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225" yWindow="-45" windowWidth="28395" windowHeight="12135" tabRatio="492" firstSheet="4" activeTab="4"/>
  </bookViews>
  <sheets>
    <sheet name="LAMPWW" sheetId="4" state="hidden" r:id="rId1"/>
    <sheet name="Maatregelen_bestekspost" sheetId="36" r:id="rId2"/>
    <sheet name="RENOV v2" sheetId="25" r:id="rId3"/>
    <sheet name="data controle" sheetId="24" r:id="rId4"/>
    <sheet name="MAATREGELEN TBV BESTEK " sheetId="35" r:id="rId5"/>
    <sheet name="Bestekspost per straat" sheetId="26" r:id="rId6"/>
    <sheet name="20141202 straten + vervangingen" sheetId="32" r:id="rId7"/>
  </sheets>
  <definedNames>
    <definedName name="_xlnm._FilterDatabase" localSheetId="5" hidden="1">'Bestekspost per straat'!$T$4:$AK$5881</definedName>
    <definedName name="_xlnm._FilterDatabase" localSheetId="3" hidden="1">'data controle'!$A$1:$GQ$126</definedName>
    <definedName name="_xlnm._FilterDatabase" localSheetId="0" hidden="1">LAMPWW!$A$3:$D$90</definedName>
    <definedName name="_xlnm._FilterDatabase" localSheetId="4" hidden="1">'MAATREGELEN TBV BESTEK '!$A$2:$M$36</definedName>
    <definedName name="_xlnm._FilterDatabase" localSheetId="1" hidden="1">Maatregelen_bestekspost!$A$2:$K$36</definedName>
    <definedName name="_xlnm._FilterDatabase" localSheetId="2" hidden="1">'RENOV v2'!$A$6:$H$385</definedName>
    <definedName name="_xlnm.Print_Area" localSheetId="3">'data controle'!$A$1:$Q$126</definedName>
    <definedName name="_xlnm.Print_Titles" localSheetId="6">'20141202 straten + vervangingen'!$3:$4</definedName>
    <definedName name="_xlnm.Print_Titles" localSheetId="5">'Bestekspost per straat'!$2:$4</definedName>
    <definedName name="_xlnm.Print_Titles" localSheetId="3">'data controle'!$1:$2</definedName>
    <definedName name="prijs_kegel">#REF!</definedName>
    <definedName name="prijs_luma">#REF!</definedName>
    <definedName name="prijs_luma1">#REF!</definedName>
  </definedNames>
  <calcPr calcId="125725"/>
  <pivotCaches>
    <pivotCache cacheId="8" r:id="rId8"/>
    <pivotCache cacheId="9" r:id="rId9"/>
  </pivotCaches>
</workbook>
</file>

<file path=xl/calcChain.xml><?xml version="1.0" encoding="utf-8"?>
<calcChain xmlns="http://schemas.openxmlformats.org/spreadsheetml/2006/main">
  <c r="AE5876" i="26"/>
  <c r="AF5876" s="1"/>
  <c r="R5878"/>
  <c r="R5876"/>
  <c r="AE5878"/>
  <c r="AH5878" s="1"/>
  <c r="AI5878" s="1"/>
  <c r="P43" i="35"/>
  <c r="AH5876" i="26"/>
  <c r="AK5876" s="1"/>
  <c r="R5881"/>
  <c r="AE5881" s="1"/>
  <c r="R5880"/>
  <c r="AE5880" s="1"/>
  <c r="AH5880" s="1"/>
  <c r="AK5880" s="1"/>
  <c r="R5879"/>
  <c r="AE5879" s="1"/>
  <c r="AH5879" s="1"/>
  <c r="AJ5879" s="1"/>
  <c r="R5877"/>
  <c r="AE5877" s="1"/>
  <c r="AF5877" s="1"/>
  <c r="R5875"/>
  <c r="AE5875" s="1"/>
  <c r="AH5875" s="1"/>
  <c r="AK5875" s="1"/>
  <c r="R5874"/>
  <c r="AE5874" s="1"/>
  <c r="AH5874" s="1"/>
  <c r="AD5135"/>
  <c r="AD5101"/>
  <c r="AD4272"/>
  <c r="AD4270"/>
  <c r="AD4241"/>
  <c r="AD4239"/>
  <c r="AD4238"/>
  <c r="AD4237"/>
  <c r="AD4236"/>
  <c r="AD4235"/>
  <c r="AD4234"/>
  <c r="AD4233"/>
  <c r="AD4232"/>
  <c r="AD4231"/>
  <c r="AD4230"/>
  <c r="AD4229"/>
  <c r="AD4227"/>
  <c r="AD4220"/>
  <c r="AD4219"/>
  <c r="AD4218"/>
  <c r="AD4217"/>
  <c r="AD4216"/>
  <c r="AD4215"/>
  <c r="AD4214"/>
  <c r="AD4213"/>
  <c r="AD4197"/>
  <c r="AD4196"/>
  <c r="AD4195"/>
  <c r="AD4186"/>
  <c r="AD4181"/>
  <c r="AD4180"/>
  <c r="AD4179"/>
  <c r="AD3984"/>
  <c r="AD3649"/>
  <c r="AD3648"/>
  <c r="AD2877"/>
  <c r="AD2876"/>
  <c r="AD2844"/>
  <c r="AD2842"/>
  <c r="AD2230"/>
  <c r="AD2229"/>
  <c r="AD2228"/>
  <c r="AD2227"/>
  <c r="AD2225"/>
  <c r="AD2224"/>
  <c r="AD2223"/>
  <c r="AD1630"/>
  <c r="AD1382"/>
  <c r="AD1381"/>
  <c r="AD752"/>
  <c r="AD750"/>
  <c r="AD742"/>
  <c r="AD740"/>
  <c r="AD221"/>
  <c r="AD181"/>
  <c r="AD80"/>
  <c r="AD77"/>
  <c r="AD75"/>
  <c r="AD65"/>
  <c r="AD61"/>
  <c r="AD32"/>
  <c r="AD31"/>
  <c r="AD30"/>
  <c r="AD29"/>
  <c r="AD28"/>
  <c r="AD27"/>
  <c r="AD26"/>
  <c r="B39" i="35"/>
  <c r="AF2" i="26"/>
  <c r="AF5878" l="1"/>
  <c r="AH5877"/>
  <c r="AI5877" s="1"/>
  <c r="AF5875"/>
  <c r="AH5881"/>
  <c r="AI5881" s="1"/>
  <c r="AF5881"/>
  <c r="AF5879"/>
  <c r="AF5874"/>
  <c r="AF5880"/>
  <c r="AI5876"/>
  <c r="AK5877"/>
  <c r="AJ5876"/>
  <c r="AI5879"/>
  <c r="AK5878"/>
  <c r="AJ5880"/>
  <c r="AJ5878"/>
  <c r="AK5879"/>
  <c r="AI5880"/>
  <c r="AI5874"/>
  <c r="AK5874"/>
  <c r="AJ5874"/>
  <c r="AJ5875"/>
  <c r="AI5875"/>
  <c r="Y5150"/>
  <c r="Y5135"/>
  <c r="Y5101"/>
  <c r="Y4272"/>
  <c r="Y4270"/>
  <c r="Y4241"/>
  <c r="Y4239"/>
  <c r="Y4238"/>
  <c r="Y4237"/>
  <c r="Y4236"/>
  <c r="Y4235"/>
  <c r="Y4234"/>
  <c r="Y4233"/>
  <c r="Y4232"/>
  <c r="Y4231"/>
  <c r="Y4230"/>
  <c r="Y4229"/>
  <c r="Y4227"/>
  <c r="Y4220"/>
  <c r="Y4219"/>
  <c r="Y4218"/>
  <c r="Y4217"/>
  <c r="Y4216"/>
  <c r="Y4215"/>
  <c r="Y4214"/>
  <c r="Y4213"/>
  <c r="Y4197"/>
  <c r="Y4196"/>
  <c r="Y4195"/>
  <c r="Y4186"/>
  <c r="Y4181"/>
  <c r="Y4180"/>
  <c r="Y4179"/>
  <c r="Y3984"/>
  <c r="Y3649"/>
  <c r="Y3648"/>
  <c r="Y2877"/>
  <c r="Y2876"/>
  <c r="Y2844"/>
  <c r="Y2842"/>
  <c r="U2640"/>
  <c r="T2640"/>
  <c r="U2638"/>
  <c r="T2638"/>
  <c r="U2636"/>
  <c r="T2636"/>
  <c r="U2634"/>
  <c r="T2634"/>
  <c r="Y2230"/>
  <c r="Y2229"/>
  <c r="Y2228"/>
  <c r="Y2227"/>
  <c r="Y2225"/>
  <c r="Y2224"/>
  <c r="Y2223"/>
  <c r="Y1630"/>
  <c r="Y1382"/>
  <c r="Y1381"/>
  <c r="Y752"/>
  <c r="Y750"/>
  <c r="Y742"/>
  <c r="Y740"/>
  <c r="Y80"/>
  <c r="Y77"/>
  <c r="Y75"/>
  <c r="Y65"/>
  <c r="Y61"/>
  <c r="Y32"/>
  <c r="Y31"/>
  <c r="Y30"/>
  <c r="Y29"/>
  <c r="Y28"/>
  <c r="Y27"/>
  <c r="Y26"/>
  <c r="Q2574"/>
  <c r="Q12"/>
  <c r="Q26"/>
  <c r="Q27"/>
  <c r="Q28"/>
  <c r="Q29"/>
  <c r="Q30"/>
  <c r="Q31"/>
  <c r="Q32"/>
  <c r="Q33"/>
  <c r="Q35"/>
  <c r="Q37"/>
  <c r="Q39"/>
  <c r="Q41"/>
  <c r="Q43"/>
  <c r="Q55"/>
  <c r="Q57"/>
  <c r="Q59"/>
  <c r="Q61"/>
  <c r="Q63"/>
  <c r="Q65"/>
  <c r="Q66"/>
  <c r="Q68"/>
  <c r="Q71"/>
  <c r="Q73"/>
  <c r="Q75"/>
  <c r="Q77"/>
  <c r="Q78"/>
  <c r="Q80"/>
  <c r="Q233"/>
  <c r="Q237"/>
  <c r="Q239"/>
  <c r="Q241"/>
  <c r="Q243"/>
  <c r="Q245"/>
  <c r="Q248"/>
  <c r="Q250"/>
  <c r="Q299"/>
  <c r="Q300"/>
  <c r="Q301"/>
  <c r="Q302"/>
  <c r="Q304"/>
  <c r="Q306"/>
  <c r="Q308"/>
  <c r="Q310"/>
  <c r="Q542"/>
  <c r="Q544"/>
  <c r="Q546"/>
  <c r="Q548"/>
  <c r="Q550"/>
  <c r="Q553"/>
  <c r="Q555"/>
  <c r="Q557"/>
  <c r="Q559"/>
  <c r="Q561"/>
  <c r="Q563"/>
  <c r="Q565"/>
  <c r="Q567"/>
  <c r="Q569"/>
  <c r="Q640"/>
  <c r="Q642"/>
  <c r="Q644"/>
  <c r="Q646"/>
  <c r="Q648"/>
  <c r="Q650"/>
  <c r="Q652"/>
  <c r="Q654"/>
  <c r="Q656"/>
  <c r="Q864"/>
  <c r="Q866"/>
  <c r="Q868"/>
  <c r="Q870"/>
  <c r="Q872"/>
  <c r="Q874"/>
  <c r="Q876"/>
  <c r="Q878"/>
  <c r="Q884"/>
  <c r="Q886"/>
  <c r="Q888"/>
  <c r="Q926"/>
  <c r="Q952"/>
  <c r="Q954"/>
  <c r="Q956"/>
  <c r="Q958"/>
  <c r="Q960"/>
  <c r="Q962"/>
  <c r="Q964"/>
  <c r="Q966"/>
  <c r="Q968"/>
  <c r="Q970"/>
  <c r="Q972"/>
  <c r="Q974"/>
  <c r="Q976"/>
  <c r="Q978"/>
  <c r="Q980"/>
  <c r="Q1159"/>
  <c r="Q1161"/>
  <c r="Q1258"/>
  <c r="Q1260"/>
  <c r="Q1262"/>
  <c r="Q1264"/>
  <c r="Q1266"/>
  <c r="Q1268"/>
  <c r="Q1270"/>
  <c r="Q1272"/>
  <c r="Q1274"/>
  <c r="Q1276"/>
  <c r="Q1278"/>
  <c r="Q1281"/>
  <c r="Q1283"/>
  <c r="Q1370"/>
  <c r="Q1372"/>
  <c r="Q1374"/>
  <c r="Q1376"/>
  <c r="Q1381"/>
  <c r="Q1383"/>
  <c r="Q1530"/>
  <c r="Q1532"/>
  <c r="Q1534"/>
  <c r="Q1536"/>
  <c r="Q1578"/>
  <c r="Q1584"/>
  <c r="Q1588"/>
  <c r="Q1590"/>
  <c r="Q1592"/>
  <c r="Q1594"/>
  <c r="Q1596"/>
  <c r="Q1598"/>
  <c r="Q1600"/>
  <c r="Q1602"/>
  <c r="Q1604"/>
  <c r="Q1606"/>
  <c r="Q1608"/>
  <c r="Q1610"/>
  <c r="Q1612"/>
  <c r="Q1614"/>
  <c r="Q1616"/>
  <c r="Q1618"/>
  <c r="Q1620"/>
  <c r="Q1622"/>
  <c r="Q1624"/>
  <c r="Q1627"/>
  <c r="Q1628"/>
  <c r="Q1690"/>
  <c r="Q1692"/>
  <c r="Q1695"/>
  <c r="Q1697"/>
  <c r="Q1699"/>
  <c r="Q1701"/>
  <c r="Q1703"/>
  <c r="Q1705"/>
  <c r="Q1707"/>
  <c r="Q1709"/>
  <c r="Q1711"/>
  <c r="Q1799"/>
  <c r="Q1801"/>
  <c r="Q1803"/>
  <c r="Q1805"/>
  <c r="Q1809"/>
  <c r="Q1810"/>
  <c r="Q1951"/>
  <c r="Q1954"/>
  <c r="Q1956"/>
  <c r="Q1958"/>
  <c r="Q2114"/>
  <c r="Q2116"/>
  <c r="Q2118"/>
  <c r="Q2120"/>
  <c r="Q2122"/>
  <c r="Q2124"/>
  <c r="Q2497"/>
  <c r="Q2498"/>
  <c r="Q2499"/>
  <c r="Q2500"/>
  <c r="Q2501"/>
  <c r="Q2503"/>
  <c r="Q2504"/>
  <c r="Q2505"/>
  <c r="Q2633"/>
  <c r="Q2635"/>
  <c r="Q2637"/>
  <c r="Q2639"/>
  <c r="Q2641"/>
  <c r="Q2838"/>
  <c r="Q2840"/>
  <c r="Q2841"/>
  <c r="Q2842"/>
  <c r="Q2844"/>
  <c r="Q3026"/>
  <c r="Q3317"/>
  <c r="Q3319"/>
  <c r="Q3321"/>
  <c r="Q3323"/>
  <c r="Q3325"/>
  <c r="Q3327"/>
  <c r="Q3329"/>
  <c r="Q3331"/>
  <c r="Q3333"/>
  <c r="Q3613"/>
  <c r="Q3617"/>
  <c r="Q3621"/>
  <c r="Q3625"/>
  <c r="Q3629"/>
  <c r="Q3633"/>
  <c r="Q3637"/>
  <c r="Q3641"/>
  <c r="Q3837"/>
  <c r="Q3841"/>
  <c r="Q3843"/>
  <c r="Q3938"/>
  <c r="Q4054"/>
  <c r="Q4127"/>
  <c r="Q4128"/>
  <c r="Q4129"/>
  <c r="Q4130"/>
  <c r="Q4136"/>
  <c r="Q4142"/>
  <c r="Q4146"/>
  <c r="Q4150"/>
  <c r="Q4154"/>
  <c r="Q4158"/>
  <c r="Q4162"/>
  <c r="Q4168"/>
  <c r="Q4193"/>
  <c r="Q4194"/>
  <c r="Q4197"/>
  <c r="Q4198"/>
  <c r="Q4199"/>
  <c r="Q4212"/>
  <c r="Q4246"/>
  <c r="Q4254"/>
  <c r="Q4256"/>
  <c r="Q4258"/>
  <c r="Q4260"/>
  <c r="Q4262"/>
  <c r="Q4264"/>
  <c r="Q4266"/>
  <c r="Q4268"/>
  <c r="Q4270"/>
  <c r="Q4272"/>
  <c r="Q4372"/>
  <c r="Q4482"/>
  <c r="Q4484"/>
  <c r="Q4486"/>
  <c r="Q4488"/>
  <c r="Q4490"/>
  <c r="Q4492"/>
  <c r="Q4494"/>
  <c r="Q4496"/>
  <c r="Q4575"/>
  <c r="Q4577"/>
  <c r="Q4579"/>
  <c r="Q4581"/>
  <c r="Q4583"/>
  <c r="Q4585"/>
  <c r="Q4587"/>
  <c r="Q4589"/>
  <c r="Q4594"/>
  <c r="Q4599"/>
  <c r="Q4604"/>
  <c r="Q4609"/>
  <c r="Q4614"/>
  <c r="Q4632"/>
  <c r="Q4640"/>
  <c r="Q4642"/>
  <c r="Q4644"/>
  <c r="Q4646"/>
  <c r="Q4768"/>
  <c r="Q4770"/>
  <c r="Q4772"/>
  <c r="Q4774"/>
  <c r="Q4776"/>
  <c r="Q4778"/>
  <c r="Q4780"/>
  <c r="Q4782"/>
  <c r="Q4810"/>
  <c r="Q4973"/>
  <c r="Q4975"/>
  <c r="Q5053"/>
  <c r="Q5077"/>
  <c r="Q5081"/>
  <c r="Q5085"/>
  <c r="Q5089"/>
  <c r="Q5097"/>
  <c r="Q5101"/>
  <c r="Q5103"/>
  <c r="Q5107"/>
  <c r="Q5111"/>
  <c r="Q5115"/>
  <c r="Q5119"/>
  <c r="Q5121"/>
  <c r="Q5123"/>
  <c r="Q5125"/>
  <c r="Q5127"/>
  <c r="Q5129"/>
  <c r="Q5131"/>
  <c r="Q5133"/>
  <c r="Q5135"/>
  <c r="Q5136"/>
  <c r="Q5140"/>
  <c r="Q5141"/>
  <c r="Q5142"/>
  <c r="Q5143"/>
  <c r="Q5144"/>
  <c r="Q5148"/>
  <c r="Q5149"/>
  <c r="Q5161"/>
  <c r="Q5163"/>
  <c r="Q5165"/>
  <c r="Q5167"/>
  <c r="Q5169"/>
  <c r="Q5209"/>
  <c r="Q5482"/>
  <c r="Q5484"/>
  <c r="Q5486"/>
  <c r="Q5488"/>
  <c r="Q5490"/>
  <c r="Q5492"/>
  <c r="Q5494"/>
  <c r="Q7"/>
  <c r="Q9"/>
  <c r="Q10"/>
  <c r="Q5"/>
  <c r="R4"/>
  <c r="Q4"/>
  <c r="P4"/>
  <c r="O4"/>
  <c r="L4"/>
  <c r="K4"/>
  <c r="R5150"/>
  <c r="L5150" s="1"/>
  <c r="R5149"/>
  <c r="L5149" s="1"/>
  <c r="R5148"/>
  <c r="L5148" s="1"/>
  <c r="R5144"/>
  <c r="L5144" s="1"/>
  <c r="R5143"/>
  <c r="L5143" s="1"/>
  <c r="R5142"/>
  <c r="L5142" s="1"/>
  <c r="R5141"/>
  <c r="L5141" s="1"/>
  <c r="R5140"/>
  <c r="L5140" s="1"/>
  <c r="R5136"/>
  <c r="L5136" s="1"/>
  <c r="R5115"/>
  <c r="L5115" s="1"/>
  <c r="R5111"/>
  <c r="L5111" s="1"/>
  <c r="R5107"/>
  <c r="L5107" s="1"/>
  <c r="R5103"/>
  <c r="L5103" s="1"/>
  <c r="R5101"/>
  <c r="L5101" s="1"/>
  <c r="R5097"/>
  <c r="L5097" s="1"/>
  <c r="R3649"/>
  <c r="R2267"/>
  <c r="R2266"/>
  <c r="R2265"/>
  <c r="R2264"/>
  <c r="L2264" s="1"/>
  <c r="R2263"/>
  <c r="R2262"/>
  <c r="R2261"/>
  <c r="R2260"/>
  <c r="L2260" s="1"/>
  <c r="R2259"/>
  <c r="R2258"/>
  <c r="R2257"/>
  <c r="R2256"/>
  <c r="L2256" s="1"/>
  <c r="R2254"/>
  <c r="L2254" s="1"/>
  <c r="R2253"/>
  <c r="R2252"/>
  <c r="R2251"/>
  <c r="R2250"/>
  <c r="R2249"/>
  <c r="R2241"/>
  <c r="R2240"/>
  <c r="L2240" s="1"/>
  <c r="R2239"/>
  <c r="R2238"/>
  <c r="R2237"/>
  <c r="R2236"/>
  <c r="L2236" s="1"/>
  <c r="R2235"/>
  <c r="R2234"/>
  <c r="R2233"/>
  <c r="R2232"/>
  <c r="L2232" s="1"/>
  <c r="R2231"/>
  <c r="R2230"/>
  <c r="R2229"/>
  <c r="R2228"/>
  <c r="R2227"/>
  <c r="R2226"/>
  <c r="R2225"/>
  <c r="R2224"/>
  <c r="L2224" s="1"/>
  <c r="R2223"/>
  <c r="L2223" s="1"/>
  <c r="U5873"/>
  <c r="U5872"/>
  <c r="U5871"/>
  <c r="U5870"/>
  <c r="U5869"/>
  <c r="U5868"/>
  <c r="U5867"/>
  <c r="U5866"/>
  <c r="U5865"/>
  <c r="U5864"/>
  <c r="U5863"/>
  <c r="U5862"/>
  <c r="U5861"/>
  <c r="U5860"/>
  <c r="U5859"/>
  <c r="U5858"/>
  <c r="U5857"/>
  <c r="U5856"/>
  <c r="U5855"/>
  <c r="U5854"/>
  <c r="U5853"/>
  <c r="U5852"/>
  <c r="U5851"/>
  <c r="U5850"/>
  <c r="U5849"/>
  <c r="U5848"/>
  <c r="U5847"/>
  <c r="U5846"/>
  <c r="U5845"/>
  <c r="U5844"/>
  <c r="U5843"/>
  <c r="U5842"/>
  <c r="U5841"/>
  <c r="U5840"/>
  <c r="U5839"/>
  <c r="U5838"/>
  <c r="U5837"/>
  <c r="U5836"/>
  <c r="U5835"/>
  <c r="U5834"/>
  <c r="U5833"/>
  <c r="U5832"/>
  <c r="U5831"/>
  <c r="U5830"/>
  <c r="U5829"/>
  <c r="U5828"/>
  <c r="U5827"/>
  <c r="U5826"/>
  <c r="U5825"/>
  <c r="U5824"/>
  <c r="U5823"/>
  <c r="U5822"/>
  <c r="U5821"/>
  <c r="U5820"/>
  <c r="U5819"/>
  <c r="U5818"/>
  <c r="U5817"/>
  <c r="U5816"/>
  <c r="U5815"/>
  <c r="U5814"/>
  <c r="U5813"/>
  <c r="U5812"/>
  <c r="U5811"/>
  <c r="U5810"/>
  <c r="U5809"/>
  <c r="U5808"/>
  <c r="U5807"/>
  <c r="U5806"/>
  <c r="U5805"/>
  <c r="U5804"/>
  <c r="U5803"/>
  <c r="U5802"/>
  <c r="U5801"/>
  <c r="U5800"/>
  <c r="U5799"/>
  <c r="U5798"/>
  <c r="U5797"/>
  <c r="U5796"/>
  <c r="U5795"/>
  <c r="U5794"/>
  <c r="U5793"/>
  <c r="U5792"/>
  <c r="U5791"/>
  <c r="U5790"/>
  <c r="U5789"/>
  <c r="U5788"/>
  <c r="U5787"/>
  <c r="U5786"/>
  <c r="U5785"/>
  <c r="U5784"/>
  <c r="U5783"/>
  <c r="U5782"/>
  <c r="U5781"/>
  <c r="U5780"/>
  <c r="U5779"/>
  <c r="U5778"/>
  <c r="U5777"/>
  <c r="U5776"/>
  <c r="U5775"/>
  <c r="U5774"/>
  <c r="U5773"/>
  <c r="U5772"/>
  <c r="U5771"/>
  <c r="U5770"/>
  <c r="U5769"/>
  <c r="U5768"/>
  <c r="U5767"/>
  <c r="U5766"/>
  <c r="U5765"/>
  <c r="U5764"/>
  <c r="U5763"/>
  <c r="U5762"/>
  <c r="U5761"/>
  <c r="U5760"/>
  <c r="U5759"/>
  <c r="U5758"/>
  <c r="U5757"/>
  <c r="U5756"/>
  <c r="U5755"/>
  <c r="U5754"/>
  <c r="U5753"/>
  <c r="U5752"/>
  <c r="U5751"/>
  <c r="U5750"/>
  <c r="U5749"/>
  <c r="U5748"/>
  <c r="U5747"/>
  <c r="U5746"/>
  <c r="U5745"/>
  <c r="U5744"/>
  <c r="U5743"/>
  <c r="U5742"/>
  <c r="U5741"/>
  <c r="U5740"/>
  <c r="U5739"/>
  <c r="U5738"/>
  <c r="U5737"/>
  <c r="U5736"/>
  <c r="U5735"/>
  <c r="U5734"/>
  <c r="U5733"/>
  <c r="U5732"/>
  <c r="U5731"/>
  <c r="U5730"/>
  <c r="U5729"/>
  <c r="U5728"/>
  <c r="U5727"/>
  <c r="U5726"/>
  <c r="U5725"/>
  <c r="U5724"/>
  <c r="U5723"/>
  <c r="U5722"/>
  <c r="U5721"/>
  <c r="U5720"/>
  <c r="U5719"/>
  <c r="U5718"/>
  <c r="U5717"/>
  <c r="U5716"/>
  <c r="U5715"/>
  <c r="U5714"/>
  <c r="U5713"/>
  <c r="U5712"/>
  <c r="U5711"/>
  <c r="U5710"/>
  <c r="U5709"/>
  <c r="U5708"/>
  <c r="U5707"/>
  <c r="U5706"/>
  <c r="U5705"/>
  <c r="U5704"/>
  <c r="U5703"/>
  <c r="U5702"/>
  <c r="U5701"/>
  <c r="U5700"/>
  <c r="U5699"/>
  <c r="U5698"/>
  <c r="U5697"/>
  <c r="U5696"/>
  <c r="U5695"/>
  <c r="U5694"/>
  <c r="U5693"/>
  <c r="U5692"/>
  <c r="U5691"/>
  <c r="U5690"/>
  <c r="U5689"/>
  <c r="U5688"/>
  <c r="U5687"/>
  <c r="U5686"/>
  <c r="U5685"/>
  <c r="U5684"/>
  <c r="U5683"/>
  <c r="U5682"/>
  <c r="U5681"/>
  <c r="U5680"/>
  <c r="U5679"/>
  <c r="U5678"/>
  <c r="U5677"/>
  <c r="U5676"/>
  <c r="U5675"/>
  <c r="U5674"/>
  <c r="U5673"/>
  <c r="U5672"/>
  <c r="U5671"/>
  <c r="U5670"/>
  <c r="U5669"/>
  <c r="U5668"/>
  <c r="U5667"/>
  <c r="U5666"/>
  <c r="U5665"/>
  <c r="U5664"/>
  <c r="U5663"/>
  <c r="U5662"/>
  <c r="U5661"/>
  <c r="U5660"/>
  <c r="U5659"/>
  <c r="U5658"/>
  <c r="U5657"/>
  <c r="U5656"/>
  <c r="U5655"/>
  <c r="U5654"/>
  <c r="U5653"/>
  <c r="U5652"/>
  <c r="U5651"/>
  <c r="U5650"/>
  <c r="U5649"/>
  <c r="U5648"/>
  <c r="U5647"/>
  <c r="U5646"/>
  <c r="U5645"/>
  <c r="U5644"/>
  <c r="U5643"/>
  <c r="U5642"/>
  <c r="U5641"/>
  <c r="U5640"/>
  <c r="U5639"/>
  <c r="U5638"/>
  <c r="U5637"/>
  <c r="U5636"/>
  <c r="U5635"/>
  <c r="U5634"/>
  <c r="U5633"/>
  <c r="U5632"/>
  <c r="U5631"/>
  <c r="U5630"/>
  <c r="U5629"/>
  <c r="U5628"/>
  <c r="U5627"/>
  <c r="U5626"/>
  <c r="U5625"/>
  <c r="U5624"/>
  <c r="U5623"/>
  <c r="U5622"/>
  <c r="U5621"/>
  <c r="U5620"/>
  <c r="U5619"/>
  <c r="U5618"/>
  <c r="U5617"/>
  <c r="U5616"/>
  <c r="U5615"/>
  <c r="U5614"/>
  <c r="U5613"/>
  <c r="U5612"/>
  <c r="U5611"/>
  <c r="U5610"/>
  <c r="U5609"/>
  <c r="U5608"/>
  <c r="U5607"/>
  <c r="U5606"/>
  <c r="U5605"/>
  <c r="U5604"/>
  <c r="U5603"/>
  <c r="U5602"/>
  <c r="U5601"/>
  <c r="U5600"/>
  <c r="U5599"/>
  <c r="U5598"/>
  <c r="U5597"/>
  <c r="U5596"/>
  <c r="U5595"/>
  <c r="U5594"/>
  <c r="U5593"/>
  <c r="U5592"/>
  <c r="U5591"/>
  <c r="U5590"/>
  <c r="U5589"/>
  <c r="U5588"/>
  <c r="U5587"/>
  <c r="U5586"/>
  <c r="U5585"/>
  <c r="U5584"/>
  <c r="U5583"/>
  <c r="U5582"/>
  <c r="U5581"/>
  <c r="U5580"/>
  <c r="U5579"/>
  <c r="U5578"/>
  <c r="U5577"/>
  <c r="U5576"/>
  <c r="U5575"/>
  <c r="U5574"/>
  <c r="U5573"/>
  <c r="U5572"/>
  <c r="U5571"/>
  <c r="U5570"/>
  <c r="U5569"/>
  <c r="U5568"/>
  <c r="U5567"/>
  <c r="U5566"/>
  <c r="U5565"/>
  <c r="U5564"/>
  <c r="U5563"/>
  <c r="U5562"/>
  <c r="U5561"/>
  <c r="U5560"/>
  <c r="U5559"/>
  <c r="U5558"/>
  <c r="U5557"/>
  <c r="U5556"/>
  <c r="U5555"/>
  <c r="U5554"/>
  <c r="U5553"/>
  <c r="U5552"/>
  <c r="U5551"/>
  <c r="U5550"/>
  <c r="U5549"/>
  <c r="U5548"/>
  <c r="U5547"/>
  <c r="U5546"/>
  <c r="U5545"/>
  <c r="U5544"/>
  <c r="U5543"/>
  <c r="U5542"/>
  <c r="U5541"/>
  <c r="U5540"/>
  <c r="U5539"/>
  <c r="U5538"/>
  <c r="U5537"/>
  <c r="U5536"/>
  <c r="U5535"/>
  <c r="U5534"/>
  <c r="U5533"/>
  <c r="U5532"/>
  <c r="U5531"/>
  <c r="U5530"/>
  <c r="U5529"/>
  <c r="U5528"/>
  <c r="U5527"/>
  <c r="U5526"/>
  <c r="U5525"/>
  <c r="U5524"/>
  <c r="U5523"/>
  <c r="U5522"/>
  <c r="U5521"/>
  <c r="U5520"/>
  <c r="U5519"/>
  <c r="U5518"/>
  <c r="U5517"/>
  <c r="U5516"/>
  <c r="U5515"/>
  <c r="U5514"/>
  <c r="U5513"/>
  <c r="U5512"/>
  <c r="U5511"/>
  <c r="U5510"/>
  <c r="U5509"/>
  <c r="U5508"/>
  <c r="U5507"/>
  <c r="U5506"/>
  <c r="U5505"/>
  <c r="U5504"/>
  <c r="U5503"/>
  <c r="U5502"/>
  <c r="U5501"/>
  <c r="U5500"/>
  <c r="U5499"/>
  <c r="U5498"/>
  <c r="U5497"/>
  <c r="U5496"/>
  <c r="U5495"/>
  <c r="U5494"/>
  <c r="U5493"/>
  <c r="U5492"/>
  <c r="U5491"/>
  <c r="U5490"/>
  <c r="U5489"/>
  <c r="U5488"/>
  <c r="U5487"/>
  <c r="U5486"/>
  <c r="U5485"/>
  <c r="U5484"/>
  <c r="U5483"/>
  <c r="U5482"/>
  <c r="U5481"/>
  <c r="U5480"/>
  <c r="U5479"/>
  <c r="U5478"/>
  <c r="U5477"/>
  <c r="U5476"/>
  <c r="U5475"/>
  <c r="U5474"/>
  <c r="U5473"/>
  <c r="U5472"/>
  <c r="U5471"/>
  <c r="U5470"/>
  <c r="U5469"/>
  <c r="U5468"/>
  <c r="U5467"/>
  <c r="U5466"/>
  <c r="U5465"/>
  <c r="U5464"/>
  <c r="U5463"/>
  <c r="U5462"/>
  <c r="U5461"/>
  <c r="U5460"/>
  <c r="U5459"/>
  <c r="U5458"/>
  <c r="U5457"/>
  <c r="U5456"/>
  <c r="U5455"/>
  <c r="U5454"/>
  <c r="U5453"/>
  <c r="U5452"/>
  <c r="U5451"/>
  <c r="U5450"/>
  <c r="U5449"/>
  <c r="U5448"/>
  <c r="U5447"/>
  <c r="U5446"/>
  <c r="U5445"/>
  <c r="U5444"/>
  <c r="U5443"/>
  <c r="U5442"/>
  <c r="U5441"/>
  <c r="U5440"/>
  <c r="U5439"/>
  <c r="U5438"/>
  <c r="U5437"/>
  <c r="U5436"/>
  <c r="U5435"/>
  <c r="U5434"/>
  <c r="U5433"/>
  <c r="U5432"/>
  <c r="U5431"/>
  <c r="U5430"/>
  <c r="U5429"/>
  <c r="U5428"/>
  <c r="U5427"/>
  <c r="U5426"/>
  <c r="U5425"/>
  <c r="U5424"/>
  <c r="U5423"/>
  <c r="U5422"/>
  <c r="U5421"/>
  <c r="U5420"/>
  <c r="U5419"/>
  <c r="U5418"/>
  <c r="U5417"/>
  <c r="U5416"/>
  <c r="U5415"/>
  <c r="U5414"/>
  <c r="U5413"/>
  <c r="U5412"/>
  <c r="U5411"/>
  <c r="U5410"/>
  <c r="U5409"/>
  <c r="U5408"/>
  <c r="U5407"/>
  <c r="U5406"/>
  <c r="U5405"/>
  <c r="U5404"/>
  <c r="U5403"/>
  <c r="U5402"/>
  <c r="U5401"/>
  <c r="U5400"/>
  <c r="U5399"/>
  <c r="U5398"/>
  <c r="U5397"/>
  <c r="U5396"/>
  <c r="U5395"/>
  <c r="U5394"/>
  <c r="U5393"/>
  <c r="U5392"/>
  <c r="U5391"/>
  <c r="U5390"/>
  <c r="U5389"/>
  <c r="U5388"/>
  <c r="U5387"/>
  <c r="U5386"/>
  <c r="U5385"/>
  <c r="U5384"/>
  <c r="U5383"/>
  <c r="U5382"/>
  <c r="U5381"/>
  <c r="U5380"/>
  <c r="U5379"/>
  <c r="U5378"/>
  <c r="U5377"/>
  <c r="U5376"/>
  <c r="U5375"/>
  <c r="U5374"/>
  <c r="U5373"/>
  <c r="U5372"/>
  <c r="U5371"/>
  <c r="U5370"/>
  <c r="U5369"/>
  <c r="U5368"/>
  <c r="U5367"/>
  <c r="U5366"/>
  <c r="U5365"/>
  <c r="U5364"/>
  <c r="U5363"/>
  <c r="U5362"/>
  <c r="U5361"/>
  <c r="U5360"/>
  <c r="U5359"/>
  <c r="U5358"/>
  <c r="U5357"/>
  <c r="U5356"/>
  <c r="U5355"/>
  <c r="U5354"/>
  <c r="U5353"/>
  <c r="U5352"/>
  <c r="U5351"/>
  <c r="U5350"/>
  <c r="U5349"/>
  <c r="U5348"/>
  <c r="U5347"/>
  <c r="U5346"/>
  <c r="U5345"/>
  <c r="U5344"/>
  <c r="U5343"/>
  <c r="U5342"/>
  <c r="U5341"/>
  <c r="U5340"/>
  <c r="U5339"/>
  <c r="U5338"/>
  <c r="U5337"/>
  <c r="U5336"/>
  <c r="U5335"/>
  <c r="U5334"/>
  <c r="U5333"/>
  <c r="U5332"/>
  <c r="U5331"/>
  <c r="U5330"/>
  <c r="U5329"/>
  <c r="U5328"/>
  <c r="U5327"/>
  <c r="U5326"/>
  <c r="U5325"/>
  <c r="U5324"/>
  <c r="U5323"/>
  <c r="U5322"/>
  <c r="U5321"/>
  <c r="U5320"/>
  <c r="U5319"/>
  <c r="U5318"/>
  <c r="U5317"/>
  <c r="U5316"/>
  <c r="U5315"/>
  <c r="U5314"/>
  <c r="U5313"/>
  <c r="U5312"/>
  <c r="U5311"/>
  <c r="U5310"/>
  <c r="U5309"/>
  <c r="U5308"/>
  <c r="U5307"/>
  <c r="U5306"/>
  <c r="U5305"/>
  <c r="U5304"/>
  <c r="U5303"/>
  <c r="U5302"/>
  <c r="U5301"/>
  <c r="U5300"/>
  <c r="U5299"/>
  <c r="U5298"/>
  <c r="U5297"/>
  <c r="U5296"/>
  <c r="U5295"/>
  <c r="U5294"/>
  <c r="U5293"/>
  <c r="U5292"/>
  <c r="U5291"/>
  <c r="U5290"/>
  <c r="U5289"/>
  <c r="U5288"/>
  <c r="U5287"/>
  <c r="U5286"/>
  <c r="U5285"/>
  <c r="U5284"/>
  <c r="U5283"/>
  <c r="U5282"/>
  <c r="U5281"/>
  <c r="U5280"/>
  <c r="U5279"/>
  <c r="U5278"/>
  <c r="U5277"/>
  <c r="U5276"/>
  <c r="U5275"/>
  <c r="U5274"/>
  <c r="U5273"/>
  <c r="U5272"/>
  <c r="U5271"/>
  <c r="U5270"/>
  <c r="U5269"/>
  <c r="U5268"/>
  <c r="U5267"/>
  <c r="U5266"/>
  <c r="U5265"/>
  <c r="U5264"/>
  <c r="U5263"/>
  <c r="U5262"/>
  <c r="U5261"/>
  <c r="U5260"/>
  <c r="U5259"/>
  <c r="U5258"/>
  <c r="U5257"/>
  <c r="U5256"/>
  <c r="U5255"/>
  <c r="U5254"/>
  <c r="U5253"/>
  <c r="U5252"/>
  <c r="U5251"/>
  <c r="U5250"/>
  <c r="U5249"/>
  <c r="U5248"/>
  <c r="U5247"/>
  <c r="U5246"/>
  <c r="U5245"/>
  <c r="U5244"/>
  <c r="U5243"/>
  <c r="U5242"/>
  <c r="U5241"/>
  <c r="U5240"/>
  <c r="U5239"/>
  <c r="U5238"/>
  <c r="U5237"/>
  <c r="U5236"/>
  <c r="U5235"/>
  <c r="U5234"/>
  <c r="U5233"/>
  <c r="U5232"/>
  <c r="U5231"/>
  <c r="U5230"/>
  <c r="U5229"/>
  <c r="U5228"/>
  <c r="U5227"/>
  <c r="U5226"/>
  <c r="U5225"/>
  <c r="U5224"/>
  <c r="U5223"/>
  <c r="U5222"/>
  <c r="U5221"/>
  <c r="U5220"/>
  <c r="U5219"/>
  <c r="U5218"/>
  <c r="U5217"/>
  <c r="U5216"/>
  <c r="U5215"/>
  <c r="U5214"/>
  <c r="U5213"/>
  <c r="U5212"/>
  <c r="U5211"/>
  <c r="U5210"/>
  <c r="U5209"/>
  <c r="U5208"/>
  <c r="U5207"/>
  <c r="U5206"/>
  <c r="U5205"/>
  <c r="U5204"/>
  <c r="U5203"/>
  <c r="U5202"/>
  <c r="U5201"/>
  <c r="U5200"/>
  <c r="U5199"/>
  <c r="U5198"/>
  <c r="U5197"/>
  <c r="U5196"/>
  <c r="U5195"/>
  <c r="U5194"/>
  <c r="U5193"/>
  <c r="U5192"/>
  <c r="U5191"/>
  <c r="U5190"/>
  <c r="U5189"/>
  <c r="U5188"/>
  <c r="U5187"/>
  <c r="U5186"/>
  <c r="U5185"/>
  <c r="U5184"/>
  <c r="U5183"/>
  <c r="U5182"/>
  <c r="U5181"/>
  <c r="U5180"/>
  <c r="U5179"/>
  <c r="U5178"/>
  <c r="U5177"/>
  <c r="U5176"/>
  <c r="U5175"/>
  <c r="U5174"/>
  <c r="U5173"/>
  <c r="U5172"/>
  <c r="U5171"/>
  <c r="U5170"/>
  <c r="U5169"/>
  <c r="U5168"/>
  <c r="U5167"/>
  <c r="U5166"/>
  <c r="U5165"/>
  <c r="U5164"/>
  <c r="U5163"/>
  <c r="U5162"/>
  <c r="U5161"/>
  <c r="U5160"/>
  <c r="U5159"/>
  <c r="U5158"/>
  <c r="U5157"/>
  <c r="U5156"/>
  <c r="U5155"/>
  <c r="U5154"/>
  <c r="U5153"/>
  <c r="U5152"/>
  <c r="U5151"/>
  <c r="U5150"/>
  <c r="U5149"/>
  <c r="U5148"/>
  <c r="U5147"/>
  <c r="U5146"/>
  <c r="U5145"/>
  <c r="U5144"/>
  <c r="U5143"/>
  <c r="U5142"/>
  <c r="U5141"/>
  <c r="U5140"/>
  <c r="U5139"/>
  <c r="U5138"/>
  <c r="U5137"/>
  <c r="U5136"/>
  <c r="U5135"/>
  <c r="U5134"/>
  <c r="U5133"/>
  <c r="U5132"/>
  <c r="U5131"/>
  <c r="U5130"/>
  <c r="U5129"/>
  <c r="U5128"/>
  <c r="U5127"/>
  <c r="U5126"/>
  <c r="U5125"/>
  <c r="U5124"/>
  <c r="U5123"/>
  <c r="U5122"/>
  <c r="U5121"/>
  <c r="U5120"/>
  <c r="U5119"/>
  <c r="U5118"/>
  <c r="U5117"/>
  <c r="U5116"/>
  <c r="U5115"/>
  <c r="U5114"/>
  <c r="U5113"/>
  <c r="U5112"/>
  <c r="U5111"/>
  <c r="U5110"/>
  <c r="U5109"/>
  <c r="U5108"/>
  <c r="U5107"/>
  <c r="U5106"/>
  <c r="U5105"/>
  <c r="U5104"/>
  <c r="U5103"/>
  <c r="U5102"/>
  <c r="U5101"/>
  <c r="U5100"/>
  <c r="U5099"/>
  <c r="U5098"/>
  <c r="U5097"/>
  <c r="U5096"/>
  <c r="U5095"/>
  <c r="U5094"/>
  <c r="U5093"/>
  <c r="U5092"/>
  <c r="U5091"/>
  <c r="U5090"/>
  <c r="U5089"/>
  <c r="U5088"/>
  <c r="U5087"/>
  <c r="U5086"/>
  <c r="U5085"/>
  <c r="U5084"/>
  <c r="U5083"/>
  <c r="U5082"/>
  <c r="U5081"/>
  <c r="U5080"/>
  <c r="U5079"/>
  <c r="U5078"/>
  <c r="U5077"/>
  <c r="U5076"/>
  <c r="U5075"/>
  <c r="U5074"/>
  <c r="U5073"/>
  <c r="U5072"/>
  <c r="U5071"/>
  <c r="U5070"/>
  <c r="U5069"/>
  <c r="U5068"/>
  <c r="U5067"/>
  <c r="U5066"/>
  <c r="U5065"/>
  <c r="U5064"/>
  <c r="U5063"/>
  <c r="U5062"/>
  <c r="U5061"/>
  <c r="U5060"/>
  <c r="U5059"/>
  <c r="U5058"/>
  <c r="U5057"/>
  <c r="U5056"/>
  <c r="U5055"/>
  <c r="U5054"/>
  <c r="U5053"/>
  <c r="U5052"/>
  <c r="U5051"/>
  <c r="U5050"/>
  <c r="U5049"/>
  <c r="U5048"/>
  <c r="U5047"/>
  <c r="U5046"/>
  <c r="U5045"/>
  <c r="U5044"/>
  <c r="U5043"/>
  <c r="U5042"/>
  <c r="U5041"/>
  <c r="U5040"/>
  <c r="U5039"/>
  <c r="U5038"/>
  <c r="U5037"/>
  <c r="U5036"/>
  <c r="U5035"/>
  <c r="U5034"/>
  <c r="U5033"/>
  <c r="U5032"/>
  <c r="U5031"/>
  <c r="U5030"/>
  <c r="U5029"/>
  <c r="U5028"/>
  <c r="U5027"/>
  <c r="U5026"/>
  <c r="U5025"/>
  <c r="U5024"/>
  <c r="U5023"/>
  <c r="U5022"/>
  <c r="U5021"/>
  <c r="U5020"/>
  <c r="U5019"/>
  <c r="U5018"/>
  <c r="U5017"/>
  <c r="U5016"/>
  <c r="U5015"/>
  <c r="U5014"/>
  <c r="U5013"/>
  <c r="U5012"/>
  <c r="U5011"/>
  <c r="U5010"/>
  <c r="U5009"/>
  <c r="U5008"/>
  <c r="U5007"/>
  <c r="U5006"/>
  <c r="U5005"/>
  <c r="U5004"/>
  <c r="U5003"/>
  <c r="U5002"/>
  <c r="U5001"/>
  <c r="U5000"/>
  <c r="U4999"/>
  <c r="U4998"/>
  <c r="U4997"/>
  <c r="U4996"/>
  <c r="U4995"/>
  <c r="U4994"/>
  <c r="U4993"/>
  <c r="U4992"/>
  <c r="U4991"/>
  <c r="U4990"/>
  <c r="U4989"/>
  <c r="U4988"/>
  <c r="U4987"/>
  <c r="U4986"/>
  <c r="U4985"/>
  <c r="U4984"/>
  <c r="U4983"/>
  <c r="U4982"/>
  <c r="U4981"/>
  <c r="U4980"/>
  <c r="U4979"/>
  <c r="U4978"/>
  <c r="U4977"/>
  <c r="U4976"/>
  <c r="U4975"/>
  <c r="U4974"/>
  <c r="U4973"/>
  <c r="U4972"/>
  <c r="U4971"/>
  <c r="U4970"/>
  <c r="U4969"/>
  <c r="U4968"/>
  <c r="U4967"/>
  <c r="U4966"/>
  <c r="U4965"/>
  <c r="U4964"/>
  <c r="U4963"/>
  <c r="U4962"/>
  <c r="U4961"/>
  <c r="U4960"/>
  <c r="U4959"/>
  <c r="U4958"/>
  <c r="U4957"/>
  <c r="U4956"/>
  <c r="U4955"/>
  <c r="U4954"/>
  <c r="U4953"/>
  <c r="U4952"/>
  <c r="U4951"/>
  <c r="U4950"/>
  <c r="U4949"/>
  <c r="U4948"/>
  <c r="U4947"/>
  <c r="U4946"/>
  <c r="U4945"/>
  <c r="U4944"/>
  <c r="U4943"/>
  <c r="U4942"/>
  <c r="U4941"/>
  <c r="U4940"/>
  <c r="U4939"/>
  <c r="U4938"/>
  <c r="U4937"/>
  <c r="U4936"/>
  <c r="U4935"/>
  <c r="U4934"/>
  <c r="U4933"/>
  <c r="U4932"/>
  <c r="U4931"/>
  <c r="U4930"/>
  <c r="U4929"/>
  <c r="U4928"/>
  <c r="U4927"/>
  <c r="U4926"/>
  <c r="U4925"/>
  <c r="U4924"/>
  <c r="U4923"/>
  <c r="U4922"/>
  <c r="U4921"/>
  <c r="U4920"/>
  <c r="U4919"/>
  <c r="U4918"/>
  <c r="U4917"/>
  <c r="U4916"/>
  <c r="U4915"/>
  <c r="U4914"/>
  <c r="U4913"/>
  <c r="U4912"/>
  <c r="U4911"/>
  <c r="U4910"/>
  <c r="U4909"/>
  <c r="U4908"/>
  <c r="U4907"/>
  <c r="U4906"/>
  <c r="U4905"/>
  <c r="U4904"/>
  <c r="U4903"/>
  <c r="U4902"/>
  <c r="U4901"/>
  <c r="U4900"/>
  <c r="U4899"/>
  <c r="U4898"/>
  <c r="U4897"/>
  <c r="U4896"/>
  <c r="U4895"/>
  <c r="U4894"/>
  <c r="U4893"/>
  <c r="U4892"/>
  <c r="U4891"/>
  <c r="U4890"/>
  <c r="U4889"/>
  <c r="U4888"/>
  <c r="U4887"/>
  <c r="U4886"/>
  <c r="U4885"/>
  <c r="U4884"/>
  <c r="U4883"/>
  <c r="U4882"/>
  <c r="U4881"/>
  <c r="U4880"/>
  <c r="U4879"/>
  <c r="U4878"/>
  <c r="U4877"/>
  <c r="U4876"/>
  <c r="U4875"/>
  <c r="U4874"/>
  <c r="U4873"/>
  <c r="U4872"/>
  <c r="U4871"/>
  <c r="U4870"/>
  <c r="U4869"/>
  <c r="U4868"/>
  <c r="U4867"/>
  <c r="U4866"/>
  <c r="U4865"/>
  <c r="U4864"/>
  <c r="U4863"/>
  <c r="U4862"/>
  <c r="U4861"/>
  <c r="U4860"/>
  <c r="U4859"/>
  <c r="U4858"/>
  <c r="U4857"/>
  <c r="U4856"/>
  <c r="U4855"/>
  <c r="U4854"/>
  <c r="U4853"/>
  <c r="U4852"/>
  <c r="U4851"/>
  <c r="U4850"/>
  <c r="U4849"/>
  <c r="U4848"/>
  <c r="U4847"/>
  <c r="U4846"/>
  <c r="U4845"/>
  <c r="U4844"/>
  <c r="U4843"/>
  <c r="U4842"/>
  <c r="U4841"/>
  <c r="U4840"/>
  <c r="U4839"/>
  <c r="U4838"/>
  <c r="U4837"/>
  <c r="U4836"/>
  <c r="U4835"/>
  <c r="U4834"/>
  <c r="U4833"/>
  <c r="U4832"/>
  <c r="U4831"/>
  <c r="U4830"/>
  <c r="U4829"/>
  <c r="U4828"/>
  <c r="U4827"/>
  <c r="U4826"/>
  <c r="U4825"/>
  <c r="U4824"/>
  <c r="U4823"/>
  <c r="U4822"/>
  <c r="U4821"/>
  <c r="U4820"/>
  <c r="U4819"/>
  <c r="U4818"/>
  <c r="U4817"/>
  <c r="U4816"/>
  <c r="U4815"/>
  <c r="U4814"/>
  <c r="U4813"/>
  <c r="U4812"/>
  <c r="U4811"/>
  <c r="U4810"/>
  <c r="U4809"/>
  <c r="U4808"/>
  <c r="U4807"/>
  <c r="U4806"/>
  <c r="U4805"/>
  <c r="U4804"/>
  <c r="U4803"/>
  <c r="U4802"/>
  <c r="U4801"/>
  <c r="U4800"/>
  <c r="U4799"/>
  <c r="U4798"/>
  <c r="U4797"/>
  <c r="U4796"/>
  <c r="U4795"/>
  <c r="U4794"/>
  <c r="U4793"/>
  <c r="U4792"/>
  <c r="U4791"/>
  <c r="U4790"/>
  <c r="U4789"/>
  <c r="U4788"/>
  <c r="U4787"/>
  <c r="U4786"/>
  <c r="U4785"/>
  <c r="U4784"/>
  <c r="U4783"/>
  <c r="U4782"/>
  <c r="U4781"/>
  <c r="U4780"/>
  <c r="U4779"/>
  <c r="U4778"/>
  <c r="U4777"/>
  <c r="U4776"/>
  <c r="U4775"/>
  <c r="U4774"/>
  <c r="U4773"/>
  <c r="U4772"/>
  <c r="U4771"/>
  <c r="U4770"/>
  <c r="U4769"/>
  <c r="U4768"/>
  <c r="U4767"/>
  <c r="U4766"/>
  <c r="U4765"/>
  <c r="U4764"/>
  <c r="U4763"/>
  <c r="U4762"/>
  <c r="U4761"/>
  <c r="U4760"/>
  <c r="U4759"/>
  <c r="U4758"/>
  <c r="U4757"/>
  <c r="U4756"/>
  <c r="U4755"/>
  <c r="U4754"/>
  <c r="U4753"/>
  <c r="U4752"/>
  <c r="U4751"/>
  <c r="U4750"/>
  <c r="U4749"/>
  <c r="U4748"/>
  <c r="U4747"/>
  <c r="U4746"/>
  <c r="U4745"/>
  <c r="U4744"/>
  <c r="U4743"/>
  <c r="U4742"/>
  <c r="U4741"/>
  <c r="U4740"/>
  <c r="U4739"/>
  <c r="U4738"/>
  <c r="U4737"/>
  <c r="U4736"/>
  <c r="U4735"/>
  <c r="U4734"/>
  <c r="U4733"/>
  <c r="U4732"/>
  <c r="U4731"/>
  <c r="U4730"/>
  <c r="U4729"/>
  <c r="U4728"/>
  <c r="U4727"/>
  <c r="U4726"/>
  <c r="U4725"/>
  <c r="U4724"/>
  <c r="U4723"/>
  <c r="U4722"/>
  <c r="U4721"/>
  <c r="U4720"/>
  <c r="U4719"/>
  <c r="U4718"/>
  <c r="U4717"/>
  <c r="U4716"/>
  <c r="U4715"/>
  <c r="U4714"/>
  <c r="U4713"/>
  <c r="U4712"/>
  <c r="U4711"/>
  <c r="U4710"/>
  <c r="U4709"/>
  <c r="U4708"/>
  <c r="U4707"/>
  <c r="U4706"/>
  <c r="U4705"/>
  <c r="U4704"/>
  <c r="U4703"/>
  <c r="U4702"/>
  <c r="U4701"/>
  <c r="U4700"/>
  <c r="U4699"/>
  <c r="U4698"/>
  <c r="U4697"/>
  <c r="U4696"/>
  <c r="U4695"/>
  <c r="U4694"/>
  <c r="U4693"/>
  <c r="U4692"/>
  <c r="U4691"/>
  <c r="U4690"/>
  <c r="U4689"/>
  <c r="U4688"/>
  <c r="U4687"/>
  <c r="U4686"/>
  <c r="U4685"/>
  <c r="U4684"/>
  <c r="U4683"/>
  <c r="U4682"/>
  <c r="U4681"/>
  <c r="U4680"/>
  <c r="U4679"/>
  <c r="U4678"/>
  <c r="U4677"/>
  <c r="U4676"/>
  <c r="U4675"/>
  <c r="U4674"/>
  <c r="U4673"/>
  <c r="U4672"/>
  <c r="U4671"/>
  <c r="U4670"/>
  <c r="U4669"/>
  <c r="U4668"/>
  <c r="U4667"/>
  <c r="U4666"/>
  <c r="U4665"/>
  <c r="U4664"/>
  <c r="U4663"/>
  <c r="U4662"/>
  <c r="U4661"/>
  <c r="U4660"/>
  <c r="U4659"/>
  <c r="U4658"/>
  <c r="U4657"/>
  <c r="U4656"/>
  <c r="U4655"/>
  <c r="U4654"/>
  <c r="U4653"/>
  <c r="U4652"/>
  <c r="U4651"/>
  <c r="U4650"/>
  <c r="U4649"/>
  <c r="U4648"/>
  <c r="U4647"/>
  <c r="U4646"/>
  <c r="U4645"/>
  <c r="U4644"/>
  <c r="U4643"/>
  <c r="U4642"/>
  <c r="U4641"/>
  <c r="U4640"/>
  <c r="U4639"/>
  <c r="U4638"/>
  <c r="U4637"/>
  <c r="U4636"/>
  <c r="U4635"/>
  <c r="U4634"/>
  <c r="U4633"/>
  <c r="U4632"/>
  <c r="U4631"/>
  <c r="U4630"/>
  <c r="U4629"/>
  <c r="U4628"/>
  <c r="U4627"/>
  <c r="U4626"/>
  <c r="U4625"/>
  <c r="U4624"/>
  <c r="U4623"/>
  <c r="U4622"/>
  <c r="U4621"/>
  <c r="U4620"/>
  <c r="U4619"/>
  <c r="U4618"/>
  <c r="U4617"/>
  <c r="U4616"/>
  <c r="U4615"/>
  <c r="U4614"/>
  <c r="U4613"/>
  <c r="U4612"/>
  <c r="U4611"/>
  <c r="U4610"/>
  <c r="U4609"/>
  <c r="U4608"/>
  <c r="U4607"/>
  <c r="U4606"/>
  <c r="U4605"/>
  <c r="U4604"/>
  <c r="U4603"/>
  <c r="U4602"/>
  <c r="U4601"/>
  <c r="U4600"/>
  <c r="U4599"/>
  <c r="U4598"/>
  <c r="U4597"/>
  <c r="U4596"/>
  <c r="U4595"/>
  <c r="U4594"/>
  <c r="U4593"/>
  <c r="U4592"/>
  <c r="U4591"/>
  <c r="U4590"/>
  <c r="U4589"/>
  <c r="U4588"/>
  <c r="U4587"/>
  <c r="U4586"/>
  <c r="U4585"/>
  <c r="U4584"/>
  <c r="U4583"/>
  <c r="U4582"/>
  <c r="U4581"/>
  <c r="U4580"/>
  <c r="U4579"/>
  <c r="U4578"/>
  <c r="U4577"/>
  <c r="U4576"/>
  <c r="U4575"/>
  <c r="U4574"/>
  <c r="U4573"/>
  <c r="U4572"/>
  <c r="U4571"/>
  <c r="U4570"/>
  <c r="U4569"/>
  <c r="U4568"/>
  <c r="U4567"/>
  <c r="U4566"/>
  <c r="U4565"/>
  <c r="U4564"/>
  <c r="U4563"/>
  <c r="U4562"/>
  <c r="U4561"/>
  <c r="U4560"/>
  <c r="U4559"/>
  <c r="U4558"/>
  <c r="U4557"/>
  <c r="U4556"/>
  <c r="U4555"/>
  <c r="U4554"/>
  <c r="U4553"/>
  <c r="U4552"/>
  <c r="U4551"/>
  <c r="U4550"/>
  <c r="U4549"/>
  <c r="U4548"/>
  <c r="U4547"/>
  <c r="U4546"/>
  <c r="U4545"/>
  <c r="U4544"/>
  <c r="U4543"/>
  <c r="U4542"/>
  <c r="U4541"/>
  <c r="U4540"/>
  <c r="U4539"/>
  <c r="U4538"/>
  <c r="U4537"/>
  <c r="U4536"/>
  <c r="U4535"/>
  <c r="U4534"/>
  <c r="U4533"/>
  <c r="U4532"/>
  <c r="U4531"/>
  <c r="U4530"/>
  <c r="U4529"/>
  <c r="U4528"/>
  <c r="U4527"/>
  <c r="U4526"/>
  <c r="U4525"/>
  <c r="U4524"/>
  <c r="U4523"/>
  <c r="U4522"/>
  <c r="U4521"/>
  <c r="U4520"/>
  <c r="U4519"/>
  <c r="U4518"/>
  <c r="U4517"/>
  <c r="U4516"/>
  <c r="U4515"/>
  <c r="U4514"/>
  <c r="U4513"/>
  <c r="U4512"/>
  <c r="U4511"/>
  <c r="U4510"/>
  <c r="U4509"/>
  <c r="U4508"/>
  <c r="U4507"/>
  <c r="U4506"/>
  <c r="U4505"/>
  <c r="U4504"/>
  <c r="U4503"/>
  <c r="U4502"/>
  <c r="U4501"/>
  <c r="U4500"/>
  <c r="U4499"/>
  <c r="U4498"/>
  <c r="U4497"/>
  <c r="U4496"/>
  <c r="U4495"/>
  <c r="U4494"/>
  <c r="U4493"/>
  <c r="U4492"/>
  <c r="U4491"/>
  <c r="U4490"/>
  <c r="U4489"/>
  <c r="U4488"/>
  <c r="U4487"/>
  <c r="U4486"/>
  <c r="U4485"/>
  <c r="U4484"/>
  <c r="U4483"/>
  <c r="U4482"/>
  <c r="U4481"/>
  <c r="U4480"/>
  <c r="U4479"/>
  <c r="U4478"/>
  <c r="U4477"/>
  <c r="U4476"/>
  <c r="U4475"/>
  <c r="U4474"/>
  <c r="U4473"/>
  <c r="U4472"/>
  <c r="U4471"/>
  <c r="U4470"/>
  <c r="U4469"/>
  <c r="U4468"/>
  <c r="U4467"/>
  <c r="U4466"/>
  <c r="U4465"/>
  <c r="U4464"/>
  <c r="U4463"/>
  <c r="U4462"/>
  <c r="U4461"/>
  <c r="U4460"/>
  <c r="U4459"/>
  <c r="U4458"/>
  <c r="U4457"/>
  <c r="U4456"/>
  <c r="U4455"/>
  <c r="U4454"/>
  <c r="U4453"/>
  <c r="U4452"/>
  <c r="U4451"/>
  <c r="U4450"/>
  <c r="U4449"/>
  <c r="U4448"/>
  <c r="U4447"/>
  <c r="U4446"/>
  <c r="U4445"/>
  <c r="U4444"/>
  <c r="U4443"/>
  <c r="U4442"/>
  <c r="U4441"/>
  <c r="U4440"/>
  <c r="U4439"/>
  <c r="U4438"/>
  <c r="U4437"/>
  <c r="U4436"/>
  <c r="U4435"/>
  <c r="U4434"/>
  <c r="U4433"/>
  <c r="U4432"/>
  <c r="U4431"/>
  <c r="U4430"/>
  <c r="U4429"/>
  <c r="U4428"/>
  <c r="U4427"/>
  <c r="U4426"/>
  <c r="U4425"/>
  <c r="U4424"/>
  <c r="U4423"/>
  <c r="U4422"/>
  <c r="U4421"/>
  <c r="U4420"/>
  <c r="U4419"/>
  <c r="U4418"/>
  <c r="U4417"/>
  <c r="U4416"/>
  <c r="U4415"/>
  <c r="U4414"/>
  <c r="U4413"/>
  <c r="U4412"/>
  <c r="U4411"/>
  <c r="U4410"/>
  <c r="U4409"/>
  <c r="U4408"/>
  <c r="U4407"/>
  <c r="U4406"/>
  <c r="U4405"/>
  <c r="U4404"/>
  <c r="U4403"/>
  <c r="U4402"/>
  <c r="U4401"/>
  <c r="U4400"/>
  <c r="U4399"/>
  <c r="U4398"/>
  <c r="U4397"/>
  <c r="U4396"/>
  <c r="U4395"/>
  <c r="U4394"/>
  <c r="U4393"/>
  <c r="U4392"/>
  <c r="U4391"/>
  <c r="U4390"/>
  <c r="U4389"/>
  <c r="U4388"/>
  <c r="U4387"/>
  <c r="U4386"/>
  <c r="U4385"/>
  <c r="U4384"/>
  <c r="U4383"/>
  <c r="U4382"/>
  <c r="U4381"/>
  <c r="U4380"/>
  <c r="U4379"/>
  <c r="U4378"/>
  <c r="U4377"/>
  <c r="U4376"/>
  <c r="U4375"/>
  <c r="U4374"/>
  <c r="U4373"/>
  <c r="U4372"/>
  <c r="U4371"/>
  <c r="U4370"/>
  <c r="U4369"/>
  <c r="U4368"/>
  <c r="U4367"/>
  <c r="U4366"/>
  <c r="U4365"/>
  <c r="U4364"/>
  <c r="U4363"/>
  <c r="U4362"/>
  <c r="U4361"/>
  <c r="U4360"/>
  <c r="U4359"/>
  <c r="U4358"/>
  <c r="U4357"/>
  <c r="U4356"/>
  <c r="U4355"/>
  <c r="U4354"/>
  <c r="U4353"/>
  <c r="U4352"/>
  <c r="U4351"/>
  <c r="U4350"/>
  <c r="U4349"/>
  <c r="U4348"/>
  <c r="U4347"/>
  <c r="U4346"/>
  <c r="U4345"/>
  <c r="U4344"/>
  <c r="U4343"/>
  <c r="U4342"/>
  <c r="U4341"/>
  <c r="U4340"/>
  <c r="U4339"/>
  <c r="U4338"/>
  <c r="U4337"/>
  <c r="U4336"/>
  <c r="U4335"/>
  <c r="U4334"/>
  <c r="U4333"/>
  <c r="U4332"/>
  <c r="U4331"/>
  <c r="U4330"/>
  <c r="U4329"/>
  <c r="U4328"/>
  <c r="U4327"/>
  <c r="U4326"/>
  <c r="U4325"/>
  <c r="U4324"/>
  <c r="U4323"/>
  <c r="U4322"/>
  <c r="U4321"/>
  <c r="U4320"/>
  <c r="U4319"/>
  <c r="U4318"/>
  <c r="U4317"/>
  <c r="U4316"/>
  <c r="U4315"/>
  <c r="U4314"/>
  <c r="U4313"/>
  <c r="U4312"/>
  <c r="U4311"/>
  <c r="U4310"/>
  <c r="U4309"/>
  <c r="U4308"/>
  <c r="U4307"/>
  <c r="U4306"/>
  <c r="U4305"/>
  <c r="U4304"/>
  <c r="U4303"/>
  <c r="U4302"/>
  <c r="U4301"/>
  <c r="U4300"/>
  <c r="U4299"/>
  <c r="U4298"/>
  <c r="U4297"/>
  <c r="U4296"/>
  <c r="U4295"/>
  <c r="U4294"/>
  <c r="U4293"/>
  <c r="U4292"/>
  <c r="U4291"/>
  <c r="U4290"/>
  <c r="U4289"/>
  <c r="U4288"/>
  <c r="U4287"/>
  <c r="U4286"/>
  <c r="U4285"/>
  <c r="U4284"/>
  <c r="U4283"/>
  <c r="U4282"/>
  <c r="U4281"/>
  <c r="U4280"/>
  <c r="U4279"/>
  <c r="U4278"/>
  <c r="U4277"/>
  <c r="U4276"/>
  <c r="U4275"/>
  <c r="U4274"/>
  <c r="U4273"/>
  <c r="U4272"/>
  <c r="U4271"/>
  <c r="U4270"/>
  <c r="U4269"/>
  <c r="U4268"/>
  <c r="U4267"/>
  <c r="U4266"/>
  <c r="U4265"/>
  <c r="U4264"/>
  <c r="U4263"/>
  <c r="U4262"/>
  <c r="U4261"/>
  <c r="U4260"/>
  <c r="U4259"/>
  <c r="U4258"/>
  <c r="U4257"/>
  <c r="U4256"/>
  <c r="U4255"/>
  <c r="U4254"/>
  <c r="U4253"/>
  <c r="U4252"/>
  <c r="U4251"/>
  <c r="U4250"/>
  <c r="U4249"/>
  <c r="U4248"/>
  <c r="U4247"/>
  <c r="U4246"/>
  <c r="U4245"/>
  <c r="U4244"/>
  <c r="U4243"/>
  <c r="U4242"/>
  <c r="U4241"/>
  <c r="U4240"/>
  <c r="U4239"/>
  <c r="U4238"/>
  <c r="U4237"/>
  <c r="U4236"/>
  <c r="U4235"/>
  <c r="U4234"/>
  <c r="U4233"/>
  <c r="U4232"/>
  <c r="U4231"/>
  <c r="U4230"/>
  <c r="U4229"/>
  <c r="U4228"/>
  <c r="U4227"/>
  <c r="U4226"/>
  <c r="U4225"/>
  <c r="U4224"/>
  <c r="U4223"/>
  <c r="U4222"/>
  <c r="U4221"/>
  <c r="U4220"/>
  <c r="U4219"/>
  <c r="U4218"/>
  <c r="U4217"/>
  <c r="U4216"/>
  <c r="U4215"/>
  <c r="U4214"/>
  <c r="U4213"/>
  <c r="U4212"/>
  <c r="U4211"/>
  <c r="U4210"/>
  <c r="U4209"/>
  <c r="U4208"/>
  <c r="U4207"/>
  <c r="U4206"/>
  <c r="U4205"/>
  <c r="U4204"/>
  <c r="U4203"/>
  <c r="U4202"/>
  <c r="U4201"/>
  <c r="U4200"/>
  <c r="U4199"/>
  <c r="U4198"/>
  <c r="U4197"/>
  <c r="U4196"/>
  <c r="U4195"/>
  <c r="U4194"/>
  <c r="U4193"/>
  <c r="U4192"/>
  <c r="U4191"/>
  <c r="U4190"/>
  <c r="U4189"/>
  <c r="U4188"/>
  <c r="U4187"/>
  <c r="U4186"/>
  <c r="U4185"/>
  <c r="U4184"/>
  <c r="U4183"/>
  <c r="U4182"/>
  <c r="U4181"/>
  <c r="U4180"/>
  <c r="U4179"/>
  <c r="U4178"/>
  <c r="U4177"/>
  <c r="U4176"/>
  <c r="U4175"/>
  <c r="U4174"/>
  <c r="U4173"/>
  <c r="U4172"/>
  <c r="U4171"/>
  <c r="U4170"/>
  <c r="U4169"/>
  <c r="U4168"/>
  <c r="U4167"/>
  <c r="U4166"/>
  <c r="U4165"/>
  <c r="U4164"/>
  <c r="U4163"/>
  <c r="U4162"/>
  <c r="U4161"/>
  <c r="U4160"/>
  <c r="U4159"/>
  <c r="U4158"/>
  <c r="U4157"/>
  <c r="U4156"/>
  <c r="U4155"/>
  <c r="U4154"/>
  <c r="U4153"/>
  <c r="U4152"/>
  <c r="U4151"/>
  <c r="U4150"/>
  <c r="U4149"/>
  <c r="U4148"/>
  <c r="U4147"/>
  <c r="U4146"/>
  <c r="U4145"/>
  <c r="U4144"/>
  <c r="U4143"/>
  <c r="U4142"/>
  <c r="U4141"/>
  <c r="U4140"/>
  <c r="U4139"/>
  <c r="U4138"/>
  <c r="U4137"/>
  <c r="U4136"/>
  <c r="U4135"/>
  <c r="U4134"/>
  <c r="U4133"/>
  <c r="U4132"/>
  <c r="U4131"/>
  <c r="U4130"/>
  <c r="U4129"/>
  <c r="U4128"/>
  <c r="U4127"/>
  <c r="U4126"/>
  <c r="U4125"/>
  <c r="U4124"/>
  <c r="U4123"/>
  <c r="U4122"/>
  <c r="U4121"/>
  <c r="U4120"/>
  <c r="U4119"/>
  <c r="U4118"/>
  <c r="U4117"/>
  <c r="U4116"/>
  <c r="U4115"/>
  <c r="U4114"/>
  <c r="U4113"/>
  <c r="U4112"/>
  <c r="U4111"/>
  <c r="U4110"/>
  <c r="U4109"/>
  <c r="U4108"/>
  <c r="U4107"/>
  <c r="U4106"/>
  <c r="U4105"/>
  <c r="U4104"/>
  <c r="U4103"/>
  <c r="U4102"/>
  <c r="U4101"/>
  <c r="U4100"/>
  <c r="U4099"/>
  <c r="U4098"/>
  <c r="U4097"/>
  <c r="U4096"/>
  <c r="U4095"/>
  <c r="U4094"/>
  <c r="U4093"/>
  <c r="U4092"/>
  <c r="U4091"/>
  <c r="U4090"/>
  <c r="U4089"/>
  <c r="U4088"/>
  <c r="U4087"/>
  <c r="U4086"/>
  <c r="U4085"/>
  <c r="U4084"/>
  <c r="U4083"/>
  <c r="U4082"/>
  <c r="U4081"/>
  <c r="U4080"/>
  <c r="U4079"/>
  <c r="U4078"/>
  <c r="U4077"/>
  <c r="U4076"/>
  <c r="U4075"/>
  <c r="U4074"/>
  <c r="U4073"/>
  <c r="U4072"/>
  <c r="U4071"/>
  <c r="U4070"/>
  <c r="U4069"/>
  <c r="U4068"/>
  <c r="U4067"/>
  <c r="U4066"/>
  <c r="U4065"/>
  <c r="U4064"/>
  <c r="U4063"/>
  <c r="U4062"/>
  <c r="U4061"/>
  <c r="U4060"/>
  <c r="U4059"/>
  <c r="U4058"/>
  <c r="U4057"/>
  <c r="U4056"/>
  <c r="U4055"/>
  <c r="U4054"/>
  <c r="U4053"/>
  <c r="U4052"/>
  <c r="U4051"/>
  <c r="U4050"/>
  <c r="U4049"/>
  <c r="U4048"/>
  <c r="U4047"/>
  <c r="U4046"/>
  <c r="U4045"/>
  <c r="U4044"/>
  <c r="U4043"/>
  <c r="U4042"/>
  <c r="U4041"/>
  <c r="U4040"/>
  <c r="U4039"/>
  <c r="U4038"/>
  <c r="U4037"/>
  <c r="U4036"/>
  <c r="U4035"/>
  <c r="U4034"/>
  <c r="U4033"/>
  <c r="U4032"/>
  <c r="U4031"/>
  <c r="U4030"/>
  <c r="U4029"/>
  <c r="U4028"/>
  <c r="U4027"/>
  <c r="U4026"/>
  <c r="U4025"/>
  <c r="U4024"/>
  <c r="U4023"/>
  <c r="U4022"/>
  <c r="U4021"/>
  <c r="U4020"/>
  <c r="U4019"/>
  <c r="U4018"/>
  <c r="U4017"/>
  <c r="U4016"/>
  <c r="U4015"/>
  <c r="U4014"/>
  <c r="U4013"/>
  <c r="U4012"/>
  <c r="U4011"/>
  <c r="U4010"/>
  <c r="U4009"/>
  <c r="U4008"/>
  <c r="U4007"/>
  <c r="U4006"/>
  <c r="U4005"/>
  <c r="U4004"/>
  <c r="U4003"/>
  <c r="U4002"/>
  <c r="U4001"/>
  <c r="U4000"/>
  <c r="U3999"/>
  <c r="U3998"/>
  <c r="U3997"/>
  <c r="U3996"/>
  <c r="U3995"/>
  <c r="U3994"/>
  <c r="U3993"/>
  <c r="U3992"/>
  <c r="U3991"/>
  <c r="U3990"/>
  <c r="U3989"/>
  <c r="U3988"/>
  <c r="U3987"/>
  <c r="U3986"/>
  <c r="U3985"/>
  <c r="U3984"/>
  <c r="U3983"/>
  <c r="U3982"/>
  <c r="U3981"/>
  <c r="U3980"/>
  <c r="U3979"/>
  <c r="U3978"/>
  <c r="U3977"/>
  <c r="U3976"/>
  <c r="U3975"/>
  <c r="U3974"/>
  <c r="U3973"/>
  <c r="U3972"/>
  <c r="U3971"/>
  <c r="U3970"/>
  <c r="U3969"/>
  <c r="U3968"/>
  <c r="U3967"/>
  <c r="U3966"/>
  <c r="U3965"/>
  <c r="U3964"/>
  <c r="U3963"/>
  <c r="U3962"/>
  <c r="U3961"/>
  <c r="U3960"/>
  <c r="U3959"/>
  <c r="U3958"/>
  <c r="U3957"/>
  <c r="U3956"/>
  <c r="U3955"/>
  <c r="U3954"/>
  <c r="U3953"/>
  <c r="U3952"/>
  <c r="U3951"/>
  <c r="U3950"/>
  <c r="U3949"/>
  <c r="U3948"/>
  <c r="U3947"/>
  <c r="U3946"/>
  <c r="U3945"/>
  <c r="U3944"/>
  <c r="U3943"/>
  <c r="U3942"/>
  <c r="U3941"/>
  <c r="U3940"/>
  <c r="U3939"/>
  <c r="U3938"/>
  <c r="U3937"/>
  <c r="U3936"/>
  <c r="U3935"/>
  <c r="U3934"/>
  <c r="U3933"/>
  <c r="U3932"/>
  <c r="U3931"/>
  <c r="U3930"/>
  <c r="U3929"/>
  <c r="U3928"/>
  <c r="U3927"/>
  <c r="U3926"/>
  <c r="U3925"/>
  <c r="U3924"/>
  <c r="U3923"/>
  <c r="U3922"/>
  <c r="U3921"/>
  <c r="U3920"/>
  <c r="U3919"/>
  <c r="U3918"/>
  <c r="U3917"/>
  <c r="U3916"/>
  <c r="U3915"/>
  <c r="U3914"/>
  <c r="U3913"/>
  <c r="U3912"/>
  <c r="U3911"/>
  <c r="U3910"/>
  <c r="U3909"/>
  <c r="U3908"/>
  <c r="U3907"/>
  <c r="U3906"/>
  <c r="U3905"/>
  <c r="U3904"/>
  <c r="U3903"/>
  <c r="U3902"/>
  <c r="U3901"/>
  <c r="U3900"/>
  <c r="U3899"/>
  <c r="U3898"/>
  <c r="U3897"/>
  <c r="U3896"/>
  <c r="U3895"/>
  <c r="U3894"/>
  <c r="U3893"/>
  <c r="U3892"/>
  <c r="U3891"/>
  <c r="U3890"/>
  <c r="U3889"/>
  <c r="U3888"/>
  <c r="U3887"/>
  <c r="U3886"/>
  <c r="U3885"/>
  <c r="U3884"/>
  <c r="U3883"/>
  <c r="U3882"/>
  <c r="U3881"/>
  <c r="U3880"/>
  <c r="U3879"/>
  <c r="U3878"/>
  <c r="U3877"/>
  <c r="U3876"/>
  <c r="U3875"/>
  <c r="U3874"/>
  <c r="U3873"/>
  <c r="U3872"/>
  <c r="U3871"/>
  <c r="U3870"/>
  <c r="U3869"/>
  <c r="U3868"/>
  <c r="U3867"/>
  <c r="U3866"/>
  <c r="U3865"/>
  <c r="U3864"/>
  <c r="U3863"/>
  <c r="U3862"/>
  <c r="U3861"/>
  <c r="U3860"/>
  <c r="U3859"/>
  <c r="U3858"/>
  <c r="U3857"/>
  <c r="U3856"/>
  <c r="U3855"/>
  <c r="U3854"/>
  <c r="U3853"/>
  <c r="U3852"/>
  <c r="U3851"/>
  <c r="U3850"/>
  <c r="U3849"/>
  <c r="U3848"/>
  <c r="U3847"/>
  <c r="U3846"/>
  <c r="U3845"/>
  <c r="U3844"/>
  <c r="U3843"/>
  <c r="U3842"/>
  <c r="U3841"/>
  <c r="U3840"/>
  <c r="U3839"/>
  <c r="U3838"/>
  <c r="U3837"/>
  <c r="U3836"/>
  <c r="U3835"/>
  <c r="U3834"/>
  <c r="U3833"/>
  <c r="U3832"/>
  <c r="U3831"/>
  <c r="U3830"/>
  <c r="U3829"/>
  <c r="U3828"/>
  <c r="U3827"/>
  <c r="U3826"/>
  <c r="U3825"/>
  <c r="U3824"/>
  <c r="U3823"/>
  <c r="U3822"/>
  <c r="U3821"/>
  <c r="U3820"/>
  <c r="U3819"/>
  <c r="U3818"/>
  <c r="U3817"/>
  <c r="U3816"/>
  <c r="U3815"/>
  <c r="U3814"/>
  <c r="U3813"/>
  <c r="U3812"/>
  <c r="U3811"/>
  <c r="U3810"/>
  <c r="U3809"/>
  <c r="U3808"/>
  <c r="U3807"/>
  <c r="U3806"/>
  <c r="U3805"/>
  <c r="U3804"/>
  <c r="U3803"/>
  <c r="U3802"/>
  <c r="U3801"/>
  <c r="U3800"/>
  <c r="U3799"/>
  <c r="U3798"/>
  <c r="U3797"/>
  <c r="U3796"/>
  <c r="U3795"/>
  <c r="U3794"/>
  <c r="U3793"/>
  <c r="U3792"/>
  <c r="U3791"/>
  <c r="U3790"/>
  <c r="U3789"/>
  <c r="U3788"/>
  <c r="U3787"/>
  <c r="U3786"/>
  <c r="U3785"/>
  <c r="U3784"/>
  <c r="U3783"/>
  <c r="U3782"/>
  <c r="U3781"/>
  <c r="U3780"/>
  <c r="U3779"/>
  <c r="U3778"/>
  <c r="U3777"/>
  <c r="U3776"/>
  <c r="U3775"/>
  <c r="U3774"/>
  <c r="U3773"/>
  <c r="U3772"/>
  <c r="U3771"/>
  <c r="U3770"/>
  <c r="U3769"/>
  <c r="U3768"/>
  <c r="U3767"/>
  <c r="U3766"/>
  <c r="U3765"/>
  <c r="U3764"/>
  <c r="U3763"/>
  <c r="U3762"/>
  <c r="U3761"/>
  <c r="U3760"/>
  <c r="U3759"/>
  <c r="U3758"/>
  <c r="U3757"/>
  <c r="U3756"/>
  <c r="U3755"/>
  <c r="U3754"/>
  <c r="U3753"/>
  <c r="U3752"/>
  <c r="U3751"/>
  <c r="U3750"/>
  <c r="U3749"/>
  <c r="U3748"/>
  <c r="U3747"/>
  <c r="U3746"/>
  <c r="U3745"/>
  <c r="U3744"/>
  <c r="U3743"/>
  <c r="U3742"/>
  <c r="U3741"/>
  <c r="U3740"/>
  <c r="U3739"/>
  <c r="U3738"/>
  <c r="U3737"/>
  <c r="U3736"/>
  <c r="U3735"/>
  <c r="U3734"/>
  <c r="U3733"/>
  <c r="U3732"/>
  <c r="U3731"/>
  <c r="U3730"/>
  <c r="U3729"/>
  <c r="U3728"/>
  <c r="U3727"/>
  <c r="U3726"/>
  <c r="U3725"/>
  <c r="U3724"/>
  <c r="U3723"/>
  <c r="U3722"/>
  <c r="U3721"/>
  <c r="U3720"/>
  <c r="U3719"/>
  <c r="U3718"/>
  <c r="U3717"/>
  <c r="U3716"/>
  <c r="U3715"/>
  <c r="U3714"/>
  <c r="U3713"/>
  <c r="U3712"/>
  <c r="U3711"/>
  <c r="U3710"/>
  <c r="U3709"/>
  <c r="U3708"/>
  <c r="U3707"/>
  <c r="U3706"/>
  <c r="U3705"/>
  <c r="U3704"/>
  <c r="U3703"/>
  <c r="U3702"/>
  <c r="U3701"/>
  <c r="U3700"/>
  <c r="U3699"/>
  <c r="U3698"/>
  <c r="U3697"/>
  <c r="U3696"/>
  <c r="U3695"/>
  <c r="U3694"/>
  <c r="U3693"/>
  <c r="U3692"/>
  <c r="U3691"/>
  <c r="U3690"/>
  <c r="U3689"/>
  <c r="U3688"/>
  <c r="U3687"/>
  <c r="U3686"/>
  <c r="U3685"/>
  <c r="U3684"/>
  <c r="U3683"/>
  <c r="U3682"/>
  <c r="U3681"/>
  <c r="U3680"/>
  <c r="U3679"/>
  <c r="U3678"/>
  <c r="U3677"/>
  <c r="U3676"/>
  <c r="U3675"/>
  <c r="U3674"/>
  <c r="U3673"/>
  <c r="U3672"/>
  <c r="U3671"/>
  <c r="U3670"/>
  <c r="U3669"/>
  <c r="U3668"/>
  <c r="U3667"/>
  <c r="U3666"/>
  <c r="U3665"/>
  <c r="U3664"/>
  <c r="U3663"/>
  <c r="U3662"/>
  <c r="U3661"/>
  <c r="U3660"/>
  <c r="U3659"/>
  <c r="U3658"/>
  <c r="U3657"/>
  <c r="U3656"/>
  <c r="U3655"/>
  <c r="U3654"/>
  <c r="U3653"/>
  <c r="U3652"/>
  <c r="U3651"/>
  <c r="U3650"/>
  <c r="U3649"/>
  <c r="U3648"/>
  <c r="U3647"/>
  <c r="U3646"/>
  <c r="U3645"/>
  <c r="U3644"/>
  <c r="U3643"/>
  <c r="U3642"/>
  <c r="U3641"/>
  <c r="U3640"/>
  <c r="U3639"/>
  <c r="U3638"/>
  <c r="U3637"/>
  <c r="U3636"/>
  <c r="U3635"/>
  <c r="U3634"/>
  <c r="U3633"/>
  <c r="U3632"/>
  <c r="U3631"/>
  <c r="U3630"/>
  <c r="U3629"/>
  <c r="U3628"/>
  <c r="U3627"/>
  <c r="U3626"/>
  <c r="U3625"/>
  <c r="U3624"/>
  <c r="U3623"/>
  <c r="U3622"/>
  <c r="U3621"/>
  <c r="U3620"/>
  <c r="U3619"/>
  <c r="U3618"/>
  <c r="U3617"/>
  <c r="U3616"/>
  <c r="U3615"/>
  <c r="U3614"/>
  <c r="U3613"/>
  <c r="U3612"/>
  <c r="U3611"/>
  <c r="U3610"/>
  <c r="U3609"/>
  <c r="U3608"/>
  <c r="U3607"/>
  <c r="U3606"/>
  <c r="U3605"/>
  <c r="U3604"/>
  <c r="U3603"/>
  <c r="U3602"/>
  <c r="U3601"/>
  <c r="U3600"/>
  <c r="U3599"/>
  <c r="U3598"/>
  <c r="U3597"/>
  <c r="U3596"/>
  <c r="U3595"/>
  <c r="U3594"/>
  <c r="U3593"/>
  <c r="U3592"/>
  <c r="U3591"/>
  <c r="U3590"/>
  <c r="U3589"/>
  <c r="U3588"/>
  <c r="U3587"/>
  <c r="U3586"/>
  <c r="U3585"/>
  <c r="U3584"/>
  <c r="U3583"/>
  <c r="U3582"/>
  <c r="U3581"/>
  <c r="U3580"/>
  <c r="U3579"/>
  <c r="U3578"/>
  <c r="U3577"/>
  <c r="U3576"/>
  <c r="U3575"/>
  <c r="U3574"/>
  <c r="U3573"/>
  <c r="U3572"/>
  <c r="U3571"/>
  <c r="U3570"/>
  <c r="U3569"/>
  <c r="U3568"/>
  <c r="U3567"/>
  <c r="U3566"/>
  <c r="U3565"/>
  <c r="U3564"/>
  <c r="U3563"/>
  <c r="U3562"/>
  <c r="U3561"/>
  <c r="U3560"/>
  <c r="U3559"/>
  <c r="U3558"/>
  <c r="U3557"/>
  <c r="U3556"/>
  <c r="U3555"/>
  <c r="U3554"/>
  <c r="U3553"/>
  <c r="U3552"/>
  <c r="U3551"/>
  <c r="U3550"/>
  <c r="U3549"/>
  <c r="U3548"/>
  <c r="U3547"/>
  <c r="U3546"/>
  <c r="U3545"/>
  <c r="U3544"/>
  <c r="U3543"/>
  <c r="U3542"/>
  <c r="U3541"/>
  <c r="U3540"/>
  <c r="U3539"/>
  <c r="U3538"/>
  <c r="U3537"/>
  <c r="U3536"/>
  <c r="U3535"/>
  <c r="U3534"/>
  <c r="U3533"/>
  <c r="U3532"/>
  <c r="U3531"/>
  <c r="U3530"/>
  <c r="U3529"/>
  <c r="U3528"/>
  <c r="U3527"/>
  <c r="U3526"/>
  <c r="U3525"/>
  <c r="U3524"/>
  <c r="U3523"/>
  <c r="U3522"/>
  <c r="U3521"/>
  <c r="U3520"/>
  <c r="U3519"/>
  <c r="U3518"/>
  <c r="U3517"/>
  <c r="U3516"/>
  <c r="U3515"/>
  <c r="U3514"/>
  <c r="U3513"/>
  <c r="U3512"/>
  <c r="U3511"/>
  <c r="U3510"/>
  <c r="U3509"/>
  <c r="U3508"/>
  <c r="U3507"/>
  <c r="U3506"/>
  <c r="U3505"/>
  <c r="U3504"/>
  <c r="U3503"/>
  <c r="U3502"/>
  <c r="U3501"/>
  <c r="U3500"/>
  <c r="U3499"/>
  <c r="U3498"/>
  <c r="U3497"/>
  <c r="U3496"/>
  <c r="U3495"/>
  <c r="U3494"/>
  <c r="U3493"/>
  <c r="U3492"/>
  <c r="U3491"/>
  <c r="U3490"/>
  <c r="U3489"/>
  <c r="U3488"/>
  <c r="U3487"/>
  <c r="U3486"/>
  <c r="U3485"/>
  <c r="U3484"/>
  <c r="U3483"/>
  <c r="U3482"/>
  <c r="U3481"/>
  <c r="U3480"/>
  <c r="U3479"/>
  <c r="U3478"/>
  <c r="U3477"/>
  <c r="U3476"/>
  <c r="U3475"/>
  <c r="U3474"/>
  <c r="U3473"/>
  <c r="U3472"/>
  <c r="U3471"/>
  <c r="U3470"/>
  <c r="U3469"/>
  <c r="U3468"/>
  <c r="U3467"/>
  <c r="U3466"/>
  <c r="U3465"/>
  <c r="U3464"/>
  <c r="U3463"/>
  <c r="U3462"/>
  <c r="U3461"/>
  <c r="U3460"/>
  <c r="U3459"/>
  <c r="U3458"/>
  <c r="U3457"/>
  <c r="U3456"/>
  <c r="U3455"/>
  <c r="U3454"/>
  <c r="U3453"/>
  <c r="U3452"/>
  <c r="U3451"/>
  <c r="U3450"/>
  <c r="U3449"/>
  <c r="U3448"/>
  <c r="U3447"/>
  <c r="U3446"/>
  <c r="U3445"/>
  <c r="U3444"/>
  <c r="U3443"/>
  <c r="U3442"/>
  <c r="U3441"/>
  <c r="U3440"/>
  <c r="U3439"/>
  <c r="U3438"/>
  <c r="U3437"/>
  <c r="U3436"/>
  <c r="U3435"/>
  <c r="U3434"/>
  <c r="U3433"/>
  <c r="U3432"/>
  <c r="U3431"/>
  <c r="U3430"/>
  <c r="U3429"/>
  <c r="U3428"/>
  <c r="U3427"/>
  <c r="U3426"/>
  <c r="U3425"/>
  <c r="U3424"/>
  <c r="U3423"/>
  <c r="U3422"/>
  <c r="U3421"/>
  <c r="U3420"/>
  <c r="U3419"/>
  <c r="U3418"/>
  <c r="U3417"/>
  <c r="U3416"/>
  <c r="U3415"/>
  <c r="U3414"/>
  <c r="U3413"/>
  <c r="U3412"/>
  <c r="U3411"/>
  <c r="U3410"/>
  <c r="U3409"/>
  <c r="U3408"/>
  <c r="U3407"/>
  <c r="U3406"/>
  <c r="U3405"/>
  <c r="U3404"/>
  <c r="U3403"/>
  <c r="U3402"/>
  <c r="U3401"/>
  <c r="U3400"/>
  <c r="U3399"/>
  <c r="U3398"/>
  <c r="U3397"/>
  <c r="U3396"/>
  <c r="U3395"/>
  <c r="U3394"/>
  <c r="U3393"/>
  <c r="U3392"/>
  <c r="U3391"/>
  <c r="U3390"/>
  <c r="U3389"/>
  <c r="U3388"/>
  <c r="U3387"/>
  <c r="U3386"/>
  <c r="U3385"/>
  <c r="U3384"/>
  <c r="U3383"/>
  <c r="U3382"/>
  <c r="U3381"/>
  <c r="U3380"/>
  <c r="U3379"/>
  <c r="U3378"/>
  <c r="U3377"/>
  <c r="U3376"/>
  <c r="U3375"/>
  <c r="U3374"/>
  <c r="U3373"/>
  <c r="U3372"/>
  <c r="U3371"/>
  <c r="U3370"/>
  <c r="U3369"/>
  <c r="U3368"/>
  <c r="U3367"/>
  <c r="U3366"/>
  <c r="U3365"/>
  <c r="U3364"/>
  <c r="U3363"/>
  <c r="U3362"/>
  <c r="U3361"/>
  <c r="U3360"/>
  <c r="U3359"/>
  <c r="U3358"/>
  <c r="U3357"/>
  <c r="U3356"/>
  <c r="U3355"/>
  <c r="U3354"/>
  <c r="U3353"/>
  <c r="U3352"/>
  <c r="U3351"/>
  <c r="U3350"/>
  <c r="U3349"/>
  <c r="U3348"/>
  <c r="U3347"/>
  <c r="U3346"/>
  <c r="U3345"/>
  <c r="U3344"/>
  <c r="U3343"/>
  <c r="U3342"/>
  <c r="U3341"/>
  <c r="U3340"/>
  <c r="U3339"/>
  <c r="U3338"/>
  <c r="U3337"/>
  <c r="U3336"/>
  <c r="U3335"/>
  <c r="U3334"/>
  <c r="U3333"/>
  <c r="U3332"/>
  <c r="U3331"/>
  <c r="U3330"/>
  <c r="U3329"/>
  <c r="U3328"/>
  <c r="U3327"/>
  <c r="U3326"/>
  <c r="U3325"/>
  <c r="U3324"/>
  <c r="U3323"/>
  <c r="U3322"/>
  <c r="U3321"/>
  <c r="U3320"/>
  <c r="U3319"/>
  <c r="U3318"/>
  <c r="U3317"/>
  <c r="U3316"/>
  <c r="U3315"/>
  <c r="U3314"/>
  <c r="U3313"/>
  <c r="U3312"/>
  <c r="U3311"/>
  <c r="U3310"/>
  <c r="U3309"/>
  <c r="U3308"/>
  <c r="U3307"/>
  <c r="U3306"/>
  <c r="U3305"/>
  <c r="U3304"/>
  <c r="U3303"/>
  <c r="U3302"/>
  <c r="U3301"/>
  <c r="U3300"/>
  <c r="U3299"/>
  <c r="U3298"/>
  <c r="U3297"/>
  <c r="U3296"/>
  <c r="U3295"/>
  <c r="U3294"/>
  <c r="U3293"/>
  <c r="U3292"/>
  <c r="U3291"/>
  <c r="U3290"/>
  <c r="U3289"/>
  <c r="U3288"/>
  <c r="U3287"/>
  <c r="U3286"/>
  <c r="U3285"/>
  <c r="U3284"/>
  <c r="U3283"/>
  <c r="U3282"/>
  <c r="U3281"/>
  <c r="U3280"/>
  <c r="U3279"/>
  <c r="U3278"/>
  <c r="U3277"/>
  <c r="U3276"/>
  <c r="U3275"/>
  <c r="U3274"/>
  <c r="U3273"/>
  <c r="U3272"/>
  <c r="U3271"/>
  <c r="U3270"/>
  <c r="U3269"/>
  <c r="U3268"/>
  <c r="U3267"/>
  <c r="U3266"/>
  <c r="U3265"/>
  <c r="U3264"/>
  <c r="U3263"/>
  <c r="U3262"/>
  <c r="U3261"/>
  <c r="U3260"/>
  <c r="U3259"/>
  <c r="U3258"/>
  <c r="U3257"/>
  <c r="U3256"/>
  <c r="U3255"/>
  <c r="U3254"/>
  <c r="U3253"/>
  <c r="U3252"/>
  <c r="U3251"/>
  <c r="U3250"/>
  <c r="U3249"/>
  <c r="U3248"/>
  <c r="U3247"/>
  <c r="U3246"/>
  <c r="U3245"/>
  <c r="U3244"/>
  <c r="U3243"/>
  <c r="U3242"/>
  <c r="U3241"/>
  <c r="U3240"/>
  <c r="U3239"/>
  <c r="U3238"/>
  <c r="U3237"/>
  <c r="U3236"/>
  <c r="U3235"/>
  <c r="U3234"/>
  <c r="U3233"/>
  <c r="U3232"/>
  <c r="U3231"/>
  <c r="U3230"/>
  <c r="U3229"/>
  <c r="U3228"/>
  <c r="U3227"/>
  <c r="U3226"/>
  <c r="U3225"/>
  <c r="U3224"/>
  <c r="U3223"/>
  <c r="U3222"/>
  <c r="U3221"/>
  <c r="U3220"/>
  <c r="U3219"/>
  <c r="U3218"/>
  <c r="U3217"/>
  <c r="U3216"/>
  <c r="U3215"/>
  <c r="U3214"/>
  <c r="U3213"/>
  <c r="U3212"/>
  <c r="U3211"/>
  <c r="U3210"/>
  <c r="U3209"/>
  <c r="U3208"/>
  <c r="U3207"/>
  <c r="U3206"/>
  <c r="U3205"/>
  <c r="U3204"/>
  <c r="U3203"/>
  <c r="U3202"/>
  <c r="U3201"/>
  <c r="U3200"/>
  <c r="U3199"/>
  <c r="U3198"/>
  <c r="U3197"/>
  <c r="U3196"/>
  <c r="U3195"/>
  <c r="U3194"/>
  <c r="U3193"/>
  <c r="U3192"/>
  <c r="U3191"/>
  <c r="U3190"/>
  <c r="U3189"/>
  <c r="U3188"/>
  <c r="U3187"/>
  <c r="U3186"/>
  <c r="U3185"/>
  <c r="U3184"/>
  <c r="U3183"/>
  <c r="U3182"/>
  <c r="U3181"/>
  <c r="U3180"/>
  <c r="U3179"/>
  <c r="U3178"/>
  <c r="U3177"/>
  <c r="U3176"/>
  <c r="U3175"/>
  <c r="U3174"/>
  <c r="U3173"/>
  <c r="U3172"/>
  <c r="U3171"/>
  <c r="U3170"/>
  <c r="U3169"/>
  <c r="U3168"/>
  <c r="U3167"/>
  <c r="U3166"/>
  <c r="U3165"/>
  <c r="U3164"/>
  <c r="U3163"/>
  <c r="U3162"/>
  <c r="U3161"/>
  <c r="U3160"/>
  <c r="U3159"/>
  <c r="U3158"/>
  <c r="U3157"/>
  <c r="U3156"/>
  <c r="U3155"/>
  <c r="U3154"/>
  <c r="U3153"/>
  <c r="U3152"/>
  <c r="U3151"/>
  <c r="U3150"/>
  <c r="U3149"/>
  <c r="U3148"/>
  <c r="U3147"/>
  <c r="U3146"/>
  <c r="U3145"/>
  <c r="U3144"/>
  <c r="U3143"/>
  <c r="U3142"/>
  <c r="U3141"/>
  <c r="U3140"/>
  <c r="U3139"/>
  <c r="U3138"/>
  <c r="U3137"/>
  <c r="U3136"/>
  <c r="U3135"/>
  <c r="U3134"/>
  <c r="U3133"/>
  <c r="U3132"/>
  <c r="U3131"/>
  <c r="U3130"/>
  <c r="U3129"/>
  <c r="U3128"/>
  <c r="U3127"/>
  <c r="U3126"/>
  <c r="U3125"/>
  <c r="U3124"/>
  <c r="U3123"/>
  <c r="U3122"/>
  <c r="U3121"/>
  <c r="U3120"/>
  <c r="U3119"/>
  <c r="U3118"/>
  <c r="U3117"/>
  <c r="U3116"/>
  <c r="U3115"/>
  <c r="U3114"/>
  <c r="U3113"/>
  <c r="U3112"/>
  <c r="U3111"/>
  <c r="U3110"/>
  <c r="U3109"/>
  <c r="U3108"/>
  <c r="U3107"/>
  <c r="U3106"/>
  <c r="U3105"/>
  <c r="U3104"/>
  <c r="U3103"/>
  <c r="U3102"/>
  <c r="U3101"/>
  <c r="U3100"/>
  <c r="U3099"/>
  <c r="U3098"/>
  <c r="U3097"/>
  <c r="U3096"/>
  <c r="U3095"/>
  <c r="U3094"/>
  <c r="U3093"/>
  <c r="U3092"/>
  <c r="U3091"/>
  <c r="U3090"/>
  <c r="U3089"/>
  <c r="U3088"/>
  <c r="U3087"/>
  <c r="U3086"/>
  <c r="U3085"/>
  <c r="U3084"/>
  <c r="U3083"/>
  <c r="U3082"/>
  <c r="U3081"/>
  <c r="U3080"/>
  <c r="U3079"/>
  <c r="U3078"/>
  <c r="U3077"/>
  <c r="U3076"/>
  <c r="U3075"/>
  <c r="U3074"/>
  <c r="U3073"/>
  <c r="U3072"/>
  <c r="U3071"/>
  <c r="U3070"/>
  <c r="U3069"/>
  <c r="U3068"/>
  <c r="U3067"/>
  <c r="U3066"/>
  <c r="U3065"/>
  <c r="U3064"/>
  <c r="U3063"/>
  <c r="U3062"/>
  <c r="U3061"/>
  <c r="U3060"/>
  <c r="U3059"/>
  <c r="U3058"/>
  <c r="U3057"/>
  <c r="U3056"/>
  <c r="U3055"/>
  <c r="U3054"/>
  <c r="U3053"/>
  <c r="U3052"/>
  <c r="U3051"/>
  <c r="U3050"/>
  <c r="U3049"/>
  <c r="U3048"/>
  <c r="U3047"/>
  <c r="U3046"/>
  <c r="U3045"/>
  <c r="U3044"/>
  <c r="U3043"/>
  <c r="U3042"/>
  <c r="U3041"/>
  <c r="U3040"/>
  <c r="U3039"/>
  <c r="U3038"/>
  <c r="U3037"/>
  <c r="U3036"/>
  <c r="U3035"/>
  <c r="U3034"/>
  <c r="U3033"/>
  <c r="U3032"/>
  <c r="U3031"/>
  <c r="U3030"/>
  <c r="U3029"/>
  <c r="U3028"/>
  <c r="U3027"/>
  <c r="U3026"/>
  <c r="U3025"/>
  <c r="U3024"/>
  <c r="U3023"/>
  <c r="U3022"/>
  <c r="U3021"/>
  <c r="U3020"/>
  <c r="U3019"/>
  <c r="U3018"/>
  <c r="U3017"/>
  <c r="U3016"/>
  <c r="U3015"/>
  <c r="U3014"/>
  <c r="U3013"/>
  <c r="U3012"/>
  <c r="U3011"/>
  <c r="U3010"/>
  <c r="U3009"/>
  <c r="U3008"/>
  <c r="U3007"/>
  <c r="U3006"/>
  <c r="U3005"/>
  <c r="U3004"/>
  <c r="U3003"/>
  <c r="U3002"/>
  <c r="U3001"/>
  <c r="U3000"/>
  <c r="U2999"/>
  <c r="U2998"/>
  <c r="U2997"/>
  <c r="U2996"/>
  <c r="U2995"/>
  <c r="U2994"/>
  <c r="U2993"/>
  <c r="U2992"/>
  <c r="U2991"/>
  <c r="U2990"/>
  <c r="U2989"/>
  <c r="U2988"/>
  <c r="U2987"/>
  <c r="U2986"/>
  <c r="U2985"/>
  <c r="U2984"/>
  <c r="U2983"/>
  <c r="U2982"/>
  <c r="U2981"/>
  <c r="U2980"/>
  <c r="U2979"/>
  <c r="U2978"/>
  <c r="U2977"/>
  <c r="U2976"/>
  <c r="U2975"/>
  <c r="U2974"/>
  <c r="U2973"/>
  <c r="U2972"/>
  <c r="U2971"/>
  <c r="U2970"/>
  <c r="U2969"/>
  <c r="U2968"/>
  <c r="U2967"/>
  <c r="U2966"/>
  <c r="U2965"/>
  <c r="U2964"/>
  <c r="U2963"/>
  <c r="U2962"/>
  <c r="U2961"/>
  <c r="U2960"/>
  <c r="U2959"/>
  <c r="U2958"/>
  <c r="U2957"/>
  <c r="U2956"/>
  <c r="U2955"/>
  <c r="U2954"/>
  <c r="U2953"/>
  <c r="U2952"/>
  <c r="U2951"/>
  <c r="U2950"/>
  <c r="U2949"/>
  <c r="U2948"/>
  <c r="U2947"/>
  <c r="U2946"/>
  <c r="U2945"/>
  <c r="U2944"/>
  <c r="U2943"/>
  <c r="U2942"/>
  <c r="U2941"/>
  <c r="U2940"/>
  <c r="U2939"/>
  <c r="U2938"/>
  <c r="U2937"/>
  <c r="U2936"/>
  <c r="U2935"/>
  <c r="U2934"/>
  <c r="U2933"/>
  <c r="U2932"/>
  <c r="U2931"/>
  <c r="U2930"/>
  <c r="U2929"/>
  <c r="U2928"/>
  <c r="U2927"/>
  <c r="U2926"/>
  <c r="U2925"/>
  <c r="U2924"/>
  <c r="U2923"/>
  <c r="U2922"/>
  <c r="U2921"/>
  <c r="U2920"/>
  <c r="U2919"/>
  <c r="U2918"/>
  <c r="U2917"/>
  <c r="U2916"/>
  <c r="U2915"/>
  <c r="U2914"/>
  <c r="U2913"/>
  <c r="U2912"/>
  <c r="U2911"/>
  <c r="U2910"/>
  <c r="U2909"/>
  <c r="U2908"/>
  <c r="U2907"/>
  <c r="U2906"/>
  <c r="U2905"/>
  <c r="U2904"/>
  <c r="U2903"/>
  <c r="U2902"/>
  <c r="U2901"/>
  <c r="U2900"/>
  <c r="U2899"/>
  <c r="U2898"/>
  <c r="U2897"/>
  <c r="U2896"/>
  <c r="U2895"/>
  <c r="U2894"/>
  <c r="U2893"/>
  <c r="U2892"/>
  <c r="U2891"/>
  <c r="U2890"/>
  <c r="U2889"/>
  <c r="U2888"/>
  <c r="U2887"/>
  <c r="U2886"/>
  <c r="U2885"/>
  <c r="U2884"/>
  <c r="U2883"/>
  <c r="U2882"/>
  <c r="U2881"/>
  <c r="U2880"/>
  <c r="U2879"/>
  <c r="U2878"/>
  <c r="U2877"/>
  <c r="U2876"/>
  <c r="U2875"/>
  <c r="U2874"/>
  <c r="U2873"/>
  <c r="U2872"/>
  <c r="U2871"/>
  <c r="U2870"/>
  <c r="U2869"/>
  <c r="U2868"/>
  <c r="U2867"/>
  <c r="U2866"/>
  <c r="U2865"/>
  <c r="U2864"/>
  <c r="U2863"/>
  <c r="U2862"/>
  <c r="U2861"/>
  <c r="U2860"/>
  <c r="U2859"/>
  <c r="U2858"/>
  <c r="U2857"/>
  <c r="U2856"/>
  <c r="U2855"/>
  <c r="U2854"/>
  <c r="U2853"/>
  <c r="U2852"/>
  <c r="U2851"/>
  <c r="U2850"/>
  <c r="U2849"/>
  <c r="U2848"/>
  <c r="U2847"/>
  <c r="U2846"/>
  <c r="U2845"/>
  <c r="U2844"/>
  <c r="U2843"/>
  <c r="U2842"/>
  <c r="U2841"/>
  <c r="U2840"/>
  <c r="U2839"/>
  <c r="U2838"/>
  <c r="U2837"/>
  <c r="U2836"/>
  <c r="U2835"/>
  <c r="U2834"/>
  <c r="U2833"/>
  <c r="U2832"/>
  <c r="U2831"/>
  <c r="U2830"/>
  <c r="U2829"/>
  <c r="U2828"/>
  <c r="U2827"/>
  <c r="U2826"/>
  <c r="U2825"/>
  <c r="U2824"/>
  <c r="U2823"/>
  <c r="U2822"/>
  <c r="U2821"/>
  <c r="U2820"/>
  <c r="U2819"/>
  <c r="U2818"/>
  <c r="U2817"/>
  <c r="U2816"/>
  <c r="U2815"/>
  <c r="U2814"/>
  <c r="U2813"/>
  <c r="U2812"/>
  <c r="U2811"/>
  <c r="U2810"/>
  <c r="U2809"/>
  <c r="U2808"/>
  <c r="U2807"/>
  <c r="U2806"/>
  <c r="U2805"/>
  <c r="U2804"/>
  <c r="U2803"/>
  <c r="U2802"/>
  <c r="U2801"/>
  <c r="U2800"/>
  <c r="U2799"/>
  <c r="U2798"/>
  <c r="U2797"/>
  <c r="U2796"/>
  <c r="U2795"/>
  <c r="U2794"/>
  <c r="U2793"/>
  <c r="U2792"/>
  <c r="U2791"/>
  <c r="U2790"/>
  <c r="U2789"/>
  <c r="U2788"/>
  <c r="U2787"/>
  <c r="U2786"/>
  <c r="U2785"/>
  <c r="U2784"/>
  <c r="U2783"/>
  <c r="U2782"/>
  <c r="U2781"/>
  <c r="U2780"/>
  <c r="U2779"/>
  <c r="U2778"/>
  <c r="U2777"/>
  <c r="U2776"/>
  <c r="U2775"/>
  <c r="U2774"/>
  <c r="U2773"/>
  <c r="U2772"/>
  <c r="U2771"/>
  <c r="U2770"/>
  <c r="U2769"/>
  <c r="U2768"/>
  <c r="U2767"/>
  <c r="U2766"/>
  <c r="U2765"/>
  <c r="U2764"/>
  <c r="U2763"/>
  <c r="U2762"/>
  <c r="U2761"/>
  <c r="U2760"/>
  <c r="U2759"/>
  <c r="U2758"/>
  <c r="U2757"/>
  <c r="U2756"/>
  <c r="U2755"/>
  <c r="U2754"/>
  <c r="U2753"/>
  <c r="U2752"/>
  <c r="U2751"/>
  <c r="U2750"/>
  <c r="U2749"/>
  <c r="U2748"/>
  <c r="U2747"/>
  <c r="U2746"/>
  <c r="U2745"/>
  <c r="U2744"/>
  <c r="U2743"/>
  <c r="U2742"/>
  <c r="U2741"/>
  <c r="U2740"/>
  <c r="U2739"/>
  <c r="U2738"/>
  <c r="U2737"/>
  <c r="U2736"/>
  <c r="U2735"/>
  <c r="U2734"/>
  <c r="U2733"/>
  <c r="U2732"/>
  <c r="U2731"/>
  <c r="U2730"/>
  <c r="U2729"/>
  <c r="U2728"/>
  <c r="U2727"/>
  <c r="U2726"/>
  <c r="U2725"/>
  <c r="U2724"/>
  <c r="U2723"/>
  <c r="U2722"/>
  <c r="U2721"/>
  <c r="U2720"/>
  <c r="U2719"/>
  <c r="U2718"/>
  <c r="U2717"/>
  <c r="U2716"/>
  <c r="U2715"/>
  <c r="U2714"/>
  <c r="U2713"/>
  <c r="U2712"/>
  <c r="U2711"/>
  <c r="U2710"/>
  <c r="U2709"/>
  <c r="U2708"/>
  <c r="U2707"/>
  <c r="U2706"/>
  <c r="U2705"/>
  <c r="U2704"/>
  <c r="U2703"/>
  <c r="U2702"/>
  <c r="U2701"/>
  <c r="U2700"/>
  <c r="U2699"/>
  <c r="U2698"/>
  <c r="U2697"/>
  <c r="U2696"/>
  <c r="U2695"/>
  <c r="U2694"/>
  <c r="U2693"/>
  <c r="U2692"/>
  <c r="U2691"/>
  <c r="U2690"/>
  <c r="U2689"/>
  <c r="U2688"/>
  <c r="U2687"/>
  <c r="U2686"/>
  <c r="U2685"/>
  <c r="U2684"/>
  <c r="U2683"/>
  <c r="U2682"/>
  <c r="U2681"/>
  <c r="U2680"/>
  <c r="U2679"/>
  <c r="U2678"/>
  <c r="U2677"/>
  <c r="U2676"/>
  <c r="U2675"/>
  <c r="U2674"/>
  <c r="U2673"/>
  <c r="U2672"/>
  <c r="U2671"/>
  <c r="U2670"/>
  <c r="U2669"/>
  <c r="U2668"/>
  <c r="U2667"/>
  <c r="U2666"/>
  <c r="U2665"/>
  <c r="U2664"/>
  <c r="U2663"/>
  <c r="U2662"/>
  <c r="U2661"/>
  <c r="U2660"/>
  <c r="U2659"/>
  <c r="U2658"/>
  <c r="U2657"/>
  <c r="U2656"/>
  <c r="U2655"/>
  <c r="U2654"/>
  <c r="U2653"/>
  <c r="U2652"/>
  <c r="U2651"/>
  <c r="U2650"/>
  <c r="U2649"/>
  <c r="U2648"/>
  <c r="U2647"/>
  <c r="U2646"/>
  <c r="U2645"/>
  <c r="U2644"/>
  <c r="U2643"/>
  <c r="U2642"/>
  <c r="U2641"/>
  <c r="U2639"/>
  <c r="U2637"/>
  <c r="U2635"/>
  <c r="U2633"/>
  <c r="U2632"/>
  <c r="U2631"/>
  <c r="U2630"/>
  <c r="U2629"/>
  <c r="U2628"/>
  <c r="U2627"/>
  <c r="U2626"/>
  <c r="U2625"/>
  <c r="U2624"/>
  <c r="U2623"/>
  <c r="U2622"/>
  <c r="U2621"/>
  <c r="U2620"/>
  <c r="U2619"/>
  <c r="U2618"/>
  <c r="U2617"/>
  <c r="U2616"/>
  <c r="U2615"/>
  <c r="U2614"/>
  <c r="U2613"/>
  <c r="U2612"/>
  <c r="U2611"/>
  <c r="U2610"/>
  <c r="U2609"/>
  <c r="U2608"/>
  <c r="U2607"/>
  <c r="U2606"/>
  <c r="U2605"/>
  <c r="U2604"/>
  <c r="U2603"/>
  <c r="U2602"/>
  <c r="U2601"/>
  <c r="U2600"/>
  <c r="U2599"/>
  <c r="U2598"/>
  <c r="U2597"/>
  <c r="U2596"/>
  <c r="U2595"/>
  <c r="U2594"/>
  <c r="U2593"/>
  <c r="U2592"/>
  <c r="U2591"/>
  <c r="U2590"/>
  <c r="U2589"/>
  <c r="U2588"/>
  <c r="U2587"/>
  <c r="U2586"/>
  <c r="U2585"/>
  <c r="U2584"/>
  <c r="U2583"/>
  <c r="U2582"/>
  <c r="U2581"/>
  <c r="U2580"/>
  <c r="U2579"/>
  <c r="U2578"/>
  <c r="U2577"/>
  <c r="U2576"/>
  <c r="U2575"/>
  <c r="U2574"/>
  <c r="U2573"/>
  <c r="U2572"/>
  <c r="U2571"/>
  <c r="U2570"/>
  <c r="U2569"/>
  <c r="U2568"/>
  <c r="U2567"/>
  <c r="U2566"/>
  <c r="U2565"/>
  <c r="U2564"/>
  <c r="U2563"/>
  <c r="U2562"/>
  <c r="U2561"/>
  <c r="U2560"/>
  <c r="U2559"/>
  <c r="U2558"/>
  <c r="U2557"/>
  <c r="U2556"/>
  <c r="U2555"/>
  <c r="U2554"/>
  <c r="U2553"/>
  <c r="U2552"/>
  <c r="U2551"/>
  <c r="U2550"/>
  <c r="U2549"/>
  <c r="U2548"/>
  <c r="U2547"/>
  <c r="U2546"/>
  <c r="U2545"/>
  <c r="U2544"/>
  <c r="U2543"/>
  <c r="U2542"/>
  <c r="U2541"/>
  <c r="U2540"/>
  <c r="U2539"/>
  <c r="U2538"/>
  <c r="U2537"/>
  <c r="U2536"/>
  <c r="U2535"/>
  <c r="U2534"/>
  <c r="U2533"/>
  <c r="U2532"/>
  <c r="U2531"/>
  <c r="U2530"/>
  <c r="U2529"/>
  <c r="U2528"/>
  <c r="U2527"/>
  <c r="U2526"/>
  <c r="U2525"/>
  <c r="U2524"/>
  <c r="U2523"/>
  <c r="U2522"/>
  <c r="U2521"/>
  <c r="U2520"/>
  <c r="U2519"/>
  <c r="U2518"/>
  <c r="U2517"/>
  <c r="U2516"/>
  <c r="U2515"/>
  <c r="U2514"/>
  <c r="U2513"/>
  <c r="U2512"/>
  <c r="U2511"/>
  <c r="U2510"/>
  <c r="U2509"/>
  <c r="U2508"/>
  <c r="U2507"/>
  <c r="U2506"/>
  <c r="U2505"/>
  <c r="U2504"/>
  <c r="U2503"/>
  <c r="U2502"/>
  <c r="U2501"/>
  <c r="U2500"/>
  <c r="U2499"/>
  <c r="U2498"/>
  <c r="U2497"/>
  <c r="U2496"/>
  <c r="U2495"/>
  <c r="U2494"/>
  <c r="U2493"/>
  <c r="U2492"/>
  <c r="U2491"/>
  <c r="U2490"/>
  <c r="U2489"/>
  <c r="U2488"/>
  <c r="U2487"/>
  <c r="U2486"/>
  <c r="U2485"/>
  <c r="U2484"/>
  <c r="U2483"/>
  <c r="U2482"/>
  <c r="U2481"/>
  <c r="U2480"/>
  <c r="U2479"/>
  <c r="U2478"/>
  <c r="U2477"/>
  <c r="U2476"/>
  <c r="U2475"/>
  <c r="U2474"/>
  <c r="U2473"/>
  <c r="U2472"/>
  <c r="U2471"/>
  <c r="U2470"/>
  <c r="U2469"/>
  <c r="U2468"/>
  <c r="U2467"/>
  <c r="U2466"/>
  <c r="U2465"/>
  <c r="U2464"/>
  <c r="U2463"/>
  <c r="U2462"/>
  <c r="U2461"/>
  <c r="U2460"/>
  <c r="U2459"/>
  <c r="U2458"/>
  <c r="U2457"/>
  <c r="U2456"/>
  <c r="U2455"/>
  <c r="U2454"/>
  <c r="U2453"/>
  <c r="U2452"/>
  <c r="U2451"/>
  <c r="U2450"/>
  <c r="U2449"/>
  <c r="U2448"/>
  <c r="U2447"/>
  <c r="U2446"/>
  <c r="U2445"/>
  <c r="U2444"/>
  <c r="U2443"/>
  <c r="U2442"/>
  <c r="U2441"/>
  <c r="U2440"/>
  <c r="U2439"/>
  <c r="U2438"/>
  <c r="U2437"/>
  <c r="U2436"/>
  <c r="U2435"/>
  <c r="U2434"/>
  <c r="U2433"/>
  <c r="U2432"/>
  <c r="U2431"/>
  <c r="U2430"/>
  <c r="U2429"/>
  <c r="U2428"/>
  <c r="U2427"/>
  <c r="U2426"/>
  <c r="U2425"/>
  <c r="U2424"/>
  <c r="U2423"/>
  <c r="U2422"/>
  <c r="U2421"/>
  <c r="U2420"/>
  <c r="U2419"/>
  <c r="U2418"/>
  <c r="U2417"/>
  <c r="U2416"/>
  <c r="U2415"/>
  <c r="U2414"/>
  <c r="U2413"/>
  <c r="U2412"/>
  <c r="U2411"/>
  <c r="U2410"/>
  <c r="U2409"/>
  <c r="U2408"/>
  <c r="U2407"/>
  <c r="U2406"/>
  <c r="U2405"/>
  <c r="U2404"/>
  <c r="U2403"/>
  <c r="U2402"/>
  <c r="U2401"/>
  <c r="U2400"/>
  <c r="U2399"/>
  <c r="U2398"/>
  <c r="U2397"/>
  <c r="U2396"/>
  <c r="U2395"/>
  <c r="U2394"/>
  <c r="U2393"/>
  <c r="U2392"/>
  <c r="U2391"/>
  <c r="U2390"/>
  <c r="U2389"/>
  <c r="U2388"/>
  <c r="U2387"/>
  <c r="U2386"/>
  <c r="U2385"/>
  <c r="U2384"/>
  <c r="U2383"/>
  <c r="U2382"/>
  <c r="U2381"/>
  <c r="U2380"/>
  <c r="U2379"/>
  <c r="U2378"/>
  <c r="U2377"/>
  <c r="U2376"/>
  <c r="U2375"/>
  <c r="U2374"/>
  <c r="U2373"/>
  <c r="U2372"/>
  <c r="U2371"/>
  <c r="U2370"/>
  <c r="U2369"/>
  <c r="U2368"/>
  <c r="U2367"/>
  <c r="U2366"/>
  <c r="U2365"/>
  <c r="U2364"/>
  <c r="U2363"/>
  <c r="U2362"/>
  <c r="U2361"/>
  <c r="U2360"/>
  <c r="U2359"/>
  <c r="U2358"/>
  <c r="U2357"/>
  <c r="U2356"/>
  <c r="U2355"/>
  <c r="U2354"/>
  <c r="U2353"/>
  <c r="U2352"/>
  <c r="U2351"/>
  <c r="U2350"/>
  <c r="U2349"/>
  <c r="U2348"/>
  <c r="U2347"/>
  <c r="U2346"/>
  <c r="U2345"/>
  <c r="U2344"/>
  <c r="U2343"/>
  <c r="U2342"/>
  <c r="U2341"/>
  <c r="U2340"/>
  <c r="U2339"/>
  <c r="U2338"/>
  <c r="U2337"/>
  <c r="U2336"/>
  <c r="U2335"/>
  <c r="U2334"/>
  <c r="U2333"/>
  <c r="U2332"/>
  <c r="U2331"/>
  <c r="U2330"/>
  <c r="U2329"/>
  <c r="U2328"/>
  <c r="U2327"/>
  <c r="U2326"/>
  <c r="U2325"/>
  <c r="U2324"/>
  <c r="U2323"/>
  <c r="U2322"/>
  <c r="U2321"/>
  <c r="U2320"/>
  <c r="U2319"/>
  <c r="U2318"/>
  <c r="U2317"/>
  <c r="U2316"/>
  <c r="U2315"/>
  <c r="U2314"/>
  <c r="U2313"/>
  <c r="U2312"/>
  <c r="U2311"/>
  <c r="U2310"/>
  <c r="U2309"/>
  <c r="U2308"/>
  <c r="U2307"/>
  <c r="U2306"/>
  <c r="U2305"/>
  <c r="U2304"/>
  <c r="U2303"/>
  <c r="U2302"/>
  <c r="U2301"/>
  <c r="U2300"/>
  <c r="U2299"/>
  <c r="U2298"/>
  <c r="U2297"/>
  <c r="U2296"/>
  <c r="U2295"/>
  <c r="U2294"/>
  <c r="U2293"/>
  <c r="U2292"/>
  <c r="U2291"/>
  <c r="U2290"/>
  <c r="U2289"/>
  <c r="U2288"/>
  <c r="U2287"/>
  <c r="U2286"/>
  <c r="U2285"/>
  <c r="U2284"/>
  <c r="U2283"/>
  <c r="U2282"/>
  <c r="U2281"/>
  <c r="U2280"/>
  <c r="U2279"/>
  <c r="U2278"/>
  <c r="U2277"/>
  <c r="U2276"/>
  <c r="U2275"/>
  <c r="U2274"/>
  <c r="U2273"/>
  <c r="U2272"/>
  <c r="U2271"/>
  <c r="U2270"/>
  <c r="U2269"/>
  <c r="U2268"/>
  <c r="U2267"/>
  <c r="U2266"/>
  <c r="U2265"/>
  <c r="U2264"/>
  <c r="U2263"/>
  <c r="U2262"/>
  <c r="U2261"/>
  <c r="U2260"/>
  <c r="U2259"/>
  <c r="U2258"/>
  <c r="U2257"/>
  <c r="U2256"/>
  <c r="U2255"/>
  <c r="U2254"/>
  <c r="U2253"/>
  <c r="U2252"/>
  <c r="U2251"/>
  <c r="U2250"/>
  <c r="U2249"/>
  <c r="U2248"/>
  <c r="U2247"/>
  <c r="U2246"/>
  <c r="U2245"/>
  <c r="U2244"/>
  <c r="U2243"/>
  <c r="U2242"/>
  <c r="U2241"/>
  <c r="U2240"/>
  <c r="U2239"/>
  <c r="U2238"/>
  <c r="U2237"/>
  <c r="U2236"/>
  <c r="U2235"/>
  <c r="U2234"/>
  <c r="U2233"/>
  <c r="U2232"/>
  <c r="U2231"/>
  <c r="U2230"/>
  <c r="U2229"/>
  <c r="U2228"/>
  <c r="U2227"/>
  <c r="U2226"/>
  <c r="U2225"/>
  <c r="U2224"/>
  <c r="U2223"/>
  <c r="U2222"/>
  <c r="U2221"/>
  <c r="U2220"/>
  <c r="U2219"/>
  <c r="U2218"/>
  <c r="U2217"/>
  <c r="U2216"/>
  <c r="U2215"/>
  <c r="U2214"/>
  <c r="U2213"/>
  <c r="U2212"/>
  <c r="U2211"/>
  <c r="U2210"/>
  <c r="U2209"/>
  <c r="U2208"/>
  <c r="U2207"/>
  <c r="U2206"/>
  <c r="U2205"/>
  <c r="U2204"/>
  <c r="U2203"/>
  <c r="U2202"/>
  <c r="U2201"/>
  <c r="U2200"/>
  <c r="U2199"/>
  <c r="U2198"/>
  <c r="U2197"/>
  <c r="U2196"/>
  <c r="U2195"/>
  <c r="U2194"/>
  <c r="U2193"/>
  <c r="U2192"/>
  <c r="U2191"/>
  <c r="U2190"/>
  <c r="U2189"/>
  <c r="U2188"/>
  <c r="U2187"/>
  <c r="U2186"/>
  <c r="U2185"/>
  <c r="U2184"/>
  <c r="U2183"/>
  <c r="U2182"/>
  <c r="U2181"/>
  <c r="U2180"/>
  <c r="U2179"/>
  <c r="U2178"/>
  <c r="U2177"/>
  <c r="U2176"/>
  <c r="U2175"/>
  <c r="U2174"/>
  <c r="U2173"/>
  <c r="U2172"/>
  <c r="U2171"/>
  <c r="U2170"/>
  <c r="U2169"/>
  <c r="U2168"/>
  <c r="U2167"/>
  <c r="U2166"/>
  <c r="U2165"/>
  <c r="U2164"/>
  <c r="U2163"/>
  <c r="U2162"/>
  <c r="U2161"/>
  <c r="U2160"/>
  <c r="U2159"/>
  <c r="U2158"/>
  <c r="U2157"/>
  <c r="U2156"/>
  <c r="U2155"/>
  <c r="U2154"/>
  <c r="U2153"/>
  <c r="U2152"/>
  <c r="U2151"/>
  <c r="U2150"/>
  <c r="U2149"/>
  <c r="U2148"/>
  <c r="U2147"/>
  <c r="U2146"/>
  <c r="U2145"/>
  <c r="U2144"/>
  <c r="U2143"/>
  <c r="U2142"/>
  <c r="U2141"/>
  <c r="U2140"/>
  <c r="U2139"/>
  <c r="U2138"/>
  <c r="U2137"/>
  <c r="U2136"/>
  <c r="U2135"/>
  <c r="U2134"/>
  <c r="U2133"/>
  <c r="U2132"/>
  <c r="U2131"/>
  <c r="U2130"/>
  <c r="U2129"/>
  <c r="U2128"/>
  <c r="U2127"/>
  <c r="U2126"/>
  <c r="U2125"/>
  <c r="U2124"/>
  <c r="U2123"/>
  <c r="U2122"/>
  <c r="U2121"/>
  <c r="U2120"/>
  <c r="U2119"/>
  <c r="U2118"/>
  <c r="U2117"/>
  <c r="U2116"/>
  <c r="U2115"/>
  <c r="U2114"/>
  <c r="U2113"/>
  <c r="U2112"/>
  <c r="U2111"/>
  <c r="U2110"/>
  <c r="U2109"/>
  <c r="U2108"/>
  <c r="U2107"/>
  <c r="U2106"/>
  <c r="U2105"/>
  <c r="U2104"/>
  <c r="U2103"/>
  <c r="U2102"/>
  <c r="U2101"/>
  <c r="U2100"/>
  <c r="U2099"/>
  <c r="U2098"/>
  <c r="U2097"/>
  <c r="U2096"/>
  <c r="U2095"/>
  <c r="U2094"/>
  <c r="U2093"/>
  <c r="U2092"/>
  <c r="U2091"/>
  <c r="U2090"/>
  <c r="U2089"/>
  <c r="U2088"/>
  <c r="U2087"/>
  <c r="U2086"/>
  <c r="U2085"/>
  <c r="U2084"/>
  <c r="U2083"/>
  <c r="U2082"/>
  <c r="U2081"/>
  <c r="U2080"/>
  <c r="U2079"/>
  <c r="U2078"/>
  <c r="U2077"/>
  <c r="U2076"/>
  <c r="U2075"/>
  <c r="U2074"/>
  <c r="U2073"/>
  <c r="U2072"/>
  <c r="U2071"/>
  <c r="U2070"/>
  <c r="U2069"/>
  <c r="U2068"/>
  <c r="U2067"/>
  <c r="U2066"/>
  <c r="U2065"/>
  <c r="U2064"/>
  <c r="U2063"/>
  <c r="U2062"/>
  <c r="U2061"/>
  <c r="U2060"/>
  <c r="U2059"/>
  <c r="U2058"/>
  <c r="U2057"/>
  <c r="U2056"/>
  <c r="U2055"/>
  <c r="U2054"/>
  <c r="U2053"/>
  <c r="U2052"/>
  <c r="U2051"/>
  <c r="U2050"/>
  <c r="U2049"/>
  <c r="U2048"/>
  <c r="U2047"/>
  <c r="U2046"/>
  <c r="U2045"/>
  <c r="U2044"/>
  <c r="U2043"/>
  <c r="U2042"/>
  <c r="U2041"/>
  <c r="U2040"/>
  <c r="U2039"/>
  <c r="U2038"/>
  <c r="U2037"/>
  <c r="U2036"/>
  <c r="U2035"/>
  <c r="U2034"/>
  <c r="U2033"/>
  <c r="U2032"/>
  <c r="U2031"/>
  <c r="U2030"/>
  <c r="U2029"/>
  <c r="U2028"/>
  <c r="U2027"/>
  <c r="U2026"/>
  <c r="U2025"/>
  <c r="U2024"/>
  <c r="U2023"/>
  <c r="U2022"/>
  <c r="U2021"/>
  <c r="U2020"/>
  <c r="U2019"/>
  <c r="U2018"/>
  <c r="U2017"/>
  <c r="U2016"/>
  <c r="U2015"/>
  <c r="U2014"/>
  <c r="U2013"/>
  <c r="U2012"/>
  <c r="U2011"/>
  <c r="U2010"/>
  <c r="U2009"/>
  <c r="U2008"/>
  <c r="U2007"/>
  <c r="U2006"/>
  <c r="U2005"/>
  <c r="U2004"/>
  <c r="U2003"/>
  <c r="U2002"/>
  <c r="U2001"/>
  <c r="U2000"/>
  <c r="U1999"/>
  <c r="U1998"/>
  <c r="U1997"/>
  <c r="U1996"/>
  <c r="U1995"/>
  <c r="U1994"/>
  <c r="U1993"/>
  <c r="U1992"/>
  <c r="U1991"/>
  <c r="U1990"/>
  <c r="U1989"/>
  <c r="U1988"/>
  <c r="U1987"/>
  <c r="U1986"/>
  <c r="U1985"/>
  <c r="U1984"/>
  <c r="U1983"/>
  <c r="U1982"/>
  <c r="U1981"/>
  <c r="U1980"/>
  <c r="U1979"/>
  <c r="U1978"/>
  <c r="U1977"/>
  <c r="U1976"/>
  <c r="U1975"/>
  <c r="U1974"/>
  <c r="U1973"/>
  <c r="U1972"/>
  <c r="U1971"/>
  <c r="U1970"/>
  <c r="U1969"/>
  <c r="U1968"/>
  <c r="U1967"/>
  <c r="U1966"/>
  <c r="U1965"/>
  <c r="U1964"/>
  <c r="U1963"/>
  <c r="U1962"/>
  <c r="U1961"/>
  <c r="U1960"/>
  <c r="U1959"/>
  <c r="U1958"/>
  <c r="U1957"/>
  <c r="U1956"/>
  <c r="U1955"/>
  <c r="U1954"/>
  <c r="U1953"/>
  <c r="U1952"/>
  <c r="U1951"/>
  <c r="U1950"/>
  <c r="U1949"/>
  <c r="U1948"/>
  <c r="U1947"/>
  <c r="U1946"/>
  <c r="U1945"/>
  <c r="U1944"/>
  <c r="U1943"/>
  <c r="U1942"/>
  <c r="U1941"/>
  <c r="U1940"/>
  <c r="U1939"/>
  <c r="U1938"/>
  <c r="U1937"/>
  <c r="U1936"/>
  <c r="U1935"/>
  <c r="U1934"/>
  <c r="U1933"/>
  <c r="U1932"/>
  <c r="U1931"/>
  <c r="U1930"/>
  <c r="U1929"/>
  <c r="U1928"/>
  <c r="U1927"/>
  <c r="U1926"/>
  <c r="U1925"/>
  <c r="U1924"/>
  <c r="U1923"/>
  <c r="U1922"/>
  <c r="U1921"/>
  <c r="U1920"/>
  <c r="U1919"/>
  <c r="U1918"/>
  <c r="U1917"/>
  <c r="U1916"/>
  <c r="U1915"/>
  <c r="U1914"/>
  <c r="U1913"/>
  <c r="U1912"/>
  <c r="U1911"/>
  <c r="U1910"/>
  <c r="U1909"/>
  <c r="U1908"/>
  <c r="U1907"/>
  <c r="U1906"/>
  <c r="U1905"/>
  <c r="U1904"/>
  <c r="U1903"/>
  <c r="U1902"/>
  <c r="U1901"/>
  <c r="U1900"/>
  <c r="U1899"/>
  <c r="U1898"/>
  <c r="U1897"/>
  <c r="U1896"/>
  <c r="U1895"/>
  <c r="U1894"/>
  <c r="U1893"/>
  <c r="U1892"/>
  <c r="U1891"/>
  <c r="U1890"/>
  <c r="U1889"/>
  <c r="U1888"/>
  <c r="U1887"/>
  <c r="U1886"/>
  <c r="U1885"/>
  <c r="U1884"/>
  <c r="U1883"/>
  <c r="U1882"/>
  <c r="U1881"/>
  <c r="U1880"/>
  <c r="U1879"/>
  <c r="U1878"/>
  <c r="U1877"/>
  <c r="U1876"/>
  <c r="U1875"/>
  <c r="U1874"/>
  <c r="U1873"/>
  <c r="U1872"/>
  <c r="U1871"/>
  <c r="U1870"/>
  <c r="U1869"/>
  <c r="U1868"/>
  <c r="U1867"/>
  <c r="U1866"/>
  <c r="U1865"/>
  <c r="U1864"/>
  <c r="U1863"/>
  <c r="U1862"/>
  <c r="U1861"/>
  <c r="U1860"/>
  <c r="U1859"/>
  <c r="U1858"/>
  <c r="U1857"/>
  <c r="U1856"/>
  <c r="U1855"/>
  <c r="U1854"/>
  <c r="U1853"/>
  <c r="U1852"/>
  <c r="U1851"/>
  <c r="U1850"/>
  <c r="U1849"/>
  <c r="U1848"/>
  <c r="U1847"/>
  <c r="U1846"/>
  <c r="U1845"/>
  <c r="U1844"/>
  <c r="U1843"/>
  <c r="U1842"/>
  <c r="U1841"/>
  <c r="U1840"/>
  <c r="U1839"/>
  <c r="U1838"/>
  <c r="U1837"/>
  <c r="U1836"/>
  <c r="U1835"/>
  <c r="U1834"/>
  <c r="U1833"/>
  <c r="U1832"/>
  <c r="U1831"/>
  <c r="U1830"/>
  <c r="U1829"/>
  <c r="U1828"/>
  <c r="U1827"/>
  <c r="U1826"/>
  <c r="U1825"/>
  <c r="U1824"/>
  <c r="U1823"/>
  <c r="U1822"/>
  <c r="U1821"/>
  <c r="U1820"/>
  <c r="U1819"/>
  <c r="U1818"/>
  <c r="U1817"/>
  <c r="U1816"/>
  <c r="U1815"/>
  <c r="U1814"/>
  <c r="U1813"/>
  <c r="U1812"/>
  <c r="U1811"/>
  <c r="U1810"/>
  <c r="U1809"/>
  <c r="U1808"/>
  <c r="U1807"/>
  <c r="U1806"/>
  <c r="U1805"/>
  <c r="U1804"/>
  <c r="U1803"/>
  <c r="U1802"/>
  <c r="U1801"/>
  <c r="U1800"/>
  <c r="U1799"/>
  <c r="U1798"/>
  <c r="U1797"/>
  <c r="U1796"/>
  <c r="U1795"/>
  <c r="U1794"/>
  <c r="U1793"/>
  <c r="U1792"/>
  <c r="U1791"/>
  <c r="U1790"/>
  <c r="U1789"/>
  <c r="U1788"/>
  <c r="U1787"/>
  <c r="U1786"/>
  <c r="U1785"/>
  <c r="U1784"/>
  <c r="U1783"/>
  <c r="U1782"/>
  <c r="U1781"/>
  <c r="U1780"/>
  <c r="U1779"/>
  <c r="U1778"/>
  <c r="U1777"/>
  <c r="U1776"/>
  <c r="U1775"/>
  <c r="U1774"/>
  <c r="U1773"/>
  <c r="U1772"/>
  <c r="U1771"/>
  <c r="U1770"/>
  <c r="U1769"/>
  <c r="U1768"/>
  <c r="U1767"/>
  <c r="U1766"/>
  <c r="U1765"/>
  <c r="U1764"/>
  <c r="U1763"/>
  <c r="U1762"/>
  <c r="U1761"/>
  <c r="U1760"/>
  <c r="U1759"/>
  <c r="U1758"/>
  <c r="U1757"/>
  <c r="U1756"/>
  <c r="U1755"/>
  <c r="U1754"/>
  <c r="U1753"/>
  <c r="U1752"/>
  <c r="U1751"/>
  <c r="U1750"/>
  <c r="U1749"/>
  <c r="U1748"/>
  <c r="U1747"/>
  <c r="U1746"/>
  <c r="U1745"/>
  <c r="U1744"/>
  <c r="U1743"/>
  <c r="U1742"/>
  <c r="U1741"/>
  <c r="U1740"/>
  <c r="U1739"/>
  <c r="U1738"/>
  <c r="U1737"/>
  <c r="U1736"/>
  <c r="U1735"/>
  <c r="U1734"/>
  <c r="U1733"/>
  <c r="U1732"/>
  <c r="U1731"/>
  <c r="U1730"/>
  <c r="U1729"/>
  <c r="U1728"/>
  <c r="U1727"/>
  <c r="U1726"/>
  <c r="U1725"/>
  <c r="U1724"/>
  <c r="U1723"/>
  <c r="U1722"/>
  <c r="U1721"/>
  <c r="U1720"/>
  <c r="U1719"/>
  <c r="U1718"/>
  <c r="U1717"/>
  <c r="U1716"/>
  <c r="U1715"/>
  <c r="U1714"/>
  <c r="U1713"/>
  <c r="U1712"/>
  <c r="U1711"/>
  <c r="U1710"/>
  <c r="U1709"/>
  <c r="U1708"/>
  <c r="U1707"/>
  <c r="U1706"/>
  <c r="U1705"/>
  <c r="U1704"/>
  <c r="U1703"/>
  <c r="U1702"/>
  <c r="U1701"/>
  <c r="U1700"/>
  <c r="U1699"/>
  <c r="U1698"/>
  <c r="U1697"/>
  <c r="U1696"/>
  <c r="U1695"/>
  <c r="U1694"/>
  <c r="U1693"/>
  <c r="U1692"/>
  <c r="U1691"/>
  <c r="U1690"/>
  <c r="U1689"/>
  <c r="U1688"/>
  <c r="U1687"/>
  <c r="U1686"/>
  <c r="U1685"/>
  <c r="U1684"/>
  <c r="U1683"/>
  <c r="U1682"/>
  <c r="U1681"/>
  <c r="U1680"/>
  <c r="U1679"/>
  <c r="U1678"/>
  <c r="U1677"/>
  <c r="U1676"/>
  <c r="U1675"/>
  <c r="U1674"/>
  <c r="U1673"/>
  <c r="U1672"/>
  <c r="U1671"/>
  <c r="U1670"/>
  <c r="U1669"/>
  <c r="U1668"/>
  <c r="U1667"/>
  <c r="U1666"/>
  <c r="U1665"/>
  <c r="U1664"/>
  <c r="U1663"/>
  <c r="U1662"/>
  <c r="U1661"/>
  <c r="U1660"/>
  <c r="U1659"/>
  <c r="U1658"/>
  <c r="U1657"/>
  <c r="U1656"/>
  <c r="U1655"/>
  <c r="U1654"/>
  <c r="U1653"/>
  <c r="U1652"/>
  <c r="U1651"/>
  <c r="U1650"/>
  <c r="U1649"/>
  <c r="U1648"/>
  <c r="U1647"/>
  <c r="U1646"/>
  <c r="U1645"/>
  <c r="U1644"/>
  <c r="U1643"/>
  <c r="U1642"/>
  <c r="U1641"/>
  <c r="U1640"/>
  <c r="U1639"/>
  <c r="U1638"/>
  <c r="U1637"/>
  <c r="U1636"/>
  <c r="U1635"/>
  <c r="U1634"/>
  <c r="U1633"/>
  <c r="U1632"/>
  <c r="U1631"/>
  <c r="U1630"/>
  <c r="U1629"/>
  <c r="U1628"/>
  <c r="U1627"/>
  <c r="U1626"/>
  <c r="U1625"/>
  <c r="U1624"/>
  <c r="U1623"/>
  <c r="U1622"/>
  <c r="U1621"/>
  <c r="U1620"/>
  <c r="U1619"/>
  <c r="U1618"/>
  <c r="U1617"/>
  <c r="U1616"/>
  <c r="U1615"/>
  <c r="U1614"/>
  <c r="U1613"/>
  <c r="U1612"/>
  <c r="U1611"/>
  <c r="U1610"/>
  <c r="U1609"/>
  <c r="U1608"/>
  <c r="U1607"/>
  <c r="U1606"/>
  <c r="U1605"/>
  <c r="U1604"/>
  <c r="U1603"/>
  <c r="U1602"/>
  <c r="U1601"/>
  <c r="U1600"/>
  <c r="U1599"/>
  <c r="U1598"/>
  <c r="U1597"/>
  <c r="U1596"/>
  <c r="U1595"/>
  <c r="U1594"/>
  <c r="U1593"/>
  <c r="U1592"/>
  <c r="U1591"/>
  <c r="U1590"/>
  <c r="U1589"/>
  <c r="U1588"/>
  <c r="U1587"/>
  <c r="U1586"/>
  <c r="U1585"/>
  <c r="U1584"/>
  <c r="U1583"/>
  <c r="U1582"/>
  <c r="U1581"/>
  <c r="U1580"/>
  <c r="U1579"/>
  <c r="U1578"/>
  <c r="U1577"/>
  <c r="U1576"/>
  <c r="U1575"/>
  <c r="U1574"/>
  <c r="U1573"/>
  <c r="U1572"/>
  <c r="U1571"/>
  <c r="U1570"/>
  <c r="U1569"/>
  <c r="U1568"/>
  <c r="U1567"/>
  <c r="U1566"/>
  <c r="U1565"/>
  <c r="U1564"/>
  <c r="U1563"/>
  <c r="U1562"/>
  <c r="U1561"/>
  <c r="U1560"/>
  <c r="U1559"/>
  <c r="U1558"/>
  <c r="U1557"/>
  <c r="U1556"/>
  <c r="U1555"/>
  <c r="U1554"/>
  <c r="U1553"/>
  <c r="U1552"/>
  <c r="U1551"/>
  <c r="U1550"/>
  <c r="U1549"/>
  <c r="U1548"/>
  <c r="U1547"/>
  <c r="U1546"/>
  <c r="U1545"/>
  <c r="U1544"/>
  <c r="U1543"/>
  <c r="U1542"/>
  <c r="U1541"/>
  <c r="U1540"/>
  <c r="U1539"/>
  <c r="U1538"/>
  <c r="U1537"/>
  <c r="U1536"/>
  <c r="U1535"/>
  <c r="U1534"/>
  <c r="U1533"/>
  <c r="U1532"/>
  <c r="U1531"/>
  <c r="U1530"/>
  <c r="U1529"/>
  <c r="U1528"/>
  <c r="U1527"/>
  <c r="U1526"/>
  <c r="U1525"/>
  <c r="U1524"/>
  <c r="U1523"/>
  <c r="U1522"/>
  <c r="U1521"/>
  <c r="U1520"/>
  <c r="U1519"/>
  <c r="U1518"/>
  <c r="U1517"/>
  <c r="U1516"/>
  <c r="U1515"/>
  <c r="U1514"/>
  <c r="U1513"/>
  <c r="U1512"/>
  <c r="U1511"/>
  <c r="U1510"/>
  <c r="U1509"/>
  <c r="U1508"/>
  <c r="U1507"/>
  <c r="U1506"/>
  <c r="U1505"/>
  <c r="U1504"/>
  <c r="U1503"/>
  <c r="U1502"/>
  <c r="U1501"/>
  <c r="U1500"/>
  <c r="U1499"/>
  <c r="U1498"/>
  <c r="U1497"/>
  <c r="U1496"/>
  <c r="U1495"/>
  <c r="U1494"/>
  <c r="U1493"/>
  <c r="U1492"/>
  <c r="U1491"/>
  <c r="U1490"/>
  <c r="U1489"/>
  <c r="U1488"/>
  <c r="U1487"/>
  <c r="U1486"/>
  <c r="U1485"/>
  <c r="U1484"/>
  <c r="U1483"/>
  <c r="U1482"/>
  <c r="U1481"/>
  <c r="U1480"/>
  <c r="U1479"/>
  <c r="U1478"/>
  <c r="U1477"/>
  <c r="U1476"/>
  <c r="U1475"/>
  <c r="U1474"/>
  <c r="U1473"/>
  <c r="U1472"/>
  <c r="U1471"/>
  <c r="U1470"/>
  <c r="U1469"/>
  <c r="U1468"/>
  <c r="U1467"/>
  <c r="U1466"/>
  <c r="U1465"/>
  <c r="U1464"/>
  <c r="U1463"/>
  <c r="U1462"/>
  <c r="U1461"/>
  <c r="U1460"/>
  <c r="U1459"/>
  <c r="U1458"/>
  <c r="U1457"/>
  <c r="U1456"/>
  <c r="U1455"/>
  <c r="U1454"/>
  <c r="U1453"/>
  <c r="U1452"/>
  <c r="U1451"/>
  <c r="U1450"/>
  <c r="U1449"/>
  <c r="U1448"/>
  <c r="U1447"/>
  <c r="U1446"/>
  <c r="U1445"/>
  <c r="U1444"/>
  <c r="U1443"/>
  <c r="U1442"/>
  <c r="U1441"/>
  <c r="U1440"/>
  <c r="U1439"/>
  <c r="U1438"/>
  <c r="U1437"/>
  <c r="U1436"/>
  <c r="U1435"/>
  <c r="U1434"/>
  <c r="U1433"/>
  <c r="U1432"/>
  <c r="U1431"/>
  <c r="U1430"/>
  <c r="U1429"/>
  <c r="U1428"/>
  <c r="U1427"/>
  <c r="U1426"/>
  <c r="U1425"/>
  <c r="U1424"/>
  <c r="U1423"/>
  <c r="U1422"/>
  <c r="U1421"/>
  <c r="U1420"/>
  <c r="U1419"/>
  <c r="U1418"/>
  <c r="U1417"/>
  <c r="U1416"/>
  <c r="U1415"/>
  <c r="U1414"/>
  <c r="U1413"/>
  <c r="U1412"/>
  <c r="U1411"/>
  <c r="U1410"/>
  <c r="U1409"/>
  <c r="U1408"/>
  <c r="U1407"/>
  <c r="U1406"/>
  <c r="U1405"/>
  <c r="U1404"/>
  <c r="U1403"/>
  <c r="U1402"/>
  <c r="U1401"/>
  <c r="U1400"/>
  <c r="U1399"/>
  <c r="U1398"/>
  <c r="U1397"/>
  <c r="U1396"/>
  <c r="U1395"/>
  <c r="U1394"/>
  <c r="U1393"/>
  <c r="U1392"/>
  <c r="U1391"/>
  <c r="U1390"/>
  <c r="U1389"/>
  <c r="U1388"/>
  <c r="U1387"/>
  <c r="U1386"/>
  <c r="U1385"/>
  <c r="U1384"/>
  <c r="U1383"/>
  <c r="U1382"/>
  <c r="U1381"/>
  <c r="U1380"/>
  <c r="U1379"/>
  <c r="U1378"/>
  <c r="U1377"/>
  <c r="U1376"/>
  <c r="U1375"/>
  <c r="U1374"/>
  <c r="U1373"/>
  <c r="U1372"/>
  <c r="U1371"/>
  <c r="U1370"/>
  <c r="U1369"/>
  <c r="U1368"/>
  <c r="U1367"/>
  <c r="U1366"/>
  <c r="U1365"/>
  <c r="U1364"/>
  <c r="U1363"/>
  <c r="U1362"/>
  <c r="U1361"/>
  <c r="U1360"/>
  <c r="U1359"/>
  <c r="U1358"/>
  <c r="U1357"/>
  <c r="U1356"/>
  <c r="U1355"/>
  <c r="U1354"/>
  <c r="U1353"/>
  <c r="U1352"/>
  <c r="U1351"/>
  <c r="U1350"/>
  <c r="U1349"/>
  <c r="U1348"/>
  <c r="U1347"/>
  <c r="U1346"/>
  <c r="U1345"/>
  <c r="U1344"/>
  <c r="U1343"/>
  <c r="U1342"/>
  <c r="U1341"/>
  <c r="U1340"/>
  <c r="U1339"/>
  <c r="U1338"/>
  <c r="U1337"/>
  <c r="U1336"/>
  <c r="U1335"/>
  <c r="U1334"/>
  <c r="U1333"/>
  <c r="U1332"/>
  <c r="U1331"/>
  <c r="U1330"/>
  <c r="U1329"/>
  <c r="U1328"/>
  <c r="U1327"/>
  <c r="U1326"/>
  <c r="U1325"/>
  <c r="U1324"/>
  <c r="U1323"/>
  <c r="U1322"/>
  <c r="U1321"/>
  <c r="U1320"/>
  <c r="U1319"/>
  <c r="U1318"/>
  <c r="U1317"/>
  <c r="U1316"/>
  <c r="U1315"/>
  <c r="U1314"/>
  <c r="U1313"/>
  <c r="U1312"/>
  <c r="U1311"/>
  <c r="U1310"/>
  <c r="U1309"/>
  <c r="U1308"/>
  <c r="U1307"/>
  <c r="U1306"/>
  <c r="U1305"/>
  <c r="U1304"/>
  <c r="U1303"/>
  <c r="U1302"/>
  <c r="U1301"/>
  <c r="U1300"/>
  <c r="U1299"/>
  <c r="U1298"/>
  <c r="U1297"/>
  <c r="U1296"/>
  <c r="U1295"/>
  <c r="U1294"/>
  <c r="U1293"/>
  <c r="U1292"/>
  <c r="U1291"/>
  <c r="U1290"/>
  <c r="U1289"/>
  <c r="U1288"/>
  <c r="U1287"/>
  <c r="U1286"/>
  <c r="U1285"/>
  <c r="U1284"/>
  <c r="U1283"/>
  <c r="U1282"/>
  <c r="U1281"/>
  <c r="U1280"/>
  <c r="U1279"/>
  <c r="U1278"/>
  <c r="U1277"/>
  <c r="U1276"/>
  <c r="U1275"/>
  <c r="U1274"/>
  <c r="U1273"/>
  <c r="U1272"/>
  <c r="U1271"/>
  <c r="U1270"/>
  <c r="U1269"/>
  <c r="U1268"/>
  <c r="U1267"/>
  <c r="U1266"/>
  <c r="U1265"/>
  <c r="U1264"/>
  <c r="U1263"/>
  <c r="U1262"/>
  <c r="U1261"/>
  <c r="U1260"/>
  <c r="U1259"/>
  <c r="U1258"/>
  <c r="U1257"/>
  <c r="U1256"/>
  <c r="U1255"/>
  <c r="U1254"/>
  <c r="U1253"/>
  <c r="U1252"/>
  <c r="U1251"/>
  <c r="U1250"/>
  <c r="U1249"/>
  <c r="U1248"/>
  <c r="U1247"/>
  <c r="U1246"/>
  <c r="U1245"/>
  <c r="U1244"/>
  <c r="U1243"/>
  <c r="U1242"/>
  <c r="U1241"/>
  <c r="U1240"/>
  <c r="U1239"/>
  <c r="U1238"/>
  <c r="U1237"/>
  <c r="U1236"/>
  <c r="U1235"/>
  <c r="U1234"/>
  <c r="U1233"/>
  <c r="U1232"/>
  <c r="U1231"/>
  <c r="U1230"/>
  <c r="U1229"/>
  <c r="U1228"/>
  <c r="U1227"/>
  <c r="U1226"/>
  <c r="U1225"/>
  <c r="U1224"/>
  <c r="U1223"/>
  <c r="U1222"/>
  <c r="U1221"/>
  <c r="U1220"/>
  <c r="U1219"/>
  <c r="U1218"/>
  <c r="U1217"/>
  <c r="U1216"/>
  <c r="U1215"/>
  <c r="U1214"/>
  <c r="U1213"/>
  <c r="U1212"/>
  <c r="U1211"/>
  <c r="U1210"/>
  <c r="U1209"/>
  <c r="U1208"/>
  <c r="U1207"/>
  <c r="U1206"/>
  <c r="U1205"/>
  <c r="U1204"/>
  <c r="U1203"/>
  <c r="U1202"/>
  <c r="U1201"/>
  <c r="U1200"/>
  <c r="U1199"/>
  <c r="U1198"/>
  <c r="U1197"/>
  <c r="U1196"/>
  <c r="U1195"/>
  <c r="U1194"/>
  <c r="U1193"/>
  <c r="U1192"/>
  <c r="U1191"/>
  <c r="U1190"/>
  <c r="U1189"/>
  <c r="U1188"/>
  <c r="U1187"/>
  <c r="U1186"/>
  <c r="U1185"/>
  <c r="U1184"/>
  <c r="U1183"/>
  <c r="U1182"/>
  <c r="U1181"/>
  <c r="U1180"/>
  <c r="U1179"/>
  <c r="U1178"/>
  <c r="U1177"/>
  <c r="U1176"/>
  <c r="U1175"/>
  <c r="U1174"/>
  <c r="U1173"/>
  <c r="U1172"/>
  <c r="U1171"/>
  <c r="U1170"/>
  <c r="U1169"/>
  <c r="U1168"/>
  <c r="U1167"/>
  <c r="U1166"/>
  <c r="U1165"/>
  <c r="U1164"/>
  <c r="U1163"/>
  <c r="U1162"/>
  <c r="U1161"/>
  <c r="U1160"/>
  <c r="U1159"/>
  <c r="U1158"/>
  <c r="U1157"/>
  <c r="U1156"/>
  <c r="U1155"/>
  <c r="U1154"/>
  <c r="U1153"/>
  <c r="U1152"/>
  <c r="U1151"/>
  <c r="U1150"/>
  <c r="U1149"/>
  <c r="U1148"/>
  <c r="U1147"/>
  <c r="U1146"/>
  <c r="U1145"/>
  <c r="U1144"/>
  <c r="U1143"/>
  <c r="U1142"/>
  <c r="U1141"/>
  <c r="U1140"/>
  <c r="U1139"/>
  <c r="U1138"/>
  <c r="U1137"/>
  <c r="U1136"/>
  <c r="U1135"/>
  <c r="U1134"/>
  <c r="U1133"/>
  <c r="U1132"/>
  <c r="U1131"/>
  <c r="U1130"/>
  <c r="U1129"/>
  <c r="U1128"/>
  <c r="U1127"/>
  <c r="U1126"/>
  <c r="U1125"/>
  <c r="U1124"/>
  <c r="U1123"/>
  <c r="U1122"/>
  <c r="U1121"/>
  <c r="U1120"/>
  <c r="U1119"/>
  <c r="U1118"/>
  <c r="U1117"/>
  <c r="U1116"/>
  <c r="U1115"/>
  <c r="U1114"/>
  <c r="U1113"/>
  <c r="U1112"/>
  <c r="U1111"/>
  <c r="U1110"/>
  <c r="U1109"/>
  <c r="U1108"/>
  <c r="U1107"/>
  <c r="U1106"/>
  <c r="U1105"/>
  <c r="U1104"/>
  <c r="U1103"/>
  <c r="U1102"/>
  <c r="U1101"/>
  <c r="U1100"/>
  <c r="U1099"/>
  <c r="U1098"/>
  <c r="U1097"/>
  <c r="U1096"/>
  <c r="U1095"/>
  <c r="U1094"/>
  <c r="U1093"/>
  <c r="U1092"/>
  <c r="U1091"/>
  <c r="U1090"/>
  <c r="U1089"/>
  <c r="U1088"/>
  <c r="U1087"/>
  <c r="U1086"/>
  <c r="U1085"/>
  <c r="U1084"/>
  <c r="U1083"/>
  <c r="U1082"/>
  <c r="U1081"/>
  <c r="U1080"/>
  <c r="U1079"/>
  <c r="U1078"/>
  <c r="U1077"/>
  <c r="U1076"/>
  <c r="U1075"/>
  <c r="U1074"/>
  <c r="U1073"/>
  <c r="U1072"/>
  <c r="U1071"/>
  <c r="U1070"/>
  <c r="U1069"/>
  <c r="U1068"/>
  <c r="U1067"/>
  <c r="U1066"/>
  <c r="U1065"/>
  <c r="U1064"/>
  <c r="U1063"/>
  <c r="U1062"/>
  <c r="U1061"/>
  <c r="U1060"/>
  <c r="U1059"/>
  <c r="U1058"/>
  <c r="U1057"/>
  <c r="U1056"/>
  <c r="U1055"/>
  <c r="U1054"/>
  <c r="U1053"/>
  <c r="U1052"/>
  <c r="U1051"/>
  <c r="U1050"/>
  <c r="U1049"/>
  <c r="U1048"/>
  <c r="U1047"/>
  <c r="U1046"/>
  <c r="U1045"/>
  <c r="U1044"/>
  <c r="U1043"/>
  <c r="U1042"/>
  <c r="U1041"/>
  <c r="U1040"/>
  <c r="U1039"/>
  <c r="U1038"/>
  <c r="U1037"/>
  <c r="U1036"/>
  <c r="U1035"/>
  <c r="U1034"/>
  <c r="U1033"/>
  <c r="U1032"/>
  <c r="U1031"/>
  <c r="U1030"/>
  <c r="U1029"/>
  <c r="U1028"/>
  <c r="U1027"/>
  <c r="U1026"/>
  <c r="U1025"/>
  <c r="U1024"/>
  <c r="U1023"/>
  <c r="U1022"/>
  <c r="U1021"/>
  <c r="U1020"/>
  <c r="U1019"/>
  <c r="U1018"/>
  <c r="U1017"/>
  <c r="U1016"/>
  <c r="U1015"/>
  <c r="U1014"/>
  <c r="U1013"/>
  <c r="U1012"/>
  <c r="U1011"/>
  <c r="U1010"/>
  <c r="U1009"/>
  <c r="U1008"/>
  <c r="U1007"/>
  <c r="U1006"/>
  <c r="U1005"/>
  <c r="U1004"/>
  <c r="U1003"/>
  <c r="U1002"/>
  <c r="U1001"/>
  <c r="U1000"/>
  <c r="U999"/>
  <c r="U998"/>
  <c r="U997"/>
  <c r="U996"/>
  <c r="U995"/>
  <c r="U994"/>
  <c r="U993"/>
  <c r="U992"/>
  <c r="U991"/>
  <c r="U990"/>
  <c r="U989"/>
  <c r="U988"/>
  <c r="U987"/>
  <c r="U986"/>
  <c r="U985"/>
  <c r="U984"/>
  <c r="U983"/>
  <c r="U982"/>
  <c r="U981"/>
  <c r="U980"/>
  <c r="U979"/>
  <c r="U978"/>
  <c r="U977"/>
  <c r="U976"/>
  <c r="U975"/>
  <c r="U974"/>
  <c r="U973"/>
  <c r="U972"/>
  <c r="U971"/>
  <c r="U970"/>
  <c r="U969"/>
  <c r="U968"/>
  <c r="U967"/>
  <c r="U966"/>
  <c r="U965"/>
  <c r="U964"/>
  <c r="U963"/>
  <c r="U962"/>
  <c r="U961"/>
  <c r="U960"/>
  <c r="U959"/>
  <c r="U958"/>
  <c r="U957"/>
  <c r="U956"/>
  <c r="U955"/>
  <c r="U954"/>
  <c r="U953"/>
  <c r="U952"/>
  <c r="U951"/>
  <c r="U950"/>
  <c r="U949"/>
  <c r="U948"/>
  <c r="U947"/>
  <c r="U946"/>
  <c r="U945"/>
  <c r="U944"/>
  <c r="U943"/>
  <c r="U942"/>
  <c r="U941"/>
  <c r="U940"/>
  <c r="U939"/>
  <c r="U938"/>
  <c r="U937"/>
  <c r="U936"/>
  <c r="U935"/>
  <c r="U934"/>
  <c r="U933"/>
  <c r="U932"/>
  <c r="U931"/>
  <c r="U930"/>
  <c r="U929"/>
  <c r="U928"/>
  <c r="U927"/>
  <c r="U926"/>
  <c r="U925"/>
  <c r="U924"/>
  <c r="U923"/>
  <c r="U922"/>
  <c r="U921"/>
  <c r="U920"/>
  <c r="U919"/>
  <c r="U918"/>
  <c r="U917"/>
  <c r="U916"/>
  <c r="U915"/>
  <c r="U914"/>
  <c r="U913"/>
  <c r="U912"/>
  <c r="U911"/>
  <c r="U910"/>
  <c r="U909"/>
  <c r="U908"/>
  <c r="U907"/>
  <c r="U906"/>
  <c r="U905"/>
  <c r="U904"/>
  <c r="U903"/>
  <c r="U902"/>
  <c r="U901"/>
  <c r="U900"/>
  <c r="U899"/>
  <c r="U898"/>
  <c r="U897"/>
  <c r="U896"/>
  <c r="U895"/>
  <c r="U894"/>
  <c r="U893"/>
  <c r="U892"/>
  <c r="U891"/>
  <c r="U890"/>
  <c r="U889"/>
  <c r="U888"/>
  <c r="U887"/>
  <c r="U886"/>
  <c r="U885"/>
  <c r="U884"/>
  <c r="U883"/>
  <c r="U882"/>
  <c r="U881"/>
  <c r="U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2"/>
  <c r="U861"/>
  <c r="U860"/>
  <c r="U859"/>
  <c r="U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T5873"/>
  <c r="T5872"/>
  <c r="T5871"/>
  <c r="T5870"/>
  <c r="T5869"/>
  <c r="T5868"/>
  <c r="T5867"/>
  <c r="T5866"/>
  <c r="T5865"/>
  <c r="T5864"/>
  <c r="T5863"/>
  <c r="T5862"/>
  <c r="T5861"/>
  <c r="T5860"/>
  <c r="T5859"/>
  <c r="T5858"/>
  <c r="T5857"/>
  <c r="T5856"/>
  <c r="T5855"/>
  <c r="T5854"/>
  <c r="T5853"/>
  <c r="T5852"/>
  <c r="T5851"/>
  <c r="T5850"/>
  <c r="T5849"/>
  <c r="T5848"/>
  <c r="T5847"/>
  <c r="T5846"/>
  <c r="T5845"/>
  <c r="T5844"/>
  <c r="T5843"/>
  <c r="T5842"/>
  <c r="T5841"/>
  <c r="T5840"/>
  <c r="T5839"/>
  <c r="T5838"/>
  <c r="T5837"/>
  <c r="T5836"/>
  <c r="T5835"/>
  <c r="T5834"/>
  <c r="T5833"/>
  <c r="T5832"/>
  <c r="T5831"/>
  <c r="T5830"/>
  <c r="T5829"/>
  <c r="T5828"/>
  <c r="T5827"/>
  <c r="T5826"/>
  <c r="T5825"/>
  <c r="T5824"/>
  <c r="T5823"/>
  <c r="T5822"/>
  <c r="T5821"/>
  <c r="T5820"/>
  <c r="T5819"/>
  <c r="T5818"/>
  <c r="T5817"/>
  <c r="T5816"/>
  <c r="T5815"/>
  <c r="T5814"/>
  <c r="T5813"/>
  <c r="T5812"/>
  <c r="T5811"/>
  <c r="T5810"/>
  <c r="T5809"/>
  <c r="T5808"/>
  <c r="T5807"/>
  <c r="T5806"/>
  <c r="T5805"/>
  <c r="T5804"/>
  <c r="T5803"/>
  <c r="T5802"/>
  <c r="T5801"/>
  <c r="T5800"/>
  <c r="T5799"/>
  <c r="T5798"/>
  <c r="T5797"/>
  <c r="T5796"/>
  <c r="T5795"/>
  <c r="T5794"/>
  <c r="T5793"/>
  <c r="T5792"/>
  <c r="T5791"/>
  <c r="T5790"/>
  <c r="T5789"/>
  <c r="T5788"/>
  <c r="T5787"/>
  <c r="T5786"/>
  <c r="T5785"/>
  <c r="T5784"/>
  <c r="T5783"/>
  <c r="T5782"/>
  <c r="T5781"/>
  <c r="T5780"/>
  <c r="T5779"/>
  <c r="T5778"/>
  <c r="T5777"/>
  <c r="T5776"/>
  <c r="T5775"/>
  <c r="T5774"/>
  <c r="T5773"/>
  <c r="T5772"/>
  <c r="T5771"/>
  <c r="T5770"/>
  <c r="T5769"/>
  <c r="T5768"/>
  <c r="T5767"/>
  <c r="T5766"/>
  <c r="T5765"/>
  <c r="T5764"/>
  <c r="T5763"/>
  <c r="T5762"/>
  <c r="T5761"/>
  <c r="T5760"/>
  <c r="T5759"/>
  <c r="T5758"/>
  <c r="T5757"/>
  <c r="T5756"/>
  <c r="T5755"/>
  <c r="T5754"/>
  <c r="T5753"/>
  <c r="T5752"/>
  <c r="T5751"/>
  <c r="T5750"/>
  <c r="T5749"/>
  <c r="T5748"/>
  <c r="T5747"/>
  <c r="T5746"/>
  <c r="T5745"/>
  <c r="T5744"/>
  <c r="T5743"/>
  <c r="T5742"/>
  <c r="T5741"/>
  <c r="T5740"/>
  <c r="T5739"/>
  <c r="T5738"/>
  <c r="T5737"/>
  <c r="T5736"/>
  <c r="T5735"/>
  <c r="T5734"/>
  <c r="T5733"/>
  <c r="T5732"/>
  <c r="T5731"/>
  <c r="T5730"/>
  <c r="T5729"/>
  <c r="T5728"/>
  <c r="T5727"/>
  <c r="T5726"/>
  <c r="T5725"/>
  <c r="T5724"/>
  <c r="T5723"/>
  <c r="T5722"/>
  <c r="T5721"/>
  <c r="T5720"/>
  <c r="T5719"/>
  <c r="T5718"/>
  <c r="T5717"/>
  <c r="T5716"/>
  <c r="T5715"/>
  <c r="T5714"/>
  <c r="T5713"/>
  <c r="T5712"/>
  <c r="T5711"/>
  <c r="T5710"/>
  <c r="T5709"/>
  <c r="T5708"/>
  <c r="T5707"/>
  <c r="T5706"/>
  <c r="T5705"/>
  <c r="T5704"/>
  <c r="T5703"/>
  <c r="T5702"/>
  <c r="T5701"/>
  <c r="T5700"/>
  <c r="T5699"/>
  <c r="T5698"/>
  <c r="T5697"/>
  <c r="T5696"/>
  <c r="T5695"/>
  <c r="T5694"/>
  <c r="T5693"/>
  <c r="T5692"/>
  <c r="T5691"/>
  <c r="T5690"/>
  <c r="T5689"/>
  <c r="T5688"/>
  <c r="T5687"/>
  <c r="T5686"/>
  <c r="T5685"/>
  <c r="T5684"/>
  <c r="T5683"/>
  <c r="T5682"/>
  <c r="T5681"/>
  <c r="T5680"/>
  <c r="T5679"/>
  <c r="T5678"/>
  <c r="T5677"/>
  <c r="T5676"/>
  <c r="T5675"/>
  <c r="T5674"/>
  <c r="T5673"/>
  <c r="T5672"/>
  <c r="T5671"/>
  <c r="T5670"/>
  <c r="T5669"/>
  <c r="T5668"/>
  <c r="T5667"/>
  <c r="T5666"/>
  <c r="T5665"/>
  <c r="T5664"/>
  <c r="T5663"/>
  <c r="T5662"/>
  <c r="T5661"/>
  <c r="T5660"/>
  <c r="T5659"/>
  <c r="T5658"/>
  <c r="T5657"/>
  <c r="T5656"/>
  <c r="T5655"/>
  <c r="T5654"/>
  <c r="T5653"/>
  <c r="T5652"/>
  <c r="T5651"/>
  <c r="T5650"/>
  <c r="T5649"/>
  <c r="T5648"/>
  <c r="T5647"/>
  <c r="T5646"/>
  <c r="T5645"/>
  <c r="T5644"/>
  <c r="T5643"/>
  <c r="T5642"/>
  <c r="T5641"/>
  <c r="T5640"/>
  <c r="T5639"/>
  <c r="T5638"/>
  <c r="T5637"/>
  <c r="T5636"/>
  <c r="T5635"/>
  <c r="T5634"/>
  <c r="T5633"/>
  <c r="T5632"/>
  <c r="T5631"/>
  <c r="T5630"/>
  <c r="T5629"/>
  <c r="T5628"/>
  <c r="T5627"/>
  <c r="T5626"/>
  <c r="T5625"/>
  <c r="T5624"/>
  <c r="T5623"/>
  <c r="T5622"/>
  <c r="T5621"/>
  <c r="T5620"/>
  <c r="T5619"/>
  <c r="T5618"/>
  <c r="T5617"/>
  <c r="T5616"/>
  <c r="T5615"/>
  <c r="T5614"/>
  <c r="T5613"/>
  <c r="T5612"/>
  <c r="T5611"/>
  <c r="T5610"/>
  <c r="T5609"/>
  <c r="T5608"/>
  <c r="T5607"/>
  <c r="T5606"/>
  <c r="T5605"/>
  <c r="T5604"/>
  <c r="T5603"/>
  <c r="T5602"/>
  <c r="T5601"/>
  <c r="T5600"/>
  <c r="T5599"/>
  <c r="T5598"/>
  <c r="T5597"/>
  <c r="T5596"/>
  <c r="T5595"/>
  <c r="T5594"/>
  <c r="T5593"/>
  <c r="T5592"/>
  <c r="T5591"/>
  <c r="T5590"/>
  <c r="T5589"/>
  <c r="T5588"/>
  <c r="T5587"/>
  <c r="T5586"/>
  <c r="T5585"/>
  <c r="T5584"/>
  <c r="T5583"/>
  <c r="T5582"/>
  <c r="T5581"/>
  <c r="T5580"/>
  <c r="T5579"/>
  <c r="T5578"/>
  <c r="T5577"/>
  <c r="T5576"/>
  <c r="T5575"/>
  <c r="T5574"/>
  <c r="T5573"/>
  <c r="T5572"/>
  <c r="T5571"/>
  <c r="T5570"/>
  <c r="T5569"/>
  <c r="T5568"/>
  <c r="T5567"/>
  <c r="T5566"/>
  <c r="T5565"/>
  <c r="T5564"/>
  <c r="T5563"/>
  <c r="T5562"/>
  <c r="T5561"/>
  <c r="T5560"/>
  <c r="T5559"/>
  <c r="T5558"/>
  <c r="T5557"/>
  <c r="T5556"/>
  <c r="T5555"/>
  <c r="T5554"/>
  <c r="T5553"/>
  <c r="T5552"/>
  <c r="T5551"/>
  <c r="T5550"/>
  <c r="T5549"/>
  <c r="T5548"/>
  <c r="T5547"/>
  <c r="T5546"/>
  <c r="T5545"/>
  <c r="T5544"/>
  <c r="T5543"/>
  <c r="T5542"/>
  <c r="T5541"/>
  <c r="T5540"/>
  <c r="T5539"/>
  <c r="T5538"/>
  <c r="T5537"/>
  <c r="T5536"/>
  <c r="T5535"/>
  <c r="T5534"/>
  <c r="T5533"/>
  <c r="T5532"/>
  <c r="T5531"/>
  <c r="T5530"/>
  <c r="T5529"/>
  <c r="T5528"/>
  <c r="T5527"/>
  <c r="T5526"/>
  <c r="T5525"/>
  <c r="T5524"/>
  <c r="T5523"/>
  <c r="T5522"/>
  <c r="T5521"/>
  <c r="T5520"/>
  <c r="T5519"/>
  <c r="T5518"/>
  <c r="T5517"/>
  <c r="T5516"/>
  <c r="T5515"/>
  <c r="T5514"/>
  <c r="T5513"/>
  <c r="T5512"/>
  <c r="T5511"/>
  <c r="T5510"/>
  <c r="T5509"/>
  <c r="T5508"/>
  <c r="T5507"/>
  <c r="T5506"/>
  <c r="T5505"/>
  <c r="T5504"/>
  <c r="T5503"/>
  <c r="T5502"/>
  <c r="T5501"/>
  <c r="T5500"/>
  <c r="T5499"/>
  <c r="T5498"/>
  <c r="T5497"/>
  <c r="T5496"/>
  <c r="T5495"/>
  <c r="T5494"/>
  <c r="T5493"/>
  <c r="T5492"/>
  <c r="T5491"/>
  <c r="T5490"/>
  <c r="T5489"/>
  <c r="T5488"/>
  <c r="T5487"/>
  <c r="T5486"/>
  <c r="T5485"/>
  <c r="T5484"/>
  <c r="T5483"/>
  <c r="T5482"/>
  <c r="T5481"/>
  <c r="T5480"/>
  <c r="T5479"/>
  <c r="T5478"/>
  <c r="T5477"/>
  <c r="T5476"/>
  <c r="T5475"/>
  <c r="T5474"/>
  <c r="T5473"/>
  <c r="T5472"/>
  <c r="T5471"/>
  <c r="T5470"/>
  <c r="T5469"/>
  <c r="T5468"/>
  <c r="T5467"/>
  <c r="T5466"/>
  <c r="T5465"/>
  <c r="T5464"/>
  <c r="T5463"/>
  <c r="T5462"/>
  <c r="T5461"/>
  <c r="T5460"/>
  <c r="T5459"/>
  <c r="T5458"/>
  <c r="T5457"/>
  <c r="T5456"/>
  <c r="T5455"/>
  <c r="T5454"/>
  <c r="T5453"/>
  <c r="T5452"/>
  <c r="T5451"/>
  <c r="T5450"/>
  <c r="T5449"/>
  <c r="T5448"/>
  <c r="T5447"/>
  <c r="T5446"/>
  <c r="T5445"/>
  <c r="T5444"/>
  <c r="T5443"/>
  <c r="T5442"/>
  <c r="T5441"/>
  <c r="T5440"/>
  <c r="T5439"/>
  <c r="T5438"/>
  <c r="T5437"/>
  <c r="T5436"/>
  <c r="T5435"/>
  <c r="T5434"/>
  <c r="T5433"/>
  <c r="T5432"/>
  <c r="T5431"/>
  <c r="T5430"/>
  <c r="T5429"/>
  <c r="T5428"/>
  <c r="T5427"/>
  <c r="T5426"/>
  <c r="T5425"/>
  <c r="T5424"/>
  <c r="T5423"/>
  <c r="T5422"/>
  <c r="T5421"/>
  <c r="T5420"/>
  <c r="T5419"/>
  <c r="T5418"/>
  <c r="T5417"/>
  <c r="T5416"/>
  <c r="T5415"/>
  <c r="T5414"/>
  <c r="T5413"/>
  <c r="T5412"/>
  <c r="T5411"/>
  <c r="T5410"/>
  <c r="T5409"/>
  <c r="T5408"/>
  <c r="T5407"/>
  <c r="T5406"/>
  <c r="T5405"/>
  <c r="T5404"/>
  <c r="T5403"/>
  <c r="T5402"/>
  <c r="T5401"/>
  <c r="T5400"/>
  <c r="T5399"/>
  <c r="T5398"/>
  <c r="T5397"/>
  <c r="T5396"/>
  <c r="T5395"/>
  <c r="T5394"/>
  <c r="T5393"/>
  <c r="T5392"/>
  <c r="T5391"/>
  <c r="T5390"/>
  <c r="T5389"/>
  <c r="T5388"/>
  <c r="T5387"/>
  <c r="T5386"/>
  <c r="T5385"/>
  <c r="T5384"/>
  <c r="T5383"/>
  <c r="T5382"/>
  <c r="T5381"/>
  <c r="T5380"/>
  <c r="T5379"/>
  <c r="T5378"/>
  <c r="T5377"/>
  <c r="T5376"/>
  <c r="T5375"/>
  <c r="T5374"/>
  <c r="T5373"/>
  <c r="T5372"/>
  <c r="T5371"/>
  <c r="T5370"/>
  <c r="T5369"/>
  <c r="T5368"/>
  <c r="T5367"/>
  <c r="T5366"/>
  <c r="T5365"/>
  <c r="T5364"/>
  <c r="T5363"/>
  <c r="T5362"/>
  <c r="T5361"/>
  <c r="T5360"/>
  <c r="T5359"/>
  <c r="T5358"/>
  <c r="T5357"/>
  <c r="T5356"/>
  <c r="T5355"/>
  <c r="T5354"/>
  <c r="T5353"/>
  <c r="T5352"/>
  <c r="T5351"/>
  <c r="T5350"/>
  <c r="T5349"/>
  <c r="T5348"/>
  <c r="T5347"/>
  <c r="T5346"/>
  <c r="T5345"/>
  <c r="T5344"/>
  <c r="T5343"/>
  <c r="T5342"/>
  <c r="T5341"/>
  <c r="T5340"/>
  <c r="T5339"/>
  <c r="T5338"/>
  <c r="T5337"/>
  <c r="T5336"/>
  <c r="T5335"/>
  <c r="T5334"/>
  <c r="T5333"/>
  <c r="T5332"/>
  <c r="T5331"/>
  <c r="T5330"/>
  <c r="T5329"/>
  <c r="T5328"/>
  <c r="T5327"/>
  <c r="T5326"/>
  <c r="T5325"/>
  <c r="T5324"/>
  <c r="T5323"/>
  <c r="T5322"/>
  <c r="T5321"/>
  <c r="T5320"/>
  <c r="T5319"/>
  <c r="T5318"/>
  <c r="T5317"/>
  <c r="T5316"/>
  <c r="T5315"/>
  <c r="T5314"/>
  <c r="T5313"/>
  <c r="T5312"/>
  <c r="T5311"/>
  <c r="T5310"/>
  <c r="T5309"/>
  <c r="T5308"/>
  <c r="T5307"/>
  <c r="T5306"/>
  <c r="T5305"/>
  <c r="T5304"/>
  <c r="T5303"/>
  <c r="T5302"/>
  <c r="T5301"/>
  <c r="T5300"/>
  <c r="T5299"/>
  <c r="T5298"/>
  <c r="T5297"/>
  <c r="T5296"/>
  <c r="T5295"/>
  <c r="T5294"/>
  <c r="T5293"/>
  <c r="T5292"/>
  <c r="T5291"/>
  <c r="T5290"/>
  <c r="T5289"/>
  <c r="T5288"/>
  <c r="T5287"/>
  <c r="T5286"/>
  <c r="T5285"/>
  <c r="T5284"/>
  <c r="T5283"/>
  <c r="T5282"/>
  <c r="T5281"/>
  <c r="T5280"/>
  <c r="T5279"/>
  <c r="T5278"/>
  <c r="T5277"/>
  <c r="T5276"/>
  <c r="T5275"/>
  <c r="T5274"/>
  <c r="T5273"/>
  <c r="T5272"/>
  <c r="T5271"/>
  <c r="T5270"/>
  <c r="T5269"/>
  <c r="T5268"/>
  <c r="T5267"/>
  <c r="T5266"/>
  <c r="T5265"/>
  <c r="T5264"/>
  <c r="T5263"/>
  <c r="T5262"/>
  <c r="T5261"/>
  <c r="T5260"/>
  <c r="T5259"/>
  <c r="T5258"/>
  <c r="T5257"/>
  <c r="T5256"/>
  <c r="T5255"/>
  <c r="T5254"/>
  <c r="T5253"/>
  <c r="T5252"/>
  <c r="T5251"/>
  <c r="T5250"/>
  <c r="T5249"/>
  <c r="T5248"/>
  <c r="T5247"/>
  <c r="T5246"/>
  <c r="T5245"/>
  <c r="T5244"/>
  <c r="T5243"/>
  <c r="T5242"/>
  <c r="T5241"/>
  <c r="T5240"/>
  <c r="T5239"/>
  <c r="T5238"/>
  <c r="T5237"/>
  <c r="T5236"/>
  <c r="T5235"/>
  <c r="T5234"/>
  <c r="T5233"/>
  <c r="T5232"/>
  <c r="T5231"/>
  <c r="T5230"/>
  <c r="T5229"/>
  <c r="T5228"/>
  <c r="T5227"/>
  <c r="T5226"/>
  <c r="T5225"/>
  <c r="T5224"/>
  <c r="T5223"/>
  <c r="T5222"/>
  <c r="T5221"/>
  <c r="T5220"/>
  <c r="T5219"/>
  <c r="T5218"/>
  <c r="T5217"/>
  <c r="T5216"/>
  <c r="T5215"/>
  <c r="T5214"/>
  <c r="T5213"/>
  <c r="T5212"/>
  <c r="T5211"/>
  <c r="T5210"/>
  <c r="T5209"/>
  <c r="T5208"/>
  <c r="T5207"/>
  <c r="T5206"/>
  <c r="T5205"/>
  <c r="T5204"/>
  <c r="T5203"/>
  <c r="T5202"/>
  <c r="T5201"/>
  <c r="T5200"/>
  <c r="T5199"/>
  <c r="T5198"/>
  <c r="T5197"/>
  <c r="T5196"/>
  <c r="T5195"/>
  <c r="T5194"/>
  <c r="T5193"/>
  <c r="T5192"/>
  <c r="T5191"/>
  <c r="T5190"/>
  <c r="T5189"/>
  <c r="T5188"/>
  <c r="T5187"/>
  <c r="T5186"/>
  <c r="T5185"/>
  <c r="T5184"/>
  <c r="T5183"/>
  <c r="T5182"/>
  <c r="T5181"/>
  <c r="T5180"/>
  <c r="T5179"/>
  <c r="T5178"/>
  <c r="T5177"/>
  <c r="T5176"/>
  <c r="T5175"/>
  <c r="T5174"/>
  <c r="T5173"/>
  <c r="T5172"/>
  <c r="T5171"/>
  <c r="T5170"/>
  <c r="T5169"/>
  <c r="T5168"/>
  <c r="T5167"/>
  <c r="T5166"/>
  <c r="T5165"/>
  <c r="T5164"/>
  <c r="T5163"/>
  <c r="T5162"/>
  <c r="T5161"/>
  <c r="T5160"/>
  <c r="T5159"/>
  <c r="T5158"/>
  <c r="T5157"/>
  <c r="T5156"/>
  <c r="T5155"/>
  <c r="T5154"/>
  <c r="T5153"/>
  <c r="T5152"/>
  <c r="T5151"/>
  <c r="T5150"/>
  <c r="T5149"/>
  <c r="T5148"/>
  <c r="T5147"/>
  <c r="T5146"/>
  <c r="T5145"/>
  <c r="T5144"/>
  <c r="T5143"/>
  <c r="T5142"/>
  <c r="T5141"/>
  <c r="T5140"/>
  <c r="T5139"/>
  <c r="T5138"/>
  <c r="T5137"/>
  <c r="T5136"/>
  <c r="T5135"/>
  <c r="T5134"/>
  <c r="T5133"/>
  <c r="T5132"/>
  <c r="T5131"/>
  <c r="T5130"/>
  <c r="T5129"/>
  <c r="T5128"/>
  <c r="T5127"/>
  <c r="T5126"/>
  <c r="T5125"/>
  <c r="T5124"/>
  <c r="T5123"/>
  <c r="T5122"/>
  <c r="T5121"/>
  <c r="T5120"/>
  <c r="T5119"/>
  <c r="T5118"/>
  <c r="T5117"/>
  <c r="T5116"/>
  <c r="T5115"/>
  <c r="T5114"/>
  <c r="T5113"/>
  <c r="T5112"/>
  <c r="T5111"/>
  <c r="T5110"/>
  <c r="T5109"/>
  <c r="T5108"/>
  <c r="T5107"/>
  <c r="T5106"/>
  <c r="T5105"/>
  <c r="T5104"/>
  <c r="T5103"/>
  <c r="T5102"/>
  <c r="T5101"/>
  <c r="T5100"/>
  <c r="T5099"/>
  <c r="T5098"/>
  <c r="T5097"/>
  <c r="T5096"/>
  <c r="T5095"/>
  <c r="T5094"/>
  <c r="T5093"/>
  <c r="T5092"/>
  <c r="T5091"/>
  <c r="T5090"/>
  <c r="T5089"/>
  <c r="T5088"/>
  <c r="T5087"/>
  <c r="T5086"/>
  <c r="T5085"/>
  <c r="T5084"/>
  <c r="T5083"/>
  <c r="T5082"/>
  <c r="T5081"/>
  <c r="T5080"/>
  <c r="T5079"/>
  <c r="T5078"/>
  <c r="T5077"/>
  <c r="T5076"/>
  <c r="T5075"/>
  <c r="T5074"/>
  <c r="T5073"/>
  <c r="T5072"/>
  <c r="T5071"/>
  <c r="T5070"/>
  <c r="T5069"/>
  <c r="T5068"/>
  <c r="T5067"/>
  <c r="T5066"/>
  <c r="T5065"/>
  <c r="T5064"/>
  <c r="T5063"/>
  <c r="T5062"/>
  <c r="T5061"/>
  <c r="T5060"/>
  <c r="T5059"/>
  <c r="T5058"/>
  <c r="T5057"/>
  <c r="T5056"/>
  <c r="T5055"/>
  <c r="T5054"/>
  <c r="T5053"/>
  <c r="T5052"/>
  <c r="T5051"/>
  <c r="T5050"/>
  <c r="T5049"/>
  <c r="T5048"/>
  <c r="T5047"/>
  <c r="T5046"/>
  <c r="T5045"/>
  <c r="T5044"/>
  <c r="T5043"/>
  <c r="T5042"/>
  <c r="T5041"/>
  <c r="T5040"/>
  <c r="T5039"/>
  <c r="T5038"/>
  <c r="T5037"/>
  <c r="T5036"/>
  <c r="T5035"/>
  <c r="T5034"/>
  <c r="T5033"/>
  <c r="T5032"/>
  <c r="T5031"/>
  <c r="T5030"/>
  <c r="T5029"/>
  <c r="T5028"/>
  <c r="T5027"/>
  <c r="T5026"/>
  <c r="T5025"/>
  <c r="T5024"/>
  <c r="T5023"/>
  <c r="T5022"/>
  <c r="T5021"/>
  <c r="T5020"/>
  <c r="T5019"/>
  <c r="T5018"/>
  <c r="T5017"/>
  <c r="T5016"/>
  <c r="T5015"/>
  <c r="T5014"/>
  <c r="T5013"/>
  <c r="T5012"/>
  <c r="T5011"/>
  <c r="T5010"/>
  <c r="T5009"/>
  <c r="T5008"/>
  <c r="T5007"/>
  <c r="T5006"/>
  <c r="T5005"/>
  <c r="T5004"/>
  <c r="T5003"/>
  <c r="T5002"/>
  <c r="T5001"/>
  <c r="T5000"/>
  <c r="T4999"/>
  <c r="T4998"/>
  <c r="T4997"/>
  <c r="T4996"/>
  <c r="T4995"/>
  <c r="T4994"/>
  <c r="T4993"/>
  <c r="T4992"/>
  <c r="T4991"/>
  <c r="T4990"/>
  <c r="T4989"/>
  <c r="T4988"/>
  <c r="T4987"/>
  <c r="T4986"/>
  <c r="T4985"/>
  <c r="T4984"/>
  <c r="T4983"/>
  <c r="T4982"/>
  <c r="T4981"/>
  <c r="T4980"/>
  <c r="T4979"/>
  <c r="T4978"/>
  <c r="T4977"/>
  <c r="T4976"/>
  <c r="T4975"/>
  <c r="T4974"/>
  <c r="T4973"/>
  <c r="T4972"/>
  <c r="T4971"/>
  <c r="T4970"/>
  <c r="T4969"/>
  <c r="T4968"/>
  <c r="T4967"/>
  <c r="T4966"/>
  <c r="T4965"/>
  <c r="T4964"/>
  <c r="T4963"/>
  <c r="T4962"/>
  <c r="T4961"/>
  <c r="T4960"/>
  <c r="T4959"/>
  <c r="T4958"/>
  <c r="T4957"/>
  <c r="T4956"/>
  <c r="T4955"/>
  <c r="T4954"/>
  <c r="T4953"/>
  <c r="T4952"/>
  <c r="T4951"/>
  <c r="T4950"/>
  <c r="T4949"/>
  <c r="T4948"/>
  <c r="T4947"/>
  <c r="T4946"/>
  <c r="T4945"/>
  <c r="T4944"/>
  <c r="T4943"/>
  <c r="T4942"/>
  <c r="T4941"/>
  <c r="T4940"/>
  <c r="T4939"/>
  <c r="T4938"/>
  <c r="T4937"/>
  <c r="T4936"/>
  <c r="T4935"/>
  <c r="T4934"/>
  <c r="T4933"/>
  <c r="T4932"/>
  <c r="T4931"/>
  <c r="T4930"/>
  <c r="T4929"/>
  <c r="T4928"/>
  <c r="T4927"/>
  <c r="T4926"/>
  <c r="T4925"/>
  <c r="T4924"/>
  <c r="T4923"/>
  <c r="T4922"/>
  <c r="T4921"/>
  <c r="T4920"/>
  <c r="T4919"/>
  <c r="T4918"/>
  <c r="T4917"/>
  <c r="T4916"/>
  <c r="T4915"/>
  <c r="T4914"/>
  <c r="T4913"/>
  <c r="T4912"/>
  <c r="T4911"/>
  <c r="T4910"/>
  <c r="T4909"/>
  <c r="T4908"/>
  <c r="T4907"/>
  <c r="T4906"/>
  <c r="T4905"/>
  <c r="T4904"/>
  <c r="T4903"/>
  <c r="T4902"/>
  <c r="T4901"/>
  <c r="T4900"/>
  <c r="T4899"/>
  <c r="T4898"/>
  <c r="T4897"/>
  <c r="T4896"/>
  <c r="T4895"/>
  <c r="T4894"/>
  <c r="T4893"/>
  <c r="T4892"/>
  <c r="T4891"/>
  <c r="T4890"/>
  <c r="T4889"/>
  <c r="T4888"/>
  <c r="T4887"/>
  <c r="T4886"/>
  <c r="T4885"/>
  <c r="T4884"/>
  <c r="T4883"/>
  <c r="T4882"/>
  <c r="T4881"/>
  <c r="T4880"/>
  <c r="T4879"/>
  <c r="T4878"/>
  <c r="T4877"/>
  <c r="T4876"/>
  <c r="T4875"/>
  <c r="T4874"/>
  <c r="T4873"/>
  <c r="T4872"/>
  <c r="T4871"/>
  <c r="T4870"/>
  <c r="T4869"/>
  <c r="T4868"/>
  <c r="T4867"/>
  <c r="T4866"/>
  <c r="T4865"/>
  <c r="T4864"/>
  <c r="T4863"/>
  <c r="T4862"/>
  <c r="T4861"/>
  <c r="T4860"/>
  <c r="T4859"/>
  <c r="T4858"/>
  <c r="T4857"/>
  <c r="T4856"/>
  <c r="T4855"/>
  <c r="T4854"/>
  <c r="T4853"/>
  <c r="T4852"/>
  <c r="T4851"/>
  <c r="T4850"/>
  <c r="T4849"/>
  <c r="T4848"/>
  <c r="T4847"/>
  <c r="T4846"/>
  <c r="T4845"/>
  <c r="T4844"/>
  <c r="T4843"/>
  <c r="T4842"/>
  <c r="T4841"/>
  <c r="T4840"/>
  <c r="T4839"/>
  <c r="T4838"/>
  <c r="T4837"/>
  <c r="T4836"/>
  <c r="T4835"/>
  <c r="T4834"/>
  <c r="T4833"/>
  <c r="T4832"/>
  <c r="T4831"/>
  <c r="T4830"/>
  <c r="T4829"/>
  <c r="T4828"/>
  <c r="T4827"/>
  <c r="T4826"/>
  <c r="T4825"/>
  <c r="T4824"/>
  <c r="T4823"/>
  <c r="T4822"/>
  <c r="T4821"/>
  <c r="T4820"/>
  <c r="T4819"/>
  <c r="T4818"/>
  <c r="T4817"/>
  <c r="T4816"/>
  <c r="T4815"/>
  <c r="T4814"/>
  <c r="T4813"/>
  <c r="T4812"/>
  <c r="T4811"/>
  <c r="T4810"/>
  <c r="T4809"/>
  <c r="T4808"/>
  <c r="T4807"/>
  <c r="T4806"/>
  <c r="T4805"/>
  <c r="T4804"/>
  <c r="T4803"/>
  <c r="T4802"/>
  <c r="T4801"/>
  <c r="T4800"/>
  <c r="T4799"/>
  <c r="T4798"/>
  <c r="T4797"/>
  <c r="T4796"/>
  <c r="T4795"/>
  <c r="T4794"/>
  <c r="T4793"/>
  <c r="T4792"/>
  <c r="T4791"/>
  <c r="T4790"/>
  <c r="T4789"/>
  <c r="T4788"/>
  <c r="T4787"/>
  <c r="T4786"/>
  <c r="T4785"/>
  <c r="T4784"/>
  <c r="T4783"/>
  <c r="T4782"/>
  <c r="T4781"/>
  <c r="T4780"/>
  <c r="T4779"/>
  <c r="T4778"/>
  <c r="T4777"/>
  <c r="T4776"/>
  <c r="T4775"/>
  <c r="T4774"/>
  <c r="T4773"/>
  <c r="T4772"/>
  <c r="T4771"/>
  <c r="T4770"/>
  <c r="T4769"/>
  <c r="T4768"/>
  <c r="T4767"/>
  <c r="T4766"/>
  <c r="T4765"/>
  <c r="T4764"/>
  <c r="T4763"/>
  <c r="T4762"/>
  <c r="T4761"/>
  <c r="T4760"/>
  <c r="T4759"/>
  <c r="T4758"/>
  <c r="T4757"/>
  <c r="T4756"/>
  <c r="T4755"/>
  <c r="T4754"/>
  <c r="T4753"/>
  <c r="T4752"/>
  <c r="T4751"/>
  <c r="T4750"/>
  <c r="T4749"/>
  <c r="T4748"/>
  <c r="T4747"/>
  <c r="T4746"/>
  <c r="T4745"/>
  <c r="T4744"/>
  <c r="T4743"/>
  <c r="T4742"/>
  <c r="T4741"/>
  <c r="T4740"/>
  <c r="T4739"/>
  <c r="T4738"/>
  <c r="T4737"/>
  <c r="T4736"/>
  <c r="T4735"/>
  <c r="T4734"/>
  <c r="T4733"/>
  <c r="T4732"/>
  <c r="T4731"/>
  <c r="T4730"/>
  <c r="T4729"/>
  <c r="T4728"/>
  <c r="T4727"/>
  <c r="T4726"/>
  <c r="T4725"/>
  <c r="T4724"/>
  <c r="T4723"/>
  <c r="T4722"/>
  <c r="T4721"/>
  <c r="T4720"/>
  <c r="T4719"/>
  <c r="T4718"/>
  <c r="T4717"/>
  <c r="T4716"/>
  <c r="T4715"/>
  <c r="T4714"/>
  <c r="T4713"/>
  <c r="T4712"/>
  <c r="T4711"/>
  <c r="T4710"/>
  <c r="T4709"/>
  <c r="T4708"/>
  <c r="T4707"/>
  <c r="T4706"/>
  <c r="T4705"/>
  <c r="T4704"/>
  <c r="T4703"/>
  <c r="T4702"/>
  <c r="T4701"/>
  <c r="T4700"/>
  <c r="T4699"/>
  <c r="T4698"/>
  <c r="T4697"/>
  <c r="T4696"/>
  <c r="T4695"/>
  <c r="T4694"/>
  <c r="T4693"/>
  <c r="T4692"/>
  <c r="T4691"/>
  <c r="T4690"/>
  <c r="T4689"/>
  <c r="T4688"/>
  <c r="T4687"/>
  <c r="T4686"/>
  <c r="T4685"/>
  <c r="T4684"/>
  <c r="T4683"/>
  <c r="T4682"/>
  <c r="T4681"/>
  <c r="T4680"/>
  <c r="T4679"/>
  <c r="T4678"/>
  <c r="T4677"/>
  <c r="T4676"/>
  <c r="T4675"/>
  <c r="T4674"/>
  <c r="T4673"/>
  <c r="T4672"/>
  <c r="T4671"/>
  <c r="T4670"/>
  <c r="T4669"/>
  <c r="T4668"/>
  <c r="T4667"/>
  <c r="T4666"/>
  <c r="T4665"/>
  <c r="T4664"/>
  <c r="T4663"/>
  <c r="T4662"/>
  <c r="T4661"/>
  <c r="T4660"/>
  <c r="T4659"/>
  <c r="T4658"/>
  <c r="T4657"/>
  <c r="T4656"/>
  <c r="T4655"/>
  <c r="T4654"/>
  <c r="T4653"/>
  <c r="T4652"/>
  <c r="T4651"/>
  <c r="T4650"/>
  <c r="T4649"/>
  <c r="T4648"/>
  <c r="T4647"/>
  <c r="T4646"/>
  <c r="T4645"/>
  <c r="T4644"/>
  <c r="T4643"/>
  <c r="T4642"/>
  <c r="T4641"/>
  <c r="T4640"/>
  <c r="T4639"/>
  <c r="T4638"/>
  <c r="T4637"/>
  <c r="T4636"/>
  <c r="T4635"/>
  <c r="T4634"/>
  <c r="T4633"/>
  <c r="T4632"/>
  <c r="T4631"/>
  <c r="T4630"/>
  <c r="T4629"/>
  <c r="T4628"/>
  <c r="T4627"/>
  <c r="T4626"/>
  <c r="T4625"/>
  <c r="T4624"/>
  <c r="T4623"/>
  <c r="T4622"/>
  <c r="T4621"/>
  <c r="T4620"/>
  <c r="T4619"/>
  <c r="T4618"/>
  <c r="T4617"/>
  <c r="T4616"/>
  <c r="T4615"/>
  <c r="T4614"/>
  <c r="T4613"/>
  <c r="T4612"/>
  <c r="T4611"/>
  <c r="T4610"/>
  <c r="T4609"/>
  <c r="T4608"/>
  <c r="T4607"/>
  <c r="T4606"/>
  <c r="T4605"/>
  <c r="T4604"/>
  <c r="T4603"/>
  <c r="T4602"/>
  <c r="T4601"/>
  <c r="T4600"/>
  <c r="T4599"/>
  <c r="T4598"/>
  <c r="T4597"/>
  <c r="T4596"/>
  <c r="T4595"/>
  <c r="T4594"/>
  <c r="T4593"/>
  <c r="T4592"/>
  <c r="T4591"/>
  <c r="T4590"/>
  <c r="T4589"/>
  <c r="T4588"/>
  <c r="T4587"/>
  <c r="T4586"/>
  <c r="T4585"/>
  <c r="T4584"/>
  <c r="T4583"/>
  <c r="T4582"/>
  <c r="T4581"/>
  <c r="T4580"/>
  <c r="T4579"/>
  <c r="T4578"/>
  <c r="T4577"/>
  <c r="T4576"/>
  <c r="T4575"/>
  <c r="T4574"/>
  <c r="T4573"/>
  <c r="T4572"/>
  <c r="T4571"/>
  <c r="T4570"/>
  <c r="T4569"/>
  <c r="T4568"/>
  <c r="T4567"/>
  <c r="T4566"/>
  <c r="T4565"/>
  <c r="T4564"/>
  <c r="T4563"/>
  <c r="T4562"/>
  <c r="T4561"/>
  <c r="T4560"/>
  <c r="T4559"/>
  <c r="T4558"/>
  <c r="T4557"/>
  <c r="T4556"/>
  <c r="T4555"/>
  <c r="T4554"/>
  <c r="T4553"/>
  <c r="T4552"/>
  <c r="T4551"/>
  <c r="T4550"/>
  <c r="T4549"/>
  <c r="T4548"/>
  <c r="T4547"/>
  <c r="T4546"/>
  <c r="T4545"/>
  <c r="T4544"/>
  <c r="T4543"/>
  <c r="T4542"/>
  <c r="T4541"/>
  <c r="T4540"/>
  <c r="T4539"/>
  <c r="T4538"/>
  <c r="T4537"/>
  <c r="T4536"/>
  <c r="T4535"/>
  <c r="T4534"/>
  <c r="T4533"/>
  <c r="T4532"/>
  <c r="T4531"/>
  <c r="T4530"/>
  <c r="T4529"/>
  <c r="T4528"/>
  <c r="T4527"/>
  <c r="T4526"/>
  <c r="T4525"/>
  <c r="T4524"/>
  <c r="T4523"/>
  <c r="T4522"/>
  <c r="T4521"/>
  <c r="T4520"/>
  <c r="T4519"/>
  <c r="T4518"/>
  <c r="T4517"/>
  <c r="T4516"/>
  <c r="T4515"/>
  <c r="T4514"/>
  <c r="T4513"/>
  <c r="T4512"/>
  <c r="T4511"/>
  <c r="T4510"/>
  <c r="T4509"/>
  <c r="T4508"/>
  <c r="T4507"/>
  <c r="T4506"/>
  <c r="T4505"/>
  <c r="T4504"/>
  <c r="T4503"/>
  <c r="T4502"/>
  <c r="T4501"/>
  <c r="T4500"/>
  <c r="T4499"/>
  <c r="T4498"/>
  <c r="T4497"/>
  <c r="T4496"/>
  <c r="T4495"/>
  <c r="T4494"/>
  <c r="T4493"/>
  <c r="T4492"/>
  <c r="T4491"/>
  <c r="T4490"/>
  <c r="T4489"/>
  <c r="T4488"/>
  <c r="T4487"/>
  <c r="T4486"/>
  <c r="T4485"/>
  <c r="T4484"/>
  <c r="T4483"/>
  <c r="T4482"/>
  <c r="T4481"/>
  <c r="T4480"/>
  <c r="T4479"/>
  <c r="T4478"/>
  <c r="T4477"/>
  <c r="T4476"/>
  <c r="T4475"/>
  <c r="T4474"/>
  <c r="T4473"/>
  <c r="T4472"/>
  <c r="T4471"/>
  <c r="T4470"/>
  <c r="T4469"/>
  <c r="T4468"/>
  <c r="T4467"/>
  <c r="T4466"/>
  <c r="T4465"/>
  <c r="T4464"/>
  <c r="T4463"/>
  <c r="T4462"/>
  <c r="T4461"/>
  <c r="T4460"/>
  <c r="T4459"/>
  <c r="T4458"/>
  <c r="T4457"/>
  <c r="T4456"/>
  <c r="T4455"/>
  <c r="T4454"/>
  <c r="T4453"/>
  <c r="T4452"/>
  <c r="T4451"/>
  <c r="T4450"/>
  <c r="T4449"/>
  <c r="T4448"/>
  <c r="T4447"/>
  <c r="T4446"/>
  <c r="T4445"/>
  <c r="T4444"/>
  <c r="T4443"/>
  <c r="T4442"/>
  <c r="T4441"/>
  <c r="T4440"/>
  <c r="T4439"/>
  <c r="T4438"/>
  <c r="T4437"/>
  <c r="T4436"/>
  <c r="T4435"/>
  <c r="T4434"/>
  <c r="T4433"/>
  <c r="T4432"/>
  <c r="T4431"/>
  <c r="T4430"/>
  <c r="T4429"/>
  <c r="T4428"/>
  <c r="T4427"/>
  <c r="T4426"/>
  <c r="T4425"/>
  <c r="T4424"/>
  <c r="T4423"/>
  <c r="T4422"/>
  <c r="T4421"/>
  <c r="T4420"/>
  <c r="T4419"/>
  <c r="T4418"/>
  <c r="T4417"/>
  <c r="T4416"/>
  <c r="T4415"/>
  <c r="T4414"/>
  <c r="T4413"/>
  <c r="T4412"/>
  <c r="T4411"/>
  <c r="T4410"/>
  <c r="T4409"/>
  <c r="T4408"/>
  <c r="T4407"/>
  <c r="T4406"/>
  <c r="T4405"/>
  <c r="T4404"/>
  <c r="T4403"/>
  <c r="T4402"/>
  <c r="T4401"/>
  <c r="T4400"/>
  <c r="T4399"/>
  <c r="T4398"/>
  <c r="T4397"/>
  <c r="T4396"/>
  <c r="T4395"/>
  <c r="T4394"/>
  <c r="T4393"/>
  <c r="T4392"/>
  <c r="T4391"/>
  <c r="T4390"/>
  <c r="T4389"/>
  <c r="T4388"/>
  <c r="T4387"/>
  <c r="T4386"/>
  <c r="T4385"/>
  <c r="T4384"/>
  <c r="T4383"/>
  <c r="T4382"/>
  <c r="T4381"/>
  <c r="T4380"/>
  <c r="T4379"/>
  <c r="T4378"/>
  <c r="T4377"/>
  <c r="T4376"/>
  <c r="T4375"/>
  <c r="T4374"/>
  <c r="T4373"/>
  <c r="T4372"/>
  <c r="T4371"/>
  <c r="T4370"/>
  <c r="T4369"/>
  <c r="T4368"/>
  <c r="T4367"/>
  <c r="T4366"/>
  <c r="T4365"/>
  <c r="T4364"/>
  <c r="T4363"/>
  <c r="T4362"/>
  <c r="T4361"/>
  <c r="T4360"/>
  <c r="T4359"/>
  <c r="T4358"/>
  <c r="T4357"/>
  <c r="T4356"/>
  <c r="T4355"/>
  <c r="T4354"/>
  <c r="T4353"/>
  <c r="T4352"/>
  <c r="T4351"/>
  <c r="T4350"/>
  <c r="T4349"/>
  <c r="T4348"/>
  <c r="T4347"/>
  <c r="T4346"/>
  <c r="T4345"/>
  <c r="T4344"/>
  <c r="T4343"/>
  <c r="T4342"/>
  <c r="T4341"/>
  <c r="T4340"/>
  <c r="T4339"/>
  <c r="T4338"/>
  <c r="T4337"/>
  <c r="T4336"/>
  <c r="T4335"/>
  <c r="T4334"/>
  <c r="T4333"/>
  <c r="T4332"/>
  <c r="T4331"/>
  <c r="T4330"/>
  <c r="T4329"/>
  <c r="T4328"/>
  <c r="T4327"/>
  <c r="T4326"/>
  <c r="T4325"/>
  <c r="T4324"/>
  <c r="T4323"/>
  <c r="T4322"/>
  <c r="T4321"/>
  <c r="T4320"/>
  <c r="T4319"/>
  <c r="T4318"/>
  <c r="T4317"/>
  <c r="T4316"/>
  <c r="T4315"/>
  <c r="T4314"/>
  <c r="T4313"/>
  <c r="T4312"/>
  <c r="T4311"/>
  <c r="T4310"/>
  <c r="T4309"/>
  <c r="T4308"/>
  <c r="T4307"/>
  <c r="T4306"/>
  <c r="T4305"/>
  <c r="T4304"/>
  <c r="T4303"/>
  <c r="T4302"/>
  <c r="T4301"/>
  <c r="T4300"/>
  <c r="T4299"/>
  <c r="T4298"/>
  <c r="T4297"/>
  <c r="T4296"/>
  <c r="T4295"/>
  <c r="T4294"/>
  <c r="T4293"/>
  <c r="T4292"/>
  <c r="T4291"/>
  <c r="T4290"/>
  <c r="T4289"/>
  <c r="T4288"/>
  <c r="T4287"/>
  <c r="T4286"/>
  <c r="T4285"/>
  <c r="T4284"/>
  <c r="T4283"/>
  <c r="T4282"/>
  <c r="T4281"/>
  <c r="T4280"/>
  <c r="T4279"/>
  <c r="T4278"/>
  <c r="T4277"/>
  <c r="T4276"/>
  <c r="T4275"/>
  <c r="T4274"/>
  <c r="T4273"/>
  <c r="T4272"/>
  <c r="T4271"/>
  <c r="T4270"/>
  <c r="T4269"/>
  <c r="T4268"/>
  <c r="T4267"/>
  <c r="T4266"/>
  <c r="T4265"/>
  <c r="T4264"/>
  <c r="T4263"/>
  <c r="T4262"/>
  <c r="T4261"/>
  <c r="T4260"/>
  <c r="T4259"/>
  <c r="T4258"/>
  <c r="T4257"/>
  <c r="T4256"/>
  <c r="T4255"/>
  <c r="T4254"/>
  <c r="T4253"/>
  <c r="T4252"/>
  <c r="T4251"/>
  <c r="T4250"/>
  <c r="T4249"/>
  <c r="T4248"/>
  <c r="T4247"/>
  <c r="T4246"/>
  <c r="T4245"/>
  <c r="T4244"/>
  <c r="T4243"/>
  <c r="T4242"/>
  <c r="T4241"/>
  <c r="T4240"/>
  <c r="T4239"/>
  <c r="T4238"/>
  <c r="T4237"/>
  <c r="T4236"/>
  <c r="T4235"/>
  <c r="T4234"/>
  <c r="T4233"/>
  <c r="T4232"/>
  <c r="T4231"/>
  <c r="T4230"/>
  <c r="T4229"/>
  <c r="T4228"/>
  <c r="T4227"/>
  <c r="T4226"/>
  <c r="T4225"/>
  <c r="T4224"/>
  <c r="T4223"/>
  <c r="T4222"/>
  <c r="T4221"/>
  <c r="T4220"/>
  <c r="T4219"/>
  <c r="T4218"/>
  <c r="T4217"/>
  <c r="T4216"/>
  <c r="T4215"/>
  <c r="T4214"/>
  <c r="T4213"/>
  <c r="T4212"/>
  <c r="T4211"/>
  <c r="T4210"/>
  <c r="T4209"/>
  <c r="T4208"/>
  <c r="T4207"/>
  <c r="T4206"/>
  <c r="T4205"/>
  <c r="T4204"/>
  <c r="T4203"/>
  <c r="T4202"/>
  <c r="T4201"/>
  <c r="T4200"/>
  <c r="T4199"/>
  <c r="T4198"/>
  <c r="T4197"/>
  <c r="T4196"/>
  <c r="T4195"/>
  <c r="T4194"/>
  <c r="T4193"/>
  <c r="T4192"/>
  <c r="T4191"/>
  <c r="T4190"/>
  <c r="T4189"/>
  <c r="T4188"/>
  <c r="T4187"/>
  <c r="T4186"/>
  <c r="T4185"/>
  <c r="T4184"/>
  <c r="T4183"/>
  <c r="T4182"/>
  <c r="T4181"/>
  <c r="T4180"/>
  <c r="T4179"/>
  <c r="T4178"/>
  <c r="T4177"/>
  <c r="T4176"/>
  <c r="T4175"/>
  <c r="T4174"/>
  <c r="T4173"/>
  <c r="T4172"/>
  <c r="T4171"/>
  <c r="T4170"/>
  <c r="T4169"/>
  <c r="T4168"/>
  <c r="T4167"/>
  <c r="T4166"/>
  <c r="T4165"/>
  <c r="T4164"/>
  <c r="T4163"/>
  <c r="T4162"/>
  <c r="T4161"/>
  <c r="T4160"/>
  <c r="T4159"/>
  <c r="T4158"/>
  <c r="T4157"/>
  <c r="T4156"/>
  <c r="T4155"/>
  <c r="T4154"/>
  <c r="T4153"/>
  <c r="T4152"/>
  <c r="T4151"/>
  <c r="T4150"/>
  <c r="T4149"/>
  <c r="T4148"/>
  <c r="T4147"/>
  <c r="T4146"/>
  <c r="T4145"/>
  <c r="T4144"/>
  <c r="T4143"/>
  <c r="T4142"/>
  <c r="T4141"/>
  <c r="T4140"/>
  <c r="T4139"/>
  <c r="T4138"/>
  <c r="T4137"/>
  <c r="T4136"/>
  <c r="T4135"/>
  <c r="T4134"/>
  <c r="T4133"/>
  <c r="T4132"/>
  <c r="T4131"/>
  <c r="T4130"/>
  <c r="T4129"/>
  <c r="T4128"/>
  <c r="T4127"/>
  <c r="T4126"/>
  <c r="T4125"/>
  <c r="T4124"/>
  <c r="T4123"/>
  <c r="T4122"/>
  <c r="T4121"/>
  <c r="T4120"/>
  <c r="T4119"/>
  <c r="T4118"/>
  <c r="T4117"/>
  <c r="T4116"/>
  <c r="T4115"/>
  <c r="T4114"/>
  <c r="T4113"/>
  <c r="T4112"/>
  <c r="T4111"/>
  <c r="T4110"/>
  <c r="T4109"/>
  <c r="T4108"/>
  <c r="T4107"/>
  <c r="T4106"/>
  <c r="T4105"/>
  <c r="T4104"/>
  <c r="T4103"/>
  <c r="T4102"/>
  <c r="T4101"/>
  <c r="T4100"/>
  <c r="T4099"/>
  <c r="T4098"/>
  <c r="T4097"/>
  <c r="T4096"/>
  <c r="T4095"/>
  <c r="T4094"/>
  <c r="T4093"/>
  <c r="T4092"/>
  <c r="T4091"/>
  <c r="T4090"/>
  <c r="T4089"/>
  <c r="T4088"/>
  <c r="T4087"/>
  <c r="T4086"/>
  <c r="T4085"/>
  <c r="T4084"/>
  <c r="T4083"/>
  <c r="T4082"/>
  <c r="T4081"/>
  <c r="T4080"/>
  <c r="T4079"/>
  <c r="T4078"/>
  <c r="T4077"/>
  <c r="T4076"/>
  <c r="T4075"/>
  <c r="T4074"/>
  <c r="T4073"/>
  <c r="T4072"/>
  <c r="T4071"/>
  <c r="T4070"/>
  <c r="T4069"/>
  <c r="T4068"/>
  <c r="T4067"/>
  <c r="T4066"/>
  <c r="T4065"/>
  <c r="T4064"/>
  <c r="T4063"/>
  <c r="T4062"/>
  <c r="T4061"/>
  <c r="T4060"/>
  <c r="T4059"/>
  <c r="T4058"/>
  <c r="T4057"/>
  <c r="T4056"/>
  <c r="T4055"/>
  <c r="T4054"/>
  <c r="T4053"/>
  <c r="T4052"/>
  <c r="T4051"/>
  <c r="T4050"/>
  <c r="T4049"/>
  <c r="T4048"/>
  <c r="T4047"/>
  <c r="T4046"/>
  <c r="T4045"/>
  <c r="T4044"/>
  <c r="T4043"/>
  <c r="T4042"/>
  <c r="T4041"/>
  <c r="T4040"/>
  <c r="T4039"/>
  <c r="T4038"/>
  <c r="T4037"/>
  <c r="T4036"/>
  <c r="T4035"/>
  <c r="T4034"/>
  <c r="T4033"/>
  <c r="T4032"/>
  <c r="T4031"/>
  <c r="T4030"/>
  <c r="T4029"/>
  <c r="T4028"/>
  <c r="T4027"/>
  <c r="T4026"/>
  <c r="T4025"/>
  <c r="T4024"/>
  <c r="T4023"/>
  <c r="T4022"/>
  <c r="T4021"/>
  <c r="T4020"/>
  <c r="T4019"/>
  <c r="T4018"/>
  <c r="T4017"/>
  <c r="T4016"/>
  <c r="T4015"/>
  <c r="T4014"/>
  <c r="T4013"/>
  <c r="T4012"/>
  <c r="T4011"/>
  <c r="T4010"/>
  <c r="T4009"/>
  <c r="T4008"/>
  <c r="T4007"/>
  <c r="T4006"/>
  <c r="T4005"/>
  <c r="T4004"/>
  <c r="T4003"/>
  <c r="T4002"/>
  <c r="T4001"/>
  <c r="T4000"/>
  <c r="T3999"/>
  <c r="T3998"/>
  <c r="T3997"/>
  <c r="T3996"/>
  <c r="T3995"/>
  <c r="T3994"/>
  <c r="T3993"/>
  <c r="T3992"/>
  <c r="T3991"/>
  <c r="T3990"/>
  <c r="T3989"/>
  <c r="T3988"/>
  <c r="T3987"/>
  <c r="T3986"/>
  <c r="T3985"/>
  <c r="T3984"/>
  <c r="T3983"/>
  <c r="T3982"/>
  <c r="T3981"/>
  <c r="T3980"/>
  <c r="T3979"/>
  <c r="T3978"/>
  <c r="T3977"/>
  <c r="T3976"/>
  <c r="T3975"/>
  <c r="T3974"/>
  <c r="T3973"/>
  <c r="T3972"/>
  <c r="T3971"/>
  <c r="T3970"/>
  <c r="T3969"/>
  <c r="T3968"/>
  <c r="T3967"/>
  <c r="T3966"/>
  <c r="T3965"/>
  <c r="T3964"/>
  <c r="T3963"/>
  <c r="T3962"/>
  <c r="T3961"/>
  <c r="T3960"/>
  <c r="T3959"/>
  <c r="T3958"/>
  <c r="T3957"/>
  <c r="T3956"/>
  <c r="T3955"/>
  <c r="T3954"/>
  <c r="T3953"/>
  <c r="T3952"/>
  <c r="T3951"/>
  <c r="T3950"/>
  <c r="T3949"/>
  <c r="T3948"/>
  <c r="T3947"/>
  <c r="T3946"/>
  <c r="T3945"/>
  <c r="T3944"/>
  <c r="T3943"/>
  <c r="T3942"/>
  <c r="T3941"/>
  <c r="T3940"/>
  <c r="T3939"/>
  <c r="T3938"/>
  <c r="T3937"/>
  <c r="T3936"/>
  <c r="T3935"/>
  <c r="T3934"/>
  <c r="T3933"/>
  <c r="T3932"/>
  <c r="T3931"/>
  <c r="T3930"/>
  <c r="T3929"/>
  <c r="T3928"/>
  <c r="T3927"/>
  <c r="T3926"/>
  <c r="T3925"/>
  <c r="T3924"/>
  <c r="T3923"/>
  <c r="T3922"/>
  <c r="T3921"/>
  <c r="T3920"/>
  <c r="T3919"/>
  <c r="T3918"/>
  <c r="T3917"/>
  <c r="T3916"/>
  <c r="T3915"/>
  <c r="T3914"/>
  <c r="T3913"/>
  <c r="T3912"/>
  <c r="T3911"/>
  <c r="T3910"/>
  <c r="T3909"/>
  <c r="T3908"/>
  <c r="T3907"/>
  <c r="T3906"/>
  <c r="T3905"/>
  <c r="T3904"/>
  <c r="T3903"/>
  <c r="T3902"/>
  <c r="T3901"/>
  <c r="T3900"/>
  <c r="T3899"/>
  <c r="T3898"/>
  <c r="T3897"/>
  <c r="T3896"/>
  <c r="T3895"/>
  <c r="T3894"/>
  <c r="T3893"/>
  <c r="T3892"/>
  <c r="T3891"/>
  <c r="T3890"/>
  <c r="T3889"/>
  <c r="T3888"/>
  <c r="T3887"/>
  <c r="T3886"/>
  <c r="T3885"/>
  <c r="T3884"/>
  <c r="T3883"/>
  <c r="T3882"/>
  <c r="T3881"/>
  <c r="T3880"/>
  <c r="T3879"/>
  <c r="T3878"/>
  <c r="T3877"/>
  <c r="T3876"/>
  <c r="T3875"/>
  <c r="T3874"/>
  <c r="T3873"/>
  <c r="T3872"/>
  <c r="T3871"/>
  <c r="T3870"/>
  <c r="T3869"/>
  <c r="T3868"/>
  <c r="T3867"/>
  <c r="T3866"/>
  <c r="T3865"/>
  <c r="T3864"/>
  <c r="T3863"/>
  <c r="T3862"/>
  <c r="T3861"/>
  <c r="T3860"/>
  <c r="T3859"/>
  <c r="T3858"/>
  <c r="T3857"/>
  <c r="T3856"/>
  <c r="T3855"/>
  <c r="T3854"/>
  <c r="T3853"/>
  <c r="T3852"/>
  <c r="T3851"/>
  <c r="T3850"/>
  <c r="T3849"/>
  <c r="T3848"/>
  <c r="T3847"/>
  <c r="T3846"/>
  <c r="T3845"/>
  <c r="T3844"/>
  <c r="T3843"/>
  <c r="T3842"/>
  <c r="T3841"/>
  <c r="T3840"/>
  <c r="T3839"/>
  <c r="T3838"/>
  <c r="T3837"/>
  <c r="T3836"/>
  <c r="T3835"/>
  <c r="T3834"/>
  <c r="T3833"/>
  <c r="T3832"/>
  <c r="T3831"/>
  <c r="T3830"/>
  <c r="T3829"/>
  <c r="T3828"/>
  <c r="T3827"/>
  <c r="T3826"/>
  <c r="T3825"/>
  <c r="T3824"/>
  <c r="T3823"/>
  <c r="T3822"/>
  <c r="T3821"/>
  <c r="T3820"/>
  <c r="T3819"/>
  <c r="T3818"/>
  <c r="T3817"/>
  <c r="T3816"/>
  <c r="T3815"/>
  <c r="T3814"/>
  <c r="T3813"/>
  <c r="T3812"/>
  <c r="T3811"/>
  <c r="T3810"/>
  <c r="T3809"/>
  <c r="T3808"/>
  <c r="T3807"/>
  <c r="T3806"/>
  <c r="T3805"/>
  <c r="T3804"/>
  <c r="T3803"/>
  <c r="T3802"/>
  <c r="T3801"/>
  <c r="T3800"/>
  <c r="T3799"/>
  <c r="T3798"/>
  <c r="T3797"/>
  <c r="T3796"/>
  <c r="T3795"/>
  <c r="T3794"/>
  <c r="T3793"/>
  <c r="T3792"/>
  <c r="T3791"/>
  <c r="T3790"/>
  <c r="T3789"/>
  <c r="T3788"/>
  <c r="T3787"/>
  <c r="T3786"/>
  <c r="T3785"/>
  <c r="T3784"/>
  <c r="T3783"/>
  <c r="T3782"/>
  <c r="T3781"/>
  <c r="T3780"/>
  <c r="T3779"/>
  <c r="T3778"/>
  <c r="T3777"/>
  <c r="T3776"/>
  <c r="T3775"/>
  <c r="T3774"/>
  <c r="T3773"/>
  <c r="T3772"/>
  <c r="T3771"/>
  <c r="T3770"/>
  <c r="T3769"/>
  <c r="T3768"/>
  <c r="T3767"/>
  <c r="T3766"/>
  <c r="T3765"/>
  <c r="T3764"/>
  <c r="T3763"/>
  <c r="T3762"/>
  <c r="T3761"/>
  <c r="T3760"/>
  <c r="T3759"/>
  <c r="T3758"/>
  <c r="T3757"/>
  <c r="T3756"/>
  <c r="T3755"/>
  <c r="T3754"/>
  <c r="T3753"/>
  <c r="T3752"/>
  <c r="T3751"/>
  <c r="T3750"/>
  <c r="T3749"/>
  <c r="T3748"/>
  <c r="T3747"/>
  <c r="T3746"/>
  <c r="T3745"/>
  <c r="T3744"/>
  <c r="T3743"/>
  <c r="T3742"/>
  <c r="T3741"/>
  <c r="T3740"/>
  <c r="T3739"/>
  <c r="T3738"/>
  <c r="T3737"/>
  <c r="T3736"/>
  <c r="T3735"/>
  <c r="T3734"/>
  <c r="T3733"/>
  <c r="T3732"/>
  <c r="T3731"/>
  <c r="T3730"/>
  <c r="T3729"/>
  <c r="T3728"/>
  <c r="T3727"/>
  <c r="T3726"/>
  <c r="T3725"/>
  <c r="T3724"/>
  <c r="T3723"/>
  <c r="T3722"/>
  <c r="T3721"/>
  <c r="T3720"/>
  <c r="T3719"/>
  <c r="T3718"/>
  <c r="T3717"/>
  <c r="T3716"/>
  <c r="T3715"/>
  <c r="T3714"/>
  <c r="T3713"/>
  <c r="T3712"/>
  <c r="T3711"/>
  <c r="T3710"/>
  <c r="T3709"/>
  <c r="T3708"/>
  <c r="T3707"/>
  <c r="T3706"/>
  <c r="T3705"/>
  <c r="T3704"/>
  <c r="T3703"/>
  <c r="T3702"/>
  <c r="T3701"/>
  <c r="T3700"/>
  <c r="T3699"/>
  <c r="T3698"/>
  <c r="T3697"/>
  <c r="T3696"/>
  <c r="T3695"/>
  <c r="T3694"/>
  <c r="T3693"/>
  <c r="T3692"/>
  <c r="T3691"/>
  <c r="T3690"/>
  <c r="T3689"/>
  <c r="T3688"/>
  <c r="T3687"/>
  <c r="T3686"/>
  <c r="T3685"/>
  <c r="T3684"/>
  <c r="T3683"/>
  <c r="T3682"/>
  <c r="T3681"/>
  <c r="T3680"/>
  <c r="T3679"/>
  <c r="T3678"/>
  <c r="T3677"/>
  <c r="T3676"/>
  <c r="T3675"/>
  <c r="T3674"/>
  <c r="T3673"/>
  <c r="T3672"/>
  <c r="T3671"/>
  <c r="T3670"/>
  <c r="T3669"/>
  <c r="T3668"/>
  <c r="T3667"/>
  <c r="T3666"/>
  <c r="T3665"/>
  <c r="T3664"/>
  <c r="T3663"/>
  <c r="T3662"/>
  <c r="T3661"/>
  <c r="T3660"/>
  <c r="T3659"/>
  <c r="T3658"/>
  <c r="T3657"/>
  <c r="T3656"/>
  <c r="T3655"/>
  <c r="T3654"/>
  <c r="T3653"/>
  <c r="T3652"/>
  <c r="T3651"/>
  <c r="T3650"/>
  <c r="T3649"/>
  <c r="T3648"/>
  <c r="T3647"/>
  <c r="T3646"/>
  <c r="T3645"/>
  <c r="T3644"/>
  <c r="T3643"/>
  <c r="T3642"/>
  <c r="T3641"/>
  <c r="T3640"/>
  <c r="T3639"/>
  <c r="T3638"/>
  <c r="T3637"/>
  <c r="T3636"/>
  <c r="T3635"/>
  <c r="T3634"/>
  <c r="T3633"/>
  <c r="T3632"/>
  <c r="T3631"/>
  <c r="T3630"/>
  <c r="T3629"/>
  <c r="T3628"/>
  <c r="T3627"/>
  <c r="T3626"/>
  <c r="T3625"/>
  <c r="T3624"/>
  <c r="T3623"/>
  <c r="T3622"/>
  <c r="T3621"/>
  <c r="T3620"/>
  <c r="T3619"/>
  <c r="T3618"/>
  <c r="T3617"/>
  <c r="T3616"/>
  <c r="T3615"/>
  <c r="T3614"/>
  <c r="T3613"/>
  <c r="T3612"/>
  <c r="T3611"/>
  <c r="T3610"/>
  <c r="T3609"/>
  <c r="T3608"/>
  <c r="T3607"/>
  <c r="T3606"/>
  <c r="T3605"/>
  <c r="T3604"/>
  <c r="T3603"/>
  <c r="T3602"/>
  <c r="T3601"/>
  <c r="T3600"/>
  <c r="T3599"/>
  <c r="T3598"/>
  <c r="T3597"/>
  <c r="T3596"/>
  <c r="T3595"/>
  <c r="T3594"/>
  <c r="T3593"/>
  <c r="T3592"/>
  <c r="T3591"/>
  <c r="T3590"/>
  <c r="T3589"/>
  <c r="T3588"/>
  <c r="T3587"/>
  <c r="T3586"/>
  <c r="T3585"/>
  <c r="T3584"/>
  <c r="T3583"/>
  <c r="T3582"/>
  <c r="T3581"/>
  <c r="T3580"/>
  <c r="T3579"/>
  <c r="T3578"/>
  <c r="T3577"/>
  <c r="T3576"/>
  <c r="T3575"/>
  <c r="T3574"/>
  <c r="T3573"/>
  <c r="T3572"/>
  <c r="T3571"/>
  <c r="T3570"/>
  <c r="T3569"/>
  <c r="T3568"/>
  <c r="T3567"/>
  <c r="T3566"/>
  <c r="T3565"/>
  <c r="T3564"/>
  <c r="T3563"/>
  <c r="T3562"/>
  <c r="T3561"/>
  <c r="T3560"/>
  <c r="T3559"/>
  <c r="T3558"/>
  <c r="T3557"/>
  <c r="T3556"/>
  <c r="T3555"/>
  <c r="T3554"/>
  <c r="T3553"/>
  <c r="T3552"/>
  <c r="T3551"/>
  <c r="T3550"/>
  <c r="T3549"/>
  <c r="T3548"/>
  <c r="T3547"/>
  <c r="T3546"/>
  <c r="T3545"/>
  <c r="T3544"/>
  <c r="T3543"/>
  <c r="T3542"/>
  <c r="T3541"/>
  <c r="T3540"/>
  <c r="T3539"/>
  <c r="T3538"/>
  <c r="T3537"/>
  <c r="T3536"/>
  <c r="T3535"/>
  <c r="T3534"/>
  <c r="T3533"/>
  <c r="T3532"/>
  <c r="T3531"/>
  <c r="T3530"/>
  <c r="T3529"/>
  <c r="T3528"/>
  <c r="T3527"/>
  <c r="T3526"/>
  <c r="T3525"/>
  <c r="T3524"/>
  <c r="T3523"/>
  <c r="T3522"/>
  <c r="T3521"/>
  <c r="T3520"/>
  <c r="T3519"/>
  <c r="T3518"/>
  <c r="T3517"/>
  <c r="T3516"/>
  <c r="T3515"/>
  <c r="T3514"/>
  <c r="T3513"/>
  <c r="T3512"/>
  <c r="T3511"/>
  <c r="T3510"/>
  <c r="T3509"/>
  <c r="T3508"/>
  <c r="T3507"/>
  <c r="T3506"/>
  <c r="T3505"/>
  <c r="T3504"/>
  <c r="T3503"/>
  <c r="T3502"/>
  <c r="T3501"/>
  <c r="T3500"/>
  <c r="T3499"/>
  <c r="T3498"/>
  <c r="T3497"/>
  <c r="T3496"/>
  <c r="T3495"/>
  <c r="T3494"/>
  <c r="T3493"/>
  <c r="T3492"/>
  <c r="T3491"/>
  <c r="T3490"/>
  <c r="T3489"/>
  <c r="T3488"/>
  <c r="T3487"/>
  <c r="T3486"/>
  <c r="T3485"/>
  <c r="T3484"/>
  <c r="T3483"/>
  <c r="T3482"/>
  <c r="T3481"/>
  <c r="T3480"/>
  <c r="T3479"/>
  <c r="T3478"/>
  <c r="T3477"/>
  <c r="T3476"/>
  <c r="T3475"/>
  <c r="T3474"/>
  <c r="T3473"/>
  <c r="T3472"/>
  <c r="T3471"/>
  <c r="T3470"/>
  <c r="T3469"/>
  <c r="T3468"/>
  <c r="T3467"/>
  <c r="T3466"/>
  <c r="T3465"/>
  <c r="T3464"/>
  <c r="T3463"/>
  <c r="T3462"/>
  <c r="T3461"/>
  <c r="T3460"/>
  <c r="T3459"/>
  <c r="T3458"/>
  <c r="T3457"/>
  <c r="T3456"/>
  <c r="T3455"/>
  <c r="T3454"/>
  <c r="T3453"/>
  <c r="T3452"/>
  <c r="T3451"/>
  <c r="T3450"/>
  <c r="T3449"/>
  <c r="T3448"/>
  <c r="T3447"/>
  <c r="T3446"/>
  <c r="T3445"/>
  <c r="T3444"/>
  <c r="T3443"/>
  <c r="T3442"/>
  <c r="T3441"/>
  <c r="T3440"/>
  <c r="T3439"/>
  <c r="T3438"/>
  <c r="T3437"/>
  <c r="T3436"/>
  <c r="T3435"/>
  <c r="T3434"/>
  <c r="T3433"/>
  <c r="T3432"/>
  <c r="T3431"/>
  <c r="T3430"/>
  <c r="T3429"/>
  <c r="T3428"/>
  <c r="T3427"/>
  <c r="T3426"/>
  <c r="T3425"/>
  <c r="T3424"/>
  <c r="T3423"/>
  <c r="T3422"/>
  <c r="T3421"/>
  <c r="T3420"/>
  <c r="T3419"/>
  <c r="T3418"/>
  <c r="T3417"/>
  <c r="T3416"/>
  <c r="T3415"/>
  <c r="T3414"/>
  <c r="T3413"/>
  <c r="T3412"/>
  <c r="T3411"/>
  <c r="T3410"/>
  <c r="T3409"/>
  <c r="T3408"/>
  <c r="T3407"/>
  <c r="T3406"/>
  <c r="T3405"/>
  <c r="T3404"/>
  <c r="T3403"/>
  <c r="T3402"/>
  <c r="T3401"/>
  <c r="T3400"/>
  <c r="T3399"/>
  <c r="T3398"/>
  <c r="T3397"/>
  <c r="T3396"/>
  <c r="T3395"/>
  <c r="T3394"/>
  <c r="T3393"/>
  <c r="T3392"/>
  <c r="T3391"/>
  <c r="T3390"/>
  <c r="T3389"/>
  <c r="T3388"/>
  <c r="T3387"/>
  <c r="T3386"/>
  <c r="T3385"/>
  <c r="T3384"/>
  <c r="T3383"/>
  <c r="T3382"/>
  <c r="T3381"/>
  <c r="T3380"/>
  <c r="T3379"/>
  <c r="T3378"/>
  <c r="T3377"/>
  <c r="T3376"/>
  <c r="T3375"/>
  <c r="T3374"/>
  <c r="T3373"/>
  <c r="T3372"/>
  <c r="T3371"/>
  <c r="T3370"/>
  <c r="T3369"/>
  <c r="T3368"/>
  <c r="T3367"/>
  <c r="T3366"/>
  <c r="T3365"/>
  <c r="T3364"/>
  <c r="T3363"/>
  <c r="T3362"/>
  <c r="T3361"/>
  <c r="T3360"/>
  <c r="T3359"/>
  <c r="T3358"/>
  <c r="T3357"/>
  <c r="T3356"/>
  <c r="T3355"/>
  <c r="T3354"/>
  <c r="T3353"/>
  <c r="T3352"/>
  <c r="T3351"/>
  <c r="T3350"/>
  <c r="T3349"/>
  <c r="T3348"/>
  <c r="T3347"/>
  <c r="T3346"/>
  <c r="T3345"/>
  <c r="T3344"/>
  <c r="T3343"/>
  <c r="T3342"/>
  <c r="T3341"/>
  <c r="T3340"/>
  <c r="T3339"/>
  <c r="T3338"/>
  <c r="T3337"/>
  <c r="T3336"/>
  <c r="T3335"/>
  <c r="T3334"/>
  <c r="T3333"/>
  <c r="T3332"/>
  <c r="T3331"/>
  <c r="T3330"/>
  <c r="T3329"/>
  <c r="T3328"/>
  <c r="T3327"/>
  <c r="T3326"/>
  <c r="T3325"/>
  <c r="T3324"/>
  <c r="T3323"/>
  <c r="T3322"/>
  <c r="T3321"/>
  <c r="T3320"/>
  <c r="T3319"/>
  <c r="T3318"/>
  <c r="T3317"/>
  <c r="T3316"/>
  <c r="T3315"/>
  <c r="T3314"/>
  <c r="T3313"/>
  <c r="T3312"/>
  <c r="T3311"/>
  <c r="T3310"/>
  <c r="T3309"/>
  <c r="T3308"/>
  <c r="T3307"/>
  <c r="T3306"/>
  <c r="T3305"/>
  <c r="T3304"/>
  <c r="T3303"/>
  <c r="T3302"/>
  <c r="T3301"/>
  <c r="T3300"/>
  <c r="T3299"/>
  <c r="T3298"/>
  <c r="T3297"/>
  <c r="T3296"/>
  <c r="T3295"/>
  <c r="T3294"/>
  <c r="T3293"/>
  <c r="T3292"/>
  <c r="T3291"/>
  <c r="T3290"/>
  <c r="T3289"/>
  <c r="T3288"/>
  <c r="T3287"/>
  <c r="T3286"/>
  <c r="T3285"/>
  <c r="T3284"/>
  <c r="T3283"/>
  <c r="T3282"/>
  <c r="T3281"/>
  <c r="T3280"/>
  <c r="T3279"/>
  <c r="T3278"/>
  <c r="T3277"/>
  <c r="T3276"/>
  <c r="T3275"/>
  <c r="T3274"/>
  <c r="T3273"/>
  <c r="T3272"/>
  <c r="T3271"/>
  <c r="T3270"/>
  <c r="T3269"/>
  <c r="T3268"/>
  <c r="T3267"/>
  <c r="T3266"/>
  <c r="T3265"/>
  <c r="T3264"/>
  <c r="T3263"/>
  <c r="T3262"/>
  <c r="T3261"/>
  <c r="T3260"/>
  <c r="T3259"/>
  <c r="T3258"/>
  <c r="T3257"/>
  <c r="T3256"/>
  <c r="T3255"/>
  <c r="T3254"/>
  <c r="T3253"/>
  <c r="T3252"/>
  <c r="T3251"/>
  <c r="T3250"/>
  <c r="T3249"/>
  <c r="T3248"/>
  <c r="T3247"/>
  <c r="T3246"/>
  <c r="T3245"/>
  <c r="T3244"/>
  <c r="T3243"/>
  <c r="T3242"/>
  <c r="T3241"/>
  <c r="T3240"/>
  <c r="T3239"/>
  <c r="T3238"/>
  <c r="T3237"/>
  <c r="T3236"/>
  <c r="T3235"/>
  <c r="T3234"/>
  <c r="T3233"/>
  <c r="T3232"/>
  <c r="T3231"/>
  <c r="T3230"/>
  <c r="T3229"/>
  <c r="T3228"/>
  <c r="T3227"/>
  <c r="T3226"/>
  <c r="T3225"/>
  <c r="T3224"/>
  <c r="T3223"/>
  <c r="T3222"/>
  <c r="T3221"/>
  <c r="T3220"/>
  <c r="T3219"/>
  <c r="T3218"/>
  <c r="T3217"/>
  <c r="T3216"/>
  <c r="T3215"/>
  <c r="T3214"/>
  <c r="T3213"/>
  <c r="T3212"/>
  <c r="T3211"/>
  <c r="T3210"/>
  <c r="T3209"/>
  <c r="T3208"/>
  <c r="T3207"/>
  <c r="T3206"/>
  <c r="T3205"/>
  <c r="T3204"/>
  <c r="T3203"/>
  <c r="T3202"/>
  <c r="T3201"/>
  <c r="T3200"/>
  <c r="T3199"/>
  <c r="T3198"/>
  <c r="T3197"/>
  <c r="T3196"/>
  <c r="T3195"/>
  <c r="T3194"/>
  <c r="T3193"/>
  <c r="T3192"/>
  <c r="T3191"/>
  <c r="T3190"/>
  <c r="T3189"/>
  <c r="T3188"/>
  <c r="T3187"/>
  <c r="T3186"/>
  <c r="T3185"/>
  <c r="T3184"/>
  <c r="T3183"/>
  <c r="T3182"/>
  <c r="T3181"/>
  <c r="T3180"/>
  <c r="T3179"/>
  <c r="T3178"/>
  <c r="T3177"/>
  <c r="T3176"/>
  <c r="T3175"/>
  <c r="T3174"/>
  <c r="T3173"/>
  <c r="T3172"/>
  <c r="T3171"/>
  <c r="T3170"/>
  <c r="T3169"/>
  <c r="T3168"/>
  <c r="T3167"/>
  <c r="T3166"/>
  <c r="T3165"/>
  <c r="T3164"/>
  <c r="T3163"/>
  <c r="T3162"/>
  <c r="T3161"/>
  <c r="T3160"/>
  <c r="T3159"/>
  <c r="T3158"/>
  <c r="T3157"/>
  <c r="T3156"/>
  <c r="T3155"/>
  <c r="T3154"/>
  <c r="T3153"/>
  <c r="T3152"/>
  <c r="T3151"/>
  <c r="T3150"/>
  <c r="T3149"/>
  <c r="T3148"/>
  <c r="T3147"/>
  <c r="T3146"/>
  <c r="T3145"/>
  <c r="T3144"/>
  <c r="T3143"/>
  <c r="T3142"/>
  <c r="T3141"/>
  <c r="T3140"/>
  <c r="T3139"/>
  <c r="T3138"/>
  <c r="T3137"/>
  <c r="T3136"/>
  <c r="T3135"/>
  <c r="T3134"/>
  <c r="T3133"/>
  <c r="T3132"/>
  <c r="T3131"/>
  <c r="T3130"/>
  <c r="T3129"/>
  <c r="T3128"/>
  <c r="T3127"/>
  <c r="T3126"/>
  <c r="T3125"/>
  <c r="T3124"/>
  <c r="T3123"/>
  <c r="T3122"/>
  <c r="T3121"/>
  <c r="T3120"/>
  <c r="T3119"/>
  <c r="T3118"/>
  <c r="T3117"/>
  <c r="T3116"/>
  <c r="T3115"/>
  <c r="T3114"/>
  <c r="T3113"/>
  <c r="T3112"/>
  <c r="T3111"/>
  <c r="T3110"/>
  <c r="T3109"/>
  <c r="T3108"/>
  <c r="T3107"/>
  <c r="T3106"/>
  <c r="T3105"/>
  <c r="T3104"/>
  <c r="T3103"/>
  <c r="T3102"/>
  <c r="T3101"/>
  <c r="T3100"/>
  <c r="T3099"/>
  <c r="T3098"/>
  <c r="T3097"/>
  <c r="T3096"/>
  <c r="T3095"/>
  <c r="T3094"/>
  <c r="T3093"/>
  <c r="T3092"/>
  <c r="T3091"/>
  <c r="T3090"/>
  <c r="T3089"/>
  <c r="T3088"/>
  <c r="T3087"/>
  <c r="T3086"/>
  <c r="T3085"/>
  <c r="T3084"/>
  <c r="T3083"/>
  <c r="T3082"/>
  <c r="T3081"/>
  <c r="T3080"/>
  <c r="T3079"/>
  <c r="T3078"/>
  <c r="T3077"/>
  <c r="T3076"/>
  <c r="T3075"/>
  <c r="T3074"/>
  <c r="T3073"/>
  <c r="T3072"/>
  <c r="T3071"/>
  <c r="T3070"/>
  <c r="T3069"/>
  <c r="T3068"/>
  <c r="T3067"/>
  <c r="T3066"/>
  <c r="T3065"/>
  <c r="T3064"/>
  <c r="T3063"/>
  <c r="T3062"/>
  <c r="T3061"/>
  <c r="T3060"/>
  <c r="T3059"/>
  <c r="T3058"/>
  <c r="T3057"/>
  <c r="T3056"/>
  <c r="T3055"/>
  <c r="T3054"/>
  <c r="T3053"/>
  <c r="T3052"/>
  <c r="T3051"/>
  <c r="T3050"/>
  <c r="T3049"/>
  <c r="T3048"/>
  <c r="T3047"/>
  <c r="T3046"/>
  <c r="T3045"/>
  <c r="T3044"/>
  <c r="T3043"/>
  <c r="T3042"/>
  <c r="T3041"/>
  <c r="T3040"/>
  <c r="T3039"/>
  <c r="T3038"/>
  <c r="T3037"/>
  <c r="T3036"/>
  <c r="T3035"/>
  <c r="T3034"/>
  <c r="T3033"/>
  <c r="T3032"/>
  <c r="T3031"/>
  <c r="T3030"/>
  <c r="T3029"/>
  <c r="T3028"/>
  <c r="T3027"/>
  <c r="T3026"/>
  <c r="T3025"/>
  <c r="T3024"/>
  <c r="T3023"/>
  <c r="T3022"/>
  <c r="T3021"/>
  <c r="T3020"/>
  <c r="T3019"/>
  <c r="T3018"/>
  <c r="T3017"/>
  <c r="T3016"/>
  <c r="T3015"/>
  <c r="T3014"/>
  <c r="T3013"/>
  <c r="T3012"/>
  <c r="T3011"/>
  <c r="T3010"/>
  <c r="T3009"/>
  <c r="T3008"/>
  <c r="T3007"/>
  <c r="T3006"/>
  <c r="T3005"/>
  <c r="T3004"/>
  <c r="T3003"/>
  <c r="T3002"/>
  <c r="T3001"/>
  <c r="T3000"/>
  <c r="T2999"/>
  <c r="T2998"/>
  <c r="T2997"/>
  <c r="T2996"/>
  <c r="T2995"/>
  <c r="T2994"/>
  <c r="T2993"/>
  <c r="T2992"/>
  <c r="T2991"/>
  <c r="T2990"/>
  <c r="T2989"/>
  <c r="T2988"/>
  <c r="T2987"/>
  <c r="T2986"/>
  <c r="T2985"/>
  <c r="T2984"/>
  <c r="T2983"/>
  <c r="T2982"/>
  <c r="T2981"/>
  <c r="T2980"/>
  <c r="T2979"/>
  <c r="T2978"/>
  <c r="T2977"/>
  <c r="T2976"/>
  <c r="T2975"/>
  <c r="T2974"/>
  <c r="T2973"/>
  <c r="T2972"/>
  <c r="T2971"/>
  <c r="T2970"/>
  <c r="T2969"/>
  <c r="T2968"/>
  <c r="T2967"/>
  <c r="T2966"/>
  <c r="T2965"/>
  <c r="T2964"/>
  <c r="T2963"/>
  <c r="T2962"/>
  <c r="T2961"/>
  <c r="T2960"/>
  <c r="T2959"/>
  <c r="T2958"/>
  <c r="T2957"/>
  <c r="T2956"/>
  <c r="T2955"/>
  <c r="T2954"/>
  <c r="T2953"/>
  <c r="T2952"/>
  <c r="T2951"/>
  <c r="T2950"/>
  <c r="T2949"/>
  <c r="T2948"/>
  <c r="T2947"/>
  <c r="T2946"/>
  <c r="T2945"/>
  <c r="T2944"/>
  <c r="T2943"/>
  <c r="T2942"/>
  <c r="T2941"/>
  <c r="T2940"/>
  <c r="T2939"/>
  <c r="T2938"/>
  <c r="T2937"/>
  <c r="T2936"/>
  <c r="T2935"/>
  <c r="T2934"/>
  <c r="T2933"/>
  <c r="T2932"/>
  <c r="T2931"/>
  <c r="T2930"/>
  <c r="T2929"/>
  <c r="T2928"/>
  <c r="T2927"/>
  <c r="T2926"/>
  <c r="T2925"/>
  <c r="T2924"/>
  <c r="T2923"/>
  <c r="T2922"/>
  <c r="T2921"/>
  <c r="T2920"/>
  <c r="T2919"/>
  <c r="T2918"/>
  <c r="T2917"/>
  <c r="T2916"/>
  <c r="T2915"/>
  <c r="T2914"/>
  <c r="T2913"/>
  <c r="T2912"/>
  <c r="T2911"/>
  <c r="T2910"/>
  <c r="T2909"/>
  <c r="T2908"/>
  <c r="T2907"/>
  <c r="T2906"/>
  <c r="T2905"/>
  <c r="T2904"/>
  <c r="T2903"/>
  <c r="T2902"/>
  <c r="T2901"/>
  <c r="T2900"/>
  <c r="T2899"/>
  <c r="T2898"/>
  <c r="T2897"/>
  <c r="T2896"/>
  <c r="T2895"/>
  <c r="T2894"/>
  <c r="T2893"/>
  <c r="T2892"/>
  <c r="T2891"/>
  <c r="T2890"/>
  <c r="T2889"/>
  <c r="T2888"/>
  <c r="T2887"/>
  <c r="T2886"/>
  <c r="T2885"/>
  <c r="T2884"/>
  <c r="T2883"/>
  <c r="T2882"/>
  <c r="T2881"/>
  <c r="T2880"/>
  <c r="T2879"/>
  <c r="T2878"/>
  <c r="T2877"/>
  <c r="T2876"/>
  <c r="T2875"/>
  <c r="T2874"/>
  <c r="T2873"/>
  <c r="T2872"/>
  <c r="T2871"/>
  <c r="T2870"/>
  <c r="T2869"/>
  <c r="T2868"/>
  <c r="T2867"/>
  <c r="T2866"/>
  <c r="T2865"/>
  <c r="T2864"/>
  <c r="T2863"/>
  <c r="T2862"/>
  <c r="T2861"/>
  <c r="T2860"/>
  <c r="T2859"/>
  <c r="T2858"/>
  <c r="T2857"/>
  <c r="T2856"/>
  <c r="T2855"/>
  <c r="T2854"/>
  <c r="T2853"/>
  <c r="T2852"/>
  <c r="T2851"/>
  <c r="T2850"/>
  <c r="T2849"/>
  <c r="T2848"/>
  <c r="T2847"/>
  <c r="T2846"/>
  <c r="T2845"/>
  <c r="T2844"/>
  <c r="T2843"/>
  <c r="T2842"/>
  <c r="T2841"/>
  <c r="T2840"/>
  <c r="T2839"/>
  <c r="T2838"/>
  <c r="T2837"/>
  <c r="T2836"/>
  <c r="T2835"/>
  <c r="T2834"/>
  <c r="T2833"/>
  <c r="T2832"/>
  <c r="T2831"/>
  <c r="T2830"/>
  <c r="T2829"/>
  <c r="T2828"/>
  <c r="T2827"/>
  <c r="T2826"/>
  <c r="T2825"/>
  <c r="T2824"/>
  <c r="T2823"/>
  <c r="T2822"/>
  <c r="T2821"/>
  <c r="T2820"/>
  <c r="T2819"/>
  <c r="T2818"/>
  <c r="T2817"/>
  <c r="T2816"/>
  <c r="T2815"/>
  <c r="T2814"/>
  <c r="T2813"/>
  <c r="T2812"/>
  <c r="T2811"/>
  <c r="T2810"/>
  <c r="T2809"/>
  <c r="T2808"/>
  <c r="T2807"/>
  <c r="T2806"/>
  <c r="T2805"/>
  <c r="T2804"/>
  <c r="T2803"/>
  <c r="T2802"/>
  <c r="T2801"/>
  <c r="T2800"/>
  <c r="T2799"/>
  <c r="T2798"/>
  <c r="T2797"/>
  <c r="T2796"/>
  <c r="T2795"/>
  <c r="T2794"/>
  <c r="T2793"/>
  <c r="T2792"/>
  <c r="T2791"/>
  <c r="T2790"/>
  <c r="T2789"/>
  <c r="T2788"/>
  <c r="T2787"/>
  <c r="T2786"/>
  <c r="T2785"/>
  <c r="T2784"/>
  <c r="T2783"/>
  <c r="T2782"/>
  <c r="T2781"/>
  <c r="T2780"/>
  <c r="T2779"/>
  <c r="T2778"/>
  <c r="T2777"/>
  <c r="T2776"/>
  <c r="T2775"/>
  <c r="T2774"/>
  <c r="T2773"/>
  <c r="T2772"/>
  <c r="T2771"/>
  <c r="T2770"/>
  <c r="T2769"/>
  <c r="T2768"/>
  <c r="T2767"/>
  <c r="T2766"/>
  <c r="T2765"/>
  <c r="T2764"/>
  <c r="T2763"/>
  <c r="T2762"/>
  <c r="T2761"/>
  <c r="T2760"/>
  <c r="T2759"/>
  <c r="T2758"/>
  <c r="T2757"/>
  <c r="T2756"/>
  <c r="T2755"/>
  <c r="T2754"/>
  <c r="T2753"/>
  <c r="T2752"/>
  <c r="T2751"/>
  <c r="T2750"/>
  <c r="T2749"/>
  <c r="T2748"/>
  <c r="T2747"/>
  <c r="T2746"/>
  <c r="T2745"/>
  <c r="T2744"/>
  <c r="T2743"/>
  <c r="T2742"/>
  <c r="T2741"/>
  <c r="T2740"/>
  <c r="T2739"/>
  <c r="T2738"/>
  <c r="T2737"/>
  <c r="T2736"/>
  <c r="T2735"/>
  <c r="T2734"/>
  <c r="T2733"/>
  <c r="T2732"/>
  <c r="T2731"/>
  <c r="T2730"/>
  <c r="T2729"/>
  <c r="T2728"/>
  <c r="T2727"/>
  <c r="T2726"/>
  <c r="T2725"/>
  <c r="T2724"/>
  <c r="T2723"/>
  <c r="T2722"/>
  <c r="T2721"/>
  <c r="T2720"/>
  <c r="T2719"/>
  <c r="T2718"/>
  <c r="T2717"/>
  <c r="T2716"/>
  <c r="T2715"/>
  <c r="T2714"/>
  <c r="T2713"/>
  <c r="T2712"/>
  <c r="T2711"/>
  <c r="T2710"/>
  <c r="T2709"/>
  <c r="T2708"/>
  <c r="T2707"/>
  <c r="T2706"/>
  <c r="T2705"/>
  <c r="T2704"/>
  <c r="T2703"/>
  <c r="T2702"/>
  <c r="T2701"/>
  <c r="T2700"/>
  <c r="T2699"/>
  <c r="T2698"/>
  <c r="T2697"/>
  <c r="T2696"/>
  <c r="T2695"/>
  <c r="T2694"/>
  <c r="T2693"/>
  <c r="T2692"/>
  <c r="T2691"/>
  <c r="T2690"/>
  <c r="T2689"/>
  <c r="T2688"/>
  <c r="T2687"/>
  <c r="T2686"/>
  <c r="T2685"/>
  <c r="T2684"/>
  <c r="T2683"/>
  <c r="T2682"/>
  <c r="T2681"/>
  <c r="T2680"/>
  <c r="T2679"/>
  <c r="T2678"/>
  <c r="T2677"/>
  <c r="T2676"/>
  <c r="T2675"/>
  <c r="T2674"/>
  <c r="T2673"/>
  <c r="T2672"/>
  <c r="T2671"/>
  <c r="T2670"/>
  <c r="T2669"/>
  <c r="T2668"/>
  <c r="T2667"/>
  <c r="T2666"/>
  <c r="T2665"/>
  <c r="T2664"/>
  <c r="T2663"/>
  <c r="T2662"/>
  <c r="T2661"/>
  <c r="T2660"/>
  <c r="T2659"/>
  <c r="T2658"/>
  <c r="T2657"/>
  <c r="T2656"/>
  <c r="T2655"/>
  <c r="T2654"/>
  <c r="T2653"/>
  <c r="T2652"/>
  <c r="T2651"/>
  <c r="T2650"/>
  <c r="T2649"/>
  <c r="T2648"/>
  <c r="T2647"/>
  <c r="T2646"/>
  <c r="T2645"/>
  <c r="T2644"/>
  <c r="T2643"/>
  <c r="T2642"/>
  <c r="T2641"/>
  <c r="T2639"/>
  <c r="T2637"/>
  <c r="T2635"/>
  <c r="T2633"/>
  <c r="T2632"/>
  <c r="T2631"/>
  <c r="T2630"/>
  <c r="T2629"/>
  <c r="T2628"/>
  <c r="T2627"/>
  <c r="T2626"/>
  <c r="T2625"/>
  <c r="T2624"/>
  <c r="T2623"/>
  <c r="T2622"/>
  <c r="T2621"/>
  <c r="T2620"/>
  <c r="T2619"/>
  <c r="T2618"/>
  <c r="T2617"/>
  <c r="T2616"/>
  <c r="T2615"/>
  <c r="T2614"/>
  <c r="T2613"/>
  <c r="T2612"/>
  <c r="T2611"/>
  <c r="T2610"/>
  <c r="T2609"/>
  <c r="T2608"/>
  <c r="T2607"/>
  <c r="T2606"/>
  <c r="T2605"/>
  <c r="T2604"/>
  <c r="T2603"/>
  <c r="T2602"/>
  <c r="T2601"/>
  <c r="T2600"/>
  <c r="T2599"/>
  <c r="T2598"/>
  <c r="T2597"/>
  <c r="T2596"/>
  <c r="T2595"/>
  <c r="T2594"/>
  <c r="T2593"/>
  <c r="T2592"/>
  <c r="T2591"/>
  <c r="T2590"/>
  <c r="T2589"/>
  <c r="T2588"/>
  <c r="T2587"/>
  <c r="T2586"/>
  <c r="T2585"/>
  <c r="T2584"/>
  <c r="T2583"/>
  <c r="T2582"/>
  <c r="T2581"/>
  <c r="T2580"/>
  <c r="T2579"/>
  <c r="T2578"/>
  <c r="T2577"/>
  <c r="T2576"/>
  <c r="T2575"/>
  <c r="T2574"/>
  <c r="T2573"/>
  <c r="T2572"/>
  <c r="T2571"/>
  <c r="T2570"/>
  <c r="T2569"/>
  <c r="T2568"/>
  <c r="T2567"/>
  <c r="T2566"/>
  <c r="T2565"/>
  <c r="T2564"/>
  <c r="T2563"/>
  <c r="T2562"/>
  <c r="T2561"/>
  <c r="T2560"/>
  <c r="T2559"/>
  <c r="T2558"/>
  <c r="T2557"/>
  <c r="T2556"/>
  <c r="T2555"/>
  <c r="T2554"/>
  <c r="T2553"/>
  <c r="T2552"/>
  <c r="T2551"/>
  <c r="T2550"/>
  <c r="T2549"/>
  <c r="T2548"/>
  <c r="T2547"/>
  <c r="T2546"/>
  <c r="T2545"/>
  <c r="T2544"/>
  <c r="T2543"/>
  <c r="T2542"/>
  <c r="T2541"/>
  <c r="T2540"/>
  <c r="T2539"/>
  <c r="T2538"/>
  <c r="T2537"/>
  <c r="T2536"/>
  <c r="T2535"/>
  <c r="T2534"/>
  <c r="T2533"/>
  <c r="T2532"/>
  <c r="T2531"/>
  <c r="T2530"/>
  <c r="T2529"/>
  <c r="T2528"/>
  <c r="T2527"/>
  <c r="T2526"/>
  <c r="T2525"/>
  <c r="T2524"/>
  <c r="T2523"/>
  <c r="T2522"/>
  <c r="T2521"/>
  <c r="T2520"/>
  <c r="T2519"/>
  <c r="T2518"/>
  <c r="T2517"/>
  <c r="T2516"/>
  <c r="T2515"/>
  <c r="T2514"/>
  <c r="T2513"/>
  <c r="T2512"/>
  <c r="T2511"/>
  <c r="T2510"/>
  <c r="T2509"/>
  <c r="T2508"/>
  <c r="T2507"/>
  <c r="T2506"/>
  <c r="T2505"/>
  <c r="T2504"/>
  <c r="T2503"/>
  <c r="T2502"/>
  <c r="T2501"/>
  <c r="T2500"/>
  <c r="T2499"/>
  <c r="T2498"/>
  <c r="T2497"/>
  <c r="T2496"/>
  <c r="T2495"/>
  <c r="T2494"/>
  <c r="T2493"/>
  <c r="T2492"/>
  <c r="T2491"/>
  <c r="T2490"/>
  <c r="T2489"/>
  <c r="T2488"/>
  <c r="T2487"/>
  <c r="T2486"/>
  <c r="T2485"/>
  <c r="T2484"/>
  <c r="T2483"/>
  <c r="T2482"/>
  <c r="T2481"/>
  <c r="T2480"/>
  <c r="T2479"/>
  <c r="T2478"/>
  <c r="T2477"/>
  <c r="T2476"/>
  <c r="T2475"/>
  <c r="T2474"/>
  <c r="T2473"/>
  <c r="T2472"/>
  <c r="T2471"/>
  <c r="T2470"/>
  <c r="T2469"/>
  <c r="T2468"/>
  <c r="T2467"/>
  <c r="T2466"/>
  <c r="T2465"/>
  <c r="T2464"/>
  <c r="T2463"/>
  <c r="T2462"/>
  <c r="T2461"/>
  <c r="T2460"/>
  <c r="T2459"/>
  <c r="T2458"/>
  <c r="T2457"/>
  <c r="T2456"/>
  <c r="T2455"/>
  <c r="T2454"/>
  <c r="T2453"/>
  <c r="T2452"/>
  <c r="T2451"/>
  <c r="T2450"/>
  <c r="T2449"/>
  <c r="T2448"/>
  <c r="T2447"/>
  <c r="T2446"/>
  <c r="T2445"/>
  <c r="T2444"/>
  <c r="T2443"/>
  <c r="T2442"/>
  <c r="T2441"/>
  <c r="T2440"/>
  <c r="T2439"/>
  <c r="T2438"/>
  <c r="T2437"/>
  <c r="T2436"/>
  <c r="T2435"/>
  <c r="T2434"/>
  <c r="T2433"/>
  <c r="T2432"/>
  <c r="T2431"/>
  <c r="T2430"/>
  <c r="T2429"/>
  <c r="T2428"/>
  <c r="T2427"/>
  <c r="T2426"/>
  <c r="T2425"/>
  <c r="T2424"/>
  <c r="T2423"/>
  <c r="T2422"/>
  <c r="T2421"/>
  <c r="T2420"/>
  <c r="T2419"/>
  <c r="T2418"/>
  <c r="T2417"/>
  <c r="T2416"/>
  <c r="T2415"/>
  <c r="T2414"/>
  <c r="T2413"/>
  <c r="T2412"/>
  <c r="T2411"/>
  <c r="T2410"/>
  <c r="T2409"/>
  <c r="T2408"/>
  <c r="T2407"/>
  <c r="T2406"/>
  <c r="T2405"/>
  <c r="T2404"/>
  <c r="T2403"/>
  <c r="T2402"/>
  <c r="T2401"/>
  <c r="T2400"/>
  <c r="T2399"/>
  <c r="T2398"/>
  <c r="T2397"/>
  <c r="T2396"/>
  <c r="T2395"/>
  <c r="T2394"/>
  <c r="T2393"/>
  <c r="T2392"/>
  <c r="T2391"/>
  <c r="T2390"/>
  <c r="T2389"/>
  <c r="T2388"/>
  <c r="T2387"/>
  <c r="T2386"/>
  <c r="T2385"/>
  <c r="T2384"/>
  <c r="T2383"/>
  <c r="T2382"/>
  <c r="T2381"/>
  <c r="T2380"/>
  <c r="T2379"/>
  <c r="T2378"/>
  <c r="T2377"/>
  <c r="T2376"/>
  <c r="T2375"/>
  <c r="T2374"/>
  <c r="T2373"/>
  <c r="T2372"/>
  <c r="T2371"/>
  <c r="T2370"/>
  <c r="T2369"/>
  <c r="T2368"/>
  <c r="T2367"/>
  <c r="T2366"/>
  <c r="T2365"/>
  <c r="T2364"/>
  <c r="T2363"/>
  <c r="T2362"/>
  <c r="T2361"/>
  <c r="T2360"/>
  <c r="T2359"/>
  <c r="T2358"/>
  <c r="T2357"/>
  <c r="T2356"/>
  <c r="T2355"/>
  <c r="T2354"/>
  <c r="T2353"/>
  <c r="T2352"/>
  <c r="T2351"/>
  <c r="T2350"/>
  <c r="T2349"/>
  <c r="T2348"/>
  <c r="T2347"/>
  <c r="T2346"/>
  <c r="T2345"/>
  <c r="T2344"/>
  <c r="T2343"/>
  <c r="T2342"/>
  <c r="T2341"/>
  <c r="T2340"/>
  <c r="T2339"/>
  <c r="T2338"/>
  <c r="T2337"/>
  <c r="T2336"/>
  <c r="T2335"/>
  <c r="T2334"/>
  <c r="T2333"/>
  <c r="T2332"/>
  <c r="T2331"/>
  <c r="T2330"/>
  <c r="T2329"/>
  <c r="T2328"/>
  <c r="T2327"/>
  <c r="T2326"/>
  <c r="T2325"/>
  <c r="T2324"/>
  <c r="T2323"/>
  <c r="T2322"/>
  <c r="T2321"/>
  <c r="T2320"/>
  <c r="T2319"/>
  <c r="T2318"/>
  <c r="T2317"/>
  <c r="T2316"/>
  <c r="T2315"/>
  <c r="T2314"/>
  <c r="T2313"/>
  <c r="T2312"/>
  <c r="T2311"/>
  <c r="T2310"/>
  <c r="T2309"/>
  <c r="T2308"/>
  <c r="T2307"/>
  <c r="T2306"/>
  <c r="T2305"/>
  <c r="T2304"/>
  <c r="T2303"/>
  <c r="T2302"/>
  <c r="T2301"/>
  <c r="T2300"/>
  <c r="T2299"/>
  <c r="T2298"/>
  <c r="T2297"/>
  <c r="T2296"/>
  <c r="T2295"/>
  <c r="T2294"/>
  <c r="T2293"/>
  <c r="T2292"/>
  <c r="T2291"/>
  <c r="T2290"/>
  <c r="T2289"/>
  <c r="T2288"/>
  <c r="T2287"/>
  <c r="T2286"/>
  <c r="T2285"/>
  <c r="T2284"/>
  <c r="T2283"/>
  <c r="T2282"/>
  <c r="T2281"/>
  <c r="T2280"/>
  <c r="T2279"/>
  <c r="T2278"/>
  <c r="T2277"/>
  <c r="T2276"/>
  <c r="T2275"/>
  <c r="T2274"/>
  <c r="T2273"/>
  <c r="T2272"/>
  <c r="T2271"/>
  <c r="T2270"/>
  <c r="T2269"/>
  <c r="T2268"/>
  <c r="T2267"/>
  <c r="T2266"/>
  <c r="T2265"/>
  <c r="T2264"/>
  <c r="T2263"/>
  <c r="T2262"/>
  <c r="T2261"/>
  <c r="T2260"/>
  <c r="T2259"/>
  <c r="T2258"/>
  <c r="T2257"/>
  <c r="T2256"/>
  <c r="T2255"/>
  <c r="T2254"/>
  <c r="T2253"/>
  <c r="T2252"/>
  <c r="T2251"/>
  <c r="T2250"/>
  <c r="T2249"/>
  <c r="T2248"/>
  <c r="T2247"/>
  <c r="T2246"/>
  <c r="T2245"/>
  <c r="T2244"/>
  <c r="T2243"/>
  <c r="T2242"/>
  <c r="T2241"/>
  <c r="T2240"/>
  <c r="T2239"/>
  <c r="T2238"/>
  <c r="T2237"/>
  <c r="T2236"/>
  <c r="T2235"/>
  <c r="T2234"/>
  <c r="T2233"/>
  <c r="T2232"/>
  <c r="T2231"/>
  <c r="T2230"/>
  <c r="T2229"/>
  <c r="T2228"/>
  <c r="T2227"/>
  <c r="T2226"/>
  <c r="T2225"/>
  <c r="T2224"/>
  <c r="T2223"/>
  <c r="T2222"/>
  <c r="T2221"/>
  <c r="T2220"/>
  <c r="T2219"/>
  <c r="T2218"/>
  <c r="T2217"/>
  <c r="T2216"/>
  <c r="T2215"/>
  <c r="T2214"/>
  <c r="T2213"/>
  <c r="T2212"/>
  <c r="T2211"/>
  <c r="T2210"/>
  <c r="T2209"/>
  <c r="T2208"/>
  <c r="T2207"/>
  <c r="T2206"/>
  <c r="T2205"/>
  <c r="T2204"/>
  <c r="T2203"/>
  <c r="T2202"/>
  <c r="T2201"/>
  <c r="T2200"/>
  <c r="T2199"/>
  <c r="T2198"/>
  <c r="T2197"/>
  <c r="T2196"/>
  <c r="T2195"/>
  <c r="T2194"/>
  <c r="T2193"/>
  <c r="T2192"/>
  <c r="T2191"/>
  <c r="T2190"/>
  <c r="T2189"/>
  <c r="T2188"/>
  <c r="T2187"/>
  <c r="T2186"/>
  <c r="T2185"/>
  <c r="T2184"/>
  <c r="T2183"/>
  <c r="T2182"/>
  <c r="T2181"/>
  <c r="T2180"/>
  <c r="T2179"/>
  <c r="T2178"/>
  <c r="T2177"/>
  <c r="T2176"/>
  <c r="T2175"/>
  <c r="T2174"/>
  <c r="T2173"/>
  <c r="T2172"/>
  <c r="T2171"/>
  <c r="T2170"/>
  <c r="T2169"/>
  <c r="T2168"/>
  <c r="T2167"/>
  <c r="T2166"/>
  <c r="T2165"/>
  <c r="T2164"/>
  <c r="T2163"/>
  <c r="T2162"/>
  <c r="T2161"/>
  <c r="T2160"/>
  <c r="T2159"/>
  <c r="T2158"/>
  <c r="T2157"/>
  <c r="T2156"/>
  <c r="T2155"/>
  <c r="T2154"/>
  <c r="T2153"/>
  <c r="T2152"/>
  <c r="T2151"/>
  <c r="T2150"/>
  <c r="T2149"/>
  <c r="T2148"/>
  <c r="T2147"/>
  <c r="T2146"/>
  <c r="T2145"/>
  <c r="T2144"/>
  <c r="T2143"/>
  <c r="T2142"/>
  <c r="T2141"/>
  <c r="T2140"/>
  <c r="T2139"/>
  <c r="T2138"/>
  <c r="T2137"/>
  <c r="T2136"/>
  <c r="T2135"/>
  <c r="T2134"/>
  <c r="T2133"/>
  <c r="T2132"/>
  <c r="T2131"/>
  <c r="T2130"/>
  <c r="T2129"/>
  <c r="T2128"/>
  <c r="T2127"/>
  <c r="T2126"/>
  <c r="T2125"/>
  <c r="T2124"/>
  <c r="T2123"/>
  <c r="T2122"/>
  <c r="T2121"/>
  <c r="T2120"/>
  <c r="T2119"/>
  <c r="T2118"/>
  <c r="T2117"/>
  <c r="T2116"/>
  <c r="T2115"/>
  <c r="T2114"/>
  <c r="T2113"/>
  <c r="T2112"/>
  <c r="T2111"/>
  <c r="T2110"/>
  <c r="T2109"/>
  <c r="T2108"/>
  <c r="T2107"/>
  <c r="T2106"/>
  <c r="T2105"/>
  <c r="T2104"/>
  <c r="T2103"/>
  <c r="T2102"/>
  <c r="T2101"/>
  <c r="T2100"/>
  <c r="T2099"/>
  <c r="T2098"/>
  <c r="T2097"/>
  <c r="T2096"/>
  <c r="T2095"/>
  <c r="T2094"/>
  <c r="T2093"/>
  <c r="T2092"/>
  <c r="T2091"/>
  <c r="T2090"/>
  <c r="T2089"/>
  <c r="T2088"/>
  <c r="T2087"/>
  <c r="T2086"/>
  <c r="T2085"/>
  <c r="T2084"/>
  <c r="T2083"/>
  <c r="T2082"/>
  <c r="T2081"/>
  <c r="T2080"/>
  <c r="T2079"/>
  <c r="T2078"/>
  <c r="T2077"/>
  <c r="T2076"/>
  <c r="T2075"/>
  <c r="T2074"/>
  <c r="T2073"/>
  <c r="T2072"/>
  <c r="T2071"/>
  <c r="T2070"/>
  <c r="T2069"/>
  <c r="T2068"/>
  <c r="T2067"/>
  <c r="T2066"/>
  <c r="T2065"/>
  <c r="T2064"/>
  <c r="T2063"/>
  <c r="T2062"/>
  <c r="T2061"/>
  <c r="T2060"/>
  <c r="T2059"/>
  <c r="T2058"/>
  <c r="T2057"/>
  <c r="T2056"/>
  <c r="T2055"/>
  <c r="T2054"/>
  <c r="T2053"/>
  <c r="T2052"/>
  <c r="T2051"/>
  <c r="T2050"/>
  <c r="T2049"/>
  <c r="T2048"/>
  <c r="T2047"/>
  <c r="T2046"/>
  <c r="T2045"/>
  <c r="T2044"/>
  <c r="T2043"/>
  <c r="T2042"/>
  <c r="T2041"/>
  <c r="T2040"/>
  <c r="T2039"/>
  <c r="T2038"/>
  <c r="T2037"/>
  <c r="T2036"/>
  <c r="T2035"/>
  <c r="T2034"/>
  <c r="T2033"/>
  <c r="T2032"/>
  <c r="T2031"/>
  <c r="T2030"/>
  <c r="T2029"/>
  <c r="T2028"/>
  <c r="T2027"/>
  <c r="T2026"/>
  <c r="T2025"/>
  <c r="T2024"/>
  <c r="T2023"/>
  <c r="T2022"/>
  <c r="T2021"/>
  <c r="T2020"/>
  <c r="T2019"/>
  <c r="T2018"/>
  <c r="T2017"/>
  <c r="T2016"/>
  <c r="T2015"/>
  <c r="T2014"/>
  <c r="T2013"/>
  <c r="T2012"/>
  <c r="T2011"/>
  <c r="T2010"/>
  <c r="T2009"/>
  <c r="T2008"/>
  <c r="T2007"/>
  <c r="T2006"/>
  <c r="T2005"/>
  <c r="T2004"/>
  <c r="T2003"/>
  <c r="T2002"/>
  <c r="T2001"/>
  <c r="T2000"/>
  <c r="T1999"/>
  <c r="T1998"/>
  <c r="T1997"/>
  <c r="T1996"/>
  <c r="T1995"/>
  <c r="T1994"/>
  <c r="T1993"/>
  <c r="T1992"/>
  <c r="T1991"/>
  <c r="T1990"/>
  <c r="T1989"/>
  <c r="T1988"/>
  <c r="T1987"/>
  <c r="T1986"/>
  <c r="T1985"/>
  <c r="T1984"/>
  <c r="T1983"/>
  <c r="T1982"/>
  <c r="T1981"/>
  <c r="T1980"/>
  <c r="T1979"/>
  <c r="T1978"/>
  <c r="T1977"/>
  <c r="T1976"/>
  <c r="T1975"/>
  <c r="T1974"/>
  <c r="T1973"/>
  <c r="T1972"/>
  <c r="T1971"/>
  <c r="T1970"/>
  <c r="T1969"/>
  <c r="T1968"/>
  <c r="T1967"/>
  <c r="T1966"/>
  <c r="T1965"/>
  <c r="T1964"/>
  <c r="T1963"/>
  <c r="T1962"/>
  <c r="T1961"/>
  <c r="T1960"/>
  <c r="T1959"/>
  <c r="T1958"/>
  <c r="T1957"/>
  <c r="T1956"/>
  <c r="T1955"/>
  <c r="T1954"/>
  <c r="T1953"/>
  <c r="T1952"/>
  <c r="T1951"/>
  <c r="T1950"/>
  <c r="T1949"/>
  <c r="T1948"/>
  <c r="T1947"/>
  <c r="T1946"/>
  <c r="T1945"/>
  <c r="T1944"/>
  <c r="T1943"/>
  <c r="T1942"/>
  <c r="T1941"/>
  <c r="T1940"/>
  <c r="T1939"/>
  <c r="T1938"/>
  <c r="T1937"/>
  <c r="T1936"/>
  <c r="T1935"/>
  <c r="T1934"/>
  <c r="T1933"/>
  <c r="T1932"/>
  <c r="T1931"/>
  <c r="T1930"/>
  <c r="T1929"/>
  <c r="T1928"/>
  <c r="T1927"/>
  <c r="T1926"/>
  <c r="T1925"/>
  <c r="T1924"/>
  <c r="T1923"/>
  <c r="T1922"/>
  <c r="T1921"/>
  <c r="T1920"/>
  <c r="T1919"/>
  <c r="T1918"/>
  <c r="T1917"/>
  <c r="T1916"/>
  <c r="T1915"/>
  <c r="T1914"/>
  <c r="T1913"/>
  <c r="T1912"/>
  <c r="T1911"/>
  <c r="T1910"/>
  <c r="T1909"/>
  <c r="T1908"/>
  <c r="T1907"/>
  <c r="T1906"/>
  <c r="T1905"/>
  <c r="T1904"/>
  <c r="T1903"/>
  <c r="T1902"/>
  <c r="T1901"/>
  <c r="T1900"/>
  <c r="T1899"/>
  <c r="T1898"/>
  <c r="T1897"/>
  <c r="T1896"/>
  <c r="T1895"/>
  <c r="T1894"/>
  <c r="T1893"/>
  <c r="T1892"/>
  <c r="T1891"/>
  <c r="T1890"/>
  <c r="T1889"/>
  <c r="T1888"/>
  <c r="T1887"/>
  <c r="T1886"/>
  <c r="T1885"/>
  <c r="T1884"/>
  <c r="T1883"/>
  <c r="T1882"/>
  <c r="T1881"/>
  <c r="T1880"/>
  <c r="T1879"/>
  <c r="T1878"/>
  <c r="T1877"/>
  <c r="T1876"/>
  <c r="T1875"/>
  <c r="T1874"/>
  <c r="T1873"/>
  <c r="T1872"/>
  <c r="T1871"/>
  <c r="T1870"/>
  <c r="T1869"/>
  <c r="T1868"/>
  <c r="T1867"/>
  <c r="T1866"/>
  <c r="T1865"/>
  <c r="T1864"/>
  <c r="T1863"/>
  <c r="T1862"/>
  <c r="T1861"/>
  <c r="T1860"/>
  <c r="T1859"/>
  <c r="T1858"/>
  <c r="T1857"/>
  <c r="T1856"/>
  <c r="T1855"/>
  <c r="T1854"/>
  <c r="T1853"/>
  <c r="T1852"/>
  <c r="T1851"/>
  <c r="T1850"/>
  <c r="T1849"/>
  <c r="T1848"/>
  <c r="T1847"/>
  <c r="T1846"/>
  <c r="T1845"/>
  <c r="T1844"/>
  <c r="T1843"/>
  <c r="T1842"/>
  <c r="T1841"/>
  <c r="T1840"/>
  <c r="T1839"/>
  <c r="T1838"/>
  <c r="T1837"/>
  <c r="T1836"/>
  <c r="T1835"/>
  <c r="T1834"/>
  <c r="T1833"/>
  <c r="T1832"/>
  <c r="T1831"/>
  <c r="T1830"/>
  <c r="T1829"/>
  <c r="T1828"/>
  <c r="T1827"/>
  <c r="T1826"/>
  <c r="T1825"/>
  <c r="T1824"/>
  <c r="T1823"/>
  <c r="T1822"/>
  <c r="T1821"/>
  <c r="T1820"/>
  <c r="T1819"/>
  <c r="T1818"/>
  <c r="T1817"/>
  <c r="T1816"/>
  <c r="T1815"/>
  <c r="T1814"/>
  <c r="T1813"/>
  <c r="T1812"/>
  <c r="T1811"/>
  <c r="T1810"/>
  <c r="T1809"/>
  <c r="T1808"/>
  <c r="T1807"/>
  <c r="T1806"/>
  <c r="T1805"/>
  <c r="T1804"/>
  <c r="T1803"/>
  <c r="T1802"/>
  <c r="T1801"/>
  <c r="T1800"/>
  <c r="T1799"/>
  <c r="T1798"/>
  <c r="T1797"/>
  <c r="T1796"/>
  <c r="T1795"/>
  <c r="T1794"/>
  <c r="T1793"/>
  <c r="T1792"/>
  <c r="T1791"/>
  <c r="T1790"/>
  <c r="T1789"/>
  <c r="T1788"/>
  <c r="T1787"/>
  <c r="T1786"/>
  <c r="T1785"/>
  <c r="T1784"/>
  <c r="T1783"/>
  <c r="T1782"/>
  <c r="T1781"/>
  <c r="T1780"/>
  <c r="T1779"/>
  <c r="T1778"/>
  <c r="T1777"/>
  <c r="T1776"/>
  <c r="T1775"/>
  <c r="T1774"/>
  <c r="T1773"/>
  <c r="T1772"/>
  <c r="T1771"/>
  <c r="T1770"/>
  <c r="T1769"/>
  <c r="T1768"/>
  <c r="T1767"/>
  <c r="T1766"/>
  <c r="T1765"/>
  <c r="T1764"/>
  <c r="T1763"/>
  <c r="T1762"/>
  <c r="T1761"/>
  <c r="T1760"/>
  <c r="T1759"/>
  <c r="T1758"/>
  <c r="T1757"/>
  <c r="T1756"/>
  <c r="T1755"/>
  <c r="T1754"/>
  <c r="T1753"/>
  <c r="T1752"/>
  <c r="T1751"/>
  <c r="T1750"/>
  <c r="T1749"/>
  <c r="T1748"/>
  <c r="T1747"/>
  <c r="T1746"/>
  <c r="T1745"/>
  <c r="T1744"/>
  <c r="T1743"/>
  <c r="T1742"/>
  <c r="T1741"/>
  <c r="T1740"/>
  <c r="T1739"/>
  <c r="T1738"/>
  <c r="T1737"/>
  <c r="T1736"/>
  <c r="T1735"/>
  <c r="T1734"/>
  <c r="T1733"/>
  <c r="T1732"/>
  <c r="T1731"/>
  <c r="T1730"/>
  <c r="T1729"/>
  <c r="T1728"/>
  <c r="T1727"/>
  <c r="T1726"/>
  <c r="T1725"/>
  <c r="T1724"/>
  <c r="T1723"/>
  <c r="T1722"/>
  <c r="T1721"/>
  <c r="T1720"/>
  <c r="T1719"/>
  <c r="T1718"/>
  <c r="T1717"/>
  <c r="T1716"/>
  <c r="T1715"/>
  <c r="T1714"/>
  <c r="T1713"/>
  <c r="T1712"/>
  <c r="T1711"/>
  <c r="T1710"/>
  <c r="T1709"/>
  <c r="T1708"/>
  <c r="T1707"/>
  <c r="T1706"/>
  <c r="T1705"/>
  <c r="T1704"/>
  <c r="T1703"/>
  <c r="T1702"/>
  <c r="T1701"/>
  <c r="T1700"/>
  <c r="T1699"/>
  <c r="T1698"/>
  <c r="T1697"/>
  <c r="T1696"/>
  <c r="T1695"/>
  <c r="T1694"/>
  <c r="T1693"/>
  <c r="T1692"/>
  <c r="T1691"/>
  <c r="T1690"/>
  <c r="T1689"/>
  <c r="T1688"/>
  <c r="T1687"/>
  <c r="T1686"/>
  <c r="T1685"/>
  <c r="T1684"/>
  <c r="T1683"/>
  <c r="T1682"/>
  <c r="T1681"/>
  <c r="T1680"/>
  <c r="T1679"/>
  <c r="T1678"/>
  <c r="T1677"/>
  <c r="T1676"/>
  <c r="T1675"/>
  <c r="T1674"/>
  <c r="T1673"/>
  <c r="T1672"/>
  <c r="T1671"/>
  <c r="T1670"/>
  <c r="T1669"/>
  <c r="T1668"/>
  <c r="T1667"/>
  <c r="T1666"/>
  <c r="T1665"/>
  <c r="T1664"/>
  <c r="T1663"/>
  <c r="T1662"/>
  <c r="T1661"/>
  <c r="T1660"/>
  <c r="T1659"/>
  <c r="T1658"/>
  <c r="T1657"/>
  <c r="T1656"/>
  <c r="T1655"/>
  <c r="T1654"/>
  <c r="T1653"/>
  <c r="T1652"/>
  <c r="T1651"/>
  <c r="T1650"/>
  <c r="T1649"/>
  <c r="T1648"/>
  <c r="T1647"/>
  <c r="T1646"/>
  <c r="T1645"/>
  <c r="T1644"/>
  <c r="T1643"/>
  <c r="T1642"/>
  <c r="T1641"/>
  <c r="T1640"/>
  <c r="T1639"/>
  <c r="T1638"/>
  <c r="T1637"/>
  <c r="T1636"/>
  <c r="T1635"/>
  <c r="T1634"/>
  <c r="T1633"/>
  <c r="T1632"/>
  <c r="T1631"/>
  <c r="T1630"/>
  <c r="T1629"/>
  <c r="T1628"/>
  <c r="T1627"/>
  <c r="T1626"/>
  <c r="T1625"/>
  <c r="T1624"/>
  <c r="T1623"/>
  <c r="T1622"/>
  <c r="T1621"/>
  <c r="T1620"/>
  <c r="T1619"/>
  <c r="T1618"/>
  <c r="T1617"/>
  <c r="T1616"/>
  <c r="T1615"/>
  <c r="T1614"/>
  <c r="T1613"/>
  <c r="T1612"/>
  <c r="T1611"/>
  <c r="T1610"/>
  <c r="T1609"/>
  <c r="T1608"/>
  <c r="T1607"/>
  <c r="T1606"/>
  <c r="T1605"/>
  <c r="T1604"/>
  <c r="T1603"/>
  <c r="T1602"/>
  <c r="T1601"/>
  <c r="T1600"/>
  <c r="T1599"/>
  <c r="T1598"/>
  <c r="T1597"/>
  <c r="T1596"/>
  <c r="T1595"/>
  <c r="T1594"/>
  <c r="T1593"/>
  <c r="T1592"/>
  <c r="T1591"/>
  <c r="T1590"/>
  <c r="T1589"/>
  <c r="T1588"/>
  <c r="T1587"/>
  <c r="T1586"/>
  <c r="T1585"/>
  <c r="T1584"/>
  <c r="T1583"/>
  <c r="T1582"/>
  <c r="T1581"/>
  <c r="T1580"/>
  <c r="T1579"/>
  <c r="T1578"/>
  <c r="T1577"/>
  <c r="T1576"/>
  <c r="T1575"/>
  <c r="T1574"/>
  <c r="T1573"/>
  <c r="T1572"/>
  <c r="T1571"/>
  <c r="T1570"/>
  <c r="T1569"/>
  <c r="T1568"/>
  <c r="T1567"/>
  <c r="T1566"/>
  <c r="T1565"/>
  <c r="T1564"/>
  <c r="T1563"/>
  <c r="T1562"/>
  <c r="T1561"/>
  <c r="T1560"/>
  <c r="T1559"/>
  <c r="T1558"/>
  <c r="T1557"/>
  <c r="T1556"/>
  <c r="T1555"/>
  <c r="T1554"/>
  <c r="T1553"/>
  <c r="T1552"/>
  <c r="T1551"/>
  <c r="T1550"/>
  <c r="T1549"/>
  <c r="T1548"/>
  <c r="T1547"/>
  <c r="T1546"/>
  <c r="T1545"/>
  <c r="T1544"/>
  <c r="T1543"/>
  <c r="T1542"/>
  <c r="T1541"/>
  <c r="T1540"/>
  <c r="T1539"/>
  <c r="T1538"/>
  <c r="T1537"/>
  <c r="T1536"/>
  <c r="T1535"/>
  <c r="T1534"/>
  <c r="T1533"/>
  <c r="T1532"/>
  <c r="T1531"/>
  <c r="T1530"/>
  <c r="T1529"/>
  <c r="T1528"/>
  <c r="T1527"/>
  <c r="T1526"/>
  <c r="T1525"/>
  <c r="T1524"/>
  <c r="T1523"/>
  <c r="T1522"/>
  <c r="T1521"/>
  <c r="T1520"/>
  <c r="T1519"/>
  <c r="T1518"/>
  <c r="T1517"/>
  <c r="T1516"/>
  <c r="T1515"/>
  <c r="T1514"/>
  <c r="T1513"/>
  <c r="T1512"/>
  <c r="T1511"/>
  <c r="T1510"/>
  <c r="T1509"/>
  <c r="T1508"/>
  <c r="T1507"/>
  <c r="T1506"/>
  <c r="T1505"/>
  <c r="T1504"/>
  <c r="T1503"/>
  <c r="T1502"/>
  <c r="T1501"/>
  <c r="T1500"/>
  <c r="T1499"/>
  <c r="T1498"/>
  <c r="T1497"/>
  <c r="T1496"/>
  <c r="T1495"/>
  <c r="T1494"/>
  <c r="T1493"/>
  <c r="T1492"/>
  <c r="T1491"/>
  <c r="T1490"/>
  <c r="T1489"/>
  <c r="T1488"/>
  <c r="T1487"/>
  <c r="T1486"/>
  <c r="T1485"/>
  <c r="T1484"/>
  <c r="T1483"/>
  <c r="T1482"/>
  <c r="T1481"/>
  <c r="T1480"/>
  <c r="T1479"/>
  <c r="T1478"/>
  <c r="T1477"/>
  <c r="T1476"/>
  <c r="T1475"/>
  <c r="T1474"/>
  <c r="T1473"/>
  <c r="T1472"/>
  <c r="T1471"/>
  <c r="T1470"/>
  <c r="T1469"/>
  <c r="T1468"/>
  <c r="T1467"/>
  <c r="T1466"/>
  <c r="T1465"/>
  <c r="T1464"/>
  <c r="T1463"/>
  <c r="T1462"/>
  <c r="T1461"/>
  <c r="T1460"/>
  <c r="T1459"/>
  <c r="T1458"/>
  <c r="T1457"/>
  <c r="T1456"/>
  <c r="T1455"/>
  <c r="T1454"/>
  <c r="T1453"/>
  <c r="T1452"/>
  <c r="T1451"/>
  <c r="T1450"/>
  <c r="T1449"/>
  <c r="T1448"/>
  <c r="T1447"/>
  <c r="T1446"/>
  <c r="T1445"/>
  <c r="T1444"/>
  <c r="T1443"/>
  <c r="T1442"/>
  <c r="T1441"/>
  <c r="T1440"/>
  <c r="T1439"/>
  <c r="T1438"/>
  <c r="T1437"/>
  <c r="T1436"/>
  <c r="T1435"/>
  <c r="T1434"/>
  <c r="T1433"/>
  <c r="T1432"/>
  <c r="T1431"/>
  <c r="T1430"/>
  <c r="T1429"/>
  <c r="T1428"/>
  <c r="T1427"/>
  <c r="T1426"/>
  <c r="T1425"/>
  <c r="T1424"/>
  <c r="T1423"/>
  <c r="T1422"/>
  <c r="T1421"/>
  <c r="T1420"/>
  <c r="T1419"/>
  <c r="T1418"/>
  <c r="T1417"/>
  <c r="T1416"/>
  <c r="T1415"/>
  <c r="T1414"/>
  <c r="T1413"/>
  <c r="T1412"/>
  <c r="T1411"/>
  <c r="T1410"/>
  <c r="T1409"/>
  <c r="T1408"/>
  <c r="T1407"/>
  <c r="T1406"/>
  <c r="T1405"/>
  <c r="T1404"/>
  <c r="T1403"/>
  <c r="T1402"/>
  <c r="T1401"/>
  <c r="T1400"/>
  <c r="T1399"/>
  <c r="T1398"/>
  <c r="T1397"/>
  <c r="T1396"/>
  <c r="T1395"/>
  <c r="T1394"/>
  <c r="T1393"/>
  <c r="T1392"/>
  <c r="T1391"/>
  <c r="T1390"/>
  <c r="T1389"/>
  <c r="T1388"/>
  <c r="T1387"/>
  <c r="T1386"/>
  <c r="T1385"/>
  <c r="T1384"/>
  <c r="T1383"/>
  <c r="T1382"/>
  <c r="T1381"/>
  <c r="T1380"/>
  <c r="T1379"/>
  <c r="T1378"/>
  <c r="T1377"/>
  <c r="T1376"/>
  <c r="T1375"/>
  <c r="T1374"/>
  <c r="T1373"/>
  <c r="T1372"/>
  <c r="T1371"/>
  <c r="T1370"/>
  <c r="T1369"/>
  <c r="T1368"/>
  <c r="T1367"/>
  <c r="T1366"/>
  <c r="T1365"/>
  <c r="T1364"/>
  <c r="T1363"/>
  <c r="T1362"/>
  <c r="T1361"/>
  <c r="T1360"/>
  <c r="T1359"/>
  <c r="T1358"/>
  <c r="T1357"/>
  <c r="T1356"/>
  <c r="T1355"/>
  <c r="T1354"/>
  <c r="T1353"/>
  <c r="T1352"/>
  <c r="T1351"/>
  <c r="T1350"/>
  <c r="T1349"/>
  <c r="T1348"/>
  <c r="T1347"/>
  <c r="T1346"/>
  <c r="T1345"/>
  <c r="T1344"/>
  <c r="T1343"/>
  <c r="T1342"/>
  <c r="T1341"/>
  <c r="T1340"/>
  <c r="T1339"/>
  <c r="T1338"/>
  <c r="T1337"/>
  <c r="T1336"/>
  <c r="T1335"/>
  <c r="T1334"/>
  <c r="T1333"/>
  <c r="T1332"/>
  <c r="T1331"/>
  <c r="T1330"/>
  <c r="T1329"/>
  <c r="T1328"/>
  <c r="T1327"/>
  <c r="T1326"/>
  <c r="T1325"/>
  <c r="T1324"/>
  <c r="T1323"/>
  <c r="T1322"/>
  <c r="T1321"/>
  <c r="T1320"/>
  <c r="T1319"/>
  <c r="T1318"/>
  <c r="T1317"/>
  <c r="T1316"/>
  <c r="T1315"/>
  <c r="T1314"/>
  <c r="T1313"/>
  <c r="T1312"/>
  <c r="T1311"/>
  <c r="T1310"/>
  <c r="T1309"/>
  <c r="T1308"/>
  <c r="T1307"/>
  <c r="T1306"/>
  <c r="T1305"/>
  <c r="T1304"/>
  <c r="T1303"/>
  <c r="T1302"/>
  <c r="T1301"/>
  <c r="T1300"/>
  <c r="T1299"/>
  <c r="T1298"/>
  <c r="T1297"/>
  <c r="T1296"/>
  <c r="T1295"/>
  <c r="T1294"/>
  <c r="T1293"/>
  <c r="T1292"/>
  <c r="T1291"/>
  <c r="T1290"/>
  <c r="T1289"/>
  <c r="T1288"/>
  <c r="T1287"/>
  <c r="T1286"/>
  <c r="T1285"/>
  <c r="T1284"/>
  <c r="T1283"/>
  <c r="T1282"/>
  <c r="T1281"/>
  <c r="T1280"/>
  <c r="T1279"/>
  <c r="T1278"/>
  <c r="T1277"/>
  <c r="T1276"/>
  <c r="T1275"/>
  <c r="T1274"/>
  <c r="T1273"/>
  <c r="T1272"/>
  <c r="T1271"/>
  <c r="T1270"/>
  <c r="T1269"/>
  <c r="T1268"/>
  <c r="T1267"/>
  <c r="T1266"/>
  <c r="T1265"/>
  <c r="T1264"/>
  <c r="T1263"/>
  <c r="T1262"/>
  <c r="T1261"/>
  <c r="T1260"/>
  <c r="T1259"/>
  <c r="T1258"/>
  <c r="T1257"/>
  <c r="T1256"/>
  <c r="T1255"/>
  <c r="T1254"/>
  <c r="T1253"/>
  <c r="T1252"/>
  <c r="T1251"/>
  <c r="T1250"/>
  <c r="T1249"/>
  <c r="T1248"/>
  <c r="T1247"/>
  <c r="T1246"/>
  <c r="T1245"/>
  <c r="T1244"/>
  <c r="T1243"/>
  <c r="T1242"/>
  <c r="T1241"/>
  <c r="T1240"/>
  <c r="T1239"/>
  <c r="T1238"/>
  <c r="T1237"/>
  <c r="T1236"/>
  <c r="T1235"/>
  <c r="T1234"/>
  <c r="T1233"/>
  <c r="T1232"/>
  <c r="T1231"/>
  <c r="T1230"/>
  <c r="T1229"/>
  <c r="T1228"/>
  <c r="T1227"/>
  <c r="T1226"/>
  <c r="T1225"/>
  <c r="T1224"/>
  <c r="T1223"/>
  <c r="T1222"/>
  <c r="T1221"/>
  <c r="T1220"/>
  <c r="T1219"/>
  <c r="T1218"/>
  <c r="T1217"/>
  <c r="T1216"/>
  <c r="T1215"/>
  <c r="T1214"/>
  <c r="T1213"/>
  <c r="T1212"/>
  <c r="T1211"/>
  <c r="T1210"/>
  <c r="T1209"/>
  <c r="T1208"/>
  <c r="T1207"/>
  <c r="T1206"/>
  <c r="T1205"/>
  <c r="T1204"/>
  <c r="T1203"/>
  <c r="T1202"/>
  <c r="T1201"/>
  <c r="T1200"/>
  <c r="T1199"/>
  <c r="T1198"/>
  <c r="T1197"/>
  <c r="T1196"/>
  <c r="T1195"/>
  <c r="T1194"/>
  <c r="T1193"/>
  <c r="T1192"/>
  <c r="T1191"/>
  <c r="T1190"/>
  <c r="T1189"/>
  <c r="T1188"/>
  <c r="T1187"/>
  <c r="T1186"/>
  <c r="T1185"/>
  <c r="T1184"/>
  <c r="T1183"/>
  <c r="T1182"/>
  <c r="T1181"/>
  <c r="T1180"/>
  <c r="T1179"/>
  <c r="T1178"/>
  <c r="T1177"/>
  <c r="T1176"/>
  <c r="T1175"/>
  <c r="T1174"/>
  <c r="T1173"/>
  <c r="T1172"/>
  <c r="T1171"/>
  <c r="T1170"/>
  <c r="T1169"/>
  <c r="T1168"/>
  <c r="T1167"/>
  <c r="T1166"/>
  <c r="T1165"/>
  <c r="T1164"/>
  <c r="T1163"/>
  <c r="T1162"/>
  <c r="T1161"/>
  <c r="T1160"/>
  <c r="T1159"/>
  <c r="T1158"/>
  <c r="T1157"/>
  <c r="T1156"/>
  <c r="T1155"/>
  <c r="T1154"/>
  <c r="T1153"/>
  <c r="T1152"/>
  <c r="T1151"/>
  <c r="T1150"/>
  <c r="T1149"/>
  <c r="T1148"/>
  <c r="T1147"/>
  <c r="T1146"/>
  <c r="T1145"/>
  <c r="T1144"/>
  <c r="T1143"/>
  <c r="T1142"/>
  <c r="T1141"/>
  <c r="T1140"/>
  <c r="T1139"/>
  <c r="T1138"/>
  <c r="T1137"/>
  <c r="T1136"/>
  <c r="T1135"/>
  <c r="T1134"/>
  <c r="T1133"/>
  <c r="T1132"/>
  <c r="T1131"/>
  <c r="T1130"/>
  <c r="T1129"/>
  <c r="T1128"/>
  <c r="T1127"/>
  <c r="T1126"/>
  <c r="T1125"/>
  <c r="T1124"/>
  <c r="T1123"/>
  <c r="T1122"/>
  <c r="T1121"/>
  <c r="T1120"/>
  <c r="T1119"/>
  <c r="T1118"/>
  <c r="T1117"/>
  <c r="T1116"/>
  <c r="T1115"/>
  <c r="T1114"/>
  <c r="T1113"/>
  <c r="T1112"/>
  <c r="T1111"/>
  <c r="T1110"/>
  <c r="T1109"/>
  <c r="T1108"/>
  <c r="T1107"/>
  <c r="T1106"/>
  <c r="T1105"/>
  <c r="T1104"/>
  <c r="T1103"/>
  <c r="T1102"/>
  <c r="T1101"/>
  <c r="T1100"/>
  <c r="T1099"/>
  <c r="T1098"/>
  <c r="T1097"/>
  <c r="T1096"/>
  <c r="T1095"/>
  <c r="T1094"/>
  <c r="T1093"/>
  <c r="T1092"/>
  <c r="T1091"/>
  <c r="T1090"/>
  <c r="T1089"/>
  <c r="T1088"/>
  <c r="T1087"/>
  <c r="T1086"/>
  <c r="T1085"/>
  <c r="T1084"/>
  <c r="T1083"/>
  <c r="T1082"/>
  <c r="T1081"/>
  <c r="T1080"/>
  <c r="T1079"/>
  <c r="T1078"/>
  <c r="T1077"/>
  <c r="T1076"/>
  <c r="T1075"/>
  <c r="T1074"/>
  <c r="T1073"/>
  <c r="T1072"/>
  <c r="T1071"/>
  <c r="T1070"/>
  <c r="T1069"/>
  <c r="T1068"/>
  <c r="T1067"/>
  <c r="T1066"/>
  <c r="T1065"/>
  <c r="T1064"/>
  <c r="T1063"/>
  <c r="T1062"/>
  <c r="T1061"/>
  <c r="T1060"/>
  <c r="T1059"/>
  <c r="T1058"/>
  <c r="T1057"/>
  <c r="T1056"/>
  <c r="T1055"/>
  <c r="T1054"/>
  <c r="T1053"/>
  <c r="T1052"/>
  <c r="T1051"/>
  <c r="T1050"/>
  <c r="T1049"/>
  <c r="T1048"/>
  <c r="T1047"/>
  <c r="T1046"/>
  <c r="T1045"/>
  <c r="T1044"/>
  <c r="T1043"/>
  <c r="T1042"/>
  <c r="T1041"/>
  <c r="T1040"/>
  <c r="T1039"/>
  <c r="T1038"/>
  <c r="T1037"/>
  <c r="T1036"/>
  <c r="T1035"/>
  <c r="T1034"/>
  <c r="T1033"/>
  <c r="T1032"/>
  <c r="T1031"/>
  <c r="T1030"/>
  <c r="T1029"/>
  <c r="T1028"/>
  <c r="T1027"/>
  <c r="T1026"/>
  <c r="T1025"/>
  <c r="T1024"/>
  <c r="T1023"/>
  <c r="T1022"/>
  <c r="T1021"/>
  <c r="T1020"/>
  <c r="T1019"/>
  <c r="T1018"/>
  <c r="T1017"/>
  <c r="T1016"/>
  <c r="T1015"/>
  <c r="T1014"/>
  <c r="T1013"/>
  <c r="T1012"/>
  <c r="T1011"/>
  <c r="T1010"/>
  <c r="T1009"/>
  <c r="T1008"/>
  <c r="T1007"/>
  <c r="T1006"/>
  <c r="T1005"/>
  <c r="T1004"/>
  <c r="T1003"/>
  <c r="T1002"/>
  <c r="T1001"/>
  <c r="T1000"/>
  <c r="T999"/>
  <c r="T998"/>
  <c r="T997"/>
  <c r="T996"/>
  <c r="T995"/>
  <c r="T994"/>
  <c r="T993"/>
  <c r="T992"/>
  <c r="T991"/>
  <c r="T990"/>
  <c r="T989"/>
  <c r="T988"/>
  <c r="T987"/>
  <c r="T986"/>
  <c r="T985"/>
  <c r="T984"/>
  <c r="T983"/>
  <c r="T982"/>
  <c r="T981"/>
  <c r="T980"/>
  <c r="T979"/>
  <c r="T978"/>
  <c r="T977"/>
  <c r="T976"/>
  <c r="T975"/>
  <c r="T974"/>
  <c r="T973"/>
  <c r="T972"/>
  <c r="T971"/>
  <c r="T970"/>
  <c r="T969"/>
  <c r="T968"/>
  <c r="T967"/>
  <c r="T966"/>
  <c r="T965"/>
  <c r="T964"/>
  <c r="T963"/>
  <c r="T962"/>
  <c r="T961"/>
  <c r="T960"/>
  <c r="T959"/>
  <c r="T958"/>
  <c r="T957"/>
  <c r="T956"/>
  <c r="T955"/>
  <c r="T954"/>
  <c r="T953"/>
  <c r="T952"/>
  <c r="T951"/>
  <c r="T950"/>
  <c r="T949"/>
  <c r="T948"/>
  <c r="T947"/>
  <c r="T946"/>
  <c r="T945"/>
  <c r="T944"/>
  <c r="T943"/>
  <c r="T942"/>
  <c r="T941"/>
  <c r="T940"/>
  <c r="T939"/>
  <c r="T938"/>
  <c r="T937"/>
  <c r="T936"/>
  <c r="T935"/>
  <c r="T934"/>
  <c r="T933"/>
  <c r="T932"/>
  <c r="T931"/>
  <c r="T930"/>
  <c r="T929"/>
  <c r="T928"/>
  <c r="T927"/>
  <c r="T926"/>
  <c r="T925"/>
  <c r="T924"/>
  <c r="T923"/>
  <c r="T922"/>
  <c r="T921"/>
  <c r="T920"/>
  <c r="T919"/>
  <c r="T918"/>
  <c r="T917"/>
  <c r="T916"/>
  <c r="T915"/>
  <c r="T914"/>
  <c r="T913"/>
  <c r="T912"/>
  <c r="T911"/>
  <c r="T910"/>
  <c r="T909"/>
  <c r="T908"/>
  <c r="T907"/>
  <c r="T906"/>
  <c r="T905"/>
  <c r="T904"/>
  <c r="T903"/>
  <c r="T902"/>
  <c r="T901"/>
  <c r="T900"/>
  <c r="T899"/>
  <c r="T898"/>
  <c r="T897"/>
  <c r="T896"/>
  <c r="T895"/>
  <c r="T894"/>
  <c r="T893"/>
  <c r="T892"/>
  <c r="T891"/>
  <c r="T890"/>
  <c r="T889"/>
  <c r="T888"/>
  <c r="T887"/>
  <c r="T886"/>
  <c r="T885"/>
  <c r="T884"/>
  <c r="T883"/>
  <c r="T882"/>
  <c r="T881"/>
  <c r="T880"/>
  <c r="T879"/>
  <c r="T878"/>
  <c r="T877"/>
  <c r="T876"/>
  <c r="T875"/>
  <c r="T874"/>
  <c r="T873"/>
  <c r="T872"/>
  <c r="T871"/>
  <c r="T870"/>
  <c r="T869"/>
  <c r="T868"/>
  <c r="T867"/>
  <c r="T866"/>
  <c r="T865"/>
  <c r="T864"/>
  <c r="T863"/>
  <c r="T862"/>
  <c r="T861"/>
  <c r="T860"/>
  <c r="T859"/>
  <c r="T858"/>
  <c r="T857"/>
  <c r="T856"/>
  <c r="T855"/>
  <c r="T854"/>
  <c r="T853"/>
  <c r="T852"/>
  <c r="T851"/>
  <c r="T850"/>
  <c r="T849"/>
  <c r="T848"/>
  <c r="T847"/>
  <c r="T846"/>
  <c r="T845"/>
  <c r="T844"/>
  <c r="T843"/>
  <c r="T842"/>
  <c r="T841"/>
  <c r="T840"/>
  <c r="T839"/>
  <c r="T838"/>
  <c r="T837"/>
  <c r="T836"/>
  <c r="T835"/>
  <c r="T834"/>
  <c r="T833"/>
  <c r="T832"/>
  <c r="T831"/>
  <c r="T830"/>
  <c r="T829"/>
  <c r="T828"/>
  <c r="T827"/>
  <c r="T826"/>
  <c r="T825"/>
  <c r="T824"/>
  <c r="T823"/>
  <c r="T822"/>
  <c r="T821"/>
  <c r="T820"/>
  <c r="T819"/>
  <c r="T818"/>
  <c r="T817"/>
  <c r="T816"/>
  <c r="T815"/>
  <c r="T814"/>
  <c r="T813"/>
  <c r="T812"/>
  <c r="T811"/>
  <c r="T810"/>
  <c r="T809"/>
  <c r="T808"/>
  <c r="T807"/>
  <c r="T806"/>
  <c r="T805"/>
  <c r="T804"/>
  <c r="T803"/>
  <c r="T802"/>
  <c r="T801"/>
  <c r="T800"/>
  <c r="T799"/>
  <c r="T798"/>
  <c r="T797"/>
  <c r="T796"/>
  <c r="T795"/>
  <c r="T794"/>
  <c r="T793"/>
  <c r="T792"/>
  <c r="T791"/>
  <c r="T790"/>
  <c r="T789"/>
  <c r="T788"/>
  <c r="T787"/>
  <c r="T786"/>
  <c r="T785"/>
  <c r="T784"/>
  <c r="T783"/>
  <c r="T782"/>
  <c r="T781"/>
  <c r="T780"/>
  <c r="T779"/>
  <c r="T778"/>
  <c r="T777"/>
  <c r="T776"/>
  <c r="T775"/>
  <c r="T774"/>
  <c r="T773"/>
  <c r="T772"/>
  <c r="T771"/>
  <c r="T770"/>
  <c r="T769"/>
  <c r="T768"/>
  <c r="T767"/>
  <c r="T766"/>
  <c r="T765"/>
  <c r="T764"/>
  <c r="T763"/>
  <c r="T762"/>
  <c r="T761"/>
  <c r="T760"/>
  <c r="T759"/>
  <c r="T758"/>
  <c r="T757"/>
  <c r="T756"/>
  <c r="T755"/>
  <c r="T754"/>
  <c r="T753"/>
  <c r="T752"/>
  <c r="T751"/>
  <c r="T750"/>
  <c r="T749"/>
  <c r="T748"/>
  <c r="T747"/>
  <c r="T746"/>
  <c r="T745"/>
  <c r="T744"/>
  <c r="T743"/>
  <c r="T742"/>
  <c r="T741"/>
  <c r="T740"/>
  <c r="T739"/>
  <c r="T738"/>
  <c r="T737"/>
  <c r="T736"/>
  <c r="T735"/>
  <c r="T734"/>
  <c r="T733"/>
  <c r="T732"/>
  <c r="T731"/>
  <c r="T730"/>
  <c r="T729"/>
  <c r="T728"/>
  <c r="T727"/>
  <c r="T726"/>
  <c r="T725"/>
  <c r="T724"/>
  <c r="T723"/>
  <c r="T722"/>
  <c r="T721"/>
  <c r="T720"/>
  <c r="T719"/>
  <c r="T718"/>
  <c r="T717"/>
  <c r="T716"/>
  <c r="T715"/>
  <c r="T714"/>
  <c r="T713"/>
  <c r="T712"/>
  <c r="T711"/>
  <c r="T710"/>
  <c r="T709"/>
  <c r="T708"/>
  <c r="T707"/>
  <c r="T706"/>
  <c r="T705"/>
  <c r="T704"/>
  <c r="T703"/>
  <c r="T702"/>
  <c r="T701"/>
  <c r="T700"/>
  <c r="T699"/>
  <c r="T698"/>
  <c r="T697"/>
  <c r="T696"/>
  <c r="T695"/>
  <c r="T694"/>
  <c r="T693"/>
  <c r="T692"/>
  <c r="T691"/>
  <c r="T690"/>
  <c r="T689"/>
  <c r="T688"/>
  <c r="T687"/>
  <c r="T686"/>
  <c r="T685"/>
  <c r="T684"/>
  <c r="T683"/>
  <c r="T682"/>
  <c r="T681"/>
  <c r="T680"/>
  <c r="T679"/>
  <c r="T678"/>
  <c r="T677"/>
  <c r="T676"/>
  <c r="T675"/>
  <c r="T674"/>
  <c r="T673"/>
  <c r="T672"/>
  <c r="T671"/>
  <c r="T670"/>
  <c r="T669"/>
  <c r="T668"/>
  <c r="T667"/>
  <c r="T666"/>
  <c r="T665"/>
  <c r="T664"/>
  <c r="T663"/>
  <c r="T662"/>
  <c r="T661"/>
  <c r="T660"/>
  <c r="T659"/>
  <c r="T658"/>
  <c r="T657"/>
  <c r="T656"/>
  <c r="T655"/>
  <c r="T654"/>
  <c r="T653"/>
  <c r="T652"/>
  <c r="T651"/>
  <c r="T650"/>
  <c r="T649"/>
  <c r="T648"/>
  <c r="T647"/>
  <c r="T646"/>
  <c r="T645"/>
  <c r="T644"/>
  <c r="T643"/>
  <c r="T642"/>
  <c r="T641"/>
  <c r="T640"/>
  <c r="T639"/>
  <c r="T638"/>
  <c r="T637"/>
  <c r="T636"/>
  <c r="T635"/>
  <c r="T634"/>
  <c r="T633"/>
  <c r="T632"/>
  <c r="T631"/>
  <c r="T630"/>
  <c r="T629"/>
  <c r="T628"/>
  <c r="T627"/>
  <c r="T626"/>
  <c r="T625"/>
  <c r="T624"/>
  <c r="T623"/>
  <c r="T622"/>
  <c r="T621"/>
  <c r="T620"/>
  <c r="T619"/>
  <c r="T618"/>
  <c r="T617"/>
  <c r="T616"/>
  <c r="T615"/>
  <c r="T614"/>
  <c r="T613"/>
  <c r="T612"/>
  <c r="T611"/>
  <c r="T610"/>
  <c r="T609"/>
  <c r="T608"/>
  <c r="T607"/>
  <c r="T606"/>
  <c r="T605"/>
  <c r="T604"/>
  <c r="T603"/>
  <c r="T602"/>
  <c r="T601"/>
  <c r="T600"/>
  <c r="T599"/>
  <c r="T598"/>
  <c r="T597"/>
  <c r="T596"/>
  <c r="T595"/>
  <c r="T594"/>
  <c r="T593"/>
  <c r="T592"/>
  <c r="T591"/>
  <c r="T590"/>
  <c r="T589"/>
  <c r="T588"/>
  <c r="T587"/>
  <c r="T586"/>
  <c r="T585"/>
  <c r="T584"/>
  <c r="T583"/>
  <c r="T582"/>
  <c r="T581"/>
  <c r="T580"/>
  <c r="T579"/>
  <c r="T578"/>
  <c r="T577"/>
  <c r="T576"/>
  <c r="T575"/>
  <c r="T574"/>
  <c r="T573"/>
  <c r="T572"/>
  <c r="T571"/>
  <c r="T570"/>
  <c r="T569"/>
  <c r="T568"/>
  <c r="T567"/>
  <c r="T566"/>
  <c r="T565"/>
  <c r="T564"/>
  <c r="T563"/>
  <c r="T562"/>
  <c r="T561"/>
  <c r="T560"/>
  <c r="T559"/>
  <c r="T558"/>
  <c r="T557"/>
  <c r="T556"/>
  <c r="T555"/>
  <c r="T554"/>
  <c r="T553"/>
  <c r="T552"/>
  <c r="T551"/>
  <c r="T550"/>
  <c r="T549"/>
  <c r="T548"/>
  <c r="T547"/>
  <c r="T546"/>
  <c r="T545"/>
  <c r="T544"/>
  <c r="T543"/>
  <c r="T542"/>
  <c r="T541"/>
  <c r="T540"/>
  <c r="T539"/>
  <c r="T538"/>
  <c r="T537"/>
  <c r="T536"/>
  <c r="T535"/>
  <c r="T534"/>
  <c r="T533"/>
  <c r="T532"/>
  <c r="T531"/>
  <c r="T530"/>
  <c r="T529"/>
  <c r="T528"/>
  <c r="T527"/>
  <c r="T526"/>
  <c r="T525"/>
  <c r="T524"/>
  <c r="T523"/>
  <c r="T522"/>
  <c r="T521"/>
  <c r="T520"/>
  <c r="T519"/>
  <c r="T518"/>
  <c r="T517"/>
  <c r="T516"/>
  <c r="T515"/>
  <c r="T514"/>
  <c r="T513"/>
  <c r="T512"/>
  <c r="T511"/>
  <c r="T510"/>
  <c r="T509"/>
  <c r="T508"/>
  <c r="T507"/>
  <c r="T506"/>
  <c r="T505"/>
  <c r="T504"/>
  <c r="T503"/>
  <c r="T502"/>
  <c r="T501"/>
  <c r="T500"/>
  <c r="T499"/>
  <c r="T498"/>
  <c r="T497"/>
  <c r="T496"/>
  <c r="T495"/>
  <c r="T494"/>
  <c r="T493"/>
  <c r="T492"/>
  <c r="T491"/>
  <c r="T490"/>
  <c r="T489"/>
  <c r="T488"/>
  <c r="T487"/>
  <c r="T486"/>
  <c r="T485"/>
  <c r="T484"/>
  <c r="T483"/>
  <c r="T482"/>
  <c r="T481"/>
  <c r="T480"/>
  <c r="T479"/>
  <c r="T478"/>
  <c r="T477"/>
  <c r="T476"/>
  <c r="T475"/>
  <c r="T474"/>
  <c r="T473"/>
  <c r="T472"/>
  <c r="T471"/>
  <c r="T470"/>
  <c r="T469"/>
  <c r="T468"/>
  <c r="T467"/>
  <c r="T466"/>
  <c r="T465"/>
  <c r="T464"/>
  <c r="T463"/>
  <c r="T462"/>
  <c r="T461"/>
  <c r="T460"/>
  <c r="T459"/>
  <c r="T458"/>
  <c r="T457"/>
  <c r="T456"/>
  <c r="T455"/>
  <c r="T454"/>
  <c r="T453"/>
  <c r="T452"/>
  <c r="T451"/>
  <c r="T450"/>
  <c r="T449"/>
  <c r="T448"/>
  <c r="T447"/>
  <c r="T446"/>
  <c r="T445"/>
  <c r="T444"/>
  <c r="T443"/>
  <c r="T442"/>
  <c r="T441"/>
  <c r="T440"/>
  <c r="T439"/>
  <c r="T438"/>
  <c r="T437"/>
  <c r="T436"/>
  <c r="T435"/>
  <c r="T434"/>
  <c r="T433"/>
  <c r="T432"/>
  <c r="T431"/>
  <c r="T430"/>
  <c r="T429"/>
  <c r="T428"/>
  <c r="T427"/>
  <c r="T426"/>
  <c r="T425"/>
  <c r="T424"/>
  <c r="T423"/>
  <c r="T422"/>
  <c r="T421"/>
  <c r="T420"/>
  <c r="T419"/>
  <c r="T418"/>
  <c r="T417"/>
  <c r="T416"/>
  <c r="T415"/>
  <c r="T414"/>
  <c r="T413"/>
  <c r="T412"/>
  <c r="T411"/>
  <c r="T410"/>
  <c r="T409"/>
  <c r="T408"/>
  <c r="T407"/>
  <c r="T406"/>
  <c r="T405"/>
  <c r="T404"/>
  <c r="T403"/>
  <c r="T402"/>
  <c r="T401"/>
  <c r="T400"/>
  <c r="T399"/>
  <c r="T398"/>
  <c r="T397"/>
  <c r="T396"/>
  <c r="T395"/>
  <c r="T394"/>
  <c r="T393"/>
  <c r="T392"/>
  <c r="T391"/>
  <c r="T390"/>
  <c r="T389"/>
  <c r="T388"/>
  <c r="T387"/>
  <c r="T386"/>
  <c r="T385"/>
  <c r="T384"/>
  <c r="T383"/>
  <c r="T382"/>
  <c r="T381"/>
  <c r="T380"/>
  <c r="T379"/>
  <c r="T378"/>
  <c r="T377"/>
  <c r="T376"/>
  <c r="T375"/>
  <c r="T374"/>
  <c r="T373"/>
  <c r="T372"/>
  <c r="T371"/>
  <c r="T370"/>
  <c r="T369"/>
  <c r="T368"/>
  <c r="T367"/>
  <c r="T366"/>
  <c r="T365"/>
  <c r="T364"/>
  <c r="T363"/>
  <c r="T362"/>
  <c r="T361"/>
  <c r="T360"/>
  <c r="T359"/>
  <c r="T358"/>
  <c r="T357"/>
  <c r="T356"/>
  <c r="T355"/>
  <c r="T354"/>
  <c r="T353"/>
  <c r="T352"/>
  <c r="T351"/>
  <c r="T350"/>
  <c r="T349"/>
  <c r="T348"/>
  <c r="T347"/>
  <c r="T346"/>
  <c r="T345"/>
  <c r="T344"/>
  <c r="T343"/>
  <c r="T342"/>
  <c r="T341"/>
  <c r="T340"/>
  <c r="T339"/>
  <c r="T338"/>
  <c r="T337"/>
  <c r="T336"/>
  <c r="T335"/>
  <c r="T334"/>
  <c r="T333"/>
  <c r="T332"/>
  <c r="T331"/>
  <c r="T330"/>
  <c r="T329"/>
  <c r="T328"/>
  <c r="T327"/>
  <c r="T326"/>
  <c r="T325"/>
  <c r="T324"/>
  <c r="T323"/>
  <c r="T322"/>
  <c r="T321"/>
  <c r="T320"/>
  <c r="T319"/>
  <c r="T318"/>
  <c r="T317"/>
  <c r="T316"/>
  <c r="T315"/>
  <c r="T314"/>
  <c r="T313"/>
  <c r="T312"/>
  <c r="T311"/>
  <c r="T310"/>
  <c r="T309"/>
  <c r="T308"/>
  <c r="T307"/>
  <c r="T306"/>
  <c r="T305"/>
  <c r="T304"/>
  <c r="T303"/>
  <c r="T302"/>
  <c r="T301"/>
  <c r="T300"/>
  <c r="T299"/>
  <c r="T298"/>
  <c r="T297"/>
  <c r="T296"/>
  <c r="T295"/>
  <c r="T294"/>
  <c r="T293"/>
  <c r="T292"/>
  <c r="T291"/>
  <c r="T290"/>
  <c r="T289"/>
  <c r="T288"/>
  <c r="T287"/>
  <c r="T286"/>
  <c r="T285"/>
  <c r="T284"/>
  <c r="T283"/>
  <c r="T282"/>
  <c r="T281"/>
  <c r="T280"/>
  <c r="T279"/>
  <c r="T278"/>
  <c r="T277"/>
  <c r="T276"/>
  <c r="T275"/>
  <c r="T274"/>
  <c r="T273"/>
  <c r="T272"/>
  <c r="T271"/>
  <c r="T270"/>
  <c r="T269"/>
  <c r="T268"/>
  <c r="T267"/>
  <c r="T266"/>
  <c r="T265"/>
  <c r="T264"/>
  <c r="T263"/>
  <c r="T262"/>
  <c r="T261"/>
  <c r="T260"/>
  <c r="T259"/>
  <c r="T258"/>
  <c r="T257"/>
  <c r="T256"/>
  <c r="T255"/>
  <c r="T254"/>
  <c r="T253"/>
  <c r="T252"/>
  <c r="T251"/>
  <c r="T250"/>
  <c r="T249"/>
  <c r="T248"/>
  <c r="T247"/>
  <c r="T246"/>
  <c r="T245"/>
  <c r="T244"/>
  <c r="T243"/>
  <c r="T242"/>
  <c r="T241"/>
  <c r="T240"/>
  <c r="T239"/>
  <c r="T238"/>
  <c r="T237"/>
  <c r="T236"/>
  <c r="T235"/>
  <c r="T234"/>
  <c r="T233"/>
  <c r="T232"/>
  <c r="T231"/>
  <c r="T230"/>
  <c r="T229"/>
  <c r="T228"/>
  <c r="T227"/>
  <c r="T226"/>
  <c r="T225"/>
  <c r="T224"/>
  <c r="T223"/>
  <c r="T222"/>
  <c r="T221"/>
  <c r="T220"/>
  <c r="T219"/>
  <c r="T218"/>
  <c r="T217"/>
  <c r="T216"/>
  <c r="T215"/>
  <c r="T214"/>
  <c r="T213"/>
  <c r="T212"/>
  <c r="T211"/>
  <c r="T210"/>
  <c r="T209"/>
  <c r="T208"/>
  <c r="T207"/>
  <c r="T206"/>
  <c r="T205"/>
  <c r="T204"/>
  <c r="T203"/>
  <c r="T202"/>
  <c r="T201"/>
  <c r="T200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U5"/>
  <c r="T5"/>
  <c r="J5"/>
  <c r="AJ5877" l="1"/>
  <c r="AE2229"/>
  <c r="L2229"/>
  <c r="AE2237"/>
  <c r="L2237"/>
  <c r="AE2252"/>
  <c r="L2252"/>
  <c r="AE2265"/>
  <c r="L2265"/>
  <c r="AE2228"/>
  <c r="L2228"/>
  <c r="AE2251"/>
  <c r="L2251"/>
  <c r="AE2227"/>
  <c r="L2227"/>
  <c r="AE2231"/>
  <c r="L2231"/>
  <c r="AE2235"/>
  <c r="L2235"/>
  <c r="AE2239"/>
  <c r="L2239"/>
  <c r="AE2250"/>
  <c r="L2250"/>
  <c r="AE2259"/>
  <c r="L2259"/>
  <c r="AE2263"/>
  <c r="L2263"/>
  <c r="AE2267"/>
  <c r="L2267"/>
  <c r="AE2225"/>
  <c r="L2225"/>
  <c r="AE2233"/>
  <c r="L2233"/>
  <c r="AE2241"/>
  <c r="L2241"/>
  <c r="AE2257"/>
  <c r="L2257"/>
  <c r="AE2261"/>
  <c r="L2261"/>
  <c r="AE3649"/>
  <c r="L3649"/>
  <c r="AE2226"/>
  <c r="L2226"/>
  <c r="AE2230"/>
  <c r="L2230"/>
  <c r="AE2234"/>
  <c r="L2234"/>
  <c r="AE2238"/>
  <c r="L2238"/>
  <c r="AE2249"/>
  <c r="L2249"/>
  <c r="AE2253"/>
  <c r="L2253"/>
  <c r="AE2258"/>
  <c r="L2258"/>
  <c r="AE2262"/>
  <c r="L2262"/>
  <c r="AE2266"/>
  <c r="L2266"/>
  <c r="AE5097"/>
  <c r="AE5111"/>
  <c r="AE5141"/>
  <c r="AE5148"/>
  <c r="AE5140"/>
  <c r="AE5103"/>
  <c r="AE5136"/>
  <c r="AE5143"/>
  <c r="AE5150"/>
  <c r="AE5107"/>
  <c r="AE5144"/>
  <c r="AE5101"/>
  <c r="AE5115"/>
  <c r="AE5142"/>
  <c r="AE5149"/>
  <c r="AJ5881"/>
  <c r="AK5881"/>
  <c r="AH752"/>
  <c r="AH750"/>
  <c r="AH742"/>
  <c r="AH1630"/>
  <c r="AH740"/>
  <c r="AH1382"/>
  <c r="AH3649"/>
  <c r="AH2876"/>
  <c r="Y5873"/>
  <c r="AD5873"/>
  <c r="AF750"/>
  <c r="AF3649"/>
  <c r="AF742"/>
  <c r="AF1630"/>
  <c r="AF2876"/>
  <c r="AF740"/>
  <c r="AF1382"/>
  <c r="AF752"/>
  <c r="AE2256"/>
  <c r="AE2264"/>
  <c r="AE2254"/>
  <c r="AE2224"/>
  <c r="AE2232"/>
  <c r="AE2236"/>
  <c r="AE2240"/>
  <c r="AE2260"/>
  <c r="P5"/>
  <c r="V5" s="1"/>
  <c r="AE2223"/>
  <c r="M5"/>
  <c r="N5"/>
  <c r="J2642"/>
  <c r="J2643"/>
  <c r="J4907"/>
  <c r="J4868"/>
  <c r="J4872"/>
  <c r="J4876"/>
  <c r="J4880"/>
  <c r="J4884"/>
  <c r="J4888"/>
  <c r="J4892"/>
  <c r="J4896"/>
  <c r="J4900"/>
  <c r="J4904"/>
  <c r="J4908"/>
  <c r="J4912"/>
  <c r="J4916"/>
  <c r="J4920"/>
  <c r="J4924"/>
  <c r="J4928"/>
  <c r="J4932"/>
  <c r="J4936"/>
  <c r="J4940"/>
  <c r="J4944"/>
  <c r="J4948"/>
  <c r="J4952"/>
  <c r="J4956"/>
  <c r="J4960"/>
  <c r="J4964"/>
  <c r="J4968"/>
  <c r="J4972"/>
  <c r="J4976"/>
  <c r="J4980"/>
  <c r="J4984"/>
  <c r="J4988"/>
  <c r="J4992"/>
  <c r="J4996"/>
  <c r="J5000"/>
  <c r="J5004"/>
  <c r="J5008"/>
  <c r="J5012"/>
  <c r="J5016"/>
  <c r="J5020"/>
  <c r="J5024"/>
  <c r="J5028"/>
  <c r="J5032"/>
  <c r="J5036"/>
  <c r="J5040"/>
  <c r="J5044"/>
  <c r="J5048"/>
  <c r="J5052"/>
  <c r="J5056"/>
  <c r="J5060"/>
  <c r="J5064"/>
  <c r="J5068"/>
  <c r="J5072"/>
  <c r="J5076"/>
  <c r="J5080"/>
  <c r="J5084"/>
  <c r="J5088"/>
  <c r="J5092"/>
  <c r="J5096"/>
  <c r="J5100"/>
  <c r="J5104"/>
  <c r="J5108"/>
  <c r="J5112"/>
  <c r="J5116"/>
  <c r="J5120"/>
  <c r="J5124"/>
  <c r="J5128"/>
  <c r="J5132"/>
  <c r="J5136"/>
  <c r="J5140"/>
  <c r="J5144"/>
  <c r="J5148"/>
  <c r="J5152"/>
  <c r="J5156"/>
  <c r="J5160"/>
  <c r="J5164"/>
  <c r="J5168"/>
  <c r="J5172"/>
  <c r="J5176"/>
  <c r="J5180"/>
  <c r="J5184"/>
  <c r="J5188"/>
  <c r="J5192"/>
  <c r="J5196"/>
  <c r="J5200"/>
  <c r="J5204"/>
  <c r="J5208"/>
  <c r="J5212"/>
  <c r="J5216"/>
  <c r="J5220"/>
  <c r="J5224"/>
  <c r="J5228"/>
  <c r="J5232"/>
  <c r="J5236"/>
  <c r="J5240"/>
  <c r="J5244"/>
  <c r="J5248"/>
  <c r="J5252"/>
  <c r="J5256"/>
  <c r="J5260"/>
  <c r="J5264"/>
  <c r="J5268"/>
  <c r="J5272"/>
  <c r="J5276"/>
  <c r="J5280"/>
  <c r="J5284"/>
  <c r="J5288"/>
  <c r="J5292"/>
  <c r="J5296"/>
  <c r="J5300"/>
  <c r="J5304"/>
  <c r="J5308"/>
  <c r="J5312"/>
  <c r="J5316"/>
  <c r="J5320"/>
  <c r="J5324"/>
  <c r="J5328"/>
  <c r="J5332"/>
  <c r="J5336"/>
  <c r="J5340"/>
  <c r="J5344"/>
  <c r="J5348"/>
  <c r="J5352"/>
  <c r="J5356"/>
  <c r="J5360"/>
  <c r="J5364"/>
  <c r="J5368"/>
  <c r="J5372"/>
  <c r="J5376"/>
  <c r="J5380"/>
  <c r="J5384"/>
  <c r="J5388"/>
  <c r="J5392"/>
  <c r="J5396"/>
  <c r="J5400"/>
  <c r="J5404"/>
  <c r="J5408"/>
  <c r="J5412"/>
  <c r="J5416"/>
  <c r="J5420"/>
  <c r="J5424"/>
  <c r="J5428"/>
  <c r="J5432"/>
  <c r="J5436"/>
  <c r="J5440"/>
  <c r="J5444"/>
  <c r="J5448"/>
  <c r="J5452"/>
  <c r="J5456"/>
  <c r="J5460"/>
  <c r="J5464"/>
  <c r="J5468"/>
  <c r="J5472"/>
  <c r="J5476"/>
  <c r="J5480"/>
  <c r="J5484"/>
  <c r="J5488"/>
  <c r="J5492"/>
  <c r="J5496"/>
  <c r="J5500"/>
  <c r="J5504"/>
  <c r="J5508"/>
  <c r="J5512"/>
  <c r="J5516"/>
  <c r="J5520"/>
  <c r="J5524"/>
  <c r="J5528"/>
  <c r="J5532"/>
  <c r="J5536"/>
  <c r="J5540"/>
  <c r="J5544"/>
  <c r="J5548"/>
  <c r="J5552"/>
  <c r="J5556"/>
  <c r="J5560"/>
  <c r="J5564"/>
  <c r="J5568"/>
  <c r="J5572"/>
  <c r="J5576"/>
  <c r="J5580"/>
  <c r="J5584"/>
  <c r="J5588"/>
  <c r="J5592"/>
  <c r="J5596"/>
  <c r="J5600"/>
  <c r="J5604"/>
  <c r="J5608"/>
  <c r="J5612"/>
  <c r="J5616"/>
  <c r="J5620"/>
  <c r="J5624"/>
  <c r="J5628"/>
  <c r="J5632"/>
  <c r="J5636"/>
  <c r="J5640"/>
  <c r="J5644"/>
  <c r="J5648"/>
  <c r="J5652"/>
  <c r="J5656"/>
  <c r="J5660"/>
  <c r="J5664"/>
  <c r="J5668"/>
  <c r="J5672"/>
  <c r="J5676"/>
  <c r="J5680"/>
  <c r="J5684"/>
  <c r="J5688"/>
  <c r="J5692"/>
  <c r="J5696"/>
  <c r="J5700"/>
  <c r="J5704"/>
  <c r="J5708"/>
  <c r="J5712"/>
  <c r="J5716"/>
  <c r="J5720"/>
  <c r="J5724"/>
  <c r="J5728"/>
  <c r="J5732"/>
  <c r="J5736"/>
  <c r="J5740"/>
  <c r="J5744"/>
  <c r="J5748"/>
  <c r="J5752"/>
  <c r="J5756"/>
  <c r="J5760"/>
  <c r="J5764"/>
  <c r="J5768"/>
  <c r="J5772"/>
  <c r="J5776"/>
  <c r="J5780"/>
  <c r="J5784"/>
  <c r="J5788"/>
  <c r="J5792"/>
  <c r="J5796"/>
  <c r="J5800"/>
  <c r="J5804"/>
  <c r="J5808"/>
  <c r="J5812"/>
  <c r="J5816"/>
  <c r="J5820"/>
  <c r="J5824"/>
  <c r="J5828"/>
  <c r="J5832"/>
  <c r="J5836"/>
  <c r="J5840"/>
  <c r="J5844"/>
  <c r="J5848"/>
  <c r="J5852"/>
  <c r="J5856"/>
  <c r="J5860"/>
  <c r="J5864"/>
  <c r="J5868"/>
  <c r="J5872"/>
  <c r="J2849"/>
  <c r="J2865"/>
  <c r="J2881"/>
  <c r="J2897"/>
  <c r="J2913"/>
  <c r="J2929"/>
  <c r="J2945"/>
  <c r="J2961"/>
  <c r="J2977"/>
  <c r="J2993"/>
  <c r="J3013"/>
  <c r="J3077"/>
  <c r="J3089"/>
  <c r="J3141"/>
  <c r="J3205"/>
  <c r="J3217"/>
  <c r="J3277"/>
  <c r="J3309"/>
  <c r="J3341"/>
  <c r="J3373"/>
  <c r="J3405"/>
  <c r="J3437"/>
  <c r="J3469"/>
  <c r="J3501"/>
  <c r="J3533"/>
  <c r="J3565"/>
  <c r="J3597"/>
  <c r="J3629"/>
  <c r="J3661"/>
  <c r="J3693"/>
  <c r="J3725"/>
  <c r="J3757"/>
  <c r="J3789"/>
  <c r="J3821"/>
  <c r="J3853"/>
  <c r="J3885"/>
  <c r="J3917"/>
  <c r="J3949"/>
  <c r="J3981"/>
  <c r="J4013"/>
  <c r="J4045"/>
  <c r="J4077"/>
  <c r="J11"/>
  <c r="J19"/>
  <c r="J27"/>
  <c r="J35"/>
  <c r="J43"/>
  <c r="J51"/>
  <c r="J59"/>
  <c r="J67"/>
  <c r="J75"/>
  <c r="J83"/>
  <c r="J91"/>
  <c r="J99"/>
  <c r="J107"/>
  <c r="J115"/>
  <c r="J123"/>
  <c r="J131"/>
  <c r="J139"/>
  <c r="J147"/>
  <c r="J155"/>
  <c r="J163"/>
  <c r="J171"/>
  <c r="J179"/>
  <c r="J187"/>
  <c r="J195"/>
  <c r="J203"/>
  <c r="J211"/>
  <c r="J219"/>
  <c r="J227"/>
  <c r="J235"/>
  <c r="J243"/>
  <c r="J251"/>
  <c r="J259"/>
  <c r="J267"/>
  <c r="J275"/>
  <c r="J283"/>
  <c r="J291"/>
  <c r="J299"/>
  <c r="J307"/>
  <c r="J315"/>
  <c r="J323"/>
  <c r="J331"/>
  <c r="J339"/>
  <c r="J347"/>
  <c r="J355"/>
  <c r="J363"/>
  <c r="J371"/>
  <c r="J379"/>
  <c r="J387"/>
  <c r="J395"/>
  <c r="J403"/>
  <c r="J411"/>
  <c r="J419"/>
  <c r="J427"/>
  <c r="J435"/>
  <c r="J443"/>
  <c r="J451"/>
  <c r="J459"/>
  <c r="J467"/>
  <c r="J475"/>
  <c r="J483"/>
  <c r="J491"/>
  <c r="J499"/>
  <c r="J507"/>
  <c r="J515"/>
  <c r="J523"/>
  <c r="J531"/>
  <c r="J539"/>
  <c r="J547"/>
  <c r="J555"/>
  <c r="J563"/>
  <c r="J571"/>
  <c r="J579"/>
  <c r="J587"/>
  <c r="J595"/>
  <c r="J603"/>
  <c r="J611"/>
  <c r="J619"/>
  <c r="J627"/>
  <c r="J635"/>
  <c r="J643"/>
  <c r="J651"/>
  <c r="J659"/>
  <c r="J667"/>
  <c r="J675"/>
  <c r="J683"/>
  <c r="J691"/>
  <c r="J699"/>
  <c r="J707"/>
  <c r="J715"/>
  <c r="J723"/>
  <c r="J731"/>
  <c r="J739"/>
  <c r="J747"/>
  <c r="J755"/>
  <c r="J763"/>
  <c r="J771"/>
  <c r="J779"/>
  <c r="J787"/>
  <c r="J795"/>
  <c r="J803"/>
  <c r="J811"/>
  <c r="J819"/>
  <c r="J827"/>
  <c r="J835"/>
  <c r="J843"/>
  <c r="J851"/>
  <c r="J859"/>
  <c r="J867"/>
  <c r="J875"/>
  <c r="J883"/>
  <c r="J891"/>
  <c r="J899"/>
  <c r="J907"/>
  <c r="J915"/>
  <c r="J923"/>
  <c r="J931"/>
  <c r="J939"/>
  <c r="J947"/>
  <c r="J955"/>
  <c r="J963"/>
  <c r="J971"/>
  <c r="J979"/>
  <c r="J987"/>
  <c r="J995"/>
  <c r="J1003"/>
  <c r="J1011"/>
  <c r="J1019"/>
  <c r="J1027"/>
  <c r="J1035"/>
  <c r="J1043"/>
  <c r="J1051"/>
  <c r="J1059"/>
  <c r="J1067"/>
  <c r="J1075"/>
  <c r="J1083"/>
  <c r="J1091"/>
  <c r="J1099"/>
  <c r="J1107"/>
  <c r="J1115"/>
  <c r="J1123"/>
  <c r="J1131"/>
  <c r="J1139"/>
  <c r="J1147"/>
  <c r="J1155"/>
  <c r="J1163"/>
  <c r="J1171"/>
  <c r="J1179"/>
  <c r="J1187"/>
  <c r="J1195"/>
  <c r="J1203"/>
  <c r="J1211"/>
  <c r="J1219"/>
  <c r="J1227"/>
  <c r="J1235"/>
  <c r="J1243"/>
  <c r="J1251"/>
  <c r="J1259"/>
  <c r="J1267"/>
  <c r="J1275"/>
  <c r="J1283"/>
  <c r="J1291"/>
  <c r="J1299"/>
  <c r="J2666"/>
  <c r="J1315"/>
  <c r="J1323"/>
  <c r="J1363"/>
  <c r="J1371"/>
  <c r="J1379"/>
  <c r="J1387"/>
  <c r="J1411"/>
  <c r="J1451"/>
  <c r="J1475"/>
  <c r="J1491"/>
  <c r="J1499"/>
  <c r="J1523"/>
  <c r="J1531"/>
  <c r="J1563"/>
  <c r="J1571"/>
  <c r="J1587"/>
  <c r="J2730"/>
  <c r="J2746"/>
  <c r="J2778"/>
  <c r="J2794"/>
  <c r="J2842"/>
  <c r="J2858"/>
  <c r="J2906"/>
  <c r="J2938"/>
  <c r="J2970"/>
  <c r="J4098"/>
  <c r="J4102"/>
  <c r="J4106"/>
  <c r="J4110"/>
  <c r="J4114"/>
  <c r="J4118"/>
  <c r="J4122"/>
  <c r="J4126"/>
  <c r="J4130"/>
  <c r="J4134"/>
  <c r="J4138"/>
  <c r="J4142"/>
  <c r="J4146"/>
  <c r="J4150"/>
  <c r="J4154"/>
  <c r="J4158"/>
  <c r="J4162"/>
  <c r="J4166"/>
  <c r="J4170"/>
  <c r="J4174"/>
  <c r="J4178"/>
  <c r="J4182"/>
  <c r="J4186"/>
  <c r="J4190"/>
  <c r="J4194"/>
  <c r="J4198"/>
  <c r="J4202"/>
  <c r="J4206"/>
  <c r="J4210"/>
  <c r="J4214"/>
  <c r="J4218"/>
  <c r="J4222"/>
  <c r="J4226"/>
  <c r="J4230"/>
  <c r="J4234"/>
  <c r="J4238"/>
  <c r="J4242"/>
  <c r="J4246"/>
  <c r="J4250"/>
  <c r="J4254"/>
  <c r="J4258"/>
  <c r="J4262"/>
  <c r="J4266"/>
  <c r="J4270"/>
  <c r="J4274"/>
  <c r="J4278"/>
  <c r="J4282"/>
  <c r="J4286"/>
  <c r="J4290"/>
  <c r="J4294"/>
  <c r="J4298"/>
  <c r="J4302"/>
  <c r="J4306"/>
  <c r="J4310"/>
  <c r="J4314"/>
  <c r="J4318"/>
  <c r="J4322"/>
  <c r="J4326"/>
  <c r="J4330"/>
  <c r="J4334"/>
  <c r="J4346"/>
  <c r="J4354"/>
  <c r="J4358"/>
  <c r="J4366"/>
  <c r="J4374"/>
  <c r="J4382"/>
  <c r="J4390"/>
  <c r="J4406"/>
  <c r="J4418"/>
  <c r="J4430"/>
  <c r="J4438"/>
  <c r="J4446"/>
  <c r="J4454"/>
  <c r="J4462"/>
  <c r="J4474"/>
  <c r="J4482"/>
  <c r="J4494"/>
  <c r="J4510"/>
  <c r="J4518"/>
  <c r="J4526"/>
  <c r="J4538"/>
  <c r="J4542"/>
  <c r="J4550"/>
  <c r="J4558"/>
  <c r="J4562"/>
  <c r="J4566"/>
  <c r="J4574"/>
  <c r="J4586"/>
  <c r="J4590"/>
  <c r="J4602"/>
  <c r="J4606"/>
  <c r="J4622"/>
  <c r="J4626"/>
  <c r="J4638"/>
  <c r="J4646"/>
  <c r="J4654"/>
  <c r="J4662"/>
  <c r="J4674"/>
  <c r="J4678"/>
  <c r="J4682"/>
  <c r="J4690"/>
  <c r="J4702"/>
  <c r="J4714"/>
  <c r="J4730"/>
  <c r="J4734"/>
  <c r="J4742"/>
  <c r="J4754"/>
  <c r="J4762"/>
  <c r="J4770"/>
  <c r="J4778"/>
  <c r="J4782"/>
  <c r="J4790"/>
  <c r="J4794"/>
  <c r="J4802"/>
  <c r="J4810"/>
  <c r="J4818"/>
  <c r="J4826"/>
  <c r="J4838"/>
  <c r="J4846"/>
  <c r="J4858"/>
  <c r="J4862"/>
  <c r="J4874"/>
  <c r="J4882"/>
  <c r="J4894"/>
  <c r="J4906"/>
  <c r="J4918"/>
  <c r="J4926"/>
  <c r="J4934"/>
  <c r="J4942"/>
  <c r="J4950"/>
  <c r="J4958"/>
  <c r="J4966"/>
  <c r="J4978"/>
  <c r="J4982"/>
  <c r="J4990"/>
  <c r="J4998"/>
  <c r="J5010"/>
  <c r="J5014"/>
  <c r="J5022"/>
  <c r="J5030"/>
  <c r="J5038"/>
  <c r="J5046"/>
  <c r="J5054"/>
  <c r="J5066"/>
  <c r="J5074"/>
  <c r="J5082"/>
  <c r="J5086"/>
  <c r="J5090"/>
  <c r="J5098"/>
  <c r="J5102"/>
  <c r="J5110"/>
  <c r="J5114"/>
  <c r="J5122"/>
  <c r="J5138"/>
  <c r="J5142"/>
  <c r="J5150"/>
  <c r="J5158"/>
  <c r="J5170"/>
  <c r="J5174"/>
  <c r="J5182"/>
  <c r="J5190"/>
  <c r="J5198"/>
  <c r="J5202"/>
  <c r="J5214"/>
  <c r="J5218"/>
  <c r="J5226"/>
  <c r="J5230"/>
  <c r="J5238"/>
  <c r="J5242"/>
  <c r="J5250"/>
  <c r="J5258"/>
  <c r="J5266"/>
  <c r="J5274"/>
  <c r="J5278"/>
  <c r="J5286"/>
  <c r="J5298"/>
  <c r="J5302"/>
  <c r="J5314"/>
  <c r="J5322"/>
  <c r="J5330"/>
  <c r="J5334"/>
  <c r="J5346"/>
  <c r="J5354"/>
  <c r="J5358"/>
  <c r="J5370"/>
  <c r="J5378"/>
  <c r="J5386"/>
  <c r="J5394"/>
  <c r="J5402"/>
  <c r="J5410"/>
  <c r="J5422"/>
  <c r="J5430"/>
  <c r="J5442"/>
  <c r="J5450"/>
  <c r="J5454"/>
  <c r="J5462"/>
  <c r="J5470"/>
  <c r="J5478"/>
  <c r="J5486"/>
  <c r="J5498"/>
  <c r="J5506"/>
  <c r="J5514"/>
  <c r="J5526"/>
  <c r="J5530"/>
  <c r="J5538"/>
  <c r="J5554"/>
  <c r="J5562"/>
  <c r="J5570"/>
  <c r="J5574"/>
  <c r="J5586"/>
  <c r="J5590"/>
  <c r="J5598"/>
  <c r="J5606"/>
  <c r="J5618"/>
  <c r="J5622"/>
  <c r="J5634"/>
  <c r="J5638"/>
  <c r="J5650"/>
  <c r="J5662"/>
  <c r="J5670"/>
  <c r="J5678"/>
  <c r="J5686"/>
  <c r="J5694"/>
  <c r="J5706"/>
  <c r="J5710"/>
  <c r="J5718"/>
  <c r="J5730"/>
  <c r="J5734"/>
  <c r="J5742"/>
  <c r="J5750"/>
  <c r="J5758"/>
  <c r="J5762"/>
  <c r="J5774"/>
  <c r="J5782"/>
  <c r="J5794"/>
  <c r="J5802"/>
  <c r="J5810"/>
  <c r="J5814"/>
  <c r="J5822"/>
  <c r="J5834"/>
  <c r="J5838"/>
  <c r="J5846"/>
  <c r="J5854"/>
  <c r="J5862"/>
  <c r="J5866"/>
  <c r="J8"/>
  <c r="J20"/>
  <c r="J24"/>
  <c r="J36"/>
  <c r="J48"/>
  <c r="J60"/>
  <c r="J72"/>
  <c r="J76"/>
  <c r="J88"/>
  <c r="J96"/>
  <c r="J104"/>
  <c r="J116"/>
  <c r="J128"/>
  <c r="J136"/>
  <c r="J148"/>
  <c r="J156"/>
  <c r="J164"/>
  <c r="J168"/>
  <c r="J176"/>
  <c r="J180"/>
  <c r="J184"/>
  <c r="J188"/>
  <c r="J192"/>
  <c r="J196"/>
  <c r="J200"/>
  <c r="J204"/>
  <c r="J208"/>
  <c r="J212"/>
  <c r="J216"/>
  <c r="J220"/>
  <c r="J224"/>
  <c r="J228"/>
  <c r="J232"/>
  <c r="J236"/>
  <c r="J240"/>
  <c r="J244"/>
  <c r="J248"/>
  <c r="J252"/>
  <c r="J256"/>
  <c r="J260"/>
  <c r="J264"/>
  <c r="J268"/>
  <c r="J272"/>
  <c r="J276"/>
  <c r="J280"/>
  <c r="J284"/>
  <c r="J288"/>
  <c r="J292"/>
  <c r="J296"/>
  <c r="J300"/>
  <c r="J304"/>
  <c r="J308"/>
  <c r="J312"/>
  <c r="J316"/>
  <c r="J320"/>
  <c r="J324"/>
  <c r="J328"/>
  <c r="J332"/>
  <c r="J336"/>
  <c r="J340"/>
  <c r="J344"/>
  <c r="J348"/>
  <c r="J352"/>
  <c r="J356"/>
  <c r="J360"/>
  <c r="J364"/>
  <c r="J368"/>
  <c r="J372"/>
  <c r="J376"/>
  <c r="J380"/>
  <c r="J384"/>
  <c r="J388"/>
  <c r="J392"/>
  <c r="J396"/>
  <c r="J400"/>
  <c r="J404"/>
  <c r="J408"/>
  <c r="J412"/>
  <c r="J416"/>
  <c r="J420"/>
  <c r="J424"/>
  <c r="J428"/>
  <c r="J432"/>
  <c r="J436"/>
  <c r="J440"/>
  <c r="J444"/>
  <c r="J448"/>
  <c r="J452"/>
  <c r="J456"/>
  <c r="J460"/>
  <c r="J464"/>
  <c r="J468"/>
  <c r="J472"/>
  <c r="J476"/>
  <c r="J480"/>
  <c r="J484"/>
  <c r="J488"/>
  <c r="J492"/>
  <c r="J496"/>
  <c r="J500"/>
  <c r="J504"/>
  <c r="J508"/>
  <c r="J512"/>
  <c r="J516"/>
  <c r="J520"/>
  <c r="J524"/>
  <c r="J528"/>
  <c r="J532"/>
  <c r="J536"/>
  <c r="J540"/>
  <c r="J544"/>
  <c r="J548"/>
  <c r="J552"/>
  <c r="J556"/>
  <c r="J560"/>
  <c r="J564"/>
  <c r="J568"/>
  <c r="J572"/>
  <c r="J576"/>
  <c r="J580"/>
  <c r="J584"/>
  <c r="J588"/>
  <c r="J592"/>
  <c r="J596"/>
  <c r="J600"/>
  <c r="J604"/>
  <c r="J608"/>
  <c r="J612"/>
  <c r="J616"/>
  <c r="J620"/>
  <c r="J624"/>
  <c r="J628"/>
  <c r="J632"/>
  <c r="J636"/>
  <c r="J640"/>
  <c r="J644"/>
  <c r="J648"/>
  <c r="J652"/>
  <c r="J656"/>
  <c r="J660"/>
  <c r="J664"/>
  <c r="J668"/>
  <c r="J672"/>
  <c r="J676"/>
  <c r="J680"/>
  <c r="J684"/>
  <c r="J688"/>
  <c r="J692"/>
  <c r="J696"/>
  <c r="J700"/>
  <c r="J704"/>
  <c r="J708"/>
  <c r="J712"/>
  <c r="J716"/>
  <c r="J720"/>
  <c r="J724"/>
  <c r="J728"/>
  <c r="J732"/>
  <c r="J736"/>
  <c r="J740"/>
  <c r="J744"/>
  <c r="J748"/>
  <c r="J752"/>
  <c r="J756"/>
  <c r="J760"/>
  <c r="J764"/>
  <c r="J768"/>
  <c r="J772"/>
  <c r="J776"/>
  <c r="J780"/>
  <c r="J784"/>
  <c r="J788"/>
  <c r="J792"/>
  <c r="J796"/>
  <c r="J800"/>
  <c r="J804"/>
  <c r="J808"/>
  <c r="J812"/>
  <c r="J816"/>
  <c r="J820"/>
  <c r="J824"/>
  <c r="J828"/>
  <c r="J832"/>
  <c r="J836"/>
  <c r="J840"/>
  <c r="J844"/>
  <c r="J848"/>
  <c r="J852"/>
  <c r="J856"/>
  <c r="J860"/>
  <c r="J864"/>
  <c r="J868"/>
  <c r="J872"/>
  <c r="J876"/>
  <c r="J880"/>
  <c r="J884"/>
  <c r="J888"/>
  <c r="J892"/>
  <c r="J896"/>
  <c r="J900"/>
  <c r="J904"/>
  <c r="J908"/>
  <c r="J912"/>
  <c r="J916"/>
  <c r="J920"/>
  <c r="J924"/>
  <c r="J928"/>
  <c r="J932"/>
  <c r="J936"/>
  <c r="J940"/>
  <c r="J944"/>
  <c r="J948"/>
  <c r="J952"/>
  <c r="J956"/>
  <c r="J960"/>
  <c r="J964"/>
  <c r="J968"/>
  <c r="J972"/>
  <c r="J976"/>
  <c r="J980"/>
  <c r="J984"/>
  <c r="J988"/>
  <c r="J992"/>
  <c r="J996"/>
  <c r="J1000"/>
  <c r="J1004"/>
  <c r="J1008"/>
  <c r="J1012"/>
  <c r="J1016"/>
  <c r="J1020"/>
  <c r="J1024"/>
  <c r="J1028"/>
  <c r="J1032"/>
  <c r="J1036"/>
  <c r="J1040"/>
  <c r="J1044"/>
  <c r="J1048"/>
  <c r="J1052"/>
  <c r="J1056"/>
  <c r="J1060"/>
  <c r="J1064"/>
  <c r="J1068"/>
  <c r="J1072"/>
  <c r="J1076"/>
  <c r="J1080"/>
  <c r="J1084"/>
  <c r="J1088"/>
  <c r="J1092"/>
  <c r="J1096"/>
  <c r="J1100"/>
  <c r="J1104"/>
  <c r="J1108"/>
  <c r="J1112"/>
  <c r="J1116"/>
  <c r="J1120"/>
  <c r="J1124"/>
  <c r="J1128"/>
  <c r="J1132"/>
  <c r="J1136"/>
  <c r="J1140"/>
  <c r="J1144"/>
  <c r="J1148"/>
  <c r="J1152"/>
  <c r="J1156"/>
  <c r="J1160"/>
  <c r="J1164"/>
  <c r="J1168"/>
  <c r="J1172"/>
  <c r="J1176"/>
  <c r="J1180"/>
  <c r="J1184"/>
  <c r="J1188"/>
  <c r="J1192"/>
  <c r="J1196"/>
  <c r="J1200"/>
  <c r="J1204"/>
  <c r="J1208"/>
  <c r="J1212"/>
  <c r="J1216"/>
  <c r="J1220"/>
  <c r="J1224"/>
  <c r="J1228"/>
  <c r="J1232"/>
  <c r="J1236"/>
  <c r="J1240"/>
  <c r="J1244"/>
  <c r="J1248"/>
  <c r="J1252"/>
  <c r="J1256"/>
  <c r="J1260"/>
  <c r="J1264"/>
  <c r="J1268"/>
  <c r="J1272"/>
  <c r="J1276"/>
  <c r="J1280"/>
  <c r="J1284"/>
  <c r="J1288"/>
  <c r="J1292"/>
  <c r="J1296"/>
  <c r="J1300"/>
  <c r="J1304"/>
  <c r="J1308"/>
  <c r="J1312"/>
  <c r="J1316"/>
  <c r="J1320"/>
  <c r="J1324"/>
  <c r="J1328"/>
  <c r="J1332"/>
  <c r="J1336"/>
  <c r="J1340"/>
  <c r="J1344"/>
  <c r="J1348"/>
  <c r="J1352"/>
  <c r="J1356"/>
  <c r="J1360"/>
  <c r="J1364"/>
  <c r="J1368"/>
  <c r="J1372"/>
  <c r="J1376"/>
  <c r="J1380"/>
  <c r="J1384"/>
  <c r="J1388"/>
  <c r="J1392"/>
  <c r="J1396"/>
  <c r="J1400"/>
  <c r="J1404"/>
  <c r="J1408"/>
  <c r="J1412"/>
  <c r="J1416"/>
  <c r="J1420"/>
  <c r="J1424"/>
  <c r="J1428"/>
  <c r="J1432"/>
  <c r="J1436"/>
  <c r="J1440"/>
  <c r="J1444"/>
  <c r="J1448"/>
  <c r="J1452"/>
  <c r="J1456"/>
  <c r="J1460"/>
  <c r="J1464"/>
  <c r="J1468"/>
  <c r="J1472"/>
  <c r="J1476"/>
  <c r="J1480"/>
  <c r="J1484"/>
  <c r="J1488"/>
  <c r="J1492"/>
  <c r="J1496"/>
  <c r="J1500"/>
  <c r="J1504"/>
  <c r="J1508"/>
  <c r="J1512"/>
  <c r="J1516"/>
  <c r="J1520"/>
  <c r="J1524"/>
  <c r="J1528"/>
  <c r="J1532"/>
  <c r="J1536"/>
  <c r="J1540"/>
  <c r="J1544"/>
  <c r="J1548"/>
  <c r="J1552"/>
  <c r="J1556"/>
  <c r="J1560"/>
  <c r="J1564"/>
  <c r="J1568"/>
  <c r="J1572"/>
  <c r="J1576"/>
  <c r="J1580"/>
  <c r="J1584"/>
  <c r="J1588"/>
  <c r="J1592"/>
  <c r="J1596"/>
  <c r="J1600"/>
  <c r="J1604"/>
  <c r="J1608"/>
  <c r="J1612"/>
  <c r="J1616"/>
  <c r="J1620"/>
  <c r="J1624"/>
  <c r="J1628"/>
  <c r="J1632"/>
  <c r="J1636"/>
  <c r="J1640"/>
  <c r="J1644"/>
  <c r="J1648"/>
  <c r="J1652"/>
  <c r="J1656"/>
  <c r="J1660"/>
  <c r="J1664"/>
  <c r="J1668"/>
  <c r="J1672"/>
  <c r="J1676"/>
  <c r="J1680"/>
  <c r="J1684"/>
  <c r="J1688"/>
  <c r="J1692"/>
  <c r="J1696"/>
  <c r="J1700"/>
  <c r="J1704"/>
  <c r="J1708"/>
  <c r="J1712"/>
  <c r="J1716"/>
  <c r="J1720"/>
  <c r="J1724"/>
  <c r="J1728"/>
  <c r="J1732"/>
  <c r="J1736"/>
  <c r="J1740"/>
  <c r="J1744"/>
  <c r="J1748"/>
  <c r="J1752"/>
  <c r="J1756"/>
  <c r="J1760"/>
  <c r="J1764"/>
  <c r="J1768"/>
  <c r="J1772"/>
  <c r="J1776"/>
  <c r="J1780"/>
  <c r="J1784"/>
  <c r="J1307"/>
  <c r="J1331"/>
  <c r="J1339"/>
  <c r="J1347"/>
  <c r="J1355"/>
  <c r="J1395"/>
  <c r="J1403"/>
  <c r="J1419"/>
  <c r="J1427"/>
  <c r="J1435"/>
  <c r="J1443"/>
  <c r="J1459"/>
  <c r="J1467"/>
  <c r="J1483"/>
  <c r="J1507"/>
  <c r="J1515"/>
  <c r="J1539"/>
  <c r="J1547"/>
  <c r="J1555"/>
  <c r="J1579"/>
  <c r="J1595"/>
  <c r="J2650"/>
  <c r="J2682"/>
  <c r="J2698"/>
  <c r="J2714"/>
  <c r="J2762"/>
  <c r="J2810"/>
  <c r="J2826"/>
  <c r="J2874"/>
  <c r="J2890"/>
  <c r="J2922"/>
  <c r="J2954"/>
  <c r="J2986"/>
  <c r="J4338"/>
  <c r="J4342"/>
  <c r="J4350"/>
  <c r="J4362"/>
  <c r="J4370"/>
  <c r="J4378"/>
  <c r="J4386"/>
  <c r="J4394"/>
  <c r="J4398"/>
  <c r="J4402"/>
  <c r="J4410"/>
  <c r="J4414"/>
  <c r="J4422"/>
  <c r="J4426"/>
  <c r="J4434"/>
  <c r="J4442"/>
  <c r="J4450"/>
  <c r="J4458"/>
  <c r="J4466"/>
  <c r="J4470"/>
  <c r="J4478"/>
  <c r="J4486"/>
  <c r="J4490"/>
  <c r="J4498"/>
  <c r="J4502"/>
  <c r="J4506"/>
  <c r="J4514"/>
  <c r="J4522"/>
  <c r="J4530"/>
  <c r="J4534"/>
  <c r="J4546"/>
  <c r="J4554"/>
  <c r="J4570"/>
  <c r="J4578"/>
  <c r="J4582"/>
  <c r="J4594"/>
  <c r="J4598"/>
  <c r="J4610"/>
  <c r="J4614"/>
  <c r="J4618"/>
  <c r="J4630"/>
  <c r="J4634"/>
  <c r="J4642"/>
  <c r="J4650"/>
  <c r="J4658"/>
  <c r="J4666"/>
  <c r="J4670"/>
  <c r="J4686"/>
  <c r="J4694"/>
  <c r="J4698"/>
  <c r="J4706"/>
  <c r="J4710"/>
  <c r="J4718"/>
  <c r="J4722"/>
  <c r="J4726"/>
  <c r="J4738"/>
  <c r="J4746"/>
  <c r="J4750"/>
  <c r="J4758"/>
  <c r="J4766"/>
  <c r="J4774"/>
  <c r="J4786"/>
  <c r="J4798"/>
  <c r="J4806"/>
  <c r="J4814"/>
  <c r="J4822"/>
  <c r="J4830"/>
  <c r="J4834"/>
  <c r="J4842"/>
  <c r="J4850"/>
  <c r="J4854"/>
  <c r="J4866"/>
  <c r="J4870"/>
  <c r="J4878"/>
  <c r="J4886"/>
  <c r="J4890"/>
  <c r="J4898"/>
  <c r="J4902"/>
  <c r="J4910"/>
  <c r="J4914"/>
  <c r="J4922"/>
  <c r="J4930"/>
  <c r="J4938"/>
  <c r="J4946"/>
  <c r="J4954"/>
  <c r="J4962"/>
  <c r="J4970"/>
  <c r="J4974"/>
  <c r="J4986"/>
  <c r="J4994"/>
  <c r="J5002"/>
  <c r="J5006"/>
  <c r="J5018"/>
  <c r="J5026"/>
  <c r="J5034"/>
  <c r="J5042"/>
  <c r="J5050"/>
  <c r="J5058"/>
  <c r="J5062"/>
  <c r="J5070"/>
  <c r="J5078"/>
  <c r="J5094"/>
  <c r="J5106"/>
  <c r="J5118"/>
  <c r="J5126"/>
  <c r="J5130"/>
  <c r="J5134"/>
  <c r="J5146"/>
  <c r="J5154"/>
  <c r="J5162"/>
  <c r="J5166"/>
  <c r="J5178"/>
  <c r="J5186"/>
  <c r="J5194"/>
  <c r="J5206"/>
  <c r="J5210"/>
  <c r="J5222"/>
  <c r="J5234"/>
  <c r="J5246"/>
  <c r="J5254"/>
  <c r="J5262"/>
  <c r="J5270"/>
  <c r="J5282"/>
  <c r="J5290"/>
  <c r="J5294"/>
  <c r="J5306"/>
  <c r="J5310"/>
  <c r="J5318"/>
  <c r="J5326"/>
  <c r="J5338"/>
  <c r="J5342"/>
  <c r="J5350"/>
  <c r="J5362"/>
  <c r="J5366"/>
  <c r="J5374"/>
  <c r="J5382"/>
  <c r="J5390"/>
  <c r="J5398"/>
  <c r="J5406"/>
  <c r="J5414"/>
  <c r="J5418"/>
  <c r="J5426"/>
  <c r="J5434"/>
  <c r="J5438"/>
  <c r="J5446"/>
  <c r="J5458"/>
  <c r="J5466"/>
  <c r="J5474"/>
  <c r="J5482"/>
  <c r="J5490"/>
  <c r="J5494"/>
  <c r="J5502"/>
  <c r="J5510"/>
  <c r="J5518"/>
  <c r="J5522"/>
  <c r="J5534"/>
  <c r="J5542"/>
  <c r="J5550"/>
  <c r="J5558"/>
  <c r="J5566"/>
  <c r="J5578"/>
  <c r="J5582"/>
  <c r="J5594"/>
  <c r="J5602"/>
  <c r="J5610"/>
  <c r="J5614"/>
  <c r="J5626"/>
  <c r="J5630"/>
  <c r="J5642"/>
  <c r="J5646"/>
  <c r="J5654"/>
  <c r="J5658"/>
  <c r="J5666"/>
  <c r="J5674"/>
  <c r="J5682"/>
  <c r="J5690"/>
  <c r="J5698"/>
  <c r="J5702"/>
  <c r="J5714"/>
  <c r="J5722"/>
  <c r="J5726"/>
  <c r="J5738"/>
  <c r="J5746"/>
  <c r="J5754"/>
  <c r="J5766"/>
  <c r="J5770"/>
  <c r="J5778"/>
  <c r="J5786"/>
  <c r="J5790"/>
  <c r="J5798"/>
  <c r="J5806"/>
  <c r="J5818"/>
  <c r="J5826"/>
  <c r="J5830"/>
  <c r="J5842"/>
  <c r="J5850"/>
  <c r="J5858"/>
  <c r="J5870"/>
  <c r="J12"/>
  <c r="J16"/>
  <c r="J28"/>
  <c r="J32"/>
  <c r="J40"/>
  <c r="J44"/>
  <c r="J52"/>
  <c r="J56"/>
  <c r="J64"/>
  <c r="J68"/>
  <c r="J80"/>
  <c r="J84"/>
  <c r="J92"/>
  <c r="J100"/>
  <c r="J108"/>
  <c r="J112"/>
  <c r="J120"/>
  <c r="J124"/>
  <c r="J132"/>
  <c r="J140"/>
  <c r="J144"/>
  <c r="J152"/>
  <c r="J160"/>
  <c r="J172"/>
  <c r="J1788"/>
  <c r="J1792"/>
  <c r="J1796"/>
  <c r="J1800"/>
  <c r="J1804"/>
  <c r="J1808"/>
  <c r="J1812"/>
  <c r="J1816"/>
  <c r="J1820"/>
  <c r="J1824"/>
  <c r="J1828"/>
  <c r="J1832"/>
  <c r="J1836"/>
  <c r="J1840"/>
  <c r="J1844"/>
  <c r="J1848"/>
  <c r="J1852"/>
  <c r="J1856"/>
  <c r="J1860"/>
  <c r="J1864"/>
  <c r="J1868"/>
  <c r="J1872"/>
  <c r="J1876"/>
  <c r="J1880"/>
  <c r="J1884"/>
  <c r="J1888"/>
  <c r="J1892"/>
  <c r="J1896"/>
  <c r="J1900"/>
  <c r="J1904"/>
  <c r="J1908"/>
  <c r="J1912"/>
  <c r="J1916"/>
  <c r="J1920"/>
  <c r="J1924"/>
  <c r="J1928"/>
  <c r="J1932"/>
  <c r="J1936"/>
  <c r="J1940"/>
  <c r="J1944"/>
  <c r="J1948"/>
  <c r="J1952"/>
  <c r="J1956"/>
  <c r="J1960"/>
  <c r="J1964"/>
  <c r="J1968"/>
  <c r="J1972"/>
  <c r="J1976"/>
  <c r="J1980"/>
  <c r="J1984"/>
  <c r="J1988"/>
  <c r="J1992"/>
  <c r="J1996"/>
  <c r="J2000"/>
  <c r="J2004"/>
  <c r="J2008"/>
  <c r="J2012"/>
  <c r="J2016"/>
  <c r="J2020"/>
  <c r="J2024"/>
  <c r="J2028"/>
  <c r="J2032"/>
  <c r="J2036"/>
  <c r="J2040"/>
  <c r="J2044"/>
  <c r="J2048"/>
  <c r="J2052"/>
  <c r="J2056"/>
  <c r="J2060"/>
  <c r="J2064"/>
  <c r="J2068"/>
  <c r="J2072"/>
  <c r="J2076"/>
  <c r="J2080"/>
  <c r="J2084"/>
  <c r="J2088"/>
  <c r="J2092"/>
  <c r="J2096"/>
  <c r="J2100"/>
  <c r="J2104"/>
  <c r="J2108"/>
  <c r="J2112"/>
  <c r="J2116"/>
  <c r="J2120"/>
  <c r="J2124"/>
  <c r="J2128"/>
  <c r="J2132"/>
  <c r="J2136"/>
  <c r="J2140"/>
  <c r="J2144"/>
  <c r="J2148"/>
  <c r="J2152"/>
  <c r="J2156"/>
  <c r="J2160"/>
  <c r="J2164"/>
  <c r="J2168"/>
  <c r="J2172"/>
  <c r="J2176"/>
  <c r="J2180"/>
  <c r="J2184"/>
  <c r="J2188"/>
  <c r="J2192"/>
  <c r="J2196"/>
  <c r="J2200"/>
  <c r="J2204"/>
  <c r="J2208"/>
  <c r="J2212"/>
  <c r="J2216"/>
  <c r="J2220"/>
  <c r="J2224"/>
  <c r="J2228"/>
  <c r="J2232"/>
  <c r="J2236"/>
  <c r="J2240"/>
  <c r="J2244"/>
  <c r="J2248"/>
  <c r="J2252"/>
  <c r="J2256"/>
  <c r="J2260"/>
  <c r="J2264"/>
  <c r="J2268"/>
  <c r="J2272"/>
  <c r="J2276"/>
  <c r="J2280"/>
  <c r="J2284"/>
  <c r="J2288"/>
  <c r="J2292"/>
  <c r="J2296"/>
  <c r="J2300"/>
  <c r="J2304"/>
  <c r="J2308"/>
  <c r="J2312"/>
  <c r="J2316"/>
  <c r="J2320"/>
  <c r="J2324"/>
  <c r="J2328"/>
  <c r="J2332"/>
  <c r="J2336"/>
  <c r="J2340"/>
  <c r="J2344"/>
  <c r="J2348"/>
  <c r="J2352"/>
  <c r="J2356"/>
  <c r="J2360"/>
  <c r="J2364"/>
  <c r="J2368"/>
  <c r="J2372"/>
  <c r="J2376"/>
  <c r="J2380"/>
  <c r="J2384"/>
  <c r="J2388"/>
  <c r="J2392"/>
  <c r="J2396"/>
  <c r="J2400"/>
  <c r="J2404"/>
  <c r="J2408"/>
  <c r="J2412"/>
  <c r="J2416"/>
  <c r="J2420"/>
  <c r="J2424"/>
  <c r="J2428"/>
  <c r="J2432"/>
  <c r="J2436"/>
  <c r="J2440"/>
  <c r="J2444"/>
  <c r="J2448"/>
  <c r="J2452"/>
  <c r="J2456"/>
  <c r="J2460"/>
  <c r="J2464"/>
  <c r="J2468"/>
  <c r="J2472"/>
  <c r="J2476"/>
  <c r="J2480"/>
  <c r="J2484"/>
  <c r="J2488"/>
  <c r="J2492"/>
  <c r="J2496"/>
  <c r="J2500"/>
  <c r="J2504"/>
  <c r="J2508"/>
  <c r="J2512"/>
  <c r="J2516"/>
  <c r="J2520"/>
  <c r="J2524"/>
  <c r="J2528"/>
  <c r="J2532"/>
  <c r="J2536"/>
  <c r="J2540"/>
  <c r="J2544"/>
  <c r="J2548"/>
  <c r="J2552"/>
  <c r="J2556"/>
  <c r="J2560"/>
  <c r="J2564"/>
  <c r="J2568"/>
  <c r="J2572"/>
  <c r="J2576"/>
  <c r="J2580"/>
  <c r="J2584"/>
  <c r="J2588"/>
  <c r="J2592"/>
  <c r="J2596"/>
  <c r="J2600"/>
  <c r="J2604"/>
  <c r="J2608"/>
  <c r="J2612"/>
  <c r="J2616"/>
  <c r="J2620"/>
  <c r="J2624"/>
  <c r="J2628"/>
  <c r="J2632"/>
  <c r="J2647"/>
  <c r="J2651"/>
  <c r="J2655"/>
  <c r="J2659"/>
  <c r="J2663"/>
  <c r="J2667"/>
  <c r="J2671"/>
  <c r="J2675"/>
  <c r="J2679"/>
  <c r="J2683"/>
  <c r="J2687"/>
  <c r="J2691"/>
  <c r="J2695"/>
  <c r="J2699"/>
  <c r="J2703"/>
  <c r="J2707"/>
  <c r="J2711"/>
  <c r="J2715"/>
  <c r="J2719"/>
  <c r="J2723"/>
  <c r="J2727"/>
  <c r="J2731"/>
  <c r="J2735"/>
  <c r="J2739"/>
  <c r="J2743"/>
  <c r="J2747"/>
  <c r="J2751"/>
  <c r="J2755"/>
  <c r="J2759"/>
  <c r="J2763"/>
  <c r="J2767"/>
  <c r="J2771"/>
  <c r="J2775"/>
  <c r="J2779"/>
  <c r="J2783"/>
  <c r="J2787"/>
  <c r="J2791"/>
  <c r="J2795"/>
  <c r="J2799"/>
  <c r="J2803"/>
  <c r="J2807"/>
  <c r="J2811"/>
  <c r="J2815"/>
  <c r="J2819"/>
  <c r="J2823"/>
  <c r="J2827"/>
  <c r="J2831"/>
  <c r="J2835"/>
  <c r="J2839"/>
  <c r="J2843"/>
  <c r="J2847"/>
  <c r="J2851"/>
  <c r="J2855"/>
  <c r="J2859"/>
  <c r="J2863"/>
  <c r="J2867"/>
  <c r="J2871"/>
  <c r="J2875"/>
  <c r="J2879"/>
  <c r="J2883"/>
  <c r="J2887"/>
  <c r="J2891"/>
  <c r="J2895"/>
  <c r="J2899"/>
  <c r="J2903"/>
  <c r="J2907"/>
  <c r="J2911"/>
  <c r="J2915"/>
  <c r="J2919"/>
  <c r="J2923"/>
  <c r="J2927"/>
  <c r="J2931"/>
  <c r="J2935"/>
  <c r="J2939"/>
  <c r="J2943"/>
  <c r="J2947"/>
  <c r="J2951"/>
  <c r="J2955"/>
  <c r="J2959"/>
  <c r="J2963"/>
  <c r="J2967"/>
  <c r="J2971"/>
  <c r="J2975"/>
  <c r="J2979"/>
  <c r="J2983"/>
  <c r="J2987"/>
  <c r="J2991"/>
  <c r="J2995"/>
  <c r="J2999"/>
  <c r="J3003"/>
  <c r="J3007"/>
  <c r="J3011"/>
  <c r="J3015"/>
  <c r="J3019"/>
  <c r="J3023"/>
  <c r="J3027"/>
  <c r="J3031"/>
  <c r="J3035"/>
  <c r="J3039"/>
  <c r="J3043"/>
  <c r="J3047"/>
  <c r="J3051"/>
  <c r="J3055"/>
  <c r="J3059"/>
  <c r="J3063"/>
  <c r="J3067"/>
  <c r="J3071"/>
  <c r="J3075"/>
  <c r="J3079"/>
  <c r="J3083"/>
  <c r="J3087"/>
  <c r="J3091"/>
  <c r="J3095"/>
  <c r="J3099"/>
  <c r="J3103"/>
  <c r="J3107"/>
  <c r="J3111"/>
  <c r="J3115"/>
  <c r="J3119"/>
  <c r="J3123"/>
  <c r="J3127"/>
  <c r="J3131"/>
  <c r="J3135"/>
  <c r="J3139"/>
  <c r="J3143"/>
  <c r="J3147"/>
  <c r="J3151"/>
  <c r="J3155"/>
  <c r="J3159"/>
  <c r="J3163"/>
  <c r="J3167"/>
  <c r="J3171"/>
  <c r="J3175"/>
  <c r="J3179"/>
  <c r="J3183"/>
  <c r="J3187"/>
  <c r="J3191"/>
  <c r="J3195"/>
  <c r="J3199"/>
  <c r="J3203"/>
  <c r="J3207"/>
  <c r="J3211"/>
  <c r="J3215"/>
  <c r="J3219"/>
  <c r="J3223"/>
  <c r="J3227"/>
  <c r="J3231"/>
  <c r="J3235"/>
  <c r="J3239"/>
  <c r="J3243"/>
  <c r="J3247"/>
  <c r="J3251"/>
  <c r="J3255"/>
  <c r="J3259"/>
  <c r="J3263"/>
  <c r="J3267"/>
  <c r="J3271"/>
  <c r="J3275"/>
  <c r="J3279"/>
  <c r="J3283"/>
  <c r="J3287"/>
  <c r="J3291"/>
  <c r="J3295"/>
  <c r="J3299"/>
  <c r="J3303"/>
  <c r="J3307"/>
  <c r="J3311"/>
  <c r="J3315"/>
  <c r="J3319"/>
  <c r="J3323"/>
  <c r="J3327"/>
  <c r="J3331"/>
  <c r="J3335"/>
  <c r="J3339"/>
  <c r="J3343"/>
  <c r="J3347"/>
  <c r="J3351"/>
  <c r="J3355"/>
  <c r="J3359"/>
  <c r="J3363"/>
  <c r="J3367"/>
  <c r="J3371"/>
  <c r="J3375"/>
  <c r="J3379"/>
  <c r="J3383"/>
  <c r="J3387"/>
  <c r="J3391"/>
  <c r="J3395"/>
  <c r="J3399"/>
  <c r="J3403"/>
  <c r="J3407"/>
  <c r="J3411"/>
  <c r="J3415"/>
  <c r="J3419"/>
  <c r="J3423"/>
  <c r="J3427"/>
  <c r="J3431"/>
  <c r="J3435"/>
  <c r="J3439"/>
  <c r="J3443"/>
  <c r="J3447"/>
  <c r="J3451"/>
  <c r="J3455"/>
  <c r="J3459"/>
  <c r="J3463"/>
  <c r="J3467"/>
  <c r="J3471"/>
  <c r="J3475"/>
  <c r="J3479"/>
  <c r="J3483"/>
  <c r="J3487"/>
  <c r="J3491"/>
  <c r="J3495"/>
  <c r="J3499"/>
  <c r="J3503"/>
  <c r="J3507"/>
  <c r="J3511"/>
  <c r="J3515"/>
  <c r="J3519"/>
  <c r="J3523"/>
  <c r="J3527"/>
  <c r="J3531"/>
  <c r="J3535"/>
  <c r="J3539"/>
  <c r="J3543"/>
  <c r="J3547"/>
  <c r="J3551"/>
  <c r="J3555"/>
  <c r="J3559"/>
  <c r="J3563"/>
  <c r="J3567"/>
  <c r="J3571"/>
  <c r="J3575"/>
  <c r="J3579"/>
  <c r="J3583"/>
  <c r="J3587"/>
  <c r="J3591"/>
  <c r="J3595"/>
  <c r="J3599"/>
  <c r="J3603"/>
  <c r="J3607"/>
  <c r="J3611"/>
  <c r="J3615"/>
  <c r="J3619"/>
  <c r="J3623"/>
  <c r="J3627"/>
  <c r="J3631"/>
  <c r="J3635"/>
  <c r="J3639"/>
  <c r="J3643"/>
  <c r="J3647"/>
  <c r="J3651"/>
  <c r="J3655"/>
  <c r="J3659"/>
  <c r="J3663"/>
  <c r="J3667"/>
  <c r="J3671"/>
  <c r="J3675"/>
  <c r="J3679"/>
  <c r="J3683"/>
  <c r="J3687"/>
  <c r="J3691"/>
  <c r="J3695"/>
  <c r="J3699"/>
  <c r="J3703"/>
  <c r="J3707"/>
  <c r="J3711"/>
  <c r="J3715"/>
  <c r="J3719"/>
  <c r="J3723"/>
  <c r="J3727"/>
  <c r="J3731"/>
  <c r="J3735"/>
  <c r="J3739"/>
  <c r="J3743"/>
  <c r="J3747"/>
  <c r="J3751"/>
  <c r="J3755"/>
  <c r="J3759"/>
  <c r="J3763"/>
  <c r="J3767"/>
  <c r="J3771"/>
  <c r="J3775"/>
  <c r="J3779"/>
  <c r="J3783"/>
  <c r="J3787"/>
  <c r="J3791"/>
  <c r="J3795"/>
  <c r="J3799"/>
  <c r="J3803"/>
  <c r="J3807"/>
  <c r="J3811"/>
  <c r="J3815"/>
  <c r="J3819"/>
  <c r="J3823"/>
  <c r="J3827"/>
  <c r="J3831"/>
  <c r="J3835"/>
  <c r="J3839"/>
  <c r="J3843"/>
  <c r="J3847"/>
  <c r="J3851"/>
  <c r="J3855"/>
  <c r="J3859"/>
  <c r="J3863"/>
  <c r="J3867"/>
  <c r="J3871"/>
  <c r="J3875"/>
  <c r="J3879"/>
  <c r="J3883"/>
  <c r="J3887"/>
  <c r="J3891"/>
  <c r="J3895"/>
  <c r="J3899"/>
  <c r="J3903"/>
  <c r="J3907"/>
  <c r="J3911"/>
  <c r="J3915"/>
  <c r="J3919"/>
  <c r="J3923"/>
  <c r="J3927"/>
  <c r="J3931"/>
  <c r="J3935"/>
  <c r="J3939"/>
  <c r="J3943"/>
  <c r="J3947"/>
  <c r="J3951"/>
  <c r="J3955"/>
  <c r="J3959"/>
  <c r="J3963"/>
  <c r="J3967"/>
  <c r="J3971"/>
  <c r="J3975"/>
  <c r="J3979"/>
  <c r="J3983"/>
  <c r="J3987"/>
  <c r="J3991"/>
  <c r="J3995"/>
  <c r="J3999"/>
  <c r="J4003"/>
  <c r="J4007"/>
  <c r="J4011"/>
  <c r="J4015"/>
  <c r="J4019"/>
  <c r="J4023"/>
  <c r="J4027"/>
  <c r="J4031"/>
  <c r="J4035"/>
  <c r="J4039"/>
  <c r="J4043"/>
  <c r="J4047"/>
  <c r="J4051"/>
  <c r="J4055"/>
  <c r="J4059"/>
  <c r="J4063"/>
  <c r="J4067"/>
  <c r="J4071"/>
  <c r="J4075"/>
  <c r="J4079"/>
  <c r="J4083"/>
  <c r="J4087"/>
  <c r="J4091"/>
  <c r="J4095"/>
  <c r="J4099"/>
  <c r="J4103"/>
  <c r="J4107"/>
  <c r="J4111"/>
  <c r="J4115"/>
  <c r="J4119"/>
  <c r="J4123"/>
  <c r="J4127"/>
  <c r="J4131"/>
  <c r="J4135"/>
  <c r="J4139"/>
  <c r="J4143"/>
  <c r="J4147"/>
  <c r="J4151"/>
  <c r="J4155"/>
  <c r="J4159"/>
  <c r="J4163"/>
  <c r="J4167"/>
  <c r="J4171"/>
  <c r="J4175"/>
  <c r="J4179"/>
  <c r="J4183"/>
  <c r="J4187"/>
  <c r="J4191"/>
  <c r="J4195"/>
  <c r="J4199"/>
  <c r="J4203"/>
  <c r="J4207"/>
  <c r="J4211"/>
  <c r="J4215"/>
  <c r="J4219"/>
  <c r="J4223"/>
  <c r="J4227"/>
  <c r="J4231"/>
  <c r="J4235"/>
  <c r="J4239"/>
  <c r="J4243"/>
  <c r="J4247"/>
  <c r="J4251"/>
  <c r="J4255"/>
  <c r="J4259"/>
  <c r="J4263"/>
  <c r="J4267"/>
  <c r="J4271"/>
  <c r="J4275"/>
  <c r="J4279"/>
  <c r="J4283"/>
  <c r="J4287"/>
  <c r="J4291"/>
  <c r="J4295"/>
  <c r="J4299"/>
  <c r="J4303"/>
  <c r="J4307"/>
  <c r="J4311"/>
  <c r="J4315"/>
  <c r="J4319"/>
  <c r="J4323"/>
  <c r="J4327"/>
  <c r="J4331"/>
  <c r="J4335"/>
  <c r="J4339"/>
  <c r="J4343"/>
  <c r="J4347"/>
  <c r="J4351"/>
  <c r="J4355"/>
  <c r="J4359"/>
  <c r="J4363"/>
  <c r="J4367"/>
  <c r="J4371"/>
  <c r="J4375"/>
  <c r="J4379"/>
  <c r="J4383"/>
  <c r="J4387"/>
  <c r="J4391"/>
  <c r="J4395"/>
  <c r="J4399"/>
  <c r="J4403"/>
  <c r="J4407"/>
  <c r="J4411"/>
  <c r="J4415"/>
  <c r="J4419"/>
  <c r="J4423"/>
  <c r="J4427"/>
  <c r="J4431"/>
  <c r="J4435"/>
  <c r="J4439"/>
  <c r="J4443"/>
  <c r="J4447"/>
  <c r="J4451"/>
  <c r="J4455"/>
  <c r="J4459"/>
  <c r="J4463"/>
  <c r="J4467"/>
  <c r="J4471"/>
  <c r="J4475"/>
  <c r="J4479"/>
  <c r="J4483"/>
  <c r="J4487"/>
  <c r="J4491"/>
  <c r="J4495"/>
  <c r="J4499"/>
  <c r="J4503"/>
  <c r="J4507"/>
  <c r="J4511"/>
  <c r="J4515"/>
  <c r="J4519"/>
  <c r="J4523"/>
  <c r="J4527"/>
  <c r="J4531"/>
  <c r="J4535"/>
  <c r="J4539"/>
  <c r="J4543"/>
  <c r="J4547"/>
  <c r="J4551"/>
  <c r="J4555"/>
  <c r="J4559"/>
  <c r="J4563"/>
  <c r="J4567"/>
  <c r="J4571"/>
  <c r="J4575"/>
  <c r="J4579"/>
  <c r="J4583"/>
  <c r="J4587"/>
  <c r="J4591"/>
  <c r="J4595"/>
  <c r="J4599"/>
  <c r="J4603"/>
  <c r="J4607"/>
  <c r="J4611"/>
  <c r="J4615"/>
  <c r="J4619"/>
  <c r="J4623"/>
  <c r="J4627"/>
  <c r="J4631"/>
  <c r="J4635"/>
  <c r="J4639"/>
  <c r="J4643"/>
  <c r="J4647"/>
  <c r="J4651"/>
  <c r="J4655"/>
  <c r="J4659"/>
  <c r="J4663"/>
  <c r="J4667"/>
  <c r="J4671"/>
  <c r="J4675"/>
  <c r="J4679"/>
  <c r="J4683"/>
  <c r="J4687"/>
  <c r="J4691"/>
  <c r="J4695"/>
  <c r="J4699"/>
  <c r="J4703"/>
  <c r="J4707"/>
  <c r="J4711"/>
  <c r="J4715"/>
  <c r="J4719"/>
  <c r="J4723"/>
  <c r="J4727"/>
  <c r="J4731"/>
  <c r="J4735"/>
  <c r="J4739"/>
  <c r="J4743"/>
  <c r="J4747"/>
  <c r="J4751"/>
  <c r="J4755"/>
  <c r="J4759"/>
  <c r="J4763"/>
  <c r="J4767"/>
  <c r="J4771"/>
  <c r="J4775"/>
  <c r="J4779"/>
  <c r="J4783"/>
  <c r="J4787"/>
  <c r="J4791"/>
  <c r="J4795"/>
  <c r="J4799"/>
  <c r="J4803"/>
  <c r="J4807"/>
  <c r="J4811"/>
  <c r="J4815"/>
  <c r="J4819"/>
  <c r="J4823"/>
  <c r="J4827"/>
  <c r="J4831"/>
  <c r="J4835"/>
  <c r="J4839"/>
  <c r="J4843"/>
  <c r="J4847"/>
  <c r="J4851"/>
  <c r="J4855"/>
  <c r="J4859"/>
  <c r="J4863"/>
  <c r="J5803"/>
  <c r="J5546"/>
  <c r="J5547"/>
  <c r="J5291"/>
  <c r="J9"/>
  <c r="J13"/>
  <c r="J17"/>
  <c r="J21"/>
  <c r="J25"/>
  <c r="J29"/>
  <c r="J33"/>
  <c r="J37"/>
  <c r="J41"/>
  <c r="J45"/>
  <c r="J49"/>
  <c r="J53"/>
  <c r="J57"/>
  <c r="J61"/>
  <c r="J65"/>
  <c r="J69"/>
  <c r="J73"/>
  <c r="J77"/>
  <c r="J81"/>
  <c r="J85"/>
  <c r="J89"/>
  <c r="J93"/>
  <c r="J97"/>
  <c r="J101"/>
  <c r="J105"/>
  <c r="J109"/>
  <c r="J113"/>
  <c r="J117"/>
  <c r="J121"/>
  <c r="J125"/>
  <c r="J129"/>
  <c r="J133"/>
  <c r="J137"/>
  <c r="J141"/>
  <c r="J145"/>
  <c r="J149"/>
  <c r="J153"/>
  <c r="J157"/>
  <c r="J161"/>
  <c r="J165"/>
  <c r="J169"/>
  <c r="J173"/>
  <c r="J177"/>
  <c r="J181"/>
  <c r="J185"/>
  <c r="J189"/>
  <c r="J193"/>
  <c r="J197"/>
  <c r="J201"/>
  <c r="J205"/>
  <c r="J209"/>
  <c r="J213"/>
  <c r="J217"/>
  <c r="J221"/>
  <c r="J225"/>
  <c r="J229"/>
  <c r="J233"/>
  <c r="J237"/>
  <c r="J241"/>
  <c r="J245"/>
  <c r="J249"/>
  <c r="J253"/>
  <c r="J257"/>
  <c r="J261"/>
  <c r="J265"/>
  <c r="J269"/>
  <c r="J273"/>
  <c r="J277"/>
  <c r="J281"/>
  <c r="J285"/>
  <c r="J289"/>
  <c r="J293"/>
  <c r="J297"/>
  <c r="J301"/>
  <c r="J305"/>
  <c r="J309"/>
  <c r="J313"/>
  <c r="J317"/>
  <c r="J321"/>
  <c r="J325"/>
  <c r="J329"/>
  <c r="J333"/>
  <c r="J337"/>
  <c r="J341"/>
  <c r="J345"/>
  <c r="J349"/>
  <c r="J353"/>
  <c r="J357"/>
  <c r="J361"/>
  <c r="J365"/>
  <c r="J369"/>
  <c r="J373"/>
  <c r="J377"/>
  <c r="J381"/>
  <c r="J385"/>
  <c r="J389"/>
  <c r="J393"/>
  <c r="J397"/>
  <c r="J401"/>
  <c r="J405"/>
  <c r="J409"/>
  <c r="J413"/>
  <c r="J417"/>
  <c r="J421"/>
  <c r="J425"/>
  <c r="J429"/>
  <c r="J433"/>
  <c r="J437"/>
  <c r="J441"/>
  <c r="J445"/>
  <c r="J449"/>
  <c r="J453"/>
  <c r="J457"/>
  <c r="J461"/>
  <c r="J465"/>
  <c r="J469"/>
  <c r="J473"/>
  <c r="J477"/>
  <c r="J481"/>
  <c r="J485"/>
  <c r="J489"/>
  <c r="J493"/>
  <c r="J497"/>
  <c r="J501"/>
  <c r="J505"/>
  <c r="J509"/>
  <c r="J513"/>
  <c r="J517"/>
  <c r="J521"/>
  <c r="J525"/>
  <c r="J529"/>
  <c r="J533"/>
  <c r="J537"/>
  <c r="J541"/>
  <c r="J545"/>
  <c r="J549"/>
  <c r="J553"/>
  <c r="J557"/>
  <c r="J561"/>
  <c r="J565"/>
  <c r="J569"/>
  <c r="J573"/>
  <c r="J577"/>
  <c r="J581"/>
  <c r="J585"/>
  <c r="J589"/>
  <c r="J593"/>
  <c r="J597"/>
  <c r="J601"/>
  <c r="J605"/>
  <c r="J609"/>
  <c r="J613"/>
  <c r="J617"/>
  <c r="J621"/>
  <c r="J625"/>
  <c r="J629"/>
  <c r="J633"/>
  <c r="J637"/>
  <c r="J641"/>
  <c r="J645"/>
  <c r="J649"/>
  <c r="J653"/>
  <c r="J657"/>
  <c r="J661"/>
  <c r="J665"/>
  <c r="J669"/>
  <c r="J673"/>
  <c r="J677"/>
  <c r="J681"/>
  <c r="J685"/>
  <c r="J689"/>
  <c r="J693"/>
  <c r="J697"/>
  <c r="J701"/>
  <c r="J705"/>
  <c r="J709"/>
  <c r="J713"/>
  <c r="J717"/>
  <c r="J721"/>
  <c r="J725"/>
  <c r="J729"/>
  <c r="J733"/>
  <c r="J737"/>
  <c r="J741"/>
  <c r="J745"/>
  <c r="J749"/>
  <c r="J753"/>
  <c r="J757"/>
  <c r="J761"/>
  <c r="J765"/>
  <c r="J769"/>
  <c r="J773"/>
  <c r="J777"/>
  <c r="J781"/>
  <c r="J785"/>
  <c r="J789"/>
  <c r="J793"/>
  <c r="J797"/>
  <c r="J801"/>
  <c r="J805"/>
  <c r="J809"/>
  <c r="J813"/>
  <c r="J817"/>
  <c r="J821"/>
  <c r="J825"/>
  <c r="J829"/>
  <c r="J833"/>
  <c r="J837"/>
  <c r="J841"/>
  <c r="J845"/>
  <c r="J849"/>
  <c r="J853"/>
  <c r="J857"/>
  <c r="J861"/>
  <c r="J865"/>
  <c r="J869"/>
  <c r="J873"/>
  <c r="J877"/>
  <c r="J881"/>
  <c r="J885"/>
  <c r="J889"/>
  <c r="J893"/>
  <c r="J897"/>
  <c r="J901"/>
  <c r="J905"/>
  <c r="J909"/>
  <c r="J913"/>
  <c r="J917"/>
  <c r="J921"/>
  <c r="J925"/>
  <c r="J929"/>
  <c r="J933"/>
  <c r="J937"/>
  <c r="J941"/>
  <c r="J945"/>
  <c r="J949"/>
  <c r="J953"/>
  <c r="J957"/>
  <c r="J961"/>
  <c r="J965"/>
  <c r="J969"/>
  <c r="J973"/>
  <c r="J977"/>
  <c r="J981"/>
  <c r="J985"/>
  <c r="J989"/>
  <c r="J993"/>
  <c r="J997"/>
  <c r="J1001"/>
  <c r="J1005"/>
  <c r="J1009"/>
  <c r="J1013"/>
  <c r="J1017"/>
  <c r="J1021"/>
  <c r="J1025"/>
  <c r="J1029"/>
  <c r="J1033"/>
  <c r="J1037"/>
  <c r="J1041"/>
  <c r="J1045"/>
  <c r="J1049"/>
  <c r="J1053"/>
  <c r="J1057"/>
  <c r="J1061"/>
  <c r="J1065"/>
  <c r="J1069"/>
  <c r="J1073"/>
  <c r="J1077"/>
  <c r="J1081"/>
  <c r="J1085"/>
  <c r="J1089"/>
  <c r="J1093"/>
  <c r="J1097"/>
  <c r="J1101"/>
  <c r="J1105"/>
  <c r="J1109"/>
  <c r="J1113"/>
  <c r="J1117"/>
  <c r="J1121"/>
  <c r="J1125"/>
  <c r="J1129"/>
  <c r="J1133"/>
  <c r="J1137"/>
  <c r="J1141"/>
  <c r="J1145"/>
  <c r="J1149"/>
  <c r="J1153"/>
  <c r="J1157"/>
  <c r="J1161"/>
  <c r="J1165"/>
  <c r="J1169"/>
  <c r="J1173"/>
  <c r="J1177"/>
  <c r="J1181"/>
  <c r="J1185"/>
  <c r="J1189"/>
  <c r="J1193"/>
  <c r="J1197"/>
  <c r="J1201"/>
  <c r="J1205"/>
  <c r="J1209"/>
  <c r="J1213"/>
  <c r="J1217"/>
  <c r="J1221"/>
  <c r="J1225"/>
  <c r="J1229"/>
  <c r="J1233"/>
  <c r="J1237"/>
  <c r="J1241"/>
  <c r="J1245"/>
  <c r="J1249"/>
  <c r="J1253"/>
  <c r="J1257"/>
  <c r="J1261"/>
  <c r="J1265"/>
  <c r="J1269"/>
  <c r="J1273"/>
  <c r="J1277"/>
  <c r="J1281"/>
  <c r="J1285"/>
  <c r="J1289"/>
  <c r="J1293"/>
  <c r="J1297"/>
  <c r="J1301"/>
  <c r="J1305"/>
  <c r="J1309"/>
  <c r="J1313"/>
  <c r="J1317"/>
  <c r="J1321"/>
  <c r="J1325"/>
  <c r="J1329"/>
  <c r="J1333"/>
  <c r="J1337"/>
  <c r="J1341"/>
  <c r="J1345"/>
  <c r="J1349"/>
  <c r="J1353"/>
  <c r="J1357"/>
  <c r="J1361"/>
  <c r="J1365"/>
  <c r="J1369"/>
  <c r="J1373"/>
  <c r="J1377"/>
  <c r="J1381"/>
  <c r="J1385"/>
  <c r="J1389"/>
  <c r="J1393"/>
  <c r="J1397"/>
  <c r="J1401"/>
  <c r="J1405"/>
  <c r="J1409"/>
  <c r="J1413"/>
  <c r="J1417"/>
  <c r="J1421"/>
  <c r="J1425"/>
  <c r="J1429"/>
  <c r="J1433"/>
  <c r="J1437"/>
  <c r="J1441"/>
  <c r="J1445"/>
  <c r="J1449"/>
  <c r="J1453"/>
  <c r="J1457"/>
  <c r="J1461"/>
  <c r="J1465"/>
  <c r="J1469"/>
  <c r="J1473"/>
  <c r="J1477"/>
  <c r="J1481"/>
  <c r="J1485"/>
  <c r="J1489"/>
  <c r="J1493"/>
  <c r="J1497"/>
  <c r="J1501"/>
  <c r="J1505"/>
  <c r="J1509"/>
  <c r="J1513"/>
  <c r="J1517"/>
  <c r="J1521"/>
  <c r="J1525"/>
  <c r="J1529"/>
  <c r="J1533"/>
  <c r="J1537"/>
  <c r="J1541"/>
  <c r="J1545"/>
  <c r="J1549"/>
  <c r="J1553"/>
  <c r="J1557"/>
  <c r="J1561"/>
  <c r="J1565"/>
  <c r="J1569"/>
  <c r="J1573"/>
  <c r="J1577"/>
  <c r="J1581"/>
  <c r="J1585"/>
  <c r="J1589"/>
  <c r="J1593"/>
  <c r="J1597"/>
  <c r="J1601"/>
  <c r="J1605"/>
  <c r="J1609"/>
  <c r="J1613"/>
  <c r="J1617"/>
  <c r="J1621"/>
  <c r="J1625"/>
  <c r="J1629"/>
  <c r="J1633"/>
  <c r="J1637"/>
  <c r="J1641"/>
  <c r="J1645"/>
  <c r="J1649"/>
  <c r="J1653"/>
  <c r="J1657"/>
  <c r="J1661"/>
  <c r="J1665"/>
  <c r="J1669"/>
  <c r="J1673"/>
  <c r="J1677"/>
  <c r="J1681"/>
  <c r="J1685"/>
  <c r="J1689"/>
  <c r="J1693"/>
  <c r="J1697"/>
  <c r="J1701"/>
  <c r="J1705"/>
  <c r="J1709"/>
  <c r="J1713"/>
  <c r="J1717"/>
  <c r="J1721"/>
  <c r="J1725"/>
  <c r="J1729"/>
  <c r="J1733"/>
  <c r="J1737"/>
  <c r="J1741"/>
  <c r="J1745"/>
  <c r="J1749"/>
  <c r="J1753"/>
  <c r="J1757"/>
  <c r="J1761"/>
  <c r="J1765"/>
  <c r="J1769"/>
  <c r="J1773"/>
  <c r="J1777"/>
  <c r="J1781"/>
  <c r="J1785"/>
  <c r="J1789"/>
  <c r="J1793"/>
  <c r="J1797"/>
  <c r="J1801"/>
  <c r="J1805"/>
  <c r="J1809"/>
  <c r="J1813"/>
  <c r="J1817"/>
  <c r="J1821"/>
  <c r="J1825"/>
  <c r="J1829"/>
  <c r="J1833"/>
  <c r="J1837"/>
  <c r="J1841"/>
  <c r="J1845"/>
  <c r="J1849"/>
  <c r="J1853"/>
  <c r="J1857"/>
  <c r="J1861"/>
  <c r="J1865"/>
  <c r="J1869"/>
  <c r="J1873"/>
  <c r="J1877"/>
  <c r="J1881"/>
  <c r="J1885"/>
  <c r="J1889"/>
  <c r="J1893"/>
  <c r="J1897"/>
  <c r="J1901"/>
  <c r="J1905"/>
  <c r="J1909"/>
  <c r="J1913"/>
  <c r="J1917"/>
  <c r="J1921"/>
  <c r="J1925"/>
  <c r="J1929"/>
  <c r="J1933"/>
  <c r="J1937"/>
  <c r="J1941"/>
  <c r="J1945"/>
  <c r="J1949"/>
  <c r="J1953"/>
  <c r="J1957"/>
  <c r="J1961"/>
  <c r="J1965"/>
  <c r="J1969"/>
  <c r="J1973"/>
  <c r="J1977"/>
  <c r="J1981"/>
  <c r="J1985"/>
  <c r="J1989"/>
  <c r="J1993"/>
  <c r="J1997"/>
  <c r="J2001"/>
  <c r="J2005"/>
  <c r="J2009"/>
  <c r="J2013"/>
  <c r="J2017"/>
  <c r="J2021"/>
  <c r="J2025"/>
  <c r="J2029"/>
  <c r="J2033"/>
  <c r="J2037"/>
  <c r="J2041"/>
  <c r="J2045"/>
  <c r="J2049"/>
  <c r="J2053"/>
  <c r="J2057"/>
  <c r="J2061"/>
  <c r="J2065"/>
  <c r="J2069"/>
  <c r="J2073"/>
  <c r="J2077"/>
  <c r="J2081"/>
  <c r="J2085"/>
  <c r="J2089"/>
  <c r="J2093"/>
  <c r="J2097"/>
  <c r="J2101"/>
  <c r="J2105"/>
  <c r="J2109"/>
  <c r="J2113"/>
  <c r="J2117"/>
  <c r="J2121"/>
  <c r="J2125"/>
  <c r="J2129"/>
  <c r="J2133"/>
  <c r="J2137"/>
  <c r="J2141"/>
  <c r="J2145"/>
  <c r="J2149"/>
  <c r="J2153"/>
  <c r="J2157"/>
  <c r="J2161"/>
  <c r="J2165"/>
  <c r="J2169"/>
  <c r="J2173"/>
  <c r="J2177"/>
  <c r="J2181"/>
  <c r="J2185"/>
  <c r="J2189"/>
  <c r="J2193"/>
  <c r="J2197"/>
  <c r="J2201"/>
  <c r="J2205"/>
  <c r="J2209"/>
  <c r="J2213"/>
  <c r="J2217"/>
  <c r="J2221"/>
  <c r="J2225"/>
  <c r="J2229"/>
  <c r="J2233"/>
  <c r="J2237"/>
  <c r="J2241"/>
  <c r="J2245"/>
  <c r="J2249"/>
  <c r="J2253"/>
  <c r="J2257"/>
  <c r="J2261"/>
  <c r="J2265"/>
  <c r="J2269"/>
  <c r="J2273"/>
  <c r="J2277"/>
  <c r="J2281"/>
  <c r="J2285"/>
  <c r="J2289"/>
  <c r="J2293"/>
  <c r="J2297"/>
  <c r="J2301"/>
  <c r="J2305"/>
  <c r="J2309"/>
  <c r="J2313"/>
  <c r="J2317"/>
  <c r="J2321"/>
  <c r="J2325"/>
  <c r="J2329"/>
  <c r="J2333"/>
  <c r="J2337"/>
  <c r="J2341"/>
  <c r="J2345"/>
  <c r="J2349"/>
  <c r="J2353"/>
  <c r="J2357"/>
  <c r="J2361"/>
  <c r="J2365"/>
  <c r="J2369"/>
  <c r="J2373"/>
  <c r="J2377"/>
  <c r="J2381"/>
  <c r="J2385"/>
  <c r="J2389"/>
  <c r="J2393"/>
  <c r="J2397"/>
  <c r="J2401"/>
  <c r="J2405"/>
  <c r="J2409"/>
  <c r="J2413"/>
  <c r="J2417"/>
  <c r="J2421"/>
  <c r="J2425"/>
  <c r="J2429"/>
  <c r="J2433"/>
  <c r="J2437"/>
  <c r="J2441"/>
  <c r="J2445"/>
  <c r="J2449"/>
  <c r="J2453"/>
  <c r="J2457"/>
  <c r="J2461"/>
  <c r="J2465"/>
  <c r="J2469"/>
  <c r="J2473"/>
  <c r="J2477"/>
  <c r="J2481"/>
  <c r="J2485"/>
  <c r="J2489"/>
  <c r="J2493"/>
  <c r="J2497"/>
  <c r="J2501"/>
  <c r="J2505"/>
  <c r="J2509"/>
  <c r="J2513"/>
  <c r="J2517"/>
  <c r="J2521"/>
  <c r="J2525"/>
  <c r="J2529"/>
  <c r="J2533"/>
  <c r="J2537"/>
  <c r="J2541"/>
  <c r="J2545"/>
  <c r="J2549"/>
  <c r="J2553"/>
  <c r="J2557"/>
  <c r="J2561"/>
  <c r="J2565"/>
  <c r="J2569"/>
  <c r="J2573"/>
  <c r="J2577"/>
  <c r="J2581"/>
  <c r="J2585"/>
  <c r="J2589"/>
  <c r="J2593"/>
  <c r="J2597"/>
  <c r="J2601"/>
  <c r="J2605"/>
  <c r="J2609"/>
  <c r="J2613"/>
  <c r="J2617"/>
  <c r="J2621"/>
  <c r="J2625"/>
  <c r="J2629"/>
  <c r="J2633"/>
  <c r="J2644"/>
  <c r="J2648"/>
  <c r="J2652"/>
  <c r="J2656"/>
  <c r="J2660"/>
  <c r="J2664"/>
  <c r="J2668"/>
  <c r="J2672"/>
  <c r="J2676"/>
  <c r="J2680"/>
  <c r="J2684"/>
  <c r="J2688"/>
  <c r="J2692"/>
  <c r="J2696"/>
  <c r="J2700"/>
  <c r="J2704"/>
  <c r="J2708"/>
  <c r="J2712"/>
  <c r="J2716"/>
  <c r="J2720"/>
  <c r="J2724"/>
  <c r="J2728"/>
  <c r="J2732"/>
  <c r="J2736"/>
  <c r="J2740"/>
  <c r="J2744"/>
  <c r="J2748"/>
  <c r="J2752"/>
  <c r="J2756"/>
  <c r="J2760"/>
  <c r="J2764"/>
  <c r="J2768"/>
  <c r="J2772"/>
  <c r="J2776"/>
  <c r="J2780"/>
  <c r="J2784"/>
  <c r="J2788"/>
  <c r="J2792"/>
  <c r="J2796"/>
  <c r="J2800"/>
  <c r="J2804"/>
  <c r="J2808"/>
  <c r="J2812"/>
  <c r="J2816"/>
  <c r="J2820"/>
  <c r="J2824"/>
  <c r="J2828"/>
  <c r="J2832"/>
  <c r="J6"/>
  <c r="J14"/>
  <c r="J22"/>
  <c r="J30"/>
  <c r="J38"/>
  <c r="J46"/>
  <c r="J54"/>
  <c r="J62"/>
  <c r="J70"/>
  <c r="J78"/>
  <c r="J86"/>
  <c r="J94"/>
  <c r="J102"/>
  <c r="J110"/>
  <c r="J118"/>
  <c r="J126"/>
  <c r="J134"/>
  <c r="J142"/>
  <c r="J150"/>
  <c r="J158"/>
  <c r="J166"/>
  <c r="J174"/>
  <c r="J182"/>
  <c r="J190"/>
  <c r="J198"/>
  <c r="J206"/>
  <c r="J214"/>
  <c r="J222"/>
  <c r="J230"/>
  <c r="J238"/>
  <c r="J246"/>
  <c r="J254"/>
  <c r="J262"/>
  <c r="J270"/>
  <c r="J278"/>
  <c r="J286"/>
  <c r="J294"/>
  <c r="J302"/>
  <c r="J310"/>
  <c r="J318"/>
  <c r="J326"/>
  <c r="J334"/>
  <c r="J342"/>
  <c r="J350"/>
  <c r="J358"/>
  <c r="J366"/>
  <c r="J374"/>
  <c r="J382"/>
  <c r="J390"/>
  <c r="J398"/>
  <c r="J406"/>
  <c r="J414"/>
  <c r="J422"/>
  <c r="J430"/>
  <c r="J438"/>
  <c r="J446"/>
  <c r="J454"/>
  <c r="J462"/>
  <c r="J470"/>
  <c r="J478"/>
  <c r="J486"/>
  <c r="J494"/>
  <c r="J502"/>
  <c r="J510"/>
  <c r="J518"/>
  <c r="J526"/>
  <c r="J534"/>
  <c r="J542"/>
  <c r="J550"/>
  <c r="J558"/>
  <c r="J566"/>
  <c r="J574"/>
  <c r="J582"/>
  <c r="J590"/>
  <c r="J598"/>
  <c r="J606"/>
  <c r="J614"/>
  <c r="J622"/>
  <c r="J630"/>
  <c r="J638"/>
  <c r="J646"/>
  <c r="J654"/>
  <c r="J662"/>
  <c r="J670"/>
  <c r="J678"/>
  <c r="J686"/>
  <c r="J694"/>
  <c r="J702"/>
  <c r="J710"/>
  <c r="J718"/>
  <c r="J726"/>
  <c r="J734"/>
  <c r="J742"/>
  <c r="J750"/>
  <c r="J758"/>
  <c r="J766"/>
  <c r="J774"/>
  <c r="J782"/>
  <c r="J790"/>
  <c r="J798"/>
  <c r="J806"/>
  <c r="J814"/>
  <c r="J822"/>
  <c r="J830"/>
  <c r="J838"/>
  <c r="J846"/>
  <c r="J854"/>
  <c r="J862"/>
  <c r="J870"/>
  <c r="J878"/>
  <c r="J886"/>
  <c r="J894"/>
  <c r="J902"/>
  <c r="J910"/>
  <c r="J918"/>
  <c r="J926"/>
  <c r="J934"/>
  <c r="J942"/>
  <c r="J950"/>
  <c r="J958"/>
  <c r="J966"/>
  <c r="J974"/>
  <c r="J982"/>
  <c r="J990"/>
  <c r="J998"/>
  <c r="J1006"/>
  <c r="J1014"/>
  <c r="J1022"/>
  <c r="J1030"/>
  <c r="J1038"/>
  <c r="J1046"/>
  <c r="J1054"/>
  <c r="J1062"/>
  <c r="J1070"/>
  <c r="J1078"/>
  <c r="J1086"/>
  <c r="J1094"/>
  <c r="J1102"/>
  <c r="J1110"/>
  <c r="J1118"/>
  <c r="J1126"/>
  <c r="J1134"/>
  <c r="J1142"/>
  <c r="J1150"/>
  <c r="J1158"/>
  <c r="J1166"/>
  <c r="J1174"/>
  <c r="J1182"/>
  <c r="J1190"/>
  <c r="J1198"/>
  <c r="J1206"/>
  <c r="J1214"/>
  <c r="J1222"/>
  <c r="J1230"/>
  <c r="J1238"/>
  <c r="J1246"/>
  <c r="J1254"/>
  <c r="J1262"/>
  <c r="J1270"/>
  <c r="J1278"/>
  <c r="J1286"/>
  <c r="J1294"/>
  <c r="J1302"/>
  <c r="J1310"/>
  <c r="J1318"/>
  <c r="J1326"/>
  <c r="J1334"/>
  <c r="J1342"/>
  <c r="J1350"/>
  <c r="J1358"/>
  <c r="J1366"/>
  <c r="J1374"/>
  <c r="J1382"/>
  <c r="J1390"/>
  <c r="J1398"/>
  <c r="J1406"/>
  <c r="J1414"/>
  <c r="J1422"/>
  <c r="J1430"/>
  <c r="J1438"/>
  <c r="J1446"/>
  <c r="J1454"/>
  <c r="J1462"/>
  <c r="J1470"/>
  <c r="J1478"/>
  <c r="J1486"/>
  <c r="J1494"/>
  <c r="J1502"/>
  <c r="J1510"/>
  <c r="J1518"/>
  <c r="J1526"/>
  <c r="J1534"/>
  <c r="J1542"/>
  <c r="J1550"/>
  <c r="J1558"/>
  <c r="J1566"/>
  <c r="J1574"/>
  <c r="J1582"/>
  <c r="J1590"/>
  <c r="J1598"/>
  <c r="J1614"/>
  <c r="J1618"/>
  <c r="J1630"/>
  <c r="J1646"/>
  <c r="J1650"/>
  <c r="J1662"/>
  <c r="J1678"/>
  <c r="J1682"/>
  <c r="J1694"/>
  <c r="J1710"/>
  <c r="J1714"/>
  <c r="J1726"/>
  <c r="J1742"/>
  <c r="J1746"/>
  <c r="J1758"/>
  <c r="J1774"/>
  <c r="J1778"/>
  <c r="J1790"/>
  <c r="J1806"/>
  <c r="J1810"/>
  <c r="J1822"/>
  <c r="J1838"/>
  <c r="J1842"/>
  <c r="J1854"/>
  <c r="J1870"/>
  <c r="J1874"/>
  <c r="J1886"/>
  <c r="J1902"/>
  <c r="J1906"/>
  <c r="J1918"/>
  <c r="J1934"/>
  <c r="J1938"/>
  <c r="J1950"/>
  <c r="J1966"/>
  <c r="J1970"/>
  <c r="J1982"/>
  <c r="J1998"/>
  <c r="J2002"/>
  <c r="J2014"/>
  <c r="J2030"/>
  <c r="J2034"/>
  <c r="J2058"/>
  <c r="J2090"/>
  <c r="J2098"/>
  <c r="J2122"/>
  <c r="J2154"/>
  <c r="J2162"/>
  <c r="J2186"/>
  <c r="J2234"/>
  <c r="J2266"/>
  <c r="J2298"/>
  <c r="J2330"/>
  <c r="J2362"/>
  <c r="J2394"/>
  <c r="J2426"/>
  <c r="J2458"/>
  <c r="J2490"/>
  <c r="J2522"/>
  <c r="J2554"/>
  <c r="J2586"/>
  <c r="J2618"/>
  <c r="J2657"/>
  <c r="J2673"/>
  <c r="J2689"/>
  <c r="J2705"/>
  <c r="J2721"/>
  <c r="J2737"/>
  <c r="J2753"/>
  <c r="J2769"/>
  <c r="J2785"/>
  <c r="J2801"/>
  <c r="J2817"/>
  <c r="J2833"/>
  <c r="J2836"/>
  <c r="J2840"/>
  <c r="J2844"/>
  <c r="J2848"/>
  <c r="J2852"/>
  <c r="J2856"/>
  <c r="J2860"/>
  <c r="J2864"/>
  <c r="J2868"/>
  <c r="J2872"/>
  <c r="J2876"/>
  <c r="J2880"/>
  <c r="J2884"/>
  <c r="J2888"/>
  <c r="J2892"/>
  <c r="J2896"/>
  <c r="J2900"/>
  <c r="J2904"/>
  <c r="J2908"/>
  <c r="J2912"/>
  <c r="J2916"/>
  <c r="J2920"/>
  <c r="J2924"/>
  <c r="J2928"/>
  <c r="J2932"/>
  <c r="J2936"/>
  <c r="J2940"/>
  <c r="J2944"/>
  <c r="J2948"/>
  <c r="J2952"/>
  <c r="J2956"/>
  <c r="J2960"/>
  <c r="J2964"/>
  <c r="J2968"/>
  <c r="J2972"/>
  <c r="J2976"/>
  <c r="J2980"/>
  <c r="J2984"/>
  <c r="J2988"/>
  <c r="J2992"/>
  <c r="J2996"/>
  <c r="J3000"/>
  <c r="J3004"/>
  <c r="J3008"/>
  <c r="J3012"/>
  <c r="J3016"/>
  <c r="J3020"/>
  <c r="J3024"/>
  <c r="J3028"/>
  <c r="J3032"/>
  <c r="J3036"/>
  <c r="J3040"/>
  <c r="J3044"/>
  <c r="J3048"/>
  <c r="J3052"/>
  <c r="J3056"/>
  <c r="J3060"/>
  <c r="J3064"/>
  <c r="J3068"/>
  <c r="J3072"/>
  <c r="J3076"/>
  <c r="J3080"/>
  <c r="J3084"/>
  <c r="J3088"/>
  <c r="J3092"/>
  <c r="J3096"/>
  <c r="J3100"/>
  <c r="J3104"/>
  <c r="J3108"/>
  <c r="J3112"/>
  <c r="J3116"/>
  <c r="J3120"/>
  <c r="J3124"/>
  <c r="J3128"/>
  <c r="J3132"/>
  <c r="J3136"/>
  <c r="J3140"/>
  <c r="J3144"/>
  <c r="J3148"/>
  <c r="J3152"/>
  <c r="J3156"/>
  <c r="J3160"/>
  <c r="J3164"/>
  <c r="J3168"/>
  <c r="J3172"/>
  <c r="J3176"/>
  <c r="J3180"/>
  <c r="J3184"/>
  <c r="J3188"/>
  <c r="J3192"/>
  <c r="J3196"/>
  <c r="J3200"/>
  <c r="J3204"/>
  <c r="J3208"/>
  <c r="J3212"/>
  <c r="J3216"/>
  <c r="J3220"/>
  <c r="J3224"/>
  <c r="J3228"/>
  <c r="J3232"/>
  <c r="J3236"/>
  <c r="J3240"/>
  <c r="J3244"/>
  <c r="J3248"/>
  <c r="J3252"/>
  <c r="J3256"/>
  <c r="J3260"/>
  <c r="J3264"/>
  <c r="J3268"/>
  <c r="J3272"/>
  <c r="J3276"/>
  <c r="J3280"/>
  <c r="J3284"/>
  <c r="J3288"/>
  <c r="J3292"/>
  <c r="J3296"/>
  <c r="J3300"/>
  <c r="J3304"/>
  <c r="J3308"/>
  <c r="J3312"/>
  <c r="J3316"/>
  <c r="J3320"/>
  <c r="J3324"/>
  <c r="J3328"/>
  <c r="J3332"/>
  <c r="J3336"/>
  <c r="J3340"/>
  <c r="J3344"/>
  <c r="J3348"/>
  <c r="J3352"/>
  <c r="J3356"/>
  <c r="J3360"/>
  <c r="J3364"/>
  <c r="J3368"/>
  <c r="J3372"/>
  <c r="J3376"/>
  <c r="J3380"/>
  <c r="J3384"/>
  <c r="J3388"/>
  <c r="J3392"/>
  <c r="J3396"/>
  <c r="J3400"/>
  <c r="J3404"/>
  <c r="J3408"/>
  <c r="J3412"/>
  <c r="J3416"/>
  <c r="J3420"/>
  <c r="J3424"/>
  <c r="J3428"/>
  <c r="J3432"/>
  <c r="J3436"/>
  <c r="J3440"/>
  <c r="J3444"/>
  <c r="J3448"/>
  <c r="J3452"/>
  <c r="J3456"/>
  <c r="J3460"/>
  <c r="J3464"/>
  <c r="J3468"/>
  <c r="J3472"/>
  <c r="J3476"/>
  <c r="J3480"/>
  <c r="J3484"/>
  <c r="J3488"/>
  <c r="J3492"/>
  <c r="J3496"/>
  <c r="J3500"/>
  <c r="J3504"/>
  <c r="J3508"/>
  <c r="J3512"/>
  <c r="J3516"/>
  <c r="J3520"/>
  <c r="J3524"/>
  <c r="J3528"/>
  <c r="J3532"/>
  <c r="J3536"/>
  <c r="J3540"/>
  <c r="J3544"/>
  <c r="J3548"/>
  <c r="J3552"/>
  <c r="J3556"/>
  <c r="J3560"/>
  <c r="J3564"/>
  <c r="J3568"/>
  <c r="J3572"/>
  <c r="J3576"/>
  <c r="J3580"/>
  <c r="J3584"/>
  <c r="J3588"/>
  <c r="J3592"/>
  <c r="J3596"/>
  <c r="J3600"/>
  <c r="J3604"/>
  <c r="J3608"/>
  <c r="J3612"/>
  <c r="J3616"/>
  <c r="J3620"/>
  <c r="J3624"/>
  <c r="J3628"/>
  <c r="J3632"/>
  <c r="J3636"/>
  <c r="J3640"/>
  <c r="J3644"/>
  <c r="J3648"/>
  <c r="J3652"/>
  <c r="J3656"/>
  <c r="J3660"/>
  <c r="J3664"/>
  <c r="J3668"/>
  <c r="J3672"/>
  <c r="J3676"/>
  <c r="J3680"/>
  <c r="J3684"/>
  <c r="J3688"/>
  <c r="J3692"/>
  <c r="J3696"/>
  <c r="J3700"/>
  <c r="J3704"/>
  <c r="J3708"/>
  <c r="J3712"/>
  <c r="J3716"/>
  <c r="J3720"/>
  <c r="J3724"/>
  <c r="J3728"/>
  <c r="J3732"/>
  <c r="J3736"/>
  <c r="J3740"/>
  <c r="J3744"/>
  <c r="J3748"/>
  <c r="J3752"/>
  <c r="J3756"/>
  <c r="J3760"/>
  <c r="J3764"/>
  <c r="J3768"/>
  <c r="J3772"/>
  <c r="J3776"/>
  <c r="J3780"/>
  <c r="J3784"/>
  <c r="J3788"/>
  <c r="J3792"/>
  <c r="J3796"/>
  <c r="J3800"/>
  <c r="J3804"/>
  <c r="J3808"/>
  <c r="J3812"/>
  <c r="J3816"/>
  <c r="J3820"/>
  <c r="J3824"/>
  <c r="J3828"/>
  <c r="J3832"/>
  <c r="J3836"/>
  <c r="J3840"/>
  <c r="J3844"/>
  <c r="J3848"/>
  <c r="J3852"/>
  <c r="J3856"/>
  <c r="J3860"/>
  <c r="J3864"/>
  <c r="J3868"/>
  <c r="J3872"/>
  <c r="J3876"/>
  <c r="J3880"/>
  <c r="J3884"/>
  <c r="J3888"/>
  <c r="J3892"/>
  <c r="J3896"/>
  <c r="J3900"/>
  <c r="J3904"/>
  <c r="J3908"/>
  <c r="J3912"/>
  <c r="J3916"/>
  <c r="J3920"/>
  <c r="J3924"/>
  <c r="J3928"/>
  <c r="J3932"/>
  <c r="J3936"/>
  <c r="J3940"/>
  <c r="J3944"/>
  <c r="J3948"/>
  <c r="J3952"/>
  <c r="J3956"/>
  <c r="J3960"/>
  <c r="J3964"/>
  <c r="J3968"/>
  <c r="J3972"/>
  <c r="J3976"/>
  <c r="J3980"/>
  <c r="J3984"/>
  <c r="J3988"/>
  <c r="J3992"/>
  <c r="J3996"/>
  <c r="J4000"/>
  <c r="J4004"/>
  <c r="J4008"/>
  <c r="J4012"/>
  <c r="J4016"/>
  <c r="J4020"/>
  <c r="J4024"/>
  <c r="J4028"/>
  <c r="J4032"/>
  <c r="J4036"/>
  <c r="J4040"/>
  <c r="J4044"/>
  <c r="J4048"/>
  <c r="J4052"/>
  <c r="J4056"/>
  <c r="J4060"/>
  <c r="J4064"/>
  <c r="J4068"/>
  <c r="J4072"/>
  <c r="J4076"/>
  <c r="J4080"/>
  <c r="J4084"/>
  <c r="J4088"/>
  <c r="J4092"/>
  <c r="J4096"/>
  <c r="J4100"/>
  <c r="J4104"/>
  <c r="J4108"/>
  <c r="J4112"/>
  <c r="J4116"/>
  <c r="J4120"/>
  <c r="J4124"/>
  <c r="J4128"/>
  <c r="J4132"/>
  <c r="J4136"/>
  <c r="J4140"/>
  <c r="J4144"/>
  <c r="J4148"/>
  <c r="J4152"/>
  <c r="J4156"/>
  <c r="J4160"/>
  <c r="J4164"/>
  <c r="J4168"/>
  <c r="J4172"/>
  <c r="J4176"/>
  <c r="J4180"/>
  <c r="J4184"/>
  <c r="J4188"/>
  <c r="J4192"/>
  <c r="J4196"/>
  <c r="J4200"/>
  <c r="J4204"/>
  <c r="J4208"/>
  <c r="J4212"/>
  <c r="J4216"/>
  <c r="J4220"/>
  <c r="J4224"/>
  <c r="J4228"/>
  <c r="J4232"/>
  <c r="J4236"/>
  <c r="J4240"/>
  <c r="J4244"/>
  <c r="J4248"/>
  <c r="J4252"/>
  <c r="J4256"/>
  <c r="J4260"/>
  <c r="J4264"/>
  <c r="J4268"/>
  <c r="J4272"/>
  <c r="J4276"/>
  <c r="J4280"/>
  <c r="J4284"/>
  <c r="J4288"/>
  <c r="J4292"/>
  <c r="J4296"/>
  <c r="J4300"/>
  <c r="J4304"/>
  <c r="J4308"/>
  <c r="J4312"/>
  <c r="J4316"/>
  <c r="J4320"/>
  <c r="J4324"/>
  <c r="J4328"/>
  <c r="J4332"/>
  <c r="J4336"/>
  <c r="J4340"/>
  <c r="J4344"/>
  <c r="J4348"/>
  <c r="J4352"/>
  <c r="J4356"/>
  <c r="J4360"/>
  <c r="J4364"/>
  <c r="J4368"/>
  <c r="J4372"/>
  <c r="J4376"/>
  <c r="J4380"/>
  <c r="J4384"/>
  <c r="J4388"/>
  <c r="J4392"/>
  <c r="J4396"/>
  <c r="J4400"/>
  <c r="J4404"/>
  <c r="J4408"/>
  <c r="J4412"/>
  <c r="J4416"/>
  <c r="J4420"/>
  <c r="J4424"/>
  <c r="J4428"/>
  <c r="J4432"/>
  <c r="J4436"/>
  <c r="J4440"/>
  <c r="J4444"/>
  <c r="J4448"/>
  <c r="J4452"/>
  <c r="J4456"/>
  <c r="J4460"/>
  <c r="J4464"/>
  <c r="J4468"/>
  <c r="J4472"/>
  <c r="J4476"/>
  <c r="J4480"/>
  <c r="J4484"/>
  <c r="J4488"/>
  <c r="J4492"/>
  <c r="J4496"/>
  <c r="J4500"/>
  <c r="J4504"/>
  <c r="J4508"/>
  <c r="J4512"/>
  <c r="J4516"/>
  <c r="J4520"/>
  <c r="J4524"/>
  <c r="J4528"/>
  <c r="J4532"/>
  <c r="J4536"/>
  <c r="J4540"/>
  <c r="J4544"/>
  <c r="J4548"/>
  <c r="J4552"/>
  <c r="J4556"/>
  <c r="J4560"/>
  <c r="J4564"/>
  <c r="J4568"/>
  <c r="J4572"/>
  <c r="J4576"/>
  <c r="J4580"/>
  <c r="J4584"/>
  <c r="J4588"/>
  <c r="J4592"/>
  <c r="J4596"/>
  <c r="J4600"/>
  <c r="J4604"/>
  <c r="J4608"/>
  <c r="J4612"/>
  <c r="J4616"/>
  <c r="J4620"/>
  <c r="J4624"/>
  <c r="J4628"/>
  <c r="J4632"/>
  <c r="J4636"/>
  <c r="J4640"/>
  <c r="J4644"/>
  <c r="J4648"/>
  <c r="J4652"/>
  <c r="J4656"/>
  <c r="J4660"/>
  <c r="J4664"/>
  <c r="J4668"/>
  <c r="J4672"/>
  <c r="J4676"/>
  <c r="J4680"/>
  <c r="J4684"/>
  <c r="J4688"/>
  <c r="J4692"/>
  <c r="J4696"/>
  <c r="J4700"/>
  <c r="J4704"/>
  <c r="J4708"/>
  <c r="J4712"/>
  <c r="J4716"/>
  <c r="J4720"/>
  <c r="J4724"/>
  <c r="J4728"/>
  <c r="J4732"/>
  <c r="J4736"/>
  <c r="J4740"/>
  <c r="J4744"/>
  <c r="J4748"/>
  <c r="J4752"/>
  <c r="J4756"/>
  <c r="J4760"/>
  <c r="J4764"/>
  <c r="J4768"/>
  <c r="J4772"/>
  <c r="J4776"/>
  <c r="J4780"/>
  <c r="J4784"/>
  <c r="J4788"/>
  <c r="J4792"/>
  <c r="J4796"/>
  <c r="J4800"/>
  <c r="J4804"/>
  <c r="J4808"/>
  <c r="J4812"/>
  <c r="J4816"/>
  <c r="J4820"/>
  <c r="J4824"/>
  <c r="J4828"/>
  <c r="J4832"/>
  <c r="J4836"/>
  <c r="J4840"/>
  <c r="J4844"/>
  <c r="J4848"/>
  <c r="J4852"/>
  <c r="J4856"/>
  <c r="J4860"/>
  <c r="J4864"/>
  <c r="J4867"/>
  <c r="J4871"/>
  <c r="J4875"/>
  <c r="J4879"/>
  <c r="J4883"/>
  <c r="J4887"/>
  <c r="J4891"/>
  <c r="J4895"/>
  <c r="J4899"/>
  <c r="J4903"/>
  <c r="J4911"/>
  <c r="J4915"/>
  <c r="J4919"/>
  <c r="J4923"/>
  <c r="J4927"/>
  <c r="J4931"/>
  <c r="J4935"/>
  <c r="J4939"/>
  <c r="J4943"/>
  <c r="J4947"/>
  <c r="J4951"/>
  <c r="J4955"/>
  <c r="J4959"/>
  <c r="J4963"/>
  <c r="J4967"/>
  <c r="J4971"/>
  <c r="J4975"/>
  <c r="J4979"/>
  <c r="J4983"/>
  <c r="J4987"/>
  <c r="J4991"/>
  <c r="J4995"/>
  <c r="J4999"/>
  <c r="J5003"/>
  <c r="J5007"/>
  <c r="J5011"/>
  <c r="J5015"/>
  <c r="J5019"/>
  <c r="J5023"/>
  <c r="J5027"/>
  <c r="J5031"/>
  <c r="J5035"/>
  <c r="J5039"/>
  <c r="J5043"/>
  <c r="J5047"/>
  <c r="J5051"/>
  <c r="J5055"/>
  <c r="J5059"/>
  <c r="J5063"/>
  <c r="J5067"/>
  <c r="J5071"/>
  <c r="J5075"/>
  <c r="J5079"/>
  <c r="J5083"/>
  <c r="J5087"/>
  <c r="J5091"/>
  <c r="J5095"/>
  <c r="J5099"/>
  <c r="J5103"/>
  <c r="J5107"/>
  <c r="J5111"/>
  <c r="J5115"/>
  <c r="J5119"/>
  <c r="J5123"/>
  <c r="J5127"/>
  <c r="J5131"/>
  <c r="J5135"/>
  <c r="J5139"/>
  <c r="J5143"/>
  <c r="J5147"/>
  <c r="J5151"/>
  <c r="J5155"/>
  <c r="J5159"/>
  <c r="J5163"/>
  <c r="J5167"/>
  <c r="J5171"/>
  <c r="J5175"/>
  <c r="J5179"/>
  <c r="J5183"/>
  <c r="J5187"/>
  <c r="J5191"/>
  <c r="J5195"/>
  <c r="J5199"/>
  <c r="J5203"/>
  <c r="J5207"/>
  <c r="J5211"/>
  <c r="J5215"/>
  <c r="J5219"/>
  <c r="J5223"/>
  <c r="J5227"/>
  <c r="J5231"/>
  <c r="J5235"/>
  <c r="J5239"/>
  <c r="J5243"/>
  <c r="J5247"/>
  <c r="J5251"/>
  <c r="J5255"/>
  <c r="J5259"/>
  <c r="J5263"/>
  <c r="J5267"/>
  <c r="J5271"/>
  <c r="J5275"/>
  <c r="J5279"/>
  <c r="J5283"/>
  <c r="J5287"/>
  <c r="J5295"/>
  <c r="J5299"/>
  <c r="J5303"/>
  <c r="J5307"/>
  <c r="J5311"/>
  <c r="J5315"/>
  <c r="J5319"/>
  <c r="J5323"/>
  <c r="J5327"/>
  <c r="J5331"/>
  <c r="J5335"/>
  <c r="J5339"/>
  <c r="J5343"/>
  <c r="J5347"/>
  <c r="J5351"/>
  <c r="J5355"/>
  <c r="J5359"/>
  <c r="J5363"/>
  <c r="J5367"/>
  <c r="J5371"/>
  <c r="J5375"/>
  <c r="J5379"/>
  <c r="J5383"/>
  <c r="J5387"/>
  <c r="J5391"/>
  <c r="J5395"/>
  <c r="J5399"/>
  <c r="J5403"/>
  <c r="J5407"/>
  <c r="J5411"/>
  <c r="J5415"/>
  <c r="J5419"/>
  <c r="J5423"/>
  <c r="J5427"/>
  <c r="J5431"/>
  <c r="J5435"/>
  <c r="J5439"/>
  <c r="J5443"/>
  <c r="J5447"/>
  <c r="J5451"/>
  <c r="J5455"/>
  <c r="J5459"/>
  <c r="J5463"/>
  <c r="J5467"/>
  <c r="J5471"/>
  <c r="J5475"/>
  <c r="J5479"/>
  <c r="J5483"/>
  <c r="J5487"/>
  <c r="J5491"/>
  <c r="J5495"/>
  <c r="J5499"/>
  <c r="J5503"/>
  <c r="J5507"/>
  <c r="J5511"/>
  <c r="J5515"/>
  <c r="J5519"/>
  <c r="J5523"/>
  <c r="J5527"/>
  <c r="J5531"/>
  <c r="J5535"/>
  <c r="J5539"/>
  <c r="J5543"/>
  <c r="J5551"/>
  <c r="J5555"/>
  <c r="J5559"/>
  <c r="J5563"/>
  <c r="J5567"/>
  <c r="J5571"/>
  <c r="J5575"/>
  <c r="J5579"/>
  <c r="J5583"/>
  <c r="J5587"/>
  <c r="J5591"/>
  <c r="J5595"/>
  <c r="J5599"/>
  <c r="J5603"/>
  <c r="J5607"/>
  <c r="J5611"/>
  <c r="J5615"/>
  <c r="J5619"/>
  <c r="J5623"/>
  <c r="J5627"/>
  <c r="J5631"/>
  <c r="J5635"/>
  <c r="J5639"/>
  <c r="J5643"/>
  <c r="J5647"/>
  <c r="J5651"/>
  <c r="J5655"/>
  <c r="J5659"/>
  <c r="J5663"/>
  <c r="J5667"/>
  <c r="J5671"/>
  <c r="J5675"/>
  <c r="J5679"/>
  <c r="J5683"/>
  <c r="J5687"/>
  <c r="J5691"/>
  <c r="J5695"/>
  <c r="J5699"/>
  <c r="J5703"/>
  <c r="J5707"/>
  <c r="J5711"/>
  <c r="J5715"/>
  <c r="J5719"/>
  <c r="J5723"/>
  <c r="J5727"/>
  <c r="J5731"/>
  <c r="J5735"/>
  <c r="J5739"/>
  <c r="J5743"/>
  <c r="J5747"/>
  <c r="J5751"/>
  <c r="J5755"/>
  <c r="J5759"/>
  <c r="J5763"/>
  <c r="J5767"/>
  <c r="J5771"/>
  <c r="J5775"/>
  <c r="J5779"/>
  <c r="J5783"/>
  <c r="J5787"/>
  <c r="J5791"/>
  <c r="J5795"/>
  <c r="J5799"/>
  <c r="J5807"/>
  <c r="J5811"/>
  <c r="J5815"/>
  <c r="J5819"/>
  <c r="J5823"/>
  <c r="J5827"/>
  <c r="J5831"/>
  <c r="J5835"/>
  <c r="J5839"/>
  <c r="J5843"/>
  <c r="J5847"/>
  <c r="J5851"/>
  <c r="J5855"/>
  <c r="J5859"/>
  <c r="J5863"/>
  <c r="J5867"/>
  <c r="J5871"/>
  <c r="J2640"/>
  <c r="J2639"/>
  <c r="J2641"/>
  <c r="J4141"/>
  <c r="J4205"/>
  <c r="J4269"/>
  <c r="J4333"/>
  <c r="J4397"/>
  <c r="J4645"/>
  <c r="J2636"/>
  <c r="J2635"/>
  <c r="J2637"/>
  <c r="J2638"/>
  <c r="J10"/>
  <c r="J18"/>
  <c r="J26"/>
  <c r="J34"/>
  <c r="J42"/>
  <c r="J50"/>
  <c r="J58"/>
  <c r="J66"/>
  <c r="J74"/>
  <c r="J82"/>
  <c r="J90"/>
  <c r="J98"/>
  <c r="J106"/>
  <c r="J114"/>
  <c r="J122"/>
  <c r="J130"/>
  <c r="J138"/>
  <c r="J146"/>
  <c r="J154"/>
  <c r="J162"/>
  <c r="J170"/>
  <c r="J178"/>
  <c r="J186"/>
  <c r="J194"/>
  <c r="J202"/>
  <c r="J210"/>
  <c r="J218"/>
  <c r="J226"/>
  <c r="J234"/>
  <c r="J242"/>
  <c r="J250"/>
  <c r="J258"/>
  <c r="J266"/>
  <c r="J274"/>
  <c r="J282"/>
  <c r="J290"/>
  <c r="J298"/>
  <c r="J306"/>
  <c r="J314"/>
  <c r="J322"/>
  <c r="J330"/>
  <c r="J338"/>
  <c r="J346"/>
  <c r="J354"/>
  <c r="J362"/>
  <c r="J370"/>
  <c r="J378"/>
  <c r="J386"/>
  <c r="J394"/>
  <c r="J402"/>
  <c r="J410"/>
  <c r="J418"/>
  <c r="J426"/>
  <c r="J434"/>
  <c r="J442"/>
  <c r="J450"/>
  <c r="J458"/>
  <c r="J466"/>
  <c r="J474"/>
  <c r="J482"/>
  <c r="J490"/>
  <c r="J498"/>
  <c r="J506"/>
  <c r="J514"/>
  <c r="J522"/>
  <c r="J530"/>
  <c r="J538"/>
  <c r="J546"/>
  <c r="J554"/>
  <c r="J562"/>
  <c r="J570"/>
  <c r="J578"/>
  <c r="J586"/>
  <c r="J594"/>
  <c r="J602"/>
  <c r="J610"/>
  <c r="J618"/>
  <c r="J626"/>
  <c r="J634"/>
  <c r="J642"/>
  <c r="J650"/>
  <c r="J658"/>
  <c r="J666"/>
  <c r="J674"/>
  <c r="J682"/>
  <c r="J690"/>
  <c r="J698"/>
  <c r="J706"/>
  <c r="J714"/>
  <c r="J722"/>
  <c r="J730"/>
  <c r="J738"/>
  <c r="J746"/>
  <c r="J754"/>
  <c r="J762"/>
  <c r="J770"/>
  <c r="J778"/>
  <c r="J786"/>
  <c r="J794"/>
  <c r="J802"/>
  <c r="J810"/>
  <c r="J818"/>
  <c r="J826"/>
  <c r="J834"/>
  <c r="J842"/>
  <c r="J850"/>
  <c r="J858"/>
  <c r="J866"/>
  <c r="J874"/>
  <c r="J882"/>
  <c r="J890"/>
  <c r="J898"/>
  <c r="J906"/>
  <c r="J914"/>
  <c r="J922"/>
  <c r="J930"/>
  <c r="J938"/>
  <c r="J946"/>
  <c r="J954"/>
  <c r="J962"/>
  <c r="J970"/>
  <c r="J978"/>
  <c r="J986"/>
  <c r="J994"/>
  <c r="J1002"/>
  <c r="J1010"/>
  <c r="J1018"/>
  <c r="J1026"/>
  <c r="J1034"/>
  <c r="J1042"/>
  <c r="J1050"/>
  <c r="J1058"/>
  <c r="J1066"/>
  <c r="J1074"/>
  <c r="J1082"/>
  <c r="J1090"/>
  <c r="J1098"/>
  <c r="J1106"/>
  <c r="J1114"/>
  <c r="J1122"/>
  <c r="J1130"/>
  <c r="J1138"/>
  <c r="J1146"/>
  <c r="J1154"/>
  <c r="J1162"/>
  <c r="J1170"/>
  <c r="J1178"/>
  <c r="J1186"/>
  <c r="J1194"/>
  <c r="J1202"/>
  <c r="J1210"/>
  <c r="J1218"/>
  <c r="J1226"/>
  <c r="J1234"/>
  <c r="J1242"/>
  <c r="J1250"/>
  <c r="J1258"/>
  <c r="J1266"/>
  <c r="J1274"/>
  <c r="J1282"/>
  <c r="J1290"/>
  <c r="J1298"/>
  <c r="J1306"/>
  <c r="J1314"/>
  <c r="J1322"/>
  <c r="J1330"/>
  <c r="J1338"/>
  <c r="J1346"/>
  <c r="J1354"/>
  <c r="J1362"/>
  <c r="J1370"/>
  <c r="J1378"/>
  <c r="J1386"/>
  <c r="J1394"/>
  <c r="J1402"/>
  <c r="J1410"/>
  <c r="J1418"/>
  <c r="J1426"/>
  <c r="J1434"/>
  <c r="J1442"/>
  <c r="J1450"/>
  <c r="J1458"/>
  <c r="J1466"/>
  <c r="J1474"/>
  <c r="J1482"/>
  <c r="J1490"/>
  <c r="J1498"/>
  <c r="J1506"/>
  <c r="J1514"/>
  <c r="J1522"/>
  <c r="J1530"/>
  <c r="J1538"/>
  <c r="J1546"/>
  <c r="J1554"/>
  <c r="J1562"/>
  <c r="J1570"/>
  <c r="J1578"/>
  <c r="J1586"/>
  <c r="J1594"/>
  <c r="J1602"/>
  <c r="J1634"/>
  <c r="J1666"/>
  <c r="J1698"/>
  <c r="J1730"/>
  <c r="J1762"/>
  <c r="J1794"/>
  <c r="J1826"/>
  <c r="J1858"/>
  <c r="J1890"/>
  <c r="J1922"/>
  <c r="J1954"/>
  <c r="J1986"/>
  <c r="J2018"/>
  <c r="J2066"/>
  <c r="J2130"/>
  <c r="J2194"/>
  <c r="J2218"/>
  <c r="J2250"/>
  <c r="J2282"/>
  <c r="J2314"/>
  <c r="J2346"/>
  <c r="J2378"/>
  <c r="J2410"/>
  <c r="J2442"/>
  <c r="J2474"/>
  <c r="J2506"/>
  <c r="J2538"/>
  <c r="J2570"/>
  <c r="J2602"/>
  <c r="J2634"/>
  <c r="J3025"/>
  <c r="J3153"/>
  <c r="J4457"/>
  <c r="J4713"/>
  <c r="J1606"/>
  <c r="J1610"/>
  <c r="J1622"/>
  <c r="J1626"/>
  <c r="J1638"/>
  <c r="J1642"/>
  <c r="J1654"/>
  <c r="J1658"/>
  <c r="J1670"/>
  <c r="J1674"/>
  <c r="J1686"/>
  <c r="J1690"/>
  <c r="J1702"/>
  <c r="J1706"/>
  <c r="J1718"/>
  <c r="J1722"/>
  <c r="J1734"/>
  <c r="J1738"/>
  <c r="J1750"/>
  <c r="J1754"/>
  <c r="J1766"/>
  <c r="J1770"/>
  <c r="J1782"/>
  <c r="J1786"/>
  <c r="J1798"/>
  <c r="J1802"/>
  <c r="J1814"/>
  <c r="J1818"/>
  <c r="J1830"/>
  <c r="J1834"/>
  <c r="J1846"/>
  <c r="J1850"/>
  <c r="J1862"/>
  <c r="J1866"/>
  <c r="J1878"/>
  <c r="J1882"/>
  <c r="J1894"/>
  <c r="J1898"/>
  <c r="J1910"/>
  <c r="J1914"/>
  <c r="J1926"/>
  <c r="J1930"/>
  <c r="J1942"/>
  <c r="J1946"/>
  <c r="J1958"/>
  <c r="J1962"/>
  <c r="J1974"/>
  <c r="J1978"/>
  <c r="J1990"/>
  <c r="J1994"/>
  <c r="J2006"/>
  <c r="J2010"/>
  <c r="J2022"/>
  <c r="J2026"/>
  <c r="J2038"/>
  <c r="J2042"/>
  <c r="J2046"/>
  <c r="J2050"/>
  <c r="J2054"/>
  <c r="J2062"/>
  <c r="J2070"/>
  <c r="J2074"/>
  <c r="J2078"/>
  <c r="J2082"/>
  <c r="J2086"/>
  <c r="J2094"/>
  <c r="J2102"/>
  <c r="J2106"/>
  <c r="J2110"/>
  <c r="J2114"/>
  <c r="J2118"/>
  <c r="J2126"/>
  <c r="J2134"/>
  <c r="J2138"/>
  <c r="J2142"/>
  <c r="J2146"/>
  <c r="J2150"/>
  <c r="J2158"/>
  <c r="J2166"/>
  <c r="J2170"/>
  <c r="J2174"/>
  <c r="J2178"/>
  <c r="J2182"/>
  <c r="J2190"/>
  <c r="J2198"/>
  <c r="J2202"/>
  <c r="J2206"/>
  <c r="J2210"/>
  <c r="J2214"/>
  <c r="J2222"/>
  <c r="J2226"/>
  <c r="J2230"/>
  <c r="J2238"/>
  <c r="J2242"/>
  <c r="J2246"/>
  <c r="J2254"/>
  <c r="J2258"/>
  <c r="J2262"/>
  <c r="J2270"/>
  <c r="J2274"/>
  <c r="J2278"/>
  <c r="J2286"/>
  <c r="J2290"/>
  <c r="J2294"/>
  <c r="J2302"/>
  <c r="J2306"/>
  <c r="J2310"/>
  <c r="J2318"/>
  <c r="J2322"/>
  <c r="J2326"/>
  <c r="J2334"/>
  <c r="J2338"/>
  <c r="J2342"/>
  <c r="J2350"/>
  <c r="J2354"/>
  <c r="J2358"/>
  <c r="J2366"/>
  <c r="J2370"/>
  <c r="J2374"/>
  <c r="J2382"/>
  <c r="J2386"/>
  <c r="J2390"/>
  <c r="J2398"/>
  <c r="J2402"/>
  <c r="J2406"/>
  <c r="J2414"/>
  <c r="J2418"/>
  <c r="J2422"/>
  <c r="J2430"/>
  <c r="J2434"/>
  <c r="J2438"/>
  <c r="J2446"/>
  <c r="J2450"/>
  <c r="J2454"/>
  <c r="J2462"/>
  <c r="J2466"/>
  <c r="J2470"/>
  <c r="J2478"/>
  <c r="J2482"/>
  <c r="J2486"/>
  <c r="J2494"/>
  <c r="J2498"/>
  <c r="J2502"/>
  <c r="J2510"/>
  <c r="J2514"/>
  <c r="J2518"/>
  <c r="J2526"/>
  <c r="J2530"/>
  <c r="J2534"/>
  <c r="J2542"/>
  <c r="J2546"/>
  <c r="J2550"/>
  <c r="J2558"/>
  <c r="J2562"/>
  <c r="J2566"/>
  <c r="J2574"/>
  <c r="J2578"/>
  <c r="J2582"/>
  <c r="J2590"/>
  <c r="J2594"/>
  <c r="J2598"/>
  <c r="J2606"/>
  <c r="J2610"/>
  <c r="J2614"/>
  <c r="J2622"/>
  <c r="J2626"/>
  <c r="J2630"/>
  <c r="J2645"/>
  <c r="J2649"/>
  <c r="J2653"/>
  <c r="J2661"/>
  <c r="J2665"/>
  <c r="J2669"/>
  <c r="J2677"/>
  <c r="J2681"/>
  <c r="J2685"/>
  <c r="J2693"/>
  <c r="J2697"/>
  <c r="J2701"/>
  <c r="J2709"/>
  <c r="J2713"/>
  <c r="J2717"/>
  <c r="J2725"/>
  <c r="J2729"/>
  <c r="J2733"/>
  <c r="J2741"/>
  <c r="J2745"/>
  <c r="J2749"/>
  <c r="J2757"/>
  <c r="J2761"/>
  <c r="J2765"/>
  <c r="J2773"/>
  <c r="J2777"/>
  <c r="J2781"/>
  <c r="J2789"/>
  <c r="J2793"/>
  <c r="J2797"/>
  <c r="J2805"/>
  <c r="J2809"/>
  <c r="J2813"/>
  <c r="J2821"/>
  <c r="J2825"/>
  <c r="J2829"/>
  <c r="J2837"/>
  <c r="J2841"/>
  <c r="J2845"/>
  <c r="J2853"/>
  <c r="J2857"/>
  <c r="J2861"/>
  <c r="J2869"/>
  <c r="J2873"/>
  <c r="J2877"/>
  <c r="J2885"/>
  <c r="J2889"/>
  <c r="J2893"/>
  <c r="J2901"/>
  <c r="J2905"/>
  <c r="J2909"/>
  <c r="J2917"/>
  <c r="J2921"/>
  <c r="J2925"/>
  <c r="J2933"/>
  <c r="J2937"/>
  <c r="J2941"/>
  <c r="J2949"/>
  <c r="J2953"/>
  <c r="J2957"/>
  <c r="J2965"/>
  <c r="J2969"/>
  <c r="J2973"/>
  <c r="J2981"/>
  <c r="J2985"/>
  <c r="J2989"/>
  <c r="J2997"/>
  <c r="J3001"/>
  <c r="J3005"/>
  <c r="J3009"/>
  <c r="J3017"/>
  <c r="J3021"/>
  <c r="J3029"/>
  <c r="J3033"/>
  <c r="J3037"/>
  <c r="J3041"/>
  <c r="J3045"/>
  <c r="J3049"/>
  <c r="J3053"/>
  <c r="J3057"/>
  <c r="J3061"/>
  <c r="J3065"/>
  <c r="J3069"/>
  <c r="J3073"/>
  <c r="J3081"/>
  <c r="J3085"/>
  <c r="J3093"/>
  <c r="J3097"/>
  <c r="J3101"/>
  <c r="J3105"/>
  <c r="J3109"/>
  <c r="J3113"/>
  <c r="J3117"/>
  <c r="J3121"/>
  <c r="J3125"/>
  <c r="J3129"/>
  <c r="J3133"/>
  <c r="J3137"/>
  <c r="J3145"/>
  <c r="J3149"/>
  <c r="J3157"/>
  <c r="J3161"/>
  <c r="J3165"/>
  <c r="J3169"/>
  <c r="J3173"/>
  <c r="J3177"/>
  <c r="J3181"/>
  <c r="J3185"/>
  <c r="J3189"/>
  <c r="J3193"/>
  <c r="J3197"/>
  <c r="J3201"/>
  <c r="J3209"/>
  <c r="J3213"/>
  <c r="J3221"/>
  <c r="J3225"/>
  <c r="J3229"/>
  <c r="J3233"/>
  <c r="J3237"/>
  <c r="J3241"/>
  <c r="J3245"/>
  <c r="J3249"/>
  <c r="J3253"/>
  <c r="J3257"/>
  <c r="J3261"/>
  <c r="J3265"/>
  <c r="J3269"/>
  <c r="J3273"/>
  <c r="J3281"/>
  <c r="J3285"/>
  <c r="J3289"/>
  <c r="J3293"/>
  <c r="J3297"/>
  <c r="J3301"/>
  <c r="J3305"/>
  <c r="J3313"/>
  <c r="J3317"/>
  <c r="J3321"/>
  <c r="J3325"/>
  <c r="J3329"/>
  <c r="J3333"/>
  <c r="J3337"/>
  <c r="J3345"/>
  <c r="J3349"/>
  <c r="J3353"/>
  <c r="J3357"/>
  <c r="J3361"/>
  <c r="J3365"/>
  <c r="J3369"/>
  <c r="J3377"/>
  <c r="J3381"/>
  <c r="J3385"/>
  <c r="J3389"/>
  <c r="J3393"/>
  <c r="J3397"/>
  <c r="J3401"/>
  <c r="J3409"/>
  <c r="J3413"/>
  <c r="J3417"/>
  <c r="J3421"/>
  <c r="J3425"/>
  <c r="J3429"/>
  <c r="J3433"/>
  <c r="J3441"/>
  <c r="J3445"/>
  <c r="J3449"/>
  <c r="J3453"/>
  <c r="J3457"/>
  <c r="J3461"/>
  <c r="J3465"/>
  <c r="J3473"/>
  <c r="J3477"/>
  <c r="J3481"/>
  <c r="J3485"/>
  <c r="J3489"/>
  <c r="J3493"/>
  <c r="J3497"/>
  <c r="J3505"/>
  <c r="J3509"/>
  <c r="J3513"/>
  <c r="J3517"/>
  <c r="J3521"/>
  <c r="J3525"/>
  <c r="J3529"/>
  <c r="J3537"/>
  <c r="J3541"/>
  <c r="J3545"/>
  <c r="J3549"/>
  <c r="J3553"/>
  <c r="J3557"/>
  <c r="J3561"/>
  <c r="J3569"/>
  <c r="J3573"/>
  <c r="J3577"/>
  <c r="J3581"/>
  <c r="J3585"/>
  <c r="J3589"/>
  <c r="J3593"/>
  <c r="J3601"/>
  <c r="J3605"/>
  <c r="J3609"/>
  <c r="J3613"/>
  <c r="J3617"/>
  <c r="J3621"/>
  <c r="J3625"/>
  <c r="J3633"/>
  <c r="J3637"/>
  <c r="J3641"/>
  <c r="J3645"/>
  <c r="J3649"/>
  <c r="J3653"/>
  <c r="J3657"/>
  <c r="J3665"/>
  <c r="J3669"/>
  <c r="J3673"/>
  <c r="J3677"/>
  <c r="J3681"/>
  <c r="J3685"/>
  <c r="J3689"/>
  <c r="J3697"/>
  <c r="J3701"/>
  <c r="J3705"/>
  <c r="J3709"/>
  <c r="J3713"/>
  <c r="J3717"/>
  <c r="J3721"/>
  <c r="J3729"/>
  <c r="J3733"/>
  <c r="J3737"/>
  <c r="J3741"/>
  <c r="J3745"/>
  <c r="J3749"/>
  <c r="J3753"/>
  <c r="J3761"/>
  <c r="J3765"/>
  <c r="J3769"/>
  <c r="J3773"/>
  <c r="J3777"/>
  <c r="J3781"/>
  <c r="J3785"/>
  <c r="J3793"/>
  <c r="J3797"/>
  <c r="J3801"/>
  <c r="J3805"/>
  <c r="J3809"/>
  <c r="J3813"/>
  <c r="J3817"/>
  <c r="J3825"/>
  <c r="J3829"/>
  <c r="J3833"/>
  <c r="J3837"/>
  <c r="J3841"/>
  <c r="J3845"/>
  <c r="J3849"/>
  <c r="J3857"/>
  <c r="J3861"/>
  <c r="J3865"/>
  <c r="J3869"/>
  <c r="J3873"/>
  <c r="J3877"/>
  <c r="J3881"/>
  <c r="J3889"/>
  <c r="J3893"/>
  <c r="J3897"/>
  <c r="J3901"/>
  <c r="J3905"/>
  <c r="J3909"/>
  <c r="J3913"/>
  <c r="J3921"/>
  <c r="J3925"/>
  <c r="J3929"/>
  <c r="J3933"/>
  <c r="J3937"/>
  <c r="J3941"/>
  <c r="J3945"/>
  <c r="J3953"/>
  <c r="J3957"/>
  <c r="J3961"/>
  <c r="J3965"/>
  <c r="J3969"/>
  <c r="J3973"/>
  <c r="J3977"/>
  <c r="J3985"/>
  <c r="J3989"/>
  <c r="J3993"/>
  <c r="J3997"/>
  <c r="J4001"/>
  <c r="J4005"/>
  <c r="J4009"/>
  <c r="J4017"/>
  <c r="J4021"/>
  <c r="J4025"/>
  <c r="J4029"/>
  <c r="J4033"/>
  <c r="J4037"/>
  <c r="J4041"/>
  <c r="J4049"/>
  <c r="J4053"/>
  <c r="J4057"/>
  <c r="J4061"/>
  <c r="J4065"/>
  <c r="J4069"/>
  <c r="J4073"/>
  <c r="J4081"/>
  <c r="J4085"/>
  <c r="J4089"/>
  <c r="J4093"/>
  <c r="J4125"/>
  <c r="J4157"/>
  <c r="J4189"/>
  <c r="J4221"/>
  <c r="J4253"/>
  <c r="J4285"/>
  <c r="J4317"/>
  <c r="J4349"/>
  <c r="J4381"/>
  <c r="J4413"/>
  <c r="J4453"/>
  <c r="J4521"/>
  <c r="J4581"/>
  <c r="J4649"/>
  <c r="J4709"/>
  <c r="J4777"/>
  <c r="J4837"/>
  <c r="J7"/>
  <c r="J15"/>
  <c r="J23"/>
  <c r="J31"/>
  <c r="J39"/>
  <c r="J47"/>
  <c r="J55"/>
  <c r="J63"/>
  <c r="J71"/>
  <c r="J79"/>
  <c r="J87"/>
  <c r="J95"/>
  <c r="J103"/>
  <c r="J111"/>
  <c r="J119"/>
  <c r="J127"/>
  <c r="J135"/>
  <c r="J143"/>
  <c r="J151"/>
  <c r="J159"/>
  <c r="J167"/>
  <c r="J175"/>
  <c r="J183"/>
  <c r="J191"/>
  <c r="J199"/>
  <c r="J207"/>
  <c r="J215"/>
  <c r="J223"/>
  <c r="J231"/>
  <c r="J239"/>
  <c r="J247"/>
  <c r="J255"/>
  <c r="J263"/>
  <c r="J271"/>
  <c r="J279"/>
  <c r="J287"/>
  <c r="J295"/>
  <c r="J303"/>
  <c r="J311"/>
  <c r="J319"/>
  <c r="J327"/>
  <c r="J335"/>
  <c r="J343"/>
  <c r="J351"/>
  <c r="J359"/>
  <c r="J367"/>
  <c r="J375"/>
  <c r="J383"/>
  <c r="J391"/>
  <c r="J399"/>
  <c r="J407"/>
  <c r="J415"/>
  <c r="J423"/>
  <c r="J431"/>
  <c r="J439"/>
  <c r="J447"/>
  <c r="J455"/>
  <c r="J463"/>
  <c r="J471"/>
  <c r="J479"/>
  <c r="J487"/>
  <c r="J495"/>
  <c r="J503"/>
  <c r="J511"/>
  <c r="J519"/>
  <c r="J527"/>
  <c r="J535"/>
  <c r="J543"/>
  <c r="J551"/>
  <c r="J559"/>
  <c r="J567"/>
  <c r="J575"/>
  <c r="J583"/>
  <c r="J591"/>
  <c r="J599"/>
  <c r="J607"/>
  <c r="J615"/>
  <c r="J623"/>
  <c r="J631"/>
  <c r="J639"/>
  <c r="J647"/>
  <c r="J655"/>
  <c r="J663"/>
  <c r="J671"/>
  <c r="J679"/>
  <c r="J687"/>
  <c r="J695"/>
  <c r="J703"/>
  <c r="J711"/>
  <c r="J719"/>
  <c r="J727"/>
  <c r="J735"/>
  <c r="J743"/>
  <c r="J751"/>
  <c r="J759"/>
  <c r="J767"/>
  <c r="J775"/>
  <c r="J783"/>
  <c r="J791"/>
  <c r="J799"/>
  <c r="J807"/>
  <c r="J815"/>
  <c r="J823"/>
  <c r="J831"/>
  <c r="J839"/>
  <c r="J847"/>
  <c r="J855"/>
  <c r="J863"/>
  <c r="J871"/>
  <c r="J879"/>
  <c r="J887"/>
  <c r="J895"/>
  <c r="J903"/>
  <c r="J911"/>
  <c r="J919"/>
  <c r="J927"/>
  <c r="J935"/>
  <c r="J943"/>
  <c r="J951"/>
  <c r="J959"/>
  <c r="J967"/>
  <c r="J975"/>
  <c r="J983"/>
  <c r="J991"/>
  <c r="J999"/>
  <c r="J1007"/>
  <c r="J1015"/>
  <c r="J1023"/>
  <c r="J1031"/>
  <c r="J1039"/>
  <c r="J1047"/>
  <c r="J1055"/>
  <c r="J1063"/>
  <c r="J1071"/>
  <c r="J1079"/>
  <c r="J1087"/>
  <c r="J1095"/>
  <c r="J1103"/>
  <c r="J1111"/>
  <c r="J1119"/>
  <c r="J1127"/>
  <c r="J1135"/>
  <c r="J1143"/>
  <c r="J1151"/>
  <c r="J1159"/>
  <c r="J1167"/>
  <c r="J1175"/>
  <c r="J1183"/>
  <c r="J1191"/>
  <c r="J1199"/>
  <c r="J1207"/>
  <c r="J1215"/>
  <c r="J1223"/>
  <c r="J1231"/>
  <c r="J1239"/>
  <c r="J1247"/>
  <c r="J1255"/>
  <c r="J1263"/>
  <c r="J1271"/>
  <c r="J1279"/>
  <c r="J1287"/>
  <c r="J1295"/>
  <c r="J1303"/>
  <c r="J1311"/>
  <c r="J1319"/>
  <c r="J1327"/>
  <c r="J1335"/>
  <c r="J1343"/>
  <c r="J1351"/>
  <c r="J1359"/>
  <c r="J1367"/>
  <c r="J1375"/>
  <c r="J1383"/>
  <c r="J1391"/>
  <c r="J1399"/>
  <c r="J1407"/>
  <c r="J1415"/>
  <c r="J1423"/>
  <c r="J1431"/>
  <c r="J1439"/>
  <c r="J1447"/>
  <c r="J1455"/>
  <c r="J1463"/>
  <c r="J1471"/>
  <c r="J1479"/>
  <c r="J1487"/>
  <c r="J1495"/>
  <c r="J1503"/>
  <c r="J1511"/>
  <c r="J1519"/>
  <c r="J1527"/>
  <c r="J1535"/>
  <c r="J1543"/>
  <c r="J1551"/>
  <c r="J1559"/>
  <c r="J1567"/>
  <c r="J1575"/>
  <c r="J1583"/>
  <c r="J1591"/>
  <c r="J1599"/>
  <c r="J4109"/>
  <c r="J4173"/>
  <c r="J4237"/>
  <c r="J4301"/>
  <c r="J4365"/>
  <c r="J4517"/>
  <c r="J4773"/>
  <c r="J1603"/>
  <c r="J1607"/>
  <c r="J1611"/>
  <c r="J1615"/>
  <c r="J1619"/>
  <c r="J1623"/>
  <c r="J1627"/>
  <c r="J1631"/>
  <c r="J1635"/>
  <c r="J1639"/>
  <c r="J1643"/>
  <c r="J1647"/>
  <c r="J1651"/>
  <c r="J1655"/>
  <c r="J1659"/>
  <c r="J1663"/>
  <c r="J1667"/>
  <c r="J1671"/>
  <c r="J1675"/>
  <c r="J1679"/>
  <c r="J1683"/>
  <c r="J1687"/>
  <c r="J1691"/>
  <c r="J1695"/>
  <c r="J1699"/>
  <c r="J1703"/>
  <c r="J1707"/>
  <c r="J1711"/>
  <c r="J1715"/>
  <c r="J1719"/>
  <c r="J1723"/>
  <c r="J1727"/>
  <c r="J1731"/>
  <c r="J1735"/>
  <c r="J1739"/>
  <c r="J1743"/>
  <c r="J1747"/>
  <c r="J1751"/>
  <c r="J1755"/>
  <c r="J1759"/>
  <c r="J1763"/>
  <c r="J1767"/>
  <c r="J1771"/>
  <c r="J1775"/>
  <c r="J1779"/>
  <c r="J1783"/>
  <c r="J1787"/>
  <c r="J1791"/>
  <c r="J1795"/>
  <c r="J1799"/>
  <c r="J1803"/>
  <c r="J1807"/>
  <c r="J1811"/>
  <c r="J1815"/>
  <c r="J1819"/>
  <c r="J1823"/>
  <c r="J1827"/>
  <c r="J1831"/>
  <c r="J1835"/>
  <c r="J1839"/>
  <c r="J1843"/>
  <c r="J1847"/>
  <c r="J1851"/>
  <c r="J1855"/>
  <c r="J1859"/>
  <c r="J1863"/>
  <c r="J1867"/>
  <c r="J1871"/>
  <c r="J1875"/>
  <c r="J1879"/>
  <c r="J1883"/>
  <c r="J1887"/>
  <c r="J1891"/>
  <c r="J1895"/>
  <c r="J1899"/>
  <c r="J1903"/>
  <c r="J1907"/>
  <c r="J1911"/>
  <c r="J1915"/>
  <c r="J1919"/>
  <c r="J1923"/>
  <c r="J1927"/>
  <c r="J1931"/>
  <c r="J1935"/>
  <c r="J1939"/>
  <c r="J1943"/>
  <c r="J1947"/>
  <c r="J1951"/>
  <c r="J1955"/>
  <c r="J1959"/>
  <c r="J1963"/>
  <c r="J1967"/>
  <c r="J1971"/>
  <c r="J1975"/>
  <c r="J1979"/>
  <c r="J1983"/>
  <c r="J1987"/>
  <c r="J1991"/>
  <c r="J1995"/>
  <c r="J1999"/>
  <c r="J2003"/>
  <c r="J2007"/>
  <c r="J2011"/>
  <c r="J2015"/>
  <c r="J2019"/>
  <c r="J2023"/>
  <c r="J2027"/>
  <c r="J2031"/>
  <c r="J2035"/>
  <c r="J2039"/>
  <c r="J2043"/>
  <c r="J2047"/>
  <c r="J2051"/>
  <c r="J2055"/>
  <c r="J2059"/>
  <c r="J2063"/>
  <c r="J2067"/>
  <c r="J2071"/>
  <c r="J2075"/>
  <c r="J2079"/>
  <c r="J2083"/>
  <c r="J2087"/>
  <c r="J2091"/>
  <c r="J2095"/>
  <c r="J2099"/>
  <c r="J2103"/>
  <c r="J2107"/>
  <c r="J2111"/>
  <c r="J2115"/>
  <c r="J2119"/>
  <c r="J2123"/>
  <c r="J2127"/>
  <c r="J2131"/>
  <c r="J2135"/>
  <c r="J2139"/>
  <c r="J2143"/>
  <c r="J2147"/>
  <c r="J2151"/>
  <c r="J2155"/>
  <c r="J2159"/>
  <c r="J2163"/>
  <c r="J2167"/>
  <c r="J2171"/>
  <c r="J2175"/>
  <c r="J2179"/>
  <c r="J2183"/>
  <c r="J2187"/>
  <c r="J2191"/>
  <c r="J2195"/>
  <c r="J2199"/>
  <c r="J2203"/>
  <c r="J2207"/>
  <c r="J2211"/>
  <c r="J2215"/>
  <c r="J2219"/>
  <c r="J2223"/>
  <c r="J2227"/>
  <c r="J2231"/>
  <c r="J2235"/>
  <c r="J2239"/>
  <c r="J2243"/>
  <c r="J2247"/>
  <c r="J2251"/>
  <c r="J2255"/>
  <c r="J2259"/>
  <c r="J2263"/>
  <c r="J2267"/>
  <c r="J2271"/>
  <c r="J2275"/>
  <c r="J2279"/>
  <c r="J2283"/>
  <c r="J2287"/>
  <c r="J2291"/>
  <c r="J2295"/>
  <c r="J2299"/>
  <c r="J2303"/>
  <c r="J2307"/>
  <c r="J2311"/>
  <c r="J2315"/>
  <c r="J2319"/>
  <c r="J2323"/>
  <c r="J2327"/>
  <c r="J2331"/>
  <c r="J2335"/>
  <c r="J2339"/>
  <c r="J2343"/>
  <c r="J2347"/>
  <c r="J2351"/>
  <c r="J2355"/>
  <c r="J2359"/>
  <c r="J2363"/>
  <c r="J2367"/>
  <c r="J2371"/>
  <c r="J2375"/>
  <c r="J2379"/>
  <c r="J2383"/>
  <c r="J2387"/>
  <c r="J2391"/>
  <c r="J2395"/>
  <c r="J2399"/>
  <c r="J2403"/>
  <c r="J2407"/>
  <c r="J2411"/>
  <c r="J2415"/>
  <c r="J2419"/>
  <c r="J2423"/>
  <c r="J2427"/>
  <c r="J2431"/>
  <c r="J2435"/>
  <c r="J2439"/>
  <c r="J2443"/>
  <c r="J2447"/>
  <c r="J2451"/>
  <c r="J2455"/>
  <c r="J2459"/>
  <c r="J2463"/>
  <c r="J2467"/>
  <c r="J2471"/>
  <c r="J2475"/>
  <c r="J2479"/>
  <c r="J2483"/>
  <c r="J2487"/>
  <c r="J2491"/>
  <c r="J2495"/>
  <c r="J2499"/>
  <c r="J2503"/>
  <c r="J2507"/>
  <c r="J2511"/>
  <c r="J2515"/>
  <c r="J2519"/>
  <c r="J2523"/>
  <c r="J2527"/>
  <c r="J2531"/>
  <c r="J2535"/>
  <c r="J2539"/>
  <c r="J2543"/>
  <c r="J2547"/>
  <c r="J2551"/>
  <c r="J2555"/>
  <c r="J2559"/>
  <c r="J2563"/>
  <c r="J2567"/>
  <c r="J2571"/>
  <c r="J2575"/>
  <c r="J2579"/>
  <c r="J2583"/>
  <c r="J2587"/>
  <c r="J2591"/>
  <c r="J2595"/>
  <c r="J2599"/>
  <c r="J2603"/>
  <c r="J2607"/>
  <c r="J2611"/>
  <c r="J2615"/>
  <c r="J2619"/>
  <c r="J2623"/>
  <c r="J2627"/>
  <c r="J2631"/>
  <c r="J2646"/>
  <c r="J2654"/>
  <c r="J2658"/>
  <c r="J2662"/>
  <c r="J2670"/>
  <c r="J2674"/>
  <c r="J2678"/>
  <c r="J2686"/>
  <c r="J2690"/>
  <c r="J2694"/>
  <c r="J2702"/>
  <c r="J2706"/>
  <c r="J2710"/>
  <c r="J2718"/>
  <c r="J2722"/>
  <c r="J2726"/>
  <c r="J2734"/>
  <c r="J2738"/>
  <c r="J2742"/>
  <c r="J2750"/>
  <c r="J2754"/>
  <c r="J2758"/>
  <c r="J2766"/>
  <c r="J2770"/>
  <c r="J2774"/>
  <c r="J2782"/>
  <c r="J2786"/>
  <c r="J2790"/>
  <c r="J2798"/>
  <c r="J2802"/>
  <c r="J2806"/>
  <c r="J2814"/>
  <c r="J2818"/>
  <c r="J2822"/>
  <c r="J2830"/>
  <c r="J2834"/>
  <c r="J2838"/>
  <c r="J2846"/>
  <c r="J2850"/>
  <c r="J2854"/>
  <c r="J2862"/>
  <c r="J2866"/>
  <c r="J2870"/>
  <c r="J2878"/>
  <c r="J2882"/>
  <c r="J2886"/>
  <c r="J2894"/>
  <c r="J2898"/>
  <c r="J2902"/>
  <c r="J2910"/>
  <c r="J2914"/>
  <c r="J2918"/>
  <c r="J2926"/>
  <c r="J2930"/>
  <c r="J2934"/>
  <c r="J2942"/>
  <c r="J2946"/>
  <c r="J2950"/>
  <c r="J2958"/>
  <c r="J2962"/>
  <c r="J2966"/>
  <c r="J2974"/>
  <c r="J2978"/>
  <c r="J2982"/>
  <c r="J2990"/>
  <c r="J2994"/>
  <c r="J2998"/>
  <c r="J3002"/>
  <c r="J3006"/>
  <c r="J3010"/>
  <c r="J3014"/>
  <c r="J3018"/>
  <c r="J3022"/>
  <c r="J3026"/>
  <c r="J3030"/>
  <c r="J3034"/>
  <c r="J3038"/>
  <c r="J3042"/>
  <c r="J3046"/>
  <c r="J3050"/>
  <c r="J3054"/>
  <c r="J3058"/>
  <c r="J3062"/>
  <c r="J3066"/>
  <c r="J3070"/>
  <c r="J3074"/>
  <c r="J3078"/>
  <c r="J3082"/>
  <c r="J3086"/>
  <c r="J3090"/>
  <c r="J3094"/>
  <c r="J3098"/>
  <c r="J3102"/>
  <c r="J3106"/>
  <c r="J3110"/>
  <c r="J3114"/>
  <c r="J3118"/>
  <c r="J3122"/>
  <c r="J3126"/>
  <c r="J3130"/>
  <c r="J3134"/>
  <c r="J3138"/>
  <c r="J3142"/>
  <c r="J3146"/>
  <c r="J3150"/>
  <c r="J3154"/>
  <c r="J3158"/>
  <c r="J3162"/>
  <c r="J3166"/>
  <c r="J3170"/>
  <c r="J3174"/>
  <c r="J3178"/>
  <c r="J3182"/>
  <c r="J3186"/>
  <c r="J3190"/>
  <c r="J3194"/>
  <c r="J3198"/>
  <c r="J3202"/>
  <c r="J3206"/>
  <c r="J3210"/>
  <c r="J3214"/>
  <c r="J3218"/>
  <c r="J3222"/>
  <c r="J3226"/>
  <c r="J3230"/>
  <c r="J3234"/>
  <c r="J3238"/>
  <c r="J3242"/>
  <c r="J3246"/>
  <c r="J3250"/>
  <c r="J3254"/>
  <c r="J3258"/>
  <c r="J3262"/>
  <c r="J3266"/>
  <c r="J3270"/>
  <c r="J3274"/>
  <c r="J3278"/>
  <c r="J3282"/>
  <c r="J3286"/>
  <c r="J3290"/>
  <c r="J3294"/>
  <c r="J3298"/>
  <c r="J3302"/>
  <c r="J3306"/>
  <c r="J3310"/>
  <c r="J3314"/>
  <c r="J3318"/>
  <c r="J3322"/>
  <c r="J3326"/>
  <c r="J3330"/>
  <c r="J3334"/>
  <c r="J3338"/>
  <c r="J3342"/>
  <c r="J3346"/>
  <c r="J3350"/>
  <c r="J3354"/>
  <c r="J3358"/>
  <c r="J3362"/>
  <c r="J3366"/>
  <c r="J3370"/>
  <c r="J3374"/>
  <c r="J3378"/>
  <c r="J3382"/>
  <c r="J3386"/>
  <c r="J3390"/>
  <c r="J3394"/>
  <c r="J3398"/>
  <c r="J3402"/>
  <c r="J3406"/>
  <c r="J3410"/>
  <c r="J3414"/>
  <c r="J3418"/>
  <c r="J3422"/>
  <c r="J3426"/>
  <c r="J3430"/>
  <c r="J3434"/>
  <c r="J3438"/>
  <c r="J3442"/>
  <c r="J3446"/>
  <c r="J3450"/>
  <c r="J3454"/>
  <c r="J3458"/>
  <c r="J3462"/>
  <c r="J3466"/>
  <c r="J3470"/>
  <c r="J3474"/>
  <c r="J3478"/>
  <c r="J3482"/>
  <c r="J3486"/>
  <c r="J3490"/>
  <c r="J3494"/>
  <c r="J3498"/>
  <c r="J3502"/>
  <c r="J3506"/>
  <c r="J3510"/>
  <c r="J3514"/>
  <c r="J3518"/>
  <c r="J3522"/>
  <c r="J3526"/>
  <c r="J3530"/>
  <c r="J3534"/>
  <c r="J3538"/>
  <c r="J3542"/>
  <c r="J3546"/>
  <c r="J3550"/>
  <c r="J3554"/>
  <c r="J3558"/>
  <c r="J3562"/>
  <c r="J3566"/>
  <c r="J3570"/>
  <c r="J3574"/>
  <c r="J3578"/>
  <c r="J3582"/>
  <c r="J3586"/>
  <c r="J3590"/>
  <c r="J3594"/>
  <c r="J3598"/>
  <c r="J3602"/>
  <c r="J3606"/>
  <c r="J3610"/>
  <c r="J3614"/>
  <c r="J3618"/>
  <c r="J3622"/>
  <c r="J3626"/>
  <c r="J3630"/>
  <c r="J3634"/>
  <c r="J3638"/>
  <c r="J3642"/>
  <c r="J3646"/>
  <c r="J3650"/>
  <c r="J3654"/>
  <c r="J3658"/>
  <c r="J3662"/>
  <c r="J3666"/>
  <c r="J3670"/>
  <c r="J3674"/>
  <c r="J3678"/>
  <c r="J3682"/>
  <c r="J3686"/>
  <c r="J3690"/>
  <c r="J3694"/>
  <c r="J3698"/>
  <c r="J3702"/>
  <c r="J3706"/>
  <c r="J3710"/>
  <c r="J3714"/>
  <c r="J3718"/>
  <c r="J3722"/>
  <c r="J3726"/>
  <c r="J3730"/>
  <c r="J3734"/>
  <c r="J3738"/>
  <c r="J3742"/>
  <c r="J3746"/>
  <c r="J3750"/>
  <c r="J3754"/>
  <c r="J3758"/>
  <c r="J3762"/>
  <c r="J3766"/>
  <c r="J3770"/>
  <c r="J3774"/>
  <c r="J3778"/>
  <c r="J3782"/>
  <c r="J3786"/>
  <c r="J3790"/>
  <c r="J3794"/>
  <c r="J3798"/>
  <c r="J3802"/>
  <c r="J3806"/>
  <c r="J3810"/>
  <c r="J3814"/>
  <c r="J3818"/>
  <c r="J3822"/>
  <c r="J3826"/>
  <c r="J3830"/>
  <c r="J3834"/>
  <c r="J3838"/>
  <c r="J3842"/>
  <c r="J3846"/>
  <c r="J3850"/>
  <c r="J3854"/>
  <c r="J3858"/>
  <c r="J3862"/>
  <c r="J3866"/>
  <c r="J3870"/>
  <c r="J3874"/>
  <c r="J3878"/>
  <c r="J3882"/>
  <c r="J3886"/>
  <c r="J3890"/>
  <c r="J3894"/>
  <c r="J3898"/>
  <c r="J3902"/>
  <c r="J3906"/>
  <c r="J3910"/>
  <c r="J3914"/>
  <c r="J3918"/>
  <c r="J3922"/>
  <c r="J3926"/>
  <c r="J3930"/>
  <c r="J3934"/>
  <c r="J3938"/>
  <c r="J3942"/>
  <c r="J3946"/>
  <c r="J3950"/>
  <c r="J3954"/>
  <c r="J3958"/>
  <c r="J3962"/>
  <c r="J3966"/>
  <c r="J3970"/>
  <c r="J3974"/>
  <c r="J3978"/>
  <c r="J3982"/>
  <c r="J3986"/>
  <c r="J3990"/>
  <c r="J3994"/>
  <c r="J3998"/>
  <c r="J4002"/>
  <c r="J4006"/>
  <c r="J4010"/>
  <c r="J4014"/>
  <c r="J4018"/>
  <c r="J4022"/>
  <c r="J4026"/>
  <c r="J4030"/>
  <c r="J4034"/>
  <c r="J4038"/>
  <c r="J4042"/>
  <c r="J4046"/>
  <c r="J4050"/>
  <c r="J4054"/>
  <c r="J4058"/>
  <c r="J4062"/>
  <c r="J4066"/>
  <c r="J4070"/>
  <c r="J4074"/>
  <c r="J4078"/>
  <c r="J4082"/>
  <c r="J4086"/>
  <c r="J4090"/>
  <c r="J4094"/>
  <c r="J4585"/>
  <c r="J4841"/>
  <c r="J5873"/>
  <c r="J4097"/>
  <c r="J4101"/>
  <c r="J4105"/>
  <c r="J4113"/>
  <c r="J4117"/>
  <c r="J4121"/>
  <c r="J4129"/>
  <c r="J4133"/>
  <c r="J4137"/>
  <c r="J4145"/>
  <c r="J4149"/>
  <c r="J4153"/>
  <c r="J4161"/>
  <c r="J4165"/>
  <c r="J4169"/>
  <c r="J4177"/>
  <c r="J4181"/>
  <c r="J4185"/>
  <c r="J4193"/>
  <c r="J4197"/>
  <c r="J4201"/>
  <c r="J4209"/>
  <c r="J4213"/>
  <c r="J4217"/>
  <c r="J4225"/>
  <c r="J4229"/>
  <c r="J4233"/>
  <c r="J4241"/>
  <c r="J4245"/>
  <c r="J4249"/>
  <c r="J4257"/>
  <c r="J4261"/>
  <c r="J4265"/>
  <c r="J4273"/>
  <c r="J4277"/>
  <c r="J4281"/>
  <c r="J4289"/>
  <c r="J4293"/>
  <c r="J4297"/>
  <c r="J4305"/>
  <c r="J4309"/>
  <c r="J4313"/>
  <c r="J4321"/>
  <c r="J4325"/>
  <c r="J4329"/>
  <c r="J4337"/>
  <c r="J4341"/>
  <c r="J4345"/>
  <c r="J4353"/>
  <c r="J4357"/>
  <c r="J4361"/>
  <c r="J4369"/>
  <c r="J4373"/>
  <c r="J4377"/>
  <c r="J4385"/>
  <c r="J4389"/>
  <c r="J4393"/>
  <c r="J4401"/>
  <c r="J4405"/>
  <c r="J4409"/>
  <c r="J4417"/>
  <c r="J4421"/>
  <c r="J4425"/>
  <c r="J4429"/>
  <c r="J4433"/>
  <c r="J4437"/>
  <c r="J4441"/>
  <c r="J4445"/>
  <c r="J4449"/>
  <c r="J4461"/>
  <c r="J4465"/>
  <c r="J4469"/>
  <c r="J4473"/>
  <c r="J4477"/>
  <c r="J4481"/>
  <c r="J4485"/>
  <c r="J4489"/>
  <c r="J4493"/>
  <c r="J4497"/>
  <c r="J4501"/>
  <c r="J4505"/>
  <c r="J4509"/>
  <c r="J4513"/>
  <c r="J4525"/>
  <c r="J4529"/>
  <c r="J4533"/>
  <c r="J4537"/>
  <c r="J4541"/>
  <c r="J4545"/>
  <c r="J4549"/>
  <c r="J4553"/>
  <c r="J4557"/>
  <c r="J4561"/>
  <c r="J4565"/>
  <c r="J4569"/>
  <c r="J4573"/>
  <c r="J4577"/>
  <c r="J4589"/>
  <c r="J4593"/>
  <c r="J4597"/>
  <c r="J4601"/>
  <c r="J4605"/>
  <c r="J4609"/>
  <c r="J4613"/>
  <c r="J4617"/>
  <c r="J4621"/>
  <c r="J4625"/>
  <c r="J4629"/>
  <c r="J4633"/>
  <c r="J4637"/>
  <c r="J4641"/>
  <c r="J4653"/>
  <c r="J4657"/>
  <c r="J4661"/>
  <c r="J4665"/>
  <c r="J4669"/>
  <c r="J4673"/>
  <c r="J4677"/>
  <c r="J4681"/>
  <c r="J4685"/>
  <c r="J4689"/>
  <c r="J4693"/>
  <c r="J4697"/>
  <c r="J4701"/>
  <c r="J4705"/>
  <c r="J4717"/>
  <c r="J4721"/>
  <c r="J4725"/>
  <c r="J4729"/>
  <c r="J4733"/>
  <c r="J4737"/>
  <c r="J4741"/>
  <c r="J4745"/>
  <c r="J4749"/>
  <c r="J4753"/>
  <c r="J4757"/>
  <c r="J4761"/>
  <c r="J4765"/>
  <c r="J4769"/>
  <c r="J4781"/>
  <c r="J4785"/>
  <c r="J4789"/>
  <c r="J4793"/>
  <c r="J4797"/>
  <c r="J4801"/>
  <c r="J4805"/>
  <c r="J4809"/>
  <c r="J4813"/>
  <c r="J4817"/>
  <c r="J4821"/>
  <c r="J4825"/>
  <c r="J4829"/>
  <c r="J4833"/>
  <c r="J4845"/>
  <c r="J4849"/>
  <c r="J4853"/>
  <c r="J4857"/>
  <c r="J4861"/>
  <c r="J4865"/>
  <c r="J4869"/>
  <c r="J4873"/>
  <c r="J4877"/>
  <c r="J4881"/>
  <c r="J4885"/>
  <c r="J4889"/>
  <c r="J4893"/>
  <c r="J4897"/>
  <c r="J4901"/>
  <c r="J4905"/>
  <c r="J4909"/>
  <c r="J4913"/>
  <c r="J4917"/>
  <c r="J4921"/>
  <c r="J4925"/>
  <c r="J4929"/>
  <c r="J4933"/>
  <c r="J4937"/>
  <c r="J4941"/>
  <c r="J4945"/>
  <c r="J4949"/>
  <c r="J4953"/>
  <c r="J4957"/>
  <c r="J4961"/>
  <c r="J4965"/>
  <c r="J4969"/>
  <c r="J4973"/>
  <c r="J4977"/>
  <c r="J4981"/>
  <c r="J4985"/>
  <c r="J4989"/>
  <c r="J4993"/>
  <c r="J4997"/>
  <c r="J5001"/>
  <c r="J5005"/>
  <c r="J5009"/>
  <c r="J5013"/>
  <c r="J5017"/>
  <c r="J5021"/>
  <c r="J5025"/>
  <c r="J5029"/>
  <c r="J5033"/>
  <c r="J5037"/>
  <c r="J5041"/>
  <c r="J5045"/>
  <c r="J5049"/>
  <c r="J5053"/>
  <c r="J5057"/>
  <c r="J5061"/>
  <c r="J5065"/>
  <c r="J5069"/>
  <c r="J5073"/>
  <c r="J5077"/>
  <c r="J5081"/>
  <c r="J5085"/>
  <c r="J5089"/>
  <c r="J5093"/>
  <c r="J5097"/>
  <c r="J5101"/>
  <c r="J5105"/>
  <c r="J5109"/>
  <c r="J5113"/>
  <c r="J5117"/>
  <c r="J5121"/>
  <c r="J5125"/>
  <c r="J5129"/>
  <c r="J5133"/>
  <c r="J5137"/>
  <c r="J5141"/>
  <c r="J5145"/>
  <c r="J5149"/>
  <c r="J5153"/>
  <c r="J5157"/>
  <c r="J5161"/>
  <c r="J5165"/>
  <c r="J5169"/>
  <c r="J5173"/>
  <c r="J5177"/>
  <c r="J5181"/>
  <c r="J5185"/>
  <c r="J5189"/>
  <c r="J5193"/>
  <c r="J5197"/>
  <c r="J5201"/>
  <c r="J5205"/>
  <c r="J5209"/>
  <c r="J5213"/>
  <c r="J5217"/>
  <c r="J5221"/>
  <c r="J5225"/>
  <c r="J5229"/>
  <c r="J5233"/>
  <c r="J5237"/>
  <c r="J5241"/>
  <c r="J5245"/>
  <c r="J5249"/>
  <c r="J5253"/>
  <c r="J5257"/>
  <c r="J5261"/>
  <c r="J5265"/>
  <c r="J5269"/>
  <c r="J5273"/>
  <c r="J5277"/>
  <c r="J5281"/>
  <c r="J5285"/>
  <c r="J5289"/>
  <c r="J5293"/>
  <c r="J5297"/>
  <c r="J5301"/>
  <c r="J5305"/>
  <c r="J5309"/>
  <c r="J5313"/>
  <c r="J5317"/>
  <c r="J5321"/>
  <c r="J5325"/>
  <c r="J5329"/>
  <c r="J5333"/>
  <c r="J5337"/>
  <c r="J5341"/>
  <c r="J5345"/>
  <c r="J5349"/>
  <c r="J5353"/>
  <c r="J5357"/>
  <c r="J5361"/>
  <c r="J5365"/>
  <c r="J5369"/>
  <c r="J5373"/>
  <c r="J5377"/>
  <c r="J5381"/>
  <c r="J5385"/>
  <c r="J5389"/>
  <c r="J5393"/>
  <c r="J5397"/>
  <c r="J5401"/>
  <c r="J5405"/>
  <c r="J5409"/>
  <c r="J5413"/>
  <c r="J5417"/>
  <c r="J5421"/>
  <c r="J5425"/>
  <c r="J5429"/>
  <c r="J5433"/>
  <c r="J5437"/>
  <c r="J5441"/>
  <c r="J5445"/>
  <c r="J5449"/>
  <c r="J5453"/>
  <c r="J5457"/>
  <c r="J5461"/>
  <c r="J5465"/>
  <c r="J5469"/>
  <c r="J5473"/>
  <c r="J5477"/>
  <c r="J5481"/>
  <c r="J5485"/>
  <c r="J5489"/>
  <c r="J5493"/>
  <c r="J5497"/>
  <c r="J5501"/>
  <c r="J5505"/>
  <c r="J5509"/>
  <c r="J5513"/>
  <c r="J5517"/>
  <c r="J5521"/>
  <c r="J5525"/>
  <c r="J5529"/>
  <c r="J5533"/>
  <c r="J5537"/>
  <c r="J5541"/>
  <c r="J5545"/>
  <c r="J5549"/>
  <c r="J5553"/>
  <c r="J5557"/>
  <c r="J5561"/>
  <c r="J5565"/>
  <c r="J5569"/>
  <c r="J5573"/>
  <c r="J5577"/>
  <c r="J5581"/>
  <c r="J5585"/>
  <c r="J5589"/>
  <c r="J5593"/>
  <c r="J5597"/>
  <c r="J5601"/>
  <c r="J5605"/>
  <c r="J5609"/>
  <c r="J5613"/>
  <c r="J5617"/>
  <c r="J5621"/>
  <c r="J5625"/>
  <c r="J5629"/>
  <c r="J5633"/>
  <c r="J5637"/>
  <c r="J5641"/>
  <c r="J5645"/>
  <c r="J5649"/>
  <c r="J5653"/>
  <c r="J5657"/>
  <c r="J5661"/>
  <c r="J5665"/>
  <c r="J5669"/>
  <c r="J5673"/>
  <c r="J5677"/>
  <c r="J5681"/>
  <c r="J5685"/>
  <c r="J5689"/>
  <c r="J5693"/>
  <c r="J5697"/>
  <c r="J5701"/>
  <c r="J5705"/>
  <c r="J5709"/>
  <c r="J5713"/>
  <c r="J5717"/>
  <c r="J5721"/>
  <c r="J5725"/>
  <c r="J5729"/>
  <c r="J5733"/>
  <c r="J5737"/>
  <c r="J5741"/>
  <c r="J5745"/>
  <c r="J5749"/>
  <c r="J5753"/>
  <c r="J5757"/>
  <c r="J5761"/>
  <c r="J5765"/>
  <c r="J5769"/>
  <c r="J5773"/>
  <c r="J5777"/>
  <c r="J5781"/>
  <c r="J5785"/>
  <c r="J5789"/>
  <c r="J5793"/>
  <c r="J5797"/>
  <c r="J5801"/>
  <c r="J5805"/>
  <c r="J5809"/>
  <c r="J5813"/>
  <c r="J5817"/>
  <c r="J5821"/>
  <c r="J5825"/>
  <c r="J5829"/>
  <c r="J5833"/>
  <c r="J5837"/>
  <c r="J5841"/>
  <c r="J5845"/>
  <c r="J5849"/>
  <c r="J5853"/>
  <c r="J5857"/>
  <c r="J5861"/>
  <c r="J5865"/>
  <c r="J5869"/>
  <c r="R5873"/>
  <c r="AE5873" l="1"/>
  <c r="L5873"/>
  <c r="W3842"/>
  <c r="X3842"/>
  <c r="AI742"/>
  <c r="AJ742"/>
  <c r="AK742"/>
  <c r="AK2876"/>
  <c r="AJ2876"/>
  <c r="AI2876"/>
  <c r="AI1382"/>
  <c r="AJ1382"/>
  <c r="AK1382"/>
  <c r="AI1630"/>
  <c r="AJ1630"/>
  <c r="AK1630"/>
  <c r="AI750"/>
  <c r="AJ750"/>
  <c r="AK750"/>
  <c r="AK3649"/>
  <c r="AI3649"/>
  <c r="AJ3649"/>
  <c r="AK740"/>
  <c r="AJ740"/>
  <c r="AI740"/>
  <c r="AK752"/>
  <c r="AJ752"/>
  <c r="AI752"/>
  <c r="AH5873"/>
  <c r="AF5873"/>
  <c r="AF2227"/>
  <c r="AF2229"/>
  <c r="AF2230"/>
  <c r="AF2228"/>
  <c r="AF5101"/>
  <c r="AF2223"/>
  <c r="AF2225"/>
  <c r="AF2224"/>
  <c r="X5793"/>
  <c r="W5793"/>
  <c r="X4769"/>
  <c r="W4769"/>
  <c r="X4625"/>
  <c r="W4625"/>
  <c r="X4149"/>
  <c r="W4149"/>
  <c r="W5489"/>
  <c r="X5489"/>
  <c r="W5425"/>
  <c r="X5425"/>
  <c r="W5137"/>
  <c r="X5137"/>
  <c r="X5105"/>
  <c r="W5105"/>
  <c r="X5025"/>
  <c r="W5025"/>
  <c r="W4641"/>
  <c r="X4641"/>
  <c r="X4497"/>
  <c r="W4497"/>
  <c r="X4257"/>
  <c r="W4257"/>
  <c r="X4169"/>
  <c r="W4169"/>
  <c r="X3622"/>
  <c r="W3622"/>
  <c r="X3318"/>
  <c r="W3318"/>
  <c r="X3222"/>
  <c r="W3222"/>
  <c r="X3126"/>
  <c r="W3126"/>
  <c r="X2894"/>
  <c r="W2894"/>
  <c r="W2355"/>
  <c r="X2355"/>
  <c r="X1619"/>
  <c r="W1619"/>
  <c r="X1279"/>
  <c r="W1279"/>
  <c r="X959"/>
  <c r="W959"/>
  <c r="X767"/>
  <c r="W767"/>
  <c r="X543"/>
  <c r="W543"/>
  <c r="X319"/>
  <c r="W319"/>
  <c r="X4041"/>
  <c r="W4041"/>
  <c r="X3293"/>
  <c r="W3293"/>
  <c r="W3073"/>
  <c r="X3073"/>
  <c r="X2789"/>
  <c r="W2789"/>
  <c r="X2745"/>
  <c r="W2745"/>
  <c r="W1450"/>
  <c r="X1450"/>
  <c r="W74"/>
  <c r="X74"/>
  <c r="X4269"/>
  <c r="W4269"/>
  <c r="X5795"/>
  <c r="W5795"/>
  <c r="X5083"/>
  <c r="W5083"/>
  <c r="X4600"/>
  <c r="W4600"/>
  <c r="W4152"/>
  <c r="X4152"/>
  <c r="X3640"/>
  <c r="W3640"/>
  <c r="X3320"/>
  <c r="W3320"/>
  <c r="X3128"/>
  <c r="W3128"/>
  <c r="W1806"/>
  <c r="X1806"/>
  <c r="W1462"/>
  <c r="X1462"/>
  <c r="W1110"/>
  <c r="X1110"/>
  <c r="W566"/>
  <c r="X566"/>
  <c r="W246"/>
  <c r="X246"/>
  <c r="X2828"/>
  <c r="W2828"/>
  <c r="W1957"/>
  <c r="X1957"/>
  <c r="X1621"/>
  <c r="W1621"/>
  <c r="X1589"/>
  <c r="W1589"/>
  <c r="X1269"/>
  <c r="W1269"/>
  <c r="X965"/>
  <c r="W965"/>
  <c r="X869"/>
  <c r="W869"/>
  <c r="X773"/>
  <c r="W773"/>
  <c r="X645"/>
  <c r="W645"/>
  <c r="X613"/>
  <c r="W613"/>
  <c r="X549"/>
  <c r="W549"/>
  <c r="X437"/>
  <c r="W437"/>
  <c r="X325"/>
  <c r="W325"/>
  <c r="X69"/>
  <c r="W69"/>
  <c r="X4783"/>
  <c r="W4783"/>
  <c r="X4623"/>
  <c r="W4623"/>
  <c r="W4591"/>
  <c r="X4591"/>
  <c r="X4495"/>
  <c r="W4495"/>
  <c r="X5797"/>
  <c r="W5797"/>
  <c r="W5349"/>
  <c r="X5349"/>
  <c r="X5029"/>
  <c r="W5029"/>
  <c r="X4501"/>
  <c r="W4501"/>
  <c r="X4261"/>
  <c r="W4261"/>
  <c r="X3626"/>
  <c r="W3626"/>
  <c r="X3370"/>
  <c r="W3370"/>
  <c r="X3130"/>
  <c r="W3130"/>
  <c r="X2834"/>
  <c r="W2834"/>
  <c r="W2119"/>
  <c r="X2119"/>
  <c r="W1959"/>
  <c r="X1959"/>
  <c r="X1607"/>
  <c r="W1607"/>
  <c r="X4109"/>
  <c r="W4109"/>
  <c r="X967"/>
  <c r="W967"/>
  <c r="X647"/>
  <c r="W647"/>
  <c r="X455"/>
  <c r="W455"/>
  <c r="X327"/>
  <c r="W327"/>
  <c r="X4157"/>
  <c r="W4157"/>
  <c r="X4029"/>
  <c r="W4029"/>
  <c r="X3425"/>
  <c r="W3425"/>
  <c r="X3101"/>
  <c r="W3101"/>
  <c r="X3029"/>
  <c r="W3029"/>
  <c r="X2729"/>
  <c r="W2729"/>
  <c r="X2466"/>
  <c r="W2466"/>
  <c r="W1426"/>
  <c r="X1426"/>
  <c r="W1106"/>
  <c r="X1106"/>
  <c r="W562"/>
  <c r="X562"/>
  <c r="X4333"/>
  <c r="W4333"/>
  <c r="W5491"/>
  <c r="X5491"/>
  <c r="X4812"/>
  <c r="W4812"/>
  <c r="X4508"/>
  <c r="W4508"/>
  <c r="W3900"/>
  <c r="X3900"/>
  <c r="X3644"/>
  <c r="W3644"/>
  <c r="X3324"/>
  <c r="W3324"/>
  <c r="X3148"/>
  <c r="W3148"/>
  <c r="X3116"/>
  <c r="W3116"/>
  <c r="X2689"/>
  <c r="W2689"/>
  <c r="W574"/>
  <c r="X574"/>
  <c r="W62"/>
  <c r="X62"/>
  <c r="X2832"/>
  <c r="W2832"/>
  <c r="W2361"/>
  <c r="X2361"/>
  <c r="W2121"/>
  <c r="X2121"/>
  <c r="W1977"/>
  <c r="X1977"/>
  <c r="X1609"/>
  <c r="W1609"/>
  <c r="X1593"/>
  <c r="W1593"/>
  <c r="X1273"/>
  <c r="W1273"/>
  <c r="X953"/>
  <c r="W953"/>
  <c r="X873"/>
  <c r="W873"/>
  <c r="X761"/>
  <c r="W761"/>
  <c r="X329"/>
  <c r="W329"/>
  <c r="X4771"/>
  <c r="W4771"/>
  <c r="X4643"/>
  <c r="W4643"/>
  <c r="X4611"/>
  <c r="W4611"/>
  <c r="X4483"/>
  <c r="W4483"/>
  <c r="X4147"/>
  <c r="W4147"/>
  <c r="X4115"/>
  <c r="W4115"/>
  <c r="X3987"/>
  <c r="W3987"/>
  <c r="W3859"/>
  <c r="X3859"/>
  <c r="W3651"/>
  <c r="X3651"/>
  <c r="X3619"/>
  <c r="W3619"/>
  <c r="W3427"/>
  <c r="X3427"/>
  <c r="X3155"/>
  <c r="W3155"/>
  <c r="X3123"/>
  <c r="W3123"/>
  <c r="X3091"/>
  <c r="W3091"/>
  <c r="W2755"/>
  <c r="X2755"/>
  <c r="W2739"/>
  <c r="X2739"/>
  <c r="X2008"/>
  <c r="W2008"/>
  <c r="W56"/>
  <c r="X56"/>
  <c r="W5130"/>
  <c r="X5130"/>
  <c r="X5058"/>
  <c r="W5058"/>
  <c r="X4578"/>
  <c r="W4578"/>
  <c r="W1444"/>
  <c r="X1444"/>
  <c r="X3862"/>
  <c r="W3862"/>
  <c r="X3638"/>
  <c r="W3638"/>
  <c r="X3366"/>
  <c r="W3366"/>
  <c r="X3334"/>
  <c r="W3334"/>
  <c r="X3142"/>
  <c r="W3142"/>
  <c r="X3110"/>
  <c r="W3110"/>
  <c r="X2978"/>
  <c r="W2978"/>
  <c r="X2934"/>
  <c r="W2934"/>
  <c r="X2914"/>
  <c r="W2914"/>
  <c r="X2830"/>
  <c r="W2830"/>
  <c r="W2483"/>
  <c r="X2483"/>
  <c r="W2115"/>
  <c r="X2115"/>
  <c r="W1955"/>
  <c r="X1955"/>
  <c r="X1603"/>
  <c r="W1603"/>
  <c r="X1599"/>
  <c r="W1599"/>
  <c r="X1535"/>
  <c r="W1535"/>
  <c r="X1375"/>
  <c r="W1375"/>
  <c r="X927"/>
  <c r="W927"/>
  <c r="X607"/>
  <c r="W607"/>
  <c r="X447"/>
  <c r="W447"/>
  <c r="X287"/>
  <c r="W287"/>
  <c r="X4025"/>
  <c r="W4025"/>
  <c r="X3421"/>
  <c r="W3421"/>
  <c r="W3097"/>
  <c r="X3097"/>
  <c r="X2725"/>
  <c r="W2725"/>
  <c r="W1814"/>
  <c r="X1814"/>
  <c r="W1162"/>
  <c r="X1162"/>
  <c r="W554"/>
  <c r="X554"/>
  <c r="W426"/>
  <c r="X426"/>
  <c r="W298"/>
  <c r="X298"/>
  <c r="W234"/>
  <c r="X234"/>
  <c r="W42"/>
  <c r="X42"/>
  <c r="W5487"/>
  <c r="X5487"/>
  <c r="W5147"/>
  <c r="X5147"/>
  <c r="X5099"/>
  <c r="W5099"/>
  <c r="X4584"/>
  <c r="W4584"/>
  <c r="X3624"/>
  <c r="W3624"/>
  <c r="X3368"/>
  <c r="W3368"/>
  <c r="X3224"/>
  <c r="W3224"/>
  <c r="X3160"/>
  <c r="W3160"/>
  <c r="X3144"/>
  <c r="W3144"/>
  <c r="X3112"/>
  <c r="W3112"/>
  <c r="X2936"/>
  <c r="W2936"/>
  <c r="X2872"/>
  <c r="W2872"/>
  <c r="X2737"/>
  <c r="W2737"/>
  <c r="W1430"/>
  <c r="X1430"/>
  <c r="W1014"/>
  <c r="X1014"/>
  <c r="W598"/>
  <c r="X598"/>
  <c r="W406"/>
  <c r="X406"/>
  <c r="W2485"/>
  <c r="X2485"/>
  <c r="W2357"/>
  <c r="X2357"/>
  <c r="W2117"/>
  <c r="X2117"/>
  <c r="X1605"/>
  <c r="W1605"/>
  <c r="X1573"/>
  <c r="W1573"/>
  <c r="X1541"/>
  <c r="W1541"/>
  <c r="X981"/>
  <c r="W981"/>
  <c r="X885"/>
  <c r="W885"/>
  <c r="X757"/>
  <c r="W757"/>
  <c r="X453"/>
  <c r="W453"/>
  <c r="X341"/>
  <c r="W341"/>
  <c r="X309"/>
  <c r="W309"/>
  <c r="X4639"/>
  <c r="W4639"/>
  <c r="X4607"/>
  <c r="W4607"/>
  <c r="W5493"/>
  <c r="X5493"/>
  <c r="W5429"/>
  <c r="X5429"/>
  <c r="X5109"/>
  <c r="W5109"/>
  <c r="X4813"/>
  <c r="W4813"/>
  <c r="W4781"/>
  <c r="X4781"/>
  <c r="X4597"/>
  <c r="W4597"/>
  <c r="X4485"/>
  <c r="W4485"/>
  <c r="X4153"/>
  <c r="W4153"/>
  <c r="X4113"/>
  <c r="W4113"/>
  <c r="X3738"/>
  <c r="W3738"/>
  <c r="X3642"/>
  <c r="W3642"/>
  <c r="X3322"/>
  <c r="W3322"/>
  <c r="X3146"/>
  <c r="W3146"/>
  <c r="X3114"/>
  <c r="W3114"/>
  <c r="X2942"/>
  <c r="W2942"/>
  <c r="W2359"/>
  <c r="X2359"/>
  <c r="X1623"/>
  <c r="W1623"/>
  <c r="X1575"/>
  <c r="W1575"/>
  <c r="X871"/>
  <c r="W871"/>
  <c r="X615"/>
  <c r="W615"/>
  <c r="X551"/>
  <c r="W551"/>
  <c r="X3409"/>
  <c r="W3409"/>
  <c r="W3081"/>
  <c r="X3081"/>
  <c r="W2965"/>
  <c r="X2965"/>
  <c r="X2921"/>
  <c r="W2921"/>
  <c r="X2749"/>
  <c r="W2749"/>
  <c r="W1458"/>
  <c r="X1458"/>
  <c r="W1010"/>
  <c r="X1010"/>
  <c r="W754"/>
  <c r="X754"/>
  <c r="W242"/>
  <c r="X242"/>
  <c r="X5799"/>
  <c r="W5799"/>
  <c r="X5087"/>
  <c r="W5087"/>
  <c r="X5023"/>
  <c r="W5023"/>
  <c r="X4588"/>
  <c r="W4588"/>
  <c r="W4156"/>
  <c r="X4156"/>
  <c r="X3660"/>
  <c r="W3660"/>
  <c r="X3628"/>
  <c r="W3628"/>
  <c r="X3372"/>
  <c r="W3372"/>
  <c r="X3132"/>
  <c r="W3132"/>
  <c r="X2940"/>
  <c r="W2940"/>
  <c r="X2908"/>
  <c r="W2908"/>
  <c r="X2876"/>
  <c r="W2876"/>
  <c r="W1438"/>
  <c r="X1438"/>
  <c r="W414"/>
  <c r="X414"/>
  <c r="X2688"/>
  <c r="W2688"/>
  <c r="X1625"/>
  <c r="W1625"/>
  <c r="X1577"/>
  <c r="W1577"/>
  <c r="X1289"/>
  <c r="W1289"/>
  <c r="X1033"/>
  <c r="W1033"/>
  <c r="X969"/>
  <c r="W969"/>
  <c r="X889"/>
  <c r="W889"/>
  <c r="X649"/>
  <c r="W649"/>
  <c r="X617"/>
  <c r="W617"/>
  <c r="X441"/>
  <c r="W441"/>
  <c r="X313"/>
  <c r="W313"/>
  <c r="X249"/>
  <c r="W249"/>
  <c r="X185"/>
  <c r="W185"/>
  <c r="X4627"/>
  <c r="W4627"/>
  <c r="X4595"/>
  <c r="W4595"/>
  <c r="X4499"/>
  <c r="W4499"/>
  <c r="X4259"/>
  <c r="W4259"/>
  <c r="X4163"/>
  <c r="W4163"/>
  <c r="X4035"/>
  <c r="W4035"/>
  <c r="X3635"/>
  <c r="W3635"/>
  <c r="W3539"/>
  <c r="X3539"/>
  <c r="W3411"/>
  <c r="X3411"/>
  <c r="X3139"/>
  <c r="W3139"/>
  <c r="X3107"/>
  <c r="W3107"/>
  <c r="X3075"/>
  <c r="W3075"/>
  <c r="X3027"/>
  <c r="W3027"/>
  <c r="X2963"/>
  <c r="W2963"/>
  <c r="W1800"/>
  <c r="X1800"/>
  <c r="X5162"/>
  <c r="W5162"/>
  <c r="X5094"/>
  <c r="W5094"/>
  <c r="X4994"/>
  <c r="W4994"/>
  <c r="X4610"/>
  <c r="W4610"/>
  <c r="X4506"/>
  <c r="W4506"/>
  <c r="W1700"/>
  <c r="X1700"/>
  <c r="W1460"/>
  <c r="X1460"/>
  <c r="W1428"/>
  <c r="X1428"/>
  <c r="X4335"/>
  <c r="W4335"/>
  <c r="X4271"/>
  <c r="W4271"/>
  <c r="X4255"/>
  <c r="W4255"/>
  <c r="X4159"/>
  <c r="W4159"/>
  <c r="X4143"/>
  <c r="W4143"/>
  <c r="X4111"/>
  <c r="W4111"/>
  <c r="X4031"/>
  <c r="W4031"/>
  <c r="X3983"/>
  <c r="W3983"/>
  <c r="W3855"/>
  <c r="X3855"/>
  <c r="X3631"/>
  <c r="W3631"/>
  <c r="X3615"/>
  <c r="W3615"/>
  <c r="W3423"/>
  <c r="X3423"/>
  <c r="X3151"/>
  <c r="W3151"/>
  <c r="X3119"/>
  <c r="W3119"/>
  <c r="X3103"/>
  <c r="W3103"/>
  <c r="X3087"/>
  <c r="W3087"/>
  <c r="X2959"/>
  <c r="W2959"/>
  <c r="X2927"/>
  <c r="W2927"/>
  <c r="X2879"/>
  <c r="W2879"/>
  <c r="X2735"/>
  <c r="W2735"/>
  <c r="X2687"/>
  <c r="W2687"/>
  <c r="X2468"/>
  <c r="W2468"/>
  <c r="W1812"/>
  <c r="X1812"/>
  <c r="X5126"/>
  <c r="W5126"/>
  <c r="X5078"/>
  <c r="W5078"/>
  <c r="X5018"/>
  <c r="W5018"/>
  <c r="X4898"/>
  <c r="W4898"/>
  <c r="X1547"/>
  <c r="W1547"/>
  <c r="W1712"/>
  <c r="X1712"/>
  <c r="W1696"/>
  <c r="X1696"/>
  <c r="W1456"/>
  <c r="X1456"/>
  <c r="W1440"/>
  <c r="X1440"/>
  <c r="W1024"/>
  <c r="X1024"/>
  <c r="W1008"/>
  <c r="X1008"/>
  <c r="W752"/>
  <c r="X752"/>
  <c r="W624"/>
  <c r="X624"/>
  <c r="W576"/>
  <c r="X576"/>
  <c r="W560"/>
  <c r="X560"/>
  <c r="W416"/>
  <c r="X416"/>
  <c r="W240"/>
  <c r="X240"/>
  <c r="W72"/>
  <c r="X72"/>
  <c r="X5114"/>
  <c r="W5114"/>
  <c r="X5090"/>
  <c r="W5090"/>
  <c r="X5066"/>
  <c r="W5066"/>
  <c r="X4818"/>
  <c r="W4818"/>
  <c r="X4586"/>
  <c r="W4586"/>
  <c r="W4222"/>
  <c r="X4222"/>
  <c r="X1531"/>
  <c r="W1531"/>
  <c r="X1379"/>
  <c r="W1379"/>
  <c r="X963"/>
  <c r="W963"/>
  <c r="X867"/>
  <c r="W867"/>
  <c r="X771"/>
  <c r="W771"/>
  <c r="X643"/>
  <c r="W643"/>
  <c r="X611"/>
  <c r="W611"/>
  <c r="X547"/>
  <c r="W547"/>
  <c r="X451"/>
  <c r="W451"/>
  <c r="X323"/>
  <c r="W323"/>
  <c r="X67"/>
  <c r="W67"/>
  <c r="W5128"/>
  <c r="X5128"/>
  <c r="W5112"/>
  <c r="X5112"/>
  <c r="W5096"/>
  <c r="X5096"/>
  <c r="W5080"/>
  <c r="X5080"/>
  <c r="W5064"/>
  <c r="X5064"/>
  <c r="X5801"/>
  <c r="W5801"/>
  <c r="W5433"/>
  <c r="X5433"/>
  <c r="W5145"/>
  <c r="X5145"/>
  <c r="X5113"/>
  <c r="W5113"/>
  <c r="W4633"/>
  <c r="X4633"/>
  <c r="W4617"/>
  <c r="X4617"/>
  <c r="W4601"/>
  <c r="X4601"/>
  <c r="X4489"/>
  <c r="W4489"/>
  <c r="X4265"/>
  <c r="W4265"/>
  <c r="X4161"/>
  <c r="W4161"/>
  <c r="X4137"/>
  <c r="W4137"/>
  <c r="W3886"/>
  <c r="X3886"/>
  <c r="X3838"/>
  <c r="W3838"/>
  <c r="X5789"/>
  <c r="W5789"/>
  <c r="W5485"/>
  <c r="X5485"/>
  <c r="W5421"/>
  <c r="X5421"/>
  <c r="X5117"/>
  <c r="W5117"/>
  <c r="X4805"/>
  <c r="W4805"/>
  <c r="X4637"/>
  <c r="W4637"/>
  <c r="X4621"/>
  <c r="W4621"/>
  <c r="W4605"/>
  <c r="X4605"/>
  <c r="X4493"/>
  <c r="W4493"/>
  <c r="X4337"/>
  <c r="W4337"/>
  <c r="X4273"/>
  <c r="W4273"/>
  <c r="X4165"/>
  <c r="W4165"/>
  <c r="X4145"/>
  <c r="W4145"/>
  <c r="X3634"/>
  <c r="W3634"/>
  <c r="X3618"/>
  <c r="W3618"/>
  <c r="X3362"/>
  <c r="W3362"/>
  <c r="X3330"/>
  <c r="W3330"/>
  <c r="X3154"/>
  <c r="W3154"/>
  <c r="X3138"/>
  <c r="W3138"/>
  <c r="X3122"/>
  <c r="W3122"/>
  <c r="X3106"/>
  <c r="W3106"/>
  <c r="X3074"/>
  <c r="W3074"/>
  <c r="X2994"/>
  <c r="W2994"/>
  <c r="X2974"/>
  <c r="W2974"/>
  <c r="X2886"/>
  <c r="W2886"/>
  <c r="W2351"/>
  <c r="X2351"/>
  <c r="X1615"/>
  <c r="W1615"/>
  <c r="X4773"/>
  <c r="W4773"/>
  <c r="X1591"/>
  <c r="W1591"/>
  <c r="X1271"/>
  <c r="W1271"/>
  <c r="X887"/>
  <c r="W887"/>
  <c r="X759"/>
  <c r="W759"/>
  <c r="X439"/>
  <c r="W439"/>
  <c r="X311"/>
  <c r="W311"/>
  <c r="W4777"/>
  <c r="X4777"/>
  <c r="X4037"/>
  <c r="W4037"/>
  <c r="X4021"/>
  <c r="W4021"/>
  <c r="X3985"/>
  <c r="W3985"/>
  <c r="X3857"/>
  <c r="W3857"/>
  <c r="X3653"/>
  <c r="W3653"/>
  <c r="X3545"/>
  <c r="W3545"/>
  <c r="X3417"/>
  <c r="W3417"/>
  <c r="W3289"/>
  <c r="X3289"/>
  <c r="X3093"/>
  <c r="W3093"/>
  <c r="X2889"/>
  <c r="W2889"/>
  <c r="X2741"/>
  <c r="W2741"/>
  <c r="X3662"/>
  <c r="W3662"/>
  <c r="X3630"/>
  <c r="W3630"/>
  <c r="X3614"/>
  <c r="W3614"/>
  <c r="X3358"/>
  <c r="W3358"/>
  <c r="X3326"/>
  <c r="W3326"/>
  <c r="X3150"/>
  <c r="W3150"/>
  <c r="X3118"/>
  <c r="W3118"/>
  <c r="X3102"/>
  <c r="W3102"/>
  <c r="X2690"/>
  <c r="W2690"/>
  <c r="W2123"/>
  <c r="X2123"/>
  <c r="W1979"/>
  <c r="X1979"/>
  <c r="X1691"/>
  <c r="W1691"/>
  <c r="X1611"/>
  <c r="W1611"/>
  <c r="X1583"/>
  <c r="W1583"/>
  <c r="X1423"/>
  <c r="W1423"/>
  <c r="X1263"/>
  <c r="W1263"/>
  <c r="X1103"/>
  <c r="W1103"/>
  <c r="X975"/>
  <c r="W975"/>
  <c r="X879"/>
  <c r="W879"/>
  <c r="X655"/>
  <c r="W655"/>
  <c r="X335"/>
  <c r="W335"/>
  <c r="X303"/>
  <c r="W303"/>
  <c r="X79"/>
  <c r="W79"/>
  <c r="X4033"/>
  <c r="W4033"/>
  <c r="X3941"/>
  <c r="W3941"/>
  <c r="X3649"/>
  <c r="W3649"/>
  <c r="X3541"/>
  <c r="W3541"/>
  <c r="X3429"/>
  <c r="W3429"/>
  <c r="W3161"/>
  <c r="X3161"/>
  <c r="W3105"/>
  <c r="X3105"/>
  <c r="X3085"/>
  <c r="W3085"/>
  <c r="X2969"/>
  <c r="W2969"/>
  <c r="W2925"/>
  <c r="X2925"/>
  <c r="X2905"/>
  <c r="W2905"/>
  <c r="X2757"/>
  <c r="W2757"/>
  <c r="X2733"/>
  <c r="W2733"/>
  <c r="X2470"/>
  <c r="W2470"/>
  <c r="X2238"/>
  <c r="W2238"/>
  <c r="W1702"/>
  <c r="X1702"/>
  <c r="X3025"/>
  <c r="W3025"/>
  <c r="W1698"/>
  <c r="X1698"/>
  <c r="W1434"/>
  <c r="X1434"/>
  <c r="W1114"/>
  <c r="X1114"/>
  <c r="W890"/>
  <c r="X890"/>
  <c r="W602"/>
  <c r="X602"/>
  <c r="W570"/>
  <c r="X570"/>
  <c r="W410"/>
  <c r="X410"/>
  <c r="W346"/>
  <c r="X346"/>
  <c r="W58"/>
  <c r="X58"/>
  <c r="W5495"/>
  <c r="X5495"/>
  <c r="W5431"/>
  <c r="X5431"/>
  <c r="W5139"/>
  <c r="X5139"/>
  <c r="X5091"/>
  <c r="W5091"/>
  <c r="X5043"/>
  <c r="W5043"/>
  <c r="X5027"/>
  <c r="W5027"/>
  <c r="X4816"/>
  <c r="W4816"/>
  <c r="X4592"/>
  <c r="W4592"/>
  <c r="X4576"/>
  <c r="W4576"/>
  <c r="W4224"/>
  <c r="X4224"/>
  <c r="W4160"/>
  <c r="X4160"/>
  <c r="W4144"/>
  <c r="X4144"/>
  <c r="W3888"/>
  <c r="X3888"/>
  <c r="X3632"/>
  <c r="W3632"/>
  <c r="X3616"/>
  <c r="W3616"/>
  <c r="W1802"/>
  <c r="X1802"/>
  <c r="W1706"/>
  <c r="X1706"/>
  <c r="W1442"/>
  <c r="X1442"/>
  <c r="W1282"/>
  <c r="X1282"/>
  <c r="W1026"/>
  <c r="X1026"/>
  <c r="W578"/>
  <c r="X578"/>
  <c r="W418"/>
  <c r="X418"/>
  <c r="W34"/>
  <c r="X34"/>
  <c r="W4645"/>
  <c r="X4645"/>
  <c r="X5791"/>
  <c r="W5791"/>
  <c r="W5483"/>
  <c r="X5483"/>
  <c r="W5435"/>
  <c r="X5435"/>
  <c r="X5079"/>
  <c r="W5079"/>
  <c r="X4820"/>
  <c r="W4820"/>
  <c r="X4612"/>
  <c r="W4612"/>
  <c r="X4596"/>
  <c r="W4596"/>
  <c r="X4580"/>
  <c r="W4580"/>
  <c r="W4164"/>
  <c r="X4164"/>
  <c r="W4148"/>
  <c r="X4148"/>
  <c r="W4052"/>
  <c r="X4052"/>
  <c r="X3844"/>
  <c r="W3844"/>
  <c r="X3812"/>
  <c r="W3812"/>
  <c r="X3636"/>
  <c r="W3636"/>
  <c r="X3620"/>
  <c r="W3620"/>
  <c r="X3364"/>
  <c r="W3364"/>
  <c r="X3332"/>
  <c r="W3332"/>
  <c r="X3220"/>
  <c r="W3220"/>
  <c r="X3156"/>
  <c r="W3156"/>
  <c r="X3140"/>
  <c r="W3140"/>
  <c r="X3124"/>
  <c r="W3124"/>
  <c r="X2996"/>
  <c r="W2996"/>
  <c r="X2932"/>
  <c r="W2932"/>
  <c r="X2900"/>
  <c r="W2900"/>
  <c r="X2836"/>
  <c r="W2836"/>
  <c r="W1710"/>
  <c r="X1710"/>
  <c r="X3360"/>
  <c r="W3360"/>
  <c r="X3328"/>
  <c r="W3328"/>
  <c r="X3152"/>
  <c r="W3152"/>
  <c r="X3120"/>
  <c r="W3120"/>
  <c r="X2976"/>
  <c r="W2976"/>
  <c r="X2944"/>
  <c r="W2944"/>
  <c r="X2896"/>
  <c r="W2896"/>
  <c r="W1446"/>
  <c r="X1446"/>
  <c r="W1382"/>
  <c r="X1382"/>
  <c r="W1286"/>
  <c r="X1286"/>
  <c r="W1030"/>
  <c r="X1030"/>
  <c r="W742"/>
  <c r="X742"/>
  <c r="W582"/>
  <c r="X582"/>
  <c r="W422"/>
  <c r="X422"/>
  <c r="W294"/>
  <c r="X294"/>
  <c r="W38"/>
  <c r="X38"/>
  <c r="W6"/>
  <c r="X6"/>
  <c r="W2349"/>
  <c r="X2349"/>
  <c r="W2125"/>
  <c r="X2125"/>
  <c r="W1981"/>
  <c r="X1981"/>
  <c r="X1693"/>
  <c r="W1693"/>
  <c r="X1629"/>
  <c r="W1629"/>
  <c r="X1613"/>
  <c r="W1613"/>
  <c r="X1597"/>
  <c r="W1597"/>
  <c r="X1581"/>
  <c r="W1581"/>
  <c r="X1533"/>
  <c r="W1533"/>
  <c r="X1421"/>
  <c r="W1421"/>
  <c r="X1373"/>
  <c r="W1373"/>
  <c r="X1277"/>
  <c r="W1277"/>
  <c r="X1261"/>
  <c r="W1261"/>
  <c r="X1101"/>
  <c r="W1101"/>
  <c r="X973"/>
  <c r="W973"/>
  <c r="X957"/>
  <c r="W957"/>
  <c r="X877"/>
  <c r="W877"/>
  <c r="X765"/>
  <c r="W765"/>
  <c r="X653"/>
  <c r="W653"/>
  <c r="X589"/>
  <c r="W589"/>
  <c r="X445"/>
  <c r="W445"/>
  <c r="X333"/>
  <c r="W333"/>
  <c r="X317"/>
  <c r="W317"/>
  <c r="X13"/>
  <c r="W13"/>
  <c r="X5546"/>
  <c r="W5546"/>
  <c r="X4775"/>
  <c r="W4775"/>
  <c r="X4647"/>
  <c r="W4647"/>
  <c r="X4615"/>
  <c r="W4615"/>
  <c r="W4503"/>
  <c r="X4503"/>
  <c r="X4487"/>
  <c r="W4487"/>
  <c r="X4263"/>
  <c r="W4263"/>
  <c r="X4151"/>
  <c r="W4151"/>
  <c r="X4055"/>
  <c r="W4055"/>
  <c r="X4039"/>
  <c r="W4039"/>
  <c r="X4023"/>
  <c r="W4023"/>
  <c r="X3639"/>
  <c r="W3639"/>
  <c r="X3623"/>
  <c r="W3623"/>
  <c r="W3543"/>
  <c r="X3543"/>
  <c r="W1454"/>
  <c r="X1454"/>
  <c r="W750"/>
  <c r="X750"/>
  <c r="W622"/>
  <c r="X622"/>
  <c r="W558"/>
  <c r="X558"/>
  <c r="W238"/>
  <c r="X238"/>
  <c r="W2481"/>
  <c r="X2481"/>
  <c r="W2353"/>
  <c r="X2353"/>
  <c r="W2241"/>
  <c r="X2241"/>
  <c r="X1617"/>
  <c r="W1617"/>
  <c r="X1601"/>
  <c r="W1601"/>
  <c r="X1585"/>
  <c r="W1585"/>
  <c r="X1537"/>
  <c r="W1537"/>
  <c r="X1377"/>
  <c r="W1377"/>
  <c r="X1265"/>
  <c r="W1265"/>
  <c r="X977"/>
  <c r="W977"/>
  <c r="X961"/>
  <c r="W961"/>
  <c r="X865"/>
  <c r="W865"/>
  <c r="X769"/>
  <c r="W769"/>
  <c r="X657"/>
  <c r="W657"/>
  <c r="X641"/>
  <c r="W641"/>
  <c r="X609"/>
  <c r="W609"/>
  <c r="X545"/>
  <c r="W545"/>
  <c r="X449"/>
  <c r="W449"/>
  <c r="X433"/>
  <c r="W433"/>
  <c r="X337"/>
  <c r="W337"/>
  <c r="X321"/>
  <c r="W321"/>
  <c r="X305"/>
  <c r="W305"/>
  <c r="X289"/>
  <c r="W289"/>
  <c r="X4811"/>
  <c r="W4811"/>
  <c r="X4779"/>
  <c r="W4779"/>
  <c r="X4635"/>
  <c r="W4635"/>
  <c r="X4619"/>
  <c r="W4619"/>
  <c r="W4491"/>
  <c r="X4491"/>
  <c r="W4331"/>
  <c r="X4331"/>
  <c r="X4267"/>
  <c r="W4267"/>
  <c r="X4171"/>
  <c r="W4171"/>
  <c r="X4155"/>
  <c r="W4155"/>
  <c r="X4139"/>
  <c r="W4139"/>
  <c r="X4107"/>
  <c r="W4107"/>
  <c r="X4027"/>
  <c r="W4027"/>
  <c r="X3979"/>
  <c r="W3979"/>
  <c r="W3851"/>
  <c r="X3851"/>
  <c r="W3643"/>
  <c r="X3643"/>
  <c r="W3627"/>
  <c r="X3627"/>
  <c r="W3419"/>
  <c r="X3419"/>
  <c r="X3147"/>
  <c r="W3147"/>
  <c r="X3131"/>
  <c r="W3131"/>
  <c r="X3115"/>
  <c r="W3115"/>
  <c r="X3099"/>
  <c r="W3099"/>
  <c r="X3083"/>
  <c r="W3083"/>
  <c r="X2971"/>
  <c r="W2971"/>
  <c r="X2923"/>
  <c r="W2923"/>
  <c r="X2891"/>
  <c r="W2891"/>
  <c r="W2747"/>
  <c r="X2747"/>
  <c r="X1952"/>
  <c r="W1952"/>
  <c r="W44"/>
  <c r="X44"/>
  <c r="X5146"/>
  <c r="W5146"/>
  <c r="X5118"/>
  <c r="W5118"/>
  <c r="X5070"/>
  <c r="W5070"/>
  <c r="X4974"/>
  <c r="W4974"/>
  <c r="X1595"/>
  <c r="W1595"/>
  <c r="X1539"/>
  <c r="W1539"/>
  <c r="W1708"/>
  <c r="X1708"/>
  <c r="W1452"/>
  <c r="X1452"/>
  <c r="W1436"/>
  <c r="X1436"/>
  <c r="W1212"/>
  <c r="X1212"/>
  <c r="W1004"/>
  <c r="X1004"/>
  <c r="W620"/>
  <c r="X620"/>
  <c r="W604"/>
  <c r="X604"/>
  <c r="W572"/>
  <c r="X572"/>
  <c r="W556"/>
  <c r="X556"/>
  <c r="W412"/>
  <c r="X412"/>
  <c r="W236"/>
  <c r="X236"/>
  <c r="W60"/>
  <c r="X60"/>
  <c r="X5110"/>
  <c r="W5110"/>
  <c r="X5086"/>
  <c r="W5086"/>
  <c r="X5054"/>
  <c r="W5054"/>
  <c r="X4606"/>
  <c r="W4606"/>
  <c r="X4390"/>
  <c r="W4390"/>
  <c r="W4170"/>
  <c r="X4170"/>
  <c r="W4138"/>
  <c r="X4138"/>
  <c r="X2938"/>
  <c r="W2938"/>
  <c r="X1587"/>
  <c r="W1587"/>
  <c r="X1371"/>
  <c r="W1371"/>
  <c r="X1275"/>
  <c r="W1275"/>
  <c r="X955"/>
  <c r="W955"/>
  <c r="X891"/>
  <c r="W891"/>
  <c r="X763"/>
  <c r="W763"/>
  <c r="X443"/>
  <c r="W443"/>
  <c r="X315"/>
  <c r="W315"/>
  <c r="X251"/>
  <c r="W251"/>
  <c r="W3089"/>
  <c r="X3089"/>
  <c r="W5124"/>
  <c r="X5124"/>
  <c r="W5108"/>
  <c r="X5108"/>
  <c r="W5092"/>
  <c r="X5092"/>
  <c r="W5076"/>
  <c r="X5076"/>
  <c r="W5060"/>
  <c r="X5060"/>
  <c r="W1284"/>
  <c r="X1284"/>
  <c r="X3159"/>
  <c r="W3159"/>
  <c r="X3143"/>
  <c r="W3143"/>
  <c r="X3127"/>
  <c r="W3127"/>
  <c r="X3111"/>
  <c r="W3111"/>
  <c r="X3095"/>
  <c r="W3095"/>
  <c r="X3079"/>
  <c r="W3079"/>
  <c r="X3031"/>
  <c r="W3031"/>
  <c r="X2967"/>
  <c r="W2967"/>
  <c r="X2791"/>
  <c r="W2791"/>
  <c r="X2759"/>
  <c r="W2759"/>
  <c r="X2743"/>
  <c r="W2743"/>
  <c r="X2727"/>
  <c r="W2727"/>
  <c r="X2604"/>
  <c r="W2604"/>
  <c r="X2476"/>
  <c r="W2476"/>
  <c r="W1804"/>
  <c r="X1804"/>
  <c r="W64"/>
  <c r="X64"/>
  <c r="W40"/>
  <c r="X40"/>
  <c r="X5166"/>
  <c r="W5166"/>
  <c r="X5134"/>
  <c r="W5134"/>
  <c r="X5106"/>
  <c r="W5106"/>
  <c r="X5062"/>
  <c r="W5062"/>
  <c r="X4582"/>
  <c r="W4582"/>
  <c r="X2698"/>
  <c r="W2698"/>
  <c r="X1579"/>
  <c r="W1579"/>
  <c r="X1419"/>
  <c r="W1419"/>
  <c r="W1704"/>
  <c r="X1704"/>
  <c r="W1464"/>
  <c r="X1464"/>
  <c r="W1448"/>
  <c r="X1448"/>
  <c r="W1432"/>
  <c r="X1432"/>
  <c r="W1384"/>
  <c r="X1384"/>
  <c r="W1108"/>
  <c r="X1108"/>
  <c r="W1028"/>
  <c r="X1028"/>
  <c r="W1012"/>
  <c r="X1012"/>
  <c r="W740"/>
  <c r="X740"/>
  <c r="W596"/>
  <c r="X596"/>
  <c r="W580"/>
  <c r="X580"/>
  <c r="W564"/>
  <c r="X564"/>
  <c r="W420"/>
  <c r="X420"/>
  <c r="W404"/>
  <c r="X404"/>
  <c r="W292"/>
  <c r="X292"/>
  <c r="W244"/>
  <c r="X244"/>
  <c r="W76"/>
  <c r="X76"/>
  <c r="W36"/>
  <c r="X36"/>
  <c r="X5122"/>
  <c r="W5122"/>
  <c r="X5098"/>
  <c r="W5098"/>
  <c r="X5074"/>
  <c r="W5074"/>
  <c r="X4590"/>
  <c r="W4590"/>
  <c r="W4226"/>
  <c r="X4226"/>
  <c r="X1259"/>
  <c r="W1259"/>
  <c r="X1099"/>
  <c r="W1099"/>
  <c r="X971"/>
  <c r="W971"/>
  <c r="X875"/>
  <c r="W875"/>
  <c r="X651"/>
  <c r="W651"/>
  <c r="X587"/>
  <c r="W587"/>
  <c r="X331"/>
  <c r="W331"/>
  <c r="X11"/>
  <c r="W11"/>
  <c r="X3981"/>
  <c r="W3981"/>
  <c r="X3853"/>
  <c r="W3853"/>
  <c r="X2881"/>
  <c r="W2881"/>
  <c r="X5164"/>
  <c r="W5164"/>
  <c r="X5132"/>
  <c r="W5132"/>
  <c r="W5116"/>
  <c r="X5116"/>
  <c r="W5100"/>
  <c r="X5100"/>
  <c r="W5084"/>
  <c r="X5084"/>
  <c r="W5068"/>
  <c r="X5068"/>
  <c r="W5020"/>
  <c r="X5020"/>
  <c r="W1160"/>
  <c r="X1160"/>
  <c r="W1112"/>
  <c r="X1112"/>
  <c r="W600"/>
  <c r="X600"/>
  <c r="W568"/>
  <c r="X568"/>
  <c r="W424"/>
  <c r="X424"/>
  <c r="W408"/>
  <c r="X408"/>
  <c r="W296"/>
  <c r="X296"/>
  <c r="W8"/>
  <c r="X8"/>
  <c r="X5170"/>
  <c r="W5170"/>
  <c r="X5138"/>
  <c r="W5138"/>
  <c r="X5102"/>
  <c r="W5102"/>
  <c r="X5082"/>
  <c r="W5082"/>
  <c r="X4602"/>
  <c r="W4602"/>
  <c r="X4510"/>
  <c r="W4510"/>
  <c r="X1267"/>
  <c r="W1267"/>
  <c r="X979"/>
  <c r="W979"/>
  <c r="X883"/>
  <c r="W883"/>
  <c r="X435"/>
  <c r="W435"/>
  <c r="X339"/>
  <c r="W339"/>
  <c r="X307"/>
  <c r="W307"/>
  <c r="X3077"/>
  <c r="W3077"/>
  <c r="X2961"/>
  <c r="W2961"/>
  <c r="X5168"/>
  <c r="W5168"/>
  <c r="W5120"/>
  <c r="X5120"/>
  <c r="W5104"/>
  <c r="X5104"/>
  <c r="W5088"/>
  <c r="X5088"/>
  <c r="W5072"/>
  <c r="X5072"/>
  <c r="W5056"/>
  <c r="X5056"/>
  <c r="W4992"/>
  <c r="X4992"/>
  <c r="W4976"/>
  <c r="X4976"/>
  <c r="P5813"/>
  <c r="V5813" s="1"/>
  <c r="N5813"/>
  <c r="P4757"/>
  <c r="V4757" s="1"/>
  <c r="N4757"/>
  <c r="P4389"/>
  <c r="V4389" s="1"/>
  <c r="N4389"/>
  <c r="P4241"/>
  <c r="V4241" s="1"/>
  <c r="N4241"/>
  <c r="P4217"/>
  <c r="V4217" s="1"/>
  <c r="N4217"/>
  <c r="P3274"/>
  <c r="V3274" s="1"/>
  <c r="N3274"/>
  <c r="P3050"/>
  <c r="V3050" s="1"/>
  <c r="N3050"/>
  <c r="P2706"/>
  <c r="V2706" s="1"/>
  <c r="N2706"/>
  <c r="P2535"/>
  <c r="V2535" s="1"/>
  <c r="N2535"/>
  <c r="P2455"/>
  <c r="V2455" s="1"/>
  <c r="N2455"/>
  <c r="P2263"/>
  <c r="V2263" s="1"/>
  <c r="N2263"/>
  <c r="P1911"/>
  <c r="V1911" s="1"/>
  <c r="N1911"/>
  <c r="P1287"/>
  <c r="V1287" s="1"/>
  <c r="N1287"/>
  <c r="P3281"/>
  <c r="V3281" s="1"/>
  <c r="N3281"/>
  <c r="P3261"/>
  <c r="V3261" s="1"/>
  <c r="N3261"/>
  <c r="P2574"/>
  <c r="V2574" s="1"/>
  <c r="N2574"/>
  <c r="P2230"/>
  <c r="V2230" s="1"/>
  <c r="N2230"/>
  <c r="P1914"/>
  <c r="V1914" s="1"/>
  <c r="N1914"/>
  <c r="P1362"/>
  <c r="V1362" s="1"/>
  <c r="N1362"/>
  <c r="P210"/>
  <c r="V210" s="1"/>
  <c r="N210"/>
  <c r="P4748"/>
  <c r="V4748" s="1"/>
  <c r="N4748"/>
  <c r="P4236"/>
  <c r="V4236" s="1"/>
  <c r="N4236"/>
  <c r="P4220"/>
  <c r="V4220" s="1"/>
  <c r="N4220"/>
  <c r="P3276"/>
  <c r="V3276" s="1"/>
  <c r="N3276"/>
  <c r="P2458"/>
  <c r="V2458" s="1"/>
  <c r="N2458"/>
  <c r="P734"/>
  <c r="V734" s="1"/>
  <c r="N734"/>
  <c r="P2457"/>
  <c r="V2457" s="1"/>
  <c r="N2457"/>
  <c r="P2265"/>
  <c r="V2265" s="1"/>
  <c r="N2265"/>
  <c r="P1913"/>
  <c r="V1913" s="1"/>
  <c r="N1913"/>
  <c r="P729"/>
  <c r="V729" s="1"/>
  <c r="N729"/>
  <c r="P217"/>
  <c r="V217" s="1"/>
  <c r="N217"/>
  <c r="P4755"/>
  <c r="V4755" s="1"/>
  <c r="N4755"/>
  <c r="P4227"/>
  <c r="V4227" s="1"/>
  <c r="N4227"/>
  <c r="P4195"/>
  <c r="V4195" s="1"/>
  <c r="N4195"/>
  <c r="P4179"/>
  <c r="V4179" s="1"/>
  <c r="N4179"/>
  <c r="P3283"/>
  <c r="V3283" s="1"/>
  <c r="N3283"/>
  <c r="P2456"/>
  <c r="V2456" s="1"/>
  <c r="N2456"/>
  <c r="P2264"/>
  <c r="V2264" s="1"/>
  <c r="N2264"/>
  <c r="P1912"/>
  <c r="V1912" s="1"/>
  <c r="N1912"/>
  <c r="P4750"/>
  <c r="V4750" s="1"/>
  <c r="N4750"/>
  <c r="P1364"/>
  <c r="V1364" s="1"/>
  <c r="N1364"/>
  <c r="P212"/>
  <c r="V212" s="1"/>
  <c r="N212"/>
  <c r="P5810"/>
  <c r="V5810" s="1"/>
  <c r="N5810"/>
  <c r="P4181"/>
  <c r="V4181" s="1"/>
  <c r="N4181"/>
  <c r="P3278"/>
  <c r="V3278" s="1"/>
  <c r="N3278"/>
  <c r="P2475"/>
  <c r="V2475" s="1"/>
  <c r="N2475"/>
  <c r="P2459"/>
  <c r="V2459" s="1"/>
  <c r="N2459"/>
  <c r="P2267"/>
  <c r="V2267" s="1"/>
  <c r="N2267"/>
  <c r="P1915"/>
  <c r="V1915" s="1"/>
  <c r="N1915"/>
  <c r="P751"/>
  <c r="V751" s="1"/>
  <c r="N751"/>
  <c r="P207"/>
  <c r="V207" s="1"/>
  <c r="N207"/>
  <c r="P3049"/>
  <c r="V3049" s="1"/>
  <c r="N3049"/>
  <c r="P2649"/>
  <c r="V2649" s="1"/>
  <c r="N2649"/>
  <c r="P2578"/>
  <c r="V2578" s="1"/>
  <c r="N2578"/>
  <c r="P2534"/>
  <c r="V2534" s="1"/>
  <c r="N2534"/>
  <c r="P730"/>
  <c r="V730" s="1"/>
  <c r="N730"/>
  <c r="P218"/>
  <c r="V218" s="1"/>
  <c r="N218"/>
  <c r="P5807"/>
  <c r="V5807" s="1"/>
  <c r="N5807"/>
  <c r="P5203"/>
  <c r="V5203" s="1"/>
  <c r="N5203"/>
  <c r="P4752"/>
  <c r="V4752" s="1"/>
  <c r="N4752"/>
  <c r="P3664"/>
  <c r="V3664" s="1"/>
  <c r="N3664"/>
  <c r="P3280"/>
  <c r="V3280" s="1"/>
  <c r="N3280"/>
  <c r="P2461"/>
  <c r="V2461" s="1"/>
  <c r="N2461"/>
  <c r="P1917"/>
  <c r="V1917" s="1"/>
  <c r="N1917"/>
  <c r="P749"/>
  <c r="V749" s="1"/>
  <c r="N749"/>
  <c r="P733"/>
  <c r="V733" s="1"/>
  <c r="N733"/>
  <c r="P285"/>
  <c r="V285" s="1"/>
  <c r="N285"/>
  <c r="P4231"/>
  <c r="V4231" s="1"/>
  <c r="N4231"/>
  <c r="P4215"/>
  <c r="V4215" s="1"/>
  <c r="N4215"/>
  <c r="P2572"/>
  <c r="V2572" s="1"/>
  <c r="N2572"/>
  <c r="P2460"/>
  <c r="V2460" s="1"/>
  <c r="N2460"/>
  <c r="P1916"/>
  <c r="V1916" s="1"/>
  <c r="N1916"/>
  <c r="P5206"/>
  <c r="V5206" s="1"/>
  <c r="N5206"/>
  <c r="P1288"/>
  <c r="V1288" s="1"/>
  <c r="N1288"/>
  <c r="P728"/>
  <c r="V728" s="1"/>
  <c r="N728"/>
  <c r="P216"/>
  <c r="V216" s="1"/>
  <c r="N216"/>
  <c r="P5814"/>
  <c r="V5814" s="1"/>
  <c r="N5814"/>
  <c r="P4230"/>
  <c r="V4230" s="1"/>
  <c r="N4230"/>
  <c r="P4214"/>
  <c r="V4214" s="1"/>
  <c r="N4214"/>
  <c r="P1363"/>
  <c r="V1363" s="1"/>
  <c r="N1363"/>
  <c r="P211"/>
  <c r="V211" s="1"/>
  <c r="N211"/>
  <c r="P5808"/>
  <c r="V5808" s="1"/>
  <c r="N5808"/>
  <c r="P4749"/>
  <c r="V4749" s="1"/>
  <c r="N4749"/>
  <c r="P4229"/>
  <c r="V4229" s="1"/>
  <c r="N4229"/>
  <c r="P3282"/>
  <c r="V3282" s="1"/>
  <c r="N3282"/>
  <c r="P2575"/>
  <c r="V2575" s="1"/>
  <c r="N2575"/>
  <c r="P2223"/>
  <c r="V2223" s="1"/>
  <c r="N2223"/>
  <c r="P4237"/>
  <c r="V4237" s="1"/>
  <c r="N4237"/>
  <c r="P727"/>
  <c r="V727" s="1"/>
  <c r="N727"/>
  <c r="P215"/>
  <c r="V215" s="1"/>
  <c r="N215"/>
  <c r="P2454"/>
  <c r="V2454" s="1"/>
  <c r="N2454"/>
  <c r="P2262"/>
  <c r="V2262" s="1"/>
  <c r="N2262"/>
  <c r="P2442"/>
  <c r="V2442" s="1"/>
  <c r="N2442"/>
  <c r="P5811"/>
  <c r="V5811" s="1"/>
  <c r="N5811"/>
  <c r="P5207"/>
  <c r="V5207" s="1"/>
  <c r="N5207"/>
  <c r="P4756"/>
  <c r="V4756" s="1"/>
  <c r="N4756"/>
  <c r="P4196"/>
  <c r="V4196" s="1"/>
  <c r="N4196"/>
  <c r="P4180"/>
  <c r="V4180" s="1"/>
  <c r="N4180"/>
  <c r="P3284"/>
  <c r="V3284" s="1"/>
  <c r="N3284"/>
  <c r="P2266"/>
  <c r="V2266" s="1"/>
  <c r="N2266"/>
  <c r="P1918"/>
  <c r="V1918" s="1"/>
  <c r="N1918"/>
  <c r="P2648"/>
  <c r="V2648" s="1"/>
  <c r="N2648"/>
  <c r="P2577"/>
  <c r="V2577" s="1"/>
  <c r="N2577"/>
  <c r="P2225"/>
  <c r="V2225" s="1"/>
  <c r="N2225"/>
  <c r="P1361"/>
  <c r="V1361" s="1"/>
  <c r="N1361"/>
  <c r="P209"/>
  <c r="V209" s="1"/>
  <c r="N209"/>
  <c r="P4747"/>
  <c r="V4747" s="1"/>
  <c r="N4747"/>
  <c r="P4235"/>
  <c r="V4235" s="1"/>
  <c r="N4235"/>
  <c r="P4219"/>
  <c r="V4219" s="1"/>
  <c r="N4219"/>
  <c r="P3275"/>
  <c r="V3275" s="1"/>
  <c r="N3275"/>
  <c r="P2576"/>
  <c r="V2576" s="1"/>
  <c r="N2576"/>
  <c r="P2224"/>
  <c r="V2224" s="1"/>
  <c r="N2224"/>
  <c r="P732"/>
  <c r="V732" s="1"/>
  <c r="N732"/>
  <c r="P220"/>
  <c r="V220" s="1"/>
  <c r="N220"/>
  <c r="P204"/>
  <c r="V204" s="1"/>
  <c r="N204"/>
  <c r="P4754"/>
  <c r="V4754" s="1"/>
  <c r="N4754"/>
  <c r="P4234"/>
  <c r="V4234" s="1"/>
  <c r="N4234"/>
  <c r="P4218"/>
  <c r="V4218" s="1"/>
  <c r="N4218"/>
  <c r="P4186"/>
  <c r="V4186" s="1"/>
  <c r="N4186"/>
  <c r="P731"/>
  <c r="V731" s="1"/>
  <c r="N731"/>
  <c r="P219"/>
  <c r="V219" s="1"/>
  <c r="N219"/>
  <c r="P3277"/>
  <c r="V3277" s="1"/>
  <c r="N3277"/>
  <c r="P5860"/>
  <c r="V5860" s="1"/>
  <c r="N5860"/>
  <c r="P5812"/>
  <c r="V5812" s="1"/>
  <c r="N5812"/>
  <c r="P5396"/>
  <c r="V5396" s="1"/>
  <c r="N5396"/>
  <c r="P4753"/>
  <c r="V4753" s="1"/>
  <c r="N4753"/>
  <c r="P4233"/>
  <c r="V4233" s="1"/>
  <c r="N4233"/>
  <c r="P4213"/>
  <c r="V4213" s="1"/>
  <c r="N4213"/>
  <c r="P2579"/>
  <c r="V2579" s="1"/>
  <c r="N2579"/>
  <c r="P2227"/>
  <c r="V2227" s="1"/>
  <c r="N2227"/>
  <c r="P735"/>
  <c r="V735" s="1"/>
  <c r="N735"/>
  <c r="P3273"/>
  <c r="V3273" s="1"/>
  <c r="N3273"/>
  <c r="P1910"/>
  <c r="V1910" s="1"/>
  <c r="N1910"/>
  <c r="P1290"/>
  <c r="V1290" s="1"/>
  <c r="N1290"/>
  <c r="P4232"/>
  <c r="V4232" s="1"/>
  <c r="N4232"/>
  <c r="P4216"/>
  <c r="V4216" s="1"/>
  <c r="N4216"/>
  <c r="P3048"/>
  <c r="V3048" s="1"/>
  <c r="N3048"/>
  <c r="P726"/>
  <c r="V726" s="1"/>
  <c r="N726"/>
  <c r="P214"/>
  <c r="V214" s="1"/>
  <c r="N214"/>
  <c r="P2229"/>
  <c r="V2229" s="1"/>
  <c r="N2229"/>
  <c r="P1285"/>
  <c r="V1285" s="1"/>
  <c r="N1285"/>
  <c r="P741"/>
  <c r="V741" s="1"/>
  <c r="N741"/>
  <c r="P725"/>
  <c r="V725" s="1"/>
  <c r="N725"/>
  <c r="P213"/>
  <c r="V213" s="1"/>
  <c r="N213"/>
  <c r="P4751"/>
  <c r="V4751" s="1"/>
  <c r="N4751"/>
  <c r="P4239"/>
  <c r="V4239" s="1"/>
  <c r="N4239"/>
  <c r="P3647"/>
  <c r="V3647" s="1"/>
  <c r="N3647"/>
  <c r="P3279"/>
  <c r="V3279" s="1"/>
  <c r="N3279"/>
  <c r="P2580"/>
  <c r="V2580" s="1"/>
  <c r="N2580"/>
  <c r="P2228"/>
  <c r="V2228" s="1"/>
  <c r="N2228"/>
  <c r="P1360"/>
  <c r="V1360" s="1"/>
  <c r="N1360"/>
  <c r="P736"/>
  <c r="V736" s="1"/>
  <c r="N736"/>
  <c r="P4238"/>
  <c r="V4238" s="1"/>
  <c r="N4238"/>
  <c r="P739"/>
  <c r="V739" s="1"/>
  <c r="N739"/>
  <c r="P5208"/>
  <c r="V5208" s="1"/>
  <c r="N5208"/>
  <c r="M5861"/>
  <c r="N5861"/>
  <c r="M5829"/>
  <c r="N5829"/>
  <c r="M5797"/>
  <c r="N5797"/>
  <c r="M5765"/>
  <c r="N5765"/>
  <c r="M5733"/>
  <c r="N5733"/>
  <c r="M5701"/>
  <c r="N5701"/>
  <c r="M5669"/>
  <c r="N5669"/>
  <c r="M5637"/>
  <c r="N5637"/>
  <c r="M5589"/>
  <c r="N5589"/>
  <c r="M5557"/>
  <c r="N5557"/>
  <c r="M5525"/>
  <c r="N5525"/>
  <c r="M5493"/>
  <c r="N5493"/>
  <c r="M5461"/>
  <c r="N5461"/>
  <c r="M5429"/>
  <c r="N5429"/>
  <c r="M5397"/>
  <c r="N5397"/>
  <c r="M5365"/>
  <c r="N5365"/>
  <c r="M5333"/>
  <c r="N5333"/>
  <c r="M5301"/>
  <c r="N5301"/>
  <c r="M5253"/>
  <c r="N5253"/>
  <c r="M5221"/>
  <c r="N5221"/>
  <c r="M5189"/>
  <c r="N5189"/>
  <c r="M5157"/>
  <c r="N5157"/>
  <c r="M5125"/>
  <c r="N5125"/>
  <c r="M5093"/>
  <c r="N5093"/>
  <c r="M5061"/>
  <c r="N5061"/>
  <c r="M5029"/>
  <c r="N5029"/>
  <c r="M4997"/>
  <c r="N4997"/>
  <c r="M4965"/>
  <c r="N4965"/>
  <c r="M4933"/>
  <c r="N4933"/>
  <c r="M4901"/>
  <c r="N4901"/>
  <c r="M4869"/>
  <c r="N4869"/>
  <c r="M4829"/>
  <c r="N4829"/>
  <c r="M4797"/>
  <c r="N4797"/>
  <c r="M4757"/>
  <c r="M4701"/>
  <c r="N4701"/>
  <c r="M4669"/>
  <c r="N4669"/>
  <c r="M4629"/>
  <c r="N4629"/>
  <c r="M4597"/>
  <c r="N4597"/>
  <c r="M4557"/>
  <c r="N4557"/>
  <c r="M4525"/>
  <c r="N4525"/>
  <c r="M4485"/>
  <c r="N4485"/>
  <c r="M4445"/>
  <c r="N4445"/>
  <c r="M4409"/>
  <c r="N4409"/>
  <c r="M4369"/>
  <c r="N4369"/>
  <c r="M4325"/>
  <c r="N4325"/>
  <c r="M4281"/>
  <c r="N4281"/>
  <c r="M4241"/>
  <c r="M4197"/>
  <c r="N4197"/>
  <c r="M4153"/>
  <c r="N4153"/>
  <c r="M4113"/>
  <c r="N4113"/>
  <c r="M4090"/>
  <c r="N4090"/>
  <c r="M4058"/>
  <c r="N4058"/>
  <c r="M4026"/>
  <c r="N4026"/>
  <c r="M3994"/>
  <c r="N3994"/>
  <c r="M3962"/>
  <c r="N3962"/>
  <c r="M3930"/>
  <c r="N3930"/>
  <c r="M3898"/>
  <c r="N3898"/>
  <c r="M3866"/>
  <c r="N3866"/>
  <c r="M3834"/>
  <c r="N3834"/>
  <c r="M3802"/>
  <c r="N3802"/>
  <c r="M3770"/>
  <c r="N3770"/>
  <c r="M3738"/>
  <c r="N3738"/>
  <c r="M3690"/>
  <c r="N3690"/>
  <c r="M3658"/>
  <c r="N3658"/>
  <c r="M3626"/>
  <c r="N3626"/>
  <c r="M3594"/>
  <c r="N3594"/>
  <c r="M3562"/>
  <c r="N3562"/>
  <c r="M3530"/>
  <c r="N3530"/>
  <c r="M3482"/>
  <c r="N3482"/>
  <c r="M3450"/>
  <c r="N3450"/>
  <c r="M3418"/>
  <c r="N3418"/>
  <c r="M3386"/>
  <c r="N3386"/>
  <c r="M3354"/>
  <c r="N3354"/>
  <c r="M3306"/>
  <c r="N3306"/>
  <c r="M3274"/>
  <c r="M3242"/>
  <c r="N3242"/>
  <c r="M3210"/>
  <c r="N3210"/>
  <c r="M3178"/>
  <c r="N3178"/>
  <c r="M3130"/>
  <c r="N3130"/>
  <c r="M3098"/>
  <c r="N3098"/>
  <c r="M3066"/>
  <c r="N3066"/>
  <c r="M3050"/>
  <c r="M3018"/>
  <c r="N3018"/>
  <c r="M2982"/>
  <c r="N2982"/>
  <c r="M2942"/>
  <c r="N2942"/>
  <c r="M2898"/>
  <c r="N2898"/>
  <c r="M2854"/>
  <c r="N2854"/>
  <c r="M2814"/>
  <c r="N2814"/>
  <c r="M2770"/>
  <c r="N2770"/>
  <c r="M2726"/>
  <c r="N2726"/>
  <c r="M2686"/>
  <c r="N2686"/>
  <c r="N2615"/>
  <c r="M2615"/>
  <c r="N2583"/>
  <c r="M2583"/>
  <c r="N2551"/>
  <c r="M2551"/>
  <c r="N2519"/>
  <c r="M2519"/>
  <c r="N2487"/>
  <c r="M2487"/>
  <c r="M2455"/>
  <c r="N2423"/>
  <c r="M2423"/>
  <c r="N2375"/>
  <c r="M2375"/>
  <c r="N2343"/>
  <c r="M2343"/>
  <c r="N2311"/>
  <c r="M2311"/>
  <c r="N2279"/>
  <c r="M2279"/>
  <c r="N2247"/>
  <c r="M2247"/>
  <c r="N2215"/>
  <c r="M2215"/>
  <c r="N2183"/>
  <c r="M2183"/>
  <c r="N2151"/>
  <c r="M2151"/>
  <c r="N2119"/>
  <c r="M2119"/>
  <c r="N2087"/>
  <c r="M2087"/>
  <c r="M2055"/>
  <c r="N2055"/>
  <c r="N2023"/>
  <c r="M2023"/>
  <c r="N1991"/>
  <c r="M1991"/>
  <c r="N1959"/>
  <c r="M1959"/>
  <c r="N1927"/>
  <c r="M1927"/>
  <c r="N1895"/>
  <c r="M1895"/>
  <c r="N1863"/>
  <c r="M1863"/>
  <c r="N1831"/>
  <c r="M1831"/>
  <c r="N1799"/>
  <c r="M1799"/>
  <c r="N1767"/>
  <c r="M1767"/>
  <c r="N1735"/>
  <c r="M1735"/>
  <c r="N1703"/>
  <c r="M1703"/>
  <c r="N1671"/>
  <c r="M1671"/>
  <c r="N1639"/>
  <c r="M1639"/>
  <c r="N1607"/>
  <c r="M1607"/>
  <c r="M4109"/>
  <c r="N4109"/>
  <c r="N1543"/>
  <c r="M1543"/>
  <c r="N1479"/>
  <c r="M1479"/>
  <c r="N1415"/>
  <c r="M1415"/>
  <c r="N1351"/>
  <c r="M1351"/>
  <c r="M1287"/>
  <c r="N1191"/>
  <c r="M1191"/>
  <c r="N1127"/>
  <c r="M1127"/>
  <c r="N1063"/>
  <c r="M1063"/>
  <c r="N999"/>
  <c r="M999"/>
  <c r="N935"/>
  <c r="M935"/>
  <c r="N871"/>
  <c r="M871"/>
  <c r="N807"/>
  <c r="M807"/>
  <c r="N743"/>
  <c r="M743"/>
  <c r="N679"/>
  <c r="M679"/>
  <c r="N615"/>
  <c r="M615"/>
  <c r="N551"/>
  <c r="M551"/>
  <c r="N487"/>
  <c r="M487"/>
  <c r="N423"/>
  <c r="M423"/>
  <c r="N359"/>
  <c r="M359"/>
  <c r="N295"/>
  <c r="M295"/>
  <c r="N231"/>
  <c r="M231"/>
  <c r="N167"/>
  <c r="M167"/>
  <c r="N103"/>
  <c r="M103"/>
  <c r="N39"/>
  <c r="M39"/>
  <c r="M4649"/>
  <c r="N4649"/>
  <c r="M4285"/>
  <c r="N4285"/>
  <c r="M4085"/>
  <c r="N4085"/>
  <c r="M4049"/>
  <c r="N4049"/>
  <c r="M4009"/>
  <c r="N4009"/>
  <c r="M3973"/>
  <c r="N3973"/>
  <c r="M3937"/>
  <c r="N3937"/>
  <c r="M3901"/>
  <c r="N3901"/>
  <c r="M3865"/>
  <c r="N3865"/>
  <c r="M3829"/>
  <c r="N3829"/>
  <c r="M3793"/>
  <c r="N3793"/>
  <c r="M3753"/>
  <c r="N3753"/>
  <c r="M3717"/>
  <c r="N3717"/>
  <c r="M3681"/>
  <c r="N3681"/>
  <c r="M3645"/>
  <c r="N3645"/>
  <c r="M3609"/>
  <c r="N3609"/>
  <c r="M3573"/>
  <c r="N3573"/>
  <c r="M3537"/>
  <c r="N3537"/>
  <c r="M3497"/>
  <c r="N3497"/>
  <c r="M3461"/>
  <c r="N3461"/>
  <c r="M3425"/>
  <c r="N3425"/>
  <c r="M3369"/>
  <c r="N3369"/>
  <c r="M3333"/>
  <c r="N3333"/>
  <c r="M3281"/>
  <c r="M3157"/>
  <c r="N3157"/>
  <c r="M3173"/>
  <c r="N3173"/>
  <c r="N3117"/>
  <c r="M3117"/>
  <c r="M5845"/>
  <c r="N5845"/>
  <c r="M5813"/>
  <c r="M5781"/>
  <c r="N5781"/>
  <c r="M5749"/>
  <c r="N5749"/>
  <c r="M5717"/>
  <c r="N5717"/>
  <c r="M5685"/>
  <c r="N5685"/>
  <c r="M5653"/>
  <c r="N5653"/>
  <c r="M5621"/>
  <c r="N5621"/>
  <c r="M5605"/>
  <c r="N5605"/>
  <c r="M5573"/>
  <c r="N5573"/>
  <c r="M5541"/>
  <c r="N5541"/>
  <c r="M5509"/>
  <c r="N5509"/>
  <c r="M5477"/>
  <c r="N5477"/>
  <c r="M5445"/>
  <c r="N5445"/>
  <c r="M5413"/>
  <c r="N5413"/>
  <c r="M5381"/>
  <c r="N5381"/>
  <c r="M5349"/>
  <c r="N5349"/>
  <c r="M5317"/>
  <c r="N5317"/>
  <c r="M5285"/>
  <c r="N5285"/>
  <c r="M5269"/>
  <c r="N5269"/>
  <c r="M5237"/>
  <c r="N5237"/>
  <c r="M5205"/>
  <c r="N5205"/>
  <c r="M5173"/>
  <c r="N5173"/>
  <c r="M5141"/>
  <c r="N5141"/>
  <c r="M5109"/>
  <c r="N5109"/>
  <c r="M5077"/>
  <c r="N5077"/>
  <c r="M5045"/>
  <c r="N5045"/>
  <c r="M5013"/>
  <c r="N5013"/>
  <c r="M4981"/>
  <c r="N4981"/>
  <c r="M4949"/>
  <c r="N4949"/>
  <c r="M4917"/>
  <c r="N4917"/>
  <c r="M4885"/>
  <c r="N4885"/>
  <c r="M4853"/>
  <c r="N4853"/>
  <c r="M4813"/>
  <c r="N4813"/>
  <c r="M4781"/>
  <c r="N4781"/>
  <c r="M4741"/>
  <c r="N4741"/>
  <c r="M4725"/>
  <c r="N4725"/>
  <c r="M4685"/>
  <c r="N4685"/>
  <c r="M4653"/>
  <c r="N4653"/>
  <c r="M4613"/>
  <c r="N4613"/>
  <c r="M4573"/>
  <c r="N4573"/>
  <c r="M4541"/>
  <c r="N4541"/>
  <c r="M4501"/>
  <c r="N4501"/>
  <c r="M4469"/>
  <c r="N4469"/>
  <c r="M4429"/>
  <c r="N4429"/>
  <c r="M4389"/>
  <c r="M4345"/>
  <c r="N4345"/>
  <c r="M4305"/>
  <c r="N4305"/>
  <c r="M4261"/>
  <c r="N4261"/>
  <c r="M4217"/>
  <c r="M4177"/>
  <c r="N4177"/>
  <c r="M4133"/>
  <c r="N4133"/>
  <c r="M5873"/>
  <c r="N5873"/>
  <c r="M4074"/>
  <c r="N4074"/>
  <c r="M4042"/>
  <c r="N4042"/>
  <c r="M4010"/>
  <c r="N4010"/>
  <c r="M3978"/>
  <c r="N3978"/>
  <c r="M3946"/>
  <c r="N3946"/>
  <c r="M3914"/>
  <c r="N3914"/>
  <c r="M3882"/>
  <c r="N3882"/>
  <c r="M3850"/>
  <c r="N3850"/>
  <c r="M3818"/>
  <c r="N3818"/>
  <c r="M3786"/>
  <c r="N3786"/>
  <c r="M3754"/>
  <c r="N3754"/>
  <c r="M3722"/>
  <c r="N3722"/>
  <c r="M3706"/>
  <c r="N3706"/>
  <c r="M3674"/>
  <c r="N3674"/>
  <c r="M3642"/>
  <c r="N3642"/>
  <c r="M3610"/>
  <c r="N3610"/>
  <c r="M3578"/>
  <c r="N3578"/>
  <c r="M3546"/>
  <c r="N3546"/>
  <c r="M3514"/>
  <c r="N3514"/>
  <c r="M3498"/>
  <c r="N3498"/>
  <c r="M3466"/>
  <c r="N3466"/>
  <c r="M3434"/>
  <c r="N3434"/>
  <c r="M3402"/>
  <c r="N3402"/>
  <c r="M3370"/>
  <c r="N3370"/>
  <c r="M3338"/>
  <c r="N3338"/>
  <c r="M3322"/>
  <c r="N3322"/>
  <c r="M3290"/>
  <c r="N3290"/>
  <c r="M3258"/>
  <c r="N3258"/>
  <c r="M3226"/>
  <c r="N3226"/>
  <c r="M3194"/>
  <c r="N3194"/>
  <c r="M3162"/>
  <c r="N3162"/>
  <c r="M3146"/>
  <c r="N3146"/>
  <c r="M3114"/>
  <c r="N3114"/>
  <c r="M3082"/>
  <c r="N3082"/>
  <c r="M3034"/>
  <c r="N3034"/>
  <c r="M3002"/>
  <c r="N3002"/>
  <c r="M2962"/>
  <c r="N2962"/>
  <c r="M2918"/>
  <c r="N2918"/>
  <c r="M2878"/>
  <c r="N2878"/>
  <c r="M2834"/>
  <c r="N2834"/>
  <c r="M2790"/>
  <c r="N2790"/>
  <c r="M2750"/>
  <c r="N2750"/>
  <c r="M2706"/>
  <c r="M2662"/>
  <c r="N2662"/>
  <c r="N2631"/>
  <c r="M2631"/>
  <c r="N2599"/>
  <c r="M2599"/>
  <c r="N2567"/>
  <c r="M2567"/>
  <c r="M2535"/>
  <c r="N2503"/>
  <c r="M2503"/>
  <c r="N2471"/>
  <c r="M2471"/>
  <c r="N2439"/>
  <c r="M2439"/>
  <c r="N2407"/>
  <c r="M2407"/>
  <c r="N2391"/>
  <c r="M2391"/>
  <c r="N2359"/>
  <c r="M2359"/>
  <c r="N2327"/>
  <c r="M2327"/>
  <c r="N2295"/>
  <c r="M2295"/>
  <c r="M2263"/>
  <c r="N2231"/>
  <c r="M2231"/>
  <c r="N2199"/>
  <c r="M2199"/>
  <c r="N2167"/>
  <c r="M2167"/>
  <c r="N2135"/>
  <c r="M2135"/>
  <c r="N2103"/>
  <c r="M2103"/>
  <c r="N2071"/>
  <c r="M2071"/>
  <c r="N2039"/>
  <c r="M2039"/>
  <c r="N2007"/>
  <c r="M2007"/>
  <c r="N1975"/>
  <c r="M1975"/>
  <c r="N1943"/>
  <c r="M1943"/>
  <c r="M1911"/>
  <c r="N1879"/>
  <c r="M1879"/>
  <c r="N1847"/>
  <c r="M1847"/>
  <c r="N1815"/>
  <c r="M1815"/>
  <c r="N1783"/>
  <c r="M1783"/>
  <c r="N1751"/>
  <c r="M1751"/>
  <c r="N1719"/>
  <c r="M1719"/>
  <c r="N1687"/>
  <c r="M1687"/>
  <c r="N1655"/>
  <c r="M1655"/>
  <c r="N1623"/>
  <c r="M1623"/>
  <c r="M4365"/>
  <c r="N4365"/>
  <c r="N1575"/>
  <c r="M1575"/>
  <c r="N1511"/>
  <c r="M1511"/>
  <c r="N1447"/>
  <c r="M1447"/>
  <c r="N1383"/>
  <c r="M1383"/>
  <c r="N1319"/>
  <c r="M1319"/>
  <c r="N1255"/>
  <c r="M1255"/>
  <c r="N1223"/>
  <c r="M1223"/>
  <c r="N1159"/>
  <c r="M1159"/>
  <c r="N1095"/>
  <c r="M1095"/>
  <c r="N1031"/>
  <c r="M1031"/>
  <c r="N967"/>
  <c r="M967"/>
  <c r="N903"/>
  <c r="M903"/>
  <c r="N839"/>
  <c r="M839"/>
  <c r="N775"/>
  <c r="M775"/>
  <c r="N711"/>
  <c r="M711"/>
  <c r="N647"/>
  <c r="M647"/>
  <c r="N583"/>
  <c r="M583"/>
  <c r="N519"/>
  <c r="M519"/>
  <c r="N455"/>
  <c r="M455"/>
  <c r="N391"/>
  <c r="M391"/>
  <c r="N327"/>
  <c r="M327"/>
  <c r="N263"/>
  <c r="M263"/>
  <c r="N199"/>
  <c r="M199"/>
  <c r="N135"/>
  <c r="M135"/>
  <c r="N71"/>
  <c r="M71"/>
  <c r="N7"/>
  <c r="M7"/>
  <c r="M4413"/>
  <c r="N4413"/>
  <c r="M4157"/>
  <c r="N4157"/>
  <c r="M4065"/>
  <c r="N4065"/>
  <c r="M4029"/>
  <c r="N4029"/>
  <c r="M3993"/>
  <c r="N3993"/>
  <c r="M3957"/>
  <c r="N3957"/>
  <c r="M3921"/>
  <c r="N3921"/>
  <c r="M3881"/>
  <c r="N3881"/>
  <c r="M3845"/>
  <c r="N3845"/>
  <c r="M3809"/>
  <c r="N3809"/>
  <c r="M3773"/>
  <c r="N3773"/>
  <c r="M3737"/>
  <c r="N3737"/>
  <c r="M3701"/>
  <c r="N3701"/>
  <c r="M3665"/>
  <c r="N3665"/>
  <c r="M3625"/>
  <c r="N3625"/>
  <c r="M3589"/>
  <c r="N3589"/>
  <c r="M3553"/>
  <c r="N3553"/>
  <c r="M3517"/>
  <c r="N3517"/>
  <c r="M3481"/>
  <c r="N3481"/>
  <c r="M3445"/>
  <c r="N3445"/>
  <c r="M3409"/>
  <c r="N3409"/>
  <c r="M3389"/>
  <c r="N3389"/>
  <c r="M3353"/>
  <c r="N3353"/>
  <c r="M3317"/>
  <c r="N3317"/>
  <c r="M3297"/>
  <c r="N3297"/>
  <c r="M3261"/>
  <c r="M3245"/>
  <c r="N3245"/>
  <c r="M3229"/>
  <c r="N3229"/>
  <c r="M3209"/>
  <c r="N3209"/>
  <c r="M3189"/>
  <c r="N3189"/>
  <c r="N3133"/>
  <c r="M3133"/>
  <c r="M1534"/>
  <c r="N1534"/>
  <c r="M4880"/>
  <c r="N4880"/>
  <c r="N3061"/>
  <c r="M3061"/>
  <c r="N3029"/>
  <c r="M3029"/>
  <c r="N2985"/>
  <c r="M2985"/>
  <c r="N2941"/>
  <c r="M2941"/>
  <c r="N2901"/>
  <c r="M2901"/>
  <c r="N2857"/>
  <c r="M2857"/>
  <c r="N2813"/>
  <c r="M2813"/>
  <c r="N2773"/>
  <c r="M2773"/>
  <c r="N2729"/>
  <c r="M2729"/>
  <c r="N2685"/>
  <c r="M2685"/>
  <c r="N2645"/>
  <c r="M2645"/>
  <c r="M2594"/>
  <c r="N2594"/>
  <c r="M2550"/>
  <c r="N2550"/>
  <c r="M2510"/>
  <c r="N2510"/>
  <c r="M2466"/>
  <c r="N2466"/>
  <c r="M2422"/>
  <c r="N2422"/>
  <c r="M2382"/>
  <c r="N2382"/>
  <c r="M2338"/>
  <c r="N2338"/>
  <c r="M2294"/>
  <c r="N2294"/>
  <c r="M2254"/>
  <c r="N2254"/>
  <c r="M2210"/>
  <c r="N2210"/>
  <c r="M2170"/>
  <c r="N2170"/>
  <c r="M2126"/>
  <c r="N2126"/>
  <c r="M2106"/>
  <c r="N2106"/>
  <c r="M2062"/>
  <c r="N2062"/>
  <c r="M2010"/>
  <c r="N2010"/>
  <c r="N1946"/>
  <c r="M1946"/>
  <c r="N1882"/>
  <c r="M1882"/>
  <c r="M1818"/>
  <c r="N1818"/>
  <c r="M1754"/>
  <c r="N1754"/>
  <c r="M1690"/>
  <c r="N1690"/>
  <c r="M1626"/>
  <c r="N1626"/>
  <c r="M2634"/>
  <c r="N2634"/>
  <c r="M2378"/>
  <c r="N2378"/>
  <c r="M2066"/>
  <c r="N2066"/>
  <c r="M1794"/>
  <c r="N1794"/>
  <c r="M1586"/>
  <c r="N1586"/>
  <c r="N1522"/>
  <c r="M1522"/>
  <c r="N1458"/>
  <c r="M1458"/>
  <c r="M1394"/>
  <c r="N1394"/>
  <c r="M1330"/>
  <c r="N1330"/>
  <c r="N1266"/>
  <c r="M1266"/>
  <c r="M1202"/>
  <c r="N1202"/>
  <c r="M1170"/>
  <c r="N1170"/>
  <c r="M1106"/>
  <c r="N1106"/>
  <c r="N1042"/>
  <c r="M1042"/>
  <c r="M978"/>
  <c r="N978"/>
  <c r="M914"/>
  <c r="N914"/>
  <c r="M850"/>
  <c r="N850"/>
  <c r="M786"/>
  <c r="N786"/>
  <c r="M722"/>
  <c r="N722"/>
  <c r="M658"/>
  <c r="N658"/>
  <c r="M594"/>
  <c r="N594"/>
  <c r="M530"/>
  <c r="N530"/>
  <c r="M466"/>
  <c r="N466"/>
  <c r="M402"/>
  <c r="N402"/>
  <c r="M338"/>
  <c r="N338"/>
  <c r="M274"/>
  <c r="N274"/>
  <c r="M210"/>
  <c r="M146"/>
  <c r="N146"/>
  <c r="M82"/>
  <c r="N82"/>
  <c r="M18"/>
  <c r="N18"/>
  <c r="M4333"/>
  <c r="N4333"/>
  <c r="N2641"/>
  <c r="M2641"/>
  <c r="M5851"/>
  <c r="N5851"/>
  <c r="M5819"/>
  <c r="N5819"/>
  <c r="M5783"/>
  <c r="N5783"/>
  <c r="M5735"/>
  <c r="N5735"/>
  <c r="M5703"/>
  <c r="N5703"/>
  <c r="M5687"/>
  <c r="N5687"/>
  <c r="M5655"/>
  <c r="N5655"/>
  <c r="M5623"/>
  <c r="N5623"/>
  <c r="M5575"/>
  <c r="N5575"/>
  <c r="M5539"/>
  <c r="N5539"/>
  <c r="M5507"/>
  <c r="N5507"/>
  <c r="M5475"/>
  <c r="N5475"/>
  <c r="M5443"/>
  <c r="N5443"/>
  <c r="M5411"/>
  <c r="N5411"/>
  <c r="M5379"/>
  <c r="N5379"/>
  <c r="M5347"/>
  <c r="N5347"/>
  <c r="M5315"/>
  <c r="N5315"/>
  <c r="M5279"/>
  <c r="N5279"/>
  <c r="M5247"/>
  <c r="N5247"/>
  <c r="M5231"/>
  <c r="N5231"/>
  <c r="M5199"/>
  <c r="N5199"/>
  <c r="M5167"/>
  <c r="N5167"/>
  <c r="M5135"/>
  <c r="N5135"/>
  <c r="M5103"/>
  <c r="N5103"/>
  <c r="M5087"/>
  <c r="N5087"/>
  <c r="M5055"/>
  <c r="N5055"/>
  <c r="M5023"/>
  <c r="N5023"/>
  <c r="M4991"/>
  <c r="N4991"/>
  <c r="M4959"/>
  <c r="N4959"/>
  <c r="M4911"/>
  <c r="N4911"/>
  <c r="M4875"/>
  <c r="N4875"/>
  <c r="M4860"/>
  <c r="N4860"/>
  <c r="M4828"/>
  <c r="N4828"/>
  <c r="M4796"/>
  <c r="N4796"/>
  <c r="M4764"/>
  <c r="N4764"/>
  <c r="M4732"/>
  <c r="N4732"/>
  <c r="M4716"/>
  <c r="N4716"/>
  <c r="M4684"/>
  <c r="N4684"/>
  <c r="M4652"/>
  <c r="N4652"/>
  <c r="M4620"/>
  <c r="N4620"/>
  <c r="M4572"/>
  <c r="N4572"/>
  <c r="M4540"/>
  <c r="N4540"/>
  <c r="M4508"/>
  <c r="N4508"/>
  <c r="M4476"/>
  <c r="N4476"/>
  <c r="M4444"/>
  <c r="N4444"/>
  <c r="M4412"/>
  <c r="N4412"/>
  <c r="M4380"/>
  <c r="N4380"/>
  <c r="M4348"/>
  <c r="N4348"/>
  <c r="M4316"/>
  <c r="N4316"/>
  <c r="M4284"/>
  <c r="N4284"/>
  <c r="M4252"/>
  <c r="N4252"/>
  <c r="M4204"/>
  <c r="N4204"/>
  <c r="M4172"/>
  <c r="N4172"/>
  <c r="M4140"/>
  <c r="N4140"/>
  <c r="M4108"/>
  <c r="N4108"/>
  <c r="M4076"/>
  <c r="N4076"/>
  <c r="M4044"/>
  <c r="N4044"/>
  <c r="M4012"/>
  <c r="N4012"/>
  <c r="M3996"/>
  <c r="N3996"/>
  <c r="M3964"/>
  <c r="N3964"/>
  <c r="M3932"/>
  <c r="N3932"/>
  <c r="M3900"/>
  <c r="N3900"/>
  <c r="M3868"/>
  <c r="N3868"/>
  <c r="M3836"/>
  <c r="N3836"/>
  <c r="M3788"/>
  <c r="N3788"/>
  <c r="M3756"/>
  <c r="N3756"/>
  <c r="M3724"/>
  <c r="N3724"/>
  <c r="M3692"/>
  <c r="N3692"/>
  <c r="M3660"/>
  <c r="N3660"/>
  <c r="M3628"/>
  <c r="N3628"/>
  <c r="M3596"/>
  <c r="N3596"/>
  <c r="M3564"/>
  <c r="N3564"/>
  <c r="M3532"/>
  <c r="N3532"/>
  <c r="M3500"/>
  <c r="N3500"/>
  <c r="M3468"/>
  <c r="N3468"/>
  <c r="M3452"/>
  <c r="N3452"/>
  <c r="M3420"/>
  <c r="N3420"/>
  <c r="M3388"/>
  <c r="N3388"/>
  <c r="M3356"/>
  <c r="N3356"/>
  <c r="M3324"/>
  <c r="N3324"/>
  <c r="M3292"/>
  <c r="N3292"/>
  <c r="M3260"/>
  <c r="N3260"/>
  <c r="M3228"/>
  <c r="N3228"/>
  <c r="M3196"/>
  <c r="N3196"/>
  <c r="M3164"/>
  <c r="N3164"/>
  <c r="M3132"/>
  <c r="N3132"/>
  <c r="M3084"/>
  <c r="N3084"/>
  <c r="M3052"/>
  <c r="N3052"/>
  <c r="M3036"/>
  <c r="N3036"/>
  <c r="M3004"/>
  <c r="N3004"/>
  <c r="M2972"/>
  <c r="N2972"/>
  <c r="M2924"/>
  <c r="N2924"/>
  <c r="M2892"/>
  <c r="N2892"/>
  <c r="M2860"/>
  <c r="N2860"/>
  <c r="N2817"/>
  <c r="M2817"/>
  <c r="N2689"/>
  <c r="M2689"/>
  <c r="M2458"/>
  <c r="M2186"/>
  <c r="N2186"/>
  <c r="M2098"/>
  <c r="N2098"/>
  <c r="M1982"/>
  <c r="N1982"/>
  <c r="M1938"/>
  <c r="N1938"/>
  <c r="N1902"/>
  <c r="M1902"/>
  <c r="N1854"/>
  <c r="M1854"/>
  <c r="M1810"/>
  <c r="N1810"/>
  <c r="M1774"/>
  <c r="N1774"/>
  <c r="M1726"/>
  <c r="N1726"/>
  <c r="M1682"/>
  <c r="N1682"/>
  <c r="N1646"/>
  <c r="M1646"/>
  <c r="N1566"/>
  <c r="M1566"/>
  <c r="M5865"/>
  <c r="N5865"/>
  <c r="M5833"/>
  <c r="N5833"/>
  <c r="M5785"/>
  <c r="N5785"/>
  <c r="M5753"/>
  <c r="N5753"/>
  <c r="M5721"/>
  <c r="N5721"/>
  <c r="M5689"/>
  <c r="N5689"/>
  <c r="M5673"/>
  <c r="N5673"/>
  <c r="M5641"/>
  <c r="N5641"/>
  <c r="M5609"/>
  <c r="N5609"/>
  <c r="M5577"/>
  <c r="N5577"/>
  <c r="M5545"/>
  <c r="N5545"/>
  <c r="M5497"/>
  <c r="N5497"/>
  <c r="M5465"/>
  <c r="N5465"/>
  <c r="M5433"/>
  <c r="N5433"/>
  <c r="M5401"/>
  <c r="N5401"/>
  <c r="M5369"/>
  <c r="N5369"/>
  <c r="M5321"/>
  <c r="N5321"/>
  <c r="M5289"/>
  <c r="N5289"/>
  <c r="M5257"/>
  <c r="N5257"/>
  <c r="M5225"/>
  <c r="N5225"/>
  <c r="M5193"/>
  <c r="N5193"/>
  <c r="M5161"/>
  <c r="N5161"/>
  <c r="M5129"/>
  <c r="N5129"/>
  <c r="M5097"/>
  <c r="N5097"/>
  <c r="M5049"/>
  <c r="N5049"/>
  <c r="M5017"/>
  <c r="N5017"/>
  <c r="M4985"/>
  <c r="N4985"/>
  <c r="M4953"/>
  <c r="N4953"/>
  <c r="M4921"/>
  <c r="N4921"/>
  <c r="M4889"/>
  <c r="N4889"/>
  <c r="M4857"/>
  <c r="N4857"/>
  <c r="M4817"/>
  <c r="N4817"/>
  <c r="M4785"/>
  <c r="N4785"/>
  <c r="M4745"/>
  <c r="N4745"/>
  <c r="M4705"/>
  <c r="N4705"/>
  <c r="M4673"/>
  <c r="N4673"/>
  <c r="M4633"/>
  <c r="N4633"/>
  <c r="M4601"/>
  <c r="N4601"/>
  <c r="M4561"/>
  <c r="N4561"/>
  <c r="M4529"/>
  <c r="N4529"/>
  <c r="M4489"/>
  <c r="N4489"/>
  <c r="M4449"/>
  <c r="N4449"/>
  <c r="M4417"/>
  <c r="N4417"/>
  <c r="M4373"/>
  <c r="N4373"/>
  <c r="M4329"/>
  <c r="N4329"/>
  <c r="M4289"/>
  <c r="N4289"/>
  <c r="M4245"/>
  <c r="N4245"/>
  <c r="M4201"/>
  <c r="N4201"/>
  <c r="M4161"/>
  <c r="N4161"/>
  <c r="M4117"/>
  <c r="N4117"/>
  <c r="M4094"/>
  <c r="N4094"/>
  <c r="M4062"/>
  <c r="N4062"/>
  <c r="M4030"/>
  <c r="N4030"/>
  <c r="M3998"/>
  <c r="N3998"/>
  <c r="M3966"/>
  <c r="N3966"/>
  <c r="M3934"/>
  <c r="N3934"/>
  <c r="M3918"/>
  <c r="N3918"/>
  <c r="M3886"/>
  <c r="N3886"/>
  <c r="M3854"/>
  <c r="N3854"/>
  <c r="M3822"/>
  <c r="N3822"/>
  <c r="M3790"/>
  <c r="N3790"/>
  <c r="M3758"/>
  <c r="N3758"/>
  <c r="M3726"/>
  <c r="N3726"/>
  <c r="M3694"/>
  <c r="N3694"/>
  <c r="M3662"/>
  <c r="N3662"/>
  <c r="M3630"/>
  <c r="N3630"/>
  <c r="M3598"/>
  <c r="N3598"/>
  <c r="M3566"/>
  <c r="N3566"/>
  <c r="M3534"/>
  <c r="N3534"/>
  <c r="M3502"/>
  <c r="N3502"/>
  <c r="M3470"/>
  <c r="N3470"/>
  <c r="M3438"/>
  <c r="N3438"/>
  <c r="M3406"/>
  <c r="N3406"/>
  <c r="M3374"/>
  <c r="N3374"/>
  <c r="M3342"/>
  <c r="N3342"/>
  <c r="M3310"/>
  <c r="N3310"/>
  <c r="M3278"/>
  <c r="M3246"/>
  <c r="N3246"/>
  <c r="M3214"/>
  <c r="N3214"/>
  <c r="M3182"/>
  <c r="N3182"/>
  <c r="M3150"/>
  <c r="N3150"/>
  <c r="N3118"/>
  <c r="M3118"/>
  <c r="N3086"/>
  <c r="M3086"/>
  <c r="M3054"/>
  <c r="N3054"/>
  <c r="M3022"/>
  <c r="N3022"/>
  <c r="M2990"/>
  <c r="N2990"/>
  <c r="M2946"/>
  <c r="N2946"/>
  <c r="M2882"/>
  <c r="N2882"/>
  <c r="M2838"/>
  <c r="N2838"/>
  <c r="M2798"/>
  <c r="N2798"/>
  <c r="M2754"/>
  <c r="N2754"/>
  <c r="M2710"/>
  <c r="N2710"/>
  <c r="M2670"/>
  <c r="N2670"/>
  <c r="N2619"/>
  <c r="M2619"/>
  <c r="N2587"/>
  <c r="M2587"/>
  <c r="N2555"/>
  <c r="M2555"/>
  <c r="N2523"/>
  <c r="M2523"/>
  <c r="N2491"/>
  <c r="M2491"/>
  <c r="M2459"/>
  <c r="N2427"/>
  <c r="M2427"/>
  <c r="N2395"/>
  <c r="M2395"/>
  <c r="N2363"/>
  <c r="M2363"/>
  <c r="N2331"/>
  <c r="M2331"/>
  <c r="N2299"/>
  <c r="M2299"/>
  <c r="M2267"/>
  <c r="N2235"/>
  <c r="M2235"/>
  <c r="N2203"/>
  <c r="M2203"/>
  <c r="N2171"/>
  <c r="M2171"/>
  <c r="N2139"/>
  <c r="M2139"/>
  <c r="N2107"/>
  <c r="M2107"/>
  <c r="N2075"/>
  <c r="M2075"/>
  <c r="N2043"/>
  <c r="M2043"/>
  <c r="N2027"/>
  <c r="M2027"/>
  <c r="N1995"/>
  <c r="M1995"/>
  <c r="N1947"/>
  <c r="M1947"/>
  <c r="M1915"/>
  <c r="N1899"/>
  <c r="M1899"/>
  <c r="N1851"/>
  <c r="M1851"/>
  <c r="N1819"/>
  <c r="M1819"/>
  <c r="N1803"/>
  <c r="M1803"/>
  <c r="N1771"/>
  <c r="M1771"/>
  <c r="N1739"/>
  <c r="M1739"/>
  <c r="N1707"/>
  <c r="M1707"/>
  <c r="N1675"/>
  <c r="M1675"/>
  <c r="N1643"/>
  <c r="M1643"/>
  <c r="N1611"/>
  <c r="M1611"/>
  <c r="M4173"/>
  <c r="N4173"/>
  <c r="N1551"/>
  <c r="M1551"/>
  <c r="N1487"/>
  <c r="M1487"/>
  <c r="N1423"/>
  <c r="M1423"/>
  <c r="N1359"/>
  <c r="M1359"/>
  <c r="N1295"/>
  <c r="M1295"/>
  <c r="N1231"/>
  <c r="M1231"/>
  <c r="N1167"/>
  <c r="M1167"/>
  <c r="N1103"/>
  <c r="M1103"/>
  <c r="N1039"/>
  <c r="M1039"/>
  <c r="N975"/>
  <c r="M975"/>
  <c r="N911"/>
  <c r="M911"/>
  <c r="N847"/>
  <c r="M847"/>
  <c r="N783"/>
  <c r="M783"/>
  <c r="N719"/>
  <c r="M719"/>
  <c r="N655"/>
  <c r="M655"/>
  <c r="N591"/>
  <c r="M591"/>
  <c r="N527"/>
  <c r="M527"/>
  <c r="N463"/>
  <c r="M463"/>
  <c r="N399"/>
  <c r="M399"/>
  <c r="N335"/>
  <c r="M335"/>
  <c r="N271"/>
  <c r="M271"/>
  <c r="M207"/>
  <c r="N111"/>
  <c r="M111"/>
  <c r="N47"/>
  <c r="M47"/>
  <c r="M4709"/>
  <c r="N4709"/>
  <c r="M4317"/>
  <c r="N4317"/>
  <c r="M4089"/>
  <c r="N4089"/>
  <c r="M4069"/>
  <c r="N4069"/>
  <c r="M4033"/>
  <c r="N4033"/>
  <c r="M3997"/>
  <c r="N3997"/>
  <c r="M3961"/>
  <c r="N3961"/>
  <c r="M3925"/>
  <c r="N3925"/>
  <c r="M3869"/>
  <c r="N3869"/>
  <c r="M3833"/>
  <c r="N3833"/>
  <c r="M3813"/>
  <c r="N3813"/>
  <c r="M3777"/>
  <c r="N3777"/>
  <c r="M3741"/>
  <c r="N3741"/>
  <c r="M3705"/>
  <c r="N3705"/>
  <c r="M3669"/>
  <c r="N3669"/>
  <c r="M3633"/>
  <c r="N3633"/>
  <c r="M3593"/>
  <c r="N3593"/>
  <c r="M3557"/>
  <c r="N3557"/>
  <c r="M3521"/>
  <c r="N3521"/>
  <c r="M3485"/>
  <c r="N3485"/>
  <c r="M3465"/>
  <c r="N3465"/>
  <c r="M3429"/>
  <c r="N3429"/>
  <c r="M3393"/>
  <c r="N3393"/>
  <c r="M3357"/>
  <c r="N3357"/>
  <c r="M3321"/>
  <c r="N3321"/>
  <c r="M3285"/>
  <c r="N3285"/>
  <c r="M3249"/>
  <c r="N3249"/>
  <c r="M3213"/>
  <c r="N3213"/>
  <c r="M3177"/>
  <c r="N3177"/>
  <c r="N3137"/>
  <c r="M3137"/>
  <c r="N3105"/>
  <c r="M3105"/>
  <c r="N3065"/>
  <c r="M3065"/>
  <c r="N3033"/>
  <c r="M3033"/>
  <c r="N3009"/>
  <c r="M3009"/>
  <c r="N2969"/>
  <c r="M2969"/>
  <c r="N2925"/>
  <c r="M2925"/>
  <c r="N2885"/>
  <c r="M2885"/>
  <c r="N2841"/>
  <c r="M2841"/>
  <c r="N2821"/>
  <c r="M2821"/>
  <c r="N2777"/>
  <c r="M2777"/>
  <c r="N2733"/>
  <c r="M2733"/>
  <c r="N2693"/>
  <c r="M2693"/>
  <c r="M2649"/>
  <c r="M2598"/>
  <c r="N2598"/>
  <c r="M2558"/>
  <c r="N2558"/>
  <c r="M2514"/>
  <c r="N2514"/>
  <c r="M2470"/>
  <c r="N2470"/>
  <c r="M2430"/>
  <c r="N2430"/>
  <c r="M2386"/>
  <c r="N2386"/>
  <c r="M2342"/>
  <c r="N2342"/>
  <c r="M2302"/>
  <c r="N2302"/>
  <c r="M2278"/>
  <c r="N2278"/>
  <c r="M2214"/>
  <c r="N2214"/>
  <c r="M2174"/>
  <c r="N2174"/>
  <c r="M2134"/>
  <c r="N2134"/>
  <c r="M2086"/>
  <c r="N2086"/>
  <c r="N2046"/>
  <c r="M2046"/>
  <c r="N1990"/>
  <c r="M1990"/>
  <c r="N1926"/>
  <c r="M1926"/>
  <c r="N1862"/>
  <c r="M1862"/>
  <c r="M1798"/>
  <c r="N1798"/>
  <c r="N1734"/>
  <c r="M1734"/>
  <c r="M1670"/>
  <c r="N1670"/>
  <c r="M1606"/>
  <c r="N1606"/>
  <c r="M2538"/>
  <c r="N2538"/>
  <c r="M2282"/>
  <c r="N2282"/>
  <c r="N1954"/>
  <c r="M1954"/>
  <c r="M1698"/>
  <c r="N1698"/>
  <c r="N1530"/>
  <c r="M1530"/>
  <c r="N1466"/>
  <c r="M1466"/>
  <c r="M1402"/>
  <c r="N1402"/>
  <c r="M1338"/>
  <c r="N1338"/>
  <c r="M1274"/>
  <c r="N1274"/>
  <c r="M1210"/>
  <c r="N1210"/>
  <c r="N1146"/>
  <c r="M1146"/>
  <c r="N1082"/>
  <c r="M1082"/>
  <c r="M1018"/>
  <c r="N1018"/>
  <c r="M954"/>
  <c r="N954"/>
  <c r="M890"/>
  <c r="N890"/>
  <c r="M826"/>
  <c r="N826"/>
  <c r="M762"/>
  <c r="N762"/>
  <c r="M698"/>
  <c r="N698"/>
  <c r="M634"/>
  <c r="N634"/>
  <c r="M570"/>
  <c r="N570"/>
  <c r="M474"/>
  <c r="N474"/>
  <c r="M410"/>
  <c r="N410"/>
  <c r="M346"/>
  <c r="N346"/>
  <c r="M282"/>
  <c r="N282"/>
  <c r="M250"/>
  <c r="N250"/>
  <c r="M186"/>
  <c r="N186"/>
  <c r="M122"/>
  <c r="N122"/>
  <c r="M58"/>
  <c r="N58"/>
  <c r="N2637"/>
  <c r="M2637"/>
  <c r="M4141"/>
  <c r="N4141"/>
  <c r="M5855"/>
  <c r="N5855"/>
  <c r="M5823"/>
  <c r="N5823"/>
  <c r="M5787"/>
  <c r="N5787"/>
  <c r="M5755"/>
  <c r="N5755"/>
  <c r="M5707"/>
  <c r="N5707"/>
  <c r="M5675"/>
  <c r="N5675"/>
  <c r="M5659"/>
  <c r="N5659"/>
  <c r="M5611"/>
  <c r="N5611"/>
  <c r="M5579"/>
  <c r="N5579"/>
  <c r="M5543"/>
  <c r="N5543"/>
  <c r="M5511"/>
  <c r="N5511"/>
  <c r="M5479"/>
  <c r="N5479"/>
  <c r="M5447"/>
  <c r="N5447"/>
  <c r="M5431"/>
  <c r="N5431"/>
  <c r="M5399"/>
  <c r="N5399"/>
  <c r="M5367"/>
  <c r="N5367"/>
  <c r="M5335"/>
  <c r="N5335"/>
  <c r="M5303"/>
  <c r="N5303"/>
  <c r="M5267"/>
  <c r="N5267"/>
  <c r="M5219"/>
  <c r="N5219"/>
  <c r="M5187"/>
  <c r="N5187"/>
  <c r="M5171"/>
  <c r="N5171"/>
  <c r="M5139"/>
  <c r="N5139"/>
  <c r="M5107"/>
  <c r="N5107"/>
  <c r="M5059"/>
  <c r="N5059"/>
  <c r="M5027"/>
  <c r="N5027"/>
  <c r="M4995"/>
  <c r="N4995"/>
  <c r="M4963"/>
  <c r="N4963"/>
  <c r="M4947"/>
  <c r="N4947"/>
  <c r="M4915"/>
  <c r="N4915"/>
  <c r="M4895"/>
  <c r="N4895"/>
  <c r="M4848"/>
  <c r="N4848"/>
  <c r="M4816"/>
  <c r="N4816"/>
  <c r="M4784"/>
  <c r="N4784"/>
  <c r="M4752"/>
  <c r="M4720"/>
  <c r="N4720"/>
  <c r="M4688"/>
  <c r="N4688"/>
  <c r="M4656"/>
  <c r="N4656"/>
  <c r="M4624"/>
  <c r="N4624"/>
  <c r="M4592"/>
  <c r="N4592"/>
  <c r="M4560"/>
  <c r="N4560"/>
  <c r="M4528"/>
  <c r="N4528"/>
  <c r="M4496"/>
  <c r="N4496"/>
  <c r="M4464"/>
  <c r="N4464"/>
  <c r="M4432"/>
  <c r="N4432"/>
  <c r="M4400"/>
  <c r="N4400"/>
  <c r="M4368"/>
  <c r="N4368"/>
  <c r="M4336"/>
  <c r="N4336"/>
  <c r="M4320"/>
  <c r="N4320"/>
  <c r="M4288"/>
  <c r="N4288"/>
  <c r="M4240"/>
  <c r="N4240"/>
  <c r="M4208"/>
  <c r="N4208"/>
  <c r="M4192"/>
  <c r="N4192"/>
  <c r="M4160"/>
  <c r="N4160"/>
  <c r="M4128"/>
  <c r="N4128"/>
  <c r="M4096"/>
  <c r="N4096"/>
  <c r="M4064"/>
  <c r="N4064"/>
  <c r="M4032"/>
  <c r="N4032"/>
  <c r="M4000"/>
  <c r="N4000"/>
  <c r="M3968"/>
  <c r="N3968"/>
  <c r="M3936"/>
  <c r="N3936"/>
  <c r="M3904"/>
  <c r="N3904"/>
  <c r="M3872"/>
  <c r="N3872"/>
  <c r="M3840"/>
  <c r="N3840"/>
  <c r="M3808"/>
  <c r="N3808"/>
  <c r="M3776"/>
  <c r="N3776"/>
  <c r="M3744"/>
  <c r="N3744"/>
  <c r="M3712"/>
  <c r="N3712"/>
  <c r="M3696"/>
  <c r="N3696"/>
  <c r="M3664"/>
  <c r="M3632"/>
  <c r="N3632"/>
  <c r="M3584"/>
  <c r="N3584"/>
  <c r="M3552"/>
  <c r="N3552"/>
  <c r="M3520"/>
  <c r="N3520"/>
  <c r="M3488"/>
  <c r="N3488"/>
  <c r="M3456"/>
  <c r="N3456"/>
  <c r="M3424"/>
  <c r="N3424"/>
  <c r="M3392"/>
  <c r="N3392"/>
  <c r="M3360"/>
  <c r="N3360"/>
  <c r="M3328"/>
  <c r="N3328"/>
  <c r="M3280"/>
  <c r="M3248"/>
  <c r="N3248"/>
  <c r="M3216"/>
  <c r="N3216"/>
  <c r="M3184"/>
  <c r="N3184"/>
  <c r="M3152"/>
  <c r="N3152"/>
  <c r="M3120"/>
  <c r="N3120"/>
  <c r="M3088"/>
  <c r="N3088"/>
  <c r="M3056"/>
  <c r="N3056"/>
  <c r="M3024"/>
  <c r="N3024"/>
  <c r="M2992"/>
  <c r="N2992"/>
  <c r="M2976"/>
  <c r="N2976"/>
  <c r="M2944"/>
  <c r="N2944"/>
  <c r="M2912"/>
  <c r="N2912"/>
  <c r="M2880"/>
  <c r="N2880"/>
  <c r="M2848"/>
  <c r="N2848"/>
  <c r="N2769"/>
  <c r="M2769"/>
  <c r="M2618"/>
  <c r="N2618"/>
  <c r="M2362"/>
  <c r="N2362"/>
  <c r="M2122"/>
  <c r="N2122"/>
  <c r="M1998"/>
  <c r="N1998"/>
  <c r="M1950"/>
  <c r="N1950"/>
  <c r="N1870"/>
  <c r="M1870"/>
  <c r="M1778"/>
  <c r="N1778"/>
  <c r="N1650"/>
  <c r="M1650"/>
  <c r="N1614"/>
  <c r="M1614"/>
  <c r="N1542"/>
  <c r="M1542"/>
  <c r="M1478"/>
  <c r="N1478"/>
  <c r="M1414"/>
  <c r="N1414"/>
  <c r="M1318"/>
  <c r="N1318"/>
  <c r="N1254"/>
  <c r="M1254"/>
  <c r="M1190"/>
  <c r="N1190"/>
  <c r="M1126"/>
  <c r="N1126"/>
  <c r="N1062"/>
  <c r="M1062"/>
  <c r="M998"/>
  <c r="N998"/>
  <c r="M934"/>
  <c r="N934"/>
  <c r="M870"/>
  <c r="N870"/>
  <c r="M806"/>
  <c r="N806"/>
  <c r="M742"/>
  <c r="N742"/>
  <c r="M678"/>
  <c r="N678"/>
  <c r="M614"/>
  <c r="N614"/>
  <c r="M550"/>
  <c r="N550"/>
  <c r="M486"/>
  <c r="N486"/>
  <c r="M422"/>
  <c r="N422"/>
  <c r="M358"/>
  <c r="N358"/>
  <c r="M294"/>
  <c r="N294"/>
  <c r="M230"/>
  <c r="N230"/>
  <c r="M166"/>
  <c r="N166"/>
  <c r="M102"/>
  <c r="N102"/>
  <c r="M38"/>
  <c r="N38"/>
  <c r="M2820"/>
  <c r="N2820"/>
  <c r="M2788"/>
  <c r="N2788"/>
  <c r="M2772"/>
  <c r="N2772"/>
  <c r="M2740"/>
  <c r="N2740"/>
  <c r="M2708"/>
  <c r="N2708"/>
  <c r="M2676"/>
  <c r="N2676"/>
  <c r="M2644"/>
  <c r="N2644"/>
  <c r="N2589"/>
  <c r="M2589"/>
  <c r="N2557"/>
  <c r="M2557"/>
  <c r="N2525"/>
  <c r="M2525"/>
  <c r="N2493"/>
  <c r="M2493"/>
  <c r="N2477"/>
  <c r="M2477"/>
  <c r="N2445"/>
  <c r="M2445"/>
  <c r="N2413"/>
  <c r="M2413"/>
  <c r="N2381"/>
  <c r="M2381"/>
  <c r="N2333"/>
  <c r="M2333"/>
  <c r="N2301"/>
  <c r="M2301"/>
  <c r="N2269"/>
  <c r="M2269"/>
  <c r="N2237"/>
  <c r="M2237"/>
  <c r="N2205"/>
  <c r="M2205"/>
  <c r="N2141"/>
  <c r="M2141"/>
  <c r="N2109"/>
  <c r="M2109"/>
  <c r="N2077"/>
  <c r="M2077"/>
  <c r="N2045"/>
  <c r="M2045"/>
  <c r="N2013"/>
  <c r="M2013"/>
  <c r="N1981"/>
  <c r="M1981"/>
  <c r="N1949"/>
  <c r="M1949"/>
  <c r="M1917"/>
  <c r="N1885"/>
  <c r="M1885"/>
  <c r="N1853"/>
  <c r="M1853"/>
  <c r="N1821"/>
  <c r="M1821"/>
  <c r="N1789"/>
  <c r="M1789"/>
  <c r="N1757"/>
  <c r="M1757"/>
  <c r="N1725"/>
  <c r="M1725"/>
  <c r="N1693"/>
  <c r="M1693"/>
  <c r="N1661"/>
  <c r="M1661"/>
  <c r="N1629"/>
  <c r="M1629"/>
  <c r="N1597"/>
  <c r="M1597"/>
  <c r="N1565"/>
  <c r="M1565"/>
  <c r="N1533"/>
  <c r="M1533"/>
  <c r="N1517"/>
  <c r="M1517"/>
  <c r="N1485"/>
  <c r="M1485"/>
  <c r="N1453"/>
  <c r="M1453"/>
  <c r="N1421"/>
  <c r="M1421"/>
  <c r="N1389"/>
  <c r="M1389"/>
  <c r="N1357"/>
  <c r="M1357"/>
  <c r="N1341"/>
  <c r="M1341"/>
  <c r="N1309"/>
  <c r="M1309"/>
  <c r="N1277"/>
  <c r="M1277"/>
  <c r="N1245"/>
  <c r="M1245"/>
  <c r="N1213"/>
  <c r="M1213"/>
  <c r="N1197"/>
  <c r="M1197"/>
  <c r="N1165"/>
  <c r="M1165"/>
  <c r="N1133"/>
  <c r="M1133"/>
  <c r="N1101"/>
  <c r="M1101"/>
  <c r="N1069"/>
  <c r="M1069"/>
  <c r="N1037"/>
  <c r="M1037"/>
  <c r="N1005"/>
  <c r="M1005"/>
  <c r="N989"/>
  <c r="M989"/>
  <c r="N957"/>
  <c r="M957"/>
  <c r="N925"/>
  <c r="M925"/>
  <c r="N893"/>
  <c r="M893"/>
  <c r="N861"/>
  <c r="M861"/>
  <c r="N829"/>
  <c r="M829"/>
  <c r="N797"/>
  <c r="M797"/>
  <c r="M749"/>
  <c r="N717"/>
  <c r="M717"/>
  <c r="N685"/>
  <c r="M685"/>
  <c r="N653"/>
  <c r="M653"/>
  <c r="N637"/>
  <c r="M637"/>
  <c r="N605"/>
  <c r="M605"/>
  <c r="N573"/>
  <c r="M573"/>
  <c r="N541"/>
  <c r="M541"/>
  <c r="N509"/>
  <c r="M509"/>
  <c r="N477"/>
  <c r="M477"/>
  <c r="N445"/>
  <c r="M445"/>
  <c r="N413"/>
  <c r="M413"/>
  <c r="N381"/>
  <c r="M381"/>
  <c r="N349"/>
  <c r="M349"/>
  <c r="N317"/>
  <c r="M317"/>
  <c r="M285"/>
  <c r="N253"/>
  <c r="M253"/>
  <c r="N221"/>
  <c r="M221"/>
  <c r="N189"/>
  <c r="M189"/>
  <c r="N157"/>
  <c r="M157"/>
  <c r="N125"/>
  <c r="M125"/>
  <c r="N93"/>
  <c r="M93"/>
  <c r="N61"/>
  <c r="M61"/>
  <c r="N29"/>
  <c r="M29"/>
  <c r="M5546"/>
  <c r="N5546"/>
  <c r="M4839"/>
  <c r="N4839"/>
  <c r="M4823"/>
  <c r="N4823"/>
  <c r="M4791"/>
  <c r="N4791"/>
  <c r="M4759"/>
  <c r="N4759"/>
  <c r="M4727"/>
  <c r="N4727"/>
  <c r="M4695"/>
  <c r="N4695"/>
  <c r="M4663"/>
  <c r="N4663"/>
  <c r="M4647"/>
  <c r="N4647"/>
  <c r="M4615"/>
  <c r="N4615"/>
  <c r="M4583"/>
  <c r="N4583"/>
  <c r="M4551"/>
  <c r="N4551"/>
  <c r="M4519"/>
  <c r="N4519"/>
  <c r="M4487"/>
  <c r="N4487"/>
  <c r="M4455"/>
  <c r="N4455"/>
  <c r="M4423"/>
  <c r="N4423"/>
  <c r="M4391"/>
  <c r="N4391"/>
  <c r="M4359"/>
  <c r="N4359"/>
  <c r="M4327"/>
  <c r="N4327"/>
  <c r="M4295"/>
  <c r="N4295"/>
  <c r="M4263"/>
  <c r="N4263"/>
  <c r="M4231"/>
  <c r="M4199"/>
  <c r="N4199"/>
  <c r="M4167"/>
  <c r="N4167"/>
  <c r="M4135"/>
  <c r="N4135"/>
  <c r="M4103"/>
  <c r="N4103"/>
  <c r="M4055"/>
  <c r="N4055"/>
  <c r="M4023"/>
  <c r="N4023"/>
  <c r="M3991"/>
  <c r="N3991"/>
  <c r="M3975"/>
  <c r="N3975"/>
  <c r="M3943"/>
  <c r="N3943"/>
  <c r="M3911"/>
  <c r="N3911"/>
  <c r="M3879"/>
  <c r="N3879"/>
  <c r="M3847"/>
  <c r="N3847"/>
  <c r="M3815"/>
  <c r="N3815"/>
  <c r="M3783"/>
  <c r="N3783"/>
  <c r="M3751"/>
  <c r="N3751"/>
  <c r="M3719"/>
  <c r="N3719"/>
  <c r="M3687"/>
  <c r="N3687"/>
  <c r="M3655"/>
  <c r="N3655"/>
  <c r="M3623"/>
  <c r="N3623"/>
  <c r="M3607"/>
  <c r="N3607"/>
  <c r="M3575"/>
  <c r="N3575"/>
  <c r="M3543"/>
  <c r="N3543"/>
  <c r="M3495"/>
  <c r="N3495"/>
  <c r="M3463"/>
  <c r="N3463"/>
  <c r="M3431"/>
  <c r="N3431"/>
  <c r="M3399"/>
  <c r="N3399"/>
  <c r="M3367"/>
  <c r="N3367"/>
  <c r="M3335"/>
  <c r="N3335"/>
  <c r="M3303"/>
  <c r="N3303"/>
  <c r="M3271"/>
  <c r="N3271"/>
  <c r="M3239"/>
  <c r="N3239"/>
  <c r="M3207"/>
  <c r="N3207"/>
  <c r="M3175"/>
  <c r="N3175"/>
  <c r="N3143"/>
  <c r="M3143"/>
  <c r="N3111"/>
  <c r="M3111"/>
  <c r="N3079"/>
  <c r="M3079"/>
  <c r="N3047"/>
  <c r="M3047"/>
  <c r="N3015"/>
  <c r="M3015"/>
  <c r="N2983"/>
  <c r="M2983"/>
  <c r="N2951"/>
  <c r="M2951"/>
  <c r="N2919"/>
  <c r="M2919"/>
  <c r="N2887"/>
  <c r="M2887"/>
  <c r="N2855"/>
  <c r="M2855"/>
  <c r="N2839"/>
  <c r="M2839"/>
  <c r="N2807"/>
  <c r="M2807"/>
  <c r="N2775"/>
  <c r="M2775"/>
  <c r="N2743"/>
  <c r="M2743"/>
  <c r="N2711"/>
  <c r="M2711"/>
  <c r="N2679"/>
  <c r="M2679"/>
  <c r="N2647"/>
  <c r="M2647"/>
  <c r="M2604"/>
  <c r="N2604"/>
  <c r="M2572"/>
  <c r="M2540"/>
  <c r="N2540"/>
  <c r="M2508"/>
  <c r="N2508"/>
  <c r="M2476"/>
  <c r="N2476"/>
  <c r="M2460"/>
  <c r="M2428"/>
  <c r="N2428"/>
  <c r="M2396"/>
  <c r="N2396"/>
  <c r="M2364"/>
  <c r="N2364"/>
  <c r="M2332"/>
  <c r="N2332"/>
  <c r="M2300"/>
  <c r="N2300"/>
  <c r="M2268"/>
  <c r="N2268"/>
  <c r="M2236"/>
  <c r="N2236"/>
  <c r="M2204"/>
  <c r="N2204"/>
  <c r="M2172"/>
  <c r="N2172"/>
  <c r="M2156"/>
  <c r="N2156"/>
  <c r="M2124"/>
  <c r="N2124"/>
  <c r="M2092"/>
  <c r="N2092"/>
  <c r="M2060"/>
  <c r="N2060"/>
  <c r="M2044"/>
  <c r="N2044"/>
  <c r="N2012"/>
  <c r="M2012"/>
  <c r="N1980"/>
  <c r="M1980"/>
  <c r="M1948"/>
  <c r="N1948"/>
  <c r="M1916"/>
  <c r="M1884"/>
  <c r="N1884"/>
  <c r="M1852"/>
  <c r="N1852"/>
  <c r="M1836"/>
  <c r="N1836"/>
  <c r="N1804"/>
  <c r="M1804"/>
  <c r="M144"/>
  <c r="N144"/>
  <c r="M92"/>
  <c r="N92"/>
  <c r="M40"/>
  <c r="N40"/>
  <c r="M5842"/>
  <c r="N5842"/>
  <c r="M5778"/>
  <c r="N5778"/>
  <c r="M5714"/>
  <c r="N5714"/>
  <c r="M5654"/>
  <c r="N5654"/>
  <c r="M5594"/>
  <c r="N5594"/>
  <c r="M5522"/>
  <c r="N5522"/>
  <c r="M5466"/>
  <c r="N5466"/>
  <c r="M5406"/>
  <c r="N5406"/>
  <c r="M5374"/>
  <c r="N5374"/>
  <c r="M5310"/>
  <c r="N5310"/>
  <c r="M5246"/>
  <c r="N5246"/>
  <c r="M5166"/>
  <c r="N5166"/>
  <c r="M5106"/>
  <c r="N5106"/>
  <c r="M5034"/>
  <c r="N5034"/>
  <c r="M4970"/>
  <c r="N4970"/>
  <c r="M4886"/>
  <c r="N4886"/>
  <c r="M4830"/>
  <c r="N4830"/>
  <c r="M4758"/>
  <c r="N4758"/>
  <c r="M4706"/>
  <c r="N4706"/>
  <c r="M4642"/>
  <c r="N4642"/>
  <c r="M4582"/>
  <c r="N4582"/>
  <c r="M4514"/>
  <c r="N4514"/>
  <c r="M4466"/>
  <c r="N4466"/>
  <c r="M4410"/>
  <c r="N4410"/>
  <c r="M4386"/>
  <c r="N4386"/>
  <c r="M2954"/>
  <c r="N2954"/>
  <c r="M2698"/>
  <c r="N2698"/>
  <c r="N1515"/>
  <c r="M1515"/>
  <c r="N1419"/>
  <c r="M1419"/>
  <c r="N1784"/>
  <c r="M1784"/>
  <c r="N1752"/>
  <c r="M1752"/>
  <c r="N1720"/>
  <c r="M1720"/>
  <c r="N1688"/>
  <c r="M1688"/>
  <c r="N1656"/>
  <c r="M1656"/>
  <c r="N1624"/>
  <c r="M1624"/>
  <c r="N1592"/>
  <c r="M1592"/>
  <c r="N1560"/>
  <c r="M1560"/>
  <c r="M1512"/>
  <c r="N1512"/>
  <c r="N1480"/>
  <c r="M1480"/>
  <c r="M1448"/>
  <c r="N1448"/>
  <c r="M1416"/>
  <c r="N1416"/>
  <c r="N1400"/>
  <c r="M1400"/>
  <c r="M1368"/>
  <c r="N1368"/>
  <c r="N1320"/>
  <c r="M1320"/>
  <c r="M1288"/>
  <c r="N1272"/>
  <c r="M1272"/>
  <c r="N1224"/>
  <c r="M1224"/>
  <c r="N1192"/>
  <c r="M1192"/>
  <c r="M1160"/>
  <c r="N1160"/>
  <c r="N1128"/>
  <c r="M1128"/>
  <c r="N1096"/>
  <c r="M1096"/>
  <c r="M1064"/>
  <c r="N1064"/>
  <c r="M1048"/>
  <c r="N1048"/>
  <c r="M1016"/>
  <c r="N1016"/>
  <c r="M968"/>
  <c r="N968"/>
  <c r="M936"/>
  <c r="N936"/>
  <c r="M904"/>
  <c r="N904"/>
  <c r="M888"/>
  <c r="N888"/>
  <c r="M856"/>
  <c r="N856"/>
  <c r="M824"/>
  <c r="N824"/>
  <c r="M776"/>
  <c r="N776"/>
  <c r="M744"/>
  <c r="N744"/>
  <c r="M712"/>
  <c r="N712"/>
  <c r="M680"/>
  <c r="N680"/>
  <c r="M664"/>
  <c r="N664"/>
  <c r="M632"/>
  <c r="N632"/>
  <c r="M600"/>
  <c r="N600"/>
  <c r="M552"/>
  <c r="N552"/>
  <c r="M520"/>
  <c r="N520"/>
  <c r="M504"/>
  <c r="N504"/>
  <c r="M456"/>
  <c r="N456"/>
  <c r="M424"/>
  <c r="N424"/>
  <c r="M392"/>
  <c r="N392"/>
  <c r="M376"/>
  <c r="N376"/>
  <c r="M344"/>
  <c r="N344"/>
  <c r="M296"/>
  <c r="N296"/>
  <c r="M264"/>
  <c r="N264"/>
  <c r="M232"/>
  <c r="N232"/>
  <c r="M216"/>
  <c r="M184"/>
  <c r="N184"/>
  <c r="M128"/>
  <c r="N128"/>
  <c r="M48"/>
  <c r="N48"/>
  <c r="M5846"/>
  <c r="N5846"/>
  <c r="M5782"/>
  <c r="N5782"/>
  <c r="M5718"/>
  <c r="N5718"/>
  <c r="M5650"/>
  <c r="N5650"/>
  <c r="M5586"/>
  <c r="N5586"/>
  <c r="M5478"/>
  <c r="N5478"/>
  <c r="M5410"/>
  <c r="N5410"/>
  <c r="M5346"/>
  <c r="N5346"/>
  <c r="M5278"/>
  <c r="N5278"/>
  <c r="M5226"/>
  <c r="N5226"/>
  <c r="M5138"/>
  <c r="N5138"/>
  <c r="M5102"/>
  <c r="N5102"/>
  <c r="M5046"/>
  <c r="N5046"/>
  <c r="M4982"/>
  <c r="N4982"/>
  <c r="M4918"/>
  <c r="N4918"/>
  <c r="M4838"/>
  <c r="N4838"/>
  <c r="M4742"/>
  <c r="N4742"/>
  <c r="M4674"/>
  <c r="N4674"/>
  <c r="M4602"/>
  <c r="N4602"/>
  <c r="M4542"/>
  <c r="N4542"/>
  <c r="M4462"/>
  <c r="N4462"/>
  <c r="M4382"/>
  <c r="N4382"/>
  <c r="M4326"/>
  <c r="N4326"/>
  <c r="M4294"/>
  <c r="N4294"/>
  <c r="M4262"/>
  <c r="N4262"/>
  <c r="M4230"/>
  <c r="M4198"/>
  <c r="N4198"/>
  <c r="M4166"/>
  <c r="N4166"/>
  <c r="M4134"/>
  <c r="N4134"/>
  <c r="M4102"/>
  <c r="N4102"/>
  <c r="M2778"/>
  <c r="N2778"/>
  <c r="N1499"/>
  <c r="M1499"/>
  <c r="M1363"/>
  <c r="N1267"/>
  <c r="M1267"/>
  <c r="N1203"/>
  <c r="M1203"/>
  <c r="N1139"/>
  <c r="M1139"/>
  <c r="N1075"/>
  <c r="M1075"/>
  <c r="N1011"/>
  <c r="M1011"/>
  <c r="N947"/>
  <c r="M947"/>
  <c r="N883"/>
  <c r="M883"/>
  <c r="N819"/>
  <c r="M819"/>
  <c r="N755"/>
  <c r="M755"/>
  <c r="N691"/>
  <c r="M691"/>
  <c r="N627"/>
  <c r="M627"/>
  <c r="N563"/>
  <c r="M563"/>
  <c r="N499"/>
  <c r="M499"/>
  <c r="N435"/>
  <c r="M435"/>
  <c r="N371"/>
  <c r="M371"/>
  <c r="N339"/>
  <c r="M339"/>
  <c r="N275"/>
  <c r="M275"/>
  <c r="M211"/>
  <c r="N147"/>
  <c r="M147"/>
  <c r="N83"/>
  <c r="M83"/>
  <c r="N19"/>
  <c r="M19"/>
  <c r="M3885"/>
  <c r="N3885"/>
  <c r="M3629"/>
  <c r="N3629"/>
  <c r="M3373"/>
  <c r="N3373"/>
  <c r="N3077"/>
  <c r="M3077"/>
  <c r="N2897"/>
  <c r="M2897"/>
  <c r="M5856"/>
  <c r="N5856"/>
  <c r="M5824"/>
  <c r="N5824"/>
  <c r="M5792"/>
  <c r="N5792"/>
  <c r="M5760"/>
  <c r="N5760"/>
  <c r="M5728"/>
  <c r="N5728"/>
  <c r="M5696"/>
  <c r="N5696"/>
  <c r="M5664"/>
  <c r="N5664"/>
  <c r="M5632"/>
  <c r="N5632"/>
  <c r="M5600"/>
  <c r="N5600"/>
  <c r="M5584"/>
  <c r="N5584"/>
  <c r="M5552"/>
  <c r="N5552"/>
  <c r="M5504"/>
  <c r="N5504"/>
  <c r="M5472"/>
  <c r="N5472"/>
  <c r="M5440"/>
  <c r="N5440"/>
  <c r="M5408"/>
  <c r="N5408"/>
  <c r="M5376"/>
  <c r="N5376"/>
  <c r="M5344"/>
  <c r="N5344"/>
  <c r="M5312"/>
  <c r="N5312"/>
  <c r="M5296"/>
  <c r="N5296"/>
  <c r="M5248"/>
  <c r="N5248"/>
  <c r="M5216"/>
  <c r="N5216"/>
  <c r="M5184"/>
  <c r="N5184"/>
  <c r="M5168"/>
  <c r="N5168"/>
  <c r="M5136"/>
  <c r="N5136"/>
  <c r="M5104"/>
  <c r="N5104"/>
  <c r="M5056"/>
  <c r="N5056"/>
  <c r="M5024"/>
  <c r="N5024"/>
  <c r="M4992"/>
  <c r="N4992"/>
  <c r="M4960"/>
  <c r="N4960"/>
  <c r="M4928"/>
  <c r="N4928"/>
  <c r="M4896"/>
  <c r="N4896"/>
  <c r="M5853"/>
  <c r="N5853"/>
  <c r="M5821"/>
  <c r="N5821"/>
  <c r="M5789"/>
  <c r="N5789"/>
  <c r="M5757"/>
  <c r="N5757"/>
  <c r="M5725"/>
  <c r="N5725"/>
  <c r="M5693"/>
  <c r="N5693"/>
  <c r="M5661"/>
  <c r="N5661"/>
  <c r="M5629"/>
  <c r="N5629"/>
  <c r="M5597"/>
  <c r="N5597"/>
  <c r="M5565"/>
  <c r="N5565"/>
  <c r="M5533"/>
  <c r="N5533"/>
  <c r="M5501"/>
  <c r="N5501"/>
  <c r="M5469"/>
  <c r="N5469"/>
  <c r="M5437"/>
  <c r="N5437"/>
  <c r="M5405"/>
  <c r="N5405"/>
  <c r="M5373"/>
  <c r="N5373"/>
  <c r="M5341"/>
  <c r="N5341"/>
  <c r="M5309"/>
  <c r="N5309"/>
  <c r="M5277"/>
  <c r="N5277"/>
  <c r="M5245"/>
  <c r="N5245"/>
  <c r="M5213"/>
  <c r="N5213"/>
  <c r="M5197"/>
  <c r="N5197"/>
  <c r="M5165"/>
  <c r="N5165"/>
  <c r="M5133"/>
  <c r="N5133"/>
  <c r="M5101"/>
  <c r="N5101"/>
  <c r="M5069"/>
  <c r="N5069"/>
  <c r="M5037"/>
  <c r="N5037"/>
  <c r="M5005"/>
  <c r="N5005"/>
  <c r="M4973"/>
  <c r="N4973"/>
  <c r="M4941"/>
  <c r="N4941"/>
  <c r="M4909"/>
  <c r="N4909"/>
  <c r="M4877"/>
  <c r="N4877"/>
  <c r="M4845"/>
  <c r="N4845"/>
  <c r="M4805"/>
  <c r="N4805"/>
  <c r="M4789"/>
  <c r="N4789"/>
  <c r="M4749"/>
  <c r="M4717"/>
  <c r="N4717"/>
  <c r="M4677"/>
  <c r="N4677"/>
  <c r="M4637"/>
  <c r="N4637"/>
  <c r="M4621"/>
  <c r="N4621"/>
  <c r="M4589"/>
  <c r="N4589"/>
  <c r="M4565"/>
  <c r="N4565"/>
  <c r="M4533"/>
  <c r="N4533"/>
  <c r="M4493"/>
  <c r="N4493"/>
  <c r="M4477"/>
  <c r="N4477"/>
  <c r="M4461"/>
  <c r="N4461"/>
  <c r="M4421"/>
  <c r="N4421"/>
  <c r="M4401"/>
  <c r="N4401"/>
  <c r="M4377"/>
  <c r="N4377"/>
  <c r="M4357"/>
  <c r="N4357"/>
  <c r="M4337"/>
  <c r="N4337"/>
  <c r="M4313"/>
  <c r="N4313"/>
  <c r="M4293"/>
  <c r="N4293"/>
  <c r="M4273"/>
  <c r="N4273"/>
  <c r="M4249"/>
  <c r="N4249"/>
  <c r="M4229"/>
  <c r="M4209"/>
  <c r="N4209"/>
  <c r="M4165"/>
  <c r="N4165"/>
  <c r="M4145"/>
  <c r="N4145"/>
  <c r="M4121"/>
  <c r="N4121"/>
  <c r="M4101"/>
  <c r="N4101"/>
  <c r="M4585"/>
  <c r="N4585"/>
  <c r="M4082"/>
  <c r="N4082"/>
  <c r="M4066"/>
  <c r="N4066"/>
  <c r="M4050"/>
  <c r="N4050"/>
  <c r="M4034"/>
  <c r="N4034"/>
  <c r="M4018"/>
  <c r="N4018"/>
  <c r="M4002"/>
  <c r="N4002"/>
  <c r="M3986"/>
  <c r="N3986"/>
  <c r="M3970"/>
  <c r="N3970"/>
  <c r="M3954"/>
  <c r="N3954"/>
  <c r="M3938"/>
  <c r="N3938"/>
  <c r="M3922"/>
  <c r="N3922"/>
  <c r="M3906"/>
  <c r="N3906"/>
  <c r="M3890"/>
  <c r="N3890"/>
  <c r="M3874"/>
  <c r="N3874"/>
  <c r="M3858"/>
  <c r="N3858"/>
  <c r="M3842"/>
  <c r="N3842"/>
  <c r="M3826"/>
  <c r="N3826"/>
  <c r="M3810"/>
  <c r="N3810"/>
  <c r="M3794"/>
  <c r="N3794"/>
  <c r="M3778"/>
  <c r="N3778"/>
  <c r="M3762"/>
  <c r="N3762"/>
  <c r="M3746"/>
  <c r="N3746"/>
  <c r="M3730"/>
  <c r="N3730"/>
  <c r="M3714"/>
  <c r="N3714"/>
  <c r="M3698"/>
  <c r="N3698"/>
  <c r="M3682"/>
  <c r="N3682"/>
  <c r="M3666"/>
  <c r="N3666"/>
  <c r="M3650"/>
  <c r="N3650"/>
  <c r="M3634"/>
  <c r="N3634"/>
  <c r="M3618"/>
  <c r="N3618"/>
  <c r="M3602"/>
  <c r="N3602"/>
  <c r="M3586"/>
  <c r="N3586"/>
  <c r="M3570"/>
  <c r="N3570"/>
  <c r="M3554"/>
  <c r="N3554"/>
  <c r="M3538"/>
  <c r="N3538"/>
  <c r="M3522"/>
  <c r="N3522"/>
  <c r="M3506"/>
  <c r="N3506"/>
  <c r="M3490"/>
  <c r="N3490"/>
  <c r="M3474"/>
  <c r="N3474"/>
  <c r="M3458"/>
  <c r="N3458"/>
  <c r="M3442"/>
  <c r="N3442"/>
  <c r="M3426"/>
  <c r="N3426"/>
  <c r="M3410"/>
  <c r="N3410"/>
  <c r="M3394"/>
  <c r="N3394"/>
  <c r="M3378"/>
  <c r="N3378"/>
  <c r="M3362"/>
  <c r="N3362"/>
  <c r="M3346"/>
  <c r="N3346"/>
  <c r="M3330"/>
  <c r="N3330"/>
  <c r="M3314"/>
  <c r="N3314"/>
  <c r="M3298"/>
  <c r="N3298"/>
  <c r="M3282"/>
  <c r="N3101"/>
  <c r="M3101"/>
  <c r="N3081"/>
  <c r="M3081"/>
  <c r="N3045"/>
  <c r="M3045"/>
  <c r="N3005"/>
  <c r="M3005"/>
  <c r="N2965"/>
  <c r="M2965"/>
  <c r="N2921"/>
  <c r="M2921"/>
  <c r="N2877"/>
  <c r="M2877"/>
  <c r="N2837"/>
  <c r="M2837"/>
  <c r="N2793"/>
  <c r="M2793"/>
  <c r="N2749"/>
  <c r="M2749"/>
  <c r="N2709"/>
  <c r="M2709"/>
  <c r="N2665"/>
  <c r="M2665"/>
  <c r="M2614"/>
  <c r="N2614"/>
  <c r="M2574"/>
  <c r="M2530"/>
  <c r="N2530"/>
  <c r="M2486"/>
  <c r="N2486"/>
  <c r="M2446"/>
  <c r="N2446"/>
  <c r="M2402"/>
  <c r="N2402"/>
  <c r="M2358"/>
  <c r="N2358"/>
  <c r="M2318"/>
  <c r="N2318"/>
  <c r="M2274"/>
  <c r="N2274"/>
  <c r="M2230"/>
  <c r="M2190"/>
  <c r="N2190"/>
  <c r="M2146"/>
  <c r="N2146"/>
  <c r="M2082"/>
  <c r="N2082"/>
  <c r="N2042"/>
  <c r="M2042"/>
  <c r="M1978"/>
  <c r="N1978"/>
  <c r="M1914"/>
  <c r="N1850"/>
  <c r="M1850"/>
  <c r="N1786"/>
  <c r="M1786"/>
  <c r="M1722"/>
  <c r="N1722"/>
  <c r="M1658"/>
  <c r="N1658"/>
  <c r="M4713"/>
  <c r="N4713"/>
  <c r="M2506"/>
  <c r="N2506"/>
  <c r="M2250"/>
  <c r="N2250"/>
  <c r="N1922"/>
  <c r="M1922"/>
  <c r="M1666"/>
  <c r="N1666"/>
  <c r="M1554"/>
  <c r="N1554"/>
  <c r="N1490"/>
  <c r="M1490"/>
  <c r="N1426"/>
  <c r="M1426"/>
  <c r="M1362"/>
  <c r="N1298"/>
  <c r="M1298"/>
  <c r="M1234"/>
  <c r="N1234"/>
  <c r="M1138"/>
  <c r="N1138"/>
  <c r="N1074"/>
  <c r="M1074"/>
  <c r="M1010"/>
  <c r="N1010"/>
  <c r="M946"/>
  <c r="N946"/>
  <c r="M882"/>
  <c r="N882"/>
  <c r="M818"/>
  <c r="N818"/>
  <c r="M754"/>
  <c r="N754"/>
  <c r="M690"/>
  <c r="N690"/>
  <c r="M626"/>
  <c r="N626"/>
  <c r="M562"/>
  <c r="N562"/>
  <c r="M498"/>
  <c r="N498"/>
  <c r="M434"/>
  <c r="N434"/>
  <c r="M370"/>
  <c r="N370"/>
  <c r="M306"/>
  <c r="N306"/>
  <c r="M242"/>
  <c r="N242"/>
  <c r="M178"/>
  <c r="N178"/>
  <c r="M114"/>
  <c r="N114"/>
  <c r="M50"/>
  <c r="N50"/>
  <c r="N2635"/>
  <c r="M2635"/>
  <c r="M5867"/>
  <c r="N5867"/>
  <c r="M5835"/>
  <c r="N5835"/>
  <c r="M5799"/>
  <c r="N5799"/>
  <c r="M5767"/>
  <c r="N5767"/>
  <c r="M5751"/>
  <c r="N5751"/>
  <c r="M5719"/>
  <c r="N5719"/>
  <c r="M5671"/>
  <c r="N5671"/>
  <c r="M5639"/>
  <c r="N5639"/>
  <c r="M5607"/>
  <c r="N5607"/>
  <c r="M5591"/>
  <c r="N5591"/>
  <c r="M5559"/>
  <c r="N5559"/>
  <c r="M5523"/>
  <c r="N5523"/>
  <c r="M5491"/>
  <c r="N5491"/>
  <c r="M5459"/>
  <c r="N5459"/>
  <c r="M5427"/>
  <c r="N5427"/>
  <c r="M5395"/>
  <c r="N5395"/>
  <c r="M5363"/>
  <c r="N5363"/>
  <c r="M5331"/>
  <c r="N5331"/>
  <c r="M5299"/>
  <c r="N5299"/>
  <c r="M5263"/>
  <c r="N5263"/>
  <c r="M5215"/>
  <c r="N5215"/>
  <c r="M5183"/>
  <c r="N5183"/>
  <c r="M5151"/>
  <c r="N5151"/>
  <c r="M5119"/>
  <c r="N5119"/>
  <c r="M5071"/>
  <c r="N5071"/>
  <c r="M5039"/>
  <c r="N5039"/>
  <c r="M5007"/>
  <c r="N5007"/>
  <c r="M4975"/>
  <c r="N4975"/>
  <c r="M4943"/>
  <c r="N4943"/>
  <c r="M4927"/>
  <c r="N4927"/>
  <c r="M4891"/>
  <c r="N4891"/>
  <c r="M4844"/>
  <c r="N4844"/>
  <c r="M4812"/>
  <c r="N4812"/>
  <c r="M4780"/>
  <c r="N4780"/>
  <c r="M4748"/>
  <c r="M4700"/>
  <c r="N4700"/>
  <c r="M4668"/>
  <c r="N4668"/>
  <c r="M4636"/>
  <c r="N4636"/>
  <c r="M4604"/>
  <c r="N4604"/>
  <c r="M4588"/>
  <c r="N4588"/>
  <c r="M4556"/>
  <c r="N4556"/>
  <c r="M4524"/>
  <c r="N4524"/>
  <c r="M4492"/>
  <c r="N4492"/>
  <c r="M4460"/>
  <c r="N4460"/>
  <c r="M4428"/>
  <c r="N4428"/>
  <c r="M4396"/>
  <c r="N4396"/>
  <c r="M4364"/>
  <c r="N4364"/>
  <c r="M4332"/>
  <c r="N4332"/>
  <c r="M4300"/>
  <c r="N4300"/>
  <c r="M4268"/>
  <c r="N4268"/>
  <c r="M4236"/>
  <c r="M4220"/>
  <c r="M4188"/>
  <c r="N4188"/>
  <c r="M4156"/>
  <c r="N4156"/>
  <c r="M4124"/>
  <c r="N4124"/>
  <c r="M4092"/>
  <c r="N4092"/>
  <c r="M4060"/>
  <c r="N4060"/>
  <c r="M4028"/>
  <c r="N4028"/>
  <c r="M3980"/>
  <c r="N3980"/>
  <c r="M3948"/>
  <c r="N3948"/>
  <c r="M3916"/>
  <c r="N3916"/>
  <c r="M3884"/>
  <c r="N3884"/>
  <c r="M3852"/>
  <c r="N3852"/>
  <c r="M3820"/>
  <c r="N3820"/>
  <c r="M3804"/>
  <c r="N3804"/>
  <c r="M3772"/>
  <c r="N3772"/>
  <c r="M3740"/>
  <c r="N3740"/>
  <c r="M3708"/>
  <c r="N3708"/>
  <c r="M3676"/>
  <c r="N3676"/>
  <c r="M3644"/>
  <c r="N3644"/>
  <c r="M3612"/>
  <c r="N3612"/>
  <c r="M3580"/>
  <c r="N3580"/>
  <c r="M3548"/>
  <c r="N3548"/>
  <c r="M3516"/>
  <c r="N3516"/>
  <c r="M3484"/>
  <c r="N3484"/>
  <c r="M3436"/>
  <c r="N3436"/>
  <c r="M3404"/>
  <c r="N3404"/>
  <c r="M3372"/>
  <c r="N3372"/>
  <c r="M3340"/>
  <c r="N3340"/>
  <c r="M3308"/>
  <c r="N3308"/>
  <c r="M3276"/>
  <c r="M3244"/>
  <c r="N3244"/>
  <c r="M3212"/>
  <c r="N3212"/>
  <c r="M3180"/>
  <c r="N3180"/>
  <c r="M3148"/>
  <c r="N3148"/>
  <c r="M3116"/>
  <c r="N3116"/>
  <c r="M3100"/>
  <c r="N3100"/>
  <c r="M3068"/>
  <c r="N3068"/>
  <c r="M3020"/>
  <c r="N3020"/>
  <c r="M2988"/>
  <c r="N2988"/>
  <c r="M2956"/>
  <c r="N2956"/>
  <c r="M2940"/>
  <c r="N2940"/>
  <c r="M2908"/>
  <c r="N2908"/>
  <c r="M2876"/>
  <c r="N2876"/>
  <c r="M2844"/>
  <c r="N2844"/>
  <c r="N2753"/>
  <c r="M2753"/>
  <c r="M2586"/>
  <c r="N2586"/>
  <c r="M2330"/>
  <c r="N2330"/>
  <c r="M2030"/>
  <c r="N2030"/>
  <c r="M1598"/>
  <c r="N1598"/>
  <c r="M5849"/>
  <c r="N5849"/>
  <c r="M5817"/>
  <c r="N5817"/>
  <c r="M5801"/>
  <c r="N5801"/>
  <c r="M5769"/>
  <c r="N5769"/>
  <c r="M5737"/>
  <c r="N5737"/>
  <c r="M5705"/>
  <c r="N5705"/>
  <c r="M5657"/>
  <c r="N5657"/>
  <c r="M5625"/>
  <c r="N5625"/>
  <c r="M5593"/>
  <c r="N5593"/>
  <c r="M5561"/>
  <c r="N5561"/>
  <c r="M5529"/>
  <c r="N5529"/>
  <c r="M5513"/>
  <c r="N5513"/>
  <c r="M5481"/>
  <c r="N5481"/>
  <c r="M5449"/>
  <c r="N5449"/>
  <c r="M5417"/>
  <c r="N5417"/>
  <c r="M5385"/>
  <c r="N5385"/>
  <c r="M5353"/>
  <c r="N5353"/>
  <c r="M5337"/>
  <c r="N5337"/>
  <c r="M5305"/>
  <c r="N5305"/>
  <c r="M5273"/>
  <c r="N5273"/>
  <c r="M5241"/>
  <c r="N5241"/>
  <c r="M5209"/>
  <c r="N5209"/>
  <c r="M5177"/>
  <c r="N5177"/>
  <c r="M5145"/>
  <c r="N5145"/>
  <c r="M5113"/>
  <c r="N5113"/>
  <c r="M5081"/>
  <c r="N5081"/>
  <c r="M5065"/>
  <c r="N5065"/>
  <c r="M5033"/>
  <c r="N5033"/>
  <c r="M5001"/>
  <c r="N5001"/>
  <c r="M4969"/>
  <c r="N4969"/>
  <c r="M4937"/>
  <c r="N4937"/>
  <c r="M4905"/>
  <c r="N4905"/>
  <c r="M4873"/>
  <c r="N4873"/>
  <c r="M4833"/>
  <c r="N4833"/>
  <c r="M4801"/>
  <c r="N4801"/>
  <c r="M4761"/>
  <c r="N4761"/>
  <c r="M4729"/>
  <c r="N4729"/>
  <c r="M4689"/>
  <c r="N4689"/>
  <c r="M4657"/>
  <c r="N4657"/>
  <c r="M4617"/>
  <c r="N4617"/>
  <c r="M4577"/>
  <c r="N4577"/>
  <c r="M4545"/>
  <c r="N4545"/>
  <c r="M4505"/>
  <c r="N4505"/>
  <c r="M4473"/>
  <c r="N4473"/>
  <c r="M4433"/>
  <c r="N4433"/>
  <c r="M4393"/>
  <c r="N4393"/>
  <c r="M4353"/>
  <c r="N4353"/>
  <c r="M4309"/>
  <c r="N4309"/>
  <c r="M4265"/>
  <c r="N4265"/>
  <c r="M4225"/>
  <c r="N4225"/>
  <c r="M4181"/>
  <c r="M4137"/>
  <c r="N4137"/>
  <c r="M4097"/>
  <c r="N4097"/>
  <c r="M4078"/>
  <c r="N4078"/>
  <c r="M4046"/>
  <c r="N4046"/>
  <c r="M4014"/>
  <c r="N4014"/>
  <c r="M3982"/>
  <c r="N3982"/>
  <c r="M3950"/>
  <c r="N3950"/>
  <c r="M3902"/>
  <c r="N3902"/>
  <c r="M3870"/>
  <c r="N3870"/>
  <c r="M3838"/>
  <c r="N3838"/>
  <c r="M3806"/>
  <c r="N3806"/>
  <c r="M3774"/>
  <c r="N3774"/>
  <c r="M3742"/>
  <c r="N3742"/>
  <c r="M3710"/>
  <c r="N3710"/>
  <c r="M3678"/>
  <c r="N3678"/>
  <c r="M3646"/>
  <c r="N3646"/>
  <c r="M3614"/>
  <c r="N3614"/>
  <c r="M3582"/>
  <c r="N3582"/>
  <c r="M3550"/>
  <c r="N3550"/>
  <c r="M3518"/>
  <c r="N3518"/>
  <c r="M3486"/>
  <c r="N3486"/>
  <c r="M3454"/>
  <c r="N3454"/>
  <c r="M3422"/>
  <c r="N3422"/>
  <c r="M3390"/>
  <c r="N3390"/>
  <c r="M3358"/>
  <c r="N3358"/>
  <c r="M3326"/>
  <c r="N3326"/>
  <c r="M3294"/>
  <c r="N3294"/>
  <c r="M3262"/>
  <c r="N3262"/>
  <c r="M3230"/>
  <c r="N3230"/>
  <c r="M3198"/>
  <c r="N3198"/>
  <c r="M3166"/>
  <c r="N3166"/>
  <c r="N3134"/>
  <c r="M3134"/>
  <c r="N3102"/>
  <c r="M3102"/>
  <c r="N3070"/>
  <c r="M3070"/>
  <c r="M3038"/>
  <c r="N3038"/>
  <c r="M3006"/>
  <c r="N3006"/>
  <c r="M2966"/>
  <c r="N2966"/>
  <c r="M2926"/>
  <c r="N2926"/>
  <c r="M2902"/>
  <c r="N2902"/>
  <c r="M2862"/>
  <c r="N2862"/>
  <c r="M2818"/>
  <c r="N2818"/>
  <c r="M2774"/>
  <c r="N2774"/>
  <c r="M2734"/>
  <c r="N2734"/>
  <c r="M2690"/>
  <c r="N2690"/>
  <c r="M2646"/>
  <c r="N2646"/>
  <c r="N2603"/>
  <c r="M2603"/>
  <c r="N2571"/>
  <c r="M2571"/>
  <c r="N2539"/>
  <c r="M2539"/>
  <c r="N2507"/>
  <c r="M2507"/>
  <c r="M2475"/>
  <c r="N2443"/>
  <c r="M2443"/>
  <c r="N2411"/>
  <c r="M2411"/>
  <c r="N2379"/>
  <c r="M2379"/>
  <c r="N2347"/>
  <c r="M2347"/>
  <c r="N2315"/>
  <c r="M2315"/>
  <c r="N2283"/>
  <c r="M2283"/>
  <c r="N2251"/>
  <c r="M2251"/>
  <c r="N2219"/>
  <c r="M2219"/>
  <c r="N2187"/>
  <c r="M2187"/>
  <c r="N2155"/>
  <c r="M2155"/>
  <c r="N2123"/>
  <c r="M2123"/>
  <c r="N2091"/>
  <c r="M2091"/>
  <c r="N2059"/>
  <c r="M2059"/>
  <c r="N2011"/>
  <c r="M2011"/>
  <c r="N1979"/>
  <c r="M1979"/>
  <c r="N1963"/>
  <c r="M1963"/>
  <c r="N1931"/>
  <c r="M1931"/>
  <c r="N1883"/>
  <c r="M1883"/>
  <c r="N1867"/>
  <c r="M1867"/>
  <c r="N1835"/>
  <c r="M1835"/>
  <c r="N1787"/>
  <c r="M1787"/>
  <c r="N1755"/>
  <c r="M1755"/>
  <c r="N1723"/>
  <c r="M1723"/>
  <c r="N1691"/>
  <c r="M1691"/>
  <c r="N1659"/>
  <c r="M1659"/>
  <c r="N1627"/>
  <c r="M1627"/>
  <c r="M4517"/>
  <c r="N4517"/>
  <c r="N1583"/>
  <c r="M1583"/>
  <c r="N1519"/>
  <c r="M1519"/>
  <c r="N1455"/>
  <c r="M1455"/>
  <c r="N1391"/>
  <c r="M1391"/>
  <c r="N1327"/>
  <c r="M1327"/>
  <c r="N1263"/>
  <c r="M1263"/>
  <c r="N1199"/>
  <c r="M1199"/>
  <c r="N1135"/>
  <c r="M1135"/>
  <c r="N1071"/>
  <c r="M1071"/>
  <c r="N1007"/>
  <c r="M1007"/>
  <c r="N943"/>
  <c r="M943"/>
  <c r="N879"/>
  <c r="M879"/>
  <c r="N815"/>
  <c r="M815"/>
  <c r="M751"/>
  <c r="N687"/>
  <c r="M687"/>
  <c r="N623"/>
  <c r="M623"/>
  <c r="N559"/>
  <c r="M559"/>
  <c r="N495"/>
  <c r="M495"/>
  <c r="N431"/>
  <c r="M431"/>
  <c r="N367"/>
  <c r="M367"/>
  <c r="N303"/>
  <c r="M303"/>
  <c r="N239"/>
  <c r="M239"/>
  <c r="N175"/>
  <c r="M175"/>
  <c r="N143"/>
  <c r="M143"/>
  <c r="N79"/>
  <c r="M79"/>
  <c r="N15"/>
  <c r="M15"/>
  <c r="M4453"/>
  <c r="N4453"/>
  <c r="M4189"/>
  <c r="N4189"/>
  <c r="M4053"/>
  <c r="N4053"/>
  <c r="M4017"/>
  <c r="N4017"/>
  <c r="M3977"/>
  <c r="N3977"/>
  <c r="M3941"/>
  <c r="N3941"/>
  <c r="M3905"/>
  <c r="N3905"/>
  <c r="M3889"/>
  <c r="N3889"/>
  <c r="M3849"/>
  <c r="N3849"/>
  <c r="M3797"/>
  <c r="N3797"/>
  <c r="M3761"/>
  <c r="N3761"/>
  <c r="M3721"/>
  <c r="N3721"/>
  <c r="M3685"/>
  <c r="N3685"/>
  <c r="M3649"/>
  <c r="N3649"/>
  <c r="M3613"/>
  <c r="N3613"/>
  <c r="M3577"/>
  <c r="N3577"/>
  <c r="M3541"/>
  <c r="N3541"/>
  <c r="M3505"/>
  <c r="N3505"/>
  <c r="M3449"/>
  <c r="N3449"/>
  <c r="M3413"/>
  <c r="N3413"/>
  <c r="M3377"/>
  <c r="N3377"/>
  <c r="M3337"/>
  <c r="N3337"/>
  <c r="M3301"/>
  <c r="N3301"/>
  <c r="M3265"/>
  <c r="N3265"/>
  <c r="M3233"/>
  <c r="N3233"/>
  <c r="M3193"/>
  <c r="N3193"/>
  <c r="M3161"/>
  <c r="N3161"/>
  <c r="N3121"/>
  <c r="M3121"/>
  <c r="N3085"/>
  <c r="M3085"/>
  <c r="M3049"/>
  <c r="N2989"/>
  <c r="M2989"/>
  <c r="N2949"/>
  <c r="M2949"/>
  <c r="N2905"/>
  <c r="M2905"/>
  <c r="N2861"/>
  <c r="M2861"/>
  <c r="N2797"/>
  <c r="M2797"/>
  <c r="N2757"/>
  <c r="M2757"/>
  <c r="N2713"/>
  <c r="M2713"/>
  <c r="N2669"/>
  <c r="M2669"/>
  <c r="M2622"/>
  <c r="N2622"/>
  <c r="M2578"/>
  <c r="M2534"/>
  <c r="M2494"/>
  <c r="N2494"/>
  <c r="M2450"/>
  <c r="N2450"/>
  <c r="M2406"/>
  <c r="N2406"/>
  <c r="M2366"/>
  <c r="N2366"/>
  <c r="M2322"/>
  <c r="N2322"/>
  <c r="M2258"/>
  <c r="N2258"/>
  <c r="M2238"/>
  <c r="N2238"/>
  <c r="M2198"/>
  <c r="N2198"/>
  <c r="M2150"/>
  <c r="N2150"/>
  <c r="M2110"/>
  <c r="N2110"/>
  <c r="M2070"/>
  <c r="N2070"/>
  <c r="N2022"/>
  <c r="M2022"/>
  <c r="M1958"/>
  <c r="N1958"/>
  <c r="N1894"/>
  <c r="M1894"/>
  <c r="N1830"/>
  <c r="M1830"/>
  <c r="N1766"/>
  <c r="M1766"/>
  <c r="M1702"/>
  <c r="N1702"/>
  <c r="M1638"/>
  <c r="N1638"/>
  <c r="N3025"/>
  <c r="M3025"/>
  <c r="M2410"/>
  <c r="N2410"/>
  <c r="M2130"/>
  <c r="N2130"/>
  <c r="M1826"/>
  <c r="N1826"/>
  <c r="M1594"/>
  <c r="N1594"/>
  <c r="M1562"/>
  <c r="N1562"/>
  <c r="N1498"/>
  <c r="M1498"/>
  <c r="N1434"/>
  <c r="M1434"/>
  <c r="N1370"/>
  <c r="M1370"/>
  <c r="N1306"/>
  <c r="M1306"/>
  <c r="M1242"/>
  <c r="N1242"/>
  <c r="N1178"/>
  <c r="M1178"/>
  <c r="M1114"/>
  <c r="N1114"/>
  <c r="N1050"/>
  <c r="M1050"/>
  <c r="M986"/>
  <c r="N986"/>
  <c r="M922"/>
  <c r="N922"/>
  <c r="M858"/>
  <c r="N858"/>
  <c r="M794"/>
  <c r="N794"/>
  <c r="M730"/>
  <c r="M666"/>
  <c r="N666"/>
  <c r="M602"/>
  <c r="N602"/>
  <c r="M538"/>
  <c r="N538"/>
  <c r="M506"/>
  <c r="N506"/>
  <c r="M442"/>
  <c r="N442"/>
  <c r="M378"/>
  <c r="N378"/>
  <c r="M314"/>
  <c r="N314"/>
  <c r="M218"/>
  <c r="M154"/>
  <c r="N154"/>
  <c r="M90"/>
  <c r="N90"/>
  <c r="M26"/>
  <c r="N26"/>
  <c r="M4397"/>
  <c r="N4397"/>
  <c r="M5871"/>
  <c r="N5871"/>
  <c r="M5839"/>
  <c r="N5839"/>
  <c r="M5807"/>
  <c r="M5771"/>
  <c r="N5771"/>
  <c r="M5739"/>
  <c r="N5739"/>
  <c r="M5723"/>
  <c r="N5723"/>
  <c r="M5691"/>
  <c r="N5691"/>
  <c r="M5643"/>
  <c r="N5643"/>
  <c r="M5627"/>
  <c r="N5627"/>
  <c r="M5595"/>
  <c r="N5595"/>
  <c r="M5563"/>
  <c r="N5563"/>
  <c r="M5527"/>
  <c r="N5527"/>
  <c r="M5495"/>
  <c r="N5495"/>
  <c r="M5463"/>
  <c r="N5463"/>
  <c r="M5415"/>
  <c r="N5415"/>
  <c r="M5383"/>
  <c r="N5383"/>
  <c r="M5351"/>
  <c r="N5351"/>
  <c r="M5319"/>
  <c r="N5319"/>
  <c r="M5283"/>
  <c r="N5283"/>
  <c r="M5251"/>
  <c r="N5251"/>
  <c r="M5235"/>
  <c r="N5235"/>
  <c r="M5203"/>
  <c r="M5155"/>
  <c r="N5155"/>
  <c r="M5123"/>
  <c r="N5123"/>
  <c r="M5091"/>
  <c r="N5091"/>
  <c r="M5075"/>
  <c r="N5075"/>
  <c r="M5043"/>
  <c r="N5043"/>
  <c r="M5011"/>
  <c r="N5011"/>
  <c r="M4979"/>
  <c r="N4979"/>
  <c r="M4931"/>
  <c r="N4931"/>
  <c r="M4879"/>
  <c r="N4879"/>
  <c r="M4864"/>
  <c r="N4864"/>
  <c r="M4832"/>
  <c r="N4832"/>
  <c r="M4800"/>
  <c r="N4800"/>
  <c r="M4768"/>
  <c r="N4768"/>
  <c r="M4736"/>
  <c r="N4736"/>
  <c r="M4704"/>
  <c r="N4704"/>
  <c r="M4672"/>
  <c r="N4672"/>
  <c r="M4640"/>
  <c r="N4640"/>
  <c r="M4608"/>
  <c r="N4608"/>
  <c r="M4576"/>
  <c r="N4576"/>
  <c r="M4544"/>
  <c r="N4544"/>
  <c r="M4512"/>
  <c r="N4512"/>
  <c r="M4480"/>
  <c r="N4480"/>
  <c r="M4448"/>
  <c r="N4448"/>
  <c r="M4416"/>
  <c r="N4416"/>
  <c r="M4384"/>
  <c r="N4384"/>
  <c r="M4352"/>
  <c r="N4352"/>
  <c r="M4304"/>
  <c r="N4304"/>
  <c r="M4272"/>
  <c r="N4272"/>
  <c r="M4256"/>
  <c r="N4256"/>
  <c r="K4224"/>
  <c r="M4224"/>
  <c r="N4224"/>
  <c r="M4176"/>
  <c r="N4176"/>
  <c r="M4144"/>
  <c r="N4144"/>
  <c r="M4112"/>
  <c r="N4112"/>
  <c r="M4080"/>
  <c r="N4080"/>
  <c r="M4048"/>
  <c r="N4048"/>
  <c r="M4016"/>
  <c r="N4016"/>
  <c r="M3984"/>
  <c r="N3984"/>
  <c r="M3952"/>
  <c r="N3952"/>
  <c r="M3920"/>
  <c r="N3920"/>
  <c r="M3888"/>
  <c r="N3888"/>
  <c r="M3856"/>
  <c r="N3856"/>
  <c r="M3824"/>
  <c r="N3824"/>
  <c r="M3792"/>
  <c r="N3792"/>
  <c r="M3760"/>
  <c r="N3760"/>
  <c r="M3728"/>
  <c r="N3728"/>
  <c r="M3680"/>
  <c r="N3680"/>
  <c r="M3648"/>
  <c r="N3648"/>
  <c r="M3616"/>
  <c r="N3616"/>
  <c r="M3600"/>
  <c r="N3600"/>
  <c r="M3568"/>
  <c r="N3568"/>
  <c r="M3536"/>
  <c r="N3536"/>
  <c r="M3504"/>
  <c r="N3504"/>
  <c r="M3472"/>
  <c r="N3472"/>
  <c r="M3440"/>
  <c r="N3440"/>
  <c r="M3408"/>
  <c r="N3408"/>
  <c r="M3376"/>
  <c r="N3376"/>
  <c r="M3344"/>
  <c r="N3344"/>
  <c r="M3312"/>
  <c r="N3312"/>
  <c r="M3296"/>
  <c r="N3296"/>
  <c r="M3264"/>
  <c r="N3264"/>
  <c r="M3232"/>
  <c r="N3232"/>
  <c r="M3200"/>
  <c r="N3200"/>
  <c r="M3168"/>
  <c r="N3168"/>
  <c r="M3136"/>
  <c r="N3136"/>
  <c r="M3104"/>
  <c r="N3104"/>
  <c r="M3072"/>
  <c r="N3072"/>
  <c r="M3040"/>
  <c r="N3040"/>
  <c r="M3008"/>
  <c r="N3008"/>
  <c r="M2960"/>
  <c r="N2960"/>
  <c r="M2928"/>
  <c r="N2928"/>
  <c r="M2896"/>
  <c r="N2896"/>
  <c r="M2864"/>
  <c r="N2864"/>
  <c r="N2833"/>
  <c r="M2833"/>
  <c r="N2705"/>
  <c r="M2705"/>
  <c r="M2490"/>
  <c r="N2490"/>
  <c r="M2234"/>
  <c r="N2234"/>
  <c r="M2034"/>
  <c r="N2034"/>
  <c r="M1906"/>
  <c r="N1906"/>
  <c r="M1822"/>
  <c r="N1822"/>
  <c r="M1742"/>
  <c r="N1742"/>
  <c r="M1694"/>
  <c r="N1694"/>
  <c r="N1574"/>
  <c r="M1574"/>
  <c r="N1510"/>
  <c r="M1510"/>
  <c r="M1446"/>
  <c r="N1446"/>
  <c r="M1382"/>
  <c r="N1382"/>
  <c r="M1350"/>
  <c r="N1350"/>
  <c r="M1286"/>
  <c r="N1286"/>
  <c r="M1222"/>
  <c r="N1222"/>
  <c r="M1158"/>
  <c r="N1158"/>
  <c r="M1094"/>
  <c r="N1094"/>
  <c r="M1030"/>
  <c r="N1030"/>
  <c r="M966"/>
  <c r="N966"/>
  <c r="M902"/>
  <c r="N902"/>
  <c r="M838"/>
  <c r="N838"/>
  <c r="M774"/>
  <c r="N774"/>
  <c r="M710"/>
  <c r="N710"/>
  <c r="M646"/>
  <c r="N646"/>
  <c r="M582"/>
  <c r="N582"/>
  <c r="M518"/>
  <c r="N518"/>
  <c r="M454"/>
  <c r="N454"/>
  <c r="M390"/>
  <c r="N390"/>
  <c r="M326"/>
  <c r="N326"/>
  <c r="M262"/>
  <c r="N262"/>
  <c r="M198"/>
  <c r="N198"/>
  <c r="M134"/>
  <c r="N134"/>
  <c r="M70"/>
  <c r="N70"/>
  <c r="M6"/>
  <c r="N6"/>
  <c r="M2804"/>
  <c r="N2804"/>
  <c r="M2756"/>
  <c r="N2756"/>
  <c r="M2724"/>
  <c r="N2724"/>
  <c r="M2692"/>
  <c r="N2692"/>
  <c r="M2660"/>
  <c r="N2660"/>
  <c r="N2621"/>
  <c r="M2621"/>
  <c r="N2605"/>
  <c r="M2605"/>
  <c r="N2573"/>
  <c r="M2573"/>
  <c r="N2541"/>
  <c r="M2541"/>
  <c r="N2509"/>
  <c r="M2509"/>
  <c r="M2461"/>
  <c r="N2429"/>
  <c r="M2429"/>
  <c r="N2397"/>
  <c r="M2397"/>
  <c r="N2365"/>
  <c r="M2365"/>
  <c r="N2349"/>
  <c r="M2349"/>
  <c r="N2317"/>
  <c r="M2317"/>
  <c r="N2285"/>
  <c r="M2285"/>
  <c r="N2253"/>
  <c r="M2253"/>
  <c r="N2221"/>
  <c r="M2221"/>
  <c r="N2189"/>
  <c r="M2189"/>
  <c r="N2173"/>
  <c r="M2173"/>
  <c r="N2157"/>
  <c r="M2157"/>
  <c r="N2125"/>
  <c r="M2125"/>
  <c r="N2093"/>
  <c r="M2093"/>
  <c r="N2061"/>
  <c r="M2061"/>
  <c r="N2029"/>
  <c r="M2029"/>
  <c r="N1997"/>
  <c r="M1997"/>
  <c r="N1965"/>
  <c r="M1965"/>
  <c r="N1933"/>
  <c r="M1933"/>
  <c r="N1901"/>
  <c r="M1901"/>
  <c r="N1869"/>
  <c r="M1869"/>
  <c r="N1837"/>
  <c r="M1837"/>
  <c r="N1805"/>
  <c r="M1805"/>
  <c r="N1773"/>
  <c r="M1773"/>
  <c r="N1741"/>
  <c r="M1741"/>
  <c r="N1709"/>
  <c r="M1709"/>
  <c r="N1677"/>
  <c r="M1677"/>
  <c r="N1645"/>
  <c r="M1645"/>
  <c r="N1613"/>
  <c r="M1613"/>
  <c r="N1581"/>
  <c r="M1581"/>
  <c r="N1549"/>
  <c r="M1549"/>
  <c r="N1501"/>
  <c r="M1501"/>
  <c r="N1469"/>
  <c r="M1469"/>
  <c r="N1437"/>
  <c r="M1437"/>
  <c r="N1405"/>
  <c r="M1405"/>
  <c r="N1373"/>
  <c r="M1373"/>
  <c r="N1325"/>
  <c r="M1325"/>
  <c r="N1293"/>
  <c r="M1293"/>
  <c r="N1261"/>
  <c r="M1261"/>
  <c r="N1229"/>
  <c r="M1229"/>
  <c r="N1181"/>
  <c r="M1181"/>
  <c r="N1149"/>
  <c r="M1149"/>
  <c r="N1117"/>
  <c r="M1117"/>
  <c r="N1085"/>
  <c r="M1085"/>
  <c r="N1053"/>
  <c r="M1053"/>
  <c r="N1021"/>
  <c r="M1021"/>
  <c r="N973"/>
  <c r="M973"/>
  <c r="N941"/>
  <c r="M941"/>
  <c r="N909"/>
  <c r="M909"/>
  <c r="N877"/>
  <c r="M877"/>
  <c r="N845"/>
  <c r="M845"/>
  <c r="N813"/>
  <c r="M813"/>
  <c r="N781"/>
  <c r="M781"/>
  <c r="N765"/>
  <c r="M765"/>
  <c r="M733"/>
  <c r="N701"/>
  <c r="M701"/>
  <c r="N669"/>
  <c r="M669"/>
  <c r="N621"/>
  <c r="M621"/>
  <c r="N589"/>
  <c r="M589"/>
  <c r="N557"/>
  <c r="M557"/>
  <c r="N525"/>
  <c r="M525"/>
  <c r="N493"/>
  <c r="M493"/>
  <c r="N461"/>
  <c r="M461"/>
  <c r="N429"/>
  <c r="M429"/>
  <c r="N397"/>
  <c r="M397"/>
  <c r="N365"/>
  <c r="M365"/>
  <c r="N333"/>
  <c r="M333"/>
  <c r="N301"/>
  <c r="M301"/>
  <c r="N269"/>
  <c r="M269"/>
  <c r="N237"/>
  <c r="M237"/>
  <c r="N205"/>
  <c r="M205"/>
  <c r="N173"/>
  <c r="M173"/>
  <c r="N141"/>
  <c r="M141"/>
  <c r="N109"/>
  <c r="M109"/>
  <c r="N77"/>
  <c r="M77"/>
  <c r="N45"/>
  <c r="M45"/>
  <c r="N13"/>
  <c r="M13"/>
  <c r="M4855"/>
  <c r="N4855"/>
  <c r="M4807"/>
  <c r="N4807"/>
  <c r="M4775"/>
  <c r="N4775"/>
  <c r="M4743"/>
  <c r="N4743"/>
  <c r="M4711"/>
  <c r="N4711"/>
  <c r="M4679"/>
  <c r="N4679"/>
  <c r="M4631"/>
  <c r="N4631"/>
  <c r="M4599"/>
  <c r="N4599"/>
  <c r="M4567"/>
  <c r="N4567"/>
  <c r="M4535"/>
  <c r="N4535"/>
  <c r="M4503"/>
  <c r="N4503"/>
  <c r="M4471"/>
  <c r="N4471"/>
  <c r="M4439"/>
  <c r="N4439"/>
  <c r="M4407"/>
  <c r="N4407"/>
  <c r="M4375"/>
  <c r="N4375"/>
  <c r="M4343"/>
  <c r="N4343"/>
  <c r="M4311"/>
  <c r="N4311"/>
  <c r="M4279"/>
  <c r="N4279"/>
  <c r="M4247"/>
  <c r="N4247"/>
  <c r="M4215"/>
  <c r="M4183"/>
  <c r="N4183"/>
  <c r="M4151"/>
  <c r="N4151"/>
  <c r="M4119"/>
  <c r="N4119"/>
  <c r="M4087"/>
  <c r="N4087"/>
  <c r="M4071"/>
  <c r="N4071"/>
  <c r="M4039"/>
  <c r="N4039"/>
  <c r="M4007"/>
  <c r="N4007"/>
  <c r="M3959"/>
  <c r="N3959"/>
  <c r="M3927"/>
  <c r="N3927"/>
  <c r="M3895"/>
  <c r="N3895"/>
  <c r="M3863"/>
  <c r="N3863"/>
  <c r="M3831"/>
  <c r="N3831"/>
  <c r="M3799"/>
  <c r="N3799"/>
  <c r="M3767"/>
  <c r="N3767"/>
  <c r="M3735"/>
  <c r="N3735"/>
  <c r="M3703"/>
  <c r="N3703"/>
  <c r="M3671"/>
  <c r="N3671"/>
  <c r="M3639"/>
  <c r="N3639"/>
  <c r="M3591"/>
  <c r="N3591"/>
  <c r="M3559"/>
  <c r="N3559"/>
  <c r="M3527"/>
  <c r="N3527"/>
  <c r="M3511"/>
  <c r="N3511"/>
  <c r="M3479"/>
  <c r="N3479"/>
  <c r="M3447"/>
  <c r="N3447"/>
  <c r="M3415"/>
  <c r="N3415"/>
  <c r="M3383"/>
  <c r="N3383"/>
  <c r="M3351"/>
  <c r="N3351"/>
  <c r="M3319"/>
  <c r="N3319"/>
  <c r="M3287"/>
  <c r="N3287"/>
  <c r="M3255"/>
  <c r="N3255"/>
  <c r="M3223"/>
  <c r="N3223"/>
  <c r="M3191"/>
  <c r="N3191"/>
  <c r="M3159"/>
  <c r="N3159"/>
  <c r="N3127"/>
  <c r="M3127"/>
  <c r="N3095"/>
  <c r="M3095"/>
  <c r="N3063"/>
  <c r="M3063"/>
  <c r="N3031"/>
  <c r="M3031"/>
  <c r="N2999"/>
  <c r="M2999"/>
  <c r="N2967"/>
  <c r="M2967"/>
  <c r="N2935"/>
  <c r="M2935"/>
  <c r="N2903"/>
  <c r="M2903"/>
  <c r="N2871"/>
  <c r="M2871"/>
  <c r="N2823"/>
  <c r="M2823"/>
  <c r="N2791"/>
  <c r="M2791"/>
  <c r="N2759"/>
  <c r="M2759"/>
  <c r="N2727"/>
  <c r="M2727"/>
  <c r="N2695"/>
  <c r="M2695"/>
  <c r="N2663"/>
  <c r="M2663"/>
  <c r="M2620"/>
  <c r="N2620"/>
  <c r="M2588"/>
  <c r="N2588"/>
  <c r="M2556"/>
  <c r="N2556"/>
  <c r="M2524"/>
  <c r="N2524"/>
  <c r="M2492"/>
  <c r="N2492"/>
  <c r="M2444"/>
  <c r="N2444"/>
  <c r="M2412"/>
  <c r="N2412"/>
  <c r="M2380"/>
  <c r="N2380"/>
  <c r="M2348"/>
  <c r="N2348"/>
  <c r="M2316"/>
  <c r="N2316"/>
  <c r="M2284"/>
  <c r="N2284"/>
  <c r="M2252"/>
  <c r="N2252"/>
  <c r="M2220"/>
  <c r="N2220"/>
  <c r="M2188"/>
  <c r="N2188"/>
  <c r="M2140"/>
  <c r="N2140"/>
  <c r="M2108"/>
  <c r="N2108"/>
  <c r="M2076"/>
  <c r="N2076"/>
  <c r="N2028"/>
  <c r="M2028"/>
  <c r="M1996"/>
  <c r="N1996"/>
  <c r="N1964"/>
  <c r="M1964"/>
  <c r="N1932"/>
  <c r="M1932"/>
  <c r="N1900"/>
  <c r="M1900"/>
  <c r="M1868"/>
  <c r="N1868"/>
  <c r="N1820"/>
  <c r="M1820"/>
  <c r="M1788"/>
  <c r="N1788"/>
  <c r="M120"/>
  <c r="N120"/>
  <c r="M64"/>
  <c r="N64"/>
  <c r="M12"/>
  <c r="N12"/>
  <c r="M5806"/>
  <c r="N5806"/>
  <c r="M5746"/>
  <c r="N5746"/>
  <c r="M5682"/>
  <c r="N5682"/>
  <c r="M5626"/>
  <c r="N5626"/>
  <c r="M5558"/>
  <c r="N5558"/>
  <c r="M5494"/>
  <c r="N5494"/>
  <c r="M5434"/>
  <c r="N5434"/>
  <c r="M5342"/>
  <c r="N5342"/>
  <c r="M5282"/>
  <c r="N5282"/>
  <c r="M5206"/>
  <c r="M5134"/>
  <c r="N5134"/>
  <c r="M5062"/>
  <c r="N5062"/>
  <c r="M5002"/>
  <c r="N5002"/>
  <c r="M4938"/>
  <c r="N4938"/>
  <c r="M4910"/>
  <c r="N4910"/>
  <c r="M4854"/>
  <c r="N4854"/>
  <c r="M4798"/>
  <c r="N4798"/>
  <c r="M4726"/>
  <c r="N4726"/>
  <c r="M4670"/>
  <c r="N4670"/>
  <c r="M4614"/>
  <c r="N4614"/>
  <c r="M4546"/>
  <c r="N4546"/>
  <c r="M4490"/>
  <c r="N4490"/>
  <c r="M4434"/>
  <c r="N4434"/>
  <c r="M4350"/>
  <c r="N4350"/>
  <c r="M2826"/>
  <c r="N2826"/>
  <c r="N1579"/>
  <c r="M1579"/>
  <c r="N1459"/>
  <c r="M1459"/>
  <c r="N1347"/>
  <c r="M1347"/>
  <c r="M1768"/>
  <c r="N1768"/>
  <c r="M1736"/>
  <c r="N1736"/>
  <c r="N1704"/>
  <c r="M1704"/>
  <c r="N1672"/>
  <c r="M1672"/>
  <c r="N1640"/>
  <c r="M1640"/>
  <c r="N1608"/>
  <c r="M1608"/>
  <c r="M1576"/>
  <c r="N1576"/>
  <c r="M1544"/>
  <c r="N1544"/>
  <c r="M1528"/>
  <c r="N1528"/>
  <c r="M1496"/>
  <c r="N1496"/>
  <c r="M1464"/>
  <c r="N1464"/>
  <c r="M1432"/>
  <c r="N1432"/>
  <c r="N1384"/>
  <c r="M1384"/>
  <c r="N1352"/>
  <c r="M1352"/>
  <c r="N1336"/>
  <c r="M1336"/>
  <c r="M1304"/>
  <c r="N1304"/>
  <c r="M1256"/>
  <c r="N1256"/>
  <c r="N1240"/>
  <c r="M1240"/>
  <c r="N1208"/>
  <c r="M1208"/>
  <c r="M1176"/>
  <c r="N1176"/>
  <c r="M1144"/>
  <c r="N1144"/>
  <c r="N1112"/>
  <c r="M1112"/>
  <c r="M1080"/>
  <c r="N1080"/>
  <c r="M1032"/>
  <c r="N1032"/>
  <c r="M1000"/>
  <c r="N1000"/>
  <c r="M984"/>
  <c r="N984"/>
  <c r="M952"/>
  <c r="N952"/>
  <c r="M920"/>
  <c r="N920"/>
  <c r="M872"/>
  <c r="N872"/>
  <c r="M840"/>
  <c r="N840"/>
  <c r="M808"/>
  <c r="N808"/>
  <c r="M792"/>
  <c r="N792"/>
  <c r="M760"/>
  <c r="N760"/>
  <c r="M728"/>
  <c r="M696"/>
  <c r="N696"/>
  <c r="M648"/>
  <c r="N648"/>
  <c r="M616"/>
  <c r="N616"/>
  <c r="M584"/>
  <c r="N584"/>
  <c r="M568"/>
  <c r="N568"/>
  <c r="M536"/>
  <c r="N536"/>
  <c r="M488"/>
  <c r="N488"/>
  <c r="M472"/>
  <c r="N472"/>
  <c r="M440"/>
  <c r="N440"/>
  <c r="M408"/>
  <c r="N408"/>
  <c r="M360"/>
  <c r="N360"/>
  <c r="M328"/>
  <c r="N328"/>
  <c r="M312"/>
  <c r="N312"/>
  <c r="M280"/>
  <c r="N280"/>
  <c r="M248"/>
  <c r="N248"/>
  <c r="M200"/>
  <c r="N200"/>
  <c r="M164"/>
  <c r="N164"/>
  <c r="M88"/>
  <c r="N88"/>
  <c r="M8"/>
  <c r="N8"/>
  <c r="M5814"/>
  <c r="M5750"/>
  <c r="N5750"/>
  <c r="M5686"/>
  <c r="N5686"/>
  <c r="M5618"/>
  <c r="N5618"/>
  <c r="M5554"/>
  <c r="N5554"/>
  <c r="M5514"/>
  <c r="N5514"/>
  <c r="M5450"/>
  <c r="N5450"/>
  <c r="M5378"/>
  <c r="N5378"/>
  <c r="M5314"/>
  <c r="N5314"/>
  <c r="M5250"/>
  <c r="N5250"/>
  <c r="M5198"/>
  <c r="N5198"/>
  <c r="M5170"/>
  <c r="N5170"/>
  <c r="M5082"/>
  <c r="N5082"/>
  <c r="M5014"/>
  <c r="N5014"/>
  <c r="M4950"/>
  <c r="N4950"/>
  <c r="M4874"/>
  <c r="N4874"/>
  <c r="M4802"/>
  <c r="N4802"/>
  <c r="M4778"/>
  <c r="N4778"/>
  <c r="M4702"/>
  <c r="N4702"/>
  <c r="M4638"/>
  <c r="N4638"/>
  <c r="M4566"/>
  <c r="N4566"/>
  <c r="M4510"/>
  <c r="N4510"/>
  <c r="M4430"/>
  <c r="N4430"/>
  <c r="M4354"/>
  <c r="N4354"/>
  <c r="M4310"/>
  <c r="N4310"/>
  <c r="M4278"/>
  <c r="N4278"/>
  <c r="M4246"/>
  <c r="N4246"/>
  <c r="M4214"/>
  <c r="M4182"/>
  <c r="N4182"/>
  <c r="M4150"/>
  <c r="N4150"/>
  <c r="M4118"/>
  <c r="N4118"/>
  <c r="M2906"/>
  <c r="N2906"/>
  <c r="N1571"/>
  <c r="M1571"/>
  <c r="N1411"/>
  <c r="M1411"/>
  <c r="N1299"/>
  <c r="M1299"/>
  <c r="N1235"/>
  <c r="M1235"/>
  <c r="N1171"/>
  <c r="M1171"/>
  <c r="N1107"/>
  <c r="M1107"/>
  <c r="N1043"/>
  <c r="M1043"/>
  <c r="N979"/>
  <c r="M979"/>
  <c r="N915"/>
  <c r="M915"/>
  <c r="N851"/>
  <c r="M851"/>
  <c r="N787"/>
  <c r="M787"/>
  <c r="N723"/>
  <c r="M723"/>
  <c r="N659"/>
  <c r="M659"/>
  <c r="N595"/>
  <c r="M595"/>
  <c r="N531"/>
  <c r="M531"/>
  <c r="N467"/>
  <c r="M467"/>
  <c r="N403"/>
  <c r="M403"/>
  <c r="N307"/>
  <c r="M307"/>
  <c r="N243"/>
  <c r="M243"/>
  <c r="N179"/>
  <c r="M179"/>
  <c r="N115"/>
  <c r="M115"/>
  <c r="N51"/>
  <c r="M51"/>
  <c r="M4013"/>
  <c r="N4013"/>
  <c r="M3757"/>
  <c r="N3757"/>
  <c r="M3501"/>
  <c r="N3501"/>
  <c r="M3217"/>
  <c r="N3217"/>
  <c r="N2961"/>
  <c r="M2961"/>
  <c r="M5872"/>
  <c r="N5872"/>
  <c r="M5840"/>
  <c r="N5840"/>
  <c r="M5808"/>
  <c r="M5776"/>
  <c r="N5776"/>
  <c r="M5744"/>
  <c r="N5744"/>
  <c r="M5712"/>
  <c r="N5712"/>
  <c r="M5680"/>
  <c r="N5680"/>
  <c r="M5648"/>
  <c r="N5648"/>
  <c r="M5616"/>
  <c r="N5616"/>
  <c r="M5568"/>
  <c r="N5568"/>
  <c r="M5536"/>
  <c r="N5536"/>
  <c r="M5520"/>
  <c r="N5520"/>
  <c r="M5488"/>
  <c r="N5488"/>
  <c r="M5456"/>
  <c r="N5456"/>
  <c r="M5424"/>
  <c r="N5424"/>
  <c r="M5392"/>
  <c r="N5392"/>
  <c r="M5360"/>
  <c r="N5360"/>
  <c r="M5328"/>
  <c r="N5328"/>
  <c r="M5280"/>
  <c r="N5280"/>
  <c r="M5264"/>
  <c r="N5264"/>
  <c r="M5232"/>
  <c r="N5232"/>
  <c r="M5200"/>
  <c r="N5200"/>
  <c r="M5152"/>
  <c r="N5152"/>
  <c r="M5120"/>
  <c r="N5120"/>
  <c r="M5088"/>
  <c r="N5088"/>
  <c r="M5072"/>
  <c r="N5072"/>
  <c r="M5040"/>
  <c r="N5040"/>
  <c r="M5008"/>
  <c r="N5008"/>
  <c r="M4976"/>
  <c r="N4976"/>
  <c r="M4944"/>
  <c r="N4944"/>
  <c r="M4912"/>
  <c r="N4912"/>
  <c r="M5869"/>
  <c r="N5869"/>
  <c r="M5837"/>
  <c r="N5837"/>
  <c r="M5805"/>
  <c r="N5805"/>
  <c r="M5773"/>
  <c r="N5773"/>
  <c r="M5741"/>
  <c r="N5741"/>
  <c r="M5709"/>
  <c r="N5709"/>
  <c r="M5677"/>
  <c r="N5677"/>
  <c r="M5645"/>
  <c r="N5645"/>
  <c r="M5613"/>
  <c r="N5613"/>
  <c r="M5581"/>
  <c r="N5581"/>
  <c r="M5549"/>
  <c r="N5549"/>
  <c r="M5517"/>
  <c r="N5517"/>
  <c r="M5485"/>
  <c r="N5485"/>
  <c r="M5453"/>
  <c r="N5453"/>
  <c r="M5421"/>
  <c r="N5421"/>
  <c r="M5389"/>
  <c r="N5389"/>
  <c r="M5357"/>
  <c r="N5357"/>
  <c r="M5325"/>
  <c r="N5325"/>
  <c r="M5293"/>
  <c r="N5293"/>
  <c r="M5261"/>
  <c r="N5261"/>
  <c r="M5229"/>
  <c r="N5229"/>
  <c r="M5181"/>
  <c r="N5181"/>
  <c r="M5149"/>
  <c r="N5149"/>
  <c r="M5117"/>
  <c r="N5117"/>
  <c r="M5085"/>
  <c r="N5085"/>
  <c r="M5053"/>
  <c r="N5053"/>
  <c r="M5021"/>
  <c r="N5021"/>
  <c r="M4989"/>
  <c r="N4989"/>
  <c r="M4957"/>
  <c r="N4957"/>
  <c r="M4925"/>
  <c r="N4925"/>
  <c r="M4893"/>
  <c r="N4893"/>
  <c r="M4861"/>
  <c r="N4861"/>
  <c r="M4821"/>
  <c r="N4821"/>
  <c r="M4765"/>
  <c r="N4765"/>
  <c r="M4733"/>
  <c r="N4733"/>
  <c r="M4693"/>
  <c r="N4693"/>
  <c r="M4661"/>
  <c r="N4661"/>
  <c r="M4605"/>
  <c r="N4605"/>
  <c r="M4549"/>
  <c r="N4549"/>
  <c r="M4509"/>
  <c r="N4509"/>
  <c r="M4437"/>
  <c r="N4437"/>
  <c r="M4185"/>
  <c r="N4185"/>
  <c r="M3266"/>
  <c r="N3266"/>
  <c r="N1502"/>
  <c r="M1502"/>
  <c r="M1470"/>
  <c r="N1470"/>
  <c r="M1438"/>
  <c r="N1438"/>
  <c r="N1406"/>
  <c r="M1406"/>
  <c r="M1374"/>
  <c r="N1374"/>
  <c r="M1342"/>
  <c r="N1342"/>
  <c r="N1310"/>
  <c r="M1310"/>
  <c r="M1278"/>
  <c r="N1278"/>
  <c r="M1246"/>
  <c r="N1246"/>
  <c r="M1214"/>
  <c r="N1214"/>
  <c r="N1182"/>
  <c r="M1182"/>
  <c r="N1150"/>
  <c r="M1150"/>
  <c r="N1118"/>
  <c r="M1118"/>
  <c r="M1086"/>
  <c r="N1086"/>
  <c r="N1054"/>
  <c r="M1054"/>
  <c r="M1022"/>
  <c r="N1022"/>
  <c r="M990"/>
  <c r="N990"/>
  <c r="M958"/>
  <c r="N958"/>
  <c r="M926"/>
  <c r="N926"/>
  <c r="M894"/>
  <c r="N894"/>
  <c r="M862"/>
  <c r="N862"/>
  <c r="M830"/>
  <c r="N830"/>
  <c r="M798"/>
  <c r="N798"/>
  <c r="M766"/>
  <c r="N766"/>
  <c r="M734"/>
  <c r="M702"/>
  <c r="N702"/>
  <c r="M670"/>
  <c r="N670"/>
  <c r="M638"/>
  <c r="N638"/>
  <c r="M606"/>
  <c r="N606"/>
  <c r="M574"/>
  <c r="N574"/>
  <c r="M542"/>
  <c r="N542"/>
  <c r="M510"/>
  <c r="N510"/>
  <c r="M478"/>
  <c r="N478"/>
  <c r="M446"/>
  <c r="N446"/>
  <c r="M414"/>
  <c r="N414"/>
  <c r="M382"/>
  <c r="N382"/>
  <c r="M350"/>
  <c r="N350"/>
  <c r="M318"/>
  <c r="N318"/>
  <c r="M286"/>
  <c r="N286"/>
  <c r="M254"/>
  <c r="N254"/>
  <c r="M222"/>
  <c r="N222"/>
  <c r="M190"/>
  <c r="N190"/>
  <c r="M158"/>
  <c r="N158"/>
  <c r="M126"/>
  <c r="N126"/>
  <c r="M94"/>
  <c r="N94"/>
  <c r="M62"/>
  <c r="N62"/>
  <c r="M30"/>
  <c r="N30"/>
  <c r="M2832"/>
  <c r="N2832"/>
  <c r="M2816"/>
  <c r="N2816"/>
  <c r="M2800"/>
  <c r="N2800"/>
  <c r="M2784"/>
  <c r="N2784"/>
  <c r="M2768"/>
  <c r="N2768"/>
  <c r="M2752"/>
  <c r="N2752"/>
  <c r="M2736"/>
  <c r="N2736"/>
  <c r="M2720"/>
  <c r="N2720"/>
  <c r="M2704"/>
  <c r="N2704"/>
  <c r="M2688"/>
  <c r="N2688"/>
  <c r="M2672"/>
  <c r="N2672"/>
  <c r="M2656"/>
  <c r="N2656"/>
  <c r="N2633"/>
  <c r="M2633"/>
  <c r="N2617"/>
  <c r="M2617"/>
  <c r="N2601"/>
  <c r="M2601"/>
  <c r="N2585"/>
  <c r="M2585"/>
  <c r="N2569"/>
  <c r="M2569"/>
  <c r="N2553"/>
  <c r="M2553"/>
  <c r="N2537"/>
  <c r="M2537"/>
  <c r="N2521"/>
  <c r="M2521"/>
  <c r="N2505"/>
  <c r="M2505"/>
  <c r="N2489"/>
  <c r="M2489"/>
  <c r="N2473"/>
  <c r="M2473"/>
  <c r="M2457"/>
  <c r="N2441"/>
  <c r="M2441"/>
  <c r="N2425"/>
  <c r="M2425"/>
  <c r="N2409"/>
  <c r="M2409"/>
  <c r="N2393"/>
  <c r="M2393"/>
  <c r="N2377"/>
  <c r="M2377"/>
  <c r="N2361"/>
  <c r="M2361"/>
  <c r="N2345"/>
  <c r="M2345"/>
  <c r="N2329"/>
  <c r="M2329"/>
  <c r="N2313"/>
  <c r="M2313"/>
  <c r="N2297"/>
  <c r="M2297"/>
  <c r="N2281"/>
  <c r="M2281"/>
  <c r="M2265"/>
  <c r="N2249"/>
  <c r="M2249"/>
  <c r="N2233"/>
  <c r="M2233"/>
  <c r="N2217"/>
  <c r="M2217"/>
  <c r="N2201"/>
  <c r="M2201"/>
  <c r="N2185"/>
  <c r="M2185"/>
  <c r="N2169"/>
  <c r="M2169"/>
  <c r="N2153"/>
  <c r="M2153"/>
  <c r="N2137"/>
  <c r="M2137"/>
  <c r="N2121"/>
  <c r="M2121"/>
  <c r="N2105"/>
  <c r="M2105"/>
  <c r="N2089"/>
  <c r="M2089"/>
  <c r="N2073"/>
  <c r="M2073"/>
  <c r="N2057"/>
  <c r="M2057"/>
  <c r="N2041"/>
  <c r="M2041"/>
  <c r="N2025"/>
  <c r="M2025"/>
  <c r="N2009"/>
  <c r="M2009"/>
  <c r="N1993"/>
  <c r="M1993"/>
  <c r="N1977"/>
  <c r="M1977"/>
  <c r="N1961"/>
  <c r="M1961"/>
  <c r="N1945"/>
  <c r="M1945"/>
  <c r="N1929"/>
  <c r="M1929"/>
  <c r="M1913"/>
  <c r="N1897"/>
  <c r="M1897"/>
  <c r="N1881"/>
  <c r="M1881"/>
  <c r="N1865"/>
  <c r="M1865"/>
  <c r="N1849"/>
  <c r="M1849"/>
  <c r="N1833"/>
  <c r="M1833"/>
  <c r="N1817"/>
  <c r="M1817"/>
  <c r="N1801"/>
  <c r="M1801"/>
  <c r="N1785"/>
  <c r="M1785"/>
  <c r="N1769"/>
  <c r="M1769"/>
  <c r="N1753"/>
  <c r="M1753"/>
  <c r="N1737"/>
  <c r="M1737"/>
  <c r="N1721"/>
  <c r="M1721"/>
  <c r="N1705"/>
  <c r="M1705"/>
  <c r="N1689"/>
  <c r="M1689"/>
  <c r="N1673"/>
  <c r="M1673"/>
  <c r="N1657"/>
  <c r="M1657"/>
  <c r="N1641"/>
  <c r="M1641"/>
  <c r="N1625"/>
  <c r="M1625"/>
  <c r="N1609"/>
  <c r="M1609"/>
  <c r="N1593"/>
  <c r="M1593"/>
  <c r="N1577"/>
  <c r="M1577"/>
  <c r="N1561"/>
  <c r="M1561"/>
  <c r="N1545"/>
  <c r="M1545"/>
  <c r="N1529"/>
  <c r="M1529"/>
  <c r="N1513"/>
  <c r="M1513"/>
  <c r="N1497"/>
  <c r="M1497"/>
  <c r="N1481"/>
  <c r="M1481"/>
  <c r="N1465"/>
  <c r="M1465"/>
  <c r="N1449"/>
  <c r="M1449"/>
  <c r="N1433"/>
  <c r="M1433"/>
  <c r="N1417"/>
  <c r="M1417"/>
  <c r="N1401"/>
  <c r="M1401"/>
  <c r="N1385"/>
  <c r="M1385"/>
  <c r="N1369"/>
  <c r="M1369"/>
  <c r="N1353"/>
  <c r="M1353"/>
  <c r="N1337"/>
  <c r="M1337"/>
  <c r="N1321"/>
  <c r="M1321"/>
  <c r="N1305"/>
  <c r="M1305"/>
  <c r="N1289"/>
  <c r="M1289"/>
  <c r="N1273"/>
  <c r="M1273"/>
  <c r="N1257"/>
  <c r="M1257"/>
  <c r="N1241"/>
  <c r="M1241"/>
  <c r="N1225"/>
  <c r="M1225"/>
  <c r="N1209"/>
  <c r="M1209"/>
  <c r="N1193"/>
  <c r="M1193"/>
  <c r="N1177"/>
  <c r="M1177"/>
  <c r="N1161"/>
  <c r="M1161"/>
  <c r="N1145"/>
  <c r="M1145"/>
  <c r="N1129"/>
  <c r="M1129"/>
  <c r="N1113"/>
  <c r="M1113"/>
  <c r="N1097"/>
  <c r="M1097"/>
  <c r="N1081"/>
  <c r="M1081"/>
  <c r="N1065"/>
  <c r="M1065"/>
  <c r="N1049"/>
  <c r="M1049"/>
  <c r="N1033"/>
  <c r="M1033"/>
  <c r="N1017"/>
  <c r="M1017"/>
  <c r="N1001"/>
  <c r="M1001"/>
  <c r="N985"/>
  <c r="M985"/>
  <c r="N969"/>
  <c r="M969"/>
  <c r="N953"/>
  <c r="M953"/>
  <c r="N937"/>
  <c r="M937"/>
  <c r="N921"/>
  <c r="M921"/>
  <c r="N905"/>
  <c r="M905"/>
  <c r="N889"/>
  <c r="M889"/>
  <c r="N873"/>
  <c r="M873"/>
  <c r="N857"/>
  <c r="M857"/>
  <c r="N841"/>
  <c r="M841"/>
  <c r="N825"/>
  <c r="M825"/>
  <c r="N809"/>
  <c r="M809"/>
  <c r="N793"/>
  <c r="M793"/>
  <c r="N777"/>
  <c r="M777"/>
  <c r="N761"/>
  <c r="M761"/>
  <c r="N745"/>
  <c r="M745"/>
  <c r="M729"/>
  <c r="N713"/>
  <c r="M713"/>
  <c r="N697"/>
  <c r="M697"/>
  <c r="N681"/>
  <c r="M681"/>
  <c r="N665"/>
  <c r="M665"/>
  <c r="N649"/>
  <c r="M649"/>
  <c r="N633"/>
  <c r="M633"/>
  <c r="N617"/>
  <c r="M617"/>
  <c r="N601"/>
  <c r="M601"/>
  <c r="N585"/>
  <c r="M585"/>
  <c r="N569"/>
  <c r="M569"/>
  <c r="N553"/>
  <c r="M553"/>
  <c r="N537"/>
  <c r="M537"/>
  <c r="N521"/>
  <c r="M521"/>
  <c r="N505"/>
  <c r="M505"/>
  <c r="N489"/>
  <c r="M489"/>
  <c r="N473"/>
  <c r="M473"/>
  <c r="N457"/>
  <c r="M457"/>
  <c r="N441"/>
  <c r="M441"/>
  <c r="N425"/>
  <c r="M425"/>
  <c r="N409"/>
  <c r="M409"/>
  <c r="N393"/>
  <c r="M393"/>
  <c r="N377"/>
  <c r="M377"/>
  <c r="N361"/>
  <c r="M361"/>
  <c r="N345"/>
  <c r="M345"/>
  <c r="N329"/>
  <c r="M329"/>
  <c r="N313"/>
  <c r="M313"/>
  <c r="N297"/>
  <c r="M297"/>
  <c r="N281"/>
  <c r="M281"/>
  <c r="N265"/>
  <c r="M265"/>
  <c r="N249"/>
  <c r="M249"/>
  <c r="N233"/>
  <c r="M233"/>
  <c r="M217"/>
  <c r="N201"/>
  <c r="M201"/>
  <c r="N185"/>
  <c r="M185"/>
  <c r="N169"/>
  <c r="M169"/>
  <c r="N153"/>
  <c r="M153"/>
  <c r="N137"/>
  <c r="M137"/>
  <c r="N121"/>
  <c r="M121"/>
  <c r="N105"/>
  <c r="M105"/>
  <c r="N89"/>
  <c r="M89"/>
  <c r="N73"/>
  <c r="M73"/>
  <c r="N57"/>
  <c r="M57"/>
  <c r="N41"/>
  <c r="M41"/>
  <c r="N25"/>
  <c r="M25"/>
  <c r="N9"/>
  <c r="M9"/>
  <c r="M5803"/>
  <c r="N5803"/>
  <c r="M4851"/>
  <c r="N4851"/>
  <c r="M4835"/>
  <c r="N4835"/>
  <c r="M4819"/>
  <c r="N4819"/>
  <c r="M4803"/>
  <c r="N4803"/>
  <c r="M4787"/>
  <c r="N4787"/>
  <c r="M4771"/>
  <c r="N4771"/>
  <c r="M4755"/>
  <c r="M4739"/>
  <c r="N4739"/>
  <c r="M4723"/>
  <c r="N4723"/>
  <c r="M4707"/>
  <c r="N4707"/>
  <c r="M4691"/>
  <c r="N4691"/>
  <c r="M4675"/>
  <c r="N4675"/>
  <c r="M4659"/>
  <c r="N4659"/>
  <c r="M4643"/>
  <c r="N4643"/>
  <c r="M4627"/>
  <c r="N4627"/>
  <c r="M4611"/>
  <c r="N4611"/>
  <c r="M4595"/>
  <c r="N4595"/>
  <c r="M4579"/>
  <c r="N4579"/>
  <c r="M4563"/>
  <c r="N4563"/>
  <c r="M4547"/>
  <c r="N4547"/>
  <c r="M4531"/>
  <c r="N4531"/>
  <c r="M4515"/>
  <c r="N4515"/>
  <c r="M4499"/>
  <c r="N4499"/>
  <c r="M4483"/>
  <c r="N4483"/>
  <c r="M4467"/>
  <c r="N4467"/>
  <c r="M4451"/>
  <c r="N4451"/>
  <c r="M4435"/>
  <c r="N4435"/>
  <c r="M4419"/>
  <c r="N4419"/>
  <c r="M4403"/>
  <c r="N4403"/>
  <c r="M4387"/>
  <c r="N4387"/>
  <c r="M4371"/>
  <c r="N4371"/>
  <c r="M4355"/>
  <c r="N4355"/>
  <c r="M4339"/>
  <c r="N4339"/>
  <c r="M4323"/>
  <c r="N4323"/>
  <c r="M4307"/>
  <c r="N4307"/>
  <c r="M4291"/>
  <c r="N4291"/>
  <c r="M4275"/>
  <c r="N4275"/>
  <c r="M4259"/>
  <c r="N4259"/>
  <c r="M4243"/>
  <c r="N4243"/>
  <c r="M4227"/>
  <c r="M4211"/>
  <c r="N4211"/>
  <c r="M4195"/>
  <c r="M4179"/>
  <c r="M4163"/>
  <c r="N4163"/>
  <c r="M4147"/>
  <c r="N4147"/>
  <c r="M4131"/>
  <c r="N4131"/>
  <c r="M4115"/>
  <c r="N4115"/>
  <c r="M4099"/>
  <c r="N4099"/>
  <c r="M4083"/>
  <c r="N4083"/>
  <c r="M4067"/>
  <c r="N4067"/>
  <c r="M4051"/>
  <c r="N4051"/>
  <c r="M4035"/>
  <c r="N4035"/>
  <c r="M4019"/>
  <c r="N4019"/>
  <c r="M4003"/>
  <c r="N4003"/>
  <c r="M3987"/>
  <c r="N3987"/>
  <c r="M3971"/>
  <c r="N3971"/>
  <c r="M3955"/>
  <c r="N3955"/>
  <c r="M3939"/>
  <c r="N3939"/>
  <c r="M3923"/>
  <c r="N3923"/>
  <c r="M3907"/>
  <c r="N3907"/>
  <c r="M3891"/>
  <c r="N3891"/>
  <c r="M3875"/>
  <c r="N3875"/>
  <c r="M3859"/>
  <c r="N3859"/>
  <c r="M3843"/>
  <c r="N3843"/>
  <c r="M3827"/>
  <c r="N3827"/>
  <c r="M3811"/>
  <c r="N3811"/>
  <c r="M3795"/>
  <c r="N3795"/>
  <c r="M3779"/>
  <c r="N3779"/>
  <c r="M3763"/>
  <c r="N3763"/>
  <c r="M3747"/>
  <c r="N3747"/>
  <c r="M3731"/>
  <c r="N3731"/>
  <c r="M3715"/>
  <c r="N3715"/>
  <c r="M3699"/>
  <c r="N3699"/>
  <c r="M3683"/>
  <c r="N3683"/>
  <c r="M3667"/>
  <c r="N3667"/>
  <c r="M3651"/>
  <c r="N3651"/>
  <c r="M3635"/>
  <c r="N3635"/>
  <c r="M3619"/>
  <c r="N3619"/>
  <c r="M3603"/>
  <c r="N3603"/>
  <c r="M3587"/>
  <c r="N3587"/>
  <c r="M3571"/>
  <c r="N3571"/>
  <c r="M3555"/>
  <c r="N3555"/>
  <c r="M3539"/>
  <c r="N3539"/>
  <c r="M3523"/>
  <c r="N3523"/>
  <c r="M3507"/>
  <c r="N3507"/>
  <c r="M3491"/>
  <c r="N3491"/>
  <c r="M3475"/>
  <c r="N3475"/>
  <c r="M3459"/>
  <c r="N3459"/>
  <c r="M3443"/>
  <c r="N3443"/>
  <c r="M3427"/>
  <c r="N3427"/>
  <c r="M3411"/>
  <c r="N3411"/>
  <c r="M3395"/>
  <c r="N3395"/>
  <c r="M3379"/>
  <c r="N3379"/>
  <c r="M3363"/>
  <c r="N3363"/>
  <c r="M3347"/>
  <c r="N3347"/>
  <c r="M3331"/>
  <c r="N3331"/>
  <c r="M3315"/>
  <c r="N3315"/>
  <c r="M3299"/>
  <c r="N3299"/>
  <c r="M3283"/>
  <c r="M3267"/>
  <c r="N3267"/>
  <c r="M3251"/>
  <c r="N3251"/>
  <c r="M3235"/>
  <c r="N3235"/>
  <c r="M3219"/>
  <c r="N3219"/>
  <c r="M3203"/>
  <c r="N3203"/>
  <c r="M3187"/>
  <c r="N3187"/>
  <c r="M3171"/>
  <c r="N3171"/>
  <c r="M3155"/>
  <c r="N3155"/>
  <c r="N3139"/>
  <c r="M3139"/>
  <c r="N3123"/>
  <c r="M3123"/>
  <c r="N3107"/>
  <c r="M3107"/>
  <c r="N3091"/>
  <c r="M3091"/>
  <c r="N3075"/>
  <c r="M3075"/>
  <c r="N3059"/>
  <c r="M3059"/>
  <c r="N3043"/>
  <c r="M3043"/>
  <c r="N3027"/>
  <c r="M3027"/>
  <c r="N3011"/>
  <c r="M3011"/>
  <c r="N2995"/>
  <c r="M2995"/>
  <c r="N2979"/>
  <c r="M2979"/>
  <c r="N2963"/>
  <c r="M2963"/>
  <c r="N2947"/>
  <c r="M2947"/>
  <c r="N2931"/>
  <c r="M2931"/>
  <c r="N2915"/>
  <c r="M2915"/>
  <c r="N2899"/>
  <c r="M2899"/>
  <c r="N2883"/>
  <c r="M2883"/>
  <c r="N2867"/>
  <c r="M2867"/>
  <c r="N2851"/>
  <c r="M2851"/>
  <c r="N2835"/>
  <c r="M2835"/>
  <c r="N2819"/>
  <c r="M2819"/>
  <c r="N2803"/>
  <c r="M2803"/>
  <c r="N2787"/>
  <c r="M2787"/>
  <c r="N2771"/>
  <c r="M2771"/>
  <c r="N2755"/>
  <c r="M2755"/>
  <c r="N2739"/>
  <c r="M2739"/>
  <c r="N2723"/>
  <c r="M2723"/>
  <c r="N2707"/>
  <c r="M2707"/>
  <c r="N2691"/>
  <c r="M2691"/>
  <c r="N2675"/>
  <c r="M2675"/>
  <c r="N2659"/>
  <c r="M2659"/>
  <c r="M2632"/>
  <c r="N2632"/>
  <c r="M2616"/>
  <c r="N2616"/>
  <c r="M2600"/>
  <c r="N2600"/>
  <c r="M2584"/>
  <c r="N2584"/>
  <c r="M2568"/>
  <c r="N2568"/>
  <c r="M2552"/>
  <c r="N2552"/>
  <c r="M2536"/>
  <c r="N2536"/>
  <c r="M2520"/>
  <c r="N2520"/>
  <c r="M2504"/>
  <c r="N2504"/>
  <c r="M2488"/>
  <c r="N2488"/>
  <c r="M2472"/>
  <c r="N2472"/>
  <c r="M2456"/>
  <c r="M2440"/>
  <c r="N2440"/>
  <c r="M2424"/>
  <c r="N2424"/>
  <c r="M2408"/>
  <c r="N2408"/>
  <c r="M2392"/>
  <c r="N2392"/>
  <c r="M2376"/>
  <c r="N2376"/>
  <c r="M2360"/>
  <c r="N2360"/>
  <c r="M2344"/>
  <c r="N2344"/>
  <c r="M2328"/>
  <c r="N2328"/>
  <c r="M2312"/>
  <c r="N2312"/>
  <c r="M2296"/>
  <c r="N2296"/>
  <c r="M2280"/>
  <c r="N2280"/>
  <c r="M2264"/>
  <c r="M2248"/>
  <c r="N2248"/>
  <c r="M2232"/>
  <c r="N2232"/>
  <c r="M2216"/>
  <c r="N2216"/>
  <c r="M2200"/>
  <c r="N2200"/>
  <c r="M2184"/>
  <c r="N2184"/>
  <c r="M2168"/>
  <c r="N2168"/>
  <c r="M2152"/>
  <c r="N2152"/>
  <c r="M2136"/>
  <c r="N2136"/>
  <c r="M2120"/>
  <c r="N2120"/>
  <c r="M2104"/>
  <c r="N2104"/>
  <c r="M2088"/>
  <c r="N2088"/>
  <c r="M2072"/>
  <c r="N2072"/>
  <c r="M2056"/>
  <c r="N2056"/>
  <c r="M2040"/>
  <c r="N2040"/>
  <c r="M2024"/>
  <c r="N2024"/>
  <c r="N2008"/>
  <c r="M2008"/>
  <c r="M1992"/>
  <c r="N1992"/>
  <c r="M1976"/>
  <c r="N1976"/>
  <c r="N1960"/>
  <c r="M1960"/>
  <c r="M1944"/>
  <c r="N1944"/>
  <c r="M1928"/>
  <c r="N1928"/>
  <c r="M1912"/>
  <c r="N1896"/>
  <c r="M1896"/>
  <c r="M1880"/>
  <c r="N1880"/>
  <c r="M1864"/>
  <c r="N1864"/>
  <c r="M1848"/>
  <c r="N1848"/>
  <c r="M1832"/>
  <c r="N1832"/>
  <c r="N1816"/>
  <c r="M1816"/>
  <c r="N1800"/>
  <c r="M1800"/>
  <c r="M172"/>
  <c r="N172"/>
  <c r="M140"/>
  <c r="N140"/>
  <c r="M112"/>
  <c r="N112"/>
  <c r="M84"/>
  <c r="N84"/>
  <c r="M56"/>
  <c r="N56"/>
  <c r="M32"/>
  <c r="N32"/>
  <c r="M5870"/>
  <c r="N5870"/>
  <c r="M5830"/>
  <c r="N5830"/>
  <c r="M5798"/>
  <c r="N5798"/>
  <c r="M5770"/>
  <c r="N5770"/>
  <c r="M5738"/>
  <c r="N5738"/>
  <c r="M5702"/>
  <c r="N5702"/>
  <c r="M5674"/>
  <c r="N5674"/>
  <c r="M5646"/>
  <c r="N5646"/>
  <c r="M5614"/>
  <c r="N5614"/>
  <c r="M5582"/>
  <c r="N5582"/>
  <c r="M5550"/>
  <c r="N5550"/>
  <c r="M5518"/>
  <c r="N5518"/>
  <c r="M5490"/>
  <c r="N5490"/>
  <c r="M5458"/>
  <c r="N5458"/>
  <c r="M5426"/>
  <c r="N5426"/>
  <c r="M5398"/>
  <c r="N5398"/>
  <c r="M5366"/>
  <c r="N5366"/>
  <c r="M5338"/>
  <c r="N5338"/>
  <c r="M5306"/>
  <c r="N5306"/>
  <c r="M5270"/>
  <c r="N5270"/>
  <c r="M5234"/>
  <c r="N5234"/>
  <c r="M5194"/>
  <c r="N5194"/>
  <c r="M5162"/>
  <c r="N5162"/>
  <c r="M5130"/>
  <c r="N5130"/>
  <c r="M5094"/>
  <c r="N5094"/>
  <c r="M5058"/>
  <c r="N5058"/>
  <c r="M5026"/>
  <c r="N5026"/>
  <c r="M4994"/>
  <c r="N4994"/>
  <c r="M4962"/>
  <c r="N4962"/>
  <c r="M4930"/>
  <c r="N4930"/>
  <c r="M4902"/>
  <c r="N4902"/>
  <c r="M4878"/>
  <c r="N4878"/>
  <c r="M4850"/>
  <c r="N4850"/>
  <c r="M4822"/>
  <c r="N4822"/>
  <c r="M4786"/>
  <c r="N4786"/>
  <c r="M4750"/>
  <c r="M4722"/>
  <c r="N4722"/>
  <c r="M4698"/>
  <c r="N4698"/>
  <c r="M4666"/>
  <c r="N4666"/>
  <c r="M4634"/>
  <c r="N4634"/>
  <c r="M4610"/>
  <c r="N4610"/>
  <c r="M4578"/>
  <c r="N4578"/>
  <c r="M4534"/>
  <c r="N4534"/>
  <c r="M4506"/>
  <c r="N4506"/>
  <c r="M4486"/>
  <c r="N4486"/>
  <c r="M4458"/>
  <c r="N4458"/>
  <c r="M4426"/>
  <c r="N4426"/>
  <c r="M4402"/>
  <c r="N4402"/>
  <c r="M4378"/>
  <c r="N4378"/>
  <c r="M4342"/>
  <c r="N4342"/>
  <c r="M2922"/>
  <c r="N2922"/>
  <c r="M2810"/>
  <c r="N2810"/>
  <c r="M2682"/>
  <c r="N2682"/>
  <c r="N1555"/>
  <c r="M1555"/>
  <c r="N1507"/>
  <c r="M1507"/>
  <c r="N1443"/>
  <c r="M1443"/>
  <c r="N1403"/>
  <c r="M1403"/>
  <c r="N1339"/>
  <c r="M1339"/>
  <c r="N1780"/>
  <c r="M1780"/>
  <c r="M1764"/>
  <c r="N1764"/>
  <c r="M1748"/>
  <c r="N1748"/>
  <c r="M1732"/>
  <c r="N1732"/>
  <c r="N1716"/>
  <c r="M1716"/>
  <c r="N1700"/>
  <c r="M1700"/>
  <c r="N1684"/>
  <c r="M1684"/>
  <c r="N1668"/>
  <c r="M1668"/>
  <c r="M1652"/>
  <c r="N1652"/>
  <c r="M1636"/>
  <c r="N1636"/>
  <c r="M1620"/>
  <c r="N1620"/>
  <c r="N1604"/>
  <c r="M1604"/>
  <c r="N1588"/>
  <c r="M1588"/>
  <c r="N1572"/>
  <c r="M1572"/>
  <c r="N1556"/>
  <c r="M1556"/>
  <c r="M1540"/>
  <c r="N1540"/>
  <c r="M1524"/>
  <c r="N1524"/>
  <c r="M1508"/>
  <c r="N1508"/>
  <c r="M1492"/>
  <c r="N1492"/>
  <c r="M1476"/>
  <c r="N1476"/>
  <c r="M1460"/>
  <c r="N1460"/>
  <c r="N1444"/>
  <c r="M1444"/>
  <c r="M1428"/>
  <c r="N1428"/>
  <c r="N1412"/>
  <c r="M1412"/>
  <c r="N1396"/>
  <c r="M1396"/>
  <c r="N1380"/>
  <c r="M1380"/>
  <c r="M1364"/>
  <c r="N1348"/>
  <c r="M1348"/>
  <c r="N1332"/>
  <c r="M1332"/>
  <c r="N1316"/>
  <c r="M1316"/>
  <c r="M1300"/>
  <c r="N1300"/>
  <c r="N1284"/>
  <c r="M1284"/>
  <c r="M1442"/>
  <c r="N1442"/>
  <c r="M3250"/>
  <c r="N3250"/>
  <c r="M3234"/>
  <c r="N3234"/>
  <c r="M3218"/>
  <c r="N3218"/>
  <c r="M3202"/>
  <c r="N3202"/>
  <c r="M3186"/>
  <c r="N3186"/>
  <c r="M3170"/>
  <c r="N3170"/>
  <c r="M3154"/>
  <c r="N3154"/>
  <c r="M3138"/>
  <c r="N3138"/>
  <c r="M3122"/>
  <c r="N3122"/>
  <c r="M3106"/>
  <c r="N3106"/>
  <c r="M3090"/>
  <c r="N3090"/>
  <c r="M3074"/>
  <c r="N3074"/>
  <c r="M3058"/>
  <c r="N3058"/>
  <c r="M3042"/>
  <c r="N3042"/>
  <c r="M3026"/>
  <c r="N3026"/>
  <c r="M3010"/>
  <c r="N3010"/>
  <c r="M2994"/>
  <c r="N2994"/>
  <c r="M2974"/>
  <c r="N2974"/>
  <c r="M2950"/>
  <c r="N2950"/>
  <c r="M2930"/>
  <c r="N2930"/>
  <c r="M2910"/>
  <c r="N2910"/>
  <c r="M2886"/>
  <c r="N2886"/>
  <c r="M2866"/>
  <c r="N2866"/>
  <c r="M2846"/>
  <c r="N2846"/>
  <c r="M2822"/>
  <c r="N2822"/>
  <c r="M2802"/>
  <c r="N2802"/>
  <c r="M2782"/>
  <c r="N2782"/>
  <c r="M2758"/>
  <c r="N2758"/>
  <c r="M2738"/>
  <c r="N2738"/>
  <c r="M2718"/>
  <c r="N2718"/>
  <c r="M2694"/>
  <c r="N2694"/>
  <c r="M2674"/>
  <c r="N2674"/>
  <c r="M2654"/>
  <c r="N2654"/>
  <c r="N2623"/>
  <c r="M2623"/>
  <c r="N2607"/>
  <c r="M2607"/>
  <c r="N2591"/>
  <c r="M2591"/>
  <c r="M2575"/>
  <c r="N2559"/>
  <c r="M2559"/>
  <c r="N2543"/>
  <c r="M2543"/>
  <c r="N2527"/>
  <c r="M2527"/>
  <c r="N2511"/>
  <c r="M2511"/>
  <c r="N2495"/>
  <c r="M2495"/>
  <c r="N2479"/>
  <c r="M2479"/>
  <c r="N2463"/>
  <c r="M2463"/>
  <c r="N2447"/>
  <c r="M2447"/>
  <c r="N2431"/>
  <c r="M2431"/>
  <c r="N2415"/>
  <c r="M2415"/>
  <c r="N2399"/>
  <c r="M2399"/>
  <c r="N2383"/>
  <c r="M2383"/>
  <c r="N2367"/>
  <c r="M2367"/>
  <c r="N2351"/>
  <c r="M2351"/>
  <c r="N2335"/>
  <c r="M2335"/>
  <c r="N2319"/>
  <c r="M2319"/>
  <c r="N2303"/>
  <c r="M2303"/>
  <c r="N2287"/>
  <c r="M2287"/>
  <c r="N2271"/>
  <c r="M2271"/>
  <c r="N2255"/>
  <c r="M2255"/>
  <c r="N2239"/>
  <c r="M2239"/>
  <c r="M2223"/>
  <c r="N2207"/>
  <c r="M2207"/>
  <c r="N2191"/>
  <c r="M2191"/>
  <c r="N2175"/>
  <c r="M2175"/>
  <c r="N2159"/>
  <c r="M2159"/>
  <c r="N2143"/>
  <c r="M2143"/>
  <c r="N2127"/>
  <c r="M2127"/>
  <c r="N2111"/>
  <c r="M2111"/>
  <c r="N2095"/>
  <c r="M2095"/>
  <c r="N2079"/>
  <c r="M2079"/>
  <c r="N2063"/>
  <c r="M2063"/>
  <c r="N2047"/>
  <c r="M2047"/>
  <c r="N2031"/>
  <c r="M2031"/>
  <c r="N2015"/>
  <c r="M2015"/>
  <c r="N1999"/>
  <c r="M1999"/>
  <c r="N1983"/>
  <c r="M1983"/>
  <c r="N1967"/>
  <c r="M1967"/>
  <c r="N1951"/>
  <c r="M1951"/>
  <c r="N1935"/>
  <c r="M1935"/>
  <c r="N1919"/>
  <c r="M1919"/>
  <c r="N1903"/>
  <c r="M1903"/>
  <c r="N1887"/>
  <c r="M1887"/>
  <c r="N1871"/>
  <c r="M1871"/>
  <c r="N1855"/>
  <c r="M1855"/>
  <c r="N1839"/>
  <c r="M1839"/>
  <c r="N1823"/>
  <c r="M1823"/>
  <c r="N1807"/>
  <c r="M1807"/>
  <c r="N1791"/>
  <c r="M1791"/>
  <c r="N1775"/>
  <c r="M1775"/>
  <c r="N1759"/>
  <c r="M1759"/>
  <c r="N1743"/>
  <c r="M1743"/>
  <c r="N1727"/>
  <c r="M1727"/>
  <c r="N1711"/>
  <c r="M1711"/>
  <c r="N1695"/>
  <c r="M1695"/>
  <c r="N1679"/>
  <c r="M1679"/>
  <c r="N1663"/>
  <c r="M1663"/>
  <c r="N1647"/>
  <c r="M1647"/>
  <c r="N1631"/>
  <c r="M1631"/>
  <c r="N1615"/>
  <c r="M1615"/>
  <c r="M4773"/>
  <c r="N4773"/>
  <c r="M4237"/>
  <c r="N1591"/>
  <c r="M1591"/>
  <c r="N1559"/>
  <c r="M1559"/>
  <c r="N1527"/>
  <c r="M1527"/>
  <c r="N1495"/>
  <c r="M1495"/>
  <c r="N1463"/>
  <c r="M1463"/>
  <c r="N1431"/>
  <c r="M1431"/>
  <c r="N1399"/>
  <c r="M1399"/>
  <c r="N1367"/>
  <c r="M1367"/>
  <c r="N1335"/>
  <c r="M1335"/>
  <c r="N1303"/>
  <c r="M1303"/>
  <c r="N1271"/>
  <c r="M1271"/>
  <c r="N1239"/>
  <c r="M1239"/>
  <c r="N1207"/>
  <c r="M1207"/>
  <c r="N1175"/>
  <c r="M1175"/>
  <c r="N1143"/>
  <c r="M1143"/>
  <c r="N1111"/>
  <c r="M1111"/>
  <c r="N1079"/>
  <c r="M1079"/>
  <c r="N1047"/>
  <c r="M1047"/>
  <c r="N1015"/>
  <c r="M1015"/>
  <c r="N983"/>
  <c r="M983"/>
  <c r="N951"/>
  <c r="M951"/>
  <c r="N919"/>
  <c r="M919"/>
  <c r="N887"/>
  <c r="M887"/>
  <c r="N855"/>
  <c r="M855"/>
  <c r="N823"/>
  <c r="M823"/>
  <c r="N791"/>
  <c r="M791"/>
  <c r="N759"/>
  <c r="M759"/>
  <c r="M727"/>
  <c r="N695"/>
  <c r="M695"/>
  <c r="N663"/>
  <c r="M663"/>
  <c r="N631"/>
  <c r="M631"/>
  <c r="N599"/>
  <c r="M599"/>
  <c r="N567"/>
  <c r="M567"/>
  <c r="N535"/>
  <c r="M535"/>
  <c r="N503"/>
  <c r="M503"/>
  <c r="N471"/>
  <c r="M471"/>
  <c r="N439"/>
  <c r="M439"/>
  <c r="N407"/>
  <c r="M407"/>
  <c r="N375"/>
  <c r="M375"/>
  <c r="N343"/>
  <c r="M343"/>
  <c r="N311"/>
  <c r="M311"/>
  <c r="N279"/>
  <c r="M279"/>
  <c r="N247"/>
  <c r="M247"/>
  <c r="M215"/>
  <c r="N183"/>
  <c r="M183"/>
  <c r="N151"/>
  <c r="M151"/>
  <c r="N119"/>
  <c r="M119"/>
  <c r="N87"/>
  <c r="M87"/>
  <c r="N55"/>
  <c r="M55"/>
  <c r="N23"/>
  <c r="M23"/>
  <c r="M4777"/>
  <c r="N4777"/>
  <c r="M4521"/>
  <c r="N4521"/>
  <c r="M4349"/>
  <c r="N4349"/>
  <c r="M4221"/>
  <c r="N4221"/>
  <c r="M4093"/>
  <c r="N4093"/>
  <c r="M4073"/>
  <c r="N4073"/>
  <c r="M4057"/>
  <c r="N4057"/>
  <c r="M4037"/>
  <c r="N4037"/>
  <c r="M4021"/>
  <c r="N4021"/>
  <c r="M4001"/>
  <c r="N4001"/>
  <c r="M3985"/>
  <c r="N3985"/>
  <c r="M3965"/>
  <c r="N3965"/>
  <c r="M3945"/>
  <c r="N3945"/>
  <c r="M3929"/>
  <c r="N3929"/>
  <c r="M3909"/>
  <c r="N3909"/>
  <c r="M3893"/>
  <c r="N3893"/>
  <c r="M3873"/>
  <c r="N3873"/>
  <c r="M3857"/>
  <c r="N3857"/>
  <c r="M3837"/>
  <c r="N3837"/>
  <c r="M3817"/>
  <c r="N3817"/>
  <c r="M3801"/>
  <c r="N3801"/>
  <c r="M3781"/>
  <c r="N3781"/>
  <c r="M3765"/>
  <c r="N3765"/>
  <c r="M3745"/>
  <c r="N3745"/>
  <c r="M3729"/>
  <c r="N3729"/>
  <c r="M3709"/>
  <c r="N3709"/>
  <c r="M3689"/>
  <c r="N3689"/>
  <c r="M3673"/>
  <c r="N3673"/>
  <c r="M3653"/>
  <c r="N3653"/>
  <c r="M3637"/>
  <c r="N3637"/>
  <c r="M3617"/>
  <c r="N3617"/>
  <c r="M3601"/>
  <c r="N3601"/>
  <c r="M3581"/>
  <c r="N3581"/>
  <c r="M3561"/>
  <c r="N3561"/>
  <c r="M3545"/>
  <c r="N3545"/>
  <c r="M3525"/>
  <c r="N3525"/>
  <c r="M3509"/>
  <c r="N3509"/>
  <c r="M3489"/>
  <c r="N3489"/>
  <c r="M3473"/>
  <c r="N3473"/>
  <c r="M3453"/>
  <c r="N3453"/>
  <c r="M3433"/>
  <c r="N3433"/>
  <c r="M3417"/>
  <c r="N3417"/>
  <c r="M3397"/>
  <c r="N3397"/>
  <c r="M3381"/>
  <c r="N3381"/>
  <c r="M3361"/>
  <c r="N3361"/>
  <c r="M3345"/>
  <c r="N3345"/>
  <c r="M3325"/>
  <c r="N3325"/>
  <c r="M3305"/>
  <c r="N3305"/>
  <c r="M3289"/>
  <c r="N3289"/>
  <c r="M3269"/>
  <c r="N3269"/>
  <c r="M3253"/>
  <c r="N3253"/>
  <c r="M3237"/>
  <c r="N3237"/>
  <c r="M3221"/>
  <c r="N3221"/>
  <c r="M3197"/>
  <c r="N3197"/>
  <c r="M3181"/>
  <c r="N3181"/>
  <c r="M3165"/>
  <c r="N3165"/>
  <c r="N3145"/>
  <c r="M3145"/>
  <c r="N3125"/>
  <c r="M3125"/>
  <c r="N3109"/>
  <c r="M3109"/>
  <c r="N3093"/>
  <c r="M3093"/>
  <c r="N3069"/>
  <c r="M3069"/>
  <c r="N3053"/>
  <c r="M3053"/>
  <c r="N3037"/>
  <c r="M3037"/>
  <c r="N3017"/>
  <c r="M3017"/>
  <c r="N2997"/>
  <c r="M2997"/>
  <c r="N2973"/>
  <c r="M2973"/>
  <c r="N2953"/>
  <c r="M2953"/>
  <c r="N2933"/>
  <c r="M2933"/>
  <c r="N2909"/>
  <c r="M2909"/>
  <c r="N2889"/>
  <c r="M2889"/>
  <c r="N2869"/>
  <c r="M2869"/>
  <c r="N2845"/>
  <c r="M2845"/>
  <c r="N2825"/>
  <c r="M2825"/>
  <c r="N2805"/>
  <c r="M2805"/>
  <c r="N2781"/>
  <c r="M2781"/>
  <c r="N2761"/>
  <c r="M2761"/>
  <c r="N2741"/>
  <c r="M2741"/>
  <c r="N2717"/>
  <c r="M2717"/>
  <c r="N2697"/>
  <c r="M2697"/>
  <c r="N2677"/>
  <c r="M2677"/>
  <c r="N2653"/>
  <c r="M2653"/>
  <c r="M2626"/>
  <c r="N2626"/>
  <c r="M2606"/>
  <c r="N2606"/>
  <c r="M2582"/>
  <c r="N2582"/>
  <c r="M2562"/>
  <c r="N2562"/>
  <c r="M2542"/>
  <c r="N2542"/>
  <c r="M2518"/>
  <c r="N2518"/>
  <c r="M2498"/>
  <c r="N2498"/>
  <c r="M2478"/>
  <c r="N2478"/>
  <c r="M2454"/>
  <c r="M2434"/>
  <c r="N2434"/>
  <c r="M2414"/>
  <c r="N2414"/>
  <c r="M2390"/>
  <c r="N2390"/>
  <c r="M2370"/>
  <c r="N2370"/>
  <c r="M2350"/>
  <c r="N2350"/>
  <c r="M2326"/>
  <c r="N2326"/>
  <c r="M2306"/>
  <c r="N2306"/>
  <c r="M2286"/>
  <c r="N2286"/>
  <c r="M2262"/>
  <c r="M2242"/>
  <c r="N2242"/>
  <c r="M2222"/>
  <c r="N2222"/>
  <c r="M2202"/>
  <c r="N2202"/>
  <c r="M2178"/>
  <c r="N2178"/>
  <c r="M2158"/>
  <c r="N2158"/>
  <c r="M2138"/>
  <c r="N2138"/>
  <c r="M2114"/>
  <c r="N2114"/>
  <c r="M2094"/>
  <c r="N2094"/>
  <c r="M2074"/>
  <c r="N2074"/>
  <c r="M2050"/>
  <c r="N2050"/>
  <c r="M2026"/>
  <c r="N2026"/>
  <c r="N1994"/>
  <c r="M1994"/>
  <c r="M1962"/>
  <c r="N1962"/>
  <c r="M1930"/>
  <c r="N1930"/>
  <c r="M1898"/>
  <c r="N1898"/>
  <c r="N1866"/>
  <c r="M1866"/>
  <c r="N1834"/>
  <c r="M1834"/>
  <c r="M1802"/>
  <c r="N1802"/>
  <c r="N1770"/>
  <c r="M1770"/>
  <c r="N1738"/>
  <c r="M1738"/>
  <c r="M1706"/>
  <c r="N1706"/>
  <c r="M1674"/>
  <c r="N1674"/>
  <c r="N1642"/>
  <c r="M1642"/>
  <c r="M1610"/>
  <c r="N1610"/>
  <c r="M3153"/>
  <c r="N3153"/>
  <c r="M2570"/>
  <c r="N2570"/>
  <c r="M2442"/>
  <c r="M2314"/>
  <c r="N2314"/>
  <c r="M2194"/>
  <c r="N2194"/>
  <c r="N1986"/>
  <c r="M1986"/>
  <c r="N1858"/>
  <c r="M1858"/>
  <c r="N1730"/>
  <c r="M1730"/>
  <c r="M1602"/>
  <c r="N1602"/>
  <c r="M1570"/>
  <c r="N1570"/>
  <c r="N1538"/>
  <c r="M1538"/>
  <c r="N1506"/>
  <c r="M1506"/>
  <c r="N1474"/>
  <c r="M1474"/>
  <c r="M5857"/>
  <c r="N5857"/>
  <c r="M5841"/>
  <c r="N5841"/>
  <c r="M5825"/>
  <c r="N5825"/>
  <c r="M5809"/>
  <c r="N5809"/>
  <c r="M5793"/>
  <c r="N5793"/>
  <c r="M5777"/>
  <c r="N5777"/>
  <c r="M5761"/>
  <c r="N5761"/>
  <c r="M5745"/>
  <c r="N5745"/>
  <c r="M5729"/>
  <c r="N5729"/>
  <c r="M5713"/>
  <c r="N5713"/>
  <c r="M5697"/>
  <c r="N5697"/>
  <c r="M5681"/>
  <c r="N5681"/>
  <c r="M5665"/>
  <c r="N5665"/>
  <c r="M5649"/>
  <c r="N5649"/>
  <c r="M5633"/>
  <c r="N5633"/>
  <c r="M5617"/>
  <c r="N5617"/>
  <c r="M5601"/>
  <c r="N5601"/>
  <c r="M5585"/>
  <c r="N5585"/>
  <c r="M5569"/>
  <c r="N5569"/>
  <c r="M5553"/>
  <c r="N5553"/>
  <c r="M5537"/>
  <c r="N5537"/>
  <c r="M5521"/>
  <c r="N5521"/>
  <c r="M5505"/>
  <c r="N5505"/>
  <c r="M5489"/>
  <c r="N5489"/>
  <c r="M5473"/>
  <c r="N5473"/>
  <c r="M5457"/>
  <c r="N5457"/>
  <c r="M5441"/>
  <c r="N5441"/>
  <c r="M5425"/>
  <c r="N5425"/>
  <c r="M5409"/>
  <c r="N5409"/>
  <c r="M5393"/>
  <c r="N5393"/>
  <c r="M5377"/>
  <c r="N5377"/>
  <c r="M5361"/>
  <c r="N5361"/>
  <c r="M5345"/>
  <c r="N5345"/>
  <c r="M5329"/>
  <c r="N5329"/>
  <c r="M5313"/>
  <c r="N5313"/>
  <c r="M5297"/>
  <c r="N5297"/>
  <c r="M5281"/>
  <c r="N5281"/>
  <c r="M5265"/>
  <c r="N5265"/>
  <c r="M5249"/>
  <c r="N5249"/>
  <c r="M5233"/>
  <c r="N5233"/>
  <c r="M5217"/>
  <c r="N5217"/>
  <c r="M5201"/>
  <c r="N5201"/>
  <c r="M5185"/>
  <c r="N5185"/>
  <c r="M5169"/>
  <c r="N5169"/>
  <c r="M5153"/>
  <c r="N5153"/>
  <c r="M5137"/>
  <c r="N5137"/>
  <c r="M5121"/>
  <c r="N5121"/>
  <c r="M5105"/>
  <c r="N5105"/>
  <c r="M5089"/>
  <c r="N5089"/>
  <c r="M5073"/>
  <c r="N5073"/>
  <c r="M5057"/>
  <c r="N5057"/>
  <c r="M5041"/>
  <c r="N5041"/>
  <c r="M5025"/>
  <c r="N5025"/>
  <c r="M5009"/>
  <c r="N5009"/>
  <c r="M4993"/>
  <c r="N4993"/>
  <c r="M4977"/>
  <c r="N4977"/>
  <c r="M4961"/>
  <c r="N4961"/>
  <c r="M4945"/>
  <c r="N4945"/>
  <c r="M4929"/>
  <c r="N4929"/>
  <c r="M4913"/>
  <c r="N4913"/>
  <c r="M4897"/>
  <c r="N4897"/>
  <c r="M4881"/>
  <c r="N4881"/>
  <c r="M4865"/>
  <c r="N4865"/>
  <c r="M4849"/>
  <c r="N4849"/>
  <c r="M4825"/>
  <c r="N4825"/>
  <c r="M4809"/>
  <c r="N4809"/>
  <c r="M4793"/>
  <c r="N4793"/>
  <c r="M4769"/>
  <c r="N4769"/>
  <c r="M4753"/>
  <c r="M4737"/>
  <c r="N4737"/>
  <c r="M4721"/>
  <c r="N4721"/>
  <c r="M4697"/>
  <c r="N4697"/>
  <c r="M4681"/>
  <c r="N4681"/>
  <c r="M4665"/>
  <c r="N4665"/>
  <c r="M4641"/>
  <c r="N4641"/>
  <c r="M4625"/>
  <c r="N4625"/>
  <c r="M4609"/>
  <c r="N4609"/>
  <c r="M4593"/>
  <c r="N4593"/>
  <c r="M4569"/>
  <c r="N4569"/>
  <c r="M4553"/>
  <c r="N4553"/>
  <c r="M4537"/>
  <c r="N4537"/>
  <c r="M4513"/>
  <c r="N4513"/>
  <c r="M4497"/>
  <c r="N4497"/>
  <c r="M4481"/>
  <c r="N4481"/>
  <c r="M4465"/>
  <c r="N4465"/>
  <c r="M4441"/>
  <c r="N4441"/>
  <c r="M4425"/>
  <c r="N4425"/>
  <c r="M4405"/>
  <c r="N4405"/>
  <c r="M4385"/>
  <c r="N4385"/>
  <c r="M4361"/>
  <c r="N4361"/>
  <c r="M4341"/>
  <c r="N4341"/>
  <c r="M4321"/>
  <c r="N4321"/>
  <c r="M4297"/>
  <c r="N4297"/>
  <c r="M4277"/>
  <c r="N4277"/>
  <c r="M4257"/>
  <c r="N4257"/>
  <c r="M4233"/>
  <c r="M4213"/>
  <c r="M4193"/>
  <c r="N4193"/>
  <c r="M4169"/>
  <c r="N4169"/>
  <c r="M4149"/>
  <c r="N4149"/>
  <c r="M4129"/>
  <c r="N4129"/>
  <c r="M4105"/>
  <c r="N4105"/>
  <c r="M4841"/>
  <c r="N4841"/>
  <c r="M4086"/>
  <c r="N4086"/>
  <c r="M4070"/>
  <c r="N4070"/>
  <c r="M4054"/>
  <c r="N4054"/>
  <c r="M4038"/>
  <c r="N4038"/>
  <c r="M4022"/>
  <c r="N4022"/>
  <c r="M4006"/>
  <c r="N4006"/>
  <c r="M3990"/>
  <c r="N3990"/>
  <c r="M3974"/>
  <c r="N3974"/>
  <c r="M3958"/>
  <c r="N3958"/>
  <c r="M3942"/>
  <c r="N3942"/>
  <c r="M3926"/>
  <c r="N3926"/>
  <c r="M3910"/>
  <c r="N3910"/>
  <c r="M3894"/>
  <c r="N3894"/>
  <c r="M3878"/>
  <c r="N3878"/>
  <c r="M3862"/>
  <c r="N3862"/>
  <c r="M3846"/>
  <c r="N3846"/>
  <c r="M3830"/>
  <c r="N3830"/>
  <c r="M3814"/>
  <c r="N3814"/>
  <c r="M3798"/>
  <c r="N3798"/>
  <c r="M3782"/>
  <c r="N3782"/>
  <c r="M3766"/>
  <c r="N3766"/>
  <c r="M3750"/>
  <c r="N3750"/>
  <c r="M3734"/>
  <c r="N3734"/>
  <c r="M3718"/>
  <c r="N3718"/>
  <c r="M3702"/>
  <c r="N3702"/>
  <c r="M3686"/>
  <c r="N3686"/>
  <c r="M3670"/>
  <c r="N3670"/>
  <c r="M3654"/>
  <c r="N3654"/>
  <c r="M3638"/>
  <c r="N3638"/>
  <c r="M3622"/>
  <c r="N3622"/>
  <c r="M3606"/>
  <c r="N3606"/>
  <c r="M3590"/>
  <c r="N3590"/>
  <c r="M3574"/>
  <c r="N3574"/>
  <c r="M3558"/>
  <c r="N3558"/>
  <c r="M3542"/>
  <c r="N3542"/>
  <c r="M3526"/>
  <c r="N3526"/>
  <c r="M3510"/>
  <c r="N3510"/>
  <c r="M3494"/>
  <c r="N3494"/>
  <c r="M3478"/>
  <c r="N3478"/>
  <c r="M3462"/>
  <c r="N3462"/>
  <c r="M3446"/>
  <c r="N3446"/>
  <c r="M3430"/>
  <c r="N3430"/>
  <c r="M3414"/>
  <c r="N3414"/>
  <c r="M3398"/>
  <c r="N3398"/>
  <c r="M3382"/>
  <c r="N3382"/>
  <c r="M3366"/>
  <c r="N3366"/>
  <c r="M3350"/>
  <c r="N3350"/>
  <c r="M3334"/>
  <c r="N3334"/>
  <c r="M3318"/>
  <c r="N3318"/>
  <c r="M3302"/>
  <c r="N3302"/>
  <c r="M3286"/>
  <c r="N3286"/>
  <c r="M3270"/>
  <c r="N3270"/>
  <c r="M3254"/>
  <c r="N3254"/>
  <c r="M3238"/>
  <c r="N3238"/>
  <c r="M3222"/>
  <c r="N3222"/>
  <c r="M3206"/>
  <c r="N3206"/>
  <c r="M3190"/>
  <c r="N3190"/>
  <c r="M3174"/>
  <c r="N3174"/>
  <c r="M3158"/>
  <c r="N3158"/>
  <c r="N3142"/>
  <c r="M3142"/>
  <c r="N3126"/>
  <c r="M3126"/>
  <c r="N3110"/>
  <c r="M3110"/>
  <c r="N3094"/>
  <c r="M3094"/>
  <c r="N3078"/>
  <c r="M3078"/>
  <c r="N3062"/>
  <c r="M3062"/>
  <c r="M3046"/>
  <c r="N3046"/>
  <c r="M3030"/>
  <c r="N3030"/>
  <c r="M3014"/>
  <c r="N3014"/>
  <c r="M2998"/>
  <c r="N2998"/>
  <c r="M2978"/>
  <c r="N2978"/>
  <c r="M2958"/>
  <c r="N2958"/>
  <c r="M2934"/>
  <c r="N2934"/>
  <c r="M2914"/>
  <c r="N2914"/>
  <c r="M2894"/>
  <c r="N2894"/>
  <c r="M2870"/>
  <c r="N2870"/>
  <c r="M2850"/>
  <c r="N2850"/>
  <c r="M2830"/>
  <c r="N2830"/>
  <c r="M2806"/>
  <c r="N2806"/>
  <c r="M2786"/>
  <c r="N2786"/>
  <c r="M2766"/>
  <c r="N2766"/>
  <c r="M2742"/>
  <c r="N2742"/>
  <c r="M2722"/>
  <c r="N2722"/>
  <c r="M2702"/>
  <c r="N2702"/>
  <c r="M2678"/>
  <c r="N2678"/>
  <c r="M2658"/>
  <c r="N2658"/>
  <c r="N2627"/>
  <c r="M2627"/>
  <c r="N2611"/>
  <c r="M2611"/>
  <c r="N2595"/>
  <c r="M2595"/>
  <c r="M2579"/>
  <c r="N2563"/>
  <c r="M2563"/>
  <c r="N2547"/>
  <c r="M2547"/>
  <c r="N2531"/>
  <c r="M2531"/>
  <c r="N2515"/>
  <c r="M2515"/>
  <c r="N2499"/>
  <c r="M2499"/>
  <c r="N2483"/>
  <c r="M2483"/>
  <c r="N2467"/>
  <c r="M2467"/>
  <c r="N2451"/>
  <c r="M2451"/>
  <c r="N2435"/>
  <c r="M2435"/>
  <c r="N2419"/>
  <c r="M2419"/>
  <c r="N2403"/>
  <c r="M2403"/>
  <c r="N2387"/>
  <c r="M2387"/>
  <c r="N2371"/>
  <c r="M2371"/>
  <c r="N2355"/>
  <c r="M2355"/>
  <c r="N2339"/>
  <c r="M2339"/>
  <c r="N2323"/>
  <c r="M2323"/>
  <c r="N2307"/>
  <c r="M2307"/>
  <c r="N2291"/>
  <c r="M2291"/>
  <c r="N2275"/>
  <c r="M2275"/>
  <c r="N2259"/>
  <c r="M2259"/>
  <c r="N2243"/>
  <c r="M2243"/>
  <c r="M2227"/>
  <c r="M1268"/>
  <c r="N1268"/>
  <c r="M1252"/>
  <c r="N1252"/>
  <c r="N1236"/>
  <c r="M1236"/>
  <c r="N1220"/>
  <c r="M1220"/>
  <c r="N1204"/>
  <c r="M1204"/>
  <c r="M1188"/>
  <c r="N1188"/>
  <c r="N1172"/>
  <c r="M1172"/>
  <c r="N1156"/>
  <c r="M1156"/>
  <c r="M1140"/>
  <c r="N1140"/>
  <c r="N1124"/>
  <c r="M1124"/>
  <c r="N1108"/>
  <c r="M1108"/>
  <c r="N1092"/>
  <c r="M1092"/>
  <c r="M1076"/>
  <c r="N1076"/>
  <c r="N1060"/>
  <c r="M1060"/>
  <c r="M1044"/>
  <c r="N1044"/>
  <c r="M1028"/>
  <c r="N1028"/>
  <c r="M1012"/>
  <c r="N1012"/>
  <c r="M996"/>
  <c r="N996"/>
  <c r="M980"/>
  <c r="N980"/>
  <c r="M964"/>
  <c r="N964"/>
  <c r="M948"/>
  <c r="N948"/>
  <c r="M932"/>
  <c r="N932"/>
  <c r="M916"/>
  <c r="N916"/>
  <c r="M900"/>
  <c r="N900"/>
  <c r="M884"/>
  <c r="N884"/>
  <c r="M868"/>
  <c r="N868"/>
  <c r="M852"/>
  <c r="N852"/>
  <c r="M836"/>
  <c r="N836"/>
  <c r="M820"/>
  <c r="N820"/>
  <c r="M804"/>
  <c r="N804"/>
  <c r="M788"/>
  <c r="N788"/>
  <c r="M772"/>
  <c r="N772"/>
  <c r="M756"/>
  <c r="N756"/>
  <c r="M740"/>
  <c r="N740"/>
  <c r="M724"/>
  <c r="N724"/>
  <c r="M708"/>
  <c r="N708"/>
  <c r="M692"/>
  <c r="N692"/>
  <c r="M676"/>
  <c r="N676"/>
  <c r="M660"/>
  <c r="N660"/>
  <c r="M644"/>
  <c r="N644"/>
  <c r="M628"/>
  <c r="N628"/>
  <c r="M612"/>
  <c r="N612"/>
  <c r="M596"/>
  <c r="N596"/>
  <c r="M580"/>
  <c r="N580"/>
  <c r="M564"/>
  <c r="N564"/>
  <c r="M548"/>
  <c r="N548"/>
  <c r="M532"/>
  <c r="N532"/>
  <c r="M516"/>
  <c r="N516"/>
  <c r="M500"/>
  <c r="N500"/>
  <c r="M484"/>
  <c r="N484"/>
  <c r="M468"/>
  <c r="N468"/>
  <c r="M452"/>
  <c r="N452"/>
  <c r="M436"/>
  <c r="N436"/>
  <c r="M420"/>
  <c r="N420"/>
  <c r="M404"/>
  <c r="N404"/>
  <c r="M388"/>
  <c r="N388"/>
  <c r="M372"/>
  <c r="N372"/>
  <c r="M356"/>
  <c r="N356"/>
  <c r="M340"/>
  <c r="N340"/>
  <c r="M324"/>
  <c r="N324"/>
  <c r="M308"/>
  <c r="N308"/>
  <c r="M292"/>
  <c r="N292"/>
  <c r="M276"/>
  <c r="N276"/>
  <c r="M260"/>
  <c r="N260"/>
  <c r="M244"/>
  <c r="N244"/>
  <c r="M228"/>
  <c r="N228"/>
  <c r="M212"/>
  <c r="M196"/>
  <c r="N196"/>
  <c r="M180"/>
  <c r="N180"/>
  <c r="M156"/>
  <c r="N156"/>
  <c r="M116"/>
  <c r="N116"/>
  <c r="M76"/>
  <c r="N76"/>
  <c r="M36"/>
  <c r="N36"/>
  <c r="M5866"/>
  <c r="N5866"/>
  <c r="M5838"/>
  <c r="N5838"/>
  <c r="M5810"/>
  <c r="M5774"/>
  <c r="N5774"/>
  <c r="M5742"/>
  <c r="N5742"/>
  <c r="M5710"/>
  <c r="N5710"/>
  <c r="M5678"/>
  <c r="N5678"/>
  <c r="M5638"/>
  <c r="N5638"/>
  <c r="M5606"/>
  <c r="N5606"/>
  <c r="M5574"/>
  <c r="N5574"/>
  <c r="M5538"/>
  <c r="N5538"/>
  <c r="M5506"/>
  <c r="N5506"/>
  <c r="M5470"/>
  <c r="N5470"/>
  <c r="M5442"/>
  <c r="N5442"/>
  <c r="M5402"/>
  <c r="N5402"/>
  <c r="M5370"/>
  <c r="N5370"/>
  <c r="M5334"/>
  <c r="N5334"/>
  <c r="M5302"/>
  <c r="N5302"/>
  <c r="M5274"/>
  <c r="N5274"/>
  <c r="M5242"/>
  <c r="N5242"/>
  <c r="M5218"/>
  <c r="N5218"/>
  <c r="M5190"/>
  <c r="N5190"/>
  <c r="M5158"/>
  <c r="N5158"/>
  <c r="M5122"/>
  <c r="N5122"/>
  <c r="M5098"/>
  <c r="N5098"/>
  <c r="M5074"/>
  <c r="N5074"/>
  <c r="M5038"/>
  <c r="N5038"/>
  <c r="M5010"/>
  <c r="N5010"/>
  <c r="M4978"/>
  <c r="N4978"/>
  <c r="M4942"/>
  <c r="N4942"/>
  <c r="M4906"/>
  <c r="N4906"/>
  <c r="M4862"/>
  <c r="N4862"/>
  <c r="M4826"/>
  <c r="N4826"/>
  <c r="M4794"/>
  <c r="N4794"/>
  <c r="M4770"/>
  <c r="N4770"/>
  <c r="M4734"/>
  <c r="N4734"/>
  <c r="M4690"/>
  <c r="N4690"/>
  <c r="M4662"/>
  <c r="N4662"/>
  <c r="M4626"/>
  <c r="N4626"/>
  <c r="M4590"/>
  <c r="N4590"/>
  <c r="M4562"/>
  <c r="N4562"/>
  <c r="M4538"/>
  <c r="N4538"/>
  <c r="M4494"/>
  <c r="N4494"/>
  <c r="M4454"/>
  <c r="N4454"/>
  <c r="M4418"/>
  <c r="N4418"/>
  <c r="M4374"/>
  <c r="N4374"/>
  <c r="M4346"/>
  <c r="N4346"/>
  <c r="M4322"/>
  <c r="N4322"/>
  <c r="M4306"/>
  <c r="N4306"/>
  <c r="M4290"/>
  <c r="N4290"/>
  <c r="M4274"/>
  <c r="N4274"/>
  <c r="M4258"/>
  <c r="N4258"/>
  <c r="M4242"/>
  <c r="N4242"/>
  <c r="K4226"/>
  <c r="M4226"/>
  <c r="N4226"/>
  <c r="M4210"/>
  <c r="N4210"/>
  <c r="M4194"/>
  <c r="N4194"/>
  <c r="M4178"/>
  <c r="N4178"/>
  <c r="M4162"/>
  <c r="N4162"/>
  <c r="M4146"/>
  <c r="N4146"/>
  <c r="M4130"/>
  <c r="N4130"/>
  <c r="M4114"/>
  <c r="N4114"/>
  <c r="M4098"/>
  <c r="N4098"/>
  <c r="M2858"/>
  <c r="N2858"/>
  <c r="M2746"/>
  <c r="N2746"/>
  <c r="N1563"/>
  <c r="M1563"/>
  <c r="N1491"/>
  <c r="M1491"/>
  <c r="N1387"/>
  <c r="M1387"/>
  <c r="N1323"/>
  <c r="M1323"/>
  <c r="N1291"/>
  <c r="M1291"/>
  <c r="N1259"/>
  <c r="M1259"/>
  <c r="N1227"/>
  <c r="M1227"/>
  <c r="N1195"/>
  <c r="M1195"/>
  <c r="N1163"/>
  <c r="M1163"/>
  <c r="N1131"/>
  <c r="M1131"/>
  <c r="N1099"/>
  <c r="M1099"/>
  <c r="N1067"/>
  <c r="M1067"/>
  <c r="N1035"/>
  <c r="M1035"/>
  <c r="N1003"/>
  <c r="M1003"/>
  <c r="N971"/>
  <c r="M971"/>
  <c r="N939"/>
  <c r="M939"/>
  <c r="N907"/>
  <c r="M907"/>
  <c r="N875"/>
  <c r="M875"/>
  <c r="N843"/>
  <c r="M843"/>
  <c r="N811"/>
  <c r="M811"/>
  <c r="N779"/>
  <c r="M779"/>
  <c r="N747"/>
  <c r="M747"/>
  <c r="N715"/>
  <c r="M715"/>
  <c r="N683"/>
  <c r="M683"/>
  <c r="N651"/>
  <c r="M651"/>
  <c r="N619"/>
  <c r="M619"/>
  <c r="N587"/>
  <c r="M587"/>
  <c r="N555"/>
  <c r="M555"/>
  <c r="N523"/>
  <c r="M523"/>
  <c r="N491"/>
  <c r="M491"/>
  <c r="N459"/>
  <c r="M459"/>
  <c r="N427"/>
  <c r="M427"/>
  <c r="N395"/>
  <c r="M395"/>
  <c r="N363"/>
  <c r="M363"/>
  <c r="N331"/>
  <c r="M331"/>
  <c r="N299"/>
  <c r="M299"/>
  <c r="N267"/>
  <c r="M267"/>
  <c r="N235"/>
  <c r="M235"/>
  <c r="N203"/>
  <c r="M203"/>
  <c r="N171"/>
  <c r="M171"/>
  <c r="N139"/>
  <c r="M139"/>
  <c r="N107"/>
  <c r="M107"/>
  <c r="N75"/>
  <c r="M75"/>
  <c r="N43"/>
  <c r="M43"/>
  <c r="N11"/>
  <c r="M11"/>
  <c r="M3981"/>
  <c r="N3981"/>
  <c r="M3853"/>
  <c r="N3853"/>
  <c r="M3725"/>
  <c r="N3725"/>
  <c r="M3597"/>
  <c r="N3597"/>
  <c r="M3469"/>
  <c r="N3469"/>
  <c r="M3341"/>
  <c r="N3341"/>
  <c r="M3205"/>
  <c r="N3205"/>
  <c r="N3013"/>
  <c r="M3013"/>
  <c r="N2945"/>
  <c r="M2945"/>
  <c r="N2881"/>
  <c r="M2881"/>
  <c r="M5868"/>
  <c r="N5868"/>
  <c r="M5852"/>
  <c r="N5852"/>
  <c r="M5836"/>
  <c r="N5836"/>
  <c r="M5820"/>
  <c r="N5820"/>
  <c r="M5804"/>
  <c r="N5804"/>
  <c r="M5788"/>
  <c r="N5788"/>
  <c r="M5772"/>
  <c r="N5772"/>
  <c r="M5756"/>
  <c r="N5756"/>
  <c r="M5740"/>
  <c r="N5740"/>
  <c r="M5724"/>
  <c r="N5724"/>
  <c r="M5708"/>
  <c r="N5708"/>
  <c r="M5692"/>
  <c r="N5692"/>
  <c r="M5676"/>
  <c r="N5676"/>
  <c r="M5660"/>
  <c r="N5660"/>
  <c r="M5644"/>
  <c r="N5644"/>
  <c r="M5628"/>
  <c r="N5628"/>
  <c r="M5612"/>
  <c r="N5612"/>
  <c r="M5596"/>
  <c r="N5596"/>
  <c r="M5580"/>
  <c r="N5580"/>
  <c r="M5564"/>
  <c r="N5564"/>
  <c r="M5548"/>
  <c r="N5548"/>
  <c r="M5532"/>
  <c r="N5532"/>
  <c r="M5516"/>
  <c r="N5516"/>
  <c r="M5500"/>
  <c r="N5500"/>
  <c r="M5484"/>
  <c r="N5484"/>
  <c r="M5468"/>
  <c r="N5468"/>
  <c r="M5452"/>
  <c r="N5452"/>
  <c r="M5436"/>
  <c r="N5436"/>
  <c r="M5420"/>
  <c r="N5420"/>
  <c r="M5404"/>
  <c r="N5404"/>
  <c r="M5388"/>
  <c r="N5388"/>
  <c r="M5372"/>
  <c r="N5372"/>
  <c r="M5356"/>
  <c r="N5356"/>
  <c r="M5340"/>
  <c r="N5340"/>
  <c r="M5324"/>
  <c r="N5324"/>
  <c r="M5308"/>
  <c r="N5308"/>
  <c r="M5292"/>
  <c r="N5292"/>
  <c r="M5276"/>
  <c r="N5276"/>
  <c r="M5260"/>
  <c r="N5260"/>
  <c r="M5244"/>
  <c r="N5244"/>
  <c r="M5228"/>
  <c r="N5228"/>
  <c r="M5212"/>
  <c r="N5212"/>
  <c r="M5196"/>
  <c r="N5196"/>
  <c r="M5180"/>
  <c r="N5180"/>
  <c r="M5164"/>
  <c r="N5164"/>
  <c r="M5148"/>
  <c r="N5148"/>
  <c r="M5132"/>
  <c r="N5132"/>
  <c r="M5116"/>
  <c r="N5116"/>
  <c r="M5100"/>
  <c r="N5100"/>
  <c r="M5084"/>
  <c r="N5084"/>
  <c r="M5068"/>
  <c r="N5068"/>
  <c r="M5052"/>
  <c r="N5052"/>
  <c r="M5036"/>
  <c r="N5036"/>
  <c r="M5020"/>
  <c r="N5020"/>
  <c r="M5004"/>
  <c r="N5004"/>
  <c r="M4988"/>
  <c r="N4988"/>
  <c r="M4972"/>
  <c r="N4972"/>
  <c r="M4956"/>
  <c r="N4956"/>
  <c r="M4940"/>
  <c r="N4940"/>
  <c r="M4924"/>
  <c r="N4924"/>
  <c r="M4908"/>
  <c r="N4908"/>
  <c r="M4892"/>
  <c r="N4892"/>
  <c r="M4876"/>
  <c r="N4876"/>
  <c r="M4907"/>
  <c r="N4907"/>
  <c r="N1410"/>
  <c r="M1410"/>
  <c r="N2211"/>
  <c r="M2211"/>
  <c r="N2195"/>
  <c r="M2195"/>
  <c r="N2179"/>
  <c r="M2179"/>
  <c r="N2163"/>
  <c r="M2163"/>
  <c r="N2147"/>
  <c r="M2147"/>
  <c r="N2131"/>
  <c r="M2131"/>
  <c r="N2115"/>
  <c r="M2115"/>
  <c r="N2099"/>
  <c r="M2099"/>
  <c r="N2083"/>
  <c r="M2083"/>
  <c r="N2067"/>
  <c r="M2067"/>
  <c r="M2051"/>
  <c r="N2051"/>
  <c r="N2035"/>
  <c r="M2035"/>
  <c r="N2019"/>
  <c r="M2019"/>
  <c r="N2003"/>
  <c r="M2003"/>
  <c r="N1987"/>
  <c r="M1987"/>
  <c r="N1971"/>
  <c r="M1971"/>
  <c r="N1955"/>
  <c r="M1955"/>
  <c r="N1939"/>
  <c r="M1939"/>
  <c r="N1923"/>
  <c r="M1923"/>
  <c r="N1907"/>
  <c r="M1907"/>
  <c r="N1891"/>
  <c r="M1891"/>
  <c r="N1875"/>
  <c r="M1875"/>
  <c r="N1859"/>
  <c r="M1859"/>
  <c r="N1843"/>
  <c r="M1843"/>
  <c r="N1827"/>
  <c r="M1827"/>
  <c r="N1811"/>
  <c r="M1811"/>
  <c r="N1795"/>
  <c r="M1795"/>
  <c r="N1779"/>
  <c r="M1779"/>
  <c r="N1763"/>
  <c r="M1763"/>
  <c r="N1747"/>
  <c r="M1747"/>
  <c r="N1731"/>
  <c r="M1731"/>
  <c r="N1715"/>
  <c r="M1715"/>
  <c r="N1699"/>
  <c r="M1699"/>
  <c r="N1683"/>
  <c r="M1683"/>
  <c r="N1667"/>
  <c r="M1667"/>
  <c r="N1651"/>
  <c r="M1651"/>
  <c r="N1635"/>
  <c r="M1635"/>
  <c r="N1619"/>
  <c r="M1619"/>
  <c r="N1603"/>
  <c r="M1603"/>
  <c r="M4301"/>
  <c r="N4301"/>
  <c r="N1599"/>
  <c r="M1599"/>
  <c r="N1567"/>
  <c r="M1567"/>
  <c r="N1535"/>
  <c r="M1535"/>
  <c r="N1503"/>
  <c r="M1503"/>
  <c r="N1471"/>
  <c r="M1471"/>
  <c r="N1439"/>
  <c r="M1439"/>
  <c r="N1407"/>
  <c r="M1407"/>
  <c r="N1375"/>
  <c r="M1375"/>
  <c r="N1343"/>
  <c r="M1343"/>
  <c r="N1311"/>
  <c r="M1311"/>
  <c r="N1279"/>
  <c r="M1279"/>
  <c r="N1247"/>
  <c r="M1247"/>
  <c r="N1215"/>
  <c r="M1215"/>
  <c r="N1183"/>
  <c r="M1183"/>
  <c r="N1151"/>
  <c r="M1151"/>
  <c r="N1119"/>
  <c r="M1119"/>
  <c r="N1087"/>
  <c r="M1087"/>
  <c r="N1055"/>
  <c r="M1055"/>
  <c r="N1023"/>
  <c r="M1023"/>
  <c r="N991"/>
  <c r="M991"/>
  <c r="N959"/>
  <c r="M959"/>
  <c r="N927"/>
  <c r="M927"/>
  <c r="N895"/>
  <c r="M895"/>
  <c r="N863"/>
  <c r="M863"/>
  <c r="N831"/>
  <c r="M831"/>
  <c r="N799"/>
  <c r="M799"/>
  <c r="N767"/>
  <c r="M767"/>
  <c r="M735"/>
  <c r="N703"/>
  <c r="M703"/>
  <c r="N671"/>
  <c r="M671"/>
  <c r="N639"/>
  <c r="M639"/>
  <c r="N607"/>
  <c r="M607"/>
  <c r="N575"/>
  <c r="M575"/>
  <c r="N543"/>
  <c r="M543"/>
  <c r="N511"/>
  <c r="M511"/>
  <c r="N479"/>
  <c r="M479"/>
  <c r="N447"/>
  <c r="M447"/>
  <c r="N415"/>
  <c r="M415"/>
  <c r="N383"/>
  <c r="M383"/>
  <c r="N351"/>
  <c r="M351"/>
  <c r="N319"/>
  <c r="M319"/>
  <c r="N287"/>
  <c r="M287"/>
  <c r="N255"/>
  <c r="M255"/>
  <c r="N223"/>
  <c r="M223"/>
  <c r="N191"/>
  <c r="M191"/>
  <c r="N159"/>
  <c r="M159"/>
  <c r="N127"/>
  <c r="M127"/>
  <c r="N95"/>
  <c r="M95"/>
  <c r="N63"/>
  <c r="M63"/>
  <c r="N31"/>
  <c r="M31"/>
  <c r="M4837"/>
  <c r="N4837"/>
  <c r="M4581"/>
  <c r="N4581"/>
  <c r="M4381"/>
  <c r="N4381"/>
  <c r="M4253"/>
  <c r="N4253"/>
  <c r="M4125"/>
  <c r="N4125"/>
  <c r="M4081"/>
  <c r="N4081"/>
  <c r="M4061"/>
  <c r="N4061"/>
  <c r="M4041"/>
  <c r="N4041"/>
  <c r="M4025"/>
  <c r="N4025"/>
  <c r="M4005"/>
  <c r="N4005"/>
  <c r="M3989"/>
  <c r="N3989"/>
  <c r="M3969"/>
  <c r="N3969"/>
  <c r="M3953"/>
  <c r="N3953"/>
  <c r="M3933"/>
  <c r="N3933"/>
  <c r="M3913"/>
  <c r="N3913"/>
  <c r="M3897"/>
  <c r="N3897"/>
  <c r="M3877"/>
  <c r="N3877"/>
  <c r="M3861"/>
  <c r="N3861"/>
  <c r="M3841"/>
  <c r="N3841"/>
  <c r="M3825"/>
  <c r="N3825"/>
  <c r="M3805"/>
  <c r="N3805"/>
  <c r="M3785"/>
  <c r="N3785"/>
  <c r="M3769"/>
  <c r="N3769"/>
  <c r="M3749"/>
  <c r="N3749"/>
  <c r="M3733"/>
  <c r="N3733"/>
  <c r="M3713"/>
  <c r="N3713"/>
  <c r="M3697"/>
  <c r="N3697"/>
  <c r="M3677"/>
  <c r="N3677"/>
  <c r="M3657"/>
  <c r="N3657"/>
  <c r="M3641"/>
  <c r="N3641"/>
  <c r="M3621"/>
  <c r="N3621"/>
  <c r="M3605"/>
  <c r="N3605"/>
  <c r="M3585"/>
  <c r="N3585"/>
  <c r="M3569"/>
  <c r="N3569"/>
  <c r="M3549"/>
  <c r="N3549"/>
  <c r="M3529"/>
  <c r="N3529"/>
  <c r="M3513"/>
  <c r="N3513"/>
  <c r="M3493"/>
  <c r="N3493"/>
  <c r="M3477"/>
  <c r="N3477"/>
  <c r="M3457"/>
  <c r="N3457"/>
  <c r="M3441"/>
  <c r="N3441"/>
  <c r="M3421"/>
  <c r="N3421"/>
  <c r="M3401"/>
  <c r="N3401"/>
  <c r="M3385"/>
  <c r="N3385"/>
  <c r="M3365"/>
  <c r="N3365"/>
  <c r="M3349"/>
  <c r="N3349"/>
  <c r="M3329"/>
  <c r="N3329"/>
  <c r="M3313"/>
  <c r="N3313"/>
  <c r="M3293"/>
  <c r="N3293"/>
  <c r="M3273"/>
  <c r="M3257"/>
  <c r="N3257"/>
  <c r="M3241"/>
  <c r="N3241"/>
  <c r="M3225"/>
  <c r="N3225"/>
  <c r="M3201"/>
  <c r="N3201"/>
  <c r="M3185"/>
  <c r="N3185"/>
  <c r="M3169"/>
  <c r="N3169"/>
  <c r="M3149"/>
  <c r="N3149"/>
  <c r="N3129"/>
  <c r="M3129"/>
  <c r="N3113"/>
  <c r="M3113"/>
  <c r="N3097"/>
  <c r="M3097"/>
  <c r="N3073"/>
  <c r="M3073"/>
  <c r="N3057"/>
  <c r="M3057"/>
  <c r="N3041"/>
  <c r="M3041"/>
  <c r="N3021"/>
  <c r="M3021"/>
  <c r="N3001"/>
  <c r="M3001"/>
  <c r="N2981"/>
  <c r="M2981"/>
  <c r="N2957"/>
  <c r="M2957"/>
  <c r="N2937"/>
  <c r="M2937"/>
  <c r="N2917"/>
  <c r="M2917"/>
  <c r="N2893"/>
  <c r="M2893"/>
  <c r="N2873"/>
  <c r="M2873"/>
  <c r="N2853"/>
  <c r="M2853"/>
  <c r="N2829"/>
  <c r="M2829"/>
  <c r="N2809"/>
  <c r="M2809"/>
  <c r="N2789"/>
  <c r="M2789"/>
  <c r="N2765"/>
  <c r="M2765"/>
  <c r="N2745"/>
  <c r="M2745"/>
  <c r="N2725"/>
  <c r="M2725"/>
  <c r="N2701"/>
  <c r="M2701"/>
  <c r="N2681"/>
  <c r="M2681"/>
  <c r="N2661"/>
  <c r="M2661"/>
  <c r="M2630"/>
  <c r="N2630"/>
  <c r="M2610"/>
  <c r="N2610"/>
  <c r="M2590"/>
  <c r="N2590"/>
  <c r="M2566"/>
  <c r="N2566"/>
  <c r="M2546"/>
  <c r="N2546"/>
  <c r="M2526"/>
  <c r="N2526"/>
  <c r="M2502"/>
  <c r="N2502"/>
  <c r="M2482"/>
  <c r="N2482"/>
  <c r="M2462"/>
  <c r="N2462"/>
  <c r="M2438"/>
  <c r="N2438"/>
  <c r="M2418"/>
  <c r="N2418"/>
  <c r="M2398"/>
  <c r="N2398"/>
  <c r="M2374"/>
  <c r="N2374"/>
  <c r="M2354"/>
  <c r="N2354"/>
  <c r="M2334"/>
  <c r="N2334"/>
  <c r="M2310"/>
  <c r="N2310"/>
  <c r="M2290"/>
  <c r="N2290"/>
  <c r="M2270"/>
  <c r="N2270"/>
  <c r="M2246"/>
  <c r="N2246"/>
  <c r="M2226"/>
  <c r="N2226"/>
  <c r="M2206"/>
  <c r="N2206"/>
  <c r="M2182"/>
  <c r="N2182"/>
  <c r="M2166"/>
  <c r="N2166"/>
  <c r="M2142"/>
  <c r="N2142"/>
  <c r="M2118"/>
  <c r="N2118"/>
  <c r="M2102"/>
  <c r="N2102"/>
  <c r="M2078"/>
  <c r="N2078"/>
  <c r="M2054"/>
  <c r="N2054"/>
  <c r="N2038"/>
  <c r="M2038"/>
  <c r="M2006"/>
  <c r="N2006"/>
  <c r="N1974"/>
  <c r="M1974"/>
  <c r="N1942"/>
  <c r="M1942"/>
  <c r="M1910"/>
  <c r="N1878"/>
  <c r="M1878"/>
  <c r="N1846"/>
  <c r="M1846"/>
  <c r="M1814"/>
  <c r="N1814"/>
  <c r="M1782"/>
  <c r="N1782"/>
  <c r="M1750"/>
  <c r="N1750"/>
  <c r="M1718"/>
  <c r="N1718"/>
  <c r="M1686"/>
  <c r="N1686"/>
  <c r="M1654"/>
  <c r="N1654"/>
  <c r="M1622"/>
  <c r="N1622"/>
  <c r="M4457"/>
  <c r="N4457"/>
  <c r="M2602"/>
  <c r="N2602"/>
  <c r="M2474"/>
  <c r="N2474"/>
  <c r="M2346"/>
  <c r="N2346"/>
  <c r="M2218"/>
  <c r="N2218"/>
  <c r="N2018"/>
  <c r="M2018"/>
  <c r="N1890"/>
  <c r="M1890"/>
  <c r="N1762"/>
  <c r="M1762"/>
  <c r="N1634"/>
  <c r="M1634"/>
  <c r="N1578"/>
  <c r="M1578"/>
  <c r="N1546"/>
  <c r="M1546"/>
  <c r="N1514"/>
  <c r="M1514"/>
  <c r="N1482"/>
  <c r="M1482"/>
  <c r="N1450"/>
  <c r="M1450"/>
  <c r="N1418"/>
  <c r="M1418"/>
  <c r="M1386"/>
  <c r="N1386"/>
  <c r="M1378"/>
  <c r="N1378"/>
  <c r="M1346"/>
  <c r="N1346"/>
  <c r="M1314"/>
  <c r="N1314"/>
  <c r="M1282"/>
  <c r="N1282"/>
  <c r="N1250"/>
  <c r="M1250"/>
  <c r="M1218"/>
  <c r="N1218"/>
  <c r="N1186"/>
  <c r="M1186"/>
  <c r="M1154"/>
  <c r="N1154"/>
  <c r="M1122"/>
  <c r="N1122"/>
  <c r="M1090"/>
  <c r="N1090"/>
  <c r="M1058"/>
  <c r="N1058"/>
  <c r="M1026"/>
  <c r="N1026"/>
  <c r="M994"/>
  <c r="N994"/>
  <c r="M962"/>
  <c r="N962"/>
  <c r="M930"/>
  <c r="N930"/>
  <c r="M898"/>
  <c r="N898"/>
  <c r="M866"/>
  <c r="N866"/>
  <c r="M834"/>
  <c r="N834"/>
  <c r="M802"/>
  <c r="N802"/>
  <c r="M770"/>
  <c r="N770"/>
  <c r="M738"/>
  <c r="N738"/>
  <c r="M706"/>
  <c r="N706"/>
  <c r="M674"/>
  <c r="N674"/>
  <c r="M642"/>
  <c r="N642"/>
  <c r="M610"/>
  <c r="N610"/>
  <c r="M578"/>
  <c r="N578"/>
  <c r="M546"/>
  <c r="N546"/>
  <c r="M514"/>
  <c r="N514"/>
  <c r="M482"/>
  <c r="N482"/>
  <c r="M450"/>
  <c r="N450"/>
  <c r="M418"/>
  <c r="N418"/>
  <c r="M386"/>
  <c r="N386"/>
  <c r="M354"/>
  <c r="N354"/>
  <c r="M322"/>
  <c r="N322"/>
  <c r="M290"/>
  <c r="N290"/>
  <c r="M258"/>
  <c r="N258"/>
  <c r="M226"/>
  <c r="N226"/>
  <c r="M194"/>
  <c r="N194"/>
  <c r="M162"/>
  <c r="N162"/>
  <c r="M130"/>
  <c r="N130"/>
  <c r="M98"/>
  <c r="N98"/>
  <c r="M66"/>
  <c r="N66"/>
  <c r="M34"/>
  <c r="N34"/>
  <c r="M2638"/>
  <c r="N2638"/>
  <c r="M4645"/>
  <c r="N4645"/>
  <c r="M4205"/>
  <c r="N4205"/>
  <c r="M2640"/>
  <c r="N2640"/>
  <c r="M5859"/>
  <c r="N5859"/>
  <c r="M5843"/>
  <c r="N5843"/>
  <c r="M5827"/>
  <c r="N5827"/>
  <c r="M5811"/>
  <c r="M5791"/>
  <c r="N5791"/>
  <c r="M5775"/>
  <c r="N5775"/>
  <c r="M5759"/>
  <c r="N5759"/>
  <c r="M5743"/>
  <c r="N5743"/>
  <c r="M5727"/>
  <c r="N5727"/>
  <c r="M5711"/>
  <c r="N5711"/>
  <c r="M5695"/>
  <c r="N5695"/>
  <c r="M5679"/>
  <c r="N5679"/>
  <c r="M5663"/>
  <c r="N5663"/>
  <c r="M5647"/>
  <c r="N5647"/>
  <c r="M5631"/>
  <c r="N5631"/>
  <c r="M5615"/>
  <c r="N5615"/>
  <c r="M5599"/>
  <c r="N5599"/>
  <c r="M5583"/>
  <c r="N5583"/>
  <c r="M5567"/>
  <c r="N5567"/>
  <c r="M5551"/>
  <c r="N5551"/>
  <c r="M5531"/>
  <c r="N5531"/>
  <c r="M5515"/>
  <c r="N5515"/>
  <c r="M5499"/>
  <c r="N5499"/>
  <c r="M5483"/>
  <c r="N5483"/>
  <c r="M5467"/>
  <c r="N5467"/>
  <c r="M5451"/>
  <c r="N5451"/>
  <c r="M5435"/>
  <c r="N5435"/>
  <c r="M5419"/>
  <c r="N5419"/>
  <c r="M5403"/>
  <c r="N5403"/>
  <c r="M5387"/>
  <c r="N5387"/>
  <c r="M5371"/>
  <c r="N5371"/>
  <c r="M5355"/>
  <c r="N5355"/>
  <c r="M5339"/>
  <c r="N5339"/>
  <c r="M5323"/>
  <c r="N5323"/>
  <c r="M5307"/>
  <c r="N5307"/>
  <c r="M5287"/>
  <c r="N5287"/>
  <c r="M5271"/>
  <c r="N5271"/>
  <c r="M5255"/>
  <c r="N5255"/>
  <c r="M5239"/>
  <c r="N5239"/>
  <c r="M5223"/>
  <c r="N5223"/>
  <c r="M5207"/>
  <c r="M5191"/>
  <c r="N5191"/>
  <c r="M5175"/>
  <c r="N5175"/>
  <c r="M5159"/>
  <c r="N5159"/>
  <c r="M5143"/>
  <c r="N5143"/>
  <c r="M5127"/>
  <c r="N5127"/>
  <c r="M5111"/>
  <c r="N5111"/>
  <c r="M5095"/>
  <c r="N5095"/>
  <c r="M5079"/>
  <c r="N5079"/>
  <c r="M5063"/>
  <c r="N5063"/>
  <c r="M5047"/>
  <c r="N5047"/>
  <c r="M5031"/>
  <c r="N5031"/>
  <c r="M5015"/>
  <c r="N5015"/>
  <c r="M4999"/>
  <c r="N4999"/>
  <c r="M4983"/>
  <c r="N4983"/>
  <c r="M4967"/>
  <c r="N4967"/>
  <c r="M4951"/>
  <c r="N4951"/>
  <c r="M4935"/>
  <c r="N4935"/>
  <c r="M4919"/>
  <c r="N4919"/>
  <c r="M4899"/>
  <c r="N4899"/>
  <c r="M4883"/>
  <c r="N4883"/>
  <c r="M4867"/>
  <c r="N4867"/>
  <c r="M4852"/>
  <c r="N4852"/>
  <c r="M4836"/>
  <c r="N4836"/>
  <c r="M4820"/>
  <c r="N4820"/>
  <c r="M4804"/>
  <c r="N4804"/>
  <c r="M4788"/>
  <c r="N4788"/>
  <c r="M4772"/>
  <c r="N4772"/>
  <c r="M4756"/>
  <c r="M4740"/>
  <c r="N4740"/>
  <c r="M4724"/>
  <c r="N4724"/>
  <c r="M4708"/>
  <c r="N4708"/>
  <c r="M4692"/>
  <c r="N4692"/>
  <c r="M4676"/>
  <c r="N4676"/>
  <c r="M4660"/>
  <c r="N4660"/>
  <c r="M4644"/>
  <c r="N4644"/>
  <c r="M4628"/>
  <c r="N4628"/>
  <c r="M4612"/>
  <c r="N4612"/>
  <c r="M4596"/>
  <c r="N4596"/>
  <c r="M4580"/>
  <c r="N4580"/>
  <c r="M4564"/>
  <c r="N4564"/>
  <c r="M4548"/>
  <c r="N4548"/>
  <c r="M4532"/>
  <c r="N4532"/>
  <c r="M4516"/>
  <c r="N4516"/>
  <c r="M4500"/>
  <c r="N4500"/>
  <c r="M4484"/>
  <c r="N4484"/>
  <c r="M4468"/>
  <c r="N4468"/>
  <c r="M4452"/>
  <c r="N4452"/>
  <c r="M4436"/>
  <c r="N4436"/>
  <c r="M4420"/>
  <c r="N4420"/>
  <c r="M4404"/>
  <c r="N4404"/>
  <c r="M4388"/>
  <c r="N4388"/>
  <c r="M4372"/>
  <c r="N4372"/>
  <c r="M4356"/>
  <c r="N4356"/>
  <c r="M4340"/>
  <c r="N4340"/>
  <c r="M4324"/>
  <c r="N4324"/>
  <c r="M4308"/>
  <c r="N4308"/>
  <c r="M4292"/>
  <c r="N4292"/>
  <c r="M4276"/>
  <c r="N4276"/>
  <c r="M4260"/>
  <c r="N4260"/>
  <c r="M4244"/>
  <c r="N4244"/>
  <c r="M4228"/>
  <c r="N4228"/>
  <c r="M4212"/>
  <c r="N4212"/>
  <c r="M4196"/>
  <c r="M4180"/>
  <c r="M4164"/>
  <c r="N4164"/>
  <c r="M4148"/>
  <c r="N4148"/>
  <c r="M4132"/>
  <c r="N4132"/>
  <c r="M4116"/>
  <c r="N4116"/>
  <c r="M4100"/>
  <c r="N4100"/>
  <c r="M4084"/>
  <c r="N4084"/>
  <c r="M4068"/>
  <c r="N4068"/>
  <c r="M4052"/>
  <c r="N4052"/>
  <c r="M4036"/>
  <c r="N4036"/>
  <c r="M4020"/>
  <c r="N4020"/>
  <c r="M4004"/>
  <c r="N4004"/>
  <c r="M3988"/>
  <c r="N3988"/>
  <c r="M3972"/>
  <c r="N3972"/>
  <c r="M3956"/>
  <c r="N3956"/>
  <c r="M3940"/>
  <c r="N3940"/>
  <c r="M3924"/>
  <c r="N3924"/>
  <c r="M3908"/>
  <c r="N3908"/>
  <c r="M3892"/>
  <c r="N3892"/>
  <c r="M3876"/>
  <c r="N3876"/>
  <c r="M3860"/>
  <c r="N3860"/>
  <c r="M3844"/>
  <c r="N3844"/>
  <c r="M3828"/>
  <c r="N3828"/>
  <c r="M3812"/>
  <c r="N3812"/>
  <c r="M3796"/>
  <c r="N3796"/>
  <c r="M3780"/>
  <c r="N3780"/>
  <c r="M3764"/>
  <c r="N3764"/>
  <c r="M3748"/>
  <c r="N3748"/>
  <c r="M3732"/>
  <c r="N3732"/>
  <c r="M3716"/>
  <c r="N3716"/>
  <c r="M3700"/>
  <c r="N3700"/>
  <c r="M3684"/>
  <c r="N3684"/>
  <c r="M3668"/>
  <c r="N3668"/>
  <c r="M3652"/>
  <c r="N3652"/>
  <c r="M3636"/>
  <c r="N3636"/>
  <c r="M3620"/>
  <c r="N3620"/>
  <c r="M3604"/>
  <c r="N3604"/>
  <c r="M3588"/>
  <c r="N3588"/>
  <c r="M3572"/>
  <c r="N3572"/>
  <c r="M3556"/>
  <c r="N3556"/>
  <c r="M3540"/>
  <c r="N3540"/>
  <c r="M3524"/>
  <c r="N3524"/>
  <c r="M3508"/>
  <c r="N3508"/>
  <c r="M3492"/>
  <c r="N3492"/>
  <c r="M3476"/>
  <c r="N3476"/>
  <c r="M3460"/>
  <c r="N3460"/>
  <c r="M3444"/>
  <c r="N3444"/>
  <c r="M3428"/>
  <c r="N3428"/>
  <c r="M3412"/>
  <c r="N3412"/>
  <c r="M3396"/>
  <c r="N3396"/>
  <c r="M3380"/>
  <c r="N3380"/>
  <c r="M3364"/>
  <c r="N3364"/>
  <c r="M3348"/>
  <c r="N3348"/>
  <c r="M3332"/>
  <c r="N3332"/>
  <c r="M3316"/>
  <c r="N3316"/>
  <c r="M3300"/>
  <c r="N3300"/>
  <c r="M3284"/>
  <c r="M3268"/>
  <c r="N3268"/>
  <c r="M3252"/>
  <c r="N3252"/>
  <c r="M3236"/>
  <c r="N3236"/>
  <c r="M3220"/>
  <c r="N3220"/>
  <c r="M3204"/>
  <c r="N3204"/>
  <c r="M3188"/>
  <c r="N3188"/>
  <c r="M3172"/>
  <c r="N3172"/>
  <c r="M3156"/>
  <c r="N3156"/>
  <c r="M3140"/>
  <c r="N3140"/>
  <c r="M3124"/>
  <c r="N3124"/>
  <c r="M3108"/>
  <c r="N3108"/>
  <c r="M3092"/>
  <c r="N3092"/>
  <c r="M3076"/>
  <c r="N3076"/>
  <c r="M3060"/>
  <c r="N3060"/>
  <c r="M3044"/>
  <c r="N3044"/>
  <c r="M3028"/>
  <c r="N3028"/>
  <c r="M3012"/>
  <c r="N3012"/>
  <c r="M2996"/>
  <c r="N2996"/>
  <c r="M2980"/>
  <c r="N2980"/>
  <c r="M2964"/>
  <c r="N2964"/>
  <c r="M2948"/>
  <c r="N2948"/>
  <c r="M2932"/>
  <c r="N2932"/>
  <c r="M2916"/>
  <c r="N2916"/>
  <c r="M2900"/>
  <c r="N2900"/>
  <c r="M2884"/>
  <c r="N2884"/>
  <c r="M2868"/>
  <c r="N2868"/>
  <c r="M2852"/>
  <c r="N2852"/>
  <c r="M2836"/>
  <c r="N2836"/>
  <c r="N2785"/>
  <c r="M2785"/>
  <c r="N2721"/>
  <c r="M2721"/>
  <c r="N2657"/>
  <c r="M2657"/>
  <c r="M2522"/>
  <c r="N2522"/>
  <c r="M2394"/>
  <c r="N2394"/>
  <c r="M2266"/>
  <c r="M2154"/>
  <c r="N2154"/>
  <c r="M2058"/>
  <c r="N2058"/>
  <c r="M2002"/>
  <c r="N2002"/>
  <c r="N1966"/>
  <c r="M1966"/>
  <c r="M1918"/>
  <c r="N1874"/>
  <c r="M1874"/>
  <c r="N1838"/>
  <c r="M1838"/>
  <c r="N1790"/>
  <c r="M1790"/>
  <c r="N1746"/>
  <c r="M1746"/>
  <c r="M1710"/>
  <c r="N1710"/>
  <c r="M1662"/>
  <c r="N1662"/>
  <c r="N1618"/>
  <c r="M1618"/>
  <c r="M1582"/>
  <c r="N1582"/>
  <c r="N1550"/>
  <c r="M1550"/>
  <c r="N1518"/>
  <c r="M1518"/>
  <c r="N1486"/>
  <c r="M1486"/>
  <c r="N1454"/>
  <c r="M1454"/>
  <c r="N1422"/>
  <c r="M1422"/>
  <c r="M1390"/>
  <c r="N1390"/>
  <c r="N1358"/>
  <c r="M1358"/>
  <c r="M1326"/>
  <c r="N1326"/>
  <c r="N1294"/>
  <c r="M1294"/>
  <c r="N1262"/>
  <c r="M1262"/>
  <c r="M1230"/>
  <c r="N1230"/>
  <c r="M1198"/>
  <c r="N1198"/>
  <c r="M1166"/>
  <c r="N1166"/>
  <c r="M1134"/>
  <c r="N1134"/>
  <c r="M1102"/>
  <c r="N1102"/>
  <c r="N1070"/>
  <c r="M1070"/>
  <c r="N1038"/>
  <c r="M1038"/>
  <c r="M1006"/>
  <c r="N1006"/>
  <c r="M974"/>
  <c r="N974"/>
  <c r="M942"/>
  <c r="N942"/>
  <c r="M910"/>
  <c r="N910"/>
  <c r="M878"/>
  <c r="N878"/>
  <c r="M846"/>
  <c r="N846"/>
  <c r="M814"/>
  <c r="N814"/>
  <c r="M782"/>
  <c r="N782"/>
  <c r="M750"/>
  <c r="N750"/>
  <c r="M718"/>
  <c r="N718"/>
  <c r="M686"/>
  <c r="N686"/>
  <c r="M654"/>
  <c r="N654"/>
  <c r="M622"/>
  <c r="N622"/>
  <c r="M590"/>
  <c r="N590"/>
  <c r="M558"/>
  <c r="N558"/>
  <c r="M526"/>
  <c r="N526"/>
  <c r="M494"/>
  <c r="N494"/>
  <c r="M462"/>
  <c r="N462"/>
  <c r="M430"/>
  <c r="N430"/>
  <c r="M398"/>
  <c r="N398"/>
  <c r="M366"/>
  <c r="N366"/>
  <c r="M334"/>
  <c r="N334"/>
  <c r="M302"/>
  <c r="N302"/>
  <c r="M270"/>
  <c r="N270"/>
  <c r="M238"/>
  <c r="N238"/>
  <c r="M206"/>
  <c r="N206"/>
  <c r="M174"/>
  <c r="N174"/>
  <c r="M142"/>
  <c r="N142"/>
  <c r="M110"/>
  <c r="N110"/>
  <c r="M78"/>
  <c r="N78"/>
  <c r="M46"/>
  <c r="N46"/>
  <c r="M14"/>
  <c r="N14"/>
  <c r="M2824"/>
  <c r="N2824"/>
  <c r="M2808"/>
  <c r="N2808"/>
  <c r="M2792"/>
  <c r="N2792"/>
  <c r="M2776"/>
  <c r="N2776"/>
  <c r="M2760"/>
  <c r="N2760"/>
  <c r="M2744"/>
  <c r="N2744"/>
  <c r="M2728"/>
  <c r="N2728"/>
  <c r="M2712"/>
  <c r="N2712"/>
  <c r="M2696"/>
  <c r="N2696"/>
  <c r="M2680"/>
  <c r="N2680"/>
  <c r="M2664"/>
  <c r="N2664"/>
  <c r="M2648"/>
  <c r="N2625"/>
  <c r="M2625"/>
  <c r="N2609"/>
  <c r="M2609"/>
  <c r="N2593"/>
  <c r="M2593"/>
  <c r="M2577"/>
  <c r="N2561"/>
  <c r="M2561"/>
  <c r="N2545"/>
  <c r="M2545"/>
  <c r="N2529"/>
  <c r="M2529"/>
  <c r="N2513"/>
  <c r="M2513"/>
  <c r="N2497"/>
  <c r="M2497"/>
  <c r="N2481"/>
  <c r="M2481"/>
  <c r="N2465"/>
  <c r="M2465"/>
  <c r="N2449"/>
  <c r="M2449"/>
  <c r="N2433"/>
  <c r="M2433"/>
  <c r="N2417"/>
  <c r="M2417"/>
  <c r="N2401"/>
  <c r="M2401"/>
  <c r="N2385"/>
  <c r="M2385"/>
  <c r="N2369"/>
  <c r="M2369"/>
  <c r="N2353"/>
  <c r="M2353"/>
  <c r="N2337"/>
  <c r="M2337"/>
  <c r="N2321"/>
  <c r="M2321"/>
  <c r="N2305"/>
  <c r="M2305"/>
  <c r="N2289"/>
  <c r="M2289"/>
  <c r="N2273"/>
  <c r="M2273"/>
  <c r="N2257"/>
  <c r="M2257"/>
  <c r="N2241"/>
  <c r="M2241"/>
  <c r="M2225"/>
  <c r="N2209"/>
  <c r="M2209"/>
  <c r="N2193"/>
  <c r="M2193"/>
  <c r="N2177"/>
  <c r="M2177"/>
  <c r="N2161"/>
  <c r="M2161"/>
  <c r="N2145"/>
  <c r="M2145"/>
  <c r="N2129"/>
  <c r="M2129"/>
  <c r="N2113"/>
  <c r="M2113"/>
  <c r="N2097"/>
  <c r="M2097"/>
  <c r="N2081"/>
  <c r="M2081"/>
  <c r="N2065"/>
  <c r="M2065"/>
  <c r="N2049"/>
  <c r="M2049"/>
  <c r="N2033"/>
  <c r="M2033"/>
  <c r="N2017"/>
  <c r="M2017"/>
  <c r="N2001"/>
  <c r="M2001"/>
  <c r="N1985"/>
  <c r="M1985"/>
  <c r="N1969"/>
  <c r="M1969"/>
  <c r="N1953"/>
  <c r="M1953"/>
  <c r="N1937"/>
  <c r="M1937"/>
  <c r="N1921"/>
  <c r="M1921"/>
  <c r="N1905"/>
  <c r="M1905"/>
  <c r="N1889"/>
  <c r="M1889"/>
  <c r="N1873"/>
  <c r="M1873"/>
  <c r="N1857"/>
  <c r="M1857"/>
  <c r="N1841"/>
  <c r="M1841"/>
  <c r="N1825"/>
  <c r="M1825"/>
  <c r="N1809"/>
  <c r="M1809"/>
  <c r="N1793"/>
  <c r="M1793"/>
  <c r="N1777"/>
  <c r="M1777"/>
  <c r="N1761"/>
  <c r="M1761"/>
  <c r="N1745"/>
  <c r="M1745"/>
  <c r="N1729"/>
  <c r="M1729"/>
  <c r="N1713"/>
  <c r="M1713"/>
  <c r="N1697"/>
  <c r="M1697"/>
  <c r="N1681"/>
  <c r="M1681"/>
  <c r="N1665"/>
  <c r="M1665"/>
  <c r="N1649"/>
  <c r="M1649"/>
  <c r="N1633"/>
  <c r="M1633"/>
  <c r="N1617"/>
  <c r="M1617"/>
  <c r="N1601"/>
  <c r="M1601"/>
  <c r="N1585"/>
  <c r="M1585"/>
  <c r="N1569"/>
  <c r="M1569"/>
  <c r="N1553"/>
  <c r="M1553"/>
  <c r="N1537"/>
  <c r="M1537"/>
  <c r="N1521"/>
  <c r="M1521"/>
  <c r="N1505"/>
  <c r="M1505"/>
  <c r="N1489"/>
  <c r="M1489"/>
  <c r="N1473"/>
  <c r="M1473"/>
  <c r="N1457"/>
  <c r="M1457"/>
  <c r="N1441"/>
  <c r="M1441"/>
  <c r="N1425"/>
  <c r="M1425"/>
  <c r="N1409"/>
  <c r="M1409"/>
  <c r="N1393"/>
  <c r="M1393"/>
  <c r="N1377"/>
  <c r="M1377"/>
  <c r="M1361"/>
  <c r="N1345"/>
  <c r="M1345"/>
  <c r="N1329"/>
  <c r="M1329"/>
  <c r="N1313"/>
  <c r="M1313"/>
  <c r="N1297"/>
  <c r="M1297"/>
  <c r="N1281"/>
  <c r="M1281"/>
  <c r="N1265"/>
  <c r="M1265"/>
  <c r="N1249"/>
  <c r="M1249"/>
  <c r="N1233"/>
  <c r="M1233"/>
  <c r="N1217"/>
  <c r="M1217"/>
  <c r="N1201"/>
  <c r="M1201"/>
  <c r="N1185"/>
  <c r="M1185"/>
  <c r="N1169"/>
  <c r="M1169"/>
  <c r="N1153"/>
  <c r="M1153"/>
  <c r="N1137"/>
  <c r="M1137"/>
  <c r="N1121"/>
  <c r="M1121"/>
  <c r="N1105"/>
  <c r="M1105"/>
  <c r="N1089"/>
  <c r="M1089"/>
  <c r="N1073"/>
  <c r="M1073"/>
  <c r="N1057"/>
  <c r="M1057"/>
  <c r="N1041"/>
  <c r="M1041"/>
  <c r="N1025"/>
  <c r="M1025"/>
  <c r="N1009"/>
  <c r="M1009"/>
  <c r="N993"/>
  <c r="M993"/>
  <c r="N977"/>
  <c r="M977"/>
  <c r="N961"/>
  <c r="M961"/>
  <c r="N945"/>
  <c r="M945"/>
  <c r="N929"/>
  <c r="M929"/>
  <c r="N913"/>
  <c r="M913"/>
  <c r="N897"/>
  <c r="M897"/>
  <c r="N881"/>
  <c r="M881"/>
  <c r="N865"/>
  <c r="M865"/>
  <c r="N849"/>
  <c r="M849"/>
  <c r="N833"/>
  <c r="M833"/>
  <c r="N817"/>
  <c r="M817"/>
  <c r="N801"/>
  <c r="M801"/>
  <c r="N785"/>
  <c r="M785"/>
  <c r="N769"/>
  <c r="M769"/>
  <c r="N753"/>
  <c r="M753"/>
  <c r="N737"/>
  <c r="M737"/>
  <c r="N721"/>
  <c r="M721"/>
  <c r="N705"/>
  <c r="M705"/>
  <c r="N689"/>
  <c r="M689"/>
  <c r="N673"/>
  <c r="M673"/>
  <c r="N657"/>
  <c r="M657"/>
  <c r="N641"/>
  <c r="M641"/>
  <c r="N625"/>
  <c r="M625"/>
  <c r="N609"/>
  <c r="M609"/>
  <c r="N593"/>
  <c r="M593"/>
  <c r="N577"/>
  <c r="M577"/>
  <c r="N561"/>
  <c r="M561"/>
  <c r="N545"/>
  <c r="M545"/>
  <c r="N529"/>
  <c r="M529"/>
  <c r="N513"/>
  <c r="M513"/>
  <c r="N497"/>
  <c r="M497"/>
  <c r="N481"/>
  <c r="M481"/>
  <c r="N465"/>
  <c r="M465"/>
  <c r="N449"/>
  <c r="M449"/>
  <c r="N433"/>
  <c r="M433"/>
  <c r="N417"/>
  <c r="M417"/>
  <c r="N401"/>
  <c r="M401"/>
  <c r="N385"/>
  <c r="M385"/>
  <c r="N369"/>
  <c r="M369"/>
  <c r="N353"/>
  <c r="M353"/>
  <c r="N337"/>
  <c r="M337"/>
  <c r="N321"/>
  <c r="M321"/>
  <c r="N305"/>
  <c r="M305"/>
  <c r="N289"/>
  <c r="M289"/>
  <c r="N273"/>
  <c r="M273"/>
  <c r="N257"/>
  <c r="M257"/>
  <c r="N241"/>
  <c r="M241"/>
  <c r="N225"/>
  <c r="M225"/>
  <c r="M209"/>
  <c r="N193"/>
  <c r="M193"/>
  <c r="N177"/>
  <c r="M177"/>
  <c r="N161"/>
  <c r="M161"/>
  <c r="N145"/>
  <c r="M145"/>
  <c r="N129"/>
  <c r="M129"/>
  <c r="N113"/>
  <c r="M113"/>
  <c r="N97"/>
  <c r="M97"/>
  <c r="N81"/>
  <c r="M81"/>
  <c r="N65"/>
  <c r="M65"/>
  <c r="N49"/>
  <c r="M49"/>
  <c r="N33"/>
  <c r="M33"/>
  <c r="N17"/>
  <c r="M17"/>
  <c r="M5547"/>
  <c r="N5547"/>
  <c r="M4859"/>
  <c r="N4859"/>
  <c r="M4843"/>
  <c r="N4843"/>
  <c r="M4827"/>
  <c r="N4827"/>
  <c r="M4811"/>
  <c r="N4811"/>
  <c r="M4795"/>
  <c r="N4795"/>
  <c r="M4779"/>
  <c r="N4779"/>
  <c r="M4763"/>
  <c r="N4763"/>
  <c r="M4747"/>
  <c r="M4731"/>
  <c r="N4731"/>
  <c r="M4715"/>
  <c r="N4715"/>
  <c r="M4699"/>
  <c r="N4699"/>
  <c r="M4683"/>
  <c r="N4683"/>
  <c r="M4667"/>
  <c r="N4667"/>
  <c r="M4651"/>
  <c r="N4651"/>
  <c r="M4635"/>
  <c r="N4635"/>
  <c r="M4619"/>
  <c r="N4619"/>
  <c r="M4603"/>
  <c r="N4603"/>
  <c r="M4587"/>
  <c r="N4587"/>
  <c r="M4571"/>
  <c r="N4571"/>
  <c r="M4555"/>
  <c r="N4555"/>
  <c r="M4539"/>
  <c r="N4539"/>
  <c r="M4523"/>
  <c r="N4523"/>
  <c r="M4507"/>
  <c r="N4507"/>
  <c r="M4491"/>
  <c r="N4491"/>
  <c r="M4475"/>
  <c r="N4475"/>
  <c r="M4459"/>
  <c r="N4459"/>
  <c r="M4443"/>
  <c r="N4443"/>
  <c r="M4427"/>
  <c r="N4427"/>
  <c r="M4411"/>
  <c r="N4411"/>
  <c r="M4395"/>
  <c r="N4395"/>
  <c r="M4379"/>
  <c r="N4379"/>
  <c r="M1354"/>
  <c r="N1354"/>
  <c r="M1322"/>
  <c r="N1322"/>
  <c r="M1290"/>
  <c r="N1258"/>
  <c r="M1258"/>
  <c r="M1226"/>
  <c r="N1226"/>
  <c r="M1194"/>
  <c r="N1194"/>
  <c r="N1162"/>
  <c r="M1162"/>
  <c r="M1130"/>
  <c r="N1130"/>
  <c r="M1098"/>
  <c r="N1098"/>
  <c r="N1066"/>
  <c r="M1066"/>
  <c r="M1034"/>
  <c r="N1034"/>
  <c r="M1002"/>
  <c r="N1002"/>
  <c r="M970"/>
  <c r="N970"/>
  <c r="M938"/>
  <c r="N938"/>
  <c r="M906"/>
  <c r="N906"/>
  <c r="M874"/>
  <c r="N874"/>
  <c r="M842"/>
  <c r="N842"/>
  <c r="M810"/>
  <c r="N810"/>
  <c r="M778"/>
  <c r="N778"/>
  <c r="M746"/>
  <c r="N746"/>
  <c r="M714"/>
  <c r="N714"/>
  <c r="M682"/>
  <c r="N682"/>
  <c r="M650"/>
  <c r="N650"/>
  <c r="M618"/>
  <c r="N618"/>
  <c r="M586"/>
  <c r="N586"/>
  <c r="M554"/>
  <c r="N554"/>
  <c r="M522"/>
  <c r="N522"/>
  <c r="M490"/>
  <c r="N490"/>
  <c r="M458"/>
  <c r="N458"/>
  <c r="M426"/>
  <c r="N426"/>
  <c r="M394"/>
  <c r="N394"/>
  <c r="M362"/>
  <c r="N362"/>
  <c r="M330"/>
  <c r="N330"/>
  <c r="M298"/>
  <c r="N298"/>
  <c r="M266"/>
  <c r="N266"/>
  <c r="M234"/>
  <c r="N234"/>
  <c r="M202"/>
  <c r="N202"/>
  <c r="M170"/>
  <c r="N170"/>
  <c r="M138"/>
  <c r="N138"/>
  <c r="M106"/>
  <c r="N106"/>
  <c r="M74"/>
  <c r="N74"/>
  <c r="M42"/>
  <c r="N42"/>
  <c r="M10"/>
  <c r="N10"/>
  <c r="M2636"/>
  <c r="N2636"/>
  <c r="M4269"/>
  <c r="N4269"/>
  <c r="N2639"/>
  <c r="M2639"/>
  <c r="M5863"/>
  <c r="N5863"/>
  <c r="M5847"/>
  <c r="N5847"/>
  <c r="M5831"/>
  <c r="N5831"/>
  <c r="M5815"/>
  <c r="N5815"/>
  <c r="M5795"/>
  <c r="N5795"/>
  <c r="M5779"/>
  <c r="N5779"/>
  <c r="M5763"/>
  <c r="N5763"/>
  <c r="M5747"/>
  <c r="N5747"/>
  <c r="M5731"/>
  <c r="N5731"/>
  <c r="M5715"/>
  <c r="N5715"/>
  <c r="M5699"/>
  <c r="N5699"/>
  <c r="M5683"/>
  <c r="N5683"/>
  <c r="M5667"/>
  <c r="N5667"/>
  <c r="M5651"/>
  <c r="N5651"/>
  <c r="M5635"/>
  <c r="N5635"/>
  <c r="M5619"/>
  <c r="N5619"/>
  <c r="M5603"/>
  <c r="N5603"/>
  <c r="M5587"/>
  <c r="N5587"/>
  <c r="M5571"/>
  <c r="N5571"/>
  <c r="M5555"/>
  <c r="N5555"/>
  <c r="M5535"/>
  <c r="N5535"/>
  <c r="M5519"/>
  <c r="N5519"/>
  <c r="M5503"/>
  <c r="N5503"/>
  <c r="M5487"/>
  <c r="N5487"/>
  <c r="M5471"/>
  <c r="N5471"/>
  <c r="M5455"/>
  <c r="N5455"/>
  <c r="M5439"/>
  <c r="N5439"/>
  <c r="M5423"/>
  <c r="N5423"/>
  <c r="M5407"/>
  <c r="N5407"/>
  <c r="M5391"/>
  <c r="N5391"/>
  <c r="M5375"/>
  <c r="N5375"/>
  <c r="M5359"/>
  <c r="N5359"/>
  <c r="M5343"/>
  <c r="N5343"/>
  <c r="M5327"/>
  <c r="N5327"/>
  <c r="M5311"/>
  <c r="N5311"/>
  <c r="M5295"/>
  <c r="N5295"/>
  <c r="M5275"/>
  <c r="N5275"/>
  <c r="M5259"/>
  <c r="N5259"/>
  <c r="M5243"/>
  <c r="N5243"/>
  <c r="M5227"/>
  <c r="N5227"/>
  <c r="M5211"/>
  <c r="N5211"/>
  <c r="M5195"/>
  <c r="N5195"/>
  <c r="M5179"/>
  <c r="N5179"/>
  <c r="M5163"/>
  <c r="N5163"/>
  <c r="M5147"/>
  <c r="N5147"/>
  <c r="M5131"/>
  <c r="N5131"/>
  <c r="M5115"/>
  <c r="N5115"/>
  <c r="M5099"/>
  <c r="N5099"/>
  <c r="M5083"/>
  <c r="N5083"/>
  <c r="M5067"/>
  <c r="N5067"/>
  <c r="M5051"/>
  <c r="N5051"/>
  <c r="M5035"/>
  <c r="N5035"/>
  <c r="M5019"/>
  <c r="N5019"/>
  <c r="M5003"/>
  <c r="N5003"/>
  <c r="M4987"/>
  <c r="N4987"/>
  <c r="M4971"/>
  <c r="N4971"/>
  <c r="M4955"/>
  <c r="N4955"/>
  <c r="M4939"/>
  <c r="N4939"/>
  <c r="M4923"/>
  <c r="N4923"/>
  <c r="M4903"/>
  <c r="N4903"/>
  <c r="M4887"/>
  <c r="N4887"/>
  <c r="M4871"/>
  <c r="N4871"/>
  <c r="M4856"/>
  <c r="N4856"/>
  <c r="M4840"/>
  <c r="N4840"/>
  <c r="M4824"/>
  <c r="N4824"/>
  <c r="M4808"/>
  <c r="N4808"/>
  <c r="M4792"/>
  <c r="N4792"/>
  <c r="M4776"/>
  <c r="N4776"/>
  <c r="M4760"/>
  <c r="N4760"/>
  <c r="M4744"/>
  <c r="N4744"/>
  <c r="M4728"/>
  <c r="N4728"/>
  <c r="M4712"/>
  <c r="N4712"/>
  <c r="M4696"/>
  <c r="N4696"/>
  <c r="M4680"/>
  <c r="N4680"/>
  <c r="M4664"/>
  <c r="N4664"/>
  <c r="M4648"/>
  <c r="N4648"/>
  <c r="M4632"/>
  <c r="N4632"/>
  <c r="M4616"/>
  <c r="N4616"/>
  <c r="M4600"/>
  <c r="N4600"/>
  <c r="M4584"/>
  <c r="N4584"/>
  <c r="M4568"/>
  <c r="N4568"/>
  <c r="M4552"/>
  <c r="N4552"/>
  <c r="M4536"/>
  <c r="N4536"/>
  <c r="M4520"/>
  <c r="N4520"/>
  <c r="M4504"/>
  <c r="N4504"/>
  <c r="M4488"/>
  <c r="N4488"/>
  <c r="M4472"/>
  <c r="N4472"/>
  <c r="M4456"/>
  <c r="N4456"/>
  <c r="M4440"/>
  <c r="N4440"/>
  <c r="M4424"/>
  <c r="N4424"/>
  <c r="M4408"/>
  <c r="N4408"/>
  <c r="M4392"/>
  <c r="N4392"/>
  <c r="M4376"/>
  <c r="N4376"/>
  <c r="M4360"/>
  <c r="N4360"/>
  <c r="M4344"/>
  <c r="N4344"/>
  <c r="M4328"/>
  <c r="N4328"/>
  <c r="M4312"/>
  <c r="N4312"/>
  <c r="M4296"/>
  <c r="N4296"/>
  <c r="M4280"/>
  <c r="N4280"/>
  <c r="M4264"/>
  <c r="N4264"/>
  <c r="M4248"/>
  <c r="N4248"/>
  <c r="M4232"/>
  <c r="M4216"/>
  <c r="M4200"/>
  <c r="N4200"/>
  <c r="M4184"/>
  <c r="N4184"/>
  <c r="M4168"/>
  <c r="N4168"/>
  <c r="M4152"/>
  <c r="N4152"/>
  <c r="M4136"/>
  <c r="N4136"/>
  <c r="M4120"/>
  <c r="N4120"/>
  <c r="M4104"/>
  <c r="N4104"/>
  <c r="M4088"/>
  <c r="N4088"/>
  <c r="M4072"/>
  <c r="N4072"/>
  <c r="M4056"/>
  <c r="N4056"/>
  <c r="M4040"/>
  <c r="N4040"/>
  <c r="M4024"/>
  <c r="N4024"/>
  <c r="M4008"/>
  <c r="N4008"/>
  <c r="M3992"/>
  <c r="N3992"/>
  <c r="M3976"/>
  <c r="N3976"/>
  <c r="M3960"/>
  <c r="N3960"/>
  <c r="M3944"/>
  <c r="N3944"/>
  <c r="M3928"/>
  <c r="N3928"/>
  <c r="M3912"/>
  <c r="N3912"/>
  <c r="M3896"/>
  <c r="N3896"/>
  <c r="M3880"/>
  <c r="N3880"/>
  <c r="M3864"/>
  <c r="N3864"/>
  <c r="M3848"/>
  <c r="N3848"/>
  <c r="M3832"/>
  <c r="N3832"/>
  <c r="M3816"/>
  <c r="N3816"/>
  <c r="M3800"/>
  <c r="N3800"/>
  <c r="M3784"/>
  <c r="N3784"/>
  <c r="M3768"/>
  <c r="N3768"/>
  <c r="M3752"/>
  <c r="N3752"/>
  <c r="M3736"/>
  <c r="N3736"/>
  <c r="M3720"/>
  <c r="N3720"/>
  <c r="M3704"/>
  <c r="N3704"/>
  <c r="M3688"/>
  <c r="N3688"/>
  <c r="M3672"/>
  <c r="N3672"/>
  <c r="M3656"/>
  <c r="N3656"/>
  <c r="M3640"/>
  <c r="N3640"/>
  <c r="M3624"/>
  <c r="N3624"/>
  <c r="M3608"/>
  <c r="N3608"/>
  <c r="M3592"/>
  <c r="N3592"/>
  <c r="M3576"/>
  <c r="N3576"/>
  <c r="M3560"/>
  <c r="N3560"/>
  <c r="M3544"/>
  <c r="N3544"/>
  <c r="M3528"/>
  <c r="N3528"/>
  <c r="M3512"/>
  <c r="N3512"/>
  <c r="M3496"/>
  <c r="N3496"/>
  <c r="M3480"/>
  <c r="N3480"/>
  <c r="M3464"/>
  <c r="N3464"/>
  <c r="M3448"/>
  <c r="N3448"/>
  <c r="M3432"/>
  <c r="N3432"/>
  <c r="M3416"/>
  <c r="N3416"/>
  <c r="M3400"/>
  <c r="N3400"/>
  <c r="M3384"/>
  <c r="N3384"/>
  <c r="M3368"/>
  <c r="N3368"/>
  <c r="M3352"/>
  <c r="N3352"/>
  <c r="M3336"/>
  <c r="N3336"/>
  <c r="M3320"/>
  <c r="N3320"/>
  <c r="M3304"/>
  <c r="N3304"/>
  <c r="M3288"/>
  <c r="N3288"/>
  <c r="M3272"/>
  <c r="N3272"/>
  <c r="M3256"/>
  <c r="N3256"/>
  <c r="M3240"/>
  <c r="N3240"/>
  <c r="M3224"/>
  <c r="N3224"/>
  <c r="M3208"/>
  <c r="N3208"/>
  <c r="M3192"/>
  <c r="N3192"/>
  <c r="M3176"/>
  <c r="N3176"/>
  <c r="M3160"/>
  <c r="N3160"/>
  <c r="M3144"/>
  <c r="N3144"/>
  <c r="M3128"/>
  <c r="N3128"/>
  <c r="M3112"/>
  <c r="N3112"/>
  <c r="M3096"/>
  <c r="N3096"/>
  <c r="M3080"/>
  <c r="N3080"/>
  <c r="M3064"/>
  <c r="N3064"/>
  <c r="M3048"/>
  <c r="M3032"/>
  <c r="N3032"/>
  <c r="M3016"/>
  <c r="N3016"/>
  <c r="M3000"/>
  <c r="N3000"/>
  <c r="M2984"/>
  <c r="N2984"/>
  <c r="M2968"/>
  <c r="N2968"/>
  <c r="M2952"/>
  <c r="N2952"/>
  <c r="M2936"/>
  <c r="N2936"/>
  <c r="M2920"/>
  <c r="N2920"/>
  <c r="M2904"/>
  <c r="N2904"/>
  <c r="M2888"/>
  <c r="N2888"/>
  <c r="M2872"/>
  <c r="N2872"/>
  <c r="M2856"/>
  <c r="N2856"/>
  <c r="M2840"/>
  <c r="N2840"/>
  <c r="N2801"/>
  <c r="M2801"/>
  <c r="N2737"/>
  <c r="M2737"/>
  <c r="N2673"/>
  <c r="M2673"/>
  <c r="M2554"/>
  <c r="N2554"/>
  <c r="M2426"/>
  <c r="N2426"/>
  <c r="M2298"/>
  <c r="N2298"/>
  <c r="M2162"/>
  <c r="N2162"/>
  <c r="M2090"/>
  <c r="N2090"/>
  <c r="N2014"/>
  <c r="M2014"/>
  <c r="N1970"/>
  <c r="M1970"/>
  <c r="M1934"/>
  <c r="N1934"/>
  <c r="N1886"/>
  <c r="M1886"/>
  <c r="N1842"/>
  <c r="M1842"/>
  <c r="M1806"/>
  <c r="N1806"/>
  <c r="N1758"/>
  <c r="M1758"/>
  <c r="M1714"/>
  <c r="N1714"/>
  <c r="M1678"/>
  <c r="N1678"/>
  <c r="M1630"/>
  <c r="N1630"/>
  <c r="M1590"/>
  <c r="N1590"/>
  <c r="M1558"/>
  <c r="N1558"/>
  <c r="N1526"/>
  <c r="M1526"/>
  <c r="N1494"/>
  <c r="M1494"/>
  <c r="N1462"/>
  <c r="M1462"/>
  <c r="N1430"/>
  <c r="M1430"/>
  <c r="M1398"/>
  <c r="N1398"/>
  <c r="N1366"/>
  <c r="M1366"/>
  <c r="M1334"/>
  <c r="N1334"/>
  <c r="N1302"/>
  <c r="M1302"/>
  <c r="M1270"/>
  <c r="N1270"/>
  <c r="M1238"/>
  <c r="N1238"/>
  <c r="M1206"/>
  <c r="N1206"/>
  <c r="M1174"/>
  <c r="N1174"/>
  <c r="N1142"/>
  <c r="M1142"/>
  <c r="M1110"/>
  <c r="N1110"/>
  <c r="N1078"/>
  <c r="M1078"/>
  <c r="N1046"/>
  <c r="M1046"/>
  <c r="M1014"/>
  <c r="N1014"/>
  <c r="M982"/>
  <c r="N982"/>
  <c r="M950"/>
  <c r="N950"/>
  <c r="M918"/>
  <c r="N918"/>
  <c r="M886"/>
  <c r="N886"/>
  <c r="M854"/>
  <c r="N854"/>
  <c r="M822"/>
  <c r="N822"/>
  <c r="M790"/>
  <c r="N790"/>
  <c r="M758"/>
  <c r="N758"/>
  <c r="M726"/>
  <c r="M694"/>
  <c r="N694"/>
  <c r="M662"/>
  <c r="N662"/>
  <c r="M630"/>
  <c r="N630"/>
  <c r="M598"/>
  <c r="N598"/>
  <c r="M566"/>
  <c r="N566"/>
  <c r="M534"/>
  <c r="N534"/>
  <c r="M502"/>
  <c r="N502"/>
  <c r="M470"/>
  <c r="N470"/>
  <c r="M438"/>
  <c r="N438"/>
  <c r="M406"/>
  <c r="N406"/>
  <c r="M374"/>
  <c r="N374"/>
  <c r="M342"/>
  <c r="N342"/>
  <c r="M310"/>
  <c r="N310"/>
  <c r="M278"/>
  <c r="N278"/>
  <c r="M246"/>
  <c r="N246"/>
  <c r="M214"/>
  <c r="M182"/>
  <c r="N182"/>
  <c r="M150"/>
  <c r="N150"/>
  <c r="M118"/>
  <c r="N118"/>
  <c r="M86"/>
  <c r="N86"/>
  <c r="M54"/>
  <c r="N54"/>
  <c r="M22"/>
  <c r="N22"/>
  <c r="M2828"/>
  <c r="N2828"/>
  <c r="M2812"/>
  <c r="N2812"/>
  <c r="M2796"/>
  <c r="N2796"/>
  <c r="M2780"/>
  <c r="N2780"/>
  <c r="M2764"/>
  <c r="N2764"/>
  <c r="M2748"/>
  <c r="N2748"/>
  <c r="M2732"/>
  <c r="N2732"/>
  <c r="M2716"/>
  <c r="N2716"/>
  <c r="M2700"/>
  <c r="N2700"/>
  <c r="M2684"/>
  <c r="N2684"/>
  <c r="M2668"/>
  <c r="N2668"/>
  <c r="M2652"/>
  <c r="N2652"/>
  <c r="N2629"/>
  <c r="M2629"/>
  <c r="N2613"/>
  <c r="M2613"/>
  <c r="N2597"/>
  <c r="M2597"/>
  <c r="N2581"/>
  <c r="M2581"/>
  <c r="N2565"/>
  <c r="M2565"/>
  <c r="N2549"/>
  <c r="M2549"/>
  <c r="N2533"/>
  <c r="M2533"/>
  <c r="N2517"/>
  <c r="M2517"/>
  <c r="N2501"/>
  <c r="M2501"/>
  <c r="N2485"/>
  <c r="M2485"/>
  <c r="N2469"/>
  <c r="M2469"/>
  <c r="N2453"/>
  <c r="M2453"/>
  <c r="N2437"/>
  <c r="M2437"/>
  <c r="N2421"/>
  <c r="M2421"/>
  <c r="N2405"/>
  <c r="M2405"/>
  <c r="N2389"/>
  <c r="M2389"/>
  <c r="N2373"/>
  <c r="M2373"/>
  <c r="N2357"/>
  <c r="M2357"/>
  <c r="N2341"/>
  <c r="M2341"/>
  <c r="N2325"/>
  <c r="M2325"/>
  <c r="N2309"/>
  <c r="M2309"/>
  <c r="N2293"/>
  <c r="M2293"/>
  <c r="N2277"/>
  <c r="M2277"/>
  <c r="N2261"/>
  <c r="M2261"/>
  <c r="N2245"/>
  <c r="M2245"/>
  <c r="M2229"/>
  <c r="N2213"/>
  <c r="M2213"/>
  <c r="N2197"/>
  <c r="M2197"/>
  <c r="N2181"/>
  <c r="M2181"/>
  <c r="N2165"/>
  <c r="M2165"/>
  <c r="N2149"/>
  <c r="M2149"/>
  <c r="N2133"/>
  <c r="M2133"/>
  <c r="N2117"/>
  <c r="M2117"/>
  <c r="N2101"/>
  <c r="M2101"/>
  <c r="N2085"/>
  <c r="M2085"/>
  <c r="N2069"/>
  <c r="M2069"/>
  <c r="M2053"/>
  <c r="N2053"/>
  <c r="N2037"/>
  <c r="M2037"/>
  <c r="N2021"/>
  <c r="M2021"/>
  <c r="N2005"/>
  <c r="M2005"/>
  <c r="N1989"/>
  <c r="M1989"/>
  <c r="N1973"/>
  <c r="M1973"/>
  <c r="N1957"/>
  <c r="M1957"/>
  <c r="N1941"/>
  <c r="M1941"/>
  <c r="N1925"/>
  <c r="M1925"/>
  <c r="N1909"/>
  <c r="M1909"/>
  <c r="N1893"/>
  <c r="M1893"/>
  <c r="N1877"/>
  <c r="M1877"/>
  <c r="N1861"/>
  <c r="M1861"/>
  <c r="N1845"/>
  <c r="M1845"/>
  <c r="N1829"/>
  <c r="M1829"/>
  <c r="N1813"/>
  <c r="M1813"/>
  <c r="N1797"/>
  <c r="M1797"/>
  <c r="N1781"/>
  <c r="M1781"/>
  <c r="N1765"/>
  <c r="M1765"/>
  <c r="N1749"/>
  <c r="M1749"/>
  <c r="N1733"/>
  <c r="M1733"/>
  <c r="N1717"/>
  <c r="M1717"/>
  <c r="N1701"/>
  <c r="M1701"/>
  <c r="N1685"/>
  <c r="M1685"/>
  <c r="N1669"/>
  <c r="M1669"/>
  <c r="N1653"/>
  <c r="M1653"/>
  <c r="N1637"/>
  <c r="M1637"/>
  <c r="N1621"/>
  <c r="M1621"/>
  <c r="N1605"/>
  <c r="M1605"/>
  <c r="N1589"/>
  <c r="M1589"/>
  <c r="N1573"/>
  <c r="M1573"/>
  <c r="N1557"/>
  <c r="M1557"/>
  <c r="N1541"/>
  <c r="M1541"/>
  <c r="N1525"/>
  <c r="M1525"/>
  <c r="N1509"/>
  <c r="M1509"/>
  <c r="N1493"/>
  <c r="M1493"/>
  <c r="N1477"/>
  <c r="M1477"/>
  <c r="N1461"/>
  <c r="M1461"/>
  <c r="N1445"/>
  <c r="M1445"/>
  <c r="N1429"/>
  <c r="M1429"/>
  <c r="N1413"/>
  <c r="M1413"/>
  <c r="N1397"/>
  <c r="M1397"/>
  <c r="N1381"/>
  <c r="M1381"/>
  <c r="N1365"/>
  <c r="M1365"/>
  <c r="N1349"/>
  <c r="M1349"/>
  <c r="N1333"/>
  <c r="M1333"/>
  <c r="N1317"/>
  <c r="M1317"/>
  <c r="N1301"/>
  <c r="M1301"/>
  <c r="M1285"/>
  <c r="N1269"/>
  <c r="M1269"/>
  <c r="N1253"/>
  <c r="M1253"/>
  <c r="N1237"/>
  <c r="M1237"/>
  <c r="N1221"/>
  <c r="M1221"/>
  <c r="N1205"/>
  <c r="M1205"/>
  <c r="N1189"/>
  <c r="M1189"/>
  <c r="N1173"/>
  <c r="M1173"/>
  <c r="N1157"/>
  <c r="M1157"/>
  <c r="N1141"/>
  <c r="M1141"/>
  <c r="N1125"/>
  <c r="M1125"/>
  <c r="N1109"/>
  <c r="M1109"/>
  <c r="N1093"/>
  <c r="M1093"/>
  <c r="N1077"/>
  <c r="M1077"/>
  <c r="N1061"/>
  <c r="M1061"/>
  <c r="N1045"/>
  <c r="M1045"/>
  <c r="N1029"/>
  <c r="M1029"/>
  <c r="N1013"/>
  <c r="M1013"/>
  <c r="N997"/>
  <c r="M997"/>
  <c r="N981"/>
  <c r="M981"/>
  <c r="N965"/>
  <c r="M965"/>
  <c r="N949"/>
  <c r="M949"/>
  <c r="N933"/>
  <c r="M933"/>
  <c r="N917"/>
  <c r="M917"/>
  <c r="N901"/>
  <c r="M901"/>
  <c r="N885"/>
  <c r="M885"/>
  <c r="N869"/>
  <c r="M869"/>
  <c r="N853"/>
  <c r="M853"/>
  <c r="N837"/>
  <c r="M837"/>
  <c r="N821"/>
  <c r="M821"/>
  <c r="N805"/>
  <c r="M805"/>
  <c r="N789"/>
  <c r="M789"/>
  <c r="N773"/>
  <c r="M773"/>
  <c r="N757"/>
  <c r="M757"/>
  <c r="M741"/>
  <c r="M725"/>
  <c r="N709"/>
  <c r="M709"/>
  <c r="N693"/>
  <c r="M693"/>
  <c r="N677"/>
  <c r="M677"/>
  <c r="N661"/>
  <c r="M661"/>
  <c r="N645"/>
  <c r="M645"/>
  <c r="N629"/>
  <c r="M629"/>
  <c r="N613"/>
  <c r="M613"/>
  <c r="N597"/>
  <c r="M597"/>
  <c r="N581"/>
  <c r="M581"/>
  <c r="N565"/>
  <c r="M565"/>
  <c r="N549"/>
  <c r="M549"/>
  <c r="N533"/>
  <c r="M533"/>
  <c r="N517"/>
  <c r="M517"/>
  <c r="N501"/>
  <c r="M501"/>
  <c r="N485"/>
  <c r="M485"/>
  <c r="N469"/>
  <c r="M469"/>
  <c r="N453"/>
  <c r="M453"/>
  <c r="N437"/>
  <c r="M437"/>
  <c r="N421"/>
  <c r="M421"/>
  <c r="N405"/>
  <c r="M405"/>
  <c r="N389"/>
  <c r="M389"/>
  <c r="N373"/>
  <c r="M373"/>
  <c r="N357"/>
  <c r="M357"/>
  <c r="N341"/>
  <c r="M341"/>
  <c r="N325"/>
  <c r="M325"/>
  <c r="N309"/>
  <c r="M309"/>
  <c r="N293"/>
  <c r="M293"/>
  <c r="N277"/>
  <c r="M277"/>
  <c r="N261"/>
  <c r="M261"/>
  <c r="N245"/>
  <c r="M245"/>
  <c r="N229"/>
  <c r="M229"/>
  <c r="M213"/>
  <c r="N197"/>
  <c r="M197"/>
  <c r="N181"/>
  <c r="M181"/>
  <c r="N165"/>
  <c r="M165"/>
  <c r="N149"/>
  <c r="M149"/>
  <c r="N133"/>
  <c r="M133"/>
  <c r="N117"/>
  <c r="M117"/>
  <c r="N101"/>
  <c r="M101"/>
  <c r="N85"/>
  <c r="M85"/>
  <c r="N69"/>
  <c r="M69"/>
  <c r="N53"/>
  <c r="M53"/>
  <c r="N37"/>
  <c r="M37"/>
  <c r="N21"/>
  <c r="M21"/>
  <c r="M5291"/>
  <c r="N5291"/>
  <c r="M4863"/>
  <c r="N4863"/>
  <c r="M4847"/>
  <c r="N4847"/>
  <c r="M4831"/>
  <c r="N4831"/>
  <c r="M4815"/>
  <c r="N4815"/>
  <c r="M4799"/>
  <c r="N4799"/>
  <c r="M4783"/>
  <c r="N4783"/>
  <c r="M4767"/>
  <c r="N4767"/>
  <c r="M4751"/>
  <c r="M4735"/>
  <c r="N4735"/>
  <c r="M4719"/>
  <c r="N4719"/>
  <c r="M4703"/>
  <c r="N4703"/>
  <c r="M4687"/>
  <c r="N4687"/>
  <c r="M4671"/>
  <c r="N4671"/>
  <c r="M4655"/>
  <c r="N4655"/>
  <c r="M4639"/>
  <c r="N4639"/>
  <c r="M4623"/>
  <c r="N4623"/>
  <c r="M4607"/>
  <c r="N4607"/>
  <c r="M4591"/>
  <c r="N4591"/>
  <c r="M4575"/>
  <c r="N4575"/>
  <c r="M4559"/>
  <c r="N4559"/>
  <c r="M4543"/>
  <c r="N4543"/>
  <c r="M4527"/>
  <c r="N4527"/>
  <c r="M4511"/>
  <c r="N4511"/>
  <c r="M4495"/>
  <c r="N4495"/>
  <c r="M4479"/>
  <c r="N4479"/>
  <c r="M4463"/>
  <c r="N4463"/>
  <c r="M4447"/>
  <c r="N4447"/>
  <c r="M4431"/>
  <c r="N4431"/>
  <c r="M4415"/>
  <c r="N4415"/>
  <c r="M4399"/>
  <c r="N4399"/>
  <c r="M4383"/>
  <c r="N4383"/>
  <c r="M4367"/>
  <c r="N4367"/>
  <c r="M2642"/>
  <c r="N2642"/>
  <c r="M4363"/>
  <c r="N4363"/>
  <c r="M4347"/>
  <c r="N4347"/>
  <c r="M4331"/>
  <c r="N4331"/>
  <c r="M4315"/>
  <c r="N4315"/>
  <c r="M4299"/>
  <c r="N4299"/>
  <c r="M4283"/>
  <c r="N4283"/>
  <c r="M4267"/>
  <c r="N4267"/>
  <c r="M4251"/>
  <c r="N4251"/>
  <c r="M4235"/>
  <c r="M4219"/>
  <c r="M4203"/>
  <c r="N4203"/>
  <c r="M4187"/>
  <c r="N4187"/>
  <c r="M4171"/>
  <c r="N4171"/>
  <c r="M4155"/>
  <c r="N4155"/>
  <c r="M4139"/>
  <c r="N4139"/>
  <c r="M4123"/>
  <c r="N4123"/>
  <c r="M4107"/>
  <c r="N4107"/>
  <c r="M4091"/>
  <c r="N4091"/>
  <c r="M4075"/>
  <c r="N4075"/>
  <c r="M4059"/>
  <c r="N4059"/>
  <c r="M4043"/>
  <c r="N4043"/>
  <c r="M4027"/>
  <c r="N4027"/>
  <c r="M4011"/>
  <c r="N4011"/>
  <c r="M3995"/>
  <c r="N3995"/>
  <c r="M3979"/>
  <c r="N3979"/>
  <c r="M3963"/>
  <c r="N3963"/>
  <c r="M3947"/>
  <c r="N3947"/>
  <c r="M3931"/>
  <c r="N3931"/>
  <c r="M3915"/>
  <c r="N3915"/>
  <c r="M3899"/>
  <c r="N3899"/>
  <c r="M3883"/>
  <c r="N3883"/>
  <c r="M3867"/>
  <c r="N3867"/>
  <c r="M3851"/>
  <c r="N3851"/>
  <c r="M3835"/>
  <c r="N3835"/>
  <c r="M3819"/>
  <c r="N3819"/>
  <c r="M3803"/>
  <c r="N3803"/>
  <c r="M3787"/>
  <c r="N3787"/>
  <c r="M3771"/>
  <c r="N3771"/>
  <c r="M3755"/>
  <c r="N3755"/>
  <c r="M3739"/>
  <c r="N3739"/>
  <c r="M3723"/>
  <c r="N3723"/>
  <c r="M3707"/>
  <c r="N3707"/>
  <c r="M3691"/>
  <c r="N3691"/>
  <c r="M3675"/>
  <c r="N3675"/>
  <c r="M3659"/>
  <c r="N3659"/>
  <c r="M3643"/>
  <c r="N3643"/>
  <c r="M3627"/>
  <c r="N3627"/>
  <c r="M3611"/>
  <c r="N3611"/>
  <c r="M3595"/>
  <c r="N3595"/>
  <c r="M3579"/>
  <c r="N3579"/>
  <c r="M3563"/>
  <c r="N3563"/>
  <c r="M3547"/>
  <c r="N3547"/>
  <c r="M3531"/>
  <c r="N3531"/>
  <c r="M3515"/>
  <c r="N3515"/>
  <c r="M3499"/>
  <c r="N3499"/>
  <c r="M3483"/>
  <c r="N3483"/>
  <c r="M3467"/>
  <c r="N3467"/>
  <c r="M3451"/>
  <c r="N3451"/>
  <c r="M3435"/>
  <c r="N3435"/>
  <c r="M3419"/>
  <c r="N3419"/>
  <c r="M3403"/>
  <c r="N3403"/>
  <c r="M3387"/>
  <c r="N3387"/>
  <c r="M3371"/>
  <c r="N3371"/>
  <c r="M3355"/>
  <c r="N3355"/>
  <c r="M3339"/>
  <c r="N3339"/>
  <c r="M3323"/>
  <c r="N3323"/>
  <c r="M3307"/>
  <c r="N3307"/>
  <c r="M3291"/>
  <c r="N3291"/>
  <c r="M3275"/>
  <c r="M3259"/>
  <c r="N3259"/>
  <c r="M3243"/>
  <c r="N3243"/>
  <c r="M3227"/>
  <c r="N3227"/>
  <c r="M3211"/>
  <c r="N3211"/>
  <c r="M3195"/>
  <c r="N3195"/>
  <c r="M3179"/>
  <c r="N3179"/>
  <c r="M3163"/>
  <c r="N3163"/>
  <c r="N3147"/>
  <c r="M3147"/>
  <c r="N3131"/>
  <c r="M3131"/>
  <c r="N3115"/>
  <c r="M3115"/>
  <c r="N3099"/>
  <c r="M3099"/>
  <c r="N3083"/>
  <c r="M3083"/>
  <c r="N3067"/>
  <c r="M3067"/>
  <c r="N3051"/>
  <c r="M3051"/>
  <c r="N3035"/>
  <c r="M3035"/>
  <c r="N3019"/>
  <c r="M3019"/>
  <c r="N3003"/>
  <c r="M3003"/>
  <c r="N2987"/>
  <c r="M2987"/>
  <c r="N2971"/>
  <c r="M2971"/>
  <c r="N2955"/>
  <c r="M2955"/>
  <c r="N2939"/>
  <c r="M2939"/>
  <c r="N2923"/>
  <c r="M2923"/>
  <c r="N2907"/>
  <c r="M2907"/>
  <c r="N2891"/>
  <c r="M2891"/>
  <c r="N2875"/>
  <c r="M2875"/>
  <c r="N2859"/>
  <c r="M2859"/>
  <c r="N2843"/>
  <c r="M2843"/>
  <c r="N2827"/>
  <c r="M2827"/>
  <c r="N2811"/>
  <c r="M2811"/>
  <c r="N2795"/>
  <c r="M2795"/>
  <c r="N2779"/>
  <c r="M2779"/>
  <c r="N2763"/>
  <c r="M2763"/>
  <c r="N2747"/>
  <c r="M2747"/>
  <c r="N2731"/>
  <c r="M2731"/>
  <c r="N2715"/>
  <c r="M2715"/>
  <c r="N2699"/>
  <c r="M2699"/>
  <c r="N2683"/>
  <c r="M2683"/>
  <c r="N2667"/>
  <c r="M2667"/>
  <c r="N2651"/>
  <c r="M2651"/>
  <c r="M2624"/>
  <c r="N2624"/>
  <c r="M2608"/>
  <c r="N2608"/>
  <c r="M2592"/>
  <c r="N2592"/>
  <c r="M2576"/>
  <c r="M2560"/>
  <c r="N2560"/>
  <c r="M2544"/>
  <c r="N2544"/>
  <c r="M2528"/>
  <c r="N2528"/>
  <c r="M2512"/>
  <c r="N2512"/>
  <c r="M2496"/>
  <c r="N2496"/>
  <c r="M2480"/>
  <c r="N2480"/>
  <c r="M2464"/>
  <c r="N2464"/>
  <c r="M2448"/>
  <c r="N2448"/>
  <c r="M2432"/>
  <c r="N2432"/>
  <c r="M2416"/>
  <c r="N2416"/>
  <c r="M2400"/>
  <c r="N2400"/>
  <c r="M2384"/>
  <c r="N2384"/>
  <c r="M2368"/>
  <c r="N2368"/>
  <c r="M2352"/>
  <c r="N2352"/>
  <c r="M2336"/>
  <c r="N2336"/>
  <c r="M2320"/>
  <c r="N2320"/>
  <c r="M2304"/>
  <c r="N2304"/>
  <c r="M2288"/>
  <c r="N2288"/>
  <c r="M2272"/>
  <c r="N2272"/>
  <c r="M2256"/>
  <c r="N2256"/>
  <c r="M2240"/>
  <c r="N2240"/>
  <c r="M2224"/>
  <c r="M2208"/>
  <c r="N2208"/>
  <c r="M2192"/>
  <c r="N2192"/>
  <c r="M2176"/>
  <c r="N2176"/>
  <c r="M2160"/>
  <c r="N2160"/>
  <c r="M2144"/>
  <c r="N2144"/>
  <c r="M2128"/>
  <c r="N2128"/>
  <c r="M2112"/>
  <c r="N2112"/>
  <c r="M2096"/>
  <c r="N2096"/>
  <c r="M2080"/>
  <c r="N2080"/>
  <c r="M2064"/>
  <c r="N2064"/>
  <c r="M2048"/>
  <c r="N2048"/>
  <c r="N2032"/>
  <c r="M2032"/>
  <c r="M2016"/>
  <c r="N2016"/>
  <c r="N2000"/>
  <c r="M2000"/>
  <c r="N1984"/>
  <c r="M1984"/>
  <c r="M1968"/>
  <c r="N1968"/>
  <c r="N1952"/>
  <c r="M1952"/>
  <c r="N1936"/>
  <c r="M1936"/>
  <c r="M1920"/>
  <c r="N1920"/>
  <c r="N1904"/>
  <c r="M1904"/>
  <c r="M1888"/>
  <c r="N1888"/>
  <c r="M1872"/>
  <c r="N1872"/>
  <c r="M1856"/>
  <c r="N1856"/>
  <c r="M1840"/>
  <c r="N1840"/>
  <c r="N1824"/>
  <c r="M1824"/>
  <c r="N1808"/>
  <c r="M1808"/>
  <c r="M1792"/>
  <c r="N1792"/>
  <c r="M152"/>
  <c r="N152"/>
  <c r="M124"/>
  <c r="N124"/>
  <c r="M100"/>
  <c r="N100"/>
  <c r="M68"/>
  <c r="N68"/>
  <c r="M44"/>
  <c r="N44"/>
  <c r="M16"/>
  <c r="N16"/>
  <c r="M5850"/>
  <c r="N5850"/>
  <c r="M5818"/>
  <c r="N5818"/>
  <c r="M5786"/>
  <c r="N5786"/>
  <c r="M5754"/>
  <c r="N5754"/>
  <c r="M5722"/>
  <c r="N5722"/>
  <c r="M5690"/>
  <c r="N5690"/>
  <c r="M5658"/>
  <c r="N5658"/>
  <c r="M5630"/>
  <c r="N5630"/>
  <c r="M5602"/>
  <c r="N5602"/>
  <c r="M5566"/>
  <c r="N5566"/>
  <c r="M5534"/>
  <c r="N5534"/>
  <c r="M5502"/>
  <c r="N5502"/>
  <c r="M5474"/>
  <c r="N5474"/>
  <c r="M5438"/>
  <c r="N5438"/>
  <c r="M5414"/>
  <c r="N5414"/>
  <c r="M5382"/>
  <c r="N5382"/>
  <c r="M5350"/>
  <c r="N5350"/>
  <c r="M5318"/>
  <c r="N5318"/>
  <c r="M5290"/>
  <c r="N5290"/>
  <c r="M5254"/>
  <c r="N5254"/>
  <c r="M5210"/>
  <c r="N5210"/>
  <c r="M5178"/>
  <c r="N5178"/>
  <c r="M5146"/>
  <c r="N5146"/>
  <c r="M5118"/>
  <c r="N5118"/>
  <c r="M5070"/>
  <c r="N5070"/>
  <c r="M5042"/>
  <c r="N5042"/>
  <c r="M5006"/>
  <c r="N5006"/>
  <c r="M4974"/>
  <c r="N4974"/>
  <c r="M4946"/>
  <c r="N4946"/>
  <c r="M4914"/>
  <c r="N4914"/>
  <c r="M4890"/>
  <c r="N4890"/>
  <c r="M4866"/>
  <c r="N4866"/>
  <c r="M4834"/>
  <c r="N4834"/>
  <c r="M4806"/>
  <c r="N4806"/>
  <c r="M4766"/>
  <c r="N4766"/>
  <c r="M4738"/>
  <c r="N4738"/>
  <c r="M4710"/>
  <c r="N4710"/>
  <c r="M4686"/>
  <c r="N4686"/>
  <c r="M4650"/>
  <c r="N4650"/>
  <c r="M4618"/>
  <c r="N4618"/>
  <c r="M4594"/>
  <c r="N4594"/>
  <c r="M4554"/>
  <c r="N4554"/>
  <c r="M4522"/>
  <c r="N4522"/>
  <c r="M4498"/>
  <c r="N4498"/>
  <c r="M4470"/>
  <c r="N4470"/>
  <c r="M4442"/>
  <c r="N4442"/>
  <c r="M4414"/>
  <c r="N4414"/>
  <c r="M4394"/>
  <c r="N4394"/>
  <c r="M4362"/>
  <c r="N4362"/>
  <c r="M2986"/>
  <c r="N2986"/>
  <c r="M2874"/>
  <c r="N2874"/>
  <c r="M2714"/>
  <c r="N2714"/>
  <c r="N1595"/>
  <c r="M1595"/>
  <c r="N1539"/>
  <c r="M1539"/>
  <c r="N1467"/>
  <c r="M1467"/>
  <c r="N1427"/>
  <c r="M1427"/>
  <c r="N1355"/>
  <c r="M1355"/>
  <c r="N1307"/>
  <c r="M1307"/>
  <c r="M1772"/>
  <c r="N1772"/>
  <c r="N1756"/>
  <c r="M1756"/>
  <c r="M1740"/>
  <c r="N1740"/>
  <c r="N1724"/>
  <c r="M1724"/>
  <c r="N1708"/>
  <c r="M1708"/>
  <c r="N1692"/>
  <c r="M1692"/>
  <c r="N1676"/>
  <c r="M1676"/>
  <c r="N1660"/>
  <c r="M1660"/>
  <c r="M1644"/>
  <c r="N1644"/>
  <c r="N1628"/>
  <c r="M1628"/>
  <c r="N1612"/>
  <c r="M1612"/>
  <c r="N1596"/>
  <c r="M1596"/>
  <c r="M1580"/>
  <c r="N1580"/>
  <c r="N1564"/>
  <c r="M1564"/>
  <c r="M1548"/>
  <c r="N1548"/>
  <c r="N1532"/>
  <c r="M1532"/>
  <c r="M1516"/>
  <c r="N1516"/>
  <c r="M1500"/>
  <c r="N1500"/>
  <c r="M1484"/>
  <c r="N1484"/>
  <c r="M1468"/>
  <c r="N1468"/>
  <c r="M1452"/>
  <c r="N1452"/>
  <c r="M1436"/>
  <c r="N1436"/>
  <c r="M1420"/>
  <c r="N1420"/>
  <c r="M1404"/>
  <c r="N1404"/>
  <c r="N1388"/>
  <c r="M1388"/>
  <c r="M1372"/>
  <c r="N1372"/>
  <c r="M1356"/>
  <c r="N1356"/>
  <c r="N1340"/>
  <c r="M1340"/>
  <c r="N1324"/>
  <c r="M1324"/>
  <c r="M1308"/>
  <c r="N1308"/>
  <c r="M1292"/>
  <c r="N1292"/>
  <c r="N1276"/>
  <c r="M1276"/>
  <c r="M4351"/>
  <c r="N4351"/>
  <c r="M4335"/>
  <c r="N4335"/>
  <c r="M4319"/>
  <c r="N4319"/>
  <c r="M4303"/>
  <c r="N4303"/>
  <c r="M4287"/>
  <c r="N4287"/>
  <c r="M4271"/>
  <c r="N4271"/>
  <c r="M4255"/>
  <c r="N4255"/>
  <c r="M4239"/>
  <c r="M4223"/>
  <c r="N4223"/>
  <c r="M4207"/>
  <c r="N4207"/>
  <c r="M4191"/>
  <c r="N4191"/>
  <c r="M4175"/>
  <c r="N4175"/>
  <c r="M4159"/>
  <c r="N4159"/>
  <c r="M4143"/>
  <c r="N4143"/>
  <c r="M4127"/>
  <c r="N4127"/>
  <c r="M4111"/>
  <c r="N4111"/>
  <c r="M4095"/>
  <c r="N4095"/>
  <c r="M4079"/>
  <c r="N4079"/>
  <c r="M4063"/>
  <c r="N4063"/>
  <c r="M4047"/>
  <c r="N4047"/>
  <c r="M4031"/>
  <c r="N4031"/>
  <c r="M4015"/>
  <c r="N4015"/>
  <c r="M3999"/>
  <c r="N3999"/>
  <c r="M3983"/>
  <c r="N3983"/>
  <c r="M3967"/>
  <c r="N3967"/>
  <c r="M3951"/>
  <c r="N3951"/>
  <c r="M3935"/>
  <c r="N3935"/>
  <c r="M3919"/>
  <c r="N3919"/>
  <c r="M3903"/>
  <c r="N3903"/>
  <c r="M3887"/>
  <c r="N3887"/>
  <c r="M3871"/>
  <c r="N3871"/>
  <c r="M3855"/>
  <c r="N3855"/>
  <c r="M3839"/>
  <c r="N3839"/>
  <c r="M3823"/>
  <c r="N3823"/>
  <c r="M3807"/>
  <c r="N3807"/>
  <c r="M3791"/>
  <c r="N3791"/>
  <c r="M3775"/>
  <c r="N3775"/>
  <c r="M3759"/>
  <c r="N3759"/>
  <c r="M3743"/>
  <c r="N3743"/>
  <c r="M3727"/>
  <c r="N3727"/>
  <c r="M3711"/>
  <c r="N3711"/>
  <c r="M3695"/>
  <c r="N3695"/>
  <c r="M3679"/>
  <c r="N3679"/>
  <c r="M3663"/>
  <c r="N3663"/>
  <c r="M3647"/>
  <c r="M3631"/>
  <c r="N3631"/>
  <c r="M3615"/>
  <c r="N3615"/>
  <c r="M3599"/>
  <c r="N3599"/>
  <c r="M3583"/>
  <c r="N3583"/>
  <c r="M3567"/>
  <c r="N3567"/>
  <c r="M3551"/>
  <c r="N3551"/>
  <c r="M3535"/>
  <c r="N3535"/>
  <c r="M3519"/>
  <c r="N3519"/>
  <c r="M3503"/>
  <c r="N3503"/>
  <c r="M3487"/>
  <c r="N3487"/>
  <c r="M3471"/>
  <c r="N3471"/>
  <c r="M3455"/>
  <c r="N3455"/>
  <c r="M3439"/>
  <c r="N3439"/>
  <c r="M3423"/>
  <c r="N3423"/>
  <c r="M3407"/>
  <c r="N3407"/>
  <c r="M3391"/>
  <c r="N3391"/>
  <c r="M3375"/>
  <c r="N3375"/>
  <c r="M3359"/>
  <c r="N3359"/>
  <c r="M3343"/>
  <c r="N3343"/>
  <c r="M3327"/>
  <c r="N3327"/>
  <c r="M3311"/>
  <c r="N3311"/>
  <c r="M3295"/>
  <c r="N3295"/>
  <c r="M3279"/>
  <c r="M3263"/>
  <c r="N3263"/>
  <c r="M3247"/>
  <c r="N3247"/>
  <c r="M3231"/>
  <c r="N3231"/>
  <c r="M3215"/>
  <c r="N3215"/>
  <c r="M3199"/>
  <c r="N3199"/>
  <c r="M3183"/>
  <c r="N3183"/>
  <c r="M3167"/>
  <c r="N3167"/>
  <c r="M3151"/>
  <c r="N3151"/>
  <c r="N3135"/>
  <c r="M3135"/>
  <c r="N3119"/>
  <c r="M3119"/>
  <c r="N3103"/>
  <c r="M3103"/>
  <c r="N3087"/>
  <c r="M3087"/>
  <c r="N3071"/>
  <c r="M3071"/>
  <c r="N3055"/>
  <c r="M3055"/>
  <c r="N3039"/>
  <c r="M3039"/>
  <c r="N3023"/>
  <c r="M3023"/>
  <c r="N3007"/>
  <c r="M3007"/>
  <c r="N2991"/>
  <c r="M2991"/>
  <c r="N2975"/>
  <c r="M2975"/>
  <c r="N2959"/>
  <c r="M2959"/>
  <c r="N2943"/>
  <c r="M2943"/>
  <c r="N2927"/>
  <c r="M2927"/>
  <c r="N2911"/>
  <c r="M2911"/>
  <c r="N2895"/>
  <c r="M2895"/>
  <c r="N2879"/>
  <c r="M2879"/>
  <c r="N2863"/>
  <c r="M2863"/>
  <c r="N2847"/>
  <c r="M2847"/>
  <c r="N2831"/>
  <c r="M2831"/>
  <c r="N2815"/>
  <c r="M2815"/>
  <c r="N2799"/>
  <c r="M2799"/>
  <c r="N2783"/>
  <c r="M2783"/>
  <c r="N2767"/>
  <c r="M2767"/>
  <c r="N2751"/>
  <c r="M2751"/>
  <c r="N2735"/>
  <c r="M2735"/>
  <c r="N2719"/>
  <c r="M2719"/>
  <c r="N2703"/>
  <c r="M2703"/>
  <c r="N2687"/>
  <c r="M2687"/>
  <c r="N2671"/>
  <c r="M2671"/>
  <c r="N2655"/>
  <c r="M2655"/>
  <c r="M2628"/>
  <c r="N2628"/>
  <c r="M2612"/>
  <c r="N2612"/>
  <c r="M2596"/>
  <c r="N2596"/>
  <c r="M2580"/>
  <c r="M2564"/>
  <c r="N2564"/>
  <c r="M2548"/>
  <c r="N2548"/>
  <c r="M2532"/>
  <c r="N2532"/>
  <c r="M2516"/>
  <c r="N2516"/>
  <c r="M2500"/>
  <c r="N2500"/>
  <c r="M2484"/>
  <c r="N2484"/>
  <c r="M2468"/>
  <c r="N2468"/>
  <c r="M2452"/>
  <c r="N2452"/>
  <c r="M2436"/>
  <c r="N2436"/>
  <c r="M2420"/>
  <c r="N2420"/>
  <c r="M2404"/>
  <c r="N2404"/>
  <c r="M2388"/>
  <c r="N2388"/>
  <c r="M2372"/>
  <c r="N2372"/>
  <c r="M2356"/>
  <c r="N2356"/>
  <c r="M2340"/>
  <c r="N2340"/>
  <c r="M2324"/>
  <c r="N2324"/>
  <c r="M2308"/>
  <c r="N2308"/>
  <c r="M2292"/>
  <c r="N2292"/>
  <c r="M2276"/>
  <c r="N2276"/>
  <c r="M2260"/>
  <c r="N2260"/>
  <c r="M2244"/>
  <c r="N2244"/>
  <c r="M2228"/>
  <c r="M2212"/>
  <c r="N2212"/>
  <c r="M2196"/>
  <c r="N2196"/>
  <c r="M2180"/>
  <c r="N2180"/>
  <c r="M2164"/>
  <c r="N2164"/>
  <c r="M2148"/>
  <c r="N2148"/>
  <c r="M2132"/>
  <c r="N2132"/>
  <c r="M2116"/>
  <c r="N2116"/>
  <c r="M2100"/>
  <c r="N2100"/>
  <c r="M2084"/>
  <c r="N2084"/>
  <c r="M2068"/>
  <c r="N2068"/>
  <c r="M2052"/>
  <c r="N2052"/>
  <c r="N2036"/>
  <c r="M2036"/>
  <c r="M2020"/>
  <c r="N2020"/>
  <c r="N2004"/>
  <c r="M2004"/>
  <c r="M1988"/>
  <c r="N1988"/>
  <c r="M1972"/>
  <c r="N1972"/>
  <c r="M1956"/>
  <c r="N1956"/>
  <c r="N1940"/>
  <c r="M1940"/>
  <c r="M1924"/>
  <c r="N1924"/>
  <c r="N1908"/>
  <c r="M1908"/>
  <c r="M1892"/>
  <c r="N1892"/>
  <c r="M1876"/>
  <c r="N1876"/>
  <c r="M1860"/>
  <c r="N1860"/>
  <c r="M1844"/>
  <c r="N1844"/>
  <c r="N1828"/>
  <c r="M1828"/>
  <c r="M1812"/>
  <c r="N1812"/>
  <c r="N1796"/>
  <c r="M1796"/>
  <c r="M160"/>
  <c r="N160"/>
  <c r="M132"/>
  <c r="N132"/>
  <c r="M108"/>
  <c r="N108"/>
  <c r="M80"/>
  <c r="N80"/>
  <c r="M52"/>
  <c r="N52"/>
  <c r="M28"/>
  <c r="N28"/>
  <c r="M5858"/>
  <c r="N5858"/>
  <c r="M5826"/>
  <c r="N5826"/>
  <c r="M5790"/>
  <c r="N5790"/>
  <c r="M5766"/>
  <c r="N5766"/>
  <c r="M5726"/>
  <c r="N5726"/>
  <c r="M5698"/>
  <c r="N5698"/>
  <c r="M5666"/>
  <c r="N5666"/>
  <c r="M5642"/>
  <c r="N5642"/>
  <c r="M5610"/>
  <c r="N5610"/>
  <c r="M5578"/>
  <c r="N5578"/>
  <c r="M5542"/>
  <c r="N5542"/>
  <c r="M5510"/>
  <c r="N5510"/>
  <c r="M5482"/>
  <c r="N5482"/>
  <c r="M5446"/>
  <c r="N5446"/>
  <c r="M5418"/>
  <c r="N5418"/>
  <c r="M5390"/>
  <c r="N5390"/>
  <c r="M5362"/>
  <c r="N5362"/>
  <c r="M5326"/>
  <c r="N5326"/>
  <c r="M5294"/>
  <c r="N5294"/>
  <c r="M5262"/>
  <c r="N5262"/>
  <c r="M5222"/>
  <c r="N5222"/>
  <c r="M5186"/>
  <c r="N5186"/>
  <c r="M5154"/>
  <c r="N5154"/>
  <c r="M5126"/>
  <c r="N5126"/>
  <c r="M5078"/>
  <c r="N5078"/>
  <c r="M5050"/>
  <c r="N5050"/>
  <c r="M5018"/>
  <c r="N5018"/>
  <c r="M4986"/>
  <c r="N4986"/>
  <c r="M4954"/>
  <c r="N4954"/>
  <c r="M4922"/>
  <c r="N4922"/>
  <c r="M4898"/>
  <c r="N4898"/>
  <c r="M4870"/>
  <c r="N4870"/>
  <c r="M4842"/>
  <c r="N4842"/>
  <c r="M4814"/>
  <c r="N4814"/>
  <c r="M4774"/>
  <c r="N4774"/>
  <c r="M4746"/>
  <c r="N4746"/>
  <c r="M4718"/>
  <c r="N4718"/>
  <c r="M4694"/>
  <c r="N4694"/>
  <c r="M4658"/>
  <c r="N4658"/>
  <c r="M4630"/>
  <c r="N4630"/>
  <c r="M4598"/>
  <c r="N4598"/>
  <c r="M4570"/>
  <c r="N4570"/>
  <c r="M4530"/>
  <c r="N4530"/>
  <c r="M4502"/>
  <c r="N4502"/>
  <c r="M4478"/>
  <c r="N4478"/>
  <c r="M4450"/>
  <c r="N4450"/>
  <c r="M4422"/>
  <c r="N4422"/>
  <c r="M4398"/>
  <c r="N4398"/>
  <c r="M4370"/>
  <c r="N4370"/>
  <c r="M4338"/>
  <c r="N4338"/>
  <c r="M2890"/>
  <c r="N2890"/>
  <c r="M2762"/>
  <c r="N2762"/>
  <c r="M2650"/>
  <c r="N2650"/>
  <c r="N1547"/>
  <c r="M1547"/>
  <c r="N1483"/>
  <c r="M1483"/>
  <c r="N1435"/>
  <c r="M1435"/>
  <c r="N1395"/>
  <c r="M1395"/>
  <c r="N1331"/>
  <c r="M1331"/>
  <c r="N1776"/>
  <c r="M1776"/>
  <c r="M1760"/>
  <c r="N1760"/>
  <c r="N1744"/>
  <c r="M1744"/>
  <c r="N1728"/>
  <c r="M1728"/>
  <c r="N1712"/>
  <c r="M1712"/>
  <c r="N1696"/>
  <c r="M1696"/>
  <c r="N1680"/>
  <c r="M1680"/>
  <c r="N1664"/>
  <c r="M1664"/>
  <c r="M1648"/>
  <c r="N1648"/>
  <c r="N1632"/>
  <c r="M1632"/>
  <c r="M1616"/>
  <c r="N1616"/>
  <c r="N1600"/>
  <c r="M1600"/>
  <c r="N1584"/>
  <c r="M1584"/>
  <c r="M1568"/>
  <c r="N1568"/>
  <c r="M1552"/>
  <c r="N1552"/>
  <c r="N1536"/>
  <c r="M1536"/>
  <c r="M1520"/>
  <c r="N1520"/>
  <c r="M1504"/>
  <c r="N1504"/>
  <c r="M1488"/>
  <c r="N1488"/>
  <c r="N1472"/>
  <c r="M1472"/>
  <c r="M1456"/>
  <c r="N1456"/>
  <c r="N1440"/>
  <c r="M1440"/>
  <c r="M1424"/>
  <c r="N1424"/>
  <c r="M1408"/>
  <c r="N1408"/>
  <c r="N1392"/>
  <c r="M1392"/>
  <c r="N1376"/>
  <c r="M1376"/>
  <c r="M1360"/>
  <c r="N1344"/>
  <c r="M1344"/>
  <c r="N1328"/>
  <c r="M1328"/>
  <c r="M1312"/>
  <c r="N1312"/>
  <c r="M1296"/>
  <c r="N1296"/>
  <c r="N1280"/>
  <c r="M1280"/>
  <c r="M1260"/>
  <c r="N1260"/>
  <c r="N1244"/>
  <c r="M1244"/>
  <c r="N1228"/>
  <c r="M1228"/>
  <c r="N1212"/>
  <c r="M1212"/>
  <c r="N1196"/>
  <c r="M1196"/>
  <c r="M1180"/>
  <c r="N1180"/>
  <c r="N1164"/>
  <c r="M1164"/>
  <c r="M1148"/>
  <c r="N1148"/>
  <c r="N1132"/>
  <c r="M1132"/>
  <c r="N1116"/>
  <c r="M1116"/>
  <c r="N1100"/>
  <c r="M1100"/>
  <c r="M1084"/>
  <c r="N1084"/>
  <c r="M1068"/>
  <c r="N1068"/>
  <c r="M1052"/>
  <c r="N1052"/>
  <c r="M1036"/>
  <c r="N1036"/>
  <c r="M1020"/>
  <c r="N1020"/>
  <c r="M1004"/>
  <c r="N1004"/>
  <c r="M988"/>
  <c r="N988"/>
  <c r="M972"/>
  <c r="N972"/>
  <c r="M956"/>
  <c r="N956"/>
  <c r="M940"/>
  <c r="N940"/>
  <c r="M924"/>
  <c r="N924"/>
  <c r="M908"/>
  <c r="N908"/>
  <c r="M892"/>
  <c r="N892"/>
  <c r="M876"/>
  <c r="N876"/>
  <c r="M860"/>
  <c r="N860"/>
  <c r="M844"/>
  <c r="N844"/>
  <c r="M828"/>
  <c r="N828"/>
  <c r="M812"/>
  <c r="N812"/>
  <c r="M796"/>
  <c r="N796"/>
  <c r="M780"/>
  <c r="N780"/>
  <c r="M764"/>
  <c r="N764"/>
  <c r="M748"/>
  <c r="N748"/>
  <c r="M732"/>
  <c r="M716"/>
  <c r="N716"/>
  <c r="M700"/>
  <c r="N700"/>
  <c r="M684"/>
  <c r="N684"/>
  <c r="M668"/>
  <c r="N668"/>
  <c r="M652"/>
  <c r="N652"/>
  <c r="M636"/>
  <c r="N636"/>
  <c r="M620"/>
  <c r="N620"/>
  <c r="M604"/>
  <c r="N604"/>
  <c r="M588"/>
  <c r="N588"/>
  <c r="M572"/>
  <c r="N572"/>
  <c r="M556"/>
  <c r="N556"/>
  <c r="M540"/>
  <c r="N540"/>
  <c r="M524"/>
  <c r="N524"/>
  <c r="M508"/>
  <c r="N508"/>
  <c r="M492"/>
  <c r="N492"/>
  <c r="M476"/>
  <c r="N476"/>
  <c r="M460"/>
  <c r="N460"/>
  <c r="M444"/>
  <c r="N444"/>
  <c r="M428"/>
  <c r="N428"/>
  <c r="M412"/>
  <c r="N412"/>
  <c r="M396"/>
  <c r="N396"/>
  <c r="M380"/>
  <c r="N380"/>
  <c r="M364"/>
  <c r="N364"/>
  <c r="M348"/>
  <c r="N348"/>
  <c r="M332"/>
  <c r="N332"/>
  <c r="M316"/>
  <c r="N316"/>
  <c r="M300"/>
  <c r="N300"/>
  <c r="M284"/>
  <c r="N284"/>
  <c r="M268"/>
  <c r="N268"/>
  <c r="M252"/>
  <c r="N252"/>
  <c r="M236"/>
  <c r="N236"/>
  <c r="M220"/>
  <c r="M204"/>
  <c r="M188"/>
  <c r="N188"/>
  <c r="M168"/>
  <c r="N168"/>
  <c r="M136"/>
  <c r="N136"/>
  <c r="M96"/>
  <c r="N96"/>
  <c r="M60"/>
  <c r="N60"/>
  <c r="M20"/>
  <c r="N20"/>
  <c r="M5854"/>
  <c r="N5854"/>
  <c r="M5822"/>
  <c r="N5822"/>
  <c r="M5794"/>
  <c r="N5794"/>
  <c r="M5758"/>
  <c r="N5758"/>
  <c r="M5730"/>
  <c r="N5730"/>
  <c r="M5694"/>
  <c r="N5694"/>
  <c r="M5662"/>
  <c r="N5662"/>
  <c r="M5622"/>
  <c r="N5622"/>
  <c r="M5590"/>
  <c r="N5590"/>
  <c r="M5562"/>
  <c r="N5562"/>
  <c r="M5526"/>
  <c r="N5526"/>
  <c r="M5486"/>
  <c r="N5486"/>
  <c r="M5454"/>
  <c r="N5454"/>
  <c r="M5422"/>
  <c r="N5422"/>
  <c r="M5386"/>
  <c r="N5386"/>
  <c r="M5354"/>
  <c r="N5354"/>
  <c r="M5322"/>
  <c r="N5322"/>
  <c r="M5286"/>
  <c r="N5286"/>
  <c r="M5258"/>
  <c r="N5258"/>
  <c r="M5230"/>
  <c r="N5230"/>
  <c r="M5202"/>
  <c r="N5202"/>
  <c r="M5174"/>
  <c r="N5174"/>
  <c r="M5142"/>
  <c r="N5142"/>
  <c r="M5110"/>
  <c r="N5110"/>
  <c r="M5086"/>
  <c r="N5086"/>
  <c r="M5054"/>
  <c r="N5054"/>
  <c r="M5022"/>
  <c r="N5022"/>
  <c r="M4990"/>
  <c r="N4990"/>
  <c r="M4958"/>
  <c r="N4958"/>
  <c r="M4926"/>
  <c r="N4926"/>
  <c r="M4882"/>
  <c r="N4882"/>
  <c r="M4846"/>
  <c r="N4846"/>
  <c r="M4810"/>
  <c r="N4810"/>
  <c r="M4782"/>
  <c r="N4782"/>
  <c r="M4754"/>
  <c r="M4714"/>
  <c r="N4714"/>
  <c r="M4678"/>
  <c r="N4678"/>
  <c r="M4646"/>
  <c r="N4646"/>
  <c r="M4606"/>
  <c r="N4606"/>
  <c r="M4574"/>
  <c r="N4574"/>
  <c r="M4550"/>
  <c r="N4550"/>
  <c r="M4518"/>
  <c r="N4518"/>
  <c r="M4474"/>
  <c r="N4474"/>
  <c r="M4438"/>
  <c r="N4438"/>
  <c r="M4390"/>
  <c r="N4390"/>
  <c r="M4358"/>
  <c r="N4358"/>
  <c r="M4330"/>
  <c r="N4330"/>
  <c r="M4314"/>
  <c r="N4314"/>
  <c r="M4298"/>
  <c r="N4298"/>
  <c r="M4282"/>
  <c r="N4282"/>
  <c r="M4266"/>
  <c r="N4266"/>
  <c r="M4250"/>
  <c r="N4250"/>
  <c r="M4234"/>
  <c r="M4218"/>
  <c r="M4202"/>
  <c r="N4202"/>
  <c r="M4186"/>
  <c r="M4170"/>
  <c r="N4170"/>
  <c r="M4154"/>
  <c r="N4154"/>
  <c r="M4138"/>
  <c r="N4138"/>
  <c r="M4122"/>
  <c r="N4122"/>
  <c r="M4106"/>
  <c r="N4106"/>
  <c r="M2938"/>
  <c r="N2938"/>
  <c r="M2794"/>
  <c r="N2794"/>
  <c r="N1587"/>
  <c r="M1587"/>
  <c r="N1523"/>
  <c r="M1523"/>
  <c r="N1451"/>
  <c r="M1451"/>
  <c r="N1371"/>
  <c r="M1371"/>
  <c r="M2666"/>
  <c r="N2666"/>
  <c r="N1275"/>
  <c r="M1275"/>
  <c r="N1243"/>
  <c r="M1243"/>
  <c r="N1211"/>
  <c r="M1211"/>
  <c r="N1179"/>
  <c r="M1179"/>
  <c r="N1147"/>
  <c r="M1147"/>
  <c r="N1115"/>
  <c r="M1115"/>
  <c r="N1083"/>
  <c r="M1083"/>
  <c r="N1051"/>
  <c r="M1051"/>
  <c r="N1019"/>
  <c r="M1019"/>
  <c r="N987"/>
  <c r="M987"/>
  <c r="N955"/>
  <c r="M955"/>
  <c r="N923"/>
  <c r="M923"/>
  <c r="N891"/>
  <c r="M891"/>
  <c r="N859"/>
  <c r="M859"/>
  <c r="N827"/>
  <c r="M827"/>
  <c r="N795"/>
  <c r="M795"/>
  <c r="N763"/>
  <c r="M763"/>
  <c r="M731"/>
  <c r="N699"/>
  <c r="M699"/>
  <c r="N667"/>
  <c r="M667"/>
  <c r="N635"/>
  <c r="M635"/>
  <c r="N603"/>
  <c r="M603"/>
  <c r="N571"/>
  <c r="M571"/>
  <c r="N539"/>
  <c r="M539"/>
  <c r="N507"/>
  <c r="M507"/>
  <c r="N475"/>
  <c r="M475"/>
  <c r="N443"/>
  <c r="M443"/>
  <c r="N411"/>
  <c r="M411"/>
  <c r="N379"/>
  <c r="M379"/>
  <c r="N347"/>
  <c r="M347"/>
  <c r="N315"/>
  <c r="M315"/>
  <c r="N283"/>
  <c r="M283"/>
  <c r="N251"/>
  <c r="M251"/>
  <c r="M219"/>
  <c r="N187"/>
  <c r="M187"/>
  <c r="N155"/>
  <c r="M155"/>
  <c r="N123"/>
  <c r="M123"/>
  <c r="N91"/>
  <c r="M91"/>
  <c r="N59"/>
  <c r="M59"/>
  <c r="N27"/>
  <c r="M27"/>
  <c r="M4045"/>
  <c r="N4045"/>
  <c r="M3917"/>
  <c r="N3917"/>
  <c r="M3789"/>
  <c r="N3789"/>
  <c r="M3661"/>
  <c r="N3661"/>
  <c r="M3533"/>
  <c r="N3533"/>
  <c r="M3405"/>
  <c r="N3405"/>
  <c r="M3277"/>
  <c r="N3089"/>
  <c r="M3089"/>
  <c r="N2977"/>
  <c r="M2977"/>
  <c r="N2913"/>
  <c r="M2913"/>
  <c r="N2849"/>
  <c r="M2849"/>
  <c r="M5860"/>
  <c r="M5844"/>
  <c r="N5844"/>
  <c r="M5828"/>
  <c r="N5828"/>
  <c r="M5812"/>
  <c r="M5796"/>
  <c r="N5796"/>
  <c r="M5780"/>
  <c r="N5780"/>
  <c r="M5764"/>
  <c r="N5764"/>
  <c r="M5748"/>
  <c r="N5748"/>
  <c r="M5732"/>
  <c r="N5732"/>
  <c r="M5716"/>
  <c r="N5716"/>
  <c r="M5700"/>
  <c r="N5700"/>
  <c r="M5684"/>
  <c r="N5684"/>
  <c r="M5668"/>
  <c r="N5668"/>
  <c r="M5652"/>
  <c r="N5652"/>
  <c r="M5636"/>
  <c r="N5636"/>
  <c r="M5620"/>
  <c r="N5620"/>
  <c r="M5604"/>
  <c r="N5604"/>
  <c r="M5588"/>
  <c r="N5588"/>
  <c r="M5572"/>
  <c r="N5572"/>
  <c r="M5556"/>
  <c r="N5556"/>
  <c r="M5540"/>
  <c r="N5540"/>
  <c r="M5524"/>
  <c r="N5524"/>
  <c r="M5508"/>
  <c r="N5508"/>
  <c r="M5492"/>
  <c r="N5492"/>
  <c r="M5476"/>
  <c r="N5476"/>
  <c r="M5460"/>
  <c r="N5460"/>
  <c r="M5444"/>
  <c r="N5444"/>
  <c r="M5428"/>
  <c r="N5428"/>
  <c r="M5412"/>
  <c r="N5412"/>
  <c r="M5396"/>
  <c r="M5380"/>
  <c r="N5380"/>
  <c r="M5364"/>
  <c r="N5364"/>
  <c r="M5348"/>
  <c r="N5348"/>
  <c r="M5332"/>
  <c r="N5332"/>
  <c r="M5316"/>
  <c r="N5316"/>
  <c r="M5300"/>
  <c r="N5300"/>
  <c r="M5284"/>
  <c r="N5284"/>
  <c r="M5268"/>
  <c r="N5268"/>
  <c r="M5252"/>
  <c r="N5252"/>
  <c r="M5236"/>
  <c r="N5236"/>
  <c r="M5220"/>
  <c r="N5220"/>
  <c r="M5204"/>
  <c r="N5204"/>
  <c r="M5188"/>
  <c r="N5188"/>
  <c r="M5172"/>
  <c r="N5172"/>
  <c r="M5156"/>
  <c r="N5156"/>
  <c r="M5140"/>
  <c r="N5140"/>
  <c r="M5124"/>
  <c r="N5124"/>
  <c r="M5108"/>
  <c r="N5108"/>
  <c r="M5092"/>
  <c r="N5092"/>
  <c r="M5076"/>
  <c r="N5076"/>
  <c r="M5060"/>
  <c r="N5060"/>
  <c r="M5044"/>
  <c r="N5044"/>
  <c r="M5028"/>
  <c r="N5028"/>
  <c r="M5012"/>
  <c r="N5012"/>
  <c r="M4996"/>
  <c r="N4996"/>
  <c r="M4980"/>
  <c r="N4980"/>
  <c r="M4964"/>
  <c r="N4964"/>
  <c r="M4948"/>
  <c r="N4948"/>
  <c r="M4932"/>
  <c r="N4932"/>
  <c r="M4916"/>
  <c r="N4916"/>
  <c r="M4900"/>
  <c r="N4900"/>
  <c r="M4884"/>
  <c r="N4884"/>
  <c r="M4868"/>
  <c r="N4868"/>
  <c r="N2643"/>
  <c r="M2643"/>
  <c r="M1264"/>
  <c r="N1264"/>
  <c r="N1248"/>
  <c r="M1248"/>
  <c r="N1232"/>
  <c r="M1232"/>
  <c r="N1216"/>
  <c r="M1216"/>
  <c r="N1200"/>
  <c r="M1200"/>
  <c r="M1184"/>
  <c r="N1184"/>
  <c r="N1168"/>
  <c r="M1168"/>
  <c r="M1152"/>
  <c r="N1152"/>
  <c r="N1136"/>
  <c r="M1136"/>
  <c r="M1120"/>
  <c r="N1120"/>
  <c r="N1104"/>
  <c r="M1104"/>
  <c r="N1088"/>
  <c r="M1088"/>
  <c r="M1072"/>
  <c r="N1072"/>
  <c r="M1056"/>
  <c r="N1056"/>
  <c r="M1040"/>
  <c r="N1040"/>
  <c r="M1024"/>
  <c r="N1024"/>
  <c r="M1008"/>
  <c r="N1008"/>
  <c r="M992"/>
  <c r="N992"/>
  <c r="M976"/>
  <c r="N976"/>
  <c r="M960"/>
  <c r="N960"/>
  <c r="M944"/>
  <c r="N944"/>
  <c r="M928"/>
  <c r="N928"/>
  <c r="M912"/>
  <c r="N912"/>
  <c r="M896"/>
  <c r="N896"/>
  <c r="M880"/>
  <c r="N880"/>
  <c r="M864"/>
  <c r="N864"/>
  <c r="M848"/>
  <c r="N848"/>
  <c r="M832"/>
  <c r="N832"/>
  <c r="M816"/>
  <c r="N816"/>
  <c r="M800"/>
  <c r="N800"/>
  <c r="M784"/>
  <c r="N784"/>
  <c r="M768"/>
  <c r="N768"/>
  <c r="M752"/>
  <c r="N752"/>
  <c r="M736"/>
  <c r="M720"/>
  <c r="N720"/>
  <c r="M704"/>
  <c r="N704"/>
  <c r="M688"/>
  <c r="N688"/>
  <c r="M672"/>
  <c r="N672"/>
  <c r="M656"/>
  <c r="N656"/>
  <c r="M640"/>
  <c r="N640"/>
  <c r="M624"/>
  <c r="N624"/>
  <c r="M608"/>
  <c r="N608"/>
  <c r="M592"/>
  <c r="N592"/>
  <c r="M576"/>
  <c r="N576"/>
  <c r="M560"/>
  <c r="N560"/>
  <c r="M544"/>
  <c r="N544"/>
  <c r="M528"/>
  <c r="N528"/>
  <c r="M512"/>
  <c r="N512"/>
  <c r="M496"/>
  <c r="N496"/>
  <c r="M480"/>
  <c r="N480"/>
  <c r="M464"/>
  <c r="N464"/>
  <c r="M448"/>
  <c r="N448"/>
  <c r="M432"/>
  <c r="N432"/>
  <c r="M416"/>
  <c r="N416"/>
  <c r="M400"/>
  <c r="N400"/>
  <c r="M384"/>
  <c r="N384"/>
  <c r="M368"/>
  <c r="N368"/>
  <c r="M352"/>
  <c r="N352"/>
  <c r="M336"/>
  <c r="N336"/>
  <c r="M320"/>
  <c r="N320"/>
  <c r="M304"/>
  <c r="N304"/>
  <c r="M288"/>
  <c r="N288"/>
  <c r="M272"/>
  <c r="N272"/>
  <c r="M256"/>
  <c r="N256"/>
  <c r="M240"/>
  <c r="N240"/>
  <c r="M224"/>
  <c r="N224"/>
  <c r="M208"/>
  <c r="N208"/>
  <c r="M192"/>
  <c r="N192"/>
  <c r="M176"/>
  <c r="N176"/>
  <c r="M148"/>
  <c r="N148"/>
  <c r="M104"/>
  <c r="N104"/>
  <c r="M72"/>
  <c r="N72"/>
  <c r="M24"/>
  <c r="N24"/>
  <c r="M5862"/>
  <c r="N5862"/>
  <c r="M5834"/>
  <c r="N5834"/>
  <c r="M5802"/>
  <c r="N5802"/>
  <c r="M5762"/>
  <c r="N5762"/>
  <c r="M5734"/>
  <c r="N5734"/>
  <c r="M5706"/>
  <c r="N5706"/>
  <c r="M5670"/>
  <c r="N5670"/>
  <c r="M5634"/>
  <c r="N5634"/>
  <c r="M5598"/>
  <c r="N5598"/>
  <c r="M5570"/>
  <c r="N5570"/>
  <c r="M5530"/>
  <c r="N5530"/>
  <c r="M5498"/>
  <c r="N5498"/>
  <c r="M5462"/>
  <c r="N5462"/>
  <c r="M5430"/>
  <c r="N5430"/>
  <c r="M5394"/>
  <c r="N5394"/>
  <c r="M5358"/>
  <c r="N5358"/>
  <c r="M5330"/>
  <c r="N5330"/>
  <c r="M5298"/>
  <c r="N5298"/>
  <c r="M5266"/>
  <c r="N5266"/>
  <c r="M5238"/>
  <c r="N5238"/>
  <c r="M5214"/>
  <c r="N5214"/>
  <c r="M5182"/>
  <c r="N5182"/>
  <c r="M5150"/>
  <c r="N5150"/>
  <c r="M5114"/>
  <c r="N5114"/>
  <c r="M5090"/>
  <c r="N5090"/>
  <c r="M5066"/>
  <c r="N5066"/>
  <c r="M5030"/>
  <c r="N5030"/>
  <c r="M4998"/>
  <c r="N4998"/>
  <c r="M4966"/>
  <c r="N4966"/>
  <c r="M4934"/>
  <c r="N4934"/>
  <c r="M4894"/>
  <c r="N4894"/>
  <c r="M4858"/>
  <c r="N4858"/>
  <c r="M4818"/>
  <c r="N4818"/>
  <c r="M4790"/>
  <c r="N4790"/>
  <c r="M4762"/>
  <c r="N4762"/>
  <c r="M4730"/>
  <c r="N4730"/>
  <c r="M4682"/>
  <c r="N4682"/>
  <c r="M4654"/>
  <c r="N4654"/>
  <c r="M4622"/>
  <c r="N4622"/>
  <c r="M4586"/>
  <c r="N4586"/>
  <c r="M4558"/>
  <c r="N4558"/>
  <c r="M4526"/>
  <c r="N4526"/>
  <c r="M4482"/>
  <c r="N4482"/>
  <c r="M4446"/>
  <c r="N4446"/>
  <c r="M4406"/>
  <c r="N4406"/>
  <c r="M4366"/>
  <c r="N4366"/>
  <c r="M4334"/>
  <c r="N4334"/>
  <c r="M4318"/>
  <c r="N4318"/>
  <c r="M4302"/>
  <c r="N4302"/>
  <c r="M4286"/>
  <c r="N4286"/>
  <c r="M4270"/>
  <c r="N4270"/>
  <c r="M4254"/>
  <c r="N4254"/>
  <c r="M4238"/>
  <c r="K4222"/>
  <c r="M4222"/>
  <c r="N4222"/>
  <c r="M4206"/>
  <c r="N4206"/>
  <c r="M4190"/>
  <c r="N4190"/>
  <c r="M4174"/>
  <c r="N4174"/>
  <c r="M4158"/>
  <c r="N4158"/>
  <c r="M4142"/>
  <c r="N4142"/>
  <c r="M4126"/>
  <c r="N4126"/>
  <c r="M4110"/>
  <c r="N4110"/>
  <c r="M2970"/>
  <c r="N2970"/>
  <c r="M2842"/>
  <c r="N2842"/>
  <c r="M2730"/>
  <c r="N2730"/>
  <c r="N1531"/>
  <c r="M1531"/>
  <c r="N1475"/>
  <c r="M1475"/>
  <c r="N1379"/>
  <c r="M1379"/>
  <c r="N1315"/>
  <c r="M1315"/>
  <c r="N1283"/>
  <c r="M1283"/>
  <c r="N1251"/>
  <c r="M1251"/>
  <c r="N1219"/>
  <c r="M1219"/>
  <c r="N1187"/>
  <c r="M1187"/>
  <c r="N1155"/>
  <c r="M1155"/>
  <c r="N1123"/>
  <c r="M1123"/>
  <c r="N1091"/>
  <c r="M1091"/>
  <c r="N1059"/>
  <c r="M1059"/>
  <c r="N1027"/>
  <c r="M1027"/>
  <c r="N995"/>
  <c r="M995"/>
  <c r="N963"/>
  <c r="M963"/>
  <c r="N931"/>
  <c r="M931"/>
  <c r="N899"/>
  <c r="M899"/>
  <c r="N867"/>
  <c r="M867"/>
  <c r="N835"/>
  <c r="M835"/>
  <c r="N803"/>
  <c r="M803"/>
  <c r="N771"/>
  <c r="M771"/>
  <c r="M739"/>
  <c r="N707"/>
  <c r="M707"/>
  <c r="N675"/>
  <c r="M675"/>
  <c r="N643"/>
  <c r="M643"/>
  <c r="N611"/>
  <c r="M611"/>
  <c r="N579"/>
  <c r="M579"/>
  <c r="N547"/>
  <c r="M547"/>
  <c r="N515"/>
  <c r="M515"/>
  <c r="N483"/>
  <c r="M483"/>
  <c r="N451"/>
  <c r="M451"/>
  <c r="N419"/>
  <c r="M419"/>
  <c r="N387"/>
  <c r="M387"/>
  <c r="N355"/>
  <c r="M355"/>
  <c r="N323"/>
  <c r="M323"/>
  <c r="N291"/>
  <c r="M291"/>
  <c r="N259"/>
  <c r="M259"/>
  <c r="N227"/>
  <c r="M227"/>
  <c r="N195"/>
  <c r="M195"/>
  <c r="N163"/>
  <c r="M163"/>
  <c r="N131"/>
  <c r="M131"/>
  <c r="N99"/>
  <c r="M99"/>
  <c r="N67"/>
  <c r="M67"/>
  <c r="N35"/>
  <c r="M35"/>
  <c r="M4077"/>
  <c r="N4077"/>
  <c r="M3949"/>
  <c r="N3949"/>
  <c r="M3821"/>
  <c r="N3821"/>
  <c r="M3693"/>
  <c r="N3693"/>
  <c r="M3565"/>
  <c r="N3565"/>
  <c r="M3437"/>
  <c r="N3437"/>
  <c r="M3309"/>
  <c r="N3309"/>
  <c r="N3141"/>
  <c r="M3141"/>
  <c r="N2993"/>
  <c r="M2993"/>
  <c r="N2929"/>
  <c r="M2929"/>
  <c r="N2865"/>
  <c r="M2865"/>
  <c r="M5864"/>
  <c r="N5864"/>
  <c r="M5848"/>
  <c r="N5848"/>
  <c r="M5832"/>
  <c r="N5832"/>
  <c r="M5816"/>
  <c r="N5816"/>
  <c r="M5800"/>
  <c r="N5800"/>
  <c r="M5784"/>
  <c r="N5784"/>
  <c r="M5768"/>
  <c r="N5768"/>
  <c r="M5752"/>
  <c r="N5752"/>
  <c r="M5736"/>
  <c r="N5736"/>
  <c r="M5720"/>
  <c r="N5720"/>
  <c r="M5704"/>
  <c r="N5704"/>
  <c r="M5688"/>
  <c r="N5688"/>
  <c r="M5672"/>
  <c r="N5672"/>
  <c r="M5656"/>
  <c r="N5656"/>
  <c r="M5640"/>
  <c r="N5640"/>
  <c r="M5624"/>
  <c r="N5624"/>
  <c r="M5608"/>
  <c r="N5608"/>
  <c r="M5592"/>
  <c r="N5592"/>
  <c r="M5576"/>
  <c r="N5576"/>
  <c r="M5560"/>
  <c r="N5560"/>
  <c r="M5544"/>
  <c r="N5544"/>
  <c r="M5528"/>
  <c r="N5528"/>
  <c r="M5512"/>
  <c r="N5512"/>
  <c r="M5496"/>
  <c r="N5496"/>
  <c r="M5480"/>
  <c r="N5480"/>
  <c r="M5464"/>
  <c r="N5464"/>
  <c r="M5448"/>
  <c r="N5448"/>
  <c r="M5432"/>
  <c r="N5432"/>
  <c r="M5416"/>
  <c r="N5416"/>
  <c r="M5400"/>
  <c r="N5400"/>
  <c r="M5384"/>
  <c r="N5384"/>
  <c r="M5368"/>
  <c r="N5368"/>
  <c r="M5352"/>
  <c r="N5352"/>
  <c r="M5336"/>
  <c r="N5336"/>
  <c r="M5320"/>
  <c r="N5320"/>
  <c r="M5304"/>
  <c r="N5304"/>
  <c r="M5288"/>
  <c r="N5288"/>
  <c r="M5272"/>
  <c r="N5272"/>
  <c r="M5256"/>
  <c r="N5256"/>
  <c r="M5240"/>
  <c r="N5240"/>
  <c r="M5224"/>
  <c r="N5224"/>
  <c r="M5208"/>
  <c r="M5192"/>
  <c r="N5192"/>
  <c r="M5176"/>
  <c r="N5176"/>
  <c r="M5160"/>
  <c r="N5160"/>
  <c r="M5144"/>
  <c r="N5144"/>
  <c r="M5128"/>
  <c r="N5128"/>
  <c r="M5112"/>
  <c r="N5112"/>
  <c r="M5096"/>
  <c r="N5096"/>
  <c r="M5080"/>
  <c r="N5080"/>
  <c r="M5064"/>
  <c r="N5064"/>
  <c r="M5048"/>
  <c r="N5048"/>
  <c r="M5032"/>
  <c r="N5032"/>
  <c r="M5016"/>
  <c r="N5016"/>
  <c r="M5000"/>
  <c r="N5000"/>
  <c r="M4984"/>
  <c r="N4984"/>
  <c r="M4968"/>
  <c r="N4968"/>
  <c r="M4952"/>
  <c r="N4952"/>
  <c r="M4936"/>
  <c r="N4936"/>
  <c r="M4920"/>
  <c r="N4920"/>
  <c r="M4904"/>
  <c r="N4904"/>
  <c r="M4888"/>
  <c r="N4888"/>
  <c r="M4872"/>
  <c r="N4872"/>
  <c r="P5865"/>
  <c r="V5865" s="1"/>
  <c r="P5833"/>
  <c r="V5833" s="1"/>
  <c r="P5801"/>
  <c r="V5801" s="1"/>
  <c r="K5801"/>
  <c r="P5769"/>
  <c r="V5769" s="1"/>
  <c r="P5737"/>
  <c r="V5737" s="1"/>
  <c r="P5705"/>
  <c r="V5705" s="1"/>
  <c r="P5673"/>
  <c r="V5673" s="1"/>
  <c r="P5641"/>
  <c r="V5641" s="1"/>
  <c r="P5609"/>
  <c r="V5609" s="1"/>
  <c r="P5577"/>
  <c r="V5577" s="1"/>
  <c r="P5545"/>
  <c r="V5545" s="1"/>
  <c r="P5513"/>
  <c r="V5513" s="1"/>
  <c r="P5481"/>
  <c r="V5481" s="1"/>
  <c r="P5465"/>
  <c r="V5465" s="1"/>
  <c r="P5433"/>
  <c r="V5433" s="1"/>
  <c r="K5433"/>
  <c r="P5401"/>
  <c r="V5401" s="1"/>
  <c r="P5369"/>
  <c r="V5369" s="1"/>
  <c r="P5337"/>
  <c r="V5337" s="1"/>
  <c r="P5305"/>
  <c r="V5305" s="1"/>
  <c r="P5257"/>
  <c r="V5257" s="1"/>
  <c r="P5225"/>
  <c r="V5225" s="1"/>
  <c r="P5193"/>
  <c r="V5193" s="1"/>
  <c r="P5177"/>
  <c r="V5177" s="1"/>
  <c r="P5145"/>
  <c r="V5145" s="1"/>
  <c r="K5145"/>
  <c r="P5113"/>
  <c r="V5113" s="1"/>
  <c r="K5113"/>
  <c r="P5081"/>
  <c r="V5081" s="1"/>
  <c r="P5049"/>
  <c r="V5049" s="1"/>
  <c r="P5017"/>
  <c r="V5017" s="1"/>
  <c r="P4985"/>
  <c r="V4985" s="1"/>
  <c r="P4953"/>
  <c r="V4953" s="1"/>
  <c r="P4921"/>
  <c r="V4921" s="1"/>
  <c r="P4889"/>
  <c r="V4889" s="1"/>
  <c r="P4857"/>
  <c r="V4857" s="1"/>
  <c r="P4817"/>
  <c r="V4817" s="1"/>
  <c r="P4785"/>
  <c r="V4785" s="1"/>
  <c r="P4745"/>
  <c r="V4745" s="1"/>
  <c r="P4689"/>
  <c r="V4689" s="1"/>
  <c r="P4657"/>
  <c r="V4657" s="1"/>
  <c r="P4617"/>
  <c r="V4617" s="1"/>
  <c r="K4617"/>
  <c r="P4577"/>
  <c r="V4577" s="1"/>
  <c r="P4545"/>
  <c r="V4545" s="1"/>
  <c r="P4505"/>
  <c r="V4505" s="1"/>
  <c r="P4473"/>
  <c r="V4473" s="1"/>
  <c r="P4433"/>
  <c r="V4433" s="1"/>
  <c r="P4393"/>
  <c r="V4393" s="1"/>
  <c r="P4329"/>
  <c r="V4329" s="1"/>
  <c r="P4289"/>
  <c r="V4289" s="1"/>
  <c r="P4245"/>
  <c r="V4245" s="1"/>
  <c r="P4201"/>
  <c r="V4201" s="1"/>
  <c r="P4161"/>
  <c r="V4161" s="1"/>
  <c r="K4161"/>
  <c r="P4117"/>
  <c r="V4117" s="1"/>
  <c r="P4094"/>
  <c r="V4094" s="1"/>
  <c r="P4062"/>
  <c r="V4062" s="1"/>
  <c r="P4030"/>
  <c r="V4030" s="1"/>
  <c r="P3998"/>
  <c r="V3998" s="1"/>
  <c r="P3966"/>
  <c r="V3966" s="1"/>
  <c r="P3934"/>
  <c r="V3934" s="1"/>
  <c r="P3902"/>
  <c r="V3902" s="1"/>
  <c r="P3870"/>
  <c r="V3870" s="1"/>
  <c r="P3838"/>
  <c r="K3838"/>
  <c r="P3806"/>
  <c r="V3806" s="1"/>
  <c r="P3774"/>
  <c r="V3774" s="1"/>
  <c r="P3742"/>
  <c r="V3742" s="1"/>
  <c r="P3710"/>
  <c r="V3710" s="1"/>
  <c r="P3678"/>
  <c r="V3678" s="1"/>
  <c r="P3646"/>
  <c r="V3646" s="1"/>
  <c r="P3614"/>
  <c r="V3614" s="1"/>
  <c r="K3614"/>
  <c r="P3582"/>
  <c r="V3582" s="1"/>
  <c r="P3550"/>
  <c r="V3550" s="1"/>
  <c r="P3518"/>
  <c r="V3518" s="1"/>
  <c r="P3486"/>
  <c r="V3486" s="1"/>
  <c r="P3454"/>
  <c r="V3454" s="1"/>
  <c r="P3422"/>
  <c r="V3422" s="1"/>
  <c r="P3390"/>
  <c r="V3390" s="1"/>
  <c r="P3358"/>
  <c r="V3358" s="1"/>
  <c r="K3358"/>
  <c r="P3326"/>
  <c r="V3326" s="1"/>
  <c r="K3326"/>
  <c r="P3294"/>
  <c r="V3294" s="1"/>
  <c r="P3246"/>
  <c r="V3246" s="1"/>
  <c r="P3214"/>
  <c r="V3214" s="1"/>
  <c r="P3166"/>
  <c r="V3166" s="1"/>
  <c r="P3134"/>
  <c r="V3134" s="1"/>
  <c r="P3102"/>
  <c r="V3102" s="1"/>
  <c r="K3102"/>
  <c r="P3070"/>
  <c r="V3070" s="1"/>
  <c r="P3038"/>
  <c r="V3038" s="1"/>
  <c r="P3006"/>
  <c r="V3006" s="1"/>
  <c r="P2966"/>
  <c r="V2966" s="1"/>
  <c r="P2926"/>
  <c r="V2926" s="1"/>
  <c r="P2882"/>
  <c r="V2882" s="1"/>
  <c r="P2838"/>
  <c r="V2838" s="1"/>
  <c r="P2818"/>
  <c r="V2818" s="1"/>
  <c r="P2774"/>
  <c r="V2774" s="1"/>
  <c r="P2734"/>
  <c r="V2734" s="1"/>
  <c r="P2690"/>
  <c r="V2690" s="1"/>
  <c r="K2690"/>
  <c r="P2646"/>
  <c r="V2646" s="1"/>
  <c r="P2603"/>
  <c r="V2603" s="1"/>
  <c r="P2571"/>
  <c r="V2571" s="1"/>
  <c r="P2539"/>
  <c r="V2539" s="1"/>
  <c r="P2507"/>
  <c r="V2507" s="1"/>
  <c r="P2443"/>
  <c r="V2443" s="1"/>
  <c r="P2411"/>
  <c r="V2411" s="1"/>
  <c r="P2395"/>
  <c r="V2395" s="1"/>
  <c r="P2363"/>
  <c r="V2363" s="1"/>
  <c r="P2331"/>
  <c r="V2331" s="1"/>
  <c r="P2299"/>
  <c r="V2299" s="1"/>
  <c r="P2235"/>
  <c r="V2235" s="1"/>
  <c r="P2203"/>
  <c r="V2203" s="1"/>
  <c r="P2187"/>
  <c r="V2187" s="1"/>
  <c r="P2155"/>
  <c r="V2155" s="1"/>
  <c r="P2107"/>
  <c r="V2107" s="1"/>
  <c r="P2075"/>
  <c r="V2075" s="1"/>
  <c r="P2043"/>
  <c r="V2043" s="1"/>
  <c r="P2011"/>
  <c r="V2011" s="1"/>
  <c r="P1979"/>
  <c r="V1979" s="1"/>
  <c r="K1979"/>
  <c r="P1947"/>
  <c r="V1947" s="1"/>
  <c r="P1899"/>
  <c r="V1899" s="1"/>
  <c r="P1867"/>
  <c r="V1867" s="1"/>
  <c r="P1835"/>
  <c r="V1835" s="1"/>
  <c r="P1803"/>
  <c r="V1803" s="1"/>
  <c r="P1771"/>
  <c r="V1771" s="1"/>
  <c r="P1739"/>
  <c r="V1739" s="1"/>
  <c r="P1707"/>
  <c r="V1707" s="1"/>
  <c r="P1675"/>
  <c r="V1675" s="1"/>
  <c r="P1643"/>
  <c r="V1643" s="1"/>
  <c r="P1611"/>
  <c r="V1611" s="1"/>
  <c r="K1611"/>
  <c r="P4173"/>
  <c r="V4173" s="1"/>
  <c r="P1551"/>
  <c r="V1551" s="1"/>
  <c r="P1487"/>
  <c r="V1487" s="1"/>
  <c r="P1423"/>
  <c r="V1423" s="1"/>
  <c r="K1423"/>
  <c r="P1359"/>
  <c r="V1359" s="1"/>
  <c r="P1295"/>
  <c r="V1295" s="1"/>
  <c r="P1231"/>
  <c r="V1231" s="1"/>
  <c r="P1167"/>
  <c r="V1167" s="1"/>
  <c r="P1103"/>
  <c r="V1103" s="1"/>
  <c r="K1103"/>
  <c r="P1039"/>
  <c r="V1039" s="1"/>
  <c r="P975"/>
  <c r="V975" s="1"/>
  <c r="K975"/>
  <c r="P911"/>
  <c r="V911" s="1"/>
  <c r="P847"/>
  <c r="V847" s="1"/>
  <c r="P783"/>
  <c r="V783" s="1"/>
  <c r="P687"/>
  <c r="V687" s="1"/>
  <c r="P623"/>
  <c r="V623" s="1"/>
  <c r="P559"/>
  <c r="V559" s="1"/>
  <c r="P495"/>
  <c r="V495" s="1"/>
  <c r="P431"/>
  <c r="V431" s="1"/>
  <c r="P367"/>
  <c r="V367" s="1"/>
  <c r="P335"/>
  <c r="V335" s="1"/>
  <c r="K335"/>
  <c r="P271"/>
  <c r="V271" s="1"/>
  <c r="P111"/>
  <c r="V111" s="1"/>
  <c r="P79"/>
  <c r="V79" s="1"/>
  <c r="K79"/>
  <c r="P15"/>
  <c r="V15" s="1"/>
  <c r="P4317"/>
  <c r="V4317" s="1"/>
  <c r="P4189"/>
  <c r="V4189" s="1"/>
  <c r="P4069"/>
  <c r="V4069" s="1"/>
  <c r="P4033"/>
  <c r="V4033" s="1"/>
  <c r="K4033"/>
  <c r="P3997"/>
  <c r="V3997" s="1"/>
  <c r="P3961"/>
  <c r="V3961" s="1"/>
  <c r="P3925"/>
  <c r="V3925" s="1"/>
  <c r="P3889"/>
  <c r="V3889" s="1"/>
  <c r="P3849"/>
  <c r="V3849" s="1"/>
  <c r="P3797"/>
  <c r="V3797" s="1"/>
  <c r="P3761"/>
  <c r="V3761" s="1"/>
  <c r="P3721"/>
  <c r="V3721" s="1"/>
  <c r="P3685"/>
  <c r="V3685" s="1"/>
  <c r="P3649"/>
  <c r="V3649" s="1"/>
  <c r="K3649"/>
  <c r="P3613"/>
  <c r="V3613" s="1"/>
  <c r="P3593"/>
  <c r="V3593" s="1"/>
  <c r="P3557"/>
  <c r="V3557" s="1"/>
  <c r="P3521"/>
  <c r="V3521" s="1"/>
  <c r="P3485"/>
  <c r="V3485" s="1"/>
  <c r="P3449"/>
  <c r="V3449" s="1"/>
  <c r="P3413"/>
  <c r="V3413" s="1"/>
  <c r="P3377"/>
  <c r="V3377" s="1"/>
  <c r="P3337"/>
  <c r="V3337" s="1"/>
  <c r="P3301"/>
  <c r="V3301" s="1"/>
  <c r="P3265"/>
  <c r="V3265" s="1"/>
  <c r="P3233"/>
  <c r="V3233" s="1"/>
  <c r="P3193"/>
  <c r="V3193" s="1"/>
  <c r="P3161"/>
  <c r="V3161" s="1"/>
  <c r="K3161"/>
  <c r="P3121"/>
  <c r="V3121" s="1"/>
  <c r="P3085"/>
  <c r="V3085" s="1"/>
  <c r="K3085"/>
  <c r="P3009"/>
  <c r="V3009" s="1"/>
  <c r="P2969"/>
  <c r="V2969" s="1"/>
  <c r="K2969"/>
  <c r="P2925"/>
  <c r="V2925" s="1"/>
  <c r="K2925"/>
  <c r="P2885"/>
  <c r="V2885" s="1"/>
  <c r="P2841"/>
  <c r="V2841" s="1"/>
  <c r="P2797"/>
  <c r="V2797" s="1"/>
  <c r="P2757"/>
  <c r="V2757" s="1"/>
  <c r="K2757"/>
  <c r="P2713"/>
  <c r="V2713" s="1"/>
  <c r="P2669"/>
  <c r="V2669" s="1"/>
  <c r="P2598"/>
  <c r="V2598" s="1"/>
  <c r="P2558"/>
  <c r="V2558" s="1"/>
  <c r="P2514"/>
  <c r="V2514" s="1"/>
  <c r="P2470"/>
  <c r="V2470" s="1"/>
  <c r="K2470"/>
  <c r="P2430"/>
  <c r="V2430" s="1"/>
  <c r="P2386"/>
  <c r="V2386" s="1"/>
  <c r="P2342"/>
  <c r="V2342" s="1"/>
  <c r="P2302"/>
  <c r="V2302" s="1"/>
  <c r="P2278"/>
  <c r="V2278" s="1"/>
  <c r="P2238"/>
  <c r="V2238" s="1"/>
  <c r="P2198"/>
  <c r="V2198" s="1"/>
  <c r="P2150"/>
  <c r="V2150" s="1"/>
  <c r="P2110"/>
  <c r="V2110" s="1"/>
  <c r="P2070"/>
  <c r="V2070" s="1"/>
  <c r="P2022"/>
  <c r="V2022" s="1"/>
  <c r="P1958"/>
  <c r="V1958" s="1"/>
  <c r="P1894"/>
  <c r="V1894" s="1"/>
  <c r="P1830"/>
  <c r="V1830" s="1"/>
  <c r="P1766"/>
  <c r="V1766" s="1"/>
  <c r="P1702"/>
  <c r="V1702" s="1"/>
  <c r="K1702"/>
  <c r="P1638"/>
  <c r="V1638" s="1"/>
  <c r="P3025"/>
  <c r="V3025" s="1"/>
  <c r="K3025"/>
  <c r="P2410"/>
  <c r="V2410" s="1"/>
  <c r="P2130"/>
  <c r="V2130" s="1"/>
  <c r="P1826"/>
  <c r="V1826" s="1"/>
  <c r="P1594"/>
  <c r="V1594" s="1"/>
  <c r="P1530"/>
  <c r="V1530" s="1"/>
  <c r="P1466"/>
  <c r="V1466" s="1"/>
  <c r="P1434"/>
  <c r="V1434" s="1"/>
  <c r="K1434"/>
  <c r="P1370"/>
  <c r="V1370" s="1"/>
  <c r="P1306"/>
  <c r="V1306" s="1"/>
  <c r="P1242"/>
  <c r="V1242" s="1"/>
  <c r="P1178"/>
  <c r="V1178" s="1"/>
  <c r="P1114"/>
  <c r="V1114" s="1"/>
  <c r="K1114"/>
  <c r="P1050"/>
  <c r="V1050" s="1"/>
  <c r="P986"/>
  <c r="V986" s="1"/>
  <c r="P922"/>
  <c r="V922" s="1"/>
  <c r="P858"/>
  <c r="V858" s="1"/>
  <c r="P794"/>
  <c r="V794" s="1"/>
  <c r="P666"/>
  <c r="V666" s="1"/>
  <c r="P602"/>
  <c r="V602" s="1"/>
  <c r="K602"/>
  <c r="P538"/>
  <c r="V538" s="1"/>
  <c r="P474"/>
  <c r="V474" s="1"/>
  <c r="P410"/>
  <c r="V410" s="1"/>
  <c r="K410"/>
  <c r="P346"/>
  <c r="V346" s="1"/>
  <c r="K346"/>
  <c r="P282"/>
  <c r="V282" s="1"/>
  <c r="P154"/>
  <c r="V154" s="1"/>
  <c r="P122"/>
  <c r="V122" s="1"/>
  <c r="P58"/>
  <c r="V58" s="1"/>
  <c r="K58"/>
  <c r="P2637"/>
  <c r="V2637" s="1"/>
  <c r="P4141"/>
  <c r="V4141" s="1"/>
  <c r="P5855"/>
  <c r="V5855" s="1"/>
  <c r="P5823"/>
  <c r="V5823" s="1"/>
  <c r="P5787"/>
  <c r="V5787" s="1"/>
  <c r="P5755"/>
  <c r="V5755" s="1"/>
  <c r="P5723"/>
  <c r="V5723" s="1"/>
  <c r="P5691"/>
  <c r="V5691" s="1"/>
  <c r="P5659"/>
  <c r="V5659" s="1"/>
  <c r="P5627"/>
  <c r="V5627" s="1"/>
  <c r="P5595"/>
  <c r="V5595" s="1"/>
  <c r="P5563"/>
  <c r="V5563" s="1"/>
  <c r="P5527"/>
  <c r="V5527" s="1"/>
  <c r="P5495"/>
  <c r="V5495" s="1"/>
  <c r="K5495"/>
  <c r="P5463"/>
  <c r="V5463" s="1"/>
  <c r="P5431"/>
  <c r="V5431" s="1"/>
  <c r="K5431"/>
  <c r="P5399"/>
  <c r="V5399" s="1"/>
  <c r="P5367"/>
  <c r="V5367" s="1"/>
  <c r="P5335"/>
  <c r="V5335" s="1"/>
  <c r="P5303"/>
  <c r="V5303" s="1"/>
  <c r="P5251"/>
  <c r="V5251" s="1"/>
  <c r="P5219"/>
  <c r="V5219" s="1"/>
  <c r="P5171"/>
  <c r="V5171" s="1"/>
  <c r="P5139"/>
  <c r="V5139" s="1"/>
  <c r="K5139"/>
  <c r="P5107"/>
  <c r="V5107" s="1"/>
  <c r="P5075"/>
  <c r="V5075" s="1"/>
  <c r="P5043"/>
  <c r="V5043" s="1"/>
  <c r="P5011"/>
  <c r="V5011" s="1"/>
  <c r="P4995"/>
  <c r="V4995" s="1"/>
  <c r="P4963"/>
  <c r="V4963" s="1"/>
  <c r="P4931"/>
  <c r="V4931" s="1"/>
  <c r="P4895"/>
  <c r="V4895" s="1"/>
  <c r="P4864"/>
  <c r="V4864" s="1"/>
  <c r="P4832"/>
  <c r="V4832" s="1"/>
  <c r="P4800"/>
  <c r="V4800" s="1"/>
  <c r="P4768"/>
  <c r="V4768" s="1"/>
  <c r="P4736"/>
  <c r="V4736" s="1"/>
  <c r="P4704"/>
  <c r="V4704" s="1"/>
  <c r="P4688"/>
  <c r="V4688" s="1"/>
  <c r="P4656"/>
  <c r="V4656" s="1"/>
  <c r="P4624"/>
  <c r="V4624" s="1"/>
  <c r="P4592"/>
  <c r="V4592" s="1"/>
  <c r="K4592"/>
  <c r="P4560"/>
  <c r="V4560" s="1"/>
  <c r="P4528"/>
  <c r="V4528" s="1"/>
  <c r="P4496"/>
  <c r="V4496" s="1"/>
  <c r="P4464"/>
  <c r="V4464" s="1"/>
  <c r="P4432"/>
  <c r="V4432" s="1"/>
  <c r="P4400"/>
  <c r="V4400" s="1"/>
  <c r="P4368"/>
  <c r="V4368" s="1"/>
  <c r="P4336"/>
  <c r="V4336" s="1"/>
  <c r="P4304"/>
  <c r="V4304" s="1"/>
  <c r="P4272"/>
  <c r="V4272" s="1"/>
  <c r="K4272"/>
  <c r="P4256"/>
  <c r="V4256" s="1"/>
  <c r="P4240"/>
  <c r="V4240" s="1"/>
  <c r="P4208"/>
  <c r="V4208" s="1"/>
  <c r="P4176"/>
  <c r="V4176" s="1"/>
  <c r="P4160"/>
  <c r="V4160" s="1"/>
  <c r="K4160"/>
  <c r="P4128"/>
  <c r="V4128" s="1"/>
  <c r="P4096"/>
  <c r="V4096" s="1"/>
  <c r="P4048"/>
  <c r="V4048" s="1"/>
  <c r="P4016"/>
  <c r="V4016" s="1"/>
  <c r="P3984"/>
  <c r="V3984" s="1"/>
  <c r="K3984"/>
  <c r="P3952"/>
  <c r="V3952" s="1"/>
  <c r="P3920"/>
  <c r="V3920" s="1"/>
  <c r="P3888"/>
  <c r="V3888" s="1"/>
  <c r="K3888"/>
  <c r="P3856"/>
  <c r="V3856" s="1"/>
  <c r="P3840"/>
  <c r="V3840" s="1"/>
  <c r="P3808"/>
  <c r="V3808" s="1"/>
  <c r="P3776"/>
  <c r="V3776" s="1"/>
  <c r="P3728"/>
  <c r="V3728" s="1"/>
  <c r="P3696"/>
  <c r="V3696" s="1"/>
  <c r="P3632"/>
  <c r="V3632" s="1"/>
  <c r="K3632"/>
  <c r="P3600"/>
  <c r="V3600" s="1"/>
  <c r="P3568"/>
  <c r="V3568" s="1"/>
  <c r="P3536"/>
  <c r="V3536" s="1"/>
  <c r="P3504"/>
  <c r="V3504" s="1"/>
  <c r="P3472"/>
  <c r="V3472" s="1"/>
  <c r="P3456"/>
  <c r="V3456" s="1"/>
  <c r="P3424"/>
  <c r="V3424" s="1"/>
  <c r="P3392"/>
  <c r="V3392" s="1"/>
  <c r="P3360"/>
  <c r="V3360" s="1"/>
  <c r="K3360"/>
  <c r="P3328"/>
  <c r="V3328" s="1"/>
  <c r="K3328"/>
  <c r="P3296"/>
  <c r="V3296" s="1"/>
  <c r="P3264"/>
  <c r="V3264" s="1"/>
  <c r="P3232"/>
  <c r="V3232" s="1"/>
  <c r="P3200"/>
  <c r="V3200" s="1"/>
  <c r="P3168"/>
  <c r="V3168" s="1"/>
  <c r="P3136"/>
  <c r="V3136" s="1"/>
  <c r="P3088"/>
  <c r="V3088" s="1"/>
  <c r="P3056"/>
  <c r="V3056" s="1"/>
  <c r="P3040"/>
  <c r="V3040" s="1"/>
  <c r="P3008"/>
  <c r="V3008" s="1"/>
  <c r="P2976"/>
  <c r="V2976" s="1"/>
  <c r="K2976"/>
  <c r="P2944"/>
  <c r="V2944" s="1"/>
  <c r="K2944"/>
  <c r="P2912"/>
  <c r="V2912" s="1"/>
  <c r="P2880"/>
  <c r="V2880" s="1"/>
  <c r="P2848"/>
  <c r="V2848" s="1"/>
  <c r="P2769"/>
  <c r="V2769" s="1"/>
  <c r="P2618"/>
  <c r="V2618" s="1"/>
  <c r="P2362"/>
  <c r="V2362" s="1"/>
  <c r="P2122"/>
  <c r="V2122" s="1"/>
  <c r="P1998"/>
  <c r="V1998" s="1"/>
  <c r="P1950"/>
  <c r="V1950" s="1"/>
  <c r="P1870"/>
  <c r="V1870" s="1"/>
  <c r="P1778"/>
  <c r="V1778" s="1"/>
  <c r="P1650"/>
  <c r="V1650" s="1"/>
  <c r="P1574"/>
  <c r="V1574" s="1"/>
  <c r="P1510"/>
  <c r="V1510" s="1"/>
  <c r="P1446"/>
  <c r="V1446" s="1"/>
  <c r="K1446"/>
  <c r="P1414"/>
  <c r="V1414" s="1"/>
  <c r="P1318"/>
  <c r="V1318" s="1"/>
  <c r="P1254"/>
  <c r="V1254" s="1"/>
  <c r="P1222"/>
  <c r="V1222" s="1"/>
  <c r="P1158"/>
  <c r="V1158" s="1"/>
  <c r="P1094"/>
  <c r="V1094" s="1"/>
  <c r="P1030"/>
  <c r="V1030" s="1"/>
  <c r="K1030"/>
  <c r="P966"/>
  <c r="V966" s="1"/>
  <c r="P902"/>
  <c r="V902" s="1"/>
  <c r="P838"/>
  <c r="V838" s="1"/>
  <c r="P774"/>
  <c r="V774" s="1"/>
  <c r="P710"/>
  <c r="V710" s="1"/>
  <c r="P646"/>
  <c r="V646" s="1"/>
  <c r="P582"/>
  <c r="V582" s="1"/>
  <c r="K582"/>
  <c r="P550"/>
  <c r="V550" s="1"/>
  <c r="P486"/>
  <c r="V486" s="1"/>
  <c r="P422"/>
  <c r="V422" s="1"/>
  <c r="K422"/>
  <c r="P358"/>
  <c r="V358" s="1"/>
  <c r="P294"/>
  <c r="V294" s="1"/>
  <c r="K294"/>
  <c r="P230"/>
  <c r="V230" s="1"/>
  <c r="P134"/>
  <c r="V134" s="1"/>
  <c r="P70"/>
  <c r="V70" s="1"/>
  <c r="P6"/>
  <c r="V6" s="1"/>
  <c r="K6"/>
  <c r="P2804"/>
  <c r="V2804" s="1"/>
  <c r="P2772"/>
  <c r="V2772" s="1"/>
  <c r="P2740"/>
  <c r="V2740" s="1"/>
  <c r="P2708"/>
  <c r="V2708" s="1"/>
  <c r="P2676"/>
  <c r="V2676" s="1"/>
  <c r="P2644"/>
  <c r="V2644" s="1"/>
  <c r="P2589"/>
  <c r="V2589" s="1"/>
  <c r="P2557"/>
  <c r="V2557" s="1"/>
  <c r="P2525"/>
  <c r="V2525" s="1"/>
  <c r="P2509"/>
  <c r="V2509" s="1"/>
  <c r="P2477"/>
  <c r="V2477" s="1"/>
  <c r="P2429"/>
  <c r="V2429" s="1"/>
  <c r="P2397"/>
  <c r="V2397" s="1"/>
  <c r="P2365"/>
  <c r="V2365" s="1"/>
  <c r="P2349"/>
  <c r="V2349" s="1"/>
  <c r="K2349"/>
  <c r="P2317"/>
  <c r="V2317" s="1"/>
  <c r="P2285"/>
  <c r="V2285" s="1"/>
  <c r="P2237"/>
  <c r="V2237" s="1"/>
  <c r="P2221"/>
  <c r="V2221" s="1"/>
  <c r="P2189"/>
  <c r="V2189" s="1"/>
  <c r="P2157"/>
  <c r="V2157" s="1"/>
  <c r="P2125"/>
  <c r="V2125" s="1"/>
  <c r="K2125"/>
  <c r="P2093"/>
  <c r="V2093" s="1"/>
  <c r="P2061"/>
  <c r="V2061" s="1"/>
  <c r="P2029"/>
  <c r="V2029" s="1"/>
  <c r="P1997"/>
  <c r="V1997" s="1"/>
  <c r="P1965"/>
  <c r="V1965" s="1"/>
  <c r="P1933"/>
  <c r="V1933" s="1"/>
  <c r="P1901"/>
  <c r="V1901" s="1"/>
  <c r="P1885"/>
  <c r="V1885" s="1"/>
  <c r="P1853"/>
  <c r="V1853" s="1"/>
  <c r="P1837"/>
  <c r="V1837" s="1"/>
  <c r="P1805"/>
  <c r="V1805" s="1"/>
  <c r="P1773"/>
  <c r="V1773" s="1"/>
  <c r="P1741"/>
  <c r="V1741" s="1"/>
  <c r="P1693"/>
  <c r="V1693" s="1"/>
  <c r="K1693"/>
  <c r="P1661"/>
  <c r="V1661" s="1"/>
  <c r="P1629"/>
  <c r="V1629" s="1"/>
  <c r="K1629"/>
  <c r="P1597"/>
  <c r="V1597" s="1"/>
  <c r="K1597"/>
  <c r="P1565"/>
  <c r="V1565" s="1"/>
  <c r="P1533"/>
  <c r="V1533" s="1"/>
  <c r="K1533"/>
  <c r="P1501"/>
  <c r="V1501" s="1"/>
  <c r="P1469"/>
  <c r="V1469" s="1"/>
  <c r="P1437"/>
  <c r="V1437" s="1"/>
  <c r="P1421"/>
  <c r="V1421" s="1"/>
  <c r="K1421"/>
  <c r="P1389"/>
  <c r="V1389" s="1"/>
  <c r="P1357"/>
  <c r="V1357" s="1"/>
  <c r="P1325"/>
  <c r="V1325" s="1"/>
  <c r="P1293"/>
  <c r="V1293" s="1"/>
  <c r="P1261"/>
  <c r="V1261" s="1"/>
  <c r="K1261"/>
  <c r="P1229"/>
  <c r="V1229" s="1"/>
  <c r="P1197"/>
  <c r="V1197" s="1"/>
  <c r="P1165"/>
  <c r="V1165" s="1"/>
  <c r="P1149"/>
  <c r="V1149" s="1"/>
  <c r="P1117"/>
  <c r="V1117" s="1"/>
  <c r="P1085"/>
  <c r="V1085" s="1"/>
  <c r="P1053"/>
  <c r="V1053" s="1"/>
  <c r="P1021"/>
  <c r="V1021" s="1"/>
  <c r="P989"/>
  <c r="V989" s="1"/>
  <c r="P957"/>
  <c r="V957" s="1"/>
  <c r="K957"/>
  <c r="P925"/>
  <c r="V925" s="1"/>
  <c r="P893"/>
  <c r="V893" s="1"/>
  <c r="P861"/>
  <c r="V861" s="1"/>
  <c r="P829"/>
  <c r="V829" s="1"/>
  <c r="P797"/>
  <c r="V797" s="1"/>
  <c r="P765"/>
  <c r="V765" s="1"/>
  <c r="K765"/>
  <c r="P685"/>
  <c r="V685" s="1"/>
  <c r="P653"/>
  <c r="V653" s="1"/>
  <c r="K653"/>
  <c r="P621"/>
  <c r="V621" s="1"/>
  <c r="P605"/>
  <c r="V605" s="1"/>
  <c r="P573"/>
  <c r="V573" s="1"/>
  <c r="P541"/>
  <c r="V541" s="1"/>
  <c r="P509"/>
  <c r="V509" s="1"/>
  <c r="P477"/>
  <c r="V477" s="1"/>
  <c r="P445"/>
  <c r="V445" s="1"/>
  <c r="K445"/>
  <c r="P413"/>
  <c r="V413" s="1"/>
  <c r="P381"/>
  <c r="V381" s="1"/>
  <c r="P349"/>
  <c r="V349" s="1"/>
  <c r="P317"/>
  <c r="V317" s="1"/>
  <c r="K317"/>
  <c r="P301"/>
  <c r="V301" s="1"/>
  <c r="P269"/>
  <c r="V269" s="1"/>
  <c r="P237"/>
  <c r="V237" s="1"/>
  <c r="P205"/>
  <c r="V205" s="1"/>
  <c r="P173"/>
  <c r="V173" s="1"/>
  <c r="P141"/>
  <c r="V141" s="1"/>
  <c r="P109"/>
  <c r="V109" s="1"/>
  <c r="P77"/>
  <c r="V77" s="1"/>
  <c r="K77"/>
  <c r="P45"/>
  <c r="V45" s="1"/>
  <c r="P13"/>
  <c r="V13" s="1"/>
  <c r="K13"/>
  <c r="P4855"/>
  <c r="V4855" s="1"/>
  <c r="P4807"/>
  <c r="V4807" s="1"/>
  <c r="P4775"/>
  <c r="V4775" s="1"/>
  <c r="K4775"/>
  <c r="P4743"/>
  <c r="V4743" s="1"/>
  <c r="P4711"/>
  <c r="V4711" s="1"/>
  <c r="P4695"/>
  <c r="V4695" s="1"/>
  <c r="P4663"/>
  <c r="V4663" s="1"/>
  <c r="P4631"/>
  <c r="V4631" s="1"/>
  <c r="P4599"/>
  <c r="V4599" s="1"/>
  <c r="P4567"/>
  <c r="V4567" s="1"/>
  <c r="P4535"/>
  <c r="V4535" s="1"/>
  <c r="P4503"/>
  <c r="V4503" s="1"/>
  <c r="K4503"/>
  <c r="P4471"/>
  <c r="V4471" s="1"/>
  <c r="P4439"/>
  <c r="V4439" s="1"/>
  <c r="P4407"/>
  <c r="V4407" s="1"/>
  <c r="P4375"/>
  <c r="V4375" s="1"/>
  <c r="P4343"/>
  <c r="V4343" s="1"/>
  <c r="P4311"/>
  <c r="V4311" s="1"/>
  <c r="P4279"/>
  <c r="V4279" s="1"/>
  <c r="P4247"/>
  <c r="V4247" s="1"/>
  <c r="K4215"/>
  <c r="P4199"/>
  <c r="V4199" s="1"/>
  <c r="P4167"/>
  <c r="V4167" s="1"/>
  <c r="P4135"/>
  <c r="V4135" s="1"/>
  <c r="P4103"/>
  <c r="V4103" s="1"/>
  <c r="P4071"/>
  <c r="V4071" s="1"/>
  <c r="P4039"/>
  <c r="V4039" s="1"/>
  <c r="K4039"/>
  <c r="P4007"/>
  <c r="V4007" s="1"/>
  <c r="P3975"/>
  <c r="V3975" s="1"/>
  <c r="P3943"/>
  <c r="V3943" s="1"/>
  <c r="P3911"/>
  <c r="V3911" s="1"/>
  <c r="P3879"/>
  <c r="V3879" s="1"/>
  <c r="P3847"/>
  <c r="V3847" s="1"/>
  <c r="P3815"/>
  <c r="V3815" s="1"/>
  <c r="P3783"/>
  <c r="V3783" s="1"/>
  <c r="P3751"/>
  <c r="V3751" s="1"/>
  <c r="P3719"/>
  <c r="V3719" s="1"/>
  <c r="P3687"/>
  <c r="V3687" s="1"/>
  <c r="P3655"/>
  <c r="V3655" s="1"/>
  <c r="P3623"/>
  <c r="V3623" s="1"/>
  <c r="K3623"/>
  <c r="P3591"/>
  <c r="V3591" s="1"/>
  <c r="P3559"/>
  <c r="V3559" s="1"/>
  <c r="P3527"/>
  <c r="V3527" s="1"/>
  <c r="P3495"/>
  <c r="V3495" s="1"/>
  <c r="P3447"/>
  <c r="V3447" s="1"/>
  <c r="P3415"/>
  <c r="V3415" s="1"/>
  <c r="P3383"/>
  <c r="V3383" s="1"/>
  <c r="P3351"/>
  <c r="V3351" s="1"/>
  <c r="P3319"/>
  <c r="V3319" s="1"/>
  <c r="P3287"/>
  <c r="V3287" s="1"/>
  <c r="P3255"/>
  <c r="V3255" s="1"/>
  <c r="P3223"/>
  <c r="V3223" s="1"/>
  <c r="P3191"/>
  <c r="V3191" s="1"/>
  <c r="P3159"/>
  <c r="V3159" s="1"/>
  <c r="K3159"/>
  <c r="P3127"/>
  <c r="V3127" s="1"/>
  <c r="K3127"/>
  <c r="P3095"/>
  <c r="V3095" s="1"/>
  <c r="K3095"/>
  <c r="P3063"/>
  <c r="V3063" s="1"/>
  <c r="P3031"/>
  <c r="V3031" s="1"/>
  <c r="K3031"/>
  <c r="P2999"/>
  <c r="V2999" s="1"/>
  <c r="P2967"/>
  <c r="V2967" s="1"/>
  <c r="K2967"/>
  <c r="P2935"/>
  <c r="V2935" s="1"/>
  <c r="P2903"/>
  <c r="V2903" s="1"/>
  <c r="P2871"/>
  <c r="V2871" s="1"/>
  <c r="P2839"/>
  <c r="V2839" s="1"/>
  <c r="P2807"/>
  <c r="V2807" s="1"/>
  <c r="P2775"/>
  <c r="V2775" s="1"/>
  <c r="P2743"/>
  <c r="V2743" s="1"/>
  <c r="K2743"/>
  <c r="P2711"/>
  <c r="V2711" s="1"/>
  <c r="P2679"/>
  <c r="V2679" s="1"/>
  <c r="P2647"/>
  <c r="V2647" s="1"/>
  <c r="P2604"/>
  <c r="V2604" s="1"/>
  <c r="P2540"/>
  <c r="V2540" s="1"/>
  <c r="P2508"/>
  <c r="V2508" s="1"/>
  <c r="P2476"/>
  <c r="V2476" s="1"/>
  <c r="K2476"/>
  <c r="P2444"/>
  <c r="V2444" s="1"/>
  <c r="P2396"/>
  <c r="V2396" s="1"/>
  <c r="P2364"/>
  <c r="V2364" s="1"/>
  <c r="P2332"/>
  <c r="V2332" s="1"/>
  <c r="P2300"/>
  <c r="V2300" s="1"/>
  <c r="P2268"/>
  <c r="V2268" s="1"/>
  <c r="P2236"/>
  <c r="V2236" s="1"/>
  <c r="P2204"/>
  <c r="V2204" s="1"/>
  <c r="P2172"/>
  <c r="V2172" s="1"/>
  <c r="P2140"/>
  <c r="V2140" s="1"/>
  <c r="P2108"/>
  <c r="V2108" s="1"/>
  <c r="P2092"/>
  <c r="V2092" s="1"/>
  <c r="P2060"/>
  <c r="V2060" s="1"/>
  <c r="P2028"/>
  <c r="V2028" s="1"/>
  <c r="P1996"/>
  <c r="V1996" s="1"/>
  <c r="P1964"/>
  <c r="V1964" s="1"/>
  <c r="P1932"/>
  <c r="V1932" s="1"/>
  <c r="P1900"/>
  <c r="V1900" s="1"/>
  <c r="P1868"/>
  <c r="V1868" s="1"/>
  <c r="P1836"/>
  <c r="V1836" s="1"/>
  <c r="P1804"/>
  <c r="V1804" s="1"/>
  <c r="K1804"/>
  <c r="P144"/>
  <c r="V144" s="1"/>
  <c r="P92"/>
  <c r="V92" s="1"/>
  <c r="P40"/>
  <c r="V40" s="1"/>
  <c r="K40"/>
  <c r="P5842"/>
  <c r="V5842" s="1"/>
  <c r="P5778"/>
  <c r="V5778" s="1"/>
  <c r="P5714"/>
  <c r="V5714" s="1"/>
  <c r="P5654"/>
  <c r="V5654" s="1"/>
  <c r="P5594"/>
  <c r="V5594" s="1"/>
  <c r="P5522"/>
  <c r="V5522" s="1"/>
  <c r="P5466"/>
  <c r="V5466" s="1"/>
  <c r="P5406"/>
  <c r="V5406" s="1"/>
  <c r="P5342"/>
  <c r="V5342" s="1"/>
  <c r="P5282"/>
  <c r="V5282" s="1"/>
  <c r="P5246"/>
  <c r="V5246" s="1"/>
  <c r="P5166"/>
  <c r="V5166" s="1"/>
  <c r="K5166"/>
  <c r="P5106"/>
  <c r="V5106" s="1"/>
  <c r="K5106"/>
  <c r="P5034"/>
  <c r="V5034" s="1"/>
  <c r="P4970"/>
  <c r="V4970" s="1"/>
  <c r="P4910"/>
  <c r="V4910" s="1"/>
  <c r="P4854"/>
  <c r="V4854" s="1"/>
  <c r="P4798"/>
  <c r="V4798" s="1"/>
  <c r="P4726"/>
  <c r="V4726" s="1"/>
  <c r="P4670"/>
  <c r="V4670" s="1"/>
  <c r="P4614"/>
  <c r="V4614" s="1"/>
  <c r="P4546"/>
  <c r="V4546" s="1"/>
  <c r="P4490"/>
  <c r="V4490" s="1"/>
  <c r="P4434"/>
  <c r="V4434" s="1"/>
  <c r="P4386"/>
  <c r="V4386" s="1"/>
  <c r="P2954"/>
  <c r="V2954" s="1"/>
  <c r="P1579"/>
  <c r="V1579" s="1"/>
  <c r="K1579"/>
  <c r="P1459"/>
  <c r="V1459" s="1"/>
  <c r="P1347"/>
  <c r="V1347" s="1"/>
  <c r="P1768"/>
  <c r="V1768" s="1"/>
  <c r="P1736"/>
  <c r="V1736" s="1"/>
  <c r="P1704"/>
  <c r="V1704" s="1"/>
  <c r="K1704"/>
  <c r="P1672"/>
  <c r="V1672" s="1"/>
  <c r="P1640"/>
  <c r="V1640" s="1"/>
  <c r="P1608"/>
  <c r="V1608" s="1"/>
  <c r="P1576"/>
  <c r="V1576" s="1"/>
  <c r="P1544"/>
  <c r="V1544" s="1"/>
  <c r="P1512"/>
  <c r="V1512" s="1"/>
  <c r="P1480"/>
  <c r="V1480" s="1"/>
  <c r="P1448"/>
  <c r="V1448" s="1"/>
  <c r="K1448"/>
  <c r="P1416"/>
  <c r="V1416" s="1"/>
  <c r="P1384"/>
  <c r="V1384" s="1"/>
  <c r="K1384"/>
  <c r="P1352"/>
  <c r="V1352" s="1"/>
  <c r="P1320"/>
  <c r="V1320" s="1"/>
  <c r="P1256"/>
  <c r="V1256" s="1"/>
  <c r="P1224"/>
  <c r="V1224" s="1"/>
  <c r="P1192"/>
  <c r="V1192" s="1"/>
  <c r="P1160"/>
  <c r="V1160" s="1"/>
  <c r="K1160"/>
  <c r="P1128"/>
  <c r="V1128" s="1"/>
  <c r="P1096"/>
  <c r="V1096" s="1"/>
  <c r="P1064"/>
  <c r="V1064" s="1"/>
  <c r="P1032"/>
  <c r="V1032" s="1"/>
  <c r="P1016"/>
  <c r="V1016" s="1"/>
  <c r="P984"/>
  <c r="V984" s="1"/>
  <c r="P952"/>
  <c r="V952" s="1"/>
  <c r="P904"/>
  <c r="V904" s="1"/>
  <c r="P872"/>
  <c r="V872" s="1"/>
  <c r="P840"/>
  <c r="V840" s="1"/>
  <c r="P808"/>
  <c r="V808" s="1"/>
  <c r="P792"/>
  <c r="V792" s="1"/>
  <c r="P760"/>
  <c r="V760" s="1"/>
  <c r="P680"/>
  <c r="V680" s="1"/>
  <c r="P648"/>
  <c r="V648" s="1"/>
  <c r="P616"/>
  <c r="V616" s="1"/>
  <c r="P584"/>
  <c r="V584" s="1"/>
  <c r="P552"/>
  <c r="V552" s="1"/>
  <c r="P520"/>
  <c r="V520" s="1"/>
  <c r="P488"/>
  <c r="V488" s="1"/>
  <c r="P456"/>
  <c r="V456" s="1"/>
  <c r="P424"/>
  <c r="V424" s="1"/>
  <c r="K424"/>
  <c r="P392"/>
  <c r="V392" s="1"/>
  <c r="P360"/>
  <c r="V360" s="1"/>
  <c r="P328"/>
  <c r="V328" s="1"/>
  <c r="P296"/>
  <c r="V296" s="1"/>
  <c r="K296"/>
  <c r="P264"/>
  <c r="V264" s="1"/>
  <c r="P248"/>
  <c r="V248" s="1"/>
  <c r="P164"/>
  <c r="V164" s="1"/>
  <c r="P88"/>
  <c r="V88" s="1"/>
  <c r="P8"/>
  <c r="V8" s="1"/>
  <c r="K8"/>
  <c r="P5782"/>
  <c r="V5782" s="1"/>
  <c r="P5718"/>
  <c r="V5718" s="1"/>
  <c r="P5650"/>
  <c r="V5650" s="1"/>
  <c r="P5586"/>
  <c r="V5586" s="1"/>
  <c r="P5514"/>
  <c r="V5514" s="1"/>
  <c r="P5450"/>
  <c r="V5450" s="1"/>
  <c r="P5378"/>
  <c r="V5378" s="1"/>
  <c r="P5314"/>
  <c r="V5314" s="1"/>
  <c r="P5226"/>
  <c r="V5226" s="1"/>
  <c r="P5170"/>
  <c r="V5170" s="1"/>
  <c r="K5170"/>
  <c r="P5102"/>
  <c r="V5102" s="1"/>
  <c r="K5102"/>
  <c r="P5046"/>
  <c r="V5046" s="1"/>
  <c r="P4982"/>
  <c r="V4982" s="1"/>
  <c r="P4918"/>
  <c r="V4918" s="1"/>
  <c r="P4802"/>
  <c r="V4802" s="1"/>
  <c r="P4742"/>
  <c r="V4742" s="1"/>
  <c r="P4674"/>
  <c r="V4674" s="1"/>
  <c r="P4602"/>
  <c r="V4602" s="1"/>
  <c r="K4602"/>
  <c r="P4542"/>
  <c r="V4542" s="1"/>
  <c r="P4462"/>
  <c r="V4462" s="1"/>
  <c r="P4382"/>
  <c r="V4382" s="1"/>
  <c r="P4326"/>
  <c r="V4326" s="1"/>
  <c r="P4294"/>
  <c r="V4294" s="1"/>
  <c r="P4262"/>
  <c r="V4262" s="1"/>
  <c r="K4214"/>
  <c r="P4182"/>
  <c r="V4182" s="1"/>
  <c r="P4150"/>
  <c r="V4150" s="1"/>
  <c r="P4118"/>
  <c r="V4118" s="1"/>
  <c r="P2906"/>
  <c r="V2906" s="1"/>
  <c r="P1571"/>
  <c r="V1571" s="1"/>
  <c r="P1411"/>
  <c r="V1411" s="1"/>
  <c r="P1299"/>
  <c r="V1299" s="1"/>
  <c r="P1235"/>
  <c r="V1235" s="1"/>
  <c r="P1171"/>
  <c r="V1171" s="1"/>
  <c r="P1107"/>
  <c r="V1107" s="1"/>
  <c r="P1043"/>
  <c r="V1043" s="1"/>
  <c r="P1011"/>
  <c r="V1011" s="1"/>
  <c r="P947"/>
  <c r="V947" s="1"/>
  <c r="P883"/>
  <c r="V883" s="1"/>
  <c r="K883"/>
  <c r="P819"/>
  <c r="V819" s="1"/>
  <c r="P755"/>
  <c r="V755" s="1"/>
  <c r="P691"/>
  <c r="V691" s="1"/>
  <c r="P627"/>
  <c r="V627" s="1"/>
  <c r="P563"/>
  <c r="V563" s="1"/>
  <c r="P499"/>
  <c r="V499" s="1"/>
  <c r="P435"/>
  <c r="V435" s="1"/>
  <c r="K435"/>
  <c r="P371"/>
  <c r="V371" s="1"/>
  <c r="P307"/>
  <c r="V307" s="1"/>
  <c r="K307"/>
  <c r="P243"/>
  <c r="V243" s="1"/>
  <c r="P179"/>
  <c r="V179" s="1"/>
  <c r="P115"/>
  <c r="V115" s="1"/>
  <c r="P51"/>
  <c r="V51" s="1"/>
  <c r="P4013"/>
  <c r="V4013" s="1"/>
  <c r="P3757"/>
  <c r="V3757" s="1"/>
  <c r="P3501"/>
  <c r="V3501" s="1"/>
  <c r="P3217"/>
  <c r="V3217" s="1"/>
  <c r="P2961"/>
  <c r="V2961" s="1"/>
  <c r="K2961"/>
  <c r="P5872"/>
  <c r="V5872" s="1"/>
  <c r="P5840"/>
  <c r="V5840" s="1"/>
  <c r="P5776"/>
  <c r="V5776" s="1"/>
  <c r="P5744"/>
  <c r="V5744" s="1"/>
  <c r="P5712"/>
  <c r="V5712" s="1"/>
  <c r="P5680"/>
  <c r="V5680" s="1"/>
  <c r="P5648"/>
  <c r="V5648" s="1"/>
  <c r="P5616"/>
  <c r="V5616" s="1"/>
  <c r="P5584"/>
  <c r="V5584" s="1"/>
  <c r="P5552"/>
  <c r="V5552" s="1"/>
  <c r="P5520"/>
  <c r="V5520" s="1"/>
  <c r="P5488"/>
  <c r="V5488" s="1"/>
  <c r="P5456"/>
  <c r="V5456" s="1"/>
  <c r="P5408"/>
  <c r="V5408" s="1"/>
  <c r="P5392"/>
  <c r="V5392" s="1"/>
  <c r="P5360"/>
  <c r="V5360" s="1"/>
  <c r="P5328"/>
  <c r="V5328" s="1"/>
  <c r="P5296"/>
  <c r="V5296" s="1"/>
  <c r="P5264"/>
  <c r="V5264" s="1"/>
  <c r="P5232"/>
  <c r="V5232" s="1"/>
  <c r="P5200"/>
  <c r="V5200" s="1"/>
  <c r="P5168"/>
  <c r="V5168" s="1"/>
  <c r="K5168"/>
  <c r="P5136"/>
  <c r="V5136" s="1"/>
  <c r="P5120"/>
  <c r="V5120" s="1"/>
  <c r="K5120"/>
  <c r="P5088"/>
  <c r="V5088" s="1"/>
  <c r="K5088"/>
  <c r="P5056"/>
  <c r="V5056" s="1"/>
  <c r="K5056"/>
  <c r="P5024"/>
  <c r="V5024" s="1"/>
  <c r="P4992"/>
  <c r="V4992" s="1"/>
  <c r="K4992"/>
  <c r="P4960"/>
  <c r="V4960" s="1"/>
  <c r="P4928"/>
  <c r="V4928" s="1"/>
  <c r="P4880"/>
  <c r="V4880" s="1"/>
  <c r="P5869"/>
  <c r="V5869" s="1"/>
  <c r="P5837"/>
  <c r="V5837" s="1"/>
  <c r="P5805"/>
  <c r="V5805" s="1"/>
  <c r="P5773"/>
  <c r="V5773" s="1"/>
  <c r="P5741"/>
  <c r="V5741" s="1"/>
  <c r="P5709"/>
  <c r="V5709" s="1"/>
  <c r="P5677"/>
  <c r="V5677" s="1"/>
  <c r="P5645"/>
  <c r="V5645" s="1"/>
  <c r="P5613"/>
  <c r="V5613" s="1"/>
  <c r="P5581"/>
  <c r="V5581" s="1"/>
  <c r="P5549"/>
  <c r="V5549" s="1"/>
  <c r="P5517"/>
  <c r="V5517" s="1"/>
  <c r="P5485"/>
  <c r="V5485" s="1"/>
  <c r="K5485"/>
  <c r="P5453"/>
  <c r="V5453" s="1"/>
  <c r="P5421"/>
  <c r="V5421" s="1"/>
  <c r="K5421"/>
  <c r="P5389"/>
  <c r="V5389" s="1"/>
  <c r="P5357"/>
  <c r="V5357" s="1"/>
  <c r="P5325"/>
  <c r="V5325" s="1"/>
  <c r="P5293"/>
  <c r="V5293" s="1"/>
  <c r="P5277"/>
  <c r="V5277" s="1"/>
  <c r="P5245"/>
  <c r="V5245" s="1"/>
  <c r="P5213"/>
  <c r="V5213" s="1"/>
  <c r="P5181"/>
  <c r="V5181" s="1"/>
  <c r="P5149"/>
  <c r="V5149" s="1"/>
  <c r="P5117"/>
  <c r="V5117" s="1"/>
  <c r="K5117"/>
  <c r="P5085"/>
  <c r="V5085" s="1"/>
  <c r="P5069"/>
  <c r="V5069" s="1"/>
  <c r="P5037"/>
  <c r="V5037" s="1"/>
  <c r="P5005"/>
  <c r="V5005" s="1"/>
  <c r="P4973"/>
  <c r="V4973" s="1"/>
  <c r="P4941"/>
  <c r="V4941" s="1"/>
  <c r="P4909"/>
  <c r="V4909" s="1"/>
  <c r="P4877"/>
  <c r="V4877" s="1"/>
  <c r="P4861"/>
  <c r="V4861" s="1"/>
  <c r="P4821"/>
  <c r="V4821" s="1"/>
  <c r="P4789"/>
  <c r="V4789" s="1"/>
  <c r="P4717"/>
  <c r="V4717" s="1"/>
  <c r="P4677"/>
  <c r="V4677" s="1"/>
  <c r="P4637"/>
  <c r="V4637" s="1"/>
  <c r="K4637"/>
  <c r="P4605"/>
  <c r="V4605" s="1"/>
  <c r="K4605"/>
  <c r="P4565"/>
  <c r="V4565" s="1"/>
  <c r="P4533"/>
  <c r="V4533" s="1"/>
  <c r="P4493"/>
  <c r="V4493" s="1"/>
  <c r="K4493"/>
  <c r="P4461"/>
  <c r="V4461" s="1"/>
  <c r="P4421"/>
  <c r="V4421" s="1"/>
  <c r="P4377"/>
  <c r="V4377" s="1"/>
  <c r="P4337"/>
  <c r="V4337" s="1"/>
  <c r="K4337"/>
  <c r="P4293"/>
  <c r="V4293" s="1"/>
  <c r="P4249"/>
  <c r="V4249" s="1"/>
  <c r="P4209"/>
  <c r="V4209" s="1"/>
  <c r="P4165"/>
  <c r="V4165" s="1"/>
  <c r="K4165"/>
  <c r="P4145"/>
  <c r="V4145" s="1"/>
  <c r="K4145"/>
  <c r="P4101"/>
  <c r="V4101" s="1"/>
  <c r="P4082"/>
  <c r="V4082" s="1"/>
  <c r="P4050"/>
  <c r="V4050" s="1"/>
  <c r="P4018"/>
  <c r="V4018" s="1"/>
  <c r="P3986"/>
  <c r="V3986" s="1"/>
  <c r="P3954"/>
  <c r="V3954" s="1"/>
  <c r="P3922"/>
  <c r="V3922" s="1"/>
  <c r="P3890"/>
  <c r="V3890" s="1"/>
  <c r="P3858"/>
  <c r="V3858" s="1"/>
  <c r="P3826"/>
  <c r="V3826" s="1"/>
  <c r="P3794"/>
  <c r="V3794" s="1"/>
  <c r="P3762"/>
  <c r="V3762" s="1"/>
  <c r="P3730"/>
  <c r="V3730" s="1"/>
  <c r="P3698"/>
  <c r="V3698" s="1"/>
  <c r="P3666"/>
  <c r="V3666" s="1"/>
  <c r="P3634"/>
  <c r="V3634" s="1"/>
  <c r="K3634"/>
  <c r="P3602"/>
  <c r="V3602" s="1"/>
  <c r="P3570"/>
  <c r="V3570" s="1"/>
  <c r="P3538"/>
  <c r="V3538" s="1"/>
  <c r="P3506"/>
  <c r="V3506" s="1"/>
  <c r="P3474"/>
  <c r="V3474" s="1"/>
  <c r="P3442"/>
  <c r="V3442" s="1"/>
  <c r="P3410"/>
  <c r="V3410" s="1"/>
  <c r="P3378"/>
  <c r="V3378" s="1"/>
  <c r="P3346"/>
  <c r="V3346" s="1"/>
  <c r="P3314"/>
  <c r="V3314" s="1"/>
  <c r="P3250"/>
  <c r="V3250" s="1"/>
  <c r="P3218"/>
  <c r="V3218" s="1"/>
  <c r="P3186"/>
  <c r="V3186" s="1"/>
  <c r="P3154"/>
  <c r="V3154" s="1"/>
  <c r="K3154"/>
  <c r="P3122"/>
  <c r="V3122" s="1"/>
  <c r="K3122"/>
  <c r="P3090"/>
  <c r="V3090" s="1"/>
  <c r="P3058"/>
  <c r="V3058" s="1"/>
  <c r="P3026"/>
  <c r="V3026" s="1"/>
  <c r="P2994"/>
  <c r="V2994" s="1"/>
  <c r="K2994"/>
  <c r="P2950"/>
  <c r="V2950" s="1"/>
  <c r="P2910"/>
  <c r="V2910" s="1"/>
  <c r="P2866"/>
  <c r="V2866" s="1"/>
  <c r="P2822"/>
  <c r="V2822" s="1"/>
  <c r="P2782"/>
  <c r="V2782" s="1"/>
  <c r="P2738"/>
  <c r="V2738" s="1"/>
  <c r="P2718"/>
  <c r="V2718" s="1"/>
  <c r="P2674"/>
  <c r="V2674" s="1"/>
  <c r="P2623"/>
  <c r="V2623" s="1"/>
  <c r="P2591"/>
  <c r="V2591" s="1"/>
  <c r="P2559"/>
  <c r="V2559" s="1"/>
  <c r="P2527"/>
  <c r="V2527" s="1"/>
  <c r="P2495"/>
  <c r="V2495" s="1"/>
  <c r="P2463"/>
  <c r="V2463" s="1"/>
  <c r="P2431"/>
  <c r="V2431" s="1"/>
  <c r="P2399"/>
  <c r="V2399" s="1"/>
  <c r="P2367"/>
  <c r="V2367" s="1"/>
  <c r="P2335"/>
  <c r="V2335" s="1"/>
  <c r="P2319"/>
  <c r="V2319" s="1"/>
  <c r="P2287"/>
  <c r="V2287" s="1"/>
  <c r="P2255"/>
  <c r="V2255" s="1"/>
  <c r="P2239"/>
  <c r="V2239" s="1"/>
  <c r="P2207"/>
  <c r="V2207" s="1"/>
  <c r="P2175"/>
  <c r="V2175" s="1"/>
  <c r="P2143"/>
  <c r="V2143" s="1"/>
  <c r="P2111"/>
  <c r="V2111" s="1"/>
  <c r="P2079"/>
  <c r="V2079" s="1"/>
  <c r="P2047"/>
  <c r="V2047" s="1"/>
  <c r="P2015"/>
  <c r="V2015" s="1"/>
  <c r="P1983"/>
  <c r="V1983" s="1"/>
  <c r="P1951"/>
  <c r="V1951" s="1"/>
  <c r="P1919"/>
  <c r="V1919" s="1"/>
  <c r="P1887"/>
  <c r="V1887" s="1"/>
  <c r="P1855"/>
  <c r="V1855" s="1"/>
  <c r="P1823"/>
  <c r="V1823" s="1"/>
  <c r="P1791"/>
  <c r="V1791" s="1"/>
  <c r="P1775"/>
  <c r="V1775" s="1"/>
  <c r="P1743"/>
  <c r="V1743" s="1"/>
  <c r="P1695"/>
  <c r="V1695" s="1"/>
  <c r="P1663"/>
  <c r="V1663" s="1"/>
  <c r="P1647"/>
  <c r="V1647" s="1"/>
  <c r="P1615"/>
  <c r="V1615" s="1"/>
  <c r="K1615"/>
  <c r="K4237"/>
  <c r="P1559"/>
  <c r="V1559" s="1"/>
  <c r="P1495"/>
  <c r="V1495" s="1"/>
  <c r="P1431"/>
  <c r="V1431" s="1"/>
  <c r="P1367"/>
  <c r="V1367" s="1"/>
  <c r="P1335"/>
  <c r="V1335" s="1"/>
  <c r="P1271"/>
  <c r="V1271" s="1"/>
  <c r="K1271"/>
  <c r="P1207"/>
  <c r="V1207" s="1"/>
  <c r="P1143"/>
  <c r="V1143" s="1"/>
  <c r="P1079"/>
  <c r="V1079" s="1"/>
  <c r="P1015"/>
  <c r="V1015" s="1"/>
  <c r="P951"/>
  <c r="V951" s="1"/>
  <c r="P919"/>
  <c r="V919" s="1"/>
  <c r="P855"/>
  <c r="V855" s="1"/>
  <c r="P791"/>
  <c r="V791" s="1"/>
  <c r="P663"/>
  <c r="V663" s="1"/>
  <c r="P599"/>
  <c r="V599" s="1"/>
  <c r="P535"/>
  <c r="V535" s="1"/>
  <c r="P471"/>
  <c r="V471" s="1"/>
  <c r="P407"/>
  <c r="V407" s="1"/>
  <c r="P375"/>
  <c r="V375" s="1"/>
  <c r="P311"/>
  <c r="V311" s="1"/>
  <c r="K311"/>
  <c r="P247"/>
  <c r="V247" s="1"/>
  <c r="P183"/>
  <c r="V183" s="1"/>
  <c r="P151"/>
  <c r="V151" s="1"/>
  <c r="P87"/>
  <c r="V87" s="1"/>
  <c r="P23"/>
  <c r="V23" s="1"/>
  <c r="P4521"/>
  <c r="V4521" s="1"/>
  <c r="P4221"/>
  <c r="V4221" s="1"/>
  <c r="P4073"/>
  <c r="V4073" s="1"/>
  <c r="P4037"/>
  <c r="V4037" s="1"/>
  <c r="K4037"/>
  <c r="P4021"/>
  <c r="V4021" s="1"/>
  <c r="K4021"/>
  <c r="P3985"/>
  <c r="V3985" s="1"/>
  <c r="K3985"/>
  <c r="P3945"/>
  <c r="V3945" s="1"/>
  <c r="P3909"/>
  <c r="V3909" s="1"/>
  <c r="P3893"/>
  <c r="V3893" s="1"/>
  <c r="P3857"/>
  <c r="V3857" s="1"/>
  <c r="K3857"/>
  <c r="P3817"/>
  <c r="V3817" s="1"/>
  <c r="P3781"/>
  <c r="V3781" s="1"/>
  <c r="P3745"/>
  <c r="V3745" s="1"/>
  <c r="P3709"/>
  <c r="V3709" s="1"/>
  <c r="P3653"/>
  <c r="V3653" s="1"/>
  <c r="K3653"/>
  <c r="P3617"/>
  <c r="V3617" s="1"/>
  <c r="P3581"/>
  <c r="V3581" s="1"/>
  <c r="P3545"/>
  <c r="V3545" s="1"/>
  <c r="K3545"/>
  <c r="P3509"/>
  <c r="V3509" s="1"/>
  <c r="P3473"/>
  <c r="V3473" s="1"/>
  <c r="P3453"/>
  <c r="V3453" s="1"/>
  <c r="P3417"/>
  <c r="V3417" s="1"/>
  <c r="K3417"/>
  <c r="P3381"/>
  <c r="V3381" s="1"/>
  <c r="P3345"/>
  <c r="V3345" s="1"/>
  <c r="P3305"/>
  <c r="V3305" s="1"/>
  <c r="P3269"/>
  <c r="V3269" s="1"/>
  <c r="P3237"/>
  <c r="V3237" s="1"/>
  <c r="P3197"/>
  <c r="V3197" s="1"/>
  <c r="P3165"/>
  <c r="V3165" s="1"/>
  <c r="P3125"/>
  <c r="V3125" s="1"/>
  <c r="P3093"/>
  <c r="V3093" s="1"/>
  <c r="K3093"/>
  <c r="P3053"/>
  <c r="V3053" s="1"/>
  <c r="P2973"/>
  <c r="V2973" s="1"/>
  <c r="P2194"/>
  <c r="V2194" s="1"/>
  <c r="P5861"/>
  <c r="V5861" s="1"/>
  <c r="P5845"/>
  <c r="V5845" s="1"/>
  <c r="P5829"/>
  <c r="V5829" s="1"/>
  <c r="P5797"/>
  <c r="V5797" s="1"/>
  <c r="K5797"/>
  <c r="P5781"/>
  <c r="V5781" s="1"/>
  <c r="P5765"/>
  <c r="V5765" s="1"/>
  <c r="P5749"/>
  <c r="V5749" s="1"/>
  <c r="P5733"/>
  <c r="V5733" s="1"/>
  <c r="P5717"/>
  <c r="V5717" s="1"/>
  <c r="P5701"/>
  <c r="V5701" s="1"/>
  <c r="P5685"/>
  <c r="V5685" s="1"/>
  <c r="P5669"/>
  <c r="V5669" s="1"/>
  <c r="P5653"/>
  <c r="V5653" s="1"/>
  <c r="P5637"/>
  <c r="V5637" s="1"/>
  <c r="P5621"/>
  <c r="V5621" s="1"/>
  <c r="P5605"/>
  <c r="V5605" s="1"/>
  <c r="P5589"/>
  <c r="V5589" s="1"/>
  <c r="P5573"/>
  <c r="V5573" s="1"/>
  <c r="P5557"/>
  <c r="V5557" s="1"/>
  <c r="P5541"/>
  <c r="V5541" s="1"/>
  <c r="P5525"/>
  <c r="V5525" s="1"/>
  <c r="P5509"/>
  <c r="V5509" s="1"/>
  <c r="P5493"/>
  <c r="V5493" s="1"/>
  <c r="K5493"/>
  <c r="P5477"/>
  <c r="V5477" s="1"/>
  <c r="P5461"/>
  <c r="V5461" s="1"/>
  <c r="P5445"/>
  <c r="V5445" s="1"/>
  <c r="P5429"/>
  <c r="V5429" s="1"/>
  <c r="K5429"/>
  <c r="P5413"/>
  <c r="V5413" s="1"/>
  <c r="P5397"/>
  <c r="V5397" s="1"/>
  <c r="P5381"/>
  <c r="V5381" s="1"/>
  <c r="P5365"/>
  <c r="V5365" s="1"/>
  <c r="P5349"/>
  <c r="V5349" s="1"/>
  <c r="K5349"/>
  <c r="P5333"/>
  <c r="V5333" s="1"/>
  <c r="P5317"/>
  <c r="V5317" s="1"/>
  <c r="P5301"/>
  <c r="V5301" s="1"/>
  <c r="P5285"/>
  <c r="V5285" s="1"/>
  <c r="P5269"/>
  <c r="V5269" s="1"/>
  <c r="P5253"/>
  <c r="V5253" s="1"/>
  <c r="P5237"/>
  <c r="V5237" s="1"/>
  <c r="P5221"/>
  <c r="V5221" s="1"/>
  <c r="P5205"/>
  <c r="V5205" s="1"/>
  <c r="P5189"/>
  <c r="V5189" s="1"/>
  <c r="P5173"/>
  <c r="V5173" s="1"/>
  <c r="P5157"/>
  <c r="V5157" s="1"/>
  <c r="P130"/>
  <c r="V130" s="1"/>
  <c r="P5849"/>
  <c r="V5849" s="1"/>
  <c r="P5817"/>
  <c r="V5817" s="1"/>
  <c r="P5785"/>
  <c r="V5785" s="1"/>
  <c r="P5753"/>
  <c r="V5753" s="1"/>
  <c r="P5721"/>
  <c r="V5721" s="1"/>
  <c r="P5689"/>
  <c r="V5689" s="1"/>
  <c r="P5657"/>
  <c r="V5657" s="1"/>
  <c r="P5625"/>
  <c r="V5625" s="1"/>
  <c r="P5593"/>
  <c r="V5593" s="1"/>
  <c r="P5561"/>
  <c r="V5561" s="1"/>
  <c r="P5529"/>
  <c r="V5529" s="1"/>
  <c r="P5497"/>
  <c r="V5497" s="1"/>
  <c r="P5449"/>
  <c r="V5449" s="1"/>
  <c r="P5417"/>
  <c r="V5417" s="1"/>
  <c r="P5385"/>
  <c r="V5385" s="1"/>
  <c r="P5353"/>
  <c r="V5353" s="1"/>
  <c r="P5321"/>
  <c r="V5321" s="1"/>
  <c r="P5289"/>
  <c r="V5289" s="1"/>
  <c r="P5273"/>
  <c r="V5273" s="1"/>
  <c r="P5241"/>
  <c r="V5241" s="1"/>
  <c r="P5209"/>
  <c r="V5209" s="1"/>
  <c r="P5161"/>
  <c r="V5161" s="1"/>
  <c r="P5129"/>
  <c r="V5129" s="1"/>
  <c r="P5097"/>
  <c r="V5097" s="1"/>
  <c r="P5065"/>
  <c r="V5065" s="1"/>
  <c r="P5033"/>
  <c r="V5033" s="1"/>
  <c r="P5001"/>
  <c r="V5001" s="1"/>
  <c r="P4969"/>
  <c r="V4969" s="1"/>
  <c r="P4937"/>
  <c r="V4937" s="1"/>
  <c r="P4905"/>
  <c r="V4905" s="1"/>
  <c r="P4873"/>
  <c r="V4873" s="1"/>
  <c r="P4833"/>
  <c r="V4833" s="1"/>
  <c r="P4801"/>
  <c r="V4801" s="1"/>
  <c r="P4761"/>
  <c r="V4761" s="1"/>
  <c r="P4729"/>
  <c r="V4729" s="1"/>
  <c r="P4705"/>
  <c r="V4705" s="1"/>
  <c r="P4673"/>
  <c r="V4673" s="1"/>
  <c r="P4633"/>
  <c r="V4633" s="1"/>
  <c r="K4633"/>
  <c r="P4601"/>
  <c r="V4601" s="1"/>
  <c r="K4601"/>
  <c r="P4561"/>
  <c r="V4561" s="1"/>
  <c r="P4529"/>
  <c r="V4529" s="1"/>
  <c r="P4489"/>
  <c r="V4489" s="1"/>
  <c r="K4489"/>
  <c r="P4449"/>
  <c r="V4449" s="1"/>
  <c r="P4417"/>
  <c r="V4417" s="1"/>
  <c r="P4373"/>
  <c r="V4373" s="1"/>
  <c r="P4353"/>
  <c r="V4353" s="1"/>
  <c r="P4309"/>
  <c r="V4309" s="1"/>
  <c r="P4265"/>
  <c r="V4265" s="1"/>
  <c r="K4265"/>
  <c r="P4225"/>
  <c r="V4225" s="1"/>
  <c r="K4181"/>
  <c r="P4137"/>
  <c r="V4137" s="1"/>
  <c r="K4137"/>
  <c r="P4097"/>
  <c r="V4097" s="1"/>
  <c r="P4078"/>
  <c r="V4078" s="1"/>
  <c r="P4046"/>
  <c r="V4046" s="1"/>
  <c r="P4014"/>
  <c r="V4014" s="1"/>
  <c r="P3982"/>
  <c r="V3982" s="1"/>
  <c r="P3950"/>
  <c r="V3950" s="1"/>
  <c r="P3918"/>
  <c r="V3918" s="1"/>
  <c r="P3886"/>
  <c r="V3886" s="1"/>
  <c r="K3886"/>
  <c r="P3854"/>
  <c r="V3854" s="1"/>
  <c r="P3822"/>
  <c r="V3822" s="1"/>
  <c r="P3790"/>
  <c r="V3790" s="1"/>
  <c r="P3758"/>
  <c r="V3758" s="1"/>
  <c r="P3726"/>
  <c r="V3726" s="1"/>
  <c r="P3694"/>
  <c r="V3694" s="1"/>
  <c r="P3662"/>
  <c r="V3662" s="1"/>
  <c r="K3662"/>
  <c r="P3630"/>
  <c r="V3630" s="1"/>
  <c r="K3630"/>
  <c r="P3598"/>
  <c r="V3598" s="1"/>
  <c r="P3566"/>
  <c r="V3566" s="1"/>
  <c r="P3534"/>
  <c r="V3534" s="1"/>
  <c r="P3502"/>
  <c r="V3502" s="1"/>
  <c r="P3470"/>
  <c r="V3470" s="1"/>
  <c r="P3438"/>
  <c r="V3438" s="1"/>
  <c r="P3406"/>
  <c r="V3406" s="1"/>
  <c r="P3374"/>
  <c r="V3374" s="1"/>
  <c r="P3342"/>
  <c r="V3342" s="1"/>
  <c r="P3310"/>
  <c r="V3310" s="1"/>
  <c r="P3262"/>
  <c r="V3262" s="1"/>
  <c r="P3230"/>
  <c r="V3230" s="1"/>
  <c r="P3198"/>
  <c r="V3198" s="1"/>
  <c r="P3182"/>
  <c r="V3182" s="1"/>
  <c r="P3150"/>
  <c r="V3150" s="1"/>
  <c r="K3150"/>
  <c r="P3118"/>
  <c r="V3118" s="1"/>
  <c r="K3118"/>
  <c r="P3086"/>
  <c r="V3086" s="1"/>
  <c r="P3054"/>
  <c r="V3054" s="1"/>
  <c r="P3022"/>
  <c r="V3022" s="1"/>
  <c r="P2990"/>
  <c r="V2990" s="1"/>
  <c r="P2946"/>
  <c r="V2946" s="1"/>
  <c r="P2902"/>
  <c r="V2902" s="1"/>
  <c r="P2862"/>
  <c r="V2862" s="1"/>
  <c r="P2798"/>
  <c r="V2798" s="1"/>
  <c r="P2754"/>
  <c r="V2754" s="1"/>
  <c r="P2710"/>
  <c r="V2710" s="1"/>
  <c r="P2670"/>
  <c r="V2670" s="1"/>
  <c r="P2619"/>
  <c r="V2619" s="1"/>
  <c r="P2587"/>
  <c r="V2587" s="1"/>
  <c r="P2555"/>
  <c r="V2555" s="1"/>
  <c r="P2523"/>
  <c r="V2523" s="1"/>
  <c r="P2491"/>
  <c r="V2491" s="1"/>
  <c r="P2427"/>
  <c r="V2427" s="1"/>
  <c r="P2379"/>
  <c r="V2379" s="1"/>
  <c r="P2347"/>
  <c r="V2347" s="1"/>
  <c r="P2315"/>
  <c r="V2315" s="1"/>
  <c r="P2283"/>
  <c r="V2283" s="1"/>
  <c r="P2251"/>
  <c r="V2251" s="1"/>
  <c r="P2219"/>
  <c r="V2219" s="1"/>
  <c r="P2171"/>
  <c r="V2171" s="1"/>
  <c r="P2139"/>
  <c r="V2139" s="1"/>
  <c r="P2123"/>
  <c r="V2123" s="1"/>
  <c r="K2123"/>
  <c r="P2091"/>
  <c r="V2091" s="1"/>
  <c r="P2059"/>
  <c r="V2059" s="1"/>
  <c r="P2027"/>
  <c r="V2027" s="1"/>
  <c r="P1995"/>
  <c r="V1995" s="1"/>
  <c r="P1963"/>
  <c r="V1963" s="1"/>
  <c r="P1931"/>
  <c r="V1931" s="1"/>
  <c r="P1883"/>
  <c r="V1883" s="1"/>
  <c r="P1851"/>
  <c r="V1851" s="1"/>
  <c r="P1819"/>
  <c r="V1819" s="1"/>
  <c r="P1787"/>
  <c r="V1787" s="1"/>
  <c r="P1755"/>
  <c r="V1755" s="1"/>
  <c r="P1723"/>
  <c r="V1723" s="1"/>
  <c r="P1691"/>
  <c r="V1691" s="1"/>
  <c r="K1691"/>
  <c r="P1659"/>
  <c r="V1659" s="1"/>
  <c r="P1627"/>
  <c r="V1627" s="1"/>
  <c r="P4517"/>
  <c r="V4517" s="1"/>
  <c r="P1583"/>
  <c r="V1583" s="1"/>
  <c r="K1583"/>
  <c r="P1519"/>
  <c r="V1519" s="1"/>
  <c r="P1455"/>
  <c r="V1455" s="1"/>
  <c r="P1391"/>
  <c r="V1391" s="1"/>
  <c r="P1327"/>
  <c r="V1327" s="1"/>
  <c r="P1263"/>
  <c r="V1263" s="1"/>
  <c r="K1263"/>
  <c r="P1199"/>
  <c r="V1199" s="1"/>
  <c r="P1135"/>
  <c r="V1135" s="1"/>
  <c r="P1071"/>
  <c r="V1071" s="1"/>
  <c r="P1007"/>
  <c r="V1007" s="1"/>
  <c r="P943"/>
  <c r="V943" s="1"/>
  <c r="P879"/>
  <c r="V879" s="1"/>
  <c r="K879"/>
  <c r="P815"/>
  <c r="V815" s="1"/>
  <c r="P719"/>
  <c r="V719" s="1"/>
  <c r="P655"/>
  <c r="V655" s="1"/>
  <c r="K655"/>
  <c r="P591"/>
  <c r="V591" s="1"/>
  <c r="P527"/>
  <c r="V527" s="1"/>
  <c r="P463"/>
  <c r="V463" s="1"/>
  <c r="P399"/>
  <c r="V399" s="1"/>
  <c r="P303"/>
  <c r="V303" s="1"/>
  <c r="K303"/>
  <c r="P239"/>
  <c r="V239" s="1"/>
  <c r="P175"/>
  <c r="V175" s="1"/>
  <c r="P143"/>
  <c r="V143" s="1"/>
  <c r="P47"/>
  <c r="V47" s="1"/>
  <c r="P4709"/>
  <c r="V4709" s="1"/>
  <c r="P4453"/>
  <c r="V4453" s="1"/>
  <c r="P4089"/>
  <c r="V4089" s="1"/>
  <c r="P4053"/>
  <c r="V4053" s="1"/>
  <c r="P4017"/>
  <c r="V4017" s="1"/>
  <c r="P3977"/>
  <c r="V3977" s="1"/>
  <c r="P3941"/>
  <c r="V3941" s="1"/>
  <c r="K3941"/>
  <c r="P3905"/>
  <c r="V3905" s="1"/>
  <c r="P3869"/>
  <c r="V3869" s="1"/>
  <c r="P3833"/>
  <c r="V3833" s="1"/>
  <c r="P3813"/>
  <c r="V3813" s="1"/>
  <c r="P3777"/>
  <c r="V3777" s="1"/>
  <c r="P3741"/>
  <c r="V3741" s="1"/>
  <c r="P3705"/>
  <c r="V3705" s="1"/>
  <c r="P3669"/>
  <c r="V3669" s="1"/>
  <c r="P3633"/>
  <c r="V3633" s="1"/>
  <c r="P3577"/>
  <c r="V3577" s="1"/>
  <c r="P3541"/>
  <c r="V3541" s="1"/>
  <c r="K3541"/>
  <c r="P3505"/>
  <c r="V3505" s="1"/>
  <c r="P3465"/>
  <c r="V3465" s="1"/>
  <c r="P3429"/>
  <c r="V3429" s="1"/>
  <c r="K3429"/>
  <c r="P3393"/>
  <c r="V3393" s="1"/>
  <c r="P3357"/>
  <c r="V3357" s="1"/>
  <c r="P3321"/>
  <c r="V3321" s="1"/>
  <c r="P3285"/>
  <c r="V3285" s="1"/>
  <c r="P3249"/>
  <c r="V3249" s="1"/>
  <c r="P3213"/>
  <c r="V3213" s="1"/>
  <c r="P3177"/>
  <c r="V3177" s="1"/>
  <c r="P3137"/>
  <c r="V3137" s="1"/>
  <c r="P3105"/>
  <c r="V3105" s="1"/>
  <c r="K3105"/>
  <c r="P3065"/>
  <c r="V3065" s="1"/>
  <c r="P3033"/>
  <c r="V3033" s="1"/>
  <c r="P2989"/>
  <c r="V2989" s="1"/>
  <c r="P2949"/>
  <c r="V2949" s="1"/>
  <c r="P2905"/>
  <c r="V2905" s="1"/>
  <c r="K2905"/>
  <c r="P2861"/>
  <c r="V2861" s="1"/>
  <c r="P2821"/>
  <c r="V2821" s="1"/>
  <c r="P2777"/>
  <c r="V2777" s="1"/>
  <c r="P2733"/>
  <c r="V2733" s="1"/>
  <c r="K2733"/>
  <c r="P2693"/>
  <c r="V2693" s="1"/>
  <c r="P2622"/>
  <c r="V2622" s="1"/>
  <c r="P2494"/>
  <c r="V2494" s="1"/>
  <c r="P2450"/>
  <c r="V2450" s="1"/>
  <c r="P2406"/>
  <c r="V2406" s="1"/>
  <c r="P2366"/>
  <c r="V2366" s="1"/>
  <c r="P2322"/>
  <c r="V2322" s="1"/>
  <c r="P2258"/>
  <c r="V2258" s="1"/>
  <c r="P2214"/>
  <c r="V2214" s="1"/>
  <c r="P2174"/>
  <c r="V2174" s="1"/>
  <c r="P2134"/>
  <c r="V2134" s="1"/>
  <c r="P2086"/>
  <c r="V2086" s="1"/>
  <c r="P2046"/>
  <c r="V2046" s="1"/>
  <c r="P1990"/>
  <c r="V1990" s="1"/>
  <c r="P1926"/>
  <c r="V1926" s="1"/>
  <c r="P1862"/>
  <c r="V1862" s="1"/>
  <c r="P1798"/>
  <c r="V1798" s="1"/>
  <c r="P1734"/>
  <c r="V1734" s="1"/>
  <c r="P1670"/>
  <c r="V1670" s="1"/>
  <c r="P1606"/>
  <c r="V1606" s="1"/>
  <c r="P2538"/>
  <c r="V2538" s="1"/>
  <c r="P2282"/>
  <c r="V2282" s="1"/>
  <c r="P1954"/>
  <c r="V1954" s="1"/>
  <c r="P1698"/>
  <c r="V1698" s="1"/>
  <c r="K1698"/>
  <c r="P1562"/>
  <c r="V1562" s="1"/>
  <c r="P1498"/>
  <c r="V1498" s="1"/>
  <c r="P1402"/>
  <c r="V1402" s="1"/>
  <c r="P1338"/>
  <c r="V1338" s="1"/>
  <c r="P1274"/>
  <c r="V1274" s="1"/>
  <c r="P1210"/>
  <c r="V1210" s="1"/>
  <c r="P1146"/>
  <c r="V1146" s="1"/>
  <c r="P1082"/>
  <c r="V1082" s="1"/>
  <c r="P1018"/>
  <c r="V1018" s="1"/>
  <c r="P954"/>
  <c r="V954" s="1"/>
  <c r="P890"/>
  <c r="V890" s="1"/>
  <c r="P826"/>
  <c r="V826" s="1"/>
  <c r="P762"/>
  <c r="V762" s="1"/>
  <c r="P698"/>
  <c r="V698" s="1"/>
  <c r="P634"/>
  <c r="V634" s="1"/>
  <c r="P570"/>
  <c r="V570" s="1"/>
  <c r="K570"/>
  <c r="P506"/>
  <c r="V506" s="1"/>
  <c r="P442"/>
  <c r="V442" s="1"/>
  <c r="P378"/>
  <c r="V378" s="1"/>
  <c r="P314"/>
  <c r="V314" s="1"/>
  <c r="P250"/>
  <c r="V250" s="1"/>
  <c r="P186"/>
  <c r="V186" s="1"/>
  <c r="P90"/>
  <c r="V90" s="1"/>
  <c r="P26"/>
  <c r="V26" s="1"/>
  <c r="K26"/>
  <c r="P4397"/>
  <c r="V4397" s="1"/>
  <c r="P5871"/>
  <c r="V5871" s="1"/>
  <c r="P5839"/>
  <c r="V5839" s="1"/>
  <c r="P5771"/>
  <c r="V5771" s="1"/>
  <c r="P5739"/>
  <c r="V5739" s="1"/>
  <c r="P5707"/>
  <c r="V5707" s="1"/>
  <c r="P5675"/>
  <c r="V5675" s="1"/>
  <c r="P5643"/>
  <c r="V5643" s="1"/>
  <c r="P5611"/>
  <c r="V5611" s="1"/>
  <c r="P5579"/>
  <c r="V5579" s="1"/>
  <c r="P5543"/>
  <c r="V5543" s="1"/>
  <c r="P5511"/>
  <c r="V5511" s="1"/>
  <c r="P5479"/>
  <c r="V5479" s="1"/>
  <c r="P5447"/>
  <c r="V5447" s="1"/>
  <c r="P5415"/>
  <c r="V5415" s="1"/>
  <c r="P5383"/>
  <c r="V5383" s="1"/>
  <c r="P5351"/>
  <c r="V5351" s="1"/>
  <c r="P5319"/>
  <c r="V5319" s="1"/>
  <c r="P5283"/>
  <c r="V5283" s="1"/>
  <c r="P5267"/>
  <c r="V5267" s="1"/>
  <c r="P5235"/>
  <c r="V5235" s="1"/>
  <c r="P5187"/>
  <c r="V5187" s="1"/>
  <c r="P5155"/>
  <c r="V5155" s="1"/>
  <c r="P5123"/>
  <c r="V5123" s="1"/>
  <c r="P5091"/>
  <c r="V5091" s="1"/>
  <c r="K5091"/>
  <c r="P5059"/>
  <c r="V5059" s="1"/>
  <c r="P5027"/>
  <c r="V5027" s="1"/>
  <c r="K5027"/>
  <c r="P4979"/>
  <c r="V4979" s="1"/>
  <c r="P4947"/>
  <c r="V4947" s="1"/>
  <c r="P4915"/>
  <c r="V4915" s="1"/>
  <c r="P4879"/>
  <c r="V4879" s="1"/>
  <c r="P4848"/>
  <c r="V4848" s="1"/>
  <c r="P4816"/>
  <c r="V4816" s="1"/>
  <c r="K4816"/>
  <c r="P4784"/>
  <c r="V4784" s="1"/>
  <c r="P4720"/>
  <c r="V4720" s="1"/>
  <c r="P4672"/>
  <c r="V4672" s="1"/>
  <c r="P4640"/>
  <c r="V4640" s="1"/>
  <c r="P4608"/>
  <c r="V4608" s="1"/>
  <c r="P4576"/>
  <c r="V4576" s="1"/>
  <c r="K4576"/>
  <c r="P4544"/>
  <c r="V4544" s="1"/>
  <c r="P4512"/>
  <c r="V4512" s="1"/>
  <c r="P4480"/>
  <c r="V4480" s="1"/>
  <c r="P4448"/>
  <c r="V4448" s="1"/>
  <c r="P4416"/>
  <c r="V4416" s="1"/>
  <c r="P4384"/>
  <c r="V4384" s="1"/>
  <c r="P4352"/>
  <c r="V4352" s="1"/>
  <c r="P4320"/>
  <c r="V4320" s="1"/>
  <c r="P4288"/>
  <c r="V4288" s="1"/>
  <c r="P4192"/>
  <c r="V4192" s="1"/>
  <c r="P4144"/>
  <c r="V4144" s="1"/>
  <c r="K4144"/>
  <c r="P4112"/>
  <c r="V4112" s="1"/>
  <c r="P4080"/>
  <c r="V4080" s="1"/>
  <c r="P4064"/>
  <c r="V4064" s="1"/>
  <c r="P4032"/>
  <c r="V4032" s="1"/>
  <c r="P4000"/>
  <c r="V4000" s="1"/>
  <c r="P3968"/>
  <c r="V3968" s="1"/>
  <c r="P3936"/>
  <c r="V3936" s="1"/>
  <c r="P3904"/>
  <c r="V3904" s="1"/>
  <c r="P3872"/>
  <c r="V3872" s="1"/>
  <c r="P3824"/>
  <c r="V3824" s="1"/>
  <c r="P3792"/>
  <c r="V3792" s="1"/>
  <c r="P3760"/>
  <c r="V3760" s="1"/>
  <c r="P3744"/>
  <c r="V3744" s="1"/>
  <c r="P3712"/>
  <c r="V3712" s="1"/>
  <c r="P3680"/>
  <c r="V3680" s="1"/>
  <c r="P3648"/>
  <c r="V3648" s="1"/>
  <c r="K3648"/>
  <c r="P3616"/>
  <c r="V3616" s="1"/>
  <c r="K3616"/>
  <c r="P3584"/>
  <c r="V3584" s="1"/>
  <c r="P3552"/>
  <c r="V3552" s="1"/>
  <c r="P3520"/>
  <c r="V3520" s="1"/>
  <c r="P3488"/>
  <c r="V3488" s="1"/>
  <c r="P3440"/>
  <c r="V3440" s="1"/>
  <c r="P3408"/>
  <c r="V3408" s="1"/>
  <c r="P3376"/>
  <c r="V3376" s="1"/>
  <c r="P3344"/>
  <c r="V3344" s="1"/>
  <c r="P3312"/>
  <c r="V3312" s="1"/>
  <c r="P3248"/>
  <c r="V3248" s="1"/>
  <c r="P3216"/>
  <c r="V3216" s="1"/>
  <c r="P3184"/>
  <c r="V3184" s="1"/>
  <c r="P3152"/>
  <c r="V3152" s="1"/>
  <c r="K3152"/>
  <c r="P3120"/>
  <c r="V3120" s="1"/>
  <c r="K3120"/>
  <c r="P3104"/>
  <c r="V3104" s="1"/>
  <c r="P3072"/>
  <c r="V3072" s="1"/>
  <c r="P3024"/>
  <c r="V3024" s="1"/>
  <c r="P2992"/>
  <c r="V2992" s="1"/>
  <c r="P2960"/>
  <c r="V2960" s="1"/>
  <c r="P2928"/>
  <c r="V2928" s="1"/>
  <c r="P2896"/>
  <c r="V2896" s="1"/>
  <c r="K2896"/>
  <c r="P2864"/>
  <c r="V2864" s="1"/>
  <c r="P2833"/>
  <c r="V2833" s="1"/>
  <c r="P2705"/>
  <c r="V2705" s="1"/>
  <c r="P2490"/>
  <c r="V2490" s="1"/>
  <c r="P2234"/>
  <c r="V2234" s="1"/>
  <c r="P2034"/>
  <c r="V2034" s="1"/>
  <c r="P1906"/>
  <c r="V1906" s="1"/>
  <c r="P1822"/>
  <c r="V1822" s="1"/>
  <c r="P1742"/>
  <c r="V1742" s="1"/>
  <c r="P1694"/>
  <c r="V1694" s="1"/>
  <c r="P1614"/>
  <c r="V1614" s="1"/>
  <c r="P1542"/>
  <c r="V1542" s="1"/>
  <c r="P1478"/>
  <c r="V1478" s="1"/>
  <c r="P1382"/>
  <c r="V1382" s="1"/>
  <c r="K1382"/>
  <c r="P1350"/>
  <c r="V1350" s="1"/>
  <c r="P1286"/>
  <c r="V1286" s="1"/>
  <c r="K1286"/>
  <c r="P1190"/>
  <c r="V1190" s="1"/>
  <c r="P1126"/>
  <c r="V1126" s="1"/>
  <c r="P1062"/>
  <c r="V1062" s="1"/>
  <c r="P998"/>
  <c r="V998" s="1"/>
  <c r="P934"/>
  <c r="V934" s="1"/>
  <c r="P870"/>
  <c r="V870" s="1"/>
  <c r="P806"/>
  <c r="V806" s="1"/>
  <c r="P742"/>
  <c r="V742" s="1"/>
  <c r="K742"/>
  <c r="P678"/>
  <c r="V678" s="1"/>
  <c r="P614"/>
  <c r="V614" s="1"/>
  <c r="P518"/>
  <c r="V518" s="1"/>
  <c r="P454"/>
  <c r="V454" s="1"/>
  <c r="P390"/>
  <c r="V390" s="1"/>
  <c r="P326"/>
  <c r="V326" s="1"/>
  <c r="P262"/>
  <c r="V262" s="1"/>
  <c r="P198"/>
  <c r="V198" s="1"/>
  <c r="P166"/>
  <c r="V166" s="1"/>
  <c r="P102"/>
  <c r="V102" s="1"/>
  <c r="P38"/>
  <c r="V38" s="1"/>
  <c r="K38"/>
  <c r="P2820"/>
  <c r="V2820" s="1"/>
  <c r="P2788"/>
  <c r="V2788" s="1"/>
  <c r="P2756"/>
  <c r="V2756" s="1"/>
  <c r="P2724"/>
  <c r="V2724" s="1"/>
  <c r="P2692"/>
  <c r="V2692" s="1"/>
  <c r="P2660"/>
  <c r="V2660" s="1"/>
  <c r="P2621"/>
  <c r="V2621" s="1"/>
  <c r="P2605"/>
  <c r="V2605" s="1"/>
  <c r="P2573"/>
  <c r="V2573" s="1"/>
  <c r="P2541"/>
  <c r="V2541" s="1"/>
  <c r="P2493"/>
  <c r="V2493" s="1"/>
  <c r="P2445"/>
  <c r="V2445" s="1"/>
  <c r="P2413"/>
  <c r="V2413" s="1"/>
  <c r="P2381"/>
  <c r="V2381" s="1"/>
  <c r="P2333"/>
  <c r="V2333" s="1"/>
  <c r="P2301"/>
  <c r="V2301" s="1"/>
  <c r="P2269"/>
  <c r="V2269" s="1"/>
  <c r="P2253"/>
  <c r="V2253" s="1"/>
  <c r="P2205"/>
  <c r="V2205" s="1"/>
  <c r="P2173"/>
  <c r="V2173" s="1"/>
  <c r="P2141"/>
  <c r="V2141" s="1"/>
  <c r="P2109"/>
  <c r="V2109" s="1"/>
  <c r="P2077"/>
  <c r="V2077" s="1"/>
  <c r="P2045"/>
  <c r="V2045" s="1"/>
  <c r="P2013"/>
  <c r="V2013" s="1"/>
  <c r="P1981"/>
  <c r="V1981" s="1"/>
  <c r="K1981"/>
  <c r="P1949"/>
  <c r="V1949" s="1"/>
  <c r="P1869"/>
  <c r="V1869" s="1"/>
  <c r="P1821"/>
  <c r="V1821" s="1"/>
  <c r="P1789"/>
  <c r="V1789" s="1"/>
  <c r="P1757"/>
  <c r="V1757" s="1"/>
  <c r="P1725"/>
  <c r="V1725" s="1"/>
  <c r="P1709"/>
  <c r="V1709" s="1"/>
  <c r="P1677"/>
  <c r="V1677" s="1"/>
  <c r="P1645"/>
  <c r="V1645" s="1"/>
  <c r="P1613"/>
  <c r="V1613" s="1"/>
  <c r="K1613"/>
  <c r="P1581"/>
  <c r="V1581" s="1"/>
  <c r="K1581"/>
  <c r="P1549"/>
  <c r="V1549" s="1"/>
  <c r="P1517"/>
  <c r="V1517" s="1"/>
  <c r="P1485"/>
  <c r="V1485" s="1"/>
  <c r="P1453"/>
  <c r="V1453" s="1"/>
  <c r="P1405"/>
  <c r="V1405" s="1"/>
  <c r="P1373"/>
  <c r="V1373" s="1"/>
  <c r="K1373"/>
  <c r="P1341"/>
  <c r="V1341" s="1"/>
  <c r="P1309"/>
  <c r="V1309" s="1"/>
  <c r="P1277"/>
  <c r="V1277" s="1"/>
  <c r="K1277"/>
  <c r="P1245"/>
  <c r="V1245" s="1"/>
  <c r="P1213"/>
  <c r="V1213" s="1"/>
  <c r="P1181"/>
  <c r="V1181" s="1"/>
  <c r="P1133"/>
  <c r="V1133" s="1"/>
  <c r="P1101"/>
  <c r="V1101" s="1"/>
  <c r="K1101"/>
  <c r="P1069"/>
  <c r="V1069" s="1"/>
  <c r="P1037"/>
  <c r="V1037" s="1"/>
  <c r="P1005"/>
  <c r="V1005" s="1"/>
  <c r="P973"/>
  <c r="V973" s="1"/>
  <c r="K973"/>
  <c r="P941"/>
  <c r="V941" s="1"/>
  <c r="P909"/>
  <c r="V909" s="1"/>
  <c r="P877"/>
  <c r="V877" s="1"/>
  <c r="K877"/>
  <c r="P845"/>
  <c r="V845" s="1"/>
  <c r="P813"/>
  <c r="V813" s="1"/>
  <c r="P781"/>
  <c r="V781" s="1"/>
  <c r="P717"/>
  <c r="V717" s="1"/>
  <c r="P701"/>
  <c r="V701" s="1"/>
  <c r="P669"/>
  <c r="V669" s="1"/>
  <c r="P637"/>
  <c r="V637" s="1"/>
  <c r="P589"/>
  <c r="V589" s="1"/>
  <c r="K589"/>
  <c r="P557"/>
  <c r="V557" s="1"/>
  <c r="P525"/>
  <c r="V525" s="1"/>
  <c r="P493"/>
  <c r="V493" s="1"/>
  <c r="P461"/>
  <c r="V461" s="1"/>
  <c r="P429"/>
  <c r="V429" s="1"/>
  <c r="P397"/>
  <c r="V397" s="1"/>
  <c r="P365"/>
  <c r="V365" s="1"/>
  <c r="P333"/>
  <c r="V333" s="1"/>
  <c r="K333"/>
  <c r="P253"/>
  <c r="V253" s="1"/>
  <c r="P221"/>
  <c r="V221" s="1"/>
  <c r="P189"/>
  <c r="V189" s="1"/>
  <c r="P157"/>
  <c r="V157" s="1"/>
  <c r="P125"/>
  <c r="V125" s="1"/>
  <c r="P93"/>
  <c r="V93" s="1"/>
  <c r="P61"/>
  <c r="V61" s="1"/>
  <c r="K61"/>
  <c r="P29"/>
  <c r="V29" s="1"/>
  <c r="K29"/>
  <c r="P5546"/>
  <c r="V5546" s="1"/>
  <c r="K5546"/>
  <c r="P4839"/>
  <c r="V4839" s="1"/>
  <c r="P4823"/>
  <c r="V4823" s="1"/>
  <c r="P4791"/>
  <c r="V4791" s="1"/>
  <c r="P4759"/>
  <c r="V4759" s="1"/>
  <c r="P4727"/>
  <c r="V4727" s="1"/>
  <c r="P4679"/>
  <c r="V4679" s="1"/>
  <c r="P4647"/>
  <c r="V4647" s="1"/>
  <c r="K4647"/>
  <c r="P4615"/>
  <c r="V4615" s="1"/>
  <c r="K4615"/>
  <c r="P4583"/>
  <c r="V4583" s="1"/>
  <c r="P4551"/>
  <c r="V4551" s="1"/>
  <c r="P4519"/>
  <c r="V4519" s="1"/>
  <c r="P4487"/>
  <c r="V4487" s="1"/>
  <c r="K4487"/>
  <c r="P4455"/>
  <c r="V4455" s="1"/>
  <c r="P4423"/>
  <c r="V4423" s="1"/>
  <c r="P4391"/>
  <c r="V4391" s="1"/>
  <c r="P4359"/>
  <c r="V4359" s="1"/>
  <c r="P4327"/>
  <c r="V4327" s="1"/>
  <c r="P4295"/>
  <c r="V4295" s="1"/>
  <c r="P4263"/>
  <c r="V4263" s="1"/>
  <c r="K4263"/>
  <c r="K4231"/>
  <c r="P4183"/>
  <c r="V4183" s="1"/>
  <c r="P4151"/>
  <c r="V4151" s="1"/>
  <c r="K4151"/>
  <c r="P4119"/>
  <c r="V4119" s="1"/>
  <c r="P4087"/>
  <c r="V4087" s="1"/>
  <c r="P4055"/>
  <c r="V4055" s="1"/>
  <c r="K4055"/>
  <c r="P4023"/>
  <c r="V4023" s="1"/>
  <c r="K4023"/>
  <c r="P3991"/>
  <c r="V3991" s="1"/>
  <c r="P3959"/>
  <c r="V3959" s="1"/>
  <c r="P3927"/>
  <c r="V3927" s="1"/>
  <c r="P3895"/>
  <c r="V3895" s="1"/>
  <c r="P3863"/>
  <c r="V3863" s="1"/>
  <c r="P3831"/>
  <c r="V3831" s="1"/>
  <c r="P3799"/>
  <c r="V3799" s="1"/>
  <c r="P3767"/>
  <c r="V3767" s="1"/>
  <c r="P3735"/>
  <c r="V3735" s="1"/>
  <c r="P3703"/>
  <c r="V3703" s="1"/>
  <c r="P3671"/>
  <c r="V3671" s="1"/>
  <c r="P3639"/>
  <c r="V3639" s="1"/>
  <c r="K3639"/>
  <c r="P3607"/>
  <c r="V3607" s="1"/>
  <c r="P3575"/>
  <c r="V3575" s="1"/>
  <c r="P3543"/>
  <c r="V3543" s="1"/>
  <c r="K3543"/>
  <c r="P3511"/>
  <c r="V3511" s="1"/>
  <c r="P3479"/>
  <c r="V3479" s="1"/>
  <c r="P3463"/>
  <c r="V3463" s="1"/>
  <c r="P3431"/>
  <c r="V3431" s="1"/>
  <c r="P3399"/>
  <c r="V3399" s="1"/>
  <c r="P3367"/>
  <c r="V3367" s="1"/>
  <c r="P3335"/>
  <c r="V3335" s="1"/>
  <c r="P3303"/>
  <c r="V3303" s="1"/>
  <c r="P3271"/>
  <c r="V3271" s="1"/>
  <c r="P3239"/>
  <c r="V3239" s="1"/>
  <c r="P3207"/>
  <c r="V3207" s="1"/>
  <c r="P3175"/>
  <c r="V3175" s="1"/>
  <c r="P3143"/>
  <c r="V3143" s="1"/>
  <c r="K3143"/>
  <c r="P3111"/>
  <c r="V3111" s="1"/>
  <c r="K3111"/>
  <c r="P3079"/>
  <c r="V3079" s="1"/>
  <c r="K3079"/>
  <c r="P3047"/>
  <c r="V3047" s="1"/>
  <c r="P3015"/>
  <c r="V3015" s="1"/>
  <c r="P2983"/>
  <c r="V2983" s="1"/>
  <c r="P2951"/>
  <c r="V2951" s="1"/>
  <c r="P2919"/>
  <c r="V2919" s="1"/>
  <c r="P2887"/>
  <c r="V2887" s="1"/>
  <c r="P2855"/>
  <c r="V2855" s="1"/>
  <c r="P2823"/>
  <c r="V2823" s="1"/>
  <c r="P2791"/>
  <c r="V2791" s="1"/>
  <c r="P2759"/>
  <c r="V2759" s="1"/>
  <c r="K2759"/>
  <c r="P2727"/>
  <c r="V2727" s="1"/>
  <c r="K2727"/>
  <c r="P2695"/>
  <c r="V2695" s="1"/>
  <c r="P2663"/>
  <c r="V2663" s="1"/>
  <c r="P2620"/>
  <c r="V2620" s="1"/>
  <c r="P2588"/>
  <c r="V2588" s="1"/>
  <c r="P2556"/>
  <c r="V2556" s="1"/>
  <c r="P2524"/>
  <c r="V2524" s="1"/>
  <c r="P2492"/>
  <c r="V2492" s="1"/>
  <c r="P2428"/>
  <c r="V2428" s="1"/>
  <c r="P2412"/>
  <c r="V2412" s="1"/>
  <c r="P2380"/>
  <c r="V2380" s="1"/>
  <c r="P2348"/>
  <c r="V2348" s="1"/>
  <c r="P2316"/>
  <c r="V2316" s="1"/>
  <c r="P2284"/>
  <c r="V2284" s="1"/>
  <c r="P2252"/>
  <c r="V2252" s="1"/>
  <c r="P2220"/>
  <c r="V2220" s="1"/>
  <c r="P2188"/>
  <c r="V2188" s="1"/>
  <c r="P2156"/>
  <c r="V2156" s="1"/>
  <c r="P2124"/>
  <c r="V2124" s="1"/>
  <c r="P2076"/>
  <c r="V2076" s="1"/>
  <c r="P2044"/>
  <c r="V2044" s="1"/>
  <c r="P2012"/>
  <c r="V2012" s="1"/>
  <c r="P1980"/>
  <c r="V1980" s="1"/>
  <c r="P1948"/>
  <c r="V1948" s="1"/>
  <c r="P1884"/>
  <c r="V1884" s="1"/>
  <c r="P1852"/>
  <c r="V1852" s="1"/>
  <c r="P1820"/>
  <c r="V1820" s="1"/>
  <c r="P1788"/>
  <c r="V1788" s="1"/>
  <c r="P120"/>
  <c r="V120" s="1"/>
  <c r="P64"/>
  <c r="V64" s="1"/>
  <c r="K64"/>
  <c r="P12"/>
  <c r="V12" s="1"/>
  <c r="P5806"/>
  <c r="V5806" s="1"/>
  <c r="P5746"/>
  <c r="V5746" s="1"/>
  <c r="P5682"/>
  <c r="V5682" s="1"/>
  <c r="P5626"/>
  <c r="V5626" s="1"/>
  <c r="P5558"/>
  <c r="V5558" s="1"/>
  <c r="P5494"/>
  <c r="V5494" s="1"/>
  <c r="P5434"/>
  <c r="V5434" s="1"/>
  <c r="P5374"/>
  <c r="V5374" s="1"/>
  <c r="P5310"/>
  <c r="V5310" s="1"/>
  <c r="P5134"/>
  <c r="V5134" s="1"/>
  <c r="K5134"/>
  <c r="P5062"/>
  <c r="V5062" s="1"/>
  <c r="K5062"/>
  <c r="P5002"/>
  <c r="V5002" s="1"/>
  <c r="P4938"/>
  <c r="V4938" s="1"/>
  <c r="P4886"/>
  <c r="V4886" s="1"/>
  <c r="P4830"/>
  <c r="V4830" s="1"/>
  <c r="P4758"/>
  <c r="V4758" s="1"/>
  <c r="P4706"/>
  <c r="V4706" s="1"/>
  <c r="P4642"/>
  <c r="V4642" s="1"/>
  <c r="P4582"/>
  <c r="V4582" s="1"/>
  <c r="K4582"/>
  <c r="P4514"/>
  <c r="V4514" s="1"/>
  <c r="P4466"/>
  <c r="V4466" s="1"/>
  <c r="P4410"/>
  <c r="V4410" s="1"/>
  <c r="P4350"/>
  <c r="V4350" s="1"/>
  <c r="P2826"/>
  <c r="V2826" s="1"/>
  <c r="P2698"/>
  <c r="V2698" s="1"/>
  <c r="P1515"/>
  <c r="V1515" s="1"/>
  <c r="P1419"/>
  <c r="V1419" s="1"/>
  <c r="K1419"/>
  <c r="P1784"/>
  <c r="V1784" s="1"/>
  <c r="P1752"/>
  <c r="V1752" s="1"/>
  <c r="P1720"/>
  <c r="V1720" s="1"/>
  <c r="P1688"/>
  <c r="V1688" s="1"/>
  <c r="P1656"/>
  <c r="V1656" s="1"/>
  <c r="P1624"/>
  <c r="V1624" s="1"/>
  <c r="P1592"/>
  <c r="V1592" s="1"/>
  <c r="P1560"/>
  <c r="V1560" s="1"/>
  <c r="P1528"/>
  <c r="V1528" s="1"/>
  <c r="P1496"/>
  <c r="V1496" s="1"/>
  <c r="P1464"/>
  <c r="V1464" s="1"/>
  <c r="K1464"/>
  <c r="P1432"/>
  <c r="V1432" s="1"/>
  <c r="K1432"/>
  <c r="P1400"/>
  <c r="V1400" s="1"/>
  <c r="P1368"/>
  <c r="V1368" s="1"/>
  <c r="P1336"/>
  <c r="V1336" s="1"/>
  <c r="P1304"/>
  <c r="V1304" s="1"/>
  <c r="P1272"/>
  <c r="V1272" s="1"/>
  <c r="P1240"/>
  <c r="V1240" s="1"/>
  <c r="P1208"/>
  <c r="V1208" s="1"/>
  <c r="P1176"/>
  <c r="V1176" s="1"/>
  <c r="P1144"/>
  <c r="V1144" s="1"/>
  <c r="P1112"/>
  <c r="V1112" s="1"/>
  <c r="K1112"/>
  <c r="P1080"/>
  <c r="V1080" s="1"/>
  <c r="P1048"/>
  <c r="V1048" s="1"/>
  <c r="P1000"/>
  <c r="V1000" s="1"/>
  <c r="P968"/>
  <c r="V968" s="1"/>
  <c r="P936"/>
  <c r="V936" s="1"/>
  <c r="P920"/>
  <c r="V920" s="1"/>
  <c r="P888"/>
  <c r="V888" s="1"/>
  <c r="P856"/>
  <c r="V856" s="1"/>
  <c r="P824"/>
  <c r="V824" s="1"/>
  <c r="P776"/>
  <c r="V776" s="1"/>
  <c r="P744"/>
  <c r="V744" s="1"/>
  <c r="P712"/>
  <c r="V712" s="1"/>
  <c r="P696"/>
  <c r="V696" s="1"/>
  <c r="P664"/>
  <c r="V664" s="1"/>
  <c r="P632"/>
  <c r="V632" s="1"/>
  <c r="P600"/>
  <c r="V600" s="1"/>
  <c r="K600"/>
  <c r="P568"/>
  <c r="V568" s="1"/>
  <c r="K568"/>
  <c r="P536"/>
  <c r="V536" s="1"/>
  <c r="P504"/>
  <c r="V504" s="1"/>
  <c r="P472"/>
  <c r="V472" s="1"/>
  <c r="P440"/>
  <c r="V440" s="1"/>
  <c r="P408"/>
  <c r="V408" s="1"/>
  <c r="K408"/>
  <c r="P376"/>
  <c r="V376" s="1"/>
  <c r="P344"/>
  <c r="V344" s="1"/>
  <c r="P312"/>
  <c r="V312" s="1"/>
  <c r="P280"/>
  <c r="V280" s="1"/>
  <c r="P232"/>
  <c r="V232" s="1"/>
  <c r="P200"/>
  <c r="V200" s="1"/>
  <c r="P184"/>
  <c r="V184" s="1"/>
  <c r="P128"/>
  <c r="V128" s="1"/>
  <c r="P48"/>
  <c r="V48" s="1"/>
  <c r="P5846"/>
  <c r="V5846" s="1"/>
  <c r="P5750"/>
  <c r="V5750" s="1"/>
  <c r="P5686"/>
  <c r="V5686" s="1"/>
  <c r="P5618"/>
  <c r="V5618" s="1"/>
  <c r="P5554"/>
  <c r="V5554" s="1"/>
  <c r="P5478"/>
  <c r="V5478" s="1"/>
  <c r="P5410"/>
  <c r="V5410" s="1"/>
  <c r="P5346"/>
  <c r="V5346" s="1"/>
  <c r="P5278"/>
  <c r="V5278" s="1"/>
  <c r="P5250"/>
  <c r="V5250" s="1"/>
  <c r="P5198"/>
  <c r="V5198" s="1"/>
  <c r="P5138"/>
  <c r="V5138" s="1"/>
  <c r="K5138"/>
  <c r="P5082"/>
  <c r="V5082" s="1"/>
  <c r="K5082"/>
  <c r="P5014"/>
  <c r="V5014" s="1"/>
  <c r="P4950"/>
  <c r="V4950" s="1"/>
  <c r="P4874"/>
  <c r="V4874" s="1"/>
  <c r="P4838"/>
  <c r="V4838" s="1"/>
  <c r="P4778"/>
  <c r="V4778" s="1"/>
  <c r="P4702"/>
  <c r="V4702" s="1"/>
  <c r="P4638"/>
  <c r="V4638" s="1"/>
  <c r="P4566"/>
  <c r="V4566" s="1"/>
  <c r="P4510"/>
  <c r="V4510" s="1"/>
  <c r="K4510"/>
  <c r="P4430"/>
  <c r="V4430" s="1"/>
  <c r="P4354"/>
  <c r="V4354" s="1"/>
  <c r="P4310"/>
  <c r="V4310" s="1"/>
  <c r="P4278"/>
  <c r="V4278" s="1"/>
  <c r="P4246"/>
  <c r="V4246" s="1"/>
  <c r="K4230"/>
  <c r="P4198"/>
  <c r="V4198" s="1"/>
  <c r="P4166"/>
  <c r="V4166" s="1"/>
  <c r="P4134"/>
  <c r="V4134" s="1"/>
  <c r="P4102"/>
  <c r="V4102" s="1"/>
  <c r="P2778"/>
  <c r="V2778" s="1"/>
  <c r="P1499"/>
  <c r="V1499" s="1"/>
  <c r="P1267"/>
  <c r="V1267" s="1"/>
  <c r="K1267"/>
  <c r="P1203"/>
  <c r="V1203" s="1"/>
  <c r="P1139"/>
  <c r="V1139" s="1"/>
  <c r="P1075"/>
  <c r="V1075" s="1"/>
  <c r="P979"/>
  <c r="V979" s="1"/>
  <c r="K979"/>
  <c r="P915"/>
  <c r="V915" s="1"/>
  <c r="P851"/>
  <c r="V851" s="1"/>
  <c r="P787"/>
  <c r="V787" s="1"/>
  <c r="P723"/>
  <c r="V723" s="1"/>
  <c r="P659"/>
  <c r="V659" s="1"/>
  <c r="P595"/>
  <c r="V595" s="1"/>
  <c r="P531"/>
  <c r="V531" s="1"/>
  <c r="P467"/>
  <c r="V467" s="1"/>
  <c r="P403"/>
  <c r="V403" s="1"/>
  <c r="P339"/>
  <c r="V339" s="1"/>
  <c r="K339"/>
  <c r="P275"/>
  <c r="V275" s="1"/>
  <c r="P147"/>
  <c r="V147" s="1"/>
  <c r="P83"/>
  <c r="V83" s="1"/>
  <c r="P19"/>
  <c r="V19" s="1"/>
  <c r="P3885"/>
  <c r="V3885" s="1"/>
  <c r="P3629"/>
  <c r="V3629" s="1"/>
  <c r="P3373"/>
  <c r="V3373" s="1"/>
  <c r="P3077"/>
  <c r="V3077" s="1"/>
  <c r="K3077"/>
  <c r="P2897"/>
  <c r="V2897" s="1"/>
  <c r="P5856"/>
  <c r="V5856" s="1"/>
  <c r="P5824"/>
  <c r="V5824" s="1"/>
  <c r="P5792"/>
  <c r="V5792" s="1"/>
  <c r="P5760"/>
  <c r="V5760" s="1"/>
  <c r="P5728"/>
  <c r="V5728" s="1"/>
  <c r="P5696"/>
  <c r="V5696" s="1"/>
  <c r="P5664"/>
  <c r="V5664" s="1"/>
  <c r="P5632"/>
  <c r="V5632" s="1"/>
  <c r="P5600"/>
  <c r="V5600" s="1"/>
  <c r="P5568"/>
  <c r="V5568" s="1"/>
  <c r="P5536"/>
  <c r="V5536" s="1"/>
  <c r="P5504"/>
  <c r="V5504" s="1"/>
  <c r="P5472"/>
  <c r="V5472" s="1"/>
  <c r="P5440"/>
  <c r="V5440" s="1"/>
  <c r="P5424"/>
  <c r="V5424" s="1"/>
  <c r="P5376"/>
  <c r="V5376" s="1"/>
  <c r="P5344"/>
  <c r="V5344" s="1"/>
  <c r="P5312"/>
  <c r="V5312" s="1"/>
  <c r="P5280"/>
  <c r="V5280" s="1"/>
  <c r="P5248"/>
  <c r="V5248" s="1"/>
  <c r="P5216"/>
  <c r="V5216" s="1"/>
  <c r="P5184"/>
  <c r="V5184" s="1"/>
  <c r="P5152"/>
  <c r="V5152" s="1"/>
  <c r="P5104"/>
  <c r="V5104" s="1"/>
  <c r="K5104"/>
  <c r="P5072"/>
  <c r="V5072" s="1"/>
  <c r="K5072"/>
  <c r="P5040"/>
  <c r="V5040" s="1"/>
  <c r="P5008"/>
  <c r="V5008" s="1"/>
  <c r="P4976"/>
  <c r="V4976" s="1"/>
  <c r="K4976"/>
  <c r="P4944"/>
  <c r="V4944" s="1"/>
  <c r="P4912"/>
  <c r="V4912" s="1"/>
  <c r="P4896"/>
  <c r="V4896" s="1"/>
  <c r="P5853"/>
  <c r="V5853" s="1"/>
  <c r="P5821"/>
  <c r="V5821" s="1"/>
  <c r="P5789"/>
  <c r="V5789" s="1"/>
  <c r="K5789"/>
  <c r="P5757"/>
  <c r="V5757" s="1"/>
  <c r="P5725"/>
  <c r="V5725" s="1"/>
  <c r="P5693"/>
  <c r="V5693" s="1"/>
  <c r="P5661"/>
  <c r="V5661" s="1"/>
  <c r="P5629"/>
  <c r="V5629" s="1"/>
  <c r="P5597"/>
  <c r="V5597" s="1"/>
  <c r="P5565"/>
  <c r="V5565" s="1"/>
  <c r="P5533"/>
  <c r="V5533" s="1"/>
  <c r="P5501"/>
  <c r="V5501" s="1"/>
  <c r="P5469"/>
  <c r="V5469" s="1"/>
  <c r="P5437"/>
  <c r="V5437" s="1"/>
  <c r="P5405"/>
  <c r="V5405" s="1"/>
  <c r="P5373"/>
  <c r="V5373" s="1"/>
  <c r="P5341"/>
  <c r="V5341" s="1"/>
  <c r="P5309"/>
  <c r="V5309" s="1"/>
  <c r="P5261"/>
  <c r="V5261" s="1"/>
  <c r="P5229"/>
  <c r="V5229" s="1"/>
  <c r="P5197"/>
  <c r="V5197" s="1"/>
  <c r="P5165"/>
  <c r="V5165" s="1"/>
  <c r="P5133"/>
  <c r="V5133" s="1"/>
  <c r="P5101"/>
  <c r="V5101" s="1"/>
  <c r="K5101"/>
  <c r="O5101" s="1"/>
  <c r="P5053"/>
  <c r="V5053" s="1"/>
  <c r="P5021"/>
  <c r="V5021" s="1"/>
  <c r="P4989"/>
  <c r="V4989" s="1"/>
  <c r="P4957"/>
  <c r="V4957" s="1"/>
  <c r="P4925"/>
  <c r="V4925" s="1"/>
  <c r="P4893"/>
  <c r="V4893" s="1"/>
  <c r="P4845"/>
  <c r="V4845" s="1"/>
  <c r="P4805"/>
  <c r="V4805" s="1"/>
  <c r="K4805"/>
  <c r="P4765"/>
  <c r="V4765" s="1"/>
  <c r="P4733"/>
  <c r="V4733" s="1"/>
  <c r="P4693"/>
  <c r="V4693" s="1"/>
  <c r="P4661"/>
  <c r="V4661" s="1"/>
  <c r="P4621"/>
  <c r="V4621" s="1"/>
  <c r="K4621"/>
  <c r="P4589"/>
  <c r="V4589" s="1"/>
  <c r="P4549"/>
  <c r="V4549" s="1"/>
  <c r="P4509"/>
  <c r="V4509" s="1"/>
  <c r="P4477"/>
  <c r="V4477" s="1"/>
  <c r="P4437"/>
  <c r="V4437" s="1"/>
  <c r="P4401"/>
  <c r="V4401" s="1"/>
  <c r="P4357"/>
  <c r="V4357" s="1"/>
  <c r="P4313"/>
  <c r="V4313" s="1"/>
  <c r="P4273"/>
  <c r="V4273" s="1"/>
  <c r="K4273"/>
  <c r="K4229"/>
  <c r="P4185"/>
  <c r="V4185" s="1"/>
  <c r="P4121"/>
  <c r="V4121" s="1"/>
  <c r="P4585"/>
  <c r="V4585" s="1"/>
  <c r="P4066"/>
  <c r="V4066" s="1"/>
  <c r="P4034"/>
  <c r="V4034" s="1"/>
  <c r="P4002"/>
  <c r="V4002" s="1"/>
  <c r="P3970"/>
  <c r="V3970" s="1"/>
  <c r="P3938"/>
  <c r="V3938" s="1"/>
  <c r="P3906"/>
  <c r="V3906" s="1"/>
  <c r="P3874"/>
  <c r="V3874" s="1"/>
  <c r="P3842"/>
  <c r="K3842"/>
  <c r="P3810"/>
  <c r="V3810" s="1"/>
  <c r="P3778"/>
  <c r="V3778" s="1"/>
  <c r="P3746"/>
  <c r="V3746" s="1"/>
  <c r="P3714"/>
  <c r="V3714" s="1"/>
  <c r="P3682"/>
  <c r="V3682" s="1"/>
  <c r="P3650"/>
  <c r="V3650" s="1"/>
  <c r="P3618"/>
  <c r="V3618" s="1"/>
  <c r="K3618"/>
  <c r="P3586"/>
  <c r="V3586" s="1"/>
  <c r="P3554"/>
  <c r="V3554" s="1"/>
  <c r="P3522"/>
  <c r="V3522" s="1"/>
  <c r="P3490"/>
  <c r="V3490" s="1"/>
  <c r="P3458"/>
  <c r="V3458" s="1"/>
  <c r="P3426"/>
  <c r="V3426" s="1"/>
  <c r="P3394"/>
  <c r="V3394" s="1"/>
  <c r="P3362"/>
  <c r="V3362" s="1"/>
  <c r="K3362"/>
  <c r="P3330"/>
  <c r="V3330" s="1"/>
  <c r="K3330"/>
  <c r="P3298"/>
  <c r="V3298" s="1"/>
  <c r="P3266"/>
  <c r="V3266" s="1"/>
  <c r="P3234"/>
  <c r="V3234" s="1"/>
  <c r="P3202"/>
  <c r="V3202" s="1"/>
  <c r="P3170"/>
  <c r="V3170" s="1"/>
  <c r="P3138"/>
  <c r="V3138" s="1"/>
  <c r="K3138"/>
  <c r="P3106"/>
  <c r="V3106" s="1"/>
  <c r="K3106"/>
  <c r="P3074"/>
  <c r="V3074" s="1"/>
  <c r="K3074"/>
  <c r="P3042"/>
  <c r="V3042" s="1"/>
  <c r="P3010"/>
  <c r="V3010" s="1"/>
  <c r="P2974"/>
  <c r="V2974" s="1"/>
  <c r="K2974"/>
  <c r="P2930"/>
  <c r="V2930" s="1"/>
  <c r="P2886"/>
  <c r="V2886" s="1"/>
  <c r="K2886"/>
  <c r="P2846"/>
  <c r="V2846" s="1"/>
  <c r="P2802"/>
  <c r="V2802" s="1"/>
  <c r="P2758"/>
  <c r="V2758" s="1"/>
  <c r="P2694"/>
  <c r="V2694" s="1"/>
  <c r="P2654"/>
  <c r="V2654" s="1"/>
  <c r="P2607"/>
  <c r="V2607" s="1"/>
  <c r="P2543"/>
  <c r="V2543" s="1"/>
  <c r="P2511"/>
  <c r="V2511" s="1"/>
  <c r="P2479"/>
  <c r="V2479" s="1"/>
  <c r="P2447"/>
  <c r="V2447" s="1"/>
  <c r="P2415"/>
  <c r="V2415" s="1"/>
  <c r="P2383"/>
  <c r="V2383" s="1"/>
  <c r="P2351"/>
  <c r="V2351" s="1"/>
  <c r="K2351"/>
  <c r="P2303"/>
  <c r="V2303" s="1"/>
  <c r="P2271"/>
  <c r="V2271" s="1"/>
  <c r="K2223"/>
  <c r="O2223" s="1"/>
  <c r="P2191"/>
  <c r="V2191" s="1"/>
  <c r="P2159"/>
  <c r="V2159" s="1"/>
  <c r="P2127"/>
  <c r="V2127" s="1"/>
  <c r="P2095"/>
  <c r="V2095" s="1"/>
  <c r="P2063"/>
  <c r="V2063" s="1"/>
  <c r="P2031"/>
  <c r="V2031" s="1"/>
  <c r="P1999"/>
  <c r="V1999" s="1"/>
  <c r="P1967"/>
  <c r="V1967" s="1"/>
  <c r="P1935"/>
  <c r="V1935" s="1"/>
  <c r="P1903"/>
  <c r="V1903" s="1"/>
  <c r="P1871"/>
  <c r="V1871" s="1"/>
  <c r="P1839"/>
  <c r="V1839" s="1"/>
  <c r="P1807"/>
  <c r="V1807" s="1"/>
  <c r="P1759"/>
  <c r="V1759" s="1"/>
  <c r="P1727"/>
  <c r="V1727" s="1"/>
  <c r="P1711"/>
  <c r="V1711" s="1"/>
  <c r="P1679"/>
  <c r="V1679" s="1"/>
  <c r="P1631"/>
  <c r="V1631" s="1"/>
  <c r="P4773"/>
  <c r="V4773" s="1"/>
  <c r="K4773"/>
  <c r="P1591"/>
  <c r="V1591" s="1"/>
  <c r="K1591"/>
  <c r="P1527"/>
  <c r="V1527" s="1"/>
  <c r="P1463"/>
  <c r="V1463" s="1"/>
  <c r="P1399"/>
  <c r="V1399" s="1"/>
  <c r="P1303"/>
  <c r="V1303" s="1"/>
  <c r="P1239"/>
  <c r="V1239" s="1"/>
  <c r="P1175"/>
  <c r="V1175" s="1"/>
  <c r="P1111"/>
  <c r="V1111" s="1"/>
  <c r="P1047"/>
  <c r="V1047" s="1"/>
  <c r="P983"/>
  <c r="V983" s="1"/>
  <c r="P887"/>
  <c r="V887" s="1"/>
  <c r="K887"/>
  <c r="P823"/>
  <c r="V823" s="1"/>
  <c r="P759"/>
  <c r="V759" s="1"/>
  <c r="K759"/>
  <c r="P695"/>
  <c r="V695" s="1"/>
  <c r="P631"/>
  <c r="V631" s="1"/>
  <c r="P567"/>
  <c r="V567" s="1"/>
  <c r="P503"/>
  <c r="V503" s="1"/>
  <c r="P439"/>
  <c r="V439" s="1"/>
  <c r="K439"/>
  <c r="P343"/>
  <c r="V343" s="1"/>
  <c r="P279"/>
  <c r="V279" s="1"/>
  <c r="P119"/>
  <c r="V119" s="1"/>
  <c r="P55"/>
  <c r="V55" s="1"/>
  <c r="P4777"/>
  <c r="V4777" s="1"/>
  <c r="K4777"/>
  <c r="P4349"/>
  <c r="V4349" s="1"/>
  <c r="P4093"/>
  <c r="V4093" s="1"/>
  <c r="P4057"/>
  <c r="V4057" s="1"/>
  <c r="P4001"/>
  <c r="V4001" s="1"/>
  <c r="P3965"/>
  <c r="V3965" s="1"/>
  <c r="P3929"/>
  <c r="V3929" s="1"/>
  <c r="P3873"/>
  <c r="V3873" s="1"/>
  <c r="P3837"/>
  <c r="V3837" s="1"/>
  <c r="P3801"/>
  <c r="V3801" s="1"/>
  <c r="P3765"/>
  <c r="V3765" s="1"/>
  <c r="P3729"/>
  <c r="V3729" s="1"/>
  <c r="P3689"/>
  <c r="V3689" s="1"/>
  <c r="P3673"/>
  <c r="V3673" s="1"/>
  <c r="P3637"/>
  <c r="V3637" s="1"/>
  <c r="P3601"/>
  <c r="V3601" s="1"/>
  <c r="P3561"/>
  <c r="V3561" s="1"/>
  <c r="P3525"/>
  <c r="V3525" s="1"/>
  <c r="P3489"/>
  <c r="V3489" s="1"/>
  <c r="P3433"/>
  <c r="V3433" s="1"/>
  <c r="P3397"/>
  <c r="V3397" s="1"/>
  <c r="P3361"/>
  <c r="V3361" s="1"/>
  <c r="P3325"/>
  <c r="V3325" s="1"/>
  <c r="P3289"/>
  <c r="V3289" s="1"/>
  <c r="P3253"/>
  <c r="V3253" s="1"/>
  <c r="P3221"/>
  <c r="V3221" s="1"/>
  <c r="P3181"/>
  <c r="V3181" s="1"/>
  <c r="P3145"/>
  <c r="V3145" s="1"/>
  <c r="P3109"/>
  <c r="V3109" s="1"/>
  <c r="P3069"/>
  <c r="V3069" s="1"/>
  <c r="P3037"/>
  <c r="V3037" s="1"/>
  <c r="P3017"/>
  <c r="V3017" s="1"/>
  <c r="P2997"/>
  <c r="V2997" s="1"/>
  <c r="P2953"/>
  <c r="V2953" s="1"/>
  <c r="P2933"/>
  <c r="V2933" s="1"/>
  <c r="P2909"/>
  <c r="V2909" s="1"/>
  <c r="P2889"/>
  <c r="V2889" s="1"/>
  <c r="K2889"/>
  <c r="P2869"/>
  <c r="V2869" s="1"/>
  <c r="P2845"/>
  <c r="V2845" s="1"/>
  <c r="P2825"/>
  <c r="V2825" s="1"/>
  <c r="P2805"/>
  <c r="V2805" s="1"/>
  <c r="P2781"/>
  <c r="V2781" s="1"/>
  <c r="P2761"/>
  <c r="V2761" s="1"/>
  <c r="P2741"/>
  <c r="V2741" s="1"/>
  <c r="K2741"/>
  <c r="P2717"/>
  <c r="V2717" s="1"/>
  <c r="P2697"/>
  <c r="V2697" s="1"/>
  <c r="P2677"/>
  <c r="V2677" s="1"/>
  <c r="P2653"/>
  <c r="V2653" s="1"/>
  <c r="P2626"/>
  <c r="V2626" s="1"/>
  <c r="P2606"/>
  <c r="V2606" s="1"/>
  <c r="P2582"/>
  <c r="V2582" s="1"/>
  <c r="P2562"/>
  <c r="V2562" s="1"/>
  <c r="P2542"/>
  <c r="V2542" s="1"/>
  <c r="P2518"/>
  <c r="V2518" s="1"/>
  <c r="P2498"/>
  <c r="V2498" s="1"/>
  <c r="P2478"/>
  <c r="V2478" s="1"/>
  <c r="P2434"/>
  <c r="V2434" s="1"/>
  <c r="P2414"/>
  <c r="V2414" s="1"/>
  <c r="P2390"/>
  <c r="V2390" s="1"/>
  <c r="P2370"/>
  <c r="V2370" s="1"/>
  <c r="P2350"/>
  <c r="V2350" s="1"/>
  <c r="P2326"/>
  <c r="V2326" s="1"/>
  <c r="P2306"/>
  <c r="V2306" s="1"/>
  <c r="P2286"/>
  <c r="V2286" s="1"/>
  <c r="P2242"/>
  <c r="V2242" s="1"/>
  <c r="P2222"/>
  <c r="V2222" s="1"/>
  <c r="P2202"/>
  <c r="V2202" s="1"/>
  <c r="P2178"/>
  <c r="V2178" s="1"/>
  <c r="P2158"/>
  <c r="V2158" s="1"/>
  <c r="P2138"/>
  <c r="V2138" s="1"/>
  <c r="P2114"/>
  <c r="V2114" s="1"/>
  <c r="P2094"/>
  <c r="V2094" s="1"/>
  <c r="P2074"/>
  <c r="V2074" s="1"/>
  <c r="P2050"/>
  <c r="V2050" s="1"/>
  <c r="P2026"/>
  <c r="V2026" s="1"/>
  <c r="P1994"/>
  <c r="V1994" s="1"/>
  <c r="P1962"/>
  <c r="V1962" s="1"/>
  <c r="P1930"/>
  <c r="V1930" s="1"/>
  <c r="P1898"/>
  <c r="V1898" s="1"/>
  <c r="P1866"/>
  <c r="V1866" s="1"/>
  <c r="P1834"/>
  <c r="V1834" s="1"/>
  <c r="P1802"/>
  <c r="V1802" s="1"/>
  <c r="K1802"/>
  <c r="P1770"/>
  <c r="V1770" s="1"/>
  <c r="P1738"/>
  <c r="V1738" s="1"/>
  <c r="P1706"/>
  <c r="V1706" s="1"/>
  <c r="K1706"/>
  <c r="P1674"/>
  <c r="V1674" s="1"/>
  <c r="P1642"/>
  <c r="V1642" s="1"/>
  <c r="P1610"/>
  <c r="V1610" s="1"/>
  <c r="P3153"/>
  <c r="V3153" s="1"/>
  <c r="P2570"/>
  <c r="V2570" s="1"/>
  <c r="P2314"/>
  <c r="V2314" s="1"/>
  <c r="P1986"/>
  <c r="V1986" s="1"/>
  <c r="P1858"/>
  <c r="V1858" s="1"/>
  <c r="P1730"/>
  <c r="V1730" s="1"/>
  <c r="P1602"/>
  <c r="V1602" s="1"/>
  <c r="P1570"/>
  <c r="V1570" s="1"/>
  <c r="P1538"/>
  <c r="V1538" s="1"/>
  <c r="P1506"/>
  <c r="V1506" s="1"/>
  <c r="P1474"/>
  <c r="V1474" s="1"/>
  <c r="P1442"/>
  <c r="V1442" s="1"/>
  <c r="K1442"/>
  <c r="P1410"/>
  <c r="V1410" s="1"/>
  <c r="P1378"/>
  <c r="V1378" s="1"/>
  <c r="P1346"/>
  <c r="V1346" s="1"/>
  <c r="P1314"/>
  <c r="V1314" s="1"/>
  <c r="P1282"/>
  <c r="V1282" s="1"/>
  <c r="K1282"/>
  <c r="P1250"/>
  <c r="V1250" s="1"/>
  <c r="P1218"/>
  <c r="V1218" s="1"/>
  <c r="P1186"/>
  <c r="V1186" s="1"/>
  <c r="P1154"/>
  <c r="V1154" s="1"/>
  <c r="P1122"/>
  <c r="V1122" s="1"/>
  <c r="P1090"/>
  <c r="V1090" s="1"/>
  <c r="P1058"/>
  <c r="V1058" s="1"/>
  <c r="P1026"/>
  <c r="V1026" s="1"/>
  <c r="K1026"/>
  <c r="P994"/>
  <c r="V994" s="1"/>
  <c r="P962"/>
  <c r="V962" s="1"/>
  <c r="P930"/>
  <c r="V930" s="1"/>
  <c r="P898"/>
  <c r="V898" s="1"/>
  <c r="P866"/>
  <c r="V866" s="1"/>
  <c r="P834"/>
  <c r="V834" s="1"/>
  <c r="P802"/>
  <c r="V802" s="1"/>
  <c r="P770"/>
  <c r="V770" s="1"/>
  <c r="P738"/>
  <c r="V738" s="1"/>
  <c r="P706"/>
  <c r="V706" s="1"/>
  <c r="P674"/>
  <c r="V674" s="1"/>
  <c r="P642"/>
  <c r="V642" s="1"/>
  <c r="P610"/>
  <c r="V610" s="1"/>
  <c r="P578"/>
  <c r="V578" s="1"/>
  <c r="K578"/>
  <c r="P546"/>
  <c r="V546" s="1"/>
  <c r="P514"/>
  <c r="V514" s="1"/>
  <c r="P482"/>
  <c r="V482" s="1"/>
  <c r="P450"/>
  <c r="V450" s="1"/>
  <c r="P418"/>
  <c r="V418" s="1"/>
  <c r="K418"/>
  <c r="P386"/>
  <c r="V386" s="1"/>
  <c r="P354"/>
  <c r="V354" s="1"/>
  <c r="P322"/>
  <c r="V322" s="1"/>
  <c r="P290"/>
  <c r="V290" s="1"/>
  <c r="P258"/>
  <c r="V258" s="1"/>
  <c r="P226"/>
  <c r="V226" s="1"/>
  <c r="P194"/>
  <c r="V194" s="1"/>
  <c r="P162"/>
  <c r="V162" s="1"/>
  <c r="P98"/>
  <c r="V98" s="1"/>
  <c r="P5141"/>
  <c r="V5141" s="1"/>
  <c r="P5125"/>
  <c r="V5125" s="1"/>
  <c r="P5109"/>
  <c r="V5109" s="1"/>
  <c r="K5109"/>
  <c r="P5093"/>
  <c r="V5093" s="1"/>
  <c r="P5077"/>
  <c r="V5077" s="1"/>
  <c r="P5061"/>
  <c r="V5061" s="1"/>
  <c r="P5045"/>
  <c r="V5045" s="1"/>
  <c r="P5029"/>
  <c r="V5029" s="1"/>
  <c r="K5029"/>
  <c r="P5013"/>
  <c r="V5013" s="1"/>
  <c r="P4997"/>
  <c r="V4997" s="1"/>
  <c r="P4981"/>
  <c r="V4981" s="1"/>
  <c r="P4965"/>
  <c r="V4965" s="1"/>
  <c r="P4949"/>
  <c r="V4949" s="1"/>
  <c r="P4933"/>
  <c r="V4933" s="1"/>
  <c r="P4917"/>
  <c r="V4917" s="1"/>
  <c r="P4901"/>
  <c r="V4901" s="1"/>
  <c r="P4885"/>
  <c r="V4885" s="1"/>
  <c r="P4869"/>
  <c r="V4869" s="1"/>
  <c r="P4853"/>
  <c r="V4853" s="1"/>
  <c r="P4829"/>
  <c r="V4829" s="1"/>
  <c r="P4813"/>
  <c r="V4813" s="1"/>
  <c r="K4813"/>
  <c r="P4797"/>
  <c r="V4797" s="1"/>
  <c r="P4781"/>
  <c r="V4781" s="1"/>
  <c r="K4781"/>
  <c r="P4741"/>
  <c r="V4741" s="1"/>
  <c r="P4725"/>
  <c r="V4725" s="1"/>
  <c r="P4701"/>
  <c r="V4701" s="1"/>
  <c r="P4685"/>
  <c r="V4685" s="1"/>
  <c r="P4669"/>
  <c r="V4669" s="1"/>
  <c r="P4653"/>
  <c r="V4653" s="1"/>
  <c r="P4629"/>
  <c r="V4629" s="1"/>
  <c r="P4613"/>
  <c r="V4613" s="1"/>
  <c r="P4597"/>
  <c r="V4597" s="1"/>
  <c r="K4597"/>
  <c r="P4573"/>
  <c r="V4573" s="1"/>
  <c r="P4557"/>
  <c r="V4557" s="1"/>
  <c r="P4541"/>
  <c r="V4541" s="1"/>
  <c r="P4525"/>
  <c r="V4525" s="1"/>
  <c r="P4501"/>
  <c r="V4501" s="1"/>
  <c r="K4501"/>
  <c r="P4485"/>
  <c r="V4485" s="1"/>
  <c r="K4485"/>
  <c r="P4469"/>
  <c r="V4469" s="1"/>
  <c r="P4445"/>
  <c r="V4445" s="1"/>
  <c r="P4429"/>
  <c r="V4429" s="1"/>
  <c r="P4409"/>
  <c r="V4409" s="1"/>
  <c r="P4369"/>
  <c r="V4369" s="1"/>
  <c r="P4345"/>
  <c r="V4345" s="1"/>
  <c r="P4325"/>
  <c r="V4325" s="1"/>
  <c r="P4305"/>
  <c r="V4305" s="1"/>
  <c r="P4281"/>
  <c r="V4281" s="1"/>
  <c r="P4261"/>
  <c r="V4261" s="1"/>
  <c r="K4261"/>
  <c r="K4241"/>
  <c r="K4217"/>
  <c r="P4197"/>
  <c r="V4197" s="1"/>
  <c r="K4197"/>
  <c r="P4177"/>
  <c r="V4177" s="1"/>
  <c r="P4153"/>
  <c r="V4153" s="1"/>
  <c r="K4153"/>
  <c r="P4133"/>
  <c r="V4133" s="1"/>
  <c r="P4113"/>
  <c r="V4113" s="1"/>
  <c r="K4113"/>
  <c r="P5873"/>
  <c r="V5873" s="1"/>
  <c r="K5873"/>
  <c r="O5873" s="1"/>
  <c r="P4090"/>
  <c r="V4090" s="1"/>
  <c r="P4074"/>
  <c r="V4074" s="1"/>
  <c r="P4058"/>
  <c r="V4058" s="1"/>
  <c r="P4042"/>
  <c r="V4042" s="1"/>
  <c r="P4026"/>
  <c r="V4026" s="1"/>
  <c r="P4010"/>
  <c r="V4010" s="1"/>
  <c r="P3994"/>
  <c r="V3994" s="1"/>
  <c r="P3978"/>
  <c r="V3978" s="1"/>
  <c r="P3962"/>
  <c r="V3962" s="1"/>
  <c r="P3946"/>
  <c r="V3946" s="1"/>
  <c r="P3930"/>
  <c r="V3930" s="1"/>
  <c r="P3914"/>
  <c r="V3914" s="1"/>
  <c r="P3898"/>
  <c r="V3898" s="1"/>
  <c r="P3882"/>
  <c r="V3882" s="1"/>
  <c r="P3866"/>
  <c r="V3866" s="1"/>
  <c r="P3850"/>
  <c r="V3850" s="1"/>
  <c r="P3834"/>
  <c r="V3834" s="1"/>
  <c r="P3818"/>
  <c r="V3818" s="1"/>
  <c r="P3802"/>
  <c r="V3802" s="1"/>
  <c r="P3786"/>
  <c r="V3786" s="1"/>
  <c r="P3770"/>
  <c r="V3770" s="1"/>
  <c r="P3754"/>
  <c r="V3754" s="1"/>
  <c r="P3738"/>
  <c r="V3738" s="1"/>
  <c r="K3738"/>
  <c r="P3722"/>
  <c r="V3722" s="1"/>
  <c r="P3706"/>
  <c r="V3706" s="1"/>
  <c r="P3690"/>
  <c r="V3690" s="1"/>
  <c r="P3674"/>
  <c r="V3674" s="1"/>
  <c r="P3658"/>
  <c r="V3658" s="1"/>
  <c r="P3642"/>
  <c r="V3642" s="1"/>
  <c r="K3642"/>
  <c r="P3626"/>
  <c r="V3626" s="1"/>
  <c r="K3626"/>
  <c r="P3610"/>
  <c r="V3610" s="1"/>
  <c r="P3594"/>
  <c r="V3594" s="1"/>
  <c r="P3578"/>
  <c r="V3578" s="1"/>
  <c r="P3562"/>
  <c r="V3562" s="1"/>
  <c r="P3546"/>
  <c r="V3546" s="1"/>
  <c r="P3530"/>
  <c r="V3530" s="1"/>
  <c r="P3514"/>
  <c r="V3514" s="1"/>
  <c r="P3498"/>
  <c r="V3498" s="1"/>
  <c r="P3482"/>
  <c r="V3482" s="1"/>
  <c r="P3466"/>
  <c r="V3466" s="1"/>
  <c r="P3450"/>
  <c r="V3450" s="1"/>
  <c r="P3434"/>
  <c r="V3434" s="1"/>
  <c r="P3418"/>
  <c r="V3418" s="1"/>
  <c r="P3402"/>
  <c r="V3402" s="1"/>
  <c r="P3386"/>
  <c r="V3386" s="1"/>
  <c r="P3370"/>
  <c r="V3370" s="1"/>
  <c r="K3370"/>
  <c r="P3354"/>
  <c r="V3354" s="1"/>
  <c r="P3338"/>
  <c r="V3338" s="1"/>
  <c r="P3322"/>
  <c r="V3322" s="1"/>
  <c r="K3322"/>
  <c r="P3306"/>
  <c r="V3306" s="1"/>
  <c r="P3290"/>
  <c r="V3290" s="1"/>
  <c r="P3258"/>
  <c r="V3258" s="1"/>
  <c r="P3242"/>
  <c r="V3242" s="1"/>
  <c r="P3226"/>
  <c r="V3226" s="1"/>
  <c r="P3210"/>
  <c r="V3210" s="1"/>
  <c r="P3194"/>
  <c r="V3194" s="1"/>
  <c r="P3178"/>
  <c r="V3178" s="1"/>
  <c r="P3162"/>
  <c r="V3162" s="1"/>
  <c r="P3146"/>
  <c r="V3146" s="1"/>
  <c r="K3146"/>
  <c r="P3130"/>
  <c r="V3130" s="1"/>
  <c r="K3130"/>
  <c r="P3114"/>
  <c r="V3114" s="1"/>
  <c r="K3114"/>
  <c r="P3098"/>
  <c r="V3098" s="1"/>
  <c r="P3082"/>
  <c r="V3082" s="1"/>
  <c r="P3066"/>
  <c r="V3066" s="1"/>
  <c r="P3034"/>
  <c r="V3034" s="1"/>
  <c r="P3018"/>
  <c r="V3018" s="1"/>
  <c r="P3002"/>
  <c r="V3002" s="1"/>
  <c r="P2982"/>
  <c r="V2982" s="1"/>
  <c r="P2962"/>
  <c r="V2962" s="1"/>
  <c r="P2942"/>
  <c r="V2942" s="1"/>
  <c r="K2942"/>
  <c r="P2918"/>
  <c r="V2918" s="1"/>
  <c r="P2898"/>
  <c r="V2898" s="1"/>
  <c r="P2878"/>
  <c r="V2878" s="1"/>
  <c r="P2854"/>
  <c r="V2854" s="1"/>
  <c r="P2834"/>
  <c r="V2834" s="1"/>
  <c r="K2834"/>
  <c r="P2814"/>
  <c r="V2814" s="1"/>
  <c r="P2790"/>
  <c r="V2790" s="1"/>
  <c r="P2770"/>
  <c r="V2770" s="1"/>
  <c r="P2750"/>
  <c r="V2750" s="1"/>
  <c r="P2726"/>
  <c r="V2726" s="1"/>
  <c r="P2686"/>
  <c r="V2686" s="1"/>
  <c r="P2662"/>
  <c r="V2662" s="1"/>
  <c r="P2631"/>
  <c r="V2631" s="1"/>
  <c r="P2615"/>
  <c r="V2615" s="1"/>
  <c r="P2599"/>
  <c r="V2599" s="1"/>
  <c r="P2583"/>
  <c r="V2583" s="1"/>
  <c r="P2567"/>
  <c r="V2567" s="1"/>
  <c r="P2551"/>
  <c r="V2551" s="1"/>
  <c r="P2519"/>
  <c r="V2519" s="1"/>
  <c r="P2503"/>
  <c r="V2503" s="1"/>
  <c r="P2487"/>
  <c r="V2487" s="1"/>
  <c r="P2471"/>
  <c r="V2471" s="1"/>
  <c r="P2439"/>
  <c r="V2439" s="1"/>
  <c r="P2423"/>
  <c r="V2423" s="1"/>
  <c r="P2407"/>
  <c r="V2407" s="1"/>
  <c r="P2391"/>
  <c r="V2391" s="1"/>
  <c r="P2375"/>
  <c r="V2375" s="1"/>
  <c r="P2359"/>
  <c r="V2359" s="1"/>
  <c r="K2359"/>
  <c r="P2343"/>
  <c r="V2343" s="1"/>
  <c r="P2327"/>
  <c r="V2327" s="1"/>
  <c r="P2311"/>
  <c r="V2311" s="1"/>
  <c r="P2295"/>
  <c r="V2295" s="1"/>
  <c r="P2279"/>
  <c r="V2279" s="1"/>
  <c r="P2247"/>
  <c r="V2247" s="1"/>
  <c r="P2231"/>
  <c r="V2231" s="1"/>
  <c r="P2215"/>
  <c r="V2215" s="1"/>
  <c r="P2199"/>
  <c r="V2199" s="1"/>
  <c r="P2183"/>
  <c r="V2183" s="1"/>
  <c r="P2167"/>
  <c r="V2167" s="1"/>
  <c r="P2151"/>
  <c r="V2151" s="1"/>
  <c r="P2135"/>
  <c r="V2135" s="1"/>
  <c r="P2119"/>
  <c r="V2119" s="1"/>
  <c r="K2119"/>
  <c r="P2103"/>
  <c r="V2103" s="1"/>
  <c r="P2087"/>
  <c r="V2087" s="1"/>
  <c r="P2071"/>
  <c r="V2071" s="1"/>
  <c r="P2055"/>
  <c r="V2055" s="1"/>
  <c r="P2039"/>
  <c r="V2039" s="1"/>
  <c r="P2023"/>
  <c r="V2023" s="1"/>
  <c r="P2007"/>
  <c r="V2007" s="1"/>
  <c r="P1991"/>
  <c r="V1991" s="1"/>
  <c r="P1975"/>
  <c r="V1975" s="1"/>
  <c r="P1959"/>
  <c r="V1959" s="1"/>
  <c r="K1959"/>
  <c r="P1943"/>
  <c r="V1943" s="1"/>
  <c r="P1927"/>
  <c r="V1927" s="1"/>
  <c r="P1895"/>
  <c r="V1895" s="1"/>
  <c r="P1879"/>
  <c r="V1879" s="1"/>
  <c r="P1863"/>
  <c r="V1863" s="1"/>
  <c r="P1847"/>
  <c r="V1847" s="1"/>
  <c r="P1831"/>
  <c r="V1831" s="1"/>
  <c r="P1815"/>
  <c r="V1815" s="1"/>
  <c r="P1799"/>
  <c r="V1799" s="1"/>
  <c r="P1783"/>
  <c r="V1783" s="1"/>
  <c r="P1767"/>
  <c r="V1767" s="1"/>
  <c r="P1751"/>
  <c r="V1751" s="1"/>
  <c r="P1735"/>
  <c r="V1735" s="1"/>
  <c r="P1719"/>
  <c r="V1719" s="1"/>
  <c r="P1703"/>
  <c r="V1703" s="1"/>
  <c r="P1687"/>
  <c r="V1687" s="1"/>
  <c r="P1671"/>
  <c r="V1671" s="1"/>
  <c r="P1655"/>
  <c r="V1655" s="1"/>
  <c r="P1639"/>
  <c r="V1639" s="1"/>
  <c r="P1623"/>
  <c r="V1623" s="1"/>
  <c r="K1623"/>
  <c r="P1607"/>
  <c r="V1607" s="1"/>
  <c r="K1607"/>
  <c r="P4365"/>
  <c r="V4365" s="1"/>
  <c r="P4109"/>
  <c r="V4109" s="1"/>
  <c r="K4109"/>
  <c r="P1575"/>
  <c r="V1575" s="1"/>
  <c r="K1575"/>
  <c r="P1543"/>
  <c r="V1543" s="1"/>
  <c r="P1511"/>
  <c r="V1511" s="1"/>
  <c r="P1479"/>
  <c r="V1479" s="1"/>
  <c r="P1447"/>
  <c r="V1447" s="1"/>
  <c r="P1415"/>
  <c r="V1415" s="1"/>
  <c r="P1383"/>
  <c r="V1383" s="1"/>
  <c r="P1351"/>
  <c r="V1351" s="1"/>
  <c r="P1319"/>
  <c r="V1319" s="1"/>
  <c r="P1255"/>
  <c r="V1255" s="1"/>
  <c r="P1223"/>
  <c r="V1223" s="1"/>
  <c r="P1191"/>
  <c r="V1191" s="1"/>
  <c r="P1159"/>
  <c r="V1159" s="1"/>
  <c r="P1127"/>
  <c r="V1127" s="1"/>
  <c r="P1095"/>
  <c r="V1095" s="1"/>
  <c r="P1063"/>
  <c r="V1063" s="1"/>
  <c r="P1031"/>
  <c r="V1031" s="1"/>
  <c r="P999"/>
  <c r="V999" s="1"/>
  <c r="P967"/>
  <c r="V967" s="1"/>
  <c r="K967"/>
  <c r="P935"/>
  <c r="V935" s="1"/>
  <c r="P903"/>
  <c r="V903" s="1"/>
  <c r="P871"/>
  <c r="V871" s="1"/>
  <c r="K871"/>
  <c r="P839"/>
  <c r="V839" s="1"/>
  <c r="P807"/>
  <c r="V807" s="1"/>
  <c r="P775"/>
  <c r="V775" s="1"/>
  <c r="P743"/>
  <c r="V743" s="1"/>
  <c r="P711"/>
  <c r="V711" s="1"/>
  <c r="P679"/>
  <c r="V679" s="1"/>
  <c r="P647"/>
  <c r="V647" s="1"/>
  <c r="K647"/>
  <c r="P615"/>
  <c r="V615" s="1"/>
  <c r="K615"/>
  <c r="P583"/>
  <c r="V583" s="1"/>
  <c r="P551"/>
  <c r="V551" s="1"/>
  <c r="K551"/>
  <c r="P519"/>
  <c r="V519" s="1"/>
  <c r="P487"/>
  <c r="V487" s="1"/>
  <c r="P455"/>
  <c r="V455" s="1"/>
  <c r="K455"/>
  <c r="P423"/>
  <c r="V423" s="1"/>
  <c r="P391"/>
  <c r="V391" s="1"/>
  <c r="P359"/>
  <c r="V359" s="1"/>
  <c r="P327"/>
  <c r="V327" s="1"/>
  <c r="K327"/>
  <c r="P295"/>
  <c r="V295" s="1"/>
  <c r="P263"/>
  <c r="V263" s="1"/>
  <c r="P231"/>
  <c r="V231" s="1"/>
  <c r="P199"/>
  <c r="V199" s="1"/>
  <c r="P167"/>
  <c r="V167" s="1"/>
  <c r="P135"/>
  <c r="V135" s="1"/>
  <c r="P103"/>
  <c r="V103" s="1"/>
  <c r="P71"/>
  <c r="V71" s="1"/>
  <c r="P39"/>
  <c r="V39" s="1"/>
  <c r="P7"/>
  <c r="V7" s="1"/>
  <c r="P4649"/>
  <c r="V4649" s="1"/>
  <c r="P4413"/>
  <c r="V4413" s="1"/>
  <c r="P4285"/>
  <c r="V4285" s="1"/>
  <c r="P4157"/>
  <c r="V4157" s="1"/>
  <c r="K4157"/>
  <c r="P4085"/>
  <c r="V4085" s="1"/>
  <c r="P4065"/>
  <c r="V4065" s="1"/>
  <c r="P4049"/>
  <c r="V4049" s="1"/>
  <c r="P4029"/>
  <c r="V4029" s="1"/>
  <c r="K4029"/>
  <c r="P4009"/>
  <c r="V4009" s="1"/>
  <c r="P3993"/>
  <c r="V3993" s="1"/>
  <c r="P3973"/>
  <c r="V3973" s="1"/>
  <c r="P3957"/>
  <c r="V3957" s="1"/>
  <c r="P3937"/>
  <c r="V3937" s="1"/>
  <c r="P3921"/>
  <c r="V3921" s="1"/>
  <c r="P3901"/>
  <c r="V3901" s="1"/>
  <c r="P3881"/>
  <c r="V3881" s="1"/>
  <c r="P3865"/>
  <c r="V3865" s="1"/>
  <c r="P3845"/>
  <c r="V3845" s="1"/>
  <c r="P3829"/>
  <c r="V3829" s="1"/>
  <c r="P3809"/>
  <c r="V3809" s="1"/>
  <c r="P3793"/>
  <c r="V3793" s="1"/>
  <c r="P3773"/>
  <c r="V3773" s="1"/>
  <c r="P3753"/>
  <c r="V3753" s="1"/>
  <c r="P3737"/>
  <c r="V3737" s="1"/>
  <c r="P3717"/>
  <c r="V3717" s="1"/>
  <c r="P3701"/>
  <c r="V3701" s="1"/>
  <c r="P3681"/>
  <c r="V3681" s="1"/>
  <c r="P3665"/>
  <c r="V3665" s="1"/>
  <c r="P3645"/>
  <c r="V3645" s="1"/>
  <c r="P3625"/>
  <c r="V3625" s="1"/>
  <c r="P3609"/>
  <c r="V3609" s="1"/>
  <c r="P3589"/>
  <c r="V3589" s="1"/>
  <c r="P3573"/>
  <c r="V3573" s="1"/>
  <c r="P3553"/>
  <c r="V3553" s="1"/>
  <c r="P3537"/>
  <c r="V3537" s="1"/>
  <c r="P3517"/>
  <c r="V3517" s="1"/>
  <c r="P3497"/>
  <c r="V3497" s="1"/>
  <c r="P3481"/>
  <c r="V3481" s="1"/>
  <c r="P3461"/>
  <c r="V3461" s="1"/>
  <c r="P3445"/>
  <c r="V3445" s="1"/>
  <c r="P3425"/>
  <c r="V3425" s="1"/>
  <c r="K3425"/>
  <c r="P3409"/>
  <c r="V3409" s="1"/>
  <c r="K3409"/>
  <c r="P3389"/>
  <c r="V3389" s="1"/>
  <c r="P3369"/>
  <c r="V3369" s="1"/>
  <c r="P3353"/>
  <c r="V3353" s="1"/>
  <c r="P3333"/>
  <c r="V3333" s="1"/>
  <c r="P3317"/>
  <c r="V3317" s="1"/>
  <c r="P3297"/>
  <c r="V3297" s="1"/>
  <c r="P3245"/>
  <c r="V3245" s="1"/>
  <c r="P3229"/>
  <c r="V3229" s="1"/>
  <c r="P3209"/>
  <c r="V3209" s="1"/>
  <c r="P3189"/>
  <c r="V3189" s="1"/>
  <c r="P3173"/>
  <c r="V3173" s="1"/>
  <c r="P3157"/>
  <c r="V3157" s="1"/>
  <c r="P3133"/>
  <c r="V3133" s="1"/>
  <c r="P3117"/>
  <c r="V3117" s="1"/>
  <c r="P3101"/>
  <c r="V3101" s="1"/>
  <c r="K3101"/>
  <c r="P3081"/>
  <c r="V3081" s="1"/>
  <c r="K3081"/>
  <c r="P3061"/>
  <c r="V3061" s="1"/>
  <c r="P3045"/>
  <c r="V3045" s="1"/>
  <c r="P3029"/>
  <c r="V3029" s="1"/>
  <c r="K3029"/>
  <c r="P3005"/>
  <c r="V3005" s="1"/>
  <c r="P2985"/>
  <c r="V2985" s="1"/>
  <c r="P2965"/>
  <c r="V2965" s="1"/>
  <c r="K2965"/>
  <c r="P2941"/>
  <c r="V2941" s="1"/>
  <c r="P2921"/>
  <c r="V2921" s="1"/>
  <c r="K2921"/>
  <c r="P2901"/>
  <c r="V2901" s="1"/>
  <c r="P2877"/>
  <c r="V2877" s="1"/>
  <c r="K2877"/>
  <c r="P2857"/>
  <c r="V2857" s="1"/>
  <c r="P2837"/>
  <c r="V2837" s="1"/>
  <c r="P2813"/>
  <c r="V2813" s="1"/>
  <c r="P2793"/>
  <c r="V2793" s="1"/>
  <c r="P2773"/>
  <c r="V2773" s="1"/>
  <c r="P2749"/>
  <c r="V2749" s="1"/>
  <c r="K2749"/>
  <c r="P2729"/>
  <c r="V2729" s="1"/>
  <c r="K2729"/>
  <c r="P2709"/>
  <c r="V2709" s="1"/>
  <c r="P2685"/>
  <c r="V2685" s="1"/>
  <c r="P2665"/>
  <c r="V2665" s="1"/>
  <c r="P2645"/>
  <c r="V2645" s="1"/>
  <c r="P2614"/>
  <c r="V2614" s="1"/>
  <c r="P2594"/>
  <c r="V2594" s="1"/>
  <c r="P2550"/>
  <c r="V2550" s="1"/>
  <c r="P2530"/>
  <c r="V2530" s="1"/>
  <c r="P2510"/>
  <c r="V2510" s="1"/>
  <c r="P2486"/>
  <c r="V2486" s="1"/>
  <c r="P2466"/>
  <c r="V2466" s="1"/>
  <c r="K2466"/>
  <c r="P2446"/>
  <c r="V2446" s="1"/>
  <c r="P2422"/>
  <c r="V2422" s="1"/>
  <c r="P2402"/>
  <c r="V2402" s="1"/>
  <c r="P2382"/>
  <c r="V2382" s="1"/>
  <c r="P2358"/>
  <c r="V2358" s="1"/>
  <c r="P2338"/>
  <c r="V2338" s="1"/>
  <c r="P2318"/>
  <c r="V2318" s="1"/>
  <c r="P2294"/>
  <c r="V2294" s="1"/>
  <c r="P2274"/>
  <c r="V2274" s="1"/>
  <c r="P2254"/>
  <c r="V2254" s="1"/>
  <c r="K2230"/>
  <c r="O2230" s="1"/>
  <c r="P2210"/>
  <c r="V2210" s="1"/>
  <c r="P2190"/>
  <c r="V2190" s="1"/>
  <c r="P2170"/>
  <c r="V2170" s="1"/>
  <c r="P2146"/>
  <c r="V2146" s="1"/>
  <c r="P2126"/>
  <c r="V2126" s="1"/>
  <c r="P2106"/>
  <c r="V2106" s="1"/>
  <c r="P2082"/>
  <c r="V2082" s="1"/>
  <c r="P2062"/>
  <c r="V2062" s="1"/>
  <c r="P2042"/>
  <c r="V2042" s="1"/>
  <c r="P2010"/>
  <c r="V2010" s="1"/>
  <c r="P1978"/>
  <c r="V1978" s="1"/>
  <c r="P1946"/>
  <c r="V1946" s="1"/>
  <c r="P1882"/>
  <c r="V1882" s="1"/>
  <c r="P1850"/>
  <c r="V1850" s="1"/>
  <c r="P1818"/>
  <c r="V1818" s="1"/>
  <c r="P1786"/>
  <c r="V1786" s="1"/>
  <c r="P1754"/>
  <c r="V1754" s="1"/>
  <c r="P1722"/>
  <c r="V1722" s="1"/>
  <c r="P1690"/>
  <c r="V1690" s="1"/>
  <c r="P1658"/>
  <c r="V1658" s="1"/>
  <c r="P1626"/>
  <c r="V1626" s="1"/>
  <c r="P4713"/>
  <c r="V4713" s="1"/>
  <c r="P2634"/>
  <c r="V2634" s="1"/>
  <c r="P2506"/>
  <c r="V2506" s="1"/>
  <c r="P2378"/>
  <c r="V2378" s="1"/>
  <c r="P2250"/>
  <c r="V2250" s="1"/>
  <c r="P2066"/>
  <c r="V2066" s="1"/>
  <c r="P1922"/>
  <c r="V1922" s="1"/>
  <c r="P1794"/>
  <c r="V1794" s="1"/>
  <c r="P1666"/>
  <c r="V1666" s="1"/>
  <c r="P1586"/>
  <c r="V1586" s="1"/>
  <c r="P1554"/>
  <c r="V1554" s="1"/>
  <c r="P1522"/>
  <c r="V1522" s="1"/>
  <c r="P1490"/>
  <c r="V1490" s="1"/>
  <c r="P1458"/>
  <c r="V1458" s="1"/>
  <c r="K1458"/>
  <c r="P1426"/>
  <c r="V1426" s="1"/>
  <c r="K1426"/>
  <c r="P1394"/>
  <c r="V1394" s="1"/>
  <c r="P1330"/>
  <c r="V1330" s="1"/>
  <c r="P1298"/>
  <c r="V1298" s="1"/>
  <c r="P1266"/>
  <c r="V1266" s="1"/>
  <c r="P1234"/>
  <c r="V1234" s="1"/>
  <c r="P1202"/>
  <c r="V1202" s="1"/>
  <c r="P1170"/>
  <c r="V1170" s="1"/>
  <c r="P1138"/>
  <c r="V1138" s="1"/>
  <c r="P1106"/>
  <c r="V1106" s="1"/>
  <c r="K1106"/>
  <c r="P1074"/>
  <c r="V1074" s="1"/>
  <c r="P1042"/>
  <c r="V1042" s="1"/>
  <c r="P1010"/>
  <c r="V1010" s="1"/>
  <c r="K1010"/>
  <c r="P978"/>
  <c r="V978" s="1"/>
  <c r="P946"/>
  <c r="V946" s="1"/>
  <c r="P914"/>
  <c r="V914" s="1"/>
  <c r="P882"/>
  <c r="V882" s="1"/>
  <c r="P850"/>
  <c r="V850" s="1"/>
  <c r="P818"/>
  <c r="V818" s="1"/>
  <c r="P786"/>
  <c r="V786" s="1"/>
  <c r="P754"/>
  <c r="V754" s="1"/>
  <c r="K754"/>
  <c r="P722"/>
  <c r="V722" s="1"/>
  <c r="P690"/>
  <c r="V690" s="1"/>
  <c r="P658"/>
  <c r="V658" s="1"/>
  <c r="P626"/>
  <c r="V626" s="1"/>
  <c r="P594"/>
  <c r="V594" s="1"/>
  <c r="P562"/>
  <c r="V562" s="1"/>
  <c r="K562"/>
  <c r="P530"/>
  <c r="V530" s="1"/>
  <c r="P498"/>
  <c r="V498" s="1"/>
  <c r="P466"/>
  <c r="V466" s="1"/>
  <c r="P434"/>
  <c r="V434" s="1"/>
  <c r="P402"/>
  <c r="V402" s="1"/>
  <c r="P370"/>
  <c r="V370" s="1"/>
  <c r="P338"/>
  <c r="V338" s="1"/>
  <c r="P306"/>
  <c r="V306" s="1"/>
  <c r="P274"/>
  <c r="V274" s="1"/>
  <c r="P242"/>
  <c r="V242" s="1"/>
  <c r="K242"/>
  <c r="P178"/>
  <c r="V178" s="1"/>
  <c r="P146"/>
  <c r="V146" s="1"/>
  <c r="P114"/>
  <c r="V114" s="1"/>
  <c r="P82"/>
  <c r="V82" s="1"/>
  <c r="P50"/>
  <c r="V50" s="1"/>
  <c r="P18"/>
  <c r="V18" s="1"/>
  <c r="P2635"/>
  <c r="V2635" s="1"/>
  <c r="P4333"/>
  <c r="V4333" s="1"/>
  <c r="K4333"/>
  <c r="P2641"/>
  <c r="V2641" s="1"/>
  <c r="P5867"/>
  <c r="V5867" s="1"/>
  <c r="P5851"/>
  <c r="V5851" s="1"/>
  <c r="P5835"/>
  <c r="V5835" s="1"/>
  <c r="P5819"/>
  <c r="V5819" s="1"/>
  <c r="P5799"/>
  <c r="V5799" s="1"/>
  <c r="K5799"/>
  <c r="P5783"/>
  <c r="V5783" s="1"/>
  <c r="P5767"/>
  <c r="V5767" s="1"/>
  <c r="P5751"/>
  <c r="V5751" s="1"/>
  <c r="P5735"/>
  <c r="V5735" s="1"/>
  <c r="P5719"/>
  <c r="V5719" s="1"/>
  <c r="P5703"/>
  <c r="V5703" s="1"/>
  <c r="P5687"/>
  <c r="V5687" s="1"/>
  <c r="P5671"/>
  <c r="V5671" s="1"/>
  <c r="P5655"/>
  <c r="V5655" s="1"/>
  <c r="P5639"/>
  <c r="V5639" s="1"/>
  <c r="P5623"/>
  <c r="V5623" s="1"/>
  <c r="P5607"/>
  <c r="V5607" s="1"/>
  <c r="P5591"/>
  <c r="V5591" s="1"/>
  <c r="P5575"/>
  <c r="V5575" s="1"/>
  <c r="P5559"/>
  <c r="V5559" s="1"/>
  <c r="P5539"/>
  <c r="V5539" s="1"/>
  <c r="P5523"/>
  <c r="V5523" s="1"/>
  <c r="P5507"/>
  <c r="V5507" s="1"/>
  <c r="P5491"/>
  <c r="V5491" s="1"/>
  <c r="K5491"/>
  <c r="P5475"/>
  <c r="V5475" s="1"/>
  <c r="P5459"/>
  <c r="V5459" s="1"/>
  <c r="P5443"/>
  <c r="V5443" s="1"/>
  <c r="P5427"/>
  <c r="V5427" s="1"/>
  <c r="P5411"/>
  <c r="V5411" s="1"/>
  <c r="P5395"/>
  <c r="V5395" s="1"/>
  <c r="P5379"/>
  <c r="V5379" s="1"/>
  <c r="P5363"/>
  <c r="V5363" s="1"/>
  <c r="P5347"/>
  <c r="V5347" s="1"/>
  <c r="P5331"/>
  <c r="V5331" s="1"/>
  <c r="P5315"/>
  <c r="V5315" s="1"/>
  <c r="P5299"/>
  <c r="V5299" s="1"/>
  <c r="P5279"/>
  <c r="V5279" s="1"/>
  <c r="P5263"/>
  <c r="V5263" s="1"/>
  <c r="P5247"/>
  <c r="V5247" s="1"/>
  <c r="P5231"/>
  <c r="V5231" s="1"/>
  <c r="P5215"/>
  <c r="V5215" s="1"/>
  <c r="P5199"/>
  <c r="V5199" s="1"/>
  <c r="P5183"/>
  <c r="V5183" s="1"/>
  <c r="P5167"/>
  <c r="V5167" s="1"/>
  <c r="P5151"/>
  <c r="V5151" s="1"/>
  <c r="P5135"/>
  <c r="V5135" s="1"/>
  <c r="K5135"/>
  <c r="P5119"/>
  <c r="V5119" s="1"/>
  <c r="P5103"/>
  <c r="V5103" s="1"/>
  <c r="P5087"/>
  <c r="V5087" s="1"/>
  <c r="K5087"/>
  <c r="P5071"/>
  <c r="V5071" s="1"/>
  <c r="P5055"/>
  <c r="V5055" s="1"/>
  <c r="P5039"/>
  <c r="V5039" s="1"/>
  <c r="P5023"/>
  <c r="V5023" s="1"/>
  <c r="K5023"/>
  <c r="P5007"/>
  <c r="V5007" s="1"/>
  <c r="P4991"/>
  <c r="V4991" s="1"/>
  <c r="P4975"/>
  <c r="V4975" s="1"/>
  <c r="P4959"/>
  <c r="V4959" s="1"/>
  <c r="P4943"/>
  <c r="V4943" s="1"/>
  <c r="P4927"/>
  <c r="V4927" s="1"/>
  <c r="P4911"/>
  <c r="V4911" s="1"/>
  <c r="P4891"/>
  <c r="V4891" s="1"/>
  <c r="P4875"/>
  <c r="V4875" s="1"/>
  <c r="P4860"/>
  <c r="V4860" s="1"/>
  <c r="P4844"/>
  <c r="V4844" s="1"/>
  <c r="P4828"/>
  <c r="V4828" s="1"/>
  <c r="P4812"/>
  <c r="V4812" s="1"/>
  <c r="K4812"/>
  <c r="P4796"/>
  <c r="V4796" s="1"/>
  <c r="P4780"/>
  <c r="V4780" s="1"/>
  <c r="P4764"/>
  <c r="V4764" s="1"/>
  <c r="P4732"/>
  <c r="V4732" s="1"/>
  <c r="P4716"/>
  <c r="V4716" s="1"/>
  <c r="P4700"/>
  <c r="V4700" s="1"/>
  <c r="P4684"/>
  <c r="V4684" s="1"/>
  <c r="P4668"/>
  <c r="V4668" s="1"/>
  <c r="P4652"/>
  <c r="V4652" s="1"/>
  <c r="P4636"/>
  <c r="V4636" s="1"/>
  <c r="P4620"/>
  <c r="V4620" s="1"/>
  <c r="P4604"/>
  <c r="V4604" s="1"/>
  <c r="P4588"/>
  <c r="V4588" s="1"/>
  <c r="K4588"/>
  <c r="P4572"/>
  <c r="V4572" s="1"/>
  <c r="P4556"/>
  <c r="V4556" s="1"/>
  <c r="P4540"/>
  <c r="V4540" s="1"/>
  <c r="P4524"/>
  <c r="V4524" s="1"/>
  <c r="P4508"/>
  <c r="V4508" s="1"/>
  <c r="K4508"/>
  <c r="P4492"/>
  <c r="V4492" s="1"/>
  <c r="P4476"/>
  <c r="V4476" s="1"/>
  <c r="P4460"/>
  <c r="V4460" s="1"/>
  <c r="P4444"/>
  <c r="V4444" s="1"/>
  <c r="P4428"/>
  <c r="V4428" s="1"/>
  <c r="P4412"/>
  <c r="V4412" s="1"/>
  <c r="P4396"/>
  <c r="V4396" s="1"/>
  <c r="P4380"/>
  <c r="V4380" s="1"/>
  <c r="P4364"/>
  <c r="V4364" s="1"/>
  <c r="P4348"/>
  <c r="V4348" s="1"/>
  <c r="P4332"/>
  <c r="V4332" s="1"/>
  <c r="P4316"/>
  <c r="V4316" s="1"/>
  <c r="P4300"/>
  <c r="V4300" s="1"/>
  <c r="P4284"/>
  <c r="V4284" s="1"/>
  <c r="P4268"/>
  <c r="V4268" s="1"/>
  <c r="P4252"/>
  <c r="V4252" s="1"/>
  <c r="K4236"/>
  <c r="K4220"/>
  <c r="P4204"/>
  <c r="V4204" s="1"/>
  <c r="P4188"/>
  <c r="V4188" s="1"/>
  <c r="P4172"/>
  <c r="V4172" s="1"/>
  <c r="P4156"/>
  <c r="V4156" s="1"/>
  <c r="K4156"/>
  <c r="P4140"/>
  <c r="V4140" s="1"/>
  <c r="P4124"/>
  <c r="V4124" s="1"/>
  <c r="P4108"/>
  <c r="V4108" s="1"/>
  <c r="P4092"/>
  <c r="V4092" s="1"/>
  <c r="P4076"/>
  <c r="V4076" s="1"/>
  <c r="P4060"/>
  <c r="V4060" s="1"/>
  <c r="P4044"/>
  <c r="V4044" s="1"/>
  <c r="P4028"/>
  <c r="V4028" s="1"/>
  <c r="P4012"/>
  <c r="V4012" s="1"/>
  <c r="P3996"/>
  <c r="V3996" s="1"/>
  <c r="P3980"/>
  <c r="V3980" s="1"/>
  <c r="P3964"/>
  <c r="V3964" s="1"/>
  <c r="P3948"/>
  <c r="V3948" s="1"/>
  <c r="P3932"/>
  <c r="V3932" s="1"/>
  <c r="P3916"/>
  <c r="V3916" s="1"/>
  <c r="P3900"/>
  <c r="V3900" s="1"/>
  <c r="K3900"/>
  <c r="P3884"/>
  <c r="V3884" s="1"/>
  <c r="P3868"/>
  <c r="V3868" s="1"/>
  <c r="P3852"/>
  <c r="V3852" s="1"/>
  <c r="P3836"/>
  <c r="V3836" s="1"/>
  <c r="P3820"/>
  <c r="V3820" s="1"/>
  <c r="P3804"/>
  <c r="V3804" s="1"/>
  <c r="P3788"/>
  <c r="V3788" s="1"/>
  <c r="P3772"/>
  <c r="V3772" s="1"/>
  <c r="P3756"/>
  <c r="V3756" s="1"/>
  <c r="P3740"/>
  <c r="V3740" s="1"/>
  <c r="P3724"/>
  <c r="V3724" s="1"/>
  <c r="P3708"/>
  <c r="V3708" s="1"/>
  <c r="P3692"/>
  <c r="V3692" s="1"/>
  <c r="P3676"/>
  <c r="V3676" s="1"/>
  <c r="P3660"/>
  <c r="V3660" s="1"/>
  <c r="K3660"/>
  <c r="P3644"/>
  <c r="V3644" s="1"/>
  <c r="K3644"/>
  <c r="P3628"/>
  <c r="V3628" s="1"/>
  <c r="K3628"/>
  <c r="P3612"/>
  <c r="V3612" s="1"/>
  <c r="P3596"/>
  <c r="V3596" s="1"/>
  <c r="P3580"/>
  <c r="V3580" s="1"/>
  <c r="P3564"/>
  <c r="V3564" s="1"/>
  <c r="P3548"/>
  <c r="V3548" s="1"/>
  <c r="P3532"/>
  <c r="V3532" s="1"/>
  <c r="P3516"/>
  <c r="V3516" s="1"/>
  <c r="P3500"/>
  <c r="V3500" s="1"/>
  <c r="P3484"/>
  <c r="V3484" s="1"/>
  <c r="P3468"/>
  <c r="V3468" s="1"/>
  <c r="P3452"/>
  <c r="V3452" s="1"/>
  <c r="P3436"/>
  <c r="V3436" s="1"/>
  <c r="P3420"/>
  <c r="V3420" s="1"/>
  <c r="P3404"/>
  <c r="V3404" s="1"/>
  <c r="P3388"/>
  <c r="V3388" s="1"/>
  <c r="P3372"/>
  <c r="V3372" s="1"/>
  <c r="K3372"/>
  <c r="P3356"/>
  <c r="V3356" s="1"/>
  <c r="P3340"/>
  <c r="V3340" s="1"/>
  <c r="P3324"/>
  <c r="V3324" s="1"/>
  <c r="K3324"/>
  <c r="P3308"/>
  <c r="V3308" s="1"/>
  <c r="P3292"/>
  <c r="V3292" s="1"/>
  <c r="P3260"/>
  <c r="V3260" s="1"/>
  <c r="P3244"/>
  <c r="V3244" s="1"/>
  <c r="P3228"/>
  <c r="V3228" s="1"/>
  <c r="P3212"/>
  <c r="V3212" s="1"/>
  <c r="P3196"/>
  <c r="V3196" s="1"/>
  <c r="P3180"/>
  <c r="V3180" s="1"/>
  <c r="P3164"/>
  <c r="V3164" s="1"/>
  <c r="P3148"/>
  <c r="V3148" s="1"/>
  <c r="K3148"/>
  <c r="P3132"/>
  <c r="V3132" s="1"/>
  <c r="K3132"/>
  <c r="P3116"/>
  <c r="V3116" s="1"/>
  <c r="K3116"/>
  <c r="P3100"/>
  <c r="V3100" s="1"/>
  <c r="P3084"/>
  <c r="V3084" s="1"/>
  <c r="P3068"/>
  <c r="V3068" s="1"/>
  <c r="P3052"/>
  <c r="V3052" s="1"/>
  <c r="P3036"/>
  <c r="V3036" s="1"/>
  <c r="P3020"/>
  <c r="V3020" s="1"/>
  <c r="P3004"/>
  <c r="V3004" s="1"/>
  <c r="P2988"/>
  <c r="V2988" s="1"/>
  <c r="P2972"/>
  <c r="V2972" s="1"/>
  <c r="P2956"/>
  <c r="V2956" s="1"/>
  <c r="P2940"/>
  <c r="V2940" s="1"/>
  <c r="K2940"/>
  <c r="P2924"/>
  <c r="V2924" s="1"/>
  <c r="P2908"/>
  <c r="V2908" s="1"/>
  <c r="K2908"/>
  <c r="P2892"/>
  <c r="V2892" s="1"/>
  <c r="P2876"/>
  <c r="V2876" s="1"/>
  <c r="K2876"/>
  <c r="P2860"/>
  <c r="V2860" s="1"/>
  <c r="P2844"/>
  <c r="V2844" s="1"/>
  <c r="K2844"/>
  <c r="P2817"/>
  <c r="V2817" s="1"/>
  <c r="P2753"/>
  <c r="V2753" s="1"/>
  <c r="P2689"/>
  <c r="V2689" s="1"/>
  <c r="K2689"/>
  <c r="P2586"/>
  <c r="V2586" s="1"/>
  <c r="P2330"/>
  <c r="V2330" s="1"/>
  <c r="P2186"/>
  <c r="V2186" s="1"/>
  <c r="P2098"/>
  <c r="V2098" s="1"/>
  <c r="P2030"/>
  <c r="V2030" s="1"/>
  <c r="P1982"/>
  <c r="V1982" s="1"/>
  <c r="P1938"/>
  <c r="V1938" s="1"/>
  <c r="P1902"/>
  <c r="V1902" s="1"/>
  <c r="P1854"/>
  <c r="V1854" s="1"/>
  <c r="P1810"/>
  <c r="V1810" s="1"/>
  <c r="P1774"/>
  <c r="V1774" s="1"/>
  <c r="P1726"/>
  <c r="V1726" s="1"/>
  <c r="P1682"/>
  <c r="V1682" s="1"/>
  <c r="P1646"/>
  <c r="V1646" s="1"/>
  <c r="P1582"/>
  <c r="V1582" s="1"/>
  <c r="P66"/>
  <c r="V66" s="1"/>
  <c r="P34"/>
  <c r="V34" s="1"/>
  <c r="K34"/>
  <c r="P2638"/>
  <c r="V2638" s="1"/>
  <c r="P4645"/>
  <c r="V4645" s="1"/>
  <c r="K4645"/>
  <c r="P4205"/>
  <c r="V4205" s="1"/>
  <c r="P2640"/>
  <c r="V2640" s="1"/>
  <c r="P5859"/>
  <c r="V5859" s="1"/>
  <c r="P5843"/>
  <c r="V5843" s="1"/>
  <c r="P5827"/>
  <c r="V5827" s="1"/>
  <c r="P5791"/>
  <c r="V5791" s="1"/>
  <c r="K5791"/>
  <c r="P5775"/>
  <c r="V5775" s="1"/>
  <c r="P5759"/>
  <c r="V5759" s="1"/>
  <c r="P5743"/>
  <c r="V5743" s="1"/>
  <c r="P5727"/>
  <c r="V5727" s="1"/>
  <c r="P5711"/>
  <c r="V5711" s="1"/>
  <c r="P5695"/>
  <c r="V5695" s="1"/>
  <c r="P5679"/>
  <c r="V5679" s="1"/>
  <c r="P5663"/>
  <c r="V5663" s="1"/>
  <c r="P5647"/>
  <c r="V5647" s="1"/>
  <c r="P5631"/>
  <c r="V5631" s="1"/>
  <c r="P5615"/>
  <c r="V5615" s="1"/>
  <c r="P5599"/>
  <c r="V5599" s="1"/>
  <c r="P5583"/>
  <c r="V5583" s="1"/>
  <c r="P5567"/>
  <c r="V5567" s="1"/>
  <c r="P5551"/>
  <c r="V5551" s="1"/>
  <c r="P5531"/>
  <c r="V5531" s="1"/>
  <c r="P5515"/>
  <c r="V5515" s="1"/>
  <c r="P5499"/>
  <c r="V5499" s="1"/>
  <c r="P5483"/>
  <c r="V5483" s="1"/>
  <c r="K5483"/>
  <c r="P5467"/>
  <c r="V5467" s="1"/>
  <c r="P5451"/>
  <c r="V5451" s="1"/>
  <c r="P5435"/>
  <c r="V5435" s="1"/>
  <c r="K5435"/>
  <c r="P5419"/>
  <c r="V5419" s="1"/>
  <c r="P5403"/>
  <c r="V5403" s="1"/>
  <c r="P5387"/>
  <c r="V5387" s="1"/>
  <c r="P5371"/>
  <c r="V5371" s="1"/>
  <c r="P5355"/>
  <c r="V5355" s="1"/>
  <c r="P5339"/>
  <c r="V5339" s="1"/>
  <c r="P5323"/>
  <c r="V5323" s="1"/>
  <c r="P5307"/>
  <c r="V5307" s="1"/>
  <c r="P5287"/>
  <c r="V5287" s="1"/>
  <c r="P5271"/>
  <c r="V5271" s="1"/>
  <c r="P5255"/>
  <c r="V5255" s="1"/>
  <c r="P5239"/>
  <c r="V5239" s="1"/>
  <c r="P5223"/>
  <c r="V5223" s="1"/>
  <c r="P5191"/>
  <c r="V5191" s="1"/>
  <c r="P5175"/>
  <c r="V5175" s="1"/>
  <c r="P5159"/>
  <c r="V5159" s="1"/>
  <c r="P5143"/>
  <c r="V5143" s="1"/>
  <c r="P5127"/>
  <c r="V5127" s="1"/>
  <c r="P5111"/>
  <c r="V5111" s="1"/>
  <c r="P5095"/>
  <c r="V5095" s="1"/>
  <c r="P5079"/>
  <c r="V5079" s="1"/>
  <c r="K5079"/>
  <c r="P5063"/>
  <c r="V5063" s="1"/>
  <c r="P5047"/>
  <c r="V5047" s="1"/>
  <c r="P5031"/>
  <c r="V5031" s="1"/>
  <c r="P5015"/>
  <c r="V5015" s="1"/>
  <c r="P4999"/>
  <c r="V4999" s="1"/>
  <c r="P4983"/>
  <c r="V4983" s="1"/>
  <c r="P4967"/>
  <c r="V4967" s="1"/>
  <c r="P4951"/>
  <c r="V4951" s="1"/>
  <c r="P4935"/>
  <c r="V4935" s="1"/>
  <c r="P4919"/>
  <c r="V4919" s="1"/>
  <c r="P4899"/>
  <c r="V4899" s="1"/>
  <c r="P4883"/>
  <c r="V4883" s="1"/>
  <c r="P4867"/>
  <c r="V4867" s="1"/>
  <c r="P4852"/>
  <c r="V4852" s="1"/>
  <c r="P4836"/>
  <c r="V4836" s="1"/>
  <c r="P4820"/>
  <c r="V4820" s="1"/>
  <c r="K4820"/>
  <c r="P4804"/>
  <c r="V4804" s="1"/>
  <c r="P4788"/>
  <c r="V4788" s="1"/>
  <c r="P4772"/>
  <c r="V4772" s="1"/>
  <c r="P4740"/>
  <c r="V4740" s="1"/>
  <c r="P4724"/>
  <c r="V4724" s="1"/>
  <c r="P4708"/>
  <c r="V4708" s="1"/>
  <c r="P4692"/>
  <c r="V4692" s="1"/>
  <c r="P4676"/>
  <c r="V4676" s="1"/>
  <c r="P4660"/>
  <c r="V4660" s="1"/>
  <c r="P4644"/>
  <c r="V4644" s="1"/>
  <c r="P4628"/>
  <c r="V4628" s="1"/>
  <c r="P4612"/>
  <c r="V4612" s="1"/>
  <c r="K4612"/>
  <c r="P4596"/>
  <c r="V4596" s="1"/>
  <c r="K4596"/>
  <c r="P4580"/>
  <c r="V4580" s="1"/>
  <c r="K4580"/>
  <c r="P4564"/>
  <c r="V4564" s="1"/>
  <c r="P4548"/>
  <c r="V4548" s="1"/>
  <c r="P4532"/>
  <c r="V4532" s="1"/>
  <c r="P4516"/>
  <c r="V4516" s="1"/>
  <c r="P4500"/>
  <c r="V4500" s="1"/>
  <c r="P4484"/>
  <c r="V4484" s="1"/>
  <c r="P4468"/>
  <c r="V4468" s="1"/>
  <c r="P4452"/>
  <c r="V4452" s="1"/>
  <c r="P4436"/>
  <c r="V4436" s="1"/>
  <c r="P4420"/>
  <c r="V4420" s="1"/>
  <c r="P4404"/>
  <c r="V4404" s="1"/>
  <c r="P4388"/>
  <c r="V4388" s="1"/>
  <c r="P4372"/>
  <c r="V4372" s="1"/>
  <c r="P4356"/>
  <c r="V4356" s="1"/>
  <c r="P4340"/>
  <c r="V4340" s="1"/>
  <c r="P4324"/>
  <c r="V4324" s="1"/>
  <c r="P4308"/>
  <c r="V4308" s="1"/>
  <c r="P4292"/>
  <c r="V4292" s="1"/>
  <c r="P4276"/>
  <c r="V4276" s="1"/>
  <c r="P4260"/>
  <c r="V4260" s="1"/>
  <c r="P4244"/>
  <c r="V4244" s="1"/>
  <c r="P4228"/>
  <c r="V4228" s="1"/>
  <c r="P4212"/>
  <c r="V4212" s="1"/>
  <c r="K4196"/>
  <c r="K4180"/>
  <c r="P4164"/>
  <c r="V4164" s="1"/>
  <c r="K4164"/>
  <c r="P4148"/>
  <c r="V4148" s="1"/>
  <c r="K4148"/>
  <c r="P4132"/>
  <c r="V4132" s="1"/>
  <c r="P4116"/>
  <c r="V4116" s="1"/>
  <c r="P4100"/>
  <c r="V4100" s="1"/>
  <c r="P4084"/>
  <c r="V4084" s="1"/>
  <c r="P4068"/>
  <c r="V4068" s="1"/>
  <c r="P4052"/>
  <c r="V4052" s="1"/>
  <c r="K4052"/>
  <c r="P4036"/>
  <c r="V4036" s="1"/>
  <c r="P4020"/>
  <c r="V4020" s="1"/>
  <c r="P4004"/>
  <c r="V4004" s="1"/>
  <c r="P3988"/>
  <c r="V3988" s="1"/>
  <c r="P3972"/>
  <c r="V3972" s="1"/>
  <c r="P3956"/>
  <c r="V3956" s="1"/>
  <c r="P3940"/>
  <c r="V3940" s="1"/>
  <c r="P3924"/>
  <c r="V3924" s="1"/>
  <c r="P3908"/>
  <c r="V3908" s="1"/>
  <c r="P3892"/>
  <c r="V3892" s="1"/>
  <c r="P3876"/>
  <c r="V3876" s="1"/>
  <c r="P3860"/>
  <c r="V3860" s="1"/>
  <c r="P3844"/>
  <c r="K3844"/>
  <c r="P3828"/>
  <c r="V3828" s="1"/>
  <c r="P3812"/>
  <c r="V3812" s="1"/>
  <c r="P3796"/>
  <c r="V3796" s="1"/>
  <c r="P3780"/>
  <c r="V3780" s="1"/>
  <c r="P3764"/>
  <c r="V3764" s="1"/>
  <c r="P3748"/>
  <c r="V3748" s="1"/>
  <c r="P3732"/>
  <c r="V3732" s="1"/>
  <c r="P3716"/>
  <c r="V3716" s="1"/>
  <c r="P3700"/>
  <c r="V3700" s="1"/>
  <c r="P3684"/>
  <c r="V3684" s="1"/>
  <c r="P3668"/>
  <c r="V3668" s="1"/>
  <c r="P3652"/>
  <c r="V3652" s="1"/>
  <c r="P3636"/>
  <c r="V3636" s="1"/>
  <c r="K3636"/>
  <c r="P3620"/>
  <c r="V3620" s="1"/>
  <c r="K3620"/>
  <c r="P3604"/>
  <c r="V3604" s="1"/>
  <c r="P3588"/>
  <c r="V3588" s="1"/>
  <c r="P3572"/>
  <c r="V3572" s="1"/>
  <c r="P3556"/>
  <c r="V3556" s="1"/>
  <c r="P3540"/>
  <c r="V3540" s="1"/>
  <c r="P3524"/>
  <c r="V3524" s="1"/>
  <c r="P3508"/>
  <c r="V3508" s="1"/>
  <c r="P3492"/>
  <c r="V3492" s="1"/>
  <c r="P3476"/>
  <c r="V3476" s="1"/>
  <c r="P3460"/>
  <c r="V3460" s="1"/>
  <c r="P3444"/>
  <c r="V3444" s="1"/>
  <c r="P3428"/>
  <c r="V3428" s="1"/>
  <c r="P3412"/>
  <c r="V3412" s="1"/>
  <c r="P3396"/>
  <c r="V3396" s="1"/>
  <c r="P3380"/>
  <c r="V3380" s="1"/>
  <c r="P3364"/>
  <c r="V3364" s="1"/>
  <c r="K3364"/>
  <c r="P3348"/>
  <c r="V3348" s="1"/>
  <c r="P3332"/>
  <c r="V3332" s="1"/>
  <c r="K3332"/>
  <c r="P3316"/>
  <c r="V3316" s="1"/>
  <c r="P3300"/>
  <c r="V3300" s="1"/>
  <c r="P3268"/>
  <c r="V3268" s="1"/>
  <c r="P3252"/>
  <c r="V3252" s="1"/>
  <c r="P3236"/>
  <c r="V3236" s="1"/>
  <c r="P3220"/>
  <c r="V3220" s="1"/>
  <c r="K3220"/>
  <c r="P3204"/>
  <c r="V3204" s="1"/>
  <c r="P3188"/>
  <c r="V3188" s="1"/>
  <c r="P3172"/>
  <c r="V3172" s="1"/>
  <c r="P3156"/>
  <c r="V3156" s="1"/>
  <c r="K3156"/>
  <c r="P3140"/>
  <c r="V3140" s="1"/>
  <c r="K3140"/>
  <c r="P3124"/>
  <c r="V3124" s="1"/>
  <c r="K3124"/>
  <c r="P3108"/>
  <c r="V3108" s="1"/>
  <c r="P3092"/>
  <c r="V3092" s="1"/>
  <c r="P3076"/>
  <c r="V3076" s="1"/>
  <c r="P3060"/>
  <c r="V3060" s="1"/>
  <c r="P3044"/>
  <c r="V3044" s="1"/>
  <c r="P3028"/>
  <c r="V3028" s="1"/>
  <c r="P3012"/>
  <c r="V3012" s="1"/>
  <c r="P2996"/>
  <c r="V2996" s="1"/>
  <c r="K2996"/>
  <c r="P2980"/>
  <c r="V2980" s="1"/>
  <c r="P2964"/>
  <c r="V2964" s="1"/>
  <c r="P2948"/>
  <c r="V2948" s="1"/>
  <c r="P2932"/>
  <c r="V2932" s="1"/>
  <c r="K2932"/>
  <c r="P2916"/>
  <c r="V2916" s="1"/>
  <c r="P2900"/>
  <c r="V2900" s="1"/>
  <c r="K2900"/>
  <c r="P2884"/>
  <c r="V2884" s="1"/>
  <c r="P2868"/>
  <c r="V2868" s="1"/>
  <c r="P2852"/>
  <c r="V2852" s="1"/>
  <c r="P2836"/>
  <c r="V2836" s="1"/>
  <c r="K2836"/>
  <c r="P2785"/>
  <c r="V2785" s="1"/>
  <c r="P2721"/>
  <c r="V2721" s="1"/>
  <c r="P2657"/>
  <c r="V2657" s="1"/>
  <c r="P2522"/>
  <c r="V2522" s="1"/>
  <c r="P2394"/>
  <c r="V2394" s="1"/>
  <c r="P2154"/>
  <c r="V2154" s="1"/>
  <c r="P2058"/>
  <c r="V2058" s="1"/>
  <c r="P2002"/>
  <c r="V2002" s="1"/>
  <c r="P1966"/>
  <c r="V1966" s="1"/>
  <c r="P1874"/>
  <c r="V1874" s="1"/>
  <c r="P1838"/>
  <c r="V1838" s="1"/>
  <c r="P1790"/>
  <c r="V1790" s="1"/>
  <c r="P1746"/>
  <c r="V1746" s="1"/>
  <c r="P1710"/>
  <c r="V1710" s="1"/>
  <c r="K1710"/>
  <c r="P1662"/>
  <c r="V1662" s="1"/>
  <c r="P1618"/>
  <c r="V1618" s="1"/>
  <c r="P5857"/>
  <c r="V5857" s="1"/>
  <c r="P5841"/>
  <c r="V5841" s="1"/>
  <c r="P5825"/>
  <c r="V5825" s="1"/>
  <c r="P5809"/>
  <c r="V5809" s="1"/>
  <c r="P5793"/>
  <c r="V5793" s="1"/>
  <c r="K5793"/>
  <c r="P5777"/>
  <c r="V5777" s="1"/>
  <c r="P5761"/>
  <c r="V5761" s="1"/>
  <c r="P5745"/>
  <c r="V5745" s="1"/>
  <c r="P5729"/>
  <c r="V5729" s="1"/>
  <c r="P5713"/>
  <c r="V5713" s="1"/>
  <c r="P5697"/>
  <c r="V5697" s="1"/>
  <c r="P5681"/>
  <c r="V5681" s="1"/>
  <c r="P5665"/>
  <c r="V5665" s="1"/>
  <c r="P5649"/>
  <c r="V5649" s="1"/>
  <c r="P5633"/>
  <c r="V5633" s="1"/>
  <c r="P5617"/>
  <c r="V5617" s="1"/>
  <c r="P5601"/>
  <c r="V5601" s="1"/>
  <c r="P5585"/>
  <c r="V5585" s="1"/>
  <c r="P5569"/>
  <c r="V5569" s="1"/>
  <c r="P5553"/>
  <c r="V5553" s="1"/>
  <c r="P5537"/>
  <c r="V5537" s="1"/>
  <c r="P5521"/>
  <c r="V5521" s="1"/>
  <c r="P5505"/>
  <c r="V5505" s="1"/>
  <c r="P5489"/>
  <c r="V5489" s="1"/>
  <c r="K5489"/>
  <c r="P5473"/>
  <c r="V5473" s="1"/>
  <c r="P5457"/>
  <c r="V5457" s="1"/>
  <c r="P5441"/>
  <c r="V5441" s="1"/>
  <c r="P5425"/>
  <c r="V5425" s="1"/>
  <c r="K5425"/>
  <c r="P5409"/>
  <c r="V5409" s="1"/>
  <c r="P5393"/>
  <c r="V5393" s="1"/>
  <c r="P5377"/>
  <c r="V5377" s="1"/>
  <c r="P5361"/>
  <c r="V5361" s="1"/>
  <c r="P5345"/>
  <c r="V5345" s="1"/>
  <c r="P5329"/>
  <c r="V5329" s="1"/>
  <c r="P5313"/>
  <c r="V5313" s="1"/>
  <c r="P5297"/>
  <c r="V5297" s="1"/>
  <c r="P5281"/>
  <c r="V5281" s="1"/>
  <c r="P5265"/>
  <c r="V5265" s="1"/>
  <c r="P5249"/>
  <c r="V5249" s="1"/>
  <c r="P5233"/>
  <c r="V5233" s="1"/>
  <c r="P5217"/>
  <c r="V5217" s="1"/>
  <c r="P5201"/>
  <c r="V5201" s="1"/>
  <c r="P5185"/>
  <c r="V5185" s="1"/>
  <c r="P5169"/>
  <c r="V5169" s="1"/>
  <c r="P5153"/>
  <c r="V5153" s="1"/>
  <c r="P5137"/>
  <c r="V5137" s="1"/>
  <c r="K5137"/>
  <c r="P5121"/>
  <c r="V5121" s="1"/>
  <c r="P5105"/>
  <c r="V5105" s="1"/>
  <c r="K5105"/>
  <c r="P5089"/>
  <c r="V5089" s="1"/>
  <c r="P5073"/>
  <c r="V5073" s="1"/>
  <c r="P5057"/>
  <c r="V5057" s="1"/>
  <c r="P5041"/>
  <c r="V5041" s="1"/>
  <c r="P5025"/>
  <c r="V5025" s="1"/>
  <c r="K5025"/>
  <c r="P5009"/>
  <c r="V5009" s="1"/>
  <c r="P4993"/>
  <c r="V4993" s="1"/>
  <c r="P4977"/>
  <c r="V4977" s="1"/>
  <c r="P4961"/>
  <c r="V4961" s="1"/>
  <c r="P4945"/>
  <c r="V4945" s="1"/>
  <c r="P4929"/>
  <c r="V4929" s="1"/>
  <c r="P4913"/>
  <c r="V4913" s="1"/>
  <c r="P4897"/>
  <c r="V4897" s="1"/>
  <c r="P4881"/>
  <c r="V4881" s="1"/>
  <c r="P4865"/>
  <c r="V4865" s="1"/>
  <c r="P4849"/>
  <c r="V4849" s="1"/>
  <c r="P4825"/>
  <c r="V4825" s="1"/>
  <c r="P4809"/>
  <c r="V4809" s="1"/>
  <c r="P4793"/>
  <c r="V4793" s="1"/>
  <c r="P4769"/>
  <c r="V4769" s="1"/>
  <c r="K4769"/>
  <c r="P4737"/>
  <c r="V4737" s="1"/>
  <c r="P4721"/>
  <c r="V4721" s="1"/>
  <c r="P4697"/>
  <c r="V4697" s="1"/>
  <c r="P4681"/>
  <c r="V4681" s="1"/>
  <c r="P4665"/>
  <c r="V4665" s="1"/>
  <c r="P4641"/>
  <c r="V4641" s="1"/>
  <c r="K4641"/>
  <c r="P4625"/>
  <c r="V4625" s="1"/>
  <c r="K4625"/>
  <c r="P4609"/>
  <c r="V4609" s="1"/>
  <c r="P4593"/>
  <c r="V4593" s="1"/>
  <c r="P4569"/>
  <c r="V4569" s="1"/>
  <c r="P4553"/>
  <c r="V4553" s="1"/>
  <c r="P4537"/>
  <c r="V4537" s="1"/>
  <c r="P4513"/>
  <c r="V4513" s="1"/>
  <c r="P4497"/>
  <c r="V4497" s="1"/>
  <c r="K4497"/>
  <c r="P4481"/>
  <c r="V4481" s="1"/>
  <c r="P4465"/>
  <c r="V4465" s="1"/>
  <c r="P4441"/>
  <c r="V4441" s="1"/>
  <c r="P4425"/>
  <c r="V4425" s="1"/>
  <c r="P4405"/>
  <c r="V4405" s="1"/>
  <c r="P4385"/>
  <c r="V4385" s="1"/>
  <c r="P4361"/>
  <c r="V4361" s="1"/>
  <c r="P4341"/>
  <c r="V4341" s="1"/>
  <c r="P4321"/>
  <c r="V4321" s="1"/>
  <c r="P4297"/>
  <c r="V4297" s="1"/>
  <c r="P4277"/>
  <c r="V4277" s="1"/>
  <c r="P4257"/>
  <c r="V4257" s="1"/>
  <c r="K4257"/>
  <c r="K4233"/>
  <c r="K4213"/>
  <c r="P4193"/>
  <c r="V4193" s="1"/>
  <c r="P4169"/>
  <c r="V4169" s="1"/>
  <c r="K4169"/>
  <c r="P4149"/>
  <c r="V4149" s="1"/>
  <c r="K4149"/>
  <c r="P4129"/>
  <c r="V4129" s="1"/>
  <c r="P4105"/>
  <c r="V4105" s="1"/>
  <c r="P4841"/>
  <c r="V4841" s="1"/>
  <c r="P4086"/>
  <c r="V4086" s="1"/>
  <c r="P4070"/>
  <c r="V4070" s="1"/>
  <c r="P4054"/>
  <c r="V4054" s="1"/>
  <c r="P4038"/>
  <c r="V4038" s="1"/>
  <c r="P4022"/>
  <c r="V4022" s="1"/>
  <c r="P4006"/>
  <c r="V4006" s="1"/>
  <c r="P3990"/>
  <c r="V3990" s="1"/>
  <c r="P3974"/>
  <c r="V3974" s="1"/>
  <c r="P3958"/>
  <c r="V3958" s="1"/>
  <c r="P3942"/>
  <c r="V3942" s="1"/>
  <c r="P3926"/>
  <c r="V3926" s="1"/>
  <c r="P3910"/>
  <c r="V3910" s="1"/>
  <c r="P3894"/>
  <c r="V3894" s="1"/>
  <c r="P3878"/>
  <c r="V3878" s="1"/>
  <c r="P3862"/>
  <c r="V3862" s="1"/>
  <c r="K3862"/>
  <c r="P3846"/>
  <c r="V3846" s="1"/>
  <c r="P3830"/>
  <c r="V3830" s="1"/>
  <c r="P3814"/>
  <c r="V3814" s="1"/>
  <c r="P3798"/>
  <c r="V3798" s="1"/>
  <c r="P3782"/>
  <c r="V3782" s="1"/>
  <c r="P3766"/>
  <c r="V3766" s="1"/>
  <c r="P3750"/>
  <c r="V3750" s="1"/>
  <c r="P3734"/>
  <c r="V3734" s="1"/>
  <c r="P3718"/>
  <c r="V3718" s="1"/>
  <c r="P3702"/>
  <c r="V3702" s="1"/>
  <c r="P3686"/>
  <c r="V3686" s="1"/>
  <c r="P3670"/>
  <c r="V3670" s="1"/>
  <c r="P3654"/>
  <c r="V3654" s="1"/>
  <c r="P3638"/>
  <c r="V3638" s="1"/>
  <c r="K3638"/>
  <c r="P3622"/>
  <c r="V3622" s="1"/>
  <c r="K3622"/>
  <c r="P3606"/>
  <c r="V3606" s="1"/>
  <c r="P3590"/>
  <c r="V3590" s="1"/>
  <c r="P3574"/>
  <c r="V3574" s="1"/>
  <c r="P3558"/>
  <c r="V3558" s="1"/>
  <c r="P3542"/>
  <c r="V3542" s="1"/>
  <c r="P3526"/>
  <c r="V3526" s="1"/>
  <c r="P3510"/>
  <c r="V3510" s="1"/>
  <c r="P3494"/>
  <c r="V3494" s="1"/>
  <c r="P3478"/>
  <c r="V3478" s="1"/>
  <c r="P3462"/>
  <c r="V3462" s="1"/>
  <c r="P3446"/>
  <c r="V3446" s="1"/>
  <c r="P3430"/>
  <c r="V3430" s="1"/>
  <c r="P3414"/>
  <c r="V3414" s="1"/>
  <c r="P3398"/>
  <c r="V3398" s="1"/>
  <c r="P3382"/>
  <c r="V3382" s="1"/>
  <c r="P3366"/>
  <c r="V3366" s="1"/>
  <c r="K3366"/>
  <c r="P3350"/>
  <c r="V3350" s="1"/>
  <c r="P3334"/>
  <c r="V3334" s="1"/>
  <c r="K3334"/>
  <c r="P3318"/>
  <c r="V3318" s="1"/>
  <c r="K3318"/>
  <c r="P3302"/>
  <c r="V3302" s="1"/>
  <c r="P3286"/>
  <c r="V3286" s="1"/>
  <c r="P3270"/>
  <c r="V3270" s="1"/>
  <c r="P3254"/>
  <c r="V3254" s="1"/>
  <c r="P3238"/>
  <c r="V3238" s="1"/>
  <c r="P3222"/>
  <c r="V3222" s="1"/>
  <c r="K3222"/>
  <c r="P3206"/>
  <c r="V3206" s="1"/>
  <c r="P3190"/>
  <c r="V3190" s="1"/>
  <c r="P3174"/>
  <c r="V3174" s="1"/>
  <c r="P3158"/>
  <c r="V3158" s="1"/>
  <c r="P3142"/>
  <c r="V3142" s="1"/>
  <c r="K3142"/>
  <c r="P3126"/>
  <c r="V3126" s="1"/>
  <c r="K3126"/>
  <c r="P3110"/>
  <c r="V3110" s="1"/>
  <c r="K3110"/>
  <c r="P3094"/>
  <c r="V3094" s="1"/>
  <c r="P3078"/>
  <c r="V3078" s="1"/>
  <c r="P3062"/>
  <c r="V3062" s="1"/>
  <c r="P3046"/>
  <c r="V3046" s="1"/>
  <c r="P3030"/>
  <c r="V3030" s="1"/>
  <c r="P3014"/>
  <c r="V3014" s="1"/>
  <c r="P2998"/>
  <c r="V2998" s="1"/>
  <c r="P2978"/>
  <c r="V2978" s="1"/>
  <c r="K2978"/>
  <c r="P2958"/>
  <c r="V2958" s="1"/>
  <c r="P2934"/>
  <c r="V2934" s="1"/>
  <c r="K2934"/>
  <c r="P2914"/>
  <c r="V2914" s="1"/>
  <c r="K2914"/>
  <c r="P2894"/>
  <c r="V2894" s="1"/>
  <c r="K2894"/>
  <c r="P2870"/>
  <c r="V2870" s="1"/>
  <c r="P2850"/>
  <c r="V2850" s="1"/>
  <c r="P2830"/>
  <c r="V2830" s="1"/>
  <c r="K2830"/>
  <c r="P2806"/>
  <c r="V2806" s="1"/>
  <c r="P2786"/>
  <c r="V2786" s="1"/>
  <c r="P2766"/>
  <c r="V2766" s="1"/>
  <c r="P2742"/>
  <c r="V2742" s="1"/>
  <c r="P2722"/>
  <c r="V2722" s="1"/>
  <c r="P2702"/>
  <c r="V2702" s="1"/>
  <c r="P2678"/>
  <c r="V2678" s="1"/>
  <c r="P2658"/>
  <c r="V2658" s="1"/>
  <c r="P2627"/>
  <c r="V2627" s="1"/>
  <c r="P2611"/>
  <c r="V2611" s="1"/>
  <c r="P2595"/>
  <c r="V2595" s="1"/>
  <c r="P2563"/>
  <c r="V2563" s="1"/>
  <c r="P2547"/>
  <c r="V2547" s="1"/>
  <c r="P2531"/>
  <c r="V2531" s="1"/>
  <c r="P2515"/>
  <c r="V2515" s="1"/>
  <c r="P2499"/>
  <c r="V2499" s="1"/>
  <c r="P2483"/>
  <c r="V2483" s="1"/>
  <c r="K2483"/>
  <c r="P2467"/>
  <c r="V2467" s="1"/>
  <c r="P2451"/>
  <c r="V2451" s="1"/>
  <c r="P2435"/>
  <c r="V2435" s="1"/>
  <c r="P2419"/>
  <c r="V2419" s="1"/>
  <c r="P2403"/>
  <c r="V2403" s="1"/>
  <c r="P2387"/>
  <c r="V2387" s="1"/>
  <c r="P2371"/>
  <c r="V2371" s="1"/>
  <c r="P2355"/>
  <c r="V2355" s="1"/>
  <c r="K2355"/>
  <c r="P2339"/>
  <c r="V2339" s="1"/>
  <c r="P2323"/>
  <c r="V2323" s="1"/>
  <c r="P2307"/>
  <c r="V2307" s="1"/>
  <c r="P2291"/>
  <c r="V2291" s="1"/>
  <c r="P2275"/>
  <c r="V2275" s="1"/>
  <c r="P2259"/>
  <c r="V2259" s="1"/>
  <c r="P2243"/>
  <c r="V2243" s="1"/>
  <c r="K2227"/>
  <c r="O2227" s="1"/>
  <c r="P2211"/>
  <c r="V2211" s="1"/>
  <c r="P2195"/>
  <c r="V2195" s="1"/>
  <c r="P2179"/>
  <c r="V2179" s="1"/>
  <c r="P2163"/>
  <c r="V2163" s="1"/>
  <c r="P2147"/>
  <c r="V2147" s="1"/>
  <c r="P2131"/>
  <c r="V2131" s="1"/>
  <c r="P2115"/>
  <c r="V2115" s="1"/>
  <c r="K2115"/>
  <c r="P2099"/>
  <c r="V2099" s="1"/>
  <c r="P2083"/>
  <c r="V2083" s="1"/>
  <c r="P2067"/>
  <c r="V2067" s="1"/>
  <c r="P2051"/>
  <c r="V2051" s="1"/>
  <c r="P2035"/>
  <c r="V2035" s="1"/>
  <c r="P2019"/>
  <c r="V2019" s="1"/>
  <c r="P2003"/>
  <c r="V2003" s="1"/>
  <c r="P1987"/>
  <c r="V1987" s="1"/>
  <c r="P1971"/>
  <c r="V1971" s="1"/>
  <c r="P1955"/>
  <c r="V1955" s="1"/>
  <c r="K1955"/>
  <c r="P1939"/>
  <c r="V1939" s="1"/>
  <c r="P1923"/>
  <c r="V1923" s="1"/>
  <c r="P1907"/>
  <c r="V1907" s="1"/>
  <c r="P1891"/>
  <c r="V1891" s="1"/>
  <c r="P1875"/>
  <c r="V1875" s="1"/>
  <c r="P1859"/>
  <c r="V1859" s="1"/>
  <c r="P1843"/>
  <c r="V1843" s="1"/>
  <c r="P1827"/>
  <c r="V1827" s="1"/>
  <c r="P1811"/>
  <c r="V1811" s="1"/>
  <c r="P1795"/>
  <c r="V1795" s="1"/>
  <c r="P1779"/>
  <c r="V1779" s="1"/>
  <c r="P1763"/>
  <c r="V1763" s="1"/>
  <c r="P1747"/>
  <c r="V1747" s="1"/>
  <c r="P1731"/>
  <c r="V1731" s="1"/>
  <c r="P1715"/>
  <c r="V1715" s="1"/>
  <c r="P1699"/>
  <c r="V1699" s="1"/>
  <c r="P1683"/>
  <c r="V1683" s="1"/>
  <c r="P1667"/>
  <c r="V1667" s="1"/>
  <c r="P1651"/>
  <c r="V1651" s="1"/>
  <c r="P1635"/>
  <c r="V1635" s="1"/>
  <c r="P1619"/>
  <c r="V1619" s="1"/>
  <c r="K1619"/>
  <c r="P1603"/>
  <c r="V1603" s="1"/>
  <c r="K1603"/>
  <c r="P4301"/>
  <c r="V4301" s="1"/>
  <c r="P1599"/>
  <c r="V1599" s="1"/>
  <c r="K1599"/>
  <c r="P1567"/>
  <c r="V1567" s="1"/>
  <c r="P1535"/>
  <c r="V1535" s="1"/>
  <c r="K1535"/>
  <c r="P1503"/>
  <c r="V1503" s="1"/>
  <c r="P1471"/>
  <c r="V1471" s="1"/>
  <c r="P1439"/>
  <c r="V1439" s="1"/>
  <c r="P1407"/>
  <c r="V1407" s="1"/>
  <c r="P1375"/>
  <c r="V1375" s="1"/>
  <c r="K1375"/>
  <c r="P1343"/>
  <c r="V1343" s="1"/>
  <c r="P1311"/>
  <c r="V1311" s="1"/>
  <c r="P1279"/>
  <c r="V1279" s="1"/>
  <c r="K1279"/>
  <c r="P1247"/>
  <c r="V1247" s="1"/>
  <c r="P1215"/>
  <c r="V1215" s="1"/>
  <c r="P1183"/>
  <c r="V1183" s="1"/>
  <c r="P1151"/>
  <c r="V1151" s="1"/>
  <c r="P1119"/>
  <c r="V1119" s="1"/>
  <c r="P1087"/>
  <c r="V1087" s="1"/>
  <c r="P1055"/>
  <c r="V1055" s="1"/>
  <c r="P1023"/>
  <c r="V1023" s="1"/>
  <c r="P991"/>
  <c r="V991" s="1"/>
  <c r="P959"/>
  <c r="V959" s="1"/>
  <c r="K959"/>
  <c r="P927"/>
  <c r="V927" s="1"/>
  <c r="K927"/>
  <c r="P895"/>
  <c r="V895" s="1"/>
  <c r="P863"/>
  <c r="V863" s="1"/>
  <c r="P831"/>
  <c r="V831" s="1"/>
  <c r="P799"/>
  <c r="V799" s="1"/>
  <c r="P767"/>
  <c r="V767" s="1"/>
  <c r="K767"/>
  <c r="P703"/>
  <c r="V703" s="1"/>
  <c r="P671"/>
  <c r="V671" s="1"/>
  <c r="P639"/>
  <c r="V639" s="1"/>
  <c r="P607"/>
  <c r="V607" s="1"/>
  <c r="K607"/>
  <c r="P575"/>
  <c r="V575" s="1"/>
  <c r="P543"/>
  <c r="V543" s="1"/>
  <c r="K543"/>
  <c r="P511"/>
  <c r="V511" s="1"/>
  <c r="P479"/>
  <c r="V479" s="1"/>
  <c r="P447"/>
  <c r="V447" s="1"/>
  <c r="K447"/>
  <c r="P415"/>
  <c r="V415" s="1"/>
  <c r="P383"/>
  <c r="V383" s="1"/>
  <c r="P351"/>
  <c r="V351" s="1"/>
  <c r="P319"/>
  <c r="V319" s="1"/>
  <c r="K319"/>
  <c r="P287"/>
  <c r="V287" s="1"/>
  <c r="K287"/>
  <c r="P255"/>
  <c r="V255" s="1"/>
  <c r="P223"/>
  <c r="V223" s="1"/>
  <c r="P191"/>
  <c r="V191" s="1"/>
  <c r="P1598"/>
  <c r="V1598" s="1"/>
  <c r="P1566"/>
  <c r="V1566" s="1"/>
  <c r="P1534"/>
  <c r="V1534" s="1"/>
  <c r="P1502"/>
  <c r="V1502" s="1"/>
  <c r="P1470"/>
  <c r="V1470" s="1"/>
  <c r="P1438"/>
  <c r="V1438" s="1"/>
  <c r="K1438"/>
  <c r="P1406"/>
  <c r="V1406" s="1"/>
  <c r="P1374"/>
  <c r="V1374" s="1"/>
  <c r="P1342"/>
  <c r="V1342" s="1"/>
  <c r="P1310"/>
  <c r="V1310" s="1"/>
  <c r="P1278"/>
  <c r="V1278" s="1"/>
  <c r="P1246"/>
  <c r="V1246" s="1"/>
  <c r="P1214"/>
  <c r="V1214" s="1"/>
  <c r="P1182"/>
  <c r="V1182" s="1"/>
  <c r="P1150"/>
  <c r="V1150" s="1"/>
  <c r="P1118"/>
  <c r="V1118" s="1"/>
  <c r="P1086"/>
  <c r="V1086" s="1"/>
  <c r="P1054"/>
  <c r="V1054" s="1"/>
  <c r="P1022"/>
  <c r="V1022" s="1"/>
  <c r="P990"/>
  <c r="V990" s="1"/>
  <c r="P958"/>
  <c r="V958" s="1"/>
  <c r="P926"/>
  <c r="V926" s="1"/>
  <c r="P894"/>
  <c r="V894" s="1"/>
  <c r="P862"/>
  <c r="V862" s="1"/>
  <c r="P830"/>
  <c r="V830" s="1"/>
  <c r="P798"/>
  <c r="V798" s="1"/>
  <c r="P766"/>
  <c r="V766" s="1"/>
  <c r="P702"/>
  <c r="V702" s="1"/>
  <c r="P670"/>
  <c r="V670" s="1"/>
  <c r="P638"/>
  <c r="V638" s="1"/>
  <c r="P606"/>
  <c r="V606" s="1"/>
  <c r="P574"/>
  <c r="V574" s="1"/>
  <c r="K574"/>
  <c r="P542"/>
  <c r="V542" s="1"/>
  <c r="P510"/>
  <c r="V510" s="1"/>
  <c r="P478"/>
  <c r="V478" s="1"/>
  <c r="P446"/>
  <c r="V446" s="1"/>
  <c r="P414"/>
  <c r="V414" s="1"/>
  <c r="K414"/>
  <c r="P382"/>
  <c r="V382" s="1"/>
  <c r="P350"/>
  <c r="V350" s="1"/>
  <c r="P318"/>
  <c r="V318" s="1"/>
  <c r="P286"/>
  <c r="V286" s="1"/>
  <c r="P254"/>
  <c r="V254" s="1"/>
  <c r="P222"/>
  <c r="V222" s="1"/>
  <c r="P190"/>
  <c r="V190" s="1"/>
  <c r="P158"/>
  <c r="V158" s="1"/>
  <c r="P126"/>
  <c r="V126" s="1"/>
  <c r="P94"/>
  <c r="V94" s="1"/>
  <c r="P62"/>
  <c r="V62" s="1"/>
  <c r="K62"/>
  <c r="P30"/>
  <c r="V30" s="1"/>
  <c r="K30"/>
  <c r="P2832"/>
  <c r="V2832" s="1"/>
  <c r="K2832"/>
  <c r="P2816"/>
  <c r="V2816" s="1"/>
  <c r="P2800"/>
  <c r="V2800" s="1"/>
  <c r="P2784"/>
  <c r="V2784" s="1"/>
  <c r="P2768"/>
  <c r="V2768" s="1"/>
  <c r="P2752"/>
  <c r="V2752" s="1"/>
  <c r="P2736"/>
  <c r="V2736" s="1"/>
  <c r="P2720"/>
  <c r="V2720" s="1"/>
  <c r="P2704"/>
  <c r="V2704" s="1"/>
  <c r="P2688"/>
  <c r="V2688" s="1"/>
  <c r="K2688"/>
  <c r="P2672"/>
  <c r="V2672" s="1"/>
  <c r="P2656"/>
  <c r="V2656" s="1"/>
  <c r="P2633"/>
  <c r="V2633" s="1"/>
  <c r="P2617"/>
  <c r="V2617" s="1"/>
  <c r="P2601"/>
  <c r="V2601" s="1"/>
  <c r="P2585"/>
  <c r="V2585" s="1"/>
  <c r="P2569"/>
  <c r="V2569" s="1"/>
  <c r="P2553"/>
  <c r="V2553" s="1"/>
  <c r="P2537"/>
  <c r="V2537" s="1"/>
  <c r="P2521"/>
  <c r="V2521" s="1"/>
  <c r="P2505"/>
  <c r="V2505" s="1"/>
  <c r="P2489"/>
  <c r="V2489" s="1"/>
  <c r="P2473"/>
  <c r="V2473" s="1"/>
  <c r="P2441"/>
  <c r="V2441" s="1"/>
  <c r="P2425"/>
  <c r="V2425" s="1"/>
  <c r="P2409"/>
  <c r="V2409" s="1"/>
  <c r="P2393"/>
  <c r="V2393" s="1"/>
  <c r="P2377"/>
  <c r="V2377" s="1"/>
  <c r="P2361"/>
  <c r="V2361" s="1"/>
  <c r="K2361"/>
  <c r="P2345"/>
  <c r="V2345" s="1"/>
  <c r="P2329"/>
  <c r="V2329" s="1"/>
  <c r="P2313"/>
  <c r="V2313" s="1"/>
  <c r="P2297"/>
  <c r="V2297" s="1"/>
  <c r="P2281"/>
  <c r="V2281" s="1"/>
  <c r="P2249"/>
  <c r="V2249" s="1"/>
  <c r="P2233"/>
  <c r="V2233" s="1"/>
  <c r="P2217"/>
  <c r="V2217" s="1"/>
  <c r="P2201"/>
  <c r="V2201" s="1"/>
  <c r="P2185"/>
  <c r="V2185" s="1"/>
  <c r="P2169"/>
  <c r="V2169" s="1"/>
  <c r="P2153"/>
  <c r="V2153" s="1"/>
  <c r="P2137"/>
  <c r="V2137" s="1"/>
  <c r="P2121"/>
  <c r="V2121" s="1"/>
  <c r="K2121"/>
  <c r="P2105"/>
  <c r="V2105" s="1"/>
  <c r="P2089"/>
  <c r="V2089" s="1"/>
  <c r="P2073"/>
  <c r="V2073" s="1"/>
  <c r="P2057"/>
  <c r="V2057" s="1"/>
  <c r="P2041"/>
  <c r="V2041" s="1"/>
  <c r="P2025"/>
  <c r="V2025" s="1"/>
  <c r="P2009"/>
  <c r="V2009" s="1"/>
  <c r="P1993"/>
  <c r="V1993" s="1"/>
  <c r="P1977"/>
  <c r="V1977" s="1"/>
  <c r="K1977"/>
  <c r="P1961"/>
  <c r="V1961" s="1"/>
  <c r="P1945"/>
  <c r="V1945" s="1"/>
  <c r="P1929"/>
  <c r="V1929" s="1"/>
  <c r="P1897"/>
  <c r="V1897" s="1"/>
  <c r="P1881"/>
  <c r="V1881" s="1"/>
  <c r="P1865"/>
  <c r="V1865" s="1"/>
  <c r="P1849"/>
  <c r="V1849" s="1"/>
  <c r="P1833"/>
  <c r="V1833" s="1"/>
  <c r="P1817"/>
  <c r="V1817" s="1"/>
  <c r="P1801"/>
  <c r="V1801" s="1"/>
  <c r="P1785"/>
  <c r="V1785" s="1"/>
  <c r="P1769"/>
  <c r="V1769" s="1"/>
  <c r="P1753"/>
  <c r="V1753" s="1"/>
  <c r="P1737"/>
  <c r="V1737" s="1"/>
  <c r="P1721"/>
  <c r="V1721" s="1"/>
  <c r="P1705"/>
  <c r="V1705" s="1"/>
  <c r="P1689"/>
  <c r="V1689" s="1"/>
  <c r="P1673"/>
  <c r="V1673" s="1"/>
  <c r="P1657"/>
  <c r="V1657" s="1"/>
  <c r="P1641"/>
  <c r="V1641" s="1"/>
  <c r="P1625"/>
  <c r="V1625" s="1"/>
  <c r="K1625"/>
  <c r="P1609"/>
  <c r="V1609" s="1"/>
  <c r="K1609"/>
  <c r="P1593"/>
  <c r="V1593" s="1"/>
  <c r="K1593"/>
  <c r="P1577"/>
  <c r="V1577" s="1"/>
  <c r="K1577"/>
  <c r="P1561"/>
  <c r="V1561" s="1"/>
  <c r="P1545"/>
  <c r="V1545" s="1"/>
  <c r="P1529"/>
  <c r="V1529" s="1"/>
  <c r="P1513"/>
  <c r="V1513" s="1"/>
  <c r="P1497"/>
  <c r="V1497" s="1"/>
  <c r="P1481"/>
  <c r="V1481" s="1"/>
  <c r="P1465"/>
  <c r="V1465" s="1"/>
  <c r="P1449"/>
  <c r="V1449" s="1"/>
  <c r="P1433"/>
  <c r="V1433" s="1"/>
  <c r="P1417"/>
  <c r="V1417" s="1"/>
  <c r="P1401"/>
  <c r="V1401" s="1"/>
  <c r="P1385"/>
  <c r="V1385" s="1"/>
  <c r="P1369"/>
  <c r="V1369" s="1"/>
  <c r="P1353"/>
  <c r="V1353" s="1"/>
  <c r="P1337"/>
  <c r="V1337" s="1"/>
  <c r="P1321"/>
  <c r="V1321" s="1"/>
  <c r="P1305"/>
  <c r="V1305" s="1"/>
  <c r="P1289"/>
  <c r="V1289" s="1"/>
  <c r="K1289"/>
  <c r="P1273"/>
  <c r="V1273" s="1"/>
  <c r="K1273"/>
  <c r="P1257"/>
  <c r="V1257" s="1"/>
  <c r="P1241"/>
  <c r="V1241" s="1"/>
  <c r="P1225"/>
  <c r="V1225" s="1"/>
  <c r="P1209"/>
  <c r="V1209" s="1"/>
  <c r="P1193"/>
  <c r="V1193" s="1"/>
  <c r="P1177"/>
  <c r="V1177" s="1"/>
  <c r="P1161"/>
  <c r="V1161" s="1"/>
  <c r="P1145"/>
  <c r="V1145" s="1"/>
  <c r="P1129"/>
  <c r="V1129" s="1"/>
  <c r="P1113"/>
  <c r="V1113" s="1"/>
  <c r="P1097"/>
  <c r="V1097" s="1"/>
  <c r="P1081"/>
  <c r="V1081" s="1"/>
  <c r="P1065"/>
  <c r="V1065" s="1"/>
  <c r="P1049"/>
  <c r="V1049" s="1"/>
  <c r="P1033"/>
  <c r="V1033" s="1"/>
  <c r="K1033"/>
  <c r="P1017"/>
  <c r="V1017" s="1"/>
  <c r="P1001"/>
  <c r="V1001" s="1"/>
  <c r="P985"/>
  <c r="V985" s="1"/>
  <c r="P969"/>
  <c r="V969" s="1"/>
  <c r="K969"/>
  <c r="P953"/>
  <c r="V953" s="1"/>
  <c r="K953"/>
  <c r="P937"/>
  <c r="V937" s="1"/>
  <c r="P921"/>
  <c r="V921" s="1"/>
  <c r="P905"/>
  <c r="V905" s="1"/>
  <c r="P889"/>
  <c r="V889" s="1"/>
  <c r="K889"/>
  <c r="P873"/>
  <c r="V873" s="1"/>
  <c r="K873"/>
  <c r="P857"/>
  <c r="V857" s="1"/>
  <c r="P841"/>
  <c r="V841" s="1"/>
  <c r="P825"/>
  <c r="V825" s="1"/>
  <c r="P809"/>
  <c r="V809" s="1"/>
  <c r="P793"/>
  <c r="V793" s="1"/>
  <c r="P777"/>
  <c r="V777" s="1"/>
  <c r="P761"/>
  <c r="V761" s="1"/>
  <c r="K761"/>
  <c r="P745"/>
  <c r="V745" s="1"/>
  <c r="P713"/>
  <c r="V713" s="1"/>
  <c r="P697"/>
  <c r="V697" s="1"/>
  <c r="P681"/>
  <c r="V681" s="1"/>
  <c r="P665"/>
  <c r="V665" s="1"/>
  <c r="P649"/>
  <c r="V649" s="1"/>
  <c r="K649"/>
  <c r="P633"/>
  <c r="V633" s="1"/>
  <c r="P617"/>
  <c r="V617" s="1"/>
  <c r="K617"/>
  <c r="P601"/>
  <c r="V601" s="1"/>
  <c r="P585"/>
  <c r="V585" s="1"/>
  <c r="P569"/>
  <c r="V569" s="1"/>
  <c r="P553"/>
  <c r="V553" s="1"/>
  <c r="P537"/>
  <c r="V537" s="1"/>
  <c r="P521"/>
  <c r="V521" s="1"/>
  <c r="P505"/>
  <c r="V505" s="1"/>
  <c r="P489"/>
  <c r="V489" s="1"/>
  <c r="P473"/>
  <c r="V473" s="1"/>
  <c r="P457"/>
  <c r="V457" s="1"/>
  <c r="P441"/>
  <c r="V441" s="1"/>
  <c r="K441"/>
  <c r="P425"/>
  <c r="V425" s="1"/>
  <c r="P409"/>
  <c r="V409" s="1"/>
  <c r="P393"/>
  <c r="V393" s="1"/>
  <c r="P377"/>
  <c r="V377" s="1"/>
  <c r="P361"/>
  <c r="V361" s="1"/>
  <c r="P345"/>
  <c r="V345" s="1"/>
  <c r="P329"/>
  <c r="V329" s="1"/>
  <c r="K329"/>
  <c r="P313"/>
  <c r="V313" s="1"/>
  <c r="K313"/>
  <c r="P297"/>
  <c r="V297" s="1"/>
  <c r="P281"/>
  <c r="V281" s="1"/>
  <c r="P265"/>
  <c r="V265" s="1"/>
  <c r="P249"/>
  <c r="V249" s="1"/>
  <c r="K249"/>
  <c r="P233"/>
  <c r="V233" s="1"/>
  <c r="P201"/>
  <c r="V201" s="1"/>
  <c r="P185"/>
  <c r="V185" s="1"/>
  <c r="P169"/>
  <c r="V169" s="1"/>
  <c r="P153"/>
  <c r="V153" s="1"/>
  <c r="P137"/>
  <c r="V137" s="1"/>
  <c r="P121"/>
  <c r="V121" s="1"/>
  <c r="P105"/>
  <c r="V105" s="1"/>
  <c r="P89"/>
  <c r="V89" s="1"/>
  <c r="P73"/>
  <c r="V73" s="1"/>
  <c r="P57"/>
  <c r="V57" s="1"/>
  <c r="P41"/>
  <c r="V41" s="1"/>
  <c r="P25"/>
  <c r="V25" s="1"/>
  <c r="P9"/>
  <c r="V9" s="1"/>
  <c r="P5803"/>
  <c r="V5803" s="1"/>
  <c r="P4851"/>
  <c r="V4851" s="1"/>
  <c r="P4835"/>
  <c r="V4835" s="1"/>
  <c r="P4819"/>
  <c r="V4819" s="1"/>
  <c r="P4803"/>
  <c r="V4803" s="1"/>
  <c r="P4787"/>
  <c r="V4787" s="1"/>
  <c r="P4771"/>
  <c r="V4771" s="1"/>
  <c r="K4771"/>
  <c r="P4739"/>
  <c r="V4739" s="1"/>
  <c r="P4723"/>
  <c r="V4723" s="1"/>
  <c r="P4707"/>
  <c r="V4707" s="1"/>
  <c r="P4691"/>
  <c r="V4691" s="1"/>
  <c r="P4675"/>
  <c r="V4675" s="1"/>
  <c r="P4659"/>
  <c r="V4659" s="1"/>
  <c r="P4643"/>
  <c r="V4643" s="1"/>
  <c r="K4643"/>
  <c r="P4627"/>
  <c r="V4627" s="1"/>
  <c r="K4627"/>
  <c r="P4611"/>
  <c r="V4611" s="1"/>
  <c r="K4611"/>
  <c r="P4595"/>
  <c r="V4595" s="1"/>
  <c r="K4595"/>
  <c r="P4579"/>
  <c r="V4579" s="1"/>
  <c r="P4563"/>
  <c r="V4563" s="1"/>
  <c r="P4547"/>
  <c r="V4547" s="1"/>
  <c r="P4531"/>
  <c r="V4531" s="1"/>
  <c r="P4515"/>
  <c r="V4515" s="1"/>
  <c r="P4499"/>
  <c r="V4499" s="1"/>
  <c r="K4499"/>
  <c r="P4483"/>
  <c r="V4483" s="1"/>
  <c r="K4483"/>
  <c r="P4467"/>
  <c r="V4467" s="1"/>
  <c r="P4451"/>
  <c r="V4451" s="1"/>
  <c r="P4435"/>
  <c r="V4435" s="1"/>
  <c r="P4419"/>
  <c r="V4419" s="1"/>
  <c r="P4403"/>
  <c r="V4403" s="1"/>
  <c r="P4387"/>
  <c r="V4387" s="1"/>
  <c r="P4371"/>
  <c r="V4371" s="1"/>
  <c r="P4355"/>
  <c r="V4355" s="1"/>
  <c r="P4339"/>
  <c r="V4339" s="1"/>
  <c r="P4323"/>
  <c r="V4323" s="1"/>
  <c r="P4307"/>
  <c r="V4307" s="1"/>
  <c r="P4291"/>
  <c r="V4291" s="1"/>
  <c r="P4275"/>
  <c r="V4275" s="1"/>
  <c r="P4259"/>
  <c r="V4259" s="1"/>
  <c r="K4259"/>
  <c r="P4243"/>
  <c r="V4243" s="1"/>
  <c r="K4227"/>
  <c r="P4211"/>
  <c r="V4211" s="1"/>
  <c r="K4195"/>
  <c r="K4179"/>
  <c r="P4163"/>
  <c r="V4163" s="1"/>
  <c r="K4163"/>
  <c r="P4147"/>
  <c r="V4147" s="1"/>
  <c r="K4147"/>
  <c r="P4131"/>
  <c r="V4131" s="1"/>
  <c r="P4115"/>
  <c r="V4115" s="1"/>
  <c r="K4115"/>
  <c r="P4099"/>
  <c r="V4099" s="1"/>
  <c r="P4083"/>
  <c r="V4083" s="1"/>
  <c r="P4067"/>
  <c r="V4067" s="1"/>
  <c r="P4051"/>
  <c r="V4051" s="1"/>
  <c r="P4035"/>
  <c r="V4035" s="1"/>
  <c r="K4035"/>
  <c r="P4019"/>
  <c r="V4019" s="1"/>
  <c r="P4003"/>
  <c r="V4003" s="1"/>
  <c r="P3987"/>
  <c r="V3987" s="1"/>
  <c r="K3987"/>
  <c r="P3971"/>
  <c r="V3971" s="1"/>
  <c r="P3955"/>
  <c r="V3955" s="1"/>
  <c r="P3939"/>
  <c r="V3939" s="1"/>
  <c r="P3923"/>
  <c r="V3923" s="1"/>
  <c r="P3907"/>
  <c r="V3907" s="1"/>
  <c r="P3891"/>
  <c r="V3891" s="1"/>
  <c r="P3875"/>
  <c r="V3875" s="1"/>
  <c r="P3859"/>
  <c r="V3859" s="1"/>
  <c r="K3859"/>
  <c r="P3843"/>
  <c r="V3843" s="1"/>
  <c r="P3827"/>
  <c r="V3827" s="1"/>
  <c r="P3811"/>
  <c r="V3811" s="1"/>
  <c r="P3795"/>
  <c r="V3795" s="1"/>
  <c r="P3779"/>
  <c r="V3779" s="1"/>
  <c r="P3763"/>
  <c r="V3763" s="1"/>
  <c r="P3747"/>
  <c r="V3747" s="1"/>
  <c r="P3731"/>
  <c r="V3731" s="1"/>
  <c r="P3715"/>
  <c r="V3715" s="1"/>
  <c r="P3699"/>
  <c r="V3699" s="1"/>
  <c r="P3683"/>
  <c r="V3683" s="1"/>
  <c r="P3667"/>
  <c r="V3667" s="1"/>
  <c r="P3651"/>
  <c r="V3651" s="1"/>
  <c r="K3651"/>
  <c r="P3635"/>
  <c r="V3635" s="1"/>
  <c r="K3635"/>
  <c r="P3619"/>
  <c r="V3619" s="1"/>
  <c r="K3619"/>
  <c r="P3603"/>
  <c r="V3603" s="1"/>
  <c r="P3587"/>
  <c r="V3587" s="1"/>
  <c r="P3571"/>
  <c r="V3571" s="1"/>
  <c r="P3555"/>
  <c r="V3555" s="1"/>
  <c r="P3539"/>
  <c r="V3539" s="1"/>
  <c r="K3539"/>
  <c r="P3523"/>
  <c r="V3523" s="1"/>
  <c r="P3507"/>
  <c r="V3507" s="1"/>
  <c r="P3491"/>
  <c r="V3491" s="1"/>
  <c r="P3475"/>
  <c r="V3475" s="1"/>
  <c r="P3459"/>
  <c r="V3459" s="1"/>
  <c r="P3443"/>
  <c r="V3443" s="1"/>
  <c r="P3427"/>
  <c r="V3427" s="1"/>
  <c r="K3427"/>
  <c r="P3411"/>
  <c r="V3411" s="1"/>
  <c r="K3411"/>
  <c r="P3395"/>
  <c r="V3395" s="1"/>
  <c r="P3379"/>
  <c r="V3379" s="1"/>
  <c r="P3363"/>
  <c r="V3363" s="1"/>
  <c r="P3347"/>
  <c r="V3347" s="1"/>
  <c r="P3331"/>
  <c r="V3331" s="1"/>
  <c r="P3315"/>
  <c r="V3315" s="1"/>
  <c r="P3299"/>
  <c r="V3299" s="1"/>
  <c r="P3267"/>
  <c r="V3267" s="1"/>
  <c r="P3251"/>
  <c r="V3251" s="1"/>
  <c r="P3235"/>
  <c r="V3235" s="1"/>
  <c r="P3219"/>
  <c r="V3219" s="1"/>
  <c r="P3203"/>
  <c r="V3203" s="1"/>
  <c r="P3187"/>
  <c r="V3187" s="1"/>
  <c r="P3171"/>
  <c r="V3171" s="1"/>
  <c r="P3155"/>
  <c r="V3155" s="1"/>
  <c r="K3155"/>
  <c r="P3139"/>
  <c r="V3139" s="1"/>
  <c r="K3139"/>
  <c r="P3123"/>
  <c r="V3123" s="1"/>
  <c r="K3123"/>
  <c r="P3107"/>
  <c r="V3107" s="1"/>
  <c r="K3107"/>
  <c r="P3091"/>
  <c r="V3091" s="1"/>
  <c r="K3091"/>
  <c r="P3075"/>
  <c r="V3075" s="1"/>
  <c r="K3075"/>
  <c r="P3059"/>
  <c r="V3059" s="1"/>
  <c r="P3043"/>
  <c r="V3043" s="1"/>
  <c r="P3027"/>
  <c r="V3027" s="1"/>
  <c r="K3027"/>
  <c r="P3011"/>
  <c r="V3011" s="1"/>
  <c r="P2995"/>
  <c r="V2995" s="1"/>
  <c r="P2979"/>
  <c r="V2979" s="1"/>
  <c r="P2963"/>
  <c r="V2963" s="1"/>
  <c r="K2963"/>
  <c r="P2947"/>
  <c r="V2947" s="1"/>
  <c r="P2931"/>
  <c r="V2931" s="1"/>
  <c r="P2915"/>
  <c r="V2915" s="1"/>
  <c r="P2899"/>
  <c r="V2899" s="1"/>
  <c r="P2883"/>
  <c r="V2883" s="1"/>
  <c r="P2867"/>
  <c r="V2867" s="1"/>
  <c r="P2851"/>
  <c r="V2851" s="1"/>
  <c r="P2835"/>
  <c r="V2835" s="1"/>
  <c r="P2819"/>
  <c r="V2819" s="1"/>
  <c r="P2803"/>
  <c r="V2803" s="1"/>
  <c r="P2787"/>
  <c r="V2787" s="1"/>
  <c r="P2771"/>
  <c r="V2771" s="1"/>
  <c r="P2755"/>
  <c r="V2755" s="1"/>
  <c r="K2755"/>
  <c r="P2739"/>
  <c r="V2739" s="1"/>
  <c r="K2739"/>
  <c r="P2723"/>
  <c r="V2723" s="1"/>
  <c r="P2707"/>
  <c r="V2707" s="1"/>
  <c r="P2691"/>
  <c r="V2691" s="1"/>
  <c r="P2675"/>
  <c r="V2675" s="1"/>
  <c r="P2659"/>
  <c r="V2659" s="1"/>
  <c r="P2632"/>
  <c r="V2632" s="1"/>
  <c r="P2616"/>
  <c r="V2616" s="1"/>
  <c r="P2600"/>
  <c r="V2600" s="1"/>
  <c r="P2584"/>
  <c r="V2584" s="1"/>
  <c r="P2568"/>
  <c r="V2568" s="1"/>
  <c r="P2552"/>
  <c r="V2552" s="1"/>
  <c r="P2536"/>
  <c r="V2536" s="1"/>
  <c r="P2520"/>
  <c r="V2520" s="1"/>
  <c r="P2504"/>
  <c r="V2504" s="1"/>
  <c r="P2488"/>
  <c r="V2488" s="1"/>
  <c r="P2472"/>
  <c r="V2472" s="1"/>
  <c r="P2440"/>
  <c r="V2440" s="1"/>
  <c r="P2424"/>
  <c r="V2424" s="1"/>
  <c r="P2408"/>
  <c r="V2408" s="1"/>
  <c r="P2392"/>
  <c r="V2392" s="1"/>
  <c r="P2376"/>
  <c r="V2376" s="1"/>
  <c r="P2360"/>
  <c r="V2360" s="1"/>
  <c r="P2344"/>
  <c r="V2344" s="1"/>
  <c r="P2328"/>
  <c r="V2328" s="1"/>
  <c r="P2312"/>
  <c r="V2312" s="1"/>
  <c r="P2296"/>
  <c r="V2296" s="1"/>
  <c r="P2280"/>
  <c r="V2280" s="1"/>
  <c r="P2248"/>
  <c r="V2248" s="1"/>
  <c r="P2232"/>
  <c r="V2232" s="1"/>
  <c r="P2216"/>
  <c r="V2216" s="1"/>
  <c r="P2200"/>
  <c r="V2200" s="1"/>
  <c r="P2184"/>
  <c r="V2184" s="1"/>
  <c r="P2168"/>
  <c r="V2168" s="1"/>
  <c r="P2152"/>
  <c r="V2152" s="1"/>
  <c r="P2136"/>
  <c r="V2136" s="1"/>
  <c r="P2120"/>
  <c r="V2120" s="1"/>
  <c r="P2104"/>
  <c r="V2104" s="1"/>
  <c r="P2088"/>
  <c r="V2088" s="1"/>
  <c r="P2072"/>
  <c r="V2072" s="1"/>
  <c r="P2056"/>
  <c r="V2056" s="1"/>
  <c r="P2040"/>
  <c r="V2040" s="1"/>
  <c r="P2024"/>
  <c r="V2024" s="1"/>
  <c r="P2008"/>
  <c r="V2008" s="1"/>
  <c r="K2008"/>
  <c r="P1992"/>
  <c r="V1992" s="1"/>
  <c r="P1976"/>
  <c r="V1976" s="1"/>
  <c r="P1960"/>
  <c r="V1960" s="1"/>
  <c r="P1944"/>
  <c r="V1944" s="1"/>
  <c r="P1928"/>
  <c r="V1928" s="1"/>
  <c r="P1896"/>
  <c r="V1896" s="1"/>
  <c r="P1880"/>
  <c r="V1880" s="1"/>
  <c r="P1864"/>
  <c r="V1864" s="1"/>
  <c r="P1848"/>
  <c r="V1848" s="1"/>
  <c r="P1832"/>
  <c r="V1832" s="1"/>
  <c r="P1816"/>
  <c r="V1816" s="1"/>
  <c r="P1800"/>
  <c r="V1800" s="1"/>
  <c r="K1800"/>
  <c r="P172"/>
  <c r="V172" s="1"/>
  <c r="P140"/>
  <c r="V140" s="1"/>
  <c r="P112"/>
  <c r="V112" s="1"/>
  <c r="P84"/>
  <c r="V84" s="1"/>
  <c r="P56"/>
  <c r="V56" s="1"/>
  <c r="K56"/>
  <c r="P32"/>
  <c r="V32" s="1"/>
  <c r="K32"/>
  <c r="P5870"/>
  <c r="V5870" s="1"/>
  <c r="P5830"/>
  <c r="V5830" s="1"/>
  <c r="P5798"/>
  <c r="V5798" s="1"/>
  <c r="P5770"/>
  <c r="V5770" s="1"/>
  <c r="P5738"/>
  <c r="V5738" s="1"/>
  <c r="P5702"/>
  <c r="V5702" s="1"/>
  <c r="P5674"/>
  <c r="V5674" s="1"/>
  <c r="P5646"/>
  <c r="V5646" s="1"/>
  <c r="P5614"/>
  <c r="V5614" s="1"/>
  <c r="P5582"/>
  <c r="V5582" s="1"/>
  <c r="P5550"/>
  <c r="V5550" s="1"/>
  <c r="P5518"/>
  <c r="V5518" s="1"/>
  <c r="P5490"/>
  <c r="V5490" s="1"/>
  <c r="P5458"/>
  <c r="V5458" s="1"/>
  <c r="P5426"/>
  <c r="V5426" s="1"/>
  <c r="P5398"/>
  <c r="V5398" s="1"/>
  <c r="P5366"/>
  <c r="V5366" s="1"/>
  <c r="P5338"/>
  <c r="V5338" s="1"/>
  <c r="P5306"/>
  <c r="V5306" s="1"/>
  <c r="P5270"/>
  <c r="V5270" s="1"/>
  <c r="P5234"/>
  <c r="V5234" s="1"/>
  <c r="P5194"/>
  <c r="V5194" s="1"/>
  <c r="P5162"/>
  <c r="V5162" s="1"/>
  <c r="K5162"/>
  <c r="P5130"/>
  <c r="V5130" s="1"/>
  <c r="K5130"/>
  <c r="P5094"/>
  <c r="V5094" s="1"/>
  <c r="K5094"/>
  <c r="P5058"/>
  <c r="V5058" s="1"/>
  <c r="K5058"/>
  <c r="P5026"/>
  <c r="V5026" s="1"/>
  <c r="P4994"/>
  <c r="V4994" s="1"/>
  <c r="K4994"/>
  <c r="P4962"/>
  <c r="V4962" s="1"/>
  <c r="P4930"/>
  <c r="V4930" s="1"/>
  <c r="P4902"/>
  <c r="V4902" s="1"/>
  <c r="P4878"/>
  <c r="V4878" s="1"/>
  <c r="P4850"/>
  <c r="V4850" s="1"/>
  <c r="P4822"/>
  <c r="V4822" s="1"/>
  <c r="P4786"/>
  <c r="V4786" s="1"/>
  <c r="P4722"/>
  <c r="V4722" s="1"/>
  <c r="P4698"/>
  <c r="V4698" s="1"/>
  <c r="P4666"/>
  <c r="V4666" s="1"/>
  <c r="P4634"/>
  <c r="V4634" s="1"/>
  <c r="P4610"/>
  <c r="V4610" s="1"/>
  <c r="K4610"/>
  <c r="P4578"/>
  <c r="V4578" s="1"/>
  <c r="K4578"/>
  <c r="P4534"/>
  <c r="V4534" s="1"/>
  <c r="P4506"/>
  <c r="V4506" s="1"/>
  <c r="K4506"/>
  <c r="P4486"/>
  <c r="V4486" s="1"/>
  <c r="P4458"/>
  <c r="V4458" s="1"/>
  <c r="P4426"/>
  <c r="V4426" s="1"/>
  <c r="P4402"/>
  <c r="V4402" s="1"/>
  <c r="P4378"/>
  <c r="V4378" s="1"/>
  <c r="P4342"/>
  <c r="V4342" s="1"/>
  <c r="P2922"/>
  <c r="V2922" s="1"/>
  <c r="P2810"/>
  <c r="V2810" s="1"/>
  <c r="P2682"/>
  <c r="V2682" s="1"/>
  <c r="P1555"/>
  <c r="V1555" s="1"/>
  <c r="P1507"/>
  <c r="V1507" s="1"/>
  <c r="P1443"/>
  <c r="V1443" s="1"/>
  <c r="P1403"/>
  <c r="V1403" s="1"/>
  <c r="P1339"/>
  <c r="V1339" s="1"/>
  <c r="P1780"/>
  <c r="V1780" s="1"/>
  <c r="P1764"/>
  <c r="V1764" s="1"/>
  <c r="P1748"/>
  <c r="V1748" s="1"/>
  <c r="P1732"/>
  <c r="V1732" s="1"/>
  <c r="P1716"/>
  <c r="V1716" s="1"/>
  <c r="P1700"/>
  <c r="V1700" s="1"/>
  <c r="K1700"/>
  <c r="P1684"/>
  <c r="V1684" s="1"/>
  <c r="P1668"/>
  <c r="V1668" s="1"/>
  <c r="P1652"/>
  <c r="V1652" s="1"/>
  <c r="P1636"/>
  <c r="V1636" s="1"/>
  <c r="P1620"/>
  <c r="V1620" s="1"/>
  <c r="P1604"/>
  <c r="V1604" s="1"/>
  <c r="P1588"/>
  <c r="V1588" s="1"/>
  <c r="P1572"/>
  <c r="V1572" s="1"/>
  <c r="P1556"/>
  <c r="V1556" s="1"/>
  <c r="P1540"/>
  <c r="V1540" s="1"/>
  <c r="P1524"/>
  <c r="V1524" s="1"/>
  <c r="P1508"/>
  <c r="V1508" s="1"/>
  <c r="P1492"/>
  <c r="V1492" s="1"/>
  <c r="P1476"/>
  <c r="V1476" s="1"/>
  <c r="P1460"/>
  <c r="V1460" s="1"/>
  <c r="K1460"/>
  <c r="P1444"/>
  <c r="V1444" s="1"/>
  <c r="K1444"/>
  <c r="P1428"/>
  <c r="V1428" s="1"/>
  <c r="K1428"/>
  <c r="P1412"/>
  <c r="V1412" s="1"/>
  <c r="P1396"/>
  <c r="V1396" s="1"/>
  <c r="P1380"/>
  <c r="V1380" s="1"/>
  <c r="P1348"/>
  <c r="V1348" s="1"/>
  <c r="P1332"/>
  <c r="V1332" s="1"/>
  <c r="P1550"/>
  <c r="V1550" s="1"/>
  <c r="P159"/>
  <c r="V159" s="1"/>
  <c r="P127"/>
  <c r="V127" s="1"/>
  <c r="P95"/>
  <c r="V95" s="1"/>
  <c r="P63"/>
  <c r="V63" s="1"/>
  <c r="P31"/>
  <c r="V31" s="1"/>
  <c r="K31"/>
  <c r="P4837"/>
  <c r="V4837" s="1"/>
  <c r="P4581"/>
  <c r="V4581" s="1"/>
  <c r="P4381"/>
  <c r="V4381" s="1"/>
  <c r="P4253"/>
  <c r="V4253" s="1"/>
  <c r="P4125"/>
  <c r="V4125" s="1"/>
  <c r="P4081"/>
  <c r="V4081" s="1"/>
  <c r="P4061"/>
  <c r="V4061" s="1"/>
  <c r="P4041"/>
  <c r="V4041" s="1"/>
  <c r="K4041"/>
  <c r="P4025"/>
  <c r="V4025" s="1"/>
  <c r="K4025"/>
  <c r="P4005"/>
  <c r="V4005" s="1"/>
  <c r="P3989"/>
  <c r="V3989" s="1"/>
  <c r="P3969"/>
  <c r="V3969" s="1"/>
  <c r="P3953"/>
  <c r="V3953" s="1"/>
  <c r="P3933"/>
  <c r="V3933" s="1"/>
  <c r="P3913"/>
  <c r="V3913" s="1"/>
  <c r="P3897"/>
  <c r="V3897" s="1"/>
  <c r="P3877"/>
  <c r="V3877" s="1"/>
  <c r="P3861"/>
  <c r="V3861" s="1"/>
  <c r="P3841"/>
  <c r="V3841" s="1"/>
  <c r="P3825"/>
  <c r="V3825" s="1"/>
  <c r="P3805"/>
  <c r="V3805" s="1"/>
  <c r="P3785"/>
  <c r="V3785" s="1"/>
  <c r="P3769"/>
  <c r="V3769" s="1"/>
  <c r="P3749"/>
  <c r="V3749" s="1"/>
  <c r="P3733"/>
  <c r="V3733" s="1"/>
  <c r="P3713"/>
  <c r="V3713" s="1"/>
  <c r="P3697"/>
  <c r="V3697" s="1"/>
  <c r="P3677"/>
  <c r="V3677" s="1"/>
  <c r="P3657"/>
  <c r="V3657" s="1"/>
  <c r="P3641"/>
  <c r="V3641" s="1"/>
  <c r="P3621"/>
  <c r="V3621" s="1"/>
  <c r="P3605"/>
  <c r="V3605" s="1"/>
  <c r="P3585"/>
  <c r="V3585" s="1"/>
  <c r="P3569"/>
  <c r="V3569" s="1"/>
  <c r="P3549"/>
  <c r="V3549" s="1"/>
  <c r="P3529"/>
  <c r="V3529" s="1"/>
  <c r="P3513"/>
  <c r="V3513" s="1"/>
  <c r="P3493"/>
  <c r="V3493" s="1"/>
  <c r="P3477"/>
  <c r="V3477" s="1"/>
  <c r="P3457"/>
  <c r="V3457" s="1"/>
  <c r="P3441"/>
  <c r="V3441" s="1"/>
  <c r="P3421"/>
  <c r="V3421" s="1"/>
  <c r="K3421"/>
  <c r="P3401"/>
  <c r="V3401" s="1"/>
  <c r="P3385"/>
  <c r="V3385" s="1"/>
  <c r="P3365"/>
  <c r="V3365" s="1"/>
  <c r="P3349"/>
  <c r="V3349" s="1"/>
  <c r="P3329"/>
  <c r="V3329" s="1"/>
  <c r="P3313"/>
  <c r="V3313" s="1"/>
  <c r="P3293"/>
  <c r="V3293" s="1"/>
  <c r="K3293"/>
  <c r="P3257"/>
  <c r="V3257" s="1"/>
  <c r="P3241"/>
  <c r="V3241" s="1"/>
  <c r="P3225"/>
  <c r="V3225" s="1"/>
  <c r="P3201"/>
  <c r="V3201" s="1"/>
  <c r="P3185"/>
  <c r="V3185" s="1"/>
  <c r="P3169"/>
  <c r="V3169" s="1"/>
  <c r="P3149"/>
  <c r="V3149" s="1"/>
  <c r="P3129"/>
  <c r="V3129" s="1"/>
  <c r="P3113"/>
  <c r="V3113" s="1"/>
  <c r="P3097"/>
  <c r="V3097" s="1"/>
  <c r="K3097"/>
  <c r="P3073"/>
  <c r="V3073" s="1"/>
  <c r="K3073"/>
  <c r="P3057"/>
  <c r="V3057" s="1"/>
  <c r="P3041"/>
  <c r="V3041" s="1"/>
  <c r="P3021"/>
  <c r="V3021" s="1"/>
  <c r="P3001"/>
  <c r="V3001" s="1"/>
  <c r="P2981"/>
  <c r="V2981" s="1"/>
  <c r="P2957"/>
  <c r="V2957" s="1"/>
  <c r="P2937"/>
  <c r="V2937" s="1"/>
  <c r="P2917"/>
  <c r="V2917" s="1"/>
  <c r="P2893"/>
  <c r="V2893" s="1"/>
  <c r="P2873"/>
  <c r="V2873" s="1"/>
  <c r="P2853"/>
  <c r="V2853" s="1"/>
  <c r="P2829"/>
  <c r="V2829" s="1"/>
  <c r="P2809"/>
  <c r="V2809" s="1"/>
  <c r="P2789"/>
  <c r="V2789" s="1"/>
  <c r="P2765"/>
  <c r="V2765" s="1"/>
  <c r="P2745"/>
  <c r="V2745" s="1"/>
  <c r="K2745"/>
  <c r="P2725"/>
  <c r="V2725" s="1"/>
  <c r="K2725"/>
  <c r="P2701"/>
  <c r="V2701" s="1"/>
  <c r="P2681"/>
  <c r="V2681" s="1"/>
  <c r="P2661"/>
  <c r="V2661" s="1"/>
  <c r="P2630"/>
  <c r="V2630" s="1"/>
  <c r="P2610"/>
  <c r="V2610" s="1"/>
  <c r="P2590"/>
  <c r="V2590" s="1"/>
  <c r="P2566"/>
  <c r="V2566" s="1"/>
  <c r="P2546"/>
  <c r="V2546" s="1"/>
  <c r="P2526"/>
  <c r="V2526" s="1"/>
  <c r="P2502"/>
  <c r="V2502" s="1"/>
  <c r="P2482"/>
  <c r="V2482" s="1"/>
  <c r="P2462"/>
  <c r="V2462" s="1"/>
  <c r="P2438"/>
  <c r="V2438" s="1"/>
  <c r="P2418"/>
  <c r="V2418" s="1"/>
  <c r="P2398"/>
  <c r="V2398" s="1"/>
  <c r="P2374"/>
  <c r="V2374" s="1"/>
  <c r="P2354"/>
  <c r="V2354" s="1"/>
  <c r="P2334"/>
  <c r="V2334" s="1"/>
  <c r="P2310"/>
  <c r="V2310" s="1"/>
  <c r="P2290"/>
  <c r="V2290" s="1"/>
  <c r="P2270"/>
  <c r="V2270" s="1"/>
  <c r="P2246"/>
  <c r="V2246" s="1"/>
  <c r="P2226"/>
  <c r="V2226" s="1"/>
  <c r="P2206"/>
  <c r="V2206" s="1"/>
  <c r="P2182"/>
  <c r="V2182" s="1"/>
  <c r="P2166"/>
  <c r="V2166" s="1"/>
  <c r="P2142"/>
  <c r="V2142" s="1"/>
  <c r="P2118"/>
  <c r="V2118" s="1"/>
  <c r="P2102"/>
  <c r="V2102" s="1"/>
  <c r="P2078"/>
  <c r="V2078" s="1"/>
  <c r="P2054"/>
  <c r="V2054" s="1"/>
  <c r="P2038"/>
  <c r="V2038" s="1"/>
  <c r="P2006"/>
  <c r="V2006" s="1"/>
  <c r="P1974"/>
  <c r="V1974" s="1"/>
  <c r="P1942"/>
  <c r="V1942" s="1"/>
  <c r="P1878"/>
  <c r="V1878" s="1"/>
  <c r="P1846"/>
  <c r="V1846" s="1"/>
  <c r="P1814"/>
  <c r="V1814" s="1"/>
  <c r="K1814"/>
  <c r="P1782"/>
  <c r="V1782" s="1"/>
  <c r="P1750"/>
  <c r="V1750" s="1"/>
  <c r="P1718"/>
  <c r="V1718" s="1"/>
  <c r="P1686"/>
  <c r="V1686" s="1"/>
  <c r="P1654"/>
  <c r="V1654" s="1"/>
  <c r="P1622"/>
  <c r="V1622" s="1"/>
  <c r="P4457"/>
  <c r="V4457" s="1"/>
  <c r="P2602"/>
  <c r="V2602" s="1"/>
  <c r="P2474"/>
  <c r="V2474" s="1"/>
  <c r="P2346"/>
  <c r="V2346" s="1"/>
  <c r="P2218"/>
  <c r="V2218" s="1"/>
  <c r="P2018"/>
  <c r="V2018" s="1"/>
  <c r="P1890"/>
  <c r="V1890" s="1"/>
  <c r="P1762"/>
  <c r="V1762" s="1"/>
  <c r="P1634"/>
  <c r="V1634" s="1"/>
  <c r="P1578"/>
  <c r="V1578" s="1"/>
  <c r="P1546"/>
  <c r="V1546" s="1"/>
  <c r="P1514"/>
  <c r="V1514" s="1"/>
  <c r="P1482"/>
  <c r="V1482" s="1"/>
  <c r="P1450"/>
  <c r="V1450" s="1"/>
  <c r="K1450"/>
  <c r="P1418"/>
  <c r="V1418" s="1"/>
  <c r="P1386"/>
  <c r="V1386" s="1"/>
  <c r="P1354"/>
  <c r="V1354" s="1"/>
  <c r="P1322"/>
  <c r="V1322" s="1"/>
  <c r="P1258"/>
  <c r="V1258" s="1"/>
  <c r="P1226"/>
  <c r="V1226" s="1"/>
  <c r="P1194"/>
  <c r="V1194" s="1"/>
  <c r="P1162"/>
  <c r="V1162" s="1"/>
  <c r="K1162"/>
  <c r="P1130"/>
  <c r="V1130" s="1"/>
  <c r="P1098"/>
  <c r="V1098" s="1"/>
  <c r="P1066"/>
  <c r="V1066" s="1"/>
  <c r="P1034"/>
  <c r="V1034" s="1"/>
  <c r="P1002"/>
  <c r="V1002" s="1"/>
  <c r="P970"/>
  <c r="V970" s="1"/>
  <c r="P938"/>
  <c r="V938" s="1"/>
  <c r="P906"/>
  <c r="V906" s="1"/>
  <c r="P874"/>
  <c r="V874" s="1"/>
  <c r="P842"/>
  <c r="V842" s="1"/>
  <c r="P810"/>
  <c r="V810" s="1"/>
  <c r="P778"/>
  <c r="V778" s="1"/>
  <c r="P746"/>
  <c r="V746" s="1"/>
  <c r="P714"/>
  <c r="V714" s="1"/>
  <c r="P682"/>
  <c r="V682" s="1"/>
  <c r="P650"/>
  <c r="V650" s="1"/>
  <c r="P618"/>
  <c r="V618" s="1"/>
  <c r="P586"/>
  <c r="V586" s="1"/>
  <c r="P554"/>
  <c r="V554" s="1"/>
  <c r="K554"/>
  <c r="P522"/>
  <c r="V522" s="1"/>
  <c r="P490"/>
  <c r="V490" s="1"/>
  <c r="P458"/>
  <c r="V458" s="1"/>
  <c r="P426"/>
  <c r="V426" s="1"/>
  <c r="K426"/>
  <c r="P394"/>
  <c r="V394" s="1"/>
  <c r="P362"/>
  <c r="V362" s="1"/>
  <c r="P330"/>
  <c r="V330" s="1"/>
  <c r="P298"/>
  <c r="V298" s="1"/>
  <c r="K298"/>
  <c r="P266"/>
  <c r="V266" s="1"/>
  <c r="P234"/>
  <c r="V234" s="1"/>
  <c r="K234"/>
  <c r="P202"/>
  <c r="V202" s="1"/>
  <c r="P170"/>
  <c r="V170" s="1"/>
  <c r="P138"/>
  <c r="V138" s="1"/>
  <c r="P106"/>
  <c r="V106" s="1"/>
  <c r="P74"/>
  <c r="V74" s="1"/>
  <c r="K74"/>
  <c r="P42"/>
  <c r="V42" s="1"/>
  <c r="K42"/>
  <c r="P10"/>
  <c r="V10" s="1"/>
  <c r="P2636"/>
  <c r="V2636" s="1"/>
  <c r="P4269"/>
  <c r="V4269" s="1"/>
  <c r="K4269"/>
  <c r="P2639"/>
  <c r="V2639" s="1"/>
  <c r="P5863"/>
  <c r="V5863" s="1"/>
  <c r="P5847"/>
  <c r="V5847" s="1"/>
  <c r="P5831"/>
  <c r="V5831" s="1"/>
  <c r="P5815"/>
  <c r="V5815" s="1"/>
  <c r="P5795"/>
  <c r="V5795" s="1"/>
  <c r="K5795"/>
  <c r="P5779"/>
  <c r="V5779" s="1"/>
  <c r="P5763"/>
  <c r="V5763" s="1"/>
  <c r="P5747"/>
  <c r="V5747" s="1"/>
  <c r="P5731"/>
  <c r="V5731" s="1"/>
  <c r="P5715"/>
  <c r="V5715" s="1"/>
  <c r="P5699"/>
  <c r="V5699" s="1"/>
  <c r="P5683"/>
  <c r="V5683" s="1"/>
  <c r="P5667"/>
  <c r="V5667" s="1"/>
  <c r="P5651"/>
  <c r="V5651" s="1"/>
  <c r="P5635"/>
  <c r="V5635" s="1"/>
  <c r="P5619"/>
  <c r="V5619" s="1"/>
  <c r="P5603"/>
  <c r="V5603" s="1"/>
  <c r="P5587"/>
  <c r="V5587" s="1"/>
  <c r="P5571"/>
  <c r="V5571" s="1"/>
  <c r="P5555"/>
  <c r="V5555" s="1"/>
  <c r="P5535"/>
  <c r="V5535" s="1"/>
  <c r="P5519"/>
  <c r="V5519" s="1"/>
  <c r="P5503"/>
  <c r="V5503" s="1"/>
  <c r="P5487"/>
  <c r="V5487" s="1"/>
  <c r="K5487"/>
  <c r="P5471"/>
  <c r="V5471" s="1"/>
  <c r="P5455"/>
  <c r="V5455" s="1"/>
  <c r="P5439"/>
  <c r="V5439" s="1"/>
  <c r="P5423"/>
  <c r="V5423" s="1"/>
  <c r="P5407"/>
  <c r="V5407" s="1"/>
  <c r="P5391"/>
  <c r="V5391" s="1"/>
  <c r="P5375"/>
  <c r="V5375" s="1"/>
  <c r="P5359"/>
  <c r="V5359" s="1"/>
  <c r="P5343"/>
  <c r="V5343" s="1"/>
  <c r="P5327"/>
  <c r="V5327" s="1"/>
  <c r="P5311"/>
  <c r="V5311" s="1"/>
  <c r="P5295"/>
  <c r="V5295" s="1"/>
  <c r="P5275"/>
  <c r="V5275" s="1"/>
  <c r="P5259"/>
  <c r="V5259" s="1"/>
  <c r="P5243"/>
  <c r="V5243" s="1"/>
  <c r="P5227"/>
  <c r="V5227" s="1"/>
  <c r="P5211"/>
  <c r="V5211" s="1"/>
  <c r="P5195"/>
  <c r="V5195" s="1"/>
  <c r="P5179"/>
  <c r="V5179" s="1"/>
  <c r="P5163"/>
  <c r="V5163" s="1"/>
  <c r="P5147"/>
  <c r="V5147" s="1"/>
  <c r="K5147"/>
  <c r="P5131"/>
  <c r="V5131" s="1"/>
  <c r="P5115"/>
  <c r="V5115" s="1"/>
  <c r="P5099"/>
  <c r="V5099" s="1"/>
  <c r="K5099"/>
  <c r="P5083"/>
  <c r="V5083" s="1"/>
  <c r="K5083"/>
  <c r="P5067"/>
  <c r="V5067" s="1"/>
  <c r="P5051"/>
  <c r="V5051" s="1"/>
  <c r="P5035"/>
  <c r="V5035" s="1"/>
  <c r="P5019"/>
  <c r="V5019" s="1"/>
  <c r="P5003"/>
  <c r="V5003" s="1"/>
  <c r="P4987"/>
  <c r="V4987" s="1"/>
  <c r="P4971"/>
  <c r="V4971" s="1"/>
  <c r="P4955"/>
  <c r="V4955" s="1"/>
  <c r="P4939"/>
  <c r="V4939" s="1"/>
  <c r="P4923"/>
  <c r="V4923" s="1"/>
  <c r="P4903"/>
  <c r="V4903" s="1"/>
  <c r="P4887"/>
  <c r="V4887" s="1"/>
  <c r="P4871"/>
  <c r="V4871" s="1"/>
  <c r="P4856"/>
  <c r="V4856" s="1"/>
  <c r="P4840"/>
  <c r="V4840" s="1"/>
  <c r="P4824"/>
  <c r="V4824" s="1"/>
  <c r="P4808"/>
  <c r="V4808" s="1"/>
  <c r="P4792"/>
  <c r="V4792" s="1"/>
  <c r="P4776"/>
  <c r="V4776" s="1"/>
  <c r="P4760"/>
  <c r="V4760" s="1"/>
  <c r="P4744"/>
  <c r="V4744" s="1"/>
  <c r="P4728"/>
  <c r="V4728" s="1"/>
  <c r="P4712"/>
  <c r="V4712" s="1"/>
  <c r="P4696"/>
  <c r="V4696" s="1"/>
  <c r="P4680"/>
  <c r="V4680" s="1"/>
  <c r="P4664"/>
  <c r="V4664" s="1"/>
  <c r="P4648"/>
  <c r="V4648" s="1"/>
  <c r="P4632"/>
  <c r="V4632" s="1"/>
  <c r="P4616"/>
  <c r="V4616" s="1"/>
  <c r="P4600"/>
  <c r="V4600" s="1"/>
  <c r="K4600"/>
  <c r="P4584"/>
  <c r="V4584" s="1"/>
  <c r="K4584"/>
  <c r="P4568"/>
  <c r="V4568" s="1"/>
  <c r="P4552"/>
  <c r="V4552" s="1"/>
  <c r="P4536"/>
  <c r="V4536" s="1"/>
  <c r="P4520"/>
  <c r="V4520" s="1"/>
  <c r="P4504"/>
  <c r="V4504" s="1"/>
  <c r="P4488"/>
  <c r="V4488" s="1"/>
  <c r="P4472"/>
  <c r="V4472" s="1"/>
  <c r="P4456"/>
  <c r="V4456" s="1"/>
  <c r="P4440"/>
  <c r="V4440" s="1"/>
  <c r="P4424"/>
  <c r="V4424" s="1"/>
  <c r="P4408"/>
  <c r="V4408" s="1"/>
  <c r="P4392"/>
  <c r="V4392" s="1"/>
  <c r="P4376"/>
  <c r="V4376" s="1"/>
  <c r="P4360"/>
  <c r="V4360" s="1"/>
  <c r="P4344"/>
  <c r="V4344" s="1"/>
  <c r="P4328"/>
  <c r="V4328" s="1"/>
  <c r="P4312"/>
  <c r="V4312" s="1"/>
  <c r="P4296"/>
  <c r="V4296" s="1"/>
  <c r="P4280"/>
  <c r="V4280" s="1"/>
  <c r="P4264"/>
  <c r="V4264" s="1"/>
  <c r="P4248"/>
  <c r="V4248" s="1"/>
  <c r="K4232"/>
  <c r="K4216"/>
  <c r="P4200"/>
  <c r="V4200" s="1"/>
  <c r="P4184"/>
  <c r="V4184" s="1"/>
  <c r="P4168"/>
  <c r="V4168" s="1"/>
  <c r="P4152"/>
  <c r="V4152" s="1"/>
  <c r="K4152"/>
  <c r="P4136"/>
  <c r="V4136" s="1"/>
  <c r="P4120"/>
  <c r="V4120" s="1"/>
  <c r="P4104"/>
  <c r="V4104" s="1"/>
  <c r="P4088"/>
  <c r="V4088" s="1"/>
  <c r="P4072"/>
  <c r="V4072" s="1"/>
  <c r="P4056"/>
  <c r="V4056" s="1"/>
  <c r="P4040"/>
  <c r="V4040" s="1"/>
  <c r="P4024"/>
  <c r="V4024" s="1"/>
  <c r="P4008"/>
  <c r="V4008" s="1"/>
  <c r="P3992"/>
  <c r="V3992" s="1"/>
  <c r="P3976"/>
  <c r="V3976" s="1"/>
  <c r="P3960"/>
  <c r="V3960" s="1"/>
  <c r="P3944"/>
  <c r="V3944" s="1"/>
  <c r="P3928"/>
  <c r="V3928" s="1"/>
  <c r="P3912"/>
  <c r="V3912" s="1"/>
  <c r="P3896"/>
  <c r="V3896" s="1"/>
  <c r="P3880"/>
  <c r="V3880" s="1"/>
  <c r="P3864"/>
  <c r="V3864" s="1"/>
  <c r="P3848"/>
  <c r="V3848" s="1"/>
  <c r="P3832"/>
  <c r="V3832" s="1"/>
  <c r="P3816"/>
  <c r="V3816" s="1"/>
  <c r="P3800"/>
  <c r="V3800" s="1"/>
  <c r="P3784"/>
  <c r="V3784" s="1"/>
  <c r="P3768"/>
  <c r="V3768" s="1"/>
  <c r="P3752"/>
  <c r="V3752" s="1"/>
  <c r="P3736"/>
  <c r="V3736" s="1"/>
  <c r="P3720"/>
  <c r="V3720" s="1"/>
  <c r="P3704"/>
  <c r="V3704" s="1"/>
  <c r="P3688"/>
  <c r="V3688" s="1"/>
  <c r="P3672"/>
  <c r="V3672" s="1"/>
  <c r="P3656"/>
  <c r="V3656" s="1"/>
  <c r="P3640"/>
  <c r="V3640" s="1"/>
  <c r="K3640"/>
  <c r="P3624"/>
  <c r="V3624" s="1"/>
  <c r="K3624"/>
  <c r="P3608"/>
  <c r="V3608" s="1"/>
  <c r="P3592"/>
  <c r="V3592" s="1"/>
  <c r="P3576"/>
  <c r="V3576" s="1"/>
  <c r="P3560"/>
  <c r="V3560" s="1"/>
  <c r="P3544"/>
  <c r="V3544" s="1"/>
  <c r="P3528"/>
  <c r="V3528" s="1"/>
  <c r="P3512"/>
  <c r="V3512" s="1"/>
  <c r="P3496"/>
  <c r="V3496" s="1"/>
  <c r="P3480"/>
  <c r="V3480" s="1"/>
  <c r="P3464"/>
  <c r="V3464" s="1"/>
  <c r="P3448"/>
  <c r="V3448" s="1"/>
  <c r="P3432"/>
  <c r="V3432" s="1"/>
  <c r="P3416"/>
  <c r="V3416" s="1"/>
  <c r="P3400"/>
  <c r="V3400" s="1"/>
  <c r="P3384"/>
  <c r="V3384" s="1"/>
  <c r="P3368"/>
  <c r="V3368" s="1"/>
  <c r="K3368"/>
  <c r="P3352"/>
  <c r="V3352" s="1"/>
  <c r="P3336"/>
  <c r="V3336" s="1"/>
  <c r="P3320"/>
  <c r="V3320" s="1"/>
  <c r="K3320"/>
  <c r="P3304"/>
  <c r="V3304" s="1"/>
  <c r="P3288"/>
  <c r="V3288" s="1"/>
  <c r="P3272"/>
  <c r="V3272" s="1"/>
  <c r="P3256"/>
  <c r="V3256" s="1"/>
  <c r="P3240"/>
  <c r="V3240" s="1"/>
  <c r="P3224"/>
  <c r="V3224" s="1"/>
  <c r="K3224"/>
  <c r="P3208"/>
  <c r="V3208" s="1"/>
  <c r="P3192"/>
  <c r="V3192" s="1"/>
  <c r="P3176"/>
  <c r="V3176" s="1"/>
  <c r="P3160"/>
  <c r="V3160" s="1"/>
  <c r="K3160"/>
  <c r="P3144"/>
  <c r="V3144" s="1"/>
  <c r="K3144"/>
  <c r="P3128"/>
  <c r="V3128" s="1"/>
  <c r="K3128"/>
  <c r="P3112"/>
  <c r="V3112" s="1"/>
  <c r="K3112"/>
  <c r="P3096"/>
  <c r="V3096" s="1"/>
  <c r="P3080"/>
  <c r="V3080" s="1"/>
  <c r="P3064"/>
  <c r="V3064" s="1"/>
  <c r="P3032"/>
  <c r="V3032" s="1"/>
  <c r="P3016"/>
  <c r="V3016" s="1"/>
  <c r="P3000"/>
  <c r="V3000" s="1"/>
  <c r="P2984"/>
  <c r="V2984" s="1"/>
  <c r="P2968"/>
  <c r="V2968" s="1"/>
  <c r="P2952"/>
  <c r="V2952" s="1"/>
  <c r="P2936"/>
  <c r="V2936" s="1"/>
  <c r="K2936"/>
  <c r="P2920"/>
  <c r="V2920" s="1"/>
  <c r="P2904"/>
  <c r="V2904" s="1"/>
  <c r="P2888"/>
  <c r="V2888" s="1"/>
  <c r="P2872"/>
  <c r="V2872" s="1"/>
  <c r="K2872"/>
  <c r="P2856"/>
  <c r="V2856" s="1"/>
  <c r="P2840"/>
  <c r="V2840" s="1"/>
  <c r="P2801"/>
  <c r="V2801" s="1"/>
  <c r="P2737"/>
  <c r="V2737" s="1"/>
  <c r="K2737"/>
  <c r="P2673"/>
  <c r="V2673" s="1"/>
  <c r="P2554"/>
  <c r="V2554" s="1"/>
  <c r="P2426"/>
  <c r="V2426" s="1"/>
  <c r="P2298"/>
  <c r="V2298" s="1"/>
  <c r="P2162"/>
  <c r="V2162" s="1"/>
  <c r="P2090"/>
  <c r="V2090" s="1"/>
  <c r="P2014"/>
  <c r="V2014" s="1"/>
  <c r="P1970"/>
  <c r="V1970" s="1"/>
  <c r="P1934"/>
  <c r="V1934" s="1"/>
  <c r="P1886"/>
  <c r="V1886" s="1"/>
  <c r="P1842"/>
  <c r="V1842" s="1"/>
  <c r="P1806"/>
  <c r="V1806" s="1"/>
  <c r="K1806"/>
  <c r="P1758"/>
  <c r="V1758" s="1"/>
  <c r="P1714"/>
  <c r="V1714" s="1"/>
  <c r="P1678"/>
  <c r="V1678" s="1"/>
  <c r="P1630"/>
  <c r="V1630" s="1"/>
  <c r="K1630"/>
  <c r="P1590"/>
  <c r="V1590" s="1"/>
  <c r="P1558"/>
  <c r="V1558" s="1"/>
  <c r="P1316"/>
  <c r="V1316" s="1"/>
  <c r="P1518"/>
  <c r="V1518" s="1"/>
  <c r="P1486"/>
  <c r="V1486" s="1"/>
  <c r="P1454"/>
  <c r="V1454" s="1"/>
  <c r="K1454"/>
  <c r="P1422"/>
  <c r="V1422" s="1"/>
  <c r="P1390"/>
  <c r="V1390" s="1"/>
  <c r="P1358"/>
  <c r="V1358" s="1"/>
  <c r="P1326"/>
  <c r="V1326" s="1"/>
  <c r="P1294"/>
  <c r="V1294" s="1"/>
  <c r="P1262"/>
  <c r="V1262" s="1"/>
  <c r="P1230"/>
  <c r="V1230" s="1"/>
  <c r="P1198"/>
  <c r="V1198" s="1"/>
  <c r="P1166"/>
  <c r="V1166" s="1"/>
  <c r="P1134"/>
  <c r="V1134" s="1"/>
  <c r="P1102"/>
  <c r="V1102" s="1"/>
  <c r="P1070"/>
  <c r="V1070" s="1"/>
  <c r="P1038"/>
  <c r="V1038" s="1"/>
  <c r="P1006"/>
  <c r="V1006" s="1"/>
  <c r="P974"/>
  <c r="V974" s="1"/>
  <c r="P942"/>
  <c r="V942" s="1"/>
  <c r="P910"/>
  <c r="V910" s="1"/>
  <c r="P878"/>
  <c r="V878" s="1"/>
  <c r="P846"/>
  <c r="V846" s="1"/>
  <c r="P814"/>
  <c r="V814" s="1"/>
  <c r="P782"/>
  <c r="V782" s="1"/>
  <c r="P750"/>
  <c r="V750" s="1"/>
  <c r="K750"/>
  <c r="P718"/>
  <c r="V718" s="1"/>
  <c r="P686"/>
  <c r="V686" s="1"/>
  <c r="P654"/>
  <c r="V654" s="1"/>
  <c r="P622"/>
  <c r="V622" s="1"/>
  <c r="K622"/>
  <c r="P590"/>
  <c r="V590" s="1"/>
  <c r="P558"/>
  <c r="V558" s="1"/>
  <c r="K558"/>
  <c r="P526"/>
  <c r="V526" s="1"/>
  <c r="P494"/>
  <c r="V494" s="1"/>
  <c r="P462"/>
  <c r="V462" s="1"/>
  <c r="P430"/>
  <c r="V430" s="1"/>
  <c r="P398"/>
  <c r="V398" s="1"/>
  <c r="P366"/>
  <c r="V366" s="1"/>
  <c r="P334"/>
  <c r="V334" s="1"/>
  <c r="P302"/>
  <c r="V302" s="1"/>
  <c r="P270"/>
  <c r="V270" s="1"/>
  <c r="P238"/>
  <c r="V238" s="1"/>
  <c r="K238"/>
  <c r="P206"/>
  <c r="V206" s="1"/>
  <c r="P174"/>
  <c r="V174" s="1"/>
  <c r="P142"/>
  <c r="V142" s="1"/>
  <c r="P110"/>
  <c r="V110" s="1"/>
  <c r="P78"/>
  <c r="V78" s="1"/>
  <c r="P46"/>
  <c r="V46" s="1"/>
  <c r="P14"/>
  <c r="V14" s="1"/>
  <c r="P2824"/>
  <c r="V2824" s="1"/>
  <c r="P2808"/>
  <c r="V2808" s="1"/>
  <c r="P2792"/>
  <c r="V2792" s="1"/>
  <c r="P2776"/>
  <c r="V2776" s="1"/>
  <c r="P2760"/>
  <c r="V2760" s="1"/>
  <c r="P2744"/>
  <c r="V2744" s="1"/>
  <c r="P2728"/>
  <c r="V2728" s="1"/>
  <c r="P2712"/>
  <c r="V2712" s="1"/>
  <c r="P2696"/>
  <c r="V2696" s="1"/>
  <c r="P2680"/>
  <c r="V2680" s="1"/>
  <c r="P2664"/>
  <c r="V2664" s="1"/>
  <c r="P2625"/>
  <c r="V2625" s="1"/>
  <c r="P2609"/>
  <c r="V2609" s="1"/>
  <c r="P2593"/>
  <c r="V2593" s="1"/>
  <c r="P2561"/>
  <c r="V2561" s="1"/>
  <c r="P2545"/>
  <c r="V2545" s="1"/>
  <c r="P2529"/>
  <c r="V2529" s="1"/>
  <c r="P2513"/>
  <c r="V2513" s="1"/>
  <c r="P2497"/>
  <c r="V2497" s="1"/>
  <c r="P2481"/>
  <c r="V2481" s="1"/>
  <c r="K2481"/>
  <c r="P2465"/>
  <c r="V2465" s="1"/>
  <c r="P2449"/>
  <c r="V2449" s="1"/>
  <c r="P2433"/>
  <c r="V2433" s="1"/>
  <c r="P2417"/>
  <c r="V2417" s="1"/>
  <c r="P2401"/>
  <c r="V2401" s="1"/>
  <c r="P2385"/>
  <c r="V2385" s="1"/>
  <c r="P2369"/>
  <c r="V2369" s="1"/>
  <c r="P2353"/>
  <c r="V2353" s="1"/>
  <c r="K2353"/>
  <c r="P2337"/>
  <c r="V2337" s="1"/>
  <c r="P2321"/>
  <c r="V2321" s="1"/>
  <c r="P2305"/>
  <c r="V2305" s="1"/>
  <c r="P2289"/>
  <c r="V2289" s="1"/>
  <c r="P2273"/>
  <c r="V2273" s="1"/>
  <c r="P2257"/>
  <c r="V2257" s="1"/>
  <c r="P2241"/>
  <c r="V2241" s="1"/>
  <c r="K2225"/>
  <c r="O2225" s="1"/>
  <c r="P2209"/>
  <c r="V2209" s="1"/>
  <c r="P2193"/>
  <c r="V2193" s="1"/>
  <c r="P2177"/>
  <c r="V2177" s="1"/>
  <c r="P2161"/>
  <c r="V2161" s="1"/>
  <c r="P2145"/>
  <c r="V2145" s="1"/>
  <c r="P2129"/>
  <c r="V2129" s="1"/>
  <c r="P2113"/>
  <c r="V2113" s="1"/>
  <c r="P2097"/>
  <c r="V2097" s="1"/>
  <c r="P2081"/>
  <c r="V2081" s="1"/>
  <c r="P2065"/>
  <c r="V2065" s="1"/>
  <c r="P2049"/>
  <c r="V2049" s="1"/>
  <c r="P2033"/>
  <c r="V2033" s="1"/>
  <c r="P2017"/>
  <c r="V2017" s="1"/>
  <c r="P2001"/>
  <c r="V2001" s="1"/>
  <c r="P1985"/>
  <c r="V1985" s="1"/>
  <c r="P1969"/>
  <c r="V1969" s="1"/>
  <c r="P1953"/>
  <c r="V1953" s="1"/>
  <c r="P1937"/>
  <c r="V1937" s="1"/>
  <c r="P1921"/>
  <c r="V1921" s="1"/>
  <c r="P1905"/>
  <c r="V1905" s="1"/>
  <c r="P1889"/>
  <c r="V1889" s="1"/>
  <c r="P1873"/>
  <c r="V1873" s="1"/>
  <c r="P1857"/>
  <c r="V1857" s="1"/>
  <c r="P1841"/>
  <c r="V1841" s="1"/>
  <c r="P1825"/>
  <c r="V1825" s="1"/>
  <c r="P1809"/>
  <c r="V1809" s="1"/>
  <c r="P1793"/>
  <c r="V1793" s="1"/>
  <c r="P1777"/>
  <c r="V1777" s="1"/>
  <c r="P1761"/>
  <c r="V1761" s="1"/>
  <c r="P1745"/>
  <c r="V1745" s="1"/>
  <c r="P1729"/>
  <c r="V1729" s="1"/>
  <c r="P1713"/>
  <c r="V1713" s="1"/>
  <c r="P1697"/>
  <c r="V1697" s="1"/>
  <c r="P1681"/>
  <c r="V1681" s="1"/>
  <c r="P1665"/>
  <c r="V1665" s="1"/>
  <c r="P1649"/>
  <c r="V1649" s="1"/>
  <c r="P1633"/>
  <c r="V1633" s="1"/>
  <c r="P1617"/>
  <c r="V1617" s="1"/>
  <c r="K1617"/>
  <c r="P1601"/>
  <c r="V1601" s="1"/>
  <c r="K1601"/>
  <c r="P1585"/>
  <c r="V1585" s="1"/>
  <c r="K1585"/>
  <c r="P1569"/>
  <c r="V1569" s="1"/>
  <c r="P1553"/>
  <c r="V1553" s="1"/>
  <c r="P1537"/>
  <c r="V1537" s="1"/>
  <c r="K1537"/>
  <c r="P1521"/>
  <c r="V1521" s="1"/>
  <c r="P1505"/>
  <c r="V1505" s="1"/>
  <c r="P1489"/>
  <c r="V1489" s="1"/>
  <c r="P1473"/>
  <c r="V1473" s="1"/>
  <c r="P1457"/>
  <c r="V1457" s="1"/>
  <c r="P1441"/>
  <c r="V1441" s="1"/>
  <c r="P1425"/>
  <c r="V1425" s="1"/>
  <c r="P1409"/>
  <c r="V1409" s="1"/>
  <c r="P1393"/>
  <c r="V1393" s="1"/>
  <c r="P1377"/>
  <c r="V1377" s="1"/>
  <c r="K1377"/>
  <c r="P1345"/>
  <c r="V1345" s="1"/>
  <c r="P1329"/>
  <c r="V1329" s="1"/>
  <c r="P1313"/>
  <c r="V1313" s="1"/>
  <c r="P1297"/>
  <c r="V1297" s="1"/>
  <c r="P1281"/>
  <c r="V1281" s="1"/>
  <c r="P1265"/>
  <c r="V1265" s="1"/>
  <c r="K1265"/>
  <c r="P1249"/>
  <c r="V1249" s="1"/>
  <c r="P1233"/>
  <c r="V1233" s="1"/>
  <c r="P1217"/>
  <c r="V1217" s="1"/>
  <c r="P1201"/>
  <c r="V1201" s="1"/>
  <c r="P1185"/>
  <c r="V1185" s="1"/>
  <c r="P1169"/>
  <c r="V1169" s="1"/>
  <c r="P1153"/>
  <c r="V1153" s="1"/>
  <c r="P1137"/>
  <c r="V1137" s="1"/>
  <c r="P1121"/>
  <c r="V1121" s="1"/>
  <c r="P1105"/>
  <c r="V1105" s="1"/>
  <c r="P1089"/>
  <c r="V1089" s="1"/>
  <c r="P1073"/>
  <c r="V1073" s="1"/>
  <c r="P1057"/>
  <c r="V1057" s="1"/>
  <c r="P1041"/>
  <c r="V1041" s="1"/>
  <c r="P1025"/>
  <c r="V1025" s="1"/>
  <c r="P1009"/>
  <c r="V1009" s="1"/>
  <c r="P993"/>
  <c r="V993" s="1"/>
  <c r="P977"/>
  <c r="V977" s="1"/>
  <c r="K977"/>
  <c r="P961"/>
  <c r="V961" s="1"/>
  <c r="K961"/>
  <c r="P945"/>
  <c r="V945" s="1"/>
  <c r="P929"/>
  <c r="V929" s="1"/>
  <c r="P913"/>
  <c r="V913" s="1"/>
  <c r="P897"/>
  <c r="V897" s="1"/>
  <c r="P881"/>
  <c r="V881" s="1"/>
  <c r="P865"/>
  <c r="V865" s="1"/>
  <c r="K865"/>
  <c r="P849"/>
  <c r="V849" s="1"/>
  <c r="P833"/>
  <c r="V833" s="1"/>
  <c r="P817"/>
  <c r="V817" s="1"/>
  <c r="P801"/>
  <c r="V801" s="1"/>
  <c r="P785"/>
  <c r="V785" s="1"/>
  <c r="P769"/>
  <c r="V769" s="1"/>
  <c r="K769"/>
  <c r="P753"/>
  <c r="V753" s="1"/>
  <c r="P737"/>
  <c r="V737" s="1"/>
  <c r="P721"/>
  <c r="V721" s="1"/>
  <c r="P705"/>
  <c r="V705" s="1"/>
  <c r="P689"/>
  <c r="V689" s="1"/>
  <c r="P673"/>
  <c r="V673" s="1"/>
  <c r="P657"/>
  <c r="V657" s="1"/>
  <c r="K657"/>
  <c r="P641"/>
  <c r="V641" s="1"/>
  <c r="K641"/>
  <c r="P625"/>
  <c r="V625" s="1"/>
  <c r="P609"/>
  <c r="V609" s="1"/>
  <c r="K609"/>
  <c r="P593"/>
  <c r="V593" s="1"/>
  <c r="P577"/>
  <c r="V577" s="1"/>
  <c r="P561"/>
  <c r="V561" s="1"/>
  <c r="P545"/>
  <c r="V545" s="1"/>
  <c r="K545"/>
  <c r="P529"/>
  <c r="V529" s="1"/>
  <c r="P513"/>
  <c r="V513" s="1"/>
  <c r="P497"/>
  <c r="V497" s="1"/>
  <c r="P481"/>
  <c r="V481" s="1"/>
  <c r="P465"/>
  <c r="V465" s="1"/>
  <c r="P449"/>
  <c r="V449" s="1"/>
  <c r="K449"/>
  <c r="P433"/>
  <c r="V433" s="1"/>
  <c r="K433"/>
  <c r="P417"/>
  <c r="V417" s="1"/>
  <c r="P401"/>
  <c r="V401" s="1"/>
  <c r="P385"/>
  <c r="V385" s="1"/>
  <c r="P369"/>
  <c r="V369" s="1"/>
  <c r="P353"/>
  <c r="V353" s="1"/>
  <c r="P337"/>
  <c r="V337" s="1"/>
  <c r="K337"/>
  <c r="P321"/>
  <c r="V321" s="1"/>
  <c r="K321"/>
  <c r="P305"/>
  <c r="V305" s="1"/>
  <c r="K305"/>
  <c r="P289"/>
  <c r="V289" s="1"/>
  <c r="K289"/>
  <c r="P273"/>
  <c r="V273" s="1"/>
  <c r="P257"/>
  <c r="V257" s="1"/>
  <c r="P241"/>
  <c r="V241" s="1"/>
  <c r="P225"/>
  <c r="V225" s="1"/>
  <c r="P193"/>
  <c r="V193" s="1"/>
  <c r="P177"/>
  <c r="V177" s="1"/>
  <c r="P161"/>
  <c r="V161" s="1"/>
  <c r="P145"/>
  <c r="V145" s="1"/>
  <c r="P129"/>
  <c r="V129" s="1"/>
  <c r="P113"/>
  <c r="V113" s="1"/>
  <c r="P97"/>
  <c r="V97" s="1"/>
  <c r="P81"/>
  <c r="V81" s="1"/>
  <c r="P65"/>
  <c r="V65" s="1"/>
  <c r="K65"/>
  <c r="P49"/>
  <c r="V49" s="1"/>
  <c r="P33"/>
  <c r="V33" s="1"/>
  <c r="P17"/>
  <c r="V17" s="1"/>
  <c r="P5547"/>
  <c r="V5547" s="1"/>
  <c r="P4859"/>
  <c r="V4859" s="1"/>
  <c r="P4843"/>
  <c r="V4843" s="1"/>
  <c r="P4827"/>
  <c r="V4827" s="1"/>
  <c r="P4811"/>
  <c r="V4811" s="1"/>
  <c r="K4811"/>
  <c r="P4795"/>
  <c r="V4795" s="1"/>
  <c r="P4779"/>
  <c r="V4779" s="1"/>
  <c r="K4779"/>
  <c r="P4763"/>
  <c r="V4763" s="1"/>
  <c r="P4731"/>
  <c r="V4731" s="1"/>
  <c r="P4715"/>
  <c r="V4715" s="1"/>
  <c r="P4699"/>
  <c r="V4699" s="1"/>
  <c r="P4683"/>
  <c r="V4683" s="1"/>
  <c r="P4667"/>
  <c r="V4667" s="1"/>
  <c r="P4651"/>
  <c r="V4651" s="1"/>
  <c r="P4635"/>
  <c r="V4635" s="1"/>
  <c r="K4635"/>
  <c r="P4619"/>
  <c r="V4619" s="1"/>
  <c r="K4619"/>
  <c r="P4603"/>
  <c r="V4603" s="1"/>
  <c r="P4587"/>
  <c r="V4587" s="1"/>
  <c r="P4571"/>
  <c r="V4571" s="1"/>
  <c r="P4555"/>
  <c r="V4555" s="1"/>
  <c r="P4539"/>
  <c r="V4539" s="1"/>
  <c r="P4523"/>
  <c r="V4523" s="1"/>
  <c r="P4507"/>
  <c r="V4507" s="1"/>
  <c r="P4491"/>
  <c r="V4491" s="1"/>
  <c r="K4491"/>
  <c r="P4475"/>
  <c r="V4475" s="1"/>
  <c r="P4459"/>
  <c r="V4459" s="1"/>
  <c r="P4443"/>
  <c r="V4443" s="1"/>
  <c r="P4427"/>
  <c r="V4427" s="1"/>
  <c r="P4411"/>
  <c r="V4411" s="1"/>
  <c r="P4395"/>
  <c r="V4395" s="1"/>
  <c r="P4379"/>
  <c r="V4379" s="1"/>
  <c r="P4363"/>
  <c r="V4363" s="1"/>
  <c r="P4347"/>
  <c r="V4347" s="1"/>
  <c r="P4331"/>
  <c r="V4331" s="1"/>
  <c r="K4331"/>
  <c r="P4315"/>
  <c r="V4315" s="1"/>
  <c r="P4299"/>
  <c r="V4299" s="1"/>
  <c r="P4283"/>
  <c r="V4283" s="1"/>
  <c r="P4267"/>
  <c r="V4267" s="1"/>
  <c r="K4267"/>
  <c r="P4251"/>
  <c r="V4251" s="1"/>
  <c r="K4235"/>
  <c r="K4219"/>
  <c r="P4203"/>
  <c r="V4203" s="1"/>
  <c r="P4187"/>
  <c r="V4187" s="1"/>
  <c r="P4171"/>
  <c r="V4171" s="1"/>
  <c r="K4171"/>
  <c r="P4155"/>
  <c r="V4155" s="1"/>
  <c r="K4155"/>
  <c r="P4139"/>
  <c r="V4139" s="1"/>
  <c r="K4139"/>
  <c r="P4123"/>
  <c r="V4123" s="1"/>
  <c r="P4107"/>
  <c r="V4107" s="1"/>
  <c r="K4107"/>
  <c r="P4091"/>
  <c r="V4091" s="1"/>
  <c r="P4075"/>
  <c r="V4075" s="1"/>
  <c r="P4059"/>
  <c r="V4059" s="1"/>
  <c r="P4043"/>
  <c r="V4043" s="1"/>
  <c r="P4027"/>
  <c r="V4027" s="1"/>
  <c r="K4027"/>
  <c r="P4011"/>
  <c r="V4011" s="1"/>
  <c r="P3995"/>
  <c r="V3995" s="1"/>
  <c r="P3979"/>
  <c r="V3979" s="1"/>
  <c r="K3979"/>
  <c r="P3963"/>
  <c r="V3963" s="1"/>
  <c r="P3947"/>
  <c r="V3947" s="1"/>
  <c r="P3931"/>
  <c r="V3931" s="1"/>
  <c r="P3915"/>
  <c r="V3915" s="1"/>
  <c r="P3899"/>
  <c r="V3899" s="1"/>
  <c r="P3883"/>
  <c r="V3883" s="1"/>
  <c r="P3867"/>
  <c r="V3867" s="1"/>
  <c r="P3851"/>
  <c r="V3851" s="1"/>
  <c r="K3851"/>
  <c r="P3835"/>
  <c r="V3835" s="1"/>
  <c r="P3819"/>
  <c r="V3819" s="1"/>
  <c r="P3803"/>
  <c r="V3803" s="1"/>
  <c r="P3787"/>
  <c r="V3787" s="1"/>
  <c r="P3771"/>
  <c r="V3771" s="1"/>
  <c r="P3755"/>
  <c r="V3755" s="1"/>
  <c r="P3739"/>
  <c r="V3739" s="1"/>
  <c r="P3723"/>
  <c r="V3723" s="1"/>
  <c r="P3707"/>
  <c r="V3707" s="1"/>
  <c r="P3691"/>
  <c r="V3691" s="1"/>
  <c r="P3675"/>
  <c r="V3675" s="1"/>
  <c r="P3659"/>
  <c r="V3659" s="1"/>
  <c r="P3643"/>
  <c r="V3643" s="1"/>
  <c r="K3643"/>
  <c r="P3627"/>
  <c r="V3627" s="1"/>
  <c r="K3627"/>
  <c r="P3611"/>
  <c r="V3611" s="1"/>
  <c r="P3595"/>
  <c r="V3595" s="1"/>
  <c r="P3579"/>
  <c r="V3579" s="1"/>
  <c r="P3563"/>
  <c r="V3563" s="1"/>
  <c r="P3547"/>
  <c r="V3547" s="1"/>
  <c r="P3531"/>
  <c r="V3531" s="1"/>
  <c r="P3515"/>
  <c r="V3515" s="1"/>
  <c r="P3499"/>
  <c r="V3499" s="1"/>
  <c r="P3483"/>
  <c r="V3483" s="1"/>
  <c r="P3467"/>
  <c r="V3467" s="1"/>
  <c r="P3451"/>
  <c r="V3451" s="1"/>
  <c r="P3435"/>
  <c r="V3435" s="1"/>
  <c r="P3419"/>
  <c r="V3419" s="1"/>
  <c r="K3419"/>
  <c r="P3403"/>
  <c r="V3403" s="1"/>
  <c r="P3387"/>
  <c r="V3387" s="1"/>
  <c r="P3371"/>
  <c r="V3371" s="1"/>
  <c r="P3355"/>
  <c r="V3355" s="1"/>
  <c r="P3339"/>
  <c r="V3339" s="1"/>
  <c r="P3323"/>
  <c r="V3323" s="1"/>
  <c r="P3307"/>
  <c r="V3307" s="1"/>
  <c r="P3291"/>
  <c r="V3291" s="1"/>
  <c r="P3259"/>
  <c r="V3259" s="1"/>
  <c r="P3243"/>
  <c r="V3243" s="1"/>
  <c r="P3227"/>
  <c r="V3227" s="1"/>
  <c r="P3211"/>
  <c r="V3211" s="1"/>
  <c r="P3195"/>
  <c r="V3195" s="1"/>
  <c r="P3179"/>
  <c r="V3179" s="1"/>
  <c r="P3163"/>
  <c r="V3163" s="1"/>
  <c r="P3147"/>
  <c r="V3147" s="1"/>
  <c r="K3147"/>
  <c r="P3131"/>
  <c r="V3131" s="1"/>
  <c r="K3131"/>
  <c r="P3115"/>
  <c r="V3115" s="1"/>
  <c r="K3115"/>
  <c r="P3099"/>
  <c r="V3099" s="1"/>
  <c r="K3099"/>
  <c r="P3083"/>
  <c r="V3083" s="1"/>
  <c r="K3083"/>
  <c r="P3067"/>
  <c r="V3067" s="1"/>
  <c r="P3051"/>
  <c r="V3051" s="1"/>
  <c r="P3035"/>
  <c r="V3035" s="1"/>
  <c r="P3019"/>
  <c r="V3019" s="1"/>
  <c r="P3003"/>
  <c r="V3003" s="1"/>
  <c r="P2987"/>
  <c r="V2987" s="1"/>
  <c r="P2971"/>
  <c r="V2971" s="1"/>
  <c r="K2971"/>
  <c r="P2955"/>
  <c r="V2955" s="1"/>
  <c r="P2939"/>
  <c r="V2939" s="1"/>
  <c r="P2923"/>
  <c r="V2923" s="1"/>
  <c r="K2923"/>
  <c r="P2907"/>
  <c r="V2907" s="1"/>
  <c r="P2891"/>
  <c r="V2891" s="1"/>
  <c r="K2891"/>
  <c r="P2875"/>
  <c r="V2875" s="1"/>
  <c r="P2859"/>
  <c r="V2859" s="1"/>
  <c r="P2843"/>
  <c r="V2843" s="1"/>
  <c r="P2827"/>
  <c r="V2827" s="1"/>
  <c r="P2811"/>
  <c r="V2811" s="1"/>
  <c r="P2795"/>
  <c r="V2795" s="1"/>
  <c r="P2779"/>
  <c r="V2779" s="1"/>
  <c r="P2763"/>
  <c r="V2763" s="1"/>
  <c r="P2747"/>
  <c r="V2747" s="1"/>
  <c r="K2747"/>
  <c r="P2731"/>
  <c r="V2731" s="1"/>
  <c r="P2715"/>
  <c r="V2715" s="1"/>
  <c r="P2699"/>
  <c r="V2699" s="1"/>
  <c r="P2683"/>
  <c r="V2683" s="1"/>
  <c r="P2667"/>
  <c r="V2667" s="1"/>
  <c r="P2651"/>
  <c r="V2651" s="1"/>
  <c r="P2624"/>
  <c r="V2624" s="1"/>
  <c r="P2608"/>
  <c r="V2608" s="1"/>
  <c r="P2592"/>
  <c r="V2592" s="1"/>
  <c r="P2560"/>
  <c r="V2560" s="1"/>
  <c r="P2544"/>
  <c r="V2544" s="1"/>
  <c r="P2528"/>
  <c r="V2528" s="1"/>
  <c r="P2512"/>
  <c r="V2512" s="1"/>
  <c r="P2496"/>
  <c r="V2496" s="1"/>
  <c r="P2480"/>
  <c r="V2480" s="1"/>
  <c r="P2464"/>
  <c r="V2464" s="1"/>
  <c r="P2448"/>
  <c r="V2448" s="1"/>
  <c r="P2432"/>
  <c r="V2432" s="1"/>
  <c r="P2416"/>
  <c r="V2416" s="1"/>
  <c r="P2400"/>
  <c r="V2400" s="1"/>
  <c r="P2384"/>
  <c r="V2384" s="1"/>
  <c r="P2368"/>
  <c r="V2368" s="1"/>
  <c r="P2352"/>
  <c r="V2352" s="1"/>
  <c r="P2336"/>
  <c r="V2336" s="1"/>
  <c r="P2320"/>
  <c r="V2320" s="1"/>
  <c r="P2304"/>
  <c r="V2304" s="1"/>
  <c r="P2288"/>
  <c r="V2288" s="1"/>
  <c r="P2272"/>
  <c r="V2272" s="1"/>
  <c r="P2256"/>
  <c r="V2256" s="1"/>
  <c r="P2240"/>
  <c r="V2240" s="1"/>
  <c r="K2224"/>
  <c r="O2224" s="1"/>
  <c r="P2208"/>
  <c r="V2208" s="1"/>
  <c r="P2192"/>
  <c r="V2192" s="1"/>
  <c r="P2176"/>
  <c r="V2176" s="1"/>
  <c r="P2160"/>
  <c r="V2160" s="1"/>
  <c r="P2144"/>
  <c r="V2144" s="1"/>
  <c r="P2128"/>
  <c r="V2128" s="1"/>
  <c r="P2112"/>
  <c r="V2112" s="1"/>
  <c r="P2096"/>
  <c r="V2096" s="1"/>
  <c r="P2080"/>
  <c r="V2080" s="1"/>
  <c r="P2064"/>
  <c r="V2064" s="1"/>
  <c r="P2048"/>
  <c r="V2048" s="1"/>
  <c r="P2032"/>
  <c r="V2032" s="1"/>
  <c r="P2016"/>
  <c r="V2016" s="1"/>
  <c r="P2000"/>
  <c r="V2000" s="1"/>
  <c r="P1984"/>
  <c r="V1984" s="1"/>
  <c r="P1968"/>
  <c r="V1968" s="1"/>
  <c r="P1952"/>
  <c r="V1952" s="1"/>
  <c r="K1952"/>
  <c r="P1936"/>
  <c r="V1936" s="1"/>
  <c r="P1920"/>
  <c r="V1920" s="1"/>
  <c r="P1904"/>
  <c r="V1904" s="1"/>
  <c r="P1888"/>
  <c r="V1888" s="1"/>
  <c r="P1872"/>
  <c r="V1872" s="1"/>
  <c r="P1856"/>
  <c r="V1856" s="1"/>
  <c r="P1840"/>
  <c r="V1840" s="1"/>
  <c r="P1824"/>
  <c r="V1824" s="1"/>
  <c r="P1808"/>
  <c r="V1808" s="1"/>
  <c r="P1792"/>
  <c r="V1792" s="1"/>
  <c r="P152"/>
  <c r="V152" s="1"/>
  <c r="P124"/>
  <c r="V124" s="1"/>
  <c r="P100"/>
  <c r="V100" s="1"/>
  <c r="P68"/>
  <c r="V68" s="1"/>
  <c r="P44"/>
  <c r="V44" s="1"/>
  <c r="K44"/>
  <c r="P16"/>
  <c r="V16" s="1"/>
  <c r="P5850"/>
  <c r="V5850" s="1"/>
  <c r="P5818"/>
  <c r="V5818" s="1"/>
  <c r="P5786"/>
  <c r="V5786" s="1"/>
  <c r="P5754"/>
  <c r="V5754" s="1"/>
  <c r="P5722"/>
  <c r="V5722" s="1"/>
  <c r="P5690"/>
  <c r="V5690" s="1"/>
  <c r="P5658"/>
  <c r="V5658" s="1"/>
  <c r="P5630"/>
  <c r="V5630" s="1"/>
  <c r="P5602"/>
  <c r="V5602" s="1"/>
  <c r="P5566"/>
  <c r="V5566" s="1"/>
  <c r="P5534"/>
  <c r="V5534" s="1"/>
  <c r="P5502"/>
  <c r="V5502" s="1"/>
  <c r="P5474"/>
  <c r="V5474" s="1"/>
  <c r="P5438"/>
  <c r="V5438" s="1"/>
  <c r="P5414"/>
  <c r="V5414" s="1"/>
  <c r="P5382"/>
  <c r="V5382" s="1"/>
  <c r="P5350"/>
  <c r="V5350" s="1"/>
  <c r="P5318"/>
  <c r="V5318" s="1"/>
  <c r="P5290"/>
  <c r="V5290" s="1"/>
  <c r="P5254"/>
  <c r="V5254" s="1"/>
  <c r="P5210"/>
  <c r="V5210" s="1"/>
  <c r="P5178"/>
  <c r="V5178" s="1"/>
  <c r="P5146"/>
  <c r="V5146" s="1"/>
  <c r="K5146"/>
  <c r="P5118"/>
  <c r="V5118" s="1"/>
  <c r="K5118"/>
  <c r="P5070"/>
  <c r="V5070" s="1"/>
  <c r="K5070"/>
  <c r="P5042"/>
  <c r="V5042" s="1"/>
  <c r="P5006"/>
  <c r="V5006" s="1"/>
  <c r="P4974"/>
  <c r="V4974" s="1"/>
  <c r="K4974"/>
  <c r="P4946"/>
  <c r="V4946" s="1"/>
  <c r="P4914"/>
  <c r="V4914" s="1"/>
  <c r="P4890"/>
  <c r="V4890" s="1"/>
  <c r="P4866"/>
  <c r="V4866" s="1"/>
  <c r="P4834"/>
  <c r="V4834" s="1"/>
  <c r="P4806"/>
  <c r="V4806" s="1"/>
  <c r="P4766"/>
  <c r="V4766" s="1"/>
  <c r="P4738"/>
  <c r="V4738" s="1"/>
  <c r="P4710"/>
  <c r="V4710" s="1"/>
  <c r="P4686"/>
  <c r="V4686" s="1"/>
  <c r="P4650"/>
  <c r="V4650" s="1"/>
  <c r="P4618"/>
  <c r="V4618" s="1"/>
  <c r="P4594"/>
  <c r="V4594" s="1"/>
  <c r="P4554"/>
  <c r="V4554" s="1"/>
  <c r="P4522"/>
  <c r="V4522" s="1"/>
  <c r="P4498"/>
  <c r="V4498" s="1"/>
  <c r="P4470"/>
  <c r="V4470" s="1"/>
  <c r="P4442"/>
  <c r="V4442" s="1"/>
  <c r="P4414"/>
  <c r="V4414" s="1"/>
  <c r="P4394"/>
  <c r="V4394" s="1"/>
  <c r="P4362"/>
  <c r="V4362" s="1"/>
  <c r="P2986"/>
  <c r="V2986" s="1"/>
  <c r="P2874"/>
  <c r="V2874" s="1"/>
  <c r="P2714"/>
  <c r="V2714" s="1"/>
  <c r="P1595"/>
  <c r="V1595" s="1"/>
  <c r="K1595"/>
  <c r="P1539"/>
  <c r="V1539" s="1"/>
  <c r="K1539"/>
  <c r="P1467"/>
  <c r="V1467" s="1"/>
  <c r="P1427"/>
  <c r="V1427" s="1"/>
  <c r="P1355"/>
  <c r="V1355" s="1"/>
  <c r="P1307"/>
  <c r="V1307" s="1"/>
  <c r="P1772"/>
  <c r="V1772" s="1"/>
  <c r="P1756"/>
  <c r="V1756" s="1"/>
  <c r="P1740"/>
  <c r="V1740" s="1"/>
  <c r="P1724"/>
  <c r="V1724" s="1"/>
  <c r="P1708"/>
  <c r="V1708" s="1"/>
  <c r="K1708"/>
  <c r="P1692"/>
  <c r="V1692" s="1"/>
  <c r="P1676"/>
  <c r="V1676" s="1"/>
  <c r="P1660"/>
  <c r="V1660" s="1"/>
  <c r="P1644"/>
  <c r="V1644" s="1"/>
  <c r="P1628"/>
  <c r="V1628" s="1"/>
  <c r="P1612"/>
  <c r="V1612" s="1"/>
  <c r="P1596"/>
  <c r="V1596" s="1"/>
  <c r="P1580"/>
  <c r="V1580" s="1"/>
  <c r="P1564"/>
  <c r="V1564" s="1"/>
  <c r="P1548"/>
  <c r="V1548" s="1"/>
  <c r="P1532"/>
  <c r="V1532" s="1"/>
  <c r="P1516"/>
  <c r="V1516" s="1"/>
  <c r="P1500"/>
  <c r="V1500" s="1"/>
  <c r="P1484"/>
  <c r="V1484" s="1"/>
  <c r="P1468"/>
  <c r="V1468" s="1"/>
  <c r="P1452"/>
  <c r="V1452" s="1"/>
  <c r="K1452"/>
  <c r="P1436"/>
  <c r="V1436" s="1"/>
  <c r="K1436"/>
  <c r="P1420"/>
  <c r="V1420" s="1"/>
  <c r="P1404"/>
  <c r="V1404" s="1"/>
  <c r="P1388"/>
  <c r="V1388" s="1"/>
  <c r="P1372"/>
  <c r="V1372" s="1"/>
  <c r="P1356"/>
  <c r="V1356" s="1"/>
  <c r="P1340"/>
  <c r="V1340" s="1"/>
  <c r="P1324"/>
  <c r="V1324" s="1"/>
  <c r="P1308"/>
  <c r="V1308" s="1"/>
  <c r="P1292"/>
  <c r="V1292" s="1"/>
  <c r="P1526"/>
  <c r="V1526" s="1"/>
  <c r="P1494"/>
  <c r="V1494" s="1"/>
  <c r="P1462"/>
  <c r="V1462" s="1"/>
  <c r="K1462"/>
  <c r="P1430"/>
  <c r="V1430" s="1"/>
  <c r="K1430"/>
  <c r="P1398"/>
  <c r="V1398" s="1"/>
  <c r="P1366"/>
  <c r="V1366" s="1"/>
  <c r="P1334"/>
  <c r="V1334" s="1"/>
  <c r="P1302"/>
  <c r="V1302" s="1"/>
  <c r="P1270"/>
  <c r="V1270" s="1"/>
  <c r="P1238"/>
  <c r="V1238" s="1"/>
  <c r="P1206"/>
  <c r="V1206" s="1"/>
  <c r="P1174"/>
  <c r="V1174" s="1"/>
  <c r="P1142"/>
  <c r="V1142" s="1"/>
  <c r="P1110"/>
  <c r="V1110" s="1"/>
  <c r="K1110"/>
  <c r="P1078"/>
  <c r="V1078" s="1"/>
  <c r="P1046"/>
  <c r="V1046" s="1"/>
  <c r="P1014"/>
  <c r="V1014" s="1"/>
  <c r="K1014"/>
  <c r="P982"/>
  <c r="V982" s="1"/>
  <c r="P950"/>
  <c r="V950" s="1"/>
  <c r="P918"/>
  <c r="V918" s="1"/>
  <c r="P886"/>
  <c r="V886" s="1"/>
  <c r="P854"/>
  <c r="V854" s="1"/>
  <c r="P822"/>
  <c r="V822" s="1"/>
  <c r="P790"/>
  <c r="V790" s="1"/>
  <c r="P758"/>
  <c r="V758" s="1"/>
  <c r="P694"/>
  <c r="V694" s="1"/>
  <c r="P662"/>
  <c r="V662" s="1"/>
  <c r="P630"/>
  <c r="V630" s="1"/>
  <c r="P598"/>
  <c r="V598" s="1"/>
  <c r="K598"/>
  <c r="P566"/>
  <c r="V566" s="1"/>
  <c r="K566"/>
  <c r="P534"/>
  <c r="V534" s="1"/>
  <c r="P502"/>
  <c r="V502" s="1"/>
  <c r="P470"/>
  <c r="V470" s="1"/>
  <c r="P438"/>
  <c r="V438" s="1"/>
  <c r="P406"/>
  <c r="V406" s="1"/>
  <c r="K406"/>
  <c r="P374"/>
  <c r="V374" s="1"/>
  <c r="P342"/>
  <c r="V342" s="1"/>
  <c r="P310"/>
  <c r="V310" s="1"/>
  <c r="P278"/>
  <c r="V278" s="1"/>
  <c r="P246"/>
  <c r="V246" s="1"/>
  <c r="K246"/>
  <c r="P182"/>
  <c r="V182" s="1"/>
  <c r="P150"/>
  <c r="V150" s="1"/>
  <c r="P118"/>
  <c r="V118" s="1"/>
  <c r="P86"/>
  <c r="V86" s="1"/>
  <c r="P54"/>
  <c r="V54" s="1"/>
  <c r="P22"/>
  <c r="V22" s="1"/>
  <c r="P2828"/>
  <c r="V2828" s="1"/>
  <c r="K2828"/>
  <c r="P2812"/>
  <c r="V2812" s="1"/>
  <c r="P2796"/>
  <c r="V2796" s="1"/>
  <c r="P2780"/>
  <c r="V2780" s="1"/>
  <c r="P2764"/>
  <c r="V2764" s="1"/>
  <c r="P2748"/>
  <c r="V2748" s="1"/>
  <c r="P2732"/>
  <c r="V2732" s="1"/>
  <c r="P2716"/>
  <c r="V2716" s="1"/>
  <c r="P2700"/>
  <c r="V2700" s="1"/>
  <c r="P2684"/>
  <c r="V2684" s="1"/>
  <c r="P2668"/>
  <c r="V2668" s="1"/>
  <c r="P2652"/>
  <c r="V2652" s="1"/>
  <c r="P2629"/>
  <c r="V2629" s="1"/>
  <c r="P2613"/>
  <c r="V2613" s="1"/>
  <c r="P2597"/>
  <c r="V2597" s="1"/>
  <c r="P2581"/>
  <c r="V2581" s="1"/>
  <c r="P2565"/>
  <c r="V2565" s="1"/>
  <c r="P2549"/>
  <c r="V2549" s="1"/>
  <c r="P2533"/>
  <c r="V2533" s="1"/>
  <c r="P2517"/>
  <c r="V2517" s="1"/>
  <c r="P2501"/>
  <c r="V2501" s="1"/>
  <c r="P2485"/>
  <c r="V2485" s="1"/>
  <c r="K2485"/>
  <c r="P2469"/>
  <c r="V2469" s="1"/>
  <c r="P2453"/>
  <c r="V2453" s="1"/>
  <c r="P2437"/>
  <c r="V2437" s="1"/>
  <c r="P2421"/>
  <c r="V2421" s="1"/>
  <c r="P2405"/>
  <c r="V2405" s="1"/>
  <c r="P2389"/>
  <c r="V2389" s="1"/>
  <c r="P2373"/>
  <c r="V2373" s="1"/>
  <c r="P2357"/>
  <c r="V2357" s="1"/>
  <c r="K2357"/>
  <c r="P2341"/>
  <c r="V2341" s="1"/>
  <c r="P2325"/>
  <c r="V2325" s="1"/>
  <c r="P2309"/>
  <c r="V2309" s="1"/>
  <c r="P2293"/>
  <c r="V2293" s="1"/>
  <c r="P2277"/>
  <c r="V2277" s="1"/>
  <c r="P2261"/>
  <c r="V2261" s="1"/>
  <c r="P2245"/>
  <c r="V2245" s="1"/>
  <c r="K2229"/>
  <c r="O2229" s="1"/>
  <c r="P2213"/>
  <c r="V2213" s="1"/>
  <c r="P2197"/>
  <c r="V2197" s="1"/>
  <c r="P2181"/>
  <c r="V2181" s="1"/>
  <c r="P2165"/>
  <c r="V2165" s="1"/>
  <c r="P2149"/>
  <c r="V2149" s="1"/>
  <c r="P2133"/>
  <c r="V2133" s="1"/>
  <c r="P2117"/>
  <c r="V2117" s="1"/>
  <c r="K2117"/>
  <c r="P2101"/>
  <c r="V2101" s="1"/>
  <c r="P2085"/>
  <c r="V2085" s="1"/>
  <c r="P2069"/>
  <c r="V2069" s="1"/>
  <c r="P2053"/>
  <c r="V2053" s="1"/>
  <c r="P2037"/>
  <c r="V2037" s="1"/>
  <c r="P2021"/>
  <c r="V2021" s="1"/>
  <c r="P2005"/>
  <c r="V2005" s="1"/>
  <c r="P1989"/>
  <c r="V1989" s="1"/>
  <c r="P1973"/>
  <c r="V1973" s="1"/>
  <c r="P1957"/>
  <c r="V1957" s="1"/>
  <c r="K1957"/>
  <c r="P1941"/>
  <c r="V1941" s="1"/>
  <c r="P1925"/>
  <c r="V1925" s="1"/>
  <c r="P1909"/>
  <c r="V1909" s="1"/>
  <c r="P1893"/>
  <c r="V1893" s="1"/>
  <c r="P1877"/>
  <c r="V1877" s="1"/>
  <c r="P1861"/>
  <c r="V1861" s="1"/>
  <c r="P1845"/>
  <c r="V1845" s="1"/>
  <c r="P1829"/>
  <c r="V1829" s="1"/>
  <c r="P1813"/>
  <c r="V1813" s="1"/>
  <c r="P1797"/>
  <c r="V1797" s="1"/>
  <c r="P1781"/>
  <c r="V1781" s="1"/>
  <c r="P1765"/>
  <c r="V1765" s="1"/>
  <c r="P1749"/>
  <c r="V1749" s="1"/>
  <c r="P1733"/>
  <c r="V1733" s="1"/>
  <c r="P1717"/>
  <c r="V1717" s="1"/>
  <c r="P1701"/>
  <c r="V1701" s="1"/>
  <c r="P1685"/>
  <c r="V1685" s="1"/>
  <c r="P1669"/>
  <c r="V1669" s="1"/>
  <c r="P1653"/>
  <c r="V1653" s="1"/>
  <c r="P1637"/>
  <c r="V1637" s="1"/>
  <c r="P1621"/>
  <c r="V1621" s="1"/>
  <c r="K1621"/>
  <c r="P1605"/>
  <c r="V1605" s="1"/>
  <c r="K1605"/>
  <c r="P1589"/>
  <c r="V1589" s="1"/>
  <c r="K1589"/>
  <c r="P1573"/>
  <c r="V1573" s="1"/>
  <c r="K1573"/>
  <c r="P1557"/>
  <c r="V1557" s="1"/>
  <c r="P1541"/>
  <c r="V1541" s="1"/>
  <c r="K1541"/>
  <c r="P1525"/>
  <c r="V1525" s="1"/>
  <c r="P1509"/>
  <c r="V1509" s="1"/>
  <c r="P1493"/>
  <c r="V1493" s="1"/>
  <c r="P1477"/>
  <c r="V1477" s="1"/>
  <c r="P1461"/>
  <c r="V1461" s="1"/>
  <c r="P1445"/>
  <c r="V1445" s="1"/>
  <c r="P1429"/>
  <c r="V1429" s="1"/>
  <c r="P1413"/>
  <c r="V1413" s="1"/>
  <c r="P1397"/>
  <c r="V1397" s="1"/>
  <c r="P1381"/>
  <c r="V1381" s="1"/>
  <c r="K1381"/>
  <c r="P1365"/>
  <c r="V1365" s="1"/>
  <c r="P1349"/>
  <c r="V1349" s="1"/>
  <c r="P1333"/>
  <c r="V1333" s="1"/>
  <c r="P1317"/>
  <c r="V1317" s="1"/>
  <c r="P1301"/>
  <c r="V1301" s="1"/>
  <c r="P1269"/>
  <c r="V1269" s="1"/>
  <c r="K1269"/>
  <c r="P1253"/>
  <c r="V1253" s="1"/>
  <c r="P1237"/>
  <c r="V1237" s="1"/>
  <c r="P1221"/>
  <c r="V1221" s="1"/>
  <c r="P1205"/>
  <c r="V1205" s="1"/>
  <c r="P1189"/>
  <c r="V1189" s="1"/>
  <c r="P1173"/>
  <c r="V1173" s="1"/>
  <c r="P1157"/>
  <c r="V1157" s="1"/>
  <c r="P1141"/>
  <c r="V1141" s="1"/>
  <c r="P1125"/>
  <c r="V1125" s="1"/>
  <c r="P1109"/>
  <c r="V1109" s="1"/>
  <c r="P1093"/>
  <c r="V1093" s="1"/>
  <c r="P1077"/>
  <c r="V1077" s="1"/>
  <c r="P1061"/>
  <c r="V1061" s="1"/>
  <c r="P1045"/>
  <c r="V1045" s="1"/>
  <c r="P1029"/>
  <c r="V1029" s="1"/>
  <c r="P1013"/>
  <c r="V1013" s="1"/>
  <c r="P997"/>
  <c r="V997" s="1"/>
  <c r="P981"/>
  <c r="V981" s="1"/>
  <c r="K981"/>
  <c r="P965"/>
  <c r="V965" s="1"/>
  <c r="K965"/>
  <c r="P949"/>
  <c r="V949" s="1"/>
  <c r="P933"/>
  <c r="V933" s="1"/>
  <c r="P917"/>
  <c r="V917" s="1"/>
  <c r="P901"/>
  <c r="V901" s="1"/>
  <c r="P885"/>
  <c r="V885" s="1"/>
  <c r="K885"/>
  <c r="P869"/>
  <c r="V869" s="1"/>
  <c r="K869"/>
  <c r="P853"/>
  <c r="V853" s="1"/>
  <c r="P837"/>
  <c r="V837" s="1"/>
  <c r="P821"/>
  <c r="V821" s="1"/>
  <c r="P805"/>
  <c r="V805" s="1"/>
  <c r="P789"/>
  <c r="V789" s="1"/>
  <c r="P773"/>
  <c r="V773" s="1"/>
  <c r="K773"/>
  <c r="P757"/>
  <c r="V757" s="1"/>
  <c r="K757"/>
  <c r="P709"/>
  <c r="V709" s="1"/>
  <c r="P693"/>
  <c r="V693" s="1"/>
  <c r="P677"/>
  <c r="V677" s="1"/>
  <c r="P661"/>
  <c r="V661" s="1"/>
  <c r="P645"/>
  <c r="V645" s="1"/>
  <c r="K645"/>
  <c r="P629"/>
  <c r="V629" s="1"/>
  <c r="P613"/>
  <c r="V613" s="1"/>
  <c r="K613"/>
  <c r="P597"/>
  <c r="V597" s="1"/>
  <c r="P581"/>
  <c r="V581" s="1"/>
  <c r="P565"/>
  <c r="V565" s="1"/>
  <c r="P549"/>
  <c r="V549" s="1"/>
  <c r="K549"/>
  <c r="P533"/>
  <c r="V533" s="1"/>
  <c r="P517"/>
  <c r="V517" s="1"/>
  <c r="P501"/>
  <c r="V501" s="1"/>
  <c r="P485"/>
  <c r="V485" s="1"/>
  <c r="P469"/>
  <c r="V469" s="1"/>
  <c r="P453"/>
  <c r="V453" s="1"/>
  <c r="K453"/>
  <c r="P437"/>
  <c r="V437" s="1"/>
  <c r="K437"/>
  <c r="P421"/>
  <c r="V421" s="1"/>
  <c r="P405"/>
  <c r="V405" s="1"/>
  <c r="P389"/>
  <c r="V389" s="1"/>
  <c r="P373"/>
  <c r="V373" s="1"/>
  <c r="P357"/>
  <c r="V357" s="1"/>
  <c r="P341"/>
  <c r="V341" s="1"/>
  <c r="K341"/>
  <c r="P325"/>
  <c r="V325" s="1"/>
  <c r="K325"/>
  <c r="P309"/>
  <c r="V309" s="1"/>
  <c r="K309"/>
  <c r="P293"/>
  <c r="V293" s="1"/>
  <c r="P277"/>
  <c r="V277" s="1"/>
  <c r="P261"/>
  <c r="V261" s="1"/>
  <c r="P245"/>
  <c r="V245" s="1"/>
  <c r="P229"/>
  <c r="V229" s="1"/>
  <c r="P197"/>
  <c r="V197" s="1"/>
  <c r="P181"/>
  <c r="V181" s="1"/>
  <c r="P165"/>
  <c r="V165" s="1"/>
  <c r="P149"/>
  <c r="V149" s="1"/>
  <c r="P133"/>
  <c r="V133" s="1"/>
  <c r="P117"/>
  <c r="V117" s="1"/>
  <c r="P101"/>
  <c r="V101" s="1"/>
  <c r="P85"/>
  <c r="V85" s="1"/>
  <c r="P69"/>
  <c r="V69" s="1"/>
  <c r="K69"/>
  <c r="P53"/>
  <c r="V53" s="1"/>
  <c r="P37"/>
  <c r="V37" s="1"/>
  <c r="P21"/>
  <c r="V21" s="1"/>
  <c r="P5291"/>
  <c r="V5291" s="1"/>
  <c r="P4863"/>
  <c r="V4863" s="1"/>
  <c r="P4847"/>
  <c r="V4847" s="1"/>
  <c r="P4831"/>
  <c r="V4831" s="1"/>
  <c r="P4815"/>
  <c r="V4815" s="1"/>
  <c r="P4799"/>
  <c r="V4799" s="1"/>
  <c r="P4783"/>
  <c r="V4783" s="1"/>
  <c r="K4783"/>
  <c r="P4767"/>
  <c r="V4767" s="1"/>
  <c r="P4735"/>
  <c r="V4735" s="1"/>
  <c r="P4719"/>
  <c r="V4719" s="1"/>
  <c r="P4703"/>
  <c r="V4703" s="1"/>
  <c r="P4687"/>
  <c r="V4687" s="1"/>
  <c r="P4671"/>
  <c r="V4671" s="1"/>
  <c r="P4655"/>
  <c r="V4655" s="1"/>
  <c r="P4639"/>
  <c r="V4639" s="1"/>
  <c r="K4639"/>
  <c r="P4623"/>
  <c r="V4623" s="1"/>
  <c r="K4623"/>
  <c r="P4607"/>
  <c r="V4607" s="1"/>
  <c r="K4607"/>
  <c r="P4591"/>
  <c r="V4591" s="1"/>
  <c r="K4591"/>
  <c r="P4575"/>
  <c r="V4575" s="1"/>
  <c r="P4559"/>
  <c r="V4559" s="1"/>
  <c r="P4543"/>
  <c r="V4543" s="1"/>
  <c r="P4527"/>
  <c r="V4527" s="1"/>
  <c r="P4511"/>
  <c r="V4511" s="1"/>
  <c r="P4495"/>
  <c r="V4495" s="1"/>
  <c r="K4495"/>
  <c r="P4479"/>
  <c r="V4479" s="1"/>
  <c r="P4463"/>
  <c r="V4463" s="1"/>
  <c r="P4447"/>
  <c r="V4447" s="1"/>
  <c r="P4431"/>
  <c r="V4431" s="1"/>
  <c r="P4415"/>
  <c r="V4415" s="1"/>
  <c r="P4399"/>
  <c r="V4399" s="1"/>
  <c r="P4383"/>
  <c r="V4383" s="1"/>
  <c r="P4367"/>
  <c r="V4367" s="1"/>
  <c r="P4351"/>
  <c r="V4351" s="1"/>
  <c r="P4335"/>
  <c r="V4335" s="1"/>
  <c r="K4335"/>
  <c r="P4319"/>
  <c r="V4319" s="1"/>
  <c r="P4303"/>
  <c r="V4303" s="1"/>
  <c r="P4287"/>
  <c r="V4287" s="1"/>
  <c r="P4271"/>
  <c r="V4271" s="1"/>
  <c r="K4271"/>
  <c r="P4255"/>
  <c r="V4255" s="1"/>
  <c r="K4255"/>
  <c r="K4239"/>
  <c r="P4223"/>
  <c r="V4223" s="1"/>
  <c r="P4207"/>
  <c r="V4207" s="1"/>
  <c r="P4191"/>
  <c r="V4191" s="1"/>
  <c r="P4175"/>
  <c r="V4175" s="1"/>
  <c r="P4159"/>
  <c r="V4159" s="1"/>
  <c r="K4159"/>
  <c r="P4143"/>
  <c r="V4143" s="1"/>
  <c r="K4143"/>
  <c r="P4127"/>
  <c r="V4127" s="1"/>
  <c r="P4111"/>
  <c r="V4111" s="1"/>
  <c r="K4111"/>
  <c r="P4095"/>
  <c r="V4095" s="1"/>
  <c r="P4079"/>
  <c r="V4079" s="1"/>
  <c r="P4063"/>
  <c r="V4063" s="1"/>
  <c r="P4047"/>
  <c r="V4047" s="1"/>
  <c r="P4031"/>
  <c r="V4031" s="1"/>
  <c r="K4031"/>
  <c r="P4015"/>
  <c r="V4015" s="1"/>
  <c r="P3999"/>
  <c r="V3999" s="1"/>
  <c r="P3983"/>
  <c r="V3983" s="1"/>
  <c r="K3983"/>
  <c r="P3967"/>
  <c r="V3967" s="1"/>
  <c r="P3951"/>
  <c r="V3951" s="1"/>
  <c r="P3935"/>
  <c r="V3935" s="1"/>
  <c r="P3919"/>
  <c r="V3919" s="1"/>
  <c r="P3903"/>
  <c r="V3903" s="1"/>
  <c r="P3887"/>
  <c r="V3887" s="1"/>
  <c r="P3871"/>
  <c r="V3871" s="1"/>
  <c r="P3855"/>
  <c r="V3855" s="1"/>
  <c r="K3855"/>
  <c r="P3839"/>
  <c r="V3839" s="1"/>
  <c r="P3823"/>
  <c r="V3823" s="1"/>
  <c r="P3807"/>
  <c r="V3807" s="1"/>
  <c r="P3791"/>
  <c r="V3791" s="1"/>
  <c r="P3775"/>
  <c r="V3775" s="1"/>
  <c r="P3759"/>
  <c r="V3759" s="1"/>
  <c r="P3743"/>
  <c r="V3743" s="1"/>
  <c r="P3727"/>
  <c r="V3727" s="1"/>
  <c r="P3711"/>
  <c r="V3711" s="1"/>
  <c r="P3695"/>
  <c r="V3695" s="1"/>
  <c r="P3679"/>
  <c r="V3679" s="1"/>
  <c r="P3663"/>
  <c r="V3663" s="1"/>
  <c r="P3631"/>
  <c r="V3631" s="1"/>
  <c r="K3631"/>
  <c r="P3615"/>
  <c r="V3615" s="1"/>
  <c r="K3615"/>
  <c r="P3599"/>
  <c r="V3599" s="1"/>
  <c r="P3583"/>
  <c r="V3583" s="1"/>
  <c r="P3567"/>
  <c r="V3567" s="1"/>
  <c r="P1300"/>
  <c r="V1300" s="1"/>
  <c r="P1276"/>
  <c r="V1276" s="1"/>
  <c r="P1260"/>
  <c r="V1260" s="1"/>
  <c r="P1244"/>
  <c r="V1244" s="1"/>
  <c r="P1228"/>
  <c r="V1228" s="1"/>
  <c r="P1212"/>
  <c r="V1212" s="1"/>
  <c r="P1196"/>
  <c r="V1196" s="1"/>
  <c r="P1180"/>
  <c r="V1180" s="1"/>
  <c r="P1164"/>
  <c r="V1164" s="1"/>
  <c r="P1148"/>
  <c r="V1148" s="1"/>
  <c r="P1132"/>
  <c r="V1132" s="1"/>
  <c r="P1116"/>
  <c r="V1116" s="1"/>
  <c r="P1100"/>
  <c r="V1100" s="1"/>
  <c r="P1084"/>
  <c r="V1084" s="1"/>
  <c r="P1068"/>
  <c r="V1068" s="1"/>
  <c r="P1052"/>
  <c r="V1052" s="1"/>
  <c r="P1036"/>
  <c r="V1036" s="1"/>
  <c r="P1020"/>
  <c r="V1020" s="1"/>
  <c r="P1004"/>
  <c r="V1004" s="1"/>
  <c r="P988"/>
  <c r="V988" s="1"/>
  <c r="P972"/>
  <c r="V972" s="1"/>
  <c r="P956"/>
  <c r="V956" s="1"/>
  <c r="P940"/>
  <c r="V940" s="1"/>
  <c r="P924"/>
  <c r="V924" s="1"/>
  <c r="P908"/>
  <c r="V908" s="1"/>
  <c r="P892"/>
  <c r="V892" s="1"/>
  <c r="P876"/>
  <c r="V876" s="1"/>
  <c r="P860"/>
  <c r="V860" s="1"/>
  <c r="P844"/>
  <c r="V844" s="1"/>
  <c r="P828"/>
  <c r="V828" s="1"/>
  <c r="P812"/>
  <c r="V812" s="1"/>
  <c r="P796"/>
  <c r="V796" s="1"/>
  <c r="P780"/>
  <c r="V780" s="1"/>
  <c r="P764"/>
  <c r="V764" s="1"/>
  <c r="P748"/>
  <c r="V748" s="1"/>
  <c r="P716"/>
  <c r="V716" s="1"/>
  <c r="P700"/>
  <c r="V700" s="1"/>
  <c r="P684"/>
  <c r="V684" s="1"/>
  <c r="P668"/>
  <c r="V668" s="1"/>
  <c r="P652"/>
  <c r="V652" s="1"/>
  <c r="P636"/>
  <c r="V636" s="1"/>
  <c r="P620"/>
  <c r="V620" s="1"/>
  <c r="K620"/>
  <c r="P604"/>
  <c r="V604" s="1"/>
  <c r="K604"/>
  <c r="P588"/>
  <c r="V588" s="1"/>
  <c r="P572"/>
  <c r="V572" s="1"/>
  <c r="K572"/>
  <c r="P556"/>
  <c r="V556" s="1"/>
  <c r="K556"/>
  <c r="P540"/>
  <c r="V540" s="1"/>
  <c r="P524"/>
  <c r="V524" s="1"/>
  <c r="P508"/>
  <c r="V508" s="1"/>
  <c r="P492"/>
  <c r="V492" s="1"/>
  <c r="P476"/>
  <c r="V476" s="1"/>
  <c r="P460"/>
  <c r="V460" s="1"/>
  <c r="P444"/>
  <c r="V444" s="1"/>
  <c r="P428"/>
  <c r="V428" s="1"/>
  <c r="P412"/>
  <c r="V412" s="1"/>
  <c r="K412"/>
  <c r="P396"/>
  <c r="V396" s="1"/>
  <c r="P380"/>
  <c r="V380" s="1"/>
  <c r="P364"/>
  <c r="V364" s="1"/>
  <c r="P348"/>
  <c r="V348" s="1"/>
  <c r="P332"/>
  <c r="V332" s="1"/>
  <c r="P316"/>
  <c r="V316" s="1"/>
  <c r="P300"/>
  <c r="V300" s="1"/>
  <c r="P284"/>
  <c r="V284" s="1"/>
  <c r="P268"/>
  <c r="V268" s="1"/>
  <c r="P252"/>
  <c r="V252" s="1"/>
  <c r="P236"/>
  <c r="V236" s="1"/>
  <c r="K236"/>
  <c r="P188"/>
  <c r="V188" s="1"/>
  <c r="P168"/>
  <c r="V168" s="1"/>
  <c r="P136"/>
  <c r="V136" s="1"/>
  <c r="P96"/>
  <c r="V96" s="1"/>
  <c r="P60"/>
  <c r="V60" s="1"/>
  <c r="K60"/>
  <c r="P20"/>
  <c r="V20" s="1"/>
  <c r="P5854"/>
  <c r="V5854" s="1"/>
  <c r="P5822"/>
  <c r="V5822" s="1"/>
  <c r="P5794"/>
  <c r="V5794" s="1"/>
  <c r="P5758"/>
  <c r="V5758" s="1"/>
  <c r="P5730"/>
  <c r="V5730" s="1"/>
  <c r="P5694"/>
  <c r="V5694" s="1"/>
  <c r="P5662"/>
  <c r="V5662" s="1"/>
  <c r="P5622"/>
  <c r="V5622" s="1"/>
  <c r="P5590"/>
  <c r="V5590" s="1"/>
  <c r="P5562"/>
  <c r="V5562" s="1"/>
  <c r="P5526"/>
  <c r="V5526" s="1"/>
  <c r="P5486"/>
  <c r="V5486" s="1"/>
  <c r="P5454"/>
  <c r="V5454" s="1"/>
  <c r="P5422"/>
  <c r="V5422" s="1"/>
  <c r="P5386"/>
  <c r="V5386" s="1"/>
  <c r="P5354"/>
  <c r="V5354" s="1"/>
  <c r="P5322"/>
  <c r="V5322" s="1"/>
  <c r="P5286"/>
  <c r="V5286" s="1"/>
  <c r="P5258"/>
  <c r="V5258" s="1"/>
  <c r="P5230"/>
  <c r="V5230" s="1"/>
  <c r="P5202"/>
  <c r="V5202" s="1"/>
  <c r="P5174"/>
  <c r="V5174" s="1"/>
  <c r="P5142"/>
  <c r="V5142" s="1"/>
  <c r="P5110"/>
  <c r="V5110" s="1"/>
  <c r="K5110"/>
  <c r="P5086"/>
  <c r="V5086" s="1"/>
  <c r="K5086"/>
  <c r="P5054"/>
  <c r="V5054" s="1"/>
  <c r="K5054"/>
  <c r="P5022"/>
  <c r="V5022" s="1"/>
  <c r="P4990"/>
  <c r="V4990" s="1"/>
  <c r="P4958"/>
  <c r="V4958" s="1"/>
  <c r="P4926"/>
  <c r="V4926" s="1"/>
  <c r="P4882"/>
  <c r="V4882" s="1"/>
  <c r="P4846"/>
  <c r="V4846" s="1"/>
  <c r="P4810"/>
  <c r="V4810" s="1"/>
  <c r="P4782"/>
  <c r="V4782" s="1"/>
  <c r="P4714"/>
  <c r="V4714" s="1"/>
  <c r="P4678"/>
  <c r="V4678" s="1"/>
  <c r="P4646"/>
  <c r="V4646" s="1"/>
  <c r="P4606"/>
  <c r="V4606" s="1"/>
  <c r="K4606"/>
  <c r="P4574"/>
  <c r="V4574" s="1"/>
  <c r="P4550"/>
  <c r="V4550" s="1"/>
  <c r="P4518"/>
  <c r="V4518" s="1"/>
  <c r="P4474"/>
  <c r="V4474" s="1"/>
  <c r="P4438"/>
  <c r="V4438" s="1"/>
  <c r="P4390"/>
  <c r="V4390" s="1"/>
  <c r="K4390"/>
  <c r="P4358"/>
  <c r="V4358" s="1"/>
  <c r="P4330"/>
  <c r="V4330" s="1"/>
  <c r="P4314"/>
  <c r="V4314" s="1"/>
  <c r="P4298"/>
  <c r="V4298" s="1"/>
  <c r="P4282"/>
  <c r="V4282" s="1"/>
  <c r="P4266"/>
  <c r="V4266" s="1"/>
  <c r="P4250"/>
  <c r="V4250" s="1"/>
  <c r="K4234"/>
  <c r="K4218"/>
  <c r="P4202"/>
  <c r="V4202" s="1"/>
  <c r="K4186"/>
  <c r="P4170"/>
  <c r="V4170" s="1"/>
  <c r="K4170"/>
  <c r="P4154"/>
  <c r="V4154" s="1"/>
  <c r="P4138"/>
  <c r="V4138" s="1"/>
  <c r="K4138"/>
  <c r="P4122"/>
  <c r="V4122" s="1"/>
  <c r="P4106"/>
  <c r="V4106" s="1"/>
  <c r="P2938"/>
  <c r="V2938" s="1"/>
  <c r="K2938"/>
  <c r="P2794"/>
  <c r="V2794" s="1"/>
  <c r="P1587"/>
  <c r="V1587" s="1"/>
  <c r="K1587"/>
  <c r="P1523"/>
  <c r="V1523" s="1"/>
  <c r="P1451"/>
  <c r="V1451" s="1"/>
  <c r="P1371"/>
  <c r="V1371" s="1"/>
  <c r="K1371"/>
  <c r="P2666"/>
  <c r="V2666" s="1"/>
  <c r="P1275"/>
  <c r="V1275" s="1"/>
  <c r="K1275"/>
  <c r="P1243"/>
  <c r="V1243" s="1"/>
  <c r="P1211"/>
  <c r="V1211" s="1"/>
  <c r="P1179"/>
  <c r="V1179" s="1"/>
  <c r="P1147"/>
  <c r="V1147" s="1"/>
  <c r="P1115"/>
  <c r="V1115" s="1"/>
  <c r="P1083"/>
  <c r="V1083" s="1"/>
  <c r="P1051"/>
  <c r="V1051" s="1"/>
  <c r="P1019"/>
  <c r="V1019" s="1"/>
  <c r="P987"/>
  <c r="V987" s="1"/>
  <c r="P955"/>
  <c r="V955" s="1"/>
  <c r="K955"/>
  <c r="P923"/>
  <c r="V923" s="1"/>
  <c r="P891"/>
  <c r="V891" s="1"/>
  <c r="K891"/>
  <c r="P859"/>
  <c r="V859" s="1"/>
  <c r="P827"/>
  <c r="V827" s="1"/>
  <c r="P795"/>
  <c r="V795" s="1"/>
  <c r="P763"/>
  <c r="V763" s="1"/>
  <c r="K763"/>
  <c r="P699"/>
  <c r="V699" s="1"/>
  <c r="P667"/>
  <c r="V667" s="1"/>
  <c r="P635"/>
  <c r="V635" s="1"/>
  <c r="P603"/>
  <c r="V603" s="1"/>
  <c r="P571"/>
  <c r="V571" s="1"/>
  <c r="P539"/>
  <c r="V539" s="1"/>
  <c r="P507"/>
  <c r="V507" s="1"/>
  <c r="P475"/>
  <c r="V475" s="1"/>
  <c r="P443"/>
  <c r="V443" s="1"/>
  <c r="K443"/>
  <c r="P411"/>
  <c r="V411" s="1"/>
  <c r="P379"/>
  <c r="V379" s="1"/>
  <c r="P347"/>
  <c r="V347" s="1"/>
  <c r="P315"/>
  <c r="V315" s="1"/>
  <c r="K315"/>
  <c r="P283"/>
  <c r="V283" s="1"/>
  <c r="P251"/>
  <c r="V251" s="1"/>
  <c r="K251"/>
  <c r="P187"/>
  <c r="V187" s="1"/>
  <c r="P155"/>
  <c r="V155" s="1"/>
  <c r="P123"/>
  <c r="V123" s="1"/>
  <c r="P91"/>
  <c r="V91" s="1"/>
  <c r="P59"/>
  <c r="V59" s="1"/>
  <c r="P27"/>
  <c r="V27" s="1"/>
  <c r="K27"/>
  <c r="P4045"/>
  <c r="V4045" s="1"/>
  <c r="P3917"/>
  <c r="V3917" s="1"/>
  <c r="P3789"/>
  <c r="V3789" s="1"/>
  <c r="P3661"/>
  <c r="V3661" s="1"/>
  <c r="P3533"/>
  <c r="V3533" s="1"/>
  <c r="P3405"/>
  <c r="V3405" s="1"/>
  <c r="P3089"/>
  <c r="V3089" s="1"/>
  <c r="K3089"/>
  <c r="P2977"/>
  <c r="V2977" s="1"/>
  <c r="P2913"/>
  <c r="V2913" s="1"/>
  <c r="P2849"/>
  <c r="V2849" s="1"/>
  <c r="P5844"/>
  <c r="V5844" s="1"/>
  <c r="P5828"/>
  <c r="V5828" s="1"/>
  <c r="P5796"/>
  <c r="V5796" s="1"/>
  <c r="P5780"/>
  <c r="V5780" s="1"/>
  <c r="P5764"/>
  <c r="V5764" s="1"/>
  <c r="P5748"/>
  <c r="V5748" s="1"/>
  <c r="P5732"/>
  <c r="V5732" s="1"/>
  <c r="P5716"/>
  <c r="V5716" s="1"/>
  <c r="P5700"/>
  <c r="V5700" s="1"/>
  <c r="P5684"/>
  <c r="V5684" s="1"/>
  <c r="P5668"/>
  <c r="V5668" s="1"/>
  <c r="P5652"/>
  <c r="V5652" s="1"/>
  <c r="P5636"/>
  <c r="V5636" s="1"/>
  <c r="P5620"/>
  <c r="V5620" s="1"/>
  <c r="P5604"/>
  <c r="V5604" s="1"/>
  <c r="P5588"/>
  <c r="V5588" s="1"/>
  <c r="P5572"/>
  <c r="V5572" s="1"/>
  <c r="P5556"/>
  <c r="V5556" s="1"/>
  <c r="P5540"/>
  <c r="V5540" s="1"/>
  <c r="P5524"/>
  <c r="V5524" s="1"/>
  <c r="P5508"/>
  <c r="V5508" s="1"/>
  <c r="P5492"/>
  <c r="V5492" s="1"/>
  <c r="P5476"/>
  <c r="V5476" s="1"/>
  <c r="P5460"/>
  <c r="V5460" s="1"/>
  <c r="P5444"/>
  <c r="V5444" s="1"/>
  <c r="P5428"/>
  <c r="V5428" s="1"/>
  <c r="P5412"/>
  <c r="V5412" s="1"/>
  <c r="P5380"/>
  <c r="V5380" s="1"/>
  <c r="P5364"/>
  <c r="V5364" s="1"/>
  <c r="P5348"/>
  <c r="V5348" s="1"/>
  <c r="P5332"/>
  <c r="V5332" s="1"/>
  <c r="P5316"/>
  <c r="V5316" s="1"/>
  <c r="P5300"/>
  <c r="V5300" s="1"/>
  <c r="P5284"/>
  <c r="V5284" s="1"/>
  <c r="P5268"/>
  <c r="V5268" s="1"/>
  <c r="P5252"/>
  <c r="V5252" s="1"/>
  <c r="P5236"/>
  <c r="V5236" s="1"/>
  <c r="P5220"/>
  <c r="V5220" s="1"/>
  <c r="P5204"/>
  <c r="V5204" s="1"/>
  <c r="P5188"/>
  <c r="V5188" s="1"/>
  <c r="P5172"/>
  <c r="V5172" s="1"/>
  <c r="P5156"/>
  <c r="V5156" s="1"/>
  <c r="P5140"/>
  <c r="V5140" s="1"/>
  <c r="P5124"/>
  <c r="V5124" s="1"/>
  <c r="K5124"/>
  <c r="P5108"/>
  <c r="V5108" s="1"/>
  <c r="K5108"/>
  <c r="P5092"/>
  <c r="V5092" s="1"/>
  <c r="K5092"/>
  <c r="P5076"/>
  <c r="V5076" s="1"/>
  <c r="K5076"/>
  <c r="P5060"/>
  <c r="V5060" s="1"/>
  <c r="K5060"/>
  <c r="P5044"/>
  <c r="V5044" s="1"/>
  <c r="P5028"/>
  <c r="V5028" s="1"/>
  <c r="P5012"/>
  <c r="V5012" s="1"/>
  <c r="P4996"/>
  <c r="V4996" s="1"/>
  <c r="P4980"/>
  <c r="V4980" s="1"/>
  <c r="P4964"/>
  <c r="V4964" s="1"/>
  <c r="P4948"/>
  <c r="V4948" s="1"/>
  <c r="P4932"/>
  <c r="V4932" s="1"/>
  <c r="P4916"/>
  <c r="V4916" s="1"/>
  <c r="P4900"/>
  <c r="V4900" s="1"/>
  <c r="P4884"/>
  <c r="V4884" s="1"/>
  <c r="P4868"/>
  <c r="V4868" s="1"/>
  <c r="P3551"/>
  <c r="V3551" s="1"/>
  <c r="P3535"/>
  <c r="V3535" s="1"/>
  <c r="P3519"/>
  <c r="V3519" s="1"/>
  <c r="P3503"/>
  <c r="V3503" s="1"/>
  <c r="P3487"/>
  <c r="V3487" s="1"/>
  <c r="P3471"/>
  <c r="V3471" s="1"/>
  <c r="P3455"/>
  <c r="V3455" s="1"/>
  <c r="P3439"/>
  <c r="V3439" s="1"/>
  <c r="P3423"/>
  <c r="V3423" s="1"/>
  <c r="K3423"/>
  <c r="P3407"/>
  <c r="V3407" s="1"/>
  <c r="P3391"/>
  <c r="V3391" s="1"/>
  <c r="P3375"/>
  <c r="V3375" s="1"/>
  <c r="P3359"/>
  <c r="V3359" s="1"/>
  <c r="P3343"/>
  <c r="V3343" s="1"/>
  <c r="P3327"/>
  <c r="V3327" s="1"/>
  <c r="P3311"/>
  <c r="V3311" s="1"/>
  <c r="P3295"/>
  <c r="V3295" s="1"/>
  <c r="P3263"/>
  <c r="V3263" s="1"/>
  <c r="P3247"/>
  <c r="V3247" s="1"/>
  <c r="P3231"/>
  <c r="V3231" s="1"/>
  <c r="P3215"/>
  <c r="V3215" s="1"/>
  <c r="P3199"/>
  <c r="V3199" s="1"/>
  <c r="P3183"/>
  <c r="V3183" s="1"/>
  <c r="P3167"/>
  <c r="V3167" s="1"/>
  <c r="P3151"/>
  <c r="V3151" s="1"/>
  <c r="K3151"/>
  <c r="P3135"/>
  <c r="V3135" s="1"/>
  <c r="P3119"/>
  <c r="V3119" s="1"/>
  <c r="K3119"/>
  <c r="P3103"/>
  <c r="V3103" s="1"/>
  <c r="K3103"/>
  <c r="P3087"/>
  <c r="V3087" s="1"/>
  <c r="K3087"/>
  <c r="P3071"/>
  <c r="V3071" s="1"/>
  <c r="P3055"/>
  <c r="V3055" s="1"/>
  <c r="P3039"/>
  <c r="V3039" s="1"/>
  <c r="P3023"/>
  <c r="V3023" s="1"/>
  <c r="P3007"/>
  <c r="V3007" s="1"/>
  <c r="P2991"/>
  <c r="V2991" s="1"/>
  <c r="P2975"/>
  <c r="V2975" s="1"/>
  <c r="P2959"/>
  <c r="V2959" s="1"/>
  <c r="K2959"/>
  <c r="P2943"/>
  <c r="V2943" s="1"/>
  <c r="P2927"/>
  <c r="V2927" s="1"/>
  <c r="K2927"/>
  <c r="P2911"/>
  <c r="V2911" s="1"/>
  <c r="P2895"/>
  <c r="V2895" s="1"/>
  <c r="P2879"/>
  <c r="V2879" s="1"/>
  <c r="K2879"/>
  <c r="P2863"/>
  <c r="V2863" s="1"/>
  <c r="P2847"/>
  <c r="V2847" s="1"/>
  <c r="P2831"/>
  <c r="V2831" s="1"/>
  <c r="P2815"/>
  <c r="V2815" s="1"/>
  <c r="P2799"/>
  <c r="V2799" s="1"/>
  <c r="P2783"/>
  <c r="V2783" s="1"/>
  <c r="P2767"/>
  <c r="V2767" s="1"/>
  <c r="P2751"/>
  <c r="V2751" s="1"/>
  <c r="P2735"/>
  <c r="V2735" s="1"/>
  <c r="K2735"/>
  <c r="P2719"/>
  <c r="V2719" s="1"/>
  <c r="P2703"/>
  <c r="V2703" s="1"/>
  <c r="P2687"/>
  <c r="V2687" s="1"/>
  <c r="P2671"/>
  <c r="V2671" s="1"/>
  <c r="P2655"/>
  <c r="V2655" s="1"/>
  <c r="P2628"/>
  <c r="V2628" s="1"/>
  <c r="P2612"/>
  <c r="V2612" s="1"/>
  <c r="P2596"/>
  <c r="V2596" s="1"/>
  <c r="P2564"/>
  <c r="V2564" s="1"/>
  <c r="P2548"/>
  <c r="V2548" s="1"/>
  <c r="P2532"/>
  <c r="V2532" s="1"/>
  <c r="P2516"/>
  <c r="V2516" s="1"/>
  <c r="P2500"/>
  <c r="V2500" s="1"/>
  <c r="P2484"/>
  <c r="V2484" s="1"/>
  <c r="P2468"/>
  <c r="V2468" s="1"/>
  <c r="K2468"/>
  <c r="P2452"/>
  <c r="V2452" s="1"/>
  <c r="P2436"/>
  <c r="V2436" s="1"/>
  <c r="P2420"/>
  <c r="V2420" s="1"/>
  <c r="P2404"/>
  <c r="V2404" s="1"/>
  <c r="P2388"/>
  <c r="V2388" s="1"/>
  <c r="P2372"/>
  <c r="V2372" s="1"/>
  <c r="P2356"/>
  <c r="V2356" s="1"/>
  <c r="P2340"/>
  <c r="V2340" s="1"/>
  <c r="P2324"/>
  <c r="V2324" s="1"/>
  <c r="P2308"/>
  <c r="V2308" s="1"/>
  <c r="P2292"/>
  <c r="V2292" s="1"/>
  <c r="P2276"/>
  <c r="V2276" s="1"/>
  <c r="P2260"/>
  <c r="V2260" s="1"/>
  <c r="P2244"/>
  <c r="V2244" s="1"/>
  <c r="K2228"/>
  <c r="O2228" s="1"/>
  <c r="P2212"/>
  <c r="V2212" s="1"/>
  <c r="P2196"/>
  <c r="V2196" s="1"/>
  <c r="P2180"/>
  <c r="V2180" s="1"/>
  <c r="P2164"/>
  <c r="V2164" s="1"/>
  <c r="P2148"/>
  <c r="V2148" s="1"/>
  <c r="P2132"/>
  <c r="V2132" s="1"/>
  <c r="P2116"/>
  <c r="V2116" s="1"/>
  <c r="P2100"/>
  <c r="V2100" s="1"/>
  <c r="P2084"/>
  <c r="V2084" s="1"/>
  <c r="P2068"/>
  <c r="V2068" s="1"/>
  <c r="P2052"/>
  <c r="V2052" s="1"/>
  <c r="P2036"/>
  <c r="V2036" s="1"/>
  <c r="P2020"/>
  <c r="V2020" s="1"/>
  <c r="P2004"/>
  <c r="V2004" s="1"/>
  <c r="P1988"/>
  <c r="V1988" s="1"/>
  <c r="P1972"/>
  <c r="V1972" s="1"/>
  <c r="P1956"/>
  <c r="V1956" s="1"/>
  <c r="P1940"/>
  <c r="V1940" s="1"/>
  <c r="P1924"/>
  <c r="V1924" s="1"/>
  <c r="P1908"/>
  <c r="V1908" s="1"/>
  <c r="P1892"/>
  <c r="V1892" s="1"/>
  <c r="P1876"/>
  <c r="V1876" s="1"/>
  <c r="P1860"/>
  <c r="V1860" s="1"/>
  <c r="P1844"/>
  <c r="V1844" s="1"/>
  <c r="P1828"/>
  <c r="V1828" s="1"/>
  <c r="P1812"/>
  <c r="V1812" s="1"/>
  <c r="K1812"/>
  <c r="P1796"/>
  <c r="V1796" s="1"/>
  <c r="P160"/>
  <c r="V160" s="1"/>
  <c r="P132"/>
  <c r="V132" s="1"/>
  <c r="P108"/>
  <c r="V108" s="1"/>
  <c r="P80"/>
  <c r="V80" s="1"/>
  <c r="K80"/>
  <c r="P52"/>
  <c r="V52" s="1"/>
  <c r="P28"/>
  <c r="V28" s="1"/>
  <c r="K28"/>
  <c r="P5858"/>
  <c r="V5858" s="1"/>
  <c r="P5826"/>
  <c r="V5826" s="1"/>
  <c r="P5790"/>
  <c r="V5790" s="1"/>
  <c r="P5766"/>
  <c r="V5766" s="1"/>
  <c r="P5726"/>
  <c r="V5726" s="1"/>
  <c r="P5698"/>
  <c r="V5698" s="1"/>
  <c r="P5666"/>
  <c r="V5666" s="1"/>
  <c r="P5642"/>
  <c r="V5642" s="1"/>
  <c r="P5610"/>
  <c r="V5610" s="1"/>
  <c r="P5578"/>
  <c r="V5578" s="1"/>
  <c r="P5542"/>
  <c r="V5542" s="1"/>
  <c r="P5510"/>
  <c r="V5510" s="1"/>
  <c r="P5482"/>
  <c r="V5482" s="1"/>
  <c r="P5446"/>
  <c r="V5446" s="1"/>
  <c r="P5418"/>
  <c r="V5418" s="1"/>
  <c r="P5390"/>
  <c r="V5390" s="1"/>
  <c r="P5362"/>
  <c r="V5362" s="1"/>
  <c r="P5326"/>
  <c r="V5326" s="1"/>
  <c r="P5294"/>
  <c r="V5294" s="1"/>
  <c r="P5262"/>
  <c r="V5262" s="1"/>
  <c r="P5222"/>
  <c r="V5222" s="1"/>
  <c r="P5186"/>
  <c r="V5186" s="1"/>
  <c r="P5154"/>
  <c r="V5154" s="1"/>
  <c r="P5126"/>
  <c r="V5126" s="1"/>
  <c r="K5126"/>
  <c r="P5078"/>
  <c r="V5078" s="1"/>
  <c r="K5078"/>
  <c r="P5050"/>
  <c r="V5050" s="1"/>
  <c r="P5018"/>
  <c r="V5018" s="1"/>
  <c r="K5018"/>
  <c r="P4986"/>
  <c r="V4986" s="1"/>
  <c r="P4954"/>
  <c r="V4954" s="1"/>
  <c r="P4922"/>
  <c r="V4922" s="1"/>
  <c r="P4898"/>
  <c r="V4898" s="1"/>
  <c r="P4870"/>
  <c r="V4870" s="1"/>
  <c r="P4842"/>
  <c r="V4842" s="1"/>
  <c r="P4814"/>
  <c r="V4814" s="1"/>
  <c r="P4774"/>
  <c r="V4774" s="1"/>
  <c r="P4746"/>
  <c r="V4746" s="1"/>
  <c r="P4718"/>
  <c r="V4718" s="1"/>
  <c r="P4694"/>
  <c r="V4694" s="1"/>
  <c r="P4658"/>
  <c r="V4658" s="1"/>
  <c r="P4630"/>
  <c r="V4630" s="1"/>
  <c r="P4598"/>
  <c r="V4598" s="1"/>
  <c r="P4570"/>
  <c r="V4570" s="1"/>
  <c r="P4530"/>
  <c r="V4530" s="1"/>
  <c r="P4502"/>
  <c r="V4502" s="1"/>
  <c r="P4478"/>
  <c r="V4478" s="1"/>
  <c r="P4450"/>
  <c r="V4450" s="1"/>
  <c r="P4422"/>
  <c r="V4422" s="1"/>
  <c r="P4398"/>
  <c r="V4398" s="1"/>
  <c r="P4370"/>
  <c r="V4370" s="1"/>
  <c r="P4338"/>
  <c r="V4338" s="1"/>
  <c r="P2890"/>
  <c r="V2890" s="1"/>
  <c r="P2762"/>
  <c r="V2762" s="1"/>
  <c r="P2650"/>
  <c r="V2650" s="1"/>
  <c r="P1547"/>
  <c r="V1547" s="1"/>
  <c r="K1547"/>
  <c r="P1483"/>
  <c r="V1483" s="1"/>
  <c r="P1435"/>
  <c r="V1435" s="1"/>
  <c r="P1395"/>
  <c r="V1395" s="1"/>
  <c r="P1331"/>
  <c r="V1331" s="1"/>
  <c r="P1776"/>
  <c r="V1776" s="1"/>
  <c r="P1760"/>
  <c r="V1760" s="1"/>
  <c r="P1744"/>
  <c r="V1744" s="1"/>
  <c r="P1728"/>
  <c r="V1728" s="1"/>
  <c r="P1712"/>
  <c r="V1712" s="1"/>
  <c r="K1712"/>
  <c r="P1696"/>
  <c r="V1696" s="1"/>
  <c r="K1696"/>
  <c r="P1680"/>
  <c r="V1680" s="1"/>
  <c r="P1664"/>
  <c r="V1664" s="1"/>
  <c r="P1648"/>
  <c r="V1648" s="1"/>
  <c r="P1632"/>
  <c r="V1632" s="1"/>
  <c r="P1616"/>
  <c r="V1616" s="1"/>
  <c r="P1600"/>
  <c r="V1600" s="1"/>
  <c r="P1584"/>
  <c r="V1584" s="1"/>
  <c r="P1568"/>
  <c r="V1568" s="1"/>
  <c r="P1552"/>
  <c r="V1552" s="1"/>
  <c r="P1536"/>
  <c r="V1536" s="1"/>
  <c r="P1520"/>
  <c r="V1520" s="1"/>
  <c r="P1504"/>
  <c r="V1504" s="1"/>
  <c r="P1488"/>
  <c r="V1488" s="1"/>
  <c r="P1472"/>
  <c r="V1472" s="1"/>
  <c r="P1456"/>
  <c r="V1456" s="1"/>
  <c r="K1456"/>
  <c r="P1440"/>
  <c r="V1440" s="1"/>
  <c r="K1440"/>
  <c r="P1424"/>
  <c r="V1424" s="1"/>
  <c r="P1408"/>
  <c r="V1408" s="1"/>
  <c r="P1392"/>
  <c r="V1392" s="1"/>
  <c r="P1376"/>
  <c r="V1376" s="1"/>
  <c r="P1344"/>
  <c r="V1344" s="1"/>
  <c r="P1328"/>
  <c r="V1328" s="1"/>
  <c r="P1312"/>
  <c r="V1312" s="1"/>
  <c r="P1284"/>
  <c r="V1284" s="1"/>
  <c r="K1284"/>
  <c r="P1268"/>
  <c r="V1268" s="1"/>
  <c r="P1252"/>
  <c r="V1252" s="1"/>
  <c r="P1236"/>
  <c r="V1236" s="1"/>
  <c r="P1220"/>
  <c r="V1220" s="1"/>
  <c r="P1204"/>
  <c r="V1204" s="1"/>
  <c r="P1188"/>
  <c r="V1188" s="1"/>
  <c r="P1172"/>
  <c r="V1172" s="1"/>
  <c r="P1156"/>
  <c r="V1156" s="1"/>
  <c r="P1140"/>
  <c r="V1140" s="1"/>
  <c r="P1124"/>
  <c r="V1124" s="1"/>
  <c r="P1108"/>
  <c r="V1108" s="1"/>
  <c r="K1108"/>
  <c r="P1092"/>
  <c r="V1092" s="1"/>
  <c r="P1076"/>
  <c r="V1076" s="1"/>
  <c r="P1060"/>
  <c r="V1060" s="1"/>
  <c r="P1044"/>
  <c r="V1044" s="1"/>
  <c r="P1028"/>
  <c r="V1028" s="1"/>
  <c r="K1028"/>
  <c r="P1012"/>
  <c r="V1012" s="1"/>
  <c r="K1012"/>
  <c r="P996"/>
  <c r="V996" s="1"/>
  <c r="P980"/>
  <c r="V980" s="1"/>
  <c r="P964"/>
  <c r="V964" s="1"/>
  <c r="P948"/>
  <c r="V948" s="1"/>
  <c r="P932"/>
  <c r="V932" s="1"/>
  <c r="P916"/>
  <c r="V916" s="1"/>
  <c r="P900"/>
  <c r="V900" s="1"/>
  <c r="P884"/>
  <c r="V884" s="1"/>
  <c r="P868"/>
  <c r="V868" s="1"/>
  <c r="P852"/>
  <c r="V852" s="1"/>
  <c r="P836"/>
  <c r="V836" s="1"/>
  <c r="P820"/>
  <c r="V820" s="1"/>
  <c r="P804"/>
  <c r="V804" s="1"/>
  <c r="P788"/>
  <c r="V788" s="1"/>
  <c r="P772"/>
  <c r="V772" s="1"/>
  <c r="P756"/>
  <c r="V756" s="1"/>
  <c r="P740"/>
  <c r="V740" s="1"/>
  <c r="K740"/>
  <c r="P724"/>
  <c r="V724" s="1"/>
  <c r="P708"/>
  <c r="V708" s="1"/>
  <c r="P692"/>
  <c r="V692" s="1"/>
  <c r="P676"/>
  <c r="V676" s="1"/>
  <c r="P660"/>
  <c r="V660" s="1"/>
  <c r="P644"/>
  <c r="V644" s="1"/>
  <c r="P628"/>
  <c r="V628" s="1"/>
  <c r="P612"/>
  <c r="V612" s="1"/>
  <c r="P596"/>
  <c r="V596" s="1"/>
  <c r="K596"/>
  <c r="P580"/>
  <c r="V580" s="1"/>
  <c r="K580"/>
  <c r="P564"/>
  <c r="V564" s="1"/>
  <c r="K564"/>
  <c r="P548"/>
  <c r="V548" s="1"/>
  <c r="P532"/>
  <c r="V532" s="1"/>
  <c r="P516"/>
  <c r="V516" s="1"/>
  <c r="P500"/>
  <c r="V500" s="1"/>
  <c r="P484"/>
  <c r="V484" s="1"/>
  <c r="P468"/>
  <c r="V468" s="1"/>
  <c r="P452"/>
  <c r="V452" s="1"/>
  <c r="P436"/>
  <c r="V436" s="1"/>
  <c r="P420"/>
  <c r="V420" s="1"/>
  <c r="K420"/>
  <c r="P404"/>
  <c r="V404" s="1"/>
  <c r="K404"/>
  <c r="P388"/>
  <c r="V388" s="1"/>
  <c r="P372"/>
  <c r="V372" s="1"/>
  <c r="P356"/>
  <c r="V356" s="1"/>
  <c r="P340"/>
  <c r="V340" s="1"/>
  <c r="P324"/>
  <c r="V324" s="1"/>
  <c r="P308"/>
  <c r="V308" s="1"/>
  <c r="P292"/>
  <c r="V292" s="1"/>
  <c r="K292"/>
  <c r="P276"/>
  <c r="V276" s="1"/>
  <c r="P260"/>
  <c r="V260" s="1"/>
  <c r="P244"/>
  <c r="V244" s="1"/>
  <c r="K244"/>
  <c r="P228"/>
  <c r="V228" s="1"/>
  <c r="P196"/>
  <c r="V196" s="1"/>
  <c r="P180"/>
  <c r="V180" s="1"/>
  <c r="P156"/>
  <c r="V156" s="1"/>
  <c r="P116"/>
  <c r="V116" s="1"/>
  <c r="P76"/>
  <c r="V76" s="1"/>
  <c r="K76"/>
  <c r="P36"/>
  <c r="V36" s="1"/>
  <c r="K36"/>
  <c r="P5866"/>
  <c r="V5866" s="1"/>
  <c r="P5838"/>
  <c r="V5838" s="1"/>
  <c r="P5774"/>
  <c r="V5774" s="1"/>
  <c r="P5742"/>
  <c r="V5742" s="1"/>
  <c r="P5710"/>
  <c r="V5710" s="1"/>
  <c r="P5678"/>
  <c r="V5678" s="1"/>
  <c r="P5638"/>
  <c r="V5638" s="1"/>
  <c r="P5606"/>
  <c r="V5606" s="1"/>
  <c r="P5574"/>
  <c r="V5574" s="1"/>
  <c r="P5538"/>
  <c r="V5538" s="1"/>
  <c r="P5506"/>
  <c r="V5506" s="1"/>
  <c r="P5470"/>
  <c r="V5470" s="1"/>
  <c r="P5442"/>
  <c r="V5442" s="1"/>
  <c r="P5402"/>
  <c r="V5402" s="1"/>
  <c r="P5370"/>
  <c r="V5370" s="1"/>
  <c r="P5334"/>
  <c r="V5334" s="1"/>
  <c r="P5302"/>
  <c r="V5302" s="1"/>
  <c r="P5274"/>
  <c r="V5274" s="1"/>
  <c r="P5242"/>
  <c r="V5242" s="1"/>
  <c r="P5218"/>
  <c r="V5218" s="1"/>
  <c r="P5190"/>
  <c r="V5190" s="1"/>
  <c r="P5158"/>
  <c r="V5158" s="1"/>
  <c r="P5122"/>
  <c r="V5122" s="1"/>
  <c r="K5122"/>
  <c r="P5098"/>
  <c r="V5098" s="1"/>
  <c r="K5098"/>
  <c r="P5074"/>
  <c r="V5074" s="1"/>
  <c r="K5074"/>
  <c r="P5038"/>
  <c r="V5038" s="1"/>
  <c r="P5010"/>
  <c r="V5010" s="1"/>
  <c r="P4978"/>
  <c r="V4978" s="1"/>
  <c r="P4942"/>
  <c r="V4942" s="1"/>
  <c r="P4906"/>
  <c r="V4906" s="1"/>
  <c r="P4862"/>
  <c r="V4862" s="1"/>
  <c r="P4826"/>
  <c r="V4826" s="1"/>
  <c r="P4794"/>
  <c r="V4794" s="1"/>
  <c r="P4770"/>
  <c r="V4770" s="1"/>
  <c r="P4734"/>
  <c r="V4734" s="1"/>
  <c r="P4690"/>
  <c r="V4690" s="1"/>
  <c r="P4662"/>
  <c r="V4662" s="1"/>
  <c r="P4626"/>
  <c r="V4626" s="1"/>
  <c r="P4590"/>
  <c r="V4590" s="1"/>
  <c r="K4590"/>
  <c r="P4562"/>
  <c r="V4562" s="1"/>
  <c r="P4538"/>
  <c r="V4538" s="1"/>
  <c r="P4494"/>
  <c r="V4494" s="1"/>
  <c r="P4454"/>
  <c r="V4454" s="1"/>
  <c r="P4418"/>
  <c r="V4418" s="1"/>
  <c r="P4374"/>
  <c r="V4374" s="1"/>
  <c r="P4346"/>
  <c r="V4346" s="1"/>
  <c r="P4322"/>
  <c r="V4322" s="1"/>
  <c r="P4306"/>
  <c r="V4306" s="1"/>
  <c r="P4290"/>
  <c r="V4290" s="1"/>
  <c r="P4274"/>
  <c r="V4274" s="1"/>
  <c r="P4258"/>
  <c r="V4258" s="1"/>
  <c r="P4242"/>
  <c r="V4242" s="1"/>
  <c r="P4210"/>
  <c r="V4210" s="1"/>
  <c r="P4194"/>
  <c r="V4194" s="1"/>
  <c r="P4178"/>
  <c r="V4178" s="1"/>
  <c r="P4162"/>
  <c r="V4162" s="1"/>
  <c r="P4146"/>
  <c r="V4146" s="1"/>
  <c r="P4130"/>
  <c r="V4130" s="1"/>
  <c r="P4114"/>
  <c r="V4114" s="1"/>
  <c r="P4098"/>
  <c r="V4098" s="1"/>
  <c r="P2858"/>
  <c r="V2858" s="1"/>
  <c r="P2746"/>
  <c r="V2746" s="1"/>
  <c r="P1563"/>
  <c r="V1563" s="1"/>
  <c r="P1491"/>
  <c r="V1491" s="1"/>
  <c r="P1387"/>
  <c r="V1387" s="1"/>
  <c r="P1323"/>
  <c r="V1323" s="1"/>
  <c r="P1291"/>
  <c r="V1291" s="1"/>
  <c r="P1259"/>
  <c r="V1259" s="1"/>
  <c r="K1259"/>
  <c r="P1227"/>
  <c r="V1227" s="1"/>
  <c r="P1195"/>
  <c r="V1195" s="1"/>
  <c r="P1163"/>
  <c r="V1163" s="1"/>
  <c r="P1131"/>
  <c r="V1131" s="1"/>
  <c r="P1099"/>
  <c r="V1099" s="1"/>
  <c r="K1099"/>
  <c r="P1067"/>
  <c r="V1067" s="1"/>
  <c r="P1035"/>
  <c r="V1035" s="1"/>
  <c r="P1003"/>
  <c r="V1003" s="1"/>
  <c r="P971"/>
  <c r="V971" s="1"/>
  <c r="K971"/>
  <c r="P939"/>
  <c r="V939" s="1"/>
  <c r="P907"/>
  <c r="V907" s="1"/>
  <c r="P875"/>
  <c r="V875" s="1"/>
  <c r="K875"/>
  <c r="P843"/>
  <c r="V843" s="1"/>
  <c r="P811"/>
  <c r="V811" s="1"/>
  <c r="P779"/>
  <c r="V779" s="1"/>
  <c r="P747"/>
  <c r="V747" s="1"/>
  <c r="P715"/>
  <c r="V715" s="1"/>
  <c r="P683"/>
  <c r="V683" s="1"/>
  <c r="P651"/>
  <c r="V651" s="1"/>
  <c r="K651"/>
  <c r="P619"/>
  <c r="V619" s="1"/>
  <c r="P587"/>
  <c r="V587" s="1"/>
  <c r="K587"/>
  <c r="P555"/>
  <c r="V555" s="1"/>
  <c r="P523"/>
  <c r="V523" s="1"/>
  <c r="P491"/>
  <c r="V491" s="1"/>
  <c r="P459"/>
  <c r="V459" s="1"/>
  <c r="P427"/>
  <c r="V427" s="1"/>
  <c r="P395"/>
  <c r="V395" s="1"/>
  <c r="P363"/>
  <c r="V363" s="1"/>
  <c r="P331"/>
  <c r="V331" s="1"/>
  <c r="K331"/>
  <c r="P299"/>
  <c r="V299" s="1"/>
  <c r="P267"/>
  <c r="V267" s="1"/>
  <c r="P235"/>
  <c r="V235" s="1"/>
  <c r="P203"/>
  <c r="V203" s="1"/>
  <c r="P171"/>
  <c r="V171" s="1"/>
  <c r="P139"/>
  <c r="V139" s="1"/>
  <c r="P107"/>
  <c r="V107" s="1"/>
  <c r="P75"/>
  <c r="V75" s="1"/>
  <c r="K75"/>
  <c r="P43"/>
  <c r="V43" s="1"/>
  <c r="P11"/>
  <c r="V11" s="1"/>
  <c r="K11"/>
  <c r="P3981"/>
  <c r="V3981" s="1"/>
  <c r="K3981"/>
  <c r="P3853"/>
  <c r="V3853" s="1"/>
  <c r="K3853"/>
  <c r="P3725"/>
  <c r="V3725" s="1"/>
  <c r="P3597"/>
  <c r="V3597" s="1"/>
  <c r="P3469"/>
  <c r="V3469" s="1"/>
  <c r="P3341"/>
  <c r="V3341" s="1"/>
  <c r="P3205"/>
  <c r="V3205" s="1"/>
  <c r="P3013"/>
  <c r="V3013" s="1"/>
  <c r="P2945"/>
  <c r="V2945" s="1"/>
  <c r="P2881"/>
  <c r="V2881" s="1"/>
  <c r="K2881"/>
  <c r="P5868"/>
  <c r="V5868" s="1"/>
  <c r="P5852"/>
  <c r="V5852" s="1"/>
  <c r="P5836"/>
  <c r="V5836" s="1"/>
  <c r="P5820"/>
  <c r="V5820" s="1"/>
  <c r="P5804"/>
  <c r="V5804" s="1"/>
  <c r="P5788"/>
  <c r="V5788" s="1"/>
  <c r="P5772"/>
  <c r="V5772" s="1"/>
  <c r="P5756"/>
  <c r="V5756" s="1"/>
  <c r="P5740"/>
  <c r="V5740" s="1"/>
  <c r="P5724"/>
  <c r="V5724" s="1"/>
  <c r="P5708"/>
  <c r="V5708" s="1"/>
  <c r="P5692"/>
  <c r="V5692" s="1"/>
  <c r="P5676"/>
  <c r="V5676" s="1"/>
  <c r="P5660"/>
  <c r="V5660" s="1"/>
  <c r="P5644"/>
  <c r="V5644" s="1"/>
  <c r="P5628"/>
  <c r="V5628" s="1"/>
  <c r="P5612"/>
  <c r="V5612" s="1"/>
  <c r="P5596"/>
  <c r="V5596" s="1"/>
  <c r="P5580"/>
  <c r="V5580" s="1"/>
  <c r="P5564"/>
  <c r="V5564" s="1"/>
  <c r="P5548"/>
  <c r="V5548" s="1"/>
  <c r="P5532"/>
  <c r="V5532" s="1"/>
  <c r="P5516"/>
  <c r="V5516" s="1"/>
  <c r="P5500"/>
  <c r="V5500" s="1"/>
  <c r="P5484"/>
  <c r="V5484" s="1"/>
  <c r="P5468"/>
  <c r="V5468" s="1"/>
  <c r="P5452"/>
  <c r="V5452" s="1"/>
  <c r="P5436"/>
  <c r="V5436" s="1"/>
  <c r="P5420"/>
  <c r="V5420" s="1"/>
  <c r="P5404"/>
  <c r="V5404" s="1"/>
  <c r="P5388"/>
  <c r="V5388" s="1"/>
  <c r="P5372"/>
  <c r="V5372" s="1"/>
  <c r="P5356"/>
  <c r="V5356" s="1"/>
  <c r="P5340"/>
  <c r="V5340" s="1"/>
  <c r="P5324"/>
  <c r="V5324" s="1"/>
  <c r="P5308"/>
  <c r="V5308" s="1"/>
  <c r="P5292"/>
  <c r="V5292" s="1"/>
  <c r="P5276"/>
  <c r="V5276" s="1"/>
  <c r="P5260"/>
  <c r="V5260" s="1"/>
  <c r="P5244"/>
  <c r="V5244" s="1"/>
  <c r="P5228"/>
  <c r="V5228" s="1"/>
  <c r="P5212"/>
  <c r="V5212" s="1"/>
  <c r="P5196"/>
  <c r="V5196" s="1"/>
  <c r="P5180"/>
  <c r="V5180" s="1"/>
  <c r="P5164"/>
  <c r="V5164" s="1"/>
  <c r="K5164"/>
  <c r="P5148"/>
  <c r="V5148" s="1"/>
  <c r="P5132"/>
  <c r="V5132" s="1"/>
  <c r="K5132"/>
  <c r="P5116"/>
  <c r="V5116" s="1"/>
  <c r="K5116"/>
  <c r="P5100"/>
  <c r="V5100" s="1"/>
  <c r="K5100"/>
  <c r="P5084"/>
  <c r="V5084" s="1"/>
  <c r="K5084"/>
  <c r="P5068"/>
  <c r="V5068" s="1"/>
  <c r="K5068"/>
  <c r="P5052"/>
  <c r="V5052" s="1"/>
  <c r="P5036"/>
  <c r="V5036" s="1"/>
  <c r="P5020"/>
  <c r="V5020" s="1"/>
  <c r="K5020"/>
  <c r="P5004"/>
  <c r="V5004" s="1"/>
  <c r="P4988"/>
  <c r="V4988" s="1"/>
  <c r="P4972"/>
  <c r="V4972" s="1"/>
  <c r="P4956"/>
  <c r="V4956" s="1"/>
  <c r="P4940"/>
  <c r="V4940" s="1"/>
  <c r="P4924"/>
  <c r="V4924" s="1"/>
  <c r="P4908"/>
  <c r="V4908" s="1"/>
  <c r="P4892"/>
  <c r="V4892" s="1"/>
  <c r="P4876"/>
  <c r="V4876" s="1"/>
  <c r="P4907"/>
  <c r="V4907" s="1"/>
  <c r="P1296"/>
  <c r="V1296" s="1"/>
  <c r="P1280"/>
  <c r="V1280" s="1"/>
  <c r="P1264"/>
  <c r="V1264" s="1"/>
  <c r="P1248"/>
  <c r="V1248" s="1"/>
  <c r="P1232"/>
  <c r="V1232" s="1"/>
  <c r="P1216"/>
  <c r="V1216" s="1"/>
  <c r="P1200"/>
  <c r="V1200" s="1"/>
  <c r="P1184"/>
  <c r="V1184" s="1"/>
  <c r="P1168"/>
  <c r="V1168" s="1"/>
  <c r="P1152"/>
  <c r="V1152" s="1"/>
  <c r="P1136"/>
  <c r="V1136" s="1"/>
  <c r="P1120"/>
  <c r="V1120" s="1"/>
  <c r="P1104"/>
  <c r="V1104" s="1"/>
  <c r="P1088"/>
  <c r="V1088" s="1"/>
  <c r="P1072"/>
  <c r="V1072" s="1"/>
  <c r="P1056"/>
  <c r="V1056" s="1"/>
  <c r="P1040"/>
  <c r="V1040" s="1"/>
  <c r="P1024"/>
  <c r="V1024" s="1"/>
  <c r="K1024"/>
  <c r="P1008"/>
  <c r="V1008" s="1"/>
  <c r="K1008"/>
  <c r="P992"/>
  <c r="V992" s="1"/>
  <c r="P976"/>
  <c r="V976" s="1"/>
  <c r="P960"/>
  <c r="V960" s="1"/>
  <c r="P944"/>
  <c r="V944" s="1"/>
  <c r="P928"/>
  <c r="V928" s="1"/>
  <c r="P912"/>
  <c r="V912" s="1"/>
  <c r="P896"/>
  <c r="V896" s="1"/>
  <c r="P880"/>
  <c r="V880" s="1"/>
  <c r="P864"/>
  <c r="V864" s="1"/>
  <c r="P848"/>
  <c r="V848" s="1"/>
  <c r="P832"/>
  <c r="V832" s="1"/>
  <c r="P816"/>
  <c r="V816" s="1"/>
  <c r="P800"/>
  <c r="V800" s="1"/>
  <c r="P784"/>
  <c r="V784" s="1"/>
  <c r="P768"/>
  <c r="V768" s="1"/>
  <c r="P752"/>
  <c r="V752" s="1"/>
  <c r="K752"/>
  <c r="P720"/>
  <c r="V720" s="1"/>
  <c r="P704"/>
  <c r="V704" s="1"/>
  <c r="P688"/>
  <c r="V688" s="1"/>
  <c r="P672"/>
  <c r="V672" s="1"/>
  <c r="P656"/>
  <c r="V656" s="1"/>
  <c r="P640"/>
  <c r="V640" s="1"/>
  <c r="P624"/>
  <c r="V624" s="1"/>
  <c r="K624"/>
  <c r="P608"/>
  <c r="V608" s="1"/>
  <c r="P592"/>
  <c r="V592" s="1"/>
  <c r="P576"/>
  <c r="V576" s="1"/>
  <c r="K576"/>
  <c r="P560"/>
  <c r="V560" s="1"/>
  <c r="K560"/>
  <c r="P544"/>
  <c r="V544" s="1"/>
  <c r="P528"/>
  <c r="V528" s="1"/>
  <c r="P512"/>
  <c r="V512" s="1"/>
  <c r="P496"/>
  <c r="V496" s="1"/>
  <c r="P480"/>
  <c r="V480" s="1"/>
  <c r="P464"/>
  <c r="V464" s="1"/>
  <c r="P448"/>
  <c r="V448" s="1"/>
  <c r="P432"/>
  <c r="V432" s="1"/>
  <c r="P416"/>
  <c r="V416" s="1"/>
  <c r="K416"/>
  <c r="P400"/>
  <c r="V400" s="1"/>
  <c r="P384"/>
  <c r="V384" s="1"/>
  <c r="P368"/>
  <c r="V368" s="1"/>
  <c r="P352"/>
  <c r="V352" s="1"/>
  <c r="P336"/>
  <c r="V336" s="1"/>
  <c r="P320"/>
  <c r="V320" s="1"/>
  <c r="P304"/>
  <c r="V304" s="1"/>
  <c r="P288"/>
  <c r="V288" s="1"/>
  <c r="P272"/>
  <c r="V272" s="1"/>
  <c r="P256"/>
  <c r="V256" s="1"/>
  <c r="P240"/>
  <c r="V240" s="1"/>
  <c r="K240"/>
  <c r="P224"/>
  <c r="V224" s="1"/>
  <c r="P208"/>
  <c r="V208" s="1"/>
  <c r="P192"/>
  <c r="V192" s="1"/>
  <c r="P176"/>
  <c r="V176" s="1"/>
  <c r="P148"/>
  <c r="V148" s="1"/>
  <c r="P104"/>
  <c r="V104" s="1"/>
  <c r="P72"/>
  <c r="V72" s="1"/>
  <c r="K72"/>
  <c r="P24"/>
  <c r="V24" s="1"/>
  <c r="P5862"/>
  <c r="V5862" s="1"/>
  <c r="P5834"/>
  <c r="V5834" s="1"/>
  <c r="P5802"/>
  <c r="V5802" s="1"/>
  <c r="P5762"/>
  <c r="V5762" s="1"/>
  <c r="P5734"/>
  <c r="V5734" s="1"/>
  <c r="P5706"/>
  <c r="V5706" s="1"/>
  <c r="P5670"/>
  <c r="V5670" s="1"/>
  <c r="P5634"/>
  <c r="V5634" s="1"/>
  <c r="P5598"/>
  <c r="V5598" s="1"/>
  <c r="P5570"/>
  <c r="V5570" s="1"/>
  <c r="P5530"/>
  <c r="V5530" s="1"/>
  <c r="P5498"/>
  <c r="V5498" s="1"/>
  <c r="P5462"/>
  <c r="V5462" s="1"/>
  <c r="P5430"/>
  <c r="V5430" s="1"/>
  <c r="P5394"/>
  <c r="V5394" s="1"/>
  <c r="P5358"/>
  <c r="V5358" s="1"/>
  <c r="P5330"/>
  <c r="V5330" s="1"/>
  <c r="P5298"/>
  <c r="V5298" s="1"/>
  <c r="P5266"/>
  <c r="V5266" s="1"/>
  <c r="P5238"/>
  <c r="V5238" s="1"/>
  <c r="P5214"/>
  <c r="V5214" s="1"/>
  <c r="P5182"/>
  <c r="V5182" s="1"/>
  <c r="P5150"/>
  <c r="V5150" s="1"/>
  <c r="K5150"/>
  <c r="O5150" s="1"/>
  <c r="P5114"/>
  <c r="V5114" s="1"/>
  <c r="K5114"/>
  <c r="P5090"/>
  <c r="V5090" s="1"/>
  <c r="K5090"/>
  <c r="P5066"/>
  <c r="V5066" s="1"/>
  <c r="K5066"/>
  <c r="P5030"/>
  <c r="V5030" s="1"/>
  <c r="P4998"/>
  <c r="V4998" s="1"/>
  <c r="P4966"/>
  <c r="V4966" s="1"/>
  <c r="P4934"/>
  <c r="V4934" s="1"/>
  <c r="P4894"/>
  <c r="V4894" s="1"/>
  <c r="P4858"/>
  <c r="V4858" s="1"/>
  <c r="P4818"/>
  <c r="V4818" s="1"/>
  <c r="K4818"/>
  <c r="P4790"/>
  <c r="V4790" s="1"/>
  <c r="P4762"/>
  <c r="V4762" s="1"/>
  <c r="P4730"/>
  <c r="V4730" s="1"/>
  <c r="P4682"/>
  <c r="V4682" s="1"/>
  <c r="P4654"/>
  <c r="V4654" s="1"/>
  <c r="P4622"/>
  <c r="V4622" s="1"/>
  <c r="P4586"/>
  <c r="V4586" s="1"/>
  <c r="K4586"/>
  <c r="P4558"/>
  <c r="V4558" s="1"/>
  <c r="P4526"/>
  <c r="V4526" s="1"/>
  <c r="P4482"/>
  <c r="V4482" s="1"/>
  <c r="P4446"/>
  <c r="V4446" s="1"/>
  <c r="P4406"/>
  <c r="V4406" s="1"/>
  <c r="P4366"/>
  <c r="V4366" s="1"/>
  <c r="P4334"/>
  <c r="V4334" s="1"/>
  <c r="P4318"/>
  <c r="V4318" s="1"/>
  <c r="P4302"/>
  <c r="V4302" s="1"/>
  <c r="P4286"/>
  <c r="V4286" s="1"/>
  <c r="P4270"/>
  <c r="V4270" s="1"/>
  <c r="K4270"/>
  <c r="P4254"/>
  <c r="V4254" s="1"/>
  <c r="K4238"/>
  <c r="P4206"/>
  <c r="V4206" s="1"/>
  <c r="P4190"/>
  <c r="V4190" s="1"/>
  <c r="P4174"/>
  <c r="V4174" s="1"/>
  <c r="P4158"/>
  <c r="V4158" s="1"/>
  <c r="P4142"/>
  <c r="V4142" s="1"/>
  <c r="P4126"/>
  <c r="V4126" s="1"/>
  <c r="P4110"/>
  <c r="V4110" s="1"/>
  <c r="P2970"/>
  <c r="V2970" s="1"/>
  <c r="P2842"/>
  <c r="V2842" s="1"/>
  <c r="K2842"/>
  <c r="P2730"/>
  <c r="V2730" s="1"/>
  <c r="P1531"/>
  <c r="V1531" s="1"/>
  <c r="K1531"/>
  <c r="P1475"/>
  <c r="V1475" s="1"/>
  <c r="P1379"/>
  <c r="V1379" s="1"/>
  <c r="K1379"/>
  <c r="P1315"/>
  <c r="V1315" s="1"/>
  <c r="P1283"/>
  <c r="V1283" s="1"/>
  <c r="P1251"/>
  <c r="V1251" s="1"/>
  <c r="P1219"/>
  <c r="V1219" s="1"/>
  <c r="P1187"/>
  <c r="V1187" s="1"/>
  <c r="P1155"/>
  <c r="V1155" s="1"/>
  <c r="P1123"/>
  <c r="V1123" s="1"/>
  <c r="P1091"/>
  <c r="V1091" s="1"/>
  <c r="P1059"/>
  <c r="V1059" s="1"/>
  <c r="P1027"/>
  <c r="V1027" s="1"/>
  <c r="P995"/>
  <c r="V995" s="1"/>
  <c r="P963"/>
  <c r="V963" s="1"/>
  <c r="K963"/>
  <c r="P931"/>
  <c r="V931" s="1"/>
  <c r="P899"/>
  <c r="V899" s="1"/>
  <c r="P867"/>
  <c r="V867" s="1"/>
  <c r="K867"/>
  <c r="P835"/>
  <c r="V835" s="1"/>
  <c r="P803"/>
  <c r="V803" s="1"/>
  <c r="P771"/>
  <c r="V771" s="1"/>
  <c r="K771"/>
  <c r="P707"/>
  <c r="V707" s="1"/>
  <c r="P675"/>
  <c r="V675" s="1"/>
  <c r="P643"/>
  <c r="V643" s="1"/>
  <c r="K643"/>
  <c r="P611"/>
  <c r="V611" s="1"/>
  <c r="K611"/>
  <c r="P579"/>
  <c r="V579" s="1"/>
  <c r="P547"/>
  <c r="V547" s="1"/>
  <c r="K547"/>
  <c r="P515"/>
  <c r="V515" s="1"/>
  <c r="P483"/>
  <c r="V483" s="1"/>
  <c r="P451"/>
  <c r="V451" s="1"/>
  <c r="K451"/>
  <c r="P419"/>
  <c r="V419" s="1"/>
  <c r="P387"/>
  <c r="V387" s="1"/>
  <c r="P355"/>
  <c r="V355" s="1"/>
  <c r="P323"/>
  <c r="V323" s="1"/>
  <c r="K323"/>
  <c r="P291"/>
  <c r="V291" s="1"/>
  <c r="P259"/>
  <c r="V259" s="1"/>
  <c r="P227"/>
  <c r="V227" s="1"/>
  <c r="P195"/>
  <c r="V195" s="1"/>
  <c r="P163"/>
  <c r="V163" s="1"/>
  <c r="P131"/>
  <c r="V131" s="1"/>
  <c r="P99"/>
  <c r="V99" s="1"/>
  <c r="P67"/>
  <c r="V67" s="1"/>
  <c r="K67"/>
  <c r="P35"/>
  <c r="V35" s="1"/>
  <c r="P4077"/>
  <c r="V4077" s="1"/>
  <c r="P3949"/>
  <c r="V3949" s="1"/>
  <c r="P3821"/>
  <c r="V3821" s="1"/>
  <c r="P3693"/>
  <c r="V3693" s="1"/>
  <c r="P3565"/>
  <c r="V3565" s="1"/>
  <c r="P3437"/>
  <c r="V3437" s="1"/>
  <c r="P3309"/>
  <c r="V3309" s="1"/>
  <c r="P3141"/>
  <c r="V3141" s="1"/>
  <c r="P2993"/>
  <c r="V2993" s="1"/>
  <c r="P2929"/>
  <c r="V2929" s="1"/>
  <c r="P2865"/>
  <c r="V2865" s="1"/>
  <c r="P5864"/>
  <c r="V5864" s="1"/>
  <c r="P5848"/>
  <c r="V5848" s="1"/>
  <c r="P5832"/>
  <c r="V5832" s="1"/>
  <c r="P5816"/>
  <c r="V5816" s="1"/>
  <c r="P5800"/>
  <c r="V5800" s="1"/>
  <c r="P5784"/>
  <c r="V5784" s="1"/>
  <c r="P5768"/>
  <c r="V5768" s="1"/>
  <c r="P5752"/>
  <c r="V5752" s="1"/>
  <c r="P5736"/>
  <c r="V5736" s="1"/>
  <c r="P5720"/>
  <c r="V5720" s="1"/>
  <c r="P5704"/>
  <c r="V5704" s="1"/>
  <c r="P5688"/>
  <c r="V5688" s="1"/>
  <c r="P5672"/>
  <c r="V5672" s="1"/>
  <c r="P5656"/>
  <c r="V5656" s="1"/>
  <c r="P5640"/>
  <c r="V5640" s="1"/>
  <c r="P5624"/>
  <c r="V5624" s="1"/>
  <c r="P5608"/>
  <c r="V5608" s="1"/>
  <c r="P5592"/>
  <c r="V5592" s="1"/>
  <c r="P5576"/>
  <c r="V5576" s="1"/>
  <c r="P5560"/>
  <c r="V5560" s="1"/>
  <c r="P5544"/>
  <c r="V5544" s="1"/>
  <c r="P5528"/>
  <c r="V5528" s="1"/>
  <c r="P5512"/>
  <c r="V5512" s="1"/>
  <c r="P5496"/>
  <c r="V5496" s="1"/>
  <c r="P5480"/>
  <c r="V5480" s="1"/>
  <c r="P5464"/>
  <c r="V5464" s="1"/>
  <c r="P5448"/>
  <c r="V5448" s="1"/>
  <c r="P5432"/>
  <c r="V5432" s="1"/>
  <c r="P5416"/>
  <c r="V5416" s="1"/>
  <c r="P5400"/>
  <c r="V5400" s="1"/>
  <c r="P5384"/>
  <c r="V5384" s="1"/>
  <c r="P5368"/>
  <c r="V5368" s="1"/>
  <c r="P5352"/>
  <c r="V5352" s="1"/>
  <c r="P5336"/>
  <c r="V5336" s="1"/>
  <c r="P5320"/>
  <c r="V5320" s="1"/>
  <c r="P5304"/>
  <c r="V5304" s="1"/>
  <c r="P5288"/>
  <c r="V5288" s="1"/>
  <c r="P5272"/>
  <c r="V5272" s="1"/>
  <c r="P5256"/>
  <c r="V5256" s="1"/>
  <c r="P5240"/>
  <c r="V5240" s="1"/>
  <c r="P5224"/>
  <c r="V5224" s="1"/>
  <c r="P5192"/>
  <c r="V5192" s="1"/>
  <c r="P5176"/>
  <c r="V5176" s="1"/>
  <c r="P5160"/>
  <c r="V5160" s="1"/>
  <c r="P5144"/>
  <c r="V5144" s="1"/>
  <c r="P5128"/>
  <c r="V5128" s="1"/>
  <c r="K5128"/>
  <c r="P5112"/>
  <c r="V5112" s="1"/>
  <c r="K5112"/>
  <c r="P5096"/>
  <c r="V5096" s="1"/>
  <c r="K5096"/>
  <c r="P5080"/>
  <c r="V5080" s="1"/>
  <c r="K5080"/>
  <c r="P5064"/>
  <c r="V5064" s="1"/>
  <c r="K5064"/>
  <c r="P5048"/>
  <c r="V5048" s="1"/>
  <c r="P5032"/>
  <c r="V5032" s="1"/>
  <c r="P5016"/>
  <c r="V5016" s="1"/>
  <c r="P5000"/>
  <c r="V5000" s="1"/>
  <c r="P4984"/>
  <c r="V4984" s="1"/>
  <c r="P4968"/>
  <c r="V4968" s="1"/>
  <c r="P4952"/>
  <c r="V4952" s="1"/>
  <c r="P4936"/>
  <c r="V4936" s="1"/>
  <c r="P4920"/>
  <c r="V4920" s="1"/>
  <c r="P4904"/>
  <c r="V4904" s="1"/>
  <c r="P4888"/>
  <c r="V4888" s="1"/>
  <c r="P4872"/>
  <c r="V4872" s="1"/>
  <c r="P2642"/>
  <c r="V2642" s="1"/>
  <c r="P4224"/>
  <c r="V4224" s="1"/>
  <c r="P2643"/>
  <c r="V2643" s="1"/>
  <c r="P4222"/>
  <c r="V4222" s="1"/>
  <c r="P4226"/>
  <c r="V4226" s="1"/>
  <c r="O4641"/>
  <c r="O4257"/>
  <c r="O4169"/>
  <c r="O3622"/>
  <c r="O3318"/>
  <c r="O3222"/>
  <c r="O3142"/>
  <c r="O3110"/>
  <c r="O2978"/>
  <c r="O2934"/>
  <c r="O2894"/>
  <c r="O2483"/>
  <c r="O2115"/>
  <c r="O1955"/>
  <c r="O1375"/>
  <c r="O767"/>
  <c r="O607"/>
  <c r="O543"/>
  <c r="O287"/>
  <c r="O4041"/>
  <c r="O3293"/>
  <c r="O3073"/>
  <c r="O2745"/>
  <c r="O1814"/>
  <c r="O5493"/>
  <c r="O5429"/>
  <c r="O5349"/>
  <c r="O5029"/>
  <c r="O4501"/>
  <c r="O4261"/>
  <c r="O4153"/>
  <c r="O4113"/>
  <c r="O3738"/>
  <c r="O3642"/>
  <c r="O3322"/>
  <c r="O3130"/>
  <c r="O2834"/>
  <c r="O2359"/>
  <c r="O1959"/>
  <c r="O1623"/>
  <c r="O967"/>
  <c r="O647"/>
  <c r="O455"/>
  <c r="O327"/>
  <c r="O3425"/>
  <c r="O3409"/>
  <c r="O3101"/>
  <c r="O3029"/>
  <c r="O2965"/>
  <c r="O2921"/>
  <c r="O2749"/>
  <c r="O2466"/>
  <c r="O1426"/>
  <c r="O1106"/>
  <c r="O754"/>
  <c r="O562"/>
  <c r="O242"/>
  <c r="O5491"/>
  <c r="O5087"/>
  <c r="O5023"/>
  <c r="O4588"/>
  <c r="O4508"/>
  <c r="O3660"/>
  <c r="O3324"/>
  <c r="O3132"/>
  <c r="O2689"/>
  <c r="O1438"/>
  <c r="O414"/>
  <c r="O2121"/>
  <c r="O1625"/>
  <c r="O1577"/>
  <c r="O1289"/>
  <c r="O1273"/>
  <c r="O889"/>
  <c r="O649"/>
  <c r="O617"/>
  <c r="O441"/>
  <c r="O313"/>
  <c r="O4627"/>
  <c r="O4595"/>
  <c r="O4499"/>
  <c r="O4483"/>
  <c r="O4259"/>
  <c r="O4163"/>
  <c r="O4147"/>
  <c r="O4035"/>
  <c r="O3651"/>
  <c r="O3619"/>
  <c r="O3539"/>
  <c r="O3411"/>
  <c r="O3155"/>
  <c r="O3123"/>
  <c r="O3091"/>
  <c r="O3027"/>
  <c r="O2963"/>
  <c r="O2739"/>
  <c r="O1800"/>
  <c r="O56"/>
  <c r="O5094"/>
  <c r="O4610"/>
  <c r="O4578"/>
  <c r="O1460"/>
  <c r="O1428"/>
  <c r="O1108"/>
  <c r="O1012"/>
  <c r="O596"/>
  <c r="O564"/>
  <c r="O404"/>
  <c r="O244"/>
  <c r="O36"/>
  <c r="O5098"/>
  <c r="O4590"/>
  <c r="O4226"/>
  <c r="O1259"/>
  <c r="O971"/>
  <c r="O651"/>
  <c r="O587"/>
  <c r="O331"/>
  <c r="O11"/>
  <c r="O3853"/>
  <c r="O2881"/>
  <c r="O5116"/>
  <c r="O5084"/>
  <c r="O5068"/>
  <c r="O5020"/>
  <c r="O5801"/>
  <c r="O5145"/>
  <c r="O5113"/>
  <c r="O4617"/>
  <c r="O5793"/>
  <c r="O5489"/>
  <c r="O5425"/>
  <c r="O5137"/>
  <c r="O5105"/>
  <c r="O5025"/>
  <c r="O4769"/>
  <c r="O4625"/>
  <c r="O4497"/>
  <c r="O4149"/>
  <c r="O3862"/>
  <c r="O3638"/>
  <c r="O3366"/>
  <c r="O3334"/>
  <c r="O3126"/>
  <c r="O2914"/>
  <c r="O2830"/>
  <c r="O2355"/>
  <c r="O1619"/>
  <c r="O1603"/>
  <c r="O1599"/>
  <c r="O1535"/>
  <c r="O1279"/>
  <c r="O959"/>
  <c r="O927"/>
  <c r="O447"/>
  <c r="O319"/>
  <c r="O4025"/>
  <c r="O3421"/>
  <c r="O3097"/>
  <c r="O2725"/>
  <c r="O1450"/>
  <c r="O1162"/>
  <c r="O5797"/>
  <c r="O5109"/>
  <c r="O4813"/>
  <c r="O4781"/>
  <c r="O4597"/>
  <c r="O4485"/>
  <c r="O3626"/>
  <c r="O3370"/>
  <c r="O3146"/>
  <c r="O3114"/>
  <c r="O2942"/>
  <c r="O2119"/>
  <c r="O1607"/>
  <c r="O4109"/>
  <c r="O1575"/>
  <c r="O871"/>
  <c r="O615"/>
  <c r="O551"/>
  <c r="O4157"/>
  <c r="O4029"/>
  <c r="O3081"/>
  <c r="O2729"/>
  <c r="O1458"/>
  <c r="O1010"/>
  <c r="O4333"/>
  <c r="O5799"/>
  <c r="O4812"/>
  <c r="O4156"/>
  <c r="O3900"/>
  <c r="O3644"/>
  <c r="O3628"/>
  <c r="O3372"/>
  <c r="O3148"/>
  <c r="O3116"/>
  <c r="O2940"/>
  <c r="O2908"/>
  <c r="O2876"/>
  <c r="O574"/>
  <c r="O62"/>
  <c r="O2832"/>
  <c r="O2688"/>
  <c r="O2361"/>
  <c r="O1977"/>
  <c r="O1609"/>
  <c r="O1593"/>
  <c r="O1033"/>
  <c r="O969"/>
  <c r="O953"/>
  <c r="O873"/>
  <c r="O761"/>
  <c r="O329"/>
  <c r="O249"/>
  <c r="O4771"/>
  <c r="O4643"/>
  <c r="O4611"/>
  <c r="O4115"/>
  <c r="O3987"/>
  <c r="O3859"/>
  <c r="O3635"/>
  <c r="O3427"/>
  <c r="O3139"/>
  <c r="O3107"/>
  <c r="O3075"/>
  <c r="O2755"/>
  <c r="O2008"/>
  <c r="O5162"/>
  <c r="O5130"/>
  <c r="O5058"/>
  <c r="O4994"/>
  <c r="O4506"/>
  <c r="O1700"/>
  <c r="O1444"/>
  <c r="O1284"/>
  <c r="O1028"/>
  <c r="O740"/>
  <c r="O580"/>
  <c r="O420"/>
  <c r="O292"/>
  <c r="O76"/>
  <c r="O5122"/>
  <c r="O5074"/>
  <c r="O1099"/>
  <c r="O875"/>
  <c r="O3981"/>
  <c r="O5164"/>
  <c r="O5132"/>
  <c r="O5100"/>
  <c r="O5433"/>
  <c r="O4633"/>
  <c r="O4601"/>
  <c r="O4489"/>
  <c r="O554"/>
  <c r="O426"/>
  <c r="O298"/>
  <c r="O234"/>
  <c r="O74"/>
  <c r="O42"/>
  <c r="O4269"/>
  <c r="O5795"/>
  <c r="O5487"/>
  <c r="O5147"/>
  <c r="O5099"/>
  <c r="O5083"/>
  <c r="O4600"/>
  <c r="O4584"/>
  <c r="O4152"/>
  <c r="O3640"/>
  <c r="O3624"/>
  <c r="O3368"/>
  <c r="O3320"/>
  <c r="O3224"/>
  <c r="O3160"/>
  <c r="O3144"/>
  <c r="O3128"/>
  <c r="O3112"/>
  <c r="O2936"/>
  <c r="O2872"/>
  <c r="O2737"/>
  <c r="O1806"/>
  <c r="O1462"/>
  <c r="O1430"/>
  <c r="O1110"/>
  <c r="O1014"/>
  <c r="O598"/>
  <c r="O566"/>
  <c r="O406"/>
  <c r="O246"/>
  <c r="O2828"/>
  <c r="O2485"/>
  <c r="O2357"/>
  <c r="O2117"/>
  <c r="O1957"/>
  <c r="O1621"/>
  <c r="O1605"/>
  <c r="O1589"/>
  <c r="O1573"/>
  <c r="O1541"/>
  <c r="O1269"/>
  <c r="O981"/>
  <c r="O965"/>
  <c r="O885"/>
  <c r="O869"/>
  <c r="O773"/>
  <c r="O757"/>
  <c r="O645"/>
  <c r="O613"/>
  <c r="O549"/>
  <c r="O453"/>
  <c r="O437"/>
  <c r="O341"/>
  <c r="O325"/>
  <c r="O309"/>
  <c r="O69"/>
  <c r="O4783"/>
  <c r="O4639"/>
  <c r="O4623"/>
  <c r="O4607"/>
  <c r="O4591"/>
  <c r="O4495"/>
  <c r="O4335"/>
  <c r="O4271"/>
  <c r="O4255"/>
  <c r="O4159"/>
  <c r="O4143"/>
  <c r="O4111"/>
  <c r="O4031"/>
  <c r="O3983"/>
  <c r="O3855"/>
  <c r="O3631"/>
  <c r="O3615"/>
  <c r="O3423"/>
  <c r="O3151"/>
  <c r="O3119"/>
  <c r="O3103"/>
  <c r="O3087"/>
  <c r="O2959"/>
  <c r="O2927"/>
  <c r="O2879"/>
  <c r="O2735"/>
  <c r="O2468"/>
  <c r="O1812"/>
  <c r="O5126"/>
  <c r="O5078"/>
  <c r="O5018"/>
  <c r="O1547"/>
  <c r="O1712"/>
  <c r="O1696"/>
  <c r="O1456"/>
  <c r="O1440"/>
  <c r="O1024"/>
  <c r="O1008"/>
  <c r="O752"/>
  <c r="O624"/>
  <c r="O576"/>
  <c r="O560"/>
  <c r="O416"/>
  <c r="O240"/>
  <c r="O72"/>
  <c r="O5114"/>
  <c r="O5090"/>
  <c r="O5066"/>
  <c r="O4818"/>
  <c r="O4586"/>
  <c r="O4222"/>
  <c r="O1531"/>
  <c r="O1379"/>
  <c r="O963"/>
  <c r="O867"/>
  <c r="O771"/>
  <c r="O643"/>
  <c r="O611"/>
  <c r="O547"/>
  <c r="O451"/>
  <c r="O323"/>
  <c r="O67"/>
  <c r="O5128"/>
  <c r="O5112"/>
  <c r="O5096"/>
  <c r="O5080"/>
  <c r="O5064"/>
  <c r="O4161"/>
  <c r="O4137"/>
  <c r="O3614"/>
  <c r="O3150"/>
  <c r="O3118"/>
  <c r="O1423"/>
  <c r="O1103"/>
  <c r="O975"/>
  <c r="O655"/>
  <c r="O303"/>
  <c r="O79"/>
  <c r="O4033"/>
  <c r="O3541"/>
  <c r="O3105"/>
  <c r="O3085"/>
  <c r="O2905"/>
  <c r="O1702"/>
  <c r="O1698"/>
  <c r="O1434"/>
  <c r="O602"/>
  <c r="O58"/>
  <c r="O5139"/>
  <c r="O5091"/>
  <c r="O5027"/>
  <c r="O4224"/>
  <c r="O4160"/>
  <c r="O3632"/>
  <c r="O3616"/>
  <c r="O3152"/>
  <c r="O3120"/>
  <c r="O2976"/>
  <c r="O2944"/>
  <c r="O1446"/>
  <c r="O1382"/>
  <c r="O1286"/>
  <c r="O1030"/>
  <c r="O582"/>
  <c r="O6"/>
  <c r="O2349"/>
  <c r="O1981"/>
  <c r="O1613"/>
  <c r="O1581"/>
  <c r="O1373"/>
  <c r="O1261"/>
  <c r="O973"/>
  <c r="O765"/>
  <c r="O333"/>
  <c r="O5546"/>
  <c r="O4775"/>
  <c r="O4263"/>
  <c r="O4151"/>
  <c r="O4055"/>
  <c r="O4039"/>
  <c r="O4023"/>
  <c r="O3639"/>
  <c r="O3623"/>
  <c r="O3543"/>
  <c r="O3159"/>
  <c r="O3143"/>
  <c r="O3127"/>
  <c r="O3111"/>
  <c r="O3095"/>
  <c r="O3079"/>
  <c r="O3031"/>
  <c r="O2967"/>
  <c r="O2759"/>
  <c r="O2743"/>
  <c r="O2727"/>
  <c r="O2476"/>
  <c r="O1804"/>
  <c r="O64"/>
  <c r="O40"/>
  <c r="O5166"/>
  <c r="O5134"/>
  <c r="O5106"/>
  <c r="O5062"/>
  <c r="O4582"/>
  <c r="O1579"/>
  <c r="O1419"/>
  <c r="O1704"/>
  <c r="O1464"/>
  <c r="O1448"/>
  <c r="O1432"/>
  <c r="O1384"/>
  <c r="O1160"/>
  <c r="O1112"/>
  <c r="O600"/>
  <c r="O568"/>
  <c r="O424"/>
  <c r="O408"/>
  <c r="O296"/>
  <c r="O8"/>
  <c r="O5170"/>
  <c r="O5138"/>
  <c r="O5102"/>
  <c r="O5082"/>
  <c r="O4602"/>
  <c r="O4510"/>
  <c r="O1267"/>
  <c r="O979"/>
  <c r="O883"/>
  <c r="O435"/>
  <c r="O339"/>
  <c r="O307"/>
  <c r="O3077"/>
  <c r="O2961"/>
  <c r="O5168"/>
  <c r="O5120"/>
  <c r="O5104"/>
  <c r="O5088"/>
  <c r="O5072"/>
  <c r="O5056"/>
  <c r="O4992"/>
  <c r="O4976"/>
  <c r="O4265"/>
  <c r="O3886"/>
  <c r="O3838"/>
  <c r="O3662"/>
  <c r="O3630"/>
  <c r="O3358"/>
  <c r="O3326"/>
  <c r="O3102"/>
  <c r="O2690"/>
  <c r="O2123"/>
  <c r="O1979"/>
  <c r="O1691"/>
  <c r="O1611"/>
  <c r="O1583"/>
  <c r="O1263"/>
  <c r="O879"/>
  <c r="O335"/>
  <c r="O3941"/>
  <c r="O3649"/>
  <c r="O3429"/>
  <c r="O3161"/>
  <c r="O2969"/>
  <c r="O2925"/>
  <c r="O2757"/>
  <c r="O2733"/>
  <c r="O2470"/>
  <c r="O3025"/>
  <c r="O1114"/>
  <c r="O570"/>
  <c r="O410"/>
  <c r="O346"/>
  <c r="O5495"/>
  <c r="O5431"/>
  <c r="O4816"/>
  <c r="O4592"/>
  <c r="O4576"/>
  <c r="O4144"/>
  <c r="O3888"/>
  <c r="O3360"/>
  <c r="O3328"/>
  <c r="O2896"/>
  <c r="O742"/>
  <c r="O422"/>
  <c r="O294"/>
  <c r="O38"/>
  <c r="O2125"/>
  <c r="O1693"/>
  <c r="O1629"/>
  <c r="O1597"/>
  <c r="O1533"/>
  <c r="O1421"/>
  <c r="O1277"/>
  <c r="O1101"/>
  <c r="O957"/>
  <c r="O877"/>
  <c r="O653"/>
  <c r="O589"/>
  <c r="O445"/>
  <c r="O317"/>
  <c r="O13"/>
  <c r="O4647"/>
  <c r="O4615"/>
  <c r="O4503"/>
  <c r="O4487"/>
  <c r="O5789"/>
  <c r="O5485"/>
  <c r="O5421"/>
  <c r="O5117"/>
  <c r="O4805"/>
  <c r="O4637"/>
  <c r="O4621"/>
  <c r="O4605"/>
  <c r="O4493"/>
  <c r="O4337"/>
  <c r="O4273"/>
  <c r="O4165"/>
  <c r="O4145"/>
  <c r="O3842"/>
  <c r="O3634"/>
  <c r="O3618"/>
  <c r="O3362"/>
  <c r="O3330"/>
  <c r="O3154"/>
  <c r="O3138"/>
  <c r="O3122"/>
  <c r="O3106"/>
  <c r="O3074"/>
  <c r="O2994"/>
  <c r="O2974"/>
  <c r="O2886"/>
  <c r="O2351"/>
  <c r="O1615"/>
  <c r="O4773"/>
  <c r="O1591"/>
  <c r="O1271"/>
  <c r="O887"/>
  <c r="O759"/>
  <c r="O439"/>
  <c r="O311"/>
  <c r="O4777"/>
  <c r="O4037"/>
  <c r="O4021"/>
  <c r="O3985"/>
  <c r="O3857"/>
  <c r="O3653"/>
  <c r="O3545"/>
  <c r="O3417"/>
  <c r="O3093"/>
  <c r="O2889"/>
  <c r="O2741"/>
  <c r="O1802"/>
  <c r="O1706"/>
  <c r="O1442"/>
  <c r="O1282"/>
  <c r="O1026"/>
  <c r="O578"/>
  <c r="O418"/>
  <c r="O34"/>
  <c r="O4645"/>
  <c r="O5791"/>
  <c r="O5483"/>
  <c r="O5435"/>
  <c r="O5079"/>
  <c r="O4820"/>
  <c r="O4612"/>
  <c r="O4596"/>
  <c r="O4580"/>
  <c r="O4164"/>
  <c r="O4148"/>
  <c r="O4052"/>
  <c r="O3844"/>
  <c r="O3636"/>
  <c r="O3620"/>
  <c r="O3364"/>
  <c r="O3332"/>
  <c r="O3220"/>
  <c r="O3156"/>
  <c r="O3140"/>
  <c r="O3124"/>
  <c r="O2996"/>
  <c r="O2932"/>
  <c r="O2900"/>
  <c r="O2836"/>
  <c r="O1710"/>
  <c r="O1454"/>
  <c r="O750"/>
  <c r="O622"/>
  <c r="O558"/>
  <c r="O238"/>
  <c r="O2481"/>
  <c r="O2353"/>
  <c r="O1617"/>
  <c r="O1601"/>
  <c r="O1585"/>
  <c r="O1537"/>
  <c r="O1377"/>
  <c r="O1265"/>
  <c r="O977"/>
  <c r="O961"/>
  <c r="O865"/>
  <c r="O769"/>
  <c r="O657"/>
  <c r="O641"/>
  <c r="O609"/>
  <c r="O545"/>
  <c r="O449"/>
  <c r="O433"/>
  <c r="O337"/>
  <c r="O321"/>
  <c r="O305"/>
  <c r="O289"/>
  <c r="O4811"/>
  <c r="O4779"/>
  <c r="O4635"/>
  <c r="O4619"/>
  <c r="O4491"/>
  <c r="O4331"/>
  <c r="O4267"/>
  <c r="O4171"/>
  <c r="O4155"/>
  <c r="O4139"/>
  <c r="O4107"/>
  <c r="O4027"/>
  <c r="O3979"/>
  <c r="O3851"/>
  <c r="O3643"/>
  <c r="O3627"/>
  <c r="O3419"/>
  <c r="O3147"/>
  <c r="O3131"/>
  <c r="O3115"/>
  <c r="O3099"/>
  <c r="O3083"/>
  <c r="O2971"/>
  <c r="O2923"/>
  <c r="O2891"/>
  <c r="O2747"/>
  <c r="O1952"/>
  <c r="O44"/>
  <c r="O5146"/>
  <c r="O5118"/>
  <c r="O5070"/>
  <c r="O4974"/>
  <c r="O1595"/>
  <c r="O1539"/>
  <c r="O1708"/>
  <c r="O1452"/>
  <c r="O1436"/>
  <c r="O620"/>
  <c r="O604"/>
  <c r="O572"/>
  <c r="O556"/>
  <c r="O412"/>
  <c r="O236"/>
  <c r="O60"/>
  <c r="O5110"/>
  <c r="O5086"/>
  <c r="O5054"/>
  <c r="O4606"/>
  <c r="O4390"/>
  <c r="O4170"/>
  <c r="O4138"/>
  <c r="O2938"/>
  <c r="O1587"/>
  <c r="O1371"/>
  <c r="O1275"/>
  <c r="O955"/>
  <c r="O891"/>
  <c r="O763"/>
  <c r="O443"/>
  <c r="O315"/>
  <c r="O251"/>
  <c r="O3089"/>
  <c r="O5124"/>
  <c r="O5108"/>
  <c r="O5092"/>
  <c r="O5076"/>
  <c r="O5060"/>
  <c r="AD5150"/>
  <c r="AF5150" s="1"/>
  <c r="N2" i="25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AT65504" i="24"/>
  <c r="W2227" i="26"/>
  <c r="W2262"/>
  <c r="W2264"/>
  <c r="W2352"/>
  <c r="W2964"/>
  <c r="W2975"/>
  <c r="W4032"/>
  <c r="W2500"/>
  <c r="W2508"/>
  <c r="W2550"/>
  <c r="W2554"/>
  <c r="W2893"/>
  <c r="W2901"/>
  <c r="W3024"/>
  <c r="W3028"/>
  <c r="W3390"/>
  <c r="W3422"/>
  <c r="W3625"/>
  <c r="W1235"/>
  <c r="W3957"/>
  <c r="W4114"/>
  <c r="W4127"/>
  <c r="W4256"/>
  <c r="W4389"/>
  <c r="W4640"/>
  <c r="W4663"/>
  <c r="W4688"/>
  <c r="W5057"/>
  <c r="W5061"/>
  <c r="W5069"/>
  <c r="W5119"/>
  <c r="W1964"/>
  <c r="W4505"/>
  <c r="W4917"/>
  <c r="W943"/>
  <c r="W233"/>
  <c r="W237"/>
  <c r="W318"/>
  <c r="W338"/>
  <c r="W407"/>
  <c r="W450"/>
  <c r="W454"/>
  <c r="W1278"/>
  <c r="W1538"/>
  <c r="W1697"/>
  <c r="W1254"/>
  <c r="W608"/>
  <c r="W614"/>
  <c r="W654"/>
  <c r="W1009"/>
  <c r="W1025"/>
  <c r="W1429"/>
  <c r="W1461"/>
  <c r="W1598"/>
  <c r="W1614"/>
  <c r="W1618"/>
  <c r="W1620"/>
  <c r="W2732"/>
  <c r="X5872"/>
  <c r="X5870"/>
  <c r="X5862"/>
  <c r="X5854"/>
  <c r="X5850"/>
  <c r="X5846"/>
  <c r="X5842"/>
  <c r="X5838"/>
  <c r="X5830"/>
  <c r="X5826"/>
  <c r="X5822"/>
  <c r="X5810"/>
  <c r="X5806"/>
  <c r="X5786"/>
  <c r="X5785"/>
  <c r="X5782"/>
  <c r="X5774"/>
  <c r="X5762"/>
  <c r="X5758"/>
  <c r="X5750"/>
  <c r="X5746"/>
  <c r="X5742"/>
  <c r="X5730"/>
  <c r="X5726"/>
  <c r="X5718"/>
  <c r="X5714"/>
  <c r="X5710"/>
  <c r="X5704"/>
  <c r="X5702"/>
  <c r="X5698"/>
  <c r="X5694"/>
  <c r="X5682"/>
  <c r="X5678"/>
  <c r="X5674"/>
  <c r="X5666"/>
  <c r="X5662"/>
  <c r="X5657"/>
  <c r="X5646"/>
  <c r="X5642"/>
  <c r="X5630"/>
  <c r="X5626"/>
  <c r="X5618"/>
  <c r="X5614"/>
  <c r="X5610"/>
  <c r="X5598"/>
  <c r="X5594"/>
  <c r="X5586"/>
  <c r="X5582"/>
  <c r="X5578"/>
  <c r="X5574"/>
  <c r="X5566"/>
  <c r="X5564"/>
  <c r="X5562"/>
  <c r="X5556"/>
  <c r="X5554"/>
  <c r="X5550"/>
  <c r="X5542"/>
  <c r="X5534"/>
  <c r="X5530"/>
  <c r="X5525"/>
  <c r="X5518"/>
  <c r="X5514"/>
  <c r="X5506"/>
  <c r="X5502"/>
  <c r="X5498"/>
  <c r="X5478"/>
  <c r="X5476"/>
  <c r="X5474"/>
  <c r="X5470"/>
  <c r="X5461"/>
  <c r="X5458"/>
  <c r="X5454"/>
  <c r="X5446"/>
  <c r="X5442"/>
  <c r="X5441"/>
  <c r="X5438"/>
  <c r="X5426"/>
  <c r="X5422"/>
  <c r="X5414"/>
  <c r="X5410"/>
  <c r="X5406"/>
  <c r="X5398"/>
  <c r="X5390"/>
  <c r="X5389"/>
  <c r="X5378"/>
  <c r="X5374"/>
  <c r="X5370"/>
  <c r="X5362"/>
  <c r="X5358"/>
  <c r="X5357"/>
  <c r="X5354"/>
  <c r="X5352"/>
  <c r="X5346"/>
  <c r="X5342"/>
  <c r="X5338"/>
  <c r="X5333"/>
  <c r="X5330"/>
  <c r="X5326"/>
  <c r="X5322"/>
  <c r="X5321"/>
  <c r="X5320"/>
  <c r="X5317"/>
  <c r="X5316"/>
  <c r="X5314"/>
  <c r="X5310"/>
  <c r="X5306"/>
  <c r="X5298"/>
  <c r="X5294"/>
  <c r="X5290"/>
  <c r="X5284"/>
  <c r="X5282"/>
  <c r="X5278"/>
  <c r="X5274"/>
  <c r="X5273"/>
  <c r="X5266"/>
  <c r="X5262"/>
  <c r="X5258"/>
  <c r="X5253"/>
  <c r="X5250"/>
  <c r="X5246"/>
  <c r="X5242"/>
  <c r="X5234"/>
  <c r="X5233"/>
  <c r="X5226"/>
  <c r="X5222"/>
  <c r="X5214"/>
  <c r="X5210"/>
  <c r="X5209"/>
  <c r="X5206"/>
  <c r="X5205"/>
  <c r="X5198"/>
  <c r="X5194"/>
  <c r="X5189"/>
  <c r="X5182"/>
  <c r="X5178"/>
  <c r="X5177"/>
  <c r="X5174"/>
  <c r="X5158"/>
  <c r="X5154"/>
  <c r="X5046"/>
  <c r="X5041"/>
  <c r="X5036"/>
  <c r="X5034"/>
  <c r="X5010"/>
  <c r="X5002"/>
  <c r="X4998"/>
  <c r="X4982"/>
  <c r="X4981"/>
  <c r="X4979"/>
  <c r="X4963"/>
  <c r="X4959"/>
  <c r="X4955"/>
  <c r="X4947"/>
  <c r="X4943"/>
  <c r="X4939"/>
  <c r="X4935"/>
  <c r="X4912"/>
  <c r="X4907"/>
  <c r="X4905"/>
  <c r="X4899"/>
  <c r="X4895"/>
  <c r="X4887"/>
  <c r="X4877"/>
  <c r="X4871"/>
  <c r="X4867"/>
  <c r="X4859"/>
  <c r="X4851"/>
  <c r="X4847"/>
  <c r="X4845"/>
  <c r="X4831"/>
  <c r="X4823"/>
  <c r="X4809"/>
  <c r="X4807"/>
  <c r="X4803"/>
  <c r="X4799"/>
  <c r="X4791"/>
  <c r="X4787"/>
  <c r="X4785"/>
  <c r="X4763"/>
  <c r="X4759"/>
  <c r="X4757"/>
  <c r="X4755"/>
  <c r="X4751"/>
  <c r="X4748"/>
  <c r="X4747"/>
  <c r="X4743"/>
  <c r="X4731"/>
  <c r="X4727"/>
  <c r="X4723"/>
  <c r="X4715"/>
  <c r="X4711"/>
  <c r="X4707"/>
  <c r="X4703"/>
  <c r="X4699"/>
  <c r="X4695"/>
  <c r="X4691"/>
  <c r="X4688"/>
  <c r="X4684"/>
  <c r="X4683"/>
  <c r="X4680"/>
  <c r="X4679"/>
  <c r="X4676"/>
  <c r="X4675"/>
  <c r="X4673"/>
  <c r="X4671"/>
  <c r="X4669"/>
  <c r="X4667"/>
  <c r="X4663"/>
  <c r="X4659"/>
  <c r="X4648"/>
  <c r="X4628"/>
  <c r="X4572"/>
  <c r="X4568"/>
  <c r="X4557"/>
  <c r="X4551"/>
  <c r="X4545"/>
  <c r="X4539"/>
  <c r="X4537"/>
  <c r="X4533"/>
  <c r="X4531"/>
  <c r="X4529"/>
  <c r="X4523"/>
  <c r="X4521"/>
  <c r="X4513"/>
  <c r="X4481"/>
  <c r="X4479"/>
  <c r="X4460"/>
  <c r="X4459"/>
  <c r="X4457"/>
  <c r="X4456"/>
  <c r="X4453"/>
  <c r="X4448"/>
  <c r="X4445"/>
  <c r="X4441"/>
  <c r="X4437"/>
  <c r="X4431"/>
  <c r="X4425"/>
  <c r="X4415"/>
  <c r="X4413"/>
  <c r="X4405"/>
  <c r="X4401"/>
  <c r="X4399"/>
  <c r="X4393"/>
  <c r="X4389"/>
  <c r="X4388"/>
  <c r="X4387"/>
  <c r="X4377"/>
  <c r="X4375"/>
  <c r="X4373"/>
  <c r="X4363"/>
  <c r="X4361"/>
  <c r="X4345"/>
  <c r="X4341"/>
  <c r="X4323"/>
  <c r="X4315"/>
  <c r="X4279"/>
  <c r="X4275"/>
  <c r="X4251"/>
  <c r="X4243"/>
  <c r="X4239"/>
  <c r="X4232"/>
  <c r="X4220"/>
  <c r="X4184"/>
  <c r="X4175"/>
  <c r="X4134"/>
  <c r="X4126"/>
  <c r="X4118"/>
  <c r="X4104"/>
  <c r="X4092"/>
  <c r="X4090"/>
  <c r="X4086"/>
  <c r="X4082"/>
  <c r="X4072"/>
  <c r="X4070"/>
  <c r="X4066"/>
  <c r="X4064"/>
  <c r="X4063"/>
  <c r="X4062"/>
  <c r="X4059"/>
  <c r="X4047"/>
  <c r="X4043"/>
  <c r="X4011"/>
  <c r="X4003"/>
  <c r="X3999"/>
  <c r="X3995"/>
  <c r="X3991"/>
  <c r="X3989"/>
  <c r="X3975"/>
  <c r="X3971"/>
  <c r="X3963"/>
  <c r="X3955"/>
  <c r="X3948"/>
  <c r="X3947"/>
  <c r="X3945"/>
  <c r="X3943"/>
  <c r="X3939"/>
  <c r="X3937"/>
  <c r="X3935"/>
  <c r="X3931"/>
  <c r="X3923"/>
  <c r="X3915"/>
  <c r="X3911"/>
  <c r="X3904"/>
  <c r="X3895"/>
  <c r="X3891"/>
  <c r="X3887"/>
  <c r="X3879"/>
  <c r="X3877"/>
  <c r="X3876"/>
  <c r="X3871"/>
  <c r="X3867"/>
  <c r="X3863"/>
  <c r="X3847"/>
  <c r="X3839"/>
  <c r="X3835"/>
  <c r="X3831"/>
  <c r="X3827"/>
  <c r="X3823"/>
  <c r="X3817"/>
  <c r="X3811"/>
  <c r="X3807"/>
  <c r="X3803"/>
  <c r="X3799"/>
  <c r="X3795"/>
  <c r="X3787"/>
  <c r="X3783"/>
  <c r="X3779"/>
  <c r="X3775"/>
  <c r="X3773"/>
  <c r="X3771"/>
  <c r="X3767"/>
  <c r="X3763"/>
  <c r="X3743"/>
  <c r="X3739"/>
  <c r="X3735"/>
  <c r="X3731"/>
  <c r="X3727"/>
  <c r="X3723"/>
  <c r="X3719"/>
  <c r="X3715"/>
  <c r="X3713"/>
  <c r="X3703"/>
  <c r="X3688"/>
  <c r="X3684"/>
  <c r="X3676"/>
  <c r="X3672"/>
  <c r="X3664"/>
  <c r="X3656"/>
  <c r="X3608"/>
  <c r="X3604"/>
  <c r="X3600"/>
  <c r="X3596"/>
  <c r="X3592"/>
  <c r="X3588"/>
  <c r="X3584"/>
  <c r="X3581"/>
  <c r="X3580"/>
  <c r="X3576"/>
  <c r="X3572"/>
  <c r="X3568"/>
  <c r="X3564"/>
  <c r="X3560"/>
  <c r="X3556"/>
  <c r="X3552"/>
  <c r="X3548"/>
  <c r="X3544"/>
  <c r="X3540"/>
  <c r="X3536"/>
  <c r="X3532"/>
  <c r="X3528"/>
  <c r="X3524"/>
  <c r="X3520"/>
  <c r="X3517"/>
  <c r="X3501"/>
  <c r="X3496"/>
  <c r="X3488"/>
  <c r="X3469"/>
  <c r="X3452"/>
  <c r="X3433"/>
  <c r="X3393"/>
  <c r="X3381"/>
  <c r="X3341"/>
  <c r="X3340"/>
  <c r="X3337"/>
  <c r="X3301"/>
  <c r="X3300"/>
  <c r="X3284"/>
  <c r="X3278"/>
  <c r="X3266"/>
  <c r="X3265"/>
  <c r="X3262"/>
  <c r="X3258"/>
  <c r="X3253"/>
  <c r="X3242"/>
  <c r="X3226"/>
  <c r="X3210"/>
  <c r="X3196"/>
  <c r="X3192"/>
  <c r="X3180"/>
  <c r="X3178"/>
  <c r="X3176"/>
  <c r="X3172"/>
  <c r="X3170"/>
  <c r="X3169"/>
  <c r="X3166"/>
  <c r="X3164"/>
  <c r="X3108"/>
  <c r="X3067"/>
  <c r="X3066"/>
  <c r="X3064"/>
  <c r="X3062"/>
  <c r="X3059"/>
  <c r="X3055"/>
  <c r="X3032"/>
  <c r="X2988"/>
  <c r="X2984"/>
  <c r="X2980"/>
  <c r="X2956"/>
  <c r="X2844"/>
  <c r="X2800"/>
  <c r="X2776"/>
  <c r="X2768"/>
  <c r="X2686"/>
  <c r="X2660"/>
  <c r="X2654"/>
  <c r="X2644"/>
  <c r="X2624"/>
  <c r="X2530"/>
  <c r="X2490"/>
  <c r="X2392"/>
  <c r="X2384"/>
  <c r="X2324"/>
  <c r="X2304"/>
  <c r="X2236"/>
  <c r="X2232"/>
  <c r="X2224"/>
  <c r="X2024"/>
  <c r="X2016"/>
  <c r="X2012"/>
  <c r="X2009"/>
  <c r="X1996"/>
  <c r="X1992"/>
  <c r="X1984"/>
  <c r="X1972"/>
  <c r="X1968"/>
  <c r="X1964"/>
  <c r="X1948"/>
  <c r="X1944"/>
  <c r="X1940"/>
  <c r="X1936"/>
  <c r="X1928"/>
  <c r="X1924"/>
  <c r="X1920"/>
  <c r="X1916"/>
  <c r="X1912"/>
  <c r="X1908"/>
  <c r="X1904"/>
  <c r="X1900"/>
  <c r="X1896"/>
  <c r="X1888"/>
  <c r="X1884"/>
  <c r="X1876"/>
  <c r="X1872"/>
  <c r="X1868"/>
  <c r="X1864"/>
  <c r="X1860"/>
  <c r="X1856"/>
  <c r="X1852"/>
  <c r="X1845"/>
  <c r="X1844"/>
  <c r="X1840"/>
  <c r="X1836"/>
  <c r="X1828"/>
  <c r="X1820"/>
  <c r="X1796"/>
  <c r="X1792"/>
  <c r="X1788"/>
  <c r="X1784"/>
  <c r="X1780"/>
  <c r="X1768"/>
  <c r="X1764"/>
  <c r="X1760"/>
  <c r="X1752"/>
  <c r="X1744"/>
  <c r="X1732"/>
  <c r="X1728"/>
  <c r="X1720"/>
  <c r="X1688"/>
  <c r="X1684"/>
  <c r="X1672"/>
  <c r="X1668"/>
  <c r="X1656"/>
  <c r="X1652"/>
  <c r="X1648"/>
  <c r="X1644"/>
  <c r="X1640"/>
  <c r="X1636"/>
  <c r="X1564"/>
  <c r="X1561"/>
  <c r="X1560"/>
  <c r="X1552"/>
  <c r="X1548"/>
  <c r="X1544"/>
  <c r="X1528"/>
  <c r="X1516"/>
  <c r="X1512"/>
  <c r="X1508"/>
  <c r="X1504"/>
  <c r="X1500"/>
  <c r="X1496"/>
  <c r="X1480"/>
  <c r="X1473"/>
  <c r="X1465"/>
  <c r="X1416"/>
  <c r="X1411"/>
  <c r="X1409"/>
  <c r="X1407"/>
  <c r="X1402"/>
  <c r="X1392"/>
  <c r="X1390"/>
  <c r="X1388"/>
  <c r="X1362"/>
  <c r="X1358"/>
  <c r="X1350"/>
  <c r="X1342"/>
  <c r="X1340"/>
  <c r="X1338"/>
  <c r="X1336"/>
  <c r="X1315"/>
  <c r="X1296"/>
  <c r="X1224"/>
  <c r="X1199"/>
  <c r="X1180"/>
  <c r="X1179"/>
  <c r="X1168"/>
  <c r="X1139"/>
  <c r="X1131"/>
  <c r="X1128"/>
  <c r="X1096"/>
  <c r="X1088"/>
  <c r="X1056"/>
  <c r="X1052"/>
  <c r="X1040"/>
  <c r="X984"/>
  <c r="X912"/>
  <c r="X900"/>
  <c r="X820"/>
  <c r="X808"/>
  <c r="X780"/>
  <c r="X736"/>
  <c r="X704"/>
  <c r="X672"/>
  <c r="X628"/>
  <c r="X552"/>
  <c r="X540"/>
  <c r="X536"/>
  <c r="X528"/>
  <c r="X524"/>
  <c r="X520"/>
  <c r="X516"/>
  <c r="X512"/>
  <c r="X508"/>
  <c r="X504"/>
  <c r="X500"/>
  <c r="X496"/>
  <c r="X492"/>
  <c r="X484"/>
  <c r="X480"/>
  <c r="X476"/>
  <c r="X472"/>
  <c r="X464"/>
  <c r="X460"/>
  <c r="X456"/>
  <c r="X428"/>
  <c r="X400"/>
  <c r="X392"/>
  <c r="X388"/>
  <c r="X384"/>
  <c r="X377"/>
  <c r="X373"/>
  <c r="X365"/>
  <c r="X361"/>
  <c r="X354"/>
  <c r="X353"/>
  <c r="X350"/>
  <c r="X349"/>
  <c r="X342"/>
  <c r="X301"/>
  <c r="X290"/>
  <c r="X285"/>
  <c r="X278"/>
  <c r="X277"/>
  <c r="X273"/>
  <c r="X265"/>
  <c r="X258"/>
  <c r="X254"/>
  <c r="X226"/>
  <c r="X222"/>
  <c r="X218"/>
  <c r="X214"/>
  <c r="X208"/>
  <c r="X206"/>
  <c r="X202"/>
  <c r="X194"/>
  <c r="X186"/>
  <c r="X176"/>
  <c r="X170"/>
  <c r="X162"/>
  <c r="X158"/>
  <c r="X154"/>
  <c r="X144"/>
  <c r="X142"/>
  <c r="X134"/>
  <c r="X130"/>
  <c r="X126"/>
  <c r="X122"/>
  <c r="X118"/>
  <c r="X112"/>
  <c r="X98"/>
  <c r="X94"/>
  <c r="X90"/>
  <c r="X80"/>
  <c r="X78"/>
  <c r="X66"/>
  <c r="X54"/>
  <c r="X5"/>
  <c r="W2995"/>
  <c r="W2350"/>
  <c r="W1420"/>
  <c r="AK5873" l="1"/>
  <c r="AJ5873"/>
  <c r="AI5873"/>
  <c r="AH2228"/>
  <c r="AH2230"/>
  <c r="AH2229"/>
  <c r="AH2223"/>
  <c r="AH2227"/>
  <c r="AH2224"/>
  <c r="AH2225"/>
  <c r="AH5101"/>
  <c r="AH5150"/>
  <c r="W4182"/>
  <c r="W3721"/>
  <c r="X4896"/>
  <c r="X5728"/>
  <c r="X4294"/>
  <c r="W872"/>
  <c r="W5756"/>
  <c r="X3205"/>
  <c r="X939"/>
  <c r="X996"/>
  <c r="W1544"/>
  <c r="X4886"/>
  <c r="W3319"/>
  <c r="X2642"/>
  <c r="X5620"/>
  <c r="W4926"/>
  <c r="X5202"/>
  <c r="W732"/>
  <c r="W1116"/>
  <c r="W1692"/>
  <c r="W5290"/>
  <c r="W1840"/>
  <c r="W2320"/>
  <c r="X4203"/>
  <c r="W49"/>
  <c r="X577"/>
  <c r="X2161"/>
  <c r="W2497"/>
  <c r="W1262"/>
  <c r="X4071"/>
  <c r="X4167"/>
  <c r="X4407"/>
  <c r="W429"/>
  <c r="X1085"/>
  <c r="W1133"/>
  <c r="X1565"/>
  <c r="W2461"/>
  <c r="X1478"/>
  <c r="X3232"/>
  <c r="X450"/>
  <c r="W930"/>
  <c r="W1186"/>
  <c r="X1410"/>
  <c r="X1602"/>
  <c r="W5527"/>
  <c r="W250"/>
  <c r="X2949"/>
  <c r="W3121"/>
  <c r="W1627"/>
  <c r="X2299"/>
  <c r="X3022"/>
  <c r="X3037"/>
  <c r="W3165"/>
  <c r="W3601"/>
  <c r="X3729"/>
  <c r="W87"/>
  <c r="W2303"/>
  <c r="W2463"/>
  <c r="X3778"/>
  <c r="W3970"/>
  <c r="W4789"/>
  <c r="X5325"/>
  <c r="X5453"/>
  <c r="X5677"/>
  <c r="X5853"/>
  <c r="W4745"/>
  <c r="W5129"/>
  <c r="W5193"/>
  <c r="W5592"/>
  <c r="W1424"/>
  <c r="W4450"/>
  <c r="X3663"/>
  <c r="W1540"/>
  <c r="X2771"/>
  <c r="X1214"/>
  <c r="X4332"/>
  <c r="X1330"/>
  <c r="X1818"/>
  <c r="X3005"/>
  <c r="X3514"/>
  <c r="W2904"/>
  <c r="X3944"/>
  <c r="X3702"/>
  <c r="W2835"/>
  <c r="X793"/>
  <c r="X2817"/>
  <c r="W4444"/>
  <c r="X5701"/>
  <c r="W1270"/>
  <c r="X4056"/>
  <c r="W3861"/>
  <c r="X3654"/>
  <c r="X5073"/>
  <c r="X5409"/>
  <c r="X5857"/>
  <c r="X5472"/>
  <c r="W5514"/>
  <c r="X48"/>
  <c r="W808"/>
  <c r="W4972"/>
  <c r="X5420"/>
  <c r="X3013"/>
  <c r="X4146"/>
  <c r="W4494"/>
  <c r="W852"/>
  <c r="X1188"/>
  <c r="W4798"/>
  <c r="W2364"/>
  <c r="W5044"/>
  <c r="W5348"/>
  <c r="X4882"/>
  <c r="W5174"/>
  <c r="X4442"/>
  <c r="X2272"/>
  <c r="X2592"/>
  <c r="W625"/>
  <c r="X1905"/>
  <c r="W2337"/>
  <c r="X654"/>
  <c r="W878"/>
  <c r="X4295"/>
  <c r="X253"/>
  <c r="W749"/>
  <c r="X1117"/>
  <c r="X1869"/>
  <c r="W2234"/>
  <c r="X3008"/>
  <c r="X2916"/>
  <c r="X4452"/>
  <c r="X834"/>
  <c r="W1058"/>
  <c r="W1378"/>
  <c r="X1474"/>
  <c r="W3872"/>
  <c r="W4112"/>
  <c r="X4624"/>
  <c r="X2150"/>
  <c r="X3033"/>
  <c r="X3177"/>
  <c r="W1931"/>
  <c r="X3214"/>
  <c r="X2953"/>
  <c r="W3145"/>
  <c r="X2287"/>
  <c r="X2415"/>
  <c r="X3714"/>
  <c r="X3954"/>
  <c r="W4765"/>
  <c r="X5021"/>
  <c r="W5213"/>
  <c r="X5549"/>
  <c r="W3870"/>
  <c r="X5753"/>
  <c r="X5048"/>
  <c r="X5416"/>
  <c r="W4190"/>
  <c r="X928"/>
  <c r="X2890"/>
  <c r="W2308"/>
  <c r="X3919"/>
  <c r="W4342"/>
  <c r="W1001"/>
  <c r="W2569"/>
  <c r="W4796"/>
  <c r="X2066"/>
  <c r="X3229"/>
  <c r="W807"/>
  <c r="W1447"/>
  <c r="X4543"/>
  <c r="X2102"/>
  <c r="W1439"/>
  <c r="X2248"/>
  <c r="X3347"/>
  <c r="X4835"/>
  <c r="W921"/>
  <c r="W4268"/>
  <c r="X2985"/>
  <c r="X4383"/>
  <c r="W3288"/>
  <c r="X4440"/>
  <c r="W5457"/>
  <c r="W3958"/>
  <c r="W4825"/>
  <c r="W5392"/>
  <c r="W179"/>
  <c r="W456"/>
  <c r="X4956"/>
  <c r="X5292"/>
  <c r="W4258"/>
  <c r="X4862"/>
  <c r="X2316"/>
  <c r="X4996"/>
  <c r="X5236"/>
  <c r="W5812"/>
  <c r="X4250"/>
  <c r="X2464"/>
  <c r="W2939"/>
  <c r="W849"/>
  <c r="X1121"/>
  <c r="X782"/>
  <c r="X3575"/>
  <c r="X4839"/>
  <c r="W2045"/>
  <c r="W230"/>
  <c r="X1998"/>
  <c r="W2928"/>
  <c r="W1662"/>
  <c r="X1838"/>
  <c r="X3204"/>
  <c r="X3268"/>
  <c r="X4276"/>
  <c r="W4919"/>
  <c r="X2050"/>
  <c r="W3984"/>
  <c r="X4400"/>
  <c r="W4931"/>
  <c r="X858"/>
  <c r="X1606"/>
  <c r="X1958"/>
  <c r="W559"/>
  <c r="X3342"/>
  <c r="X3438"/>
  <c r="W2653"/>
  <c r="W1711"/>
  <c r="X2846"/>
  <c r="X3490"/>
  <c r="W4401"/>
  <c r="X5197"/>
  <c r="X3934"/>
  <c r="W4373"/>
  <c r="W5321"/>
  <c r="X5673"/>
  <c r="X5865"/>
  <c r="W4920"/>
  <c r="W5272"/>
  <c r="W899"/>
  <c r="W1283"/>
  <c r="X4318"/>
  <c r="W5598"/>
  <c r="W880"/>
  <c r="W5186"/>
  <c r="W2180"/>
  <c r="X2532"/>
  <c r="X1129"/>
  <c r="X1865"/>
  <c r="W167"/>
  <c r="W935"/>
  <c r="X2583"/>
  <c r="W4629"/>
  <c r="X5813"/>
  <c r="W949"/>
  <c r="X726"/>
  <c r="X3529"/>
  <c r="W2870"/>
  <c r="X4211"/>
  <c r="W2553"/>
  <c r="X402"/>
  <c r="W1658"/>
  <c r="W1703"/>
  <c r="W3594"/>
  <c r="X3914"/>
  <c r="X1141"/>
  <c r="W4808"/>
  <c r="W2182"/>
  <c r="X5601"/>
  <c r="W4481"/>
  <c r="X5216"/>
  <c r="X5776"/>
  <c r="W4742"/>
  <c r="X1208"/>
  <c r="W843"/>
  <c r="X5434"/>
  <c r="W1916"/>
  <c r="X3495"/>
  <c r="X4916"/>
  <c r="X5796"/>
  <c r="W155"/>
  <c r="X5590"/>
  <c r="W796"/>
  <c r="X1164"/>
  <c r="W2448"/>
  <c r="X3579"/>
  <c r="W4123"/>
  <c r="X257"/>
  <c r="X1057"/>
  <c r="X1294"/>
  <c r="W4119"/>
  <c r="W4423"/>
  <c r="X1437"/>
  <c r="X2157"/>
  <c r="W2525"/>
  <c r="X1222"/>
  <c r="X1778"/>
  <c r="X1550"/>
  <c r="X1790"/>
  <c r="W3252"/>
  <c r="W2638"/>
  <c r="X386"/>
  <c r="X1930"/>
  <c r="W5595"/>
  <c r="X538"/>
  <c r="X1562"/>
  <c r="X1798"/>
  <c r="W1327"/>
  <c r="X2427"/>
  <c r="X3374"/>
  <c r="W2370"/>
  <c r="X3473"/>
  <c r="X3617"/>
  <c r="W3817"/>
  <c r="W1647"/>
  <c r="W2782"/>
  <c r="X3042"/>
  <c r="W3442"/>
  <c r="W4185"/>
  <c r="X5741"/>
  <c r="W4577"/>
  <c r="W5081"/>
  <c r="X5305"/>
  <c r="X5497"/>
  <c r="X4904"/>
  <c r="X5848"/>
  <c r="W1155"/>
  <c r="W432"/>
  <c r="W4570"/>
  <c r="W2895"/>
  <c r="W3747"/>
  <c r="X1785"/>
  <c r="W4124"/>
  <c r="X2665"/>
  <c r="W2982"/>
  <c r="W4241"/>
  <c r="W5173"/>
  <c r="X1093"/>
  <c r="W2840"/>
  <c r="W3432"/>
  <c r="X3462"/>
  <c r="W1054"/>
  <c r="W5395"/>
  <c r="X1554"/>
  <c r="X3034"/>
  <c r="X3722"/>
  <c r="X5061"/>
  <c r="W886"/>
  <c r="X1846"/>
  <c r="W3113"/>
  <c r="X3590"/>
  <c r="X4367"/>
  <c r="W5585"/>
  <c r="W51"/>
  <c r="W499"/>
  <c r="W1000"/>
  <c r="W5564"/>
  <c r="X5638"/>
  <c r="W980"/>
  <c r="W3303"/>
  <c r="X3431"/>
  <c r="W5604"/>
  <c r="W27"/>
  <c r="W1243"/>
  <c r="W988"/>
  <c r="X2986"/>
  <c r="W5534"/>
  <c r="W2576"/>
  <c r="W2827"/>
  <c r="X3355"/>
  <c r="X3515"/>
  <c r="W3755"/>
  <c r="W241"/>
  <c r="W1857"/>
  <c r="W2049"/>
  <c r="W3735"/>
  <c r="W205"/>
  <c r="W1069"/>
  <c r="W1805"/>
  <c r="W1650"/>
  <c r="W3184"/>
  <c r="W3860"/>
  <c r="X4212"/>
  <c r="W4404"/>
  <c r="X4804"/>
  <c r="W5047"/>
  <c r="X3824"/>
  <c r="X3936"/>
  <c r="W4384"/>
  <c r="W4608"/>
  <c r="W4800"/>
  <c r="W2637"/>
  <c r="W1338"/>
  <c r="W47"/>
  <c r="W431"/>
  <c r="W815"/>
  <c r="X2946"/>
  <c r="X2930"/>
  <c r="X3202"/>
  <c r="X4957"/>
  <c r="W5501"/>
  <c r="W4673"/>
  <c r="X5033"/>
  <c r="W5208"/>
  <c r="W5400"/>
  <c r="W4254"/>
  <c r="X5570"/>
  <c r="W1360"/>
  <c r="X5418"/>
  <c r="X3535"/>
  <c r="W3379"/>
  <c r="X3932"/>
  <c r="X4252"/>
  <c r="X4732"/>
  <c r="W245"/>
  <c r="W2053"/>
  <c r="X3880"/>
  <c r="W2291"/>
  <c r="X3078"/>
  <c r="W2552"/>
  <c r="X3683"/>
  <c r="X4636"/>
  <c r="W1223"/>
  <c r="W261"/>
  <c r="W3096"/>
  <c r="W4184"/>
  <c r="X4744"/>
  <c r="W2307"/>
  <c r="X5040"/>
  <c r="X5344"/>
  <c r="X5600"/>
  <c r="X3217"/>
  <c r="X4166"/>
  <c r="X4638"/>
  <c r="W744"/>
  <c r="X4908"/>
  <c r="X5548"/>
  <c r="X3725"/>
  <c r="W1035"/>
  <c r="X4454"/>
  <c r="W4690"/>
  <c r="W5158"/>
  <c r="W5538"/>
  <c r="X156"/>
  <c r="X932"/>
  <c r="W4546"/>
  <c r="W4670"/>
  <c r="X5654"/>
  <c r="W2300"/>
  <c r="X2444"/>
  <c r="W2556"/>
  <c r="W3239"/>
  <c r="W3383"/>
  <c r="W4980"/>
  <c r="X5492"/>
  <c r="X5748"/>
  <c r="W1115"/>
  <c r="W4646"/>
  <c r="W188"/>
  <c r="X940"/>
  <c r="X1036"/>
  <c r="W1355"/>
  <c r="W4766"/>
  <c r="W5818"/>
  <c r="W1824"/>
  <c r="W2256"/>
  <c r="X2400"/>
  <c r="X2528"/>
  <c r="X2715"/>
  <c r="X2779"/>
  <c r="W3291"/>
  <c r="X3451"/>
  <c r="W4443"/>
  <c r="X4651"/>
  <c r="X129"/>
  <c r="X1185"/>
  <c r="W1361"/>
  <c r="X1729"/>
  <c r="X2033"/>
  <c r="W2712"/>
  <c r="X462"/>
  <c r="W1134"/>
  <c r="X1422"/>
  <c r="X4359"/>
  <c r="X4567"/>
  <c r="X125"/>
  <c r="X413"/>
  <c r="X477"/>
  <c r="X861"/>
  <c r="X1021"/>
  <c r="X1341"/>
  <c r="W1549"/>
  <c r="X1725"/>
  <c r="X198"/>
  <c r="X326"/>
  <c r="W550"/>
  <c r="X646"/>
  <c r="W870"/>
  <c r="W1190"/>
  <c r="W1318"/>
  <c r="X1614"/>
  <c r="W1950"/>
  <c r="W3088"/>
  <c r="W3408"/>
  <c r="W2721"/>
  <c r="W3764"/>
  <c r="X3988"/>
  <c r="W4196"/>
  <c r="W4788"/>
  <c r="X4836"/>
  <c r="X5031"/>
  <c r="W5287"/>
  <c r="X706"/>
  <c r="W1610"/>
  <c r="W3744"/>
  <c r="W4048"/>
  <c r="W4208"/>
  <c r="X4336"/>
  <c r="X4528"/>
  <c r="X4752"/>
  <c r="X4848"/>
  <c r="W5367"/>
  <c r="W5871"/>
  <c r="X730"/>
  <c r="W1082"/>
  <c r="X1306"/>
  <c r="W1530"/>
  <c r="W2134"/>
  <c r="W2386"/>
  <c r="X2841"/>
  <c r="X3009"/>
  <c r="X3249"/>
  <c r="X3521"/>
  <c r="W3869"/>
  <c r="W239"/>
  <c r="W1867"/>
  <c r="W2059"/>
  <c r="W2283"/>
  <c r="X2555"/>
  <c r="X2862"/>
  <c r="X3566"/>
  <c r="X2222"/>
  <c r="X2933"/>
  <c r="W3237"/>
  <c r="W1239"/>
  <c r="W2239"/>
  <c r="X2674"/>
  <c r="X3426"/>
  <c r="X3650"/>
  <c r="W4585"/>
  <c r="W4717"/>
  <c r="W5101"/>
  <c r="W5149"/>
  <c r="W5277"/>
  <c r="X5613"/>
  <c r="X4969"/>
  <c r="W5257"/>
  <c r="X5625"/>
  <c r="X3774"/>
  <c r="X4984"/>
  <c r="X5160"/>
  <c r="W5336"/>
  <c r="X5544"/>
  <c r="X3141"/>
  <c r="X4142"/>
  <c r="X4238"/>
  <c r="W4558"/>
  <c r="X4790"/>
  <c r="W5462"/>
  <c r="W816"/>
  <c r="X1152"/>
  <c r="X4422"/>
  <c r="W4694"/>
  <c r="W5326"/>
  <c r="X132"/>
  <c r="W1924"/>
  <c r="X4079"/>
  <c r="X4534"/>
  <c r="W4822"/>
  <c r="W2504"/>
  <c r="W3331"/>
  <c r="X3507"/>
  <c r="X569"/>
  <c r="W1065"/>
  <c r="W1529"/>
  <c r="W2313"/>
  <c r="W1086"/>
  <c r="X3212"/>
  <c r="X3852"/>
  <c r="X306"/>
  <c r="X1586"/>
  <c r="W2230"/>
  <c r="X2837"/>
  <c r="W3157"/>
  <c r="W3973"/>
  <c r="X3898"/>
  <c r="X5749"/>
  <c r="X53"/>
  <c r="W565"/>
  <c r="W1013"/>
  <c r="X1797"/>
  <c r="X2613"/>
  <c r="X4392"/>
  <c r="X682"/>
  <c r="W799"/>
  <c r="W1651"/>
  <c r="X2488"/>
  <c r="X4451"/>
  <c r="W265"/>
  <c r="X1049"/>
  <c r="W3196"/>
  <c r="X4204"/>
  <c r="X4875"/>
  <c r="X2126"/>
  <c r="W3773"/>
  <c r="X3530"/>
  <c r="W3658"/>
  <c r="W5317"/>
  <c r="W5509"/>
  <c r="X5829"/>
  <c r="W4559"/>
  <c r="W581"/>
  <c r="W1077"/>
  <c r="X1525"/>
  <c r="X1494"/>
  <c r="X2920"/>
  <c r="X3240"/>
  <c r="W1066"/>
  <c r="X1718"/>
  <c r="X2435"/>
  <c r="X5153"/>
  <c r="X4944"/>
  <c r="X5152"/>
  <c r="W5264"/>
  <c r="W5584"/>
  <c r="W5856"/>
  <c r="X4310"/>
  <c r="W164"/>
  <c r="W616"/>
  <c r="X920"/>
  <c r="W1224"/>
  <c r="W5436"/>
  <c r="W3597"/>
  <c r="W75"/>
  <c r="W1163"/>
  <c r="W4162"/>
  <c r="W4346"/>
  <c r="W628"/>
  <c r="W916"/>
  <c r="X4466"/>
  <c r="X4642"/>
  <c r="W5034"/>
  <c r="X5522"/>
  <c r="X120"/>
  <c r="X2252"/>
  <c r="X2380"/>
  <c r="X2540"/>
  <c r="W2919"/>
  <c r="X3367"/>
  <c r="X4932"/>
  <c r="X5364"/>
  <c r="W5732"/>
  <c r="W795"/>
  <c r="W4298"/>
  <c r="W5286"/>
  <c r="W924"/>
  <c r="X4686"/>
  <c r="X5318"/>
  <c r="X152"/>
  <c r="X2336"/>
  <c r="W2512"/>
  <c r="W2667"/>
  <c r="W2763"/>
  <c r="W3227"/>
  <c r="X3675"/>
  <c r="X4075"/>
  <c r="X4427"/>
  <c r="X4555"/>
  <c r="X65"/>
  <c r="X481"/>
  <c r="W593"/>
  <c r="X673"/>
  <c r="W1169"/>
  <c r="X1281"/>
  <c r="W1921"/>
  <c r="W2561"/>
  <c r="X334"/>
  <c r="X590"/>
  <c r="W1006"/>
  <c r="W1390"/>
  <c r="X1486"/>
  <c r="X3655"/>
  <c r="W3799"/>
  <c r="X4135"/>
  <c r="X4231"/>
  <c r="W4343"/>
  <c r="X4471"/>
  <c r="X61"/>
  <c r="W269"/>
  <c r="W1005"/>
  <c r="X1181"/>
  <c r="W1917"/>
  <c r="X2093"/>
  <c r="W2589"/>
  <c r="X518"/>
  <c r="X838"/>
  <c r="W1062"/>
  <c r="X1414"/>
  <c r="W1510"/>
  <c r="W1822"/>
  <c r="W3248"/>
  <c r="X2002"/>
  <c r="X2852"/>
  <c r="X3076"/>
  <c r="W3412"/>
  <c r="X3924"/>
  <c r="X4116"/>
  <c r="X4324"/>
  <c r="X4516"/>
  <c r="X4740"/>
  <c r="W4983"/>
  <c r="W4205"/>
  <c r="X3153"/>
  <c r="X2138"/>
  <c r="X4000"/>
  <c r="X4128"/>
  <c r="X4256"/>
  <c r="X4464"/>
  <c r="W4995"/>
  <c r="W5807"/>
  <c r="W634"/>
  <c r="W1210"/>
  <c r="X2070"/>
  <c r="X2622"/>
  <c r="X3137"/>
  <c r="W3193"/>
  <c r="X3593"/>
  <c r="X3777"/>
  <c r="W2155"/>
  <c r="W2475"/>
  <c r="W2754"/>
  <c r="X3086"/>
  <c r="X3502"/>
  <c r="X3726"/>
  <c r="W2717"/>
  <c r="X3221"/>
  <c r="X3361"/>
  <c r="W4221"/>
  <c r="W1111"/>
  <c r="W2047"/>
  <c r="X2543"/>
  <c r="W3282"/>
  <c r="X3554"/>
  <c r="W4693"/>
  <c r="X5085"/>
  <c r="X5133"/>
  <c r="X5261"/>
  <c r="W5405"/>
  <c r="W5565"/>
  <c r="W5757"/>
  <c r="X3822"/>
  <c r="W4245"/>
  <c r="W4449"/>
  <c r="W4833"/>
  <c r="X5097"/>
  <c r="X5241"/>
  <c r="X5369"/>
  <c r="X5561"/>
  <c r="W4968"/>
  <c r="X5288"/>
  <c r="X5464"/>
  <c r="W2993"/>
  <c r="W835"/>
  <c r="X2730"/>
  <c r="W4406"/>
  <c r="W4682"/>
  <c r="X5430"/>
  <c r="W496"/>
  <c r="X992"/>
  <c r="W1331"/>
  <c r="W4338"/>
  <c r="X4658"/>
  <c r="W80"/>
  <c r="W1828"/>
  <c r="X2340"/>
  <c r="W2564"/>
  <c r="X3791"/>
  <c r="W4047"/>
  <c r="X4666"/>
  <c r="W5550"/>
  <c r="X2424"/>
  <c r="X3571"/>
  <c r="W4131"/>
  <c r="X41"/>
  <c r="W2057"/>
  <c r="X734"/>
  <c r="W3596"/>
  <c r="W5575"/>
  <c r="X1946"/>
  <c r="W1943"/>
  <c r="X2814"/>
  <c r="X3050"/>
  <c r="X3834"/>
  <c r="X4917"/>
  <c r="X5365"/>
  <c r="X470"/>
  <c r="X2090"/>
  <c r="X4200"/>
  <c r="X4664"/>
  <c r="W1546"/>
  <c r="W3185"/>
  <c r="W3877"/>
  <c r="W2312"/>
  <c r="W2883"/>
  <c r="W4275"/>
  <c r="W25"/>
  <c r="X729"/>
  <c r="X1481"/>
  <c r="X1406"/>
  <c r="W2892"/>
  <c r="X1786"/>
  <c r="X2295"/>
  <c r="X4997"/>
  <c r="W5125"/>
  <c r="X5445"/>
  <c r="X837"/>
  <c r="W2565"/>
  <c r="X1970"/>
  <c r="X650"/>
  <c r="W1578"/>
  <c r="X2957"/>
  <c r="X2998"/>
  <c r="W4425"/>
  <c r="X5329"/>
  <c r="X5089"/>
  <c r="X5649"/>
  <c r="W99"/>
  <c r="W111"/>
  <c r="W123"/>
  <c r="W222"/>
  <c r="W354"/>
  <c r="W366"/>
  <c r="W382"/>
  <c r="W394"/>
  <c r="W466"/>
  <c r="W478"/>
  <c r="W515"/>
  <c r="W527"/>
  <c r="W539"/>
  <c r="W663"/>
  <c r="W675"/>
  <c r="W691"/>
  <c r="W703"/>
  <c r="W715"/>
  <c r="W776"/>
  <c r="W788"/>
  <c r="W847"/>
  <c r="W907"/>
  <c r="W1043"/>
  <c r="W1126"/>
  <c r="W1201"/>
  <c r="W1296"/>
  <c r="W1340"/>
  <c r="W1416"/>
  <c r="W1476"/>
  <c r="W1493"/>
  <c r="W1505"/>
  <c r="W1523"/>
  <c r="W1567"/>
  <c r="W1652"/>
  <c r="W1727"/>
  <c r="W1743"/>
  <c r="W1755"/>
  <c r="W1767"/>
  <c r="W1779"/>
  <c r="W1791"/>
  <c r="W1849"/>
  <c r="W1890"/>
  <c r="W1902"/>
  <c r="W1961"/>
  <c r="W1983"/>
  <c r="W1995"/>
  <c r="W2013"/>
  <c r="W2025"/>
  <c r="W2037"/>
  <c r="W2102"/>
  <c r="W2186"/>
  <c r="W2202"/>
  <c r="W2245"/>
  <c r="W2331"/>
  <c r="W2376"/>
  <c r="W2399"/>
  <c r="W2411"/>
  <c r="W2423"/>
  <c r="W2435"/>
  <c r="W2492"/>
  <c r="W2533"/>
  <c r="W2619"/>
  <c r="W2665"/>
  <c r="W2685"/>
  <c r="W2848"/>
  <c r="W2864"/>
  <c r="W2913"/>
  <c r="W2956"/>
  <c r="W3004"/>
  <c r="W3016"/>
  <c r="W3036"/>
  <c r="W3058"/>
  <c r="W3070"/>
  <c r="W3241"/>
  <c r="W3272"/>
  <c r="W3345"/>
  <c r="W3398"/>
  <c r="W3449"/>
  <c r="W3461"/>
  <c r="W3477"/>
  <c r="W3489"/>
  <c r="W3501"/>
  <c r="W3517"/>
  <c r="W3533"/>
  <c r="W3557"/>
  <c r="W3569"/>
  <c r="W3581"/>
  <c r="W3609"/>
  <c r="W3679"/>
  <c r="W3695"/>
  <c r="W3707"/>
  <c r="W3808"/>
  <c r="W3911"/>
  <c r="W3923"/>
  <c r="W3935"/>
  <c r="W3997"/>
  <c r="W4009"/>
  <c r="W4061"/>
  <c r="W4087"/>
  <c r="W4099"/>
  <c r="W4252"/>
  <c r="W4310"/>
  <c r="W4326"/>
  <c r="W4358"/>
  <c r="W4454"/>
  <c r="W4466"/>
  <c r="W4478"/>
  <c r="W4515"/>
  <c r="W4527"/>
  <c r="W4543"/>
  <c r="W4655"/>
  <c r="W4739"/>
  <c r="W4854"/>
  <c r="W4866"/>
  <c r="W4878"/>
  <c r="W4899"/>
  <c r="W4916"/>
  <c r="W4962"/>
  <c r="W5010"/>
  <c r="W5075"/>
  <c r="W5214"/>
  <c r="W5230"/>
  <c r="W5242"/>
  <c r="W5266"/>
  <c r="W5303"/>
  <c r="W5351"/>
  <c r="W5381"/>
  <c r="W5402"/>
  <c r="W5418"/>
  <c r="W5507"/>
  <c r="W5580"/>
  <c r="W5612"/>
  <c r="W5624"/>
  <c r="W5636"/>
  <c r="W5648"/>
  <c r="W5664"/>
  <c r="W5676"/>
  <c r="W5688"/>
  <c r="W5700"/>
  <c r="W5716"/>
  <c r="W5728"/>
  <c r="W5761"/>
  <c r="W5773"/>
  <c r="W5821"/>
  <c r="X7"/>
  <c r="X23"/>
  <c r="X35"/>
  <c r="X47"/>
  <c r="X59"/>
  <c r="X71"/>
  <c r="X83"/>
  <c r="X95"/>
  <c r="X111"/>
  <c r="X123"/>
  <c r="X143"/>
  <c r="X151"/>
  <c r="X171"/>
  <c r="X179"/>
  <c r="X192"/>
  <c r="X200"/>
  <c r="X212"/>
  <c r="X224"/>
  <c r="X248"/>
  <c r="X264"/>
  <c r="X276"/>
  <c r="X288"/>
  <c r="X300"/>
  <c r="X316"/>
  <c r="X328"/>
  <c r="X340"/>
  <c r="X352"/>
  <c r="X364"/>
  <c r="X376"/>
  <c r="X396"/>
  <c r="X440"/>
  <c r="X468"/>
  <c r="X548"/>
  <c r="X584"/>
  <c r="X608"/>
  <c r="X632"/>
  <c r="X644"/>
  <c r="X660"/>
  <c r="X668"/>
  <c r="X680"/>
  <c r="X716"/>
  <c r="X728"/>
  <c r="X732"/>
  <c r="X768"/>
  <c r="X776"/>
  <c r="X788"/>
  <c r="X796"/>
  <c r="X804"/>
  <c r="X812"/>
  <c r="X832"/>
  <c r="X840"/>
  <c r="X852"/>
  <c r="X864"/>
  <c r="X880"/>
  <c r="X888"/>
  <c r="X906"/>
  <c r="X918"/>
  <c r="X930"/>
  <c r="X942"/>
  <c r="X958"/>
  <c r="X970"/>
  <c r="X982"/>
  <c r="X998"/>
  <c r="X1011"/>
  <c r="X1027"/>
  <c r="X1039"/>
  <c r="X1055"/>
  <c r="X1067"/>
  <c r="X1079"/>
  <c r="X1111"/>
  <c r="X1143"/>
  <c r="X1155"/>
  <c r="X1163"/>
  <c r="X1175"/>
  <c r="X1207"/>
  <c r="X1216"/>
  <c r="X1232"/>
  <c r="X1244"/>
  <c r="X1256"/>
  <c r="X1268"/>
  <c r="X1280"/>
  <c r="X1288"/>
  <c r="X1300"/>
  <c r="X1316"/>
  <c r="X1348"/>
  <c r="X1360"/>
  <c r="X1372"/>
  <c r="X1404"/>
  <c r="X1412"/>
  <c r="X1488"/>
  <c r="X1492"/>
  <c r="X1520"/>
  <c r="X1532"/>
  <c r="X1572"/>
  <c r="X1584"/>
  <c r="X1600"/>
  <c r="X1612"/>
  <c r="X1628"/>
  <c r="X1664"/>
  <c r="X1676"/>
  <c r="X1724"/>
  <c r="X1736"/>
  <c r="X1776"/>
  <c r="X1808"/>
  <c r="X1932"/>
  <c r="X2000"/>
  <c r="X2004"/>
  <c r="X2032"/>
  <c r="X2040"/>
  <c r="X2044"/>
  <c r="X2052"/>
  <c r="X2060"/>
  <c r="X2068"/>
  <c r="X2080"/>
  <c r="X2088"/>
  <c r="X2096"/>
  <c r="X2104"/>
  <c r="X2112"/>
  <c r="X2120"/>
  <c r="X2128"/>
  <c r="X2136"/>
  <c r="X2144"/>
  <c r="X2152"/>
  <c r="X2160"/>
  <c r="X2168"/>
  <c r="X2176"/>
  <c r="X2184"/>
  <c r="X2192"/>
  <c r="X2200"/>
  <c r="X2208"/>
  <c r="X2216"/>
  <c r="X2246"/>
  <c r="X2254"/>
  <c r="X2262"/>
  <c r="X2270"/>
  <c r="X2278"/>
  <c r="X2286"/>
  <c r="X2294"/>
  <c r="X2302"/>
  <c r="X2310"/>
  <c r="X2318"/>
  <c r="X2326"/>
  <c r="X2334"/>
  <c r="X2342"/>
  <c r="X2350"/>
  <c r="X2358"/>
  <c r="X2362"/>
  <c r="X2370"/>
  <c r="X2378"/>
  <c r="X2386"/>
  <c r="X2394"/>
  <c r="X2402"/>
  <c r="X2410"/>
  <c r="X2418"/>
  <c r="X2422"/>
  <c r="X2430"/>
  <c r="X2438"/>
  <c r="X2446"/>
  <c r="X2454"/>
  <c r="X2462"/>
  <c r="X2478"/>
  <c r="X2498"/>
  <c r="X2502"/>
  <c r="X2510"/>
  <c r="X2518"/>
  <c r="X2522"/>
  <c r="X2526"/>
  <c r="X2534"/>
  <c r="X2542"/>
  <c r="X2550"/>
  <c r="X2558"/>
  <c r="X2566"/>
  <c r="X2570"/>
  <c r="X2578"/>
  <c r="X2586"/>
  <c r="X2594"/>
  <c r="X2602"/>
  <c r="X2611"/>
  <c r="X2632"/>
  <c r="X2652"/>
  <c r="X2656"/>
  <c r="X2664"/>
  <c r="X2668"/>
  <c r="X2676"/>
  <c r="X2684"/>
  <c r="X2696"/>
  <c r="X2705"/>
  <c r="X2713"/>
  <c r="X2753"/>
  <c r="X2761"/>
  <c r="X2769"/>
  <c r="X2773"/>
  <c r="X2781"/>
  <c r="X2790"/>
  <c r="X2799"/>
  <c r="X2807"/>
  <c r="X2815"/>
  <c r="X2823"/>
  <c r="X2831"/>
  <c r="X2839"/>
  <c r="X2847"/>
  <c r="X2855"/>
  <c r="X2863"/>
  <c r="X2871"/>
  <c r="X2875"/>
  <c r="X2883"/>
  <c r="X2899"/>
  <c r="X2907"/>
  <c r="X2915"/>
  <c r="X2931"/>
  <c r="X2939"/>
  <c r="X2943"/>
  <c r="X2951"/>
  <c r="X2975"/>
  <c r="X2983"/>
  <c r="X2991"/>
  <c r="X2999"/>
  <c r="X3007"/>
  <c r="X3015"/>
  <c r="X3023"/>
  <c r="X3039"/>
  <c r="X3047"/>
  <c r="X3051"/>
  <c r="X3063"/>
  <c r="X3071"/>
  <c r="X3135"/>
  <c r="X3167"/>
  <c r="X3175"/>
  <c r="X3183"/>
  <c r="X3191"/>
  <c r="X3199"/>
  <c r="X3207"/>
  <c r="X3215"/>
  <c r="X3223"/>
  <c r="X3231"/>
  <c r="X3239"/>
  <c r="X3247"/>
  <c r="X3255"/>
  <c r="X3263"/>
  <c r="X3271"/>
  <c r="X3279"/>
  <c r="X3287"/>
  <c r="X3308"/>
  <c r="X3336"/>
  <c r="X3344"/>
  <c r="X3356"/>
  <c r="X3376"/>
  <c r="X3384"/>
  <c r="X3392"/>
  <c r="X3400"/>
  <c r="X3404"/>
  <c r="X3412"/>
  <c r="X3420"/>
  <c r="X3428"/>
  <c r="X3436"/>
  <c r="X3444"/>
  <c r="X3448"/>
  <c r="X3456"/>
  <c r="X3464"/>
  <c r="X3472"/>
  <c r="X3480"/>
  <c r="X3484"/>
  <c r="X3504"/>
  <c r="X3612"/>
  <c r="X3648"/>
  <c r="X3652"/>
  <c r="X3680"/>
  <c r="X3696"/>
  <c r="X3704"/>
  <c r="X3712"/>
  <c r="X3720"/>
  <c r="X3728"/>
  <c r="X3736"/>
  <c r="X3744"/>
  <c r="X3752"/>
  <c r="X3760"/>
  <c r="X3768"/>
  <c r="X3776"/>
  <c r="X3780"/>
  <c r="X3788"/>
  <c r="X3796"/>
  <c r="X3804"/>
  <c r="X3825"/>
  <c r="X3833"/>
  <c r="X3841"/>
  <c r="X3849"/>
  <c r="X3865"/>
  <c r="X3885"/>
  <c r="X3893"/>
  <c r="X3901"/>
  <c r="X3909"/>
  <c r="X3917"/>
  <c r="X3921"/>
  <c r="X3929"/>
  <c r="X3933"/>
  <c r="X3949"/>
  <c r="X3957"/>
  <c r="X3965"/>
  <c r="X3973"/>
  <c r="X3993"/>
  <c r="X4001"/>
  <c r="X4009"/>
  <c r="X4017"/>
  <c r="X4049"/>
  <c r="X4057"/>
  <c r="X4065"/>
  <c r="X4073"/>
  <c r="X4081"/>
  <c r="X4089"/>
  <c r="X4097"/>
  <c r="X4105"/>
  <c r="X4117"/>
  <c r="X4125"/>
  <c r="X4177"/>
  <c r="X4185"/>
  <c r="X4193"/>
  <c r="X4201"/>
  <c r="X4209"/>
  <c r="X4217"/>
  <c r="X4225"/>
  <c r="X4233"/>
  <c r="X4241"/>
  <c r="X4249"/>
  <c r="X4253"/>
  <c r="X4277"/>
  <c r="X4285"/>
  <c r="X4293"/>
  <c r="X4301"/>
  <c r="X4309"/>
  <c r="X4317"/>
  <c r="X4325"/>
  <c r="X4349"/>
  <c r="X4365"/>
  <c r="X4381"/>
  <c r="X4397"/>
  <c r="X4449"/>
  <c r="X4465"/>
  <c r="X4473"/>
  <c r="X4477"/>
  <c r="X4505"/>
  <c r="X4509"/>
  <c r="X4541"/>
  <c r="X4549"/>
  <c r="X4553"/>
  <c r="X4561"/>
  <c r="X4569"/>
  <c r="X4573"/>
  <c r="X4581"/>
  <c r="X4589"/>
  <c r="X4649"/>
  <c r="X4657"/>
  <c r="X4665"/>
  <c r="X4681"/>
  <c r="X4689"/>
  <c r="X4697"/>
  <c r="X4705"/>
  <c r="X4713"/>
  <c r="X4721"/>
  <c r="X4725"/>
  <c r="X4733"/>
  <c r="X4741"/>
  <c r="X4749"/>
  <c r="X4753"/>
  <c r="X4761"/>
  <c r="X4765"/>
  <c r="X4793"/>
  <c r="X4801"/>
  <c r="X4817"/>
  <c r="X4825"/>
  <c r="X4833"/>
  <c r="X4853"/>
  <c r="X4861"/>
  <c r="X4865"/>
  <c r="X4873"/>
  <c r="X4881"/>
  <c r="X4885"/>
  <c r="X4893"/>
  <c r="X4902"/>
  <c r="X4910"/>
  <c r="X4918"/>
  <c r="X4926"/>
  <c r="X4934"/>
  <c r="X4942"/>
  <c r="X4950"/>
  <c r="X4954"/>
  <c r="X4962"/>
  <c r="X4990"/>
  <c r="X5022"/>
  <c r="X5026"/>
  <c r="X5030"/>
  <c r="X5038"/>
  <c r="X5047"/>
  <c r="X5055"/>
  <c r="X5063"/>
  <c r="X5071"/>
  <c r="X5103"/>
  <c r="X5111"/>
  <c r="X5119"/>
  <c r="X5127"/>
  <c r="X5155"/>
  <c r="X5163"/>
  <c r="X5171"/>
  <c r="X5179"/>
  <c r="X5183"/>
  <c r="X5191"/>
  <c r="X5199"/>
  <c r="X5207"/>
  <c r="X5215"/>
  <c r="X5223"/>
  <c r="X5231"/>
  <c r="X5239"/>
  <c r="X5247"/>
  <c r="X5255"/>
  <c r="X5263"/>
  <c r="X5271"/>
  <c r="X5279"/>
  <c r="X5287"/>
  <c r="X5295"/>
  <c r="X5303"/>
  <c r="X5311"/>
  <c r="X5319"/>
  <c r="X5327"/>
  <c r="X5335"/>
  <c r="X5339"/>
  <c r="X5347"/>
  <c r="X5355"/>
  <c r="X5363"/>
  <c r="X5371"/>
  <c r="X5379"/>
  <c r="X5387"/>
  <c r="X5395"/>
  <c r="X5403"/>
  <c r="X5411"/>
  <c r="X5419"/>
  <c r="X5427"/>
  <c r="X5443"/>
  <c r="X5451"/>
  <c r="X5459"/>
  <c r="X5467"/>
  <c r="X5471"/>
  <c r="X5479"/>
  <c r="X5503"/>
  <c r="X5511"/>
  <c r="X5519"/>
  <c r="X5527"/>
  <c r="X5535"/>
  <c r="X5539"/>
  <c r="X5547"/>
  <c r="X5555"/>
  <c r="X5563"/>
  <c r="X5571"/>
  <c r="X5579"/>
  <c r="X5587"/>
  <c r="X5595"/>
  <c r="X5603"/>
  <c r="X5611"/>
  <c r="X5619"/>
  <c r="X5623"/>
  <c r="X5631"/>
  <c r="X5639"/>
  <c r="X5643"/>
  <c r="X5655"/>
  <c r="X5663"/>
  <c r="X5671"/>
  <c r="X5675"/>
  <c r="X5683"/>
  <c r="X5691"/>
  <c r="X5699"/>
  <c r="X5707"/>
  <c r="X5715"/>
  <c r="X5723"/>
  <c r="X5731"/>
  <c r="X5739"/>
  <c r="X5743"/>
  <c r="X5751"/>
  <c r="X5759"/>
  <c r="X5767"/>
  <c r="X5779"/>
  <c r="X5807"/>
  <c r="X5815"/>
  <c r="X5823"/>
  <c r="X5831"/>
  <c r="X5839"/>
  <c r="X5851"/>
  <c r="W5283"/>
  <c r="W5275"/>
  <c r="W5267"/>
  <c r="W5259"/>
  <c r="W5015"/>
  <c r="W4599"/>
  <c r="W1072"/>
  <c r="W1064"/>
  <c r="W1056"/>
  <c r="W1048"/>
  <c r="W3371"/>
  <c r="W3363"/>
  <c r="W5872"/>
  <c r="W2878"/>
  <c r="W2847"/>
  <c r="W2839"/>
  <c r="W2764"/>
  <c r="W2756"/>
  <c r="W2748"/>
  <c r="W2740"/>
  <c r="W2724"/>
  <c r="W5399"/>
  <c r="W1868"/>
  <c r="W1860"/>
  <c r="W1846"/>
  <c r="W1838"/>
  <c r="W1830"/>
  <c r="W5372"/>
  <c r="W1816"/>
  <c r="W1796"/>
  <c r="W1677"/>
  <c r="W1669"/>
  <c r="W1661"/>
  <c r="W1653"/>
  <c r="W1645"/>
  <c r="W1637"/>
  <c r="W1512"/>
  <c r="W1469"/>
  <c r="W1465"/>
  <c r="W1457"/>
  <c r="W1449"/>
  <c r="W1441"/>
  <c r="W1417"/>
  <c r="W1413"/>
  <c r="W1405"/>
  <c r="W1387"/>
  <c r="W1349"/>
  <c r="W1341"/>
  <c r="W1333"/>
  <c r="W1325"/>
  <c r="W5597"/>
  <c r="W5589"/>
  <c r="W1281"/>
  <c r="W1242"/>
  <c r="W5582"/>
  <c r="W1148"/>
  <c r="W1140"/>
  <c r="W1132"/>
  <c r="W1113"/>
  <c r="W1105"/>
  <c r="W1036"/>
  <c r="W1003"/>
  <c r="W995"/>
  <c r="W987"/>
  <c r="W951"/>
  <c r="W937"/>
  <c r="W929"/>
  <c r="W3312"/>
  <c r="W3304"/>
  <c r="W918"/>
  <c r="W910"/>
  <c r="W755"/>
  <c r="W747"/>
  <c r="W739"/>
  <c r="W738"/>
  <c r="W730"/>
  <c r="W639"/>
  <c r="W631"/>
  <c r="W623"/>
  <c r="W603"/>
  <c r="W595"/>
  <c r="W5549"/>
  <c r="W584"/>
  <c r="W552"/>
  <c r="W544"/>
  <c r="W506"/>
  <c r="W498"/>
  <c r="W490"/>
  <c r="W1253"/>
  <c r="W1881"/>
  <c r="W1714"/>
  <c r="W1690"/>
  <c r="W1551"/>
  <c r="W1527"/>
  <c r="W1276"/>
  <c r="W1268"/>
  <c r="W1260"/>
  <c r="W1226"/>
  <c r="W1218"/>
  <c r="W850"/>
  <c r="W1092"/>
  <c r="W1088"/>
  <c r="W1080"/>
  <c r="W446"/>
  <c r="W438"/>
  <c r="W430"/>
  <c r="W402"/>
  <c r="W881"/>
  <c r="W861"/>
  <c r="W340"/>
  <c r="W332"/>
  <c r="W324"/>
  <c r="W316"/>
  <c r="W312"/>
  <c r="W304"/>
  <c r="W284"/>
  <c r="W276"/>
  <c r="W268"/>
  <c r="W260"/>
  <c r="W252"/>
  <c r="W228"/>
  <c r="W5520"/>
  <c r="W5512"/>
  <c r="W184"/>
  <c r="W177"/>
  <c r="W173"/>
  <c r="W165"/>
  <c r="W157"/>
  <c r="W149"/>
  <c r="W141"/>
  <c r="W133"/>
  <c r="W90"/>
  <c r="W82"/>
  <c r="W66"/>
  <c r="W54"/>
  <c r="W46"/>
  <c r="W26"/>
  <c r="W18"/>
  <c r="W10"/>
  <c r="W1723"/>
  <c r="W4894"/>
  <c r="W1580"/>
  <c r="W1572"/>
  <c r="W1192"/>
  <c r="W1184"/>
  <c r="W1176"/>
  <c r="W1168"/>
  <c r="W1152"/>
  <c r="W797"/>
  <c r="W4308"/>
  <c r="W4300"/>
  <c r="W4292"/>
  <c r="W1945"/>
  <c r="W1941"/>
  <c r="W1933"/>
  <c r="W5446"/>
  <c r="W5438"/>
  <c r="W5430"/>
  <c r="W5422"/>
  <c r="W5289"/>
  <c r="W5046"/>
  <c r="W5037"/>
  <c r="W5476"/>
  <c r="W5468"/>
  <c r="W5460"/>
  <c r="W5452"/>
  <c r="W4953"/>
  <c r="W4945"/>
  <c r="W4937"/>
  <c r="W4929"/>
  <c r="W4500"/>
  <c r="W4492"/>
  <c r="W4484"/>
  <c r="W3982"/>
  <c r="W5332"/>
  <c r="W5324"/>
  <c r="W5316"/>
  <c r="W4249"/>
  <c r="W4066"/>
  <c r="W4058"/>
  <c r="W4050"/>
  <c r="W3595"/>
  <c r="W3587"/>
  <c r="W3298"/>
  <c r="W3290"/>
  <c r="W3254"/>
  <c r="W3246"/>
  <c r="W2219"/>
  <c r="W2122"/>
  <c r="W2118"/>
  <c r="W1962"/>
  <c r="W1923"/>
  <c r="W5504"/>
  <c r="W5496"/>
  <c r="W5488"/>
  <c r="W1958"/>
  <c r="W5397"/>
  <c r="W5370"/>
  <c r="W5366"/>
  <c r="W5358"/>
  <c r="W5346"/>
  <c r="W5338"/>
  <c r="W5211"/>
  <c r="W5203"/>
  <c r="W5192"/>
  <c r="W5184"/>
  <c r="W5176"/>
  <c r="W5156"/>
  <c r="W5148"/>
  <c r="W5140"/>
  <c r="W5030"/>
  <c r="W5022"/>
  <c r="W4740"/>
  <c r="W4732"/>
  <c r="W4724"/>
  <c r="W4716"/>
  <c r="W4712"/>
  <c r="W4704"/>
  <c r="W4696"/>
  <c r="W5002"/>
  <c r="W4986"/>
  <c r="W4978"/>
  <c r="W4904"/>
  <c r="W4895"/>
  <c r="W4839"/>
  <c r="W4831"/>
  <c r="W4823"/>
  <c r="W4815"/>
  <c r="W4807"/>
  <c r="W4799"/>
  <c r="W4791"/>
  <c r="W4763"/>
  <c r="W4753"/>
  <c r="W4692"/>
  <c r="W4684"/>
  <c r="W4676"/>
  <c r="W4668"/>
  <c r="W4648"/>
  <c r="W4624"/>
  <c r="W4616"/>
  <c r="W4583"/>
  <c r="W4575"/>
  <c r="W4438"/>
  <c r="W4430"/>
  <c r="W4422"/>
  <c r="W4414"/>
  <c r="W4407"/>
  <c r="W4399"/>
  <c r="W4391"/>
  <c r="W4383"/>
  <c r="W1394"/>
  <c r="W4372"/>
  <c r="W4364"/>
  <c r="W5869"/>
  <c r="W5861"/>
  <c r="W5810"/>
  <c r="W4243"/>
  <c r="W4235"/>
  <c r="W4227"/>
  <c r="W4219"/>
  <c r="W4211"/>
  <c r="W4203"/>
  <c r="W4195"/>
  <c r="W4187"/>
  <c r="W4179"/>
  <c r="W4141"/>
  <c r="W5050"/>
  <c r="W4126"/>
  <c r="W4118"/>
  <c r="W4106"/>
  <c r="W3967"/>
  <c r="W3959"/>
  <c r="W3951"/>
  <c r="W1233"/>
  <c r="W3944"/>
  <c r="W3936"/>
  <c r="W3895"/>
  <c r="W3887"/>
  <c r="W3879"/>
  <c r="W3871"/>
  <c r="W3863"/>
  <c r="W3847"/>
  <c r="W3839"/>
  <c r="W3824"/>
  <c r="W3816"/>
  <c r="W3798"/>
  <c r="W3790"/>
  <c r="W3782"/>
  <c r="W3774"/>
  <c r="W3766"/>
  <c r="W3758"/>
  <c r="W3750"/>
  <c r="W3742"/>
  <c r="W3734"/>
  <c r="W3726"/>
  <c r="W3718"/>
  <c r="W3665"/>
  <c r="W3657"/>
  <c r="W3641"/>
  <c r="W3633"/>
  <c r="W3617"/>
  <c r="W2181"/>
  <c r="W3443"/>
  <c r="W3435"/>
  <c r="W3415"/>
  <c r="W3382"/>
  <c r="W1019"/>
  <c r="W3333"/>
  <c r="W3325"/>
  <c r="W3317"/>
  <c r="W3277"/>
  <c r="W898"/>
  <c r="W5571"/>
  <c r="W3211"/>
  <c r="W3203"/>
  <c r="W3195"/>
  <c r="W3187"/>
  <c r="W3179"/>
  <c r="W3175"/>
  <c r="W3167"/>
  <c r="W842"/>
  <c r="W834"/>
  <c r="W826"/>
  <c r="W818"/>
  <c r="W814"/>
  <c r="W806"/>
  <c r="W798"/>
  <c r="W3023"/>
  <c r="W2946"/>
  <c r="W2926"/>
  <c r="W2918"/>
  <c r="W2910"/>
  <c r="W2902"/>
  <c r="W2890"/>
  <c r="W2822"/>
  <c r="W2814"/>
  <c r="W2806"/>
  <c r="W2798"/>
  <c r="W2788"/>
  <c r="W2780"/>
  <c r="W2772"/>
  <c r="W2718"/>
  <c r="W2710"/>
  <c r="W2700"/>
  <c r="W5858"/>
  <c r="W2652"/>
  <c r="W2644"/>
  <c r="W2624"/>
  <c r="W2620"/>
  <c r="W2612"/>
  <c r="W2603"/>
  <c r="W2595"/>
  <c r="W2587"/>
  <c r="W2579"/>
  <c r="W2571"/>
  <c r="W2563"/>
  <c r="W2555"/>
  <c r="W2547"/>
  <c r="W2539"/>
  <c r="W5746"/>
  <c r="W5738"/>
  <c r="W5730"/>
  <c r="W2519"/>
  <c r="W2511"/>
  <c r="W2503"/>
  <c r="W2495"/>
  <c r="W2482"/>
  <c r="W2474"/>
  <c r="W2458"/>
  <c r="W2454"/>
  <c r="W2446"/>
  <c r="W4348"/>
  <c r="W4340"/>
  <c r="W4332"/>
  <c r="W1389"/>
  <c r="W4042"/>
  <c r="W4034"/>
  <c r="W4026"/>
  <c r="W3242"/>
  <c r="W3234"/>
  <c r="W3226"/>
  <c r="W3218"/>
  <c r="W2992"/>
  <c r="W2984"/>
  <c r="W2972"/>
  <c r="W2968"/>
  <c r="W2960"/>
  <c r="W2384"/>
  <c r="W2371"/>
  <c r="W2363"/>
  <c r="W2347"/>
  <c r="W2339"/>
  <c r="W2322"/>
  <c r="W2314"/>
  <c r="W2306"/>
  <c r="W2298"/>
  <c r="W2290"/>
  <c r="W2282"/>
  <c r="W2274"/>
  <c r="W2270"/>
  <c r="W2266"/>
  <c r="W2258"/>
  <c r="W2250"/>
  <c r="W2242"/>
  <c r="W2232"/>
  <c r="W2224"/>
  <c r="W2165"/>
  <c r="W2157"/>
  <c r="W2149"/>
  <c r="W2141"/>
  <c r="W2133"/>
  <c r="W2096"/>
  <c r="W2088"/>
  <c r="W2080"/>
  <c r="W2072"/>
  <c r="W2064"/>
  <c r="W2056"/>
  <c r="W2048"/>
  <c r="W2044"/>
  <c r="W1915"/>
  <c r="W5537"/>
  <c r="W5529"/>
  <c r="W216"/>
  <c r="W208"/>
  <c r="Q4892"/>
  <c r="Q5292"/>
  <c r="Q5420"/>
  <c r="Q5564"/>
  <c r="Q5692"/>
  <c r="Q3341"/>
  <c r="Q139"/>
  <c r="Q427"/>
  <c r="Q715"/>
  <c r="Q1227"/>
  <c r="Q2858"/>
  <c r="Q4306"/>
  <c r="Q4906"/>
  <c r="Q5158"/>
  <c r="Q5402"/>
  <c r="Q5678"/>
  <c r="Q5810"/>
  <c r="Q196"/>
  <c r="Q340"/>
  <c r="Q468"/>
  <c r="Q612"/>
  <c r="Q756"/>
  <c r="Q916"/>
  <c r="Q1076"/>
  <c r="Q1204"/>
  <c r="Q4936"/>
  <c r="Q5208"/>
  <c r="Q5336"/>
  <c r="Q5464"/>
  <c r="Q5592"/>
  <c r="Q5720"/>
  <c r="Q5848"/>
  <c r="Q3565"/>
  <c r="Q163"/>
  <c r="Q675"/>
  <c r="Q931"/>
  <c r="Q1187"/>
  <c r="Q2970"/>
  <c r="Q4302"/>
  <c r="Q4406"/>
  <c r="Q4730"/>
  <c r="Q5358"/>
  <c r="Q5634"/>
  <c r="Q24"/>
  <c r="Q176"/>
  <c r="Q320"/>
  <c r="Q448"/>
  <c r="Q592"/>
  <c r="Q896"/>
  <c r="Q1056"/>
  <c r="Q1184"/>
  <c r="Q4900"/>
  <c r="Q5236"/>
  <c r="Q5364"/>
  <c r="Q5508"/>
  <c r="Q5636"/>
  <c r="Q5764"/>
  <c r="Q2913"/>
  <c r="Q3917"/>
  <c r="Q155"/>
  <c r="Q411"/>
  <c r="Q795"/>
  <c r="Q923"/>
  <c r="Q1179"/>
  <c r="Q2666"/>
  <c r="Q4122"/>
  <c r="Q4282"/>
  <c r="Q4518"/>
  <c r="Q4882"/>
  <c r="Q5174"/>
  <c r="Q5422"/>
  <c r="Q5730"/>
  <c r="Q136"/>
  <c r="Q284"/>
  <c r="Q428"/>
  <c r="Q700"/>
  <c r="Q828"/>
  <c r="Q1004"/>
  <c r="Q1132"/>
  <c r="Q1292"/>
  <c r="Q1467"/>
  <c r="Q4414"/>
  <c r="Q4686"/>
  <c r="Q4914"/>
  <c r="Q5178"/>
  <c r="Q5438"/>
  <c r="Q5690"/>
  <c r="Q1408"/>
  <c r="Q1552"/>
  <c r="Q1728"/>
  <c r="Q4450"/>
  <c r="Q4694"/>
  <c r="Q5362"/>
  <c r="Q5642"/>
  <c r="Q52"/>
  <c r="Q1860"/>
  <c r="Q2004"/>
  <c r="Q2148"/>
  <c r="Q2276"/>
  <c r="Q2612"/>
  <c r="Q2751"/>
  <c r="Q3007"/>
  <c r="Q3135"/>
  <c r="Q3263"/>
  <c r="Q3407"/>
  <c r="Q3535"/>
  <c r="Q3663"/>
  <c r="Q3791"/>
  <c r="Q4047"/>
  <c r="Q4191"/>
  <c r="Q4319"/>
  <c r="Q16"/>
  <c r="Q1840"/>
  <c r="Q1968"/>
  <c r="Q2096"/>
  <c r="Q2224"/>
  <c r="Q2352"/>
  <c r="Q2480"/>
  <c r="Q2608"/>
  <c r="Q2683"/>
  <c r="Q2811"/>
  <c r="Q2939"/>
  <c r="Q3067"/>
  <c r="Q3195"/>
  <c r="Q3339"/>
  <c r="Q3467"/>
  <c r="Q3595"/>
  <c r="Q3723"/>
  <c r="Q3787"/>
  <c r="Q4235"/>
  <c r="Q4363"/>
  <c r="Q4763"/>
  <c r="Q17"/>
  <c r="Q177"/>
  <c r="Q785"/>
  <c r="Q1105"/>
  <c r="Q1169"/>
  <c r="Q1313"/>
  <c r="Q1441"/>
  <c r="Q1569"/>
  <c r="Q1713"/>
  <c r="Q1857"/>
  <c r="Q1985"/>
  <c r="Q2113"/>
  <c r="Q2241"/>
  <c r="Q2369"/>
  <c r="Q2513"/>
  <c r="Q2648"/>
  <c r="Q2776"/>
  <c r="Q174"/>
  <c r="Q462"/>
  <c r="Q590"/>
  <c r="Q910"/>
  <c r="Q1198"/>
  <c r="Q1486"/>
  <c r="Q1838"/>
  <c r="Q2394"/>
  <c r="Q2884"/>
  <c r="Q3012"/>
  <c r="Q3268"/>
  <c r="Q3396"/>
  <c r="Q3460"/>
  <c r="Q3588"/>
  <c r="Q3716"/>
  <c r="Q3780"/>
  <c r="Q4415"/>
  <c r="Q4687"/>
  <c r="Q4815"/>
  <c r="Q85"/>
  <c r="Q293"/>
  <c r="Q421"/>
  <c r="Q821"/>
  <c r="Q949"/>
  <c r="Q1077"/>
  <c r="Q1413"/>
  <c r="Q1669"/>
  <c r="Q1813"/>
  <c r="Q1941"/>
  <c r="Q2069"/>
  <c r="Q2197"/>
  <c r="Q2325"/>
  <c r="Q2453"/>
  <c r="Q2597"/>
  <c r="Q2732"/>
  <c r="Q54"/>
  <c r="Q342"/>
  <c r="Q470"/>
  <c r="Q726"/>
  <c r="Q1758"/>
  <c r="Q2162"/>
  <c r="Q3000"/>
  <c r="Q3064"/>
  <c r="Q3192"/>
  <c r="Q3448"/>
  <c r="Q3768"/>
  <c r="Q3896"/>
  <c r="Q4024"/>
  <c r="Q4184"/>
  <c r="Q4328"/>
  <c r="Q4456"/>
  <c r="Q4536"/>
  <c r="Q4680"/>
  <c r="Q4824"/>
  <c r="Q4955"/>
  <c r="Q5019"/>
  <c r="Q5195"/>
  <c r="Q5327"/>
  <c r="Q5455"/>
  <c r="Q5587"/>
  <c r="Q5715"/>
  <c r="Q842"/>
  <c r="Q1034"/>
  <c r="Q2218"/>
  <c r="Q1750"/>
  <c r="Q2006"/>
  <c r="Q2206"/>
  <c r="Q2374"/>
  <c r="Q2546"/>
  <c r="Q2893"/>
  <c r="Q3057"/>
  <c r="Q3201"/>
  <c r="Q3365"/>
  <c r="Q3585"/>
  <c r="Q3769"/>
  <c r="Q3933"/>
  <c r="Q4081"/>
  <c r="Q191"/>
  <c r="Q703"/>
  <c r="Q1215"/>
  <c r="Q1471"/>
  <c r="Q1635"/>
  <c r="Q1779"/>
  <c r="Q1907"/>
  <c r="Q2035"/>
  <c r="Q2163"/>
  <c r="Q2419"/>
  <c r="Q2563"/>
  <c r="Q2722"/>
  <c r="Q3238"/>
  <c r="Q3302"/>
  <c r="Q3430"/>
  <c r="Q3558"/>
  <c r="Q3686"/>
  <c r="Q3814"/>
  <c r="Q3942"/>
  <c r="Q3876"/>
  <c r="Q4004"/>
  <c r="Q4132"/>
  <c r="Q4292"/>
  <c r="Q4436"/>
  <c r="Q4516"/>
  <c r="Q4660"/>
  <c r="Q4804"/>
  <c r="Q4935"/>
  <c r="Q5063"/>
  <c r="Q5239"/>
  <c r="Q5371"/>
  <c r="Q5499"/>
  <c r="Q5631"/>
  <c r="Q5759"/>
  <c r="Q4205"/>
  <c r="Q226"/>
  <c r="Q482"/>
  <c r="Q802"/>
  <c r="Q1122"/>
  <c r="Q1378"/>
  <c r="Q1858"/>
  <c r="Q2050"/>
  <c r="Q2242"/>
  <c r="Q2414"/>
  <c r="Q2606"/>
  <c r="Q2781"/>
  <c r="Q2953"/>
  <c r="Q3109"/>
  <c r="Q3253"/>
  <c r="Q3345"/>
  <c r="Q3489"/>
  <c r="Q3673"/>
  <c r="Q3817"/>
  <c r="Q3909"/>
  <c r="Q4057"/>
  <c r="Q87"/>
  <c r="Q343"/>
  <c r="Q631"/>
  <c r="Q1143"/>
  <c r="Q1399"/>
  <c r="Q1759"/>
  <c r="Q1887"/>
  <c r="Q2031"/>
  <c r="Q2159"/>
  <c r="Q2479"/>
  <c r="Q2607"/>
  <c r="Q2782"/>
  <c r="Q2950"/>
  <c r="Q3042"/>
  <c r="Q3170"/>
  <c r="Q3298"/>
  <c r="Q3426"/>
  <c r="Q3554"/>
  <c r="Q3682"/>
  <c r="Q3810"/>
  <c r="Q3954"/>
  <c r="Q4082"/>
  <c r="Q4437"/>
  <c r="Q4509"/>
  <c r="Q4677"/>
  <c r="Q4821"/>
  <c r="Q4957"/>
  <c r="Q5197"/>
  <c r="Q5325"/>
  <c r="Q5453"/>
  <c r="Q5581"/>
  <c r="Q5709"/>
  <c r="Q5837"/>
  <c r="Q5024"/>
  <c r="Q5296"/>
  <c r="Q5584"/>
  <c r="Q5856"/>
  <c r="Q3885"/>
  <c r="Q2778"/>
  <c r="Q4430"/>
  <c r="Q5046"/>
  <c r="Q5554"/>
  <c r="Q200"/>
  <c r="Q504"/>
  <c r="Q744"/>
  <c r="Q1080"/>
  <c r="Q1368"/>
  <c r="Q1688"/>
  <c r="Q4410"/>
  <c r="Q4830"/>
  <c r="Q5374"/>
  <c r="Q120"/>
  <c r="Q2012"/>
  <c r="Q2268"/>
  <c r="Q2540"/>
  <c r="Q2823"/>
  <c r="Q3063"/>
  <c r="Q3335"/>
  <c r="Q3591"/>
  <c r="Q3863"/>
  <c r="Q4119"/>
  <c r="Q4391"/>
  <c r="Q4679"/>
  <c r="Q141"/>
  <c r="Q429"/>
  <c r="Q701"/>
  <c r="Q1901"/>
  <c r="Q2157"/>
  <c r="Q2413"/>
  <c r="Q2676"/>
  <c r="Q198"/>
  <c r="Q838"/>
  <c r="Q1414"/>
  <c r="Q2618"/>
  <c r="Q3024"/>
  <c r="Q3280"/>
  <c r="Q3552"/>
  <c r="Q3808"/>
  <c r="Q4048"/>
  <c r="Q4336"/>
  <c r="Q4656"/>
  <c r="Q4915"/>
  <c r="Q5203"/>
  <c r="Q5463"/>
  <c r="Q5739"/>
  <c r="Q218"/>
  <c r="Q730"/>
  <c r="Q1210"/>
  <c r="Q1638"/>
  <c r="Q2150"/>
  <c r="Q2494"/>
  <c r="Q2821"/>
  <c r="Q3301"/>
  <c r="Q3577"/>
  <c r="Q3925"/>
  <c r="Q111"/>
  <c r="Q1199"/>
  <c r="Q1659"/>
  <c r="Q1915"/>
  <c r="Q2171"/>
  <c r="Q2427"/>
  <c r="Q2734"/>
  <c r="Q3054"/>
  <c r="Q3182"/>
  <c r="Q3438"/>
  <c r="Q4525"/>
  <c r="Q4669"/>
  <c r="Q4949"/>
  <c r="Q5269"/>
  <c r="Q5525"/>
  <c r="Q5781"/>
  <c r="Q1332"/>
  <c r="Q1636"/>
  <c r="Q1992"/>
  <c r="Q2280"/>
  <c r="Q2552"/>
  <c r="Q2819"/>
  <c r="Q3363"/>
  <c r="Q3923"/>
  <c r="Q4195"/>
  <c r="Q4451"/>
  <c r="Q4723"/>
  <c r="Q4181"/>
  <c r="Q4353"/>
  <c r="Q4505"/>
  <c r="Q4673"/>
  <c r="Q4817"/>
  <c r="Q4953"/>
  <c r="Q5289"/>
  <c r="Q5417"/>
  <c r="Q5545"/>
  <c r="Q5673"/>
  <c r="Q5424"/>
  <c r="Q5664"/>
  <c r="Q5776"/>
  <c r="Q4013"/>
  <c r="Q467"/>
  <c r="Q947"/>
  <c r="Q1571"/>
  <c r="Q4462"/>
  <c r="Q5014"/>
  <c r="Q5514"/>
  <c r="Q856"/>
  <c r="Q1176"/>
  <c r="Q1416"/>
  <c r="Q4386"/>
  <c r="Q4854"/>
  <c r="Q5342"/>
  <c r="Q5594"/>
  <c r="Q5842"/>
  <c r="Q1932"/>
  <c r="Q2060"/>
  <c r="Q2220"/>
  <c r="Q2332"/>
  <c r="Q2460"/>
  <c r="Q2588"/>
  <c r="Q2855"/>
  <c r="Q2999"/>
  <c r="Q3239"/>
  <c r="Q3383"/>
  <c r="Q3511"/>
  <c r="Q3751"/>
  <c r="Q3879"/>
  <c r="Q3991"/>
  <c r="Q4135"/>
  <c r="Q4295"/>
  <c r="Q4407"/>
  <c r="Q4535"/>
  <c r="Q4695"/>
  <c r="Q4823"/>
  <c r="Q93"/>
  <c r="Q205"/>
  <c r="Q381"/>
  <c r="Q493"/>
  <c r="Q637"/>
  <c r="Q893"/>
  <c r="Q1021"/>
  <c r="Q1133"/>
  <c r="Q1389"/>
  <c r="Q1517"/>
  <c r="Q1645"/>
  <c r="Q1837"/>
  <c r="Q2077"/>
  <c r="Q2205"/>
  <c r="Q2317"/>
  <c r="Q2461"/>
  <c r="Q2589"/>
  <c r="Q2724"/>
  <c r="Q518"/>
  <c r="Q806"/>
  <c r="Q1126"/>
  <c r="Q1650"/>
  <c r="Q1950"/>
  <c r="Q2705"/>
  <c r="Q2928"/>
  <c r="Q3056"/>
  <c r="Q3200"/>
  <c r="Q3312"/>
  <c r="Q3440"/>
  <c r="Q3568"/>
  <c r="Q3696"/>
  <c r="Q3824"/>
  <c r="Q3952"/>
  <c r="Q4096"/>
  <c r="Q4320"/>
  <c r="Q4448"/>
  <c r="Q4704"/>
  <c r="Q4864"/>
  <c r="Q4995"/>
  <c r="Q5155"/>
  <c r="Q5283"/>
  <c r="Q5415"/>
  <c r="Q5527"/>
  <c r="Q5659"/>
  <c r="Q5787"/>
  <c r="Q634"/>
  <c r="Q890"/>
  <c r="Q1242"/>
  <c r="Q1562"/>
  <c r="Q1670"/>
  <c r="Q1926"/>
  <c r="Q2134"/>
  <c r="Q2322"/>
  <c r="Q2669"/>
  <c r="Q2885"/>
  <c r="Q3049"/>
  <c r="Q3177"/>
  <c r="Q3357"/>
  <c r="Q3521"/>
  <c r="Q3705"/>
  <c r="Q3849"/>
  <c r="Q3977"/>
  <c r="Q4317"/>
  <c r="Q143"/>
  <c r="Q431"/>
  <c r="Q751"/>
  <c r="Q1231"/>
  <c r="Q1487"/>
  <c r="Q1643"/>
  <c r="Q1835"/>
  <c r="Q1963"/>
  <c r="Q2091"/>
  <c r="Q2219"/>
  <c r="Q2347"/>
  <c r="Q2475"/>
  <c r="Q2603"/>
  <c r="Q2754"/>
  <c r="Q2966"/>
  <c r="Q3230"/>
  <c r="Q3342"/>
  <c r="Q3518"/>
  <c r="Q3582"/>
  <c r="Q3646"/>
  <c r="Q3710"/>
  <c r="Q3774"/>
  <c r="Q3902"/>
  <c r="Q3966"/>
  <c r="Q4030"/>
  <c r="Q4094"/>
  <c r="Q4177"/>
  <c r="Q4305"/>
  <c r="Q4389"/>
  <c r="Q4541"/>
  <c r="Q4685"/>
  <c r="Q4829"/>
  <c r="Q4965"/>
  <c r="Q5093"/>
  <c r="Q5253"/>
  <c r="Q5381"/>
  <c r="Q5509"/>
  <c r="Q5637"/>
  <c r="Q5765"/>
  <c r="Q1540"/>
  <c r="Q1716"/>
  <c r="Q1507"/>
  <c r="Q4402"/>
  <c r="Q4634"/>
  <c r="Q4878"/>
  <c r="Q5398"/>
  <c r="Q5674"/>
  <c r="Q84"/>
  <c r="Q1848"/>
  <c r="Q1976"/>
  <c r="Q2104"/>
  <c r="Q2232"/>
  <c r="Q2344"/>
  <c r="Q2472"/>
  <c r="Q2632"/>
  <c r="Q2771"/>
  <c r="Q2899"/>
  <c r="Q3299"/>
  <c r="Q3667"/>
  <c r="Q3795"/>
  <c r="Q3907"/>
  <c r="Q4275"/>
  <c r="Q4403"/>
  <c r="Q4531"/>
  <c r="Q4675"/>
  <c r="Q4803"/>
  <c r="Q121"/>
  <c r="Q265"/>
  <c r="Q409"/>
  <c r="Q473"/>
  <c r="Q601"/>
  <c r="Q713"/>
  <c r="Q825"/>
  <c r="Q937"/>
  <c r="Q1065"/>
  <c r="Q1177"/>
  <c r="Q1305"/>
  <c r="Q1401"/>
  <c r="Q1513"/>
  <c r="Q1641"/>
  <c r="Q1833"/>
  <c r="Q1945"/>
  <c r="Q2073"/>
  <c r="Q2185"/>
  <c r="Q2313"/>
  <c r="Q2441"/>
  <c r="Q2585"/>
  <c r="Q2704"/>
  <c r="Q222"/>
  <c r="Q446"/>
  <c r="Q670"/>
  <c r="Q990"/>
  <c r="Q1214"/>
  <c r="Q1566"/>
  <c r="Q1938"/>
  <c r="Q2924"/>
  <c r="Q3052"/>
  <c r="Q3164"/>
  <c r="Q3292"/>
  <c r="Q3404"/>
  <c r="Q3516"/>
  <c r="Q3740"/>
  <c r="Q3868"/>
  <c r="Q3980"/>
  <c r="Q4108"/>
  <c r="Q4220"/>
  <c r="Q4332"/>
  <c r="Q4460"/>
  <c r="Q4652"/>
  <c r="Q4764"/>
  <c r="Q4891"/>
  <c r="Q5183"/>
  <c r="Q5299"/>
  <c r="Q5427"/>
  <c r="Q5559"/>
  <c r="Q5671"/>
  <c r="Q18"/>
  <c r="Q274"/>
  <c r="Q498"/>
  <c r="Q1042"/>
  <c r="Q1330"/>
  <c r="Q1554"/>
  <c r="Q2506"/>
  <c r="Q1786"/>
  <c r="Q2042"/>
  <c r="Q2190"/>
  <c r="Q2358"/>
  <c r="Q2530"/>
  <c r="Q2685"/>
  <c r="Q2877"/>
  <c r="Q3173"/>
  <c r="Q3297"/>
  <c r="Q3461"/>
  <c r="Q3589"/>
  <c r="Q3773"/>
  <c r="Q3901"/>
  <c r="Q4049"/>
  <c r="Q103"/>
  <c r="Q359"/>
  <c r="Q583"/>
  <c r="Q807"/>
  <c r="Q1063"/>
  <c r="Q1319"/>
  <c r="Q4365"/>
  <c r="Q1719"/>
  <c r="Q1831"/>
  <c r="Q2071"/>
  <c r="Q2199"/>
  <c r="Q2311"/>
  <c r="Q2439"/>
  <c r="Q2599"/>
  <c r="Q2750"/>
  <c r="Q2898"/>
  <c r="Q3050"/>
  <c r="Q3162"/>
  <c r="Q3290"/>
  <c r="Q3418"/>
  <c r="Q3530"/>
  <c r="Q3658"/>
  <c r="Q3786"/>
  <c r="Q3898"/>
  <c r="Q4026"/>
  <c r="Q4341"/>
  <c r="Q4481"/>
  <c r="Q4913"/>
  <c r="Q5041"/>
  <c r="Q5201"/>
  <c r="Q5329"/>
  <c r="Q5457"/>
  <c r="Q5569"/>
  <c r="Q5697"/>
  <c r="Q5825"/>
  <c r="Q361"/>
  <c r="Q665"/>
  <c r="Q809"/>
  <c r="Q1081"/>
  <c r="Q1257"/>
  <c r="Q1417"/>
  <c r="Q1561"/>
  <c r="Q1689"/>
  <c r="Q1817"/>
  <c r="Q1961"/>
  <c r="Q2089"/>
  <c r="Q2233"/>
  <c r="Q2489"/>
  <c r="Q2672"/>
  <c r="Q2816"/>
  <c r="Q318"/>
  <c r="Q702"/>
  <c r="Q1022"/>
  <c r="Q1310"/>
  <c r="Q1774"/>
  <c r="Q2330"/>
  <c r="Q3036"/>
  <c r="Q3180"/>
  <c r="Q3452"/>
  <c r="Q3612"/>
  <c r="Q3756"/>
  <c r="Q4028"/>
  <c r="Q4172"/>
  <c r="Q4348"/>
  <c r="Q4476"/>
  <c r="Q4620"/>
  <c r="Q4732"/>
  <c r="Q4911"/>
  <c r="Q5071"/>
  <c r="Q5315"/>
  <c r="Q5443"/>
  <c r="Q5575"/>
  <c r="Q5719"/>
  <c r="Q5851"/>
  <c r="Q594"/>
  <c r="Q882"/>
  <c r="Q1138"/>
  <c r="Q2066"/>
  <c r="Q1754"/>
  <c r="Q2010"/>
  <c r="Q2210"/>
  <c r="Q2382"/>
  <c r="Q2614"/>
  <c r="Q2773"/>
  <c r="Q2941"/>
  <c r="Q3117"/>
  <c r="Q3281"/>
  <c r="Q3481"/>
  <c r="Q3645"/>
  <c r="Q3793"/>
  <c r="Q3957"/>
  <c r="Q263"/>
  <c r="Q519"/>
  <c r="Q839"/>
  <c r="Q1095"/>
  <c r="Q1415"/>
  <c r="Q1767"/>
  <c r="Q1943"/>
  <c r="Q2087"/>
  <c r="Q2215"/>
  <c r="Q2487"/>
  <c r="Q2615"/>
  <c r="Q2814"/>
  <c r="Q3002"/>
  <c r="Q3274"/>
  <c r="Q3402"/>
  <c r="Q3546"/>
  <c r="Q3674"/>
  <c r="Q3802"/>
  <c r="Q3946"/>
  <c r="Q4074"/>
  <c r="Q4277"/>
  <c r="Q4465"/>
  <c r="Q4793"/>
  <c r="Q4929"/>
  <c r="Q5057"/>
  <c r="Q5249"/>
  <c r="Q5377"/>
  <c r="Q5505"/>
  <c r="Q5649"/>
  <c r="Q5777"/>
  <c r="W846"/>
  <c r="W594"/>
  <c r="W103"/>
  <c r="W115"/>
  <c r="W127"/>
  <c r="W350"/>
  <c r="W362"/>
  <c r="W374"/>
  <c r="W386"/>
  <c r="W398"/>
  <c r="W470"/>
  <c r="W482"/>
  <c r="W523"/>
  <c r="W535"/>
  <c r="W667"/>
  <c r="W683"/>
  <c r="W695"/>
  <c r="W707"/>
  <c r="W719"/>
  <c r="W784"/>
  <c r="W833"/>
  <c r="W903"/>
  <c r="W1017"/>
  <c r="W1118"/>
  <c r="W1170"/>
  <c r="W1205"/>
  <c r="W1300"/>
  <c r="W1312"/>
  <c r="W1374"/>
  <c r="W1472"/>
  <c r="W1484"/>
  <c r="W1501"/>
  <c r="W1519"/>
  <c r="W1559"/>
  <c r="W1588"/>
  <c r="W1676"/>
  <c r="W1735"/>
  <c r="W1747"/>
  <c r="W1759"/>
  <c r="W1771"/>
  <c r="W1783"/>
  <c r="W1803"/>
  <c r="W1853"/>
  <c r="W1894"/>
  <c r="W1906"/>
  <c r="W1969"/>
  <c r="W1987"/>
  <c r="W2003"/>
  <c r="W2017"/>
  <c r="W2029"/>
  <c r="W2041"/>
  <c r="W2110"/>
  <c r="W2177"/>
  <c r="W2194"/>
  <c r="W2214"/>
  <c r="W2309"/>
  <c r="W2342"/>
  <c r="W2391"/>
  <c r="W2403"/>
  <c r="W2419"/>
  <c r="W2431"/>
  <c r="W2457"/>
  <c r="W2518"/>
  <c r="W2558"/>
  <c r="W2639"/>
  <c r="W2661"/>
  <c r="W2681"/>
  <c r="W2786"/>
  <c r="W2856"/>
  <c r="W2868"/>
  <c r="W2945"/>
  <c r="W2987"/>
  <c r="W3008"/>
  <c r="W3032"/>
  <c r="W3046"/>
  <c r="W3062"/>
  <c r="W3090"/>
  <c r="W3186"/>
  <c r="W3259"/>
  <c r="W3341"/>
  <c r="W3353"/>
  <c r="W3402"/>
  <c r="W3453"/>
  <c r="W3465"/>
  <c r="W3481"/>
  <c r="W3493"/>
  <c r="W3505"/>
  <c r="W3521"/>
  <c r="W3537"/>
  <c r="W3549"/>
  <c r="W3561"/>
  <c r="W3573"/>
  <c r="W3590"/>
  <c r="W3671"/>
  <c r="W3683"/>
  <c r="W3691"/>
  <c r="W3703"/>
  <c r="W3804"/>
  <c r="W3903"/>
  <c r="W3919"/>
  <c r="W3931"/>
  <c r="W3993"/>
  <c r="W4005"/>
  <c r="W4017"/>
  <c r="W4079"/>
  <c r="W4095"/>
  <c r="W4134"/>
  <c r="W4287"/>
  <c r="W4318"/>
  <c r="W4339"/>
  <c r="W4362"/>
  <c r="W4458"/>
  <c r="W4474"/>
  <c r="W4511"/>
  <c r="W4523"/>
  <c r="W4535"/>
  <c r="W4659"/>
  <c r="W4850"/>
  <c r="W4862"/>
  <c r="W4874"/>
  <c r="W4890"/>
  <c r="W4912"/>
  <c r="W4958"/>
  <c r="W4997"/>
  <c r="W5032"/>
  <c r="W5171"/>
  <c r="W5222"/>
  <c r="W5234"/>
  <c r="W5246"/>
  <c r="W5299"/>
  <c r="W5311"/>
  <c r="W5365"/>
  <c r="W5389"/>
  <c r="W5414"/>
  <c r="W5481"/>
  <c r="W5547"/>
  <c r="W5603"/>
  <c r="W5616"/>
  <c r="W5628"/>
  <c r="W5644"/>
  <c r="W5656"/>
  <c r="W5668"/>
  <c r="W5680"/>
  <c r="W5696"/>
  <c r="W5708"/>
  <c r="W5720"/>
  <c r="W5749"/>
  <c r="W5769"/>
  <c r="W5785"/>
  <c r="W5805"/>
  <c r="W5829"/>
  <c r="W5838"/>
  <c r="W5846"/>
  <c r="W5855"/>
  <c r="X27"/>
  <c r="X39"/>
  <c r="X51"/>
  <c r="X63"/>
  <c r="X75"/>
  <c r="X87"/>
  <c r="X103"/>
  <c r="X115"/>
  <c r="X127"/>
  <c r="X139"/>
  <c r="X155"/>
  <c r="X167"/>
  <c r="X183"/>
  <c r="X196"/>
  <c r="X204"/>
  <c r="X216"/>
  <c r="X228"/>
  <c r="X252"/>
  <c r="X268"/>
  <c r="X280"/>
  <c r="X308"/>
  <c r="X320"/>
  <c r="X336"/>
  <c r="X348"/>
  <c r="X360"/>
  <c r="X372"/>
  <c r="X380"/>
  <c r="X436"/>
  <c r="X448"/>
  <c r="X488"/>
  <c r="X532"/>
  <c r="X612"/>
  <c r="X640"/>
  <c r="X656"/>
  <c r="X664"/>
  <c r="X676"/>
  <c r="X688"/>
  <c r="X700"/>
  <c r="X712"/>
  <c r="X724"/>
  <c r="X748"/>
  <c r="X760"/>
  <c r="X772"/>
  <c r="X784"/>
  <c r="X816"/>
  <c r="X828"/>
  <c r="X844"/>
  <c r="X856"/>
  <c r="X868"/>
  <c r="X884"/>
  <c r="X898"/>
  <c r="X910"/>
  <c r="X922"/>
  <c r="X938"/>
  <c r="X950"/>
  <c r="X966"/>
  <c r="X978"/>
  <c r="X994"/>
  <c r="X1007"/>
  <c r="X1019"/>
  <c r="X1035"/>
  <c r="X1047"/>
  <c r="X1059"/>
  <c r="X1071"/>
  <c r="X1087"/>
  <c r="X1095"/>
  <c r="X1107"/>
  <c r="X1119"/>
  <c r="X1127"/>
  <c r="X1135"/>
  <c r="X1151"/>
  <c r="X1187"/>
  <c r="X1195"/>
  <c r="X1211"/>
  <c r="X1220"/>
  <c r="X1236"/>
  <c r="X1248"/>
  <c r="X1264"/>
  <c r="X1276"/>
  <c r="X1312"/>
  <c r="X1324"/>
  <c r="X1332"/>
  <c r="X1344"/>
  <c r="X1356"/>
  <c r="X1376"/>
  <c r="X1468"/>
  <c r="X1476"/>
  <c r="X1576"/>
  <c r="X1588"/>
  <c r="X1596"/>
  <c r="X1608"/>
  <c r="X1620"/>
  <c r="X1680"/>
  <c r="X1692"/>
  <c r="X1716"/>
  <c r="X1740"/>
  <c r="X1748"/>
  <c r="X1816"/>
  <c r="X1824"/>
  <c r="X1848"/>
  <c r="X1880"/>
  <c r="X1892"/>
  <c r="X1956"/>
  <c r="X1960"/>
  <c r="X1976"/>
  <c r="X1980"/>
  <c r="X1988"/>
  <c r="X2020"/>
  <c r="X2028"/>
  <c r="X2036"/>
  <c r="X2048"/>
  <c r="X2056"/>
  <c r="X2064"/>
  <c r="X2076"/>
  <c r="X2084"/>
  <c r="X2092"/>
  <c r="X2100"/>
  <c r="X2108"/>
  <c r="X2116"/>
  <c r="X2124"/>
  <c r="X2132"/>
  <c r="X2140"/>
  <c r="X2148"/>
  <c r="X2156"/>
  <c r="X2164"/>
  <c r="X2172"/>
  <c r="X2180"/>
  <c r="X2188"/>
  <c r="X2196"/>
  <c r="X2204"/>
  <c r="X2212"/>
  <c r="X2220"/>
  <c r="X2228"/>
  <c r="X2242"/>
  <c r="X2250"/>
  <c r="X2258"/>
  <c r="X2266"/>
  <c r="X2274"/>
  <c r="X2282"/>
  <c r="X2290"/>
  <c r="X2298"/>
  <c r="X2306"/>
  <c r="X2314"/>
  <c r="X2322"/>
  <c r="X2330"/>
  <c r="X2338"/>
  <c r="X2346"/>
  <c r="X2354"/>
  <c r="X2366"/>
  <c r="X2374"/>
  <c r="X2382"/>
  <c r="X2390"/>
  <c r="X2398"/>
  <c r="X2406"/>
  <c r="X2414"/>
  <c r="X2426"/>
  <c r="X2434"/>
  <c r="X2442"/>
  <c r="X2450"/>
  <c r="X2458"/>
  <c r="X2474"/>
  <c r="X2482"/>
  <c r="X2486"/>
  <c r="X2494"/>
  <c r="X2506"/>
  <c r="X2514"/>
  <c r="X2538"/>
  <c r="X2546"/>
  <c r="X2554"/>
  <c r="X2562"/>
  <c r="X2574"/>
  <c r="X2582"/>
  <c r="X2590"/>
  <c r="X2598"/>
  <c r="X2607"/>
  <c r="X2615"/>
  <c r="X2620"/>
  <c r="X2628"/>
  <c r="X2636"/>
  <c r="X2640"/>
  <c r="X2648"/>
  <c r="X2672"/>
  <c r="X2680"/>
  <c r="X2692"/>
  <c r="X2701"/>
  <c r="X2709"/>
  <c r="X2717"/>
  <c r="X2721"/>
  <c r="X2765"/>
  <c r="X2777"/>
  <c r="X2785"/>
  <c r="X2795"/>
  <c r="X2803"/>
  <c r="X2811"/>
  <c r="X2819"/>
  <c r="X2827"/>
  <c r="X2835"/>
  <c r="X2843"/>
  <c r="X2851"/>
  <c r="X2859"/>
  <c r="X2867"/>
  <c r="X2887"/>
  <c r="X2895"/>
  <c r="X2903"/>
  <c r="X2911"/>
  <c r="X2919"/>
  <c r="X2935"/>
  <c r="X2947"/>
  <c r="X2955"/>
  <c r="X2979"/>
  <c r="X2987"/>
  <c r="X2995"/>
  <c r="X3003"/>
  <c r="X3011"/>
  <c r="X3019"/>
  <c r="X3035"/>
  <c r="X3043"/>
  <c r="X3163"/>
  <c r="X3171"/>
  <c r="X3179"/>
  <c r="X3187"/>
  <c r="X3195"/>
  <c r="X3203"/>
  <c r="X3211"/>
  <c r="X3219"/>
  <c r="X3227"/>
  <c r="X3235"/>
  <c r="X3243"/>
  <c r="X3251"/>
  <c r="X3259"/>
  <c r="X3267"/>
  <c r="X3275"/>
  <c r="X3283"/>
  <c r="X3292"/>
  <c r="X3296"/>
  <c r="X3304"/>
  <c r="X3312"/>
  <c r="X3316"/>
  <c r="X3348"/>
  <c r="X3352"/>
  <c r="X3380"/>
  <c r="X3388"/>
  <c r="X3396"/>
  <c r="X3408"/>
  <c r="X3416"/>
  <c r="X3424"/>
  <c r="X3432"/>
  <c r="X3440"/>
  <c r="X3460"/>
  <c r="X3468"/>
  <c r="X3476"/>
  <c r="X3492"/>
  <c r="X3500"/>
  <c r="X3508"/>
  <c r="X3512"/>
  <c r="X3516"/>
  <c r="X3668"/>
  <c r="X3692"/>
  <c r="X3700"/>
  <c r="X3708"/>
  <c r="X3716"/>
  <c r="X3724"/>
  <c r="X3732"/>
  <c r="X3740"/>
  <c r="X3748"/>
  <c r="X3756"/>
  <c r="X3764"/>
  <c r="X3772"/>
  <c r="X3784"/>
  <c r="X3792"/>
  <c r="X3800"/>
  <c r="X3808"/>
  <c r="X3813"/>
  <c r="X3821"/>
  <c r="X3829"/>
  <c r="X3837"/>
  <c r="X3845"/>
  <c r="X3861"/>
  <c r="X3869"/>
  <c r="X3873"/>
  <c r="X3881"/>
  <c r="X3889"/>
  <c r="X3897"/>
  <c r="X3905"/>
  <c r="X3913"/>
  <c r="X3925"/>
  <c r="X3953"/>
  <c r="X3961"/>
  <c r="X3969"/>
  <c r="X3977"/>
  <c r="X3997"/>
  <c r="X4005"/>
  <c r="X4013"/>
  <c r="X4045"/>
  <c r="X4053"/>
  <c r="X4061"/>
  <c r="X4069"/>
  <c r="X4077"/>
  <c r="X4085"/>
  <c r="X4093"/>
  <c r="X4101"/>
  <c r="X4121"/>
  <c r="X4129"/>
  <c r="X4133"/>
  <c r="X4141"/>
  <c r="X4173"/>
  <c r="X4181"/>
  <c r="X4189"/>
  <c r="X4197"/>
  <c r="X4205"/>
  <c r="X4213"/>
  <c r="X4221"/>
  <c r="X4229"/>
  <c r="X4237"/>
  <c r="X4245"/>
  <c r="X4281"/>
  <c r="X4289"/>
  <c r="X4297"/>
  <c r="X4305"/>
  <c r="X4313"/>
  <c r="X4321"/>
  <c r="X4329"/>
  <c r="X4353"/>
  <c r="X4357"/>
  <c r="X4369"/>
  <c r="X4385"/>
  <c r="X4409"/>
  <c r="X4417"/>
  <c r="X4421"/>
  <c r="X4429"/>
  <c r="X4433"/>
  <c r="X4461"/>
  <c r="X4469"/>
  <c r="X4517"/>
  <c r="X4525"/>
  <c r="X4565"/>
  <c r="X4577"/>
  <c r="X4585"/>
  <c r="X4593"/>
  <c r="X4609"/>
  <c r="X4613"/>
  <c r="X4629"/>
  <c r="X4653"/>
  <c r="X4661"/>
  <c r="X4677"/>
  <c r="X4685"/>
  <c r="X4693"/>
  <c r="X4701"/>
  <c r="X4709"/>
  <c r="X4717"/>
  <c r="X4729"/>
  <c r="X4737"/>
  <c r="X4745"/>
  <c r="X4789"/>
  <c r="X4797"/>
  <c r="X4821"/>
  <c r="X4829"/>
  <c r="X4837"/>
  <c r="X4841"/>
  <c r="X4849"/>
  <c r="X4857"/>
  <c r="X4869"/>
  <c r="X4889"/>
  <c r="X4897"/>
  <c r="X4906"/>
  <c r="X4914"/>
  <c r="X4922"/>
  <c r="X4930"/>
  <c r="X4938"/>
  <c r="X4946"/>
  <c r="X4958"/>
  <c r="X4966"/>
  <c r="X4970"/>
  <c r="X4978"/>
  <c r="X4986"/>
  <c r="X5006"/>
  <c r="X5014"/>
  <c r="X5042"/>
  <c r="X5051"/>
  <c r="X5059"/>
  <c r="X5067"/>
  <c r="X5075"/>
  <c r="X5095"/>
  <c r="X5107"/>
  <c r="X5115"/>
  <c r="X5123"/>
  <c r="X5131"/>
  <c r="X5135"/>
  <c r="X5143"/>
  <c r="X5151"/>
  <c r="X5159"/>
  <c r="X5167"/>
  <c r="X5175"/>
  <c r="X5187"/>
  <c r="X5195"/>
  <c r="X5203"/>
  <c r="X5211"/>
  <c r="X5219"/>
  <c r="X5227"/>
  <c r="X5235"/>
  <c r="X5243"/>
  <c r="X5251"/>
  <c r="X5259"/>
  <c r="X5267"/>
  <c r="X5275"/>
  <c r="X5283"/>
  <c r="X5291"/>
  <c r="X5299"/>
  <c r="X5307"/>
  <c r="X5315"/>
  <c r="X5323"/>
  <c r="X5331"/>
  <c r="X5343"/>
  <c r="X5351"/>
  <c r="X5359"/>
  <c r="X5367"/>
  <c r="X5375"/>
  <c r="X5383"/>
  <c r="X5391"/>
  <c r="X5399"/>
  <c r="X5407"/>
  <c r="X5415"/>
  <c r="X5423"/>
  <c r="X5439"/>
  <c r="X5447"/>
  <c r="X5455"/>
  <c r="X5463"/>
  <c r="X5475"/>
  <c r="X5499"/>
  <c r="X5507"/>
  <c r="X5515"/>
  <c r="X5523"/>
  <c r="X5531"/>
  <c r="X5543"/>
  <c r="X5551"/>
  <c r="X5559"/>
  <c r="X5567"/>
  <c r="X5575"/>
  <c r="X5583"/>
  <c r="X5591"/>
  <c r="X5599"/>
  <c r="X5607"/>
  <c r="X5615"/>
  <c r="X5627"/>
  <c r="X5635"/>
  <c r="X5647"/>
  <c r="X5651"/>
  <c r="X5659"/>
  <c r="X5667"/>
  <c r="X5679"/>
  <c r="X5687"/>
  <c r="X5695"/>
  <c r="X5703"/>
  <c r="X5711"/>
  <c r="X5719"/>
  <c r="X5727"/>
  <c r="X5735"/>
  <c r="X5747"/>
  <c r="X5755"/>
  <c r="X5763"/>
  <c r="X5771"/>
  <c r="X5783"/>
  <c r="X5787"/>
  <c r="X5803"/>
  <c r="X5811"/>
  <c r="X5819"/>
  <c r="X5827"/>
  <c r="X5835"/>
  <c r="X5843"/>
  <c r="X5847"/>
  <c r="X5855"/>
  <c r="X5859"/>
  <c r="X5863"/>
  <c r="X5867"/>
  <c r="X5871"/>
  <c r="W5279"/>
  <c r="W5271"/>
  <c r="W5263"/>
  <c r="W5255"/>
  <c r="W4603"/>
  <c r="W1076"/>
  <c r="W1068"/>
  <c r="W1060"/>
  <c r="W1052"/>
  <c r="W3375"/>
  <c r="W3367"/>
  <c r="W3359"/>
  <c r="W2882"/>
  <c r="W2874"/>
  <c r="W2843"/>
  <c r="W2768"/>
  <c r="W2760"/>
  <c r="W2752"/>
  <c r="W2744"/>
  <c r="W2736"/>
  <c r="W2728"/>
  <c r="W5403"/>
  <c r="W1872"/>
  <c r="W1864"/>
  <c r="W1856"/>
  <c r="W1842"/>
  <c r="W1834"/>
  <c r="W1826"/>
  <c r="W1820"/>
  <c r="W1808"/>
  <c r="W1681"/>
  <c r="W1673"/>
  <c r="W1665"/>
  <c r="W1657"/>
  <c r="W1649"/>
  <c r="W1641"/>
  <c r="W1633"/>
  <c r="W1508"/>
  <c r="W1453"/>
  <c r="W1445"/>
  <c r="W1437"/>
  <c r="W1433"/>
  <c r="W1425"/>
  <c r="W1409"/>
  <c r="W1401"/>
  <c r="W1383"/>
  <c r="W1353"/>
  <c r="W1345"/>
  <c r="W1337"/>
  <c r="W1329"/>
  <c r="W1321"/>
  <c r="W5593"/>
  <c r="W1285"/>
  <c r="W1246"/>
  <c r="W1238"/>
  <c r="W1209"/>
  <c r="W1144"/>
  <c r="W1136"/>
  <c r="W1128"/>
  <c r="W1109"/>
  <c r="W1040"/>
  <c r="W1032"/>
  <c r="W999"/>
  <c r="W991"/>
  <c r="W983"/>
  <c r="W941"/>
  <c r="W933"/>
  <c r="W3316"/>
  <c r="W3308"/>
  <c r="W922"/>
  <c r="W914"/>
  <c r="W751"/>
  <c r="W743"/>
  <c r="W5563"/>
  <c r="W734"/>
  <c r="W726"/>
  <c r="W635"/>
  <c r="W627"/>
  <c r="W619"/>
  <c r="W599"/>
  <c r="W5553"/>
  <c r="W588"/>
  <c r="W548"/>
  <c r="W510"/>
  <c r="W502"/>
  <c r="W494"/>
  <c r="W1257"/>
  <c r="W1885"/>
  <c r="W1877"/>
  <c r="W1694"/>
  <c r="W1686"/>
  <c r="W1543"/>
  <c r="W1280"/>
  <c r="W1272"/>
  <c r="W1264"/>
  <c r="W1230"/>
  <c r="W1222"/>
  <c r="W1214"/>
  <c r="W1096"/>
  <c r="W1084"/>
  <c r="W458"/>
  <c r="W442"/>
  <c r="W434"/>
  <c r="W344"/>
  <c r="W336"/>
  <c r="W328"/>
  <c r="W320"/>
  <c r="W308"/>
  <c r="W300"/>
  <c r="W288"/>
  <c r="W280"/>
  <c r="W272"/>
  <c r="W264"/>
  <c r="W256"/>
  <c r="W248"/>
  <c r="W232"/>
  <c r="W5524"/>
  <c r="W5516"/>
  <c r="W189"/>
  <c r="W181"/>
  <c r="W169"/>
  <c r="W161"/>
  <c r="W153"/>
  <c r="W145"/>
  <c r="W137"/>
  <c r="W94"/>
  <c r="W86"/>
  <c r="W78"/>
  <c r="W70"/>
  <c r="W50"/>
  <c r="W30"/>
  <c r="W22"/>
  <c r="W14"/>
  <c r="W1719"/>
  <c r="W1584"/>
  <c r="W1576"/>
  <c r="W1357"/>
  <c r="W1188"/>
  <c r="W1180"/>
  <c r="W1172"/>
  <c r="W1164"/>
  <c r="W1156"/>
  <c r="W950"/>
  <c r="W793"/>
  <c r="W4304"/>
  <c r="W4296"/>
  <c r="W1949"/>
  <c r="W1937"/>
  <c r="W592"/>
  <c r="W5442"/>
  <c r="W5434"/>
  <c r="W5426"/>
  <c r="W5293"/>
  <c r="W5052"/>
  <c r="W5041"/>
  <c r="W5033"/>
  <c r="W5472"/>
  <c r="W5464"/>
  <c r="W5456"/>
  <c r="W5448"/>
  <c r="W4949"/>
  <c r="W4941"/>
  <c r="W4933"/>
  <c r="W4925"/>
  <c r="W4921"/>
  <c r="W4504"/>
  <c r="W4496"/>
  <c r="W4488"/>
  <c r="W3986"/>
  <c r="W3978"/>
  <c r="W5328"/>
  <c r="W5320"/>
  <c r="W4253"/>
  <c r="W4070"/>
  <c r="W4062"/>
  <c r="W4054"/>
  <c r="W3599"/>
  <c r="W3591"/>
  <c r="W3302"/>
  <c r="W3294"/>
  <c r="W3285"/>
  <c r="W3250"/>
  <c r="W2678"/>
  <c r="W2215"/>
  <c r="W2114"/>
  <c r="W1927"/>
  <c r="W1919"/>
  <c r="W5500"/>
  <c r="W5492"/>
  <c r="W5484"/>
  <c r="W1954"/>
  <c r="W5393"/>
  <c r="W5362"/>
  <c r="W5352"/>
  <c r="W5342"/>
  <c r="W5334"/>
  <c r="W5207"/>
  <c r="W5196"/>
  <c r="W5188"/>
  <c r="W5180"/>
  <c r="W5172"/>
  <c r="W5160"/>
  <c r="W5152"/>
  <c r="W5144"/>
  <c r="W5136"/>
  <c r="W5026"/>
  <c r="W4744"/>
  <c r="W4736"/>
  <c r="W4728"/>
  <c r="W4720"/>
  <c r="W4708"/>
  <c r="W4700"/>
  <c r="W5006"/>
  <c r="W4998"/>
  <c r="W4990"/>
  <c r="W4982"/>
  <c r="W4970"/>
  <c r="W4900"/>
  <c r="W4843"/>
  <c r="W4835"/>
  <c r="W4827"/>
  <c r="W4819"/>
  <c r="W4803"/>
  <c r="W4795"/>
  <c r="W4787"/>
  <c r="W4767"/>
  <c r="W4757"/>
  <c r="W4749"/>
  <c r="W4680"/>
  <c r="W4672"/>
  <c r="W4664"/>
  <c r="W4644"/>
  <c r="W4628"/>
  <c r="W4620"/>
  <c r="W4587"/>
  <c r="W4579"/>
  <c r="W4442"/>
  <c r="W4434"/>
  <c r="W4426"/>
  <c r="W4418"/>
  <c r="W4411"/>
  <c r="W4403"/>
  <c r="W4395"/>
  <c r="W4387"/>
  <c r="W1398"/>
  <c r="W4376"/>
  <c r="W4368"/>
  <c r="W5865"/>
  <c r="W5814"/>
  <c r="W4247"/>
  <c r="W4239"/>
  <c r="W4231"/>
  <c r="W4223"/>
  <c r="W4215"/>
  <c r="W4207"/>
  <c r="W4199"/>
  <c r="W4191"/>
  <c r="W4183"/>
  <c r="W4173"/>
  <c r="W4130"/>
  <c r="W4122"/>
  <c r="W1315"/>
  <c r="W4110"/>
  <c r="W3971"/>
  <c r="W3963"/>
  <c r="W3955"/>
  <c r="W1237"/>
  <c r="W3948"/>
  <c r="W3940"/>
  <c r="W3899"/>
  <c r="W3891"/>
  <c r="W3883"/>
  <c r="W3875"/>
  <c r="W3867"/>
  <c r="W3843"/>
  <c r="W3828"/>
  <c r="W3820"/>
  <c r="W3811"/>
  <c r="W3794"/>
  <c r="W3786"/>
  <c r="W3778"/>
  <c r="W3770"/>
  <c r="W3762"/>
  <c r="W3754"/>
  <c r="W3746"/>
  <c r="W3730"/>
  <c r="W3722"/>
  <c r="W3714"/>
  <c r="W3661"/>
  <c r="W3645"/>
  <c r="W3637"/>
  <c r="W3629"/>
  <c r="W3621"/>
  <c r="W3613"/>
  <c r="W3447"/>
  <c r="W3439"/>
  <c r="W3431"/>
  <c r="W5578"/>
  <c r="W3394"/>
  <c r="W3386"/>
  <c r="W3378"/>
  <c r="W1015"/>
  <c r="W3329"/>
  <c r="W3321"/>
  <c r="W3281"/>
  <c r="W3273"/>
  <c r="W894"/>
  <c r="W5567"/>
  <c r="W3207"/>
  <c r="W3199"/>
  <c r="W3191"/>
  <c r="W3183"/>
  <c r="W3171"/>
  <c r="W1364"/>
  <c r="W838"/>
  <c r="W830"/>
  <c r="W822"/>
  <c r="W3163"/>
  <c r="W3135"/>
  <c r="W810"/>
  <c r="W802"/>
  <c r="W3047"/>
  <c r="W5755"/>
  <c r="W2930"/>
  <c r="W2922"/>
  <c r="W2906"/>
  <c r="W2898"/>
  <c r="W2826"/>
  <c r="W2818"/>
  <c r="W2810"/>
  <c r="W2802"/>
  <c r="W2794"/>
  <c r="W2784"/>
  <c r="W2776"/>
  <c r="W2722"/>
  <c r="W2714"/>
  <c r="W2706"/>
  <c r="W2695"/>
  <c r="W2691"/>
  <c r="W2648"/>
  <c r="W2640"/>
  <c r="W2636"/>
  <c r="W2616"/>
  <c r="W2608"/>
  <c r="W2599"/>
  <c r="W2591"/>
  <c r="W2583"/>
  <c r="W2575"/>
  <c r="W2567"/>
  <c r="W2559"/>
  <c r="W2551"/>
  <c r="W2543"/>
  <c r="W2535"/>
  <c r="W5742"/>
  <c r="W5734"/>
  <c r="W2523"/>
  <c r="W2515"/>
  <c r="W2507"/>
  <c r="W2499"/>
  <c r="W2486"/>
  <c r="W2478"/>
  <c r="W2462"/>
  <c r="W2450"/>
  <c r="W2442"/>
  <c r="W4344"/>
  <c r="W4336"/>
  <c r="W1393"/>
  <c r="W4046"/>
  <c r="W4038"/>
  <c r="W4030"/>
  <c r="W4022"/>
  <c r="W3238"/>
  <c r="W3230"/>
  <c r="W2988"/>
  <c r="W2980"/>
  <c r="W2388"/>
  <c r="W2380"/>
  <c r="W2367"/>
  <c r="W2343"/>
  <c r="W2335"/>
  <c r="W2318"/>
  <c r="W2310"/>
  <c r="W2302"/>
  <c r="W2294"/>
  <c r="W2286"/>
  <c r="W2278"/>
  <c r="W2254"/>
  <c r="W2246"/>
  <c r="W2236"/>
  <c r="W2228"/>
  <c r="W2169"/>
  <c r="W2161"/>
  <c r="W2153"/>
  <c r="W2145"/>
  <c r="W2137"/>
  <c r="W2129"/>
  <c r="W2092"/>
  <c r="W2084"/>
  <c r="W2076"/>
  <c r="W2068"/>
  <c r="W2060"/>
  <c r="W2052"/>
  <c r="W2007"/>
  <c r="W1911"/>
  <c r="W5533"/>
  <c r="W220"/>
  <c r="W212"/>
  <c r="W204"/>
  <c r="W200"/>
  <c r="W196"/>
  <c r="W192"/>
  <c r="W4573"/>
  <c r="W4569"/>
  <c r="W4565"/>
  <c r="W4561"/>
  <c r="W4557"/>
  <c r="W4553"/>
  <c r="W4549"/>
  <c r="W4545"/>
  <c r="W5017"/>
  <c r="Q4956"/>
  <c r="Q5228"/>
  <c r="Q5356"/>
  <c r="Q5500"/>
  <c r="Q5628"/>
  <c r="Q5756"/>
  <c r="Q5820"/>
  <c r="Q267"/>
  <c r="Q843"/>
  <c r="Q1387"/>
  <c r="Q4210"/>
  <c r="Q4418"/>
  <c r="Q4734"/>
  <c r="Q5038"/>
  <c r="Q5274"/>
  <c r="Q5538"/>
  <c r="Q260"/>
  <c r="Q532"/>
  <c r="Q692"/>
  <c r="Q820"/>
  <c r="Q1140"/>
  <c r="Q4872"/>
  <c r="Q5000"/>
  <c r="Q5272"/>
  <c r="Q5400"/>
  <c r="Q5528"/>
  <c r="Q5656"/>
  <c r="Q5784"/>
  <c r="Q2993"/>
  <c r="Q4077"/>
  <c r="Q291"/>
  <c r="Q419"/>
  <c r="Q803"/>
  <c r="Q1059"/>
  <c r="Q4190"/>
  <c r="Q4858"/>
  <c r="Q4998"/>
  <c r="Q5238"/>
  <c r="Q5498"/>
  <c r="Q5762"/>
  <c r="Q384"/>
  <c r="Q512"/>
  <c r="Q688"/>
  <c r="Q816"/>
  <c r="Q992"/>
  <c r="Q1120"/>
  <c r="Q1248"/>
  <c r="Q4964"/>
  <c r="Q5028"/>
  <c r="Q5172"/>
  <c r="Q5300"/>
  <c r="Q5428"/>
  <c r="Q5572"/>
  <c r="Q5700"/>
  <c r="Q5828"/>
  <c r="Q3405"/>
  <c r="Q283"/>
  <c r="Q539"/>
  <c r="Q667"/>
  <c r="Q1051"/>
  <c r="Q4202"/>
  <c r="Q4358"/>
  <c r="Q4678"/>
  <c r="Q5022"/>
  <c r="Q5286"/>
  <c r="Q5590"/>
  <c r="Q5854"/>
  <c r="Q220"/>
  <c r="Q364"/>
  <c r="Q492"/>
  <c r="Q764"/>
  <c r="Q908"/>
  <c r="Q1068"/>
  <c r="Q1196"/>
  <c r="Q1356"/>
  <c r="Q1500"/>
  <c r="Q1580"/>
  <c r="Q1772"/>
  <c r="Q2874"/>
  <c r="Q4522"/>
  <c r="Q4806"/>
  <c r="Q5042"/>
  <c r="Q5318"/>
  <c r="Q5566"/>
  <c r="Q1328"/>
  <c r="Q1472"/>
  <c r="Q1664"/>
  <c r="Q1331"/>
  <c r="Q4338"/>
  <c r="Q4570"/>
  <c r="Q4842"/>
  <c r="Q4954"/>
  <c r="Q5222"/>
  <c r="Q5510"/>
  <c r="Q5766"/>
  <c r="Q1796"/>
  <c r="Q1924"/>
  <c r="Q2068"/>
  <c r="Q2212"/>
  <c r="Q2340"/>
  <c r="Q2404"/>
  <c r="Q2548"/>
  <c r="Q2687"/>
  <c r="Q2815"/>
  <c r="Q2943"/>
  <c r="Q3071"/>
  <c r="Q3199"/>
  <c r="Q3343"/>
  <c r="Q3471"/>
  <c r="Q3599"/>
  <c r="Q3727"/>
  <c r="Q3919"/>
  <c r="Q5754"/>
  <c r="Q152"/>
  <c r="Q1904"/>
  <c r="Q2032"/>
  <c r="Q2160"/>
  <c r="Q2288"/>
  <c r="Q2416"/>
  <c r="Q2544"/>
  <c r="Q2875"/>
  <c r="Q3003"/>
  <c r="Q3259"/>
  <c r="Q3403"/>
  <c r="Q3531"/>
  <c r="Q3659"/>
  <c r="Q3915"/>
  <c r="Q4043"/>
  <c r="Q4299"/>
  <c r="Q4427"/>
  <c r="Q4555"/>
  <c r="Q4699"/>
  <c r="Q4827"/>
  <c r="Q113"/>
  <c r="Q257"/>
  <c r="Q385"/>
  <c r="Q513"/>
  <c r="Q593"/>
  <c r="Q721"/>
  <c r="Q849"/>
  <c r="Q913"/>
  <c r="Q1041"/>
  <c r="Q1233"/>
  <c r="Q1505"/>
  <c r="Q1633"/>
  <c r="Q1777"/>
  <c r="Q1921"/>
  <c r="Q2049"/>
  <c r="Q2177"/>
  <c r="Q2305"/>
  <c r="Q2433"/>
  <c r="Q2577"/>
  <c r="Q2712"/>
  <c r="Q14"/>
  <c r="Q334"/>
  <c r="Q1070"/>
  <c r="Q1358"/>
  <c r="Q1662"/>
  <c r="Q2002"/>
  <c r="Q2785"/>
  <c r="Q2948"/>
  <c r="Q3076"/>
  <c r="Q3204"/>
  <c r="Q3524"/>
  <c r="Q3652"/>
  <c r="Q4479"/>
  <c r="Q4543"/>
  <c r="Q4751"/>
  <c r="Q5291"/>
  <c r="Q149"/>
  <c r="Q213"/>
  <c r="Q357"/>
  <c r="Q485"/>
  <c r="Q629"/>
  <c r="Q693"/>
  <c r="Q1013"/>
  <c r="Q1141"/>
  <c r="Q1205"/>
  <c r="Q1333"/>
  <c r="Q1477"/>
  <c r="Q1749"/>
  <c r="Q1877"/>
  <c r="Q2005"/>
  <c r="Q2133"/>
  <c r="Q2261"/>
  <c r="Q2389"/>
  <c r="Q2533"/>
  <c r="Q2668"/>
  <c r="Q2796"/>
  <c r="Q182"/>
  <c r="Q854"/>
  <c r="Q1142"/>
  <c r="Q1302"/>
  <c r="Q1558"/>
  <c r="Q1934"/>
  <c r="Q2673"/>
  <c r="Q3256"/>
  <c r="Q3384"/>
  <c r="Q3512"/>
  <c r="Q3576"/>
  <c r="Q3704"/>
  <c r="Q3832"/>
  <c r="Q3960"/>
  <c r="Q4088"/>
  <c r="Q4248"/>
  <c r="Q4392"/>
  <c r="Q4744"/>
  <c r="Q4887"/>
  <c r="Q5259"/>
  <c r="Q5391"/>
  <c r="Q5519"/>
  <c r="Q5651"/>
  <c r="Q5779"/>
  <c r="Q5847"/>
  <c r="Q170"/>
  <c r="Q714"/>
  <c r="Q1322"/>
  <c r="Q1634"/>
  <c r="Q4457"/>
  <c r="Q1878"/>
  <c r="Q2102"/>
  <c r="Q2290"/>
  <c r="Q2462"/>
  <c r="Q2630"/>
  <c r="Q2809"/>
  <c r="Q2981"/>
  <c r="Q3129"/>
  <c r="Q3273"/>
  <c r="Q3441"/>
  <c r="Q3513"/>
  <c r="Q3697"/>
  <c r="Q3861"/>
  <c r="Q4005"/>
  <c r="Q4837"/>
  <c r="Q575"/>
  <c r="Q831"/>
  <c r="Q1087"/>
  <c r="Q1343"/>
  <c r="Q1715"/>
  <c r="Q1843"/>
  <c r="Q1971"/>
  <c r="Q2099"/>
  <c r="Q2227"/>
  <c r="Q2291"/>
  <c r="Q2627"/>
  <c r="Q2806"/>
  <c r="Q3046"/>
  <c r="Q3174"/>
  <c r="Q3494"/>
  <c r="Q3750"/>
  <c r="Q3878"/>
  <c r="Q4006"/>
  <c r="Q4086"/>
  <c r="Q4229"/>
  <c r="Q3940"/>
  <c r="Q4068"/>
  <c r="Q4196"/>
  <c r="Q4356"/>
  <c r="Q4724"/>
  <c r="Q4867"/>
  <c r="Q4999"/>
  <c r="Q5175"/>
  <c r="Q5307"/>
  <c r="Q5567"/>
  <c r="Q5695"/>
  <c r="Q5827"/>
  <c r="Q98"/>
  <c r="Q354"/>
  <c r="Q674"/>
  <c r="Q994"/>
  <c r="Q1250"/>
  <c r="Q1506"/>
  <c r="Q2442"/>
  <c r="Q1674"/>
  <c r="Q1930"/>
  <c r="Q2158"/>
  <c r="Q2326"/>
  <c r="Q2518"/>
  <c r="Q2697"/>
  <c r="Q2869"/>
  <c r="Q3037"/>
  <c r="Q3181"/>
  <c r="Q3561"/>
  <c r="Q3745"/>
  <c r="Q4349"/>
  <c r="Q215"/>
  <c r="Q471"/>
  <c r="Q1015"/>
  <c r="Q1527"/>
  <c r="Q1663"/>
  <c r="Q1823"/>
  <c r="Q1967"/>
  <c r="Q2095"/>
  <c r="Q2223"/>
  <c r="Q2287"/>
  <c r="Q2415"/>
  <c r="Q2543"/>
  <c r="Q2694"/>
  <c r="Q2866"/>
  <c r="Q3234"/>
  <c r="Q3490"/>
  <c r="Q3746"/>
  <c r="Q3874"/>
  <c r="Q4018"/>
  <c r="Q4357"/>
  <c r="Q4749"/>
  <c r="Q4893"/>
  <c r="Q5037"/>
  <c r="Q5261"/>
  <c r="Q5389"/>
  <c r="Q5517"/>
  <c r="Q5645"/>
  <c r="Q5773"/>
  <c r="Q4912"/>
  <c r="Q5152"/>
  <c r="Q5408"/>
  <c r="Q5728"/>
  <c r="Q627"/>
  <c r="Q1203"/>
  <c r="Q4214"/>
  <c r="Q4702"/>
  <c r="Q5278"/>
  <c r="Q5814"/>
  <c r="Q376"/>
  <c r="Q632"/>
  <c r="Q920"/>
  <c r="Q1192"/>
  <c r="Q1496"/>
  <c r="Q1459"/>
  <c r="Q5682"/>
  <c r="Q1884"/>
  <c r="Q2140"/>
  <c r="Q2412"/>
  <c r="Q2679"/>
  <c r="Q2919"/>
  <c r="Q3191"/>
  <c r="Q3463"/>
  <c r="Q3735"/>
  <c r="Q4007"/>
  <c r="Q4247"/>
  <c r="Q4807"/>
  <c r="Q269"/>
  <c r="Q573"/>
  <c r="Q845"/>
  <c r="Q1245"/>
  <c r="Q1501"/>
  <c r="Q1757"/>
  <c r="Q2029"/>
  <c r="Q2301"/>
  <c r="Q2541"/>
  <c r="Q2804"/>
  <c r="Q486"/>
  <c r="Q1158"/>
  <c r="Q1778"/>
  <c r="Q2912"/>
  <c r="Q3168"/>
  <c r="Q3424"/>
  <c r="Q3680"/>
  <c r="Q3936"/>
  <c r="Q4176"/>
  <c r="Q4464"/>
  <c r="Q4784"/>
  <c r="Q5043"/>
  <c r="Q5335"/>
  <c r="Q5611"/>
  <c r="Q5871"/>
  <c r="Q442"/>
  <c r="Q986"/>
  <c r="Q1826"/>
  <c r="Q1894"/>
  <c r="Q2302"/>
  <c r="Q2649"/>
  <c r="Q2989"/>
  <c r="Q3761"/>
  <c r="Q4069"/>
  <c r="Q399"/>
  <c r="Q911"/>
  <c r="Q1455"/>
  <c r="Q1787"/>
  <c r="Q2043"/>
  <c r="Q2299"/>
  <c r="Q2555"/>
  <c r="Q2902"/>
  <c r="Q5397"/>
  <c r="Q5653"/>
  <c r="Q1764"/>
  <c r="Q2922"/>
  <c r="Q4850"/>
  <c r="Q5366"/>
  <c r="Q5646"/>
  <c r="Q1864"/>
  <c r="Q2152"/>
  <c r="Q2424"/>
  <c r="Q2691"/>
  <c r="Q2947"/>
  <c r="Q3203"/>
  <c r="Q3491"/>
  <c r="Q3747"/>
  <c r="Q4067"/>
  <c r="Q4323"/>
  <c r="Q4851"/>
  <c r="Q169"/>
  <c r="Q4433"/>
  <c r="Q4745"/>
  <c r="Q4889"/>
  <c r="Q5017"/>
  <c r="Q5225"/>
  <c r="Q5353"/>
  <c r="Q5481"/>
  <c r="Q5609"/>
  <c r="Q5737"/>
  <c r="Q5865"/>
  <c r="Q5008"/>
  <c r="Q5280"/>
  <c r="Q5536"/>
  <c r="Q211"/>
  <c r="Q723"/>
  <c r="Q1171"/>
  <c r="Q4230"/>
  <c r="Q4742"/>
  <c r="Q5250"/>
  <c r="Q5750"/>
  <c r="Q164"/>
  <c r="Q728"/>
  <c r="Q1032"/>
  <c r="Q1288"/>
  <c r="Q1544"/>
  <c r="Q1949"/>
  <c r="W5508"/>
  <c r="W98"/>
  <c r="W102"/>
  <c r="W106"/>
  <c r="W110"/>
  <c r="W114"/>
  <c r="W118"/>
  <c r="W122"/>
  <c r="W126"/>
  <c r="W130"/>
  <c r="W214"/>
  <c r="W225"/>
  <c r="W349"/>
  <c r="W353"/>
  <c r="W357"/>
  <c r="W361"/>
  <c r="W365"/>
  <c r="W369"/>
  <c r="W373"/>
  <c r="W377"/>
  <c r="W381"/>
  <c r="W385"/>
  <c r="W389"/>
  <c r="W393"/>
  <c r="W397"/>
  <c r="W461"/>
  <c r="W465"/>
  <c r="W469"/>
  <c r="W473"/>
  <c r="W477"/>
  <c r="W481"/>
  <c r="W485"/>
  <c r="W514"/>
  <c r="W518"/>
  <c r="W522"/>
  <c r="W526"/>
  <c r="W530"/>
  <c r="W534"/>
  <c r="W538"/>
  <c r="W658"/>
  <c r="W662"/>
  <c r="W666"/>
  <c r="W670"/>
  <c r="W674"/>
  <c r="W678"/>
  <c r="W682"/>
  <c r="W686"/>
  <c r="W690"/>
  <c r="W694"/>
  <c r="W698"/>
  <c r="W702"/>
  <c r="W706"/>
  <c r="W710"/>
  <c r="W714"/>
  <c r="W718"/>
  <c r="W722"/>
  <c r="W775"/>
  <c r="W779"/>
  <c r="W783"/>
  <c r="W787"/>
  <c r="W791"/>
  <c r="W825"/>
  <c r="W12"/>
  <c r="W107"/>
  <c r="W119"/>
  <c r="W131"/>
  <c r="W226"/>
  <c r="W358"/>
  <c r="W370"/>
  <c r="W378"/>
  <c r="W390"/>
  <c r="W462"/>
  <c r="W474"/>
  <c r="W486"/>
  <c r="W519"/>
  <c r="W531"/>
  <c r="W659"/>
  <c r="W671"/>
  <c r="W679"/>
  <c r="W687"/>
  <c r="W699"/>
  <c r="W711"/>
  <c r="W723"/>
  <c r="W780"/>
  <c r="W801"/>
  <c r="W857"/>
  <c r="W945"/>
  <c r="W1047"/>
  <c r="W1122"/>
  <c r="W1197"/>
  <c r="W1292"/>
  <c r="W1304"/>
  <c r="W1308"/>
  <c r="W1366"/>
  <c r="W1480"/>
  <c r="W1489"/>
  <c r="W1497"/>
  <c r="W1515"/>
  <c r="W1555"/>
  <c r="W1563"/>
  <c r="W1616"/>
  <c r="W1721"/>
  <c r="W1731"/>
  <c r="W1739"/>
  <c r="W1751"/>
  <c r="W1763"/>
  <c r="W1775"/>
  <c r="W1787"/>
  <c r="W1829"/>
  <c r="W1886"/>
  <c r="W1898"/>
  <c r="W1922"/>
  <c r="W1973"/>
  <c r="W1991"/>
  <c r="W1999"/>
  <c r="W2009"/>
  <c r="W2021"/>
  <c r="W2033"/>
  <c r="W2098"/>
  <c r="W2106"/>
  <c r="W2173"/>
  <c r="W2190"/>
  <c r="W2198"/>
  <c r="W2210"/>
  <c r="W2277"/>
  <c r="W2327"/>
  <c r="W2372"/>
  <c r="W2395"/>
  <c r="W2407"/>
  <c r="W2415"/>
  <c r="W2427"/>
  <c r="W2439"/>
  <c r="W2488"/>
  <c r="W2529"/>
  <c r="W2590"/>
  <c r="W2628"/>
  <c r="W2657"/>
  <c r="W2672"/>
  <c r="W2704"/>
  <c r="W2821"/>
  <c r="W2852"/>
  <c r="W2860"/>
  <c r="W2884"/>
  <c r="W2952"/>
  <c r="W3000"/>
  <c r="W3012"/>
  <c r="W3020"/>
  <c r="W3040"/>
  <c r="W3054"/>
  <c r="W3066"/>
  <c r="W3215"/>
  <c r="W3268"/>
  <c r="W3337"/>
  <c r="W3349"/>
  <c r="W3406"/>
  <c r="W3457"/>
  <c r="W3469"/>
  <c r="W3473"/>
  <c r="W3485"/>
  <c r="W3497"/>
  <c r="W3509"/>
  <c r="W3525"/>
  <c r="W3529"/>
  <c r="W3553"/>
  <c r="W3565"/>
  <c r="W3577"/>
  <c r="W3605"/>
  <c r="W3667"/>
  <c r="W3675"/>
  <c r="W3687"/>
  <c r="W3699"/>
  <c r="W3800"/>
  <c r="W3833"/>
  <c r="W3907"/>
  <c r="W3915"/>
  <c r="W3927"/>
  <c r="W3989"/>
  <c r="W4001"/>
  <c r="W4013"/>
  <c r="W4083"/>
  <c r="W4091"/>
  <c r="W4103"/>
  <c r="W4283"/>
  <c r="W4314"/>
  <c r="W4322"/>
  <c r="W4354"/>
  <c r="W4448"/>
  <c r="W4462"/>
  <c r="W4470"/>
  <c r="W4490"/>
  <c r="W4519"/>
  <c r="W4531"/>
  <c r="W4539"/>
  <c r="W4651"/>
  <c r="W4707"/>
  <c r="W4846"/>
  <c r="W4858"/>
  <c r="W4870"/>
  <c r="W4882"/>
  <c r="W4886"/>
  <c r="W4908"/>
  <c r="W4940"/>
  <c r="W4966"/>
  <c r="W5014"/>
  <c r="W5107"/>
  <c r="W5200"/>
  <c r="W5218"/>
  <c r="W5226"/>
  <c r="W5238"/>
  <c r="W5250"/>
  <c r="W5295"/>
  <c r="W5307"/>
  <c r="W5330"/>
  <c r="W5377"/>
  <c r="W5385"/>
  <c r="W5410"/>
  <c r="W5471"/>
  <c r="W5543"/>
  <c r="W5559"/>
  <c r="W5608"/>
  <c r="W5620"/>
  <c r="W5632"/>
  <c r="W5640"/>
  <c r="W5652"/>
  <c r="W5660"/>
  <c r="W5672"/>
  <c r="W5684"/>
  <c r="W5692"/>
  <c r="W5704"/>
  <c r="W5712"/>
  <c r="W5724"/>
  <c r="W5753"/>
  <c r="W5765"/>
  <c r="W5777"/>
  <c r="W5825"/>
  <c r="W5834"/>
  <c r="W5842"/>
  <c r="W5851"/>
  <c r="X15"/>
  <c r="X19"/>
  <c r="X31"/>
  <c r="X43"/>
  <c r="X55"/>
  <c r="X91"/>
  <c r="X99"/>
  <c r="X107"/>
  <c r="X119"/>
  <c r="X131"/>
  <c r="X135"/>
  <c r="X147"/>
  <c r="X159"/>
  <c r="X163"/>
  <c r="X175"/>
  <c r="X188"/>
  <c r="X220"/>
  <c r="X232"/>
  <c r="X256"/>
  <c r="X260"/>
  <c r="X272"/>
  <c r="X284"/>
  <c r="X304"/>
  <c r="X312"/>
  <c r="X324"/>
  <c r="X332"/>
  <c r="X344"/>
  <c r="X356"/>
  <c r="X368"/>
  <c r="X432"/>
  <c r="X444"/>
  <c r="X452"/>
  <c r="X544"/>
  <c r="X588"/>
  <c r="X592"/>
  <c r="X616"/>
  <c r="X636"/>
  <c r="X648"/>
  <c r="X652"/>
  <c r="X684"/>
  <c r="X692"/>
  <c r="X696"/>
  <c r="X708"/>
  <c r="X720"/>
  <c r="X744"/>
  <c r="X756"/>
  <c r="X764"/>
  <c r="X792"/>
  <c r="X800"/>
  <c r="X824"/>
  <c r="X836"/>
  <c r="X848"/>
  <c r="X860"/>
  <c r="X872"/>
  <c r="X876"/>
  <c r="X894"/>
  <c r="X902"/>
  <c r="X914"/>
  <c r="X926"/>
  <c r="X934"/>
  <c r="X946"/>
  <c r="X954"/>
  <c r="X962"/>
  <c r="X974"/>
  <c r="X986"/>
  <c r="X990"/>
  <c r="X1002"/>
  <c r="X1015"/>
  <c r="X1023"/>
  <c r="X1031"/>
  <c r="X1043"/>
  <c r="X1051"/>
  <c r="X1063"/>
  <c r="X1075"/>
  <c r="X1083"/>
  <c r="X1091"/>
  <c r="X1115"/>
  <c r="X1123"/>
  <c r="X1147"/>
  <c r="X1159"/>
  <c r="X1167"/>
  <c r="X1171"/>
  <c r="X1183"/>
  <c r="X1191"/>
  <c r="X1203"/>
  <c r="X1228"/>
  <c r="X1240"/>
  <c r="X1252"/>
  <c r="X1260"/>
  <c r="X1272"/>
  <c r="X1292"/>
  <c r="X1304"/>
  <c r="X1308"/>
  <c r="X1320"/>
  <c r="X1328"/>
  <c r="X1352"/>
  <c r="X1364"/>
  <c r="X1368"/>
  <c r="X1380"/>
  <c r="X1396"/>
  <c r="X1400"/>
  <c r="X1408"/>
  <c r="X1420"/>
  <c r="X1424"/>
  <c r="X1472"/>
  <c r="X1484"/>
  <c r="X1524"/>
  <c r="X1536"/>
  <c r="X1540"/>
  <c r="X1556"/>
  <c r="X1568"/>
  <c r="X1580"/>
  <c r="X1592"/>
  <c r="X1604"/>
  <c r="X1616"/>
  <c r="X1624"/>
  <c r="X1632"/>
  <c r="X1660"/>
  <c r="X1756"/>
  <c r="X1772"/>
  <c r="X1832"/>
  <c r="X2072"/>
  <c r="X5775"/>
  <c r="W92"/>
  <c r="W100"/>
  <c r="W104"/>
  <c r="W108"/>
  <c r="W112"/>
  <c r="W116"/>
  <c r="W120"/>
  <c r="W124"/>
  <c r="W128"/>
  <c r="W139"/>
  <c r="W223"/>
  <c r="W347"/>
  <c r="W351"/>
  <c r="W355"/>
  <c r="W359"/>
  <c r="W363"/>
  <c r="W367"/>
  <c r="W371"/>
  <c r="W375"/>
  <c r="W379"/>
  <c r="W383"/>
  <c r="W387"/>
  <c r="W391"/>
  <c r="W399"/>
  <c r="W463"/>
  <c r="W467"/>
  <c r="W471"/>
  <c r="W475"/>
  <c r="W479"/>
  <c r="W483"/>
  <c r="W512"/>
  <c r="W516"/>
  <c r="W520"/>
  <c r="W524"/>
  <c r="W528"/>
  <c r="W532"/>
  <c r="W536"/>
  <c r="W540"/>
  <c r="W660"/>
  <c r="W664"/>
  <c r="W668"/>
  <c r="W672"/>
  <c r="W676"/>
  <c r="W680"/>
  <c r="W684"/>
  <c r="W688"/>
  <c r="W692"/>
  <c r="W696"/>
  <c r="W700"/>
  <c r="W704"/>
  <c r="W708"/>
  <c r="W712"/>
  <c r="W716"/>
  <c r="W720"/>
  <c r="W724"/>
  <c r="W777"/>
  <c r="W781"/>
  <c r="W785"/>
  <c r="W789"/>
  <c r="W809"/>
  <c r="W841"/>
  <c r="W854"/>
  <c r="W858"/>
  <c r="W904"/>
  <c r="W908"/>
  <c r="W946"/>
  <c r="W1039"/>
  <c r="W1044"/>
  <c r="W1059"/>
  <c r="W1119"/>
  <c r="W1123"/>
  <c r="W1127"/>
  <c r="W1194"/>
  <c r="W1198"/>
  <c r="W1202"/>
  <c r="W1249"/>
  <c r="W1293"/>
  <c r="W1297"/>
  <c r="W1301"/>
  <c r="W1305"/>
  <c r="W1309"/>
  <c r="W1313"/>
  <c r="W1348"/>
  <c r="W1367"/>
  <c r="W1386"/>
  <c r="W1473"/>
  <c r="W1477"/>
  <c r="W1481"/>
  <c r="W1485"/>
  <c r="W1490"/>
  <c r="W1494"/>
  <c r="W1498"/>
  <c r="W1502"/>
  <c r="W1506"/>
  <c r="W1516"/>
  <c r="W1520"/>
  <c r="W1524"/>
  <c r="W1556"/>
  <c r="W1560"/>
  <c r="W1564"/>
  <c r="W1568"/>
  <c r="W1592"/>
  <c r="W1628"/>
  <c r="W1660"/>
  <c r="W1716"/>
  <c r="W1724"/>
  <c r="W1728"/>
  <c r="W1732"/>
  <c r="W1736"/>
  <c r="W1740"/>
  <c r="W1744"/>
  <c r="W1748"/>
  <c r="W1752"/>
  <c r="W1756"/>
  <c r="W1760"/>
  <c r="W1764"/>
  <c r="W1768"/>
  <c r="W1772"/>
  <c r="W1776"/>
  <c r="W1780"/>
  <c r="W1784"/>
  <c r="W1788"/>
  <c r="W1792"/>
  <c r="W1807"/>
  <c r="W1837"/>
  <c r="W1850"/>
  <c r="W1859"/>
  <c r="W1887"/>
  <c r="W1891"/>
  <c r="W1895"/>
  <c r="W1899"/>
  <c r="W1903"/>
  <c r="W1907"/>
  <c r="W1930"/>
  <c r="W1966"/>
  <c r="W1970"/>
  <c r="W1974"/>
  <c r="W1984"/>
  <c r="W1988"/>
  <c r="W1992"/>
  <c r="W1996"/>
  <c r="W2000"/>
  <c r="W2004"/>
  <c r="W2010"/>
  <c r="W2014"/>
  <c r="W2018"/>
  <c r="W2022"/>
  <c r="W2026"/>
  <c r="W2030"/>
  <c r="W2034"/>
  <c r="W2038"/>
  <c r="W2046"/>
  <c r="W2099"/>
  <c r="W2103"/>
  <c r="W2107"/>
  <c r="W2111"/>
  <c r="W2174"/>
  <c r="W2183"/>
  <c r="W2187"/>
  <c r="W2191"/>
  <c r="W2195"/>
  <c r="W2199"/>
  <c r="W2203"/>
  <c r="W2207"/>
  <c r="W2211"/>
  <c r="W2220"/>
  <c r="W2253"/>
  <c r="W2285"/>
  <c r="W2317"/>
  <c r="W2328"/>
  <c r="W2332"/>
  <c r="W2373"/>
  <c r="W2383"/>
  <c r="W2392"/>
  <c r="W2396"/>
  <c r="W2400"/>
  <c r="W2404"/>
  <c r="W2408"/>
  <c r="W2412"/>
  <c r="W2416"/>
  <c r="W2420"/>
  <c r="W2424"/>
  <c r="W2428"/>
  <c r="W2432"/>
  <c r="W2436"/>
  <c r="W2440"/>
  <c r="W2465"/>
  <c r="W2489"/>
  <c r="W2494"/>
  <c r="W2526"/>
  <c r="W2530"/>
  <c r="W2534"/>
  <c r="W2566"/>
  <c r="W2598"/>
  <c r="W2625"/>
  <c r="W2629"/>
  <c r="W2647"/>
  <c r="W2658"/>
  <c r="W2662"/>
  <c r="W2666"/>
  <c r="W2673"/>
  <c r="W2682"/>
  <c r="W2686"/>
  <c r="W2705"/>
  <c r="W2797"/>
  <c r="W2829"/>
  <c r="W2849"/>
  <c r="W2853"/>
  <c r="W2857"/>
  <c r="W2861"/>
  <c r="W2865"/>
  <c r="W2869"/>
  <c r="W2949"/>
  <c r="W2953"/>
  <c r="W3001"/>
  <c r="W3005"/>
  <c r="W3009"/>
  <c r="W3013"/>
  <c r="W3017"/>
  <c r="W3021"/>
  <c r="W3033"/>
  <c r="W3037"/>
  <c r="W3041"/>
  <c r="W3051"/>
  <c r="W3055"/>
  <c r="W3059"/>
  <c r="W3063"/>
  <c r="W3067"/>
  <c r="W3071"/>
  <c r="W3098"/>
  <c r="W3162"/>
  <c r="W3194"/>
  <c r="W3217"/>
  <c r="W3249"/>
  <c r="W3260"/>
  <c r="W3265"/>
  <c r="W3269"/>
  <c r="W3283"/>
  <c r="W3338"/>
  <c r="W3342"/>
  <c r="W3346"/>
  <c r="W3350"/>
  <c r="W3354"/>
  <c r="W3399"/>
  <c r="W3403"/>
  <c r="W3407"/>
  <c r="W3450"/>
  <c r="W3454"/>
  <c r="W3458"/>
  <c r="W3462"/>
  <c r="W3466"/>
  <c r="W3474"/>
  <c r="W3478"/>
  <c r="W3482"/>
  <c r="W3486"/>
  <c r="W3490"/>
  <c r="W3494"/>
  <c r="W3498"/>
  <c r="W3502"/>
  <c r="W3506"/>
  <c r="W3510"/>
  <c r="W3514"/>
  <c r="W3518"/>
  <c r="W3522"/>
  <c r="W3526"/>
  <c r="W3530"/>
  <c r="W3534"/>
  <c r="W3538"/>
  <c r="W3542"/>
  <c r="W3546"/>
  <c r="W3550"/>
  <c r="W3554"/>
  <c r="W3558"/>
  <c r="W3562"/>
  <c r="W3566"/>
  <c r="W3570"/>
  <c r="W3574"/>
  <c r="W3578"/>
  <c r="W3582"/>
  <c r="W3598"/>
  <c r="W3606"/>
  <c r="W3610"/>
  <c r="W3668"/>
  <c r="W3672"/>
  <c r="W3676"/>
  <c r="W3680"/>
  <c r="W3684"/>
  <c r="W3688"/>
  <c r="W3692"/>
  <c r="W3696"/>
  <c r="W3700"/>
  <c r="W3704"/>
  <c r="W3708"/>
  <c r="W3801"/>
  <c r="W3805"/>
  <c r="W3830"/>
  <c r="W3834"/>
  <c r="W3904"/>
  <c r="W3908"/>
  <c r="W3912"/>
  <c r="W3916"/>
  <c r="W3920"/>
  <c r="W3924"/>
  <c r="W3928"/>
  <c r="W3932"/>
  <c r="W3977"/>
  <c r="W3990"/>
  <c r="W3994"/>
  <c r="W3998"/>
  <c r="W4002"/>
  <c r="W4006"/>
  <c r="W4010"/>
  <c r="W4014"/>
  <c r="W4018"/>
  <c r="W4069"/>
  <c r="W4076"/>
  <c r="W4080"/>
  <c r="W4084"/>
  <c r="W4088"/>
  <c r="W4092"/>
  <c r="W4096"/>
  <c r="W4100"/>
  <c r="W4104"/>
  <c r="W4135"/>
  <c r="W4276"/>
  <c r="W4280"/>
  <c r="W4284"/>
  <c r="W4288"/>
  <c r="W4311"/>
  <c r="W4315"/>
  <c r="W4319"/>
  <c r="W4323"/>
  <c r="W4327"/>
  <c r="W4347"/>
  <c r="W4355"/>
  <c r="W4359"/>
  <c r="W4445"/>
  <c r="W4451"/>
  <c r="W4459"/>
  <c r="W4463"/>
  <c r="W4467"/>
  <c r="W4471"/>
  <c r="W4475"/>
  <c r="W4479"/>
  <c r="W4512"/>
  <c r="W4516"/>
  <c r="W4520"/>
  <c r="W4524"/>
  <c r="W4528"/>
  <c r="W4532"/>
  <c r="W4536"/>
  <c r="W4540"/>
  <c r="W4544"/>
  <c r="W4652"/>
  <c r="W4656"/>
  <c r="W4660"/>
  <c r="W4715"/>
  <c r="W4761"/>
  <c r="W4847"/>
  <c r="W4851"/>
  <c r="W4855"/>
  <c r="W4859"/>
  <c r="W4863"/>
  <c r="W4867"/>
  <c r="W4871"/>
  <c r="W4875"/>
  <c r="W4879"/>
  <c r="W4883"/>
  <c r="W4887"/>
  <c r="W4891"/>
  <c r="W4905"/>
  <c r="W4909"/>
  <c r="W4913"/>
  <c r="W4924"/>
  <c r="W4948"/>
  <c r="W4959"/>
  <c r="W4963"/>
  <c r="W4973"/>
  <c r="W5005"/>
  <c r="W5011"/>
  <c r="W5016"/>
  <c r="W5040"/>
  <c r="W5115"/>
  <c r="W5179"/>
  <c r="W5201"/>
  <c r="W5215"/>
  <c r="W5219"/>
  <c r="W5223"/>
  <c r="W5227"/>
  <c r="W5231"/>
  <c r="W5235"/>
  <c r="W5239"/>
  <c r="W5243"/>
  <c r="W5247"/>
  <c r="W5251"/>
  <c r="W5274"/>
  <c r="W5296"/>
  <c r="W5300"/>
  <c r="W5304"/>
  <c r="W5308"/>
  <c r="W5312"/>
  <c r="W5337"/>
  <c r="W5354"/>
  <c r="W5371"/>
  <c r="W5378"/>
  <c r="W5382"/>
  <c r="W5386"/>
  <c r="W5390"/>
  <c r="W5407"/>
  <c r="W5411"/>
  <c r="W5415"/>
  <c r="W5419"/>
  <c r="W5478"/>
  <c r="W5540"/>
  <c r="W5544"/>
  <c r="W5548"/>
  <c r="W5572"/>
  <c r="W5581"/>
  <c r="W5605"/>
  <c r="W5609"/>
  <c r="W5613"/>
  <c r="W5617"/>
  <c r="W5621"/>
  <c r="W5625"/>
  <c r="W5629"/>
  <c r="W5633"/>
  <c r="W5637"/>
  <c r="W5641"/>
  <c r="W5645"/>
  <c r="W5649"/>
  <c r="W5653"/>
  <c r="W5657"/>
  <c r="W5661"/>
  <c r="W5665"/>
  <c r="W5669"/>
  <c r="W5673"/>
  <c r="W5677"/>
  <c r="W5681"/>
  <c r="W5685"/>
  <c r="W5689"/>
  <c r="W5693"/>
  <c r="W5697"/>
  <c r="W5701"/>
  <c r="W5705"/>
  <c r="W5709"/>
  <c r="W5713"/>
  <c r="W5717"/>
  <c r="W5721"/>
  <c r="W5725"/>
  <c r="W5729"/>
  <c r="W5750"/>
  <c r="W5758"/>
  <c r="W5762"/>
  <c r="W5766"/>
  <c r="W5770"/>
  <c r="W5774"/>
  <c r="W5778"/>
  <c r="W5782"/>
  <c r="W5786"/>
  <c r="W5790"/>
  <c r="W5794"/>
  <c r="W5798"/>
  <c r="W5802"/>
  <c r="W5806"/>
  <c r="W5822"/>
  <c r="W5826"/>
  <c r="W5831"/>
  <c r="W5835"/>
  <c r="W5839"/>
  <c r="W5843"/>
  <c r="W5847"/>
  <c r="W5852"/>
  <c r="W5857"/>
  <c r="W902"/>
  <c r="W906"/>
  <c r="W1007"/>
  <c r="W1046"/>
  <c r="W1117"/>
  <c r="W1125"/>
  <c r="W1196"/>
  <c r="W1200"/>
  <c r="W1291"/>
  <c r="W1295"/>
  <c r="W1303"/>
  <c r="W1311"/>
  <c r="W1365"/>
  <c r="W1408"/>
  <c r="W1475"/>
  <c r="W1483"/>
  <c r="W1492"/>
  <c r="W1496"/>
  <c r="W1504"/>
  <c r="W1518"/>
  <c r="W1554"/>
  <c r="W1558"/>
  <c r="W1566"/>
  <c r="W1604"/>
  <c r="W1672"/>
  <c r="W1718"/>
  <c r="W1730"/>
  <c r="W1738"/>
  <c r="W1742"/>
  <c r="W1750"/>
  <c r="W1758"/>
  <c r="W1766"/>
  <c r="W1774"/>
  <c r="W1778"/>
  <c r="W1786"/>
  <c r="W1795"/>
  <c r="W1818"/>
  <c r="W1852"/>
  <c r="W1889"/>
  <c r="W1897"/>
  <c r="W1901"/>
  <c r="W1909"/>
  <c r="W1968"/>
  <c r="W1982"/>
  <c r="W1986"/>
  <c r="W1994"/>
  <c r="W2002"/>
  <c r="W2006"/>
  <c r="W2016"/>
  <c r="W2024"/>
  <c r="W2028"/>
  <c r="W2036"/>
  <c r="W2097"/>
  <c r="W2105"/>
  <c r="W2109"/>
  <c r="W2172"/>
  <c r="W2185"/>
  <c r="W2189"/>
  <c r="W2197"/>
  <c r="W2205"/>
  <c r="W2209"/>
  <c r="W2222"/>
  <c r="W2301"/>
  <c r="W2326"/>
  <c r="W2334"/>
  <c r="W2375"/>
  <c r="W2394"/>
  <c r="W2398"/>
  <c r="W2406"/>
  <c r="W2414"/>
  <c r="W2418"/>
  <c r="W2426"/>
  <c r="W2434"/>
  <c r="W2449"/>
  <c r="W2614"/>
  <c r="W2631"/>
  <c r="W2656"/>
  <c r="W2664"/>
  <c r="W2680"/>
  <c r="W2694"/>
  <c r="W2813"/>
  <c r="W2851"/>
  <c r="W2859"/>
  <c r="W2867"/>
  <c r="W2951"/>
  <c r="W2979"/>
  <c r="W2999"/>
  <c r="W3007"/>
  <c r="W3015"/>
  <c r="W3026"/>
  <c r="W3039"/>
  <c r="W3043"/>
  <c r="W3057"/>
  <c r="W3061"/>
  <c r="W3069"/>
  <c r="W3178"/>
  <c r="W3233"/>
  <c r="W3263"/>
  <c r="W3267"/>
  <c r="W3301"/>
  <c r="W3344"/>
  <c r="W3348"/>
  <c r="W3356"/>
  <c r="W3401"/>
  <c r="W3448"/>
  <c r="W3456"/>
  <c r="W3460"/>
  <c r="W3468"/>
  <c r="W3476"/>
  <c r="W3480"/>
  <c r="W3488"/>
  <c r="W3492"/>
  <c r="W3500"/>
  <c r="W3508"/>
  <c r="W3516"/>
  <c r="W3524"/>
  <c r="W3528"/>
  <c r="W3536"/>
  <c r="W3540"/>
  <c r="W3548"/>
  <c r="W3556"/>
  <c r="W3564"/>
  <c r="W3568"/>
  <c r="W3576"/>
  <c r="W3584"/>
  <c r="W3604"/>
  <c r="W3666"/>
  <c r="W3674"/>
  <c r="W3678"/>
  <c r="W3686"/>
  <c r="W3694"/>
  <c r="W3698"/>
  <c r="W3706"/>
  <c r="W3803"/>
  <c r="W3807"/>
  <c r="W3836"/>
  <c r="W3910"/>
  <c r="W3918"/>
  <c r="W3922"/>
  <c r="W3930"/>
  <c r="W3988"/>
  <c r="W3992"/>
  <c r="W4000"/>
  <c r="W4008"/>
  <c r="W4016"/>
  <c r="W4074"/>
  <c r="W4078"/>
  <c r="W4086"/>
  <c r="W4094"/>
  <c r="W4098"/>
  <c r="W4117"/>
  <c r="W4278"/>
  <c r="W4282"/>
  <c r="W4302"/>
  <c r="W4317"/>
  <c r="W4325"/>
  <c r="W4361"/>
  <c r="W4453"/>
  <c r="W4461"/>
  <c r="W4465"/>
  <c r="W4473"/>
  <c r="W4514"/>
  <c r="W4518"/>
  <c r="W4526"/>
  <c r="W4534"/>
  <c r="W4538"/>
  <c r="W4654"/>
  <c r="W4658"/>
  <c r="W4731"/>
  <c r="W4849"/>
  <c r="W4857"/>
  <c r="W4861"/>
  <c r="W4869"/>
  <c r="W4877"/>
  <c r="W4885"/>
  <c r="W4889"/>
  <c r="W4907"/>
  <c r="W4911"/>
  <c r="W4935"/>
  <c r="W4961"/>
  <c r="W4989"/>
  <c r="W5013"/>
  <c r="W5067"/>
  <c r="W5163"/>
  <c r="W5195"/>
  <c r="W5217"/>
  <c r="W5221"/>
  <c r="W5229"/>
  <c r="W5237"/>
  <c r="W5241"/>
  <c r="W5249"/>
  <c r="W5262"/>
  <c r="W5298"/>
  <c r="W5306"/>
  <c r="W5310"/>
  <c r="W5350"/>
  <c r="W5376"/>
  <c r="W5384"/>
  <c r="W5388"/>
  <c r="W5409"/>
  <c r="W5417"/>
  <c r="W5480"/>
  <c r="W5542"/>
  <c r="W5579"/>
  <c r="W5601"/>
  <c r="W5607"/>
  <c r="W5611"/>
  <c r="W5615"/>
  <c r="W5619"/>
  <c r="W5627"/>
  <c r="W5631"/>
  <c r="W5635"/>
  <c r="W5639"/>
  <c r="W5643"/>
  <c r="W5647"/>
  <c r="W5651"/>
  <c r="W5659"/>
  <c r="W5663"/>
  <c r="W5667"/>
  <c r="W5671"/>
  <c r="W5675"/>
  <c r="W5679"/>
  <c r="W5683"/>
  <c r="W5687"/>
  <c r="W5691"/>
  <c r="W5695"/>
  <c r="W5699"/>
  <c r="W5703"/>
  <c r="W5707"/>
  <c r="W5711"/>
  <c r="W5715"/>
  <c r="W5719"/>
  <c r="W5723"/>
  <c r="W5727"/>
  <c r="W5745"/>
  <c r="W5752"/>
  <c r="W5760"/>
  <c r="W5764"/>
  <c r="W5768"/>
  <c r="W5772"/>
  <c r="W5776"/>
  <c r="W5780"/>
  <c r="W5784"/>
  <c r="W5788"/>
  <c r="W5792"/>
  <c r="W5796"/>
  <c r="W5800"/>
  <c r="W5804"/>
  <c r="W5820"/>
  <c r="W5824"/>
  <c r="W5828"/>
  <c r="W5833"/>
  <c r="W5837"/>
  <c r="W5841"/>
  <c r="W5845"/>
  <c r="W5850"/>
  <c r="W5854"/>
  <c r="X10"/>
  <c r="X14"/>
  <c r="X18"/>
  <c r="X22"/>
  <c r="X26"/>
  <c r="X30"/>
  <c r="X46"/>
  <c r="X50"/>
  <c r="X70"/>
  <c r="X82"/>
  <c r="X86"/>
  <c r="X102"/>
  <c r="X106"/>
  <c r="X110"/>
  <c r="X114"/>
  <c r="X138"/>
  <c r="X146"/>
  <c r="X150"/>
  <c r="X166"/>
  <c r="X174"/>
  <c r="X178"/>
  <c r="X182"/>
  <c r="X187"/>
  <c r="X191"/>
  <c r="X195"/>
  <c r="X199"/>
  <c r="X203"/>
  <c r="X207"/>
  <c r="X211"/>
  <c r="X215"/>
  <c r="X219"/>
  <c r="X223"/>
  <c r="X227"/>
  <c r="X231"/>
  <c r="X235"/>
  <c r="X239"/>
  <c r="X243"/>
  <c r="X247"/>
  <c r="X255"/>
  <c r="X259"/>
  <c r="X263"/>
  <c r="X267"/>
  <c r="X271"/>
  <c r="X275"/>
  <c r="X279"/>
  <c r="X283"/>
  <c r="X291"/>
  <c r="X295"/>
  <c r="X299"/>
  <c r="X343"/>
  <c r="X347"/>
  <c r="X351"/>
  <c r="X355"/>
  <c r="X359"/>
  <c r="X363"/>
  <c r="X367"/>
  <c r="X371"/>
  <c r="X375"/>
  <c r="X379"/>
  <c r="X383"/>
  <c r="X387"/>
  <c r="X391"/>
  <c r="X395"/>
  <c r="X399"/>
  <c r="X403"/>
  <c r="X407"/>
  <c r="X411"/>
  <c r="X415"/>
  <c r="X419"/>
  <c r="X423"/>
  <c r="X427"/>
  <c r="X431"/>
  <c r="X459"/>
  <c r="X463"/>
  <c r="X467"/>
  <c r="X471"/>
  <c r="X475"/>
  <c r="X479"/>
  <c r="X483"/>
  <c r="X487"/>
  <c r="X491"/>
  <c r="X495"/>
  <c r="X499"/>
  <c r="X503"/>
  <c r="X507"/>
  <c r="X511"/>
  <c r="X515"/>
  <c r="X519"/>
  <c r="X523"/>
  <c r="X527"/>
  <c r="X531"/>
  <c r="X535"/>
  <c r="X539"/>
  <c r="X555"/>
  <c r="X559"/>
  <c r="X563"/>
  <c r="X567"/>
  <c r="X571"/>
  <c r="X575"/>
  <c r="X579"/>
  <c r="X583"/>
  <c r="X591"/>
  <c r="X595"/>
  <c r="X599"/>
  <c r="X603"/>
  <c r="X619"/>
  <c r="X623"/>
  <c r="X627"/>
  <c r="X631"/>
  <c r="X635"/>
  <c r="X639"/>
  <c r="X659"/>
  <c r="X663"/>
  <c r="X667"/>
  <c r="X671"/>
  <c r="X675"/>
  <c r="X679"/>
  <c r="X683"/>
  <c r="X687"/>
  <c r="X691"/>
  <c r="X695"/>
  <c r="X699"/>
  <c r="X703"/>
  <c r="X707"/>
  <c r="X711"/>
  <c r="X715"/>
  <c r="X719"/>
  <c r="X723"/>
  <c r="X727"/>
  <c r="X731"/>
  <c r="X735"/>
  <c r="X739"/>
  <c r="X743"/>
  <c r="X747"/>
  <c r="X751"/>
  <c r="X755"/>
  <c r="X775"/>
  <c r="X779"/>
  <c r="X783"/>
  <c r="X787"/>
  <c r="X791"/>
  <c r="X795"/>
  <c r="X799"/>
  <c r="X803"/>
  <c r="X807"/>
  <c r="X811"/>
  <c r="X815"/>
  <c r="X819"/>
  <c r="X823"/>
  <c r="X827"/>
  <c r="X831"/>
  <c r="X835"/>
  <c r="X839"/>
  <c r="X843"/>
  <c r="X847"/>
  <c r="X851"/>
  <c r="X855"/>
  <c r="X859"/>
  <c r="X863"/>
  <c r="X893"/>
  <c r="X897"/>
  <c r="X901"/>
  <c r="X905"/>
  <c r="X909"/>
  <c r="X913"/>
  <c r="X917"/>
  <c r="X921"/>
  <c r="X925"/>
  <c r="X929"/>
  <c r="X933"/>
  <c r="X937"/>
  <c r="X941"/>
  <c r="X945"/>
  <c r="X949"/>
  <c r="X985"/>
  <c r="X989"/>
  <c r="X993"/>
  <c r="X997"/>
  <c r="X1001"/>
  <c r="X1006"/>
  <c r="X1018"/>
  <c r="X1022"/>
  <c r="X1034"/>
  <c r="X1038"/>
  <c r="X1042"/>
  <c r="X1046"/>
  <c r="X1050"/>
  <c r="X1054"/>
  <c r="X1058"/>
  <c r="X1062"/>
  <c r="X1066"/>
  <c r="X1070"/>
  <c r="X1074"/>
  <c r="X1078"/>
  <c r="X1082"/>
  <c r="X1086"/>
  <c r="X1090"/>
  <c r="X1094"/>
  <c r="X1098"/>
  <c r="X1102"/>
  <c r="X1118"/>
  <c r="X1122"/>
  <c r="X1126"/>
  <c r="X1130"/>
  <c r="X1134"/>
  <c r="X1138"/>
  <c r="X1142"/>
  <c r="X1146"/>
  <c r="X1150"/>
  <c r="X1154"/>
  <c r="X1158"/>
  <c r="X1166"/>
  <c r="X1170"/>
  <c r="X1174"/>
  <c r="X1178"/>
  <c r="X1182"/>
  <c r="X1186"/>
  <c r="X1190"/>
  <c r="X1194"/>
  <c r="X1198"/>
  <c r="X1202"/>
  <c r="X1206"/>
  <c r="X1210"/>
  <c r="X1215"/>
  <c r="X1219"/>
  <c r="X1223"/>
  <c r="X1227"/>
  <c r="X1231"/>
  <c r="X1235"/>
  <c r="X1239"/>
  <c r="X1243"/>
  <c r="X1247"/>
  <c r="X1251"/>
  <c r="X1255"/>
  <c r="X1283"/>
  <c r="X1287"/>
  <c r="X1291"/>
  <c r="X1295"/>
  <c r="X1299"/>
  <c r="X1303"/>
  <c r="X1307"/>
  <c r="X1311"/>
  <c r="X1319"/>
  <c r="X1323"/>
  <c r="X1327"/>
  <c r="X1331"/>
  <c r="X1335"/>
  <c r="X1339"/>
  <c r="X1343"/>
  <c r="X1347"/>
  <c r="X1351"/>
  <c r="X1355"/>
  <c r="X1359"/>
  <c r="X1363"/>
  <c r="X1367"/>
  <c r="W856"/>
  <c r="W944"/>
  <c r="W1042"/>
  <c r="W1121"/>
  <c r="W1147"/>
  <c r="W1204"/>
  <c r="W1299"/>
  <c r="W1307"/>
  <c r="W1336"/>
  <c r="W1369"/>
  <c r="W1471"/>
  <c r="W1479"/>
  <c r="W1487"/>
  <c r="W1500"/>
  <c r="W1511"/>
  <c r="W1522"/>
  <c r="W1562"/>
  <c r="W1582"/>
  <c r="W1648"/>
  <c r="W1726"/>
  <c r="W1734"/>
  <c r="W1746"/>
  <c r="W1754"/>
  <c r="W1762"/>
  <c r="W1770"/>
  <c r="W1782"/>
  <c r="W1790"/>
  <c r="W1848"/>
  <c r="W1871"/>
  <c r="W1893"/>
  <c r="W1905"/>
  <c r="W1960"/>
  <c r="W1972"/>
  <c r="W1990"/>
  <c r="W1998"/>
  <c r="W2012"/>
  <c r="W2020"/>
  <c r="W2032"/>
  <c r="W2040"/>
  <c r="W2101"/>
  <c r="W2113"/>
  <c r="W2176"/>
  <c r="W2193"/>
  <c r="W2201"/>
  <c r="W2213"/>
  <c r="W2269"/>
  <c r="W2330"/>
  <c r="W2366"/>
  <c r="W2390"/>
  <c r="W2402"/>
  <c r="W2410"/>
  <c r="W2422"/>
  <c r="W2430"/>
  <c r="W2438"/>
  <c r="W2491"/>
  <c r="W2510"/>
  <c r="W2532"/>
  <c r="W2582"/>
  <c r="W2627"/>
  <c r="W2660"/>
  <c r="W2671"/>
  <c r="W2684"/>
  <c r="W2842"/>
  <c r="W2855"/>
  <c r="W2863"/>
  <c r="W2937"/>
  <c r="W2955"/>
  <c r="W3003"/>
  <c r="W3011"/>
  <c r="W3019"/>
  <c r="W3035"/>
  <c r="W3053"/>
  <c r="W3065"/>
  <c r="W3082"/>
  <c r="W3210"/>
  <c r="W3258"/>
  <c r="W3271"/>
  <c r="W3340"/>
  <c r="W3352"/>
  <c r="W3397"/>
  <c r="W3405"/>
  <c r="W3452"/>
  <c r="W3464"/>
  <c r="W3472"/>
  <c r="W3484"/>
  <c r="W3496"/>
  <c r="W3504"/>
  <c r="W3512"/>
  <c r="W3520"/>
  <c r="W3532"/>
  <c r="W3544"/>
  <c r="W3552"/>
  <c r="W3560"/>
  <c r="W3572"/>
  <c r="W3580"/>
  <c r="W3608"/>
  <c r="W3670"/>
  <c r="W3682"/>
  <c r="W3690"/>
  <c r="W3702"/>
  <c r="W3710"/>
  <c r="W3832"/>
  <c r="W3906"/>
  <c r="W3914"/>
  <c r="W3926"/>
  <c r="W3934"/>
  <c r="W3996"/>
  <c r="W4004"/>
  <c r="W4012"/>
  <c r="W4053"/>
  <c r="W4082"/>
  <c r="W4090"/>
  <c r="W4102"/>
  <c r="W4177"/>
  <c r="W4286"/>
  <c r="W4313"/>
  <c r="W4321"/>
  <c r="W4353"/>
  <c r="W4447"/>
  <c r="W4457"/>
  <c r="W4469"/>
  <c r="W4477"/>
  <c r="W4522"/>
  <c r="W4530"/>
  <c r="W4542"/>
  <c r="W4650"/>
  <c r="W4699"/>
  <c r="W4845"/>
  <c r="W4853"/>
  <c r="W4865"/>
  <c r="W4873"/>
  <c r="W4881"/>
  <c r="W4893"/>
  <c r="W4915"/>
  <c r="W4957"/>
  <c r="W4965"/>
  <c r="W5009"/>
  <c r="W5131"/>
  <c r="W5210"/>
  <c r="W5225"/>
  <c r="W5233"/>
  <c r="W5245"/>
  <c r="W5285"/>
  <c r="W5302"/>
  <c r="W5327"/>
  <c r="W5357"/>
  <c r="W5380"/>
  <c r="W5396"/>
  <c r="W5413"/>
  <c r="W5463"/>
  <c r="W5499"/>
  <c r="W5558"/>
  <c r="W5623"/>
  <c r="W97"/>
  <c r="W101"/>
  <c r="W105"/>
  <c r="W109"/>
  <c r="W113"/>
  <c r="W117"/>
  <c r="W121"/>
  <c r="W125"/>
  <c r="W129"/>
  <c r="W163"/>
  <c r="W224"/>
  <c r="W348"/>
  <c r="W352"/>
  <c r="W356"/>
  <c r="W360"/>
  <c r="W364"/>
  <c r="W372"/>
  <c r="W376"/>
  <c r="W380"/>
  <c r="W384"/>
  <c r="W388"/>
  <c r="W392"/>
  <c r="W396"/>
  <c r="W460"/>
  <c r="W464"/>
  <c r="W468"/>
  <c r="W472"/>
  <c r="W476"/>
  <c r="W480"/>
  <c r="W484"/>
  <c r="W513"/>
  <c r="W517"/>
  <c r="W521"/>
  <c r="W525"/>
  <c r="W529"/>
  <c r="W533"/>
  <c r="W537"/>
  <c r="W541"/>
  <c r="W661"/>
  <c r="W665"/>
  <c r="W669"/>
  <c r="W673"/>
  <c r="W677"/>
  <c r="W681"/>
  <c r="W685"/>
  <c r="W689"/>
  <c r="W693"/>
  <c r="W697"/>
  <c r="W701"/>
  <c r="W705"/>
  <c r="W709"/>
  <c r="W713"/>
  <c r="W717"/>
  <c r="W721"/>
  <c r="W774"/>
  <c r="W778"/>
  <c r="W782"/>
  <c r="W786"/>
  <c r="W790"/>
  <c r="W817"/>
  <c r="W845"/>
  <c r="W855"/>
  <c r="W859"/>
  <c r="W905"/>
  <c r="W909"/>
  <c r="W947"/>
  <c r="W1041"/>
  <c r="W1045"/>
  <c r="W1071"/>
  <c r="W1120"/>
  <c r="W1124"/>
  <c r="W1139"/>
  <c r="W1195"/>
  <c r="W1199"/>
  <c r="W1203"/>
  <c r="W1288"/>
  <c r="W1294"/>
  <c r="W1302"/>
  <c r="W1306"/>
  <c r="W1310"/>
  <c r="W1324"/>
  <c r="W1352"/>
  <c r="W1368"/>
  <c r="W1404"/>
  <c r="W1468"/>
  <c r="W1474"/>
  <c r="W1478"/>
  <c r="W1482"/>
  <c r="W1486"/>
  <c r="W1491"/>
  <c r="W1495"/>
  <c r="W1499"/>
  <c r="W1503"/>
  <c r="W1507"/>
  <c r="W1521"/>
  <c r="W1553"/>
  <c r="W1557"/>
  <c r="W1561"/>
  <c r="W1565"/>
  <c r="W1569"/>
  <c r="W1600"/>
  <c r="W1636"/>
  <c r="W1664"/>
  <c r="W1717"/>
  <c r="W1725"/>
  <c r="W1729"/>
  <c r="W1733"/>
  <c r="W1737"/>
  <c r="W1741"/>
  <c r="W1745"/>
  <c r="W1749"/>
  <c r="W1753"/>
  <c r="W1757"/>
  <c r="W1761"/>
  <c r="W1765"/>
  <c r="W1769"/>
  <c r="W1773"/>
  <c r="W1777"/>
  <c r="W1781"/>
  <c r="W1785"/>
  <c r="W1789"/>
  <c r="W1793"/>
  <c r="W1815"/>
  <c r="W1841"/>
  <c r="W1851"/>
  <c r="W1862"/>
  <c r="W1888"/>
  <c r="W1892"/>
  <c r="W1896"/>
  <c r="W1900"/>
  <c r="W1904"/>
  <c r="W1908"/>
  <c r="W1953"/>
  <c r="W1971"/>
  <c r="W1975"/>
  <c r="W1985"/>
  <c r="W1989"/>
  <c r="W1993"/>
  <c r="W1997"/>
  <c r="W2001"/>
  <c r="W2005"/>
  <c r="W2011"/>
  <c r="W2015"/>
  <c r="W2019"/>
  <c r="W2023"/>
  <c r="W2027"/>
  <c r="W2031"/>
  <c r="W2035"/>
  <c r="W2039"/>
  <c r="W2070"/>
  <c r="W2100"/>
  <c r="W2104"/>
  <c r="W2108"/>
  <c r="W2112"/>
  <c r="W2171"/>
  <c r="W2175"/>
  <c r="W2184"/>
  <c r="W2188"/>
  <c r="W2192"/>
  <c r="W2196"/>
  <c r="W2200"/>
  <c r="W2204"/>
  <c r="W2208"/>
  <c r="W2212"/>
  <c r="W2221"/>
  <c r="W2261"/>
  <c r="W2293"/>
  <c r="W2325"/>
  <c r="W2329"/>
  <c r="W2333"/>
  <c r="W2358"/>
  <c r="W2374"/>
  <c r="W2389"/>
  <c r="W2393"/>
  <c r="W2397"/>
  <c r="W2401"/>
  <c r="W2405"/>
  <c r="W2409"/>
  <c r="W2413"/>
  <c r="W2417"/>
  <c r="W2421"/>
  <c r="W2425"/>
  <c r="W2429"/>
  <c r="W2433"/>
  <c r="W2437"/>
  <c r="W2441"/>
  <c r="W2473"/>
  <c r="W2490"/>
  <c r="W2502"/>
  <c r="W2527"/>
  <c r="W2531"/>
  <c r="W2542"/>
  <c r="W2574"/>
  <c r="W2611"/>
  <c r="W2626"/>
  <c r="W2630"/>
  <c r="W2655"/>
  <c r="W2659"/>
  <c r="W2663"/>
  <c r="W2670"/>
  <c r="W2674"/>
  <c r="W2683"/>
  <c r="W2693"/>
  <c r="W2708"/>
  <c r="W2751"/>
  <c r="W2805"/>
  <c r="W2838"/>
  <c r="W2850"/>
  <c r="W2854"/>
  <c r="W2858"/>
  <c r="W2862"/>
  <c r="W2866"/>
  <c r="W2873"/>
  <c r="W2897"/>
  <c r="W2929"/>
  <c r="W2950"/>
  <c r="W2954"/>
  <c r="W2998"/>
  <c r="W3002"/>
  <c r="W3006"/>
  <c r="W3010"/>
  <c r="W3014"/>
  <c r="W3018"/>
  <c r="W3022"/>
  <c r="W3034"/>
  <c r="W3038"/>
  <c r="W3042"/>
  <c r="W3052"/>
  <c r="W3056"/>
  <c r="W3060"/>
  <c r="W3064"/>
  <c r="W3068"/>
  <c r="W3170"/>
  <c r="W3202"/>
  <c r="W3225"/>
  <c r="W3257"/>
  <c r="W3262"/>
  <c r="W3266"/>
  <c r="W3270"/>
  <c r="W3339"/>
  <c r="W3343"/>
  <c r="W3347"/>
  <c r="W3351"/>
  <c r="W3355"/>
  <c r="W3374"/>
  <c r="W3400"/>
  <c r="W3404"/>
  <c r="W3433"/>
  <c r="W3451"/>
  <c r="W3455"/>
  <c r="W3459"/>
  <c r="W3463"/>
  <c r="W3467"/>
  <c r="W3471"/>
  <c r="W3475"/>
  <c r="W3479"/>
  <c r="W3483"/>
  <c r="W3487"/>
  <c r="W3491"/>
  <c r="W3495"/>
  <c r="W3499"/>
  <c r="W3503"/>
  <c r="W3507"/>
  <c r="W3511"/>
  <c r="W3515"/>
  <c r="W3519"/>
  <c r="W3523"/>
  <c r="W3527"/>
  <c r="W3531"/>
  <c r="W3535"/>
  <c r="W3547"/>
  <c r="W3551"/>
  <c r="W3555"/>
  <c r="W3559"/>
  <c r="W3563"/>
  <c r="W3567"/>
  <c r="W3571"/>
  <c r="W3575"/>
  <c r="W3579"/>
  <c r="W3583"/>
  <c r="W3603"/>
  <c r="W3607"/>
  <c r="W3669"/>
  <c r="W3673"/>
  <c r="W3677"/>
  <c r="W3681"/>
  <c r="W3685"/>
  <c r="W3689"/>
  <c r="W3693"/>
  <c r="W3697"/>
  <c r="W3701"/>
  <c r="W3705"/>
  <c r="W3802"/>
  <c r="W3806"/>
  <c r="W3831"/>
  <c r="W3835"/>
  <c r="W3905"/>
  <c r="W3909"/>
  <c r="W3913"/>
  <c r="W3917"/>
  <c r="W3921"/>
  <c r="W3925"/>
  <c r="W3929"/>
  <c r="W3933"/>
  <c r="W3991"/>
  <c r="W3995"/>
  <c r="W3999"/>
  <c r="W4003"/>
  <c r="W4007"/>
  <c r="W4011"/>
  <c r="W4015"/>
  <c r="W4019"/>
  <c r="W4045"/>
  <c r="W4073"/>
  <c r="W4077"/>
  <c r="W4081"/>
  <c r="W4085"/>
  <c r="W4089"/>
  <c r="W4093"/>
  <c r="W4097"/>
  <c r="W4101"/>
  <c r="W4105"/>
  <c r="W4176"/>
  <c r="W4277"/>
  <c r="W4281"/>
  <c r="W4285"/>
  <c r="W4289"/>
  <c r="W4312"/>
  <c r="W4316"/>
  <c r="W4320"/>
  <c r="W4324"/>
  <c r="W4328"/>
  <c r="W4352"/>
  <c r="W4356"/>
  <c r="W4360"/>
  <c r="W4446"/>
  <c r="W4452"/>
  <c r="W4456"/>
  <c r="W4460"/>
  <c r="W4464"/>
  <c r="W4468"/>
  <c r="W4472"/>
  <c r="W4476"/>
  <c r="W4480"/>
  <c r="W4513"/>
  <c r="W4517"/>
  <c r="W4521"/>
  <c r="W4525"/>
  <c r="W4529"/>
  <c r="W4533"/>
  <c r="W4537"/>
  <c r="W4541"/>
  <c r="W4567"/>
  <c r="W4632"/>
  <c r="W4653"/>
  <c r="W4657"/>
  <c r="W4661"/>
  <c r="W4723"/>
  <c r="W4762"/>
  <c r="W4848"/>
  <c r="W4852"/>
  <c r="W4856"/>
  <c r="W4860"/>
  <c r="W4864"/>
  <c r="W4868"/>
  <c r="W4872"/>
  <c r="W4876"/>
  <c r="W4880"/>
  <c r="W4884"/>
  <c r="W4888"/>
  <c r="W4892"/>
  <c r="W4906"/>
  <c r="W4910"/>
  <c r="W4914"/>
  <c r="W4932"/>
  <c r="W4956"/>
  <c r="W4960"/>
  <c r="W4964"/>
  <c r="W4981"/>
  <c r="W5008"/>
  <c r="W5012"/>
  <c r="W5021"/>
  <c r="W5059"/>
  <c r="W5123"/>
  <c r="W5155"/>
  <c r="W5187"/>
  <c r="W5202"/>
  <c r="W5216"/>
  <c r="W5220"/>
  <c r="W5224"/>
  <c r="W5228"/>
  <c r="W5232"/>
  <c r="W5236"/>
  <c r="W5240"/>
  <c r="W5244"/>
  <c r="W5248"/>
  <c r="W5254"/>
  <c r="W5284"/>
  <c r="W5297"/>
  <c r="W5301"/>
  <c r="W5305"/>
  <c r="W5309"/>
  <c r="W5319"/>
  <c r="W5345"/>
  <c r="W5355"/>
  <c r="W5375"/>
  <c r="W5379"/>
  <c r="W5383"/>
  <c r="W5387"/>
  <c r="W5391"/>
  <c r="W5408"/>
  <c r="W5412"/>
  <c r="W5416"/>
  <c r="W5455"/>
  <c r="W5479"/>
  <c r="W5541"/>
  <c r="W5545"/>
  <c r="W5557"/>
  <c r="W5574"/>
  <c r="W5588"/>
  <c r="W5606"/>
  <c r="W5610"/>
  <c r="W5614"/>
  <c r="W5618"/>
  <c r="W5622"/>
  <c r="W5626"/>
  <c r="W5630"/>
  <c r="W5634"/>
  <c r="W5638"/>
  <c r="W5642"/>
  <c r="W5646"/>
  <c r="W5650"/>
  <c r="W5654"/>
  <c r="W5658"/>
  <c r="W5662"/>
  <c r="W5666"/>
  <c r="W5670"/>
  <c r="W5674"/>
  <c r="W5678"/>
  <c r="W5682"/>
  <c r="W5686"/>
  <c r="W5690"/>
  <c r="W5694"/>
  <c r="W5698"/>
  <c r="W5702"/>
  <c r="W5710"/>
  <c r="W5714"/>
  <c r="W5718"/>
  <c r="W5722"/>
  <c r="W5726"/>
  <c r="W5737"/>
  <c r="W5751"/>
  <c r="W5759"/>
  <c r="W5763"/>
  <c r="W5767"/>
  <c r="W5771"/>
  <c r="W5775"/>
  <c r="W5779"/>
  <c r="W5783"/>
  <c r="W5787"/>
  <c r="W5803"/>
  <c r="W5819"/>
  <c r="W5823"/>
  <c r="W5827"/>
  <c r="W5832"/>
  <c r="W5836"/>
  <c r="W5840"/>
  <c r="W5844"/>
  <c r="W5849"/>
  <c r="W5853"/>
  <c r="X1571"/>
  <c r="X1491"/>
  <c r="X1459"/>
  <c r="X1523"/>
  <c r="X2449"/>
  <c r="X2760"/>
  <c r="X2285"/>
  <c r="X2381"/>
  <c r="X2509"/>
  <c r="X1551"/>
  <c r="X1643"/>
  <c r="X1883"/>
  <c r="X2107"/>
  <c r="X2171"/>
  <c r="X1663"/>
  <c r="X1791"/>
  <c r="X2671"/>
  <c r="X1555"/>
  <c r="X2377"/>
  <c r="X1879"/>
  <c r="X2610"/>
  <c r="X1795"/>
  <c r="X1383"/>
  <c r="X1387"/>
  <c r="X1391"/>
  <c r="X1399"/>
  <c r="X1403"/>
  <c r="X1415"/>
  <c r="X1431"/>
  <c r="X1435"/>
  <c r="X1439"/>
  <c r="X1443"/>
  <c r="X1447"/>
  <c r="X1451"/>
  <c r="X1455"/>
  <c r="X1467"/>
  <c r="X1471"/>
  <c r="X1479"/>
  <c r="X1483"/>
  <c r="X1487"/>
  <c r="X1495"/>
  <c r="X1499"/>
  <c r="X1503"/>
  <c r="X1507"/>
  <c r="X1511"/>
  <c r="X1515"/>
  <c r="X1519"/>
  <c r="X1527"/>
  <c r="X1543"/>
  <c r="X1559"/>
  <c r="X1563"/>
  <c r="X1567"/>
  <c r="X1627"/>
  <c r="X1631"/>
  <c r="X1635"/>
  <c r="X1639"/>
  <c r="X1647"/>
  <c r="X1651"/>
  <c r="X1655"/>
  <c r="X1659"/>
  <c r="X1667"/>
  <c r="X1671"/>
  <c r="X1675"/>
  <c r="X1679"/>
  <c r="X1683"/>
  <c r="X1695"/>
  <c r="X1699"/>
  <c r="X1703"/>
  <c r="X1707"/>
  <c r="X1711"/>
  <c r="X1719"/>
  <c r="X1723"/>
  <c r="X1731"/>
  <c r="X1735"/>
  <c r="X1743"/>
  <c r="X1747"/>
  <c r="X1751"/>
  <c r="X1755"/>
  <c r="X1759"/>
  <c r="X1763"/>
  <c r="X1771"/>
  <c r="X1775"/>
  <c r="X1779"/>
  <c r="X1783"/>
  <c r="X1787"/>
  <c r="X1799"/>
  <c r="X1807"/>
  <c r="X1811"/>
  <c r="X1815"/>
  <c r="X1819"/>
  <c r="X1823"/>
  <c r="X1827"/>
  <c r="X1831"/>
  <c r="X1835"/>
  <c r="X1843"/>
  <c r="X1847"/>
  <c r="X1851"/>
  <c r="X1855"/>
  <c r="X1863"/>
  <c r="X1867"/>
  <c r="X1871"/>
  <c r="X1875"/>
  <c r="X1887"/>
  <c r="X1891"/>
  <c r="X1895"/>
  <c r="X1899"/>
  <c r="X1911"/>
  <c r="X1915"/>
  <c r="X1919"/>
  <c r="X1923"/>
  <c r="X1927"/>
  <c r="X1931"/>
  <c r="X1935"/>
  <c r="X1939"/>
  <c r="X1943"/>
  <c r="X1951"/>
  <c r="X1963"/>
  <c r="X1971"/>
  <c r="X1975"/>
  <c r="X1983"/>
  <c r="X1987"/>
  <c r="X1991"/>
  <c r="X1995"/>
  <c r="X1999"/>
  <c r="X2003"/>
  <c r="X2007"/>
  <c r="X2011"/>
  <c r="X2015"/>
  <c r="X2019"/>
  <c r="X2023"/>
  <c r="X2027"/>
  <c r="X2035"/>
  <c r="X2039"/>
  <c r="X2047"/>
  <c r="X2051"/>
  <c r="X2055"/>
  <c r="X2059"/>
  <c r="X2063"/>
  <c r="X2067"/>
  <c r="X2071"/>
  <c r="X2075"/>
  <c r="X2079"/>
  <c r="X2083"/>
  <c r="X2087"/>
  <c r="X2091"/>
  <c r="X2103"/>
  <c r="X2111"/>
  <c r="X2127"/>
  <c r="X2131"/>
  <c r="X2139"/>
  <c r="X2143"/>
  <c r="X2147"/>
  <c r="X2151"/>
  <c r="X2155"/>
  <c r="X2163"/>
  <c r="X2167"/>
  <c r="X2175"/>
  <c r="X2179"/>
  <c r="X2183"/>
  <c r="X2187"/>
  <c r="X2191"/>
  <c r="X2195"/>
  <c r="X2199"/>
  <c r="X2203"/>
  <c r="X2207"/>
  <c r="X2211"/>
  <c r="X2215"/>
  <c r="X2219"/>
  <c r="X2231"/>
  <c r="X2240"/>
  <c r="X2249"/>
  <c r="X2253"/>
  <c r="X2257"/>
  <c r="X2261"/>
  <c r="X2265"/>
  <c r="X2269"/>
  <c r="X2273"/>
  <c r="X2277"/>
  <c r="X2281"/>
  <c r="X2293"/>
  <c r="X2297"/>
  <c r="X2301"/>
  <c r="X2305"/>
  <c r="X2309"/>
  <c r="X2313"/>
  <c r="X2317"/>
  <c r="X2321"/>
  <c r="X2325"/>
  <c r="X2329"/>
  <c r="X2333"/>
  <c r="X2337"/>
  <c r="X2341"/>
  <c r="X2345"/>
  <c r="X2365"/>
  <c r="X2369"/>
  <c r="X2373"/>
  <c r="X2389"/>
  <c r="X2393"/>
  <c r="X2397"/>
  <c r="X2401"/>
  <c r="X2405"/>
  <c r="X2409"/>
  <c r="X2413"/>
  <c r="X2417"/>
  <c r="X2421"/>
  <c r="X2425"/>
  <c r="X2429"/>
  <c r="X2433"/>
  <c r="X2437"/>
  <c r="X2441"/>
  <c r="X2453"/>
  <c r="X2457"/>
  <c r="X2461"/>
  <c r="X2465"/>
  <c r="X2469"/>
  <c r="X2473"/>
  <c r="X2477"/>
  <c r="X2489"/>
  <c r="X2493"/>
  <c r="X2497"/>
  <c r="X2505"/>
  <c r="X2517"/>
  <c r="X2521"/>
  <c r="X2525"/>
  <c r="X2529"/>
  <c r="X2533"/>
  <c r="X2537"/>
  <c r="X2541"/>
  <c r="X2545"/>
  <c r="X2549"/>
  <c r="X2553"/>
  <c r="X2557"/>
  <c r="X2561"/>
  <c r="X2565"/>
  <c r="X2569"/>
  <c r="X2581"/>
  <c r="X2585"/>
  <c r="X2589"/>
  <c r="X2593"/>
  <c r="X2597"/>
  <c r="X2601"/>
  <c r="X2606"/>
  <c r="X2614"/>
  <c r="X2623"/>
  <c r="X2627"/>
  <c r="X2631"/>
  <c r="X2635"/>
  <c r="X2639"/>
  <c r="X2647"/>
  <c r="X2655"/>
  <c r="X2659"/>
  <c r="X2663"/>
  <c r="X2667"/>
  <c r="X2675"/>
  <c r="X2683"/>
  <c r="X2691"/>
  <c r="X2695"/>
  <c r="X2700"/>
  <c r="X2704"/>
  <c r="X2708"/>
  <c r="X2712"/>
  <c r="X2716"/>
  <c r="X2720"/>
  <c r="X2728"/>
  <c r="X2732"/>
  <c r="X2736"/>
  <c r="X2740"/>
  <c r="X2744"/>
  <c r="X2748"/>
  <c r="X2752"/>
  <c r="X2756"/>
  <c r="X2764"/>
  <c r="X2772"/>
  <c r="X2780"/>
  <c r="X2784"/>
  <c r="X2794"/>
  <c r="X2798"/>
  <c r="X2802"/>
  <c r="X1427"/>
  <c r="X2577"/>
  <c r="X2724"/>
  <c r="X1739"/>
  <c r="X1463"/>
  <c r="X1903"/>
  <c r="X2031"/>
  <c r="X2159"/>
  <c r="X1687"/>
  <c r="X1907"/>
  <c r="X1767"/>
  <c r="X2245"/>
  <c r="X2099"/>
  <c r="X5712"/>
  <c r="X5840"/>
  <c r="W3757"/>
  <c r="W4246"/>
  <c r="X4430"/>
  <c r="X4778"/>
  <c r="W936"/>
  <c r="X5228"/>
  <c r="X5356"/>
  <c r="X5484"/>
  <c r="X5612"/>
  <c r="X5740"/>
  <c r="W5868"/>
  <c r="W203"/>
  <c r="X4322"/>
  <c r="W4826"/>
  <c r="X1092"/>
  <c r="W1608"/>
  <c r="X4350"/>
  <c r="X4758"/>
  <c r="W1980"/>
  <c r="X2679"/>
  <c r="W2983"/>
  <c r="X5860"/>
  <c r="X3533"/>
  <c r="W4234"/>
  <c r="W4782"/>
  <c r="W5562"/>
  <c r="X96"/>
  <c r="X1100"/>
  <c r="W2128"/>
  <c r="X2651"/>
  <c r="W4379"/>
  <c r="X737"/>
  <c r="X833"/>
  <c r="X1345"/>
  <c r="W1713"/>
  <c r="X1841"/>
  <c r="X1969"/>
  <c r="X2097"/>
  <c r="X2225"/>
  <c r="X2289"/>
  <c r="X2385"/>
  <c r="X2824"/>
  <c r="W4727"/>
  <c r="W77"/>
  <c r="X541"/>
  <c r="W813"/>
  <c r="X1245"/>
  <c r="X1501"/>
  <c r="X1933"/>
  <c r="X2221"/>
  <c r="X2445"/>
  <c r="X2573"/>
  <c r="W998"/>
  <c r="X2880"/>
  <c r="X3072"/>
  <c r="X3136"/>
  <c r="X2948"/>
  <c r="X3012"/>
  <c r="W4260"/>
  <c r="X4967"/>
  <c r="W5159"/>
  <c r="W5515"/>
  <c r="W4272"/>
  <c r="X4915"/>
  <c r="W1926"/>
  <c r="W2514"/>
  <c r="X3413"/>
  <c r="X3705"/>
  <c r="W1819"/>
  <c r="X1947"/>
  <c r="X2043"/>
  <c r="X2235"/>
  <c r="X2363"/>
  <c r="X2491"/>
  <c r="X2619"/>
  <c r="X2774"/>
  <c r="X3801"/>
  <c r="W215"/>
  <c r="W343"/>
  <c r="X1727"/>
  <c r="W1855"/>
  <c r="X2479"/>
  <c r="W5437"/>
  <c r="W5528"/>
  <c r="X5784"/>
  <c r="X931"/>
  <c r="W1027"/>
  <c r="X4302"/>
  <c r="W1104"/>
  <c r="W1232"/>
  <c r="X1395"/>
  <c r="W4814"/>
  <c r="W3823"/>
  <c r="X140"/>
  <c r="W1976"/>
  <c r="X2105"/>
  <c r="X2617"/>
  <c r="X2816"/>
  <c r="W606"/>
  <c r="X3609"/>
  <c r="X2135"/>
  <c r="X3048"/>
  <c r="X3805"/>
  <c r="W1055"/>
  <c r="X1715"/>
  <c r="W2051"/>
  <c r="X4426"/>
  <c r="W4786"/>
  <c r="X457"/>
  <c r="X2633"/>
  <c r="W1534"/>
  <c r="W5135"/>
  <c r="X3553"/>
  <c r="W583"/>
  <c r="X2535"/>
  <c r="X1925"/>
  <c r="W1087"/>
  <c r="X2806"/>
  <c r="X12"/>
  <c r="X16"/>
  <c r="X20"/>
  <c r="X24"/>
  <c r="X28"/>
  <c r="X32"/>
  <c r="X52"/>
  <c r="X68"/>
  <c r="X84"/>
  <c r="X88"/>
  <c r="X92"/>
  <c r="X100"/>
  <c r="X104"/>
  <c r="X108"/>
  <c r="X116"/>
  <c r="X124"/>
  <c r="X128"/>
  <c r="X136"/>
  <c r="X148"/>
  <c r="X160"/>
  <c r="X164"/>
  <c r="X168"/>
  <c r="X172"/>
  <c r="X180"/>
  <c r="X197"/>
  <c r="X205"/>
  <c r="X209"/>
  <c r="X213"/>
  <c r="X217"/>
  <c r="X221"/>
  <c r="X225"/>
  <c r="X229"/>
  <c r="X233"/>
  <c r="X237"/>
  <c r="X241"/>
  <c r="X245"/>
  <c r="X261"/>
  <c r="X269"/>
  <c r="X281"/>
  <c r="X293"/>
  <c r="X297"/>
  <c r="X345"/>
  <c r="X357"/>
  <c r="X369"/>
  <c r="X381"/>
  <c r="X389"/>
  <c r="X393"/>
  <c r="X397"/>
  <c r="X401"/>
  <c r="X405"/>
  <c r="X409"/>
  <c r="X417"/>
  <c r="X421"/>
  <c r="X425"/>
  <c r="X429"/>
  <c r="X461"/>
  <c r="X465"/>
  <c r="X469"/>
  <c r="X473"/>
  <c r="X485"/>
  <c r="X489"/>
  <c r="X493"/>
  <c r="X497"/>
  <c r="X505"/>
  <c r="X509"/>
  <c r="X513"/>
  <c r="X517"/>
  <c r="X521"/>
  <c r="X525"/>
  <c r="X529"/>
  <c r="X533"/>
  <c r="X537"/>
  <c r="X553"/>
  <c r="X557"/>
  <c r="X561"/>
  <c r="X565"/>
  <c r="X573"/>
  <c r="X581"/>
  <c r="X585"/>
  <c r="X593"/>
  <c r="X597"/>
  <c r="X601"/>
  <c r="X605"/>
  <c r="X621"/>
  <c r="X625"/>
  <c r="X629"/>
  <c r="X633"/>
  <c r="X661"/>
  <c r="X665"/>
  <c r="X669"/>
  <c r="X677"/>
  <c r="X681"/>
  <c r="X685"/>
  <c r="X689"/>
  <c r="X693"/>
  <c r="X697"/>
  <c r="X705"/>
  <c r="X709"/>
  <c r="X713"/>
  <c r="X717"/>
  <c r="X721"/>
  <c r="X725"/>
  <c r="X733"/>
  <c r="X741"/>
  <c r="X745"/>
  <c r="X749"/>
  <c r="X753"/>
  <c r="X777"/>
  <c r="X781"/>
  <c r="X785"/>
  <c r="X789"/>
  <c r="X801"/>
  <c r="X805"/>
  <c r="X809"/>
  <c r="X813"/>
  <c r="X817"/>
  <c r="X821"/>
  <c r="X825"/>
  <c r="X829"/>
  <c r="X841"/>
  <c r="X845"/>
  <c r="X849"/>
  <c r="X853"/>
  <c r="X857"/>
  <c r="X881"/>
  <c r="X895"/>
  <c r="X899"/>
  <c r="X903"/>
  <c r="X907"/>
  <c r="X915"/>
  <c r="X919"/>
  <c r="X923"/>
  <c r="X935"/>
  <c r="X943"/>
  <c r="X947"/>
  <c r="X951"/>
  <c r="X983"/>
  <c r="X987"/>
  <c r="X991"/>
  <c r="X999"/>
  <c r="X1003"/>
  <c r="X1016"/>
  <c r="X1020"/>
  <c r="X1032"/>
  <c r="X1044"/>
  <c r="X1060"/>
  <c r="X1064"/>
  <c r="X1068"/>
  <c r="X1072"/>
  <c r="X1076"/>
  <c r="X1080"/>
  <c r="X1084"/>
  <c r="X1104"/>
  <c r="X1116"/>
  <c r="X1120"/>
  <c r="X1132"/>
  <c r="X1136"/>
  <c r="X1140"/>
  <c r="X1144"/>
  <c r="X1148"/>
  <c r="X1156"/>
  <c r="X1172"/>
  <c r="X1176"/>
  <c r="X1184"/>
  <c r="X1192"/>
  <c r="X1196"/>
  <c r="X1200"/>
  <c r="X1204"/>
  <c r="X1213"/>
  <c r="X1217"/>
  <c r="X1221"/>
  <c r="X1225"/>
  <c r="X1229"/>
  <c r="X1233"/>
  <c r="X1237"/>
  <c r="X1241"/>
  <c r="X1253"/>
  <c r="X1257"/>
  <c r="X1285"/>
  <c r="X1293"/>
  <c r="X1297"/>
  <c r="X1301"/>
  <c r="X1305"/>
  <c r="X1309"/>
  <c r="X1313"/>
  <c r="X1317"/>
  <c r="X1321"/>
  <c r="X1325"/>
  <c r="X1329"/>
  <c r="X1333"/>
  <c r="X1337"/>
  <c r="X1353"/>
  <c r="X1357"/>
  <c r="X1361"/>
  <c r="X1365"/>
  <c r="X1369"/>
  <c r="X1381"/>
  <c r="X1385"/>
  <c r="X1389"/>
  <c r="X1393"/>
  <c r="X1397"/>
  <c r="X1401"/>
  <c r="X1413"/>
  <c r="X1417"/>
  <c r="X1425"/>
  <c r="X1429"/>
  <c r="X1433"/>
  <c r="X1441"/>
  <c r="X1445"/>
  <c r="X1449"/>
  <c r="X1453"/>
  <c r="X1457"/>
  <c r="X1461"/>
  <c r="X1469"/>
  <c r="X1477"/>
  <c r="X1485"/>
  <c r="X1489"/>
  <c r="X1493"/>
  <c r="X1497"/>
  <c r="X1505"/>
  <c r="X1509"/>
  <c r="X1513"/>
  <c r="X1517"/>
  <c r="X1521"/>
  <c r="X1529"/>
  <c r="X1545"/>
  <c r="X1549"/>
  <c r="X1553"/>
  <c r="X1557"/>
  <c r="X1633"/>
  <c r="X1637"/>
  <c r="X1641"/>
  <c r="X1645"/>
  <c r="X1649"/>
  <c r="X1653"/>
  <c r="X1657"/>
  <c r="X1661"/>
  <c r="X1669"/>
  <c r="X1673"/>
  <c r="X1677"/>
  <c r="X1681"/>
  <c r="X1685"/>
  <c r="X1689"/>
  <c r="X1697"/>
  <c r="X1701"/>
  <c r="X1705"/>
  <c r="X1709"/>
  <c r="X1713"/>
  <c r="X1717"/>
  <c r="X1721"/>
  <c r="X1733"/>
  <c r="X1737"/>
  <c r="X1741"/>
  <c r="X1745"/>
  <c r="X1749"/>
  <c r="X1753"/>
  <c r="X1757"/>
  <c r="X1761"/>
  <c r="X1765"/>
  <c r="X1769"/>
  <c r="X1773"/>
  <c r="X1777"/>
  <c r="X1781"/>
  <c r="X1805"/>
  <c r="X1809"/>
  <c r="X1813"/>
  <c r="X1817"/>
  <c r="X1821"/>
  <c r="X1825"/>
  <c r="X1829"/>
  <c r="X1833"/>
  <c r="X1837"/>
  <c r="X1849"/>
  <c r="X1853"/>
  <c r="X1857"/>
  <c r="X1873"/>
  <c r="X1877"/>
  <c r="X1881"/>
  <c r="X1885"/>
  <c r="X1889"/>
  <c r="X1893"/>
  <c r="X1897"/>
  <c r="X1901"/>
  <c r="X1909"/>
  <c r="X1913"/>
  <c r="X1917"/>
  <c r="X1921"/>
  <c r="X1929"/>
  <c r="X1937"/>
  <c r="X1941"/>
  <c r="X1945"/>
  <c r="X1949"/>
  <c r="X1953"/>
  <c r="X1961"/>
  <c r="X1965"/>
  <c r="X1985"/>
  <c r="X1989"/>
  <c r="X1993"/>
  <c r="X1997"/>
  <c r="X2001"/>
  <c r="X2005"/>
  <c r="X2013"/>
  <c r="X2017"/>
  <c r="X2021"/>
  <c r="X2025"/>
  <c r="X2037"/>
  <c r="X2041"/>
  <c r="X2045"/>
  <c r="X2049"/>
  <c r="X2053"/>
  <c r="X2057"/>
  <c r="X2061"/>
  <c r="X2065"/>
  <c r="X2069"/>
  <c r="X2073"/>
  <c r="X2077"/>
  <c r="X2081"/>
  <c r="X2085"/>
  <c r="X2089"/>
  <c r="X2101"/>
  <c r="X2109"/>
  <c r="X2113"/>
  <c r="X2129"/>
  <c r="X2133"/>
  <c r="X2137"/>
  <c r="X2141"/>
  <c r="X2145"/>
  <c r="X2149"/>
  <c r="X2153"/>
  <c r="X2165"/>
  <c r="X2169"/>
  <c r="X2173"/>
  <c r="X2177"/>
  <c r="X2181"/>
  <c r="X2185"/>
  <c r="X2189"/>
  <c r="X2193"/>
  <c r="X2197"/>
  <c r="X2201"/>
  <c r="X2205"/>
  <c r="X2209"/>
  <c r="X2213"/>
  <c r="X2217"/>
  <c r="X2233"/>
  <c r="X2237"/>
  <c r="X2243"/>
  <c r="X2247"/>
  <c r="X2251"/>
  <c r="X2255"/>
  <c r="X2259"/>
  <c r="X2263"/>
  <c r="X2267"/>
  <c r="X2271"/>
  <c r="X2275"/>
  <c r="X2279"/>
  <c r="X2283"/>
  <c r="X2291"/>
  <c r="X2303"/>
  <c r="X2307"/>
  <c r="X2311"/>
  <c r="X2315"/>
  <c r="X2319"/>
  <c r="X2323"/>
  <c r="X2327"/>
  <c r="X2331"/>
  <c r="X2335"/>
  <c r="X2339"/>
  <c r="X2343"/>
  <c r="X2347"/>
  <c r="X2367"/>
  <c r="X2371"/>
  <c r="X2375"/>
  <c r="X2379"/>
  <c r="X2383"/>
  <c r="X2387"/>
  <c r="X2391"/>
  <c r="X2395"/>
  <c r="X2399"/>
  <c r="X2403"/>
  <c r="X2407"/>
  <c r="X2411"/>
  <c r="X2419"/>
  <c r="X2423"/>
  <c r="X2431"/>
  <c r="X2439"/>
  <c r="X2443"/>
  <c r="X2447"/>
  <c r="X2451"/>
  <c r="X2455"/>
  <c r="X2459"/>
  <c r="X2463"/>
  <c r="X2467"/>
  <c r="X2471"/>
  <c r="X2475"/>
  <c r="X2487"/>
  <c r="X2495"/>
  <c r="X2499"/>
  <c r="X2503"/>
  <c r="X2507"/>
  <c r="X2511"/>
  <c r="X2515"/>
  <c r="X2519"/>
  <c r="X2523"/>
  <c r="X2527"/>
  <c r="X2531"/>
  <c r="X2539"/>
  <c r="X2547"/>
  <c r="X2551"/>
  <c r="X2559"/>
  <c r="X2563"/>
  <c r="X2567"/>
  <c r="X2571"/>
  <c r="X2575"/>
  <c r="X2579"/>
  <c r="X2587"/>
  <c r="X2591"/>
  <c r="X2595"/>
  <c r="X2599"/>
  <c r="X2603"/>
  <c r="X2608"/>
  <c r="X2612"/>
  <c r="X2621"/>
  <c r="X2625"/>
  <c r="X2629"/>
  <c r="X2637"/>
  <c r="X2645"/>
  <c r="X2649"/>
  <c r="X2653"/>
  <c r="X2657"/>
  <c r="X2661"/>
  <c r="X2669"/>
  <c r="X2673"/>
  <c r="X2677"/>
  <c r="X2681"/>
  <c r="X2685"/>
  <c r="X2693"/>
  <c r="X2697"/>
  <c r="X2706"/>
  <c r="X2710"/>
  <c r="X2714"/>
  <c r="X2718"/>
  <c r="X2722"/>
  <c r="X2726"/>
  <c r="X2734"/>
  <c r="X2738"/>
  <c r="X2742"/>
  <c r="X2746"/>
  <c r="X2750"/>
  <c r="X2754"/>
  <c r="X2762"/>
  <c r="X2766"/>
  <c r="X2770"/>
  <c r="X2778"/>
  <c r="X2782"/>
  <c r="X2786"/>
  <c r="X2792"/>
  <c r="X2796"/>
  <c r="X2804"/>
  <c r="X2808"/>
  <c r="X2812"/>
  <c r="X2820"/>
  <c r="X2840"/>
  <c r="X2848"/>
  <c r="X2856"/>
  <c r="X2860"/>
  <c r="X2864"/>
  <c r="X2868"/>
  <c r="X2884"/>
  <c r="X2888"/>
  <c r="X2892"/>
  <c r="X2904"/>
  <c r="X2924"/>
  <c r="X2928"/>
  <c r="X2952"/>
  <c r="X2960"/>
  <c r="X2964"/>
  <c r="X2968"/>
  <c r="X2972"/>
  <c r="X2992"/>
  <c r="X3000"/>
  <c r="X3004"/>
  <c r="X3016"/>
  <c r="X3020"/>
  <c r="X3024"/>
  <c r="X3028"/>
  <c r="X3036"/>
  <c r="X3040"/>
  <c r="X3044"/>
  <c r="X3052"/>
  <c r="X3056"/>
  <c r="X3060"/>
  <c r="X3068"/>
  <c r="X3080"/>
  <c r="X3088"/>
  <c r="X3092"/>
  <c r="X3096"/>
  <c r="X3100"/>
  <c r="X3104"/>
  <c r="X3184"/>
  <c r="X3188"/>
  <c r="X3200"/>
  <c r="X3208"/>
  <c r="X3216"/>
  <c r="X3228"/>
  <c r="X3236"/>
  <c r="X3244"/>
  <c r="X3248"/>
  <c r="X3252"/>
  <c r="X3256"/>
  <c r="X3260"/>
  <c r="X3264"/>
  <c r="X3272"/>
  <c r="X3276"/>
  <c r="X3280"/>
  <c r="X3288"/>
  <c r="X3297"/>
  <c r="X3305"/>
  <c r="X3309"/>
  <c r="X3313"/>
  <c r="X3317"/>
  <c r="X3321"/>
  <c r="X3325"/>
  <c r="X3333"/>
  <c r="X3345"/>
  <c r="X3349"/>
  <c r="X3353"/>
  <c r="X3357"/>
  <c r="X3365"/>
  <c r="X3369"/>
  <c r="X3377"/>
  <c r="X3385"/>
  <c r="X3389"/>
  <c r="X3397"/>
  <c r="X3401"/>
  <c r="X3405"/>
  <c r="X3437"/>
  <c r="X3441"/>
  <c r="X3445"/>
  <c r="X3453"/>
  <c r="X3457"/>
  <c r="X3461"/>
  <c r="X3465"/>
  <c r="X3477"/>
  <c r="X3481"/>
  <c r="X3485"/>
  <c r="X3489"/>
  <c r="X3493"/>
  <c r="X3497"/>
  <c r="X3505"/>
  <c r="X3509"/>
  <c r="X3513"/>
  <c r="X3525"/>
  <c r="X3537"/>
  <c r="X3549"/>
  <c r="X3557"/>
  <c r="X3561"/>
  <c r="X3565"/>
  <c r="X3569"/>
  <c r="X3573"/>
  <c r="X3577"/>
  <c r="X3585"/>
  <c r="X3589"/>
  <c r="X3597"/>
  <c r="X3601"/>
  <c r="X3605"/>
  <c r="X3613"/>
  <c r="X3621"/>
  <c r="X3625"/>
  <c r="X3629"/>
  <c r="X3633"/>
  <c r="X3637"/>
  <c r="X3641"/>
  <c r="X3645"/>
  <c r="X3657"/>
  <c r="X3661"/>
  <c r="X3665"/>
  <c r="X3669"/>
  <c r="X3673"/>
  <c r="X3677"/>
  <c r="X3681"/>
  <c r="X3685"/>
  <c r="X3689"/>
  <c r="X3697"/>
  <c r="X3701"/>
  <c r="X3709"/>
  <c r="X3717"/>
  <c r="X3721"/>
  <c r="X3733"/>
  <c r="X3737"/>
  <c r="X3741"/>
  <c r="X3745"/>
  <c r="X3749"/>
  <c r="X3753"/>
  <c r="X3757"/>
  <c r="X3761"/>
  <c r="X3765"/>
  <c r="X3769"/>
  <c r="X3781"/>
  <c r="X3785"/>
  <c r="X3789"/>
  <c r="X3793"/>
  <c r="X3797"/>
  <c r="X3809"/>
  <c r="X3814"/>
  <c r="X3818"/>
  <c r="X3826"/>
  <c r="X3830"/>
  <c r="X3846"/>
  <c r="X3850"/>
  <c r="X3854"/>
  <c r="X3858"/>
  <c r="X3866"/>
  <c r="X3870"/>
  <c r="X3874"/>
  <c r="X3878"/>
  <c r="X3882"/>
  <c r="X3894"/>
  <c r="X3902"/>
  <c r="X3906"/>
  <c r="X3910"/>
  <c r="X3918"/>
  <c r="X3922"/>
  <c r="X3926"/>
  <c r="X3930"/>
  <c r="X3938"/>
  <c r="X3942"/>
  <c r="X3946"/>
  <c r="X3950"/>
  <c r="X3958"/>
  <c r="X3962"/>
  <c r="X3966"/>
  <c r="X3970"/>
  <c r="X3978"/>
  <c r="X3982"/>
  <c r="X3986"/>
  <c r="X3990"/>
  <c r="X3994"/>
  <c r="X4002"/>
  <c r="X4006"/>
  <c r="X4010"/>
  <c r="X4014"/>
  <c r="X4022"/>
  <c r="X4026"/>
  <c r="X4030"/>
  <c r="X4034"/>
  <c r="X4038"/>
  <c r="X4042"/>
  <c r="X4046"/>
  <c r="X4050"/>
  <c r="X4054"/>
  <c r="X4058"/>
  <c r="X4074"/>
  <c r="X4078"/>
  <c r="X4094"/>
  <c r="X4098"/>
  <c r="X4106"/>
  <c r="X4110"/>
  <c r="X4114"/>
  <c r="X4122"/>
  <c r="X4130"/>
  <c r="X4150"/>
  <c r="X4154"/>
  <c r="X4158"/>
  <c r="X4162"/>
  <c r="X4174"/>
  <c r="X4178"/>
  <c r="X4182"/>
  <c r="X4190"/>
  <c r="X4194"/>
  <c r="X4198"/>
  <c r="X4202"/>
  <c r="X4214"/>
  <c r="X4218"/>
  <c r="X4234"/>
  <c r="X4242"/>
  <c r="X4246"/>
  <c r="X4254"/>
  <c r="X4258"/>
  <c r="X4262"/>
  <c r="X4266"/>
  <c r="X4270"/>
  <c r="X4278"/>
  <c r="X4282"/>
  <c r="X4286"/>
  <c r="X4290"/>
  <c r="X4298"/>
  <c r="X4306"/>
  <c r="X4314"/>
  <c r="X4326"/>
  <c r="X4330"/>
  <c r="X4334"/>
  <c r="X4338"/>
  <c r="X4342"/>
  <c r="X4346"/>
  <c r="X4354"/>
  <c r="X4358"/>
  <c r="X4362"/>
  <c r="X4366"/>
  <c r="X4370"/>
  <c r="X4374"/>
  <c r="X4378"/>
  <c r="X4382"/>
  <c r="X4386"/>
  <c r="X4394"/>
  <c r="X4398"/>
  <c r="X4402"/>
  <c r="X4406"/>
  <c r="X4410"/>
  <c r="X4414"/>
  <c r="X4418"/>
  <c r="X4434"/>
  <c r="X4438"/>
  <c r="X4450"/>
  <c r="X4458"/>
  <c r="X4462"/>
  <c r="X4470"/>
  <c r="X4474"/>
  <c r="X4478"/>
  <c r="X4482"/>
  <c r="X4486"/>
  <c r="X4490"/>
  <c r="X4494"/>
  <c r="X4498"/>
  <c r="X4502"/>
  <c r="X4514"/>
  <c r="X4518"/>
  <c r="X4522"/>
  <c r="X4526"/>
  <c r="X4538"/>
  <c r="X4542"/>
  <c r="X4546"/>
  <c r="X4558"/>
  <c r="X4562"/>
  <c r="X4566"/>
  <c r="X4570"/>
  <c r="X4574"/>
  <c r="X4594"/>
  <c r="X4598"/>
  <c r="X4614"/>
  <c r="X4618"/>
  <c r="X4622"/>
  <c r="X4626"/>
  <c r="X4630"/>
  <c r="X4634"/>
  <c r="X4646"/>
  <c r="X4650"/>
  <c r="X4662"/>
  <c r="X4670"/>
  <c r="X4674"/>
  <c r="X4678"/>
  <c r="X4682"/>
  <c r="X4690"/>
  <c r="X4694"/>
  <c r="X4702"/>
  <c r="X4706"/>
  <c r="X4710"/>
  <c r="X4714"/>
  <c r="X4718"/>
  <c r="X4722"/>
  <c r="X4726"/>
  <c r="X4730"/>
  <c r="X4738"/>
  <c r="X4742"/>
  <c r="X4746"/>
  <c r="X4750"/>
  <c r="X4762"/>
  <c r="X4766"/>
  <c r="X4770"/>
  <c r="X4782"/>
  <c r="X4786"/>
  <c r="X4794"/>
  <c r="X4798"/>
  <c r="X4802"/>
  <c r="X4810"/>
  <c r="X4814"/>
  <c r="X4822"/>
  <c r="X4826"/>
  <c r="X4830"/>
  <c r="X4834"/>
  <c r="X4838"/>
  <c r="X4842"/>
  <c r="X4846"/>
  <c r="X4850"/>
  <c r="X4854"/>
  <c r="X4858"/>
  <c r="X4866"/>
  <c r="X4870"/>
  <c r="X4874"/>
  <c r="X4878"/>
  <c r="X4890"/>
  <c r="X4894"/>
  <c r="X4911"/>
  <c r="X4919"/>
  <c r="X4923"/>
  <c r="X4927"/>
  <c r="X4931"/>
  <c r="X4951"/>
  <c r="X4971"/>
  <c r="X4975"/>
  <c r="X4983"/>
  <c r="X4987"/>
  <c r="X4995"/>
  <c r="X4999"/>
  <c r="X5003"/>
  <c r="X5007"/>
  <c r="X5011"/>
  <c r="X5015"/>
  <c r="X5035"/>
  <c r="X5039"/>
  <c r="X5044"/>
  <c r="X5052"/>
  <c r="X5136"/>
  <c r="X5140"/>
  <c r="X5144"/>
  <c r="X5148"/>
  <c r="X5156"/>
  <c r="X5176"/>
  <c r="X5180"/>
  <c r="X5184"/>
  <c r="X5188"/>
  <c r="X5192"/>
  <c r="X5196"/>
  <c r="X5200"/>
  <c r="X5204"/>
  <c r="X5208"/>
  <c r="X5212"/>
  <c r="X5220"/>
  <c r="X5232"/>
  <c r="X5240"/>
  <c r="X5244"/>
  <c r="X5248"/>
  <c r="X5252"/>
  <c r="X5256"/>
  <c r="X5260"/>
  <c r="X5264"/>
  <c r="X5268"/>
  <c r="X5272"/>
  <c r="X5276"/>
  <c r="X5296"/>
  <c r="X5304"/>
  <c r="X5308"/>
  <c r="X5312"/>
  <c r="X5324"/>
  <c r="X5328"/>
  <c r="X5332"/>
  <c r="X5336"/>
  <c r="X5340"/>
  <c r="X5348"/>
  <c r="X5360"/>
  <c r="X5368"/>
  <c r="X5372"/>
  <c r="X5376"/>
  <c r="X5380"/>
  <c r="X5384"/>
  <c r="X5388"/>
  <c r="X5392"/>
  <c r="X5396"/>
  <c r="X5400"/>
  <c r="X5404"/>
  <c r="X5412"/>
  <c r="X5424"/>
  <c r="X5432"/>
  <c r="X5436"/>
  <c r="X5440"/>
  <c r="X5444"/>
  <c r="X5448"/>
  <c r="X5452"/>
  <c r="X5456"/>
  <c r="X5460"/>
  <c r="X5468"/>
  <c r="X5488"/>
  <c r="X5496"/>
  <c r="X5500"/>
  <c r="X5504"/>
  <c r="X5508"/>
  <c r="X5512"/>
  <c r="X5516"/>
  <c r="X5520"/>
  <c r="X5524"/>
  <c r="X5528"/>
  <c r="X5532"/>
  <c r="X5540"/>
  <c r="X5552"/>
  <c r="X5560"/>
  <c r="X5568"/>
  <c r="X5572"/>
  <c r="X5576"/>
  <c r="X5580"/>
  <c r="X5584"/>
  <c r="X5588"/>
  <c r="X5592"/>
  <c r="X5596"/>
  <c r="X5604"/>
  <c r="X5616"/>
  <c r="X5624"/>
  <c r="X5628"/>
  <c r="X5632"/>
  <c r="X5636"/>
  <c r="X5640"/>
  <c r="X5644"/>
  <c r="X5648"/>
  <c r="X5652"/>
  <c r="X5656"/>
  <c r="X5660"/>
  <c r="X5668"/>
  <c r="X5672"/>
  <c r="X5676"/>
  <c r="X5680"/>
  <c r="X5684"/>
  <c r="X5688"/>
  <c r="X5696"/>
  <c r="X5700"/>
  <c r="X5708"/>
  <c r="X5716"/>
  <c r="X5720"/>
  <c r="X5724"/>
  <c r="X5732"/>
  <c r="X5744"/>
  <c r="X5752"/>
  <c r="X5756"/>
  <c r="X5760"/>
  <c r="X5764"/>
  <c r="X5768"/>
  <c r="X5772"/>
  <c r="X5780"/>
  <c r="X5788"/>
  <c r="X5792"/>
  <c r="X5800"/>
  <c r="X5804"/>
  <c r="X5808"/>
  <c r="X5812"/>
  <c r="X5816"/>
  <c r="X5824"/>
  <c r="X5828"/>
  <c r="X5832"/>
  <c r="X5836"/>
  <c r="X5844"/>
  <c r="X5852"/>
  <c r="X5856"/>
  <c r="X5864"/>
  <c r="X5868"/>
  <c r="W5282"/>
  <c r="W5278"/>
  <c r="W5270"/>
  <c r="W5258"/>
  <c r="W4598"/>
  <c r="W4594"/>
  <c r="W1067"/>
  <c r="W1063"/>
  <c r="W1051"/>
  <c r="W2877"/>
  <c r="W2846"/>
  <c r="W2767"/>
  <c r="W5406"/>
  <c r="W5398"/>
  <c r="W1863"/>
  <c r="W1833"/>
  <c r="W1825"/>
  <c r="W1811"/>
  <c r="W1799"/>
  <c r="W1680"/>
  <c r="W1668"/>
  <c r="W1656"/>
  <c r="W1644"/>
  <c r="W1640"/>
  <c r="W1363"/>
  <c r="W1624"/>
  <c r="W1612"/>
  <c r="W1596"/>
  <c r="W1412"/>
  <c r="W1400"/>
  <c r="W1370"/>
  <c r="W1344"/>
  <c r="W1332"/>
  <c r="W1328"/>
  <c r="W1320"/>
  <c r="W5596"/>
  <c r="W1245"/>
  <c r="W1241"/>
  <c r="W1213"/>
  <c r="W1208"/>
  <c r="W1143"/>
  <c r="W1135"/>
  <c r="W1131"/>
  <c r="W1100"/>
  <c r="W1031"/>
  <c r="W1023"/>
  <c r="W1011"/>
  <c r="W1002"/>
  <c r="W994"/>
  <c r="W990"/>
  <c r="W986"/>
  <c r="W982"/>
  <c r="W978"/>
  <c r="W974"/>
  <c r="W970"/>
  <c r="W966"/>
  <c r="W962"/>
  <c r="W958"/>
  <c r="W5576"/>
  <c r="W940"/>
  <c r="W932"/>
  <c r="W928"/>
  <c r="W3315"/>
  <c r="W3307"/>
  <c r="W925"/>
  <c r="W917"/>
  <c r="W913"/>
  <c r="W5830"/>
  <c r="W770"/>
  <c r="W766"/>
  <c r="W758"/>
  <c r="W746"/>
  <c r="W5566"/>
  <c r="W737"/>
  <c r="W733"/>
  <c r="W729"/>
  <c r="W725"/>
  <c r="W650"/>
  <c r="W646"/>
  <c r="W642"/>
  <c r="W638"/>
  <c r="W630"/>
  <c r="W626"/>
  <c r="W618"/>
  <c r="W610"/>
  <c r="W5556"/>
  <c r="W5552"/>
  <c r="W591"/>
  <c r="W579"/>
  <c r="W575"/>
  <c r="W571"/>
  <c r="W567"/>
  <c r="W563"/>
  <c r="W555"/>
  <c r="W509"/>
  <c r="W505"/>
  <c r="W501"/>
  <c r="W497"/>
  <c r="W493"/>
  <c r="W489"/>
  <c r="W1256"/>
  <c r="W1252"/>
  <c r="W1884"/>
  <c r="W1880"/>
  <c r="W1876"/>
  <c r="W1709"/>
  <c r="W1705"/>
  <c r="W1701"/>
  <c r="W1689"/>
  <c r="W1685"/>
  <c r="W1550"/>
  <c r="W1542"/>
  <c r="W1526"/>
  <c r="W1229"/>
  <c r="W1225"/>
  <c r="W1221"/>
  <c r="W1217"/>
  <c r="W853"/>
  <c r="W1095"/>
  <c r="W1091"/>
  <c r="W1083"/>
  <c r="W1079"/>
  <c r="W457"/>
  <c r="W425"/>
  <c r="W421"/>
  <c r="W417"/>
  <c r="W413"/>
  <c r="W409"/>
  <c r="W405"/>
  <c r="W401"/>
  <c r="W888"/>
  <c r="W884"/>
  <c r="W876"/>
  <c r="W868"/>
  <c r="W864"/>
  <c r="W299"/>
  <c r="W295"/>
  <c r="W291"/>
  <c r="W283"/>
  <c r="W279"/>
  <c r="W275"/>
  <c r="W271"/>
  <c r="W267"/>
  <c r="W263"/>
  <c r="W255"/>
  <c r="W247"/>
  <c r="W243"/>
  <c r="W235"/>
  <c r="W231"/>
  <c r="W227"/>
  <c r="W5523"/>
  <c r="W5519"/>
  <c r="W5511"/>
  <c r="W180"/>
  <c r="W176"/>
  <c r="W172"/>
  <c r="W168"/>
  <c r="W160"/>
  <c r="W156"/>
  <c r="W152"/>
  <c r="W148"/>
  <c r="W144"/>
  <c r="W140"/>
  <c r="W136"/>
  <c r="W132"/>
  <c r="W93"/>
  <c r="W89"/>
  <c r="W85"/>
  <c r="W81"/>
  <c r="W73"/>
  <c r="W65"/>
  <c r="W61"/>
  <c r="W57"/>
  <c r="W53"/>
  <c r="W45"/>
  <c r="W41"/>
  <c r="W37"/>
  <c r="W33"/>
  <c r="W29"/>
  <c r="W21"/>
  <c r="W17"/>
  <c r="W9"/>
  <c r="W5"/>
  <c r="W1722"/>
  <c r="W1683"/>
  <c r="W1571"/>
  <c r="W1356"/>
  <c r="W1191"/>
  <c r="W1187"/>
  <c r="W1183"/>
  <c r="W1179"/>
  <c r="W1175"/>
  <c r="W1171"/>
  <c r="W1167"/>
  <c r="W1159"/>
  <c r="W1151"/>
  <c r="W792"/>
  <c r="W4307"/>
  <c r="W4303"/>
  <c r="W4299"/>
  <c r="W4295"/>
  <c r="W4291"/>
  <c r="W1948"/>
  <c r="W1944"/>
  <c r="W1940"/>
  <c r="W1936"/>
  <c r="W1932"/>
  <c r="W183"/>
  <c r="W5445"/>
  <c r="W5441"/>
  <c r="W5292"/>
  <c r="W5288"/>
  <c r="W5049"/>
  <c r="W5045"/>
  <c r="W5036"/>
  <c r="W5475"/>
  <c r="W5467"/>
  <c r="W5459"/>
  <c r="W4952"/>
  <c r="W4944"/>
  <c r="W4936"/>
  <c r="W4928"/>
  <c r="W4636"/>
  <c r="W4507"/>
  <c r="W5331"/>
  <c r="W5323"/>
  <c r="W5315"/>
  <c r="W4248"/>
  <c r="W4065"/>
  <c r="W4057"/>
  <c r="W3602"/>
  <c r="W3586"/>
  <c r="W3297"/>
  <c r="W3253"/>
  <c r="W3245"/>
  <c r="W2677"/>
  <c r="W2218"/>
  <c r="W1965"/>
  <c r="W5503"/>
  <c r="W5369"/>
  <c r="W5361"/>
  <c r="W5333"/>
  <c r="W5206"/>
  <c r="W5199"/>
  <c r="W5191"/>
  <c r="W5183"/>
  <c r="W5175"/>
  <c r="W5167"/>
  <c r="W5151"/>
  <c r="W5143"/>
  <c r="W5127"/>
  <c r="W5111"/>
  <c r="W5103"/>
  <c r="W5095"/>
  <c r="W5063"/>
  <c r="W5055"/>
  <c r="W4743"/>
  <c r="W4735"/>
  <c r="W4719"/>
  <c r="W4711"/>
  <c r="W4703"/>
  <c r="W4695"/>
  <c r="W5001"/>
  <c r="W4993"/>
  <c r="W4985"/>
  <c r="W4977"/>
  <c r="W4969"/>
  <c r="W4903"/>
  <c r="W4842"/>
  <c r="W4838"/>
  <c r="W4834"/>
  <c r="W4830"/>
  <c r="W4810"/>
  <c r="W4806"/>
  <c r="W4802"/>
  <c r="W4794"/>
  <c r="W4790"/>
  <c r="W4778"/>
  <c r="W4774"/>
  <c r="W4770"/>
  <c r="W4760"/>
  <c r="W4756"/>
  <c r="W4752"/>
  <c r="W4748"/>
  <c r="W4691"/>
  <c r="W4687"/>
  <c r="W4683"/>
  <c r="W4679"/>
  <c r="W4675"/>
  <c r="W4671"/>
  <c r="W4667"/>
  <c r="W4441"/>
  <c r="W4437"/>
  <c r="W4433"/>
  <c r="W4429"/>
  <c r="W4421"/>
  <c r="W4417"/>
  <c r="W4413"/>
  <c r="W4410"/>
  <c r="W4402"/>
  <c r="W4398"/>
  <c r="W4394"/>
  <c r="W4386"/>
  <c r="W1397"/>
  <c r="W4375"/>
  <c r="W4371"/>
  <c r="W4367"/>
  <c r="W4264"/>
  <c r="W5860"/>
  <c r="W5813"/>
  <c r="W5809"/>
  <c r="W4242"/>
  <c r="W4238"/>
  <c r="W4230"/>
  <c r="W4218"/>
  <c r="W4214"/>
  <c r="W4210"/>
  <c r="W4206"/>
  <c r="W4202"/>
  <c r="W4198"/>
  <c r="W4194"/>
  <c r="W4186"/>
  <c r="W4178"/>
  <c r="W4172"/>
  <c r="W4168"/>
  <c r="W4140"/>
  <c r="W4133"/>
  <c r="W4129"/>
  <c r="W4125"/>
  <c r="W4121"/>
  <c r="W1314"/>
  <c r="W3974"/>
  <c r="W3966"/>
  <c r="W3962"/>
  <c r="W3954"/>
  <c r="W2669"/>
  <c r="W1236"/>
  <c r="W3947"/>
  <c r="W3943"/>
  <c r="W3939"/>
  <c r="W3902"/>
  <c r="W3898"/>
  <c r="W3894"/>
  <c r="W3890"/>
  <c r="W3882"/>
  <c r="W3878"/>
  <c r="W3874"/>
  <c r="W3866"/>
  <c r="W3858"/>
  <c r="W3854"/>
  <c r="W3850"/>
  <c r="W3846"/>
  <c r="W3827"/>
  <c r="W3815"/>
  <c r="W3810"/>
  <c r="W3793"/>
  <c r="W3789"/>
  <c r="W3785"/>
  <c r="W3781"/>
  <c r="W3777"/>
  <c r="W3769"/>
  <c r="W3765"/>
  <c r="W3761"/>
  <c r="W3753"/>
  <c r="W3749"/>
  <c r="W3741"/>
  <c r="W3737"/>
  <c r="W3733"/>
  <c r="W3729"/>
  <c r="W3725"/>
  <c r="W3717"/>
  <c r="W3713"/>
  <c r="W3664"/>
  <c r="W3656"/>
  <c r="W3652"/>
  <c r="W3648"/>
  <c r="W3612"/>
  <c r="W3446"/>
  <c r="W3438"/>
  <c r="W3434"/>
  <c r="W3430"/>
  <c r="W3426"/>
  <c r="W3418"/>
  <c r="W3414"/>
  <c r="W3410"/>
  <c r="W5577"/>
  <c r="W3389"/>
  <c r="W3381"/>
  <c r="W1022"/>
  <c r="W1018"/>
  <c r="W3336"/>
  <c r="W3284"/>
  <c r="W3280"/>
  <c r="W3276"/>
  <c r="W901"/>
  <c r="W897"/>
  <c r="W893"/>
  <c r="W5570"/>
  <c r="W3214"/>
  <c r="W3198"/>
  <c r="W3182"/>
  <c r="W3174"/>
  <c r="W1359"/>
  <c r="W837"/>
  <c r="W829"/>
  <c r="W821"/>
  <c r="W3158"/>
  <c r="W3134"/>
  <c r="W3094"/>
  <c r="W3086"/>
  <c r="W3078"/>
  <c r="W805"/>
  <c r="W3050"/>
  <c r="W3030"/>
  <c r="W5754"/>
  <c r="W2941"/>
  <c r="W2933"/>
  <c r="W2917"/>
  <c r="W2909"/>
  <c r="W2885"/>
  <c r="W2833"/>
  <c r="W2825"/>
  <c r="W2817"/>
  <c r="W2809"/>
  <c r="W2801"/>
  <c r="W2793"/>
  <c r="W2787"/>
  <c r="W2783"/>
  <c r="W2779"/>
  <c r="W2775"/>
  <c r="W2771"/>
  <c r="W2713"/>
  <c r="W2709"/>
  <c r="W2703"/>
  <c r="W2699"/>
  <c r="W2651"/>
  <c r="W2643"/>
  <c r="W2635"/>
  <c r="W2623"/>
  <c r="W2615"/>
  <c r="W2607"/>
  <c r="W2602"/>
  <c r="W2594"/>
  <c r="W2586"/>
  <c r="W2578"/>
  <c r="W2570"/>
  <c r="W2562"/>
  <c r="W2546"/>
  <c r="W2538"/>
  <c r="W5741"/>
  <c r="W5733"/>
  <c r="W2522"/>
  <c r="W2506"/>
  <c r="W2498"/>
  <c r="W2477"/>
  <c r="W2469"/>
  <c r="W2453"/>
  <c r="W2445"/>
  <c r="W4351"/>
  <c r="W1392"/>
  <c r="W4049"/>
  <c r="W3229"/>
  <c r="W3221"/>
  <c r="W2991"/>
  <c r="W2387"/>
  <c r="W2379"/>
  <c r="W2362"/>
  <c r="W2354"/>
  <c r="W2346"/>
  <c r="W2338"/>
  <c r="W2321"/>
  <c r="W2305"/>
  <c r="W2297"/>
  <c r="W2289"/>
  <c r="W2281"/>
  <c r="W2265"/>
  <c r="W2257"/>
  <c r="W2249"/>
  <c r="W2240"/>
  <c r="W2235"/>
  <c r="W2231"/>
  <c r="W2223"/>
  <c r="W2168"/>
  <c r="W2164"/>
  <c r="W2160"/>
  <c r="W2156"/>
  <c r="W2152"/>
  <c r="W2148"/>
  <c r="W2144"/>
  <c r="W2140"/>
  <c r="W2136"/>
  <c r="W2132"/>
  <c r="W2095"/>
  <c r="W2091"/>
  <c r="W2087"/>
  <c r="W2083"/>
  <c r="W2079"/>
  <c r="W2075"/>
  <c r="W2071"/>
  <c r="W2067"/>
  <c r="W2063"/>
  <c r="W2055"/>
  <c r="W2043"/>
  <c r="W1918"/>
  <c r="W1914"/>
  <c r="W1910"/>
  <c r="W5536"/>
  <c r="W5532"/>
  <c r="W219"/>
  <c r="W211"/>
  <c r="W207"/>
  <c r="W199"/>
  <c r="W195"/>
  <c r="W191"/>
  <c r="W4572"/>
  <c r="W4568"/>
  <c r="W4564"/>
  <c r="W4560"/>
  <c r="W4556"/>
  <c r="W4552"/>
  <c r="W4548"/>
  <c r="Q4908"/>
  <c r="Q4972"/>
  <c r="Q5036"/>
  <c r="Q5180"/>
  <c r="Q5244"/>
  <c r="Q5308"/>
  <c r="Q5372"/>
  <c r="Q5436"/>
  <c r="Q5516"/>
  <c r="Q5580"/>
  <c r="Q5644"/>
  <c r="Q5708"/>
  <c r="Q5772"/>
  <c r="Q5836"/>
  <c r="Q2945"/>
  <c r="Q3469"/>
  <c r="Q171"/>
  <c r="Q459"/>
  <c r="Q619"/>
  <c r="Q747"/>
  <c r="Q1003"/>
  <c r="Q1131"/>
  <c r="Q1491"/>
  <c r="Q4098"/>
  <c r="Q4242"/>
  <c r="Q4322"/>
  <c r="Q4454"/>
  <c r="Q4626"/>
  <c r="Q4794"/>
  <c r="Q4942"/>
  <c r="Q5190"/>
  <c r="Q5302"/>
  <c r="Q5442"/>
  <c r="Q5574"/>
  <c r="Q5710"/>
  <c r="Q5838"/>
  <c r="Q116"/>
  <c r="Q212"/>
  <c r="Q276"/>
  <c r="Q356"/>
  <c r="Q484"/>
  <c r="Q628"/>
  <c r="Q708"/>
  <c r="Q772"/>
  <c r="Q836"/>
  <c r="Q932"/>
  <c r="Q1092"/>
  <c r="Q1156"/>
  <c r="Q1220"/>
  <c r="Q4888"/>
  <c r="Q4952"/>
  <c r="Q5016"/>
  <c r="Q5160"/>
  <c r="Q5224"/>
  <c r="Q5288"/>
  <c r="Q5352"/>
  <c r="Q5416"/>
  <c r="Q5480"/>
  <c r="Q5544"/>
  <c r="Q5608"/>
  <c r="Q5672"/>
  <c r="Q5736"/>
  <c r="Q5800"/>
  <c r="Q5864"/>
  <c r="Q3141"/>
  <c r="Q3693"/>
  <c r="Q195"/>
  <c r="Q579"/>
  <c r="Q707"/>
  <c r="Q835"/>
  <c r="Q1091"/>
  <c r="Q1219"/>
  <c r="Q1475"/>
  <c r="Q4110"/>
  <c r="Q4206"/>
  <c r="Q4318"/>
  <c r="Q4446"/>
  <c r="Q4622"/>
  <c r="Q4762"/>
  <c r="Q4894"/>
  <c r="Q5030"/>
  <c r="Q5150"/>
  <c r="Q5266"/>
  <c r="Q5394"/>
  <c r="Q5530"/>
  <c r="Q5670"/>
  <c r="Q5802"/>
  <c r="Q192"/>
  <c r="Q256"/>
  <c r="Q336"/>
  <c r="Q400"/>
  <c r="Q464"/>
  <c r="Q528"/>
  <c r="Q608"/>
  <c r="Q704"/>
  <c r="Q768"/>
  <c r="Q832"/>
  <c r="Q912"/>
  <c r="Q1072"/>
  <c r="Q1136"/>
  <c r="Q1200"/>
  <c r="Q1280"/>
  <c r="Q4916"/>
  <c r="Q4980"/>
  <c r="Q5044"/>
  <c r="Q5188"/>
  <c r="Q5252"/>
  <c r="Q5316"/>
  <c r="Q5380"/>
  <c r="Q5444"/>
  <c r="Q5524"/>
  <c r="Q5588"/>
  <c r="Q5652"/>
  <c r="Q5716"/>
  <c r="Q5780"/>
  <c r="Q5844"/>
  <c r="Q2977"/>
  <c r="Q3533"/>
  <c r="Q4045"/>
  <c r="Q187"/>
  <c r="Q571"/>
  <c r="Q699"/>
  <c r="Q827"/>
  <c r="Q1083"/>
  <c r="Q1211"/>
  <c r="Q2794"/>
  <c r="Q4218"/>
  <c r="Q4298"/>
  <c r="Q4550"/>
  <c r="Q4714"/>
  <c r="Q4926"/>
  <c r="Q5202"/>
  <c r="Q5322"/>
  <c r="Q5454"/>
  <c r="Q5622"/>
  <c r="Q5758"/>
  <c r="Q20"/>
  <c r="Q168"/>
  <c r="Q316"/>
  <c r="Q380"/>
  <c r="Q444"/>
  <c r="Q508"/>
  <c r="Q636"/>
  <c r="Q716"/>
  <c r="Q780"/>
  <c r="Q844"/>
  <c r="Q924"/>
  <c r="Q1020"/>
  <c r="Q1084"/>
  <c r="Q1148"/>
  <c r="Q1212"/>
  <c r="Q1308"/>
  <c r="Q1388"/>
  <c r="Q1516"/>
  <c r="Q1644"/>
  <c r="Q1724"/>
  <c r="Q1307"/>
  <c r="Q2986"/>
  <c r="Q4442"/>
  <c r="Q4554"/>
  <c r="Q4710"/>
  <c r="Q4834"/>
  <c r="Q4946"/>
  <c r="Q5210"/>
  <c r="Q5350"/>
  <c r="Q5474"/>
  <c r="Q5602"/>
  <c r="Q5722"/>
  <c r="Q1344"/>
  <c r="Q1424"/>
  <c r="Q1488"/>
  <c r="Q1568"/>
  <c r="X5280"/>
  <c r="X5408"/>
  <c r="X5536"/>
  <c r="X5664"/>
  <c r="X3373"/>
  <c r="W1075"/>
  <c r="X4102"/>
  <c r="X4230"/>
  <c r="W4382"/>
  <c r="X184"/>
  <c r="X1048"/>
  <c r="X5692"/>
  <c r="X5820"/>
  <c r="X4210"/>
  <c r="X4274"/>
  <c r="X4734"/>
  <c r="X1124"/>
  <c r="X5172"/>
  <c r="X5300"/>
  <c r="X5428"/>
  <c r="X4186"/>
  <c r="X4550"/>
  <c r="X4754"/>
  <c r="W860"/>
  <c r="X4554"/>
  <c r="X4806"/>
  <c r="W2731"/>
  <c r="W3819"/>
  <c r="W4363"/>
  <c r="X193"/>
  <c r="X385"/>
  <c r="X1249"/>
  <c r="X1569"/>
  <c r="X1665"/>
  <c r="X1793"/>
  <c r="W2273"/>
  <c r="X2513"/>
  <c r="W4631"/>
  <c r="X189"/>
  <c r="X637"/>
  <c r="X701"/>
  <c r="X797"/>
  <c r="X1405"/>
  <c r="X1789"/>
  <c r="X2029"/>
  <c r="X2788"/>
  <c r="X2912"/>
  <c r="X3168"/>
  <c r="W5451"/>
  <c r="W762"/>
  <c r="W954"/>
  <c r="W3393"/>
  <c r="X3449"/>
  <c r="W3797"/>
  <c r="X911"/>
  <c r="X1803"/>
  <c r="W3166"/>
  <c r="W3745"/>
  <c r="X1839"/>
  <c r="X1967"/>
  <c r="X2095"/>
  <c r="X2223"/>
  <c r="X2758"/>
  <c r="X3890"/>
  <c r="X4018"/>
  <c r="W5341"/>
  <c r="X3998"/>
  <c r="X2643"/>
  <c r="X5224"/>
  <c r="X5480"/>
  <c r="X5608"/>
  <c r="X5736"/>
  <c r="W5864"/>
  <c r="X3693"/>
  <c r="W259"/>
  <c r="X995"/>
  <c r="X1475"/>
  <c r="X4206"/>
  <c r="X4446"/>
  <c r="X4654"/>
  <c r="X4530"/>
  <c r="X4774"/>
  <c r="W3311"/>
  <c r="X4991"/>
  <c r="X2641"/>
  <c r="X501"/>
  <c r="X1349"/>
  <c r="X1861"/>
  <c r="X2229"/>
  <c r="W4136"/>
  <c r="X4903"/>
  <c r="W3385"/>
  <c r="X2227"/>
  <c r="X2702"/>
  <c r="W3206"/>
  <c r="X4698"/>
  <c r="W5870"/>
  <c r="X201"/>
  <c r="X1801"/>
  <c r="X3084"/>
  <c r="W5071"/>
  <c r="W1845"/>
  <c r="X1973"/>
  <c r="X2501"/>
  <c r="X5019"/>
  <c r="X3329"/>
  <c r="X1859"/>
  <c r="W3190"/>
  <c r="X3974"/>
  <c r="X9"/>
  <c r="X17"/>
  <c r="X21"/>
  <c r="X25"/>
  <c r="X37"/>
  <c r="X45"/>
  <c r="X49"/>
  <c r="X57"/>
  <c r="X73"/>
  <c r="X77"/>
  <c r="X81"/>
  <c r="X85"/>
  <c r="X101"/>
  <c r="X105"/>
  <c r="X109"/>
  <c r="X113"/>
  <c r="X117"/>
  <c r="X121"/>
  <c r="X133"/>
  <c r="X137"/>
  <c r="X141"/>
  <c r="X145"/>
  <c r="X149"/>
  <c r="X153"/>
  <c r="X165"/>
  <c r="X169"/>
  <c r="X173"/>
  <c r="X177"/>
  <c r="X190"/>
  <c r="X210"/>
  <c r="X230"/>
  <c r="X250"/>
  <c r="X266"/>
  <c r="X274"/>
  <c r="X286"/>
  <c r="X302"/>
  <c r="X310"/>
  <c r="X314"/>
  <c r="X318"/>
  <c r="X330"/>
  <c r="X338"/>
  <c r="X358"/>
  <c r="X362"/>
  <c r="X366"/>
  <c r="X370"/>
  <c r="X378"/>
  <c r="X382"/>
  <c r="X430"/>
  <c r="X434"/>
  <c r="X438"/>
  <c r="X442"/>
  <c r="X446"/>
  <c r="X458"/>
  <c r="X466"/>
  <c r="X482"/>
  <c r="X486"/>
  <c r="X490"/>
  <c r="X494"/>
  <c r="X498"/>
  <c r="X502"/>
  <c r="X506"/>
  <c r="X522"/>
  <c r="X534"/>
  <c r="X542"/>
  <c r="X546"/>
  <c r="X550"/>
  <c r="X586"/>
  <c r="X594"/>
  <c r="X606"/>
  <c r="X610"/>
  <c r="X614"/>
  <c r="X618"/>
  <c r="X626"/>
  <c r="X630"/>
  <c r="X634"/>
  <c r="X658"/>
  <c r="X662"/>
  <c r="X670"/>
  <c r="X674"/>
  <c r="X678"/>
  <c r="X686"/>
  <c r="X694"/>
  <c r="X698"/>
  <c r="X702"/>
  <c r="X714"/>
  <c r="X722"/>
  <c r="X738"/>
  <c r="X746"/>
  <c r="X762"/>
  <c r="X766"/>
  <c r="X778"/>
  <c r="X786"/>
  <c r="X790"/>
  <c r="X798"/>
  <c r="X802"/>
  <c r="X806"/>
  <c r="X810"/>
  <c r="X814"/>
  <c r="X818"/>
  <c r="X822"/>
  <c r="X826"/>
  <c r="X830"/>
  <c r="X842"/>
  <c r="X850"/>
  <c r="X854"/>
  <c r="X862"/>
  <c r="X866"/>
  <c r="X870"/>
  <c r="X874"/>
  <c r="X878"/>
  <c r="X882"/>
  <c r="X886"/>
  <c r="X892"/>
  <c r="X904"/>
  <c r="X916"/>
  <c r="X924"/>
  <c r="X936"/>
  <c r="X944"/>
  <c r="X948"/>
  <c r="X956"/>
  <c r="X968"/>
  <c r="X976"/>
  <c r="X980"/>
  <c r="X988"/>
  <c r="X1000"/>
  <c r="X1005"/>
  <c r="X1009"/>
  <c r="X1013"/>
  <c r="X1017"/>
  <c r="X1037"/>
  <c r="X1041"/>
  <c r="X1045"/>
  <c r="X1061"/>
  <c r="X1065"/>
  <c r="X1069"/>
  <c r="X1073"/>
  <c r="X1077"/>
  <c r="X1081"/>
  <c r="X1097"/>
  <c r="X1105"/>
  <c r="X1109"/>
  <c r="X1113"/>
  <c r="X1125"/>
  <c r="X1133"/>
  <c r="X1137"/>
  <c r="X1145"/>
  <c r="X1157"/>
  <c r="X1161"/>
  <c r="X1165"/>
  <c r="X1169"/>
  <c r="X1173"/>
  <c r="X1189"/>
  <c r="X1193"/>
  <c r="X1197"/>
  <c r="X1201"/>
  <c r="X1205"/>
  <c r="X1209"/>
  <c r="X1226"/>
  <c r="X1234"/>
  <c r="X1238"/>
  <c r="X1246"/>
  <c r="X1250"/>
  <c r="X1254"/>
  <c r="X1258"/>
  <c r="X1262"/>
  <c r="X1266"/>
  <c r="X1270"/>
  <c r="X1274"/>
  <c r="X1278"/>
  <c r="X1290"/>
  <c r="X1302"/>
  <c r="X1310"/>
  <c r="X1314"/>
  <c r="X1318"/>
  <c r="X1322"/>
  <c r="X1326"/>
  <c r="X1334"/>
  <c r="X1354"/>
  <c r="X1374"/>
  <c r="X1378"/>
  <c r="X1386"/>
  <c r="X1394"/>
  <c r="X1466"/>
  <c r="X1470"/>
  <c r="X1482"/>
  <c r="X1490"/>
  <c r="X1502"/>
  <c r="X1506"/>
  <c r="X1510"/>
  <c r="X1514"/>
  <c r="X1518"/>
  <c r="X1522"/>
  <c r="X1530"/>
  <c r="X1534"/>
  <c r="X1546"/>
  <c r="X1558"/>
  <c r="X1566"/>
  <c r="X1570"/>
  <c r="X1574"/>
  <c r="X1578"/>
  <c r="X1582"/>
  <c r="X1590"/>
  <c r="X1594"/>
  <c r="X1598"/>
  <c r="X1610"/>
  <c r="X1626"/>
  <c r="X1630"/>
  <c r="X1634"/>
  <c r="X1638"/>
  <c r="X1650"/>
  <c r="X1654"/>
  <c r="X1658"/>
  <c r="X1662"/>
  <c r="X1666"/>
  <c r="X1674"/>
  <c r="X1678"/>
  <c r="X1686"/>
  <c r="X1690"/>
  <c r="X1714"/>
  <c r="X1722"/>
  <c r="X1726"/>
  <c r="X1730"/>
  <c r="X1738"/>
  <c r="X1742"/>
  <c r="X1746"/>
  <c r="X1750"/>
  <c r="X1754"/>
  <c r="X1758"/>
  <c r="X1762"/>
  <c r="X1766"/>
  <c r="X1774"/>
  <c r="X1782"/>
  <c r="X1794"/>
  <c r="X1810"/>
  <c r="X1822"/>
  <c r="X1826"/>
  <c r="X1830"/>
  <c r="X1842"/>
  <c r="X1850"/>
  <c r="X1858"/>
  <c r="X1862"/>
  <c r="X1870"/>
  <c r="X1874"/>
  <c r="X1882"/>
  <c r="X1886"/>
  <c r="X1890"/>
  <c r="X1898"/>
  <c r="X1902"/>
  <c r="X1910"/>
  <c r="X1926"/>
  <c r="X1934"/>
  <c r="X1938"/>
  <c r="X1942"/>
  <c r="X1950"/>
  <c r="X1954"/>
  <c r="X1962"/>
  <c r="X1966"/>
  <c r="X1974"/>
  <c r="X1978"/>
  <c r="X1982"/>
  <c r="X1990"/>
  <c r="X2006"/>
  <c r="X2010"/>
  <c r="X2014"/>
  <c r="X2018"/>
  <c r="X2026"/>
  <c r="X2030"/>
  <c r="X2034"/>
  <c r="X2038"/>
  <c r="X2042"/>
  <c r="X2046"/>
  <c r="X2054"/>
  <c r="X2058"/>
  <c r="X2062"/>
  <c r="X2074"/>
  <c r="X2082"/>
  <c r="X2086"/>
  <c r="X2098"/>
  <c r="X2106"/>
  <c r="X2114"/>
  <c r="X2118"/>
  <c r="X2134"/>
  <c r="X2142"/>
  <c r="X2158"/>
  <c r="X2162"/>
  <c r="X2166"/>
  <c r="X2170"/>
  <c r="X2174"/>
  <c r="X2182"/>
  <c r="X2186"/>
  <c r="X2190"/>
  <c r="X2194"/>
  <c r="X2202"/>
  <c r="X2206"/>
  <c r="X2210"/>
  <c r="X2214"/>
  <c r="X2218"/>
  <c r="X2226"/>
  <c r="X2230"/>
  <c r="X2234"/>
  <c r="X2239"/>
  <c r="X2244"/>
  <c r="X2256"/>
  <c r="X2260"/>
  <c r="X2264"/>
  <c r="X2268"/>
  <c r="X2280"/>
  <c r="X2288"/>
  <c r="X2292"/>
  <c r="X2300"/>
  <c r="X2308"/>
  <c r="X2312"/>
  <c r="X2320"/>
  <c r="X2328"/>
  <c r="X2332"/>
  <c r="X2344"/>
  <c r="X2352"/>
  <c r="X2356"/>
  <c r="X2360"/>
  <c r="X2364"/>
  <c r="X2372"/>
  <c r="X2388"/>
  <c r="X2396"/>
  <c r="X2408"/>
  <c r="X2416"/>
  <c r="X2420"/>
  <c r="X2428"/>
  <c r="X2436"/>
  <c r="X2440"/>
  <c r="X2448"/>
  <c r="X2452"/>
  <c r="X2456"/>
  <c r="X2460"/>
  <c r="X2472"/>
  <c r="X2480"/>
  <c r="X2484"/>
  <c r="X2492"/>
  <c r="X2500"/>
  <c r="X2504"/>
  <c r="X2512"/>
  <c r="X2516"/>
  <c r="X2520"/>
  <c r="X2524"/>
  <c r="X2536"/>
  <c r="X2544"/>
  <c r="X2548"/>
  <c r="X2552"/>
  <c r="X2556"/>
  <c r="X2564"/>
  <c r="X2576"/>
  <c r="X2580"/>
  <c r="X2584"/>
  <c r="X2588"/>
  <c r="X2600"/>
  <c r="X2626"/>
  <c r="X2630"/>
  <c r="X2634"/>
  <c r="X2638"/>
  <c r="X2658"/>
  <c r="X2666"/>
  <c r="X2670"/>
  <c r="X2678"/>
  <c r="X2682"/>
  <c r="X2694"/>
  <c r="X2699"/>
  <c r="X2719"/>
  <c r="X2723"/>
  <c r="X2731"/>
  <c r="X2751"/>
  <c r="X2763"/>
  <c r="X2783"/>
  <c r="X2787"/>
  <c r="X2793"/>
  <c r="X2801"/>
  <c r="X2805"/>
  <c r="X2809"/>
  <c r="X2821"/>
  <c r="X2829"/>
  <c r="X2833"/>
  <c r="X2849"/>
  <c r="X2853"/>
  <c r="X2857"/>
  <c r="X2869"/>
  <c r="X2873"/>
  <c r="X2877"/>
  <c r="X2885"/>
  <c r="X2893"/>
  <c r="X2909"/>
  <c r="X2913"/>
  <c r="X2917"/>
  <c r="X2937"/>
  <c r="X2941"/>
  <c r="X2981"/>
  <c r="X2993"/>
  <c r="X2997"/>
  <c r="X3001"/>
  <c r="X3017"/>
  <c r="X3021"/>
  <c r="X3041"/>
  <c r="X3045"/>
  <c r="X3049"/>
  <c r="X3053"/>
  <c r="X3057"/>
  <c r="X3113"/>
  <c r="X3117"/>
  <c r="X3121"/>
  <c r="X3125"/>
  <c r="X3129"/>
  <c r="X3145"/>
  <c r="X3149"/>
  <c r="X3157"/>
  <c r="X3165"/>
  <c r="X3173"/>
  <c r="X3185"/>
  <c r="X3189"/>
  <c r="X3193"/>
  <c r="X3197"/>
  <c r="X3201"/>
  <c r="X3213"/>
  <c r="X3225"/>
  <c r="X3233"/>
  <c r="X3237"/>
  <c r="X3241"/>
  <c r="X3245"/>
  <c r="X3261"/>
  <c r="X3269"/>
  <c r="X3273"/>
  <c r="X3281"/>
  <c r="X3285"/>
  <c r="X3290"/>
  <c r="X3294"/>
  <c r="X3302"/>
  <c r="X3306"/>
  <c r="X3314"/>
  <c r="X3346"/>
  <c r="X3350"/>
  <c r="X3354"/>
  <c r="X3378"/>
  <c r="X3382"/>
  <c r="X3390"/>
  <c r="X3398"/>
  <c r="X3410"/>
  <c r="X3414"/>
  <c r="X3418"/>
  <c r="X3422"/>
  <c r="X3430"/>
  <c r="X3434"/>
  <c r="X3442"/>
  <c r="X3450"/>
  <c r="X3454"/>
  <c r="X3466"/>
  <c r="X3474"/>
  <c r="X3478"/>
  <c r="X3482"/>
  <c r="X3486"/>
  <c r="X3494"/>
  <c r="X3498"/>
  <c r="X3506"/>
  <c r="X3510"/>
  <c r="X3518"/>
  <c r="X3526"/>
  <c r="X3538"/>
  <c r="X3542"/>
  <c r="X3546"/>
  <c r="X3550"/>
  <c r="X3558"/>
  <c r="X3562"/>
  <c r="X3570"/>
  <c r="X3578"/>
  <c r="X3582"/>
  <c r="X3594"/>
  <c r="X3602"/>
  <c r="X3606"/>
  <c r="X3610"/>
  <c r="X3646"/>
  <c r="X3658"/>
  <c r="X3666"/>
  <c r="X3670"/>
  <c r="X3674"/>
  <c r="X3678"/>
  <c r="X3686"/>
  <c r="X3690"/>
  <c r="X3698"/>
  <c r="X3706"/>
  <c r="X3710"/>
  <c r="X3718"/>
  <c r="X3730"/>
  <c r="X3734"/>
  <c r="X3742"/>
  <c r="X3750"/>
  <c r="X3754"/>
  <c r="X3762"/>
  <c r="X3766"/>
  <c r="X3770"/>
  <c r="X3786"/>
  <c r="X3794"/>
  <c r="X3798"/>
  <c r="X3802"/>
  <c r="X3806"/>
  <c r="X3819"/>
  <c r="X3843"/>
  <c r="X3875"/>
  <c r="X3883"/>
  <c r="X3899"/>
  <c r="X3903"/>
  <c r="X3907"/>
  <c r="X3927"/>
  <c r="X3951"/>
  <c r="X3959"/>
  <c r="X3967"/>
  <c r="X4015"/>
  <c r="X4051"/>
  <c r="X4083"/>
  <c r="X4087"/>
  <c r="X4091"/>
  <c r="X4095"/>
  <c r="X4099"/>
  <c r="X4119"/>
  <c r="X4123"/>
  <c r="X4127"/>
  <c r="X4131"/>
  <c r="X4179"/>
  <c r="X4183"/>
  <c r="X4187"/>
  <c r="X4191"/>
  <c r="X4195"/>
  <c r="X4207"/>
  <c r="X4215"/>
  <c r="X4219"/>
  <c r="X4223"/>
  <c r="X4227"/>
  <c r="X4247"/>
  <c r="X4283"/>
  <c r="X4287"/>
  <c r="X4291"/>
  <c r="X4303"/>
  <c r="X4307"/>
  <c r="X4311"/>
  <c r="X4319"/>
  <c r="X4343"/>
  <c r="X4351"/>
  <c r="X4355"/>
  <c r="X4371"/>
  <c r="X4379"/>
  <c r="X4391"/>
  <c r="X4403"/>
  <c r="X4411"/>
  <c r="X4419"/>
  <c r="X4423"/>
  <c r="X4435"/>
  <c r="X4443"/>
  <c r="X4447"/>
  <c r="X4455"/>
  <c r="X4463"/>
  <c r="X4467"/>
  <c r="X4475"/>
  <c r="X4507"/>
  <c r="X4511"/>
  <c r="X4519"/>
  <c r="X4527"/>
  <c r="X4547"/>
  <c r="X4559"/>
  <c r="X4563"/>
  <c r="X4571"/>
  <c r="X4575"/>
  <c r="X4579"/>
  <c r="X4583"/>
  <c r="X4603"/>
  <c r="X4631"/>
  <c r="X4655"/>
  <c r="X4687"/>
  <c r="X4719"/>
  <c r="X4735"/>
  <c r="X4739"/>
  <c r="X4767"/>
  <c r="X4795"/>
  <c r="X4819"/>
  <c r="X4827"/>
  <c r="X4855"/>
  <c r="X4863"/>
  <c r="X4883"/>
  <c r="X4891"/>
  <c r="X4900"/>
  <c r="X4920"/>
  <c r="X4928"/>
  <c r="X4936"/>
  <c r="X4940"/>
  <c r="X4948"/>
  <c r="X4960"/>
  <c r="X4968"/>
  <c r="X4972"/>
  <c r="X4980"/>
  <c r="X5000"/>
  <c r="X5004"/>
  <c r="X5012"/>
  <c r="X5024"/>
  <c r="X5032"/>
  <c r="X5049"/>
  <c r="X5057"/>
  <c r="X5069"/>
  <c r="X5077"/>
  <c r="X5081"/>
  <c r="X5093"/>
  <c r="X5101"/>
  <c r="X5121"/>
  <c r="X5125"/>
  <c r="X5129"/>
  <c r="X5141"/>
  <c r="X5149"/>
  <c r="X5157"/>
  <c r="X5161"/>
  <c r="X5169"/>
  <c r="X5173"/>
  <c r="X5181"/>
  <c r="X5185"/>
  <c r="X5193"/>
  <c r="X5213"/>
  <c r="X5217"/>
  <c r="X5221"/>
  <c r="X5225"/>
  <c r="X5245"/>
  <c r="X5249"/>
  <c r="X5257"/>
  <c r="X5265"/>
  <c r="X5269"/>
  <c r="X5277"/>
  <c r="X5285"/>
  <c r="X5289"/>
  <c r="X5297"/>
  <c r="X5301"/>
  <c r="X5309"/>
  <c r="X5313"/>
  <c r="X5341"/>
  <c r="X5345"/>
  <c r="X5353"/>
  <c r="X5361"/>
  <c r="X5373"/>
  <c r="X5377"/>
  <c r="X5381"/>
  <c r="X5385"/>
  <c r="X5393"/>
  <c r="X5397"/>
  <c r="X5405"/>
  <c r="X5413"/>
  <c r="X5417"/>
  <c r="X5437"/>
  <c r="X5449"/>
  <c r="X5457"/>
  <c r="X5469"/>
  <c r="X5473"/>
  <c r="X5477"/>
  <c r="X5481"/>
  <c r="X5501"/>
  <c r="X5505"/>
  <c r="X5509"/>
  <c r="X5513"/>
  <c r="X5521"/>
  <c r="X5533"/>
  <c r="X5541"/>
  <c r="X5545"/>
  <c r="X5553"/>
  <c r="X5557"/>
  <c r="X5565"/>
  <c r="X5569"/>
  <c r="X5577"/>
  <c r="X5585"/>
  <c r="X5589"/>
  <c r="X5597"/>
  <c r="X5605"/>
  <c r="X5609"/>
  <c r="X5617"/>
  <c r="X5629"/>
  <c r="X5633"/>
  <c r="X5637"/>
  <c r="X5641"/>
  <c r="X5653"/>
  <c r="X5661"/>
  <c r="X5665"/>
  <c r="X5669"/>
  <c r="X5681"/>
  <c r="X5685"/>
  <c r="X5689"/>
  <c r="X5693"/>
  <c r="X5697"/>
  <c r="X5713"/>
  <c r="X5717"/>
  <c r="X5725"/>
  <c r="X5729"/>
  <c r="X5733"/>
  <c r="X5737"/>
  <c r="X5745"/>
  <c r="X5757"/>
  <c r="X5761"/>
  <c r="X5765"/>
  <c r="X5769"/>
  <c r="X5773"/>
  <c r="X5781"/>
  <c r="X5805"/>
  <c r="X5809"/>
  <c r="X5817"/>
  <c r="X5825"/>
  <c r="X5837"/>
  <c r="X5841"/>
  <c r="X5845"/>
  <c r="X5849"/>
  <c r="X5861"/>
  <c r="X5869"/>
  <c r="W5281"/>
  <c r="W5273"/>
  <c r="W5269"/>
  <c r="W5261"/>
  <c r="W5253"/>
  <c r="W4613"/>
  <c r="W4609"/>
  <c r="W4593"/>
  <c r="W1074"/>
  <c r="W1050"/>
  <c r="W3377"/>
  <c r="W3373"/>
  <c r="W3369"/>
  <c r="W3365"/>
  <c r="W3361"/>
  <c r="W2880"/>
  <c r="W2845"/>
  <c r="W2841"/>
  <c r="W2837"/>
  <c r="W2766"/>
  <c r="W2758"/>
  <c r="W2746"/>
  <c r="W2742"/>
  <c r="W2734"/>
  <c r="W2730"/>
  <c r="W2726"/>
  <c r="W5401"/>
  <c r="W1866"/>
  <c r="W1854"/>
  <c r="W1844"/>
  <c r="W1836"/>
  <c r="W1832"/>
  <c r="W1798"/>
  <c r="W1794"/>
  <c r="W1675"/>
  <c r="W1671"/>
  <c r="W1667"/>
  <c r="W1663"/>
  <c r="W1655"/>
  <c r="W1643"/>
  <c r="W1639"/>
  <c r="W1635"/>
  <c r="W1362"/>
  <c r="W1514"/>
  <c r="W1463"/>
  <c r="W1459"/>
  <c r="W1443"/>
  <c r="W1427"/>
  <c r="W1415"/>
  <c r="W1411"/>
  <c r="W1407"/>
  <c r="W1403"/>
  <c r="W1399"/>
  <c r="W1385"/>
  <c r="W1381"/>
  <c r="W5600"/>
  <c r="W1351"/>
  <c r="W1347"/>
  <c r="W1343"/>
  <c r="W1335"/>
  <c r="W1323"/>
  <c r="W1319"/>
  <c r="W5591"/>
  <c r="W5587"/>
  <c r="W1287"/>
  <c r="W1248"/>
  <c r="W1240"/>
  <c r="W1211"/>
  <c r="W1207"/>
  <c r="W1142"/>
  <c r="W1138"/>
  <c r="W1130"/>
  <c r="W1107"/>
  <c r="W1038"/>
  <c r="W997"/>
  <c r="W993"/>
  <c r="W989"/>
  <c r="W939"/>
  <c r="W931"/>
  <c r="W3310"/>
  <c r="W3306"/>
  <c r="W920"/>
  <c r="W745"/>
  <c r="W741"/>
  <c r="W5561"/>
  <c r="W736"/>
  <c r="W728"/>
  <c r="W637"/>
  <c r="W633"/>
  <c r="W629"/>
  <c r="W605"/>
  <c r="W601"/>
  <c r="W597"/>
  <c r="W5555"/>
  <c r="W5551"/>
  <c r="W590"/>
  <c r="W586"/>
  <c r="W542"/>
  <c r="W504"/>
  <c r="W492"/>
  <c r="W1255"/>
  <c r="W1251"/>
  <c r="W1883"/>
  <c r="W1879"/>
  <c r="W1875"/>
  <c r="W1688"/>
  <c r="W1684"/>
  <c r="W1545"/>
  <c r="W1525"/>
  <c r="W1266"/>
  <c r="W1258"/>
  <c r="W1228"/>
  <c r="W1220"/>
  <c r="W1216"/>
  <c r="W1094"/>
  <c r="W1090"/>
  <c r="W1078"/>
  <c r="W452"/>
  <c r="W448"/>
  <c r="W440"/>
  <c r="W428"/>
  <c r="W863"/>
  <c r="W342"/>
  <c r="W334"/>
  <c r="W330"/>
  <c r="W326"/>
  <c r="W322"/>
  <c r="W310"/>
  <c r="W306"/>
  <c r="W286"/>
  <c r="W282"/>
  <c r="W278"/>
  <c r="W270"/>
  <c r="W262"/>
  <c r="W258"/>
  <c r="W254"/>
  <c r="W5526"/>
  <c r="W5522"/>
  <c r="W5518"/>
  <c r="W187"/>
  <c r="W171"/>
  <c r="W159"/>
  <c r="W147"/>
  <c r="W143"/>
  <c r="W135"/>
  <c r="W96"/>
  <c r="W52"/>
  <c r="W48"/>
  <c r="W28"/>
  <c r="W20"/>
  <c r="W1632"/>
  <c r="W1586"/>
  <c r="W1182"/>
  <c r="W1178"/>
  <c r="W1174"/>
  <c r="W1166"/>
  <c r="W1158"/>
  <c r="W1154"/>
  <c r="W1150"/>
  <c r="W4294"/>
  <c r="W1947"/>
  <c r="W1939"/>
  <c r="W1935"/>
  <c r="W182"/>
  <c r="W5440"/>
  <c r="W5432"/>
  <c r="W5428"/>
  <c r="W5420"/>
  <c r="W5291"/>
  <c r="W5048"/>
  <c r="W5039"/>
  <c r="W5035"/>
  <c r="W5031"/>
  <c r="W5458"/>
  <c r="W5454"/>
  <c r="W5450"/>
  <c r="W4947"/>
  <c r="W4939"/>
  <c r="W4923"/>
  <c r="W4498"/>
  <c r="W4486"/>
  <c r="W3980"/>
  <c r="W3976"/>
  <c r="W5322"/>
  <c r="W5318"/>
  <c r="W4072"/>
  <c r="W4064"/>
  <c r="W4060"/>
  <c r="W4056"/>
  <c r="W3593"/>
  <c r="W3589"/>
  <c r="W3585"/>
  <c r="W3300"/>
  <c r="W3296"/>
  <c r="W3292"/>
  <c r="W3287"/>
  <c r="W3256"/>
  <c r="W3244"/>
  <c r="W2217"/>
  <c r="W2124"/>
  <c r="W2120"/>
  <c r="W1925"/>
  <c r="W5506"/>
  <c r="W5502"/>
  <c r="W5498"/>
  <c r="W5490"/>
  <c r="W5482"/>
  <c r="W1956"/>
  <c r="W5364"/>
  <c r="W5356"/>
  <c r="W5344"/>
  <c r="W5209"/>
  <c r="W5205"/>
  <c r="W5190"/>
  <c r="W5182"/>
  <c r="W5178"/>
  <c r="W5154"/>
  <c r="W5142"/>
  <c r="W5028"/>
  <c r="W4738"/>
  <c r="W4734"/>
  <c r="W4730"/>
  <c r="W4722"/>
  <c r="W4718"/>
  <c r="W4706"/>
  <c r="W4702"/>
  <c r="W4698"/>
  <c r="W4996"/>
  <c r="W4988"/>
  <c r="W4984"/>
  <c r="W4902"/>
  <c r="W4897"/>
  <c r="W4841"/>
  <c r="W4829"/>
  <c r="W4821"/>
  <c r="W4817"/>
  <c r="W4809"/>
  <c r="W4801"/>
  <c r="W4793"/>
  <c r="W4755"/>
  <c r="W4751"/>
  <c r="W4747"/>
  <c r="W4686"/>
  <c r="W4678"/>
  <c r="W4666"/>
  <c r="W4662"/>
  <c r="W4642"/>
  <c r="W4618"/>
  <c r="W4581"/>
  <c r="W4440"/>
  <c r="W4432"/>
  <c r="W4428"/>
  <c r="W4424"/>
  <c r="W4420"/>
  <c r="W4412"/>
  <c r="W4405"/>
  <c r="W4393"/>
  <c r="W4385"/>
  <c r="W4381"/>
  <c r="W1396"/>
  <c r="W4378"/>
  <c r="W4374"/>
  <c r="W4370"/>
  <c r="W4366"/>
  <c r="W5867"/>
  <c r="W5816"/>
  <c r="W5808"/>
  <c r="W4233"/>
  <c r="W4225"/>
  <c r="W4217"/>
  <c r="W4213"/>
  <c r="W4209"/>
  <c r="W4197"/>
  <c r="W4193"/>
  <c r="W4189"/>
  <c r="W4181"/>
  <c r="W4175"/>
  <c r="W4167"/>
  <c r="W4128"/>
  <c r="W1317"/>
  <c r="W4116"/>
  <c r="W4108"/>
  <c r="W3969"/>
  <c r="W3961"/>
  <c r="W3953"/>
  <c r="W2668"/>
  <c r="W3946"/>
  <c r="W3942"/>
  <c r="W3901"/>
  <c r="W3897"/>
  <c r="W3889"/>
  <c r="W3885"/>
  <c r="W3881"/>
  <c r="W3873"/>
  <c r="W3865"/>
  <c r="W3849"/>
  <c r="W3845"/>
  <c r="W3841"/>
  <c r="W3837"/>
  <c r="W3822"/>
  <c r="W3818"/>
  <c r="W3814"/>
  <c r="W3809"/>
  <c r="W3792"/>
  <c r="W3784"/>
  <c r="W3780"/>
  <c r="W3772"/>
  <c r="W3768"/>
  <c r="W3760"/>
  <c r="W3756"/>
  <c r="W3752"/>
  <c r="W3748"/>
  <c r="W3740"/>
  <c r="W3736"/>
  <c r="W3728"/>
  <c r="W3724"/>
  <c r="W3720"/>
  <c r="W3716"/>
  <c r="W3663"/>
  <c r="W3655"/>
  <c r="W3647"/>
  <c r="W3611"/>
  <c r="W3445"/>
  <c r="W3441"/>
  <c r="W3437"/>
  <c r="W3413"/>
  <c r="W3396"/>
  <c r="W3392"/>
  <c r="W3388"/>
  <c r="W3384"/>
  <c r="W1021"/>
  <c r="W3335"/>
  <c r="W3327"/>
  <c r="W3279"/>
  <c r="W3275"/>
  <c r="W900"/>
  <c r="W896"/>
  <c r="W5569"/>
  <c r="W3209"/>
  <c r="W3205"/>
  <c r="W3201"/>
  <c r="W3189"/>
  <c r="W3181"/>
  <c r="W3177"/>
  <c r="W3173"/>
  <c r="W3169"/>
  <c r="W844"/>
  <c r="W836"/>
  <c r="W832"/>
  <c r="W824"/>
  <c r="W3153"/>
  <c r="W3149"/>
  <c r="W3141"/>
  <c r="W3137"/>
  <c r="W3133"/>
  <c r="W3129"/>
  <c r="W3117"/>
  <c r="W3109"/>
  <c r="W812"/>
  <c r="W804"/>
  <c r="W800"/>
  <c r="W3045"/>
  <c r="W2948"/>
  <c r="W2924"/>
  <c r="W2920"/>
  <c r="W2916"/>
  <c r="W2912"/>
  <c r="W2888"/>
  <c r="W2824"/>
  <c r="W2820"/>
  <c r="W2816"/>
  <c r="W2812"/>
  <c r="W2800"/>
  <c r="W2796"/>
  <c r="W2792"/>
  <c r="W2774"/>
  <c r="W2770"/>
  <c r="W2720"/>
  <c r="W2716"/>
  <c r="W2702"/>
  <c r="W2697"/>
  <c r="W2650"/>
  <c r="W2646"/>
  <c r="W2642"/>
  <c r="W2622"/>
  <c r="W2618"/>
  <c r="W2610"/>
  <c r="W2606"/>
  <c r="W2601"/>
  <c r="W2597"/>
  <c r="W2585"/>
  <c r="W2581"/>
  <c r="W2577"/>
  <c r="W2573"/>
  <c r="W2545"/>
  <c r="W2541"/>
  <c r="W2537"/>
  <c r="W5748"/>
  <c r="W5740"/>
  <c r="W5736"/>
  <c r="W2521"/>
  <c r="W2517"/>
  <c r="W2513"/>
  <c r="W2509"/>
  <c r="W2505"/>
  <c r="W2501"/>
  <c r="W2484"/>
  <c r="W2472"/>
  <c r="W2464"/>
  <c r="W2456"/>
  <c r="W2452"/>
  <c r="W2444"/>
  <c r="W4350"/>
  <c r="W4330"/>
  <c r="W4044"/>
  <c r="W4040"/>
  <c r="W4028"/>
  <c r="W4024"/>
  <c r="W4020"/>
  <c r="W3240"/>
  <c r="W3236"/>
  <c r="W3232"/>
  <c r="W3228"/>
  <c r="W2990"/>
  <c r="W2986"/>
  <c r="W2970"/>
  <c r="W2958"/>
  <c r="W2378"/>
  <c r="W2345"/>
  <c r="W2341"/>
  <c r="W2324"/>
  <c r="W2316"/>
  <c r="W2304"/>
  <c r="W2296"/>
  <c r="W2292"/>
  <c r="W2284"/>
  <c r="W2280"/>
  <c r="W2276"/>
  <c r="W2272"/>
  <c r="W2260"/>
  <c r="W2252"/>
  <c r="W2248"/>
  <c r="W2226"/>
  <c r="W5848"/>
  <c r="W2167"/>
  <c r="W2159"/>
  <c r="W2151"/>
  <c r="W2147"/>
  <c r="W2139"/>
  <c r="W2135"/>
  <c r="W2131"/>
  <c r="W2127"/>
  <c r="W2094"/>
  <c r="W2090"/>
  <c r="W2082"/>
  <c r="W2078"/>
  <c r="W2066"/>
  <c r="W2054"/>
  <c r="W2050"/>
  <c r="W5539"/>
  <c r="W5535"/>
  <c r="W5531"/>
  <c r="W218"/>
  <c r="W210"/>
  <c r="W206"/>
  <c r="W202"/>
  <c r="W198"/>
  <c r="W194"/>
  <c r="W190"/>
  <c r="W4563"/>
  <c r="W4555"/>
  <c r="W4547"/>
  <c r="W5019"/>
  <c r="Q4907"/>
  <c r="Q4924"/>
  <c r="Q4988"/>
  <c r="Q5052"/>
  <c r="Q5196"/>
  <c r="Q5260"/>
  <c r="Q5324"/>
  <c r="Q5388"/>
  <c r="Q5452"/>
  <c r="Q5532"/>
  <c r="Q5596"/>
  <c r="Q5660"/>
  <c r="Q5724"/>
  <c r="Q5788"/>
  <c r="Q5852"/>
  <c r="Q3013"/>
  <c r="Q3597"/>
  <c r="Q203"/>
  <c r="Q363"/>
  <c r="Q491"/>
  <c r="Q779"/>
  <c r="Q907"/>
  <c r="Q1035"/>
  <c r="Q1163"/>
  <c r="Q1291"/>
  <c r="Q1563"/>
  <c r="Q4114"/>
  <c r="Q4274"/>
  <c r="Q4346"/>
  <c r="Q4538"/>
  <c r="Q4662"/>
  <c r="Q4826"/>
  <c r="Q4978"/>
  <c r="Q5218"/>
  <c r="Q5334"/>
  <c r="Q5470"/>
  <c r="Q5606"/>
  <c r="Q5742"/>
  <c r="Q5866"/>
  <c r="Q156"/>
  <c r="Q228"/>
  <c r="Q372"/>
  <c r="Q436"/>
  <c r="Q500"/>
  <c r="Q660"/>
  <c r="Q724"/>
  <c r="Q788"/>
  <c r="Q852"/>
  <c r="Q948"/>
  <c r="Q1044"/>
  <c r="Q1172"/>
  <c r="Q1236"/>
  <c r="Q4904"/>
  <c r="Q4968"/>
  <c r="Q5032"/>
  <c r="Q5176"/>
  <c r="Q5240"/>
  <c r="Q5304"/>
  <c r="Q5368"/>
  <c r="Q5432"/>
  <c r="Q5496"/>
  <c r="Q5560"/>
  <c r="Q5624"/>
  <c r="Q5688"/>
  <c r="Q5752"/>
  <c r="Q5816"/>
  <c r="Q2865"/>
  <c r="Q3309"/>
  <c r="Q3821"/>
  <c r="Q99"/>
  <c r="Q227"/>
  <c r="Q355"/>
  <c r="Q483"/>
  <c r="Q739"/>
  <c r="Q995"/>
  <c r="Q1123"/>
  <c r="Q1251"/>
  <c r="Q4126"/>
  <c r="Q4238"/>
  <c r="Q4334"/>
  <c r="Q4526"/>
  <c r="Q4654"/>
  <c r="Q4790"/>
  <c r="Q4934"/>
  <c r="Q5182"/>
  <c r="Q5298"/>
  <c r="Q5430"/>
  <c r="Q5570"/>
  <c r="Q5706"/>
  <c r="Q5834"/>
  <c r="Q104"/>
  <c r="Q208"/>
  <c r="Q272"/>
  <c r="Q352"/>
  <c r="Q480"/>
  <c r="Q720"/>
  <c r="Q784"/>
  <c r="Q848"/>
  <c r="Q928"/>
  <c r="Q1088"/>
  <c r="Q1152"/>
  <c r="Q1216"/>
  <c r="Q4868"/>
  <c r="Q4932"/>
  <c r="Q4996"/>
  <c r="Q5204"/>
  <c r="Q5268"/>
  <c r="Q5332"/>
  <c r="Q5396"/>
  <c r="Q5460"/>
  <c r="Q5540"/>
  <c r="Q5604"/>
  <c r="Q5668"/>
  <c r="Q5732"/>
  <c r="Q5796"/>
  <c r="Q5860"/>
  <c r="Q3661"/>
  <c r="Q91"/>
  <c r="Q219"/>
  <c r="Q347"/>
  <c r="Q475"/>
  <c r="Q603"/>
  <c r="Q731"/>
  <c r="Q859"/>
  <c r="Q987"/>
  <c r="Q1115"/>
  <c r="Q1243"/>
  <c r="Q1451"/>
  <c r="Q4234"/>
  <c r="Q4314"/>
  <c r="Q4438"/>
  <c r="Q4574"/>
  <c r="Q4754"/>
  <c r="Q4958"/>
  <c r="Q5230"/>
  <c r="Q5354"/>
  <c r="Q5526"/>
  <c r="Q5662"/>
  <c r="Q5794"/>
  <c r="Q188"/>
  <c r="Q252"/>
  <c r="Q332"/>
  <c r="Q396"/>
  <c r="Q460"/>
  <c r="Q524"/>
  <c r="Q588"/>
  <c r="Q668"/>
  <c r="Q732"/>
  <c r="Q796"/>
  <c r="Q860"/>
  <c r="Q940"/>
  <c r="Q1036"/>
  <c r="Q1100"/>
  <c r="Q1164"/>
  <c r="Q1228"/>
  <c r="Q1324"/>
  <c r="Q1404"/>
  <c r="Q1468"/>
  <c r="Q1548"/>
  <c r="Q1660"/>
  <c r="Q1740"/>
  <c r="Q1355"/>
  <c r="Q4362"/>
  <c r="Q4470"/>
  <c r="Q4618"/>
  <c r="Q4738"/>
  <c r="Q4866"/>
  <c r="Q5254"/>
  <c r="Q5382"/>
  <c r="Q5502"/>
  <c r="Q5630"/>
  <c r="Q1296"/>
  <c r="Q1360"/>
  <c r="Q1504"/>
  <c r="X5008"/>
  <c r="W5360"/>
  <c r="W5424"/>
  <c r="W5744"/>
  <c r="W2778"/>
  <c r="W4674"/>
  <c r="W4950"/>
  <c r="W5198"/>
  <c r="W5314"/>
  <c r="X5450"/>
  <c r="W5586"/>
  <c r="W88"/>
  <c r="X952"/>
  <c r="X4924"/>
  <c r="X4988"/>
  <c r="W459"/>
  <c r="W4290"/>
  <c r="W4626"/>
  <c r="W5038"/>
  <c r="X5190"/>
  <c r="X5302"/>
  <c r="W436"/>
  <c r="W500"/>
  <c r="W756"/>
  <c r="W820"/>
  <c r="W948"/>
  <c r="W5466"/>
  <c r="W2268"/>
  <c r="W2460"/>
  <c r="X2508"/>
  <c r="X2572"/>
  <c r="X2775"/>
  <c r="W2823"/>
  <c r="W2887"/>
  <c r="X3335"/>
  <c r="X3399"/>
  <c r="X3463"/>
  <c r="X4884"/>
  <c r="W5252"/>
  <c r="W5444"/>
  <c r="X3277"/>
  <c r="W731"/>
  <c r="W923"/>
  <c r="W4266"/>
  <c r="W4574"/>
  <c r="W5486"/>
  <c r="W444"/>
  <c r="W508"/>
  <c r="W636"/>
  <c r="W764"/>
  <c r="W828"/>
  <c r="W892"/>
  <c r="W956"/>
  <c r="W1244"/>
  <c r="W1372"/>
  <c r="W1532"/>
  <c r="W1467"/>
  <c r="W4710"/>
  <c r="W4946"/>
  <c r="W5474"/>
  <c r="W5602"/>
  <c r="W68"/>
  <c r="W2288"/>
  <c r="W2480"/>
  <c r="W2544"/>
  <c r="W2795"/>
  <c r="W2907"/>
  <c r="X3307"/>
  <c r="X3483"/>
  <c r="X3547"/>
  <c r="X3611"/>
  <c r="X3707"/>
  <c r="X4235"/>
  <c r="X4395"/>
  <c r="W4571"/>
  <c r="W209"/>
  <c r="W273"/>
  <c r="W753"/>
  <c r="W1073"/>
  <c r="W1137"/>
  <c r="W1809"/>
  <c r="W2593"/>
  <c r="W174"/>
  <c r="X270"/>
  <c r="X398"/>
  <c r="X526"/>
  <c r="X718"/>
  <c r="W942"/>
  <c r="W1070"/>
  <c r="W1326"/>
  <c r="X3687"/>
  <c r="X3751"/>
  <c r="X3815"/>
  <c r="X4007"/>
  <c r="X4199"/>
  <c r="X4439"/>
  <c r="X4535"/>
  <c r="X4599"/>
  <c r="W4759"/>
  <c r="X29"/>
  <c r="X93"/>
  <c r="X157"/>
  <c r="W557"/>
  <c r="W1037"/>
  <c r="X1149"/>
  <c r="W2237"/>
  <c r="X2605"/>
  <c r="W2676"/>
  <c r="W2804"/>
  <c r="X262"/>
  <c r="X454"/>
  <c r="X774"/>
  <c r="X1542"/>
  <c r="X1694"/>
  <c r="W1870"/>
  <c r="W1874"/>
  <c r="W2058"/>
  <c r="W3092"/>
  <c r="W3380"/>
  <c r="W3444"/>
  <c r="W3732"/>
  <c r="W3796"/>
  <c r="X3892"/>
  <c r="X3956"/>
  <c r="X4020"/>
  <c r="W4068"/>
  <c r="W4132"/>
  <c r="W4228"/>
  <c r="X4356"/>
  <c r="X4420"/>
  <c r="X4484"/>
  <c r="X4548"/>
  <c r="W5599"/>
  <c r="W162"/>
  <c r="W290"/>
  <c r="X514"/>
  <c r="W866"/>
  <c r="X1218"/>
  <c r="X1538"/>
  <c r="W1858"/>
  <c r="X1642"/>
  <c r="X1834"/>
  <c r="W2074"/>
  <c r="W2158"/>
  <c r="W3712"/>
  <c r="W3776"/>
  <c r="W3840"/>
  <c r="W3952"/>
  <c r="X4288"/>
  <c r="W4416"/>
  <c r="W4768"/>
  <c r="X4879"/>
  <c r="W5335"/>
  <c r="X282"/>
  <c r="X474"/>
  <c r="X666"/>
  <c r="X794"/>
  <c r="X1242"/>
  <c r="X1370"/>
  <c r="W1466"/>
  <c r="W1594"/>
  <c r="W1638"/>
  <c r="X1734"/>
  <c r="W2086"/>
  <c r="W2777"/>
  <c r="X2861"/>
  <c r="W3049"/>
  <c r="W3213"/>
  <c r="W3357"/>
  <c r="W175"/>
  <c r="W495"/>
  <c r="W1455"/>
  <c r="W1659"/>
  <c r="W1835"/>
  <c r="W1963"/>
  <c r="W2251"/>
  <c r="W2315"/>
  <c r="W2443"/>
  <c r="X2646"/>
  <c r="W2966"/>
  <c r="X3182"/>
  <c r="X3246"/>
  <c r="X3310"/>
  <c r="X3406"/>
  <c r="X3470"/>
  <c r="X3534"/>
  <c r="X3598"/>
  <c r="X2825"/>
  <c r="X2973"/>
  <c r="X3109"/>
  <c r="X3181"/>
  <c r="W3893"/>
  <c r="W3965"/>
  <c r="W23"/>
  <c r="W151"/>
  <c r="W727"/>
  <c r="W919"/>
  <c r="W4237"/>
  <c r="W1679"/>
  <c r="X3234"/>
  <c r="X3298"/>
  <c r="X3394"/>
  <c r="X3458"/>
  <c r="X3522"/>
  <c r="X3586"/>
  <c r="X3682"/>
  <c r="X3746"/>
  <c r="X3810"/>
  <c r="W4229"/>
  <c r="W4733"/>
  <c r="X4925"/>
  <c r="X4989"/>
  <c r="X5053"/>
  <c r="X5165"/>
  <c r="X5229"/>
  <c r="X5293"/>
  <c r="W5469"/>
  <c r="X5517"/>
  <c r="X5581"/>
  <c r="X5645"/>
  <c r="X5709"/>
  <c r="X5821"/>
  <c r="X3790"/>
  <c r="W3950"/>
  <c r="W4329"/>
  <c r="W4705"/>
  <c r="W4785"/>
  <c r="X4921"/>
  <c r="X5337"/>
  <c r="X5401"/>
  <c r="W5449"/>
  <c r="W5513"/>
  <c r="X5705"/>
  <c r="W5817"/>
  <c r="X4872"/>
  <c r="W5000"/>
  <c r="W5368"/>
  <c r="W5560"/>
  <c r="X2865"/>
  <c r="W3309"/>
  <c r="W3821"/>
  <c r="X2970"/>
  <c r="W4158"/>
  <c r="W4334"/>
  <c r="W4482"/>
  <c r="X5238"/>
  <c r="X5634"/>
  <c r="W24"/>
  <c r="W400"/>
  <c r="W656"/>
  <c r="X896"/>
  <c r="X960"/>
  <c r="W1435"/>
  <c r="X2650"/>
  <c r="W4922"/>
  <c r="X5482"/>
  <c r="W2116"/>
  <c r="W2244"/>
  <c r="X2596"/>
  <c r="X2767"/>
  <c r="W3247"/>
  <c r="X3375"/>
  <c r="X2296"/>
  <c r="X2568"/>
  <c r="W2819"/>
  <c r="W1193"/>
  <c r="W1913"/>
  <c r="X1646"/>
  <c r="W2753"/>
  <c r="W4396"/>
  <c r="X4860"/>
  <c r="W2634"/>
  <c r="W2062"/>
  <c r="X2662"/>
  <c r="X3386"/>
  <c r="X5045"/>
  <c r="X5237"/>
  <c r="X5621"/>
  <c r="W1157"/>
  <c r="X1526"/>
  <c r="X4536"/>
  <c r="W4971"/>
  <c r="W5747"/>
  <c r="W1290"/>
  <c r="W2166"/>
  <c r="X3257"/>
  <c r="W4837"/>
  <c r="X3270"/>
  <c r="X3574"/>
  <c r="W1316"/>
  <c r="W1339"/>
  <c r="W1928"/>
  <c r="X2376"/>
  <c r="W3219"/>
  <c r="W3763"/>
  <c r="X4019"/>
  <c r="X4339"/>
  <c r="X89"/>
  <c r="X1177"/>
  <c r="X638"/>
  <c r="X1682"/>
  <c r="X4076"/>
  <c r="W4943"/>
  <c r="X1298"/>
  <c r="X1922"/>
  <c r="X1914"/>
  <c r="X2813"/>
  <c r="X3133"/>
  <c r="W71"/>
  <c r="W1831"/>
  <c r="X2878"/>
  <c r="X3402"/>
  <c r="W4797"/>
  <c r="W5189"/>
  <c r="X5573"/>
  <c r="W4431"/>
  <c r="X4815"/>
  <c r="X374"/>
  <c r="X1398"/>
  <c r="W1630"/>
  <c r="W2162"/>
  <c r="X3864"/>
  <c r="W4120"/>
  <c r="X4248"/>
  <c r="X4632"/>
  <c r="W266"/>
  <c r="W1322"/>
  <c r="W2701"/>
  <c r="W831"/>
  <c r="W2163"/>
  <c r="X3782"/>
  <c r="X4945"/>
  <c r="X5201"/>
  <c r="X4961"/>
  <c r="W5473"/>
  <c r="X2810"/>
  <c r="X2822"/>
  <c r="X2838"/>
  <c r="X2842"/>
  <c r="X2850"/>
  <c r="X2854"/>
  <c r="X2858"/>
  <c r="X2866"/>
  <c r="X2870"/>
  <c r="X2874"/>
  <c r="X2882"/>
  <c r="X2898"/>
  <c r="X2910"/>
  <c r="X2918"/>
  <c r="X2922"/>
  <c r="X2926"/>
  <c r="X2950"/>
  <c r="X2954"/>
  <c r="X2958"/>
  <c r="X2962"/>
  <c r="X2966"/>
  <c r="X2982"/>
  <c r="X3002"/>
  <c r="X3006"/>
  <c r="X3014"/>
  <c r="X3018"/>
  <c r="X3026"/>
  <c r="X3030"/>
  <c r="X3038"/>
  <c r="X3046"/>
  <c r="X3058"/>
  <c r="X3070"/>
  <c r="X3082"/>
  <c r="X3090"/>
  <c r="X3094"/>
  <c r="X3098"/>
  <c r="X3134"/>
  <c r="X3158"/>
  <c r="X3162"/>
  <c r="X3174"/>
  <c r="X3186"/>
  <c r="X3190"/>
  <c r="X3194"/>
  <c r="X3198"/>
  <c r="X3206"/>
  <c r="X3218"/>
  <c r="X3230"/>
  <c r="X3238"/>
  <c r="X3250"/>
  <c r="X3254"/>
  <c r="X3274"/>
  <c r="X3282"/>
  <c r="X3286"/>
  <c r="X3291"/>
  <c r="X3295"/>
  <c r="X3299"/>
  <c r="X3303"/>
  <c r="X3311"/>
  <c r="X3315"/>
  <c r="X3319"/>
  <c r="X3323"/>
  <c r="X3327"/>
  <c r="X3331"/>
  <c r="X3339"/>
  <c r="X3343"/>
  <c r="X3351"/>
  <c r="X3359"/>
  <c r="X3363"/>
  <c r="X3371"/>
  <c r="X3379"/>
  <c r="X3383"/>
  <c r="X3391"/>
  <c r="X3395"/>
  <c r="X3403"/>
  <c r="X3407"/>
  <c r="X3415"/>
  <c r="X3435"/>
  <c r="X3439"/>
  <c r="X3443"/>
  <c r="X3447"/>
  <c r="X3455"/>
  <c r="X3459"/>
  <c r="X3467"/>
  <c r="X3475"/>
  <c r="X3479"/>
  <c r="X3487"/>
  <c r="X3499"/>
  <c r="X3503"/>
  <c r="X3511"/>
  <c r="X3519"/>
  <c r="X3523"/>
  <c r="X3527"/>
  <c r="X3531"/>
  <c r="X3551"/>
  <c r="X3555"/>
  <c r="X3559"/>
  <c r="X3563"/>
  <c r="X3567"/>
  <c r="X3583"/>
  <c r="X3587"/>
  <c r="X3591"/>
  <c r="X3595"/>
  <c r="X3603"/>
  <c r="X3647"/>
  <c r="X3659"/>
  <c r="X3667"/>
  <c r="X3671"/>
  <c r="X3679"/>
  <c r="X3691"/>
  <c r="X3695"/>
  <c r="X3711"/>
  <c r="X3747"/>
  <c r="X3755"/>
  <c r="X3759"/>
  <c r="X3816"/>
  <c r="X3820"/>
  <c r="X3828"/>
  <c r="X3832"/>
  <c r="X3836"/>
  <c r="X3840"/>
  <c r="X3848"/>
  <c r="X3860"/>
  <c r="X3868"/>
  <c r="X3872"/>
  <c r="X3884"/>
  <c r="X3896"/>
  <c r="X3908"/>
  <c r="X3912"/>
  <c r="X3916"/>
  <c r="X3920"/>
  <c r="X3940"/>
  <c r="X3952"/>
  <c r="X3960"/>
  <c r="X3964"/>
  <c r="X3972"/>
  <c r="X3976"/>
  <c r="X3980"/>
  <c r="X3984"/>
  <c r="X3992"/>
  <c r="X3996"/>
  <c r="X4004"/>
  <c r="X4008"/>
  <c r="X4012"/>
  <c r="X4016"/>
  <c r="X4024"/>
  <c r="X4028"/>
  <c r="X4036"/>
  <c r="X4040"/>
  <c r="X4044"/>
  <c r="X4048"/>
  <c r="X4068"/>
  <c r="X4080"/>
  <c r="X4088"/>
  <c r="X4100"/>
  <c r="X4108"/>
  <c r="X4112"/>
  <c r="X4120"/>
  <c r="X4124"/>
  <c r="X4132"/>
  <c r="X4136"/>
  <c r="X4140"/>
  <c r="X4168"/>
  <c r="X4172"/>
  <c r="X4176"/>
  <c r="X4188"/>
  <c r="X4196"/>
  <c r="X4208"/>
  <c r="X4216"/>
  <c r="X4228"/>
  <c r="X4236"/>
  <c r="X4240"/>
  <c r="X4260"/>
  <c r="X4264"/>
  <c r="X4268"/>
  <c r="X4272"/>
  <c r="X4280"/>
  <c r="X4284"/>
  <c r="X4292"/>
  <c r="X4296"/>
  <c r="X4300"/>
  <c r="X4304"/>
  <c r="X4308"/>
  <c r="X4312"/>
  <c r="X4316"/>
  <c r="X4320"/>
  <c r="X4328"/>
  <c r="X4340"/>
  <c r="X4344"/>
  <c r="X4348"/>
  <c r="X4352"/>
  <c r="X4360"/>
  <c r="X4364"/>
  <c r="X4372"/>
  <c r="X4376"/>
  <c r="X4384"/>
  <c r="X4396"/>
  <c r="X4404"/>
  <c r="X4408"/>
  <c r="X4412"/>
  <c r="X4416"/>
  <c r="X4424"/>
  <c r="X4428"/>
  <c r="X4436"/>
  <c r="X4444"/>
  <c r="X4468"/>
  <c r="X4472"/>
  <c r="X4476"/>
  <c r="X4480"/>
  <c r="X4488"/>
  <c r="X4492"/>
  <c r="X4500"/>
  <c r="X4504"/>
  <c r="X4512"/>
  <c r="X4520"/>
  <c r="X4524"/>
  <c r="X4532"/>
  <c r="X4540"/>
  <c r="X4544"/>
  <c r="X4552"/>
  <c r="X4556"/>
  <c r="X4564"/>
  <c r="X4604"/>
  <c r="X4608"/>
  <c r="X4616"/>
  <c r="X4620"/>
  <c r="X4640"/>
  <c r="X4652"/>
  <c r="X4660"/>
  <c r="X4668"/>
  <c r="X4672"/>
  <c r="X4692"/>
  <c r="X4696"/>
  <c r="X4700"/>
  <c r="X4704"/>
  <c r="X4712"/>
  <c r="X4716"/>
  <c r="X4724"/>
  <c r="X4728"/>
  <c r="X4736"/>
  <c r="X4756"/>
  <c r="X4760"/>
  <c r="X4764"/>
  <c r="X4768"/>
  <c r="X4776"/>
  <c r="X4780"/>
  <c r="X4788"/>
  <c r="X4796"/>
  <c r="X4800"/>
  <c r="X4808"/>
  <c r="X4824"/>
  <c r="X4828"/>
  <c r="X4832"/>
  <c r="X4840"/>
  <c r="X4844"/>
  <c r="X4852"/>
  <c r="X4856"/>
  <c r="X4864"/>
  <c r="X4868"/>
  <c r="X4880"/>
  <c r="X4888"/>
  <c r="X4892"/>
  <c r="X4901"/>
  <c r="X4909"/>
  <c r="X4913"/>
  <c r="X4929"/>
  <c r="X4933"/>
  <c r="X4941"/>
  <c r="X4949"/>
  <c r="X4953"/>
  <c r="X4965"/>
  <c r="X4973"/>
  <c r="X4977"/>
  <c r="X4985"/>
  <c r="X4993"/>
  <c r="X5005"/>
  <c r="X5009"/>
  <c r="X5013"/>
  <c r="X5017"/>
  <c r="X5037"/>
  <c r="X5050"/>
  <c r="X5150"/>
  <c r="X5186"/>
  <c r="X5218"/>
  <c r="X5230"/>
  <c r="X5270"/>
  <c r="X5286"/>
  <c r="X5334"/>
  <c r="X5350"/>
  <c r="X5366"/>
  <c r="X5394"/>
  <c r="X5402"/>
  <c r="X5462"/>
  <c r="X5466"/>
  <c r="X5486"/>
  <c r="X5490"/>
  <c r="X5494"/>
  <c r="X5510"/>
  <c r="X5538"/>
  <c r="X5558"/>
  <c r="X5602"/>
  <c r="X5606"/>
  <c r="X5622"/>
  <c r="X5650"/>
  <c r="X5658"/>
  <c r="X5686"/>
  <c r="X5690"/>
  <c r="X5706"/>
  <c r="X5722"/>
  <c r="X5734"/>
  <c r="X5738"/>
  <c r="X5766"/>
  <c r="X5770"/>
  <c r="X5778"/>
  <c r="X5790"/>
  <c r="X5794"/>
  <c r="X5798"/>
  <c r="X5814"/>
  <c r="X5818"/>
  <c r="X5834"/>
  <c r="X5858"/>
  <c r="W5280"/>
  <c r="W5268"/>
  <c r="W5260"/>
  <c r="W5256"/>
  <c r="W2632"/>
  <c r="W1978"/>
  <c r="W4604"/>
  <c r="W1061"/>
  <c r="W1057"/>
  <c r="W1053"/>
  <c r="W1049"/>
  <c r="W5873"/>
  <c r="W2871"/>
  <c r="W2844"/>
  <c r="W2769"/>
  <c r="W1873"/>
  <c r="W1869"/>
  <c r="W1865"/>
  <c r="W1861"/>
  <c r="W1847"/>
  <c r="W1839"/>
  <c r="W1827"/>
  <c r="W1823"/>
  <c r="W1821"/>
  <c r="W1817"/>
  <c r="W1813"/>
  <c r="W1801"/>
  <c r="W1797"/>
  <c r="W1682"/>
  <c r="W1670"/>
  <c r="W1666"/>
  <c r="W1654"/>
  <c r="W1646"/>
  <c r="W1642"/>
  <c r="W1634"/>
  <c r="W1626"/>
  <c r="W1622"/>
  <c r="W1606"/>
  <c r="W1602"/>
  <c r="W1590"/>
  <c r="W1513"/>
  <c r="W1509"/>
  <c r="W1470"/>
  <c r="W1422"/>
  <c r="W1418"/>
  <c r="W1414"/>
  <c r="W1410"/>
  <c r="W1406"/>
  <c r="W1388"/>
  <c r="W1380"/>
  <c r="W1376"/>
  <c r="W1354"/>
  <c r="W1350"/>
  <c r="W1346"/>
  <c r="W1342"/>
  <c r="W1334"/>
  <c r="W1330"/>
  <c r="W5594"/>
  <c r="W5590"/>
  <c r="W1247"/>
  <c r="W5583"/>
  <c r="W1206"/>
  <c r="W1145"/>
  <c r="W1141"/>
  <c r="W1129"/>
  <c r="W1102"/>
  <c r="W1098"/>
  <c r="W1029"/>
  <c r="W996"/>
  <c r="W992"/>
  <c r="W984"/>
  <c r="W972"/>
  <c r="W964"/>
  <c r="W960"/>
  <c r="W952"/>
  <c r="W938"/>
  <c r="W926"/>
  <c r="W3305"/>
  <c r="W915"/>
  <c r="W911"/>
  <c r="W772"/>
  <c r="W768"/>
  <c r="W760"/>
  <c r="W748"/>
  <c r="W735"/>
  <c r="W652"/>
  <c r="W644"/>
  <c r="W640"/>
  <c r="W632"/>
  <c r="W612"/>
  <c r="W5554"/>
  <c r="W585"/>
  <c r="W577"/>
  <c r="W573"/>
  <c r="W569"/>
  <c r="W553"/>
  <c r="W511"/>
  <c r="W507"/>
  <c r="W503"/>
  <c r="W491"/>
  <c r="W487"/>
  <c r="W1882"/>
  <c r="W1878"/>
  <c r="W1715"/>
  <c r="W1707"/>
  <c r="W1699"/>
  <c r="W1695"/>
  <c r="W1687"/>
  <c r="W1548"/>
  <c r="W1536"/>
  <c r="W1528"/>
  <c r="W1231"/>
  <c r="W1215"/>
  <c r="W851"/>
  <c r="W1097"/>
  <c r="W1093"/>
  <c r="W1089"/>
  <c r="W1085"/>
  <c r="W1081"/>
  <c r="W427"/>
  <c r="W419"/>
  <c r="W415"/>
  <c r="W403"/>
  <c r="W5573"/>
  <c r="W882"/>
  <c r="W874"/>
  <c r="W862"/>
  <c r="W345"/>
  <c r="W297"/>
  <c r="W293"/>
  <c r="W285"/>
  <c r="W281"/>
  <c r="W277"/>
  <c r="W257"/>
  <c r="W253"/>
  <c r="W229"/>
  <c r="W5525"/>
  <c r="W5517"/>
  <c r="W178"/>
  <c r="W158"/>
  <c r="W154"/>
  <c r="W150"/>
  <c r="W146"/>
  <c r="W142"/>
  <c r="W138"/>
  <c r="W134"/>
  <c r="W83"/>
  <c r="W63"/>
  <c r="W59"/>
  <c r="W55"/>
  <c r="W43"/>
  <c r="W39"/>
  <c r="W35"/>
  <c r="W31"/>
  <c r="W19"/>
  <c r="W15"/>
  <c r="W7"/>
  <c r="W1720"/>
  <c r="W1631"/>
  <c r="W1358"/>
  <c r="W1189"/>
  <c r="W1185"/>
  <c r="W1181"/>
  <c r="W1177"/>
  <c r="W1173"/>
  <c r="W1161"/>
  <c r="W1153"/>
  <c r="W1149"/>
  <c r="W794"/>
  <c r="W4309"/>
  <c r="W4305"/>
  <c r="W4301"/>
  <c r="W4297"/>
  <c r="W4293"/>
  <c r="W1946"/>
  <c r="W1942"/>
  <c r="W1938"/>
  <c r="W1934"/>
  <c r="W5447"/>
  <c r="W5443"/>
  <c r="W5439"/>
  <c r="W5427"/>
  <c r="W5423"/>
  <c r="W5294"/>
  <c r="W5042"/>
  <c r="W5477"/>
  <c r="W5465"/>
  <c r="W5461"/>
  <c r="W5453"/>
  <c r="W4954"/>
  <c r="W4942"/>
  <c r="W4938"/>
  <c r="W4934"/>
  <c r="W4930"/>
  <c r="W4918"/>
  <c r="W4638"/>
  <c r="W4634"/>
  <c r="W3975"/>
  <c r="W5329"/>
  <c r="W5325"/>
  <c r="W5313"/>
  <c r="W4250"/>
  <c r="W4071"/>
  <c r="W4067"/>
  <c r="W4063"/>
  <c r="W4051"/>
  <c r="W3600"/>
  <c r="W3592"/>
  <c r="W3588"/>
  <c r="W3299"/>
  <c r="W3295"/>
  <c r="W3286"/>
  <c r="W3255"/>
  <c r="W3251"/>
  <c r="W2679"/>
  <c r="W2675"/>
  <c r="W2216"/>
  <c r="W1920"/>
  <c r="W5505"/>
  <c r="W5497"/>
  <c r="W5363"/>
  <c r="W5347"/>
  <c r="W5343"/>
  <c r="W5339"/>
  <c r="W5204"/>
  <c r="W5197"/>
  <c r="W5185"/>
  <c r="W5177"/>
  <c r="W5169"/>
  <c r="W5165"/>
  <c r="W5157"/>
  <c r="W5153"/>
  <c r="W5141"/>
  <c r="W5133"/>
  <c r="W5121"/>
  <c r="W5097"/>
  <c r="W5093"/>
  <c r="W5089"/>
  <c r="W5085"/>
  <c r="W5077"/>
  <c r="W5073"/>
  <c r="W5065"/>
  <c r="W5053"/>
  <c r="W4741"/>
  <c r="W4737"/>
  <c r="W4729"/>
  <c r="W4725"/>
  <c r="W4713"/>
  <c r="W4701"/>
  <c r="W4697"/>
  <c r="W5007"/>
  <c r="W5003"/>
  <c r="W4999"/>
  <c r="W4991"/>
  <c r="W4987"/>
  <c r="W4979"/>
  <c r="W4975"/>
  <c r="W4967"/>
  <c r="W4901"/>
  <c r="W4896"/>
  <c r="W4844"/>
  <c r="W4840"/>
  <c r="W4836"/>
  <c r="W4828"/>
  <c r="W4824"/>
  <c r="W4804"/>
  <c r="W4792"/>
  <c r="W4784"/>
  <c r="W4780"/>
  <c r="W4776"/>
  <c r="W4772"/>
  <c r="W4764"/>
  <c r="W4758"/>
  <c r="W4754"/>
  <c r="W4750"/>
  <c r="W4689"/>
  <c r="W4685"/>
  <c r="W4681"/>
  <c r="W4677"/>
  <c r="W4669"/>
  <c r="W4665"/>
  <c r="W4649"/>
  <c r="W4439"/>
  <c r="W4435"/>
  <c r="W4427"/>
  <c r="W4419"/>
  <c r="W4415"/>
  <c r="W4408"/>
  <c r="W4400"/>
  <c r="W4392"/>
  <c r="W4388"/>
  <c r="W4380"/>
  <c r="W1395"/>
  <c r="W4377"/>
  <c r="W4369"/>
  <c r="W4365"/>
  <c r="W4274"/>
  <c r="W4270"/>
  <c r="W4262"/>
  <c r="W5866"/>
  <c r="W5862"/>
  <c r="W5811"/>
  <c r="W4244"/>
  <c r="W4236"/>
  <c r="W4232"/>
  <c r="W4220"/>
  <c r="W4216"/>
  <c r="W4212"/>
  <c r="W4204"/>
  <c r="W4200"/>
  <c r="W4192"/>
  <c r="W4180"/>
  <c r="W4174"/>
  <c r="W4166"/>
  <c r="W4154"/>
  <c r="W4146"/>
  <c r="W4142"/>
  <c r="W5051"/>
  <c r="W3968"/>
  <c r="W3964"/>
  <c r="W3960"/>
  <c r="W3956"/>
  <c r="W1234"/>
  <c r="W3949"/>
  <c r="W3945"/>
  <c r="W3937"/>
  <c r="W3896"/>
  <c r="W3892"/>
  <c r="W3884"/>
  <c r="W3880"/>
  <c r="W3876"/>
  <c r="W3868"/>
  <c r="W3864"/>
  <c r="W3856"/>
  <c r="W3852"/>
  <c r="W3848"/>
  <c r="W3825"/>
  <c r="W3813"/>
  <c r="W3795"/>
  <c r="W3791"/>
  <c r="W3783"/>
  <c r="W3779"/>
  <c r="W3775"/>
  <c r="W3771"/>
  <c r="W3751"/>
  <c r="W3743"/>
  <c r="W3739"/>
  <c r="W3731"/>
  <c r="W3727"/>
  <c r="W3719"/>
  <c r="W3715"/>
  <c r="W3711"/>
  <c r="W3654"/>
  <c r="W3650"/>
  <c r="W2178"/>
  <c r="W3436"/>
  <c r="W3428"/>
  <c r="W3424"/>
  <c r="W3420"/>
  <c r="W3416"/>
  <c r="W3395"/>
  <c r="W3391"/>
  <c r="W3387"/>
  <c r="W1016"/>
  <c r="W3278"/>
  <c r="W3274"/>
  <c r="W895"/>
  <c r="W3261"/>
  <c r="W5568"/>
  <c r="W3212"/>
  <c r="W3208"/>
  <c r="W3204"/>
  <c r="W3200"/>
  <c r="W3192"/>
  <c r="W3180"/>
  <c r="W3172"/>
  <c r="W3168"/>
  <c r="W3164"/>
  <c r="W839"/>
  <c r="W827"/>
  <c r="W823"/>
  <c r="W3136"/>
  <c r="W3108"/>
  <c r="W3104"/>
  <c r="W3100"/>
  <c r="W3084"/>
  <c r="W3080"/>
  <c r="W3076"/>
  <c r="W3072"/>
  <c r="W811"/>
  <c r="W803"/>
  <c r="W3048"/>
  <c r="W3044"/>
  <c r="W2947"/>
  <c r="W2943"/>
  <c r="W2935"/>
  <c r="W2931"/>
  <c r="W2915"/>
  <c r="W2911"/>
  <c r="W2903"/>
  <c r="W2831"/>
  <c r="W2815"/>
  <c r="W2811"/>
  <c r="W2807"/>
  <c r="W2803"/>
  <c r="W2790"/>
  <c r="W2785"/>
  <c r="W2781"/>
  <c r="W2773"/>
  <c r="W2723"/>
  <c r="W2719"/>
  <c r="W2715"/>
  <c r="W2711"/>
  <c r="W2707"/>
  <c r="W2696"/>
  <c r="W2692"/>
  <c r="W2649"/>
  <c r="W2641"/>
  <c r="W2633"/>
  <c r="W2617"/>
  <c r="W2613"/>
  <c r="W2609"/>
  <c r="W2605"/>
  <c r="W2600"/>
  <c r="W2596"/>
  <c r="W2592"/>
  <c r="W2584"/>
  <c r="W2580"/>
  <c r="W2572"/>
  <c r="W2568"/>
  <c r="W2560"/>
  <c r="W2548"/>
  <c r="W2540"/>
  <c r="W2536"/>
  <c r="W5739"/>
  <c r="W5735"/>
  <c r="W5731"/>
  <c r="W2520"/>
  <c r="W2516"/>
  <c r="W2496"/>
  <c r="W2487"/>
  <c r="W2479"/>
  <c r="W2467"/>
  <c r="W2459"/>
  <c r="W2455"/>
  <c r="W2451"/>
  <c r="W2447"/>
  <c r="W4349"/>
  <c r="W4341"/>
  <c r="W4043"/>
  <c r="W3243"/>
  <c r="W3235"/>
  <c r="W3231"/>
  <c r="W3223"/>
  <c r="W2989"/>
  <c r="W2985"/>
  <c r="W2981"/>
  <c r="W2977"/>
  <c r="W2973"/>
  <c r="W2957"/>
  <c r="W2385"/>
  <c r="W2381"/>
  <c r="W2377"/>
  <c r="W2368"/>
  <c r="W2356"/>
  <c r="W2348"/>
  <c r="W2344"/>
  <c r="W2340"/>
  <c r="W2336"/>
  <c r="W2323"/>
  <c r="W2319"/>
  <c r="W2311"/>
  <c r="W2299"/>
  <c r="W2295"/>
  <c r="W2287"/>
  <c r="W2279"/>
  <c r="W2275"/>
  <c r="W2267"/>
  <c r="W2263"/>
  <c r="W2259"/>
  <c r="W2255"/>
  <c r="W2247"/>
  <c r="W2243"/>
  <c r="W2233"/>
  <c r="W2229"/>
  <c r="W2225"/>
  <c r="W2170"/>
  <c r="W2154"/>
  <c r="W2150"/>
  <c r="W2146"/>
  <c r="W2142"/>
  <c r="W2138"/>
  <c r="W2130"/>
  <c r="W2126"/>
  <c r="W2093"/>
  <c r="W2089"/>
  <c r="W2085"/>
  <c r="W2073"/>
  <c r="W2069"/>
  <c r="W2065"/>
  <c r="W2061"/>
  <c r="W1912"/>
  <c r="W221"/>
  <c r="W217"/>
  <c r="W213"/>
  <c r="W201"/>
  <c r="W197"/>
  <c r="W193"/>
  <c r="W4566"/>
  <c r="W4554"/>
  <c r="W4550"/>
  <c r="X2616"/>
  <c r="Q4876"/>
  <c r="Q4940"/>
  <c r="Q5004"/>
  <c r="Q5212"/>
  <c r="Q5276"/>
  <c r="Q5340"/>
  <c r="Q5404"/>
  <c r="Q5468"/>
  <c r="Q5548"/>
  <c r="Q5612"/>
  <c r="Q5676"/>
  <c r="Q5740"/>
  <c r="Q5804"/>
  <c r="Q5868"/>
  <c r="Q3205"/>
  <c r="Q3725"/>
  <c r="Q107"/>
  <c r="Q235"/>
  <c r="Q395"/>
  <c r="Q523"/>
  <c r="Q683"/>
  <c r="Q811"/>
  <c r="Q939"/>
  <c r="Q1067"/>
  <c r="Q1195"/>
  <c r="Q1323"/>
  <c r="Q2746"/>
  <c r="Q4178"/>
  <c r="Q4290"/>
  <c r="Q4374"/>
  <c r="Q4562"/>
  <c r="Q4690"/>
  <c r="Q4862"/>
  <c r="Q5010"/>
  <c r="Q5242"/>
  <c r="Q5370"/>
  <c r="Q5506"/>
  <c r="Q5638"/>
  <c r="Q5774"/>
  <c r="Q180"/>
  <c r="Q324"/>
  <c r="Q388"/>
  <c r="Q452"/>
  <c r="Q516"/>
  <c r="Q676"/>
  <c r="Q804"/>
  <c r="Q900"/>
  <c r="Q996"/>
  <c r="Q1060"/>
  <c r="Q1124"/>
  <c r="Q1188"/>
  <c r="Q1252"/>
  <c r="Q4920"/>
  <c r="Q4984"/>
  <c r="Q5048"/>
  <c r="Q5192"/>
  <c r="Q5256"/>
  <c r="Q5320"/>
  <c r="Q5384"/>
  <c r="Q5448"/>
  <c r="Q5512"/>
  <c r="Q5576"/>
  <c r="Q5640"/>
  <c r="Q5704"/>
  <c r="Q5768"/>
  <c r="Q5832"/>
  <c r="Q2929"/>
  <c r="Q3437"/>
  <c r="Q3949"/>
  <c r="Q131"/>
  <c r="Q259"/>
  <c r="Q387"/>
  <c r="Q515"/>
  <c r="Q899"/>
  <c r="Q1027"/>
  <c r="Q1155"/>
  <c r="Q1315"/>
  <c r="Q2730"/>
  <c r="Q4174"/>
  <c r="Q4286"/>
  <c r="Q4366"/>
  <c r="Q4558"/>
  <c r="Q4682"/>
  <c r="Q4966"/>
  <c r="Q5214"/>
  <c r="Q5330"/>
  <c r="Q5462"/>
  <c r="Q5598"/>
  <c r="Q5734"/>
  <c r="Q5862"/>
  <c r="Q148"/>
  <c r="Q224"/>
  <c r="Q288"/>
  <c r="Q368"/>
  <c r="Q432"/>
  <c r="Q496"/>
  <c r="Q672"/>
  <c r="Q736"/>
  <c r="Q800"/>
  <c r="Q880"/>
  <c r="Q944"/>
  <c r="Q1040"/>
  <c r="Q1104"/>
  <c r="Q1168"/>
  <c r="Q1232"/>
  <c r="Q4884"/>
  <c r="Q4948"/>
  <c r="Q5012"/>
  <c r="Q5156"/>
  <c r="Q5220"/>
  <c r="Q5284"/>
  <c r="Q5348"/>
  <c r="Q5412"/>
  <c r="Q5476"/>
  <c r="Q5556"/>
  <c r="Q5620"/>
  <c r="Q5684"/>
  <c r="Q5748"/>
  <c r="Q5812"/>
  <c r="Q2849"/>
  <c r="Q3277"/>
  <c r="Q3789"/>
  <c r="Q123"/>
  <c r="Q379"/>
  <c r="Q507"/>
  <c r="Q635"/>
  <c r="Q1019"/>
  <c r="Q1147"/>
  <c r="Q1523"/>
  <c r="Q4106"/>
  <c r="Q4186"/>
  <c r="Q4250"/>
  <c r="Q4330"/>
  <c r="Q4474"/>
  <c r="Q4846"/>
  <c r="Q4990"/>
  <c r="Q5258"/>
  <c r="Q5386"/>
  <c r="Q5562"/>
  <c r="Q5694"/>
  <c r="Q5822"/>
  <c r="Q96"/>
  <c r="Q204"/>
  <c r="Q268"/>
  <c r="Q348"/>
  <c r="Q476"/>
  <c r="Q540"/>
  <c r="Q684"/>
  <c r="Q748"/>
  <c r="Q812"/>
  <c r="Q892"/>
  <c r="Q988"/>
  <c r="Q1052"/>
  <c r="Q1116"/>
  <c r="Q1180"/>
  <c r="Q1244"/>
  <c r="Q1340"/>
  <c r="Q1420"/>
  <c r="Q1484"/>
  <c r="Q1564"/>
  <c r="Q1676"/>
  <c r="Q1756"/>
  <c r="Q1427"/>
  <c r="Q2714"/>
  <c r="Q4394"/>
  <c r="Q4498"/>
  <c r="Q4650"/>
  <c r="Q4766"/>
  <c r="Q4890"/>
  <c r="Q5006"/>
  <c r="Q5290"/>
  <c r="Q5414"/>
  <c r="Q5534"/>
  <c r="Q5658"/>
  <c r="Q1312"/>
  <c r="Q1392"/>
  <c r="Q1520"/>
  <c r="Q1648"/>
  <c r="Q1776"/>
  <c r="Q1483"/>
  <c r="Q2890"/>
  <c r="Q4422"/>
  <c r="Q4530"/>
  <c r="Q4658"/>
  <c r="Q4814"/>
  <c r="Q4922"/>
  <c r="Q5050"/>
  <c r="Q5186"/>
  <c r="Q5326"/>
  <c r="Q5446"/>
  <c r="Q5610"/>
  <c r="Q5726"/>
  <c r="Q5858"/>
  <c r="Q160"/>
  <c r="Q1844"/>
  <c r="Q1908"/>
  <c r="Q1988"/>
  <c r="Q2052"/>
  <c r="Q2132"/>
  <c r="Q2196"/>
  <c r="Q2260"/>
  <c r="Q2324"/>
  <c r="Q2388"/>
  <c r="Q2452"/>
  <c r="Q2532"/>
  <c r="Q2596"/>
  <c r="Q2671"/>
  <c r="Q2799"/>
  <c r="Q2863"/>
  <c r="Q2991"/>
  <c r="Q3055"/>
  <c r="Q3183"/>
  <c r="Q3247"/>
  <c r="Q3311"/>
  <c r="Q3391"/>
  <c r="Q3455"/>
  <c r="Q3519"/>
  <c r="Q3583"/>
  <c r="Q3647"/>
  <c r="Q3711"/>
  <c r="Q3775"/>
  <c r="Q3839"/>
  <c r="Q3903"/>
  <c r="Q3967"/>
  <c r="Q4095"/>
  <c r="Q4175"/>
  <c r="Q4239"/>
  <c r="Q4303"/>
  <c r="Q4367"/>
  <c r="Q5850"/>
  <c r="Q124"/>
  <c r="Q1824"/>
  <c r="Q1888"/>
  <c r="Q2016"/>
  <c r="Q2080"/>
  <c r="Q2144"/>
  <c r="Q2208"/>
  <c r="Q2272"/>
  <c r="Q2336"/>
  <c r="Q2400"/>
  <c r="Q2464"/>
  <c r="Q2528"/>
  <c r="Q2592"/>
  <c r="Q2667"/>
  <c r="Q2731"/>
  <c r="Q2795"/>
  <c r="Q2859"/>
  <c r="Q2987"/>
  <c r="Q3051"/>
  <c r="Q3179"/>
  <c r="Q3243"/>
  <c r="Q3307"/>
  <c r="Q3387"/>
  <c r="Q3451"/>
  <c r="Q3515"/>
  <c r="Q3579"/>
  <c r="Q3707"/>
  <c r="Q3771"/>
  <c r="Q3835"/>
  <c r="Q3899"/>
  <c r="Q3963"/>
  <c r="Q4091"/>
  <c r="Q4219"/>
  <c r="Q4283"/>
  <c r="Q4347"/>
  <c r="Q4411"/>
  <c r="Q4475"/>
  <c r="Q4539"/>
  <c r="Q4683"/>
  <c r="Q4747"/>
  <c r="Q5547"/>
  <c r="Q97"/>
  <c r="Q161"/>
  <c r="Q225"/>
  <c r="Q369"/>
  <c r="Q497"/>
  <c r="Q577"/>
  <c r="Q705"/>
  <c r="Q833"/>
  <c r="Q897"/>
  <c r="Q1025"/>
  <c r="Q1089"/>
  <c r="Q1153"/>
  <c r="Q1217"/>
  <c r="Q1297"/>
  <c r="Q1361"/>
  <c r="Q1425"/>
  <c r="Q1489"/>
  <c r="Q1553"/>
  <c r="Q1681"/>
  <c r="Q1761"/>
  <c r="Q1841"/>
  <c r="Q1905"/>
  <c r="Q1969"/>
  <c r="Q2033"/>
  <c r="Q2097"/>
  <c r="Q2161"/>
  <c r="Q2225"/>
  <c r="Q2289"/>
  <c r="Q2417"/>
  <c r="Q2561"/>
  <c r="Q2625"/>
  <c r="Q2696"/>
  <c r="Q2760"/>
  <c r="Q2824"/>
  <c r="Q142"/>
  <c r="Q270"/>
  <c r="Q430"/>
  <c r="Q718"/>
  <c r="Q846"/>
  <c r="Q1038"/>
  <c r="Q1166"/>
  <c r="Q1326"/>
  <c r="Q1582"/>
  <c r="Q1790"/>
  <c r="Q1966"/>
  <c r="Q2266"/>
  <c r="Q2721"/>
  <c r="Q2868"/>
  <c r="Q3060"/>
  <c r="Q3188"/>
  <c r="Q3252"/>
  <c r="Q3316"/>
  <c r="Q3380"/>
  <c r="Q3444"/>
  <c r="Q3508"/>
  <c r="Q3572"/>
  <c r="Q3700"/>
  <c r="Q3764"/>
  <c r="Q3828"/>
  <c r="Q4399"/>
  <c r="Q4463"/>
  <c r="Q4527"/>
  <c r="Q4671"/>
  <c r="Q4735"/>
  <c r="Q4799"/>
  <c r="Q4863"/>
  <c r="Q133"/>
  <c r="Q197"/>
  <c r="Q277"/>
  <c r="Q405"/>
  <c r="Q469"/>
  <c r="Q533"/>
  <c r="Q677"/>
  <c r="Q741"/>
  <c r="Q805"/>
  <c r="Q933"/>
  <c r="Q997"/>
  <c r="Q1061"/>
  <c r="Q1125"/>
  <c r="Q1189"/>
  <c r="Q1253"/>
  <c r="Q1317"/>
  <c r="Q1397"/>
  <c r="Q1461"/>
  <c r="Q1525"/>
  <c r="Q1653"/>
  <c r="Q1733"/>
  <c r="Q1797"/>
  <c r="Q1861"/>
  <c r="Q1925"/>
  <c r="Q1989"/>
  <c r="Q2053"/>
  <c r="Q2181"/>
  <c r="Q2245"/>
  <c r="Q2309"/>
  <c r="Q2373"/>
  <c r="Q2437"/>
  <c r="Q2517"/>
  <c r="Q2581"/>
  <c r="Q2652"/>
  <c r="Q2716"/>
  <c r="Q2780"/>
  <c r="Q22"/>
  <c r="Q150"/>
  <c r="Q278"/>
  <c r="Q438"/>
  <c r="Q694"/>
  <c r="Q822"/>
  <c r="Q982"/>
  <c r="Q1238"/>
  <c r="Q1398"/>
  <c r="Q1526"/>
  <c r="Q1714"/>
  <c r="Q1886"/>
  <c r="Q2090"/>
  <c r="Q2554"/>
  <c r="Q2856"/>
  <c r="Q2920"/>
  <c r="Q2984"/>
  <c r="Q3048"/>
  <c r="Q3176"/>
  <c r="Q3240"/>
  <c r="Q3304"/>
  <c r="Q3432"/>
  <c r="Q3496"/>
  <c r="Q3560"/>
  <c r="Q3688"/>
  <c r="Q3752"/>
  <c r="Q3816"/>
  <c r="Q3880"/>
  <c r="Q3944"/>
  <c r="Q4008"/>
  <c r="Q4072"/>
  <c r="Q4232"/>
  <c r="Q4312"/>
  <c r="Q4376"/>
  <c r="Q4440"/>
  <c r="Q4520"/>
  <c r="Q4664"/>
  <c r="Q4728"/>
  <c r="Q4808"/>
  <c r="Q4871"/>
  <c r="Q4939"/>
  <c r="Q5003"/>
  <c r="Q5067"/>
  <c r="Q5179"/>
  <c r="Q5243"/>
  <c r="Q5311"/>
  <c r="Q5375"/>
  <c r="Q5439"/>
  <c r="Q5503"/>
  <c r="Q5571"/>
  <c r="Q5635"/>
  <c r="Q5699"/>
  <c r="Q5763"/>
  <c r="Q5831"/>
  <c r="Q2636"/>
  <c r="Q138"/>
  <c r="Q266"/>
  <c r="Q394"/>
  <c r="Q522"/>
  <c r="Q682"/>
  <c r="Q810"/>
  <c r="Q1002"/>
  <c r="Q1130"/>
  <c r="Q1290"/>
  <c r="Q1418"/>
  <c r="Q1546"/>
  <c r="Q2018"/>
  <c r="Q2602"/>
  <c r="Q1718"/>
  <c r="Q1846"/>
  <c r="Q1974"/>
  <c r="Q2078"/>
  <c r="Q2182"/>
  <c r="Q2270"/>
  <c r="Q2354"/>
  <c r="Q2438"/>
  <c r="Q2526"/>
  <c r="Q2610"/>
  <c r="Q2701"/>
  <c r="Q2789"/>
  <c r="Q2873"/>
  <c r="Q2957"/>
  <c r="Q3041"/>
  <c r="Q3113"/>
  <c r="Q3185"/>
  <c r="Q3257"/>
  <c r="Q3349"/>
  <c r="Q3493"/>
  <c r="Q3569"/>
  <c r="Q3677"/>
  <c r="Q3749"/>
  <c r="Q3825"/>
  <c r="Q3913"/>
  <c r="Q3989"/>
  <c r="Q4061"/>
  <c r="Q4381"/>
  <c r="Q159"/>
  <c r="Q415"/>
  <c r="Q671"/>
  <c r="Q799"/>
  <c r="Q1055"/>
  <c r="Q1183"/>
  <c r="Q1311"/>
  <c r="Q1439"/>
  <c r="Q1567"/>
  <c r="Q1683"/>
  <c r="Q1763"/>
  <c r="Q1827"/>
  <c r="Q1891"/>
  <c r="Q2019"/>
  <c r="Q2083"/>
  <c r="Q2147"/>
  <c r="Q2211"/>
  <c r="Q2275"/>
  <c r="Q2339"/>
  <c r="Q2403"/>
  <c r="Q2467"/>
  <c r="Q2547"/>
  <c r="Q2611"/>
  <c r="Q2702"/>
  <c r="Q2786"/>
  <c r="Q2870"/>
  <c r="Q2958"/>
  <c r="Q3030"/>
  <c r="Q3094"/>
  <c r="Q3158"/>
  <c r="Q3286"/>
  <c r="Q3350"/>
  <c r="Q3414"/>
  <c r="Q3478"/>
  <c r="Q3542"/>
  <c r="Q3606"/>
  <c r="Q3670"/>
  <c r="Q3734"/>
  <c r="Q3798"/>
  <c r="Q3926"/>
  <c r="Q3990"/>
  <c r="Q4070"/>
  <c r="Q4121"/>
  <c r="Q4209"/>
  <c r="Q4293"/>
  <c r="Q3924"/>
  <c r="Q3988"/>
  <c r="Q4116"/>
  <c r="Q4180"/>
  <c r="Q4276"/>
  <c r="Q4340"/>
  <c r="Q4420"/>
  <c r="Q4500"/>
  <c r="Q4564"/>
  <c r="Q4628"/>
  <c r="Q4708"/>
  <c r="Q4788"/>
  <c r="Q4852"/>
  <c r="Q4919"/>
  <c r="Q4983"/>
  <c r="Q5047"/>
  <c r="Q5159"/>
  <c r="Q5223"/>
  <c r="Q5287"/>
  <c r="Q5355"/>
  <c r="Q5419"/>
  <c r="Q5551"/>
  <c r="Q5615"/>
  <c r="Q5679"/>
  <c r="Q5743"/>
  <c r="Q5811"/>
  <c r="Q2640"/>
  <c r="Q194"/>
  <c r="Q322"/>
  <c r="Q450"/>
  <c r="Q610"/>
  <c r="Q770"/>
  <c r="Q930"/>
  <c r="Q1090"/>
  <c r="Q1218"/>
  <c r="Q1346"/>
  <c r="Q1474"/>
  <c r="Q1730"/>
  <c r="Q2314"/>
  <c r="Q1642"/>
  <c r="Q1770"/>
  <c r="Q1898"/>
  <c r="Q2026"/>
  <c r="Q2138"/>
  <c r="Q2222"/>
  <c r="Q2306"/>
  <c r="Q2390"/>
  <c r="Q2478"/>
  <c r="Q2582"/>
  <c r="Q2677"/>
  <c r="Q2761"/>
  <c r="Q2845"/>
  <c r="Q2933"/>
  <c r="Q3017"/>
  <c r="Q3165"/>
  <c r="Q3237"/>
  <c r="Q3305"/>
  <c r="Q3397"/>
  <c r="Q3473"/>
  <c r="Q3729"/>
  <c r="Q3801"/>
  <c r="Q3893"/>
  <c r="Q3965"/>
  <c r="Q4221"/>
  <c r="Q23"/>
  <c r="Q183"/>
  <c r="Q599"/>
  <c r="Q727"/>
  <c r="Q855"/>
  <c r="Q983"/>
  <c r="Q1111"/>
  <c r="Q1239"/>
  <c r="Q1367"/>
  <c r="Q1495"/>
  <c r="Q4237"/>
  <c r="Q1647"/>
  <c r="Q1743"/>
  <c r="Q1807"/>
  <c r="Q1871"/>
  <c r="Q1935"/>
  <c r="Q2015"/>
  <c r="Q2079"/>
  <c r="Q2143"/>
  <c r="Q2207"/>
  <c r="Q2271"/>
  <c r="Q2335"/>
  <c r="Q2399"/>
  <c r="Q2463"/>
  <c r="Q2527"/>
  <c r="Q2591"/>
  <c r="Q2674"/>
  <c r="Q2758"/>
  <c r="Q2846"/>
  <c r="Q2930"/>
  <c r="Q3010"/>
  <c r="Q3090"/>
  <c r="Q3218"/>
  <c r="Q3282"/>
  <c r="Q3346"/>
  <c r="Q3410"/>
  <c r="Q3474"/>
  <c r="Q3538"/>
  <c r="Q3602"/>
  <c r="Q3666"/>
  <c r="Q3730"/>
  <c r="Q3794"/>
  <c r="Q3858"/>
  <c r="Q3922"/>
  <c r="Q4002"/>
  <c r="Q4066"/>
  <c r="Q4421"/>
  <c r="Q4565"/>
  <c r="Q4661"/>
  <c r="Q4733"/>
  <c r="Q4877"/>
  <c r="Q4941"/>
  <c r="Q5021"/>
  <c r="Q5181"/>
  <c r="Q5245"/>
  <c r="Q5309"/>
  <c r="Q5373"/>
  <c r="Q5437"/>
  <c r="Q5501"/>
  <c r="Q5565"/>
  <c r="Q5629"/>
  <c r="Q5693"/>
  <c r="Q5757"/>
  <c r="Q5821"/>
  <c r="Q4880"/>
  <c r="Q5264"/>
  <c r="Q5376"/>
  <c r="Q5552"/>
  <c r="Q5696"/>
  <c r="Q5824"/>
  <c r="Q3373"/>
  <c r="Q179"/>
  <c r="Q499"/>
  <c r="Q819"/>
  <c r="Q1107"/>
  <c r="Q1499"/>
  <c r="Q4182"/>
  <c r="Q4354"/>
  <c r="Q4638"/>
  <c r="Q4982"/>
  <c r="Q5226"/>
  <c r="Q5478"/>
  <c r="Q5782"/>
  <c r="Q184"/>
  <c r="Q344"/>
  <c r="Q472"/>
  <c r="Q584"/>
  <c r="Q712"/>
  <c r="Q840"/>
  <c r="Q1048"/>
  <c r="Q1336"/>
  <c r="Q1656"/>
  <c r="Q1784"/>
  <c r="Q4350"/>
  <c r="Q4758"/>
  <c r="Q5002"/>
  <c r="Q5310"/>
  <c r="Q5626"/>
  <c r="Q1852"/>
  <c r="Q1980"/>
  <c r="Q2108"/>
  <c r="Q2236"/>
  <c r="Q2380"/>
  <c r="Q2508"/>
  <c r="Q2647"/>
  <c r="Q2791"/>
  <c r="Q2887"/>
  <c r="Q3287"/>
  <c r="Q3431"/>
  <c r="Q3559"/>
  <c r="Q3703"/>
  <c r="Q3831"/>
  <c r="Q3959"/>
  <c r="Q4087"/>
  <c r="Q4215"/>
  <c r="Q4359"/>
  <c r="Q4471"/>
  <c r="Q109"/>
  <c r="Q253"/>
  <c r="Q397"/>
  <c r="Q541"/>
  <c r="Q685"/>
  <c r="Q813"/>
  <c r="Q941"/>
  <c r="Q1069"/>
  <c r="Q1213"/>
  <c r="Q1341"/>
  <c r="Q1469"/>
  <c r="Q1725"/>
  <c r="Q1853"/>
  <c r="Q1997"/>
  <c r="Q2141"/>
  <c r="Q2253"/>
  <c r="Q2381"/>
  <c r="Q2509"/>
  <c r="Q2644"/>
  <c r="Q2772"/>
  <c r="Q134"/>
  <c r="Q774"/>
  <c r="Q1094"/>
  <c r="Q1350"/>
  <c r="Q1694"/>
  <c r="Q2362"/>
  <c r="Q2880"/>
  <c r="Q2992"/>
  <c r="Q3136"/>
  <c r="Q3248"/>
  <c r="Q3392"/>
  <c r="Q3520"/>
  <c r="Q3648"/>
  <c r="Q3776"/>
  <c r="Q3904"/>
  <c r="Q4016"/>
  <c r="Q4304"/>
  <c r="Q4432"/>
  <c r="Q4608"/>
  <c r="Q4752"/>
  <c r="Q4879"/>
  <c r="Q5011"/>
  <c r="Q5171"/>
  <c r="Q5303"/>
  <c r="Q5579"/>
  <c r="Q5707"/>
  <c r="Q5839"/>
  <c r="Q154"/>
  <c r="Q378"/>
  <c r="Q666"/>
  <c r="Q922"/>
  <c r="Q1178"/>
  <c r="Q1466"/>
  <c r="Q1830"/>
  <c r="Q2110"/>
  <c r="Q2258"/>
  <c r="Q2450"/>
  <c r="Q2598"/>
  <c r="Q2777"/>
  <c r="Q2949"/>
  <c r="Q3265"/>
  <c r="Q3393"/>
  <c r="Q3721"/>
  <c r="Q3889"/>
  <c r="Q47"/>
  <c r="Q591"/>
  <c r="Q847"/>
  <c r="Q1135"/>
  <c r="Q1391"/>
  <c r="Q4517"/>
  <c r="Q1755"/>
  <c r="Q1883"/>
  <c r="Q2011"/>
  <c r="Q2139"/>
  <c r="Q2267"/>
  <c r="Q2395"/>
  <c r="Q2507"/>
  <c r="Q2670"/>
  <c r="Q2862"/>
  <c r="Q3022"/>
  <c r="Q3278"/>
  <c r="Q3406"/>
  <c r="Q3502"/>
  <c r="Q4629"/>
  <c r="Q4917"/>
  <c r="Q5045"/>
  <c r="Q5237"/>
  <c r="Q5365"/>
  <c r="Q5621"/>
  <c r="Q5749"/>
  <c r="Q1300"/>
  <c r="Q1412"/>
  <c r="Q1556"/>
  <c r="Q1732"/>
  <c r="Q2682"/>
  <c r="Q4534"/>
  <c r="Q4786"/>
  <c r="Q5026"/>
  <c r="Q5306"/>
  <c r="Q5582"/>
  <c r="Q5870"/>
  <c r="Q1816"/>
  <c r="Q1960"/>
  <c r="Q2088"/>
  <c r="Q2248"/>
  <c r="Q2392"/>
  <c r="Q2520"/>
  <c r="Q2659"/>
  <c r="Q2787"/>
  <c r="Q2915"/>
  <c r="Q3043"/>
  <c r="Q3171"/>
  <c r="Q3283"/>
  <c r="Q3459"/>
  <c r="Q3587"/>
  <c r="Q3715"/>
  <c r="Q3875"/>
  <c r="Q4019"/>
  <c r="Q4291"/>
  <c r="Q4419"/>
  <c r="Q4563"/>
  <c r="Q4691"/>
  <c r="Q4819"/>
  <c r="Q137"/>
  <c r="Q281"/>
  <c r="Q4245"/>
  <c r="Q4329"/>
  <c r="Q4417"/>
  <c r="Q4561"/>
  <c r="Q4657"/>
  <c r="Q4729"/>
  <c r="Q4801"/>
  <c r="Q4873"/>
  <c r="Q4937"/>
  <c r="Q5001"/>
  <c r="Q5065"/>
  <c r="Q5193"/>
  <c r="Q5273"/>
  <c r="Q5337"/>
  <c r="Q5401"/>
  <c r="Q5465"/>
  <c r="Q5529"/>
  <c r="Q5593"/>
  <c r="Q5657"/>
  <c r="Q5721"/>
  <c r="Q5785"/>
  <c r="Q5849"/>
  <c r="Q5248"/>
  <c r="Q5392"/>
  <c r="Q5504"/>
  <c r="Q5632"/>
  <c r="Q5744"/>
  <c r="Q5872"/>
  <c r="Q3757"/>
  <c r="Q147"/>
  <c r="Q403"/>
  <c r="Q659"/>
  <c r="Q915"/>
  <c r="Q1139"/>
  <c r="Q1411"/>
  <c r="Q4166"/>
  <c r="Q4382"/>
  <c r="Q4674"/>
  <c r="Q4950"/>
  <c r="Q5198"/>
  <c r="Q5450"/>
  <c r="Q5718"/>
  <c r="Q128"/>
  <c r="Q280"/>
  <c r="Q536"/>
  <c r="Q680"/>
  <c r="Q824"/>
  <c r="Q1000"/>
  <c r="Q1128"/>
  <c r="Q1256"/>
  <c r="Q1512"/>
  <c r="Q1672"/>
  <c r="Q1347"/>
  <c r="Q2954"/>
  <c r="Q4514"/>
  <c r="Q4798"/>
  <c r="Q5034"/>
  <c r="Q5282"/>
  <c r="Q5522"/>
  <c r="Q5778"/>
  <c r="Q144"/>
  <c r="Q1900"/>
  <c r="Q2028"/>
  <c r="Q2188"/>
  <c r="Q2300"/>
  <c r="Q2428"/>
  <c r="Q2556"/>
  <c r="Q2695"/>
  <c r="Q2807"/>
  <c r="Q3207"/>
  <c r="Q3351"/>
  <c r="Q3479"/>
  <c r="Q3607"/>
  <c r="Q3719"/>
  <c r="Q3847"/>
  <c r="Q3975"/>
  <c r="Q4103"/>
  <c r="Q4375"/>
  <c r="Q4519"/>
  <c r="Q4663"/>
  <c r="Q4791"/>
  <c r="Q45"/>
  <c r="Q189"/>
  <c r="Q349"/>
  <c r="Q461"/>
  <c r="Q621"/>
  <c r="Q733"/>
  <c r="Q861"/>
  <c r="Q989"/>
  <c r="Q1117"/>
  <c r="Q1229"/>
  <c r="Q1357"/>
  <c r="Q1485"/>
  <c r="Q1773"/>
  <c r="Q1917"/>
  <c r="Q2045"/>
  <c r="Q2173"/>
  <c r="Q2285"/>
  <c r="Q2429"/>
  <c r="Q2557"/>
  <c r="Q2692"/>
  <c r="Q2820"/>
  <c r="Q230"/>
  <c r="Q454"/>
  <c r="Q1062"/>
  <c r="Q1318"/>
  <c r="Q1574"/>
  <c r="Q1906"/>
  <c r="Q2490"/>
  <c r="Q3040"/>
  <c r="Q3296"/>
  <c r="Q3408"/>
  <c r="Q3536"/>
  <c r="Q3664"/>
  <c r="Q3792"/>
  <c r="Q3920"/>
  <c r="Q4064"/>
  <c r="Q4240"/>
  <c r="Q4416"/>
  <c r="Q4544"/>
  <c r="Q4672"/>
  <c r="Q4832"/>
  <c r="Q4963"/>
  <c r="Q5251"/>
  <c r="Q5383"/>
  <c r="Q5627"/>
  <c r="Q5755"/>
  <c r="Q4397"/>
  <c r="Q314"/>
  <c r="Q826"/>
  <c r="Q1146"/>
  <c r="Q1498"/>
  <c r="Q2538"/>
  <c r="Q1862"/>
  <c r="Q2086"/>
  <c r="Q2278"/>
  <c r="Q2430"/>
  <c r="Q2622"/>
  <c r="Q2797"/>
  <c r="Q3009"/>
  <c r="Q3137"/>
  <c r="Q3285"/>
  <c r="Q3485"/>
  <c r="Q3669"/>
  <c r="Q3813"/>
  <c r="Q4089"/>
  <c r="Q367"/>
  <c r="Q687"/>
  <c r="Q943"/>
  <c r="Q1167"/>
  <c r="Q1771"/>
  <c r="Q1931"/>
  <c r="Q2059"/>
  <c r="Q2187"/>
  <c r="Q2315"/>
  <c r="Q2443"/>
  <c r="Q2571"/>
  <c r="Q2710"/>
  <c r="Q2926"/>
  <c r="Q3070"/>
  <c r="Q3198"/>
  <c r="Q3310"/>
  <c r="Q3454"/>
  <c r="Q3566"/>
  <c r="Q3694"/>
  <c r="Q3758"/>
  <c r="Q3822"/>
  <c r="Q3950"/>
  <c r="Q4014"/>
  <c r="Q4078"/>
  <c r="Q4281"/>
  <c r="Q4369"/>
  <c r="Q4653"/>
  <c r="Q4797"/>
  <c r="Q4933"/>
  <c r="Q5061"/>
  <c r="Q5221"/>
  <c r="Q5477"/>
  <c r="Q5605"/>
  <c r="Q5733"/>
  <c r="Q5861"/>
  <c r="Q1396"/>
  <c r="Q1508"/>
  <c r="Q1684"/>
  <c r="Q1403"/>
  <c r="Q4342"/>
  <c r="Q4822"/>
  <c r="Q5338"/>
  <c r="Q5614"/>
  <c r="Q5830"/>
  <c r="Q1832"/>
  <c r="Q1944"/>
  <c r="Q2072"/>
  <c r="Q2200"/>
  <c r="Q2312"/>
  <c r="Q2440"/>
  <c r="Q2600"/>
  <c r="Q2867"/>
  <c r="Q2995"/>
  <c r="Q3251"/>
  <c r="Q3379"/>
  <c r="Q3507"/>
  <c r="Q3763"/>
  <c r="Q3891"/>
  <c r="Q4003"/>
  <c r="Q4243"/>
  <c r="Q4371"/>
  <c r="Q25"/>
  <c r="Q201"/>
  <c r="Q393"/>
  <c r="Q457"/>
  <c r="Q537"/>
  <c r="Q681"/>
  <c r="Q793"/>
  <c r="Q905"/>
  <c r="Q1145"/>
  <c r="Q1385"/>
  <c r="Q1497"/>
  <c r="Q1769"/>
  <c r="Q1929"/>
  <c r="Q2041"/>
  <c r="Q2153"/>
  <c r="Q2281"/>
  <c r="Q2409"/>
  <c r="Q2553"/>
  <c r="Q2800"/>
  <c r="Q158"/>
  <c r="Q382"/>
  <c r="Q606"/>
  <c r="Q862"/>
  <c r="Q1150"/>
  <c r="Q1502"/>
  <c r="Q1902"/>
  <c r="Q2458"/>
  <c r="Q2892"/>
  <c r="Q3020"/>
  <c r="Q3260"/>
  <c r="Q3484"/>
  <c r="Q3596"/>
  <c r="Q3708"/>
  <c r="Q3836"/>
  <c r="Q3948"/>
  <c r="Q4076"/>
  <c r="Q4188"/>
  <c r="Q4300"/>
  <c r="Q4428"/>
  <c r="Q4572"/>
  <c r="Q4748"/>
  <c r="Q4860"/>
  <c r="Q4991"/>
  <c r="Q5151"/>
  <c r="Q5263"/>
  <c r="Q5395"/>
  <c r="Q5523"/>
  <c r="Q5639"/>
  <c r="Q5767"/>
  <c r="Q210"/>
  <c r="Q434"/>
  <c r="Q690"/>
  <c r="Q914"/>
  <c r="Q1202"/>
  <c r="Q1522"/>
  <c r="Q2250"/>
  <c r="Q1722"/>
  <c r="Q1978"/>
  <c r="Q2170"/>
  <c r="Q2318"/>
  <c r="Q2486"/>
  <c r="Q2645"/>
  <c r="Q2837"/>
  <c r="Q2985"/>
  <c r="Q3133"/>
  <c r="Q3261"/>
  <c r="Q3553"/>
  <c r="Q3737"/>
  <c r="Q3865"/>
  <c r="Q4009"/>
  <c r="Q4649"/>
  <c r="Q295"/>
  <c r="Q775"/>
  <c r="Q999"/>
  <c r="Q1255"/>
  <c r="Q1687"/>
  <c r="Q1815"/>
  <c r="Q1927"/>
  <c r="Q2055"/>
  <c r="Q2167"/>
  <c r="Q2295"/>
  <c r="Q2407"/>
  <c r="Q2567"/>
  <c r="Q2706"/>
  <c r="Q2878"/>
  <c r="Q3018"/>
  <c r="Q3258"/>
  <c r="Q3386"/>
  <c r="Q3514"/>
  <c r="Q3754"/>
  <c r="Q3866"/>
  <c r="Q3994"/>
  <c r="Q4105"/>
  <c r="Q4297"/>
  <c r="Q4441"/>
  <c r="Q4593"/>
  <c r="Q4737"/>
  <c r="Q4881"/>
  <c r="Q5009"/>
  <c r="Q5297"/>
  <c r="Q5537"/>
  <c r="Q5665"/>
  <c r="Q377"/>
  <c r="Q921"/>
  <c r="Q1049"/>
  <c r="Q1225"/>
  <c r="Q1369"/>
  <c r="Q1529"/>
  <c r="Q1657"/>
  <c r="Q1785"/>
  <c r="Q1913"/>
  <c r="Q2057"/>
  <c r="Q2201"/>
  <c r="Q2329"/>
  <c r="Q2457"/>
  <c r="Q2601"/>
  <c r="Q2784"/>
  <c r="Q254"/>
  <c r="Q638"/>
  <c r="Q894"/>
  <c r="Q1246"/>
  <c r="Q1682"/>
  <c r="Q2098"/>
  <c r="Q2860"/>
  <c r="Q3004"/>
  <c r="Q3276"/>
  <c r="Q3420"/>
  <c r="Q3564"/>
  <c r="Q3724"/>
  <c r="Q3852"/>
  <c r="Q3996"/>
  <c r="Q4124"/>
  <c r="Q4316"/>
  <c r="Q4444"/>
  <c r="Q4700"/>
  <c r="Q4875"/>
  <c r="Q5039"/>
  <c r="Q5279"/>
  <c r="Q5411"/>
  <c r="Q5539"/>
  <c r="Q5687"/>
  <c r="Q5819"/>
  <c r="Q178"/>
  <c r="Q530"/>
  <c r="Q818"/>
  <c r="Q1074"/>
  <c r="Q1362"/>
  <c r="Q1794"/>
  <c r="Q1626"/>
  <c r="Q1946"/>
  <c r="Q2146"/>
  <c r="Q2338"/>
  <c r="Q2510"/>
  <c r="Q2901"/>
  <c r="Q3229"/>
  <c r="Q3445"/>
  <c r="Q3609"/>
  <c r="Q3753"/>
  <c r="Q3921"/>
  <c r="Q4065"/>
  <c r="Q199"/>
  <c r="Q743"/>
  <c r="Q1031"/>
  <c r="Q1351"/>
  <c r="Q1735"/>
  <c r="Q1911"/>
  <c r="Q2039"/>
  <c r="Q2183"/>
  <c r="Q2327"/>
  <c r="Q2455"/>
  <c r="Q2583"/>
  <c r="Q2770"/>
  <c r="Q2962"/>
  <c r="Q3098"/>
  <c r="Q3242"/>
  <c r="Q3498"/>
  <c r="Q3770"/>
  <c r="Q3914"/>
  <c r="Q4042"/>
  <c r="Q4233"/>
  <c r="Q4405"/>
  <c r="Q4569"/>
  <c r="Q4753"/>
  <c r="Q4897"/>
  <c r="Q5217"/>
  <c r="Q5345"/>
  <c r="Q5473"/>
  <c r="Q5617"/>
  <c r="Q5745"/>
  <c r="W5024"/>
  <c r="X2897"/>
  <c r="W819"/>
  <c r="X2906"/>
  <c r="W4150"/>
  <c r="W488"/>
  <c r="W648"/>
  <c r="W840"/>
  <c r="W968"/>
  <c r="X4876"/>
  <c r="W5004"/>
  <c r="W5212"/>
  <c r="W5276"/>
  <c r="W5340"/>
  <c r="W5404"/>
  <c r="X2945"/>
  <c r="W1227"/>
  <c r="W4306"/>
  <c r="W4562"/>
  <c r="W5470"/>
  <c r="X5866"/>
  <c r="X964"/>
  <c r="X2826"/>
  <c r="W4614"/>
  <c r="W4726"/>
  <c r="W5374"/>
  <c r="W5494"/>
  <c r="X2284"/>
  <c r="X2348"/>
  <c r="X2412"/>
  <c r="W2524"/>
  <c r="W2588"/>
  <c r="X2711"/>
  <c r="X4964"/>
  <c r="X5028"/>
  <c r="X2977"/>
  <c r="W91"/>
  <c r="W411"/>
  <c r="W1451"/>
  <c r="W4714"/>
  <c r="X5142"/>
  <c r="X5386"/>
  <c r="X5526"/>
  <c r="X908"/>
  <c r="X972"/>
  <c r="W1020"/>
  <c r="X5254"/>
  <c r="X5382"/>
  <c r="X5754"/>
  <c r="W16"/>
  <c r="X2368"/>
  <c r="X2432"/>
  <c r="X2496"/>
  <c r="X2560"/>
  <c r="W2875"/>
  <c r="W3323"/>
  <c r="X3387"/>
  <c r="W3659"/>
  <c r="W3723"/>
  <c r="W3787"/>
  <c r="W4059"/>
  <c r="W4251"/>
  <c r="X4299"/>
  <c r="X4347"/>
  <c r="X4587"/>
  <c r="X4843"/>
  <c r="X33"/>
  <c r="X97"/>
  <c r="X161"/>
  <c r="W561"/>
  <c r="X1025"/>
  <c r="X1089"/>
  <c r="X1153"/>
  <c r="W2081"/>
  <c r="W2369"/>
  <c r="X2609"/>
  <c r="W2808"/>
  <c r="W302"/>
  <c r="X846"/>
  <c r="X1230"/>
  <c r="X3607"/>
  <c r="W3767"/>
  <c r="X4103"/>
  <c r="X4327"/>
  <c r="W4551"/>
  <c r="W301"/>
  <c r="W621"/>
  <c r="X1053"/>
  <c r="W1165"/>
  <c r="W2077"/>
  <c r="W2365"/>
  <c r="W2493"/>
  <c r="W2557"/>
  <c r="W2621"/>
  <c r="W166"/>
  <c r="X390"/>
  <c r="X710"/>
  <c r="W934"/>
  <c r="W1574"/>
  <c r="X1906"/>
  <c r="X2122"/>
  <c r="X2618"/>
  <c r="W3216"/>
  <c r="W3376"/>
  <c r="W3440"/>
  <c r="X1618"/>
  <c r="X1918"/>
  <c r="X2154"/>
  <c r="W3188"/>
  <c r="W3972"/>
  <c r="W4036"/>
  <c r="X4084"/>
  <c r="X4180"/>
  <c r="X4244"/>
  <c r="W4436"/>
  <c r="X4644"/>
  <c r="X4708"/>
  <c r="X4772"/>
  <c r="W4951"/>
  <c r="W5743"/>
  <c r="W5859"/>
  <c r="X322"/>
  <c r="W546"/>
  <c r="X642"/>
  <c r="X770"/>
  <c r="W1250"/>
  <c r="X1346"/>
  <c r="W1570"/>
  <c r="X1986"/>
  <c r="W1674"/>
  <c r="X1770"/>
  <c r="X1866"/>
  <c r="X1994"/>
  <c r="X2094"/>
  <c r="X2178"/>
  <c r="X3856"/>
  <c r="X3968"/>
  <c r="X4032"/>
  <c r="X4096"/>
  <c r="X4192"/>
  <c r="W4240"/>
  <c r="X4368"/>
  <c r="X4432"/>
  <c r="X4496"/>
  <c r="X4560"/>
  <c r="X4656"/>
  <c r="X4720"/>
  <c r="X4784"/>
  <c r="W4832"/>
  <c r="W4397"/>
  <c r="W186"/>
  <c r="W314"/>
  <c r="W1146"/>
  <c r="W1274"/>
  <c r="W1402"/>
  <c r="X1498"/>
  <c r="X2130"/>
  <c r="X1670"/>
  <c r="X1894"/>
  <c r="X2022"/>
  <c r="X2110"/>
  <c r="X2198"/>
  <c r="X2797"/>
  <c r="X2989"/>
  <c r="X3065"/>
  <c r="W4709"/>
  <c r="W1391"/>
  <c r="X2818"/>
  <c r="X2902"/>
  <c r="X2990"/>
  <c r="X3054"/>
  <c r="W3646"/>
  <c r="X3694"/>
  <c r="X3758"/>
  <c r="W2761"/>
  <c r="X2845"/>
  <c r="W2997"/>
  <c r="X3069"/>
  <c r="W3125"/>
  <c r="W3197"/>
  <c r="W1431"/>
  <c r="W1951"/>
  <c r="W2143"/>
  <c r="W2271"/>
  <c r="W2654"/>
  <c r="W2738"/>
  <c r="X3010"/>
  <c r="W3314"/>
  <c r="W3826"/>
  <c r="W3938"/>
  <c r="W4509"/>
  <c r="W4589"/>
  <c r="W5181"/>
  <c r="W5373"/>
  <c r="W4201"/>
  <c r="X4937"/>
  <c r="X5001"/>
  <c r="X5065"/>
  <c r="W5161"/>
  <c r="W5353"/>
  <c r="X5465"/>
  <c r="X5529"/>
  <c r="X5593"/>
  <c r="X5721"/>
  <c r="X5833"/>
  <c r="X4952"/>
  <c r="X5016"/>
  <c r="X2929"/>
  <c r="W1219"/>
  <c r="W4622"/>
  <c r="W5150"/>
  <c r="W5394"/>
  <c r="W5530"/>
  <c r="X5670"/>
  <c r="X5802"/>
  <c r="W848"/>
  <c r="W912"/>
  <c r="W976"/>
  <c r="W1488"/>
  <c r="W1552"/>
  <c r="W2762"/>
  <c r="W4502"/>
  <c r="W4630"/>
  <c r="W4746"/>
  <c r="W5510"/>
  <c r="X2276"/>
  <c r="X2404"/>
  <c r="X2703"/>
  <c r="W2799"/>
  <c r="X3471"/>
  <c r="X3599"/>
  <c r="W3759"/>
  <c r="W32"/>
  <c r="W2360"/>
  <c r="W2899"/>
  <c r="X3699"/>
  <c r="X4067"/>
  <c r="X478"/>
  <c r="W1810"/>
  <c r="W3788"/>
  <c r="X4060"/>
  <c r="W4188"/>
  <c r="W4927"/>
  <c r="X530"/>
  <c r="X2146"/>
  <c r="W3829"/>
  <c r="W423"/>
  <c r="W2750"/>
  <c r="W4409"/>
  <c r="X181"/>
  <c r="W2549"/>
  <c r="X1366"/>
  <c r="W1678"/>
  <c r="X4792"/>
  <c r="W5359"/>
  <c r="W5815"/>
  <c r="W170"/>
  <c r="W1034"/>
  <c r="X1418"/>
  <c r="X1622"/>
  <c r="X1878"/>
  <c r="W2765"/>
  <c r="W3313"/>
  <c r="W1843"/>
  <c r="W2179"/>
  <c r="W5194"/>
  <c r="W84"/>
  <c r="X2707"/>
  <c r="X3491"/>
  <c r="X4515"/>
  <c r="W985"/>
  <c r="W1929"/>
  <c r="X510"/>
  <c r="X1854"/>
  <c r="X4380"/>
  <c r="W274"/>
  <c r="X690"/>
  <c r="W2042"/>
  <c r="W2382"/>
  <c r="W2645"/>
  <c r="X2901"/>
  <c r="X3061"/>
  <c r="X3209"/>
  <c r="W2471"/>
  <c r="W2962"/>
  <c r="X3338"/>
  <c r="X5873"/>
  <c r="W4345"/>
  <c r="X1029"/>
  <c r="X758"/>
  <c r="W3176"/>
  <c r="X3928"/>
  <c r="W4955"/>
  <c r="W5863"/>
  <c r="X394"/>
  <c r="X2078"/>
  <c r="W95"/>
  <c r="X3446"/>
  <c r="W4721"/>
  <c r="W5265"/>
  <c r="W5521"/>
  <c r="X5777"/>
  <c r="X5281"/>
  <c r="X5537"/>
  <c r="Q1680"/>
  <c r="Q1744"/>
  <c r="Q1395"/>
  <c r="Q2650"/>
  <c r="Q4370"/>
  <c r="Q4478"/>
  <c r="Q4598"/>
  <c r="Q4718"/>
  <c r="Q4870"/>
  <c r="Q4986"/>
  <c r="Q5262"/>
  <c r="Q5390"/>
  <c r="Q5542"/>
  <c r="Q5666"/>
  <c r="Q5790"/>
  <c r="Q108"/>
  <c r="Q1876"/>
  <c r="Q1940"/>
  <c r="Q2020"/>
  <c r="Q2084"/>
  <c r="Q2164"/>
  <c r="Q2228"/>
  <c r="Q2292"/>
  <c r="Q2356"/>
  <c r="Q2420"/>
  <c r="Q2484"/>
  <c r="Q2564"/>
  <c r="Q2628"/>
  <c r="Q2703"/>
  <c r="Q2767"/>
  <c r="Q2831"/>
  <c r="Q2895"/>
  <c r="Q3023"/>
  <c r="Q3215"/>
  <c r="Q3279"/>
  <c r="Q3359"/>
  <c r="Q3487"/>
  <c r="Q3551"/>
  <c r="Q3679"/>
  <c r="Q3743"/>
  <c r="Q3807"/>
  <c r="Q3871"/>
  <c r="Q3935"/>
  <c r="Q3999"/>
  <c r="Q4063"/>
  <c r="Q4207"/>
  <c r="Q5786"/>
  <c r="Q1792"/>
  <c r="Q1856"/>
  <c r="Q1920"/>
  <c r="Q1984"/>
  <c r="Q2048"/>
  <c r="Q2112"/>
  <c r="Q2176"/>
  <c r="Q2240"/>
  <c r="Q2304"/>
  <c r="Q2368"/>
  <c r="Q2432"/>
  <c r="Q2496"/>
  <c r="Q2560"/>
  <c r="Q2624"/>
  <c r="Q2699"/>
  <c r="Q2763"/>
  <c r="Q2827"/>
  <c r="Q2955"/>
  <c r="Q3019"/>
  <c r="Q3211"/>
  <c r="Q3275"/>
  <c r="Q3355"/>
  <c r="Q3483"/>
  <c r="Q3547"/>
  <c r="Q3611"/>
  <c r="Q3675"/>
  <c r="Q3739"/>
  <c r="Q3803"/>
  <c r="Q3867"/>
  <c r="Q3931"/>
  <c r="Q3995"/>
  <c r="Q4059"/>
  <c r="Q4123"/>
  <c r="Q4187"/>
  <c r="Q4251"/>
  <c r="Q4315"/>
  <c r="Q4379"/>
  <c r="Q4443"/>
  <c r="Q4507"/>
  <c r="Q4571"/>
  <c r="Q4651"/>
  <c r="Q4715"/>
  <c r="Q4843"/>
  <c r="Q49"/>
  <c r="Q129"/>
  <c r="Q193"/>
  <c r="Q273"/>
  <c r="Q401"/>
  <c r="Q465"/>
  <c r="Q529"/>
  <c r="Q673"/>
  <c r="Q737"/>
  <c r="Q801"/>
  <c r="Q929"/>
  <c r="Q993"/>
  <c r="Q1057"/>
  <c r="Q1121"/>
  <c r="Q1185"/>
  <c r="Q1249"/>
  <c r="Q1329"/>
  <c r="Q1393"/>
  <c r="Q1457"/>
  <c r="Q1521"/>
  <c r="Q1649"/>
  <c r="Q1729"/>
  <c r="Q1793"/>
  <c r="Q1873"/>
  <c r="Q1937"/>
  <c r="Q2001"/>
  <c r="Q2065"/>
  <c r="Q2129"/>
  <c r="Q2193"/>
  <c r="Q2257"/>
  <c r="Q2321"/>
  <c r="Q2385"/>
  <c r="Q2449"/>
  <c r="Q2529"/>
  <c r="Q2593"/>
  <c r="Q2664"/>
  <c r="Q2728"/>
  <c r="Q2792"/>
  <c r="Q46"/>
  <c r="Q206"/>
  <c r="Q366"/>
  <c r="Q494"/>
  <c r="Q782"/>
  <c r="Q942"/>
  <c r="Q1102"/>
  <c r="Q1230"/>
  <c r="Q1390"/>
  <c r="Q1518"/>
  <c r="Q1874"/>
  <c r="Q2058"/>
  <c r="Q2522"/>
  <c r="Q2964"/>
  <c r="Q3028"/>
  <c r="Q3092"/>
  <c r="Q3284"/>
  <c r="Q3348"/>
  <c r="Q3412"/>
  <c r="Q3476"/>
  <c r="Q3540"/>
  <c r="Q3604"/>
  <c r="Q3668"/>
  <c r="Q3732"/>
  <c r="Q3796"/>
  <c r="Q3860"/>
  <c r="Q4431"/>
  <c r="Q4559"/>
  <c r="Q4703"/>
  <c r="Q4767"/>
  <c r="Q4831"/>
  <c r="Q21"/>
  <c r="Q101"/>
  <c r="Q165"/>
  <c r="Q229"/>
  <c r="Q373"/>
  <c r="Q501"/>
  <c r="Q581"/>
  <c r="Q709"/>
  <c r="Q837"/>
  <c r="Q901"/>
  <c r="Q1029"/>
  <c r="Q1093"/>
  <c r="Q1157"/>
  <c r="Q1221"/>
  <c r="Q1285"/>
  <c r="Q1349"/>
  <c r="Q1429"/>
  <c r="Q1493"/>
  <c r="Q1557"/>
  <c r="Q1685"/>
  <c r="Q1765"/>
  <c r="Q1829"/>
  <c r="Q1893"/>
  <c r="Q2021"/>
  <c r="Q2085"/>
  <c r="Q2149"/>
  <c r="Q2213"/>
  <c r="Q2277"/>
  <c r="Q2341"/>
  <c r="Q2405"/>
  <c r="Q2469"/>
  <c r="Q2549"/>
  <c r="Q2613"/>
  <c r="Q2684"/>
  <c r="Q2748"/>
  <c r="Q2812"/>
  <c r="Q86"/>
  <c r="Q214"/>
  <c r="Q374"/>
  <c r="Q502"/>
  <c r="Q630"/>
  <c r="Q758"/>
  <c r="Q918"/>
  <c r="Q1046"/>
  <c r="Q1174"/>
  <c r="Q1334"/>
  <c r="Q1630"/>
  <c r="Q1970"/>
  <c r="Q2298"/>
  <c r="Q2888"/>
  <c r="Q2952"/>
  <c r="Q3016"/>
  <c r="Q3080"/>
  <c r="Q3208"/>
  <c r="Q3272"/>
  <c r="Q3336"/>
  <c r="Q3400"/>
  <c r="Q3464"/>
  <c r="Q3528"/>
  <c r="Q3592"/>
  <c r="Q3656"/>
  <c r="Q3720"/>
  <c r="Q3784"/>
  <c r="Q3848"/>
  <c r="Q3912"/>
  <c r="Q3976"/>
  <c r="Q4040"/>
  <c r="Q4104"/>
  <c r="Q4200"/>
  <c r="Q4280"/>
  <c r="Q4344"/>
  <c r="Q4408"/>
  <c r="Q4472"/>
  <c r="Q4552"/>
  <c r="Q4616"/>
  <c r="Q4696"/>
  <c r="Q4760"/>
  <c r="Q4840"/>
  <c r="Q4903"/>
  <c r="Q4971"/>
  <c r="Q5035"/>
  <c r="Q5211"/>
  <c r="Q5275"/>
  <c r="Q5343"/>
  <c r="Q5407"/>
  <c r="Q5471"/>
  <c r="Q5535"/>
  <c r="Q5603"/>
  <c r="Q5667"/>
  <c r="Q5731"/>
  <c r="Q5863"/>
  <c r="Q202"/>
  <c r="Q330"/>
  <c r="Q458"/>
  <c r="Q586"/>
  <c r="Q746"/>
  <c r="Q906"/>
  <c r="Q1066"/>
  <c r="Q1194"/>
  <c r="Q1354"/>
  <c r="Q1482"/>
  <c r="Q1762"/>
  <c r="Q2346"/>
  <c r="Q1654"/>
  <c r="Q1782"/>
  <c r="Q1910"/>
  <c r="Q2038"/>
  <c r="Q2142"/>
  <c r="Q2226"/>
  <c r="Q2310"/>
  <c r="Q2398"/>
  <c r="Q2482"/>
  <c r="Q2566"/>
  <c r="Q2661"/>
  <c r="Q2829"/>
  <c r="Q2917"/>
  <c r="Q3001"/>
  <c r="Q3149"/>
  <c r="Q3225"/>
  <c r="Q3385"/>
  <c r="Q3457"/>
  <c r="Q3529"/>
  <c r="Q3605"/>
  <c r="Q3713"/>
  <c r="Q3785"/>
  <c r="Q3877"/>
  <c r="Q3953"/>
  <c r="Q4125"/>
  <c r="Q95"/>
  <c r="Q223"/>
  <c r="Q351"/>
  <c r="Q479"/>
  <c r="Q735"/>
  <c r="Q863"/>
  <c r="Q991"/>
  <c r="Q1119"/>
  <c r="Q1247"/>
  <c r="Q1503"/>
  <c r="Q4301"/>
  <c r="Q1651"/>
  <c r="Q1731"/>
  <c r="Q1795"/>
  <c r="Q1859"/>
  <c r="Q1923"/>
  <c r="Q1987"/>
  <c r="Q2051"/>
  <c r="Q2179"/>
  <c r="Q2243"/>
  <c r="Q2307"/>
  <c r="Q2371"/>
  <c r="Q2435"/>
  <c r="Q2515"/>
  <c r="Q2579"/>
  <c r="Q2658"/>
  <c r="Q2742"/>
  <c r="Q2998"/>
  <c r="Q3062"/>
  <c r="Q3190"/>
  <c r="Q3254"/>
  <c r="Q3382"/>
  <c r="Q3446"/>
  <c r="Q3510"/>
  <c r="Q3574"/>
  <c r="Q3702"/>
  <c r="Q3766"/>
  <c r="Q3830"/>
  <c r="Q3894"/>
  <c r="Q3958"/>
  <c r="Q4022"/>
  <c r="Q4841"/>
  <c r="Q4249"/>
  <c r="Q3892"/>
  <c r="Q3956"/>
  <c r="Q4020"/>
  <c r="Q4084"/>
  <c r="Q4228"/>
  <c r="Q4308"/>
  <c r="Q4388"/>
  <c r="Q4452"/>
  <c r="Q4532"/>
  <c r="Q4676"/>
  <c r="Q4740"/>
  <c r="Q4883"/>
  <c r="Q4951"/>
  <c r="Q5015"/>
  <c r="Q5191"/>
  <c r="Q5255"/>
  <c r="Q5323"/>
  <c r="Q5387"/>
  <c r="Q5451"/>
  <c r="Q5515"/>
  <c r="Q5583"/>
  <c r="Q5647"/>
  <c r="Q5711"/>
  <c r="Q5775"/>
  <c r="Q5843"/>
  <c r="Q130"/>
  <c r="Q258"/>
  <c r="Q386"/>
  <c r="Q514"/>
  <c r="Q706"/>
  <c r="Q834"/>
  <c r="Q1154"/>
  <c r="Q1410"/>
  <c r="Q1538"/>
  <c r="Q1986"/>
  <c r="Q2570"/>
  <c r="Q1834"/>
  <c r="Q1962"/>
  <c r="Q2074"/>
  <c r="Q2178"/>
  <c r="Q2262"/>
  <c r="Q2350"/>
  <c r="Q2434"/>
  <c r="Q2542"/>
  <c r="Q2626"/>
  <c r="Q2717"/>
  <c r="Q2805"/>
  <c r="Q2973"/>
  <c r="Q3053"/>
  <c r="Q3125"/>
  <c r="Q3197"/>
  <c r="Q3269"/>
  <c r="Q3361"/>
  <c r="Q3433"/>
  <c r="Q3509"/>
  <c r="Q3581"/>
  <c r="Q3689"/>
  <c r="Q3765"/>
  <c r="Q3929"/>
  <c r="Q4001"/>
  <c r="Q4073"/>
  <c r="Q4521"/>
  <c r="Q119"/>
  <c r="Q247"/>
  <c r="Q375"/>
  <c r="Q503"/>
  <c r="Q663"/>
  <c r="Q791"/>
  <c r="Q919"/>
  <c r="Q1047"/>
  <c r="Q1175"/>
  <c r="Q1303"/>
  <c r="Q1431"/>
  <c r="Q1559"/>
  <c r="Q1679"/>
  <c r="Q1775"/>
  <c r="Q1839"/>
  <c r="Q1903"/>
  <c r="Q1983"/>
  <c r="Q2047"/>
  <c r="Q2111"/>
  <c r="Q2175"/>
  <c r="Q2239"/>
  <c r="Q2303"/>
  <c r="Q2367"/>
  <c r="Q2431"/>
  <c r="Q2495"/>
  <c r="Q2559"/>
  <c r="Q2623"/>
  <c r="Q2718"/>
  <c r="Q2802"/>
  <c r="Q3058"/>
  <c r="Q3186"/>
  <c r="Q3250"/>
  <c r="Q3314"/>
  <c r="Q3378"/>
  <c r="Q3442"/>
  <c r="Q3506"/>
  <c r="Q3570"/>
  <c r="Q3698"/>
  <c r="Q3762"/>
  <c r="Q3826"/>
  <c r="Q3890"/>
  <c r="Q3970"/>
  <c r="Q4034"/>
  <c r="Q4097"/>
  <c r="Q4377"/>
  <c r="Q4461"/>
  <c r="Q4533"/>
  <c r="Q4693"/>
  <c r="Q4765"/>
  <c r="Q4845"/>
  <c r="Q4909"/>
  <c r="Q4989"/>
  <c r="Q5069"/>
  <c r="Q5213"/>
  <c r="Q5277"/>
  <c r="Q5341"/>
  <c r="Q5405"/>
  <c r="Q5469"/>
  <c r="Q5533"/>
  <c r="Q5597"/>
  <c r="Q5661"/>
  <c r="Q5725"/>
  <c r="Q5853"/>
  <c r="Q4928"/>
  <c r="Q5184"/>
  <c r="Q5328"/>
  <c r="Q5456"/>
  <c r="Q5616"/>
  <c r="Q5760"/>
  <c r="Q2897"/>
  <c r="Q51"/>
  <c r="Q371"/>
  <c r="Q691"/>
  <c r="Q4102"/>
  <c r="Q4278"/>
  <c r="Q4838"/>
  <c r="Q5346"/>
  <c r="Q5618"/>
  <c r="Q264"/>
  <c r="Q392"/>
  <c r="Q520"/>
  <c r="Q664"/>
  <c r="Q776"/>
  <c r="Q936"/>
  <c r="Q1224"/>
  <c r="Q1400"/>
  <c r="Q1528"/>
  <c r="Q1720"/>
  <c r="Q4546"/>
  <c r="Q4886"/>
  <c r="Q5434"/>
  <c r="Q5746"/>
  <c r="Q1788"/>
  <c r="Q1916"/>
  <c r="Q2044"/>
  <c r="Q2172"/>
  <c r="Q2316"/>
  <c r="Q2444"/>
  <c r="Q2572"/>
  <c r="Q2711"/>
  <c r="Q2839"/>
  <c r="Q2951"/>
  <c r="Q3223"/>
  <c r="Q3367"/>
  <c r="Q3495"/>
  <c r="Q3767"/>
  <c r="Q3895"/>
  <c r="Q4279"/>
  <c r="Q4423"/>
  <c r="Q4551"/>
  <c r="Q4711"/>
  <c r="Q4839"/>
  <c r="Q173"/>
  <c r="Q477"/>
  <c r="Q605"/>
  <c r="Q749"/>
  <c r="Q1005"/>
  <c r="Q1149"/>
  <c r="Q1405"/>
  <c r="Q1661"/>
  <c r="Q1789"/>
  <c r="Q1933"/>
  <c r="Q2061"/>
  <c r="Q2189"/>
  <c r="Q2333"/>
  <c r="Q2445"/>
  <c r="Q2573"/>
  <c r="Q2708"/>
  <c r="Q262"/>
  <c r="Q614"/>
  <c r="Q902"/>
  <c r="Q1222"/>
  <c r="Q1478"/>
  <c r="Q1870"/>
  <c r="Q2769"/>
  <c r="Q3072"/>
  <c r="Q3184"/>
  <c r="Q3456"/>
  <c r="Q3584"/>
  <c r="Q3712"/>
  <c r="Q3840"/>
  <c r="Q3968"/>
  <c r="Q4080"/>
  <c r="Q4208"/>
  <c r="Q4368"/>
  <c r="Q4528"/>
  <c r="Q4688"/>
  <c r="Q4947"/>
  <c r="Q5075"/>
  <c r="Q5235"/>
  <c r="Q5367"/>
  <c r="Q5511"/>
  <c r="Q5643"/>
  <c r="Q5771"/>
  <c r="Q4141"/>
  <c r="Q282"/>
  <c r="Q506"/>
  <c r="Q794"/>
  <c r="Q1050"/>
  <c r="Q1338"/>
  <c r="Q2130"/>
  <c r="Q2022"/>
  <c r="Q2174"/>
  <c r="Q2342"/>
  <c r="Q2534"/>
  <c r="Q2693"/>
  <c r="Q2861"/>
  <c r="Q3033"/>
  <c r="Q3193"/>
  <c r="Q3337"/>
  <c r="Q3465"/>
  <c r="Q3797"/>
  <c r="Q3961"/>
  <c r="Q4189"/>
  <c r="Q175"/>
  <c r="Q463"/>
  <c r="Q719"/>
  <c r="Q1007"/>
  <c r="Q1519"/>
  <c r="Q1819"/>
  <c r="Q1947"/>
  <c r="Q2075"/>
  <c r="Q2203"/>
  <c r="Q2331"/>
  <c r="Q2459"/>
  <c r="Q2587"/>
  <c r="Q2774"/>
  <c r="Q2946"/>
  <c r="Q3086"/>
  <c r="Q3214"/>
  <c r="Q3470"/>
  <c r="Q4409"/>
  <c r="Q4557"/>
  <c r="Q4701"/>
  <c r="Q4853"/>
  <c r="Q4981"/>
  <c r="Q5173"/>
  <c r="Q5301"/>
  <c r="Q5557"/>
  <c r="Q5685"/>
  <c r="Q1348"/>
  <c r="Q1492"/>
  <c r="Q1668"/>
  <c r="Q1339"/>
  <c r="Q4378"/>
  <c r="Q4666"/>
  <c r="Q4902"/>
  <c r="Q5426"/>
  <c r="Q5738"/>
  <c r="Q112"/>
  <c r="Q1896"/>
  <c r="Q2024"/>
  <c r="Q2184"/>
  <c r="Q2328"/>
  <c r="Q2456"/>
  <c r="Q2584"/>
  <c r="Q2723"/>
  <c r="Q2835"/>
  <c r="Q2979"/>
  <c r="Q3235"/>
  <c r="Q3395"/>
  <c r="Q3523"/>
  <c r="Q3779"/>
  <c r="Q3955"/>
  <c r="Q4099"/>
  <c r="Q4227"/>
  <c r="Q4355"/>
  <c r="Q4755"/>
  <c r="Q89"/>
  <c r="Q217"/>
  <c r="Q4117"/>
  <c r="Q4201"/>
  <c r="Q4289"/>
  <c r="Q4373"/>
  <c r="Q4449"/>
  <c r="Q4529"/>
  <c r="Q4689"/>
  <c r="Q4761"/>
  <c r="Q4833"/>
  <c r="Q4905"/>
  <c r="Q4969"/>
  <c r="Q5033"/>
  <c r="Q5241"/>
  <c r="Q5305"/>
  <c r="Q5369"/>
  <c r="Q5497"/>
  <c r="Q5561"/>
  <c r="Q5625"/>
  <c r="Q5689"/>
  <c r="Q5753"/>
  <c r="Q5817"/>
  <c r="Q4896"/>
  <c r="Q5040"/>
  <c r="Q5200"/>
  <c r="Q5312"/>
  <c r="Q5440"/>
  <c r="Q5568"/>
  <c r="Q5680"/>
  <c r="Q5808"/>
  <c r="Q3217"/>
  <c r="Q19"/>
  <c r="Q275"/>
  <c r="Q531"/>
  <c r="Q787"/>
  <c r="Q1011"/>
  <c r="Q1235"/>
  <c r="Q2906"/>
  <c r="Q4294"/>
  <c r="Q4542"/>
  <c r="Q4802"/>
  <c r="Q5314"/>
  <c r="Q5586"/>
  <c r="Q5846"/>
  <c r="Q216"/>
  <c r="Q328"/>
  <c r="Q456"/>
  <c r="Q760"/>
  <c r="Q904"/>
  <c r="Q1064"/>
  <c r="Q1208"/>
  <c r="Q1320"/>
  <c r="Q1576"/>
  <c r="Q1736"/>
  <c r="Q1515"/>
  <c r="Q4434"/>
  <c r="Q4706"/>
  <c r="Q4910"/>
  <c r="Q5406"/>
  <c r="Q5654"/>
  <c r="Q1836"/>
  <c r="Q1964"/>
  <c r="Q2092"/>
  <c r="Q2252"/>
  <c r="Q2364"/>
  <c r="Q2492"/>
  <c r="Q2620"/>
  <c r="Q2903"/>
  <c r="Q3015"/>
  <c r="Q3271"/>
  <c r="Q3415"/>
  <c r="Q3671"/>
  <c r="Q3783"/>
  <c r="Q3911"/>
  <c r="Q4167"/>
  <c r="Q4311"/>
  <c r="Q4455"/>
  <c r="Q4567"/>
  <c r="Q4727"/>
  <c r="Q4855"/>
  <c r="Q125"/>
  <c r="Q285"/>
  <c r="Q413"/>
  <c r="Q525"/>
  <c r="Q669"/>
  <c r="Q797"/>
  <c r="Q925"/>
  <c r="Q1053"/>
  <c r="Q1165"/>
  <c r="Q1293"/>
  <c r="Q1549"/>
  <c r="Q1677"/>
  <c r="Q1869"/>
  <c r="Q2109"/>
  <c r="Q2237"/>
  <c r="Q2493"/>
  <c r="Q2621"/>
  <c r="Q2756"/>
  <c r="Q102"/>
  <c r="Q358"/>
  <c r="Q934"/>
  <c r="Q1190"/>
  <c r="Q1742"/>
  <c r="Q2034"/>
  <c r="Q2833"/>
  <c r="Q3088"/>
  <c r="Q3232"/>
  <c r="Q3344"/>
  <c r="Q3472"/>
  <c r="Q3600"/>
  <c r="Q3728"/>
  <c r="Q3856"/>
  <c r="Q4000"/>
  <c r="Q4352"/>
  <c r="Q4480"/>
  <c r="Q4736"/>
  <c r="Q4895"/>
  <c r="Q5187"/>
  <c r="Q5319"/>
  <c r="Q5447"/>
  <c r="Q5563"/>
  <c r="Q5691"/>
  <c r="Q5823"/>
  <c r="Q122"/>
  <c r="Q474"/>
  <c r="Q698"/>
  <c r="Q1018"/>
  <c r="Q1306"/>
  <c r="Q1734"/>
  <c r="Q1990"/>
  <c r="Q2198"/>
  <c r="Q2366"/>
  <c r="Q2514"/>
  <c r="Q2713"/>
  <c r="Q3213"/>
  <c r="Q3413"/>
  <c r="Q3557"/>
  <c r="Q3741"/>
  <c r="Q3869"/>
  <c r="Q4017"/>
  <c r="Q4709"/>
  <c r="Q207"/>
  <c r="Q495"/>
  <c r="Q815"/>
  <c r="Q1039"/>
  <c r="Q1295"/>
  <c r="Q1551"/>
  <c r="Q1675"/>
  <c r="Q1867"/>
  <c r="Q1995"/>
  <c r="Q2251"/>
  <c r="Q2379"/>
  <c r="Q2523"/>
  <c r="Q2646"/>
  <c r="Q2818"/>
  <c r="Q3006"/>
  <c r="Q3134"/>
  <c r="Q3262"/>
  <c r="Q3390"/>
  <c r="Q3534"/>
  <c r="Q3598"/>
  <c r="Q3726"/>
  <c r="Q3790"/>
  <c r="Q3854"/>
  <c r="Q3918"/>
  <c r="Q3982"/>
  <c r="Q4046"/>
  <c r="Q4217"/>
  <c r="Q4325"/>
  <c r="Q4429"/>
  <c r="Q4573"/>
  <c r="Q4725"/>
  <c r="Q4869"/>
  <c r="Q4997"/>
  <c r="Q5157"/>
  <c r="Q5285"/>
  <c r="Q5413"/>
  <c r="Q5541"/>
  <c r="Q5669"/>
  <c r="Q5813"/>
  <c r="Q1316"/>
  <c r="Q1572"/>
  <c r="Q1748"/>
  <c r="Q1555"/>
  <c r="Q4458"/>
  <c r="Q4698"/>
  <c r="Q4930"/>
  <c r="Q5194"/>
  <c r="Q5458"/>
  <c r="Q5702"/>
  <c r="Q140"/>
  <c r="Q1880"/>
  <c r="Q2136"/>
  <c r="Q2264"/>
  <c r="Q2376"/>
  <c r="Q2536"/>
  <c r="Q2675"/>
  <c r="Q2803"/>
  <c r="Q2931"/>
  <c r="Q3059"/>
  <c r="Q3187"/>
  <c r="Q3315"/>
  <c r="Q3443"/>
  <c r="Q3571"/>
  <c r="Q3699"/>
  <c r="Q3827"/>
  <c r="Q3939"/>
  <c r="Q4051"/>
  <c r="Q4179"/>
  <c r="Q4307"/>
  <c r="Q4435"/>
  <c r="Q4547"/>
  <c r="Q4707"/>
  <c r="Q4835"/>
  <c r="Q153"/>
  <c r="Q297"/>
  <c r="Q425"/>
  <c r="Q489"/>
  <c r="Q633"/>
  <c r="Q745"/>
  <c r="Q857"/>
  <c r="Q1097"/>
  <c r="Q1209"/>
  <c r="Q1337"/>
  <c r="Q1433"/>
  <c r="Q1545"/>
  <c r="Q1673"/>
  <c r="Q1865"/>
  <c r="Q2105"/>
  <c r="Q2217"/>
  <c r="Q2345"/>
  <c r="Q2473"/>
  <c r="Q2617"/>
  <c r="Q2736"/>
  <c r="Q286"/>
  <c r="Q510"/>
  <c r="Q734"/>
  <c r="Q1054"/>
  <c r="Q1342"/>
  <c r="Q1646"/>
  <c r="Q2030"/>
  <c r="Q2753"/>
  <c r="Q2956"/>
  <c r="Q3084"/>
  <c r="Q3196"/>
  <c r="Q3308"/>
  <c r="Q3436"/>
  <c r="Q3548"/>
  <c r="Q3772"/>
  <c r="Q3884"/>
  <c r="Q4012"/>
  <c r="Q4140"/>
  <c r="Q4252"/>
  <c r="Q4364"/>
  <c r="Q4524"/>
  <c r="Q4684"/>
  <c r="Q4796"/>
  <c r="Q4927"/>
  <c r="Q5055"/>
  <c r="Q5215"/>
  <c r="Q5331"/>
  <c r="Q5459"/>
  <c r="Q5591"/>
  <c r="Q5703"/>
  <c r="Q5835"/>
  <c r="Q82"/>
  <c r="Q338"/>
  <c r="Q786"/>
  <c r="Q1394"/>
  <c r="Q1666"/>
  <c r="Q4713"/>
  <c r="Q1850"/>
  <c r="Q2082"/>
  <c r="Q2230"/>
  <c r="Q2402"/>
  <c r="Q2550"/>
  <c r="Q3061"/>
  <c r="Q3209"/>
  <c r="Q3369"/>
  <c r="Q3497"/>
  <c r="Q3665"/>
  <c r="Q3809"/>
  <c r="Q3937"/>
  <c r="Q4085"/>
  <c r="Q167"/>
  <c r="Q423"/>
  <c r="Q1127"/>
  <c r="Q1447"/>
  <c r="Q1751"/>
  <c r="Q1863"/>
  <c r="Q1975"/>
  <c r="Q2103"/>
  <c r="Q2231"/>
  <c r="Q2343"/>
  <c r="Q2471"/>
  <c r="Q2631"/>
  <c r="Q2790"/>
  <c r="Q3082"/>
  <c r="Q3194"/>
  <c r="Q3450"/>
  <c r="Q3562"/>
  <c r="Q3690"/>
  <c r="Q3818"/>
  <c r="Q3930"/>
  <c r="Q4058"/>
  <c r="Q4213"/>
  <c r="Q4385"/>
  <c r="Q4513"/>
  <c r="Q4665"/>
  <c r="Q4809"/>
  <c r="Q4945"/>
  <c r="Q5073"/>
  <c r="Q5233"/>
  <c r="Q5361"/>
  <c r="Q5601"/>
  <c r="Q5729"/>
  <c r="Q5857"/>
  <c r="Q505"/>
  <c r="Q697"/>
  <c r="Q841"/>
  <c r="Q985"/>
  <c r="Q1129"/>
  <c r="Q1449"/>
  <c r="Q1721"/>
  <c r="Q1849"/>
  <c r="Q1993"/>
  <c r="Q2265"/>
  <c r="Q2393"/>
  <c r="Q2537"/>
  <c r="Q2720"/>
  <c r="Q94"/>
  <c r="Q766"/>
  <c r="Q1118"/>
  <c r="Q1406"/>
  <c r="Q1854"/>
  <c r="Q2586"/>
  <c r="Q3068"/>
  <c r="Q3212"/>
  <c r="Q3356"/>
  <c r="Q3500"/>
  <c r="Q3788"/>
  <c r="Q3932"/>
  <c r="Q4060"/>
  <c r="Q4204"/>
  <c r="Q4380"/>
  <c r="Q4636"/>
  <c r="Q4943"/>
  <c r="Q5199"/>
  <c r="Q5347"/>
  <c r="Q5475"/>
  <c r="Q5623"/>
  <c r="Q5751"/>
  <c r="Q50"/>
  <c r="Q402"/>
  <c r="Q658"/>
  <c r="Q946"/>
  <c r="Q1234"/>
  <c r="Q1490"/>
  <c r="Q2378"/>
  <c r="Q1818"/>
  <c r="Q2062"/>
  <c r="Q2254"/>
  <c r="Q2422"/>
  <c r="Q2665"/>
  <c r="Q2813"/>
  <c r="Q3005"/>
  <c r="Q3157"/>
  <c r="Q3353"/>
  <c r="Q3517"/>
  <c r="Q3681"/>
  <c r="Q3829"/>
  <c r="Q3993"/>
  <c r="Q4413"/>
  <c r="Q903"/>
  <c r="Q1223"/>
  <c r="Q1479"/>
  <c r="Q1639"/>
  <c r="Q1847"/>
  <c r="Q1991"/>
  <c r="Q2247"/>
  <c r="Q2391"/>
  <c r="Q2519"/>
  <c r="Q2686"/>
  <c r="Q2854"/>
  <c r="Q3034"/>
  <c r="Q3178"/>
  <c r="Q3306"/>
  <c r="Q3434"/>
  <c r="Q3578"/>
  <c r="Q3706"/>
  <c r="Q3834"/>
  <c r="Q3978"/>
  <c r="Q5873"/>
  <c r="Q4321"/>
  <c r="Q4681"/>
  <c r="Q4825"/>
  <c r="Q4961"/>
  <c r="Q5153"/>
  <c r="Q5281"/>
  <c r="Q5409"/>
  <c r="Q5553"/>
  <c r="Q5681"/>
  <c r="Q5809"/>
  <c r="Q1632"/>
  <c r="Q1760"/>
  <c r="Q1435"/>
  <c r="Q2762"/>
  <c r="Q4398"/>
  <c r="Q4502"/>
  <c r="Q4630"/>
  <c r="Q4746"/>
  <c r="Q4898"/>
  <c r="Q5154"/>
  <c r="Q5294"/>
  <c r="Q5418"/>
  <c r="Q5578"/>
  <c r="Q5698"/>
  <c r="Q5826"/>
  <c r="Q132"/>
  <c r="Q1828"/>
  <c r="Q1892"/>
  <c r="Q1972"/>
  <c r="Q2036"/>
  <c r="Q2100"/>
  <c r="Q2180"/>
  <c r="Q2244"/>
  <c r="Q2308"/>
  <c r="Q2372"/>
  <c r="Q2436"/>
  <c r="Q2516"/>
  <c r="Q2580"/>
  <c r="Q2655"/>
  <c r="Q2719"/>
  <c r="Q2783"/>
  <c r="Q2847"/>
  <c r="Q2911"/>
  <c r="Q2975"/>
  <c r="Q3039"/>
  <c r="Q3167"/>
  <c r="Q3231"/>
  <c r="Q3295"/>
  <c r="Q3375"/>
  <c r="Q3439"/>
  <c r="Q3503"/>
  <c r="Q3567"/>
  <c r="Q3695"/>
  <c r="Q3759"/>
  <c r="Q3823"/>
  <c r="Q3887"/>
  <c r="Q3951"/>
  <c r="Q4015"/>
  <c r="Q4079"/>
  <c r="Q4223"/>
  <c r="Q4287"/>
  <c r="Q4351"/>
  <c r="Q5818"/>
  <c r="Q100"/>
  <c r="Q1808"/>
  <c r="Q1872"/>
  <c r="Q1936"/>
  <c r="Q2000"/>
  <c r="Q2064"/>
  <c r="Q2128"/>
  <c r="Q2192"/>
  <c r="Q2256"/>
  <c r="Q2320"/>
  <c r="Q2384"/>
  <c r="Q2448"/>
  <c r="Q2512"/>
  <c r="Q2576"/>
  <c r="Q2651"/>
  <c r="Q2715"/>
  <c r="Q2779"/>
  <c r="Q2843"/>
  <c r="Q2907"/>
  <c r="Q3035"/>
  <c r="Q3163"/>
  <c r="Q3227"/>
  <c r="Q3291"/>
  <c r="Q3371"/>
  <c r="Q3435"/>
  <c r="Q3499"/>
  <c r="Q3563"/>
  <c r="Q3691"/>
  <c r="Q3755"/>
  <c r="Q3819"/>
  <c r="Q3883"/>
  <c r="Q3947"/>
  <c r="Q4011"/>
  <c r="Q4075"/>
  <c r="Q4203"/>
  <c r="Q4395"/>
  <c r="Q4459"/>
  <c r="Q4523"/>
  <c r="Q4603"/>
  <c r="Q4667"/>
  <c r="Q4731"/>
  <c r="Q4795"/>
  <c r="Q4859"/>
  <c r="Q81"/>
  <c r="Q145"/>
  <c r="Q209"/>
  <c r="Q353"/>
  <c r="Q417"/>
  <c r="Q481"/>
  <c r="Q625"/>
  <c r="Q689"/>
  <c r="Q753"/>
  <c r="Q817"/>
  <c r="Q881"/>
  <c r="Q945"/>
  <c r="Q1009"/>
  <c r="Q1073"/>
  <c r="Q1137"/>
  <c r="Q1201"/>
  <c r="Q1345"/>
  <c r="Q1409"/>
  <c r="Q1473"/>
  <c r="Q1665"/>
  <c r="Q1745"/>
  <c r="Q1825"/>
  <c r="Q1889"/>
  <c r="Q1953"/>
  <c r="Q2017"/>
  <c r="Q2081"/>
  <c r="Q2145"/>
  <c r="Q2209"/>
  <c r="Q2273"/>
  <c r="Q2337"/>
  <c r="Q2401"/>
  <c r="Q2465"/>
  <c r="Q2545"/>
  <c r="Q2609"/>
  <c r="Q2680"/>
  <c r="Q2744"/>
  <c r="Q2808"/>
  <c r="Q110"/>
  <c r="Q398"/>
  <c r="Q526"/>
  <c r="Q686"/>
  <c r="Q814"/>
  <c r="Q1006"/>
  <c r="Q1134"/>
  <c r="Q1294"/>
  <c r="Q1422"/>
  <c r="Q1550"/>
  <c r="Q1746"/>
  <c r="Q1918"/>
  <c r="Q2154"/>
  <c r="Q2657"/>
  <c r="Q2852"/>
  <c r="Q2916"/>
  <c r="Q2980"/>
  <c r="Q3044"/>
  <c r="Q3108"/>
  <c r="Q3172"/>
  <c r="Q3236"/>
  <c r="Q3300"/>
  <c r="Q3428"/>
  <c r="Q3492"/>
  <c r="Q3556"/>
  <c r="Q3684"/>
  <c r="Q3748"/>
  <c r="Q3812"/>
  <c r="Q4383"/>
  <c r="Q4447"/>
  <c r="Q4511"/>
  <c r="Q4655"/>
  <c r="Q4719"/>
  <c r="Q4847"/>
  <c r="Q53"/>
  <c r="Q117"/>
  <c r="Q181"/>
  <c r="Q261"/>
  <c r="Q389"/>
  <c r="Q517"/>
  <c r="Q597"/>
  <c r="Q661"/>
  <c r="Q725"/>
  <c r="Q789"/>
  <c r="Q853"/>
  <c r="Q917"/>
  <c r="Q1045"/>
  <c r="Q1109"/>
  <c r="Q1173"/>
  <c r="Q1237"/>
  <c r="Q1301"/>
  <c r="Q1365"/>
  <c r="Q1445"/>
  <c r="Q1509"/>
  <c r="Q1637"/>
  <c r="Q1717"/>
  <c r="Q1781"/>
  <c r="Q1845"/>
  <c r="Q1909"/>
  <c r="Q1973"/>
  <c r="Q2037"/>
  <c r="Q2101"/>
  <c r="Q2165"/>
  <c r="Q2229"/>
  <c r="Q2293"/>
  <c r="Q2421"/>
  <c r="Q2565"/>
  <c r="Q2629"/>
  <c r="Q2700"/>
  <c r="Q2764"/>
  <c r="Q118"/>
  <c r="Q534"/>
  <c r="Q662"/>
  <c r="Q790"/>
  <c r="Q950"/>
  <c r="Q1078"/>
  <c r="Q1206"/>
  <c r="Q1366"/>
  <c r="Q1494"/>
  <c r="Q1678"/>
  <c r="Q1842"/>
  <c r="Q2014"/>
  <c r="Q2426"/>
  <c r="Q2801"/>
  <c r="Q2904"/>
  <c r="Q2968"/>
  <c r="Q3032"/>
  <c r="Q3096"/>
  <c r="Q3288"/>
  <c r="Q3352"/>
  <c r="Q3416"/>
  <c r="Q3480"/>
  <c r="Q3544"/>
  <c r="Q3608"/>
  <c r="Q3672"/>
  <c r="Q3736"/>
  <c r="Q3800"/>
  <c r="Q3864"/>
  <c r="Q3928"/>
  <c r="Q3992"/>
  <c r="Q4056"/>
  <c r="Q4120"/>
  <c r="Q4216"/>
  <c r="Q4296"/>
  <c r="Q4360"/>
  <c r="Q4424"/>
  <c r="Q4504"/>
  <c r="Q4568"/>
  <c r="Q4648"/>
  <c r="Q4712"/>
  <c r="Q4792"/>
  <c r="Q4856"/>
  <c r="Q4923"/>
  <c r="Q4987"/>
  <c r="Q5051"/>
  <c r="Q5227"/>
  <c r="Q5295"/>
  <c r="Q5359"/>
  <c r="Q5423"/>
  <c r="Q5555"/>
  <c r="Q5619"/>
  <c r="Q5683"/>
  <c r="Q5747"/>
  <c r="Q5815"/>
  <c r="Q106"/>
  <c r="Q362"/>
  <c r="Q490"/>
  <c r="Q618"/>
  <c r="Q778"/>
  <c r="Q938"/>
  <c r="Q1098"/>
  <c r="Q1226"/>
  <c r="Q1386"/>
  <c r="Q1514"/>
  <c r="Q1890"/>
  <c r="Q2474"/>
  <c r="Q1686"/>
  <c r="Q1942"/>
  <c r="Q2054"/>
  <c r="Q2166"/>
  <c r="Q2246"/>
  <c r="Q2334"/>
  <c r="Q2418"/>
  <c r="Q2502"/>
  <c r="Q2590"/>
  <c r="Q2681"/>
  <c r="Q2765"/>
  <c r="Q2853"/>
  <c r="Q2937"/>
  <c r="Q3021"/>
  <c r="Q3169"/>
  <c r="Q3241"/>
  <c r="Q3313"/>
  <c r="Q3401"/>
  <c r="Q3477"/>
  <c r="Q3549"/>
  <c r="Q3657"/>
  <c r="Q3733"/>
  <c r="Q3805"/>
  <c r="Q3897"/>
  <c r="Q3969"/>
  <c r="Q4253"/>
  <c r="Q127"/>
  <c r="Q255"/>
  <c r="Q383"/>
  <c r="Q511"/>
  <c r="Q639"/>
  <c r="Q895"/>
  <c r="Q1023"/>
  <c r="Q1151"/>
  <c r="Q1407"/>
  <c r="Q1667"/>
  <c r="Q1747"/>
  <c r="Q1811"/>
  <c r="Q1875"/>
  <c r="Q1939"/>
  <c r="Q2003"/>
  <c r="Q2067"/>
  <c r="Q2131"/>
  <c r="Q2195"/>
  <c r="Q2259"/>
  <c r="Q2323"/>
  <c r="Q2387"/>
  <c r="Q2451"/>
  <c r="Q2531"/>
  <c r="Q2595"/>
  <c r="Q2678"/>
  <c r="Q2766"/>
  <c r="Q2850"/>
  <c r="Q3014"/>
  <c r="Q3078"/>
  <c r="Q3206"/>
  <c r="Q3270"/>
  <c r="Q3398"/>
  <c r="Q3462"/>
  <c r="Q3526"/>
  <c r="Q3590"/>
  <c r="Q3654"/>
  <c r="Q3718"/>
  <c r="Q3782"/>
  <c r="Q3846"/>
  <c r="Q3910"/>
  <c r="Q3974"/>
  <c r="Q4038"/>
  <c r="Q4101"/>
  <c r="Q4185"/>
  <c r="Q3908"/>
  <c r="Q3972"/>
  <c r="Q4036"/>
  <c r="Q4100"/>
  <c r="Q4244"/>
  <c r="Q4324"/>
  <c r="Q4404"/>
  <c r="Q4468"/>
  <c r="Q4548"/>
  <c r="Q4692"/>
  <c r="Q4756"/>
  <c r="Q4836"/>
  <c r="Q4899"/>
  <c r="Q4967"/>
  <c r="Q5031"/>
  <c r="Q5095"/>
  <c r="Q5207"/>
  <c r="Q5271"/>
  <c r="Q5339"/>
  <c r="Q5403"/>
  <c r="Q5467"/>
  <c r="Q5531"/>
  <c r="Q5599"/>
  <c r="Q5663"/>
  <c r="Q5727"/>
  <c r="Q5859"/>
  <c r="Q2638"/>
  <c r="Q162"/>
  <c r="Q290"/>
  <c r="Q738"/>
  <c r="Q898"/>
  <c r="Q1058"/>
  <c r="Q1186"/>
  <c r="Q1314"/>
  <c r="Q1570"/>
  <c r="Q2194"/>
  <c r="Q3153"/>
  <c r="Q1738"/>
  <c r="Q1866"/>
  <c r="Q1994"/>
  <c r="Q2094"/>
  <c r="Q2202"/>
  <c r="Q2286"/>
  <c r="Q2370"/>
  <c r="Q2454"/>
  <c r="Q2562"/>
  <c r="Q2653"/>
  <c r="Q2825"/>
  <c r="Q2909"/>
  <c r="Q2997"/>
  <c r="Q3069"/>
  <c r="Q3145"/>
  <c r="Q3221"/>
  <c r="Q3289"/>
  <c r="Q3381"/>
  <c r="Q3453"/>
  <c r="Q3525"/>
  <c r="Q3601"/>
  <c r="Q3709"/>
  <c r="Q3781"/>
  <c r="Q3873"/>
  <c r="Q3945"/>
  <c r="Q4093"/>
  <c r="Q151"/>
  <c r="Q279"/>
  <c r="Q407"/>
  <c r="Q535"/>
  <c r="Q695"/>
  <c r="Q823"/>
  <c r="Q951"/>
  <c r="Q1079"/>
  <c r="Q1207"/>
  <c r="Q1335"/>
  <c r="Q1463"/>
  <c r="Q1631"/>
  <c r="Q1727"/>
  <c r="Q1791"/>
  <c r="Q1855"/>
  <c r="Q1919"/>
  <c r="Q1999"/>
  <c r="Q2063"/>
  <c r="Q2127"/>
  <c r="Q2191"/>
  <c r="Q2255"/>
  <c r="Q2319"/>
  <c r="Q2383"/>
  <c r="Q2447"/>
  <c r="Q2511"/>
  <c r="Q2575"/>
  <c r="Q2654"/>
  <c r="Q2738"/>
  <c r="Q2822"/>
  <c r="Q2910"/>
  <c r="Q3202"/>
  <c r="Q3266"/>
  <c r="Q3394"/>
  <c r="Q3458"/>
  <c r="Q3522"/>
  <c r="Q3586"/>
  <c r="Q3650"/>
  <c r="Q3714"/>
  <c r="Q3778"/>
  <c r="Q3906"/>
  <c r="Q3986"/>
  <c r="Q4050"/>
  <c r="Q4313"/>
  <c r="Q4401"/>
  <c r="Q4477"/>
  <c r="Q4549"/>
  <c r="Q4717"/>
  <c r="Q4789"/>
  <c r="Q4861"/>
  <c r="Q4925"/>
  <c r="Q5005"/>
  <c r="Q5229"/>
  <c r="Q5293"/>
  <c r="Q5357"/>
  <c r="Q5549"/>
  <c r="Q5613"/>
  <c r="Q5677"/>
  <c r="Q5741"/>
  <c r="Q5805"/>
  <c r="Q5869"/>
  <c r="Q4960"/>
  <c r="Q5216"/>
  <c r="Q5360"/>
  <c r="Q5520"/>
  <c r="Q5648"/>
  <c r="Q5792"/>
  <c r="Q115"/>
  <c r="Q755"/>
  <c r="Q1043"/>
  <c r="Q1363"/>
  <c r="Q4134"/>
  <c r="Q4310"/>
  <c r="Q4566"/>
  <c r="Q4918"/>
  <c r="Q5410"/>
  <c r="Q5686"/>
  <c r="Q88"/>
  <c r="Q312"/>
  <c r="Q440"/>
  <c r="Q552"/>
  <c r="Q696"/>
  <c r="Q808"/>
  <c r="Q1016"/>
  <c r="Q1144"/>
  <c r="Q1304"/>
  <c r="Q1560"/>
  <c r="Q1752"/>
  <c r="Q2826"/>
  <c r="Q4670"/>
  <c r="Q4938"/>
  <c r="Q5246"/>
  <c r="Q5558"/>
  <c r="Q5806"/>
  <c r="Q1820"/>
  <c r="Q1948"/>
  <c r="Q2076"/>
  <c r="Q2204"/>
  <c r="Q2348"/>
  <c r="Q2604"/>
  <c r="Q2871"/>
  <c r="Q2983"/>
  <c r="Q3255"/>
  <c r="Q3399"/>
  <c r="Q3527"/>
  <c r="Q3655"/>
  <c r="Q3799"/>
  <c r="Q3927"/>
  <c r="Q4183"/>
  <c r="Q4327"/>
  <c r="Q4439"/>
  <c r="Q4743"/>
  <c r="Q221"/>
  <c r="Q365"/>
  <c r="Q509"/>
  <c r="Q781"/>
  <c r="Q909"/>
  <c r="Q1037"/>
  <c r="Q1181"/>
  <c r="Q1309"/>
  <c r="Q1437"/>
  <c r="Q1565"/>
  <c r="Q1821"/>
  <c r="Q1965"/>
  <c r="Q2093"/>
  <c r="Q2221"/>
  <c r="Q2365"/>
  <c r="Q2477"/>
  <c r="Q2605"/>
  <c r="Q2740"/>
  <c r="Q70"/>
  <c r="Q326"/>
  <c r="Q710"/>
  <c r="Q1542"/>
  <c r="Q1998"/>
  <c r="Q2848"/>
  <c r="Q2960"/>
  <c r="Q3104"/>
  <c r="Q3216"/>
  <c r="Q3488"/>
  <c r="Q3744"/>
  <c r="Q3872"/>
  <c r="Q3984"/>
  <c r="Q4112"/>
  <c r="Q4288"/>
  <c r="Q4400"/>
  <c r="Q4560"/>
  <c r="Q4720"/>
  <c r="Q4848"/>
  <c r="Q4979"/>
  <c r="Q5267"/>
  <c r="Q5399"/>
  <c r="Q5543"/>
  <c r="Q5675"/>
  <c r="Q5807"/>
  <c r="Q90"/>
  <c r="Q858"/>
  <c r="Q1402"/>
  <c r="Q2410"/>
  <c r="Q1766"/>
  <c r="Q2070"/>
  <c r="Q2214"/>
  <c r="Q2406"/>
  <c r="Q2558"/>
  <c r="Q3065"/>
  <c r="Q3233"/>
  <c r="Q3377"/>
  <c r="Q3505"/>
  <c r="Q3685"/>
  <c r="Q3833"/>
  <c r="Q3997"/>
  <c r="Q4453"/>
  <c r="Q527"/>
  <c r="Q783"/>
  <c r="Q1071"/>
  <c r="Q1327"/>
  <c r="Q1723"/>
  <c r="Q1851"/>
  <c r="Q2107"/>
  <c r="Q2235"/>
  <c r="Q2363"/>
  <c r="Q2491"/>
  <c r="Q2619"/>
  <c r="Q2798"/>
  <c r="Q2990"/>
  <c r="Q3246"/>
  <c r="Q3374"/>
  <c r="Q3486"/>
  <c r="Q4445"/>
  <c r="Q4741"/>
  <c r="Q4885"/>
  <c r="Q5013"/>
  <c r="Q5205"/>
  <c r="Q5333"/>
  <c r="Q5461"/>
  <c r="Q5589"/>
  <c r="Q5717"/>
  <c r="Q5845"/>
  <c r="Q1380"/>
  <c r="Q1524"/>
  <c r="Q1443"/>
  <c r="Q4426"/>
  <c r="Q4722"/>
  <c r="Q4962"/>
  <c r="Q5234"/>
  <c r="Q5518"/>
  <c r="Q5798"/>
  <c r="Q172"/>
  <c r="Q1928"/>
  <c r="Q2056"/>
  <c r="Q2216"/>
  <c r="Q2360"/>
  <c r="Q2488"/>
  <c r="Q2616"/>
  <c r="Q2883"/>
  <c r="Q3011"/>
  <c r="Q3267"/>
  <c r="Q3555"/>
  <c r="Q3683"/>
  <c r="Q3811"/>
  <c r="Q4131"/>
  <c r="Q4387"/>
  <c r="Q4515"/>
  <c r="Q4659"/>
  <c r="Q4787"/>
  <c r="Q105"/>
  <c r="Q4225"/>
  <c r="Q4309"/>
  <c r="Q4393"/>
  <c r="Q4473"/>
  <c r="Q4545"/>
  <c r="Q4705"/>
  <c r="Q4785"/>
  <c r="Q4857"/>
  <c r="Q4921"/>
  <c r="Q4985"/>
  <c r="Q5049"/>
  <c r="Q5177"/>
  <c r="Q5257"/>
  <c r="Q5321"/>
  <c r="Q5385"/>
  <c r="Q5449"/>
  <c r="Q5513"/>
  <c r="Q5577"/>
  <c r="Q5641"/>
  <c r="Q5705"/>
  <c r="Q5769"/>
  <c r="Q5833"/>
  <c r="Q4944"/>
  <c r="Q5232"/>
  <c r="Q5344"/>
  <c r="Q5472"/>
  <c r="Q5600"/>
  <c r="Q5712"/>
  <c r="Q5840"/>
  <c r="Q3501"/>
  <c r="Q83"/>
  <c r="Q595"/>
  <c r="Q851"/>
  <c r="Q1075"/>
  <c r="Q1299"/>
  <c r="Q4118"/>
  <c r="Q4326"/>
  <c r="Q4874"/>
  <c r="Q5378"/>
  <c r="Q5650"/>
  <c r="Q48"/>
  <c r="Q232"/>
  <c r="Q360"/>
  <c r="Q488"/>
  <c r="Q616"/>
  <c r="Q792"/>
  <c r="Q984"/>
  <c r="Q1096"/>
  <c r="Q1240"/>
  <c r="Q1352"/>
  <c r="Q1480"/>
  <c r="Q1640"/>
  <c r="Q1768"/>
  <c r="Q2698"/>
  <c r="Q4466"/>
  <c r="Q4726"/>
  <c r="Q4970"/>
  <c r="Q5206"/>
  <c r="Q5466"/>
  <c r="Q5714"/>
  <c r="Q92"/>
  <c r="Q1868"/>
  <c r="Q1996"/>
  <c r="Q2156"/>
  <c r="Q2284"/>
  <c r="Q2396"/>
  <c r="Q2524"/>
  <c r="Q2663"/>
  <c r="Q2775"/>
  <c r="Q2935"/>
  <c r="Q3047"/>
  <c r="Q3175"/>
  <c r="Q3303"/>
  <c r="Q3447"/>
  <c r="Q3575"/>
  <c r="Q3687"/>
  <c r="Q3815"/>
  <c r="Q3943"/>
  <c r="Q4071"/>
  <c r="Q4231"/>
  <c r="Q4343"/>
  <c r="Q4631"/>
  <c r="Q4759"/>
  <c r="Q157"/>
  <c r="Q717"/>
  <c r="Q829"/>
  <c r="Q1085"/>
  <c r="Q1197"/>
  <c r="Q1325"/>
  <c r="Q1453"/>
  <c r="Q1741"/>
  <c r="Q1885"/>
  <c r="Q2013"/>
  <c r="Q2269"/>
  <c r="Q2397"/>
  <c r="Q2525"/>
  <c r="Q2660"/>
  <c r="Q2788"/>
  <c r="Q166"/>
  <c r="Q390"/>
  <c r="Q678"/>
  <c r="Q998"/>
  <c r="Q1254"/>
  <c r="Q1510"/>
  <c r="Q1822"/>
  <c r="Q2234"/>
  <c r="Q2864"/>
  <c r="Q3008"/>
  <c r="Q3264"/>
  <c r="Q3376"/>
  <c r="Q3504"/>
  <c r="Q3760"/>
  <c r="Q4032"/>
  <c r="Q4192"/>
  <c r="Q4384"/>
  <c r="Q4512"/>
  <c r="Q4624"/>
  <c r="Q4800"/>
  <c r="Q4931"/>
  <c r="Q5059"/>
  <c r="Q5219"/>
  <c r="Q5351"/>
  <c r="Q5479"/>
  <c r="Q5595"/>
  <c r="Q5723"/>
  <c r="Q5855"/>
  <c r="Q186"/>
  <c r="Q538"/>
  <c r="Q762"/>
  <c r="Q1082"/>
  <c r="Q2282"/>
  <c r="Q1798"/>
  <c r="Q2046"/>
  <c r="Q2238"/>
  <c r="Q2386"/>
  <c r="Q2578"/>
  <c r="Q3121"/>
  <c r="Q3249"/>
  <c r="Q3449"/>
  <c r="Q3593"/>
  <c r="Q3777"/>
  <c r="Q3905"/>
  <c r="Q4053"/>
  <c r="Q15"/>
  <c r="Q271"/>
  <c r="Q623"/>
  <c r="Q1359"/>
  <c r="Q4173"/>
  <c r="Q1739"/>
  <c r="Q1899"/>
  <c r="Q2027"/>
  <c r="Q2155"/>
  <c r="Q2283"/>
  <c r="Q2411"/>
  <c r="Q2539"/>
  <c r="Q2882"/>
  <c r="Q3038"/>
  <c r="Q3166"/>
  <c r="Q3294"/>
  <c r="Q3422"/>
  <c r="Q3550"/>
  <c r="Q3678"/>
  <c r="Q3742"/>
  <c r="Q3806"/>
  <c r="Q3870"/>
  <c r="Q3934"/>
  <c r="Q3998"/>
  <c r="Q4062"/>
  <c r="Q4133"/>
  <c r="Q4241"/>
  <c r="Q4345"/>
  <c r="Q4469"/>
  <c r="Q4613"/>
  <c r="Q4757"/>
  <c r="Q4901"/>
  <c r="Q5189"/>
  <c r="Q5317"/>
  <c r="Q5445"/>
  <c r="Q5573"/>
  <c r="Q5701"/>
  <c r="Q5829"/>
  <c r="Q1364"/>
  <c r="Q1476"/>
  <c r="Q1652"/>
  <c r="Q1780"/>
  <c r="Q2810"/>
  <c r="Q4750"/>
  <c r="Q5270"/>
  <c r="Q5550"/>
  <c r="Q5770"/>
  <c r="Q1912"/>
  <c r="Q2040"/>
  <c r="Q2168"/>
  <c r="Q2296"/>
  <c r="Q2408"/>
  <c r="Q2568"/>
  <c r="Q2707"/>
  <c r="Q2851"/>
  <c r="Q3219"/>
  <c r="Q3347"/>
  <c r="Q3475"/>
  <c r="Q3603"/>
  <c r="Q3731"/>
  <c r="Q3971"/>
  <c r="Q4083"/>
  <c r="Q4211"/>
  <c r="Q4339"/>
  <c r="Q4467"/>
  <c r="Q4739"/>
  <c r="Q5803"/>
  <c r="Q185"/>
  <c r="Q345"/>
  <c r="Q521"/>
  <c r="Q777"/>
  <c r="Q1001"/>
  <c r="Q1113"/>
  <c r="Q1241"/>
  <c r="Q1353"/>
  <c r="Q1465"/>
  <c r="Q1737"/>
  <c r="Q1897"/>
  <c r="Q2009"/>
  <c r="Q2137"/>
  <c r="Q2249"/>
  <c r="Q2377"/>
  <c r="Q2521"/>
  <c r="Q2656"/>
  <c r="Q2768"/>
  <c r="Q126"/>
  <c r="Q350"/>
  <c r="Q798"/>
  <c r="Q1086"/>
  <c r="Q1726"/>
  <c r="Q2186"/>
  <c r="Q2988"/>
  <c r="Q3100"/>
  <c r="Q3228"/>
  <c r="Q3340"/>
  <c r="Q3468"/>
  <c r="Q3580"/>
  <c r="Q3692"/>
  <c r="Q3804"/>
  <c r="Q3916"/>
  <c r="Q4044"/>
  <c r="Q4284"/>
  <c r="Q4396"/>
  <c r="Q4540"/>
  <c r="Q4716"/>
  <c r="Q4828"/>
  <c r="Q4959"/>
  <c r="Q5231"/>
  <c r="Q5363"/>
  <c r="Q5607"/>
  <c r="Q5735"/>
  <c r="Q5867"/>
  <c r="Q146"/>
  <c r="Q370"/>
  <c r="Q626"/>
  <c r="Q850"/>
  <c r="Q1170"/>
  <c r="Q1922"/>
  <c r="Q1658"/>
  <c r="Q1914"/>
  <c r="Q2126"/>
  <c r="Q2274"/>
  <c r="Q2446"/>
  <c r="Q2594"/>
  <c r="Q2793"/>
  <c r="Q3245"/>
  <c r="Q3537"/>
  <c r="Q3701"/>
  <c r="Q3845"/>
  <c r="Q3973"/>
  <c r="Q4285"/>
  <c r="Q231"/>
  <c r="Q487"/>
  <c r="Q711"/>
  <c r="Q935"/>
  <c r="Q1191"/>
  <c r="Q1511"/>
  <c r="Q1655"/>
  <c r="Q1783"/>
  <c r="Q1895"/>
  <c r="Q2007"/>
  <c r="Q2135"/>
  <c r="Q2263"/>
  <c r="Q2375"/>
  <c r="Q2535"/>
  <c r="Q2662"/>
  <c r="Q2982"/>
  <c r="Q3226"/>
  <c r="Q3354"/>
  <c r="Q3482"/>
  <c r="Q3594"/>
  <c r="Q3722"/>
  <c r="Q3850"/>
  <c r="Q3962"/>
  <c r="Q4090"/>
  <c r="Q4425"/>
  <c r="Q4553"/>
  <c r="Q4697"/>
  <c r="Q4849"/>
  <c r="Q4977"/>
  <c r="Q5265"/>
  <c r="Q5393"/>
  <c r="Q5521"/>
  <c r="Q5633"/>
  <c r="Q5761"/>
  <c r="Q585"/>
  <c r="Q729"/>
  <c r="Q1017"/>
  <c r="Q1193"/>
  <c r="Q1321"/>
  <c r="Q1481"/>
  <c r="Q1753"/>
  <c r="Q1881"/>
  <c r="Q2025"/>
  <c r="Q2169"/>
  <c r="Q2297"/>
  <c r="Q2425"/>
  <c r="Q2569"/>
  <c r="Q2752"/>
  <c r="Q190"/>
  <c r="Q478"/>
  <c r="Q830"/>
  <c r="Q1182"/>
  <c r="Q1470"/>
  <c r="Q1982"/>
  <c r="Q2817"/>
  <c r="Q2972"/>
  <c r="Q3244"/>
  <c r="Q3388"/>
  <c r="Q3532"/>
  <c r="Q3676"/>
  <c r="Q3820"/>
  <c r="Q3964"/>
  <c r="Q4092"/>
  <c r="Q4236"/>
  <c r="Q4412"/>
  <c r="Q4556"/>
  <c r="Q4668"/>
  <c r="Q4844"/>
  <c r="Q5007"/>
  <c r="Q5247"/>
  <c r="Q5379"/>
  <c r="Q5507"/>
  <c r="Q5655"/>
  <c r="Q5783"/>
  <c r="Q114"/>
  <c r="Q466"/>
  <c r="Q722"/>
  <c r="Q1298"/>
  <c r="Q1586"/>
  <c r="Q2634"/>
  <c r="Q1882"/>
  <c r="Q2106"/>
  <c r="Q2294"/>
  <c r="Q2709"/>
  <c r="Q2857"/>
  <c r="Q3045"/>
  <c r="Q3189"/>
  <c r="Q3389"/>
  <c r="Q3573"/>
  <c r="Q3717"/>
  <c r="Q3881"/>
  <c r="Q135"/>
  <c r="Q391"/>
  <c r="Q679"/>
  <c r="Q1287"/>
  <c r="Q1543"/>
  <c r="Q1671"/>
  <c r="Q1879"/>
  <c r="Q2023"/>
  <c r="Q2151"/>
  <c r="Q2279"/>
  <c r="Q2423"/>
  <c r="Q2551"/>
  <c r="Q2726"/>
  <c r="Q2918"/>
  <c r="Q3066"/>
  <c r="Q3210"/>
  <c r="Q3338"/>
  <c r="Q3466"/>
  <c r="Q3610"/>
  <c r="Q3882"/>
  <c r="Q4010"/>
  <c r="Q4361"/>
  <c r="Q4537"/>
  <c r="Q4721"/>
  <c r="Q4865"/>
  <c r="Q4993"/>
  <c r="Q5185"/>
  <c r="Q5313"/>
  <c r="Q5441"/>
  <c r="Q5585"/>
  <c r="Q5713"/>
  <c r="Q5841"/>
  <c r="Q2643"/>
  <c r="Q2642"/>
  <c r="R2842"/>
  <c r="AE2842" l="1"/>
  <c r="AF2842" s="1"/>
  <c r="L2842"/>
  <c r="O2842" s="1"/>
  <c r="AI5150"/>
  <c r="AJ5150"/>
  <c r="AK5150"/>
  <c r="AK2224"/>
  <c r="AJ2224"/>
  <c r="AI2224"/>
  <c r="AI2230"/>
  <c r="AJ2230"/>
  <c r="AK2230"/>
  <c r="AK2225"/>
  <c r="AI2225"/>
  <c r="AJ2225"/>
  <c r="AK2229"/>
  <c r="AJ2229"/>
  <c r="AI2229"/>
  <c r="AK5101"/>
  <c r="AJ5101"/>
  <c r="AI5101"/>
  <c r="AJ2223"/>
  <c r="AI2223"/>
  <c r="AK2223"/>
  <c r="AJ2227"/>
  <c r="AI2227"/>
  <c r="AK2227"/>
  <c r="AK2228"/>
  <c r="AJ2228"/>
  <c r="AI2228"/>
  <c r="Y4369"/>
  <c r="AD4369"/>
  <c r="Y3823"/>
  <c r="AD3823"/>
  <c r="Y3392"/>
  <c r="AD3392"/>
  <c r="Y3154"/>
  <c r="AD3154"/>
  <c r="Y3130"/>
  <c r="AD3130"/>
  <c r="Y3106"/>
  <c r="AD3106"/>
  <c r="Y3074"/>
  <c r="AD3074"/>
  <c r="Y2912"/>
  <c r="AD2912"/>
  <c r="Y2707"/>
  <c r="AD2707"/>
  <c r="Y2513"/>
  <c r="AD2513"/>
  <c r="Y2321"/>
  <c r="AD2321"/>
  <c r="Y2297"/>
  <c r="AD2297"/>
  <c r="Y2241"/>
  <c r="AD2241"/>
  <c r="Y5294"/>
  <c r="AD5294"/>
  <c r="Y3968"/>
  <c r="AD3968"/>
  <c r="Y3394"/>
  <c r="AD3394"/>
  <c r="Y3156"/>
  <c r="AD3156"/>
  <c r="Y3132"/>
  <c r="AD3132"/>
  <c r="Y3108"/>
  <c r="AD3108"/>
  <c r="Y3084"/>
  <c r="AD3084"/>
  <c r="Y2922"/>
  <c r="AD2922"/>
  <c r="Y2887"/>
  <c r="AD2887"/>
  <c r="Y2687"/>
  <c r="AD2687"/>
  <c r="Y2507"/>
  <c r="AD2507"/>
  <c r="Y2311"/>
  <c r="AD2311"/>
  <c r="Y2287"/>
  <c r="AD2287"/>
  <c r="Y2238"/>
  <c r="AD2238"/>
  <c r="Y799"/>
  <c r="AD799"/>
  <c r="Y798"/>
  <c r="AD798"/>
  <c r="Y5586"/>
  <c r="AD5586"/>
  <c r="Y5393"/>
  <c r="AD5393"/>
  <c r="Y5293"/>
  <c r="AD5293"/>
  <c r="Y4428"/>
  <c r="AD4428"/>
  <c r="Y4249"/>
  <c r="AD4249"/>
  <c r="Y3959"/>
  <c r="AD3959"/>
  <c r="Y3824"/>
  <c r="AD3824"/>
  <c r="Y3794"/>
  <c r="AD3794"/>
  <c r="Y3781"/>
  <c r="AD3781"/>
  <c r="Y3442"/>
  <c r="AD3442"/>
  <c r="Y3387"/>
  <c r="AD3387"/>
  <c r="Y3244"/>
  <c r="AD3244"/>
  <c r="Y3159"/>
  <c r="AD3159"/>
  <c r="Y3151"/>
  <c r="AD3151"/>
  <c r="Y3143"/>
  <c r="AD3143"/>
  <c r="Y3135"/>
  <c r="AD3135"/>
  <c r="Y3127"/>
  <c r="AD3127"/>
  <c r="Y3119"/>
  <c r="AD3119"/>
  <c r="Y3111"/>
  <c r="AD3111"/>
  <c r="Y3103"/>
  <c r="AD3103"/>
  <c r="Y3095"/>
  <c r="AD3095"/>
  <c r="Y3087"/>
  <c r="AD3087"/>
  <c r="Y3079"/>
  <c r="AD3079"/>
  <c r="Y3046"/>
  <c r="AD3046"/>
  <c r="Y2941"/>
  <c r="AD2941"/>
  <c r="Y2928"/>
  <c r="AD2928"/>
  <c r="Y2913"/>
  <c r="AD2913"/>
  <c r="Y2903"/>
  <c r="AD2903"/>
  <c r="Y2892"/>
  <c r="AD2892"/>
  <c r="Y2789"/>
  <c r="AD2789"/>
  <c r="Y2717"/>
  <c r="AD2717"/>
  <c r="Y2709"/>
  <c r="AD2709"/>
  <c r="Y2676"/>
  <c r="AD2676"/>
  <c r="Y2522"/>
  <c r="AD2522"/>
  <c r="Y2514"/>
  <c r="AD2514"/>
  <c r="Y2496"/>
  <c r="AD2496"/>
  <c r="Y2382"/>
  <c r="AD2382"/>
  <c r="Y2322"/>
  <c r="AD2322"/>
  <c r="Y2314"/>
  <c r="AD2314"/>
  <c r="Y2306"/>
  <c r="AD2306"/>
  <c r="Y2298"/>
  <c r="AD2298"/>
  <c r="Y2290"/>
  <c r="AD2290"/>
  <c r="Y2282"/>
  <c r="AD2282"/>
  <c r="Y2274"/>
  <c r="AD2274"/>
  <c r="Y2249"/>
  <c r="AD2249"/>
  <c r="Y2130"/>
  <c r="AD2130"/>
  <c r="Y1921"/>
  <c r="AD1921"/>
  <c r="Y5291"/>
  <c r="AD5291"/>
  <c r="Y5015"/>
  <c r="AD5015"/>
  <c r="Y4368"/>
  <c r="AD4368"/>
  <c r="Y4247"/>
  <c r="AD4247"/>
  <c r="Y3962"/>
  <c r="AD3962"/>
  <c r="Y3953"/>
  <c r="AD3953"/>
  <c r="Y3783"/>
  <c r="AD3783"/>
  <c r="Y3602"/>
  <c r="AD3602"/>
  <c r="Y3390"/>
  <c r="AD3390"/>
  <c r="Y3379"/>
  <c r="AD3379"/>
  <c r="Y3157"/>
  <c r="AD3157"/>
  <c r="Y3149"/>
  <c r="AD3149"/>
  <c r="Y3141"/>
  <c r="AD3141"/>
  <c r="Y3133"/>
  <c r="AD3133"/>
  <c r="Y3125"/>
  <c r="AD3125"/>
  <c r="Y3117"/>
  <c r="AD3117"/>
  <c r="Y3109"/>
  <c r="AD3109"/>
  <c r="Y3101"/>
  <c r="AD3101"/>
  <c r="Y3093"/>
  <c r="AD3093"/>
  <c r="Y3085"/>
  <c r="AD3085"/>
  <c r="Y3077"/>
  <c r="AD3077"/>
  <c r="Y2945"/>
  <c r="AD2945"/>
  <c r="Y2930"/>
  <c r="AD2930"/>
  <c r="Y2917"/>
  <c r="AD2917"/>
  <c r="Y2906"/>
  <c r="AD2906"/>
  <c r="Y2895"/>
  <c r="AD2895"/>
  <c r="Y2791"/>
  <c r="AD2791"/>
  <c r="Y2719"/>
  <c r="AD2719"/>
  <c r="Y2711"/>
  <c r="AD2711"/>
  <c r="Y2688"/>
  <c r="AD2688"/>
  <c r="Y2524"/>
  <c r="AD2524"/>
  <c r="Y2516"/>
  <c r="AD2516"/>
  <c r="Y2508"/>
  <c r="AD2508"/>
  <c r="Y2388"/>
  <c r="AD2388"/>
  <c r="Y2380"/>
  <c r="AD2380"/>
  <c r="Y2320"/>
  <c r="AD2320"/>
  <c r="Y2312"/>
  <c r="AD2312"/>
  <c r="Y2304"/>
  <c r="AD2304"/>
  <c r="Y2296"/>
  <c r="AD2296"/>
  <c r="Y2288"/>
  <c r="AD2288"/>
  <c r="Y2280"/>
  <c r="AD2280"/>
  <c r="Y2272"/>
  <c r="AD2272"/>
  <c r="Y2235"/>
  <c r="AD2235"/>
  <c r="Y2217"/>
  <c r="AD2217"/>
  <c r="Y2008"/>
  <c r="AD2008"/>
  <c r="Y138"/>
  <c r="AD138"/>
  <c r="Y803"/>
  <c r="AD803"/>
  <c r="Y1508"/>
  <c r="AD1508"/>
  <c r="Y802"/>
  <c r="AD802"/>
  <c r="Y813"/>
  <c r="AD813"/>
  <c r="Y814"/>
  <c r="AD814"/>
  <c r="Y1511"/>
  <c r="AD1511"/>
  <c r="Y806"/>
  <c r="AD806"/>
  <c r="Y810"/>
  <c r="AD810"/>
  <c r="Y1681"/>
  <c r="AD1681"/>
  <c r="Y804"/>
  <c r="AD804"/>
  <c r="Y5461"/>
  <c r="AD5461"/>
  <c r="Y4248"/>
  <c r="AD4248"/>
  <c r="Y3779"/>
  <c r="AD3779"/>
  <c r="Y3162"/>
  <c r="AD3162"/>
  <c r="Y3138"/>
  <c r="AD3138"/>
  <c r="Y3114"/>
  <c r="AD3114"/>
  <c r="Y3090"/>
  <c r="AD3090"/>
  <c r="Y2926"/>
  <c r="AD2926"/>
  <c r="Y2890"/>
  <c r="AD2890"/>
  <c r="Y2675"/>
  <c r="AD2675"/>
  <c r="Y2495"/>
  <c r="AD2495"/>
  <c r="Y2305"/>
  <c r="AD2305"/>
  <c r="Y2281"/>
  <c r="AD2281"/>
  <c r="Y2170"/>
  <c r="AD2170"/>
  <c r="Y4367"/>
  <c r="AD4367"/>
  <c r="Y3821"/>
  <c r="AD3821"/>
  <c r="Y3382"/>
  <c r="AD3382"/>
  <c r="Y3148"/>
  <c r="AD3148"/>
  <c r="Y3124"/>
  <c r="AD3124"/>
  <c r="Y3092"/>
  <c r="AD3092"/>
  <c r="Y2948"/>
  <c r="AD2948"/>
  <c r="Y2910"/>
  <c r="AD2910"/>
  <c r="Y2722"/>
  <c r="AD2722"/>
  <c r="Y2523"/>
  <c r="AD2523"/>
  <c r="Y2379"/>
  <c r="AD2379"/>
  <c r="Y2303"/>
  <c r="AD2303"/>
  <c r="Y2279"/>
  <c r="AD2279"/>
  <c r="Y1922"/>
  <c r="AD1922"/>
  <c r="Y1246"/>
  <c r="AD1246"/>
  <c r="Y344"/>
  <c r="AD344"/>
  <c r="Y5373"/>
  <c r="AD5373"/>
  <c r="Y4898"/>
  <c r="AD4898"/>
  <c r="Y4365"/>
  <c r="AD4365"/>
  <c r="Y3963"/>
  <c r="AD3963"/>
  <c r="Y3954"/>
  <c r="AD3954"/>
  <c r="Y3812"/>
  <c r="AD3812"/>
  <c r="Y3784"/>
  <c r="AD3784"/>
  <c r="Y3396"/>
  <c r="AD3396"/>
  <c r="Y3386"/>
  <c r="AD3386"/>
  <c r="Y3240"/>
  <c r="AD3240"/>
  <c r="Y3158"/>
  <c r="AD3158"/>
  <c r="Y3150"/>
  <c r="AD3150"/>
  <c r="Y3142"/>
  <c r="AD3142"/>
  <c r="Y3134"/>
  <c r="AD3134"/>
  <c r="Y3126"/>
  <c r="AD3126"/>
  <c r="Y3118"/>
  <c r="AD3118"/>
  <c r="Y3110"/>
  <c r="AD3110"/>
  <c r="Y3102"/>
  <c r="AD3102"/>
  <c r="Y3094"/>
  <c r="AD3094"/>
  <c r="Y3086"/>
  <c r="AD3086"/>
  <c r="Y3078"/>
  <c r="AD3078"/>
  <c r="Y2946"/>
  <c r="AD2946"/>
  <c r="Y2931"/>
  <c r="AD2931"/>
  <c r="Y2919"/>
  <c r="AD2919"/>
  <c r="Y2907"/>
  <c r="AD2907"/>
  <c r="Y2897"/>
  <c r="AD2897"/>
  <c r="Y2720"/>
  <c r="AD2720"/>
  <c r="Y2712"/>
  <c r="AD2712"/>
  <c r="Y2689"/>
  <c r="AD2689"/>
  <c r="Y2525"/>
  <c r="AD2525"/>
  <c r="Y2517"/>
  <c r="AD2517"/>
  <c r="Y2509"/>
  <c r="AD2509"/>
  <c r="Y2385"/>
  <c r="AD2385"/>
  <c r="Y2377"/>
  <c r="AD2377"/>
  <c r="Y2317"/>
  <c r="AD2317"/>
  <c r="Y2309"/>
  <c r="AD2309"/>
  <c r="Y2301"/>
  <c r="AD2301"/>
  <c r="Y2293"/>
  <c r="AD2293"/>
  <c r="Y2285"/>
  <c r="AD2285"/>
  <c r="Y2277"/>
  <c r="AD2277"/>
  <c r="Y2269"/>
  <c r="AD2269"/>
  <c r="Y2236"/>
  <c r="AD2236"/>
  <c r="Y2061"/>
  <c r="AD2061"/>
  <c r="Y1920"/>
  <c r="AD1920"/>
  <c r="Y5463"/>
  <c r="AD5463"/>
  <c r="Y5349"/>
  <c r="AD5349"/>
  <c r="Y5260"/>
  <c r="AD5260"/>
  <c r="Y4450"/>
  <c r="AD4450"/>
  <c r="Y4363"/>
  <c r="AD4363"/>
  <c r="Y3960"/>
  <c r="AD3960"/>
  <c r="Y3860"/>
  <c r="AD3860"/>
  <c r="Y3782"/>
  <c r="AD3782"/>
  <c r="Y3445"/>
  <c r="AD3445"/>
  <c r="Y3389"/>
  <c r="AD3389"/>
  <c r="Y3378"/>
  <c r="AD3378"/>
  <c r="Y3160"/>
  <c r="AD3160"/>
  <c r="Y3152"/>
  <c r="AD3152"/>
  <c r="Y3144"/>
  <c r="AD3144"/>
  <c r="Y3136"/>
  <c r="AD3136"/>
  <c r="Y3128"/>
  <c r="AD3128"/>
  <c r="Y3120"/>
  <c r="AD3120"/>
  <c r="Y3112"/>
  <c r="AD3112"/>
  <c r="Y3104"/>
  <c r="AD3104"/>
  <c r="Y3096"/>
  <c r="AD3096"/>
  <c r="Y3088"/>
  <c r="AD3088"/>
  <c r="Y3080"/>
  <c r="AD3080"/>
  <c r="Y3072"/>
  <c r="AD3072"/>
  <c r="Y2943"/>
  <c r="AD2943"/>
  <c r="Y2929"/>
  <c r="AD2929"/>
  <c r="Y2915"/>
  <c r="AD2915"/>
  <c r="Y2904"/>
  <c r="AD2904"/>
  <c r="Y2893"/>
  <c r="AD2893"/>
  <c r="Y2870"/>
  <c r="AD2870"/>
  <c r="Y2718"/>
  <c r="AD2718"/>
  <c r="Y2710"/>
  <c r="AD2710"/>
  <c r="Y2632"/>
  <c r="AD2632"/>
  <c r="Y2519"/>
  <c r="AD2519"/>
  <c r="Y2511"/>
  <c r="AD2511"/>
  <c r="Y2493"/>
  <c r="AD2493"/>
  <c r="Y2383"/>
  <c r="AD2383"/>
  <c r="Y2323"/>
  <c r="AD2323"/>
  <c r="Y2315"/>
  <c r="AD2315"/>
  <c r="Y2307"/>
  <c r="AD2307"/>
  <c r="Y2299"/>
  <c r="AD2299"/>
  <c r="Y2291"/>
  <c r="AD2291"/>
  <c r="Y2283"/>
  <c r="AD2283"/>
  <c r="Y2275"/>
  <c r="AD2275"/>
  <c r="Y2250"/>
  <c r="AD2250"/>
  <c r="Y2234"/>
  <c r="AD2234"/>
  <c r="Y2216"/>
  <c r="AD2216"/>
  <c r="Y2007"/>
  <c r="AD2007"/>
  <c r="Y142"/>
  <c r="AD142"/>
  <c r="Y807"/>
  <c r="AD807"/>
  <c r="Y1512"/>
  <c r="AD1512"/>
  <c r="Y808"/>
  <c r="AD808"/>
  <c r="Y1514"/>
  <c r="AD1514"/>
  <c r="Y738"/>
  <c r="AD738"/>
  <c r="Y1507"/>
  <c r="AD1507"/>
  <c r="Y164"/>
  <c r="AD164"/>
  <c r="Y805"/>
  <c r="AD805"/>
  <c r="Y891"/>
  <c r="AD891"/>
  <c r="Y1212"/>
  <c r="AD1212"/>
  <c r="Y342"/>
  <c r="AD342"/>
  <c r="Y5292"/>
  <c r="AD5292"/>
  <c r="Y3958"/>
  <c r="AD3958"/>
  <c r="Y3793"/>
  <c r="AD3793"/>
  <c r="Y3380"/>
  <c r="AD3380"/>
  <c r="Y3146"/>
  <c r="AD3146"/>
  <c r="Y3122"/>
  <c r="AD3122"/>
  <c r="Y3098"/>
  <c r="AD3098"/>
  <c r="Y3082"/>
  <c r="AD3082"/>
  <c r="Y2939"/>
  <c r="AD2939"/>
  <c r="Y2902"/>
  <c r="AD2902"/>
  <c r="Y2716"/>
  <c r="AD2716"/>
  <c r="Y2521"/>
  <c r="AD2521"/>
  <c r="Y2381"/>
  <c r="AD2381"/>
  <c r="Y2313"/>
  <c r="AD2313"/>
  <c r="Y2289"/>
  <c r="AD2289"/>
  <c r="Y2273"/>
  <c r="AD2273"/>
  <c r="Y1964"/>
  <c r="AD1964"/>
  <c r="Y5458"/>
  <c r="AD5458"/>
  <c r="Y4894"/>
  <c r="AD4894"/>
  <c r="Y3956"/>
  <c r="AD3956"/>
  <c r="Y3776"/>
  <c r="AD3776"/>
  <c r="Y3289"/>
  <c r="AD3289"/>
  <c r="Y3140"/>
  <c r="AD3140"/>
  <c r="Y3116"/>
  <c r="AD3116"/>
  <c r="Y3100"/>
  <c r="AD3100"/>
  <c r="Y3076"/>
  <c r="AD3076"/>
  <c r="Y2935"/>
  <c r="AD2935"/>
  <c r="Y2899"/>
  <c r="AD2899"/>
  <c r="Y2714"/>
  <c r="AD2714"/>
  <c r="Y2515"/>
  <c r="AD2515"/>
  <c r="Y2387"/>
  <c r="AD2387"/>
  <c r="Y2319"/>
  <c r="AD2319"/>
  <c r="Y2295"/>
  <c r="AD2295"/>
  <c r="Y2271"/>
  <c r="AD2271"/>
  <c r="Y2145"/>
  <c r="AD2145"/>
  <c r="Y343"/>
  <c r="AD343"/>
  <c r="Y185"/>
  <c r="AD185"/>
  <c r="Y809"/>
  <c r="AD809"/>
  <c r="Y1280"/>
  <c r="AD1280"/>
  <c r="Y1237"/>
  <c r="AD1237"/>
  <c r="Y5462"/>
  <c r="AD5462"/>
  <c r="Y5348"/>
  <c r="AD5348"/>
  <c r="Y5199"/>
  <c r="AD5199"/>
  <c r="Y4366"/>
  <c r="AD4366"/>
  <c r="Y3966"/>
  <c r="AD3966"/>
  <c r="Y3955"/>
  <c r="AD3955"/>
  <c r="Y3820"/>
  <c r="AD3820"/>
  <c r="Y3790"/>
  <c r="AD3790"/>
  <c r="Y3775"/>
  <c r="AD3775"/>
  <c r="Y3393"/>
  <c r="AD3393"/>
  <c r="Y3381"/>
  <c r="AD3381"/>
  <c r="Y3163"/>
  <c r="AD3163"/>
  <c r="Y3155"/>
  <c r="AD3155"/>
  <c r="Y3147"/>
  <c r="AD3147"/>
  <c r="Y3139"/>
  <c r="AD3139"/>
  <c r="Y3131"/>
  <c r="AD3131"/>
  <c r="Y3123"/>
  <c r="AD3123"/>
  <c r="Y3115"/>
  <c r="AD3115"/>
  <c r="Y3107"/>
  <c r="AD3107"/>
  <c r="Y3099"/>
  <c r="AD3099"/>
  <c r="Y3091"/>
  <c r="AD3091"/>
  <c r="Y3083"/>
  <c r="AD3083"/>
  <c r="Y3075"/>
  <c r="AD3075"/>
  <c r="Y2947"/>
  <c r="AD2947"/>
  <c r="Y2933"/>
  <c r="AD2933"/>
  <c r="Y2920"/>
  <c r="AD2920"/>
  <c r="Y2909"/>
  <c r="AD2909"/>
  <c r="Y2898"/>
  <c r="AD2898"/>
  <c r="Y2885"/>
  <c r="AD2885"/>
  <c r="Y2721"/>
  <c r="AD2721"/>
  <c r="Y2713"/>
  <c r="AD2713"/>
  <c r="Y2690"/>
  <c r="AD2690"/>
  <c r="Y2604"/>
  <c r="AD2604"/>
  <c r="Y2518"/>
  <c r="AD2518"/>
  <c r="Y2510"/>
  <c r="AD2510"/>
  <c r="Y2386"/>
  <c r="AD2386"/>
  <c r="Y2378"/>
  <c r="AD2378"/>
  <c r="Y2318"/>
  <c r="AD2318"/>
  <c r="Y2310"/>
  <c r="AD2310"/>
  <c r="Y2302"/>
  <c r="AD2302"/>
  <c r="Y2294"/>
  <c r="AD2294"/>
  <c r="Y2286"/>
  <c r="AD2286"/>
  <c r="Y2278"/>
  <c r="AD2278"/>
  <c r="Y2270"/>
  <c r="AD2270"/>
  <c r="Y2232"/>
  <c r="AD2232"/>
  <c r="Y2215"/>
  <c r="AD2215"/>
  <c r="Y1965"/>
  <c r="AD1965"/>
  <c r="Y5460"/>
  <c r="AD5460"/>
  <c r="Y5043"/>
  <c r="AD5043"/>
  <c r="Y4481"/>
  <c r="AD4481"/>
  <c r="Y4364"/>
  <c r="AD4364"/>
  <c r="Y3969"/>
  <c r="AD3969"/>
  <c r="Y3957"/>
  <c r="AD3957"/>
  <c r="Y3822"/>
  <c r="AD3822"/>
  <c r="Y3777"/>
  <c r="AD3777"/>
  <c r="Y3395"/>
  <c r="AD3395"/>
  <c r="Y3383"/>
  <c r="AD3383"/>
  <c r="Y3161"/>
  <c r="AD3161"/>
  <c r="Y3153"/>
  <c r="AD3153"/>
  <c r="Y3145"/>
  <c r="AD3145"/>
  <c r="Y3137"/>
  <c r="AD3137"/>
  <c r="Y3129"/>
  <c r="AD3129"/>
  <c r="Y3121"/>
  <c r="AD3121"/>
  <c r="Y3113"/>
  <c r="AD3113"/>
  <c r="Y3105"/>
  <c r="AD3105"/>
  <c r="Y3097"/>
  <c r="AD3097"/>
  <c r="Y3089"/>
  <c r="AD3089"/>
  <c r="Y3081"/>
  <c r="AD3081"/>
  <c r="Y3073"/>
  <c r="AD3073"/>
  <c r="Y2937"/>
  <c r="AD2937"/>
  <c r="Y2924"/>
  <c r="AD2924"/>
  <c r="Y2911"/>
  <c r="AD2911"/>
  <c r="Y2901"/>
  <c r="AD2901"/>
  <c r="Y2888"/>
  <c r="AD2888"/>
  <c r="Y2775"/>
  <c r="AD2775"/>
  <c r="Y2715"/>
  <c r="AD2715"/>
  <c r="Y2698"/>
  <c r="AD2698"/>
  <c r="Y2597"/>
  <c r="AD2597"/>
  <c r="Y2520"/>
  <c r="AD2520"/>
  <c r="Y2512"/>
  <c r="AD2512"/>
  <c r="Y2494"/>
  <c r="AD2494"/>
  <c r="Y2384"/>
  <c r="AD2384"/>
  <c r="Y2324"/>
  <c r="AD2324"/>
  <c r="Y2316"/>
  <c r="AD2316"/>
  <c r="Y2308"/>
  <c r="AD2308"/>
  <c r="Y2300"/>
  <c r="AD2300"/>
  <c r="Y2292"/>
  <c r="AD2292"/>
  <c r="Y2284"/>
  <c r="AD2284"/>
  <c r="Y2276"/>
  <c r="AD2276"/>
  <c r="Y2251"/>
  <c r="AD2251"/>
  <c r="Y2168"/>
  <c r="AD2168"/>
  <c r="Y1963"/>
  <c r="AD1963"/>
  <c r="Y811"/>
  <c r="AD811"/>
  <c r="Y1682"/>
  <c r="AD1682"/>
  <c r="Y1004"/>
  <c r="AD1004"/>
  <c r="Y140"/>
  <c r="AD140"/>
  <c r="Y801"/>
  <c r="AD801"/>
  <c r="Y1510"/>
  <c r="AD1510"/>
  <c r="Y1234"/>
  <c r="AD1234"/>
  <c r="Y1235"/>
  <c r="AD1235"/>
  <c r="Y139"/>
  <c r="AD139"/>
  <c r="Y1509"/>
  <c r="AD1509"/>
  <c r="Y812"/>
  <c r="AD812"/>
  <c r="Y141"/>
  <c r="AD141"/>
  <c r="W5655"/>
  <c r="W4455"/>
  <c r="W3264"/>
  <c r="W4357"/>
  <c r="W3470"/>
  <c r="W3513"/>
  <c r="W3709"/>
  <c r="W368"/>
  <c r="W395"/>
  <c r="W5706"/>
  <c r="W1517"/>
  <c r="W5781"/>
  <c r="W4075"/>
  <c r="W1298"/>
  <c r="W1967"/>
  <c r="W4279"/>
  <c r="W2528"/>
  <c r="W2206"/>
  <c r="K5393"/>
  <c r="O5393" s="1"/>
  <c r="K4249"/>
  <c r="O4249" s="1"/>
  <c r="K3794"/>
  <c r="O3794" s="1"/>
  <c r="K3244"/>
  <c r="O3244" s="1"/>
  <c r="K3135"/>
  <c r="O3135" s="1"/>
  <c r="K3046"/>
  <c r="O3046" s="1"/>
  <c r="K2913"/>
  <c r="O2913" s="1"/>
  <c r="K2717"/>
  <c r="O2717" s="1"/>
  <c r="K2522"/>
  <c r="O2522" s="1"/>
  <c r="K2382"/>
  <c r="O2382" s="1"/>
  <c r="K2290"/>
  <c r="O2290" s="1"/>
  <c r="K2130"/>
  <c r="O2130" s="1"/>
  <c r="K5015"/>
  <c r="O5015" s="1"/>
  <c r="K3953"/>
  <c r="O3953" s="1"/>
  <c r="K3390"/>
  <c r="O3390" s="1"/>
  <c r="K3149"/>
  <c r="O3149" s="1"/>
  <c r="K3125"/>
  <c r="O3125" s="1"/>
  <c r="K2945"/>
  <c r="O2945" s="1"/>
  <c r="K2906"/>
  <c r="O2906" s="1"/>
  <c r="K2719"/>
  <c r="O2719" s="1"/>
  <c r="K2516"/>
  <c r="O2516" s="1"/>
  <c r="K2320"/>
  <c r="O2320" s="1"/>
  <c r="K2296"/>
  <c r="O2296" s="1"/>
  <c r="K2235"/>
  <c r="O2235" s="1"/>
  <c r="K138"/>
  <c r="O138" s="1"/>
  <c r="K802"/>
  <c r="O802" s="1"/>
  <c r="K814"/>
  <c r="O814" s="1"/>
  <c r="K1681"/>
  <c r="O1681" s="1"/>
  <c r="K5461"/>
  <c r="O5461" s="1"/>
  <c r="K5292"/>
  <c r="O5292" s="1"/>
  <c r="K4369"/>
  <c r="O4369" s="1"/>
  <c r="K4248"/>
  <c r="O4248" s="1"/>
  <c r="K3958"/>
  <c r="O3958" s="1"/>
  <c r="K3823"/>
  <c r="O3823" s="1"/>
  <c r="K3793"/>
  <c r="O3793" s="1"/>
  <c r="K3779"/>
  <c r="O3779" s="1"/>
  <c r="K3392"/>
  <c r="O3392" s="1"/>
  <c r="K3380"/>
  <c r="O3380" s="1"/>
  <c r="K3162"/>
  <c r="O3162" s="1"/>
  <c r="K3098"/>
  <c r="O3098" s="1"/>
  <c r="K3090"/>
  <c r="O3090" s="1"/>
  <c r="K3082"/>
  <c r="O3082" s="1"/>
  <c r="K2939"/>
  <c r="O2939" s="1"/>
  <c r="K2926"/>
  <c r="O2926" s="1"/>
  <c r="K2912"/>
  <c r="O2912" s="1"/>
  <c r="K2902"/>
  <c r="O2902" s="1"/>
  <c r="K2890"/>
  <c r="O2890" s="1"/>
  <c r="K2716"/>
  <c r="O2716" s="1"/>
  <c r="K2707"/>
  <c r="O2707" s="1"/>
  <c r="K2675"/>
  <c r="O2675" s="1"/>
  <c r="K2521"/>
  <c r="O2521" s="1"/>
  <c r="K2513"/>
  <c r="O2513" s="1"/>
  <c r="K2495"/>
  <c r="O2495" s="1"/>
  <c r="K2381"/>
  <c r="O2381" s="1"/>
  <c r="K2321"/>
  <c r="O2321" s="1"/>
  <c r="K2313"/>
  <c r="O2313" s="1"/>
  <c r="K2305"/>
  <c r="O2305" s="1"/>
  <c r="K2297"/>
  <c r="O2297" s="1"/>
  <c r="K2289"/>
  <c r="O2289" s="1"/>
  <c r="K2281"/>
  <c r="O2281" s="1"/>
  <c r="K2273"/>
  <c r="O2273" s="1"/>
  <c r="K2241"/>
  <c r="O2241" s="1"/>
  <c r="K2170"/>
  <c r="O2170" s="1"/>
  <c r="K1964"/>
  <c r="O1964" s="1"/>
  <c r="K5458"/>
  <c r="O5458" s="1"/>
  <c r="K5294"/>
  <c r="O5294" s="1"/>
  <c r="K4894"/>
  <c r="O4894" s="1"/>
  <c r="K4367"/>
  <c r="O4367" s="1"/>
  <c r="K3968"/>
  <c r="O3968" s="1"/>
  <c r="K3956"/>
  <c r="O3956" s="1"/>
  <c r="K3821"/>
  <c r="O3821" s="1"/>
  <c r="K3776"/>
  <c r="O3776" s="1"/>
  <c r="K3394"/>
  <c r="O3394" s="1"/>
  <c r="K3382"/>
  <c r="O3382" s="1"/>
  <c r="K3289"/>
  <c r="O3289" s="1"/>
  <c r="K3108"/>
  <c r="O3108" s="1"/>
  <c r="K3100"/>
  <c r="O3100" s="1"/>
  <c r="K3092"/>
  <c r="O3092" s="1"/>
  <c r="K3084"/>
  <c r="O3084" s="1"/>
  <c r="K3076"/>
  <c r="O3076" s="1"/>
  <c r="K2948"/>
  <c r="O2948" s="1"/>
  <c r="K2935"/>
  <c r="O2935" s="1"/>
  <c r="K2922"/>
  <c r="O2922" s="1"/>
  <c r="K2910"/>
  <c r="O2910" s="1"/>
  <c r="K2899"/>
  <c r="O2899" s="1"/>
  <c r="K2887"/>
  <c r="O2887" s="1"/>
  <c r="K2722"/>
  <c r="O2722" s="1"/>
  <c r="K2714"/>
  <c r="O2714" s="1"/>
  <c r="K2687"/>
  <c r="O2687" s="1"/>
  <c r="K2523"/>
  <c r="O2523" s="1"/>
  <c r="K2515"/>
  <c r="O2515" s="1"/>
  <c r="K2507"/>
  <c r="O2507" s="1"/>
  <c r="K2387"/>
  <c r="O2387" s="1"/>
  <c r="K2379"/>
  <c r="O2379" s="1"/>
  <c r="K2319"/>
  <c r="O2319" s="1"/>
  <c r="K2311"/>
  <c r="O2311" s="1"/>
  <c r="K2303"/>
  <c r="O2303" s="1"/>
  <c r="K2295"/>
  <c r="O2295" s="1"/>
  <c r="K2287"/>
  <c r="O2287" s="1"/>
  <c r="K2279"/>
  <c r="O2279" s="1"/>
  <c r="K2271"/>
  <c r="O2271" s="1"/>
  <c r="K2238"/>
  <c r="O2238" s="1"/>
  <c r="K2145"/>
  <c r="O2145" s="1"/>
  <c r="K1922"/>
  <c r="O1922" s="1"/>
  <c r="K343"/>
  <c r="O343" s="1"/>
  <c r="K799"/>
  <c r="O799" s="1"/>
  <c r="K1246"/>
  <c r="O1246" s="1"/>
  <c r="K185"/>
  <c r="O185" s="1"/>
  <c r="K809"/>
  <c r="O809" s="1"/>
  <c r="K1280"/>
  <c r="O1280" s="1"/>
  <c r="K798"/>
  <c r="O798" s="1"/>
  <c r="K344"/>
  <c r="O344" s="1"/>
  <c r="K1237"/>
  <c r="O1237" s="1"/>
  <c r="K5293"/>
  <c r="O5293" s="1"/>
  <c r="K3959"/>
  <c r="O3959" s="1"/>
  <c r="K3781"/>
  <c r="O3781" s="1"/>
  <c r="K2941"/>
  <c r="O2941" s="1"/>
  <c r="K2892"/>
  <c r="O2892" s="1"/>
  <c r="K2709"/>
  <c r="O2709" s="1"/>
  <c r="K2514"/>
  <c r="O2514" s="1"/>
  <c r="K2314"/>
  <c r="O2314" s="1"/>
  <c r="K2298"/>
  <c r="O2298" s="1"/>
  <c r="K2249"/>
  <c r="O2249" s="1"/>
  <c r="K5291"/>
  <c r="O5291" s="1"/>
  <c r="K4247"/>
  <c r="O4247" s="1"/>
  <c r="K3602"/>
  <c r="O3602" s="1"/>
  <c r="K3157"/>
  <c r="O3157" s="1"/>
  <c r="K3117"/>
  <c r="O3117" s="1"/>
  <c r="K2930"/>
  <c r="O2930" s="1"/>
  <c r="K2895"/>
  <c r="O2895" s="1"/>
  <c r="K2711"/>
  <c r="O2711" s="1"/>
  <c r="K2508"/>
  <c r="O2508" s="1"/>
  <c r="K2312"/>
  <c r="O2312" s="1"/>
  <c r="K2288"/>
  <c r="O2288" s="1"/>
  <c r="K2217"/>
  <c r="O2217" s="1"/>
  <c r="K803"/>
  <c r="O803" s="1"/>
  <c r="K813"/>
  <c r="O813" s="1"/>
  <c r="K806"/>
  <c r="O806" s="1"/>
  <c r="K810"/>
  <c r="O810" s="1"/>
  <c r="K5373"/>
  <c r="O5373" s="1"/>
  <c r="K4898"/>
  <c r="O4898" s="1"/>
  <c r="K4365"/>
  <c r="O4365" s="1"/>
  <c r="K3963"/>
  <c r="O3963" s="1"/>
  <c r="K3954"/>
  <c r="O3954" s="1"/>
  <c r="K3812"/>
  <c r="O3812" s="1"/>
  <c r="K3784"/>
  <c r="O3784" s="1"/>
  <c r="K3396"/>
  <c r="O3396" s="1"/>
  <c r="K3386"/>
  <c r="O3386" s="1"/>
  <c r="K3240"/>
  <c r="O3240" s="1"/>
  <c r="K3158"/>
  <c r="O3158" s="1"/>
  <c r="K3134"/>
  <c r="O3134" s="1"/>
  <c r="K3094"/>
  <c r="O3094" s="1"/>
  <c r="K3086"/>
  <c r="O3086" s="1"/>
  <c r="K3078"/>
  <c r="O3078" s="1"/>
  <c r="K2946"/>
  <c r="O2946" s="1"/>
  <c r="K2931"/>
  <c r="O2931" s="1"/>
  <c r="K2919"/>
  <c r="O2919" s="1"/>
  <c r="K2907"/>
  <c r="O2907" s="1"/>
  <c r="K2897"/>
  <c r="O2897" s="1"/>
  <c r="K2720"/>
  <c r="O2720" s="1"/>
  <c r="K2712"/>
  <c r="O2712" s="1"/>
  <c r="K2525"/>
  <c r="O2525" s="1"/>
  <c r="K2517"/>
  <c r="O2517" s="1"/>
  <c r="K2509"/>
  <c r="O2509" s="1"/>
  <c r="K2385"/>
  <c r="O2385" s="1"/>
  <c r="K2377"/>
  <c r="O2377" s="1"/>
  <c r="K2317"/>
  <c r="O2317" s="1"/>
  <c r="K2309"/>
  <c r="O2309" s="1"/>
  <c r="K2301"/>
  <c r="O2301" s="1"/>
  <c r="K2293"/>
  <c r="O2293" s="1"/>
  <c r="K2285"/>
  <c r="O2285" s="1"/>
  <c r="K2277"/>
  <c r="O2277" s="1"/>
  <c r="K2269"/>
  <c r="O2269" s="1"/>
  <c r="K2236"/>
  <c r="O2236" s="1"/>
  <c r="K2061"/>
  <c r="O2061" s="1"/>
  <c r="K1920"/>
  <c r="O1920" s="1"/>
  <c r="K5463"/>
  <c r="O5463" s="1"/>
  <c r="K5260"/>
  <c r="O5260" s="1"/>
  <c r="K4450"/>
  <c r="O4450" s="1"/>
  <c r="K4363"/>
  <c r="O4363" s="1"/>
  <c r="K3960"/>
  <c r="O3960" s="1"/>
  <c r="K3860"/>
  <c r="O3860" s="1"/>
  <c r="K3782"/>
  <c r="O3782" s="1"/>
  <c r="K3445"/>
  <c r="O3445" s="1"/>
  <c r="K3389"/>
  <c r="O3389" s="1"/>
  <c r="K3378"/>
  <c r="O3378" s="1"/>
  <c r="K3136"/>
  <c r="O3136" s="1"/>
  <c r="K3104"/>
  <c r="O3104" s="1"/>
  <c r="K3096"/>
  <c r="O3096" s="1"/>
  <c r="K3088"/>
  <c r="O3088" s="1"/>
  <c r="K3080"/>
  <c r="O3080" s="1"/>
  <c r="K3072"/>
  <c r="O3072" s="1"/>
  <c r="K2943"/>
  <c r="O2943" s="1"/>
  <c r="K2929"/>
  <c r="O2929" s="1"/>
  <c r="K2915"/>
  <c r="O2915" s="1"/>
  <c r="K2904"/>
  <c r="O2904" s="1"/>
  <c r="K2893"/>
  <c r="O2893" s="1"/>
  <c r="K2870"/>
  <c r="O2870" s="1"/>
  <c r="K2718"/>
  <c r="O2718" s="1"/>
  <c r="K2710"/>
  <c r="O2710" s="1"/>
  <c r="K2632"/>
  <c r="O2632" s="1"/>
  <c r="K2519"/>
  <c r="O2519" s="1"/>
  <c r="K2511"/>
  <c r="O2511" s="1"/>
  <c r="K2493"/>
  <c r="O2493" s="1"/>
  <c r="K2383"/>
  <c r="O2383" s="1"/>
  <c r="K2323"/>
  <c r="O2323" s="1"/>
  <c r="K2315"/>
  <c r="O2315" s="1"/>
  <c r="K2307"/>
  <c r="O2307" s="1"/>
  <c r="K2299"/>
  <c r="O2299" s="1"/>
  <c r="K2291"/>
  <c r="O2291" s="1"/>
  <c r="K2283"/>
  <c r="O2283" s="1"/>
  <c r="K2275"/>
  <c r="O2275" s="1"/>
  <c r="K2250"/>
  <c r="O2250" s="1"/>
  <c r="K2234"/>
  <c r="O2234" s="1"/>
  <c r="K2216"/>
  <c r="O2216" s="1"/>
  <c r="K2007"/>
  <c r="O2007" s="1"/>
  <c r="K142"/>
  <c r="O142" s="1"/>
  <c r="K807"/>
  <c r="O807" s="1"/>
  <c r="K1512"/>
  <c r="O1512" s="1"/>
  <c r="K808"/>
  <c r="O808" s="1"/>
  <c r="K1514"/>
  <c r="O1514" s="1"/>
  <c r="K738"/>
  <c r="O738" s="1"/>
  <c r="K1507"/>
  <c r="O1507" s="1"/>
  <c r="K164"/>
  <c r="O164" s="1"/>
  <c r="K805"/>
  <c r="O805" s="1"/>
  <c r="K1212"/>
  <c r="O1212" s="1"/>
  <c r="K342"/>
  <c r="O342" s="1"/>
  <c r="K5586"/>
  <c r="O5586" s="1"/>
  <c r="K4428"/>
  <c r="O4428" s="1"/>
  <c r="K3824"/>
  <c r="O3824" s="1"/>
  <c r="K3442"/>
  <c r="O3442" s="1"/>
  <c r="K3387"/>
  <c r="O3387" s="1"/>
  <c r="K2928"/>
  <c r="O2928" s="1"/>
  <c r="K2903"/>
  <c r="O2903" s="1"/>
  <c r="K2789"/>
  <c r="O2789" s="1"/>
  <c r="K2676"/>
  <c r="O2676" s="1"/>
  <c r="K2496"/>
  <c r="O2496" s="1"/>
  <c r="K2322"/>
  <c r="O2322" s="1"/>
  <c r="K2306"/>
  <c r="O2306" s="1"/>
  <c r="K2282"/>
  <c r="O2282" s="1"/>
  <c r="K2274"/>
  <c r="O2274" s="1"/>
  <c r="K1921"/>
  <c r="O1921" s="1"/>
  <c r="K4368"/>
  <c r="O4368" s="1"/>
  <c r="K3962"/>
  <c r="O3962" s="1"/>
  <c r="K3783"/>
  <c r="O3783" s="1"/>
  <c r="K3379"/>
  <c r="O3379" s="1"/>
  <c r="K3141"/>
  <c r="O3141" s="1"/>
  <c r="K3133"/>
  <c r="O3133" s="1"/>
  <c r="K3109"/>
  <c r="O3109" s="1"/>
  <c r="K2917"/>
  <c r="O2917" s="1"/>
  <c r="K2791"/>
  <c r="O2791" s="1"/>
  <c r="K2524"/>
  <c r="O2524" s="1"/>
  <c r="K2388"/>
  <c r="O2388" s="1"/>
  <c r="K2380"/>
  <c r="O2380" s="1"/>
  <c r="K2304"/>
  <c r="O2304" s="1"/>
  <c r="K2280"/>
  <c r="O2280" s="1"/>
  <c r="K2272"/>
  <c r="O2272" s="1"/>
  <c r="K1508"/>
  <c r="O1508" s="1"/>
  <c r="K1511"/>
  <c r="O1511" s="1"/>
  <c r="K804"/>
  <c r="O804" s="1"/>
  <c r="K5462"/>
  <c r="O5462" s="1"/>
  <c r="K5348"/>
  <c r="O5348" s="1"/>
  <c r="K5199"/>
  <c r="O5199" s="1"/>
  <c r="K4366"/>
  <c r="O4366" s="1"/>
  <c r="K3966"/>
  <c r="O3966" s="1"/>
  <c r="K3955"/>
  <c r="O3955" s="1"/>
  <c r="K3820"/>
  <c r="O3820" s="1"/>
  <c r="K3790"/>
  <c r="O3790" s="1"/>
  <c r="K3775"/>
  <c r="O3775" s="1"/>
  <c r="K3393"/>
  <c r="O3393" s="1"/>
  <c r="K3381"/>
  <c r="O3381" s="1"/>
  <c r="K3163"/>
  <c r="O3163" s="1"/>
  <c r="K2947"/>
  <c r="O2947" s="1"/>
  <c r="K2933"/>
  <c r="O2933" s="1"/>
  <c r="K2920"/>
  <c r="O2920" s="1"/>
  <c r="K2909"/>
  <c r="O2909" s="1"/>
  <c r="K2898"/>
  <c r="O2898" s="1"/>
  <c r="K2885"/>
  <c r="O2885" s="1"/>
  <c r="K2721"/>
  <c r="O2721" s="1"/>
  <c r="K2713"/>
  <c r="O2713" s="1"/>
  <c r="K2604"/>
  <c r="O2604" s="1"/>
  <c r="K2518"/>
  <c r="O2518" s="1"/>
  <c r="K2510"/>
  <c r="O2510" s="1"/>
  <c r="K2386"/>
  <c r="O2386" s="1"/>
  <c r="K2378"/>
  <c r="O2378" s="1"/>
  <c r="K2318"/>
  <c r="O2318" s="1"/>
  <c r="K2310"/>
  <c r="O2310" s="1"/>
  <c r="K2302"/>
  <c r="O2302" s="1"/>
  <c r="K2294"/>
  <c r="O2294" s="1"/>
  <c r="K2286"/>
  <c r="O2286" s="1"/>
  <c r="K2278"/>
  <c r="O2278" s="1"/>
  <c r="K2270"/>
  <c r="O2270" s="1"/>
  <c r="K2232"/>
  <c r="O2232" s="1"/>
  <c r="K2215"/>
  <c r="O2215" s="1"/>
  <c r="K1965"/>
  <c r="O1965" s="1"/>
  <c r="K5460"/>
  <c r="O5460" s="1"/>
  <c r="K5043"/>
  <c r="O5043" s="1"/>
  <c r="K4481"/>
  <c r="O4481" s="1"/>
  <c r="K4364"/>
  <c r="O4364" s="1"/>
  <c r="K3969"/>
  <c r="O3969" s="1"/>
  <c r="K3957"/>
  <c r="O3957" s="1"/>
  <c r="K3822"/>
  <c r="O3822" s="1"/>
  <c r="K3777"/>
  <c r="O3777" s="1"/>
  <c r="K3395"/>
  <c r="O3395" s="1"/>
  <c r="K3383"/>
  <c r="O3383" s="1"/>
  <c r="K3153"/>
  <c r="O3153" s="1"/>
  <c r="K3145"/>
  <c r="O3145" s="1"/>
  <c r="K3137"/>
  <c r="O3137" s="1"/>
  <c r="K3129"/>
  <c r="O3129" s="1"/>
  <c r="K3121"/>
  <c r="O3121" s="1"/>
  <c r="K3113"/>
  <c r="O3113" s="1"/>
  <c r="K2937"/>
  <c r="O2937" s="1"/>
  <c r="K2924"/>
  <c r="O2924" s="1"/>
  <c r="K2911"/>
  <c r="O2911" s="1"/>
  <c r="K2901"/>
  <c r="O2901" s="1"/>
  <c r="K2888"/>
  <c r="O2888" s="1"/>
  <c r="K2775"/>
  <c r="O2775" s="1"/>
  <c r="K2715"/>
  <c r="O2715" s="1"/>
  <c r="K2698"/>
  <c r="O2698" s="1"/>
  <c r="K2597"/>
  <c r="O2597" s="1"/>
  <c r="K2520"/>
  <c r="O2520" s="1"/>
  <c r="K2512"/>
  <c r="O2512" s="1"/>
  <c r="K2494"/>
  <c r="O2494" s="1"/>
  <c r="K2384"/>
  <c r="O2384" s="1"/>
  <c r="K2324"/>
  <c r="O2324" s="1"/>
  <c r="K2316"/>
  <c r="O2316" s="1"/>
  <c r="K2308"/>
  <c r="O2308" s="1"/>
  <c r="K2300"/>
  <c r="O2300" s="1"/>
  <c r="K2292"/>
  <c r="O2292" s="1"/>
  <c r="K2284"/>
  <c r="O2284" s="1"/>
  <c r="K2276"/>
  <c r="O2276" s="1"/>
  <c r="K2251"/>
  <c r="O2251" s="1"/>
  <c r="K2168"/>
  <c r="O2168" s="1"/>
  <c r="K1963"/>
  <c r="O1963" s="1"/>
  <c r="K811"/>
  <c r="O811" s="1"/>
  <c r="K1682"/>
  <c r="O1682" s="1"/>
  <c r="K1004"/>
  <c r="O1004" s="1"/>
  <c r="K140"/>
  <c r="O140" s="1"/>
  <c r="K801"/>
  <c r="O801" s="1"/>
  <c r="K1510"/>
  <c r="O1510" s="1"/>
  <c r="K1234"/>
  <c r="O1234" s="1"/>
  <c r="K1235"/>
  <c r="O1235" s="1"/>
  <c r="K139"/>
  <c r="O139" s="1"/>
  <c r="K1509"/>
  <c r="O1509" s="1"/>
  <c r="K812"/>
  <c r="O812" s="1"/>
  <c r="K141"/>
  <c r="O141" s="1"/>
  <c r="R141"/>
  <c r="R5393"/>
  <c r="R3824"/>
  <c r="R3387"/>
  <c r="R3151"/>
  <c r="R3127"/>
  <c r="R3103"/>
  <c r="R3046"/>
  <c r="R2903"/>
  <c r="R2709"/>
  <c r="R2496"/>
  <c r="R2314"/>
  <c r="R2274"/>
  <c r="R1921"/>
  <c r="R5291"/>
  <c r="R4247"/>
  <c r="R3602"/>
  <c r="R3157"/>
  <c r="R3133"/>
  <c r="R3101"/>
  <c r="R3077"/>
  <c r="R2917"/>
  <c r="R2719"/>
  <c r="R2524"/>
  <c r="R2508"/>
  <c r="R2312"/>
  <c r="R2288"/>
  <c r="R2008"/>
  <c r="R1508"/>
  <c r="L1508" s="1"/>
  <c r="R1511"/>
  <c r="L1511" s="1"/>
  <c r="R5461"/>
  <c r="R5292"/>
  <c r="R4369"/>
  <c r="R4248"/>
  <c r="R3958"/>
  <c r="R3823"/>
  <c r="R3793"/>
  <c r="R3779"/>
  <c r="R3392"/>
  <c r="R3380"/>
  <c r="R3162"/>
  <c r="R3154"/>
  <c r="R3146"/>
  <c r="R3138"/>
  <c r="R3130"/>
  <c r="R3122"/>
  <c r="R3114"/>
  <c r="R3106"/>
  <c r="R3098"/>
  <c r="R3090"/>
  <c r="R3082"/>
  <c r="R3074"/>
  <c r="R2939"/>
  <c r="R2926"/>
  <c r="R2912"/>
  <c r="R2902"/>
  <c r="R2890"/>
  <c r="R2716"/>
  <c r="R2707"/>
  <c r="R2675"/>
  <c r="R2521"/>
  <c r="R2513"/>
  <c r="R2495"/>
  <c r="R2381"/>
  <c r="R2321"/>
  <c r="R2313"/>
  <c r="R2305"/>
  <c r="R2297"/>
  <c r="R2289"/>
  <c r="R2281"/>
  <c r="R2273"/>
  <c r="R2170"/>
  <c r="R1964"/>
  <c r="R5458"/>
  <c r="R5294"/>
  <c r="R4894"/>
  <c r="R4367"/>
  <c r="R3968"/>
  <c r="R3956"/>
  <c r="R3821"/>
  <c r="R3776"/>
  <c r="R3394"/>
  <c r="R3382"/>
  <c r="R3289"/>
  <c r="R3156"/>
  <c r="R3148"/>
  <c r="R3140"/>
  <c r="R3132"/>
  <c r="R3124"/>
  <c r="R3116"/>
  <c r="R3108"/>
  <c r="R3100"/>
  <c r="R3092"/>
  <c r="R3084"/>
  <c r="R3076"/>
  <c r="R2948"/>
  <c r="R2935"/>
  <c r="R2922"/>
  <c r="R2910"/>
  <c r="R2899"/>
  <c r="R2887"/>
  <c r="R2722"/>
  <c r="R2714"/>
  <c r="R2687"/>
  <c r="R2523"/>
  <c r="R2515"/>
  <c r="R2507"/>
  <c r="R2387"/>
  <c r="R2379"/>
  <c r="R2319"/>
  <c r="R2311"/>
  <c r="R2303"/>
  <c r="R2295"/>
  <c r="R2287"/>
  <c r="R2279"/>
  <c r="R2271"/>
  <c r="R2145"/>
  <c r="R1922"/>
  <c r="R343"/>
  <c r="R799"/>
  <c r="R1246"/>
  <c r="R185"/>
  <c r="R809"/>
  <c r="R1280"/>
  <c r="R798"/>
  <c r="R344"/>
  <c r="R804"/>
  <c r="R812"/>
  <c r="R5293"/>
  <c r="R3959"/>
  <c r="R3442"/>
  <c r="R3159"/>
  <c r="R3119"/>
  <c r="R3095"/>
  <c r="R2941"/>
  <c r="R2892"/>
  <c r="R2676"/>
  <c r="R2382"/>
  <c r="R2306"/>
  <c r="R2282"/>
  <c r="R2130"/>
  <c r="R4368"/>
  <c r="R3953"/>
  <c r="R3379"/>
  <c r="R3125"/>
  <c r="R3093"/>
  <c r="R2945"/>
  <c r="R2895"/>
  <c r="R2688"/>
  <c r="R2388"/>
  <c r="R2304"/>
  <c r="R2280"/>
  <c r="R2217"/>
  <c r="R138"/>
  <c r="R813"/>
  <c r="R806"/>
  <c r="R5373"/>
  <c r="R4898"/>
  <c r="R4365"/>
  <c r="R3963"/>
  <c r="R3954"/>
  <c r="R3812"/>
  <c r="R3784"/>
  <c r="R3396"/>
  <c r="R3386"/>
  <c r="R3240"/>
  <c r="R3158"/>
  <c r="R3150"/>
  <c r="R3142"/>
  <c r="R3134"/>
  <c r="R3126"/>
  <c r="R3118"/>
  <c r="R3110"/>
  <c r="R3102"/>
  <c r="R3094"/>
  <c r="R3086"/>
  <c r="R3078"/>
  <c r="R2946"/>
  <c r="R2931"/>
  <c r="R2919"/>
  <c r="R2907"/>
  <c r="R2897"/>
  <c r="R2720"/>
  <c r="R2712"/>
  <c r="R2689"/>
  <c r="R2525"/>
  <c r="R2517"/>
  <c r="R2509"/>
  <c r="R2385"/>
  <c r="R2377"/>
  <c r="R2317"/>
  <c r="R2309"/>
  <c r="R2301"/>
  <c r="R2293"/>
  <c r="R2285"/>
  <c r="R2277"/>
  <c r="R2269"/>
  <c r="R2061"/>
  <c r="R1920"/>
  <c r="R5463"/>
  <c r="R5349"/>
  <c r="R5260"/>
  <c r="R4450"/>
  <c r="R4363"/>
  <c r="R3960"/>
  <c r="R3860"/>
  <c r="R3782"/>
  <c r="R3445"/>
  <c r="R3389"/>
  <c r="R3378"/>
  <c r="R3160"/>
  <c r="R3152"/>
  <c r="R3144"/>
  <c r="R3136"/>
  <c r="R3128"/>
  <c r="R3120"/>
  <c r="R3112"/>
  <c r="R3104"/>
  <c r="R3096"/>
  <c r="R3088"/>
  <c r="R3080"/>
  <c r="R3072"/>
  <c r="R2943"/>
  <c r="R2929"/>
  <c r="R2915"/>
  <c r="R2904"/>
  <c r="R2893"/>
  <c r="R2870"/>
  <c r="R2718"/>
  <c r="R2710"/>
  <c r="R2632"/>
  <c r="R2519"/>
  <c r="R2511"/>
  <c r="R2493"/>
  <c r="R2383"/>
  <c r="R2323"/>
  <c r="R2315"/>
  <c r="R2307"/>
  <c r="R2299"/>
  <c r="R2291"/>
  <c r="R2283"/>
  <c r="R2275"/>
  <c r="R2216"/>
  <c r="R2007"/>
  <c r="R142"/>
  <c r="R807"/>
  <c r="R1512"/>
  <c r="R808"/>
  <c r="R1514"/>
  <c r="R738"/>
  <c r="R1507"/>
  <c r="L1507" s="1"/>
  <c r="R164"/>
  <c r="R805"/>
  <c r="R891"/>
  <c r="R1212"/>
  <c r="R1509"/>
  <c r="L1509" s="1"/>
  <c r="R5586"/>
  <c r="R4428"/>
  <c r="R4249"/>
  <c r="R3794"/>
  <c r="R3781"/>
  <c r="R3244"/>
  <c r="R3143"/>
  <c r="R3135"/>
  <c r="R3111"/>
  <c r="R3087"/>
  <c r="R3079"/>
  <c r="R2928"/>
  <c r="R2913"/>
  <c r="R2789"/>
  <c r="R2717"/>
  <c r="R2522"/>
  <c r="R2514"/>
  <c r="R2322"/>
  <c r="R2298"/>
  <c r="R2290"/>
  <c r="R5015"/>
  <c r="R3962"/>
  <c r="R3783"/>
  <c r="R3390"/>
  <c r="R3149"/>
  <c r="R3141"/>
  <c r="R3117"/>
  <c r="R3109"/>
  <c r="R3085"/>
  <c r="R2930"/>
  <c r="R2906"/>
  <c r="R2791"/>
  <c r="R2711"/>
  <c r="R2516"/>
  <c r="R2380"/>
  <c r="R2320"/>
  <c r="R2296"/>
  <c r="R2272"/>
  <c r="R803"/>
  <c r="R802"/>
  <c r="R814"/>
  <c r="R810"/>
  <c r="R1681"/>
  <c r="R342"/>
  <c r="R5462"/>
  <c r="R5348"/>
  <c r="R5199"/>
  <c r="R4366"/>
  <c r="R3966"/>
  <c r="R3955"/>
  <c r="R3820"/>
  <c r="R3790"/>
  <c r="R3775"/>
  <c r="R3393"/>
  <c r="R3381"/>
  <c r="R3163"/>
  <c r="R3155"/>
  <c r="R3147"/>
  <c r="R3139"/>
  <c r="R3131"/>
  <c r="R3123"/>
  <c r="R3115"/>
  <c r="R3107"/>
  <c r="R3099"/>
  <c r="R3091"/>
  <c r="R3083"/>
  <c r="R3075"/>
  <c r="R2947"/>
  <c r="R2933"/>
  <c r="R2920"/>
  <c r="R2909"/>
  <c r="R2898"/>
  <c r="R2885"/>
  <c r="R2721"/>
  <c r="R2713"/>
  <c r="R2690"/>
  <c r="R2604"/>
  <c r="R2518"/>
  <c r="R2510"/>
  <c r="R2386"/>
  <c r="R2378"/>
  <c r="R2318"/>
  <c r="R2310"/>
  <c r="R2302"/>
  <c r="R2294"/>
  <c r="R2286"/>
  <c r="R2278"/>
  <c r="R2270"/>
  <c r="R2215"/>
  <c r="R1965"/>
  <c r="R5460"/>
  <c r="R5043"/>
  <c r="R4481"/>
  <c r="R4364"/>
  <c r="R3969"/>
  <c r="R3957"/>
  <c r="R3822"/>
  <c r="R3777"/>
  <c r="R3395"/>
  <c r="R3383"/>
  <c r="R3161"/>
  <c r="R3153"/>
  <c r="R3145"/>
  <c r="R3137"/>
  <c r="R3129"/>
  <c r="R3121"/>
  <c r="R3113"/>
  <c r="R3105"/>
  <c r="R3097"/>
  <c r="R3089"/>
  <c r="R3081"/>
  <c r="R3073"/>
  <c r="R2937"/>
  <c r="R2924"/>
  <c r="R2911"/>
  <c r="R2901"/>
  <c r="R2888"/>
  <c r="R2775"/>
  <c r="R2715"/>
  <c r="R2698"/>
  <c r="R2597"/>
  <c r="R2520"/>
  <c r="R2512"/>
  <c r="R2494"/>
  <c r="R2384"/>
  <c r="R2324"/>
  <c r="R2316"/>
  <c r="R2308"/>
  <c r="R2300"/>
  <c r="R2292"/>
  <c r="R2284"/>
  <c r="R2276"/>
  <c r="R2168"/>
  <c r="R1963"/>
  <c r="R811"/>
  <c r="R1682"/>
  <c r="R1004"/>
  <c r="R140"/>
  <c r="R801"/>
  <c r="R1510"/>
  <c r="L1510" s="1"/>
  <c r="R1234"/>
  <c r="R1235"/>
  <c r="R139"/>
  <c r="R1237"/>
  <c r="I188" i="25"/>
  <c r="I42"/>
  <c r="I74"/>
  <c r="I62"/>
  <c r="I20"/>
  <c r="I165"/>
  <c r="I332"/>
  <c r="I372"/>
  <c r="I154"/>
  <c r="I240"/>
  <c r="I89"/>
  <c r="I352"/>
  <c r="I234"/>
  <c r="G372"/>
  <c r="G352"/>
  <c r="G332"/>
  <c r="G240"/>
  <c r="G188"/>
  <c r="G20"/>
  <c r="G165"/>
  <c r="G89"/>
  <c r="F372"/>
  <c r="F352"/>
  <c r="F332"/>
  <c r="F240"/>
  <c r="F188"/>
  <c r="F20"/>
  <c r="G234"/>
  <c r="G154"/>
  <c r="G74"/>
  <c r="G62"/>
  <c r="G42"/>
  <c r="F165"/>
  <c r="F89"/>
  <c r="F234"/>
  <c r="F154"/>
  <c r="F74"/>
  <c r="F62"/>
  <c r="F42"/>
  <c r="D20"/>
  <c r="E385"/>
  <c r="E373"/>
  <c r="E357"/>
  <c r="E341"/>
  <c r="E325"/>
  <c r="E309"/>
  <c r="E293"/>
  <c r="E277"/>
  <c r="E261"/>
  <c r="E245"/>
  <c r="E229"/>
  <c r="E213"/>
  <c r="E197"/>
  <c r="E181"/>
  <c r="E165"/>
  <c r="E149"/>
  <c r="E133"/>
  <c r="E117"/>
  <c r="E101"/>
  <c r="E85"/>
  <c r="E69"/>
  <c r="E53"/>
  <c r="E37"/>
  <c r="E21"/>
  <c r="D381"/>
  <c r="D365"/>
  <c r="D349"/>
  <c r="D333"/>
  <c r="D317"/>
  <c r="D301"/>
  <c r="D285"/>
  <c r="D269"/>
  <c r="D253"/>
  <c r="D237"/>
  <c r="D221"/>
  <c r="D205"/>
  <c r="D189"/>
  <c r="D173"/>
  <c r="D157"/>
  <c r="D141"/>
  <c r="D125"/>
  <c r="D109"/>
  <c r="D93"/>
  <c r="D77"/>
  <c r="D61"/>
  <c r="D45"/>
  <c r="D29"/>
  <c r="D13"/>
  <c r="E378"/>
  <c r="E362"/>
  <c r="E346"/>
  <c r="E330"/>
  <c r="E314"/>
  <c r="E298"/>
  <c r="E282"/>
  <c r="E266"/>
  <c r="E250"/>
  <c r="E234"/>
  <c r="E218"/>
  <c r="E202"/>
  <c r="E186"/>
  <c r="E170"/>
  <c r="E154"/>
  <c r="E138"/>
  <c r="E122"/>
  <c r="E106"/>
  <c r="E90"/>
  <c r="E74"/>
  <c r="E58"/>
  <c r="E42"/>
  <c r="E26"/>
  <c r="E10"/>
  <c r="D372"/>
  <c r="D356"/>
  <c r="D340"/>
  <c r="D324"/>
  <c r="D308"/>
  <c r="D292"/>
  <c r="D276"/>
  <c r="D260"/>
  <c r="D244"/>
  <c r="D228"/>
  <c r="D212"/>
  <c r="D196"/>
  <c r="D180"/>
  <c r="D164"/>
  <c r="D148"/>
  <c r="D132"/>
  <c r="D116"/>
  <c r="D100"/>
  <c r="D84"/>
  <c r="D68"/>
  <c r="D52"/>
  <c r="D36"/>
  <c r="E383"/>
  <c r="D379"/>
  <c r="D375"/>
  <c r="D371"/>
  <c r="D367"/>
  <c r="D363"/>
  <c r="D359"/>
  <c r="D355"/>
  <c r="D351"/>
  <c r="D347"/>
  <c r="D343"/>
  <c r="D339"/>
  <c r="D335"/>
  <c r="D331"/>
  <c r="D327"/>
  <c r="D323"/>
  <c r="D319"/>
  <c r="D315"/>
  <c r="D311"/>
  <c r="D307"/>
  <c r="D303"/>
  <c r="D299"/>
  <c r="D295"/>
  <c r="D291"/>
  <c r="D287"/>
  <c r="D283"/>
  <c r="D279"/>
  <c r="D275"/>
  <c r="D271"/>
  <c r="D267"/>
  <c r="D263"/>
  <c r="D259"/>
  <c r="D255"/>
  <c r="D251"/>
  <c r="D247"/>
  <c r="D243"/>
  <c r="D239"/>
  <c r="D235"/>
  <c r="D231"/>
  <c r="D227"/>
  <c r="D223"/>
  <c r="D219"/>
  <c r="D215"/>
  <c r="D211"/>
  <c r="D207"/>
  <c r="D203"/>
  <c r="D199"/>
  <c r="D195"/>
  <c r="D191"/>
  <c r="D187"/>
  <c r="D183"/>
  <c r="D179"/>
  <c r="D175"/>
  <c r="D171"/>
  <c r="D167"/>
  <c r="D163"/>
  <c r="D159"/>
  <c r="D155"/>
  <c r="D151"/>
  <c r="D147"/>
  <c r="D143"/>
  <c r="D139"/>
  <c r="D135"/>
  <c r="D131"/>
  <c r="D127"/>
  <c r="D123"/>
  <c r="D119"/>
  <c r="D115"/>
  <c r="D111"/>
  <c r="D107"/>
  <c r="D103"/>
  <c r="D99"/>
  <c r="D95"/>
  <c r="D91"/>
  <c r="D87"/>
  <c r="D83"/>
  <c r="D79"/>
  <c r="D75"/>
  <c r="D71"/>
  <c r="D67"/>
  <c r="D63"/>
  <c r="D59"/>
  <c r="D55"/>
  <c r="D51"/>
  <c r="D47"/>
  <c r="D43"/>
  <c r="D39"/>
  <c r="D35"/>
  <c r="D31"/>
  <c r="D27"/>
  <c r="D23"/>
  <c r="D19"/>
  <c r="D15"/>
  <c r="D11"/>
  <c r="D7"/>
  <c r="E379"/>
  <c r="E375"/>
  <c r="E371"/>
  <c r="E367"/>
  <c r="E363"/>
  <c r="E359"/>
  <c r="E355"/>
  <c r="E351"/>
  <c r="E347"/>
  <c r="E343"/>
  <c r="E339"/>
  <c r="E335"/>
  <c r="E331"/>
  <c r="E327"/>
  <c r="E323"/>
  <c r="E319"/>
  <c r="E315"/>
  <c r="E311"/>
  <c r="E307"/>
  <c r="E303"/>
  <c r="E299"/>
  <c r="E295"/>
  <c r="E291"/>
  <c r="E287"/>
  <c r="E283"/>
  <c r="E279"/>
  <c r="E275"/>
  <c r="E271"/>
  <c r="E267"/>
  <c r="E263"/>
  <c r="E259"/>
  <c r="E255"/>
  <c r="E251"/>
  <c r="E247"/>
  <c r="E243"/>
  <c r="E239"/>
  <c r="E235"/>
  <c r="E231"/>
  <c r="E227"/>
  <c r="E223"/>
  <c r="E219"/>
  <c r="E215"/>
  <c r="E211"/>
  <c r="E207"/>
  <c r="E203"/>
  <c r="E199"/>
  <c r="E195"/>
  <c r="E191"/>
  <c r="E187"/>
  <c r="E183"/>
  <c r="E179"/>
  <c r="E175"/>
  <c r="E171"/>
  <c r="E167"/>
  <c r="E163"/>
  <c r="E159"/>
  <c r="E155"/>
  <c r="E151"/>
  <c r="E147"/>
  <c r="E143"/>
  <c r="E139"/>
  <c r="E135"/>
  <c r="E131"/>
  <c r="E127"/>
  <c r="E123"/>
  <c r="E119"/>
  <c r="E115"/>
  <c r="E111"/>
  <c r="E107"/>
  <c r="E103"/>
  <c r="E99"/>
  <c r="E95"/>
  <c r="E91"/>
  <c r="E87"/>
  <c r="E83"/>
  <c r="E79"/>
  <c r="E75"/>
  <c r="E71"/>
  <c r="E67"/>
  <c r="E63"/>
  <c r="E59"/>
  <c r="E55"/>
  <c r="E51"/>
  <c r="E47"/>
  <c r="E43"/>
  <c r="E39"/>
  <c r="E35"/>
  <c r="E31"/>
  <c r="E27"/>
  <c r="E23"/>
  <c r="E19"/>
  <c r="E15"/>
  <c r="E11"/>
  <c r="E7"/>
  <c r="D378"/>
  <c r="D374"/>
  <c r="D370"/>
  <c r="D366"/>
  <c r="D362"/>
  <c r="D358"/>
  <c r="D354"/>
  <c r="D350"/>
  <c r="D346"/>
  <c r="D342"/>
  <c r="D338"/>
  <c r="D334"/>
  <c r="D330"/>
  <c r="D326"/>
  <c r="D322"/>
  <c r="D318"/>
  <c r="D314"/>
  <c r="D310"/>
  <c r="D306"/>
  <c r="D302"/>
  <c r="D298"/>
  <c r="D294"/>
  <c r="D290"/>
  <c r="D286"/>
  <c r="D282"/>
  <c r="D278"/>
  <c r="D274"/>
  <c r="D270"/>
  <c r="D266"/>
  <c r="D262"/>
  <c r="D258"/>
  <c r="D254"/>
  <c r="D250"/>
  <c r="D246"/>
  <c r="D242"/>
  <c r="D238"/>
  <c r="D234"/>
  <c r="D230"/>
  <c r="D226"/>
  <c r="D222"/>
  <c r="D218"/>
  <c r="D214"/>
  <c r="D210"/>
  <c r="D206"/>
  <c r="D202"/>
  <c r="D198"/>
  <c r="D194"/>
  <c r="D190"/>
  <c r="D186"/>
  <c r="D182"/>
  <c r="D178"/>
  <c r="D174"/>
  <c r="D170"/>
  <c r="D166"/>
  <c r="D162"/>
  <c r="D158"/>
  <c r="D154"/>
  <c r="D150"/>
  <c r="D146"/>
  <c r="D142"/>
  <c r="D138"/>
  <c r="D134"/>
  <c r="D130"/>
  <c r="D126"/>
  <c r="D122"/>
  <c r="D118"/>
  <c r="D114"/>
  <c r="D110"/>
  <c r="D106"/>
  <c r="D102"/>
  <c r="D98"/>
  <c r="D94"/>
  <c r="D90"/>
  <c r="D86"/>
  <c r="D82"/>
  <c r="D78"/>
  <c r="D74"/>
  <c r="D70"/>
  <c r="D66"/>
  <c r="D62"/>
  <c r="D58"/>
  <c r="D54"/>
  <c r="D50"/>
  <c r="D46"/>
  <c r="D42"/>
  <c r="D38"/>
  <c r="D34"/>
  <c r="D30"/>
  <c r="D26"/>
  <c r="D22"/>
  <c r="D18"/>
  <c r="D14"/>
  <c r="D10"/>
  <c r="D383"/>
  <c r="E380"/>
  <c r="E376"/>
  <c r="E372"/>
  <c r="E368"/>
  <c r="E364"/>
  <c r="E360"/>
  <c r="E356"/>
  <c r="E352"/>
  <c r="E348"/>
  <c r="E344"/>
  <c r="E340"/>
  <c r="E336"/>
  <c r="E332"/>
  <c r="E328"/>
  <c r="E324"/>
  <c r="E320"/>
  <c r="E316"/>
  <c r="E312"/>
  <c r="E308"/>
  <c r="E304"/>
  <c r="E300"/>
  <c r="E296"/>
  <c r="E292"/>
  <c r="E288"/>
  <c r="E284"/>
  <c r="E280"/>
  <c r="E276"/>
  <c r="E272"/>
  <c r="E268"/>
  <c r="E264"/>
  <c r="E260"/>
  <c r="E256"/>
  <c r="E252"/>
  <c r="E248"/>
  <c r="E244"/>
  <c r="E240"/>
  <c r="E236"/>
  <c r="E232"/>
  <c r="E228"/>
  <c r="E224"/>
  <c r="E220"/>
  <c r="E216"/>
  <c r="E212"/>
  <c r="E208"/>
  <c r="E204"/>
  <c r="E200"/>
  <c r="E196"/>
  <c r="E192"/>
  <c r="E188"/>
  <c r="E184"/>
  <c r="E180"/>
  <c r="E176"/>
  <c r="E172"/>
  <c r="E168"/>
  <c r="E164"/>
  <c r="E160"/>
  <c r="E156"/>
  <c r="E152"/>
  <c r="E148"/>
  <c r="E144"/>
  <c r="E140"/>
  <c r="E136"/>
  <c r="E132"/>
  <c r="E128"/>
  <c r="E124"/>
  <c r="E120"/>
  <c r="E116"/>
  <c r="E112"/>
  <c r="E108"/>
  <c r="E104"/>
  <c r="E100"/>
  <c r="E96"/>
  <c r="E92"/>
  <c r="E88"/>
  <c r="E84"/>
  <c r="E80"/>
  <c r="E76"/>
  <c r="E72"/>
  <c r="E68"/>
  <c r="E64"/>
  <c r="E60"/>
  <c r="E56"/>
  <c r="E52"/>
  <c r="E48"/>
  <c r="E44"/>
  <c r="E40"/>
  <c r="E36"/>
  <c r="E32"/>
  <c r="E28"/>
  <c r="E24"/>
  <c r="E20"/>
  <c r="E16"/>
  <c r="E12"/>
  <c r="E8"/>
  <c r="E382"/>
  <c r="E377"/>
  <c r="E361"/>
  <c r="E345"/>
  <c r="E329"/>
  <c r="E313"/>
  <c r="E297"/>
  <c r="E281"/>
  <c r="E265"/>
  <c r="E249"/>
  <c r="E233"/>
  <c r="E217"/>
  <c r="E201"/>
  <c r="E185"/>
  <c r="E169"/>
  <c r="E153"/>
  <c r="E137"/>
  <c r="E121"/>
  <c r="E105"/>
  <c r="E89"/>
  <c r="E73"/>
  <c r="E57"/>
  <c r="E41"/>
  <c r="E25"/>
  <c r="E9"/>
  <c r="D369"/>
  <c r="D353"/>
  <c r="D337"/>
  <c r="D321"/>
  <c r="D305"/>
  <c r="D289"/>
  <c r="D273"/>
  <c r="D257"/>
  <c r="D241"/>
  <c r="D225"/>
  <c r="D209"/>
  <c r="D193"/>
  <c r="D177"/>
  <c r="D161"/>
  <c r="D145"/>
  <c r="D129"/>
  <c r="D113"/>
  <c r="D97"/>
  <c r="D81"/>
  <c r="D65"/>
  <c r="D49"/>
  <c r="D33"/>
  <c r="D17"/>
  <c r="D382"/>
  <c r="E366"/>
  <c r="E350"/>
  <c r="E334"/>
  <c r="E318"/>
  <c r="E302"/>
  <c r="E286"/>
  <c r="E270"/>
  <c r="E254"/>
  <c r="E238"/>
  <c r="E222"/>
  <c r="E206"/>
  <c r="E190"/>
  <c r="E174"/>
  <c r="E158"/>
  <c r="E142"/>
  <c r="E126"/>
  <c r="E110"/>
  <c r="E94"/>
  <c r="E78"/>
  <c r="E62"/>
  <c r="E46"/>
  <c r="E30"/>
  <c r="E14"/>
  <c r="D376"/>
  <c r="D360"/>
  <c r="D344"/>
  <c r="D328"/>
  <c r="D312"/>
  <c r="D296"/>
  <c r="D280"/>
  <c r="D264"/>
  <c r="D248"/>
  <c r="D232"/>
  <c r="D216"/>
  <c r="D200"/>
  <c r="D184"/>
  <c r="D168"/>
  <c r="D152"/>
  <c r="D136"/>
  <c r="D120"/>
  <c r="D104"/>
  <c r="D88"/>
  <c r="D72"/>
  <c r="D56"/>
  <c r="D40"/>
  <c r="D24"/>
  <c r="D8"/>
  <c r="E381"/>
  <c r="E365"/>
  <c r="E349"/>
  <c r="E333"/>
  <c r="E317"/>
  <c r="E301"/>
  <c r="E285"/>
  <c r="E269"/>
  <c r="E253"/>
  <c r="E237"/>
  <c r="E221"/>
  <c r="E205"/>
  <c r="E189"/>
  <c r="E173"/>
  <c r="E157"/>
  <c r="E141"/>
  <c r="E125"/>
  <c r="E109"/>
  <c r="E93"/>
  <c r="E77"/>
  <c r="E61"/>
  <c r="E45"/>
  <c r="E29"/>
  <c r="E13"/>
  <c r="D373"/>
  <c r="D357"/>
  <c r="D341"/>
  <c r="D325"/>
  <c r="D309"/>
  <c r="D293"/>
  <c r="D277"/>
  <c r="D261"/>
  <c r="D245"/>
  <c r="D229"/>
  <c r="D213"/>
  <c r="D197"/>
  <c r="D181"/>
  <c r="D165"/>
  <c r="D149"/>
  <c r="D133"/>
  <c r="D117"/>
  <c r="D101"/>
  <c r="D85"/>
  <c r="D69"/>
  <c r="D53"/>
  <c r="D37"/>
  <c r="D21"/>
  <c r="E384"/>
  <c r="E370"/>
  <c r="E354"/>
  <c r="E338"/>
  <c r="E322"/>
  <c r="E306"/>
  <c r="E290"/>
  <c r="E274"/>
  <c r="E258"/>
  <c r="E242"/>
  <c r="E226"/>
  <c r="E210"/>
  <c r="E194"/>
  <c r="E178"/>
  <c r="E162"/>
  <c r="E146"/>
  <c r="E130"/>
  <c r="E114"/>
  <c r="E98"/>
  <c r="E82"/>
  <c r="E66"/>
  <c r="E50"/>
  <c r="E34"/>
  <c r="E18"/>
  <c r="D380"/>
  <c r="D364"/>
  <c r="D348"/>
  <c r="D332"/>
  <c r="D316"/>
  <c r="D300"/>
  <c r="D284"/>
  <c r="D268"/>
  <c r="D252"/>
  <c r="D236"/>
  <c r="D220"/>
  <c r="D204"/>
  <c r="D188"/>
  <c r="D172"/>
  <c r="D156"/>
  <c r="D140"/>
  <c r="D124"/>
  <c r="D108"/>
  <c r="D92"/>
  <c r="D76"/>
  <c r="D60"/>
  <c r="D44"/>
  <c r="D28"/>
  <c r="D12"/>
  <c r="D384"/>
  <c r="E369"/>
  <c r="E353"/>
  <c r="E337"/>
  <c r="E321"/>
  <c r="E305"/>
  <c r="E289"/>
  <c r="E273"/>
  <c r="E257"/>
  <c r="E241"/>
  <c r="E225"/>
  <c r="E209"/>
  <c r="E193"/>
  <c r="E177"/>
  <c r="E161"/>
  <c r="E145"/>
  <c r="E129"/>
  <c r="E113"/>
  <c r="E97"/>
  <c r="E81"/>
  <c r="E65"/>
  <c r="E49"/>
  <c r="E33"/>
  <c r="E17"/>
  <c r="D377"/>
  <c r="D361"/>
  <c r="D345"/>
  <c r="D329"/>
  <c r="D313"/>
  <c r="D297"/>
  <c r="D281"/>
  <c r="D265"/>
  <c r="D249"/>
  <c r="D233"/>
  <c r="D217"/>
  <c r="D201"/>
  <c r="D185"/>
  <c r="D169"/>
  <c r="D153"/>
  <c r="D137"/>
  <c r="D121"/>
  <c r="D105"/>
  <c r="D89"/>
  <c r="D73"/>
  <c r="D57"/>
  <c r="D41"/>
  <c r="D25"/>
  <c r="D9"/>
  <c r="E374"/>
  <c r="E358"/>
  <c r="E342"/>
  <c r="E326"/>
  <c r="E310"/>
  <c r="E294"/>
  <c r="E278"/>
  <c r="E262"/>
  <c r="E246"/>
  <c r="E230"/>
  <c r="E214"/>
  <c r="E198"/>
  <c r="E182"/>
  <c r="E166"/>
  <c r="E150"/>
  <c r="E134"/>
  <c r="E118"/>
  <c r="E102"/>
  <c r="E86"/>
  <c r="E70"/>
  <c r="E54"/>
  <c r="E38"/>
  <c r="E22"/>
  <c r="D385"/>
  <c r="D368"/>
  <c r="D352"/>
  <c r="D336"/>
  <c r="D320"/>
  <c r="D304"/>
  <c r="D288"/>
  <c r="D272"/>
  <c r="D256"/>
  <c r="D240"/>
  <c r="D224"/>
  <c r="D208"/>
  <c r="D192"/>
  <c r="D176"/>
  <c r="D160"/>
  <c r="D144"/>
  <c r="D128"/>
  <c r="D112"/>
  <c r="D96"/>
  <c r="D80"/>
  <c r="D64"/>
  <c r="D48"/>
  <c r="D32"/>
  <c r="D16"/>
  <c r="AE1237" i="26" l="1"/>
  <c r="L1237"/>
  <c r="AE2494"/>
  <c r="L2494"/>
  <c r="AE3073"/>
  <c r="L3073"/>
  <c r="AE3383"/>
  <c r="L3383"/>
  <c r="AE2302"/>
  <c r="L2302"/>
  <c r="AE2898"/>
  <c r="L2898"/>
  <c r="AE3131"/>
  <c r="L3131"/>
  <c r="AE342"/>
  <c r="L342"/>
  <c r="AE2791"/>
  <c r="L2791"/>
  <c r="AE2007"/>
  <c r="L2007"/>
  <c r="AE2870"/>
  <c r="L2870"/>
  <c r="AE3152"/>
  <c r="L3152"/>
  <c r="AE5463"/>
  <c r="L5463"/>
  <c r="AE2509"/>
  <c r="L2509"/>
  <c r="AE3086"/>
  <c r="L3086"/>
  <c r="AE3396"/>
  <c r="L3396"/>
  <c r="AE2280"/>
  <c r="L2280"/>
  <c r="AE2282"/>
  <c r="L2282"/>
  <c r="AE1280"/>
  <c r="L1280"/>
  <c r="AE2303"/>
  <c r="L2303"/>
  <c r="AE2899"/>
  <c r="L2899"/>
  <c r="AE3132"/>
  <c r="L3132"/>
  <c r="AE4894"/>
  <c r="L4894"/>
  <c r="AE2381"/>
  <c r="L2381"/>
  <c r="AE3074"/>
  <c r="L3074"/>
  <c r="AE3380"/>
  <c r="L3380"/>
  <c r="AE2008"/>
  <c r="L2008"/>
  <c r="AE2314"/>
  <c r="L2314"/>
  <c r="AE3387"/>
  <c r="L3387"/>
  <c r="AE1004"/>
  <c r="L1004"/>
  <c r="AE2300"/>
  <c r="L2300"/>
  <c r="AE2888"/>
  <c r="L2888"/>
  <c r="AE3161"/>
  <c r="L3161"/>
  <c r="AE2215"/>
  <c r="L2215"/>
  <c r="AE2885"/>
  <c r="L2885"/>
  <c r="AE3155"/>
  <c r="L3155"/>
  <c r="AE814"/>
  <c r="L814"/>
  <c r="AE3085"/>
  <c r="L3085"/>
  <c r="AE3111"/>
  <c r="L3111"/>
  <c r="AE805"/>
  <c r="L805"/>
  <c r="AE2315"/>
  <c r="L2315"/>
  <c r="AE2915"/>
  <c r="L2915"/>
  <c r="AE3144"/>
  <c r="L3144"/>
  <c r="AE5349"/>
  <c r="L5349"/>
  <c r="AE2385"/>
  <c r="L2385"/>
  <c r="AE3110"/>
  <c r="L3110"/>
  <c r="AE5373"/>
  <c r="L5373"/>
  <c r="AE3125"/>
  <c r="L3125"/>
  <c r="AE3119"/>
  <c r="L3119"/>
  <c r="AE798"/>
  <c r="L798"/>
  <c r="AE2295"/>
  <c r="L2295"/>
  <c r="AE2887"/>
  <c r="L2887"/>
  <c r="AE3156"/>
  <c r="L3156"/>
  <c r="AE2289"/>
  <c r="L2289"/>
  <c r="AE2939"/>
  <c r="L2939"/>
  <c r="AH2842"/>
  <c r="AI2842" s="1"/>
  <c r="AE1682"/>
  <c r="L1682"/>
  <c r="AE2308"/>
  <c r="L2308"/>
  <c r="AE2901"/>
  <c r="L2901"/>
  <c r="AE3105"/>
  <c r="L3105"/>
  <c r="AE3957"/>
  <c r="L3957"/>
  <c r="AE2270"/>
  <c r="L2270"/>
  <c r="AE2386"/>
  <c r="L2386"/>
  <c r="AE2947"/>
  <c r="L2947"/>
  <c r="AE3163"/>
  <c r="L3163"/>
  <c r="AE3790"/>
  <c r="L3790"/>
  <c r="AE802"/>
  <c r="L802"/>
  <c r="AE2320"/>
  <c r="L2320"/>
  <c r="AE3390"/>
  <c r="L3390"/>
  <c r="AE2290"/>
  <c r="L2290"/>
  <c r="AE2928"/>
  <c r="L2928"/>
  <c r="AE3135"/>
  <c r="L3135"/>
  <c r="AE164"/>
  <c r="L164"/>
  <c r="AE2291"/>
  <c r="L2291"/>
  <c r="AE2323"/>
  <c r="L2323"/>
  <c r="AE2929"/>
  <c r="L2929"/>
  <c r="AE3120"/>
  <c r="L3120"/>
  <c r="AE4363"/>
  <c r="L4363"/>
  <c r="AE2309"/>
  <c r="L2309"/>
  <c r="AE2919"/>
  <c r="L2919"/>
  <c r="AE3150"/>
  <c r="L3150"/>
  <c r="AE3963"/>
  <c r="L3963"/>
  <c r="AE806"/>
  <c r="L806"/>
  <c r="AE3379"/>
  <c r="L3379"/>
  <c r="AE2892"/>
  <c r="L2892"/>
  <c r="AE812"/>
  <c r="L812"/>
  <c r="AE2271"/>
  <c r="L2271"/>
  <c r="AE2687"/>
  <c r="L2687"/>
  <c r="AE2948"/>
  <c r="L2948"/>
  <c r="AE3289"/>
  <c r="L3289"/>
  <c r="AE2170"/>
  <c r="L2170"/>
  <c r="AE2675"/>
  <c r="L2675"/>
  <c r="AE3106"/>
  <c r="L3106"/>
  <c r="AE3823"/>
  <c r="L3823"/>
  <c r="AE2524"/>
  <c r="L2524"/>
  <c r="AE4247"/>
  <c r="L4247"/>
  <c r="AE3046"/>
  <c r="L3046"/>
  <c r="AE2168"/>
  <c r="L2168"/>
  <c r="AE2597"/>
  <c r="L2597"/>
  <c r="AE2937"/>
  <c r="L2937"/>
  <c r="AE3129"/>
  <c r="L3129"/>
  <c r="AE4481"/>
  <c r="L4481"/>
  <c r="AE2294"/>
  <c r="L2294"/>
  <c r="AE2604"/>
  <c r="L2604"/>
  <c r="AE3091"/>
  <c r="L3091"/>
  <c r="AE3123"/>
  <c r="L3123"/>
  <c r="AE3966"/>
  <c r="L3966"/>
  <c r="AE5462"/>
  <c r="L5462"/>
  <c r="AE2711"/>
  <c r="L2711"/>
  <c r="AE5015"/>
  <c r="L5015"/>
  <c r="AE2913"/>
  <c r="L2913"/>
  <c r="AE5586"/>
  <c r="L5586"/>
  <c r="AE1514"/>
  <c r="L1514"/>
  <c r="AE2283"/>
  <c r="L2283"/>
  <c r="AE2718"/>
  <c r="L2718"/>
  <c r="AE3112"/>
  <c r="L3112"/>
  <c r="AE3960"/>
  <c r="L3960"/>
  <c r="AE2269"/>
  <c r="L2269"/>
  <c r="AE2689"/>
  <c r="L2689"/>
  <c r="AE3078"/>
  <c r="L3078"/>
  <c r="AE3954"/>
  <c r="L3954"/>
  <c r="AE2688"/>
  <c r="L2688"/>
  <c r="AE2130"/>
  <c r="L2130"/>
  <c r="AE5293"/>
  <c r="L5293"/>
  <c r="AE2145"/>
  <c r="L2145"/>
  <c r="AE2523"/>
  <c r="L2523"/>
  <c r="AE3092"/>
  <c r="L3092"/>
  <c r="AE3124"/>
  <c r="L3124"/>
  <c r="AE4367"/>
  <c r="L4367"/>
  <c r="AE2321"/>
  <c r="L2321"/>
  <c r="AE2890"/>
  <c r="L2890"/>
  <c r="AE3130"/>
  <c r="L3130"/>
  <c r="AE3162"/>
  <c r="L3162"/>
  <c r="AE4369"/>
  <c r="L4369"/>
  <c r="AE2508"/>
  <c r="L2508"/>
  <c r="AE3602"/>
  <c r="L3602"/>
  <c r="AE2274"/>
  <c r="L2274"/>
  <c r="AE2903"/>
  <c r="L2903"/>
  <c r="AE3151"/>
  <c r="L3151"/>
  <c r="AE141"/>
  <c r="L141"/>
  <c r="AE1235"/>
  <c r="L1235"/>
  <c r="AE140"/>
  <c r="L140"/>
  <c r="AE1963"/>
  <c r="L1963"/>
  <c r="AE2292"/>
  <c r="L2292"/>
  <c r="AE2324"/>
  <c r="L2324"/>
  <c r="AE2520"/>
  <c r="L2520"/>
  <c r="AE2775"/>
  <c r="L2775"/>
  <c r="AE2924"/>
  <c r="L2924"/>
  <c r="AE3089"/>
  <c r="L3089"/>
  <c r="AE3121"/>
  <c r="L3121"/>
  <c r="AE3153"/>
  <c r="L3153"/>
  <c r="AE3777"/>
  <c r="L3777"/>
  <c r="AE4364"/>
  <c r="L4364"/>
  <c r="AE1965"/>
  <c r="L1965"/>
  <c r="AE2286"/>
  <c r="L2286"/>
  <c r="AE2318"/>
  <c r="L2318"/>
  <c r="AE2518"/>
  <c r="L2518"/>
  <c r="AE2721"/>
  <c r="L2721"/>
  <c r="AE2920"/>
  <c r="L2920"/>
  <c r="AE3083"/>
  <c r="L3083"/>
  <c r="AE3115"/>
  <c r="L3115"/>
  <c r="AE3147"/>
  <c r="L3147"/>
  <c r="AE3393"/>
  <c r="L3393"/>
  <c r="AE3955"/>
  <c r="L3955"/>
  <c r="AE5348"/>
  <c r="L5348"/>
  <c r="AE810"/>
  <c r="L810"/>
  <c r="AE2272"/>
  <c r="L2272"/>
  <c r="AE2516"/>
  <c r="L2516"/>
  <c r="AE2930"/>
  <c r="L2930"/>
  <c r="AE3141"/>
  <c r="L3141"/>
  <c r="AE3962"/>
  <c r="L3962"/>
  <c r="AE2322"/>
  <c r="L2322"/>
  <c r="AE2789"/>
  <c r="L2789"/>
  <c r="AE3087"/>
  <c r="L3087"/>
  <c r="AE3244"/>
  <c r="L3244"/>
  <c r="AE4428"/>
  <c r="L4428"/>
  <c r="AE891"/>
  <c r="L891"/>
  <c r="AE738"/>
  <c r="L738"/>
  <c r="AE807"/>
  <c r="L807"/>
  <c r="AE2275"/>
  <c r="L2275"/>
  <c r="AE2307"/>
  <c r="L2307"/>
  <c r="AE2493"/>
  <c r="L2493"/>
  <c r="AE2710"/>
  <c r="L2710"/>
  <c r="AE2904"/>
  <c r="L2904"/>
  <c r="AE3072"/>
  <c r="L3072"/>
  <c r="AE3104"/>
  <c r="L3104"/>
  <c r="AE3136"/>
  <c r="L3136"/>
  <c r="AE3378"/>
  <c r="L3378"/>
  <c r="AE3860"/>
  <c r="L3860"/>
  <c r="AE5260"/>
  <c r="L5260"/>
  <c r="AE2061"/>
  <c r="L2061"/>
  <c r="AE2293"/>
  <c r="L2293"/>
  <c r="AE2377"/>
  <c r="L2377"/>
  <c r="AE2525"/>
  <c r="L2525"/>
  <c r="AE2897"/>
  <c r="L2897"/>
  <c r="AE2946"/>
  <c r="L2946"/>
  <c r="AE3102"/>
  <c r="L3102"/>
  <c r="AE3134"/>
  <c r="L3134"/>
  <c r="AE3240"/>
  <c r="L3240"/>
  <c r="AE3812"/>
  <c r="L3812"/>
  <c r="AE4898"/>
  <c r="L4898"/>
  <c r="AE138"/>
  <c r="L138"/>
  <c r="AE2388"/>
  <c r="L2388"/>
  <c r="AE3093"/>
  <c r="L3093"/>
  <c r="AE4368"/>
  <c r="L4368"/>
  <c r="AE2382"/>
  <c r="L2382"/>
  <c r="AE3095"/>
  <c r="L3095"/>
  <c r="AE3959"/>
  <c r="L3959"/>
  <c r="AE344"/>
  <c r="L344"/>
  <c r="AE185"/>
  <c r="L185"/>
  <c r="AE1922"/>
  <c r="L1922"/>
  <c r="AE2287"/>
  <c r="L2287"/>
  <c r="AE2319"/>
  <c r="L2319"/>
  <c r="AE2515"/>
  <c r="L2515"/>
  <c r="AE2722"/>
  <c r="L2722"/>
  <c r="AE2922"/>
  <c r="L2922"/>
  <c r="AE3084"/>
  <c r="L3084"/>
  <c r="AE3116"/>
  <c r="L3116"/>
  <c r="AE3148"/>
  <c r="L3148"/>
  <c r="AE3394"/>
  <c r="L3394"/>
  <c r="AE3968"/>
  <c r="L3968"/>
  <c r="AE5458"/>
  <c r="L5458"/>
  <c r="AE2281"/>
  <c r="L2281"/>
  <c r="AE2313"/>
  <c r="L2313"/>
  <c r="AE2513"/>
  <c r="L2513"/>
  <c r="AE2716"/>
  <c r="L2716"/>
  <c r="AE2926"/>
  <c r="L2926"/>
  <c r="AE3090"/>
  <c r="L3090"/>
  <c r="AE3122"/>
  <c r="L3122"/>
  <c r="AE3154"/>
  <c r="L3154"/>
  <c r="AE3779"/>
  <c r="L3779"/>
  <c r="AE4248"/>
  <c r="L4248"/>
  <c r="AE2312"/>
  <c r="L2312"/>
  <c r="AE2917"/>
  <c r="L2917"/>
  <c r="AE3157"/>
  <c r="L3157"/>
  <c r="AE1921"/>
  <c r="L1921"/>
  <c r="AE2709"/>
  <c r="L2709"/>
  <c r="AE3127"/>
  <c r="L3127"/>
  <c r="AE5393"/>
  <c r="L5393"/>
  <c r="AE2276"/>
  <c r="L2276"/>
  <c r="AE2698"/>
  <c r="L2698"/>
  <c r="AE3137"/>
  <c r="L3137"/>
  <c r="AE5043"/>
  <c r="L5043"/>
  <c r="AE2690"/>
  <c r="L2690"/>
  <c r="AE3099"/>
  <c r="L3099"/>
  <c r="AE4366"/>
  <c r="L4366"/>
  <c r="AE3109"/>
  <c r="L3109"/>
  <c r="AE2522"/>
  <c r="L2522"/>
  <c r="AE3794"/>
  <c r="L3794"/>
  <c r="AE808"/>
  <c r="L808"/>
  <c r="AE2519"/>
  <c r="L2519"/>
  <c r="AE3088"/>
  <c r="L3088"/>
  <c r="AE3445"/>
  <c r="L3445"/>
  <c r="AE2277"/>
  <c r="L2277"/>
  <c r="AE2712"/>
  <c r="L2712"/>
  <c r="AE3118"/>
  <c r="L3118"/>
  <c r="AE2895"/>
  <c r="L2895"/>
  <c r="AE3159"/>
  <c r="L3159"/>
  <c r="AE799"/>
  <c r="L799"/>
  <c r="AE2387"/>
  <c r="L2387"/>
  <c r="AE3100"/>
  <c r="L3100"/>
  <c r="AE3821"/>
  <c r="L3821"/>
  <c r="AE2297"/>
  <c r="L2297"/>
  <c r="AE2902"/>
  <c r="L2902"/>
  <c r="AE3138"/>
  <c r="L3138"/>
  <c r="AE5292"/>
  <c r="L5292"/>
  <c r="AE3101"/>
  <c r="L3101"/>
  <c r="AE1234"/>
  <c r="L1234"/>
  <c r="AE2384"/>
  <c r="L2384"/>
  <c r="AE3097"/>
  <c r="L3097"/>
  <c r="AE3822"/>
  <c r="L3822"/>
  <c r="AE2378"/>
  <c r="L2378"/>
  <c r="AE2933"/>
  <c r="L2933"/>
  <c r="AE3775"/>
  <c r="L3775"/>
  <c r="AE2296"/>
  <c r="L2296"/>
  <c r="AE3149"/>
  <c r="L3149"/>
  <c r="AE2514"/>
  <c r="L2514"/>
  <c r="AE3781"/>
  <c r="L3781"/>
  <c r="AE142"/>
  <c r="L142"/>
  <c r="AE2511"/>
  <c r="L2511"/>
  <c r="AE3080"/>
  <c r="L3080"/>
  <c r="AE3389"/>
  <c r="L3389"/>
  <c r="AE2301"/>
  <c r="L2301"/>
  <c r="AE2907"/>
  <c r="L2907"/>
  <c r="AE3142"/>
  <c r="L3142"/>
  <c r="AE3386"/>
  <c r="L3386"/>
  <c r="AE2217"/>
  <c r="L2217"/>
  <c r="AE2676"/>
  <c r="L2676"/>
  <c r="AE1246"/>
  <c r="L1246"/>
  <c r="AE2379"/>
  <c r="L2379"/>
  <c r="AE2935"/>
  <c r="L2935"/>
  <c r="AE3776"/>
  <c r="L3776"/>
  <c r="AE1964"/>
  <c r="L1964"/>
  <c r="AE2521"/>
  <c r="L2521"/>
  <c r="AE3098"/>
  <c r="L3098"/>
  <c r="AE3793"/>
  <c r="L3793"/>
  <c r="AE3077"/>
  <c r="L3077"/>
  <c r="AE139"/>
  <c r="L139"/>
  <c r="AE801"/>
  <c r="L801"/>
  <c r="AE811"/>
  <c r="L811"/>
  <c r="AE2284"/>
  <c r="L2284"/>
  <c r="AE2316"/>
  <c r="L2316"/>
  <c r="AE2512"/>
  <c r="L2512"/>
  <c r="AE2715"/>
  <c r="L2715"/>
  <c r="AE2911"/>
  <c r="L2911"/>
  <c r="AE3081"/>
  <c r="L3081"/>
  <c r="AE3113"/>
  <c r="L3113"/>
  <c r="AE3145"/>
  <c r="L3145"/>
  <c r="AE3395"/>
  <c r="L3395"/>
  <c r="AE3969"/>
  <c r="L3969"/>
  <c r="AE5460"/>
  <c r="L5460"/>
  <c r="AE2278"/>
  <c r="L2278"/>
  <c r="AE2310"/>
  <c r="L2310"/>
  <c r="AE2510"/>
  <c r="L2510"/>
  <c r="AE2713"/>
  <c r="L2713"/>
  <c r="AE2909"/>
  <c r="L2909"/>
  <c r="AE3075"/>
  <c r="L3075"/>
  <c r="AE3107"/>
  <c r="L3107"/>
  <c r="AE3139"/>
  <c r="L3139"/>
  <c r="AE3381"/>
  <c r="L3381"/>
  <c r="AE3820"/>
  <c r="L3820"/>
  <c r="AE5199"/>
  <c r="L5199"/>
  <c r="AE1681"/>
  <c r="L1681"/>
  <c r="AE803"/>
  <c r="L803"/>
  <c r="AE2380"/>
  <c r="L2380"/>
  <c r="AE2906"/>
  <c r="L2906"/>
  <c r="AE3117"/>
  <c r="L3117"/>
  <c r="AE3783"/>
  <c r="L3783"/>
  <c r="AE2298"/>
  <c r="L2298"/>
  <c r="AE2717"/>
  <c r="L2717"/>
  <c r="AE3079"/>
  <c r="L3079"/>
  <c r="AE3143"/>
  <c r="L3143"/>
  <c r="AE4249"/>
  <c r="L4249"/>
  <c r="AE1212"/>
  <c r="L1212"/>
  <c r="AE1512"/>
  <c r="L1512"/>
  <c r="AE2216"/>
  <c r="L2216"/>
  <c r="AE2299"/>
  <c r="L2299"/>
  <c r="AE2383"/>
  <c r="L2383"/>
  <c r="AE2632"/>
  <c r="L2632"/>
  <c r="AE2893"/>
  <c r="L2893"/>
  <c r="AE2943"/>
  <c r="L2943"/>
  <c r="AE3096"/>
  <c r="L3096"/>
  <c r="AE3128"/>
  <c r="L3128"/>
  <c r="AE3160"/>
  <c r="L3160"/>
  <c r="AE3782"/>
  <c r="L3782"/>
  <c r="AE4450"/>
  <c r="L4450"/>
  <c r="AE1920"/>
  <c r="L1920"/>
  <c r="AE2285"/>
  <c r="L2285"/>
  <c r="AE2317"/>
  <c r="L2317"/>
  <c r="AE2517"/>
  <c r="L2517"/>
  <c r="AE2720"/>
  <c r="L2720"/>
  <c r="AE2931"/>
  <c r="L2931"/>
  <c r="AE3094"/>
  <c r="L3094"/>
  <c r="AE3126"/>
  <c r="L3126"/>
  <c r="AE3158"/>
  <c r="L3158"/>
  <c r="AE3784"/>
  <c r="L3784"/>
  <c r="AE4365"/>
  <c r="L4365"/>
  <c r="AE813"/>
  <c r="L813"/>
  <c r="AE2304"/>
  <c r="L2304"/>
  <c r="AE2945"/>
  <c r="L2945"/>
  <c r="AE3953"/>
  <c r="L3953"/>
  <c r="AE2306"/>
  <c r="L2306"/>
  <c r="AE2941"/>
  <c r="L2941"/>
  <c r="AE3442"/>
  <c r="L3442"/>
  <c r="AE804"/>
  <c r="L804"/>
  <c r="AE809"/>
  <c r="L809"/>
  <c r="AE343"/>
  <c r="L343"/>
  <c r="AE2279"/>
  <c r="L2279"/>
  <c r="AE2311"/>
  <c r="L2311"/>
  <c r="AE2507"/>
  <c r="L2507"/>
  <c r="AE2714"/>
  <c r="L2714"/>
  <c r="AE2910"/>
  <c r="L2910"/>
  <c r="AE3076"/>
  <c r="L3076"/>
  <c r="AE3108"/>
  <c r="L3108"/>
  <c r="AE3140"/>
  <c r="L3140"/>
  <c r="AE3382"/>
  <c r="L3382"/>
  <c r="AE3956"/>
  <c r="L3956"/>
  <c r="AE5294"/>
  <c r="L5294"/>
  <c r="AE2273"/>
  <c r="L2273"/>
  <c r="AE2305"/>
  <c r="L2305"/>
  <c r="AE2495"/>
  <c r="L2495"/>
  <c r="AE2707"/>
  <c r="L2707"/>
  <c r="AE2912"/>
  <c r="L2912"/>
  <c r="AE3082"/>
  <c r="L3082"/>
  <c r="AE3114"/>
  <c r="L3114"/>
  <c r="AE3146"/>
  <c r="L3146"/>
  <c r="AE3392"/>
  <c r="L3392"/>
  <c r="AE3958"/>
  <c r="L3958"/>
  <c r="AE5461"/>
  <c r="L5461"/>
  <c r="AE2288"/>
  <c r="L2288"/>
  <c r="AE2719"/>
  <c r="L2719"/>
  <c r="AE3133"/>
  <c r="L3133"/>
  <c r="AE5291"/>
  <c r="L5291"/>
  <c r="AE2496"/>
  <c r="L2496"/>
  <c r="AE3103"/>
  <c r="L3103"/>
  <c r="AE3824"/>
  <c r="L3824"/>
  <c r="AJ2842"/>
  <c r="AH141"/>
  <c r="AH164"/>
  <c r="AH140"/>
  <c r="AH139"/>
  <c r="AH185"/>
  <c r="AH142"/>
  <c r="AH138"/>
  <c r="AH343"/>
  <c r="AH342"/>
  <c r="AH344"/>
  <c r="AH1509"/>
  <c r="AH1682"/>
  <c r="AH2284"/>
  <c r="AH2512"/>
  <c r="AH2286"/>
  <c r="AH2518"/>
  <c r="AH1237"/>
  <c r="AH2273"/>
  <c r="AH891"/>
  <c r="AH807"/>
  <c r="AH2291"/>
  <c r="AH2519"/>
  <c r="AH2285"/>
  <c r="AH2517"/>
  <c r="AH1246"/>
  <c r="AH2495"/>
  <c r="AH814"/>
  <c r="AH2008"/>
  <c r="AH2296"/>
  <c r="AH2524"/>
  <c r="AH2290"/>
  <c r="AH2322"/>
  <c r="AH798"/>
  <c r="AH2241"/>
  <c r="AH2321"/>
  <c r="AH1510"/>
  <c r="AH2251"/>
  <c r="AH2316"/>
  <c r="AH2270"/>
  <c r="AH2318"/>
  <c r="AH809"/>
  <c r="AH2515"/>
  <c r="AH2313"/>
  <c r="AH808"/>
  <c r="AH2234"/>
  <c r="AH2323"/>
  <c r="AH2061"/>
  <c r="AH2301"/>
  <c r="AH2385"/>
  <c r="AH2379"/>
  <c r="AH1681"/>
  <c r="AH802"/>
  <c r="AH2280"/>
  <c r="AH2380"/>
  <c r="AH2274"/>
  <c r="AH2522"/>
  <c r="AH2238"/>
  <c r="AH1235"/>
  <c r="AH1963"/>
  <c r="AH2300"/>
  <c r="AH2384"/>
  <c r="AH2215"/>
  <c r="AH2302"/>
  <c r="AH2386"/>
  <c r="AH2271"/>
  <c r="AH2319"/>
  <c r="AH2521"/>
  <c r="AH738"/>
  <c r="AH2007"/>
  <c r="AH2275"/>
  <c r="AH2307"/>
  <c r="AH2493"/>
  <c r="AH2269"/>
  <c r="AH2317"/>
  <c r="AH2279"/>
  <c r="AH2281"/>
  <c r="AH806"/>
  <c r="AH803"/>
  <c r="AH2235"/>
  <c r="AH2312"/>
  <c r="AH2508"/>
  <c r="AH2130"/>
  <c r="AH2306"/>
  <c r="AH2496"/>
  <c r="AH2311"/>
  <c r="AH812"/>
  <c r="AH1234"/>
  <c r="AH801"/>
  <c r="AH1004"/>
  <c r="AH811"/>
  <c r="AH2168"/>
  <c r="AH2276"/>
  <c r="AH2292"/>
  <c r="AH2308"/>
  <c r="AH2324"/>
  <c r="AH2494"/>
  <c r="AH2520"/>
  <c r="AH1965"/>
  <c r="AH2232"/>
  <c r="AH2278"/>
  <c r="AH2294"/>
  <c r="AH2310"/>
  <c r="AH2378"/>
  <c r="AH2510"/>
  <c r="AH1280"/>
  <c r="AH2145"/>
  <c r="AH2295"/>
  <c r="AH2387"/>
  <c r="AH1964"/>
  <c r="AH2289"/>
  <c r="AH2381"/>
  <c r="AH1212"/>
  <c r="AH805"/>
  <c r="AH1507"/>
  <c r="AH1514"/>
  <c r="AH1512"/>
  <c r="AH2216"/>
  <c r="AH2250"/>
  <c r="AH2283"/>
  <c r="AH2299"/>
  <c r="AH2315"/>
  <c r="AH2383"/>
  <c r="AH2511"/>
  <c r="AH1920"/>
  <c r="AH2236"/>
  <c r="AH2277"/>
  <c r="AH2293"/>
  <c r="AH2309"/>
  <c r="AH2377"/>
  <c r="AH2509"/>
  <c r="AH2525"/>
  <c r="AH1922"/>
  <c r="AH2303"/>
  <c r="AH2523"/>
  <c r="AH2170"/>
  <c r="AH2305"/>
  <c r="AH804"/>
  <c r="AH810"/>
  <c r="AH1511"/>
  <c r="AH813"/>
  <c r="AH1508"/>
  <c r="AH2217"/>
  <c r="AH2272"/>
  <c r="AH2288"/>
  <c r="AH2304"/>
  <c r="AH2320"/>
  <c r="AH2388"/>
  <c r="AH2516"/>
  <c r="AH1921"/>
  <c r="AH2249"/>
  <c r="AH2282"/>
  <c r="AH2298"/>
  <c r="AH2314"/>
  <c r="AH2382"/>
  <c r="AH2514"/>
  <c r="AH799"/>
  <c r="AH2287"/>
  <c r="AH2507"/>
  <c r="AH2297"/>
  <c r="AH2513"/>
  <c r="AH2597"/>
  <c r="AH2715"/>
  <c r="AH2888"/>
  <c r="AH2911"/>
  <c r="AH2937"/>
  <c r="AH3081"/>
  <c r="AH3097"/>
  <c r="AH3113"/>
  <c r="AH3129"/>
  <c r="AH3145"/>
  <c r="AH3161"/>
  <c r="AH3395"/>
  <c r="AH3822"/>
  <c r="AH3969"/>
  <c r="AH4481"/>
  <c r="AH5460"/>
  <c r="AH2690"/>
  <c r="AH2721"/>
  <c r="AH2898"/>
  <c r="AH2920"/>
  <c r="AH2947"/>
  <c r="AH3083"/>
  <c r="AH3099"/>
  <c r="AH3115"/>
  <c r="AH3131"/>
  <c r="AH3147"/>
  <c r="AH3163"/>
  <c r="AH3393"/>
  <c r="AH3790"/>
  <c r="AH3955"/>
  <c r="AH4366"/>
  <c r="AH5348"/>
  <c r="AH2899"/>
  <c r="AH3076"/>
  <c r="AH3116"/>
  <c r="AH3289"/>
  <c r="AH3956"/>
  <c r="AH5458"/>
  <c r="AH2902"/>
  <c r="AH3082"/>
  <c r="AH3122"/>
  <c r="AH3380"/>
  <c r="AH3958"/>
  <c r="AH2710"/>
  <c r="AH2870"/>
  <c r="AH2904"/>
  <c r="AH2929"/>
  <c r="AH3072"/>
  <c r="AH3088"/>
  <c r="AH3104"/>
  <c r="AH3120"/>
  <c r="AH3136"/>
  <c r="AH3152"/>
  <c r="AH3378"/>
  <c r="AH3445"/>
  <c r="AH3860"/>
  <c r="AH4363"/>
  <c r="AH5260"/>
  <c r="AH5463"/>
  <c r="AH2689"/>
  <c r="AH2720"/>
  <c r="AH2907"/>
  <c r="AH2931"/>
  <c r="AH3078"/>
  <c r="AH3094"/>
  <c r="AH3110"/>
  <c r="AH3126"/>
  <c r="AH3142"/>
  <c r="AH3158"/>
  <c r="AH3386"/>
  <c r="AH3784"/>
  <c r="AH3954"/>
  <c r="AH4365"/>
  <c r="AH5373"/>
  <c r="AH2722"/>
  <c r="AH2948"/>
  <c r="AH3124"/>
  <c r="AH3382"/>
  <c r="AH4367"/>
  <c r="AH2890"/>
  <c r="AH3090"/>
  <c r="AH3138"/>
  <c r="AH3779"/>
  <c r="AH5461"/>
  <c r="AH2711"/>
  <c r="AH2791"/>
  <c r="AH2906"/>
  <c r="AH2930"/>
  <c r="AH3077"/>
  <c r="AH3093"/>
  <c r="AH3109"/>
  <c r="AH3125"/>
  <c r="AH3141"/>
  <c r="AH3157"/>
  <c r="AH3390"/>
  <c r="AH3783"/>
  <c r="AH3962"/>
  <c r="AH4368"/>
  <c r="AH5291"/>
  <c r="AH2709"/>
  <c r="AH2789"/>
  <c r="AH2903"/>
  <c r="AH2928"/>
  <c r="AH3046"/>
  <c r="AH3087"/>
  <c r="AH3103"/>
  <c r="AH3119"/>
  <c r="AH3135"/>
  <c r="AH3151"/>
  <c r="AH3244"/>
  <c r="AH3442"/>
  <c r="AH3794"/>
  <c r="AH3959"/>
  <c r="AH4428"/>
  <c r="AH5393"/>
  <c r="AH2687"/>
  <c r="AH2922"/>
  <c r="AH3108"/>
  <c r="AH3156"/>
  <c r="AH3968"/>
  <c r="AH2707"/>
  <c r="AH3074"/>
  <c r="AH3130"/>
  <c r="AH3392"/>
  <c r="AH4369"/>
  <c r="AH2698"/>
  <c r="AH2775"/>
  <c r="AH2901"/>
  <c r="AH2924"/>
  <c r="AH3073"/>
  <c r="AH3089"/>
  <c r="AH3105"/>
  <c r="AH3121"/>
  <c r="AH3137"/>
  <c r="AH3153"/>
  <c r="AH3383"/>
  <c r="AH3777"/>
  <c r="AH3957"/>
  <c r="AH4364"/>
  <c r="AH5043"/>
  <c r="AH2604"/>
  <c r="AH2713"/>
  <c r="AH2885"/>
  <c r="AH2909"/>
  <c r="AH2933"/>
  <c r="AH3075"/>
  <c r="AH3091"/>
  <c r="AH3107"/>
  <c r="AH3123"/>
  <c r="AH3139"/>
  <c r="AH3155"/>
  <c r="AH3381"/>
  <c r="AH3775"/>
  <c r="AH3820"/>
  <c r="AH3966"/>
  <c r="AH5199"/>
  <c r="AH5462"/>
  <c r="AH2714"/>
  <c r="AH2935"/>
  <c r="AH3100"/>
  <c r="AH3140"/>
  <c r="AH3776"/>
  <c r="AH4894"/>
  <c r="AH2716"/>
  <c r="AH2939"/>
  <c r="AH3098"/>
  <c r="AH3146"/>
  <c r="AH3793"/>
  <c r="AH5292"/>
  <c r="AH2632"/>
  <c r="AH2718"/>
  <c r="AH2893"/>
  <c r="AH2915"/>
  <c r="AH2943"/>
  <c r="AH3080"/>
  <c r="AH3096"/>
  <c r="AH3112"/>
  <c r="AH3128"/>
  <c r="AH3144"/>
  <c r="AH3160"/>
  <c r="AH3389"/>
  <c r="AH3782"/>
  <c r="AH3960"/>
  <c r="AH4450"/>
  <c r="AH5349"/>
  <c r="AH2712"/>
  <c r="AH2897"/>
  <c r="AH2919"/>
  <c r="AH2946"/>
  <c r="AH3086"/>
  <c r="AH3102"/>
  <c r="AH3118"/>
  <c r="AH3134"/>
  <c r="AH3150"/>
  <c r="AH3240"/>
  <c r="AH3396"/>
  <c r="AH3812"/>
  <c r="AH3963"/>
  <c r="AH4898"/>
  <c r="AH2910"/>
  <c r="AH3092"/>
  <c r="AH3148"/>
  <c r="AH3821"/>
  <c r="AH2675"/>
  <c r="AH2926"/>
  <c r="AH3114"/>
  <c r="AH3162"/>
  <c r="AH4248"/>
  <c r="AH2688"/>
  <c r="AH2719"/>
  <c r="AH2895"/>
  <c r="AH2917"/>
  <c r="AH2945"/>
  <c r="AH3085"/>
  <c r="AH3101"/>
  <c r="AH3117"/>
  <c r="AH3133"/>
  <c r="AH3149"/>
  <c r="AH3379"/>
  <c r="AH3602"/>
  <c r="AH3953"/>
  <c r="AH4247"/>
  <c r="AH5015"/>
  <c r="AH2676"/>
  <c r="AH2717"/>
  <c r="AH2892"/>
  <c r="AH2913"/>
  <c r="AH2941"/>
  <c r="AH3079"/>
  <c r="AH3095"/>
  <c r="AH3111"/>
  <c r="AH3127"/>
  <c r="AH3143"/>
  <c r="AH3159"/>
  <c r="AH3387"/>
  <c r="AH3781"/>
  <c r="AH3824"/>
  <c r="AH4249"/>
  <c r="AH5293"/>
  <c r="AH5586"/>
  <c r="AH2887"/>
  <c r="AH3084"/>
  <c r="AH3132"/>
  <c r="AH3394"/>
  <c r="AH5294"/>
  <c r="AH2912"/>
  <c r="AH3106"/>
  <c r="AH3154"/>
  <c r="AH3823"/>
  <c r="AF3969"/>
  <c r="AF4481"/>
  <c r="AF5460"/>
  <c r="AF3955"/>
  <c r="AF4366"/>
  <c r="AF5348"/>
  <c r="AF3956"/>
  <c r="AF5458"/>
  <c r="AF3958"/>
  <c r="AF3860"/>
  <c r="AF4363"/>
  <c r="AF5260"/>
  <c r="AF5463"/>
  <c r="AF3954"/>
  <c r="AF4365"/>
  <c r="AF5373"/>
  <c r="AF4367"/>
  <c r="AF5461"/>
  <c r="AF3962"/>
  <c r="AF4368"/>
  <c r="AF5291"/>
  <c r="AF3959"/>
  <c r="AF4428"/>
  <c r="AF5393"/>
  <c r="AF3968"/>
  <c r="AF4369"/>
  <c r="AF3957"/>
  <c r="AF4364"/>
  <c r="AF5043"/>
  <c r="AF3966"/>
  <c r="AF5199"/>
  <c r="AF5462"/>
  <c r="AF4894"/>
  <c r="AF5292"/>
  <c r="AF3960"/>
  <c r="AF4450"/>
  <c r="AF5349"/>
  <c r="AF3963"/>
  <c r="AF4898"/>
  <c r="AF4248"/>
  <c r="AF3953"/>
  <c r="AF4247"/>
  <c r="AF5015"/>
  <c r="AF4249"/>
  <c r="AF5293"/>
  <c r="AF5586"/>
  <c r="AF5294"/>
  <c r="Y737"/>
  <c r="AD737"/>
  <c r="AF1235"/>
  <c r="AF1963"/>
  <c r="AF2300"/>
  <c r="AF2597"/>
  <c r="AF2911"/>
  <c r="AF3097"/>
  <c r="AF3161"/>
  <c r="AF2286"/>
  <c r="AF2386"/>
  <c r="AF2721"/>
  <c r="AF3083"/>
  <c r="AF3131"/>
  <c r="AF343"/>
  <c r="AF2515"/>
  <c r="AF2313"/>
  <c r="AF3082"/>
  <c r="AF3380"/>
  <c r="AF891"/>
  <c r="AF808"/>
  <c r="AF2234"/>
  <c r="AF2307"/>
  <c r="AF2519"/>
  <c r="AF2904"/>
  <c r="AF3088"/>
  <c r="AF3136"/>
  <c r="AF3378"/>
  <c r="AF2269"/>
  <c r="AF2385"/>
  <c r="AF2689"/>
  <c r="AF3078"/>
  <c r="AF3142"/>
  <c r="AF2379"/>
  <c r="AF2948"/>
  <c r="AF3124"/>
  <c r="AF2281"/>
  <c r="AF2890"/>
  <c r="AF3138"/>
  <c r="AF1681"/>
  <c r="AF802"/>
  <c r="AF2235"/>
  <c r="AF2380"/>
  <c r="AF2711"/>
  <c r="AF3077"/>
  <c r="AF3125"/>
  <c r="AF2274"/>
  <c r="AF2322"/>
  <c r="AF2709"/>
  <c r="AF2903"/>
  <c r="AF3103"/>
  <c r="AF3244"/>
  <c r="Y1359"/>
  <c r="AD1359"/>
  <c r="Y1233"/>
  <c r="AD1233"/>
  <c r="AF1509"/>
  <c r="AF140"/>
  <c r="AF2284"/>
  <c r="AF2384"/>
  <c r="AF2715"/>
  <c r="AF2937"/>
  <c r="AF3129"/>
  <c r="AF2215"/>
  <c r="AF2302"/>
  <c r="AF2690"/>
  <c r="AF2947"/>
  <c r="AF3147"/>
  <c r="AF809"/>
  <c r="AF2319"/>
  <c r="AF3116"/>
  <c r="AF3289"/>
  <c r="AF164"/>
  <c r="AF807"/>
  <c r="AF2291"/>
  <c r="AF2493"/>
  <c r="AF2710"/>
  <c r="AF3072"/>
  <c r="AF3120"/>
  <c r="AF3445"/>
  <c r="AF2285"/>
  <c r="AF2317"/>
  <c r="AF2907"/>
  <c r="AF3094"/>
  <c r="AF3158"/>
  <c r="AF2279"/>
  <c r="AF2722"/>
  <c r="AF3382"/>
  <c r="AF2495"/>
  <c r="AF3090"/>
  <c r="AF3779"/>
  <c r="AF806"/>
  <c r="AF803"/>
  <c r="AF2296"/>
  <c r="AF2524"/>
  <c r="AF2906"/>
  <c r="AF3093"/>
  <c r="AF3157"/>
  <c r="AF2290"/>
  <c r="AF2522"/>
  <c r="AF2928"/>
  <c r="AF3087"/>
  <c r="AF3151"/>
  <c r="AF798"/>
  <c r="AF2311"/>
  <c r="AF2687"/>
  <c r="AF2922"/>
  <c r="AF3108"/>
  <c r="AF3156"/>
  <c r="AF2241"/>
  <c r="AF2707"/>
  <c r="AF3392"/>
  <c r="Y1232"/>
  <c r="AD1232"/>
  <c r="Y1513"/>
  <c r="AD1513"/>
  <c r="Y800"/>
  <c r="AD800"/>
  <c r="Y1236"/>
  <c r="AD1236"/>
  <c r="AF812"/>
  <c r="AF139"/>
  <c r="AF1234"/>
  <c r="AF801"/>
  <c r="AF1004"/>
  <c r="AF811"/>
  <c r="AF2168"/>
  <c r="AF2276"/>
  <c r="AF2292"/>
  <c r="AF2308"/>
  <c r="AF2324"/>
  <c r="AF2494"/>
  <c r="AF2520"/>
  <c r="AF2698"/>
  <c r="AF2775"/>
  <c r="AF2901"/>
  <c r="AF2924"/>
  <c r="AF3073"/>
  <c r="AF3089"/>
  <c r="AF3105"/>
  <c r="AF3121"/>
  <c r="AF3137"/>
  <c r="AF3153"/>
  <c r="AF3383"/>
  <c r="AF3777"/>
  <c r="AF1965"/>
  <c r="AF2232"/>
  <c r="AF2278"/>
  <c r="AF2294"/>
  <c r="AF2310"/>
  <c r="AF2378"/>
  <c r="AF2510"/>
  <c r="AF2604"/>
  <c r="AF2713"/>
  <c r="AF2885"/>
  <c r="AF2909"/>
  <c r="AF2933"/>
  <c r="AF3075"/>
  <c r="AF3091"/>
  <c r="AF3107"/>
  <c r="AF3123"/>
  <c r="AF3139"/>
  <c r="AF3155"/>
  <c r="AF3381"/>
  <c r="AF3775"/>
  <c r="AF3820"/>
  <c r="AF1280"/>
  <c r="AF185"/>
  <c r="AF2145"/>
  <c r="AF2295"/>
  <c r="AF2387"/>
  <c r="AF2714"/>
  <c r="AF2935"/>
  <c r="AF3100"/>
  <c r="AF3140"/>
  <c r="AF3776"/>
  <c r="AF1964"/>
  <c r="AF2289"/>
  <c r="AF2381"/>
  <c r="AF2716"/>
  <c r="AF2939"/>
  <c r="AF3098"/>
  <c r="AF3146"/>
  <c r="AF3793"/>
  <c r="AF1212"/>
  <c r="AF805"/>
  <c r="AF1507"/>
  <c r="AF1514"/>
  <c r="AF1512"/>
  <c r="AF142"/>
  <c r="AF2216"/>
  <c r="AF2250"/>
  <c r="AF2283"/>
  <c r="AF2299"/>
  <c r="AF2315"/>
  <c r="AF2383"/>
  <c r="AF2511"/>
  <c r="AF2632"/>
  <c r="AF2718"/>
  <c r="AF2893"/>
  <c r="AF2915"/>
  <c r="AF2943"/>
  <c r="AF3080"/>
  <c r="AF3096"/>
  <c r="AF3112"/>
  <c r="AF3128"/>
  <c r="AF3144"/>
  <c r="AF3160"/>
  <c r="AF3389"/>
  <c r="AF3782"/>
  <c r="AF1920"/>
  <c r="AF2236"/>
  <c r="AF2277"/>
  <c r="AF2293"/>
  <c r="AF2309"/>
  <c r="AF2377"/>
  <c r="AF2509"/>
  <c r="AF2525"/>
  <c r="AF2712"/>
  <c r="AF2897"/>
  <c r="AF2919"/>
  <c r="AF2946"/>
  <c r="AF3086"/>
  <c r="AF3102"/>
  <c r="AF3118"/>
  <c r="AF3134"/>
  <c r="AF3150"/>
  <c r="AF3240"/>
  <c r="AF3396"/>
  <c r="AF3812"/>
  <c r="AF344"/>
  <c r="AF1922"/>
  <c r="AF2303"/>
  <c r="AF2523"/>
  <c r="AF2910"/>
  <c r="AF3092"/>
  <c r="AF3148"/>
  <c r="AF3821"/>
  <c r="AF2170"/>
  <c r="AF2305"/>
  <c r="AF2675"/>
  <c r="AF2926"/>
  <c r="AF3114"/>
  <c r="AF3162"/>
  <c r="AF804"/>
  <c r="AF810"/>
  <c r="AF1511"/>
  <c r="AF813"/>
  <c r="AF1508"/>
  <c r="AF138"/>
  <c r="AF2217"/>
  <c r="AF2272"/>
  <c r="AF2288"/>
  <c r="AF2304"/>
  <c r="AF2320"/>
  <c r="AF2388"/>
  <c r="AF2516"/>
  <c r="AF2688"/>
  <c r="AF2719"/>
  <c r="AF2895"/>
  <c r="AF2917"/>
  <c r="AF2945"/>
  <c r="AF3085"/>
  <c r="AF3101"/>
  <c r="AF3117"/>
  <c r="AF3133"/>
  <c r="AF3149"/>
  <c r="AF3379"/>
  <c r="AF3602"/>
  <c r="AF1921"/>
  <c r="AF2249"/>
  <c r="AF2282"/>
  <c r="AF2298"/>
  <c r="AF2314"/>
  <c r="AF2382"/>
  <c r="AF2514"/>
  <c r="AF2676"/>
  <c r="AF2717"/>
  <c r="AF2892"/>
  <c r="AF2913"/>
  <c r="AF2941"/>
  <c r="AF3079"/>
  <c r="AF3095"/>
  <c r="AF3111"/>
  <c r="AF3127"/>
  <c r="AF3143"/>
  <c r="AF3159"/>
  <c r="AF3387"/>
  <c r="AF3781"/>
  <c r="AF3824"/>
  <c r="AF799"/>
  <c r="AF2287"/>
  <c r="AF2507"/>
  <c r="AF2887"/>
  <c r="AF3084"/>
  <c r="AF3132"/>
  <c r="AF3394"/>
  <c r="AF2297"/>
  <c r="AF2513"/>
  <c r="AF2912"/>
  <c r="AF3106"/>
  <c r="AF3154"/>
  <c r="AF3823"/>
  <c r="AF141"/>
  <c r="AF1510"/>
  <c r="AF1682"/>
  <c r="AF2251"/>
  <c r="AF2316"/>
  <c r="AF2512"/>
  <c r="AF2888"/>
  <c r="AF3081"/>
  <c r="AF3113"/>
  <c r="AF3145"/>
  <c r="AF3395"/>
  <c r="AF3822"/>
  <c r="AF2270"/>
  <c r="AF2318"/>
  <c r="AF2518"/>
  <c r="AF2898"/>
  <c r="AF2920"/>
  <c r="AF3099"/>
  <c r="AF3115"/>
  <c r="AF3163"/>
  <c r="AF3393"/>
  <c r="AF3790"/>
  <c r="AF1237"/>
  <c r="AF2271"/>
  <c r="AF2899"/>
  <c r="AF3076"/>
  <c r="AF2273"/>
  <c r="AF2521"/>
  <c r="AF2902"/>
  <c r="AF3122"/>
  <c r="AF342"/>
  <c r="AF738"/>
  <c r="AF2007"/>
  <c r="AF2275"/>
  <c r="AF2323"/>
  <c r="AF2870"/>
  <c r="AF2929"/>
  <c r="AF3104"/>
  <c r="AF3152"/>
  <c r="AF2061"/>
  <c r="AF2301"/>
  <c r="AF2517"/>
  <c r="AF2720"/>
  <c r="AF2931"/>
  <c r="AF3110"/>
  <c r="AF3126"/>
  <c r="AF3386"/>
  <c r="AF3784"/>
  <c r="AF1246"/>
  <c r="AF814"/>
  <c r="AF2008"/>
  <c r="AF2280"/>
  <c r="AF2312"/>
  <c r="AF2508"/>
  <c r="AF2791"/>
  <c r="AF2930"/>
  <c r="AF3109"/>
  <c r="AF3141"/>
  <c r="AF3390"/>
  <c r="AF3783"/>
  <c r="AF2130"/>
  <c r="AF2306"/>
  <c r="AF2496"/>
  <c r="AF2789"/>
  <c r="AF3046"/>
  <c r="AF3119"/>
  <c r="AF3135"/>
  <c r="AF3442"/>
  <c r="AF3794"/>
  <c r="AF2238"/>
  <c r="AF2321"/>
  <c r="AF3074"/>
  <c r="AF3130"/>
  <c r="Y132"/>
  <c r="AD132"/>
  <c r="Y890"/>
  <c r="AD890"/>
  <c r="Y137"/>
  <c r="AD137"/>
  <c r="Y165"/>
  <c r="AD165"/>
  <c r="AE1509"/>
  <c r="AE1508"/>
  <c r="AE1510"/>
  <c r="AE1507"/>
  <c r="AE1511"/>
  <c r="K132"/>
  <c r="O132" s="1"/>
  <c r="K137"/>
  <c r="O137" s="1"/>
  <c r="K1232"/>
  <c r="O1232" s="1"/>
  <c r="K1513"/>
  <c r="O1513" s="1"/>
  <c r="K800"/>
  <c r="O800" s="1"/>
  <c r="K1236"/>
  <c r="O1236" s="1"/>
  <c r="K890"/>
  <c r="O890" s="1"/>
  <c r="K737"/>
  <c r="O737" s="1"/>
  <c r="K165"/>
  <c r="O165" s="1"/>
  <c r="K1359"/>
  <c r="O1359" s="1"/>
  <c r="K1233"/>
  <c r="O1233" s="1"/>
  <c r="R137"/>
  <c r="R1233"/>
  <c r="R1236"/>
  <c r="R165"/>
  <c r="R800"/>
  <c r="R1232"/>
  <c r="R1513"/>
  <c r="R132"/>
  <c r="R890"/>
  <c r="R737"/>
  <c r="R1359"/>
  <c r="H74" i="25"/>
  <c r="H188"/>
  <c r="H372"/>
  <c r="H62"/>
  <c r="H20"/>
  <c r="H352"/>
  <c r="H42"/>
  <c r="H234"/>
  <c r="H165"/>
  <c r="H332"/>
  <c r="H154"/>
  <c r="H89"/>
  <c r="H240"/>
  <c r="AD1808" i="26"/>
  <c r="AD5811"/>
  <c r="AD5807"/>
  <c r="G34" i="25"/>
  <c r="H34" s="1"/>
  <c r="G204"/>
  <c r="H204" s="1"/>
  <c r="G269"/>
  <c r="H269" s="1"/>
  <c r="AK2842" i="26" l="1"/>
  <c r="AE1513"/>
  <c r="L1513"/>
  <c r="AE132"/>
  <c r="L132"/>
  <c r="AE165"/>
  <c r="L165"/>
  <c r="AE1236"/>
  <c r="L1236"/>
  <c r="AE890"/>
  <c r="L890"/>
  <c r="AE800"/>
  <c r="L800"/>
  <c r="AE1359"/>
  <c r="L1359"/>
  <c r="AE137"/>
  <c r="L137"/>
  <c r="AE737"/>
  <c r="L737"/>
  <c r="AE1232"/>
  <c r="L1232"/>
  <c r="AE1233"/>
  <c r="L1233"/>
  <c r="AI3154"/>
  <c r="AK3154"/>
  <c r="AJ3154"/>
  <c r="AK2912"/>
  <c r="AJ2912"/>
  <c r="AI2912"/>
  <c r="AI3394"/>
  <c r="AK3394"/>
  <c r="AJ3394"/>
  <c r="AK3084"/>
  <c r="AJ3084"/>
  <c r="AI3084"/>
  <c r="AI5586"/>
  <c r="AK5586"/>
  <c r="AJ5586"/>
  <c r="AK4249"/>
  <c r="AI4249"/>
  <c r="AJ4249"/>
  <c r="AK3781"/>
  <c r="AJ3781"/>
  <c r="AI3781"/>
  <c r="AJ3159"/>
  <c r="AI3159"/>
  <c r="AK3159"/>
  <c r="AJ3127"/>
  <c r="AI3127"/>
  <c r="AK3127"/>
  <c r="AJ3095"/>
  <c r="AI3095"/>
  <c r="AK3095"/>
  <c r="AK2941"/>
  <c r="AJ2941"/>
  <c r="AI2941"/>
  <c r="AK2892"/>
  <c r="AJ2892"/>
  <c r="AI2892"/>
  <c r="AK2676"/>
  <c r="AJ2676"/>
  <c r="AI2676"/>
  <c r="AJ4247"/>
  <c r="AI4247"/>
  <c r="AK4247"/>
  <c r="AI3602"/>
  <c r="AK3602"/>
  <c r="AJ3602"/>
  <c r="AK3149"/>
  <c r="AJ3149"/>
  <c r="AI3149"/>
  <c r="AK3117"/>
  <c r="AJ3117"/>
  <c r="AI3117"/>
  <c r="AK3085"/>
  <c r="AJ3085"/>
  <c r="AI3085"/>
  <c r="AK2917"/>
  <c r="AJ2917"/>
  <c r="AI2917"/>
  <c r="AJ2719"/>
  <c r="AI2719"/>
  <c r="AK2719"/>
  <c r="AK4248"/>
  <c r="AJ4248"/>
  <c r="AI4248"/>
  <c r="AI3114"/>
  <c r="AK3114"/>
  <c r="AJ3114"/>
  <c r="AJ2675"/>
  <c r="AI2675"/>
  <c r="AK2675"/>
  <c r="AK3148"/>
  <c r="AJ3148"/>
  <c r="AI3148"/>
  <c r="AI2910"/>
  <c r="AJ2910"/>
  <c r="AK2910"/>
  <c r="AJ3963"/>
  <c r="AI3963"/>
  <c r="AK3963"/>
  <c r="AK3396"/>
  <c r="AJ3396"/>
  <c r="AI3396"/>
  <c r="AI3150"/>
  <c r="AJ3150"/>
  <c r="AK3150"/>
  <c r="AI3118"/>
  <c r="AJ3118"/>
  <c r="AK3118"/>
  <c r="AI3086"/>
  <c r="AJ3086"/>
  <c r="AK3086"/>
  <c r="AJ2919"/>
  <c r="AI2919"/>
  <c r="AK2919"/>
  <c r="AK2712"/>
  <c r="AJ2712"/>
  <c r="AI2712"/>
  <c r="AI4450"/>
  <c r="AK4450"/>
  <c r="AJ4450"/>
  <c r="AI3782"/>
  <c r="AJ3782"/>
  <c r="AK3782"/>
  <c r="AK3160"/>
  <c r="AJ3160"/>
  <c r="AI3160"/>
  <c r="AK3128"/>
  <c r="AJ3128"/>
  <c r="AI3128"/>
  <c r="AK3096"/>
  <c r="AJ3096"/>
  <c r="AI3096"/>
  <c r="AJ2943"/>
  <c r="AI2943"/>
  <c r="AK2943"/>
  <c r="AK2893"/>
  <c r="AJ2893"/>
  <c r="AI2893"/>
  <c r="AK2632"/>
  <c r="AJ2632"/>
  <c r="AI2632"/>
  <c r="AK3793"/>
  <c r="AI3793"/>
  <c r="AJ3793"/>
  <c r="AI3098"/>
  <c r="AK3098"/>
  <c r="AJ3098"/>
  <c r="AK2716"/>
  <c r="AJ2716"/>
  <c r="AI2716"/>
  <c r="AK3776"/>
  <c r="AJ3776"/>
  <c r="AI3776"/>
  <c r="AK3100"/>
  <c r="AJ3100"/>
  <c r="AI3100"/>
  <c r="AI2714"/>
  <c r="AK2714"/>
  <c r="AJ2714"/>
  <c r="AJ5199"/>
  <c r="AI5199"/>
  <c r="AK5199"/>
  <c r="AK3820"/>
  <c r="AJ3820"/>
  <c r="AI3820"/>
  <c r="AK3381"/>
  <c r="AJ3381"/>
  <c r="AI3381"/>
  <c r="AJ3139"/>
  <c r="AI3139"/>
  <c r="AK3139"/>
  <c r="AJ3107"/>
  <c r="AI3107"/>
  <c r="AK3107"/>
  <c r="AJ3075"/>
  <c r="AI3075"/>
  <c r="AK3075"/>
  <c r="AK2909"/>
  <c r="AJ2909"/>
  <c r="AI2909"/>
  <c r="AK2713"/>
  <c r="AI2713"/>
  <c r="AJ2713"/>
  <c r="AJ5043"/>
  <c r="AI5043"/>
  <c r="AK5043"/>
  <c r="AK3957"/>
  <c r="AJ3957"/>
  <c r="AI3957"/>
  <c r="AJ3383"/>
  <c r="AI3383"/>
  <c r="AK3383"/>
  <c r="AK3137"/>
  <c r="AI3137"/>
  <c r="AJ3137"/>
  <c r="AK3105"/>
  <c r="AJ3105"/>
  <c r="AI3105"/>
  <c r="AK3073"/>
  <c r="AJ3073"/>
  <c r="AI3073"/>
  <c r="AK2901"/>
  <c r="AJ2901"/>
  <c r="AI2901"/>
  <c r="AI2698"/>
  <c r="AK2698"/>
  <c r="AJ2698"/>
  <c r="AK3392"/>
  <c r="AJ3392"/>
  <c r="AI3392"/>
  <c r="AI3074"/>
  <c r="AK3074"/>
  <c r="AJ3074"/>
  <c r="AK3968"/>
  <c r="AJ3968"/>
  <c r="AI3968"/>
  <c r="AK3108"/>
  <c r="AJ3108"/>
  <c r="AI3108"/>
  <c r="AJ2687"/>
  <c r="AI2687"/>
  <c r="AK2687"/>
  <c r="AK4428"/>
  <c r="AJ4428"/>
  <c r="AI4428"/>
  <c r="AI3794"/>
  <c r="AK3794"/>
  <c r="AJ3794"/>
  <c r="AK3244"/>
  <c r="AJ3244"/>
  <c r="AI3244"/>
  <c r="AJ3135"/>
  <c r="AI3135"/>
  <c r="AK3135"/>
  <c r="AJ3103"/>
  <c r="AI3103"/>
  <c r="AK3103"/>
  <c r="AI3046"/>
  <c r="AJ3046"/>
  <c r="AK3046"/>
  <c r="AJ2903"/>
  <c r="AI2903"/>
  <c r="AK2903"/>
  <c r="AK2709"/>
  <c r="AJ2709"/>
  <c r="AI2709"/>
  <c r="AK4368"/>
  <c r="AJ4368"/>
  <c r="AI4368"/>
  <c r="AJ3783"/>
  <c r="AI3783"/>
  <c r="AK3783"/>
  <c r="AK3157"/>
  <c r="AJ3157"/>
  <c r="AI3157"/>
  <c r="AK3125"/>
  <c r="AJ3125"/>
  <c r="AI3125"/>
  <c r="AK3093"/>
  <c r="AJ3093"/>
  <c r="AI3093"/>
  <c r="AI2930"/>
  <c r="AK2930"/>
  <c r="AJ2930"/>
  <c r="AJ2791"/>
  <c r="AI2791"/>
  <c r="AK2791"/>
  <c r="AK5461"/>
  <c r="AJ5461"/>
  <c r="AI5461"/>
  <c r="AI3138"/>
  <c r="AK3138"/>
  <c r="AJ3138"/>
  <c r="AI2890"/>
  <c r="AK2890"/>
  <c r="AJ2890"/>
  <c r="AI3382"/>
  <c r="AJ3382"/>
  <c r="AK3382"/>
  <c r="AK2948"/>
  <c r="AJ2948"/>
  <c r="AI2948"/>
  <c r="AK5373"/>
  <c r="AJ5373"/>
  <c r="AI5373"/>
  <c r="AI3954"/>
  <c r="AK3954"/>
  <c r="AJ3954"/>
  <c r="AI3386"/>
  <c r="AK3386"/>
  <c r="AJ3386"/>
  <c r="AI3142"/>
  <c r="AJ3142"/>
  <c r="AK3142"/>
  <c r="AI3110"/>
  <c r="AK3110"/>
  <c r="AJ3110"/>
  <c r="AI3078"/>
  <c r="AK3078"/>
  <c r="AJ3078"/>
  <c r="AJ2907"/>
  <c r="AI2907"/>
  <c r="AK2907"/>
  <c r="AK2689"/>
  <c r="AI2689"/>
  <c r="AJ2689"/>
  <c r="AK5260"/>
  <c r="AJ5260"/>
  <c r="AI5260"/>
  <c r="AK3860"/>
  <c r="AJ3860"/>
  <c r="AI3860"/>
  <c r="AI3378"/>
  <c r="AK3378"/>
  <c r="AJ3378"/>
  <c r="AK3136"/>
  <c r="AJ3136"/>
  <c r="AI3136"/>
  <c r="AK3104"/>
  <c r="AJ3104"/>
  <c r="AI3104"/>
  <c r="AK3072"/>
  <c r="AJ3072"/>
  <c r="AI3072"/>
  <c r="AK2904"/>
  <c r="AJ2904"/>
  <c r="AI2904"/>
  <c r="AI2710"/>
  <c r="AJ2710"/>
  <c r="AK2710"/>
  <c r="AK3380"/>
  <c r="AJ3380"/>
  <c r="AI3380"/>
  <c r="AI3082"/>
  <c r="AK3082"/>
  <c r="AJ3082"/>
  <c r="AI5458"/>
  <c r="AK5458"/>
  <c r="AJ5458"/>
  <c r="AK3289"/>
  <c r="AJ3289"/>
  <c r="AI3289"/>
  <c r="AK3076"/>
  <c r="AJ3076"/>
  <c r="AI3076"/>
  <c r="AK5348"/>
  <c r="AJ5348"/>
  <c r="AI5348"/>
  <c r="AJ3955"/>
  <c r="AI3955"/>
  <c r="AK3955"/>
  <c r="AK3393"/>
  <c r="AI3393"/>
  <c r="AJ3393"/>
  <c r="AJ3147"/>
  <c r="AI3147"/>
  <c r="AK3147"/>
  <c r="AJ3115"/>
  <c r="AI3115"/>
  <c r="AK3115"/>
  <c r="AJ3083"/>
  <c r="AI3083"/>
  <c r="AK3083"/>
  <c r="AK2920"/>
  <c r="AJ2920"/>
  <c r="AI2920"/>
  <c r="AK2721"/>
  <c r="AI2721"/>
  <c r="AJ2721"/>
  <c r="AK5460"/>
  <c r="AJ5460"/>
  <c r="AI5460"/>
  <c r="AK3969"/>
  <c r="AI3969"/>
  <c r="AJ3969"/>
  <c r="AJ3395"/>
  <c r="AI3395"/>
  <c r="AK3395"/>
  <c r="AK3145"/>
  <c r="AI3145"/>
  <c r="AJ3145"/>
  <c r="AK3113"/>
  <c r="AI3113"/>
  <c r="AJ3113"/>
  <c r="AK3081"/>
  <c r="AI3081"/>
  <c r="AJ3081"/>
  <c r="AJ2911"/>
  <c r="AI2911"/>
  <c r="AK2911"/>
  <c r="AJ2715"/>
  <c r="AI2715"/>
  <c r="AK2715"/>
  <c r="AK2513"/>
  <c r="AI2513"/>
  <c r="AJ2513"/>
  <c r="AJ2507"/>
  <c r="AI2507"/>
  <c r="AK2507"/>
  <c r="AJ799"/>
  <c r="AK799"/>
  <c r="AI799"/>
  <c r="AI2382"/>
  <c r="AJ2382"/>
  <c r="AK2382"/>
  <c r="AI2298"/>
  <c r="AK2298"/>
  <c r="AJ2298"/>
  <c r="AK2249"/>
  <c r="AI2249"/>
  <c r="AJ2249"/>
  <c r="AK2516"/>
  <c r="AJ2516"/>
  <c r="AI2516"/>
  <c r="AK2320"/>
  <c r="AJ2320"/>
  <c r="AI2320"/>
  <c r="AK2288"/>
  <c r="AJ2288"/>
  <c r="AI2288"/>
  <c r="AK2217"/>
  <c r="AI2217"/>
  <c r="AJ2217"/>
  <c r="AI813"/>
  <c r="AK813"/>
  <c r="AJ813"/>
  <c r="AI810"/>
  <c r="AJ810"/>
  <c r="AK810"/>
  <c r="AK2305"/>
  <c r="AI2305"/>
  <c r="AJ2305"/>
  <c r="AJ2523"/>
  <c r="AI2523"/>
  <c r="AK2523"/>
  <c r="AI1922"/>
  <c r="AJ1922"/>
  <c r="AK1922"/>
  <c r="AK2509"/>
  <c r="AJ2509"/>
  <c r="AI2509"/>
  <c r="AK2309"/>
  <c r="AJ2309"/>
  <c r="AI2309"/>
  <c r="AK2277"/>
  <c r="AJ2277"/>
  <c r="AI2277"/>
  <c r="AK1920"/>
  <c r="AJ1920"/>
  <c r="AI1920"/>
  <c r="AJ2383"/>
  <c r="AI2383"/>
  <c r="AK2383"/>
  <c r="AJ2299"/>
  <c r="AI2299"/>
  <c r="AK2299"/>
  <c r="AI2250"/>
  <c r="AK2250"/>
  <c r="AJ2250"/>
  <c r="AK1512"/>
  <c r="AJ1512"/>
  <c r="AI1512"/>
  <c r="AJ1507"/>
  <c r="AI1507"/>
  <c r="AK1507"/>
  <c r="AK1212"/>
  <c r="AJ1212"/>
  <c r="AI1212"/>
  <c r="AK2289"/>
  <c r="AI2289"/>
  <c r="AJ2289"/>
  <c r="AJ2387"/>
  <c r="AI2387"/>
  <c r="AK2387"/>
  <c r="AK2145"/>
  <c r="AI2145"/>
  <c r="AJ2145"/>
  <c r="AI2510"/>
  <c r="AJ2510"/>
  <c r="AK2510"/>
  <c r="AI2310"/>
  <c r="AJ2310"/>
  <c r="AK2310"/>
  <c r="AI2278"/>
  <c r="AJ2278"/>
  <c r="AK2278"/>
  <c r="AK1965"/>
  <c r="AJ1965"/>
  <c r="AI1965"/>
  <c r="AI2494"/>
  <c r="AJ2494"/>
  <c r="AK2494"/>
  <c r="AK2308"/>
  <c r="AJ2308"/>
  <c r="AI2308"/>
  <c r="AK2276"/>
  <c r="AJ2276"/>
  <c r="AI2276"/>
  <c r="AJ811"/>
  <c r="AI811"/>
  <c r="AK811"/>
  <c r="AK801"/>
  <c r="AI801"/>
  <c r="AJ801"/>
  <c r="AK812"/>
  <c r="AJ812"/>
  <c r="AI812"/>
  <c r="AK2496"/>
  <c r="AJ2496"/>
  <c r="AI2496"/>
  <c r="AI2130"/>
  <c r="AK2130"/>
  <c r="AJ2130"/>
  <c r="AK2312"/>
  <c r="AJ2312"/>
  <c r="AI2312"/>
  <c r="AJ803"/>
  <c r="AI803"/>
  <c r="AK803"/>
  <c r="AK2281"/>
  <c r="AI2281"/>
  <c r="AJ2281"/>
  <c r="AK2317"/>
  <c r="AJ2317"/>
  <c r="AI2317"/>
  <c r="AK2493"/>
  <c r="AJ2493"/>
  <c r="AI2493"/>
  <c r="AJ2275"/>
  <c r="AI2275"/>
  <c r="AK2275"/>
  <c r="AI738"/>
  <c r="AJ738"/>
  <c r="AK738"/>
  <c r="AJ2319"/>
  <c r="AI2319"/>
  <c r="AK2319"/>
  <c r="AI2386"/>
  <c r="AK2386"/>
  <c r="AJ2386"/>
  <c r="AJ2215"/>
  <c r="AI2215"/>
  <c r="AK2215"/>
  <c r="AK2300"/>
  <c r="AJ2300"/>
  <c r="AI2300"/>
  <c r="AJ1235"/>
  <c r="AI1235"/>
  <c r="AK1235"/>
  <c r="AI2522"/>
  <c r="AK2522"/>
  <c r="AJ2522"/>
  <c r="AK2380"/>
  <c r="AJ2380"/>
  <c r="AI2380"/>
  <c r="AI802"/>
  <c r="AJ802"/>
  <c r="AK802"/>
  <c r="AJ2379"/>
  <c r="AI2379"/>
  <c r="AK2379"/>
  <c r="AK2301"/>
  <c r="AJ2301"/>
  <c r="AI2301"/>
  <c r="AJ2323"/>
  <c r="AI2323"/>
  <c r="AK2323"/>
  <c r="AK808"/>
  <c r="AJ808"/>
  <c r="AI808"/>
  <c r="AJ2515"/>
  <c r="AI2515"/>
  <c r="AK2515"/>
  <c r="AI2318"/>
  <c r="AJ2318"/>
  <c r="AK2318"/>
  <c r="AK2316"/>
  <c r="AJ2316"/>
  <c r="AI2316"/>
  <c r="AI1510"/>
  <c r="AJ1510"/>
  <c r="AK1510"/>
  <c r="AK2241"/>
  <c r="AI2241"/>
  <c r="AJ2241"/>
  <c r="AI2322"/>
  <c r="AK2322"/>
  <c r="AJ2322"/>
  <c r="AK2524"/>
  <c r="AJ2524"/>
  <c r="AI2524"/>
  <c r="AK2008"/>
  <c r="AJ2008"/>
  <c r="AI2008"/>
  <c r="AJ2495"/>
  <c r="AI2495"/>
  <c r="AK2495"/>
  <c r="AK2517"/>
  <c r="AJ2517"/>
  <c r="AI2517"/>
  <c r="AJ2519"/>
  <c r="AI2519"/>
  <c r="AK2519"/>
  <c r="AJ807"/>
  <c r="AK807"/>
  <c r="AI807"/>
  <c r="AK2273"/>
  <c r="AI2273"/>
  <c r="AJ2273"/>
  <c r="AI2518"/>
  <c r="AJ2518"/>
  <c r="AK2518"/>
  <c r="AK2512"/>
  <c r="AJ2512"/>
  <c r="AI2512"/>
  <c r="AI1682"/>
  <c r="AJ1682"/>
  <c r="AK1682"/>
  <c r="AK344"/>
  <c r="AJ344"/>
  <c r="AI344"/>
  <c r="AJ343"/>
  <c r="AK343"/>
  <c r="AI343"/>
  <c r="AI142"/>
  <c r="AJ142"/>
  <c r="AK142"/>
  <c r="AJ139"/>
  <c r="AK139"/>
  <c r="AI139"/>
  <c r="AK164"/>
  <c r="AJ164"/>
  <c r="AI164"/>
  <c r="AJ3823"/>
  <c r="AI3823"/>
  <c r="AK3823"/>
  <c r="AI3106"/>
  <c r="AK3106"/>
  <c r="AJ3106"/>
  <c r="AI5294"/>
  <c r="AK5294"/>
  <c r="AJ5294"/>
  <c r="AK3132"/>
  <c r="AJ3132"/>
  <c r="AI3132"/>
  <c r="AJ2887"/>
  <c r="AI2887"/>
  <c r="AK2887"/>
  <c r="AK5293"/>
  <c r="AJ5293"/>
  <c r="AI5293"/>
  <c r="AK3824"/>
  <c r="AJ3824"/>
  <c r="AI3824"/>
  <c r="AJ3387"/>
  <c r="AI3387"/>
  <c r="AK3387"/>
  <c r="AJ3143"/>
  <c r="AI3143"/>
  <c r="AK3143"/>
  <c r="AJ3111"/>
  <c r="AI3111"/>
  <c r="AK3111"/>
  <c r="AJ3079"/>
  <c r="AI3079"/>
  <c r="AK3079"/>
  <c r="AK2913"/>
  <c r="AI2913"/>
  <c r="AJ2913"/>
  <c r="AK2717"/>
  <c r="AJ2717"/>
  <c r="AI2717"/>
  <c r="AJ5015"/>
  <c r="AI5015"/>
  <c r="AK5015"/>
  <c r="AK3953"/>
  <c r="AI3953"/>
  <c r="AJ3953"/>
  <c r="AJ3379"/>
  <c r="AI3379"/>
  <c r="AK3379"/>
  <c r="AK3133"/>
  <c r="AJ3133"/>
  <c r="AI3133"/>
  <c r="AK3101"/>
  <c r="AJ3101"/>
  <c r="AI3101"/>
  <c r="AK2945"/>
  <c r="AI2945"/>
  <c r="AJ2945"/>
  <c r="AJ2895"/>
  <c r="AI2895"/>
  <c r="AK2895"/>
  <c r="AK2688"/>
  <c r="AJ2688"/>
  <c r="AI2688"/>
  <c r="AI3162"/>
  <c r="AK3162"/>
  <c r="AJ3162"/>
  <c r="AI2926"/>
  <c r="AJ2926"/>
  <c r="AK2926"/>
  <c r="AK3821"/>
  <c r="AJ3821"/>
  <c r="AI3821"/>
  <c r="AK3092"/>
  <c r="AJ3092"/>
  <c r="AI3092"/>
  <c r="AI4898"/>
  <c r="AK4898"/>
  <c r="AJ4898"/>
  <c r="AK3812"/>
  <c r="AJ3812"/>
  <c r="AI3812"/>
  <c r="AK3240"/>
  <c r="AJ3240"/>
  <c r="AI3240"/>
  <c r="AI3134"/>
  <c r="AJ3134"/>
  <c r="AK3134"/>
  <c r="AI3102"/>
  <c r="AJ3102"/>
  <c r="AK3102"/>
  <c r="AI2946"/>
  <c r="AK2946"/>
  <c r="AJ2946"/>
  <c r="AK2897"/>
  <c r="AI2897"/>
  <c r="AJ2897"/>
  <c r="AK5349"/>
  <c r="AJ5349"/>
  <c r="AI5349"/>
  <c r="AK3960"/>
  <c r="AJ3960"/>
  <c r="AI3960"/>
  <c r="AK3389"/>
  <c r="AJ3389"/>
  <c r="AI3389"/>
  <c r="AK3144"/>
  <c r="AJ3144"/>
  <c r="AI3144"/>
  <c r="AK3112"/>
  <c r="AJ3112"/>
  <c r="AI3112"/>
  <c r="AK3080"/>
  <c r="AJ3080"/>
  <c r="AI3080"/>
  <c r="AJ2915"/>
  <c r="AI2915"/>
  <c r="AK2915"/>
  <c r="AI2718"/>
  <c r="AJ2718"/>
  <c r="AK2718"/>
  <c r="AK5292"/>
  <c r="AJ5292"/>
  <c r="AI5292"/>
  <c r="AI3146"/>
  <c r="AK3146"/>
  <c r="AJ3146"/>
  <c r="AJ2939"/>
  <c r="AI2939"/>
  <c r="AK2939"/>
  <c r="AI4894"/>
  <c r="AJ4894"/>
  <c r="AK4894"/>
  <c r="AK3140"/>
  <c r="AJ3140"/>
  <c r="AI3140"/>
  <c r="AJ2935"/>
  <c r="AI2935"/>
  <c r="AK2935"/>
  <c r="AI5462"/>
  <c r="AK5462"/>
  <c r="AJ5462"/>
  <c r="AI3966"/>
  <c r="AJ3966"/>
  <c r="AK3966"/>
  <c r="AJ3775"/>
  <c r="AI3775"/>
  <c r="AK3775"/>
  <c r="AJ3155"/>
  <c r="AI3155"/>
  <c r="AK3155"/>
  <c r="AJ3123"/>
  <c r="AI3123"/>
  <c r="AK3123"/>
  <c r="AJ3091"/>
  <c r="AI3091"/>
  <c r="AK3091"/>
  <c r="AK2933"/>
  <c r="AJ2933"/>
  <c r="AI2933"/>
  <c r="AK2885"/>
  <c r="AJ2885"/>
  <c r="AI2885"/>
  <c r="AK2604"/>
  <c r="AJ2604"/>
  <c r="AI2604"/>
  <c r="AK4364"/>
  <c r="AJ4364"/>
  <c r="AI4364"/>
  <c r="AK3777"/>
  <c r="AI3777"/>
  <c r="AJ3777"/>
  <c r="AK3153"/>
  <c r="AI3153"/>
  <c r="AJ3153"/>
  <c r="AK3121"/>
  <c r="AI3121"/>
  <c r="AJ3121"/>
  <c r="AK3089"/>
  <c r="AJ3089"/>
  <c r="AI3089"/>
  <c r="AK2924"/>
  <c r="AJ2924"/>
  <c r="AI2924"/>
  <c r="AJ2775"/>
  <c r="AI2775"/>
  <c r="AK2775"/>
  <c r="AK4369"/>
  <c r="AJ4369"/>
  <c r="AI4369"/>
  <c r="AI3130"/>
  <c r="AK3130"/>
  <c r="AJ3130"/>
  <c r="AJ2707"/>
  <c r="AI2707"/>
  <c r="AK2707"/>
  <c r="AK3156"/>
  <c r="AJ3156"/>
  <c r="AI3156"/>
  <c r="AI2922"/>
  <c r="AK2922"/>
  <c r="AJ2922"/>
  <c r="AK5393"/>
  <c r="AJ5393"/>
  <c r="AI5393"/>
  <c r="AJ3959"/>
  <c r="AI3959"/>
  <c r="AK3959"/>
  <c r="AI3442"/>
  <c r="AK3442"/>
  <c r="AJ3442"/>
  <c r="AJ3151"/>
  <c r="AI3151"/>
  <c r="AK3151"/>
  <c r="AJ3119"/>
  <c r="AI3119"/>
  <c r="AK3119"/>
  <c r="AJ3087"/>
  <c r="AI3087"/>
  <c r="AK3087"/>
  <c r="AK2928"/>
  <c r="AJ2928"/>
  <c r="AI2928"/>
  <c r="AK2789"/>
  <c r="AJ2789"/>
  <c r="AI2789"/>
  <c r="AJ5291"/>
  <c r="AI5291"/>
  <c r="AK5291"/>
  <c r="AI3962"/>
  <c r="AK3962"/>
  <c r="AJ3962"/>
  <c r="AI3390"/>
  <c r="AJ3390"/>
  <c r="AK3390"/>
  <c r="AK3141"/>
  <c r="AJ3141"/>
  <c r="AI3141"/>
  <c r="AK3109"/>
  <c r="AJ3109"/>
  <c r="AI3109"/>
  <c r="AK3077"/>
  <c r="AJ3077"/>
  <c r="AI3077"/>
  <c r="AI2906"/>
  <c r="AK2906"/>
  <c r="AJ2906"/>
  <c r="AJ2711"/>
  <c r="AI2711"/>
  <c r="AK2711"/>
  <c r="AJ3779"/>
  <c r="AI3779"/>
  <c r="AK3779"/>
  <c r="AI3090"/>
  <c r="AK3090"/>
  <c r="AJ3090"/>
  <c r="AJ4367"/>
  <c r="AI4367"/>
  <c r="AK4367"/>
  <c r="AK3124"/>
  <c r="AJ3124"/>
  <c r="AI3124"/>
  <c r="AI2722"/>
  <c r="AK2722"/>
  <c r="AJ2722"/>
  <c r="AK4365"/>
  <c r="AJ4365"/>
  <c r="AI4365"/>
  <c r="AK3784"/>
  <c r="AJ3784"/>
  <c r="AI3784"/>
  <c r="AI3158"/>
  <c r="AK3158"/>
  <c r="AJ3158"/>
  <c r="AI3126"/>
  <c r="AJ3126"/>
  <c r="AK3126"/>
  <c r="AI3094"/>
  <c r="AK3094"/>
  <c r="AJ3094"/>
  <c r="AJ2931"/>
  <c r="AI2931"/>
  <c r="AK2931"/>
  <c r="AK2720"/>
  <c r="AJ2720"/>
  <c r="AI2720"/>
  <c r="AJ5463"/>
  <c r="AI5463"/>
  <c r="AK5463"/>
  <c r="AJ4363"/>
  <c r="AI4363"/>
  <c r="AK4363"/>
  <c r="AK3445"/>
  <c r="AJ3445"/>
  <c r="AI3445"/>
  <c r="AK3152"/>
  <c r="AJ3152"/>
  <c r="AI3152"/>
  <c r="AK3120"/>
  <c r="AJ3120"/>
  <c r="AI3120"/>
  <c r="AK3088"/>
  <c r="AJ3088"/>
  <c r="AI3088"/>
  <c r="AK2929"/>
  <c r="AJ2929"/>
  <c r="AI2929"/>
  <c r="AI2870"/>
  <c r="AJ2870"/>
  <c r="AK2870"/>
  <c r="AI3958"/>
  <c r="AJ3958"/>
  <c r="AK3958"/>
  <c r="AI3122"/>
  <c r="AK3122"/>
  <c r="AJ3122"/>
  <c r="AI2902"/>
  <c r="AJ2902"/>
  <c r="AK2902"/>
  <c r="AK3956"/>
  <c r="AJ3956"/>
  <c r="AI3956"/>
  <c r="AK3116"/>
  <c r="AJ3116"/>
  <c r="AI3116"/>
  <c r="AJ2899"/>
  <c r="AI2899"/>
  <c r="AK2899"/>
  <c r="AI4366"/>
  <c r="AJ4366"/>
  <c r="AK4366"/>
  <c r="AI3790"/>
  <c r="AK3790"/>
  <c r="AJ3790"/>
  <c r="AJ3163"/>
  <c r="AI3163"/>
  <c r="AK3163"/>
  <c r="AJ3131"/>
  <c r="AI3131"/>
  <c r="AK3131"/>
  <c r="AJ3099"/>
  <c r="AI3099"/>
  <c r="AK3099"/>
  <c r="AJ2947"/>
  <c r="AI2947"/>
  <c r="AK2947"/>
  <c r="AI2898"/>
  <c r="AK2898"/>
  <c r="AJ2898"/>
  <c r="AI2690"/>
  <c r="AK2690"/>
  <c r="AJ2690"/>
  <c r="AK4481"/>
  <c r="AJ4481"/>
  <c r="AI4481"/>
  <c r="AI3822"/>
  <c r="AJ3822"/>
  <c r="AK3822"/>
  <c r="AK3161"/>
  <c r="AI3161"/>
  <c r="AJ3161"/>
  <c r="AK3129"/>
  <c r="AI3129"/>
  <c r="AJ3129"/>
  <c r="AK3097"/>
  <c r="AI3097"/>
  <c r="AJ3097"/>
  <c r="AK2937"/>
  <c r="AI2937"/>
  <c r="AJ2937"/>
  <c r="AK2888"/>
  <c r="AJ2888"/>
  <c r="AI2888"/>
  <c r="AK2597"/>
  <c r="AJ2597"/>
  <c r="AI2597"/>
  <c r="AK2297"/>
  <c r="AI2297"/>
  <c r="AJ2297"/>
  <c r="AJ2287"/>
  <c r="AI2287"/>
  <c r="AK2287"/>
  <c r="AI2514"/>
  <c r="AK2514"/>
  <c r="AJ2514"/>
  <c r="AI2314"/>
  <c r="AK2314"/>
  <c r="AJ2314"/>
  <c r="AI2282"/>
  <c r="AK2282"/>
  <c r="AJ2282"/>
  <c r="AK1921"/>
  <c r="AI1921"/>
  <c r="AJ1921"/>
  <c r="AK2388"/>
  <c r="AJ2388"/>
  <c r="AI2388"/>
  <c r="AK2304"/>
  <c r="AJ2304"/>
  <c r="AI2304"/>
  <c r="AK2272"/>
  <c r="AJ2272"/>
  <c r="AI2272"/>
  <c r="AK1508"/>
  <c r="AJ1508"/>
  <c r="AI1508"/>
  <c r="AJ1511"/>
  <c r="AK1511"/>
  <c r="AI1511"/>
  <c r="AK804"/>
  <c r="AJ804"/>
  <c r="AI804"/>
  <c r="AI2170"/>
  <c r="AK2170"/>
  <c r="AJ2170"/>
  <c r="AJ2303"/>
  <c r="AI2303"/>
  <c r="AK2303"/>
  <c r="AK2525"/>
  <c r="AJ2525"/>
  <c r="AI2525"/>
  <c r="AK2377"/>
  <c r="AI2377"/>
  <c r="AJ2377"/>
  <c r="AK2293"/>
  <c r="AJ2293"/>
  <c r="AI2293"/>
  <c r="AK2236"/>
  <c r="AJ2236"/>
  <c r="AI2236"/>
  <c r="AJ2511"/>
  <c r="AI2511"/>
  <c r="AK2511"/>
  <c r="AJ2315"/>
  <c r="AI2315"/>
  <c r="AK2315"/>
  <c r="AJ2283"/>
  <c r="AI2283"/>
  <c r="AK2283"/>
  <c r="AK2216"/>
  <c r="AJ2216"/>
  <c r="AI2216"/>
  <c r="AI1514"/>
  <c r="AJ1514"/>
  <c r="AK1514"/>
  <c r="AI805"/>
  <c r="AK805"/>
  <c r="AJ805"/>
  <c r="AK2381"/>
  <c r="AJ2381"/>
  <c r="AI2381"/>
  <c r="AK1964"/>
  <c r="AJ1964"/>
  <c r="AI1964"/>
  <c r="AJ2295"/>
  <c r="AI2295"/>
  <c r="AK2295"/>
  <c r="AK1280"/>
  <c r="AJ1280"/>
  <c r="AI1280"/>
  <c r="AI2378"/>
  <c r="AK2378"/>
  <c r="AJ2378"/>
  <c r="AI2294"/>
  <c r="AJ2294"/>
  <c r="AK2294"/>
  <c r="AK2232"/>
  <c r="AJ2232"/>
  <c r="AI2232"/>
  <c r="AK2520"/>
  <c r="AJ2520"/>
  <c r="AI2520"/>
  <c r="AK2324"/>
  <c r="AJ2324"/>
  <c r="AI2324"/>
  <c r="AK2292"/>
  <c r="AJ2292"/>
  <c r="AI2292"/>
  <c r="AK2168"/>
  <c r="AJ2168"/>
  <c r="AI2168"/>
  <c r="AK1004"/>
  <c r="AJ1004"/>
  <c r="AI1004"/>
  <c r="AI1234"/>
  <c r="AJ1234"/>
  <c r="AK1234"/>
  <c r="AJ2311"/>
  <c r="AI2311"/>
  <c r="AK2311"/>
  <c r="AI2306"/>
  <c r="AK2306"/>
  <c r="AJ2306"/>
  <c r="AK2508"/>
  <c r="AJ2508"/>
  <c r="AI2508"/>
  <c r="AJ2235"/>
  <c r="AI2235"/>
  <c r="AK2235"/>
  <c r="AI806"/>
  <c r="AJ806"/>
  <c r="AK806"/>
  <c r="AJ2279"/>
  <c r="AI2279"/>
  <c r="AK2279"/>
  <c r="AK2269"/>
  <c r="AJ2269"/>
  <c r="AI2269"/>
  <c r="AJ2307"/>
  <c r="AI2307"/>
  <c r="AK2307"/>
  <c r="AJ2007"/>
  <c r="AI2007"/>
  <c r="AK2007"/>
  <c r="AK2521"/>
  <c r="AI2521"/>
  <c r="AJ2521"/>
  <c r="AJ2271"/>
  <c r="AI2271"/>
  <c r="AK2271"/>
  <c r="AI2302"/>
  <c r="AJ2302"/>
  <c r="AK2302"/>
  <c r="AK2384"/>
  <c r="AJ2384"/>
  <c r="AI2384"/>
  <c r="AJ1963"/>
  <c r="AI1963"/>
  <c r="AK1963"/>
  <c r="AI2238"/>
  <c r="AJ2238"/>
  <c r="AK2238"/>
  <c r="AI2274"/>
  <c r="AK2274"/>
  <c r="AJ2274"/>
  <c r="AK2280"/>
  <c r="AJ2280"/>
  <c r="AI2280"/>
  <c r="AI1681"/>
  <c r="AK1681"/>
  <c r="AJ1681"/>
  <c r="AK2385"/>
  <c r="AI2385"/>
  <c r="AJ2385"/>
  <c r="AK2061"/>
  <c r="AJ2061"/>
  <c r="AI2061"/>
  <c r="AI2234"/>
  <c r="AK2234"/>
  <c r="AJ2234"/>
  <c r="AK2313"/>
  <c r="AI2313"/>
  <c r="AJ2313"/>
  <c r="AK809"/>
  <c r="AI809"/>
  <c r="AJ809"/>
  <c r="AI2270"/>
  <c r="AJ2270"/>
  <c r="AK2270"/>
  <c r="AJ2251"/>
  <c r="AI2251"/>
  <c r="AK2251"/>
  <c r="AK2321"/>
  <c r="AI2321"/>
  <c r="AJ2321"/>
  <c r="AI798"/>
  <c r="AJ798"/>
  <c r="AK798"/>
  <c r="AI2290"/>
  <c r="AK2290"/>
  <c r="AJ2290"/>
  <c r="AK2296"/>
  <c r="AJ2296"/>
  <c r="AI2296"/>
  <c r="AI814"/>
  <c r="AJ814"/>
  <c r="AK814"/>
  <c r="AI1246"/>
  <c r="AJ1246"/>
  <c r="AK1246"/>
  <c r="AK2285"/>
  <c r="AJ2285"/>
  <c r="AI2285"/>
  <c r="AJ2291"/>
  <c r="AI2291"/>
  <c r="AK2291"/>
  <c r="AJ891"/>
  <c r="AK891"/>
  <c r="AI891"/>
  <c r="AI1237"/>
  <c r="AK1237"/>
  <c r="AJ1237"/>
  <c r="AI2286"/>
  <c r="AJ2286"/>
  <c r="AK2286"/>
  <c r="AK2284"/>
  <c r="AJ2284"/>
  <c r="AI2284"/>
  <c r="AI1509"/>
  <c r="AK1509"/>
  <c r="AJ1509"/>
  <c r="AI342"/>
  <c r="AJ342"/>
  <c r="AK342"/>
  <c r="AI138"/>
  <c r="AJ138"/>
  <c r="AK138"/>
  <c r="AK185"/>
  <c r="AI185"/>
  <c r="AJ185"/>
  <c r="AK140"/>
  <c r="AJ140"/>
  <c r="AI140"/>
  <c r="AK141"/>
  <c r="AI141"/>
  <c r="AJ141"/>
  <c r="AH137"/>
  <c r="AH165"/>
  <c r="AH132"/>
  <c r="AH890"/>
  <c r="AH1236"/>
  <c r="AH1513"/>
  <c r="AH1233"/>
  <c r="AH800"/>
  <c r="AH1232"/>
  <c r="AH1359"/>
  <c r="AH737"/>
  <c r="Y311"/>
  <c r="AD311"/>
  <c r="Y3362"/>
  <c r="AD3362"/>
  <c r="Y4152"/>
  <c r="AD4152"/>
  <c r="Y5431"/>
  <c r="AD5431"/>
  <c r="Y562"/>
  <c r="AD562"/>
  <c r="Y653"/>
  <c r="AD653"/>
  <c r="Y2638"/>
  <c r="AD2638"/>
  <c r="Y418"/>
  <c r="AD418"/>
  <c r="Y5083"/>
  <c r="AD5083"/>
  <c r="Y1698"/>
  <c r="AD1698"/>
  <c r="Y955"/>
  <c r="AD955"/>
  <c r="Y4271"/>
  <c r="AD4271"/>
  <c r="Y1110"/>
  <c r="AD1110"/>
  <c r="Y3941"/>
  <c r="AD3941"/>
  <c r="Y5090"/>
  <c r="AD5090"/>
  <c r="Y3330"/>
  <c r="AD3330"/>
  <c r="Y773"/>
  <c r="AD773"/>
  <c r="Y5080"/>
  <c r="AD5080"/>
  <c r="Y4497"/>
  <c r="AD4497"/>
  <c r="Y1421"/>
  <c r="AD1421"/>
  <c r="Y1024"/>
  <c r="AD1024"/>
  <c r="Y959"/>
  <c r="AD959"/>
  <c r="Y4775"/>
  <c r="AD4775"/>
  <c r="Y2967"/>
  <c r="AD2967"/>
  <c r="Y3853"/>
  <c r="AD3853"/>
  <c r="Y4602"/>
  <c r="AD4602"/>
  <c r="Y5106"/>
  <c r="AD5106"/>
  <c r="Y453"/>
  <c r="AD453"/>
  <c r="Y307"/>
  <c r="AD307"/>
  <c r="Y1702"/>
  <c r="AD1702"/>
  <c r="Y2125"/>
  <c r="AD2125"/>
  <c r="Y4610"/>
  <c r="AD4610"/>
  <c r="Y1419"/>
  <c r="AD1419"/>
  <c r="Y613"/>
  <c r="AD613"/>
  <c r="Y309"/>
  <c r="AD309"/>
  <c r="Y641"/>
  <c r="AD641"/>
  <c r="Y2739"/>
  <c r="AD2739"/>
  <c r="Y1444"/>
  <c r="AD1444"/>
  <c r="Y79"/>
  <c r="AD79"/>
  <c r="Y2963"/>
  <c r="AD2963"/>
  <c r="Y451"/>
  <c r="AD451"/>
  <c r="Y617"/>
  <c r="AD617"/>
  <c r="Y879"/>
  <c r="AD879"/>
  <c r="Y4147"/>
  <c r="AD4147"/>
  <c r="Y3334"/>
  <c r="AD3334"/>
  <c r="Y319"/>
  <c r="AD319"/>
  <c r="Y4779"/>
  <c r="AD4779"/>
  <c r="Y4489"/>
  <c r="AD4489"/>
  <c r="Y977"/>
  <c r="AD977"/>
  <c r="Y42"/>
  <c r="AD42"/>
  <c r="Y2879"/>
  <c r="AD2879"/>
  <c r="Y1617"/>
  <c r="AD1617"/>
  <c r="Y4623"/>
  <c r="AD4623"/>
  <c r="Y2466"/>
  <c r="AD2466"/>
  <c r="Y1593"/>
  <c r="AD1593"/>
  <c r="Y5429"/>
  <c r="AD5429"/>
  <c r="Y11"/>
  <c r="AD11"/>
  <c r="AF737"/>
  <c r="Y589"/>
  <c r="AD589"/>
  <c r="Y1597"/>
  <c r="AD1597"/>
  <c r="Y1377"/>
  <c r="AD1377"/>
  <c r="Y2745"/>
  <c r="AD2745"/>
  <c r="Y449"/>
  <c r="AD449"/>
  <c r="Y4160"/>
  <c r="AD4160"/>
  <c r="Y1267"/>
  <c r="AD1267"/>
  <c r="Y1108"/>
  <c r="AD1108"/>
  <c r="Y329"/>
  <c r="AD329"/>
  <c r="Y5137"/>
  <c r="AD5137"/>
  <c r="Y1581"/>
  <c r="AD1581"/>
  <c r="Y981"/>
  <c r="AD981"/>
  <c r="Y5078"/>
  <c r="AD5078"/>
  <c r="Y5139"/>
  <c r="AD5139"/>
  <c r="Y1693"/>
  <c r="AD1693"/>
  <c r="Y1265"/>
  <c r="AD1265"/>
  <c r="Y2961"/>
  <c r="AD2961"/>
  <c r="Y1430"/>
  <c r="AD1430"/>
  <c r="Y3220"/>
  <c r="AD3220"/>
  <c r="Y2725"/>
  <c r="AD2725"/>
  <c r="Y5485"/>
  <c r="AD5485"/>
  <c r="Y410"/>
  <c r="AD410"/>
  <c r="Y4139"/>
  <c r="AD4139"/>
  <c r="Y305"/>
  <c r="AD305"/>
  <c r="Y965"/>
  <c r="AD965"/>
  <c r="Y3545"/>
  <c r="AD3545"/>
  <c r="Y3222"/>
  <c r="AD3222"/>
  <c r="Y3632"/>
  <c r="AD3632"/>
  <c r="Y4263"/>
  <c r="AD4263"/>
  <c r="Y761"/>
  <c r="AD761"/>
  <c r="Y3409"/>
  <c r="AD3409"/>
  <c r="Y1708"/>
  <c r="AD1708"/>
  <c r="Y1450"/>
  <c r="AD1450"/>
  <c r="Y5798"/>
  <c r="AD5798"/>
  <c r="Y3619"/>
  <c r="AD3619"/>
  <c r="Y443"/>
  <c r="AD443"/>
  <c r="Y445"/>
  <c r="AD445"/>
  <c r="Y3653"/>
  <c r="AD3653"/>
  <c r="Y4273"/>
  <c r="AD4273"/>
  <c r="Y1704"/>
  <c r="AD1704"/>
  <c r="Y2353"/>
  <c r="AD2353"/>
  <c r="Y5493"/>
  <c r="AD5493"/>
  <c r="Y76"/>
  <c r="AD76"/>
  <c r="Y1286"/>
  <c r="AD1286"/>
  <c r="Y2905"/>
  <c r="AD2905"/>
  <c r="Y1028"/>
  <c r="AD1028"/>
  <c r="Y574"/>
  <c r="AD574"/>
  <c r="Y2944"/>
  <c r="AD2944"/>
  <c r="Y578"/>
  <c r="AD578"/>
  <c r="AF137"/>
  <c r="AF132"/>
  <c r="AF800"/>
  <c r="AF1232"/>
  <c r="Y5102"/>
  <c r="AD5102"/>
  <c r="Y5134"/>
  <c r="AD5134"/>
  <c r="Y5092"/>
  <c r="AD5092"/>
  <c r="Y4027"/>
  <c r="AD4027"/>
  <c r="Y3631"/>
  <c r="AD3631"/>
  <c r="Y1595"/>
  <c r="AD1595"/>
  <c r="Y4159"/>
  <c r="AD4159"/>
  <c r="Y337"/>
  <c r="AD337"/>
  <c r="Y5058"/>
  <c r="AD5058"/>
  <c r="Y2925"/>
  <c r="AD2925"/>
  <c r="Y4506"/>
  <c r="AD4506"/>
  <c r="Y3886"/>
  <c r="AD3886"/>
  <c r="Y4257"/>
  <c r="AD4257"/>
  <c r="Y1259"/>
  <c r="AD1259"/>
  <c r="Y5120"/>
  <c r="AD5120"/>
  <c r="Y2121"/>
  <c r="AD2121"/>
  <c r="Y3628"/>
  <c r="AD3628"/>
  <c r="Y2940"/>
  <c r="AD2940"/>
  <c r="Y3372"/>
  <c r="AD3372"/>
  <c r="Y1955"/>
  <c r="AD1955"/>
  <c r="Y335"/>
  <c r="AD335"/>
  <c r="Y4645"/>
  <c r="AD4645"/>
  <c r="Y4148"/>
  <c r="AD4148"/>
  <c r="Y4156"/>
  <c r="AD4156"/>
  <c r="Y971"/>
  <c r="AD971"/>
  <c r="Y56"/>
  <c r="AD56"/>
  <c r="Y979"/>
  <c r="AD979"/>
  <c r="Y3029"/>
  <c r="AD3029"/>
  <c r="Y1607"/>
  <c r="AD1607"/>
  <c r="Y2749"/>
  <c r="AD2749"/>
  <c r="Y651"/>
  <c r="AD651"/>
  <c r="Y3360"/>
  <c r="AD3360"/>
  <c r="Y5029"/>
  <c r="AD5029"/>
  <c r="Y4055"/>
  <c r="AD4055"/>
  <c r="Y303"/>
  <c r="AD303"/>
  <c r="Y1957"/>
  <c r="AD1957"/>
  <c r="Y1625"/>
  <c r="AD1625"/>
  <c r="Y2900"/>
  <c r="AD2900"/>
  <c r="Y323"/>
  <c r="AD323"/>
  <c r="Y1101"/>
  <c r="AD1101"/>
  <c r="Y3640"/>
  <c r="AD3640"/>
  <c r="Y5792"/>
  <c r="AD5792"/>
  <c r="Y556"/>
  <c r="AD556"/>
  <c r="Y3370"/>
  <c r="AD3370"/>
  <c r="Y1977"/>
  <c r="AD1977"/>
  <c r="Y4590"/>
  <c r="AD4590"/>
  <c r="Y69"/>
  <c r="AD69"/>
  <c r="Y2834"/>
  <c r="AD2834"/>
  <c r="Y5435"/>
  <c r="AD5435"/>
  <c r="Y2965"/>
  <c r="AD2965"/>
  <c r="Y2836"/>
  <c r="AD2836"/>
  <c r="Y2359"/>
  <c r="AD2359"/>
  <c r="Y624"/>
  <c r="AD624"/>
  <c r="Y963"/>
  <c r="AD963"/>
  <c r="Y5149"/>
  <c r="AD5149"/>
  <c r="Y3224"/>
  <c r="AD3224"/>
  <c r="Y4510"/>
  <c r="AD4510"/>
  <c r="Y558"/>
  <c r="AD558"/>
  <c r="Y5118"/>
  <c r="AD5118"/>
  <c r="Y4164"/>
  <c r="AD4164"/>
  <c r="Y3644"/>
  <c r="AD3644"/>
  <c r="Y412"/>
  <c r="AD412"/>
  <c r="Y67"/>
  <c r="AD67"/>
  <c r="Y2969"/>
  <c r="AD2969"/>
  <c r="Y643"/>
  <c r="AD643"/>
  <c r="Y2914"/>
  <c r="AD2914"/>
  <c r="Y2942"/>
  <c r="AD2942"/>
  <c r="Y331"/>
  <c r="AD331"/>
  <c r="Y4171"/>
  <c r="AD4171"/>
  <c r="Y2996"/>
  <c r="AD2996"/>
  <c r="Y763"/>
  <c r="AD763"/>
  <c r="Y873"/>
  <c r="AD873"/>
  <c r="Y1438"/>
  <c r="AD1438"/>
  <c r="Y4107"/>
  <c r="AD4107"/>
  <c r="Y622"/>
  <c r="AD622"/>
  <c r="Y1033"/>
  <c r="AD1033"/>
  <c r="Y1271"/>
  <c r="AD1271"/>
  <c r="Y1700"/>
  <c r="AD1700"/>
  <c r="Y1613"/>
  <c r="AD1613"/>
  <c r="Y424"/>
  <c r="AD424"/>
  <c r="Y2938"/>
  <c r="AD2938"/>
  <c r="Y5056"/>
  <c r="AD5056"/>
  <c r="Y3643"/>
  <c r="AD3643"/>
  <c r="Y649"/>
  <c r="AD649"/>
  <c r="Y2361"/>
  <c r="AD2361"/>
  <c r="Y4149"/>
  <c r="AD4149"/>
  <c r="Y238"/>
  <c r="AD238"/>
  <c r="Y2934"/>
  <c r="AD2934"/>
  <c r="Y5054"/>
  <c r="AD5054"/>
  <c r="Y5112"/>
  <c r="AD5112"/>
  <c r="Y2483"/>
  <c r="AD2483"/>
  <c r="Y4259"/>
  <c r="AD4259"/>
  <c r="Y4501"/>
  <c r="AD4501"/>
  <c r="Y657"/>
  <c r="AD657"/>
  <c r="Y1585"/>
  <c r="AD1585"/>
  <c r="Y240"/>
  <c r="AD240"/>
  <c r="Y246"/>
  <c r="AD246"/>
  <c r="Y973"/>
  <c r="AD973"/>
  <c r="Y4115"/>
  <c r="AD4115"/>
  <c r="Y346"/>
  <c r="AD346"/>
  <c r="Y4771"/>
  <c r="AD4771"/>
  <c r="Y34"/>
  <c r="AD34"/>
  <c r="Y4037"/>
  <c r="AD4037"/>
  <c r="Y1432"/>
  <c r="AD1432"/>
  <c r="Y1583"/>
  <c r="AD1583"/>
  <c r="Y2747"/>
  <c r="AD2747"/>
  <c r="Y598"/>
  <c r="AD598"/>
  <c r="Y4783"/>
  <c r="AD4783"/>
  <c r="Y1379"/>
  <c r="AD1379"/>
  <c r="Y2921"/>
  <c r="AD2921"/>
  <c r="Y1436"/>
  <c r="AD1436"/>
  <c r="Y4612"/>
  <c r="AD4612"/>
  <c r="Y582"/>
  <c r="AD582"/>
  <c r="Y2894"/>
  <c r="AD2894"/>
  <c r="Y3660"/>
  <c r="AD3660"/>
  <c r="Y1712"/>
  <c r="AD1712"/>
  <c r="Y441"/>
  <c r="AD441"/>
  <c r="Y3419"/>
  <c r="AD3419"/>
  <c r="Y1275"/>
  <c r="AD1275"/>
  <c r="Y3855"/>
  <c r="AD3855"/>
  <c r="Y4639"/>
  <c r="AD4639"/>
  <c r="Y1706"/>
  <c r="AD1706"/>
  <c r="Y4508"/>
  <c r="AD4508"/>
  <c r="Y5086"/>
  <c r="AD5086"/>
  <c r="Y1010"/>
  <c r="AD1010"/>
  <c r="Y4155"/>
  <c r="AD4155"/>
  <c r="Y2642"/>
  <c r="AD2642"/>
  <c r="Y1979"/>
  <c r="AD1979"/>
  <c r="Y3642"/>
  <c r="AD3642"/>
  <c r="Y315"/>
  <c r="AD315"/>
  <c r="Y435"/>
  <c r="AD435"/>
  <c r="Y3358"/>
  <c r="AD3358"/>
  <c r="Y2759"/>
  <c r="AD2759"/>
  <c r="Y4606"/>
  <c r="AD4606"/>
  <c r="Y3322"/>
  <c r="AD3322"/>
  <c r="Y5138"/>
  <c r="AD5138"/>
  <c r="Y4625"/>
  <c r="AD4625"/>
  <c r="Y3427"/>
  <c r="AD3427"/>
  <c r="Y1812"/>
  <c r="AD1812"/>
  <c r="Y1008"/>
  <c r="AD1008"/>
  <c r="Y609"/>
  <c r="AD609"/>
  <c r="Y3539"/>
  <c r="AD3539"/>
  <c r="Y2733"/>
  <c r="AD2733"/>
  <c r="Y1026"/>
  <c r="AD1026"/>
  <c r="Y1263"/>
  <c r="AD1263"/>
  <c r="Y3634"/>
  <c r="AD3634"/>
  <c r="Y771"/>
  <c r="AD771"/>
  <c r="Y2636"/>
  <c r="AD2636"/>
  <c r="Y4169"/>
  <c r="AD4169"/>
  <c r="Y1434"/>
  <c r="AD1434"/>
  <c r="Y1423"/>
  <c r="AD1423"/>
  <c r="Y4487"/>
  <c r="AD4487"/>
  <c r="Y1804"/>
  <c r="AD1804"/>
  <c r="Y4029"/>
  <c r="AD4029"/>
  <c r="Y4113"/>
  <c r="AD4113"/>
  <c r="Y1030"/>
  <c r="AD1030"/>
  <c r="Y5100"/>
  <c r="AD5100"/>
  <c r="Y611"/>
  <c r="AD611"/>
  <c r="Y1279"/>
  <c r="AD1279"/>
  <c r="Y2123"/>
  <c r="AD2123"/>
  <c r="Y4483"/>
  <c r="AD4483"/>
  <c r="Y1601"/>
  <c r="AD1601"/>
  <c r="Y969"/>
  <c r="AD969"/>
  <c r="Y1537"/>
  <c r="AD1537"/>
  <c r="Y2889"/>
  <c r="AD2889"/>
  <c r="Y422"/>
  <c r="AD422"/>
  <c r="Y5491"/>
  <c r="AD5491"/>
  <c r="Y5114"/>
  <c r="AD5114"/>
  <c r="Y1012"/>
  <c r="AD1012"/>
  <c r="Y3859"/>
  <c r="AD3859"/>
  <c r="Y5023"/>
  <c r="AD5023"/>
  <c r="Y757"/>
  <c r="AD757"/>
  <c r="Y5076"/>
  <c r="AD5076"/>
  <c r="Y313"/>
  <c r="AD313"/>
  <c r="Y5130"/>
  <c r="AD5130"/>
  <c r="Y4145"/>
  <c r="AD4145"/>
  <c r="Y1106"/>
  <c r="AD1106"/>
  <c r="Y447"/>
  <c r="AD447"/>
  <c r="Y4144"/>
  <c r="AD4144"/>
  <c r="Y4033"/>
  <c r="AD4033"/>
  <c r="Y1454"/>
  <c r="AD1454"/>
  <c r="Y4333"/>
  <c r="AD4333"/>
  <c r="Y5425"/>
  <c r="AD5425"/>
  <c r="Y3366"/>
  <c r="AD3366"/>
  <c r="Y5794"/>
  <c r="AD5794"/>
  <c r="Y2727"/>
  <c r="AD2727"/>
  <c r="Y4031"/>
  <c r="AD4031"/>
  <c r="Y545"/>
  <c r="AD545"/>
  <c r="Y4023"/>
  <c r="AD4023"/>
  <c r="Y885"/>
  <c r="AD885"/>
  <c r="Y1531"/>
  <c r="AD1531"/>
  <c r="Y1014"/>
  <c r="AD1014"/>
  <c r="Y4627"/>
  <c r="AD4627"/>
  <c r="Y1535"/>
  <c r="AD1535"/>
  <c r="Y5147"/>
  <c r="AD5147"/>
  <c r="Y5495"/>
  <c r="AD5495"/>
  <c r="Y4491"/>
  <c r="AD4491"/>
  <c r="Y2755"/>
  <c r="AD2755"/>
  <c r="Y2896"/>
  <c r="AD2896"/>
  <c r="Y4818"/>
  <c r="AD4818"/>
  <c r="Y1609"/>
  <c r="AD1609"/>
  <c r="Y4812"/>
  <c r="AD4812"/>
  <c r="Y5060"/>
  <c r="AD5060"/>
  <c r="Y4161"/>
  <c r="AD4161"/>
  <c r="Y3627"/>
  <c r="AD3627"/>
  <c r="Y2351"/>
  <c r="AD2351"/>
  <c r="Y4111"/>
  <c r="AD4111"/>
  <c r="Y5124"/>
  <c r="AD5124"/>
  <c r="Y1981"/>
  <c r="AD1981"/>
  <c r="Y325"/>
  <c r="AD325"/>
  <c r="Y5088"/>
  <c r="AD5088"/>
  <c r="Y4607"/>
  <c r="AD4607"/>
  <c r="Y420"/>
  <c r="AD420"/>
  <c r="Y416"/>
  <c r="AD416"/>
  <c r="Y298"/>
  <c r="AD298"/>
  <c r="Y4222"/>
  <c r="AD4222"/>
  <c r="Y5020"/>
  <c r="AD5020"/>
  <c r="Y3900"/>
  <c r="AD3900"/>
  <c r="Y4643"/>
  <c r="AD4643"/>
  <c r="Y2729"/>
  <c r="AD2729"/>
  <c r="Y1277"/>
  <c r="AD1277"/>
  <c r="Y2757"/>
  <c r="AD2757"/>
  <c r="Y4621"/>
  <c r="AD4621"/>
  <c r="Y1589"/>
  <c r="AD1589"/>
  <c r="Y560"/>
  <c r="AD560"/>
  <c r="Y406"/>
  <c r="AD406"/>
  <c r="Y4335"/>
  <c r="AD4335"/>
  <c r="Y3616"/>
  <c r="AD3616"/>
  <c r="Y871"/>
  <c r="AD871"/>
  <c r="Y333"/>
  <c r="AD333"/>
  <c r="Y4143"/>
  <c r="AD4143"/>
  <c r="Y953"/>
  <c r="AD953"/>
  <c r="Y5545"/>
  <c r="AD5545"/>
  <c r="Y2349"/>
  <c r="AD2349"/>
  <c r="Y3630"/>
  <c r="AD3630"/>
  <c r="Y4617"/>
  <c r="AD4617"/>
  <c r="Y5164"/>
  <c r="AD5164"/>
  <c r="Y4503"/>
  <c r="AD4503"/>
  <c r="Y60"/>
  <c r="AD60"/>
  <c r="AF1359"/>
  <c r="Y5066"/>
  <c r="AD5066"/>
  <c r="Y4580"/>
  <c r="AD4580"/>
  <c r="Y4578"/>
  <c r="AD4578"/>
  <c r="Y3411"/>
  <c r="AD3411"/>
  <c r="Y5122"/>
  <c r="AD5122"/>
  <c r="Y5084"/>
  <c r="AD5084"/>
  <c r="Y2974"/>
  <c r="AD2974"/>
  <c r="Y2481"/>
  <c r="AD2481"/>
  <c r="Y4025"/>
  <c r="AD4025"/>
  <c r="Y5797"/>
  <c r="AD5797"/>
  <c r="Y1371"/>
  <c r="AD1371"/>
  <c r="Y1269"/>
  <c r="AD1269"/>
  <c r="Y317"/>
  <c r="AD317"/>
  <c r="Y5126"/>
  <c r="AD5126"/>
  <c r="Y1162"/>
  <c r="AD1162"/>
  <c r="Y769"/>
  <c r="AD769"/>
  <c r="Y404"/>
  <c r="AD404"/>
  <c r="Y1573"/>
  <c r="AD1573"/>
  <c r="Y1802"/>
  <c r="AD1802"/>
  <c r="Y3320"/>
  <c r="AD3320"/>
  <c r="Y3626"/>
  <c r="AD3626"/>
  <c r="Y967"/>
  <c r="AD967"/>
  <c r="Y4597"/>
  <c r="AD4597"/>
  <c r="Y4615"/>
  <c r="AD4615"/>
  <c r="Y1599"/>
  <c r="AD1599"/>
  <c r="Y58"/>
  <c r="AD58"/>
  <c r="Y5091"/>
  <c r="AD5091"/>
  <c r="Y5025"/>
  <c r="AD5025"/>
  <c r="Y607"/>
  <c r="AD607"/>
  <c r="Y655"/>
  <c r="AD655"/>
  <c r="Y4165"/>
  <c r="AD4165"/>
  <c r="Y875"/>
  <c r="AD875"/>
  <c r="Y3421"/>
  <c r="AD3421"/>
  <c r="Y869"/>
  <c r="AD869"/>
  <c r="Y2634"/>
  <c r="AD2634"/>
  <c r="Y1575"/>
  <c r="AD1575"/>
  <c r="Y5146"/>
  <c r="AD5146"/>
  <c r="Y551"/>
  <c r="AD551"/>
  <c r="Y249"/>
  <c r="AD249"/>
  <c r="Y961"/>
  <c r="AD961"/>
  <c r="Y570"/>
  <c r="AD570"/>
  <c r="Y3620"/>
  <c r="AD3620"/>
  <c r="Y2743"/>
  <c r="AD2743"/>
  <c r="Y865"/>
  <c r="AD865"/>
  <c r="Y2737"/>
  <c r="AD2737"/>
  <c r="Y4584"/>
  <c r="AD4584"/>
  <c r="Y1603"/>
  <c r="AD1603"/>
  <c r="Y4138"/>
  <c r="AD4138"/>
  <c r="Y433"/>
  <c r="AD433"/>
  <c r="Y4595"/>
  <c r="AD4595"/>
  <c r="Y5489"/>
  <c r="AD5489"/>
  <c r="Y2908"/>
  <c r="AD2908"/>
  <c r="Y3651"/>
  <c r="AD3651"/>
  <c r="Y234"/>
  <c r="AD234"/>
  <c r="Y1448"/>
  <c r="AD1448"/>
  <c r="Y1446"/>
  <c r="AD1446"/>
  <c r="Y4255"/>
  <c r="AD4255"/>
  <c r="Y1959"/>
  <c r="AD1959"/>
  <c r="Y767"/>
  <c r="AD767"/>
  <c r="Y2117"/>
  <c r="AD2117"/>
  <c r="Y3368"/>
  <c r="AD3368"/>
  <c r="Y4390"/>
  <c r="AD4390"/>
  <c r="Y1282"/>
  <c r="AD1282"/>
  <c r="Y3423"/>
  <c r="AD3423"/>
  <c r="Y4813"/>
  <c r="AD4813"/>
  <c r="Y5070"/>
  <c r="AD5070"/>
  <c r="Y5168"/>
  <c r="AD5168"/>
  <c r="Y5162"/>
  <c r="AD5162"/>
  <c r="Y2872"/>
  <c r="AD2872"/>
  <c r="Y4777"/>
  <c r="AD4777"/>
  <c r="Y4601"/>
  <c r="AD4601"/>
  <c r="Y5094"/>
  <c r="AD5094"/>
  <c r="Y2959"/>
  <c r="AD2959"/>
  <c r="Y5072"/>
  <c r="AD5072"/>
  <c r="Y3987"/>
  <c r="AD3987"/>
  <c r="AF1233"/>
  <c r="Y2832"/>
  <c r="AD2832"/>
  <c r="Y3639"/>
  <c r="AD3639"/>
  <c r="Y4811"/>
  <c r="AD4811"/>
  <c r="Y566"/>
  <c r="AD566"/>
  <c r="Y5170"/>
  <c r="AD5170"/>
  <c r="Y4596"/>
  <c r="AD4596"/>
  <c r="Y4267"/>
  <c r="AD4267"/>
  <c r="Y294"/>
  <c r="AD294"/>
  <c r="Y3614"/>
  <c r="AD3614"/>
  <c r="Y1547"/>
  <c r="AD1547"/>
  <c r="Y1806"/>
  <c r="AD1806"/>
  <c r="Y887"/>
  <c r="AD887"/>
  <c r="Y2927"/>
  <c r="AD2927"/>
  <c r="Y1539"/>
  <c r="AD1539"/>
  <c r="Y2830"/>
  <c r="AD2830"/>
  <c r="Y4994"/>
  <c r="AD4994"/>
  <c r="Y2891"/>
  <c r="AD2891"/>
  <c r="Y3857"/>
  <c r="AD3857"/>
  <c r="Y2923"/>
  <c r="AD2923"/>
  <c r="Y5104"/>
  <c r="AD5104"/>
  <c r="Y5132"/>
  <c r="AD5132"/>
  <c r="Y1289"/>
  <c r="AD1289"/>
  <c r="Y1591"/>
  <c r="AD1591"/>
  <c r="Y889"/>
  <c r="AD889"/>
  <c r="Y580"/>
  <c r="AD580"/>
  <c r="Y1460"/>
  <c r="AD1460"/>
  <c r="Y4052"/>
  <c r="AD4052"/>
  <c r="Y4992"/>
  <c r="AD4992"/>
  <c r="Y4337"/>
  <c r="AD4337"/>
  <c r="Y1384"/>
  <c r="AD1384"/>
  <c r="Y602"/>
  <c r="AD602"/>
  <c r="Y4586"/>
  <c r="AD4586"/>
  <c r="Y339"/>
  <c r="AD339"/>
  <c r="Y5099"/>
  <c r="AD5099"/>
  <c r="Y341"/>
  <c r="AD341"/>
  <c r="Y2828"/>
  <c r="AD2828"/>
  <c r="Y4137"/>
  <c r="AD4137"/>
  <c r="Y4493"/>
  <c r="AD4493"/>
  <c r="Y2476"/>
  <c r="AD2476"/>
  <c r="Y4041"/>
  <c r="AD4041"/>
  <c r="Y64"/>
  <c r="AD64"/>
  <c r="Y62"/>
  <c r="AD62"/>
  <c r="Y40"/>
  <c r="AD40"/>
  <c r="Y4591"/>
  <c r="AD4591"/>
  <c r="Y2468"/>
  <c r="AD2468"/>
  <c r="Y1615"/>
  <c r="AD1615"/>
  <c r="Y3031"/>
  <c r="AD3031"/>
  <c r="AF165"/>
  <c r="AF890"/>
  <c r="AF1236"/>
  <c r="AF1513"/>
  <c r="K5811"/>
  <c r="Y5811"/>
  <c r="K1808"/>
  <c r="Y1808"/>
  <c r="K5807"/>
  <c r="Y5807"/>
  <c r="K2638"/>
  <c r="O2638" s="1"/>
  <c r="K2634"/>
  <c r="O2634" s="1"/>
  <c r="K5792"/>
  <c r="O5792" s="1"/>
  <c r="K5798"/>
  <c r="O5798" s="1"/>
  <c r="K5149"/>
  <c r="O5149" s="1"/>
  <c r="K2642"/>
  <c r="O2642" s="1"/>
  <c r="K2636"/>
  <c r="O2636" s="1"/>
  <c r="K5794"/>
  <c r="O5794" s="1"/>
  <c r="K5545"/>
  <c r="O5545" s="1"/>
  <c r="AD3280"/>
  <c r="AD1364"/>
  <c r="AD4125"/>
  <c r="AD1130"/>
  <c r="AD2573"/>
  <c r="AD4927"/>
  <c r="AD5323"/>
  <c r="AD3181"/>
  <c r="AD3179"/>
  <c r="AD4751"/>
  <c r="AD3612"/>
  <c r="AD1031"/>
  <c r="AD843"/>
  <c r="AD5327"/>
  <c r="AD4916"/>
  <c r="AD3611"/>
  <c r="AD3645"/>
  <c r="AD3371"/>
  <c r="AD3374"/>
  <c r="AD2454"/>
  <c r="AD4928"/>
  <c r="AD4923"/>
  <c r="AD5808"/>
  <c r="AD5810"/>
  <c r="AD5064"/>
  <c r="AD1619"/>
  <c r="R1573"/>
  <c r="R1259"/>
  <c r="R3941"/>
  <c r="R1802"/>
  <c r="R5120"/>
  <c r="R5090"/>
  <c r="R3320"/>
  <c r="R3330"/>
  <c r="R2121"/>
  <c r="R3626"/>
  <c r="R967"/>
  <c r="R773"/>
  <c r="R3628"/>
  <c r="R3427"/>
  <c r="R1812"/>
  <c r="R1008"/>
  <c r="R609"/>
  <c r="R3539"/>
  <c r="R2733"/>
  <c r="R1026"/>
  <c r="R1263"/>
  <c r="R3634"/>
  <c r="R771"/>
  <c r="R2636"/>
  <c r="R4169"/>
  <c r="R1434"/>
  <c r="R1423"/>
  <c r="R4487"/>
  <c r="R1804"/>
  <c r="R4029"/>
  <c r="R4113"/>
  <c r="R1030"/>
  <c r="R5100"/>
  <c r="R611"/>
  <c r="R1279"/>
  <c r="R2123"/>
  <c r="R4483"/>
  <c r="R1601"/>
  <c r="R969"/>
  <c r="R1537"/>
  <c r="R2889"/>
  <c r="R422"/>
  <c r="R5491"/>
  <c r="R5114"/>
  <c r="R1012"/>
  <c r="R3859"/>
  <c r="R5023"/>
  <c r="R757"/>
  <c r="R5076"/>
  <c r="R313"/>
  <c r="R5130"/>
  <c r="R4145"/>
  <c r="R1106"/>
  <c r="R447"/>
  <c r="R4144"/>
  <c r="R4033"/>
  <c r="R1454"/>
  <c r="R4333"/>
  <c r="R5425"/>
  <c r="R3366"/>
  <c r="R5794"/>
  <c r="R2727"/>
  <c r="R4031"/>
  <c r="R545"/>
  <c r="R4023"/>
  <c r="R885"/>
  <c r="R1531"/>
  <c r="R1014"/>
  <c r="R4627"/>
  <c r="R1535"/>
  <c r="R5147"/>
  <c r="R5495"/>
  <c r="R4491"/>
  <c r="R2755"/>
  <c r="R2896"/>
  <c r="R4818"/>
  <c r="R1609"/>
  <c r="R4812"/>
  <c r="R5060"/>
  <c r="R4161"/>
  <c r="R3627"/>
  <c r="R2351"/>
  <c r="R4111"/>
  <c r="R5124"/>
  <c r="R1981"/>
  <c r="R325"/>
  <c r="R5088"/>
  <c r="R4607"/>
  <c r="R420"/>
  <c r="R416"/>
  <c r="R298"/>
  <c r="R4222"/>
  <c r="R5020"/>
  <c r="R3900"/>
  <c r="R4643"/>
  <c r="R2729"/>
  <c r="R1277"/>
  <c r="R2757"/>
  <c r="R4621"/>
  <c r="R1589"/>
  <c r="R560"/>
  <c r="R406"/>
  <c r="R4335"/>
  <c r="R3616"/>
  <c r="R871"/>
  <c r="R333"/>
  <c r="R4143"/>
  <c r="R953"/>
  <c r="R5545"/>
  <c r="R2349"/>
  <c r="R3630"/>
  <c r="R4617"/>
  <c r="R5164"/>
  <c r="R4503"/>
  <c r="R60"/>
  <c r="R5807"/>
  <c r="R5102"/>
  <c r="R5066"/>
  <c r="R311"/>
  <c r="R5134"/>
  <c r="R4580"/>
  <c r="R3362"/>
  <c r="R4578"/>
  <c r="R5092"/>
  <c r="R3411"/>
  <c r="R4152"/>
  <c r="R4027"/>
  <c r="R5122"/>
  <c r="R5431"/>
  <c r="R3631"/>
  <c r="R5084"/>
  <c r="R562"/>
  <c r="R2974"/>
  <c r="R1595"/>
  <c r="R2481"/>
  <c r="R622"/>
  <c r="R1033"/>
  <c r="R1271"/>
  <c r="R1700"/>
  <c r="R1613"/>
  <c r="R424"/>
  <c r="R2938"/>
  <c r="R5056"/>
  <c r="R3643"/>
  <c r="R649"/>
  <c r="R2361"/>
  <c r="R4149"/>
  <c r="R238"/>
  <c r="R2934"/>
  <c r="R5054"/>
  <c r="R5112"/>
  <c r="R1162"/>
  <c r="R3886"/>
  <c r="R4271"/>
  <c r="R769"/>
  <c r="R4257"/>
  <c r="R404"/>
  <c r="R1110"/>
  <c r="R589"/>
  <c r="R1597"/>
  <c r="R1377"/>
  <c r="R2745"/>
  <c r="R449"/>
  <c r="R4160"/>
  <c r="R1267"/>
  <c r="R1108"/>
  <c r="R329"/>
  <c r="R5137"/>
  <c r="R1581"/>
  <c r="R981"/>
  <c r="R5078"/>
  <c r="R5139"/>
  <c r="R1693"/>
  <c r="R1265"/>
  <c r="R2961"/>
  <c r="R1430"/>
  <c r="R3220"/>
  <c r="R2725"/>
  <c r="R5485"/>
  <c r="R410"/>
  <c r="R4139"/>
  <c r="R305"/>
  <c r="R965"/>
  <c r="R3545"/>
  <c r="R3222"/>
  <c r="R3632"/>
  <c r="R4263"/>
  <c r="R761"/>
  <c r="R3409"/>
  <c r="R1708"/>
  <c r="R1450"/>
  <c r="R5798"/>
  <c r="R3619"/>
  <c r="R443"/>
  <c r="R445"/>
  <c r="R3653"/>
  <c r="R4273"/>
  <c r="R1704"/>
  <c r="R2353"/>
  <c r="R5493"/>
  <c r="R76"/>
  <c r="R1286"/>
  <c r="R2905"/>
  <c r="R1028"/>
  <c r="R574"/>
  <c r="R2944"/>
  <c r="R578"/>
  <c r="R1436"/>
  <c r="R4612"/>
  <c r="R582"/>
  <c r="R2894"/>
  <c r="R3660"/>
  <c r="R1712"/>
  <c r="R441"/>
  <c r="R3419"/>
  <c r="R1275"/>
  <c r="R3855"/>
  <c r="R4639"/>
  <c r="R1706"/>
  <c r="R4508"/>
  <c r="R5086"/>
  <c r="R1010"/>
  <c r="R4155"/>
  <c r="R2642"/>
  <c r="R1979"/>
  <c r="R3642"/>
  <c r="R315"/>
  <c r="R435"/>
  <c r="R3358"/>
  <c r="R2759"/>
  <c r="R4606"/>
  <c r="R3322"/>
  <c r="R5138"/>
  <c r="R4625"/>
  <c r="R5811"/>
  <c r="R973"/>
  <c r="R4115"/>
  <c r="R346"/>
  <c r="R4771"/>
  <c r="R34"/>
  <c r="R4037"/>
  <c r="R1432"/>
  <c r="R1583"/>
  <c r="R2747"/>
  <c r="R598"/>
  <c r="R4783"/>
  <c r="R1379"/>
  <c r="R2921"/>
  <c r="R869"/>
  <c r="R971"/>
  <c r="R2634"/>
  <c r="R5106"/>
  <c r="R56"/>
  <c r="R1575"/>
  <c r="R453"/>
  <c r="R979"/>
  <c r="R5146"/>
  <c r="R307"/>
  <c r="R551"/>
  <c r="R3029"/>
  <c r="R249"/>
  <c r="R1702"/>
  <c r="R1607"/>
  <c r="R961"/>
  <c r="R2125"/>
  <c r="R2749"/>
  <c r="R570"/>
  <c r="R4610"/>
  <c r="R3620"/>
  <c r="R651"/>
  <c r="R1419"/>
  <c r="R2743"/>
  <c r="R3360"/>
  <c r="R865"/>
  <c r="R613"/>
  <c r="R2737"/>
  <c r="R5029"/>
  <c r="R309"/>
  <c r="R4584"/>
  <c r="R4055"/>
  <c r="R641"/>
  <c r="R1603"/>
  <c r="R303"/>
  <c r="R4138"/>
  <c r="R2739"/>
  <c r="R1957"/>
  <c r="R433"/>
  <c r="R1444"/>
  <c r="R4595"/>
  <c r="R1625"/>
  <c r="R79"/>
  <c r="R5489"/>
  <c r="R2900"/>
  <c r="R2963"/>
  <c r="R2908"/>
  <c r="R323"/>
  <c r="R3651"/>
  <c r="R451"/>
  <c r="R234"/>
  <c r="R1101"/>
  <c r="R617"/>
  <c r="R1448"/>
  <c r="R3640"/>
  <c r="R879"/>
  <c r="R1446"/>
  <c r="R4255"/>
  <c r="R5792"/>
  <c r="R4147"/>
  <c r="R1959"/>
  <c r="R556"/>
  <c r="R3334"/>
  <c r="R767"/>
  <c r="R2117"/>
  <c r="R3370"/>
  <c r="R319"/>
  <c r="R3368"/>
  <c r="R4779"/>
  <c r="R1977"/>
  <c r="R4390"/>
  <c r="R1282"/>
  <c r="R4489"/>
  <c r="R4590"/>
  <c r="R3423"/>
  <c r="R977"/>
  <c r="R69"/>
  <c r="R4813"/>
  <c r="R42"/>
  <c r="R2834"/>
  <c r="R5070"/>
  <c r="R5168"/>
  <c r="R2879"/>
  <c r="R5435"/>
  <c r="R5162"/>
  <c r="R1617"/>
  <c r="R2965"/>
  <c r="R2872"/>
  <c r="R4777"/>
  <c r="R2836"/>
  <c r="R4623"/>
  <c r="R4601"/>
  <c r="R2359"/>
  <c r="R2466"/>
  <c r="R5094"/>
  <c r="R624"/>
  <c r="R2959"/>
  <c r="R1593"/>
  <c r="R963"/>
  <c r="R5072"/>
  <c r="R5429"/>
  <c r="R3844"/>
  <c r="L3844" s="1"/>
  <c r="R11"/>
  <c r="R3987"/>
  <c r="R3224"/>
  <c r="R4510"/>
  <c r="R558"/>
  <c r="R5118"/>
  <c r="R4164"/>
  <c r="R3644"/>
  <c r="R412"/>
  <c r="R67"/>
  <c r="R2969"/>
  <c r="R643"/>
  <c r="R2914"/>
  <c r="R2942"/>
  <c r="R331"/>
  <c r="R4171"/>
  <c r="R2996"/>
  <c r="R763"/>
  <c r="R873"/>
  <c r="R1438"/>
  <c r="R4107"/>
  <c r="R653"/>
  <c r="R4159"/>
  <c r="R4025"/>
  <c r="R2638"/>
  <c r="R337"/>
  <c r="R5797"/>
  <c r="R418"/>
  <c r="R5058"/>
  <c r="R1371"/>
  <c r="R5083"/>
  <c r="R1269"/>
  <c r="R2925"/>
  <c r="R317"/>
  <c r="R1698"/>
  <c r="R4506"/>
  <c r="R5126"/>
  <c r="R955"/>
  <c r="R2483"/>
  <c r="R4259"/>
  <c r="R4501"/>
  <c r="R657"/>
  <c r="R1585"/>
  <c r="R240"/>
  <c r="R246"/>
  <c r="R2832"/>
  <c r="R3639"/>
  <c r="R4811"/>
  <c r="R566"/>
  <c r="R3984"/>
  <c r="R5170"/>
  <c r="R4596"/>
  <c r="R4267"/>
  <c r="R294"/>
  <c r="R3614"/>
  <c r="R1547"/>
  <c r="R1806"/>
  <c r="R887"/>
  <c r="R2927"/>
  <c r="R1539"/>
  <c r="R2830"/>
  <c r="R4994"/>
  <c r="R2891"/>
  <c r="R3857"/>
  <c r="R2923"/>
  <c r="R5104"/>
  <c r="R5132"/>
  <c r="R1289"/>
  <c r="R1591"/>
  <c r="R889"/>
  <c r="R580"/>
  <c r="R1460"/>
  <c r="R3838"/>
  <c r="L3838" s="1"/>
  <c r="R4052"/>
  <c r="R4992"/>
  <c r="R4337"/>
  <c r="R1384"/>
  <c r="R602"/>
  <c r="R4586"/>
  <c r="R339"/>
  <c r="R5099"/>
  <c r="R341"/>
  <c r="R2828"/>
  <c r="R4137"/>
  <c r="R4493"/>
  <c r="R2476"/>
  <c r="R4041"/>
  <c r="R64"/>
  <c r="R62"/>
  <c r="R40"/>
  <c r="R4591"/>
  <c r="R2468"/>
  <c r="R1615"/>
  <c r="R3031"/>
  <c r="R4597"/>
  <c r="R5080"/>
  <c r="R4615"/>
  <c r="R4497"/>
  <c r="R2940"/>
  <c r="R1599"/>
  <c r="R1421"/>
  <c r="R58"/>
  <c r="R3372"/>
  <c r="R5091"/>
  <c r="R1955"/>
  <c r="R1024"/>
  <c r="R5025"/>
  <c r="R335"/>
  <c r="R959"/>
  <c r="R607"/>
  <c r="R655"/>
  <c r="R4775"/>
  <c r="R4645"/>
  <c r="R4165"/>
  <c r="R2967"/>
  <c r="R4148"/>
  <c r="R875"/>
  <c r="R3853"/>
  <c r="R4156"/>
  <c r="R3421"/>
  <c r="R4602"/>
  <c r="G56" i="25"/>
  <c r="H56" s="1"/>
  <c r="AD5203" i="26"/>
  <c r="I204" i="25"/>
  <c r="I34"/>
  <c r="AD2534" i="26"/>
  <c r="AD210"/>
  <c r="AD5814"/>
  <c r="AD252"/>
  <c r="AD1809"/>
  <c r="AD5812"/>
  <c r="G17" i="25"/>
  <c r="H17" s="1"/>
  <c r="G193"/>
  <c r="H193" s="1"/>
  <c r="G279"/>
  <c r="H279" s="1"/>
  <c r="G274"/>
  <c r="H274" s="1"/>
  <c r="G47"/>
  <c r="H47" s="1"/>
  <c r="AE4775" i="26" l="1"/>
  <c r="L4775"/>
  <c r="AE335"/>
  <c r="L335"/>
  <c r="AE5080"/>
  <c r="L5080"/>
  <c r="AE4137"/>
  <c r="L4137"/>
  <c r="AE339"/>
  <c r="L339"/>
  <c r="AE1289"/>
  <c r="L1289"/>
  <c r="AE1547"/>
  <c r="L1547"/>
  <c r="AE4811"/>
  <c r="L4811"/>
  <c r="AE4259"/>
  <c r="L4259"/>
  <c r="AE418"/>
  <c r="L418"/>
  <c r="AE4171"/>
  <c r="L4171"/>
  <c r="AE2466"/>
  <c r="L2466"/>
  <c r="AE5168"/>
  <c r="L5168"/>
  <c r="AE4813"/>
  <c r="L4813"/>
  <c r="AE3370"/>
  <c r="L3370"/>
  <c r="AE556"/>
  <c r="L556"/>
  <c r="AE451"/>
  <c r="L451"/>
  <c r="AE2963"/>
  <c r="L2963"/>
  <c r="AE1603"/>
  <c r="L1603"/>
  <c r="AE651"/>
  <c r="L651"/>
  <c r="AE307"/>
  <c r="L307"/>
  <c r="AE4783"/>
  <c r="L4783"/>
  <c r="AE346"/>
  <c r="L346"/>
  <c r="AE3642"/>
  <c r="L3642"/>
  <c r="AE441"/>
  <c r="L441"/>
  <c r="AE2944"/>
  <c r="L2944"/>
  <c r="AE1704"/>
  <c r="L1704"/>
  <c r="AE3632"/>
  <c r="L3632"/>
  <c r="AE305"/>
  <c r="L305"/>
  <c r="AE981"/>
  <c r="L981"/>
  <c r="AE1110"/>
  <c r="L1110"/>
  <c r="AE5054"/>
  <c r="L5054"/>
  <c r="AE2938"/>
  <c r="L2938"/>
  <c r="AE3631"/>
  <c r="L3631"/>
  <c r="AE3362"/>
  <c r="L3362"/>
  <c r="AE4503"/>
  <c r="L4503"/>
  <c r="AE333"/>
  <c r="L333"/>
  <c r="AE3900"/>
  <c r="L3900"/>
  <c r="AE2351"/>
  <c r="L2351"/>
  <c r="AE2755"/>
  <c r="L2755"/>
  <c r="AE885"/>
  <c r="L885"/>
  <c r="AE2727"/>
  <c r="L2727"/>
  <c r="AE313"/>
  <c r="L313"/>
  <c r="AE3859"/>
  <c r="L3859"/>
  <c r="AE611"/>
  <c r="L611"/>
  <c r="AE4029"/>
  <c r="L4029"/>
  <c r="AE3539"/>
  <c r="L3539"/>
  <c r="AE3427"/>
  <c r="L3427"/>
  <c r="AE5090"/>
  <c r="L5090"/>
  <c r="AE4602"/>
  <c r="L4602"/>
  <c r="AE875"/>
  <c r="L875"/>
  <c r="AE4645"/>
  <c r="L4645"/>
  <c r="AE959"/>
  <c r="L959"/>
  <c r="AE1955"/>
  <c r="L1955"/>
  <c r="AE1421"/>
  <c r="L1421"/>
  <c r="AE4615"/>
  <c r="L4615"/>
  <c r="AE1615"/>
  <c r="L1615"/>
  <c r="AE62"/>
  <c r="L62"/>
  <c r="AE4493"/>
  <c r="L4493"/>
  <c r="AE5099"/>
  <c r="L5099"/>
  <c r="AE1384"/>
  <c r="L1384"/>
  <c r="AE1591"/>
  <c r="L1591"/>
  <c r="AE2923"/>
  <c r="L2923"/>
  <c r="AE2830"/>
  <c r="L2830"/>
  <c r="AE1806"/>
  <c r="L1806"/>
  <c r="AE4267"/>
  <c r="L4267"/>
  <c r="AE566"/>
  <c r="L566"/>
  <c r="AE246"/>
  <c r="L246"/>
  <c r="AE4501"/>
  <c r="L4501"/>
  <c r="AE5126"/>
  <c r="L5126"/>
  <c r="AE2925"/>
  <c r="L2925"/>
  <c r="AE5058"/>
  <c r="L5058"/>
  <c r="AE2638"/>
  <c r="L2638"/>
  <c r="AE4107"/>
  <c r="L4107"/>
  <c r="AE2996"/>
  <c r="L2996"/>
  <c r="AE2914"/>
  <c r="L2914"/>
  <c r="AE412"/>
  <c r="L412"/>
  <c r="AE558"/>
  <c r="L558"/>
  <c r="AE11"/>
  <c r="L11"/>
  <c r="AE963"/>
  <c r="L963"/>
  <c r="AE5094"/>
  <c r="L5094"/>
  <c r="AE4623"/>
  <c r="L4623"/>
  <c r="AE2965"/>
  <c r="L2965"/>
  <c r="AE2879"/>
  <c r="L2879"/>
  <c r="AE42"/>
  <c r="L42"/>
  <c r="AE3423"/>
  <c r="L3423"/>
  <c r="AE4390"/>
  <c r="L4390"/>
  <c r="AE319"/>
  <c r="L319"/>
  <c r="AE3334"/>
  <c r="L3334"/>
  <c r="AE5792"/>
  <c r="L5792"/>
  <c r="AE3640"/>
  <c r="L3640"/>
  <c r="AE234"/>
  <c r="L234"/>
  <c r="AE2908"/>
  <c r="L2908"/>
  <c r="AE79"/>
  <c r="L79"/>
  <c r="AE433"/>
  <c r="L433"/>
  <c r="AE303"/>
  <c r="L303"/>
  <c r="AE4584"/>
  <c r="L4584"/>
  <c r="AE613"/>
  <c r="L613"/>
  <c r="AE1419"/>
  <c r="L1419"/>
  <c r="AE570"/>
  <c r="L570"/>
  <c r="AE1607"/>
  <c r="L1607"/>
  <c r="AE551"/>
  <c r="L551"/>
  <c r="AE453"/>
  <c r="L453"/>
  <c r="AE2634"/>
  <c r="L2634"/>
  <c r="AE1379"/>
  <c r="L1379"/>
  <c r="AE1583"/>
  <c r="L1583"/>
  <c r="AE4771"/>
  <c r="L4771"/>
  <c r="AE5811"/>
  <c r="AH5811" s="1"/>
  <c r="L5811"/>
  <c r="AE4606"/>
  <c r="L4606"/>
  <c r="AE315"/>
  <c r="L315"/>
  <c r="AE4155"/>
  <c r="L4155"/>
  <c r="AE1706"/>
  <c r="L1706"/>
  <c r="AE3419"/>
  <c r="L3419"/>
  <c r="AE2894"/>
  <c r="L2894"/>
  <c r="AE578"/>
  <c r="L578"/>
  <c r="AE2905"/>
  <c r="L2905"/>
  <c r="AE2353"/>
  <c r="L2353"/>
  <c r="AE445"/>
  <c r="L445"/>
  <c r="AE1450"/>
  <c r="L1450"/>
  <c r="AE4263"/>
  <c r="L4263"/>
  <c r="AE965"/>
  <c r="L965"/>
  <c r="AE5485"/>
  <c r="L5485"/>
  <c r="AE2961"/>
  <c r="L2961"/>
  <c r="AE5078"/>
  <c r="L5078"/>
  <c r="AE329"/>
  <c r="L329"/>
  <c r="AE449"/>
  <c r="L449"/>
  <c r="AE589"/>
  <c r="L589"/>
  <c r="AE769"/>
  <c r="L769"/>
  <c r="AE5112"/>
  <c r="L5112"/>
  <c r="AE4149"/>
  <c r="L4149"/>
  <c r="AE5056"/>
  <c r="L5056"/>
  <c r="AE1700"/>
  <c r="L1700"/>
  <c r="AE2481"/>
  <c r="L2481"/>
  <c r="AE5084"/>
  <c r="L5084"/>
  <c r="AE4027"/>
  <c r="L4027"/>
  <c r="AE4578"/>
  <c r="L4578"/>
  <c r="AE311"/>
  <c r="L311"/>
  <c r="AE60"/>
  <c r="L60"/>
  <c r="AE3630"/>
  <c r="L3630"/>
  <c r="AE4143"/>
  <c r="L4143"/>
  <c r="AE4335"/>
  <c r="L4335"/>
  <c r="AE4621"/>
  <c r="L4621"/>
  <c r="AE4643"/>
  <c r="L4643"/>
  <c r="AE298"/>
  <c r="L298"/>
  <c r="AE5088"/>
  <c r="L5088"/>
  <c r="AE4111"/>
  <c r="L4111"/>
  <c r="AE5060"/>
  <c r="L5060"/>
  <c r="AE2896"/>
  <c r="L2896"/>
  <c r="AE5147"/>
  <c r="L5147"/>
  <c r="AE1531"/>
  <c r="L1531"/>
  <c r="AE4031"/>
  <c r="L4031"/>
  <c r="AE5425"/>
  <c r="L5425"/>
  <c r="AE4144"/>
  <c r="L4144"/>
  <c r="AE5130"/>
  <c r="L5130"/>
  <c r="AE5023"/>
  <c r="L5023"/>
  <c r="AE5491"/>
  <c r="L5491"/>
  <c r="AE969"/>
  <c r="L969"/>
  <c r="AE1279"/>
  <c r="L1279"/>
  <c r="AE4113"/>
  <c r="L4113"/>
  <c r="AE1423"/>
  <c r="L1423"/>
  <c r="AE771"/>
  <c r="L771"/>
  <c r="AE2733"/>
  <c r="L2733"/>
  <c r="AE1812"/>
  <c r="L1812"/>
  <c r="AE967"/>
  <c r="L967"/>
  <c r="AE3320"/>
  <c r="L3320"/>
  <c r="AE3941"/>
  <c r="L3941"/>
  <c r="AE4148"/>
  <c r="L4148"/>
  <c r="AE5091"/>
  <c r="L5091"/>
  <c r="AE2468"/>
  <c r="L2468"/>
  <c r="AE4337"/>
  <c r="L4337"/>
  <c r="AE1539"/>
  <c r="L1539"/>
  <c r="AE240"/>
  <c r="L240"/>
  <c r="AE4506"/>
  <c r="L4506"/>
  <c r="AE4025"/>
  <c r="L4025"/>
  <c r="AE643"/>
  <c r="L643"/>
  <c r="AE4510"/>
  <c r="L4510"/>
  <c r="AE2836"/>
  <c r="L2836"/>
  <c r="AE4590"/>
  <c r="L4590"/>
  <c r="AE1448"/>
  <c r="L1448"/>
  <c r="AE1625"/>
  <c r="L1625"/>
  <c r="AE865"/>
  <c r="L865"/>
  <c r="AE1702"/>
  <c r="L1702"/>
  <c r="AE971"/>
  <c r="L971"/>
  <c r="AE4625"/>
  <c r="L4625"/>
  <c r="AE1010"/>
  <c r="L1010"/>
  <c r="AE582"/>
  <c r="L582"/>
  <c r="AE443"/>
  <c r="L443"/>
  <c r="AE1265"/>
  <c r="L1265"/>
  <c r="AE2745"/>
  <c r="L2745"/>
  <c r="AE2361"/>
  <c r="L2361"/>
  <c r="AE1271"/>
  <c r="L1271"/>
  <c r="AE4152"/>
  <c r="L4152"/>
  <c r="AE2349"/>
  <c r="L2349"/>
  <c r="AE2757"/>
  <c r="L2757"/>
  <c r="AE325"/>
  <c r="L325"/>
  <c r="AE1535"/>
  <c r="L1535"/>
  <c r="AE447"/>
  <c r="L447"/>
  <c r="AE1601"/>
  <c r="L1601"/>
  <c r="AE3634"/>
  <c r="L3634"/>
  <c r="AE3853"/>
  <c r="L3853"/>
  <c r="AE4165"/>
  <c r="L4165"/>
  <c r="AE607"/>
  <c r="L607"/>
  <c r="AE1024"/>
  <c r="L1024"/>
  <c r="AE58"/>
  <c r="L58"/>
  <c r="AE4497"/>
  <c r="L4497"/>
  <c r="AE3031"/>
  <c r="L3031"/>
  <c r="AE40"/>
  <c r="L40"/>
  <c r="AE2476"/>
  <c r="L2476"/>
  <c r="AE341"/>
  <c r="L341"/>
  <c r="AE602"/>
  <c r="L602"/>
  <c r="AE4052"/>
  <c r="L4052"/>
  <c r="AE889"/>
  <c r="L889"/>
  <c r="AE5104"/>
  <c r="L5104"/>
  <c r="AE4994"/>
  <c r="L4994"/>
  <c r="AE887"/>
  <c r="L887"/>
  <c r="AE294"/>
  <c r="L294"/>
  <c r="AE3984"/>
  <c r="AF3984" s="1"/>
  <c r="L3984"/>
  <c r="O3984" s="1"/>
  <c r="AE2832"/>
  <c r="L2832"/>
  <c r="AE657"/>
  <c r="L657"/>
  <c r="AE955"/>
  <c r="L955"/>
  <c r="AE317"/>
  <c r="L317"/>
  <c r="AE1371"/>
  <c r="L1371"/>
  <c r="AE337"/>
  <c r="L337"/>
  <c r="AE653"/>
  <c r="L653"/>
  <c r="AE763"/>
  <c r="L763"/>
  <c r="AE2942"/>
  <c r="L2942"/>
  <c r="AE67"/>
  <c r="L67"/>
  <c r="AE5118"/>
  <c r="L5118"/>
  <c r="AE3987"/>
  <c r="L3987"/>
  <c r="AE5072"/>
  <c r="L5072"/>
  <c r="AE624"/>
  <c r="L624"/>
  <c r="AE4601"/>
  <c r="L4601"/>
  <c r="AE2872"/>
  <c r="L2872"/>
  <c r="AE5435"/>
  <c r="L5435"/>
  <c r="AE2834"/>
  <c r="L2834"/>
  <c r="AE977"/>
  <c r="L977"/>
  <c r="AE1282"/>
  <c r="L1282"/>
  <c r="AE3368"/>
  <c r="L3368"/>
  <c r="AE767"/>
  <c r="L767"/>
  <c r="AE4147"/>
  <c r="L4147"/>
  <c r="AE879"/>
  <c r="L879"/>
  <c r="AE1101"/>
  <c r="L1101"/>
  <c r="AE323"/>
  <c r="L323"/>
  <c r="AE5489"/>
  <c r="L5489"/>
  <c r="AE1444"/>
  <c r="L1444"/>
  <c r="AE4138"/>
  <c r="L4138"/>
  <c r="AE4055"/>
  <c r="L4055"/>
  <c r="AE2737"/>
  <c r="L2737"/>
  <c r="AE2743"/>
  <c r="L2743"/>
  <c r="AE4610"/>
  <c r="L4610"/>
  <c r="AE961"/>
  <c r="L961"/>
  <c r="AE3029"/>
  <c r="L3029"/>
  <c r="AE979"/>
  <c r="L979"/>
  <c r="AE5106"/>
  <c r="L5106"/>
  <c r="AE2921"/>
  <c r="L2921"/>
  <c r="AE2747"/>
  <c r="L2747"/>
  <c r="AE34"/>
  <c r="L34"/>
  <c r="AE973"/>
  <c r="L973"/>
  <c r="AE3322"/>
  <c r="L3322"/>
  <c r="AE435"/>
  <c r="L435"/>
  <c r="AE2642"/>
  <c r="L2642"/>
  <c r="AE4508"/>
  <c r="L4508"/>
  <c r="AE1275"/>
  <c r="L1275"/>
  <c r="AE3660"/>
  <c r="L3660"/>
  <c r="AE1436"/>
  <c r="L1436"/>
  <c r="AE1028"/>
  <c r="L1028"/>
  <c r="AE5493"/>
  <c r="L5493"/>
  <c r="AE3653"/>
  <c r="L3653"/>
  <c r="AE5798"/>
  <c r="L5798"/>
  <c r="AE761"/>
  <c r="L761"/>
  <c r="AE3545"/>
  <c r="L3545"/>
  <c r="AE410"/>
  <c r="L410"/>
  <c r="AE1430"/>
  <c r="L1430"/>
  <c r="AE5139"/>
  <c r="L5139"/>
  <c r="AE5137"/>
  <c r="L5137"/>
  <c r="AE4160"/>
  <c r="L4160"/>
  <c r="AE1597"/>
  <c r="L1597"/>
  <c r="AE4257"/>
  <c r="L4257"/>
  <c r="AE1162"/>
  <c r="L1162"/>
  <c r="AE238"/>
  <c r="L238"/>
  <c r="AE3643"/>
  <c r="L3643"/>
  <c r="AE1613"/>
  <c r="L1613"/>
  <c r="AE622"/>
  <c r="L622"/>
  <c r="AE562"/>
  <c r="L562"/>
  <c r="AE5122"/>
  <c r="L5122"/>
  <c r="AE5092"/>
  <c r="L5092"/>
  <c r="AE5134"/>
  <c r="L5134"/>
  <c r="AE5807"/>
  <c r="AF5807" s="1"/>
  <c r="L5807"/>
  <c r="AE4617"/>
  <c r="L4617"/>
  <c r="AE953"/>
  <c r="L953"/>
  <c r="AE3616"/>
  <c r="L3616"/>
  <c r="AE1589"/>
  <c r="L1589"/>
  <c r="AE2729"/>
  <c r="L2729"/>
  <c r="AE4222"/>
  <c r="L4222"/>
  <c r="AE4607"/>
  <c r="L4607"/>
  <c r="AE5124"/>
  <c r="L5124"/>
  <c r="AE4161"/>
  <c r="L4161"/>
  <c r="AE4818"/>
  <c r="L4818"/>
  <c r="AE5495"/>
  <c r="L5495"/>
  <c r="AE1014"/>
  <c r="L1014"/>
  <c r="AE545"/>
  <c r="L545"/>
  <c r="AE3366"/>
  <c r="L3366"/>
  <c r="AE4033"/>
  <c r="L4033"/>
  <c r="AE4145"/>
  <c r="L4145"/>
  <c r="AE757"/>
  <c r="L757"/>
  <c r="AE5114"/>
  <c r="L5114"/>
  <c r="AE1537"/>
  <c r="L1537"/>
  <c r="AE2123"/>
  <c r="L2123"/>
  <c r="AE1030"/>
  <c r="L1030"/>
  <c r="AE4487"/>
  <c r="L4487"/>
  <c r="AE2636"/>
  <c r="L2636"/>
  <c r="AE1026"/>
  <c r="L1026"/>
  <c r="AE1008"/>
  <c r="L1008"/>
  <c r="AE773"/>
  <c r="L773"/>
  <c r="AE3330"/>
  <c r="L3330"/>
  <c r="AE1802"/>
  <c r="L1802"/>
  <c r="AE3421"/>
  <c r="L3421"/>
  <c r="AE1599"/>
  <c r="L1599"/>
  <c r="AE64"/>
  <c r="L64"/>
  <c r="AE1460"/>
  <c r="L1460"/>
  <c r="AE3857"/>
  <c r="L3857"/>
  <c r="AE4596"/>
  <c r="L4596"/>
  <c r="AE1269"/>
  <c r="L1269"/>
  <c r="AE1438"/>
  <c r="L1438"/>
  <c r="AE3644"/>
  <c r="L3644"/>
  <c r="AE1593"/>
  <c r="L1593"/>
  <c r="AE1617"/>
  <c r="L1617"/>
  <c r="AE1977"/>
  <c r="L1977"/>
  <c r="AE4255"/>
  <c r="L4255"/>
  <c r="AE1957"/>
  <c r="L1957"/>
  <c r="AE309"/>
  <c r="L309"/>
  <c r="AE2749"/>
  <c r="L2749"/>
  <c r="AE1575"/>
  <c r="L1575"/>
  <c r="AE1432"/>
  <c r="L1432"/>
  <c r="AE2759"/>
  <c r="L2759"/>
  <c r="AE4639"/>
  <c r="L4639"/>
  <c r="AE1286"/>
  <c r="L1286"/>
  <c r="AE1708"/>
  <c r="L1708"/>
  <c r="AE2725"/>
  <c r="L2725"/>
  <c r="AE1108"/>
  <c r="L1108"/>
  <c r="AE4271"/>
  <c r="L4271"/>
  <c r="AE1595"/>
  <c r="L1595"/>
  <c r="AE5066"/>
  <c r="L5066"/>
  <c r="AE406"/>
  <c r="L406"/>
  <c r="AE416"/>
  <c r="L416"/>
  <c r="AE4812"/>
  <c r="L4812"/>
  <c r="AE4333"/>
  <c r="L4333"/>
  <c r="AE422"/>
  <c r="L422"/>
  <c r="AE1434"/>
  <c r="L1434"/>
  <c r="AE3626"/>
  <c r="L3626"/>
  <c r="AE1259"/>
  <c r="L1259"/>
  <c r="AE4156"/>
  <c r="L4156"/>
  <c r="AE2967"/>
  <c r="L2967"/>
  <c r="AE655"/>
  <c r="L655"/>
  <c r="AE5025"/>
  <c r="L5025"/>
  <c r="AE3372"/>
  <c r="L3372"/>
  <c r="AE2940"/>
  <c r="L2940"/>
  <c r="AE4597"/>
  <c r="L4597"/>
  <c r="AE4591"/>
  <c r="L4591"/>
  <c r="AE4041"/>
  <c r="L4041"/>
  <c r="AE2828"/>
  <c r="L2828"/>
  <c r="AE4586"/>
  <c r="L4586"/>
  <c r="AE4992"/>
  <c r="L4992"/>
  <c r="AE580"/>
  <c r="L580"/>
  <c r="AE5132"/>
  <c r="L5132"/>
  <c r="AE2891"/>
  <c r="L2891"/>
  <c r="AE2927"/>
  <c r="L2927"/>
  <c r="AE3614"/>
  <c r="L3614"/>
  <c r="AE5170"/>
  <c r="L5170"/>
  <c r="AE3639"/>
  <c r="L3639"/>
  <c r="AE1585"/>
  <c r="L1585"/>
  <c r="AE2483"/>
  <c r="L2483"/>
  <c r="AE1698"/>
  <c r="L1698"/>
  <c r="AE5083"/>
  <c r="L5083"/>
  <c r="AE5797"/>
  <c r="L5797"/>
  <c r="AE4159"/>
  <c r="L4159"/>
  <c r="AE873"/>
  <c r="L873"/>
  <c r="AE331"/>
  <c r="L331"/>
  <c r="AE2969"/>
  <c r="L2969"/>
  <c r="AE4164"/>
  <c r="L4164"/>
  <c r="AE3224"/>
  <c r="L3224"/>
  <c r="AE5429"/>
  <c r="L5429"/>
  <c r="AE2959"/>
  <c r="L2959"/>
  <c r="AE2359"/>
  <c r="L2359"/>
  <c r="AE4777"/>
  <c r="L4777"/>
  <c r="AE5162"/>
  <c r="L5162"/>
  <c r="AE5070"/>
  <c r="L5070"/>
  <c r="AE69"/>
  <c r="L69"/>
  <c r="AE4489"/>
  <c r="L4489"/>
  <c r="AE4779"/>
  <c r="L4779"/>
  <c r="AE2117"/>
  <c r="L2117"/>
  <c r="AE1959"/>
  <c r="L1959"/>
  <c r="AE1446"/>
  <c r="L1446"/>
  <c r="AE617"/>
  <c r="L617"/>
  <c r="AE3651"/>
  <c r="L3651"/>
  <c r="AE2900"/>
  <c r="L2900"/>
  <c r="AE4595"/>
  <c r="L4595"/>
  <c r="AE2739"/>
  <c r="L2739"/>
  <c r="AE641"/>
  <c r="L641"/>
  <c r="AE5029"/>
  <c r="L5029"/>
  <c r="AE3360"/>
  <c r="L3360"/>
  <c r="AE3620"/>
  <c r="L3620"/>
  <c r="AE2125"/>
  <c r="L2125"/>
  <c r="AE249"/>
  <c r="L249"/>
  <c r="AE5146"/>
  <c r="L5146"/>
  <c r="AE56"/>
  <c r="L56"/>
  <c r="AE869"/>
  <c r="L869"/>
  <c r="AE598"/>
  <c r="L598"/>
  <c r="AE4037"/>
  <c r="L4037"/>
  <c r="AE4115"/>
  <c r="L4115"/>
  <c r="AE5138"/>
  <c r="L5138"/>
  <c r="AE3358"/>
  <c r="L3358"/>
  <c r="AE1979"/>
  <c r="L1979"/>
  <c r="AE5086"/>
  <c r="L5086"/>
  <c r="AE3855"/>
  <c r="L3855"/>
  <c r="AE1712"/>
  <c r="L1712"/>
  <c r="AE4612"/>
  <c r="L4612"/>
  <c r="AE574"/>
  <c r="L574"/>
  <c r="AE76"/>
  <c r="L76"/>
  <c r="AE4273"/>
  <c r="L4273"/>
  <c r="AE3619"/>
  <c r="L3619"/>
  <c r="AE3409"/>
  <c r="L3409"/>
  <c r="AE3222"/>
  <c r="L3222"/>
  <c r="AE4139"/>
  <c r="L4139"/>
  <c r="AE3220"/>
  <c r="L3220"/>
  <c r="AE1693"/>
  <c r="L1693"/>
  <c r="AE1581"/>
  <c r="L1581"/>
  <c r="AE1267"/>
  <c r="L1267"/>
  <c r="AE1377"/>
  <c r="L1377"/>
  <c r="AE404"/>
  <c r="L404"/>
  <c r="AE3886"/>
  <c r="L3886"/>
  <c r="AE2934"/>
  <c r="L2934"/>
  <c r="AE649"/>
  <c r="L649"/>
  <c r="AE424"/>
  <c r="L424"/>
  <c r="AE1033"/>
  <c r="L1033"/>
  <c r="AE2974"/>
  <c r="L2974"/>
  <c r="AE5431"/>
  <c r="L5431"/>
  <c r="AE3411"/>
  <c r="L3411"/>
  <c r="AE4580"/>
  <c r="L4580"/>
  <c r="AE5102"/>
  <c r="L5102"/>
  <c r="AE5164"/>
  <c r="L5164"/>
  <c r="AE5545"/>
  <c r="L5545"/>
  <c r="AE871"/>
  <c r="L871"/>
  <c r="AE560"/>
  <c r="L560"/>
  <c r="AE1277"/>
  <c r="L1277"/>
  <c r="AE5020"/>
  <c r="L5020"/>
  <c r="AE420"/>
  <c r="L420"/>
  <c r="AE1981"/>
  <c r="L1981"/>
  <c r="AE3627"/>
  <c r="L3627"/>
  <c r="AE1609"/>
  <c r="L1609"/>
  <c r="AE4491"/>
  <c r="L4491"/>
  <c r="AE4627"/>
  <c r="L4627"/>
  <c r="AE4023"/>
  <c r="L4023"/>
  <c r="AE5794"/>
  <c r="L5794"/>
  <c r="AE1454"/>
  <c r="L1454"/>
  <c r="AE1106"/>
  <c r="L1106"/>
  <c r="AE5076"/>
  <c r="L5076"/>
  <c r="AE1012"/>
  <c r="L1012"/>
  <c r="AE2889"/>
  <c r="L2889"/>
  <c r="AE4483"/>
  <c r="L4483"/>
  <c r="AE5100"/>
  <c r="L5100"/>
  <c r="AE1804"/>
  <c r="L1804"/>
  <c r="AE4169"/>
  <c r="L4169"/>
  <c r="AE1263"/>
  <c r="L1263"/>
  <c r="AE609"/>
  <c r="L609"/>
  <c r="AE3628"/>
  <c r="L3628"/>
  <c r="AE2121"/>
  <c r="L2121"/>
  <c r="AE5120"/>
  <c r="L5120"/>
  <c r="AE1573"/>
  <c r="L1573"/>
  <c r="AF5149"/>
  <c r="AF5811"/>
  <c r="AJ1359"/>
  <c r="AK1359"/>
  <c r="AI1359"/>
  <c r="AK800"/>
  <c r="AJ800"/>
  <c r="AI800"/>
  <c r="AK1513"/>
  <c r="AI1513"/>
  <c r="AJ1513"/>
  <c r="AI890"/>
  <c r="AJ890"/>
  <c r="AK890"/>
  <c r="AI165"/>
  <c r="AK165"/>
  <c r="AJ165"/>
  <c r="AI737"/>
  <c r="AK737"/>
  <c r="AJ737"/>
  <c r="AK1232"/>
  <c r="AJ1232"/>
  <c r="AI1232"/>
  <c r="AI1233"/>
  <c r="AK1233"/>
  <c r="AJ1233"/>
  <c r="AK1236"/>
  <c r="AJ1236"/>
  <c r="AI1236"/>
  <c r="AK132"/>
  <c r="AJ132"/>
  <c r="AI132"/>
  <c r="AI137"/>
  <c r="AK137"/>
  <c r="AJ137"/>
  <c r="AH60"/>
  <c r="AH67"/>
  <c r="AH42"/>
  <c r="AH58"/>
  <c r="AH56"/>
  <c r="AH40"/>
  <c r="AH64"/>
  <c r="AH34"/>
  <c r="AH11"/>
  <c r="AH79"/>
  <c r="AH62"/>
  <c r="AH76"/>
  <c r="AH69"/>
  <c r="AH234"/>
  <c r="AH240"/>
  <c r="AH249"/>
  <c r="AH246"/>
  <c r="AH238"/>
  <c r="AH303"/>
  <c r="AH309"/>
  <c r="AH307"/>
  <c r="AH311"/>
  <c r="AH294"/>
  <c r="AH298"/>
  <c r="AH305"/>
  <c r="AH315"/>
  <c r="AH313"/>
  <c r="AH317"/>
  <c r="AH319"/>
  <c r="AH323"/>
  <c r="AH325"/>
  <c r="AH445"/>
  <c r="AH449"/>
  <c r="AH341"/>
  <c r="AH339"/>
  <c r="AH333"/>
  <c r="AH406"/>
  <c r="AH416"/>
  <c r="AH545"/>
  <c r="AH447"/>
  <c r="AH422"/>
  <c r="AH346"/>
  <c r="AH424"/>
  <c r="AH331"/>
  <c r="AH412"/>
  <c r="AH451"/>
  <c r="AH551"/>
  <c r="AH337"/>
  <c r="AH329"/>
  <c r="AH433"/>
  <c r="AH404"/>
  <c r="AH335"/>
  <c r="AH443"/>
  <c r="AH410"/>
  <c r="AH420"/>
  <c r="AH435"/>
  <c r="AH441"/>
  <c r="AH453"/>
  <c r="AH418"/>
  <c r="AH556"/>
  <c r="AH580"/>
  <c r="AH558"/>
  <c r="AH562"/>
  <c r="AH570"/>
  <c r="AH566"/>
  <c r="AH560"/>
  <c r="AH582"/>
  <c r="AH578"/>
  <c r="AH574"/>
  <c r="AH589"/>
  <c r="AH598"/>
  <c r="AH602"/>
  <c r="AH1603"/>
  <c r="AH1162"/>
  <c r="AH624"/>
  <c r="AH1607"/>
  <c r="AH1286"/>
  <c r="AH761"/>
  <c r="AH1265"/>
  <c r="AH1597"/>
  <c r="AH2468"/>
  <c r="AH2476"/>
  <c r="AH1591"/>
  <c r="AH1806"/>
  <c r="AH2349"/>
  <c r="AH953"/>
  <c r="AH1589"/>
  <c r="AH2351"/>
  <c r="AH1535"/>
  <c r="AH1014"/>
  <c r="AH885"/>
  <c r="AH757"/>
  <c r="AH1537"/>
  <c r="AH1601"/>
  <c r="AH2123"/>
  <c r="AH611"/>
  <c r="AH1030"/>
  <c r="AH1434"/>
  <c r="AH1026"/>
  <c r="AH1008"/>
  <c r="AH1979"/>
  <c r="AH1706"/>
  <c r="AH1712"/>
  <c r="AH1432"/>
  <c r="AH973"/>
  <c r="AH657"/>
  <c r="AH649"/>
  <c r="AH1700"/>
  <c r="AH1033"/>
  <c r="AH873"/>
  <c r="AH1593"/>
  <c r="AH977"/>
  <c r="AH879"/>
  <c r="AH1419"/>
  <c r="AH2125"/>
  <c r="AH1024"/>
  <c r="AH773"/>
  <c r="AH1110"/>
  <c r="AH955"/>
  <c r="AH1448"/>
  <c r="AH1802"/>
  <c r="AH1625"/>
  <c r="AH979"/>
  <c r="AH1704"/>
  <c r="AH1108"/>
  <c r="AH1615"/>
  <c r="AH1384"/>
  <c r="AH1460"/>
  <c r="AH889"/>
  <c r="AH1289"/>
  <c r="AH1539"/>
  <c r="AH887"/>
  <c r="AH1547"/>
  <c r="AH871"/>
  <c r="AH1277"/>
  <c r="AH1981"/>
  <c r="AH1609"/>
  <c r="AH1531"/>
  <c r="AH1454"/>
  <c r="AH1106"/>
  <c r="AH1012"/>
  <c r="AH969"/>
  <c r="AH1279"/>
  <c r="AH1804"/>
  <c r="AH1423"/>
  <c r="AH771"/>
  <c r="AH1263"/>
  <c r="AH609"/>
  <c r="AH1812"/>
  <c r="AH1010"/>
  <c r="AH1275"/>
  <c r="AH1436"/>
  <c r="AH1379"/>
  <c r="AH1583"/>
  <c r="AH1585"/>
  <c r="AH2483"/>
  <c r="AH2361"/>
  <c r="AH1613"/>
  <c r="AH1271"/>
  <c r="AH622"/>
  <c r="AH1438"/>
  <c r="AH763"/>
  <c r="AH643"/>
  <c r="AH2466"/>
  <c r="AH1617"/>
  <c r="AH617"/>
  <c r="AH1444"/>
  <c r="AH641"/>
  <c r="AH613"/>
  <c r="AH1702"/>
  <c r="AH959"/>
  <c r="AH1421"/>
  <c r="AH1698"/>
  <c r="AH653"/>
  <c r="AH1282"/>
  <c r="AH767"/>
  <c r="AH607"/>
  <c r="AH1599"/>
  <c r="AH1371"/>
  <c r="AH1977"/>
  <c r="AH651"/>
  <c r="AH971"/>
  <c r="AH1028"/>
  <c r="AH1708"/>
  <c r="AH1430"/>
  <c r="AH981"/>
  <c r="AH2117"/>
  <c r="AH1959"/>
  <c r="AH1446"/>
  <c r="AH865"/>
  <c r="AH961"/>
  <c r="AH1575"/>
  <c r="AH869"/>
  <c r="AH875"/>
  <c r="AH655"/>
  <c r="AH967"/>
  <c r="AH1573"/>
  <c r="AH769"/>
  <c r="AH1269"/>
  <c r="AH2481"/>
  <c r="AH963"/>
  <c r="AH2359"/>
  <c r="AH1101"/>
  <c r="AH1957"/>
  <c r="AH1955"/>
  <c r="AH2121"/>
  <c r="AH1259"/>
  <c r="AH1595"/>
  <c r="AH2353"/>
  <c r="AH1450"/>
  <c r="AH965"/>
  <c r="AH1693"/>
  <c r="AH1581"/>
  <c r="AH1267"/>
  <c r="AH1377"/>
  <c r="AH3031"/>
  <c r="AH4137"/>
  <c r="AH4052"/>
  <c r="AH5132"/>
  <c r="AH2891"/>
  <c r="AH2927"/>
  <c r="AH5170"/>
  <c r="AH2832"/>
  <c r="AH3616"/>
  <c r="AH2757"/>
  <c r="AH3900"/>
  <c r="AH5124"/>
  <c r="AH4812"/>
  <c r="AH4818"/>
  <c r="AH2727"/>
  <c r="AH4333"/>
  <c r="AH4145"/>
  <c r="AH5114"/>
  <c r="AH2636"/>
  <c r="AH3427"/>
  <c r="AH4606"/>
  <c r="AH4155"/>
  <c r="AH3419"/>
  <c r="AH4612"/>
  <c r="AH2747"/>
  <c r="AH5112"/>
  <c r="AH4149"/>
  <c r="AH2914"/>
  <c r="AH3224"/>
  <c r="AH3334"/>
  <c r="AH5106"/>
  <c r="AH4497"/>
  <c r="AH5083"/>
  <c r="AH3987"/>
  <c r="AH2959"/>
  <c r="AH4601"/>
  <c r="AH2872"/>
  <c r="AH5168"/>
  <c r="AH4813"/>
  <c r="AH3368"/>
  <c r="AH4255"/>
  <c r="AH3651"/>
  <c r="AH5489"/>
  <c r="AH2737"/>
  <c r="AH2743"/>
  <c r="AH5146"/>
  <c r="AH2634"/>
  <c r="AH3421"/>
  <c r="AH4165"/>
  <c r="AH5091"/>
  <c r="AH4597"/>
  <c r="AH3626"/>
  <c r="AH4025"/>
  <c r="AH2974"/>
  <c r="AH5122"/>
  <c r="AH4578"/>
  <c r="AH5066"/>
  <c r="AH2836"/>
  <c r="AH5435"/>
  <c r="AH3640"/>
  <c r="AH5029"/>
  <c r="AH4148"/>
  <c r="AH3372"/>
  <c r="AH3628"/>
  <c r="AH5120"/>
  <c r="AH4257"/>
  <c r="AH4506"/>
  <c r="AH5058"/>
  <c r="AH4159"/>
  <c r="AH3631"/>
  <c r="AH5092"/>
  <c r="AH5102"/>
  <c r="AH2944"/>
  <c r="AH5493"/>
  <c r="AH3653"/>
  <c r="AH5798"/>
  <c r="AH3632"/>
  <c r="AH3545"/>
  <c r="AH2725"/>
  <c r="AH5139"/>
  <c r="AH5137"/>
  <c r="AH4160"/>
  <c r="AH2745"/>
  <c r="AH5807"/>
  <c r="AH4337"/>
  <c r="AH2830"/>
  <c r="AH3614"/>
  <c r="AH4811"/>
  <c r="AH4503"/>
  <c r="AH4222"/>
  <c r="AH4161"/>
  <c r="AH2755"/>
  <c r="AH3366"/>
  <c r="AH3859"/>
  <c r="AH4487"/>
  <c r="AH3539"/>
  <c r="AH5138"/>
  <c r="AH5086"/>
  <c r="AH2894"/>
  <c r="AH2921"/>
  <c r="AH2934"/>
  <c r="AH4107"/>
  <c r="AH2969"/>
  <c r="AH4623"/>
  <c r="AH2739"/>
  <c r="AH4775"/>
  <c r="AH4152"/>
  <c r="AH4591"/>
  <c r="AH4041"/>
  <c r="AH4493"/>
  <c r="AH2828"/>
  <c r="AH5099"/>
  <c r="AH4586"/>
  <c r="AH4992"/>
  <c r="AH5104"/>
  <c r="AH3857"/>
  <c r="AH4994"/>
  <c r="AH4596"/>
  <c r="AH3639"/>
  <c r="AH5164"/>
  <c r="AH3630"/>
  <c r="AH5545"/>
  <c r="AH4143"/>
  <c r="AH4335"/>
  <c r="AH4621"/>
  <c r="AH4643"/>
  <c r="AH5020"/>
  <c r="AH5088"/>
  <c r="AH4111"/>
  <c r="AH3627"/>
  <c r="AH5060"/>
  <c r="AH2896"/>
  <c r="AH4491"/>
  <c r="AH5147"/>
  <c r="AH4627"/>
  <c r="AH4023"/>
  <c r="AH4031"/>
  <c r="AH5794"/>
  <c r="AH5425"/>
  <c r="AH4144"/>
  <c r="AH5130"/>
  <c r="AH5076"/>
  <c r="AH5023"/>
  <c r="AH5491"/>
  <c r="AH2889"/>
  <c r="AH4483"/>
  <c r="AH5100"/>
  <c r="AH4113"/>
  <c r="AH4169"/>
  <c r="AH2733"/>
  <c r="AH4625"/>
  <c r="AH3322"/>
  <c r="AH2759"/>
  <c r="AH3642"/>
  <c r="AH2642"/>
  <c r="AH4508"/>
  <c r="AH4639"/>
  <c r="AH3660"/>
  <c r="AH4037"/>
  <c r="AH4771"/>
  <c r="AH4115"/>
  <c r="AH4501"/>
  <c r="AH5054"/>
  <c r="AH3643"/>
  <c r="AH2938"/>
  <c r="AH4171"/>
  <c r="AH2942"/>
  <c r="AH3644"/>
  <c r="AH5118"/>
  <c r="AH4510"/>
  <c r="AH5429"/>
  <c r="AH4489"/>
  <c r="AH4147"/>
  <c r="AH2963"/>
  <c r="AH4610"/>
  <c r="AH4602"/>
  <c r="AH2967"/>
  <c r="AH5080"/>
  <c r="AH3330"/>
  <c r="AH3941"/>
  <c r="AH4271"/>
  <c r="AH5431"/>
  <c r="AH3362"/>
  <c r="AH2923"/>
  <c r="AH4267"/>
  <c r="AH4617"/>
  <c r="AH2729"/>
  <c r="AH4607"/>
  <c r="AH5495"/>
  <c r="AH4033"/>
  <c r="AH4029"/>
  <c r="AH3634"/>
  <c r="AH3358"/>
  <c r="AH3855"/>
  <c r="AH4783"/>
  <c r="AH4259"/>
  <c r="AH5056"/>
  <c r="AH2996"/>
  <c r="AH4164"/>
  <c r="AH2879"/>
  <c r="AH4779"/>
  <c r="AH3853"/>
  <c r="AH5090"/>
  <c r="AH2638"/>
  <c r="AH5072"/>
  <c r="AH5094"/>
  <c r="AH4777"/>
  <c r="AH5162"/>
  <c r="AH5070"/>
  <c r="AH3423"/>
  <c r="AH4390"/>
  <c r="AH2908"/>
  <c r="AH4595"/>
  <c r="AH4138"/>
  <c r="AH4584"/>
  <c r="AH3620"/>
  <c r="AH5025"/>
  <c r="AH4615"/>
  <c r="AH3320"/>
  <c r="AH5126"/>
  <c r="AH5797"/>
  <c r="AH5084"/>
  <c r="AH3411"/>
  <c r="AH4580"/>
  <c r="AH2965"/>
  <c r="AH2834"/>
  <c r="AH4590"/>
  <c r="AH3370"/>
  <c r="AH5792"/>
  <c r="AH2900"/>
  <c r="AH4055"/>
  <c r="AH3360"/>
  <c r="AH2749"/>
  <c r="AH3029"/>
  <c r="AH4156"/>
  <c r="AH4645"/>
  <c r="AH2940"/>
  <c r="AH3886"/>
  <c r="AH2925"/>
  <c r="AH4027"/>
  <c r="AH5134"/>
  <c r="AH2905"/>
  <c r="AH4273"/>
  <c r="AH3619"/>
  <c r="AH3409"/>
  <c r="AH4263"/>
  <c r="AH3222"/>
  <c r="AH4139"/>
  <c r="AH5485"/>
  <c r="AH3220"/>
  <c r="AH2961"/>
  <c r="AH5078"/>
  <c r="AH5149"/>
  <c r="AF4027"/>
  <c r="AF5485"/>
  <c r="AF5078"/>
  <c r="AF5106"/>
  <c r="AF4775"/>
  <c r="AF4497"/>
  <c r="AF4591"/>
  <c r="AF4041"/>
  <c r="AF4493"/>
  <c r="AF5099"/>
  <c r="AF4586"/>
  <c r="AF4992"/>
  <c r="AF5104"/>
  <c r="AF3857"/>
  <c r="AF4994"/>
  <c r="AF4596"/>
  <c r="AF5072"/>
  <c r="AF5094"/>
  <c r="AF4777"/>
  <c r="AF5162"/>
  <c r="AF5070"/>
  <c r="AF4390"/>
  <c r="AF4595"/>
  <c r="AF4138"/>
  <c r="AF4584"/>
  <c r="AF5025"/>
  <c r="AF4615"/>
  <c r="AF5126"/>
  <c r="AF5797"/>
  <c r="AF5084"/>
  <c r="AF4580"/>
  <c r="AF4503"/>
  <c r="AF4617"/>
  <c r="AF3900"/>
  <c r="AF4222"/>
  <c r="AF4607"/>
  <c r="AF5124"/>
  <c r="AF4161"/>
  <c r="AF4812"/>
  <c r="AF4818"/>
  <c r="AF5495"/>
  <c r="AF4333"/>
  <c r="AF4033"/>
  <c r="AF4145"/>
  <c r="AF3859"/>
  <c r="AF5114"/>
  <c r="AF4029"/>
  <c r="AF4487"/>
  <c r="AF5138"/>
  <c r="AF4606"/>
  <c r="AF4155"/>
  <c r="AF5086"/>
  <c r="AF3855"/>
  <c r="AF4612"/>
  <c r="AF4783"/>
  <c r="AF34"/>
  <c r="AF4259"/>
  <c r="AF5112"/>
  <c r="AF4149"/>
  <c r="AF5056"/>
  <c r="AF4107"/>
  <c r="AF4164"/>
  <c r="AF4590"/>
  <c r="AF4055"/>
  <c r="AF4645"/>
  <c r="AF4273"/>
  <c r="AF4263"/>
  <c r="AF11"/>
  <c r="AF4623"/>
  <c r="AF4152"/>
  <c r="AF5435"/>
  <c r="AF5029"/>
  <c r="AF4148"/>
  <c r="AF5120"/>
  <c r="AF4257"/>
  <c r="AF4506"/>
  <c r="AF5058"/>
  <c r="AF4159"/>
  <c r="AF5092"/>
  <c r="AF5102"/>
  <c r="AF5493"/>
  <c r="AF5798"/>
  <c r="AF5139"/>
  <c r="AF5137"/>
  <c r="AF4160"/>
  <c r="AF5429"/>
  <c r="AF42"/>
  <c r="AF4489"/>
  <c r="AF4147"/>
  <c r="AF4610"/>
  <c r="AF4602"/>
  <c r="AF5080"/>
  <c r="AF3941"/>
  <c r="AF4271"/>
  <c r="AF5431"/>
  <c r="AF5792"/>
  <c r="AF4156"/>
  <c r="AF3886"/>
  <c r="AF5134"/>
  <c r="AF4139"/>
  <c r="AF4779"/>
  <c r="AF3853"/>
  <c r="AF5090"/>
  <c r="AF5083"/>
  <c r="AF40"/>
  <c r="AF4137"/>
  <c r="AF4337"/>
  <c r="AF4052"/>
  <c r="AF5132"/>
  <c r="AF4267"/>
  <c r="AF5170"/>
  <c r="AF4811"/>
  <c r="AF3987"/>
  <c r="AF4601"/>
  <c r="AF5168"/>
  <c r="AF4813"/>
  <c r="AF4255"/>
  <c r="AF5489"/>
  <c r="AF5146"/>
  <c r="AF4165"/>
  <c r="AF5091"/>
  <c r="AF4597"/>
  <c r="AF4025"/>
  <c r="AF5122"/>
  <c r="AF4578"/>
  <c r="AF5066"/>
  <c r="AF5164"/>
  <c r="AF5545"/>
  <c r="AF4143"/>
  <c r="AF4335"/>
  <c r="AF4621"/>
  <c r="AF4643"/>
  <c r="AF5020"/>
  <c r="AF5088"/>
  <c r="AF4111"/>
  <c r="AF5060"/>
  <c r="AF4491"/>
  <c r="AF5147"/>
  <c r="AF4627"/>
  <c r="AF4023"/>
  <c r="AF4031"/>
  <c r="AF5794"/>
  <c r="AF5425"/>
  <c r="AF4144"/>
  <c r="AF5130"/>
  <c r="AF5076"/>
  <c r="AF5023"/>
  <c r="AF5491"/>
  <c r="AF4483"/>
  <c r="AF5100"/>
  <c r="AF4113"/>
  <c r="AF4169"/>
  <c r="AF4625"/>
  <c r="AF4508"/>
  <c r="AF4639"/>
  <c r="AF4037"/>
  <c r="AF4771"/>
  <c r="AF4115"/>
  <c r="AF4501"/>
  <c r="AF5054"/>
  <c r="AF4171"/>
  <c r="AF5118"/>
  <c r="AF4510"/>
  <c r="Y5140"/>
  <c r="AD5140"/>
  <c r="R741"/>
  <c r="AD741"/>
  <c r="R5860"/>
  <c r="AD5860"/>
  <c r="AF1615"/>
  <c r="AF62"/>
  <c r="AF1591"/>
  <c r="AF2891"/>
  <c r="AF2832"/>
  <c r="AF2959"/>
  <c r="AF2872"/>
  <c r="AF1282"/>
  <c r="AF3651"/>
  <c r="AF1603"/>
  <c r="AF2737"/>
  <c r="AF2634"/>
  <c r="AF3421"/>
  <c r="AF404"/>
  <c r="AF2974"/>
  <c r="AF60"/>
  <c r="AF3630"/>
  <c r="AF560"/>
  <c r="AF420"/>
  <c r="AF1981"/>
  <c r="AF3627"/>
  <c r="AF1609"/>
  <c r="AF2896"/>
  <c r="AF1012"/>
  <c r="AF2889"/>
  <c r="AF1279"/>
  <c r="AF771"/>
  <c r="AF2733"/>
  <c r="AF1812"/>
  <c r="AF2759"/>
  <c r="AF435"/>
  <c r="AF3660"/>
  <c r="AF582"/>
  <c r="AF1379"/>
  <c r="AF598"/>
  <c r="AF1583"/>
  <c r="AF238"/>
  <c r="AF3643"/>
  <c r="AF1613"/>
  <c r="AF622"/>
  <c r="AF763"/>
  <c r="AF643"/>
  <c r="AF67"/>
  <c r="AF963"/>
  <c r="AF2965"/>
  <c r="AF1101"/>
  <c r="AF1957"/>
  <c r="AF3360"/>
  <c r="AF578"/>
  <c r="AF2905"/>
  <c r="AF76"/>
  <c r="AF2353"/>
  <c r="AF445"/>
  <c r="AF3619"/>
  <c r="AF3409"/>
  <c r="AF3222"/>
  <c r="AF3220"/>
  <c r="AF1693"/>
  <c r="AF329"/>
  <c r="AF1377"/>
  <c r="AF1593"/>
  <c r="AF2879"/>
  <c r="AF3334"/>
  <c r="AF79"/>
  <c r="AF309"/>
  <c r="AF773"/>
  <c r="AF1110"/>
  <c r="AF955"/>
  <c r="AF2638"/>
  <c r="AF311"/>
  <c r="Y4633"/>
  <c r="AD4633"/>
  <c r="Y1273"/>
  <c r="AD1273"/>
  <c r="Y4611"/>
  <c r="AD4611"/>
  <c r="Y5096"/>
  <c r="AD5096"/>
  <c r="Y5421"/>
  <c r="AD5421"/>
  <c r="Y3417"/>
  <c r="AD3417"/>
  <c r="Y4974"/>
  <c r="AD4974"/>
  <c r="Y3636"/>
  <c r="AD3636"/>
  <c r="Y3328"/>
  <c r="AD3328"/>
  <c r="Y3324"/>
  <c r="AD3324"/>
  <c r="Y5433"/>
  <c r="AD5433"/>
  <c r="Y236"/>
  <c r="AD236"/>
  <c r="Y244"/>
  <c r="AD244"/>
  <c r="Y321"/>
  <c r="AD321"/>
  <c r="Y2976"/>
  <c r="AD2976"/>
  <c r="Y3862"/>
  <c r="AD3862"/>
  <c r="Y5082"/>
  <c r="AD5082"/>
  <c r="Y587"/>
  <c r="AD587"/>
  <c r="Y1367"/>
  <c r="AD1367"/>
  <c r="Y4224"/>
  <c r="AD4224"/>
  <c r="Y1621"/>
  <c r="AD1621"/>
  <c r="Y543"/>
  <c r="AD543"/>
  <c r="Y5788"/>
  <c r="AD5788"/>
  <c r="Y3425"/>
  <c r="AD3425"/>
  <c r="Y2470"/>
  <c r="AD2470"/>
  <c r="Y3638"/>
  <c r="AD3638"/>
  <c r="Y1375"/>
  <c r="AD1375"/>
  <c r="Y1629"/>
  <c r="AD1629"/>
  <c r="Y5117"/>
  <c r="AD5117"/>
  <c r="Y3624"/>
  <c r="AD3624"/>
  <c r="Y4588"/>
  <c r="AD4588"/>
  <c r="Y1099"/>
  <c r="AD1099"/>
  <c r="Y3326"/>
  <c r="AD3326"/>
  <c r="Y549"/>
  <c r="AD549"/>
  <c r="Y2932"/>
  <c r="AD2932"/>
  <c r="Y439"/>
  <c r="AD439"/>
  <c r="Y3615"/>
  <c r="AD3615"/>
  <c r="Y3738"/>
  <c r="AD3738"/>
  <c r="Y620"/>
  <c r="AD620"/>
  <c r="Y3025"/>
  <c r="AD3025"/>
  <c r="Y1428"/>
  <c r="AD1428"/>
  <c r="Y4021"/>
  <c r="AD4021"/>
  <c r="Y4109"/>
  <c r="AD4109"/>
  <c r="Y4035"/>
  <c r="AD4035"/>
  <c r="Y455"/>
  <c r="AD455"/>
  <c r="Y568"/>
  <c r="AD568"/>
  <c r="Y4635"/>
  <c r="AD4635"/>
  <c r="Y1440"/>
  <c r="AD1440"/>
  <c r="Y1365"/>
  <c r="AD1365"/>
  <c r="Y287"/>
  <c r="AD287"/>
  <c r="Y1160"/>
  <c r="AD1160"/>
  <c r="Y3332"/>
  <c r="AD3332"/>
  <c r="Y4485"/>
  <c r="AD4485"/>
  <c r="Y4495"/>
  <c r="AD4495"/>
  <c r="Y1112"/>
  <c r="AD1112"/>
  <c r="Y2994"/>
  <c r="AD2994"/>
  <c r="Y2357"/>
  <c r="AD2357"/>
  <c r="Y2355"/>
  <c r="AD2355"/>
  <c r="Y5790"/>
  <c r="AD5790"/>
  <c r="Y2881"/>
  <c r="AD2881"/>
  <c r="Y1533"/>
  <c r="AD1533"/>
  <c r="Y4151"/>
  <c r="AD4151"/>
  <c r="Y426"/>
  <c r="AD426"/>
  <c r="Y5483"/>
  <c r="AD5483"/>
  <c r="Y4261"/>
  <c r="AD4261"/>
  <c r="Y3027"/>
  <c r="AD3027"/>
  <c r="Y3543"/>
  <c r="AD3543"/>
  <c r="Y5074"/>
  <c r="AD5074"/>
  <c r="Y927"/>
  <c r="AD927"/>
  <c r="Y572"/>
  <c r="AD572"/>
  <c r="Y4163"/>
  <c r="AD4163"/>
  <c r="Y1452"/>
  <c r="AD1452"/>
  <c r="Y1426"/>
  <c r="AD1426"/>
  <c r="Y5108"/>
  <c r="AD5108"/>
  <c r="Y2119"/>
  <c r="AD2119"/>
  <c r="Y292"/>
  <c r="AD292"/>
  <c r="Y615"/>
  <c r="AD615"/>
  <c r="Y3662"/>
  <c r="AD3662"/>
  <c r="Y5110"/>
  <c r="AD5110"/>
  <c r="Y754"/>
  <c r="AD754"/>
  <c r="Y3635"/>
  <c r="AD3635"/>
  <c r="Y5109"/>
  <c r="AD5109"/>
  <c r="Y1103"/>
  <c r="AD1103"/>
  <c r="Y2971"/>
  <c r="AD2971"/>
  <c r="Y1541"/>
  <c r="AD1541"/>
  <c r="Y4976"/>
  <c r="AD4976"/>
  <c r="Y600"/>
  <c r="AD600"/>
  <c r="Y3318"/>
  <c r="AD3318"/>
  <c r="Y877"/>
  <c r="AD877"/>
  <c r="Y5113"/>
  <c r="AD5113"/>
  <c r="Y5116"/>
  <c r="AD5116"/>
  <c r="Y1696"/>
  <c r="AD1696"/>
  <c r="Y5098"/>
  <c r="AD5098"/>
  <c r="Y4605"/>
  <c r="AD4605"/>
  <c r="Y3541"/>
  <c r="AD3541"/>
  <c r="Y5079"/>
  <c r="AD5079"/>
  <c r="Y251"/>
  <c r="AD251"/>
  <c r="Y4576"/>
  <c r="AD4576"/>
  <c r="AF1384"/>
  <c r="AF2927"/>
  <c r="AF3614"/>
  <c r="AF3368"/>
  <c r="AF767"/>
  <c r="AF1448"/>
  <c r="AF433"/>
  <c r="AF570"/>
  <c r="AF249"/>
  <c r="AF3626"/>
  <c r="AF317"/>
  <c r="AF1277"/>
  <c r="AF298"/>
  <c r="AF1531"/>
  <c r="AF1454"/>
  <c r="AF1106"/>
  <c r="AF441"/>
  <c r="AF1436"/>
  <c r="AF246"/>
  <c r="AF1585"/>
  <c r="AF2483"/>
  <c r="AF2361"/>
  <c r="AF2938"/>
  <c r="AF1271"/>
  <c r="AF1438"/>
  <c r="AF2942"/>
  <c r="AF3370"/>
  <c r="AF2900"/>
  <c r="AF2940"/>
  <c r="AF1259"/>
  <c r="AF2925"/>
  <c r="AF337"/>
  <c r="AF1595"/>
  <c r="AF574"/>
  <c r="AF965"/>
  <c r="AF1267"/>
  <c r="AF589"/>
  <c r="AF879"/>
  <c r="AF2739"/>
  <c r="AF2125"/>
  <c r="AF307"/>
  <c r="AF562"/>
  <c r="Y1611"/>
  <c r="AD1611"/>
  <c r="Y1462"/>
  <c r="AD1462"/>
  <c r="Y5166"/>
  <c r="AD5166"/>
  <c r="AF3031"/>
  <c r="AF2468"/>
  <c r="AF64"/>
  <c r="AF2476"/>
  <c r="AF341"/>
  <c r="AF339"/>
  <c r="AF602"/>
  <c r="AF1460"/>
  <c r="AF889"/>
  <c r="AF1289"/>
  <c r="AF1539"/>
  <c r="AF887"/>
  <c r="AF1547"/>
  <c r="AF294"/>
  <c r="AF566"/>
  <c r="AF3639"/>
  <c r="AF3423"/>
  <c r="AF2117"/>
  <c r="AF1959"/>
  <c r="AF1446"/>
  <c r="AF234"/>
  <c r="AF2908"/>
  <c r="AF865"/>
  <c r="AF3620"/>
  <c r="AF961"/>
  <c r="AF551"/>
  <c r="AF1575"/>
  <c r="AF869"/>
  <c r="AF875"/>
  <c r="AF655"/>
  <c r="AF58"/>
  <c r="AF967"/>
  <c r="AF3320"/>
  <c r="AF1573"/>
  <c r="AF769"/>
  <c r="AF1269"/>
  <c r="AF2481"/>
  <c r="AF3411"/>
  <c r="AF2349"/>
  <c r="AF953"/>
  <c r="AF333"/>
  <c r="AF3616"/>
  <c r="AF406"/>
  <c r="AF1589"/>
  <c r="AF2757"/>
  <c r="AF2729"/>
  <c r="AF416"/>
  <c r="AF325"/>
  <c r="AF2351"/>
  <c r="AF2755"/>
  <c r="AF1535"/>
  <c r="AF1014"/>
  <c r="AF885"/>
  <c r="AF545"/>
  <c r="AF2727"/>
  <c r="AF3366"/>
  <c r="AF447"/>
  <c r="AF313"/>
  <c r="AF757"/>
  <c r="AF422"/>
  <c r="AF1537"/>
  <c r="AF1601"/>
  <c r="AF2123"/>
  <c r="AF611"/>
  <c r="AF1030"/>
  <c r="AF1434"/>
  <c r="AF2636"/>
  <c r="AF3634"/>
  <c r="AF1026"/>
  <c r="AF3539"/>
  <c r="AF1008"/>
  <c r="AF3427"/>
  <c r="AF3358"/>
  <c r="AF315"/>
  <c r="AF1979"/>
  <c r="AF1706"/>
  <c r="AF3419"/>
  <c r="AF1712"/>
  <c r="AF2894"/>
  <c r="AF2921"/>
  <c r="AF2747"/>
  <c r="AF1432"/>
  <c r="AF346"/>
  <c r="AF973"/>
  <c r="AF240"/>
  <c r="AF657"/>
  <c r="AF2934"/>
  <c r="AF649"/>
  <c r="AF424"/>
  <c r="AF1700"/>
  <c r="AF1033"/>
  <c r="AF873"/>
  <c r="AF2996"/>
  <c r="AF331"/>
  <c r="AF2914"/>
  <c r="AF2969"/>
  <c r="AF412"/>
  <c r="AF558"/>
  <c r="AF3224"/>
  <c r="AF624"/>
  <c r="AF2836"/>
  <c r="AF69"/>
  <c r="AF1977"/>
  <c r="AF556"/>
  <c r="AF3640"/>
  <c r="AF323"/>
  <c r="AF1625"/>
  <c r="AF303"/>
  <c r="AF651"/>
  <c r="AF1607"/>
  <c r="AF979"/>
  <c r="AF971"/>
  <c r="AF335"/>
  <c r="AF3372"/>
  <c r="AF3628"/>
  <c r="AF3631"/>
  <c r="AF2944"/>
  <c r="AF1028"/>
  <c r="AF1286"/>
  <c r="AF1704"/>
  <c r="AF3653"/>
  <c r="AF443"/>
  <c r="AF1708"/>
  <c r="AF761"/>
  <c r="AF3632"/>
  <c r="AF3545"/>
  <c r="AF305"/>
  <c r="AF410"/>
  <c r="AF2725"/>
  <c r="AF1430"/>
  <c r="AF1265"/>
  <c r="AF981"/>
  <c r="AF1108"/>
  <c r="AF2745"/>
  <c r="AF1597"/>
  <c r="AF2466"/>
  <c r="AF1617"/>
  <c r="AF319"/>
  <c r="AF617"/>
  <c r="AF2963"/>
  <c r="AF1444"/>
  <c r="AF641"/>
  <c r="AF613"/>
  <c r="AF1702"/>
  <c r="AF453"/>
  <c r="AF2967"/>
  <c r="AF959"/>
  <c r="AF1421"/>
  <c r="AF3330"/>
  <c r="AF1698"/>
  <c r="AF418"/>
  <c r="AF653"/>
  <c r="AF3362"/>
  <c r="R5329"/>
  <c r="L5329" s="1"/>
  <c r="AD5329"/>
  <c r="AF2828"/>
  <c r="AF580"/>
  <c r="AF2923"/>
  <c r="AF2830"/>
  <c r="AF1806"/>
  <c r="AF2743"/>
  <c r="AF607"/>
  <c r="AF1599"/>
  <c r="AF1802"/>
  <c r="AF1162"/>
  <c r="AF1371"/>
  <c r="AF871"/>
  <c r="AF969"/>
  <c r="AF1804"/>
  <c r="AF1423"/>
  <c r="AF1263"/>
  <c r="AF609"/>
  <c r="AF3322"/>
  <c r="AF3642"/>
  <c r="AF2642"/>
  <c r="AF1010"/>
  <c r="AF1275"/>
  <c r="AF3644"/>
  <c r="AF2359"/>
  <c r="AF2834"/>
  <c r="AF2749"/>
  <c r="AF3029"/>
  <c r="AF56"/>
  <c r="AF1955"/>
  <c r="AF2121"/>
  <c r="AF1450"/>
  <c r="AF2961"/>
  <c r="AF1581"/>
  <c r="AF449"/>
  <c r="AF977"/>
  <c r="AF451"/>
  <c r="AF1419"/>
  <c r="AF1024"/>
  <c r="Y4773"/>
  <c r="AD4773"/>
  <c r="Y5068"/>
  <c r="AD5068"/>
  <c r="Y414"/>
  <c r="AD414"/>
  <c r="Y2485"/>
  <c r="AD2485"/>
  <c r="Y4331"/>
  <c r="AD4331"/>
  <c r="Y3851"/>
  <c r="AD3851"/>
  <c r="Y645"/>
  <c r="AD645"/>
  <c r="Y2115"/>
  <c r="AD2115"/>
  <c r="Y4582"/>
  <c r="AD4582"/>
  <c r="Y4641"/>
  <c r="AD4641"/>
  <c r="Y6"/>
  <c r="AD6"/>
  <c r="Y1800"/>
  <c r="AD1800"/>
  <c r="Y3364"/>
  <c r="AD3364"/>
  <c r="Y3429"/>
  <c r="AD3429"/>
  <c r="Y547"/>
  <c r="AD547"/>
  <c r="Y4816"/>
  <c r="AD4816"/>
  <c r="Y5128"/>
  <c r="AD5128"/>
  <c r="Y3979"/>
  <c r="AD3979"/>
  <c r="Y1442"/>
  <c r="AD1442"/>
  <c r="Y72"/>
  <c r="AD72"/>
  <c r="Y4265"/>
  <c r="AD4265"/>
  <c r="Y408"/>
  <c r="AD408"/>
  <c r="Y242"/>
  <c r="AD242"/>
  <c r="Y1577"/>
  <c r="AD1577"/>
  <c r="Y8"/>
  <c r="AD8"/>
  <c r="Y74"/>
  <c r="AD74"/>
  <c r="Y4170"/>
  <c r="AD4170"/>
  <c r="Y36"/>
  <c r="AD36"/>
  <c r="Y4647"/>
  <c r="AD4647"/>
  <c r="Y4153"/>
  <c r="AD4153"/>
  <c r="Y3618"/>
  <c r="AD3618"/>
  <c r="Y5018"/>
  <c r="AD5018"/>
  <c r="Y5062"/>
  <c r="AD5062"/>
  <c r="Y4039"/>
  <c r="AD4039"/>
  <c r="Y4269"/>
  <c r="AD4269"/>
  <c r="Y1691"/>
  <c r="AD1691"/>
  <c r="Y4805"/>
  <c r="AD4805"/>
  <c r="Y3981"/>
  <c r="AD3981"/>
  <c r="Y5105"/>
  <c r="AD5105"/>
  <c r="Y604"/>
  <c r="AD604"/>
  <c r="Y4157"/>
  <c r="AD4157"/>
  <c r="Y4820"/>
  <c r="AD4820"/>
  <c r="Y1368"/>
  <c r="AD1368"/>
  <c r="Y564"/>
  <c r="AD564"/>
  <c r="Y596"/>
  <c r="AD596"/>
  <c r="Y3444"/>
  <c r="AD3444"/>
  <c r="Y3293"/>
  <c r="AD3293"/>
  <c r="Y647"/>
  <c r="AD647"/>
  <c r="Y1952"/>
  <c r="AD1952"/>
  <c r="Y3623"/>
  <c r="AD3623"/>
  <c r="Y4499"/>
  <c r="AD4499"/>
  <c r="Y1623"/>
  <c r="AD1623"/>
  <c r="Y1579"/>
  <c r="AD1579"/>
  <c r="Y4226"/>
  <c r="AD4226"/>
  <c r="Y4619"/>
  <c r="AD4619"/>
  <c r="Y2936"/>
  <c r="AD2936"/>
  <c r="Y13"/>
  <c r="AD13"/>
  <c r="Y3888"/>
  <c r="AD3888"/>
  <c r="Y3983"/>
  <c r="AD3983"/>
  <c r="Y554"/>
  <c r="AD554"/>
  <c r="Y883"/>
  <c r="AD883"/>
  <c r="Y437"/>
  <c r="AD437"/>
  <c r="Y44"/>
  <c r="AD44"/>
  <c r="Y1114"/>
  <c r="AD1114"/>
  <c r="Y5145"/>
  <c r="AD5145"/>
  <c r="Y5087"/>
  <c r="AD5087"/>
  <c r="Y1710"/>
  <c r="AD1710"/>
  <c r="Y4781"/>
  <c r="AD4781"/>
  <c r="Y2640"/>
  <c r="AD2640"/>
  <c r="Y5027"/>
  <c r="AD5027"/>
  <c r="Y759"/>
  <c r="AD759"/>
  <c r="Y957"/>
  <c r="AD957"/>
  <c r="Y1814"/>
  <c r="AD1814"/>
  <c r="Y1464"/>
  <c r="AD1464"/>
  <c r="Y2886"/>
  <c r="AD2886"/>
  <c r="Y289"/>
  <c r="AD289"/>
  <c r="Y4592"/>
  <c r="AD4592"/>
  <c r="Y2978"/>
  <c r="AD2978"/>
  <c r="Y4769"/>
  <c r="AD4769"/>
  <c r="Y327"/>
  <c r="AD327"/>
  <c r="Y3622"/>
  <c r="AD3622"/>
  <c r="Y1284"/>
  <c r="AD1284"/>
  <c r="Y1587"/>
  <c r="AD1587"/>
  <c r="Y2735"/>
  <c r="AD2735"/>
  <c r="Y1456"/>
  <c r="AD1456"/>
  <c r="Y5487"/>
  <c r="AD5487"/>
  <c r="Y1458"/>
  <c r="AD1458"/>
  <c r="Y38"/>
  <c r="AD38"/>
  <c r="Y576"/>
  <c r="AD576"/>
  <c r="Y5800"/>
  <c r="AD5800"/>
  <c r="Y975"/>
  <c r="AD975"/>
  <c r="Y2741"/>
  <c r="AD2741"/>
  <c r="Y4600"/>
  <c r="AD4600"/>
  <c r="Y1373"/>
  <c r="AD1373"/>
  <c r="Y765"/>
  <c r="AD765"/>
  <c r="Y867"/>
  <c r="AD867"/>
  <c r="Y4637"/>
  <c r="AD4637"/>
  <c r="Y1261"/>
  <c r="AD1261"/>
  <c r="Y296"/>
  <c r="AD296"/>
  <c r="R732"/>
  <c r="AD732"/>
  <c r="R3842"/>
  <c r="L3842" s="1"/>
  <c r="R1619"/>
  <c r="Y1619"/>
  <c r="R5064"/>
  <c r="Y5064"/>
  <c r="K732"/>
  <c r="Y732"/>
  <c r="K3374"/>
  <c r="Y3374"/>
  <c r="K3611"/>
  <c r="Y3611"/>
  <c r="K1031"/>
  <c r="Y1031"/>
  <c r="K3181"/>
  <c r="Y3181"/>
  <c r="K2573"/>
  <c r="Y2573"/>
  <c r="K1364"/>
  <c r="Y1364"/>
  <c r="K1809"/>
  <c r="Y1809"/>
  <c r="K210"/>
  <c r="Y210"/>
  <c r="O5807"/>
  <c r="K741"/>
  <c r="Y741"/>
  <c r="K2454"/>
  <c r="Y2454"/>
  <c r="K3645"/>
  <c r="Y3645"/>
  <c r="K843"/>
  <c r="Y843"/>
  <c r="K3179"/>
  <c r="Y3179"/>
  <c r="K5860"/>
  <c r="Y5860"/>
  <c r="K5329"/>
  <c r="Y5329"/>
  <c r="K252"/>
  <c r="Y252"/>
  <c r="K2534"/>
  <c r="Y2534"/>
  <c r="K5203"/>
  <c r="Y5203"/>
  <c r="K5808"/>
  <c r="Y5808"/>
  <c r="K4928"/>
  <c r="Y4928"/>
  <c r="K5327"/>
  <c r="Y5327"/>
  <c r="K4751"/>
  <c r="Y4751"/>
  <c r="K4927"/>
  <c r="Y4927"/>
  <c r="K4125"/>
  <c r="Y4125"/>
  <c r="K5812"/>
  <c r="Y5812"/>
  <c r="K5814"/>
  <c r="Y5814"/>
  <c r="O5811"/>
  <c r="K5810"/>
  <c r="Y5810"/>
  <c r="K4923"/>
  <c r="Y4923"/>
  <c r="K3371"/>
  <c r="Y3371"/>
  <c r="K4916"/>
  <c r="Y4916"/>
  <c r="K3612"/>
  <c r="Y3612"/>
  <c r="K5323"/>
  <c r="Y5323"/>
  <c r="K1130"/>
  <c r="Y1130"/>
  <c r="K3280"/>
  <c r="Y3280"/>
  <c r="R1364"/>
  <c r="R3181"/>
  <c r="L3181" s="1"/>
  <c r="R1130"/>
  <c r="L1130" s="1"/>
  <c r="R3280"/>
  <c r="R2573"/>
  <c r="R2454"/>
  <c r="R3179"/>
  <c r="L3179" s="1"/>
  <c r="R4928"/>
  <c r="L4928" s="1"/>
  <c r="R4927"/>
  <c r="L4927" s="1"/>
  <c r="R843"/>
  <c r="L843" s="1"/>
  <c r="K1367"/>
  <c r="O1367" s="1"/>
  <c r="K5788"/>
  <c r="O5788" s="1"/>
  <c r="K5140"/>
  <c r="O5140" s="1"/>
  <c r="K1365"/>
  <c r="O1365" s="1"/>
  <c r="K5790"/>
  <c r="O5790" s="1"/>
  <c r="K3444"/>
  <c r="O3444" s="1"/>
  <c r="K2640"/>
  <c r="O2640" s="1"/>
  <c r="K5800"/>
  <c r="O5800" s="1"/>
  <c r="R4923"/>
  <c r="L4923" s="1"/>
  <c r="R3612"/>
  <c r="K1368"/>
  <c r="O1368" s="1"/>
  <c r="R4916"/>
  <c r="L4916" s="1"/>
  <c r="R5323"/>
  <c r="L5323" s="1"/>
  <c r="R3645"/>
  <c r="R5327"/>
  <c r="L5327" s="1"/>
  <c r="R4751"/>
  <c r="G270" i="25"/>
  <c r="H270" s="1"/>
  <c r="R5808" i="26"/>
  <c r="R3371"/>
  <c r="R1031"/>
  <c r="R3374"/>
  <c r="L3374" s="1"/>
  <c r="R4125"/>
  <c r="L4125" s="1"/>
  <c r="AD751"/>
  <c r="AD3791"/>
  <c r="AD734"/>
  <c r="AD1915"/>
  <c r="AD5324"/>
  <c r="AD4668"/>
  <c r="AD3376"/>
  <c r="AD1287"/>
  <c r="AD552"/>
  <c r="AD735"/>
  <c r="AD1918"/>
  <c r="AD1807"/>
  <c r="AD2535"/>
  <c r="R3611"/>
  <c r="R5810"/>
  <c r="AD4918"/>
  <c r="AD427"/>
  <c r="AD2574"/>
  <c r="AD4921"/>
  <c r="AD3023"/>
  <c r="AD4917"/>
  <c r="R5166"/>
  <c r="R1381"/>
  <c r="R740"/>
  <c r="R742"/>
  <c r="R1808"/>
  <c r="R752"/>
  <c r="R3648"/>
  <c r="G106" i="25"/>
  <c r="H106" s="1"/>
  <c r="R4773" i="26"/>
  <c r="R5068"/>
  <c r="R414"/>
  <c r="R2485"/>
  <c r="R4331"/>
  <c r="R3851"/>
  <c r="R645"/>
  <c r="R2115"/>
  <c r="R4582"/>
  <c r="R4641"/>
  <c r="R6"/>
  <c r="R1800"/>
  <c r="R3364"/>
  <c r="R3429"/>
  <c r="R547"/>
  <c r="R4816"/>
  <c r="R5128"/>
  <c r="R3979"/>
  <c r="R1442"/>
  <c r="R72"/>
  <c r="R4265"/>
  <c r="R408"/>
  <c r="R242"/>
  <c r="R1577"/>
  <c r="R8"/>
  <c r="R74"/>
  <c r="R4170"/>
  <c r="R36"/>
  <c r="R4647"/>
  <c r="R4153"/>
  <c r="R3618"/>
  <c r="R5018"/>
  <c r="R5062"/>
  <c r="R4039"/>
  <c r="R4269"/>
  <c r="R1691"/>
  <c r="R4805"/>
  <c r="R3981"/>
  <c r="R5105"/>
  <c r="R604"/>
  <c r="R4157"/>
  <c r="R4820"/>
  <c r="R1368"/>
  <c r="R564"/>
  <c r="R596"/>
  <c r="R4635"/>
  <c r="R1440"/>
  <c r="R1365"/>
  <c r="R287"/>
  <c r="R1160"/>
  <c r="R3332"/>
  <c r="R4485"/>
  <c r="R4495"/>
  <c r="R1112"/>
  <c r="R2994"/>
  <c r="R2357"/>
  <c r="R2355"/>
  <c r="R5790"/>
  <c r="R2881"/>
  <c r="R1533"/>
  <c r="R4151"/>
  <c r="R426"/>
  <c r="R5483"/>
  <c r="R4261"/>
  <c r="R3027"/>
  <c r="R3543"/>
  <c r="R5074"/>
  <c r="R927"/>
  <c r="R572"/>
  <c r="R4163"/>
  <c r="R1452"/>
  <c r="R1426"/>
  <c r="R5108"/>
  <c r="R2119"/>
  <c r="R292"/>
  <c r="R615"/>
  <c r="R3662"/>
  <c r="R5110"/>
  <c r="R754"/>
  <c r="R3635"/>
  <c r="R5109"/>
  <c r="R1103"/>
  <c r="R2971"/>
  <c r="R1541"/>
  <c r="R4976"/>
  <c r="R600"/>
  <c r="F34" i="25"/>
  <c r="R3318" i="26"/>
  <c r="R877"/>
  <c r="R5113"/>
  <c r="R5116"/>
  <c r="R1696"/>
  <c r="R5098"/>
  <c r="R4605"/>
  <c r="R3541"/>
  <c r="R5079"/>
  <c r="R251"/>
  <c r="R4576"/>
  <c r="R1462"/>
  <c r="R5812"/>
  <c r="R4668"/>
  <c r="R1611"/>
  <c r="R296"/>
  <c r="R2844"/>
  <c r="R4633"/>
  <c r="R1273"/>
  <c r="R4611"/>
  <c r="R5096"/>
  <c r="R5421"/>
  <c r="R3417"/>
  <c r="R4974"/>
  <c r="R3636"/>
  <c r="R3328"/>
  <c r="R3324"/>
  <c r="R5433"/>
  <c r="R236"/>
  <c r="R244"/>
  <c r="R321"/>
  <c r="R2976"/>
  <c r="R3862"/>
  <c r="R5082"/>
  <c r="R587"/>
  <c r="R1367"/>
  <c r="R4224"/>
  <c r="R1621"/>
  <c r="R543"/>
  <c r="R5788"/>
  <c r="R3425"/>
  <c r="R2470"/>
  <c r="R3638"/>
  <c r="R1375"/>
  <c r="R1629"/>
  <c r="R5117"/>
  <c r="R3624"/>
  <c r="R4588"/>
  <c r="R1099"/>
  <c r="R3326"/>
  <c r="R549"/>
  <c r="R2932"/>
  <c r="R439"/>
  <c r="R3615"/>
  <c r="R3738"/>
  <c r="R620"/>
  <c r="R3025"/>
  <c r="R1428"/>
  <c r="R4021"/>
  <c r="R4109"/>
  <c r="R4035"/>
  <c r="R455"/>
  <c r="R568"/>
  <c r="R3444"/>
  <c r="R3293"/>
  <c r="R647"/>
  <c r="R1952"/>
  <c r="R3623"/>
  <c r="R4499"/>
  <c r="R1623"/>
  <c r="R1579"/>
  <c r="R4226"/>
  <c r="R4619"/>
  <c r="R2936"/>
  <c r="R13"/>
  <c r="R3888"/>
  <c r="R3983"/>
  <c r="R554"/>
  <c r="R883"/>
  <c r="R437"/>
  <c r="R44"/>
  <c r="R1114"/>
  <c r="R5145"/>
  <c r="R5087"/>
  <c r="R1710"/>
  <c r="R4781"/>
  <c r="R2640"/>
  <c r="R5027"/>
  <c r="F56" i="25"/>
  <c r="R759" i="26"/>
  <c r="R957"/>
  <c r="R1814"/>
  <c r="R1464"/>
  <c r="R2886"/>
  <c r="R289"/>
  <c r="R4592"/>
  <c r="R2978"/>
  <c r="R4769"/>
  <c r="R327"/>
  <c r="R3622"/>
  <c r="R1284"/>
  <c r="R1587"/>
  <c r="R2735"/>
  <c r="R1456"/>
  <c r="R5487"/>
  <c r="R1458"/>
  <c r="R38"/>
  <c r="R576"/>
  <c r="R5800"/>
  <c r="R975"/>
  <c r="F204" i="25"/>
  <c r="R2741" i="26"/>
  <c r="R4600"/>
  <c r="R1373"/>
  <c r="R765"/>
  <c r="R867"/>
  <c r="R4637"/>
  <c r="R1261"/>
  <c r="G92" i="25"/>
  <c r="H92" s="1"/>
  <c r="R2574" i="26"/>
  <c r="G107" i="25"/>
  <c r="H107" s="1"/>
  <c r="I56"/>
  <c r="G118"/>
  <c r="H118" s="1"/>
  <c r="G116"/>
  <c r="H116" s="1"/>
  <c r="I106"/>
  <c r="G362"/>
  <c r="H362" s="1"/>
  <c r="G222"/>
  <c r="H222" s="1"/>
  <c r="G260"/>
  <c r="H260" s="1"/>
  <c r="G186"/>
  <c r="H186" s="1"/>
  <c r="G172"/>
  <c r="H172" s="1"/>
  <c r="G86"/>
  <c r="H86" s="1"/>
  <c r="G309"/>
  <c r="H309" s="1"/>
  <c r="G75"/>
  <c r="H75" s="1"/>
  <c r="G239"/>
  <c r="H239" s="1"/>
  <c r="G108"/>
  <c r="H108" s="1"/>
  <c r="F106"/>
  <c r="I269"/>
  <c r="AD1954" i="26"/>
  <c r="AD1956"/>
  <c r="AD1958"/>
  <c r="AD4640"/>
  <c r="AD3665"/>
  <c r="AD2875"/>
  <c r="AD4618"/>
  <c r="AD4646"/>
  <c r="AD4642"/>
  <c r="I193" i="25"/>
  <c r="I47"/>
  <c r="I17"/>
  <c r="AD4616" i="26"/>
  <c r="AD4644"/>
  <c r="AD247"/>
  <c r="AD5813"/>
  <c r="AD1810"/>
  <c r="G277" i="25"/>
  <c r="H277" s="1"/>
  <c r="G228"/>
  <c r="H228" s="1"/>
  <c r="G225"/>
  <c r="H225" s="1"/>
  <c r="G230"/>
  <c r="H230" s="1"/>
  <c r="G247"/>
  <c r="H247" s="1"/>
  <c r="AE765" i="26" l="1"/>
  <c r="L765"/>
  <c r="AE2735"/>
  <c r="L2735"/>
  <c r="AE327"/>
  <c r="L327"/>
  <c r="AE2640"/>
  <c r="L2640"/>
  <c r="AE5145"/>
  <c r="L5145"/>
  <c r="AE1579"/>
  <c r="L1579"/>
  <c r="AE568"/>
  <c r="L568"/>
  <c r="AE3738"/>
  <c r="L3738"/>
  <c r="AE3624"/>
  <c r="L3624"/>
  <c r="AE587"/>
  <c r="L587"/>
  <c r="AE3417"/>
  <c r="L3417"/>
  <c r="AE1611"/>
  <c r="L1611"/>
  <c r="AE5113"/>
  <c r="L5113"/>
  <c r="AE600"/>
  <c r="L600"/>
  <c r="AE2119"/>
  <c r="L2119"/>
  <c r="AE426"/>
  <c r="L426"/>
  <c r="AE1160"/>
  <c r="L1160"/>
  <c r="AE3981"/>
  <c r="L3981"/>
  <c r="AE4153"/>
  <c r="L4153"/>
  <c r="AE408"/>
  <c r="L408"/>
  <c r="AE4641"/>
  <c r="L4641"/>
  <c r="AE752"/>
  <c r="L752"/>
  <c r="AE2574"/>
  <c r="L2574"/>
  <c r="AE867"/>
  <c r="L867"/>
  <c r="AE2741"/>
  <c r="L2741"/>
  <c r="AE576"/>
  <c r="L576"/>
  <c r="AE1456"/>
  <c r="L1456"/>
  <c r="AE3622"/>
  <c r="L3622"/>
  <c r="AE4592"/>
  <c r="L4592"/>
  <c r="AE1814"/>
  <c r="L1814"/>
  <c r="AE5027"/>
  <c r="L5027"/>
  <c r="AE5087"/>
  <c r="L5087"/>
  <c r="AE437"/>
  <c r="L437"/>
  <c r="AE3888"/>
  <c r="L3888"/>
  <c r="AE4226"/>
  <c r="L4226"/>
  <c r="AE3623"/>
  <c r="L3623"/>
  <c r="AE3444"/>
  <c r="L3444"/>
  <c r="AE4109"/>
  <c r="L4109"/>
  <c r="AE620"/>
  <c r="L620"/>
  <c r="AE2932"/>
  <c r="L2932"/>
  <c r="AE4588"/>
  <c r="L4588"/>
  <c r="AE1375"/>
  <c r="L1375"/>
  <c r="AE5788"/>
  <c r="L5788"/>
  <c r="AE1367"/>
  <c r="L1367"/>
  <c r="AE2976"/>
  <c r="L2976"/>
  <c r="AE5433"/>
  <c r="L5433"/>
  <c r="AE4974"/>
  <c r="L4974"/>
  <c r="AE4611"/>
  <c r="L4611"/>
  <c r="AE296"/>
  <c r="L296"/>
  <c r="AE1462"/>
  <c r="L1462"/>
  <c r="AE3541"/>
  <c r="L3541"/>
  <c r="AE5116"/>
  <c r="L5116"/>
  <c r="AE2971"/>
  <c r="L2971"/>
  <c r="AE754"/>
  <c r="L754"/>
  <c r="AE292"/>
  <c r="L292"/>
  <c r="AE1452"/>
  <c r="L1452"/>
  <c r="AE5074"/>
  <c r="L5074"/>
  <c r="AE5483"/>
  <c r="L5483"/>
  <c r="AE2881"/>
  <c r="L2881"/>
  <c r="AE2994"/>
  <c r="L2994"/>
  <c r="AE3332"/>
  <c r="L3332"/>
  <c r="AE1440"/>
  <c r="L1440"/>
  <c r="AE1368"/>
  <c r="L1368"/>
  <c r="AE5105"/>
  <c r="L5105"/>
  <c r="AE4269"/>
  <c r="L4269"/>
  <c r="AE3618"/>
  <c r="L3618"/>
  <c r="AE4170"/>
  <c r="L4170"/>
  <c r="AE242"/>
  <c r="L242"/>
  <c r="AE1442"/>
  <c r="L1442"/>
  <c r="AE547"/>
  <c r="L547"/>
  <c r="AE6"/>
  <c r="L6"/>
  <c r="AE645"/>
  <c r="L645"/>
  <c r="AE414"/>
  <c r="L414"/>
  <c r="AE3648"/>
  <c r="AH3648" s="1"/>
  <c r="AI3648" s="1"/>
  <c r="L3648"/>
  <c r="AE740"/>
  <c r="L740"/>
  <c r="AE5808"/>
  <c r="L5808"/>
  <c r="AE3645"/>
  <c r="AF3645" s="1"/>
  <c r="L3645"/>
  <c r="O3645" s="1"/>
  <c r="AE3612"/>
  <c r="AF3612" s="1"/>
  <c r="L3612"/>
  <c r="AE3280"/>
  <c r="AH3280" s="1"/>
  <c r="L3280"/>
  <c r="O3280" s="1"/>
  <c r="AE1619"/>
  <c r="L1619"/>
  <c r="AE741"/>
  <c r="AF741" s="1"/>
  <c r="L741"/>
  <c r="O741" s="1"/>
  <c r="AH3984"/>
  <c r="AJ3984" s="1"/>
  <c r="AE289"/>
  <c r="L289"/>
  <c r="AE883"/>
  <c r="L883"/>
  <c r="AE1952"/>
  <c r="L1952"/>
  <c r="AE549"/>
  <c r="L549"/>
  <c r="AE543"/>
  <c r="L543"/>
  <c r="AE3324"/>
  <c r="L3324"/>
  <c r="AE4576"/>
  <c r="L4576"/>
  <c r="AE1103"/>
  <c r="L1103"/>
  <c r="AE4163"/>
  <c r="L4163"/>
  <c r="AE1112"/>
  <c r="L1112"/>
  <c r="AE4820"/>
  <c r="L4820"/>
  <c r="AE74"/>
  <c r="L74"/>
  <c r="AE3429"/>
  <c r="L3429"/>
  <c r="AE5068"/>
  <c r="L5068"/>
  <c r="AE5810"/>
  <c r="AF5810" s="1"/>
  <c r="L5810"/>
  <c r="O5810" s="1"/>
  <c r="AE4637"/>
  <c r="L4637"/>
  <c r="AE4600"/>
  <c r="L4600"/>
  <c r="AE5800"/>
  <c r="L5800"/>
  <c r="AE5487"/>
  <c r="L5487"/>
  <c r="AE1284"/>
  <c r="L1284"/>
  <c r="AE2978"/>
  <c r="L2978"/>
  <c r="AE1464"/>
  <c r="L1464"/>
  <c r="AE1710"/>
  <c r="L1710"/>
  <c r="AE44"/>
  <c r="L44"/>
  <c r="AE3983"/>
  <c r="L3983"/>
  <c r="AE4619"/>
  <c r="L4619"/>
  <c r="AE4499"/>
  <c r="L4499"/>
  <c r="AE3293"/>
  <c r="L3293"/>
  <c r="AE4035"/>
  <c r="L4035"/>
  <c r="AE3025"/>
  <c r="L3025"/>
  <c r="AE439"/>
  <c r="L439"/>
  <c r="AE1099"/>
  <c r="L1099"/>
  <c r="AE1629"/>
  <c r="L1629"/>
  <c r="AE3425"/>
  <c r="L3425"/>
  <c r="AE4224"/>
  <c r="L4224"/>
  <c r="AE3862"/>
  <c r="L3862"/>
  <c r="AE236"/>
  <c r="L236"/>
  <c r="AE3636"/>
  <c r="L3636"/>
  <c r="AE5096"/>
  <c r="L5096"/>
  <c r="AE2844"/>
  <c r="AF2844" s="1"/>
  <c r="L2844"/>
  <c r="AE5812"/>
  <c r="AF5812" s="1"/>
  <c r="L5812"/>
  <c r="O5812" s="1"/>
  <c r="AE5079"/>
  <c r="L5079"/>
  <c r="AE1696"/>
  <c r="L1696"/>
  <c r="AE3318"/>
  <c r="L3318"/>
  <c r="AE1541"/>
  <c r="L1541"/>
  <c r="AE3635"/>
  <c r="L3635"/>
  <c r="AE615"/>
  <c r="L615"/>
  <c r="AE1426"/>
  <c r="L1426"/>
  <c r="AE927"/>
  <c r="L927"/>
  <c r="AE4261"/>
  <c r="L4261"/>
  <c r="AE1533"/>
  <c r="L1533"/>
  <c r="AE2357"/>
  <c r="L2357"/>
  <c r="AE4485"/>
  <c r="L4485"/>
  <c r="AE1365"/>
  <c r="L1365"/>
  <c r="AE564"/>
  <c r="L564"/>
  <c r="AE604"/>
  <c r="L604"/>
  <c r="AE1691"/>
  <c r="L1691"/>
  <c r="AE5018"/>
  <c r="L5018"/>
  <c r="AE36"/>
  <c r="L36"/>
  <c r="AE1577"/>
  <c r="L1577"/>
  <c r="AE72"/>
  <c r="L72"/>
  <c r="AE4816"/>
  <c r="L4816"/>
  <c r="AE1800"/>
  <c r="L1800"/>
  <c r="AE2115"/>
  <c r="L2115"/>
  <c r="AE2485"/>
  <c r="L2485"/>
  <c r="AE742"/>
  <c r="L742"/>
  <c r="AE3371"/>
  <c r="AF3371" s="1"/>
  <c r="L3371"/>
  <c r="O3371" s="1"/>
  <c r="AE2573"/>
  <c r="AF2573" s="1"/>
  <c r="L2573"/>
  <c r="AE1364"/>
  <c r="AH1364" s="1"/>
  <c r="L1364"/>
  <c r="O1364" s="1"/>
  <c r="AE732"/>
  <c r="AF732" s="1"/>
  <c r="L732"/>
  <c r="AE38"/>
  <c r="L38"/>
  <c r="AE957"/>
  <c r="L957"/>
  <c r="AE13"/>
  <c r="L13"/>
  <c r="AE4021"/>
  <c r="L4021"/>
  <c r="AE3638"/>
  <c r="L3638"/>
  <c r="AE321"/>
  <c r="L321"/>
  <c r="AE1273"/>
  <c r="L1273"/>
  <c r="AE4605"/>
  <c r="L4605"/>
  <c r="AE5110"/>
  <c r="L5110"/>
  <c r="AE3543"/>
  <c r="L3543"/>
  <c r="AE5790"/>
  <c r="L5790"/>
  <c r="AE4635"/>
  <c r="L4635"/>
  <c r="AE4039"/>
  <c r="L4039"/>
  <c r="AE3979"/>
  <c r="L3979"/>
  <c r="AE3851"/>
  <c r="L3851"/>
  <c r="AE1381"/>
  <c r="AH1381" s="1"/>
  <c r="AJ1381" s="1"/>
  <c r="L1381"/>
  <c r="AE1261"/>
  <c r="L1261"/>
  <c r="AE1373"/>
  <c r="L1373"/>
  <c r="AE975"/>
  <c r="L975"/>
  <c r="AE1458"/>
  <c r="L1458"/>
  <c r="AE1587"/>
  <c r="L1587"/>
  <c r="AE4769"/>
  <c r="L4769"/>
  <c r="AE2886"/>
  <c r="L2886"/>
  <c r="AE759"/>
  <c r="L759"/>
  <c r="AE4781"/>
  <c r="L4781"/>
  <c r="AE1114"/>
  <c r="L1114"/>
  <c r="AE554"/>
  <c r="L554"/>
  <c r="AE2936"/>
  <c r="L2936"/>
  <c r="AE1623"/>
  <c r="L1623"/>
  <c r="AE647"/>
  <c r="L647"/>
  <c r="AE455"/>
  <c r="L455"/>
  <c r="AE1428"/>
  <c r="L1428"/>
  <c r="AE3615"/>
  <c r="L3615"/>
  <c r="AE3326"/>
  <c r="L3326"/>
  <c r="AE5117"/>
  <c r="L5117"/>
  <c r="AE2470"/>
  <c r="L2470"/>
  <c r="AE1621"/>
  <c r="L1621"/>
  <c r="AE5082"/>
  <c r="L5082"/>
  <c r="AE244"/>
  <c r="L244"/>
  <c r="AE3328"/>
  <c r="L3328"/>
  <c r="AE5421"/>
  <c r="L5421"/>
  <c r="AE4633"/>
  <c r="L4633"/>
  <c r="AE4668"/>
  <c r="L4668"/>
  <c r="AE251"/>
  <c r="L251"/>
  <c r="AE5098"/>
  <c r="L5098"/>
  <c r="AE877"/>
  <c r="L877"/>
  <c r="AE4976"/>
  <c r="L4976"/>
  <c r="AE5109"/>
  <c r="L5109"/>
  <c r="AE3662"/>
  <c r="L3662"/>
  <c r="AE5108"/>
  <c r="L5108"/>
  <c r="AE572"/>
  <c r="L572"/>
  <c r="AE3027"/>
  <c r="L3027"/>
  <c r="AE4151"/>
  <c r="L4151"/>
  <c r="AE2355"/>
  <c r="L2355"/>
  <c r="AE4495"/>
  <c r="L4495"/>
  <c r="AE287"/>
  <c r="L287"/>
  <c r="AE596"/>
  <c r="L596"/>
  <c r="AE4157"/>
  <c r="L4157"/>
  <c r="AE4805"/>
  <c r="L4805"/>
  <c r="AE5062"/>
  <c r="L5062"/>
  <c r="AE4647"/>
  <c r="L4647"/>
  <c r="AE8"/>
  <c r="L8"/>
  <c r="AE4265"/>
  <c r="L4265"/>
  <c r="AE5128"/>
  <c r="L5128"/>
  <c r="AE3364"/>
  <c r="L3364"/>
  <c r="AE4582"/>
  <c r="L4582"/>
  <c r="AE4331"/>
  <c r="L4331"/>
  <c r="AE4773"/>
  <c r="L4773"/>
  <c r="AE1808"/>
  <c r="AF1808" s="1"/>
  <c r="L1808"/>
  <c r="O1808" s="1"/>
  <c r="AE5166"/>
  <c r="L5166"/>
  <c r="AE3611"/>
  <c r="AF3611" s="1"/>
  <c r="L3611"/>
  <c r="O3611" s="1"/>
  <c r="AE1031"/>
  <c r="AF1031" s="1"/>
  <c r="L1031"/>
  <c r="AE4751"/>
  <c r="AF4751" s="1"/>
  <c r="L4751"/>
  <c r="O4751" s="1"/>
  <c r="AE2454"/>
  <c r="AF2454" s="1"/>
  <c r="L2454"/>
  <c r="AE5064"/>
  <c r="L5064"/>
  <c r="AE5860"/>
  <c r="AH5860" s="1"/>
  <c r="L5860"/>
  <c r="AE5327"/>
  <c r="AF5327" s="1"/>
  <c r="O5327"/>
  <c r="AE4927"/>
  <c r="AH4927" s="1"/>
  <c r="AE843"/>
  <c r="AF843" s="1"/>
  <c r="O843"/>
  <c r="AE3181"/>
  <c r="AH3181" s="1"/>
  <c r="AE3374"/>
  <c r="AF3374" s="1"/>
  <c r="O3374"/>
  <c r="AE5323"/>
  <c r="AF5323" s="1"/>
  <c r="AE4923"/>
  <c r="AF4923" s="1"/>
  <c r="AE3179"/>
  <c r="AF3179" s="1"/>
  <c r="AE1130"/>
  <c r="AF1130" s="1"/>
  <c r="AE5329"/>
  <c r="AH5329" s="1"/>
  <c r="AE4916"/>
  <c r="AH4916" s="1"/>
  <c r="O4916"/>
  <c r="AE4125"/>
  <c r="AF4125" s="1"/>
  <c r="AE4928"/>
  <c r="O4928"/>
  <c r="AK3984"/>
  <c r="AI3984"/>
  <c r="AD4626"/>
  <c r="AD4620"/>
  <c r="AF5860"/>
  <c r="AF5808"/>
  <c r="AF1364"/>
  <c r="AF5140"/>
  <c r="AF3648"/>
  <c r="AF4928"/>
  <c r="K5466"/>
  <c r="O5466" s="1"/>
  <c r="AJ5811"/>
  <c r="AI5811"/>
  <c r="AK5811"/>
  <c r="AK2961"/>
  <c r="AI2961"/>
  <c r="AJ2961"/>
  <c r="AK5485"/>
  <c r="AJ5485"/>
  <c r="AI5485"/>
  <c r="AI3222"/>
  <c r="AK3222"/>
  <c r="AJ3222"/>
  <c r="AK3409"/>
  <c r="AI3409"/>
  <c r="AJ3409"/>
  <c r="AK4273"/>
  <c r="AJ4273"/>
  <c r="AI4273"/>
  <c r="AI5134"/>
  <c r="AK5134"/>
  <c r="AJ5134"/>
  <c r="AK2925"/>
  <c r="AJ2925"/>
  <c r="AI2925"/>
  <c r="AK2940"/>
  <c r="AJ2940"/>
  <c r="AI2940"/>
  <c r="AK4156"/>
  <c r="AJ4156"/>
  <c r="AI4156"/>
  <c r="AK2749"/>
  <c r="AJ2749"/>
  <c r="AI2749"/>
  <c r="AJ4055"/>
  <c r="AI4055"/>
  <c r="AK4055"/>
  <c r="AK5792"/>
  <c r="AJ5792"/>
  <c r="AI5792"/>
  <c r="AI4590"/>
  <c r="AJ4590"/>
  <c r="AK4590"/>
  <c r="AK2965"/>
  <c r="AJ2965"/>
  <c r="AI2965"/>
  <c r="AJ3411"/>
  <c r="AI3411"/>
  <c r="AK3411"/>
  <c r="AK5797"/>
  <c r="AJ5797"/>
  <c r="AI5797"/>
  <c r="AK3320"/>
  <c r="AJ3320"/>
  <c r="AI3320"/>
  <c r="AK5025"/>
  <c r="AJ5025"/>
  <c r="AI5025"/>
  <c r="AK4584"/>
  <c r="AJ4584"/>
  <c r="AI4584"/>
  <c r="AJ4595"/>
  <c r="AI4595"/>
  <c r="AK4595"/>
  <c r="AI4390"/>
  <c r="AK4390"/>
  <c r="AJ4390"/>
  <c r="AI5070"/>
  <c r="AK5070"/>
  <c r="AJ5070"/>
  <c r="AK4777"/>
  <c r="AI4777"/>
  <c r="AJ4777"/>
  <c r="AK5072"/>
  <c r="AJ5072"/>
  <c r="AI5072"/>
  <c r="AI5090"/>
  <c r="AK5090"/>
  <c r="AJ5090"/>
  <c r="AJ4779"/>
  <c r="AI4779"/>
  <c r="AK4779"/>
  <c r="AK4164"/>
  <c r="AJ4164"/>
  <c r="AI4164"/>
  <c r="AK5056"/>
  <c r="AJ5056"/>
  <c r="AI5056"/>
  <c r="AJ4783"/>
  <c r="AI4783"/>
  <c r="AK4783"/>
  <c r="AI3358"/>
  <c r="AJ3358"/>
  <c r="AK3358"/>
  <c r="AK4029"/>
  <c r="AJ4029"/>
  <c r="AI4029"/>
  <c r="AJ5495"/>
  <c r="AI5495"/>
  <c r="AK5495"/>
  <c r="AK2729"/>
  <c r="AI2729"/>
  <c r="AJ2729"/>
  <c r="AJ4267"/>
  <c r="AI4267"/>
  <c r="AK4267"/>
  <c r="AI3362"/>
  <c r="AK3362"/>
  <c r="AJ3362"/>
  <c r="AJ4271"/>
  <c r="AI4271"/>
  <c r="AK4271"/>
  <c r="AI3330"/>
  <c r="AK3330"/>
  <c r="AJ3330"/>
  <c r="AJ2967"/>
  <c r="AI2967"/>
  <c r="AK2967"/>
  <c r="AI4610"/>
  <c r="AK4610"/>
  <c r="AJ4610"/>
  <c r="AJ4147"/>
  <c r="AI4147"/>
  <c r="AK4147"/>
  <c r="AK5429"/>
  <c r="AJ5429"/>
  <c r="AI5429"/>
  <c r="AI5118"/>
  <c r="AJ5118"/>
  <c r="AK5118"/>
  <c r="AI2942"/>
  <c r="AJ2942"/>
  <c r="AK2942"/>
  <c r="AI2938"/>
  <c r="AK2938"/>
  <c r="AJ2938"/>
  <c r="AI5054"/>
  <c r="AK5054"/>
  <c r="AJ5054"/>
  <c r="AJ4115"/>
  <c r="AI4115"/>
  <c r="AK4115"/>
  <c r="AK4037"/>
  <c r="AJ4037"/>
  <c r="AI4037"/>
  <c r="AJ4639"/>
  <c r="AI4639"/>
  <c r="AK4639"/>
  <c r="AI2642"/>
  <c r="AK2642"/>
  <c r="AJ2642"/>
  <c r="AJ2759"/>
  <c r="AI2759"/>
  <c r="AK2759"/>
  <c r="AK4625"/>
  <c r="AJ4625"/>
  <c r="AI4625"/>
  <c r="AK4169"/>
  <c r="AJ4169"/>
  <c r="AI4169"/>
  <c r="AK5100"/>
  <c r="AJ5100"/>
  <c r="AI5100"/>
  <c r="AK2889"/>
  <c r="AI2889"/>
  <c r="AJ2889"/>
  <c r="AJ5023"/>
  <c r="AI5023"/>
  <c r="AK5023"/>
  <c r="AI5130"/>
  <c r="AK5130"/>
  <c r="AJ5130"/>
  <c r="AK5425"/>
  <c r="AJ5425"/>
  <c r="AI5425"/>
  <c r="AJ4031"/>
  <c r="AI4031"/>
  <c r="AK4031"/>
  <c r="AJ4627"/>
  <c r="AI4627"/>
  <c r="AK4627"/>
  <c r="AJ4491"/>
  <c r="AI4491"/>
  <c r="AK4491"/>
  <c r="AK5060"/>
  <c r="AJ5060"/>
  <c r="AI5060"/>
  <c r="AJ4111"/>
  <c r="AI4111"/>
  <c r="AK4111"/>
  <c r="AK5020"/>
  <c r="AJ5020"/>
  <c r="AI5020"/>
  <c r="AK4621"/>
  <c r="AJ4621"/>
  <c r="AI4621"/>
  <c r="AJ4143"/>
  <c r="AI4143"/>
  <c r="AK4143"/>
  <c r="AI3630"/>
  <c r="AK3630"/>
  <c r="AJ3630"/>
  <c r="AJ3639"/>
  <c r="AI3639"/>
  <c r="AK3639"/>
  <c r="AI4994"/>
  <c r="AK4994"/>
  <c r="AJ4994"/>
  <c r="AK5104"/>
  <c r="AJ5104"/>
  <c r="AI5104"/>
  <c r="AI4586"/>
  <c r="AK4586"/>
  <c r="AJ4586"/>
  <c r="AK2828"/>
  <c r="AJ2828"/>
  <c r="AI2828"/>
  <c r="AK4041"/>
  <c r="AI4041"/>
  <c r="AJ4041"/>
  <c r="AK4152"/>
  <c r="AJ4152"/>
  <c r="AI4152"/>
  <c r="AJ2739"/>
  <c r="AI2739"/>
  <c r="AK2739"/>
  <c r="AK2969"/>
  <c r="AJ2969"/>
  <c r="AI2969"/>
  <c r="AI2934"/>
  <c r="AK2934"/>
  <c r="AJ2934"/>
  <c r="AI2894"/>
  <c r="AK2894"/>
  <c r="AJ2894"/>
  <c r="AI5138"/>
  <c r="AK5138"/>
  <c r="AJ5138"/>
  <c r="AJ4487"/>
  <c r="AI4487"/>
  <c r="AK4487"/>
  <c r="AI3366"/>
  <c r="AJ3366"/>
  <c r="AK3366"/>
  <c r="AK4161"/>
  <c r="AJ4161"/>
  <c r="AI4161"/>
  <c r="AJ4503"/>
  <c r="AI4503"/>
  <c r="AK4503"/>
  <c r="AI3614"/>
  <c r="AK3614"/>
  <c r="AJ3614"/>
  <c r="AK4337"/>
  <c r="AJ4337"/>
  <c r="AI4337"/>
  <c r="AK5149"/>
  <c r="AJ5149"/>
  <c r="AI5149"/>
  <c r="AK2745"/>
  <c r="AI2745"/>
  <c r="AJ2745"/>
  <c r="AK5137"/>
  <c r="AJ5137"/>
  <c r="AI5137"/>
  <c r="AK2725"/>
  <c r="AJ2725"/>
  <c r="AI2725"/>
  <c r="AK3632"/>
  <c r="AJ3632"/>
  <c r="AI3632"/>
  <c r="AK3653"/>
  <c r="AJ3653"/>
  <c r="AI3653"/>
  <c r="AK2944"/>
  <c r="AJ2944"/>
  <c r="AI2944"/>
  <c r="AK5092"/>
  <c r="AJ5092"/>
  <c r="AI5092"/>
  <c r="AJ4159"/>
  <c r="AI4159"/>
  <c r="AK4159"/>
  <c r="AI4506"/>
  <c r="AK4506"/>
  <c r="AJ4506"/>
  <c r="AK5120"/>
  <c r="AJ5120"/>
  <c r="AI5120"/>
  <c r="AK3372"/>
  <c r="AJ3372"/>
  <c r="AI3372"/>
  <c r="AK5029"/>
  <c r="AJ5029"/>
  <c r="AI5029"/>
  <c r="AJ5435"/>
  <c r="AI5435"/>
  <c r="AK5435"/>
  <c r="AI5066"/>
  <c r="AK5066"/>
  <c r="AJ5066"/>
  <c r="AI5122"/>
  <c r="AK5122"/>
  <c r="AJ5122"/>
  <c r="AK4025"/>
  <c r="AJ4025"/>
  <c r="AI4025"/>
  <c r="AK4597"/>
  <c r="AJ4597"/>
  <c r="AI4597"/>
  <c r="AK4165"/>
  <c r="AJ4165"/>
  <c r="AI4165"/>
  <c r="AI2634"/>
  <c r="AK2634"/>
  <c r="AJ2634"/>
  <c r="AJ2743"/>
  <c r="AI2743"/>
  <c r="AK2743"/>
  <c r="AK5489"/>
  <c r="AJ5489"/>
  <c r="AI5489"/>
  <c r="AJ4255"/>
  <c r="AI4255"/>
  <c r="AK4255"/>
  <c r="AK4813"/>
  <c r="AJ4813"/>
  <c r="AI4813"/>
  <c r="AK2872"/>
  <c r="AJ2872"/>
  <c r="AI2872"/>
  <c r="AJ2959"/>
  <c r="AI2959"/>
  <c r="AK2959"/>
  <c r="AJ5083"/>
  <c r="AI5083"/>
  <c r="AK5083"/>
  <c r="AI5106"/>
  <c r="AK5106"/>
  <c r="AJ5106"/>
  <c r="AK3224"/>
  <c r="AJ3224"/>
  <c r="AI3224"/>
  <c r="AK4149"/>
  <c r="AJ4149"/>
  <c r="AI4149"/>
  <c r="AJ2747"/>
  <c r="AI2747"/>
  <c r="AK2747"/>
  <c r="AJ3419"/>
  <c r="AI3419"/>
  <c r="AK3419"/>
  <c r="AI4606"/>
  <c r="AK4606"/>
  <c r="AJ4606"/>
  <c r="AK2636"/>
  <c r="AJ2636"/>
  <c r="AI2636"/>
  <c r="AK4145"/>
  <c r="AJ4145"/>
  <c r="AI4145"/>
  <c r="AJ2727"/>
  <c r="AI2727"/>
  <c r="AK2727"/>
  <c r="AK4812"/>
  <c r="AJ4812"/>
  <c r="AI4812"/>
  <c r="AK3900"/>
  <c r="AJ3900"/>
  <c r="AI3900"/>
  <c r="AK3616"/>
  <c r="AJ3616"/>
  <c r="AI3616"/>
  <c r="AI5170"/>
  <c r="AK5170"/>
  <c r="AJ5170"/>
  <c r="AJ2891"/>
  <c r="AI2891"/>
  <c r="AK2891"/>
  <c r="AK4052"/>
  <c r="AJ4052"/>
  <c r="AI4052"/>
  <c r="AJ3031"/>
  <c r="AI3031"/>
  <c r="AK3031"/>
  <c r="AJ1267"/>
  <c r="AK1267"/>
  <c r="AI1267"/>
  <c r="AI1693"/>
  <c r="AK1693"/>
  <c r="AJ1693"/>
  <c r="AI1450"/>
  <c r="AJ1450"/>
  <c r="AK1450"/>
  <c r="AJ1595"/>
  <c r="AI1595"/>
  <c r="AK1595"/>
  <c r="AK2121"/>
  <c r="AI2121"/>
  <c r="AJ2121"/>
  <c r="AK1957"/>
  <c r="AJ1957"/>
  <c r="AI1957"/>
  <c r="AJ2359"/>
  <c r="AI2359"/>
  <c r="AK2359"/>
  <c r="AK2481"/>
  <c r="AI2481"/>
  <c r="AJ2481"/>
  <c r="AI769"/>
  <c r="AK769"/>
  <c r="AJ769"/>
  <c r="AJ967"/>
  <c r="AI967"/>
  <c r="AK967"/>
  <c r="AJ875"/>
  <c r="AI875"/>
  <c r="AK875"/>
  <c r="AJ1575"/>
  <c r="AK1575"/>
  <c r="AI1575"/>
  <c r="AK865"/>
  <c r="AI865"/>
  <c r="AJ865"/>
  <c r="AJ1959"/>
  <c r="AI1959"/>
  <c r="AK1959"/>
  <c r="AK981"/>
  <c r="AI981"/>
  <c r="AJ981"/>
  <c r="AK1708"/>
  <c r="AJ1708"/>
  <c r="AI1708"/>
  <c r="AJ971"/>
  <c r="AK971"/>
  <c r="AI971"/>
  <c r="AK1977"/>
  <c r="AI1977"/>
  <c r="AJ1977"/>
  <c r="AJ1599"/>
  <c r="AI1599"/>
  <c r="AK1599"/>
  <c r="AJ767"/>
  <c r="AI767"/>
  <c r="AK767"/>
  <c r="AK653"/>
  <c r="AI653"/>
  <c r="AJ653"/>
  <c r="AI1421"/>
  <c r="AK1421"/>
  <c r="AJ1421"/>
  <c r="AI1702"/>
  <c r="AJ1702"/>
  <c r="AK1702"/>
  <c r="AK641"/>
  <c r="AI641"/>
  <c r="AJ641"/>
  <c r="AK617"/>
  <c r="AI617"/>
  <c r="AJ617"/>
  <c r="AI2466"/>
  <c r="AK2466"/>
  <c r="AJ2466"/>
  <c r="AJ763"/>
  <c r="AI763"/>
  <c r="AK763"/>
  <c r="AI622"/>
  <c r="AJ622"/>
  <c r="AK622"/>
  <c r="AK1613"/>
  <c r="AI1613"/>
  <c r="AJ1613"/>
  <c r="AJ2483"/>
  <c r="AI2483"/>
  <c r="AK2483"/>
  <c r="AJ1583"/>
  <c r="AK1583"/>
  <c r="AI1583"/>
  <c r="AK1436"/>
  <c r="AJ1436"/>
  <c r="AI1436"/>
  <c r="AI1010"/>
  <c r="AJ1010"/>
  <c r="AK1010"/>
  <c r="AK609"/>
  <c r="AI609"/>
  <c r="AJ609"/>
  <c r="AJ771"/>
  <c r="AK771"/>
  <c r="AI771"/>
  <c r="AK1804"/>
  <c r="AJ1804"/>
  <c r="AI1804"/>
  <c r="AI969"/>
  <c r="AK969"/>
  <c r="AJ969"/>
  <c r="AI1106"/>
  <c r="AJ1106"/>
  <c r="AK1106"/>
  <c r="AJ1531"/>
  <c r="AK1531"/>
  <c r="AI1531"/>
  <c r="AK1981"/>
  <c r="AJ1981"/>
  <c r="AI1981"/>
  <c r="AJ871"/>
  <c r="AK871"/>
  <c r="AI871"/>
  <c r="AJ887"/>
  <c r="AI887"/>
  <c r="AK887"/>
  <c r="AI1289"/>
  <c r="AK1289"/>
  <c r="AJ1289"/>
  <c r="AK1460"/>
  <c r="AJ1460"/>
  <c r="AI1460"/>
  <c r="AJ1615"/>
  <c r="AI1615"/>
  <c r="AK1615"/>
  <c r="AK1704"/>
  <c r="AJ1704"/>
  <c r="AI1704"/>
  <c r="AK1625"/>
  <c r="AI1625"/>
  <c r="AJ1625"/>
  <c r="AK1448"/>
  <c r="AJ1448"/>
  <c r="AI1448"/>
  <c r="AI1110"/>
  <c r="AJ1110"/>
  <c r="AK1110"/>
  <c r="AK1024"/>
  <c r="AJ1024"/>
  <c r="AI1024"/>
  <c r="AJ1419"/>
  <c r="AI1419"/>
  <c r="AK1419"/>
  <c r="AI977"/>
  <c r="AK977"/>
  <c r="AJ977"/>
  <c r="AK873"/>
  <c r="AI873"/>
  <c r="AJ873"/>
  <c r="AK1700"/>
  <c r="AJ1700"/>
  <c r="AI1700"/>
  <c r="AI657"/>
  <c r="AK657"/>
  <c r="AJ657"/>
  <c r="AK1432"/>
  <c r="AJ1432"/>
  <c r="AI1432"/>
  <c r="AI1706"/>
  <c r="AJ1706"/>
  <c r="AK1706"/>
  <c r="AK1008"/>
  <c r="AJ1008"/>
  <c r="AI1008"/>
  <c r="AI1434"/>
  <c r="AJ1434"/>
  <c r="AK1434"/>
  <c r="AJ611"/>
  <c r="AI611"/>
  <c r="AK611"/>
  <c r="AI1601"/>
  <c r="AK1601"/>
  <c r="AJ1601"/>
  <c r="AI757"/>
  <c r="AK757"/>
  <c r="AJ757"/>
  <c r="AI1014"/>
  <c r="AJ1014"/>
  <c r="AK1014"/>
  <c r="AJ2351"/>
  <c r="AI2351"/>
  <c r="AK2351"/>
  <c r="AI953"/>
  <c r="AK953"/>
  <c r="AJ953"/>
  <c r="AI1806"/>
  <c r="AJ1806"/>
  <c r="AK1806"/>
  <c r="AK2476"/>
  <c r="AJ2476"/>
  <c r="AI2476"/>
  <c r="AI1597"/>
  <c r="AK1597"/>
  <c r="AJ1597"/>
  <c r="AK761"/>
  <c r="AI761"/>
  <c r="AJ761"/>
  <c r="AJ1607"/>
  <c r="AK1607"/>
  <c r="AI1607"/>
  <c r="AI1162"/>
  <c r="AJ1162"/>
  <c r="AK1162"/>
  <c r="AI602"/>
  <c r="AJ602"/>
  <c r="AK602"/>
  <c r="AI589"/>
  <c r="AK589"/>
  <c r="AJ589"/>
  <c r="AI578"/>
  <c r="AJ578"/>
  <c r="AK578"/>
  <c r="AK560"/>
  <c r="AJ560"/>
  <c r="AI560"/>
  <c r="AI570"/>
  <c r="AJ570"/>
  <c r="AK570"/>
  <c r="AI558"/>
  <c r="AJ558"/>
  <c r="AK558"/>
  <c r="AK556"/>
  <c r="AJ556"/>
  <c r="AI556"/>
  <c r="AK453"/>
  <c r="AI453"/>
  <c r="AJ453"/>
  <c r="AJ435"/>
  <c r="AI435"/>
  <c r="AK435"/>
  <c r="AI410"/>
  <c r="AJ410"/>
  <c r="AK410"/>
  <c r="AJ335"/>
  <c r="AK335"/>
  <c r="AI335"/>
  <c r="AK433"/>
  <c r="AI433"/>
  <c r="AJ433"/>
  <c r="AK337"/>
  <c r="AI337"/>
  <c r="AJ337"/>
  <c r="AJ451"/>
  <c r="AK451"/>
  <c r="AI451"/>
  <c r="AJ331"/>
  <c r="AI331"/>
  <c r="AK331"/>
  <c r="AI346"/>
  <c r="AJ346"/>
  <c r="AK346"/>
  <c r="AJ447"/>
  <c r="AK447"/>
  <c r="AI447"/>
  <c r="AK416"/>
  <c r="AJ416"/>
  <c r="AI416"/>
  <c r="AI333"/>
  <c r="AK333"/>
  <c r="AJ333"/>
  <c r="AI341"/>
  <c r="AK341"/>
  <c r="AJ341"/>
  <c r="AI445"/>
  <c r="AK445"/>
  <c r="AJ445"/>
  <c r="AJ323"/>
  <c r="AI323"/>
  <c r="AK323"/>
  <c r="AI317"/>
  <c r="AK317"/>
  <c r="AJ317"/>
  <c r="AJ315"/>
  <c r="AI315"/>
  <c r="AK315"/>
  <c r="AI298"/>
  <c r="AJ298"/>
  <c r="AK298"/>
  <c r="AJ311"/>
  <c r="AK311"/>
  <c r="AI311"/>
  <c r="AI309"/>
  <c r="AK309"/>
  <c r="AJ309"/>
  <c r="AI238"/>
  <c r="AJ238"/>
  <c r="AK238"/>
  <c r="AI249"/>
  <c r="AK249"/>
  <c r="AJ249"/>
  <c r="AI234"/>
  <c r="AJ234"/>
  <c r="AK234"/>
  <c r="AK76"/>
  <c r="AJ76"/>
  <c r="AI76"/>
  <c r="AJ79"/>
  <c r="AK79"/>
  <c r="AI79"/>
  <c r="AI34"/>
  <c r="AJ34"/>
  <c r="AK34"/>
  <c r="AK40"/>
  <c r="AJ40"/>
  <c r="AI40"/>
  <c r="AI58"/>
  <c r="AJ58"/>
  <c r="AK58"/>
  <c r="AJ67"/>
  <c r="AK67"/>
  <c r="AI67"/>
  <c r="AI5078"/>
  <c r="AK5078"/>
  <c r="AJ5078"/>
  <c r="AK3220"/>
  <c r="AJ3220"/>
  <c r="AI3220"/>
  <c r="AJ4139"/>
  <c r="AI4139"/>
  <c r="AK4139"/>
  <c r="AJ4263"/>
  <c r="AI4263"/>
  <c r="AK4263"/>
  <c r="AJ3619"/>
  <c r="AI3619"/>
  <c r="AK3619"/>
  <c r="AK2905"/>
  <c r="AI2905"/>
  <c r="AJ2905"/>
  <c r="AJ4027"/>
  <c r="AI4027"/>
  <c r="AK4027"/>
  <c r="AI3886"/>
  <c r="AJ3886"/>
  <c r="AK3886"/>
  <c r="AK4645"/>
  <c r="AJ4645"/>
  <c r="AI4645"/>
  <c r="AK3029"/>
  <c r="AJ3029"/>
  <c r="AI3029"/>
  <c r="AK3360"/>
  <c r="AJ3360"/>
  <c r="AI3360"/>
  <c r="AK2900"/>
  <c r="AJ2900"/>
  <c r="AI2900"/>
  <c r="AI3370"/>
  <c r="AK3370"/>
  <c r="AJ3370"/>
  <c r="AI2834"/>
  <c r="AK2834"/>
  <c r="AJ2834"/>
  <c r="AK4580"/>
  <c r="AJ4580"/>
  <c r="AI4580"/>
  <c r="AK5084"/>
  <c r="AJ5084"/>
  <c r="AI5084"/>
  <c r="AI5126"/>
  <c r="AK5126"/>
  <c r="AJ5126"/>
  <c r="AJ4615"/>
  <c r="AI4615"/>
  <c r="AK4615"/>
  <c r="AK3620"/>
  <c r="AJ3620"/>
  <c r="AI3620"/>
  <c r="AI4138"/>
  <c r="AK4138"/>
  <c r="AJ4138"/>
  <c r="AK2908"/>
  <c r="AJ2908"/>
  <c r="AI2908"/>
  <c r="AJ3423"/>
  <c r="AI3423"/>
  <c r="AK3423"/>
  <c r="AI5162"/>
  <c r="AK5162"/>
  <c r="AJ5162"/>
  <c r="AI5094"/>
  <c r="AK5094"/>
  <c r="AJ5094"/>
  <c r="AI2638"/>
  <c r="AJ2638"/>
  <c r="AK2638"/>
  <c r="AK3853"/>
  <c r="AJ3853"/>
  <c r="AI3853"/>
  <c r="AJ2879"/>
  <c r="AI2879"/>
  <c r="AK2879"/>
  <c r="AK2996"/>
  <c r="AJ2996"/>
  <c r="AI2996"/>
  <c r="AJ4259"/>
  <c r="AI4259"/>
  <c r="AK4259"/>
  <c r="AJ3855"/>
  <c r="AI3855"/>
  <c r="AK3855"/>
  <c r="AI3634"/>
  <c r="AK3634"/>
  <c r="AJ3634"/>
  <c r="AK4033"/>
  <c r="AJ4033"/>
  <c r="AI4033"/>
  <c r="AJ4607"/>
  <c r="AI4607"/>
  <c r="AK4607"/>
  <c r="AK4617"/>
  <c r="AJ4617"/>
  <c r="AI4617"/>
  <c r="AJ2923"/>
  <c r="AI2923"/>
  <c r="AK2923"/>
  <c r="AJ5431"/>
  <c r="AI5431"/>
  <c r="AK5431"/>
  <c r="AK3941"/>
  <c r="AJ3941"/>
  <c r="AI3941"/>
  <c r="AK5080"/>
  <c r="AJ5080"/>
  <c r="AI5080"/>
  <c r="AI4602"/>
  <c r="AK4602"/>
  <c r="AJ4602"/>
  <c r="AJ2963"/>
  <c r="AI2963"/>
  <c r="AK2963"/>
  <c r="AK4489"/>
  <c r="AJ4489"/>
  <c r="AI4489"/>
  <c r="AI4510"/>
  <c r="AJ4510"/>
  <c r="AK4510"/>
  <c r="AK3644"/>
  <c r="AJ3644"/>
  <c r="AI3644"/>
  <c r="AJ4171"/>
  <c r="AI4171"/>
  <c r="AK4171"/>
  <c r="AJ3643"/>
  <c r="AI3643"/>
  <c r="AK3643"/>
  <c r="AK4501"/>
  <c r="AJ4501"/>
  <c r="AI4501"/>
  <c r="AJ4771"/>
  <c r="AI4771"/>
  <c r="AK4771"/>
  <c r="AK3660"/>
  <c r="AJ3660"/>
  <c r="AI3660"/>
  <c r="AK4508"/>
  <c r="AJ4508"/>
  <c r="AI4508"/>
  <c r="AI3642"/>
  <c r="AK3642"/>
  <c r="AJ3642"/>
  <c r="AI3322"/>
  <c r="AK3322"/>
  <c r="AJ3322"/>
  <c r="AK2733"/>
  <c r="AJ2733"/>
  <c r="AI2733"/>
  <c r="AK4113"/>
  <c r="AJ4113"/>
  <c r="AI4113"/>
  <c r="AJ4483"/>
  <c r="AI4483"/>
  <c r="AK4483"/>
  <c r="AJ5491"/>
  <c r="AI5491"/>
  <c r="AK5491"/>
  <c r="AK5076"/>
  <c r="AJ5076"/>
  <c r="AI5076"/>
  <c r="AK4144"/>
  <c r="AJ4144"/>
  <c r="AI4144"/>
  <c r="AI5794"/>
  <c r="AK5794"/>
  <c r="AJ5794"/>
  <c r="AJ4023"/>
  <c r="AI4023"/>
  <c r="AK4023"/>
  <c r="AJ5147"/>
  <c r="AI5147"/>
  <c r="AK5147"/>
  <c r="AK2896"/>
  <c r="AJ2896"/>
  <c r="AI2896"/>
  <c r="AJ3627"/>
  <c r="AI3627"/>
  <c r="AK3627"/>
  <c r="AK5088"/>
  <c r="AJ5088"/>
  <c r="AI5088"/>
  <c r="AJ4643"/>
  <c r="AI4643"/>
  <c r="AK4643"/>
  <c r="AJ4335"/>
  <c r="AI4335"/>
  <c r="AK4335"/>
  <c r="AK5545"/>
  <c r="AJ5545"/>
  <c r="AI5545"/>
  <c r="AK5164"/>
  <c r="AJ5164"/>
  <c r="AI5164"/>
  <c r="AK4596"/>
  <c r="AJ4596"/>
  <c r="AI4596"/>
  <c r="AK3857"/>
  <c r="AI3857"/>
  <c r="AJ3857"/>
  <c r="AK4992"/>
  <c r="AJ4992"/>
  <c r="AI4992"/>
  <c r="AJ5099"/>
  <c r="AI5099"/>
  <c r="AK5099"/>
  <c r="AK4493"/>
  <c r="AJ4493"/>
  <c r="AI4493"/>
  <c r="AJ4591"/>
  <c r="AI4591"/>
  <c r="AK4591"/>
  <c r="AJ4775"/>
  <c r="AI4775"/>
  <c r="AK4775"/>
  <c r="AJ4623"/>
  <c r="AI4623"/>
  <c r="AK4623"/>
  <c r="AJ4107"/>
  <c r="AI4107"/>
  <c r="AK4107"/>
  <c r="AK2921"/>
  <c r="AI2921"/>
  <c r="AJ2921"/>
  <c r="AI5086"/>
  <c r="AJ5086"/>
  <c r="AK5086"/>
  <c r="AJ3539"/>
  <c r="AI3539"/>
  <c r="AK3539"/>
  <c r="AJ3859"/>
  <c r="AI3859"/>
  <c r="AK3859"/>
  <c r="AJ2755"/>
  <c r="AI2755"/>
  <c r="AK2755"/>
  <c r="AI4222"/>
  <c r="AJ4222"/>
  <c r="AK4222"/>
  <c r="AJ4811"/>
  <c r="AI4811"/>
  <c r="AK4811"/>
  <c r="AI2830"/>
  <c r="AJ2830"/>
  <c r="AK2830"/>
  <c r="AJ5807"/>
  <c r="AI5807"/>
  <c r="AK5807"/>
  <c r="AK4160"/>
  <c r="AJ4160"/>
  <c r="AI4160"/>
  <c r="AJ5139"/>
  <c r="AI5139"/>
  <c r="AK5139"/>
  <c r="AK3545"/>
  <c r="AI3545"/>
  <c r="AJ3545"/>
  <c r="AI5798"/>
  <c r="AK5798"/>
  <c r="AJ5798"/>
  <c r="AK5493"/>
  <c r="AJ5493"/>
  <c r="AI5493"/>
  <c r="AI5102"/>
  <c r="AK5102"/>
  <c r="AJ5102"/>
  <c r="AJ3631"/>
  <c r="AI3631"/>
  <c r="AK3631"/>
  <c r="AI5058"/>
  <c r="AK5058"/>
  <c r="AJ5058"/>
  <c r="AK4257"/>
  <c r="AJ4257"/>
  <c r="AI4257"/>
  <c r="AK3628"/>
  <c r="AJ3628"/>
  <c r="AI3628"/>
  <c r="AK4148"/>
  <c r="AJ4148"/>
  <c r="AI4148"/>
  <c r="AK3640"/>
  <c r="AJ3640"/>
  <c r="AI3640"/>
  <c r="AK2836"/>
  <c r="AJ2836"/>
  <c r="AI2836"/>
  <c r="AI4578"/>
  <c r="AK4578"/>
  <c r="AJ4578"/>
  <c r="AI2974"/>
  <c r="AK2974"/>
  <c r="AJ2974"/>
  <c r="AI3626"/>
  <c r="AK3626"/>
  <c r="AJ3626"/>
  <c r="AJ5091"/>
  <c r="AI5091"/>
  <c r="AK5091"/>
  <c r="AK3421"/>
  <c r="AJ3421"/>
  <c r="AI3421"/>
  <c r="AI5146"/>
  <c r="AK5146"/>
  <c r="AJ5146"/>
  <c r="AK2737"/>
  <c r="AI2737"/>
  <c r="AJ2737"/>
  <c r="AJ3651"/>
  <c r="AI3651"/>
  <c r="AK3651"/>
  <c r="AK3368"/>
  <c r="AJ3368"/>
  <c r="AI3368"/>
  <c r="AK5168"/>
  <c r="AJ5168"/>
  <c r="AI5168"/>
  <c r="AK4601"/>
  <c r="AI4601"/>
  <c r="AJ4601"/>
  <c r="AJ3987"/>
  <c r="AI3987"/>
  <c r="AK3987"/>
  <c r="AK4497"/>
  <c r="AJ4497"/>
  <c r="AI4497"/>
  <c r="AI3334"/>
  <c r="AJ3334"/>
  <c r="AK3334"/>
  <c r="AI2914"/>
  <c r="AK2914"/>
  <c r="AJ2914"/>
  <c r="AK5112"/>
  <c r="AJ5112"/>
  <c r="AI5112"/>
  <c r="AK4612"/>
  <c r="AJ4612"/>
  <c r="AI4612"/>
  <c r="AJ4155"/>
  <c r="AI4155"/>
  <c r="AK4155"/>
  <c r="AJ3427"/>
  <c r="AI3427"/>
  <c r="AK3427"/>
  <c r="AI5114"/>
  <c r="AK5114"/>
  <c r="AJ5114"/>
  <c r="AK4333"/>
  <c r="AJ4333"/>
  <c r="AI4333"/>
  <c r="AI4818"/>
  <c r="AK4818"/>
  <c r="AJ4818"/>
  <c r="AK5124"/>
  <c r="AJ5124"/>
  <c r="AI5124"/>
  <c r="AK2757"/>
  <c r="AJ2757"/>
  <c r="AI2757"/>
  <c r="AK2832"/>
  <c r="AJ2832"/>
  <c r="AI2832"/>
  <c r="AJ2927"/>
  <c r="AI2927"/>
  <c r="AK2927"/>
  <c r="AK5132"/>
  <c r="AJ5132"/>
  <c r="AI5132"/>
  <c r="AK4137"/>
  <c r="AJ4137"/>
  <c r="AI4137"/>
  <c r="AI1377"/>
  <c r="AK1377"/>
  <c r="AJ1377"/>
  <c r="AI1581"/>
  <c r="AK1581"/>
  <c r="AJ1581"/>
  <c r="AK965"/>
  <c r="AI965"/>
  <c r="AJ965"/>
  <c r="AK2353"/>
  <c r="AI2353"/>
  <c r="AJ2353"/>
  <c r="AJ1259"/>
  <c r="AK1259"/>
  <c r="AI1259"/>
  <c r="AJ1955"/>
  <c r="AI1955"/>
  <c r="AK1955"/>
  <c r="AK1101"/>
  <c r="AI1101"/>
  <c r="AJ1101"/>
  <c r="AJ963"/>
  <c r="AK963"/>
  <c r="AI963"/>
  <c r="AK1269"/>
  <c r="AI1269"/>
  <c r="AJ1269"/>
  <c r="AI1573"/>
  <c r="AK1573"/>
  <c r="AJ1573"/>
  <c r="AJ655"/>
  <c r="AI655"/>
  <c r="AK655"/>
  <c r="AI869"/>
  <c r="AK869"/>
  <c r="AJ869"/>
  <c r="AI961"/>
  <c r="AK961"/>
  <c r="AJ961"/>
  <c r="AI1446"/>
  <c r="AJ1446"/>
  <c r="AK1446"/>
  <c r="AK2117"/>
  <c r="AJ2117"/>
  <c r="AI2117"/>
  <c r="AI1430"/>
  <c r="AJ1430"/>
  <c r="AK1430"/>
  <c r="AK1028"/>
  <c r="AJ1028"/>
  <c r="AI1028"/>
  <c r="AJ651"/>
  <c r="AK651"/>
  <c r="AI651"/>
  <c r="AJ1371"/>
  <c r="AI1371"/>
  <c r="AK1371"/>
  <c r="AJ607"/>
  <c r="AK607"/>
  <c r="AI607"/>
  <c r="AI1282"/>
  <c r="AJ1282"/>
  <c r="AK1282"/>
  <c r="AI1698"/>
  <c r="AJ1698"/>
  <c r="AK1698"/>
  <c r="AJ959"/>
  <c r="AI959"/>
  <c r="AK959"/>
  <c r="AI613"/>
  <c r="AK613"/>
  <c r="AJ613"/>
  <c r="AK1444"/>
  <c r="AJ1444"/>
  <c r="AI1444"/>
  <c r="AI1617"/>
  <c r="AK1617"/>
  <c r="AJ1617"/>
  <c r="AJ643"/>
  <c r="AK643"/>
  <c r="AI643"/>
  <c r="AI1438"/>
  <c r="AJ1438"/>
  <c r="AK1438"/>
  <c r="AJ1271"/>
  <c r="AI1271"/>
  <c r="AK1271"/>
  <c r="AK2361"/>
  <c r="AI2361"/>
  <c r="AJ2361"/>
  <c r="AK1585"/>
  <c r="AI1585"/>
  <c r="AJ1585"/>
  <c r="AJ1379"/>
  <c r="AI1379"/>
  <c r="AK1379"/>
  <c r="AJ1275"/>
  <c r="AK1275"/>
  <c r="AI1275"/>
  <c r="AK1812"/>
  <c r="AJ1812"/>
  <c r="AI1812"/>
  <c r="AJ1263"/>
  <c r="AI1263"/>
  <c r="AK1263"/>
  <c r="AJ1423"/>
  <c r="AK1423"/>
  <c r="AI1423"/>
  <c r="AJ1279"/>
  <c r="AI1279"/>
  <c r="AK1279"/>
  <c r="AK1012"/>
  <c r="AJ1012"/>
  <c r="AI1012"/>
  <c r="AI1454"/>
  <c r="AJ1454"/>
  <c r="AK1454"/>
  <c r="AK1609"/>
  <c r="AI1609"/>
  <c r="AJ1609"/>
  <c r="AK1277"/>
  <c r="AI1277"/>
  <c r="AJ1277"/>
  <c r="AJ1547"/>
  <c r="AI1547"/>
  <c r="AK1547"/>
  <c r="AJ1539"/>
  <c r="AK1539"/>
  <c r="AI1539"/>
  <c r="AI889"/>
  <c r="AK889"/>
  <c r="AJ889"/>
  <c r="AK1384"/>
  <c r="AJ1384"/>
  <c r="AI1384"/>
  <c r="AK1108"/>
  <c r="AJ1108"/>
  <c r="AI1108"/>
  <c r="AJ979"/>
  <c r="AK979"/>
  <c r="AI979"/>
  <c r="AI1802"/>
  <c r="AJ1802"/>
  <c r="AK1802"/>
  <c r="AJ955"/>
  <c r="AK955"/>
  <c r="AI955"/>
  <c r="AK773"/>
  <c r="AI773"/>
  <c r="AJ773"/>
  <c r="AK2125"/>
  <c r="AJ2125"/>
  <c r="AI2125"/>
  <c r="AJ879"/>
  <c r="AK879"/>
  <c r="AI879"/>
  <c r="AK1593"/>
  <c r="AI1593"/>
  <c r="AJ1593"/>
  <c r="AK1033"/>
  <c r="AI1033"/>
  <c r="AJ1033"/>
  <c r="AI649"/>
  <c r="AK649"/>
  <c r="AJ649"/>
  <c r="AK973"/>
  <c r="AI973"/>
  <c r="AJ973"/>
  <c r="AK1712"/>
  <c r="AJ1712"/>
  <c r="AI1712"/>
  <c r="AJ1979"/>
  <c r="AI1979"/>
  <c r="AK1979"/>
  <c r="AI1026"/>
  <c r="AJ1026"/>
  <c r="AK1026"/>
  <c r="AI1030"/>
  <c r="AJ1030"/>
  <c r="AK1030"/>
  <c r="AJ2123"/>
  <c r="AI2123"/>
  <c r="AK2123"/>
  <c r="AI1537"/>
  <c r="AK1537"/>
  <c r="AJ1537"/>
  <c r="AI885"/>
  <c r="AK885"/>
  <c r="AJ885"/>
  <c r="AJ1535"/>
  <c r="AI1535"/>
  <c r="AK1535"/>
  <c r="AI1589"/>
  <c r="AK1589"/>
  <c r="AJ1589"/>
  <c r="AK2349"/>
  <c r="AJ2349"/>
  <c r="AI2349"/>
  <c r="AJ1591"/>
  <c r="AK1591"/>
  <c r="AI1591"/>
  <c r="AK2468"/>
  <c r="AJ2468"/>
  <c r="AI2468"/>
  <c r="AI1265"/>
  <c r="AK1265"/>
  <c r="AJ1265"/>
  <c r="AI1286"/>
  <c r="AJ1286"/>
  <c r="AK1286"/>
  <c r="AK624"/>
  <c r="AJ624"/>
  <c r="AI624"/>
  <c r="AJ1603"/>
  <c r="AI1603"/>
  <c r="AK1603"/>
  <c r="AI598"/>
  <c r="AJ598"/>
  <c r="AK598"/>
  <c r="AI574"/>
  <c r="AJ574"/>
  <c r="AK574"/>
  <c r="AI582"/>
  <c r="AJ582"/>
  <c r="AK582"/>
  <c r="AI566"/>
  <c r="AJ566"/>
  <c r="AK566"/>
  <c r="AI562"/>
  <c r="AJ562"/>
  <c r="AK562"/>
  <c r="AK580"/>
  <c r="AJ580"/>
  <c r="AI580"/>
  <c r="AI418"/>
  <c r="AJ418"/>
  <c r="AK418"/>
  <c r="AK441"/>
  <c r="AI441"/>
  <c r="AJ441"/>
  <c r="AK420"/>
  <c r="AJ420"/>
  <c r="AI420"/>
  <c r="AJ443"/>
  <c r="AI443"/>
  <c r="AK443"/>
  <c r="AK404"/>
  <c r="AJ404"/>
  <c r="AI404"/>
  <c r="AI329"/>
  <c r="AK329"/>
  <c r="AJ329"/>
  <c r="AJ551"/>
  <c r="AK551"/>
  <c r="AI551"/>
  <c r="AK412"/>
  <c r="AJ412"/>
  <c r="AI412"/>
  <c r="AK424"/>
  <c r="AJ424"/>
  <c r="AI424"/>
  <c r="AI422"/>
  <c r="AJ422"/>
  <c r="AK422"/>
  <c r="AI545"/>
  <c r="AK545"/>
  <c r="AJ545"/>
  <c r="AI406"/>
  <c r="AJ406"/>
  <c r="AK406"/>
  <c r="AJ339"/>
  <c r="AI339"/>
  <c r="AK339"/>
  <c r="AK449"/>
  <c r="AI449"/>
  <c r="AJ449"/>
  <c r="AK325"/>
  <c r="AI325"/>
  <c r="AJ325"/>
  <c r="AJ319"/>
  <c r="AK319"/>
  <c r="AI319"/>
  <c r="AK313"/>
  <c r="AI313"/>
  <c r="AJ313"/>
  <c r="AK305"/>
  <c r="AI305"/>
  <c r="AJ305"/>
  <c r="AI294"/>
  <c r="AJ294"/>
  <c r="AK294"/>
  <c r="AJ307"/>
  <c r="AI307"/>
  <c r="AK307"/>
  <c r="AJ303"/>
  <c r="AK303"/>
  <c r="AI303"/>
  <c r="AI246"/>
  <c r="AJ246"/>
  <c r="AK246"/>
  <c r="AK240"/>
  <c r="AJ240"/>
  <c r="AI240"/>
  <c r="AK69"/>
  <c r="AI69"/>
  <c r="AJ69"/>
  <c r="AI62"/>
  <c r="AJ62"/>
  <c r="AK62"/>
  <c r="AJ11"/>
  <c r="AK11"/>
  <c r="AI11"/>
  <c r="AK64"/>
  <c r="AJ64"/>
  <c r="AI64"/>
  <c r="AK56"/>
  <c r="AJ56"/>
  <c r="AI56"/>
  <c r="AI42"/>
  <c r="AJ42"/>
  <c r="AK42"/>
  <c r="AK60"/>
  <c r="AJ60"/>
  <c r="AI60"/>
  <c r="AH38"/>
  <c r="AH74"/>
  <c r="AH36"/>
  <c r="AH72"/>
  <c r="AH44"/>
  <c r="AH13"/>
  <c r="AH8"/>
  <c r="AH6"/>
  <c r="AH242"/>
  <c r="AH251"/>
  <c r="AH244"/>
  <c r="AH236"/>
  <c r="AH289"/>
  <c r="AH292"/>
  <c r="AH287"/>
  <c r="AH296"/>
  <c r="AH321"/>
  <c r="AH549"/>
  <c r="AH543"/>
  <c r="AH547"/>
  <c r="AH414"/>
  <c r="AH439"/>
  <c r="AH426"/>
  <c r="AH455"/>
  <c r="AH327"/>
  <c r="AH437"/>
  <c r="AH408"/>
  <c r="AH572"/>
  <c r="AH568"/>
  <c r="AH576"/>
  <c r="AH554"/>
  <c r="AH564"/>
  <c r="AH587"/>
  <c r="AH596"/>
  <c r="AH600"/>
  <c r="AH877"/>
  <c r="AH1541"/>
  <c r="AH2119"/>
  <c r="AH2357"/>
  <c r="AH1365"/>
  <c r="AH765"/>
  <c r="AH975"/>
  <c r="AH1458"/>
  <c r="AH1456"/>
  <c r="AH1587"/>
  <c r="AH1814"/>
  <c r="AH759"/>
  <c r="AH1710"/>
  <c r="AH883"/>
  <c r="AH1579"/>
  <c r="AH1952"/>
  <c r="AH1368"/>
  <c r="AH1442"/>
  <c r="AH645"/>
  <c r="AH1103"/>
  <c r="AH927"/>
  <c r="AH1112"/>
  <c r="AH1375"/>
  <c r="AH1261"/>
  <c r="AH867"/>
  <c r="AH1373"/>
  <c r="AH1284"/>
  <c r="AH1464"/>
  <c r="AH957"/>
  <c r="AH1114"/>
  <c r="AH1623"/>
  <c r="AH647"/>
  <c r="AH604"/>
  <c r="AH1691"/>
  <c r="AH1577"/>
  <c r="AH1800"/>
  <c r="AH2115"/>
  <c r="AH2485"/>
  <c r="AH1611"/>
  <c r="AH615"/>
  <c r="AH1426"/>
  <c r="AH1533"/>
  <c r="AH1160"/>
  <c r="AH1428"/>
  <c r="AH620"/>
  <c r="AH2470"/>
  <c r="AH1621"/>
  <c r="AH1367"/>
  <c r="AH843"/>
  <c r="AH1619"/>
  <c r="AH1462"/>
  <c r="AH1696"/>
  <c r="AH754"/>
  <c r="AH1452"/>
  <c r="AH2355"/>
  <c r="AH1440"/>
  <c r="AH1099"/>
  <c r="AH1629"/>
  <c r="AH1273"/>
  <c r="AH5808"/>
  <c r="AH5800"/>
  <c r="AH2735"/>
  <c r="AH5027"/>
  <c r="AH4226"/>
  <c r="AH3623"/>
  <c r="AH3981"/>
  <c r="AH5018"/>
  <c r="AH3979"/>
  <c r="AH4641"/>
  <c r="AH5068"/>
  <c r="AH4576"/>
  <c r="AH5079"/>
  <c r="AH4605"/>
  <c r="AH5113"/>
  <c r="AH3318"/>
  <c r="AH4976"/>
  <c r="AH2971"/>
  <c r="AH5109"/>
  <c r="AH3662"/>
  <c r="AH5108"/>
  <c r="AH5074"/>
  <c r="AH3027"/>
  <c r="AH5483"/>
  <c r="AH4151"/>
  <c r="AH2881"/>
  <c r="AH2994"/>
  <c r="AH4495"/>
  <c r="AH3332"/>
  <c r="AH4035"/>
  <c r="AH4021"/>
  <c r="AH3025"/>
  <c r="AH3738"/>
  <c r="AH3624"/>
  <c r="AH3638"/>
  <c r="AH3425"/>
  <c r="AH4224"/>
  <c r="AH3862"/>
  <c r="AH3324"/>
  <c r="AH3636"/>
  <c r="AH3417"/>
  <c r="AH5096"/>
  <c r="AH2741"/>
  <c r="AH2978"/>
  <c r="AH4781"/>
  <c r="AH3888"/>
  <c r="AH4820"/>
  <c r="AH4153"/>
  <c r="AH4816"/>
  <c r="AH3851"/>
  <c r="AH4637"/>
  <c r="AH4600"/>
  <c r="AH3622"/>
  <c r="AH4769"/>
  <c r="AH4592"/>
  <c r="AH2886"/>
  <c r="AH2640"/>
  <c r="AH5145"/>
  <c r="AH3983"/>
  <c r="AH4619"/>
  <c r="AH4499"/>
  <c r="AH3293"/>
  <c r="AH4157"/>
  <c r="AH5105"/>
  <c r="AH4805"/>
  <c r="AH4269"/>
  <c r="AH5062"/>
  <c r="AH3618"/>
  <c r="AH4647"/>
  <c r="AH4170"/>
  <c r="AH4265"/>
  <c r="AH5128"/>
  <c r="AH3364"/>
  <c r="AH4582"/>
  <c r="AH4331"/>
  <c r="AH4773"/>
  <c r="AH5487"/>
  <c r="AH5087"/>
  <c r="AH2936"/>
  <c r="AH3444"/>
  <c r="AH4039"/>
  <c r="AH3429"/>
  <c r="AH5064"/>
  <c r="AH5166"/>
  <c r="AH3541"/>
  <c r="AH5098"/>
  <c r="AH5116"/>
  <c r="AH3635"/>
  <c r="AH5110"/>
  <c r="AH4163"/>
  <c r="AH3543"/>
  <c r="AH4261"/>
  <c r="AH5790"/>
  <c r="AH4485"/>
  <c r="AH4635"/>
  <c r="AH4109"/>
  <c r="AH3615"/>
  <c r="AH2932"/>
  <c r="AH3326"/>
  <c r="AH4588"/>
  <c r="AH5117"/>
  <c r="AH5788"/>
  <c r="AH5082"/>
  <c r="AH2976"/>
  <c r="AH5433"/>
  <c r="AH3328"/>
  <c r="AH4974"/>
  <c r="AH5421"/>
  <c r="AH4611"/>
  <c r="AH4633"/>
  <c r="AH3611"/>
  <c r="AH1130"/>
  <c r="AH3612"/>
  <c r="AH3371"/>
  <c r="AH4125"/>
  <c r="AH4928"/>
  <c r="AH5140"/>
  <c r="AH5812"/>
  <c r="AF4637"/>
  <c r="AF4769"/>
  <c r="AF3983"/>
  <c r="AF4619"/>
  <c r="AF4157"/>
  <c r="AF4805"/>
  <c r="AF4269"/>
  <c r="AF4647"/>
  <c r="AF8"/>
  <c r="AF4773"/>
  <c r="AF5064"/>
  <c r="AF4576"/>
  <c r="AF5079"/>
  <c r="AF4605"/>
  <c r="AF5113"/>
  <c r="AF4976"/>
  <c r="AF5109"/>
  <c r="AF5108"/>
  <c r="AF5074"/>
  <c r="AF5483"/>
  <c r="AF4151"/>
  <c r="AF4495"/>
  <c r="AF4035"/>
  <c r="AF4021"/>
  <c r="AF4224"/>
  <c r="AF3862"/>
  <c r="AF5096"/>
  <c r="AF4592"/>
  <c r="AF13"/>
  <c r="AF4499"/>
  <c r="AF5105"/>
  <c r="AF5062"/>
  <c r="AF5128"/>
  <c r="AF6"/>
  <c r="AF4582"/>
  <c r="AF4331"/>
  <c r="AF5800"/>
  <c r="AF38"/>
  <c r="AF5487"/>
  <c r="AF5027"/>
  <c r="AF4781"/>
  <c r="AF5087"/>
  <c r="AF3888"/>
  <c r="AF4226"/>
  <c r="AF4820"/>
  <c r="AF3981"/>
  <c r="AF4039"/>
  <c r="AF5018"/>
  <c r="AF4153"/>
  <c r="AF36"/>
  <c r="AF3979"/>
  <c r="AF4816"/>
  <c r="AF4641"/>
  <c r="AF5068"/>
  <c r="AF4600"/>
  <c r="AF5145"/>
  <c r="AF4170"/>
  <c r="AF4265"/>
  <c r="AF5166"/>
  <c r="AF5098"/>
  <c r="AF5116"/>
  <c r="AF5110"/>
  <c r="AF4163"/>
  <c r="AF4261"/>
  <c r="AF5790"/>
  <c r="AF4485"/>
  <c r="AF4635"/>
  <c r="AF4109"/>
  <c r="AF4588"/>
  <c r="AF5117"/>
  <c r="AF5788"/>
  <c r="AF5082"/>
  <c r="AF5433"/>
  <c r="AF4974"/>
  <c r="AF5421"/>
  <c r="AF4611"/>
  <c r="AF4633"/>
  <c r="Y5142"/>
  <c r="AD5142"/>
  <c r="Y3291"/>
  <c r="AD3291"/>
  <c r="Y4415"/>
  <c r="AD4415"/>
  <c r="Y3285"/>
  <c r="AD3285"/>
  <c r="Y5467"/>
  <c r="AD5467"/>
  <c r="Y5436"/>
  <c r="AD5436"/>
  <c r="Y4899"/>
  <c r="AD4899"/>
  <c r="Y5446"/>
  <c r="AD5446"/>
  <c r="AF1619"/>
  <c r="AF867"/>
  <c r="AF327"/>
  <c r="AF1464"/>
  <c r="AF437"/>
  <c r="AF554"/>
  <c r="AF2936"/>
  <c r="AF3623"/>
  <c r="AF408"/>
  <c r="AF3851"/>
  <c r="AF1611"/>
  <c r="AF3318"/>
  <c r="AF2994"/>
  <c r="AF439"/>
  <c r="AF1629"/>
  <c r="AF236"/>
  <c r="AF3636"/>
  <c r="AF1273"/>
  <c r="Y4901"/>
  <c r="AD4901"/>
  <c r="Y4413"/>
  <c r="AD4413"/>
  <c r="Y770"/>
  <c r="AD770"/>
  <c r="Y5457"/>
  <c r="AD5457"/>
  <c r="Y5464"/>
  <c r="AD5464"/>
  <c r="Y5601"/>
  <c r="AD5601"/>
  <c r="Y3509"/>
  <c r="AD3509"/>
  <c r="Y4904"/>
  <c r="AD4904"/>
  <c r="Y3258"/>
  <c r="AD3258"/>
  <c r="Y3300"/>
  <c r="AD3300"/>
  <c r="Y3290"/>
  <c r="AD3290"/>
  <c r="Y5459"/>
  <c r="AD5459"/>
  <c r="Y5456"/>
  <c r="AD5456"/>
  <c r="Y5474"/>
  <c r="AD5474"/>
  <c r="Y1215"/>
  <c r="AD1215"/>
  <c r="Y1219"/>
  <c r="AD1219"/>
  <c r="Y5437"/>
  <c r="AD5437"/>
  <c r="Y3052"/>
  <c r="AD3052"/>
  <c r="Y4416"/>
  <c r="AD4416"/>
  <c r="Y4440"/>
  <c r="AD4440"/>
  <c r="Y4412"/>
  <c r="AD4412"/>
  <c r="Y3287"/>
  <c r="AD3287"/>
  <c r="Y3296"/>
  <c r="AD3296"/>
  <c r="Y2874"/>
  <c r="AD2874"/>
  <c r="Y5450"/>
  <c r="AD5450"/>
  <c r="Y5473"/>
  <c r="AD5473"/>
  <c r="Y5448"/>
  <c r="AD5448"/>
  <c r="R4920"/>
  <c r="L4920" s="1"/>
  <c r="AD4920"/>
  <c r="R3276"/>
  <c r="AD3276"/>
  <c r="O5329"/>
  <c r="Y5148"/>
  <c r="AD5148"/>
  <c r="Y5143"/>
  <c r="AD5143"/>
  <c r="Y4902"/>
  <c r="AD4902"/>
  <c r="Y2884"/>
  <c r="AD2884"/>
  <c r="Y766"/>
  <c r="AD766"/>
  <c r="Y5872"/>
  <c r="AD5872"/>
  <c r="Y1226"/>
  <c r="AD1226"/>
  <c r="Y1216"/>
  <c r="AD1216"/>
  <c r="Y5445"/>
  <c r="AD5445"/>
  <c r="R1255"/>
  <c r="L1255" s="1"/>
  <c r="AD1255"/>
  <c r="AF1284"/>
  <c r="AF604"/>
  <c r="AF1800"/>
  <c r="AF2115"/>
  <c r="AF2485"/>
  <c r="AF3027"/>
  <c r="AF287"/>
  <c r="AF1440"/>
  <c r="AF568"/>
  <c r="AF3738"/>
  <c r="AF1099"/>
  <c r="AF3638"/>
  <c r="AF3425"/>
  <c r="AF543"/>
  <c r="Y5141"/>
  <c r="AD5141"/>
  <c r="Y5008"/>
  <c r="AD5008"/>
  <c r="Y5781"/>
  <c r="AD5781"/>
  <c r="Y3299"/>
  <c r="AD3299"/>
  <c r="Y2873"/>
  <c r="AD2873"/>
  <c r="Y5871"/>
  <c r="AD5871"/>
  <c r="Y5453"/>
  <c r="AD5453"/>
  <c r="Y756"/>
  <c r="AD756"/>
  <c r="Y760"/>
  <c r="AD760"/>
  <c r="Y3301"/>
  <c r="AD3301"/>
  <c r="Y3294"/>
  <c r="AD3294"/>
  <c r="Y3297"/>
  <c r="AD3297"/>
  <c r="Y5469"/>
  <c r="AD5469"/>
  <c r="Y5470"/>
  <c r="AD5470"/>
  <c r="Y1220"/>
  <c r="AD1220"/>
  <c r="Y1222"/>
  <c r="AD1222"/>
  <c r="Y5441"/>
  <c r="AD5441"/>
  <c r="Y5442"/>
  <c r="AD5442"/>
  <c r="Y5783"/>
  <c r="AD5783"/>
  <c r="Y3051"/>
  <c r="AD3051"/>
  <c r="Y3260"/>
  <c r="AD3260"/>
  <c r="Y5444"/>
  <c r="AD5444"/>
  <c r="Y5439"/>
  <c r="AD5439"/>
  <c r="Y1221"/>
  <c r="AD1221"/>
  <c r="Y1217"/>
  <c r="AD1217"/>
  <c r="Y5440"/>
  <c r="AD5440"/>
  <c r="Y5443"/>
  <c r="AD5443"/>
  <c r="Y5422"/>
  <c r="AD5422"/>
  <c r="Y3443"/>
  <c r="AD3443"/>
  <c r="R4124"/>
  <c r="L4124" s="1"/>
  <c r="AD4124"/>
  <c r="R728"/>
  <c r="AD728"/>
  <c r="R2972"/>
  <c r="AD2972"/>
  <c r="R4924"/>
  <c r="L4924" s="1"/>
  <c r="AD4924"/>
  <c r="R1134"/>
  <c r="L1134" s="1"/>
  <c r="AD1134"/>
  <c r="AF296"/>
  <c r="AF765"/>
  <c r="AF975"/>
  <c r="AF576"/>
  <c r="AF1458"/>
  <c r="AF1456"/>
  <c r="AF1587"/>
  <c r="AF3622"/>
  <c r="AF2886"/>
  <c r="AF1814"/>
  <c r="AF759"/>
  <c r="AF2640"/>
  <c r="AF1710"/>
  <c r="AF44"/>
  <c r="AF883"/>
  <c r="AF1579"/>
  <c r="AF1952"/>
  <c r="AF3293"/>
  <c r="AF596"/>
  <c r="AF1368"/>
  <c r="AF3618"/>
  <c r="AF242"/>
  <c r="AF1442"/>
  <c r="AF547"/>
  <c r="AF3364"/>
  <c r="AF645"/>
  <c r="AF414"/>
  <c r="AF1462"/>
  <c r="AF251"/>
  <c r="AF3541"/>
  <c r="AF877"/>
  <c r="AF600"/>
  <c r="AF1541"/>
  <c r="AF1103"/>
  <c r="AF3635"/>
  <c r="AF615"/>
  <c r="AF2119"/>
  <c r="AF1426"/>
  <c r="AF927"/>
  <c r="AF3543"/>
  <c r="AF426"/>
  <c r="AF1533"/>
  <c r="AF2357"/>
  <c r="AF1112"/>
  <c r="AF1160"/>
  <c r="AF1365"/>
  <c r="AF455"/>
  <c r="AF1428"/>
  <c r="AF620"/>
  <c r="AF3615"/>
  <c r="AF2932"/>
  <c r="AF3326"/>
  <c r="AF1375"/>
  <c r="AF2470"/>
  <c r="AF1621"/>
  <c r="AF1367"/>
  <c r="AF2976"/>
  <c r="AF244"/>
  <c r="AF3328"/>
  <c r="Y5009"/>
  <c r="AD5009"/>
  <c r="Y3302"/>
  <c r="AD3302"/>
  <c r="Y5454"/>
  <c r="AD5454"/>
  <c r="Y3303"/>
  <c r="AD3303"/>
  <c r="Y5451"/>
  <c r="AD5451"/>
  <c r="Y1225"/>
  <c r="AD1225"/>
  <c r="Y1231"/>
  <c r="AD1231"/>
  <c r="Y3449"/>
  <c r="AD3449"/>
  <c r="Y3512"/>
  <c r="AD3512"/>
  <c r="Y753"/>
  <c r="AD753"/>
  <c r="Y5423"/>
  <c r="AD5423"/>
  <c r="Y1223"/>
  <c r="AD1223"/>
  <c r="Y5438"/>
  <c r="AD5438"/>
  <c r="R4925"/>
  <c r="L4925" s="1"/>
  <c r="AD4925"/>
  <c r="R4922"/>
  <c r="L4922" s="1"/>
  <c r="AD4922"/>
  <c r="R4929"/>
  <c r="L4929" s="1"/>
  <c r="AD4929"/>
  <c r="AF1261"/>
  <c r="AF1373"/>
  <c r="AF2741"/>
  <c r="AF2735"/>
  <c r="AF2978"/>
  <c r="AF289"/>
  <c r="AF957"/>
  <c r="AF1114"/>
  <c r="AF1623"/>
  <c r="AF647"/>
  <c r="AF3444"/>
  <c r="AF564"/>
  <c r="AF1691"/>
  <c r="AF74"/>
  <c r="AF1577"/>
  <c r="AF72"/>
  <c r="AF3429"/>
  <c r="AF1696"/>
  <c r="AF2971"/>
  <c r="AF754"/>
  <c r="AF3662"/>
  <c r="AF292"/>
  <c r="AF1452"/>
  <c r="AF572"/>
  <c r="AF2881"/>
  <c r="AF2355"/>
  <c r="AF3332"/>
  <c r="AF3025"/>
  <c r="AF549"/>
  <c r="AF3624"/>
  <c r="AF587"/>
  <c r="AF321"/>
  <c r="AF3324"/>
  <c r="AF3417"/>
  <c r="Y4903"/>
  <c r="AD4903"/>
  <c r="Y3259"/>
  <c r="AD3259"/>
  <c r="Y4649"/>
  <c r="AD4649"/>
  <c r="Y4628"/>
  <c r="AD4628"/>
  <c r="Y4443"/>
  <c r="AD4443"/>
  <c r="Y746"/>
  <c r="AD746"/>
  <c r="Y5830"/>
  <c r="AD5830"/>
  <c r="Y5466"/>
  <c r="Y3448"/>
  <c r="AD3448"/>
  <c r="Y1369"/>
  <c r="AD1369"/>
  <c r="Y3510"/>
  <c r="AD3510"/>
  <c r="Y3508"/>
  <c r="AD3508"/>
  <c r="Y4896"/>
  <c r="AD4896"/>
  <c r="Y3663"/>
  <c r="AD3663"/>
  <c r="Y4414"/>
  <c r="AD4414"/>
  <c r="Y3298"/>
  <c r="AD3298"/>
  <c r="Y5452"/>
  <c r="AD5452"/>
  <c r="Y5468"/>
  <c r="AD5468"/>
  <c r="Y5449"/>
  <c r="AD5449"/>
  <c r="Y1218"/>
  <c r="AD1218"/>
  <c r="Y1228"/>
  <c r="AD1228"/>
  <c r="Y5447"/>
  <c r="AD5447"/>
  <c r="Y5426"/>
  <c r="AD5426"/>
  <c r="Y1366"/>
  <c r="AD1366"/>
  <c r="Y5778"/>
  <c r="AD5778"/>
  <c r="Y4895"/>
  <c r="AD4895"/>
  <c r="Y4648"/>
  <c r="AD4648"/>
  <c r="Y4444"/>
  <c r="AD4444"/>
  <c r="Y4441"/>
  <c r="AD4441"/>
  <c r="Y949"/>
  <c r="AD949"/>
  <c r="Y743"/>
  <c r="AD743"/>
  <c r="Y3286"/>
  <c r="AD3286"/>
  <c r="Y2883"/>
  <c r="AD2883"/>
  <c r="Y5472"/>
  <c r="AD5472"/>
  <c r="Y5475"/>
  <c r="AD5475"/>
  <c r="Y1230"/>
  <c r="AD1230"/>
  <c r="Y2214"/>
  <c r="AD2214"/>
  <c r="R3373"/>
  <c r="L3373" s="1"/>
  <c r="AD3373"/>
  <c r="K744"/>
  <c r="O744" s="1"/>
  <c r="R1227"/>
  <c r="K5779"/>
  <c r="O5779" s="1"/>
  <c r="R4624"/>
  <c r="K1229"/>
  <c r="O1229" s="1"/>
  <c r="K5465"/>
  <c r="O5465" s="1"/>
  <c r="K755"/>
  <c r="O755" s="1"/>
  <c r="G171" i="25"/>
  <c r="H171" s="1"/>
  <c r="I107"/>
  <c r="K4616" i="26"/>
  <c r="Y4616"/>
  <c r="K1958"/>
  <c r="Y1958"/>
  <c r="O2844"/>
  <c r="O3648"/>
  <c r="O1130"/>
  <c r="K4920"/>
  <c r="Y4920"/>
  <c r="K3276"/>
  <c r="Y3276"/>
  <c r="K427"/>
  <c r="Y427"/>
  <c r="K1918"/>
  <c r="Y1918"/>
  <c r="K3376"/>
  <c r="Y3376"/>
  <c r="K5324"/>
  <c r="Y5324"/>
  <c r="K3791"/>
  <c r="Y3791"/>
  <c r="O1031"/>
  <c r="O5808"/>
  <c r="O5323"/>
  <c r="O4923"/>
  <c r="O2573"/>
  <c r="K4620"/>
  <c r="Y4620"/>
  <c r="K4642"/>
  <c r="Y4642"/>
  <c r="K4618"/>
  <c r="Y4618"/>
  <c r="K2875"/>
  <c r="Y2875"/>
  <c r="K3665"/>
  <c r="Y3665"/>
  <c r="O732"/>
  <c r="K3023"/>
  <c r="Y3023"/>
  <c r="K4124"/>
  <c r="Y4124"/>
  <c r="K728"/>
  <c r="Y728"/>
  <c r="K2972"/>
  <c r="Y2972"/>
  <c r="K1287"/>
  <c r="Y1287"/>
  <c r="K4924"/>
  <c r="Y4924"/>
  <c r="K1134"/>
  <c r="Y1134"/>
  <c r="O3612"/>
  <c r="O3179"/>
  <c r="O2454"/>
  <c r="O3181"/>
  <c r="K4644"/>
  <c r="Y4644"/>
  <c r="K4626"/>
  <c r="Y4626"/>
  <c r="K1956"/>
  <c r="Y1956"/>
  <c r="K1954"/>
  <c r="Y1954"/>
  <c r="O5860"/>
  <c r="K4917"/>
  <c r="Y4917"/>
  <c r="K4921"/>
  <c r="Y4921"/>
  <c r="K2574"/>
  <c r="Y2574"/>
  <c r="K4918"/>
  <c r="Y4918"/>
  <c r="K1807"/>
  <c r="Y1807"/>
  <c r="K552"/>
  <c r="Y552"/>
  <c r="K3373"/>
  <c r="Y3373"/>
  <c r="K734"/>
  <c r="Y734"/>
  <c r="O4125"/>
  <c r="K1810"/>
  <c r="Y1810"/>
  <c r="K5813"/>
  <c r="Y5813"/>
  <c r="K247"/>
  <c r="Y247"/>
  <c r="K4646"/>
  <c r="Y4646"/>
  <c r="K4640"/>
  <c r="Y4640"/>
  <c r="O1381"/>
  <c r="K4925"/>
  <c r="Y4925"/>
  <c r="K1255"/>
  <c r="Y1255"/>
  <c r="K4922"/>
  <c r="Y4922"/>
  <c r="K4929"/>
  <c r="Y4929"/>
  <c r="K2535"/>
  <c r="Y2535"/>
  <c r="K735"/>
  <c r="Y735"/>
  <c r="K4668"/>
  <c r="Y4668"/>
  <c r="AF4668" s="1"/>
  <c r="K1915"/>
  <c r="Y1915"/>
  <c r="K751"/>
  <c r="Y751"/>
  <c r="O4927"/>
  <c r="R3023"/>
  <c r="R427"/>
  <c r="G182" i="25"/>
  <c r="H182" s="1"/>
  <c r="G257"/>
  <c r="H257" s="1"/>
  <c r="G253"/>
  <c r="H253" s="1"/>
  <c r="R1287" i="26"/>
  <c r="R734"/>
  <c r="K3296"/>
  <c r="O3296" s="1"/>
  <c r="K4901"/>
  <c r="O4901" s="1"/>
  <c r="K4413"/>
  <c r="O4413" s="1"/>
  <c r="K770"/>
  <c r="O770" s="1"/>
  <c r="K746"/>
  <c r="O746" s="1"/>
  <c r="K5830"/>
  <c r="O5830" s="1"/>
  <c r="K3302"/>
  <c r="O3302" s="1"/>
  <c r="K3291"/>
  <c r="O3291" s="1"/>
  <c r="K2884"/>
  <c r="O2884" s="1"/>
  <c r="K5457"/>
  <c r="O5457" s="1"/>
  <c r="K5453"/>
  <c r="O5453" s="1"/>
  <c r="K3448"/>
  <c r="O3448" s="1"/>
  <c r="K1369"/>
  <c r="O1369" s="1"/>
  <c r="K3510"/>
  <c r="O3510" s="1"/>
  <c r="K3508"/>
  <c r="O3508" s="1"/>
  <c r="K4896"/>
  <c r="O4896" s="1"/>
  <c r="K3663"/>
  <c r="O3663" s="1"/>
  <c r="K4415"/>
  <c r="O4415" s="1"/>
  <c r="K3300"/>
  <c r="O3300" s="1"/>
  <c r="K3290"/>
  <c r="O3290" s="1"/>
  <c r="K5459"/>
  <c r="O5459" s="1"/>
  <c r="K5456"/>
  <c r="O5456" s="1"/>
  <c r="K5449"/>
  <c r="O5449" s="1"/>
  <c r="K1218"/>
  <c r="O1218" s="1"/>
  <c r="K1228"/>
  <c r="O1228" s="1"/>
  <c r="K5447"/>
  <c r="O5447" s="1"/>
  <c r="K5426"/>
  <c r="O5426" s="1"/>
  <c r="K5778"/>
  <c r="O5778" s="1"/>
  <c r="K3052"/>
  <c r="O3052" s="1"/>
  <c r="K4416"/>
  <c r="O4416" s="1"/>
  <c r="K4440"/>
  <c r="O4440" s="1"/>
  <c r="K756"/>
  <c r="O756" s="1"/>
  <c r="K760"/>
  <c r="O760" s="1"/>
  <c r="K766"/>
  <c r="O766" s="1"/>
  <c r="K3301"/>
  <c r="O3301" s="1"/>
  <c r="K3294"/>
  <c r="O3294" s="1"/>
  <c r="K3297"/>
  <c r="O3297" s="1"/>
  <c r="K5469"/>
  <c r="O5469" s="1"/>
  <c r="K5470"/>
  <c r="O5470" s="1"/>
  <c r="K1220"/>
  <c r="O1220" s="1"/>
  <c r="K1222"/>
  <c r="O1222" s="1"/>
  <c r="K5441"/>
  <c r="O5441" s="1"/>
  <c r="K5442"/>
  <c r="O5442" s="1"/>
  <c r="K3512"/>
  <c r="O3512" s="1"/>
  <c r="K4899"/>
  <c r="O4899" s="1"/>
  <c r="K4441"/>
  <c r="O4441" s="1"/>
  <c r="K949"/>
  <c r="O949" s="1"/>
  <c r="K5473"/>
  <c r="O5473" s="1"/>
  <c r="K5448"/>
  <c r="O5448" s="1"/>
  <c r="K1230"/>
  <c r="O1230" s="1"/>
  <c r="K5423"/>
  <c r="O5423" s="1"/>
  <c r="K1216"/>
  <c r="O1216" s="1"/>
  <c r="K1223"/>
  <c r="O1223" s="1"/>
  <c r="K5445"/>
  <c r="O5445" s="1"/>
  <c r="K5446"/>
  <c r="O5446" s="1"/>
  <c r="K5438"/>
  <c r="O5438" s="1"/>
  <c r="R1915"/>
  <c r="R751"/>
  <c r="K5148"/>
  <c r="O5148" s="1"/>
  <c r="K5143"/>
  <c r="O5143" s="1"/>
  <c r="K5009"/>
  <c r="O5009" s="1"/>
  <c r="K743"/>
  <c r="O743" s="1"/>
  <c r="K2874"/>
  <c r="O2874" s="1"/>
  <c r="K2214"/>
  <c r="O2214" s="1"/>
  <c r="K4903"/>
  <c r="O4903" s="1"/>
  <c r="K3259"/>
  <c r="O3259" s="1"/>
  <c r="K4649"/>
  <c r="O4649" s="1"/>
  <c r="K4628"/>
  <c r="O4628" s="1"/>
  <c r="K4443"/>
  <c r="O4443" s="1"/>
  <c r="K3299"/>
  <c r="O3299" s="1"/>
  <c r="K2873"/>
  <c r="O2873" s="1"/>
  <c r="K5871"/>
  <c r="O5871" s="1"/>
  <c r="K5454"/>
  <c r="O5454" s="1"/>
  <c r="K5601"/>
  <c r="O5601" s="1"/>
  <c r="K3509"/>
  <c r="O3509" s="1"/>
  <c r="K4904"/>
  <c r="O4904" s="1"/>
  <c r="K3258"/>
  <c r="O3258" s="1"/>
  <c r="K3298"/>
  <c r="O3298" s="1"/>
  <c r="K5452"/>
  <c r="O5452" s="1"/>
  <c r="K5468"/>
  <c r="O5468" s="1"/>
  <c r="K5474"/>
  <c r="O5474" s="1"/>
  <c r="K1215"/>
  <c r="O1215" s="1"/>
  <c r="K1219"/>
  <c r="O1219" s="1"/>
  <c r="K5437"/>
  <c r="O5437" s="1"/>
  <c r="K1366"/>
  <c r="O1366" s="1"/>
  <c r="K4895"/>
  <c r="O4895" s="1"/>
  <c r="K4648"/>
  <c r="O4648" s="1"/>
  <c r="K4444"/>
  <c r="O4444" s="1"/>
  <c r="K3303"/>
  <c r="O3303" s="1"/>
  <c r="K3285"/>
  <c r="O3285" s="1"/>
  <c r="K5872"/>
  <c r="O5872" s="1"/>
  <c r="K5451"/>
  <c r="O5451" s="1"/>
  <c r="K5467"/>
  <c r="O5467" s="1"/>
  <c r="K1225"/>
  <c r="O1225" s="1"/>
  <c r="K1226"/>
  <c r="O1226" s="1"/>
  <c r="K1231"/>
  <c r="O1231" s="1"/>
  <c r="K5436"/>
  <c r="O5436" s="1"/>
  <c r="K3449"/>
  <c r="O3449" s="1"/>
  <c r="K5783"/>
  <c r="O5783" s="1"/>
  <c r="K3051"/>
  <c r="O3051" s="1"/>
  <c r="K3260"/>
  <c r="O3260" s="1"/>
  <c r="K4629"/>
  <c r="O4629" s="1"/>
  <c r="K4412"/>
  <c r="O4412" s="1"/>
  <c r="K5475"/>
  <c r="O5475" s="1"/>
  <c r="K1227"/>
  <c r="O1227" s="1"/>
  <c r="K5444"/>
  <c r="O5444" s="1"/>
  <c r="K5439"/>
  <c r="O5439" s="1"/>
  <c r="K1221"/>
  <c r="O1221" s="1"/>
  <c r="K1217"/>
  <c r="O1217" s="1"/>
  <c r="K5440"/>
  <c r="O5440" s="1"/>
  <c r="K5443"/>
  <c r="O5443" s="1"/>
  <c r="K5422"/>
  <c r="O5422" s="1"/>
  <c r="R735"/>
  <c r="K5142"/>
  <c r="O5142" s="1"/>
  <c r="K4902"/>
  <c r="O4902" s="1"/>
  <c r="K3287"/>
  <c r="O3287" s="1"/>
  <c r="K5450"/>
  <c r="O5450" s="1"/>
  <c r="K5141"/>
  <c r="O5141" s="1"/>
  <c r="K5008"/>
  <c r="O5008" s="1"/>
  <c r="K5781"/>
  <c r="O5781" s="1"/>
  <c r="K5464"/>
  <c r="O5464" s="1"/>
  <c r="K4414"/>
  <c r="O4414" s="1"/>
  <c r="K753"/>
  <c r="O753" s="1"/>
  <c r="K3286"/>
  <c r="O3286" s="1"/>
  <c r="K2883"/>
  <c r="O2883" s="1"/>
  <c r="K5472"/>
  <c r="O5472" s="1"/>
  <c r="K3443"/>
  <c r="O3443" s="1"/>
  <c r="R4918"/>
  <c r="L4918" s="1"/>
  <c r="R2535"/>
  <c r="R4921"/>
  <c r="L4921" s="1"/>
  <c r="R1807"/>
  <c r="R552"/>
  <c r="I222" i="25"/>
  <c r="R3376" i="26"/>
  <c r="L3376" s="1"/>
  <c r="R5324"/>
  <c r="L5324" s="1"/>
  <c r="R3791"/>
  <c r="L3791" s="1"/>
  <c r="R4917"/>
  <c r="L4917" s="1"/>
  <c r="R1918"/>
  <c r="AD5330"/>
  <c r="AD3792"/>
  <c r="AD4671"/>
  <c r="AD730"/>
  <c r="AD727"/>
  <c r="AD3375"/>
  <c r="AD4685"/>
  <c r="AD4690"/>
  <c r="AD4995"/>
  <c r="AD5434"/>
  <c r="AD2459"/>
  <c r="AD3664"/>
  <c r="AD2880"/>
  <c r="AD1290"/>
  <c r="AD4930"/>
  <c r="AD725"/>
  <c r="AD3273"/>
  <c r="AD4933"/>
  <c r="AD747"/>
  <c r="AD748"/>
  <c r="AD2871"/>
  <c r="AD5432"/>
  <c r="AD5428"/>
  <c r="R5814"/>
  <c r="R750"/>
  <c r="R210"/>
  <c r="L210" s="1"/>
  <c r="R2876"/>
  <c r="R252"/>
  <c r="R1809"/>
  <c r="R3443"/>
  <c r="G329" i="25"/>
  <c r="H329" s="1"/>
  <c r="I253"/>
  <c r="R4671" i="26"/>
  <c r="R5135"/>
  <c r="R5009"/>
  <c r="R4902"/>
  <c r="R4903"/>
  <c r="R3259"/>
  <c r="R4649"/>
  <c r="R4626"/>
  <c r="R4628"/>
  <c r="R4443"/>
  <c r="R3299"/>
  <c r="R2873"/>
  <c r="R5871"/>
  <c r="R5454"/>
  <c r="R5464"/>
  <c r="R3448"/>
  <c r="R1369"/>
  <c r="R3510"/>
  <c r="R3508"/>
  <c r="F47" i="25"/>
  <c r="R4896" i="26"/>
  <c r="R3663"/>
  <c r="R4415"/>
  <c r="R3298"/>
  <c r="R5452"/>
  <c r="R5468"/>
  <c r="R5474"/>
  <c r="R1215"/>
  <c r="R1219"/>
  <c r="R5437"/>
  <c r="R1366"/>
  <c r="F107" i="25"/>
  <c r="R3052" i="26"/>
  <c r="R4642"/>
  <c r="R4618"/>
  <c r="R4416"/>
  <c r="R4440"/>
  <c r="R756"/>
  <c r="R760"/>
  <c r="R766"/>
  <c r="R3301"/>
  <c r="R3294"/>
  <c r="R3297"/>
  <c r="R2875"/>
  <c r="R5469"/>
  <c r="R5470"/>
  <c r="R1220"/>
  <c r="R1222"/>
  <c r="R5441"/>
  <c r="R5442"/>
  <c r="R3512"/>
  <c r="R4899"/>
  <c r="R4441"/>
  <c r="R949"/>
  <c r="R743"/>
  <c r="R3287"/>
  <c r="R3296"/>
  <c r="R2874"/>
  <c r="R5450"/>
  <c r="R5475"/>
  <c r="R5444"/>
  <c r="R5439"/>
  <c r="F222" i="25"/>
  <c r="AD1951" i="26"/>
  <c r="R1221"/>
  <c r="R1217"/>
  <c r="R5440"/>
  <c r="R5443"/>
  <c r="R5422"/>
  <c r="R2214"/>
  <c r="R5813"/>
  <c r="R5008"/>
  <c r="R5781"/>
  <c r="R4901"/>
  <c r="R4644"/>
  <c r="R4616"/>
  <c r="R4413"/>
  <c r="R770"/>
  <c r="R746"/>
  <c r="R5830"/>
  <c r="R3302"/>
  <c r="R3291"/>
  <c r="R2884"/>
  <c r="R5457"/>
  <c r="R5453"/>
  <c r="R5601"/>
  <c r="F17" i="25"/>
  <c r="R3509" i="26"/>
  <c r="F116" i="25"/>
  <c r="R4904" i="26"/>
  <c r="R3258"/>
  <c r="R4620"/>
  <c r="R4414"/>
  <c r="R3300"/>
  <c r="R3290"/>
  <c r="R2877"/>
  <c r="R5459"/>
  <c r="R5456"/>
  <c r="R5449"/>
  <c r="R1218"/>
  <c r="R1228"/>
  <c r="R5447"/>
  <c r="R5426"/>
  <c r="F193" i="25"/>
  <c r="R5778" i="26"/>
  <c r="R4895"/>
  <c r="R4648"/>
  <c r="R4646"/>
  <c r="R4444"/>
  <c r="R3303"/>
  <c r="R3285"/>
  <c r="R5872"/>
  <c r="R5451"/>
  <c r="R5467"/>
  <c r="R1225"/>
  <c r="R1226"/>
  <c r="R1231"/>
  <c r="R5436"/>
  <c r="R3449"/>
  <c r="R5783"/>
  <c r="R3051"/>
  <c r="R3260"/>
  <c r="R4640"/>
  <c r="R4412"/>
  <c r="R753"/>
  <c r="R3286"/>
  <c r="R2883"/>
  <c r="R5472"/>
  <c r="R5473"/>
  <c r="R5448"/>
  <c r="R1230"/>
  <c r="R5423"/>
  <c r="R1216"/>
  <c r="R1223"/>
  <c r="R5445"/>
  <c r="R5446"/>
  <c r="R5438"/>
  <c r="R5203"/>
  <c r="F269" i="25"/>
  <c r="I116"/>
  <c r="I362"/>
  <c r="G85"/>
  <c r="H85" s="1"/>
  <c r="I186"/>
  <c r="I108"/>
  <c r="F108"/>
  <c r="I118"/>
  <c r="I257"/>
  <c r="I260"/>
  <c r="I92"/>
  <c r="I171"/>
  <c r="I86"/>
  <c r="I172"/>
  <c r="I329"/>
  <c r="G211"/>
  <c r="H211" s="1"/>
  <c r="G255"/>
  <c r="H255" s="1"/>
  <c r="G69"/>
  <c r="H69" s="1"/>
  <c r="G81"/>
  <c r="H81" s="1"/>
  <c r="G104"/>
  <c r="H104" s="1"/>
  <c r="G237"/>
  <c r="H237" s="1"/>
  <c r="G143"/>
  <c r="H143" s="1"/>
  <c r="G347"/>
  <c r="H347" s="1"/>
  <c r="G233"/>
  <c r="H233" s="1"/>
  <c r="G261"/>
  <c r="H261" s="1"/>
  <c r="G96"/>
  <c r="H96" s="1"/>
  <c r="F362"/>
  <c r="G227"/>
  <c r="H227" s="1"/>
  <c r="G273"/>
  <c r="H273" s="1"/>
  <c r="G293"/>
  <c r="H293" s="1"/>
  <c r="G120"/>
  <c r="H120" s="1"/>
  <c r="F186"/>
  <c r="G209"/>
  <c r="H209" s="1"/>
  <c r="G336"/>
  <c r="H336" s="1"/>
  <c r="G276"/>
  <c r="H276" s="1"/>
  <c r="G214"/>
  <c r="H214" s="1"/>
  <c r="G367"/>
  <c r="H367" s="1"/>
  <c r="G337"/>
  <c r="H337" s="1"/>
  <c r="G259"/>
  <c r="H259" s="1"/>
  <c r="G345"/>
  <c r="H345" s="1"/>
  <c r="G26"/>
  <c r="H26" s="1"/>
  <c r="G179"/>
  <c r="H179" s="1"/>
  <c r="G254"/>
  <c r="H254" s="1"/>
  <c r="G221"/>
  <c r="H221" s="1"/>
  <c r="G40"/>
  <c r="H40" s="1"/>
  <c r="G289"/>
  <c r="H289" s="1"/>
  <c r="G53"/>
  <c r="H53" s="1"/>
  <c r="G232"/>
  <c r="H232" s="1"/>
  <c r="G84"/>
  <c r="H84" s="1"/>
  <c r="G220"/>
  <c r="H220" s="1"/>
  <c r="G140"/>
  <c r="H140" s="1"/>
  <c r="G48"/>
  <c r="H48" s="1"/>
  <c r="G251"/>
  <c r="H251" s="1"/>
  <c r="G19"/>
  <c r="H19" s="1"/>
  <c r="G43"/>
  <c r="H43" s="1"/>
  <c r="G150"/>
  <c r="H150" s="1"/>
  <c r="G219"/>
  <c r="H219" s="1"/>
  <c r="G246"/>
  <c r="H246" s="1"/>
  <c r="G312"/>
  <c r="H312" s="1"/>
  <c r="G268"/>
  <c r="H268" s="1"/>
  <c r="G333"/>
  <c r="H333" s="1"/>
  <c r="G256"/>
  <c r="H256" s="1"/>
  <c r="G350"/>
  <c r="H350" s="1"/>
  <c r="G349"/>
  <c r="H349" s="1"/>
  <c r="G54"/>
  <c r="H54" s="1"/>
  <c r="G377"/>
  <c r="H377" s="1"/>
  <c r="G185"/>
  <c r="H185" s="1"/>
  <c r="G59"/>
  <c r="H59" s="1"/>
  <c r="F118"/>
  <c r="F253"/>
  <c r="F260"/>
  <c r="G178"/>
  <c r="H178" s="1"/>
  <c r="G213"/>
  <c r="H213" s="1"/>
  <c r="G252"/>
  <c r="H252" s="1"/>
  <c r="G207"/>
  <c r="H207" s="1"/>
  <c r="G196"/>
  <c r="H196" s="1"/>
  <c r="G135"/>
  <c r="H135" s="1"/>
  <c r="G342"/>
  <c r="H342" s="1"/>
  <c r="G16"/>
  <c r="H16" s="1"/>
  <c r="G272"/>
  <c r="H272" s="1"/>
  <c r="G64"/>
  <c r="H64" s="1"/>
  <c r="G144"/>
  <c r="H144" s="1"/>
  <c r="G169"/>
  <c r="H169" s="1"/>
  <c r="G153"/>
  <c r="H153" s="1"/>
  <c r="G18"/>
  <c r="H18" s="1"/>
  <c r="G71"/>
  <c r="H71" s="1"/>
  <c r="G133"/>
  <c r="H133" s="1"/>
  <c r="G61"/>
  <c r="H61" s="1"/>
  <c r="G243"/>
  <c r="H243" s="1"/>
  <c r="G146"/>
  <c r="H146" s="1"/>
  <c r="G80"/>
  <c r="H80" s="1"/>
  <c r="G36"/>
  <c r="H36" s="1"/>
  <c r="G103"/>
  <c r="H103" s="1"/>
  <c r="F329"/>
  <c r="F92"/>
  <c r="F171"/>
  <c r="F86"/>
  <c r="F172"/>
  <c r="G322"/>
  <c r="H322" s="1"/>
  <c r="G324"/>
  <c r="H324" s="1"/>
  <c r="I270"/>
  <c r="I309"/>
  <c r="I274"/>
  <c r="I182"/>
  <c r="I279"/>
  <c r="I75"/>
  <c r="AD4162" i="26"/>
  <c r="AD1025"/>
  <c r="AD1023"/>
  <c r="AD4585"/>
  <c r="AD4776"/>
  <c r="AD4780"/>
  <c r="AD4782"/>
  <c r="AD4810"/>
  <c r="AD4804"/>
  <c r="AD1580"/>
  <c r="AD1571"/>
  <c r="AD3938"/>
  <c r="AD4488"/>
  <c r="AD4494"/>
  <c r="AD4482"/>
  <c r="AD4168"/>
  <c r="AD4577"/>
  <c r="AD4778"/>
  <c r="AD3940"/>
  <c r="AD4581"/>
  <c r="AD1584"/>
  <c r="AD4496"/>
  <c r="AD4142"/>
  <c r="AD4146"/>
  <c r="AD4158"/>
  <c r="AD4150"/>
  <c r="AD4154"/>
  <c r="AD4136"/>
  <c r="AD1027"/>
  <c r="AD1032"/>
  <c r="AD4579"/>
  <c r="AD4575"/>
  <c r="AD4583"/>
  <c r="AD4770"/>
  <c r="AD4774"/>
  <c r="AD4054"/>
  <c r="AD2114"/>
  <c r="AD2116"/>
  <c r="AD2118"/>
  <c r="AD1546"/>
  <c r="AD4212"/>
  <c r="AD4193"/>
  <c r="AD5209"/>
  <c r="I247" i="25"/>
  <c r="AD4636" i="26"/>
  <c r="AD2479"/>
  <c r="AD1530"/>
  <c r="AD4246"/>
  <c r="AD4194"/>
  <c r="AD4198"/>
  <c r="AD4973"/>
  <c r="AD1029"/>
  <c r="AD4587"/>
  <c r="AD4772"/>
  <c r="AD4768"/>
  <c r="AD1586"/>
  <c r="AD4492"/>
  <c r="AD4484"/>
  <c r="AD4486"/>
  <c r="AD4632"/>
  <c r="AD4634"/>
  <c r="AD2124"/>
  <c r="AD2122"/>
  <c r="AD1534"/>
  <c r="AD1532"/>
  <c r="AD3024"/>
  <c r="AD3026"/>
  <c r="AD3030"/>
  <c r="AD4199"/>
  <c r="I104" i="25"/>
  <c r="I228"/>
  <c r="AD1159" i="26"/>
  <c r="AD1582"/>
  <c r="AD1578"/>
  <c r="AD4490"/>
  <c r="AD4638"/>
  <c r="AD2120"/>
  <c r="AD1536"/>
  <c r="AD1540"/>
  <c r="AD1538"/>
  <c r="AD3028"/>
  <c r="I230" i="25"/>
  <c r="I225"/>
  <c r="AD4975" i="26"/>
  <c r="AD1161"/>
  <c r="G91" i="25"/>
  <c r="H91" s="1"/>
  <c r="G267"/>
  <c r="H267" s="1"/>
  <c r="G217"/>
  <c r="H217" s="1"/>
  <c r="G212"/>
  <c r="H212" s="1"/>
  <c r="G262"/>
  <c r="H262" s="1"/>
  <c r="G152"/>
  <c r="H152" s="1"/>
  <c r="G60"/>
  <c r="H60" s="1"/>
  <c r="G145"/>
  <c r="H145" s="1"/>
  <c r="G33"/>
  <c r="H33" s="1"/>
  <c r="G78"/>
  <c r="H78" s="1"/>
  <c r="G370"/>
  <c r="H370" s="1"/>
  <c r="AH732" i="26" l="1"/>
  <c r="AI732" s="1"/>
  <c r="AH2573"/>
  <c r="AI2573" s="1"/>
  <c r="AH2454"/>
  <c r="AK2454" s="1"/>
  <c r="AH2844"/>
  <c r="AJ2844" s="1"/>
  <c r="AF1381"/>
  <c r="AH1031"/>
  <c r="AK1031" s="1"/>
  <c r="AH3374"/>
  <c r="AK3374" s="1"/>
  <c r="AH5327"/>
  <c r="AJ5327" s="1"/>
  <c r="AH741"/>
  <c r="AJ741" s="1"/>
  <c r="AH1808"/>
  <c r="AI1808" s="1"/>
  <c r="AH3645"/>
  <c r="AK3645" s="1"/>
  <c r="AF3280"/>
  <c r="AH5323"/>
  <c r="AK5323" s="1"/>
  <c r="AH5810"/>
  <c r="AK5810" s="1"/>
  <c r="AH4923"/>
  <c r="AK4923" s="1"/>
  <c r="AH4751"/>
  <c r="AK4751" s="1"/>
  <c r="AE1227"/>
  <c r="L1227"/>
  <c r="AE5203"/>
  <c r="AF5203" s="1"/>
  <c r="L5203"/>
  <c r="AE1223"/>
  <c r="L1223"/>
  <c r="AE5448"/>
  <c r="L5448"/>
  <c r="AE3286"/>
  <c r="L3286"/>
  <c r="AE3260"/>
  <c r="L3260"/>
  <c r="AE5436"/>
  <c r="L5436"/>
  <c r="AE5467"/>
  <c r="L5467"/>
  <c r="AE3303"/>
  <c r="L3303"/>
  <c r="AE4895"/>
  <c r="L4895"/>
  <c r="AE5447"/>
  <c r="L5447"/>
  <c r="AE5456"/>
  <c r="L5456"/>
  <c r="AE3300"/>
  <c r="L3300"/>
  <c r="AE4904"/>
  <c r="L4904"/>
  <c r="AE5601"/>
  <c r="L5601"/>
  <c r="AE3291"/>
  <c r="L3291"/>
  <c r="AE770"/>
  <c r="L770"/>
  <c r="AE4901"/>
  <c r="L4901"/>
  <c r="AE2214"/>
  <c r="L2214"/>
  <c r="AE1217"/>
  <c r="L1217"/>
  <c r="AE5439"/>
  <c r="L5439"/>
  <c r="AE2874"/>
  <c r="L2874"/>
  <c r="AE949"/>
  <c r="L949"/>
  <c r="AE5442"/>
  <c r="L5442"/>
  <c r="AE5470"/>
  <c r="L5470"/>
  <c r="AE3294"/>
  <c r="L3294"/>
  <c r="AE756"/>
  <c r="L756"/>
  <c r="AE4642"/>
  <c r="AF4642" s="1"/>
  <c r="L4642"/>
  <c r="AE5437"/>
  <c r="L5437"/>
  <c r="AE5468"/>
  <c r="L5468"/>
  <c r="AE3663"/>
  <c r="L3663"/>
  <c r="AE3510"/>
  <c r="L3510"/>
  <c r="AE5454"/>
  <c r="L5454"/>
  <c r="AE4443"/>
  <c r="L4443"/>
  <c r="AE3259"/>
  <c r="L3259"/>
  <c r="AE5135"/>
  <c r="AH5135" s="1"/>
  <c r="AK5135" s="1"/>
  <c r="L5135"/>
  <c r="O5135" s="1"/>
  <c r="AE3443"/>
  <c r="L3443"/>
  <c r="AE552"/>
  <c r="AF552" s="1"/>
  <c r="L552"/>
  <c r="AE734"/>
  <c r="AH734" s="1"/>
  <c r="L734"/>
  <c r="O734" s="1"/>
  <c r="AE728"/>
  <c r="AF728" s="1"/>
  <c r="L728"/>
  <c r="O728" s="1"/>
  <c r="AE5445"/>
  <c r="L5445"/>
  <c r="AE4640"/>
  <c r="AH4640" s="1"/>
  <c r="L4640"/>
  <c r="AE1225"/>
  <c r="L1225"/>
  <c r="AE4648"/>
  <c r="L4648"/>
  <c r="AE3290"/>
  <c r="L3290"/>
  <c r="AE4644"/>
  <c r="AF4644" s="1"/>
  <c r="L4644"/>
  <c r="AE5450"/>
  <c r="L5450"/>
  <c r="AE3512"/>
  <c r="L3512"/>
  <c r="AE760"/>
  <c r="L760"/>
  <c r="AE1366"/>
  <c r="L1366"/>
  <c r="AE3508"/>
  <c r="L3508"/>
  <c r="AE4649"/>
  <c r="L4649"/>
  <c r="AE2876"/>
  <c r="L2876"/>
  <c r="AE4412"/>
  <c r="L4412"/>
  <c r="AE1226"/>
  <c r="L1226"/>
  <c r="AE1218"/>
  <c r="L1218"/>
  <c r="AE4620"/>
  <c r="AF4620" s="1"/>
  <c r="L4620"/>
  <c r="O4620" s="1"/>
  <c r="AE5830"/>
  <c r="L5830"/>
  <c r="AE5443"/>
  <c r="L5443"/>
  <c r="AE3287"/>
  <c r="L3287"/>
  <c r="AE1222"/>
  <c r="L1222"/>
  <c r="AE1215"/>
  <c r="L1215"/>
  <c r="AE4626"/>
  <c r="AF4626" s="1"/>
  <c r="L4626"/>
  <c r="O4626" s="1"/>
  <c r="AE5814"/>
  <c r="AF5814" s="1"/>
  <c r="L5814"/>
  <c r="O5814" s="1"/>
  <c r="AE751"/>
  <c r="AF751" s="1"/>
  <c r="L751"/>
  <c r="O751" s="1"/>
  <c r="AE3023"/>
  <c r="AH3023" s="1"/>
  <c r="L3023"/>
  <c r="AE2972"/>
  <c r="AF2972" s="1"/>
  <c r="L2972"/>
  <c r="O2972" s="1"/>
  <c r="AF4916"/>
  <c r="AE1230"/>
  <c r="L1230"/>
  <c r="AE2883"/>
  <c r="L2883"/>
  <c r="AE3449"/>
  <c r="L3449"/>
  <c r="AE3285"/>
  <c r="L3285"/>
  <c r="AE5426"/>
  <c r="L5426"/>
  <c r="AE5449"/>
  <c r="L5449"/>
  <c r="AE3258"/>
  <c r="L3258"/>
  <c r="AE2884"/>
  <c r="L2884"/>
  <c r="AE746"/>
  <c r="L746"/>
  <c r="AE5813"/>
  <c r="AF5813" s="1"/>
  <c r="L5813"/>
  <c r="O5813" s="1"/>
  <c r="AE5440"/>
  <c r="L5440"/>
  <c r="AE743"/>
  <c r="L743"/>
  <c r="AE1220"/>
  <c r="L1220"/>
  <c r="AE3297"/>
  <c r="L3297"/>
  <c r="AE4618"/>
  <c r="AF4618" s="1"/>
  <c r="L4618"/>
  <c r="O4618" s="1"/>
  <c r="AE5474"/>
  <c r="L5474"/>
  <c r="AE4415"/>
  <c r="L4415"/>
  <c r="AE5464"/>
  <c r="L5464"/>
  <c r="AE3299"/>
  <c r="L3299"/>
  <c r="AE5009"/>
  <c r="L5009"/>
  <c r="AE2535"/>
  <c r="AF2535" s="1"/>
  <c r="L2535"/>
  <c r="O2535" s="1"/>
  <c r="AE735"/>
  <c r="L735"/>
  <c r="O735" s="1"/>
  <c r="AE1915"/>
  <c r="AF1915" s="1"/>
  <c r="L1915"/>
  <c r="O1915" s="1"/>
  <c r="AE5446"/>
  <c r="L5446"/>
  <c r="AE5423"/>
  <c r="L5423"/>
  <c r="AE5472"/>
  <c r="L5472"/>
  <c r="AE5783"/>
  <c r="L5783"/>
  <c r="AE5872"/>
  <c r="L5872"/>
  <c r="AE4646"/>
  <c r="AF4646" s="1"/>
  <c r="L4646"/>
  <c r="O4646" s="1"/>
  <c r="AE2877"/>
  <c r="AF2877" s="1"/>
  <c r="L2877"/>
  <c r="AE3509"/>
  <c r="L3509"/>
  <c r="AE5457"/>
  <c r="L5457"/>
  <c r="AE4616"/>
  <c r="AF4616" s="1"/>
  <c r="L4616"/>
  <c r="AE5008"/>
  <c r="L5008"/>
  <c r="AE5475"/>
  <c r="L5475"/>
  <c r="AE4899"/>
  <c r="L4899"/>
  <c r="AE2875"/>
  <c r="AF2875" s="1"/>
  <c r="L2875"/>
  <c r="AE766"/>
  <c r="L766"/>
  <c r="AE4416"/>
  <c r="L4416"/>
  <c r="AE3298"/>
  <c r="L3298"/>
  <c r="AE3448"/>
  <c r="L3448"/>
  <c r="AE2873"/>
  <c r="L2873"/>
  <c r="AE4902"/>
  <c r="L4902"/>
  <c r="AE252"/>
  <c r="L252"/>
  <c r="O252" s="1"/>
  <c r="AE1918"/>
  <c r="AF1918" s="1"/>
  <c r="L1918"/>
  <c r="AE5438"/>
  <c r="L5438"/>
  <c r="AE1216"/>
  <c r="L1216"/>
  <c r="AE5473"/>
  <c r="L5473"/>
  <c r="AE753"/>
  <c r="L753"/>
  <c r="AE3051"/>
  <c r="L3051"/>
  <c r="AE1231"/>
  <c r="L1231"/>
  <c r="AE5451"/>
  <c r="L5451"/>
  <c r="AE4444"/>
  <c r="L4444"/>
  <c r="AE5778"/>
  <c r="L5778"/>
  <c r="AE1228"/>
  <c r="L1228"/>
  <c r="AE5459"/>
  <c r="L5459"/>
  <c r="AE4414"/>
  <c r="L4414"/>
  <c r="AE5453"/>
  <c r="L5453"/>
  <c r="AE3302"/>
  <c r="L3302"/>
  <c r="AE4413"/>
  <c r="L4413"/>
  <c r="AE5781"/>
  <c r="L5781"/>
  <c r="AE5422"/>
  <c r="L5422"/>
  <c r="AE1221"/>
  <c r="L1221"/>
  <c r="AE5444"/>
  <c r="L5444"/>
  <c r="AE3296"/>
  <c r="L3296"/>
  <c r="AE4441"/>
  <c r="L4441"/>
  <c r="AE5441"/>
  <c r="L5441"/>
  <c r="AE5469"/>
  <c r="L5469"/>
  <c r="AE3301"/>
  <c r="L3301"/>
  <c r="AE4440"/>
  <c r="L4440"/>
  <c r="AE3052"/>
  <c r="L3052"/>
  <c r="AE1219"/>
  <c r="L1219"/>
  <c r="AE5452"/>
  <c r="L5452"/>
  <c r="AE4896"/>
  <c r="L4896"/>
  <c r="AE1369"/>
  <c r="L1369"/>
  <c r="AE5871"/>
  <c r="L5871"/>
  <c r="AE4628"/>
  <c r="L4628"/>
  <c r="AE4903"/>
  <c r="L4903"/>
  <c r="AE4671"/>
  <c r="L4671"/>
  <c r="AE1809"/>
  <c r="L1809"/>
  <c r="O1809" s="1"/>
  <c r="AE750"/>
  <c r="L750"/>
  <c r="AE1807"/>
  <c r="L1807"/>
  <c r="O1807" s="1"/>
  <c r="AE1287"/>
  <c r="AF1287" s="1"/>
  <c r="L1287"/>
  <c r="O1287" s="1"/>
  <c r="AE427"/>
  <c r="AH427" s="1"/>
  <c r="L427"/>
  <c r="AE4624"/>
  <c r="L4624"/>
  <c r="AE3276"/>
  <c r="AF3276" s="1"/>
  <c r="L3276"/>
  <c r="O3276" s="1"/>
  <c r="AF3181"/>
  <c r="AF4927"/>
  <c r="AE4921"/>
  <c r="AH4921" s="1"/>
  <c r="O4921"/>
  <c r="AE4922"/>
  <c r="AF4922" s="1"/>
  <c r="AE5324"/>
  <c r="AH5324" s="1"/>
  <c r="O5324"/>
  <c r="AE4917"/>
  <c r="AH4917" s="1"/>
  <c r="AE3373"/>
  <c r="AF3373" s="1"/>
  <c r="AE1134"/>
  <c r="AF1134" s="1"/>
  <c r="AH3179"/>
  <c r="AK3179" s="1"/>
  <c r="AF5329"/>
  <c r="AE3376"/>
  <c r="AF3376" s="1"/>
  <c r="AE4924"/>
  <c r="AH4924" s="1"/>
  <c r="AE1255"/>
  <c r="AE3791"/>
  <c r="AH3791" s="1"/>
  <c r="O3791"/>
  <c r="AE4918"/>
  <c r="AF4918" s="1"/>
  <c r="AF5142"/>
  <c r="AH2574"/>
  <c r="AK2574" s="1"/>
  <c r="AF2574"/>
  <c r="O4668"/>
  <c r="AF5148"/>
  <c r="AI1381"/>
  <c r="AK3648"/>
  <c r="AK1381"/>
  <c r="AJ3648"/>
  <c r="AF3791"/>
  <c r="AF5141"/>
  <c r="AF5143"/>
  <c r="R5466"/>
  <c r="AD5466"/>
  <c r="AJ4751"/>
  <c r="AK3612"/>
  <c r="AJ3612"/>
  <c r="AI3612"/>
  <c r="AK1364"/>
  <c r="AJ1364"/>
  <c r="AI1364"/>
  <c r="AK4916"/>
  <c r="AJ4916"/>
  <c r="AI4916"/>
  <c r="AJ3851"/>
  <c r="AI3851"/>
  <c r="AK3851"/>
  <c r="AK4153"/>
  <c r="AI4153"/>
  <c r="AJ4153"/>
  <c r="AK3888"/>
  <c r="AJ3888"/>
  <c r="AI3888"/>
  <c r="AI2978"/>
  <c r="AK2978"/>
  <c r="AJ2978"/>
  <c r="AK5068"/>
  <c r="AJ5068"/>
  <c r="AI5068"/>
  <c r="AJ3979"/>
  <c r="AI3979"/>
  <c r="AK3979"/>
  <c r="AK3981"/>
  <c r="AJ3981"/>
  <c r="AI3981"/>
  <c r="AI4226"/>
  <c r="AK4226"/>
  <c r="AJ4226"/>
  <c r="AJ2735"/>
  <c r="AI2735"/>
  <c r="AK2735"/>
  <c r="AK732"/>
  <c r="AJ732"/>
  <c r="AJ1367"/>
  <c r="AK1367"/>
  <c r="AI1367"/>
  <c r="AI2470"/>
  <c r="AJ2470"/>
  <c r="AK2470"/>
  <c r="AK1428"/>
  <c r="AJ1428"/>
  <c r="AI1428"/>
  <c r="AK1533"/>
  <c r="AI1533"/>
  <c r="AJ1533"/>
  <c r="AJ615"/>
  <c r="AK615"/>
  <c r="AI615"/>
  <c r="AK2485"/>
  <c r="AJ2485"/>
  <c r="AI2485"/>
  <c r="AK1800"/>
  <c r="AJ1800"/>
  <c r="AI1800"/>
  <c r="AJ1691"/>
  <c r="AK1691"/>
  <c r="AI1691"/>
  <c r="AJ647"/>
  <c r="AI647"/>
  <c r="AK647"/>
  <c r="AI1114"/>
  <c r="AJ1114"/>
  <c r="AK1114"/>
  <c r="AK1464"/>
  <c r="AJ1464"/>
  <c r="AI1464"/>
  <c r="AK1373"/>
  <c r="AI1373"/>
  <c r="AJ1373"/>
  <c r="AK1261"/>
  <c r="AI1261"/>
  <c r="AJ1261"/>
  <c r="AK1112"/>
  <c r="AJ1112"/>
  <c r="AI1112"/>
  <c r="AJ1103"/>
  <c r="AI1103"/>
  <c r="AK1103"/>
  <c r="AI1442"/>
  <c r="AJ1442"/>
  <c r="AK1442"/>
  <c r="AK1952"/>
  <c r="AJ1952"/>
  <c r="AI1952"/>
  <c r="AJ883"/>
  <c r="AI883"/>
  <c r="AK883"/>
  <c r="AJ759"/>
  <c r="AK759"/>
  <c r="AI759"/>
  <c r="AJ1587"/>
  <c r="AI1587"/>
  <c r="AK1587"/>
  <c r="AI1458"/>
  <c r="AJ1458"/>
  <c r="AK1458"/>
  <c r="AK765"/>
  <c r="AI765"/>
  <c r="AJ765"/>
  <c r="AK2357"/>
  <c r="AJ2357"/>
  <c r="AI2357"/>
  <c r="AK1541"/>
  <c r="AI1541"/>
  <c r="AJ1541"/>
  <c r="AK600"/>
  <c r="AJ600"/>
  <c r="AI600"/>
  <c r="AJ587"/>
  <c r="AI587"/>
  <c r="AK587"/>
  <c r="AI554"/>
  <c r="AJ554"/>
  <c r="AK554"/>
  <c r="AK568"/>
  <c r="AJ568"/>
  <c r="AI568"/>
  <c r="AK408"/>
  <c r="AJ408"/>
  <c r="AI408"/>
  <c r="AJ327"/>
  <c r="AI327"/>
  <c r="AK327"/>
  <c r="AI426"/>
  <c r="AJ426"/>
  <c r="AK426"/>
  <c r="AI414"/>
  <c r="AJ414"/>
  <c r="AK414"/>
  <c r="AJ543"/>
  <c r="AI543"/>
  <c r="AK543"/>
  <c r="AK321"/>
  <c r="AI321"/>
  <c r="AJ321"/>
  <c r="AJ287"/>
  <c r="AI287"/>
  <c r="AK287"/>
  <c r="AI289"/>
  <c r="AK289"/>
  <c r="AJ289"/>
  <c r="AK244"/>
  <c r="AJ244"/>
  <c r="AI244"/>
  <c r="AI242"/>
  <c r="AJ242"/>
  <c r="AK242"/>
  <c r="AK8"/>
  <c r="AJ8"/>
  <c r="AI8"/>
  <c r="AK44"/>
  <c r="AJ44"/>
  <c r="AI44"/>
  <c r="AK36"/>
  <c r="AJ36"/>
  <c r="AI36"/>
  <c r="AI38"/>
  <c r="AJ38"/>
  <c r="AK38"/>
  <c r="AI4923"/>
  <c r="AK4928"/>
  <c r="AJ4928"/>
  <c r="AI4928"/>
  <c r="AJ3371"/>
  <c r="AI3371"/>
  <c r="AK3371"/>
  <c r="AJ3611"/>
  <c r="AI3611"/>
  <c r="AK3611"/>
  <c r="AK4633"/>
  <c r="AI4633"/>
  <c r="AJ4633"/>
  <c r="AK5421"/>
  <c r="AJ5421"/>
  <c r="AI5421"/>
  <c r="AK3328"/>
  <c r="AJ3328"/>
  <c r="AI3328"/>
  <c r="AK2976"/>
  <c r="AJ2976"/>
  <c r="AI2976"/>
  <c r="AK5788"/>
  <c r="AJ5788"/>
  <c r="AI5788"/>
  <c r="AK4588"/>
  <c r="AJ4588"/>
  <c r="AI4588"/>
  <c r="AK2932"/>
  <c r="AJ2932"/>
  <c r="AI2932"/>
  <c r="AK4109"/>
  <c r="AJ4109"/>
  <c r="AI4109"/>
  <c r="AK4485"/>
  <c r="AJ4485"/>
  <c r="AI4485"/>
  <c r="AK4261"/>
  <c r="AJ4261"/>
  <c r="AI4261"/>
  <c r="AJ4163"/>
  <c r="AI4163"/>
  <c r="AK4163"/>
  <c r="AJ3635"/>
  <c r="AI3635"/>
  <c r="AK3635"/>
  <c r="AI5098"/>
  <c r="AK5098"/>
  <c r="AJ5098"/>
  <c r="AI5166"/>
  <c r="AK5166"/>
  <c r="AJ5166"/>
  <c r="AK5329"/>
  <c r="AJ5329"/>
  <c r="AI5329"/>
  <c r="AJ4039"/>
  <c r="AI4039"/>
  <c r="AK4039"/>
  <c r="AK2936"/>
  <c r="AJ2936"/>
  <c r="AI2936"/>
  <c r="AJ5487"/>
  <c r="AI5487"/>
  <c r="AK5487"/>
  <c r="AK4773"/>
  <c r="AJ4773"/>
  <c r="AI4773"/>
  <c r="AI4582"/>
  <c r="AK4582"/>
  <c r="AJ4582"/>
  <c r="AK5128"/>
  <c r="AJ5128"/>
  <c r="AI5128"/>
  <c r="AI4170"/>
  <c r="AK4170"/>
  <c r="AJ4170"/>
  <c r="AI3618"/>
  <c r="AK3618"/>
  <c r="AJ3618"/>
  <c r="AK4269"/>
  <c r="AJ4269"/>
  <c r="AI4269"/>
  <c r="AK5105"/>
  <c r="AJ5105"/>
  <c r="AI5105"/>
  <c r="AK3293"/>
  <c r="AJ3293"/>
  <c r="AI3293"/>
  <c r="AJ4619"/>
  <c r="AI4619"/>
  <c r="AK4619"/>
  <c r="AK5145"/>
  <c r="AJ5145"/>
  <c r="AI5145"/>
  <c r="AI2886"/>
  <c r="AJ2886"/>
  <c r="AK2886"/>
  <c r="AK4769"/>
  <c r="AJ4769"/>
  <c r="AI4769"/>
  <c r="AK4600"/>
  <c r="AJ4600"/>
  <c r="AI4600"/>
  <c r="AJ4927"/>
  <c r="AI4927"/>
  <c r="AK4927"/>
  <c r="AK3417"/>
  <c r="AJ3417"/>
  <c r="AI3417"/>
  <c r="AK3324"/>
  <c r="AJ3324"/>
  <c r="AI3324"/>
  <c r="AK4224"/>
  <c r="AJ4224"/>
  <c r="AI4224"/>
  <c r="AI3638"/>
  <c r="AJ3638"/>
  <c r="AK3638"/>
  <c r="AI3738"/>
  <c r="AK3738"/>
  <c r="AJ3738"/>
  <c r="AK4021"/>
  <c r="AJ4021"/>
  <c r="AI4021"/>
  <c r="AK3332"/>
  <c r="AJ3332"/>
  <c r="AI3332"/>
  <c r="AI2994"/>
  <c r="AK2994"/>
  <c r="AJ2994"/>
  <c r="AJ4151"/>
  <c r="AI4151"/>
  <c r="AK4151"/>
  <c r="AJ3027"/>
  <c r="AI3027"/>
  <c r="AK3027"/>
  <c r="AK5108"/>
  <c r="AJ5108"/>
  <c r="AI5108"/>
  <c r="AK5109"/>
  <c r="AJ5109"/>
  <c r="AI5109"/>
  <c r="AK4976"/>
  <c r="AJ4976"/>
  <c r="AI4976"/>
  <c r="AK5113"/>
  <c r="AJ5113"/>
  <c r="AI5113"/>
  <c r="AJ5079"/>
  <c r="AI5079"/>
  <c r="AK5079"/>
  <c r="AK5808"/>
  <c r="AJ5808"/>
  <c r="AI5808"/>
  <c r="AK1629"/>
  <c r="AI1629"/>
  <c r="AJ1629"/>
  <c r="AK1440"/>
  <c r="AJ1440"/>
  <c r="AI1440"/>
  <c r="AK1452"/>
  <c r="AJ1452"/>
  <c r="AI1452"/>
  <c r="AK1696"/>
  <c r="AJ1696"/>
  <c r="AI1696"/>
  <c r="AJ1619"/>
  <c r="AI1619"/>
  <c r="AK1619"/>
  <c r="AK5812"/>
  <c r="AJ5812"/>
  <c r="AI5812"/>
  <c r="AI3374"/>
  <c r="AI3645"/>
  <c r="AK4816"/>
  <c r="AJ4816"/>
  <c r="AI4816"/>
  <c r="AK4820"/>
  <c r="AJ4820"/>
  <c r="AI4820"/>
  <c r="AK4781"/>
  <c r="AJ4781"/>
  <c r="AI4781"/>
  <c r="AK2741"/>
  <c r="AJ2741"/>
  <c r="AI2741"/>
  <c r="AK3181"/>
  <c r="AJ3181"/>
  <c r="AI3181"/>
  <c r="AK4641"/>
  <c r="AJ4641"/>
  <c r="AI4641"/>
  <c r="AI5018"/>
  <c r="AK5018"/>
  <c r="AJ5018"/>
  <c r="AJ3623"/>
  <c r="AI3623"/>
  <c r="AK3623"/>
  <c r="AJ5027"/>
  <c r="AI5027"/>
  <c r="AK5027"/>
  <c r="AK5800"/>
  <c r="AJ5800"/>
  <c r="AI5800"/>
  <c r="AJ843"/>
  <c r="AK843"/>
  <c r="AI843"/>
  <c r="AI1621"/>
  <c r="AK1621"/>
  <c r="AJ1621"/>
  <c r="AK620"/>
  <c r="AJ620"/>
  <c r="AI620"/>
  <c r="AK1160"/>
  <c r="AJ1160"/>
  <c r="AI1160"/>
  <c r="AI1426"/>
  <c r="AJ1426"/>
  <c r="AK1426"/>
  <c r="AJ1611"/>
  <c r="AK1611"/>
  <c r="AI1611"/>
  <c r="AJ2115"/>
  <c r="AI2115"/>
  <c r="AK2115"/>
  <c r="AK1577"/>
  <c r="AI1577"/>
  <c r="AJ1577"/>
  <c r="AK604"/>
  <c r="AJ604"/>
  <c r="AI604"/>
  <c r="AJ1623"/>
  <c r="AK1623"/>
  <c r="AI1623"/>
  <c r="AK957"/>
  <c r="AI957"/>
  <c r="AJ957"/>
  <c r="AK1284"/>
  <c r="AJ1284"/>
  <c r="AI1284"/>
  <c r="AJ867"/>
  <c r="AI867"/>
  <c r="AK867"/>
  <c r="AJ1375"/>
  <c r="AI1375"/>
  <c r="AK1375"/>
  <c r="AJ927"/>
  <c r="AK927"/>
  <c r="AI927"/>
  <c r="AK645"/>
  <c r="AI645"/>
  <c r="AJ645"/>
  <c r="AK1368"/>
  <c r="AJ1368"/>
  <c r="AI1368"/>
  <c r="AJ1579"/>
  <c r="AI1579"/>
  <c r="AK1579"/>
  <c r="AI1710"/>
  <c r="AJ1710"/>
  <c r="AK1710"/>
  <c r="AI1814"/>
  <c r="AJ1814"/>
  <c r="AK1814"/>
  <c r="AK1456"/>
  <c r="AJ1456"/>
  <c r="AI1456"/>
  <c r="AJ975"/>
  <c r="AI975"/>
  <c r="AK975"/>
  <c r="AI1365"/>
  <c r="AK1365"/>
  <c r="AJ1365"/>
  <c r="AJ2119"/>
  <c r="AI2119"/>
  <c r="AK2119"/>
  <c r="AI877"/>
  <c r="AK877"/>
  <c r="AJ877"/>
  <c r="AK596"/>
  <c r="AJ596"/>
  <c r="AI596"/>
  <c r="AK564"/>
  <c r="AJ564"/>
  <c r="AI564"/>
  <c r="AK576"/>
  <c r="AJ576"/>
  <c r="AI576"/>
  <c r="AK572"/>
  <c r="AJ572"/>
  <c r="AI572"/>
  <c r="AK437"/>
  <c r="AI437"/>
  <c r="AJ437"/>
  <c r="AJ455"/>
  <c r="AI455"/>
  <c r="AK455"/>
  <c r="AJ439"/>
  <c r="AI439"/>
  <c r="AK439"/>
  <c r="AJ547"/>
  <c r="AI547"/>
  <c r="AK547"/>
  <c r="AI549"/>
  <c r="AK549"/>
  <c r="AJ549"/>
  <c r="AK296"/>
  <c r="AJ296"/>
  <c r="AI296"/>
  <c r="AK292"/>
  <c r="AJ292"/>
  <c r="AI292"/>
  <c r="AK236"/>
  <c r="AJ236"/>
  <c r="AI236"/>
  <c r="AJ251"/>
  <c r="AK251"/>
  <c r="AI251"/>
  <c r="AI6"/>
  <c r="AJ6"/>
  <c r="AK6"/>
  <c r="AK13"/>
  <c r="AI13"/>
  <c r="AJ13"/>
  <c r="AK72"/>
  <c r="AJ72"/>
  <c r="AI72"/>
  <c r="AI74"/>
  <c r="AJ74"/>
  <c r="AK74"/>
  <c r="AI5327"/>
  <c r="AK5140"/>
  <c r="AJ5140"/>
  <c r="AI5140"/>
  <c r="AK741"/>
  <c r="AK4125"/>
  <c r="AJ4125"/>
  <c r="AI4125"/>
  <c r="AI1130"/>
  <c r="AJ1130"/>
  <c r="AK1130"/>
  <c r="AK5860"/>
  <c r="AJ5860"/>
  <c r="AI5860"/>
  <c r="AJ4611"/>
  <c r="AI4611"/>
  <c r="AK4611"/>
  <c r="AI4974"/>
  <c r="AJ4974"/>
  <c r="AK4974"/>
  <c r="AK5433"/>
  <c r="AJ5433"/>
  <c r="AI5433"/>
  <c r="AI5082"/>
  <c r="AK5082"/>
  <c r="AJ5082"/>
  <c r="AK5117"/>
  <c r="AJ5117"/>
  <c r="AI5117"/>
  <c r="AI3326"/>
  <c r="AK3326"/>
  <c r="AJ3326"/>
  <c r="AJ3615"/>
  <c r="AI3615"/>
  <c r="AK3615"/>
  <c r="AJ4635"/>
  <c r="AI4635"/>
  <c r="AK4635"/>
  <c r="AI5790"/>
  <c r="AJ5790"/>
  <c r="AK5790"/>
  <c r="AJ3543"/>
  <c r="AI3543"/>
  <c r="AK3543"/>
  <c r="AI5110"/>
  <c r="AK5110"/>
  <c r="AJ5110"/>
  <c r="AK5116"/>
  <c r="AJ5116"/>
  <c r="AI5116"/>
  <c r="AK3541"/>
  <c r="AJ3541"/>
  <c r="AI3541"/>
  <c r="AK5064"/>
  <c r="AJ5064"/>
  <c r="AI5064"/>
  <c r="AK3429"/>
  <c r="AJ3429"/>
  <c r="AI3429"/>
  <c r="AK3444"/>
  <c r="AJ3444"/>
  <c r="AI3444"/>
  <c r="AJ5087"/>
  <c r="AI5087"/>
  <c r="AK5087"/>
  <c r="AK3280"/>
  <c r="AJ3280"/>
  <c r="AI3280"/>
  <c r="AJ4331"/>
  <c r="AI4331"/>
  <c r="AK4331"/>
  <c r="AK3364"/>
  <c r="AJ3364"/>
  <c r="AI3364"/>
  <c r="AK4265"/>
  <c r="AI4265"/>
  <c r="AJ4265"/>
  <c r="AJ4647"/>
  <c r="AI4647"/>
  <c r="AK4647"/>
  <c r="AI5062"/>
  <c r="AK5062"/>
  <c r="AJ5062"/>
  <c r="AK4805"/>
  <c r="AJ4805"/>
  <c r="AI4805"/>
  <c r="AK4157"/>
  <c r="AJ4157"/>
  <c r="AI4157"/>
  <c r="AJ4499"/>
  <c r="AI4499"/>
  <c r="AK4499"/>
  <c r="AJ3983"/>
  <c r="AI3983"/>
  <c r="AK3983"/>
  <c r="AK2640"/>
  <c r="AJ2640"/>
  <c r="AI2640"/>
  <c r="AK4592"/>
  <c r="AJ4592"/>
  <c r="AI4592"/>
  <c r="AI3622"/>
  <c r="AJ3622"/>
  <c r="AK3622"/>
  <c r="AK4637"/>
  <c r="AJ4637"/>
  <c r="AI4637"/>
  <c r="AK5096"/>
  <c r="AJ5096"/>
  <c r="AI5096"/>
  <c r="AK3636"/>
  <c r="AJ3636"/>
  <c r="AI3636"/>
  <c r="AI3862"/>
  <c r="AJ3862"/>
  <c r="AK3862"/>
  <c r="AK3425"/>
  <c r="AI3425"/>
  <c r="AJ3425"/>
  <c r="AK3624"/>
  <c r="AJ3624"/>
  <c r="AI3624"/>
  <c r="AK3025"/>
  <c r="AI3025"/>
  <c r="AJ3025"/>
  <c r="AJ4035"/>
  <c r="AI4035"/>
  <c r="AK4035"/>
  <c r="AJ4495"/>
  <c r="AI4495"/>
  <c r="AK4495"/>
  <c r="AK2881"/>
  <c r="AI2881"/>
  <c r="AJ2881"/>
  <c r="AJ5483"/>
  <c r="AI5483"/>
  <c r="AK5483"/>
  <c r="AI5074"/>
  <c r="AK5074"/>
  <c r="AJ5074"/>
  <c r="AI3662"/>
  <c r="AK3662"/>
  <c r="AJ3662"/>
  <c r="AJ2971"/>
  <c r="AI2971"/>
  <c r="AK2971"/>
  <c r="AI3318"/>
  <c r="AJ3318"/>
  <c r="AK3318"/>
  <c r="AK4605"/>
  <c r="AJ4605"/>
  <c r="AI4605"/>
  <c r="AK4576"/>
  <c r="AJ4576"/>
  <c r="AI4576"/>
  <c r="AI1273"/>
  <c r="AK1273"/>
  <c r="AJ1273"/>
  <c r="AJ1099"/>
  <c r="AI1099"/>
  <c r="AK1099"/>
  <c r="AJ2355"/>
  <c r="AI2355"/>
  <c r="AK2355"/>
  <c r="AI754"/>
  <c r="AJ754"/>
  <c r="AK754"/>
  <c r="AI1462"/>
  <c r="AJ1462"/>
  <c r="AK1462"/>
  <c r="AI2454"/>
  <c r="R5465"/>
  <c r="R5779"/>
  <c r="R755"/>
  <c r="AH1230"/>
  <c r="AH949"/>
  <c r="AH1366"/>
  <c r="AH1218"/>
  <c r="AH1369"/>
  <c r="AH746"/>
  <c r="AH1231"/>
  <c r="AH1221"/>
  <c r="AH1222"/>
  <c r="AH756"/>
  <c r="AH1226"/>
  <c r="AH766"/>
  <c r="AH1219"/>
  <c r="AH2214"/>
  <c r="AH743"/>
  <c r="AH1228"/>
  <c r="AH1223"/>
  <c r="AH753"/>
  <c r="AH1225"/>
  <c r="AH1217"/>
  <c r="AH1220"/>
  <c r="AH760"/>
  <c r="AH1216"/>
  <c r="AH1215"/>
  <c r="AH770"/>
  <c r="AH4899"/>
  <c r="AH4415"/>
  <c r="AH5472"/>
  <c r="AH3286"/>
  <c r="AH4444"/>
  <c r="AH4895"/>
  <c r="AH5447"/>
  <c r="AH5468"/>
  <c r="AH3298"/>
  <c r="AH3663"/>
  <c r="AH3508"/>
  <c r="AH5466"/>
  <c r="AH4628"/>
  <c r="AH3259"/>
  <c r="AH5438"/>
  <c r="AH5423"/>
  <c r="AH3512"/>
  <c r="AH5451"/>
  <c r="AH5454"/>
  <c r="AH5009"/>
  <c r="AH5422"/>
  <c r="AH5440"/>
  <c r="AH5444"/>
  <c r="AH3051"/>
  <c r="AH5442"/>
  <c r="AH5470"/>
  <c r="AH3297"/>
  <c r="AH3301"/>
  <c r="AH5871"/>
  <c r="AH3299"/>
  <c r="AH5008"/>
  <c r="AH5445"/>
  <c r="AH4902"/>
  <c r="AH5473"/>
  <c r="AH2874"/>
  <c r="AH3287"/>
  <c r="AH4440"/>
  <c r="AH3052"/>
  <c r="AH5474"/>
  <c r="AH5459"/>
  <c r="AH3300"/>
  <c r="AH4904"/>
  <c r="AH5601"/>
  <c r="AH5457"/>
  <c r="AH4413"/>
  <c r="AH4668"/>
  <c r="AH5446"/>
  <c r="AH5436"/>
  <c r="AH3285"/>
  <c r="AH3291"/>
  <c r="AH5467"/>
  <c r="AH5475"/>
  <c r="AH2883"/>
  <c r="AH4441"/>
  <c r="AH4648"/>
  <c r="AH5778"/>
  <c r="AH5426"/>
  <c r="AH5449"/>
  <c r="AH5452"/>
  <c r="AH4414"/>
  <c r="AH4896"/>
  <c r="AH3510"/>
  <c r="AH3448"/>
  <c r="AH5830"/>
  <c r="AH4443"/>
  <c r="AH4649"/>
  <c r="AH4903"/>
  <c r="AH3449"/>
  <c r="AH3303"/>
  <c r="AH3302"/>
  <c r="AH3443"/>
  <c r="AH5443"/>
  <c r="AH5439"/>
  <c r="AH3260"/>
  <c r="AH5783"/>
  <c r="AH5441"/>
  <c r="AH5469"/>
  <c r="AH3294"/>
  <c r="AH5453"/>
  <c r="AH2873"/>
  <c r="AH5781"/>
  <c r="AH5872"/>
  <c r="AH2884"/>
  <c r="AH5448"/>
  <c r="AH5450"/>
  <c r="AH3296"/>
  <c r="AH4412"/>
  <c r="AH4416"/>
  <c r="AH5437"/>
  <c r="AH5456"/>
  <c r="AH3290"/>
  <c r="AH3258"/>
  <c r="AH3509"/>
  <c r="AH5464"/>
  <c r="AH4901"/>
  <c r="AH5143"/>
  <c r="AH5141"/>
  <c r="AH5148"/>
  <c r="AH5142"/>
  <c r="AH1915"/>
  <c r="AH4642"/>
  <c r="O4922"/>
  <c r="AH2535"/>
  <c r="O4924"/>
  <c r="AF4648"/>
  <c r="AF5452"/>
  <c r="AF4414"/>
  <c r="AF4896"/>
  <c r="AF5830"/>
  <c r="AF4903"/>
  <c r="AF5438"/>
  <c r="AF5454"/>
  <c r="AF5009"/>
  <c r="AF5448"/>
  <c r="AF4412"/>
  <c r="AF5436"/>
  <c r="AF5442"/>
  <c r="AF5871"/>
  <c r="AF5008"/>
  <c r="AF5872"/>
  <c r="AF5778"/>
  <c r="AF5449"/>
  <c r="AF4649"/>
  <c r="AF5423"/>
  <c r="AF5451"/>
  <c r="AF5437"/>
  <c r="AF5464"/>
  <c r="AF4901"/>
  <c r="AF5446"/>
  <c r="AF4628"/>
  <c r="AF5475"/>
  <c r="AF4441"/>
  <c r="AF5426"/>
  <c r="AF4443"/>
  <c r="AF5450"/>
  <c r="AF4416"/>
  <c r="AF5456"/>
  <c r="AF5443"/>
  <c r="AF5439"/>
  <c r="AF5783"/>
  <c r="AF5441"/>
  <c r="AF5469"/>
  <c r="AF5453"/>
  <c r="AF5781"/>
  <c r="AF5445"/>
  <c r="AF4902"/>
  <c r="AF5473"/>
  <c r="AF4440"/>
  <c r="AF5474"/>
  <c r="AF4899"/>
  <c r="AE4920"/>
  <c r="AH4920" s="1"/>
  <c r="O4920"/>
  <c r="AF3287"/>
  <c r="AF3052"/>
  <c r="AF3300"/>
  <c r="AF5601"/>
  <c r="AF4413"/>
  <c r="AF4415"/>
  <c r="AF2874"/>
  <c r="AF1219"/>
  <c r="AF5459"/>
  <c r="AF4904"/>
  <c r="AF5457"/>
  <c r="AF5467"/>
  <c r="Y1177"/>
  <c r="AD1177"/>
  <c r="Y1193"/>
  <c r="AD1193"/>
  <c r="Y1181"/>
  <c r="AD1181"/>
  <c r="Y1149"/>
  <c r="AD1149"/>
  <c r="Y2615"/>
  <c r="AD2615"/>
  <c r="Y2624"/>
  <c r="AD2624"/>
  <c r="Y5780"/>
  <c r="AD5780"/>
  <c r="Y5502"/>
  <c r="AD5502"/>
  <c r="Y4990"/>
  <c r="AD4990"/>
  <c r="Y4971"/>
  <c r="AD4971"/>
  <c r="Y5001"/>
  <c r="AD5001"/>
  <c r="Y1970"/>
  <c r="AD1970"/>
  <c r="Y1974"/>
  <c r="AD1974"/>
  <c r="Y1002"/>
  <c r="AD1002"/>
  <c r="Y5351"/>
  <c r="AD5351"/>
  <c r="Y1632"/>
  <c r="AD1632"/>
  <c r="Y5707"/>
  <c r="AD5707"/>
  <c r="Y2394"/>
  <c r="AD2394"/>
  <c r="Y1716"/>
  <c r="AD1716"/>
  <c r="Y4135"/>
  <c r="AD4135"/>
  <c r="Y1198"/>
  <c r="AD1198"/>
  <c r="Y5399"/>
  <c r="AD5399"/>
  <c r="Y3013"/>
  <c r="AD3013"/>
  <c r="Y5305"/>
  <c r="AD5305"/>
  <c r="Y5303"/>
  <c r="AD5303"/>
  <c r="Y2679"/>
  <c r="AD2679"/>
  <c r="Y1189"/>
  <c r="AD1189"/>
  <c r="Y1182"/>
  <c r="AD1182"/>
  <c r="Y1184"/>
  <c r="AD1184"/>
  <c r="Y1163"/>
  <c r="AD1163"/>
  <c r="Y1192"/>
  <c r="AD1192"/>
  <c r="Y2623"/>
  <c r="AD2623"/>
  <c r="Y2602"/>
  <c r="AD2602"/>
  <c r="Y2617"/>
  <c r="AD2617"/>
  <c r="Y5504"/>
  <c r="AD5504"/>
  <c r="Y5507"/>
  <c r="AD5507"/>
  <c r="Y4997"/>
  <c r="AD4997"/>
  <c r="Y4972"/>
  <c r="AD4972"/>
  <c r="Y4984"/>
  <c r="AD4984"/>
  <c r="Y1966"/>
  <c r="AD1966"/>
  <c r="Y5350"/>
  <c r="AD5350"/>
  <c r="Y5355"/>
  <c r="AD5355"/>
  <c r="Y5713"/>
  <c r="AD5713"/>
  <c r="Y5715"/>
  <c r="AD5715"/>
  <c r="Y2488"/>
  <c r="AD2488"/>
  <c r="Y4102"/>
  <c r="AD4102"/>
  <c r="Y5404"/>
  <c r="AD5404"/>
  <c r="Y1194"/>
  <c r="AD1194"/>
  <c r="Y5212"/>
  <c r="AD5212"/>
  <c r="Y5307"/>
  <c r="AD5307"/>
  <c r="Y5310"/>
  <c r="AD5310"/>
  <c r="Y2678"/>
  <c r="AD2678"/>
  <c r="Y1204"/>
  <c r="AD1204"/>
  <c r="Y4951"/>
  <c r="AD4951"/>
  <c r="Y4949"/>
  <c r="AD4949"/>
  <c r="Y5816"/>
  <c r="AD5816"/>
  <c r="Y4187"/>
  <c r="AD4187"/>
  <c r="Y4209"/>
  <c r="AD4209"/>
  <c r="Y5518"/>
  <c r="AD5518"/>
  <c r="Y5526"/>
  <c r="AD5526"/>
  <c r="Y186"/>
  <c r="AD186"/>
  <c r="Y838"/>
  <c r="AD838"/>
  <c r="Y839"/>
  <c r="AD839"/>
  <c r="Y829"/>
  <c r="AD829"/>
  <c r="Y841"/>
  <c r="AD841"/>
  <c r="Y816"/>
  <c r="AD816"/>
  <c r="Y794"/>
  <c r="AD794"/>
  <c r="Y1551"/>
  <c r="AD1551"/>
  <c r="AF1230"/>
  <c r="AF5472"/>
  <c r="AF3286"/>
  <c r="AF949"/>
  <c r="AF4444"/>
  <c r="AF4895"/>
  <c r="AF1366"/>
  <c r="AF5447"/>
  <c r="AF1218"/>
  <c r="AF5468"/>
  <c r="AF3298"/>
  <c r="AF3663"/>
  <c r="AF3508"/>
  <c r="AF1369"/>
  <c r="AF5466"/>
  <c r="AF746"/>
  <c r="AF3259"/>
  <c r="AE4929"/>
  <c r="AH4929" s="1"/>
  <c r="O4929"/>
  <c r="AE4925"/>
  <c r="AH4925" s="1"/>
  <c r="O4925"/>
  <c r="AF1223"/>
  <c r="AF753"/>
  <c r="AF3449"/>
  <c r="AF1225"/>
  <c r="AF3303"/>
  <c r="AF3302"/>
  <c r="Y768"/>
  <c r="AD768"/>
  <c r="Y749"/>
  <c r="AD749"/>
  <c r="R1953"/>
  <c r="L1953" s="1"/>
  <c r="AD1953"/>
  <c r="R5424"/>
  <c r="L5424" s="1"/>
  <c r="AD5424"/>
  <c r="R4926"/>
  <c r="L4926" s="1"/>
  <c r="AD4926"/>
  <c r="R739"/>
  <c r="AD739"/>
  <c r="Y4622"/>
  <c r="AD4622"/>
  <c r="Y764"/>
  <c r="AD764"/>
  <c r="Y762"/>
  <c r="AD762"/>
  <c r="K762"/>
  <c r="O762" s="1"/>
  <c r="R762"/>
  <c r="K4614"/>
  <c r="AD4614"/>
  <c r="Y4614"/>
  <c r="R4614"/>
  <c r="Y1229"/>
  <c r="AD1229"/>
  <c r="R1229"/>
  <c r="Y5471"/>
  <c r="AD5471"/>
  <c r="R5471"/>
  <c r="K5471"/>
  <c r="O5471" s="1"/>
  <c r="Y4629"/>
  <c r="AD4629"/>
  <c r="R4629"/>
  <c r="Y744"/>
  <c r="AD744"/>
  <c r="R744"/>
  <c r="L744" s="1"/>
  <c r="Y1201"/>
  <c r="AD1201"/>
  <c r="Y2219"/>
  <c r="AD2219"/>
  <c r="Y4941"/>
  <c r="AD4941"/>
  <c r="Y4953"/>
  <c r="AD4953"/>
  <c r="Y4952"/>
  <c r="AD4952"/>
  <c r="Y4955"/>
  <c r="AD4955"/>
  <c r="Y5865"/>
  <c r="AD5865"/>
  <c r="Y5868"/>
  <c r="AD5868"/>
  <c r="Y4192"/>
  <c r="AD4192"/>
  <c r="Y4191"/>
  <c r="AD4191"/>
  <c r="Y5815"/>
  <c r="AD5815"/>
  <c r="Y4189"/>
  <c r="AD4189"/>
  <c r="Y5520"/>
  <c r="AD5520"/>
  <c r="Y5512"/>
  <c r="AD5512"/>
  <c r="Y5567"/>
  <c r="AD5567"/>
  <c r="Y823"/>
  <c r="AD823"/>
  <c r="Y833"/>
  <c r="AD833"/>
  <c r="Y828"/>
  <c r="AD828"/>
  <c r="Y797"/>
  <c r="AD797"/>
  <c r="Y1669"/>
  <c r="AD1669"/>
  <c r="Y1656"/>
  <c r="AD1656"/>
  <c r="Y1647"/>
  <c r="AD1647"/>
  <c r="Y1678"/>
  <c r="AD1678"/>
  <c r="Y1658"/>
  <c r="AD1658"/>
  <c r="Y1672"/>
  <c r="AD1672"/>
  <c r="Y4069"/>
  <c r="AD4069"/>
  <c r="Y2472"/>
  <c r="AD2472"/>
  <c r="Y5523"/>
  <c r="AD5523"/>
  <c r="Y5509"/>
  <c r="AD5509"/>
  <c r="Y817"/>
  <c r="AD817"/>
  <c r="Y819"/>
  <c r="AD819"/>
  <c r="Y5570"/>
  <c r="AD5570"/>
  <c r="Y1544"/>
  <c r="AD1544"/>
  <c r="Y1543"/>
  <c r="AD1543"/>
  <c r="Y1528"/>
  <c r="AD1528"/>
  <c r="Y1665"/>
  <c r="AD1665"/>
  <c r="Y1660"/>
  <c r="AD1660"/>
  <c r="Y1644"/>
  <c r="AD1644"/>
  <c r="Y1637"/>
  <c r="AD1637"/>
  <c r="Y1652"/>
  <c r="AD1652"/>
  <c r="Y1651"/>
  <c r="AD1651"/>
  <c r="Y4072"/>
  <c r="AD4072"/>
  <c r="Y4058"/>
  <c r="AD4058"/>
  <c r="Y3985"/>
  <c r="AD3985"/>
  <c r="Y3977"/>
  <c r="AD3977"/>
  <c r="Y2471"/>
  <c r="AD2471"/>
  <c r="Y2158"/>
  <c r="AD2158"/>
  <c r="Y2135"/>
  <c r="AD2135"/>
  <c r="Y2136"/>
  <c r="AD2136"/>
  <c r="Y1855"/>
  <c r="AD1855"/>
  <c r="Y1165"/>
  <c r="AD1165"/>
  <c r="Y1158"/>
  <c r="AD1158"/>
  <c r="Y1176"/>
  <c r="AD1176"/>
  <c r="Y1157"/>
  <c r="AD1157"/>
  <c r="Y1166"/>
  <c r="AD1166"/>
  <c r="Y2601"/>
  <c r="AD2601"/>
  <c r="Y2616"/>
  <c r="AD2616"/>
  <c r="Y2619"/>
  <c r="AD2619"/>
  <c r="Y3384"/>
  <c r="AD3384"/>
  <c r="Y5506"/>
  <c r="AD5506"/>
  <c r="Y5500"/>
  <c r="AD5500"/>
  <c r="Y4977"/>
  <c r="AD4977"/>
  <c r="Y4989"/>
  <c r="AD4989"/>
  <c r="Y4998"/>
  <c r="AD4998"/>
  <c r="Y5004"/>
  <c r="AD5004"/>
  <c r="Y4970"/>
  <c r="AD4970"/>
  <c r="Y5714"/>
  <c r="AD5714"/>
  <c r="Y5709"/>
  <c r="AD5709"/>
  <c r="Y5047"/>
  <c r="AD5047"/>
  <c r="Y995"/>
  <c r="AD995"/>
  <c r="Y2490"/>
  <c r="AD2490"/>
  <c r="Y4103"/>
  <c r="AD4103"/>
  <c r="Y1250"/>
  <c r="AD1250"/>
  <c r="Y5405"/>
  <c r="AD5405"/>
  <c r="Y1199"/>
  <c r="AD1199"/>
  <c r="Y5309"/>
  <c r="AD5309"/>
  <c r="Y5300"/>
  <c r="AD5300"/>
  <c r="Y1202"/>
  <c r="AD1202"/>
  <c r="Y5211"/>
  <c r="AD5211"/>
  <c r="Y182"/>
  <c r="AD182"/>
  <c r="Y4939"/>
  <c r="AD4939"/>
  <c r="Y4942"/>
  <c r="AD4942"/>
  <c r="Y4207"/>
  <c r="AD4207"/>
  <c r="Y4240"/>
  <c r="AD4240"/>
  <c r="Y5809"/>
  <c r="AD5809"/>
  <c r="Y4205"/>
  <c r="AD4205"/>
  <c r="Y4244"/>
  <c r="AD4244"/>
  <c r="Y4185"/>
  <c r="AD4185"/>
  <c r="Y2701"/>
  <c r="AD2701"/>
  <c r="Y5521"/>
  <c r="AD5521"/>
  <c r="Y5516"/>
  <c r="AD5516"/>
  <c r="Y1676"/>
  <c r="AD1676"/>
  <c r="Y4064"/>
  <c r="AD4064"/>
  <c r="Y4063"/>
  <c r="AD4063"/>
  <c r="Y2464"/>
  <c r="AD2464"/>
  <c r="Y2477"/>
  <c r="AD2477"/>
  <c r="Y2478"/>
  <c r="AD2478"/>
  <c r="Y4316"/>
  <c r="AD4316"/>
  <c r="Y3682"/>
  <c r="AD3682"/>
  <c r="Y3678"/>
  <c r="AD3678"/>
  <c r="Y3689"/>
  <c r="AD3689"/>
  <c r="Y3690"/>
  <c r="AD3690"/>
  <c r="Y4796"/>
  <c r="AD4796"/>
  <c r="Y4803"/>
  <c r="AD4803"/>
  <c r="Y2156"/>
  <c r="AD2156"/>
  <c r="Y2159"/>
  <c r="AD2159"/>
  <c r="Y2152"/>
  <c r="AD2152"/>
  <c r="Y2150"/>
  <c r="AD2150"/>
  <c r="Y2157"/>
  <c r="AD2157"/>
  <c r="Y4784"/>
  <c r="AD4784"/>
  <c r="Y4765"/>
  <c r="AD4765"/>
  <c r="Y1034"/>
  <c r="AD1034"/>
  <c r="Y5290"/>
  <c r="AD5290"/>
  <c r="Y3228"/>
  <c r="AD3228"/>
  <c r="Y3243"/>
  <c r="AD3243"/>
  <c r="Y4173"/>
  <c r="AD4173"/>
  <c r="Y2665"/>
  <c r="AD2665"/>
  <c r="Y5574"/>
  <c r="AD5574"/>
  <c r="Y5254"/>
  <c r="AD5254"/>
  <c r="Y5278"/>
  <c r="AD5278"/>
  <c r="Y5269"/>
  <c r="AD5269"/>
  <c r="Y5275"/>
  <c r="AD5275"/>
  <c r="Y1401"/>
  <c r="AD1401"/>
  <c r="Y1412"/>
  <c r="AD1412"/>
  <c r="Y1416"/>
  <c r="AD1416"/>
  <c r="Y2657"/>
  <c r="AD2657"/>
  <c r="Y5279"/>
  <c r="AD5279"/>
  <c r="Y5280"/>
  <c r="AD5280"/>
  <c r="Y5289"/>
  <c r="AD5289"/>
  <c r="Y3238"/>
  <c r="AD3238"/>
  <c r="Y3235"/>
  <c r="AD3235"/>
  <c r="Y3232"/>
  <c r="AD3232"/>
  <c r="Y2660"/>
  <c r="AD2660"/>
  <c r="Y2663"/>
  <c r="AD2663"/>
  <c r="Y903"/>
  <c r="AD903"/>
  <c r="Y5258"/>
  <c r="AD5258"/>
  <c r="Y5271"/>
  <c r="AD5271"/>
  <c r="Y5252"/>
  <c r="AD5252"/>
  <c r="Y1410"/>
  <c r="AD1410"/>
  <c r="Y1413"/>
  <c r="AD1413"/>
  <c r="Y5410"/>
  <c r="AD5410"/>
  <c r="Y1988"/>
  <c r="AD1988"/>
  <c r="Y2005"/>
  <c r="AD2005"/>
  <c r="Y2631"/>
  <c r="AD2631"/>
  <c r="Y5321"/>
  <c r="AD5321"/>
  <c r="Y5332"/>
  <c r="AD5332"/>
  <c r="Y5313"/>
  <c r="AD5313"/>
  <c r="Y2800"/>
  <c r="AD2800"/>
  <c r="Y2819"/>
  <c r="AD2819"/>
  <c r="Y2792"/>
  <c r="AD2792"/>
  <c r="Y2787"/>
  <c r="AD2787"/>
  <c r="Y5335"/>
  <c r="AD5335"/>
  <c r="Y4795"/>
  <c r="AD4795"/>
  <c r="Y4793"/>
  <c r="AD4793"/>
  <c r="Y4794"/>
  <c r="AD4794"/>
  <c r="Y2151"/>
  <c r="AD2151"/>
  <c r="Y2153"/>
  <c r="AD2153"/>
  <c r="Y2142"/>
  <c r="AD2142"/>
  <c r="Y4766"/>
  <c r="AD4766"/>
  <c r="Y1037"/>
  <c r="AD1037"/>
  <c r="Y906"/>
  <c r="AD906"/>
  <c r="Y1414"/>
  <c r="AD1414"/>
  <c r="Y350"/>
  <c r="AD350"/>
  <c r="Y4315"/>
  <c r="AD4315"/>
  <c r="Y3695"/>
  <c r="AD3695"/>
  <c r="Y3688"/>
  <c r="AD3688"/>
  <c r="Y3680"/>
  <c r="AD3680"/>
  <c r="Y2344"/>
  <c r="AD2344"/>
  <c r="Y2343"/>
  <c r="AD2343"/>
  <c r="Y2363"/>
  <c r="AD2363"/>
  <c r="Y2365"/>
  <c r="AD2365"/>
  <c r="Y899"/>
  <c r="AD899"/>
  <c r="Y894"/>
  <c r="AD894"/>
  <c r="Y3943"/>
  <c r="AD3943"/>
  <c r="Y2795"/>
  <c r="AD2795"/>
  <c r="Y2784"/>
  <c r="AD2784"/>
  <c r="Y5339"/>
  <c r="AD5339"/>
  <c r="Y4354"/>
  <c r="AD4354"/>
  <c r="Y4825"/>
  <c r="AD4825"/>
  <c r="Y4809"/>
  <c r="AD4809"/>
  <c r="Y4833"/>
  <c r="AD4833"/>
  <c r="Y2162"/>
  <c r="AD2162"/>
  <c r="Y2140"/>
  <c r="AD2140"/>
  <c r="Y4767"/>
  <c r="AD4767"/>
  <c r="Y5288"/>
  <c r="AD5288"/>
  <c r="Y3229"/>
  <c r="AD3229"/>
  <c r="Y3237"/>
  <c r="AD3237"/>
  <c r="Y3233"/>
  <c r="AD3233"/>
  <c r="Y2666"/>
  <c r="AD2666"/>
  <c r="Y5257"/>
  <c r="AD5257"/>
  <c r="Y5255"/>
  <c r="AD5255"/>
  <c r="Y2362"/>
  <c r="AD2362"/>
  <c r="Y2334"/>
  <c r="AD2334"/>
  <c r="Y898"/>
  <c r="AD898"/>
  <c r="Y5408"/>
  <c r="AD5408"/>
  <c r="Y1987"/>
  <c r="AD1987"/>
  <c r="Y2001"/>
  <c r="AD2001"/>
  <c r="Y2628"/>
  <c r="AD2628"/>
  <c r="Y5317"/>
  <c r="AD5317"/>
  <c r="Y3942"/>
  <c r="AD3942"/>
  <c r="Y3937"/>
  <c r="AD3937"/>
  <c r="Y2816"/>
  <c r="AD2816"/>
  <c r="Y2783"/>
  <c r="AD2783"/>
  <c r="Y2773"/>
  <c r="AD2773"/>
  <c r="Y2797"/>
  <c r="AD2797"/>
  <c r="Y2831"/>
  <c r="AD2831"/>
  <c r="Y2835"/>
  <c r="AD2835"/>
  <c r="Y2781"/>
  <c r="AD2781"/>
  <c r="Y2772"/>
  <c r="AD2772"/>
  <c r="Y5344"/>
  <c r="AD5344"/>
  <c r="Y5340"/>
  <c r="AD5340"/>
  <c r="Y4358"/>
  <c r="AD4358"/>
  <c r="Y4822"/>
  <c r="AD4822"/>
  <c r="Y4823"/>
  <c r="AD4823"/>
  <c r="Y4835"/>
  <c r="AD4835"/>
  <c r="Y4800"/>
  <c r="AD4800"/>
  <c r="Y2144"/>
  <c r="AD2144"/>
  <c r="Y2146"/>
  <c r="AD2146"/>
  <c r="Y2139"/>
  <c r="AD2139"/>
  <c r="Y2137"/>
  <c r="AD2137"/>
  <c r="Y2138"/>
  <c r="AD2138"/>
  <c r="Y4791"/>
  <c r="AD4791"/>
  <c r="Y4785"/>
  <c r="AD4785"/>
  <c r="Y1040"/>
  <c r="AD1040"/>
  <c r="Y5287"/>
  <c r="AD5287"/>
  <c r="Y398"/>
  <c r="AD398"/>
  <c r="Y3236"/>
  <c r="AD3236"/>
  <c r="Y3231"/>
  <c r="AD3231"/>
  <c r="Y3239"/>
  <c r="AD3239"/>
  <c r="Y3218"/>
  <c r="AD3218"/>
  <c r="Y4174"/>
  <c r="AD4174"/>
  <c r="Y4175"/>
  <c r="AD4175"/>
  <c r="Y2661"/>
  <c r="AD2661"/>
  <c r="Y902"/>
  <c r="AD902"/>
  <c r="Y5262"/>
  <c r="AD5262"/>
  <c r="Y5281"/>
  <c r="AD5281"/>
  <c r="Y5266"/>
  <c r="AD5266"/>
  <c r="Y5283"/>
  <c r="AD5283"/>
  <c r="Y1407"/>
  <c r="AD1407"/>
  <c r="Y1399"/>
  <c r="AD1399"/>
  <c r="Y943"/>
  <c r="AD943"/>
  <c r="AE4124"/>
  <c r="AH4124" s="1"/>
  <c r="O4124"/>
  <c r="AF5422"/>
  <c r="AF5440"/>
  <c r="AF1221"/>
  <c r="AF5444"/>
  <c r="AF3051"/>
  <c r="AF1222"/>
  <c r="AF5470"/>
  <c r="AF3297"/>
  <c r="AF3301"/>
  <c r="AF756"/>
  <c r="AF3299"/>
  <c r="AF1216"/>
  <c r="AF2884"/>
  <c r="Y4314"/>
  <c r="AD4314"/>
  <c r="Y3685"/>
  <c r="AD3685"/>
  <c r="Y3675"/>
  <c r="AD3675"/>
  <c r="Y3698"/>
  <c r="AD3698"/>
  <c r="Y3683"/>
  <c r="AD3683"/>
  <c r="Y2369"/>
  <c r="AD2369"/>
  <c r="Y2347"/>
  <c r="AD2347"/>
  <c r="Y2339"/>
  <c r="AD2339"/>
  <c r="Y900"/>
  <c r="AD900"/>
  <c r="Y1997"/>
  <c r="AD1997"/>
  <c r="Y1994"/>
  <c r="AD1994"/>
  <c r="Y1990"/>
  <c r="AD1990"/>
  <c r="Y2626"/>
  <c r="AD2626"/>
  <c r="Y5318"/>
  <c r="AD5318"/>
  <c r="Y3939"/>
  <c r="AD3939"/>
  <c r="Y3936"/>
  <c r="AD3936"/>
  <c r="Y2774"/>
  <c r="AD2774"/>
  <c r="Y2825"/>
  <c r="AD2825"/>
  <c r="Y2826"/>
  <c r="AD2826"/>
  <c r="Y2815"/>
  <c r="AD2815"/>
  <c r="Y2812"/>
  <c r="AD2812"/>
  <c r="Y2813"/>
  <c r="AD2813"/>
  <c r="Y2794"/>
  <c r="AD2794"/>
  <c r="Y1984"/>
  <c r="AD1984"/>
  <c r="Y5337"/>
  <c r="AD5337"/>
  <c r="Y5347"/>
  <c r="AD5347"/>
  <c r="Y5336"/>
  <c r="AD5336"/>
  <c r="Y4362"/>
  <c r="AD4362"/>
  <c r="Y4357"/>
  <c r="AD4357"/>
  <c r="Y4798"/>
  <c r="AD4798"/>
  <c r="Y4831"/>
  <c r="AD4831"/>
  <c r="Y4802"/>
  <c r="AD4802"/>
  <c r="Y4807"/>
  <c r="AD4807"/>
  <c r="Y4797"/>
  <c r="AD4797"/>
  <c r="Y1185"/>
  <c r="AD1185"/>
  <c r="Y1156"/>
  <c r="AD1156"/>
  <c r="Y1175"/>
  <c r="AD1175"/>
  <c r="Y1179"/>
  <c r="AD1179"/>
  <c r="Y1186"/>
  <c r="AD1186"/>
  <c r="Y2621"/>
  <c r="AD2621"/>
  <c r="Y2605"/>
  <c r="AD2605"/>
  <c r="Y5503"/>
  <c r="AD5503"/>
  <c r="Y5496"/>
  <c r="AD5496"/>
  <c r="Y4968"/>
  <c r="AD4968"/>
  <c r="Y5002"/>
  <c r="AD5002"/>
  <c r="Y4999"/>
  <c r="AD4999"/>
  <c r="Y3391"/>
  <c r="AD3391"/>
  <c r="Y1967"/>
  <c r="AD1967"/>
  <c r="Y1969"/>
  <c r="AD1969"/>
  <c r="Y1006"/>
  <c r="AD1006"/>
  <c r="Y5710"/>
  <c r="AD5710"/>
  <c r="Y5046"/>
  <c r="AD5046"/>
  <c r="Y1717"/>
  <c r="AD1717"/>
  <c r="Y2492"/>
  <c r="AD2492"/>
  <c r="Y4134"/>
  <c r="AD4134"/>
  <c r="Y4097"/>
  <c r="AD4097"/>
  <c r="Y5401"/>
  <c r="AD5401"/>
  <c r="Y5400"/>
  <c r="AD5400"/>
  <c r="Y5301"/>
  <c r="AD5301"/>
  <c r="Y2677"/>
  <c r="AD2677"/>
  <c r="Y5579"/>
  <c r="AD5579"/>
  <c r="Y4954"/>
  <c r="AD4954"/>
  <c r="Y4938"/>
  <c r="AD4938"/>
  <c r="Y4944"/>
  <c r="AD4944"/>
  <c r="Y4936"/>
  <c r="AD4936"/>
  <c r="Y5861"/>
  <c r="AD5861"/>
  <c r="Y4245"/>
  <c r="AD4245"/>
  <c r="Y4184"/>
  <c r="AD4184"/>
  <c r="Y4206"/>
  <c r="AD4206"/>
  <c r="Y1127"/>
  <c r="AD1127"/>
  <c r="Y2694"/>
  <c r="AD2694"/>
  <c r="Y5524"/>
  <c r="AD5524"/>
  <c r="Y1857"/>
  <c r="AD1857"/>
  <c r="Y4313"/>
  <c r="AD4313"/>
  <c r="Y3687"/>
  <c r="AD3687"/>
  <c r="Y3679"/>
  <c r="AD3679"/>
  <c r="Y3677"/>
  <c r="AD3677"/>
  <c r="Y2392"/>
  <c r="AD2392"/>
  <c r="Y2364"/>
  <c r="AD2364"/>
  <c r="Y2346"/>
  <c r="AD2346"/>
  <c r="Y2338"/>
  <c r="AD2338"/>
  <c r="Y895"/>
  <c r="AD895"/>
  <c r="Y5411"/>
  <c r="AD5411"/>
  <c r="Y1996"/>
  <c r="AD1996"/>
  <c r="Y2000"/>
  <c r="AD2000"/>
  <c r="Y1991"/>
  <c r="AD1991"/>
  <c r="Y5320"/>
  <c r="AD5320"/>
  <c r="Y5331"/>
  <c r="AD5331"/>
  <c r="Y3948"/>
  <c r="AD3948"/>
  <c r="Y2810"/>
  <c r="AD2810"/>
  <c r="Y2827"/>
  <c r="AD2827"/>
  <c r="Y2833"/>
  <c r="AD2833"/>
  <c r="Y2811"/>
  <c r="AD2811"/>
  <c r="Y2778"/>
  <c r="AD2778"/>
  <c r="Y2801"/>
  <c r="AD2801"/>
  <c r="Y2779"/>
  <c r="AD2779"/>
  <c r="Y1983"/>
  <c r="AD1983"/>
  <c r="Y5341"/>
  <c r="AD5341"/>
  <c r="Y4843"/>
  <c r="AD4843"/>
  <c r="Y4806"/>
  <c r="AD4806"/>
  <c r="Y4828"/>
  <c r="AD4828"/>
  <c r="Y4826"/>
  <c r="AD4826"/>
  <c r="Y4840"/>
  <c r="AD4840"/>
  <c r="Y4844"/>
  <c r="AD4844"/>
  <c r="Y2132"/>
  <c r="AD2132"/>
  <c r="Y2131"/>
  <c r="AD2131"/>
  <c r="Y4764"/>
  <c r="AD4764"/>
  <c r="Y4790"/>
  <c r="AD4790"/>
  <c r="Y1039"/>
  <c r="AD1039"/>
  <c r="Y1183"/>
  <c r="AD1183"/>
  <c r="Y1170"/>
  <c r="AD1170"/>
  <c r="Y1174"/>
  <c r="AD1174"/>
  <c r="Y1169"/>
  <c r="AD1169"/>
  <c r="Y1168"/>
  <c r="AD1168"/>
  <c r="Y2614"/>
  <c r="AD2614"/>
  <c r="Y2609"/>
  <c r="AD2609"/>
  <c r="Y2610"/>
  <c r="AD2610"/>
  <c r="Y2620"/>
  <c r="AD2620"/>
  <c r="Y2622"/>
  <c r="AD2622"/>
  <c r="Y5499"/>
  <c r="AD5499"/>
  <c r="Y4981"/>
  <c r="AD4981"/>
  <c r="Y4987"/>
  <c r="AD4987"/>
  <c r="Y4985"/>
  <c r="AD4985"/>
  <c r="Y4983"/>
  <c r="AD4983"/>
  <c r="Y3385"/>
  <c r="AD3385"/>
  <c r="Y1968"/>
  <c r="AD1968"/>
  <c r="Y5712"/>
  <c r="AD5712"/>
  <c r="Y5704"/>
  <c r="AD5704"/>
  <c r="Y5045"/>
  <c r="AD5045"/>
  <c r="Y4105"/>
  <c r="AD4105"/>
  <c r="Y1200"/>
  <c r="AD1200"/>
  <c r="Y5406"/>
  <c r="AD5406"/>
  <c r="Y1196"/>
  <c r="AD1196"/>
  <c r="Y3012"/>
  <c r="AD3012"/>
  <c r="Y5302"/>
  <c r="AD5302"/>
  <c r="Y1203"/>
  <c r="AD1203"/>
  <c r="Y3399"/>
  <c r="AD3399"/>
  <c r="Y4947"/>
  <c r="AD4947"/>
  <c r="Y4946"/>
  <c r="AD4946"/>
  <c r="Y4208"/>
  <c r="AD4208"/>
  <c r="Y4183"/>
  <c r="AD4183"/>
  <c r="Y5866"/>
  <c r="AD5866"/>
  <c r="Y4178"/>
  <c r="AD4178"/>
  <c r="Y5867"/>
  <c r="AD5867"/>
  <c r="Y1126"/>
  <c r="AD1126"/>
  <c r="Y5511"/>
  <c r="AD5511"/>
  <c r="Y188"/>
  <c r="AD188"/>
  <c r="Y4430"/>
  <c r="AD4430"/>
  <c r="Y818"/>
  <c r="AD818"/>
  <c r="Y5569"/>
  <c r="AD5569"/>
  <c r="Y837"/>
  <c r="AD837"/>
  <c r="Y836"/>
  <c r="AD836"/>
  <c r="Y1525"/>
  <c r="AD1525"/>
  <c r="Y1550"/>
  <c r="AD1550"/>
  <c r="Y1635"/>
  <c r="AD1635"/>
  <c r="Y1648"/>
  <c r="AD1648"/>
  <c r="Y1670"/>
  <c r="AD1670"/>
  <c r="Y1662"/>
  <c r="AD1662"/>
  <c r="Y1679"/>
  <c r="AD1679"/>
  <c r="Y4050"/>
  <c r="AD4050"/>
  <c r="Y4056"/>
  <c r="AD4056"/>
  <c r="Y4057"/>
  <c r="AD4057"/>
  <c r="Y2473"/>
  <c r="AD2473"/>
  <c r="Y5392"/>
  <c r="AD5392"/>
  <c r="Y3044"/>
  <c r="AD3044"/>
  <c r="Y832"/>
  <c r="AD832"/>
  <c r="Y821"/>
  <c r="AD821"/>
  <c r="Y835"/>
  <c r="AD835"/>
  <c r="Y796"/>
  <c r="AD796"/>
  <c r="Y1549"/>
  <c r="AD1549"/>
  <c r="Y1529"/>
  <c r="AD1529"/>
  <c r="Y1641"/>
  <c r="AD1641"/>
  <c r="Y1643"/>
  <c r="AD1643"/>
  <c r="Y1673"/>
  <c r="AD1673"/>
  <c r="Y1638"/>
  <c r="AD1638"/>
  <c r="Y5016"/>
  <c r="AD5016"/>
  <c r="Y3646"/>
  <c r="AD3646"/>
  <c r="Y772"/>
  <c r="AD772"/>
  <c r="Y2878"/>
  <c r="AD2878"/>
  <c r="Y3292"/>
  <c r="AD3292"/>
  <c r="Y3447"/>
  <c r="AD3447"/>
  <c r="Y3511"/>
  <c r="AD3511"/>
  <c r="Y5476"/>
  <c r="AD5476"/>
  <c r="Y758"/>
  <c r="AD758"/>
  <c r="Y5465"/>
  <c r="AD5465"/>
  <c r="Y5779"/>
  <c r="AD5779"/>
  <c r="Y1227"/>
  <c r="AD1227"/>
  <c r="Y1552"/>
  <c r="AD1552"/>
  <c r="Y1674"/>
  <c r="AD1674"/>
  <c r="Y1645"/>
  <c r="AD1645"/>
  <c r="Y1639"/>
  <c r="AD1639"/>
  <c r="Y1659"/>
  <c r="AD1659"/>
  <c r="Y1634"/>
  <c r="AD1634"/>
  <c r="Y1667"/>
  <c r="AD1667"/>
  <c r="Y1680"/>
  <c r="AD1680"/>
  <c r="Y4060"/>
  <c r="AD4060"/>
  <c r="Y4059"/>
  <c r="AD4059"/>
  <c r="Y2487"/>
  <c r="AD2487"/>
  <c r="Y5397"/>
  <c r="AD5397"/>
  <c r="Y5513"/>
  <c r="AD5513"/>
  <c r="Y5519"/>
  <c r="AD5519"/>
  <c r="Y3047"/>
  <c r="AD3047"/>
  <c r="Y840"/>
  <c r="AD840"/>
  <c r="Y825"/>
  <c r="AD825"/>
  <c r="Y827"/>
  <c r="AD827"/>
  <c r="Y1545"/>
  <c r="AD1545"/>
  <c r="Y1542"/>
  <c r="AD1542"/>
  <c r="Y1633"/>
  <c r="AD1633"/>
  <c r="Y1653"/>
  <c r="AD1653"/>
  <c r="Y1636"/>
  <c r="AD1636"/>
  <c r="Y1654"/>
  <c r="AD1654"/>
  <c r="Y1646"/>
  <c r="AD1646"/>
  <c r="Y1675"/>
  <c r="AD1675"/>
  <c r="Y4071"/>
  <c r="AD4071"/>
  <c r="Y4053"/>
  <c r="AD4053"/>
  <c r="Y4061"/>
  <c r="AD4061"/>
  <c r="Y4068"/>
  <c r="AD4068"/>
  <c r="Y3975"/>
  <c r="AD3975"/>
  <c r="Y2474"/>
  <c r="AD2474"/>
  <c r="Y5394"/>
  <c r="AD5394"/>
  <c r="Y2154"/>
  <c r="AD2154"/>
  <c r="Y2129"/>
  <c r="AD2129"/>
  <c r="Y2134"/>
  <c r="AD2134"/>
  <c r="Y2161"/>
  <c r="AD2161"/>
  <c r="Y1871"/>
  <c r="AD1871"/>
  <c r="Y1167"/>
  <c r="AD1167"/>
  <c r="Y1171"/>
  <c r="AD1171"/>
  <c r="Y1154"/>
  <c r="AD1154"/>
  <c r="Y1190"/>
  <c r="AD1190"/>
  <c r="Y3388"/>
  <c r="AD3388"/>
  <c r="Y2608"/>
  <c r="AD2608"/>
  <c r="Y2606"/>
  <c r="AD2606"/>
  <c r="Y2613"/>
  <c r="AD2613"/>
  <c r="Y5497"/>
  <c r="AD5497"/>
  <c r="Y5003"/>
  <c r="AD5003"/>
  <c r="Y4969"/>
  <c r="AD4969"/>
  <c r="Y5005"/>
  <c r="AD5005"/>
  <c r="Y5006"/>
  <c r="AD5006"/>
  <c r="Y4988"/>
  <c r="AD4988"/>
  <c r="Y4982"/>
  <c r="AD4982"/>
  <c r="Y1971"/>
  <c r="AD1971"/>
  <c r="Y5354"/>
  <c r="AD5354"/>
  <c r="Y5708"/>
  <c r="AD5708"/>
  <c r="Y5044"/>
  <c r="AD5044"/>
  <c r="Y5052"/>
  <c r="AD5052"/>
  <c r="Y1718"/>
  <c r="AD1718"/>
  <c r="Y4104"/>
  <c r="AD4104"/>
  <c r="Y4100"/>
  <c r="AD4100"/>
  <c r="Y1197"/>
  <c r="AD1197"/>
  <c r="Y5403"/>
  <c r="AD5403"/>
  <c r="Y5210"/>
  <c r="AD5210"/>
  <c r="Y5308"/>
  <c r="AD5308"/>
  <c r="Y1205"/>
  <c r="AD1205"/>
  <c r="Y4956"/>
  <c r="AD4956"/>
  <c r="Y4940"/>
  <c r="AD4940"/>
  <c r="Y4945"/>
  <c r="AD4945"/>
  <c r="Y4188"/>
  <c r="AD4188"/>
  <c r="Y5863"/>
  <c r="AD5863"/>
  <c r="Y4242"/>
  <c r="AD4242"/>
  <c r="Y4204"/>
  <c r="AD4204"/>
  <c r="Y5514"/>
  <c r="AD5514"/>
  <c r="Y5510"/>
  <c r="AD5510"/>
  <c r="Y4065"/>
  <c r="AD4065"/>
  <c r="Y3976"/>
  <c r="AD3976"/>
  <c r="Y1854"/>
  <c r="AD1854"/>
  <c r="Y347"/>
  <c r="AD347"/>
  <c r="Y4311"/>
  <c r="AD4311"/>
  <c r="Y3686"/>
  <c r="AD3686"/>
  <c r="Y3691"/>
  <c r="AD3691"/>
  <c r="Y3696"/>
  <c r="AD3696"/>
  <c r="Y3699"/>
  <c r="AD3699"/>
  <c r="Y4838"/>
  <c r="AD4838"/>
  <c r="Y2128"/>
  <c r="AD2128"/>
  <c r="Y2143"/>
  <c r="AD2143"/>
  <c r="Y2167"/>
  <c r="AD2167"/>
  <c r="Y2160"/>
  <c r="AD2160"/>
  <c r="Y2164"/>
  <c r="AD2164"/>
  <c r="Y4787"/>
  <c r="AD4787"/>
  <c r="Y4788"/>
  <c r="AD4788"/>
  <c r="Y1036"/>
  <c r="AD1036"/>
  <c r="Y399"/>
  <c r="AD399"/>
  <c r="Y3230"/>
  <c r="AD3230"/>
  <c r="Y4140"/>
  <c r="AD4140"/>
  <c r="Y2656"/>
  <c r="AD2656"/>
  <c r="Y2662"/>
  <c r="AD2662"/>
  <c r="Y904"/>
  <c r="AD904"/>
  <c r="Y5265"/>
  <c r="AD5265"/>
  <c r="Y5276"/>
  <c r="AD5276"/>
  <c r="Y5253"/>
  <c r="AD5253"/>
  <c r="Y5272"/>
  <c r="AD5272"/>
  <c r="Y1406"/>
  <c r="AD1406"/>
  <c r="Y2664"/>
  <c r="AD2664"/>
  <c r="Y908"/>
  <c r="AD908"/>
  <c r="Y5274"/>
  <c r="AD5274"/>
  <c r="Y5277"/>
  <c r="AD5277"/>
  <c r="Y395"/>
  <c r="AD395"/>
  <c r="Y3226"/>
  <c r="AD3226"/>
  <c r="Y3225"/>
  <c r="AD3225"/>
  <c r="Y4166"/>
  <c r="AD4166"/>
  <c r="Y2659"/>
  <c r="AD2659"/>
  <c r="Y905"/>
  <c r="AD905"/>
  <c r="Y5259"/>
  <c r="AD5259"/>
  <c r="Y5263"/>
  <c r="AD5263"/>
  <c r="Y5267"/>
  <c r="AD5267"/>
  <c r="Y5268"/>
  <c r="AD5268"/>
  <c r="Y1415"/>
  <c r="AD1415"/>
  <c r="Y1993"/>
  <c r="AD1993"/>
  <c r="Y1992"/>
  <c r="AD1992"/>
  <c r="Y1986"/>
  <c r="AD1986"/>
  <c r="Y2629"/>
  <c r="AD2629"/>
  <c r="Y5328"/>
  <c r="AD5328"/>
  <c r="Y5322"/>
  <c r="AD5322"/>
  <c r="Y2803"/>
  <c r="AD2803"/>
  <c r="Y2806"/>
  <c r="AD2806"/>
  <c r="Y2771"/>
  <c r="AD2771"/>
  <c r="Y2824"/>
  <c r="AD2824"/>
  <c r="Y5346"/>
  <c r="AD5346"/>
  <c r="Y4801"/>
  <c r="AD4801"/>
  <c r="Y4827"/>
  <c r="AD4827"/>
  <c r="Y4841"/>
  <c r="AD4841"/>
  <c r="Y2127"/>
  <c r="AD2127"/>
  <c r="Y2155"/>
  <c r="AD2155"/>
  <c r="Y4786"/>
  <c r="AD4786"/>
  <c r="Y397"/>
  <c r="AD397"/>
  <c r="Y5270"/>
  <c r="AD5270"/>
  <c r="Y1411"/>
  <c r="AD1411"/>
  <c r="Y4310"/>
  <c r="AD4310"/>
  <c r="Y3697"/>
  <c r="AD3697"/>
  <c r="Y3681"/>
  <c r="AD3681"/>
  <c r="Y3684"/>
  <c r="AD3684"/>
  <c r="Y2389"/>
  <c r="AD2389"/>
  <c r="Y2367"/>
  <c r="AD2367"/>
  <c r="Y2368"/>
  <c r="AD2368"/>
  <c r="Y2335"/>
  <c r="AD2335"/>
  <c r="Y2342"/>
  <c r="AD2342"/>
  <c r="Y897"/>
  <c r="AD897"/>
  <c r="Y3950"/>
  <c r="AD3950"/>
  <c r="Y3945"/>
  <c r="AD3945"/>
  <c r="Y2817"/>
  <c r="AD2817"/>
  <c r="Y2785"/>
  <c r="AD2785"/>
  <c r="Y2798"/>
  <c r="AD2798"/>
  <c r="Y1985"/>
  <c r="AD1985"/>
  <c r="Y5338"/>
  <c r="AD5338"/>
  <c r="Y4814"/>
  <c r="AD4814"/>
  <c r="Y4808"/>
  <c r="AD4808"/>
  <c r="Y4799"/>
  <c r="AD4799"/>
  <c r="Y2169"/>
  <c r="AD2169"/>
  <c r="Y2141"/>
  <c r="AD2141"/>
  <c r="Y3241"/>
  <c r="AD3241"/>
  <c r="Y3242"/>
  <c r="AD3242"/>
  <c r="Y3227"/>
  <c r="AD3227"/>
  <c r="Y3216"/>
  <c r="AD3216"/>
  <c r="Y4172"/>
  <c r="AD4172"/>
  <c r="Y909"/>
  <c r="AD909"/>
  <c r="Y5264"/>
  <c r="AD5264"/>
  <c r="Y1408"/>
  <c r="AD1408"/>
  <c r="Y2337"/>
  <c r="AD2337"/>
  <c r="Y2366"/>
  <c r="AD2366"/>
  <c r="Y2345"/>
  <c r="AD2345"/>
  <c r="Y896"/>
  <c r="AD896"/>
  <c r="Y893"/>
  <c r="AD893"/>
  <c r="Y5407"/>
  <c r="AD5407"/>
  <c r="Y2004"/>
  <c r="AD2004"/>
  <c r="Y1989"/>
  <c r="AD1989"/>
  <c r="Y2627"/>
  <c r="AD2627"/>
  <c r="Y5326"/>
  <c r="AD5326"/>
  <c r="Y3944"/>
  <c r="AD3944"/>
  <c r="Y2814"/>
  <c r="AD2814"/>
  <c r="Y2802"/>
  <c r="AD2802"/>
  <c r="Y2805"/>
  <c r="AD2805"/>
  <c r="Y2821"/>
  <c r="AD2821"/>
  <c r="Y2782"/>
  <c r="AD2782"/>
  <c r="Y2804"/>
  <c r="AD2804"/>
  <c r="Y2796"/>
  <c r="AD2796"/>
  <c r="Y2799"/>
  <c r="AD2799"/>
  <c r="Y5343"/>
  <c r="AD5343"/>
  <c r="Y5334"/>
  <c r="AD5334"/>
  <c r="Y4361"/>
  <c r="AD4361"/>
  <c r="Y4360"/>
  <c r="AD4360"/>
  <c r="Y5817"/>
  <c r="AD5817"/>
  <c r="Y4792"/>
  <c r="AD4792"/>
  <c r="Y4834"/>
  <c r="AD4834"/>
  <c r="Y4842"/>
  <c r="AD4842"/>
  <c r="Y4824"/>
  <c r="AD4824"/>
  <c r="Y2148"/>
  <c r="AD2148"/>
  <c r="Y2165"/>
  <c r="AD2165"/>
  <c r="Y2163"/>
  <c r="AD2163"/>
  <c r="Y2147"/>
  <c r="AD2147"/>
  <c r="Y2126"/>
  <c r="AD2126"/>
  <c r="Y2133"/>
  <c r="AD2133"/>
  <c r="Y1035"/>
  <c r="AD1035"/>
  <c r="Y5286"/>
  <c r="AD5286"/>
  <c r="Y396"/>
  <c r="AD396"/>
  <c r="Y3234"/>
  <c r="AD3234"/>
  <c r="Y3217"/>
  <c r="AD3217"/>
  <c r="Y4167"/>
  <c r="AD4167"/>
  <c r="Y2658"/>
  <c r="AD2658"/>
  <c r="Y907"/>
  <c r="AD907"/>
  <c r="Y5261"/>
  <c r="AD5261"/>
  <c r="Y5282"/>
  <c r="AD5282"/>
  <c r="Y5273"/>
  <c r="AD5273"/>
  <c r="Y5256"/>
  <c r="AD5256"/>
  <c r="Y1400"/>
  <c r="AD1400"/>
  <c r="Y3295"/>
  <c r="AD3295"/>
  <c r="Y1975"/>
  <c r="AD1975"/>
  <c r="Y5477"/>
  <c r="AD5477"/>
  <c r="R5427"/>
  <c r="AD5427"/>
  <c r="R3357"/>
  <c r="AD3357"/>
  <c r="R733"/>
  <c r="AD733"/>
  <c r="R4919"/>
  <c r="L4919" s="1"/>
  <c r="AD4919"/>
  <c r="Y4630"/>
  <c r="AD4630"/>
  <c r="Y755"/>
  <c r="AD755"/>
  <c r="Y1224"/>
  <c r="AD1224"/>
  <c r="Y4631"/>
  <c r="AD4631"/>
  <c r="Y4624"/>
  <c r="AD4624"/>
  <c r="Y4900"/>
  <c r="AD4900"/>
  <c r="AF2214"/>
  <c r="AF2883"/>
  <c r="AF743"/>
  <c r="AF1228"/>
  <c r="AF3510"/>
  <c r="AF3448"/>
  <c r="AF3512"/>
  <c r="AF1231"/>
  <c r="AF3443"/>
  <c r="AF1217"/>
  <c r="AF3260"/>
  <c r="AF1220"/>
  <c r="AF3294"/>
  <c r="AF760"/>
  <c r="AF2873"/>
  <c r="AF1226"/>
  <c r="AF766"/>
  <c r="AF3296"/>
  <c r="AF1215"/>
  <c r="AF3290"/>
  <c r="AF3258"/>
  <c r="AF3509"/>
  <c r="AF770"/>
  <c r="AF3285"/>
  <c r="AF3291"/>
  <c r="Y349"/>
  <c r="AD349"/>
  <c r="Y4312"/>
  <c r="AD4312"/>
  <c r="Y3701"/>
  <c r="AD3701"/>
  <c r="Y3694"/>
  <c r="AD3694"/>
  <c r="Y3692"/>
  <c r="AD3692"/>
  <c r="Y2390"/>
  <c r="AD2390"/>
  <c r="Y2370"/>
  <c r="AD2370"/>
  <c r="Y2340"/>
  <c r="AD2340"/>
  <c r="Y2336"/>
  <c r="AD2336"/>
  <c r="Y901"/>
  <c r="AD901"/>
  <c r="Y5409"/>
  <c r="AD5409"/>
  <c r="Y2006"/>
  <c r="AD2006"/>
  <c r="Y2003"/>
  <c r="AD2003"/>
  <c r="Y1999"/>
  <c r="AD1999"/>
  <c r="Y5314"/>
  <c r="AD5314"/>
  <c r="Y5319"/>
  <c r="AD5319"/>
  <c r="Y3949"/>
  <c r="AD3949"/>
  <c r="Y2829"/>
  <c r="AD2829"/>
  <c r="Y2823"/>
  <c r="AD2823"/>
  <c r="Y2820"/>
  <c r="AD2820"/>
  <c r="Y2776"/>
  <c r="AD2776"/>
  <c r="Y2770"/>
  <c r="AD2770"/>
  <c r="Y2793"/>
  <c r="AD2793"/>
  <c r="Y2780"/>
  <c r="AD2780"/>
  <c r="Y1982"/>
  <c r="AD1982"/>
  <c r="Y5345"/>
  <c r="AD5345"/>
  <c r="Y5342"/>
  <c r="AD5342"/>
  <c r="Y4353"/>
  <c r="AD4353"/>
  <c r="Y4355"/>
  <c r="AD4355"/>
  <c r="Y4359"/>
  <c r="AD4359"/>
  <c r="Y4836"/>
  <c r="AD4836"/>
  <c r="Y5818"/>
  <c r="AD5818"/>
  <c r="Y4832"/>
  <c r="AD4832"/>
  <c r="Y4839"/>
  <c r="AD4839"/>
  <c r="Y1178"/>
  <c r="AD1178"/>
  <c r="Y1153"/>
  <c r="AD1153"/>
  <c r="Y1188"/>
  <c r="AD1188"/>
  <c r="Y1173"/>
  <c r="AD1173"/>
  <c r="Y1151"/>
  <c r="AD1151"/>
  <c r="Y1187"/>
  <c r="AD1187"/>
  <c r="Y1191"/>
  <c r="AD1191"/>
  <c r="Y2612"/>
  <c r="AD2612"/>
  <c r="Y2598"/>
  <c r="AD2598"/>
  <c r="Y2611"/>
  <c r="AD2611"/>
  <c r="Y5782"/>
  <c r="AD5782"/>
  <c r="Y5498"/>
  <c r="AD5498"/>
  <c r="Y4967"/>
  <c r="AD4967"/>
  <c r="Y4980"/>
  <c r="AD4980"/>
  <c r="Y4979"/>
  <c r="AD4979"/>
  <c r="Y5000"/>
  <c r="AD5000"/>
  <c r="Y1972"/>
  <c r="AD1972"/>
  <c r="Y5711"/>
  <c r="AD5711"/>
  <c r="Y5705"/>
  <c r="AD5705"/>
  <c r="Y2393"/>
  <c r="AD2393"/>
  <c r="Y2491"/>
  <c r="AD2491"/>
  <c r="Y2489"/>
  <c r="AD2489"/>
  <c r="Y4099"/>
  <c r="AD4099"/>
  <c r="Y4098"/>
  <c r="AD4098"/>
  <c r="Y5398"/>
  <c r="AD5398"/>
  <c r="Y5304"/>
  <c r="AD5304"/>
  <c r="Y5580"/>
  <c r="AD5580"/>
  <c r="Y5213"/>
  <c r="AD5213"/>
  <c r="Y2218"/>
  <c r="AD2218"/>
  <c r="Y4948"/>
  <c r="AD4948"/>
  <c r="Y4935"/>
  <c r="AD4935"/>
  <c r="Y4943"/>
  <c r="AD4943"/>
  <c r="Y4243"/>
  <c r="AD4243"/>
  <c r="Y4210"/>
  <c r="AD4210"/>
  <c r="Y4211"/>
  <c r="AD4211"/>
  <c r="Y4202"/>
  <c r="AD4202"/>
  <c r="Y4190"/>
  <c r="AD4190"/>
  <c r="Y5862"/>
  <c r="AD5862"/>
  <c r="Y4182"/>
  <c r="AD4182"/>
  <c r="Y1124"/>
  <c r="AD1124"/>
  <c r="Y5522"/>
  <c r="AD5522"/>
  <c r="Y1856"/>
  <c r="AD1856"/>
  <c r="Y348"/>
  <c r="AD348"/>
  <c r="Y4317"/>
  <c r="AD4317"/>
  <c r="Y3693"/>
  <c r="AD3693"/>
  <c r="Y3676"/>
  <c r="AD3676"/>
  <c r="Y3700"/>
  <c r="AD3700"/>
  <c r="Y2391"/>
  <c r="AD2391"/>
  <c r="Y2371"/>
  <c r="AD2371"/>
  <c r="Y2341"/>
  <c r="AD2341"/>
  <c r="Y892"/>
  <c r="AD892"/>
  <c r="Y2002"/>
  <c r="AD2002"/>
  <c r="Y1998"/>
  <c r="AD1998"/>
  <c r="Y1995"/>
  <c r="AD1995"/>
  <c r="Y2630"/>
  <c r="AD2630"/>
  <c r="Y5316"/>
  <c r="AD5316"/>
  <c r="Y5315"/>
  <c r="AD5315"/>
  <c r="Y3946"/>
  <c r="AD3946"/>
  <c r="Y3947"/>
  <c r="AD3947"/>
  <c r="Y2818"/>
  <c r="AD2818"/>
  <c r="Y2822"/>
  <c r="AD2822"/>
  <c r="Y2777"/>
  <c r="AD2777"/>
  <c r="Y2808"/>
  <c r="AD2808"/>
  <c r="Y2786"/>
  <c r="AD2786"/>
  <c r="Y2809"/>
  <c r="AD2809"/>
  <c r="Y5333"/>
  <c r="AD5333"/>
  <c r="Y4356"/>
  <c r="AD4356"/>
  <c r="Y4829"/>
  <c r="AD4829"/>
  <c r="Y4821"/>
  <c r="AD4821"/>
  <c r="Y4837"/>
  <c r="AD4837"/>
  <c r="Y4830"/>
  <c r="AD4830"/>
  <c r="Y2149"/>
  <c r="AD2149"/>
  <c r="Y2166"/>
  <c r="AD2166"/>
  <c r="Y4789"/>
  <c r="AD4789"/>
  <c r="Y4763"/>
  <c r="AD4763"/>
  <c r="Y1038"/>
  <c r="AD1038"/>
  <c r="Y1164"/>
  <c r="AD1164"/>
  <c r="Y1152"/>
  <c r="AD1152"/>
  <c r="Y1180"/>
  <c r="AD1180"/>
  <c r="Y1155"/>
  <c r="AD1155"/>
  <c r="Y1150"/>
  <c r="AD1150"/>
  <c r="Y1172"/>
  <c r="AD1172"/>
  <c r="Y2600"/>
  <c r="AD2600"/>
  <c r="Y2618"/>
  <c r="AD2618"/>
  <c r="Y2599"/>
  <c r="AD2599"/>
  <c r="Y2607"/>
  <c r="AD2607"/>
  <c r="Y1356"/>
  <c r="AD1356"/>
  <c r="Y5505"/>
  <c r="AD5505"/>
  <c r="Y4996"/>
  <c r="AD4996"/>
  <c r="Y5007"/>
  <c r="AD5007"/>
  <c r="Y4978"/>
  <c r="AD4978"/>
  <c r="Y4986"/>
  <c r="AD4986"/>
  <c r="Y1973"/>
  <c r="AD1973"/>
  <c r="Y1005"/>
  <c r="AD1005"/>
  <c r="Y5716"/>
  <c r="AD5716"/>
  <c r="Y5706"/>
  <c r="AD5706"/>
  <c r="Y4101"/>
  <c r="AD4101"/>
  <c r="Y5402"/>
  <c r="AD5402"/>
  <c r="Y1195"/>
  <c r="AD1195"/>
  <c r="Y3011"/>
  <c r="AD3011"/>
  <c r="Y5311"/>
  <c r="AD5311"/>
  <c r="Y5306"/>
  <c r="AD5306"/>
  <c r="Y5581"/>
  <c r="AD5581"/>
  <c r="Y4950"/>
  <c r="AD4950"/>
  <c r="Y4937"/>
  <c r="AD4937"/>
  <c r="Y5864"/>
  <c r="AD5864"/>
  <c r="Y5869"/>
  <c r="AD5869"/>
  <c r="Y4200"/>
  <c r="AD4200"/>
  <c r="Y4228"/>
  <c r="AD4228"/>
  <c r="Y4201"/>
  <c r="AD4201"/>
  <c r="Y4203"/>
  <c r="AD4203"/>
  <c r="Y1125"/>
  <c r="AD1125"/>
  <c r="Y189"/>
  <c r="AD189"/>
  <c r="Y187"/>
  <c r="AD187"/>
  <c r="Y3045"/>
  <c r="AD3045"/>
  <c r="Y834"/>
  <c r="AD834"/>
  <c r="Y815"/>
  <c r="AD815"/>
  <c r="Y826"/>
  <c r="AD826"/>
  <c r="Y820"/>
  <c r="AD820"/>
  <c r="Y792"/>
  <c r="AD792"/>
  <c r="Y1657"/>
  <c r="AD1657"/>
  <c r="Y1650"/>
  <c r="AD1650"/>
  <c r="Y1640"/>
  <c r="AD1640"/>
  <c r="Y1649"/>
  <c r="AD1649"/>
  <c r="Y1677"/>
  <c r="AD1677"/>
  <c r="Y1671"/>
  <c r="AD1671"/>
  <c r="Y1655"/>
  <c r="AD1655"/>
  <c r="Y4070"/>
  <c r="AD4070"/>
  <c r="Y4067"/>
  <c r="AD4067"/>
  <c r="Y4062"/>
  <c r="AD4062"/>
  <c r="Y2486"/>
  <c r="AD2486"/>
  <c r="Y5395"/>
  <c r="AD5395"/>
  <c r="Y5568"/>
  <c r="AD5568"/>
  <c r="Y822"/>
  <c r="AD822"/>
  <c r="Y830"/>
  <c r="AD830"/>
  <c r="Y824"/>
  <c r="AD824"/>
  <c r="Y831"/>
  <c r="AD831"/>
  <c r="Y795"/>
  <c r="AD795"/>
  <c r="Y1548"/>
  <c r="AD1548"/>
  <c r="Y1526"/>
  <c r="AD1526"/>
  <c r="Y1527"/>
  <c r="AD1527"/>
  <c r="Y1661"/>
  <c r="AD1661"/>
  <c r="Y1663"/>
  <c r="AD1663"/>
  <c r="Y1666"/>
  <c r="AD1666"/>
  <c r="Y1664"/>
  <c r="AD1664"/>
  <c r="Y3043"/>
  <c r="AD3043"/>
  <c r="Y5455"/>
  <c r="AD5455"/>
  <c r="Y745"/>
  <c r="AD745"/>
  <c r="Y4931"/>
  <c r="AD4931"/>
  <c r="Y1424"/>
  <c r="AD1424"/>
  <c r="R5430"/>
  <c r="AD5430"/>
  <c r="R5325"/>
  <c r="L5325" s="1"/>
  <c r="AD5325"/>
  <c r="R5420"/>
  <c r="AD5420"/>
  <c r="R3647"/>
  <c r="AD3647"/>
  <c r="R726"/>
  <c r="AD726"/>
  <c r="Y3446"/>
  <c r="AD3446"/>
  <c r="Y950"/>
  <c r="AD950"/>
  <c r="R3511"/>
  <c r="AE210"/>
  <c r="AF210" s="1"/>
  <c r="R950"/>
  <c r="L950" s="1"/>
  <c r="K758"/>
  <c r="O758" s="1"/>
  <c r="R758"/>
  <c r="L758" s="1"/>
  <c r="R5476"/>
  <c r="L5476" s="1"/>
  <c r="K5476"/>
  <c r="O5476" s="1"/>
  <c r="R764"/>
  <c r="L764" s="1"/>
  <c r="K4622"/>
  <c r="R4622"/>
  <c r="L4622" s="1"/>
  <c r="K950"/>
  <c r="O950" s="1"/>
  <c r="K764"/>
  <c r="O764" s="1"/>
  <c r="R4900"/>
  <c r="L4900" s="1"/>
  <c r="K1224"/>
  <c r="O1224" s="1"/>
  <c r="K4900"/>
  <c r="O4900" s="1"/>
  <c r="K4624"/>
  <c r="K4631"/>
  <c r="O4631" s="1"/>
  <c r="AD2846"/>
  <c r="K3446"/>
  <c r="O2574"/>
  <c r="R4630"/>
  <c r="L4630" s="1"/>
  <c r="K4630"/>
  <c r="O4630" s="1"/>
  <c r="R1224"/>
  <c r="L1224" s="1"/>
  <c r="R4631"/>
  <c r="L4631" s="1"/>
  <c r="K4490"/>
  <c r="Y4490"/>
  <c r="K1578"/>
  <c r="Y1578"/>
  <c r="K1582"/>
  <c r="Y1582"/>
  <c r="K4486"/>
  <c r="Y4486"/>
  <c r="K4484"/>
  <c r="Y4484"/>
  <c r="K1586"/>
  <c r="Y1586"/>
  <c r="K4768"/>
  <c r="Y4768"/>
  <c r="K4587"/>
  <c r="Y4587"/>
  <c r="K4973"/>
  <c r="Y4973"/>
  <c r="K4198"/>
  <c r="Y4198"/>
  <c r="K4194"/>
  <c r="Y4194"/>
  <c r="K1530"/>
  <c r="Y1530"/>
  <c r="K2479"/>
  <c r="Y2479"/>
  <c r="K4636"/>
  <c r="Y4636"/>
  <c r="K2118"/>
  <c r="Y2118"/>
  <c r="K2114"/>
  <c r="Y2114"/>
  <c r="O2877"/>
  <c r="O1255"/>
  <c r="O3373"/>
  <c r="K2871"/>
  <c r="Y2871"/>
  <c r="K4690"/>
  <c r="Y4690"/>
  <c r="K727"/>
  <c r="Y727"/>
  <c r="K730"/>
  <c r="Y730"/>
  <c r="K1161"/>
  <c r="Y1161"/>
  <c r="K3028"/>
  <c r="Y3028"/>
  <c r="K1538"/>
  <c r="Y1538"/>
  <c r="K1540"/>
  <c r="Y1540"/>
  <c r="K1536"/>
  <c r="Y1536"/>
  <c r="K4638"/>
  <c r="Y4638"/>
  <c r="K3030"/>
  <c r="Y3030"/>
  <c r="K3024"/>
  <c r="Y3024"/>
  <c r="K2122"/>
  <c r="Y2122"/>
  <c r="K4634"/>
  <c r="Y4634"/>
  <c r="K4774"/>
  <c r="Y4774"/>
  <c r="K4575"/>
  <c r="Y4575"/>
  <c r="K1032"/>
  <c r="Y1032"/>
  <c r="K4154"/>
  <c r="Y4154"/>
  <c r="K4150"/>
  <c r="Y4150"/>
  <c r="K4142"/>
  <c r="Y4142"/>
  <c r="K4496"/>
  <c r="Y4496"/>
  <c r="K3940"/>
  <c r="Y3940"/>
  <c r="K4168"/>
  <c r="Y4168"/>
  <c r="K4482"/>
  <c r="Y4482"/>
  <c r="K4488"/>
  <c r="Y4488"/>
  <c r="K1580"/>
  <c r="Y1580"/>
  <c r="K4804"/>
  <c r="Y4804"/>
  <c r="K4810"/>
  <c r="Y4810"/>
  <c r="K4782"/>
  <c r="Y4782"/>
  <c r="K1023"/>
  <c r="Y1023"/>
  <c r="O4644"/>
  <c r="O4642"/>
  <c r="K5432"/>
  <c r="Y5432"/>
  <c r="K4933"/>
  <c r="Y4933"/>
  <c r="K725"/>
  <c r="Y725"/>
  <c r="K1290"/>
  <c r="Y1290"/>
  <c r="K3664"/>
  <c r="Y3664"/>
  <c r="K5434"/>
  <c r="Y5434"/>
  <c r="K4995"/>
  <c r="Y4995"/>
  <c r="K3375"/>
  <c r="Y3375"/>
  <c r="K4919"/>
  <c r="Y4919"/>
  <c r="K5330"/>
  <c r="Y5330"/>
  <c r="O3023"/>
  <c r="K1159"/>
  <c r="Y1159"/>
  <c r="K4199"/>
  <c r="Y4199"/>
  <c r="K4492"/>
  <c r="Y4492"/>
  <c r="K4772"/>
  <c r="Y4772"/>
  <c r="K1029"/>
  <c r="Y1029"/>
  <c r="K4246"/>
  <c r="Y4246"/>
  <c r="K1546"/>
  <c r="Y1546"/>
  <c r="K2116"/>
  <c r="Y2116"/>
  <c r="O5203"/>
  <c r="K5428"/>
  <c r="Y5428"/>
  <c r="K748"/>
  <c r="Y748"/>
  <c r="K747"/>
  <c r="Y747"/>
  <c r="K3273"/>
  <c r="Y3273"/>
  <c r="K4930"/>
  <c r="Y4930"/>
  <c r="K2880"/>
  <c r="Y2880"/>
  <c r="K2459"/>
  <c r="Y2459"/>
  <c r="K5420"/>
  <c r="Y5420"/>
  <c r="K3647"/>
  <c r="Y3647"/>
  <c r="K4685"/>
  <c r="Y4685"/>
  <c r="K726"/>
  <c r="Y726"/>
  <c r="K3792"/>
  <c r="Y3792"/>
  <c r="O4917"/>
  <c r="O552"/>
  <c r="O4918"/>
  <c r="O427"/>
  <c r="K4975"/>
  <c r="Y4975"/>
  <c r="K2120"/>
  <c r="Y2120"/>
  <c r="K3026"/>
  <c r="Y3026"/>
  <c r="K1532"/>
  <c r="Y1532"/>
  <c r="K1534"/>
  <c r="Y1534"/>
  <c r="K2124"/>
  <c r="Y2124"/>
  <c r="K4632"/>
  <c r="Y4632"/>
  <c r="K5209"/>
  <c r="Y5209"/>
  <c r="K4193"/>
  <c r="Y4193"/>
  <c r="K4212"/>
  <c r="Y4212"/>
  <c r="K4054"/>
  <c r="Y4054"/>
  <c r="K4770"/>
  <c r="Y4770"/>
  <c r="K4583"/>
  <c r="Y4583"/>
  <c r="K4579"/>
  <c r="Y4579"/>
  <c r="K1027"/>
  <c r="Y1027"/>
  <c r="K4136"/>
  <c r="Y4136"/>
  <c r="K4158"/>
  <c r="Y4158"/>
  <c r="K4146"/>
  <c r="Y4146"/>
  <c r="K1584"/>
  <c r="Y1584"/>
  <c r="K4581"/>
  <c r="Y4581"/>
  <c r="K4778"/>
  <c r="Y4778"/>
  <c r="K4577"/>
  <c r="Y4577"/>
  <c r="K4494"/>
  <c r="Y4494"/>
  <c r="K3938"/>
  <c r="Y3938"/>
  <c r="K1571"/>
  <c r="Y1571"/>
  <c r="K4780"/>
  <c r="Y4780"/>
  <c r="K4776"/>
  <c r="Y4776"/>
  <c r="K4585"/>
  <c r="Y4585"/>
  <c r="K1025"/>
  <c r="Y1025"/>
  <c r="K4162"/>
  <c r="Y4162"/>
  <c r="O4640"/>
  <c r="O4616"/>
  <c r="K1951"/>
  <c r="Y1951"/>
  <c r="O2875"/>
  <c r="O1134"/>
  <c r="K5427"/>
  <c r="Y5427"/>
  <c r="K3357"/>
  <c r="Y3357"/>
  <c r="K733"/>
  <c r="Y733"/>
  <c r="K5430"/>
  <c r="Y5430"/>
  <c r="K5325"/>
  <c r="Y5325"/>
  <c r="K1953"/>
  <c r="Y1953"/>
  <c r="K5424"/>
  <c r="Y5424"/>
  <c r="K4926"/>
  <c r="Y4926"/>
  <c r="K739"/>
  <c r="Y739"/>
  <c r="K4671"/>
  <c r="Y4671"/>
  <c r="AF4671" s="1"/>
  <c r="O1918"/>
  <c r="O3376"/>
  <c r="R5515"/>
  <c r="R748"/>
  <c r="L748" s="1"/>
  <c r="O210"/>
  <c r="R4995"/>
  <c r="R725"/>
  <c r="R5330"/>
  <c r="L5330" s="1"/>
  <c r="R3664"/>
  <c r="R5432"/>
  <c r="R3792"/>
  <c r="L3792" s="1"/>
  <c r="R5434"/>
  <c r="R4685"/>
  <c r="R1290"/>
  <c r="R5428"/>
  <c r="R4933"/>
  <c r="L4933" s="1"/>
  <c r="R3375"/>
  <c r="L3375" s="1"/>
  <c r="R2459"/>
  <c r="K1181"/>
  <c r="O1181" s="1"/>
  <c r="K2615"/>
  <c r="O2615" s="1"/>
  <c r="K5502"/>
  <c r="O5502" s="1"/>
  <c r="K1970"/>
  <c r="O1970" s="1"/>
  <c r="K5351"/>
  <c r="O5351" s="1"/>
  <c r="K5707"/>
  <c r="O5707" s="1"/>
  <c r="K1198"/>
  <c r="O1198" s="1"/>
  <c r="K5305"/>
  <c r="O5305" s="1"/>
  <c r="K1201"/>
  <c r="O1201" s="1"/>
  <c r="K4952"/>
  <c r="O4952" s="1"/>
  <c r="K5868"/>
  <c r="O5868" s="1"/>
  <c r="K4189"/>
  <c r="O4189" s="1"/>
  <c r="K5567"/>
  <c r="O5567" s="1"/>
  <c r="K828"/>
  <c r="O828" s="1"/>
  <c r="K1669"/>
  <c r="O1669" s="1"/>
  <c r="K1678"/>
  <c r="O1678" s="1"/>
  <c r="K2472"/>
  <c r="O2472" s="1"/>
  <c r="K5519"/>
  <c r="O5519" s="1"/>
  <c r="K825"/>
  <c r="O825" s="1"/>
  <c r="K1545"/>
  <c r="O1545" s="1"/>
  <c r="K1636"/>
  <c r="O1636" s="1"/>
  <c r="K1675"/>
  <c r="O1675" s="1"/>
  <c r="K4061"/>
  <c r="O4061" s="1"/>
  <c r="K2474"/>
  <c r="O2474" s="1"/>
  <c r="K348"/>
  <c r="O348" s="1"/>
  <c r="K3676"/>
  <c r="O3676" s="1"/>
  <c r="K2341"/>
  <c r="O2341" s="1"/>
  <c r="K2630"/>
  <c r="O2630" s="1"/>
  <c r="K2822"/>
  <c r="O2822" s="1"/>
  <c r="K2786"/>
  <c r="O2786" s="1"/>
  <c r="K2136"/>
  <c r="O2136" s="1"/>
  <c r="K1170"/>
  <c r="O1170" s="1"/>
  <c r="K2609"/>
  <c r="O2609" s="1"/>
  <c r="K2622"/>
  <c r="O2622" s="1"/>
  <c r="K4985"/>
  <c r="O4985" s="1"/>
  <c r="K1968"/>
  <c r="O1968" s="1"/>
  <c r="K4105"/>
  <c r="O4105" s="1"/>
  <c r="K1196"/>
  <c r="O1196" s="1"/>
  <c r="K3399"/>
  <c r="O3399" s="1"/>
  <c r="K4208"/>
  <c r="O4208" s="1"/>
  <c r="K4178"/>
  <c r="O4178" s="1"/>
  <c r="K1126"/>
  <c r="O1126" s="1"/>
  <c r="K187"/>
  <c r="O187" s="1"/>
  <c r="K815"/>
  <c r="O815" s="1"/>
  <c r="K792"/>
  <c r="O792" s="1"/>
  <c r="K1640"/>
  <c r="O1640" s="1"/>
  <c r="K1671"/>
  <c r="O1671" s="1"/>
  <c r="K4062"/>
  <c r="O4062" s="1"/>
  <c r="K2486"/>
  <c r="O2486" s="1"/>
  <c r="K822"/>
  <c r="O822" s="1"/>
  <c r="K824"/>
  <c r="O824" s="1"/>
  <c r="K1548"/>
  <c r="O1548" s="1"/>
  <c r="K1527"/>
  <c r="O1527" s="1"/>
  <c r="K1661"/>
  <c r="O1661" s="1"/>
  <c r="K2464"/>
  <c r="O2464" s="1"/>
  <c r="K4316"/>
  <c r="O4316" s="1"/>
  <c r="K3689"/>
  <c r="O3689" s="1"/>
  <c r="K4803"/>
  <c r="O4803" s="1"/>
  <c r="K2152"/>
  <c r="O2152" s="1"/>
  <c r="K4784"/>
  <c r="O4784" s="1"/>
  <c r="K5254"/>
  <c r="O5254" s="1"/>
  <c r="K1401"/>
  <c r="O1401" s="1"/>
  <c r="K5279"/>
  <c r="O5279" s="1"/>
  <c r="K5258"/>
  <c r="O5258" s="1"/>
  <c r="K5410"/>
  <c r="O5410" s="1"/>
  <c r="K2005"/>
  <c r="O2005" s="1"/>
  <c r="K5313"/>
  <c r="O5313" s="1"/>
  <c r="K2800"/>
  <c r="O2800" s="1"/>
  <c r="K5335"/>
  <c r="O5335" s="1"/>
  <c r="K4794"/>
  <c r="O4794" s="1"/>
  <c r="K4766"/>
  <c r="O4766" s="1"/>
  <c r="K1414"/>
  <c r="O1414" s="1"/>
  <c r="K3695"/>
  <c r="O3695" s="1"/>
  <c r="K2343"/>
  <c r="O2343" s="1"/>
  <c r="K899"/>
  <c r="O899" s="1"/>
  <c r="K3943"/>
  <c r="O3943" s="1"/>
  <c r="K5339"/>
  <c r="O5339" s="1"/>
  <c r="K4833"/>
  <c r="O4833" s="1"/>
  <c r="K4767"/>
  <c r="O4767" s="1"/>
  <c r="K3237"/>
  <c r="O3237" s="1"/>
  <c r="K2666"/>
  <c r="O2666" s="1"/>
  <c r="K2334"/>
  <c r="O2334" s="1"/>
  <c r="K1987"/>
  <c r="O1987" s="1"/>
  <c r="K2773"/>
  <c r="O2773" s="1"/>
  <c r="K4358"/>
  <c r="O4358" s="1"/>
  <c r="K4835"/>
  <c r="O4835" s="1"/>
  <c r="K2144"/>
  <c r="O2144" s="1"/>
  <c r="K2137"/>
  <c r="O2137" s="1"/>
  <c r="K2138"/>
  <c r="O2138" s="1"/>
  <c r="K4785"/>
  <c r="O4785" s="1"/>
  <c r="K398"/>
  <c r="O398" s="1"/>
  <c r="K3218"/>
  <c r="O3218" s="1"/>
  <c r="K4175"/>
  <c r="O4175" s="1"/>
  <c r="K5281"/>
  <c r="O5281" s="1"/>
  <c r="K1407"/>
  <c r="O1407" s="1"/>
  <c r="K3646"/>
  <c r="O3646" s="1"/>
  <c r="K772"/>
  <c r="O772" s="1"/>
  <c r="K5780"/>
  <c r="O5780" s="1"/>
  <c r="K4971"/>
  <c r="O4971" s="1"/>
  <c r="K1002"/>
  <c r="O1002" s="1"/>
  <c r="K1716"/>
  <c r="O1716" s="1"/>
  <c r="K3013"/>
  <c r="O3013" s="1"/>
  <c r="K2679"/>
  <c r="O2679" s="1"/>
  <c r="K4941"/>
  <c r="O4941" s="1"/>
  <c r="K5865"/>
  <c r="O5865" s="1"/>
  <c r="K4191"/>
  <c r="O4191" s="1"/>
  <c r="K5512"/>
  <c r="O5512" s="1"/>
  <c r="K833"/>
  <c r="O833" s="1"/>
  <c r="K1656"/>
  <c r="O1656" s="1"/>
  <c r="K1658"/>
  <c r="O1658" s="1"/>
  <c r="K4069"/>
  <c r="O4069" s="1"/>
  <c r="K3047"/>
  <c r="O3047" s="1"/>
  <c r="K827"/>
  <c r="O827" s="1"/>
  <c r="K1633"/>
  <c r="O1633" s="1"/>
  <c r="K1654"/>
  <c r="O1654" s="1"/>
  <c r="K4071"/>
  <c r="O4071" s="1"/>
  <c r="K3975"/>
  <c r="O3975" s="1"/>
  <c r="K5394"/>
  <c r="O5394" s="1"/>
  <c r="K3693"/>
  <c r="O3693" s="1"/>
  <c r="K2391"/>
  <c r="O2391" s="1"/>
  <c r="K892"/>
  <c r="O892" s="1"/>
  <c r="K1995"/>
  <c r="O1995" s="1"/>
  <c r="K5315"/>
  <c r="O5315" s="1"/>
  <c r="K3946"/>
  <c r="O3946" s="1"/>
  <c r="K2818"/>
  <c r="O2818" s="1"/>
  <c r="K2808"/>
  <c r="O2808" s="1"/>
  <c r="K2158"/>
  <c r="O2158" s="1"/>
  <c r="K1039"/>
  <c r="O1039" s="1"/>
  <c r="K1169"/>
  <c r="O1169" s="1"/>
  <c r="K2614"/>
  <c r="O2614" s="1"/>
  <c r="K2620"/>
  <c r="O2620" s="1"/>
  <c r="K4981"/>
  <c r="O4981" s="1"/>
  <c r="K4983"/>
  <c r="O4983" s="1"/>
  <c r="K5704"/>
  <c r="O5704" s="1"/>
  <c r="K1200"/>
  <c r="O1200" s="1"/>
  <c r="K5302"/>
  <c r="O5302" s="1"/>
  <c r="K4947"/>
  <c r="O4947" s="1"/>
  <c r="K4183"/>
  <c r="O4183" s="1"/>
  <c r="K5867"/>
  <c r="O5867" s="1"/>
  <c r="K5511"/>
  <c r="O5511" s="1"/>
  <c r="K834"/>
  <c r="O834" s="1"/>
  <c r="K1649"/>
  <c r="O1649" s="1"/>
  <c r="K4070"/>
  <c r="O4070" s="1"/>
  <c r="K5568"/>
  <c r="O5568" s="1"/>
  <c r="K831"/>
  <c r="O831" s="1"/>
  <c r="K1663"/>
  <c r="O1663" s="1"/>
  <c r="K4064"/>
  <c r="O4064" s="1"/>
  <c r="K2478"/>
  <c r="O2478" s="1"/>
  <c r="K3678"/>
  <c r="O3678" s="1"/>
  <c r="K2156"/>
  <c r="O2156" s="1"/>
  <c r="K2150"/>
  <c r="O2150" s="1"/>
  <c r="K5290"/>
  <c r="O5290" s="1"/>
  <c r="K3243"/>
  <c r="O3243" s="1"/>
  <c r="K4173"/>
  <c r="O4173" s="1"/>
  <c r="K5574"/>
  <c r="O5574" s="1"/>
  <c r="K5275"/>
  <c r="O5275" s="1"/>
  <c r="K1416"/>
  <c r="O1416" s="1"/>
  <c r="K5289"/>
  <c r="O5289" s="1"/>
  <c r="K3235"/>
  <c r="O3235" s="1"/>
  <c r="K2663"/>
  <c r="O2663" s="1"/>
  <c r="K5271"/>
  <c r="O5271" s="1"/>
  <c r="K1413"/>
  <c r="O1413" s="1"/>
  <c r="K2631"/>
  <c r="O2631" s="1"/>
  <c r="K5332"/>
  <c r="O5332" s="1"/>
  <c r="K2819"/>
  <c r="O2819" s="1"/>
  <c r="K4795"/>
  <c r="O4795" s="1"/>
  <c r="K2151"/>
  <c r="O2151" s="1"/>
  <c r="K1037"/>
  <c r="O1037" s="1"/>
  <c r="K350"/>
  <c r="O350" s="1"/>
  <c r="K3680"/>
  <c r="O3680" s="1"/>
  <c r="K2363"/>
  <c r="O2363" s="1"/>
  <c r="K894"/>
  <c r="O894" s="1"/>
  <c r="K2795"/>
  <c r="O2795" s="1"/>
  <c r="K4825"/>
  <c r="O4825" s="1"/>
  <c r="K2162"/>
  <c r="O2162" s="1"/>
  <c r="K3229"/>
  <c r="O3229" s="1"/>
  <c r="K3233"/>
  <c r="O3233" s="1"/>
  <c r="K5255"/>
  <c r="O5255" s="1"/>
  <c r="K898"/>
  <c r="O898" s="1"/>
  <c r="K2001"/>
  <c r="O2001" s="1"/>
  <c r="K5317"/>
  <c r="O5317" s="1"/>
  <c r="K3942"/>
  <c r="O3942" s="1"/>
  <c r="K2783"/>
  <c r="O2783" s="1"/>
  <c r="K2831"/>
  <c r="O2831" s="1"/>
  <c r="K2772"/>
  <c r="O2772" s="1"/>
  <c r="K5340"/>
  <c r="O5340" s="1"/>
  <c r="K4800"/>
  <c r="O4800" s="1"/>
  <c r="K2139"/>
  <c r="O2139" s="1"/>
  <c r="K5287"/>
  <c r="O5287" s="1"/>
  <c r="K3239"/>
  <c r="O3239" s="1"/>
  <c r="K2661"/>
  <c r="O2661" s="1"/>
  <c r="K5266"/>
  <c r="O5266" s="1"/>
  <c r="K1399"/>
  <c r="O1399" s="1"/>
  <c r="K943"/>
  <c r="O943" s="1"/>
  <c r="K2878"/>
  <c r="R2878"/>
  <c r="K3292"/>
  <c r="R3292"/>
  <c r="K745"/>
  <c r="R745"/>
  <c r="L745" s="1"/>
  <c r="K4931"/>
  <c r="R4931"/>
  <c r="L4931" s="1"/>
  <c r="K1424"/>
  <c r="R1424"/>
  <c r="K749"/>
  <c r="R749"/>
  <c r="K3447"/>
  <c r="R3447"/>
  <c r="K1177"/>
  <c r="O1177" s="1"/>
  <c r="K1193"/>
  <c r="O1193" s="1"/>
  <c r="K1149"/>
  <c r="O1149" s="1"/>
  <c r="K2624"/>
  <c r="O2624" s="1"/>
  <c r="K4990"/>
  <c r="O4990" s="1"/>
  <c r="K5001"/>
  <c r="O5001" s="1"/>
  <c r="K1974"/>
  <c r="O1974" s="1"/>
  <c r="K1632"/>
  <c r="O1632" s="1"/>
  <c r="K2394"/>
  <c r="O2394" s="1"/>
  <c r="K4135"/>
  <c r="O4135" s="1"/>
  <c r="K5399"/>
  <c r="O5399" s="1"/>
  <c r="K5303"/>
  <c r="O5303" s="1"/>
  <c r="K2219"/>
  <c r="O2219" s="1"/>
  <c r="K4953"/>
  <c r="O4953" s="1"/>
  <c r="K4955"/>
  <c r="O4955" s="1"/>
  <c r="K4192"/>
  <c r="O4192" s="1"/>
  <c r="K5815"/>
  <c r="O5815" s="1"/>
  <c r="K5520"/>
  <c r="O5520" s="1"/>
  <c r="K823"/>
  <c r="O823" s="1"/>
  <c r="K797"/>
  <c r="O797" s="1"/>
  <c r="K1647"/>
  <c r="O1647" s="1"/>
  <c r="K1672"/>
  <c r="O1672" s="1"/>
  <c r="K5513"/>
  <c r="O5513" s="1"/>
  <c r="K840"/>
  <c r="O840" s="1"/>
  <c r="K1542"/>
  <c r="O1542" s="1"/>
  <c r="K1653"/>
  <c r="O1653" s="1"/>
  <c r="K1646"/>
  <c r="O1646" s="1"/>
  <c r="K4053"/>
  <c r="O4053" s="1"/>
  <c r="K4068"/>
  <c r="O4068" s="1"/>
  <c r="K4317"/>
  <c r="O4317" s="1"/>
  <c r="K3700"/>
  <c r="O3700" s="1"/>
  <c r="K2371"/>
  <c r="O2371" s="1"/>
  <c r="K2002"/>
  <c r="O2002" s="1"/>
  <c r="K1998"/>
  <c r="O1998" s="1"/>
  <c r="K5316"/>
  <c r="O5316" s="1"/>
  <c r="K3947"/>
  <c r="O3947" s="1"/>
  <c r="K2777"/>
  <c r="O2777" s="1"/>
  <c r="K2809"/>
  <c r="O2809" s="1"/>
  <c r="K2135"/>
  <c r="O2135" s="1"/>
  <c r="K2131"/>
  <c r="O2131" s="1"/>
  <c r="K4764"/>
  <c r="O4764" s="1"/>
  <c r="K4790"/>
  <c r="O4790" s="1"/>
  <c r="K1183"/>
  <c r="O1183" s="1"/>
  <c r="K1174"/>
  <c r="O1174" s="1"/>
  <c r="K1168"/>
  <c r="O1168" s="1"/>
  <c r="K2610"/>
  <c r="O2610" s="1"/>
  <c r="K5499"/>
  <c r="O5499" s="1"/>
  <c r="K4987"/>
  <c r="O4987" s="1"/>
  <c r="K3385"/>
  <c r="O3385" s="1"/>
  <c r="K5712"/>
  <c r="O5712" s="1"/>
  <c r="K5045"/>
  <c r="O5045" s="1"/>
  <c r="K5406"/>
  <c r="O5406" s="1"/>
  <c r="K3012"/>
  <c r="O3012" s="1"/>
  <c r="K1203"/>
  <c r="O1203" s="1"/>
  <c r="K4946"/>
  <c r="O4946" s="1"/>
  <c r="K5866"/>
  <c r="O5866" s="1"/>
  <c r="K3045"/>
  <c r="O3045" s="1"/>
  <c r="K826"/>
  <c r="O826" s="1"/>
  <c r="K820"/>
  <c r="O820" s="1"/>
  <c r="K1657"/>
  <c r="O1657" s="1"/>
  <c r="K1650"/>
  <c r="O1650" s="1"/>
  <c r="K1677"/>
  <c r="O1677" s="1"/>
  <c r="K1655"/>
  <c r="O1655" s="1"/>
  <c r="K4067"/>
  <c r="O4067" s="1"/>
  <c r="K5395"/>
  <c r="O5395" s="1"/>
  <c r="K830"/>
  <c r="O830" s="1"/>
  <c r="K795"/>
  <c r="O795" s="1"/>
  <c r="K1526"/>
  <c r="O1526" s="1"/>
  <c r="K1676"/>
  <c r="O1676" s="1"/>
  <c r="K4063"/>
  <c r="O4063" s="1"/>
  <c r="K2477"/>
  <c r="O2477" s="1"/>
  <c r="K3682"/>
  <c r="O3682" s="1"/>
  <c r="K3690"/>
  <c r="O3690" s="1"/>
  <c r="K4796"/>
  <c r="O4796" s="1"/>
  <c r="K2159"/>
  <c r="O2159" s="1"/>
  <c r="K2157"/>
  <c r="O2157" s="1"/>
  <c r="K4765"/>
  <c r="O4765" s="1"/>
  <c r="K1034"/>
  <c r="O1034" s="1"/>
  <c r="K3228"/>
  <c r="O3228" s="1"/>
  <c r="K2665"/>
  <c r="O2665" s="1"/>
  <c r="K5278"/>
  <c r="O5278" s="1"/>
  <c r="K5269"/>
  <c r="O5269" s="1"/>
  <c r="K1412"/>
  <c r="O1412" s="1"/>
  <c r="K2657"/>
  <c r="O2657" s="1"/>
  <c r="K5280"/>
  <c r="O5280" s="1"/>
  <c r="K3238"/>
  <c r="O3238" s="1"/>
  <c r="K3232"/>
  <c r="O3232" s="1"/>
  <c r="K2660"/>
  <c r="O2660" s="1"/>
  <c r="K903"/>
  <c r="O903" s="1"/>
  <c r="K5252"/>
  <c r="O5252" s="1"/>
  <c r="K1410"/>
  <c r="O1410" s="1"/>
  <c r="K1988"/>
  <c r="O1988" s="1"/>
  <c r="K5321"/>
  <c r="O5321" s="1"/>
  <c r="K2792"/>
  <c r="O2792" s="1"/>
  <c r="K2787"/>
  <c r="O2787" s="1"/>
  <c r="K4793"/>
  <c r="O4793" s="1"/>
  <c r="K2153"/>
  <c r="O2153" s="1"/>
  <c r="K2142"/>
  <c r="O2142" s="1"/>
  <c r="K906"/>
  <c r="O906" s="1"/>
  <c r="K4315"/>
  <c r="O4315" s="1"/>
  <c r="K3688"/>
  <c r="O3688" s="1"/>
  <c r="K2344"/>
  <c r="O2344" s="1"/>
  <c r="K2365"/>
  <c r="O2365" s="1"/>
  <c r="K2784"/>
  <c r="O2784" s="1"/>
  <c r="K4354"/>
  <c r="O4354" s="1"/>
  <c r="K4809"/>
  <c r="O4809" s="1"/>
  <c r="K2140"/>
  <c r="O2140" s="1"/>
  <c r="K5288"/>
  <c r="O5288" s="1"/>
  <c r="K5257"/>
  <c r="O5257" s="1"/>
  <c r="K2362"/>
  <c r="O2362" s="1"/>
  <c r="K5408"/>
  <c r="O5408" s="1"/>
  <c r="K2628"/>
  <c r="O2628" s="1"/>
  <c r="K3937"/>
  <c r="O3937" s="1"/>
  <c r="K2816"/>
  <c r="O2816" s="1"/>
  <c r="K2797"/>
  <c r="O2797" s="1"/>
  <c r="K2835"/>
  <c r="O2835" s="1"/>
  <c r="K2781"/>
  <c r="O2781" s="1"/>
  <c r="K5344"/>
  <c r="O5344" s="1"/>
  <c r="K4822"/>
  <c r="O4822" s="1"/>
  <c r="K4823"/>
  <c r="O4823" s="1"/>
  <c r="K2146"/>
  <c r="O2146" s="1"/>
  <c r="K4791"/>
  <c r="O4791" s="1"/>
  <c r="K1040"/>
  <c r="O1040" s="1"/>
  <c r="K3236"/>
  <c r="O3236" s="1"/>
  <c r="K3231"/>
  <c r="O3231" s="1"/>
  <c r="K4174"/>
  <c r="O4174" s="1"/>
  <c r="K902"/>
  <c r="O902" s="1"/>
  <c r="K5262"/>
  <c r="O5262" s="1"/>
  <c r="K5283"/>
  <c r="O5283" s="1"/>
  <c r="K3295"/>
  <c r="O3295" s="1"/>
  <c r="K1189"/>
  <c r="O1189" s="1"/>
  <c r="K1182"/>
  <c r="O1182" s="1"/>
  <c r="K1184"/>
  <c r="O1184" s="1"/>
  <c r="K1163"/>
  <c r="O1163" s="1"/>
  <c r="K1192"/>
  <c r="O1192" s="1"/>
  <c r="K2623"/>
  <c r="O2623" s="1"/>
  <c r="K2602"/>
  <c r="O2602" s="1"/>
  <c r="K2617"/>
  <c r="O2617" s="1"/>
  <c r="K5504"/>
  <c r="O5504" s="1"/>
  <c r="K5507"/>
  <c r="O5507" s="1"/>
  <c r="K4997"/>
  <c r="O4997" s="1"/>
  <c r="K4972"/>
  <c r="O4972" s="1"/>
  <c r="K4984"/>
  <c r="O4984" s="1"/>
  <c r="K1966"/>
  <c r="O1966" s="1"/>
  <c r="K5350"/>
  <c r="O5350" s="1"/>
  <c r="K5355"/>
  <c r="O5355" s="1"/>
  <c r="K5713"/>
  <c r="O5713" s="1"/>
  <c r="K5715"/>
  <c r="O5715" s="1"/>
  <c r="K2488"/>
  <c r="O2488" s="1"/>
  <c r="K4102"/>
  <c r="O4102" s="1"/>
  <c r="K5404"/>
  <c r="O5404" s="1"/>
  <c r="K1194"/>
  <c r="O1194" s="1"/>
  <c r="K5212"/>
  <c r="O5212" s="1"/>
  <c r="K5307"/>
  <c r="O5307" s="1"/>
  <c r="K5310"/>
  <c r="O5310" s="1"/>
  <c r="K2678"/>
  <c r="O2678" s="1"/>
  <c r="K1204"/>
  <c r="O1204" s="1"/>
  <c r="K4951"/>
  <c r="O4951" s="1"/>
  <c r="K4949"/>
  <c r="O4949" s="1"/>
  <c r="K5816"/>
  <c r="O5816" s="1"/>
  <c r="K4187"/>
  <c r="O4187" s="1"/>
  <c r="K4209"/>
  <c r="O4209" s="1"/>
  <c r="K5518"/>
  <c r="O5518" s="1"/>
  <c r="K5526"/>
  <c r="O5526" s="1"/>
  <c r="K186"/>
  <c r="O186" s="1"/>
  <c r="K838"/>
  <c r="O838" s="1"/>
  <c r="K839"/>
  <c r="O839" s="1"/>
  <c r="K829"/>
  <c r="O829" s="1"/>
  <c r="K841"/>
  <c r="O841" s="1"/>
  <c r="K816"/>
  <c r="O816" s="1"/>
  <c r="K794"/>
  <c r="O794" s="1"/>
  <c r="K1551"/>
  <c r="O1551" s="1"/>
  <c r="K1552"/>
  <c r="O1552" s="1"/>
  <c r="K1674"/>
  <c r="O1674" s="1"/>
  <c r="K1645"/>
  <c r="O1645" s="1"/>
  <c r="K1639"/>
  <c r="O1639" s="1"/>
  <c r="K1659"/>
  <c r="O1659" s="1"/>
  <c r="K1634"/>
  <c r="O1634" s="1"/>
  <c r="K1667"/>
  <c r="O1667" s="1"/>
  <c r="K1680"/>
  <c r="O1680" s="1"/>
  <c r="K4060"/>
  <c r="O4060" s="1"/>
  <c r="K4059"/>
  <c r="O4059" s="1"/>
  <c r="K2487"/>
  <c r="O2487" s="1"/>
  <c r="K4314"/>
  <c r="O4314" s="1"/>
  <c r="K3685"/>
  <c r="O3685" s="1"/>
  <c r="K3675"/>
  <c r="O3675" s="1"/>
  <c r="K3698"/>
  <c r="O3698" s="1"/>
  <c r="K3683"/>
  <c r="O3683" s="1"/>
  <c r="K2369"/>
  <c r="O2369" s="1"/>
  <c r="K2347"/>
  <c r="O2347" s="1"/>
  <c r="K2339"/>
  <c r="O2339" s="1"/>
  <c r="K900"/>
  <c r="O900" s="1"/>
  <c r="K1997"/>
  <c r="O1997" s="1"/>
  <c r="K1994"/>
  <c r="O1994" s="1"/>
  <c r="K1990"/>
  <c r="O1990" s="1"/>
  <c r="K2626"/>
  <c r="O2626" s="1"/>
  <c r="K5318"/>
  <c r="O5318" s="1"/>
  <c r="K3939"/>
  <c r="O3939" s="1"/>
  <c r="K3936"/>
  <c r="O3936" s="1"/>
  <c r="K2774"/>
  <c r="O2774" s="1"/>
  <c r="K2825"/>
  <c r="O2825" s="1"/>
  <c r="K2826"/>
  <c r="O2826" s="1"/>
  <c r="K2815"/>
  <c r="O2815" s="1"/>
  <c r="K2812"/>
  <c r="O2812" s="1"/>
  <c r="K2813"/>
  <c r="O2813" s="1"/>
  <c r="K2794"/>
  <c r="O2794" s="1"/>
  <c r="K1984"/>
  <c r="O1984" s="1"/>
  <c r="K5337"/>
  <c r="O5337" s="1"/>
  <c r="K5347"/>
  <c r="O5347" s="1"/>
  <c r="K5336"/>
  <c r="O5336" s="1"/>
  <c r="K4362"/>
  <c r="O4362" s="1"/>
  <c r="K4357"/>
  <c r="O4357" s="1"/>
  <c r="K4798"/>
  <c r="O4798" s="1"/>
  <c r="K4831"/>
  <c r="O4831" s="1"/>
  <c r="K4802"/>
  <c r="O4802" s="1"/>
  <c r="K4807"/>
  <c r="O4807" s="1"/>
  <c r="K4797"/>
  <c r="O4797" s="1"/>
  <c r="K1185"/>
  <c r="O1185" s="1"/>
  <c r="K1156"/>
  <c r="O1156" s="1"/>
  <c r="K1175"/>
  <c r="O1175" s="1"/>
  <c r="K1179"/>
  <c r="O1179" s="1"/>
  <c r="K1186"/>
  <c r="O1186" s="1"/>
  <c r="K2621"/>
  <c r="O2621" s="1"/>
  <c r="K2605"/>
  <c r="O2605" s="1"/>
  <c r="K5503"/>
  <c r="O5503" s="1"/>
  <c r="K5496"/>
  <c r="O5496" s="1"/>
  <c r="K4968"/>
  <c r="O4968" s="1"/>
  <c r="K5002"/>
  <c r="O5002" s="1"/>
  <c r="K4999"/>
  <c r="O4999" s="1"/>
  <c r="K3391"/>
  <c r="O3391" s="1"/>
  <c r="K1967"/>
  <c r="O1967" s="1"/>
  <c r="K1969"/>
  <c r="O1969" s="1"/>
  <c r="K1006"/>
  <c r="O1006" s="1"/>
  <c r="K5710"/>
  <c r="O5710" s="1"/>
  <c r="K5046"/>
  <c r="O5046" s="1"/>
  <c r="K1717"/>
  <c r="O1717" s="1"/>
  <c r="K2492"/>
  <c r="O2492" s="1"/>
  <c r="K4134"/>
  <c r="O4134" s="1"/>
  <c r="K4097"/>
  <c r="O4097" s="1"/>
  <c r="K5401"/>
  <c r="O5401" s="1"/>
  <c r="K5400"/>
  <c r="O5400" s="1"/>
  <c r="K5301"/>
  <c r="O5301" s="1"/>
  <c r="K2677"/>
  <c r="O2677" s="1"/>
  <c r="K5579"/>
  <c r="O5579" s="1"/>
  <c r="K4954"/>
  <c r="O4954" s="1"/>
  <c r="K4938"/>
  <c r="O4938" s="1"/>
  <c r="K4944"/>
  <c r="O4944" s="1"/>
  <c r="K4936"/>
  <c r="O4936" s="1"/>
  <c r="K5861"/>
  <c r="O5861" s="1"/>
  <c r="K4245"/>
  <c r="O4245" s="1"/>
  <c r="K4184"/>
  <c r="O4184" s="1"/>
  <c r="K4206"/>
  <c r="O4206" s="1"/>
  <c r="K1127"/>
  <c r="O1127" s="1"/>
  <c r="K2694"/>
  <c r="O2694" s="1"/>
  <c r="K5524"/>
  <c r="O5524" s="1"/>
  <c r="K1857"/>
  <c r="O1857" s="1"/>
  <c r="K5333"/>
  <c r="O5333" s="1"/>
  <c r="K4356"/>
  <c r="O4356" s="1"/>
  <c r="K4829"/>
  <c r="O4829" s="1"/>
  <c r="K4821"/>
  <c r="O4821" s="1"/>
  <c r="K4837"/>
  <c r="O4837" s="1"/>
  <c r="K4830"/>
  <c r="O4830" s="1"/>
  <c r="K2149"/>
  <c r="O2149" s="1"/>
  <c r="K2166"/>
  <c r="O2166" s="1"/>
  <c r="K1871"/>
  <c r="O1871" s="1"/>
  <c r="K1167"/>
  <c r="O1167" s="1"/>
  <c r="K1171"/>
  <c r="O1171" s="1"/>
  <c r="K1154"/>
  <c r="O1154" s="1"/>
  <c r="K1190"/>
  <c r="O1190" s="1"/>
  <c r="K3388"/>
  <c r="O3388" s="1"/>
  <c r="K2608"/>
  <c r="O2608" s="1"/>
  <c r="K2606"/>
  <c r="O2606" s="1"/>
  <c r="K2613"/>
  <c r="O2613" s="1"/>
  <c r="K5497"/>
  <c r="O5497" s="1"/>
  <c r="K5003"/>
  <c r="O5003" s="1"/>
  <c r="K4969"/>
  <c r="O4969" s="1"/>
  <c r="K5005"/>
  <c r="O5005" s="1"/>
  <c r="K5006"/>
  <c r="O5006" s="1"/>
  <c r="K4988"/>
  <c r="O4988" s="1"/>
  <c r="K4982"/>
  <c r="O4982" s="1"/>
  <c r="K1971"/>
  <c r="O1971" s="1"/>
  <c r="K5354"/>
  <c r="O5354" s="1"/>
  <c r="K5708"/>
  <c r="O5708" s="1"/>
  <c r="K5044"/>
  <c r="O5044" s="1"/>
  <c r="K5052"/>
  <c r="O5052" s="1"/>
  <c r="K1718"/>
  <c r="O1718" s="1"/>
  <c r="K4104"/>
  <c r="O4104" s="1"/>
  <c r="K4100"/>
  <c r="O4100" s="1"/>
  <c r="K1197"/>
  <c r="O1197" s="1"/>
  <c r="K5403"/>
  <c r="O5403" s="1"/>
  <c r="K5210"/>
  <c r="O5210" s="1"/>
  <c r="K5308"/>
  <c r="O5308" s="1"/>
  <c r="K1205"/>
  <c r="O1205" s="1"/>
  <c r="K4956"/>
  <c r="O4956" s="1"/>
  <c r="K4940"/>
  <c r="O4940" s="1"/>
  <c r="K4945"/>
  <c r="O4945" s="1"/>
  <c r="K4188"/>
  <c r="O4188" s="1"/>
  <c r="K5863"/>
  <c r="O5863" s="1"/>
  <c r="K4242"/>
  <c r="O4242" s="1"/>
  <c r="K4204"/>
  <c r="O4204" s="1"/>
  <c r="K5514"/>
  <c r="O5514" s="1"/>
  <c r="K5510"/>
  <c r="O5510" s="1"/>
  <c r="K1666"/>
  <c r="O1666" s="1"/>
  <c r="K1664"/>
  <c r="O1664" s="1"/>
  <c r="K5016"/>
  <c r="O5016" s="1"/>
  <c r="K3043"/>
  <c r="O3043" s="1"/>
  <c r="K768"/>
  <c r="O768" s="1"/>
  <c r="K3511"/>
  <c r="O3511" s="1"/>
  <c r="K349"/>
  <c r="O349" s="1"/>
  <c r="K4312"/>
  <c r="O4312" s="1"/>
  <c r="K3701"/>
  <c r="O3701" s="1"/>
  <c r="K3694"/>
  <c r="O3694" s="1"/>
  <c r="K3692"/>
  <c r="O3692" s="1"/>
  <c r="K2390"/>
  <c r="O2390" s="1"/>
  <c r="K2370"/>
  <c r="O2370" s="1"/>
  <c r="K2340"/>
  <c r="O2340" s="1"/>
  <c r="K2336"/>
  <c r="O2336" s="1"/>
  <c r="K901"/>
  <c r="O901" s="1"/>
  <c r="K5409"/>
  <c r="O5409" s="1"/>
  <c r="K2006"/>
  <c r="O2006" s="1"/>
  <c r="K2003"/>
  <c r="O2003" s="1"/>
  <c r="K1999"/>
  <c r="O1999" s="1"/>
  <c r="K5314"/>
  <c r="O5314" s="1"/>
  <c r="K5319"/>
  <c r="O5319" s="1"/>
  <c r="K3949"/>
  <c r="O3949" s="1"/>
  <c r="K2829"/>
  <c r="O2829" s="1"/>
  <c r="K2823"/>
  <c r="O2823" s="1"/>
  <c r="K2820"/>
  <c r="O2820" s="1"/>
  <c r="K2776"/>
  <c r="O2776" s="1"/>
  <c r="K2770"/>
  <c r="O2770" s="1"/>
  <c r="K2793"/>
  <c r="O2793" s="1"/>
  <c r="K2780"/>
  <c r="O2780" s="1"/>
  <c r="K1982"/>
  <c r="O1982" s="1"/>
  <c r="K5345"/>
  <c r="O5345" s="1"/>
  <c r="K5342"/>
  <c r="O5342" s="1"/>
  <c r="K4353"/>
  <c r="O4353" s="1"/>
  <c r="K4355"/>
  <c r="O4355" s="1"/>
  <c r="K4359"/>
  <c r="O4359" s="1"/>
  <c r="K4836"/>
  <c r="O4836" s="1"/>
  <c r="K5818"/>
  <c r="O5818" s="1"/>
  <c r="K4832"/>
  <c r="O4832" s="1"/>
  <c r="K4839"/>
  <c r="O4839" s="1"/>
  <c r="K1178"/>
  <c r="O1178" s="1"/>
  <c r="K1153"/>
  <c r="O1153" s="1"/>
  <c r="K1188"/>
  <c r="O1188" s="1"/>
  <c r="K1173"/>
  <c r="O1173" s="1"/>
  <c r="K1151"/>
  <c r="O1151" s="1"/>
  <c r="K1187"/>
  <c r="O1187" s="1"/>
  <c r="K1191"/>
  <c r="O1191" s="1"/>
  <c r="K2612"/>
  <c r="O2612" s="1"/>
  <c r="K2598"/>
  <c r="O2598" s="1"/>
  <c r="K2611"/>
  <c r="O2611" s="1"/>
  <c r="K5782"/>
  <c r="O5782" s="1"/>
  <c r="K5498"/>
  <c r="O5498" s="1"/>
  <c r="K4967"/>
  <c r="O4967" s="1"/>
  <c r="K4980"/>
  <c r="O4980" s="1"/>
  <c r="K4979"/>
  <c r="O4979" s="1"/>
  <c r="K5000"/>
  <c r="O5000" s="1"/>
  <c r="K1972"/>
  <c r="O1972" s="1"/>
  <c r="K5711"/>
  <c r="O5711" s="1"/>
  <c r="K5705"/>
  <c r="O5705" s="1"/>
  <c r="K2393"/>
  <c r="O2393" s="1"/>
  <c r="K2491"/>
  <c r="O2491" s="1"/>
  <c r="K2489"/>
  <c r="O2489" s="1"/>
  <c r="K4099"/>
  <c r="O4099" s="1"/>
  <c r="K4098"/>
  <c r="O4098" s="1"/>
  <c r="K5398"/>
  <c r="O5398" s="1"/>
  <c r="K5304"/>
  <c r="O5304" s="1"/>
  <c r="K5580"/>
  <c r="O5580" s="1"/>
  <c r="K5213"/>
  <c r="O5213" s="1"/>
  <c r="K2218"/>
  <c r="O2218" s="1"/>
  <c r="K4948"/>
  <c r="O4948" s="1"/>
  <c r="K4935"/>
  <c r="O4935" s="1"/>
  <c r="K4943"/>
  <c r="O4943" s="1"/>
  <c r="K4243"/>
  <c r="O4243" s="1"/>
  <c r="K4210"/>
  <c r="O4210" s="1"/>
  <c r="K4211"/>
  <c r="O4211" s="1"/>
  <c r="K4202"/>
  <c r="O4202" s="1"/>
  <c r="K4190"/>
  <c r="O4190" s="1"/>
  <c r="K5862"/>
  <c r="O5862" s="1"/>
  <c r="K4182"/>
  <c r="O4182" s="1"/>
  <c r="K1124"/>
  <c r="O1124" s="1"/>
  <c r="K5522"/>
  <c r="O5522" s="1"/>
  <c r="K1856"/>
  <c r="O1856" s="1"/>
  <c r="K1983"/>
  <c r="O1983" s="1"/>
  <c r="K5341"/>
  <c r="O5341" s="1"/>
  <c r="K4843"/>
  <c r="O4843" s="1"/>
  <c r="K4806"/>
  <c r="O4806" s="1"/>
  <c r="K4828"/>
  <c r="O4828" s="1"/>
  <c r="K4826"/>
  <c r="O4826" s="1"/>
  <c r="K4840"/>
  <c r="O4840" s="1"/>
  <c r="K4844"/>
  <c r="O4844" s="1"/>
  <c r="K2132"/>
  <c r="O2132" s="1"/>
  <c r="K1855"/>
  <c r="O1855" s="1"/>
  <c r="K1165"/>
  <c r="O1165" s="1"/>
  <c r="K1158"/>
  <c r="O1158" s="1"/>
  <c r="K1176"/>
  <c r="O1176" s="1"/>
  <c r="K1157"/>
  <c r="O1157" s="1"/>
  <c r="K1166"/>
  <c r="O1166" s="1"/>
  <c r="K2601"/>
  <c r="O2601" s="1"/>
  <c r="K2616"/>
  <c r="O2616" s="1"/>
  <c r="K2619"/>
  <c r="O2619" s="1"/>
  <c r="K3384"/>
  <c r="O3384" s="1"/>
  <c r="K5506"/>
  <c r="O5506" s="1"/>
  <c r="K5500"/>
  <c r="O5500" s="1"/>
  <c r="K4977"/>
  <c r="O4977" s="1"/>
  <c r="K4989"/>
  <c r="O4989" s="1"/>
  <c r="K4998"/>
  <c r="O4998" s="1"/>
  <c r="K5004"/>
  <c r="O5004" s="1"/>
  <c r="K4970"/>
  <c r="O4970" s="1"/>
  <c r="K5714"/>
  <c r="O5714" s="1"/>
  <c r="K5709"/>
  <c r="O5709" s="1"/>
  <c r="K5047"/>
  <c r="O5047" s="1"/>
  <c r="K995"/>
  <c r="O995" s="1"/>
  <c r="K2490"/>
  <c r="O2490" s="1"/>
  <c r="K4103"/>
  <c r="O4103" s="1"/>
  <c r="K1250"/>
  <c r="O1250" s="1"/>
  <c r="K5405"/>
  <c r="O5405" s="1"/>
  <c r="K1199"/>
  <c r="O1199" s="1"/>
  <c r="K5309"/>
  <c r="O5309" s="1"/>
  <c r="K5300"/>
  <c r="O5300" s="1"/>
  <c r="K1202"/>
  <c r="O1202" s="1"/>
  <c r="K5211"/>
  <c r="O5211" s="1"/>
  <c r="K182"/>
  <c r="O182" s="1"/>
  <c r="K4939"/>
  <c r="O4939" s="1"/>
  <c r="K4942"/>
  <c r="O4942" s="1"/>
  <c r="K4207"/>
  <c r="O4207" s="1"/>
  <c r="K4240"/>
  <c r="O4240" s="1"/>
  <c r="K5809"/>
  <c r="O5809" s="1"/>
  <c r="K4205"/>
  <c r="O4205" s="1"/>
  <c r="K4244"/>
  <c r="O4244" s="1"/>
  <c r="K4185"/>
  <c r="O4185" s="1"/>
  <c r="K2701"/>
  <c r="O2701" s="1"/>
  <c r="K5521"/>
  <c r="O5521" s="1"/>
  <c r="K5516"/>
  <c r="O5516" s="1"/>
  <c r="K1638"/>
  <c r="O1638" s="1"/>
  <c r="K1975"/>
  <c r="O1975" s="1"/>
  <c r="K5477"/>
  <c r="O5477" s="1"/>
  <c r="K5397"/>
  <c r="O5397" s="1"/>
  <c r="K5523"/>
  <c r="O5523" s="1"/>
  <c r="K5509"/>
  <c r="O5509" s="1"/>
  <c r="K817"/>
  <c r="O817" s="1"/>
  <c r="K819"/>
  <c r="O819" s="1"/>
  <c r="K5570"/>
  <c r="O5570" s="1"/>
  <c r="K1544"/>
  <c r="O1544" s="1"/>
  <c r="K1543"/>
  <c r="O1543" s="1"/>
  <c r="K1528"/>
  <c r="O1528" s="1"/>
  <c r="K1665"/>
  <c r="O1665" s="1"/>
  <c r="K1660"/>
  <c r="O1660" s="1"/>
  <c r="K1644"/>
  <c r="O1644" s="1"/>
  <c r="K1637"/>
  <c r="O1637" s="1"/>
  <c r="K1652"/>
  <c r="O1652" s="1"/>
  <c r="K1651"/>
  <c r="O1651" s="1"/>
  <c r="K4072"/>
  <c r="O4072" s="1"/>
  <c r="K4058"/>
  <c r="O4058" s="1"/>
  <c r="K3977"/>
  <c r="O3977" s="1"/>
  <c r="K2471"/>
  <c r="O2471" s="1"/>
  <c r="K4313"/>
  <c r="O4313" s="1"/>
  <c r="K3687"/>
  <c r="O3687" s="1"/>
  <c r="K3679"/>
  <c r="O3679" s="1"/>
  <c r="K3677"/>
  <c r="O3677" s="1"/>
  <c r="K2392"/>
  <c r="O2392" s="1"/>
  <c r="K2364"/>
  <c r="O2364" s="1"/>
  <c r="K2346"/>
  <c r="O2346" s="1"/>
  <c r="K2338"/>
  <c r="O2338" s="1"/>
  <c r="K895"/>
  <c r="O895" s="1"/>
  <c r="K5411"/>
  <c r="O5411" s="1"/>
  <c r="K1996"/>
  <c r="O1996" s="1"/>
  <c r="K2000"/>
  <c r="O2000" s="1"/>
  <c r="K1991"/>
  <c r="O1991" s="1"/>
  <c r="K5320"/>
  <c r="O5320" s="1"/>
  <c r="K5331"/>
  <c r="O5331" s="1"/>
  <c r="K3948"/>
  <c r="O3948" s="1"/>
  <c r="K2810"/>
  <c r="O2810" s="1"/>
  <c r="K2827"/>
  <c r="O2827" s="1"/>
  <c r="K2833"/>
  <c r="O2833" s="1"/>
  <c r="K2811"/>
  <c r="O2811" s="1"/>
  <c r="K2778"/>
  <c r="O2778" s="1"/>
  <c r="K2801"/>
  <c r="O2801" s="1"/>
  <c r="K2779"/>
  <c r="O2779" s="1"/>
  <c r="K2154"/>
  <c r="O2154" s="1"/>
  <c r="K2129"/>
  <c r="O2129" s="1"/>
  <c r="K2134"/>
  <c r="O2134" s="1"/>
  <c r="K2161"/>
  <c r="O2161" s="1"/>
  <c r="K4789"/>
  <c r="O4789" s="1"/>
  <c r="K4763"/>
  <c r="O4763" s="1"/>
  <c r="K1038"/>
  <c r="O1038" s="1"/>
  <c r="K1164"/>
  <c r="O1164" s="1"/>
  <c r="K1152"/>
  <c r="O1152" s="1"/>
  <c r="K1180"/>
  <c r="O1180" s="1"/>
  <c r="K1155"/>
  <c r="O1155" s="1"/>
  <c r="K1150"/>
  <c r="O1150" s="1"/>
  <c r="K1172"/>
  <c r="O1172" s="1"/>
  <c r="K2600"/>
  <c r="O2600" s="1"/>
  <c r="K2618"/>
  <c r="O2618" s="1"/>
  <c r="K2599"/>
  <c r="O2599" s="1"/>
  <c r="K2607"/>
  <c r="O2607" s="1"/>
  <c r="K1356"/>
  <c r="O1356" s="1"/>
  <c r="K5505"/>
  <c r="O5505" s="1"/>
  <c r="K4996"/>
  <c r="O4996" s="1"/>
  <c r="K5007"/>
  <c r="O5007" s="1"/>
  <c r="K4978"/>
  <c r="O4978" s="1"/>
  <c r="K4986"/>
  <c r="O4986" s="1"/>
  <c r="K1973"/>
  <c r="O1973" s="1"/>
  <c r="K1005"/>
  <c r="O1005" s="1"/>
  <c r="K5716"/>
  <c r="O5716" s="1"/>
  <c r="K5706"/>
  <c r="O5706" s="1"/>
  <c r="K4101"/>
  <c r="O4101" s="1"/>
  <c r="K5402"/>
  <c r="O5402" s="1"/>
  <c r="K1195"/>
  <c r="O1195" s="1"/>
  <c r="K3011"/>
  <c r="O3011" s="1"/>
  <c r="K5311"/>
  <c r="O5311" s="1"/>
  <c r="K5306"/>
  <c r="O5306" s="1"/>
  <c r="K5581"/>
  <c r="O5581" s="1"/>
  <c r="K4950"/>
  <c r="O4950" s="1"/>
  <c r="K4937"/>
  <c r="O4937" s="1"/>
  <c r="K5864"/>
  <c r="O5864" s="1"/>
  <c r="K5869"/>
  <c r="O5869" s="1"/>
  <c r="K4200"/>
  <c r="O4200" s="1"/>
  <c r="K4228"/>
  <c r="O4228" s="1"/>
  <c r="K4201"/>
  <c r="O4201" s="1"/>
  <c r="K4203"/>
  <c r="O4203" s="1"/>
  <c r="K1125"/>
  <c r="O1125" s="1"/>
  <c r="K189"/>
  <c r="O189" s="1"/>
  <c r="K188"/>
  <c r="O188" s="1"/>
  <c r="K4430"/>
  <c r="O4430" s="1"/>
  <c r="K818"/>
  <c r="O818" s="1"/>
  <c r="K5569"/>
  <c r="O5569" s="1"/>
  <c r="K837"/>
  <c r="O837" s="1"/>
  <c r="K836"/>
  <c r="O836" s="1"/>
  <c r="K1525"/>
  <c r="O1525" s="1"/>
  <c r="K1550"/>
  <c r="O1550" s="1"/>
  <c r="K1635"/>
  <c r="O1635" s="1"/>
  <c r="K1648"/>
  <c r="O1648" s="1"/>
  <c r="K1670"/>
  <c r="O1670" s="1"/>
  <c r="K1662"/>
  <c r="O1662" s="1"/>
  <c r="K1679"/>
  <c r="O1679" s="1"/>
  <c r="K4050"/>
  <c r="O4050" s="1"/>
  <c r="K4056"/>
  <c r="O4056" s="1"/>
  <c r="K4057"/>
  <c r="O4057" s="1"/>
  <c r="K2473"/>
  <c r="O2473" s="1"/>
  <c r="K5392"/>
  <c r="O5392" s="1"/>
  <c r="K3044"/>
  <c r="O3044" s="1"/>
  <c r="K832"/>
  <c r="O832" s="1"/>
  <c r="K821"/>
  <c r="O821" s="1"/>
  <c r="K835"/>
  <c r="O835" s="1"/>
  <c r="K796"/>
  <c r="O796" s="1"/>
  <c r="K1549"/>
  <c r="O1549" s="1"/>
  <c r="K1529"/>
  <c r="O1529" s="1"/>
  <c r="K1641"/>
  <c r="O1641" s="1"/>
  <c r="K1643"/>
  <c r="O1643" s="1"/>
  <c r="K1673"/>
  <c r="O1673" s="1"/>
  <c r="K4065"/>
  <c r="O4065" s="1"/>
  <c r="K3976"/>
  <c r="O3976" s="1"/>
  <c r="K1854"/>
  <c r="O1854" s="1"/>
  <c r="K347"/>
  <c r="O347" s="1"/>
  <c r="K4311"/>
  <c r="O4311" s="1"/>
  <c r="K3686"/>
  <c r="O3686" s="1"/>
  <c r="K3691"/>
  <c r="O3691" s="1"/>
  <c r="K3696"/>
  <c r="O3696" s="1"/>
  <c r="K3699"/>
  <c r="O3699" s="1"/>
  <c r="K4838"/>
  <c r="O4838" s="1"/>
  <c r="K2128"/>
  <c r="O2128" s="1"/>
  <c r="K2143"/>
  <c r="O2143" s="1"/>
  <c r="K2167"/>
  <c r="O2167" s="1"/>
  <c r="K2160"/>
  <c r="O2160" s="1"/>
  <c r="K2164"/>
  <c r="O2164" s="1"/>
  <c r="K4787"/>
  <c r="O4787" s="1"/>
  <c r="K4788"/>
  <c r="O4788" s="1"/>
  <c r="K1036"/>
  <c r="O1036" s="1"/>
  <c r="K399"/>
  <c r="O399" s="1"/>
  <c r="K3230"/>
  <c r="O3230" s="1"/>
  <c r="K4140"/>
  <c r="O4140" s="1"/>
  <c r="K2656"/>
  <c r="O2656" s="1"/>
  <c r="K2662"/>
  <c r="O2662" s="1"/>
  <c r="K904"/>
  <c r="O904" s="1"/>
  <c r="K5265"/>
  <c r="O5265" s="1"/>
  <c r="K5276"/>
  <c r="O5276" s="1"/>
  <c r="K5253"/>
  <c r="O5253" s="1"/>
  <c r="K5272"/>
  <c r="O5272" s="1"/>
  <c r="K1406"/>
  <c r="O1406" s="1"/>
  <c r="K2664"/>
  <c r="O2664" s="1"/>
  <c r="K908"/>
  <c r="O908" s="1"/>
  <c r="K5274"/>
  <c r="O5274" s="1"/>
  <c r="K5277"/>
  <c r="O5277" s="1"/>
  <c r="K395"/>
  <c r="O395" s="1"/>
  <c r="K3226"/>
  <c r="O3226" s="1"/>
  <c r="K3225"/>
  <c r="O3225" s="1"/>
  <c r="K4166"/>
  <c r="O4166" s="1"/>
  <c r="K2659"/>
  <c r="O2659" s="1"/>
  <c r="K905"/>
  <c r="O905" s="1"/>
  <c r="K5259"/>
  <c r="O5259" s="1"/>
  <c r="K5263"/>
  <c r="O5263" s="1"/>
  <c r="K5267"/>
  <c r="O5267" s="1"/>
  <c r="K5268"/>
  <c r="O5268" s="1"/>
  <c r="K1415"/>
  <c r="O1415" s="1"/>
  <c r="K1993"/>
  <c r="O1993" s="1"/>
  <c r="K1992"/>
  <c r="O1992" s="1"/>
  <c r="K1986"/>
  <c r="O1986" s="1"/>
  <c r="K2629"/>
  <c r="O2629" s="1"/>
  <c r="K5328"/>
  <c r="O5328" s="1"/>
  <c r="K5322"/>
  <c r="O5322" s="1"/>
  <c r="K2803"/>
  <c r="O2803" s="1"/>
  <c r="K2806"/>
  <c r="O2806" s="1"/>
  <c r="K2771"/>
  <c r="O2771" s="1"/>
  <c r="K2824"/>
  <c r="O2824" s="1"/>
  <c r="K5346"/>
  <c r="O5346" s="1"/>
  <c r="K4801"/>
  <c r="O4801" s="1"/>
  <c r="K4827"/>
  <c r="O4827" s="1"/>
  <c r="K4841"/>
  <c r="O4841" s="1"/>
  <c r="K2127"/>
  <c r="O2127" s="1"/>
  <c r="K2155"/>
  <c r="O2155" s="1"/>
  <c r="K4786"/>
  <c r="O4786" s="1"/>
  <c r="K397"/>
  <c r="O397" s="1"/>
  <c r="K5270"/>
  <c r="O5270" s="1"/>
  <c r="K1411"/>
  <c r="O1411" s="1"/>
  <c r="K4310"/>
  <c r="O4310" s="1"/>
  <c r="K3697"/>
  <c r="O3697" s="1"/>
  <c r="K3681"/>
  <c r="O3681" s="1"/>
  <c r="K3684"/>
  <c r="O3684" s="1"/>
  <c r="K2389"/>
  <c r="O2389" s="1"/>
  <c r="K2367"/>
  <c r="O2367" s="1"/>
  <c r="K2368"/>
  <c r="O2368" s="1"/>
  <c r="K2335"/>
  <c r="O2335" s="1"/>
  <c r="K2342"/>
  <c r="O2342" s="1"/>
  <c r="K897"/>
  <c r="O897" s="1"/>
  <c r="K3950"/>
  <c r="O3950" s="1"/>
  <c r="K3945"/>
  <c r="O3945" s="1"/>
  <c r="K2817"/>
  <c r="O2817" s="1"/>
  <c r="K2785"/>
  <c r="O2785" s="1"/>
  <c r="K2798"/>
  <c r="O2798" s="1"/>
  <c r="K1985"/>
  <c r="O1985" s="1"/>
  <c r="K5338"/>
  <c r="O5338" s="1"/>
  <c r="K4814"/>
  <c r="O4814" s="1"/>
  <c r="K4808"/>
  <c r="O4808" s="1"/>
  <c r="K4799"/>
  <c r="O4799" s="1"/>
  <c r="K2169"/>
  <c r="O2169" s="1"/>
  <c r="K2141"/>
  <c r="O2141" s="1"/>
  <c r="K3241"/>
  <c r="O3241" s="1"/>
  <c r="K3242"/>
  <c r="O3242" s="1"/>
  <c r="K3227"/>
  <c r="O3227" s="1"/>
  <c r="K3216"/>
  <c r="O3216" s="1"/>
  <c r="K4172"/>
  <c r="O4172" s="1"/>
  <c r="K909"/>
  <c r="O909" s="1"/>
  <c r="K5264"/>
  <c r="O5264" s="1"/>
  <c r="K1408"/>
  <c r="O1408" s="1"/>
  <c r="K2337"/>
  <c r="O2337" s="1"/>
  <c r="K2366"/>
  <c r="O2366" s="1"/>
  <c r="K2345"/>
  <c r="O2345" s="1"/>
  <c r="K896"/>
  <c r="O896" s="1"/>
  <c r="K893"/>
  <c r="O893" s="1"/>
  <c r="K5407"/>
  <c r="O5407" s="1"/>
  <c r="K2004"/>
  <c r="O2004" s="1"/>
  <c r="K1989"/>
  <c r="O1989" s="1"/>
  <c r="K2627"/>
  <c r="O2627" s="1"/>
  <c r="K5326"/>
  <c r="O5326" s="1"/>
  <c r="K3944"/>
  <c r="O3944" s="1"/>
  <c r="K2814"/>
  <c r="O2814" s="1"/>
  <c r="K2802"/>
  <c r="O2802" s="1"/>
  <c r="K2805"/>
  <c r="O2805" s="1"/>
  <c r="K2821"/>
  <c r="O2821" s="1"/>
  <c r="K2782"/>
  <c r="O2782" s="1"/>
  <c r="K2804"/>
  <c r="O2804" s="1"/>
  <c r="K2796"/>
  <c r="O2796" s="1"/>
  <c r="K2799"/>
  <c r="O2799" s="1"/>
  <c r="K5343"/>
  <c r="O5343" s="1"/>
  <c r="K5334"/>
  <c r="O5334" s="1"/>
  <c r="K4361"/>
  <c r="O4361" s="1"/>
  <c r="K4360"/>
  <c r="O4360" s="1"/>
  <c r="K5817"/>
  <c r="O5817" s="1"/>
  <c r="K4792"/>
  <c r="O4792" s="1"/>
  <c r="K4834"/>
  <c r="O4834" s="1"/>
  <c r="K4842"/>
  <c r="O4842" s="1"/>
  <c r="K4824"/>
  <c r="O4824" s="1"/>
  <c r="K2148"/>
  <c r="O2148" s="1"/>
  <c r="K2165"/>
  <c r="O2165" s="1"/>
  <c r="K2163"/>
  <c r="O2163" s="1"/>
  <c r="K2147"/>
  <c r="O2147" s="1"/>
  <c r="K2126"/>
  <c r="O2126" s="1"/>
  <c r="K2133"/>
  <c r="O2133" s="1"/>
  <c r="K1035"/>
  <c r="O1035" s="1"/>
  <c r="K5286"/>
  <c r="O5286" s="1"/>
  <c r="K396"/>
  <c r="O396" s="1"/>
  <c r="K3234"/>
  <c r="O3234" s="1"/>
  <c r="K3217"/>
  <c r="O3217" s="1"/>
  <c r="K4167"/>
  <c r="O4167" s="1"/>
  <c r="K2658"/>
  <c r="O2658" s="1"/>
  <c r="K907"/>
  <c r="O907" s="1"/>
  <c r="K5261"/>
  <c r="O5261" s="1"/>
  <c r="K5282"/>
  <c r="O5282" s="1"/>
  <c r="K5273"/>
  <c r="O5273" s="1"/>
  <c r="K5256"/>
  <c r="O5256" s="1"/>
  <c r="K1400"/>
  <c r="O1400" s="1"/>
  <c r="K5455"/>
  <c r="O5455" s="1"/>
  <c r="R2880"/>
  <c r="R727"/>
  <c r="R730"/>
  <c r="R747"/>
  <c r="L747" s="1"/>
  <c r="R4690"/>
  <c r="R3273"/>
  <c r="R4930"/>
  <c r="L4930" s="1"/>
  <c r="R2871"/>
  <c r="G376" i="25"/>
  <c r="H376" s="1"/>
  <c r="AD1869" i="26"/>
  <c r="R5455"/>
  <c r="AD639"/>
  <c r="AD612"/>
  <c r="AD603"/>
  <c r="AD4423"/>
  <c r="AD4066"/>
  <c r="AD1861"/>
  <c r="AD597"/>
  <c r="AD1865"/>
  <c r="AD1862"/>
  <c r="AD4502"/>
  <c r="AD632"/>
  <c r="AD3049"/>
  <c r="AD3986"/>
  <c r="AD2465"/>
  <c r="AD1001"/>
  <c r="AD2475"/>
  <c r="AD1913"/>
  <c r="AD1245"/>
  <c r="AD4752"/>
  <c r="AD2706"/>
  <c r="AD4051"/>
  <c r="AD5396"/>
  <c r="AD1864"/>
  <c r="AD3219"/>
  <c r="AD1417"/>
  <c r="AD4509"/>
  <c r="AD4505"/>
  <c r="AD4819"/>
  <c r="AD3221"/>
  <c r="AD1402"/>
  <c r="AD638"/>
  <c r="AD599"/>
  <c r="AD610"/>
  <c r="AD4427"/>
  <c r="AD3048"/>
  <c r="AD1866"/>
  <c r="AD4498"/>
  <c r="AD635"/>
  <c r="AD616"/>
  <c r="AD608"/>
  <c r="AD4223"/>
  <c r="AD4993"/>
  <c r="AD619"/>
  <c r="AD3982"/>
  <c r="AD633"/>
  <c r="AD621"/>
  <c r="AD842"/>
  <c r="AD3050"/>
  <c r="AD2723"/>
  <c r="AD2480"/>
  <c r="AD2484"/>
  <c r="AD729"/>
  <c r="AD4504"/>
  <c r="AD1409"/>
  <c r="AD2354"/>
  <c r="AD1572"/>
  <c r="AD4817"/>
  <c r="R768"/>
  <c r="G275" i="25"/>
  <c r="H275" s="1"/>
  <c r="R1956" i="26"/>
  <c r="R3665"/>
  <c r="R1954"/>
  <c r="R2534"/>
  <c r="R1810"/>
  <c r="R1958"/>
  <c r="R247"/>
  <c r="G284" i="25"/>
  <c r="H284" s="1"/>
  <c r="I18"/>
  <c r="I153"/>
  <c r="I347"/>
  <c r="R772" i="26"/>
  <c r="F257" i="25"/>
  <c r="I135"/>
  <c r="R5477" i="26"/>
  <c r="F256" i="25"/>
  <c r="G176"/>
  <c r="H176" s="1"/>
  <c r="I16"/>
  <c r="I54"/>
  <c r="I349"/>
  <c r="R1177" i="26"/>
  <c r="R1193"/>
  <c r="R1181"/>
  <c r="R1149"/>
  <c r="R2615"/>
  <c r="R2624"/>
  <c r="R5780"/>
  <c r="R5502"/>
  <c r="R4990"/>
  <c r="R4971"/>
  <c r="R5001"/>
  <c r="R1970"/>
  <c r="R1974"/>
  <c r="R1002"/>
  <c r="R5351"/>
  <c r="R1632"/>
  <c r="R5707"/>
  <c r="R2394"/>
  <c r="R1716"/>
  <c r="R4135"/>
  <c r="R1198"/>
  <c r="R5399"/>
  <c r="R3013"/>
  <c r="R5305"/>
  <c r="R5303"/>
  <c r="R2679"/>
  <c r="R1201"/>
  <c r="R2219"/>
  <c r="R4941"/>
  <c r="R4953"/>
  <c r="R4952"/>
  <c r="R4955"/>
  <c r="R5865"/>
  <c r="R4236"/>
  <c r="R4227"/>
  <c r="R5868"/>
  <c r="R4219"/>
  <c r="R4192"/>
  <c r="R4191"/>
  <c r="R5815"/>
  <c r="R4189"/>
  <c r="R5520"/>
  <c r="R5512"/>
  <c r="R5567"/>
  <c r="R823"/>
  <c r="R833"/>
  <c r="R828"/>
  <c r="R797"/>
  <c r="R1669"/>
  <c r="R1656"/>
  <c r="R1647"/>
  <c r="R1678"/>
  <c r="R1658"/>
  <c r="R1672"/>
  <c r="R4069"/>
  <c r="R2472"/>
  <c r="R4638"/>
  <c r="R4314"/>
  <c r="R3685"/>
  <c r="R3675"/>
  <c r="R3698"/>
  <c r="R3683"/>
  <c r="R2369"/>
  <c r="R2347"/>
  <c r="R2339"/>
  <c r="R900"/>
  <c r="R1997"/>
  <c r="R1994"/>
  <c r="R1990"/>
  <c r="R2626"/>
  <c r="R5318"/>
  <c r="R3939"/>
  <c r="R3936"/>
  <c r="R2774"/>
  <c r="R2825"/>
  <c r="R2826"/>
  <c r="R349"/>
  <c r="R4312"/>
  <c r="R3701"/>
  <c r="R3694"/>
  <c r="R3692"/>
  <c r="R2390"/>
  <c r="R2370"/>
  <c r="R2340"/>
  <c r="R2336"/>
  <c r="R901"/>
  <c r="R5409"/>
  <c r="R2006"/>
  <c r="R2003"/>
  <c r="R1999"/>
  <c r="R5314"/>
  <c r="R5319"/>
  <c r="R4490"/>
  <c r="R3949"/>
  <c r="R2829"/>
  <c r="R2823"/>
  <c r="R2820"/>
  <c r="R2776"/>
  <c r="I85" i="25"/>
  <c r="R5510" i="26"/>
  <c r="R5568"/>
  <c r="R822"/>
  <c r="R830"/>
  <c r="R824"/>
  <c r="R831"/>
  <c r="R795"/>
  <c r="R1548"/>
  <c r="R1526"/>
  <c r="R1527"/>
  <c r="R1661"/>
  <c r="R1663"/>
  <c r="R1638"/>
  <c r="R4054"/>
  <c r="R4065"/>
  <c r="R3976"/>
  <c r="R1854"/>
  <c r="R4316"/>
  <c r="R3682"/>
  <c r="R3678"/>
  <c r="R3689"/>
  <c r="R3690"/>
  <c r="R4796"/>
  <c r="R4803"/>
  <c r="R2156"/>
  <c r="R2159"/>
  <c r="R2152"/>
  <c r="R2150"/>
  <c r="R2157"/>
  <c r="R4784"/>
  <c r="R4774"/>
  <c r="R4765"/>
  <c r="R4575"/>
  <c r="R1034"/>
  <c r="R5290"/>
  <c r="R3228"/>
  <c r="R3243"/>
  <c r="R4154"/>
  <c r="L4154" s="1"/>
  <c r="R4150"/>
  <c r="L4150" s="1"/>
  <c r="R4173"/>
  <c r="R2665"/>
  <c r="R5574"/>
  <c r="R5254"/>
  <c r="R5278"/>
  <c r="R5269"/>
  <c r="R5275"/>
  <c r="R1401"/>
  <c r="R1412"/>
  <c r="R1416"/>
  <c r="R2657"/>
  <c r="R5279"/>
  <c r="R5280"/>
  <c r="R5289"/>
  <c r="R3238"/>
  <c r="R3235"/>
  <c r="R3232"/>
  <c r="R4142"/>
  <c r="L4142" s="1"/>
  <c r="R2660"/>
  <c r="R2663"/>
  <c r="R903"/>
  <c r="R5258"/>
  <c r="R5271"/>
  <c r="R5252"/>
  <c r="R1410"/>
  <c r="R1413"/>
  <c r="R5410"/>
  <c r="R1988"/>
  <c r="R2005"/>
  <c r="R2631"/>
  <c r="R5321"/>
  <c r="R5332"/>
  <c r="R5313"/>
  <c r="R4496"/>
  <c r="R2800"/>
  <c r="R2819"/>
  <c r="R2792"/>
  <c r="R2787"/>
  <c r="R5335"/>
  <c r="R4795"/>
  <c r="R4793"/>
  <c r="R4794"/>
  <c r="R2151"/>
  <c r="R2153"/>
  <c r="R2142"/>
  <c r="R4766"/>
  <c r="R1037"/>
  <c r="R906"/>
  <c r="R1414"/>
  <c r="R350"/>
  <c r="R4315"/>
  <c r="R3695"/>
  <c r="R3688"/>
  <c r="R3680"/>
  <c r="R2344"/>
  <c r="R2343"/>
  <c r="R2363"/>
  <c r="R2365"/>
  <c r="R899"/>
  <c r="R894"/>
  <c r="R3943"/>
  <c r="R2795"/>
  <c r="R2784"/>
  <c r="R5339"/>
  <c r="R4354"/>
  <c r="R4825"/>
  <c r="R4809"/>
  <c r="R4833"/>
  <c r="R2162"/>
  <c r="R2140"/>
  <c r="R4767"/>
  <c r="R5288"/>
  <c r="R3229"/>
  <c r="R3237"/>
  <c r="R3233"/>
  <c r="R4168"/>
  <c r="L4168" s="1"/>
  <c r="R2666"/>
  <c r="R5257"/>
  <c r="R5255"/>
  <c r="R2362"/>
  <c r="R2334"/>
  <c r="R898"/>
  <c r="R5408"/>
  <c r="R1987"/>
  <c r="R2001"/>
  <c r="R2628"/>
  <c r="R5317"/>
  <c r="R4482"/>
  <c r="R4488"/>
  <c r="R3942"/>
  <c r="R3937"/>
  <c r="R2816"/>
  <c r="R2783"/>
  <c r="R2773"/>
  <c r="R2797"/>
  <c r="R2831"/>
  <c r="R2835"/>
  <c r="R2781"/>
  <c r="R2772"/>
  <c r="R5343"/>
  <c r="R5334"/>
  <c r="R4361"/>
  <c r="R4360"/>
  <c r="R5817"/>
  <c r="R4792"/>
  <c r="R4834"/>
  <c r="R4842"/>
  <c r="R4824"/>
  <c r="R2148"/>
  <c r="R2165"/>
  <c r="R2163"/>
  <c r="R2147"/>
  <c r="R2126"/>
  <c r="R2133"/>
  <c r="R4780"/>
  <c r="R4776"/>
  <c r="R4585"/>
  <c r="R1035"/>
  <c r="R5286"/>
  <c r="R396"/>
  <c r="R3234"/>
  <c r="R3217"/>
  <c r="R4167"/>
  <c r="R4162"/>
  <c r="L4162" s="1"/>
  <c r="R2658"/>
  <c r="R907"/>
  <c r="R5261"/>
  <c r="R5282"/>
  <c r="R5273"/>
  <c r="R5256"/>
  <c r="R1400"/>
  <c r="F75" i="25"/>
  <c r="F182"/>
  <c r="F274"/>
  <c r="R2815" i="26"/>
  <c r="R2812"/>
  <c r="R2813"/>
  <c r="R2794"/>
  <c r="R1984"/>
  <c r="R5337"/>
  <c r="R5347"/>
  <c r="R5336"/>
  <c r="R4362"/>
  <c r="R4357"/>
  <c r="R4798"/>
  <c r="R4831"/>
  <c r="R4802"/>
  <c r="R4807"/>
  <c r="R4797"/>
  <c r="R1185"/>
  <c r="R1156"/>
  <c r="R1175"/>
  <c r="R1179"/>
  <c r="R1186"/>
  <c r="R2621"/>
  <c r="R2605"/>
  <c r="R5503"/>
  <c r="R5496"/>
  <c r="R4968"/>
  <c r="R5002"/>
  <c r="R4999"/>
  <c r="R3391"/>
  <c r="R1967"/>
  <c r="R1969"/>
  <c r="R1006"/>
  <c r="R5710"/>
  <c r="R5046"/>
  <c r="R1717"/>
  <c r="R2492"/>
  <c r="R4134"/>
  <c r="R4097"/>
  <c r="R5401"/>
  <c r="R5400"/>
  <c r="R5301"/>
  <c r="R2677"/>
  <c r="R5579"/>
  <c r="F104" i="25"/>
  <c r="R4954" i="26"/>
  <c r="R4938"/>
  <c r="R4944"/>
  <c r="R4936"/>
  <c r="R5861"/>
  <c r="R4245"/>
  <c r="R4233"/>
  <c r="R4241"/>
  <c r="R4184"/>
  <c r="R4199"/>
  <c r="R4206"/>
  <c r="R4234"/>
  <c r="R1127"/>
  <c r="R2694"/>
  <c r="R5524"/>
  <c r="R5513"/>
  <c r="R5519"/>
  <c r="R3047"/>
  <c r="R840"/>
  <c r="R825"/>
  <c r="R827"/>
  <c r="R1545"/>
  <c r="R1542"/>
  <c r="R1633"/>
  <c r="R1653"/>
  <c r="R1636"/>
  <c r="R1654"/>
  <c r="R1646"/>
  <c r="R1675"/>
  <c r="R4071"/>
  <c r="R4053"/>
  <c r="R4061"/>
  <c r="R4068"/>
  <c r="R3975"/>
  <c r="R2474"/>
  <c r="R4632"/>
  <c r="R5394"/>
  <c r="R1856"/>
  <c r="R4313"/>
  <c r="R3687"/>
  <c r="R3679"/>
  <c r="R3677"/>
  <c r="R2392"/>
  <c r="R2364"/>
  <c r="R2346"/>
  <c r="R2338"/>
  <c r="R895"/>
  <c r="R5411"/>
  <c r="R1996"/>
  <c r="R2000"/>
  <c r="R1991"/>
  <c r="R5320"/>
  <c r="R5331"/>
  <c r="R4492"/>
  <c r="R3948"/>
  <c r="R2810"/>
  <c r="R2827"/>
  <c r="R2833"/>
  <c r="R2811"/>
  <c r="R2778"/>
  <c r="R2801"/>
  <c r="R2779"/>
  <c r="R5333"/>
  <c r="R4356"/>
  <c r="R4829"/>
  <c r="R4821"/>
  <c r="R4837"/>
  <c r="R4830"/>
  <c r="R2149"/>
  <c r="R2166"/>
  <c r="R2158"/>
  <c r="R2135"/>
  <c r="R2136"/>
  <c r="R2131"/>
  <c r="R4764"/>
  <c r="R4772"/>
  <c r="R4790"/>
  <c r="R1039"/>
  <c r="R1183"/>
  <c r="R1170"/>
  <c r="R1174"/>
  <c r="R1169"/>
  <c r="R1168"/>
  <c r="R2614"/>
  <c r="R2609"/>
  <c r="R2610"/>
  <c r="R2620"/>
  <c r="R2622"/>
  <c r="R5499"/>
  <c r="R4981"/>
  <c r="R4987"/>
  <c r="R4985"/>
  <c r="R4983"/>
  <c r="R3385"/>
  <c r="R1968"/>
  <c r="R5712"/>
  <c r="R5704"/>
  <c r="R5045"/>
  <c r="R4105"/>
  <c r="R1200"/>
  <c r="R5406"/>
  <c r="R1196"/>
  <c r="R3012"/>
  <c r="R5302"/>
  <c r="R1203"/>
  <c r="R3399"/>
  <c r="R4947"/>
  <c r="R4946"/>
  <c r="R4208"/>
  <c r="R4183"/>
  <c r="R4216"/>
  <c r="R5866"/>
  <c r="R4214"/>
  <c r="R4179"/>
  <c r="R4178"/>
  <c r="R5867"/>
  <c r="R4196"/>
  <c r="R4246"/>
  <c r="L4246" s="1"/>
  <c r="R1126"/>
  <c r="R5511"/>
  <c r="R187"/>
  <c r="R3045"/>
  <c r="R834"/>
  <c r="R815"/>
  <c r="R826"/>
  <c r="R820"/>
  <c r="R792"/>
  <c r="R1657"/>
  <c r="R1650"/>
  <c r="R1640"/>
  <c r="R1649"/>
  <c r="R1677"/>
  <c r="R1671"/>
  <c r="R1655"/>
  <c r="R4070"/>
  <c r="R4067"/>
  <c r="R4062"/>
  <c r="R2486"/>
  <c r="R4636"/>
  <c r="R5395"/>
  <c r="R1855"/>
  <c r="R1165"/>
  <c r="R1158"/>
  <c r="R1176"/>
  <c r="R1157"/>
  <c r="R1166"/>
  <c r="R2601"/>
  <c r="R2616"/>
  <c r="R2619"/>
  <c r="R3384"/>
  <c r="R5506"/>
  <c r="R5500"/>
  <c r="R4977"/>
  <c r="R4989"/>
  <c r="R4998"/>
  <c r="R5004"/>
  <c r="R4970"/>
  <c r="R5714"/>
  <c r="R5709"/>
  <c r="R5047"/>
  <c r="R995"/>
  <c r="R2490"/>
  <c r="R4103"/>
  <c r="R1250"/>
  <c r="R5405"/>
  <c r="R1199"/>
  <c r="R5309"/>
  <c r="R5300"/>
  <c r="R1202"/>
  <c r="R5211"/>
  <c r="R182"/>
  <c r="R4939"/>
  <c r="R4942"/>
  <c r="R4207"/>
  <c r="R4220"/>
  <c r="R4240"/>
  <c r="R4231"/>
  <c r="R5809"/>
  <c r="R4205"/>
  <c r="R4239"/>
  <c r="R4244"/>
  <c r="R4215"/>
  <c r="R4185"/>
  <c r="R2701"/>
  <c r="R1189"/>
  <c r="R1182"/>
  <c r="R1184"/>
  <c r="R1163"/>
  <c r="R1192"/>
  <c r="R2623"/>
  <c r="R2602"/>
  <c r="R2617"/>
  <c r="R5504"/>
  <c r="R5507"/>
  <c r="R4997"/>
  <c r="R4972"/>
  <c r="R4984"/>
  <c r="R4975"/>
  <c r="R1966"/>
  <c r="F225" i="25"/>
  <c r="R2770" i="26"/>
  <c r="R2793"/>
  <c r="R2780"/>
  <c r="R1982"/>
  <c r="R5345"/>
  <c r="R5342"/>
  <c r="R4353"/>
  <c r="R4355"/>
  <c r="R4359"/>
  <c r="R4836"/>
  <c r="R5818"/>
  <c r="R4832"/>
  <c r="R4839"/>
  <c r="R1178"/>
  <c r="R1153"/>
  <c r="R1188"/>
  <c r="R1173"/>
  <c r="R1151"/>
  <c r="R1187"/>
  <c r="R1191"/>
  <c r="R2612"/>
  <c r="R2598"/>
  <c r="R2611"/>
  <c r="R5782"/>
  <c r="R5498"/>
  <c r="R4967"/>
  <c r="R4980"/>
  <c r="R4979"/>
  <c r="R5000"/>
  <c r="F228" i="25"/>
  <c r="R1972" i="26"/>
  <c r="R5711"/>
  <c r="R5705"/>
  <c r="R2393"/>
  <c r="R2491"/>
  <c r="R2489"/>
  <c r="R4099"/>
  <c r="R4098"/>
  <c r="R5398"/>
  <c r="R5304"/>
  <c r="R5580"/>
  <c r="R5213"/>
  <c r="R2218"/>
  <c r="R4948"/>
  <c r="R4935"/>
  <c r="R4943"/>
  <c r="R4243"/>
  <c r="R4210"/>
  <c r="R4211"/>
  <c r="R4202"/>
  <c r="R4229"/>
  <c r="R4190"/>
  <c r="R4180"/>
  <c r="R5862"/>
  <c r="R4182"/>
  <c r="R1124"/>
  <c r="R5522"/>
  <c r="R5523"/>
  <c r="R5509"/>
  <c r="R817"/>
  <c r="R819"/>
  <c r="R5570"/>
  <c r="R1544"/>
  <c r="R1543"/>
  <c r="R1528"/>
  <c r="R1665"/>
  <c r="R1660"/>
  <c r="R1644"/>
  <c r="R1637"/>
  <c r="R1652"/>
  <c r="R1651"/>
  <c r="R4072"/>
  <c r="R4058"/>
  <c r="R3985"/>
  <c r="R3977"/>
  <c r="R2471"/>
  <c r="R4634"/>
  <c r="R1857"/>
  <c r="R348"/>
  <c r="R4317"/>
  <c r="R3693"/>
  <c r="R3676"/>
  <c r="R3700"/>
  <c r="R2391"/>
  <c r="R2371"/>
  <c r="R2341"/>
  <c r="R892"/>
  <c r="R2002"/>
  <c r="R1998"/>
  <c r="R1995"/>
  <c r="R2630"/>
  <c r="R5316"/>
  <c r="R5315"/>
  <c r="R4486"/>
  <c r="R4484"/>
  <c r="R3946"/>
  <c r="R3947"/>
  <c r="R2818"/>
  <c r="R2822"/>
  <c r="R2777"/>
  <c r="R2808"/>
  <c r="R2786"/>
  <c r="R2809"/>
  <c r="R1983"/>
  <c r="R5341"/>
  <c r="R4843"/>
  <c r="R4806"/>
  <c r="R4828"/>
  <c r="R4826"/>
  <c r="R4840"/>
  <c r="R4844"/>
  <c r="R2132"/>
  <c r="R2154"/>
  <c r="R2129"/>
  <c r="R2134"/>
  <c r="R2161"/>
  <c r="R4789"/>
  <c r="R4768"/>
  <c r="R4763"/>
  <c r="R4587"/>
  <c r="R1038"/>
  <c r="R1164"/>
  <c r="R1152"/>
  <c r="R1180"/>
  <c r="R1155"/>
  <c r="R1150"/>
  <c r="R1172"/>
  <c r="R2600"/>
  <c r="R2618"/>
  <c r="R2599"/>
  <c r="R2607"/>
  <c r="R1356"/>
  <c r="R5505"/>
  <c r="R4996"/>
  <c r="R5007"/>
  <c r="R4978"/>
  <c r="R4986"/>
  <c r="R4973"/>
  <c r="R1973"/>
  <c r="R1005"/>
  <c r="R5716"/>
  <c r="R5706"/>
  <c r="R4101"/>
  <c r="R5402"/>
  <c r="R1195"/>
  <c r="R3011"/>
  <c r="R5311"/>
  <c r="R5306"/>
  <c r="R5581"/>
  <c r="R4950"/>
  <c r="R4937"/>
  <c r="R5864"/>
  <c r="R4198"/>
  <c r="R4218"/>
  <c r="R5869"/>
  <c r="R4194"/>
  <c r="R4200"/>
  <c r="R4228"/>
  <c r="R4213"/>
  <c r="R4201"/>
  <c r="R4203"/>
  <c r="R1125"/>
  <c r="R189"/>
  <c r="R188"/>
  <c r="R4430"/>
  <c r="R818"/>
  <c r="R5569"/>
  <c r="R837"/>
  <c r="R836"/>
  <c r="R1525"/>
  <c r="R1550"/>
  <c r="R1635"/>
  <c r="R1648"/>
  <c r="R1670"/>
  <c r="R1662"/>
  <c r="R1679"/>
  <c r="R4050"/>
  <c r="R4056"/>
  <c r="R4057"/>
  <c r="R2473"/>
  <c r="R5392"/>
  <c r="F247" i="25"/>
  <c r="R1871" i="26"/>
  <c r="R1167"/>
  <c r="R1171"/>
  <c r="R1154"/>
  <c r="R1190"/>
  <c r="R3388"/>
  <c r="R2608"/>
  <c r="R2606"/>
  <c r="R2613"/>
  <c r="R5497"/>
  <c r="R5003"/>
  <c r="R4969"/>
  <c r="R5005"/>
  <c r="R5006"/>
  <c r="R4988"/>
  <c r="R4982"/>
  <c r="R1971"/>
  <c r="R5354"/>
  <c r="R5708"/>
  <c r="R5044"/>
  <c r="R5052"/>
  <c r="R1718"/>
  <c r="R4104"/>
  <c r="R4100"/>
  <c r="R1197"/>
  <c r="R5403"/>
  <c r="R5210"/>
  <c r="R5308"/>
  <c r="R1205"/>
  <c r="R5209"/>
  <c r="R4956"/>
  <c r="R4940"/>
  <c r="R4945"/>
  <c r="R4232"/>
  <c r="R4193"/>
  <c r="R4235"/>
  <c r="R4188"/>
  <c r="R5863"/>
  <c r="R4212"/>
  <c r="R4242"/>
  <c r="R4186"/>
  <c r="R4204"/>
  <c r="R4197"/>
  <c r="R5514"/>
  <c r="F239" i="25"/>
  <c r="R5350" i="26"/>
  <c r="R5355"/>
  <c r="R5713"/>
  <c r="R5715"/>
  <c r="R2488"/>
  <c r="R4102"/>
  <c r="R5404"/>
  <c r="R1194"/>
  <c r="R5212"/>
  <c r="R5307"/>
  <c r="R5310"/>
  <c r="R2678"/>
  <c r="R1204"/>
  <c r="F230" i="25"/>
  <c r="R4951" i="26"/>
  <c r="R4949"/>
  <c r="R4195"/>
  <c r="R4181"/>
  <c r="R4238"/>
  <c r="R4217"/>
  <c r="R4237"/>
  <c r="R4230"/>
  <c r="R5816"/>
  <c r="R4187"/>
  <c r="R4209"/>
  <c r="R5518"/>
  <c r="R5526"/>
  <c r="R186"/>
  <c r="R838"/>
  <c r="R839"/>
  <c r="R829"/>
  <c r="R841"/>
  <c r="R816"/>
  <c r="R794"/>
  <c r="R1551"/>
  <c r="R1552"/>
  <c r="R1674"/>
  <c r="R1645"/>
  <c r="R1639"/>
  <c r="R1659"/>
  <c r="R1634"/>
  <c r="R1667"/>
  <c r="R1680"/>
  <c r="R4060"/>
  <c r="R4059"/>
  <c r="R2487"/>
  <c r="R5397"/>
  <c r="R5521"/>
  <c r="R5516"/>
  <c r="R3044"/>
  <c r="R832"/>
  <c r="R821"/>
  <c r="R835"/>
  <c r="R796"/>
  <c r="R1549"/>
  <c r="R1529"/>
  <c r="R1641"/>
  <c r="R1643"/>
  <c r="R1673"/>
  <c r="R1666"/>
  <c r="R1664"/>
  <c r="R1676"/>
  <c r="R4064"/>
  <c r="R4063"/>
  <c r="R2464"/>
  <c r="R2477"/>
  <c r="R2478"/>
  <c r="R347"/>
  <c r="R4311"/>
  <c r="R3686"/>
  <c r="R3691"/>
  <c r="R3696"/>
  <c r="R3699"/>
  <c r="R4838"/>
  <c r="R2128"/>
  <c r="R2143"/>
  <c r="R2167"/>
  <c r="R2160"/>
  <c r="R2164"/>
  <c r="R4787"/>
  <c r="R4788"/>
  <c r="R4770"/>
  <c r="R4583"/>
  <c r="R4579"/>
  <c r="R1036"/>
  <c r="R399"/>
  <c r="R3230"/>
  <c r="R4136"/>
  <c r="L4136" s="1"/>
  <c r="R4140"/>
  <c r="R4158"/>
  <c r="L4158" s="1"/>
  <c r="R2656"/>
  <c r="R2662"/>
  <c r="R904"/>
  <c r="R5265"/>
  <c r="R5276"/>
  <c r="R5253"/>
  <c r="R5272"/>
  <c r="R1406"/>
  <c r="R2664"/>
  <c r="R908"/>
  <c r="R5274"/>
  <c r="R5277"/>
  <c r="R395"/>
  <c r="R3226"/>
  <c r="R3225"/>
  <c r="R4146"/>
  <c r="L4146" s="1"/>
  <c r="R4166"/>
  <c r="R2659"/>
  <c r="R905"/>
  <c r="R5259"/>
  <c r="R5263"/>
  <c r="R5267"/>
  <c r="R5268"/>
  <c r="R1415"/>
  <c r="R1993"/>
  <c r="R1992"/>
  <c r="R1986"/>
  <c r="R2629"/>
  <c r="R5328"/>
  <c r="R5322"/>
  <c r="R2803"/>
  <c r="R2806"/>
  <c r="R2771"/>
  <c r="R2824"/>
  <c r="R5346"/>
  <c r="R4801"/>
  <c r="R4827"/>
  <c r="R4841"/>
  <c r="R2127"/>
  <c r="R2155"/>
  <c r="R4786"/>
  <c r="R4581"/>
  <c r="R397"/>
  <c r="R5270"/>
  <c r="R1411"/>
  <c r="R4310"/>
  <c r="R3697"/>
  <c r="R3681"/>
  <c r="R3684"/>
  <c r="R2389"/>
  <c r="R2367"/>
  <c r="R2368"/>
  <c r="R2335"/>
  <c r="R2342"/>
  <c r="R897"/>
  <c r="R3950"/>
  <c r="R3945"/>
  <c r="R2817"/>
  <c r="R2785"/>
  <c r="R2798"/>
  <c r="R1985"/>
  <c r="R5338"/>
  <c r="R4814"/>
  <c r="R4808"/>
  <c r="R4799"/>
  <c r="R2169"/>
  <c r="R2141"/>
  <c r="R4778"/>
  <c r="R4577"/>
  <c r="R3241"/>
  <c r="R3242"/>
  <c r="R3227"/>
  <c r="R3216"/>
  <c r="R4172"/>
  <c r="R909"/>
  <c r="R5264"/>
  <c r="R1408"/>
  <c r="R2337"/>
  <c r="R2366"/>
  <c r="R2345"/>
  <c r="R896"/>
  <c r="R893"/>
  <c r="R5407"/>
  <c r="R2004"/>
  <c r="R1989"/>
  <c r="R2627"/>
  <c r="R5326"/>
  <c r="R4494"/>
  <c r="R3944"/>
  <c r="R2814"/>
  <c r="R2802"/>
  <c r="R2805"/>
  <c r="R2821"/>
  <c r="R2782"/>
  <c r="R2804"/>
  <c r="R2796"/>
  <c r="R2799"/>
  <c r="R5344"/>
  <c r="R5340"/>
  <c r="R4358"/>
  <c r="R4822"/>
  <c r="R4823"/>
  <c r="R4835"/>
  <c r="R4804"/>
  <c r="R4810"/>
  <c r="L4810" s="1"/>
  <c r="R4800"/>
  <c r="R2144"/>
  <c r="R2146"/>
  <c r="R2139"/>
  <c r="R2137"/>
  <c r="R2138"/>
  <c r="R4782"/>
  <c r="R4791"/>
  <c r="R4785"/>
  <c r="R1040"/>
  <c r="R5287"/>
  <c r="R398"/>
  <c r="R3236"/>
  <c r="R3231"/>
  <c r="R3239"/>
  <c r="R3218"/>
  <c r="R4174"/>
  <c r="R4175"/>
  <c r="R2661"/>
  <c r="R902"/>
  <c r="R5262"/>
  <c r="R5281"/>
  <c r="R5266"/>
  <c r="R5283"/>
  <c r="R1407"/>
  <c r="R1399"/>
  <c r="R943"/>
  <c r="R3646"/>
  <c r="R1975"/>
  <c r="F279" i="25"/>
  <c r="F309"/>
  <c r="I64"/>
  <c r="R5016" i="26"/>
  <c r="F270" i="25"/>
  <c r="R3295" i="26"/>
  <c r="R3043"/>
  <c r="F16" i="25"/>
  <c r="F135"/>
  <c r="F54"/>
  <c r="F85"/>
  <c r="I239"/>
  <c r="I120"/>
  <c r="I377"/>
  <c r="I61"/>
  <c r="I256"/>
  <c r="I185"/>
  <c r="I96"/>
  <c r="I220"/>
  <c r="I233"/>
  <c r="I81"/>
  <c r="I69"/>
  <c r="I336"/>
  <c r="I178"/>
  <c r="I80"/>
  <c r="I312"/>
  <c r="I376"/>
  <c r="I246"/>
  <c r="I219"/>
  <c r="I214"/>
  <c r="I196"/>
  <c r="I207"/>
  <c r="I232"/>
  <c r="I289"/>
  <c r="I293"/>
  <c r="I19"/>
  <c r="I150"/>
  <c r="I43"/>
  <c r="I48"/>
  <c r="I221"/>
  <c r="I345"/>
  <c r="I337"/>
  <c r="I367"/>
  <c r="F120"/>
  <c r="F377"/>
  <c r="F61"/>
  <c r="I272"/>
  <c r="I350"/>
  <c r="I243"/>
  <c r="I133"/>
  <c r="I143"/>
  <c r="I140"/>
  <c r="I237"/>
  <c r="I252"/>
  <c r="I255"/>
  <c r="I213"/>
  <c r="I36"/>
  <c r="I146"/>
  <c r="I103"/>
  <c r="I211"/>
  <c r="I84"/>
  <c r="I53"/>
  <c r="I169"/>
  <c r="I209"/>
  <c r="I251"/>
  <c r="I40"/>
  <c r="I254"/>
  <c r="I179"/>
  <c r="I259"/>
  <c r="G315"/>
  <c r="H315" s="1"/>
  <c r="G385"/>
  <c r="H385" s="1"/>
  <c r="G41"/>
  <c r="H41" s="1"/>
  <c r="G157"/>
  <c r="H157" s="1"/>
  <c r="F324"/>
  <c r="F322"/>
  <c r="F349"/>
  <c r="G226"/>
  <c r="H226" s="1"/>
  <c r="G67"/>
  <c r="H67" s="1"/>
  <c r="F18"/>
  <c r="F153"/>
  <c r="G229"/>
  <c r="H229" s="1"/>
  <c r="G288"/>
  <c r="H288" s="1"/>
  <c r="G306"/>
  <c r="H306" s="1"/>
  <c r="G160"/>
  <c r="H160" s="1"/>
  <c r="G310"/>
  <c r="H310" s="1"/>
  <c r="G325"/>
  <c r="H325" s="1"/>
  <c r="G338"/>
  <c r="H338" s="1"/>
  <c r="G210"/>
  <c r="H210" s="1"/>
  <c r="G373"/>
  <c r="H373" s="1"/>
  <c r="G102"/>
  <c r="H102" s="1"/>
  <c r="G76"/>
  <c r="H76" s="1"/>
  <c r="G45"/>
  <c r="H45" s="1"/>
  <c r="G82"/>
  <c r="H82" s="1"/>
  <c r="G200"/>
  <c r="H200" s="1"/>
  <c r="G300"/>
  <c r="H300" s="1"/>
  <c r="G308"/>
  <c r="H308" s="1"/>
  <c r="G316"/>
  <c r="H316" s="1"/>
  <c r="G358"/>
  <c r="H358" s="1"/>
  <c r="G99"/>
  <c r="H99" s="1"/>
  <c r="G191"/>
  <c r="H191" s="1"/>
  <c r="G63"/>
  <c r="H63" s="1"/>
  <c r="G29"/>
  <c r="H29" s="1"/>
  <c r="G355"/>
  <c r="H355" s="1"/>
  <c r="G205"/>
  <c r="H205" s="1"/>
  <c r="G223"/>
  <c r="H223" s="1"/>
  <c r="G317"/>
  <c r="H317" s="1"/>
  <c r="G194"/>
  <c r="H194" s="1"/>
  <c r="G12"/>
  <c r="H12" s="1"/>
  <c r="G249"/>
  <c r="H249" s="1"/>
  <c r="G122"/>
  <c r="H122" s="1"/>
  <c r="G295"/>
  <c r="H295" s="1"/>
  <c r="G245"/>
  <c r="H245" s="1"/>
  <c r="G58"/>
  <c r="H58" s="1"/>
  <c r="G248"/>
  <c r="H248" s="1"/>
  <c r="G184"/>
  <c r="H184" s="1"/>
  <c r="G359"/>
  <c r="H359" s="1"/>
  <c r="G384"/>
  <c r="H384" s="1"/>
  <c r="G167"/>
  <c r="H167" s="1"/>
  <c r="G339"/>
  <c r="H339" s="1"/>
  <c r="G202"/>
  <c r="H202" s="1"/>
  <c r="G22"/>
  <c r="H22" s="1"/>
  <c r="G299"/>
  <c r="H299" s="1"/>
  <c r="G114"/>
  <c r="H114" s="1"/>
  <c r="F272"/>
  <c r="F350"/>
  <c r="F243"/>
  <c r="F133"/>
  <c r="F275"/>
  <c r="F143"/>
  <c r="F140"/>
  <c r="F237"/>
  <c r="F252"/>
  <c r="F255"/>
  <c r="F213"/>
  <c r="F36"/>
  <c r="F146"/>
  <c r="F103"/>
  <c r="F211"/>
  <c r="F84"/>
  <c r="F53"/>
  <c r="F169"/>
  <c r="F209"/>
  <c r="F251"/>
  <c r="F40"/>
  <c r="F254"/>
  <c r="F179"/>
  <c r="F259"/>
  <c r="F337"/>
  <c r="F367"/>
  <c r="G129"/>
  <c r="H129" s="1"/>
  <c r="G302"/>
  <c r="H302" s="1"/>
  <c r="G343"/>
  <c r="H343" s="1"/>
  <c r="G173"/>
  <c r="H173" s="1"/>
  <c r="G318"/>
  <c r="H318" s="1"/>
  <c r="G313"/>
  <c r="H313" s="1"/>
  <c r="G328"/>
  <c r="H328" s="1"/>
  <c r="G23"/>
  <c r="H23" s="1"/>
  <c r="G10"/>
  <c r="H10" s="1"/>
  <c r="G334"/>
  <c r="H334" s="1"/>
  <c r="G304"/>
  <c r="H304" s="1"/>
  <c r="G46"/>
  <c r="H46" s="1"/>
  <c r="G297"/>
  <c r="H297" s="1"/>
  <c r="G319"/>
  <c r="H319" s="1"/>
  <c r="G383"/>
  <c r="H383" s="1"/>
  <c r="G203"/>
  <c r="H203" s="1"/>
  <c r="G305"/>
  <c r="H305" s="1"/>
  <c r="G88"/>
  <c r="H88" s="1"/>
  <c r="G283"/>
  <c r="H283" s="1"/>
  <c r="G353"/>
  <c r="H353" s="1"/>
  <c r="G9"/>
  <c r="H9" s="1"/>
  <c r="G263"/>
  <c r="H263" s="1"/>
  <c r="G142"/>
  <c r="H142" s="1"/>
  <c r="G83"/>
  <c r="H83" s="1"/>
  <c r="G327"/>
  <c r="H327" s="1"/>
  <c r="G195"/>
  <c r="H195" s="1"/>
  <c r="G158"/>
  <c r="H158" s="1"/>
  <c r="G30"/>
  <c r="H30" s="1"/>
  <c r="G341"/>
  <c r="H341" s="1"/>
  <c r="G351"/>
  <c r="H351" s="1"/>
  <c r="G346"/>
  <c r="H346" s="1"/>
  <c r="G105"/>
  <c r="H105" s="1"/>
  <c r="G90"/>
  <c r="H90" s="1"/>
  <c r="G70"/>
  <c r="H70" s="1"/>
  <c r="G134"/>
  <c r="H134" s="1"/>
  <c r="G281"/>
  <c r="H281" s="1"/>
  <c r="G141"/>
  <c r="H141" s="1"/>
  <c r="G87"/>
  <c r="H87" s="1"/>
  <c r="G215"/>
  <c r="H215" s="1"/>
  <c r="G381"/>
  <c r="H381" s="1"/>
  <c r="G31"/>
  <c r="H31" s="1"/>
  <c r="G348"/>
  <c r="H348" s="1"/>
  <c r="G55"/>
  <c r="H55" s="1"/>
  <c r="G258"/>
  <c r="H258" s="1"/>
  <c r="F185"/>
  <c r="F96"/>
  <c r="F220"/>
  <c r="F233"/>
  <c r="F347"/>
  <c r="F81"/>
  <c r="F69"/>
  <c r="F336"/>
  <c r="F178"/>
  <c r="F80"/>
  <c r="F312"/>
  <c r="F376"/>
  <c r="F246"/>
  <c r="F219"/>
  <c r="F214"/>
  <c r="F196"/>
  <c r="F207"/>
  <c r="F232"/>
  <c r="F289"/>
  <c r="F64"/>
  <c r="F293"/>
  <c r="F19"/>
  <c r="F150"/>
  <c r="F43"/>
  <c r="F48"/>
  <c r="F221"/>
  <c r="F345"/>
  <c r="I322"/>
  <c r="I324"/>
  <c r="I261"/>
  <c r="I144"/>
  <c r="I59"/>
  <c r="I284"/>
  <c r="I227"/>
  <c r="I276"/>
  <c r="G282"/>
  <c r="H282" s="1"/>
  <c r="I26"/>
  <c r="I277"/>
  <c r="I333"/>
  <c r="I268"/>
  <c r="I342"/>
  <c r="AD1262" i="26"/>
  <c r="AD1266"/>
  <c r="AD1274"/>
  <c r="AD316"/>
  <c r="AD295"/>
  <c r="AD5163"/>
  <c r="AD1699"/>
  <c r="AD1705"/>
  <c r="AD1694"/>
  <c r="AD1709"/>
  <c r="AD3325"/>
  <c r="AD3327"/>
  <c r="AD3319"/>
  <c r="AD3367"/>
  <c r="AD3363"/>
  <c r="AD286"/>
  <c r="AD332"/>
  <c r="AD299"/>
  <c r="AD322"/>
  <c r="AD326"/>
  <c r="AD642"/>
  <c r="AD650"/>
  <c r="AD71"/>
  <c r="AD39"/>
  <c r="AD1270"/>
  <c r="AD1627"/>
  <c r="AD1628"/>
  <c r="AD1616"/>
  <c r="AD1606"/>
  <c r="AD1604"/>
  <c r="AD1618"/>
  <c r="AD301"/>
  <c r="AD293"/>
  <c r="AD312"/>
  <c r="AD320"/>
  <c r="AD318"/>
  <c r="AD300"/>
  <c r="AD302"/>
  <c r="AD306"/>
  <c r="AD288"/>
  <c r="AD652"/>
  <c r="AD654"/>
  <c r="AD648"/>
  <c r="AD5167"/>
  <c r="AD5169"/>
  <c r="AD1695"/>
  <c r="AD1707"/>
  <c r="AD1692"/>
  <c r="AD37"/>
  <c r="AD33"/>
  <c r="AD35"/>
  <c r="AD1624"/>
  <c r="AD1600"/>
  <c r="AD68"/>
  <c r="AD10"/>
  <c r="AD59"/>
  <c r="AD73"/>
  <c r="AD55"/>
  <c r="AD1596"/>
  <c r="AD1614"/>
  <c r="AD1622"/>
  <c r="AD308"/>
  <c r="AD304"/>
  <c r="AD334"/>
  <c r="AD656"/>
  <c r="AD5165"/>
  <c r="AD1701"/>
  <c r="AD1690"/>
  <c r="AD3323"/>
  <c r="AD3333"/>
  <c r="AD3359"/>
  <c r="AD7"/>
  <c r="AD57"/>
  <c r="AD63"/>
  <c r="AD78"/>
  <c r="AD1608"/>
  <c r="AD1620"/>
  <c r="AD12"/>
  <c r="AD1268"/>
  <c r="AD1264"/>
  <c r="AD1260"/>
  <c r="AD1272"/>
  <c r="AD1278"/>
  <c r="AD1258"/>
  <c r="AD1602"/>
  <c r="AD1588"/>
  <c r="AD1594"/>
  <c r="AD640"/>
  <c r="I370" i="25"/>
  <c r="AD1703" i="26"/>
  <c r="AD1711"/>
  <c r="AD66"/>
  <c r="AD41"/>
  <c r="AD43"/>
  <c r="AD1276"/>
  <c r="AD1592"/>
  <c r="AD1590"/>
  <c r="AD1598"/>
  <c r="AD1612"/>
  <c r="AD1610"/>
  <c r="AD330"/>
  <c r="AD314"/>
  <c r="AD324"/>
  <c r="AD310"/>
  <c r="AD328"/>
  <c r="AD291"/>
  <c r="AD290"/>
  <c r="AD297"/>
  <c r="AD644"/>
  <c r="AD646"/>
  <c r="I78" i="25"/>
  <c r="AD926" i="26"/>
  <c r="AD2635"/>
  <c r="AD2639"/>
  <c r="AD4379"/>
  <c r="AD1283"/>
  <c r="AD4123"/>
  <c r="AD4130"/>
  <c r="I262" i="25"/>
  <c r="AD2500" i="26"/>
  <c r="AD3329"/>
  <c r="AD3361"/>
  <c r="AD4121"/>
  <c r="I152" i="25"/>
  <c r="AD5494" i="26"/>
  <c r="AD5486"/>
  <c r="AD5490"/>
  <c r="I33" i="25"/>
  <c r="AD2637" i="26"/>
  <c r="I176" i="25"/>
  <c r="I60"/>
  <c r="AD4129" i="26"/>
  <c r="AD4127"/>
  <c r="AD2501"/>
  <c r="AD2499"/>
  <c r="AD2497"/>
  <c r="I217" i="25"/>
  <c r="AD5482" i="26"/>
  <c r="AD5492"/>
  <c r="AD1697"/>
  <c r="AD3331"/>
  <c r="AD3317"/>
  <c r="AD3321"/>
  <c r="AD3369"/>
  <c r="AD3365"/>
  <c r="AD2633"/>
  <c r="AD2641"/>
  <c r="AD1281"/>
  <c r="I205" i="25"/>
  <c r="AD4120" i="26"/>
  <c r="AD4122"/>
  <c r="AD4128"/>
  <c r="AD2498"/>
  <c r="AD2505"/>
  <c r="AD2503"/>
  <c r="AD2504"/>
  <c r="I212" i="25"/>
  <c r="AD5484" i="26"/>
  <c r="AD5488"/>
  <c r="I12" i="25"/>
  <c r="I91"/>
  <c r="G335"/>
  <c r="H335" s="1"/>
  <c r="G208"/>
  <c r="H208" s="1"/>
  <c r="G79"/>
  <c r="H79" s="1"/>
  <c r="G162"/>
  <c r="H162" s="1"/>
  <c r="G113"/>
  <c r="H113" s="1"/>
  <c r="G93"/>
  <c r="H93" s="1"/>
  <c r="AI5810" i="26" l="1"/>
  <c r="AJ2573"/>
  <c r="AI1031"/>
  <c r="AK2573"/>
  <c r="AK1808"/>
  <c r="AJ1031"/>
  <c r="AJ1808"/>
  <c r="AI5323"/>
  <c r="AH728"/>
  <c r="AH5814"/>
  <c r="AJ5814" s="1"/>
  <c r="AH4644"/>
  <c r="AI4644" s="1"/>
  <c r="AH5203"/>
  <c r="AH4616"/>
  <c r="AJ3645"/>
  <c r="AJ4923"/>
  <c r="AF3023"/>
  <c r="AF5135"/>
  <c r="AF4640"/>
  <c r="AJ2454"/>
  <c r="AJ3374"/>
  <c r="AH552"/>
  <c r="AK5327"/>
  <c r="AH4918"/>
  <c r="AI4918" s="1"/>
  <c r="AF4924"/>
  <c r="AH4646"/>
  <c r="AH3376"/>
  <c r="AI3376" s="1"/>
  <c r="AH1287"/>
  <c r="AJ1287" s="1"/>
  <c r="AH4618"/>
  <c r="AI4751"/>
  <c r="AK2844"/>
  <c r="AI2844"/>
  <c r="AH4626"/>
  <c r="AJ4626" s="1"/>
  <c r="AH2875"/>
  <c r="AH1918"/>
  <c r="AK1918" s="1"/>
  <c r="AH751"/>
  <c r="AJ751" s="1"/>
  <c r="AH2972"/>
  <c r="AI2972" s="1"/>
  <c r="AJ5810"/>
  <c r="AJ5323"/>
  <c r="AF734"/>
  <c r="AH4620"/>
  <c r="AI4620" s="1"/>
  <c r="AI741"/>
  <c r="AH5813"/>
  <c r="AI5813" s="1"/>
  <c r="AE1407"/>
  <c r="L1407"/>
  <c r="AE3236"/>
  <c r="L3236"/>
  <c r="AE4823"/>
  <c r="L4823"/>
  <c r="AE2814"/>
  <c r="L2814"/>
  <c r="AE2337"/>
  <c r="L2337"/>
  <c r="AE5338"/>
  <c r="L5338"/>
  <c r="AE4310"/>
  <c r="L4310"/>
  <c r="AE5322"/>
  <c r="L5322"/>
  <c r="AE2659"/>
  <c r="L2659"/>
  <c r="AE5253"/>
  <c r="L5253"/>
  <c r="AE4787"/>
  <c r="L4787"/>
  <c r="AE4063"/>
  <c r="L4063"/>
  <c r="AE5521"/>
  <c r="L5521"/>
  <c r="AE4217"/>
  <c r="L4217"/>
  <c r="O4217" s="1"/>
  <c r="AE1194"/>
  <c r="L1194"/>
  <c r="AE1205"/>
  <c r="L1205"/>
  <c r="AE1971"/>
  <c r="L1971"/>
  <c r="AE1871"/>
  <c r="L1871"/>
  <c r="AE1550"/>
  <c r="L1550"/>
  <c r="AE4213"/>
  <c r="L4213"/>
  <c r="O4213" s="1"/>
  <c r="AE5311"/>
  <c r="L5311"/>
  <c r="AE2607"/>
  <c r="L2607"/>
  <c r="AE4844"/>
  <c r="L4844"/>
  <c r="AE4484"/>
  <c r="L4484"/>
  <c r="O4484" s="1"/>
  <c r="AE3700"/>
  <c r="L3700"/>
  <c r="AE1660"/>
  <c r="L1660"/>
  <c r="AE4229"/>
  <c r="AH4229" s="1"/>
  <c r="AI4229" s="1"/>
  <c r="L4229"/>
  <c r="O4229" s="1"/>
  <c r="AE5398"/>
  <c r="L5398"/>
  <c r="AE1187"/>
  <c r="L1187"/>
  <c r="AE2780"/>
  <c r="L2780"/>
  <c r="AE2602"/>
  <c r="L2602"/>
  <c r="AE4220"/>
  <c r="L4220"/>
  <c r="O4220" s="1"/>
  <c r="AE5709"/>
  <c r="L5709"/>
  <c r="AE2601"/>
  <c r="L2601"/>
  <c r="AE4070"/>
  <c r="L4070"/>
  <c r="AE1126"/>
  <c r="L1126"/>
  <c r="AE4947"/>
  <c r="L4947"/>
  <c r="AE4987"/>
  <c r="L4987"/>
  <c r="AE2158"/>
  <c r="L2158"/>
  <c r="AE3948"/>
  <c r="L3948"/>
  <c r="AE2474"/>
  <c r="L2474"/>
  <c r="AE1654"/>
  <c r="L1654"/>
  <c r="AE4206"/>
  <c r="L4206"/>
  <c r="AE5579"/>
  <c r="L5579"/>
  <c r="AE1717"/>
  <c r="L1717"/>
  <c r="AE1969"/>
  <c r="L1969"/>
  <c r="AE5002"/>
  <c r="L5002"/>
  <c r="AE2605"/>
  <c r="L2605"/>
  <c r="AE1175"/>
  <c r="L1175"/>
  <c r="AE4807"/>
  <c r="L4807"/>
  <c r="AE4357"/>
  <c r="L4357"/>
  <c r="AE5337"/>
  <c r="L5337"/>
  <c r="AE2812"/>
  <c r="L2812"/>
  <c r="AE5282"/>
  <c r="L5282"/>
  <c r="AE2147"/>
  <c r="L2147"/>
  <c r="AE4824"/>
  <c r="L4824"/>
  <c r="AE5817"/>
  <c r="L5817"/>
  <c r="AE5343"/>
  <c r="L5343"/>
  <c r="AE2831"/>
  <c r="L2831"/>
  <c r="AE2816"/>
  <c r="L2816"/>
  <c r="AE4482"/>
  <c r="AF4482" s="1"/>
  <c r="L4482"/>
  <c r="O4482" s="1"/>
  <c r="AE1987"/>
  <c r="L1987"/>
  <c r="AE2362"/>
  <c r="L2362"/>
  <c r="AE5288"/>
  <c r="L5288"/>
  <c r="AE4833"/>
  <c r="L4833"/>
  <c r="AE5339"/>
  <c r="L5339"/>
  <c r="AE894"/>
  <c r="L894"/>
  <c r="AE2343"/>
  <c r="L2343"/>
  <c r="AE3695"/>
  <c r="L3695"/>
  <c r="AE906"/>
  <c r="L906"/>
  <c r="AE2153"/>
  <c r="L2153"/>
  <c r="AE4795"/>
  <c r="L4795"/>
  <c r="AE2819"/>
  <c r="L2819"/>
  <c r="AE5332"/>
  <c r="L5332"/>
  <c r="AE1988"/>
  <c r="L1988"/>
  <c r="AE5252"/>
  <c r="L5252"/>
  <c r="AE2663"/>
  <c r="L2663"/>
  <c r="AE3235"/>
  <c r="L3235"/>
  <c r="AE5279"/>
  <c r="L5279"/>
  <c r="AE1401"/>
  <c r="L1401"/>
  <c r="AE5254"/>
  <c r="L5254"/>
  <c r="AE5290"/>
  <c r="L5290"/>
  <c r="AE4774"/>
  <c r="AF4774" s="1"/>
  <c r="L4774"/>
  <c r="O4774" s="1"/>
  <c r="AE2152"/>
  <c r="L2152"/>
  <c r="AE4796"/>
  <c r="L4796"/>
  <c r="AE3682"/>
  <c r="L3682"/>
  <c r="AE4065"/>
  <c r="L4065"/>
  <c r="AE1661"/>
  <c r="L1661"/>
  <c r="AE795"/>
  <c r="L795"/>
  <c r="AE822"/>
  <c r="L822"/>
  <c r="AE2776"/>
  <c r="L2776"/>
  <c r="AE3949"/>
  <c r="L3949"/>
  <c r="AE1999"/>
  <c r="L1999"/>
  <c r="AE901"/>
  <c r="L901"/>
  <c r="AE2390"/>
  <c r="L2390"/>
  <c r="AE4312"/>
  <c r="L4312"/>
  <c r="AE2774"/>
  <c r="L2774"/>
  <c r="AE2626"/>
  <c r="L2626"/>
  <c r="AE900"/>
  <c r="L900"/>
  <c r="AE3683"/>
  <c r="L3683"/>
  <c r="AE4314"/>
  <c r="L4314"/>
  <c r="AE1672"/>
  <c r="L1672"/>
  <c r="AE1656"/>
  <c r="L1656"/>
  <c r="AE833"/>
  <c r="L833"/>
  <c r="AE5520"/>
  <c r="L5520"/>
  <c r="AE4192"/>
  <c r="L4192"/>
  <c r="AE4236"/>
  <c r="AF4236" s="1"/>
  <c r="L4236"/>
  <c r="AE4953"/>
  <c r="L4953"/>
  <c r="AE2679"/>
  <c r="L2679"/>
  <c r="AE5399"/>
  <c r="L5399"/>
  <c r="AE2394"/>
  <c r="L2394"/>
  <c r="AE1002"/>
  <c r="L1002"/>
  <c r="AE4971"/>
  <c r="L4971"/>
  <c r="AE2624"/>
  <c r="L2624"/>
  <c r="AE1193"/>
  <c r="L1193"/>
  <c r="AE1958"/>
  <c r="AF1958" s="1"/>
  <c r="L1958"/>
  <c r="O1958" s="1"/>
  <c r="AE3665"/>
  <c r="AF3665" s="1"/>
  <c r="L3665"/>
  <c r="O3665" s="1"/>
  <c r="AE2871"/>
  <c r="L2871"/>
  <c r="O2871" s="1"/>
  <c r="AE749"/>
  <c r="AF749" s="1"/>
  <c r="L749"/>
  <c r="O749" s="1"/>
  <c r="AE3292"/>
  <c r="L3292"/>
  <c r="O3292" s="1"/>
  <c r="AE5434"/>
  <c r="AH5434" s="1"/>
  <c r="L5434"/>
  <c r="O5434" s="1"/>
  <c r="AE1975"/>
  <c r="L1975"/>
  <c r="AE4174"/>
  <c r="L4174"/>
  <c r="AE2137"/>
  <c r="L2137"/>
  <c r="AE5344"/>
  <c r="L5344"/>
  <c r="AE893"/>
  <c r="L893"/>
  <c r="AE3241"/>
  <c r="L3241"/>
  <c r="AE2342"/>
  <c r="L2342"/>
  <c r="AE4841"/>
  <c r="L4841"/>
  <c r="AE347"/>
  <c r="L347"/>
  <c r="AE821"/>
  <c r="L821"/>
  <c r="AE1659"/>
  <c r="L1659"/>
  <c r="AE186"/>
  <c r="L186"/>
  <c r="AE4949"/>
  <c r="L4949"/>
  <c r="AE5715"/>
  <c r="L5715"/>
  <c r="AE4188"/>
  <c r="L4188"/>
  <c r="AE5052"/>
  <c r="L5052"/>
  <c r="AE2613"/>
  <c r="L2613"/>
  <c r="AE4057"/>
  <c r="L4057"/>
  <c r="AE189"/>
  <c r="L189"/>
  <c r="AE4101"/>
  <c r="L4101"/>
  <c r="AE1172"/>
  <c r="L1172"/>
  <c r="AE4763"/>
  <c r="L4763"/>
  <c r="AE2822"/>
  <c r="L2822"/>
  <c r="AE892"/>
  <c r="L892"/>
  <c r="AE1651"/>
  <c r="L1651"/>
  <c r="AE5509"/>
  <c r="L5509"/>
  <c r="AE4243"/>
  <c r="L4243"/>
  <c r="AE1972"/>
  <c r="L1972"/>
  <c r="AE2611"/>
  <c r="L2611"/>
  <c r="AE5818"/>
  <c r="L5818"/>
  <c r="AE4997"/>
  <c r="L4997"/>
  <c r="AE4205"/>
  <c r="L4205"/>
  <c r="AE5309"/>
  <c r="L5309"/>
  <c r="AE4998"/>
  <c r="L4998"/>
  <c r="AE1158"/>
  <c r="L1158"/>
  <c r="AE792"/>
  <c r="L792"/>
  <c r="AE4178"/>
  <c r="L4178"/>
  <c r="AE4105"/>
  <c r="L4105"/>
  <c r="AE2620"/>
  <c r="L2620"/>
  <c r="AE4764"/>
  <c r="L4764"/>
  <c r="AE2811"/>
  <c r="L2811"/>
  <c r="AE1991"/>
  <c r="L1991"/>
  <c r="AE2392"/>
  <c r="L2392"/>
  <c r="AE1542"/>
  <c r="L1542"/>
  <c r="AE4776"/>
  <c r="L4776"/>
  <c r="AE5281"/>
  <c r="L5281"/>
  <c r="AE1040"/>
  <c r="L1040"/>
  <c r="AE4835"/>
  <c r="L4835"/>
  <c r="AE2804"/>
  <c r="L2804"/>
  <c r="AE5407"/>
  <c r="L5407"/>
  <c r="AE3242"/>
  <c r="L3242"/>
  <c r="AE4814"/>
  <c r="L4814"/>
  <c r="AE897"/>
  <c r="L897"/>
  <c r="AE3697"/>
  <c r="L3697"/>
  <c r="AE2127"/>
  <c r="L2127"/>
  <c r="AE1986"/>
  <c r="L1986"/>
  <c r="AE905"/>
  <c r="L905"/>
  <c r="AE5272"/>
  <c r="L5272"/>
  <c r="AE4140"/>
  <c r="L4140"/>
  <c r="AE4788"/>
  <c r="L4788"/>
  <c r="AE4311"/>
  <c r="L4311"/>
  <c r="AE1664"/>
  <c r="L1664"/>
  <c r="AE5516"/>
  <c r="L5516"/>
  <c r="AE1634"/>
  <c r="L1634"/>
  <c r="AE838"/>
  <c r="L838"/>
  <c r="AE4237"/>
  <c r="AH4237" s="1"/>
  <c r="AI4237" s="1"/>
  <c r="L4237"/>
  <c r="O4237" s="1"/>
  <c r="AE5212"/>
  <c r="L5212"/>
  <c r="AE4232"/>
  <c r="AH4232" s="1"/>
  <c r="AJ4232" s="1"/>
  <c r="L4232"/>
  <c r="O4232" s="1"/>
  <c r="AE1718"/>
  <c r="L1718"/>
  <c r="AE5497"/>
  <c r="L5497"/>
  <c r="AE1167"/>
  <c r="L1167"/>
  <c r="AE1635"/>
  <c r="L1635"/>
  <c r="AE188"/>
  <c r="L188"/>
  <c r="AE4194"/>
  <c r="AF4194" s="1"/>
  <c r="L4194"/>
  <c r="O4194" s="1"/>
  <c r="AE5402"/>
  <c r="L5402"/>
  <c r="AE1356"/>
  <c r="L1356"/>
  <c r="AE4587"/>
  <c r="L4587"/>
  <c r="O4587" s="1"/>
  <c r="AE4828"/>
  <c r="L4828"/>
  <c r="AE3946"/>
  <c r="L3946"/>
  <c r="AE4317"/>
  <c r="L4317"/>
  <c r="AE4072"/>
  <c r="L4072"/>
  <c r="AE817"/>
  <c r="L817"/>
  <c r="AE4210"/>
  <c r="L4210"/>
  <c r="AE2489"/>
  <c r="L2489"/>
  <c r="AE4979"/>
  <c r="L4979"/>
  <c r="AE1188"/>
  <c r="L1188"/>
  <c r="AE4355"/>
  <c r="L4355"/>
  <c r="AE2617"/>
  <c r="L2617"/>
  <c r="AE4239"/>
  <c r="L4239"/>
  <c r="O4239" s="1"/>
  <c r="AE5300"/>
  <c r="L5300"/>
  <c r="AE5004"/>
  <c r="L5004"/>
  <c r="AE1176"/>
  <c r="L1176"/>
  <c r="AE1677"/>
  <c r="L1677"/>
  <c r="AE815"/>
  <c r="L815"/>
  <c r="AE5866"/>
  <c r="L5866"/>
  <c r="AE5302"/>
  <c r="L5302"/>
  <c r="AE5712"/>
  <c r="L5712"/>
  <c r="AE2622"/>
  <c r="L2622"/>
  <c r="AE1170"/>
  <c r="L1170"/>
  <c r="AE4830"/>
  <c r="L4830"/>
  <c r="AE2810"/>
  <c r="L2810"/>
  <c r="AE2364"/>
  <c r="L2364"/>
  <c r="AE4061"/>
  <c r="L4061"/>
  <c r="AE825"/>
  <c r="L825"/>
  <c r="AE4241"/>
  <c r="L4241"/>
  <c r="O4241" s="1"/>
  <c r="AE2492"/>
  <c r="L2492"/>
  <c r="AE5503"/>
  <c r="L5503"/>
  <c r="AE4798"/>
  <c r="L4798"/>
  <c r="AE5273"/>
  <c r="L5273"/>
  <c r="AE4585"/>
  <c r="AH4585" s="1"/>
  <c r="L4585"/>
  <c r="O4585" s="1"/>
  <c r="AE4792"/>
  <c r="L4792"/>
  <c r="AE2783"/>
  <c r="L2783"/>
  <c r="AE2334"/>
  <c r="L2334"/>
  <c r="AE2162"/>
  <c r="L2162"/>
  <c r="AE3943"/>
  <c r="L3943"/>
  <c r="AE1414"/>
  <c r="L1414"/>
  <c r="AE2792"/>
  <c r="L2792"/>
  <c r="AE1410"/>
  <c r="L1410"/>
  <c r="AE3232"/>
  <c r="L3232"/>
  <c r="AE1412"/>
  <c r="L1412"/>
  <c r="AE3228"/>
  <c r="L3228"/>
  <c r="AE4803"/>
  <c r="L4803"/>
  <c r="AE3976"/>
  <c r="L3976"/>
  <c r="AE830"/>
  <c r="L830"/>
  <c r="AE5314"/>
  <c r="L5314"/>
  <c r="AE3701"/>
  <c r="L3701"/>
  <c r="AE5318"/>
  <c r="L5318"/>
  <c r="AE3685"/>
  <c r="L3685"/>
  <c r="AE828"/>
  <c r="L828"/>
  <c r="AE4227"/>
  <c r="AF4227" s="1"/>
  <c r="L4227"/>
  <c r="O4227" s="1"/>
  <c r="AE3013"/>
  <c r="L3013"/>
  <c r="AE5780"/>
  <c r="L5780"/>
  <c r="AH1255"/>
  <c r="AF1255"/>
  <c r="AF735"/>
  <c r="AH735"/>
  <c r="AJ735" s="1"/>
  <c r="AH3276"/>
  <c r="AF4921"/>
  <c r="AE5016"/>
  <c r="L5016"/>
  <c r="AE5262"/>
  <c r="L5262"/>
  <c r="AE4785"/>
  <c r="L4785"/>
  <c r="AE4800"/>
  <c r="L4800"/>
  <c r="AE2782"/>
  <c r="L2782"/>
  <c r="AE2627"/>
  <c r="L2627"/>
  <c r="AE4172"/>
  <c r="L4172"/>
  <c r="AE2169"/>
  <c r="L2169"/>
  <c r="AE2817"/>
  <c r="L2817"/>
  <c r="AE2389"/>
  <c r="L2389"/>
  <c r="AE4581"/>
  <c r="AF4581" s="1"/>
  <c r="L4581"/>
  <c r="AE2824"/>
  <c r="L2824"/>
  <c r="AE1992"/>
  <c r="L1992"/>
  <c r="AE5267"/>
  <c r="L5267"/>
  <c r="AE3226"/>
  <c r="L3226"/>
  <c r="AE908"/>
  <c r="L908"/>
  <c r="AE2662"/>
  <c r="L2662"/>
  <c r="AE4579"/>
  <c r="L4579"/>
  <c r="O4579" s="1"/>
  <c r="AE2143"/>
  <c r="L2143"/>
  <c r="AE3696"/>
  <c r="L3696"/>
  <c r="AE1666"/>
  <c r="L1666"/>
  <c r="AE1529"/>
  <c r="L1529"/>
  <c r="AE4060"/>
  <c r="L4060"/>
  <c r="AE1552"/>
  <c r="L1552"/>
  <c r="AE841"/>
  <c r="L841"/>
  <c r="AE4187"/>
  <c r="L4187"/>
  <c r="AE2678"/>
  <c r="L2678"/>
  <c r="AE4186"/>
  <c r="L4186"/>
  <c r="O4186" s="1"/>
  <c r="AE4945"/>
  <c r="L4945"/>
  <c r="AE1197"/>
  <c r="L1197"/>
  <c r="AE5005"/>
  <c r="L5005"/>
  <c r="AE1190"/>
  <c r="L1190"/>
  <c r="AE1662"/>
  <c r="L1662"/>
  <c r="AE5569"/>
  <c r="L5569"/>
  <c r="AE5869"/>
  <c r="L5869"/>
  <c r="AE4937"/>
  <c r="L4937"/>
  <c r="AE1973"/>
  <c r="L1973"/>
  <c r="AE5007"/>
  <c r="L5007"/>
  <c r="AE1152"/>
  <c r="L1152"/>
  <c r="AE2134"/>
  <c r="L2134"/>
  <c r="AE4806"/>
  <c r="L4806"/>
  <c r="AE2809"/>
  <c r="L2809"/>
  <c r="AE2630"/>
  <c r="L2630"/>
  <c r="AE348"/>
  <c r="L348"/>
  <c r="AE3977"/>
  <c r="L3977"/>
  <c r="AE1544"/>
  <c r="L1544"/>
  <c r="AE4182"/>
  <c r="L4182"/>
  <c r="AE2218"/>
  <c r="L2218"/>
  <c r="AE2491"/>
  <c r="L2491"/>
  <c r="AE4980"/>
  <c r="L4980"/>
  <c r="AE1153"/>
  <c r="L1153"/>
  <c r="AE4353"/>
  <c r="L4353"/>
  <c r="AE1966"/>
  <c r="L1966"/>
  <c r="AE1184"/>
  <c r="L1184"/>
  <c r="AE4185"/>
  <c r="L4185"/>
  <c r="AE182"/>
  <c r="L182"/>
  <c r="AE4103"/>
  <c r="L4103"/>
  <c r="AE5506"/>
  <c r="L5506"/>
  <c r="AE4636"/>
  <c r="AH4636" s="1"/>
  <c r="L4636"/>
  <c r="O4636" s="1"/>
  <c r="AE1649"/>
  <c r="L1649"/>
  <c r="AE834"/>
  <c r="L834"/>
  <c r="AE4216"/>
  <c r="L4216"/>
  <c r="O4216" s="1"/>
  <c r="AE3012"/>
  <c r="L3012"/>
  <c r="AE1968"/>
  <c r="L1968"/>
  <c r="AE1168"/>
  <c r="L1168"/>
  <c r="AE1183"/>
  <c r="L1183"/>
  <c r="AE4837"/>
  <c r="L4837"/>
  <c r="AE5333"/>
  <c r="L5333"/>
  <c r="AE895"/>
  <c r="L895"/>
  <c r="AE4313"/>
  <c r="L4313"/>
  <c r="AE4053"/>
  <c r="L4053"/>
  <c r="AE840"/>
  <c r="L840"/>
  <c r="AE5524"/>
  <c r="L5524"/>
  <c r="AE4233"/>
  <c r="L4233"/>
  <c r="O4233" s="1"/>
  <c r="AE4944"/>
  <c r="L4944"/>
  <c r="AE5401"/>
  <c r="L5401"/>
  <c r="AE396"/>
  <c r="L396"/>
  <c r="AE1399"/>
  <c r="L1399"/>
  <c r="AE4175"/>
  <c r="L4175"/>
  <c r="AE3231"/>
  <c r="L3231"/>
  <c r="AE2138"/>
  <c r="L2138"/>
  <c r="AE2144"/>
  <c r="L2144"/>
  <c r="AE5340"/>
  <c r="L5340"/>
  <c r="AE2802"/>
  <c r="L2802"/>
  <c r="AE5326"/>
  <c r="L5326"/>
  <c r="AE2366"/>
  <c r="L2366"/>
  <c r="AE909"/>
  <c r="L909"/>
  <c r="AE2141"/>
  <c r="L2141"/>
  <c r="AE2785"/>
  <c r="L2785"/>
  <c r="AE2367"/>
  <c r="L2367"/>
  <c r="AE397"/>
  <c r="L397"/>
  <c r="AE5346"/>
  <c r="L5346"/>
  <c r="AE2803"/>
  <c r="L2803"/>
  <c r="AE5268"/>
  <c r="L5268"/>
  <c r="AE3225"/>
  <c r="L3225"/>
  <c r="AE5274"/>
  <c r="L5274"/>
  <c r="AE904"/>
  <c r="L904"/>
  <c r="AE1036"/>
  <c r="L1036"/>
  <c r="AE2167"/>
  <c r="L2167"/>
  <c r="AE3699"/>
  <c r="L3699"/>
  <c r="AE2464"/>
  <c r="L2464"/>
  <c r="AE1641"/>
  <c r="L1641"/>
  <c r="AE835"/>
  <c r="L835"/>
  <c r="AE4059"/>
  <c r="L4059"/>
  <c r="AE1674"/>
  <c r="L1674"/>
  <c r="AE816"/>
  <c r="L816"/>
  <c r="AE4209"/>
  <c r="L4209"/>
  <c r="AE4195"/>
  <c r="L4195"/>
  <c r="O4195" s="1"/>
  <c r="AE1204"/>
  <c r="L1204"/>
  <c r="AE2488"/>
  <c r="L2488"/>
  <c r="AE5350"/>
  <c r="L5350"/>
  <c r="AE4204"/>
  <c r="L4204"/>
  <c r="AE5863"/>
  <c r="L5863"/>
  <c r="AE5209"/>
  <c r="L5209"/>
  <c r="O5209" s="1"/>
  <c r="AE5403"/>
  <c r="L5403"/>
  <c r="AE5354"/>
  <c r="L5354"/>
  <c r="AE5006"/>
  <c r="L5006"/>
  <c r="AE3388"/>
  <c r="L3388"/>
  <c r="AE2473"/>
  <c r="L2473"/>
  <c r="AE1679"/>
  <c r="L1679"/>
  <c r="AE837"/>
  <c r="L837"/>
  <c r="AE4201"/>
  <c r="L4201"/>
  <c r="AE5864"/>
  <c r="L5864"/>
  <c r="AE5306"/>
  <c r="L5306"/>
  <c r="AE1005"/>
  <c r="L1005"/>
  <c r="AE4978"/>
  <c r="L4978"/>
  <c r="AE2600"/>
  <c r="L2600"/>
  <c r="AE1180"/>
  <c r="L1180"/>
  <c r="AE2161"/>
  <c r="L2161"/>
  <c r="AE2132"/>
  <c r="L2132"/>
  <c r="AE1983"/>
  <c r="L1983"/>
  <c r="AE2777"/>
  <c r="L2777"/>
  <c r="AE5316"/>
  <c r="L5316"/>
  <c r="AE2002"/>
  <c r="L2002"/>
  <c r="AE2391"/>
  <c r="L2391"/>
  <c r="AE2471"/>
  <c r="L2471"/>
  <c r="AE1644"/>
  <c r="L1644"/>
  <c r="AE1543"/>
  <c r="L1543"/>
  <c r="AE1124"/>
  <c r="L1124"/>
  <c r="AE4190"/>
  <c r="L4190"/>
  <c r="AE4948"/>
  <c r="L4948"/>
  <c r="AE5304"/>
  <c r="L5304"/>
  <c r="AE5711"/>
  <c r="L5711"/>
  <c r="AE5782"/>
  <c r="L5782"/>
  <c r="AE1191"/>
  <c r="L1191"/>
  <c r="AE4832"/>
  <c r="L4832"/>
  <c r="AE1982"/>
  <c r="L1982"/>
  <c r="AE4972"/>
  <c r="L4972"/>
  <c r="AE1163"/>
  <c r="L1163"/>
  <c r="AE2701"/>
  <c r="L2701"/>
  <c r="AE4240"/>
  <c r="L4240"/>
  <c r="AE4939"/>
  <c r="L4939"/>
  <c r="AE1250"/>
  <c r="L1250"/>
  <c r="AE5047"/>
  <c r="L5047"/>
  <c r="AE5500"/>
  <c r="L5500"/>
  <c r="AE2616"/>
  <c r="L2616"/>
  <c r="AE5395"/>
  <c r="L5395"/>
  <c r="AE4067"/>
  <c r="L4067"/>
  <c r="AE1657"/>
  <c r="L1657"/>
  <c r="AE5511"/>
  <c r="L5511"/>
  <c r="AE5867"/>
  <c r="L5867"/>
  <c r="AE4946"/>
  <c r="L4946"/>
  <c r="AE1200"/>
  <c r="L1200"/>
  <c r="AE4985"/>
  <c r="L4985"/>
  <c r="AE2614"/>
  <c r="L2614"/>
  <c r="AE4772"/>
  <c r="L4772"/>
  <c r="O4772" s="1"/>
  <c r="AE2135"/>
  <c r="L2135"/>
  <c r="AE4356"/>
  <c r="L4356"/>
  <c r="AE2778"/>
  <c r="L2778"/>
  <c r="AE5320"/>
  <c r="L5320"/>
  <c r="AE5411"/>
  <c r="L5411"/>
  <c r="AE3687"/>
  <c r="L3687"/>
  <c r="AE4632"/>
  <c r="AH4632" s="1"/>
  <c r="L4632"/>
  <c r="O4632" s="1"/>
  <c r="AE1646"/>
  <c r="L1646"/>
  <c r="AE1633"/>
  <c r="L1633"/>
  <c r="AE5513"/>
  <c r="L5513"/>
  <c r="AE4234"/>
  <c r="AF4234" s="1"/>
  <c r="L4234"/>
  <c r="O4234" s="1"/>
  <c r="AE4936"/>
  <c r="L4936"/>
  <c r="AE5400"/>
  <c r="L5400"/>
  <c r="AE1006"/>
  <c r="L1006"/>
  <c r="AE4999"/>
  <c r="L4999"/>
  <c r="AE1179"/>
  <c r="L1179"/>
  <c r="AE4797"/>
  <c r="L4797"/>
  <c r="AE5347"/>
  <c r="L5347"/>
  <c r="AE2813"/>
  <c r="L2813"/>
  <c r="AE2658"/>
  <c r="L2658"/>
  <c r="AE3234"/>
  <c r="L3234"/>
  <c r="AE2126"/>
  <c r="L2126"/>
  <c r="AE2148"/>
  <c r="L2148"/>
  <c r="AE5334"/>
  <c r="L5334"/>
  <c r="AE2835"/>
  <c r="L2835"/>
  <c r="AE4488"/>
  <c r="AF4488" s="1"/>
  <c r="L4488"/>
  <c r="O4488" s="1"/>
  <c r="AE2001"/>
  <c r="L2001"/>
  <c r="AE2666"/>
  <c r="L2666"/>
  <c r="AE3229"/>
  <c r="L3229"/>
  <c r="AE4354"/>
  <c r="L4354"/>
  <c r="AE2363"/>
  <c r="L2363"/>
  <c r="AE3688"/>
  <c r="L3688"/>
  <c r="AE2142"/>
  <c r="L2142"/>
  <c r="AE4793"/>
  <c r="L4793"/>
  <c r="AE5313"/>
  <c r="L5313"/>
  <c r="AE2005"/>
  <c r="L2005"/>
  <c r="AE903"/>
  <c r="L903"/>
  <c r="AE5280"/>
  <c r="L5280"/>
  <c r="AE5278"/>
  <c r="L5278"/>
  <c r="AE4173"/>
  <c r="L4173"/>
  <c r="AE4765"/>
  <c r="L4765"/>
  <c r="AE2150"/>
  <c r="L2150"/>
  <c r="AE3678"/>
  <c r="L3678"/>
  <c r="AE1663"/>
  <c r="L1663"/>
  <c r="AE1548"/>
  <c r="L1548"/>
  <c r="AE2829"/>
  <c r="L2829"/>
  <c r="AE5409"/>
  <c r="L5409"/>
  <c r="AE2370"/>
  <c r="L2370"/>
  <c r="AE2825"/>
  <c r="L2825"/>
  <c r="AE1997"/>
  <c r="L1997"/>
  <c r="AE2369"/>
  <c r="L2369"/>
  <c r="AE4069"/>
  <c r="L4069"/>
  <c r="AE1647"/>
  <c r="L1647"/>
  <c r="AE5512"/>
  <c r="L5512"/>
  <c r="AE4191"/>
  <c r="L4191"/>
  <c r="AE4952"/>
  <c r="L4952"/>
  <c r="AE1201"/>
  <c r="L1201"/>
  <c r="AE1716"/>
  <c r="L1716"/>
  <c r="AE5351"/>
  <c r="L5351"/>
  <c r="AE5001"/>
  <c r="L5001"/>
  <c r="AE1181"/>
  <c r="L1181"/>
  <c r="AE5477"/>
  <c r="L5477"/>
  <c r="AE3357"/>
  <c r="AF3357" s="1"/>
  <c r="L3357"/>
  <c r="O3357" s="1"/>
  <c r="AJ3179"/>
  <c r="AI3179"/>
  <c r="AH1807"/>
  <c r="AK1807" s="1"/>
  <c r="AF1807"/>
  <c r="AF1809"/>
  <c r="AH1809"/>
  <c r="AF252"/>
  <c r="AH252"/>
  <c r="AI252" s="1"/>
  <c r="AE3043"/>
  <c r="L3043"/>
  <c r="AE3646"/>
  <c r="L3646"/>
  <c r="AE5283"/>
  <c r="L5283"/>
  <c r="AE902"/>
  <c r="L902"/>
  <c r="AE3218"/>
  <c r="L3218"/>
  <c r="AE398"/>
  <c r="L398"/>
  <c r="AE4791"/>
  <c r="L4791"/>
  <c r="AE2139"/>
  <c r="L2139"/>
  <c r="AE4822"/>
  <c r="L4822"/>
  <c r="AE2799"/>
  <c r="L2799"/>
  <c r="AE2821"/>
  <c r="L2821"/>
  <c r="AE3944"/>
  <c r="L3944"/>
  <c r="AE1989"/>
  <c r="L1989"/>
  <c r="AE896"/>
  <c r="L896"/>
  <c r="AE1408"/>
  <c r="L1408"/>
  <c r="AE3216"/>
  <c r="L3216"/>
  <c r="AE4577"/>
  <c r="AF4577" s="1"/>
  <c r="L4577"/>
  <c r="O4577" s="1"/>
  <c r="AE4799"/>
  <c r="L4799"/>
  <c r="AE1985"/>
  <c r="L1985"/>
  <c r="AE3945"/>
  <c r="L3945"/>
  <c r="AE2335"/>
  <c r="L2335"/>
  <c r="AE3684"/>
  <c r="L3684"/>
  <c r="AE1411"/>
  <c r="L1411"/>
  <c r="AE4786"/>
  <c r="L4786"/>
  <c r="AE4827"/>
  <c r="L4827"/>
  <c r="AE2771"/>
  <c r="L2771"/>
  <c r="AE5328"/>
  <c r="L5328"/>
  <c r="AE1993"/>
  <c r="L1993"/>
  <c r="AE5263"/>
  <c r="L5263"/>
  <c r="AE4166"/>
  <c r="L4166"/>
  <c r="AE395"/>
  <c r="L395"/>
  <c r="AE2664"/>
  <c r="L2664"/>
  <c r="AE5276"/>
  <c r="L5276"/>
  <c r="AE2656"/>
  <c r="L2656"/>
  <c r="AE3230"/>
  <c r="L3230"/>
  <c r="AE4583"/>
  <c r="AF4583" s="1"/>
  <c r="L4583"/>
  <c r="AE2164"/>
  <c r="L2164"/>
  <c r="AE2128"/>
  <c r="L2128"/>
  <c r="AE3691"/>
  <c r="L3691"/>
  <c r="AE2478"/>
  <c r="L2478"/>
  <c r="AE4064"/>
  <c r="L4064"/>
  <c r="AE1673"/>
  <c r="L1673"/>
  <c r="AE1549"/>
  <c r="L1549"/>
  <c r="AE832"/>
  <c r="L832"/>
  <c r="AE5397"/>
  <c r="L5397"/>
  <c r="AE1680"/>
  <c r="L1680"/>
  <c r="AE1639"/>
  <c r="L1639"/>
  <c r="AE1551"/>
  <c r="L1551"/>
  <c r="AE829"/>
  <c r="L829"/>
  <c r="AE5526"/>
  <c r="L5526"/>
  <c r="AE5816"/>
  <c r="L5816"/>
  <c r="AE4238"/>
  <c r="AF4238" s="1"/>
  <c r="L4238"/>
  <c r="O4238" s="1"/>
  <c r="AE4951"/>
  <c r="L4951"/>
  <c r="AE5310"/>
  <c r="L5310"/>
  <c r="AE5404"/>
  <c r="L5404"/>
  <c r="AE5713"/>
  <c r="L5713"/>
  <c r="AE5514"/>
  <c r="L5514"/>
  <c r="AE4242"/>
  <c r="L4242"/>
  <c r="AE4235"/>
  <c r="L4235"/>
  <c r="O4235" s="1"/>
  <c r="AE4940"/>
  <c r="L4940"/>
  <c r="AE5308"/>
  <c r="L5308"/>
  <c r="AE4100"/>
  <c r="L4100"/>
  <c r="AE5044"/>
  <c r="L5044"/>
  <c r="AE4982"/>
  <c r="L4982"/>
  <c r="AE4969"/>
  <c r="L4969"/>
  <c r="AE2606"/>
  <c r="L2606"/>
  <c r="AE1154"/>
  <c r="L1154"/>
  <c r="AE4056"/>
  <c r="L4056"/>
  <c r="AE1670"/>
  <c r="L1670"/>
  <c r="AE1525"/>
  <c r="L1525"/>
  <c r="AE818"/>
  <c r="L818"/>
  <c r="AE1125"/>
  <c r="L1125"/>
  <c r="AE4228"/>
  <c r="L4228"/>
  <c r="AE4218"/>
  <c r="AF4218" s="1"/>
  <c r="L4218"/>
  <c r="O4218" s="1"/>
  <c r="AE4950"/>
  <c r="L4950"/>
  <c r="AE3011"/>
  <c r="L3011"/>
  <c r="AE5706"/>
  <c r="L5706"/>
  <c r="AE4973"/>
  <c r="AF4973" s="1"/>
  <c r="L4973"/>
  <c r="O4973" s="1"/>
  <c r="AE4996"/>
  <c r="L4996"/>
  <c r="AE2599"/>
  <c r="L2599"/>
  <c r="AE1150"/>
  <c r="L1150"/>
  <c r="AE1164"/>
  <c r="L1164"/>
  <c r="AE4768"/>
  <c r="L4768"/>
  <c r="O4768" s="1"/>
  <c r="AE2129"/>
  <c r="L2129"/>
  <c r="AE4840"/>
  <c r="L4840"/>
  <c r="AE4843"/>
  <c r="L4843"/>
  <c r="AE2786"/>
  <c r="L2786"/>
  <c r="AE2818"/>
  <c r="L2818"/>
  <c r="AE4486"/>
  <c r="AF4486" s="1"/>
  <c r="L4486"/>
  <c r="O4486" s="1"/>
  <c r="AE1995"/>
  <c r="L1995"/>
  <c r="AE2341"/>
  <c r="L2341"/>
  <c r="AE3676"/>
  <c r="L3676"/>
  <c r="AE1857"/>
  <c r="L1857"/>
  <c r="AE3985"/>
  <c r="L3985"/>
  <c r="AE1652"/>
  <c r="L1652"/>
  <c r="AE1665"/>
  <c r="L1665"/>
  <c r="AE5570"/>
  <c r="L5570"/>
  <c r="AE5523"/>
  <c r="L5523"/>
  <c r="AE5862"/>
  <c r="L5862"/>
  <c r="AE4202"/>
  <c r="L4202"/>
  <c r="AE4943"/>
  <c r="L4943"/>
  <c r="AE5213"/>
  <c r="L5213"/>
  <c r="AE4098"/>
  <c r="L4098"/>
  <c r="AE2393"/>
  <c r="L2393"/>
  <c r="AE4967"/>
  <c r="L4967"/>
  <c r="AE2598"/>
  <c r="L2598"/>
  <c r="AE1151"/>
  <c r="L1151"/>
  <c r="AE1178"/>
  <c r="L1178"/>
  <c r="AE4836"/>
  <c r="L4836"/>
  <c r="AE5342"/>
  <c r="L5342"/>
  <c r="AE2793"/>
  <c r="L2793"/>
  <c r="AE4975"/>
  <c r="AF4975" s="1"/>
  <c r="L4975"/>
  <c r="O4975" s="1"/>
  <c r="AE5507"/>
  <c r="L5507"/>
  <c r="AE2623"/>
  <c r="L2623"/>
  <c r="AE1182"/>
  <c r="L1182"/>
  <c r="AE4215"/>
  <c r="AH4215" s="1"/>
  <c r="AJ4215" s="1"/>
  <c r="L4215"/>
  <c r="O4215" s="1"/>
  <c r="AE5809"/>
  <c r="L5809"/>
  <c r="AE4207"/>
  <c r="L4207"/>
  <c r="AE5211"/>
  <c r="L5211"/>
  <c r="AE1199"/>
  <c r="L1199"/>
  <c r="AE2490"/>
  <c r="L2490"/>
  <c r="AE5714"/>
  <c r="L5714"/>
  <c r="AE4989"/>
  <c r="L4989"/>
  <c r="AE3384"/>
  <c r="L3384"/>
  <c r="AE1166"/>
  <c r="L1166"/>
  <c r="AE1165"/>
  <c r="L1165"/>
  <c r="AE2486"/>
  <c r="L2486"/>
  <c r="AE1655"/>
  <c r="L1655"/>
  <c r="AE1640"/>
  <c r="L1640"/>
  <c r="AE820"/>
  <c r="L820"/>
  <c r="AE3045"/>
  <c r="L3045"/>
  <c r="AE4179"/>
  <c r="AF4179" s="1"/>
  <c r="L4179"/>
  <c r="O4179" s="1"/>
  <c r="AE4183"/>
  <c r="L4183"/>
  <c r="AE3399"/>
  <c r="L3399"/>
  <c r="AE1196"/>
  <c r="L1196"/>
  <c r="AE5045"/>
  <c r="L5045"/>
  <c r="AE3385"/>
  <c r="L3385"/>
  <c r="AE4981"/>
  <c r="L4981"/>
  <c r="AE2610"/>
  <c r="L2610"/>
  <c r="AE1169"/>
  <c r="L1169"/>
  <c r="AE1039"/>
  <c r="L1039"/>
  <c r="AE2131"/>
  <c r="L2131"/>
  <c r="AE2166"/>
  <c r="L2166"/>
  <c r="AE4821"/>
  <c r="L4821"/>
  <c r="AE2779"/>
  <c r="L2779"/>
  <c r="AE2833"/>
  <c r="L2833"/>
  <c r="AE4492"/>
  <c r="AF4492" s="1"/>
  <c r="L4492"/>
  <c r="O4492" s="1"/>
  <c r="AE2000"/>
  <c r="L2000"/>
  <c r="AE2338"/>
  <c r="L2338"/>
  <c r="AE3677"/>
  <c r="L3677"/>
  <c r="AE1856"/>
  <c r="L1856"/>
  <c r="AE3975"/>
  <c r="L3975"/>
  <c r="AE4071"/>
  <c r="L4071"/>
  <c r="AE1636"/>
  <c r="L1636"/>
  <c r="AE1545"/>
  <c r="L1545"/>
  <c r="AE3047"/>
  <c r="L3047"/>
  <c r="AE2694"/>
  <c r="L2694"/>
  <c r="AE4199"/>
  <c r="AH4199" s="1"/>
  <c r="L4199"/>
  <c r="O4199" s="1"/>
  <c r="AE4245"/>
  <c r="L4245"/>
  <c r="AE4938"/>
  <c r="L4938"/>
  <c r="AE2677"/>
  <c r="L2677"/>
  <c r="AE4097"/>
  <c r="L4097"/>
  <c r="AE5046"/>
  <c r="L5046"/>
  <c r="AE1967"/>
  <c r="L1967"/>
  <c r="AE4968"/>
  <c r="L4968"/>
  <c r="AE2621"/>
  <c r="L2621"/>
  <c r="AE1156"/>
  <c r="L1156"/>
  <c r="AE4802"/>
  <c r="L4802"/>
  <c r="AE4362"/>
  <c r="L4362"/>
  <c r="AE1984"/>
  <c r="L1984"/>
  <c r="AE2815"/>
  <c r="L2815"/>
  <c r="AE1400"/>
  <c r="L1400"/>
  <c r="AE5261"/>
  <c r="L5261"/>
  <c r="AE4167"/>
  <c r="L4167"/>
  <c r="AE5286"/>
  <c r="L5286"/>
  <c r="AE4780"/>
  <c r="AF4780" s="1"/>
  <c r="L4780"/>
  <c r="O4780" s="1"/>
  <c r="AE2163"/>
  <c r="L2163"/>
  <c r="AE4842"/>
  <c r="L4842"/>
  <c r="AE4360"/>
  <c r="L4360"/>
  <c r="AE2772"/>
  <c r="L2772"/>
  <c r="AE2797"/>
  <c r="L2797"/>
  <c r="AE3937"/>
  <c r="L3937"/>
  <c r="AE5317"/>
  <c r="L5317"/>
  <c r="AE5408"/>
  <c r="L5408"/>
  <c r="AE5255"/>
  <c r="L5255"/>
  <c r="AE3233"/>
  <c r="L3233"/>
  <c r="AE4767"/>
  <c r="L4767"/>
  <c r="AE4809"/>
  <c r="L4809"/>
  <c r="AE2784"/>
  <c r="L2784"/>
  <c r="AE899"/>
  <c r="L899"/>
  <c r="AE2344"/>
  <c r="L2344"/>
  <c r="AE4315"/>
  <c r="L4315"/>
  <c r="AE1037"/>
  <c r="L1037"/>
  <c r="AE2151"/>
  <c r="L2151"/>
  <c r="AE5335"/>
  <c r="L5335"/>
  <c r="AE2800"/>
  <c r="L2800"/>
  <c r="AE5321"/>
  <c r="L5321"/>
  <c r="AE5410"/>
  <c r="L5410"/>
  <c r="AE5271"/>
  <c r="L5271"/>
  <c r="AE2660"/>
  <c r="L2660"/>
  <c r="AE3238"/>
  <c r="L3238"/>
  <c r="AE2657"/>
  <c r="L2657"/>
  <c r="AE5275"/>
  <c r="L5275"/>
  <c r="AE5574"/>
  <c r="L5574"/>
  <c r="AE1034"/>
  <c r="L1034"/>
  <c r="AE4784"/>
  <c r="L4784"/>
  <c r="AE2159"/>
  <c r="L2159"/>
  <c r="AE3690"/>
  <c r="L3690"/>
  <c r="AE4316"/>
  <c r="L4316"/>
  <c r="AE4054"/>
  <c r="AF4054" s="1"/>
  <c r="L4054"/>
  <c r="AE1527"/>
  <c r="L1527"/>
  <c r="AE831"/>
  <c r="L831"/>
  <c r="AE5568"/>
  <c r="L5568"/>
  <c r="AE2820"/>
  <c r="L2820"/>
  <c r="AE4490"/>
  <c r="L4490"/>
  <c r="O4490" s="1"/>
  <c r="AE2003"/>
  <c r="L2003"/>
  <c r="AE2336"/>
  <c r="L2336"/>
  <c r="AE3692"/>
  <c r="L3692"/>
  <c r="AE349"/>
  <c r="L349"/>
  <c r="AE3936"/>
  <c r="L3936"/>
  <c r="AE1990"/>
  <c r="L1990"/>
  <c r="AE2339"/>
  <c r="L2339"/>
  <c r="AE3698"/>
  <c r="L3698"/>
  <c r="AE4638"/>
  <c r="AF4638" s="1"/>
  <c r="L4638"/>
  <c r="O4638" s="1"/>
  <c r="AE1658"/>
  <c r="L1658"/>
  <c r="AE1669"/>
  <c r="L1669"/>
  <c r="AE823"/>
  <c r="L823"/>
  <c r="AE4189"/>
  <c r="L4189"/>
  <c r="AE4219"/>
  <c r="L4219"/>
  <c r="O4219" s="1"/>
  <c r="AE5865"/>
  <c r="L5865"/>
  <c r="AE4941"/>
  <c r="L4941"/>
  <c r="AE5303"/>
  <c r="L5303"/>
  <c r="AE1198"/>
  <c r="L1198"/>
  <c r="AE5707"/>
  <c r="L5707"/>
  <c r="AE1974"/>
  <c r="L1974"/>
  <c r="AE4990"/>
  <c r="L4990"/>
  <c r="AE2615"/>
  <c r="L2615"/>
  <c r="AE1177"/>
  <c r="L1177"/>
  <c r="AE1810"/>
  <c r="AF1810" s="1"/>
  <c r="L1810"/>
  <c r="O1810" s="1"/>
  <c r="AE1956"/>
  <c r="AF1956" s="1"/>
  <c r="L1956"/>
  <c r="AE5455"/>
  <c r="L5455"/>
  <c r="AE730"/>
  <c r="AF730" s="1"/>
  <c r="L730"/>
  <c r="AE5465"/>
  <c r="L5465"/>
  <c r="AH2877"/>
  <c r="AK2877" s="1"/>
  <c r="AF427"/>
  <c r="AE5428"/>
  <c r="L5428"/>
  <c r="O5428" s="1"/>
  <c r="AE725"/>
  <c r="AH725" s="1"/>
  <c r="L725"/>
  <c r="O725" s="1"/>
  <c r="AE5515"/>
  <c r="L5515"/>
  <c r="AE726"/>
  <c r="AF726" s="1"/>
  <c r="L726"/>
  <c r="O726" s="1"/>
  <c r="AE5420"/>
  <c r="L5420"/>
  <c r="O5420" s="1"/>
  <c r="AE5430"/>
  <c r="AF5430" s="1"/>
  <c r="L5430"/>
  <c r="O5430" s="1"/>
  <c r="AE4614"/>
  <c r="AH4614" s="1"/>
  <c r="L4614"/>
  <c r="O4614" s="1"/>
  <c r="AE762"/>
  <c r="L762"/>
  <c r="AE768"/>
  <c r="L768"/>
  <c r="AE4690"/>
  <c r="AF4690" s="1"/>
  <c r="L4690"/>
  <c r="O4690" s="1"/>
  <c r="AE2880"/>
  <c r="AF2880" s="1"/>
  <c r="L2880"/>
  <c r="AE4685"/>
  <c r="AH4685" s="1"/>
  <c r="L4685"/>
  <c r="AE3664"/>
  <c r="AF3664" s="1"/>
  <c r="L3664"/>
  <c r="O3664" s="1"/>
  <c r="AE3511"/>
  <c r="L3511"/>
  <c r="AE3647"/>
  <c r="L3647"/>
  <c r="O3647" s="1"/>
  <c r="AE4629"/>
  <c r="L4629"/>
  <c r="AE5471"/>
  <c r="L5471"/>
  <c r="AE5779"/>
  <c r="L5779"/>
  <c r="AE247"/>
  <c r="AF247" s="1"/>
  <c r="L247"/>
  <c r="O247" s="1"/>
  <c r="AE1954"/>
  <c r="AF1954" s="1"/>
  <c r="L1954"/>
  <c r="O1954" s="1"/>
  <c r="AE3295"/>
  <c r="L3295"/>
  <c r="AE943"/>
  <c r="L943"/>
  <c r="AE5266"/>
  <c r="L5266"/>
  <c r="AE2661"/>
  <c r="L2661"/>
  <c r="AE3239"/>
  <c r="L3239"/>
  <c r="AE5287"/>
  <c r="L5287"/>
  <c r="AE4782"/>
  <c r="AF4782" s="1"/>
  <c r="L4782"/>
  <c r="O4782" s="1"/>
  <c r="AE2146"/>
  <c r="L2146"/>
  <c r="AE4804"/>
  <c r="L4804"/>
  <c r="AE4358"/>
  <c r="L4358"/>
  <c r="AE2796"/>
  <c r="L2796"/>
  <c r="AE2805"/>
  <c r="L2805"/>
  <c r="AE4494"/>
  <c r="AF4494" s="1"/>
  <c r="L4494"/>
  <c r="O4494" s="1"/>
  <c r="AE2004"/>
  <c r="L2004"/>
  <c r="AE2345"/>
  <c r="L2345"/>
  <c r="AE5264"/>
  <c r="L5264"/>
  <c r="AE3227"/>
  <c r="L3227"/>
  <c r="AE4778"/>
  <c r="AF4778" s="1"/>
  <c r="L4778"/>
  <c r="O4778" s="1"/>
  <c r="AE4808"/>
  <c r="L4808"/>
  <c r="AE2798"/>
  <c r="L2798"/>
  <c r="AE3950"/>
  <c r="L3950"/>
  <c r="AE2368"/>
  <c r="L2368"/>
  <c r="AE3681"/>
  <c r="L3681"/>
  <c r="AE5270"/>
  <c r="L5270"/>
  <c r="AE2155"/>
  <c r="L2155"/>
  <c r="AE4801"/>
  <c r="L4801"/>
  <c r="AE2806"/>
  <c r="L2806"/>
  <c r="AE2629"/>
  <c r="L2629"/>
  <c r="AE1415"/>
  <c r="L1415"/>
  <c r="AE5259"/>
  <c r="L5259"/>
  <c r="AE5277"/>
  <c r="L5277"/>
  <c r="AE1406"/>
  <c r="L1406"/>
  <c r="AE5265"/>
  <c r="L5265"/>
  <c r="AE399"/>
  <c r="L399"/>
  <c r="AE4770"/>
  <c r="AF4770" s="1"/>
  <c r="L4770"/>
  <c r="O4770" s="1"/>
  <c r="AE2160"/>
  <c r="L2160"/>
  <c r="AE4838"/>
  <c r="L4838"/>
  <c r="AE3686"/>
  <c r="L3686"/>
  <c r="AE2477"/>
  <c r="L2477"/>
  <c r="AE1676"/>
  <c r="L1676"/>
  <c r="AE1643"/>
  <c r="L1643"/>
  <c r="AE796"/>
  <c r="L796"/>
  <c r="AE3044"/>
  <c r="L3044"/>
  <c r="AE2487"/>
  <c r="L2487"/>
  <c r="AE1667"/>
  <c r="L1667"/>
  <c r="AE1645"/>
  <c r="L1645"/>
  <c r="AE794"/>
  <c r="L794"/>
  <c r="AE839"/>
  <c r="L839"/>
  <c r="AE5518"/>
  <c r="L5518"/>
  <c r="AE4230"/>
  <c r="AH4230" s="1"/>
  <c r="AJ4230" s="1"/>
  <c r="L4230"/>
  <c r="O4230" s="1"/>
  <c r="AE4181"/>
  <c r="AF4181" s="1"/>
  <c r="L4181"/>
  <c r="O4181" s="1"/>
  <c r="AE5307"/>
  <c r="L5307"/>
  <c r="AE4102"/>
  <c r="L4102"/>
  <c r="AE5355"/>
  <c r="L5355"/>
  <c r="AE4197"/>
  <c r="AF4197" s="1"/>
  <c r="L4197"/>
  <c r="O4197" s="1"/>
  <c r="AE4212"/>
  <c r="AF4212" s="1"/>
  <c r="L4212"/>
  <c r="AE4193"/>
  <c r="AH4193" s="1"/>
  <c r="L4193"/>
  <c r="O4193" s="1"/>
  <c r="AE4956"/>
  <c r="L4956"/>
  <c r="AE5210"/>
  <c r="L5210"/>
  <c r="AE4104"/>
  <c r="L4104"/>
  <c r="AE5708"/>
  <c r="L5708"/>
  <c r="AE4988"/>
  <c r="L4988"/>
  <c r="AE5003"/>
  <c r="L5003"/>
  <c r="AE2608"/>
  <c r="L2608"/>
  <c r="AE1171"/>
  <c r="L1171"/>
  <c r="AE5392"/>
  <c r="L5392"/>
  <c r="AE4050"/>
  <c r="L4050"/>
  <c r="AE1648"/>
  <c r="L1648"/>
  <c r="AE836"/>
  <c r="L836"/>
  <c r="AE4430"/>
  <c r="L4430"/>
  <c r="AE4203"/>
  <c r="L4203"/>
  <c r="AE4200"/>
  <c r="L4200"/>
  <c r="AE4198"/>
  <c r="L4198"/>
  <c r="O4198" s="1"/>
  <c r="AE5581"/>
  <c r="L5581"/>
  <c r="AE1195"/>
  <c r="L1195"/>
  <c r="AE5716"/>
  <c r="L5716"/>
  <c r="AE4986"/>
  <c r="L4986"/>
  <c r="AE5505"/>
  <c r="L5505"/>
  <c r="AE2618"/>
  <c r="L2618"/>
  <c r="AE1155"/>
  <c r="L1155"/>
  <c r="AE1038"/>
  <c r="L1038"/>
  <c r="AE4789"/>
  <c r="L4789"/>
  <c r="AE2154"/>
  <c r="L2154"/>
  <c r="AE4826"/>
  <c r="L4826"/>
  <c r="AE5341"/>
  <c r="L5341"/>
  <c r="AE2808"/>
  <c r="L2808"/>
  <c r="AE3947"/>
  <c r="L3947"/>
  <c r="AE5315"/>
  <c r="L5315"/>
  <c r="AE1998"/>
  <c r="L1998"/>
  <c r="AE2371"/>
  <c r="L2371"/>
  <c r="AE3693"/>
  <c r="L3693"/>
  <c r="AE4634"/>
  <c r="AH4634" s="1"/>
  <c r="L4634"/>
  <c r="O4634" s="1"/>
  <c r="AE4058"/>
  <c r="L4058"/>
  <c r="AE1637"/>
  <c r="L1637"/>
  <c r="AE1528"/>
  <c r="L1528"/>
  <c r="AE819"/>
  <c r="L819"/>
  <c r="AE5522"/>
  <c r="L5522"/>
  <c r="AE4180"/>
  <c r="AH4180" s="1"/>
  <c r="AJ4180" s="1"/>
  <c r="L4180"/>
  <c r="AE4211"/>
  <c r="L4211"/>
  <c r="AE4935"/>
  <c r="L4935"/>
  <c r="AE5580"/>
  <c r="L5580"/>
  <c r="AE4099"/>
  <c r="L4099"/>
  <c r="AE5705"/>
  <c r="L5705"/>
  <c r="AE5000"/>
  <c r="L5000"/>
  <c r="AE5498"/>
  <c r="L5498"/>
  <c r="AE2612"/>
  <c r="L2612"/>
  <c r="AE1173"/>
  <c r="L1173"/>
  <c r="AE4839"/>
  <c r="L4839"/>
  <c r="AE4359"/>
  <c r="L4359"/>
  <c r="AE5345"/>
  <c r="L5345"/>
  <c r="AE2770"/>
  <c r="L2770"/>
  <c r="AE4984"/>
  <c r="L4984"/>
  <c r="AE5504"/>
  <c r="L5504"/>
  <c r="AE1192"/>
  <c r="L1192"/>
  <c r="AE1189"/>
  <c r="L1189"/>
  <c r="AE4244"/>
  <c r="L4244"/>
  <c r="AE4231"/>
  <c r="AH4231" s="1"/>
  <c r="AI4231" s="1"/>
  <c r="L4231"/>
  <c r="O4231" s="1"/>
  <c r="AE4942"/>
  <c r="L4942"/>
  <c r="AE1202"/>
  <c r="L1202"/>
  <c r="AE5405"/>
  <c r="L5405"/>
  <c r="AE995"/>
  <c r="L995"/>
  <c r="AE4970"/>
  <c r="L4970"/>
  <c r="AE4977"/>
  <c r="L4977"/>
  <c r="AE2619"/>
  <c r="L2619"/>
  <c r="AE1157"/>
  <c r="L1157"/>
  <c r="AE1855"/>
  <c r="L1855"/>
  <c r="AE4062"/>
  <c r="L4062"/>
  <c r="AE1671"/>
  <c r="L1671"/>
  <c r="AE1650"/>
  <c r="L1650"/>
  <c r="AE826"/>
  <c r="L826"/>
  <c r="AE187"/>
  <c r="L187"/>
  <c r="AE4196"/>
  <c r="AH4196" s="1"/>
  <c r="AI4196" s="1"/>
  <c r="L4196"/>
  <c r="AE4214"/>
  <c r="AH4214" s="1"/>
  <c r="AI4214" s="1"/>
  <c r="L4214"/>
  <c r="O4214" s="1"/>
  <c r="AE4208"/>
  <c r="L4208"/>
  <c r="AE1203"/>
  <c r="L1203"/>
  <c r="AE5406"/>
  <c r="L5406"/>
  <c r="AE5704"/>
  <c r="L5704"/>
  <c r="AE4983"/>
  <c r="L4983"/>
  <c r="AE5499"/>
  <c r="L5499"/>
  <c r="AE2609"/>
  <c r="L2609"/>
  <c r="AE1174"/>
  <c r="L1174"/>
  <c r="AE4790"/>
  <c r="L4790"/>
  <c r="AE2136"/>
  <c r="L2136"/>
  <c r="AE2149"/>
  <c r="L2149"/>
  <c r="AE4829"/>
  <c r="L4829"/>
  <c r="AE2801"/>
  <c r="L2801"/>
  <c r="AE2827"/>
  <c r="L2827"/>
  <c r="AE5331"/>
  <c r="L5331"/>
  <c r="AE1996"/>
  <c r="L1996"/>
  <c r="AE2346"/>
  <c r="L2346"/>
  <c r="AE3679"/>
  <c r="L3679"/>
  <c r="AE5394"/>
  <c r="L5394"/>
  <c r="AE4068"/>
  <c r="L4068"/>
  <c r="AE1675"/>
  <c r="L1675"/>
  <c r="AE1653"/>
  <c r="L1653"/>
  <c r="AE827"/>
  <c r="L827"/>
  <c r="AE5519"/>
  <c r="L5519"/>
  <c r="AE1127"/>
  <c r="L1127"/>
  <c r="AE4184"/>
  <c r="L4184"/>
  <c r="AE5861"/>
  <c r="L5861"/>
  <c r="AE4954"/>
  <c r="L4954"/>
  <c r="AE5301"/>
  <c r="L5301"/>
  <c r="AE4134"/>
  <c r="L4134"/>
  <c r="AE5710"/>
  <c r="L5710"/>
  <c r="AE3391"/>
  <c r="L3391"/>
  <c r="AE5496"/>
  <c r="L5496"/>
  <c r="AE1186"/>
  <c r="L1186"/>
  <c r="AE1185"/>
  <c r="L1185"/>
  <c r="AE4831"/>
  <c r="L4831"/>
  <c r="AE5336"/>
  <c r="L5336"/>
  <c r="AE2794"/>
  <c r="L2794"/>
  <c r="AE5256"/>
  <c r="L5256"/>
  <c r="AE907"/>
  <c r="L907"/>
  <c r="AE3217"/>
  <c r="L3217"/>
  <c r="AE1035"/>
  <c r="L1035"/>
  <c r="AE2133"/>
  <c r="L2133"/>
  <c r="AE2165"/>
  <c r="L2165"/>
  <c r="AE4834"/>
  <c r="L4834"/>
  <c r="AE4361"/>
  <c r="L4361"/>
  <c r="AE2781"/>
  <c r="L2781"/>
  <c r="AE2773"/>
  <c r="L2773"/>
  <c r="AE3942"/>
  <c r="L3942"/>
  <c r="AE2628"/>
  <c r="L2628"/>
  <c r="AE898"/>
  <c r="L898"/>
  <c r="AE5257"/>
  <c r="L5257"/>
  <c r="AE3237"/>
  <c r="L3237"/>
  <c r="AE2140"/>
  <c r="L2140"/>
  <c r="AE4825"/>
  <c r="L4825"/>
  <c r="AE2795"/>
  <c r="L2795"/>
  <c r="AE2365"/>
  <c r="L2365"/>
  <c r="AE3680"/>
  <c r="L3680"/>
  <c r="AE350"/>
  <c r="L350"/>
  <c r="AE4766"/>
  <c r="L4766"/>
  <c r="AE4794"/>
  <c r="L4794"/>
  <c r="AE2787"/>
  <c r="L2787"/>
  <c r="AE4496"/>
  <c r="AH4496" s="1"/>
  <c r="L4496"/>
  <c r="O4496" s="1"/>
  <c r="AE2631"/>
  <c r="L2631"/>
  <c r="AE1413"/>
  <c r="L1413"/>
  <c r="AE5258"/>
  <c r="L5258"/>
  <c r="AE5289"/>
  <c r="L5289"/>
  <c r="AE1416"/>
  <c r="L1416"/>
  <c r="AE5269"/>
  <c r="L5269"/>
  <c r="AE2665"/>
  <c r="L2665"/>
  <c r="AE3243"/>
  <c r="L3243"/>
  <c r="AE4575"/>
  <c r="AH4575" s="1"/>
  <c r="L4575"/>
  <c r="O4575" s="1"/>
  <c r="AE2157"/>
  <c r="L2157"/>
  <c r="AE2156"/>
  <c r="L2156"/>
  <c r="AE3689"/>
  <c r="L3689"/>
  <c r="AE1854"/>
  <c r="L1854"/>
  <c r="AE1638"/>
  <c r="L1638"/>
  <c r="AE1526"/>
  <c r="L1526"/>
  <c r="AE824"/>
  <c r="L824"/>
  <c r="AE5510"/>
  <c r="L5510"/>
  <c r="AE2823"/>
  <c r="L2823"/>
  <c r="AE5319"/>
  <c r="L5319"/>
  <c r="AE2006"/>
  <c r="L2006"/>
  <c r="AE2340"/>
  <c r="L2340"/>
  <c r="AE3694"/>
  <c r="L3694"/>
  <c r="AE2826"/>
  <c r="L2826"/>
  <c r="AE3939"/>
  <c r="L3939"/>
  <c r="AE1994"/>
  <c r="L1994"/>
  <c r="AE2347"/>
  <c r="L2347"/>
  <c r="AE3675"/>
  <c r="L3675"/>
  <c r="AE2472"/>
  <c r="L2472"/>
  <c r="AE1678"/>
  <c r="L1678"/>
  <c r="AE797"/>
  <c r="L797"/>
  <c r="AE5567"/>
  <c r="L5567"/>
  <c r="AE5815"/>
  <c r="L5815"/>
  <c r="AE5868"/>
  <c r="L5868"/>
  <c r="AE4955"/>
  <c r="L4955"/>
  <c r="AE2219"/>
  <c r="L2219"/>
  <c r="AE5305"/>
  <c r="L5305"/>
  <c r="AE4135"/>
  <c r="L4135"/>
  <c r="AE1632"/>
  <c r="L1632"/>
  <c r="AE1970"/>
  <c r="L1970"/>
  <c r="AE5502"/>
  <c r="L5502"/>
  <c r="AE1149"/>
  <c r="L1149"/>
  <c r="AE772"/>
  <c r="L772"/>
  <c r="AE2534"/>
  <c r="AH2534" s="1"/>
  <c r="AK2534" s="1"/>
  <c r="L2534"/>
  <c r="O2534" s="1"/>
  <c r="AE3273"/>
  <c r="AF3273" s="1"/>
  <c r="L3273"/>
  <c r="O3273" s="1"/>
  <c r="AE727"/>
  <c r="AF727" s="1"/>
  <c r="L727"/>
  <c r="AE3447"/>
  <c r="AH3447" s="1"/>
  <c r="L3447"/>
  <c r="O3447" s="1"/>
  <c r="AE1424"/>
  <c r="AF1424" s="1"/>
  <c r="L1424"/>
  <c r="O1424" s="1"/>
  <c r="AE2878"/>
  <c r="AF2878" s="1"/>
  <c r="L2878"/>
  <c r="AE2459"/>
  <c r="AH2459" s="1"/>
  <c r="L2459"/>
  <c r="O2459" s="1"/>
  <c r="AE1290"/>
  <c r="AF1290" s="1"/>
  <c r="L1290"/>
  <c r="O1290" s="1"/>
  <c r="AE5432"/>
  <c r="AH5432" s="1"/>
  <c r="L5432"/>
  <c r="O5432" s="1"/>
  <c r="AE4995"/>
  <c r="AF4995" s="1"/>
  <c r="L4995"/>
  <c r="O4995" s="1"/>
  <c r="AE733"/>
  <c r="AH733" s="1"/>
  <c r="L733"/>
  <c r="AE5427"/>
  <c r="AF5427" s="1"/>
  <c r="L5427"/>
  <c r="O5427" s="1"/>
  <c r="AE1229"/>
  <c r="L1229"/>
  <c r="AE739"/>
  <c r="AF739" s="1"/>
  <c r="L739"/>
  <c r="O739" s="1"/>
  <c r="AE755"/>
  <c r="L755"/>
  <c r="AE5466"/>
  <c r="L5466"/>
  <c r="AF3647"/>
  <c r="AF4917"/>
  <c r="AH3373"/>
  <c r="AJ3373" s="1"/>
  <c r="AF5324"/>
  <c r="AH4922"/>
  <c r="AK4922" s="1"/>
  <c r="AE3375"/>
  <c r="AF3375" s="1"/>
  <c r="AE4926"/>
  <c r="AH4926" s="1"/>
  <c r="AE1953"/>
  <c r="AH1953" s="1"/>
  <c r="O1953"/>
  <c r="AE4158"/>
  <c r="AH4158" s="1"/>
  <c r="AE4142"/>
  <c r="AH4142" s="1"/>
  <c r="AE4136"/>
  <c r="AH4136" s="1"/>
  <c r="AE4162"/>
  <c r="AH4162" s="1"/>
  <c r="AE4168"/>
  <c r="AE4150"/>
  <c r="AF4150" s="1"/>
  <c r="AE747"/>
  <c r="AH747" s="1"/>
  <c r="AE4931"/>
  <c r="AF4931" s="1"/>
  <c r="AE4933"/>
  <c r="AE5330"/>
  <c r="AF5330" s="1"/>
  <c r="O5330"/>
  <c r="AE748"/>
  <c r="AF748" s="1"/>
  <c r="AH1134"/>
  <c r="AE4919"/>
  <c r="AF4919" s="1"/>
  <c r="AE4146"/>
  <c r="AF4146" s="1"/>
  <c r="O4146"/>
  <c r="AE745"/>
  <c r="AH745" s="1"/>
  <c r="AE4810"/>
  <c r="AF4810" s="1"/>
  <c r="O4810"/>
  <c r="AE4246"/>
  <c r="AF4246" s="1"/>
  <c r="AE4154"/>
  <c r="AF4154" s="1"/>
  <c r="AE4930"/>
  <c r="AF4930" s="1"/>
  <c r="AE3792"/>
  <c r="AF3792" s="1"/>
  <c r="O3792"/>
  <c r="AI2574"/>
  <c r="AF4685"/>
  <c r="AJ2574"/>
  <c r="AF4614"/>
  <c r="AF4772"/>
  <c r="AF4768"/>
  <c r="AF4484"/>
  <c r="AF4920"/>
  <c r="AF4124"/>
  <c r="AH4217"/>
  <c r="AJ4217" s="1"/>
  <c r="AF4217"/>
  <c r="AH4197"/>
  <c r="AI4197" s="1"/>
  <c r="AH4216"/>
  <c r="AI4216" s="1"/>
  <c r="AF4216"/>
  <c r="AF4579"/>
  <c r="AF5209"/>
  <c r="AF4490"/>
  <c r="AF2459"/>
  <c r="AF4804"/>
  <c r="AJ5135"/>
  <c r="AF4929"/>
  <c r="AH4195"/>
  <c r="AJ4195" s="1"/>
  <c r="AF4195"/>
  <c r="AH4235"/>
  <c r="AI4235" s="1"/>
  <c r="AF4235"/>
  <c r="AH4213"/>
  <c r="AJ4213" s="1"/>
  <c r="AF4213"/>
  <c r="AH4219"/>
  <c r="AK4219" s="1"/>
  <c r="AF4219"/>
  <c r="AF4776"/>
  <c r="AF4193"/>
  <c r="AF4198"/>
  <c r="AF4587"/>
  <c r="AF4624"/>
  <c r="AI5135"/>
  <c r="AF4925"/>
  <c r="AH4239"/>
  <c r="AK4239" s="1"/>
  <c r="AF4239"/>
  <c r="AH4241"/>
  <c r="AI4241" s="1"/>
  <c r="AF4241"/>
  <c r="AH4181"/>
  <c r="AK4181" s="1"/>
  <c r="AH4186"/>
  <c r="AI4186" s="1"/>
  <c r="AF4186"/>
  <c r="AH4220"/>
  <c r="AI4220" s="1"/>
  <c r="AF4220"/>
  <c r="AF4214"/>
  <c r="AH4233"/>
  <c r="AI4233" s="1"/>
  <c r="AF4233"/>
  <c r="AF3292"/>
  <c r="AF725"/>
  <c r="AF4575"/>
  <c r="AF2871"/>
  <c r="AK728"/>
  <c r="AJ728"/>
  <c r="AI728"/>
  <c r="AJ2875"/>
  <c r="AI2875"/>
  <c r="AK2875"/>
  <c r="AK4921"/>
  <c r="AI4921"/>
  <c r="AJ4921"/>
  <c r="AK4640"/>
  <c r="AJ4640"/>
  <c r="AI4640"/>
  <c r="AI5142"/>
  <c r="AK5142"/>
  <c r="AJ5142"/>
  <c r="AJ1918"/>
  <c r="AK5464"/>
  <c r="AJ5464"/>
  <c r="AI5464"/>
  <c r="AI3258"/>
  <c r="AK3258"/>
  <c r="AJ3258"/>
  <c r="AK5456"/>
  <c r="AJ5456"/>
  <c r="AI5456"/>
  <c r="AK4416"/>
  <c r="AJ4416"/>
  <c r="AI4416"/>
  <c r="AK3296"/>
  <c r="AJ3296"/>
  <c r="AI3296"/>
  <c r="AK5448"/>
  <c r="AJ5448"/>
  <c r="AI5448"/>
  <c r="AK5872"/>
  <c r="AJ5872"/>
  <c r="AI5872"/>
  <c r="AK2873"/>
  <c r="AJ2873"/>
  <c r="AI2873"/>
  <c r="AI3294"/>
  <c r="AK3294"/>
  <c r="AJ3294"/>
  <c r="AK5441"/>
  <c r="AJ5441"/>
  <c r="AI5441"/>
  <c r="AK3260"/>
  <c r="AJ3260"/>
  <c r="AI3260"/>
  <c r="AJ5443"/>
  <c r="AI5443"/>
  <c r="AK5443"/>
  <c r="AI3302"/>
  <c r="AJ3302"/>
  <c r="AK3302"/>
  <c r="AK3449"/>
  <c r="AI3449"/>
  <c r="AJ3449"/>
  <c r="AK4649"/>
  <c r="AI4649"/>
  <c r="AJ4649"/>
  <c r="AI5830"/>
  <c r="AK5830"/>
  <c r="AJ5830"/>
  <c r="AI3510"/>
  <c r="AJ3510"/>
  <c r="AK3510"/>
  <c r="AI4414"/>
  <c r="AJ4414"/>
  <c r="AK4414"/>
  <c r="AK5449"/>
  <c r="AI5449"/>
  <c r="AJ5449"/>
  <c r="AI5778"/>
  <c r="AK5778"/>
  <c r="AJ5778"/>
  <c r="AK4441"/>
  <c r="AI4441"/>
  <c r="AJ4441"/>
  <c r="AJ5475"/>
  <c r="AI5475"/>
  <c r="AK5475"/>
  <c r="AJ3291"/>
  <c r="AI3291"/>
  <c r="AK3291"/>
  <c r="AK5436"/>
  <c r="AJ5436"/>
  <c r="AI5436"/>
  <c r="AK3276"/>
  <c r="AJ3276"/>
  <c r="AI3276"/>
  <c r="AK4668"/>
  <c r="AJ4668"/>
  <c r="AI4668"/>
  <c r="AK5457"/>
  <c r="AJ5457"/>
  <c r="AI5457"/>
  <c r="AK4904"/>
  <c r="AJ4904"/>
  <c r="AI4904"/>
  <c r="AJ5459"/>
  <c r="AI5459"/>
  <c r="AK5459"/>
  <c r="AK3052"/>
  <c r="AJ3052"/>
  <c r="AI3052"/>
  <c r="AJ3287"/>
  <c r="AI3287"/>
  <c r="AK3287"/>
  <c r="AK5473"/>
  <c r="AJ5473"/>
  <c r="AI5473"/>
  <c r="AK5445"/>
  <c r="AJ5445"/>
  <c r="AI5445"/>
  <c r="AJ3299"/>
  <c r="AI3299"/>
  <c r="AK3299"/>
  <c r="AK3301"/>
  <c r="AJ3301"/>
  <c r="AI3301"/>
  <c r="AI5470"/>
  <c r="AJ5470"/>
  <c r="AK5470"/>
  <c r="AJ3051"/>
  <c r="AI3051"/>
  <c r="AK3051"/>
  <c r="AK5440"/>
  <c r="AJ5440"/>
  <c r="AI5440"/>
  <c r="AK5009"/>
  <c r="AJ5009"/>
  <c r="AI5009"/>
  <c r="AJ5451"/>
  <c r="AI5451"/>
  <c r="AK5451"/>
  <c r="AJ5423"/>
  <c r="AI5423"/>
  <c r="AK5423"/>
  <c r="AJ3259"/>
  <c r="AI3259"/>
  <c r="AK3259"/>
  <c r="AI5466"/>
  <c r="AK5466"/>
  <c r="AJ5466"/>
  <c r="AJ3663"/>
  <c r="AI3663"/>
  <c r="AK3663"/>
  <c r="AK5468"/>
  <c r="AJ5468"/>
  <c r="AI5468"/>
  <c r="AJ4895"/>
  <c r="AI4895"/>
  <c r="AK4895"/>
  <c r="AI3286"/>
  <c r="AJ3286"/>
  <c r="AK3286"/>
  <c r="AJ4415"/>
  <c r="AI4415"/>
  <c r="AK4415"/>
  <c r="AI770"/>
  <c r="AJ770"/>
  <c r="AK770"/>
  <c r="AK1216"/>
  <c r="AJ1216"/>
  <c r="AI1216"/>
  <c r="AK1220"/>
  <c r="AJ1220"/>
  <c r="AI1220"/>
  <c r="AK1225"/>
  <c r="AI1225"/>
  <c r="AJ1225"/>
  <c r="AJ1223"/>
  <c r="AK1223"/>
  <c r="AI1223"/>
  <c r="AJ743"/>
  <c r="AK743"/>
  <c r="AI743"/>
  <c r="AJ1219"/>
  <c r="AI1219"/>
  <c r="AK1219"/>
  <c r="AI1226"/>
  <c r="AJ1226"/>
  <c r="AK1226"/>
  <c r="AI1222"/>
  <c r="AJ1222"/>
  <c r="AK1222"/>
  <c r="AJ1231"/>
  <c r="AI1231"/>
  <c r="AK1231"/>
  <c r="AK1369"/>
  <c r="AI1369"/>
  <c r="AJ1369"/>
  <c r="AI1366"/>
  <c r="AJ1366"/>
  <c r="AK1366"/>
  <c r="AI1230"/>
  <c r="AJ1230"/>
  <c r="AK1230"/>
  <c r="AK4925"/>
  <c r="AJ4925"/>
  <c r="AI4925"/>
  <c r="AJ3023"/>
  <c r="AI3023"/>
  <c r="AK3023"/>
  <c r="AK4917"/>
  <c r="AJ4917"/>
  <c r="AI4917"/>
  <c r="AJ2535"/>
  <c r="AI2535"/>
  <c r="AK2535"/>
  <c r="AI4642"/>
  <c r="AK4642"/>
  <c r="AJ4642"/>
  <c r="AK4644"/>
  <c r="AJ4644"/>
  <c r="AI734"/>
  <c r="AJ734"/>
  <c r="AK734"/>
  <c r="AJ5203"/>
  <c r="AI5203"/>
  <c r="AK5203"/>
  <c r="AK4616"/>
  <c r="AJ4616"/>
  <c r="AI4616"/>
  <c r="AJ5143"/>
  <c r="AI5143"/>
  <c r="AK5143"/>
  <c r="AK4124"/>
  <c r="AJ4124"/>
  <c r="AI4124"/>
  <c r="AI4626"/>
  <c r="AK4626"/>
  <c r="AK5324"/>
  <c r="AJ5324"/>
  <c r="AI5324"/>
  <c r="AJ3791"/>
  <c r="AI3791"/>
  <c r="AK3791"/>
  <c r="AK1287"/>
  <c r="AK552"/>
  <c r="AJ552"/>
  <c r="AI552"/>
  <c r="AJ1915"/>
  <c r="AK1915"/>
  <c r="AI1915"/>
  <c r="AK5141"/>
  <c r="AJ5141"/>
  <c r="AI5141"/>
  <c r="AI4618"/>
  <c r="AK4618"/>
  <c r="AJ4618"/>
  <c r="AK4901"/>
  <c r="AJ4901"/>
  <c r="AI4901"/>
  <c r="AK3509"/>
  <c r="AJ3509"/>
  <c r="AI3509"/>
  <c r="AI3290"/>
  <c r="AK3290"/>
  <c r="AJ3290"/>
  <c r="AK5437"/>
  <c r="AJ5437"/>
  <c r="AI5437"/>
  <c r="AK4412"/>
  <c r="AJ4412"/>
  <c r="AI4412"/>
  <c r="AI5450"/>
  <c r="AK5450"/>
  <c r="AJ5450"/>
  <c r="AK2884"/>
  <c r="AJ2884"/>
  <c r="AI2884"/>
  <c r="AK5781"/>
  <c r="AJ5781"/>
  <c r="AI5781"/>
  <c r="AK5453"/>
  <c r="AJ5453"/>
  <c r="AI5453"/>
  <c r="AK5469"/>
  <c r="AJ5469"/>
  <c r="AI5469"/>
  <c r="AJ5783"/>
  <c r="AI5783"/>
  <c r="AK5783"/>
  <c r="AJ5439"/>
  <c r="AI5439"/>
  <c r="AK5439"/>
  <c r="AJ3443"/>
  <c r="AI3443"/>
  <c r="AK3443"/>
  <c r="AJ3303"/>
  <c r="AI3303"/>
  <c r="AK3303"/>
  <c r="AJ4903"/>
  <c r="AI4903"/>
  <c r="AK4903"/>
  <c r="AJ4443"/>
  <c r="AI4443"/>
  <c r="AK4443"/>
  <c r="AK3448"/>
  <c r="AJ3448"/>
  <c r="AI3448"/>
  <c r="AK4896"/>
  <c r="AJ4896"/>
  <c r="AI4896"/>
  <c r="AK5452"/>
  <c r="AJ5452"/>
  <c r="AI5452"/>
  <c r="AI5426"/>
  <c r="AK5426"/>
  <c r="AJ5426"/>
  <c r="AK4648"/>
  <c r="AJ4648"/>
  <c r="AI4648"/>
  <c r="AJ2883"/>
  <c r="AI2883"/>
  <c r="AK2883"/>
  <c r="AJ5467"/>
  <c r="AI5467"/>
  <c r="AK5467"/>
  <c r="AK3285"/>
  <c r="AJ3285"/>
  <c r="AI3285"/>
  <c r="AI5446"/>
  <c r="AK5446"/>
  <c r="AJ5446"/>
  <c r="AK4413"/>
  <c r="AJ4413"/>
  <c r="AI4413"/>
  <c r="AK5601"/>
  <c r="AJ5601"/>
  <c r="AI5601"/>
  <c r="AK3300"/>
  <c r="AJ3300"/>
  <c r="AI3300"/>
  <c r="AI5474"/>
  <c r="AK5474"/>
  <c r="AJ5474"/>
  <c r="AK4440"/>
  <c r="AJ4440"/>
  <c r="AI4440"/>
  <c r="AI2874"/>
  <c r="AK2874"/>
  <c r="AJ2874"/>
  <c r="AI4902"/>
  <c r="AK4902"/>
  <c r="AJ4902"/>
  <c r="AK5008"/>
  <c r="AJ5008"/>
  <c r="AI5008"/>
  <c r="AJ5871"/>
  <c r="AI5871"/>
  <c r="AK5871"/>
  <c r="AK3297"/>
  <c r="AI3297"/>
  <c r="AJ3297"/>
  <c r="AI5442"/>
  <c r="AK5442"/>
  <c r="AJ5442"/>
  <c r="AK5444"/>
  <c r="AJ5444"/>
  <c r="AI5444"/>
  <c r="AI5422"/>
  <c r="AK5422"/>
  <c r="AJ5422"/>
  <c r="AI5454"/>
  <c r="AK5454"/>
  <c r="AJ5454"/>
  <c r="AK3512"/>
  <c r="AJ3512"/>
  <c r="AI3512"/>
  <c r="AI5438"/>
  <c r="AK5438"/>
  <c r="AJ5438"/>
  <c r="AK4628"/>
  <c r="AJ4628"/>
  <c r="AI4628"/>
  <c r="AK3508"/>
  <c r="AJ3508"/>
  <c r="AI3508"/>
  <c r="AI3298"/>
  <c r="AK3298"/>
  <c r="AJ3298"/>
  <c r="AJ5447"/>
  <c r="AI5447"/>
  <c r="AK5447"/>
  <c r="AK4444"/>
  <c r="AJ4444"/>
  <c r="AI4444"/>
  <c r="AK5472"/>
  <c r="AJ5472"/>
  <c r="AI5472"/>
  <c r="AJ4899"/>
  <c r="AI4899"/>
  <c r="AK4899"/>
  <c r="AJ1255"/>
  <c r="AK1255"/>
  <c r="AI1255"/>
  <c r="AJ1215"/>
  <c r="AK1215"/>
  <c r="AI1215"/>
  <c r="AK760"/>
  <c r="AJ760"/>
  <c r="AI760"/>
  <c r="AK1217"/>
  <c r="AI1217"/>
  <c r="AJ1217"/>
  <c r="AI753"/>
  <c r="AK753"/>
  <c r="AJ753"/>
  <c r="AK1228"/>
  <c r="AJ1228"/>
  <c r="AI1228"/>
  <c r="AI2214"/>
  <c r="AJ2214"/>
  <c r="AK2214"/>
  <c r="AI766"/>
  <c r="AJ766"/>
  <c r="AK766"/>
  <c r="AK756"/>
  <c r="AJ756"/>
  <c r="AI756"/>
  <c r="AI1221"/>
  <c r="AK1221"/>
  <c r="AJ1221"/>
  <c r="AI746"/>
  <c r="AJ746"/>
  <c r="AK746"/>
  <c r="AI1218"/>
  <c r="AJ1218"/>
  <c r="AK1218"/>
  <c r="AK949"/>
  <c r="AI949"/>
  <c r="AJ949"/>
  <c r="AK4929"/>
  <c r="AJ4929"/>
  <c r="AI4929"/>
  <c r="AK4920"/>
  <c r="AJ4920"/>
  <c r="AI4920"/>
  <c r="AK4924"/>
  <c r="AJ4924"/>
  <c r="AI4924"/>
  <c r="AI4646"/>
  <c r="AK4646"/>
  <c r="AJ4646"/>
  <c r="AI5814"/>
  <c r="AJ4918"/>
  <c r="AK5148"/>
  <c r="AJ5148"/>
  <c r="AI5148"/>
  <c r="AK2972"/>
  <c r="AJ2972"/>
  <c r="AJ427"/>
  <c r="AK427"/>
  <c r="AI427"/>
  <c r="AH210"/>
  <c r="AH189"/>
  <c r="AH182"/>
  <c r="AH187"/>
  <c r="AH188"/>
  <c r="AH186"/>
  <c r="AH348"/>
  <c r="AH349"/>
  <c r="AH397"/>
  <c r="AH395"/>
  <c r="AH347"/>
  <c r="AH398"/>
  <c r="AH350"/>
  <c r="AH396"/>
  <c r="AH399"/>
  <c r="AH1663"/>
  <c r="AH830"/>
  <c r="AH1677"/>
  <c r="AH820"/>
  <c r="AH1973"/>
  <c r="AH1180"/>
  <c r="AH2371"/>
  <c r="AH1191"/>
  <c r="AH755"/>
  <c r="AH2147"/>
  <c r="AH1408"/>
  <c r="AH897"/>
  <c r="AH1411"/>
  <c r="AH1415"/>
  <c r="AH2143"/>
  <c r="AH2129"/>
  <c r="AH1636"/>
  <c r="AH1545"/>
  <c r="AH1667"/>
  <c r="AH1645"/>
  <c r="AH758"/>
  <c r="AH1549"/>
  <c r="AH1648"/>
  <c r="AH1968"/>
  <c r="AH1183"/>
  <c r="AH1996"/>
  <c r="AH2346"/>
  <c r="AH1179"/>
  <c r="AH1997"/>
  <c r="AH768"/>
  <c r="AH943"/>
  <c r="AH1407"/>
  <c r="AH2138"/>
  <c r="AH2139"/>
  <c r="AH2144"/>
  <c r="AH2001"/>
  <c r="AH2334"/>
  <c r="AH2140"/>
  <c r="AH894"/>
  <c r="AH2365"/>
  <c r="AH2343"/>
  <c r="AH906"/>
  <c r="AH2153"/>
  <c r="AH2005"/>
  <c r="AH1410"/>
  <c r="AH903"/>
  <c r="AH1416"/>
  <c r="AH1401"/>
  <c r="AH2157"/>
  <c r="AH2152"/>
  <c r="AH2156"/>
  <c r="AH2478"/>
  <c r="AH2464"/>
  <c r="AH1199"/>
  <c r="AH1250"/>
  <c r="AH2490"/>
  <c r="AH1166"/>
  <c r="AH1176"/>
  <c r="AH1165"/>
  <c r="AH2136"/>
  <c r="AH2158"/>
  <c r="AH1651"/>
  <c r="AH1637"/>
  <c r="AH1660"/>
  <c r="AH1528"/>
  <c r="AH1544"/>
  <c r="AH819"/>
  <c r="AH2472"/>
  <c r="AH1672"/>
  <c r="AH1678"/>
  <c r="AH1656"/>
  <c r="AH797"/>
  <c r="AH833"/>
  <c r="AH1201"/>
  <c r="AH744"/>
  <c r="AH764"/>
  <c r="AH1551"/>
  <c r="AH816"/>
  <c r="AH829"/>
  <c r="AH838"/>
  <c r="AH1194"/>
  <c r="AH1966"/>
  <c r="AH1163"/>
  <c r="AH1182"/>
  <c r="AH2394"/>
  <c r="AH1632"/>
  <c r="AH1002"/>
  <c r="AH1970"/>
  <c r="AH1149"/>
  <c r="AH1193"/>
  <c r="AH1664"/>
  <c r="AH831"/>
  <c r="AH1655"/>
  <c r="AH1657"/>
  <c r="AH1356"/>
  <c r="AH1164"/>
  <c r="AH1998"/>
  <c r="AH2218"/>
  <c r="AH1972"/>
  <c r="AH1188"/>
  <c r="AH2003"/>
  <c r="AH2370"/>
  <c r="AH2133"/>
  <c r="AH896"/>
  <c r="AH909"/>
  <c r="AH2335"/>
  <c r="AH2155"/>
  <c r="AH1036"/>
  <c r="AH1718"/>
  <c r="AH1167"/>
  <c r="AH1673"/>
  <c r="AH835"/>
  <c r="AH1662"/>
  <c r="AH836"/>
  <c r="AH1174"/>
  <c r="AH1991"/>
  <c r="AH2392"/>
  <c r="AH1006"/>
  <c r="AH1984"/>
  <c r="AH2339"/>
  <c r="AH1399"/>
  <c r="AH902"/>
  <c r="AH1040"/>
  <c r="AH2137"/>
  <c r="AH2146"/>
  <c r="AH1987"/>
  <c r="AH898"/>
  <c r="AH2362"/>
  <c r="AH2162"/>
  <c r="AH899"/>
  <c r="AH2363"/>
  <c r="AH2344"/>
  <c r="AH1414"/>
  <c r="AH1037"/>
  <c r="AH2142"/>
  <c r="AH2151"/>
  <c r="AH1988"/>
  <c r="AH1413"/>
  <c r="AH1412"/>
  <c r="AH1034"/>
  <c r="AH2150"/>
  <c r="AH2159"/>
  <c r="AH2477"/>
  <c r="AH1676"/>
  <c r="AH1202"/>
  <c r="AH995"/>
  <c r="AH1157"/>
  <c r="AH1158"/>
  <c r="AH1855"/>
  <c r="AH2135"/>
  <c r="AH2471"/>
  <c r="AH1652"/>
  <c r="AH1644"/>
  <c r="AH1665"/>
  <c r="AH1543"/>
  <c r="AH817"/>
  <c r="AH1658"/>
  <c r="AH1647"/>
  <c r="AH1669"/>
  <c r="AH828"/>
  <c r="AH823"/>
  <c r="AH2219"/>
  <c r="AH1229"/>
  <c r="AH762"/>
  <c r="AH794"/>
  <c r="AH841"/>
  <c r="AH839"/>
  <c r="AH1204"/>
  <c r="AH2488"/>
  <c r="AH1192"/>
  <c r="AH1184"/>
  <c r="AH1189"/>
  <c r="AH1198"/>
  <c r="AH1716"/>
  <c r="AH1974"/>
  <c r="AH1181"/>
  <c r="AH1177"/>
  <c r="AH1527"/>
  <c r="AH1548"/>
  <c r="AH2486"/>
  <c r="AH1640"/>
  <c r="AH815"/>
  <c r="AH1195"/>
  <c r="AH1150"/>
  <c r="AH2166"/>
  <c r="AH892"/>
  <c r="AH2491"/>
  <c r="AH1151"/>
  <c r="AH1178"/>
  <c r="AH1982"/>
  <c r="AH2336"/>
  <c r="AH907"/>
  <c r="AH2165"/>
  <c r="AH1989"/>
  <c r="AH2366"/>
  <c r="AH2141"/>
  <c r="AH1985"/>
  <c r="AH2367"/>
  <c r="AH1992"/>
  <c r="AH904"/>
  <c r="AH2160"/>
  <c r="AH1154"/>
  <c r="AH2161"/>
  <c r="AH1646"/>
  <c r="AH1633"/>
  <c r="AH825"/>
  <c r="AH2487"/>
  <c r="AH1659"/>
  <c r="AH1552"/>
  <c r="AH772"/>
  <c r="AH1641"/>
  <c r="AH832"/>
  <c r="AH1550"/>
  <c r="AH1203"/>
  <c r="AH1168"/>
  <c r="AH2131"/>
  <c r="AH895"/>
  <c r="AH1127"/>
  <c r="AH2492"/>
  <c r="AH1967"/>
  <c r="AH1156"/>
  <c r="AH1990"/>
  <c r="AH2369"/>
  <c r="AH950"/>
  <c r="AH1666"/>
  <c r="AH1661"/>
  <c r="AH1526"/>
  <c r="AH795"/>
  <c r="AH824"/>
  <c r="AH822"/>
  <c r="AH1671"/>
  <c r="AH1649"/>
  <c r="AH1650"/>
  <c r="AH792"/>
  <c r="AH826"/>
  <c r="AH834"/>
  <c r="AH1125"/>
  <c r="AH1005"/>
  <c r="AH1172"/>
  <c r="AH1155"/>
  <c r="AH1152"/>
  <c r="AH1038"/>
  <c r="AH2149"/>
  <c r="AH1995"/>
  <c r="AH2002"/>
  <c r="AH2341"/>
  <c r="AH2391"/>
  <c r="AH1856"/>
  <c r="AH1124"/>
  <c r="AH2489"/>
  <c r="AH2393"/>
  <c r="AH1187"/>
  <c r="AH1173"/>
  <c r="AH1153"/>
  <c r="AH1999"/>
  <c r="AH2006"/>
  <c r="AH901"/>
  <c r="AH2340"/>
  <c r="AH2390"/>
  <c r="AH1224"/>
  <c r="AH1975"/>
  <c r="AH1400"/>
  <c r="AH1035"/>
  <c r="AH2126"/>
  <c r="AH2163"/>
  <c r="AH2148"/>
  <c r="AH2004"/>
  <c r="AH893"/>
  <c r="AH2345"/>
  <c r="AH2337"/>
  <c r="AH2169"/>
  <c r="AH2342"/>
  <c r="AH2368"/>
  <c r="AH2389"/>
  <c r="AH2127"/>
  <c r="AH1986"/>
  <c r="AH1993"/>
  <c r="AH905"/>
  <c r="AH908"/>
  <c r="AH1406"/>
  <c r="AH2164"/>
  <c r="AH2167"/>
  <c r="AH2128"/>
  <c r="AH1854"/>
  <c r="AH1205"/>
  <c r="AH1197"/>
  <c r="AH1971"/>
  <c r="AH1190"/>
  <c r="AH1171"/>
  <c r="AH1871"/>
  <c r="AH2134"/>
  <c r="AH2154"/>
  <c r="AH2474"/>
  <c r="AH1675"/>
  <c r="AH1654"/>
  <c r="AH1653"/>
  <c r="AH1542"/>
  <c r="AH827"/>
  <c r="AH840"/>
  <c r="AH1680"/>
  <c r="AH1634"/>
  <c r="AH1639"/>
  <c r="AH1674"/>
  <c r="AH1227"/>
  <c r="AH1638"/>
  <c r="AH1643"/>
  <c r="AH1529"/>
  <c r="AH796"/>
  <c r="AH821"/>
  <c r="AH2473"/>
  <c r="AH1679"/>
  <c r="AH1670"/>
  <c r="AH1635"/>
  <c r="AH1525"/>
  <c r="AH837"/>
  <c r="AH818"/>
  <c r="AH1126"/>
  <c r="AH1196"/>
  <c r="AH1200"/>
  <c r="AH1169"/>
  <c r="AH1170"/>
  <c r="AH1039"/>
  <c r="AH2132"/>
  <c r="AH1983"/>
  <c r="AH2000"/>
  <c r="AH2338"/>
  <c r="AH2364"/>
  <c r="AH1857"/>
  <c r="AH1717"/>
  <c r="AH1969"/>
  <c r="AH1186"/>
  <c r="AH1175"/>
  <c r="AH1185"/>
  <c r="AH1994"/>
  <c r="AH900"/>
  <c r="AH2347"/>
  <c r="AH5568"/>
  <c r="AH4228"/>
  <c r="AH5311"/>
  <c r="AH4978"/>
  <c r="AH4763"/>
  <c r="AH4356"/>
  <c r="AH3947"/>
  <c r="AH3700"/>
  <c r="AH4182"/>
  <c r="AH4243"/>
  <c r="AH5705"/>
  <c r="AH2598"/>
  <c r="AH4836"/>
  <c r="AH2793"/>
  <c r="AH3949"/>
  <c r="AH5409"/>
  <c r="AH4900"/>
  <c r="AH4631"/>
  <c r="AH3295"/>
  <c r="AH4167"/>
  <c r="AH4824"/>
  <c r="AH5343"/>
  <c r="AH2805"/>
  <c r="AH5407"/>
  <c r="AH3242"/>
  <c r="AH2785"/>
  <c r="AH4841"/>
  <c r="AH2806"/>
  <c r="AH3225"/>
  <c r="AH2664"/>
  <c r="AH2656"/>
  <c r="AH3696"/>
  <c r="AH5510"/>
  <c r="AH4945"/>
  <c r="AH5403"/>
  <c r="AH4982"/>
  <c r="AH3388"/>
  <c r="AH4061"/>
  <c r="AH4057"/>
  <c r="AH5867"/>
  <c r="AH4947"/>
  <c r="AH5704"/>
  <c r="AH5499"/>
  <c r="AH4844"/>
  <c r="AH5341"/>
  <c r="AH5331"/>
  <c r="AH3679"/>
  <c r="AH4184"/>
  <c r="AH4954"/>
  <c r="AH4097"/>
  <c r="AH5503"/>
  <c r="AH4362"/>
  <c r="AH2815"/>
  <c r="AH5318"/>
  <c r="AH3685"/>
  <c r="AH5266"/>
  <c r="AH5262"/>
  <c r="AH2661"/>
  <c r="AH4174"/>
  <c r="AH3239"/>
  <c r="AH3236"/>
  <c r="AH5287"/>
  <c r="AH4785"/>
  <c r="AH4835"/>
  <c r="AH4822"/>
  <c r="AH5340"/>
  <c r="AH2772"/>
  <c r="AH2835"/>
  <c r="AH2797"/>
  <c r="AH2783"/>
  <c r="AH3937"/>
  <c r="AH5317"/>
  <c r="AH5408"/>
  <c r="AH5255"/>
  <c r="AH2666"/>
  <c r="AH3237"/>
  <c r="AH5288"/>
  <c r="AH4833"/>
  <c r="AH4825"/>
  <c r="AH5339"/>
  <c r="AH2795"/>
  <c r="AH3680"/>
  <c r="AH3695"/>
  <c r="AH4766"/>
  <c r="AH4794"/>
  <c r="AH4795"/>
  <c r="AH2787"/>
  <c r="AH2819"/>
  <c r="AH5313"/>
  <c r="AH5321"/>
  <c r="AH5410"/>
  <c r="AH5271"/>
  <c r="AH2660"/>
  <c r="AH3235"/>
  <c r="AH5289"/>
  <c r="AH5279"/>
  <c r="AH5269"/>
  <c r="AH5254"/>
  <c r="AH2665"/>
  <c r="AH3243"/>
  <c r="AH5290"/>
  <c r="AH4765"/>
  <c r="AH4796"/>
  <c r="AH3689"/>
  <c r="AH3682"/>
  <c r="AH4064"/>
  <c r="AH5516"/>
  <c r="AH2701"/>
  <c r="AH4244"/>
  <c r="AH5809"/>
  <c r="AH4207"/>
  <c r="AH4939"/>
  <c r="AH5211"/>
  <c r="AH5300"/>
  <c r="AH5047"/>
  <c r="AH5714"/>
  <c r="AH5004"/>
  <c r="AH4989"/>
  <c r="AH5500"/>
  <c r="AH3384"/>
  <c r="AH2616"/>
  <c r="AH3977"/>
  <c r="AH4058"/>
  <c r="AH5509"/>
  <c r="AH5567"/>
  <c r="AH5520"/>
  <c r="AH5815"/>
  <c r="AH4192"/>
  <c r="AH5865"/>
  <c r="AH4952"/>
  <c r="AH4941"/>
  <c r="AH5526"/>
  <c r="AH4209"/>
  <c r="AH5816"/>
  <c r="AH4951"/>
  <c r="AH2678"/>
  <c r="AH5307"/>
  <c r="AH4102"/>
  <c r="AH5715"/>
  <c r="AH5355"/>
  <c r="AH4972"/>
  <c r="AH5507"/>
  <c r="AH2617"/>
  <c r="AH2623"/>
  <c r="AH2679"/>
  <c r="AH5305"/>
  <c r="AH5399"/>
  <c r="AH4135"/>
  <c r="AH4971"/>
  <c r="AH5502"/>
  <c r="AH2624"/>
  <c r="AH4067"/>
  <c r="AH4203"/>
  <c r="AH4937"/>
  <c r="AH4101"/>
  <c r="AH2599"/>
  <c r="AH4830"/>
  <c r="AH2808"/>
  <c r="AH2630"/>
  <c r="AH5522"/>
  <c r="AH4211"/>
  <c r="AH5398"/>
  <c r="AH4979"/>
  <c r="AH5782"/>
  <c r="AH4355"/>
  <c r="AH2776"/>
  <c r="AH5314"/>
  <c r="AH3692"/>
  <c r="AH3701"/>
  <c r="AH5282"/>
  <c r="AH3234"/>
  <c r="AH5817"/>
  <c r="AH2782"/>
  <c r="AH5326"/>
  <c r="AH3216"/>
  <c r="AH4814"/>
  <c r="AH3684"/>
  <c r="AH4801"/>
  <c r="AH5322"/>
  <c r="AH5259"/>
  <c r="AH5272"/>
  <c r="AH3230"/>
  <c r="AH3686"/>
  <c r="AH4204"/>
  <c r="AH5308"/>
  <c r="AH5044"/>
  <c r="AH5006"/>
  <c r="AH2606"/>
  <c r="AH3975"/>
  <c r="AH5513"/>
  <c r="AH3511"/>
  <c r="AH5392"/>
  <c r="AH4430"/>
  <c r="AH5866"/>
  <c r="AH5406"/>
  <c r="AH4983"/>
  <c r="AH2609"/>
  <c r="AH4826"/>
  <c r="AH2779"/>
  <c r="AH2810"/>
  <c r="AH5524"/>
  <c r="AH4944"/>
  <c r="AH5400"/>
  <c r="AH4999"/>
  <c r="AH2621"/>
  <c r="AH4798"/>
  <c r="AH2813"/>
  <c r="AH2825"/>
  <c r="AH3698"/>
  <c r="AH4671"/>
  <c r="AH5283"/>
  <c r="AH5281"/>
  <c r="AH4175"/>
  <c r="AH3218"/>
  <c r="AH3231"/>
  <c r="AH4791"/>
  <c r="AH4800"/>
  <c r="AH4823"/>
  <c r="AH4358"/>
  <c r="AH5344"/>
  <c r="AH2781"/>
  <c r="AH2831"/>
  <c r="AH2773"/>
  <c r="AH2816"/>
  <c r="AH3942"/>
  <c r="AH2628"/>
  <c r="AH5257"/>
  <c r="AH3233"/>
  <c r="AH3229"/>
  <c r="AH4767"/>
  <c r="AH4809"/>
  <c r="AH4354"/>
  <c r="AH2784"/>
  <c r="AH3943"/>
  <c r="AH3688"/>
  <c r="AH4315"/>
  <c r="AH4793"/>
  <c r="AH5335"/>
  <c r="AH2792"/>
  <c r="AH2800"/>
  <c r="AH5332"/>
  <c r="AH2631"/>
  <c r="AH5252"/>
  <c r="AH5258"/>
  <c r="AH2663"/>
  <c r="AH3232"/>
  <c r="AH3238"/>
  <c r="AH5280"/>
  <c r="AH2657"/>
  <c r="AH5275"/>
  <c r="AH5278"/>
  <c r="AH5574"/>
  <c r="AH4173"/>
  <c r="AH3228"/>
  <c r="AH4784"/>
  <c r="AH4803"/>
  <c r="AH3690"/>
  <c r="AH3678"/>
  <c r="AH4316"/>
  <c r="AH4063"/>
  <c r="AH5521"/>
  <c r="AH4185"/>
  <c r="AH4205"/>
  <c r="AH4240"/>
  <c r="AH4942"/>
  <c r="AH5309"/>
  <c r="AH5405"/>
  <c r="AH4103"/>
  <c r="AH5709"/>
  <c r="AH4970"/>
  <c r="AH4998"/>
  <c r="AH4977"/>
  <c r="AH5506"/>
  <c r="AH2619"/>
  <c r="AH2601"/>
  <c r="AH3985"/>
  <c r="AH4072"/>
  <c r="AH5570"/>
  <c r="AH5523"/>
  <c r="AH4069"/>
  <c r="AH5512"/>
  <c r="AH4189"/>
  <c r="AH4191"/>
  <c r="AH5868"/>
  <c r="AH4955"/>
  <c r="AH4953"/>
  <c r="AH5518"/>
  <c r="AH4187"/>
  <c r="AH4949"/>
  <c r="AH5310"/>
  <c r="AH5212"/>
  <c r="AH5404"/>
  <c r="AH5713"/>
  <c r="AH5350"/>
  <c r="AH4984"/>
  <c r="AH4997"/>
  <c r="AH5504"/>
  <c r="AH2602"/>
  <c r="AH5303"/>
  <c r="AH3013"/>
  <c r="AH5707"/>
  <c r="AH5351"/>
  <c r="AH5001"/>
  <c r="AH4990"/>
  <c r="AH5780"/>
  <c r="AH2615"/>
  <c r="AH5455"/>
  <c r="AH3045"/>
  <c r="AH5869"/>
  <c r="AH5581"/>
  <c r="AH5716"/>
  <c r="AH4996"/>
  <c r="AH2600"/>
  <c r="AH4821"/>
  <c r="AH2809"/>
  <c r="AH2822"/>
  <c r="AH5315"/>
  <c r="AH3693"/>
  <c r="AH4190"/>
  <c r="AH4935"/>
  <c r="AH5580"/>
  <c r="AH4099"/>
  <c r="AH4967"/>
  <c r="AH4832"/>
  <c r="AH5342"/>
  <c r="AH2823"/>
  <c r="AH5477"/>
  <c r="AH5256"/>
  <c r="AH5286"/>
  <c r="AH4834"/>
  <c r="AH4361"/>
  <c r="AH2796"/>
  <c r="AH2814"/>
  <c r="AH4799"/>
  <c r="AH3945"/>
  <c r="AH3697"/>
  <c r="AH2824"/>
  <c r="AH2629"/>
  <c r="AH5267"/>
  <c r="AH2659"/>
  <c r="AH5274"/>
  <c r="AH5276"/>
  <c r="AH4787"/>
  <c r="AH4838"/>
  <c r="AH3976"/>
  <c r="AH5863"/>
  <c r="AH4956"/>
  <c r="AH4100"/>
  <c r="AH5354"/>
  <c r="AH4969"/>
  <c r="AH5497"/>
  <c r="AH5394"/>
  <c r="AH4071"/>
  <c r="AH3047"/>
  <c r="AH4060"/>
  <c r="AH5779"/>
  <c r="AH5016"/>
  <c r="AH4050"/>
  <c r="AH5569"/>
  <c r="AH5511"/>
  <c r="AH4208"/>
  <c r="AH3012"/>
  <c r="AH4105"/>
  <c r="AH4987"/>
  <c r="AH2620"/>
  <c r="AH4790"/>
  <c r="AH4806"/>
  <c r="AH2778"/>
  <c r="AH2833"/>
  <c r="AH4313"/>
  <c r="AH5861"/>
  <c r="AH2677"/>
  <c r="AH5046"/>
  <c r="AH4968"/>
  <c r="AH4797"/>
  <c r="AH4802"/>
  <c r="AH5347"/>
  <c r="AH3936"/>
  <c r="AH4629"/>
  <c r="AH5471"/>
  <c r="AH3043"/>
  <c r="AH5395"/>
  <c r="AH4062"/>
  <c r="AH4070"/>
  <c r="AH4201"/>
  <c r="AH4200"/>
  <c r="AH5864"/>
  <c r="AH4950"/>
  <c r="AH5306"/>
  <c r="AH3011"/>
  <c r="AH5402"/>
  <c r="AH5706"/>
  <c r="AH4986"/>
  <c r="AH5007"/>
  <c r="AH5505"/>
  <c r="AH2607"/>
  <c r="AH2618"/>
  <c r="AH4789"/>
  <c r="AH4837"/>
  <c r="AH4829"/>
  <c r="AH5333"/>
  <c r="AH2786"/>
  <c r="AH2777"/>
  <c r="AH2818"/>
  <c r="AH3946"/>
  <c r="AH5316"/>
  <c r="AH3676"/>
  <c r="AH4317"/>
  <c r="AH5862"/>
  <c r="AH4202"/>
  <c r="AH4210"/>
  <c r="AH4943"/>
  <c r="AH4948"/>
  <c r="AH5213"/>
  <c r="AH5304"/>
  <c r="AH4098"/>
  <c r="AH5711"/>
  <c r="AH5000"/>
  <c r="AH4980"/>
  <c r="AH5498"/>
  <c r="AH2611"/>
  <c r="AH2612"/>
  <c r="AH4839"/>
  <c r="AH5818"/>
  <c r="AH4359"/>
  <c r="AH4353"/>
  <c r="AH5345"/>
  <c r="AH2780"/>
  <c r="AH2770"/>
  <c r="AH2820"/>
  <c r="AH2829"/>
  <c r="AH5319"/>
  <c r="AH3694"/>
  <c r="AH4312"/>
  <c r="AH4630"/>
  <c r="AH5273"/>
  <c r="AH5261"/>
  <c r="AH2658"/>
  <c r="AH3217"/>
  <c r="AH4842"/>
  <c r="AH4792"/>
  <c r="AH4360"/>
  <c r="AH5334"/>
  <c r="AH2799"/>
  <c r="AH2804"/>
  <c r="AH2821"/>
  <c r="AH2802"/>
  <c r="AH3944"/>
  <c r="AH2627"/>
  <c r="AH5264"/>
  <c r="AH4172"/>
  <c r="AH3227"/>
  <c r="AH3241"/>
  <c r="AH4808"/>
  <c r="AH5338"/>
  <c r="AH2798"/>
  <c r="AH2817"/>
  <c r="AH3950"/>
  <c r="AH3681"/>
  <c r="AH4310"/>
  <c r="AH5270"/>
  <c r="AH4786"/>
  <c r="AH4827"/>
  <c r="AH5346"/>
  <c r="AH2771"/>
  <c r="AH2803"/>
  <c r="AH5328"/>
  <c r="AH5268"/>
  <c r="AH5263"/>
  <c r="AH4166"/>
  <c r="AH3226"/>
  <c r="AH5277"/>
  <c r="AH5253"/>
  <c r="AH5265"/>
  <c r="AH2662"/>
  <c r="AH4140"/>
  <c r="AH4788"/>
  <c r="AH3699"/>
  <c r="AH3691"/>
  <c r="AH4311"/>
  <c r="AH4065"/>
  <c r="AH5514"/>
  <c r="AH4242"/>
  <c r="AH4188"/>
  <c r="AH4940"/>
  <c r="AH5210"/>
  <c r="AH4104"/>
  <c r="AH5052"/>
  <c r="AH5708"/>
  <c r="AH4988"/>
  <c r="AH5005"/>
  <c r="AH5003"/>
  <c r="AH2613"/>
  <c r="AH2608"/>
  <c r="AH4068"/>
  <c r="AH4053"/>
  <c r="AH5519"/>
  <c r="AH5397"/>
  <c r="AH4059"/>
  <c r="AH5465"/>
  <c r="AH5476"/>
  <c r="AH3646"/>
  <c r="AH3044"/>
  <c r="AH4056"/>
  <c r="AH4178"/>
  <c r="AH4183"/>
  <c r="AH4946"/>
  <c r="AH3399"/>
  <c r="AH5302"/>
  <c r="AH5045"/>
  <c r="AH5712"/>
  <c r="AH3385"/>
  <c r="AH4985"/>
  <c r="AH4981"/>
  <c r="AH2622"/>
  <c r="AH2610"/>
  <c r="AH2614"/>
  <c r="AH4764"/>
  <c r="AH4840"/>
  <c r="AH4828"/>
  <c r="AH4843"/>
  <c r="AH2801"/>
  <c r="AH2811"/>
  <c r="AH2827"/>
  <c r="AH3948"/>
  <c r="AH5320"/>
  <c r="AH5411"/>
  <c r="AH3677"/>
  <c r="AH3687"/>
  <c r="AH2694"/>
  <c r="AH4206"/>
  <c r="AH4245"/>
  <c r="AH4936"/>
  <c r="AH4938"/>
  <c r="AH5579"/>
  <c r="AH5301"/>
  <c r="AH5401"/>
  <c r="AH4134"/>
  <c r="AH5710"/>
  <c r="AH3391"/>
  <c r="AH5002"/>
  <c r="AH5496"/>
  <c r="AH2605"/>
  <c r="AH4807"/>
  <c r="AH4831"/>
  <c r="AH4357"/>
  <c r="AH5336"/>
  <c r="AH5337"/>
  <c r="AH2794"/>
  <c r="AH2812"/>
  <c r="AH2826"/>
  <c r="AH2774"/>
  <c r="AH3939"/>
  <c r="AH2626"/>
  <c r="AH3683"/>
  <c r="AH3675"/>
  <c r="AH4314"/>
  <c r="AH748"/>
  <c r="AH4492"/>
  <c r="AH4782"/>
  <c r="AH4804"/>
  <c r="AH4488"/>
  <c r="AH4768"/>
  <c r="AH4490"/>
  <c r="AH4624"/>
  <c r="AH4484"/>
  <c r="AH3357"/>
  <c r="AH4577"/>
  <c r="AH4579"/>
  <c r="AH4770"/>
  <c r="AH5209"/>
  <c r="AH3647"/>
  <c r="AH1958"/>
  <c r="AH247"/>
  <c r="AH730"/>
  <c r="AH4772"/>
  <c r="AH727"/>
  <c r="AH2871"/>
  <c r="AH4198"/>
  <c r="AH4587"/>
  <c r="AH4486"/>
  <c r="AH3292"/>
  <c r="AH1810"/>
  <c r="AH4776"/>
  <c r="AH4583"/>
  <c r="AH2880"/>
  <c r="O4926"/>
  <c r="O4919"/>
  <c r="AF5568"/>
  <c r="AF4067"/>
  <c r="AF4228"/>
  <c r="AF5869"/>
  <c r="AF5581"/>
  <c r="AF5311"/>
  <c r="AF4101"/>
  <c r="AF4978"/>
  <c r="AF4821"/>
  <c r="AF3947"/>
  <c r="AF5315"/>
  <c r="AF5522"/>
  <c r="AF4190"/>
  <c r="AF4243"/>
  <c r="AF5398"/>
  <c r="AF5705"/>
  <c r="AF4979"/>
  <c r="AF4967"/>
  <c r="AF5782"/>
  <c r="AF4836"/>
  <c r="AF4355"/>
  <c r="AF5342"/>
  <c r="AF3949"/>
  <c r="AF5314"/>
  <c r="AF5409"/>
  <c r="AF4630"/>
  <c r="AF5465"/>
  <c r="AF4178"/>
  <c r="AF4183"/>
  <c r="AF4946"/>
  <c r="AF5302"/>
  <c r="AF5045"/>
  <c r="AF4764"/>
  <c r="AF4840"/>
  <c r="AF4843"/>
  <c r="AF3948"/>
  <c r="AF4206"/>
  <c r="AF4936"/>
  <c r="AF5579"/>
  <c r="AF5401"/>
  <c r="AF5710"/>
  <c r="AF5496"/>
  <c r="AF4807"/>
  <c r="AF4831"/>
  <c r="AF5336"/>
  <c r="AF5337"/>
  <c r="AF5477"/>
  <c r="AF5256"/>
  <c r="AF5282"/>
  <c r="AF4167"/>
  <c r="AF5286"/>
  <c r="AF4824"/>
  <c r="AF4834"/>
  <c r="AF5817"/>
  <c r="AF4361"/>
  <c r="AF5343"/>
  <c r="AF5326"/>
  <c r="AF5407"/>
  <c r="AF4799"/>
  <c r="AF4814"/>
  <c r="AF3945"/>
  <c r="AF4841"/>
  <c r="AF4801"/>
  <c r="AF5322"/>
  <c r="AF5267"/>
  <c r="AF5259"/>
  <c r="AF5274"/>
  <c r="AF5272"/>
  <c r="AF5276"/>
  <c r="AF4787"/>
  <c r="AF4838"/>
  <c r="AF3976"/>
  <c r="AF5510"/>
  <c r="AF4204"/>
  <c r="AF5863"/>
  <c r="AF4945"/>
  <c r="AF4956"/>
  <c r="AF5308"/>
  <c r="AF5403"/>
  <c r="AF4100"/>
  <c r="AF5044"/>
  <c r="AF5354"/>
  <c r="AF4982"/>
  <c r="AF5006"/>
  <c r="AF4969"/>
  <c r="AF5497"/>
  <c r="AF5394"/>
  <c r="AF3975"/>
  <c r="AF4061"/>
  <c r="AF4071"/>
  <c r="AF5513"/>
  <c r="AF4060"/>
  <c r="AF5283"/>
  <c r="AF5281"/>
  <c r="AF4175"/>
  <c r="AF4791"/>
  <c r="AF4800"/>
  <c r="AF4823"/>
  <c r="AF4358"/>
  <c r="AF5344"/>
  <c r="AF3942"/>
  <c r="AF5257"/>
  <c r="AF4767"/>
  <c r="AF4809"/>
  <c r="AF4354"/>
  <c r="AF3943"/>
  <c r="AF4315"/>
  <c r="AF4793"/>
  <c r="AF5335"/>
  <c r="AF5332"/>
  <c r="AF5252"/>
  <c r="AF5258"/>
  <c r="AF5280"/>
  <c r="AF5275"/>
  <c r="AF5278"/>
  <c r="AF5574"/>
  <c r="AF4173"/>
  <c r="AF4784"/>
  <c r="AF4803"/>
  <c r="AF4316"/>
  <c r="AF4063"/>
  <c r="AF5521"/>
  <c r="AF4185"/>
  <c r="AF4205"/>
  <c r="AF4240"/>
  <c r="AF4942"/>
  <c r="AF5309"/>
  <c r="AF5405"/>
  <c r="AF4103"/>
  <c r="AF5709"/>
  <c r="AF4970"/>
  <c r="AF4998"/>
  <c r="AF4977"/>
  <c r="AF5506"/>
  <c r="AF3985"/>
  <c r="AF4072"/>
  <c r="AF5570"/>
  <c r="AF5523"/>
  <c r="AF4069"/>
  <c r="AF5512"/>
  <c r="AF4189"/>
  <c r="AF4191"/>
  <c r="AF5868"/>
  <c r="AF4955"/>
  <c r="AF4953"/>
  <c r="AF4984"/>
  <c r="AF5504"/>
  <c r="AF5303"/>
  <c r="AF5707"/>
  <c r="AF5351"/>
  <c r="AF5001"/>
  <c r="AF4990"/>
  <c r="AF5780"/>
  <c r="AF5455"/>
  <c r="AF4203"/>
  <c r="AF4937"/>
  <c r="AF5716"/>
  <c r="AF4996"/>
  <c r="AF4763"/>
  <c r="AF4830"/>
  <c r="AF4356"/>
  <c r="AF4182"/>
  <c r="AF4211"/>
  <c r="AF4935"/>
  <c r="AF5580"/>
  <c r="AF4099"/>
  <c r="AF4832"/>
  <c r="AF4056"/>
  <c r="AF5712"/>
  <c r="AF4985"/>
  <c r="AF4981"/>
  <c r="AF4828"/>
  <c r="AF5320"/>
  <c r="AF5411"/>
  <c r="AF4245"/>
  <c r="AF4938"/>
  <c r="AF5301"/>
  <c r="AF4134"/>
  <c r="AF5002"/>
  <c r="AF4357"/>
  <c r="AF3939"/>
  <c r="AF4314"/>
  <c r="AF4629"/>
  <c r="AF5471"/>
  <c r="AF4062"/>
  <c r="AF4201"/>
  <c r="AF5864"/>
  <c r="AF5306"/>
  <c r="AF5706"/>
  <c r="AF5007"/>
  <c r="AF4789"/>
  <c r="AF4829"/>
  <c r="AF3946"/>
  <c r="AF4202"/>
  <c r="AF4943"/>
  <c r="AF4631"/>
  <c r="AF5016"/>
  <c r="AF4057"/>
  <c r="AF4430"/>
  <c r="AF5866"/>
  <c r="AF4947"/>
  <c r="AF4790"/>
  <c r="AF4826"/>
  <c r="AF5341"/>
  <c r="AF4184"/>
  <c r="AF4944"/>
  <c r="AF4797"/>
  <c r="AF4798"/>
  <c r="AF5347"/>
  <c r="AF5318"/>
  <c r="AF5476"/>
  <c r="AF5273"/>
  <c r="AF5261"/>
  <c r="AF4842"/>
  <c r="AF4792"/>
  <c r="AF4360"/>
  <c r="AF5334"/>
  <c r="AF3944"/>
  <c r="AF5264"/>
  <c r="AF4172"/>
  <c r="AF4808"/>
  <c r="AF5338"/>
  <c r="AF3950"/>
  <c r="AF4310"/>
  <c r="AF5270"/>
  <c r="AF4786"/>
  <c r="AF4827"/>
  <c r="AF5346"/>
  <c r="AF5328"/>
  <c r="AF5268"/>
  <c r="AF5263"/>
  <c r="AF4166"/>
  <c r="AF5277"/>
  <c r="AF5253"/>
  <c r="AF5265"/>
  <c r="AF4140"/>
  <c r="AF4788"/>
  <c r="AF4311"/>
  <c r="AF4065"/>
  <c r="AF5514"/>
  <c r="AF4242"/>
  <c r="AF4188"/>
  <c r="AF4940"/>
  <c r="AF5210"/>
  <c r="AF4104"/>
  <c r="AF5052"/>
  <c r="AF5708"/>
  <c r="AF4988"/>
  <c r="AF5005"/>
  <c r="AF5003"/>
  <c r="AF4068"/>
  <c r="AF4053"/>
  <c r="AF5519"/>
  <c r="AF5397"/>
  <c r="AF4059"/>
  <c r="AF5266"/>
  <c r="AF5262"/>
  <c r="AF4174"/>
  <c r="AF5287"/>
  <c r="AF4785"/>
  <c r="AF4835"/>
  <c r="AF4822"/>
  <c r="AF5340"/>
  <c r="AF3937"/>
  <c r="AF5317"/>
  <c r="AF5408"/>
  <c r="AF5255"/>
  <c r="AF5288"/>
  <c r="AF4833"/>
  <c r="AF4825"/>
  <c r="AF5339"/>
  <c r="AF4766"/>
  <c r="AF4794"/>
  <c r="AF4795"/>
  <c r="AF5313"/>
  <c r="AF5321"/>
  <c r="AF5410"/>
  <c r="AF5271"/>
  <c r="AF5289"/>
  <c r="AF5279"/>
  <c r="AF5269"/>
  <c r="AF5254"/>
  <c r="AF5290"/>
  <c r="AF4765"/>
  <c r="AF4796"/>
  <c r="AF4064"/>
  <c r="AF5516"/>
  <c r="AF4244"/>
  <c r="AF5809"/>
  <c r="AF4207"/>
  <c r="AF4939"/>
  <c r="AF5211"/>
  <c r="AF5300"/>
  <c r="AF5047"/>
  <c r="AF5714"/>
  <c r="AF5004"/>
  <c r="AF4989"/>
  <c r="AF5500"/>
  <c r="AF3977"/>
  <c r="AF4058"/>
  <c r="AF5509"/>
  <c r="AF5567"/>
  <c r="AF5520"/>
  <c r="AF5815"/>
  <c r="AF4192"/>
  <c r="AF5865"/>
  <c r="AF4952"/>
  <c r="AF4941"/>
  <c r="AF5526"/>
  <c r="AF4209"/>
  <c r="AF5816"/>
  <c r="AF4951"/>
  <c r="AF5307"/>
  <c r="AF4102"/>
  <c r="AF5715"/>
  <c r="AF5355"/>
  <c r="AF4972"/>
  <c r="AF5507"/>
  <c r="Y3606"/>
  <c r="AD3606"/>
  <c r="Y5651"/>
  <c r="AD5651"/>
  <c r="Y5681"/>
  <c r="AD5681"/>
  <c r="Y5021"/>
  <c r="AD5021"/>
  <c r="Y4411"/>
  <c r="AD4411"/>
  <c r="Y5741"/>
  <c r="AD5741"/>
  <c r="Y1145"/>
  <c r="AD1145"/>
  <c r="Y5236"/>
  <c r="AD5236"/>
  <c r="Y5237"/>
  <c r="AD5237"/>
  <c r="Y496"/>
  <c r="AD496"/>
  <c r="Y5419"/>
  <c r="AD5419"/>
  <c r="Y2179"/>
  <c r="AD2179"/>
  <c r="Y2373"/>
  <c r="AD2373"/>
  <c r="Y474"/>
  <c r="AD474"/>
  <c r="Y4571"/>
  <c r="AD4571"/>
  <c r="Y5185"/>
  <c r="AD5185"/>
  <c r="Y4176"/>
  <c r="AD4176"/>
  <c r="Y1240"/>
  <c r="AD1240"/>
  <c r="Y5363"/>
  <c r="AD5363"/>
  <c r="Y5836"/>
  <c r="AD5836"/>
  <c r="Y3061"/>
  <c r="AD3061"/>
  <c r="Y3068"/>
  <c r="AD3068"/>
  <c r="Y4965"/>
  <c r="AD4965"/>
  <c r="Y1837"/>
  <c r="AD1837"/>
  <c r="Y4728"/>
  <c r="AD4728"/>
  <c r="Y4726"/>
  <c r="AD4726"/>
  <c r="Y121"/>
  <c r="AD121"/>
  <c r="Y2981"/>
  <c r="AD2981"/>
  <c r="Y5831"/>
  <c r="AD5831"/>
  <c r="Y456"/>
  <c r="AD456"/>
  <c r="Y459"/>
  <c r="AD459"/>
  <c r="Y670"/>
  <c r="AD670"/>
  <c r="Y3749"/>
  <c r="AD3749"/>
  <c r="Y3719"/>
  <c r="AD3719"/>
  <c r="Y3754"/>
  <c r="AD3754"/>
  <c r="Y1904"/>
  <c r="AD1904"/>
  <c r="Y2069"/>
  <c r="AD2069"/>
  <c r="Y2070"/>
  <c r="AD2070"/>
  <c r="Y2080"/>
  <c r="AD2080"/>
  <c r="Y519"/>
  <c r="AD519"/>
  <c r="Y1554"/>
  <c r="AD1554"/>
  <c r="Y2752"/>
  <c r="AD2752"/>
  <c r="Y1000"/>
  <c r="AD1000"/>
  <c r="Y5680"/>
  <c r="AD5680"/>
  <c r="Y5645"/>
  <c r="AD5645"/>
  <c r="Y2184"/>
  <c r="AD2184"/>
  <c r="Y4401"/>
  <c r="AD4401"/>
  <c r="Y4402"/>
  <c r="AD4402"/>
  <c r="Y4407"/>
  <c r="AD4407"/>
  <c r="Y5048"/>
  <c r="AD5048"/>
  <c r="Y5739"/>
  <c r="AD5739"/>
  <c r="Y5730"/>
  <c r="AD5730"/>
  <c r="Y5231"/>
  <c r="AD5231"/>
  <c r="Y5238"/>
  <c r="AD5238"/>
  <c r="Y5051"/>
  <c r="AD5051"/>
  <c r="Y2180"/>
  <c r="AD2180"/>
  <c r="Y2194"/>
  <c r="AD2194"/>
  <c r="Y4378"/>
  <c r="AD4378"/>
  <c r="Y4565"/>
  <c r="AD4565"/>
  <c r="Y4564"/>
  <c r="AD4564"/>
  <c r="Y5196"/>
  <c r="AD5196"/>
  <c r="Y5176"/>
  <c r="AD5176"/>
  <c r="Y5361"/>
  <c r="AD5361"/>
  <c r="Y5366"/>
  <c r="AD5366"/>
  <c r="Y5837"/>
  <c r="AD5837"/>
  <c r="Y3053"/>
  <c r="AD3053"/>
  <c r="Y941"/>
  <c r="AD941"/>
  <c r="Y1851"/>
  <c r="AD1851"/>
  <c r="Y1306"/>
  <c r="AD1306"/>
  <c r="Y1829"/>
  <c r="AD1829"/>
  <c r="Y1842"/>
  <c r="AD1842"/>
  <c r="Y465"/>
  <c r="AD465"/>
  <c r="Y2587"/>
  <c r="AD2587"/>
  <c r="Y2583"/>
  <c r="AD2583"/>
  <c r="Y4286"/>
  <c r="AD4286"/>
  <c r="Y5644"/>
  <c r="AD5644"/>
  <c r="Y5669"/>
  <c r="AD5669"/>
  <c r="Y5652"/>
  <c r="AD5652"/>
  <c r="Y5668"/>
  <c r="AD5668"/>
  <c r="Y4397"/>
  <c r="AD4397"/>
  <c r="Y4394"/>
  <c r="AD4394"/>
  <c r="Y4380"/>
  <c r="AD4380"/>
  <c r="Y5731"/>
  <c r="AD5731"/>
  <c r="Y715"/>
  <c r="AD715"/>
  <c r="Y5240"/>
  <c r="AD5240"/>
  <c r="Y5215"/>
  <c r="AD5215"/>
  <c r="Y5247"/>
  <c r="AD5247"/>
  <c r="Y494"/>
  <c r="AD494"/>
  <c r="Y499"/>
  <c r="AD499"/>
  <c r="Y4119"/>
  <c r="AD4119"/>
  <c r="Y2181"/>
  <c r="AD2181"/>
  <c r="Y2200"/>
  <c r="AD2200"/>
  <c r="Y471"/>
  <c r="AD471"/>
  <c r="Y4546"/>
  <c r="AD4546"/>
  <c r="Y5175"/>
  <c r="AD5175"/>
  <c r="Y5180"/>
  <c r="AD5180"/>
  <c r="Y1248"/>
  <c r="AD1248"/>
  <c r="Y5359"/>
  <c r="AD5359"/>
  <c r="Y5832"/>
  <c r="AD5832"/>
  <c r="Y935"/>
  <c r="AD935"/>
  <c r="Y3066"/>
  <c r="AD3066"/>
  <c r="Y1251"/>
  <c r="AD1251"/>
  <c r="Y1860"/>
  <c r="AD1860"/>
  <c r="Y2697"/>
  <c r="AD2697"/>
  <c r="Y5604"/>
  <c r="AD5604"/>
  <c r="Y3288"/>
  <c r="AD3288"/>
  <c r="Y4283"/>
  <c r="AD4283"/>
  <c r="Y5662"/>
  <c r="AD5662"/>
  <c r="Y5649"/>
  <c r="AD5649"/>
  <c r="Y2192"/>
  <c r="AD2192"/>
  <c r="Y4400"/>
  <c r="AD4400"/>
  <c r="Y5737"/>
  <c r="AD5737"/>
  <c r="Y717"/>
  <c r="AD717"/>
  <c r="Y5222"/>
  <c r="AD5222"/>
  <c r="Y5220"/>
  <c r="AD5220"/>
  <c r="Y5589"/>
  <c r="AD5589"/>
  <c r="Y1791"/>
  <c r="AD1791"/>
  <c r="Y4572"/>
  <c r="AD4572"/>
  <c r="Y4559"/>
  <c r="AD4559"/>
  <c r="Y5187"/>
  <c r="AD5187"/>
  <c r="Y5360"/>
  <c r="AD5360"/>
  <c r="Y2645"/>
  <c r="AD2645"/>
  <c r="Y942"/>
  <c r="AD942"/>
  <c r="Y4537"/>
  <c r="AD4537"/>
  <c r="Y1838"/>
  <c r="AD1838"/>
  <c r="Y2585"/>
  <c r="AD2585"/>
  <c r="Y4700"/>
  <c r="AD4700"/>
  <c r="Y4701"/>
  <c r="AD4701"/>
  <c r="Y103"/>
  <c r="AD103"/>
  <c r="Y1756"/>
  <c r="AD1756"/>
  <c r="Y673"/>
  <c r="AD673"/>
  <c r="Y3742"/>
  <c r="AD3742"/>
  <c r="Y3721"/>
  <c r="AD3721"/>
  <c r="Y1894"/>
  <c r="AD1894"/>
  <c r="Y2068"/>
  <c r="AD2068"/>
  <c r="Y2083"/>
  <c r="AD2083"/>
  <c r="Y1068"/>
  <c r="AD1068"/>
  <c r="Y5560"/>
  <c r="AD5560"/>
  <c r="Y4657"/>
  <c r="AD4657"/>
  <c r="Y3607"/>
  <c r="AD3607"/>
  <c r="Y4284"/>
  <c r="AD4284"/>
  <c r="Y5643"/>
  <c r="AD5643"/>
  <c r="Y5656"/>
  <c r="AD5656"/>
  <c r="Y996"/>
  <c r="AD996"/>
  <c r="Y4384"/>
  <c r="AD4384"/>
  <c r="Y5049"/>
  <c r="AD5049"/>
  <c r="Y5735"/>
  <c r="AD5735"/>
  <c r="Y5732"/>
  <c r="AD5732"/>
  <c r="Y5217"/>
  <c r="AD5217"/>
  <c r="Y507"/>
  <c r="AD507"/>
  <c r="Y5416"/>
  <c r="AD5416"/>
  <c r="Y5590"/>
  <c r="AD5590"/>
  <c r="Y1790"/>
  <c r="AD1790"/>
  <c r="Y476"/>
  <c r="AD476"/>
  <c r="Y4563"/>
  <c r="AD4563"/>
  <c r="Y5177"/>
  <c r="AD5177"/>
  <c r="Y3054"/>
  <c r="AD3054"/>
  <c r="Y4533"/>
  <c r="AD4533"/>
  <c r="Y1303"/>
  <c r="AD1303"/>
  <c r="Y4962"/>
  <c r="AD4962"/>
  <c r="Y466"/>
  <c r="AD466"/>
  <c r="Y2594"/>
  <c r="AD2594"/>
  <c r="Y999"/>
  <c r="AD999"/>
  <c r="Y4442"/>
  <c r="AD4442"/>
  <c r="Y5654"/>
  <c r="AD5654"/>
  <c r="Y2188"/>
  <c r="AD2188"/>
  <c r="Y1257"/>
  <c r="AD1257"/>
  <c r="Y4409"/>
  <c r="AD4409"/>
  <c r="Y5039"/>
  <c r="AD5039"/>
  <c r="Y721"/>
  <c r="AD721"/>
  <c r="Y5234"/>
  <c r="AD5234"/>
  <c r="Y5594"/>
  <c r="AD5594"/>
  <c r="Y4375"/>
  <c r="AD4375"/>
  <c r="Y4550"/>
  <c r="AD4550"/>
  <c r="Y1752"/>
  <c r="AD1752"/>
  <c r="Y5190"/>
  <c r="AD5190"/>
  <c r="Y1242"/>
  <c r="AD1242"/>
  <c r="Y5834"/>
  <c r="AD5834"/>
  <c r="Y5575"/>
  <c r="AD5575"/>
  <c r="Y4532"/>
  <c r="AD4532"/>
  <c r="Y2700"/>
  <c r="AD2700"/>
  <c r="Y5650"/>
  <c r="AD5650"/>
  <c r="Y2190"/>
  <c r="AD2190"/>
  <c r="Y4431"/>
  <c r="AD4431"/>
  <c r="Y5743"/>
  <c r="AD5743"/>
  <c r="Y5233"/>
  <c r="AD5233"/>
  <c r="Y504"/>
  <c r="AD504"/>
  <c r="Y2201"/>
  <c r="AD2201"/>
  <c r="Y4560"/>
  <c r="AD4560"/>
  <c r="Y5186"/>
  <c r="AD5186"/>
  <c r="Y5188"/>
  <c r="AD5188"/>
  <c r="Y5358"/>
  <c r="AD5358"/>
  <c r="Y2652"/>
  <c r="AD2652"/>
  <c r="Y936"/>
  <c r="AD936"/>
  <c r="Y1309"/>
  <c r="AD1309"/>
  <c r="Y524"/>
  <c r="AD524"/>
  <c r="Y2557"/>
  <c r="AD2557"/>
  <c r="Y4715"/>
  <c r="AD4715"/>
  <c r="Y4718"/>
  <c r="AD4718"/>
  <c r="Y131"/>
  <c r="AD131"/>
  <c r="Y108"/>
  <c r="AD108"/>
  <c r="Y2984"/>
  <c r="AD2984"/>
  <c r="Y1759"/>
  <c r="AD1759"/>
  <c r="Y457"/>
  <c r="AD457"/>
  <c r="Y675"/>
  <c r="AD675"/>
  <c r="Y3723"/>
  <c r="AD3723"/>
  <c r="Y1523"/>
  <c r="AD1523"/>
  <c r="Y2052"/>
  <c r="AD2052"/>
  <c r="Y2092"/>
  <c r="AD2092"/>
  <c r="Y1069"/>
  <c r="AD1069"/>
  <c r="Y1073"/>
  <c r="AD1073"/>
  <c r="Y4651"/>
  <c r="AD4651"/>
  <c r="Y2763"/>
  <c r="AD2763"/>
  <c r="Y1873"/>
  <c r="AD1873"/>
  <c r="Y5663"/>
  <c r="AD5663"/>
  <c r="Y5683"/>
  <c r="AD5683"/>
  <c r="Y4385"/>
  <c r="AD4385"/>
  <c r="Y718"/>
  <c r="AD718"/>
  <c r="Y5218"/>
  <c r="AD5218"/>
  <c r="Y500"/>
  <c r="AD500"/>
  <c r="Y4131"/>
  <c r="AD4131"/>
  <c r="Y5596"/>
  <c r="AD5596"/>
  <c r="Y2205"/>
  <c r="AD2205"/>
  <c r="Y2372"/>
  <c r="AD2372"/>
  <c r="Y4573"/>
  <c r="AD4573"/>
  <c r="Y5197"/>
  <c r="AD5197"/>
  <c r="Y5352"/>
  <c r="AD5352"/>
  <c r="Y2653"/>
  <c r="AD2653"/>
  <c r="Y931"/>
  <c r="AD931"/>
  <c r="Y3064"/>
  <c r="AD3064"/>
  <c r="Y1849"/>
  <c r="AD1849"/>
  <c r="Y4966"/>
  <c r="AD4966"/>
  <c r="Y1845"/>
  <c r="AD1845"/>
  <c r="Y2560"/>
  <c r="AD2560"/>
  <c r="Y2571"/>
  <c r="AD2571"/>
  <c r="Y2187"/>
  <c r="AD2187"/>
  <c r="Y5653"/>
  <c r="AD5653"/>
  <c r="Y4432"/>
  <c r="AD4432"/>
  <c r="Y4382"/>
  <c r="AD4382"/>
  <c r="Y4403"/>
  <c r="AD4403"/>
  <c r="Y5746"/>
  <c r="AD5746"/>
  <c r="Y1148"/>
  <c r="AD1148"/>
  <c r="Y5251"/>
  <c r="AD5251"/>
  <c r="Y511"/>
  <c r="AD511"/>
  <c r="Y498"/>
  <c r="AD498"/>
  <c r="Y4118"/>
  <c r="AD4118"/>
  <c r="Y2199"/>
  <c r="AD2199"/>
  <c r="Y4549"/>
  <c r="AD4549"/>
  <c r="Y4566"/>
  <c r="AD4566"/>
  <c r="Y5191"/>
  <c r="AD5191"/>
  <c r="Y2646"/>
  <c r="AD2646"/>
  <c r="Y3060"/>
  <c r="AD3060"/>
  <c r="Y939"/>
  <c r="AD939"/>
  <c r="Y3063"/>
  <c r="AD3063"/>
  <c r="Y3604"/>
  <c r="AD3604"/>
  <c r="Y5664"/>
  <c r="AD5664"/>
  <c r="Y5659"/>
  <c r="AD5659"/>
  <c r="Y2193"/>
  <c r="AD2193"/>
  <c r="Y5648"/>
  <c r="AD5648"/>
  <c r="Y5661"/>
  <c r="AD5661"/>
  <c r="Y2186"/>
  <c r="AD2186"/>
  <c r="Y2699"/>
  <c r="AD2699"/>
  <c r="Y2703"/>
  <c r="AD2703"/>
  <c r="Y4396"/>
  <c r="AD4396"/>
  <c r="Y4383"/>
  <c r="AD4383"/>
  <c r="Y5748"/>
  <c r="AD5748"/>
  <c r="Y5745"/>
  <c r="AD5745"/>
  <c r="Y5733"/>
  <c r="AD5733"/>
  <c r="Y5219"/>
  <c r="AD5219"/>
  <c r="Y5241"/>
  <c r="AD5241"/>
  <c r="Y5250"/>
  <c r="AD5250"/>
  <c r="Y5224"/>
  <c r="AD5224"/>
  <c r="Y490"/>
  <c r="AD490"/>
  <c r="Y497"/>
  <c r="AD497"/>
  <c r="Y487"/>
  <c r="AD487"/>
  <c r="Y5593"/>
  <c r="AD5593"/>
  <c r="Y5597"/>
  <c r="AD5597"/>
  <c r="Y2178"/>
  <c r="AD2178"/>
  <c r="Y2198"/>
  <c r="AD2198"/>
  <c r="Y2374"/>
  <c r="AD2374"/>
  <c r="Y470"/>
  <c r="AD470"/>
  <c r="Y473"/>
  <c r="AD473"/>
  <c r="Y4551"/>
  <c r="AD4551"/>
  <c r="Y4568"/>
  <c r="AD4568"/>
  <c r="Y4562"/>
  <c r="AD4562"/>
  <c r="Y1755"/>
  <c r="AD1755"/>
  <c r="Y5194"/>
  <c r="AD5194"/>
  <c r="Y5198"/>
  <c r="AD5198"/>
  <c r="Y5173"/>
  <c r="AD5173"/>
  <c r="Y4177"/>
  <c r="AD4177"/>
  <c r="Y1244"/>
  <c r="AD1244"/>
  <c r="Y5368"/>
  <c r="AD5368"/>
  <c r="Y5353"/>
  <c r="AD5353"/>
  <c r="Y5357"/>
  <c r="AD5357"/>
  <c r="Y2650"/>
  <c r="AD2650"/>
  <c r="Y2655"/>
  <c r="AD2655"/>
  <c r="Y5835"/>
  <c r="AD5835"/>
  <c r="Y3057"/>
  <c r="AD3057"/>
  <c r="Y933"/>
  <c r="AD933"/>
  <c r="Y932"/>
  <c r="AD932"/>
  <c r="Y4535"/>
  <c r="AD4535"/>
  <c r="Y1304"/>
  <c r="AD1304"/>
  <c r="Y1308"/>
  <c r="AD1308"/>
  <c r="Y1834"/>
  <c r="AD1834"/>
  <c r="Y1828"/>
  <c r="AD1828"/>
  <c r="Y1843"/>
  <c r="AD1843"/>
  <c r="Y467"/>
  <c r="AD467"/>
  <c r="Y2569"/>
  <c r="AD2569"/>
  <c r="Y2596"/>
  <c r="AD2596"/>
  <c r="Y4720"/>
  <c r="AD4720"/>
  <c r="Y4721"/>
  <c r="AD4721"/>
  <c r="Y4735"/>
  <c r="AD4735"/>
  <c r="Y4746"/>
  <c r="AD4746"/>
  <c r="Y4694"/>
  <c r="AD4694"/>
  <c r="Y98"/>
  <c r="AD98"/>
  <c r="Y115"/>
  <c r="AD115"/>
  <c r="Y106"/>
  <c r="AD106"/>
  <c r="Y130"/>
  <c r="AD130"/>
  <c r="Y116"/>
  <c r="AD116"/>
  <c r="Y2989"/>
  <c r="AD2989"/>
  <c r="Y2991"/>
  <c r="AD2991"/>
  <c r="Y5854"/>
  <c r="AD5854"/>
  <c r="Y1294"/>
  <c r="AD1294"/>
  <c r="Y1760"/>
  <c r="AD1760"/>
  <c r="Y428"/>
  <c r="AD428"/>
  <c r="Y682"/>
  <c r="AD682"/>
  <c r="Y688"/>
  <c r="AD688"/>
  <c r="Y669"/>
  <c r="AD669"/>
  <c r="Y3753"/>
  <c r="AD3753"/>
  <c r="Y3748"/>
  <c r="AD3748"/>
  <c r="Y3712"/>
  <c r="AD3712"/>
  <c r="Y3741"/>
  <c r="AD3741"/>
  <c r="Y3728"/>
  <c r="AD3728"/>
  <c r="Y3756"/>
  <c r="AD3756"/>
  <c r="Y3747"/>
  <c r="AD3747"/>
  <c r="Y857"/>
  <c r="AD857"/>
  <c r="Y1900"/>
  <c r="AD1900"/>
  <c r="Y2077"/>
  <c r="AD2077"/>
  <c r="Y2044"/>
  <c r="AD2044"/>
  <c r="Y2086"/>
  <c r="AD2086"/>
  <c r="Y2071"/>
  <c r="AD2071"/>
  <c r="Y2079"/>
  <c r="AD2079"/>
  <c r="Y2045"/>
  <c r="AD2045"/>
  <c r="Y2049"/>
  <c r="AD2049"/>
  <c r="Y1054"/>
  <c r="AD1054"/>
  <c r="Y1052"/>
  <c r="AD1052"/>
  <c r="Y1048"/>
  <c r="AD1048"/>
  <c r="Y1051"/>
  <c r="AD1051"/>
  <c r="Y5562"/>
  <c r="AD5562"/>
  <c r="Y1686"/>
  <c r="AD1686"/>
  <c r="Y520"/>
  <c r="AD520"/>
  <c r="Y4653"/>
  <c r="AD4653"/>
  <c r="Y1553"/>
  <c r="AD1553"/>
  <c r="Y2765"/>
  <c r="AD2765"/>
  <c r="Y2764"/>
  <c r="AD2764"/>
  <c r="Y2766"/>
  <c r="AD2766"/>
  <c r="Y3605"/>
  <c r="AD3605"/>
  <c r="Y1870"/>
  <c r="AD1870"/>
  <c r="Y2695"/>
  <c r="AD2695"/>
  <c r="Y4285"/>
  <c r="AD4285"/>
  <c r="Y1908"/>
  <c r="AD1908"/>
  <c r="Y5679"/>
  <c r="AD5679"/>
  <c r="Y5672"/>
  <c r="AD5672"/>
  <c r="Y5678"/>
  <c r="AD5678"/>
  <c r="Y5676"/>
  <c r="AD5676"/>
  <c r="Y5671"/>
  <c r="AD5671"/>
  <c r="Y5647"/>
  <c r="AD5647"/>
  <c r="Y5658"/>
  <c r="AD5658"/>
  <c r="Y4417"/>
  <c r="AD4417"/>
  <c r="Y4406"/>
  <c r="AD4406"/>
  <c r="Y4386"/>
  <c r="AD4386"/>
  <c r="Y4387"/>
  <c r="AD4387"/>
  <c r="Y4404"/>
  <c r="AD4404"/>
  <c r="Y4392"/>
  <c r="AD4392"/>
  <c r="Y4395"/>
  <c r="AD4395"/>
  <c r="Y5030"/>
  <c r="AD5030"/>
  <c r="Y5033"/>
  <c r="AD5033"/>
  <c r="Y5035"/>
  <c r="AD5035"/>
  <c r="Y5742"/>
  <c r="AD5742"/>
  <c r="Y5738"/>
  <c r="AD5738"/>
  <c r="Y719"/>
  <c r="AD719"/>
  <c r="Y1146"/>
  <c r="AD1146"/>
  <c r="Y1147"/>
  <c r="AD1147"/>
  <c r="Y5248"/>
  <c r="AD5248"/>
  <c r="Y5242"/>
  <c r="AD5242"/>
  <c r="Y5216"/>
  <c r="AD5216"/>
  <c r="Y502"/>
  <c r="AD502"/>
  <c r="Y495"/>
  <c r="AD495"/>
  <c r="Y5417"/>
  <c r="AD5417"/>
  <c r="Y5418"/>
  <c r="AD5418"/>
  <c r="Y4126"/>
  <c r="AD4126"/>
  <c r="Y4133"/>
  <c r="AD4133"/>
  <c r="Y5591"/>
  <c r="AD5591"/>
  <c r="Y2204"/>
  <c r="AD2204"/>
  <c r="Y2195"/>
  <c r="AD2195"/>
  <c r="Y1788"/>
  <c r="AD1788"/>
  <c r="Y1792"/>
  <c r="AD1792"/>
  <c r="Y4374"/>
  <c r="AD4374"/>
  <c r="Y477"/>
  <c r="AD477"/>
  <c r="Y472"/>
  <c r="AD472"/>
  <c r="Y4552"/>
  <c r="AD4552"/>
  <c r="Y4554"/>
  <c r="AD4554"/>
  <c r="Y4574"/>
  <c r="AD4574"/>
  <c r="Y1754"/>
  <c r="AD1754"/>
  <c r="Y5192"/>
  <c r="AD5192"/>
  <c r="Y5178"/>
  <c r="AD5178"/>
  <c r="Y1852"/>
  <c r="AD1852"/>
  <c r="Y1307"/>
  <c r="AD1307"/>
  <c r="Y847"/>
  <c r="AD847"/>
  <c r="Y4964"/>
  <c r="AD4964"/>
  <c r="Y1830"/>
  <c r="AD1830"/>
  <c r="Y1844"/>
  <c r="AD1844"/>
  <c r="Y1823"/>
  <c r="AD1823"/>
  <c r="Y522"/>
  <c r="AD522"/>
  <c r="Y463"/>
  <c r="AD463"/>
  <c r="Y2590"/>
  <c r="AD2590"/>
  <c r="Y2595"/>
  <c r="AD2595"/>
  <c r="Y2584"/>
  <c r="AD2584"/>
  <c r="Y2570"/>
  <c r="AD2570"/>
  <c r="Y4742"/>
  <c r="AD4742"/>
  <c r="Y4730"/>
  <c r="AD4730"/>
  <c r="Y4723"/>
  <c r="AD4723"/>
  <c r="Y4729"/>
  <c r="AD4729"/>
  <c r="Y4716"/>
  <c r="AD4716"/>
  <c r="Y4738"/>
  <c r="AD4738"/>
  <c r="Y111"/>
  <c r="AD111"/>
  <c r="Y101"/>
  <c r="AD101"/>
  <c r="Y122"/>
  <c r="AD122"/>
  <c r="Y129"/>
  <c r="AD129"/>
  <c r="Y2668"/>
  <c r="AD2668"/>
  <c r="Y2997"/>
  <c r="AD2997"/>
  <c r="Y2979"/>
  <c r="AD2979"/>
  <c r="Y2957"/>
  <c r="AD2957"/>
  <c r="Y5855"/>
  <c r="AD5855"/>
  <c r="Y458"/>
  <c r="AD458"/>
  <c r="Y678"/>
  <c r="AD678"/>
  <c r="Y3603"/>
  <c r="AD3603"/>
  <c r="Y998"/>
  <c r="AD998"/>
  <c r="Y4429"/>
  <c r="AD4429"/>
  <c r="Y4287"/>
  <c r="AD4287"/>
  <c r="Y1909"/>
  <c r="AD1909"/>
  <c r="Y5684"/>
  <c r="AD5684"/>
  <c r="Y5687"/>
  <c r="AD5687"/>
  <c r="Y2189"/>
  <c r="AD2189"/>
  <c r="Y5682"/>
  <c r="AD5682"/>
  <c r="Y5675"/>
  <c r="AD5675"/>
  <c r="Y2185"/>
  <c r="AD2185"/>
  <c r="Y5655"/>
  <c r="AD5655"/>
  <c r="Y2702"/>
  <c r="AD2702"/>
  <c r="Y2693"/>
  <c r="AD2693"/>
  <c r="Y4399"/>
  <c r="AD4399"/>
  <c r="Y4405"/>
  <c r="AD4405"/>
  <c r="Y5040"/>
  <c r="AD5040"/>
  <c r="Y5036"/>
  <c r="AD5036"/>
  <c r="Y5736"/>
  <c r="AD5736"/>
  <c r="Y5747"/>
  <c r="AD5747"/>
  <c r="Y5734"/>
  <c r="AD5734"/>
  <c r="Y720"/>
  <c r="AD720"/>
  <c r="Y1144"/>
  <c r="AD1144"/>
  <c r="Y5232"/>
  <c r="AD5232"/>
  <c r="Y5235"/>
  <c r="AD5235"/>
  <c r="Y5230"/>
  <c r="AD5230"/>
  <c r="Y5249"/>
  <c r="AD5249"/>
  <c r="Y5225"/>
  <c r="AD5225"/>
  <c r="Y510"/>
  <c r="AD510"/>
  <c r="Y509"/>
  <c r="AD509"/>
  <c r="Y506"/>
  <c r="AD506"/>
  <c r="Y5414"/>
  <c r="AD5414"/>
  <c r="Y5588"/>
  <c r="AD5588"/>
  <c r="Y5587"/>
  <c r="AD5587"/>
  <c r="Y2182"/>
  <c r="AD2182"/>
  <c r="Y2197"/>
  <c r="AD2197"/>
  <c r="Y2375"/>
  <c r="AD2375"/>
  <c r="Y475"/>
  <c r="AD475"/>
  <c r="Y4548"/>
  <c r="AD4548"/>
  <c r="Y4556"/>
  <c r="AD4556"/>
  <c r="Y4561"/>
  <c r="AD4561"/>
  <c r="Y4570"/>
  <c r="AD4570"/>
  <c r="Y1750"/>
  <c r="AD1750"/>
  <c r="Y2040"/>
  <c r="AD2040"/>
  <c r="Y5181"/>
  <c r="AD5181"/>
  <c r="Y5171"/>
  <c r="AD5171"/>
  <c r="Y5189"/>
  <c r="AD5189"/>
  <c r="Y5184"/>
  <c r="AD5184"/>
  <c r="Y1247"/>
  <c r="AD1247"/>
  <c r="Y5369"/>
  <c r="AD5369"/>
  <c r="Y5364"/>
  <c r="AD5364"/>
  <c r="Y2651"/>
  <c r="AD2651"/>
  <c r="Y5838"/>
  <c r="AD5838"/>
  <c r="Y3058"/>
  <c r="AD3058"/>
  <c r="Y940"/>
  <c r="AD940"/>
  <c r="Y3067"/>
  <c r="AD3067"/>
  <c r="Y4542"/>
  <c r="AD4542"/>
  <c r="Y4540"/>
  <c r="AD4540"/>
  <c r="Y1853"/>
  <c r="AD1853"/>
  <c r="Y1300"/>
  <c r="AD1300"/>
  <c r="Y5202"/>
  <c r="AD5202"/>
  <c r="Y4961"/>
  <c r="AD4961"/>
  <c r="Y4963"/>
  <c r="AD4963"/>
  <c r="Y1836"/>
  <c r="AD1836"/>
  <c r="Y1847"/>
  <c r="AD1847"/>
  <c r="Y1846"/>
  <c r="AD1846"/>
  <c r="Y1824"/>
  <c r="AD1824"/>
  <c r="Y523"/>
  <c r="AD523"/>
  <c r="Y4251"/>
  <c r="AD4251"/>
  <c r="Y2586"/>
  <c r="AD2586"/>
  <c r="Y2565"/>
  <c r="AD2565"/>
  <c r="Y5298"/>
  <c r="AD5298"/>
  <c r="Y3192"/>
  <c r="AD3192"/>
  <c r="Y3205"/>
  <c r="AD3205"/>
  <c r="Y3178"/>
  <c r="AD3178"/>
  <c r="Y3200"/>
  <c r="AD3200"/>
  <c r="Y3196"/>
  <c r="AD3196"/>
  <c r="Y3210"/>
  <c r="AD3210"/>
  <c r="Y921"/>
  <c r="AD921"/>
  <c r="Y918"/>
  <c r="AD918"/>
  <c r="Y3440"/>
  <c r="AD3440"/>
  <c r="Y3433"/>
  <c r="AD3433"/>
  <c r="Y3413"/>
  <c r="AD3413"/>
  <c r="Y486"/>
  <c r="AD486"/>
  <c r="Y482"/>
  <c r="AD482"/>
  <c r="Y5825"/>
  <c r="AD5825"/>
  <c r="Y1115"/>
  <c r="AD1115"/>
  <c r="Y1923"/>
  <c r="AD1923"/>
  <c r="Y3040"/>
  <c r="AD3040"/>
  <c r="Y161"/>
  <c r="AD161"/>
  <c r="Y163"/>
  <c r="AD163"/>
  <c r="Y172"/>
  <c r="AD172"/>
  <c r="Y134"/>
  <c r="AD134"/>
  <c r="Y153"/>
  <c r="AD153"/>
  <c r="Y2420"/>
  <c r="AD2420"/>
  <c r="Y2415"/>
  <c r="AD2415"/>
  <c r="Y2409"/>
  <c r="AD2409"/>
  <c r="Y5585"/>
  <c r="AD5585"/>
  <c r="Y82"/>
  <c r="AD82"/>
  <c r="Y20"/>
  <c r="AD20"/>
  <c r="Y54"/>
  <c r="AD54"/>
  <c r="Y51"/>
  <c r="AD51"/>
  <c r="Y95"/>
  <c r="AD95"/>
  <c r="Y88"/>
  <c r="AD88"/>
  <c r="Y2916"/>
  <c r="AD2916"/>
  <c r="Y1075"/>
  <c r="AD1075"/>
  <c r="Y1071"/>
  <c r="AD1071"/>
  <c r="Y514"/>
  <c r="AD514"/>
  <c r="Y1104"/>
  <c r="AD1104"/>
  <c r="Y3035"/>
  <c r="AD3035"/>
  <c r="Y158"/>
  <c r="AD158"/>
  <c r="Y159"/>
  <c r="AD159"/>
  <c r="Y133"/>
  <c r="AD133"/>
  <c r="Y5870"/>
  <c r="AD5870"/>
  <c r="Y180"/>
  <c r="AD180"/>
  <c r="Y2412"/>
  <c r="AD2412"/>
  <c r="Y2427"/>
  <c r="AD2427"/>
  <c r="Y23"/>
  <c r="AD23"/>
  <c r="Y46"/>
  <c r="AD46"/>
  <c r="Y92"/>
  <c r="AD92"/>
  <c r="Y81"/>
  <c r="AD81"/>
  <c r="Y5756"/>
  <c r="AD5756"/>
  <c r="Y5820"/>
  <c r="AD5820"/>
  <c r="Y5824"/>
  <c r="AD5824"/>
  <c r="Y3034"/>
  <c r="AD3034"/>
  <c r="Y166"/>
  <c r="AD166"/>
  <c r="Y155"/>
  <c r="AD155"/>
  <c r="Y2426"/>
  <c r="AD2426"/>
  <c r="Y2425"/>
  <c r="AD2425"/>
  <c r="Y1209"/>
  <c r="AD1209"/>
  <c r="Y85"/>
  <c r="AD85"/>
  <c r="Y5757"/>
  <c r="AD5757"/>
  <c r="Y4731"/>
  <c r="AD4731"/>
  <c r="Y4739"/>
  <c r="AD4739"/>
  <c r="Y4745"/>
  <c r="AD4745"/>
  <c r="Y4703"/>
  <c r="AD4703"/>
  <c r="Y4727"/>
  <c r="AD4727"/>
  <c r="Y4740"/>
  <c r="AD4740"/>
  <c r="Y4709"/>
  <c r="AD4709"/>
  <c r="Y117"/>
  <c r="AD117"/>
  <c r="Y105"/>
  <c r="AD105"/>
  <c r="Y104"/>
  <c r="AD104"/>
  <c r="Y107"/>
  <c r="AD107"/>
  <c r="Y3961"/>
  <c r="AD3961"/>
  <c r="Y2992"/>
  <c r="AD2992"/>
  <c r="Y1299"/>
  <c r="AD1299"/>
  <c r="Y430"/>
  <c r="AD430"/>
  <c r="Y668"/>
  <c r="AD668"/>
  <c r="Y686"/>
  <c r="AD686"/>
  <c r="Y3734"/>
  <c r="AD3734"/>
  <c r="Y3759"/>
  <c r="AD3759"/>
  <c r="Y3724"/>
  <c r="AD3724"/>
  <c r="Y3715"/>
  <c r="AD3715"/>
  <c r="Y3713"/>
  <c r="AD3713"/>
  <c r="Y3736"/>
  <c r="AD3736"/>
  <c r="Y3732"/>
  <c r="AD3732"/>
  <c r="Y1520"/>
  <c r="AD1520"/>
  <c r="Y855"/>
  <c r="AD855"/>
  <c r="Y1903"/>
  <c r="AD1903"/>
  <c r="Y1899"/>
  <c r="AD1899"/>
  <c r="Y2078"/>
  <c r="AD2078"/>
  <c r="Y2048"/>
  <c r="AD2048"/>
  <c r="Y2090"/>
  <c r="AD2090"/>
  <c r="Y2067"/>
  <c r="AD2067"/>
  <c r="Y2063"/>
  <c r="AD2063"/>
  <c r="Y2050"/>
  <c r="AD2050"/>
  <c r="Y1059"/>
  <c r="AD1059"/>
  <c r="Y1050"/>
  <c r="AD1050"/>
  <c r="Y513"/>
  <c r="AD513"/>
  <c r="Y4655"/>
  <c r="AD4655"/>
  <c r="Y4654"/>
  <c r="AD4654"/>
  <c r="Y5603"/>
  <c r="AD5603"/>
  <c r="Y2761"/>
  <c r="AD2761"/>
  <c r="Y5295"/>
  <c r="AD5295"/>
  <c r="Y3204"/>
  <c r="AD3204"/>
  <c r="Y3169"/>
  <c r="AD3169"/>
  <c r="Y3211"/>
  <c r="AD3211"/>
  <c r="Y3164"/>
  <c r="AD3164"/>
  <c r="Y3201"/>
  <c r="AD3201"/>
  <c r="Y3186"/>
  <c r="AD3186"/>
  <c r="Y924"/>
  <c r="AD924"/>
  <c r="Y911"/>
  <c r="AD911"/>
  <c r="Y3435"/>
  <c r="AD3435"/>
  <c r="Y3441"/>
  <c r="AD3441"/>
  <c r="Y5821"/>
  <c r="AD5821"/>
  <c r="Y480"/>
  <c r="AD480"/>
  <c r="Y479"/>
  <c r="AD479"/>
  <c r="Y1925"/>
  <c r="AD1925"/>
  <c r="Y2411"/>
  <c r="AD2411"/>
  <c r="Y2430"/>
  <c r="AD2430"/>
  <c r="Y49"/>
  <c r="AD49"/>
  <c r="Y16"/>
  <c r="AD16"/>
  <c r="Y96"/>
  <c r="AD96"/>
  <c r="Y3197"/>
  <c r="AD3197"/>
  <c r="Y3213"/>
  <c r="AD3213"/>
  <c r="Y3207"/>
  <c r="AD3207"/>
  <c r="Y919"/>
  <c r="AD919"/>
  <c r="Y3431"/>
  <c r="AD3431"/>
  <c r="Y483"/>
  <c r="AD483"/>
  <c r="Y152"/>
  <c r="AD152"/>
  <c r="Y86"/>
  <c r="AD86"/>
  <c r="Y680"/>
  <c r="AD680"/>
  <c r="Y674"/>
  <c r="AD674"/>
  <c r="Y671"/>
  <c r="AD671"/>
  <c r="Y3751"/>
  <c r="AD3751"/>
  <c r="Y3714"/>
  <c r="AD3714"/>
  <c r="Y3733"/>
  <c r="AD3733"/>
  <c r="Y3761"/>
  <c r="AD3761"/>
  <c r="Y3716"/>
  <c r="AD3716"/>
  <c r="Y3743"/>
  <c r="AD3743"/>
  <c r="Y1518"/>
  <c r="AD1518"/>
  <c r="Y1524"/>
  <c r="AD1524"/>
  <c r="Y854"/>
  <c r="AD854"/>
  <c r="Y1898"/>
  <c r="AD1898"/>
  <c r="Y1891"/>
  <c r="AD1891"/>
  <c r="Y2066"/>
  <c r="AD2066"/>
  <c r="Y2073"/>
  <c r="AD2073"/>
  <c r="Y2059"/>
  <c r="AD2059"/>
  <c r="Y2065"/>
  <c r="AD2065"/>
  <c r="Y2057"/>
  <c r="AD2057"/>
  <c r="Y2093"/>
  <c r="AD2093"/>
  <c r="Y2046"/>
  <c r="AD2046"/>
  <c r="Y1070"/>
  <c r="AD1070"/>
  <c r="Y1060"/>
  <c r="AD1060"/>
  <c r="Y1064"/>
  <c r="AD1064"/>
  <c r="Y1063"/>
  <c r="AD1063"/>
  <c r="Y1684"/>
  <c r="AD1684"/>
  <c r="Y1714"/>
  <c r="AD1714"/>
  <c r="Y516"/>
  <c r="AD516"/>
  <c r="Y512"/>
  <c r="AD512"/>
  <c r="Y4652"/>
  <c r="AD4652"/>
  <c r="Y2768"/>
  <c r="AD2768"/>
  <c r="Y2767"/>
  <c r="AD2767"/>
  <c r="Y5299"/>
  <c r="AD5299"/>
  <c r="Y3185"/>
  <c r="AD3185"/>
  <c r="Y3166"/>
  <c r="AD3166"/>
  <c r="Y3171"/>
  <c r="AD3171"/>
  <c r="Y3182"/>
  <c r="AD3182"/>
  <c r="Y3198"/>
  <c r="AD3198"/>
  <c r="Y3203"/>
  <c r="AD3203"/>
  <c r="Y922"/>
  <c r="AD922"/>
  <c r="Y925"/>
  <c r="AD925"/>
  <c r="Y3436"/>
  <c r="AD3436"/>
  <c r="Y5826"/>
  <c r="AD5826"/>
  <c r="Y478"/>
  <c r="AD478"/>
  <c r="Y485"/>
  <c r="AD485"/>
  <c r="Y1928"/>
  <c r="AD1928"/>
  <c r="Y3039"/>
  <c r="AD3039"/>
  <c r="Y178"/>
  <c r="AD178"/>
  <c r="Y145"/>
  <c r="AD145"/>
  <c r="Y144"/>
  <c r="AD144"/>
  <c r="Y143"/>
  <c r="AD143"/>
  <c r="Y150"/>
  <c r="AD150"/>
  <c r="Y149"/>
  <c r="AD149"/>
  <c r="Y2413"/>
  <c r="AD2413"/>
  <c r="Y2423"/>
  <c r="AD2423"/>
  <c r="Y2422"/>
  <c r="AD2422"/>
  <c r="Y1213"/>
  <c r="AD1213"/>
  <c r="Y1207"/>
  <c r="AD1207"/>
  <c r="Y14"/>
  <c r="AD14"/>
  <c r="Y94"/>
  <c r="AD94"/>
  <c r="Y93"/>
  <c r="AD93"/>
  <c r="Y24"/>
  <c r="AD24"/>
  <c r="Y52"/>
  <c r="AD52"/>
  <c r="Y1929"/>
  <c r="AD1929"/>
  <c r="Y162"/>
  <c r="AD162"/>
  <c r="Y136"/>
  <c r="AD136"/>
  <c r="Y2558"/>
  <c r="AD2558"/>
  <c r="Y2556"/>
  <c r="AD2556"/>
  <c r="Y2589"/>
  <c r="AD2589"/>
  <c r="Y4725"/>
  <c r="AD4725"/>
  <c r="Y4695"/>
  <c r="AD4695"/>
  <c r="Y4706"/>
  <c r="AD4706"/>
  <c r="Y4696"/>
  <c r="AD4696"/>
  <c r="Y4702"/>
  <c r="AD4702"/>
  <c r="Y4699"/>
  <c r="AD4699"/>
  <c r="Y124"/>
  <c r="AD124"/>
  <c r="Y102"/>
  <c r="AD102"/>
  <c r="Y110"/>
  <c r="AD110"/>
  <c r="Y118"/>
  <c r="AD118"/>
  <c r="Y3964"/>
  <c r="AD3964"/>
  <c r="Y3974"/>
  <c r="AD3974"/>
  <c r="Y2982"/>
  <c r="AD2982"/>
  <c r="Y2980"/>
  <c r="AD2980"/>
  <c r="Y1297"/>
  <c r="AD1297"/>
  <c r="Y1758"/>
  <c r="AD1758"/>
  <c r="Y3971"/>
  <c r="AD3971"/>
  <c r="Y431"/>
  <c r="AD431"/>
  <c r="Y681"/>
  <c r="AD681"/>
  <c r="Y685"/>
  <c r="AD685"/>
  <c r="Y683"/>
  <c r="AD683"/>
  <c r="Y3722"/>
  <c r="AD3722"/>
  <c r="Y3729"/>
  <c r="AD3729"/>
  <c r="Y3711"/>
  <c r="AD3711"/>
  <c r="Y3746"/>
  <c r="AD3746"/>
  <c r="Y3727"/>
  <c r="AD3727"/>
  <c r="Y3744"/>
  <c r="AD3744"/>
  <c r="Y1521"/>
  <c r="AD1521"/>
  <c r="Y1517"/>
  <c r="AD1517"/>
  <c r="Y5572"/>
  <c r="AD5572"/>
  <c r="Y1895"/>
  <c r="AD1895"/>
  <c r="Y1893"/>
  <c r="AD1893"/>
  <c r="Y2081"/>
  <c r="AD2081"/>
  <c r="Y2055"/>
  <c r="AD2055"/>
  <c r="Y2062"/>
  <c r="AD2062"/>
  <c r="Y2075"/>
  <c r="AD2075"/>
  <c r="Y2087"/>
  <c r="AD2087"/>
  <c r="Y2058"/>
  <c r="AD2058"/>
  <c r="Y2085"/>
  <c r="AD2085"/>
  <c r="Y1057"/>
  <c r="AD1057"/>
  <c r="Y1067"/>
  <c r="AD1067"/>
  <c r="Y1056"/>
  <c r="AD1056"/>
  <c r="Y1055"/>
  <c r="AD1055"/>
  <c r="Y5563"/>
  <c r="AD5563"/>
  <c r="Y1689"/>
  <c r="AD1689"/>
  <c r="Y1715"/>
  <c r="AD1715"/>
  <c r="Y515"/>
  <c r="AD515"/>
  <c r="Y4658"/>
  <c r="AD4658"/>
  <c r="Y2730"/>
  <c r="AD2730"/>
  <c r="Y2731"/>
  <c r="AD2731"/>
  <c r="Y5297"/>
  <c r="AD5297"/>
  <c r="Y3212"/>
  <c r="AD3212"/>
  <c r="Y3167"/>
  <c r="AD3167"/>
  <c r="Y917"/>
  <c r="AD917"/>
  <c r="Y3412"/>
  <c r="AD3412"/>
  <c r="Y1927"/>
  <c r="AD1927"/>
  <c r="Y21"/>
  <c r="AD21"/>
  <c r="Y83"/>
  <c r="AD83"/>
  <c r="Y1357"/>
  <c r="AD1357"/>
  <c r="Y1355"/>
  <c r="AD1355"/>
  <c r="Y5481"/>
  <c r="AD5481"/>
  <c r="AE744"/>
  <c r="AF1229"/>
  <c r="AF762"/>
  <c r="AE5424"/>
  <c r="AF5424" s="1"/>
  <c r="AF794"/>
  <c r="AF841"/>
  <c r="AF839"/>
  <c r="AF186"/>
  <c r="AF5518"/>
  <c r="AF4187"/>
  <c r="AF4949"/>
  <c r="AF1204"/>
  <c r="AF5310"/>
  <c r="AF5212"/>
  <c r="AF5404"/>
  <c r="AF2488"/>
  <c r="AF5713"/>
  <c r="AF5350"/>
  <c r="AF4997"/>
  <c r="AF2602"/>
  <c r="AF1192"/>
  <c r="AF1184"/>
  <c r="AF1189"/>
  <c r="Y1859"/>
  <c r="AD1859"/>
  <c r="Y1858"/>
  <c r="AD1858"/>
  <c r="Y2790"/>
  <c r="AD2790"/>
  <c r="Y2788"/>
  <c r="AD2788"/>
  <c r="Y1214"/>
  <c r="AD1214"/>
  <c r="Y4117"/>
  <c r="AD4117"/>
  <c r="Y5508"/>
  <c r="AD5508"/>
  <c r="Y1358"/>
  <c r="AD1358"/>
  <c r="Y2882"/>
  <c r="AD2882"/>
  <c r="Y5172"/>
  <c r="AD5172"/>
  <c r="Y1239"/>
  <c r="AD1239"/>
  <c r="Y5367"/>
  <c r="AD5367"/>
  <c r="Y5365"/>
  <c r="AD5365"/>
  <c r="Y2643"/>
  <c r="AD2643"/>
  <c r="Y5833"/>
  <c r="AD5833"/>
  <c r="Y3055"/>
  <c r="AD3055"/>
  <c r="Y3059"/>
  <c r="AD3059"/>
  <c r="Y5576"/>
  <c r="AD5576"/>
  <c r="Y929"/>
  <c r="AD929"/>
  <c r="Y4534"/>
  <c r="AD4534"/>
  <c r="Y4538"/>
  <c r="AD4538"/>
  <c r="Y1850"/>
  <c r="AD1850"/>
  <c r="Y1302"/>
  <c r="AD1302"/>
  <c r="Y1305"/>
  <c r="AD1305"/>
  <c r="Y1301"/>
  <c r="AD1301"/>
  <c r="Y4958"/>
  <c r="AD4958"/>
  <c r="Y1841"/>
  <c r="AD1841"/>
  <c r="Y1833"/>
  <c r="AD1833"/>
  <c r="Y1825"/>
  <c r="AD1825"/>
  <c r="Y525"/>
  <c r="AD525"/>
  <c r="Y464"/>
  <c r="AD464"/>
  <c r="Y4253"/>
  <c r="AD4253"/>
  <c r="Y2563"/>
  <c r="AD2563"/>
  <c r="Y2566"/>
  <c r="AD2566"/>
  <c r="Y2568"/>
  <c r="AD2568"/>
  <c r="Y2567"/>
  <c r="AD2567"/>
  <c r="Y3608"/>
  <c r="AD3608"/>
  <c r="Y994"/>
  <c r="AD994"/>
  <c r="Y4433"/>
  <c r="AD4433"/>
  <c r="Y4418"/>
  <c r="AD4418"/>
  <c r="Y2183"/>
  <c r="AD2183"/>
  <c r="Y5666"/>
  <c r="AD5666"/>
  <c r="Y5685"/>
  <c r="AD5685"/>
  <c r="Y2191"/>
  <c r="AD2191"/>
  <c r="Y5667"/>
  <c r="AD5667"/>
  <c r="Y5665"/>
  <c r="AD5665"/>
  <c r="Y5657"/>
  <c r="AD5657"/>
  <c r="Y5677"/>
  <c r="AD5677"/>
  <c r="Y4381"/>
  <c r="AD4381"/>
  <c r="Y4398"/>
  <c r="AD4398"/>
  <c r="Y4393"/>
  <c r="AD4393"/>
  <c r="Y4410"/>
  <c r="AD4410"/>
  <c r="Y4388"/>
  <c r="AD4388"/>
  <c r="Y4391"/>
  <c r="AD4391"/>
  <c r="Y5034"/>
  <c r="AD5034"/>
  <c r="Y5729"/>
  <c r="AD5729"/>
  <c r="Y5740"/>
  <c r="AD5740"/>
  <c r="Y723"/>
  <c r="AD723"/>
  <c r="Y716"/>
  <c r="AD716"/>
  <c r="Y5229"/>
  <c r="AD5229"/>
  <c r="Y5239"/>
  <c r="AD5239"/>
  <c r="Y5243"/>
  <c r="AD5243"/>
  <c r="Y5245"/>
  <c r="AD5245"/>
  <c r="Y5244"/>
  <c r="AD5244"/>
  <c r="Y5819"/>
  <c r="AD5819"/>
  <c r="Y508"/>
  <c r="AD508"/>
  <c r="Y503"/>
  <c r="AD503"/>
  <c r="Y493"/>
  <c r="AD493"/>
  <c r="Y488"/>
  <c r="AD488"/>
  <c r="Y5413"/>
  <c r="AD5413"/>
  <c r="Y4132"/>
  <c r="AD4132"/>
  <c r="Y5050"/>
  <c r="AD5050"/>
  <c r="Y5595"/>
  <c r="AD5595"/>
  <c r="Y2202"/>
  <c r="AD2202"/>
  <c r="Y2203"/>
  <c r="AD2203"/>
  <c r="Y1789"/>
  <c r="AD1789"/>
  <c r="Y4376"/>
  <c r="AD4376"/>
  <c r="Y469"/>
  <c r="AD469"/>
  <c r="Y4557"/>
  <c r="AD4557"/>
  <c r="Y4545"/>
  <c r="AD4545"/>
  <c r="Y4553"/>
  <c r="AD4553"/>
  <c r="Y4555"/>
  <c r="AD4555"/>
  <c r="Y1751"/>
  <c r="AD1751"/>
  <c r="Y5182"/>
  <c r="AD5182"/>
  <c r="Y5195"/>
  <c r="AD5195"/>
  <c r="Y5179"/>
  <c r="AD5179"/>
  <c r="Y1238"/>
  <c r="AD1238"/>
  <c r="Y1249"/>
  <c r="AD1249"/>
  <c r="Y5362"/>
  <c r="AD5362"/>
  <c r="Y4762"/>
  <c r="AD4762"/>
  <c r="Y1312"/>
  <c r="AD1312"/>
  <c r="Y3062"/>
  <c r="AD3062"/>
  <c r="Y3056"/>
  <c r="AD3056"/>
  <c r="Y937"/>
  <c r="AD937"/>
  <c r="Y938"/>
  <c r="AD938"/>
  <c r="Y3065"/>
  <c r="AD3065"/>
  <c r="Y3070"/>
  <c r="AD3070"/>
  <c r="Y3071"/>
  <c r="AD3071"/>
  <c r="Y4536"/>
  <c r="AD4536"/>
  <c r="Y4539"/>
  <c r="AD4539"/>
  <c r="Y1311"/>
  <c r="AD1311"/>
  <c r="Y845"/>
  <c r="AD845"/>
  <c r="Y4959"/>
  <c r="AD4959"/>
  <c r="Y1827"/>
  <c r="AD1827"/>
  <c r="Y1840"/>
  <c r="AD1840"/>
  <c r="Y1839"/>
  <c r="AD1839"/>
  <c r="Y468"/>
  <c r="AD468"/>
  <c r="Y4252"/>
  <c r="AD4252"/>
  <c r="Y2592"/>
  <c r="AD2592"/>
  <c r="Y2588"/>
  <c r="AD2588"/>
  <c r="Y2582"/>
  <c r="AD2582"/>
  <c r="Y2591"/>
  <c r="AD2591"/>
  <c r="Y4717"/>
  <c r="AD4717"/>
  <c r="Y4719"/>
  <c r="AD4719"/>
  <c r="Y4707"/>
  <c r="AD4707"/>
  <c r="Y4704"/>
  <c r="AD4704"/>
  <c r="Y4708"/>
  <c r="AD4708"/>
  <c r="Y4722"/>
  <c r="AD4722"/>
  <c r="Y4736"/>
  <c r="AD4736"/>
  <c r="Y112"/>
  <c r="AD112"/>
  <c r="Y113"/>
  <c r="AD113"/>
  <c r="Y99"/>
  <c r="AD99"/>
  <c r="Y123"/>
  <c r="AD123"/>
  <c r="Y3952"/>
  <c r="AD3952"/>
  <c r="Y2987"/>
  <c r="AD2987"/>
  <c r="Y2988"/>
  <c r="AD2988"/>
  <c r="Y1295"/>
  <c r="AD1295"/>
  <c r="Y1757"/>
  <c r="AD1757"/>
  <c r="Y429"/>
  <c r="AD429"/>
  <c r="Y3610"/>
  <c r="AD3610"/>
  <c r="Y3609"/>
  <c r="AD3609"/>
  <c r="Y2696"/>
  <c r="AD2696"/>
  <c r="Y4288"/>
  <c r="AD4288"/>
  <c r="Y4289"/>
  <c r="AD4289"/>
  <c r="Y5646"/>
  <c r="AD5646"/>
  <c r="Y5674"/>
  <c r="AD5674"/>
  <c r="Y5670"/>
  <c r="AD5670"/>
  <c r="Y5686"/>
  <c r="AD5686"/>
  <c r="Y5660"/>
  <c r="AD5660"/>
  <c r="Y5673"/>
  <c r="AD5673"/>
  <c r="Y4434"/>
  <c r="AD4434"/>
  <c r="Y997"/>
  <c r="AD997"/>
  <c r="Y4408"/>
  <c r="AD4408"/>
  <c r="Y5032"/>
  <c r="AD5032"/>
  <c r="Y5041"/>
  <c r="AD5041"/>
  <c r="Y5038"/>
  <c r="AD5038"/>
  <c r="Y2506"/>
  <c r="AD2506"/>
  <c r="Y5744"/>
  <c r="AD5744"/>
  <c r="Y2502"/>
  <c r="AD2502"/>
  <c r="Y722"/>
  <c r="AD722"/>
  <c r="Y724"/>
  <c r="AD724"/>
  <c r="Y5223"/>
  <c r="AD5223"/>
  <c r="Y5246"/>
  <c r="AD5246"/>
  <c r="Y5226"/>
  <c r="AD5226"/>
  <c r="Y5221"/>
  <c r="AD5221"/>
  <c r="Y5228"/>
  <c r="AD5228"/>
  <c r="Y5227"/>
  <c r="AD5227"/>
  <c r="Y489"/>
  <c r="AD489"/>
  <c r="Y492"/>
  <c r="AD492"/>
  <c r="Y491"/>
  <c r="AD491"/>
  <c r="Y5415"/>
  <c r="AD5415"/>
  <c r="Y1731"/>
  <c r="AD1731"/>
  <c r="Y5592"/>
  <c r="AD5592"/>
  <c r="Y5598"/>
  <c r="AD5598"/>
  <c r="Y2196"/>
  <c r="AD2196"/>
  <c r="Y1793"/>
  <c r="AD1793"/>
  <c r="Y4377"/>
  <c r="AD4377"/>
  <c r="Y2376"/>
  <c r="AD2376"/>
  <c r="Y4558"/>
  <c r="AD4558"/>
  <c r="Y4569"/>
  <c r="AD4569"/>
  <c r="Y4547"/>
  <c r="AD4547"/>
  <c r="Y4567"/>
  <c r="AD4567"/>
  <c r="Y1753"/>
  <c r="AD1753"/>
  <c r="Y2041"/>
  <c r="AD2041"/>
  <c r="Y5174"/>
  <c r="AD5174"/>
  <c r="Y5193"/>
  <c r="AD5193"/>
  <c r="Y5183"/>
  <c r="AD5183"/>
  <c r="Y1241"/>
  <c r="AD1241"/>
  <c r="Y1243"/>
  <c r="AD1243"/>
  <c r="Y5370"/>
  <c r="AD5370"/>
  <c r="Y2654"/>
  <c r="AD2654"/>
  <c r="Y2647"/>
  <c r="AD2647"/>
  <c r="Y1313"/>
  <c r="AD1313"/>
  <c r="Y930"/>
  <c r="AD930"/>
  <c r="Y934"/>
  <c r="AD934"/>
  <c r="Y3069"/>
  <c r="AD3069"/>
  <c r="Y4531"/>
  <c r="AD4531"/>
  <c r="Y4541"/>
  <c r="AD4541"/>
  <c r="Y1848"/>
  <c r="AD1848"/>
  <c r="Y1310"/>
  <c r="AD1310"/>
  <c r="Y846"/>
  <c r="AD846"/>
  <c r="Y5201"/>
  <c r="AD5201"/>
  <c r="Y4957"/>
  <c r="AD4957"/>
  <c r="Y4960"/>
  <c r="AD4960"/>
  <c r="Y1835"/>
  <c r="AD1835"/>
  <c r="Y1831"/>
  <c r="AD1831"/>
  <c r="Y1832"/>
  <c r="AD1832"/>
  <c r="Y4250"/>
  <c r="AD4250"/>
  <c r="Y2561"/>
  <c r="AD2561"/>
  <c r="Y2593"/>
  <c r="AD2593"/>
  <c r="Y2581"/>
  <c r="AD2581"/>
  <c r="Y2762"/>
  <c r="AD2762"/>
  <c r="Y3184"/>
  <c r="AD3184"/>
  <c r="Y3199"/>
  <c r="AD3199"/>
  <c r="Y3209"/>
  <c r="AD3209"/>
  <c r="Y3194"/>
  <c r="AD3194"/>
  <c r="Y3191"/>
  <c r="AD3191"/>
  <c r="Y915"/>
  <c r="AD915"/>
  <c r="Y912"/>
  <c r="AD912"/>
  <c r="Y3415"/>
  <c r="AD3415"/>
  <c r="Y3414"/>
  <c r="AD3414"/>
  <c r="Y5822"/>
  <c r="AD5822"/>
  <c r="Y5548"/>
  <c r="AD5548"/>
  <c r="Y3032"/>
  <c r="AD3032"/>
  <c r="Y170"/>
  <c r="AD170"/>
  <c r="Y169"/>
  <c r="AD169"/>
  <c r="Y179"/>
  <c r="AD179"/>
  <c r="Y154"/>
  <c r="AD154"/>
  <c r="Y151"/>
  <c r="AD151"/>
  <c r="Y176"/>
  <c r="AD176"/>
  <c r="Y2433"/>
  <c r="AD2433"/>
  <c r="Y2432"/>
  <c r="AD2432"/>
  <c r="Y2410"/>
  <c r="AD2410"/>
  <c r="Y5583"/>
  <c r="AD5583"/>
  <c r="Y17"/>
  <c r="AD17"/>
  <c r="Y9"/>
  <c r="AD9"/>
  <c r="Y70"/>
  <c r="AD70"/>
  <c r="Y45"/>
  <c r="AD45"/>
  <c r="Y1049"/>
  <c r="AD1049"/>
  <c r="Y1072"/>
  <c r="AD1072"/>
  <c r="Y1687"/>
  <c r="AD1687"/>
  <c r="Y3033"/>
  <c r="AD3033"/>
  <c r="Y3042"/>
  <c r="AD3042"/>
  <c r="Y177"/>
  <c r="AD177"/>
  <c r="Y171"/>
  <c r="AD171"/>
  <c r="Y147"/>
  <c r="AD147"/>
  <c r="Y174"/>
  <c r="AD174"/>
  <c r="Y156"/>
  <c r="AD156"/>
  <c r="Y2429"/>
  <c r="AD2429"/>
  <c r="Y2428"/>
  <c r="AD2428"/>
  <c r="Y1210"/>
  <c r="AD1210"/>
  <c r="Y91"/>
  <c r="AD91"/>
  <c r="Y87"/>
  <c r="AD87"/>
  <c r="Y19"/>
  <c r="AD19"/>
  <c r="Y3437"/>
  <c r="AD3437"/>
  <c r="Y5546"/>
  <c r="AD5546"/>
  <c r="Y3036"/>
  <c r="AD3036"/>
  <c r="Y148"/>
  <c r="AD148"/>
  <c r="Y146"/>
  <c r="AD146"/>
  <c r="Y2424"/>
  <c r="AD2424"/>
  <c r="Y2418"/>
  <c r="AD2418"/>
  <c r="Y2419"/>
  <c r="AD2419"/>
  <c r="Y5584"/>
  <c r="AD5584"/>
  <c r="Y25"/>
  <c r="AD25"/>
  <c r="Y2918"/>
  <c r="AD2918"/>
  <c r="Y4711"/>
  <c r="AD4711"/>
  <c r="Y4705"/>
  <c r="AD4705"/>
  <c r="Y4741"/>
  <c r="AD4741"/>
  <c r="Y4734"/>
  <c r="AD4734"/>
  <c r="Y4712"/>
  <c r="AD4712"/>
  <c r="Y4713"/>
  <c r="AD4713"/>
  <c r="Y127"/>
  <c r="AD127"/>
  <c r="Y128"/>
  <c r="AD128"/>
  <c r="Y126"/>
  <c r="AD126"/>
  <c r="Y114"/>
  <c r="AD114"/>
  <c r="Y97"/>
  <c r="AD97"/>
  <c r="Y2990"/>
  <c r="AD2990"/>
  <c r="Y1296"/>
  <c r="AD1296"/>
  <c r="Y3972"/>
  <c r="AD3972"/>
  <c r="Y677"/>
  <c r="AD677"/>
  <c r="Y672"/>
  <c r="AD672"/>
  <c r="Y687"/>
  <c r="AD687"/>
  <c r="Y3740"/>
  <c r="AD3740"/>
  <c r="Y3718"/>
  <c r="AD3718"/>
  <c r="Y3745"/>
  <c r="AD3745"/>
  <c r="Y3720"/>
  <c r="AD3720"/>
  <c r="Y3717"/>
  <c r="AD3717"/>
  <c r="Y3750"/>
  <c r="AD3750"/>
  <c r="Y1515"/>
  <c r="AD1515"/>
  <c r="Y859"/>
  <c r="AD859"/>
  <c r="Y5605"/>
  <c r="AD5605"/>
  <c r="Y1892"/>
  <c r="AD1892"/>
  <c r="Y2089"/>
  <c r="AD2089"/>
  <c r="Y2094"/>
  <c r="AD2094"/>
  <c r="Y2056"/>
  <c r="AD2056"/>
  <c r="Y2074"/>
  <c r="AD2074"/>
  <c r="Y2054"/>
  <c r="AD2054"/>
  <c r="Y2072"/>
  <c r="AD2072"/>
  <c r="Y1062"/>
  <c r="AD1062"/>
  <c r="Y1065"/>
  <c r="AD1065"/>
  <c r="Y1713"/>
  <c r="AD1713"/>
  <c r="Y517"/>
  <c r="AD517"/>
  <c r="Y4660"/>
  <c r="AD4660"/>
  <c r="Y4659"/>
  <c r="AD4659"/>
  <c r="Y2750"/>
  <c r="AD2750"/>
  <c r="Y2753"/>
  <c r="AD2753"/>
  <c r="Y2751"/>
  <c r="AD2751"/>
  <c r="Y3165"/>
  <c r="AD3165"/>
  <c r="Y3188"/>
  <c r="AD3188"/>
  <c r="Y3195"/>
  <c r="AD3195"/>
  <c r="Y3189"/>
  <c r="AD3189"/>
  <c r="Y3193"/>
  <c r="AD3193"/>
  <c r="Y913"/>
  <c r="AD913"/>
  <c r="Y910"/>
  <c r="AD910"/>
  <c r="Y3434"/>
  <c r="AD3434"/>
  <c r="Y5547"/>
  <c r="AD5547"/>
  <c r="Y481"/>
  <c r="AD481"/>
  <c r="Y2416"/>
  <c r="AD2416"/>
  <c r="Y1206"/>
  <c r="AD1206"/>
  <c r="Y84"/>
  <c r="AD84"/>
  <c r="Y3206"/>
  <c r="AD3206"/>
  <c r="Y3187"/>
  <c r="AD3187"/>
  <c r="Y3168"/>
  <c r="AD3168"/>
  <c r="Y5823"/>
  <c r="AD5823"/>
  <c r="Y1116"/>
  <c r="AD1116"/>
  <c r="Y2421"/>
  <c r="AD2421"/>
  <c r="Y90"/>
  <c r="AD90"/>
  <c r="Y89"/>
  <c r="AD89"/>
  <c r="Y5754"/>
  <c r="AD5754"/>
  <c r="Y684"/>
  <c r="AD684"/>
  <c r="Y667"/>
  <c r="AD667"/>
  <c r="Y3757"/>
  <c r="AD3757"/>
  <c r="Y3760"/>
  <c r="AD3760"/>
  <c r="Y3735"/>
  <c r="AD3735"/>
  <c r="Y3739"/>
  <c r="AD3739"/>
  <c r="Y3762"/>
  <c r="AD3762"/>
  <c r="Y3730"/>
  <c r="AD3730"/>
  <c r="Y3763"/>
  <c r="AD3763"/>
  <c r="Y1519"/>
  <c r="AD1519"/>
  <c r="Y1522"/>
  <c r="AD1522"/>
  <c r="Y856"/>
  <c r="AD856"/>
  <c r="Y1896"/>
  <c r="AD1896"/>
  <c r="Y1901"/>
  <c r="AD1901"/>
  <c r="Y2042"/>
  <c r="AD2042"/>
  <c r="Y2051"/>
  <c r="AD2051"/>
  <c r="Y2043"/>
  <c r="AD2043"/>
  <c r="Y2084"/>
  <c r="AD2084"/>
  <c r="Y2095"/>
  <c r="AD2095"/>
  <c r="Y2096"/>
  <c r="AD2096"/>
  <c r="Y1066"/>
  <c r="AD1066"/>
  <c r="Y1076"/>
  <c r="AD1076"/>
  <c r="R2807"/>
  <c r="AD2807"/>
  <c r="Y731"/>
  <c r="AD731"/>
  <c r="R605"/>
  <c r="AD605"/>
  <c r="R1868"/>
  <c r="L1868" s="1"/>
  <c r="AD1868"/>
  <c r="R634"/>
  <c r="L634" s="1"/>
  <c r="AD634"/>
  <c r="R2356"/>
  <c r="AD2356"/>
  <c r="R4934"/>
  <c r="L4934" s="1"/>
  <c r="AD4934"/>
  <c r="R595"/>
  <c r="AD595"/>
  <c r="AF950"/>
  <c r="AE5325"/>
  <c r="AF5325" s="1"/>
  <c r="O5325"/>
  <c r="AF3043"/>
  <c r="AF1666"/>
  <c r="AF1661"/>
  <c r="AF1526"/>
  <c r="AF795"/>
  <c r="AF824"/>
  <c r="AF822"/>
  <c r="AF5395"/>
  <c r="AF4070"/>
  <c r="AF1671"/>
  <c r="AF1649"/>
  <c r="AF1650"/>
  <c r="AF792"/>
  <c r="AF826"/>
  <c r="AF834"/>
  <c r="AF187"/>
  <c r="AF1125"/>
  <c r="AF4200"/>
  <c r="AF4950"/>
  <c r="AF3011"/>
  <c r="AF5402"/>
  <c r="AF1005"/>
  <c r="AF4986"/>
  <c r="AF5505"/>
  <c r="AF2607"/>
  <c r="AF2618"/>
  <c r="AF1172"/>
  <c r="AF1155"/>
  <c r="AF1152"/>
  <c r="AF1038"/>
  <c r="AF2149"/>
  <c r="AF4837"/>
  <c r="AF5333"/>
  <c r="AF2786"/>
  <c r="AF2777"/>
  <c r="AF2818"/>
  <c r="AF5316"/>
  <c r="AF1995"/>
  <c r="AF2002"/>
  <c r="AF2341"/>
  <c r="AF2391"/>
  <c r="AF3676"/>
  <c r="AF4317"/>
  <c r="AF1856"/>
  <c r="AF1124"/>
  <c r="AF5862"/>
  <c r="AF4210"/>
  <c r="AF4948"/>
  <c r="AF5213"/>
  <c r="AF5304"/>
  <c r="AF4098"/>
  <c r="AF2489"/>
  <c r="AF2393"/>
  <c r="AF5711"/>
  <c r="AF5000"/>
  <c r="AF4980"/>
  <c r="AF5498"/>
  <c r="AF2611"/>
  <c r="AF2612"/>
  <c r="AF1187"/>
  <c r="AF1173"/>
  <c r="AF1153"/>
  <c r="AF4839"/>
  <c r="AF5818"/>
  <c r="AF4359"/>
  <c r="AF4353"/>
  <c r="AF5345"/>
  <c r="AF2780"/>
  <c r="AF2770"/>
  <c r="AF2820"/>
  <c r="AF2829"/>
  <c r="AF5319"/>
  <c r="AF1999"/>
  <c r="AF2006"/>
  <c r="AF901"/>
  <c r="AF2340"/>
  <c r="AF2390"/>
  <c r="AF3694"/>
  <c r="AF4312"/>
  <c r="AF5779"/>
  <c r="AF758"/>
  <c r="AF3511"/>
  <c r="AF772"/>
  <c r="AF1673"/>
  <c r="AF1641"/>
  <c r="AF1549"/>
  <c r="AF835"/>
  <c r="AF832"/>
  <c r="AF5392"/>
  <c r="AF4050"/>
  <c r="AF1662"/>
  <c r="AF1648"/>
  <c r="AF1550"/>
  <c r="AF836"/>
  <c r="AF5569"/>
  <c r="AF5511"/>
  <c r="AF5867"/>
  <c r="AF4208"/>
  <c r="AF1203"/>
  <c r="AF3012"/>
  <c r="AF5406"/>
  <c r="AF4105"/>
  <c r="AF5704"/>
  <c r="AF1968"/>
  <c r="AF4983"/>
  <c r="AF4987"/>
  <c r="AF5499"/>
  <c r="AF2620"/>
  <c r="AF2609"/>
  <c r="AF1168"/>
  <c r="AF1174"/>
  <c r="AF1183"/>
  <c r="AF2131"/>
  <c r="AF4844"/>
  <c r="AF4806"/>
  <c r="AF2779"/>
  <c r="AF2778"/>
  <c r="AF2833"/>
  <c r="AF2810"/>
  <c r="AF5331"/>
  <c r="AF1991"/>
  <c r="AF1996"/>
  <c r="AF895"/>
  <c r="AF2346"/>
  <c r="AF2392"/>
  <c r="AF3679"/>
  <c r="AF4313"/>
  <c r="AF5524"/>
  <c r="AF1127"/>
  <c r="AF5861"/>
  <c r="AF4954"/>
  <c r="AF2677"/>
  <c r="AF5400"/>
  <c r="AF4097"/>
  <c r="AF2492"/>
  <c r="AF5046"/>
  <c r="AF1006"/>
  <c r="AF1967"/>
  <c r="AF4999"/>
  <c r="AF4968"/>
  <c r="AF5503"/>
  <c r="AF2621"/>
  <c r="AF1179"/>
  <c r="AF1156"/>
  <c r="AF4802"/>
  <c r="AF4362"/>
  <c r="AF1984"/>
  <c r="AF2813"/>
  <c r="AF2815"/>
  <c r="AF2825"/>
  <c r="AF3936"/>
  <c r="AF1990"/>
  <c r="AF1997"/>
  <c r="AF2339"/>
  <c r="AF2369"/>
  <c r="AF3698"/>
  <c r="AF3685"/>
  <c r="AF2679"/>
  <c r="AF5305"/>
  <c r="AF5399"/>
  <c r="AF4135"/>
  <c r="AF2394"/>
  <c r="AF1632"/>
  <c r="AF1002"/>
  <c r="AF1970"/>
  <c r="AF4971"/>
  <c r="AF5502"/>
  <c r="AF2624"/>
  <c r="AF1149"/>
  <c r="AF1193"/>
  <c r="Y1061"/>
  <c r="AD1061"/>
  <c r="Y1074"/>
  <c r="AD1074"/>
  <c r="Y5566"/>
  <c r="AD5566"/>
  <c r="Y5561"/>
  <c r="AD5561"/>
  <c r="Y1688"/>
  <c r="AD1688"/>
  <c r="Y518"/>
  <c r="AD518"/>
  <c r="Y4650"/>
  <c r="AD4650"/>
  <c r="Y4656"/>
  <c r="AD4656"/>
  <c r="Y2760"/>
  <c r="AD2760"/>
  <c r="Y3190"/>
  <c r="AD3190"/>
  <c r="Y3170"/>
  <c r="AD3170"/>
  <c r="Y3208"/>
  <c r="AD3208"/>
  <c r="Y3202"/>
  <c r="AD3202"/>
  <c r="Y920"/>
  <c r="AD920"/>
  <c r="Y916"/>
  <c r="AD916"/>
  <c r="Y3439"/>
  <c r="AD3439"/>
  <c r="Y3438"/>
  <c r="AD3438"/>
  <c r="Y484"/>
  <c r="AD484"/>
  <c r="Y5827"/>
  <c r="AD5827"/>
  <c r="Y1930"/>
  <c r="AD1930"/>
  <c r="Y1926"/>
  <c r="AD1926"/>
  <c r="Y3037"/>
  <c r="AD3037"/>
  <c r="Y3038"/>
  <c r="AD3038"/>
  <c r="Y135"/>
  <c r="AD135"/>
  <c r="Y168"/>
  <c r="AD168"/>
  <c r="Y173"/>
  <c r="AD173"/>
  <c r="Y175"/>
  <c r="AD175"/>
  <c r="Y157"/>
  <c r="AD157"/>
  <c r="Y160"/>
  <c r="AD160"/>
  <c r="Y2431"/>
  <c r="AD2431"/>
  <c r="Y2417"/>
  <c r="AD2417"/>
  <c r="Y2414"/>
  <c r="AD2414"/>
  <c r="Y1208"/>
  <c r="AD1208"/>
  <c r="Y5582"/>
  <c r="AD5582"/>
  <c r="Y22"/>
  <c r="AD22"/>
  <c r="Y53"/>
  <c r="AD53"/>
  <c r="Y18"/>
  <c r="AD18"/>
  <c r="Y47"/>
  <c r="AD47"/>
  <c r="Y15"/>
  <c r="AD15"/>
  <c r="Y48"/>
  <c r="AD48"/>
  <c r="Y5755"/>
  <c r="AD5755"/>
  <c r="Y3041"/>
  <c r="AD3041"/>
  <c r="Y167"/>
  <c r="AD167"/>
  <c r="Y5758"/>
  <c r="AD5758"/>
  <c r="Y2559"/>
  <c r="AD2559"/>
  <c r="Y2562"/>
  <c r="AD2562"/>
  <c r="Y2564"/>
  <c r="AD2564"/>
  <c r="Y4697"/>
  <c r="AD4697"/>
  <c r="Y4710"/>
  <c r="AD4710"/>
  <c r="Y4714"/>
  <c r="AD4714"/>
  <c r="Y4737"/>
  <c r="AD4737"/>
  <c r="Y4724"/>
  <c r="AD4724"/>
  <c r="Y4698"/>
  <c r="AD4698"/>
  <c r="Y119"/>
  <c r="AD119"/>
  <c r="Y109"/>
  <c r="AD109"/>
  <c r="Y120"/>
  <c r="AD120"/>
  <c r="Y125"/>
  <c r="AD125"/>
  <c r="Y100"/>
  <c r="AD100"/>
  <c r="Y3965"/>
  <c r="AD3965"/>
  <c r="Y3967"/>
  <c r="AD3967"/>
  <c r="Y2983"/>
  <c r="AD2983"/>
  <c r="Y2985"/>
  <c r="AD2985"/>
  <c r="Y2986"/>
  <c r="AD2986"/>
  <c r="Y1298"/>
  <c r="AD1298"/>
  <c r="Y3970"/>
  <c r="AD3970"/>
  <c r="Y3973"/>
  <c r="AD3973"/>
  <c r="Y689"/>
  <c r="AD689"/>
  <c r="Y676"/>
  <c r="AD676"/>
  <c r="Y679"/>
  <c r="AD679"/>
  <c r="Y3752"/>
  <c r="AD3752"/>
  <c r="Y3758"/>
  <c r="AD3758"/>
  <c r="Y3731"/>
  <c r="AD3731"/>
  <c r="Y3726"/>
  <c r="AD3726"/>
  <c r="Y3725"/>
  <c r="AD3725"/>
  <c r="Y3755"/>
  <c r="AD3755"/>
  <c r="Y1516"/>
  <c r="AD1516"/>
  <c r="Y858"/>
  <c r="AD858"/>
  <c r="Y1902"/>
  <c r="AD1902"/>
  <c r="Y1897"/>
  <c r="AD1897"/>
  <c r="Y2082"/>
  <c r="AD2082"/>
  <c r="Y2047"/>
  <c r="AD2047"/>
  <c r="Y2064"/>
  <c r="AD2064"/>
  <c r="Y2076"/>
  <c r="AD2076"/>
  <c r="Y2053"/>
  <c r="AD2053"/>
  <c r="Y2060"/>
  <c r="AD2060"/>
  <c r="Y2091"/>
  <c r="AD2091"/>
  <c r="Y2088"/>
  <c r="AD2088"/>
  <c r="Y1077"/>
  <c r="AD1077"/>
  <c r="Y1053"/>
  <c r="AD1053"/>
  <c r="Y1058"/>
  <c r="AD1058"/>
  <c r="Y5565"/>
  <c r="AD5565"/>
  <c r="Y5564"/>
  <c r="AD5564"/>
  <c r="Y1685"/>
  <c r="AD1685"/>
  <c r="Y521"/>
  <c r="AD521"/>
  <c r="Y4661"/>
  <c r="AD4661"/>
  <c r="Y1555"/>
  <c r="AD1555"/>
  <c r="Y2769"/>
  <c r="AD2769"/>
  <c r="Y5296"/>
  <c r="AD5296"/>
  <c r="Y3214"/>
  <c r="AD3214"/>
  <c r="Y3183"/>
  <c r="AD3183"/>
  <c r="Y914"/>
  <c r="AD914"/>
  <c r="Y3430"/>
  <c r="AD3430"/>
  <c r="Y3432"/>
  <c r="AD3432"/>
  <c r="Y1924"/>
  <c r="AD1924"/>
  <c r="Y1919"/>
  <c r="AD1919"/>
  <c r="Y50"/>
  <c r="AD50"/>
  <c r="Y948"/>
  <c r="AD948"/>
  <c r="Y1962"/>
  <c r="AD1962"/>
  <c r="Y3398"/>
  <c r="AD3398"/>
  <c r="Y1874"/>
  <c r="AD1874"/>
  <c r="Y1642"/>
  <c r="AD1642"/>
  <c r="R2482"/>
  <c r="AD2482"/>
  <c r="R2352"/>
  <c r="AD2352"/>
  <c r="R2348"/>
  <c r="AD2348"/>
  <c r="R1363"/>
  <c r="AD1363"/>
  <c r="R3978"/>
  <c r="AD3978"/>
  <c r="R4221"/>
  <c r="AD4221"/>
  <c r="R4500"/>
  <c r="AD4500"/>
  <c r="R4225"/>
  <c r="AD4225"/>
  <c r="R606"/>
  <c r="AD606"/>
  <c r="R2708"/>
  <c r="AD2708"/>
  <c r="Y5517"/>
  <c r="AD5517"/>
  <c r="Y5515"/>
  <c r="AD5515"/>
  <c r="AF1224"/>
  <c r="AF3295"/>
  <c r="AF907"/>
  <c r="AF3234"/>
  <c r="AF2133"/>
  <c r="AF2147"/>
  <c r="AF2165"/>
  <c r="AF2796"/>
  <c r="AF2782"/>
  <c r="AF2805"/>
  <c r="AF2814"/>
  <c r="AF1989"/>
  <c r="AF896"/>
  <c r="AF2366"/>
  <c r="AF1408"/>
  <c r="AF909"/>
  <c r="AF3216"/>
  <c r="AF3242"/>
  <c r="AF2141"/>
  <c r="AF1985"/>
  <c r="AF2785"/>
  <c r="AF897"/>
  <c r="AF2335"/>
  <c r="AF2367"/>
  <c r="AF3684"/>
  <c r="AF3697"/>
  <c r="AF1411"/>
  <c r="AF397"/>
  <c r="AF2155"/>
  <c r="AF2824"/>
  <c r="AF2806"/>
  <c r="AF2629"/>
  <c r="AF1992"/>
  <c r="AF1415"/>
  <c r="AF2659"/>
  <c r="AF3225"/>
  <c r="AF395"/>
  <c r="AF2664"/>
  <c r="AF904"/>
  <c r="AF2656"/>
  <c r="AF3230"/>
  <c r="AF1036"/>
  <c r="AF2160"/>
  <c r="AF2143"/>
  <c r="AF3696"/>
  <c r="AF3686"/>
  <c r="AF347"/>
  <c r="AF1718"/>
  <c r="AF2606"/>
  <c r="AF3388"/>
  <c r="AF1154"/>
  <c r="AF1167"/>
  <c r="AF2161"/>
  <c r="AF2129"/>
  <c r="AF1646"/>
  <c r="AF1636"/>
  <c r="AF1633"/>
  <c r="AF1545"/>
  <c r="AF825"/>
  <c r="AF3047"/>
  <c r="AF2487"/>
  <c r="AF1667"/>
  <c r="AF1659"/>
  <c r="AF1645"/>
  <c r="AF1552"/>
  <c r="AF943"/>
  <c r="AF1407"/>
  <c r="AF2661"/>
  <c r="AF3239"/>
  <c r="AF3236"/>
  <c r="AF2138"/>
  <c r="AF2139"/>
  <c r="AF2144"/>
  <c r="AF2772"/>
  <c r="AF2835"/>
  <c r="AF2797"/>
  <c r="AF2783"/>
  <c r="AF2001"/>
  <c r="AF2334"/>
  <c r="AF2666"/>
  <c r="AF3237"/>
  <c r="AF2140"/>
  <c r="AF2795"/>
  <c r="AF894"/>
  <c r="AF2365"/>
  <c r="AF2343"/>
  <c r="AF3680"/>
  <c r="AF3695"/>
  <c r="AF350"/>
  <c r="AF906"/>
  <c r="AF2153"/>
  <c r="AF2787"/>
  <c r="AF2819"/>
  <c r="AF2005"/>
  <c r="AF1410"/>
  <c r="AF903"/>
  <c r="AF2660"/>
  <c r="AF3235"/>
  <c r="AF1416"/>
  <c r="AF1401"/>
  <c r="AF2665"/>
  <c r="AF3243"/>
  <c r="AF2157"/>
  <c r="AF2152"/>
  <c r="AF2156"/>
  <c r="AF3689"/>
  <c r="AF3682"/>
  <c r="AF2478"/>
  <c r="AF2464"/>
  <c r="AF2701"/>
  <c r="AF1199"/>
  <c r="AF1250"/>
  <c r="AF2490"/>
  <c r="AF3384"/>
  <c r="AF2616"/>
  <c r="AF1166"/>
  <c r="AF1176"/>
  <c r="AF1165"/>
  <c r="AF2136"/>
  <c r="AF2158"/>
  <c r="AF1651"/>
  <c r="AF1637"/>
  <c r="AF1660"/>
  <c r="AF1528"/>
  <c r="AF1544"/>
  <c r="AF819"/>
  <c r="AF2472"/>
  <c r="AF1672"/>
  <c r="AF1678"/>
  <c r="AF1656"/>
  <c r="AF797"/>
  <c r="AF833"/>
  <c r="AF1201"/>
  <c r="Y4897"/>
  <c r="AD4897"/>
  <c r="Y1668"/>
  <c r="AD1668"/>
  <c r="Y1405"/>
  <c r="AD1405"/>
  <c r="Y2350"/>
  <c r="AD2350"/>
  <c r="Y3223"/>
  <c r="AD3223"/>
  <c r="R2469"/>
  <c r="AD2469"/>
  <c r="R2358"/>
  <c r="AD2358"/>
  <c r="R1570"/>
  <c r="AD1570"/>
  <c r="R2467"/>
  <c r="AD2467"/>
  <c r="R1403"/>
  <c r="L1403" s="1"/>
  <c r="AD1403"/>
  <c r="Y4507"/>
  <c r="AD4507"/>
  <c r="Y1404"/>
  <c r="AD1404"/>
  <c r="R4815"/>
  <c r="AD4815"/>
  <c r="Y4425"/>
  <c r="AD4425"/>
  <c r="R844"/>
  <c r="L844" s="1"/>
  <c r="AD844"/>
  <c r="Y1574"/>
  <c r="AD1574"/>
  <c r="AF1664"/>
  <c r="AF1663"/>
  <c r="AF1527"/>
  <c r="AF1548"/>
  <c r="AF831"/>
  <c r="AF830"/>
  <c r="AF2486"/>
  <c r="AF1655"/>
  <c r="AF1677"/>
  <c r="AF1640"/>
  <c r="AF1657"/>
  <c r="AF820"/>
  <c r="AF815"/>
  <c r="AF3045"/>
  <c r="AF189"/>
  <c r="AF1195"/>
  <c r="AF1973"/>
  <c r="AF1356"/>
  <c r="AF2599"/>
  <c r="AF2600"/>
  <c r="AF1150"/>
  <c r="AF1180"/>
  <c r="AF1164"/>
  <c r="AF2166"/>
  <c r="AF2809"/>
  <c r="AF2808"/>
  <c r="AF2822"/>
  <c r="AF2630"/>
  <c r="AF1998"/>
  <c r="AF892"/>
  <c r="AF2371"/>
  <c r="AF3700"/>
  <c r="AF3693"/>
  <c r="AF348"/>
  <c r="AF2218"/>
  <c r="AF2491"/>
  <c r="AF1972"/>
  <c r="AF2598"/>
  <c r="AF1191"/>
  <c r="AF1151"/>
  <c r="AF1188"/>
  <c r="AF1178"/>
  <c r="AF1982"/>
  <c r="AF2793"/>
  <c r="AF2776"/>
  <c r="AF2823"/>
  <c r="AF2003"/>
  <c r="AF2336"/>
  <c r="AF2370"/>
  <c r="AF3692"/>
  <c r="AF3701"/>
  <c r="AF349"/>
  <c r="AF1227"/>
  <c r="AF3646"/>
  <c r="AF1638"/>
  <c r="AF1643"/>
  <c r="AF1529"/>
  <c r="AF796"/>
  <c r="AF821"/>
  <c r="AF3044"/>
  <c r="AF2473"/>
  <c r="AF1679"/>
  <c r="AF1670"/>
  <c r="AF1635"/>
  <c r="AF1525"/>
  <c r="AF837"/>
  <c r="AF818"/>
  <c r="AF188"/>
  <c r="AF1126"/>
  <c r="AF3399"/>
  <c r="AF1196"/>
  <c r="AF1200"/>
  <c r="AF3385"/>
  <c r="AF2622"/>
  <c r="AF2610"/>
  <c r="AF2614"/>
  <c r="AF1169"/>
  <c r="AF1170"/>
  <c r="AF1039"/>
  <c r="AF2132"/>
  <c r="AF1983"/>
  <c r="AF2801"/>
  <c r="AF2811"/>
  <c r="AF2827"/>
  <c r="AF2000"/>
  <c r="AF2338"/>
  <c r="AF2364"/>
  <c r="AF3677"/>
  <c r="AF3687"/>
  <c r="AF1857"/>
  <c r="AF2694"/>
  <c r="AF1717"/>
  <c r="AF1969"/>
  <c r="AF3391"/>
  <c r="AF2605"/>
  <c r="AF1186"/>
  <c r="AF1175"/>
  <c r="AF1185"/>
  <c r="AF2794"/>
  <c r="AF2812"/>
  <c r="AF2826"/>
  <c r="AF2774"/>
  <c r="AF2626"/>
  <c r="AF1994"/>
  <c r="AF900"/>
  <c r="AF2347"/>
  <c r="AF3683"/>
  <c r="AF3675"/>
  <c r="AF744"/>
  <c r="AF764"/>
  <c r="AF768"/>
  <c r="AF1551"/>
  <c r="AF816"/>
  <c r="AF829"/>
  <c r="AF838"/>
  <c r="AF2678"/>
  <c r="AF1194"/>
  <c r="AF1966"/>
  <c r="AF2617"/>
  <c r="AF2623"/>
  <c r="AF1163"/>
  <c r="AF1182"/>
  <c r="AF3013"/>
  <c r="AF1198"/>
  <c r="AF1716"/>
  <c r="AF1974"/>
  <c r="AF2615"/>
  <c r="AF1181"/>
  <c r="AF1177"/>
  <c r="Y1872"/>
  <c r="AD1872"/>
  <c r="Y5525"/>
  <c r="AD5525"/>
  <c r="Y637"/>
  <c r="AD637"/>
  <c r="Y1362"/>
  <c r="AD1362"/>
  <c r="R623"/>
  <c r="AD623"/>
  <c r="Y2360"/>
  <c r="AD2360"/>
  <c r="Y601"/>
  <c r="AD601"/>
  <c r="Y3980"/>
  <c r="AD3980"/>
  <c r="Y614"/>
  <c r="AD614"/>
  <c r="Y4991"/>
  <c r="AD4991"/>
  <c r="AF4900"/>
  <c r="AF755"/>
  <c r="AF1975"/>
  <c r="AF1400"/>
  <c r="AF2658"/>
  <c r="AF3217"/>
  <c r="AF396"/>
  <c r="AF1035"/>
  <c r="AF2126"/>
  <c r="AF2163"/>
  <c r="AF2148"/>
  <c r="AF2799"/>
  <c r="AF2804"/>
  <c r="AF2821"/>
  <c r="AF2802"/>
  <c r="AF2627"/>
  <c r="AF2004"/>
  <c r="AF893"/>
  <c r="AF2345"/>
  <c r="AF2337"/>
  <c r="AF3227"/>
  <c r="AF3241"/>
  <c r="AF2169"/>
  <c r="AF2798"/>
  <c r="AF2817"/>
  <c r="AF2342"/>
  <c r="AF2368"/>
  <c r="AF2389"/>
  <c r="AF3681"/>
  <c r="AF2127"/>
  <c r="AF2771"/>
  <c r="AF2803"/>
  <c r="AF1986"/>
  <c r="AF1993"/>
  <c r="AF905"/>
  <c r="AF3226"/>
  <c r="AF908"/>
  <c r="AF1406"/>
  <c r="AF2662"/>
  <c r="AF399"/>
  <c r="AF2164"/>
  <c r="AF2167"/>
  <c r="AF2128"/>
  <c r="AF3699"/>
  <c r="AF3691"/>
  <c r="AF1854"/>
  <c r="AF1205"/>
  <c r="AF1197"/>
  <c r="AF1971"/>
  <c r="AF2613"/>
  <c r="AF2608"/>
  <c r="AF1190"/>
  <c r="AF1171"/>
  <c r="AF1871"/>
  <c r="AF2134"/>
  <c r="AF2154"/>
  <c r="AF2474"/>
  <c r="AF1675"/>
  <c r="AF1654"/>
  <c r="AF1653"/>
  <c r="AF1542"/>
  <c r="AF827"/>
  <c r="AF840"/>
  <c r="AF1680"/>
  <c r="AF1634"/>
  <c r="AF1639"/>
  <c r="AF1674"/>
  <c r="AF1399"/>
  <c r="AF902"/>
  <c r="AF3218"/>
  <c r="AF3231"/>
  <c r="AF398"/>
  <c r="AF1040"/>
  <c r="AF2137"/>
  <c r="AF2146"/>
  <c r="AF2781"/>
  <c r="AF2831"/>
  <c r="AF2773"/>
  <c r="AF2816"/>
  <c r="AF2628"/>
  <c r="AF1987"/>
  <c r="AF898"/>
  <c r="AF2362"/>
  <c r="AF3233"/>
  <c r="AF3229"/>
  <c r="AF2162"/>
  <c r="AF2784"/>
  <c r="AF899"/>
  <c r="AF2363"/>
  <c r="AF2344"/>
  <c r="AF3688"/>
  <c r="AF1414"/>
  <c r="AF1037"/>
  <c r="AF2142"/>
  <c r="AF2151"/>
  <c r="AF2792"/>
  <c r="AF2800"/>
  <c r="AF2631"/>
  <c r="AF1988"/>
  <c r="AF1413"/>
  <c r="AF2663"/>
  <c r="AF3232"/>
  <c r="AF3238"/>
  <c r="AF2657"/>
  <c r="AF1412"/>
  <c r="AF3228"/>
  <c r="AF1034"/>
  <c r="AF2150"/>
  <c r="AF2159"/>
  <c r="AF3690"/>
  <c r="AF3678"/>
  <c r="AF2477"/>
  <c r="AF1676"/>
  <c r="AF182"/>
  <c r="AF1202"/>
  <c r="AF995"/>
  <c r="AF2619"/>
  <c r="AF2601"/>
  <c r="AF1157"/>
  <c r="AF1158"/>
  <c r="AF1855"/>
  <c r="AF2135"/>
  <c r="AF2471"/>
  <c r="AF1652"/>
  <c r="AF1644"/>
  <c r="AF1665"/>
  <c r="AF1543"/>
  <c r="AF817"/>
  <c r="AF1658"/>
  <c r="AF1647"/>
  <c r="AF1669"/>
  <c r="AF828"/>
  <c r="AF823"/>
  <c r="AF2219"/>
  <c r="AE758"/>
  <c r="AE1224"/>
  <c r="AE5476"/>
  <c r="AE4631"/>
  <c r="AE4900"/>
  <c r="AE4622"/>
  <c r="AF4622" s="1"/>
  <c r="AE950"/>
  <c r="AE4630"/>
  <c r="AE764"/>
  <c r="O4624"/>
  <c r="O4622"/>
  <c r="K5515"/>
  <c r="O5515" s="1"/>
  <c r="Y2846"/>
  <c r="K2846"/>
  <c r="O2846" s="1"/>
  <c r="R2846"/>
  <c r="I275" i="25"/>
  <c r="O5424" i="26"/>
  <c r="R5525"/>
  <c r="L5525" s="1"/>
  <c r="O4671"/>
  <c r="K5488"/>
  <c r="Y5488"/>
  <c r="K2503"/>
  <c r="Y2503"/>
  <c r="K2498"/>
  <c r="Y2498"/>
  <c r="K4128"/>
  <c r="Y4128"/>
  <c r="K4120"/>
  <c r="Y4120"/>
  <c r="K1281"/>
  <c r="Y1281"/>
  <c r="K3365"/>
  <c r="Y3365"/>
  <c r="K3321"/>
  <c r="Y3321"/>
  <c r="K3331"/>
  <c r="Y3331"/>
  <c r="K1697"/>
  <c r="Y1697"/>
  <c r="K5492"/>
  <c r="Y5492"/>
  <c r="K2497"/>
  <c r="Y2497"/>
  <c r="K4127"/>
  <c r="Y4127"/>
  <c r="K2637"/>
  <c r="Y2637"/>
  <c r="K5486"/>
  <c r="Y5486"/>
  <c r="K4121"/>
  <c r="Y4121"/>
  <c r="K3361"/>
  <c r="Y3361"/>
  <c r="K2500"/>
  <c r="Y2500"/>
  <c r="K4123"/>
  <c r="Y4123"/>
  <c r="K1283"/>
  <c r="Y1283"/>
  <c r="K4379"/>
  <c r="Y4379"/>
  <c r="K2635"/>
  <c r="Y2635"/>
  <c r="K926"/>
  <c r="Y926"/>
  <c r="K644"/>
  <c r="Y644"/>
  <c r="K291"/>
  <c r="Y291"/>
  <c r="K310"/>
  <c r="Y310"/>
  <c r="K314"/>
  <c r="Y314"/>
  <c r="K1612"/>
  <c r="Y1612"/>
  <c r="K1590"/>
  <c r="Y1590"/>
  <c r="K1276"/>
  <c r="Y1276"/>
  <c r="K43"/>
  <c r="Y43"/>
  <c r="K66"/>
  <c r="Y66"/>
  <c r="K1703"/>
  <c r="Y1703"/>
  <c r="K1594"/>
  <c r="Y1594"/>
  <c r="K1602"/>
  <c r="Y1602"/>
  <c r="K1278"/>
  <c r="Y1278"/>
  <c r="K1260"/>
  <c r="Y1260"/>
  <c r="K1268"/>
  <c r="Y1268"/>
  <c r="K78"/>
  <c r="Y78"/>
  <c r="K63"/>
  <c r="Y63"/>
  <c r="K3359"/>
  <c r="Y3359"/>
  <c r="K3333"/>
  <c r="Y3333"/>
  <c r="K1701"/>
  <c r="Y1701"/>
  <c r="K334"/>
  <c r="Y334"/>
  <c r="K304"/>
  <c r="Y304"/>
  <c r="K1614"/>
  <c r="Y1614"/>
  <c r="K59"/>
  <c r="Y59"/>
  <c r="K68"/>
  <c r="Y68"/>
  <c r="K1600"/>
  <c r="Y1600"/>
  <c r="K35"/>
  <c r="Y35"/>
  <c r="K33"/>
  <c r="Y33"/>
  <c r="K37"/>
  <c r="Y37"/>
  <c r="K1692"/>
  <c r="Y1692"/>
  <c r="K5169"/>
  <c r="Y5169"/>
  <c r="K654"/>
  <c r="Y654"/>
  <c r="K288"/>
  <c r="Y288"/>
  <c r="K302"/>
  <c r="Y302"/>
  <c r="K318"/>
  <c r="Y318"/>
  <c r="K312"/>
  <c r="Y312"/>
  <c r="K301"/>
  <c r="Y301"/>
  <c r="K1618"/>
  <c r="Y1618"/>
  <c r="K1606"/>
  <c r="Y1606"/>
  <c r="K1628"/>
  <c r="Y1628"/>
  <c r="K1270"/>
  <c r="Y1270"/>
  <c r="K39"/>
  <c r="Y39"/>
  <c r="K71"/>
  <c r="Y71"/>
  <c r="K642"/>
  <c r="Y642"/>
  <c r="K322"/>
  <c r="Y322"/>
  <c r="K332"/>
  <c r="Y332"/>
  <c r="K3367"/>
  <c r="Y3367"/>
  <c r="K3319"/>
  <c r="Y3319"/>
  <c r="K3325"/>
  <c r="Y3325"/>
  <c r="K1709"/>
  <c r="Y1709"/>
  <c r="K1699"/>
  <c r="Y1699"/>
  <c r="K5163"/>
  <c r="Y5163"/>
  <c r="K316"/>
  <c r="Y316"/>
  <c r="K1266"/>
  <c r="Y1266"/>
  <c r="O4581"/>
  <c r="O4212"/>
  <c r="O4196"/>
  <c r="O4162"/>
  <c r="O4154"/>
  <c r="O3375"/>
  <c r="K4817"/>
  <c r="Y4817"/>
  <c r="K1409"/>
  <c r="Y1409"/>
  <c r="K1869"/>
  <c r="Y1869"/>
  <c r="K2480"/>
  <c r="Y2480"/>
  <c r="K621"/>
  <c r="Y621"/>
  <c r="K605"/>
  <c r="Y605"/>
  <c r="K1868"/>
  <c r="Y1868"/>
  <c r="K634"/>
  <c r="Y634"/>
  <c r="K2356"/>
  <c r="Y2356"/>
  <c r="K4934"/>
  <c r="Y4934"/>
  <c r="K595"/>
  <c r="Y595"/>
  <c r="K3221"/>
  <c r="Y3221"/>
  <c r="K4505"/>
  <c r="Y4505"/>
  <c r="K3219"/>
  <c r="Y3219"/>
  <c r="K4051"/>
  <c r="Y4051"/>
  <c r="K1245"/>
  <c r="Y1245"/>
  <c r="K1001"/>
  <c r="Y1001"/>
  <c r="K3986"/>
  <c r="Y3986"/>
  <c r="K3049"/>
  <c r="Y3049"/>
  <c r="K4502"/>
  <c r="Y4502"/>
  <c r="K1865"/>
  <c r="Y1865"/>
  <c r="K1861"/>
  <c r="Y1861"/>
  <c r="K4423"/>
  <c r="Y4423"/>
  <c r="K639"/>
  <c r="Y639"/>
  <c r="O727"/>
  <c r="O4158"/>
  <c r="O4583"/>
  <c r="O4180"/>
  <c r="O4246"/>
  <c r="O4150"/>
  <c r="K729"/>
  <c r="Y729"/>
  <c r="K2484"/>
  <c r="Y2484"/>
  <c r="K842"/>
  <c r="Y842"/>
  <c r="K619"/>
  <c r="Y619"/>
  <c r="K2352"/>
  <c r="Y2352"/>
  <c r="K616"/>
  <c r="Y616"/>
  <c r="K4498"/>
  <c r="Y4498"/>
  <c r="K3048"/>
  <c r="Y3048"/>
  <c r="K599"/>
  <c r="Y599"/>
  <c r="K1402"/>
  <c r="Y1402"/>
  <c r="K2348"/>
  <c r="Y2348"/>
  <c r="K1417"/>
  <c r="Y1417"/>
  <c r="K5396"/>
  <c r="Y5396"/>
  <c r="K4752"/>
  <c r="Y4752"/>
  <c r="K1363"/>
  <c r="Y1363"/>
  <c r="K3978"/>
  <c r="Y3978"/>
  <c r="K4221"/>
  <c r="Y4221"/>
  <c r="K4500"/>
  <c r="Y4500"/>
  <c r="K4225"/>
  <c r="Y4225"/>
  <c r="K606"/>
  <c r="Y606"/>
  <c r="K2708"/>
  <c r="Y2708"/>
  <c r="K612"/>
  <c r="Y612"/>
  <c r="O4930"/>
  <c r="O730"/>
  <c r="O4931"/>
  <c r="O4933"/>
  <c r="K5484"/>
  <c r="Y5484"/>
  <c r="K2504"/>
  <c r="Y2504"/>
  <c r="K2505"/>
  <c r="Y2505"/>
  <c r="K4122"/>
  <c r="Y4122"/>
  <c r="K2641"/>
  <c r="Y2641"/>
  <c r="K2633"/>
  <c r="Y2633"/>
  <c r="K3369"/>
  <c r="Y3369"/>
  <c r="K3317"/>
  <c r="Y3317"/>
  <c r="K5482"/>
  <c r="Y5482"/>
  <c r="K2499"/>
  <c r="Y2499"/>
  <c r="K2501"/>
  <c r="Y2501"/>
  <c r="K4129"/>
  <c r="Y4129"/>
  <c r="K5490"/>
  <c r="Y5490"/>
  <c r="K5494"/>
  <c r="Y5494"/>
  <c r="K3329"/>
  <c r="Y3329"/>
  <c r="K4130"/>
  <c r="Y4130"/>
  <c r="K2639"/>
  <c r="Y2639"/>
  <c r="K646"/>
  <c r="Y646"/>
  <c r="K297"/>
  <c r="Y297"/>
  <c r="K290"/>
  <c r="Y290"/>
  <c r="K328"/>
  <c r="Y328"/>
  <c r="K324"/>
  <c r="Y324"/>
  <c r="K330"/>
  <c r="Y330"/>
  <c r="K1610"/>
  <c r="Y1610"/>
  <c r="K1598"/>
  <c r="Y1598"/>
  <c r="K1592"/>
  <c r="Y1592"/>
  <c r="K41"/>
  <c r="Y41"/>
  <c r="K1711"/>
  <c r="Y1711"/>
  <c r="K640"/>
  <c r="Y640"/>
  <c r="K1588"/>
  <c r="Y1588"/>
  <c r="K1258"/>
  <c r="Y1258"/>
  <c r="K1272"/>
  <c r="Y1272"/>
  <c r="K1264"/>
  <c r="Y1264"/>
  <c r="K12"/>
  <c r="Y12"/>
  <c r="K1620"/>
  <c r="Y1620"/>
  <c r="K1608"/>
  <c r="Y1608"/>
  <c r="K57"/>
  <c r="Y57"/>
  <c r="K7"/>
  <c r="Y7"/>
  <c r="K3323"/>
  <c r="Y3323"/>
  <c r="K1690"/>
  <c r="Y1690"/>
  <c r="K5165"/>
  <c r="Y5165"/>
  <c r="K656"/>
  <c r="Y656"/>
  <c r="K308"/>
  <c r="Y308"/>
  <c r="K1622"/>
  <c r="Y1622"/>
  <c r="K1596"/>
  <c r="Y1596"/>
  <c r="K55"/>
  <c r="Y55"/>
  <c r="K73"/>
  <c r="Y73"/>
  <c r="K10"/>
  <c r="Y10"/>
  <c r="K1624"/>
  <c r="Y1624"/>
  <c r="K1707"/>
  <c r="Y1707"/>
  <c r="K1695"/>
  <c r="Y1695"/>
  <c r="K5167"/>
  <c r="Y5167"/>
  <c r="K648"/>
  <c r="Y648"/>
  <c r="K652"/>
  <c r="Y652"/>
  <c r="K306"/>
  <c r="Y306"/>
  <c r="K300"/>
  <c r="Y300"/>
  <c r="K320"/>
  <c r="Y320"/>
  <c r="K293"/>
  <c r="Y293"/>
  <c r="K1604"/>
  <c r="Y1604"/>
  <c r="K1616"/>
  <c r="Y1616"/>
  <c r="K1627"/>
  <c r="Y1627"/>
  <c r="K650"/>
  <c r="Y650"/>
  <c r="K326"/>
  <c r="Y326"/>
  <c r="K299"/>
  <c r="Y299"/>
  <c r="K286"/>
  <c r="Y286"/>
  <c r="K3363"/>
  <c r="Y3363"/>
  <c r="K3327"/>
  <c r="Y3327"/>
  <c r="K1694"/>
  <c r="Y1694"/>
  <c r="K1705"/>
  <c r="Y1705"/>
  <c r="K295"/>
  <c r="Y295"/>
  <c r="K1274"/>
  <c r="Y1274"/>
  <c r="K1262"/>
  <c r="Y1262"/>
  <c r="O4804"/>
  <c r="O4054"/>
  <c r="O733"/>
  <c r="K2354"/>
  <c r="Y2354"/>
  <c r="K4504"/>
  <c r="Y4504"/>
  <c r="K2469"/>
  <c r="Y2469"/>
  <c r="K3050"/>
  <c r="Y3050"/>
  <c r="K3982"/>
  <c r="Y3982"/>
  <c r="K2358"/>
  <c r="Y2358"/>
  <c r="K608"/>
  <c r="Y608"/>
  <c r="K1570"/>
  <c r="Y1570"/>
  <c r="K2467"/>
  <c r="Y2467"/>
  <c r="K610"/>
  <c r="Y610"/>
  <c r="K1403"/>
  <c r="Y1403"/>
  <c r="K4815"/>
  <c r="Y4815"/>
  <c r="K2475"/>
  <c r="Y2475"/>
  <c r="K2465"/>
  <c r="Y2465"/>
  <c r="K844"/>
  <c r="Y844"/>
  <c r="K632"/>
  <c r="Y632"/>
  <c r="K1862"/>
  <c r="Y1862"/>
  <c r="K597"/>
  <c r="Y597"/>
  <c r="K4066"/>
  <c r="Y4066"/>
  <c r="K603"/>
  <c r="Y603"/>
  <c r="O747"/>
  <c r="O4685"/>
  <c r="O4136"/>
  <c r="O4776"/>
  <c r="O4168"/>
  <c r="O4142"/>
  <c r="O4236"/>
  <c r="O748"/>
  <c r="O1956"/>
  <c r="K1572"/>
  <c r="Y1572"/>
  <c r="K2807"/>
  <c r="Y2807"/>
  <c r="K2482"/>
  <c r="Y2482"/>
  <c r="K2723"/>
  <c r="Y2723"/>
  <c r="K633"/>
  <c r="Y633"/>
  <c r="K4993"/>
  <c r="Y4993"/>
  <c r="K4223"/>
  <c r="Y4223"/>
  <c r="K635"/>
  <c r="Y635"/>
  <c r="K1866"/>
  <c r="Y1866"/>
  <c r="K4427"/>
  <c r="Y4427"/>
  <c r="K638"/>
  <c r="Y638"/>
  <c r="K4819"/>
  <c r="Y4819"/>
  <c r="K4509"/>
  <c r="Y4509"/>
  <c r="K1864"/>
  <c r="Y1864"/>
  <c r="K2706"/>
  <c r="Y2706"/>
  <c r="K1913"/>
  <c r="Y1913"/>
  <c r="K623"/>
  <c r="Y623"/>
  <c r="O2880"/>
  <c r="O745"/>
  <c r="O2878"/>
  <c r="K1574"/>
  <c r="R1574"/>
  <c r="R3219"/>
  <c r="R3050"/>
  <c r="R1409"/>
  <c r="L1409" s="1"/>
  <c r="R729"/>
  <c r="R3982"/>
  <c r="R608"/>
  <c r="R4817"/>
  <c r="R610"/>
  <c r="R1869"/>
  <c r="L1869" s="1"/>
  <c r="R621"/>
  <c r="R4819"/>
  <c r="R2480"/>
  <c r="R4505"/>
  <c r="R3221"/>
  <c r="R4051"/>
  <c r="R1001"/>
  <c r="L1001" s="1"/>
  <c r="K4283"/>
  <c r="O4283" s="1"/>
  <c r="K5650"/>
  <c r="O5650" s="1"/>
  <c r="K2190"/>
  <c r="O2190" s="1"/>
  <c r="K2192"/>
  <c r="O2192" s="1"/>
  <c r="K4400"/>
  <c r="O4400" s="1"/>
  <c r="K5737"/>
  <c r="O5737" s="1"/>
  <c r="K717"/>
  <c r="O717" s="1"/>
  <c r="K5236"/>
  <c r="O5236" s="1"/>
  <c r="K5220"/>
  <c r="O5220" s="1"/>
  <c r="K2201"/>
  <c r="O2201" s="1"/>
  <c r="K474"/>
  <c r="O474" s="1"/>
  <c r="K4559"/>
  <c r="O4559" s="1"/>
  <c r="K5188"/>
  <c r="O5188" s="1"/>
  <c r="K5360"/>
  <c r="O5360" s="1"/>
  <c r="K2645"/>
  <c r="O2645" s="1"/>
  <c r="K942"/>
  <c r="O942" s="1"/>
  <c r="K4537"/>
  <c r="O4537" s="1"/>
  <c r="K1838"/>
  <c r="O1838" s="1"/>
  <c r="K2585"/>
  <c r="O2585" s="1"/>
  <c r="K4715"/>
  <c r="O4715" s="1"/>
  <c r="K4718"/>
  <c r="O4718" s="1"/>
  <c r="K131"/>
  <c r="O131" s="1"/>
  <c r="K108"/>
  <c r="O108" s="1"/>
  <c r="K2981"/>
  <c r="O2981" s="1"/>
  <c r="K1756"/>
  <c r="O1756" s="1"/>
  <c r="K459"/>
  <c r="O459" s="1"/>
  <c r="K670"/>
  <c r="O670" s="1"/>
  <c r="K3723"/>
  <c r="O3723" s="1"/>
  <c r="K1523"/>
  <c r="O1523" s="1"/>
  <c r="K2052"/>
  <c r="O2052" s="1"/>
  <c r="K2083"/>
  <c r="O2083" s="1"/>
  <c r="K1069"/>
  <c r="O1069" s="1"/>
  <c r="K1668"/>
  <c r="O1668" s="1"/>
  <c r="K4117"/>
  <c r="O4117" s="1"/>
  <c r="K5517"/>
  <c r="O5517" s="1"/>
  <c r="R5517"/>
  <c r="K5649"/>
  <c r="O5649" s="1"/>
  <c r="K5021"/>
  <c r="O5021" s="1"/>
  <c r="K5743"/>
  <c r="O5743" s="1"/>
  <c r="K5233"/>
  <c r="O5233" s="1"/>
  <c r="K504"/>
  <c r="O504" s="1"/>
  <c r="K2179"/>
  <c r="O2179" s="1"/>
  <c r="K2373"/>
  <c r="O2373" s="1"/>
  <c r="K4560"/>
  <c r="O4560" s="1"/>
  <c r="K5185"/>
  <c r="O5185" s="1"/>
  <c r="K4176"/>
  <c r="O4176" s="1"/>
  <c r="K5363"/>
  <c r="O5363" s="1"/>
  <c r="K5836"/>
  <c r="O5836" s="1"/>
  <c r="K3068"/>
  <c r="O3068" s="1"/>
  <c r="K4965"/>
  <c r="O4965" s="1"/>
  <c r="K4700"/>
  <c r="O4700" s="1"/>
  <c r="K121"/>
  <c r="O121" s="1"/>
  <c r="K5831"/>
  <c r="O5831" s="1"/>
  <c r="K456"/>
  <c r="O456" s="1"/>
  <c r="K675"/>
  <c r="O675" s="1"/>
  <c r="K3719"/>
  <c r="O3719" s="1"/>
  <c r="K1894"/>
  <c r="O1894" s="1"/>
  <c r="K2068"/>
  <c r="O2068" s="1"/>
  <c r="K2092"/>
  <c r="O2092" s="1"/>
  <c r="K1068"/>
  <c r="O1068" s="1"/>
  <c r="K1405"/>
  <c r="R1405"/>
  <c r="L1405" s="1"/>
  <c r="K2350"/>
  <c r="R2350"/>
  <c r="K3223"/>
  <c r="R3223"/>
  <c r="K731"/>
  <c r="R731"/>
  <c r="K3606"/>
  <c r="O3606" s="1"/>
  <c r="K2700"/>
  <c r="O2700" s="1"/>
  <c r="K5662"/>
  <c r="O5662" s="1"/>
  <c r="K5651"/>
  <c r="O5651" s="1"/>
  <c r="K5681"/>
  <c r="O5681" s="1"/>
  <c r="K4431"/>
  <c r="O4431" s="1"/>
  <c r="K4411"/>
  <c r="O4411" s="1"/>
  <c r="K5741"/>
  <c r="O5741" s="1"/>
  <c r="K1145"/>
  <c r="O1145" s="1"/>
  <c r="K5222"/>
  <c r="O5222" s="1"/>
  <c r="K5237"/>
  <c r="O5237" s="1"/>
  <c r="K496"/>
  <c r="O496" s="1"/>
  <c r="K5419"/>
  <c r="O5419" s="1"/>
  <c r="K5589"/>
  <c r="O5589" s="1"/>
  <c r="K1791"/>
  <c r="O1791" s="1"/>
  <c r="K4572"/>
  <c r="O4572" s="1"/>
  <c r="K4571"/>
  <c r="O4571" s="1"/>
  <c r="K5186"/>
  <c r="O5186" s="1"/>
  <c r="K5187"/>
  <c r="O5187" s="1"/>
  <c r="K1240"/>
  <c r="O1240" s="1"/>
  <c r="K5358"/>
  <c r="O5358" s="1"/>
  <c r="K2652"/>
  <c r="O2652" s="1"/>
  <c r="K3061"/>
  <c r="O3061" s="1"/>
  <c r="K936"/>
  <c r="O936" s="1"/>
  <c r="K1309"/>
  <c r="O1309" s="1"/>
  <c r="K1837"/>
  <c r="O1837" s="1"/>
  <c r="K524"/>
  <c r="O524" s="1"/>
  <c r="K2557"/>
  <c r="O2557" s="1"/>
  <c r="K4728"/>
  <c r="O4728" s="1"/>
  <c r="K4726"/>
  <c r="O4726" s="1"/>
  <c r="K4701"/>
  <c r="O4701" s="1"/>
  <c r="K103"/>
  <c r="O103" s="1"/>
  <c r="K2984"/>
  <c r="O2984" s="1"/>
  <c r="K1759"/>
  <c r="O1759" s="1"/>
  <c r="K457"/>
  <c r="O457" s="1"/>
  <c r="K673"/>
  <c r="O673" s="1"/>
  <c r="K3742"/>
  <c r="O3742" s="1"/>
  <c r="K3749"/>
  <c r="O3749" s="1"/>
  <c r="K3721"/>
  <c r="O3721" s="1"/>
  <c r="K3754"/>
  <c r="O3754" s="1"/>
  <c r="K1904"/>
  <c r="O1904" s="1"/>
  <c r="K2069"/>
  <c r="O2069" s="1"/>
  <c r="K2070"/>
  <c r="O2070" s="1"/>
  <c r="K2080"/>
  <c r="O2080" s="1"/>
  <c r="K1073"/>
  <c r="O1073" s="1"/>
  <c r="K3604"/>
  <c r="O3604" s="1"/>
  <c r="K5664"/>
  <c r="O5664" s="1"/>
  <c r="K5659"/>
  <c r="O5659" s="1"/>
  <c r="K2193"/>
  <c r="O2193" s="1"/>
  <c r="K5648"/>
  <c r="O5648" s="1"/>
  <c r="K5661"/>
  <c r="O5661" s="1"/>
  <c r="K2186"/>
  <c r="O2186" s="1"/>
  <c r="K2699"/>
  <c r="O2699" s="1"/>
  <c r="K2703"/>
  <c r="O2703" s="1"/>
  <c r="K4396"/>
  <c r="O4396" s="1"/>
  <c r="K4383"/>
  <c r="O4383" s="1"/>
  <c r="K5748"/>
  <c r="O5748" s="1"/>
  <c r="K5745"/>
  <c r="O5745" s="1"/>
  <c r="K5733"/>
  <c r="O5733" s="1"/>
  <c r="K5219"/>
  <c r="O5219" s="1"/>
  <c r="K5241"/>
  <c r="O5241" s="1"/>
  <c r="K5250"/>
  <c r="O5250" s="1"/>
  <c r="K5224"/>
  <c r="O5224" s="1"/>
  <c r="K490"/>
  <c r="O490" s="1"/>
  <c r="K497"/>
  <c r="O497" s="1"/>
  <c r="K487"/>
  <c r="O487" s="1"/>
  <c r="K5593"/>
  <c r="O5593" s="1"/>
  <c r="K5597"/>
  <c r="O5597" s="1"/>
  <c r="K2178"/>
  <c r="O2178" s="1"/>
  <c r="K2198"/>
  <c r="O2198" s="1"/>
  <c r="K2374"/>
  <c r="O2374" s="1"/>
  <c r="K470"/>
  <c r="O470" s="1"/>
  <c r="K473"/>
  <c r="O473" s="1"/>
  <c r="K4551"/>
  <c r="O4551" s="1"/>
  <c r="K4568"/>
  <c r="O4568" s="1"/>
  <c r="K4562"/>
  <c r="O4562" s="1"/>
  <c r="K1755"/>
  <c r="O1755" s="1"/>
  <c r="K5194"/>
  <c r="O5194" s="1"/>
  <c r="K5198"/>
  <c r="O5198" s="1"/>
  <c r="K5173"/>
  <c r="O5173" s="1"/>
  <c r="K4177"/>
  <c r="O4177" s="1"/>
  <c r="K1244"/>
  <c r="O1244" s="1"/>
  <c r="K5368"/>
  <c r="O5368" s="1"/>
  <c r="K5353"/>
  <c r="O5353" s="1"/>
  <c r="K5357"/>
  <c r="O5357" s="1"/>
  <c r="K2650"/>
  <c r="O2650" s="1"/>
  <c r="K2655"/>
  <c r="O2655" s="1"/>
  <c r="K5835"/>
  <c r="O5835" s="1"/>
  <c r="K3057"/>
  <c r="O3057" s="1"/>
  <c r="K933"/>
  <c r="O933" s="1"/>
  <c r="K932"/>
  <c r="O932" s="1"/>
  <c r="K4535"/>
  <c r="O4535" s="1"/>
  <c r="K1304"/>
  <c r="O1304" s="1"/>
  <c r="K1308"/>
  <c r="O1308" s="1"/>
  <c r="K1834"/>
  <c r="O1834" s="1"/>
  <c r="K1828"/>
  <c r="O1828" s="1"/>
  <c r="K1843"/>
  <c r="O1843" s="1"/>
  <c r="K467"/>
  <c r="O467" s="1"/>
  <c r="K2569"/>
  <c r="O2569" s="1"/>
  <c r="K2596"/>
  <c r="O2596" s="1"/>
  <c r="K4720"/>
  <c r="O4720" s="1"/>
  <c r="K4721"/>
  <c r="O4721" s="1"/>
  <c r="K4735"/>
  <c r="O4735" s="1"/>
  <c r="K4746"/>
  <c r="O4746" s="1"/>
  <c r="K4694"/>
  <c r="O4694" s="1"/>
  <c r="K98"/>
  <c r="O98" s="1"/>
  <c r="K115"/>
  <c r="O115" s="1"/>
  <c r="K106"/>
  <c r="O106" s="1"/>
  <c r="K130"/>
  <c r="O130" s="1"/>
  <c r="K116"/>
  <c r="O116" s="1"/>
  <c r="K2989"/>
  <c r="O2989" s="1"/>
  <c r="K2991"/>
  <c r="O2991" s="1"/>
  <c r="K5854"/>
  <c r="O5854" s="1"/>
  <c r="K1294"/>
  <c r="O1294" s="1"/>
  <c r="K1760"/>
  <c r="O1760" s="1"/>
  <c r="K428"/>
  <c r="O428" s="1"/>
  <c r="K682"/>
  <c r="O682" s="1"/>
  <c r="K688"/>
  <c r="O688" s="1"/>
  <c r="K669"/>
  <c r="O669" s="1"/>
  <c r="K3753"/>
  <c r="O3753" s="1"/>
  <c r="K3748"/>
  <c r="O3748" s="1"/>
  <c r="K3712"/>
  <c r="O3712" s="1"/>
  <c r="K3741"/>
  <c r="O3741" s="1"/>
  <c r="K3728"/>
  <c r="O3728" s="1"/>
  <c r="K3756"/>
  <c r="O3756" s="1"/>
  <c r="K3747"/>
  <c r="O3747" s="1"/>
  <c r="K857"/>
  <c r="O857" s="1"/>
  <c r="K1900"/>
  <c r="O1900" s="1"/>
  <c r="K2077"/>
  <c r="O2077" s="1"/>
  <c r="K2044"/>
  <c r="O2044" s="1"/>
  <c r="K2086"/>
  <c r="O2086" s="1"/>
  <c r="K2071"/>
  <c r="O2071" s="1"/>
  <c r="K2079"/>
  <c r="O2079" s="1"/>
  <c r="K2045"/>
  <c r="O2045" s="1"/>
  <c r="K2049"/>
  <c r="O2049" s="1"/>
  <c r="K1054"/>
  <c r="O1054" s="1"/>
  <c r="K1052"/>
  <c r="O1052" s="1"/>
  <c r="K1048"/>
  <c r="O1048" s="1"/>
  <c r="K1051"/>
  <c r="O1051" s="1"/>
  <c r="K5562"/>
  <c r="O5562" s="1"/>
  <c r="K1686"/>
  <c r="O1686" s="1"/>
  <c r="K520"/>
  <c r="O520" s="1"/>
  <c r="K4653"/>
  <c r="O4653" s="1"/>
  <c r="K1553"/>
  <c r="O1553" s="1"/>
  <c r="K2765"/>
  <c r="O2765" s="1"/>
  <c r="K2764"/>
  <c r="O2764" s="1"/>
  <c r="K2766"/>
  <c r="O2766" s="1"/>
  <c r="K3605"/>
  <c r="O3605" s="1"/>
  <c r="K1870"/>
  <c r="O1870" s="1"/>
  <c r="K2695"/>
  <c r="O2695" s="1"/>
  <c r="K4285"/>
  <c r="O4285" s="1"/>
  <c r="K1908"/>
  <c r="O1908" s="1"/>
  <c r="K5679"/>
  <c r="O5679" s="1"/>
  <c r="K5672"/>
  <c r="O5672" s="1"/>
  <c r="K5678"/>
  <c r="O5678" s="1"/>
  <c r="K5676"/>
  <c r="O5676" s="1"/>
  <c r="K5671"/>
  <c r="O5671" s="1"/>
  <c r="K5647"/>
  <c r="O5647" s="1"/>
  <c r="K5658"/>
  <c r="O5658" s="1"/>
  <c r="K4417"/>
  <c r="O4417" s="1"/>
  <c r="K4406"/>
  <c r="O4406" s="1"/>
  <c r="K4386"/>
  <c r="O4386" s="1"/>
  <c r="K4387"/>
  <c r="O4387" s="1"/>
  <c r="K4404"/>
  <c r="O4404" s="1"/>
  <c r="K4392"/>
  <c r="O4392" s="1"/>
  <c r="K4395"/>
  <c r="O4395" s="1"/>
  <c r="K5030"/>
  <c r="O5030" s="1"/>
  <c r="K5033"/>
  <c r="O5033" s="1"/>
  <c r="K5035"/>
  <c r="O5035" s="1"/>
  <c r="K5742"/>
  <c r="O5742" s="1"/>
  <c r="K5738"/>
  <c r="O5738" s="1"/>
  <c r="K719"/>
  <c r="O719" s="1"/>
  <c r="K1146"/>
  <c r="O1146" s="1"/>
  <c r="K1147"/>
  <c r="O1147" s="1"/>
  <c r="K5248"/>
  <c r="O5248" s="1"/>
  <c r="K5242"/>
  <c r="O5242" s="1"/>
  <c r="K5216"/>
  <c r="O5216" s="1"/>
  <c r="K502"/>
  <c r="O502" s="1"/>
  <c r="K495"/>
  <c r="O495" s="1"/>
  <c r="K5417"/>
  <c r="O5417" s="1"/>
  <c r="K5418"/>
  <c r="O5418" s="1"/>
  <c r="K4126"/>
  <c r="O4126" s="1"/>
  <c r="K4133"/>
  <c r="O4133" s="1"/>
  <c r="K5591"/>
  <c r="O5591" s="1"/>
  <c r="K2204"/>
  <c r="O2204" s="1"/>
  <c r="K2195"/>
  <c r="O2195" s="1"/>
  <c r="K1788"/>
  <c r="O1788" s="1"/>
  <c r="K1792"/>
  <c r="O1792" s="1"/>
  <c r="K4374"/>
  <c r="O4374" s="1"/>
  <c r="K477"/>
  <c r="O477" s="1"/>
  <c r="K472"/>
  <c r="O472" s="1"/>
  <c r="K4552"/>
  <c r="O4552" s="1"/>
  <c r="K4554"/>
  <c r="O4554" s="1"/>
  <c r="K4574"/>
  <c r="O4574" s="1"/>
  <c r="K1754"/>
  <c r="O1754" s="1"/>
  <c r="K5192"/>
  <c r="O5192" s="1"/>
  <c r="K5178"/>
  <c r="O5178" s="1"/>
  <c r="K5172"/>
  <c r="O5172" s="1"/>
  <c r="K1239"/>
  <c r="O1239" s="1"/>
  <c r="K5367"/>
  <c r="O5367" s="1"/>
  <c r="K5365"/>
  <c r="O5365" s="1"/>
  <c r="K2643"/>
  <c r="O2643" s="1"/>
  <c r="K5833"/>
  <c r="O5833" s="1"/>
  <c r="K3055"/>
  <c r="O3055" s="1"/>
  <c r="K3059"/>
  <c r="O3059" s="1"/>
  <c r="K5576"/>
  <c r="O5576" s="1"/>
  <c r="K929"/>
  <c r="O929" s="1"/>
  <c r="K4534"/>
  <c r="O4534" s="1"/>
  <c r="K4538"/>
  <c r="O4538" s="1"/>
  <c r="K1850"/>
  <c r="O1850" s="1"/>
  <c r="K1302"/>
  <c r="O1302" s="1"/>
  <c r="K1305"/>
  <c r="O1305" s="1"/>
  <c r="K1301"/>
  <c r="O1301" s="1"/>
  <c r="K4958"/>
  <c r="O4958" s="1"/>
  <c r="K1841"/>
  <c r="O1841" s="1"/>
  <c r="K1833"/>
  <c r="O1833" s="1"/>
  <c r="K1825"/>
  <c r="O1825" s="1"/>
  <c r="K525"/>
  <c r="O525" s="1"/>
  <c r="K464"/>
  <c r="O464" s="1"/>
  <c r="K4253"/>
  <c r="O4253" s="1"/>
  <c r="K2563"/>
  <c r="O2563" s="1"/>
  <c r="K2566"/>
  <c r="O2566" s="1"/>
  <c r="K2568"/>
  <c r="O2568" s="1"/>
  <c r="K2567"/>
  <c r="O2567" s="1"/>
  <c r="K3608"/>
  <c r="O3608" s="1"/>
  <c r="K994"/>
  <c r="O994" s="1"/>
  <c r="K4433"/>
  <c r="O4433" s="1"/>
  <c r="K4418"/>
  <c r="O4418" s="1"/>
  <c r="K2183"/>
  <c r="O2183" s="1"/>
  <c r="K5666"/>
  <c r="O5666" s="1"/>
  <c r="K5685"/>
  <c r="O5685" s="1"/>
  <c r="K2191"/>
  <c r="O2191" s="1"/>
  <c r="K5667"/>
  <c r="O5667" s="1"/>
  <c r="K5665"/>
  <c r="O5665" s="1"/>
  <c r="K5657"/>
  <c r="O5657" s="1"/>
  <c r="K5677"/>
  <c r="O5677" s="1"/>
  <c r="K4381"/>
  <c r="O4381" s="1"/>
  <c r="K4398"/>
  <c r="O4398" s="1"/>
  <c r="K4393"/>
  <c r="O4393" s="1"/>
  <c r="K4410"/>
  <c r="O4410" s="1"/>
  <c r="K4388"/>
  <c r="O4388" s="1"/>
  <c r="K4391"/>
  <c r="O4391" s="1"/>
  <c r="K5034"/>
  <c r="O5034" s="1"/>
  <c r="K5729"/>
  <c r="O5729" s="1"/>
  <c r="K5740"/>
  <c r="O5740" s="1"/>
  <c r="K723"/>
  <c r="O723" s="1"/>
  <c r="K716"/>
  <c r="O716" s="1"/>
  <c r="K5229"/>
  <c r="O5229" s="1"/>
  <c r="K5239"/>
  <c r="O5239" s="1"/>
  <c r="K5243"/>
  <c r="O5243" s="1"/>
  <c r="K5245"/>
  <c r="O5245" s="1"/>
  <c r="K5244"/>
  <c r="O5244" s="1"/>
  <c r="K5819"/>
  <c r="O5819" s="1"/>
  <c r="K508"/>
  <c r="O508" s="1"/>
  <c r="K503"/>
  <c r="O503" s="1"/>
  <c r="K493"/>
  <c r="O493" s="1"/>
  <c r="K488"/>
  <c r="O488" s="1"/>
  <c r="K5413"/>
  <c r="O5413" s="1"/>
  <c r="K4132"/>
  <c r="O4132" s="1"/>
  <c r="K5050"/>
  <c r="O5050" s="1"/>
  <c r="K5595"/>
  <c r="O5595" s="1"/>
  <c r="K2202"/>
  <c r="O2202" s="1"/>
  <c r="K2203"/>
  <c r="O2203" s="1"/>
  <c r="K1789"/>
  <c r="O1789" s="1"/>
  <c r="K4376"/>
  <c r="O4376" s="1"/>
  <c r="K469"/>
  <c r="O469" s="1"/>
  <c r="K4557"/>
  <c r="O4557" s="1"/>
  <c r="K4545"/>
  <c r="O4545" s="1"/>
  <c r="K4553"/>
  <c r="O4553" s="1"/>
  <c r="K4555"/>
  <c r="O4555" s="1"/>
  <c r="K1751"/>
  <c r="O1751" s="1"/>
  <c r="K5182"/>
  <c r="O5182" s="1"/>
  <c r="K5195"/>
  <c r="O5195" s="1"/>
  <c r="K5179"/>
  <c r="O5179" s="1"/>
  <c r="K1238"/>
  <c r="O1238" s="1"/>
  <c r="K1249"/>
  <c r="O1249" s="1"/>
  <c r="K5362"/>
  <c r="O5362" s="1"/>
  <c r="K4762"/>
  <c r="O4762" s="1"/>
  <c r="K1312"/>
  <c r="O1312" s="1"/>
  <c r="K3062"/>
  <c r="O3062" s="1"/>
  <c r="K3056"/>
  <c r="O3056" s="1"/>
  <c r="K937"/>
  <c r="O937" s="1"/>
  <c r="K938"/>
  <c r="O938" s="1"/>
  <c r="K3065"/>
  <c r="O3065" s="1"/>
  <c r="K3070"/>
  <c r="O3070" s="1"/>
  <c r="K3071"/>
  <c r="O3071" s="1"/>
  <c r="K4536"/>
  <c r="O4536" s="1"/>
  <c r="K4539"/>
  <c r="O4539" s="1"/>
  <c r="K1311"/>
  <c r="O1311" s="1"/>
  <c r="K845"/>
  <c r="O845" s="1"/>
  <c r="K4959"/>
  <c r="O4959" s="1"/>
  <c r="K1827"/>
  <c r="O1827" s="1"/>
  <c r="K1840"/>
  <c r="O1840" s="1"/>
  <c r="K1839"/>
  <c r="O1839" s="1"/>
  <c r="K468"/>
  <c r="O468" s="1"/>
  <c r="K4252"/>
  <c r="O4252" s="1"/>
  <c r="K2592"/>
  <c r="O2592" s="1"/>
  <c r="K2588"/>
  <c r="O2588" s="1"/>
  <c r="K2582"/>
  <c r="O2582" s="1"/>
  <c r="K2591"/>
  <c r="O2591" s="1"/>
  <c r="K4717"/>
  <c r="O4717" s="1"/>
  <c r="K4719"/>
  <c r="O4719" s="1"/>
  <c r="K4707"/>
  <c r="O4707" s="1"/>
  <c r="K4704"/>
  <c r="O4704" s="1"/>
  <c r="K4708"/>
  <c r="O4708" s="1"/>
  <c r="K4722"/>
  <c r="O4722" s="1"/>
  <c r="K4736"/>
  <c r="O4736" s="1"/>
  <c r="K112"/>
  <c r="O112" s="1"/>
  <c r="K113"/>
  <c r="O113" s="1"/>
  <c r="K99"/>
  <c r="O99" s="1"/>
  <c r="K123"/>
  <c r="O123" s="1"/>
  <c r="K3952"/>
  <c r="O3952" s="1"/>
  <c r="K2987"/>
  <c r="O2987" s="1"/>
  <c r="K2988"/>
  <c r="O2988" s="1"/>
  <c r="K1295"/>
  <c r="O1295" s="1"/>
  <c r="K1757"/>
  <c r="O1757" s="1"/>
  <c r="K429"/>
  <c r="O429" s="1"/>
  <c r="K3610"/>
  <c r="O3610" s="1"/>
  <c r="K3609"/>
  <c r="O3609" s="1"/>
  <c r="K2696"/>
  <c r="O2696" s="1"/>
  <c r="K4288"/>
  <c r="O4288" s="1"/>
  <c r="K4289"/>
  <c r="O4289" s="1"/>
  <c r="K5646"/>
  <c r="O5646" s="1"/>
  <c r="K5674"/>
  <c r="O5674" s="1"/>
  <c r="K5670"/>
  <c r="O5670" s="1"/>
  <c r="K5686"/>
  <c r="O5686" s="1"/>
  <c r="K5660"/>
  <c r="O5660" s="1"/>
  <c r="K5673"/>
  <c r="O5673" s="1"/>
  <c r="K4434"/>
  <c r="O4434" s="1"/>
  <c r="K997"/>
  <c r="O997" s="1"/>
  <c r="K4408"/>
  <c r="O4408" s="1"/>
  <c r="K5032"/>
  <c r="O5032" s="1"/>
  <c r="K5041"/>
  <c r="O5041" s="1"/>
  <c r="K5038"/>
  <c r="O5038" s="1"/>
  <c r="K2506"/>
  <c r="O2506" s="1"/>
  <c r="K5744"/>
  <c r="O5744" s="1"/>
  <c r="K2502"/>
  <c r="O2502" s="1"/>
  <c r="K722"/>
  <c r="O722" s="1"/>
  <c r="K724"/>
  <c r="O724" s="1"/>
  <c r="K5223"/>
  <c r="O5223" s="1"/>
  <c r="K5246"/>
  <c r="O5246" s="1"/>
  <c r="K5226"/>
  <c r="O5226" s="1"/>
  <c r="K5221"/>
  <c r="O5221" s="1"/>
  <c r="K5228"/>
  <c r="O5228" s="1"/>
  <c r="K5227"/>
  <c r="O5227" s="1"/>
  <c r="K489"/>
  <c r="O489" s="1"/>
  <c r="K492"/>
  <c r="O492" s="1"/>
  <c r="K491"/>
  <c r="O491" s="1"/>
  <c r="K5415"/>
  <c r="O5415" s="1"/>
  <c r="K1731"/>
  <c r="O1731" s="1"/>
  <c r="K5592"/>
  <c r="O5592" s="1"/>
  <c r="K5598"/>
  <c r="O5598" s="1"/>
  <c r="K2196"/>
  <c r="O2196" s="1"/>
  <c r="K1793"/>
  <c r="O1793" s="1"/>
  <c r="K4377"/>
  <c r="O4377" s="1"/>
  <c r="K2376"/>
  <c r="O2376" s="1"/>
  <c r="K4558"/>
  <c r="O4558" s="1"/>
  <c r="K4569"/>
  <c r="O4569" s="1"/>
  <c r="K4547"/>
  <c r="O4547" s="1"/>
  <c r="K4567"/>
  <c r="O4567" s="1"/>
  <c r="K1753"/>
  <c r="O1753" s="1"/>
  <c r="K2041"/>
  <c r="O2041" s="1"/>
  <c r="K5174"/>
  <c r="O5174" s="1"/>
  <c r="K5193"/>
  <c r="O5193" s="1"/>
  <c r="K5183"/>
  <c r="O5183" s="1"/>
  <c r="K1241"/>
  <c r="O1241" s="1"/>
  <c r="K1243"/>
  <c r="O1243" s="1"/>
  <c r="K5370"/>
  <c r="O5370" s="1"/>
  <c r="K2654"/>
  <c r="O2654" s="1"/>
  <c r="K2647"/>
  <c r="O2647" s="1"/>
  <c r="K1313"/>
  <c r="O1313" s="1"/>
  <c r="K930"/>
  <c r="O930" s="1"/>
  <c r="K934"/>
  <c r="O934" s="1"/>
  <c r="K3069"/>
  <c r="O3069" s="1"/>
  <c r="K4531"/>
  <c r="O4531" s="1"/>
  <c r="K4541"/>
  <c r="O4541" s="1"/>
  <c r="K1848"/>
  <c r="O1848" s="1"/>
  <c r="K1310"/>
  <c r="O1310" s="1"/>
  <c r="K846"/>
  <c r="O846" s="1"/>
  <c r="K5201"/>
  <c r="O5201" s="1"/>
  <c r="K4957"/>
  <c r="O4957" s="1"/>
  <c r="K4960"/>
  <c r="O4960" s="1"/>
  <c r="K1835"/>
  <c r="O1835" s="1"/>
  <c r="K1831"/>
  <c r="O1831" s="1"/>
  <c r="K1832"/>
  <c r="O1832" s="1"/>
  <c r="K4250"/>
  <c r="O4250" s="1"/>
  <c r="K2561"/>
  <c r="O2561" s="1"/>
  <c r="K2593"/>
  <c r="O2593" s="1"/>
  <c r="K2581"/>
  <c r="O2581" s="1"/>
  <c r="K2762"/>
  <c r="O2762" s="1"/>
  <c r="K3184"/>
  <c r="O3184" s="1"/>
  <c r="K3199"/>
  <c r="O3199" s="1"/>
  <c r="K3209"/>
  <c r="O3209" s="1"/>
  <c r="K3194"/>
  <c r="O3194" s="1"/>
  <c r="K3191"/>
  <c r="O3191" s="1"/>
  <c r="K915"/>
  <c r="O915" s="1"/>
  <c r="K912"/>
  <c r="O912" s="1"/>
  <c r="K3415"/>
  <c r="O3415" s="1"/>
  <c r="K3414"/>
  <c r="O3414" s="1"/>
  <c r="K5822"/>
  <c r="O5822" s="1"/>
  <c r="K5548"/>
  <c r="O5548" s="1"/>
  <c r="K3032"/>
  <c r="O3032" s="1"/>
  <c r="K170"/>
  <c r="O170" s="1"/>
  <c r="K169"/>
  <c r="O169" s="1"/>
  <c r="K179"/>
  <c r="O179" s="1"/>
  <c r="K154"/>
  <c r="O154" s="1"/>
  <c r="K151"/>
  <c r="O151" s="1"/>
  <c r="K176"/>
  <c r="O176" s="1"/>
  <c r="K2433"/>
  <c r="O2433" s="1"/>
  <c r="K2432"/>
  <c r="O2432" s="1"/>
  <c r="K2410"/>
  <c r="O2410" s="1"/>
  <c r="K5583"/>
  <c r="O5583" s="1"/>
  <c r="K17"/>
  <c r="O17" s="1"/>
  <c r="K9"/>
  <c r="O9" s="1"/>
  <c r="K70"/>
  <c r="O70" s="1"/>
  <c r="K45"/>
  <c r="O45" s="1"/>
  <c r="K1049"/>
  <c r="O1049" s="1"/>
  <c r="K1072"/>
  <c r="O1072" s="1"/>
  <c r="K1687"/>
  <c r="O1687" s="1"/>
  <c r="K3033"/>
  <c r="O3033" s="1"/>
  <c r="K3042"/>
  <c r="O3042" s="1"/>
  <c r="K177"/>
  <c r="O177" s="1"/>
  <c r="K171"/>
  <c r="O171" s="1"/>
  <c r="K147"/>
  <c r="O147" s="1"/>
  <c r="K174"/>
  <c r="O174" s="1"/>
  <c r="K156"/>
  <c r="O156" s="1"/>
  <c r="K2429"/>
  <c r="O2429" s="1"/>
  <c r="K2428"/>
  <c r="O2428" s="1"/>
  <c r="K1210"/>
  <c r="O1210" s="1"/>
  <c r="K91"/>
  <c r="O91" s="1"/>
  <c r="K87"/>
  <c r="O87" s="1"/>
  <c r="K19"/>
  <c r="O19" s="1"/>
  <c r="K3437"/>
  <c r="O3437" s="1"/>
  <c r="K3036"/>
  <c r="O3036" s="1"/>
  <c r="K148"/>
  <c r="O148" s="1"/>
  <c r="K146"/>
  <c r="O146" s="1"/>
  <c r="K2424"/>
  <c r="O2424" s="1"/>
  <c r="K2418"/>
  <c r="O2418" s="1"/>
  <c r="K2419"/>
  <c r="O2419" s="1"/>
  <c r="K5584"/>
  <c r="O5584" s="1"/>
  <c r="K25"/>
  <c r="O25" s="1"/>
  <c r="K2918"/>
  <c r="O2918" s="1"/>
  <c r="K4711"/>
  <c r="O4711" s="1"/>
  <c r="K4705"/>
  <c r="O4705" s="1"/>
  <c r="K4741"/>
  <c r="O4741" s="1"/>
  <c r="K4734"/>
  <c r="O4734" s="1"/>
  <c r="K4712"/>
  <c r="O4712" s="1"/>
  <c r="K4713"/>
  <c r="O4713" s="1"/>
  <c r="K127"/>
  <c r="O127" s="1"/>
  <c r="K128"/>
  <c r="O128" s="1"/>
  <c r="K126"/>
  <c r="O126" s="1"/>
  <c r="K114"/>
  <c r="O114" s="1"/>
  <c r="K97"/>
  <c r="O97" s="1"/>
  <c r="K2990"/>
  <c r="O2990" s="1"/>
  <c r="K1296"/>
  <c r="O1296" s="1"/>
  <c r="K3972"/>
  <c r="O3972" s="1"/>
  <c r="K677"/>
  <c r="O677" s="1"/>
  <c r="K672"/>
  <c r="O672" s="1"/>
  <c r="K687"/>
  <c r="O687" s="1"/>
  <c r="K3740"/>
  <c r="O3740" s="1"/>
  <c r="K3718"/>
  <c r="O3718" s="1"/>
  <c r="K3745"/>
  <c r="O3745" s="1"/>
  <c r="K3720"/>
  <c r="O3720" s="1"/>
  <c r="K3717"/>
  <c r="O3717" s="1"/>
  <c r="K3750"/>
  <c r="O3750" s="1"/>
  <c r="K1515"/>
  <c r="O1515" s="1"/>
  <c r="K859"/>
  <c r="O859" s="1"/>
  <c r="K5605"/>
  <c r="O5605" s="1"/>
  <c r="K1892"/>
  <c r="O1892" s="1"/>
  <c r="K2089"/>
  <c r="O2089" s="1"/>
  <c r="K2094"/>
  <c r="O2094" s="1"/>
  <c r="K2056"/>
  <c r="O2056" s="1"/>
  <c r="K2074"/>
  <c r="O2074" s="1"/>
  <c r="K2054"/>
  <c r="O2054" s="1"/>
  <c r="K2072"/>
  <c r="O2072" s="1"/>
  <c r="K1062"/>
  <c r="O1062" s="1"/>
  <c r="K1065"/>
  <c r="O1065" s="1"/>
  <c r="K1713"/>
  <c r="O1713" s="1"/>
  <c r="K517"/>
  <c r="O517" s="1"/>
  <c r="K4660"/>
  <c r="O4660" s="1"/>
  <c r="K4659"/>
  <c r="O4659" s="1"/>
  <c r="K2750"/>
  <c r="O2750" s="1"/>
  <c r="K2753"/>
  <c r="O2753" s="1"/>
  <c r="K2751"/>
  <c r="O2751" s="1"/>
  <c r="K3165"/>
  <c r="O3165" s="1"/>
  <c r="K3188"/>
  <c r="O3188" s="1"/>
  <c r="K3195"/>
  <c r="O3195" s="1"/>
  <c r="K3189"/>
  <c r="O3189" s="1"/>
  <c r="K3193"/>
  <c r="O3193" s="1"/>
  <c r="K913"/>
  <c r="O913" s="1"/>
  <c r="K910"/>
  <c r="O910" s="1"/>
  <c r="K3434"/>
  <c r="O3434" s="1"/>
  <c r="K5547"/>
  <c r="O5547" s="1"/>
  <c r="K481"/>
  <c r="O481" s="1"/>
  <c r="K2416"/>
  <c r="O2416" s="1"/>
  <c r="K1206"/>
  <c r="O1206" s="1"/>
  <c r="K84"/>
  <c r="O84" s="1"/>
  <c r="K3206"/>
  <c r="O3206" s="1"/>
  <c r="K3187"/>
  <c r="O3187" s="1"/>
  <c r="K3168"/>
  <c r="O3168" s="1"/>
  <c r="K5823"/>
  <c r="O5823" s="1"/>
  <c r="K1116"/>
  <c r="O1116" s="1"/>
  <c r="K2421"/>
  <c r="O2421" s="1"/>
  <c r="K90"/>
  <c r="O90" s="1"/>
  <c r="K89"/>
  <c r="O89" s="1"/>
  <c r="K5754"/>
  <c r="O5754" s="1"/>
  <c r="K684"/>
  <c r="O684" s="1"/>
  <c r="K667"/>
  <c r="O667" s="1"/>
  <c r="K3757"/>
  <c r="O3757" s="1"/>
  <c r="K3760"/>
  <c r="O3760" s="1"/>
  <c r="K3735"/>
  <c r="O3735" s="1"/>
  <c r="K3739"/>
  <c r="O3739" s="1"/>
  <c r="K3762"/>
  <c r="O3762" s="1"/>
  <c r="K3730"/>
  <c r="O3730" s="1"/>
  <c r="K3763"/>
  <c r="O3763" s="1"/>
  <c r="K1519"/>
  <c r="O1519" s="1"/>
  <c r="K1522"/>
  <c r="O1522" s="1"/>
  <c r="K856"/>
  <c r="O856" s="1"/>
  <c r="K1896"/>
  <c r="O1896" s="1"/>
  <c r="K1901"/>
  <c r="O1901" s="1"/>
  <c r="K2042"/>
  <c r="O2042" s="1"/>
  <c r="K2051"/>
  <c r="O2051" s="1"/>
  <c r="K2043"/>
  <c r="O2043" s="1"/>
  <c r="K2084"/>
  <c r="O2084" s="1"/>
  <c r="K2095"/>
  <c r="O2095" s="1"/>
  <c r="K2096"/>
  <c r="O2096" s="1"/>
  <c r="K1066"/>
  <c r="O1066" s="1"/>
  <c r="K1076"/>
  <c r="O1076" s="1"/>
  <c r="K1061"/>
  <c r="O1061" s="1"/>
  <c r="K1074"/>
  <c r="O1074" s="1"/>
  <c r="K5566"/>
  <c r="O5566" s="1"/>
  <c r="K5561"/>
  <c r="O5561" s="1"/>
  <c r="K1688"/>
  <c r="O1688" s="1"/>
  <c r="K518"/>
  <c r="O518" s="1"/>
  <c r="K4650"/>
  <c r="O4650" s="1"/>
  <c r="K4656"/>
  <c r="O4656" s="1"/>
  <c r="K2760"/>
  <c r="O2760" s="1"/>
  <c r="K3190"/>
  <c r="O3190" s="1"/>
  <c r="K3170"/>
  <c r="O3170" s="1"/>
  <c r="K3208"/>
  <c r="O3208" s="1"/>
  <c r="K3202"/>
  <c r="O3202" s="1"/>
  <c r="K920"/>
  <c r="O920" s="1"/>
  <c r="K916"/>
  <c r="O916" s="1"/>
  <c r="K3439"/>
  <c r="O3439" s="1"/>
  <c r="K3438"/>
  <c r="O3438" s="1"/>
  <c r="K484"/>
  <c r="O484" s="1"/>
  <c r="K5827"/>
  <c r="O5827" s="1"/>
  <c r="K1930"/>
  <c r="O1930" s="1"/>
  <c r="K1926"/>
  <c r="O1926" s="1"/>
  <c r="K3037"/>
  <c r="O3037" s="1"/>
  <c r="K3038"/>
  <c r="O3038" s="1"/>
  <c r="K135"/>
  <c r="O135" s="1"/>
  <c r="K168"/>
  <c r="O168" s="1"/>
  <c r="K173"/>
  <c r="O173" s="1"/>
  <c r="K175"/>
  <c r="O175" s="1"/>
  <c r="K157"/>
  <c r="O157" s="1"/>
  <c r="K160"/>
  <c r="O160" s="1"/>
  <c r="K2431"/>
  <c r="O2431" s="1"/>
  <c r="K2417"/>
  <c r="O2417" s="1"/>
  <c r="K2414"/>
  <c r="O2414" s="1"/>
  <c r="K1208"/>
  <c r="O1208" s="1"/>
  <c r="K5582"/>
  <c r="O5582" s="1"/>
  <c r="K22"/>
  <c r="O22" s="1"/>
  <c r="K53"/>
  <c r="O53" s="1"/>
  <c r="K18"/>
  <c r="O18" s="1"/>
  <c r="K47"/>
  <c r="O47" s="1"/>
  <c r="K15"/>
  <c r="O15" s="1"/>
  <c r="K48"/>
  <c r="O48" s="1"/>
  <c r="K5755"/>
  <c r="O5755" s="1"/>
  <c r="K3041"/>
  <c r="O3041" s="1"/>
  <c r="K167"/>
  <c r="O167" s="1"/>
  <c r="K5758"/>
  <c r="O5758" s="1"/>
  <c r="K2559"/>
  <c r="O2559" s="1"/>
  <c r="K2562"/>
  <c r="O2562" s="1"/>
  <c r="K2564"/>
  <c r="O2564" s="1"/>
  <c r="K4697"/>
  <c r="O4697" s="1"/>
  <c r="K4710"/>
  <c r="O4710" s="1"/>
  <c r="K4714"/>
  <c r="O4714" s="1"/>
  <c r="K4737"/>
  <c r="O4737" s="1"/>
  <c r="K4724"/>
  <c r="O4724" s="1"/>
  <c r="K4698"/>
  <c r="O4698" s="1"/>
  <c r="K119"/>
  <c r="O119" s="1"/>
  <c r="K109"/>
  <c r="O109" s="1"/>
  <c r="K120"/>
  <c r="O120" s="1"/>
  <c r="K125"/>
  <c r="O125" s="1"/>
  <c r="K100"/>
  <c r="O100" s="1"/>
  <c r="K3965"/>
  <c r="O3965" s="1"/>
  <c r="K3967"/>
  <c r="O3967" s="1"/>
  <c r="K2983"/>
  <c r="O2983" s="1"/>
  <c r="K2985"/>
  <c r="O2985" s="1"/>
  <c r="K2986"/>
  <c r="O2986" s="1"/>
  <c r="K1298"/>
  <c r="O1298" s="1"/>
  <c r="K3970"/>
  <c r="O3970" s="1"/>
  <c r="K3973"/>
  <c r="O3973" s="1"/>
  <c r="K689"/>
  <c r="O689" s="1"/>
  <c r="K676"/>
  <c r="O676" s="1"/>
  <c r="K679"/>
  <c r="O679" s="1"/>
  <c r="K3752"/>
  <c r="O3752" s="1"/>
  <c r="K3758"/>
  <c r="O3758" s="1"/>
  <c r="K3731"/>
  <c r="O3731" s="1"/>
  <c r="K3726"/>
  <c r="O3726" s="1"/>
  <c r="K3725"/>
  <c r="O3725" s="1"/>
  <c r="K3755"/>
  <c r="O3755" s="1"/>
  <c r="K1516"/>
  <c r="O1516" s="1"/>
  <c r="K858"/>
  <c r="O858" s="1"/>
  <c r="K1902"/>
  <c r="O1902" s="1"/>
  <c r="K1897"/>
  <c r="O1897" s="1"/>
  <c r="K2082"/>
  <c r="O2082" s="1"/>
  <c r="K2047"/>
  <c r="O2047" s="1"/>
  <c r="K2064"/>
  <c r="O2064" s="1"/>
  <c r="K2076"/>
  <c r="O2076" s="1"/>
  <c r="K2053"/>
  <c r="O2053" s="1"/>
  <c r="K2060"/>
  <c r="O2060" s="1"/>
  <c r="K2091"/>
  <c r="O2091" s="1"/>
  <c r="K2088"/>
  <c r="O2088" s="1"/>
  <c r="K1077"/>
  <c r="O1077" s="1"/>
  <c r="K1053"/>
  <c r="O1053" s="1"/>
  <c r="K1058"/>
  <c r="O1058" s="1"/>
  <c r="K5565"/>
  <c r="O5565" s="1"/>
  <c r="K5564"/>
  <c r="O5564" s="1"/>
  <c r="K1685"/>
  <c r="O1685" s="1"/>
  <c r="K521"/>
  <c r="O521" s="1"/>
  <c r="K4661"/>
  <c r="O4661" s="1"/>
  <c r="K1555"/>
  <c r="O1555" s="1"/>
  <c r="K2769"/>
  <c r="O2769" s="1"/>
  <c r="K5296"/>
  <c r="O5296" s="1"/>
  <c r="K3214"/>
  <c r="O3214" s="1"/>
  <c r="K3183"/>
  <c r="O3183" s="1"/>
  <c r="K914"/>
  <c r="O914" s="1"/>
  <c r="K3430"/>
  <c r="O3430" s="1"/>
  <c r="K3432"/>
  <c r="O3432" s="1"/>
  <c r="K1924"/>
  <c r="O1924" s="1"/>
  <c r="K1919"/>
  <c r="O1919" s="1"/>
  <c r="K50"/>
  <c r="O50" s="1"/>
  <c r="K3288"/>
  <c r="O3288" s="1"/>
  <c r="K4507"/>
  <c r="R4507"/>
  <c r="K1404"/>
  <c r="R1404"/>
  <c r="L1404" s="1"/>
  <c r="K4425"/>
  <c r="R4425"/>
  <c r="L4425" s="1"/>
  <c r="K637"/>
  <c r="R637"/>
  <c r="L637" s="1"/>
  <c r="K1362"/>
  <c r="R1362"/>
  <c r="K2360"/>
  <c r="R2360"/>
  <c r="K601"/>
  <c r="R601"/>
  <c r="K3980"/>
  <c r="R3980"/>
  <c r="K614"/>
  <c r="R614"/>
  <c r="K4991"/>
  <c r="R4991"/>
  <c r="K1859"/>
  <c r="O1859" s="1"/>
  <c r="K1858"/>
  <c r="O1858" s="1"/>
  <c r="K2790"/>
  <c r="O2790" s="1"/>
  <c r="K2788"/>
  <c r="O2788" s="1"/>
  <c r="K5604"/>
  <c r="O5604" s="1"/>
  <c r="K3398"/>
  <c r="O3398" s="1"/>
  <c r="K1358"/>
  <c r="O1358" s="1"/>
  <c r="K2882"/>
  <c r="O2882" s="1"/>
  <c r="K1874"/>
  <c r="O1874" s="1"/>
  <c r="K1642"/>
  <c r="O1642" s="1"/>
  <c r="K1860"/>
  <c r="O1860" s="1"/>
  <c r="K2697"/>
  <c r="O2697" s="1"/>
  <c r="K1214"/>
  <c r="O1214" s="1"/>
  <c r="K1962"/>
  <c r="O1962" s="1"/>
  <c r="K5481"/>
  <c r="O5481" s="1"/>
  <c r="K4897"/>
  <c r="O4897" s="1"/>
  <c r="K1872"/>
  <c r="O1872" s="1"/>
  <c r="K5525"/>
  <c r="O5525" s="1"/>
  <c r="R1572"/>
  <c r="R1245"/>
  <c r="L1245" s="1"/>
  <c r="R612"/>
  <c r="K5560"/>
  <c r="O5560" s="1"/>
  <c r="K519"/>
  <c r="O519" s="1"/>
  <c r="K4651"/>
  <c r="O4651" s="1"/>
  <c r="K4657"/>
  <c r="O4657" s="1"/>
  <c r="K1554"/>
  <c r="O1554" s="1"/>
  <c r="K2763"/>
  <c r="O2763" s="1"/>
  <c r="K2752"/>
  <c r="O2752" s="1"/>
  <c r="K3607"/>
  <c r="O3607" s="1"/>
  <c r="K1000"/>
  <c r="O1000" s="1"/>
  <c r="K1873"/>
  <c r="O1873" s="1"/>
  <c r="K4284"/>
  <c r="O4284" s="1"/>
  <c r="K5643"/>
  <c r="O5643" s="1"/>
  <c r="K5663"/>
  <c r="O5663" s="1"/>
  <c r="K5680"/>
  <c r="O5680" s="1"/>
  <c r="K5656"/>
  <c r="O5656" s="1"/>
  <c r="K5645"/>
  <c r="O5645" s="1"/>
  <c r="K5683"/>
  <c r="O5683" s="1"/>
  <c r="K2184"/>
  <c r="O2184" s="1"/>
  <c r="K996"/>
  <c r="O996" s="1"/>
  <c r="K4401"/>
  <c r="O4401" s="1"/>
  <c r="K4385"/>
  <c r="O4385" s="1"/>
  <c r="K4402"/>
  <c r="O4402" s="1"/>
  <c r="K4384"/>
  <c r="O4384" s="1"/>
  <c r="K4407"/>
  <c r="O4407" s="1"/>
  <c r="K5049"/>
  <c r="O5049" s="1"/>
  <c r="K5048"/>
  <c r="O5048" s="1"/>
  <c r="K5735"/>
  <c r="O5735" s="1"/>
  <c r="K5739"/>
  <c r="O5739" s="1"/>
  <c r="K5730"/>
  <c r="O5730" s="1"/>
  <c r="K5732"/>
  <c r="O5732" s="1"/>
  <c r="K718"/>
  <c r="O718" s="1"/>
  <c r="K5231"/>
  <c r="O5231" s="1"/>
  <c r="K5217"/>
  <c r="O5217" s="1"/>
  <c r="K5218"/>
  <c r="O5218" s="1"/>
  <c r="K5238"/>
  <c r="O5238" s="1"/>
  <c r="K507"/>
  <c r="O507" s="1"/>
  <c r="K500"/>
  <c r="O500" s="1"/>
  <c r="K5416"/>
  <c r="O5416" s="1"/>
  <c r="K4131"/>
  <c r="O4131" s="1"/>
  <c r="K5051"/>
  <c r="O5051" s="1"/>
  <c r="K5590"/>
  <c r="O5590" s="1"/>
  <c r="K5596"/>
  <c r="O5596" s="1"/>
  <c r="K2180"/>
  <c r="O2180" s="1"/>
  <c r="K2194"/>
  <c r="O2194" s="1"/>
  <c r="K2205"/>
  <c r="O2205" s="1"/>
  <c r="K1790"/>
  <c r="O1790" s="1"/>
  <c r="K4378"/>
  <c r="O4378" s="1"/>
  <c r="K2372"/>
  <c r="O2372" s="1"/>
  <c r="K476"/>
  <c r="O476" s="1"/>
  <c r="K4565"/>
  <c r="O4565" s="1"/>
  <c r="K4573"/>
  <c r="O4573" s="1"/>
  <c r="K4564"/>
  <c r="O4564" s="1"/>
  <c r="K4563"/>
  <c r="O4563" s="1"/>
  <c r="K5196"/>
  <c r="O5196" s="1"/>
  <c r="K5197"/>
  <c r="O5197" s="1"/>
  <c r="K5177"/>
  <c r="O5177" s="1"/>
  <c r="K5176"/>
  <c r="O5176" s="1"/>
  <c r="K5352"/>
  <c r="O5352" s="1"/>
  <c r="K5361"/>
  <c r="O5361" s="1"/>
  <c r="K5366"/>
  <c r="O5366" s="1"/>
  <c r="K2653"/>
  <c r="O2653" s="1"/>
  <c r="K5837"/>
  <c r="O5837" s="1"/>
  <c r="K3053"/>
  <c r="O3053" s="1"/>
  <c r="K3054"/>
  <c r="O3054" s="1"/>
  <c r="K931"/>
  <c r="O931" s="1"/>
  <c r="K941"/>
  <c r="O941" s="1"/>
  <c r="K3064"/>
  <c r="O3064" s="1"/>
  <c r="K4533"/>
  <c r="O4533" s="1"/>
  <c r="K1851"/>
  <c r="O1851" s="1"/>
  <c r="K1849"/>
  <c r="O1849" s="1"/>
  <c r="K1303"/>
  <c r="O1303" s="1"/>
  <c r="K1306"/>
  <c r="O1306" s="1"/>
  <c r="K4966"/>
  <c r="O4966" s="1"/>
  <c r="K4962"/>
  <c r="O4962" s="1"/>
  <c r="K1829"/>
  <c r="O1829" s="1"/>
  <c r="K1845"/>
  <c r="O1845" s="1"/>
  <c r="K1842"/>
  <c r="O1842" s="1"/>
  <c r="K466"/>
  <c r="O466" s="1"/>
  <c r="K465"/>
  <c r="O465" s="1"/>
  <c r="K2560"/>
  <c r="O2560" s="1"/>
  <c r="K2594"/>
  <c r="O2594" s="1"/>
  <c r="K2587"/>
  <c r="O2587" s="1"/>
  <c r="K2571"/>
  <c r="O2571" s="1"/>
  <c r="K2583"/>
  <c r="O2583" s="1"/>
  <c r="K999"/>
  <c r="O999" s="1"/>
  <c r="K4286"/>
  <c r="O4286" s="1"/>
  <c r="K4442"/>
  <c r="O4442" s="1"/>
  <c r="K5644"/>
  <c r="O5644" s="1"/>
  <c r="K2187"/>
  <c r="O2187" s="1"/>
  <c r="K5654"/>
  <c r="O5654" s="1"/>
  <c r="K5669"/>
  <c r="O5669" s="1"/>
  <c r="K5653"/>
  <c r="O5653" s="1"/>
  <c r="K2188"/>
  <c r="O2188" s="1"/>
  <c r="K5652"/>
  <c r="O5652" s="1"/>
  <c r="K5668"/>
  <c r="O5668" s="1"/>
  <c r="K4432"/>
  <c r="O4432" s="1"/>
  <c r="K1257"/>
  <c r="O1257" s="1"/>
  <c r="K4397"/>
  <c r="O4397" s="1"/>
  <c r="K4382"/>
  <c r="O4382" s="1"/>
  <c r="K4409"/>
  <c r="O4409" s="1"/>
  <c r="K4394"/>
  <c r="O4394" s="1"/>
  <c r="K4403"/>
  <c r="O4403" s="1"/>
  <c r="K4380"/>
  <c r="O4380" s="1"/>
  <c r="K5039"/>
  <c r="O5039" s="1"/>
  <c r="K5731"/>
  <c r="O5731" s="1"/>
  <c r="K5746"/>
  <c r="O5746" s="1"/>
  <c r="K721"/>
  <c r="O721" s="1"/>
  <c r="K715"/>
  <c r="O715" s="1"/>
  <c r="K1148"/>
  <c r="O1148" s="1"/>
  <c r="K5240"/>
  <c r="O5240" s="1"/>
  <c r="K5234"/>
  <c r="O5234" s="1"/>
  <c r="K5215"/>
  <c r="O5215" s="1"/>
  <c r="K5251"/>
  <c r="O5251" s="1"/>
  <c r="K5247"/>
  <c r="O5247" s="1"/>
  <c r="K511"/>
  <c r="O511" s="1"/>
  <c r="K494"/>
  <c r="O494" s="1"/>
  <c r="K499"/>
  <c r="O499" s="1"/>
  <c r="K498"/>
  <c r="O498" s="1"/>
  <c r="K4119"/>
  <c r="O4119" s="1"/>
  <c r="K4118"/>
  <c r="O4118" s="1"/>
  <c r="K5594"/>
  <c r="O5594" s="1"/>
  <c r="K2181"/>
  <c r="O2181" s="1"/>
  <c r="K2200"/>
  <c r="O2200" s="1"/>
  <c r="K2199"/>
  <c r="O2199" s="1"/>
  <c r="K4375"/>
  <c r="O4375" s="1"/>
  <c r="K471"/>
  <c r="O471" s="1"/>
  <c r="K4550"/>
  <c r="O4550" s="1"/>
  <c r="K4549"/>
  <c r="O4549" s="1"/>
  <c r="K4546"/>
  <c r="O4546" s="1"/>
  <c r="K4566"/>
  <c r="O4566" s="1"/>
  <c r="K1752"/>
  <c r="O1752" s="1"/>
  <c r="K5175"/>
  <c r="O5175" s="1"/>
  <c r="K5180"/>
  <c r="O5180" s="1"/>
  <c r="K5190"/>
  <c r="O5190" s="1"/>
  <c r="K5191"/>
  <c r="O5191" s="1"/>
  <c r="K1248"/>
  <c r="O1248" s="1"/>
  <c r="K1242"/>
  <c r="O1242" s="1"/>
  <c r="K5359"/>
  <c r="O5359" s="1"/>
  <c r="K2646"/>
  <c r="O2646" s="1"/>
  <c r="K5832"/>
  <c r="O5832" s="1"/>
  <c r="K5834"/>
  <c r="O5834" s="1"/>
  <c r="K3060"/>
  <c r="O3060" s="1"/>
  <c r="K935"/>
  <c r="O935" s="1"/>
  <c r="K939"/>
  <c r="O939" s="1"/>
  <c r="K5575"/>
  <c r="O5575" s="1"/>
  <c r="K3066"/>
  <c r="O3066" s="1"/>
  <c r="K3063"/>
  <c r="O3063" s="1"/>
  <c r="K1251"/>
  <c r="O1251" s="1"/>
  <c r="K4532"/>
  <c r="O4532" s="1"/>
  <c r="K1852"/>
  <c r="O1852" s="1"/>
  <c r="K1307"/>
  <c r="O1307" s="1"/>
  <c r="K847"/>
  <c r="O847" s="1"/>
  <c r="K4964"/>
  <c r="O4964" s="1"/>
  <c r="K1830"/>
  <c r="O1830" s="1"/>
  <c r="K1844"/>
  <c r="O1844" s="1"/>
  <c r="K1823"/>
  <c r="O1823" s="1"/>
  <c r="K522"/>
  <c r="O522" s="1"/>
  <c r="K463"/>
  <c r="O463" s="1"/>
  <c r="K2590"/>
  <c r="O2590" s="1"/>
  <c r="K2595"/>
  <c r="O2595" s="1"/>
  <c r="K2584"/>
  <c r="O2584" s="1"/>
  <c r="K2570"/>
  <c r="O2570" s="1"/>
  <c r="K4742"/>
  <c r="O4742" s="1"/>
  <c r="K4730"/>
  <c r="O4730" s="1"/>
  <c r="K4723"/>
  <c r="O4723" s="1"/>
  <c r="K4729"/>
  <c r="O4729" s="1"/>
  <c r="K4716"/>
  <c r="O4716" s="1"/>
  <c r="K4738"/>
  <c r="O4738" s="1"/>
  <c r="K111"/>
  <c r="O111" s="1"/>
  <c r="K101"/>
  <c r="O101" s="1"/>
  <c r="K122"/>
  <c r="O122" s="1"/>
  <c r="K129"/>
  <c r="O129" s="1"/>
  <c r="K2668"/>
  <c r="O2668" s="1"/>
  <c r="K2997"/>
  <c r="O2997" s="1"/>
  <c r="K2979"/>
  <c r="O2979" s="1"/>
  <c r="K2957"/>
  <c r="O2957" s="1"/>
  <c r="K5855"/>
  <c r="O5855" s="1"/>
  <c r="K458"/>
  <c r="O458" s="1"/>
  <c r="K678"/>
  <c r="O678" s="1"/>
  <c r="K3603"/>
  <c r="O3603" s="1"/>
  <c r="K998"/>
  <c r="O998" s="1"/>
  <c r="K4429"/>
  <c r="O4429" s="1"/>
  <c r="K4287"/>
  <c r="O4287" s="1"/>
  <c r="K1909"/>
  <c r="O1909" s="1"/>
  <c r="K5684"/>
  <c r="O5684" s="1"/>
  <c r="K5687"/>
  <c r="O5687" s="1"/>
  <c r="K2189"/>
  <c r="O2189" s="1"/>
  <c r="K5682"/>
  <c r="O5682" s="1"/>
  <c r="K5675"/>
  <c r="O5675" s="1"/>
  <c r="K2185"/>
  <c r="O2185" s="1"/>
  <c r="K5655"/>
  <c r="O5655" s="1"/>
  <c r="K2702"/>
  <c r="O2702" s="1"/>
  <c r="K2693"/>
  <c r="O2693" s="1"/>
  <c r="K4399"/>
  <c r="O4399" s="1"/>
  <c r="K4405"/>
  <c r="O4405" s="1"/>
  <c r="K5040"/>
  <c r="O5040" s="1"/>
  <c r="K5036"/>
  <c r="O5036" s="1"/>
  <c r="K5736"/>
  <c r="O5736" s="1"/>
  <c r="K5747"/>
  <c r="O5747" s="1"/>
  <c r="K5734"/>
  <c r="O5734" s="1"/>
  <c r="K720"/>
  <c r="O720" s="1"/>
  <c r="K1144"/>
  <c r="O1144" s="1"/>
  <c r="K5232"/>
  <c r="O5232" s="1"/>
  <c r="K5235"/>
  <c r="O5235" s="1"/>
  <c r="K5230"/>
  <c r="O5230" s="1"/>
  <c r="K5249"/>
  <c r="O5249" s="1"/>
  <c r="K5225"/>
  <c r="O5225" s="1"/>
  <c r="K510"/>
  <c r="O510" s="1"/>
  <c r="K509"/>
  <c r="O509" s="1"/>
  <c r="K506"/>
  <c r="O506" s="1"/>
  <c r="K5414"/>
  <c r="O5414" s="1"/>
  <c r="K5588"/>
  <c r="O5588" s="1"/>
  <c r="K5587"/>
  <c r="O5587" s="1"/>
  <c r="K2182"/>
  <c r="O2182" s="1"/>
  <c r="K2197"/>
  <c r="O2197" s="1"/>
  <c r="K2375"/>
  <c r="O2375" s="1"/>
  <c r="K475"/>
  <c r="O475" s="1"/>
  <c r="K4548"/>
  <c r="O4548" s="1"/>
  <c r="K4556"/>
  <c r="O4556" s="1"/>
  <c r="K4561"/>
  <c r="O4561" s="1"/>
  <c r="K4570"/>
  <c r="O4570" s="1"/>
  <c r="K1750"/>
  <c r="O1750" s="1"/>
  <c r="K2040"/>
  <c r="O2040" s="1"/>
  <c r="K5181"/>
  <c r="O5181" s="1"/>
  <c r="K5171"/>
  <c r="O5171" s="1"/>
  <c r="K5189"/>
  <c r="O5189" s="1"/>
  <c r="K5184"/>
  <c r="O5184" s="1"/>
  <c r="K1247"/>
  <c r="O1247" s="1"/>
  <c r="K5369"/>
  <c r="O5369" s="1"/>
  <c r="K5364"/>
  <c r="O5364" s="1"/>
  <c r="K2651"/>
  <c r="O2651" s="1"/>
  <c r="K5838"/>
  <c r="O5838" s="1"/>
  <c r="K3058"/>
  <c r="O3058" s="1"/>
  <c r="K940"/>
  <c r="O940" s="1"/>
  <c r="K3067"/>
  <c r="O3067" s="1"/>
  <c r="K4542"/>
  <c r="O4542" s="1"/>
  <c r="K4540"/>
  <c r="O4540" s="1"/>
  <c r="K1853"/>
  <c r="O1853" s="1"/>
  <c r="K1300"/>
  <c r="O1300" s="1"/>
  <c r="K5202"/>
  <c r="O5202" s="1"/>
  <c r="K4961"/>
  <c r="O4961" s="1"/>
  <c r="K4963"/>
  <c r="O4963" s="1"/>
  <c r="K1836"/>
  <c r="O1836" s="1"/>
  <c r="K1847"/>
  <c r="O1847" s="1"/>
  <c r="K1846"/>
  <c r="O1846" s="1"/>
  <c r="K1824"/>
  <c r="O1824" s="1"/>
  <c r="K523"/>
  <c r="O523" s="1"/>
  <c r="K4251"/>
  <c r="O4251" s="1"/>
  <c r="K2586"/>
  <c r="O2586" s="1"/>
  <c r="K2565"/>
  <c r="O2565" s="1"/>
  <c r="K5298"/>
  <c r="O5298" s="1"/>
  <c r="K3192"/>
  <c r="O3192" s="1"/>
  <c r="K3205"/>
  <c r="O3205" s="1"/>
  <c r="K3178"/>
  <c r="O3178" s="1"/>
  <c r="K3200"/>
  <c r="O3200" s="1"/>
  <c r="K3196"/>
  <c r="O3196" s="1"/>
  <c r="K3210"/>
  <c r="O3210" s="1"/>
  <c r="K921"/>
  <c r="O921" s="1"/>
  <c r="K918"/>
  <c r="O918" s="1"/>
  <c r="K3440"/>
  <c r="O3440" s="1"/>
  <c r="K3433"/>
  <c r="O3433" s="1"/>
  <c r="K3413"/>
  <c r="O3413" s="1"/>
  <c r="K486"/>
  <c r="O486" s="1"/>
  <c r="K482"/>
  <c r="O482" s="1"/>
  <c r="K5825"/>
  <c r="O5825" s="1"/>
  <c r="K1115"/>
  <c r="O1115" s="1"/>
  <c r="K1923"/>
  <c r="O1923" s="1"/>
  <c r="K3040"/>
  <c r="O3040" s="1"/>
  <c r="K161"/>
  <c r="O161" s="1"/>
  <c r="K163"/>
  <c r="O163" s="1"/>
  <c r="K172"/>
  <c r="O172" s="1"/>
  <c r="K134"/>
  <c r="O134" s="1"/>
  <c r="K153"/>
  <c r="O153" s="1"/>
  <c r="K2420"/>
  <c r="O2420" s="1"/>
  <c r="K2415"/>
  <c r="O2415" s="1"/>
  <c r="K2409"/>
  <c r="O2409" s="1"/>
  <c r="K5585"/>
  <c r="O5585" s="1"/>
  <c r="K82"/>
  <c r="O82" s="1"/>
  <c r="K20"/>
  <c r="O20" s="1"/>
  <c r="K54"/>
  <c r="O54" s="1"/>
  <c r="K51"/>
  <c r="O51" s="1"/>
  <c r="K95"/>
  <c r="O95" s="1"/>
  <c r="K88"/>
  <c r="O88" s="1"/>
  <c r="K2916"/>
  <c r="O2916" s="1"/>
  <c r="K1075"/>
  <c r="O1075" s="1"/>
  <c r="K1071"/>
  <c r="O1071" s="1"/>
  <c r="K514"/>
  <c r="O514" s="1"/>
  <c r="K1104"/>
  <c r="O1104" s="1"/>
  <c r="K3035"/>
  <c r="O3035" s="1"/>
  <c r="K158"/>
  <c r="O158" s="1"/>
  <c r="K159"/>
  <c r="O159" s="1"/>
  <c r="K133"/>
  <c r="O133" s="1"/>
  <c r="K5870"/>
  <c r="O5870" s="1"/>
  <c r="K180"/>
  <c r="O180" s="1"/>
  <c r="K2412"/>
  <c r="O2412" s="1"/>
  <c r="K2427"/>
  <c r="O2427" s="1"/>
  <c r="K23"/>
  <c r="O23" s="1"/>
  <c r="K46"/>
  <c r="O46" s="1"/>
  <c r="K92"/>
  <c r="O92" s="1"/>
  <c r="K81"/>
  <c r="O81" s="1"/>
  <c r="K5756"/>
  <c r="O5756" s="1"/>
  <c r="K5820"/>
  <c r="O5820" s="1"/>
  <c r="K5824"/>
  <c r="O5824" s="1"/>
  <c r="K3034"/>
  <c r="O3034" s="1"/>
  <c r="K166"/>
  <c r="O166" s="1"/>
  <c r="K155"/>
  <c r="O155" s="1"/>
  <c r="K2426"/>
  <c r="O2426" s="1"/>
  <c r="K2425"/>
  <c r="O2425" s="1"/>
  <c r="K1209"/>
  <c r="O1209" s="1"/>
  <c r="K85"/>
  <c r="O85" s="1"/>
  <c r="K5757"/>
  <c r="O5757" s="1"/>
  <c r="K4731"/>
  <c r="O4731" s="1"/>
  <c r="K4739"/>
  <c r="O4739" s="1"/>
  <c r="K4745"/>
  <c r="O4745" s="1"/>
  <c r="K4703"/>
  <c r="O4703" s="1"/>
  <c r="K4727"/>
  <c r="O4727" s="1"/>
  <c r="K4740"/>
  <c r="O4740" s="1"/>
  <c r="K4709"/>
  <c r="O4709" s="1"/>
  <c r="K117"/>
  <c r="O117" s="1"/>
  <c r="K105"/>
  <c r="O105" s="1"/>
  <c r="K104"/>
  <c r="O104" s="1"/>
  <c r="K107"/>
  <c r="O107" s="1"/>
  <c r="K3961"/>
  <c r="O3961" s="1"/>
  <c r="K2992"/>
  <c r="O2992" s="1"/>
  <c r="K1299"/>
  <c r="O1299" s="1"/>
  <c r="K430"/>
  <c r="O430" s="1"/>
  <c r="K668"/>
  <c r="O668" s="1"/>
  <c r="K686"/>
  <c r="O686" s="1"/>
  <c r="K3734"/>
  <c r="O3734" s="1"/>
  <c r="K3759"/>
  <c r="O3759" s="1"/>
  <c r="K3724"/>
  <c r="O3724" s="1"/>
  <c r="K3715"/>
  <c r="O3715" s="1"/>
  <c r="K3713"/>
  <c r="O3713" s="1"/>
  <c r="K3736"/>
  <c r="O3736" s="1"/>
  <c r="K3732"/>
  <c r="O3732" s="1"/>
  <c r="K1520"/>
  <c r="O1520" s="1"/>
  <c r="K855"/>
  <c r="O855" s="1"/>
  <c r="K1903"/>
  <c r="O1903" s="1"/>
  <c r="K1899"/>
  <c r="O1899" s="1"/>
  <c r="K2078"/>
  <c r="O2078" s="1"/>
  <c r="K2048"/>
  <c r="O2048" s="1"/>
  <c r="K2090"/>
  <c r="O2090" s="1"/>
  <c r="K2067"/>
  <c r="O2067" s="1"/>
  <c r="K2063"/>
  <c r="O2063" s="1"/>
  <c r="K2050"/>
  <c r="O2050" s="1"/>
  <c r="K1059"/>
  <c r="O1059" s="1"/>
  <c r="K1050"/>
  <c r="O1050" s="1"/>
  <c r="K513"/>
  <c r="O513" s="1"/>
  <c r="K4655"/>
  <c r="O4655" s="1"/>
  <c r="K4654"/>
  <c r="O4654" s="1"/>
  <c r="K5603"/>
  <c r="O5603" s="1"/>
  <c r="K2761"/>
  <c r="O2761" s="1"/>
  <c r="K5295"/>
  <c r="O5295" s="1"/>
  <c r="K3204"/>
  <c r="O3204" s="1"/>
  <c r="K3169"/>
  <c r="O3169" s="1"/>
  <c r="K3211"/>
  <c r="O3211" s="1"/>
  <c r="K3164"/>
  <c r="O3164" s="1"/>
  <c r="K3201"/>
  <c r="O3201" s="1"/>
  <c r="K3186"/>
  <c r="O3186" s="1"/>
  <c r="K924"/>
  <c r="O924" s="1"/>
  <c r="K911"/>
  <c r="O911" s="1"/>
  <c r="K3435"/>
  <c r="O3435" s="1"/>
  <c r="K3441"/>
  <c r="O3441" s="1"/>
  <c r="K5821"/>
  <c r="O5821" s="1"/>
  <c r="K480"/>
  <c r="O480" s="1"/>
  <c r="K479"/>
  <c r="O479" s="1"/>
  <c r="K1925"/>
  <c r="O1925" s="1"/>
  <c r="K2411"/>
  <c r="O2411" s="1"/>
  <c r="K2430"/>
  <c r="O2430" s="1"/>
  <c r="K49"/>
  <c r="O49" s="1"/>
  <c r="K16"/>
  <c r="O16" s="1"/>
  <c r="K96"/>
  <c r="O96" s="1"/>
  <c r="K3197"/>
  <c r="O3197" s="1"/>
  <c r="K3213"/>
  <c r="O3213" s="1"/>
  <c r="K3207"/>
  <c r="O3207" s="1"/>
  <c r="K919"/>
  <c r="O919" s="1"/>
  <c r="K3431"/>
  <c r="O3431" s="1"/>
  <c r="K483"/>
  <c r="O483" s="1"/>
  <c r="K152"/>
  <c r="O152" s="1"/>
  <c r="K86"/>
  <c r="O86" s="1"/>
  <c r="K680"/>
  <c r="O680" s="1"/>
  <c r="K674"/>
  <c r="O674" s="1"/>
  <c r="K671"/>
  <c r="O671" s="1"/>
  <c r="K3751"/>
  <c r="O3751" s="1"/>
  <c r="K3714"/>
  <c r="O3714" s="1"/>
  <c r="K3733"/>
  <c r="O3733" s="1"/>
  <c r="K3761"/>
  <c r="O3761" s="1"/>
  <c r="K3716"/>
  <c r="O3716" s="1"/>
  <c r="K3743"/>
  <c r="O3743" s="1"/>
  <c r="K1518"/>
  <c r="O1518" s="1"/>
  <c r="K1524"/>
  <c r="O1524" s="1"/>
  <c r="K854"/>
  <c r="O854" s="1"/>
  <c r="K1898"/>
  <c r="O1898" s="1"/>
  <c r="K1891"/>
  <c r="O1891" s="1"/>
  <c r="K2066"/>
  <c r="O2066" s="1"/>
  <c r="K2073"/>
  <c r="O2073" s="1"/>
  <c r="K2059"/>
  <c r="O2059" s="1"/>
  <c r="K2065"/>
  <c r="O2065" s="1"/>
  <c r="K2057"/>
  <c r="O2057" s="1"/>
  <c r="K2093"/>
  <c r="O2093" s="1"/>
  <c r="K2046"/>
  <c r="O2046" s="1"/>
  <c r="K1070"/>
  <c r="O1070" s="1"/>
  <c r="K1060"/>
  <c r="O1060" s="1"/>
  <c r="K1064"/>
  <c r="O1064" s="1"/>
  <c r="K1063"/>
  <c r="O1063" s="1"/>
  <c r="K1684"/>
  <c r="O1684" s="1"/>
  <c r="K1714"/>
  <c r="O1714" s="1"/>
  <c r="K516"/>
  <c r="O516" s="1"/>
  <c r="K512"/>
  <c r="O512" s="1"/>
  <c r="K4652"/>
  <c r="O4652" s="1"/>
  <c r="K2768"/>
  <c r="O2768" s="1"/>
  <c r="K2767"/>
  <c r="O2767" s="1"/>
  <c r="K5299"/>
  <c r="O5299" s="1"/>
  <c r="K3185"/>
  <c r="O3185" s="1"/>
  <c r="K3166"/>
  <c r="O3166" s="1"/>
  <c r="K3171"/>
  <c r="O3171" s="1"/>
  <c r="K3182"/>
  <c r="O3182" s="1"/>
  <c r="K3198"/>
  <c r="O3198" s="1"/>
  <c r="K3203"/>
  <c r="O3203" s="1"/>
  <c r="K922"/>
  <c r="O922" s="1"/>
  <c r="K925"/>
  <c r="O925" s="1"/>
  <c r="K3436"/>
  <c r="O3436" s="1"/>
  <c r="K5826"/>
  <c r="O5826" s="1"/>
  <c r="K478"/>
  <c r="O478" s="1"/>
  <c r="K485"/>
  <c r="O485" s="1"/>
  <c r="K1928"/>
  <c r="O1928" s="1"/>
  <c r="K3039"/>
  <c r="O3039" s="1"/>
  <c r="K178"/>
  <c r="O178" s="1"/>
  <c r="K145"/>
  <c r="O145" s="1"/>
  <c r="K144"/>
  <c r="O144" s="1"/>
  <c r="K143"/>
  <c r="O143" s="1"/>
  <c r="K150"/>
  <c r="O150" s="1"/>
  <c r="K149"/>
  <c r="O149" s="1"/>
  <c r="K2413"/>
  <c r="O2413" s="1"/>
  <c r="K2423"/>
  <c r="O2423" s="1"/>
  <c r="K2422"/>
  <c r="O2422" s="1"/>
  <c r="K1213"/>
  <c r="O1213" s="1"/>
  <c r="K1207"/>
  <c r="O1207" s="1"/>
  <c r="K14"/>
  <c r="O14" s="1"/>
  <c r="K94"/>
  <c r="O94" s="1"/>
  <c r="K93"/>
  <c r="O93" s="1"/>
  <c r="K24"/>
  <c r="O24" s="1"/>
  <c r="K52"/>
  <c r="O52" s="1"/>
  <c r="K1929"/>
  <c r="O1929" s="1"/>
  <c r="K162"/>
  <c r="O162" s="1"/>
  <c r="K136"/>
  <c r="O136" s="1"/>
  <c r="K2558"/>
  <c r="O2558" s="1"/>
  <c r="K2556"/>
  <c r="O2556" s="1"/>
  <c r="K2589"/>
  <c r="O2589" s="1"/>
  <c r="K4725"/>
  <c r="O4725" s="1"/>
  <c r="K4695"/>
  <c r="O4695" s="1"/>
  <c r="K4706"/>
  <c r="O4706" s="1"/>
  <c r="K4696"/>
  <c r="O4696" s="1"/>
  <c r="K4702"/>
  <c r="O4702" s="1"/>
  <c r="K4699"/>
  <c r="O4699" s="1"/>
  <c r="K124"/>
  <c r="O124" s="1"/>
  <c r="K102"/>
  <c r="O102" s="1"/>
  <c r="K110"/>
  <c r="O110" s="1"/>
  <c r="K118"/>
  <c r="O118" s="1"/>
  <c r="K3964"/>
  <c r="O3964" s="1"/>
  <c r="K3974"/>
  <c r="O3974" s="1"/>
  <c r="K2982"/>
  <c r="O2982" s="1"/>
  <c r="K2980"/>
  <c r="O2980" s="1"/>
  <c r="K1297"/>
  <c r="O1297" s="1"/>
  <c r="K1758"/>
  <c r="O1758" s="1"/>
  <c r="K3971"/>
  <c r="O3971" s="1"/>
  <c r="K431"/>
  <c r="O431" s="1"/>
  <c r="K681"/>
  <c r="O681" s="1"/>
  <c r="K685"/>
  <c r="O685" s="1"/>
  <c r="K683"/>
  <c r="O683" s="1"/>
  <c r="K3722"/>
  <c r="O3722" s="1"/>
  <c r="K3729"/>
  <c r="O3729" s="1"/>
  <c r="K3711"/>
  <c r="O3711" s="1"/>
  <c r="K3746"/>
  <c r="O3746" s="1"/>
  <c r="K3727"/>
  <c r="O3727" s="1"/>
  <c r="K3744"/>
  <c r="O3744" s="1"/>
  <c r="K1521"/>
  <c r="O1521" s="1"/>
  <c r="K1517"/>
  <c r="O1517" s="1"/>
  <c r="K5572"/>
  <c r="O5572" s="1"/>
  <c r="K1895"/>
  <c r="O1895" s="1"/>
  <c r="K1893"/>
  <c r="O1893" s="1"/>
  <c r="K2081"/>
  <c r="O2081" s="1"/>
  <c r="K2055"/>
  <c r="O2055" s="1"/>
  <c r="K2062"/>
  <c r="O2062" s="1"/>
  <c r="K2075"/>
  <c r="O2075" s="1"/>
  <c r="K2087"/>
  <c r="O2087" s="1"/>
  <c r="K2058"/>
  <c r="O2058" s="1"/>
  <c r="K2085"/>
  <c r="O2085" s="1"/>
  <c r="K1057"/>
  <c r="O1057" s="1"/>
  <c r="K1067"/>
  <c r="O1067" s="1"/>
  <c r="K1056"/>
  <c r="O1056" s="1"/>
  <c r="K1055"/>
  <c r="O1055" s="1"/>
  <c r="K5563"/>
  <c r="O5563" s="1"/>
  <c r="K1689"/>
  <c r="O1689" s="1"/>
  <c r="K1715"/>
  <c r="O1715" s="1"/>
  <c r="K515"/>
  <c r="O515" s="1"/>
  <c r="K4658"/>
  <c r="O4658" s="1"/>
  <c r="K2730"/>
  <c r="O2730" s="1"/>
  <c r="K2731"/>
  <c r="O2731" s="1"/>
  <c r="K5297"/>
  <c r="O5297" s="1"/>
  <c r="K3212"/>
  <c r="O3212" s="1"/>
  <c r="K3167"/>
  <c r="O3167" s="1"/>
  <c r="K917"/>
  <c r="O917" s="1"/>
  <c r="K3412"/>
  <c r="O3412" s="1"/>
  <c r="K1927"/>
  <c r="O1927" s="1"/>
  <c r="K21"/>
  <c r="O21" s="1"/>
  <c r="K83"/>
  <c r="O83" s="1"/>
  <c r="K1357"/>
  <c r="O1357" s="1"/>
  <c r="K1355"/>
  <c r="O1355" s="1"/>
  <c r="K948"/>
  <c r="O948" s="1"/>
  <c r="K5508"/>
  <c r="O5508" s="1"/>
  <c r="R2475"/>
  <c r="R2723"/>
  <c r="R4427"/>
  <c r="L4427" s="1"/>
  <c r="R2465"/>
  <c r="R3049"/>
  <c r="R5396"/>
  <c r="R597"/>
  <c r="R1862"/>
  <c r="L1862" s="1"/>
  <c r="R616"/>
  <c r="R635"/>
  <c r="L635" s="1"/>
  <c r="R1642"/>
  <c r="R4752"/>
  <c r="R4423"/>
  <c r="L4423" s="1"/>
  <c r="R603"/>
  <c r="R639"/>
  <c r="L639" s="1"/>
  <c r="R1913"/>
  <c r="R1866"/>
  <c r="L1866" s="1"/>
  <c r="R3048"/>
  <c r="R3986"/>
  <c r="R638"/>
  <c r="L638" s="1"/>
  <c r="R633"/>
  <c r="L633" s="1"/>
  <c r="R4502"/>
  <c r="R4223"/>
  <c r="R1402"/>
  <c r="L1402" s="1"/>
  <c r="R4504"/>
  <c r="R4498"/>
  <c r="R1874"/>
  <c r="R4066"/>
  <c r="R4509"/>
  <c r="R1417"/>
  <c r="L1417" s="1"/>
  <c r="R842"/>
  <c r="L842" s="1"/>
  <c r="R599"/>
  <c r="R1864"/>
  <c r="L1864" s="1"/>
  <c r="R632"/>
  <c r="L632" s="1"/>
  <c r="R2706"/>
  <c r="R1865"/>
  <c r="L1865" s="1"/>
  <c r="R619"/>
  <c r="R4993"/>
  <c r="R2354"/>
  <c r="R2484"/>
  <c r="R1861"/>
  <c r="L1861" s="1"/>
  <c r="AD5026"/>
  <c r="AD1252"/>
  <c r="AD1256"/>
  <c r="AD1139"/>
  <c r="AD1142"/>
  <c r="AD1141"/>
  <c r="AD2648"/>
  <c r="AD2577"/>
  <c r="AD2576"/>
  <c r="AD3951"/>
  <c r="AD2993"/>
  <c r="AD411"/>
  <c r="AD434"/>
  <c r="AD417"/>
  <c r="AD2754"/>
  <c r="AD2734"/>
  <c r="AD4439"/>
  <c r="AD4436"/>
  <c r="AD4419"/>
  <c r="AD1138"/>
  <c r="AD4106"/>
  <c r="AD4426"/>
  <c r="AD4424"/>
  <c r="AD5028"/>
  <c r="AD1131"/>
  <c r="AD1137"/>
  <c r="AD1143"/>
  <c r="AD1133"/>
  <c r="AD2649"/>
  <c r="AD2578"/>
  <c r="AD4114"/>
  <c r="AD3335"/>
  <c r="AD2973"/>
  <c r="AD450"/>
  <c r="AD409"/>
  <c r="AD415"/>
  <c r="AD4421"/>
  <c r="AD5024"/>
  <c r="AD1136"/>
  <c r="AD1288"/>
  <c r="AD1253"/>
  <c r="AD3173"/>
  <c r="AD3172"/>
  <c r="AD3410"/>
  <c r="AD1109"/>
  <c r="AD1111"/>
  <c r="AD3858"/>
  <c r="AD1098"/>
  <c r="AD1361"/>
  <c r="AD2667"/>
  <c r="AD2977"/>
  <c r="AD2958"/>
  <c r="AD2968"/>
  <c r="AD454"/>
  <c r="AD425"/>
  <c r="AD442"/>
  <c r="AD421"/>
  <c r="AD448"/>
  <c r="AD2756"/>
  <c r="AD2724"/>
  <c r="AD2742"/>
  <c r="AD3175"/>
  <c r="AD3428"/>
  <c r="AD3422"/>
  <c r="AD3408"/>
  <c r="AD3426"/>
  <c r="AD3861"/>
  <c r="AD336"/>
  <c r="AD1009"/>
  <c r="AD736"/>
  <c r="AD2726"/>
  <c r="AD2728"/>
  <c r="AD2732"/>
  <c r="AD3177"/>
  <c r="AD1011"/>
  <c r="AD1007"/>
  <c r="AD3418"/>
  <c r="AD3420"/>
  <c r="AD1113"/>
  <c r="AD1107"/>
  <c r="AD1105"/>
  <c r="AD3850"/>
  <c r="AD3854"/>
  <c r="AD2580"/>
  <c r="AD4116"/>
  <c r="AD3336"/>
  <c r="AD2966"/>
  <c r="AD2964"/>
  <c r="AD438"/>
  <c r="AD405"/>
  <c r="AD444"/>
  <c r="AD413"/>
  <c r="AD440"/>
  <c r="AD3737"/>
  <c r="AD2736"/>
  <c r="AD2758"/>
  <c r="AD2748"/>
  <c r="AD3180"/>
  <c r="AD4932"/>
  <c r="AD618"/>
  <c r="R1872"/>
  <c r="R1580"/>
  <c r="R1951"/>
  <c r="R3024"/>
  <c r="R1532"/>
  <c r="R1032"/>
  <c r="R2118"/>
  <c r="R3446"/>
  <c r="R1023"/>
  <c r="R1571"/>
  <c r="R1584"/>
  <c r="R1027"/>
  <c r="R2116"/>
  <c r="R2124"/>
  <c r="R3030"/>
  <c r="R2479"/>
  <c r="R2120"/>
  <c r="R1578"/>
  <c r="R1530"/>
  <c r="R1586"/>
  <c r="R1538"/>
  <c r="R1161"/>
  <c r="R1546"/>
  <c r="R2122"/>
  <c r="R1582"/>
  <c r="R3940"/>
  <c r="R1540"/>
  <c r="R3938"/>
  <c r="R1029"/>
  <c r="R1534"/>
  <c r="R3026"/>
  <c r="R1159"/>
  <c r="R1025"/>
  <c r="R2114"/>
  <c r="R1536"/>
  <c r="R3028"/>
  <c r="R1668"/>
  <c r="F280" i="25"/>
  <c r="I223"/>
  <c r="I29"/>
  <c r="I99"/>
  <c r="I300"/>
  <c r="I381"/>
  <c r="I157"/>
  <c r="I341"/>
  <c r="I305"/>
  <c r="I203"/>
  <c r="I200"/>
  <c r="I82"/>
  <c r="I310"/>
  <c r="I373"/>
  <c r="R1859" i="26"/>
  <c r="F26" i="25"/>
  <c r="R1858" i="26"/>
  <c r="R2790"/>
  <c r="R2788"/>
  <c r="R3604"/>
  <c r="F91" i="25"/>
  <c r="F12"/>
  <c r="R5484" i="26"/>
  <c r="R5664"/>
  <c r="R5659"/>
  <c r="R2193"/>
  <c r="R5648"/>
  <c r="R5661"/>
  <c r="R2186"/>
  <c r="R2699"/>
  <c r="R2703"/>
  <c r="R4396"/>
  <c r="R4383"/>
  <c r="F212" i="25"/>
  <c r="R5748" i="26"/>
  <c r="R5745"/>
  <c r="R5733"/>
  <c r="R5219"/>
  <c r="R5241"/>
  <c r="R5250"/>
  <c r="R5224"/>
  <c r="R490"/>
  <c r="R497"/>
  <c r="R487"/>
  <c r="F223" i="25"/>
  <c r="R4122" i="26"/>
  <c r="L4122" s="1"/>
  <c r="F205" i="25"/>
  <c r="R5593" i="26"/>
  <c r="R5597"/>
  <c r="R2178"/>
  <c r="R2198"/>
  <c r="R2374"/>
  <c r="R470"/>
  <c r="R473"/>
  <c r="R4551"/>
  <c r="R4568"/>
  <c r="R4562"/>
  <c r="R1755"/>
  <c r="R5194"/>
  <c r="R5198"/>
  <c r="R5173"/>
  <c r="R4177"/>
  <c r="R1244"/>
  <c r="R5368"/>
  <c r="R5353"/>
  <c r="R5357"/>
  <c r="R2641"/>
  <c r="R2633"/>
  <c r="R2650"/>
  <c r="R2655"/>
  <c r="R5835"/>
  <c r="R3057"/>
  <c r="R933"/>
  <c r="R932"/>
  <c r="R4535"/>
  <c r="R1304"/>
  <c r="R1308"/>
  <c r="R1834"/>
  <c r="R1828"/>
  <c r="R1843"/>
  <c r="R467"/>
  <c r="R2569"/>
  <c r="R2596"/>
  <c r="R4720"/>
  <c r="R4721"/>
  <c r="R4735"/>
  <c r="R4746"/>
  <c r="R4694"/>
  <c r="R98"/>
  <c r="R115"/>
  <c r="R106"/>
  <c r="R130"/>
  <c r="R116"/>
  <c r="R2989"/>
  <c r="R2991"/>
  <c r="R5854"/>
  <c r="R1294"/>
  <c r="R1760"/>
  <c r="R428"/>
  <c r="R682"/>
  <c r="R688"/>
  <c r="R669"/>
  <c r="R3753"/>
  <c r="R3748"/>
  <c r="R3712"/>
  <c r="R3741"/>
  <c r="R3728"/>
  <c r="R3756"/>
  <c r="R3747"/>
  <c r="R857"/>
  <c r="R1900"/>
  <c r="R2077"/>
  <c r="R2044"/>
  <c r="R2086"/>
  <c r="R2071"/>
  <c r="R2079"/>
  <c r="R2045"/>
  <c r="R2049"/>
  <c r="R1054"/>
  <c r="R1052"/>
  <c r="R1048"/>
  <c r="R1051"/>
  <c r="R5562"/>
  <c r="R1686"/>
  <c r="R520"/>
  <c r="R4653"/>
  <c r="R1553"/>
  <c r="R2765"/>
  <c r="R2764"/>
  <c r="R2766"/>
  <c r="R3605"/>
  <c r="R1870"/>
  <c r="R2695"/>
  <c r="R4285"/>
  <c r="R1908"/>
  <c r="R5482"/>
  <c r="R5679"/>
  <c r="R5672"/>
  <c r="R5678"/>
  <c r="R5676"/>
  <c r="R5671"/>
  <c r="R5647"/>
  <c r="R5658"/>
  <c r="R4417"/>
  <c r="R4406"/>
  <c r="R4386"/>
  <c r="R4387"/>
  <c r="R4404"/>
  <c r="R4392"/>
  <c r="R4395"/>
  <c r="R5030"/>
  <c r="R5033"/>
  <c r="R5035"/>
  <c r="R5742"/>
  <c r="R5738"/>
  <c r="R719"/>
  <c r="R1146"/>
  <c r="R1147"/>
  <c r="R5248"/>
  <c r="R5242"/>
  <c r="R5216"/>
  <c r="R502"/>
  <c r="R495"/>
  <c r="R5417"/>
  <c r="R5418"/>
  <c r="R4126"/>
  <c r="R4133"/>
  <c r="R4129"/>
  <c r="L4129" s="1"/>
  <c r="R5591"/>
  <c r="F60" i="25"/>
  <c r="R2204" i="26"/>
  <c r="R2195"/>
  <c r="R1788"/>
  <c r="R1792"/>
  <c r="R4374"/>
  <c r="R477"/>
  <c r="R472"/>
  <c r="R4552"/>
  <c r="R4554"/>
  <c r="R4574"/>
  <c r="R1754"/>
  <c r="R5192"/>
  <c r="R5178"/>
  <c r="R5172"/>
  <c r="R1239"/>
  <c r="R5367"/>
  <c r="R5365"/>
  <c r="F176" i="25"/>
  <c r="R2643" i="26"/>
  <c r="F33" i="25"/>
  <c r="R5833" i="26"/>
  <c r="R3055"/>
  <c r="R3059"/>
  <c r="R5576"/>
  <c r="R929"/>
  <c r="R4534"/>
  <c r="R4538"/>
  <c r="R1850"/>
  <c r="R1302"/>
  <c r="R1305"/>
  <c r="R1301"/>
  <c r="R4958"/>
  <c r="R1841"/>
  <c r="R1833"/>
  <c r="R1825"/>
  <c r="R525"/>
  <c r="R464"/>
  <c r="R4253"/>
  <c r="R2563"/>
  <c r="R2566"/>
  <c r="R2568"/>
  <c r="R2567"/>
  <c r="R3608"/>
  <c r="R994"/>
  <c r="R4433"/>
  <c r="R5490"/>
  <c r="R5494"/>
  <c r="R4418"/>
  <c r="R2183"/>
  <c r="R5666"/>
  <c r="R5685"/>
  <c r="R2191"/>
  <c r="R5667"/>
  <c r="R5665"/>
  <c r="R5657"/>
  <c r="R5677"/>
  <c r="R4381"/>
  <c r="R4398"/>
  <c r="R4393"/>
  <c r="R4410"/>
  <c r="R4388"/>
  <c r="R4391"/>
  <c r="R5034"/>
  <c r="R5729"/>
  <c r="R5740"/>
  <c r="R723"/>
  <c r="R716"/>
  <c r="R5229"/>
  <c r="R5239"/>
  <c r="R5243"/>
  <c r="R5245"/>
  <c r="R5244"/>
  <c r="R5819"/>
  <c r="R508"/>
  <c r="R503"/>
  <c r="R493"/>
  <c r="R488"/>
  <c r="R1860"/>
  <c r="R2697"/>
  <c r="F144" i="25"/>
  <c r="R5413" i="26"/>
  <c r="R4132"/>
  <c r="R5050"/>
  <c r="R5595"/>
  <c r="R2202"/>
  <c r="R2203"/>
  <c r="R1789"/>
  <c r="R4376"/>
  <c r="R469"/>
  <c r="R4557"/>
  <c r="R4545"/>
  <c r="R4553"/>
  <c r="R4555"/>
  <c r="R1751"/>
  <c r="R5182"/>
  <c r="R5195"/>
  <c r="R5179"/>
  <c r="R1238"/>
  <c r="R1249"/>
  <c r="R5362"/>
  <c r="R4762"/>
  <c r="R1312"/>
  <c r="R3062"/>
  <c r="R3056"/>
  <c r="R937"/>
  <c r="R938"/>
  <c r="R3065"/>
  <c r="R3070"/>
  <c r="R3071"/>
  <c r="R4536"/>
  <c r="R4539"/>
  <c r="R1311"/>
  <c r="R845"/>
  <c r="F203" i="25"/>
  <c r="R4959" i="26"/>
  <c r="R1827"/>
  <c r="R1840"/>
  <c r="R1839"/>
  <c r="R468"/>
  <c r="R4252"/>
  <c r="R2592"/>
  <c r="R2588"/>
  <c r="R2582"/>
  <c r="R2591"/>
  <c r="R4717"/>
  <c r="R4719"/>
  <c r="R4707"/>
  <c r="R4704"/>
  <c r="R4708"/>
  <c r="R4722"/>
  <c r="R4736"/>
  <c r="R112"/>
  <c r="R113"/>
  <c r="R99"/>
  <c r="R123"/>
  <c r="R3952"/>
  <c r="R2987"/>
  <c r="R2988"/>
  <c r="R1295"/>
  <c r="R1757"/>
  <c r="R429"/>
  <c r="R3610"/>
  <c r="R3609"/>
  <c r="R2696"/>
  <c r="R4288"/>
  <c r="R4289"/>
  <c r="R5646"/>
  <c r="R5674"/>
  <c r="R5670"/>
  <c r="R5686"/>
  <c r="R5660"/>
  <c r="R5673"/>
  <c r="R4434"/>
  <c r="R997"/>
  <c r="R4408"/>
  <c r="R5032"/>
  <c r="R5041"/>
  <c r="R5038"/>
  <c r="R2506"/>
  <c r="R5744"/>
  <c r="R2502"/>
  <c r="R722"/>
  <c r="R724"/>
  <c r="R5223"/>
  <c r="R5246"/>
  <c r="R5226"/>
  <c r="R5221"/>
  <c r="R5228"/>
  <c r="R5227"/>
  <c r="R489"/>
  <c r="R492"/>
  <c r="R491"/>
  <c r="R5415"/>
  <c r="R4130"/>
  <c r="L4130" s="1"/>
  <c r="R1731"/>
  <c r="R5592"/>
  <c r="R5598"/>
  <c r="R2196"/>
  <c r="R1793"/>
  <c r="R4377"/>
  <c r="R2376"/>
  <c r="R4558"/>
  <c r="R4569"/>
  <c r="R4547"/>
  <c r="R4567"/>
  <c r="R1753"/>
  <c r="R2041"/>
  <c r="R5174"/>
  <c r="R5193"/>
  <c r="R5183"/>
  <c r="R1241"/>
  <c r="R1243"/>
  <c r="R5370"/>
  <c r="R2639"/>
  <c r="R2654"/>
  <c r="R2647"/>
  <c r="R1313"/>
  <c r="R930"/>
  <c r="R934"/>
  <c r="R3069"/>
  <c r="R4531"/>
  <c r="R4541"/>
  <c r="R1848"/>
  <c r="R1310"/>
  <c r="R846"/>
  <c r="R5201"/>
  <c r="R4957"/>
  <c r="R4960"/>
  <c r="R1835"/>
  <c r="R1831"/>
  <c r="R1832"/>
  <c r="F78" i="25"/>
  <c r="R4250" i="26"/>
  <c r="R2561"/>
  <c r="R2593"/>
  <c r="R2581"/>
  <c r="R2762"/>
  <c r="R3184"/>
  <c r="R3199"/>
  <c r="R3209"/>
  <c r="R3194"/>
  <c r="R3191"/>
  <c r="R915"/>
  <c r="R912"/>
  <c r="R3415"/>
  <c r="R3414"/>
  <c r="R5822"/>
  <c r="R5548"/>
  <c r="F200" i="25"/>
  <c r="AD5161" i="26"/>
  <c r="R3032"/>
  <c r="R170"/>
  <c r="R169"/>
  <c r="R179"/>
  <c r="R154"/>
  <c r="R151"/>
  <c r="R176"/>
  <c r="R2433"/>
  <c r="R2432"/>
  <c r="R2410"/>
  <c r="R5583"/>
  <c r="R17"/>
  <c r="R27"/>
  <c r="R9"/>
  <c r="R70"/>
  <c r="R45"/>
  <c r="R65"/>
  <c r="R29"/>
  <c r="R1049"/>
  <c r="R1072"/>
  <c r="R1687"/>
  <c r="F370" i="25"/>
  <c r="AD1488" i="26"/>
  <c r="R3033"/>
  <c r="R3042"/>
  <c r="R177"/>
  <c r="R171"/>
  <c r="R147"/>
  <c r="R174"/>
  <c r="R156"/>
  <c r="R2429"/>
  <c r="R2428"/>
  <c r="R1210"/>
  <c r="R91"/>
  <c r="R87"/>
  <c r="R19"/>
  <c r="R77"/>
  <c r="R3437"/>
  <c r="R5546"/>
  <c r="R3036"/>
  <c r="R148"/>
  <c r="R146"/>
  <c r="R2424"/>
  <c r="R2418"/>
  <c r="R2419"/>
  <c r="R5584"/>
  <c r="R25"/>
  <c r="R26"/>
  <c r="R2918"/>
  <c r="R4711"/>
  <c r="R4705"/>
  <c r="R4741"/>
  <c r="R4734"/>
  <c r="R4712"/>
  <c r="R4713"/>
  <c r="R127"/>
  <c r="R128"/>
  <c r="R126"/>
  <c r="R114"/>
  <c r="R97"/>
  <c r="R2990"/>
  <c r="R1296"/>
  <c r="R3972"/>
  <c r="R677"/>
  <c r="R672"/>
  <c r="R687"/>
  <c r="R3740"/>
  <c r="R3718"/>
  <c r="R3745"/>
  <c r="R3720"/>
  <c r="R3717"/>
  <c r="R3750"/>
  <c r="R1515"/>
  <c r="R859"/>
  <c r="R5605"/>
  <c r="R1892"/>
  <c r="R2089"/>
  <c r="R2094"/>
  <c r="R2056"/>
  <c r="R2074"/>
  <c r="R2054"/>
  <c r="R2072"/>
  <c r="R1062"/>
  <c r="R1065"/>
  <c r="R1713"/>
  <c r="R517"/>
  <c r="R4660"/>
  <c r="R4659"/>
  <c r="R2750"/>
  <c r="R2753"/>
  <c r="R2751"/>
  <c r="R3165"/>
  <c r="R3188"/>
  <c r="R3195"/>
  <c r="R3189"/>
  <c r="R3193"/>
  <c r="R913"/>
  <c r="R910"/>
  <c r="R3434"/>
  <c r="R5547"/>
  <c r="R481"/>
  <c r="R5165"/>
  <c r="R2416"/>
  <c r="R1206"/>
  <c r="R84"/>
  <c r="R3206"/>
  <c r="R3187"/>
  <c r="R3168"/>
  <c r="R5823"/>
  <c r="R1116"/>
  <c r="R2421"/>
  <c r="R28"/>
  <c r="R90"/>
  <c r="R89"/>
  <c r="R5754"/>
  <c r="R684"/>
  <c r="R667"/>
  <c r="R3757"/>
  <c r="R3760"/>
  <c r="R3735"/>
  <c r="R3739"/>
  <c r="R3762"/>
  <c r="R3730"/>
  <c r="R3763"/>
  <c r="R1519"/>
  <c r="R1522"/>
  <c r="R856"/>
  <c r="R1896"/>
  <c r="R1901"/>
  <c r="R2042"/>
  <c r="R2051"/>
  <c r="R2043"/>
  <c r="R2084"/>
  <c r="R2095"/>
  <c r="R2096"/>
  <c r="R1066"/>
  <c r="R1076"/>
  <c r="R1061"/>
  <c r="R1074"/>
  <c r="R5566"/>
  <c r="R5561"/>
  <c r="R1688"/>
  <c r="R518"/>
  <c r="R4650"/>
  <c r="R4656"/>
  <c r="R2760"/>
  <c r="R3190"/>
  <c r="R3170"/>
  <c r="R3208"/>
  <c r="R3202"/>
  <c r="R920"/>
  <c r="R916"/>
  <c r="R3439"/>
  <c r="R3438"/>
  <c r="R484"/>
  <c r="R5827"/>
  <c r="R5167"/>
  <c r="R1930"/>
  <c r="R1926"/>
  <c r="R3037"/>
  <c r="R3038"/>
  <c r="R135"/>
  <c r="R168"/>
  <c r="R173"/>
  <c r="R175"/>
  <c r="R157"/>
  <c r="R160"/>
  <c r="R2431"/>
  <c r="R2417"/>
  <c r="R2414"/>
  <c r="R1208"/>
  <c r="R5582"/>
  <c r="R22"/>
  <c r="R53"/>
  <c r="R18"/>
  <c r="R47"/>
  <c r="R15"/>
  <c r="R32"/>
  <c r="R48"/>
  <c r="R5755"/>
  <c r="R3041"/>
  <c r="R167"/>
  <c r="R5758"/>
  <c r="R2559"/>
  <c r="R2562"/>
  <c r="R2564"/>
  <c r="R4697"/>
  <c r="R4710"/>
  <c r="R4714"/>
  <c r="R4737"/>
  <c r="R4724"/>
  <c r="R4698"/>
  <c r="R119"/>
  <c r="R109"/>
  <c r="R120"/>
  <c r="R125"/>
  <c r="R100"/>
  <c r="R3965"/>
  <c r="R3967"/>
  <c r="R2983"/>
  <c r="R2985"/>
  <c r="R2986"/>
  <c r="R1298"/>
  <c r="R3970"/>
  <c r="R3973"/>
  <c r="R689"/>
  <c r="R676"/>
  <c r="R679"/>
  <c r="R3752"/>
  <c r="R3758"/>
  <c r="R3731"/>
  <c r="R3726"/>
  <c r="R3725"/>
  <c r="R3755"/>
  <c r="R1516"/>
  <c r="R858"/>
  <c r="R1902"/>
  <c r="R1897"/>
  <c r="R2082"/>
  <c r="R2047"/>
  <c r="R2064"/>
  <c r="R2076"/>
  <c r="R2053"/>
  <c r="R2060"/>
  <c r="R2091"/>
  <c r="R2088"/>
  <c r="R1077"/>
  <c r="R1053"/>
  <c r="R1058"/>
  <c r="R5565"/>
  <c r="R5564"/>
  <c r="R1685"/>
  <c r="R521"/>
  <c r="R4661"/>
  <c r="R1555"/>
  <c r="R2769"/>
  <c r="R5296"/>
  <c r="R3214"/>
  <c r="R3183"/>
  <c r="R914"/>
  <c r="R3430"/>
  <c r="R3432"/>
  <c r="R1924"/>
  <c r="R1919"/>
  <c r="R50"/>
  <c r="F342" i="25"/>
  <c r="F268"/>
  <c r="F333"/>
  <c r="F277"/>
  <c r="F227"/>
  <c r="F284"/>
  <c r="R3606" i="26"/>
  <c r="R2700"/>
  <c r="R4283"/>
  <c r="R5488"/>
  <c r="R5662"/>
  <c r="R5650"/>
  <c r="R5651"/>
  <c r="R5649"/>
  <c r="R2190"/>
  <c r="R5681"/>
  <c r="R2192"/>
  <c r="R5021"/>
  <c r="R4431"/>
  <c r="R4411"/>
  <c r="R4400"/>
  <c r="R5743"/>
  <c r="R5741"/>
  <c r="R5737"/>
  <c r="R717"/>
  <c r="R1145"/>
  <c r="R5222"/>
  <c r="R5233"/>
  <c r="R5236"/>
  <c r="R5237"/>
  <c r="R5220"/>
  <c r="R504"/>
  <c r="R496"/>
  <c r="R5419"/>
  <c r="R4128"/>
  <c r="L4128" s="1"/>
  <c r="R4120"/>
  <c r="L4120" s="1"/>
  <c r="R5589"/>
  <c r="R2179"/>
  <c r="R2201"/>
  <c r="R1791"/>
  <c r="R2373"/>
  <c r="R474"/>
  <c r="R4572"/>
  <c r="R4560"/>
  <c r="R4571"/>
  <c r="R4559"/>
  <c r="R5186"/>
  <c r="R5185"/>
  <c r="R5187"/>
  <c r="R5188"/>
  <c r="R4176"/>
  <c r="R1240"/>
  <c r="R5360"/>
  <c r="R5358"/>
  <c r="R5363"/>
  <c r="R2645"/>
  <c r="R2652"/>
  <c r="R5836"/>
  <c r="R3061"/>
  <c r="R942"/>
  <c r="R936"/>
  <c r="R3068"/>
  <c r="R4537"/>
  <c r="R1309"/>
  <c r="R4965"/>
  <c r="R1838"/>
  <c r="R1837"/>
  <c r="R524"/>
  <c r="R2585"/>
  <c r="R2557"/>
  <c r="R4715"/>
  <c r="R4728"/>
  <c r="R4700"/>
  <c r="R4726"/>
  <c r="R4718"/>
  <c r="R4701"/>
  <c r="R121"/>
  <c r="R131"/>
  <c r="R103"/>
  <c r="R108"/>
  <c r="R2981"/>
  <c r="R2984"/>
  <c r="R5831"/>
  <c r="R1756"/>
  <c r="R1759"/>
  <c r="R456"/>
  <c r="R457"/>
  <c r="R459"/>
  <c r="R673"/>
  <c r="R670"/>
  <c r="R675"/>
  <c r="R3742"/>
  <c r="R3749"/>
  <c r="R3723"/>
  <c r="R3719"/>
  <c r="R3721"/>
  <c r="R3754"/>
  <c r="R1523"/>
  <c r="R1894"/>
  <c r="R1904"/>
  <c r="R2068"/>
  <c r="R2052"/>
  <c r="R2069"/>
  <c r="R2070"/>
  <c r="R2092"/>
  <c r="R2083"/>
  <c r="R2080"/>
  <c r="R1069"/>
  <c r="R1068"/>
  <c r="R1073"/>
  <c r="R5560"/>
  <c r="R519"/>
  <c r="R4651"/>
  <c r="R4657"/>
  <c r="R1554"/>
  <c r="R2763"/>
  <c r="R2752"/>
  <c r="R3607"/>
  <c r="R1000"/>
  <c r="R1873"/>
  <c r="R4284"/>
  <c r="R5492"/>
  <c r="R5643"/>
  <c r="R5663"/>
  <c r="R5680"/>
  <c r="R5656"/>
  <c r="R5645"/>
  <c r="R5683"/>
  <c r="R2184"/>
  <c r="R996"/>
  <c r="R4401"/>
  <c r="R4385"/>
  <c r="R4402"/>
  <c r="R4384"/>
  <c r="R4407"/>
  <c r="F217" i="25"/>
  <c r="R5049" i="26"/>
  <c r="R5048"/>
  <c r="R5735"/>
  <c r="R5739"/>
  <c r="R5730"/>
  <c r="R5732"/>
  <c r="R718"/>
  <c r="R5231"/>
  <c r="R5217"/>
  <c r="R5218"/>
  <c r="R5238"/>
  <c r="R507"/>
  <c r="R500"/>
  <c r="R5416"/>
  <c r="R4127"/>
  <c r="L4127" s="1"/>
  <c r="R4131"/>
  <c r="R5051"/>
  <c r="R5590"/>
  <c r="R5596"/>
  <c r="R2180"/>
  <c r="R2194"/>
  <c r="R2205"/>
  <c r="R1790"/>
  <c r="R4378"/>
  <c r="R2372"/>
  <c r="R476"/>
  <c r="R4565"/>
  <c r="R4573"/>
  <c r="R4564"/>
  <c r="R4563"/>
  <c r="R5196"/>
  <c r="R5197"/>
  <c r="R5177"/>
  <c r="R5176"/>
  <c r="R5352"/>
  <c r="R5361"/>
  <c r="R5366"/>
  <c r="R2653"/>
  <c r="R2637"/>
  <c r="R5837"/>
  <c r="R3053"/>
  <c r="R3054"/>
  <c r="R931"/>
  <c r="R941"/>
  <c r="R3064"/>
  <c r="R4533"/>
  <c r="R1851"/>
  <c r="R1849"/>
  <c r="R1303"/>
  <c r="R1306"/>
  <c r="R4966"/>
  <c r="R4962"/>
  <c r="R1829"/>
  <c r="R1845"/>
  <c r="R1842"/>
  <c r="R466"/>
  <c r="R465"/>
  <c r="R2560"/>
  <c r="R2594"/>
  <c r="R2587"/>
  <c r="R2571"/>
  <c r="R2583"/>
  <c r="R999"/>
  <c r="R4286"/>
  <c r="R4442"/>
  <c r="R5486"/>
  <c r="R5644"/>
  <c r="R2187"/>
  <c r="R5654"/>
  <c r="R5669"/>
  <c r="R5653"/>
  <c r="R2188"/>
  <c r="R5652"/>
  <c r="R5668"/>
  <c r="R4432"/>
  <c r="R1257"/>
  <c r="R4397"/>
  <c r="R4382"/>
  <c r="R4409"/>
  <c r="R4394"/>
  <c r="R4403"/>
  <c r="R4380"/>
  <c r="R5039"/>
  <c r="R5731"/>
  <c r="R5746"/>
  <c r="R721"/>
  <c r="R715"/>
  <c r="R1148"/>
  <c r="R5240"/>
  <c r="R5234"/>
  <c r="R5215"/>
  <c r="R5251"/>
  <c r="R5247"/>
  <c r="F152" i="25"/>
  <c r="R511" i="26"/>
  <c r="R494"/>
  <c r="R499"/>
  <c r="R498"/>
  <c r="R4121"/>
  <c r="L4121" s="1"/>
  <c r="R4119"/>
  <c r="R4118"/>
  <c r="R5594"/>
  <c r="R2181"/>
  <c r="R2200"/>
  <c r="R2199"/>
  <c r="R4375"/>
  <c r="R471"/>
  <c r="R4550"/>
  <c r="R4549"/>
  <c r="R4546"/>
  <c r="R4566"/>
  <c r="R1752"/>
  <c r="R5175"/>
  <c r="R5180"/>
  <c r="R5190"/>
  <c r="R5191"/>
  <c r="R1248"/>
  <c r="R1242"/>
  <c r="R5359"/>
  <c r="R2646"/>
  <c r="R5832"/>
  <c r="R5834"/>
  <c r="R3060"/>
  <c r="R935"/>
  <c r="R939"/>
  <c r="R5575"/>
  <c r="R3066"/>
  <c r="R3063"/>
  <c r="R1251"/>
  <c r="R4532"/>
  <c r="R1852"/>
  <c r="R1307"/>
  <c r="R847"/>
  <c r="R4964"/>
  <c r="R1830"/>
  <c r="R1844"/>
  <c r="R1823"/>
  <c r="R522"/>
  <c r="R463"/>
  <c r="R2590"/>
  <c r="R2595"/>
  <c r="R2584"/>
  <c r="R2570"/>
  <c r="R4742"/>
  <c r="R4730"/>
  <c r="R4723"/>
  <c r="R4729"/>
  <c r="R4716"/>
  <c r="R4738"/>
  <c r="R111"/>
  <c r="R101"/>
  <c r="R122"/>
  <c r="R129"/>
  <c r="R2668"/>
  <c r="R2997"/>
  <c r="R2979"/>
  <c r="R2957"/>
  <c r="R5855"/>
  <c r="R458"/>
  <c r="R678"/>
  <c r="R3603"/>
  <c r="R998"/>
  <c r="R4429"/>
  <c r="R4287"/>
  <c r="R1909"/>
  <c r="R5684"/>
  <c r="R5687"/>
  <c r="R2189"/>
  <c r="R5682"/>
  <c r="R5675"/>
  <c r="R2185"/>
  <c r="R5655"/>
  <c r="R2702"/>
  <c r="R2693"/>
  <c r="R4399"/>
  <c r="R4405"/>
  <c r="R5040"/>
  <c r="R5036"/>
  <c r="R5736"/>
  <c r="R5747"/>
  <c r="R5734"/>
  <c r="R720"/>
  <c r="R1144"/>
  <c r="R5232"/>
  <c r="R5235"/>
  <c r="R5230"/>
  <c r="R5249"/>
  <c r="R5225"/>
  <c r="F262" i="25"/>
  <c r="R510" i="26"/>
  <c r="R509"/>
  <c r="R506"/>
  <c r="R5414"/>
  <c r="R4123"/>
  <c r="L4123" s="1"/>
  <c r="R5588"/>
  <c r="R5587"/>
  <c r="R2182"/>
  <c r="R2197"/>
  <c r="R4379"/>
  <c r="R2375"/>
  <c r="R475"/>
  <c r="R4548"/>
  <c r="R4556"/>
  <c r="R4561"/>
  <c r="R4570"/>
  <c r="R1750"/>
  <c r="R2040"/>
  <c r="R5181"/>
  <c r="R5171"/>
  <c r="R5189"/>
  <c r="R5184"/>
  <c r="R1247"/>
  <c r="R5369"/>
  <c r="R5364"/>
  <c r="R2635"/>
  <c r="R2651"/>
  <c r="R5838"/>
  <c r="R3058"/>
  <c r="R940"/>
  <c r="R3067"/>
  <c r="R4542"/>
  <c r="R4540"/>
  <c r="R1853"/>
  <c r="R1300"/>
  <c r="R5202"/>
  <c r="R4961"/>
  <c r="R4963"/>
  <c r="R1836"/>
  <c r="R1847"/>
  <c r="R1846"/>
  <c r="R1824"/>
  <c r="R523"/>
  <c r="R4251"/>
  <c r="R2586"/>
  <c r="R2565"/>
  <c r="R5298"/>
  <c r="R3192"/>
  <c r="R3205"/>
  <c r="R3178"/>
  <c r="R3200"/>
  <c r="R3196"/>
  <c r="R3210"/>
  <c r="R921"/>
  <c r="R918"/>
  <c r="R3440"/>
  <c r="R3433"/>
  <c r="R3413"/>
  <c r="R486"/>
  <c r="R482"/>
  <c r="R5825"/>
  <c r="R1115"/>
  <c r="R1923"/>
  <c r="R3040"/>
  <c r="R161"/>
  <c r="R163"/>
  <c r="R172"/>
  <c r="R134"/>
  <c r="R153"/>
  <c r="R2420"/>
  <c r="R2415"/>
  <c r="R2409"/>
  <c r="R5585"/>
  <c r="R82"/>
  <c r="R20"/>
  <c r="R31"/>
  <c r="R54"/>
  <c r="R51"/>
  <c r="R95"/>
  <c r="R88"/>
  <c r="R2916"/>
  <c r="R1075"/>
  <c r="R1071"/>
  <c r="R514"/>
  <c r="R1104"/>
  <c r="R3035"/>
  <c r="R158"/>
  <c r="R159"/>
  <c r="R133"/>
  <c r="R5870"/>
  <c r="R180"/>
  <c r="R2412"/>
  <c r="R2427"/>
  <c r="R23"/>
  <c r="R46"/>
  <c r="R92"/>
  <c r="R81"/>
  <c r="R5756"/>
  <c r="R5820"/>
  <c r="R5824"/>
  <c r="R3034"/>
  <c r="R166"/>
  <c r="R155"/>
  <c r="R2426"/>
  <c r="R2425"/>
  <c r="R1209"/>
  <c r="R85"/>
  <c r="R30"/>
  <c r="R5757"/>
  <c r="R4731"/>
  <c r="R4739"/>
  <c r="R4745"/>
  <c r="R4703"/>
  <c r="R4727"/>
  <c r="R4740"/>
  <c r="R4709"/>
  <c r="R117"/>
  <c r="R105"/>
  <c r="R104"/>
  <c r="R107"/>
  <c r="R3961"/>
  <c r="R2992"/>
  <c r="R1299"/>
  <c r="R430"/>
  <c r="R668"/>
  <c r="R686"/>
  <c r="R3734"/>
  <c r="R3759"/>
  <c r="R3724"/>
  <c r="R3715"/>
  <c r="R3713"/>
  <c r="R3736"/>
  <c r="R3732"/>
  <c r="R1520"/>
  <c r="R855"/>
  <c r="R1903"/>
  <c r="R1899"/>
  <c r="R2078"/>
  <c r="R2048"/>
  <c r="R2090"/>
  <c r="R2067"/>
  <c r="R2063"/>
  <c r="R2050"/>
  <c r="R1059"/>
  <c r="R1050"/>
  <c r="R513"/>
  <c r="R4655"/>
  <c r="R4654"/>
  <c r="R5603"/>
  <c r="R2761"/>
  <c r="R5295"/>
  <c r="R3204"/>
  <c r="R3169"/>
  <c r="R3211"/>
  <c r="R3164"/>
  <c r="R3201"/>
  <c r="R3186"/>
  <c r="R924"/>
  <c r="R911"/>
  <c r="R3435"/>
  <c r="R3441"/>
  <c r="R5821"/>
  <c r="R480"/>
  <c r="R479"/>
  <c r="R1925"/>
  <c r="R2411"/>
  <c r="R2430"/>
  <c r="R49"/>
  <c r="R16"/>
  <c r="R96"/>
  <c r="R3197"/>
  <c r="R3213"/>
  <c r="R3207"/>
  <c r="R919"/>
  <c r="R3431"/>
  <c r="R483"/>
  <c r="R152"/>
  <c r="R86"/>
  <c r="R680"/>
  <c r="R674"/>
  <c r="R671"/>
  <c r="R3751"/>
  <c r="R3714"/>
  <c r="R3733"/>
  <c r="R3761"/>
  <c r="R3716"/>
  <c r="R3743"/>
  <c r="R1518"/>
  <c r="R1524"/>
  <c r="R854"/>
  <c r="R1898"/>
  <c r="R1891"/>
  <c r="R2066"/>
  <c r="R2073"/>
  <c r="R2059"/>
  <c r="R2065"/>
  <c r="R2057"/>
  <c r="R2093"/>
  <c r="R2046"/>
  <c r="R1070"/>
  <c r="R1060"/>
  <c r="R1064"/>
  <c r="R1063"/>
  <c r="R1684"/>
  <c r="R1714"/>
  <c r="R516"/>
  <c r="R512"/>
  <c r="R4652"/>
  <c r="R2768"/>
  <c r="R2767"/>
  <c r="R5299"/>
  <c r="R3185"/>
  <c r="R3166"/>
  <c r="R3171"/>
  <c r="R3182"/>
  <c r="R3198"/>
  <c r="R3203"/>
  <c r="R922"/>
  <c r="R925"/>
  <c r="R3436"/>
  <c r="R5826"/>
  <c r="R478"/>
  <c r="R485"/>
  <c r="R5169"/>
  <c r="R1928"/>
  <c r="R3039"/>
  <c r="R178"/>
  <c r="R145"/>
  <c r="R144"/>
  <c r="R143"/>
  <c r="R150"/>
  <c r="R149"/>
  <c r="R2413"/>
  <c r="R2423"/>
  <c r="R2422"/>
  <c r="R1213"/>
  <c r="R1207"/>
  <c r="R14"/>
  <c r="R80"/>
  <c r="R94"/>
  <c r="R93"/>
  <c r="R24"/>
  <c r="R52"/>
  <c r="R1929"/>
  <c r="R162"/>
  <c r="R136"/>
  <c r="R2558"/>
  <c r="R2556"/>
  <c r="R2589"/>
  <c r="R4725"/>
  <c r="R4695"/>
  <c r="R4706"/>
  <c r="R4696"/>
  <c r="R4702"/>
  <c r="R4699"/>
  <c r="R124"/>
  <c r="R102"/>
  <c r="R110"/>
  <c r="R118"/>
  <c r="R3964"/>
  <c r="R3974"/>
  <c r="R2982"/>
  <c r="R2980"/>
  <c r="R1297"/>
  <c r="R1758"/>
  <c r="R3971"/>
  <c r="R431"/>
  <c r="R681"/>
  <c r="R685"/>
  <c r="R683"/>
  <c r="R3722"/>
  <c r="R3729"/>
  <c r="R3711"/>
  <c r="R3746"/>
  <c r="R3727"/>
  <c r="R3744"/>
  <c r="R1521"/>
  <c r="R1517"/>
  <c r="R5572"/>
  <c r="R1895"/>
  <c r="R1893"/>
  <c r="R2081"/>
  <c r="R2055"/>
  <c r="R2062"/>
  <c r="R2075"/>
  <c r="R2087"/>
  <c r="R2058"/>
  <c r="R2085"/>
  <c r="R1057"/>
  <c r="R1067"/>
  <c r="R1056"/>
  <c r="R1055"/>
  <c r="R5563"/>
  <c r="R1689"/>
  <c r="R1715"/>
  <c r="R515"/>
  <c r="R4658"/>
  <c r="R2730"/>
  <c r="R2731"/>
  <c r="R5297"/>
  <c r="R3212"/>
  <c r="R3167"/>
  <c r="R917"/>
  <c r="R3412"/>
  <c r="R5163"/>
  <c r="R1927"/>
  <c r="R21"/>
  <c r="R83"/>
  <c r="R1357"/>
  <c r="R1355"/>
  <c r="F276" i="25"/>
  <c r="F59"/>
  <c r="I280"/>
  <c r="AD5" i="26"/>
  <c r="R1214"/>
  <c r="R1962"/>
  <c r="R3288"/>
  <c r="R4117"/>
  <c r="R1358"/>
  <c r="R2882"/>
  <c r="F261" i="25"/>
  <c r="R5604" i="26"/>
  <c r="R5508"/>
  <c r="R5481"/>
  <c r="R3398"/>
  <c r="R4897"/>
  <c r="R948"/>
  <c r="I273" i="25"/>
  <c r="I358"/>
  <c r="G192"/>
  <c r="H192" s="1"/>
  <c r="I71"/>
  <c r="G24"/>
  <c r="H24" s="1"/>
  <c r="I315"/>
  <c r="I385"/>
  <c r="I308"/>
  <c r="I226"/>
  <c r="I348"/>
  <c r="I30"/>
  <c r="I263"/>
  <c r="I9"/>
  <c r="I353"/>
  <c r="I283"/>
  <c r="I167"/>
  <c r="I384"/>
  <c r="I184"/>
  <c r="I248"/>
  <c r="I325"/>
  <c r="I281"/>
  <c r="I134"/>
  <c r="I105"/>
  <c r="I304"/>
  <c r="I23"/>
  <c r="I173"/>
  <c r="I343"/>
  <c r="I288"/>
  <c r="I245"/>
  <c r="I295"/>
  <c r="I229"/>
  <c r="I160"/>
  <c r="G296"/>
  <c r="H296" s="1"/>
  <c r="I249"/>
  <c r="I194"/>
  <c r="I355"/>
  <c r="I145"/>
  <c r="I316"/>
  <c r="I55"/>
  <c r="I31"/>
  <c r="I41"/>
  <c r="I87"/>
  <c r="I141"/>
  <c r="I158"/>
  <c r="I195"/>
  <c r="I327"/>
  <c r="I83"/>
  <c r="I142"/>
  <c r="I88"/>
  <c r="I319"/>
  <c r="I297"/>
  <c r="I46"/>
  <c r="I114"/>
  <c r="I67"/>
  <c r="I299"/>
  <c r="I22"/>
  <c r="I202"/>
  <c r="I359"/>
  <c r="I45"/>
  <c r="I76"/>
  <c r="I346"/>
  <c r="I102"/>
  <c r="I70"/>
  <c r="I210"/>
  <c r="I90"/>
  <c r="I334"/>
  <c r="I10"/>
  <c r="I328"/>
  <c r="I313"/>
  <c r="I318"/>
  <c r="I302"/>
  <c r="I129"/>
  <c r="I58"/>
  <c r="I122"/>
  <c r="G7"/>
  <c r="H7" s="1"/>
  <c r="G375"/>
  <c r="H375" s="1"/>
  <c r="I375"/>
  <c r="G266"/>
  <c r="H266" s="1"/>
  <c r="G35"/>
  <c r="H35" s="1"/>
  <c r="G216"/>
  <c r="H216" s="1"/>
  <c r="F249"/>
  <c r="F316"/>
  <c r="F141"/>
  <c r="F76"/>
  <c r="G374"/>
  <c r="H374" s="1"/>
  <c r="G27"/>
  <c r="H27" s="1"/>
  <c r="G39"/>
  <c r="H39" s="1"/>
  <c r="G298"/>
  <c r="H298" s="1"/>
  <c r="G131"/>
  <c r="H131" s="1"/>
  <c r="G151"/>
  <c r="H151" s="1"/>
  <c r="F315"/>
  <c r="F328"/>
  <c r="G51"/>
  <c r="H51" s="1"/>
  <c r="G125"/>
  <c r="H125" s="1"/>
  <c r="G368"/>
  <c r="H368" s="1"/>
  <c r="G66"/>
  <c r="H66" s="1"/>
  <c r="G294"/>
  <c r="H294" s="1"/>
  <c r="G15"/>
  <c r="H15" s="1"/>
  <c r="G44"/>
  <c r="H44" s="1"/>
  <c r="G119"/>
  <c r="H119" s="1"/>
  <c r="F71"/>
  <c r="F29"/>
  <c r="F99"/>
  <c r="G326"/>
  <c r="H326" s="1"/>
  <c r="G369"/>
  <c r="H369" s="1"/>
  <c r="G265"/>
  <c r="H265" s="1"/>
  <c r="F385"/>
  <c r="G112"/>
  <c r="H112" s="1"/>
  <c r="G380"/>
  <c r="H380" s="1"/>
  <c r="G363"/>
  <c r="H363" s="1"/>
  <c r="G301"/>
  <c r="H301" s="1"/>
  <c r="G340"/>
  <c r="H340" s="1"/>
  <c r="G50"/>
  <c r="H50" s="1"/>
  <c r="G52"/>
  <c r="H52" s="1"/>
  <c r="G57"/>
  <c r="H57" s="1"/>
  <c r="G126"/>
  <c r="H126" s="1"/>
  <c r="G130"/>
  <c r="H130" s="1"/>
  <c r="G155"/>
  <c r="H155" s="1"/>
  <c r="G303"/>
  <c r="H303" s="1"/>
  <c r="G137"/>
  <c r="H137" s="1"/>
  <c r="G356"/>
  <c r="H356" s="1"/>
  <c r="G314"/>
  <c r="H314" s="1"/>
  <c r="G164"/>
  <c r="H164" s="1"/>
  <c r="G331"/>
  <c r="H331" s="1"/>
  <c r="G250"/>
  <c r="H250" s="1"/>
  <c r="G364"/>
  <c r="H364" s="1"/>
  <c r="G111"/>
  <c r="H111" s="1"/>
  <c r="G156"/>
  <c r="H156" s="1"/>
  <c r="G28"/>
  <c r="H28" s="1"/>
  <c r="G138"/>
  <c r="H138" s="1"/>
  <c r="G97"/>
  <c r="H97" s="1"/>
  <c r="G235"/>
  <c r="H235" s="1"/>
  <c r="G382"/>
  <c r="H382" s="1"/>
  <c r="G38"/>
  <c r="H38" s="1"/>
  <c r="G321"/>
  <c r="H321" s="1"/>
  <c r="G285"/>
  <c r="H285" s="1"/>
  <c r="G25"/>
  <c r="H25" s="1"/>
  <c r="G241"/>
  <c r="H241" s="1"/>
  <c r="G109"/>
  <c r="H109" s="1"/>
  <c r="G371"/>
  <c r="H371" s="1"/>
  <c r="G100"/>
  <c r="H100" s="1"/>
  <c r="G330"/>
  <c r="H330" s="1"/>
  <c r="G21"/>
  <c r="H21" s="1"/>
  <c r="G147"/>
  <c r="H147" s="1"/>
  <c r="G180"/>
  <c r="H180" s="1"/>
  <c r="G224"/>
  <c r="H224" s="1"/>
  <c r="G183"/>
  <c r="H183" s="1"/>
  <c r="F358"/>
  <c r="F308"/>
  <c r="F300"/>
  <c r="F226"/>
  <c r="F160"/>
  <c r="F348"/>
  <c r="F381"/>
  <c r="F157"/>
  <c r="F341"/>
  <c r="F30"/>
  <c r="F263"/>
  <c r="F9"/>
  <c r="F353"/>
  <c r="F283"/>
  <c r="F305"/>
  <c r="F167"/>
  <c r="F384"/>
  <c r="F184"/>
  <c r="F248"/>
  <c r="F82"/>
  <c r="F325"/>
  <c r="F375"/>
  <c r="F310"/>
  <c r="F281"/>
  <c r="F134"/>
  <c r="F373"/>
  <c r="F105"/>
  <c r="F304"/>
  <c r="F23"/>
  <c r="F173"/>
  <c r="F343"/>
  <c r="F288"/>
  <c r="F245"/>
  <c r="F295"/>
  <c r="F229"/>
  <c r="F273"/>
  <c r="G8"/>
  <c r="H8" s="1"/>
  <c r="G291"/>
  <c r="H291" s="1"/>
  <c r="G117"/>
  <c r="H117" s="1"/>
  <c r="G49"/>
  <c r="H49" s="1"/>
  <c r="G198"/>
  <c r="H198" s="1"/>
  <c r="G132"/>
  <c r="H132" s="1"/>
  <c r="G124"/>
  <c r="H124" s="1"/>
  <c r="G127"/>
  <c r="H127" s="1"/>
  <c r="G95"/>
  <c r="H95" s="1"/>
  <c r="G287"/>
  <c r="H287" s="1"/>
  <c r="G311"/>
  <c r="H311" s="1"/>
  <c r="G128"/>
  <c r="H128" s="1"/>
  <c r="G139"/>
  <c r="H139" s="1"/>
  <c r="G101"/>
  <c r="H101" s="1"/>
  <c r="G206"/>
  <c r="H206" s="1"/>
  <c r="G123"/>
  <c r="H123" s="1"/>
  <c r="G168"/>
  <c r="H168" s="1"/>
  <c r="G148"/>
  <c r="H148" s="1"/>
  <c r="G68"/>
  <c r="H68" s="1"/>
  <c r="G366"/>
  <c r="H366" s="1"/>
  <c r="G360"/>
  <c r="H360" s="1"/>
  <c r="G307"/>
  <c r="H307" s="1"/>
  <c r="G136"/>
  <c r="H136" s="1"/>
  <c r="G354"/>
  <c r="H354" s="1"/>
  <c r="G357"/>
  <c r="H357" s="1"/>
  <c r="G159"/>
  <c r="H159" s="1"/>
  <c r="G77"/>
  <c r="H77" s="1"/>
  <c r="G197"/>
  <c r="H197" s="1"/>
  <c r="G361"/>
  <c r="H361" s="1"/>
  <c r="G218"/>
  <c r="H218" s="1"/>
  <c r="G290"/>
  <c r="H290" s="1"/>
  <c r="G190"/>
  <c r="H190" s="1"/>
  <c r="G65"/>
  <c r="H65" s="1"/>
  <c r="G73"/>
  <c r="H73" s="1"/>
  <c r="G163"/>
  <c r="H163" s="1"/>
  <c r="G166"/>
  <c r="H166" s="1"/>
  <c r="G236"/>
  <c r="H236" s="1"/>
  <c r="G278"/>
  <c r="H278" s="1"/>
  <c r="G320"/>
  <c r="H320" s="1"/>
  <c r="G32"/>
  <c r="H32" s="1"/>
  <c r="G187"/>
  <c r="H187" s="1"/>
  <c r="G181"/>
  <c r="H181" s="1"/>
  <c r="G110"/>
  <c r="H110" s="1"/>
  <c r="G271"/>
  <c r="H271" s="1"/>
  <c r="G323"/>
  <c r="H323" s="1"/>
  <c r="G94"/>
  <c r="H94" s="1"/>
  <c r="G264"/>
  <c r="H264" s="1"/>
  <c r="G201"/>
  <c r="H201" s="1"/>
  <c r="G231"/>
  <c r="H231" s="1"/>
  <c r="F194"/>
  <c r="F355"/>
  <c r="F145"/>
  <c r="F55"/>
  <c r="F31"/>
  <c r="F41"/>
  <c r="F87"/>
  <c r="F158"/>
  <c r="F195"/>
  <c r="F327"/>
  <c r="F83"/>
  <c r="F142"/>
  <c r="F88"/>
  <c r="F319"/>
  <c r="F297"/>
  <c r="F46"/>
  <c r="F114"/>
  <c r="F67"/>
  <c r="F299"/>
  <c r="F22"/>
  <c r="F202"/>
  <c r="F359"/>
  <c r="F45"/>
  <c r="F346"/>
  <c r="F102"/>
  <c r="F70"/>
  <c r="F210"/>
  <c r="F90"/>
  <c r="F334"/>
  <c r="F10"/>
  <c r="F313"/>
  <c r="F318"/>
  <c r="F302"/>
  <c r="F129"/>
  <c r="F58"/>
  <c r="F122"/>
  <c r="G280"/>
  <c r="H280" s="1"/>
  <c r="I282"/>
  <c r="I215"/>
  <c r="I317"/>
  <c r="I351"/>
  <c r="I63"/>
  <c r="I383"/>
  <c r="I267"/>
  <c r="I339"/>
  <c r="I338"/>
  <c r="AD878" i="26"/>
  <c r="AD1418"/>
  <c r="AD4030"/>
  <c r="AD4022"/>
  <c r="AD864"/>
  <c r="AD872"/>
  <c r="AD876"/>
  <c r="AD866"/>
  <c r="AD884"/>
  <c r="AD1374"/>
  <c r="AD1383"/>
  <c r="AD4024"/>
  <c r="AD4028"/>
  <c r="AD5133"/>
  <c r="AD567"/>
  <c r="AD581"/>
  <c r="AD561"/>
  <c r="AD544"/>
  <c r="AD550"/>
  <c r="AD563"/>
  <c r="AD571"/>
  <c r="AD972"/>
  <c r="AD960"/>
  <c r="AD962"/>
  <c r="AD976"/>
  <c r="AD5053"/>
  <c r="AD5069"/>
  <c r="AD5063"/>
  <c r="AD5057"/>
  <c r="AD5085"/>
  <c r="AD5067"/>
  <c r="AD868"/>
  <c r="AD870"/>
  <c r="AD1370"/>
  <c r="AD1372"/>
  <c r="AD1422"/>
  <c r="AD4026"/>
  <c r="AD4034"/>
  <c r="AD4038"/>
  <c r="AD4032"/>
  <c r="AD4040"/>
  <c r="AD5127"/>
  <c r="AD5121"/>
  <c r="AD557"/>
  <c r="AD573"/>
  <c r="AD577"/>
  <c r="AD565"/>
  <c r="AD956"/>
  <c r="AD970"/>
  <c r="AD966"/>
  <c r="AD954"/>
  <c r="AD5055"/>
  <c r="AD5093"/>
  <c r="AD5081"/>
  <c r="AD548"/>
  <c r="AD542"/>
  <c r="AD968"/>
  <c r="AD980"/>
  <c r="AD952"/>
  <c r="AD958"/>
  <c r="AD5075"/>
  <c r="AD5089"/>
  <c r="AD5065"/>
  <c r="AD5059"/>
  <c r="AD5061"/>
  <c r="AD5073"/>
  <c r="AD241"/>
  <c r="AD248"/>
  <c r="AD239"/>
  <c r="AD888"/>
  <c r="AD5119"/>
  <c r="AD553"/>
  <c r="AD559"/>
  <c r="AD569"/>
  <c r="AD882"/>
  <c r="AD886"/>
  <c r="AD874"/>
  <c r="AD1378"/>
  <c r="AD1376"/>
  <c r="AD1420"/>
  <c r="AD4036"/>
  <c r="AD4020"/>
  <c r="AD5129"/>
  <c r="AD5123"/>
  <c r="AD5125"/>
  <c r="AD5131"/>
  <c r="AD579"/>
  <c r="AD555"/>
  <c r="AD575"/>
  <c r="AD546"/>
  <c r="AD978"/>
  <c r="AD964"/>
  <c r="AD974"/>
  <c r="AD237"/>
  <c r="AD207"/>
  <c r="AD219"/>
  <c r="AD209"/>
  <c r="AD4372"/>
  <c r="AD5017"/>
  <c r="AD4264"/>
  <c r="AD4266"/>
  <c r="AD4258"/>
  <c r="AD245"/>
  <c r="AD233"/>
  <c r="AD211"/>
  <c r="AD213"/>
  <c r="AD215"/>
  <c r="AD217"/>
  <c r="AD220"/>
  <c r="AD214"/>
  <c r="I162" i="25"/>
  <c r="I208"/>
  <c r="AD5019" i="26"/>
  <c r="AD4260"/>
  <c r="AD4256"/>
  <c r="AD1801"/>
  <c r="AD216"/>
  <c r="AD212"/>
  <c r="I15" i="25"/>
  <c r="AD3261" i="26"/>
  <c r="I93" i="25"/>
  <c r="I216"/>
  <c r="I113"/>
  <c r="I79"/>
  <c r="AD4254" i="26"/>
  <c r="AD4262"/>
  <c r="AD1811"/>
  <c r="AD1813"/>
  <c r="AD1805"/>
  <c r="AD5077"/>
  <c r="AD5071"/>
  <c r="AD5095"/>
  <c r="AD243"/>
  <c r="AD250"/>
  <c r="AD235"/>
  <c r="AD204"/>
  <c r="AD218"/>
  <c r="I68" i="25"/>
  <c r="I357"/>
  <c r="AD3899" i="26"/>
  <c r="AD4268"/>
  <c r="AD1803"/>
  <c r="AD1799"/>
  <c r="AJ5813" l="1"/>
  <c r="AH3375"/>
  <c r="AJ3376"/>
  <c r="AK4918"/>
  <c r="AK3376"/>
  <c r="AI1287"/>
  <c r="AI1918"/>
  <c r="AK5813"/>
  <c r="AH4236"/>
  <c r="AI4236" s="1"/>
  <c r="AF4196"/>
  <c r="AF3447"/>
  <c r="AK5814"/>
  <c r="AH4154"/>
  <c r="AJ4154" s="1"/>
  <c r="AH4995"/>
  <c r="AI751"/>
  <c r="AF4158"/>
  <c r="AK4620"/>
  <c r="AI735"/>
  <c r="AJ4922"/>
  <c r="AF5432"/>
  <c r="AH3792"/>
  <c r="AJ3792" s="1"/>
  <c r="AK735"/>
  <c r="AK252"/>
  <c r="AF4496"/>
  <c r="AF4231"/>
  <c r="AH1290"/>
  <c r="AK1290" s="1"/>
  <c r="AJ4239"/>
  <c r="AI1807"/>
  <c r="AK751"/>
  <c r="AF4229"/>
  <c r="AH4227"/>
  <c r="AI4227" s="1"/>
  <c r="AF5434"/>
  <c r="AF4199"/>
  <c r="AH4482"/>
  <c r="AK4482" s="1"/>
  <c r="AH4212"/>
  <c r="AI4212" s="1"/>
  <c r="AH4581"/>
  <c r="AH4774"/>
  <c r="AJ4774" s="1"/>
  <c r="AH4690"/>
  <c r="AJ4690" s="1"/>
  <c r="AJ4620"/>
  <c r="AJ252"/>
  <c r="AH4179"/>
  <c r="AJ4179" s="1"/>
  <c r="AF4632"/>
  <c r="AH4238"/>
  <c r="AI4238" s="1"/>
  <c r="AH4146"/>
  <c r="AF4634"/>
  <c r="AF4926"/>
  <c r="AF2534"/>
  <c r="AF4180"/>
  <c r="AH4234"/>
  <c r="AI4234" s="1"/>
  <c r="AH3273"/>
  <c r="AK3273" s="1"/>
  <c r="AH4975"/>
  <c r="AK4975" s="1"/>
  <c r="AH4778"/>
  <c r="AH1954"/>
  <c r="AK1954" s="1"/>
  <c r="AH4638"/>
  <c r="AI4638" s="1"/>
  <c r="AH5430"/>
  <c r="AJ5430" s="1"/>
  <c r="AH2878"/>
  <c r="AJ1807"/>
  <c r="AF4230"/>
  <c r="AF4636"/>
  <c r="AF4215"/>
  <c r="AF4237"/>
  <c r="AF4232"/>
  <c r="AF4585"/>
  <c r="AH1956"/>
  <c r="AH4054"/>
  <c r="AJ4054" s="1"/>
  <c r="AH5427"/>
  <c r="AJ5427" s="1"/>
  <c r="AH749"/>
  <c r="AK749" s="1"/>
  <c r="AH4194"/>
  <c r="AK3373"/>
  <c r="AH4218"/>
  <c r="AJ4218" s="1"/>
  <c r="AH726"/>
  <c r="AK726" s="1"/>
  <c r="AH4780"/>
  <c r="AH3665"/>
  <c r="AJ3665" s="1"/>
  <c r="AH4973"/>
  <c r="AK4973" s="1"/>
  <c r="AH739"/>
  <c r="AI739" s="1"/>
  <c r="AF1953"/>
  <c r="AF4136"/>
  <c r="AE5508"/>
  <c r="L5508"/>
  <c r="AE917"/>
  <c r="L917"/>
  <c r="AE1056"/>
  <c r="L1056"/>
  <c r="AE5572"/>
  <c r="L5572"/>
  <c r="AE431"/>
  <c r="L431"/>
  <c r="AE4699"/>
  <c r="L4699"/>
  <c r="AE80"/>
  <c r="AH80" s="1"/>
  <c r="AK80" s="1"/>
  <c r="L80"/>
  <c r="O80" s="1"/>
  <c r="AE178"/>
  <c r="L178"/>
  <c r="AE5299"/>
  <c r="L5299"/>
  <c r="AE2046"/>
  <c r="L2046"/>
  <c r="AE3714"/>
  <c r="L3714"/>
  <c r="AE3197"/>
  <c r="L3197"/>
  <c r="AE911"/>
  <c r="L911"/>
  <c r="AE4655"/>
  <c r="L4655"/>
  <c r="AE855"/>
  <c r="L855"/>
  <c r="AE1299"/>
  <c r="L1299"/>
  <c r="AE4739"/>
  <c r="L4739"/>
  <c r="AE46"/>
  <c r="L46"/>
  <c r="AE1071"/>
  <c r="L1071"/>
  <c r="AE172"/>
  <c r="L172"/>
  <c r="AE918"/>
  <c r="L918"/>
  <c r="AE523"/>
  <c r="L523"/>
  <c r="AE3067"/>
  <c r="L3067"/>
  <c r="AE2375"/>
  <c r="L2375"/>
  <c r="AE5232"/>
  <c r="L5232"/>
  <c r="AE5655"/>
  <c r="L5655"/>
  <c r="AE4287"/>
  <c r="L4287"/>
  <c r="AE4716"/>
  <c r="L4716"/>
  <c r="AE3063"/>
  <c r="L3063"/>
  <c r="AE5191"/>
  <c r="L5191"/>
  <c r="AE4550"/>
  <c r="L4550"/>
  <c r="AE494"/>
  <c r="L494"/>
  <c r="AE4394"/>
  <c r="L4394"/>
  <c r="AE4286"/>
  <c r="L4286"/>
  <c r="AE4962"/>
  <c r="L4962"/>
  <c r="AE5837"/>
  <c r="L5837"/>
  <c r="AE4573"/>
  <c r="L4573"/>
  <c r="AE507"/>
  <c r="L507"/>
  <c r="AE4385"/>
  <c r="L4385"/>
  <c r="AE1873"/>
  <c r="L1873"/>
  <c r="AE1069"/>
  <c r="L1069"/>
  <c r="AE3742"/>
  <c r="L3742"/>
  <c r="AE4701"/>
  <c r="L4701"/>
  <c r="AE524"/>
  <c r="L524"/>
  <c r="AE2645"/>
  <c r="L2645"/>
  <c r="AE5185"/>
  <c r="L5185"/>
  <c r="AE1791"/>
  <c r="L1791"/>
  <c r="AE5233"/>
  <c r="L5233"/>
  <c r="AE5681"/>
  <c r="L5681"/>
  <c r="AE50"/>
  <c r="L50"/>
  <c r="AE1058"/>
  <c r="L1058"/>
  <c r="AE3752"/>
  <c r="L3752"/>
  <c r="AE100"/>
  <c r="L100"/>
  <c r="AE2562"/>
  <c r="L2562"/>
  <c r="AE22"/>
  <c r="L22"/>
  <c r="AE175"/>
  <c r="L175"/>
  <c r="AE3439"/>
  <c r="L3439"/>
  <c r="AE5561"/>
  <c r="L5561"/>
  <c r="AE1901"/>
  <c r="L1901"/>
  <c r="AE667"/>
  <c r="L667"/>
  <c r="AE913"/>
  <c r="L913"/>
  <c r="AE1713"/>
  <c r="L1713"/>
  <c r="AE3745"/>
  <c r="L3745"/>
  <c r="AE4734"/>
  <c r="L4734"/>
  <c r="AE148"/>
  <c r="L148"/>
  <c r="AE1210"/>
  <c r="L1210"/>
  <c r="AE65"/>
  <c r="AH65" s="1"/>
  <c r="AI65" s="1"/>
  <c r="L65"/>
  <c r="AE3032"/>
  <c r="L3032"/>
  <c r="AE3199"/>
  <c r="L3199"/>
  <c r="AE4957"/>
  <c r="L4957"/>
  <c r="AE2654"/>
  <c r="L2654"/>
  <c r="AE4569"/>
  <c r="L4569"/>
  <c r="AE724"/>
  <c r="L724"/>
  <c r="AE5660"/>
  <c r="L5660"/>
  <c r="AE1295"/>
  <c r="L1295"/>
  <c r="AE2582"/>
  <c r="L2582"/>
  <c r="AE4539"/>
  <c r="L4539"/>
  <c r="AE1249"/>
  <c r="L1249"/>
  <c r="AE1789"/>
  <c r="L1789"/>
  <c r="AE2697"/>
  <c r="L2697"/>
  <c r="AE716"/>
  <c r="L716"/>
  <c r="AE5685"/>
  <c r="L5685"/>
  <c r="AE1825"/>
  <c r="L1825"/>
  <c r="AE3059"/>
  <c r="L3059"/>
  <c r="AE1754"/>
  <c r="L1754"/>
  <c r="AE5216"/>
  <c r="L5216"/>
  <c r="AE4392"/>
  <c r="L4392"/>
  <c r="AE5679"/>
  <c r="L5679"/>
  <c r="AE520"/>
  <c r="L520"/>
  <c r="AE2044"/>
  <c r="L2044"/>
  <c r="AE1294"/>
  <c r="L1294"/>
  <c r="AE4721"/>
  <c r="L4721"/>
  <c r="AE933"/>
  <c r="L933"/>
  <c r="AE5173"/>
  <c r="L5173"/>
  <c r="AE4562"/>
  <c r="L4562"/>
  <c r="AE5224"/>
  <c r="L5224"/>
  <c r="AE2186"/>
  <c r="L2186"/>
  <c r="AE2114"/>
  <c r="AF2114" s="1"/>
  <c r="L2114"/>
  <c r="O2114" s="1"/>
  <c r="AE1578"/>
  <c r="AF1578" s="1"/>
  <c r="L1578"/>
  <c r="O1578" s="1"/>
  <c r="AE1032"/>
  <c r="AF1032" s="1"/>
  <c r="L1032"/>
  <c r="O1032" s="1"/>
  <c r="AE2706"/>
  <c r="AF2706" s="1"/>
  <c r="L2706"/>
  <c r="AE1572"/>
  <c r="AH1572" s="1"/>
  <c r="L1572"/>
  <c r="O1572" s="1"/>
  <c r="AE3223"/>
  <c r="AH3223" s="1"/>
  <c r="L3223"/>
  <c r="O3223" s="1"/>
  <c r="AE621"/>
  <c r="AH621" s="1"/>
  <c r="L621"/>
  <c r="O621" s="1"/>
  <c r="AE2882"/>
  <c r="L2882"/>
  <c r="AE5297"/>
  <c r="L5297"/>
  <c r="AE2085"/>
  <c r="L2085"/>
  <c r="AE3744"/>
  <c r="L3744"/>
  <c r="AE1297"/>
  <c r="L1297"/>
  <c r="AE4706"/>
  <c r="L4706"/>
  <c r="AE1929"/>
  <c r="L1929"/>
  <c r="AE149"/>
  <c r="L149"/>
  <c r="AE3436"/>
  <c r="L3436"/>
  <c r="AE4652"/>
  <c r="L4652"/>
  <c r="AE2065"/>
  <c r="L2065"/>
  <c r="AE674"/>
  <c r="L674"/>
  <c r="AE49"/>
  <c r="L49"/>
  <c r="AE3201"/>
  <c r="L3201"/>
  <c r="AE4654"/>
  <c r="L4654"/>
  <c r="AE1903"/>
  <c r="L1903"/>
  <c r="AE107"/>
  <c r="L107"/>
  <c r="AE30"/>
  <c r="AF30" s="1"/>
  <c r="L30"/>
  <c r="O30" s="1"/>
  <c r="AE159"/>
  <c r="L159"/>
  <c r="AE31"/>
  <c r="AF31" s="1"/>
  <c r="L31"/>
  <c r="O31" s="1"/>
  <c r="AE3040"/>
  <c r="L3040"/>
  <c r="AE4251"/>
  <c r="L4251"/>
  <c r="AE5202"/>
  <c r="L5202"/>
  <c r="AE5171"/>
  <c r="L5171"/>
  <c r="AE2182"/>
  <c r="L2182"/>
  <c r="AE2702"/>
  <c r="L2702"/>
  <c r="AE3603"/>
  <c r="L3603"/>
  <c r="AE4730"/>
  <c r="L4730"/>
  <c r="AE1251"/>
  <c r="L1251"/>
  <c r="AE4549"/>
  <c r="L4549"/>
  <c r="AE5247"/>
  <c r="L5247"/>
  <c r="AE4403"/>
  <c r="L4403"/>
  <c r="AE5654"/>
  <c r="L5654"/>
  <c r="AE1829"/>
  <c r="L1829"/>
  <c r="AE3053"/>
  <c r="L3053"/>
  <c r="AE4564"/>
  <c r="L4564"/>
  <c r="AE500"/>
  <c r="L500"/>
  <c r="AE5049"/>
  <c r="L5049"/>
  <c r="AE5680"/>
  <c r="L5680"/>
  <c r="AE2752"/>
  <c r="L2752"/>
  <c r="AE2092"/>
  <c r="L2092"/>
  <c r="AE673"/>
  <c r="L673"/>
  <c r="AE121"/>
  <c r="L121"/>
  <c r="AE4965"/>
  <c r="L4965"/>
  <c r="AE5360"/>
  <c r="L5360"/>
  <c r="AE5589"/>
  <c r="L5589"/>
  <c r="AE717"/>
  <c r="L717"/>
  <c r="AE4283"/>
  <c r="L4283"/>
  <c r="AE2088"/>
  <c r="L2088"/>
  <c r="AE3755"/>
  <c r="L3755"/>
  <c r="AE2986"/>
  <c r="L2986"/>
  <c r="AE4737"/>
  <c r="L4737"/>
  <c r="AE32"/>
  <c r="AF32" s="1"/>
  <c r="L32"/>
  <c r="O32" s="1"/>
  <c r="AE135"/>
  <c r="L135"/>
  <c r="AE3202"/>
  <c r="L3202"/>
  <c r="AE2095"/>
  <c r="L2095"/>
  <c r="AE3762"/>
  <c r="L3762"/>
  <c r="AE3206"/>
  <c r="L3206"/>
  <c r="AE2753"/>
  <c r="L2753"/>
  <c r="AE859"/>
  <c r="L859"/>
  <c r="AE1296"/>
  <c r="L1296"/>
  <c r="AE4711"/>
  <c r="L4711"/>
  <c r="AE3437"/>
  <c r="L3437"/>
  <c r="AE177"/>
  <c r="L177"/>
  <c r="AE2410"/>
  <c r="L2410"/>
  <c r="AE5548"/>
  <c r="L5548"/>
  <c r="AE2581"/>
  <c r="L2581"/>
  <c r="AE2647"/>
  <c r="L2647"/>
  <c r="AE4547"/>
  <c r="L4547"/>
  <c r="AE491"/>
  <c r="L491"/>
  <c r="AE5744"/>
  <c r="L5744"/>
  <c r="AE2696"/>
  <c r="L2696"/>
  <c r="AE112"/>
  <c r="L112"/>
  <c r="AE4252"/>
  <c r="L4252"/>
  <c r="AE3070"/>
  <c r="L3070"/>
  <c r="AE4553"/>
  <c r="L4553"/>
  <c r="AE493"/>
  <c r="L493"/>
  <c r="AE5729"/>
  <c r="L5729"/>
  <c r="AE4418"/>
  <c r="L4418"/>
  <c r="AE4958"/>
  <c r="L4958"/>
  <c r="AE5367"/>
  <c r="L5367"/>
  <c r="AE1792"/>
  <c r="L1792"/>
  <c r="AE5742"/>
  <c r="L5742"/>
  <c r="AE4285"/>
  <c r="L4285"/>
  <c r="AE1051"/>
  <c r="L1051"/>
  <c r="AE857"/>
  <c r="L857"/>
  <c r="AE1760"/>
  <c r="L1760"/>
  <c r="AE4735"/>
  <c r="L4735"/>
  <c r="AE932"/>
  <c r="L932"/>
  <c r="AE4177"/>
  <c r="L4177"/>
  <c r="AE2178"/>
  <c r="L2178"/>
  <c r="AE5219"/>
  <c r="L5219"/>
  <c r="AE2790"/>
  <c r="L2790"/>
  <c r="AE1540"/>
  <c r="AF1540" s="1"/>
  <c r="L1540"/>
  <c r="O1540" s="1"/>
  <c r="AE3030"/>
  <c r="AF3030" s="1"/>
  <c r="L3030"/>
  <c r="O3030" s="1"/>
  <c r="AE1913"/>
  <c r="AF1913" s="1"/>
  <c r="L1913"/>
  <c r="O1913" s="1"/>
  <c r="AE2465"/>
  <c r="AH2465" s="1"/>
  <c r="L2465"/>
  <c r="O2465" s="1"/>
  <c r="AE4991"/>
  <c r="AF4991" s="1"/>
  <c r="L4991"/>
  <c r="AE2360"/>
  <c r="AF2360" s="1"/>
  <c r="L2360"/>
  <c r="AE4897"/>
  <c r="L4897"/>
  <c r="AE5604"/>
  <c r="L5604"/>
  <c r="AE4117"/>
  <c r="L4117"/>
  <c r="AE1355"/>
  <c r="L1355"/>
  <c r="AE1927"/>
  <c r="L1927"/>
  <c r="AE3167"/>
  <c r="L3167"/>
  <c r="AE2730"/>
  <c r="L2730"/>
  <c r="AE1689"/>
  <c r="L1689"/>
  <c r="AE1067"/>
  <c r="L1067"/>
  <c r="AE2087"/>
  <c r="L2087"/>
  <c r="AE2081"/>
  <c r="L2081"/>
  <c r="AE1517"/>
  <c r="L1517"/>
  <c r="AE3746"/>
  <c r="L3746"/>
  <c r="AE683"/>
  <c r="L683"/>
  <c r="AE3971"/>
  <c r="L3971"/>
  <c r="AE2982"/>
  <c r="L2982"/>
  <c r="AE110"/>
  <c r="L110"/>
  <c r="AE4702"/>
  <c r="L4702"/>
  <c r="AE4725"/>
  <c r="L4725"/>
  <c r="AE136"/>
  <c r="L136"/>
  <c r="AE24"/>
  <c r="L24"/>
  <c r="AE14"/>
  <c r="L14"/>
  <c r="AE2423"/>
  <c r="L2423"/>
  <c r="AE143"/>
  <c r="L143"/>
  <c r="AE3039"/>
  <c r="L3039"/>
  <c r="AE478"/>
  <c r="L478"/>
  <c r="AE922"/>
  <c r="L922"/>
  <c r="AE3171"/>
  <c r="L3171"/>
  <c r="AE2767"/>
  <c r="L2767"/>
  <c r="AE516"/>
  <c r="L516"/>
  <c r="AE1064"/>
  <c r="L1064"/>
  <c r="AE2093"/>
  <c r="L2093"/>
  <c r="AE2073"/>
  <c r="L2073"/>
  <c r="AE854"/>
  <c r="L854"/>
  <c r="AE3716"/>
  <c r="L3716"/>
  <c r="AE3751"/>
  <c r="L3751"/>
  <c r="AE86"/>
  <c r="L86"/>
  <c r="AE919"/>
  <c r="L919"/>
  <c r="AE96"/>
  <c r="L96"/>
  <c r="AE2411"/>
  <c r="L2411"/>
  <c r="AE5821"/>
  <c r="L5821"/>
  <c r="AE924"/>
  <c r="L924"/>
  <c r="AE3211"/>
  <c r="L3211"/>
  <c r="AE2761"/>
  <c r="L2761"/>
  <c r="AE513"/>
  <c r="L513"/>
  <c r="AE2063"/>
  <c r="L2063"/>
  <c r="AE2078"/>
  <c r="L2078"/>
  <c r="AE1520"/>
  <c r="L1520"/>
  <c r="AE3715"/>
  <c r="L3715"/>
  <c r="AE686"/>
  <c r="L686"/>
  <c r="AE2992"/>
  <c r="L2992"/>
  <c r="AE105"/>
  <c r="L105"/>
  <c r="AE4727"/>
  <c r="L4727"/>
  <c r="AE4731"/>
  <c r="L4731"/>
  <c r="AE1209"/>
  <c r="L1209"/>
  <c r="AE166"/>
  <c r="L166"/>
  <c r="AE5756"/>
  <c r="L5756"/>
  <c r="AE23"/>
  <c r="L23"/>
  <c r="AE5870"/>
  <c r="L5870"/>
  <c r="AE3035"/>
  <c r="L3035"/>
  <c r="AE1075"/>
  <c r="L1075"/>
  <c r="AE51"/>
  <c r="L51"/>
  <c r="AE82"/>
  <c r="L82"/>
  <c r="AE2420"/>
  <c r="L2420"/>
  <c r="AE163"/>
  <c r="L163"/>
  <c r="AE1115"/>
  <c r="L1115"/>
  <c r="AE3413"/>
  <c r="L3413"/>
  <c r="AE921"/>
  <c r="L921"/>
  <c r="AE3178"/>
  <c r="L3178"/>
  <c r="AE2565"/>
  <c r="L2565"/>
  <c r="AE1824"/>
  <c r="L1824"/>
  <c r="AE4963"/>
  <c r="L4963"/>
  <c r="AE1853"/>
  <c r="L1853"/>
  <c r="AE940"/>
  <c r="L940"/>
  <c r="AE2635"/>
  <c r="AF2635" s="1"/>
  <c r="L2635"/>
  <c r="O2635" s="1"/>
  <c r="AE5184"/>
  <c r="L5184"/>
  <c r="AE2040"/>
  <c r="L2040"/>
  <c r="AE4556"/>
  <c r="L4556"/>
  <c r="AE4379"/>
  <c r="AH4379" s="1"/>
  <c r="L4379"/>
  <c r="O4379" s="1"/>
  <c r="AE5588"/>
  <c r="L5588"/>
  <c r="AE509"/>
  <c r="L509"/>
  <c r="AE1358"/>
  <c r="L1358"/>
  <c r="AE2731"/>
  <c r="L2731"/>
  <c r="AE2058"/>
  <c r="L2058"/>
  <c r="AE3722"/>
  <c r="L3722"/>
  <c r="AE118"/>
  <c r="L118"/>
  <c r="AE2558"/>
  <c r="L2558"/>
  <c r="AE150"/>
  <c r="L150"/>
  <c r="AE925"/>
  <c r="L925"/>
  <c r="AE1063"/>
  <c r="L1063"/>
  <c r="AE1898"/>
  <c r="L1898"/>
  <c r="AE680"/>
  <c r="L680"/>
  <c r="AE2430"/>
  <c r="L2430"/>
  <c r="AE3164"/>
  <c r="L3164"/>
  <c r="AE2050"/>
  <c r="L2050"/>
  <c r="AE3713"/>
  <c r="L3713"/>
  <c r="AE104"/>
  <c r="L104"/>
  <c r="AE155"/>
  <c r="L155"/>
  <c r="AE180"/>
  <c r="L180"/>
  <c r="AE95"/>
  <c r="L95"/>
  <c r="AE1923"/>
  <c r="L1923"/>
  <c r="AE3200"/>
  <c r="L3200"/>
  <c r="AE1836"/>
  <c r="L1836"/>
  <c r="AE2651"/>
  <c r="L2651"/>
  <c r="AE4561"/>
  <c r="L4561"/>
  <c r="AE506"/>
  <c r="L506"/>
  <c r="AE4405"/>
  <c r="L4405"/>
  <c r="AE2979"/>
  <c r="L2979"/>
  <c r="AE4742"/>
  <c r="L4742"/>
  <c r="AE1844"/>
  <c r="L1844"/>
  <c r="AE2646"/>
  <c r="L2646"/>
  <c r="AE2200"/>
  <c r="L2200"/>
  <c r="AE5251"/>
  <c r="L5251"/>
  <c r="AE5731"/>
  <c r="L5731"/>
  <c r="AE2188"/>
  <c r="L2188"/>
  <c r="AE2587"/>
  <c r="L2587"/>
  <c r="AE1849"/>
  <c r="L1849"/>
  <c r="AE5361"/>
  <c r="L5361"/>
  <c r="AE2180"/>
  <c r="L2180"/>
  <c r="AE5231"/>
  <c r="L5231"/>
  <c r="AE5683"/>
  <c r="L5683"/>
  <c r="AE519"/>
  <c r="L519"/>
  <c r="AE1904"/>
  <c r="L1904"/>
  <c r="AE459"/>
  <c r="L459"/>
  <c r="AE108"/>
  <c r="L108"/>
  <c r="AE1309"/>
  <c r="L1309"/>
  <c r="AE1240"/>
  <c r="L1240"/>
  <c r="AE4560"/>
  <c r="L4560"/>
  <c r="AE5737"/>
  <c r="L5737"/>
  <c r="AE5650"/>
  <c r="L5650"/>
  <c r="AE5296"/>
  <c r="L5296"/>
  <c r="AE2064"/>
  <c r="L2064"/>
  <c r="AE3725"/>
  <c r="L3725"/>
  <c r="AE2985"/>
  <c r="L2985"/>
  <c r="AE4714"/>
  <c r="L4714"/>
  <c r="AE15"/>
  <c r="L15"/>
  <c r="AE3038"/>
  <c r="L3038"/>
  <c r="AE4656"/>
  <c r="L4656"/>
  <c r="AE2084"/>
  <c r="L2084"/>
  <c r="AE3739"/>
  <c r="L3739"/>
  <c r="AE5823"/>
  <c r="L5823"/>
  <c r="AE481"/>
  <c r="L481"/>
  <c r="AE2750"/>
  <c r="L2750"/>
  <c r="AE1515"/>
  <c r="L1515"/>
  <c r="AE128"/>
  <c r="L128"/>
  <c r="AE2419"/>
  <c r="L2419"/>
  <c r="AE174"/>
  <c r="L174"/>
  <c r="AE1687"/>
  <c r="L1687"/>
  <c r="AE2432"/>
  <c r="L2432"/>
  <c r="AE5822"/>
  <c r="L5822"/>
  <c r="AE2593"/>
  <c r="L2593"/>
  <c r="AE1848"/>
  <c r="L1848"/>
  <c r="AE1241"/>
  <c r="L1241"/>
  <c r="AE1731"/>
  <c r="L1731"/>
  <c r="AE5221"/>
  <c r="L5221"/>
  <c r="AE4408"/>
  <c r="L4408"/>
  <c r="AE3609"/>
  <c r="L3609"/>
  <c r="AE4736"/>
  <c r="L4736"/>
  <c r="AE468"/>
  <c r="L468"/>
  <c r="AE3065"/>
  <c r="L3065"/>
  <c r="AE4545"/>
  <c r="L4545"/>
  <c r="AE503"/>
  <c r="L503"/>
  <c r="AE4393"/>
  <c r="L4393"/>
  <c r="AE5494"/>
  <c r="AH5494" s="1"/>
  <c r="L5494"/>
  <c r="AE1301"/>
  <c r="L1301"/>
  <c r="AE2643"/>
  <c r="L2643"/>
  <c r="AE472"/>
  <c r="L472"/>
  <c r="AE5591"/>
  <c r="L5591"/>
  <c r="AE1146"/>
  <c r="L1146"/>
  <c r="AE4406"/>
  <c r="L4406"/>
  <c r="AE2695"/>
  <c r="L2695"/>
  <c r="AE2045"/>
  <c r="L2045"/>
  <c r="AE3712"/>
  <c r="L3712"/>
  <c r="AE116"/>
  <c r="L116"/>
  <c r="AE467"/>
  <c r="L467"/>
  <c r="AE2650"/>
  <c r="L2650"/>
  <c r="AE5597"/>
  <c r="L5597"/>
  <c r="AE4383"/>
  <c r="L4383"/>
  <c r="AE1858"/>
  <c r="L1858"/>
  <c r="AE3940"/>
  <c r="AF3940" s="1"/>
  <c r="L3940"/>
  <c r="O3940" s="1"/>
  <c r="AE2124"/>
  <c r="AF2124" s="1"/>
  <c r="L2124"/>
  <c r="O2124" s="1"/>
  <c r="AE2354"/>
  <c r="AF2354" s="1"/>
  <c r="L2354"/>
  <c r="O2354" s="1"/>
  <c r="AE5481"/>
  <c r="L5481"/>
  <c r="AE83"/>
  <c r="L83"/>
  <c r="AE515"/>
  <c r="L515"/>
  <c r="AE2062"/>
  <c r="L2062"/>
  <c r="AE681"/>
  <c r="L681"/>
  <c r="AE124"/>
  <c r="L124"/>
  <c r="AE94"/>
  <c r="L94"/>
  <c r="AE145"/>
  <c r="L145"/>
  <c r="AE3185"/>
  <c r="L3185"/>
  <c r="AE1070"/>
  <c r="L1070"/>
  <c r="AE1518"/>
  <c r="L1518"/>
  <c r="AE483"/>
  <c r="L483"/>
  <c r="AE3435"/>
  <c r="L3435"/>
  <c r="AE1059"/>
  <c r="L1059"/>
  <c r="AE3759"/>
  <c r="L3759"/>
  <c r="AE4709"/>
  <c r="L4709"/>
  <c r="AE5824"/>
  <c r="L5824"/>
  <c r="AE2412"/>
  <c r="L2412"/>
  <c r="AE2409"/>
  <c r="L2409"/>
  <c r="AE3440"/>
  <c r="L3440"/>
  <c r="AE3192"/>
  <c r="L3192"/>
  <c r="AE5838"/>
  <c r="L5838"/>
  <c r="AE4570"/>
  <c r="L4570"/>
  <c r="AE5235"/>
  <c r="L5235"/>
  <c r="AE5682"/>
  <c r="L5682"/>
  <c r="AE129"/>
  <c r="L129"/>
  <c r="AE2595"/>
  <c r="L2595"/>
  <c r="AE847"/>
  <c r="L847"/>
  <c r="AE5832"/>
  <c r="L5832"/>
  <c r="AE5175"/>
  <c r="L5175"/>
  <c r="AE4118"/>
  <c r="L4118"/>
  <c r="AE5746"/>
  <c r="L5746"/>
  <c r="AE5652"/>
  <c r="L5652"/>
  <c r="AE465"/>
  <c r="L465"/>
  <c r="AE3064"/>
  <c r="L3064"/>
  <c r="AE5177"/>
  <c r="L5177"/>
  <c r="AE2194"/>
  <c r="L2194"/>
  <c r="AE5217"/>
  <c r="L5217"/>
  <c r="AE2184"/>
  <c r="L2184"/>
  <c r="AE4651"/>
  <c r="L4651"/>
  <c r="AE3754"/>
  <c r="L3754"/>
  <c r="AE1759"/>
  <c r="L1759"/>
  <c r="AE4700"/>
  <c r="L4700"/>
  <c r="AE936"/>
  <c r="L936"/>
  <c r="AE4571"/>
  <c r="L4571"/>
  <c r="AE496"/>
  <c r="L496"/>
  <c r="AE2192"/>
  <c r="L2192"/>
  <c r="AE3432"/>
  <c r="L3432"/>
  <c r="AE4661"/>
  <c r="L4661"/>
  <c r="AE1897"/>
  <c r="L1897"/>
  <c r="AE689"/>
  <c r="L689"/>
  <c r="AE2564"/>
  <c r="L2564"/>
  <c r="AE2414"/>
  <c r="L2414"/>
  <c r="AE1930"/>
  <c r="L1930"/>
  <c r="AE1688"/>
  <c r="L1688"/>
  <c r="AE2042"/>
  <c r="L2042"/>
  <c r="AE3757"/>
  <c r="L3757"/>
  <c r="AE1116"/>
  <c r="L1116"/>
  <c r="AE3195"/>
  <c r="L3195"/>
  <c r="AE2094"/>
  <c r="L2094"/>
  <c r="AE687"/>
  <c r="L687"/>
  <c r="AE5584"/>
  <c r="L5584"/>
  <c r="AE91"/>
  <c r="L91"/>
  <c r="AE9"/>
  <c r="L9"/>
  <c r="AE170"/>
  <c r="L170"/>
  <c r="AE3209"/>
  <c r="L3209"/>
  <c r="AE1310"/>
  <c r="L1310"/>
  <c r="AE1243"/>
  <c r="L1243"/>
  <c r="AE4377"/>
  <c r="L4377"/>
  <c r="AE5228"/>
  <c r="L5228"/>
  <c r="AE5673"/>
  <c r="L5673"/>
  <c r="AE1757"/>
  <c r="L1757"/>
  <c r="AE4704"/>
  <c r="L4704"/>
  <c r="AE1311"/>
  <c r="L1311"/>
  <c r="AE5362"/>
  <c r="L5362"/>
  <c r="AE4376"/>
  <c r="L4376"/>
  <c r="AE5244"/>
  <c r="L5244"/>
  <c r="AE5677"/>
  <c r="L5677"/>
  <c r="AE994"/>
  <c r="L994"/>
  <c r="AE1850"/>
  <c r="L1850"/>
  <c r="AE5192"/>
  <c r="L5192"/>
  <c r="AE502"/>
  <c r="L502"/>
  <c r="AE4395"/>
  <c r="L4395"/>
  <c r="AE5672"/>
  <c r="L5672"/>
  <c r="AE4653"/>
  <c r="L4653"/>
  <c r="AE2086"/>
  <c r="L2086"/>
  <c r="AE669"/>
  <c r="L669"/>
  <c r="AE115"/>
  <c r="L115"/>
  <c r="AE1834"/>
  <c r="L1834"/>
  <c r="AE2655"/>
  <c r="L2655"/>
  <c r="AE1755"/>
  <c r="L1755"/>
  <c r="AE473"/>
  <c r="L473"/>
  <c r="AE490"/>
  <c r="L490"/>
  <c r="AE2193"/>
  <c r="L2193"/>
  <c r="AE3026"/>
  <c r="AF3026" s="1"/>
  <c r="L3026"/>
  <c r="O3026" s="1"/>
  <c r="AE1530"/>
  <c r="AF1530" s="1"/>
  <c r="L1530"/>
  <c r="O1530" s="1"/>
  <c r="AE2118"/>
  <c r="AF2118" s="1"/>
  <c r="L2118"/>
  <c r="O2118" s="1"/>
  <c r="AE2484"/>
  <c r="AF2484" s="1"/>
  <c r="L2484"/>
  <c r="O2484" s="1"/>
  <c r="AE4066"/>
  <c r="L4066"/>
  <c r="O4066" s="1"/>
  <c r="AE3980"/>
  <c r="AH3980" s="1"/>
  <c r="L3980"/>
  <c r="O3980" s="1"/>
  <c r="AE4819"/>
  <c r="AF4819" s="1"/>
  <c r="L4819"/>
  <c r="O4819" s="1"/>
  <c r="AE4817"/>
  <c r="AF4817" s="1"/>
  <c r="L4817"/>
  <c r="O4817" s="1"/>
  <c r="AE948"/>
  <c r="L948"/>
  <c r="AE1214"/>
  <c r="L1214"/>
  <c r="AE21"/>
  <c r="L21"/>
  <c r="AE1715"/>
  <c r="L1715"/>
  <c r="AE2055"/>
  <c r="L2055"/>
  <c r="AE3727"/>
  <c r="L3727"/>
  <c r="AE2980"/>
  <c r="L2980"/>
  <c r="AE4695"/>
  <c r="L4695"/>
  <c r="AE52"/>
  <c r="L52"/>
  <c r="AE2422"/>
  <c r="L2422"/>
  <c r="AE485"/>
  <c r="L485"/>
  <c r="AE3182"/>
  <c r="L3182"/>
  <c r="AE512"/>
  <c r="L512"/>
  <c r="AE2059"/>
  <c r="L2059"/>
  <c r="AE3743"/>
  <c r="L3743"/>
  <c r="AE3431"/>
  <c r="L3431"/>
  <c r="AE480"/>
  <c r="L480"/>
  <c r="AE5295"/>
  <c r="L5295"/>
  <c r="AE2048"/>
  <c r="L2048"/>
  <c r="AE3734"/>
  <c r="L3734"/>
  <c r="AE4740"/>
  <c r="L4740"/>
  <c r="AE85"/>
  <c r="L85"/>
  <c r="AE5820"/>
  <c r="L5820"/>
  <c r="AE158"/>
  <c r="L158"/>
  <c r="AE20"/>
  <c r="L20"/>
  <c r="AE2415"/>
  <c r="L2415"/>
  <c r="AE486"/>
  <c r="L486"/>
  <c r="AE5298"/>
  <c r="L5298"/>
  <c r="AE1300"/>
  <c r="L1300"/>
  <c r="AE1247"/>
  <c r="L1247"/>
  <c r="AE5181"/>
  <c r="L5181"/>
  <c r="AE5587"/>
  <c r="L5587"/>
  <c r="AE5225"/>
  <c r="L5225"/>
  <c r="AE5747"/>
  <c r="L5747"/>
  <c r="AE2189"/>
  <c r="L2189"/>
  <c r="AE678"/>
  <c r="L678"/>
  <c r="AE122"/>
  <c r="L122"/>
  <c r="AE2590"/>
  <c r="L2590"/>
  <c r="AE1307"/>
  <c r="L1307"/>
  <c r="AE935"/>
  <c r="L935"/>
  <c r="AE1752"/>
  <c r="L1752"/>
  <c r="AE4119"/>
  <c r="L4119"/>
  <c r="AE1148"/>
  <c r="L1148"/>
  <c r="AE1257"/>
  <c r="L1257"/>
  <c r="AE2187"/>
  <c r="L2187"/>
  <c r="AE466"/>
  <c r="L466"/>
  <c r="AE941"/>
  <c r="L941"/>
  <c r="AE5197"/>
  <c r="L5197"/>
  <c r="AE4378"/>
  <c r="L4378"/>
  <c r="AE4131"/>
  <c r="L4131"/>
  <c r="AE5739"/>
  <c r="L5739"/>
  <c r="AE5663"/>
  <c r="L5663"/>
  <c r="AE2763"/>
  <c r="L2763"/>
  <c r="AE2070"/>
  <c r="L2070"/>
  <c r="AE3721"/>
  <c r="L3721"/>
  <c r="AE1756"/>
  <c r="L1756"/>
  <c r="AE4728"/>
  <c r="L4728"/>
  <c r="AE942"/>
  <c r="L942"/>
  <c r="AE504"/>
  <c r="L504"/>
  <c r="AE4411"/>
  <c r="L4411"/>
  <c r="AE2700"/>
  <c r="L2700"/>
  <c r="AE3430"/>
  <c r="L3430"/>
  <c r="AE521"/>
  <c r="L521"/>
  <c r="AE2091"/>
  <c r="L2091"/>
  <c r="AE1902"/>
  <c r="L1902"/>
  <c r="AE3973"/>
  <c r="L3973"/>
  <c r="AE119"/>
  <c r="L119"/>
  <c r="AE3041"/>
  <c r="L3041"/>
  <c r="AE2417"/>
  <c r="L2417"/>
  <c r="AE5167"/>
  <c r="AH5167" s="1"/>
  <c r="L5167"/>
  <c r="AE3208"/>
  <c r="L3208"/>
  <c r="AE1076"/>
  <c r="L1076"/>
  <c r="AE1519"/>
  <c r="L1519"/>
  <c r="AE90"/>
  <c r="L90"/>
  <c r="AE84"/>
  <c r="L84"/>
  <c r="AE3188"/>
  <c r="L3188"/>
  <c r="AE2054"/>
  <c r="L2054"/>
  <c r="AE2089"/>
  <c r="L2089"/>
  <c r="AE672"/>
  <c r="L672"/>
  <c r="AE2990"/>
  <c r="L2990"/>
  <c r="AE2918"/>
  <c r="L2918"/>
  <c r="AE77"/>
  <c r="AH77" s="1"/>
  <c r="AJ77" s="1"/>
  <c r="L77"/>
  <c r="AE3042"/>
  <c r="L3042"/>
  <c r="AE27"/>
  <c r="L27"/>
  <c r="AE154"/>
  <c r="L154"/>
  <c r="AE915"/>
  <c r="L915"/>
  <c r="AE1832"/>
  <c r="L1832"/>
  <c r="AE934"/>
  <c r="L934"/>
  <c r="AE2041"/>
  <c r="L2041"/>
  <c r="AE1793"/>
  <c r="L1793"/>
  <c r="AE492"/>
  <c r="L492"/>
  <c r="AE2506"/>
  <c r="L2506"/>
  <c r="AE5646"/>
  <c r="L5646"/>
  <c r="AE123"/>
  <c r="L123"/>
  <c r="AE4707"/>
  <c r="L4707"/>
  <c r="AE4959"/>
  <c r="L4959"/>
  <c r="AE3062"/>
  <c r="L3062"/>
  <c r="AE5182"/>
  <c r="L5182"/>
  <c r="AE5050"/>
  <c r="L5050"/>
  <c r="AE5245"/>
  <c r="L5245"/>
  <c r="AE5034"/>
  <c r="L5034"/>
  <c r="AE5657"/>
  <c r="L5657"/>
  <c r="AE3608"/>
  <c r="L3608"/>
  <c r="AE2563"/>
  <c r="L2563"/>
  <c r="AE4538"/>
  <c r="L4538"/>
  <c r="AE1239"/>
  <c r="L1239"/>
  <c r="AE1788"/>
  <c r="L1788"/>
  <c r="AE5418"/>
  <c r="L5418"/>
  <c r="AE5035"/>
  <c r="L5035"/>
  <c r="AE5671"/>
  <c r="L5671"/>
  <c r="AE2764"/>
  <c r="L2764"/>
  <c r="AE1048"/>
  <c r="L1048"/>
  <c r="AE3747"/>
  <c r="L3747"/>
  <c r="AE688"/>
  <c r="L688"/>
  <c r="AE98"/>
  <c r="L98"/>
  <c r="AE1308"/>
  <c r="L1308"/>
  <c r="AE5353"/>
  <c r="L5353"/>
  <c r="AE470"/>
  <c r="L470"/>
  <c r="AE5733"/>
  <c r="L5733"/>
  <c r="AE5659"/>
  <c r="L5659"/>
  <c r="AE1534"/>
  <c r="AF1534" s="1"/>
  <c r="L1534"/>
  <c r="O1534" s="1"/>
  <c r="AE1161"/>
  <c r="L1161"/>
  <c r="AE1571"/>
  <c r="AF1571" s="1"/>
  <c r="L1571"/>
  <c r="O1571" s="1"/>
  <c r="AE1580"/>
  <c r="L1580"/>
  <c r="AE1874"/>
  <c r="L1874"/>
  <c r="AE4223"/>
  <c r="AF4223" s="1"/>
  <c r="L4223"/>
  <c r="AE3986"/>
  <c r="AH3986" s="1"/>
  <c r="L3986"/>
  <c r="O3986" s="1"/>
  <c r="AE1642"/>
  <c r="L1642"/>
  <c r="AE597"/>
  <c r="AH597" s="1"/>
  <c r="L597"/>
  <c r="O597" s="1"/>
  <c r="AE3221"/>
  <c r="L3221"/>
  <c r="AE608"/>
  <c r="AF608" s="1"/>
  <c r="L608"/>
  <c r="O608" s="1"/>
  <c r="AE3050"/>
  <c r="L3050"/>
  <c r="AE1962"/>
  <c r="L1962"/>
  <c r="AE3412"/>
  <c r="L3412"/>
  <c r="AE1055"/>
  <c r="L1055"/>
  <c r="AE1895"/>
  <c r="L1895"/>
  <c r="AE3729"/>
  <c r="L3729"/>
  <c r="AE3964"/>
  <c r="L3964"/>
  <c r="AE2556"/>
  <c r="L2556"/>
  <c r="AE1213"/>
  <c r="L1213"/>
  <c r="AE5169"/>
  <c r="AF5169" s="1"/>
  <c r="L5169"/>
  <c r="O5169" s="1"/>
  <c r="AE3198"/>
  <c r="L3198"/>
  <c r="AE1684"/>
  <c r="L1684"/>
  <c r="AE1891"/>
  <c r="L1891"/>
  <c r="AE3733"/>
  <c r="L3733"/>
  <c r="AE3213"/>
  <c r="L3213"/>
  <c r="AE479"/>
  <c r="L479"/>
  <c r="AE3204"/>
  <c r="L3204"/>
  <c r="AE2090"/>
  <c r="L2090"/>
  <c r="AE3736"/>
  <c r="L3736"/>
  <c r="AE430"/>
  <c r="L430"/>
  <c r="AE4745"/>
  <c r="L4745"/>
  <c r="AE2426"/>
  <c r="L2426"/>
  <c r="AE92"/>
  <c r="L92"/>
  <c r="AE514"/>
  <c r="L514"/>
  <c r="AE88"/>
  <c r="L88"/>
  <c r="AE134"/>
  <c r="L134"/>
  <c r="AE482"/>
  <c r="L482"/>
  <c r="AE3196"/>
  <c r="L3196"/>
  <c r="AE1847"/>
  <c r="L1847"/>
  <c r="AE4542"/>
  <c r="L4542"/>
  <c r="AE5369"/>
  <c r="L5369"/>
  <c r="AE475"/>
  <c r="L475"/>
  <c r="AE5414"/>
  <c r="L5414"/>
  <c r="AE5734"/>
  <c r="L5734"/>
  <c r="AE5040"/>
  <c r="L5040"/>
  <c r="AE1909"/>
  <c r="L1909"/>
  <c r="AE2957"/>
  <c r="L2957"/>
  <c r="AE4738"/>
  <c r="L4738"/>
  <c r="AE1823"/>
  <c r="L1823"/>
  <c r="AE939"/>
  <c r="L939"/>
  <c r="AE1248"/>
  <c r="L1248"/>
  <c r="AE2199"/>
  <c r="L2199"/>
  <c r="AE499"/>
  <c r="L499"/>
  <c r="AE5240"/>
  <c r="L5240"/>
  <c r="AE4397"/>
  <c r="L4397"/>
  <c r="AE4442"/>
  <c r="L4442"/>
  <c r="AE2571"/>
  <c r="L2571"/>
  <c r="AE1303"/>
  <c r="L1303"/>
  <c r="AE5366"/>
  <c r="L5366"/>
  <c r="AE2372"/>
  <c r="L2372"/>
  <c r="AE5051"/>
  <c r="L5051"/>
  <c r="AE5730"/>
  <c r="L5730"/>
  <c r="AE4402"/>
  <c r="L4402"/>
  <c r="AE4284"/>
  <c r="L4284"/>
  <c r="AE1068"/>
  <c r="L1068"/>
  <c r="AE2068"/>
  <c r="L2068"/>
  <c r="AE3749"/>
  <c r="L3749"/>
  <c r="AE2981"/>
  <c r="L2981"/>
  <c r="AE2585"/>
  <c r="L2585"/>
  <c r="AE2652"/>
  <c r="L2652"/>
  <c r="AE5187"/>
  <c r="L5187"/>
  <c r="AE2373"/>
  <c r="L2373"/>
  <c r="AE5236"/>
  <c r="L5236"/>
  <c r="AE4400"/>
  <c r="L4400"/>
  <c r="AE5651"/>
  <c r="L5651"/>
  <c r="AE3214"/>
  <c r="L3214"/>
  <c r="AE5565"/>
  <c r="L5565"/>
  <c r="AE2076"/>
  <c r="L2076"/>
  <c r="AE3758"/>
  <c r="L3758"/>
  <c r="AE3965"/>
  <c r="L3965"/>
  <c r="AE109"/>
  <c r="L109"/>
  <c r="AE167"/>
  <c r="L167"/>
  <c r="AE53"/>
  <c r="L53"/>
  <c r="AE157"/>
  <c r="L157"/>
  <c r="AE3438"/>
  <c r="L3438"/>
  <c r="AE2760"/>
  <c r="L2760"/>
  <c r="AE1061"/>
  <c r="L1061"/>
  <c r="AE1522"/>
  <c r="L1522"/>
  <c r="AE89"/>
  <c r="L89"/>
  <c r="AE5165"/>
  <c r="AH5165" s="1"/>
  <c r="L5165"/>
  <c r="O5165" s="1"/>
  <c r="AE910"/>
  <c r="L910"/>
  <c r="AE517"/>
  <c r="L517"/>
  <c r="AE2072"/>
  <c r="L2072"/>
  <c r="AE3720"/>
  <c r="L3720"/>
  <c r="AE126"/>
  <c r="L126"/>
  <c r="AE4712"/>
  <c r="L4712"/>
  <c r="AE146"/>
  <c r="L146"/>
  <c r="AE156"/>
  <c r="L156"/>
  <c r="AE29"/>
  <c r="L29"/>
  <c r="AE151"/>
  <c r="L151"/>
  <c r="AE912"/>
  <c r="L912"/>
  <c r="AE4960"/>
  <c r="L4960"/>
  <c r="AE3069"/>
  <c r="L3069"/>
  <c r="AE5174"/>
  <c r="L5174"/>
  <c r="AE5592"/>
  <c r="L5592"/>
  <c r="AE5223"/>
  <c r="L5223"/>
  <c r="AE5032"/>
  <c r="L5032"/>
  <c r="AE5674"/>
  <c r="L5674"/>
  <c r="AE3952"/>
  <c r="L3952"/>
  <c r="AE2591"/>
  <c r="L2591"/>
  <c r="AE1827"/>
  <c r="L1827"/>
  <c r="AE3056"/>
  <c r="L3056"/>
  <c r="AE5195"/>
  <c r="L5195"/>
  <c r="AE5595"/>
  <c r="L5595"/>
  <c r="AE5229"/>
  <c r="L5229"/>
  <c r="AE4410"/>
  <c r="L4410"/>
  <c r="AE2191"/>
  <c r="L2191"/>
  <c r="AE2566"/>
  <c r="L2566"/>
  <c r="AE525"/>
  <c r="L525"/>
  <c r="AE5576"/>
  <c r="L5576"/>
  <c r="AE4552"/>
  <c r="L4552"/>
  <c r="AE4126"/>
  <c r="L4126"/>
  <c r="AE1147"/>
  <c r="L1147"/>
  <c r="AE4386"/>
  <c r="L4386"/>
  <c r="AE5647"/>
  <c r="L5647"/>
  <c r="AE2766"/>
  <c r="L2766"/>
  <c r="AE2049"/>
  <c r="L2049"/>
  <c r="AE3741"/>
  <c r="L3741"/>
  <c r="AE2989"/>
  <c r="L2989"/>
  <c r="AE2569"/>
  <c r="L2569"/>
  <c r="AE5357"/>
  <c r="L5357"/>
  <c r="AE2699"/>
  <c r="L2699"/>
  <c r="AE1536"/>
  <c r="L1536"/>
  <c r="AE1546"/>
  <c r="AF1546" s="1"/>
  <c r="L1546"/>
  <c r="O1546" s="1"/>
  <c r="AE1584"/>
  <c r="AF1584" s="1"/>
  <c r="L1584"/>
  <c r="AE1951"/>
  <c r="AF1951" s="1"/>
  <c r="L1951"/>
  <c r="O1951" s="1"/>
  <c r="AE599"/>
  <c r="AF599" s="1"/>
  <c r="L599"/>
  <c r="AE4752"/>
  <c r="AH4752" s="1"/>
  <c r="L4752"/>
  <c r="O4752" s="1"/>
  <c r="AE4051"/>
  <c r="L4051"/>
  <c r="AE5249"/>
  <c r="L5249"/>
  <c r="AE1144"/>
  <c r="L1144"/>
  <c r="AE5736"/>
  <c r="L5736"/>
  <c r="AE4399"/>
  <c r="L4399"/>
  <c r="AE2185"/>
  <c r="L2185"/>
  <c r="AE5687"/>
  <c r="L5687"/>
  <c r="AE4429"/>
  <c r="L4429"/>
  <c r="AE458"/>
  <c r="L458"/>
  <c r="AE2997"/>
  <c r="L2997"/>
  <c r="AE101"/>
  <c r="L101"/>
  <c r="AE4729"/>
  <c r="L4729"/>
  <c r="AE2570"/>
  <c r="L2570"/>
  <c r="AE463"/>
  <c r="L463"/>
  <c r="AE1830"/>
  <c r="L1830"/>
  <c r="AE1852"/>
  <c r="L1852"/>
  <c r="AE3066"/>
  <c r="L3066"/>
  <c r="AE3060"/>
  <c r="L3060"/>
  <c r="AE5359"/>
  <c r="L5359"/>
  <c r="AE5190"/>
  <c r="L5190"/>
  <c r="AE4566"/>
  <c r="L4566"/>
  <c r="AE471"/>
  <c r="L471"/>
  <c r="AE2181"/>
  <c r="L2181"/>
  <c r="AE511"/>
  <c r="L511"/>
  <c r="AE5215"/>
  <c r="L5215"/>
  <c r="AE715"/>
  <c r="L715"/>
  <c r="AE5039"/>
  <c r="L5039"/>
  <c r="AE4409"/>
  <c r="L4409"/>
  <c r="AE4432"/>
  <c r="L4432"/>
  <c r="AE5653"/>
  <c r="L5653"/>
  <c r="AE5644"/>
  <c r="L5644"/>
  <c r="AE999"/>
  <c r="L999"/>
  <c r="AE2594"/>
  <c r="L2594"/>
  <c r="AE1842"/>
  <c r="L1842"/>
  <c r="AE4966"/>
  <c r="L4966"/>
  <c r="AE1851"/>
  <c r="L1851"/>
  <c r="AE931"/>
  <c r="L931"/>
  <c r="AE2637"/>
  <c r="AH2637" s="1"/>
  <c r="L2637"/>
  <c r="O2637" s="1"/>
  <c r="AE5352"/>
  <c r="L5352"/>
  <c r="AE5196"/>
  <c r="L5196"/>
  <c r="AE4565"/>
  <c r="L4565"/>
  <c r="AE1790"/>
  <c r="L1790"/>
  <c r="AE5596"/>
  <c r="L5596"/>
  <c r="AE5238"/>
  <c r="L5238"/>
  <c r="AE718"/>
  <c r="L718"/>
  <c r="AE5735"/>
  <c r="L5735"/>
  <c r="AE4407"/>
  <c r="L4407"/>
  <c r="AE4401"/>
  <c r="L4401"/>
  <c r="AE5645"/>
  <c r="L5645"/>
  <c r="AE5643"/>
  <c r="L5643"/>
  <c r="AE1000"/>
  <c r="L1000"/>
  <c r="AE1554"/>
  <c r="L1554"/>
  <c r="AE5560"/>
  <c r="L5560"/>
  <c r="AE2080"/>
  <c r="L2080"/>
  <c r="AE2069"/>
  <c r="L2069"/>
  <c r="AE1894"/>
  <c r="L1894"/>
  <c r="AE3719"/>
  <c r="L3719"/>
  <c r="AE675"/>
  <c r="L675"/>
  <c r="AE457"/>
  <c r="L457"/>
  <c r="AE5831"/>
  <c r="L5831"/>
  <c r="AE103"/>
  <c r="L103"/>
  <c r="AE4718"/>
  <c r="L4718"/>
  <c r="AE4715"/>
  <c r="L4715"/>
  <c r="AE1837"/>
  <c r="L1837"/>
  <c r="AE4537"/>
  <c r="L4537"/>
  <c r="AE3061"/>
  <c r="L3061"/>
  <c r="AE5363"/>
  <c r="L5363"/>
  <c r="AE4176"/>
  <c r="L4176"/>
  <c r="AE5186"/>
  <c r="L5186"/>
  <c r="AE4572"/>
  <c r="L4572"/>
  <c r="AE2201"/>
  <c r="L2201"/>
  <c r="AE5220"/>
  <c r="L5220"/>
  <c r="AE5222"/>
  <c r="L5222"/>
  <c r="AE5741"/>
  <c r="L5741"/>
  <c r="AE4431"/>
  <c r="L4431"/>
  <c r="AE2190"/>
  <c r="L2190"/>
  <c r="AE5662"/>
  <c r="L5662"/>
  <c r="AE3606"/>
  <c r="L3606"/>
  <c r="AE1919"/>
  <c r="L1919"/>
  <c r="AE914"/>
  <c r="L914"/>
  <c r="AE2769"/>
  <c r="L2769"/>
  <c r="AE1685"/>
  <c r="L1685"/>
  <c r="AE1053"/>
  <c r="L1053"/>
  <c r="AE2060"/>
  <c r="L2060"/>
  <c r="AE2047"/>
  <c r="L2047"/>
  <c r="AE858"/>
  <c r="L858"/>
  <c r="AE3726"/>
  <c r="L3726"/>
  <c r="AE679"/>
  <c r="L679"/>
  <c r="AE3970"/>
  <c r="L3970"/>
  <c r="AE2983"/>
  <c r="L2983"/>
  <c r="AE125"/>
  <c r="L125"/>
  <c r="AE4698"/>
  <c r="L4698"/>
  <c r="AE4710"/>
  <c r="L4710"/>
  <c r="AE2559"/>
  <c r="L2559"/>
  <c r="AE5755"/>
  <c r="L5755"/>
  <c r="AE47"/>
  <c r="L47"/>
  <c r="AE5582"/>
  <c r="L5582"/>
  <c r="AE2431"/>
  <c r="L2431"/>
  <c r="AE173"/>
  <c r="L173"/>
  <c r="AE3037"/>
  <c r="L3037"/>
  <c r="AE5827"/>
  <c r="L5827"/>
  <c r="AE916"/>
  <c r="L916"/>
  <c r="AE3170"/>
  <c r="L3170"/>
  <c r="AE4650"/>
  <c r="L4650"/>
  <c r="AE5566"/>
  <c r="L5566"/>
  <c r="AE1066"/>
  <c r="L1066"/>
  <c r="AE2043"/>
  <c r="L2043"/>
  <c r="AE1896"/>
  <c r="L1896"/>
  <c r="AE3763"/>
  <c r="L3763"/>
  <c r="AE3735"/>
  <c r="L3735"/>
  <c r="AE684"/>
  <c r="L684"/>
  <c r="AE28"/>
  <c r="AF28" s="1"/>
  <c r="L28"/>
  <c r="O28" s="1"/>
  <c r="AE3168"/>
  <c r="L3168"/>
  <c r="AE1206"/>
  <c r="L1206"/>
  <c r="AE5547"/>
  <c r="L5547"/>
  <c r="AE3193"/>
  <c r="L3193"/>
  <c r="AE3165"/>
  <c r="L3165"/>
  <c r="AE4659"/>
  <c r="L4659"/>
  <c r="AE1065"/>
  <c r="L1065"/>
  <c r="AE2074"/>
  <c r="L2074"/>
  <c r="AE1892"/>
  <c r="L1892"/>
  <c r="AE3750"/>
  <c r="L3750"/>
  <c r="AE3718"/>
  <c r="L3718"/>
  <c r="AE677"/>
  <c r="L677"/>
  <c r="AE97"/>
  <c r="L97"/>
  <c r="AE127"/>
  <c r="L127"/>
  <c r="AE4741"/>
  <c r="L4741"/>
  <c r="AE26"/>
  <c r="AF26" s="1"/>
  <c r="L26"/>
  <c r="O26" s="1"/>
  <c r="AE2418"/>
  <c r="L2418"/>
  <c r="AE3036"/>
  <c r="L3036"/>
  <c r="AE19"/>
  <c r="L19"/>
  <c r="AE2428"/>
  <c r="L2428"/>
  <c r="AE147"/>
  <c r="L147"/>
  <c r="AE3033"/>
  <c r="L3033"/>
  <c r="AE1072"/>
  <c r="L1072"/>
  <c r="AE45"/>
  <c r="L45"/>
  <c r="AE17"/>
  <c r="L17"/>
  <c r="AE2433"/>
  <c r="L2433"/>
  <c r="AE179"/>
  <c r="L179"/>
  <c r="AE3414"/>
  <c r="L3414"/>
  <c r="AE3191"/>
  <c r="L3191"/>
  <c r="AE3184"/>
  <c r="L3184"/>
  <c r="AE2561"/>
  <c r="L2561"/>
  <c r="AE1831"/>
  <c r="L1831"/>
  <c r="AE5201"/>
  <c r="L5201"/>
  <c r="AE4541"/>
  <c r="L4541"/>
  <c r="AE930"/>
  <c r="L930"/>
  <c r="AE2639"/>
  <c r="AF2639" s="1"/>
  <c r="L2639"/>
  <c r="O2639" s="1"/>
  <c r="AE5183"/>
  <c r="L5183"/>
  <c r="AE1753"/>
  <c r="L1753"/>
  <c r="AE4558"/>
  <c r="L4558"/>
  <c r="AE2196"/>
  <c r="L2196"/>
  <c r="AE489"/>
  <c r="L489"/>
  <c r="AE5226"/>
  <c r="L5226"/>
  <c r="AE722"/>
  <c r="L722"/>
  <c r="AE5038"/>
  <c r="L5038"/>
  <c r="AE997"/>
  <c r="L997"/>
  <c r="AE5686"/>
  <c r="L5686"/>
  <c r="AE4289"/>
  <c r="L4289"/>
  <c r="AE3610"/>
  <c r="L3610"/>
  <c r="AE2988"/>
  <c r="L2988"/>
  <c r="AE99"/>
  <c r="L99"/>
  <c r="AE4722"/>
  <c r="L4722"/>
  <c r="AE4719"/>
  <c r="L4719"/>
  <c r="AE2588"/>
  <c r="L2588"/>
  <c r="AE1839"/>
  <c r="L1839"/>
  <c r="AE4536"/>
  <c r="L4536"/>
  <c r="AE938"/>
  <c r="L938"/>
  <c r="AE1312"/>
  <c r="L1312"/>
  <c r="AE1238"/>
  <c r="L1238"/>
  <c r="AE1751"/>
  <c r="L1751"/>
  <c r="AE4557"/>
  <c r="L4557"/>
  <c r="AE2203"/>
  <c r="L2203"/>
  <c r="AE4132"/>
  <c r="L4132"/>
  <c r="AE1860"/>
  <c r="L1860"/>
  <c r="AE508"/>
  <c r="L508"/>
  <c r="AE5243"/>
  <c r="L5243"/>
  <c r="AE723"/>
  <c r="L723"/>
  <c r="AE4391"/>
  <c r="L4391"/>
  <c r="AE4398"/>
  <c r="L4398"/>
  <c r="AE5665"/>
  <c r="L5665"/>
  <c r="AE5666"/>
  <c r="L5666"/>
  <c r="AE5490"/>
  <c r="AH5490" s="1"/>
  <c r="L5490"/>
  <c r="AE2567"/>
  <c r="L2567"/>
  <c r="AE4253"/>
  <c r="L4253"/>
  <c r="AE1833"/>
  <c r="L1833"/>
  <c r="AE1305"/>
  <c r="L1305"/>
  <c r="AE4534"/>
  <c r="L4534"/>
  <c r="AE3055"/>
  <c r="L3055"/>
  <c r="AE5172"/>
  <c r="L5172"/>
  <c r="AE4574"/>
  <c r="L4574"/>
  <c r="AE477"/>
  <c r="L477"/>
  <c r="AE2195"/>
  <c r="L2195"/>
  <c r="AE5417"/>
  <c r="L5417"/>
  <c r="AE5242"/>
  <c r="L5242"/>
  <c r="AE719"/>
  <c r="L719"/>
  <c r="AE5033"/>
  <c r="L5033"/>
  <c r="AE4404"/>
  <c r="L4404"/>
  <c r="AE4417"/>
  <c r="L4417"/>
  <c r="AE5676"/>
  <c r="L5676"/>
  <c r="AE5482"/>
  <c r="AF5482" s="1"/>
  <c r="L5482"/>
  <c r="AE1870"/>
  <c r="L1870"/>
  <c r="AE2765"/>
  <c r="L2765"/>
  <c r="AE1686"/>
  <c r="L1686"/>
  <c r="AE1052"/>
  <c r="L1052"/>
  <c r="AE2079"/>
  <c r="L2079"/>
  <c r="AE2077"/>
  <c r="L2077"/>
  <c r="AE3756"/>
  <c r="L3756"/>
  <c r="AE3748"/>
  <c r="L3748"/>
  <c r="AE682"/>
  <c r="L682"/>
  <c r="AE5854"/>
  <c r="L5854"/>
  <c r="AE130"/>
  <c r="L130"/>
  <c r="AE4694"/>
  <c r="L4694"/>
  <c r="AE4720"/>
  <c r="L4720"/>
  <c r="AE1843"/>
  <c r="L1843"/>
  <c r="AE1304"/>
  <c r="L1304"/>
  <c r="AE3057"/>
  <c r="L3057"/>
  <c r="AE2633"/>
  <c r="AF2633" s="1"/>
  <c r="L2633"/>
  <c r="O2633" s="1"/>
  <c r="AE5368"/>
  <c r="L5368"/>
  <c r="AE5198"/>
  <c r="L5198"/>
  <c r="AE4568"/>
  <c r="L4568"/>
  <c r="AE2374"/>
  <c r="L2374"/>
  <c r="AE5593"/>
  <c r="L5593"/>
  <c r="AE487"/>
  <c r="L487"/>
  <c r="AE5250"/>
  <c r="L5250"/>
  <c r="AE5745"/>
  <c r="L5745"/>
  <c r="AE4396"/>
  <c r="L4396"/>
  <c r="AE5661"/>
  <c r="L5661"/>
  <c r="AE5664"/>
  <c r="L5664"/>
  <c r="AE3604"/>
  <c r="L3604"/>
  <c r="AE1668"/>
  <c r="L1668"/>
  <c r="AE1025"/>
  <c r="AF1025" s="1"/>
  <c r="L1025"/>
  <c r="O1025" s="1"/>
  <c r="AE1029"/>
  <c r="AF1029" s="1"/>
  <c r="L1029"/>
  <c r="AE1582"/>
  <c r="AF1582" s="1"/>
  <c r="L1582"/>
  <c r="O1582" s="1"/>
  <c r="AE1538"/>
  <c r="AH1538" s="1"/>
  <c r="AK1538" s="1"/>
  <c r="L1538"/>
  <c r="AE2120"/>
  <c r="AF2120" s="1"/>
  <c r="L2120"/>
  <c r="O2120" s="1"/>
  <c r="AE2116"/>
  <c r="AF2116" s="1"/>
  <c r="L2116"/>
  <c r="AE1023"/>
  <c r="AF1023" s="1"/>
  <c r="L1023"/>
  <c r="O1023" s="1"/>
  <c r="AE1532"/>
  <c r="AF1532" s="1"/>
  <c r="L1532"/>
  <c r="AE1872"/>
  <c r="L1872"/>
  <c r="AE4993"/>
  <c r="AH4993" s="1"/>
  <c r="L4993"/>
  <c r="AE4498"/>
  <c r="AF4498" s="1"/>
  <c r="L4498"/>
  <c r="O4498" s="1"/>
  <c r="AE4502"/>
  <c r="AH4502" s="1"/>
  <c r="L4502"/>
  <c r="AE3048"/>
  <c r="L3048"/>
  <c r="O3048" s="1"/>
  <c r="AE603"/>
  <c r="AF603" s="1"/>
  <c r="L603"/>
  <c r="AE5396"/>
  <c r="AF5396" s="1"/>
  <c r="L5396"/>
  <c r="O5396" s="1"/>
  <c r="AE2723"/>
  <c r="AF2723" s="1"/>
  <c r="L2723"/>
  <c r="AE614"/>
  <c r="L614"/>
  <c r="O614" s="1"/>
  <c r="AE601"/>
  <c r="AH601" s="1"/>
  <c r="L601"/>
  <c r="AE1362"/>
  <c r="AF1362" s="1"/>
  <c r="L1362"/>
  <c r="O1362" s="1"/>
  <c r="AE4507"/>
  <c r="AF4507" s="1"/>
  <c r="L4507"/>
  <c r="AE4505"/>
  <c r="AF4505" s="1"/>
  <c r="L4505"/>
  <c r="O4505" s="1"/>
  <c r="AE3982"/>
  <c r="AH3982" s="1"/>
  <c r="L3982"/>
  <c r="AE3219"/>
  <c r="AF3219" s="1"/>
  <c r="L3219"/>
  <c r="O3219" s="1"/>
  <c r="AI1134"/>
  <c r="AJ1134"/>
  <c r="AH4933"/>
  <c r="AJ4933" s="1"/>
  <c r="AF4933"/>
  <c r="AH4168"/>
  <c r="AI4168" s="1"/>
  <c r="AF4168"/>
  <c r="AE2358"/>
  <c r="AF2358" s="1"/>
  <c r="L2358"/>
  <c r="O2358" s="1"/>
  <c r="AE2807"/>
  <c r="AF2807" s="1"/>
  <c r="L2807"/>
  <c r="AH5420"/>
  <c r="AJ5420" s="1"/>
  <c r="AF5420"/>
  <c r="AF5428"/>
  <c r="AH5428"/>
  <c r="AE4815"/>
  <c r="AF4815" s="1"/>
  <c r="L4815"/>
  <c r="O4815" s="1"/>
  <c r="AE2467"/>
  <c r="AF2467" s="1"/>
  <c r="L2467"/>
  <c r="O2467" s="1"/>
  <c r="AE605"/>
  <c r="AF605" s="1"/>
  <c r="L605"/>
  <c r="O605" s="1"/>
  <c r="AE3398"/>
  <c r="L3398"/>
  <c r="AE3288"/>
  <c r="L3288"/>
  <c r="AE1357"/>
  <c r="L1357"/>
  <c r="AE5163"/>
  <c r="AF5163" s="1"/>
  <c r="L5163"/>
  <c r="O5163" s="1"/>
  <c r="AE3212"/>
  <c r="L3212"/>
  <c r="AE4658"/>
  <c r="L4658"/>
  <c r="AE5563"/>
  <c r="L5563"/>
  <c r="AE1057"/>
  <c r="L1057"/>
  <c r="AE2075"/>
  <c r="L2075"/>
  <c r="AE1893"/>
  <c r="L1893"/>
  <c r="AE1521"/>
  <c r="L1521"/>
  <c r="AE3711"/>
  <c r="L3711"/>
  <c r="AE685"/>
  <c r="L685"/>
  <c r="AE1758"/>
  <c r="L1758"/>
  <c r="AE3974"/>
  <c r="L3974"/>
  <c r="AE102"/>
  <c r="L102"/>
  <c r="AE4696"/>
  <c r="L4696"/>
  <c r="AE2589"/>
  <c r="L2589"/>
  <c r="AE162"/>
  <c r="L162"/>
  <c r="AE93"/>
  <c r="L93"/>
  <c r="AE1207"/>
  <c r="L1207"/>
  <c r="AE2413"/>
  <c r="L2413"/>
  <c r="AE144"/>
  <c r="L144"/>
  <c r="AE1928"/>
  <c r="L1928"/>
  <c r="AE5826"/>
  <c r="L5826"/>
  <c r="AE3203"/>
  <c r="L3203"/>
  <c r="AE3166"/>
  <c r="L3166"/>
  <c r="AE2768"/>
  <c r="L2768"/>
  <c r="AE1714"/>
  <c r="L1714"/>
  <c r="AE1060"/>
  <c r="L1060"/>
  <c r="AE2057"/>
  <c r="L2057"/>
  <c r="AE2066"/>
  <c r="L2066"/>
  <c r="AE1524"/>
  <c r="L1524"/>
  <c r="AE3761"/>
  <c r="L3761"/>
  <c r="AE671"/>
  <c r="L671"/>
  <c r="AE152"/>
  <c r="L152"/>
  <c r="AE3207"/>
  <c r="L3207"/>
  <c r="AE16"/>
  <c r="L16"/>
  <c r="AE1925"/>
  <c r="L1925"/>
  <c r="AE3441"/>
  <c r="L3441"/>
  <c r="AE3186"/>
  <c r="L3186"/>
  <c r="AE3169"/>
  <c r="L3169"/>
  <c r="AE5603"/>
  <c r="L5603"/>
  <c r="AE1050"/>
  <c r="L1050"/>
  <c r="AE2067"/>
  <c r="L2067"/>
  <c r="AE1899"/>
  <c r="L1899"/>
  <c r="AE3732"/>
  <c r="L3732"/>
  <c r="AE3724"/>
  <c r="L3724"/>
  <c r="AE668"/>
  <c r="L668"/>
  <c r="AE3961"/>
  <c r="L3961"/>
  <c r="AE117"/>
  <c r="L117"/>
  <c r="AE4703"/>
  <c r="L4703"/>
  <c r="AE5757"/>
  <c r="L5757"/>
  <c r="AE2425"/>
  <c r="L2425"/>
  <c r="AE3034"/>
  <c r="L3034"/>
  <c r="AE81"/>
  <c r="L81"/>
  <c r="AE2427"/>
  <c r="L2427"/>
  <c r="AE133"/>
  <c r="L133"/>
  <c r="AE1104"/>
  <c r="L1104"/>
  <c r="AE2916"/>
  <c r="L2916"/>
  <c r="AE54"/>
  <c r="L54"/>
  <c r="AE5585"/>
  <c r="L5585"/>
  <c r="AE153"/>
  <c r="L153"/>
  <c r="AE161"/>
  <c r="L161"/>
  <c r="AE5825"/>
  <c r="L5825"/>
  <c r="AE3433"/>
  <c r="L3433"/>
  <c r="AE3210"/>
  <c r="L3210"/>
  <c r="AE3205"/>
  <c r="L3205"/>
  <c r="AE2586"/>
  <c r="L2586"/>
  <c r="AE1846"/>
  <c r="L1846"/>
  <c r="AE4961"/>
  <c r="L4961"/>
  <c r="AE4540"/>
  <c r="L4540"/>
  <c r="AE3058"/>
  <c r="L3058"/>
  <c r="AE5364"/>
  <c r="L5364"/>
  <c r="AE5189"/>
  <c r="L5189"/>
  <c r="AE1750"/>
  <c r="L1750"/>
  <c r="AE4548"/>
  <c r="L4548"/>
  <c r="AE2197"/>
  <c r="L2197"/>
  <c r="AE510"/>
  <c r="L510"/>
  <c r="AE5230"/>
  <c r="L5230"/>
  <c r="AE720"/>
  <c r="L720"/>
  <c r="AE5036"/>
  <c r="L5036"/>
  <c r="AE2693"/>
  <c r="L2693"/>
  <c r="AE5675"/>
  <c r="L5675"/>
  <c r="AE5684"/>
  <c r="L5684"/>
  <c r="AE2846"/>
  <c r="L2846"/>
  <c r="AE623"/>
  <c r="AF623" s="1"/>
  <c r="L623"/>
  <c r="O623" s="1"/>
  <c r="AE2708"/>
  <c r="AF2708" s="1"/>
  <c r="L2708"/>
  <c r="O2708" s="1"/>
  <c r="AE4225"/>
  <c r="AF4225" s="1"/>
  <c r="L4225"/>
  <c r="O4225" s="1"/>
  <c r="AE4221"/>
  <c r="AH4221" s="1"/>
  <c r="L4221"/>
  <c r="O4221" s="1"/>
  <c r="AE1363"/>
  <c r="AH1363" s="1"/>
  <c r="L1363"/>
  <c r="O1363" s="1"/>
  <c r="AE2352"/>
  <c r="AF2352" s="1"/>
  <c r="L2352"/>
  <c r="O2352" s="1"/>
  <c r="AJ1809"/>
  <c r="AK1809"/>
  <c r="AI1809"/>
  <c r="AE1570"/>
  <c r="AH1570" s="1"/>
  <c r="L1570"/>
  <c r="O1570" s="1"/>
  <c r="AE2469"/>
  <c r="L2469"/>
  <c r="O2469" s="1"/>
  <c r="AE595"/>
  <c r="AF595" s="1"/>
  <c r="L595"/>
  <c r="O595" s="1"/>
  <c r="AE2356"/>
  <c r="AH2356" s="1"/>
  <c r="L2356"/>
  <c r="AH4494"/>
  <c r="AJ4494" s="1"/>
  <c r="AH3664"/>
  <c r="AI3664" s="1"/>
  <c r="AI4195"/>
  <c r="AI4922"/>
  <c r="AF733"/>
  <c r="AE998"/>
  <c r="L998"/>
  <c r="AE5855"/>
  <c r="L5855"/>
  <c r="AE2668"/>
  <c r="L2668"/>
  <c r="AE111"/>
  <c r="L111"/>
  <c r="AE4723"/>
  <c r="L4723"/>
  <c r="AE2584"/>
  <c r="L2584"/>
  <c r="AE522"/>
  <c r="L522"/>
  <c r="AE4964"/>
  <c r="L4964"/>
  <c r="AE4532"/>
  <c r="L4532"/>
  <c r="AE5575"/>
  <c r="L5575"/>
  <c r="AE5834"/>
  <c r="L5834"/>
  <c r="AE1242"/>
  <c r="L1242"/>
  <c r="AE5180"/>
  <c r="L5180"/>
  <c r="AE4546"/>
  <c r="L4546"/>
  <c r="AE4375"/>
  <c r="L4375"/>
  <c r="AE5594"/>
  <c r="L5594"/>
  <c r="AE498"/>
  <c r="L498"/>
  <c r="AE5234"/>
  <c r="L5234"/>
  <c r="AE721"/>
  <c r="L721"/>
  <c r="AE4380"/>
  <c r="L4380"/>
  <c r="AE4382"/>
  <c r="L4382"/>
  <c r="AE5668"/>
  <c r="L5668"/>
  <c r="AE5669"/>
  <c r="L5669"/>
  <c r="AE5486"/>
  <c r="AH5486" s="1"/>
  <c r="L5486"/>
  <c r="O5486" s="1"/>
  <c r="AE2583"/>
  <c r="L2583"/>
  <c r="AE2560"/>
  <c r="L2560"/>
  <c r="AE1845"/>
  <c r="L1845"/>
  <c r="AE1306"/>
  <c r="L1306"/>
  <c r="AE4533"/>
  <c r="L4533"/>
  <c r="AE3054"/>
  <c r="L3054"/>
  <c r="AE2653"/>
  <c r="L2653"/>
  <c r="AE5176"/>
  <c r="L5176"/>
  <c r="AE4563"/>
  <c r="L4563"/>
  <c r="AE476"/>
  <c r="L476"/>
  <c r="AE2205"/>
  <c r="L2205"/>
  <c r="AE5590"/>
  <c r="L5590"/>
  <c r="AE5416"/>
  <c r="L5416"/>
  <c r="AE5218"/>
  <c r="L5218"/>
  <c r="AE5732"/>
  <c r="L5732"/>
  <c r="AE5048"/>
  <c r="L5048"/>
  <c r="AE4384"/>
  <c r="L4384"/>
  <c r="AE996"/>
  <c r="L996"/>
  <c r="AE5656"/>
  <c r="L5656"/>
  <c r="AE5492"/>
  <c r="AF5492" s="1"/>
  <c r="L5492"/>
  <c r="O5492" s="1"/>
  <c r="AE3607"/>
  <c r="L3607"/>
  <c r="AE4657"/>
  <c r="L4657"/>
  <c r="AE1073"/>
  <c r="L1073"/>
  <c r="AE2083"/>
  <c r="L2083"/>
  <c r="AE2052"/>
  <c r="L2052"/>
  <c r="AE1523"/>
  <c r="L1523"/>
  <c r="AE3723"/>
  <c r="L3723"/>
  <c r="AE670"/>
  <c r="L670"/>
  <c r="AE456"/>
  <c r="L456"/>
  <c r="AE2984"/>
  <c r="L2984"/>
  <c r="AE131"/>
  <c r="L131"/>
  <c r="AE4726"/>
  <c r="L4726"/>
  <c r="AE2557"/>
  <c r="L2557"/>
  <c r="AE1838"/>
  <c r="L1838"/>
  <c r="AE3068"/>
  <c r="L3068"/>
  <c r="AE5836"/>
  <c r="L5836"/>
  <c r="AE5358"/>
  <c r="L5358"/>
  <c r="AE5188"/>
  <c r="L5188"/>
  <c r="AE4559"/>
  <c r="L4559"/>
  <c r="AE474"/>
  <c r="L474"/>
  <c r="AE2179"/>
  <c r="L2179"/>
  <c r="AE5419"/>
  <c r="L5419"/>
  <c r="AE5237"/>
  <c r="L5237"/>
  <c r="AE1145"/>
  <c r="L1145"/>
  <c r="AE5743"/>
  <c r="L5743"/>
  <c r="AE5021"/>
  <c r="L5021"/>
  <c r="AE5649"/>
  <c r="L5649"/>
  <c r="AE5488"/>
  <c r="AF5488" s="1"/>
  <c r="L5488"/>
  <c r="O5488" s="1"/>
  <c r="AE1924"/>
  <c r="L1924"/>
  <c r="AE3183"/>
  <c r="L3183"/>
  <c r="AE1555"/>
  <c r="L1555"/>
  <c r="AE5564"/>
  <c r="L5564"/>
  <c r="AE1077"/>
  <c r="L1077"/>
  <c r="AE2053"/>
  <c r="L2053"/>
  <c r="AE2082"/>
  <c r="L2082"/>
  <c r="AE1516"/>
  <c r="L1516"/>
  <c r="AE3731"/>
  <c r="L3731"/>
  <c r="AE676"/>
  <c r="L676"/>
  <c r="AE1298"/>
  <c r="L1298"/>
  <c r="AE3967"/>
  <c r="L3967"/>
  <c r="AE120"/>
  <c r="L120"/>
  <c r="AE4724"/>
  <c r="L4724"/>
  <c r="AE4697"/>
  <c r="L4697"/>
  <c r="AE5758"/>
  <c r="L5758"/>
  <c r="AE48"/>
  <c r="L48"/>
  <c r="AE18"/>
  <c r="L18"/>
  <c r="AE1208"/>
  <c r="L1208"/>
  <c r="AE160"/>
  <c r="L160"/>
  <c r="AE168"/>
  <c r="L168"/>
  <c r="AE1926"/>
  <c r="L1926"/>
  <c r="AE484"/>
  <c r="L484"/>
  <c r="AE920"/>
  <c r="L920"/>
  <c r="AE3190"/>
  <c r="L3190"/>
  <c r="AE518"/>
  <c r="L518"/>
  <c r="AE1074"/>
  <c r="L1074"/>
  <c r="AE2096"/>
  <c r="L2096"/>
  <c r="AE2051"/>
  <c r="L2051"/>
  <c r="AE856"/>
  <c r="L856"/>
  <c r="AE3730"/>
  <c r="L3730"/>
  <c r="AE3760"/>
  <c r="L3760"/>
  <c r="AE5754"/>
  <c r="L5754"/>
  <c r="AE2421"/>
  <c r="L2421"/>
  <c r="AE3187"/>
  <c r="L3187"/>
  <c r="AE2416"/>
  <c r="L2416"/>
  <c r="AE3434"/>
  <c r="L3434"/>
  <c r="AE3189"/>
  <c r="L3189"/>
  <c r="AE2751"/>
  <c r="L2751"/>
  <c r="AE4660"/>
  <c r="L4660"/>
  <c r="AE1062"/>
  <c r="L1062"/>
  <c r="AE2056"/>
  <c r="L2056"/>
  <c r="AE5605"/>
  <c r="L5605"/>
  <c r="AE3717"/>
  <c r="L3717"/>
  <c r="AE3740"/>
  <c r="L3740"/>
  <c r="AE3972"/>
  <c r="L3972"/>
  <c r="AE114"/>
  <c r="L114"/>
  <c r="AE4713"/>
  <c r="L4713"/>
  <c r="AE4705"/>
  <c r="L4705"/>
  <c r="AE25"/>
  <c r="L25"/>
  <c r="AE2424"/>
  <c r="L2424"/>
  <c r="AE5546"/>
  <c r="L5546"/>
  <c r="AE87"/>
  <c r="L87"/>
  <c r="AE2429"/>
  <c r="L2429"/>
  <c r="AE171"/>
  <c r="L171"/>
  <c r="AE1049"/>
  <c r="L1049"/>
  <c r="AE70"/>
  <c r="L70"/>
  <c r="AE5583"/>
  <c r="L5583"/>
  <c r="AE176"/>
  <c r="L176"/>
  <c r="AE169"/>
  <c r="L169"/>
  <c r="AE3415"/>
  <c r="L3415"/>
  <c r="AE3194"/>
  <c r="L3194"/>
  <c r="AE2762"/>
  <c r="L2762"/>
  <c r="AE4250"/>
  <c r="L4250"/>
  <c r="AE1835"/>
  <c r="L1835"/>
  <c r="AE846"/>
  <c r="L846"/>
  <c r="AE4531"/>
  <c r="L4531"/>
  <c r="AE1313"/>
  <c r="L1313"/>
  <c r="AE5370"/>
  <c r="L5370"/>
  <c r="AE5193"/>
  <c r="L5193"/>
  <c r="AE4567"/>
  <c r="L4567"/>
  <c r="AE2376"/>
  <c r="L2376"/>
  <c r="AE5598"/>
  <c r="L5598"/>
  <c r="AE5415"/>
  <c r="L5415"/>
  <c r="AE5227"/>
  <c r="L5227"/>
  <c r="AE5246"/>
  <c r="L5246"/>
  <c r="AE2502"/>
  <c r="L2502"/>
  <c r="AE5041"/>
  <c r="L5041"/>
  <c r="AE4434"/>
  <c r="L4434"/>
  <c r="AE5670"/>
  <c r="L5670"/>
  <c r="AE4288"/>
  <c r="L4288"/>
  <c r="AE429"/>
  <c r="L429"/>
  <c r="AE2987"/>
  <c r="L2987"/>
  <c r="AE113"/>
  <c r="L113"/>
  <c r="AE4708"/>
  <c r="L4708"/>
  <c r="AE4717"/>
  <c r="L4717"/>
  <c r="AE2592"/>
  <c r="L2592"/>
  <c r="AE1840"/>
  <c r="L1840"/>
  <c r="AE845"/>
  <c r="L845"/>
  <c r="AE3071"/>
  <c r="L3071"/>
  <c r="AE937"/>
  <c r="L937"/>
  <c r="AE4762"/>
  <c r="L4762"/>
  <c r="AE5179"/>
  <c r="L5179"/>
  <c r="AE4555"/>
  <c r="L4555"/>
  <c r="AE469"/>
  <c r="L469"/>
  <c r="AE2202"/>
  <c r="L2202"/>
  <c r="AE5413"/>
  <c r="L5413"/>
  <c r="AE488"/>
  <c r="L488"/>
  <c r="AE5819"/>
  <c r="L5819"/>
  <c r="AE5239"/>
  <c r="L5239"/>
  <c r="AE5740"/>
  <c r="L5740"/>
  <c r="AE4388"/>
  <c r="L4388"/>
  <c r="AE4381"/>
  <c r="L4381"/>
  <c r="AE5667"/>
  <c r="L5667"/>
  <c r="AE2183"/>
  <c r="L2183"/>
  <c r="AE4433"/>
  <c r="L4433"/>
  <c r="AE2568"/>
  <c r="L2568"/>
  <c r="AE464"/>
  <c r="L464"/>
  <c r="AE1841"/>
  <c r="L1841"/>
  <c r="AE1302"/>
  <c r="L1302"/>
  <c r="AE929"/>
  <c r="L929"/>
  <c r="AE5833"/>
  <c r="L5833"/>
  <c r="AE5365"/>
  <c r="L5365"/>
  <c r="AE5178"/>
  <c r="L5178"/>
  <c r="AE4554"/>
  <c r="L4554"/>
  <c r="AE4374"/>
  <c r="L4374"/>
  <c r="AE2204"/>
  <c r="L2204"/>
  <c r="AE4133"/>
  <c r="L4133"/>
  <c r="AE495"/>
  <c r="L495"/>
  <c r="AE5248"/>
  <c r="L5248"/>
  <c r="AE5738"/>
  <c r="L5738"/>
  <c r="AE5030"/>
  <c r="L5030"/>
  <c r="AE4387"/>
  <c r="L4387"/>
  <c r="AE5658"/>
  <c r="L5658"/>
  <c r="AE5678"/>
  <c r="L5678"/>
  <c r="AE1908"/>
  <c r="L1908"/>
  <c r="AE3605"/>
  <c r="L3605"/>
  <c r="AE1553"/>
  <c r="L1553"/>
  <c r="AE5562"/>
  <c r="L5562"/>
  <c r="AE1054"/>
  <c r="L1054"/>
  <c r="AE2071"/>
  <c r="L2071"/>
  <c r="AE1900"/>
  <c r="L1900"/>
  <c r="AE3728"/>
  <c r="L3728"/>
  <c r="AE3753"/>
  <c r="L3753"/>
  <c r="AE428"/>
  <c r="L428"/>
  <c r="AE2991"/>
  <c r="L2991"/>
  <c r="AE106"/>
  <c r="L106"/>
  <c r="AE4746"/>
  <c r="L4746"/>
  <c r="AE2596"/>
  <c r="L2596"/>
  <c r="AE1828"/>
  <c r="L1828"/>
  <c r="AE4535"/>
  <c r="L4535"/>
  <c r="AE5835"/>
  <c r="L5835"/>
  <c r="AE2641"/>
  <c r="AF2641" s="1"/>
  <c r="L2641"/>
  <c r="O2641" s="1"/>
  <c r="AE1244"/>
  <c r="L1244"/>
  <c r="AE5194"/>
  <c r="L5194"/>
  <c r="AE4551"/>
  <c r="L4551"/>
  <c r="AE2198"/>
  <c r="L2198"/>
  <c r="AE497"/>
  <c r="L497"/>
  <c r="AE5241"/>
  <c r="L5241"/>
  <c r="AE5748"/>
  <c r="L5748"/>
  <c r="AE2703"/>
  <c r="L2703"/>
  <c r="AE5648"/>
  <c r="L5648"/>
  <c r="AE5484"/>
  <c r="AH5484" s="1"/>
  <c r="L5484"/>
  <c r="O5484" s="1"/>
  <c r="AE2788"/>
  <c r="L2788"/>
  <c r="AE1859"/>
  <c r="L1859"/>
  <c r="AE3028"/>
  <c r="AF3028" s="1"/>
  <c r="L3028"/>
  <c r="O3028" s="1"/>
  <c r="AE1159"/>
  <c r="AH1159" s="1"/>
  <c r="AI1159" s="1"/>
  <c r="L1159"/>
  <c r="O1159" s="1"/>
  <c r="AE3938"/>
  <c r="AF3938" s="1"/>
  <c r="L3938"/>
  <c r="O3938" s="1"/>
  <c r="AE2122"/>
  <c r="AF2122" s="1"/>
  <c r="L2122"/>
  <c r="AE1586"/>
  <c r="AF1586" s="1"/>
  <c r="L1586"/>
  <c r="O1586" s="1"/>
  <c r="AE2479"/>
  <c r="AF2479" s="1"/>
  <c r="L2479"/>
  <c r="AE1027"/>
  <c r="AF1027" s="1"/>
  <c r="L1027"/>
  <c r="O1027" s="1"/>
  <c r="AE3446"/>
  <c r="AF3446" s="1"/>
  <c r="L3446"/>
  <c r="AE3024"/>
  <c r="AF3024" s="1"/>
  <c r="L3024"/>
  <c r="O3024" s="1"/>
  <c r="AE619"/>
  <c r="AH619" s="1"/>
  <c r="L619"/>
  <c r="O619" s="1"/>
  <c r="AE4509"/>
  <c r="AH4509" s="1"/>
  <c r="L4509"/>
  <c r="O4509" s="1"/>
  <c r="AE4504"/>
  <c r="AF4504" s="1"/>
  <c r="L4504"/>
  <c r="O4504" s="1"/>
  <c r="AE616"/>
  <c r="AF616" s="1"/>
  <c r="L616"/>
  <c r="O616" s="1"/>
  <c r="AE3049"/>
  <c r="AF3049" s="1"/>
  <c r="L3049"/>
  <c r="AE2475"/>
  <c r="AF2475" s="1"/>
  <c r="L2475"/>
  <c r="O2475" s="1"/>
  <c r="AE612"/>
  <c r="AH612" s="1"/>
  <c r="L612"/>
  <c r="AE731"/>
  <c r="AF731" s="1"/>
  <c r="L731"/>
  <c r="O731" s="1"/>
  <c r="AE2350"/>
  <c r="AF2350" s="1"/>
  <c r="L2350"/>
  <c r="O2350" s="1"/>
  <c r="AE5517"/>
  <c r="L5517"/>
  <c r="AE2480"/>
  <c r="AH2480" s="1"/>
  <c r="L2480"/>
  <c r="O2480" s="1"/>
  <c r="AE610"/>
  <c r="AF610" s="1"/>
  <c r="L610"/>
  <c r="O610" s="1"/>
  <c r="AE729"/>
  <c r="AH729" s="1"/>
  <c r="L729"/>
  <c r="O729" s="1"/>
  <c r="AE1574"/>
  <c r="AF1574" s="1"/>
  <c r="L1574"/>
  <c r="O1574" s="1"/>
  <c r="AE606"/>
  <c r="AF606" s="1"/>
  <c r="L606"/>
  <c r="O606" s="1"/>
  <c r="AE4500"/>
  <c r="AF4500" s="1"/>
  <c r="L4500"/>
  <c r="O4500" s="1"/>
  <c r="AE3978"/>
  <c r="AH3978" s="1"/>
  <c r="L3978"/>
  <c r="AE2348"/>
  <c r="AH2348" s="1"/>
  <c r="L2348"/>
  <c r="O2348" s="1"/>
  <c r="AE2482"/>
  <c r="AH2482" s="1"/>
  <c r="L2482"/>
  <c r="O2482" s="1"/>
  <c r="AJ2877"/>
  <c r="AI2877"/>
  <c r="AH1424"/>
  <c r="AI1424" s="1"/>
  <c r="AH4246"/>
  <c r="AI4213"/>
  <c r="AH4810"/>
  <c r="AK4810" s="1"/>
  <c r="AH4930"/>
  <c r="AJ4930" s="1"/>
  <c r="AI3373"/>
  <c r="AF747"/>
  <c r="AF4142"/>
  <c r="AH4150"/>
  <c r="AJ4150" s="1"/>
  <c r="AE4123"/>
  <c r="O4123"/>
  <c r="AE1864"/>
  <c r="AH1864" s="1"/>
  <c r="AE1866"/>
  <c r="AF1866" s="1"/>
  <c r="AE844"/>
  <c r="AH844" s="1"/>
  <c r="AE634"/>
  <c r="AH634" s="1"/>
  <c r="AE4121"/>
  <c r="AH4121" s="1"/>
  <c r="AE4130"/>
  <c r="AH4130" s="1"/>
  <c r="AE632"/>
  <c r="AH632" s="1"/>
  <c r="AE635"/>
  <c r="AF635" s="1"/>
  <c r="AE4120"/>
  <c r="AF4120" s="1"/>
  <c r="AE842"/>
  <c r="AF842" s="1"/>
  <c r="O842"/>
  <c r="AE639"/>
  <c r="AF639" s="1"/>
  <c r="AE4427"/>
  <c r="AF4427" s="1"/>
  <c r="AE1405"/>
  <c r="AF1405" s="1"/>
  <c r="AE1403"/>
  <c r="AF1403" s="1"/>
  <c r="AE1868"/>
  <c r="AH1868" s="1"/>
  <c r="AK1134"/>
  <c r="AH4931"/>
  <c r="AK4931" s="1"/>
  <c r="AH4919"/>
  <c r="AF745"/>
  <c r="AF4162"/>
  <c r="AE1861"/>
  <c r="AF1861" s="1"/>
  <c r="AE633"/>
  <c r="AE4423"/>
  <c r="AF4423" s="1"/>
  <c r="AE1001"/>
  <c r="AF1001" s="1"/>
  <c r="O1001"/>
  <c r="AE4127"/>
  <c r="AE4128"/>
  <c r="AH4128" s="1"/>
  <c r="O4128"/>
  <c r="AE4129"/>
  <c r="AF4129" s="1"/>
  <c r="AE1417"/>
  <c r="O1417"/>
  <c r="AE4425"/>
  <c r="AH4425" s="1"/>
  <c r="AE1869"/>
  <c r="AH1869" s="1"/>
  <c r="AE4122"/>
  <c r="AE1865"/>
  <c r="AH1865" s="1"/>
  <c r="O1865"/>
  <c r="AE1402"/>
  <c r="AF1402" s="1"/>
  <c r="AE638"/>
  <c r="O638"/>
  <c r="AE1862"/>
  <c r="AF1862" s="1"/>
  <c r="AE1245"/>
  <c r="AF1245" s="1"/>
  <c r="O1245"/>
  <c r="AE637"/>
  <c r="AH637" s="1"/>
  <c r="AE1404"/>
  <c r="AF1404" s="1"/>
  <c r="O1404"/>
  <c r="AE1409"/>
  <c r="AH5330"/>
  <c r="AJ5330" s="1"/>
  <c r="AJ4219"/>
  <c r="AK4195"/>
  <c r="AI4219"/>
  <c r="AK4213"/>
  <c r="AK4215"/>
  <c r="AJ4237"/>
  <c r="AI4215"/>
  <c r="AK4237"/>
  <c r="AJ4235"/>
  <c r="AK4231"/>
  <c r="AK4217"/>
  <c r="AI4232"/>
  <c r="AK4235"/>
  <c r="AI2534"/>
  <c r="AI4217"/>
  <c r="AJ2534"/>
  <c r="AJ4231"/>
  <c r="AK4232"/>
  <c r="AJ4181"/>
  <c r="AK4220"/>
  <c r="AF2482"/>
  <c r="AK4229"/>
  <c r="AJ4233"/>
  <c r="AK4216"/>
  <c r="AI4180"/>
  <c r="AK4197"/>
  <c r="AK4241"/>
  <c r="AI4239"/>
  <c r="AJ4220"/>
  <c r="AK4186"/>
  <c r="AJ4241"/>
  <c r="AK4214"/>
  <c r="AJ4186"/>
  <c r="AI4230"/>
  <c r="AJ4214"/>
  <c r="AK4230"/>
  <c r="AF1572"/>
  <c r="AF4066"/>
  <c r="AK4196"/>
  <c r="AJ4229"/>
  <c r="AI4181"/>
  <c r="AF2356"/>
  <c r="AK4233"/>
  <c r="AJ4196"/>
  <c r="AF597"/>
  <c r="AF3986"/>
  <c r="AF4379"/>
  <c r="AF614"/>
  <c r="AF601"/>
  <c r="AJ4216"/>
  <c r="AJ4197"/>
  <c r="AF844"/>
  <c r="AF3982"/>
  <c r="AF3048"/>
  <c r="AF619"/>
  <c r="AK4180"/>
  <c r="AF621"/>
  <c r="AD2841"/>
  <c r="AK1956"/>
  <c r="AJ1956"/>
  <c r="AI1956"/>
  <c r="AK2880"/>
  <c r="AJ2880"/>
  <c r="AI2880"/>
  <c r="AI4975"/>
  <c r="AJ4583"/>
  <c r="AI4583"/>
  <c r="AK4583"/>
  <c r="AK4776"/>
  <c r="AJ4776"/>
  <c r="AI4776"/>
  <c r="AI4486"/>
  <c r="AK4486"/>
  <c r="AJ4486"/>
  <c r="AJ2871"/>
  <c r="AI2871"/>
  <c r="AK2871"/>
  <c r="AJ4575"/>
  <c r="AI4575"/>
  <c r="AK4575"/>
  <c r="AK4772"/>
  <c r="AJ4772"/>
  <c r="AI4772"/>
  <c r="AI1958"/>
  <c r="AJ1958"/>
  <c r="AK1958"/>
  <c r="AK5209"/>
  <c r="AJ5209"/>
  <c r="AI5209"/>
  <c r="AK4136"/>
  <c r="AJ4136"/>
  <c r="AI4136"/>
  <c r="AK4780"/>
  <c r="AJ4780"/>
  <c r="AI4780"/>
  <c r="AI5430"/>
  <c r="AI2878"/>
  <c r="AJ2878"/>
  <c r="AK2878"/>
  <c r="AI4490"/>
  <c r="AK4490"/>
  <c r="AJ4490"/>
  <c r="AI4690"/>
  <c r="AI1538"/>
  <c r="AK4685"/>
  <c r="AJ4685"/>
  <c r="AI4685"/>
  <c r="AK4193"/>
  <c r="AJ4193"/>
  <c r="AI4193"/>
  <c r="AI4778"/>
  <c r="AK4778"/>
  <c r="AJ4778"/>
  <c r="AK733"/>
  <c r="AI733"/>
  <c r="AJ733"/>
  <c r="AK745"/>
  <c r="AI745"/>
  <c r="AJ745"/>
  <c r="AI4198"/>
  <c r="AK4198"/>
  <c r="AJ4198"/>
  <c r="AK4638"/>
  <c r="AI4142"/>
  <c r="AJ4142"/>
  <c r="AK4142"/>
  <c r="AI730"/>
  <c r="AJ730"/>
  <c r="AK730"/>
  <c r="AK5428"/>
  <c r="AJ3647"/>
  <c r="AI3647"/>
  <c r="AK3647"/>
  <c r="AI4770"/>
  <c r="AK4770"/>
  <c r="AJ4770"/>
  <c r="AK4581"/>
  <c r="AJ4581"/>
  <c r="AI4581"/>
  <c r="AI4162"/>
  <c r="AK4162"/>
  <c r="AJ4162"/>
  <c r="AK4484"/>
  <c r="AJ4484"/>
  <c r="AI4484"/>
  <c r="AK4624"/>
  <c r="AJ4624"/>
  <c r="AI4624"/>
  <c r="AI4973"/>
  <c r="AK4496"/>
  <c r="AJ4496"/>
  <c r="AI4496"/>
  <c r="AK4488"/>
  <c r="AJ4488"/>
  <c r="AI4488"/>
  <c r="AI5434"/>
  <c r="AK5434"/>
  <c r="AJ5434"/>
  <c r="AK5432"/>
  <c r="AJ5432"/>
  <c r="AI5432"/>
  <c r="AJ3675"/>
  <c r="AI3675"/>
  <c r="AK3675"/>
  <c r="AI2626"/>
  <c r="AK2626"/>
  <c r="AJ2626"/>
  <c r="AI2774"/>
  <c r="AJ2774"/>
  <c r="AK2774"/>
  <c r="AK2812"/>
  <c r="AJ2812"/>
  <c r="AI2812"/>
  <c r="AK5337"/>
  <c r="AJ5337"/>
  <c r="AI5337"/>
  <c r="AK4357"/>
  <c r="AJ4357"/>
  <c r="AI4357"/>
  <c r="AJ4807"/>
  <c r="AI4807"/>
  <c r="AK4807"/>
  <c r="AK5496"/>
  <c r="AJ5496"/>
  <c r="AI5496"/>
  <c r="AJ3391"/>
  <c r="AI3391"/>
  <c r="AK3391"/>
  <c r="AI4134"/>
  <c r="AK4134"/>
  <c r="AJ4134"/>
  <c r="AK5301"/>
  <c r="AJ5301"/>
  <c r="AI5301"/>
  <c r="AI4938"/>
  <c r="AK4938"/>
  <c r="AJ4938"/>
  <c r="AK4245"/>
  <c r="AJ4245"/>
  <c r="AI4245"/>
  <c r="AI2694"/>
  <c r="AJ2694"/>
  <c r="AK2694"/>
  <c r="AK3677"/>
  <c r="AJ3677"/>
  <c r="AI3677"/>
  <c r="AK5320"/>
  <c r="AJ5320"/>
  <c r="AI5320"/>
  <c r="AJ2827"/>
  <c r="AI2827"/>
  <c r="AK2827"/>
  <c r="AK2801"/>
  <c r="AI2801"/>
  <c r="AJ2801"/>
  <c r="AK4828"/>
  <c r="AJ4828"/>
  <c r="AI4828"/>
  <c r="AK4764"/>
  <c r="AJ4764"/>
  <c r="AI4764"/>
  <c r="AI2610"/>
  <c r="AK2610"/>
  <c r="AJ2610"/>
  <c r="AK4981"/>
  <c r="AJ4981"/>
  <c r="AI4981"/>
  <c r="AK3385"/>
  <c r="AI3385"/>
  <c r="AJ3385"/>
  <c r="AK5045"/>
  <c r="AJ5045"/>
  <c r="AI5045"/>
  <c r="AJ3399"/>
  <c r="AI3399"/>
  <c r="AK3399"/>
  <c r="AJ4183"/>
  <c r="AI4183"/>
  <c r="AK4183"/>
  <c r="AK4056"/>
  <c r="AJ4056"/>
  <c r="AI4056"/>
  <c r="AI3646"/>
  <c r="AJ3646"/>
  <c r="AK3646"/>
  <c r="AK5465"/>
  <c r="AJ5465"/>
  <c r="AI5465"/>
  <c r="AK5397"/>
  <c r="AJ5397"/>
  <c r="AI5397"/>
  <c r="AK4053"/>
  <c r="AJ4053"/>
  <c r="AI4053"/>
  <c r="AK2608"/>
  <c r="AJ2608"/>
  <c r="AI2608"/>
  <c r="AJ5003"/>
  <c r="AI5003"/>
  <c r="AK5003"/>
  <c r="AK4988"/>
  <c r="AJ4988"/>
  <c r="AI4988"/>
  <c r="AK5052"/>
  <c r="AJ5052"/>
  <c r="AI5052"/>
  <c r="AI5210"/>
  <c r="AK5210"/>
  <c r="AJ5210"/>
  <c r="AK4188"/>
  <c r="AJ4188"/>
  <c r="AI4188"/>
  <c r="AI5514"/>
  <c r="AK5514"/>
  <c r="AJ5514"/>
  <c r="AJ4311"/>
  <c r="AI4311"/>
  <c r="AK4311"/>
  <c r="AJ3699"/>
  <c r="AI3699"/>
  <c r="AK3699"/>
  <c r="AK4140"/>
  <c r="AJ4140"/>
  <c r="AI4140"/>
  <c r="AK5265"/>
  <c r="AJ5265"/>
  <c r="AI5265"/>
  <c r="AK5277"/>
  <c r="AJ5277"/>
  <c r="AI5277"/>
  <c r="AI4166"/>
  <c r="AK4166"/>
  <c r="AJ4166"/>
  <c r="AK5268"/>
  <c r="AJ5268"/>
  <c r="AI5268"/>
  <c r="AJ2803"/>
  <c r="AI2803"/>
  <c r="AK2803"/>
  <c r="AI5346"/>
  <c r="AK5346"/>
  <c r="AJ5346"/>
  <c r="AI4786"/>
  <c r="AK4786"/>
  <c r="AJ4786"/>
  <c r="AI4310"/>
  <c r="AK4310"/>
  <c r="AJ4310"/>
  <c r="AI3950"/>
  <c r="AJ3950"/>
  <c r="AK3950"/>
  <c r="AI2798"/>
  <c r="AJ2798"/>
  <c r="AK2798"/>
  <c r="AK4808"/>
  <c r="AJ4808"/>
  <c r="AI4808"/>
  <c r="AJ3227"/>
  <c r="AI3227"/>
  <c r="AK3227"/>
  <c r="AK5264"/>
  <c r="AJ5264"/>
  <c r="AI5264"/>
  <c r="AK3944"/>
  <c r="AJ3944"/>
  <c r="AI3944"/>
  <c r="AK2821"/>
  <c r="AJ2821"/>
  <c r="AI2821"/>
  <c r="AJ2799"/>
  <c r="AI2799"/>
  <c r="AK2799"/>
  <c r="AK4360"/>
  <c r="AJ4360"/>
  <c r="AI4360"/>
  <c r="AI4842"/>
  <c r="AK4842"/>
  <c r="AJ4842"/>
  <c r="AI2658"/>
  <c r="AK2658"/>
  <c r="AJ2658"/>
  <c r="AK5273"/>
  <c r="AJ5273"/>
  <c r="AI5273"/>
  <c r="AK4312"/>
  <c r="AJ4312"/>
  <c r="AI4312"/>
  <c r="AJ5319"/>
  <c r="AI5319"/>
  <c r="AK5319"/>
  <c r="AK2820"/>
  <c r="AJ2820"/>
  <c r="AI2820"/>
  <c r="AK2780"/>
  <c r="AJ2780"/>
  <c r="AI2780"/>
  <c r="AK4353"/>
  <c r="AJ4353"/>
  <c r="AI4353"/>
  <c r="AI5818"/>
  <c r="AK5818"/>
  <c r="AJ5818"/>
  <c r="AK2612"/>
  <c r="AJ2612"/>
  <c r="AI2612"/>
  <c r="AI5498"/>
  <c r="AK5498"/>
  <c r="AJ5498"/>
  <c r="AK5000"/>
  <c r="AJ5000"/>
  <c r="AI5000"/>
  <c r="AI4098"/>
  <c r="AK4098"/>
  <c r="AJ4098"/>
  <c r="AK5213"/>
  <c r="AJ5213"/>
  <c r="AI5213"/>
  <c r="AJ4943"/>
  <c r="AI4943"/>
  <c r="AK4943"/>
  <c r="AI4202"/>
  <c r="AK4202"/>
  <c r="AJ4202"/>
  <c r="AK4317"/>
  <c r="AJ4317"/>
  <c r="AI4317"/>
  <c r="AK5316"/>
  <c r="AJ5316"/>
  <c r="AI5316"/>
  <c r="AI2818"/>
  <c r="AK2818"/>
  <c r="AJ2818"/>
  <c r="AI2786"/>
  <c r="AK2786"/>
  <c r="AJ2786"/>
  <c r="AK4829"/>
  <c r="AJ4829"/>
  <c r="AI4829"/>
  <c r="AK4789"/>
  <c r="AJ4789"/>
  <c r="AI4789"/>
  <c r="AJ2607"/>
  <c r="AI2607"/>
  <c r="AK2607"/>
  <c r="AJ5007"/>
  <c r="AI5007"/>
  <c r="AK5007"/>
  <c r="AI5706"/>
  <c r="AK5706"/>
  <c r="AJ5706"/>
  <c r="AJ3011"/>
  <c r="AI3011"/>
  <c r="AK3011"/>
  <c r="AI4950"/>
  <c r="AK4950"/>
  <c r="AJ4950"/>
  <c r="AK4200"/>
  <c r="AJ4200"/>
  <c r="AI4200"/>
  <c r="AI4070"/>
  <c r="AK4070"/>
  <c r="AJ4070"/>
  <c r="AJ5395"/>
  <c r="AI5395"/>
  <c r="AK5395"/>
  <c r="AJ5471"/>
  <c r="AI5471"/>
  <c r="AK5471"/>
  <c r="AK3936"/>
  <c r="AJ3936"/>
  <c r="AI3936"/>
  <c r="AI4802"/>
  <c r="AK4802"/>
  <c r="AJ4802"/>
  <c r="AK4968"/>
  <c r="AJ4968"/>
  <c r="AI4968"/>
  <c r="AK2677"/>
  <c r="AJ2677"/>
  <c r="AI2677"/>
  <c r="AK4313"/>
  <c r="AI4313"/>
  <c r="AJ4313"/>
  <c r="AI2778"/>
  <c r="AK2778"/>
  <c r="AJ2778"/>
  <c r="AI4790"/>
  <c r="AK4790"/>
  <c r="AJ4790"/>
  <c r="AJ4987"/>
  <c r="AI4987"/>
  <c r="AK4987"/>
  <c r="AK3012"/>
  <c r="AJ3012"/>
  <c r="AI3012"/>
  <c r="AJ5511"/>
  <c r="AI5511"/>
  <c r="AK5511"/>
  <c r="AI4050"/>
  <c r="AK4050"/>
  <c r="AJ4050"/>
  <c r="AJ5779"/>
  <c r="AI5779"/>
  <c r="AK5779"/>
  <c r="AJ3047"/>
  <c r="AI3047"/>
  <c r="AK3047"/>
  <c r="AI5394"/>
  <c r="AK5394"/>
  <c r="AJ5394"/>
  <c r="AK4969"/>
  <c r="AI4969"/>
  <c r="AJ4969"/>
  <c r="AK4100"/>
  <c r="AJ4100"/>
  <c r="AI4100"/>
  <c r="AJ5863"/>
  <c r="AI5863"/>
  <c r="AK5863"/>
  <c r="AI4838"/>
  <c r="AK4838"/>
  <c r="AJ4838"/>
  <c r="AK5276"/>
  <c r="AJ5276"/>
  <c r="AI5276"/>
  <c r="AJ2659"/>
  <c r="AI2659"/>
  <c r="AK2659"/>
  <c r="AK2629"/>
  <c r="AJ2629"/>
  <c r="AI2629"/>
  <c r="AK3697"/>
  <c r="AJ3697"/>
  <c r="AI3697"/>
  <c r="AJ4799"/>
  <c r="AI4799"/>
  <c r="AK4799"/>
  <c r="AK2796"/>
  <c r="AJ2796"/>
  <c r="AI2796"/>
  <c r="AI4834"/>
  <c r="AK4834"/>
  <c r="AJ4834"/>
  <c r="AK5256"/>
  <c r="AJ5256"/>
  <c r="AI5256"/>
  <c r="AJ2823"/>
  <c r="AI2823"/>
  <c r="AK2823"/>
  <c r="AK4832"/>
  <c r="AJ4832"/>
  <c r="AI4832"/>
  <c r="AJ4099"/>
  <c r="AI4099"/>
  <c r="AK4099"/>
  <c r="AJ4935"/>
  <c r="AI4935"/>
  <c r="AK4935"/>
  <c r="AK3693"/>
  <c r="AJ3693"/>
  <c r="AI3693"/>
  <c r="AI2822"/>
  <c r="AJ2822"/>
  <c r="AK2822"/>
  <c r="AK4821"/>
  <c r="AJ4821"/>
  <c r="AI4821"/>
  <c r="AK4996"/>
  <c r="AJ4996"/>
  <c r="AI4996"/>
  <c r="AK5581"/>
  <c r="AJ5581"/>
  <c r="AI5581"/>
  <c r="AK3045"/>
  <c r="AJ3045"/>
  <c r="AI3045"/>
  <c r="AJ2615"/>
  <c r="AI2615"/>
  <c r="AK2615"/>
  <c r="AI4990"/>
  <c r="AJ4990"/>
  <c r="AK4990"/>
  <c r="AJ5351"/>
  <c r="AI5351"/>
  <c r="AK5351"/>
  <c r="AK3013"/>
  <c r="AJ3013"/>
  <c r="AI3013"/>
  <c r="AI2602"/>
  <c r="AK2602"/>
  <c r="AJ2602"/>
  <c r="AK4997"/>
  <c r="AJ4997"/>
  <c r="AI4997"/>
  <c r="AI5350"/>
  <c r="AK5350"/>
  <c r="AJ5350"/>
  <c r="AK5404"/>
  <c r="AJ5404"/>
  <c r="AI5404"/>
  <c r="AI5310"/>
  <c r="AJ5310"/>
  <c r="AK5310"/>
  <c r="AJ4187"/>
  <c r="AI4187"/>
  <c r="AK4187"/>
  <c r="AK4953"/>
  <c r="AJ4953"/>
  <c r="AI4953"/>
  <c r="AK5868"/>
  <c r="AJ5868"/>
  <c r="AI5868"/>
  <c r="AK4189"/>
  <c r="AJ4189"/>
  <c r="AI4189"/>
  <c r="AK4069"/>
  <c r="AJ4069"/>
  <c r="AI4069"/>
  <c r="AI5570"/>
  <c r="AK5570"/>
  <c r="AJ5570"/>
  <c r="AK3985"/>
  <c r="AI3985"/>
  <c r="AJ3985"/>
  <c r="AJ2619"/>
  <c r="AI2619"/>
  <c r="AK2619"/>
  <c r="AK4977"/>
  <c r="AJ4977"/>
  <c r="AI4977"/>
  <c r="AI4970"/>
  <c r="AK4970"/>
  <c r="AJ4970"/>
  <c r="AJ4103"/>
  <c r="AI4103"/>
  <c r="AK4103"/>
  <c r="AK5309"/>
  <c r="AJ5309"/>
  <c r="AI5309"/>
  <c r="AK4240"/>
  <c r="AJ4240"/>
  <c r="AI4240"/>
  <c r="AK4185"/>
  <c r="AI4185"/>
  <c r="AJ4185"/>
  <c r="AJ4063"/>
  <c r="AI4063"/>
  <c r="AK4063"/>
  <c r="AI3678"/>
  <c r="AJ3678"/>
  <c r="AK3678"/>
  <c r="AJ4803"/>
  <c r="AI4803"/>
  <c r="AK4803"/>
  <c r="AK3228"/>
  <c r="AJ3228"/>
  <c r="AI3228"/>
  <c r="AI5574"/>
  <c r="AK5574"/>
  <c r="AJ5574"/>
  <c r="AJ5275"/>
  <c r="AI5275"/>
  <c r="AK5275"/>
  <c r="AK5280"/>
  <c r="AJ5280"/>
  <c r="AI5280"/>
  <c r="AK3232"/>
  <c r="AJ3232"/>
  <c r="AI3232"/>
  <c r="AI5258"/>
  <c r="AK5258"/>
  <c r="AJ5258"/>
  <c r="AJ2631"/>
  <c r="AI2631"/>
  <c r="AK2631"/>
  <c r="AK2800"/>
  <c r="AJ2800"/>
  <c r="AI2800"/>
  <c r="AJ5335"/>
  <c r="AI5335"/>
  <c r="AK5335"/>
  <c r="AJ4315"/>
  <c r="AI4315"/>
  <c r="AK4315"/>
  <c r="AJ3943"/>
  <c r="AI3943"/>
  <c r="AK3943"/>
  <c r="AI4354"/>
  <c r="AK4354"/>
  <c r="AJ4354"/>
  <c r="AJ4767"/>
  <c r="AI4767"/>
  <c r="AK4767"/>
  <c r="AK3233"/>
  <c r="AJ3233"/>
  <c r="AI3233"/>
  <c r="AK2628"/>
  <c r="AJ2628"/>
  <c r="AI2628"/>
  <c r="AK2816"/>
  <c r="AJ2816"/>
  <c r="AI2816"/>
  <c r="AJ2831"/>
  <c r="AI2831"/>
  <c r="AK2831"/>
  <c r="AK5344"/>
  <c r="AJ5344"/>
  <c r="AI5344"/>
  <c r="AJ4823"/>
  <c r="AI4823"/>
  <c r="AK4823"/>
  <c r="AJ4791"/>
  <c r="AI4791"/>
  <c r="AK4791"/>
  <c r="AI3218"/>
  <c r="AK3218"/>
  <c r="AJ3218"/>
  <c r="AK5281"/>
  <c r="AJ5281"/>
  <c r="AI5281"/>
  <c r="AI4926"/>
  <c r="AJ4926"/>
  <c r="AK4926"/>
  <c r="AI3698"/>
  <c r="AK3698"/>
  <c r="AJ3698"/>
  <c r="AK2813"/>
  <c r="AJ2813"/>
  <c r="AI2813"/>
  <c r="AK2621"/>
  <c r="AJ2621"/>
  <c r="AI2621"/>
  <c r="AK5400"/>
  <c r="AJ5400"/>
  <c r="AI5400"/>
  <c r="AK5524"/>
  <c r="AJ5524"/>
  <c r="AI5524"/>
  <c r="AJ2779"/>
  <c r="AI2779"/>
  <c r="AK2779"/>
  <c r="AK2609"/>
  <c r="AI2609"/>
  <c r="AJ2609"/>
  <c r="AI5406"/>
  <c r="AJ5406"/>
  <c r="AK5406"/>
  <c r="AI4430"/>
  <c r="AK4430"/>
  <c r="AJ4430"/>
  <c r="AJ3511"/>
  <c r="AI3511"/>
  <c r="AK3511"/>
  <c r="AJ3975"/>
  <c r="AI3975"/>
  <c r="AK3975"/>
  <c r="AI5006"/>
  <c r="AK5006"/>
  <c r="AJ5006"/>
  <c r="AK5308"/>
  <c r="AJ5308"/>
  <c r="AI5308"/>
  <c r="AI3686"/>
  <c r="AJ3686"/>
  <c r="AK3686"/>
  <c r="AK5272"/>
  <c r="AJ5272"/>
  <c r="AI5272"/>
  <c r="AI5322"/>
  <c r="AK5322"/>
  <c r="AJ5322"/>
  <c r="AK3684"/>
  <c r="AJ3684"/>
  <c r="AI3684"/>
  <c r="AK3216"/>
  <c r="AJ3216"/>
  <c r="AI3216"/>
  <c r="AI2782"/>
  <c r="AK2782"/>
  <c r="AJ2782"/>
  <c r="AI3234"/>
  <c r="AK3234"/>
  <c r="AJ3234"/>
  <c r="AK3701"/>
  <c r="AJ3701"/>
  <c r="AI3701"/>
  <c r="AI5314"/>
  <c r="AK5314"/>
  <c r="AJ5314"/>
  <c r="AJ4355"/>
  <c r="AI4355"/>
  <c r="AK4355"/>
  <c r="AJ4979"/>
  <c r="AI4979"/>
  <c r="AK4979"/>
  <c r="AJ4211"/>
  <c r="AI4211"/>
  <c r="AK4211"/>
  <c r="AI2630"/>
  <c r="AJ2630"/>
  <c r="AK2630"/>
  <c r="AI4830"/>
  <c r="AJ4830"/>
  <c r="AK4830"/>
  <c r="AK4101"/>
  <c r="AJ4101"/>
  <c r="AI4101"/>
  <c r="AJ4203"/>
  <c r="AI4203"/>
  <c r="AK4203"/>
  <c r="AK2624"/>
  <c r="AJ2624"/>
  <c r="AI2624"/>
  <c r="AJ4971"/>
  <c r="AI4971"/>
  <c r="AK4971"/>
  <c r="AJ5399"/>
  <c r="AI5399"/>
  <c r="AK5399"/>
  <c r="AJ2679"/>
  <c r="AI2679"/>
  <c r="AK2679"/>
  <c r="AK2617"/>
  <c r="AI2617"/>
  <c r="AJ2617"/>
  <c r="AK4972"/>
  <c r="AJ4972"/>
  <c r="AI4972"/>
  <c r="AJ5715"/>
  <c r="AI5715"/>
  <c r="AK5715"/>
  <c r="AJ5307"/>
  <c r="AI5307"/>
  <c r="AK5307"/>
  <c r="AJ4951"/>
  <c r="AI4951"/>
  <c r="AK4951"/>
  <c r="AK4209"/>
  <c r="AJ4209"/>
  <c r="AI4209"/>
  <c r="AK4941"/>
  <c r="AJ4941"/>
  <c r="AI4941"/>
  <c r="AK5865"/>
  <c r="AJ5865"/>
  <c r="AI5865"/>
  <c r="AJ5815"/>
  <c r="AI5815"/>
  <c r="AK5815"/>
  <c r="AJ5567"/>
  <c r="AI5567"/>
  <c r="AK5567"/>
  <c r="AI4058"/>
  <c r="AK4058"/>
  <c r="AJ4058"/>
  <c r="AK2616"/>
  <c r="AJ2616"/>
  <c r="AI2616"/>
  <c r="AK5500"/>
  <c r="AJ5500"/>
  <c r="AI5500"/>
  <c r="AK5004"/>
  <c r="AJ5004"/>
  <c r="AI5004"/>
  <c r="AJ5047"/>
  <c r="AI5047"/>
  <c r="AK5047"/>
  <c r="AJ5211"/>
  <c r="AI5211"/>
  <c r="AK5211"/>
  <c r="AJ4207"/>
  <c r="AI4207"/>
  <c r="AK4207"/>
  <c r="AK4244"/>
  <c r="AJ4244"/>
  <c r="AI4244"/>
  <c r="AK5516"/>
  <c r="AJ5516"/>
  <c r="AI5516"/>
  <c r="AI3682"/>
  <c r="AK3682"/>
  <c r="AJ3682"/>
  <c r="AK4796"/>
  <c r="AJ4796"/>
  <c r="AI4796"/>
  <c r="AI5290"/>
  <c r="AK5290"/>
  <c r="AJ5290"/>
  <c r="AK2665"/>
  <c r="AI2665"/>
  <c r="AJ2665"/>
  <c r="AK5269"/>
  <c r="AJ5269"/>
  <c r="AI5269"/>
  <c r="AK5289"/>
  <c r="AI5289"/>
  <c r="AJ5289"/>
  <c r="AK2660"/>
  <c r="AJ2660"/>
  <c r="AI2660"/>
  <c r="AI5410"/>
  <c r="AK5410"/>
  <c r="AJ5410"/>
  <c r="AK5313"/>
  <c r="AJ5313"/>
  <c r="AI5313"/>
  <c r="AJ2787"/>
  <c r="AI2787"/>
  <c r="AK2787"/>
  <c r="AI4794"/>
  <c r="AK4794"/>
  <c r="AJ4794"/>
  <c r="AJ3695"/>
  <c r="AI3695"/>
  <c r="AK3695"/>
  <c r="AJ2795"/>
  <c r="AI2795"/>
  <c r="AK2795"/>
  <c r="AK4825"/>
  <c r="AI4825"/>
  <c r="AJ4825"/>
  <c r="AK5288"/>
  <c r="AJ5288"/>
  <c r="AI5288"/>
  <c r="AI2666"/>
  <c r="AK2666"/>
  <c r="AJ2666"/>
  <c r="AK5408"/>
  <c r="AJ5408"/>
  <c r="AI5408"/>
  <c r="AK3937"/>
  <c r="AI3937"/>
  <c r="AJ3937"/>
  <c r="AK2797"/>
  <c r="AJ2797"/>
  <c r="AI2797"/>
  <c r="AK2772"/>
  <c r="AJ2772"/>
  <c r="AI2772"/>
  <c r="AI4822"/>
  <c r="AK4822"/>
  <c r="AJ4822"/>
  <c r="AK4785"/>
  <c r="AJ4785"/>
  <c r="AI4785"/>
  <c r="AK3236"/>
  <c r="AJ3236"/>
  <c r="AI3236"/>
  <c r="AI4174"/>
  <c r="AJ4174"/>
  <c r="AK4174"/>
  <c r="AI5262"/>
  <c r="AK5262"/>
  <c r="AJ5262"/>
  <c r="AI3273"/>
  <c r="AJ3273"/>
  <c r="AI1810"/>
  <c r="AJ1810"/>
  <c r="AK1810"/>
  <c r="AK4636"/>
  <c r="AJ4636"/>
  <c r="AI4636"/>
  <c r="AI4634"/>
  <c r="AK4634"/>
  <c r="AJ4634"/>
  <c r="AJ4482"/>
  <c r="AJ4199"/>
  <c r="AI4199"/>
  <c r="AK4199"/>
  <c r="AJ247"/>
  <c r="AI247"/>
  <c r="AK247"/>
  <c r="AJ747"/>
  <c r="AI747"/>
  <c r="AK747"/>
  <c r="AI726"/>
  <c r="AJ4579"/>
  <c r="AI4579"/>
  <c r="AK4579"/>
  <c r="AK4577"/>
  <c r="AJ4577"/>
  <c r="AI4577"/>
  <c r="AK3357"/>
  <c r="AJ3357"/>
  <c r="AI3357"/>
  <c r="AI4194"/>
  <c r="AK4194"/>
  <c r="AJ4194"/>
  <c r="AK4492"/>
  <c r="AJ4492"/>
  <c r="AI4492"/>
  <c r="AJ4919"/>
  <c r="AI5318"/>
  <c r="AK5318"/>
  <c r="AJ5318"/>
  <c r="AI4362"/>
  <c r="AK4362"/>
  <c r="AJ4362"/>
  <c r="AK4097"/>
  <c r="AJ4097"/>
  <c r="AI4097"/>
  <c r="AK4184"/>
  <c r="AJ4184"/>
  <c r="AI4184"/>
  <c r="AJ5331"/>
  <c r="AI5331"/>
  <c r="AK5331"/>
  <c r="AK4844"/>
  <c r="AJ4844"/>
  <c r="AI4844"/>
  <c r="AK5704"/>
  <c r="AJ5704"/>
  <c r="AI5704"/>
  <c r="AJ5867"/>
  <c r="AI5867"/>
  <c r="AK5867"/>
  <c r="AK4061"/>
  <c r="AJ4061"/>
  <c r="AI4061"/>
  <c r="AI4982"/>
  <c r="AK4982"/>
  <c r="AJ4982"/>
  <c r="AK4945"/>
  <c r="AJ4945"/>
  <c r="AI4945"/>
  <c r="AK3696"/>
  <c r="AJ3696"/>
  <c r="AI3696"/>
  <c r="AK2664"/>
  <c r="AJ2664"/>
  <c r="AI2664"/>
  <c r="AI2806"/>
  <c r="AJ2806"/>
  <c r="AK2806"/>
  <c r="AK2785"/>
  <c r="AI2785"/>
  <c r="AJ2785"/>
  <c r="AJ5407"/>
  <c r="AI5407"/>
  <c r="AK5407"/>
  <c r="AJ5343"/>
  <c r="AI5343"/>
  <c r="AK5343"/>
  <c r="AJ4167"/>
  <c r="AI4167"/>
  <c r="AK4167"/>
  <c r="AJ4631"/>
  <c r="AI4631"/>
  <c r="AK4631"/>
  <c r="AK5409"/>
  <c r="AJ5409"/>
  <c r="AI5409"/>
  <c r="AK2793"/>
  <c r="AI2793"/>
  <c r="AJ2793"/>
  <c r="AI2598"/>
  <c r="AJ2598"/>
  <c r="AK2598"/>
  <c r="AJ4243"/>
  <c r="AI4243"/>
  <c r="AK4243"/>
  <c r="AK3700"/>
  <c r="AJ3700"/>
  <c r="AI3700"/>
  <c r="AK4356"/>
  <c r="AJ4356"/>
  <c r="AI4356"/>
  <c r="AI4978"/>
  <c r="AK4978"/>
  <c r="AJ4978"/>
  <c r="AK4228"/>
  <c r="AJ4228"/>
  <c r="AI4228"/>
  <c r="AJ2347"/>
  <c r="AI2347"/>
  <c r="AK2347"/>
  <c r="AI1994"/>
  <c r="AK1994"/>
  <c r="AJ1994"/>
  <c r="AJ1175"/>
  <c r="AI1175"/>
  <c r="AK1175"/>
  <c r="AK1969"/>
  <c r="AI1969"/>
  <c r="AJ1969"/>
  <c r="AK1857"/>
  <c r="AI1857"/>
  <c r="AJ1857"/>
  <c r="AI2338"/>
  <c r="AK2338"/>
  <c r="AJ2338"/>
  <c r="AJ1983"/>
  <c r="AI1983"/>
  <c r="AK1983"/>
  <c r="AJ1039"/>
  <c r="AI1039"/>
  <c r="AK1039"/>
  <c r="AI1169"/>
  <c r="AK1169"/>
  <c r="AJ1169"/>
  <c r="AK1196"/>
  <c r="AJ1196"/>
  <c r="AI1196"/>
  <c r="AI818"/>
  <c r="AJ818"/>
  <c r="AK818"/>
  <c r="AI1525"/>
  <c r="AK1525"/>
  <c r="AJ1525"/>
  <c r="AI1670"/>
  <c r="AJ1670"/>
  <c r="AK1670"/>
  <c r="AK2473"/>
  <c r="AI2473"/>
  <c r="AJ2473"/>
  <c r="AK796"/>
  <c r="AJ796"/>
  <c r="AI796"/>
  <c r="AJ1643"/>
  <c r="AI1643"/>
  <c r="AK1643"/>
  <c r="AJ1227"/>
  <c r="AK1227"/>
  <c r="AI1227"/>
  <c r="AJ1639"/>
  <c r="AK1639"/>
  <c r="AI1639"/>
  <c r="AK1680"/>
  <c r="AJ1680"/>
  <c r="AI1680"/>
  <c r="AJ827"/>
  <c r="AK827"/>
  <c r="AI827"/>
  <c r="AI1653"/>
  <c r="AK1653"/>
  <c r="AJ1653"/>
  <c r="AJ1675"/>
  <c r="AK1675"/>
  <c r="AI1675"/>
  <c r="AI2154"/>
  <c r="AK2154"/>
  <c r="AJ2154"/>
  <c r="AJ1871"/>
  <c r="AI1871"/>
  <c r="AK1871"/>
  <c r="AI1190"/>
  <c r="AJ1190"/>
  <c r="AK1190"/>
  <c r="AK1197"/>
  <c r="AI1197"/>
  <c r="AJ1197"/>
  <c r="AI1854"/>
  <c r="AJ1854"/>
  <c r="AK1854"/>
  <c r="AJ2167"/>
  <c r="AI2167"/>
  <c r="AK2167"/>
  <c r="AI1406"/>
  <c r="AJ1406"/>
  <c r="AK1406"/>
  <c r="AK905"/>
  <c r="AI905"/>
  <c r="AJ905"/>
  <c r="AI1986"/>
  <c r="AK1986"/>
  <c r="AJ1986"/>
  <c r="AK2389"/>
  <c r="AJ2389"/>
  <c r="AI2389"/>
  <c r="AI2342"/>
  <c r="AJ2342"/>
  <c r="AK2342"/>
  <c r="AK2337"/>
  <c r="AI2337"/>
  <c r="AJ2337"/>
  <c r="AK893"/>
  <c r="AI893"/>
  <c r="AJ893"/>
  <c r="AK2148"/>
  <c r="AJ2148"/>
  <c r="AI2148"/>
  <c r="AI2126"/>
  <c r="AJ2126"/>
  <c r="AK2126"/>
  <c r="AK1400"/>
  <c r="AJ1400"/>
  <c r="AI1400"/>
  <c r="AK1224"/>
  <c r="AJ1224"/>
  <c r="AI1224"/>
  <c r="AK2340"/>
  <c r="AJ2340"/>
  <c r="AI2340"/>
  <c r="AI2006"/>
  <c r="AJ2006"/>
  <c r="AK2006"/>
  <c r="AI1153"/>
  <c r="AK1153"/>
  <c r="AJ1153"/>
  <c r="AJ1187"/>
  <c r="AK1187"/>
  <c r="AI1187"/>
  <c r="AK2489"/>
  <c r="AI2489"/>
  <c r="AJ2489"/>
  <c r="AK1856"/>
  <c r="AJ1856"/>
  <c r="AI1856"/>
  <c r="AK2341"/>
  <c r="AJ2341"/>
  <c r="AI2341"/>
  <c r="AJ1995"/>
  <c r="AI1995"/>
  <c r="AK1995"/>
  <c r="AI1038"/>
  <c r="AJ1038"/>
  <c r="AK1038"/>
  <c r="AJ1155"/>
  <c r="AK1155"/>
  <c r="AI1155"/>
  <c r="AK1005"/>
  <c r="AI1005"/>
  <c r="AJ1005"/>
  <c r="AI834"/>
  <c r="AJ834"/>
  <c r="AK834"/>
  <c r="AK792"/>
  <c r="AJ792"/>
  <c r="AI792"/>
  <c r="AI1649"/>
  <c r="AK1649"/>
  <c r="AJ1649"/>
  <c r="AI822"/>
  <c r="AJ822"/>
  <c r="AK822"/>
  <c r="AJ795"/>
  <c r="AI795"/>
  <c r="AK795"/>
  <c r="AI1661"/>
  <c r="AK1661"/>
  <c r="AJ1661"/>
  <c r="AI950"/>
  <c r="AJ950"/>
  <c r="AK950"/>
  <c r="AI1990"/>
  <c r="AJ1990"/>
  <c r="AK1990"/>
  <c r="AJ1967"/>
  <c r="AI1967"/>
  <c r="AK1967"/>
  <c r="AJ1127"/>
  <c r="AK1127"/>
  <c r="AI1127"/>
  <c r="AJ2131"/>
  <c r="AI2131"/>
  <c r="AK2131"/>
  <c r="AJ1203"/>
  <c r="AK1203"/>
  <c r="AI1203"/>
  <c r="AK832"/>
  <c r="AJ832"/>
  <c r="AI832"/>
  <c r="AK772"/>
  <c r="AJ772"/>
  <c r="AI772"/>
  <c r="AJ1659"/>
  <c r="AI1659"/>
  <c r="AK1659"/>
  <c r="AK825"/>
  <c r="AI825"/>
  <c r="AJ825"/>
  <c r="AI1646"/>
  <c r="AJ1646"/>
  <c r="AK1646"/>
  <c r="AI1154"/>
  <c r="AJ1154"/>
  <c r="AK1154"/>
  <c r="AK904"/>
  <c r="AJ904"/>
  <c r="AI904"/>
  <c r="AJ2367"/>
  <c r="AI2367"/>
  <c r="AK2367"/>
  <c r="AK2141"/>
  <c r="AJ2141"/>
  <c r="AI2141"/>
  <c r="AK1989"/>
  <c r="AJ1989"/>
  <c r="AI1989"/>
  <c r="AJ907"/>
  <c r="AI907"/>
  <c r="AK907"/>
  <c r="AI1982"/>
  <c r="AJ1982"/>
  <c r="AK1982"/>
  <c r="AJ1151"/>
  <c r="AI1151"/>
  <c r="AK1151"/>
  <c r="AK892"/>
  <c r="AJ892"/>
  <c r="AI892"/>
  <c r="AI1150"/>
  <c r="AJ1150"/>
  <c r="AK1150"/>
  <c r="AJ815"/>
  <c r="AK815"/>
  <c r="AI815"/>
  <c r="AI2486"/>
  <c r="AJ2486"/>
  <c r="AK2486"/>
  <c r="AJ1527"/>
  <c r="AI1527"/>
  <c r="AK1527"/>
  <c r="AK1181"/>
  <c r="AI1181"/>
  <c r="AJ1181"/>
  <c r="AK1716"/>
  <c r="AJ1716"/>
  <c r="AI1716"/>
  <c r="AK1189"/>
  <c r="AI1189"/>
  <c r="AJ1189"/>
  <c r="AK1192"/>
  <c r="AJ1192"/>
  <c r="AI1192"/>
  <c r="AK1204"/>
  <c r="AJ1204"/>
  <c r="AI1204"/>
  <c r="AK841"/>
  <c r="AI841"/>
  <c r="AJ841"/>
  <c r="AI762"/>
  <c r="AJ762"/>
  <c r="AK762"/>
  <c r="AJ2219"/>
  <c r="AI2219"/>
  <c r="AK2219"/>
  <c r="AK828"/>
  <c r="AJ828"/>
  <c r="AI828"/>
  <c r="AJ1647"/>
  <c r="AI1647"/>
  <c r="AK1647"/>
  <c r="AK817"/>
  <c r="AI817"/>
  <c r="AJ817"/>
  <c r="AK1665"/>
  <c r="AI1665"/>
  <c r="AJ1665"/>
  <c r="AK1652"/>
  <c r="AJ1652"/>
  <c r="AI1652"/>
  <c r="AJ2135"/>
  <c r="AI2135"/>
  <c r="AK2135"/>
  <c r="AI1158"/>
  <c r="AJ1158"/>
  <c r="AK1158"/>
  <c r="AJ995"/>
  <c r="AK995"/>
  <c r="AI995"/>
  <c r="AK1676"/>
  <c r="AJ1676"/>
  <c r="AI1676"/>
  <c r="AJ2159"/>
  <c r="AI2159"/>
  <c r="AK2159"/>
  <c r="AI1034"/>
  <c r="AJ1034"/>
  <c r="AK1034"/>
  <c r="AI1413"/>
  <c r="AK1413"/>
  <c r="AJ1413"/>
  <c r="AJ2151"/>
  <c r="AI2151"/>
  <c r="AK2151"/>
  <c r="AK1037"/>
  <c r="AI1037"/>
  <c r="AJ1037"/>
  <c r="AK2344"/>
  <c r="AJ2344"/>
  <c r="AI2344"/>
  <c r="AJ899"/>
  <c r="AI899"/>
  <c r="AK899"/>
  <c r="AI2362"/>
  <c r="AK2362"/>
  <c r="AJ2362"/>
  <c r="AJ1987"/>
  <c r="AI1987"/>
  <c r="AK1987"/>
  <c r="AK2137"/>
  <c r="AI2137"/>
  <c r="AJ2137"/>
  <c r="AI902"/>
  <c r="AJ902"/>
  <c r="AK902"/>
  <c r="AK1953"/>
  <c r="AI1953"/>
  <c r="AJ1953"/>
  <c r="AK1984"/>
  <c r="AJ1984"/>
  <c r="AI1984"/>
  <c r="AK2392"/>
  <c r="AJ2392"/>
  <c r="AI2392"/>
  <c r="AI1174"/>
  <c r="AJ1174"/>
  <c r="AK1174"/>
  <c r="AI1662"/>
  <c r="AJ1662"/>
  <c r="AK1662"/>
  <c r="AK1673"/>
  <c r="AI1673"/>
  <c r="AJ1673"/>
  <c r="AI1718"/>
  <c r="AJ1718"/>
  <c r="AK1718"/>
  <c r="AJ2155"/>
  <c r="AI2155"/>
  <c r="AK2155"/>
  <c r="AI909"/>
  <c r="AK909"/>
  <c r="AJ909"/>
  <c r="AK2133"/>
  <c r="AJ2133"/>
  <c r="AI2133"/>
  <c r="AJ2003"/>
  <c r="AI2003"/>
  <c r="AK2003"/>
  <c r="AK1972"/>
  <c r="AJ1972"/>
  <c r="AI1972"/>
  <c r="AI1998"/>
  <c r="AJ1998"/>
  <c r="AK1998"/>
  <c r="AK1356"/>
  <c r="AJ1356"/>
  <c r="AI1356"/>
  <c r="AJ1655"/>
  <c r="AK1655"/>
  <c r="AI1655"/>
  <c r="AK1664"/>
  <c r="AJ1664"/>
  <c r="AI1664"/>
  <c r="AI1149"/>
  <c r="AK1149"/>
  <c r="AJ1149"/>
  <c r="AI1002"/>
  <c r="AJ1002"/>
  <c r="AK1002"/>
  <c r="AI2394"/>
  <c r="AK2394"/>
  <c r="AJ2394"/>
  <c r="AJ1163"/>
  <c r="AK1163"/>
  <c r="AI1163"/>
  <c r="AI1194"/>
  <c r="AJ1194"/>
  <c r="AK1194"/>
  <c r="AK829"/>
  <c r="AI829"/>
  <c r="AJ829"/>
  <c r="AJ1551"/>
  <c r="AK1551"/>
  <c r="AI1551"/>
  <c r="AK744"/>
  <c r="AJ744"/>
  <c r="AI744"/>
  <c r="AI833"/>
  <c r="AK833"/>
  <c r="AJ833"/>
  <c r="AK1656"/>
  <c r="AJ1656"/>
  <c r="AI1656"/>
  <c r="AK1672"/>
  <c r="AJ1672"/>
  <c r="AI1672"/>
  <c r="AJ819"/>
  <c r="AI819"/>
  <c r="AK819"/>
  <c r="AK1528"/>
  <c r="AJ1528"/>
  <c r="AI1528"/>
  <c r="AK1637"/>
  <c r="AI1637"/>
  <c r="AJ1637"/>
  <c r="AI2158"/>
  <c r="AJ2158"/>
  <c r="AK2158"/>
  <c r="AK1165"/>
  <c r="AI1165"/>
  <c r="AJ1165"/>
  <c r="AI1166"/>
  <c r="AJ1166"/>
  <c r="AK1166"/>
  <c r="AI1250"/>
  <c r="AJ1250"/>
  <c r="AK1250"/>
  <c r="AK2464"/>
  <c r="AJ2464"/>
  <c r="AI2464"/>
  <c r="AK2156"/>
  <c r="AJ2156"/>
  <c r="AI2156"/>
  <c r="AK2157"/>
  <c r="AJ2157"/>
  <c r="AI2157"/>
  <c r="AK1416"/>
  <c r="AJ1416"/>
  <c r="AI1416"/>
  <c r="AI1410"/>
  <c r="AJ1410"/>
  <c r="AK1410"/>
  <c r="AK2153"/>
  <c r="AI2153"/>
  <c r="AJ2153"/>
  <c r="AJ2343"/>
  <c r="AI2343"/>
  <c r="AK2343"/>
  <c r="AI894"/>
  <c r="AJ894"/>
  <c r="AK894"/>
  <c r="AI2334"/>
  <c r="AJ2334"/>
  <c r="AK2334"/>
  <c r="AK2144"/>
  <c r="AJ2144"/>
  <c r="AI2144"/>
  <c r="AI2138"/>
  <c r="AK2138"/>
  <c r="AJ2138"/>
  <c r="AJ943"/>
  <c r="AI943"/>
  <c r="AK943"/>
  <c r="AK1997"/>
  <c r="AJ1997"/>
  <c r="AI1997"/>
  <c r="AI2346"/>
  <c r="AK2346"/>
  <c r="AJ2346"/>
  <c r="AJ1183"/>
  <c r="AI1183"/>
  <c r="AK1183"/>
  <c r="AK1648"/>
  <c r="AJ1648"/>
  <c r="AI1648"/>
  <c r="AI758"/>
  <c r="AJ758"/>
  <c r="AK758"/>
  <c r="AJ1667"/>
  <c r="AI1667"/>
  <c r="AK1667"/>
  <c r="AK1636"/>
  <c r="AJ1636"/>
  <c r="AI1636"/>
  <c r="AJ2143"/>
  <c r="AI2143"/>
  <c r="AK2143"/>
  <c r="AJ1411"/>
  <c r="AI1411"/>
  <c r="AK1411"/>
  <c r="AK1408"/>
  <c r="AJ1408"/>
  <c r="AI1408"/>
  <c r="AJ755"/>
  <c r="AI755"/>
  <c r="AK755"/>
  <c r="AJ2371"/>
  <c r="AI2371"/>
  <c r="AK2371"/>
  <c r="AK1973"/>
  <c r="AJ1973"/>
  <c r="AI1973"/>
  <c r="AK1677"/>
  <c r="AI1677"/>
  <c r="AJ1677"/>
  <c r="AJ1663"/>
  <c r="AK1663"/>
  <c r="AI1663"/>
  <c r="AK396"/>
  <c r="AJ396"/>
  <c r="AI396"/>
  <c r="AI398"/>
  <c r="AJ398"/>
  <c r="AK398"/>
  <c r="AJ395"/>
  <c r="AK395"/>
  <c r="AI395"/>
  <c r="AK349"/>
  <c r="AI349"/>
  <c r="AJ349"/>
  <c r="AI186"/>
  <c r="AJ186"/>
  <c r="AK186"/>
  <c r="AJ187"/>
  <c r="AI187"/>
  <c r="AK187"/>
  <c r="AI189"/>
  <c r="AK189"/>
  <c r="AJ189"/>
  <c r="AI4782"/>
  <c r="AJ4782"/>
  <c r="AK4782"/>
  <c r="AK748"/>
  <c r="AJ748"/>
  <c r="AI748"/>
  <c r="AI4314"/>
  <c r="AK4314"/>
  <c r="AJ4314"/>
  <c r="AJ3683"/>
  <c r="AI3683"/>
  <c r="AK3683"/>
  <c r="AJ3939"/>
  <c r="AI3939"/>
  <c r="AK3939"/>
  <c r="AI2826"/>
  <c r="AK2826"/>
  <c r="AJ2826"/>
  <c r="AI2794"/>
  <c r="AK2794"/>
  <c r="AJ2794"/>
  <c r="AK5336"/>
  <c r="AJ5336"/>
  <c r="AI5336"/>
  <c r="AJ4831"/>
  <c r="AI4831"/>
  <c r="AK4831"/>
  <c r="AK2605"/>
  <c r="AJ2605"/>
  <c r="AI2605"/>
  <c r="AI5002"/>
  <c r="AK5002"/>
  <c r="AJ5002"/>
  <c r="AI5710"/>
  <c r="AK5710"/>
  <c r="AJ5710"/>
  <c r="AK5401"/>
  <c r="AJ5401"/>
  <c r="AI5401"/>
  <c r="AJ5579"/>
  <c r="AI5579"/>
  <c r="AK5579"/>
  <c r="AK4936"/>
  <c r="AJ4936"/>
  <c r="AI4936"/>
  <c r="AI4206"/>
  <c r="AJ4206"/>
  <c r="AK4206"/>
  <c r="AJ3687"/>
  <c r="AI3687"/>
  <c r="AK3687"/>
  <c r="AJ5411"/>
  <c r="AI5411"/>
  <c r="AK5411"/>
  <c r="AK3948"/>
  <c r="AJ3948"/>
  <c r="AI3948"/>
  <c r="AJ2811"/>
  <c r="AI2811"/>
  <c r="AK2811"/>
  <c r="AJ4843"/>
  <c r="AI4843"/>
  <c r="AK4843"/>
  <c r="AK4840"/>
  <c r="AJ4840"/>
  <c r="AI4840"/>
  <c r="AI2614"/>
  <c r="AJ2614"/>
  <c r="AK2614"/>
  <c r="AI2622"/>
  <c r="AJ2622"/>
  <c r="AK2622"/>
  <c r="AK4985"/>
  <c r="AI4985"/>
  <c r="AJ4985"/>
  <c r="AK5712"/>
  <c r="AJ5712"/>
  <c r="AI5712"/>
  <c r="AI5302"/>
  <c r="AK5302"/>
  <c r="AJ5302"/>
  <c r="AI4946"/>
  <c r="AK4946"/>
  <c r="AJ4946"/>
  <c r="AI4178"/>
  <c r="AK4178"/>
  <c r="AJ4178"/>
  <c r="AK3044"/>
  <c r="AJ3044"/>
  <c r="AI3044"/>
  <c r="AK5476"/>
  <c r="AJ5476"/>
  <c r="AI5476"/>
  <c r="AJ4059"/>
  <c r="AI4059"/>
  <c r="AK4059"/>
  <c r="AJ5519"/>
  <c r="AI5519"/>
  <c r="AK5519"/>
  <c r="AK4068"/>
  <c r="AJ4068"/>
  <c r="AI4068"/>
  <c r="AK2613"/>
  <c r="AJ2613"/>
  <c r="AI2613"/>
  <c r="AK5005"/>
  <c r="AJ5005"/>
  <c r="AI5005"/>
  <c r="AK5708"/>
  <c r="AJ5708"/>
  <c r="AI5708"/>
  <c r="AK4104"/>
  <c r="AJ4104"/>
  <c r="AI4104"/>
  <c r="AK4940"/>
  <c r="AJ4940"/>
  <c r="AI4940"/>
  <c r="AI4242"/>
  <c r="AK4242"/>
  <c r="AJ4242"/>
  <c r="AK4065"/>
  <c r="AJ4065"/>
  <c r="AI4065"/>
  <c r="AJ3691"/>
  <c r="AI3691"/>
  <c r="AK3691"/>
  <c r="AK4788"/>
  <c r="AJ4788"/>
  <c r="AI4788"/>
  <c r="AI2662"/>
  <c r="AJ2662"/>
  <c r="AK2662"/>
  <c r="AK5253"/>
  <c r="AJ5253"/>
  <c r="AI5253"/>
  <c r="AI3226"/>
  <c r="AK3226"/>
  <c r="AJ3226"/>
  <c r="AJ5263"/>
  <c r="AI5263"/>
  <c r="AK5263"/>
  <c r="AK5328"/>
  <c r="AJ5328"/>
  <c r="AI5328"/>
  <c r="AJ2771"/>
  <c r="AI2771"/>
  <c r="AK2771"/>
  <c r="AJ4827"/>
  <c r="AI4827"/>
  <c r="AK4827"/>
  <c r="AI5270"/>
  <c r="AK5270"/>
  <c r="AJ5270"/>
  <c r="AK3681"/>
  <c r="AI3681"/>
  <c r="AJ3681"/>
  <c r="AK2817"/>
  <c r="AI2817"/>
  <c r="AJ2817"/>
  <c r="AI5338"/>
  <c r="AK5338"/>
  <c r="AJ5338"/>
  <c r="AK3241"/>
  <c r="AI3241"/>
  <c r="AJ3241"/>
  <c r="AK4172"/>
  <c r="AJ4172"/>
  <c r="AI4172"/>
  <c r="AJ2627"/>
  <c r="AI2627"/>
  <c r="AK2627"/>
  <c r="AI2802"/>
  <c r="AK2802"/>
  <c r="AJ2802"/>
  <c r="AK2804"/>
  <c r="AJ2804"/>
  <c r="AI2804"/>
  <c r="AI5334"/>
  <c r="AK5334"/>
  <c r="AJ5334"/>
  <c r="AK4792"/>
  <c r="AJ4792"/>
  <c r="AI4792"/>
  <c r="AK3217"/>
  <c r="AI3217"/>
  <c r="AJ3217"/>
  <c r="AK5261"/>
  <c r="AJ5261"/>
  <c r="AI5261"/>
  <c r="AI4630"/>
  <c r="AK4630"/>
  <c r="AJ4630"/>
  <c r="AI3694"/>
  <c r="AJ3694"/>
  <c r="AK3694"/>
  <c r="AK2829"/>
  <c r="AJ2829"/>
  <c r="AI2829"/>
  <c r="AI2770"/>
  <c r="AK2770"/>
  <c r="AJ2770"/>
  <c r="AK5345"/>
  <c r="AJ5345"/>
  <c r="AI5345"/>
  <c r="AJ4359"/>
  <c r="AI4359"/>
  <c r="AK4359"/>
  <c r="AJ4839"/>
  <c r="AI4839"/>
  <c r="AK4839"/>
  <c r="AJ2611"/>
  <c r="AI2611"/>
  <c r="AK2611"/>
  <c r="AK4980"/>
  <c r="AJ4980"/>
  <c r="AI4980"/>
  <c r="AJ5711"/>
  <c r="AI5711"/>
  <c r="AK5711"/>
  <c r="AK5304"/>
  <c r="AJ5304"/>
  <c r="AI5304"/>
  <c r="AK4948"/>
  <c r="AJ4948"/>
  <c r="AI4948"/>
  <c r="AI4210"/>
  <c r="AK4210"/>
  <c r="AJ4210"/>
  <c r="AI5862"/>
  <c r="AK5862"/>
  <c r="AJ5862"/>
  <c r="AK3676"/>
  <c r="AJ3676"/>
  <c r="AI3676"/>
  <c r="AI3946"/>
  <c r="AK3946"/>
  <c r="AJ3946"/>
  <c r="AK2777"/>
  <c r="AJ2777"/>
  <c r="AI2777"/>
  <c r="AK5333"/>
  <c r="AJ5333"/>
  <c r="AI5333"/>
  <c r="AK4837"/>
  <c r="AJ4837"/>
  <c r="AI4837"/>
  <c r="AI2618"/>
  <c r="AK2618"/>
  <c r="AJ2618"/>
  <c r="AK5505"/>
  <c r="AJ5505"/>
  <c r="AI5505"/>
  <c r="AI4986"/>
  <c r="AK4986"/>
  <c r="AJ4986"/>
  <c r="AI5402"/>
  <c r="AK5402"/>
  <c r="AJ5402"/>
  <c r="AI5306"/>
  <c r="AK5306"/>
  <c r="AJ5306"/>
  <c r="AK5864"/>
  <c r="AJ5864"/>
  <c r="AI5864"/>
  <c r="AK4201"/>
  <c r="AJ4201"/>
  <c r="AI4201"/>
  <c r="AI4062"/>
  <c r="AJ4062"/>
  <c r="AK4062"/>
  <c r="AJ3043"/>
  <c r="AI3043"/>
  <c r="AK3043"/>
  <c r="AK4629"/>
  <c r="AJ4629"/>
  <c r="AI4629"/>
  <c r="AJ5347"/>
  <c r="AI5347"/>
  <c r="AK5347"/>
  <c r="AK4797"/>
  <c r="AJ4797"/>
  <c r="AI4797"/>
  <c r="AI5046"/>
  <c r="AK5046"/>
  <c r="AJ5046"/>
  <c r="AK5861"/>
  <c r="AJ5861"/>
  <c r="AI5861"/>
  <c r="AK2833"/>
  <c r="AJ2833"/>
  <c r="AI2833"/>
  <c r="AI4806"/>
  <c r="AK4806"/>
  <c r="AJ4806"/>
  <c r="AK2620"/>
  <c r="AJ2620"/>
  <c r="AI2620"/>
  <c r="AK4105"/>
  <c r="AI4105"/>
  <c r="AJ4105"/>
  <c r="AK4208"/>
  <c r="AJ4208"/>
  <c r="AI4208"/>
  <c r="AK5569"/>
  <c r="AJ5569"/>
  <c r="AI5569"/>
  <c r="AK5016"/>
  <c r="AJ5016"/>
  <c r="AI5016"/>
  <c r="AK4060"/>
  <c r="AJ4060"/>
  <c r="AI4060"/>
  <c r="AJ4071"/>
  <c r="AI4071"/>
  <c r="AK4071"/>
  <c r="AK5497"/>
  <c r="AJ5497"/>
  <c r="AI5497"/>
  <c r="AI5354"/>
  <c r="AK5354"/>
  <c r="AJ5354"/>
  <c r="AK4956"/>
  <c r="AJ4956"/>
  <c r="AI4956"/>
  <c r="AK3976"/>
  <c r="AJ3976"/>
  <c r="AI3976"/>
  <c r="AJ4787"/>
  <c r="AI4787"/>
  <c r="AK4787"/>
  <c r="AI5274"/>
  <c r="AK5274"/>
  <c r="AJ5274"/>
  <c r="AJ5267"/>
  <c r="AI5267"/>
  <c r="AK5267"/>
  <c r="AK2824"/>
  <c r="AJ2824"/>
  <c r="AI2824"/>
  <c r="AK3945"/>
  <c r="AI3945"/>
  <c r="AJ3945"/>
  <c r="AI2814"/>
  <c r="AJ2814"/>
  <c r="AK2814"/>
  <c r="AK4361"/>
  <c r="AI4361"/>
  <c r="AJ4361"/>
  <c r="AI5286"/>
  <c r="AK5286"/>
  <c r="AJ5286"/>
  <c r="AK5477"/>
  <c r="AJ5477"/>
  <c r="AI5477"/>
  <c r="AI5342"/>
  <c r="AJ5342"/>
  <c r="AK5342"/>
  <c r="AJ4967"/>
  <c r="AI4967"/>
  <c r="AK4967"/>
  <c r="AK5580"/>
  <c r="AJ5580"/>
  <c r="AI5580"/>
  <c r="AI4190"/>
  <c r="AK4190"/>
  <c r="AJ4190"/>
  <c r="AJ5315"/>
  <c r="AI5315"/>
  <c r="AK5315"/>
  <c r="AK2809"/>
  <c r="AI2809"/>
  <c r="AJ2809"/>
  <c r="AK2600"/>
  <c r="AJ2600"/>
  <c r="AI2600"/>
  <c r="AK5716"/>
  <c r="AJ5716"/>
  <c r="AI5716"/>
  <c r="AK5869"/>
  <c r="AJ5869"/>
  <c r="AI5869"/>
  <c r="AJ5455"/>
  <c r="AI5455"/>
  <c r="AK5455"/>
  <c r="AK5780"/>
  <c r="AJ5780"/>
  <c r="AI5780"/>
  <c r="AK5001"/>
  <c r="AI5001"/>
  <c r="AJ5001"/>
  <c r="AJ5707"/>
  <c r="AI5707"/>
  <c r="AK5707"/>
  <c r="AJ5303"/>
  <c r="AI5303"/>
  <c r="AK5303"/>
  <c r="AK5504"/>
  <c r="AJ5504"/>
  <c r="AI5504"/>
  <c r="AK4984"/>
  <c r="AJ4984"/>
  <c r="AI4984"/>
  <c r="AK5713"/>
  <c r="AJ5713"/>
  <c r="AI5713"/>
  <c r="AK5212"/>
  <c r="AJ5212"/>
  <c r="AI5212"/>
  <c r="AK4949"/>
  <c r="AJ4949"/>
  <c r="AI4949"/>
  <c r="AI5518"/>
  <c r="AK5518"/>
  <c r="AJ5518"/>
  <c r="AJ4955"/>
  <c r="AI4955"/>
  <c r="AK4955"/>
  <c r="AJ4191"/>
  <c r="AI4191"/>
  <c r="AK4191"/>
  <c r="AK5512"/>
  <c r="AJ5512"/>
  <c r="AI5512"/>
  <c r="AJ5523"/>
  <c r="AI5523"/>
  <c r="AK5523"/>
  <c r="AK4072"/>
  <c r="AJ4072"/>
  <c r="AI4072"/>
  <c r="AK2601"/>
  <c r="AI2601"/>
  <c r="AJ2601"/>
  <c r="AI5506"/>
  <c r="AK5506"/>
  <c r="AJ5506"/>
  <c r="AI4998"/>
  <c r="AK4998"/>
  <c r="AJ4998"/>
  <c r="AK5709"/>
  <c r="AJ5709"/>
  <c r="AI5709"/>
  <c r="AK5405"/>
  <c r="AJ5405"/>
  <c r="AI5405"/>
  <c r="AI4942"/>
  <c r="AK4942"/>
  <c r="AJ4942"/>
  <c r="AK4205"/>
  <c r="AJ4205"/>
  <c r="AI4205"/>
  <c r="AK5521"/>
  <c r="AJ5521"/>
  <c r="AI5521"/>
  <c r="AK4316"/>
  <c r="AJ4316"/>
  <c r="AI4316"/>
  <c r="AI3690"/>
  <c r="AK3690"/>
  <c r="AJ3690"/>
  <c r="AK4784"/>
  <c r="AJ4784"/>
  <c r="AI4784"/>
  <c r="AK4173"/>
  <c r="AJ4173"/>
  <c r="AI4173"/>
  <c r="AI5278"/>
  <c r="AK5278"/>
  <c r="AJ5278"/>
  <c r="AK2657"/>
  <c r="AI2657"/>
  <c r="AJ2657"/>
  <c r="AI3238"/>
  <c r="AK3238"/>
  <c r="AJ3238"/>
  <c r="AJ2663"/>
  <c r="AI2663"/>
  <c r="AK2663"/>
  <c r="AK5252"/>
  <c r="AJ5252"/>
  <c r="AI5252"/>
  <c r="AK5332"/>
  <c r="AJ5332"/>
  <c r="AI5332"/>
  <c r="AK2792"/>
  <c r="AJ2792"/>
  <c r="AI2792"/>
  <c r="AK4793"/>
  <c r="AI4793"/>
  <c r="AJ4793"/>
  <c r="AK3688"/>
  <c r="AJ3688"/>
  <c r="AI3688"/>
  <c r="AK2784"/>
  <c r="AJ2784"/>
  <c r="AI2784"/>
  <c r="AK4809"/>
  <c r="AJ4809"/>
  <c r="AI4809"/>
  <c r="AK3229"/>
  <c r="AJ3229"/>
  <c r="AI3229"/>
  <c r="AK5257"/>
  <c r="AJ5257"/>
  <c r="AI5257"/>
  <c r="AI3942"/>
  <c r="AJ3942"/>
  <c r="AK3942"/>
  <c r="AK2773"/>
  <c r="AJ2773"/>
  <c r="AI2773"/>
  <c r="AK2781"/>
  <c r="AJ2781"/>
  <c r="AI2781"/>
  <c r="AI4358"/>
  <c r="AK4358"/>
  <c r="AJ4358"/>
  <c r="AK4800"/>
  <c r="AJ4800"/>
  <c r="AI4800"/>
  <c r="AJ3231"/>
  <c r="AI3231"/>
  <c r="AK3231"/>
  <c r="AJ4175"/>
  <c r="AI4175"/>
  <c r="AK4175"/>
  <c r="AJ5283"/>
  <c r="AI5283"/>
  <c r="AK5283"/>
  <c r="AJ4671"/>
  <c r="AI4671"/>
  <c r="AK4671"/>
  <c r="AK2825"/>
  <c r="AI2825"/>
  <c r="AJ2825"/>
  <c r="AI4798"/>
  <c r="AK4798"/>
  <c r="AJ4798"/>
  <c r="AJ4999"/>
  <c r="AI4999"/>
  <c r="AK4999"/>
  <c r="AK4944"/>
  <c r="AJ4944"/>
  <c r="AI4944"/>
  <c r="AI2810"/>
  <c r="AK2810"/>
  <c r="AJ2810"/>
  <c r="AI4826"/>
  <c r="AK4826"/>
  <c r="AJ4826"/>
  <c r="AJ4983"/>
  <c r="AI4983"/>
  <c r="AK4983"/>
  <c r="AI5866"/>
  <c r="AK5866"/>
  <c r="AJ5866"/>
  <c r="AK5392"/>
  <c r="AJ5392"/>
  <c r="AI5392"/>
  <c r="AK5513"/>
  <c r="AJ5513"/>
  <c r="AI5513"/>
  <c r="AI2606"/>
  <c r="AJ2606"/>
  <c r="AK2606"/>
  <c r="AK5044"/>
  <c r="AJ5044"/>
  <c r="AI5044"/>
  <c r="AK4204"/>
  <c r="AJ4204"/>
  <c r="AI4204"/>
  <c r="AI3230"/>
  <c r="AJ3230"/>
  <c r="AK3230"/>
  <c r="AJ5259"/>
  <c r="AI5259"/>
  <c r="AK5259"/>
  <c r="AK4801"/>
  <c r="AJ4801"/>
  <c r="AI4801"/>
  <c r="AI4814"/>
  <c r="AJ4814"/>
  <c r="AK4814"/>
  <c r="AI5326"/>
  <c r="AK5326"/>
  <c r="AJ5326"/>
  <c r="AK5817"/>
  <c r="AJ5817"/>
  <c r="AI5817"/>
  <c r="AI5282"/>
  <c r="AK5282"/>
  <c r="AJ5282"/>
  <c r="AK3692"/>
  <c r="AJ3692"/>
  <c r="AI3692"/>
  <c r="AK2776"/>
  <c r="AJ2776"/>
  <c r="AI2776"/>
  <c r="AI5782"/>
  <c r="AK5782"/>
  <c r="AJ5782"/>
  <c r="AI5398"/>
  <c r="AK5398"/>
  <c r="AJ5398"/>
  <c r="AI5522"/>
  <c r="AK5522"/>
  <c r="AJ5522"/>
  <c r="AK2808"/>
  <c r="AJ2808"/>
  <c r="AI2808"/>
  <c r="AJ2599"/>
  <c r="AI2599"/>
  <c r="AK2599"/>
  <c r="AK4937"/>
  <c r="AI4937"/>
  <c r="AJ4937"/>
  <c r="AJ4067"/>
  <c r="AI4067"/>
  <c r="AK4067"/>
  <c r="AI5502"/>
  <c r="AJ5502"/>
  <c r="AK5502"/>
  <c r="AJ4135"/>
  <c r="AI4135"/>
  <c r="AK4135"/>
  <c r="AK5305"/>
  <c r="AJ5305"/>
  <c r="AI5305"/>
  <c r="AJ2623"/>
  <c r="AI2623"/>
  <c r="AK2623"/>
  <c r="AJ5507"/>
  <c r="AI5507"/>
  <c r="AK5507"/>
  <c r="AJ5355"/>
  <c r="AI5355"/>
  <c r="AK5355"/>
  <c r="AI4102"/>
  <c r="AK4102"/>
  <c r="AJ4102"/>
  <c r="AI2678"/>
  <c r="AJ2678"/>
  <c r="AK2678"/>
  <c r="AK5816"/>
  <c r="AJ5816"/>
  <c r="AI5816"/>
  <c r="AI5526"/>
  <c r="AK5526"/>
  <c r="AJ5526"/>
  <c r="AK4952"/>
  <c r="AJ4952"/>
  <c r="AI4952"/>
  <c r="AK4192"/>
  <c r="AJ4192"/>
  <c r="AI4192"/>
  <c r="AK5520"/>
  <c r="AJ5520"/>
  <c r="AI5520"/>
  <c r="AK5509"/>
  <c r="AJ5509"/>
  <c r="AI5509"/>
  <c r="AK3977"/>
  <c r="AJ3977"/>
  <c r="AI3977"/>
  <c r="AK3384"/>
  <c r="AJ3384"/>
  <c r="AI3384"/>
  <c r="AK4989"/>
  <c r="AJ4989"/>
  <c r="AI4989"/>
  <c r="AI5714"/>
  <c r="AK5714"/>
  <c r="AJ5714"/>
  <c r="AK5300"/>
  <c r="AJ5300"/>
  <c r="AI5300"/>
  <c r="AJ4939"/>
  <c r="AI4939"/>
  <c r="AK4939"/>
  <c r="AK5809"/>
  <c r="AJ5809"/>
  <c r="AI5809"/>
  <c r="AK2701"/>
  <c r="AJ2701"/>
  <c r="AI2701"/>
  <c r="AK4064"/>
  <c r="AJ4064"/>
  <c r="AI4064"/>
  <c r="AK3689"/>
  <c r="AI3689"/>
  <c r="AJ3689"/>
  <c r="AK4765"/>
  <c r="AJ4765"/>
  <c r="AI4765"/>
  <c r="AJ3243"/>
  <c r="AI3243"/>
  <c r="AK3243"/>
  <c r="AI5254"/>
  <c r="AK5254"/>
  <c r="AJ5254"/>
  <c r="AJ5279"/>
  <c r="AI5279"/>
  <c r="AK5279"/>
  <c r="AJ3235"/>
  <c r="AI3235"/>
  <c r="AK3235"/>
  <c r="AJ5271"/>
  <c r="AI5271"/>
  <c r="AK5271"/>
  <c r="AK5321"/>
  <c r="AJ5321"/>
  <c r="AI5321"/>
  <c r="AJ2819"/>
  <c r="AI2819"/>
  <c r="AK2819"/>
  <c r="AJ4795"/>
  <c r="AI4795"/>
  <c r="AK4795"/>
  <c r="AI4766"/>
  <c r="AJ4766"/>
  <c r="AK4766"/>
  <c r="AK3680"/>
  <c r="AJ3680"/>
  <c r="AI3680"/>
  <c r="AJ5339"/>
  <c r="AI5339"/>
  <c r="AK5339"/>
  <c r="AK4833"/>
  <c r="AJ4833"/>
  <c r="AI4833"/>
  <c r="AK3237"/>
  <c r="AJ3237"/>
  <c r="AI3237"/>
  <c r="AJ5255"/>
  <c r="AI5255"/>
  <c r="AK5255"/>
  <c r="AK5317"/>
  <c r="AJ5317"/>
  <c r="AI5317"/>
  <c r="AJ2783"/>
  <c r="AI2783"/>
  <c r="AK2783"/>
  <c r="AJ2835"/>
  <c r="AI2835"/>
  <c r="AK2835"/>
  <c r="AK5340"/>
  <c r="AJ5340"/>
  <c r="AI5340"/>
  <c r="AJ4835"/>
  <c r="AI4835"/>
  <c r="AK4835"/>
  <c r="AJ5287"/>
  <c r="AI5287"/>
  <c r="AK5287"/>
  <c r="AJ3239"/>
  <c r="AI3239"/>
  <c r="AK3239"/>
  <c r="AK2661"/>
  <c r="AJ2661"/>
  <c r="AI2661"/>
  <c r="AI5266"/>
  <c r="AK5266"/>
  <c r="AJ5266"/>
  <c r="AI1290"/>
  <c r="AJ1290"/>
  <c r="AI4614"/>
  <c r="AK4614"/>
  <c r="AJ4614"/>
  <c r="AI5420"/>
  <c r="AK4632"/>
  <c r="AJ4632"/>
  <c r="AI4632"/>
  <c r="AI4158"/>
  <c r="AK4158"/>
  <c r="AJ4158"/>
  <c r="AK5427"/>
  <c r="AK3292"/>
  <c r="AJ3292"/>
  <c r="AI3292"/>
  <c r="AJ4587"/>
  <c r="AI4587"/>
  <c r="AK4587"/>
  <c r="AJ727"/>
  <c r="AI727"/>
  <c r="AK727"/>
  <c r="AK725"/>
  <c r="AI725"/>
  <c r="AJ725"/>
  <c r="AK4246"/>
  <c r="AJ2459"/>
  <c r="AI2459"/>
  <c r="AK2459"/>
  <c r="AJ4212"/>
  <c r="AI4146"/>
  <c r="AK4146"/>
  <c r="AJ4146"/>
  <c r="AK4585"/>
  <c r="AJ4585"/>
  <c r="AI4585"/>
  <c r="AJ3447"/>
  <c r="AI3447"/>
  <c r="AK3447"/>
  <c r="AK4768"/>
  <c r="AJ4768"/>
  <c r="AI4768"/>
  <c r="AK4804"/>
  <c r="AJ4804"/>
  <c r="AI4804"/>
  <c r="AJ3375"/>
  <c r="AI3375"/>
  <c r="AK3375"/>
  <c r="AJ4995"/>
  <c r="AI4995"/>
  <c r="AK4995"/>
  <c r="AK3685"/>
  <c r="AJ3685"/>
  <c r="AI3685"/>
  <c r="AJ2815"/>
  <c r="AI2815"/>
  <c r="AK2815"/>
  <c r="AJ5503"/>
  <c r="AI5503"/>
  <c r="AK5503"/>
  <c r="AI4954"/>
  <c r="AK4954"/>
  <c r="AJ4954"/>
  <c r="AJ3679"/>
  <c r="AI3679"/>
  <c r="AK3679"/>
  <c r="AK5341"/>
  <c r="AJ5341"/>
  <c r="AI5341"/>
  <c r="AJ5499"/>
  <c r="AI5499"/>
  <c r="AK5499"/>
  <c r="AJ4947"/>
  <c r="AI4947"/>
  <c r="AK4947"/>
  <c r="AK4057"/>
  <c r="AJ4057"/>
  <c r="AI4057"/>
  <c r="AK3388"/>
  <c r="AJ3388"/>
  <c r="AI3388"/>
  <c r="AJ5403"/>
  <c r="AI5403"/>
  <c r="AK5403"/>
  <c r="AI5510"/>
  <c r="AK5510"/>
  <c r="AJ5510"/>
  <c r="AK2656"/>
  <c r="AJ2656"/>
  <c r="AI2656"/>
  <c r="AK3225"/>
  <c r="AI3225"/>
  <c r="AJ3225"/>
  <c r="AK4841"/>
  <c r="AI4841"/>
  <c r="AJ4841"/>
  <c r="AI3242"/>
  <c r="AK3242"/>
  <c r="AJ3242"/>
  <c r="AK2805"/>
  <c r="AJ2805"/>
  <c r="AI2805"/>
  <c r="AK4824"/>
  <c r="AJ4824"/>
  <c r="AI4824"/>
  <c r="AJ3295"/>
  <c r="AI3295"/>
  <c r="AK3295"/>
  <c r="AK4900"/>
  <c r="AJ4900"/>
  <c r="AI4900"/>
  <c r="AK3949"/>
  <c r="AJ3949"/>
  <c r="AI3949"/>
  <c r="AK4836"/>
  <c r="AJ4836"/>
  <c r="AI4836"/>
  <c r="AK5705"/>
  <c r="AI5705"/>
  <c r="AJ5705"/>
  <c r="AI4182"/>
  <c r="AK4182"/>
  <c r="AJ4182"/>
  <c r="AJ3947"/>
  <c r="AI3947"/>
  <c r="AK3947"/>
  <c r="AJ4763"/>
  <c r="AI4763"/>
  <c r="AK4763"/>
  <c r="AJ5311"/>
  <c r="AI5311"/>
  <c r="AK5311"/>
  <c r="AK5568"/>
  <c r="AJ5568"/>
  <c r="AI5568"/>
  <c r="AK900"/>
  <c r="AJ900"/>
  <c r="AI900"/>
  <c r="AI1185"/>
  <c r="AK1185"/>
  <c r="AJ1185"/>
  <c r="AI1186"/>
  <c r="AJ1186"/>
  <c r="AK1186"/>
  <c r="AK1717"/>
  <c r="AI1717"/>
  <c r="AJ1717"/>
  <c r="AK2364"/>
  <c r="AJ2364"/>
  <c r="AI2364"/>
  <c r="AK2000"/>
  <c r="AJ2000"/>
  <c r="AI2000"/>
  <c r="AK2132"/>
  <c r="AJ2132"/>
  <c r="AI2132"/>
  <c r="AI1170"/>
  <c r="AJ1170"/>
  <c r="AK1170"/>
  <c r="AK1200"/>
  <c r="AJ1200"/>
  <c r="AI1200"/>
  <c r="AI1126"/>
  <c r="AJ1126"/>
  <c r="AK1126"/>
  <c r="AK837"/>
  <c r="AI837"/>
  <c r="AJ837"/>
  <c r="AJ1635"/>
  <c r="AK1635"/>
  <c r="AI1635"/>
  <c r="AJ1679"/>
  <c r="AI1679"/>
  <c r="AK1679"/>
  <c r="AI821"/>
  <c r="AK821"/>
  <c r="AJ821"/>
  <c r="AI1529"/>
  <c r="AK1529"/>
  <c r="AJ1529"/>
  <c r="AI1638"/>
  <c r="AJ1638"/>
  <c r="AK1638"/>
  <c r="AI1674"/>
  <c r="AJ1674"/>
  <c r="AK1674"/>
  <c r="AI1634"/>
  <c r="AJ1634"/>
  <c r="AK1634"/>
  <c r="AK840"/>
  <c r="AJ840"/>
  <c r="AI840"/>
  <c r="AI1542"/>
  <c r="AJ1542"/>
  <c r="AK1542"/>
  <c r="AI1654"/>
  <c r="AJ1654"/>
  <c r="AK1654"/>
  <c r="AI2474"/>
  <c r="AK2474"/>
  <c r="AJ2474"/>
  <c r="AI2134"/>
  <c r="AJ2134"/>
  <c r="AK2134"/>
  <c r="AJ1171"/>
  <c r="AK1171"/>
  <c r="AI1171"/>
  <c r="AJ1971"/>
  <c r="AI1971"/>
  <c r="AK1971"/>
  <c r="AI1205"/>
  <c r="AK1205"/>
  <c r="AJ1205"/>
  <c r="AK2128"/>
  <c r="AJ2128"/>
  <c r="AI2128"/>
  <c r="AK2164"/>
  <c r="AJ2164"/>
  <c r="AI2164"/>
  <c r="AK908"/>
  <c r="AJ908"/>
  <c r="AI908"/>
  <c r="AK1993"/>
  <c r="AI1993"/>
  <c r="AJ1993"/>
  <c r="AJ2127"/>
  <c r="AI2127"/>
  <c r="AK2127"/>
  <c r="AK2368"/>
  <c r="AJ2368"/>
  <c r="AI2368"/>
  <c r="AK2169"/>
  <c r="AI2169"/>
  <c r="AJ2169"/>
  <c r="AK2345"/>
  <c r="AI2345"/>
  <c r="AJ2345"/>
  <c r="AK2004"/>
  <c r="AJ2004"/>
  <c r="AI2004"/>
  <c r="AJ2163"/>
  <c r="AI2163"/>
  <c r="AK2163"/>
  <c r="AJ1035"/>
  <c r="AK1035"/>
  <c r="AI1035"/>
  <c r="AJ1975"/>
  <c r="AI1975"/>
  <c r="AK1975"/>
  <c r="AI2390"/>
  <c r="AJ2390"/>
  <c r="AK2390"/>
  <c r="AI901"/>
  <c r="AK901"/>
  <c r="AJ901"/>
  <c r="AJ1999"/>
  <c r="AI1999"/>
  <c r="AK1999"/>
  <c r="AK1173"/>
  <c r="AI1173"/>
  <c r="AJ1173"/>
  <c r="AK2393"/>
  <c r="AI2393"/>
  <c r="AJ2393"/>
  <c r="AK1124"/>
  <c r="AJ1124"/>
  <c r="AI1124"/>
  <c r="AJ2391"/>
  <c r="AI2391"/>
  <c r="AK2391"/>
  <c r="AI2002"/>
  <c r="AK2002"/>
  <c r="AJ2002"/>
  <c r="AK2149"/>
  <c r="AJ2149"/>
  <c r="AI2149"/>
  <c r="AK1152"/>
  <c r="AJ1152"/>
  <c r="AI1152"/>
  <c r="AK1172"/>
  <c r="AJ1172"/>
  <c r="AI1172"/>
  <c r="AK1125"/>
  <c r="AI1125"/>
  <c r="AJ1125"/>
  <c r="AI826"/>
  <c r="AJ826"/>
  <c r="AK826"/>
  <c r="AI1650"/>
  <c r="AJ1650"/>
  <c r="AK1650"/>
  <c r="AJ1671"/>
  <c r="AK1671"/>
  <c r="AI1671"/>
  <c r="AK824"/>
  <c r="AJ824"/>
  <c r="AI824"/>
  <c r="AI1526"/>
  <c r="AJ1526"/>
  <c r="AK1526"/>
  <c r="AI1666"/>
  <c r="AJ1666"/>
  <c r="AK1666"/>
  <c r="AK2369"/>
  <c r="AI2369"/>
  <c r="AJ2369"/>
  <c r="AK1156"/>
  <c r="AJ1156"/>
  <c r="AI1156"/>
  <c r="AK2492"/>
  <c r="AJ2492"/>
  <c r="AI2492"/>
  <c r="AJ895"/>
  <c r="AK895"/>
  <c r="AI895"/>
  <c r="AK1168"/>
  <c r="AJ1168"/>
  <c r="AI1168"/>
  <c r="AI1550"/>
  <c r="AJ1550"/>
  <c r="AK1550"/>
  <c r="AK1641"/>
  <c r="AI1641"/>
  <c r="AJ1641"/>
  <c r="AK1552"/>
  <c r="AJ1552"/>
  <c r="AI1552"/>
  <c r="AJ2487"/>
  <c r="AI2487"/>
  <c r="AK2487"/>
  <c r="AI1633"/>
  <c r="AK1633"/>
  <c r="AJ1633"/>
  <c r="AK2161"/>
  <c r="AI2161"/>
  <c r="AJ2161"/>
  <c r="AK2160"/>
  <c r="AJ2160"/>
  <c r="AI2160"/>
  <c r="AK1992"/>
  <c r="AJ1992"/>
  <c r="AI1992"/>
  <c r="AK1985"/>
  <c r="AI1985"/>
  <c r="AJ1985"/>
  <c r="AI2366"/>
  <c r="AJ2366"/>
  <c r="AK2366"/>
  <c r="AK2165"/>
  <c r="AJ2165"/>
  <c r="AI2165"/>
  <c r="AK2336"/>
  <c r="AJ2336"/>
  <c r="AI2336"/>
  <c r="AI1178"/>
  <c r="AJ1178"/>
  <c r="AK1178"/>
  <c r="AJ2491"/>
  <c r="AI2491"/>
  <c r="AK2491"/>
  <c r="AI2166"/>
  <c r="AJ2166"/>
  <c r="AK2166"/>
  <c r="AJ1195"/>
  <c r="AK1195"/>
  <c r="AI1195"/>
  <c r="AK1640"/>
  <c r="AJ1640"/>
  <c r="AI1640"/>
  <c r="AK1548"/>
  <c r="AJ1548"/>
  <c r="AI1548"/>
  <c r="AI1177"/>
  <c r="AK1177"/>
  <c r="AJ1177"/>
  <c r="AI1974"/>
  <c r="AJ1974"/>
  <c r="AK1974"/>
  <c r="AI1198"/>
  <c r="AJ1198"/>
  <c r="AK1198"/>
  <c r="AK1184"/>
  <c r="AJ1184"/>
  <c r="AI1184"/>
  <c r="AK2488"/>
  <c r="AJ2488"/>
  <c r="AI2488"/>
  <c r="AJ839"/>
  <c r="AI839"/>
  <c r="AK839"/>
  <c r="AI794"/>
  <c r="AJ794"/>
  <c r="AK794"/>
  <c r="AK1229"/>
  <c r="AI1229"/>
  <c r="AJ1229"/>
  <c r="AJ823"/>
  <c r="AK823"/>
  <c r="AI823"/>
  <c r="AI1669"/>
  <c r="AK1669"/>
  <c r="AJ1669"/>
  <c r="AI1658"/>
  <c r="AJ1658"/>
  <c r="AK1658"/>
  <c r="AJ1543"/>
  <c r="AI1543"/>
  <c r="AK1543"/>
  <c r="AK1644"/>
  <c r="AJ1644"/>
  <c r="AI1644"/>
  <c r="AJ2471"/>
  <c r="AI2471"/>
  <c r="AK2471"/>
  <c r="AJ1855"/>
  <c r="AK1855"/>
  <c r="AI1855"/>
  <c r="AK1157"/>
  <c r="AI1157"/>
  <c r="AJ1157"/>
  <c r="AI1202"/>
  <c r="AJ1202"/>
  <c r="AK1202"/>
  <c r="AK2477"/>
  <c r="AJ2477"/>
  <c r="AI2477"/>
  <c r="AI2150"/>
  <c r="AJ2150"/>
  <c r="AK2150"/>
  <c r="AK1412"/>
  <c r="AJ1412"/>
  <c r="AI1412"/>
  <c r="AK1988"/>
  <c r="AJ1988"/>
  <c r="AI1988"/>
  <c r="AI2142"/>
  <c r="AJ2142"/>
  <c r="AK2142"/>
  <c r="AI1414"/>
  <c r="AJ1414"/>
  <c r="AK1414"/>
  <c r="AJ2363"/>
  <c r="AI2363"/>
  <c r="AK2363"/>
  <c r="AI2162"/>
  <c r="AK2162"/>
  <c r="AJ2162"/>
  <c r="AI898"/>
  <c r="AJ898"/>
  <c r="AK898"/>
  <c r="AI2146"/>
  <c r="AK2146"/>
  <c r="AJ2146"/>
  <c r="AK1040"/>
  <c r="AJ1040"/>
  <c r="AI1040"/>
  <c r="AJ1399"/>
  <c r="AI1399"/>
  <c r="AK1399"/>
  <c r="AJ2339"/>
  <c r="AI2339"/>
  <c r="AK2339"/>
  <c r="AI1006"/>
  <c r="AJ1006"/>
  <c r="AK1006"/>
  <c r="AJ1991"/>
  <c r="AI1991"/>
  <c r="AK1991"/>
  <c r="AK836"/>
  <c r="AJ836"/>
  <c r="AI836"/>
  <c r="AJ835"/>
  <c r="AK835"/>
  <c r="AI835"/>
  <c r="AJ1167"/>
  <c r="AI1167"/>
  <c r="AK1167"/>
  <c r="AK1036"/>
  <c r="AJ1036"/>
  <c r="AI1036"/>
  <c r="AJ2335"/>
  <c r="AI2335"/>
  <c r="AK2335"/>
  <c r="AK896"/>
  <c r="AJ896"/>
  <c r="AI896"/>
  <c r="AI2370"/>
  <c r="AK2370"/>
  <c r="AJ2370"/>
  <c r="AK1188"/>
  <c r="AJ1188"/>
  <c r="AI1188"/>
  <c r="AI2218"/>
  <c r="AK2218"/>
  <c r="AJ2218"/>
  <c r="AK1164"/>
  <c r="AJ1164"/>
  <c r="AI1164"/>
  <c r="AK1657"/>
  <c r="AI1657"/>
  <c r="AJ1657"/>
  <c r="AJ831"/>
  <c r="AI831"/>
  <c r="AK831"/>
  <c r="AI1193"/>
  <c r="AK1193"/>
  <c r="AJ1193"/>
  <c r="AI1970"/>
  <c r="AK1970"/>
  <c r="AJ1970"/>
  <c r="AK1632"/>
  <c r="AJ1632"/>
  <c r="AI1632"/>
  <c r="AI1182"/>
  <c r="AJ1182"/>
  <c r="AK1182"/>
  <c r="AI1966"/>
  <c r="AJ1966"/>
  <c r="AK1966"/>
  <c r="AI838"/>
  <c r="AJ838"/>
  <c r="AK838"/>
  <c r="AK816"/>
  <c r="AJ816"/>
  <c r="AI816"/>
  <c r="AK764"/>
  <c r="AJ764"/>
  <c r="AI764"/>
  <c r="AI1201"/>
  <c r="AK1201"/>
  <c r="AJ1201"/>
  <c r="AI797"/>
  <c r="AK797"/>
  <c r="AJ797"/>
  <c r="AI1678"/>
  <c r="AJ1678"/>
  <c r="AK1678"/>
  <c r="AK2472"/>
  <c r="AJ2472"/>
  <c r="AI2472"/>
  <c r="AK1544"/>
  <c r="AJ1544"/>
  <c r="AI1544"/>
  <c r="AK1660"/>
  <c r="AJ1660"/>
  <c r="AI1660"/>
  <c r="AJ1651"/>
  <c r="AI1651"/>
  <c r="AK1651"/>
  <c r="AK2136"/>
  <c r="AJ2136"/>
  <c r="AI2136"/>
  <c r="AK1176"/>
  <c r="AJ1176"/>
  <c r="AI1176"/>
  <c r="AI2490"/>
  <c r="AK2490"/>
  <c r="AJ2490"/>
  <c r="AJ1199"/>
  <c r="AI1199"/>
  <c r="AK1199"/>
  <c r="AI2478"/>
  <c r="AJ2478"/>
  <c r="AK2478"/>
  <c r="AK2152"/>
  <c r="AJ2152"/>
  <c r="AI2152"/>
  <c r="AI1401"/>
  <c r="AK1401"/>
  <c r="AJ1401"/>
  <c r="AJ903"/>
  <c r="AK903"/>
  <c r="AI903"/>
  <c r="AK2005"/>
  <c r="AJ2005"/>
  <c r="AI2005"/>
  <c r="AI906"/>
  <c r="AJ906"/>
  <c r="AK906"/>
  <c r="AK2365"/>
  <c r="AJ2365"/>
  <c r="AI2365"/>
  <c r="AK2140"/>
  <c r="AJ2140"/>
  <c r="AI2140"/>
  <c r="AK2001"/>
  <c r="AI2001"/>
  <c r="AJ2001"/>
  <c r="AJ2139"/>
  <c r="AI2139"/>
  <c r="AK2139"/>
  <c r="AJ1407"/>
  <c r="AK1407"/>
  <c r="AI1407"/>
  <c r="AK768"/>
  <c r="AJ768"/>
  <c r="AI768"/>
  <c r="AJ1179"/>
  <c r="AK1179"/>
  <c r="AI1179"/>
  <c r="AK1996"/>
  <c r="AJ1996"/>
  <c r="AI1996"/>
  <c r="AK1968"/>
  <c r="AJ1968"/>
  <c r="AI1968"/>
  <c r="AI1549"/>
  <c r="AK1549"/>
  <c r="AJ1549"/>
  <c r="AI1645"/>
  <c r="AK1645"/>
  <c r="AJ1645"/>
  <c r="AI1545"/>
  <c r="AK1545"/>
  <c r="AJ1545"/>
  <c r="AK2129"/>
  <c r="AI2129"/>
  <c r="AJ2129"/>
  <c r="AJ1415"/>
  <c r="AK1415"/>
  <c r="AI1415"/>
  <c r="AK897"/>
  <c r="AI897"/>
  <c r="AJ897"/>
  <c r="AJ2147"/>
  <c r="AI2147"/>
  <c r="AK2147"/>
  <c r="AJ1191"/>
  <c r="AI1191"/>
  <c r="AK1191"/>
  <c r="AK1180"/>
  <c r="AJ1180"/>
  <c r="AI1180"/>
  <c r="AK820"/>
  <c r="AJ820"/>
  <c r="AI820"/>
  <c r="AI830"/>
  <c r="AJ830"/>
  <c r="AK830"/>
  <c r="AJ399"/>
  <c r="AI399"/>
  <c r="AK399"/>
  <c r="AI350"/>
  <c r="AJ350"/>
  <c r="AK350"/>
  <c r="AJ347"/>
  <c r="AI347"/>
  <c r="AK347"/>
  <c r="AK397"/>
  <c r="AI397"/>
  <c r="AJ397"/>
  <c r="AK348"/>
  <c r="AJ348"/>
  <c r="AI348"/>
  <c r="AK188"/>
  <c r="AJ188"/>
  <c r="AI188"/>
  <c r="AI182"/>
  <c r="AJ182"/>
  <c r="AK182"/>
  <c r="AI210"/>
  <c r="AJ210"/>
  <c r="AK210"/>
  <c r="AH100"/>
  <c r="AH119"/>
  <c r="AH47"/>
  <c r="AH157"/>
  <c r="AH135"/>
  <c r="AH83"/>
  <c r="AH102"/>
  <c r="AH52"/>
  <c r="AH14"/>
  <c r="AH143"/>
  <c r="AH152"/>
  <c r="AH117"/>
  <c r="AH166"/>
  <c r="AH23"/>
  <c r="AH51"/>
  <c r="AH153"/>
  <c r="AH161"/>
  <c r="AH122"/>
  <c r="AH130"/>
  <c r="AH131"/>
  <c r="AH90"/>
  <c r="AH114"/>
  <c r="AH146"/>
  <c r="AH174"/>
  <c r="AH17"/>
  <c r="AH179"/>
  <c r="AH123"/>
  <c r="AH125"/>
  <c r="AH109"/>
  <c r="AH167"/>
  <c r="AH15"/>
  <c r="AH18"/>
  <c r="AH22"/>
  <c r="AH160"/>
  <c r="AH175"/>
  <c r="AH168"/>
  <c r="AH21"/>
  <c r="AH110"/>
  <c r="AH124"/>
  <c r="AH136"/>
  <c r="AH24"/>
  <c r="AH94"/>
  <c r="AH150"/>
  <c r="AH144"/>
  <c r="AH178"/>
  <c r="AH86"/>
  <c r="AH96"/>
  <c r="AH49"/>
  <c r="AH107"/>
  <c r="AH105"/>
  <c r="AH85"/>
  <c r="AH155"/>
  <c r="AH81"/>
  <c r="AH46"/>
  <c r="AH180"/>
  <c r="AH133"/>
  <c r="AH158"/>
  <c r="AH95"/>
  <c r="AH54"/>
  <c r="AH82"/>
  <c r="AH134"/>
  <c r="AH163"/>
  <c r="AH129"/>
  <c r="AH101"/>
  <c r="AH116"/>
  <c r="AH106"/>
  <c r="AH98"/>
  <c r="AH108"/>
  <c r="AH103"/>
  <c r="AH121"/>
  <c r="AH28"/>
  <c r="AH50"/>
  <c r="AH120"/>
  <c r="AH48"/>
  <c r="AH53"/>
  <c r="AH173"/>
  <c r="AH118"/>
  <c r="AH162"/>
  <c r="AH93"/>
  <c r="AH149"/>
  <c r="AH145"/>
  <c r="AH16"/>
  <c r="AH104"/>
  <c r="AH92"/>
  <c r="AH159"/>
  <c r="AH88"/>
  <c r="AH20"/>
  <c r="AH172"/>
  <c r="AH111"/>
  <c r="AH115"/>
  <c r="AH31"/>
  <c r="AH128"/>
  <c r="AH87"/>
  <c r="AH171"/>
  <c r="AH70"/>
  <c r="AH151"/>
  <c r="AH170"/>
  <c r="AH113"/>
  <c r="AH30"/>
  <c r="AH89"/>
  <c r="AH84"/>
  <c r="AH97"/>
  <c r="AH126"/>
  <c r="AH127"/>
  <c r="AH25"/>
  <c r="AH148"/>
  <c r="AH19"/>
  <c r="AH91"/>
  <c r="AH156"/>
  <c r="AH147"/>
  <c r="AH177"/>
  <c r="AH45"/>
  <c r="AH9"/>
  <c r="AH176"/>
  <c r="AH154"/>
  <c r="AH169"/>
  <c r="AH99"/>
  <c r="AH112"/>
  <c r="AH429"/>
  <c r="AH503"/>
  <c r="AH515"/>
  <c r="AH478"/>
  <c r="AH516"/>
  <c r="AH483"/>
  <c r="AH479"/>
  <c r="AH513"/>
  <c r="AH430"/>
  <c r="AH482"/>
  <c r="AH506"/>
  <c r="AH510"/>
  <c r="AH458"/>
  <c r="AH463"/>
  <c r="AH477"/>
  <c r="AH502"/>
  <c r="AH520"/>
  <c r="AH428"/>
  <c r="AH467"/>
  <c r="AH470"/>
  <c r="AH487"/>
  <c r="AH490"/>
  <c r="AH498"/>
  <c r="AH504"/>
  <c r="AH466"/>
  <c r="AH471"/>
  <c r="AH499"/>
  <c r="AH459"/>
  <c r="AH492"/>
  <c r="AH488"/>
  <c r="AH517"/>
  <c r="AH491"/>
  <c r="AH489"/>
  <c r="AH469"/>
  <c r="AH493"/>
  <c r="AH508"/>
  <c r="AH525"/>
  <c r="AH481"/>
  <c r="AH468"/>
  <c r="AH464"/>
  <c r="AH521"/>
  <c r="AH484"/>
  <c r="AH518"/>
  <c r="AH431"/>
  <c r="AH485"/>
  <c r="AH512"/>
  <c r="AH480"/>
  <c r="AH514"/>
  <c r="AH486"/>
  <c r="AH523"/>
  <c r="AH475"/>
  <c r="AH509"/>
  <c r="AH522"/>
  <c r="AH472"/>
  <c r="AH495"/>
  <c r="AH473"/>
  <c r="AH497"/>
  <c r="AH511"/>
  <c r="AH500"/>
  <c r="AH457"/>
  <c r="AH524"/>
  <c r="AH476"/>
  <c r="AH507"/>
  <c r="AH494"/>
  <c r="AH465"/>
  <c r="AH519"/>
  <c r="AH456"/>
  <c r="AH474"/>
  <c r="AH496"/>
  <c r="AH1962"/>
  <c r="AH1077"/>
  <c r="AH2064"/>
  <c r="AH1516"/>
  <c r="AH2414"/>
  <c r="AH1927"/>
  <c r="AH1057"/>
  <c r="AH2055"/>
  <c r="AH685"/>
  <c r="AH1213"/>
  <c r="AH1714"/>
  <c r="AH2057"/>
  <c r="AH1898"/>
  <c r="AH671"/>
  <c r="AH1925"/>
  <c r="AH1050"/>
  <c r="AH2048"/>
  <c r="AH668"/>
  <c r="AH2412"/>
  <c r="AH1846"/>
  <c r="AH2040"/>
  <c r="AH2189"/>
  <c r="AH1307"/>
  <c r="AH1788"/>
  <c r="AH1870"/>
  <c r="AH1051"/>
  <c r="AH2086"/>
  <c r="AH682"/>
  <c r="AH1834"/>
  <c r="AH1755"/>
  <c r="AH2193"/>
  <c r="AH2187"/>
  <c r="AH1873"/>
  <c r="AH2201"/>
  <c r="AH721"/>
  <c r="AH1756"/>
  <c r="AH2192"/>
  <c r="AH2200"/>
  <c r="AH1829"/>
  <c r="AH2184"/>
  <c r="AH1904"/>
  <c r="AH2179"/>
  <c r="AH1913"/>
  <c r="AH605"/>
  <c r="AH1066"/>
  <c r="AH2095"/>
  <c r="AH2043"/>
  <c r="AH2042"/>
  <c r="AH1896"/>
  <c r="AH1522"/>
  <c r="AH684"/>
  <c r="AH2421"/>
  <c r="AH2416"/>
  <c r="AH910"/>
  <c r="AH1065"/>
  <c r="AH2072"/>
  <c r="AH2074"/>
  <c r="AH2094"/>
  <c r="AH1892"/>
  <c r="AH859"/>
  <c r="AH687"/>
  <c r="AH677"/>
  <c r="AH1296"/>
  <c r="AH2419"/>
  <c r="AH2424"/>
  <c r="AH2428"/>
  <c r="AH1072"/>
  <c r="AH2432"/>
  <c r="AH915"/>
  <c r="AH1831"/>
  <c r="AH1310"/>
  <c r="AH930"/>
  <c r="AH1241"/>
  <c r="AH2041"/>
  <c r="AH2376"/>
  <c r="AH1793"/>
  <c r="AH1731"/>
  <c r="AH722"/>
  <c r="AH997"/>
  <c r="AH1757"/>
  <c r="AH1839"/>
  <c r="AH1827"/>
  <c r="AH845"/>
  <c r="AH937"/>
  <c r="AH1249"/>
  <c r="AH1789"/>
  <c r="AH2202"/>
  <c r="AH723"/>
  <c r="AH2191"/>
  <c r="AH994"/>
  <c r="AH2567"/>
  <c r="AH2566"/>
  <c r="AH1833"/>
  <c r="AH1305"/>
  <c r="AH1850"/>
  <c r="AH1358"/>
  <c r="AH1858"/>
  <c r="AH1874"/>
  <c r="AH2091"/>
  <c r="AH2082"/>
  <c r="AH676"/>
  <c r="AH2431"/>
  <c r="AH1074"/>
  <c r="AH1715"/>
  <c r="AH2058"/>
  <c r="AH1893"/>
  <c r="AH2558"/>
  <c r="AH2046"/>
  <c r="AH2066"/>
  <c r="AH680"/>
  <c r="AH911"/>
  <c r="AH2067"/>
  <c r="AH855"/>
  <c r="AH2426"/>
  <c r="AH1923"/>
  <c r="AH1836"/>
  <c r="AH720"/>
  <c r="AH678"/>
  <c r="AH2204"/>
  <c r="AH2049"/>
  <c r="AH2077"/>
  <c r="AH669"/>
  <c r="AH2569"/>
  <c r="AH1304"/>
  <c r="AH2374"/>
  <c r="AH2560"/>
  <c r="AH1069"/>
  <c r="AH1894"/>
  <c r="AH935"/>
  <c r="AH1851"/>
  <c r="AH670"/>
  <c r="AH1240"/>
  <c r="AH614"/>
  <c r="AH1872"/>
  <c r="AH1076"/>
  <c r="AH2096"/>
  <c r="AH2084"/>
  <c r="AH2051"/>
  <c r="AH1901"/>
  <c r="AH856"/>
  <c r="AH1519"/>
  <c r="AH667"/>
  <c r="AH1116"/>
  <c r="AH1206"/>
  <c r="AH913"/>
  <c r="AH1713"/>
  <c r="AH1062"/>
  <c r="AH2054"/>
  <c r="AH2056"/>
  <c r="AH2089"/>
  <c r="AH1515"/>
  <c r="AH672"/>
  <c r="AH2418"/>
  <c r="AH1210"/>
  <c r="AH2429"/>
  <c r="AH1687"/>
  <c r="AH1049"/>
  <c r="AH2410"/>
  <c r="AH2433"/>
  <c r="AH912"/>
  <c r="AH2561"/>
  <c r="AH1832"/>
  <c r="AH1835"/>
  <c r="AH846"/>
  <c r="AH1848"/>
  <c r="AH934"/>
  <c r="AH1313"/>
  <c r="AH1243"/>
  <c r="AH1753"/>
  <c r="AH2196"/>
  <c r="AH724"/>
  <c r="AH2502"/>
  <c r="AH2506"/>
  <c r="AH1295"/>
  <c r="AH1840"/>
  <c r="AH1311"/>
  <c r="AH938"/>
  <c r="AH1312"/>
  <c r="AH1238"/>
  <c r="AH1751"/>
  <c r="AH2203"/>
  <c r="AH716"/>
  <c r="AH2183"/>
  <c r="AH2568"/>
  <c r="AH2563"/>
  <c r="AH1825"/>
  <c r="AH1841"/>
  <c r="AH1301"/>
  <c r="AH1302"/>
  <c r="AH929"/>
  <c r="AH1239"/>
  <c r="AH1214"/>
  <c r="AH1859"/>
  <c r="AH1924"/>
  <c r="AH1555"/>
  <c r="AH1058"/>
  <c r="AH2053"/>
  <c r="AH1902"/>
  <c r="AH1298"/>
  <c r="AH2562"/>
  <c r="AH1930"/>
  <c r="AH920"/>
  <c r="AH1355"/>
  <c r="AH917"/>
  <c r="AH1056"/>
  <c r="AH2075"/>
  <c r="AH1521"/>
  <c r="AH1758"/>
  <c r="AH2423"/>
  <c r="AH925"/>
  <c r="AH1063"/>
  <c r="AH1060"/>
  <c r="AH2059"/>
  <c r="AH1524"/>
  <c r="AH2430"/>
  <c r="AH2050"/>
  <c r="AH1899"/>
  <c r="AH1299"/>
  <c r="AH1209"/>
  <c r="AH1075"/>
  <c r="AH2415"/>
  <c r="AH918"/>
  <c r="AH1300"/>
  <c r="AH2197"/>
  <c r="AH998"/>
  <c r="AH1844"/>
  <c r="AH1754"/>
  <c r="AH1146"/>
  <c r="AH1686"/>
  <c r="AH1052"/>
  <c r="AH2079"/>
  <c r="AH857"/>
  <c r="AH1760"/>
  <c r="AH1843"/>
  <c r="AH932"/>
  <c r="AH2178"/>
  <c r="AH1148"/>
  <c r="AH2372"/>
  <c r="AH718"/>
  <c r="AH2052"/>
  <c r="AH936"/>
  <c r="AH2188"/>
  <c r="AH996"/>
  <c r="AH2083"/>
  <c r="AH1251"/>
  <c r="AH715"/>
  <c r="AH2180"/>
  <c r="AH2070"/>
  <c r="AH1837"/>
  <c r="AH1668"/>
  <c r="AH1642"/>
  <c r="AH948"/>
  <c r="AH1919"/>
  <c r="AH914"/>
  <c r="AH1685"/>
  <c r="AH1053"/>
  <c r="AH2088"/>
  <c r="AH2060"/>
  <c r="AH2076"/>
  <c r="AH2047"/>
  <c r="AH1897"/>
  <c r="AH858"/>
  <c r="AH679"/>
  <c r="AH689"/>
  <c r="AH2564"/>
  <c r="AH2559"/>
  <c r="AH1208"/>
  <c r="AH2417"/>
  <c r="AH1926"/>
  <c r="AH916"/>
  <c r="AH1688"/>
  <c r="AH1061"/>
  <c r="AH1357"/>
  <c r="AH1689"/>
  <c r="AH1055"/>
  <c r="AH1067"/>
  <c r="AH2085"/>
  <c r="AH2087"/>
  <c r="AH2062"/>
  <c r="AH2081"/>
  <c r="AH1895"/>
  <c r="AH1517"/>
  <c r="AH683"/>
  <c r="AH681"/>
  <c r="AH1297"/>
  <c r="AH2556"/>
  <c r="AH1929"/>
  <c r="AH1207"/>
  <c r="AH2422"/>
  <c r="AH2413"/>
  <c r="AH1928"/>
  <c r="AH922"/>
  <c r="AH1684"/>
  <c r="AH1064"/>
  <c r="AH1070"/>
  <c r="AH2093"/>
  <c r="AH2065"/>
  <c r="AH2073"/>
  <c r="AH1891"/>
  <c r="AH854"/>
  <c r="AH1518"/>
  <c r="AH674"/>
  <c r="AH919"/>
  <c r="AH2411"/>
  <c r="AH924"/>
  <c r="AH1059"/>
  <c r="AH2063"/>
  <c r="AH2090"/>
  <c r="AH2078"/>
  <c r="AH1903"/>
  <c r="AH1520"/>
  <c r="AH686"/>
  <c r="AH2425"/>
  <c r="AH2427"/>
  <c r="AH1104"/>
  <c r="AH1071"/>
  <c r="AH2409"/>
  <c r="AH2420"/>
  <c r="AH1115"/>
  <c r="AH921"/>
  <c r="AH2565"/>
  <c r="AH1824"/>
  <c r="AH1847"/>
  <c r="AH1853"/>
  <c r="AH940"/>
  <c r="AH1247"/>
  <c r="AH1750"/>
  <c r="AH2375"/>
  <c r="AH2182"/>
  <c r="AH1144"/>
  <c r="AH2185"/>
  <c r="AH1909"/>
  <c r="AH2570"/>
  <c r="AH1823"/>
  <c r="AH1830"/>
  <c r="AH847"/>
  <c r="AH1852"/>
  <c r="AH1792"/>
  <c r="AH2195"/>
  <c r="AH1147"/>
  <c r="AH719"/>
  <c r="AH1908"/>
  <c r="AH1553"/>
  <c r="AH1048"/>
  <c r="AH1054"/>
  <c r="AH2045"/>
  <c r="AH2071"/>
  <c r="AH2044"/>
  <c r="AH1900"/>
  <c r="AH688"/>
  <c r="AH1294"/>
  <c r="AH1828"/>
  <c r="AH1308"/>
  <c r="AH933"/>
  <c r="AH1244"/>
  <c r="AH2198"/>
  <c r="AH2186"/>
  <c r="AH939"/>
  <c r="AH2199"/>
  <c r="AH2571"/>
  <c r="AH1845"/>
  <c r="AH1849"/>
  <c r="AH931"/>
  <c r="AH2205"/>
  <c r="AH1073"/>
  <c r="AH2092"/>
  <c r="AH1523"/>
  <c r="AH675"/>
  <c r="AH1759"/>
  <c r="AH2557"/>
  <c r="AH1309"/>
  <c r="AH2190"/>
  <c r="AH1242"/>
  <c r="AH1752"/>
  <c r="AH1257"/>
  <c r="AH999"/>
  <c r="AH1303"/>
  <c r="AH1790"/>
  <c r="AH1068"/>
  <c r="AH2068"/>
  <c r="AH673"/>
  <c r="AH1838"/>
  <c r="AH942"/>
  <c r="AH1791"/>
  <c r="AH717"/>
  <c r="AH1860"/>
  <c r="AH1248"/>
  <c r="AH2181"/>
  <c r="AH1842"/>
  <c r="AH1306"/>
  <c r="AH941"/>
  <c r="AH2194"/>
  <c r="AH1000"/>
  <c r="AH1554"/>
  <c r="AH2080"/>
  <c r="AH2069"/>
  <c r="AH2373"/>
  <c r="AH1145"/>
  <c r="AH3730"/>
  <c r="AH3168"/>
  <c r="AH3189"/>
  <c r="AH4660"/>
  <c r="AH3717"/>
  <c r="AH2990"/>
  <c r="AH2918"/>
  <c r="AH3437"/>
  <c r="AH4547"/>
  <c r="AH5592"/>
  <c r="AH5246"/>
  <c r="AH4434"/>
  <c r="AH4288"/>
  <c r="AH4708"/>
  <c r="AH2582"/>
  <c r="AH4536"/>
  <c r="AH5195"/>
  <c r="AH4376"/>
  <c r="AH5819"/>
  <c r="AH5740"/>
  <c r="AH4388"/>
  <c r="AH5657"/>
  <c r="AH3059"/>
  <c r="AH5365"/>
  <c r="AH2882"/>
  <c r="AH2790"/>
  <c r="AH3760"/>
  <c r="AH3206"/>
  <c r="AH2751"/>
  <c r="AH5605"/>
  <c r="AH3740"/>
  <c r="AH4713"/>
  <c r="AH4705"/>
  <c r="AH3036"/>
  <c r="AH5548"/>
  <c r="AH3191"/>
  <c r="AH2581"/>
  <c r="AH4531"/>
  <c r="AH5183"/>
  <c r="AH4558"/>
  <c r="AH5227"/>
  <c r="AH5041"/>
  <c r="AH5670"/>
  <c r="AH2987"/>
  <c r="AH4707"/>
  <c r="AH2592"/>
  <c r="AH3056"/>
  <c r="AH4553"/>
  <c r="AH4132"/>
  <c r="AH5245"/>
  <c r="AH4393"/>
  <c r="AH5667"/>
  <c r="AH4538"/>
  <c r="AH5833"/>
  <c r="AH3739"/>
  <c r="AH5754"/>
  <c r="AH3434"/>
  <c r="AH3188"/>
  <c r="AH2750"/>
  <c r="AH3745"/>
  <c r="AH3972"/>
  <c r="AH4734"/>
  <c r="AH5584"/>
  <c r="AH3042"/>
  <c r="AH3414"/>
  <c r="AH3209"/>
  <c r="AH3184"/>
  <c r="AH4957"/>
  <c r="AH2654"/>
  <c r="AH5174"/>
  <c r="AH4377"/>
  <c r="AH5415"/>
  <c r="AH5221"/>
  <c r="AH4408"/>
  <c r="AH5660"/>
  <c r="AH5646"/>
  <c r="AH3609"/>
  <c r="AH4736"/>
  <c r="AH4717"/>
  <c r="AH4959"/>
  <c r="AH3070"/>
  <c r="AH5362"/>
  <c r="AH4557"/>
  <c r="AH5595"/>
  <c r="AH5239"/>
  <c r="AH5034"/>
  <c r="AH4381"/>
  <c r="AH5685"/>
  <c r="AH4433"/>
  <c r="AH3608"/>
  <c r="AH5508"/>
  <c r="AH2633"/>
  <c r="AH4500"/>
  <c r="AH3219"/>
  <c r="AH5163"/>
  <c r="AH2846"/>
  <c r="AH4897"/>
  <c r="AH5517"/>
  <c r="AH3430"/>
  <c r="AH3183"/>
  <c r="AH5296"/>
  <c r="AH5564"/>
  <c r="AH3725"/>
  <c r="AH3731"/>
  <c r="AH3752"/>
  <c r="AH3973"/>
  <c r="AH2985"/>
  <c r="AH3967"/>
  <c r="AH4724"/>
  <c r="AH4714"/>
  <c r="AH4697"/>
  <c r="AH5758"/>
  <c r="AH3041"/>
  <c r="AH5582"/>
  <c r="AH3037"/>
  <c r="AH3439"/>
  <c r="AH3208"/>
  <c r="AH3190"/>
  <c r="AH4656"/>
  <c r="AH5561"/>
  <c r="AH3212"/>
  <c r="AH2731"/>
  <c r="AH4658"/>
  <c r="AH5563"/>
  <c r="AH5572"/>
  <c r="AH3727"/>
  <c r="AH3711"/>
  <c r="AH3722"/>
  <c r="AH2980"/>
  <c r="AH3974"/>
  <c r="AH4699"/>
  <c r="AH4696"/>
  <c r="AH4695"/>
  <c r="AH2589"/>
  <c r="AH3039"/>
  <c r="AH5826"/>
  <c r="AH3203"/>
  <c r="AH3182"/>
  <c r="AH3166"/>
  <c r="AH5299"/>
  <c r="AH2768"/>
  <c r="AH3743"/>
  <c r="AH3761"/>
  <c r="AH3714"/>
  <c r="AH3431"/>
  <c r="AH3207"/>
  <c r="AH3197"/>
  <c r="AH3441"/>
  <c r="AH3186"/>
  <c r="AH3164"/>
  <c r="AH3169"/>
  <c r="AH5295"/>
  <c r="AH5603"/>
  <c r="AH4655"/>
  <c r="AH3732"/>
  <c r="AH3713"/>
  <c r="AH3724"/>
  <c r="AH3734"/>
  <c r="AH3961"/>
  <c r="AH4740"/>
  <c r="AH4703"/>
  <c r="AH4739"/>
  <c r="AH5757"/>
  <c r="AH5824"/>
  <c r="AH5756"/>
  <c r="AH5870"/>
  <c r="AH3035"/>
  <c r="AH5585"/>
  <c r="AH5825"/>
  <c r="AH3433"/>
  <c r="AH3210"/>
  <c r="AH3200"/>
  <c r="AH3205"/>
  <c r="AH5298"/>
  <c r="AH2586"/>
  <c r="AH4961"/>
  <c r="AH4540"/>
  <c r="AH3067"/>
  <c r="AH3058"/>
  <c r="AH2651"/>
  <c r="AH5369"/>
  <c r="AH5184"/>
  <c r="AH5171"/>
  <c r="AH4570"/>
  <c r="AH4556"/>
  <c r="AH5587"/>
  <c r="AH5414"/>
  <c r="AH5225"/>
  <c r="AH5230"/>
  <c r="AH5232"/>
  <c r="AH5747"/>
  <c r="AH5036"/>
  <c r="AH4405"/>
  <c r="AH2693"/>
  <c r="AH5655"/>
  <c r="AH5675"/>
  <c r="AH5684"/>
  <c r="AH4287"/>
  <c r="AH5855"/>
  <c r="AH2979"/>
  <c r="AH2668"/>
  <c r="AH4716"/>
  <c r="AH4723"/>
  <c r="AH4742"/>
  <c r="AH2584"/>
  <c r="AH2590"/>
  <c r="AH4964"/>
  <c r="AH5178"/>
  <c r="AH4554"/>
  <c r="AH4374"/>
  <c r="AH4133"/>
  <c r="AH5418"/>
  <c r="AH5216"/>
  <c r="AH5248"/>
  <c r="AH5738"/>
  <c r="AH5035"/>
  <c r="AH5030"/>
  <c r="AH4392"/>
  <c r="AH4387"/>
  <c r="AH4406"/>
  <c r="AH5658"/>
  <c r="AH5671"/>
  <c r="AH5678"/>
  <c r="AH5679"/>
  <c r="AH4285"/>
  <c r="AH2766"/>
  <c r="AH2765"/>
  <c r="AH4653"/>
  <c r="AH3756"/>
  <c r="AH3741"/>
  <c r="AH3748"/>
  <c r="AH5854"/>
  <c r="AH2989"/>
  <c r="AH4694"/>
  <c r="AH4735"/>
  <c r="AH4720"/>
  <c r="AH3057"/>
  <c r="AH2655"/>
  <c r="AH5357"/>
  <c r="AH5368"/>
  <c r="AH4177"/>
  <c r="AH5198"/>
  <c r="AH4568"/>
  <c r="AH5593"/>
  <c r="AH5224"/>
  <c r="AH5241"/>
  <c r="AH5733"/>
  <c r="AH5748"/>
  <c r="AH4396"/>
  <c r="AH2699"/>
  <c r="AH5661"/>
  <c r="AH5664"/>
  <c r="AH3063"/>
  <c r="AH3060"/>
  <c r="AH5191"/>
  <c r="AH4549"/>
  <c r="AH4118"/>
  <c r="AH4403"/>
  <c r="AH4432"/>
  <c r="AH4966"/>
  <c r="AH3064"/>
  <c r="AH2653"/>
  <c r="AH5197"/>
  <c r="AH5596"/>
  <c r="AH5683"/>
  <c r="AH4651"/>
  <c r="AH3723"/>
  <c r="AH2984"/>
  <c r="AH4715"/>
  <c r="AH5358"/>
  <c r="AH5186"/>
  <c r="AH5233"/>
  <c r="AH4431"/>
  <c r="AH5650"/>
  <c r="AH4532"/>
  <c r="AH5834"/>
  <c r="AH5190"/>
  <c r="AH4550"/>
  <c r="AH5594"/>
  <c r="AH4409"/>
  <c r="AH4442"/>
  <c r="AH2594"/>
  <c r="AH4962"/>
  <c r="AH4533"/>
  <c r="AH5177"/>
  <c r="AH5590"/>
  <c r="AH5732"/>
  <c r="AH5049"/>
  <c r="AH5643"/>
  <c r="AH3607"/>
  <c r="AH5560"/>
  <c r="AH3742"/>
  <c r="AH4701"/>
  <c r="AH2585"/>
  <c r="AH4537"/>
  <c r="AH2645"/>
  <c r="AH5187"/>
  <c r="AH4572"/>
  <c r="AH5589"/>
  <c r="AH5222"/>
  <c r="AH5737"/>
  <c r="AH5662"/>
  <c r="AH3288"/>
  <c r="AH2697"/>
  <c r="AH5359"/>
  <c r="AH5180"/>
  <c r="AH4546"/>
  <c r="AH4119"/>
  <c r="AH5215"/>
  <c r="AH4380"/>
  <c r="AH4397"/>
  <c r="AH5652"/>
  <c r="AH5644"/>
  <c r="AH2583"/>
  <c r="AH3053"/>
  <c r="AH5366"/>
  <c r="AH5176"/>
  <c r="AH4564"/>
  <c r="AH4378"/>
  <c r="AH5238"/>
  <c r="AH5730"/>
  <c r="AH5048"/>
  <c r="AH4402"/>
  <c r="AH5680"/>
  <c r="AH2752"/>
  <c r="AH3719"/>
  <c r="AH2981"/>
  <c r="AH4726"/>
  <c r="AH3068"/>
  <c r="AH5836"/>
  <c r="AH5185"/>
  <c r="AH5236"/>
  <c r="AH5741"/>
  <c r="AH5021"/>
  <c r="AH5651"/>
  <c r="AH5515"/>
  <c r="AH3398"/>
  <c r="AH3432"/>
  <c r="AH3214"/>
  <c r="AH2769"/>
  <c r="AH4661"/>
  <c r="AH5565"/>
  <c r="AH3755"/>
  <c r="AH3726"/>
  <c r="AH3758"/>
  <c r="AH3970"/>
  <c r="AH2986"/>
  <c r="AH2983"/>
  <c r="AH3965"/>
  <c r="AH4698"/>
  <c r="AH4737"/>
  <c r="AH4710"/>
  <c r="AH5755"/>
  <c r="AH3038"/>
  <c r="AH5827"/>
  <c r="AH3438"/>
  <c r="AH3202"/>
  <c r="AH3170"/>
  <c r="AH2760"/>
  <c r="AH4650"/>
  <c r="AH5566"/>
  <c r="AH5481"/>
  <c r="AH3412"/>
  <c r="AH3167"/>
  <c r="AH5297"/>
  <c r="AH2730"/>
  <c r="AH3744"/>
  <c r="AH3746"/>
  <c r="AH3729"/>
  <c r="AH3971"/>
  <c r="AH2982"/>
  <c r="AH3964"/>
  <c r="AH4702"/>
  <c r="AH4706"/>
  <c r="AH4725"/>
  <c r="AH3436"/>
  <c r="AH3198"/>
  <c r="AH3171"/>
  <c r="AH3185"/>
  <c r="AH2767"/>
  <c r="AH4652"/>
  <c r="AH3716"/>
  <c r="AH3733"/>
  <c r="AH3751"/>
  <c r="AH3213"/>
  <c r="AH5821"/>
  <c r="AH3435"/>
  <c r="AH3201"/>
  <c r="AH3211"/>
  <c r="AH3204"/>
  <c r="AH2761"/>
  <c r="AH4654"/>
  <c r="AH3736"/>
  <c r="AH3715"/>
  <c r="AH3759"/>
  <c r="AH2992"/>
  <c r="AH4709"/>
  <c r="AH4727"/>
  <c r="AH4745"/>
  <c r="AH4731"/>
  <c r="AH3034"/>
  <c r="AH5820"/>
  <c r="AH2916"/>
  <c r="AH3040"/>
  <c r="AH3413"/>
  <c r="AH3440"/>
  <c r="AH3196"/>
  <c r="AH3178"/>
  <c r="AH3192"/>
  <c r="AH4251"/>
  <c r="AH4963"/>
  <c r="AH5202"/>
  <c r="AH4542"/>
  <c r="AH5838"/>
  <c r="AH5364"/>
  <c r="AH5189"/>
  <c r="AH5181"/>
  <c r="AH4561"/>
  <c r="AH4548"/>
  <c r="AH5588"/>
  <c r="AH5249"/>
  <c r="AH5235"/>
  <c r="AH5734"/>
  <c r="AH5736"/>
  <c r="AH5040"/>
  <c r="AH4399"/>
  <c r="AH2702"/>
  <c r="AH5682"/>
  <c r="AH5687"/>
  <c r="AH4429"/>
  <c r="AH3603"/>
  <c r="AH2957"/>
  <c r="AH2997"/>
  <c r="AH4738"/>
  <c r="AH4729"/>
  <c r="AH4730"/>
  <c r="AH2595"/>
  <c r="AH5192"/>
  <c r="AH4574"/>
  <c r="AH4552"/>
  <c r="AH5591"/>
  <c r="AH4126"/>
  <c r="AH5417"/>
  <c r="AH5242"/>
  <c r="AH5742"/>
  <c r="AH5033"/>
  <c r="AH4395"/>
  <c r="AH4404"/>
  <c r="AH4386"/>
  <c r="AH4417"/>
  <c r="AH5647"/>
  <c r="AH5676"/>
  <c r="AH5672"/>
  <c r="AH2695"/>
  <c r="AH3605"/>
  <c r="AH2764"/>
  <c r="AH5562"/>
  <c r="AH3747"/>
  <c r="AH3728"/>
  <c r="AH3712"/>
  <c r="AH3753"/>
  <c r="AH2991"/>
  <c r="AH4746"/>
  <c r="AH4721"/>
  <c r="AH2596"/>
  <c r="AH4535"/>
  <c r="AH5835"/>
  <c r="AH2650"/>
  <c r="AH5353"/>
  <c r="AH5173"/>
  <c r="AH5194"/>
  <c r="AH4562"/>
  <c r="AH4551"/>
  <c r="AH5597"/>
  <c r="AH5250"/>
  <c r="AH5219"/>
  <c r="AH5745"/>
  <c r="AH4383"/>
  <c r="AH2703"/>
  <c r="AH5648"/>
  <c r="AH5659"/>
  <c r="AH3604"/>
  <c r="AH2646"/>
  <c r="AH4566"/>
  <c r="AH5251"/>
  <c r="AH5746"/>
  <c r="AH4382"/>
  <c r="AH5653"/>
  <c r="AH5352"/>
  <c r="AH4573"/>
  <c r="AH4131"/>
  <c r="AH5218"/>
  <c r="AH4385"/>
  <c r="AH5663"/>
  <c r="AH2763"/>
  <c r="AH4718"/>
  <c r="AH2652"/>
  <c r="AH5188"/>
  <c r="AH4560"/>
  <c r="AH5743"/>
  <c r="AH2700"/>
  <c r="AH5575"/>
  <c r="AH4375"/>
  <c r="AH5234"/>
  <c r="AH5039"/>
  <c r="AH5654"/>
  <c r="AH3054"/>
  <c r="AH4563"/>
  <c r="AH5416"/>
  <c r="AH5217"/>
  <c r="AH5735"/>
  <c r="AH4384"/>
  <c r="AH5656"/>
  <c r="AH4284"/>
  <c r="AH4657"/>
  <c r="AH3721"/>
  <c r="AH4700"/>
  <c r="AH5360"/>
  <c r="AH4559"/>
  <c r="AH5220"/>
  <c r="AH4400"/>
  <c r="AH5649"/>
  <c r="AH4283"/>
  <c r="AH5604"/>
  <c r="AH3066"/>
  <c r="AH5832"/>
  <c r="AH5175"/>
  <c r="AH5247"/>
  <c r="AH5240"/>
  <c r="AH5731"/>
  <c r="AH4394"/>
  <c r="AH5668"/>
  <c r="AH5669"/>
  <c r="AH4286"/>
  <c r="AH2587"/>
  <c r="AH5837"/>
  <c r="AH5361"/>
  <c r="AH5196"/>
  <c r="AH4565"/>
  <c r="AH5051"/>
  <c r="AH5231"/>
  <c r="AH5739"/>
  <c r="AH4407"/>
  <c r="AH4401"/>
  <c r="AH5645"/>
  <c r="AH3754"/>
  <c r="AH3749"/>
  <c r="AH5831"/>
  <c r="AH4728"/>
  <c r="AH4965"/>
  <c r="AH3061"/>
  <c r="AH5363"/>
  <c r="AH4176"/>
  <c r="AH4571"/>
  <c r="AH5419"/>
  <c r="AH5237"/>
  <c r="AH4411"/>
  <c r="AH5681"/>
  <c r="AH3606"/>
  <c r="AH5525"/>
  <c r="AH3763"/>
  <c r="AH3762"/>
  <c r="AH3735"/>
  <c r="AH3757"/>
  <c r="AH5823"/>
  <c r="AH3187"/>
  <c r="AH5547"/>
  <c r="AH3193"/>
  <c r="AH3195"/>
  <c r="AH3165"/>
  <c r="AH2753"/>
  <c r="AH4659"/>
  <c r="AH3750"/>
  <c r="AH3720"/>
  <c r="AH3718"/>
  <c r="AH4712"/>
  <c r="AH4741"/>
  <c r="AH4711"/>
  <c r="AH5546"/>
  <c r="AH3033"/>
  <c r="AH5583"/>
  <c r="AH3032"/>
  <c r="AH5822"/>
  <c r="AH3415"/>
  <c r="AH3194"/>
  <c r="AH3199"/>
  <c r="AH2762"/>
  <c r="AH2593"/>
  <c r="AH4250"/>
  <c r="AH4960"/>
  <c r="AH5201"/>
  <c r="AH4541"/>
  <c r="AH3069"/>
  <c r="AH2647"/>
  <c r="AH5370"/>
  <c r="AH5193"/>
  <c r="AH4567"/>
  <c r="AH4569"/>
  <c r="AH5598"/>
  <c r="AH5228"/>
  <c r="AH5226"/>
  <c r="AH5223"/>
  <c r="AH5744"/>
  <c r="AH5038"/>
  <c r="AH5032"/>
  <c r="AH5673"/>
  <c r="AH5686"/>
  <c r="AH5674"/>
  <c r="AH4289"/>
  <c r="AH2696"/>
  <c r="AH3610"/>
  <c r="AH2988"/>
  <c r="AH3952"/>
  <c r="AH4722"/>
  <c r="AH4704"/>
  <c r="AH4719"/>
  <c r="AH2591"/>
  <c r="AH2588"/>
  <c r="AH4252"/>
  <c r="AH4539"/>
  <c r="AH3071"/>
  <c r="AH3065"/>
  <c r="AH3062"/>
  <c r="AH4762"/>
  <c r="AH5179"/>
  <c r="AH5182"/>
  <c r="AH4555"/>
  <c r="AH4545"/>
  <c r="AH5050"/>
  <c r="AH5413"/>
  <c r="AH5244"/>
  <c r="AH5243"/>
  <c r="AH5229"/>
  <c r="AH5729"/>
  <c r="AH4391"/>
  <c r="AH4410"/>
  <c r="AH4398"/>
  <c r="AH5677"/>
  <c r="AH5665"/>
  <c r="AH5666"/>
  <c r="AH4418"/>
  <c r="AH4253"/>
  <c r="AH4958"/>
  <c r="AH4534"/>
  <c r="AH5576"/>
  <c r="AH3055"/>
  <c r="AH2643"/>
  <c r="AH5367"/>
  <c r="AH5172"/>
  <c r="AH4117"/>
  <c r="AH2788"/>
  <c r="AH1582"/>
  <c r="AH5488"/>
  <c r="AH731"/>
  <c r="AH1032"/>
  <c r="AH2114"/>
  <c r="AH3048"/>
  <c r="AH2706"/>
  <c r="AH4066"/>
  <c r="AH2475"/>
  <c r="AH2639"/>
  <c r="AH2708"/>
  <c r="AH4498"/>
  <c r="AH2352"/>
  <c r="AH4505"/>
  <c r="AH5169"/>
  <c r="AH2635"/>
  <c r="AH4991"/>
  <c r="AH1362"/>
  <c r="AH5424"/>
  <c r="AH616"/>
  <c r="AH3026"/>
  <c r="AH5325"/>
  <c r="AH1546"/>
  <c r="AH4622"/>
  <c r="AF3973"/>
  <c r="AF3967"/>
  <c r="AF4724"/>
  <c r="AF4697"/>
  <c r="AF4706"/>
  <c r="AF24"/>
  <c r="AF4654"/>
  <c r="AF4727"/>
  <c r="AF4251"/>
  <c r="AF4963"/>
  <c r="AF5249"/>
  <c r="AF5734"/>
  <c r="AF5040"/>
  <c r="AF4399"/>
  <c r="AF5682"/>
  <c r="AF4429"/>
  <c r="AF4738"/>
  <c r="AF4730"/>
  <c r="AF4574"/>
  <c r="AF5591"/>
  <c r="AF4395"/>
  <c r="AF4386"/>
  <c r="AF5676"/>
  <c r="AF5672"/>
  <c r="AF4746"/>
  <c r="AF4721"/>
  <c r="AF4535"/>
  <c r="AF5835"/>
  <c r="AF4562"/>
  <c r="AF5219"/>
  <c r="AF5648"/>
  <c r="AF5659"/>
  <c r="AF4566"/>
  <c r="AF5251"/>
  <c r="AF5218"/>
  <c r="AF4718"/>
  <c r="AF4560"/>
  <c r="AF5654"/>
  <c r="AF4563"/>
  <c r="AF5217"/>
  <c r="AF5656"/>
  <c r="AF4284"/>
  <c r="AF4700"/>
  <c r="AF5360"/>
  <c r="AF4559"/>
  <c r="AF5220"/>
  <c r="AF5649"/>
  <c r="AF5604"/>
  <c r="AF5247"/>
  <c r="AF4394"/>
  <c r="AF5361"/>
  <c r="AF5739"/>
  <c r="AF4176"/>
  <c r="AF4411"/>
  <c r="AF5525"/>
  <c r="AF5754"/>
  <c r="AF4660"/>
  <c r="AF5605"/>
  <c r="AF3972"/>
  <c r="AF4713"/>
  <c r="AF4734"/>
  <c r="AF4705"/>
  <c r="AF5584"/>
  <c r="AF17"/>
  <c r="AF5548"/>
  <c r="AF4957"/>
  <c r="AF4531"/>
  <c r="AF5183"/>
  <c r="AF5174"/>
  <c r="AF4547"/>
  <c r="AF4558"/>
  <c r="AF4377"/>
  <c r="AF5592"/>
  <c r="AF5415"/>
  <c r="AF5227"/>
  <c r="AF5221"/>
  <c r="AF5246"/>
  <c r="AF5041"/>
  <c r="AF4408"/>
  <c r="AF4434"/>
  <c r="AF5660"/>
  <c r="AF5670"/>
  <c r="AF5646"/>
  <c r="AF4288"/>
  <c r="AF4736"/>
  <c r="AF4708"/>
  <c r="AF4707"/>
  <c r="AF4717"/>
  <c r="AF4959"/>
  <c r="AF4536"/>
  <c r="AF5362"/>
  <c r="AF5195"/>
  <c r="AF4553"/>
  <c r="AF4557"/>
  <c r="AF4376"/>
  <c r="AF5595"/>
  <c r="AF4132"/>
  <c r="AF5819"/>
  <c r="AF5245"/>
  <c r="AF5239"/>
  <c r="AF5740"/>
  <c r="AF5034"/>
  <c r="AF4388"/>
  <c r="AF4393"/>
  <c r="AF4381"/>
  <c r="AF5657"/>
  <c r="AF5667"/>
  <c r="AF5685"/>
  <c r="AF4433"/>
  <c r="AF4538"/>
  <c r="AF5833"/>
  <c r="AF5365"/>
  <c r="AF5508"/>
  <c r="AF5517"/>
  <c r="AF5564"/>
  <c r="AF4714"/>
  <c r="AF5758"/>
  <c r="AF5561"/>
  <c r="AF5297"/>
  <c r="AF3971"/>
  <c r="AF4725"/>
  <c r="AF5821"/>
  <c r="AF4745"/>
  <c r="AF5820"/>
  <c r="AF5838"/>
  <c r="AF5189"/>
  <c r="AF4561"/>
  <c r="AF4548"/>
  <c r="AF5235"/>
  <c r="AF5736"/>
  <c r="AF5192"/>
  <c r="AF4126"/>
  <c r="AF5033"/>
  <c r="AF4417"/>
  <c r="AF5173"/>
  <c r="AF5745"/>
  <c r="AF4383"/>
  <c r="AF5746"/>
  <c r="AF5653"/>
  <c r="AF4573"/>
  <c r="AF4385"/>
  <c r="AF5188"/>
  <c r="AF5575"/>
  <c r="AF4375"/>
  <c r="AF5039"/>
  <c r="AF5735"/>
  <c r="AF4283"/>
  <c r="AF5175"/>
  <c r="AF5731"/>
  <c r="AF5669"/>
  <c r="AF5837"/>
  <c r="AF4565"/>
  <c r="AF5231"/>
  <c r="AF4401"/>
  <c r="AF5831"/>
  <c r="AF4965"/>
  <c r="AF5237"/>
  <c r="AF5681"/>
  <c r="AF5515"/>
  <c r="AF4661"/>
  <c r="AF5565"/>
  <c r="AF3970"/>
  <c r="AF3965"/>
  <c r="AF4698"/>
  <c r="AF4737"/>
  <c r="AF4710"/>
  <c r="AF5755"/>
  <c r="AF15"/>
  <c r="AF18"/>
  <c r="AF22"/>
  <c r="AF5827"/>
  <c r="AF4650"/>
  <c r="AF5566"/>
  <c r="AF4658"/>
  <c r="AF5563"/>
  <c r="AF5572"/>
  <c r="AF3974"/>
  <c r="AF4699"/>
  <c r="AF4696"/>
  <c r="AF4695"/>
  <c r="AF14"/>
  <c r="AF5826"/>
  <c r="AF5299"/>
  <c r="AF16"/>
  <c r="AF5295"/>
  <c r="AF5603"/>
  <c r="AF4655"/>
  <c r="AF3961"/>
  <c r="AF4740"/>
  <c r="AF4703"/>
  <c r="AF4739"/>
  <c r="AF5757"/>
  <c r="AF5824"/>
  <c r="AF5756"/>
  <c r="AF23"/>
  <c r="AF5870"/>
  <c r="AF20"/>
  <c r="AF5585"/>
  <c r="AF5825"/>
  <c r="AF5298"/>
  <c r="AF4961"/>
  <c r="AF4540"/>
  <c r="AF5369"/>
  <c r="AF5184"/>
  <c r="AF5171"/>
  <c r="AF4570"/>
  <c r="AF4556"/>
  <c r="AF5587"/>
  <c r="AF5414"/>
  <c r="AF5225"/>
  <c r="AF5230"/>
  <c r="AF5232"/>
  <c r="AF5747"/>
  <c r="AF5036"/>
  <c r="AF4405"/>
  <c r="AF5655"/>
  <c r="AF5675"/>
  <c r="AF5684"/>
  <c r="AF4287"/>
  <c r="AF5855"/>
  <c r="AF4716"/>
  <c r="AF4723"/>
  <c r="AF4742"/>
  <c r="AF4964"/>
  <c r="AF5178"/>
  <c r="AF4554"/>
  <c r="AF4374"/>
  <c r="AF4133"/>
  <c r="AF5418"/>
  <c r="AF5216"/>
  <c r="AF5248"/>
  <c r="AF5738"/>
  <c r="AF5035"/>
  <c r="AF5030"/>
  <c r="AF4392"/>
  <c r="AF4387"/>
  <c r="AF4406"/>
  <c r="AF5658"/>
  <c r="AF5671"/>
  <c r="AF5678"/>
  <c r="AF5679"/>
  <c r="AF4285"/>
  <c r="AF4653"/>
  <c r="AF5854"/>
  <c r="AF4694"/>
  <c r="AF4735"/>
  <c r="AF4720"/>
  <c r="AF5357"/>
  <c r="AF5368"/>
  <c r="AF4177"/>
  <c r="AF5198"/>
  <c r="AF4568"/>
  <c r="AF5593"/>
  <c r="AF5224"/>
  <c r="AF5241"/>
  <c r="AF5733"/>
  <c r="AF5748"/>
  <c r="AF4396"/>
  <c r="AF5661"/>
  <c r="AF5664"/>
  <c r="AF5191"/>
  <c r="AF4549"/>
  <c r="AF4118"/>
  <c r="AF4403"/>
  <c r="AF4432"/>
  <c r="AF4966"/>
  <c r="AF5197"/>
  <c r="AF5596"/>
  <c r="AF5683"/>
  <c r="AF4651"/>
  <c r="AF4715"/>
  <c r="AF5358"/>
  <c r="AF5186"/>
  <c r="AF5233"/>
  <c r="AF4431"/>
  <c r="AF5650"/>
  <c r="AF4532"/>
  <c r="AF5834"/>
  <c r="AF5190"/>
  <c r="AF4550"/>
  <c r="AF5594"/>
  <c r="AF4409"/>
  <c r="AF4442"/>
  <c r="AF4962"/>
  <c r="AF4533"/>
  <c r="AF5177"/>
  <c r="AF5590"/>
  <c r="AF5732"/>
  <c r="AF5049"/>
  <c r="AF5643"/>
  <c r="AF5560"/>
  <c r="AF4701"/>
  <c r="AF4537"/>
  <c r="AF5187"/>
  <c r="AF4572"/>
  <c r="AF5589"/>
  <c r="AF5222"/>
  <c r="AF5737"/>
  <c r="AF5662"/>
  <c r="AF5359"/>
  <c r="AF5180"/>
  <c r="AF4546"/>
  <c r="AF4119"/>
  <c r="AF5215"/>
  <c r="AF4380"/>
  <c r="AF4397"/>
  <c r="AF5652"/>
  <c r="AF5644"/>
  <c r="AF5366"/>
  <c r="AF5176"/>
  <c r="AF4564"/>
  <c r="AF4378"/>
  <c r="AF5238"/>
  <c r="AF5730"/>
  <c r="AF5048"/>
  <c r="AF4402"/>
  <c r="AF5680"/>
  <c r="AF4726"/>
  <c r="AF5836"/>
  <c r="AF5185"/>
  <c r="AF5236"/>
  <c r="AF5741"/>
  <c r="AF5021"/>
  <c r="AF5651"/>
  <c r="AF4897"/>
  <c r="AF5296"/>
  <c r="AF5582"/>
  <c r="AF4656"/>
  <c r="AF5481"/>
  <c r="AF21"/>
  <c r="AF3964"/>
  <c r="AF4702"/>
  <c r="AF4652"/>
  <c r="AF4709"/>
  <c r="AF4731"/>
  <c r="AF5202"/>
  <c r="AF4542"/>
  <c r="AF5364"/>
  <c r="AF5181"/>
  <c r="AF5588"/>
  <c r="AF5687"/>
  <c r="AF4729"/>
  <c r="AF4552"/>
  <c r="AF5417"/>
  <c r="AF5242"/>
  <c r="AF5742"/>
  <c r="AF4404"/>
  <c r="AF5647"/>
  <c r="AF5562"/>
  <c r="AF5353"/>
  <c r="AF5194"/>
  <c r="AF4551"/>
  <c r="AF5597"/>
  <c r="AF5250"/>
  <c r="AF4382"/>
  <c r="AF5352"/>
  <c r="AF4131"/>
  <c r="AF5663"/>
  <c r="AF5743"/>
  <c r="AF5234"/>
  <c r="AF5416"/>
  <c r="AF4384"/>
  <c r="AF4657"/>
  <c r="AF4400"/>
  <c r="AF5832"/>
  <c r="AF5240"/>
  <c r="AF5668"/>
  <c r="AF4286"/>
  <c r="AF5196"/>
  <c r="AF5051"/>
  <c r="AF4407"/>
  <c r="AF5645"/>
  <c r="AF4728"/>
  <c r="AF5363"/>
  <c r="AF4571"/>
  <c r="AF5419"/>
  <c r="AF2846"/>
  <c r="AF5823"/>
  <c r="AF25"/>
  <c r="AF9"/>
  <c r="AF5583"/>
  <c r="AF5822"/>
  <c r="AF4250"/>
  <c r="AF4960"/>
  <c r="AF5201"/>
  <c r="AF4541"/>
  <c r="AF5370"/>
  <c r="AF5193"/>
  <c r="AF4567"/>
  <c r="AF4569"/>
  <c r="AF5598"/>
  <c r="AF5228"/>
  <c r="AF5226"/>
  <c r="AF5223"/>
  <c r="AF5744"/>
  <c r="AF5038"/>
  <c r="AF5032"/>
  <c r="AF5673"/>
  <c r="AF5686"/>
  <c r="AF5674"/>
  <c r="AF4289"/>
  <c r="AF3952"/>
  <c r="AF4722"/>
  <c r="AF4704"/>
  <c r="AF4719"/>
  <c r="AF4252"/>
  <c r="AF4539"/>
  <c r="AF4762"/>
  <c r="AF5179"/>
  <c r="AF5182"/>
  <c r="AF4555"/>
  <c r="AF4545"/>
  <c r="AF5050"/>
  <c r="AF5413"/>
  <c r="AF5244"/>
  <c r="AF5243"/>
  <c r="AF5229"/>
  <c r="AF5729"/>
  <c r="AF4391"/>
  <c r="AF4410"/>
  <c r="AF4398"/>
  <c r="AF5677"/>
  <c r="AF5665"/>
  <c r="AF5666"/>
  <c r="AF4418"/>
  <c r="AF4253"/>
  <c r="AF4958"/>
  <c r="AF4534"/>
  <c r="AF5576"/>
  <c r="AF5367"/>
  <c r="AF5172"/>
  <c r="AF4117"/>
  <c r="O3978"/>
  <c r="Y2952"/>
  <c r="AD2952"/>
  <c r="Y2949"/>
  <c r="AD2949"/>
  <c r="Y2014"/>
  <c r="AD2014"/>
  <c r="Y1821"/>
  <c r="AD1821"/>
  <c r="Y1043"/>
  <c r="AD1043"/>
  <c r="Y5829"/>
  <c r="AD5829"/>
  <c r="Y3018"/>
  <c r="AD3018"/>
  <c r="Y3017"/>
  <c r="AD3017"/>
  <c r="Y4860"/>
  <c r="AD4860"/>
  <c r="Y4848"/>
  <c r="AD4848"/>
  <c r="Y4884"/>
  <c r="AD4884"/>
  <c r="Y4878"/>
  <c r="AD4878"/>
  <c r="Y4865"/>
  <c r="AD4865"/>
  <c r="Y2222"/>
  <c r="AD2222"/>
  <c r="Y5751"/>
  <c r="AD5751"/>
  <c r="Y5806"/>
  <c r="AD5806"/>
  <c r="Y2026"/>
  <c r="AD2026"/>
  <c r="Y2031"/>
  <c r="AD2031"/>
  <c r="Y664"/>
  <c r="AD664"/>
  <c r="Y4327"/>
  <c r="AD4327"/>
  <c r="Y2098"/>
  <c r="AD2098"/>
  <c r="Y3265"/>
  <c r="AD3265"/>
  <c r="Y3516"/>
  <c r="AD3516"/>
  <c r="Y3514"/>
  <c r="AD3514"/>
  <c r="Y5559"/>
  <c r="AD5559"/>
  <c r="Y4893"/>
  <c r="AD4893"/>
  <c r="Y2332"/>
  <c r="AD2332"/>
  <c r="Y5762"/>
  <c r="AD5762"/>
  <c r="Y5759"/>
  <c r="AD5759"/>
  <c r="Y3988"/>
  <c r="AD3988"/>
  <c r="Y3998"/>
  <c r="AD3998"/>
  <c r="Y3990"/>
  <c r="AD3990"/>
  <c r="Y3527"/>
  <c r="AD3527"/>
  <c r="Y3542"/>
  <c r="AD3542"/>
  <c r="Y3536"/>
  <c r="AD3536"/>
  <c r="Y944"/>
  <c r="AD944"/>
  <c r="Y1504"/>
  <c r="AD1504"/>
  <c r="Y5697"/>
  <c r="AD5697"/>
  <c r="Y5693"/>
  <c r="AD5693"/>
  <c r="Y5696"/>
  <c r="AD5696"/>
  <c r="Y5688"/>
  <c r="AD5688"/>
  <c r="Y3471"/>
  <c r="AD3471"/>
  <c r="Y3491"/>
  <c r="AD3491"/>
  <c r="Y3496"/>
  <c r="AD3496"/>
  <c r="Y3464"/>
  <c r="AD3464"/>
  <c r="Y3482"/>
  <c r="AD3482"/>
  <c r="Y3472"/>
  <c r="AD3472"/>
  <c r="Y3497"/>
  <c r="AD3497"/>
  <c r="Y3493"/>
  <c r="AD3493"/>
  <c r="Y3407"/>
  <c r="AD3407"/>
  <c r="Y1314"/>
  <c r="AD1314"/>
  <c r="Y4320"/>
  <c r="AD4320"/>
  <c r="Y5640"/>
  <c r="AD5640"/>
  <c r="Y5608"/>
  <c r="AD5608"/>
  <c r="Y5611"/>
  <c r="AD5611"/>
  <c r="Y539"/>
  <c r="AD539"/>
  <c r="Y527"/>
  <c r="AD527"/>
  <c r="Y2112"/>
  <c r="AD2112"/>
  <c r="Y2111"/>
  <c r="AD2111"/>
  <c r="Y1564"/>
  <c r="AD1564"/>
  <c r="Y777"/>
  <c r="AD777"/>
  <c r="Y778"/>
  <c r="AD778"/>
  <c r="Y776"/>
  <c r="AD776"/>
  <c r="Y775"/>
  <c r="AD775"/>
  <c r="Y4526"/>
  <c r="AD4526"/>
  <c r="Y4520"/>
  <c r="AD4520"/>
  <c r="Y4524"/>
  <c r="AD4524"/>
  <c r="Y4282"/>
  <c r="AD4282"/>
  <c r="Y4279"/>
  <c r="AD4279"/>
  <c r="Y4466"/>
  <c r="AD4466"/>
  <c r="Y2857"/>
  <c r="AD2857"/>
  <c r="Y2863"/>
  <c r="AD2863"/>
  <c r="Y2849"/>
  <c r="AD2849"/>
  <c r="Y5786"/>
  <c r="AD5786"/>
  <c r="Y5796"/>
  <c r="AD5796"/>
  <c r="Y5799"/>
  <c r="AD5799"/>
  <c r="Y4471"/>
  <c r="AD4471"/>
  <c r="Y1885"/>
  <c r="AD1885"/>
  <c r="Y3397"/>
  <c r="AD3397"/>
  <c r="Y5722"/>
  <c r="AD5722"/>
  <c r="Y5204"/>
  <c r="AD5204"/>
  <c r="Y354"/>
  <c r="AD354"/>
  <c r="Y5389"/>
  <c r="AD5389"/>
  <c r="Y5381"/>
  <c r="AD5381"/>
  <c r="Y1491"/>
  <c r="AD1491"/>
  <c r="Y1480"/>
  <c r="AD1480"/>
  <c r="Y1486"/>
  <c r="AD1486"/>
  <c r="Y375"/>
  <c r="AD375"/>
  <c r="Y383"/>
  <c r="AD383"/>
  <c r="Y379"/>
  <c r="AD379"/>
  <c r="Y1473"/>
  <c r="AD1473"/>
  <c r="Y693"/>
  <c r="AD693"/>
  <c r="Y691"/>
  <c r="AD691"/>
  <c r="Y3337"/>
  <c r="AD3337"/>
  <c r="Y3338"/>
  <c r="AD3338"/>
  <c r="Y3355"/>
  <c r="AD3355"/>
  <c r="Y1340"/>
  <c r="AD1340"/>
  <c r="Y1349"/>
  <c r="AD1349"/>
  <c r="Y1334"/>
  <c r="AD1334"/>
  <c r="Y3672"/>
  <c r="AD3672"/>
  <c r="Y2401"/>
  <c r="AD2401"/>
  <c r="Y2406"/>
  <c r="AD2406"/>
  <c r="Y2399"/>
  <c r="AD2399"/>
  <c r="Y198"/>
  <c r="AD198"/>
  <c r="Y200"/>
  <c r="AD200"/>
  <c r="Y5539"/>
  <c r="AD5539"/>
  <c r="Y197"/>
  <c r="AD197"/>
  <c r="Y4092"/>
  <c r="AD4092"/>
  <c r="Y4077"/>
  <c r="AD4077"/>
  <c r="Y4088"/>
  <c r="AD4088"/>
  <c r="Y3879"/>
  <c r="AD3879"/>
  <c r="Y3885"/>
  <c r="AD3885"/>
  <c r="Y3889"/>
  <c r="AD3889"/>
  <c r="Y3878"/>
  <c r="AD3878"/>
  <c r="Y3897"/>
  <c r="AD3897"/>
  <c r="Y3845"/>
  <c r="AH3845" s="1"/>
  <c r="Y231"/>
  <c r="AD231"/>
  <c r="Y280"/>
  <c r="AD280"/>
  <c r="Y227"/>
  <c r="AD227"/>
  <c r="Y1815"/>
  <c r="AD1815"/>
  <c r="Y4914"/>
  <c r="AD4914"/>
  <c r="Y3814"/>
  <c r="AD3814"/>
  <c r="Y2016"/>
  <c r="AD2016"/>
  <c r="Y3004"/>
  <c r="AD3004"/>
  <c r="Y4907"/>
  <c r="AD4907"/>
  <c r="Y1044"/>
  <c r="AD1044"/>
  <c r="Y4876"/>
  <c r="AD4876"/>
  <c r="Y4862"/>
  <c r="AD4862"/>
  <c r="Y4845"/>
  <c r="AD4845"/>
  <c r="Y5753"/>
  <c r="AD5753"/>
  <c r="Y2038"/>
  <c r="AD2038"/>
  <c r="Y2020"/>
  <c r="AD2020"/>
  <c r="Y659"/>
  <c r="AD659"/>
  <c r="Y4324"/>
  <c r="AD4324"/>
  <c r="Y3269"/>
  <c r="AD3269"/>
  <c r="Y631"/>
  <c r="AD631"/>
  <c r="Y3515"/>
  <c r="AD3515"/>
  <c r="Y5012"/>
  <c r="AD5012"/>
  <c r="Y5765"/>
  <c r="AD5765"/>
  <c r="Y4002"/>
  <c r="AD4002"/>
  <c r="Y3999"/>
  <c r="AD3999"/>
  <c r="Y1396"/>
  <c r="AD1396"/>
  <c r="Y462"/>
  <c r="AD462"/>
  <c r="Y3461"/>
  <c r="AD3461"/>
  <c r="Y3479"/>
  <c r="AD3479"/>
  <c r="Y5772"/>
  <c r="AD5772"/>
  <c r="Y3494"/>
  <c r="AD3494"/>
  <c r="Y3403"/>
  <c r="AD3403"/>
  <c r="Y1561"/>
  <c r="AD1561"/>
  <c r="Y5624"/>
  <c r="AD5624"/>
  <c r="Y2171"/>
  <c r="AD2171"/>
  <c r="Y537"/>
  <c r="AD537"/>
  <c r="Y2107"/>
  <c r="AD2107"/>
  <c r="Y2674"/>
  <c r="AD2674"/>
  <c r="Y788"/>
  <c r="AD788"/>
  <c r="Y4513"/>
  <c r="AD4513"/>
  <c r="Y5847"/>
  <c r="AD5847"/>
  <c r="Y4453"/>
  <c r="AD4453"/>
  <c r="Y4459"/>
  <c r="AD4459"/>
  <c r="Y2855"/>
  <c r="AD2855"/>
  <c r="Y4475"/>
  <c r="AD4475"/>
  <c r="Y4478"/>
  <c r="AD4478"/>
  <c r="Y2683"/>
  <c r="AD2683"/>
  <c r="Y5376"/>
  <c r="AD5376"/>
  <c r="Y1496"/>
  <c r="AD1496"/>
  <c r="Y4006"/>
  <c r="AD4006"/>
  <c r="Y372"/>
  <c r="AD372"/>
  <c r="Y4373"/>
  <c r="AD4373"/>
  <c r="Y692"/>
  <c r="AD692"/>
  <c r="Y690"/>
  <c r="AD690"/>
  <c r="Y3351"/>
  <c r="AD3351"/>
  <c r="Y1324"/>
  <c r="AD1324"/>
  <c r="Y3671"/>
  <c r="AD3671"/>
  <c r="Y2408"/>
  <c r="AD2408"/>
  <c r="Y5536"/>
  <c r="AD5536"/>
  <c r="Y203"/>
  <c r="AD203"/>
  <c r="Y201"/>
  <c r="AD201"/>
  <c r="Y4075"/>
  <c r="AD4075"/>
  <c r="Y4080"/>
  <c r="AD4080"/>
  <c r="Y3873"/>
  <c r="AD3873"/>
  <c r="Y3894"/>
  <c r="AD3894"/>
  <c r="Y3890"/>
  <c r="AD3890"/>
  <c r="Y2950"/>
  <c r="AD2950"/>
  <c r="Y3000"/>
  <c r="AD3000"/>
  <c r="Y4912"/>
  <c r="AD4912"/>
  <c r="Y5479"/>
  <c r="AD5479"/>
  <c r="Y3014"/>
  <c r="AD3014"/>
  <c r="Y4874"/>
  <c r="AD4874"/>
  <c r="Y4885"/>
  <c r="AD4885"/>
  <c r="Y4886"/>
  <c r="AD4886"/>
  <c r="Y2023"/>
  <c r="AD2023"/>
  <c r="Y2029"/>
  <c r="AD2029"/>
  <c r="Y2533"/>
  <c r="AD2533"/>
  <c r="Y3267"/>
  <c r="AD3267"/>
  <c r="Y3517"/>
  <c r="AD3517"/>
  <c r="Y5558"/>
  <c r="AD5558"/>
  <c r="Y4892"/>
  <c r="AD4892"/>
  <c r="Y2330"/>
  <c r="AD2330"/>
  <c r="Y3006"/>
  <c r="AD3006"/>
  <c r="Y3523"/>
  <c r="AD3523"/>
  <c r="Y1506"/>
  <c r="AD1506"/>
  <c r="Y5694"/>
  <c r="AD5694"/>
  <c r="Y3459"/>
  <c r="AD3459"/>
  <c r="Y5771"/>
  <c r="AD5771"/>
  <c r="Y3498"/>
  <c r="AD3498"/>
  <c r="Y3486"/>
  <c r="AD3486"/>
  <c r="Y3470"/>
  <c r="AD3470"/>
  <c r="Y1315"/>
  <c r="AD1315"/>
  <c r="Y1557"/>
  <c r="AD1557"/>
  <c r="Y5619"/>
  <c r="AD5619"/>
  <c r="Y5626"/>
  <c r="AD5626"/>
  <c r="Y5642"/>
  <c r="AD5642"/>
  <c r="Y535"/>
  <c r="AD535"/>
  <c r="Y2108"/>
  <c r="AD2108"/>
  <c r="Y2671"/>
  <c r="AD2671"/>
  <c r="Y782"/>
  <c r="AD782"/>
  <c r="Y4515"/>
  <c r="AD4515"/>
  <c r="Y4465"/>
  <c r="AD4465"/>
  <c r="Y2864"/>
  <c r="AD2864"/>
  <c r="Y2856"/>
  <c r="AD2856"/>
  <c r="Y5805"/>
  <c r="AD5805"/>
  <c r="Y4473"/>
  <c r="AD4473"/>
  <c r="Y4468"/>
  <c r="AD4468"/>
  <c r="Y1878"/>
  <c r="AD1878"/>
  <c r="Y5719"/>
  <c r="AD5719"/>
  <c r="Y5390"/>
  <c r="AD5390"/>
  <c r="Y1489"/>
  <c r="AD1489"/>
  <c r="Y4003"/>
  <c r="AD4003"/>
  <c r="Y369"/>
  <c r="AD369"/>
  <c r="Y1477"/>
  <c r="AD1477"/>
  <c r="Y5557"/>
  <c r="AD5557"/>
  <c r="Y3352"/>
  <c r="AD3352"/>
  <c r="Y1353"/>
  <c r="AD1353"/>
  <c r="Y3670"/>
  <c r="AD3670"/>
  <c r="Y2396"/>
  <c r="AD2396"/>
  <c r="Y191"/>
  <c r="AD191"/>
  <c r="Y199"/>
  <c r="AD199"/>
  <c r="Y4091"/>
  <c r="AD4091"/>
  <c r="Y4086"/>
  <c r="AD4086"/>
  <c r="Y3871"/>
  <c r="AD3871"/>
  <c r="Y402"/>
  <c r="AD402"/>
  <c r="Y3846"/>
  <c r="AH3846" s="1"/>
  <c r="Y262"/>
  <c r="AD262"/>
  <c r="Y3809"/>
  <c r="AD3809"/>
  <c r="Y2015"/>
  <c r="AD2015"/>
  <c r="Y3002"/>
  <c r="AD3002"/>
  <c r="Y4908"/>
  <c r="AD4908"/>
  <c r="Y1818"/>
  <c r="AD1818"/>
  <c r="Y3021"/>
  <c r="AD3021"/>
  <c r="Y4857"/>
  <c r="AD4857"/>
  <c r="Y4853"/>
  <c r="AD4853"/>
  <c r="Y5752"/>
  <c r="AD5752"/>
  <c r="Y2035"/>
  <c r="AD2035"/>
  <c r="Y2531"/>
  <c r="AD2531"/>
  <c r="Y4323"/>
  <c r="AD4323"/>
  <c r="Y3266"/>
  <c r="AD3266"/>
  <c r="Y3262"/>
  <c r="AD3262"/>
  <c r="Y2177"/>
  <c r="AD2177"/>
  <c r="Y1120"/>
  <c r="AD1120"/>
  <c r="Y3519"/>
  <c r="AD3519"/>
  <c r="Y4888"/>
  <c r="AD4888"/>
  <c r="Y2333"/>
  <c r="AD2333"/>
  <c r="Y5763"/>
  <c r="AD5763"/>
  <c r="Y3995"/>
  <c r="AD3995"/>
  <c r="Y3534"/>
  <c r="AD3534"/>
  <c r="Y5602"/>
  <c r="AD5602"/>
  <c r="Y1503"/>
  <c r="AD1503"/>
  <c r="Y2206"/>
  <c r="AD2206"/>
  <c r="Y5284"/>
  <c r="AD5284"/>
  <c r="Y3460"/>
  <c r="AD3460"/>
  <c r="Y3502"/>
  <c r="AD3502"/>
  <c r="Y3452"/>
  <c r="AD3452"/>
  <c r="Y3474"/>
  <c r="AD3474"/>
  <c r="Y4321"/>
  <c r="AD4321"/>
  <c r="Y5625"/>
  <c r="AD5625"/>
  <c r="Y5616"/>
  <c r="AD5616"/>
  <c r="Y5622"/>
  <c r="AD5622"/>
  <c r="Y5636"/>
  <c r="AD5636"/>
  <c r="Y538"/>
  <c r="AD538"/>
  <c r="Y2106"/>
  <c r="AD2106"/>
  <c r="Y780"/>
  <c r="AD780"/>
  <c r="Y4525"/>
  <c r="AD4525"/>
  <c r="Y4530"/>
  <c r="AD4530"/>
  <c r="Y4281"/>
  <c r="AD4281"/>
  <c r="Y4451"/>
  <c r="AD4451"/>
  <c r="Y2868"/>
  <c r="AD2868"/>
  <c r="Y5804"/>
  <c r="AD5804"/>
  <c r="Y1884"/>
  <c r="AD1884"/>
  <c r="Y2680"/>
  <c r="AD2680"/>
  <c r="Y5372"/>
  <c r="AD5372"/>
  <c r="Y5384"/>
  <c r="AD5384"/>
  <c r="Y1485"/>
  <c r="AD1485"/>
  <c r="Y4004"/>
  <c r="AD4004"/>
  <c r="Y373"/>
  <c r="AD373"/>
  <c r="Y1475"/>
  <c r="AD1475"/>
  <c r="Y3345"/>
  <c r="AD3345"/>
  <c r="Y3356"/>
  <c r="AD3356"/>
  <c r="Y1336"/>
  <c r="AD1336"/>
  <c r="Y3668"/>
  <c r="AD3668"/>
  <c r="Y2402"/>
  <c r="AD2402"/>
  <c r="Y194"/>
  <c r="AD194"/>
  <c r="Y195"/>
  <c r="AD195"/>
  <c r="Y5537"/>
  <c r="AD5537"/>
  <c r="Y4095"/>
  <c r="AD4095"/>
  <c r="Y4085"/>
  <c r="AD4085"/>
  <c r="Y3880"/>
  <c r="AD3880"/>
  <c r="Y3893"/>
  <c r="AD3893"/>
  <c r="Y1392"/>
  <c r="AD1392"/>
  <c r="Y264"/>
  <c r="AD264"/>
  <c r="Y284"/>
  <c r="AD284"/>
  <c r="Y2444"/>
  <c r="AD2444"/>
  <c r="Y3830"/>
  <c r="AD3830"/>
  <c r="Y3920"/>
  <c r="AD3920"/>
  <c r="Y3929"/>
  <c r="AD3929"/>
  <c r="Y5553"/>
  <c r="AD5553"/>
  <c r="Y1766"/>
  <c r="AD1766"/>
  <c r="Y1084"/>
  <c r="AD1084"/>
  <c r="Y1095"/>
  <c r="AD1095"/>
  <c r="Y3802"/>
  <c r="AD3802"/>
  <c r="Y860"/>
  <c r="AD860"/>
  <c r="Y3550"/>
  <c r="AD3550"/>
  <c r="Y3567"/>
  <c r="AD3567"/>
  <c r="Y3573"/>
  <c r="AD3573"/>
  <c r="Y2438"/>
  <c r="AD2438"/>
  <c r="Y5555"/>
  <c r="AD5555"/>
  <c r="Y4044"/>
  <c r="AD4044"/>
  <c r="Y1783"/>
  <c r="AD1783"/>
  <c r="Y3805"/>
  <c r="AD3805"/>
  <c r="Y3574"/>
  <c r="AD3574"/>
  <c r="Y3555"/>
  <c r="AD3555"/>
  <c r="Y2437"/>
  <c r="AD2437"/>
  <c r="Y263"/>
  <c r="AD263"/>
  <c r="Y2450"/>
  <c r="AD2450"/>
  <c r="Y3926"/>
  <c r="AD3926"/>
  <c r="Y3918"/>
  <c r="AD3918"/>
  <c r="Y4341"/>
  <c r="AD4341"/>
  <c r="Y4350"/>
  <c r="AD4350"/>
  <c r="Y2691"/>
  <c r="AD2691"/>
  <c r="Y584"/>
  <c r="AD584"/>
  <c r="Y3800"/>
  <c r="AD3800"/>
  <c r="Y2434"/>
  <c r="AD2434"/>
  <c r="Y2453"/>
  <c r="AD2453"/>
  <c r="Y3933"/>
  <c r="AD3933"/>
  <c r="Y3928"/>
  <c r="AD3928"/>
  <c r="Y4342"/>
  <c r="AD4342"/>
  <c r="Y4349"/>
  <c r="AD4349"/>
  <c r="Y988"/>
  <c r="AD988"/>
  <c r="Y591"/>
  <c r="AD591"/>
  <c r="Y5111"/>
  <c r="AD5111"/>
  <c r="Y1468"/>
  <c r="AD1468"/>
  <c r="Y1777"/>
  <c r="AD1777"/>
  <c r="Y1078"/>
  <c r="AD1078"/>
  <c r="Y1083"/>
  <c r="AD1083"/>
  <c r="Y861"/>
  <c r="AD861"/>
  <c r="Y881"/>
  <c r="AD881"/>
  <c r="Y2448"/>
  <c r="AD2448"/>
  <c r="Y2443"/>
  <c r="AD2443"/>
  <c r="Y3832"/>
  <c r="AD3832"/>
  <c r="Y3908"/>
  <c r="AD3908"/>
  <c r="Y3914"/>
  <c r="AD3914"/>
  <c r="Y4347"/>
  <c r="AD4347"/>
  <c r="Y1465"/>
  <c r="AD1465"/>
  <c r="Y1775"/>
  <c r="AD1775"/>
  <c r="Y1085"/>
  <c r="AD1085"/>
  <c r="Y1097"/>
  <c r="AD1097"/>
  <c r="Y1380"/>
  <c r="AD1380"/>
  <c r="Y3569"/>
  <c r="AD3569"/>
  <c r="Y3560"/>
  <c r="AD3560"/>
  <c r="Y3576"/>
  <c r="AD3576"/>
  <c r="Y4042"/>
  <c r="AD4042"/>
  <c r="Y1767"/>
  <c r="AD1767"/>
  <c r="Y1388"/>
  <c r="AD1388"/>
  <c r="Y1890"/>
  <c r="AD1890"/>
  <c r="Y1887"/>
  <c r="AD1887"/>
  <c r="Y3554"/>
  <c r="AD3554"/>
  <c r="Y2440"/>
  <c r="AD2440"/>
  <c r="Y848"/>
  <c r="AD848"/>
  <c r="R4438"/>
  <c r="L4438" s="1"/>
  <c r="AD4438"/>
  <c r="AE4934"/>
  <c r="AH4934" s="1"/>
  <c r="O4934"/>
  <c r="AF1066"/>
  <c r="AF2095"/>
  <c r="AF2043"/>
  <c r="AF2042"/>
  <c r="AF1896"/>
  <c r="AF1522"/>
  <c r="AF3763"/>
  <c r="AF3762"/>
  <c r="AF3735"/>
  <c r="AF3757"/>
  <c r="AF684"/>
  <c r="AF89"/>
  <c r="AF2421"/>
  <c r="AF3187"/>
  <c r="AF84"/>
  <c r="AF2416"/>
  <c r="AF5547"/>
  <c r="AF910"/>
  <c r="AF3193"/>
  <c r="AF3195"/>
  <c r="AF3165"/>
  <c r="AF2753"/>
  <c r="AF4659"/>
  <c r="AF517"/>
  <c r="AF1065"/>
  <c r="AF2072"/>
  <c r="AF2074"/>
  <c r="AF2094"/>
  <c r="AF1892"/>
  <c r="AF859"/>
  <c r="AF3750"/>
  <c r="AF3720"/>
  <c r="AF3718"/>
  <c r="AF687"/>
  <c r="AF677"/>
  <c r="AF1296"/>
  <c r="AF97"/>
  <c r="AF126"/>
  <c r="AF127"/>
  <c r="AF4712"/>
  <c r="AF4741"/>
  <c r="AF4711"/>
  <c r="AF2419"/>
  <c r="AF2424"/>
  <c r="AF148"/>
  <c r="AF5546"/>
  <c r="AF19"/>
  <c r="AF91"/>
  <c r="AF2428"/>
  <c r="AF156"/>
  <c r="AF147"/>
  <c r="R340"/>
  <c r="AD340"/>
  <c r="R419"/>
  <c r="AD419"/>
  <c r="R2970"/>
  <c r="AD2970"/>
  <c r="R1285"/>
  <c r="AD1285"/>
  <c r="Y3813"/>
  <c r="AD3813"/>
  <c r="Y2954"/>
  <c r="AD2954"/>
  <c r="Y2012"/>
  <c r="AD2012"/>
  <c r="Y4913"/>
  <c r="AD4913"/>
  <c r="Y4910"/>
  <c r="AD4910"/>
  <c r="Y1822"/>
  <c r="AD1822"/>
  <c r="Y5478"/>
  <c r="AD5478"/>
  <c r="Y4881"/>
  <c r="AD4881"/>
  <c r="Y4875"/>
  <c r="AD4875"/>
  <c r="Y4868"/>
  <c r="AD4868"/>
  <c r="Y4017"/>
  <c r="AD4017"/>
  <c r="Y2024"/>
  <c r="AD2024"/>
  <c r="Y2022"/>
  <c r="AD2022"/>
  <c r="Y2527"/>
  <c r="AD2527"/>
  <c r="Y4322"/>
  <c r="AD4322"/>
  <c r="Y3898"/>
  <c r="AD3898"/>
  <c r="Y1123"/>
  <c r="AD1123"/>
  <c r="Y707"/>
  <c r="AD707"/>
  <c r="Y5853"/>
  <c r="AD5853"/>
  <c r="Y3007"/>
  <c r="AD3007"/>
  <c r="Y3994"/>
  <c r="AD3994"/>
  <c r="Y3532"/>
  <c r="AD3532"/>
  <c r="Y1498"/>
  <c r="AD1498"/>
  <c r="Y3463"/>
  <c r="AD3463"/>
  <c r="Y3450"/>
  <c r="AD3450"/>
  <c r="Y3457"/>
  <c r="AD3457"/>
  <c r="Y3505"/>
  <c r="AD3505"/>
  <c r="Y3467"/>
  <c r="AD3467"/>
  <c r="Y1318"/>
  <c r="AD1318"/>
  <c r="Y2172"/>
  <c r="AD2172"/>
  <c r="Y5634"/>
  <c r="AD5634"/>
  <c r="Y531"/>
  <c r="AD531"/>
  <c r="Y2099"/>
  <c r="AD2099"/>
  <c r="Y1562"/>
  <c r="AD1562"/>
  <c r="Y791"/>
  <c r="AD791"/>
  <c r="Y4529"/>
  <c r="AD4529"/>
  <c r="Y4277"/>
  <c r="AD4277"/>
  <c r="Y5841"/>
  <c r="AD5841"/>
  <c r="Y4461"/>
  <c r="AD4461"/>
  <c r="Y2860"/>
  <c r="AD2860"/>
  <c r="Y5795"/>
  <c r="AD5795"/>
  <c r="Y1877"/>
  <c r="AD1877"/>
  <c r="Y5718"/>
  <c r="AD5718"/>
  <c r="Y1494"/>
  <c r="AD1494"/>
  <c r="Y1478"/>
  <c r="AD1478"/>
  <c r="Y378"/>
  <c r="AD378"/>
  <c r="Y367"/>
  <c r="AD367"/>
  <c r="Y1471"/>
  <c r="AD1471"/>
  <c r="Y701"/>
  <c r="AD701"/>
  <c r="Y3347"/>
  <c r="AD3347"/>
  <c r="Y1341"/>
  <c r="AD1341"/>
  <c r="Y1320"/>
  <c r="AD1320"/>
  <c r="Y2405"/>
  <c r="AD2405"/>
  <c r="Y2395"/>
  <c r="AD2395"/>
  <c r="Y206"/>
  <c r="AD206"/>
  <c r="Y205"/>
  <c r="AD205"/>
  <c r="Y4081"/>
  <c r="AD4081"/>
  <c r="Y3881"/>
  <c r="AD3881"/>
  <c r="Y3869"/>
  <c r="AD3869"/>
  <c r="Y2951"/>
  <c r="AD2951"/>
  <c r="Y2325"/>
  <c r="AD2325"/>
  <c r="Y1794"/>
  <c r="AD1794"/>
  <c r="Y1042"/>
  <c r="AD1042"/>
  <c r="Y4861"/>
  <c r="AD4861"/>
  <c r="Y4871"/>
  <c r="AD4871"/>
  <c r="Y5749"/>
  <c r="AD5749"/>
  <c r="Y4011"/>
  <c r="AD4011"/>
  <c r="Y2034"/>
  <c r="AD2034"/>
  <c r="Y661"/>
  <c r="AD661"/>
  <c r="Y3521"/>
  <c r="AD3521"/>
  <c r="Y708"/>
  <c r="AD708"/>
  <c r="Y5014"/>
  <c r="AD5014"/>
  <c r="Y5761"/>
  <c r="AD5761"/>
  <c r="Y5767"/>
  <c r="AD5767"/>
  <c r="Y3531"/>
  <c r="AD3531"/>
  <c r="Y1500"/>
  <c r="AD1500"/>
  <c r="Y5690"/>
  <c r="AD5690"/>
  <c r="Y3465"/>
  <c r="AD3465"/>
  <c r="Y3506"/>
  <c r="AD3506"/>
  <c r="Y3500"/>
  <c r="AD3500"/>
  <c r="Y3405"/>
  <c r="AD3405"/>
  <c r="Y1559"/>
  <c r="AD1559"/>
  <c r="Y5630"/>
  <c r="AD5630"/>
  <c r="Y5633"/>
  <c r="AD5633"/>
  <c r="Y5612"/>
  <c r="AD5612"/>
  <c r="Y529"/>
  <c r="AD529"/>
  <c r="Y2101"/>
  <c r="AD2101"/>
  <c r="Y1568"/>
  <c r="AD1568"/>
  <c r="Y789"/>
  <c r="AD789"/>
  <c r="Y4514"/>
  <c r="AD4514"/>
  <c r="Y5839"/>
  <c r="AD5839"/>
  <c r="Y4464"/>
  <c r="AD4464"/>
  <c r="Y2850"/>
  <c r="AD2850"/>
  <c r="Y5787"/>
  <c r="AD5787"/>
  <c r="Y4474"/>
  <c r="AD4474"/>
  <c r="Y1875"/>
  <c r="AD1875"/>
  <c r="Y2685"/>
  <c r="AD2685"/>
  <c r="Y5379"/>
  <c r="AD5379"/>
  <c r="Y5383"/>
  <c r="AD5383"/>
  <c r="Y1482"/>
  <c r="AD1482"/>
  <c r="Y371"/>
  <c r="AD371"/>
  <c r="Y4370"/>
  <c r="AD4370"/>
  <c r="Y702"/>
  <c r="AD702"/>
  <c r="Y3354"/>
  <c r="AD3354"/>
  <c r="Y1346"/>
  <c r="AD1346"/>
  <c r="Y1354"/>
  <c r="AD1354"/>
  <c r="Y5726"/>
  <c r="AD5726"/>
  <c r="Y5533"/>
  <c r="AD5533"/>
  <c r="Y4074"/>
  <c r="AD4074"/>
  <c r="Y3887"/>
  <c r="AD3887"/>
  <c r="Y3863"/>
  <c r="AD3863"/>
  <c r="Y258"/>
  <c r="AD258"/>
  <c r="Y257"/>
  <c r="AD257"/>
  <c r="Y278"/>
  <c r="AD278"/>
  <c r="Y268"/>
  <c r="AD268"/>
  <c r="Y2009"/>
  <c r="AD2009"/>
  <c r="Y4909"/>
  <c r="AD4909"/>
  <c r="Y1817"/>
  <c r="AD1817"/>
  <c r="Y1041"/>
  <c r="AD1041"/>
  <c r="Y4883"/>
  <c r="AD4883"/>
  <c r="Y4846"/>
  <c r="AD4846"/>
  <c r="Y4866"/>
  <c r="AD4866"/>
  <c r="Y4013"/>
  <c r="AD4013"/>
  <c r="Y663"/>
  <c r="AD663"/>
  <c r="Y2529"/>
  <c r="AD2529"/>
  <c r="Y3272"/>
  <c r="AD3272"/>
  <c r="Y1122"/>
  <c r="AD1122"/>
  <c r="Y712"/>
  <c r="AD712"/>
  <c r="Y5010"/>
  <c r="AD5010"/>
  <c r="Y3008"/>
  <c r="AD3008"/>
  <c r="Y3997"/>
  <c r="AD3997"/>
  <c r="Y3537"/>
  <c r="AD3537"/>
  <c r="Y3535"/>
  <c r="AD3535"/>
  <c r="Y947"/>
  <c r="AD947"/>
  <c r="Y2208"/>
  <c r="AD2208"/>
  <c r="Y3451"/>
  <c r="AD3451"/>
  <c r="Y3473"/>
  <c r="AD3473"/>
  <c r="Y3483"/>
  <c r="AD3483"/>
  <c r="Y5776"/>
  <c r="AD5776"/>
  <c r="Y3406"/>
  <c r="AD3406"/>
  <c r="Y1558"/>
  <c r="AD1558"/>
  <c r="Y5632"/>
  <c r="AD5632"/>
  <c r="Y5609"/>
  <c r="AD5609"/>
  <c r="Y528"/>
  <c r="AD528"/>
  <c r="Y1723"/>
  <c r="AD1723"/>
  <c r="Y2670"/>
  <c r="AD2670"/>
  <c r="Y784"/>
  <c r="AD784"/>
  <c r="Y4523"/>
  <c r="AD4523"/>
  <c r="Y5844"/>
  <c r="AD5844"/>
  <c r="Y4455"/>
  <c r="AD4455"/>
  <c r="Y2848"/>
  <c r="AD2848"/>
  <c r="Y2858"/>
  <c r="AD2858"/>
  <c r="Y5785"/>
  <c r="AD5785"/>
  <c r="Y4476"/>
  <c r="AD4476"/>
  <c r="Y351"/>
  <c r="AD351"/>
  <c r="Y5388"/>
  <c r="AD5388"/>
  <c r="Y1497"/>
  <c r="AD1497"/>
  <c r="Y4005"/>
  <c r="AD4005"/>
  <c r="Y380"/>
  <c r="AD380"/>
  <c r="Y382"/>
  <c r="AD382"/>
  <c r="Y699"/>
  <c r="AD699"/>
  <c r="Y3343"/>
  <c r="AD3343"/>
  <c r="Y5600"/>
  <c r="AD5600"/>
  <c r="Y1350"/>
  <c r="AD1350"/>
  <c r="Y5727"/>
  <c r="AD5727"/>
  <c r="Y5527"/>
  <c r="AD5527"/>
  <c r="Y5535"/>
  <c r="AD5535"/>
  <c r="Y192"/>
  <c r="AD192"/>
  <c r="Y4094"/>
  <c r="AD4094"/>
  <c r="Y3895"/>
  <c r="AD3895"/>
  <c r="Y3882"/>
  <c r="AD3882"/>
  <c r="Y274"/>
  <c r="AD274"/>
  <c r="Y260"/>
  <c r="AD260"/>
  <c r="Y2449"/>
  <c r="AD2449"/>
  <c r="Y3786"/>
  <c r="AD3786"/>
  <c r="Y3903"/>
  <c r="AD3903"/>
  <c r="Y3905"/>
  <c r="AD3905"/>
  <c r="Y4340"/>
  <c r="AD4340"/>
  <c r="Y2692"/>
  <c r="AD2692"/>
  <c r="Y585"/>
  <c r="AD585"/>
  <c r="Y1778"/>
  <c r="AD1778"/>
  <c r="Y1764"/>
  <c r="AD1764"/>
  <c r="Y863"/>
  <c r="AD863"/>
  <c r="Y1886"/>
  <c r="AD1886"/>
  <c r="Y3581"/>
  <c r="AD3581"/>
  <c r="Y1787"/>
  <c r="AD1787"/>
  <c r="Y3548"/>
  <c r="AD3548"/>
  <c r="Y2439"/>
  <c r="AD2439"/>
  <c r="Y3580"/>
  <c r="AD3580"/>
  <c r="Y1393"/>
  <c r="AD1393"/>
  <c r="Y265"/>
  <c r="AD265"/>
  <c r="Y267"/>
  <c r="AD267"/>
  <c r="Y272"/>
  <c r="AD272"/>
  <c r="Y3829"/>
  <c r="AD3829"/>
  <c r="Y2445"/>
  <c r="AD2445"/>
  <c r="Y3778"/>
  <c r="AD3778"/>
  <c r="Y3904"/>
  <c r="AD3904"/>
  <c r="Y3907"/>
  <c r="AD3907"/>
  <c r="Y989"/>
  <c r="AD989"/>
  <c r="Y990"/>
  <c r="AD990"/>
  <c r="Y3562"/>
  <c r="AD3562"/>
  <c r="Y3833"/>
  <c r="AD3833"/>
  <c r="Y3922"/>
  <c r="AD3922"/>
  <c r="Y3932"/>
  <c r="AD3932"/>
  <c r="Y4339"/>
  <c r="AD4339"/>
  <c r="Y985"/>
  <c r="AD985"/>
  <c r="Y5115"/>
  <c r="AD5115"/>
  <c r="Y1780"/>
  <c r="AD1780"/>
  <c r="Y1763"/>
  <c r="AD1763"/>
  <c r="Y1079"/>
  <c r="AD1079"/>
  <c r="Y3807"/>
  <c r="AD3807"/>
  <c r="Y2462"/>
  <c r="AD2462"/>
  <c r="Y3780"/>
  <c r="AD3780"/>
  <c r="Y3931"/>
  <c r="AD3931"/>
  <c r="Y3935"/>
  <c r="AD3935"/>
  <c r="Y992"/>
  <c r="AD992"/>
  <c r="Y5859"/>
  <c r="AD5859"/>
  <c r="Y5552"/>
  <c r="AD5552"/>
  <c r="Y5551"/>
  <c r="AD5551"/>
  <c r="Y5103"/>
  <c r="AD5103"/>
  <c r="Y3658"/>
  <c r="AD3658"/>
  <c r="Y1761"/>
  <c r="AD1761"/>
  <c r="Y1784"/>
  <c r="AD1784"/>
  <c r="Y1096"/>
  <c r="AD1096"/>
  <c r="Y3803"/>
  <c r="AD3803"/>
  <c r="Y1888"/>
  <c r="AD1888"/>
  <c r="Y3579"/>
  <c r="AD3579"/>
  <c r="Y3547"/>
  <c r="AD3547"/>
  <c r="Y2441"/>
  <c r="AD2441"/>
  <c r="Y4048"/>
  <c r="AD4048"/>
  <c r="Y1466"/>
  <c r="AD1466"/>
  <c r="Y1771"/>
  <c r="AD1771"/>
  <c r="Y5573"/>
  <c r="AD5573"/>
  <c r="Y3552"/>
  <c r="AD3552"/>
  <c r="Y3565"/>
  <c r="AD3565"/>
  <c r="Y852"/>
  <c r="AD852"/>
  <c r="Y2998"/>
  <c r="AD2998"/>
  <c r="Y5200"/>
  <c r="AD5200"/>
  <c r="Y2213"/>
  <c r="AD2213"/>
  <c r="Y1907"/>
  <c r="AD1907"/>
  <c r="AF177"/>
  <c r="AF176"/>
  <c r="AF3032"/>
  <c r="AF3415"/>
  <c r="AF3199"/>
  <c r="AF2762"/>
  <c r="AF2593"/>
  <c r="AF930"/>
  <c r="AF1241"/>
  <c r="AF1793"/>
  <c r="AF491"/>
  <c r="AF997"/>
  <c r="AF3610"/>
  <c r="AF2988"/>
  <c r="AF99"/>
  <c r="AF112"/>
  <c r="AF1827"/>
  <c r="AF845"/>
  <c r="AF3071"/>
  <c r="AF3065"/>
  <c r="AF3062"/>
  <c r="AF723"/>
  <c r="AF2567"/>
  <c r="AF2566"/>
  <c r="AF525"/>
  <c r="AF1833"/>
  <c r="AF1305"/>
  <c r="AF1850"/>
  <c r="AF1858"/>
  <c r="AF1754"/>
  <c r="AF472"/>
  <c r="AF495"/>
  <c r="AF1870"/>
  <c r="AF2765"/>
  <c r="AF1052"/>
  <c r="AF2086"/>
  <c r="AF2077"/>
  <c r="AF3741"/>
  <c r="AF682"/>
  <c r="AF2374"/>
  <c r="AF2699"/>
  <c r="AF2193"/>
  <c r="AF1148"/>
  <c r="AF2653"/>
  <c r="AF936"/>
  <c r="AF1257"/>
  <c r="AF466"/>
  <c r="AF3054"/>
  <c r="AF3066"/>
  <c r="AF1248"/>
  <c r="AF2587"/>
  <c r="AF1554"/>
  <c r="AF3754"/>
  <c r="AF1145"/>
  <c r="AF3606"/>
  <c r="Y5042"/>
  <c r="AD5042"/>
  <c r="Y5031"/>
  <c r="AD5031"/>
  <c r="Y4732"/>
  <c r="AD4732"/>
  <c r="Y5037"/>
  <c r="AD5037"/>
  <c r="Y4733"/>
  <c r="AD4733"/>
  <c r="Y4743"/>
  <c r="AD4743"/>
  <c r="Y183"/>
  <c r="AD183"/>
  <c r="Y1631"/>
  <c r="AD1631"/>
  <c r="Y222"/>
  <c r="AD222"/>
  <c r="Y184"/>
  <c r="AD184"/>
  <c r="Y1683"/>
  <c r="AD1683"/>
  <c r="Y793"/>
  <c r="AD793"/>
  <c r="Y4141"/>
  <c r="AD4141"/>
  <c r="Y4761"/>
  <c r="AD4761"/>
  <c r="Y5312"/>
  <c r="AD5312"/>
  <c r="Y1576"/>
  <c r="AD1576"/>
  <c r="Y3176"/>
  <c r="AD3176"/>
  <c r="Y3852"/>
  <c r="AD3852"/>
  <c r="Y3424"/>
  <c r="AD3424"/>
  <c r="Y1013"/>
  <c r="AD1013"/>
  <c r="Y2746"/>
  <c r="AD2746"/>
  <c r="Y3377"/>
  <c r="AD3377"/>
  <c r="R1100"/>
  <c r="AD1100"/>
  <c r="Y432"/>
  <c r="AD432"/>
  <c r="Y423"/>
  <c r="AD423"/>
  <c r="Y4110"/>
  <c r="AD4110"/>
  <c r="Y1254"/>
  <c r="AD1254"/>
  <c r="Y1863"/>
  <c r="AD1863"/>
  <c r="Y1128"/>
  <c r="AD1128"/>
  <c r="Y4420"/>
  <c r="AD4420"/>
  <c r="Y2669"/>
  <c r="AD2669"/>
  <c r="Y2575"/>
  <c r="AD2575"/>
  <c r="AF1668"/>
  <c r="AF1642"/>
  <c r="AF3398"/>
  <c r="AF948"/>
  <c r="AF1919"/>
  <c r="AF3432"/>
  <c r="AF914"/>
  <c r="AF3214"/>
  <c r="AF2769"/>
  <c r="AF1685"/>
  <c r="AF1053"/>
  <c r="AF2088"/>
  <c r="AF2060"/>
  <c r="AF2076"/>
  <c r="AF2047"/>
  <c r="AF1897"/>
  <c r="AF858"/>
  <c r="AF3755"/>
  <c r="AF3726"/>
  <c r="AF3758"/>
  <c r="AF679"/>
  <c r="AF689"/>
  <c r="AF2986"/>
  <c r="AF2983"/>
  <c r="AF125"/>
  <c r="AF109"/>
  <c r="AF2564"/>
  <c r="AF2559"/>
  <c r="AF167"/>
  <c r="AF1208"/>
  <c r="AF2417"/>
  <c r="AF160"/>
  <c r="AF175"/>
  <c r="AF168"/>
  <c r="AF3038"/>
  <c r="AF1926"/>
  <c r="AF3438"/>
  <c r="AF916"/>
  <c r="AF3202"/>
  <c r="AF3170"/>
  <c r="AF2760"/>
  <c r="AF1688"/>
  <c r="AF1061"/>
  <c r="AF1355"/>
  <c r="AF83"/>
  <c r="AF1927"/>
  <c r="AF917"/>
  <c r="AF3212"/>
  <c r="AF2731"/>
  <c r="AF1715"/>
  <c r="AF1056"/>
  <c r="AF1057"/>
  <c r="AF2058"/>
  <c r="AF2075"/>
  <c r="AF2055"/>
  <c r="AF1893"/>
  <c r="AF1521"/>
  <c r="AF3727"/>
  <c r="AF3711"/>
  <c r="AF3722"/>
  <c r="AF685"/>
  <c r="AF431"/>
  <c r="AF1758"/>
  <c r="AF2980"/>
  <c r="AF118"/>
  <c r="AF102"/>
  <c r="AF2589"/>
  <c r="AF2558"/>
  <c r="AF162"/>
  <c r="AF52"/>
  <c r="AF93"/>
  <c r="AF1213"/>
  <c r="AF2423"/>
  <c r="AF149"/>
  <c r="AF143"/>
  <c r="AF145"/>
  <c r="AF3039"/>
  <c r="AF485"/>
  <c r="AF925"/>
  <c r="AF3203"/>
  <c r="AF3182"/>
  <c r="AF3166"/>
  <c r="AF2768"/>
  <c r="AF512"/>
  <c r="AF1714"/>
  <c r="AF1063"/>
  <c r="AF1060"/>
  <c r="AF2046"/>
  <c r="AF2057"/>
  <c r="AF2059"/>
  <c r="AF2066"/>
  <c r="AF1898"/>
  <c r="AF1524"/>
  <c r="AF3743"/>
  <c r="AF3761"/>
  <c r="AF3714"/>
  <c r="AF671"/>
  <c r="AF680"/>
  <c r="AF152"/>
  <c r="AF3431"/>
  <c r="AF3207"/>
  <c r="AF3197"/>
  <c r="AF2430"/>
  <c r="AF1925"/>
  <c r="AF480"/>
  <c r="AF3441"/>
  <c r="AF911"/>
  <c r="AF3186"/>
  <c r="AF3164"/>
  <c r="AF3169"/>
  <c r="AF1050"/>
  <c r="AF2050"/>
  <c r="AF2067"/>
  <c r="AF2048"/>
  <c r="AF1899"/>
  <c r="AF855"/>
  <c r="AF3732"/>
  <c r="AF3713"/>
  <c r="AF3724"/>
  <c r="AF3734"/>
  <c r="AF668"/>
  <c r="AF1299"/>
  <c r="AF104"/>
  <c r="AF117"/>
  <c r="AF1209"/>
  <c r="AF2426"/>
  <c r="AF166"/>
  <c r="AF92"/>
  <c r="AF2412"/>
  <c r="AF159"/>
  <c r="AF3035"/>
  <c r="AF514"/>
  <c r="AF1075"/>
  <c r="AF88"/>
  <c r="AF51"/>
  <c r="AF2415"/>
  <c r="AF153"/>
  <c r="AF172"/>
  <c r="AF161"/>
  <c r="AF1923"/>
  <c r="AF486"/>
  <c r="AF3433"/>
  <c r="AF918"/>
  <c r="AF3210"/>
  <c r="AF3200"/>
  <c r="AF3205"/>
  <c r="AF2586"/>
  <c r="AF523"/>
  <c r="AF1846"/>
  <c r="AF1836"/>
  <c r="AF1300"/>
  <c r="AF3067"/>
  <c r="AF3058"/>
  <c r="AF2651"/>
  <c r="AF2040"/>
  <c r="AF475"/>
  <c r="AF2197"/>
  <c r="AF509"/>
  <c r="AF720"/>
  <c r="AF2693"/>
  <c r="AF2189"/>
  <c r="AF998"/>
  <c r="AF678"/>
  <c r="AF2979"/>
  <c r="AF2668"/>
  <c r="AF122"/>
  <c r="AF111"/>
  <c r="AF2584"/>
  <c r="AF2590"/>
  <c r="AF522"/>
  <c r="AF1844"/>
  <c r="AF1307"/>
  <c r="AF1072"/>
  <c r="AF45"/>
  <c r="AF2432"/>
  <c r="AF154"/>
  <c r="AF169"/>
  <c r="AF915"/>
  <c r="AF2376"/>
  <c r="AF1731"/>
  <c r="AF489"/>
  <c r="AF2591"/>
  <c r="AF1839"/>
  <c r="AF1249"/>
  <c r="AF1789"/>
  <c r="AF2202"/>
  <c r="AF2191"/>
  <c r="AF3055"/>
  <c r="AF1358"/>
  <c r="AF2788"/>
  <c r="AF1788"/>
  <c r="AF2766"/>
  <c r="AF1686"/>
  <c r="AF2049"/>
  <c r="AF2569"/>
  <c r="AF1304"/>
  <c r="AF3057"/>
  <c r="AF1755"/>
  <c r="AF473"/>
  <c r="AF2178"/>
  <c r="AF2372"/>
  <c r="AF500"/>
  <c r="AF718"/>
  <c r="AF1873"/>
  <c r="AF1069"/>
  <c r="AF3723"/>
  <c r="AF131"/>
  <c r="AF2201"/>
  <c r="AF1242"/>
  <c r="AF999"/>
  <c r="AF1303"/>
  <c r="AF471"/>
  <c r="AF941"/>
  <c r="AF2069"/>
  <c r="AF2373"/>
  <c r="Y2956"/>
  <c r="AD2956"/>
  <c r="Y5828"/>
  <c r="AD5828"/>
  <c r="Y3016"/>
  <c r="AD3016"/>
  <c r="Y4887"/>
  <c r="AD4887"/>
  <c r="Y2221"/>
  <c r="AD2221"/>
  <c r="Y4015"/>
  <c r="AD4015"/>
  <c r="Y2532"/>
  <c r="AD2532"/>
  <c r="Y2176"/>
  <c r="AD2176"/>
  <c r="Y711"/>
  <c r="AD711"/>
  <c r="Y3010"/>
  <c r="AD3010"/>
  <c r="Y3996"/>
  <c r="AD3996"/>
  <c r="Y3526"/>
  <c r="AD3526"/>
  <c r="Y946"/>
  <c r="AD946"/>
  <c r="Y5689"/>
  <c r="AD5689"/>
  <c r="Y5285"/>
  <c r="AD5285"/>
  <c r="Y3475"/>
  <c r="AD3475"/>
  <c r="Y3484"/>
  <c r="AD3484"/>
  <c r="Y3401"/>
  <c r="AD3401"/>
  <c r="Y5627"/>
  <c r="AD5627"/>
  <c r="Y5629"/>
  <c r="AD5629"/>
  <c r="Y2113"/>
  <c r="AD2113"/>
  <c r="Y1567"/>
  <c r="AD1567"/>
  <c r="Y790"/>
  <c r="AD790"/>
  <c r="Y4278"/>
  <c r="AD4278"/>
  <c r="Y4454"/>
  <c r="AD4454"/>
  <c r="Y2854"/>
  <c r="AD2854"/>
  <c r="Y5784"/>
  <c r="AD5784"/>
  <c r="Y1879"/>
  <c r="AD1879"/>
  <c r="Y5721"/>
  <c r="AD5721"/>
  <c r="Y5382"/>
  <c r="AD5382"/>
  <c r="Y1490"/>
  <c r="AD1490"/>
  <c r="Y381"/>
  <c r="AD381"/>
  <c r="Y1474"/>
  <c r="AD1474"/>
  <c r="Y700"/>
  <c r="AD700"/>
  <c r="Y3350"/>
  <c r="AD3350"/>
  <c r="Y1347"/>
  <c r="AD1347"/>
  <c r="Y5728"/>
  <c r="AD5728"/>
  <c r="Y193"/>
  <c r="AD193"/>
  <c r="Y5538"/>
  <c r="AD5538"/>
  <c r="Y5531"/>
  <c r="AD5531"/>
  <c r="Y4089"/>
  <c r="AD4089"/>
  <c r="Y3883"/>
  <c r="AD3883"/>
  <c r="Y232"/>
  <c r="AD232"/>
  <c r="Y270"/>
  <c r="AD270"/>
  <c r="Y3827"/>
  <c r="AD3827"/>
  <c r="Y3818"/>
  <c r="AD3818"/>
  <c r="Y2010"/>
  <c r="AD2010"/>
  <c r="Y4911"/>
  <c r="AD4911"/>
  <c r="Y1820"/>
  <c r="AD1820"/>
  <c r="Y4877"/>
  <c r="AD4877"/>
  <c r="Y4851"/>
  <c r="AD4851"/>
  <c r="Y2220"/>
  <c r="AD2220"/>
  <c r="Y4019"/>
  <c r="AD4019"/>
  <c r="Y2033"/>
  <c r="AD2033"/>
  <c r="Y2526"/>
  <c r="AD2526"/>
  <c r="Y3268"/>
  <c r="AD3268"/>
  <c r="Y1121"/>
  <c r="AD1121"/>
  <c r="Y3522"/>
  <c r="AD3522"/>
  <c r="Y2327"/>
  <c r="AD2327"/>
  <c r="Y5769"/>
  <c r="AD5769"/>
  <c r="Y3993"/>
  <c r="AD3993"/>
  <c r="Y3540"/>
  <c r="AD3540"/>
  <c r="Y945"/>
  <c r="AD945"/>
  <c r="Y3476"/>
  <c r="AD3476"/>
  <c r="Y3495"/>
  <c r="AD3495"/>
  <c r="Y3501"/>
  <c r="AD3501"/>
  <c r="Y3481"/>
  <c r="AD3481"/>
  <c r="Y4319"/>
  <c r="AD4319"/>
  <c r="Y5639"/>
  <c r="AD5639"/>
  <c r="Y5638"/>
  <c r="AD5638"/>
  <c r="Y533"/>
  <c r="AD533"/>
  <c r="Y1565"/>
  <c r="AD1565"/>
  <c r="Y779"/>
  <c r="AD779"/>
  <c r="Y4528"/>
  <c r="AD4528"/>
  <c r="Y5840"/>
  <c r="AD5840"/>
  <c r="Y4457"/>
  <c r="AD4457"/>
  <c r="Y2862"/>
  <c r="AD2862"/>
  <c r="Y4477"/>
  <c r="AD4477"/>
  <c r="Y2682"/>
  <c r="AD2682"/>
  <c r="Y5377"/>
  <c r="AD5377"/>
  <c r="Y1495"/>
  <c r="AD1495"/>
  <c r="Y4010"/>
  <c r="AD4010"/>
  <c r="Y365"/>
  <c r="AD365"/>
  <c r="Y1472"/>
  <c r="AD1472"/>
  <c r="Y697"/>
  <c r="AD697"/>
  <c r="Y3340"/>
  <c r="AD3340"/>
  <c r="Y1342"/>
  <c r="AD1342"/>
  <c r="Y3666"/>
  <c r="AD3666"/>
  <c r="Y2398"/>
  <c r="AD2398"/>
  <c r="Y5529"/>
  <c r="AD5529"/>
  <c r="Y4082"/>
  <c r="AD4082"/>
  <c r="Y3870"/>
  <c r="AD3870"/>
  <c r="Y3892"/>
  <c r="AD3892"/>
  <c r="Y2955"/>
  <c r="AD2955"/>
  <c r="Y1047"/>
  <c r="AD1047"/>
  <c r="Y4872"/>
  <c r="AD4872"/>
  <c r="Y4856"/>
  <c r="AD4856"/>
  <c r="Y2027"/>
  <c r="AD2027"/>
  <c r="Y665"/>
  <c r="AD665"/>
  <c r="Y2174"/>
  <c r="AD2174"/>
  <c r="Y709"/>
  <c r="AD709"/>
  <c r="Y4890"/>
  <c r="AD4890"/>
  <c r="Y5851"/>
  <c r="AD5851"/>
  <c r="Y5768"/>
  <c r="AD5768"/>
  <c r="Y1394"/>
  <c r="AD1394"/>
  <c r="Y461"/>
  <c r="AD461"/>
  <c r="Y3503"/>
  <c r="AD3503"/>
  <c r="Y3487"/>
  <c r="AD3487"/>
  <c r="Y5775"/>
  <c r="AD5775"/>
  <c r="Y5599"/>
  <c r="AD5599"/>
  <c r="Y1556"/>
  <c r="AD1556"/>
  <c r="Y5621"/>
  <c r="AD5621"/>
  <c r="Y5610"/>
  <c r="AD5610"/>
  <c r="Y541"/>
  <c r="AD541"/>
  <c r="Y2103"/>
  <c r="AD2103"/>
  <c r="Y1569"/>
  <c r="AD1569"/>
  <c r="Y4519"/>
  <c r="AD4519"/>
  <c r="Y4512"/>
  <c r="AD4512"/>
  <c r="Y4463"/>
  <c r="AD4463"/>
  <c r="Y2865"/>
  <c r="AD2865"/>
  <c r="Y5803"/>
  <c r="AD5803"/>
  <c r="Y4480"/>
  <c r="AD4480"/>
  <c r="Y1876"/>
  <c r="AD1876"/>
  <c r="Y5378"/>
  <c r="AD5378"/>
  <c r="Y1492"/>
  <c r="AD1492"/>
  <c r="Y376"/>
  <c r="AD376"/>
  <c r="Y364"/>
  <c r="AD364"/>
  <c r="Y696"/>
  <c r="AD696"/>
  <c r="Y3342"/>
  <c r="AD3342"/>
  <c r="Y1348"/>
  <c r="AD1348"/>
  <c r="Y2403"/>
  <c r="AD2403"/>
  <c r="Y202"/>
  <c r="AD202"/>
  <c r="Y4087"/>
  <c r="AD4087"/>
  <c r="Y3874"/>
  <c r="AD3874"/>
  <c r="Y3872"/>
  <c r="AD3872"/>
  <c r="Y273"/>
  <c r="AD273"/>
  <c r="Y3826"/>
  <c r="AD3826"/>
  <c r="Y2017"/>
  <c r="AD2017"/>
  <c r="Y4906"/>
  <c r="AD4906"/>
  <c r="Y1046"/>
  <c r="AD1046"/>
  <c r="Y4873"/>
  <c r="AD4873"/>
  <c r="Y4847"/>
  <c r="AD4847"/>
  <c r="Y2032"/>
  <c r="AD2032"/>
  <c r="Y4325"/>
  <c r="AD4325"/>
  <c r="Y3263"/>
  <c r="AD3263"/>
  <c r="Y3901"/>
  <c r="AD3901"/>
  <c r="Y1292"/>
  <c r="AD1292"/>
  <c r="Y713"/>
  <c r="AD713"/>
  <c r="Y2329"/>
  <c r="AD2329"/>
  <c r="Y3009"/>
  <c r="AD3009"/>
  <c r="Y3529"/>
  <c r="AD3529"/>
  <c r="Y3525"/>
  <c r="AD3525"/>
  <c r="Y1502"/>
  <c r="AD1502"/>
  <c r="Y5691"/>
  <c r="AD5691"/>
  <c r="Y3462"/>
  <c r="AD3462"/>
  <c r="Y3485"/>
  <c r="AD3485"/>
  <c r="Y3488"/>
  <c r="AD3488"/>
  <c r="Y3477"/>
  <c r="AD3477"/>
  <c r="Y5641"/>
  <c r="AD5641"/>
  <c r="Y5623"/>
  <c r="AD5623"/>
  <c r="Y5637"/>
  <c r="AD5637"/>
  <c r="Y534"/>
  <c r="AD534"/>
  <c r="Y2100"/>
  <c r="AD2100"/>
  <c r="Y2673"/>
  <c r="AD2673"/>
  <c r="Y4511"/>
  <c r="AD4511"/>
  <c r="Y4521"/>
  <c r="AD4521"/>
  <c r="Y4460"/>
  <c r="AD4460"/>
  <c r="Y2867"/>
  <c r="AD2867"/>
  <c r="Y5791"/>
  <c r="AD5791"/>
  <c r="Y2684"/>
  <c r="AD2684"/>
  <c r="Y352"/>
  <c r="AD352"/>
  <c r="Y5375"/>
  <c r="AD5375"/>
  <c r="Y1479"/>
  <c r="AD1479"/>
  <c r="Y4008"/>
  <c r="AD4008"/>
  <c r="Y366"/>
  <c r="AD366"/>
  <c r="Y704"/>
  <c r="AD704"/>
  <c r="Y3353"/>
  <c r="AD3353"/>
  <c r="Y1335"/>
  <c r="AD1335"/>
  <c r="Y2397"/>
  <c r="AD2397"/>
  <c r="Y1961"/>
  <c r="AD1961"/>
  <c r="Y208"/>
  <c r="AD208"/>
  <c r="Y4093"/>
  <c r="AD4093"/>
  <c r="Y3877"/>
  <c r="AD3877"/>
  <c r="Y3891"/>
  <c r="AD3891"/>
  <c r="Y261"/>
  <c r="AD261"/>
  <c r="Y2446"/>
  <c r="AD2446"/>
  <c r="Y3774"/>
  <c r="AD3774"/>
  <c r="Y3934"/>
  <c r="AD3934"/>
  <c r="Y3923"/>
  <c r="AD3923"/>
  <c r="Y991"/>
  <c r="AD991"/>
  <c r="Y5554"/>
  <c r="AD5554"/>
  <c r="Y4047"/>
  <c r="AD4047"/>
  <c r="Y1467"/>
  <c r="AD1467"/>
  <c r="Y1768"/>
  <c r="AD1768"/>
  <c r="Y1086"/>
  <c r="AD1086"/>
  <c r="Y3808"/>
  <c r="AD3808"/>
  <c r="Y3551"/>
  <c r="AD3551"/>
  <c r="Y3572"/>
  <c r="AD3572"/>
  <c r="Y5107"/>
  <c r="AD5107"/>
  <c r="Y1770"/>
  <c r="AD1770"/>
  <c r="Y1091"/>
  <c r="AD1091"/>
  <c r="Y3583"/>
  <c r="AD3583"/>
  <c r="Y3578"/>
  <c r="AD3578"/>
  <c r="Y3847"/>
  <c r="AH3847" s="1"/>
  <c r="Y3815"/>
  <c r="AD3815"/>
  <c r="Y2447"/>
  <c r="AD2447"/>
  <c r="Y3917"/>
  <c r="AD3917"/>
  <c r="Y3916"/>
  <c r="AD3916"/>
  <c r="Y4351"/>
  <c r="AD4351"/>
  <c r="Y987"/>
  <c r="AD987"/>
  <c r="Y993"/>
  <c r="AD993"/>
  <c r="Y583"/>
  <c r="AD583"/>
  <c r="Y3575"/>
  <c r="AD3575"/>
  <c r="Y3828"/>
  <c r="AD3828"/>
  <c r="Y3925"/>
  <c r="AD3925"/>
  <c r="Y3919"/>
  <c r="AD3919"/>
  <c r="Y4329"/>
  <c r="AD4329"/>
  <c r="Y983"/>
  <c r="AD983"/>
  <c r="Y951"/>
  <c r="AD951"/>
  <c r="Y5549"/>
  <c r="AD5549"/>
  <c r="Y4049"/>
  <c r="AD4049"/>
  <c r="Y1776"/>
  <c r="AD1776"/>
  <c r="Y1772"/>
  <c r="AD1772"/>
  <c r="Y1385"/>
  <c r="AD1385"/>
  <c r="Y880"/>
  <c r="AD880"/>
  <c r="Y2451"/>
  <c r="AD2451"/>
  <c r="Y3836"/>
  <c r="AD3836"/>
  <c r="Y3909"/>
  <c r="AD3909"/>
  <c r="Y3930"/>
  <c r="AD3930"/>
  <c r="Y4343"/>
  <c r="AD4343"/>
  <c r="Y982"/>
  <c r="AD982"/>
  <c r="Y5556"/>
  <c r="AD5556"/>
  <c r="Y1470"/>
  <c r="AD1470"/>
  <c r="Y1781"/>
  <c r="AD1781"/>
  <c r="Y1779"/>
  <c r="AD1779"/>
  <c r="Y1889"/>
  <c r="AD1889"/>
  <c r="Y3557"/>
  <c r="AD3557"/>
  <c r="Y3654"/>
  <c r="AD3654"/>
  <c r="Y1769"/>
  <c r="AD1769"/>
  <c r="Y1386"/>
  <c r="AD1386"/>
  <c r="Y3582"/>
  <c r="AD3582"/>
  <c r="Y3558"/>
  <c r="AD3558"/>
  <c r="Y853"/>
  <c r="AD853"/>
  <c r="Y849"/>
  <c r="AD849"/>
  <c r="Y4437"/>
  <c r="AD4437"/>
  <c r="R403"/>
  <c r="AD403"/>
  <c r="R1360"/>
  <c r="AD1360"/>
  <c r="R1129"/>
  <c r="L1129" s="1"/>
  <c r="AD1129"/>
  <c r="AF1872"/>
  <c r="AF1076"/>
  <c r="AF2096"/>
  <c r="AF2084"/>
  <c r="AF2051"/>
  <c r="AF1901"/>
  <c r="AF856"/>
  <c r="AF1519"/>
  <c r="AF3730"/>
  <c r="AF3739"/>
  <c r="AF3760"/>
  <c r="AF667"/>
  <c r="AF90"/>
  <c r="AF1116"/>
  <c r="AF3168"/>
  <c r="AF3206"/>
  <c r="AF1206"/>
  <c r="AF481"/>
  <c r="AF3434"/>
  <c r="AF913"/>
  <c r="AF3189"/>
  <c r="AF3188"/>
  <c r="AF2751"/>
  <c r="AF2750"/>
  <c r="AF1713"/>
  <c r="AF1062"/>
  <c r="AF2054"/>
  <c r="AF2056"/>
  <c r="AF2089"/>
  <c r="AF1515"/>
  <c r="AF3717"/>
  <c r="AF3745"/>
  <c r="AF3740"/>
  <c r="AF672"/>
  <c r="AF2990"/>
  <c r="AF114"/>
  <c r="AF128"/>
  <c r="AF2918"/>
  <c r="AF2418"/>
  <c r="AF146"/>
  <c r="AF3036"/>
  <c r="AF3437"/>
  <c r="AF87"/>
  <c r="AF1210"/>
  <c r="AF2429"/>
  <c r="AF174"/>
  <c r="AF171"/>
  <c r="AF3042"/>
  <c r="AF1687"/>
  <c r="AF1049"/>
  <c r="AF70"/>
  <c r="AF2410"/>
  <c r="AF2433"/>
  <c r="AF151"/>
  <c r="AF179"/>
  <c r="AF170"/>
  <c r="AF3414"/>
  <c r="AF912"/>
  <c r="AF3191"/>
  <c r="AF3209"/>
  <c r="AF3184"/>
  <c r="AF2581"/>
  <c r="AF2561"/>
  <c r="AF1832"/>
  <c r="AF1835"/>
  <c r="AF846"/>
  <c r="AF1848"/>
  <c r="AF934"/>
  <c r="AF1313"/>
  <c r="AF2654"/>
  <c r="AF1243"/>
  <c r="AF1753"/>
  <c r="AF2196"/>
  <c r="AF492"/>
  <c r="AF724"/>
  <c r="AF2502"/>
  <c r="AF2506"/>
  <c r="AF3609"/>
  <c r="AF429"/>
  <c r="AF1295"/>
  <c r="AF2987"/>
  <c r="AF123"/>
  <c r="AF113"/>
  <c r="AF2582"/>
  <c r="AF2592"/>
  <c r="AF468"/>
  <c r="AF1840"/>
  <c r="AF1311"/>
  <c r="AF3070"/>
  <c r="AF938"/>
  <c r="AF3056"/>
  <c r="AF1312"/>
  <c r="AF1238"/>
  <c r="AF1751"/>
  <c r="AF2203"/>
  <c r="AF488"/>
  <c r="AF503"/>
  <c r="AF716"/>
  <c r="AF2183"/>
  <c r="AF3608"/>
  <c r="AF2568"/>
  <c r="AF2563"/>
  <c r="AF464"/>
  <c r="AF1825"/>
  <c r="AF1841"/>
  <c r="AF1301"/>
  <c r="AF1302"/>
  <c r="AF929"/>
  <c r="AF3059"/>
  <c r="AF1239"/>
  <c r="AF2882"/>
  <c r="AF1214"/>
  <c r="AF2790"/>
  <c r="AF1859"/>
  <c r="AF477"/>
  <c r="AF1792"/>
  <c r="AF2195"/>
  <c r="AF502"/>
  <c r="AF1147"/>
  <c r="AF719"/>
  <c r="AF1908"/>
  <c r="AF2695"/>
  <c r="AF3605"/>
  <c r="AF2764"/>
  <c r="AF1553"/>
  <c r="AF520"/>
  <c r="AF1048"/>
  <c r="AF1054"/>
  <c r="AF2045"/>
  <c r="AF2071"/>
  <c r="AF2044"/>
  <c r="AF1900"/>
  <c r="AF3747"/>
  <c r="AF3728"/>
  <c r="AF3712"/>
  <c r="AF3753"/>
  <c r="AF688"/>
  <c r="AF428"/>
  <c r="AF1294"/>
  <c r="AF2991"/>
  <c r="AF116"/>
  <c r="AF106"/>
  <c r="AF98"/>
  <c r="AF2596"/>
  <c r="AF467"/>
  <c r="AF1828"/>
  <c r="AF1308"/>
  <c r="AF933"/>
  <c r="AF2650"/>
  <c r="AF1244"/>
  <c r="AF470"/>
  <c r="AF2198"/>
  <c r="AF487"/>
  <c r="AF490"/>
  <c r="AF2703"/>
  <c r="AF2186"/>
  <c r="AF3604"/>
  <c r="AF939"/>
  <c r="AF2646"/>
  <c r="AF2199"/>
  <c r="AF498"/>
  <c r="AF2571"/>
  <c r="AF1845"/>
  <c r="AF1849"/>
  <c r="AF931"/>
  <c r="AF2205"/>
  <c r="AF2763"/>
  <c r="AF1073"/>
  <c r="AF2092"/>
  <c r="AF1523"/>
  <c r="AF675"/>
  <c r="AF1759"/>
  <c r="AF108"/>
  <c r="AF2557"/>
  <c r="AF1309"/>
  <c r="AF2652"/>
  <c r="AF504"/>
  <c r="AF2190"/>
  <c r="AF2700"/>
  <c r="AF721"/>
  <c r="AF2188"/>
  <c r="AF2594"/>
  <c r="AF476"/>
  <c r="AF507"/>
  <c r="AF996"/>
  <c r="AF3607"/>
  <c r="AF2083"/>
  <c r="AF1894"/>
  <c r="AF3742"/>
  <c r="AF1756"/>
  <c r="AF2585"/>
  <c r="AF2645"/>
  <c r="AF2192"/>
  <c r="AF3288"/>
  <c r="AF2697"/>
  <c r="AF1251"/>
  <c r="AF935"/>
  <c r="AF2200"/>
  <c r="AF494"/>
  <c r="AF715"/>
  <c r="AF2583"/>
  <c r="AF465"/>
  <c r="AF1829"/>
  <c r="AF1851"/>
  <c r="AF3053"/>
  <c r="AF2180"/>
  <c r="AF2184"/>
  <c r="AF2752"/>
  <c r="AF519"/>
  <c r="AF2070"/>
  <c r="AF1904"/>
  <c r="AF3719"/>
  <c r="AF670"/>
  <c r="AF456"/>
  <c r="AF2981"/>
  <c r="AF1837"/>
  <c r="AF3068"/>
  <c r="AF1240"/>
  <c r="AF474"/>
  <c r="AF2179"/>
  <c r="AF496"/>
  <c r="AF3033"/>
  <c r="AF3194"/>
  <c r="AF1831"/>
  <c r="AF1310"/>
  <c r="AF3069"/>
  <c r="AF2647"/>
  <c r="AF2041"/>
  <c r="AF722"/>
  <c r="AF2696"/>
  <c r="AF1757"/>
  <c r="AF2588"/>
  <c r="AF937"/>
  <c r="AF469"/>
  <c r="AF493"/>
  <c r="AF508"/>
  <c r="AF994"/>
  <c r="AF2643"/>
  <c r="AF2204"/>
  <c r="AF1146"/>
  <c r="AF1051"/>
  <c r="AF2079"/>
  <c r="AF857"/>
  <c r="AF3756"/>
  <c r="AF3748"/>
  <c r="AF669"/>
  <c r="AF1760"/>
  <c r="AF2989"/>
  <c r="AF130"/>
  <c r="AF115"/>
  <c r="AF1843"/>
  <c r="AF1834"/>
  <c r="AF932"/>
  <c r="AF2655"/>
  <c r="AF497"/>
  <c r="AF3063"/>
  <c r="AF3060"/>
  <c r="AF511"/>
  <c r="AF2187"/>
  <c r="AF2560"/>
  <c r="AF3064"/>
  <c r="AF2052"/>
  <c r="AF457"/>
  <c r="AF2984"/>
  <c r="AF524"/>
  <c r="AF1752"/>
  <c r="AF1790"/>
  <c r="AF1068"/>
  <c r="AF2068"/>
  <c r="AF3721"/>
  <c r="AF673"/>
  <c r="AF103"/>
  <c r="AF1838"/>
  <c r="AF942"/>
  <c r="AF1791"/>
  <c r="AF717"/>
  <c r="AF1860"/>
  <c r="AF2181"/>
  <c r="AF499"/>
  <c r="AF1842"/>
  <c r="AF1306"/>
  <c r="AF2194"/>
  <c r="AF1000"/>
  <c r="AF2080"/>
  <c r="AF3749"/>
  <c r="AF459"/>
  <c r="AF121"/>
  <c r="AF3061"/>
  <c r="Y2953"/>
  <c r="AD2953"/>
  <c r="Y2013"/>
  <c r="AD2013"/>
  <c r="Y1795"/>
  <c r="AD1795"/>
  <c r="Y1796"/>
  <c r="AD1796"/>
  <c r="Y1816"/>
  <c r="AD1816"/>
  <c r="Y1045"/>
  <c r="AD1045"/>
  <c r="Y3019"/>
  <c r="AD3019"/>
  <c r="Y4864"/>
  <c r="AD4864"/>
  <c r="Y4879"/>
  <c r="AD4879"/>
  <c r="Y4882"/>
  <c r="AD4882"/>
  <c r="Y4858"/>
  <c r="AD4858"/>
  <c r="Y4018"/>
  <c r="AD4018"/>
  <c r="Y2030"/>
  <c r="AD2030"/>
  <c r="Y666"/>
  <c r="AD666"/>
  <c r="Y4328"/>
  <c r="AD4328"/>
  <c r="Y3271"/>
  <c r="AD3271"/>
  <c r="Y3520"/>
  <c r="AD3520"/>
  <c r="Y714"/>
  <c r="AD714"/>
  <c r="Y2328"/>
  <c r="AD2328"/>
  <c r="Y3989"/>
  <c r="AD3989"/>
  <c r="Y4000"/>
  <c r="AD4000"/>
  <c r="Y3533"/>
  <c r="AD3533"/>
  <c r="Y3544"/>
  <c r="AD3544"/>
  <c r="Y1395"/>
  <c r="AD1395"/>
  <c r="Y1501"/>
  <c r="AD1501"/>
  <c r="Y2207"/>
  <c r="AD2207"/>
  <c r="Y5692"/>
  <c r="AD5692"/>
  <c r="Y5777"/>
  <c r="AD5777"/>
  <c r="Y3492"/>
  <c r="AD3492"/>
  <c r="Y3458"/>
  <c r="AD3458"/>
  <c r="Y3490"/>
  <c r="AD3490"/>
  <c r="Y3469"/>
  <c r="AD3469"/>
  <c r="Y3404"/>
  <c r="AD3404"/>
  <c r="Y1317"/>
  <c r="AD1317"/>
  <c r="Y5635"/>
  <c r="AD5635"/>
  <c r="Y5628"/>
  <c r="AD5628"/>
  <c r="Y532"/>
  <c r="AD532"/>
  <c r="Y2109"/>
  <c r="AD2109"/>
  <c r="Y2105"/>
  <c r="AD2105"/>
  <c r="Y774"/>
  <c r="AD774"/>
  <c r="Y787"/>
  <c r="AD787"/>
  <c r="Y4527"/>
  <c r="AD4527"/>
  <c r="Y4522"/>
  <c r="AD4522"/>
  <c r="Y5845"/>
  <c r="AD5845"/>
  <c r="Y4276"/>
  <c r="AD4276"/>
  <c r="Y2869"/>
  <c r="AD2869"/>
  <c r="Y2866"/>
  <c r="AD2866"/>
  <c r="Y5789"/>
  <c r="AD5789"/>
  <c r="Y5793"/>
  <c r="AD5793"/>
  <c r="Y4470"/>
  <c r="AD4470"/>
  <c r="Y2686"/>
  <c r="AD2686"/>
  <c r="Y5724"/>
  <c r="AD5724"/>
  <c r="Y5205"/>
  <c r="AD5205"/>
  <c r="Y355"/>
  <c r="AD355"/>
  <c r="Y5391"/>
  <c r="AD5391"/>
  <c r="Y1493"/>
  <c r="AD1493"/>
  <c r="Y1483"/>
  <c r="AD1483"/>
  <c r="Y370"/>
  <c r="AD370"/>
  <c r="Y384"/>
  <c r="AD384"/>
  <c r="Y695"/>
  <c r="AD695"/>
  <c r="Y698"/>
  <c r="AD698"/>
  <c r="Y3348"/>
  <c r="AD3348"/>
  <c r="Y1337"/>
  <c r="AD1337"/>
  <c r="Y1345"/>
  <c r="AD1345"/>
  <c r="Y3667"/>
  <c r="AD3667"/>
  <c r="Y3673"/>
  <c r="AD3673"/>
  <c r="Y2404"/>
  <c r="AD2404"/>
  <c r="Y5532"/>
  <c r="AD5532"/>
  <c r="Y196"/>
  <c r="AD196"/>
  <c r="Y4073"/>
  <c r="AD4073"/>
  <c r="Y4084"/>
  <c r="AD4084"/>
  <c r="Y3896"/>
  <c r="AD3896"/>
  <c r="Y3866"/>
  <c r="AD3866"/>
  <c r="Y3875"/>
  <c r="AD3875"/>
  <c r="Y3849"/>
  <c r="AH3849" s="1"/>
  <c r="Y271"/>
  <c r="AD271"/>
  <c r="Y259"/>
  <c r="AD259"/>
  <c r="Y279"/>
  <c r="AD279"/>
  <c r="Y3817"/>
  <c r="AD3817"/>
  <c r="Y2018"/>
  <c r="AD2018"/>
  <c r="Y2019"/>
  <c r="AD2019"/>
  <c r="Y2326"/>
  <c r="AD2326"/>
  <c r="Y4905"/>
  <c r="AD4905"/>
  <c r="Y5480"/>
  <c r="AD5480"/>
  <c r="Y3020"/>
  <c r="AD3020"/>
  <c r="Y4867"/>
  <c r="AD4867"/>
  <c r="Y4855"/>
  <c r="AD4855"/>
  <c r="Y4849"/>
  <c r="AD4849"/>
  <c r="Y4012"/>
  <c r="AD4012"/>
  <c r="Y2037"/>
  <c r="AD2037"/>
  <c r="Y2025"/>
  <c r="AD2025"/>
  <c r="Y658"/>
  <c r="AD658"/>
  <c r="Y2528"/>
  <c r="AD2528"/>
  <c r="Y4326"/>
  <c r="AD4326"/>
  <c r="Y3902"/>
  <c r="AD3902"/>
  <c r="Y592"/>
  <c r="AD592"/>
  <c r="Y1293"/>
  <c r="AD1293"/>
  <c r="Y4889"/>
  <c r="AD4889"/>
  <c r="Y5011"/>
  <c r="AD5011"/>
  <c r="Y5850"/>
  <c r="AD5850"/>
  <c r="Y5764"/>
  <c r="AD5764"/>
  <c r="Y3991"/>
  <c r="AD3991"/>
  <c r="Y4001"/>
  <c r="AD4001"/>
  <c r="Y3530"/>
  <c r="AD3530"/>
  <c r="Y1505"/>
  <c r="AD1505"/>
  <c r="Y460"/>
  <c r="AD460"/>
  <c r="Y5770"/>
  <c r="AD5770"/>
  <c r="Y3455"/>
  <c r="AD3455"/>
  <c r="Y3456"/>
  <c r="AD3456"/>
  <c r="Y3499"/>
  <c r="AD3499"/>
  <c r="Y3400"/>
  <c r="AD3400"/>
  <c r="Y3402"/>
  <c r="AD3402"/>
  <c r="Y5620"/>
  <c r="AD5620"/>
  <c r="Y5618"/>
  <c r="AD5618"/>
  <c r="Y530"/>
  <c r="AD530"/>
  <c r="Y540"/>
  <c r="AD540"/>
  <c r="Y2104"/>
  <c r="AD2104"/>
  <c r="Y2110"/>
  <c r="AD2110"/>
  <c r="Y786"/>
  <c r="AD786"/>
  <c r="Y781"/>
  <c r="AD781"/>
  <c r="Y4517"/>
  <c r="AD4517"/>
  <c r="Y5846"/>
  <c r="AD5846"/>
  <c r="Y5843"/>
  <c r="AD5843"/>
  <c r="Y4456"/>
  <c r="AD4456"/>
  <c r="Y2851"/>
  <c r="AD2851"/>
  <c r="Y2853"/>
  <c r="AD2853"/>
  <c r="Y5801"/>
  <c r="AD5801"/>
  <c r="Y4472"/>
  <c r="AD4472"/>
  <c r="Y5723"/>
  <c r="AD5723"/>
  <c r="Y353"/>
  <c r="AD353"/>
  <c r="Y5385"/>
  <c r="AD5385"/>
  <c r="Y1487"/>
  <c r="AD1487"/>
  <c r="Y377"/>
  <c r="AD377"/>
  <c r="Y4371"/>
  <c r="AD4371"/>
  <c r="Y703"/>
  <c r="AD703"/>
  <c r="Y694"/>
  <c r="AD694"/>
  <c r="Y3341"/>
  <c r="AD3341"/>
  <c r="Y1339"/>
  <c r="AD1339"/>
  <c r="Y1338"/>
  <c r="AD1338"/>
  <c r="Y3674"/>
  <c r="AD3674"/>
  <c r="Y2400"/>
  <c r="AD2400"/>
  <c r="Y5534"/>
  <c r="AD5534"/>
  <c r="Y190"/>
  <c r="AD190"/>
  <c r="Y4083"/>
  <c r="AD4083"/>
  <c r="Y4096"/>
  <c r="AD4096"/>
  <c r="Y3867"/>
  <c r="AD3867"/>
  <c r="Y3876"/>
  <c r="AD3876"/>
  <c r="Y2011"/>
  <c r="AD2011"/>
  <c r="Y3003"/>
  <c r="AD3003"/>
  <c r="Y4915"/>
  <c r="AD4915"/>
  <c r="Y1797"/>
  <c r="AD1797"/>
  <c r="Y3015"/>
  <c r="AD3015"/>
  <c r="Y4854"/>
  <c r="AD4854"/>
  <c r="Y4850"/>
  <c r="AD4850"/>
  <c r="Y4870"/>
  <c r="AD4870"/>
  <c r="Y4852"/>
  <c r="AD4852"/>
  <c r="Y4014"/>
  <c r="AD4014"/>
  <c r="Y2039"/>
  <c r="AD2039"/>
  <c r="Y2028"/>
  <c r="AD2028"/>
  <c r="Y662"/>
  <c r="AD662"/>
  <c r="Y3270"/>
  <c r="AD3270"/>
  <c r="Y1118"/>
  <c r="AD1118"/>
  <c r="Y3518"/>
  <c r="AD3518"/>
  <c r="Y710"/>
  <c r="AD710"/>
  <c r="Y5013"/>
  <c r="AD5013"/>
  <c r="Y2331"/>
  <c r="AD2331"/>
  <c r="Y5760"/>
  <c r="AD5760"/>
  <c r="Y3528"/>
  <c r="AD3528"/>
  <c r="Y3524"/>
  <c r="AD3524"/>
  <c r="Y1499"/>
  <c r="AD1499"/>
  <c r="Y5699"/>
  <c r="AD5699"/>
  <c r="Y5774"/>
  <c r="AD5774"/>
  <c r="Y5773"/>
  <c r="AD5773"/>
  <c r="Y3468"/>
  <c r="AD3468"/>
  <c r="Y3466"/>
  <c r="AD3466"/>
  <c r="Y3507"/>
  <c r="AD3507"/>
  <c r="Y3489"/>
  <c r="AD3489"/>
  <c r="Y4318"/>
  <c r="AD4318"/>
  <c r="Y5606"/>
  <c r="AD5606"/>
  <c r="Y5615"/>
  <c r="AD5615"/>
  <c r="Y5617"/>
  <c r="AD5617"/>
  <c r="Y5607"/>
  <c r="AD5607"/>
  <c r="Y536"/>
  <c r="AD536"/>
  <c r="Y2102"/>
  <c r="AD2102"/>
  <c r="Y1563"/>
  <c r="AD1563"/>
  <c r="Y2672"/>
  <c r="AD2672"/>
  <c r="Y785"/>
  <c r="AD785"/>
  <c r="Y4516"/>
  <c r="AD4516"/>
  <c r="Y5842"/>
  <c r="AD5842"/>
  <c r="Y4462"/>
  <c r="AD4462"/>
  <c r="Y2859"/>
  <c r="AD2859"/>
  <c r="Y2852"/>
  <c r="AD2852"/>
  <c r="Y5802"/>
  <c r="AD5802"/>
  <c r="Y4479"/>
  <c r="AD4479"/>
  <c r="Y4467"/>
  <c r="AD4467"/>
  <c r="Y1880"/>
  <c r="AD1880"/>
  <c r="Y2681"/>
  <c r="AD2681"/>
  <c r="Y5720"/>
  <c r="AD5720"/>
  <c r="Y5387"/>
  <c r="AD5387"/>
  <c r="Y1481"/>
  <c r="AD1481"/>
  <c r="Y4007"/>
  <c r="AD4007"/>
  <c r="Y368"/>
  <c r="AD368"/>
  <c r="Y1476"/>
  <c r="AD1476"/>
  <c r="Y706"/>
  <c r="AD706"/>
  <c r="Y3344"/>
  <c r="AD3344"/>
  <c r="Y3339"/>
  <c r="AD3339"/>
  <c r="Y1344"/>
  <c r="AD1344"/>
  <c r="Y1351"/>
  <c r="AD1351"/>
  <c r="Y3669"/>
  <c r="AD3669"/>
  <c r="Y2407"/>
  <c r="AD2407"/>
  <c r="Y5530"/>
  <c r="AD5530"/>
  <c r="Y4078"/>
  <c r="AD4078"/>
  <c r="Y4079"/>
  <c r="AD4079"/>
  <c r="Y3884"/>
  <c r="AD3884"/>
  <c r="Y3868"/>
  <c r="AD3868"/>
  <c r="Y266"/>
  <c r="AD266"/>
  <c r="Y282"/>
  <c r="AD282"/>
  <c r="Y276"/>
  <c r="AD276"/>
  <c r="Y281"/>
  <c r="AD281"/>
  <c r="Y3825"/>
  <c r="AD3825"/>
  <c r="Y3001"/>
  <c r="AD3001"/>
  <c r="Y2999"/>
  <c r="AD2999"/>
  <c r="Y1819"/>
  <c r="AD1819"/>
  <c r="Y1798"/>
  <c r="AD1798"/>
  <c r="Y3022"/>
  <c r="AD3022"/>
  <c r="Y4880"/>
  <c r="AD4880"/>
  <c r="Y4859"/>
  <c r="AD4859"/>
  <c r="Y4869"/>
  <c r="AD4869"/>
  <c r="Y4863"/>
  <c r="AD4863"/>
  <c r="Y5750"/>
  <c r="AD5750"/>
  <c r="Y4016"/>
  <c r="AD4016"/>
  <c r="Y2021"/>
  <c r="AD2021"/>
  <c r="Y660"/>
  <c r="AD660"/>
  <c r="Y2530"/>
  <c r="AD2530"/>
  <c r="Y2097"/>
  <c r="AD2097"/>
  <c r="Y3264"/>
  <c r="AD3264"/>
  <c r="Y2175"/>
  <c r="AD2175"/>
  <c r="Y1119"/>
  <c r="AD1119"/>
  <c r="Y1117"/>
  <c r="AD1117"/>
  <c r="Y3513"/>
  <c r="AD3513"/>
  <c r="Y4891"/>
  <c r="AD4891"/>
  <c r="Y5852"/>
  <c r="AD5852"/>
  <c r="Y5766"/>
  <c r="AD5766"/>
  <c r="Y3992"/>
  <c r="AD3992"/>
  <c r="Y3538"/>
  <c r="AD3538"/>
  <c r="Y1397"/>
  <c r="AD1397"/>
  <c r="Y1398"/>
  <c r="AD1398"/>
  <c r="Y5698"/>
  <c r="AD5698"/>
  <c r="Y5695"/>
  <c r="AD5695"/>
  <c r="Y3480"/>
  <c r="AD3480"/>
  <c r="Y3504"/>
  <c r="AD3504"/>
  <c r="Y3454"/>
  <c r="AD3454"/>
  <c r="Y3478"/>
  <c r="AD3478"/>
  <c r="Y3453"/>
  <c r="AD3453"/>
  <c r="Y1316"/>
  <c r="AD1316"/>
  <c r="Y1560"/>
  <c r="AD1560"/>
  <c r="Y5613"/>
  <c r="AD5613"/>
  <c r="Y5614"/>
  <c r="AD5614"/>
  <c r="Y5631"/>
  <c r="AD5631"/>
  <c r="Y2173"/>
  <c r="AD2173"/>
  <c r="Y526"/>
  <c r="AD526"/>
  <c r="Y1566"/>
  <c r="AD1566"/>
  <c r="Y783"/>
  <c r="AD783"/>
  <c r="Y2705"/>
  <c r="AD2705"/>
  <c r="Y4518"/>
  <c r="AD4518"/>
  <c r="Y4280"/>
  <c r="AD4280"/>
  <c r="Y4458"/>
  <c r="AD4458"/>
  <c r="Y4452"/>
  <c r="AD4452"/>
  <c r="Y2861"/>
  <c r="AD2861"/>
  <c r="Y4544"/>
  <c r="AD4544"/>
  <c r="Y4469"/>
  <c r="AD4469"/>
  <c r="Y1883"/>
  <c r="AD1883"/>
  <c r="Y5717"/>
  <c r="AD5717"/>
  <c r="Y5386"/>
  <c r="AD5386"/>
  <c r="Y5380"/>
  <c r="AD5380"/>
  <c r="Y1484"/>
  <c r="AD1484"/>
  <c r="Y4009"/>
  <c r="AD4009"/>
  <c r="Y374"/>
  <c r="AD374"/>
  <c r="Y705"/>
  <c r="AD705"/>
  <c r="Y3349"/>
  <c r="AD3349"/>
  <c r="Y3346"/>
  <c r="AD3346"/>
  <c r="Y1352"/>
  <c r="AD1352"/>
  <c r="Y1343"/>
  <c r="AD1343"/>
  <c r="Y5725"/>
  <c r="AD5725"/>
  <c r="Y5528"/>
  <c r="AD5528"/>
  <c r="Y4090"/>
  <c r="AD4090"/>
  <c r="Y4076"/>
  <c r="AD4076"/>
  <c r="Y3865"/>
  <c r="AD3865"/>
  <c r="Y3864"/>
  <c r="AD3864"/>
  <c r="Y401"/>
  <c r="AD401"/>
  <c r="Y3848"/>
  <c r="AH3848" s="1"/>
  <c r="Y283"/>
  <c r="AD283"/>
  <c r="Y269"/>
  <c r="AD269"/>
  <c r="Y3816"/>
  <c r="AD3816"/>
  <c r="Y2463"/>
  <c r="AD2463"/>
  <c r="Y3834"/>
  <c r="AD3834"/>
  <c r="Y3911"/>
  <c r="AD3911"/>
  <c r="Y3913"/>
  <c r="AD3913"/>
  <c r="Y3906"/>
  <c r="AD3906"/>
  <c r="Y4338"/>
  <c r="AD4338"/>
  <c r="Y4345"/>
  <c r="AD4345"/>
  <c r="Y986"/>
  <c r="AD986"/>
  <c r="Y5858"/>
  <c r="AD5858"/>
  <c r="Y5550"/>
  <c r="AD5550"/>
  <c r="Y5097"/>
  <c r="AD5097"/>
  <c r="Y4046"/>
  <c r="AD4046"/>
  <c r="Y3655"/>
  <c r="AD3655"/>
  <c r="Y1762"/>
  <c r="AD1762"/>
  <c r="Y1774"/>
  <c r="AD1774"/>
  <c r="Y1082"/>
  <c r="AD1082"/>
  <c r="Y3561"/>
  <c r="AD3561"/>
  <c r="Y3570"/>
  <c r="AD3570"/>
  <c r="Y3549"/>
  <c r="AD3549"/>
  <c r="Y2435"/>
  <c r="AD2435"/>
  <c r="Y3657"/>
  <c r="AD3657"/>
  <c r="Y1785"/>
  <c r="AD1785"/>
  <c r="Y3571"/>
  <c r="AD3571"/>
  <c r="Y3559"/>
  <c r="AD3559"/>
  <c r="Y3563"/>
  <c r="AD3563"/>
  <c r="Y275"/>
  <c r="AD275"/>
  <c r="Y253"/>
  <c r="AD253"/>
  <c r="Y277"/>
  <c r="AD277"/>
  <c r="Y3819"/>
  <c r="AD3819"/>
  <c r="Y3835"/>
  <c r="AD3835"/>
  <c r="Y3921"/>
  <c r="AD3921"/>
  <c r="Y3910"/>
  <c r="AD3910"/>
  <c r="Y4344"/>
  <c r="AD4344"/>
  <c r="Y5857"/>
  <c r="AD5857"/>
  <c r="Y3556"/>
  <c r="AD3556"/>
  <c r="Y3831"/>
  <c r="AD3831"/>
  <c r="Y3915"/>
  <c r="AD3915"/>
  <c r="Y3924"/>
  <c r="AD3924"/>
  <c r="Y4346"/>
  <c r="AD4346"/>
  <c r="Y984"/>
  <c r="AD984"/>
  <c r="Y590"/>
  <c r="AD590"/>
  <c r="Y4045"/>
  <c r="AD4045"/>
  <c r="Y3656"/>
  <c r="AD3656"/>
  <c r="Y1782"/>
  <c r="AD1782"/>
  <c r="Y1773"/>
  <c r="AD1773"/>
  <c r="Y1080"/>
  <c r="AD1080"/>
  <c r="Y1093"/>
  <c r="AD1093"/>
  <c r="Y1387"/>
  <c r="AD1387"/>
  <c r="Y3806"/>
  <c r="AD3806"/>
  <c r="Y2452"/>
  <c r="AD2452"/>
  <c r="Y3785"/>
  <c r="AD3785"/>
  <c r="Y3927"/>
  <c r="AD3927"/>
  <c r="Y3912"/>
  <c r="AD3912"/>
  <c r="Y4348"/>
  <c r="AD4348"/>
  <c r="Y5856"/>
  <c r="AD5856"/>
  <c r="Y5144"/>
  <c r="AD5144"/>
  <c r="Y5136"/>
  <c r="AD5136"/>
  <c r="Y4043"/>
  <c r="AD4043"/>
  <c r="Y1469"/>
  <c r="AD1469"/>
  <c r="Y1765"/>
  <c r="AD1765"/>
  <c r="Y1081"/>
  <c r="AD1081"/>
  <c r="Y1090"/>
  <c r="AD1090"/>
  <c r="Y1092"/>
  <c r="AD1092"/>
  <c r="Y3804"/>
  <c r="AD3804"/>
  <c r="Y3801"/>
  <c r="AD3801"/>
  <c r="Y862"/>
  <c r="AD862"/>
  <c r="Y3566"/>
  <c r="AD3566"/>
  <c r="Y3546"/>
  <c r="AD3546"/>
  <c r="Y3577"/>
  <c r="AD3577"/>
  <c r="Y2436"/>
  <c r="AD2436"/>
  <c r="Y1786"/>
  <c r="AD1786"/>
  <c r="Y1094"/>
  <c r="AD1094"/>
  <c r="Y3564"/>
  <c r="AD3564"/>
  <c r="Y3553"/>
  <c r="AD3553"/>
  <c r="Y3568"/>
  <c r="AD3568"/>
  <c r="Y850"/>
  <c r="AD850"/>
  <c r="Y851"/>
  <c r="AD851"/>
  <c r="Y505"/>
  <c r="AD505"/>
  <c r="Y2625"/>
  <c r="AD2625"/>
  <c r="Y1730"/>
  <c r="AD1730"/>
  <c r="Y3215"/>
  <c r="AD3215"/>
  <c r="Y4744"/>
  <c r="AD4744"/>
  <c r="Y2603"/>
  <c r="AD2603"/>
  <c r="Y4352"/>
  <c r="AD4352"/>
  <c r="Y5374"/>
  <c r="AD5374"/>
  <c r="Y5501"/>
  <c r="AD5501"/>
  <c r="Y5571"/>
  <c r="AD5571"/>
  <c r="Y1003"/>
  <c r="AD1003"/>
  <c r="Y5412"/>
  <c r="AD5412"/>
  <c r="Y5848"/>
  <c r="AD5848"/>
  <c r="R636"/>
  <c r="L636" s="1"/>
  <c r="AD636"/>
  <c r="R2740"/>
  <c r="AD2740"/>
  <c r="R407"/>
  <c r="AD407"/>
  <c r="R446"/>
  <c r="AD446"/>
  <c r="R2960"/>
  <c r="AD2960"/>
  <c r="R4108"/>
  <c r="AD4108"/>
  <c r="R3856"/>
  <c r="AD3856"/>
  <c r="R3174"/>
  <c r="L3174" s="1"/>
  <c r="AD3174"/>
  <c r="R2738"/>
  <c r="AD2738"/>
  <c r="R3416"/>
  <c r="AD3416"/>
  <c r="R345"/>
  <c r="AD345"/>
  <c r="R2962"/>
  <c r="AD2962"/>
  <c r="R1626"/>
  <c r="L1626" s="1"/>
  <c r="AD1626"/>
  <c r="R338"/>
  <c r="AD338"/>
  <c r="R1102"/>
  <c r="AD1102"/>
  <c r="R2744"/>
  <c r="AD2744"/>
  <c r="R1140"/>
  <c r="L1140" s="1"/>
  <c r="AD1140"/>
  <c r="R1867"/>
  <c r="L1867" s="1"/>
  <c r="AD1867"/>
  <c r="R452"/>
  <c r="AD452"/>
  <c r="R2975"/>
  <c r="AD2975"/>
  <c r="R2579"/>
  <c r="AD2579"/>
  <c r="R1132"/>
  <c r="L1132" s="1"/>
  <c r="AD1132"/>
  <c r="R4435"/>
  <c r="L4435" s="1"/>
  <c r="AD4435"/>
  <c r="R4112"/>
  <c r="AD4112"/>
  <c r="R4389"/>
  <c r="AD4389"/>
  <c r="R4422"/>
  <c r="L4422" s="1"/>
  <c r="AD4422"/>
  <c r="R436"/>
  <c r="AD436"/>
  <c r="R2995"/>
  <c r="AD2995"/>
  <c r="R2572"/>
  <c r="AD2572"/>
  <c r="R1135"/>
  <c r="L1135" s="1"/>
  <c r="AD1135"/>
  <c r="R5022"/>
  <c r="AD5022"/>
  <c r="AF1874"/>
  <c r="AF1962"/>
  <c r="AF50"/>
  <c r="AF1924"/>
  <c r="AF3430"/>
  <c r="AF3183"/>
  <c r="AF1555"/>
  <c r="AF521"/>
  <c r="AF1058"/>
  <c r="AF1077"/>
  <c r="AF2091"/>
  <c r="AF2053"/>
  <c r="AF2064"/>
  <c r="AF2082"/>
  <c r="AF1902"/>
  <c r="AF1516"/>
  <c r="AF3725"/>
  <c r="AF3731"/>
  <c r="AF3752"/>
  <c r="AF676"/>
  <c r="AF1298"/>
  <c r="AF2985"/>
  <c r="AF100"/>
  <c r="AF120"/>
  <c r="AF119"/>
  <c r="AF2562"/>
  <c r="AF3041"/>
  <c r="AF48"/>
  <c r="AF47"/>
  <c r="AF53"/>
  <c r="AF2414"/>
  <c r="AF2431"/>
  <c r="AF157"/>
  <c r="AF173"/>
  <c r="AF135"/>
  <c r="AF3037"/>
  <c r="AF1930"/>
  <c r="AF484"/>
  <c r="AF3439"/>
  <c r="AF920"/>
  <c r="AF3208"/>
  <c r="AF3190"/>
  <c r="AF518"/>
  <c r="AF1074"/>
  <c r="AF1357"/>
  <c r="AF3412"/>
  <c r="AF3167"/>
  <c r="AF2730"/>
  <c r="AF515"/>
  <c r="AF1689"/>
  <c r="AF1055"/>
  <c r="AF1067"/>
  <c r="AF2085"/>
  <c r="AF2087"/>
  <c r="AF2062"/>
  <c r="AF2081"/>
  <c r="AF1895"/>
  <c r="AF1517"/>
  <c r="AF3744"/>
  <c r="AF3746"/>
  <c r="AF3729"/>
  <c r="AF683"/>
  <c r="AF681"/>
  <c r="AF1297"/>
  <c r="AF2982"/>
  <c r="AF110"/>
  <c r="AF124"/>
  <c r="AF2556"/>
  <c r="AF136"/>
  <c r="AF1929"/>
  <c r="AF94"/>
  <c r="AF1207"/>
  <c r="AF2422"/>
  <c r="AF2413"/>
  <c r="AF150"/>
  <c r="AF144"/>
  <c r="AF178"/>
  <c r="AF1928"/>
  <c r="AF478"/>
  <c r="AF3436"/>
  <c r="AF922"/>
  <c r="AF3198"/>
  <c r="AF3171"/>
  <c r="AF3185"/>
  <c r="AF2767"/>
  <c r="AF516"/>
  <c r="AF1684"/>
  <c r="AF1064"/>
  <c r="AF1070"/>
  <c r="AF2093"/>
  <c r="AF2065"/>
  <c r="AF2073"/>
  <c r="AF1891"/>
  <c r="AF854"/>
  <c r="AF1518"/>
  <c r="AF3716"/>
  <c r="AF3733"/>
  <c r="AF3751"/>
  <c r="AF674"/>
  <c r="AF86"/>
  <c r="AF483"/>
  <c r="AF919"/>
  <c r="AF3213"/>
  <c r="AF96"/>
  <c r="AF49"/>
  <c r="AF2411"/>
  <c r="AF479"/>
  <c r="AF3435"/>
  <c r="AF924"/>
  <c r="AF3201"/>
  <c r="AF3211"/>
  <c r="AF3204"/>
  <c r="AF2761"/>
  <c r="AF513"/>
  <c r="AF1059"/>
  <c r="AF2063"/>
  <c r="AF2090"/>
  <c r="AF2078"/>
  <c r="AF1903"/>
  <c r="AF1520"/>
  <c r="AF3736"/>
  <c r="AF3715"/>
  <c r="AF3759"/>
  <c r="AF686"/>
  <c r="AF430"/>
  <c r="AF2992"/>
  <c r="AF107"/>
  <c r="AF105"/>
  <c r="AF85"/>
  <c r="AF2425"/>
  <c r="AF155"/>
  <c r="AF3034"/>
  <c r="AF81"/>
  <c r="AF46"/>
  <c r="AF2427"/>
  <c r="AF180"/>
  <c r="AF133"/>
  <c r="AF158"/>
  <c r="AF1104"/>
  <c r="AF1071"/>
  <c r="AF2916"/>
  <c r="AF95"/>
  <c r="AF54"/>
  <c r="AF82"/>
  <c r="AF2409"/>
  <c r="AF2420"/>
  <c r="AF134"/>
  <c r="AF163"/>
  <c r="AF3040"/>
  <c r="AF1115"/>
  <c r="AF482"/>
  <c r="AF3413"/>
  <c r="AF3440"/>
  <c r="AF921"/>
  <c r="AF3196"/>
  <c r="AF3178"/>
  <c r="AF3192"/>
  <c r="AF2565"/>
  <c r="AF1824"/>
  <c r="AF1847"/>
  <c r="AF1853"/>
  <c r="AF940"/>
  <c r="AF1247"/>
  <c r="AF1750"/>
  <c r="AF2375"/>
  <c r="AF2182"/>
  <c r="AF506"/>
  <c r="AF510"/>
  <c r="AF1144"/>
  <c r="AF2702"/>
  <c r="AF2185"/>
  <c r="AF1909"/>
  <c r="AF3603"/>
  <c r="AF458"/>
  <c r="AF2957"/>
  <c r="AF2997"/>
  <c r="AF129"/>
  <c r="AF101"/>
  <c r="AF2570"/>
  <c r="AF2595"/>
  <c r="AF463"/>
  <c r="AF1823"/>
  <c r="AF1830"/>
  <c r="AF847"/>
  <c r="AF1852"/>
  <c r="AE5525"/>
  <c r="AD2840"/>
  <c r="K1803"/>
  <c r="Y1803"/>
  <c r="K204"/>
  <c r="Y204"/>
  <c r="K3837"/>
  <c r="K5071"/>
  <c r="Y5071"/>
  <c r="K1805"/>
  <c r="Y1805"/>
  <c r="K1811"/>
  <c r="Y1811"/>
  <c r="K3261"/>
  <c r="Y3261"/>
  <c r="K212"/>
  <c r="Y212"/>
  <c r="K216"/>
  <c r="Y216"/>
  <c r="K1801"/>
  <c r="Y1801"/>
  <c r="K4256"/>
  <c r="Y4256"/>
  <c r="K220"/>
  <c r="Y220"/>
  <c r="K217"/>
  <c r="Y217"/>
  <c r="K213"/>
  <c r="Y213"/>
  <c r="K3843"/>
  <c r="K233"/>
  <c r="Y233"/>
  <c r="K4266"/>
  <c r="Y4266"/>
  <c r="K4372"/>
  <c r="Y4372"/>
  <c r="K209"/>
  <c r="Y209"/>
  <c r="K219"/>
  <c r="Y219"/>
  <c r="K207"/>
  <c r="Y207"/>
  <c r="K237"/>
  <c r="Y237"/>
  <c r="K546"/>
  <c r="Y546"/>
  <c r="K575"/>
  <c r="Y575"/>
  <c r="K5131"/>
  <c r="Y5131"/>
  <c r="K5123"/>
  <c r="Y5123"/>
  <c r="K1376"/>
  <c r="Y1376"/>
  <c r="K874"/>
  <c r="Y874"/>
  <c r="K886"/>
  <c r="Y886"/>
  <c r="K882"/>
  <c r="Y882"/>
  <c r="K559"/>
  <c r="Y559"/>
  <c r="K553"/>
  <c r="Y553"/>
  <c r="K888"/>
  <c r="Y888"/>
  <c r="K239"/>
  <c r="Y239"/>
  <c r="K248"/>
  <c r="Y248"/>
  <c r="K5061"/>
  <c r="Y5061"/>
  <c r="K5065"/>
  <c r="Y5065"/>
  <c r="K5075"/>
  <c r="Y5075"/>
  <c r="K958"/>
  <c r="Y958"/>
  <c r="K980"/>
  <c r="Y980"/>
  <c r="K542"/>
  <c r="Y542"/>
  <c r="K5093"/>
  <c r="Y5093"/>
  <c r="K966"/>
  <c r="Y966"/>
  <c r="K565"/>
  <c r="Y565"/>
  <c r="K577"/>
  <c r="Y577"/>
  <c r="K5121"/>
  <c r="Y5121"/>
  <c r="K5127"/>
  <c r="Y5127"/>
  <c r="K4032"/>
  <c r="Y4032"/>
  <c r="K4034"/>
  <c r="Y4034"/>
  <c r="K870"/>
  <c r="Y870"/>
  <c r="K868"/>
  <c r="Y868"/>
  <c r="K5085"/>
  <c r="Y5085"/>
  <c r="K5063"/>
  <c r="Y5063"/>
  <c r="K5053"/>
  <c r="Y5053"/>
  <c r="K976"/>
  <c r="Y976"/>
  <c r="K972"/>
  <c r="Y972"/>
  <c r="K571"/>
  <c r="Y571"/>
  <c r="K550"/>
  <c r="Y550"/>
  <c r="K544"/>
  <c r="Y544"/>
  <c r="K581"/>
  <c r="Y581"/>
  <c r="K4028"/>
  <c r="Y4028"/>
  <c r="K1374"/>
  <c r="Y1374"/>
  <c r="K876"/>
  <c r="Y876"/>
  <c r="K864"/>
  <c r="Y864"/>
  <c r="K4022"/>
  <c r="Y4022"/>
  <c r="K4030"/>
  <c r="Y4030"/>
  <c r="K878"/>
  <c r="Y878"/>
  <c r="O4127"/>
  <c r="O5167"/>
  <c r="O65"/>
  <c r="O27"/>
  <c r="O4130"/>
  <c r="O1538"/>
  <c r="O2479"/>
  <c r="O2116"/>
  <c r="K4932"/>
  <c r="Y4932"/>
  <c r="K2748"/>
  <c r="Y2748"/>
  <c r="K3737"/>
  <c r="Y3737"/>
  <c r="K444"/>
  <c r="Y444"/>
  <c r="K438"/>
  <c r="Y438"/>
  <c r="K3336"/>
  <c r="Y3336"/>
  <c r="K3854"/>
  <c r="Y3854"/>
  <c r="K1105"/>
  <c r="Y1105"/>
  <c r="K3420"/>
  <c r="Y3420"/>
  <c r="K1011"/>
  <c r="Y1011"/>
  <c r="K2732"/>
  <c r="Y2732"/>
  <c r="K736"/>
  <c r="Y736"/>
  <c r="K340"/>
  <c r="Y340"/>
  <c r="K3408"/>
  <c r="Y3408"/>
  <c r="K2742"/>
  <c r="Y2742"/>
  <c r="K421"/>
  <c r="Y421"/>
  <c r="K419"/>
  <c r="Y419"/>
  <c r="K2970"/>
  <c r="Y2970"/>
  <c r="K1361"/>
  <c r="Y1361"/>
  <c r="K1098"/>
  <c r="Y1098"/>
  <c r="K1109"/>
  <c r="Y1109"/>
  <c r="K3173"/>
  <c r="Y3173"/>
  <c r="K1136"/>
  <c r="Y1136"/>
  <c r="K4438"/>
  <c r="Y4438"/>
  <c r="K409"/>
  <c r="Y409"/>
  <c r="K2973"/>
  <c r="Y2973"/>
  <c r="K4114"/>
  <c r="Y4114"/>
  <c r="K1285"/>
  <c r="Y1285"/>
  <c r="K1131"/>
  <c r="Y1131"/>
  <c r="K4424"/>
  <c r="Y4424"/>
  <c r="K4106"/>
  <c r="Y4106"/>
  <c r="K1138"/>
  <c r="Y1138"/>
  <c r="K4436"/>
  <c r="Y4436"/>
  <c r="K2754"/>
  <c r="Y2754"/>
  <c r="K411"/>
  <c r="Y411"/>
  <c r="K3951"/>
  <c r="Y3951"/>
  <c r="K2577"/>
  <c r="Y2577"/>
  <c r="K1139"/>
  <c r="Y1139"/>
  <c r="K5026"/>
  <c r="Y5026"/>
  <c r="O599"/>
  <c r="O4502"/>
  <c r="O4423"/>
  <c r="O3049"/>
  <c r="O601"/>
  <c r="O4425"/>
  <c r="O4507"/>
  <c r="O4051"/>
  <c r="K2841"/>
  <c r="Y2841"/>
  <c r="R2841"/>
  <c r="K5"/>
  <c r="Y5"/>
  <c r="K1488"/>
  <c r="Y1488"/>
  <c r="O5490"/>
  <c r="O4129"/>
  <c r="O1409"/>
  <c r="O1868"/>
  <c r="O1161"/>
  <c r="O844"/>
  <c r="O3050"/>
  <c r="O1580"/>
  <c r="K2736"/>
  <c r="Y2736"/>
  <c r="K413"/>
  <c r="Y413"/>
  <c r="K405"/>
  <c r="Y405"/>
  <c r="K2966"/>
  <c r="Y2966"/>
  <c r="K2580"/>
  <c r="Y2580"/>
  <c r="K2726"/>
  <c r="Y2726"/>
  <c r="K336"/>
  <c r="Y336"/>
  <c r="K3426"/>
  <c r="Y3426"/>
  <c r="K3175"/>
  <c r="Y3175"/>
  <c r="K448"/>
  <c r="Y448"/>
  <c r="K454"/>
  <c r="Y454"/>
  <c r="K2958"/>
  <c r="Y2958"/>
  <c r="K1100"/>
  <c r="Y1100"/>
  <c r="K1111"/>
  <c r="Y1111"/>
  <c r="K3172"/>
  <c r="Y3172"/>
  <c r="K1288"/>
  <c r="Y1288"/>
  <c r="K4421"/>
  <c r="Y4421"/>
  <c r="K2649"/>
  <c r="Y2649"/>
  <c r="K1137"/>
  <c r="Y1137"/>
  <c r="K2734"/>
  <c r="Y2734"/>
  <c r="K434"/>
  <c r="Y434"/>
  <c r="K1142"/>
  <c r="Y1142"/>
  <c r="K1252"/>
  <c r="Y1252"/>
  <c r="O1861"/>
  <c r="O1864"/>
  <c r="O4223"/>
  <c r="O603"/>
  <c r="O635"/>
  <c r="O2723"/>
  <c r="AD2843"/>
  <c r="K1799"/>
  <c r="Y1799"/>
  <c r="K4268"/>
  <c r="Y4268"/>
  <c r="K3899"/>
  <c r="Y3899"/>
  <c r="K218"/>
  <c r="Y218"/>
  <c r="K235"/>
  <c r="Y235"/>
  <c r="K250"/>
  <c r="Y250"/>
  <c r="K243"/>
  <c r="Y243"/>
  <c r="K5095"/>
  <c r="Y5095"/>
  <c r="K5077"/>
  <c r="Y5077"/>
  <c r="K1813"/>
  <c r="Y1813"/>
  <c r="K4262"/>
  <c r="Y4262"/>
  <c r="K4254"/>
  <c r="Y4254"/>
  <c r="K3841"/>
  <c r="K4260"/>
  <c r="Y4260"/>
  <c r="K5019"/>
  <c r="Y5019"/>
  <c r="K214"/>
  <c r="Y214"/>
  <c r="K215"/>
  <c r="Y215"/>
  <c r="K211"/>
  <c r="Y211"/>
  <c r="K245"/>
  <c r="Y245"/>
  <c r="K4258"/>
  <c r="Y4258"/>
  <c r="K4264"/>
  <c r="Y4264"/>
  <c r="K5017"/>
  <c r="Y5017"/>
  <c r="K974"/>
  <c r="Y974"/>
  <c r="K964"/>
  <c r="Y964"/>
  <c r="K978"/>
  <c r="Y978"/>
  <c r="K555"/>
  <c r="Y555"/>
  <c r="K579"/>
  <c r="Y579"/>
  <c r="K5125"/>
  <c r="Y5125"/>
  <c r="K5129"/>
  <c r="Y5129"/>
  <c r="K4020"/>
  <c r="Y4020"/>
  <c r="K4036"/>
  <c r="Y4036"/>
  <c r="K1420"/>
  <c r="Y1420"/>
  <c r="K1378"/>
  <c r="Y1378"/>
  <c r="K569"/>
  <c r="Y569"/>
  <c r="K5119"/>
  <c r="Y5119"/>
  <c r="K241"/>
  <c r="Y241"/>
  <c r="K5073"/>
  <c r="Y5073"/>
  <c r="K5059"/>
  <c r="Y5059"/>
  <c r="K5089"/>
  <c r="Y5089"/>
  <c r="K952"/>
  <c r="Y952"/>
  <c r="K968"/>
  <c r="Y968"/>
  <c r="K548"/>
  <c r="Y548"/>
  <c r="K5081"/>
  <c r="Y5081"/>
  <c r="K5055"/>
  <c r="Y5055"/>
  <c r="K954"/>
  <c r="Y954"/>
  <c r="K970"/>
  <c r="Y970"/>
  <c r="K956"/>
  <c r="Y956"/>
  <c r="K573"/>
  <c r="Y573"/>
  <c r="K557"/>
  <c r="Y557"/>
  <c r="K4040"/>
  <c r="Y4040"/>
  <c r="K4038"/>
  <c r="Y4038"/>
  <c r="K4026"/>
  <c r="Y4026"/>
  <c r="K1422"/>
  <c r="Y1422"/>
  <c r="K1372"/>
  <c r="Y1372"/>
  <c r="K1370"/>
  <c r="Y1370"/>
  <c r="K5067"/>
  <c r="Y5067"/>
  <c r="K5057"/>
  <c r="Y5057"/>
  <c r="K5069"/>
  <c r="Y5069"/>
  <c r="K962"/>
  <c r="Y962"/>
  <c r="K960"/>
  <c r="Y960"/>
  <c r="K563"/>
  <c r="Y563"/>
  <c r="K561"/>
  <c r="Y561"/>
  <c r="K567"/>
  <c r="Y567"/>
  <c r="K5133"/>
  <c r="Y5133"/>
  <c r="K4024"/>
  <c r="Y4024"/>
  <c r="K1383"/>
  <c r="Y1383"/>
  <c r="K884"/>
  <c r="Y884"/>
  <c r="K866"/>
  <c r="Y866"/>
  <c r="K872"/>
  <c r="Y872"/>
  <c r="K1418"/>
  <c r="Y1418"/>
  <c r="K181"/>
  <c r="Y181"/>
  <c r="O4121"/>
  <c r="O77"/>
  <c r="O29"/>
  <c r="K5161"/>
  <c r="Y5161"/>
  <c r="O5494"/>
  <c r="O1029"/>
  <c r="O1405"/>
  <c r="O634"/>
  <c r="O1584"/>
  <c r="O3446"/>
  <c r="O2356"/>
  <c r="K3180"/>
  <c r="Y3180"/>
  <c r="K2758"/>
  <c r="Y2758"/>
  <c r="K440"/>
  <c r="Y440"/>
  <c r="K403"/>
  <c r="Y403"/>
  <c r="K2964"/>
  <c r="Y2964"/>
  <c r="K4116"/>
  <c r="Y4116"/>
  <c r="K3850"/>
  <c r="Y3850"/>
  <c r="K1113"/>
  <c r="Y1113"/>
  <c r="K1007"/>
  <c r="Y1007"/>
  <c r="K3177"/>
  <c r="Y3177"/>
  <c r="K2728"/>
  <c r="Y2728"/>
  <c r="K1009"/>
  <c r="Y1009"/>
  <c r="K3861"/>
  <c r="Y3861"/>
  <c r="K3428"/>
  <c r="Y3428"/>
  <c r="K2756"/>
  <c r="Y2756"/>
  <c r="K425"/>
  <c r="Y425"/>
  <c r="K2968"/>
  <c r="Y2968"/>
  <c r="K2667"/>
  <c r="Y2667"/>
  <c r="K1360"/>
  <c r="Y1360"/>
  <c r="K3858"/>
  <c r="Y3858"/>
  <c r="K3410"/>
  <c r="Y3410"/>
  <c r="K1253"/>
  <c r="Y1253"/>
  <c r="K5024"/>
  <c r="Y5024"/>
  <c r="K415"/>
  <c r="Y415"/>
  <c r="K450"/>
  <c r="Y450"/>
  <c r="K3335"/>
  <c r="Y3335"/>
  <c r="K2578"/>
  <c r="Y2578"/>
  <c r="K1143"/>
  <c r="Y1143"/>
  <c r="K5028"/>
  <c r="Y5028"/>
  <c r="K4426"/>
  <c r="Y4426"/>
  <c r="K1129"/>
  <c r="Y1129"/>
  <c r="K4419"/>
  <c r="Y4419"/>
  <c r="K4439"/>
  <c r="Y4439"/>
  <c r="K417"/>
  <c r="Y417"/>
  <c r="K2993"/>
  <c r="Y2993"/>
  <c r="K2576"/>
  <c r="Y2576"/>
  <c r="K1141"/>
  <c r="Y1141"/>
  <c r="K1256"/>
  <c r="Y1256"/>
  <c r="O4993"/>
  <c r="O632"/>
  <c r="O1402"/>
  <c r="O639"/>
  <c r="O4427"/>
  <c r="O4991"/>
  <c r="O2360"/>
  <c r="O637"/>
  <c r="O1869"/>
  <c r="O3982"/>
  <c r="O4120"/>
  <c r="O5482"/>
  <c r="O4122"/>
  <c r="O1536"/>
  <c r="O1403"/>
  <c r="O2122"/>
  <c r="O2807"/>
  <c r="O1532"/>
  <c r="K618"/>
  <c r="Y618"/>
  <c r="K636"/>
  <c r="Y636"/>
  <c r="K2740"/>
  <c r="Y2740"/>
  <c r="K407"/>
  <c r="Y407"/>
  <c r="K446"/>
  <c r="Y446"/>
  <c r="K2960"/>
  <c r="Y2960"/>
  <c r="K4108"/>
  <c r="Y4108"/>
  <c r="K3856"/>
  <c r="Y3856"/>
  <c r="K1107"/>
  <c r="Y1107"/>
  <c r="K3418"/>
  <c r="Y3418"/>
  <c r="K3174"/>
  <c r="Y3174"/>
  <c r="K2738"/>
  <c r="Y2738"/>
  <c r="K3416"/>
  <c r="Y3416"/>
  <c r="K345"/>
  <c r="Y345"/>
  <c r="K3422"/>
  <c r="Y3422"/>
  <c r="K2724"/>
  <c r="Y2724"/>
  <c r="K442"/>
  <c r="Y442"/>
  <c r="K2962"/>
  <c r="Y2962"/>
  <c r="K2977"/>
  <c r="Y2977"/>
  <c r="K1626"/>
  <c r="Y1626"/>
  <c r="K338"/>
  <c r="Y338"/>
  <c r="K1102"/>
  <c r="Y1102"/>
  <c r="K2744"/>
  <c r="Y2744"/>
  <c r="K1140"/>
  <c r="Y1140"/>
  <c r="K1867"/>
  <c r="Y1867"/>
  <c r="K452"/>
  <c r="Y452"/>
  <c r="K2975"/>
  <c r="Y2975"/>
  <c r="K2579"/>
  <c r="Y2579"/>
  <c r="K1133"/>
  <c r="Y1133"/>
  <c r="K1132"/>
  <c r="Y1132"/>
  <c r="K4435"/>
  <c r="Y4435"/>
  <c r="K4112"/>
  <c r="Y4112"/>
  <c r="K4389"/>
  <c r="Y4389"/>
  <c r="K4422"/>
  <c r="Y4422"/>
  <c r="K436"/>
  <c r="Y436"/>
  <c r="K2995"/>
  <c r="Y2995"/>
  <c r="K2572"/>
  <c r="Y2572"/>
  <c r="K2648"/>
  <c r="Y2648"/>
  <c r="K1135"/>
  <c r="Y1135"/>
  <c r="K5022"/>
  <c r="Y5022"/>
  <c r="O2706"/>
  <c r="O633"/>
  <c r="O1866"/>
  <c r="O1862"/>
  <c r="O612"/>
  <c r="O3221"/>
  <c r="AD5157"/>
  <c r="R2756"/>
  <c r="R5028"/>
  <c r="R440"/>
  <c r="R3177"/>
  <c r="L3177" s="1"/>
  <c r="R3850"/>
  <c r="R3180"/>
  <c r="L3180" s="1"/>
  <c r="R1007"/>
  <c r="R1253"/>
  <c r="L1253" s="1"/>
  <c r="R1107"/>
  <c r="R3418"/>
  <c r="R3422"/>
  <c r="R2724"/>
  <c r="R442"/>
  <c r="R2977"/>
  <c r="R3858"/>
  <c r="R2576"/>
  <c r="R2648"/>
  <c r="R1256"/>
  <c r="L1256" s="1"/>
  <c r="R1113"/>
  <c r="R2728"/>
  <c r="R425"/>
  <c r="R2968"/>
  <c r="R2667"/>
  <c r="L2667" s="1"/>
  <c r="R1133"/>
  <c r="L1133" s="1"/>
  <c r="F72" i="25"/>
  <c r="G199"/>
  <c r="H199" s="1"/>
  <c r="I199"/>
  <c r="F199"/>
  <c r="G72"/>
  <c r="H72" s="1"/>
  <c r="I72"/>
  <c r="K3176" i="26"/>
  <c r="R3176"/>
  <c r="L3176" s="1"/>
  <c r="K3852"/>
  <c r="R3852"/>
  <c r="K1128"/>
  <c r="R1128"/>
  <c r="L1128" s="1"/>
  <c r="K4420"/>
  <c r="R4420"/>
  <c r="L4420" s="1"/>
  <c r="K2953"/>
  <c r="O2953" s="1"/>
  <c r="K1795"/>
  <c r="O1795" s="1"/>
  <c r="K1045"/>
  <c r="O1045" s="1"/>
  <c r="K3016"/>
  <c r="O3016" s="1"/>
  <c r="K4882"/>
  <c r="O4882" s="1"/>
  <c r="K4018"/>
  <c r="O4018" s="1"/>
  <c r="K666"/>
  <c r="O666" s="1"/>
  <c r="K3271"/>
  <c r="O3271" s="1"/>
  <c r="K711"/>
  <c r="O711" s="1"/>
  <c r="K3989"/>
  <c r="O3989" s="1"/>
  <c r="K3526"/>
  <c r="O3526" s="1"/>
  <c r="K1395"/>
  <c r="O1395" s="1"/>
  <c r="K2207"/>
  <c r="O2207" s="1"/>
  <c r="K5777"/>
  <c r="O5777" s="1"/>
  <c r="K3458"/>
  <c r="O3458" s="1"/>
  <c r="K3401"/>
  <c r="O3401" s="1"/>
  <c r="K5627"/>
  <c r="O5627" s="1"/>
  <c r="K532"/>
  <c r="O532" s="1"/>
  <c r="K2105"/>
  <c r="O2105" s="1"/>
  <c r="K790"/>
  <c r="O790" s="1"/>
  <c r="K4278"/>
  <c r="O4278" s="1"/>
  <c r="K2866"/>
  <c r="O2866" s="1"/>
  <c r="K2686"/>
  <c r="O2686" s="1"/>
  <c r="K5205"/>
  <c r="O5205" s="1"/>
  <c r="K1490"/>
  <c r="O1490" s="1"/>
  <c r="K381"/>
  <c r="O381" s="1"/>
  <c r="K695"/>
  <c r="O695" s="1"/>
  <c r="K3348"/>
  <c r="O3348" s="1"/>
  <c r="K1345"/>
  <c r="O1345" s="1"/>
  <c r="K5728"/>
  <c r="O5728" s="1"/>
  <c r="K196"/>
  <c r="O196" s="1"/>
  <c r="K5531"/>
  <c r="O5531" s="1"/>
  <c r="K4084"/>
  <c r="O4084" s="1"/>
  <c r="K3883"/>
  <c r="O3883" s="1"/>
  <c r="K3875"/>
  <c r="O3875" s="1"/>
  <c r="K232"/>
  <c r="O232" s="1"/>
  <c r="K2019"/>
  <c r="O2019" s="1"/>
  <c r="K4867"/>
  <c r="O4867" s="1"/>
  <c r="K2220"/>
  <c r="O2220" s="1"/>
  <c r="K2037"/>
  <c r="O2037" s="1"/>
  <c r="K2033"/>
  <c r="O2033" s="1"/>
  <c r="K2528"/>
  <c r="O2528" s="1"/>
  <c r="K592"/>
  <c r="O592" s="1"/>
  <c r="K3522"/>
  <c r="O3522" s="1"/>
  <c r="K5850"/>
  <c r="O5850" s="1"/>
  <c r="K3993"/>
  <c r="O3993" s="1"/>
  <c r="K3540"/>
  <c r="O3540" s="1"/>
  <c r="K460"/>
  <c r="O460" s="1"/>
  <c r="K3495"/>
  <c r="O3495" s="1"/>
  <c r="K3499"/>
  <c r="O3499" s="1"/>
  <c r="K3402"/>
  <c r="O3402" s="1"/>
  <c r="K5618"/>
  <c r="O5618" s="1"/>
  <c r="K540"/>
  <c r="O540" s="1"/>
  <c r="K1565"/>
  <c r="O1565" s="1"/>
  <c r="K4517"/>
  <c r="O4517" s="1"/>
  <c r="K5840"/>
  <c r="O5840" s="1"/>
  <c r="K4457"/>
  <c r="O4457" s="1"/>
  <c r="K2682"/>
  <c r="O2682" s="1"/>
  <c r="K190"/>
  <c r="O190" s="1"/>
  <c r="K184"/>
  <c r="O184" s="1"/>
  <c r="K1683"/>
  <c r="O1683" s="1"/>
  <c r="K793"/>
  <c r="O793" s="1"/>
  <c r="R413"/>
  <c r="R2580"/>
  <c r="R1137"/>
  <c r="L1137" s="1"/>
  <c r="K1013"/>
  <c r="R1013"/>
  <c r="K3377"/>
  <c r="R3377"/>
  <c r="L3377" s="1"/>
  <c r="K2575"/>
  <c r="R2575"/>
  <c r="K2956"/>
  <c r="O2956" s="1"/>
  <c r="K3019"/>
  <c r="O3019" s="1"/>
  <c r="K4879"/>
  <c r="O4879" s="1"/>
  <c r="K2221"/>
  <c r="O2221" s="1"/>
  <c r="K2030"/>
  <c r="O2030" s="1"/>
  <c r="K4328"/>
  <c r="O4328" s="1"/>
  <c r="K3520"/>
  <c r="O3520" s="1"/>
  <c r="K3010"/>
  <c r="O3010" s="1"/>
  <c r="K3996"/>
  <c r="O3996" s="1"/>
  <c r="K946"/>
  <c r="O946" s="1"/>
  <c r="K5692"/>
  <c r="O5692" s="1"/>
  <c r="K3492"/>
  <c r="O3492" s="1"/>
  <c r="K3484"/>
  <c r="O3484" s="1"/>
  <c r="K1317"/>
  <c r="O1317" s="1"/>
  <c r="K5628"/>
  <c r="O5628" s="1"/>
  <c r="K2109"/>
  <c r="O2109" s="1"/>
  <c r="K774"/>
  <c r="O774" s="1"/>
  <c r="K4527"/>
  <c r="O4527" s="1"/>
  <c r="K5845"/>
  <c r="O5845" s="1"/>
  <c r="K2869"/>
  <c r="O2869" s="1"/>
  <c r="K4470"/>
  <c r="O4470" s="1"/>
  <c r="K5721"/>
  <c r="O5721" s="1"/>
  <c r="K5382"/>
  <c r="O5382" s="1"/>
  <c r="K1483"/>
  <c r="O1483" s="1"/>
  <c r="K1474"/>
  <c r="O1474" s="1"/>
  <c r="K700"/>
  <c r="O700" s="1"/>
  <c r="K1347"/>
  <c r="O1347" s="1"/>
  <c r="K3673"/>
  <c r="O3673" s="1"/>
  <c r="K5532"/>
  <c r="O5532" s="1"/>
  <c r="K5538"/>
  <c r="O5538" s="1"/>
  <c r="K4073"/>
  <c r="O4073" s="1"/>
  <c r="K3866"/>
  <c r="O3866" s="1"/>
  <c r="K3849"/>
  <c r="O3849" s="1"/>
  <c r="K259"/>
  <c r="O259" s="1"/>
  <c r="K279"/>
  <c r="O279" s="1"/>
  <c r="K3827"/>
  <c r="O3827" s="1"/>
  <c r="K2010"/>
  <c r="O2010" s="1"/>
  <c r="K4877"/>
  <c r="O4877" s="1"/>
  <c r="K4855"/>
  <c r="O4855" s="1"/>
  <c r="K4019"/>
  <c r="O4019" s="1"/>
  <c r="K658"/>
  <c r="O658" s="1"/>
  <c r="K3268"/>
  <c r="O3268" s="1"/>
  <c r="K1293"/>
  <c r="O1293" s="1"/>
  <c r="K5011"/>
  <c r="O5011" s="1"/>
  <c r="K5769"/>
  <c r="O5769" s="1"/>
  <c r="K4001"/>
  <c r="O4001" s="1"/>
  <c r="K945"/>
  <c r="O945" s="1"/>
  <c r="K5770"/>
  <c r="O5770" s="1"/>
  <c r="K3501"/>
  <c r="O3501" s="1"/>
  <c r="K3400"/>
  <c r="O3400" s="1"/>
  <c r="K5639"/>
  <c r="O5639" s="1"/>
  <c r="K530"/>
  <c r="O530" s="1"/>
  <c r="K2110"/>
  <c r="O2110" s="1"/>
  <c r="K779"/>
  <c r="O779" s="1"/>
  <c r="K5846"/>
  <c r="O5846" s="1"/>
  <c r="K4456"/>
  <c r="O4456" s="1"/>
  <c r="K2853"/>
  <c r="O2853" s="1"/>
  <c r="K4472"/>
  <c r="O4472" s="1"/>
  <c r="K5377"/>
  <c r="O5377" s="1"/>
  <c r="K1495"/>
  <c r="O1495" s="1"/>
  <c r="K4010"/>
  <c r="O4010" s="1"/>
  <c r="K365"/>
  <c r="O365" s="1"/>
  <c r="K4371"/>
  <c r="O4371" s="1"/>
  <c r="K1472"/>
  <c r="O1472" s="1"/>
  <c r="K703"/>
  <c r="O703" s="1"/>
  <c r="K697"/>
  <c r="O697" s="1"/>
  <c r="K694"/>
  <c r="O694" s="1"/>
  <c r="K3340"/>
  <c r="O3340" s="1"/>
  <c r="K3341"/>
  <c r="O3341" s="1"/>
  <c r="K1339"/>
  <c r="O1339" s="1"/>
  <c r="K1342"/>
  <c r="O1342" s="1"/>
  <c r="K1338"/>
  <c r="O1338" s="1"/>
  <c r="K3666"/>
  <c r="O3666" s="1"/>
  <c r="K3674"/>
  <c r="O3674" s="1"/>
  <c r="K2398"/>
  <c r="O2398" s="1"/>
  <c r="K2400"/>
  <c r="O2400" s="1"/>
  <c r="K5534"/>
  <c r="O5534" s="1"/>
  <c r="K4083"/>
  <c r="O4083" s="1"/>
  <c r="K4082"/>
  <c r="O4082" s="1"/>
  <c r="K4096"/>
  <c r="O4096" s="1"/>
  <c r="K3870"/>
  <c r="O3870" s="1"/>
  <c r="K3867"/>
  <c r="O3867" s="1"/>
  <c r="K3876"/>
  <c r="O3876" s="1"/>
  <c r="K3892"/>
  <c r="O3892" s="1"/>
  <c r="K3840"/>
  <c r="O3840" s="1"/>
  <c r="K2955"/>
  <c r="O2955" s="1"/>
  <c r="K2011"/>
  <c r="O2011" s="1"/>
  <c r="K3003"/>
  <c r="O3003" s="1"/>
  <c r="K4915"/>
  <c r="O4915" s="1"/>
  <c r="K1797"/>
  <c r="O1797" s="1"/>
  <c r="K1047"/>
  <c r="O1047" s="1"/>
  <c r="K3015"/>
  <c r="O3015" s="1"/>
  <c r="K4854"/>
  <c r="O4854" s="1"/>
  <c r="K4872"/>
  <c r="O4872" s="1"/>
  <c r="K4850"/>
  <c r="O4850" s="1"/>
  <c r="K4856"/>
  <c r="O4856" s="1"/>
  <c r="K4870"/>
  <c r="O4870" s="1"/>
  <c r="K4852"/>
  <c r="O4852" s="1"/>
  <c r="K4014"/>
  <c r="O4014" s="1"/>
  <c r="K2039"/>
  <c r="O2039" s="1"/>
  <c r="K2028"/>
  <c r="O2028" s="1"/>
  <c r="K2027"/>
  <c r="O2027" s="1"/>
  <c r="K662"/>
  <c r="O662" s="1"/>
  <c r="K665"/>
  <c r="O665" s="1"/>
  <c r="K3270"/>
  <c r="O3270" s="1"/>
  <c r="K2174"/>
  <c r="O2174" s="1"/>
  <c r="K1118"/>
  <c r="O1118" s="1"/>
  <c r="K3518"/>
  <c r="O3518" s="1"/>
  <c r="K709"/>
  <c r="O709" s="1"/>
  <c r="K710"/>
  <c r="O710" s="1"/>
  <c r="K4890"/>
  <c r="O4890" s="1"/>
  <c r="K5013"/>
  <c r="O5013" s="1"/>
  <c r="K2331"/>
  <c r="O2331" s="1"/>
  <c r="K5851"/>
  <c r="O5851" s="1"/>
  <c r="K5760"/>
  <c r="O5760" s="1"/>
  <c r="K5768"/>
  <c r="O5768" s="1"/>
  <c r="K3528"/>
  <c r="O3528" s="1"/>
  <c r="K3524"/>
  <c r="O3524" s="1"/>
  <c r="K1394"/>
  <c r="O1394" s="1"/>
  <c r="K1499"/>
  <c r="O1499" s="1"/>
  <c r="K461"/>
  <c r="O461" s="1"/>
  <c r="K5699"/>
  <c r="O5699" s="1"/>
  <c r="K5774"/>
  <c r="O5774" s="1"/>
  <c r="K3503"/>
  <c r="O3503" s="1"/>
  <c r="K5773"/>
  <c r="O5773" s="1"/>
  <c r="K3487"/>
  <c r="O3487" s="1"/>
  <c r="K3468"/>
  <c r="O3468" s="1"/>
  <c r="K3466"/>
  <c r="O3466" s="1"/>
  <c r="K5775"/>
  <c r="O5775" s="1"/>
  <c r="K3507"/>
  <c r="O3507" s="1"/>
  <c r="K3489"/>
  <c r="O3489" s="1"/>
  <c r="K5599"/>
  <c r="O5599" s="1"/>
  <c r="K4318"/>
  <c r="O4318" s="1"/>
  <c r="K1556"/>
  <c r="O1556" s="1"/>
  <c r="K5606"/>
  <c r="O5606" s="1"/>
  <c r="K5615"/>
  <c r="O5615" s="1"/>
  <c r="K5621"/>
  <c r="O5621" s="1"/>
  <c r="K5617"/>
  <c r="O5617" s="1"/>
  <c r="K5610"/>
  <c r="O5610" s="1"/>
  <c r="K5607"/>
  <c r="O5607" s="1"/>
  <c r="K536"/>
  <c r="O536" s="1"/>
  <c r="K541"/>
  <c r="O541" s="1"/>
  <c r="K2102"/>
  <c r="O2102" s="1"/>
  <c r="K2103"/>
  <c r="O2103" s="1"/>
  <c r="K1563"/>
  <c r="O1563" s="1"/>
  <c r="K1569"/>
  <c r="O1569" s="1"/>
  <c r="K2672"/>
  <c r="O2672" s="1"/>
  <c r="K785"/>
  <c r="O785" s="1"/>
  <c r="K4519"/>
  <c r="O4519" s="1"/>
  <c r="K4516"/>
  <c r="O4516" s="1"/>
  <c r="K4512"/>
  <c r="O4512" s="1"/>
  <c r="K5842"/>
  <c r="O5842" s="1"/>
  <c r="K4462"/>
  <c r="O4462" s="1"/>
  <c r="K4463"/>
  <c r="O4463" s="1"/>
  <c r="K2859"/>
  <c r="O2859" s="1"/>
  <c r="K2865"/>
  <c r="O2865" s="1"/>
  <c r="K2852"/>
  <c r="O2852" s="1"/>
  <c r="K5803"/>
  <c r="O5803" s="1"/>
  <c r="K5802"/>
  <c r="O5802" s="1"/>
  <c r="K4479"/>
  <c r="O4479" s="1"/>
  <c r="K4480"/>
  <c r="O4480" s="1"/>
  <c r="K4467"/>
  <c r="O4467" s="1"/>
  <c r="K1880"/>
  <c r="O1880" s="1"/>
  <c r="K1876"/>
  <c r="O1876" s="1"/>
  <c r="K2681"/>
  <c r="O2681" s="1"/>
  <c r="K5720"/>
  <c r="O5720" s="1"/>
  <c r="K5378"/>
  <c r="O5378" s="1"/>
  <c r="K5387"/>
  <c r="O5387" s="1"/>
  <c r="K1492"/>
  <c r="O1492" s="1"/>
  <c r="K1481"/>
  <c r="O1481" s="1"/>
  <c r="K4007"/>
  <c r="O4007" s="1"/>
  <c r="K376"/>
  <c r="O376" s="1"/>
  <c r="K368"/>
  <c r="O368" s="1"/>
  <c r="K364"/>
  <c r="O364" s="1"/>
  <c r="K1476"/>
  <c r="O1476" s="1"/>
  <c r="K706"/>
  <c r="O706" s="1"/>
  <c r="K696"/>
  <c r="O696" s="1"/>
  <c r="K3344"/>
  <c r="O3344" s="1"/>
  <c r="K3342"/>
  <c r="O3342" s="1"/>
  <c r="K3339"/>
  <c r="O3339" s="1"/>
  <c r="K1344"/>
  <c r="O1344" s="1"/>
  <c r="K1348"/>
  <c r="O1348" s="1"/>
  <c r="K1351"/>
  <c r="O1351" s="1"/>
  <c r="K3669"/>
  <c r="O3669" s="1"/>
  <c r="K2403"/>
  <c r="O2403" s="1"/>
  <c r="K2407"/>
  <c r="O2407" s="1"/>
  <c r="K202"/>
  <c r="O202" s="1"/>
  <c r="K5530"/>
  <c r="O5530" s="1"/>
  <c r="K4078"/>
  <c r="O4078" s="1"/>
  <c r="K4087"/>
  <c r="O4087" s="1"/>
  <c r="K4079"/>
  <c r="O4079" s="1"/>
  <c r="K3874"/>
  <c r="O3874" s="1"/>
  <c r="K3884"/>
  <c r="O3884" s="1"/>
  <c r="K3868"/>
  <c r="O3868" s="1"/>
  <c r="K3872"/>
  <c r="O3872" s="1"/>
  <c r="K266"/>
  <c r="O266" s="1"/>
  <c r="K282"/>
  <c r="O282" s="1"/>
  <c r="K273"/>
  <c r="O273" s="1"/>
  <c r="K276"/>
  <c r="O276" s="1"/>
  <c r="K281"/>
  <c r="O281" s="1"/>
  <c r="K3826"/>
  <c r="O3826" s="1"/>
  <c r="K3825"/>
  <c r="O3825" s="1"/>
  <c r="K2017"/>
  <c r="O2017" s="1"/>
  <c r="K3001"/>
  <c r="O3001" s="1"/>
  <c r="K2999"/>
  <c r="O2999" s="1"/>
  <c r="K4906"/>
  <c r="O4906" s="1"/>
  <c r="K1819"/>
  <c r="O1819" s="1"/>
  <c r="K1798"/>
  <c r="O1798" s="1"/>
  <c r="R1576"/>
  <c r="K1576"/>
  <c r="K3424"/>
  <c r="R3424"/>
  <c r="K2746"/>
  <c r="R2746"/>
  <c r="K432"/>
  <c r="R432"/>
  <c r="K423"/>
  <c r="R423"/>
  <c r="K4110"/>
  <c r="R4110"/>
  <c r="K1254"/>
  <c r="R1254"/>
  <c r="L1254" s="1"/>
  <c r="K1863"/>
  <c r="R1863"/>
  <c r="L1863" s="1"/>
  <c r="K2669"/>
  <c r="R2669"/>
  <c r="L2669" s="1"/>
  <c r="K2013"/>
  <c r="O2013" s="1"/>
  <c r="K1796"/>
  <c r="O1796" s="1"/>
  <c r="K1816"/>
  <c r="O1816" s="1"/>
  <c r="K5828"/>
  <c r="O5828" s="1"/>
  <c r="K4864"/>
  <c r="O4864" s="1"/>
  <c r="K4887"/>
  <c r="O4887" s="1"/>
  <c r="K4858"/>
  <c r="O4858" s="1"/>
  <c r="K4015"/>
  <c r="O4015" s="1"/>
  <c r="K2532"/>
  <c r="O2532" s="1"/>
  <c r="K2176"/>
  <c r="O2176" s="1"/>
  <c r="K714"/>
  <c r="O714" s="1"/>
  <c r="K2328"/>
  <c r="O2328" s="1"/>
  <c r="K4000"/>
  <c r="O4000" s="1"/>
  <c r="K3533"/>
  <c r="O3533" s="1"/>
  <c r="K3544"/>
  <c r="O3544" s="1"/>
  <c r="K1501"/>
  <c r="O1501" s="1"/>
  <c r="K5689"/>
  <c r="O5689" s="1"/>
  <c r="K5285"/>
  <c r="O5285" s="1"/>
  <c r="K3475"/>
  <c r="O3475" s="1"/>
  <c r="K3490"/>
  <c r="O3490" s="1"/>
  <c r="K3469"/>
  <c r="O3469" s="1"/>
  <c r="K3404"/>
  <c r="O3404" s="1"/>
  <c r="K5635"/>
  <c r="O5635" s="1"/>
  <c r="K5629"/>
  <c r="O5629" s="1"/>
  <c r="K2113"/>
  <c r="O2113" s="1"/>
  <c r="K1567"/>
  <c r="O1567" s="1"/>
  <c r="K787"/>
  <c r="O787" s="1"/>
  <c r="K4522"/>
  <c r="O4522" s="1"/>
  <c r="K4276"/>
  <c r="O4276" s="1"/>
  <c r="K4454"/>
  <c r="O4454" s="1"/>
  <c r="K2854"/>
  <c r="O2854" s="1"/>
  <c r="K5784"/>
  <c r="O5784" s="1"/>
  <c r="K1879"/>
  <c r="O1879" s="1"/>
  <c r="K5724"/>
  <c r="O5724" s="1"/>
  <c r="K355"/>
  <c r="O355" s="1"/>
  <c r="K5391"/>
  <c r="O5391" s="1"/>
  <c r="K1493"/>
  <c r="O1493" s="1"/>
  <c r="K370"/>
  <c r="O370" s="1"/>
  <c r="K384"/>
  <c r="O384" s="1"/>
  <c r="K698"/>
  <c r="O698" s="1"/>
  <c r="K3350"/>
  <c r="O3350" s="1"/>
  <c r="K1337"/>
  <c r="O1337" s="1"/>
  <c r="K3667"/>
  <c r="O3667" s="1"/>
  <c r="K2404"/>
  <c r="O2404" s="1"/>
  <c r="K193"/>
  <c r="O193" s="1"/>
  <c r="K4089"/>
  <c r="O4089" s="1"/>
  <c r="K3896"/>
  <c r="O3896" s="1"/>
  <c r="K271"/>
  <c r="O271" s="1"/>
  <c r="K270"/>
  <c r="O270" s="1"/>
  <c r="K3817"/>
  <c r="O3817" s="1"/>
  <c r="K3818"/>
  <c r="O3818" s="1"/>
  <c r="K2018"/>
  <c r="O2018" s="1"/>
  <c r="K2326"/>
  <c r="O2326" s="1"/>
  <c r="K4911"/>
  <c r="O4911" s="1"/>
  <c r="K4905"/>
  <c r="O4905" s="1"/>
  <c r="K1820"/>
  <c r="O1820" s="1"/>
  <c r="K5480"/>
  <c r="O5480" s="1"/>
  <c r="K3020"/>
  <c r="O3020" s="1"/>
  <c r="K4851"/>
  <c r="O4851" s="1"/>
  <c r="K4849"/>
  <c r="O4849" s="1"/>
  <c r="K4012"/>
  <c r="O4012" s="1"/>
  <c r="K2025"/>
  <c r="O2025" s="1"/>
  <c r="K2526"/>
  <c r="O2526" s="1"/>
  <c r="K4326"/>
  <c r="O4326" s="1"/>
  <c r="K3902"/>
  <c r="O3902" s="1"/>
  <c r="K1121"/>
  <c r="O1121" s="1"/>
  <c r="K4889"/>
  <c r="O4889" s="1"/>
  <c r="K2327"/>
  <c r="O2327" s="1"/>
  <c r="K5764"/>
  <c r="O5764" s="1"/>
  <c r="K3991"/>
  <c r="O3991" s="1"/>
  <c r="K3530"/>
  <c r="O3530" s="1"/>
  <c r="K1505"/>
  <c r="O1505" s="1"/>
  <c r="K3476"/>
  <c r="O3476" s="1"/>
  <c r="K3455"/>
  <c r="O3455" s="1"/>
  <c r="K3456"/>
  <c r="O3456" s="1"/>
  <c r="K3481"/>
  <c r="O3481" s="1"/>
  <c r="K4319"/>
  <c r="O4319" s="1"/>
  <c r="K5620"/>
  <c r="O5620" s="1"/>
  <c r="K5638"/>
  <c r="O5638" s="1"/>
  <c r="K533"/>
  <c r="O533" s="1"/>
  <c r="K2104"/>
  <c r="O2104" s="1"/>
  <c r="K786"/>
  <c r="O786" s="1"/>
  <c r="K781"/>
  <c r="O781" s="1"/>
  <c r="K4528"/>
  <c r="O4528" s="1"/>
  <c r="K5843"/>
  <c r="O5843" s="1"/>
  <c r="K2851"/>
  <c r="O2851" s="1"/>
  <c r="K2862"/>
  <c r="O2862" s="1"/>
  <c r="K4477"/>
  <c r="O4477" s="1"/>
  <c r="K5723"/>
  <c r="O5723" s="1"/>
  <c r="K353"/>
  <c r="O353" s="1"/>
  <c r="K5385"/>
  <c r="O5385" s="1"/>
  <c r="K1487"/>
  <c r="O1487" s="1"/>
  <c r="K377"/>
  <c r="O377" s="1"/>
  <c r="K5529"/>
  <c r="O5529" s="1"/>
  <c r="K4744"/>
  <c r="O4744" s="1"/>
  <c r="K183"/>
  <c r="O183" s="1"/>
  <c r="K1631"/>
  <c r="O1631" s="1"/>
  <c r="K5312"/>
  <c r="O5312" s="1"/>
  <c r="K3215"/>
  <c r="O3215" s="1"/>
  <c r="R2726"/>
  <c r="R448"/>
  <c r="R3426"/>
  <c r="K1046"/>
  <c r="O1046" s="1"/>
  <c r="K3022"/>
  <c r="O3022" s="1"/>
  <c r="K4880"/>
  <c r="O4880" s="1"/>
  <c r="K4873"/>
  <c r="O4873" s="1"/>
  <c r="K4859"/>
  <c r="O4859" s="1"/>
  <c r="K4869"/>
  <c r="O4869" s="1"/>
  <c r="K4847"/>
  <c r="O4847" s="1"/>
  <c r="K4863"/>
  <c r="O4863" s="1"/>
  <c r="K5750"/>
  <c r="O5750" s="1"/>
  <c r="K4016"/>
  <c r="O4016" s="1"/>
  <c r="K2021"/>
  <c r="O2021" s="1"/>
  <c r="K2032"/>
  <c r="O2032" s="1"/>
  <c r="K660"/>
  <c r="O660" s="1"/>
  <c r="K2530"/>
  <c r="O2530" s="1"/>
  <c r="K4325"/>
  <c r="O4325" s="1"/>
  <c r="K2097"/>
  <c r="O2097" s="1"/>
  <c r="K3263"/>
  <c r="O3263" s="1"/>
  <c r="K3264"/>
  <c r="O3264" s="1"/>
  <c r="K2175"/>
  <c r="O2175" s="1"/>
  <c r="K3901"/>
  <c r="O3901" s="1"/>
  <c r="K1119"/>
  <c r="O1119" s="1"/>
  <c r="K1117"/>
  <c r="O1117" s="1"/>
  <c r="K1292"/>
  <c r="O1292" s="1"/>
  <c r="K3513"/>
  <c r="O3513" s="1"/>
  <c r="K713"/>
  <c r="O713" s="1"/>
  <c r="K4891"/>
  <c r="O4891" s="1"/>
  <c r="K2329"/>
  <c r="O2329" s="1"/>
  <c r="K5852"/>
  <c r="O5852" s="1"/>
  <c r="K5766"/>
  <c r="O5766" s="1"/>
  <c r="K3009"/>
  <c r="O3009" s="1"/>
  <c r="K3992"/>
  <c r="O3992" s="1"/>
  <c r="K3529"/>
  <c r="O3529" s="1"/>
  <c r="K3538"/>
  <c r="O3538" s="1"/>
  <c r="K3525"/>
  <c r="O3525" s="1"/>
  <c r="K1397"/>
  <c r="O1397" s="1"/>
  <c r="K1398"/>
  <c r="O1398" s="1"/>
  <c r="K1502"/>
  <c r="O1502" s="1"/>
  <c r="K5698"/>
  <c r="O5698" s="1"/>
  <c r="K5695"/>
  <c r="O5695" s="1"/>
  <c r="K5691"/>
  <c r="O5691" s="1"/>
  <c r="K3480"/>
  <c r="O3480" s="1"/>
  <c r="K3462"/>
  <c r="O3462" s="1"/>
  <c r="K3504"/>
  <c r="O3504" s="1"/>
  <c r="K3454"/>
  <c r="O3454" s="1"/>
  <c r="K3485"/>
  <c r="O3485" s="1"/>
  <c r="K3478"/>
  <c r="O3478" s="1"/>
  <c r="K3488"/>
  <c r="O3488" s="1"/>
  <c r="K3453"/>
  <c r="O3453" s="1"/>
  <c r="K3477"/>
  <c r="O3477" s="1"/>
  <c r="K1316"/>
  <c r="O1316" s="1"/>
  <c r="K1560"/>
  <c r="O1560" s="1"/>
  <c r="K5641"/>
  <c r="O5641" s="1"/>
  <c r="K5613"/>
  <c r="O5613" s="1"/>
  <c r="K5623"/>
  <c r="O5623" s="1"/>
  <c r="K5614"/>
  <c r="O5614" s="1"/>
  <c r="K5631"/>
  <c r="O5631" s="1"/>
  <c r="K5637"/>
  <c r="O5637" s="1"/>
  <c r="K2173"/>
  <c r="O2173" s="1"/>
  <c r="K534"/>
  <c r="O534" s="1"/>
  <c r="K526"/>
  <c r="O526" s="1"/>
  <c r="K2100"/>
  <c r="O2100" s="1"/>
  <c r="K1566"/>
  <c r="O1566" s="1"/>
  <c r="K2673"/>
  <c r="O2673" s="1"/>
  <c r="K783"/>
  <c r="O783" s="1"/>
  <c r="K2705"/>
  <c r="O2705" s="1"/>
  <c r="K4511"/>
  <c r="O4511" s="1"/>
  <c r="K4518"/>
  <c r="O4518" s="1"/>
  <c r="K4521"/>
  <c r="O4521" s="1"/>
  <c r="K4280"/>
  <c r="O4280" s="1"/>
  <c r="K4458"/>
  <c r="O4458" s="1"/>
  <c r="K4460"/>
  <c r="O4460" s="1"/>
  <c r="K4452"/>
  <c r="O4452" s="1"/>
  <c r="K2861"/>
  <c r="O2861" s="1"/>
  <c r="K2867"/>
  <c r="O2867" s="1"/>
  <c r="K4544"/>
  <c r="O4544" s="1"/>
  <c r="K4469"/>
  <c r="O4469" s="1"/>
  <c r="K1883"/>
  <c r="O1883" s="1"/>
  <c r="K2684"/>
  <c r="O2684" s="1"/>
  <c r="K5717"/>
  <c r="O5717" s="1"/>
  <c r="K352"/>
  <c r="O352" s="1"/>
  <c r="K5386"/>
  <c r="O5386" s="1"/>
  <c r="K5375"/>
  <c r="O5375" s="1"/>
  <c r="K5380"/>
  <c r="O5380" s="1"/>
  <c r="K1479"/>
  <c r="O1479" s="1"/>
  <c r="K1484"/>
  <c r="O1484" s="1"/>
  <c r="K4009"/>
  <c r="O4009" s="1"/>
  <c r="K4008"/>
  <c r="O4008" s="1"/>
  <c r="K374"/>
  <c r="O374" s="1"/>
  <c r="K366"/>
  <c r="O366" s="1"/>
  <c r="K704"/>
  <c r="O704" s="1"/>
  <c r="K705"/>
  <c r="O705" s="1"/>
  <c r="K3349"/>
  <c r="O3349" s="1"/>
  <c r="K3353"/>
  <c r="O3353" s="1"/>
  <c r="K3346"/>
  <c r="O3346" s="1"/>
  <c r="K1352"/>
  <c r="O1352" s="1"/>
  <c r="K1335"/>
  <c r="O1335" s="1"/>
  <c r="K1343"/>
  <c r="O1343" s="1"/>
  <c r="K2397"/>
  <c r="O2397" s="1"/>
  <c r="K5725"/>
  <c r="O5725" s="1"/>
  <c r="K1961"/>
  <c r="O1961" s="1"/>
  <c r="K5528"/>
  <c r="O5528" s="1"/>
  <c r="K208"/>
  <c r="O208" s="1"/>
  <c r="K4090"/>
  <c r="O4090" s="1"/>
  <c r="K4093"/>
  <c r="O4093" s="1"/>
  <c r="K4076"/>
  <c r="O4076" s="1"/>
  <c r="K3877"/>
  <c r="O3877" s="1"/>
  <c r="K3865"/>
  <c r="O3865" s="1"/>
  <c r="K3864"/>
  <c r="O3864" s="1"/>
  <c r="K3891"/>
  <c r="O3891" s="1"/>
  <c r="K401"/>
  <c r="O401" s="1"/>
  <c r="K3848"/>
  <c r="O3848" s="1"/>
  <c r="K261"/>
  <c r="O261" s="1"/>
  <c r="K283"/>
  <c r="O283" s="1"/>
  <c r="K269"/>
  <c r="O269" s="1"/>
  <c r="K3816"/>
  <c r="O3816" s="1"/>
  <c r="K2446"/>
  <c r="O2446" s="1"/>
  <c r="K2463"/>
  <c r="O2463" s="1"/>
  <c r="K3834"/>
  <c r="O3834" s="1"/>
  <c r="K3774"/>
  <c r="O3774" s="1"/>
  <c r="K3911"/>
  <c r="O3911" s="1"/>
  <c r="K3913"/>
  <c r="O3913" s="1"/>
  <c r="K3934"/>
  <c r="O3934" s="1"/>
  <c r="K3906"/>
  <c r="O3906" s="1"/>
  <c r="K3923"/>
  <c r="O3923" s="1"/>
  <c r="K4338"/>
  <c r="O4338" s="1"/>
  <c r="K4345"/>
  <c r="O4345" s="1"/>
  <c r="K991"/>
  <c r="O991" s="1"/>
  <c r="K986"/>
  <c r="O986" s="1"/>
  <c r="K5858"/>
  <c r="O5858" s="1"/>
  <c r="K5554"/>
  <c r="O5554" s="1"/>
  <c r="K5550"/>
  <c r="O5550" s="1"/>
  <c r="K5097"/>
  <c r="O5097" s="1"/>
  <c r="K4047"/>
  <c r="O4047" s="1"/>
  <c r="K4046"/>
  <c r="O4046" s="1"/>
  <c r="K3655"/>
  <c r="O3655" s="1"/>
  <c r="K1467"/>
  <c r="O1467" s="1"/>
  <c r="K1762"/>
  <c r="O1762" s="1"/>
  <c r="K1768"/>
  <c r="O1768" s="1"/>
  <c r="K1774"/>
  <c r="O1774" s="1"/>
  <c r="K1086"/>
  <c r="O1086" s="1"/>
  <c r="K1082"/>
  <c r="O1082" s="1"/>
  <c r="K3808"/>
  <c r="O3808" s="1"/>
  <c r="K3561"/>
  <c r="O3561" s="1"/>
  <c r="K3551"/>
  <c r="O3551" s="1"/>
  <c r="K3570"/>
  <c r="O3570" s="1"/>
  <c r="K3572"/>
  <c r="O3572" s="1"/>
  <c r="K3549"/>
  <c r="O3549" s="1"/>
  <c r="K2435"/>
  <c r="O2435" s="1"/>
  <c r="K5107"/>
  <c r="O5107" s="1"/>
  <c r="K3657"/>
  <c r="O3657" s="1"/>
  <c r="K1785"/>
  <c r="O1785" s="1"/>
  <c r="K1770"/>
  <c r="O1770" s="1"/>
  <c r="K1091"/>
  <c r="O1091" s="1"/>
  <c r="K3571"/>
  <c r="O3571" s="1"/>
  <c r="K3583"/>
  <c r="O3583" s="1"/>
  <c r="K3559"/>
  <c r="O3559" s="1"/>
  <c r="K3578"/>
  <c r="O3578" s="1"/>
  <c r="K3563"/>
  <c r="O3563" s="1"/>
  <c r="K3847"/>
  <c r="O3847" s="1"/>
  <c r="K275"/>
  <c r="O275" s="1"/>
  <c r="K253"/>
  <c r="O253" s="1"/>
  <c r="K277"/>
  <c r="O277" s="1"/>
  <c r="K3815"/>
  <c r="O3815" s="1"/>
  <c r="K3819"/>
  <c r="O3819" s="1"/>
  <c r="K2447"/>
  <c r="O2447" s="1"/>
  <c r="K3835"/>
  <c r="O3835" s="1"/>
  <c r="K3917"/>
  <c r="O3917" s="1"/>
  <c r="K3921"/>
  <c r="O3921" s="1"/>
  <c r="K3910"/>
  <c r="O3910" s="1"/>
  <c r="K3916"/>
  <c r="O3916" s="1"/>
  <c r="K4344"/>
  <c r="O4344" s="1"/>
  <c r="K4351"/>
  <c r="O4351" s="1"/>
  <c r="K987"/>
  <c r="O987" s="1"/>
  <c r="K993"/>
  <c r="O993" s="1"/>
  <c r="K5857"/>
  <c r="O5857" s="1"/>
  <c r="K583"/>
  <c r="O583" s="1"/>
  <c r="K3575"/>
  <c r="O3575" s="1"/>
  <c r="K3556"/>
  <c r="O3556" s="1"/>
  <c r="K3828"/>
  <c r="O3828" s="1"/>
  <c r="K3831"/>
  <c r="O3831" s="1"/>
  <c r="K3925"/>
  <c r="O3925" s="1"/>
  <c r="K3915"/>
  <c r="O3915" s="1"/>
  <c r="K3919"/>
  <c r="O3919" s="1"/>
  <c r="K3924"/>
  <c r="O3924" s="1"/>
  <c r="K4346"/>
  <c r="O4346" s="1"/>
  <c r="K4329"/>
  <c r="O4329" s="1"/>
  <c r="K983"/>
  <c r="O983" s="1"/>
  <c r="K984"/>
  <c r="O984" s="1"/>
  <c r="K951"/>
  <c r="O951" s="1"/>
  <c r="K5549"/>
  <c r="O5549" s="1"/>
  <c r="K590"/>
  <c r="O590" s="1"/>
  <c r="K4045"/>
  <c r="O4045" s="1"/>
  <c r="K4049"/>
  <c r="O4049" s="1"/>
  <c r="K3656"/>
  <c r="O3656" s="1"/>
  <c r="K1782"/>
  <c r="O1782" s="1"/>
  <c r="K1776"/>
  <c r="O1776" s="1"/>
  <c r="K1773"/>
  <c r="O1773" s="1"/>
  <c r="K1772"/>
  <c r="O1772" s="1"/>
  <c r="K1080"/>
  <c r="O1080" s="1"/>
  <c r="K1093"/>
  <c r="O1093" s="1"/>
  <c r="K1385"/>
  <c r="O1385" s="1"/>
  <c r="K1387"/>
  <c r="O1387" s="1"/>
  <c r="K3806"/>
  <c r="O3806" s="1"/>
  <c r="K880"/>
  <c r="O880" s="1"/>
  <c r="K2451"/>
  <c r="O2451" s="1"/>
  <c r="K2452"/>
  <c r="O2452" s="1"/>
  <c r="K3836"/>
  <c r="O3836" s="1"/>
  <c r="K3785"/>
  <c r="O3785" s="1"/>
  <c r="K3909"/>
  <c r="O3909" s="1"/>
  <c r="K3927"/>
  <c r="O3927" s="1"/>
  <c r="K3912"/>
  <c r="O3912" s="1"/>
  <c r="K3930"/>
  <c r="O3930" s="1"/>
  <c r="K4348"/>
  <c r="O4348" s="1"/>
  <c r="K4343"/>
  <c r="O4343" s="1"/>
  <c r="K982"/>
  <c r="O982" s="1"/>
  <c r="K5856"/>
  <c r="O5856" s="1"/>
  <c r="K5556"/>
  <c r="O5556" s="1"/>
  <c r="K5144"/>
  <c r="O5144" s="1"/>
  <c r="K5136"/>
  <c r="O5136" s="1"/>
  <c r="K4043"/>
  <c r="O4043" s="1"/>
  <c r="K1470"/>
  <c r="O1470" s="1"/>
  <c r="K1469"/>
  <c r="O1469" s="1"/>
  <c r="K1781"/>
  <c r="O1781" s="1"/>
  <c r="K1765"/>
  <c r="O1765" s="1"/>
  <c r="K1779"/>
  <c r="O1779" s="1"/>
  <c r="K1081"/>
  <c r="O1081" s="1"/>
  <c r="K1090"/>
  <c r="O1090" s="1"/>
  <c r="K1092"/>
  <c r="O1092" s="1"/>
  <c r="K3804"/>
  <c r="O3804" s="1"/>
  <c r="K3801"/>
  <c r="O3801" s="1"/>
  <c r="K862"/>
  <c r="O862" s="1"/>
  <c r="K1889"/>
  <c r="O1889" s="1"/>
  <c r="K3566"/>
  <c r="O3566" s="1"/>
  <c r="K3557"/>
  <c r="O3557" s="1"/>
  <c r="K3546"/>
  <c r="O3546" s="1"/>
  <c r="K3577"/>
  <c r="O3577" s="1"/>
  <c r="K2436"/>
  <c r="O2436" s="1"/>
  <c r="K3654"/>
  <c r="O3654" s="1"/>
  <c r="K1786"/>
  <c r="O1786" s="1"/>
  <c r="K1769"/>
  <c r="O1769" s="1"/>
  <c r="K1094"/>
  <c r="O1094" s="1"/>
  <c r="K1386"/>
  <c r="O1386" s="1"/>
  <c r="K3582"/>
  <c r="O3582" s="1"/>
  <c r="K3564"/>
  <c r="O3564" s="1"/>
  <c r="K3553"/>
  <c r="O3553" s="1"/>
  <c r="K3558"/>
  <c r="O3558" s="1"/>
  <c r="K3568"/>
  <c r="O3568" s="1"/>
  <c r="K853"/>
  <c r="O853" s="1"/>
  <c r="K850"/>
  <c r="O850" s="1"/>
  <c r="K851"/>
  <c r="O851" s="1"/>
  <c r="K849"/>
  <c r="O849" s="1"/>
  <c r="K505"/>
  <c r="O505" s="1"/>
  <c r="K5200"/>
  <c r="O5200" s="1"/>
  <c r="K4141"/>
  <c r="O4141" s="1"/>
  <c r="K2625"/>
  <c r="O2625" s="1"/>
  <c r="K5412"/>
  <c r="O5412" s="1"/>
  <c r="K2949"/>
  <c r="O2949" s="1"/>
  <c r="K4914"/>
  <c r="O4914" s="1"/>
  <c r="K1815"/>
  <c r="O1815" s="1"/>
  <c r="K5829"/>
  <c r="O5829" s="1"/>
  <c r="K4860"/>
  <c r="O4860" s="1"/>
  <c r="K4878"/>
  <c r="O4878" s="1"/>
  <c r="K2222"/>
  <c r="O2222" s="1"/>
  <c r="K5806"/>
  <c r="O5806" s="1"/>
  <c r="K2031"/>
  <c r="O2031" s="1"/>
  <c r="K4327"/>
  <c r="O4327" s="1"/>
  <c r="K3265"/>
  <c r="O3265" s="1"/>
  <c r="K3514"/>
  <c r="O3514" s="1"/>
  <c r="K4893"/>
  <c r="O4893" s="1"/>
  <c r="K5762"/>
  <c r="O5762" s="1"/>
  <c r="K3998"/>
  <c r="O3998" s="1"/>
  <c r="K3527"/>
  <c r="O3527" s="1"/>
  <c r="K3536"/>
  <c r="O3536" s="1"/>
  <c r="K5697"/>
  <c r="O5697" s="1"/>
  <c r="K5696"/>
  <c r="O5696" s="1"/>
  <c r="K3491"/>
  <c r="O3491" s="1"/>
  <c r="K3482"/>
  <c r="O3482" s="1"/>
  <c r="K3497"/>
  <c r="O3497" s="1"/>
  <c r="K1314"/>
  <c r="O1314" s="1"/>
  <c r="K5608"/>
  <c r="O5608" s="1"/>
  <c r="K539"/>
  <c r="O539" s="1"/>
  <c r="K2111"/>
  <c r="O2111" s="1"/>
  <c r="K778"/>
  <c r="O778" s="1"/>
  <c r="K775"/>
  <c r="O775" s="1"/>
  <c r="K4524"/>
  <c r="O4524" s="1"/>
  <c r="K4279"/>
  <c r="O4279" s="1"/>
  <c r="K2863"/>
  <c r="O2863" s="1"/>
  <c r="K5786"/>
  <c r="O5786" s="1"/>
  <c r="K4471"/>
  <c r="O4471" s="1"/>
  <c r="K3397"/>
  <c r="O3397" s="1"/>
  <c r="K354"/>
  <c r="O354" s="1"/>
  <c r="K5381"/>
  <c r="O5381" s="1"/>
  <c r="K1486"/>
  <c r="O1486" s="1"/>
  <c r="K379"/>
  <c r="O379" s="1"/>
  <c r="K693"/>
  <c r="O693" s="1"/>
  <c r="K3338"/>
  <c r="O3338" s="1"/>
  <c r="K1340"/>
  <c r="O1340" s="1"/>
  <c r="K3672"/>
  <c r="O3672" s="1"/>
  <c r="K2399"/>
  <c r="O2399" s="1"/>
  <c r="K200"/>
  <c r="O200" s="1"/>
  <c r="K5539"/>
  <c r="O5539" s="1"/>
  <c r="K4077"/>
  <c r="O4077" s="1"/>
  <c r="K3879"/>
  <c r="O3879" s="1"/>
  <c r="K3889"/>
  <c r="O3889" s="1"/>
  <c r="K3845"/>
  <c r="O3845" s="1"/>
  <c r="K227"/>
  <c r="O227" s="1"/>
  <c r="K2954"/>
  <c r="O2954" s="1"/>
  <c r="K3004"/>
  <c r="O3004" s="1"/>
  <c r="K4907"/>
  <c r="O4907" s="1"/>
  <c r="K1822"/>
  <c r="O1822" s="1"/>
  <c r="K5478"/>
  <c r="O5478" s="1"/>
  <c r="K4876"/>
  <c r="O4876" s="1"/>
  <c r="K4875"/>
  <c r="O4875" s="1"/>
  <c r="K5753"/>
  <c r="O5753" s="1"/>
  <c r="K2020"/>
  <c r="O2020" s="1"/>
  <c r="K2527"/>
  <c r="O2527" s="1"/>
  <c r="K3269"/>
  <c r="O3269" s="1"/>
  <c r="K631"/>
  <c r="O631" s="1"/>
  <c r="K707"/>
  <c r="O707" s="1"/>
  <c r="K5765"/>
  <c r="O5765" s="1"/>
  <c r="K3994"/>
  <c r="O3994" s="1"/>
  <c r="K3532"/>
  <c r="O3532" s="1"/>
  <c r="K462"/>
  <c r="O462" s="1"/>
  <c r="K3461"/>
  <c r="O3461" s="1"/>
  <c r="K3457"/>
  <c r="O3457" s="1"/>
  <c r="K3494"/>
  <c r="O3494" s="1"/>
  <c r="K3403"/>
  <c r="O3403" s="1"/>
  <c r="K1561"/>
  <c r="O1561" s="1"/>
  <c r="K5634"/>
  <c r="O5634" s="1"/>
  <c r="K537"/>
  <c r="O537" s="1"/>
  <c r="K1562"/>
  <c r="O1562" s="1"/>
  <c r="K791"/>
  <c r="O791" s="1"/>
  <c r="K4513"/>
  <c r="O4513" s="1"/>
  <c r="K5841"/>
  <c r="O5841" s="1"/>
  <c r="K4461"/>
  <c r="O4461" s="1"/>
  <c r="K2855"/>
  <c r="O2855" s="1"/>
  <c r="K4478"/>
  <c r="O4478" s="1"/>
  <c r="K2683"/>
  <c r="O2683" s="1"/>
  <c r="K1494"/>
  <c r="O1494" s="1"/>
  <c r="K4006"/>
  <c r="O4006" s="1"/>
  <c r="K372"/>
  <c r="O372" s="1"/>
  <c r="K1471"/>
  <c r="O1471" s="1"/>
  <c r="K701"/>
  <c r="O701" s="1"/>
  <c r="K3351"/>
  <c r="O3351" s="1"/>
  <c r="K1320"/>
  <c r="O1320" s="1"/>
  <c r="K2405"/>
  <c r="O2405" s="1"/>
  <c r="K5536"/>
  <c r="O5536" s="1"/>
  <c r="K201"/>
  <c r="O201" s="1"/>
  <c r="K4081"/>
  <c r="O4081" s="1"/>
  <c r="K3881"/>
  <c r="O3881" s="1"/>
  <c r="K3869"/>
  <c r="O3869" s="1"/>
  <c r="K3890"/>
  <c r="O3890" s="1"/>
  <c r="K2951"/>
  <c r="O2951" s="1"/>
  <c r="K2325"/>
  <c r="O2325" s="1"/>
  <c r="K5479"/>
  <c r="O5479" s="1"/>
  <c r="K4861"/>
  <c r="O4861" s="1"/>
  <c r="K4871"/>
  <c r="O4871" s="1"/>
  <c r="K2029"/>
  <c r="O2029" s="1"/>
  <c r="K2533"/>
  <c r="O2533" s="1"/>
  <c r="K3267"/>
  <c r="O3267" s="1"/>
  <c r="K3521"/>
  <c r="O3521" s="1"/>
  <c r="K4892"/>
  <c r="O4892" s="1"/>
  <c r="K2330"/>
  <c r="O2330" s="1"/>
  <c r="K5767"/>
  <c r="O5767" s="1"/>
  <c r="K3531"/>
  <c r="O3531" s="1"/>
  <c r="K5694"/>
  <c r="O5694" s="1"/>
  <c r="K3459"/>
  <c r="O3459" s="1"/>
  <c r="K3465"/>
  <c r="O3465" s="1"/>
  <c r="K3486"/>
  <c r="O3486" s="1"/>
  <c r="K3470"/>
  <c r="O3470" s="1"/>
  <c r="K1559"/>
  <c r="O1559" s="1"/>
  <c r="K5630"/>
  <c r="O5630" s="1"/>
  <c r="K5626"/>
  <c r="O5626" s="1"/>
  <c r="K529"/>
  <c r="O529" s="1"/>
  <c r="K2108"/>
  <c r="O2108" s="1"/>
  <c r="K2671"/>
  <c r="O2671" s="1"/>
  <c r="K782"/>
  <c r="O782" s="1"/>
  <c r="K5839"/>
  <c r="O5839" s="1"/>
  <c r="K2864"/>
  <c r="O2864" s="1"/>
  <c r="K5805"/>
  <c r="O5805" s="1"/>
  <c r="K4474"/>
  <c r="O4474" s="1"/>
  <c r="K1875"/>
  <c r="O1875" s="1"/>
  <c r="K5719"/>
  <c r="O5719" s="1"/>
  <c r="K5383"/>
  <c r="O5383" s="1"/>
  <c r="K4003"/>
  <c r="O4003" s="1"/>
  <c r="K369"/>
  <c r="O369" s="1"/>
  <c r="K702"/>
  <c r="O702" s="1"/>
  <c r="K3354"/>
  <c r="O3354" s="1"/>
  <c r="K1353"/>
  <c r="O1353" s="1"/>
  <c r="K5726"/>
  <c r="O5726" s="1"/>
  <c r="K191"/>
  <c r="O191" s="1"/>
  <c r="K199"/>
  <c r="O199" s="1"/>
  <c r="K4074"/>
  <c r="O4074" s="1"/>
  <c r="K3871"/>
  <c r="O3871" s="1"/>
  <c r="K3846"/>
  <c r="O3846" s="1"/>
  <c r="K262"/>
  <c r="O262" s="1"/>
  <c r="K278"/>
  <c r="O278" s="1"/>
  <c r="K268"/>
  <c r="O268" s="1"/>
  <c r="K2015"/>
  <c r="O2015" s="1"/>
  <c r="K4908"/>
  <c r="O4908" s="1"/>
  <c r="K1041"/>
  <c r="O1041" s="1"/>
  <c r="K4883"/>
  <c r="O4883" s="1"/>
  <c r="K4853"/>
  <c r="O4853" s="1"/>
  <c r="K2035"/>
  <c r="O2035" s="1"/>
  <c r="K2531"/>
  <c r="O2531" s="1"/>
  <c r="K3266"/>
  <c r="O3266" s="1"/>
  <c r="K1120"/>
  <c r="O1120" s="1"/>
  <c r="K712"/>
  <c r="O712" s="1"/>
  <c r="K2333"/>
  <c r="O2333" s="1"/>
  <c r="K3997"/>
  <c r="O3997" s="1"/>
  <c r="K3534"/>
  <c r="O3534" s="1"/>
  <c r="K5602"/>
  <c r="O5602" s="1"/>
  <c r="K2206"/>
  <c r="O2206" s="1"/>
  <c r="K3451"/>
  <c r="O3451" s="1"/>
  <c r="K3473"/>
  <c r="O3473" s="1"/>
  <c r="K3452"/>
  <c r="O3452" s="1"/>
  <c r="K3406"/>
  <c r="O3406" s="1"/>
  <c r="K1558"/>
  <c r="O1558" s="1"/>
  <c r="K5632"/>
  <c r="O5632" s="1"/>
  <c r="K5609"/>
  <c r="O5609" s="1"/>
  <c r="K538"/>
  <c r="O538" s="1"/>
  <c r="K2670"/>
  <c r="O2670" s="1"/>
  <c r="K784"/>
  <c r="O784" s="1"/>
  <c r="K4530"/>
  <c r="O4530" s="1"/>
  <c r="K4455"/>
  <c r="O4455" s="1"/>
  <c r="K2848"/>
  <c r="O2848" s="1"/>
  <c r="K5785"/>
  <c r="O5785" s="1"/>
  <c r="K4476"/>
  <c r="O4476" s="1"/>
  <c r="K351"/>
  <c r="O351" s="1"/>
  <c r="K5384"/>
  <c r="O5384" s="1"/>
  <c r="K1485"/>
  <c r="O1485" s="1"/>
  <c r="K380"/>
  <c r="O380" s="1"/>
  <c r="K1475"/>
  <c r="O1475" s="1"/>
  <c r="K3345"/>
  <c r="O3345" s="1"/>
  <c r="K3356"/>
  <c r="O3356" s="1"/>
  <c r="K1350"/>
  <c r="O1350" s="1"/>
  <c r="K5727"/>
  <c r="O5727" s="1"/>
  <c r="K5527"/>
  <c r="O5527" s="1"/>
  <c r="K5537"/>
  <c r="O5537" s="1"/>
  <c r="K4094"/>
  <c r="O4094" s="1"/>
  <c r="K3895"/>
  <c r="O3895" s="1"/>
  <c r="K3893"/>
  <c r="O3893" s="1"/>
  <c r="K274"/>
  <c r="O274" s="1"/>
  <c r="K260"/>
  <c r="O260" s="1"/>
  <c r="K2444"/>
  <c r="O2444" s="1"/>
  <c r="K3786"/>
  <c r="O3786" s="1"/>
  <c r="K3905"/>
  <c r="O3905" s="1"/>
  <c r="K4340"/>
  <c r="O4340" s="1"/>
  <c r="K585"/>
  <c r="O585" s="1"/>
  <c r="K1778"/>
  <c r="O1778" s="1"/>
  <c r="K1764"/>
  <c r="O1764" s="1"/>
  <c r="K1095"/>
  <c r="O1095" s="1"/>
  <c r="K3802"/>
  <c r="O3802" s="1"/>
  <c r="K1886"/>
  <c r="O1886" s="1"/>
  <c r="K3581"/>
  <c r="O3581" s="1"/>
  <c r="K2438"/>
  <c r="O2438" s="1"/>
  <c r="K5555"/>
  <c r="O5555" s="1"/>
  <c r="K4044"/>
  <c r="O4044" s="1"/>
  <c r="K3805"/>
  <c r="O3805" s="1"/>
  <c r="K2439"/>
  <c r="O2439" s="1"/>
  <c r="K2437"/>
  <c r="O2437" s="1"/>
  <c r="K265"/>
  <c r="O265" s="1"/>
  <c r="K272"/>
  <c r="O272" s="1"/>
  <c r="K3829"/>
  <c r="O3829" s="1"/>
  <c r="K2445"/>
  <c r="O2445" s="1"/>
  <c r="K3926"/>
  <c r="O3926" s="1"/>
  <c r="K3918"/>
  <c r="O3918" s="1"/>
  <c r="K4350"/>
  <c r="O4350" s="1"/>
  <c r="K584"/>
  <c r="O584" s="1"/>
  <c r="K3800"/>
  <c r="O3800" s="1"/>
  <c r="K3833"/>
  <c r="O3833" s="1"/>
  <c r="K3932"/>
  <c r="O3932" s="1"/>
  <c r="K4342"/>
  <c r="O4342" s="1"/>
  <c r="K4349"/>
  <c r="O4349" s="1"/>
  <c r="K985"/>
  <c r="O985" s="1"/>
  <c r="K5115"/>
  <c r="O5115" s="1"/>
  <c r="K1468"/>
  <c r="O1468" s="1"/>
  <c r="K1763"/>
  <c r="O1763" s="1"/>
  <c r="K3807"/>
  <c r="O3807" s="1"/>
  <c r="K881"/>
  <c r="O881" s="1"/>
  <c r="K2443"/>
  <c r="O2443" s="1"/>
  <c r="K3780"/>
  <c r="O3780" s="1"/>
  <c r="K3914"/>
  <c r="O3914" s="1"/>
  <c r="K5551"/>
  <c r="O5551" s="1"/>
  <c r="K5103"/>
  <c r="O5103" s="1"/>
  <c r="K1465"/>
  <c r="O1465" s="1"/>
  <c r="K1775"/>
  <c r="O1775" s="1"/>
  <c r="K1085"/>
  <c r="O1085" s="1"/>
  <c r="K1097"/>
  <c r="O1097" s="1"/>
  <c r="K1380"/>
  <c r="O1380" s="1"/>
  <c r="K3803"/>
  <c r="O3803" s="1"/>
  <c r="K3579"/>
  <c r="O3579" s="1"/>
  <c r="K3576"/>
  <c r="O3576" s="1"/>
  <c r="K1771"/>
  <c r="O1771" s="1"/>
  <c r="K1890"/>
  <c r="O1890" s="1"/>
  <c r="K1887"/>
  <c r="O1887" s="1"/>
  <c r="K3554"/>
  <c r="O3554" s="1"/>
  <c r="K852"/>
  <c r="O852" s="1"/>
  <c r="K848"/>
  <c r="O848" s="1"/>
  <c r="K222"/>
  <c r="O222" s="1"/>
  <c r="K4352"/>
  <c r="O4352" s="1"/>
  <c r="K5374"/>
  <c r="O5374" s="1"/>
  <c r="K2998"/>
  <c r="O2998" s="1"/>
  <c r="K2213"/>
  <c r="O2213" s="1"/>
  <c r="K5848"/>
  <c r="O5848" s="1"/>
  <c r="R4437"/>
  <c r="L4437" s="1"/>
  <c r="K4437"/>
  <c r="K2952"/>
  <c r="O2952" s="1"/>
  <c r="K2014"/>
  <c r="O2014" s="1"/>
  <c r="K1821"/>
  <c r="O1821" s="1"/>
  <c r="K1043"/>
  <c r="O1043" s="1"/>
  <c r="K3018"/>
  <c r="O3018" s="1"/>
  <c r="K3017"/>
  <c r="O3017" s="1"/>
  <c r="K4848"/>
  <c r="O4848" s="1"/>
  <c r="K4884"/>
  <c r="O4884" s="1"/>
  <c r="K4865"/>
  <c r="O4865" s="1"/>
  <c r="K5751"/>
  <c r="O5751" s="1"/>
  <c r="K2026"/>
  <c r="O2026" s="1"/>
  <c r="K664"/>
  <c r="O664" s="1"/>
  <c r="K2098"/>
  <c r="O2098" s="1"/>
  <c r="K3516"/>
  <c r="O3516" s="1"/>
  <c r="K5559"/>
  <c r="O5559" s="1"/>
  <c r="K2332"/>
  <c r="O2332" s="1"/>
  <c r="K5759"/>
  <c r="O5759" s="1"/>
  <c r="K3988"/>
  <c r="O3988" s="1"/>
  <c r="K3990"/>
  <c r="O3990" s="1"/>
  <c r="K3542"/>
  <c r="O3542" s="1"/>
  <c r="K944"/>
  <c r="O944" s="1"/>
  <c r="K1504"/>
  <c r="O1504" s="1"/>
  <c r="K5693"/>
  <c r="O5693" s="1"/>
  <c r="K5688"/>
  <c r="O5688" s="1"/>
  <c r="K3471"/>
  <c r="O3471" s="1"/>
  <c r="K3496"/>
  <c r="O3496" s="1"/>
  <c r="K3464"/>
  <c r="O3464" s="1"/>
  <c r="K3472"/>
  <c r="O3472" s="1"/>
  <c r="K3493"/>
  <c r="O3493" s="1"/>
  <c r="K3407"/>
  <c r="O3407" s="1"/>
  <c r="K4320"/>
  <c r="O4320" s="1"/>
  <c r="K5640"/>
  <c r="O5640" s="1"/>
  <c r="K5611"/>
  <c r="O5611" s="1"/>
  <c r="K527"/>
  <c r="O527" s="1"/>
  <c r="K2112"/>
  <c r="O2112" s="1"/>
  <c r="K1564"/>
  <c r="O1564" s="1"/>
  <c r="K777"/>
  <c r="O777" s="1"/>
  <c r="K776"/>
  <c r="O776" s="1"/>
  <c r="K4526"/>
  <c r="O4526" s="1"/>
  <c r="K4520"/>
  <c r="O4520" s="1"/>
  <c r="K4282"/>
  <c r="O4282" s="1"/>
  <c r="K4466"/>
  <c r="O4466" s="1"/>
  <c r="K2857"/>
  <c r="O2857" s="1"/>
  <c r="K2849"/>
  <c r="O2849" s="1"/>
  <c r="K5796"/>
  <c r="O5796" s="1"/>
  <c r="K1885"/>
  <c r="O1885" s="1"/>
  <c r="K5722"/>
  <c r="O5722" s="1"/>
  <c r="K5204"/>
  <c r="O5204" s="1"/>
  <c r="K5389"/>
  <c r="O5389" s="1"/>
  <c r="K1491"/>
  <c r="O1491" s="1"/>
  <c r="K1480"/>
  <c r="O1480" s="1"/>
  <c r="K375"/>
  <c r="O375" s="1"/>
  <c r="K383"/>
  <c r="O383" s="1"/>
  <c r="K1473"/>
  <c r="O1473" s="1"/>
  <c r="K691"/>
  <c r="O691" s="1"/>
  <c r="K3337"/>
  <c r="O3337" s="1"/>
  <c r="K3355"/>
  <c r="O3355" s="1"/>
  <c r="K1349"/>
  <c r="O1349" s="1"/>
  <c r="K1334"/>
  <c r="O1334" s="1"/>
  <c r="K2401"/>
  <c r="O2401" s="1"/>
  <c r="K2406"/>
  <c r="O2406" s="1"/>
  <c r="K198"/>
  <c r="O198" s="1"/>
  <c r="K197"/>
  <c r="O197" s="1"/>
  <c r="K4092"/>
  <c r="O4092" s="1"/>
  <c r="K4088"/>
  <c r="O4088" s="1"/>
  <c r="K3885"/>
  <c r="O3885" s="1"/>
  <c r="K3878"/>
  <c r="O3878" s="1"/>
  <c r="K3897"/>
  <c r="O3897" s="1"/>
  <c r="K231"/>
  <c r="O231" s="1"/>
  <c r="K280"/>
  <c r="O280" s="1"/>
  <c r="K3813"/>
  <c r="O3813" s="1"/>
  <c r="K3814"/>
  <c r="O3814" s="1"/>
  <c r="K2016"/>
  <c r="O2016" s="1"/>
  <c r="K2012"/>
  <c r="O2012" s="1"/>
  <c r="K4913"/>
  <c r="O4913" s="1"/>
  <c r="K4910"/>
  <c r="O4910" s="1"/>
  <c r="K1044"/>
  <c r="O1044" s="1"/>
  <c r="K4881"/>
  <c r="O4881" s="1"/>
  <c r="K4862"/>
  <c r="O4862" s="1"/>
  <c r="K4845"/>
  <c r="O4845" s="1"/>
  <c r="K4868"/>
  <c r="O4868" s="1"/>
  <c r="K4017"/>
  <c r="O4017" s="1"/>
  <c r="K2038"/>
  <c r="O2038" s="1"/>
  <c r="K2024"/>
  <c r="O2024" s="1"/>
  <c r="K2022"/>
  <c r="O2022" s="1"/>
  <c r="K659"/>
  <c r="O659" s="1"/>
  <c r="K4324"/>
  <c r="O4324" s="1"/>
  <c r="K4322"/>
  <c r="O4322" s="1"/>
  <c r="K3898"/>
  <c r="O3898" s="1"/>
  <c r="K1123"/>
  <c r="O1123" s="1"/>
  <c r="K3515"/>
  <c r="O3515" s="1"/>
  <c r="K5012"/>
  <c r="O5012" s="1"/>
  <c r="K5853"/>
  <c r="O5853" s="1"/>
  <c r="K3007"/>
  <c r="O3007" s="1"/>
  <c r="K4002"/>
  <c r="O4002" s="1"/>
  <c r="K3999"/>
  <c r="O3999" s="1"/>
  <c r="K1396"/>
  <c r="O1396" s="1"/>
  <c r="K1498"/>
  <c r="O1498" s="1"/>
  <c r="K3463"/>
  <c r="O3463" s="1"/>
  <c r="K3450"/>
  <c r="O3450" s="1"/>
  <c r="K3479"/>
  <c r="O3479" s="1"/>
  <c r="K5772"/>
  <c r="O5772" s="1"/>
  <c r="K3505"/>
  <c r="O3505" s="1"/>
  <c r="K3467"/>
  <c r="O3467" s="1"/>
  <c r="K1318"/>
  <c r="O1318" s="1"/>
  <c r="K2172"/>
  <c r="O2172" s="1"/>
  <c r="K5624"/>
  <c r="O5624" s="1"/>
  <c r="K2171"/>
  <c r="O2171" s="1"/>
  <c r="K531"/>
  <c r="O531" s="1"/>
  <c r="K2099"/>
  <c r="O2099" s="1"/>
  <c r="K2107"/>
  <c r="O2107" s="1"/>
  <c r="K2674"/>
  <c r="O2674" s="1"/>
  <c r="K788"/>
  <c r="O788" s="1"/>
  <c r="K4529"/>
  <c r="O4529" s="1"/>
  <c r="K4277"/>
  <c r="O4277" s="1"/>
  <c r="K5847"/>
  <c r="O5847" s="1"/>
  <c r="K4453"/>
  <c r="O4453" s="1"/>
  <c r="K4459"/>
  <c r="O4459" s="1"/>
  <c r="K2860"/>
  <c r="O2860" s="1"/>
  <c r="K4475"/>
  <c r="O4475" s="1"/>
  <c r="K1877"/>
  <c r="O1877" s="1"/>
  <c r="K5718"/>
  <c r="O5718" s="1"/>
  <c r="K5376"/>
  <c r="O5376" s="1"/>
  <c r="K1496"/>
  <c r="O1496" s="1"/>
  <c r="K1478"/>
  <c r="O1478" s="1"/>
  <c r="K378"/>
  <c r="O378" s="1"/>
  <c r="K367"/>
  <c r="O367" s="1"/>
  <c r="K4373"/>
  <c r="O4373" s="1"/>
  <c r="K692"/>
  <c r="O692" s="1"/>
  <c r="K690"/>
  <c r="O690" s="1"/>
  <c r="K3347"/>
  <c r="O3347" s="1"/>
  <c r="K1341"/>
  <c r="O1341" s="1"/>
  <c r="K1324"/>
  <c r="O1324" s="1"/>
  <c r="K3671"/>
  <c r="O3671" s="1"/>
  <c r="K2408"/>
  <c r="O2408" s="1"/>
  <c r="K2395"/>
  <c r="O2395" s="1"/>
  <c r="K206"/>
  <c r="O206" s="1"/>
  <c r="K203"/>
  <c r="O203" s="1"/>
  <c r="K205"/>
  <c r="O205" s="1"/>
  <c r="K4075"/>
  <c r="O4075" s="1"/>
  <c r="K4080"/>
  <c r="O4080" s="1"/>
  <c r="K3873"/>
  <c r="O3873" s="1"/>
  <c r="K3894"/>
  <c r="O3894" s="1"/>
  <c r="K2950"/>
  <c r="O2950" s="1"/>
  <c r="K3000"/>
  <c r="O3000" s="1"/>
  <c r="K4912"/>
  <c r="O4912" s="1"/>
  <c r="K1794"/>
  <c r="O1794" s="1"/>
  <c r="K1042"/>
  <c r="O1042" s="1"/>
  <c r="K3014"/>
  <c r="O3014" s="1"/>
  <c r="K4874"/>
  <c r="O4874" s="1"/>
  <c r="K4885"/>
  <c r="O4885" s="1"/>
  <c r="K4886"/>
  <c r="O4886" s="1"/>
  <c r="K5749"/>
  <c r="O5749" s="1"/>
  <c r="K4011"/>
  <c r="O4011" s="1"/>
  <c r="K2023"/>
  <c r="O2023" s="1"/>
  <c r="K2034"/>
  <c r="O2034" s="1"/>
  <c r="K661"/>
  <c r="O661" s="1"/>
  <c r="K3517"/>
  <c r="O3517" s="1"/>
  <c r="K5558"/>
  <c r="O5558" s="1"/>
  <c r="K708"/>
  <c r="O708" s="1"/>
  <c r="K5014"/>
  <c r="O5014" s="1"/>
  <c r="K5761"/>
  <c r="O5761" s="1"/>
  <c r="K3006"/>
  <c r="O3006" s="1"/>
  <c r="K3523"/>
  <c r="O3523" s="1"/>
  <c r="K1506"/>
  <c r="O1506" s="1"/>
  <c r="K1500"/>
  <c r="O1500" s="1"/>
  <c r="K5690"/>
  <c r="O5690" s="1"/>
  <c r="K5771"/>
  <c r="O5771" s="1"/>
  <c r="K3498"/>
  <c r="O3498" s="1"/>
  <c r="K3506"/>
  <c r="O3506" s="1"/>
  <c r="K3500"/>
  <c r="O3500" s="1"/>
  <c r="K3405"/>
  <c r="O3405" s="1"/>
  <c r="K1315"/>
  <c r="O1315" s="1"/>
  <c r="K1557"/>
  <c r="O1557" s="1"/>
  <c r="K5619"/>
  <c r="O5619" s="1"/>
  <c r="K5633"/>
  <c r="O5633" s="1"/>
  <c r="K5612"/>
  <c r="O5612" s="1"/>
  <c r="K5642"/>
  <c r="O5642" s="1"/>
  <c r="K535"/>
  <c r="O535" s="1"/>
  <c r="K2101"/>
  <c r="O2101" s="1"/>
  <c r="K1568"/>
  <c r="O1568" s="1"/>
  <c r="K789"/>
  <c r="O789" s="1"/>
  <c r="K4514"/>
  <c r="O4514" s="1"/>
  <c r="K4515"/>
  <c r="O4515" s="1"/>
  <c r="K4465"/>
  <c r="O4465" s="1"/>
  <c r="K4464"/>
  <c r="O4464" s="1"/>
  <c r="K2850"/>
  <c r="O2850" s="1"/>
  <c r="K2856"/>
  <c r="O2856" s="1"/>
  <c r="K5787"/>
  <c r="O5787" s="1"/>
  <c r="K4473"/>
  <c r="O4473" s="1"/>
  <c r="K4468"/>
  <c r="O4468" s="1"/>
  <c r="K1878"/>
  <c r="O1878" s="1"/>
  <c r="K2685"/>
  <c r="O2685" s="1"/>
  <c r="K5379"/>
  <c r="O5379" s="1"/>
  <c r="K5390"/>
  <c r="O5390" s="1"/>
  <c r="K1489"/>
  <c r="O1489" s="1"/>
  <c r="K1482"/>
  <c r="O1482" s="1"/>
  <c r="K371"/>
  <c r="O371" s="1"/>
  <c r="K4370"/>
  <c r="O4370" s="1"/>
  <c r="K1477"/>
  <c r="O1477" s="1"/>
  <c r="K5557"/>
  <c r="O5557" s="1"/>
  <c r="K3352"/>
  <c r="O3352" s="1"/>
  <c r="K1346"/>
  <c r="O1346" s="1"/>
  <c r="K1354"/>
  <c r="O1354" s="1"/>
  <c r="K3670"/>
  <c r="O3670" s="1"/>
  <c r="K2396"/>
  <c r="O2396" s="1"/>
  <c r="K5533"/>
  <c r="O5533" s="1"/>
  <c r="K4091"/>
  <c r="O4091" s="1"/>
  <c r="K4086"/>
  <c r="O4086" s="1"/>
  <c r="K3887"/>
  <c r="O3887" s="1"/>
  <c r="K3863"/>
  <c r="O3863" s="1"/>
  <c r="K402"/>
  <c r="O402" s="1"/>
  <c r="K258"/>
  <c r="O258" s="1"/>
  <c r="K257"/>
  <c r="O257" s="1"/>
  <c r="K3809"/>
  <c r="O3809" s="1"/>
  <c r="K2009"/>
  <c r="O2009" s="1"/>
  <c r="K3002"/>
  <c r="O3002" s="1"/>
  <c r="K4909"/>
  <c r="O4909" s="1"/>
  <c r="K1817"/>
  <c r="O1817" s="1"/>
  <c r="K1818"/>
  <c r="O1818" s="1"/>
  <c r="K3021"/>
  <c r="O3021" s="1"/>
  <c r="K4857"/>
  <c r="O4857" s="1"/>
  <c r="K4846"/>
  <c r="O4846" s="1"/>
  <c r="K4866"/>
  <c r="O4866" s="1"/>
  <c r="K5752"/>
  <c r="O5752" s="1"/>
  <c r="K4013"/>
  <c r="O4013" s="1"/>
  <c r="K663"/>
  <c r="O663" s="1"/>
  <c r="K2529"/>
  <c r="O2529" s="1"/>
  <c r="K4323"/>
  <c r="O4323" s="1"/>
  <c r="K3272"/>
  <c r="O3272" s="1"/>
  <c r="K3262"/>
  <c r="O3262" s="1"/>
  <c r="K2177"/>
  <c r="O2177" s="1"/>
  <c r="K1122"/>
  <c r="O1122" s="1"/>
  <c r="K3519"/>
  <c r="O3519" s="1"/>
  <c r="K4888"/>
  <c r="O4888" s="1"/>
  <c r="K5010"/>
  <c r="O5010" s="1"/>
  <c r="K3008"/>
  <c r="O3008" s="1"/>
  <c r="K5763"/>
  <c r="O5763" s="1"/>
  <c r="K3995"/>
  <c r="O3995" s="1"/>
  <c r="K3537"/>
  <c r="O3537" s="1"/>
  <c r="K3535"/>
  <c r="O3535" s="1"/>
  <c r="K947"/>
  <c r="O947" s="1"/>
  <c r="K1503"/>
  <c r="O1503" s="1"/>
  <c r="K2208"/>
  <c r="O2208" s="1"/>
  <c r="K5284"/>
  <c r="O5284" s="1"/>
  <c r="K3460"/>
  <c r="O3460" s="1"/>
  <c r="K3502"/>
  <c r="O3502" s="1"/>
  <c r="K3483"/>
  <c r="O3483" s="1"/>
  <c r="K5776"/>
  <c r="O5776" s="1"/>
  <c r="K3474"/>
  <c r="O3474" s="1"/>
  <c r="K4321"/>
  <c r="O4321" s="1"/>
  <c r="K5625"/>
  <c r="O5625" s="1"/>
  <c r="K5616"/>
  <c r="O5616" s="1"/>
  <c r="K5622"/>
  <c r="O5622" s="1"/>
  <c r="K5636"/>
  <c r="O5636" s="1"/>
  <c r="K528"/>
  <c r="O528" s="1"/>
  <c r="K1723"/>
  <c r="O1723" s="1"/>
  <c r="K2106"/>
  <c r="O2106" s="1"/>
  <c r="K780"/>
  <c r="O780" s="1"/>
  <c r="K4525"/>
  <c r="O4525" s="1"/>
  <c r="K4523"/>
  <c r="O4523" s="1"/>
  <c r="K5844"/>
  <c r="O5844" s="1"/>
  <c r="K4281"/>
  <c r="O4281" s="1"/>
  <c r="K4451"/>
  <c r="O4451" s="1"/>
  <c r="K2858"/>
  <c r="O2858" s="1"/>
  <c r="K2868"/>
  <c r="O2868" s="1"/>
  <c r="K5804"/>
  <c r="O5804" s="1"/>
  <c r="K1884"/>
  <c r="O1884" s="1"/>
  <c r="K2680"/>
  <c r="O2680" s="1"/>
  <c r="K5372"/>
  <c r="O5372" s="1"/>
  <c r="K5388"/>
  <c r="O5388" s="1"/>
  <c r="K1497"/>
  <c r="O1497" s="1"/>
  <c r="K4005"/>
  <c r="O4005" s="1"/>
  <c r="K4004"/>
  <c r="O4004" s="1"/>
  <c r="K373"/>
  <c r="O373" s="1"/>
  <c r="K382"/>
  <c r="O382" s="1"/>
  <c r="K699"/>
  <c r="O699" s="1"/>
  <c r="K3343"/>
  <c r="O3343" s="1"/>
  <c r="K5600"/>
  <c r="O5600" s="1"/>
  <c r="K1336"/>
  <c r="O1336" s="1"/>
  <c r="K3668"/>
  <c r="O3668" s="1"/>
  <c r="K2402"/>
  <c r="O2402" s="1"/>
  <c r="K194"/>
  <c r="O194" s="1"/>
  <c r="K195"/>
  <c r="O195" s="1"/>
  <c r="K5535"/>
  <c r="O5535" s="1"/>
  <c r="K192"/>
  <c r="O192" s="1"/>
  <c r="K4095"/>
  <c r="O4095" s="1"/>
  <c r="K4085"/>
  <c r="O4085" s="1"/>
  <c r="K3880"/>
  <c r="O3880" s="1"/>
  <c r="K3882"/>
  <c r="O3882" s="1"/>
  <c r="K3839"/>
  <c r="O3839" s="1"/>
  <c r="K1392"/>
  <c r="O1392" s="1"/>
  <c r="K264"/>
  <c r="O264" s="1"/>
  <c r="K284"/>
  <c r="O284" s="1"/>
  <c r="K2449"/>
  <c r="O2449" s="1"/>
  <c r="K3830"/>
  <c r="O3830" s="1"/>
  <c r="K3920"/>
  <c r="O3920" s="1"/>
  <c r="K3903"/>
  <c r="O3903" s="1"/>
  <c r="K3929"/>
  <c r="O3929" s="1"/>
  <c r="K2692"/>
  <c r="O2692" s="1"/>
  <c r="K5553"/>
  <c r="O5553" s="1"/>
  <c r="K1766"/>
  <c r="O1766" s="1"/>
  <c r="K1084"/>
  <c r="O1084" s="1"/>
  <c r="K863"/>
  <c r="O863" s="1"/>
  <c r="K860"/>
  <c r="O860" s="1"/>
  <c r="K3550"/>
  <c r="O3550" s="1"/>
  <c r="K3567"/>
  <c r="O3567" s="1"/>
  <c r="K3573"/>
  <c r="O3573" s="1"/>
  <c r="K1783"/>
  <c r="O1783" s="1"/>
  <c r="K1787"/>
  <c r="O1787" s="1"/>
  <c r="K3548"/>
  <c r="O3548" s="1"/>
  <c r="K3574"/>
  <c r="O3574" s="1"/>
  <c r="K3555"/>
  <c r="O3555" s="1"/>
  <c r="K3580"/>
  <c r="O3580" s="1"/>
  <c r="K1393"/>
  <c r="O1393" s="1"/>
  <c r="K263"/>
  <c r="O263" s="1"/>
  <c r="K267"/>
  <c r="O267" s="1"/>
  <c r="K2450"/>
  <c r="O2450" s="1"/>
  <c r="K3778"/>
  <c r="O3778" s="1"/>
  <c r="K3904"/>
  <c r="O3904" s="1"/>
  <c r="K3907"/>
  <c r="O3907" s="1"/>
  <c r="K4341"/>
  <c r="O4341" s="1"/>
  <c r="K989"/>
  <c r="O989" s="1"/>
  <c r="K990"/>
  <c r="O990" s="1"/>
  <c r="K2691"/>
  <c r="O2691" s="1"/>
  <c r="K3562"/>
  <c r="O3562" s="1"/>
  <c r="K2434"/>
  <c r="O2434" s="1"/>
  <c r="K2453"/>
  <c r="O2453" s="1"/>
  <c r="K3933"/>
  <c r="O3933" s="1"/>
  <c r="K3922"/>
  <c r="O3922" s="1"/>
  <c r="K3928"/>
  <c r="O3928" s="1"/>
  <c r="K4339"/>
  <c r="O4339" s="1"/>
  <c r="K988"/>
  <c r="O988" s="1"/>
  <c r="K591"/>
  <c r="O591" s="1"/>
  <c r="K5111"/>
  <c r="O5111" s="1"/>
  <c r="K1780"/>
  <c r="O1780" s="1"/>
  <c r="K1777"/>
  <c r="O1777" s="1"/>
  <c r="K1078"/>
  <c r="O1078" s="1"/>
  <c r="K1079"/>
  <c r="O1079" s="1"/>
  <c r="K1083"/>
  <c r="O1083" s="1"/>
  <c r="K861"/>
  <c r="O861" s="1"/>
  <c r="K2448"/>
  <c r="O2448" s="1"/>
  <c r="K2462"/>
  <c r="O2462" s="1"/>
  <c r="K3832"/>
  <c r="O3832" s="1"/>
  <c r="K3908"/>
  <c r="O3908" s="1"/>
  <c r="K3931"/>
  <c r="O3931" s="1"/>
  <c r="K3935"/>
  <c r="O3935" s="1"/>
  <c r="K4347"/>
  <c r="O4347" s="1"/>
  <c r="K992"/>
  <c r="O992" s="1"/>
  <c r="K5859"/>
  <c r="O5859" s="1"/>
  <c r="K5552"/>
  <c r="O5552" s="1"/>
  <c r="K3658"/>
  <c r="O3658" s="1"/>
  <c r="K1761"/>
  <c r="O1761" s="1"/>
  <c r="K1784"/>
  <c r="O1784" s="1"/>
  <c r="K1096"/>
  <c r="O1096" s="1"/>
  <c r="K1888"/>
  <c r="O1888" s="1"/>
  <c r="K3569"/>
  <c r="O3569" s="1"/>
  <c r="K3560"/>
  <c r="O3560" s="1"/>
  <c r="K3547"/>
  <c r="O3547" s="1"/>
  <c r="K2441"/>
  <c r="O2441" s="1"/>
  <c r="K4042"/>
  <c r="O4042" s="1"/>
  <c r="K4048"/>
  <c r="O4048" s="1"/>
  <c r="K1466"/>
  <c r="O1466" s="1"/>
  <c r="K1767"/>
  <c r="O1767" s="1"/>
  <c r="K1388"/>
  <c r="O1388" s="1"/>
  <c r="K5573"/>
  <c r="O5573" s="1"/>
  <c r="K3552"/>
  <c r="O3552" s="1"/>
  <c r="K3565"/>
  <c r="O3565" s="1"/>
  <c r="K2440"/>
  <c r="O2440" s="1"/>
  <c r="K5042"/>
  <c r="O5042" s="1"/>
  <c r="K5031"/>
  <c r="O5031" s="1"/>
  <c r="K4732"/>
  <c r="O4732" s="1"/>
  <c r="K5037"/>
  <c r="O5037" s="1"/>
  <c r="K4733"/>
  <c r="O4733" s="1"/>
  <c r="K4743"/>
  <c r="O4743" s="1"/>
  <c r="K2603"/>
  <c r="O2603" s="1"/>
  <c r="K5501"/>
  <c r="O5501" s="1"/>
  <c r="K5571"/>
  <c r="O5571" s="1"/>
  <c r="K1003"/>
  <c r="O1003" s="1"/>
  <c r="K4761"/>
  <c r="O4761" s="1"/>
  <c r="K1730"/>
  <c r="O1730" s="1"/>
  <c r="K1907"/>
  <c r="O1907" s="1"/>
  <c r="R2758"/>
  <c r="R1009"/>
  <c r="R3428"/>
  <c r="R5024"/>
  <c r="R2973"/>
  <c r="R3854"/>
  <c r="R1361"/>
  <c r="R1138"/>
  <c r="L1138" s="1"/>
  <c r="R438"/>
  <c r="R3336"/>
  <c r="L3336" s="1"/>
  <c r="R1105"/>
  <c r="R3173"/>
  <c r="L3173" s="1"/>
  <c r="R411"/>
  <c r="R2748"/>
  <c r="R3420"/>
  <c r="R1098"/>
  <c r="R1136"/>
  <c r="L1136" s="1"/>
  <c r="R4114"/>
  <c r="R4106"/>
  <c r="R4436"/>
  <c r="L4436" s="1"/>
  <c r="R434"/>
  <c r="R3951"/>
  <c r="L3951" s="1"/>
  <c r="R1142"/>
  <c r="L1142" s="1"/>
  <c r="R5026"/>
  <c r="R3737"/>
  <c r="R2966"/>
  <c r="R3175"/>
  <c r="L3175" s="1"/>
  <c r="R421"/>
  <c r="R1109"/>
  <c r="R2734"/>
  <c r="R2577"/>
  <c r="R4932"/>
  <c r="L4932" s="1"/>
  <c r="R2736"/>
  <c r="R405"/>
  <c r="R736"/>
  <c r="R454"/>
  <c r="R2958"/>
  <c r="R1111"/>
  <c r="R1131"/>
  <c r="L1131" s="1"/>
  <c r="R2754"/>
  <c r="R444"/>
  <c r="R1011"/>
  <c r="R2732"/>
  <c r="R336"/>
  <c r="R3408"/>
  <c r="R2742"/>
  <c r="R3172"/>
  <c r="L3172" s="1"/>
  <c r="R1288"/>
  <c r="R4421"/>
  <c r="L4421" s="1"/>
  <c r="R409"/>
  <c r="R2649"/>
  <c r="R4424"/>
  <c r="L4424" s="1"/>
  <c r="R1139"/>
  <c r="L1139" s="1"/>
  <c r="R1252"/>
  <c r="L1252" s="1"/>
  <c r="R450"/>
  <c r="R2578"/>
  <c r="R4419"/>
  <c r="L4419" s="1"/>
  <c r="R2964"/>
  <c r="R3861"/>
  <c r="R3335"/>
  <c r="L3335" s="1"/>
  <c r="R1143"/>
  <c r="L1143" s="1"/>
  <c r="R2993"/>
  <c r="R4116"/>
  <c r="R3410"/>
  <c r="R415"/>
  <c r="R4426"/>
  <c r="L4426" s="1"/>
  <c r="R417"/>
  <c r="R4439"/>
  <c r="L4439" s="1"/>
  <c r="R1141"/>
  <c r="L1141" s="1"/>
  <c r="R618"/>
  <c r="AD4274"/>
  <c r="AD2552"/>
  <c r="AD2550"/>
  <c r="AD2539"/>
  <c r="AD5208"/>
  <c r="AD5206"/>
  <c r="AD4336"/>
  <c r="AD4334"/>
  <c r="AD1425"/>
  <c r="AD2537"/>
  <c r="AD2461"/>
  <c r="AD2456"/>
  <c r="AD2548"/>
  <c r="AD2546"/>
  <c r="AD2442"/>
  <c r="AD1459"/>
  <c r="AD1435"/>
  <c r="AD3278"/>
  <c r="AD1457"/>
  <c r="AD1431"/>
  <c r="AD1443"/>
  <c r="R1699"/>
  <c r="R39"/>
  <c r="R312"/>
  <c r="R1692"/>
  <c r="R37"/>
  <c r="R1694"/>
  <c r="R299"/>
  <c r="L299" s="1"/>
  <c r="R57"/>
  <c r="R12"/>
  <c r="R297"/>
  <c r="R3329"/>
  <c r="R1266"/>
  <c r="R3319"/>
  <c r="R642"/>
  <c r="R1628"/>
  <c r="L1628" s="1"/>
  <c r="R301"/>
  <c r="L301" s="1"/>
  <c r="R288"/>
  <c r="R1614"/>
  <c r="R334"/>
  <c r="R1701"/>
  <c r="R3359"/>
  <c r="R61"/>
  <c r="R1260"/>
  <c r="R66"/>
  <c r="R1612"/>
  <c r="R291"/>
  <c r="R1697"/>
  <c r="R2503"/>
  <c r="L2503" s="1"/>
  <c r="R1705"/>
  <c r="R3363"/>
  <c r="R286"/>
  <c r="R1604"/>
  <c r="R320"/>
  <c r="R648"/>
  <c r="R1624"/>
  <c r="R10"/>
  <c r="R7"/>
  <c r="R1620"/>
  <c r="R1258"/>
  <c r="R41"/>
  <c r="R1610"/>
  <c r="R290"/>
  <c r="R2505"/>
  <c r="L2505" s="1"/>
  <c r="R3367"/>
  <c r="R654"/>
  <c r="R3361"/>
  <c r="R1281"/>
  <c r="R300"/>
  <c r="L300" s="1"/>
  <c r="R73"/>
  <c r="R308"/>
  <c r="R3323"/>
  <c r="R1588"/>
  <c r="R330"/>
  <c r="R3317"/>
  <c r="R3369"/>
  <c r="R2504"/>
  <c r="L2504" s="1"/>
  <c r="R316"/>
  <c r="R1709"/>
  <c r="R3325"/>
  <c r="R322"/>
  <c r="R71"/>
  <c r="R1270"/>
  <c r="R302"/>
  <c r="R35"/>
  <c r="R304"/>
  <c r="R3333"/>
  <c r="R63"/>
  <c r="R1268"/>
  <c r="R1594"/>
  <c r="R1703"/>
  <c r="R1590"/>
  <c r="R310"/>
  <c r="R926"/>
  <c r="R3321"/>
  <c r="R3365"/>
  <c r="R2498"/>
  <c r="L2498" s="1"/>
  <c r="R1274"/>
  <c r="R650"/>
  <c r="R1616"/>
  <c r="R293"/>
  <c r="R652"/>
  <c r="R1707"/>
  <c r="R1622"/>
  <c r="R656"/>
  <c r="R1690"/>
  <c r="R1608"/>
  <c r="R1272"/>
  <c r="R1711"/>
  <c r="R1598"/>
  <c r="R328"/>
  <c r="R2499"/>
  <c r="L2499" s="1"/>
  <c r="R1630"/>
  <c r="R1606"/>
  <c r="R68"/>
  <c r="R78"/>
  <c r="R1278"/>
  <c r="R43"/>
  <c r="R332"/>
  <c r="R1618"/>
  <c r="R318"/>
  <c r="R33"/>
  <c r="R1600"/>
  <c r="R59"/>
  <c r="R1602"/>
  <c r="R1276"/>
  <c r="R314"/>
  <c r="R644"/>
  <c r="R1283"/>
  <c r="R2500"/>
  <c r="L2500" s="1"/>
  <c r="R2497"/>
  <c r="L2497" s="1"/>
  <c r="R3331"/>
  <c r="R1262"/>
  <c r="R295"/>
  <c r="R3327"/>
  <c r="R326"/>
  <c r="R1627"/>
  <c r="L1627" s="1"/>
  <c r="R306"/>
  <c r="R1695"/>
  <c r="R55"/>
  <c r="R1596"/>
  <c r="R1264"/>
  <c r="R640"/>
  <c r="R75"/>
  <c r="R1592"/>
  <c r="R324"/>
  <c r="R646"/>
  <c r="R2501"/>
  <c r="L2501" s="1"/>
  <c r="I191" i="25"/>
  <c r="I159"/>
  <c r="I354"/>
  <c r="I294"/>
  <c r="I124"/>
  <c r="R5042" i="26"/>
  <c r="R5031"/>
  <c r="R4732"/>
  <c r="R5037"/>
  <c r="R4733"/>
  <c r="R4743"/>
  <c r="R2953"/>
  <c r="R2956"/>
  <c r="R2013"/>
  <c r="R1795"/>
  <c r="R1796"/>
  <c r="R1816"/>
  <c r="R1045"/>
  <c r="R5828"/>
  <c r="R3019"/>
  <c r="R3016"/>
  <c r="R4864"/>
  <c r="R4879"/>
  <c r="R4887"/>
  <c r="R4882"/>
  <c r="R4858"/>
  <c r="R2221"/>
  <c r="R4018"/>
  <c r="R4015"/>
  <c r="F159" i="25"/>
  <c r="R2030" i="26"/>
  <c r="R666"/>
  <c r="R2532"/>
  <c r="R4328"/>
  <c r="R3271"/>
  <c r="R2176"/>
  <c r="F357" i="25"/>
  <c r="R3520" i="26"/>
  <c r="R714"/>
  <c r="R711"/>
  <c r="R2328"/>
  <c r="F354" i="25"/>
  <c r="R3010" i="26"/>
  <c r="R3989"/>
  <c r="R4000"/>
  <c r="R3996"/>
  <c r="R3533"/>
  <c r="R3526"/>
  <c r="R3544"/>
  <c r="R1395"/>
  <c r="R946"/>
  <c r="R1501"/>
  <c r="R5689"/>
  <c r="R2207"/>
  <c r="R5692"/>
  <c r="R5285"/>
  <c r="R5777"/>
  <c r="R3492"/>
  <c r="R3475"/>
  <c r="R3458"/>
  <c r="R3490"/>
  <c r="R3484"/>
  <c r="R3469"/>
  <c r="R3401"/>
  <c r="R3404"/>
  <c r="R1317"/>
  <c r="R5627"/>
  <c r="R5635"/>
  <c r="R5628"/>
  <c r="R5629"/>
  <c r="R532"/>
  <c r="R2109"/>
  <c r="R2113"/>
  <c r="R2105"/>
  <c r="R1567"/>
  <c r="R774"/>
  <c r="R787"/>
  <c r="R790"/>
  <c r="F68" i="25"/>
  <c r="R4527" i="26"/>
  <c r="R4522"/>
  <c r="R4278"/>
  <c r="R5845"/>
  <c r="R4276"/>
  <c r="R4454"/>
  <c r="R2869"/>
  <c r="R2866"/>
  <c r="R2854"/>
  <c r="R5789"/>
  <c r="R5793"/>
  <c r="R5784"/>
  <c r="R4470"/>
  <c r="R1879"/>
  <c r="R2686"/>
  <c r="R5724"/>
  <c r="R5721"/>
  <c r="R5205"/>
  <c r="R355"/>
  <c r="R5382"/>
  <c r="R5391"/>
  <c r="R1490"/>
  <c r="R1493"/>
  <c r="R1483"/>
  <c r="R381"/>
  <c r="R370"/>
  <c r="R384"/>
  <c r="R1474"/>
  <c r="R695"/>
  <c r="R698"/>
  <c r="R700"/>
  <c r="R3348"/>
  <c r="R3350"/>
  <c r="R1337"/>
  <c r="R1345"/>
  <c r="R1347"/>
  <c r="R3667"/>
  <c r="R3673"/>
  <c r="R5728"/>
  <c r="R2404"/>
  <c r="R193"/>
  <c r="R5532"/>
  <c r="R196"/>
  <c r="R5538"/>
  <c r="R5531"/>
  <c r="R4073"/>
  <c r="R4089"/>
  <c r="R4084"/>
  <c r="R3896"/>
  <c r="R3883"/>
  <c r="R3866"/>
  <c r="R3875"/>
  <c r="R3849"/>
  <c r="L3849" s="1"/>
  <c r="R271"/>
  <c r="R232"/>
  <c r="R259"/>
  <c r="R270"/>
  <c r="R279"/>
  <c r="R3817"/>
  <c r="R3827"/>
  <c r="R3818"/>
  <c r="R5071"/>
  <c r="R2018"/>
  <c r="R2010"/>
  <c r="R2019"/>
  <c r="R2326"/>
  <c r="R4911"/>
  <c r="R4905"/>
  <c r="R1820"/>
  <c r="R5480"/>
  <c r="R3020"/>
  <c r="R4877"/>
  <c r="R4867"/>
  <c r="R4851"/>
  <c r="R4855"/>
  <c r="R4849"/>
  <c r="R2220"/>
  <c r="R4012"/>
  <c r="R4019"/>
  <c r="R4272"/>
  <c r="R2037"/>
  <c r="R2025"/>
  <c r="R2033"/>
  <c r="R658"/>
  <c r="R2526"/>
  <c r="R2528"/>
  <c r="R4326"/>
  <c r="R3268"/>
  <c r="R3902"/>
  <c r="R592"/>
  <c r="R1121"/>
  <c r="R1293"/>
  <c r="R3522"/>
  <c r="R4889"/>
  <c r="R5011"/>
  <c r="R2327"/>
  <c r="R5850"/>
  <c r="R5769"/>
  <c r="R5764"/>
  <c r="R3993"/>
  <c r="R3991"/>
  <c r="R4001"/>
  <c r="R3540"/>
  <c r="R3530"/>
  <c r="R945"/>
  <c r="R1505"/>
  <c r="R460"/>
  <c r="R3476"/>
  <c r="R5770"/>
  <c r="R3495"/>
  <c r="R3455"/>
  <c r="R3456"/>
  <c r="R3501"/>
  <c r="R3499"/>
  <c r="R3481"/>
  <c r="R3400"/>
  <c r="R3402"/>
  <c r="R4319"/>
  <c r="R5620"/>
  <c r="R5639"/>
  <c r="R5618"/>
  <c r="R5638"/>
  <c r="R530"/>
  <c r="R540"/>
  <c r="R533"/>
  <c r="R2104"/>
  <c r="R2110"/>
  <c r="R1565"/>
  <c r="R786"/>
  <c r="R779"/>
  <c r="R781"/>
  <c r="R4517"/>
  <c r="R4528"/>
  <c r="R5846"/>
  <c r="R5840"/>
  <c r="R5843"/>
  <c r="R4456"/>
  <c r="R4457"/>
  <c r="R2851"/>
  <c r="R2853"/>
  <c r="R2862"/>
  <c r="R5801"/>
  <c r="R4477"/>
  <c r="R4472"/>
  <c r="R2682"/>
  <c r="R5723"/>
  <c r="R353"/>
  <c r="R5377"/>
  <c r="R5385"/>
  <c r="R1495"/>
  <c r="R1487"/>
  <c r="R4010"/>
  <c r="F93" i="25"/>
  <c r="R365" i="26"/>
  <c r="R377"/>
  <c r="R4371"/>
  <c r="R1472"/>
  <c r="R703"/>
  <c r="R697"/>
  <c r="R694"/>
  <c r="R3340"/>
  <c r="R3341"/>
  <c r="R1339"/>
  <c r="R1342"/>
  <c r="R1338"/>
  <c r="R3666"/>
  <c r="R3674"/>
  <c r="R2398"/>
  <c r="R2400"/>
  <c r="F15" i="25"/>
  <c r="R5534" i="26"/>
  <c r="R190"/>
  <c r="R5529"/>
  <c r="R4083"/>
  <c r="R4082"/>
  <c r="R4096"/>
  <c r="R3870"/>
  <c r="R3867"/>
  <c r="R3876"/>
  <c r="R3892"/>
  <c r="F294" i="25"/>
  <c r="R3840" i="26"/>
  <c r="L3840" s="1"/>
  <c r="R2955"/>
  <c r="R2011"/>
  <c r="R3003"/>
  <c r="R4915"/>
  <c r="R1797"/>
  <c r="R1047"/>
  <c r="R3015"/>
  <c r="R4854"/>
  <c r="R4872"/>
  <c r="R4850"/>
  <c r="R4856"/>
  <c r="R4870"/>
  <c r="R4852"/>
  <c r="R4014"/>
  <c r="R4256"/>
  <c r="R2039"/>
  <c r="R2028"/>
  <c r="R2027"/>
  <c r="R662"/>
  <c r="R665"/>
  <c r="R3270"/>
  <c r="R2174"/>
  <c r="R1118"/>
  <c r="R3518"/>
  <c r="R709"/>
  <c r="R710"/>
  <c r="F208" i="25"/>
  <c r="R4890" i="26"/>
  <c r="R5013"/>
  <c r="R2331"/>
  <c r="R5851"/>
  <c r="R5760"/>
  <c r="R5768"/>
  <c r="R3528"/>
  <c r="R3524"/>
  <c r="R1394"/>
  <c r="R1499"/>
  <c r="R461"/>
  <c r="R5699"/>
  <c r="R5774"/>
  <c r="R3503"/>
  <c r="R5773"/>
  <c r="R3487"/>
  <c r="R3468"/>
  <c r="R3466"/>
  <c r="R5775"/>
  <c r="R3507"/>
  <c r="R3489"/>
  <c r="R5599"/>
  <c r="R4318"/>
  <c r="R1556"/>
  <c r="R5606"/>
  <c r="R5615"/>
  <c r="R5621"/>
  <c r="R5617"/>
  <c r="R5610"/>
  <c r="R5607"/>
  <c r="R536"/>
  <c r="R541"/>
  <c r="R2102"/>
  <c r="R2103"/>
  <c r="R1563"/>
  <c r="R1569"/>
  <c r="R2672"/>
  <c r="R785"/>
  <c r="R4519"/>
  <c r="R4516"/>
  <c r="R4512"/>
  <c r="R5842"/>
  <c r="R4462"/>
  <c r="R4463"/>
  <c r="R2859"/>
  <c r="R2865"/>
  <c r="R2852"/>
  <c r="R5803"/>
  <c r="R5802"/>
  <c r="R4479"/>
  <c r="R4480"/>
  <c r="R4467"/>
  <c r="R1880"/>
  <c r="R1876"/>
  <c r="R2681"/>
  <c r="R5720"/>
  <c r="R5378"/>
  <c r="R5387"/>
  <c r="R1492"/>
  <c r="R1481"/>
  <c r="R4007"/>
  <c r="R376"/>
  <c r="R368"/>
  <c r="R364"/>
  <c r="R1476"/>
  <c r="R706"/>
  <c r="R696"/>
  <c r="R3344"/>
  <c r="R3342"/>
  <c r="R3339"/>
  <c r="R1344"/>
  <c r="R1348"/>
  <c r="R1351"/>
  <c r="R3669"/>
  <c r="R2403"/>
  <c r="R2407"/>
  <c r="R202"/>
  <c r="R5530"/>
  <c r="R4078"/>
  <c r="R4087"/>
  <c r="R4079"/>
  <c r="R3874"/>
  <c r="R3884"/>
  <c r="R3868"/>
  <c r="R3872"/>
  <c r="R266"/>
  <c r="R282"/>
  <c r="R273"/>
  <c r="R276"/>
  <c r="R281"/>
  <c r="R3826"/>
  <c r="R3825"/>
  <c r="R2017"/>
  <c r="R3001"/>
  <c r="R2999"/>
  <c r="R4906"/>
  <c r="R1819"/>
  <c r="R1798"/>
  <c r="R1046"/>
  <c r="R3022"/>
  <c r="R4880"/>
  <c r="R4873"/>
  <c r="R4859"/>
  <c r="R4869"/>
  <c r="R4847"/>
  <c r="R4863"/>
  <c r="R5750"/>
  <c r="R4016"/>
  <c r="R4266"/>
  <c r="R2021"/>
  <c r="R2032"/>
  <c r="R660"/>
  <c r="R2530"/>
  <c r="R4325"/>
  <c r="R2097"/>
  <c r="R3263"/>
  <c r="R3264"/>
  <c r="R2175"/>
  <c r="R3901"/>
  <c r="R1119"/>
  <c r="R1117"/>
  <c r="R1292"/>
  <c r="R3513"/>
  <c r="R713"/>
  <c r="R4891"/>
  <c r="R2329"/>
  <c r="R5852"/>
  <c r="R5766"/>
  <c r="R3009"/>
  <c r="R3992"/>
  <c r="R3529"/>
  <c r="R3538"/>
  <c r="R3525"/>
  <c r="R1397"/>
  <c r="R1398"/>
  <c r="R1502"/>
  <c r="R5698"/>
  <c r="R5695"/>
  <c r="R5691"/>
  <c r="R3480"/>
  <c r="R3462"/>
  <c r="R3504"/>
  <c r="R3454"/>
  <c r="R3485"/>
  <c r="R3478"/>
  <c r="R3488"/>
  <c r="R3453"/>
  <c r="R3477"/>
  <c r="R1316"/>
  <c r="R1560"/>
  <c r="R5641"/>
  <c r="R5613"/>
  <c r="R5623"/>
  <c r="R5614"/>
  <c r="R5631"/>
  <c r="R5637"/>
  <c r="R2173"/>
  <c r="R534"/>
  <c r="R526"/>
  <c r="R2100"/>
  <c r="R1566"/>
  <c r="R2673"/>
  <c r="R783"/>
  <c r="R2705"/>
  <c r="R4511"/>
  <c r="R4518"/>
  <c r="R4521"/>
  <c r="R4280"/>
  <c r="R4458"/>
  <c r="R4460"/>
  <c r="R4452"/>
  <c r="R2861"/>
  <c r="R2867"/>
  <c r="R4544"/>
  <c r="R5791"/>
  <c r="R4469"/>
  <c r="R1883"/>
  <c r="R2684"/>
  <c r="R5717"/>
  <c r="R352"/>
  <c r="R5386"/>
  <c r="R5375"/>
  <c r="R5380"/>
  <c r="R1479"/>
  <c r="R1484"/>
  <c r="R4009"/>
  <c r="R4008"/>
  <c r="R374"/>
  <c r="R366"/>
  <c r="F383" i="25"/>
  <c r="F63"/>
  <c r="R4744" i="26"/>
  <c r="R2952"/>
  <c r="R2949"/>
  <c r="R2014"/>
  <c r="R4914"/>
  <c r="R1815"/>
  <c r="R1821"/>
  <c r="R1043"/>
  <c r="R5829"/>
  <c r="R3018"/>
  <c r="R3017"/>
  <c r="R4860"/>
  <c r="R4848"/>
  <c r="R4884"/>
  <c r="R4878"/>
  <c r="R4865"/>
  <c r="R2222"/>
  <c r="R5751"/>
  <c r="R5806"/>
  <c r="R4270"/>
  <c r="R4268"/>
  <c r="R2026"/>
  <c r="R2031"/>
  <c r="R664"/>
  <c r="R4327"/>
  <c r="R2098"/>
  <c r="R3265"/>
  <c r="R3516"/>
  <c r="R3514"/>
  <c r="R5559"/>
  <c r="R4893"/>
  <c r="R2332"/>
  <c r="R5762"/>
  <c r="R5759"/>
  <c r="R3988"/>
  <c r="R3998"/>
  <c r="R3990"/>
  <c r="R3527"/>
  <c r="R3542"/>
  <c r="R3536"/>
  <c r="R944"/>
  <c r="R1504"/>
  <c r="R5697"/>
  <c r="R5693"/>
  <c r="R5696"/>
  <c r="R5688"/>
  <c r="R3471"/>
  <c r="R3491"/>
  <c r="R3496"/>
  <c r="R3464"/>
  <c r="R3482"/>
  <c r="R3472"/>
  <c r="R3497"/>
  <c r="R3493"/>
  <c r="R3407"/>
  <c r="R1314"/>
  <c r="R4320"/>
  <c r="R5640"/>
  <c r="R5608"/>
  <c r="R5611"/>
  <c r="R539"/>
  <c r="R527"/>
  <c r="R2112"/>
  <c r="R2111"/>
  <c r="R1564"/>
  <c r="R777"/>
  <c r="R778"/>
  <c r="R776"/>
  <c r="R775"/>
  <c r="R4526"/>
  <c r="R4520"/>
  <c r="R4524"/>
  <c r="R4282"/>
  <c r="R4279"/>
  <c r="R4466"/>
  <c r="R2857"/>
  <c r="R2863"/>
  <c r="R2849"/>
  <c r="F168" i="25"/>
  <c r="R5786" i="26"/>
  <c r="R5796"/>
  <c r="R5799"/>
  <c r="R4471"/>
  <c r="R1885"/>
  <c r="R3397"/>
  <c r="R5722"/>
  <c r="R5204"/>
  <c r="R354"/>
  <c r="R5389"/>
  <c r="R5381"/>
  <c r="R1491"/>
  <c r="R1480"/>
  <c r="R1486"/>
  <c r="R375"/>
  <c r="R383"/>
  <c r="R379"/>
  <c r="R1473"/>
  <c r="R693"/>
  <c r="R691"/>
  <c r="R3337"/>
  <c r="R3338"/>
  <c r="R3355"/>
  <c r="R1340"/>
  <c r="R1349"/>
  <c r="R1334"/>
  <c r="R3672"/>
  <c r="R2401"/>
  <c r="R2406"/>
  <c r="R2399"/>
  <c r="R198"/>
  <c r="R200"/>
  <c r="R5539"/>
  <c r="R197"/>
  <c r="R4092"/>
  <c r="R4077"/>
  <c r="R4088"/>
  <c r="R3879"/>
  <c r="R3885"/>
  <c r="R3889"/>
  <c r="R3878"/>
  <c r="R3897"/>
  <c r="R3845"/>
  <c r="L3845" s="1"/>
  <c r="R231"/>
  <c r="R280"/>
  <c r="R227"/>
  <c r="R3813"/>
  <c r="R3814"/>
  <c r="R5095"/>
  <c r="R5077"/>
  <c r="L5077" s="1"/>
  <c r="R2954"/>
  <c r="R2016"/>
  <c r="R2012"/>
  <c r="R3004"/>
  <c r="R4913"/>
  <c r="R4907"/>
  <c r="R4910"/>
  <c r="R1822"/>
  <c r="R5478"/>
  <c r="R1044"/>
  <c r="R4876"/>
  <c r="R4881"/>
  <c r="R4862"/>
  <c r="R4875"/>
  <c r="R4845"/>
  <c r="R4868"/>
  <c r="R5753"/>
  <c r="R4017"/>
  <c r="R4262"/>
  <c r="R4254"/>
  <c r="R2038"/>
  <c r="R2024"/>
  <c r="R2020"/>
  <c r="R2022"/>
  <c r="R659"/>
  <c r="R2527"/>
  <c r="R4324"/>
  <c r="R4322"/>
  <c r="R3269"/>
  <c r="R3898"/>
  <c r="R631"/>
  <c r="R1123"/>
  <c r="R3515"/>
  <c r="R707"/>
  <c r="F79" i="25"/>
  <c r="R5012" i="26"/>
  <c r="R5853"/>
  <c r="R5765"/>
  <c r="R3007"/>
  <c r="F113" i="25"/>
  <c r="R4002" i="26"/>
  <c r="R3994"/>
  <c r="R3999"/>
  <c r="R3532"/>
  <c r="R1396"/>
  <c r="R1498"/>
  <c r="R462"/>
  <c r="R3463"/>
  <c r="R3461"/>
  <c r="R3450"/>
  <c r="R3479"/>
  <c r="R3457"/>
  <c r="R5772"/>
  <c r="R3505"/>
  <c r="R3494"/>
  <c r="R3467"/>
  <c r="R3403"/>
  <c r="R1318"/>
  <c r="R1561"/>
  <c r="R2172"/>
  <c r="R5624"/>
  <c r="R5634"/>
  <c r="R2171"/>
  <c r="R531"/>
  <c r="R537"/>
  <c r="R2099"/>
  <c r="R2107"/>
  <c r="R1562"/>
  <c r="R2674"/>
  <c r="R791"/>
  <c r="R788"/>
  <c r="R4529"/>
  <c r="R4513"/>
  <c r="R4277"/>
  <c r="R5847"/>
  <c r="R5841"/>
  <c r="R4453"/>
  <c r="R4461"/>
  <c r="R4459"/>
  <c r="R2860"/>
  <c r="R2855"/>
  <c r="R5795"/>
  <c r="R4475"/>
  <c r="R4478"/>
  <c r="R1877"/>
  <c r="R2683"/>
  <c r="R5718"/>
  <c r="F216" i="25"/>
  <c r="R5376" i="26"/>
  <c r="R1494"/>
  <c r="R1496"/>
  <c r="R1478"/>
  <c r="R4006"/>
  <c r="R378"/>
  <c r="R372"/>
  <c r="R367"/>
  <c r="R4373"/>
  <c r="R1471"/>
  <c r="R692"/>
  <c r="R701"/>
  <c r="R690"/>
  <c r="R3347"/>
  <c r="R3351"/>
  <c r="R1341"/>
  <c r="R1324"/>
  <c r="R1320"/>
  <c r="R3671"/>
  <c r="R2405"/>
  <c r="R2408"/>
  <c r="R2395"/>
  <c r="R5536"/>
  <c r="R206"/>
  <c r="R203"/>
  <c r="R201"/>
  <c r="R205"/>
  <c r="R4075"/>
  <c r="R4081"/>
  <c r="R4080"/>
  <c r="R3881"/>
  <c r="R3873"/>
  <c r="R3869"/>
  <c r="R3894"/>
  <c r="R3890"/>
  <c r="R2950"/>
  <c r="R2951"/>
  <c r="R3000"/>
  <c r="R2325"/>
  <c r="R4912"/>
  <c r="R1794"/>
  <c r="R5479"/>
  <c r="R1042"/>
  <c r="R3014"/>
  <c r="R4861"/>
  <c r="R4874"/>
  <c r="R4885"/>
  <c r="R4871"/>
  <c r="R4886"/>
  <c r="R5749"/>
  <c r="R4011"/>
  <c r="R4260"/>
  <c r="R2023"/>
  <c r="R2034"/>
  <c r="R2029"/>
  <c r="R661"/>
  <c r="R2533"/>
  <c r="R3267"/>
  <c r="R5019"/>
  <c r="R3517"/>
  <c r="R3521"/>
  <c r="R5558"/>
  <c r="R708"/>
  <c r="R4892"/>
  <c r="R5014"/>
  <c r="F162" i="25"/>
  <c r="R2330" i="26"/>
  <c r="R5761"/>
  <c r="R3006"/>
  <c r="R5767"/>
  <c r="R3523"/>
  <c r="R3531"/>
  <c r="R1506"/>
  <c r="R1500"/>
  <c r="R5694"/>
  <c r="R5690"/>
  <c r="R3459"/>
  <c r="R5771"/>
  <c r="R3465"/>
  <c r="R3498"/>
  <c r="R3506"/>
  <c r="R3486"/>
  <c r="R3500"/>
  <c r="R3470"/>
  <c r="R3405"/>
  <c r="R1315"/>
  <c r="R1559"/>
  <c r="R1557"/>
  <c r="R5630"/>
  <c r="R5619"/>
  <c r="R5633"/>
  <c r="R5626"/>
  <c r="R5612"/>
  <c r="R5642"/>
  <c r="R529"/>
  <c r="R535"/>
  <c r="R2101"/>
  <c r="R2108"/>
  <c r="R1568"/>
  <c r="R2671"/>
  <c r="R789"/>
  <c r="R782"/>
  <c r="R4514"/>
  <c r="R4515"/>
  <c r="R5839"/>
  <c r="R4465"/>
  <c r="R4464"/>
  <c r="R2864"/>
  <c r="R2850"/>
  <c r="R2856"/>
  <c r="R5805"/>
  <c r="R5787"/>
  <c r="R4473"/>
  <c r="R4474"/>
  <c r="R4468"/>
  <c r="R1875"/>
  <c r="R1878"/>
  <c r="R2685"/>
  <c r="R5719"/>
  <c r="R5379"/>
  <c r="R5390"/>
  <c r="R5383"/>
  <c r="R1489"/>
  <c r="R1482"/>
  <c r="R4003"/>
  <c r="R371"/>
  <c r="R369"/>
  <c r="R4370"/>
  <c r="R1477"/>
  <c r="R702"/>
  <c r="R5557"/>
  <c r="R3354"/>
  <c r="R3352"/>
  <c r="R1346"/>
  <c r="R1353"/>
  <c r="R1354"/>
  <c r="R3670"/>
  <c r="R5726"/>
  <c r="R2396"/>
  <c r="R191"/>
  <c r="R199"/>
  <c r="R5533"/>
  <c r="R4091"/>
  <c r="R4074"/>
  <c r="R4086"/>
  <c r="R3887"/>
  <c r="R3871"/>
  <c r="R3863"/>
  <c r="R402"/>
  <c r="R3846"/>
  <c r="L3846" s="1"/>
  <c r="R258"/>
  <c r="R262"/>
  <c r="R257"/>
  <c r="R278"/>
  <c r="R268"/>
  <c r="R3809"/>
  <c r="R2009"/>
  <c r="R2015"/>
  <c r="R3002"/>
  <c r="R4909"/>
  <c r="R4908"/>
  <c r="R1817"/>
  <c r="R1818"/>
  <c r="R1041"/>
  <c r="R3021"/>
  <c r="R4883"/>
  <c r="R4857"/>
  <c r="R4846"/>
  <c r="R4853"/>
  <c r="R4866"/>
  <c r="R5752"/>
  <c r="R4013"/>
  <c r="R4258"/>
  <c r="R4264"/>
  <c r="R2035"/>
  <c r="R663"/>
  <c r="R2531"/>
  <c r="R2529"/>
  <c r="R4323"/>
  <c r="R3266"/>
  <c r="R3272"/>
  <c r="R3262"/>
  <c r="R2177"/>
  <c r="R5017"/>
  <c r="R1122"/>
  <c r="R1120"/>
  <c r="R3519"/>
  <c r="R712"/>
  <c r="R4888"/>
  <c r="R5010"/>
  <c r="R2333"/>
  <c r="R3008"/>
  <c r="R5763"/>
  <c r="R3997"/>
  <c r="R3995"/>
  <c r="R3537"/>
  <c r="R3534"/>
  <c r="R3535"/>
  <c r="R5602"/>
  <c r="R947"/>
  <c r="R1503"/>
  <c r="R2206"/>
  <c r="R2208"/>
  <c r="R5284"/>
  <c r="R3451"/>
  <c r="R3460"/>
  <c r="R3473"/>
  <c r="R3502"/>
  <c r="R3483"/>
  <c r="R3452"/>
  <c r="R5776"/>
  <c r="R3474"/>
  <c r="R3406"/>
  <c r="R4321"/>
  <c r="R1558"/>
  <c r="R5625"/>
  <c r="R5616"/>
  <c r="R5632"/>
  <c r="R5622"/>
  <c r="R5609"/>
  <c r="R5636"/>
  <c r="R528"/>
  <c r="R538"/>
  <c r="R1723"/>
  <c r="R2106"/>
  <c r="R2670"/>
  <c r="R780"/>
  <c r="R784"/>
  <c r="R4525"/>
  <c r="R4523"/>
  <c r="R4530"/>
  <c r="R5844"/>
  <c r="R4281"/>
  <c r="R4455"/>
  <c r="R4451"/>
  <c r="R2848"/>
  <c r="R2858"/>
  <c r="R2868"/>
  <c r="R5785"/>
  <c r="R5804"/>
  <c r="R4476"/>
  <c r="R1884"/>
  <c r="R2680"/>
  <c r="R351"/>
  <c r="R5372"/>
  <c r="R5388"/>
  <c r="R5384"/>
  <c r="R1497"/>
  <c r="R1485"/>
  <c r="R4005"/>
  <c r="R4004"/>
  <c r="R380"/>
  <c r="R373"/>
  <c r="R382"/>
  <c r="R1475"/>
  <c r="R699"/>
  <c r="R3345"/>
  <c r="R3343"/>
  <c r="R3356"/>
  <c r="R5600"/>
  <c r="R1336"/>
  <c r="R1350"/>
  <c r="R3668"/>
  <c r="R5727"/>
  <c r="R2402"/>
  <c r="R194"/>
  <c r="R5527"/>
  <c r="R195"/>
  <c r="R5535"/>
  <c r="R5537"/>
  <c r="R192"/>
  <c r="R4095"/>
  <c r="R4094"/>
  <c r="R4085"/>
  <c r="R3895"/>
  <c r="R3880"/>
  <c r="R3882"/>
  <c r="R3893"/>
  <c r="R3839"/>
  <c r="L3839" s="1"/>
  <c r="R1392"/>
  <c r="R274"/>
  <c r="R264"/>
  <c r="R260"/>
  <c r="R284"/>
  <c r="R2449"/>
  <c r="R2444"/>
  <c r="R3830"/>
  <c r="R3786"/>
  <c r="R3920"/>
  <c r="R3903"/>
  <c r="R3905"/>
  <c r="R3929"/>
  <c r="R4340"/>
  <c r="R2692"/>
  <c r="R5553"/>
  <c r="R585"/>
  <c r="R5125"/>
  <c r="R5129"/>
  <c r="R4020"/>
  <c r="R4036"/>
  <c r="R1778"/>
  <c r="R1766"/>
  <c r="R1764"/>
  <c r="R1084"/>
  <c r="R1095"/>
  <c r="R3802"/>
  <c r="R863"/>
  <c r="R860"/>
  <c r="R1886"/>
  <c r="R3550"/>
  <c r="R3567"/>
  <c r="R3581"/>
  <c r="R3573"/>
  <c r="R2438"/>
  <c r="R5555"/>
  <c r="R5119"/>
  <c r="R4044"/>
  <c r="R1783"/>
  <c r="R1787"/>
  <c r="R3805"/>
  <c r="R3548"/>
  <c r="R3574"/>
  <c r="R2439"/>
  <c r="R3555"/>
  <c r="R3580"/>
  <c r="R2437"/>
  <c r="R1393"/>
  <c r="R265"/>
  <c r="R263"/>
  <c r="R267"/>
  <c r="R272"/>
  <c r="R3829"/>
  <c r="R5073"/>
  <c r="R5059"/>
  <c r="R5089"/>
  <c r="L5089" s="1"/>
  <c r="R2445"/>
  <c r="R2450"/>
  <c r="R3778"/>
  <c r="R3926"/>
  <c r="R3904"/>
  <c r="R3918"/>
  <c r="R3907"/>
  <c r="R4341"/>
  <c r="R4350"/>
  <c r="R989"/>
  <c r="R990"/>
  <c r="R2691"/>
  <c r="R584"/>
  <c r="R3800"/>
  <c r="R3562"/>
  <c r="R2434"/>
  <c r="R5081"/>
  <c r="L5081" s="1"/>
  <c r="R5055"/>
  <c r="R2453"/>
  <c r="R3833"/>
  <c r="R3933"/>
  <c r="R3922"/>
  <c r="R3932"/>
  <c r="R3928"/>
  <c r="R4342"/>
  <c r="R4339"/>
  <c r="R4349"/>
  <c r="R988"/>
  <c r="R985"/>
  <c r="R591"/>
  <c r="R4040"/>
  <c r="R4038"/>
  <c r="R4026"/>
  <c r="R1468"/>
  <c r="R1780"/>
  <c r="R1777"/>
  <c r="R1763"/>
  <c r="R1078"/>
  <c r="R1079"/>
  <c r="R1083"/>
  <c r="R3807"/>
  <c r="R861"/>
  <c r="R881"/>
  <c r="R5067"/>
  <c r="R5057"/>
  <c r="R5069"/>
  <c r="R2448"/>
  <c r="R2443"/>
  <c r="R2462"/>
  <c r="R3832"/>
  <c r="R3780"/>
  <c r="R3908"/>
  <c r="R3931"/>
  <c r="R3914"/>
  <c r="R3935"/>
  <c r="R4347"/>
  <c r="R992"/>
  <c r="R5859"/>
  <c r="R5552"/>
  <c r="R5551"/>
  <c r="R5133"/>
  <c r="R4024"/>
  <c r="R3658"/>
  <c r="R1465"/>
  <c r="R1761"/>
  <c r="R1775"/>
  <c r="R1784"/>
  <c r="R1085"/>
  <c r="R1096"/>
  <c r="R1097"/>
  <c r="R1380"/>
  <c r="R3803"/>
  <c r="R1888"/>
  <c r="R3569"/>
  <c r="R3579"/>
  <c r="R3560"/>
  <c r="R3547"/>
  <c r="R3576"/>
  <c r="R2441"/>
  <c r="R4042"/>
  <c r="R4048"/>
  <c r="R1466"/>
  <c r="R1767"/>
  <c r="R1771"/>
  <c r="R1388"/>
  <c r="R5573"/>
  <c r="R1890"/>
  <c r="R3552"/>
  <c r="R1887"/>
  <c r="R3565"/>
  <c r="R3554"/>
  <c r="R2440"/>
  <c r="F339" i="25"/>
  <c r="R852" i="26"/>
  <c r="R848"/>
  <c r="F215" i="25"/>
  <c r="F282"/>
  <c r="R1631" i="26"/>
  <c r="R5374"/>
  <c r="R5501"/>
  <c r="R5571"/>
  <c r="R1003"/>
  <c r="R5161"/>
  <c r="R2998"/>
  <c r="R2213"/>
  <c r="R4761"/>
  <c r="R2625"/>
  <c r="R1730"/>
  <c r="R5412"/>
  <c r="R5312"/>
  <c r="R1907"/>
  <c r="G161" i="25"/>
  <c r="H161" s="1"/>
  <c r="I161"/>
  <c r="R4372" i="26"/>
  <c r="R704"/>
  <c r="R705"/>
  <c r="R3349"/>
  <c r="R3353"/>
  <c r="R3346"/>
  <c r="R1352"/>
  <c r="R1335"/>
  <c r="R1343"/>
  <c r="R2397"/>
  <c r="R5725"/>
  <c r="R1961"/>
  <c r="R5528"/>
  <c r="R208"/>
  <c r="R4090"/>
  <c r="R4093"/>
  <c r="R4076"/>
  <c r="R3877"/>
  <c r="R3865"/>
  <c r="R3864"/>
  <c r="R3891"/>
  <c r="R401"/>
  <c r="R3848"/>
  <c r="L3848" s="1"/>
  <c r="R261"/>
  <c r="R283"/>
  <c r="R269"/>
  <c r="R3816"/>
  <c r="R2446"/>
  <c r="R2463"/>
  <c r="R3834"/>
  <c r="R3774"/>
  <c r="R3911"/>
  <c r="R3913"/>
  <c r="R3934"/>
  <c r="R3906"/>
  <c r="R3923"/>
  <c r="R4338"/>
  <c r="R4345"/>
  <c r="R991"/>
  <c r="R986"/>
  <c r="R5858"/>
  <c r="R5554"/>
  <c r="R5550"/>
  <c r="R5131"/>
  <c r="R5123"/>
  <c r="R4047"/>
  <c r="R4046"/>
  <c r="R3655"/>
  <c r="R1467"/>
  <c r="R1762"/>
  <c r="R1768"/>
  <c r="R1774"/>
  <c r="R1086"/>
  <c r="R1082"/>
  <c r="R3808"/>
  <c r="R3561"/>
  <c r="R3551"/>
  <c r="R3570"/>
  <c r="R3572"/>
  <c r="R3549"/>
  <c r="R2435"/>
  <c r="R3657"/>
  <c r="R1785"/>
  <c r="R1770"/>
  <c r="R1091"/>
  <c r="R3571"/>
  <c r="R3583"/>
  <c r="R3559"/>
  <c r="R3578"/>
  <c r="R3563"/>
  <c r="R3847"/>
  <c r="L3847" s="1"/>
  <c r="R275"/>
  <c r="R253"/>
  <c r="R277"/>
  <c r="R3815"/>
  <c r="R3819"/>
  <c r="R5061"/>
  <c r="R5065"/>
  <c r="R5075"/>
  <c r="R2447"/>
  <c r="R3835"/>
  <c r="R3917"/>
  <c r="R3921"/>
  <c r="R3910"/>
  <c r="R3916"/>
  <c r="R4344"/>
  <c r="R4351"/>
  <c r="R987"/>
  <c r="R993"/>
  <c r="R5857"/>
  <c r="R583"/>
  <c r="R3575"/>
  <c r="R3556"/>
  <c r="R3828"/>
  <c r="R5093"/>
  <c r="R3831"/>
  <c r="R3925"/>
  <c r="R3915"/>
  <c r="R3919"/>
  <c r="R3924"/>
  <c r="R4346"/>
  <c r="R4329"/>
  <c r="R983"/>
  <c r="R984"/>
  <c r="R951"/>
  <c r="R5549"/>
  <c r="R590"/>
  <c r="R5121"/>
  <c r="R5127"/>
  <c r="R4045"/>
  <c r="R4032"/>
  <c r="R4034"/>
  <c r="R4049"/>
  <c r="R3656"/>
  <c r="R1782"/>
  <c r="R1776"/>
  <c r="R1773"/>
  <c r="R1772"/>
  <c r="R1080"/>
  <c r="R1093"/>
  <c r="R1385"/>
  <c r="R1387"/>
  <c r="R3806"/>
  <c r="R880"/>
  <c r="R5085"/>
  <c r="L5085" s="1"/>
  <c r="R5063"/>
  <c r="R5053"/>
  <c r="R2451"/>
  <c r="R2452"/>
  <c r="R3836"/>
  <c r="R3785"/>
  <c r="R3909"/>
  <c r="R3927"/>
  <c r="R3912"/>
  <c r="R3930"/>
  <c r="R4348"/>
  <c r="R4343"/>
  <c r="R982"/>
  <c r="R5856"/>
  <c r="R5556"/>
  <c r="R4028"/>
  <c r="R4043"/>
  <c r="R1470"/>
  <c r="R1469"/>
  <c r="R1781"/>
  <c r="R1765"/>
  <c r="R1779"/>
  <c r="R1081"/>
  <c r="R1090"/>
  <c r="R1092"/>
  <c r="R3804"/>
  <c r="R3801"/>
  <c r="R862"/>
  <c r="R1889"/>
  <c r="R3566"/>
  <c r="R3557"/>
  <c r="R3546"/>
  <c r="R3577"/>
  <c r="R2436"/>
  <c r="R4022"/>
  <c r="R4030"/>
  <c r="R3654"/>
  <c r="R1786"/>
  <c r="R1769"/>
  <c r="R1094"/>
  <c r="R1386"/>
  <c r="R3582"/>
  <c r="R3564"/>
  <c r="R3553"/>
  <c r="R3558"/>
  <c r="R3568"/>
  <c r="F338" i="25"/>
  <c r="F267"/>
  <c r="R853" i="26"/>
  <c r="R850"/>
  <c r="F351" i="25"/>
  <c r="F317"/>
  <c r="R851" i="26"/>
  <c r="R849"/>
  <c r="R505"/>
  <c r="F161" i="25"/>
  <c r="R183" i="26"/>
  <c r="R2603"/>
  <c r="R222"/>
  <c r="R4352"/>
  <c r="R184"/>
  <c r="R1683"/>
  <c r="R793"/>
  <c r="R5200"/>
  <c r="R4141"/>
  <c r="R3215"/>
  <c r="R5848"/>
  <c r="I168" i="25"/>
  <c r="I77"/>
  <c r="I136"/>
  <c r="I307"/>
  <c r="I360"/>
  <c r="I206"/>
  <c r="I101"/>
  <c r="I224"/>
  <c r="I95"/>
  <c r="I180"/>
  <c r="I151"/>
  <c r="G11"/>
  <c r="H11" s="1"/>
  <c r="I366"/>
  <c r="I148"/>
  <c r="I139"/>
  <c r="I128"/>
  <c r="I35"/>
  <c r="I330"/>
  <c r="I39"/>
  <c r="I296"/>
  <c r="I241"/>
  <c r="I119"/>
  <c r="I28"/>
  <c r="I364"/>
  <c r="I250"/>
  <c r="I331"/>
  <c r="I164"/>
  <c r="I303"/>
  <c r="I201"/>
  <c r="I24"/>
  <c r="I271"/>
  <c r="I110"/>
  <c r="I320"/>
  <c r="I166"/>
  <c r="I190"/>
  <c r="I218"/>
  <c r="I198"/>
  <c r="I321"/>
  <c r="I57"/>
  <c r="I52"/>
  <c r="I50"/>
  <c r="I340"/>
  <c r="I197"/>
  <c r="I112"/>
  <c r="I335"/>
  <c r="I123"/>
  <c r="I183"/>
  <c r="I100"/>
  <c r="I258"/>
  <c r="I147"/>
  <c r="I21"/>
  <c r="I131"/>
  <c r="I298"/>
  <c r="I371"/>
  <c r="I109"/>
  <c r="I27"/>
  <c r="I25"/>
  <c r="I374"/>
  <c r="I265"/>
  <c r="I369"/>
  <c r="I326"/>
  <c r="I44"/>
  <c r="I38"/>
  <c r="I382"/>
  <c r="I235"/>
  <c r="I97"/>
  <c r="I138"/>
  <c r="I156"/>
  <c r="I111"/>
  <c r="I356"/>
  <c r="I137"/>
  <c r="I155"/>
  <c r="I130"/>
  <c r="I231"/>
  <c r="I264"/>
  <c r="I94"/>
  <c r="I7"/>
  <c r="I181"/>
  <c r="I187"/>
  <c r="I32"/>
  <c r="I192"/>
  <c r="I236"/>
  <c r="I163"/>
  <c r="I73"/>
  <c r="I65"/>
  <c r="I290"/>
  <c r="I127"/>
  <c r="I132"/>
  <c r="I49"/>
  <c r="I291"/>
  <c r="I8"/>
  <c r="I66"/>
  <c r="I125"/>
  <c r="I51"/>
  <c r="I363"/>
  <c r="I380"/>
  <c r="I368"/>
  <c r="I306"/>
  <c r="F136"/>
  <c r="F191"/>
  <c r="F307"/>
  <c r="F360"/>
  <c r="F101"/>
  <c r="G149"/>
  <c r="H149" s="1"/>
  <c r="F224"/>
  <c r="F77"/>
  <c r="F124"/>
  <c r="G174"/>
  <c r="H174" s="1"/>
  <c r="G379"/>
  <c r="H379" s="1"/>
  <c r="G115"/>
  <c r="H115" s="1"/>
  <c r="F366"/>
  <c r="F148"/>
  <c r="F139"/>
  <c r="F183"/>
  <c r="F100"/>
  <c r="F241"/>
  <c r="F119"/>
  <c r="F28"/>
  <c r="F364"/>
  <c r="F250"/>
  <c r="F331"/>
  <c r="F164"/>
  <c r="F303"/>
  <c r="F201"/>
  <c r="F24"/>
  <c r="F271"/>
  <c r="F110"/>
  <c r="F320"/>
  <c r="F166"/>
  <c r="F190"/>
  <c r="F218"/>
  <c r="F198"/>
  <c r="F321"/>
  <c r="F57"/>
  <c r="F52"/>
  <c r="F50"/>
  <c r="F340"/>
  <c r="F197"/>
  <c r="F112"/>
  <c r="G244"/>
  <c r="H244" s="1"/>
  <c r="G14"/>
  <c r="H14" s="1"/>
  <c r="F335"/>
  <c r="F123"/>
  <c r="F128"/>
  <c r="F35"/>
  <c r="F330"/>
  <c r="F39"/>
  <c r="F296"/>
  <c r="G121"/>
  <c r="H121" s="1"/>
  <c r="G175"/>
  <c r="H175" s="1"/>
  <c r="G365"/>
  <c r="H365" s="1"/>
  <c r="G378"/>
  <c r="H378" s="1"/>
  <c r="G238"/>
  <c r="H238" s="1"/>
  <c r="G292"/>
  <c r="H292" s="1"/>
  <c r="F95"/>
  <c r="F180"/>
  <c r="F21"/>
  <c r="F131"/>
  <c r="F371"/>
  <c r="F109"/>
  <c r="F369"/>
  <c r="F326"/>
  <c r="F44"/>
  <c r="F38"/>
  <c r="F382"/>
  <c r="F235"/>
  <c r="F97"/>
  <c r="F138"/>
  <c r="F156"/>
  <c r="F111"/>
  <c r="F356"/>
  <c r="F137"/>
  <c r="F155"/>
  <c r="F130"/>
  <c r="F231"/>
  <c r="F264"/>
  <c r="F94"/>
  <c r="F181"/>
  <c r="F187"/>
  <c r="F32"/>
  <c r="F192"/>
  <c r="F236"/>
  <c r="F163"/>
  <c r="F73"/>
  <c r="F65"/>
  <c r="F290"/>
  <c r="F127"/>
  <c r="F132"/>
  <c r="F49"/>
  <c r="F291"/>
  <c r="F8"/>
  <c r="F66"/>
  <c r="F125"/>
  <c r="F51"/>
  <c r="F363"/>
  <c r="F380"/>
  <c r="F368"/>
  <c r="F306"/>
  <c r="G286"/>
  <c r="H286" s="1"/>
  <c r="F206"/>
  <c r="F147"/>
  <c r="F151"/>
  <c r="F298"/>
  <c r="F27"/>
  <c r="F25"/>
  <c r="F374"/>
  <c r="F265"/>
  <c r="G98"/>
  <c r="H98" s="1"/>
  <c r="G13"/>
  <c r="H13" s="1"/>
  <c r="G189"/>
  <c r="H189" s="1"/>
  <c r="G344"/>
  <c r="H344" s="1"/>
  <c r="G177"/>
  <c r="H177" s="1"/>
  <c r="G170"/>
  <c r="H170" s="1"/>
  <c r="F258"/>
  <c r="F7"/>
  <c r="I266"/>
  <c r="I285"/>
  <c r="I126"/>
  <c r="AD285" i="26"/>
  <c r="AD3633"/>
  <c r="AD3625"/>
  <c r="AD3621"/>
  <c r="AD1978"/>
  <c r="AD4604"/>
  <c r="AD3629"/>
  <c r="AD1976"/>
  <c r="AD4589"/>
  <c r="AD3613"/>
  <c r="AD3637"/>
  <c r="AD1980"/>
  <c r="AD4609"/>
  <c r="AD3641"/>
  <c r="AD3617"/>
  <c r="AD4594"/>
  <c r="AD4599"/>
  <c r="AK3665" l="1"/>
  <c r="AI4774"/>
  <c r="AK4154"/>
  <c r="AF2637"/>
  <c r="AH1574"/>
  <c r="AK1574" s="1"/>
  <c r="AH610"/>
  <c r="AF4128"/>
  <c r="AF5165"/>
  <c r="AF4221"/>
  <c r="AH3024"/>
  <c r="AH1586"/>
  <c r="AH5492"/>
  <c r="AH639"/>
  <c r="AK639" s="1"/>
  <c r="AI4933"/>
  <c r="AF4752"/>
  <c r="AH595"/>
  <c r="AI595" s="1"/>
  <c r="AI4154"/>
  <c r="AJ1954"/>
  <c r="AF1570"/>
  <c r="AI3665"/>
  <c r="AK4774"/>
  <c r="AI3792"/>
  <c r="AF1865"/>
  <c r="AI4054"/>
  <c r="AF612"/>
  <c r="AF4509"/>
  <c r="AF1868"/>
  <c r="AJ4236"/>
  <c r="AK4236"/>
  <c r="AI5427"/>
  <c r="AK4494"/>
  <c r="AJ4973"/>
  <c r="AJ4638"/>
  <c r="AH3028"/>
  <c r="AH1534"/>
  <c r="AH4423"/>
  <c r="AJ4423" s="1"/>
  <c r="AH608"/>
  <c r="AI608" s="1"/>
  <c r="AH1540"/>
  <c r="AH1571"/>
  <c r="AH3938"/>
  <c r="AJ3938" s="1"/>
  <c r="AH4819"/>
  <c r="AK4819" s="1"/>
  <c r="AH26"/>
  <c r="AK5420"/>
  <c r="AK4933"/>
  <c r="AI4482"/>
  <c r="AK4054"/>
  <c r="AK3792"/>
  <c r="AK4690"/>
  <c r="AI4810"/>
  <c r="AI1954"/>
  <c r="AJ4234"/>
  <c r="AF5486"/>
  <c r="AK4179"/>
  <c r="AF2348"/>
  <c r="AH2120"/>
  <c r="AJ2120" s="1"/>
  <c r="AH2118"/>
  <c r="AJ2118" s="1"/>
  <c r="AH1023"/>
  <c r="AK1023" s="1"/>
  <c r="AH1025"/>
  <c r="AH5396"/>
  <c r="AI5396" s="1"/>
  <c r="AH2124"/>
  <c r="AI2124" s="1"/>
  <c r="AH1027"/>
  <c r="AK1027" s="1"/>
  <c r="AH1951"/>
  <c r="AH4815"/>
  <c r="AJ4815" s="1"/>
  <c r="AH2358"/>
  <c r="AJ2358" s="1"/>
  <c r="AF637"/>
  <c r="AI4179"/>
  <c r="AK4234"/>
  <c r="AH4225"/>
  <c r="AI4225" s="1"/>
  <c r="AH2807"/>
  <c r="AI2807" s="1"/>
  <c r="AH1245"/>
  <c r="AK4212"/>
  <c r="AJ749"/>
  <c r="AJ4975"/>
  <c r="AF1869"/>
  <c r="AF5490"/>
  <c r="AF729"/>
  <c r="AF2465"/>
  <c r="AJ4238"/>
  <c r="AH5482"/>
  <c r="AI5482" s="1"/>
  <c r="AH606"/>
  <c r="AK606" s="1"/>
  <c r="AI749"/>
  <c r="AJ739"/>
  <c r="AJ726"/>
  <c r="AJ1424"/>
  <c r="AJ3664"/>
  <c r="AK5430"/>
  <c r="AK4238"/>
  <c r="AF80"/>
  <c r="AF5494"/>
  <c r="AJ4227"/>
  <c r="AH2354"/>
  <c r="AK2354" s="1"/>
  <c r="AH2350"/>
  <c r="AJ2350" s="1"/>
  <c r="AH603"/>
  <c r="AI603" s="1"/>
  <c r="AK739"/>
  <c r="AJ4168"/>
  <c r="AF3980"/>
  <c r="AF4121"/>
  <c r="AF1864"/>
  <c r="AF632"/>
  <c r="AK4227"/>
  <c r="AI4218"/>
  <c r="AK4218"/>
  <c r="AH1532"/>
  <c r="AJ1532" s="1"/>
  <c r="AH1405"/>
  <c r="AK1405" s="1"/>
  <c r="AH2360"/>
  <c r="AI2360" s="1"/>
  <c r="AH4817"/>
  <c r="AH623"/>
  <c r="AI623" s="1"/>
  <c r="AH3030"/>
  <c r="AK3030" s="1"/>
  <c r="AH1578"/>
  <c r="AJ1578" s="1"/>
  <c r="AH2723"/>
  <c r="AH1861"/>
  <c r="AK1861" s="1"/>
  <c r="AK4168"/>
  <c r="AJ4931"/>
  <c r="AK1424"/>
  <c r="AK3664"/>
  <c r="AK1159"/>
  <c r="AI4930"/>
  <c r="AF1159"/>
  <c r="AF5484"/>
  <c r="AF65"/>
  <c r="AF5167"/>
  <c r="AF3978"/>
  <c r="AH1530"/>
  <c r="AK1530" s="1"/>
  <c r="AH2484"/>
  <c r="AI2484" s="1"/>
  <c r="AH3940"/>
  <c r="AI3940" s="1"/>
  <c r="AH4507"/>
  <c r="AH3049"/>
  <c r="AJ3049" s="1"/>
  <c r="AH2641"/>
  <c r="AJ2641" s="1"/>
  <c r="AH2122"/>
  <c r="AK2122" s="1"/>
  <c r="AH3446"/>
  <c r="AH2116"/>
  <c r="AI2116" s="1"/>
  <c r="AH4427"/>
  <c r="AJ4427" s="1"/>
  <c r="AH32"/>
  <c r="AK32" s="1"/>
  <c r="AI4150"/>
  <c r="AI4494"/>
  <c r="AJ1538"/>
  <c r="AJ1159"/>
  <c r="AF2480"/>
  <c r="AF4502"/>
  <c r="AF3223"/>
  <c r="AF1363"/>
  <c r="AF4993"/>
  <c r="AH2479"/>
  <c r="AH1866"/>
  <c r="AK1866" s="1"/>
  <c r="AH4120"/>
  <c r="AK4120" s="1"/>
  <c r="AH4504"/>
  <c r="AI4504" s="1"/>
  <c r="AH1029"/>
  <c r="AK1029" s="1"/>
  <c r="AH2467"/>
  <c r="AJ2467" s="1"/>
  <c r="AK4150"/>
  <c r="AF77"/>
  <c r="AF1538"/>
  <c r="AE3215"/>
  <c r="L3215"/>
  <c r="AE849"/>
  <c r="L849"/>
  <c r="AE3582"/>
  <c r="L3582"/>
  <c r="AE2436"/>
  <c r="L2436"/>
  <c r="AE1779"/>
  <c r="L1779"/>
  <c r="AE3930"/>
  <c r="L3930"/>
  <c r="AE3806"/>
  <c r="L3806"/>
  <c r="AE4032"/>
  <c r="L4032"/>
  <c r="O4032" s="1"/>
  <c r="AE583"/>
  <c r="L583"/>
  <c r="AE3921"/>
  <c r="L3921"/>
  <c r="AE3815"/>
  <c r="L3815"/>
  <c r="AE3572"/>
  <c r="L3572"/>
  <c r="AE4046"/>
  <c r="L4046"/>
  <c r="AE991"/>
  <c r="L991"/>
  <c r="AE3774"/>
  <c r="L3774"/>
  <c r="AE3865"/>
  <c r="L3865"/>
  <c r="AE705"/>
  <c r="L705"/>
  <c r="AE2998"/>
  <c r="L2998"/>
  <c r="AE1771"/>
  <c r="L1771"/>
  <c r="AE3803"/>
  <c r="L3803"/>
  <c r="AE4347"/>
  <c r="L4347"/>
  <c r="AE5067"/>
  <c r="L5067"/>
  <c r="AE988"/>
  <c r="L988"/>
  <c r="AE2434"/>
  <c r="L2434"/>
  <c r="AE4341"/>
  <c r="L4341"/>
  <c r="AE272"/>
  <c r="L272"/>
  <c r="AE1787"/>
  <c r="L1787"/>
  <c r="AE1764"/>
  <c r="L1764"/>
  <c r="AE5553"/>
  <c r="L5553"/>
  <c r="AE3830"/>
  <c r="L3830"/>
  <c r="AE3895"/>
  <c r="L3895"/>
  <c r="AE3668"/>
  <c r="L3668"/>
  <c r="AE2680"/>
  <c r="L2680"/>
  <c r="AE780"/>
  <c r="L780"/>
  <c r="AE1558"/>
  <c r="L1558"/>
  <c r="AE5602"/>
  <c r="L5602"/>
  <c r="AE3519"/>
  <c r="L3519"/>
  <c r="AE4323"/>
  <c r="L4323"/>
  <c r="AE4857"/>
  <c r="L4857"/>
  <c r="AE258"/>
  <c r="L258"/>
  <c r="AE2396"/>
  <c r="L2396"/>
  <c r="AE369"/>
  <c r="L369"/>
  <c r="AE4468"/>
  <c r="L4468"/>
  <c r="AE1568"/>
  <c r="L1568"/>
  <c r="AE1559"/>
  <c r="L1559"/>
  <c r="AE5694"/>
  <c r="L5694"/>
  <c r="AE2330"/>
  <c r="L2330"/>
  <c r="AE2029"/>
  <c r="L2029"/>
  <c r="AE1042"/>
  <c r="L1042"/>
  <c r="AE205"/>
  <c r="L205"/>
  <c r="AE3351"/>
  <c r="L3351"/>
  <c r="AE1496"/>
  <c r="L1496"/>
  <c r="AE5847"/>
  <c r="L5847"/>
  <c r="AE2171"/>
  <c r="L2171"/>
  <c r="AE3479"/>
  <c r="L3479"/>
  <c r="AE3007"/>
  <c r="L3007"/>
  <c r="AE4262"/>
  <c r="AF4262" s="1"/>
  <c r="L4262"/>
  <c r="AE4910"/>
  <c r="L4910"/>
  <c r="AE280"/>
  <c r="L280"/>
  <c r="AE2406"/>
  <c r="L2406"/>
  <c r="AE1480"/>
  <c r="L1480"/>
  <c r="AE1885"/>
  <c r="L1885"/>
  <c r="AE776"/>
  <c r="L776"/>
  <c r="AE1314"/>
  <c r="L1314"/>
  <c r="AE3536"/>
  <c r="L3536"/>
  <c r="AE3516"/>
  <c r="L3516"/>
  <c r="AE4865"/>
  <c r="L4865"/>
  <c r="AE2014"/>
  <c r="L2014"/>
  <c r="AE5717"/>
  <c r="L5717"/>
  <c r="AE4521"/>
  <c r="L4521"/>
  <c r="AE5631"/>
  <c r="L5631"/>
  <c r="AE3454"/>
  <c r="L3454"/>
  <c r="AE5852"/>
  <c r="L5852"/>
  <c r="AE2097"/>
  <c r="L2097"/>
  <c r="AE1046"/>
  <c r="L1046"/>
  <c r="AE3884"/>
  <c r="L3884"/>
  <c r="AE2403"/>
  <c r="L2403"/>
  <c r="AE1492"/>
  <c r="L1492"/>
  <c r="AE4462"/>
  <c r="L4462"/>
  <c r="AE536"/>
  <c r="L536"/>
  <c r="AE5775"/>
  <c r="L5775"/>
  <c r="AE2331"/>
  <c r="L2331"/>
  <c r="AE2174"/>
  <c r="L2174"/>
  <c r="AE4014"/>
  <c r="L4014"/>
  <c r="AE3892"/>
  <c r="L3892"/>
  <c r="AE190"/>
  <c r="L190"/>
  <c r="AE694"/>
  <c r="L694"/>
  <c r="AE5377"/>
  <c r="L5377"/>
  <c r="AE4517"/>
  <c r="L4517"/>
  <c r="AE540"/>
  <c r="L540"/>
  <c r="AE3476"/>
  <c r="L3476"/>
  <c r="AE2327"/>
  <c r="L2327"/>
  <c r="AE3268"/>
  <c r="L3268"/>
  <c r="AE4849"/>
  <c r="L4849"/>
  <c r="AE2010"/>
  <c r="L2010"/>
  <c r="AE3875"/>
  <c r="L3875"/>
  <c r="AE2404"/>
  <c r="L2404"/>
  <c r="AE1474"/>
  <c r="L1474"/>
  <c r="AE5724"/>
  <c r="L5724"/>
  <c r="AE2866"/>
  <c r="L2866"/>
  <c r="AE532"/>
  <c r="L532"/>
  <c r="AE3469"/>
  <c r="L3469"/>
  <c r="AE5692"/>
  <c r="L5692"/>
  <c r="AE3533"/>
  <c r="L3533"/>
  <c r="AE714"/>
  <c r="L714"/>
  <c r="AE2221"/>
  <c r="L2221"/>
  <c r="AE1795"/>
  <c r="L1795"/>
  <c r="AE5031"/>
  <c r="L5031"/>
  <c r="AE646"/>
  <c r="AF646" s="1"/>
  <c r="L646"/>
  <c r="AE1695"/>
  <c r="AF1695" s="1"/>
  <c r="L1695"/>
  <c r="O1695" s="1"/>
  <c r="AE3327"/>
  <c r="AF3327" s="1"/>
  <c r="L3327"/>
  <c r="AE314"/>
  <c r="AF314" s="1"/>
  <c r="L314"/>
  <c r="AE68"/>
  <c r="AF68" s="1"/>
  <c r="L68"/>
  <c r="AE1608"/>
  <c r="AF1608" s="1"/>
  <c r="L1608"/>
  <c r="O1608" s="1"/>
  <c r="AE650"/>
  <c r="AF650" s="1"/>
  <c r="L650"/>
  <c r="O650" s="1"/>
  <c r="AE3333"/>
  <c r="AF3333" s="1"/>
  <c r="L3333"/>
  <c r="O3333" s="1"/>
  <c r="AE1709"/>
  <c r="AF1709" s="1"/>
  <c r="L1709"/>
  <c r="AE308"/>
  <c r="AF308" s="1"/>
  <c r="L308"/>
  <c r="O308" s="1"/>
  <c r="AE1620"/>
  <c r="AF1620" s="1"/>
  <c r="L1620"/>
  <c r="AE3363"/>
  <c r="AF3363" s="1"/>
  <c r="L3363"/>
  <c r="O3363" s="1"/>
  <c r="AE1614"/>
  <c r="AF1614" s="1"/>
  <c r="L1614"/>
  <c r="AE297"/>
  <c r="AF297" s="1"/>
  <c r="L297"/>
  <c r="AE3408"/>
  <c r="AH3408" s="1"/>
  <c r="L3408"/>
  <c r="AE2726"/>
  <c r="AH2726" s="1"/>
  <c r="L2726"/>
  <c r="AE423"/>
  <c r="AF423" s="1"/>
  <c r="L423"/>
  <c r="AE3858"/>
  <c r="AF3858" s="1"/>
  <c r="L3858"/>
  <c r="O3858" s="1"/>
  <c r="AE1007"/>
  <c r="AF1007" s="1"/>
  <c r="L1007"/>
  <c r="AF4051"/>
  <c r="AH4051"/>
  <c r="AK4051" s="1"/>
  <c r="AF1536"/>
  <c r="AH1536"/>
  <c r="AI1536" s="1"/>
  <c r="AF29"/>
  <c r="AH29"/>
  <c r="AK29" s="1"/>
  <c r="AH3050"/>
  <c r="AI3050" s="1"/>
  <c r="AF3050"/>
  <c r="AH3221"/>
  <c r="AK3221" s="1"/>
  <c r="AF3221"/>
  <c r="AF1580"/>
  <c r="AH1580"/>
  <c r="AK1580" s="1"/>
  <c r="AF1161"/>
  <c r="AH1161"/>
  <c r="AI1161" s="1"/>
  <c r="AF27"/>
  <c r="AH27"/>
  <c r="AJ27" s="1"/>
  <c r="AE5848"/>
  <c r="L5848"/>
  <c r="AE793"/>
  <c r="L793"/>
  <c r="AE222"/>
  <c r="L222"/>
  <c r="AE505"/>
  <c r="L505"/>
  <c r="AE3564"/>
  <c r="L3564"/>
  <c r="AE1769"/>
  <c r="L1769"/>
  <c r="AE4022"/>
  <c r="AF4022" s="1"/>
  <c r="L4022"/>
  <c r="O4022" s="1"/>
  <c r="AE3557"/>
  <c r="L3557"/>
  <c r="AE3801"/>
  <c r="L3801"/>
  <c r="AE1081"/>
  <c r="L1081"/>
  <c r="AE1469"/>
  <c r="L1469"/>
  <c r="AE5556"/>
  <c r="L5556"/>
  <c r="AE4348"/>
  <c r="L4348"/>
  <c r="AE3909"/>
  <c r="L3909"/>
  <c r="AE2451"/>
  <c r="L2451"/>
  <c r="AE880"/>
  <c r="L880"/>
  <c r="AE1093"/>
  <c r="L1093"/>
  <c r="AE1776"/>
  <c r="L1776"/>
  <c r="AE4034"/>
  <c r="AH4034" s="1"/>
  <c r="L4034"/>
  <c r="O4034" s="1"/>
  <c r="AE5121"/>
  <c r="AF5121" s="1"/>
  <c r="L5121"/>
  <c r="AE984"/>
  <c r="L984"/>
  <c r="AE3924"/>
  <c r="L3924"/>
  <c r="AE3831"/>
  <c r="L3831"/>
  <c r="AE3575"/>
  <c r="L3575"/>
  <c r="AE987"/>
  <c r="L987"/>
  <c r="AE3910"/>
  <c r="L3910"/>
  <c r="AE2447"/>
  <c r="L2447"/>
  <c r="AE3819"/>
  <c r="L3819"/>
  <c r="AE275"/>
  <c r="L275"/>
  <c r="AE3559"/>
  <c r="L3559"/>
  <c r="AE1770"/>
  <c r="L1770"/>
  <c r="AE3549"/>
  <c r="L3549"/>
  <c r="AE3561"/>
  <c r="L3561"/>
  <c r="AE1774"/>
  <c r="L1774"/>
  <c r="AE3655"/>
  <c r="L3655"/>
  <c r="AE5131"/>
  <c r="AH5131" s="1"/>
  <c r="L5131"/>
  <c r="AE986"/>
  <c r="L986"/>
  <c r="AE3923"/>
  <c r="L3923"/>
  <c r="AE3911"/>
  <c r="L3911"/>
  <c r="AE2446"/>
  <c r="L2446"/>
  <c r="AE261"/>
  <c r="L261"/>
  <c r="AE3864"/>
  <c r="L3864"/>
  <c r="AE4093"/>
  <c r="L4093"/>
  <c r="AE1961"/>
  <c r="L1961"/>
  <c r="AE1335"/>
  <c r="L1335"/>
  <c r="AE3349"/>
  <c r="L3349"/>
  <c r="AE5412"/>
  <c r="L5412"/>
  <c r="AE2213"/>
  <c r="L2213"/>
  <c r="AE5571"/>
  <c r="L5571"/>
  <c r="AE1887"/>
  <c r="L1887"/>
  <c r="AE1388"/>
  <c r="L1388"/>
  <c r="AE4048"/>
  <c r="L4048"/>
  <c r="AE3547"/>
  <c r="L3547"/>
  <c r="AE1888"/>
  <c r="L1888"/>
  <c r="AE1096"/>
  <c r="L1096"/>
  <c r="AE1761"/>
  <c r="L1761"/>
  <c r="AE5133"/>
  <c r="AF5133" s="1"/>
  <c r="L5133"/>
  <c r="O5133" s="1"/>
  <c r="AE992"/>
  <c r="L992"/>
  <c r="AE3931"/>
  <c r="L3931"/>
  <c r="AE2462"/>
  <c r="L2462"/>
  <c r="AE5057"/>
  <c r="AH5057" s="1"/>
  <c r="L5057"/>
  <c r="O5057" s="1"/>
  <c r="AE3807"/>
  <c r="L3807"/>
  <c r="AE1763"/>
  <c r="L1763"/>
  <c r="AE4026"/>
  <c r="AF4026" s="1"/>
  <c r="L4026"/>
  <c r="AE985"/>
  <c r="L985"/>
  <c r="AE4342"/>
  <c r="L4342"/>
  <c r="AE3933"/>
  <c r="L3933"/>
  <c r="AE584"/>
  <c r="L584"/>
  <c r="AE4350"/>
  <c r="L4350"/>
  <c r="AE3904"/>
  <c r="L3904"/>
  <c r="AE2445"/>
  <c r="L2445"/>
  <c r="AE3829"/>
  <c r="L3829"/>
  <c r="AE265"/>
  <c r="L265"/>
  <c r="AE3555"/>
  <c r="L3555"/>
  <c r="AE3805"/>
  <c r="L3805"/>
  <c r="AE5119"/>
  <c r="AF5119" s="1"/>
  <c r="L5119"/>
  <c r="AE3581"/>
  <c r="L3581"/>
  <c r="AE860"/>
  <c r="L860"/>
  <c r="AE1084"/>
  <c r="L1084"/>
  <c r="AE4036"/>
  <c r="AH4036" s="1"/>
  <c r="L4036"/>
  <c r="AE585"/>
  <c r="L585"/>
  <c r="AE3929"/>
  <c r="L3929"/>
  <c r="AE3786"/>
  <c r="L3786"/>
  <c r="AE284"/>
  <c r="L284"/>
  <c r="AE1392"/>
  <c r="L1392"/>
  <c r="AE3880"/>
  <c r="L3880"/>
  <c r="AE4095"/>
  <c r="L4095"/>
  <c r="AE195"/>
  <c r="L195"/>
  <c r="AE5727"/>
  <c r="L5727"/>
  <c r="AE5600"/>
  <c r="L5600"/>
  <c r="AE699"/>
  <c r="L699"/>
  <c r="AE380"/>
  <c r="L380"/>
  <c r="AE1497"/>
  <c r="L1497"/>
  <c r="AE351"/>
  <c r="L351"/>
  <c r="AE5804"/>
  <c r="L5804"/>
  <c r="AE2848"/>
  <c r="L2848"/>
  <c r="AE5844"/>
  <c r="L5844"/>
  <c r="AE784"/>
  <c r="L784"/>
  <c r="AE1723"/>
  <c r="L1723"/>
  <c r="AE5609"/>
  <c r="L5609"/>
  <c r="AE5625"/>
  <c r="L5625"/>
  <c r="AE3474"/>
  <c r="L3474"/>
  <c r="AE3502"/>
  <c r="L3502"/>
  <c r="AE5284"/>
  <c r="L5284"/>
  <c r="AE947"/>
  <c r="L947"/>
  <c r="AE3537"/>
  <c r="L3537"/>
  <c r="AE3008"/>
  <c r="L3008"/>
  <c r="AE712"/>
  <c r="L712"/>
  <c r="AE5017"/>
  <c r="AF5017" s="1"/>
  <c r="L5017"/>
  <c r="O5017" s="1"/>
  <c r="AE3266"/>
  <c r="L3266"/>
  <c r="AE663"/>
  <c r="L663"/>
  <c r="AE4013"/>
  <c r="L4013"/>
  <c r="AE4846"/>
  <c r="L4846"/>
  <c r="AE1041"/>
  <c r="L1041"/>
  <c r="AE4909"/>
  <c r="L4909"/>
  <c r="AE3809"/>
  <c r="L3809"/>
  <c r="AE262"/>
  <c r="L262"/>
  <c r="AE3863"/>
  <c r="L3863"/>
  <c r="AE4074"/>
  <c r="L4074"/>
  <c r="AE191"/>
  <c r="L191"/>
  <c r="AE1354"/>
  <c r="L1354"/>
  <c r="AE3354"/>
  <c r="L3354"/>
  <c r="AE4370"/>
  <c r="L4370"/>
  <c r="AE1482"/>
  <c r="L1482"/>
  <c r="AE5379"/>
  <c r="L5379"/>
  <c r="AE1875"/>
  <c r="L1875"/>
  <c r="AE5787"/>
  <c r="L5787"/>
  <c r="AE2864"/>
  <c r="L2864"/>
  <c r="AE4515"/>
  <c r="L4515"/>
  <c r="AE2671"/>
  <c r="L2671"/>
  <c r="AE535"/>
  <c r="L535"/>
  <c r="AE5626"/>
  <c r="L5626"/>
  <c r="AE1557"/>
  <c r="L1557"/>
  <c r="AE3470"/>
  <c r="L3470"/>
  <c r="AE3498"/>
  <c r="L3498"/>
  <c r="AE5690"/>
  <c r="L5690"/>
  <c r="AE3531"/>
  <c r="L3531"/>
  <c r="AE5761"/>
  <c r="L5761"/>
  <c r="AE4892"/>
  <c r="L4892"/>
  <c r="AE3517"/>
  <c r="L3517"/>
  <c r="AE661"/>
  <c r="L661"/>
  <c r="AE4260"/>
  <c r="AF4260" s="1"/>
  <c r="L4260"/>
  <c r="AE4871"/>
  <c r="L4871"/>
  <c r="AE3014"/>
  <c r="L3014"/>
  <c r="AE4912"/>
  <c r="L4912"/>
  <c r="AE2950"/>
  <c r="L2950"/>
  <c r="AE3873"/>
  <c r="L3873"/>
  <c r="AE4075"/>
  <c r="L4075"/>
  <c r="AE206"/>
  <c r="L206"/>
  <c r="AE2405"/>
  <c r="L2405"/>
  <c r="AE1341"/>
  <c r="L1341"/>
  <c r="AE701"/>
  <c r="L701"/>
  <c r="AE367"/>
  <c r="L367"/>
  <c r="AE1478"/>
  <c r="L1478"/>
  <c r="AE4478"/>
  <c r="L4478"/>
  <c r="AE2860"/>
  <c r="L2860"/>
  <c r="AE5841"/>
  <c r="L5841"/>
  <c r="AE4529"/>
  <c r="L4529"/>
  <c r="AE1562"/>
  <c r="L1562"/>
  <c r="AE531"/>
  <c r="L531"/>
  <c r="AE2172"/>
  <c r="L2172"/>
  <c r="AE3467"/>
  <c r="L3467"/>
  <c r="AE3457"/>
  <c r="L3457"/>
  <c r="AE3463"/>
  <c r="L3463"/>
  <c r="AE3532"/>
  <c r="L3532"/>
  <c r="AE5012"/>
  <c r="L5012"/>
  <c r="AE1123"/>
  <c r="L1123"/>
  <c r="AE4322"/>
  <c r="L4322"/>
  <c r="AE2022"/>
  <c r="L2022"/>
  <c r="AE4254"/>
  <c r="AF4254" s="1"/>
  <c r="L4254"/>
  <c r="O4254" s="1"/>
  <c r="AE4868"/>
  <c r="L4868"/>
  <c r="AE4881"/>
  <c r="L4881"/>
  <c r="AE1822"/>
  <c r="L1822"/>
  <c r="AE3004"/>
  <c r="L3004"/>
  <c r="AE227"/>
  <c r="L227"/>
  <c r="AE3897"/>
  <c r="L3897"/>
  <c r="AH4223"/>
  <c r="AI4223" s="1"/>
  <c r="AE2603"/>
  <c r="L2603"/>
  <c r="AE3568"/>
  <c r="L3568"/>
  <c r="AE3566"/>
  <c r="L3566"/>
  <c r="AE1470"/>
  <c r="L1470"/>
  <c r="AE3785"/>
  <c r="L3785"/>
  <c r="AE1782"/>
  <c r="L1782"/>
  <c r="AE983"/>
  <c r="L983"/>
  <c r="AE5093"/>
  <c r="AF5093" s="1"/>
  <c r="L5093"/>
  <c r="AE5075"/>
  <c r="AH5075" s="1"/>
  <c r="L5075"/>
  <c r="O5075" s="1"/>
  <c r="AE3583"/>
  <c r="L3583"/>
  <c r="AE3808"/>
  <c r="L3808"/>
  <c r="AE1768"/>
  <c r="L1768"/>
  <c r="AE3906"/>
  <c r="L3906"/>
  <c r="AE3816"/>
  <c r="L3816"/>
  <c r="AE5725"/>
  <c r="L5725"/>
  <c r="AE1730"/>
  <c r="L1730"/>
  <c r="AE2440"/>
  <c r="L2440"/>
  <c r="AE3560"/>
  <c r="L3560"/>
  <c r="AE1465"/>
  <c r="L1465"/>
  <c r="AE3908"/>
  <c r="L3908"/>
  <c r="AE1083"/>
  <c r="L1083"/>
  <c r="AE2439"/>
  <c r="L2439"/>
  <c r="AE863"/>
  <c r="L863"/>
  <c r="AE5527"/>
  <c r="L5527"/>
  <c r="AE1475"/>
  <c r="L1475"/>
  <c r="AE5384"/>
  <c r="L5384"/>
  <c r="AE4530"/>
  <c r="L4530"/>
  <c r="AE5622"/>
  <c r="L5622"/>
  <c r="AE3473"/>
  <c r="L3473"/>
  <c r="AE2333"/>
  <c r="L2333"/>
  <c r="AE2035"/>
  <c r="L2035"/>
  <c r="AE3002"/>
  <c r="L3002"/>
  <c r="AE3871"/>
  <c r="L3871"/>
  <c r="AE5557"/>
  <c r="L5557"/>
  <c r="AE5719"/>
  <c r="L5719"/>
  <c r="AE4464"/>
  <c r="L4464"/>
  <c r="AE529"/>
  <c r="L529"/>
  <c r="AE3500"/>
  <c r="L3500"/>
  <c r="AE708"/>
  <c r="L708"/>
  <c r="AE4011"/>
  <c r="L4011"/>
  <c r="AE3890"/>
  <c r="L3890"/>
  <c r="AE5536"/>
  <c r="L5536"/>
  <c r="AE372"/>
  <c r="L372"/>
  <c r="AE4475"/>
  <c r="L4475"/>
  <c r="AE4459"/>
  <c r="L4459"/>
  <c r="AE2107"/>
  <c r="L2107"/>
  <c r="AE3494"/>
  <c r="L3494"/>
  <c r="AE3999"/>
  <c r="L3999"/>
  <c r="AE4324"/>
  <c r="L4324"/>
  <c r="AE4845"/>
  <c r="L4845"/>
  <c r="AE2012"/>
  <c r="L2012"/>
  <c r="AE3878"/>
  <c r="L3878"/>
  <c r="AE5539"/>
  <c r="L5539"/>
  <c r="AE3337"/>
  <c r="L3337"/>
  <c r="AE354"/>
  <c r="L354"/>
  <c r="AE2857"/>
  <c r="L2857"/>
  <c r="AE5611"/>
  <c r="L5611"/>
  <c r="AE3491"/>
  <c r="L3491"/>
  <c r="AE3998"/>
  <c r="L3998"/>
  <c r="AE664"/>
  <c r="L664"/>
  <c r="AE4860"/>
  <c r="L4860"/>
  <c r="AE5380"/>
  <c r="L5380"/>
  <c r="AE4452"/>
  <c r="L4452"/>
  <c r="AE526"/>
  <c r="L526"/>
  <c r="AE3453"/>
  <c r="L3453"/>
  <c r="AE1398"/>
  <c r="L1398"/>
  <c r="AE3513"/>
  <c r="L3513"/>
  <c r="AE5750"/>
  <c r="L5750"/>
  <c r="AE2999"/>
  <c r="L2999"/>
  <c r="AE282"/>
  <c r="L282"/>
  <c r="AE1344"/>
  <c r="L1344"/>
  <c r="AE368"/>
  <c r="L368"/>
  <c r="AE4480"/>
  <c r="L4480"/>
  <c r="AE1563"/>
  <c r="L1563"/>
  <c r="AE4318"/>
  <c r="L4318"/>
  <c r="AE461"/>
  <c r="L461"/>
  <c r="AE1047"/>
  <c r="L1047"/>
  <c r="AE259"/>
  <c r="L259"/>
  <c r="AE1113"/>
  <c r="AF1113" s="1"/>
  <c r="L1113"/>
  <c r="O1113" s="1"/>
  <c r="AE5022"/>
  <c r="AH5022" s="1"/>
  <c r="L5022"/>
  <c r="O5022" s="1"/>
  <c r="AE4389"/>
  <c r="AH4389" s="1"/>
  <c r="L4389"/>
  <c r="O4389" s="1"/>
  <c r="AE1102"/>
  <c r="AH1102" s="1"/>
  <c r="L1102"/>
  <c r="AE345"/>
  <c r="AF345" s="1"/>
  <c r="L345"/>
  <c r="O345" s="1"/>
  <c r="AE403"/>
  <c r="AF403" s="1"/>
  <c r="L403"/>
  <c r="O403" s="1"/>
  <c r="AE1100"/>
  <c r="AF1100" s="1"/>
  <c r="L1100"/>
  <c r="O1100" s="1"/>
  <c r="AH1409"/>
  <c r="AI1409" s="1"/>
  <c r="AF1409"/>
  <c r="AH638"/>
  <c r="AK638" s="1"/>
  <c r="AF638"/>
  <c r="AF4122"/>
  <c r="AH4122"/>
  <c r="AJ4122" s="1"/>
  <c r="AF1417"/>
  <c r="AH1417"/>
  <c r="AJ1417" s="1"/>
  <c r="AF4127"/>
  <c r="AH4127"/>
  <c r="AI4127" s="1"/>
  <c r="AH633"/>
  <c r="AJ633" s="1"/>
  <c r="AF633"/>
  <c r="AK4919"/>
  <c r="AI4919"/>
  <c r="AH4123"/>
  <c r="AK4123" s="1"/>
  <c r="AF4123"/>
  <c r="AJ4246"/>
  <c r="AI4246"/>
  <c r="AF2469"/>
  <c r="AH2469"/>
  <c r="AI2469" s="1"/>
  <c r="AI5428"/>
  <c r="AJ5428"/>
  <c r="AF4389"/>
  <c r="AE1683"/>
  <c r="L1683"/>
  <c r="AE850"/>
  <c r="L850"/>
  <c r="AE1786"/>
  <c r="L1786"/>
  <c r="AE3804"/>
  <c r="L3804"/>
  <c r="AE5856"/>
  <c r="L5856"/>
  <c r="AE5053"/>
  <c r="AF5053" s="1"/>
  <c r="L5053"/>
  <c r="O5053" s="1"/>
  <c r="AE1080"/>
  <c r="L1080"/>
  <c r="AE590"/>
  <c r="L590"/>
  <c r="AE3919"/>
  <c r="L3919"/>
  <c r="AE4351"/>
  <c r="L4351"/>
  <c r="AE1785"/>
  <c r="L1785"/>
  <c r="AE5550"/>
  <c r="L5550"/>
  <c r="AE4090"/>
  <c r="L4090"/>
  <c r="AE1352"/>
  <c r="L1352"/>
  <c r="AE5501"/>
  <c r="L5501"/>
  <c r="AE3552"/>
  <c r="L3552"/>
  <c r="AE4042"/>
  <c r="L4042"/>
  <c r="AE1085"/>
  <c r="L1085"/>
  <c r="AE5551"/>
  <c r="L5551"/>
  <c r="AE2443"/>
  <c r="L2443"/>
  <c r="AE1777"/>
  <c r="L1777"/>
  <c r="AE4038"/>
  <c r="AH4038" s="1"/>
  <c r="L4038"/>
  <c r="O4038" s="1"/>
  <c r="AE3928"/>
  <c r="L3928"/>
  <c r="AE3833"/>
  <c r="L3833"/>
  <c r="AE2691"/>
  <c r="L2691"/>
  <c r="AE3926"/>
  <c r="L3926"/>
  <c r="AE1393"/>
  <c r="L1393"/>
  <c r="AE5555"/>
  <c r="L5555"/>
  <c r="AE3567"/>
  <c r="L3567"/>
  <c r="AE4020"/>
  <c r="AH4020" s="1"/>
  <c r="L4020"/>
  <c r="O4020" s="1"/>
  <c r="AE3905"/>
  <c r="L3905"/>
  <c r="AE260"/>
  <c r="L260"/>
  <c r="AE192"/>
  <c r="L192"/>
  <c r="AE3356"/>
  <c r="L3356"/>
  <c r="AE4004"/>
  <c r="L4004"/>
  <c r="AE5785"/>
  <c r="L5785"/>
  <c r="AE4451"/>
  <c r="L4451"/>
  <c r="AE538"/>
  <c r="L538"/>
  <c r="AE5776"/>
  <c r="L5776"/>
  <c r="AE2208"/>
  <c r="L2208"/>
  <c r="AE3995"/>
  <c r="L3995"/>
  <c r="AE2177"/>
  <c r="L2177"/>
  <c r="AE5752"/>
  <c r="L5752"/>
  <c r="AE1818"/>
  <c r="L1818"/>
  <c r="AE268"/>
  <c r="L268"/>
  <c r="AE4091"/>
  <c r="L4091"/>
  <c r="AE1353"/>
  <c r="L1353"/>
  <c r="AE1489"/>
  <c r="L1489"/>
  <c r="AE5805"/>
  <c r="L5805"/>
  <c r="AE4514"/>
  <c r="L4514"/>
  <c r="AE5633"/>
  <c r="L5633"/>
  <c r="AE3465"/>
  <c r="L3465"/>
  <c r="AE3523"/>
  <c r="L3523"/>
  <c r="AE5019"/>
  <c r="AF5019" s="1"/>
  <c r="L5019"/>
  <c r="O5019" s="1"/>
  <c r="AE4885"/>
  <c r="L4885"/>
  <c r="AE2325"/>
  <c r="L2325"/>
  <c r="AE3881"/>
  <c r="L3881"/>
  <c r="AE3671"/>
  <c r="L3671"/>
  <c r="AE692"/>
  <c r="L692"/>
  <c r="AE5718"/>
  <c r="L5718"/>
  <c r="AE788"/>
  <c r="L788"/>
  <c r="AE1561"/>
  <c r="L1561"/>
  <c r="AE462"/>
  <c r="L462"/>
  <c r="AE631"/>
  <c r="L631"/>
  <c r="AE2020"/>
  <c r="L2020"/>
  <c r="AE4876"/>
  <c r="L4876"/>
  <c r="AE5095"/>
  <c r="AF5095" s="1"/>
  <c r="L5095"/>
  <c r="AE4088"/>
  <c r="L4088"/>
  <c r="AE1349"/>
  <c r="L1349"/>
  <c r="AE379"/>
  <c r="L379"/>
  <c r="AE5786"/>
  <c r="L5786"/>
  <c r="AE4524"/>
  <c r="L4524"/>
  <c r="AE2111"/>
  <c r="L2111"/>
  <c r="AE3472"/>
  <c r="L3472"/>
  <c r="AE5693"/>
  <c r="L5693"/>
  <c r="AE2332"/>
  <c r="L2332"/>
  <c r="AE4270"/>
  <c r="AH4270" s="1"/>
  <c r="AI4270" s="1"/>
  <c r="L4270"/>
  <c r="AE1043"/>
  <c r="L1043"/>
  <c r="AE4008"/>
  <c r="L4008"/>
  <c r="AE5791"/>
  <c r="L5791"/>
  <c r="AE783"/>
  <c r="L783"/>
  <c r="AE5641"/>
  <c r="L5641"/>
  <c r="AE5691"/>
  <c r="L5691"/>
  <c r="AE3529"/>
  <c r="L3529"/>
  <c r="AE3901"/>
  <c r="L3901"/>
  <c r="AE2032"/>
  <c r="L2032"/>
  <c r="AE4859"/>
  <c r="L4859"/>
  <c r="AE3826"/>
  <c r="L3826"/>
  <c r="AE4078"/>
  <c r="L4078"/>
  <c r="AE696"/>
  <c r="L696"/>
  <c r="AE2681"/>
  <c r="L2681"/>
  <c r="AE2852"/>
  <c r="L2852"/>
  <c r="AE4519"/>
  <c r="L4519"/>
  <c r="AE5621"/>
  <c r="L5621"/>
  <c r="AE5773"/>
  <c r="L5773"/>
  <c r="AE3528"/>
  <c r="L3528"/>
  <c r="AE710"/>
  <c r="L710"/>
  <c r="AE2027"/>
  <c r="L2027"/>
  <c r="AE4850"/>
  <c r="L4850"/>
  <c r="AE2011"/>
  <c r="L2011"/>
  <c r="AE4096"/>
  <c r="L4096"/>
  <c r="AE2398"/>
  <c r="L2398"/>
  <c r="AE1342"/>
  <c r="L1342"/>
  <c r="AE4371"/>
  <c r="L4371"/>
  <c r="AE4010"/>
  <c r="L4010"/>
  <c r="AE4472"/>
  <c r="L4472"/>
  <c r="AE2853"/>
  <c r="L2853"/>
  <c r="AE5843"/>
  <c r="L5843"/>
  <c r="AE1565"/>
  <c r="L1565"/>
  <c r="AE5639"/>
  <c r="L5639"/>
  <c r="AE3400"/>
  <c r="L3400"/>
  <c r="AE3456"/>
  <c r="L3456"/>
  <c r="AE3530"/>
  <c r="L3530"/>
  <c r="AE3993"/>
  <c r="L3993"/>
  <c r="AE1293"/>
  <c r="L1293"/>
  <c r="AE658"/>
  <c r="L658"/>
  <c r="AE4272"/>
  <c r="AH4272" s="1"/>
  <c r="AJ4272" s="1"/>
  <c r="L4272"/>
  <c r="O4272" s="1"/>
  <c r="AE4877"/>
  <c r="L4877"/>
  <c r="AE4905"/>
  <c r="L4905"/>
  <c r="AE3827"/>
  <c r="L3827"/>
  <c r="AE4084"/>
  <c r="L4084"/>
  <c r="AE5538"/>
  <c r="L5538"/>
  <c r="AE1347"/>
  <c r="L1347"/>
  <c r="AE3348"/>
  <c r="L3348"/>
  <c r="AE1483"/>
  <c r="L1483"/>
  <c r="AE5382"/>
  <c r="L5382"/>
  <c r="AE5784"/>
  <c r="L5784"/>
  <c r="AE5845"/>
  <c r="L5845"/>
  <c r="AE1567"/>
  <c r="L1567"/>
  <c r="AE5627"/>
  <c r="L5627"/>
  <c r="AE3475"/>
  <c r="L3475"/>
  <c r="AE946"/>
  <c r="L946"/>
  <c r="AE3010"/>
  <c r="L3010"/>
  <c r="AE3271"/>
  <c r="L3271"/>
  <c r="AE2030"/>
  <c r="L2030"/>
  <c r="AE4879"/>
  <c r="L4879"/>
  <c r="AE5828"/>
  <c r="L5828"/>
  <c r="AE4743"/>
  <c r="L4743"/>
  <c r="AE640"/>
  <c r="AF640" s="1"/>
  <c r="L640"/>
  <c r="AE1600"/>
  <c r="AF1600" s="1"/>
  <c r="L1600"/>
  <c r="O1600" s="1"/>
  <c r="AE332"/>
  <c r="AF332" s="1"/>
  <c r="L332"/>
  <c r="AE328"/>
  <c r="AF328" s="1"/>
  <c r="L328"/>
  <c r="O328" s="1"/>
  <c r="AE1707"/>
  <c r="AF1707" s="1"/>
  <c r="L1707"/>
  <c r="AE3321"/>
  <c r="AF3321" s="1"/>
  <c r="L3321"/>
  <c r="O3321" s="1"/>
  <c r="AE1703"/>
  <c r="AF1703" s="1"/>
  <c r="L1703"/>
  <c r="AE1270"/>
  <c r="AF1270" s="1"/>
  <c r="L1270"/>
  <c r="AE3317"/>
  <c r="AF3317" s="1"/>
  <c r="L3317"/>
  <c r="O3317" s="1"/>
  <c r="AE3361"/>
  <c r="AF3361" s="1"/>
  <c r="L3361"/>
  <c r="O3361" s="1"/>
  <c r="AE290"/>
  <c r="AF290" s="1"/>
  <c r="L290"/>
  <c r="AE648"/>
  <c r="AF648" s="1"/>
  <c r="L648"/>
  <c r="O648" s="1"/>
  <c r="AE291"/>
  <c r="AF291" s="1"/>
  <c r="L291"/>
  <c r="AE61"/>
  <c r="AF61" s="1"/>
  <c r="L61"/>
  <c r="AE642"/>
  <c r="AF642" s="1"/>
  <c r="L642"/>
  <c r="AE1694"/>
  <c r="AF1694" s="1"/>
  <c r="L1694"/>
  <c r="O1694" s="1"/>
  <c r="AE39"/>
  <c r="AF39" s="1"/>
  <c r="L39"/>
  <c r="AE415"/>
  <c r="AH415" s="1"/>
  <c r="L415"/>
  <c r="O415" s="1"/>
  <c r="AE444"/>
  <c r="AF444" s="1"/>
  <c r="L444"/>
  <c r="AE2958"/>
  <c r="AF2958" s="1"/>
  <c r="L2958"/>
  <c r="O2958" s="1"/>
  <c r="AE2736"/>
  <c r="AF2736" s="1"/>
  <c r="L2736"/>
  <c r="O2736" s="1"/>
  <c r="AE1109"/>
  <c r="AH1109" s="1"/>
  <c r="L1109"/>
  <c r="O1109" s="1"/>
  <c r="AE3737"/>
  <c r="AF3737" s="1"/>
  <c r="L3737"/>
  <c r="AE434"/>
  <c r="AF434" s="1"/>
  <c r="L434"/>
  <c r="O434" s="1"/>
  <c r="AE411"/>
  <c r="AF411" s="1"/>
  <c r="L411"/>
  <c r="AE438"/>
  <c r="AH438" s="1"/>
  <c r="L438"/>
  <c r="O438" s="1"/>
  <c r="AE2973"/>
  <c r="AH2973" s="1"/>
  <c r="L2973"/>
  <c r="O2973" s="1"/>
  <c r="AE2758"/>
  <c r="AF2758" s="1"/>
  <c r="L2758"/>
  <c r="O2758" s="1"/>
  <c r="AE2746"/>
  <c r="AH2746" s="1"/>
  <c r="L2746"/>
  <c r="AE3422"/>
  <c r="AH3422" s="1"/>
  <c r="L3422"/>
  <c r="O3422" s="1"/>
  <c r="AE440"/>
  <c r="AH440" s="1"/>
  <c r="L440"/>
  <c r="O440" s="1"/>
  <c r="AE2841"/>
  <c r="AF2841" s="1"/>
  <c r="L2841"/>
  <c r="O2841" s="1"/>
  <c r="AE2572"/>
  <c r="AF2572" s="1"/>
  <c r="L2572"/>
  <c r="AE436"/>
  <c r="AF436" s="1"/>
  <c r="L436"/>
  <c r="O436" s="1"/>
  <c r="AE2579"/>
  <c r="AH2579" s="1"/>
  <c r="L2579"/>
  <c r="AE452"/>
  <c r="AF452" s="1"/>
  <c r="L452"/>
  <c r="O452" s="1"/>
  <c r="AE2738"/>
  <c r="AF2738" s="1"/>
  <c r="L2738"/>
  <c r="AE3856"/>
  <c r="AF3856" s="1"/>
  <c r="L3856"/>
  <c r="O3856" s="1"/>
  <c r="AE2960"/>
  <c r="AF2960" s="1"/>
  <c r="L2960"/>
  <c r="O2960" s="1"/>
  <c r="AE407"/>
  <c r="L407"/>
  <c r="O407" s="1"/>
  <c r="AE4141"/>
  <c r="L4141"/>
  <c r="AE184"/>
  <c r="L184"/>
  <c r="AE183"/>
  <c r="L183"/>
  <c r="AE851"/>
  <c r="L851"/>
  <c r="AE853"/>
  <c r="L853"/>
  <c r="AE3558"/>
  <c r="L3558"/>
  <c r="AE1386"/>
  <c r="L1386"/>
  <c r="AE3654"/>
  <c r="L3654"/>
  <c r="AE3577"/>
  <c r="L3577"/>
  <c r="AE1889"/>
  <c r="L1889"/>
  <c r="AE1092"/>
  <c r="L1092"/>
  <c r="AE1765"/>
  <c r="L1765"/>
  <c r="AE4043"/>
  <c r="L4043"/>
  <c r="AE982"/>
  <c r="L982"/>
  <c r="AE3912"/>
  <c r="L3912"/>
  <c r="AE3836"/>
  <c r="L3836"/>
  <c r="AE5063"/>
  <c r="AF5063" s="1"/>
  <c r="L5063"/>
  <c r="AE1387"/>
  <c r="L1387"/>
  <c r="AE1772"/>
  <c r="L1772"/>
  <c r="AE3656"/>
  <c r="L3656"/>
  <c r="AE4045"/>
  <c r="L4045"/>
  <c r="AE5549"/>
  <c r="L5549"/>
  <c r="AE4329"/>
  <c r="L4329"/>
  <c r="AE3915"/>
  <c r="L3915"/>
  <c r="AE3828"/>
  <c r="L3828"/>
  <c r="AE5857"/>
  <c r="L5857"/>
  <c r="AE4344"/>
  <c r="L4344"/>
  <c r="AE3917"/>
  <c r="L3917"/>
  <c r="AE5065"/>
  <c r="AF5065" s="1"/>
  <c r="L5065"/>
  <c r="O5065" s="1"/>
  <c r="AE277"/>
  <c r="L277"/>
  <c r="AE3563"/>
  <c r="L3563"/>
  <c r="AE3571"/>
  <c r="L3571"/>
  <c r="AE3657"/>
  <c r="L3657"/>
  <c r="AE3570"/>
  <c r="L3570"/>
  <c r="AE1082"/>
  <c r="L1082"/>
  <c r="AE1762"/>
  <c r="L1762"/>
  <c r="AE4047"/>
  <c r="L4047"/>
  <c r="AE5554"/>
  <c r="L5554"/>
  <c r="AE4345"/>
  <c r="L4345"/>
  <c r="AE3934"/>
  <c r="L3934"/>
  <c r="AE3834"/>
  <c r="L3834"/>
  <c r="AE269"/>
  <c r="L269"/>
  <c r="AE401"/>
  <c r="L401"/>
  <c r="AE3877"/>
  <c r="L3877"/>
  <c r="AE208"/>
  <c r="L208"/>
  <c r="AE2397"/>
  <c r="L2397"/>
  <c r="AE3346"/>
  <c r="L3346"/>
  <c r="AE704"/>
  <c r="L704"/>
  <c r="AE1907"/>
  <c r="L1907"/>
  <c r="AE2625"/>
  <c r="L2625"/>
  <c r="AE5161"/>
  <c r="AF5161" s="1"/>
  <c r="L5161"/>
  <c r="AE5374"/>
  <c r="L5374"/>
  <c r="AE848"/>
  <c r="L848"/>
  <c r="AE3554"/>
  <c r="L3554"/>
  <c r="AE1890"/>
  <c r="L1890"/>
  <c r="AE1767"/>
  <c r="L1767"/>
  <c r="AE2441"/>
  <c r="L2441"/>
  <c r="AE3579"/>
  <c r="L3579"/>
  <c r="AE1380"/>
  <c r="L1380"/>
  <c r="AE1784"/>
  <c r="L1784"/>
  <c r="AE3658"/>
  <c r="L3658"/>
  <c r="AE5552"/>
  <c r="L5552"/>
  <c r="AE3935"/>
  <c r="L3935"/>
  <c r="AE3780"/>
  <c r="L3780"/>
  <c r="AE2448"/>
  <c r="L2448"/>
  <c r="AE881"/>
  <c r="L881"/>
  <c r="AE1079"/>
  <c r="L1079"/>
  <c r="AE1780"/>
  <c r="L1780"/>
  <c r="AE4040"/>
  <c r="AF4040" s="1"/>
  <c r="L4040"/>
  <c r="AE4349"/>
  <c r="L4349"/>
  <c r="AE3932"/>
  <c r="L3932"/>
  <c r="AE2453"/>
  <c r="L2453"/>
  <c r="AE3562"/>
  <c r="L3562"/>
  <c r="AE990"/>
  <c r="L990"/>
  <c r="AE3907"/>
  <c r="L3907"/>
  <c r="AE3778"/>
  <c r="L3778"/>
  <c r="AE5059"/>
  <c r="AF5059" s="1"/>
  <c r="L5059"/>
  <c r="O5059" s="1"/>
  <c r="AE267"/>
  <c r="L267"/>
  <c r="AE2437"/>
  <c r="L2437"/>
  <c r="AE3574"/>
  <c r="L3574"/>
  <c r="AE1783"/>
  <c r="L1783"/>
  <c r="AE2438"/>
  <c r="L2438"/>
  <c r="AE3550"/>
  <c r="L3550"/>
  <c r="AE3802"/>
  <c r="L3802"/>
  <c r="AE1766"/>
  <c r="L1766"/>
  <c r="AE5129"/>
  <c r="AH5129" s="1"/>
  <c r="L5129"/>
  <c r="O5129" s="1"/>
  <c r="AE2692"/>
  <c r="L2692"/>
  <c r="AE3903"/>
  <c r="L3903"/>
  <c r="AE2444"/>
  <c r="L2444"/>
  <c r="AE264"/>
  <c r="L264"/>
  <c r="AE3893"/>
  <c r="L3893"/>
  <c r="AE4085"/>
  <c r="L4085"/>
  <c r="AE5537"/>
  <c r="L5537"/>
  <c r="AE194"/>
  <c r="L194"/>
  <c r="AE1350"/>
  <c r="L1350"/>
  <c r="AE3343"/>
  <c r="L3343"/>
  <c r="AE382"/>
  <c r="L382"/>
  <c r="AE4005"/>
  <c r="L4005"/>
  <c r="AE5388"/>
  <c r="L5388"/>
  <c r="AE1884"/>
  <c r="L1884"/>
  <c r="AE2868"/>
  <c r="L2868"/>
  <c r="AE4455"/>
  <c r="L4455"/>
  <c r="AE4523"/>
  <c r="L4523"/>
  <c r="AE2670"/>
  <c r="L2670"/>
  <c r="AE528"/>
  <c r="L528"/>
  <c r="AE5632"/>
  <c r="L5632"/>
  <c r="AE4321"/>
  <c r="L4321"/>
  <c r="AE3452"/>
  <c r="L3452"/>
  <c r="AE3460"/>
  <c r="L3460"/>
  <c r="AE2206"/>
  <c r="L2206"/>
  <c r="AE3535"/>
  <c r="L3535"/>
  <c r="AE3997"/>
  <c r="L3997"/>
  <c r="AE5010"/>
  <c r="L5010"/>
  <c r="AE1120"/>
  <c r="L1120"/>
  <c r="AE3262"/>
  <c r="L3262"/>
  <c r="AE2529"/>
  <c r="L2529"/>
  <c r="AE4264"/>
  <c r="AF4264" s="1"/>
  <c r="L4264"/>
  <c r="AE4866"/>
  <c r="L4866"/>
  <c r="AE4883"/>
  <c r="L4883"/>
  <c r="AE1817"/>
  <c r="L1817"/>
  <c r="AE2015"/>
  <c r="L2015"/>
  <c r="AE278"/>
  <c r="L278"/>
  <c r="AE3887"/>
  <c r="L3887"/>
  <c r="AE5533"/>
  <c r="L5533"/>
  <c r="AE5726"/>
  <c r="L5726"/>
  <c r="AE1346"/>
  <c r="L1346"/>
  <c r="AE702"/>
  <c r="L702"/>
  <c r="AE371"/>
  <c r="L371"/>
  <c r="AE5383"/>
  <c r="L5383"/>
  <c r="AE2685"/>
  <c r="L2685"/>
  <c r="AE4474"/>
  <c r="L4474"/>
  <c r="AE2856"/>
  <c r="L2856"/>
  <c r="AE4465"/>
  <c r="L4465"/>
  <c r="AE782"/>
  <c r="L782"/>
  <c r="AE2108"/>
  <c r="L2108"/>
  <c r="AE5642"/>
  <c r="L5642"/>
  <c r="AE5619"/>
  <c r="L5619"/>
  <c r="AE1315"/>
  <c r="L1315"/>
  <c r="AE3486"/>
  <c r="L3486"/>
  <c r="AE5771"/>
  <c r="L5771"/>
  <c r="AE1500"/>
  <c r="L1500"/>
  <c r="AE5767"/>
  <c r="L5767"/>
  <c r="AE5558"/>
  <c r="L5558"/>
  <c r="AE3267"/>
  <c r="L3267"/>
  <c r="AE2034"/>
  <c r="L2034"/>
  <c r="AE5749"/>
  <c r="L5749"/>
  <c r="AE4874"/>
  <c r="L4874"/>
  <c r="AE5479"/>
  <c r="L5479"/>
  <c r="AE3000"/>
  <c r="L3000"/>
  <c r="AE3894"/>
  <c r="L3894"/>
  <c r="AE4080"/>
  <c r="L4080"/>
  <c r="AE201"/>
  <c r="L201"/>
  <c r="AE2395"/>
  <c r="L2395"/>
  <c r="AE1320"/>
  <c r="L1320"/>
  <c r="AE3347"/>
  <c r="L3347"/>
  <c r="AE1471"/>
  <c r="L1471"/>
  <c r="AE378"/>
  <c r="L378"/>
  <c r="AE1494"/>
  <c r="L1494"/>
  <c r="AE2683"/>
  <c r="L2683"/>
  <c r="AE5795"/>
  <c r="L5795"/>
  <c r="AE4461"/>
  <c r="L4461"/>
  <c r="AE4277"/>
  <c r="L4277"/>
  <c r="AE791"/>
  <c r="L791"/>
  <c r="AE2099"/>
  <c r="L2099"/>
  <c r="AE5634"/>
  <c r="L5634"/>
  <c r="AE1318"/>
  <c r="L1318"/>
  <c r="AE3505"/>
  <c r="L3505"/>
  <c r="AE3450"/>
  <c r="L3450"/>
  <c r="AE1498"/>
  <c r="L1498"/>
  <c r="AE3994"/>
  <c r="L3994"/>
  <c r="AE5765"/>
  <c r="L5765"/>
  <c r="AE707"/>
  <c r="L707"/>
  <c r="AE3898"/>
  <c r="L3898"/>
  <c r="AE2527"/>
  <c r="L2527"/>
  <c r="AE2024"/>
  <c r="L2024"/>
  <c r="AE4017"/>
  <c r="L4017"/>
  <c r="AE4875"/>
  <c r="L4875"/>
  <c r="AE1044"/>
  <c r="L1044"/>
  <c r="AE4907"/>
  <c r="L4907"/>
  <c r="AE2016"/>
  <c r="L2016"/>
  <c r="AE3814"/>
  <c r="L3814"/>
  <c r="AE231"/>
  <c r="L231"/>
  <c r="AE3889"/>
  <c r="L3889"/>
  <c r="AE4077"/>
  <c r="L4077"/>
  <c r="AE200"/>
  <c r="L200"/>
  <c r="AE2401"/>
  <c r="L2401"/>
  <c r="AE1340"/>
  <c r="L1340"/>
  <c r="AE691"/>
  <c r="L691"/>
  <c r="AE383"/>
  <c r="L383"/>
  <c r="AE1491"/>
  <c r="L1491"/>
  <c r="AE5204"/>
  <c r="L5204"/>
  <c r="AE4471"/>
  <c r="L4471"/>
  <c r="AE4466"/>
  <c r="L4466"/>
  <c r="AE4520"/>
  <c r="L4520"/>
  <c r="AE778"/>
  <c r="L778"/>
  <c r="AE2112"/>
  <c r="L2112"/>
  <c r="AE5608"/>
  <c r="L5608"/>
  <c r="AE3407"/>
  <c r="L3407"/>
  <c r="AE3482"/>
  <c r="L3482"/>
  <c r="AE3471"/>
  <c r="L3471"/>
  <c r="AE5697"/>
  <c r="L5697"/>
  <c r="AE3542"/>
  <c r="L3542"/>
  <c r="AE3988"/>
  <c r="L3988"/>
  <c r="AE4893"/>
  <c r="L4893"/>
  <c r="AE3265"/>
  <c r="L3265"/>
  <c r="AE2031"/>
  <c r="L2031"/>
  <c r="AE5806"/>
  <c r="L5806"/>
  <c r="AE4878"/>
  <c r="L4878"/>
  <c r="AE3017"/>
  <c r="L3017"/>
  <c r="AE1821"/>
  <c r="L1821"/>
  <c r="AE2949"/>
  <c r="L2949"/>
  <c r="AE4009"/>
  <c r="L4009"/>
  <c r="AE5375"/>
  <c r="L5375"/>
  <c r="AE2684"/>
  <c r="L2684"/>
  <c r="AE4544"/>
  <c r="L4544"/>
  <c r="AE4460"/>
  <c r="L4460"/>
  <c r="AE4518"/>
  <c r="L4518"/>
  <c r="AE2673"/>
  <c r="L2673"/>
  <c r="AE534"/>
  <c r="L534"/>
  <c r="AE5614"/>
  <c r="L5614"/>
  <c r="AE1560"/>
  <c r="L1560"/>
  <c r="AE3488"/>
  <c r="L3488"/>
  <c r="AE3504"/>
  <c r="L3504"/>
  <c r="AE5695"/>
  <c r="L5695"/>
  <c r="AE1397"/>
  <c r="L1397"/>
  <c r="AE3992"/>
  <c r="L3992"/>
  <c r="AE2329"/>
  <c r="L2329"/>
  <c r="AE1292"/>
  <c r="L1292"/>
  <c r="AE2175"/>
  <c r="L2175"/>
  <c r="AE4325"/>
  <c r="L4325"/>
  <c r="AE2021"/>
  <c r="L2021"/>
  <c r="AE4863"/>
  <c r="L4863"/>
  <c r="AE4873"/>
  <c r="L4873"/>
  <c r="AE1798"/>
  <c r="L1798"/>
  <c r="AE3001"/>
  <c r="L3001"/>
  <c r="AE281"/>
  <c r="L281"/>
  <c r="AE266"/>
  <c r="L266"/>
  <c r="AE3874"/>
  <c r="L3874"/>
  <c r="AE5530"/>
  <c r="L5530"/>
  <c r="AE3669"/>
  <c r="L3669"/>
  <c r="AE3339"/>
  <c r="L3339"/>
  <c r="AE706"/>
  <c r="L706"/>
  <c r="AE376"/>
  <c r="L376"/>
  <c r="AE5387"/>
  <c r="L5387"/>
  <c r="AE1876"/>
  <c r="L1876"/>
  <c r="AE4479"/>
  <c r="L4479"/>
  <c r="AE2865"/>
  <c r="L2865"/>
  <c r="AE5842"/>
  <c r="L5842"/>
  <c r="AE785"/>
  <c r="L785"/>
  <c r="AE2103"/>
  <c r="L2103"/>
  <c r="AE5607"/>
  <c r="L5607"/>
  <c r="AE5615"/>
  <c r="L5615"/>
  <c r="AE5599"/>
  <c r="L5599"/>
  <c r="AE3466"/>
  <c r="L3466"/>
  <c r="AE3503"/>
  <c r="L3503"/>
  <c r="AE1499"/>
  <c r="L1499"/>
  <c r="AE5768"/>
  <c r="L5768"/>
  <c r="AE5013"/>
  <c r="L5013"/>
  <c r="AE709"/>
  <c r="L709"/>
  <c r="AE3270"/>
  <c r="L3270"/>
  <c r="AE2028"/>
  <c r="L2028"/>
  <c r="AE4852"/>
  <c r="L4852"/>
  <c r="AE4872"/>
  <c r="L4872"/>
  <c r="AE1797"/>
  <c r="L1797"/>
  <c r="AE2955"/>
  <c r="L2955"/>
  <c r="AE3876"/>
  <c r="L3876"/>
  <c r="AE4082"/>
  <c r="L4082"/>
  <c r="AE5534"/>
  <c r="L5534"/>
  <c r="AE3674"/>
  <c r="L3674"/>
  <c r="AE1339"/>
  <c r="L1339"/>
  <c r="AE697"/>
  <c r="L697"/>
  <c r="AE377"/>
  <c r="L377"/>
  <c r="AE1487"/>
  <c r="L1487"/>
  <c r="AE353"/>
  <c r="L353"/>
  <c r="AE4477"/>
  <c r="L4477"/>
  <c r="AE2851"/>
  <c r="L2851"/>
  <c r="AE5840"/>
  <c r="L5840"/>
  <c r="AE781"/>
  <c r="L781"/>
  <c r="AE2110"/>
  <c r="L2110"/>
  <c r="AE530"/>
  <c r="L530"/>
  <c r="AE5620"/>
  <c r="L5620"/>
  <c r="AE3481"/>
  <c r="L3481"/>
  <c r="AE3455"/>
  <c r="L3455"/>
  <c r="AE460"/>
  <c r="L460"/>
  <c r="AE3540"/>
  <c r="L3540"/>
  <c r="AE5764"/>
  <c r="L5764"/>
  <c r="AE5011"/>
  <c r="L5011"/>
  <c r="AE1121"/>
  <c r="L1121"/>
  <c r="AE4326"/>
  <c r="L4326"/>
  <c r="AE2033"/>
  <c r="L2033"/>
  <c r="AE4019"/>
  <c r="L4019"/>
  <c r="AE4855"/>
  <c r="L4855"/>
  <c r="AE3020"/>
  <c r="L3020"/>
  <c r="AE4911"/>
  <c r="L4911"/>
  <c r="AE2018"/>
  <c r="L2018"/>
  <c r="AE3817"/>
  <c r="L3817"/>
  <c r="AE232"/>
  <c r="L232"/>
  <c r="AE3866"/>
  <c r="L3866"/>
  <c r="AE4089"/>
  <c r="L4089"/>
  <c r="AE196"/>
  <c r="L196"/>
  <c r="AE5728"/>
  <c r="L5728"/>
  <c r="AE1345"/>
  <c r="L1345"/>
  <c r="AE700"/>
  <c r="L700"/>
  <c r="AE384"/>
  <c r="L384"/>
  <c r="AE1493"/>
  <c r="L1493"/>
  <c r="AE355"/>
  <c r="L355"/>
  <c r="AE2686"/>
  <c r="L2686"/>
  <c r="AE5793"/>
  <c r="L5793"/>
  <c r="AE2869"/>
  <c r="L2869"/>
  <c r="AE4278"/>
  <c r="L4278"/>
  <c r="AE790"/>
  <c r="L790"/>
  <c r="AE2105"/>
  <c r="L2105"/>
  <c r="AE5629"/>
  <c r="L5629"/>
  <c r="AE1317"/>
  <c r="L1317"/>
  <c r="AE3484"/>
  <c r="L3484"/>
  <c r="AE3492"/>
  <c r="L3492"/>
  <c r="AE2207"/>
  <c r="L2207"/>
  <c r="AE1395"/>
  <c r="L1395"/>
  <c r="AE3996"/>
  <c r="L3996"/>
  <c r="AE3520"/>
  <c r="L3520"/>
  <c r="AE4328"/>
  <c r="L4328"/>
  <c r="AE4858"/>
  <c r="L4858"/>
  <c r="AE4864"/>
  <c r="L4864"/>
  <c r="AE1045"/>
  <c r="L1045"/>
  <c r="AE2013"/>
  <c r="L2013"/>
  <c r="AE4733"/>
  <c r="L4733"/>
  <c r="AE5042"/>
  <c r="L5042"/>
  <c r="AE324"/>
  <c r="AF324" s="1"/>
  <c r="L324"/>
  <c r="O324" s="1"/>
  <c r="AE1264"/>
  <c r="AF1264" s="1"/>
  <c r="L1264"/>
  <c r="AE306"/>
  <c r="AF306" s="1"/>
  <c r="L306"/>
  <c r="AE295"/>
  <c r="AF295" s="1"/>
  <c r="L295"/>
  <c r="AE1276"/>
  <c r="AF1276" s="1"/>
  <c r="L1276"/>
  <c r="O1276" s="1"/>
  <c r="AE33"/>
  <c r="AF33" s="1"/>
  <c r="L33"/>
  <c r="AE43"/>
  <c r="AF43" s="1"/>
  <c r="L43"/>
  <c r="O43" s="1"/>
  <c r="AE1606"/>
  <c r="AF1606" s="1"/>
  <c r="L1606"/>
  <c r="AE1598"/>
  <c r="AF1598" s="1"/>
  <c r="L1598"/>
  <c r="O1598" s="1"/>
  <c r="AE1690"/>
  <c r="AF1690" s="1"/>
  <c r="L1690"/>
  <c r="AE652"/>
  <c r="AF652" s="1"/>
  <c r="L652"/>
  <c r="O652" s="1"/>
  <c r="AE1274"/>
  <c r="AF1274" s="1"/>
  <c r="L1274"/>
  <c r="O1274" s="1"/>
  <c r="AE926"/>
  <c r="AF926" s="1"/>
  <c r="L926"/>
  <c r="O926" s="1"/>
  <c r="AE1594"/>
  <c r="AF1594" s="1"/>
  <c r="L1594"/>
  <c r="AE304"/>
  <c r="AF304" s="1"/>
  <c r="L304"/>
  <c r="AE71"/>
  <c r="AF71" s="1"/>
  <c r="L71"/>
  <c r="AE316"/>
  <c r="AF316" s="1"/>
  <c r="L316"/>
  <c r="O316" s="1"/>
  <c r="AE330"/>
  <c r="AF330" s="1"/>
  <c r="L330"/>
  <c r="AE73"/>
  <c r="AF73" s="1"/>
  <c r="L73"/>
  <c r="O73" s="1"/>
  <c r="AE654"/>
  <c r="AF654" s="1"/>
  <c r="L654"/>
  <c r="AE1610"/>
  <c r="AF1610" s="1"/>
  <c r="L1610"/>
  <c r="O1610" s="1"/>
  <c r="AE7"/>
  <c r="AF7" s="1"/>
  <c r="L7"/>
  <c r="AE320"/>
  <c r="AF320" s="1"/>
  <c r="L320"/>
  <c r="AE1705"/>
  <c r="AF1705" s="1"/>
  <c r="L1705"/>
  <c r="AE1612"/>
  <c r="AF1612" s="1"/>
  <c r="L1612"/>
  <c r="O1612" s="1"/>
  <c r="AE3359"/>
  <c r="AF3359" s="1"/>
  <c r="L3359"/>
  <c r="AE288"/>
  <c r="AF288" s="1"/>
  <c r="L288"/>
  <c r="AE3319"/>
  <c r="AF3319" s="1"/>
  <c r="L3319"/>
  <c r="AE12"/>
  <c r="AF12" s="1"/>
  <c r="L12"/>
  <c r="AE37"/>
  <c r="AF37" s="1"/>
  <c r="L37"/>
  <c r="O37" s="1"/>
  <c r="AE1699"/>
  <c r="AF1699" s="1"/>
  <c r="L1699"/>
  <c r="O1699" s="1"/>
  <c r="AE3410"/>
  <c r="AH3410" s="1"/>
  <c r="L3410"/>
  <c r="AE2578"/>
  <c r="AF2578" s="1"/>
  <c r="L2578"/>
  <c r="AE1288"/>
  <c r="AH1288" s="1"/>
  <c r="L1288"/>
  <c r="AE336"/>
  <c r="AF336" s="1"/>
  <c r="L336"/>
  <c r="O336" s="1"/>
  <c r="AE2754"/>
  <c r="AH2754" s="1"/>
  <c r="L2754"/>
  <c r="AE454"/>
  <c r="AH454" s="1"/>
  <c r="L454"/>
  <c r="O454" s="1"/>
  <c r="AE421"/>
  <c r="AF421" s="1"/>
  <c r="L421"/>
  <c r="AE5026"/>
  <c r="AH5026" s="1"/>
  <c r="L5026"/>
  <c r="O5026" s="1"/>
  <c r="AE1098"/>
  <c r="AF1098" s="1"/>
  <c r="L1098"/>
  <c r="AE5024"/>
  <c r="AF5024" s="1"/>
  <c r="L5024"/>
  <c r="AH1584"/>
  <c r="AI1584" s="1"/>
  <c r="AH599"/>
  <c r="AK599" s="1"/>
  <c r="AE1576"/>
  <c r="L1576"/>
  <c r="O1576" s="1"/>
  <c r="AE2580"/>
  <c r="AF2580" s="1"/>
  <c r="L2580"/>
  <c r="O2580" s="1"/>
  <c r="AE3852"/>
  <c r="AF3852" s="1"/>
  <c r="L3852"/>
  <c r="O3852" s="1"/>
  <c r="AE2968"/>
  <c r="AF2968" s="1"/>
  <c r="L2968"/>
  <c r="O2968" s="1"/>
  <c r="AE2977"/>
  <c r="L2977"/>
  <c r="AE3418"/>
  <c r="AH3418" s="1"/>
  <c r="L3418"/>
  <c r="O3418" s="1"/>
  <c r="AE5028"/>
  <c r="AF5028" s="1"/>
  <c r="L5028"/>
  <c r="O5028" s="1"/>
  <c r="AE1285"/>
  <c r="AH1285" s="1"/>
  <c r="L1285"/>
  <c r="AE419"/>
  <c r="AF419" s="1"/>
  <c r="L419"/>
  <c r="AE3879"/>
  <c r="L3879"/>
  <c r="AE3338"/>
  <c r="L3338"/>
  <c r="AE5389"/>
  <c r="L5389"/>
  <c r="AE2863"/>
  <c r="L2863"/>
  <c r="AE1564"/>
  <c r="L1564"/>
  <c r="AE3497"/>
  <c r="L3497"/>
  <c r="AE5696"/>
  <c r="L5696"/>
  <c r="AE5762"/>
  <c r="L5762"/>
  <c r="AE4268"/>
  <c r="AF4268" s="1"/>
  <c r="L4268"/>
  <c r="O4268" s="1"/>
  <c r="AE5829"/>
  <c r="L5829"/>
  <c r="AE374"/>
  <c r="L374"/>
  <c r="AE4469"/>
  <c r="L4469"/>
  <c r="AE2705"/>
  <c r="L2705"/>
  <c r="AE5613"/>
  <c r="L5613"/>
  <c r="AE3480"/>
  <c r="L3480"/>
  <c r="AE3538"/>
  <c r="L3538"/>
  <c r="AE1119"/>
  <c r="L1119"/>
  <c r="AE4016"/>
  <c r="L4016"/>
  <c r="AE3825"/>
  <c r="L3825"/>
  <c r="AE4087"/>
  <c r="L4087"/>
  <c r="AE3344"/>
  <c r="L3344"/>
  <c r="AE4467"/>
  <c r="L4467"/>
  <c r="AE4463"/>
  <c r="L4463"/>
  <c r="AE541"/>
  <c r="L541"/>
  <c r="AE3507"/>
  <c r="L3507"/>
  <c r="AE3524"/>
  <c r="L3524"/>
  <c r="AE4256"/>
  <c r="AH4256" s="1"/>
  <c r="L4256"/>
  <c r="AE3015"/>
  <c r="L3015"/>
  <c r="AE5529"/>
  <c r="L5529"/>
  <c r="AE3340"/>
  <c r="L3340"/>
  <c r="AE2862"/>
  <c r="L2862"/>
  <c r="AE533"/>
  <c r="L533"/>
  <c r="AE3402"/>
  <c r="L3402"/>
  <c r="AE3991"/>
  <c r="L3991"/>
  <c r="AE3902"/>
  <c r="L3902"/>
  <c r="AE2220"/>
  <c r="L2220"/>
  <c r="AE2019"/>
  <c r="L2019"/>
  <c r="AE270"/>
  <c r="L270"/>
  <c r="AE5531"/>
  <c r="L5531"/>
  <c r="AE3350"/>
  <c r="L3350"/>
  <c r="AE381"/>
  <c r="L381"/>
  <c r="AE2854"/>
  <c r="L2854"/>
  <c r="AE2109"/>
  <c r="L2109"/>
  <c r="AE5285"/>
  <c r="L5285"/>
  <c r="AE2176"/>
  <c r="L2176"/>
  <c r="AE3331"/>
  <c r="AF3331" s="1"/>
  <c r="L3331"/>
  <c r="AE1616"/>
  <c r="AF1616" s="1"/>
  <c r="L1616"/>
  <c r="O1616" s="1"/>
  <c r="AE63"/>
  <c r="AF63" s="1"/>
  <c r="L63"/>
  <c r="AE3325"/>
  <c r="AF3325" s="1"/>
  <c r="L3325"/>
  <c r="O3325" s="1"/>
  <c r="AE3323"/>
  <c r="AF3323" s="1"/>
  <c r="L3323"/>
  <c r="O3323" s="1"/>
  <c r="AE1281"/>
  <c r="AF1281" s="1"/>
  <c r="L1281"/>
  <c r="O1281" s="1"/>
  <c r="AE1258"/>
  <c r="AF1258" s="1"/>
  <c r="L1258"/>
  <c r="O1258" s="1"/>
  <c r="AE286"/>
  <c r="AF286" s="1"/>
  <c r="L286"/>
  <c r="O286" s="1"/>
  <c r="AE1260"/>
  <c r="AF1260" s="1"/>
  <c r="L1260"/>
  <c r="O1260" s="1"/>
  <c r="AE334"/>
  <c r="AF334" s="1"/>
  <c r="L334"/>
  <c r="O334" s="1"/>
  <c r="AE3329"/>
  <c r="AF3329" s="1"/>
  <c r="L3329"/>
  <c r="O3329" s="1"/>
  <c r="AE312"/>
  <c r="AF312" s="1"/>
  <c r="L312"/>
  <c r="AE618"/>
  <c r="AF618" s="1"/>
  <c r="L618"/>
  <c r="O618" s="1"/>
  <c r="AE2993"/>
  <c r="AF2993" s="1"/>
  <c r="L2993"/>
  <c r="O2993" s="1"/>
  <c r="AE2964"/>
  <c r="L2964"/>
  <c r="AE2742"/>
  <c r="AH2742" s="1"/>
  <c r="L2742"/>
  <c r="O2742" s="1"/>
  <c r="AE405"/>
  <c r="L405"/>
  <c r="AE1009"/>
  <c r="AH1009" s="1"/>
  <c r="L1009"/>
  <c r="O1009" s="1"/>
  <c r="AE2970"/>
  <c r="AF2970" s="1"/>
  <c r="L2970"/>
  <c r="AE340"/>
  <c r="AF340" s="1"/>
  <c r="L340"/>
  <c r="O340" s="1"/>
  <c r="AE197"/>
  <c r="L197"/>
  <c r="AE2399"/>
  <c r="L2399"/>
  <c r="AE1334"/>
  <c r="L1334"/>
  <c r="AE1473"/>
  <c r="L1473"/>
  <c r="AE1486"/>
  <c r="L1486"/>
  <c r="AE3397"/>
  <c r="L3397"/>
  <c r="AE5796"/>
  <c r="L5796"/>
  <c r="AE4282"/>
  <c r="L4282"/>
  <c r="AE775"/>
  <c r="L775"/>
  <c r="AE539"/>
  <c r="L539"/>
  <c r="AE4320"/>
  <c r="L4320"/>
  <c r="AE3496"/>
  <c r="L3496"/>
  <c r="AE944"/>
  <c r="L944"/>
  <c r="AE3990"/>
  <c r="L3990"/>
  <c r="AE3514"/>
  <c r="L3514"/>
  <c r="AE4327"/>
  <c r="L4327"/>
  <c r="AE2222"/>
  <c r="L2222"/>
  <c r="AE4848"/>
  <c r="L4848"/>
  <c r="AE4914"/>
  <c r="L4914"/>
  <c r="AE4744"/>
  <c r="L4744"/>
  <c r="AE1479"/>
  <c r="L1479"/>
  <c r="AE352"/>
  <c r="L352"/>
  <c r="AE2861"/>
  <c r="L2861"/>
  <c r="AE4280"/>
  <c r="L4280"/>
  <c r="AE2100"/>
  <c r="L2100"/>
  <c r="AE5637"/>
  <c r="L5637"/>
  <c r="AE3477"/>
  <c r="L3477"/>
  <c r="AE3485"/>
  <c r="L3485"/>
  <c r="AE1502"/>
  <c r="L1502"/>
  <c r="AE5766"/>
  <c r="L5766"/>
  <c r="AE713"/>
  <c r="L713"/>
  <c r="AE3263"/>
  <c r="L3263"/>
  <c r="AE660"/>
  <c r="L660"/>
  <c r="AE4869"/>
  <c r="L4869"/>
  <c r="AE3022"/>
  <c r="L3022"/>
  <c r="AE4906"/>
  <c r="L4906"/>
  <c r="AE273"/>
  <c r="L273"/>
  <c r="AE3868"/>
  <c r="L3868"/>
  <c r="AE2407"/>
  <c r="L2407"/>
  <c r="AE1348"/>
  <c r="L1348"/>
  <c r="AE364"/>
  <c r="L364"/>
  <c r="AE1481"/>
  <c r="L1481"/>
  <c r="AE5720"/>
  <c r="L5720"/>
  <c r="AE5803"/>
  <c r="L5803"/>
  <c r="AE4516"/>
  <c r="L4516"/>
  <c r="AE1569"/>
  <c r="L1569"/>
  <c r="AE5617"/>
  <c r="L5617"/>
  <c r="AE1556"/>
  <c r="L1556"/>
  <c r="AE3487"/>
  <c r="L3487"/>
  <c r="AE5699"/>
  <c r="L5699"/>
  <c r="AE5851"/>
  <c r="L5851"/>
  <c r="AE1118"/>
  <c r="L1118"/>
  <c r="AE662"/>
  <c r="L662"/>
  <c r="AE4856"/>
  <c r="L4856"/>
  <c r="AE3003"/>
  <c r="L3003"/>
  <c r="AE3870"/>
  <c r="L3870"/>
  <c r="AE2400"/>
  <c r="L2400"/>
  <c r="AE1338"/>
  <c r="L1338"/>
  <c r="AE1472"/>
  <c r="L1472"/>
  <c r="AE5385"/>
  <c r="L5385"/>
  <c r="AE2682"/>
  <c r="L2682"/>
  <c r="AE4456"/>
  <c r="L4456"/>
  <c r="AE4528"/>
  <c r="L4528"/>
  <c r="AE786"/>
  <c r="L786"/>
  <c r="AE5618"/>
  <c r="L5618"/>
  <c r="AE3501"/>
  <c r="L3501"/>
  <c r="AE5770"/>
  <c r="L5770"/>
  <c r="AE945"/>
  <c r="L945"/>
  <c r="AE5850"/>
  <c r="L5850"/>
  <c r="AE3522"/>
  <c r="L3522"/>
  <c r="AE2526"/>
  <c r="L2526"/>
  <c r="AE2037"/>
  <c r="L2037"/>
  <c r="AE4867"/>
  <c r="L4867"/>
  <c r="AE1820"/>
  <c r="L1820"/>
  <c r="AE3818"/>
  <c r="L3818"/>
  <c r="AE3896"/>
  <c r="L3896"/>
  <c r="AE193"/>
  <c r="L193"/>
  <c r="AE3667"/>
  <c r="L3667"/>
  <c r="AE695"/>
  <c r="L695"/>
  <c r="AE5391"/>
  <c r="L5391"/>
  <c r="AE5721"/>
  <c r="L5721"/>
  <c r="AE4470"/>
  <c r="L4470"/>
  <c r="AE4276"/>
  <c r="L4276"/>
  <c r="AE4527"/>
  <c r="L4527"/>
  <c r="AE774"/>
  <c r="L774"/>
  <c r="AE5635"/>
  <c r="L5635"/>
  <c r="AE3401"/>
  <c r="L3401"/>
  <c r="AE3458"/>
  <c r="L3458"/>
  <c r="AE1501"/>
  <c r="L1501"/>
  <c r="AE3526"/>
  <c r="L3526"/>
  <c r="AE3989"/>
  <c r="L3989"/>
  <c r="AE711"/>
  <c r="L711"/>
  <c r="AE666"/>
  <c r="L666"/>
  <c r="AE4018"/>
  <c r="L4018"/>
  <c r="AE4887"/>
  <c r="L4887"/>
  <c r="AE3019"/>
  <c r="L3019"/>
  <c r="AE1796"/>
  <c r="L1796"/>
  <c r="AE2953"/>
  <c r="L2953"/>
  <c r="AE4732"/>
  <c r="L4732"/>
  <c r="AE75"/>
  <c r="AF75" s="1"/>
  <c r="L75"/>
  <c r="O75" s="1"/>
  <c r="AE55"/>
  <c r="AF55" s="1"/>
  <c r="L55"/>
  <c r="O55" s="1"/>
  <c r="AE326"/>
  <c r="AF326" s="1"/>
  <c r="L326"/>
  <c r="O326" s="1"/>
  <c r="AE644"/>
  <c r="AF644" s="1"/>
  <c r="L644"/>
  <c r="O644" s="1"/>
  <c r="AE59"/>
  <c r="AF59" s="1"/>
  <c r="L59"/>
  <c r="AE1618"/>
  <c r="AF1618" s="1"/>
  <c r="L1618"/>
  <c r="O1618" s="1"/>
  <c r="AE78"/>
  <c r="AF78" s="1"/>
  <c r="L78"/>
  <c r="O78" s="1"/>
  <c r="AE1272"/>
  <c r="AF1272" s="1"/>
  <c r="L1272"/>
  <c r="O1272" s="1"/>
  <c r="AE1622"/>
  <c r="AF1622" s="1"/>
  <c r="L1622"/>
  <c r="O1622" s="1"/>
  <c r="AE3365"/>
  <c r="AF3365" s="1"/>
  <c r="L3365"/>
  <c r="O3365" s="1"/>
  <c r="AE1590"/>
  <c r="AF1590" s="1"/>
  <c r="L1590"/>
  <c r="O1590" s="1"/>
  <c r="AE302"/>
  <c r="AF302" s="1"/>
  <c r="L302"/>
  <c r="O302" s="1"/>
  <c r="AE3369"/>
  <c r="AF3369" s="1"/>
  <c r="L3369"/>
  <c r="O3369" s="1"/>
  <c r="AE1624"/>
  <c r="AF1624" s="1"/>
  <c r="L1624"/>
  <c r="O1624" s="1"/>
  <c r="AE1697"/>
  <c r="AF1697" s="1"/>
  <c r="L1697"/>
  <c r="O1697" s="1"/>
  <c r="AE409"/>
  <c r="AF409" s="1"/>
  <c r="L409"/>
  <c r="O409" s="1"/>
  <c r="AE1011"/>
  <c r="AF1011" s="1"/>
  <c r="L1011"/>
  <c r="O1011" s="1"/>
  <c r="AE1111"/>
  <c r="L1111"/>
  <c r="O1111" s="1"/>
  <c r="AE2734"/>
  <c r="AF2734" s="1"/>
  <c r="L2734"/>
  <c r="O2734" s="1"/>
  <c r="AE2966"/>
  <c r="AF2966" s="1"/>
  <c r="L2966"/>
  <c r="O2966" s="1"/>
  <c r="AE4114"/>
  <c r="AF4114" s="1"/>
  <c r="L4114"/>
  <c r="O4114" s="1"/>
  <c r="AE2748"/>
  <c r="AF2748" s="1"/>
  <c r="L2748"/>
  <c r="O2748" s="1"/>
  <c r="AE3854"/>
  <c r="AF3854" s="1"/>
  <c r="L3854"/>
  <c r="O3854" s="1"/>
  <c r="AE448"/>
  <c r="AF448" s="1"/>
  <c r="L448"/>
  <c r="AE2728"/>
  <c r="AF2728" s="1"/>
  <c r="L2728"/>
  <c r="O2728" s="1"/>
  <c r="AE2576"/>
  <c r="L2576"/>
  <c r="O2576" s="1"/>
  <c r="AE2724"/>
  <c r="AF2724" s="1"/>
  <c r="L2724"/>
  <c r="O2724" s="1"/>
  <c r="AE5200"/>
  <c r="L5200"/>
  <c r="AE4352"/>
  <c r="L4352"/>
  <c r="AE3553"/>
  <c r="L3553"/>
  <c r="AE1094"/>
  <c r="L1094"/>
  <c r="AE4030"/>
  <c r="AF4030" s="1"/>
  <c r="L4030"/>
  <c r="O4030" s="1"/>
  <c r="AE3546"/>
  <c r="L3546"/>
  <c r="AE862"/>
  <c r="L862"/>
  <c r="AE1090"/>
  <c r="L1090"/>
  <c r="AE1781"/>
  <c r="L1781"/>
  <c r="AE4028"/>
  <c r="AF4028" s="1"/>
  <c r="L4028"/>
  <c r="O4028" s="1"/>
  <c r="AE4343"/>
  <c r="L4343"/>
  <c r="AE3927"/>
  <c r="L3927"/>
  <c r="AE2452"/>
  <c r="L2452"/>
  <c r="AE1385"/>
  <c r="L1385"/>
  <c r="AE1773"/>
  <c r="L1773"/>
  <c r="AE4049"/>
  <c r="L4049"/>
  <c r="AE5127"/>
  <c r="AF5127" s="1"/>
  <c r="L5127"/>
  <c r="AE951"/>
  <c r="L951"/>
  <c r="AE4346"/>
  <c r="L4346"/>
  <c r="AE3925"/>
  <c r="L3925"/>
  <c r="AE3556"/>
  <c r="L3556"/>
  <c r="AE993"/>
  <c r="L993"/>
  <c r="AE3916"/>
  <c r="L3916"/>
  <c r="AE3835"/>
  <c r="L3835"/>
  <c r="AE5061"/>
  <c r="AF5061" s="1"/>
  <c r="L5061"/>
  <c r="O5061" s="1"/>
  <c r="AE253"/>
  <c r="L253"/>
  <c r="AE3578"/>
  <c r="L3578"/>
  <c r="AE1091"/>
  <c r="L1091"/>
  <c r="AE2435"/>
  <c r="L2435"/>
  <c r="AE3551"/>
  <c r="L3551"/>
  <c r="AE1086"/>
  <c r="L1086"/>
  <c r="AE1467"/>
  <c r="L1467"/>
  <c r="AE5123"/>
  <c r="AF5123" s="1"/>
  <c r="L5123"/>
  <c r="O5123" s="1"/>
  <c r="AE5858"/>
  <c r="L5858"/>
  <c r="AE4338"/>
  <c r="L4338"/>
  <c r="AE3913"/>
  <c r="L3913"/>
  <c r="AE2463"/>
  <c r="L2463"/>
  <c r="AE283"/>
  <c r="L283"/>
  <c r="AE3891"/>
  <c r="L3891"/>
  <c r="AE4076"/>
  <c r="L4076"/>
  <c r="AE5528"/>
  <c r="L5528"/>
  <c r="AE1343"/>
  <c r="L1343"/>
  <c r="AE3353"/>
  <c r="L3353"/>
  <c r="AE4372"/>
  <c r="AF4372" s="1"/>
  <c r="L4372"/>
  <c r="O4372" s="1"/>
  <c r="AE5312"/>
  <c r="L5312"/>
  <c r="AE4761"/>
  <c r="L4761"/>
  <c r="AE1003"/>
  <c r="L1003"/>
  <c r="AE1631"/>
  <c r="L1631"/>
  <c r="AE852"/>
  <c r="L852"/>
  <c r="AE3565"/>
  <c r="L3565"/>
  <c r="AE5573"/>
  <c r="L5573"/>
  <c r="AE1466"/>
  <c r="L1466"/>
  <c r="AE3576"/>
  <c r="L3576"/>
  <c r="AE3569"/>
  <c r="L3569"/>
  <c r="AE1097"/>
  <c r="L1097"/>
  <c r="AE1775"/>
  <c r="L1775"/>
  <c r="AE4024"/>
  <c r="AF4024" s="1"/>
  <c r="L4024"/>
  <c r="O4024" s="1"/>
  <c r="AE5859"/>
  <c r="L5859"/>
  <c r="AE3914"/>
  <c r="L3914"/>
  <c r="AE3832"/>
  <c r="L3832"/>
  <c r="AE5069"/>
  <c r="AF5069" s="1"/>
  <c r="L5069"/>
  <c r="AE861"/>
  <c r="L861"/>
  <c r="AE1078"/>
  <c r="L1078"/>
  <c r="AE1468"/>
  <c r="L1468"/>
  <c r="AE591"/>
  <c r="L591"/>
  <c r="AE4339"/>
  <c r="L4339"/>
  <c r="AE3922"/>
  <c r="L3922"/>
  <c r="AE5055"/>
  <c r="AH5055" s="1"/>
  <c r="L5055"/>
  <c r="O5055" s="1"/>
  <c r="AE3800"/>
  <c r="L3800"/>
  <c r="AE989"/>
  <c r="L989"/>
  <c r="AE3918"/>
  <c r="L3918"/>
  <c r="AE2450"/>
  <c r="L2450"/>
  <c r="AE5073"/>
  <c r="AF5073" s="1"/>
  <c r="L5073"/>
  <c r="O5073" s="1"/>
  <c r="AE263"/>
  <c r="L263"/>
  <c r="AE3580"/>
  <c r="L3580"/>
  <c r="AE3548"/>
  <c r="L3548"/>
  <c r="AE4044"/>
  <c r="L4044"/>
  <c r="AE3573"/>
  <c r="L3573"/>
  <c r="AE1886"/>
  <c r="L1886"/>
  <c r="AE1095"/>
  <c r="L1095"/>
  <c r="AE1778"/>
  <c r="L1778"/>
  <c r="AE5125"/>
  <c r="AF5125" s="1"/>
  <c r="L5125"/>
  <c r="AE4340"/>
  <c r="L4340"/>
  <c r="AE3920"/>
  <c r="L3920"/>
  <c r="AE2449"/>
  <c r="L2449"/>
  <c r="AE274"/>
  <c r="L274"/>
  <c r="AE3882"/>
  <c r="L3882"/>
  <c r="AE4094"/>
  <c r="L4094"/>
  <c r="AE5535"/>
  <c r="L5535"/>
  <c r="AE2402"/>
  <c r="L2402"/>
  <c r="AE1336"/>
  <c r="L1336"/>
  <c r="AE3345"/>
  <c r="L3345"/>
  <c r="AE373"/>
  <c r="L373"/>
  <c r="AE1485"/>
  <c r="L1485"/>
  <c r="AE5372"/>
  <c r="L5372"/>
  <c r="AE4476"/>
  <c r="L4476"/>
  <c r="AE2858"/>
  <c r="L2858"/>
  <c r="AE4281"/>
  <c r="L4281"/>
  <c r="AE4525"/>
  <c r="L4525"/>
  <c r="AE2106"/>
  <c r="L2106"/>
  <c r="AE5636"/>
  <c r="L5636"/>
  <c r="AE5616"/>
  <c r="L5616"/>
  <c r="AE3406"/>
  <c r="L3406"/>
  <c r="AE3483"/>
  <c r="L3483"/>
  <c r="AE3451"/>
  <c r="L3451"/>
  <c r="AE1503"/>
  <c r="L1503"/>
  <c r="AE3534"/>
  <c r="L3534"/>
  <c r="AE5763"/>
  <c r="L5763"/>
  <c r="AE4888"/>
  <c r="L4888"/>
  <c r="AE1122"/>
  <c r="L1122"/>
  <c r="AE3272"/>
  <c r="L3272"/>
  <c r="AE2531"/>
  <c r="L2531"/>
  <c r="AE4258"/>
  <c r="AF4258" s="1"/>
  <c r="L4258"/>
  <c r="O4258" s="1"/>
  <c r="AE4853"/>
  <c r="L4853"/>
  <c r="AE3021"/>
  <c r="L3021"/>
  <c r="AE4908"/>
  <c r="L4908"/>
  <c r="AE2009"/>
  <c r="L2009"/>
  <c r="AE257"/>
  <c r="L257"/>
  <c r="AE402"/>
  <c r="L402"/>
  <c r="AE4086"/>
  <c r="L4086"/>
  <c r="AE199"/>
  <c r="L199"/>
  <c r="AE3670"/>
  <c r="L3670"/>
  <c r="AE3352"/>
  <c r="L3352"/>
  <c r="AE1477"/>
  <c r="L1477"/>
  <c r="AE4003"/>
  <c r="L4003"/>
  <c r="AE5390"/>
  <c r="L5390"/>
  <c r="AE1878"/>
  <c r="L1878"/>
  <c r="AE4473"/>
  <c r="L4473"/>
  <c r="AE2850"/>
  <c r="L2850"/>
  <c r="AE5839"/>
  <c r="L5839"/>
  <c r="AE789"/>
  <c r="L789"/>
  <c r="AE2101"/>
  <c r="L2101"/>
  <c r="AE5612"/>
  <c r="L5612"/>
  <c r="AE5630"/>
  <c r="L5630"/>
  <c r="AE3405"/>
  <c r="L3405"/>
  <c r="AE3506"/>
  <c r="L3506"/>
  <c r="AE3459"/>
  <c r="L3459"/>
  <c r="AE1506"/>
  <c r="L1506"/>
  <c r="AE3006"/>
  <c r="L3006"/>
  <c r="AE5014"/>
  <c r="L5014"/>
  <c r="AE3521"/>
  <c r="L3521"/>
  <c r="AE2533"/>
  <c r="L2533"/>
  <c r="AE2023"/>
  <c r="L2023"/>
  <c r="AE4886"/>
  <c r="L4886"/>
  <c r="AE4861"/>
  <c r="L4861"/>
  <c r="AE1794"/>
  <c r="L1794"/>
  <c r="AE2951"/>
  <c r="L2951"/>
  <c r="AE3869"/>
  <c r="L3869"/>
  <c r="AE4081"/>
  <c r="L4081"/>
  <c r="AE203"/>
  <c r="L203"/>
  <c r="AE2408"/>
  <c r="L2408"/>
  <c r="AE1324"/>
  <c r="L1324"/>
  <c r="AE690"/>
  <c r="L690"/>
  <c r="AE4373"/>
  <c r="L4373"/>
  <c r="AE4006"/>
  <c r="L4006"/>
  <c r="AE5376"/>
  <c r="L5376"/>
  <c r="AE1877"/>
  <c r="L1877"/>
  <c r="AE2855"/>
  <c r="L2855"/>
  <c r="AE4453"/>
  <c r="L4453"/>
  <c r="AE4513"/>
  <c r="L4513"/>
  <c r="AE2674"/>
  <c r="L2674"/>
  <c r="AE537"/>
  <c r="L537"/>
  <c r="AE5624"/>
  <c r="L5624"/>
  <c r="AE3403"/>
  <c r="L3403"/>
  <c r="AE5772"/>
  <c r="L5772"/>
  <c r="AE3461"/>
  <c r="L3461"/>
  <c r="AE1396"/>
  <c r="L1396"/>
  <c r="AE4002"/>
  <c r="L4002"/>
  <c r="AE5853"/>
  <c r="L5853"/>
  <c r="AE3515"/>
  <c r="L3515"/>
  <c r="AE3269"/>
  <c r="L3269"/>
  <c r="AE659"/>
  <c r="L659"/>
  <c r="AE2038"/>
  <c r="L2038"/>
  <c r="AE5753"/>
  <c r="L5753"/>
  <c r="AE4862"/>
  <c r="L4862"/>
  <c r="AE5478"/>
  <c r="L5478"/>
  <c r="AE4913"/>
  <c r="L4913"/>
  <c r="AE2954"/>
  <c r="L2954"/>
  <c r="AE3813"/>
  <c r="L3813"/>
  <c r="AE3885"/>
  <c r="L3885"/>
  <c r="AE4092"/>
  <c r="L4092"/>
  <c r="AE198"/>
  <c r="L198"/>
  <c r="AE3672"/>
  <c r="L3672"/>
  <c r="AE3355"/>
  <c r="L3355"/>
  <c r="AE693"/>
  <c r="L693"/>
  <c r="AE375"/>
  <c r="L375"/>
  <c r="AE5381"/>
  <c r="L5381"/>
  <c r="AE5722"/>
  <c r="L5722"/>
  <c r="AE5799"/>
  <c r="L5799"/>
  <c r="AE2849"/>
  <c r="L2849"/>
  <c r="AE4279"/>
  <c r="L4279"/>
  <c r="AE4526"/>
  <c r="L4526"/>
  <c r="AE777"/>
  <c r="L777"/>
  <c r="AE527"/>
  <c r="L527"/>
  <c r="AE5640"/>
  <c r="L5640"/>
  <c r="AE3493"/>
  <c r="L3493"/>
  <c r="AE3464"/>
  <c r="L3464"/>
  <c r="AE5688"/>
  <c r="L5688"/>
  <c r="AE1504"/>
  <c r="L1504"/>
  <c r="AE3527"/>
  <c r="L3527"/>
  <c r="AE5759"/>
  <c r="L5759"/>
  <c r="AE5559"/>
  <c r="L5559"/>
  <c r="AE2098"/>
  <c r="L2098"/>
  <c r="AE2026"/>
  <c r="L2026"/>
  <c r="AE5751"/>
  <c r="L5751"/>
  <c r="AE4884"/>
  <c r="L4884"/>
  <c r="AE3018"/>
  <c r="L3018"/>
  <c r="AE1815"/>
  <c r="L1815"/>
  <c r="AE2952"/>
  <c r="L2952"/>
  <c r="AE366"/>
  <c r="L366"/>
  <c r="AE1484"/>
  <c r="L1484"/>
  <c r="AE5386"/>
  <c r="L5386"/>
  <c r="AE1883"/>
  <c r="L1883"/>
  <c r="AE2867"/>
  <c r="L2867"/>
  <c r="AE4458"/>
  <c r="L4458"/>
  <c r="AE4511"/>
  <c r="L4511"/>
  <c r="AE1566"/>
  <c r="L1566"/>
  <c r="AE2173"/>
  <c r="L2173"/>
  <c r="AE5623"/>
  <c r="L5623"/>
  <c r="AE1316"/>
  <c r="L1316"/>
  <c r="AE3478"/>
  <c r="L3478"/>
  <c r="AE3462"/>
  <c r="L3462"/>
  <c r="AE5698"/>
  <c r="L5698"/>
  <c r="AE3525"/>
  <c r="L3525"/>
  <c r="AE3009"/>
  <c r="L3009"/>
  <c r="AE4891"/>
  <c r="L4891"/>
  <c r="AE1117"/>
  <c r="L1117"/>
  <c r="AE3264"/>
  <c r="L3264"/>
  <c r="AE2530"/>
  <c r="L2530"/>
  <c r="AE4266"/>
  <c r="AH4266" s="1"/>
  <c r="L4266"/>
  <c r="O4266" s="1"/>
  <c r="AE4847"/>
  <c r="L4847"/>
  <c r="AE4880"/>
  <c r="L4880"/>
  <c r="AE1819"/>
  <c r="L1819"/>
  <c r="AE2017"/>
  <c r="L2017"/>
  <c r="AE276"/>
  <c r="L276"/>
  <c r="AE3872"/>
  <c r="L3872"/>
  <c r="AE4079"/>
  <c r="L4079"/>
  <c r="AE202"/>
  <c r="L202"/>
  <c r="AE1351"/>
  <c r="L1351"/>
  <c r="AE3342"/>
  <c r="L3342"/>
  <c r="AE1476"/>
  <c r="L1476"/>
  <c r="AE4007"/>
  <c r="L4007"/>
  <c r="AE5378"/>
  <c r="L5378"/>
  <c r="AE1880"/>
  <c r="L1880"/>
  <c r="AE5802"/>
  <c r="L5802"/>
  <c r="AE2859"/>
  <c r="L2859"/>
  <c r="AE4512"/>
  <c r="L4512"/>
  <c r="AE2672"/>
  <c r="L2672"/>
  <c r="AE2102"/>
  <c r="L2102"/>
  <c r="AE5610"/>
  <c r="L5610"/>
  <c r="AE5606"/>
  <c r="L5606"/>
  <c r="AE3489"/>
  <c r="L3489"/>
  <c r="AE3468"/>
  <c r="L3468"/>
  <c r="AE5774"/>
  <c r="L5774"/>
  <c r="AE1394"/>
  <c r="L1394"/>
  <c r="AE5760"/>
  <c r="L5760"/>
  <c r="AE4890"/>
  <c r="L4890"/>
  <c r="AE3518"/>
  <c r="L3518"/>
  <c r="AE665"/>
  <c r="L665"/>
  <c r="AE2039"/>
  <c r="L2039"/>
  <c r="AE4870"/>
  <c r="L4870"/>
  <c r="AE4854"/>
  <c r="L4854"/>
  <c r="AE4915"/>
  <c r="L4915"/>
  <c r="AE3867"/>
  <c r="L3867"/>
  <c r="AE4083"/>
  <c r="L4083"/>
  <c r="AE3666"/>
  <c r="L3666"/>
  <c r="AE3341"/>
  <c r="L3341"/>
  <c r="AE703"/>
  <c r="L703"/>
  <c r="AE365"/>
  <c r="L365"/>
  <c r="AE1495"/>
  <c r="L1495"/>
  <c r="AE5723"/>
  <c r="L5723"/>
  <c r="AE5801"/>
  <c r="L5801"/>
  <c r="AE4457"/>
  <c r="L4457"/>
  <c r="AE5846"/>
  <c r="L5846"/>
  <c r="AE779"/>
  <c r="L779"/>
  <c r="AE2104"/>
  <c r="L2104"/>
  <c r="AE5638"/>
  <c r="L5638"/>
  <c r="AE4319"/>
  <c r="L4319"/>
  <c r="AE3499"/>
  <c r="L3499"/>
  <c r="AE3495"/>
  <c r="L3495"/>
  <c r="AE1505"/>
  <c r="L1505"/>
  <c r="AE4001"/>
  <c r="L4001"/>
  <c r="AE5769"/>
  <c r="L5769"/>
  <c r="AE4889"/>
  <c r="L4889"/>
  <c r="AE592"/>
  <c r="L592"/>
  <c r="AE2528"/>
  <c r="L2528"/>
  <c r="AE2025"/>
  <c r="L2025"/>
  <c r="AE4012"/>
  <c r="L4012"/>
  <c r="AE4851"/>
  <c r="L4851"/>
  <c r="AE5480"/>
  <c r="L5480"/>
  <c r="AE2326"/>
  <c r="L2326"/>
  <c r="AE5071"/>
  <c r="AF5071" s="1"/>
  <c r="L5071"/>
  <c r="O5071" s="1"/>
  <c r="AE279"/>
  <c r="L279"/>
  <c r="AE271"/>
  <c r="L271"/>
  <c r="AE3883"/>
  <c r="L3883"/>
  <c r="AE4073"/>
  <c r="L4073"/>
  <c r="AE5532"/>
  <c r="L5532"/>
  <c r="AE3673"/>
  <c r="L3673"/>
  <c r="AE1337"/>
  <c r="L1337"/>
  <c r="AE698"/>
  <c r="L698"/>
  <c r="AE370"/>
  <c r="L370"/>
  <c r="AE1490"/>
  <c r="L1490"/>
  <c r="AE5205"/>
  <c r="L5205"/>
  <c r="AE1879"/>
  <c r="L1879"/>
  <c r="AE5789"/>
  <c r="L5789"/>
  <c r="AE4454"/>
  <c r="L4454"/>
  <c r="AE4522"/>
  <c r="L4522"/>
  <c r="AE787"/>
  <c r="L787"/>
  <c r="AE2113"/>
  <c r="L2113"/>
  <c r="AE5628"/>
  <c r="L5628"/>
  <c r="AE3404"/>
  <c r="L3404"/>
  <c r="AE3490"/>
  <c r="L3490"/>
  <c r="AE5777"/>
  <c r="L5777"/>
  <c r="AE5689"/>
  <c r="L5689"/>
  <c r="AE3544"/>
  <c r="L3544"/>
  <c r="AE4000"/>
  <c r="L4000"/>
  <c r="AE2328"/>
  <c r="L2328"/>
  <c r="AE2532"/>
  <c r="L2532"/>
  <c r="AE4015"/>
  <c r="L4015"/>
  <c r="AE4882"/>
  <c r="L4882"/>
  <c r="AE3016"/>
  <c r="L3016"/>
  <c r="AE1816"/>
  <c r="L1816"/>
  <c r="AE2956"/>
  <c r="L2956"/>
  <c r="AE5037"/>
  <c r="L5037"/>
  <c r="AE1592"/>
  <c r="AF1592" s="1"/>
  <c r="L1592"/>
  <c r="O1592" s="1"/>
  <c r="AE1596"/>
  <c r="AF1596" s="1"/>
  <c r="L1596"/>
  <c r="O1596" s="1"/>
  <c r="AE1262"/>
  <c r="AF1262" s="1"/>
  <c r="L1262"/>
  <c r="O1262" s="1"/>
  <c r="AE1283"/>
  <c r="AF1283" s="1"/>
  <c r="L1283"/>
  <c r="O1283" s="1"/>
  <c r="AE1602"/>
  <c r="AF1602" s="1"/>
  <c r="L1602"/>
  <c r="O1602" s="1"/>
  <c r="AE318"/>
  <c r="AF318" s="1"/>
  <c r="L318"/>
  <c r="AE1278"/>
  <c r="AF1278" s="1"/>
  <c r="L1278"/>
  <c r="AE1630"/>
  <c r="L1630"/>
  <c r="AE1711"/>
  <c r="AF1711" s="1"/>
  <c r="L1711"/>
  <c r="O1711" s="1"/>
  <c r="AE656"/>
  <c r="AF656" s="1"/>
  <c r="L656"/>
  <c r="O656" s="1"/>
  <c r="AE293"/>
  <c r="AF293" s="1"/>
  <c r="L293"/>
  <c r="O293" s="1"/>
  <c r="AE310"/>
  <c r="AF310" s="1"/>
  <c r="L310"/>
  <c r="O310" s="1"/>
  <c r="AE1268"/>
  <c r="AF1268" s="1"/>
  <c r="L1268"/>
  <c r="O1268" s="1"/>
  <c r="AE35"/>
  <c r="AF35" s="1"/>
  <c r="L35"/>
  <c r="AE322"/>
  <c r="AF322" s="1"/>
  <c r="L322"/>
  <c r="O322" s="1"/>
  <c r="AE1588"/>
  <c r="AF1588" s="1"/>
  <c r="L1588"/>
  <c r="O1588" s="1"/>
  <c r="AE3367"/>
  <c r="AF3367" s="1"/>
  <c r="L3367"/>
  <c r="O3367" s="1"/>
  <c r="AE41"/>
  <c r="AF41" s="1"/>
  <c r="L41"/>
  <c r="O41" s="1"/>
  <c r="AE10"/>
  <c r="AF10" s="1"/>
  <c r="L10"/>
  <c r="AE1604"/>
  <c r="AF1604" s="1"/>
  <c r="L1604"/>
  <c r="O1604" s="1"/>
  <c r="AE66"/>
  <c r="AF66" s="1"/>
  <c r="L66"/>
  <c r="O66" s="1"/>
  <c r="AE1701"/>
  <c r="AF1701" s="1"/>
  <c r="L1701"/>
  <c r="O1701" s="1"/>
  <c r="AE1266"/>
  <c r="AF1266" s="1"/>
  <c r="L1266"/>
  <c r="O1266" s="1"/>
  <c r="AE57"/>
  <c r="AF57" s="1"/>
  <c r="L57"/>
  <c r="O57" s="1"/>
  <c r="AE1692"/>
  <c r="AF1692" s="1"/>
  <c r="L1692"/>
  <c r="AE417"/>
  <c r="AF417" s="1"/>
  <c r="L417"/>
  <c r="O417" s="1"/>
  <c r="AE4116"/>
  <c r="AF4116" s="1"/>
  <c r="L4116"/>
  <c r="AE3861"/>
  <c r="AH3861" s="1"/>
  <c r="L3861"/>
  <c r="O3861" s="1"/>
  <c r="AE450"/>
  <c r="AF450" s="1"/>
  <c r="L450"/>
  <c r="O450" s="1"/>
  <c r="AE2649"/>
  <c r="AF2649" s="1"/>
  <c r="L2649"/>
  <c r="O2649" s="1"/>
  <c r="AE2732"/>
  <c r="AF2732" s="1"/>
  <c r="L2732"/>
  <c r="AE736"/>
  <c r="AF736" s="1"/>
  <c r="L736"/>
  <c r="O736" s="1"/>
  <c r="AE2577"/>
  <c r="L2577"/>
  <c r="O2577" s="1"/>
  <c r="AE4106"/>
  <c r="AF4106" s="1"/>
  <c r="L4106"/>
  <c r="O4106" s="1"/>
  <c r="AE3420"/>
  <c r="AF3420" s="1"/>
  <c r="L3420"/>
  <c r="AE1105"/>
  <c r="AF1105" s="1"/>
  <c r="L1105"/>
  <c r="AE1361"/>
  <c r="AF1361" s="1"/>
  <c r="L1361"/>
  <c r="O1361" s="1"/>
  <c r="AE3428"/>
  <c r="AF3428" s="1"/>
  <c r="L3428"/>
  <c r="O3428" s="1"/>
  <c r="AE3426"/>
  <c r="AF3426" s="1"/>
  <c r="L3426"/>
  <c r="O3426" s="1"/>
  <c r="AE4110"/>
  <c r="AF4110" s="1"/>
  <c r="L4110"/>
  <c r="O4110" s="1"/>
  <c r="AE432"/>
  <c r="AF432" s="1"/>
  <c r="L432"/>
  <c r="O432" s="1"/>
  <c r="AE3424"/>
  <c r="AF3424" s="1"/>
  <c r="L3424"/>
  <c r="O3424" s="1"/>
  <c r="AE2575"/>
  <c r="L2575"/>
  <c r="O2575" s="1"/>
  <c r="AE1013"/>
  <c r="AF1013" s="1"/>
  <c r="L1013"/>
  <c r="O1013" s="1"/>
  <c r="AE413"/>
  <c r="AF413" s="1"/>
  <c r="L413"/>
  <c r="AE425"/>
  <c r="AF425" s="1"/>
  <c r="L425"/>
  <c r="O425" s="1"/>
  <c r="AE2648"/>
  <c r="AF2648" s="1"/>
  <c r="L2648"/>
  <c r="O2648" s="1"/>
  <c r="AE442"/>
  <c r="AH442" s="1"/>
  <c r="L442"/>
  <c r="AE1107"/>
  <c r="AF1107" s="1"/>
  <c r="L1107"/>
  <c r="O1107" s="1"/>
  <c r="AE3850"/>
  <c r="AF3850" s="1"/>
  <c r="L3850"/>
  <c r="O3850" s="1"/>
  <c r="AE2756"/>
  <c r="AF2756" s="1"/>
  <c r="L2756"/>
  <c r="O2756" s="1"/>
  <c r="AE2995"/>
  <c r="AF2995" s="1"/>
  <c r="L2995"/>
  <c r="O2995" s="1"/>
  <c r="AE4112"/>
  <c r="AF4112" s="1"/>
  <c r="L4112"/>
  <c r="O4112" s="1"/>
  <c r="AE2975"/>
  <c r="AF2975" s="1"/>
  <c r="L2975"/>
  <c r="O2975" s="1"/>
  <c r="AE2744"/>
  <c r="AF2744" s="1"/>
  <c r="L2744"/>
  <c r="AE338"/>
  <c r="AF338" s="1"/>
  <c r="L338"/>
  <c r="O338" s="1"/>
  <c r="AE2962"/>
  <c r="L2962"/>
  <c r="O2962" s="1"/>
  <c r="AE3416"/>
  <c r="AF3416" s="1"/>
  <c r="L3416"/>
  <c r="O3416" s="1"/>
  <c r="AE4108"/>
  <c r="AF4108" s="1"/>
  <c r="L4108"/>
  <c r="O4108" s="1"/>
  <c r="AE446"/>
  <c r="AF446" s="1"/>
  <c r="L446"/>
  <c r="O446" s="1"/>
  <c r="AE2740"/>
  <c r="AF2740" s="1"/>
  <c r="L2740"/>
  <c r="O2740" s="1"/>
  <c r="AE1360"/>
  <c r="AF1360" s="1"/>
  <c r="L1360"/>
  <c r="O1360" s="1"/>
  <c r="AF2962"/>
  <c r="AH1862"/>
  <c r="AJ1862" s="1"/>
  <c r="AI4931"/>
  <c r="AK4930"/>
  <c r="AJ4810"/>
  <c r="AF4425"/>
  <c r="AH1001"/>
  <c r="AJ1001" s="1"/>
  <c r="AH1404"/>
  <c r="AI1404" s="1"/>
  <c r="AE2498"/>
  <c r="AF2498" s="1"/>
  <c r="O2498"/>
  <c r="AE2504"/>
  <c r="AF2504" s="1"/>
  <c r="AE301"/>
  <c r="AF301" s="1"/>
  <c r="AE1131"/>
  <c r="AH1131" s="1"/>
  <c r="AE1142"/>
  <c r="AH1142" s="1"/>
  <c r="AE1863"/>
  <c r="AF1863" s="1"/>
  <c r="AE2500"/>
  <c r="AF2500" s="1"/>
  <c r="O2500"/>
  <c r="AE4439"/>
  <c r="AF4439" s="1"/>
  <c r="AE3335"/>
  <c r="AF3335" s="1"/>
  <c r="AE4424"/>
  <c r="AF4424" s="1"/>
  <c r="AE4932"/>
  <c r="AF4932" s="1"/>
  <c r="O4932"/>
  <c r="AE4436"/>
  <c r="AF4436" s="1"/>
  <c r="AE3173"/>
  <c r="AF3173" s="1"/>
  <c r="AE1138"/>
  <c r="AF1138" s="1"/>
  <c r="AE1256"/>
  <c r="AF1256" s="1"/>
  <c r="AE1140"/>
  <c r="AH1140" s="1"/>
  <c r="AE1626"/>
  <c r="AF1626" s="1"/>
  <c r="O1626"/>
  <c r="AE1129"/>
  <c r="AF1129" s="1"/>
  <c r="AE5089"/>
  <c r="AH5089" s="1"/>
  <c r="O5089"/>
  <c r="AE2497"/>
  <c r="AF2497" s="1"/>
  <c r="AE1141"/>
  <c r="AF1141" s="1"/>
  <c r="O1141"/>
  <c r="AE1143"/>
  <c r="AF1143" s="1"/>
  <c r="AE4419"/>
  <c r="AF4419" s="1"/>
  <c r="AE1139"/>
  <c r="AH1139" s="1"/>
  <c r="AE4421"/>
  <c r="AF4421" s="1"/>
  <c r="O4421"/>
  <c r="AE1136"/>
  <c r="AF1136" s="1"/>
  <c r="AE4437"/>
  <c r="AH4437" s="1"/>
  <c r="O4437"/>
  <c r="AE2669"/>
  <c r="AF2669" s="1"/>
  <c r="AE1254"/>
  <c r="AF1254" s="1"/>
  <c r="O1254"/>
  <c r="AE3377"/>
  <c r="AF3377" s="1"/>
  <c r="AE1137"/>
  <c r="AF1137" s="1"/>
  <c r="O1137"/>
  <c r="AE2667"/>
  <c r="AF2667" s="1"/>
  <c r="AF4130"/>
  <c r="AH842"/>
  <c r="AI842" s="1"/>
  <c r="AH1402"/>
  <c r="AI1402" s="1"/>
  <c r="AH635"/>
  <c r="AJ635" s="1"/>
  <c r="AK5330"/>
  <c r="AF634"/>
  <c r="AE5085"/>
  <c r="AF5085" s="1"/>
  <c r="AE1627"/>
  <c r="AF1627" s="1"/>
  <c r="AE300"/>
  <c r="AF300" s="1"/>
  <c r="AE2503"/>
  <c r="AF2503" s="1"/>
  <c r="O2503"/>
  <c r="AE3172"/>
  <c r="AH3172" s="1"/>
  <c r="AE3175"/>
  <c r="AF3175" s="1"/>
  <c r="O3175"/>
  <c r="AE4420"/>
  <c r="AF4420" s="1"/>
  <c r="AE3180"/>
  <c r="AF3180" s="1"/>
  <c r="O3180"/>
  <c r="AE4435"/>
  <c r="AF4435" s="1"/>
  <c r="AE636"/>
  <c r="AF636" s="1"/>
  <c r="AE5081"/>
  <c r="AF5081" s="1"/>
  <c r="AE5077"/>
  <c r="AH5077" s="1"/>
  <c r="AE2501"/>
  <c r="AF2501" s="1"/>
  <c r="AE2499"/>
  <c r="AF2499" s="1"/>
  <c r="O2499"/>
  <c r="AE2505"/>
  <c r="AF2505" s="1"/>
  <c r="AE1628"/>
  <c r="AF1628" s="1"/>
  <c r="O1628"/>
  <c r="AE299"/>
  <c r="AF299" s="1"/>
  <c r="AE4426"/>
  <c r="AF4426" s="1"/>
  <c r="O4426"/>
  <c r="AE1252"/>
  <c r="AF1252" s="1"/>
  <c r="AE3951"/>
  <c r="AF3951" s="1"/>
  <c r="O3951"/>
  <c r="AE3336"/>
  <c r="AF3336" s="1"/>
  <c r="AE1128"/>
  <c r="AF1128" s="1"/>
  <c r="AE3176"/>
  <c r="AH3176" s="1"/>
  <c r="AE1133"/>
  <c r="AH1133" s="1"/>
  <c r="AE1253"/>
  <c r="AF1253" s="1"/>
  <c r="AE3177"/>
  <c r="AH3177" s="1"/>
  <c r="AE1135"/>
  <c r="AF1135" s="1"/>
  <c r="AE4422"/>
  <c r="AF4422" s="1"/>
  <c r="O4422"/>
  <c r="AE1132"/>
  <c r="AF1132" s="1"/>
  <c r="AE1867"/>
  <c r="AF1867" s="1"/>
  <c r="AE3174"/>
  <c r="AH3174" s="1"/>
  <c r="AE4438"/>
  <c r="AF4438" s="1"/>
  <c r="O4438"/>
  <c r="AI5330"/>
  <c r="AH1403"/>
  <c r="AK1403" s="1"/>
  <c r="AH4129"/>
  <c r="AI4129" s="1"/>
  <c r="AJ65"/>
  <c r="AI77"/>
  <c r="AF5111"/>
  <c r="AK77"/>
  <c r="AK65"/>
  <c r="AF5136"/>
  <c r="AF5097"/>
  <c r="AF2576"/>
  <c r="AF5057"/>
  <c r="AF5129"/>
  <c r="AF1111"/>
  <c r="AF4032"/>
  <c r="AI80"/>
  <c r="AF5115"/>
  <c r="AF2577"/>
  <c r="AJ80"/>
  <c r="AF5075"/>
  <c r="AF5107"/>
  <c r="AF5103"/>
  <c r="AF4934"/>
  <c r="AF2977"/>
  <c r="AF2964"/>
  <c r="AF2973"/>
  <c r="AH61"/>
  <c r="AK61" s="1"/>
  <c r="AF2726"/>
  <c r="AF5022"/>
  <c r="AF407"/>
  <c r="AF5067"/>
  <c r="AF454"/>
  <c r="AF405"/>
  <c r="AF5144"/>
  <c r="AF2575"/>
  <c r="AF1576"/>
  <c r="AK3848"/>
  <c r="AJ3848"/>
  <c r="AI3848"/>
  <c r="AI1546"/>
  <c r="AJ1546"/>
  <c r="AK1546"/>
  <c r="AK5325"/>
  <c r="AJ5325"/>
  <c r="AI5325"/>
  <c r="AK616"/>
  <c r="AJ616"/>
  <c r="AI616"/>
  <c r="AK5424"/>
  <c r="AJ5424"/>
  <c r="AI5424"/>
  <c r="AJ3223"/>
  <c r="AI3223"/>
  <c r="AK3223"/>
  <c r="AK3980"/>
  <c r="AJ3980"/>
  <c r="AI3980"/>
  <c r="AK4121"/>
  <c r="AI4121"/>
  <c r="AJ4121"/>
  <c r="AI1869"/>
  <c r="AK1869"/>
  <c r="AJ1869"/>
  <c r="AJ595"/>
  <c r="AK5396"/>
  <c r="AK2708"/>
  <c r="AJ2708"/>
  <c r="AI2708"/>
  <c r="AI5490"/>
  <c r="AK5490"/>
  <c r="AJ5490"/>
  <c r="AJ2475"/>
  <c r="AI2475"/>
  <c r="AK2475"/>
  <c r="AK4509"/>
  <c r="AJ4509"/>
  <c r="AI4509"/>
  <c r="AK3048"/>
  <c r="AJ3048"/>
  <c r="AI3048"/>
  <c r="AI2114"/>
  <c r="AK2114"/>
  <c r="AJ2114"/>
  <c r="AJ1580"/>
  <c r="AJ2116"/>
  <c r="AK4425"/>
  <c r="AI4425"/>
  <c r="AJ4425"/>
  <c r="AJ5651"/>
  <c r="AI5651"/>
  <c r="AK5651"/>
  <c r="AK5741"/>
  <c r="AJ5741"/>
  <c r="AI5741"/>
  <c r="AK5185"/>
  <c r="AJ5185"/>
  <c r="AI5185"/>
  <c r="AK3068"/>
  <c r="AJ3068"/>
  <c r="AI3068"/>
  <c r="AK2981"/>
  <c r="AJ2981"/>
  <c r="AI2981"/>
  <c r="AK2752"/>
  <c r="AJ2752"/>
  <c r="AI2752"/>
  <c r="AI4402"/>
  <c r="AK4402"/>
  <c r="AJ4402"/>
  <c r="AI5730"/>
  <c r="AK5730"/>
  <c r="AJ5730"/>
  <c r="AI4378"/>
  <c r="AK4378"/>
  <c r="AJ4378"/>
  <c r="AK5176"/>
  <c r="AJ5176"/>
  <c r="AI5176"/>
  <c r="AK3053"/>
  <c r="AJ3053"/>
  <c r="AI3053"/>
  <c r="AK5644"/>
  <c r="AJ5644"/>
  <c r="AI5644"/>
  <c r="AK4397"/>
  <c r="AJ4397"/>
  <c r="AI4397"/>
  <c r="AJ5215"/>
  <c r="AI5215"/>
  <c r="AK5215"/>
  <c r="AI4546"/>
  <c r="AK4546"/>
  <c r="AJ4546"/>
  <c r="AJ5359"/>
  <c r="AI5359"/>
  <c r="AK5359"/>
  <c r="AK3288"/>
  <c r="AJ3288"/>
  <c r="AI3288"/>
  <c r="AK5737"/>
  <c r="AJ5737"/>
  <c r="AI5737"/>
  <c r="AK5589"/>
  <c r="AJ5589"/>
  <c r="AI5589"/>
  <c r="AJ5187"/>
  <c r="AI5187"/>
  <c r="AK5187"/>
  <c r="AK4537"/>
  <c r="AI4537"/>
  <c r="AJ4537"/>
  <c r="AK4701"/>
  <c r="AJ4701"/>
  <c r="AI4701"/>
  <c r="AK5560"/>
  <c r="AJ5560"/>
  <c r="AI5560"/>
  <c r="AJ5643"/>
  <c r="AI5643"/>
  <c r="AK5643"/>
  <c r="AK5732"/>
  <c r="AJ5732"/>
  <c r="AI5732"/>
  <c r="AK5177"/>
  <c r="AJ5177"/>
  <c r="AI5177"/>
  <c r="AI4962"/>
  <c r="AK4962"/>
  <c r="AJ4962"/>
  <c r="AI4442"/>
  <c r="AK4442"/>
  <c r="AJ4442"/>
  <c r="AI5594"/>
  <c r="AK5594"/>
  <c r="AJ5594"/>
  <c r="AI5190"/>
  <c r="AK5190"/>
  <c r="AJ5190"/>
  <c r="AK4532"/>
  <c r="AJ4532"/>
  <c r="AI4532"/>
  <c r="AJ4431"/>
  <c r="AI4431"/>
  <c r="AK4431"/>
  <c r="AI5186"/>
  <c r="AK5186"/>
  <c r="AJ5186"/>
  <c r="AJ4715"/>
  <c r="AI4715"/>
  <c r="AK4715"/>
  <c r="AJ3723"/>
  <c r="AI3723"/>
  <c r="AK3723"/>
  <c r="AJ5683"/>
  <c r="AI5683"/>
  <c r="AK5683"/>
  <c r="AK5197"/>
  <c r="AJ5197"/>
  <c r="AI5197"/>
  <c r="AK3064"/>
  <c r="AJ3064"/>
  <c r="AI3064"/>
  <c r="AK4432"/>
  <c r="AJ4432"/>
  <c r="AI4432"/>
  <c r="AI4118"/>
  <c r="AK4118"/>
  <c r="AJ4118"/>
  <c r="AJ5191"/>
  <c r="AI5191"/>
  <c r="AK5191"/>
  <c r="AJ3063"/>
  <c r="AI3063"/>
  <c r="AK3063"/>
  <c r="AK5661"/>
  <c r="AJ5661"/>
  <c r="AI5661"/>
  <c r="AK4396"/>
  <c r="AJ4396"/>
  <c r="AI4396"/>
  <c r="AK5733"/>
  <c r="AJ5733"/>
  <c r="AI5733"/>
  <c r="AK5224"/>
  <c r="AJ5224"/>
  <c r="AI5224"/>
  <c r="AK4568"/>
  <c r="AJ4568"/>
  <c r="AI4568"/>
  <c r="AK4177"/>
  <c r="AJ4177"/>
  <c r="AI4177"/>
  <c r="AK5357"/>
  <c r="AJ5357"/>
  <c r="AI5357"/>
  <c r="AK3057"/>
  <c r="AI3057"/>
  <c r="AJ3057"/>
  <c r="AJ4735"/>
  <c r="AI4735"/>
  <c r="AK4735"/>
  <c r="AK2989"/>
  <c r="AJ2989"/>
  <c r="AI2989"/>
  <c r="AK3748"/>
  <c r="AJ3748"/>
  <c r="AI3748"/>
  <c r="AK3756"/>
  <c r="AJ3756"/>
  <c r="AI3756"/>
  <c r="AK2765"/>
  <c r="AJ2765"/>
  <c r="AI2765"/>
  <c r="AK4285"/>
  <c r="AJ4285"/>
  <c r="AI4285"/>
  <c r="AI5678"/>
  <c r="AK5678"/>
  <c r="AJ5678"/>
  <c r="AI5658"/>
  <c r="AK5658"/>
  <c r="AJ5658"/>
  <c r="AJ4387"/>
  <c r="AI4387"/>
  <c r="AK4387"/>
  <c r="AI5030"/>
  <c r="AK5030"/>
  <c r="AJ5030"/>
  <c r="AI5738"/>
  <c r="AK5738"/>
  <c r="AJ5738"/>
  <c r="AK5216"/>
  <c r="AJ5216"/>
  <c r="AI5216"/>
  <c r="AK4133"/>
  <c r="AJ4133"/>
  <c r="AI4133"/>
  <c r="AI4554"/>
  <c r="AK4554"/>
  <c r="AJ4554"/>
  <c r="AK4964"/>
  <c r="AJ4964"/>
  <c r="AI4964"/>
  <c r="AK2584"/>
  <c r="AJ2584"/>
  <c r="AI2584"/>
  <c r="AJ4723"/>
  <c r="AI4723"/>
  <c r="AK4723"/>
  <c r="AK2668"/>
  <c r="AJ2668"/>
  <c r="AI2668"/>
  <c r="AJ5855"/>
  <c r="AI5855"/>
  <c r="AK5855"/>
  <c r="AK5684"/>
  <c r="AJ5684"/>
  <c r="AI5684"/>
  <c r="AJ5655"/>
  <c r="AI5655"/>
  <c r="AK5655"/>
  <c r="AK4405"/>
  <c r="AJ4405"/>
  <c r="AI4405"/>
  <c r="AJ5747"/>
  <c r="AI5747"/>
  <c r="AK5747"/>
  <c r="AI5230"/>
  <c r="AK5230"/>
  <c r="AJ5230"/>
  <c r="AI5414"/>
  <c r="AK5414"/>
  <c r="AJ5414"/>
  <c r="AK4556"/>
  <c r="AJ4556"/>
  <c r="AI4556"/>
  <c r="AJ5171"/>
  <c r="AI5171"/>
  <c r="AK5171"/>
  <c r="AK5369"/>
  <c r="AJ5369"/>
  <c r="AI5369"/>
  <c r="AI3058"/>
  <c r="AK3058"/>
  <c r="AJ3058"/>
  <c r="AK4540"/>
  <c r="AJ4540"/>
  <c r="AI4540"/>
  <c r="AI2586"/>
  <c r="AK2586"/>
  <c r="AJ2586"/>
  <c r="AK3205"/>
  <c r="AJ3205"/>
  <c r="AI3205"/>
  <c r="AI3210"/>
  <c r="AK3210"/>
  <c r="AJ3210"/>
  <c r="AK5825"/>
  <c r="AJ5825"/>
  <c r="AI5825"/>
  <c r="AJ3035"/>
  <c r="AI3035"/>
  <c r="AK3035"/>
  <c r="AK5756"/>
  <c r="AJ5756"/>
  <c r="AI5756"/>
  <c r="AK3849"/>
  <c r="AI3849"/>
  <c r="AJ3849"/>
  <c r="AI4934"/>
  <c r="AK4934"/>
  <c r="AJ4934"/>
  <c r="AI4622"/>
  <c r="AJ4622"/>
  <c r="AK4622"/>
  <c r="AK2118"/>
  <c r="AI1023"/>
  <c r="AK2360"/>
  <c r="AK2637"/>
  <c r="AJ2637"/>
  <c r="AI2637"/>
  <c r="AK4817"/>
  <c r="AJ4817"/>
  <c r="AI4817"/>
  <c r="AK2356"/>
  <c r="AJ2356"/>
  <c r="AI2356"/>
  <c r="AI729"/>
  <c r="AK729"/>
  <c r="AJ729"/>
  <c r="AJ5482"/>
  <c r="AK1572"/>
  <c r="AJ1572"/>
  <c r="AI1572"/>
  <c r="AI4502"/>
  <c r="AK4502"/>
  <c r="AJ4502"/>
  <c r="AK1540"/>
  <c r="AJ1540"/>
  <c r="AI1540"/>
  <c r="AJ731"/>
  <c r="AK731"/>
  <c r="AI731"/>
  <c r="AI4130"/>
  <c r="AK4130"/>
  <c r="AJ4130"/>
  <c r="AI1582"/>
  <c r="AJ1582"/>
  <c r="AK1582"/>
  <c r="AK4117"/>
  <c r="AJ4117"/>
  <c r="AI4117"/>
  <c r="AJ5367"/>
  <c r="AI5367"/>
  <c r="AK5367"/>
  <c r="AJ3055"/>
  <c r="AI3055"/>
  <c r="AK3055"/>
  <c r="AI4534"/>
  <c r="AK4534"/>
  <c r="AJ4534"/>
  <c r="AK4253"/>
  <c r="AJ4253"/>
  <c r="AI4253"/>
  <c r="AI5666"/>
  <c r="AK5666"/>
  <c r="AJ5666"/>
  <c r="AK5677"/>
  <c r="AJ5677"/>
  <c r="AI5677"/>
  <c r="AI4410"/>
  <c r="AK4410"/>
  <c r="AJ4410"/>
  <c r="AK5729"/>
  <c r="AJ5729"/>
  <c r="AI5729"/>
  <c r="AJ5243"/>
  <c r="AI5243"/>
  <c r="AK5243"/>
  <c r="AK5413"/>
  <c r="AJ5413"/>
  <c r="AI5413"/>
  <c r="AK4545"/>
  <c r="AJ4545"/>
  <c r="AI4545"/>
  <c r="AI5182"/>
  <c r="AJ5182"/>
  <c r="AK5182"/>
  <c r="AI4762"/>
  <c r="AK4762"/>
  <c r="AJ4762"/>
  <c r="AK3065"/>
  <c r="AI3065"/>
  <c r="AJ3065"/>
  <c r="AJ4539"/>
  <c r="AI4539"/>
  <c r="AK4539"/>
  <c r="AK2588"/>
  <c r="AJ2588"/>
  <c r="AI2588"/>
  <c r="AJ4719"/>
  <c r="AI4719"/>
  <c r="AK4719"/>
  <c r="AI4722"/>
  <c r="AK4722"/>
  <c r="AJ4722"/>
  <c r="AK2988"/>
  <c r="AJ2988"/>
  <c r="AI2988"/>
  <c r="AK2696"/>
  <c r="AJ2696"/>
  <c r="AI2696"/>
  <c r="AI5674"/>
  <c r="AK5674"/>
  <c r="AJ5674"/>
  <c r="AK5673"/>
  <c r="AJ5673"/>
  <c r="AI5673"/>
  <c r="AI5038"/>
  <c r="AK5038"/>
  <c r="AJ5038"/>
  <c r="AJ5223"/>
  <c r="AI5223"/>
  <c r="AK5223"/>
  <c r="AK5228"/>
  <c r="AJ5228"/>
  <c r="AI5228"/>
  <c r="AK4569"/>
  <c r="AI4569"/>
  <c r="AJ4569"/>
  <c r="AK5193"/>
  <c r="AJ5193"/>
  <c r="AI5193"/>
  <c r="AJ2647"/>
  <c r="AI2647"/>
  <c r="AK2647"/>
  <c r="AK4541"/>
  <c r="AJ4541"/>
  <c r="AI4541"/>
  <c r="AK4960"/>
  <c r="AJ4960"/>
  <c r="AI4960"/>
  <c r="AK2593"/>
  <c r="AI2593"/>
  <c r="AJ2593"/>
  <c r="AJ3199"/>
  <c r="AI3199"/>
  <c r="AK3199"/>
  <c r="AJ3415"/>
  <c r="AI3415"/>
  <c r="AK3415"/>
  <c r="AK3032"/>
  <c r="AJ3032"/>
  <c r="AI3032"/>
  <c r="AK3033"/>
  <c r="AJ3033"/>
  <c r="AI3033"/>
  <c r="AJ4711"/>
  <c r="AI4711"/>
  <c r="AK4711"/>
  <c r="AK4712"/>
  <c r="AJ4712"/>
  <c r="AI4712"/>
  <c r="AK3720"/>
  <c r="AJ3720"/>
  <c r="AI3720"/>
  <c r="AJ4659"/>
  <c r="AI4659"/>
  <c r="AK4659"/>
  <c r="AK3165"/>
  <c r="AJ3165"/>
  <c r="AI3165"/>
  <c r="AK3193"/>
  <c r="AI3193"/>
  <c r="AJ3193"/>
  <c r="AJ3187"/>
  <c r="AI3187"/>
  <c r="AK3187"/>
  <c r="AK3757"/>
  <c r="AJ3757"/>
  <c r="AI3757"/>
  <c r="AI3762"/>
  <c r="AK3762"/>
  <c r="AJ3762"/>
  <c r="AK5525"/>
  <c r="AJ5525"/>
  <c r="AI5525"/>
  <c r="AK5681"/>
  <c r="AJ5681"/>
  <c r="AI5681"/>
  <c r="AK5237"/>
  <c r="AJ5237"/>
  <c r="AI5237"/>
  <c r="AJ4571"/>
  <c r="AI4571"/>
  <c r="AK4571"/>
  <c r="AJ5363"/>
  <c r="AI5363"/>
  <c r="AK5363"/>
  <c r="AK4965"/>
  <c r="AJ4965"/>
  <c r="AI4965"/>
  <c r="AJ5831"/>
  <c r="AI5831"/>
  <c r="AK5831"/>
  <c r="AI3754"/>
  <c r="AK3754"/>
  <c r="AJ3754"/>
  <c r="AK4401"/>
  <c r="AJ4401"/>
  <c r="AI4401"/>
  <c r="AJ5739"/>
  <c r="AI5739"/>
  <c r="AK5739"/>
  <c r="AJ5051"/>
  <c r="AI5051"/>
  <c r="AK5051"/>
  <c r="AK5196"/>
  <c r="AJ5196"/>
  <c r="AI5196"/>
  <c r="AK5837"/>
  <c r="AJ5837"/>
  <c r="AI5837"/>
  <c r="AI4286"/>
  <c r="AJ4286"/>
  <c r="AK4286"/>
  <c r="AK5668"/>
  <c r="AJ5668"/>
  <c r="AI5668"/>
  <c r="AJ5731"/>
  <c r="AI5731"/>
  <c r="AK5731"/>
  <c r="AJ5247"/>
  <c r="AI5247"/>
  <c r="AK5247"/>
  <c r="AK5832"/>
  <c r="AJ5832"/>
  <c r="AI5832"/>
  <c r="AK5604"/>
  <c r="AJ5604"/>
  <c r="AI5604"/>
  <c r="AK5649"/>
  <c r="AJ5649"/>
  <c r="AI5649"/>
  <c r="AK5220"/>
  <c r="AJ5220"/>
  <c r="AI5220"/>
  <c r="AK5360"/>
  <c r="AJ5360"/>
  <c r="AI5360"/>
  <c r="AK3721"/>
  <c r="AI3721"/>
  <c r="AJ3721"/>
  <c r="AK4284"/>
  <c r="AJ4284"/>
  <c r="AI4284"/>
  <c r="AK4384"/>
  <c r="AJ4384"/>
  <c r="AI4384"/>
  <c r="AK5217"/>
  <c r="AJ5217"/>
  <c r="AI5217"/>
  <c r="AJ4563"/>
  <c r="AI4563"/>
  <c r="AK4563"/>
  <c r="AI5654"/>
  <c r="AK5654"/>
  <c r="AJ5654"/>
  <c r="AI5234"/>
  <c r="AK5234"/>
  <c r="AJ5234"/>
  <c r="AJ5575"/>
  <c r="AI5575"/>
  <c r="AK5575"/>
  <c r="AJ5743"/>
  <c r="AI5743"/>
  <c r="AK5743"/>
  <c r="AK5188"/>
  <c r="AJ5188"/>
  <c r="AI5188"/>
  <c r="AI4718"/>
  <c r="AJ4718"/>
  <c r="AK4718"/>
  <c r="AJ5663"/>
  <c r="AI5663"/>
  <c r="AK5663"/>
  <c r="AI5218"/>
  <c r="AK5218"/>
  <c r="AJ5218"/>
  <c r="AK4573"/>
  <c r="AJ4573"/>
  <c r="AI4573"/>
  <c r="AK5653"/>
  <c r="AJ5653"/>
  <c r="AI5653"/>
  <c r="AI5746"/>
  <c r="AK5746"/>
  <c r="AJ5746"/>
  <c r="AI4566"/>
  <c r="AK4566"/>
  <c r="AJ4566"/>
  <c r="AK3604"/>
  <c r="AJ3604"/>
  <c r="AI3604"/>
  <c r="AK5648"/>
  <c r="AJ5648"/>
  <c r="AI5648"/>
  <c r="AJ4383"/>
  <c r="AI4383"/>
  <c r="AK4383"/>
  <c r="AJ5219"/>
  <c r="AI5219"/>
  <c r="AK5219"/>
  <c r="AK5597"/>
  <c r="AJ5597"/>
  <c r="AI5597"/>
  <c r="AI4562"/>
  <c r="AK4562"/>
  <c r="AJ4562"/>
  <c r="AK5173"/>
  <c r="AJ5173"/>
  <c r="AI5173"/>
  <c r="AI2650"/>
  <c r="AK2650"/>
  <c r="AJ2650"/>
  <c r="AJ4535"/>
  <c r="AI4535"/>
  <c r="AK4535"/>
  <c r="AK4721"/>
  <c r="AJ4721"/>
  <c r="AI4721"/>
  <c r="AJ2991"/>
  <c r="AI2991"/>
  <c r="AK2991"/>
  <c r="AK3712"/>
  <c r="AJ3712"/>
  <c r="AI3712"/>
  <c r="AJ3747"/>
  <c r="AI3747"/>
  <c r="AK3747"/>
  <c r="AK2764"/>
  <c r="AJ2764"/>
  <c r="AI2764"/>
  <c r="AJ2695"/>
  <c r="AI2695"/>
  <c r="AK2695"/>
  <c r="AK5676"/>
  <c r="AJ5676"/>
  <c r="AI5676"/>
  <c r="AK4417"/>
  <c r="AJ4417"/>
  <c r="AI4417"/>
  <c r="AK4404"/>
  <c r="AJ4404"/>
  <c r="AI4404"/>
  <c r="AK5033"/>
  <c r="AI5033"/>
  <c r="AJ5033"/>
  <c r="AI5242"/>
  <c r="AK5242"/>
  <c r="AJ5242"/>
  <c r="AI4126"/>
  <c r="AJ4126"/>
  <c r="AK4126"/>
  <c r="AK4552"/>
  <c r="AJ4552"/>
  <c r="AI4552"/>
  <c r="AK5192"/>
  <c r="AJ5192"/>
  <c r="AI5192"/>
  <c r="AI4730"/>
  <c r="AK4730"/>
  <c r="AJ4730"/>
  <c r="AI4738"/>
  <c r="AK4738"/>
  <c r="AJ4738"/>
  <c r="AK2957"/>
  <c r="AJ2957"/>
  <c r="AI2957"/>
  <c r="AK4429"/>
  <c r="AJ4429"/>
  <c r="AI4429"/>
  <c r="AI5682"/>
  <c r="AK5682"/>
  <c r="AJ5682"/>
  <c r="AJ4399"/>
  <c r="AI4399"/>
  <c r="AK4399"/>
  <c r="AK5736"/>
  <c r="AJ5736"/>
  <c r="AI5736"/>
  <c r="AJ5235"/>
  <c r="AI5235"/>
  <c r="AK5235"/>
  <c r="AK5588"/>
  <c r="AJ5588"/>
  <c r="AI5588"/>
  <c r="AK4561"/>
  <c r="AJ4561"/>
  <c r="AI4561"/>
  <c r="AK5189"/>
  <c r="AJ5189"/>
  <c r="AI5189"/>
  <c r="AI5838"/>
  <c r="AK5838"/>
  <c r="AJ5838"/>
  <c r="AI5202"/>
  <c r="AK5202"/>
  <c r="AJ5202"/>
  <c r="AJ4251"/>
  <c r="AI4251"/>
  <c r="AK4251"/>
  <c r="AI3178"/>
  <c r="AK3178"/>
  <c r="AJ3178"/>
  <c r="AK3440"/>
  <c r="AJ3440"/>
  <c r="AI3440"/>
  <c r="AK3040"/>
  <c r="AJ3040"/>
  <c r="AI3040"/>
  <c r="AK5820"/>
  <c r="AJ5820"/>
  <c r="AI5820"/>
  <c r="AJ4731"/>
  <c r="AI4731"/>
  <c r="AK4731"/>
  <c r="AJ4727"/>
  <c r="AI4727"/>
  <c r="AK4727"/>
  <c r="AK2992"/>
  <c r="AJ2992"/>
  <c r="AI2992"/>
  <c r="AJ3715"/>
  <c r="AI3715"/>
  <c r="AK3715"/>
  <c r="AI4654"/>
  <c r="AJ4654"/>
  <c r="AK4654"/>
  <c r="AK3204"/>
  <c r="AJ3204"/>
  <c r="AI3204"/>
  <c r="AK3201"/>
  <c r="AJ3201"/>
  <c r="AI3201"/>
  <c r="AK5821"/>
  <c r="AJ5821"/>
  <c r="AI5821"/>
  <c r="AJ3751"/>
  <c r="AI3751"/>
  <c r="AK3751"/>
  <c r="AK3716"/>
  <c r="AJ3716"/>
  <c r="AI3716"/>
  <c r="AJ2767"/>
  <c r="AI2767"/>
  <c r="AK2767"/>
  <c r="AJ3171"/>
  <c r="AI3171"/>
  <c r="AK3171"/>
  <c r="AK3436"/>
  <c r="AJ3436"/>
  <c r="AI3436"/>
  <c r="AI4706"/>
  <c r="AK4706"/>
  <c r="AJ4706"/>
  <c r="AK3964"/>
  <c r="AJ3964"/>
  <c r="AI3964"/>
  <c r="AJ3971"/>
  <c r="AI3971"/>
  <c r="AK3971"/>
  <c r="AI3746"/>
  <c r="AK3746"/>
  <c r="AJ3746"/>
  <c r="AI2730"/>
  <c r="AK2730"/>
  <c r="AJ2730"/>
  <c r="AJ3167"/>
  <c r="AI3167"/>
  <c r="AK3167"/>
  <c r="AK5481"/>
  <c r="AJ5481"/>
  <c r="AI5481"/>
  <c r="AI4650"/>
  <c r="AK4650"/>
  <c r="AJ4650"/>
  <c r="AI3170"/>
  <c r="AK3170"/>
  <c r="AJ3170"/>
  <c r="AI3438"/>
  <c r="AJ3438"/>
  <c r="AK3438"/>
  <c r="AI3038"/>
  <c r="AK3038"/>
  <c r="AJ3038"/>
  <c r="AI4710"/>
  <c r="AK4710"/>
  <c r="AJ4710"/>
  <c r="AI4698"/>
  <c r="AK4698"/>
  <c r="AJ4698"/>
  <c r="AJ2983"/>
  <c r="AI2983"/>
  <c r="AK2983"/>
  <c r="AI3970"/>
  <c r="AK3970"/>
  <c r="AJ3970"/>
  <c r="AI3726"/>
  <c r="AJ3726"/>
  <c r="AK3726"/>
  <c r="AK5565"/>
  <c r="AJ5565"/>
  <c r="AI5565"/>
  <c r="AK2769"/>
  <c r="AI2769"/>
  <c r="AJ2769"/>
  <c r="AK3432"/>
  <c r="AJ3432"/>
  <c r="AI3432"/>
  <c r="AJ5515"/>
  <c r="AI5515"/>
  <c r="AK5515"/>
  <c r="AJ3847"/>
  <c r="AI3847"/>
  <c r="AK3847"/>
  <c r="AI3846"/>
  <c r="AJ3846"/>
  <c r="AK3846"/>
  <c r="AK2120"/>
  <c r="AI1530"/>
  <c r="AI3026"/>
  <c r="AK3026"/>
  <c r="AJ3026"/>
  <c r="AJ1161"/>
  <c r="AI1586"/>
  <c r="AJ1586"/>
  <c r="AK1586"/>
  <c r="AI1534"/>
  <c r="AJ1534"/>
  <c r="AK1534"/>
  <c r="AI1362"/>
  <c r="AJ1362"/>
  <c r="AK1362"/>
  <c r="AK4128"/>
  <c r="AJ4128"/>
  <c r="AI4128"/>
  <c r="AK5169"/>
  <c r="AJ5169"/>
  <c r="AI5169"/>
  <c r="AK1868"/>
  <c r="AJ1868"/>
  <c r="AI1868"/>
  <c r="AI4051"/>
  <c r="AI4423"/>
  <c r="AI4498"/>
  <c r="AK4498"/>
  <c r="AJ4498"/>
  <c r="AK4221"/>
  <c r="AJ4221"/>
  <c r="AI4221"/>
  <c r="AK5165"/>
  <c r="AJ5165"/>
  <c r="AI5165"/>
  <c r="AK608"/>
  <c r="AI4066"/>
  <c r="AK4066"/>
  <c r="AJ4066"/>
  <c r="AJ623"/>
  <c r="AJ5167"/>
  <c r="AI5167"/>
  <c r="AK5167"/>
  <c r="AJ2122"/>
  <c r="AI3446"/>
  <c r="AJ3446"/>
  <c r="AK3446"/>
  <c r="AJ1571"/>
  <c r="AI1571"/>
  <c r="AK1571"/>
  <c r="AJ4120"/>
  <c r="AK5021"/>
  <c r="AJ5021"/>
  <c r="AI5021"/>
  <c r="AK5236"/>
  <c r="AJ5236"/>
  <c r="AI5236"/>
  <c r="AK5836"/>
  <c r="AJ5836"/>
  <c r="AI5836"/>
  <c r="AI4726"/>
  <c r="AK4726"/>
  <c r="AJ4726"/>
  <c r="AJ3719"/>
  <c r="AI3719"/>
  <c r="AK3719"/>
  <c r="AK5680"/>
  <c r="AJ5680"/>
  <c r="AI5680"/>
  <c r="AK5048"/>
  <c r="AJ5048"/>
  <c r="AI5048"/>
  <c r="AI5238"/>
  <c r="AK5238"/>
  <c r="AJ5238"/>
  <c r="AK4564"/>
  <c r="AJ4564"/>
  <c r="AI4564"/>
  <c r="AI5366"/>
  <c r="AK5366"/>
  <c r="AJ5366"/>
  <c r="AJ2583"/>
  <c r="AI2583"/>
  <c r="AK2583"/>
  <c r="AK5652"/>
  <c r="AJ5652"/>
  <c r="AI5652"/>
  <c r="AK4380"/>
  <c r="AJ4380"/>
  <c r="AI4380"/>
  <c r="AJ4119"/>
  <c r="AI4119"/>
  <c r="AK4119"/>
  <c r="AK5180"/>
  <c r="AJ5180"/>
  <c r="AI5180"/>
  <c r="AK2697"/>
  <c r="AI2697"/>
  <c r="AJ2697"/>
  <c r="AI5662"/>
  <c r="AJ5662"/>
  <c r="AK5662"/>
  <c r="AI5222"/>
  <c r="AK5222"/>
  <c r="AJ5222"/>
  <c r="AK4572"/>
  <c r="AJ4572"/>
  <c r="AI4572"/>
  <c r="AK2645"/>
  <c r="AJ2645"/>
  <c r="AI2645"/>
  <c r="AK2585"/>
  <c r="AI2585"/>
  <c r="AJ2585"/>
  <c r="AI3742"/>
  <c r="AJ3742"/>
  <c r="AK3742"/>
  <c r="AJ3607"/>
  <c r="AI3607"/>
  <c r="AK3607"/>
  <c r="AK5049"/>
  <c r="AJ5049"/>
  <c r="AI5049"/>
  <c r="AI5590"/>
  <c r="AK5590"/>
  <c r="AJ5590"/>
  <c r="AK4533"/>
  <c r="AJ4533"/>
  <c r="AI4533"/>
  <c r="AI2594"/>
  <c r="AK2594"/>
  <c r="AJ2594"/>
  <c r="AK4409"/>
  <c r="AJ4409"/>
  <c r="AI4409"/>
  <c r="AI4550"/>
  <c r="AK4550"/>
  <c r="AJ4550"/>
  <c r="AI5834"/>
  <c r="AK5834"/>
  <c r="AJ5834"/>
  <c r="AI5650"/>
  <c r="AK5650"/>
  <c r="AJ5650"/>
  <c r="AK5233"/>
  <c r="AJ5233"/>
  <c r="AI5233"/>
  <c r="AI5358"/>
  <c r="AK5358"/>
  <c r="AJ5358"/>
  <c r="AK2984"/>
  <c r="AJ2984"/>
  <c r="AI2984"/>
  <c r="AJ4651"/>
  <c r="AI4651"/>
  <c r="AK4651"/>
  <c r="AK5596"/>
  <c r="AJ5596"/>
  <c r="AI5596"/>
  <c r="AK2653"/>
  <c r="AJ2653"/>
  <c r="AI2653"/>
  <c r="AI4966"/>
  <c r="AK4966"/>
  <c r="AJ4966"/>
  <c r="AJ4403"/>
  <c r="AI4403"/>
  <c r="AK4403"/>
  <c r="AK4549"/>
  <c r="AJ4549"/>
  <c r="AI4549"/>
  <c r="AK3060"/>
  <c r="AJ3060"/>
  <c r="AI3060"/>
  <c r="AK5664"/>
  <c r="AJ5664"/>
  <c r="AI5664"/>
  <c r="AJ2699"/>
  <c r="AI2699"/>
  <c r="AK2699"/>
  <c r="AK5748"/>
  <c r="AJ5748"/>
  <c r="AI5748"/>
  <c r="AK5241"/>
  <c r="AJ5241"/>
  <c r="AI5241"/>
  <c r="AK5593"/>
  <c r="AJ5593"/>
  <c r="AI5593"/>
  <c r="AI5198"/>
  <c r="AK5198"/>
  <c r="AJ5198"/>
  <c r="AK5368"/>
  <c r="AJ5368"/>
  <c r="AI5368"/>
  <c r="AJ2655"/>
  <c r="AI2655"/>
  <c r="AK2655"/>
  <c r="AK4720"/>
  <c r="AJ4720"/>
  <c r="AI4720"/>
  <c r="AI4694"/>
  <c r="AK4694"/>
  <c r="AJ4694"/>
  <c r="AI5854"/>
  <c r="AJ5854"/>
  <c r="AK5854"/>
  <c r="AK3741"/>
  <c r="AJ3741"/>
  <c r="AI3741"/>
  <c r="AK4653"/>
  <c r="AJ4653"/>
  <c r="AI4653"/>
  <c r="AI2766"/>
  <c r="AK2766"/>
  <c r="AJ2766"/>
  <c r="AJ5679"/>
  <c r="AI5679"/>
  <c r="AK5679"/>
  <c r="AJ5671"/>
  <c r="AI5671"/>
  <c r="AK5671"/>
  <c r="AI4406"/>
  <c r="AK4406"/>
  <c r="AJ4406"/>
  <c r="AK4392"/>
  <c r="AJ4392"/>
  <c r="AI4392"/>
  <c r="AJ5035"/>
  <c r="AI5035"/>
  <c r="AK5035"/>
  <c r="AK5248"/>
  <c r="AJ5248"/>
  <c r="AI5248"/>
  <c r="AI5418"/>
  <c r="AK5418"/>
  <c r="AJ5418"/>
  <c r="AI4374"/>
  <c r="AK4374"/>
  <c r="AJ4374"/>
  <c r="AI5178"/>
  <c r="AK5178"/>
  <c r="AJ5178"/>
  <c r="AI2590"/>
  <c r="AJ2590"/>
  <c r="AK2590"/>
  <c r="AI4742"/>
  <c r="AK4742"/>
  <c r="AJ4742"/>
  <c r="AK4716"/>
  <c r="AJ4716"/>
  <c r="AI4716"/>
  <c r="AJ2979"/>
  <c r="AI2979"/>
  <c r="AK2979"/>
  <c r="AJ4287"/>
  <c r="AI4287"/>
  <c r="AK4287"/>
  <c r="AJ5675"/>
  <c r="AI5675"/>
  <c r="AK5675"/>
  <c r="AK2693"/>
  <c r="AJ2693"/>
  <c r="AI2693"/>
  <c r="AK5036"/>
  <c r="AJ5036"/>
  <c r="AI5036"/>
  <c r="AK5232"/>
  <c r="AJ5232"/>
  <c r="AI5232"/>
  <c r="AK5225"/>
  <c r="AI5225"/>
  <c r="AJ5225"/>
  <c r="AK3845"/>
  <c r="AJ3845"/>
  <c r="AI3845"/>
  <c r="AK3024"/>
  <c r="AJ3024"/>
  <c r="AI3024"/>
  <c r="AK3028"/>
  <c r="AJ3028"/>
  <c r="AI3028"/>
  <c r="AK1025"/>
  <c r="AI1025"/>
  <c r="AJ1025"/>
  <c r="AJ4507"/>
  <c r="AI4507"/>
  <c r="AK4507"/>
  <c r="AJ4991"/>
  <c r="AI4991"/>
  <c r="AK4991"/>
  <c r="AJ2635"/>
  <c r="AI2635"/>
  <c r="AK2635"/>
  <c r="AI621"/>
  <c r="AK621"/>
  <c r="AJ621"/>
  <c r="AK4505"/>
  <c r="AI4505"/>
  <c r="AJ4505"/>
  <c r="AK1865"/>
  <c r="AI1865"/>
  <c r="AJ1865"/>
  <c r="AK2352"/>
  <c r="AJ2352"/>
  <c r="AI2352"/>
  <c r="AJ1363"/>
  <c r="AI1363"/>
  <c r="AK1363"/>
  <c r="AK5484"/>
  <c r="AJ5484"/>
  <c r="AI5484"/>
  <c r="AJ2639"/>
  <c r="AI2639"/>
  <c r="AK2639"/>
  <c r="AI3982"/>
  <c r="AK3982"/>
  <c r="AJ3982"/>
  <c r="AI2706"/>
  <c r="AK2706"/>
  <c r="AJ2706"/>
  <c r="AK612"/>
  <c r="AJ612"/>
  <c r="AI612"/>
  <c r="AK1032"/>
  <c r="AJ1032"/>
  <c r="AI1032"/>
  <c r="AK1578"/>
  <c r="AK5488"/>
  <c r="AJ5488"/>
  <c r="AI5488"/>
  <c r="AJ1951"/>
  <c r="AI1951"/>
  <c r="AK1951"/>
  <c r="AK2788"/>
  <c r="AJ2788"/>
  <c r="AI2788"/>
  <c r="AK5172"/>
  <c r="AJ5172"/>
  <c r="AI5172"/>
  <c r="AJ2643"/>
  <c r="AI2643"/>
  <c r="AK2643"/>
  <c r="AK5576"/>
  <c r="AJ5576"/>
  <c r="AI5576"/>
  <c r="AI4958"/>
  <c r="AJ4958"/>
  <c r="AK4958"/>
  <c r="AI4418"/>
  <c r="AK4418"/>
  <c r="AJ4418"/>
  <c r="AK5665"/>
  <c r="AJ5665"/>
  <c r="AI5665"/>
  <c r="AI4398"/>
  <c r="AJ4398"/>
  <c r="AK4398"/>
  <c r="AJ4391"/>
  <c r="AI4391"/>
  <c r="AK4391"/>
  <c r="AK5229"/>
  <c r="AJ5229"/>
  <c r="AI5229"/>
  <c r="AK5244"/>
  <c r="AJ5244"/>
  <c r="AI5244"/>
  <c r="AI5050"/>
  <c r="AK5050"/>
  <c r="AJ5050"/>
  <c r="AJ4555"/>
  <c r="AI4555"/>
  <c r="AK4555"/>
  <c r="AJ5179"/>
  <c r="AI5179"/>
  <c r="AK5179"/>
  <c r="AI3062"/>
  <c r="AJ3062"/>
  <c r="AK3062"/>
  <c r="AJ3071"/>
  <c r="AI3071"/>
  <c r="AK3071"/>
  <c r="AK4252"/>
  <c r="AJ4252"/>
  <c r="AI4252"/>
  <c r="AJ2591"/>
  <c r="AI2591"/>
  <c r="AK2591"/>
  <c r="AK4704"/>
  <c r="AJ4704"/>
  <c r="AI4704"/>
  <c r="AK3952"/>
  <c r="AJ3952"/>
  <c r="AI3952"/>
  <c r="AI3610"/>
  <c r="AK3610"/>
  <c r="AJ3610"/>
  <c r="AK4289"/>
  <c r="AJ4289"/>
  <c r="AI4289"/>
  <c r="AI5686"/>
  <c r="AK5686"/>
  <c r="AJ5686"/>
  <c r="AK5032"/>
  <c r="AJ5032"/>
  <c r="AI5032"/>
  <c r="AK5744"/>
  <c r="AJ5744"/>
  <c r="AI5744"/>
  <c r="AI5226"/>
  <c r="AK5226"/>
  <c r="AJ5226"/>
  <c r="AI5598"/>
  <c r="AJ5598"/>
  <c r="AK5598"/>
  <c r="AJ4567"/>
  <c r="AI4567"/>
  <c r="AK4567"/>
  <c r="AI5370"/>
  <c r="AK5370"/>
  <c r="AJ5370"/>
  <c r="AK3069"/>
  <c r="AJ3069"/>
  <c r="AI3069"/>
  <c r="AK5201"/>
  <c r="AJ5201"/>
  <c r="AI5201"/>
  <c r="AI4250"/>
  <c r="AK4250"/>
  <c r="AJ4250"/>
  <c r="AI2762"/>
  <c r="AK2762"/>
  <c r="AJ2762"/>
  <c r="AI3194"/>
  <c r="AK3194"/>
  <c r="AJ3194"/>
  <c r="AI5822"/>
  <c r="AK5822"/>
  <c r="AJ5822"/>
  <c r="AJ5583"/>
  <c r="AI5583"/>
  <c r="AK5583"/>
  <c r="AI5546"/>
  <c r="AK5546"/>
  <c r="AJ5546"/>
  <c r="AK4741"/>
  <c r="AJ4741"/>
  <c r="AI4741"/>
  <c r="AI3718"/>
  <c r="AJ3718"/>
  <c r="AK3718"/>
  <c r="AI3750"/>
  <c r="AJ3750"/>
  <c r="AK3750"/>
  <c r="AK2753"/>
  <c r="AJ2753"/>
  <c r="AI2753"/>
  <c r="AJ3195"/>
  <c r="AI3195"/>
  <c r="AK3195"/>
  <c r="AJ5547"/>
  <c r="AI5547"/>
  <c r="AK5547"/>
  <c r="AJ5823"/>
  <c r="AI5823"/>
  <c r="AK5823"/>
  <c r="AJ3735"/>
  <c r="AI3735"/>
  <c r="AK3735"/>
  <c r="AJ3763"/>
  <c r="AI3763"/>
  <c r="AK3763"/>
  <c r="AI3606"/>
  <c r="AJ3606"/>
  <c r="AK3606"/>
  <c r="AJ4411"/>
  <c r="AI4411"/>
  <c r="AK4411"/>
  <c r="AJ5419"/>
  <c r="AI5419"/>
  <c r="AK5419"/>
  <c r="AK4176"/>
  <c r="AJ4176"/>
  <c r="AI4176"/>
  <c r="AK3061"/>
  <c r="AJ3061"/>
  <c r="AI3061"/>
  <c r="AK4728"/>
  <c r="AJ4728"/>
  <c r="AI4728"/>
  <c r="AK3749"/>
  <c r="AJ3749"/>
  <c r="AI3749"/>
  <c r="AK5645"/>
  <c r="AJ5645"/>
  <c r="AI5645"/>
  <c r="AJ4407"/>
  <c r="AI4407"/>
  <c r="AK4407"/>
  <c r="AJ5231"/>
  <c r="AI5231"/>
  <c r="AK5231"/>
  <c r="AK4565"/>
  <c r="AJ4565"/>
  <c r="AI4565"/>
  <c r="AK5361"/>
  <c r="AJ5361"/>
  <c r="AI5361"/>
  <c r="AJ2587"/>
  <c r="AI2587"/>
  <c r="AK2587"/>
  <c r="AK5669"/>
  <c r="AJ5669"/>
  <c r="AI5669"/>
  <c r="AI4394"/>
  <c r="AK4394"/>
  <c r="AJ4394"/>
  <c r="AK5240"/>
  <c r="AJ5240"/>
  <c r="AI5240"/>
  <c r="AJ5175"/>
  <c r="AI5175"/>
  <c r="AK5175"/>
  <c r="AI3066"/>
  <c r="AK3066"/>
  <c r="AJ3066"/>
  <c r="AJ4283"/>
  <c r="AI4283"/>
  <c r="AK4283"/>
  <c r="AK4400"/>
  <c r="AJ4400"/>
  <c r="AI4400"/>
  <c r="AJ4559"/>
  <c r="AI4559"/>
  <c r="AK4559"/>
  <c r="AK4700"/>
  <c r="AJ4700"/>
  <c r="AI4700"/>
  <c r="AK4657"/>
  <c r="AJ4657"/>
  <c r="AI4657"/>
  <c r="AK5656"/>
  <c r="AJ5656"/>
  <c r="AI5656"/>
  <c r="AJ5735"/>
  <c r="AI5735"/>
  <c r="AK5735"/>
  <c r="AK5416"/>
  <c r="AJ5416"/>
  <c r="AI5416"/>
  <c r="AI3054"/>
  <c r="AK3054"/>
  <c r="AJ3054"/>
  <c r="AJ5039"/>
  <c r="AI5039"/>
  <c r="AK5039"/>
  <c r="AJ4375"/>
  <c r="AI4375"/>
  <c r="AK4375"/>
  <c r="AK2700"/>
  <c r="AJ2700"/>
  <c r="AI2700"/>
  <c r="AK4560"/>
  <c r="AJ4560"/>
  <c r="AI4560"/>
  <c r="AK2652"/>
  <c r="AJ2652"/>
  <c r="AI2652"/>
  <c r="AJ2763"/>
  <c r="AI2763"/>
  <c r="AK2763"/>
  <c r="AK4385"/>
  <c r="AJ4385"/>
  <c r="AI4385"/>
  <c r="AJ4131"/>
  <c r="AI4131"/>
  <c r="AK4131"/>
  <c r="AK5352"/>
  <c r="AJ5352"/>
  <c r="AI5352"/>
  <c r="AI4382"/>
  <c r="AJ4382"/>
  <c r="AK4382"/>
  <c r="AJ5251"/>
  <c r="AI5251"/>
  <c r="AK5251"/>
  <c r="AI2646"/>
  <c r="AJ2646"/>
  <c r="AK2646"/>
  <c r="AJ5659"/>
  <c r="AI5659"/>
  <c r="AK5659"/>
  <c r="AJ2703"/>
  <c r="AI2703"/>
  <c r="AK2703"/>
  <c r="AK5745"/>
  <c r="AJ5745"/>
  <c r="AI5745"/>
  <c r="AI5250"/>
  <c r="AK5250"/>
  <c r="AJ5250"/>
  <c r="AJ4551"/>
  <c r="AI4551"/>
  <c r="AK4551"/>
  <c r="AI5194"/>
  <c r="AK5194"/>
  <c r="AJ5194"/>
  <c r="AK5353"/>
  <c r="AI5353"/>
  <c r="AJ5353"/>
  <c r="AJ5835"/>
  <c r="AI5835"/>
  <c r="AK5835"/>
  <c r="AK2596"/>
  <c r="AJ2596"/>
  <c r="AI2596"/>
  <c r="AI4746"/>
  <c r="AK4746"/>
  <c r="AJ4746"/>
  <c r="AK3753"/>
  <c r="AI3753"/>
  <c r="AJ3753"/>
  <c r="AK3728"/>
  <c r="AJ3728"/>
  <c r="AI3728"/>
  <c r="AI5562"/>
  <c r="AK5562"/>
  <c r="AJ5562"/>
  <c r="AK3605"/>
  <c r="AJ3605"/>
  <c r="AI3605"/>
  <c r="AK5672"/>
  <c r="AJ5672"/>
  <c r="AI5672"/>
  <c r="AJ5647"/>
  <c r="AI5647"/>
  <c r="AK5647"/>
  <c r="AI4386"/>
  <c r="AK4386"/>
  <c r="AJ4386"/>
  <c r="AJ4395"/>
  <c r="AI4395"/>
  <c r="AK4395"/>
  <c r="AI5742"/>
  <c r="AK5742"/>
  <c r="AJ5742"/>
  <c r="AK5417"/>
  <c r="AJ5417"/>
  <c r="AI5417"/>
  <c r="AJ5591"/>
  <c r="AI5591"/>
  <c r="AK5591"/>
  <c r="AI4574"/>
  <c r="AJ4574"/>
  <c r="AK4574"/>
  <c r="AJ2595"/>
  <c r="AI2595"/>
  <c r="AK2595"/>
  <c r="AK4729"/>
  <c r="AI4729"/>
  <c r="AJ4729"/>
  <c r="AK2997"/>
  <c r="AJ2997"/>
  <c r="AI2997"/>
  <c r="AJ3603"/>
  <c r="AI3603"/>
  <c r="AK3603"/>
  <c r="AJ5687"/>
  <c r="AI5687"/>
  <c r="AK5687"/>
  <c r="AI2702"/>
  <c r="AJ2702"/>
  <c r="AK2702"/>
  <c r="AK5040"/>
  <c r="AJ5040"/>
  <c r="AI5040"/>
  <c r="AI5734"/>
  <c r="AK5734"/>
  <c r="AJ5734"/>
  <c r="AK5249"/>
  <c r="AJ5249"/>
  <c r="AI5249"/>
  <c r="AK4548"/>
  <c r="AJ4548"/>
  <c r="AI4548"/>
  <c r="AK5181"/>
  <c r="AJ5181"/>
  <c r="AI5181"/>
  <c r="AK5364"/>
  <c r="AJ5364"/>
  <c r="AI5364"/>
  <c r="AI4542"/>
  <c r="AJ4542"/>
  <c r="AK4542"/>
  <c r="AJ4963"/>
  <c r="AI4963"/>
  <c r="AK4963"/>
  <c r="AK3192"/>
  <c r="AJ3192"/>
  <c r="AI3192"/>
  <c r="AK3196"/>
  <c r="AJ3196"/>
  <c r="AI3196"/>
  <c r="AK3413"/>
  <c r="AJ3413"/>
  <c r="AI3413"/>
  <c r="AK2916"/>
  <c r="AJ2916"/>
  <c r="AI2916"/>
  <c r="AI3034"/>
  <c r="AK3034"/>
  <c r="AJ3034"/>
  <c r="AK4745"/>
  <c r="AI4745"/>
  <c r="AJ4745"/>
  <c r="AK4709"/>
  <c r="AJ4709"/>
  <c r="AI4709"/>
  <c r="AJ3759"/>
  <c r="AI3759"/>
  <c r="AK3759"/>
  <c r="AK3736"/>
  <c r="AJ3736"/>
  <c r="AI3736"/>
  <c r="AK2761"/>
  <c r="AJ2761"/>
  <c r="AI2761"/>
  <c r="AJ3211"/>
  <c r="AI3211"/>
  <c r="AK3211"/>
  <c r="AJ3435"/>
  <c r="AI3435"/>
  <c r="AK3435"/>
  <c r="AK3213"/>
  <c r="AJ3213"/>
  <c r="AI3213"/>
  <c r="AK3733"/>
  <c r="AJ3733"/>
  <c r="AI3733"/>
  <c r="AK4652"/>
  <c r="AJ4652"/>
  <c r="AI4652"/>
  <c r="AK3185"/>
  <c r="AJ3185"/>
  <c r="AI3185"/>
  <c r="AI3198"/>
  <c r="AJ3198"/>
  <c r="AK3198"/>
  <c r="AK4725"/>
  <c r="AJ4725"/>
  <c r="AI4725"/>
  <c r="AI4702"/>
  <c r="AJ4702"/>
  <c r="AK4702"/>
  <c r="AI2982"/>
  <c r="AJ2982"/>
  <c r="AK2982"/>
  <c r="AK3729"/>
  <c r="AJ3729"/>
  <c r="AI3729"/>
  <c r="AK3744"/>
  <c r="AJ3744"/>
  <c r="AI3744"/>
  <c r="AK5297"/>
  <c r="AJ5297"/>
  <c r="AI5297"/>
  <c r="AK3412"/>
  <c r="AJ3412"/>
  <c r="AI3412"/>
  <c r="AI5566"/>
  <c r="AK5566"/>
  <c r="AJ5566"/>
  <c r="AK2760"/>
  <c r="AJ2760"/>
  <c r="AI2760"/>
  <c r="AI3202"/>
  <c r="AK3202"/>
  <c r="AJ3202"/>
  <c r="AJ5827"/>
  <c r="AI5827"/>
  <c r="AK5827"/>
  <c r="AJ5755"/>
  <c r="AI5755"/>
  <c r="AK5755"/>
  <c r="AK4737"/>
  <c r="AJ4737"/>
  <c r="AI4737"/>
  <c r="AK3965"/>
  <c r="AJ3965"/>
  <c r="AI3965"/>
  <c r="AI2986"/>
  <c r="AK2986"/>
  <c r="AJ2986"/>
  <c r="AI3758"/>
  <c r="AK3758"/>
  <c r="AJ3758"/>
  <c r="AJ3755"/>
  <c r="AI3755"/>
  <c r="AK3755"/>
  <c r="AK4661"/>
  <c r="AJ4661"/>
  <c r="AI4661"/>
  <c r="AI3214"/>
  <c r="AK3214"/>
  <c r="AJ3214"/>
  <c r="AI3398"/>
  <c r="AJ3398"/>
  <c r="AK3398"/>
  <c r="AK5757"/>
  <c r="AJ5757"/>
  <c r="AI5757"/>
  <c r="AJ4703"/>
  <c r="AI4703"/>
  <c r="AK4703"/>
  <c r="AK3961"/>
  <c r="AI3961"/>
  <c r="AJ3961"/>
  <c r="AK3724"/>
  <c r="AJ3724"/>
  <c r="AI3724"/>
  <c r="AK3732"/>
  <c r="AJ3732"/>
  <c r="AI3732"/>
  <c r="AJ5603"/>
  <c r="AI5603"/>
  <c r="AK5603"/>
  <c r="AK3169"/>
  <c r="AI3169"/>
  <c r="AJ3169"/>
  <c r="AI3186"/>
  <c r="AK3186"/>
  <c r="AJ3186"/>
  <c r="AK3197"/>
  <c r="AJ3197"/>
  <c r="AI3197"/>
  <c r="AJ3431"/>
  <c r="AI3431"/>
  <c r="AK3431"/>
  <c r="AK3761"/>
  <c r="AI3761"/>
  <c r="AJ3761"/>
  <c r="AK2768"/>
  <c r="AJ2768"/>
  <c r="AI2768"/>
  <c r="AI3166"/>
  <c r="AJ3166"/>
  <c r="AK3166"/>
  <c r="AJ3203"/>
  <c r="AI3203"/>
  <c r="AK3203"/>
  <c r="AJ3039"/>
  <c r="AI3039"/>
  <c r="AK3039"/>
  <c r="AJ4695"/>
  <c r="AI4695"/>
  <c r="AK4695"/>
  <c r="AJ4699"/>
  <c r="AI4699"/>
  <c r="AK4699"/>
  <c r="AK2980"/>
  <c r="AJ2980"/>
  <c r="AI2980"/>
  <c r="AJ3711"/>
  <c r="AI3711"/>
  <c r="AK3711"/>
  <c r="AK5572"/>
  <c r="AJ5572"/>
  <c r="AI5572"/>
  <c r="AI4658"/>
  <c r="AK4658"/>
  <c r="AJ4658"/>
  <c r="AK3212"/>
  <c r="AJ3212"/>
  <c r="AI3212"/>
  <c r="AK4656"/>
  <c r="AJ4656"/>
  <c r="AI4656"/>
  <c r="AK3208"/>
  <c r="AJ3208"/>
  <c r="AI3208"/>
  <c r="AK3037"/>
  <c r="AJ3037"/>
  <c r="AI3037"/>
  <c r="AK3041"/>
  <c r="AI3041"/>
  <c r="AJ3041"/>
  <c r="AK4697"/>
  <c r="AI4697"/>
  <c r="AJ4697"/>
  <c r="AK4724"/>
  <c r="AJ4724"/>
  <c r="AI4724"/>
  <c r="AK2985"/>
  <c r="AI2985"/>
  <c r="AJ2985"/>
  <c r="AK3752"/>
  <c r="AJ3752"/>
  <c r="AI3752"/>
  <c r="AK3725"/>
  <c r="AJ3725"/>
  <c r="AI3725"/>
  <c r="AK5296"/>
  <c r="AJ5296"/>
  <c r="AI5296"/>
  <c r="AI3430"/>
  <c r="AJ3430"/>
  <c r="AK3430"/>
  <c r="AK4897"/>
  <c r="AJ4897"/>
  <c r="AI4897"/>
  <c r="AJ5163"/>
  <c r="AI5163"/>
  <c r="AK5163"/>
  <c r="AI3978"/>
  <c r="AK3978"/>
  <c r="AJ3978"/>
  <c r="AK4504"/>
  <c r="AK2807"/>
  <c r="AK3608"/>
  <c r="AJ3608"/>
  <c r="AI3608"/>
  <c r="AK5685"/>
  <c r="AJ5685"/>
  <c r="AI5685"/>
  <c r="AI5034"/>
  <c r="AK5034"/>
  <c r="AJ5034"/>
  <c r="AJ5595"/>
  <c r="AI5595"/>
  <c r="AK5595"/>
  <c r="AI5362"/>
  <c r="AK5362"/>
  <c r="AJ5362"/>
  <c r="AJ4959"/>
  <c r="AI4959"/>
  <c r="AK4959"/>
  <c r="AK4736"/>
  <c r="AJ4736"/>
  <c r="AI4736"/>
  <c r="AI5646"/>
  <c r="AK5646"/>
  <c r="AJ5646"/>
  <c r="AK4408"/>
  <c r="AJ4408"/>
  <c r="AI4408"/>
  <c r="AJ5415"/>
  <c r="AI5415"/>
  <c r="AK5415"/>
  <c r="AI5174"/>
  <c r="AK5174"/>
  <c r="AJ5174"/>
  <c r="AK4957"/>
  <c r="AJ4957"/>
  <c r="AI4957"/>
  <c r="AK3209"/>
  <c r="AJ3209"/>
  <c r="AI3209"/>
  <c r="AI3042"/>
  <c r="AK3042"/>
  <c r="AJ3042"/>
  <c r="AI4734"/>
  <c r="AJ4734"/>
  <c r="AK4734"/>
  <c r="AK3745"/>
  <c r="AJ3745"/>
  <c r="AI3745"/>
  <c r="AK3188"/>
  <c r="AJ3188"/>
  <c r="AI3188"/>
  <c r="AI5754"/>
  <c r="AK5754"/>
  <c r="AJ5754"/>
  <c r="AK2373"/>
  <c r="AJ2373"/>
  <c r="AI2373"/>
  <c r="AK2080"/>
  <c r="AJ2080"/>
  <c r="AI2080"/>
  <c r="AK1000"/>
  <c r="AJ1000"/>
  <c r="AI1000"/>
  <c r="AK941"/>
  <c r="AI941"/>
  <c r="AJ941"/>
  <c r="AI1842"/>
  <c r="AJ1842"/>
  <c r="AK1842"/>
  <c r="AK1248"/>
  <c r="AJ1248"/>
  <c r="AI1248"/>
  <c r="AI717"/>
  <c r="AK717"/>
  <c r="AJ717"/>
  <c r="AI942"/>
  <c r="AJ942"/>
  <c r="AK942"/>
  <c r="AI673"/>
  <c r="AK673"/>
  <c r="AJ673"/>
  <c r="AK1068"/>
  <c r="AJ1068"/>
  <c r="AI1068"/>
  <c r="AJ1303"/>
  <c r="AI1303"/>
  <c r="AK1303"/>
  <c r="AK1257"/>
  <c r="AI1257"/>
  <c r="AJ1257"/>
  <c r="AI1242"/>
  <c r="AJ1242"/>
  <c r="AK1242"/>
  <c r="AI1309"/>
  <c r="AK1309"/>
  <c r="AJ1309"/>
  <c r="AJ1759"/>
  <c r="AK1759"/>
  <c r="AI1759"/>
  <c r="AJ1523"/>
  <c r="AI1523"/>
  <c r="AK1523"/>
  <c r="AI1073"/>
  <c r="AK1073"/>
  <c r="AJ1073"/>
  <c r="AJ931"/>
  <c r="AK931"/>
  <c r="AI931"/>
  <c r="AI1845"/>
  <c r="AK1845"/>
  <c r="AJ1845"/>
  <c r="AJ2199"/>
  <c r="AI2199"/>
  <c r="AK2199"/>
  <c r="AI2186"/>
  <c r="AK2186"/>
  <c r="AJ2186"/>
  <c r="AK1244"/>
  <c r="AJ1244"/>
  <c r="AI1244"/>
  <c r="AK1308"/>
  <c r="AJ1308"/>
  <c r="AI1308"/>
  <c r="AI1294"/>
  <c r="AJ1294"/>
  <c r="AK1294"/>
  <c r="AK1900"/>
  <c r="AJ1900"/>
  <c r="AI1900"/>
  <c r="AJ2071"/>
  <c r="AI2071"/>
  <c r="AK2071"/>
  <c r="AI1054"/>
  <c r="AJ1054"/>
  <c r="AK1054"/>
  <c r="AK1553"/>
  <c r="AI1553"/>
  <c r="AJ1553"/>
  <c r="AJ719"/>
  <c r="AI719"/>
  <c r="AK719"/>
  <c r="AJ2195"/>
  <c r="AI2195"/>
  <c r="AK2195"/>
  <c r="AK1852"/>
  <c r="AJ1852"/>
  <c r="AI1852"/>
  <c r="AI1830"/>
  <c r="AJ1830"/>
  <c r="AK1830"/>
  <c r="AI2570"/>
  <c r="AK2570"/>
  <c r="AJ2570"/>
  <c r="AK2185"/>
  <c r="AI2185"/>
  <c r="AJ2185"/>
  <c r="AI2182"/>
  <c r="AJ2182"/>
  <c r="AK2182"/>
  <c r="AI1750"/>
  <c r="AJ1750"/>
  <c r="AK1750"/>
  <c r="AK940"/>
  <c r="AJ940"/>
  <c r="AI940"/>
  <c r="AJ1847"/>
  <c r="AK1847"/>
  <c r="AI1847"/>
  <c r="AK2565"/>
  <c r="AJ2565"/>
  <c r="AI2565"/>
  <c r="AJ1115"/>
  <c r="AK1115"/>
  <c r="AI1115"/>
  <c r="AK2409"/>
  <c r="AI2409"/>
  <c r="AJ2409"/>
  <c r="AK1104"/>
  <c r="AJ1104"/>
  <c r="AI1104"/>
  <c r="AK2425"/>
  <c r="AI2425"/>
  <c r="AJ2425"/>
  <c r="AK1520"/>
  <c r="AJ1520"/>
  <c r="AI1520"/>
  <c r="AI2078"/>
  <c r="AJ2078"/>
  <c r="AK2078"/>
  <c r="AJ2063"/>
  <c r="AI2063"/>
  <c r="AK2063"/>
  <c r="AK924"/>
  <c r="AJ924"/>
  <c r="AI924"/>
  <c r="AJ919"/>
  <c r="AK919"/>
  <c r="AI919"/>
  <c r="AI1518"/>
  <c r="AJ1518"/>
  <c r="AK1518"/>
  <c r="AJ1891"/>
  <c r="AK1891"/>
  <c r="AI1891"/>
  <c r="AK2065"/>
  <c r="AI2065"/>
  <c r="AJ2065"/>
  <c r="AI1070"/>
  <c r="AJ1070"/>
  <c r="AK1070"/>
  <c r="AK1684"/>
  <c r="AJ1684"/>
  <c r="AI1684"/>
  <c r="AK1928"/>
  <c r="AJ1928"/>
  <c r="AI1928"/>
  <c r="AI2422"/>
  <c r="AJ2422"/>
  <c r="AK2422"/>
  <c r="AI1929"/>
  <c r="AK1929"/>
  <c r="AJ1929"/>
  <c r="AI1297"/>
  <c r="AK1297"/>
  <c r="AJ1297"/>
  <c r="AJ683"/>
  <c r="AK683"/>
  <c r="AI683"/>
  <c r="AJ1895"/>
  <c r="AI1895"/>
  <c r="AK1895"/>
  <c r="AI2062"/>
  <c r="AJ2062"/>
  <c r="AK2062"/>
  <c r="AK2085"/>
  <c r="AJ2085"/>
  <c r="AI2085"/>
  <c r="AJ1055"/>
  <c r="AK1055"/>
  <c r="AI1055"/>
  <c r="AI1357"/>
  <c r="AK1357"/>
  <c r="AJ1357"/>
  <c r="AK1688"/>
  <c r="AJ1688"/>
  <c r="AI1688"/>
  <c r="AI1926"/>
  <c r="AJ1926"/>
  <c r="AK1926"/>
  <c r="AK1208"/>
  <c r="AJ1208"/>
  <c r="AI1208"/>
  <c r="AK2564"/>
  <c r="AJ2564"/>
  <c r="AI2564"/>
  <c r="AJ679"/>
  <c r="AI679"/>
  <c r="AK679"/>
  <c r="AI1897"/>
  <c r="AK1897"/>
  <c r="AJ1897"/>
  <c r="AK2076"/>
  <c r="AJ2076"/>
  <c r="AI2076"/>
  <c r="AK2088"/>
  <c r="AJ2088"/>
  <c r="AI2088"/>
  <c r="AK1685"/>
  <c r="AI1685"/>
  <c r="AJ1685"/>
  <c r="AJ1919"/>
  <c r="AK1919"/>
  <c r="AI1919"/>
  <c r="AI1642"/>
  <c r="AJ1642"/>
  <c r="AK1642"/>
  <c r="AI1574"/>
  <c r="AI2070"/>
  <c r="AJ2070"/>
  <c r="AK2070"/>
  <c r="AJ715"/>
  <c r="AI715"/>
  <c r="AK715"/>
  <c r="AJ2083"/>
  <c r="AI2083"/>
  <c r="AK2083"/>
  <c r="AK2188"/>
  <c r="AJ2188"/>
  <c r="AI2188"/>
  <c r="AK2052"/>
  <c r="AJ2052"/>
  <c r="AI2052"/>
  <c r="AK2372"/>
  <c r="AJ2372"/>
  <c r="AI2372"/>
  <c r="AI2178"/>
  <c r="AK2178"/>
  <c r="AJ2178"/>
  <c r="AJ1843"/>
  <c r="AI1843"/>
  <c r="AK1843"/>
  <c r="AK857"/>
  <c r="AI857"/>
  <c r="AJ857"/>
  <c r="AK1052"/>
  <c r="AJ1052"/>
  <c r="AI1052"/>
  <c r="AI1146"/>
  <c r="AJ1146"/>
  <c r="AK1146"/>
  <c r="AK1844"/>
  <c r="AJ1844"/>
  <c r="AI1844"/>
  <c r="AK2197"/>
  <c r="AJ2197"/>
  <c r="AI2197"/>
  <c r="AI918"/>
  <c r="AJ918"/>
  <c r="AK918"/>
  <c r="AJ1075"/>
  <c r="AI1075"/>
  <c r="AK1075"/>
  <c r="AJ1299"/>
  <c r="AK1299"/>
  <c r="AI1299"/>
  <c r="AI2050"/>
  <c r="AK2050"/>
  <c r="AJ2050"/>
  <c r="AK1524"/>
  <c r="AJ1524"/>
  <c r="AI1524"/>
  <c r="AK1060"/>
  <c r="AJ1060"/>
  <c r="AI1060"/>
  <c r="AI925"/>
  <c r="AK925"/>
  <c r="AJ925"/>
  <c r="AI1758"/>
  <c r="AJ1758"/>
  <c r="AK1758"/>
  <c r="AJ2075"/>
  <c r="AI2075"/>
  <c r="AK2075"/>
  <c r="AI917"/>
  <c r="AK917"/>
  <c r="AJ917"/>
  <c r="AK920"/>
  <c r="AJ920"/>
  <c r="AI920"/>
  <c r="AI2562"/>
  <c r="AK2562"/>
  <c r="AJ2562"/>
  <c r="AI1902"/>
  <c r="AJ1902"/>
  <c r="AK1902"/>
  <c r="AI1058"/>
  <c r="AJ1058"/>
  <c r="AK1058"/>
  <c r="AK1924"/>
  <c r="AJ1924"/>
  <c r="AI1924"/>
  <c r="AJ1859"/>
  <c r="AK1859"/>
  <c r="AI1859"/>
  <c r="AJ1239"/>
  <c r="AK1239"/>
  <c r="AI1239"/>
  <c r="AI1302"/>
  <c r="AJ1302"/>
  <c r="AK1302"/>
  <c r="AK1841"/>
  <c r="AI1841"/>
  <c r="AJ1841"/>
  <c r="AJ2563"/>
  <c r="AI2563"/>
  <c r="AK2563"/>
  <c r="AJ2183"/>
  <c r="AI2183"/>
  <c r="AK2183"/>
  <c r="AJ2203"/>
  <c r="AI2203"/>
  <c r="AK2203"/>
  <c r="AI1238"/>
  <c r="AJ1238"/>
  <c r="AK1238"/>
  <c r="AI938"/>
  <c r="AJ938"/>
  <c r="AK938"/>
  <c r="AK1840"/>
  <c r="AJ1840"/>
  <c r="AI1840"/>
  <c r="AI2506"/>
  <c r="AK2506"/>
  <c r="AJ2506"/>
  <c r="AK724"/>
  <c r="AJ724"/>
  <c r="AI724"/>
  <c r="AI1753"/>
  <c r="AK1753"/>
  <c r="AJ1753"/>
  <c r="AK1313"/>
  <c r="AI1313"/>
  <c r="AJ1313"/>
  <c r="AK1848"/>
  <c r="AJ1848"/>
  <c r="AI1848"/>
  <c r="AJ1835"/>
  <c r="AI1835"/>
  <c r="AK1835"/>
  <c r="AK2561"/>
  <c r="AI2561"/>
  <c r="AJ2561"/>
  <c r="AK2433"/>
  <c r="AI2433"/>
  <c r="AJ2433"/>
  <c r="AI1049"/>
  <c r="AK1049"/>
  <c r="AJ1049"/>
  <c r="AK2429"/>
  <c r="AJ2429"/>
  <c r="AI2429"/>
  <c r="AI2418"/>
  <c r="AK2418"/>
  <c r="AJ2418"/>
  <c r="AJ1515"/>
  <c r="AI1515"/>
  <c r="AK1515"/>
  <c r="AK2056"/>
  <c r="AJ2056"/>
  <c r="AI2056"/>
  <c r="AI1062"/>
  <c r="AJ1062"/>
  <c r="AK1062"/>
  <c r="AK913"/>
  <c r="AI913"/>
  <c r="AJ913"/>
  <c r="AK1116"/>
  <c r="AJ1116"/>
  <c r="AI1116"/>
  <c r="AJ1519"/>
  <c r="AI1519"/>
  <c r="AK1519"/>
  <c r="AI1901"/>
  <c r="AK1901"/>
  <c r="AJ1901"/>
  <c r="AK2084"/>
  <c r="AJ2084"/>
  <c r="AI2084"/>
  <c r="AK1076"/>
  <c r="AJ1076"/>
  <c r="AI1076"/>
  <c r="AI614"/>
  <c r="AJ614"/>
  <c r="AK614"/>
  <c r="AK844"/>
  <c r="AJ844"/>
  <c r="AI844"/>
  <c r="AK597"/>
  <c r="AI597"/>
  <c r="AJ597"/>
  <c r="AJ1409"/>
  <c r="AI1245"/>
  <c r="AK1245"/>
  <c r="AJ1245"/>
  <c r="AJ1402"/>
  <c r="AK1402"/>
  <c r="AI1570"/>
  <c r="AJ1570"/>
  <c r="AK1570"/>
  <c r="AJ2179"/>
  <c r="AI2179"/>
  <c r="AK2179"/>
  <c r="AK2184"/>
  <c r="AJ2184"/>
  <c r="AI2184"/>
  <c r="AK2200"/>
  <c r="AJ2200"/>
  <c r="AI2200"/>
  <c r="AK1756"/>
  <c r="AJ1756"/>
  <c r="AI1756"/>
  <c r="AK2201"/>
  <c r="AI2201"/>
  <c r="AJ2201"/>
  <c r="AJ2187"/>
  <c r="AI2187"/>
  <c r="AK2187"/>
  <c r="AJ1755"/>
  <c r="AI1755"/>
  <c r="AK1755"/>
  <c r="AI682"/>
  <c r="AJ682"/>
  <c r="AK682"/>
  <c r="AJ1051"/>
  <c r="AI1051"/>
  <c r="AK1051"/>
  <c r="AK1788"/>
  <c r="AJ1788"/>
  <c r="AI1788"/>
  <c r="AK2189"/>
  <c r="AJ2189"/>
  <c r="AI2189"/>
  <c r="AI1846"/>
  <c r="AJ1846"/>
  <c r="AK1846"/>
  <c r="AK668"/>
  <c r="AJ668"/>
  <c r="AI668"/>
  <c r="AI1050"/>
  <c r="AJ1050"/>
  <c r="AK1050"/>
  <c r="AJ671"/>
  <c r="AI671"/>
  <c r="AK671"/>
  <c r="AK2057"/>
  <c r="AI2057"/>
  <c r="AJ2057"/>
  <c r="AK1213"/>
  <c r="AI1213"/>
  <c r="AJ1213"/>
  <c r="AJ2055"/>
  <c r="AI2055"/>
  <c r="AK2055"/>
  <c r="AJ1927"/>
  <c r="AI1927"/>
  <c r="AK1927"/>
  <c r="AK1516"/>
  <c r="AJ1516"/>
  <c r="AI1516"/>
  <c r="AI1077"/>
  <c r="AK1077"/>
  <c r="AJ1077"/>
  <c r="AK496"/>
  <c r="AJ496"/>
  <c r="AI496"/>
  <c r="AK456"/>
  <c r="AJ456"/>
  <c r="AI456"/>
  <c r="AK465"/>
  <c r="AI465"/>
  <c r="AJ465"/>
  <c r="AJ507"/>
  <c r="AK507"/>
  <c r="AI507"/>
  <c r="AK524"/>
  <c r="AJ524"/>
  <c r="AI524"/>
  <c r="AK500"/>
  <c r="AJ500"/>
  <c r="AI500"/>
  <c r="AI497"/>
  <c r="AK497"/>
  <c r="AJ497"/>
  <c r="AJ495"/>
  <c r="AI495"/>
  <c r="AK495"/>
  <c r="AI522"/>
  <c r="AJ522"/>
  <c r="AK522"/>
  <c r="AJ475"/>
  <c r="AK475"/>
  <c r="AI475"/>
  <c r="AI486"/>
  <c r="AJ486"/>
  <c r="AK486"/>
  <c r="AK480"/>
  <c r="AJ480"/>
  <c r="AI480"/>
  <c r="AK485"/>
  <c r="AI485"/>
  <c r="AJ485"/>
  <c r="AI518"/>
  <c r="AJ518"/>
  <c r="AK518"/>
  <c r="AK521"/>
  <c r="AI521"/>
  <c r="AJ521"/>
  <c r="AK468"/>
  <c r="AJ468"/>
  <c r="AI468"/>
  <c r="AI525"/>
  <c r="AK525"/>
  <c r="AJ525"/>
  <c r="AK493"/>
  <c r="AI493"/>
  <c r="AJ493"/>
  <c r="AI489"/>
  <c r="AK489"/>
  <c r="AJ489"/>
  <c r="AK517"/>
  <c r="AI517"/>
  <c r="AJ517"/>
  <c r="AK492"/>
  <c r="AJ492"/>
  <c r="AI492"/>
  <c r="AJ499"/>
  <c r="AK499"/>
  <c r="AI499"/>
  <c r="AI466"/>
  <c r="AJ466"/>
  <c r="AK466"/>
  <c r="AI498"/>
  <c r="AJ498"/>
  <c r="AK498"/>
  <c r="AJ487"/>
  <c r="AI487"/>
  <c r="AK487"/>
  <c r="AJ467"/>
  <c r="AK467"/>
  <c r="AI467"/>
  <c r="AK520"/>
  <c r="AJ520"/>
  <c r="AI520"/>
  <c r="AK477"/>
  <c r="AI477"/>
  <c r="AJ477"/>
  <c r="AI458"/>
  <c r="AJ458"/>
  <c r="AK458"/>
  <c r="AI506"/>
  <c r="AJ506"/>
  <c r="AK506"/>
  <c r="AI430"/>
  <c r="AJ430"/>
  <c r="AK430"/>
  <c r="AJ479"/>
  <c r="AI479"/>
  <c r="AK479"/>
  <c r="AK516"/>
  <c r="AJ516"/>
  <c r="AI516"/>
  <c r="AJ515"/>
  <c r="AK515"/>
  <c r="AI515"/>
  <c r="AK429"/>
  <c r="AI429"/>
  <c r="AJ429"/>
  <c r="AK5492"/>
  <c r="AJ5492"/>
  <c r="AI5492"/>
  <c r="AI3986"/>
  <c r="AK3986"/>
  <c r="AJ3986"/>
  <c r="AK4752"/>
  <c r="AJ4752"/>
  <c r="AI4752"/>
  <c r="AK2633"/>
  <c r="AI2633"/>
  <c r="AJ2633"/>
  <c r="AK5833"/>
  <c r="AJ5833"/>
  <c r="AI5833"/>
  <c r="AJ5667"/>
  <c r="AI5667"/>
  <c r="AK5667"/>
  <c r="AK5245"/>
  <c r="AJ5245"/>
  <c r="AI5245"/>
  <c r="AK4553"/>
  <c r="AI4553"/>
  <c r="AJ4553"/>
  <c r="AK2592"/>
  <c r="AJ2592"/>
  <c r="AI2592"/>
  <c r="AJ2987"/>
  <c r="AI2987"/>
  <c r="AK2987"/>
  <c r="AK5041"/>
  <c r="AJ5041"/>
  <c r="AI5041"/>
  <c r="AI4558"/>
  <c r="AJ4558"/>
  <c r="AK4558"/>
  <c r="AJ4531"/>
  <c r="AI4531"/>
  <c r="AK4531"/>
  <c r="AJ3191"/>
  <c r="AI3191"/>
  <c r="AK3191"/>
  <c r="AK3036"/>
  <c r="AJ3036"/>
  <c r="AI3036"/>
  <c r="AK4713"/>
  <c r="AI4713"/>
  <c r="AJ4713"/>
  <c r="AK5605"/>
  <c r="AJ5605"/>
  <c r="AI5605"/>
  <c r="AI3206"/>
  <c r="AJ3206"/>
  <c r="AK3206"/>
  <c r="AI2882"/>
  <c r="AK2882"/>
  <c r="AJ2882"/>
  <c r="AJ3059"/>
  <c r="AI3059"/>
  <c r="AK3059"/>
  <c r="AK4388"/>
  <c r="AJ4388"/>
  <c r="AI4388"/>
  <c r="AJ5819"/>
  <c r="AI5819"/>
  <c r="AK5819"/>
  <c r="AJ5195"/>
  <c r="AI5195"/>
  <c r="AK5195"/>
  <c r="AI2582"/>
  <c r="AJ2582"/>
  <c r="AK2582"/>
  <c r="AK4288"/>
  <c r="AJ4288"/>
  <c r="AI4288"/>
  <c r="AI5246"/>
  <c r="AJ5246"/>
  <c r="AK5246"/>
  <c r="AJ4547"/>
  <c r="AI4547"/>
  <c r="AK4547"/>
  <c r="AI2918"/>
  <c r="AK2918"/>
  <c r="AJ2918"/>
  <c r="AK3717"/>
  <c r="AJ3717"/>
  <c r="AI3717"/>
  <c r="AK3189"/>
  <c r="AJ3189"/>
  <c r="AI3189"/>
  <c r="AI3730"/>
  <c r="AK3730"/>
  <c r="AJ3730"/>
  <c r="AI637"/>
  <c r="AK637"/>
  <c r="AJ637"/>
  <c r="AI2467"/>
  <c r="AK1240"/>
  <c r="AJ1240"/>
  <c r="AI1240"/>
  <c r="AJ1851"/>
  <c r="AI1851"/>
  <c r="AK1851"/>
  <c r="AI1894"/>
  <c r="AJ1894"/>
  <c r="AK1894"/>
  <c r="AK2560"/>
  <c r="AJ2560"/>
  <c r="AI2560"/>
  <c r="AK1304"/>
  <c r="AJ1304"/>
  <c r="AI1304"/>
  <c r="AK669"/>
  <c r="AI669"/>
  <c r="AJ669"/>
  <c r="AK2049"/>
  <c r="AI2049"/>
  <c r="AJ2049"/>
  <c r="AI678"/>
  <c r="AJ678"/>
  <c r="AK678"/>
  <c r="AK1836"/>
  <c r="AJ1836"/>
  <c r="AI1836"/>
  <c r="AI2426"/>
  <c r="AK2426"/>
  <c r="AJ2426"/>
  <c r="AJ2067"/>
  <c r="AI2067"/>
  <c r="AK2067"/>
  <c r="AK680"/>
  <c r="AJ680"/>
  <c r="AI680"/>
  <c r="AI2046"/>
  <c r="AJ2046"/>
  <c r="AK2046"/>
  <c r="AK1893"/>
  <c r="AI1893"/>
  <c r="AJ1893"/>
  <c r="AJ1715"/>
  <c r="AK1715"/>
  <c r="AI1715"/>
  <c r="AJ2431"/>
  <c r="AI2431"/>
  <c r="AK2431"/>
  <c r="AI2082"/>
  <c r="AK2082"/>
  <c r="AJ2082"/>
  <c r="AI1874"/>
  <c r="AJ1874"/>
  <c r="AK1874"/>
  <c r="AI1858"/>
  <c r="AJ1858"/>
  <c r="AK1858"/>
  <c r="AI1850"/>
  <c r="AJ1850"/>
  <c r="AK1850"/>
  <c r="AK1833"/>
  <c r="AI1833"/>
  <c r="AJ1833"/>
  <c r="AJ2567"/>
  <c r="AI2567"/>
  <c r="AK2567"/>
  <c r="AJ2191"/>
  <c r="AI2191"/>
  <c r="AK2191"/>
  <c r="AI2202"/>
  <c r="AK2202"/>
  <c r="AJ2202"/>
  <c r="AK1249"/>
  <c r="AI1249"/>
  <c r="AJ1249"/>
  <c r="AK845"/>
  <c r="AI845"/>
  <c r="AJ845"/>
  <c r="AJ1839"/>
  <c r="AK1839"/>
  <c r="AI1839"/>
  <c r="AK997"/>
  <c r="AI997"/>
  <c r="AJ997"/>
  <c r="AJ1731"/>
  <c r="AK1731"/>
  <c r="AI1731"/>
  <c r="AK2376"/>
  <c r="AJ2376"/>
  <c r="AI2376"/>
  <c r="AK1241"/>
  <c r="AI1241"/>
  <c r="AJ1241"/>
  <c r="AI1310"/>
  <c r="AJ1310"/>
  <c r="AK1310"/>
  <c r="AJ915"/>
  <c r="AI915"/>
  <c r="AK915"/>
  <c r="AK1072"/>
  <c r="AJ1072"/>
  <c r="AI1072"/>
  <c r="AK2424"/>
  <c r="AJ2424"/>
  <c r="AI2424"/>
  <c r="AK1296"/>
  <c r="AJ1296"/>
  <c r="AI1296"/>
  <c r="AJ687"/>
  <c r="AI687"/>
  <c r="AK687"/>
  <c r="AK1892"/>
  <c r="AJ1892"/>
  <c r="AI1892"/>
  <c r="AI2074"/>
  <c r="AK2074"/>
  <c r="AJ2074"/>
  <c r="AI1065"/>
  <c r="AK1065"/>
  <c r="AJ1065"/>
  <c r="AK2416"/>
  <c r="AJ2416"/>
  <c r="AI2416"/>
  <c r="AK684"/>
  <c r="AJ684"/>
  <c r="AI684"/>
  <c r="AK1896"/>
  <c r="AJ1896"/>
  <c r="AI1896"/>
  <c r="AJ2043"/>
  <c r="AI2043"/>
  <c r="AK2043"/>
  <c r="AI1066"/>
  <c r="AJ1066"/>
  <c r="AK1066"/>
  <c r="AI634"/>
  <c r="AJ634"/>
  <c r="AK634"/>
  <c r="AJ619"/>
  <c r="AI619"/>
  <c r="AK619"/>
  <c r="AK2358"/>
  <c r="AK632"/>
  <c r="AJ632"/>
  <c r="AI632"/>
  <c r="AK112"/>
  <c r="AJ112"/>
  <c r="AI112"/>
  <c r="AK169"/>
  <c r="AI169"/>
  <c r="AJ169"/>
  <c r="AK176"/>
  <c r="AJ176"/>
  <c r="AI176"/>
  <c r="AI45"/>
  <c r="AK45"/>
  <c r="AJ45"/>
  <c r="AJ147"/>
  <c r="AK147"/>
  <c r="AI147"/>
  <c r="AJ91"/>
  <c r="AI91"/>
  <c r="AK91"/>
  <c r="AK148"/>
  <c r="AJ148"/>
  <c r="AI148"/>
  <c r="AJ127"/>
  <c r="AK127"/>
  <c r="AI127"/>
  <c r="AK97"/>
  <c r="AI97"/>
  <c r="AJ97"/>
  <c r="AK89"/>
  <c r="AI89"/>
  <c r="AJ89"/>
  <c r="AI113"/>
  <c r="AK113"/>
  <c r="AJ113"/>
  <c r="AJ151"/>
  <c r="AI151"/>
  <c r="AK151"/>
  <c r="AJ171"/>
  <c r="AK171"/>
  <c r="AI171"/>
  <c r="AK128"/>
  <c r="AJ128"/>
  <c r="AI128"/>
  <c r="AJ115"/>
  <c r="AK115"/>
  <c r="AI115"/>
  <c r="AK172"/>
  <c r="AJ172"/>
  <c r="AI172"/>
  <c r="AK88"/>
  <c r="AJ88"/>
  <c r="AI88"/>
  <c r="AK92"/>
  <c r="AJ92"/>
  <c r="AI92"/>
  <c r="AK16"/>
  <c r="AJ16"/>
  <c r="AI16"/>
  <c r="AK149"/>
  <c r="AI149"/>
  <c r="AJ149"/>
  <c r="AI162"/>
  <c r="AJ162"/>
  <c r="AK162"/>
  <c r="AK173"/>
  <c r="AI173"/>
  <c r="AJ173"/>
  <c r="AK48"/>
  <c r="AJ48"/>
  <c r="AI48"/>
  <c r="AI50"/>
  <c r="AJ50"/>
  <c r="AK50"/>
  <c r="AI121"/>
  <c r="AK121"/>
  <c r="AJ121"/>
  <c r="AK108"/>
  <c r="AJ108"/>
  <c r="AI108"/>
  <c r="AI106"/>
  <c r="AJ106"/>
  <c r="AK106"/>
  <c r="AI101"/>
  <c r="AK101"/>
  <c r="AJ101"/>
  <c r="AJ163"/>
  <c r="AI163"/>
  <c r="AK163"/>
  <c r="AI82"/>
  <c r="AJ82"/>
  <c r="AK82"/>
  <c r="AJ95"/>
  <c r="AK95"/>
  <c r="AI95"/>
  <c r="AK133"/>
  <c r="AI133"/>
  <c r="AJ133"/>
  <c r="AI46"/>
  <c r="AJ46"/>
  <c r="AK46"/>
  <c r="AJ155"/>
  <c r="AI155"/>
  <c r="AK155"/>
  <c r="AK105"/>
  <c r="AI105"/>
  <c r="AJ105"/>
  <c r="AK49"/>
  <c r="AI49"/>
  <c r="AJ49"/>
  <c r="AI86"/>
  <c r="AJ86"/>
  <c r="AK86"/>
  <c r="AK144"/>
  <c r="AJ144"/>
  <c r="AI144"/>
  <c r="AI94"/>
  <c r="AJ94"/>
  <c r="AK94"/>
  <c r="AK136"/>
  <c r="AJ136"/>
  <c r="AI136"/>
  <c r="AI110"/>
  <c r="AJ110"/>
  <c r="AK110"/>
  <c r="AK168"/>
  <c r="AJ168"/>
  <c r="AI168"/>
  <c r="AK160"/>
  <c r="AJ160"/>
  <c r="AI160"/>
  <c r="AI18"/>
  <c r="AJ18"/>
  <c r="AK18"/>
  <c r="AJ167"/>
  <c r="AK167"/>
  <c r="AI167"/>
  <c r="AI125"/>
  <c r="AK125"/>
  <c r="AJ125"/>
  <c r="AJ123"/>
  <c r="AI123"/>
  <c r="AK123"/>
  <c r="AI17"/>
  <c r="AK17"/>
  <c r="AJ17"/>
  <c r="AI146"/>
  <c r="AJ146"/>
  <c r="AK146"/>
  <c r="AI90"/>
  <c r="AJ90"/>
  <c r="AK90"/>
  <c r="AJ131"/>
  <c r="AK131"/>
  <c r="AI131"/>
  <c r="AI122"/>
  <c r="AJ122"/>
  <c r="AK122"/>
  <c r="AI153"/>
  <c r="AK153"/>
  <c r="AJ153"/>
  <c r="AJ23"/>
  <c r="AK23"/>
  <c r="AI23"/>
  <c r="AK117"/>
  <c r="AI117"/>
  <c r="AJ117"/>
  <c r="AJ143"/>
  <c r="AI143"/>
  <c r="AK143"/>
  <c r="AK52"/>
  <c r="AJ52"/>
  <c r="AI52"/>
  <c r="AJ83"/>
  <c r="AI83"/>
  <c r="AK83"/>
  <c r="AI157"/>
  <c r="AK157"/>
  <c r="AJ157"/>
  <c r="AJ119"/>
  <c r="AI119"/>
  <c r="AK119"/>
  <c r="AJ5587"/>
  <c r="AI5587"/>
  <c r="AK5587"/>
  <c r="AI4570"/>
  <c r="AK4570"/>
  <c r="AJ4570"/>
  <c r="AK5184"/>
  <c r="AJ5184"/>
  <c r="AI5184"/>
  <c r="AJ2651"/>
  <c r="AI2651"/>
  <c r="AK2651"/>
  <c r="AJ3067"/>
  <c r="AI3067"/>
  <c r="AK3067"/>
  <c r="AK4961"/>
  <c r="AJ4961"/>
  <c r="AI4961"/>
  <c r="AI5298"/>
  <c r="AK5298"/>
  <c r="AJ5298"/>
  <c r="AK3200"/>
  <c r="AJ3200"/>
  <c r="AI3200"/>
  <c r="AK3433"/>
  <c r="AI3433"/>
  <c r="AJ3433"/>
  <c r="AK5585"/>
  <c r="AJ5585"/>
  <c r="AI5585"/>
  <c r="AI5870"/>
  <c r="AK5870"/>
  <c r="AJ5870"/>
  <c r="AK5824"/>
  <c r="AJ5824"/>
  <c r="AI5824"/>
  <c r="AJ4739"/>
  <c r="AI4739"/>
  <c r="AK4739"/>
  <c r="AK4740"/>
  <c r="AJ4740"/>
  <c r="AI4740"/>
  <c r="AI3734"/>
  <c r="AK3734"/>
  <c r="AJ3734"/>
  <c r="AK3713"/>
  <c r="AI3713"/>
  <c r="AJ3713"/>
  <c r="AJ4655"/>
  <c r="AI4655"/>
  <c r="AK4655"/>
  <c r="AJ5295"/>
  <c r="AI5295"/>
  <c r="AK5295"/>
  <c r="AK3164"/>
  <c r="AJ3164"/>
  <c r="AI3164"/>
  <c r="AK3441"/>
  <c r="AJ3441"/>
  <c r="AI3441"/>
  <c r="AJ3207"/>
  <c r="AI3207"/>
  <c r="AK3207"/>
  <c r="AI3714"/>
  <c r="AK3714"/>
  <c r="AJ3714"/>
  <c r="AJ3743"/>
  <c r="AI3743"/>
  <c r="AK3743"/>
  <c r="AJ5299"/>
  <c r="AI5299"/>
  <c r="AK5299"/>
  <c r="AI3182"/>
  <c r="AJ3182"/>
  <c r="AK3182"/>
  <c r="AI5826"/>
  <c r="AK5826"/>
  <c r="AJ5826"/>
  <c r="AK2589"/>
  <c r="AJ2589"/>
  <c r="AI2589"/>
  <c r="AK4696"/>
  <c r="AJ4696"/>
  <c r="AI4696"/>
  <c r="AI3974"/>
  <c r="AJ3974"/>
  <c r="AK3974"/>
  <c r="AI3722"/>
  <c r="AK3722"/>
  <c r="AJ3722"/>
  <c r="AJ3727"/>
  <c r="AI3727"/>
  <c r="AK3727"/>
  <c r="AJ5563"/>
  <c r="AI5563"/>
  <c r="AK5563"/>
  <c r="AJ2731"/>
  <c r="AI2731"/>
  <c r="AK2731"/>
  <c r="AK5561"/>
  <c r="AJ5561"/>
  <c r="AI5561"/>
  <c r="AI3190"/>
  <c r="AK3190"/>
  <c r="AJ3190"/>
  <c r="AJ3439"/>
  <c r="AI3439"/>
  <c r="AK3439"/>
  <c r="AI5582"/>
  <c r="AK5582"/>
  <c r="AJ5582"/>
  <c r="AI5758"/>
  <c r="AK5758"/>
  <c r="AJ5758"/>
  <c r="AI4714"/>
  <c r="AK4714"/>
  <c r="AJ4714"/>
  <c r="AJ3967"/>
  <c r="AI3967"/>
  <c r="AK3967"/>
  <c r="AK3973"/>
  <c r="AJ3973"/>
  <c r="AI3973"/>
  <c r="AJ3731"/>
  <c r="AI3731"/>
  <c r="AK3731"/>
  <c r="AK5564"/>
  <c r="AJ5564"/>
  <c r="AI5564"/>
  <c r="AJ3183"/>
  <c r="AI3183"/>
  <c r="AK3183"/>
  <c r="AK5517"/>
  <c r="AJ5517"/>
  <c r="AI5517"/>
  <c r="AI2846"/>
  <c r="AJ2846"/>
  <c r="AK2846"/>
  <c r="AJ3219"/>
  <c r="AI3219"/>
  <c r="AK3219"/>
  <c r="AK4122"/>
  <c r="AK4993"/>
  <c r="AJ4993"/>
  <c r="AI4993"/>
  <c r="AK5508"/>
  <c r="AJ5508"/>
  <c r="AI5508"/>
  <c r="AK4433"/>
  <c r="AJ4433"/>
  <c r="AI4433"/>
  <c r="AK4381"/>
  <c r="AJ4381"/>
  <c r="AI4381"/>
  <c r="AJ5239"/>
  <c r="AI5239"/>
  <c r="AK5239"/>
  <c r="AK4557"/>
  <c r="AJ4557"/>
  <c r="AI4557"/>
  <c r="AI3070"/>
  <c r="AJ3070"/>
  <c r="AK3070"/>
  <c r="AK4717"/>
  <c r="AJ4717"/>
  <c r="AI4717"/>
  <c r="AK3609"/>
  <c r="AJ3609"/>
  <c r="AI3609"/>
  <c r="AK5660"/>
  <c r="AJ5660"/>
  <c r="AI5660"/>
  <c r="AK5221"/>
  <c r="AJ5221"/>
  <c r="AI5221"/>
  <c r="AK4377"/>
  <c r="AI4377"/>
  <c r="AJ4377"/>
  <c r="AI2654"/>
  <c r="AJ2654"/>
  <c r="AK2654"/>
  <c r="AK3184"/>
  <c r="AJ3184"/>
  <c r="AI3184"/>
  <c r="AI3414"/>
  <c r="AJ3414"/>
  <c r="AK3414"/>
  <c r="AK5584"/>
  <c r="AJ5584"/>
  <c r="AI5584"/>
  <c r="AK3972"/>
  <c r="AJ3972"/>
  <c r="AI3972"/>
  <c r="AI2750"/>
  <c r="AJ2750"/>
  <c r="AK2750"/>
  <c r="AI3434"/>
  <c r="AK3434"/>
  <c r="AJ3434"/>
  <c r="AJ3739"/>
  <c r="AI3739"/>
  <c r="AK3739"/>
  <c r="AK1145"/>
  <c r="AI1145"/>
  <c r="AJ1145"/>
  <c r="AK2069"/>
  <c r="AJ2069"/>
  <c r="AI2069"/>
  <c r="AI1554"/>
  <c r="AJ1554"/>
  <c r="AK1554"/>
  <c r="AI2194"/>
  <c r="AK2194"/>
  <c r="AJ2194"/>
  <c r="AI1306"/>
  <c r="AJ1306"/>
  <c r="AK1306"/>
  <c r="AK2181"/>
  <c r="AJ2181"/>
  <c r="AI2181"/>
  <c r="AK1860"/>
  <c r="AJ1860"/>
  <c r="AI1860"/>
  <c r="AJ1791"/>
  <c r="AK1791"/>
  <c r="AI1791"/>
  <c r="AI1838"/>
  <c r="AJ1838"/>
  <c r="AK1838"/>
  <c r="AK2068"/>
  <c r="AJ2068"/>
  <c r="AI2068"/>
  <c r="AI1790"/>
  <c r="AJ1790"/>
  <c r="AK1790"/>
  <c r="AJ999"/>
  <c r="AI999"/>
  <c r="AK999"/>
  <c r="AK1752"/>
  <c r="AJ1752"/>
  <c r="AI1752"/>
  <c r="AI2190"/>
  <c r="AJ2190"/>
  <c r="AK2190"/>
  <c r="AK2557"/>
  <c r="AJ2557"/>
  <c r="AI2557"/>
  <c r="AJ675"/>
  <c r="AK675"/>
  <c r="AI675"/>
  <c r="AK2092"/>
  <c r="AJ2092"/>
  <c r="AI2092"/>
  <c r="AK2205"/>
  <c r="AJ2205"/>
  <c r="AI2205"/>
  <c r="AK1849"/>
  <c r="AI1849"/>
  <c r="AJ1849"/>
  <c r="AJ2571"/>
  <c r="AI2571"/>
  <c r="AK2571"/>
  <c r="AJ939"/>
  <c r="AK939"/>
  <c r="AI939"/>
  <c r="AI2198"/>
  <c r="AJ2198"/>
  <c r="AK2198"/>
  <c r="AK933"/>
  <c r="AI933"/>
  <c r="AJ933"/>
  <c r="AK1828"/>
  <c r="AJ1828"/>
  <c r="AI1828"/>
  <c r="AK688"/>
  <c r="AJ688"/>
  <c r="AI688"/>
  <c r="AK2044"/>
  <c r="AJ2044"/>
  <c r="AI2044"/>
  <c r="AK2045"/>
  <c r="AJ2045"/>
  <c r="AI2045"/>
  <c r="AK1048"/>
  <c r="AJ1048"/>
  <c r="AI1048"/>
  <c r="AK1908"/>
  <c r="AJ1908"/>
  <c r="AI1908"/>
  <c r="AJ1147"/>
  <c r="AI1147"/>
  <c r="AK1147"/>
  <c r="AK1792"/>
  <c r="AJ1792"/>
  <c r="AI1792"/>
  <c r="AJ847"/>
  <c r="AI847"/>
  <c r="AK847"/>
  <c r="AJ1823"/>
  <c r="AK1823"/>
  <c r="AI1823"/>
  <c r="AK1909"/>
  <c r="AI1909"/>
  <c r="AJ1909"/>
  <c r="AK1144"/>
  <c r="AJ1144"/>
  <c r="AI1144"/>
  <c r="AJ2375"/>
  <c r="AI2375"/>
  <c r="AK2375"/>
  <c r="AJ1247"/>
  <c r="AK1247"/>
  <c r="AI1247"/>
  <c r="AI1853"/>
  <c r="AK1853"/>
  <c r="AJ1853"/>
  <c r="AK1824"/>
  <c r="AJ1824"/>
  <c r="AI1824"/>
  <c r="AK921"/>
  <c r="AI921"/>
  <c r="AJ921"/>
  <c r="AK2420"/>
  <c r="AJ2420"/>
  <c r="AI2420"/>
  <c r="AJ1071"/>
  <c r="AI1071"/>
  <c r="AK1071"/>
  <c r="AJ2427"/>
  <c r="AI2427"/>
  <c r="AK2427"/>
  <c r="AI686"/>
  <c r="AJ686"/>
  <c r="AK686"/>
  <c r="AJ1903"/>
  <c r="AI1903"/>
  <c r="AK1903"/>
  <c r="AI2090"/>
  <c r="AK2090"/>
  <c r="AJ2090"/>
  <c r="AJ1059"/>
  <c r="AI1059"/>
  <c r="AK1059"/>
  <c r="AJ2411"/>
  <c r="AI2411"/>
  <c r="AK2411"/>
  <c r="AI674"/>
  <c r="AJ674"/>
  <c r="AK674"/>
  <c r="AI854"/>
  <c r="AJ854"/>
  <c r="AK854"/>
  <c r="AK2073"/>
  <c r="AI2073"/>
  <c r="AJ2073"/>
  <c r="AK2093"/>
  <c r="AJ2093"/>
  <c r="AI2093"/>
  <c r="AK1064"/>
  <c r="AJ1064"/>
  <c r="AI1064"/>
  <c r="AI922"/>
  <c r="AJ922"/>
  <c r="AK922"/>
  <c r="AK2413"/>
  <c r="AJ2413"/>
  <c r="AI2413"/>
  <c r="AJ1207"/>
  <c r="AK1207"/>
  <c r="AI1207"/>
  <c r="AK2556"/>
  <c r="AJ2556"/>
  <c r="AI2556"/>
  <c r="AI681"/>
  <c r="AK681"/>
  <c r="AJ681"/>
  <c r="AI1517"/>
  <c r="AK1517"/>
  <c r="AJ1517"/>
  <c r="AK2081"/>
  <c r="AI2081"/>
  <c r="AJ2081"/>
  <c r="AJ2087"/>
  <c r="AI2087"/>
  <c r="AK2087"/>
  <c r="AJ1067"/>
  <c r="AI1067"/>
  <c r="AK1067"/>
  <c r="AI1689"/>
  <c r="AK1689"/>
  <c r="AJ1689"/>
  <c r="AK1061"/>
  <c r="AI1061"/>
  <c r="AJ1061"/>
  <c r="AK916"/>
  <c r="AJ916"/>
  <c r="AI916"/>
  <c r="AK2417"/>
  <c r="AI2417"/>
  <c r="AJ2417"/>
  <c r="AJ2559"/>
  <c r="AI2559"/>
  <c r="AK2559"/>
  <c r="AI689"/>
  <c r="AK689"/>
  <c r="AJ689"/>
  <c r="AI858"/>
  <c r="AJ858"/>
  <c r="AK858"/>
  <c r="AJ2047"/>
  <c r="AI2047"/>
  <c r="AK2047"/>
  <c r="AK2060"/>
  <c r="AJ2060"/>
  <c r="AI2060"/>
  <c r="AI1053"/>
  <c r="AK1053"/>
  <c r="AJ1053"/>
  <c r="AI914"/>
  <c r="AJ914"/>
  <c r="AK914"/>
  <c r="AK948"/>
  <c r="AJ948"/>
  <c r="AI948"/>
  <c r="AK1668"/>
  <c r="AJ1668"/>
  <c r="AI1668"/>
  <c r="AI1837"/>
  <c r="AK1837"/>
  <c r="AJ1837"/>
  <c r="AK2180"/>
  <c r="AJ2180"/>
  <c r="AI2180"/>
  <c r="AJ1251"/>
  <c r="AI1251"/>
  <c r="AK1251"/>
  <c r="AK996"/>
  <c r="AJ996"/>
  <c r="AI996"/>
  <c r="AK936"/>
  <c r="AJ936"/>
  <c r="AI936"/>
  <c r="AI718"/>
  <c r="AJ718"/>
  <c r="AK718"/>
  <c r="AK1148"/>
  <c r="AJ1148"/>
  <c r="AI1148"/>
  <c r="AK932"/>
  <c r="AJ932"/>
  <c r="AI932"/>
  <c r="AK1760"/>
  <c r="AJ1760"/>
  <c r="AI1760"/>
  <c r="AJ2079"/>
  <c r="AI2079"/>
  <c r="AK2079"/>
  <c r="AI1686"/>
  <c r="AJ1686"/>
  <c r="AK1686"/>
  <c r="AI1754"/>
  <c r="AJ1754"/>
  <c r="AK1754"/>
  <c r="AI998"/>
  <c r="AJ998"/>
  <c r="AK998"/>
  <c r="AK1300"/>
  <c r="AJ1300"/>
  <c r="AI1300"/>
  <c r="AJ2415"/>
  <c r="AI2415"/>
  <c r="AK2415"/>
  <c r="AK1209"/>
  <c r="AI1209"/>
  <c r="AJ1209"/>
  <c r="AJ1899"/>
  <c r="AI1899"/>
  <c r="AK1899"/>
  <c r="AI2430"/>
  <c r="AJ2430"/>
  <c r="AK2430"/>
  <c r="AJ2059"/>
  <c r="AI2059"/>
  <c r="AK2059"/>
  <c r="AJ1063"/>
  <c r="AI1063"/>
  <c r="AK1063"/>
  <c r="AJ2423"/>
  <c r="AI2423"/>
  <c r="AK2423"/>
  <c r="AI1521"/>
  <c r="AK1521"/>
  <c r="AJ1521"/>
  <c r="AK1056"/>
  <c r="AJ1056"/>
  <c r="AI1056"/>
  <c r="AJ1355"/>
  <c r="AI1355"/>
  <c r="AK1355"/>
  <c r="AI1930"/>
  <c r="AJ1930"/>
  <c r="AK1930"/>
  <c r="AI1298"/>
  <c r="AJ1298"/>
  <c r="AK1298"/>
  <c r="AK2053"/>
  <c r="AJ2053"/>
  <c r="AI2053"/>
  <c r="AJ1555"/>
  <c r="AK1555"/>
  <c r="AI1555"/>
  <c r="AI601"/>
  <c r="AK601"/>
  <c r="AJ601"/>
  <c r="AI1214"/>
  <c r="AJ1214"/>
  <c r="AK1214"/>
  <c r="AK929"/>
  <c r="AI929"/>
  <c r="AJ929"/>
  <c r="AK1301"/>
  <c r="AI1301"/>
  <c r="AJ1301"/>
  <c r="AK1825"/>
  <c r="AI1825"/>
  <c r="AJ1825"/>
  <c r="AK2568"/>
  <c r="AJ2568"/>
  <c r="AI2568"/>
  <c r="AK716"/>
  <c r="AJ716"/>
  <c r="AI716"/>
  <c r="AJ1751"/>
  <c r="AI1751"/>
  <c r="AK1751"/>
  <c r="AK1312"/>
  <c r="AJ1312"/>
  <c r="AI1312"/>
  <c r="AJ1311"/>
  <c r="AK1311"/>
  <c r="AI1311"/>
  <c r="AJ1295"/>
  <c r="AI1295"/>
  <c r="AK1295"/>
  <c r="AI2502"/>
  <c r="AJ2502"/>
  <c r="AK2502"/>
  <c r="AK2196"/>
  <c r="AJ2196"/>
  <c r="AI2196"/>
  <c r="AJ1243"/>
  <c r="AI1243"/>
  <c r="AK1243"/>
  <c r="AI934"/>
  <c r="AJ934"/>
  <c r="AK934"/>
  <c r="AI846"/>
  <c r="AJ846"/>
  <c r="AK846"/>
  <c r="AK1832"/>
  <c r="AJ1832"/>
  <c r="AI1832"/>
  <c r="AK912"/>
  <c r="AJ912"/>
  <c r="AI912"/>
  <c r="AI2410"/>
  <c r="AK2410"/>
  <c r="AJ2410"/>
  <c r="AJ1687"/>
  <c r="AI1687"/>
  <c r="AK1687"/>
  <c r="AI1210"/>
  <c r="AJ1210"/>
  <c r="AK1210"/>
  <c r="AK672"/>
  <c r="AJ672"/>
  <c r="AI672"/>
  <c r="AK2089"/>
  <c r="AI2089"/>
  <c r="AJ2089"/>
  <c r="AI2054"/>
  <c r="AJ2054"/>
  <c r="AK2054"/>
  <c r="AI1713"/>
  <c r="AK1713"/>
  <c r="AJ1713"/>
  <c r="AI1206"/>
  <c r="AJ1206"/>
  <c r="AK1206"/>
  <c r="AJ667"/>
  <c r="AK667"/>
  <c r="AI667"/>
  <c r="AK856"/>
  <c r="AJ856"/>
  <c r="AI856"/>
  <c r="AJ2051"/>
  <c r="AI2051"/>
  <c r="AK2051"/>
  <c r="AK2096"/>
  <c r="AJ2096"/>
  <c r="AI2096"/>
  <c r="AK1872"/>
  <c r="AJ1872"/>
  <c r="AI1872"/>
  <c r="AK2348"/>
  <c r="AJ2348"/>
  <c r="AI2348"/>
  <c r="AK605"/>
  <c r="AI605"/>
  <c r="AJ605"/>
  <c r="AI639"/>
  <c r="AK2465"/>
  <c r="AI2465"/>
  <c r="AJ2465"/>
  <c r="AI1913"/>
  <c r="AK1913"/>
  <c r="AJ1913"/>
  <c r="AK1904"/>
  <c r="AJ1904"/>
  <c r="AI1904"/>
  <c r="AI1829"/>
  <c r="AK1829"/>
  <c r="AJ1829"/>
  <c r="AK2192"/>
  <c r="AJ2192"/>
  <c r="AI2192"/>
  <c r="AI721"/>
  <c r="AK721"/>
  <c r="AJ721"/>
  <c r="AI1873"/>
  <c r="AK1873"/>
  <c r="AJ1873"/>
  <c r="AK2193"/>
  <c r="AI2193"/>
  <c r="AJ2193"/>
  <c r="AI1834"/>
  <c r="AJ1834"/>
  <c r="AK1834"/>
  <c r="AI2086"/>
  <c r="AJ2086"/>
  <c r="AK2086"/>
  <c r="AI1870"/>
  <c r="AJ1870"/>
  <c r="AK1870"/>
  <c r="AJ1307"/>
  <c r="AI1307"/>
  <c r="AK1307"/>
  <c r="AK2040"/>
  <c r="AJ2040"/>
  <c r="AI2040"/>
  <c r="AK2412"/>
  <c r="AJ2412"/>
  <c r="AI2412"/>
  <c r="AK2048"/>
  <c r="AJ2048"/>
  <c r="AI2048"/>
  <c r="AK1925"/>
  <c r="AI1925"/>
  <c r="AJ1925"/>
  <c r="AI1898"/>
  <c r="AJ1898"/>
  <c r="AK1898"/>
  <c r="AI1714"/>
  <c r="AJ1714"/>
  <c r="AK1714"/>
  <c r="AK685"/>
  <c r="AI685"/>
  <c r="AJ685"/>
  <c r="AK1057"/>
  <c r="AI1057"/>
  <c r="AJ1057"/>
  <c r="AI2414"/>
  <c r="AJ2414"/>
  <c r="AK2414"/>
  <c r="AK2064"/>
  <c r="AJ2064"/>
  <c r="AI2064"/>
  <c r="AI1962"/>
  <c r="AK1962"/>
  <c r="AJ1962"/>
  <c r="AI474"/>
  <c r="AJ474"/>
  <c r="AK474"/>
  <c r="AJ519"/>
  <c r="AK519"/>
  <c r="AI519"/>
  <c r="AI494"/>
  <c r="AJ494"/>
  <c r="AK494"/>
  <c r="AK476"/>
  <c r="AJ476"/>
  <c r="AI476"/>
  <c r="AI457"/>
  <c r="AK457"/>
  <c r="AJ457"/>
  <c r="AJ511"/>
  <c r="AI511"/>
  <c r="AK511"/>
  <c r="AI473"/>
  <c r="AK473"/>
  <c r="AJ473"/>
  <c r="AK472"/>
  <c r="AJ472"/>
  <c r="AI472"/>
  <c r="AK509"/>
  <c r="AI509"/>
  <c r="AJ509"/>
  <c r="AJ523"/>
  <c r="AI523"/>
  <c r="AK523"/>
  <c r="AI514"/>
  <c r="AJ514"/>
  <c r="AK514"/>
  <c r="AK512"/>
  <c r="AJ512"/>
  <c r="AI512"/>
  <c r="AJ431"/>
  <c r="AK431"/>
  <c r="AI431"/>
  <c r="AK484"/>
  <c r="AJ484"/>
  <c r="AI484"/>
  <c r="AK464"/>
  <c r="AJ464"/>
  <c r="AI464"/>
  <c r="AI481"/>
  <c r="AK481"/>
  <c r="AJ481"/>
  <c r="AK508"/>
  <c r="AJ508"/>
  <c r="AI508"/>
  <c r="AK469"/>
  <c r="AI469"/>
  <c r="AJ469"/>
  <c r="AJ491"/>
  <c r="AK491"/>
  <c r="AI491"/>
  <c r="AK488"/>
  <c r="AJ488"/>
  <c r="AI488"/>
  <c r="AJ459"/>
  <c r="AK459"/>
  <c r="AI459"/>
  <c r="AJ471"/>
  <c r="AI471"/>
  <c r="AK471"/>
  <c r="AK504"/>
  <c r="AJ504"/>
  <c r="AI504"/>
  <c r="AI490"/>
  <c r="AJ490"/>
  <c r="AK490"/>
  <c r="AI470"/>
  <c r="AJ470"/>
  <c r="AK470"/>
  <c r="AK428"/>
  <c r="AJ428"/>
  <c r="AI428"/>
  <c r="AI502"/>
  <c r="AJ502"/>
  <c r="AK502"/>
  <c r="AJ463"/>
  <c r="AK463"/>
  <c r="AI463"/>
  <c r="AI510"/>
  <c r="AJ510"/>
  <c r="AK510"/>
  <c r="AI482"/>
  <c r="AJ482"/>
  <c r="AK482"/>
  <c r="AI513"/>
  <c r="AK513"/>
  <c r="AJ513"/>
  <c r="AJ483"/>
  <c r="AK483"/>
  <c r="AI483"/>
  <c r="AI478"/>
  <c r="AJ478"/>
  <c r="AK478"/>
  <c r="AJ503"/>
  <c r="AI503"/>
  <c r="AK503"/>
  <c r="AI5486"/>
  <c r="AK5486"/>
  <c r="AJ5486"/>
  <c r="AI3221"/>
  <c r="AK4500"/>
  <c r="AJ4500"/>
  <c r="AI4500"/>
  <c r="AI5494"/>
  <c r="AK5494"/>
  <c r="AJ5494"/>
  <c r="AK4815"/>
  <c r="AJ2723"/>
  <c r="AI2723"/>
  <c r="AK2723"/>
  <c r="AI4538"/>
  <c r="AK4538"/>
  <c r="AJ4538"/>
  <c r="AK4393"/>
  <c r="AI4393"/>
  <c r="AJ4393"/>
  <c r="AK4132"/>
  <c r="AJ4132"/>
  <c r="AI4132"/>
  <c r="AK3056"/>
  <c r="AJ3056"/>
  <c r="AI3056"/>
  <c r="AJ4707"/>
  <c r="AI4707"/>
  <c r="AK4707"/>
  <c r="AI5670"/>
  <c r="AK5670"/>
  <c r="AJ5670"/>
  <c r="AJ5227"/>
  <c r="AI5227"/>
  <c r="AK5227"/>
  <c r="AJ5183"/>
  <c r="AI5183"/>
  <c r="AK5183"/>
  <c r="AK2581"/>
  <c r="AJ2581"/>
  <c r="AI2581"/>
  <c r="AK5548"/>
  <c r="AJ5548"/>
  <c r="AI5548"/>
  <c r="AK4705"/>
  <c r="AJ4705"/>
  <c r="AI4705"/>
  <c r="AK3740"/>
  <c r="AJ3740"/>
  <c r="AI3740"/>
  <c r="AJ2751"/>
  <c r="AI2751"/>
  <c r="AK2751"/>
  <c r="AK3760"/>
  <c r="AJ3760"/>
  <c r="AI3760"/>
  <c r="AI2790"/>
  <c r="AJ2790"/>
  <c r="AK2790"/>
  <c r="AK5365"/>
  <c r="AJ5365"/>
  <c r="AI5365"/>
  <c r="AK5657"/>
  <c r="AJ5657"/>
  <c r="AI5657"/>
  <c r="AK5740"/>
  <c r="AJ5740"/>
  <c r="AI5740"/>
  <c r="AK4376"/>
  <c r="AJ4376"/>
  <c r="AI4376"/>
  <c r="AK4536"/>
  <c r="AJ4536"/>
  <c r="AI4536"/>
  <c r="AK4708"/>
  <c r="AJ4708"/>
  <c r="AI4708"/>
  <c r="AI4434"/>
  <c r="AK4434"/>
  <c r="AJ4434"/>
  <c r="AK5592"/>
  <c r="AJ5592"/>
  <c r="AI5592"/>
  <c r="AK3437"/>
  <c r="AJ3437"/>
  <c r="AI3437"/>
  <c r="AI2990"/>
  <c r="AJ2990"/>
  <c r="AK2990"/>
  <c r="AK4660"/>
  <c r="AJ4660"/>
  <c r="AI4660"/>
  <c r="AK3168"/>
  <c r="AJ3168"/>
  <c r="AI3168"/>
  <c r="AI2482"/>
  <c r="AK2482"/>
  <c r="AJ2482"/>
  <c r="AI670"/>
  <c r="AJ670"/>
  <c r="AK670"/>
  <c r="AJ935"/>
  <c r="AI935"/>
  <c r="AK935"/>
  <c r="AK1069"/>
  <c r="AI1069"/>
  <c r="AJ1069"/>
  <c r="AI2374"/>
  <c r="AJ2374"/>
  <c r="AK2374"/>
  <c r="AK2569"/>
  <c r="AI2569"/>
  <c r="AJ2569"/>
  <c r="AK2077"/>
  <c r="AJ2077"/>
  <c r="AI2077"/>
  <c r="AK2204"/>
  <c r="AJ2204"/>
  <c r="AI2204"/>
  <c r="AK720"/>
  <c r="AJ720"/>
  <c r="AI720"/>
  <c r="AJ1923"/>
  <c r="AK1923"/>
  <c r="AI1923"/>
  <c r="AJ855"/>
  <c r="AI855"/>
  <c r="AK855"/>
  <c r="AJ911"/>
  <c r="AK911"/>
  <c r="AI911"/>
  <c r="AI2066"/>
  <c r="AK2066"/>
  <c r="AJ2066"/>
  <c r="AI2558"/>
  <c r="AJ2558"/>
  <c r="AK2558"/>
  <c r="AI2058"/>
  <c r="AK2058"/>
  <c r="AJ2058"/>
  <c r="AI1074"/>
  <c r="AJ1074"/>
  <c r="AK1074"/>
  <c r="AK676"/>
  <c r="AJ676"/>
  <c r="AI676"/>
  <c r="AJ2091"/>
  <c r="AI2091"/>
  <c r="AK2091"/>
  <c r="AI1358"/>
  <c r="AJ1358"/>
  <c r="AK1358"/>
  <c r="AI1305"/>
  <c r="AK1305"/>
  <c r="AJ1305"/>
  <c r="AI2566"/>
  <c r="AJ2566"/>
  <c r="AK2566"/>
  <c r="AI994"/>
  <c r="AJ994"/>
  <c r="AK994"/>
  <c r="AJ723"/>
  <c r="AK723"/>
  <c r="AI723"/>
  <c r="AK1789"/>
  <c r="AI1789"/>
  <c r="AJ1789"/>
  <c r="AI937"/>
  <c r="AK937"/>
  <c r="AJ937"/>
  <c r="AJ1827"/>
  <c r="AI1827"/>
  <c r="AK1827"/>
  <c r="AI1757"/>
  <c r="AK1757"/>
  <c r="AJ1757"/>
  <c r="AI722"/>
  <c r="AJ722"/>
  <c r="AK722"/>
  <c r="AK1793"/>
  <c r="AI1793"/>
  <c r="AJ1793"/>
  <c r="AK2041"/>
  <c r="AI2041"/>
  <c r="AJ2041"/>
  <c r="AI930"/>
  <c r="AJ930"/>
  <c r="AK930"/>
  <c r="AJ1831"/>
  <c r="AK1831"/>
  <c r="AI1831"/>
  <c r="AK2432"/>
  <c r="AJ2432"/>
  <c r="AI2432"/>
  <c r="AK2428"/>
  <c r="AJ2428"/>
  <c r="AI2428"/>
  <c r="AJ2419"/>
  <c r="AI2419"/>
  <c r="AK2419"/>
  <c r="AK677"/>
  <c r="AI677"/>
  <c r="AJ677"/>
  <c r="AJ859"/>
  <c r="AI859"/>
  <c r="AK859"/>
  <c r="AI2094"/>
  <c r="AJ2094"/>
  <c r="AK2094"/>
  <c r="AK2072"/>
  <c r="AJ2072"/>
  <c r="AI2072"/>
  <c r="AI910"/>
  <c r="AJ910"/>
  <c r="AK910"/>
  <c r="AK2421"/>
  <c r="AJ2421"/>
  <c r="AI2421"/>
  <c r="AI1522"/>
  <c r="AJ1522"/>
  <c r="AK1522"/>
  <c r="AI2042"/>
  <c r="AK2042"/>
  <c r="AJ2042"/>
  <c r="AJ2095"/>
  <c r="AI2095"/>
  <c r="AK2095"/>
  <c r="AK2480"/>
  <c r="AJ2480"/>
  <c r="AI2480"/>
  <c r="AJ1861"/>
  <c r="AI610"/>
  <c r="AJ610"/>
  <c r="AK610"/>
  <c r="AK1864"/>
  <c r="AJ1864"/>
  <c r="AI1864"/>
  <c r="AJ99"/>
  <c r="AI99"/>
  <c r="AK99"/>
  <c r="AI154"/>
  <c r="AJ154"/>
  <c r="AK154"/>
  <c r="AK9"/>
  <c r="AI9"/>
  <c r="AJ9"/>
  <c r="AK177"/>
  <c r="AI177"/>
  <c r="AJ177"/>
  <c r="AK156"/>
  <c r="AJ156"/>
  <c r="AI156"/>
  <c r="AJ19"/>
  <c r="AK19"/>
  <c r="AI19"/>
  <c r="AK25"/>
  <c r="AI25"/>
  <c r="AJ25"/>
  <c r="AI126"/>
  <c r="AJ126"/>
  <c r="AK126"/>
  <c r="AK84"/>
  <c r="AJ84"/>
  <c r="AI84"/>
  <c r="AI30"/>
  <c r="AJ30"/>
  <c r="AK30"/>
  <c r="AI170"/>
  <c r="AJ170"/>
  <c r="AK170"/>
  <c r="AI70"/>
  <c r="AJ70"/>
  <c r="AK70"/>
  <c r="AJ87"/>
  <c r="AK87"/>
  <c r="AI87"/>
  <c r="AJ31"/>
  <c r="AK31"/>
  <c r="AI31"/>
  <c r="AJ111"/>
  <c r="AI111"/>
  <c r="AK111"/>
  <c r="AK20"/>
  <c r="AJ20"/>
  <c r="AI20"/>
  <c r="AJ159"/>
  <c r="AK159"/>
  <c r="AI159"/>
  <c r="AK104"/>
  <c r="AJ104"/>
  <c r="AI104"/>
  <c r="AI145"/>
  <c r="AK145"/>
  <c r="AJ145"/>
  <c r="AI93"/>
  <c r="AK93"/>
  <c r="AJ93"/>
  <c r="AI118"/>
  <c r="AJ118"/>
  <c r="AK118"/>
  <c r="AI53"/>
  <c r="AK53"/>
  <c r="AJ53"/>
  <c r="AK120"/>
  <c r="AJ120"/>
  <c r="AI120"/>
  <c r="AK28"/>
  <c r="AJ28"/>
  <c r="AI28"/>
  <c r="AJ103"/>
  <c r="AK103"/>
  <c r="AI103"/>
  <c r="AI98"/>
  <c r="AJ98"/>
  <c r="AK98"/>
  <c r="AK116"/>
  <c r="AJ116"/>
  <c r="AI116"/>
  <c r="AK129"/>
  <c r="AI129"/>
  <c r="AJ129"/>
  <c r="AI134"/>
  <c r="AJ134"/>
  <c r="AK134"/>
  <c r="AI54"/>
  <c r="AJ54"/>
  <c r="AK54"/>
  <c r="AI158"/>
  <c r="AJ158"/>
  <c r="AK158"/>
  <c r="AK180"/>
  <c r="AJ180"/>
  <c r="AI180"/>
  <c r="AK81"/>
  <c r="AI81"/>
  <c r="AJ81"/>
  <c r="AI85"/>
  <c r="AK85"/>
  <c r="AJ85"/>
  <c r="AJ107"/>
  <c r="AI107"/>
  <c r="AK107"/>
  <c r="AK96"/>
  <c r="AJ96"/>
  <c r="AI96"/>
  <c r="AI178"/>
  <c r="AJ178"/>
  <c r="AK178"/>
  <c r="AI150"/>
  <c r="AJ150"/>
  <c r="AK150"/>
  <c r="AK24"/>
  <c r="AJ24"/>
  <c r="AI24"/>
  <c r="AK124"/>
  <c r="AJ124"/>
  <c r="AI124"/>
  <c r="AI21"/>
  <c r="AK21"/>
  <c r="AJ21"/>
  <c r="AJ175"/>
  <c r="AK175"/>
  <c r="AI175"/>
  <c r="AI22"/>
  <c r="AJ22"/>
  <c r="AK22"/>
  <c r="AJ15"/>
  <c r="AI15"/>
  <c r="AK15"/>
  <c r="AI109"/>
  <c r="AK109"/>
  <c r="AJ109"/>
  <c r="AI27"/>
  <c r="AJ179"/>
  <c r="AK179"/>
  <c r="AI179"/>
  <c r="AI174"/>
  <c r="AJ174"/>
  <c r="AK174"/>
  <c r="AI114"/>
  <c r="AJ114"/>
  <c r="AK114"/>
  <c r="AJ32"/>
  <c r="AI130"/>
  <c r="AJ130"/>
  <c r="AK130"/>
  <c r="AK161"/>
  <c r="AI161"/>
  <c r="AJ161"/>
  <c r="AJ51"/>
  <c r="AI51"/>
  <c r="AK51"/>
  <c r="AI166"/>
  <c r="AJ166"/>
  <c r="AK166"/>
  <c r="AK152"/>
  <c r="AJ152"/>
  <c r="AI152"/>
  <c r="AI14"/>
  <c r="AJ14"/>
  <c r="AK14"/>
  <c r="AI102"/>
  <c r="AJ102"/>
  <c r="AK102"/>
  <c r="AJ135"/>
  <c r="AI135"/>
  <c r="AK135"/>
  <c r="AJ47"/>
  <c r="AK47"/>
  <c r="AI47"/>
  <c r="AK100"/>
  <c r="AJ100"/>
  <c r="AI100"/>
  <c r="AI26"/>
  <c r="AJ26"/>
  <c r="AK26"/>
  <c r="AH181"/>
  <c r="AH199"/>
  <c r="AH202"/>
  <c r="AH193"/>
  <c r="AH183"/>
  <c r="AH191"/>
  <c r="AH203"/>
  <c r="AH194"/>
  <c r="AH198"/>
  <c r="AH190"/>
  <c r="AH184"/>
  <c r="AH201"/>
  <c r="AH196"/>
  <c r="AH192"/>
  <c r="AH195"/>
  <c r="AH197"/>
  <c r="AH200"/>
  <c r="AH205"/>
  <c r="AH206"/>
  <c r="AH208"/>
  <c r="AH232"/>
  <c r="AH227"/>
  <c r="AH231"/>
  <c r="AH222"/>
  <c r="AH253"/>
  <c r="AH260"/>
  <c r="AH276"/>
  <c r="AH266"/>
  <c r="AH279"/>
  <c r="AH271"/>
  <c r="AH273"/>
  <c r="AH270"/>
  <c r="AH280"/>
  <c r="AH272"/>
  <c r="AH268"/>
  <c r="AH262"/>
  <c r="AH281"/>
  <c r="AH282"/>
  <c r="AH259"/>
  <c r="AH261"/>
  <c r="AH269"/>
  <c r="AH265"/>
  <c r="AH257"/>
  <c r="AH264"/>
  <c r="AH277"/>
  <c r="AH275"/>
  <c r="AH283"/>
  <c r="AH267"/>
  <c r="AH274"/>
  <c r="AH278"/>
  <c r="AH258"/>
  <c r="AH263"/>
  <c r="AH284"/>
  <c r="AH407"/>
  <c r="AH374"/>
  <c r="AH540"/>
  <c r="AH534"/>
  <c r="AH541"/>
  <c r="AH461"/>
  <c r="AH381"/>
  <c r="AH537"/>
  <c r="AH403"/>
  <c r="AH448"/>
  <c r="AH370"/>
  <c r="AH355"/>
  <c r="AH380"/>
  <c r="AH351"/>
  <c r="AH371"/>
  <c r="AH367"/>
  <c r="AH538"/>
  <c r="AH379"/>
  <c r="AH375"/>
  <c r="AH354"/>
  <c r="AH539"/>
  <c r="AH401"/>
  <c r="AH353"/>
  <c r="AH409"/>
  <c r="AH419"/>
  <c r="AH526"/>
  <c r="AH536"/>
  <c r="AH377"/>
  <c r="AH530"/>
  <c r="AH366"/>
  <c r="AH352"/>
  <c r="AH364"/>
  <c r="AH365"/>
  <c r="AH533"/>
  <c r="AH402"/>
  <c r="AH369"/>
  <c r="AH535"/>
  <c r="AH372"/>
  <c r="AH462"/>
  <c r="AH368"/>
  <c r="AH460"/>
  <c r="AH376"/>
  <c r="AH505"/>
  <c r="AH384"/>
  <c r="AH532"/>
  <c r="AH382"/>
  <c r="AH528"/>
  <c r="AH529"/>
  <c r="AH378"/>
  <c r="AH531"/>
  <c r="AH373"/>
  <c r="AH383"/>
  <c r="AH527"/>
  <c r="AH583"/>
  <c r="AH585"/>
  <c r="AH584"/>
  <c r="AH591"/>
  <c r="AH592"/>
  <c r="AH590"/>
  <c r="AH1352"/>
  <c r="AH1560"/>
  <c r="AH2021"/>
  <c r="AH1351"/>
  <c r="AH2102"/>
  <c r="AH1118"/>
  <c r="AH2326"/>
  <c r="AH1768"/>
  <c r="AH1335"/>
  <c r="AH2017"/>
  <c r="AH1569"/>
  <c r="AH1565"/>
  <c r="AH1347"/>
  <c r="AH1567"/>
  <c r="AH2176"/>
  <c r="AH1477"/>
  <c r="AH1315"/>
  <c r="AH1324"/>
  <c r="AH1815"/>
  <c r="AH1003"/>
  <c r="AH1730"/>
  <c r="AH850"/>
  <c r="AH1094"/>
  <c r="AH2436"/>
  <c r="AH862"/>
  <c r="AH1090"/>
  <c r="AH1765"/>
  <c r="AH2452"/>
  <c r="AH1387"/>
  <c r="AH1080"/>
  <c r="AH1782"/>
  <c r="AH984"/>
  <c r="AH1785"/>
  <c r="AH2435"/>
  <c r="AH1082"/>
  <c r="AH1762"/>
  <c r="AH986"/>
  <c r="AH2404"/>
  <c r="AH1337"/>
  <c r="AH698"/>
  <c r="AH1483"/>
  <c r="AH787"/>
  <c r="AH2105"/>
  <c r="AH1501"/>
  <c r="AH2328"/>
  <c r="AH2030"/>
  <c r="AH1816"/>
  <c r="AH1795"/>
  <c r="AH849"/>
  <c r="AH1386"/>
  <c r="AH1889"/>
  <c r="AH1781"/>
  <c r="AH2451"/>
  <c r="AH1385"/>
  <c r="AH1776"/>
  <c r="AH983"/>
  <c r="AH987"/>
  <c r="AH2447"/>
  <c r="AH1907"/>
  <c r="AH852"/>
  <c r="AH1771"/>
  <c r="AH1888"/>
  <c r="AH1096"/>
  <c r="AH1761"/>
  <c r="AH992"/>
  <c r="AH2462"/>
  <c r="AH1079"/>
  <c r="AH1780"/>
  <c r="AH985"/>
  <c r="AH990"/>
  <c r="AH1393"/>
  <c r="AH2439"/>
  <c r="AH1787"/>
  <c r="AH1886"/>
  <c r="AH1764"/>
  <c r="AH2449"/>
  <c r="AH1350"/>
  <c r="AH947"/>
  <c r="AH712"/>
  <c r="AH663"/>
  <c r="AH1817"/>
  <c r="AH2009"/>
  <c r="AH1354"/>
  <c r="AH1482"/>
  <c r="AH1875"/>
  <c r="AH1568"/>
  <c r="AH1559"/>
  <c r="AH1500"/>
  <c r="AH2034"/>
  <c r="AH1794"/>
  <c r="AH2395"/>
  <c r="AH1320"/>
  <c r="AH1471"/>
  <c r="AH1494"/>
  <c r="AH1877"/>
  <c r="AH1562"/>
  <c r="AH2172"/>
  <c r="AH707"/>
  <c r="AH2527"/>
  <c r="AH2024"/>
  <c r="AH1822"/>
  <c r="AH2440"/>
  <c r="AH1887"/>
  <c r="AH1388"/>
  <c r="AH1380"/>
  <c r="AH1085"/>
  <c r="AH1465"/>
  <c r="AH2448"/>
  <c r="AH861"/>
  <c r="AH1078"/>
  <c r="AH1468"/>
  <c r="AH2453"/>
  <c r="AH2438"/>
  <c r="AH860"/>
  <c r="AH1095"/>
  <c r="AH1766"/>
  <c r="AH1392"/>
  <c r="AH2402"/>
  <c r="AH1336"/>
  <c r="AH1485"/>
  <c r="AH1884"/>
  <c r="AH2106"/>
  <c r="AH2206"/>
  <c r="AH2333"/>
  <c r="AH2177"/>
  <c r="AH2531"/>
  <c r="AH1818"/>
  <c r="AH2399"/>
  <c r="AH2401"/>
  <c r="AH1334"/>
  <c r="AH1340"/>
  <c r="AH691"/>
  <c r="AH1473"/>
  <c r="AH1486"/>
  <c r="AH1491"/>
  <c r="AH776"/>
  <c r="AH777"/>
  <c r="AH2111"/>
  <c r="AH1314"/>
  <c r="AH1504"/>
  <c r="AH2332"/>
  <c r="AH2098"/>
  <c r="AH664"/>
  <c r="AH2026"/>
  <c r="AH1043"/>
  <c r="AH2014"/>
  <c r="AH1624"/>
  <c r="AH636"/>
  <c r="AH1883"/>
  <c r="AH2173"/>
  <c r="AH1119"/>
  <c r="AH2407"/>
  <c r="AH1481"/>
  <c r="AH2331"/>
  <c r="AH2039"/>
  <c r="AH1339"/>
  <c r="AH781"/>
  <c r="AH2037"/>
  <c r="AH991"/>
  <c r="AH704"/>
  <c r="AH713"/>
  <c r="AH1348"/>
  <c r="AH2174"/>
  <c r="AH2033"/>
  <c r="AH782"/>
  <c r="AH2330"/>
  <c r="AH690"/>
  <c r="AH631"/>
  <c r="AH1113"/>
  <c r="AH851"/>
  <c r="AH1786"/>
  <c r="AH1092"/>
  <c r="AH1081"/>
  <c r="AH1469"/>
  <c r="AH1093"/>
  <c r="AH1773"/>
  <c r="AH1774"/>
  <c r="AH2463"/>
  <c r="AH1345"/>
  <c r="AH695"/>
  <c r="AH1493"/>
  <c r="AH774"/>
  <c r="AH2109"/>
  <c r="AH1317"/>
  <c r="AH2207"/>
  <c r="AH1395"/>
  <c r="AH714"/>
  <c r="AH666"/>
  <c r="AH1045"/>
  <c r="AH1796"/>
  <c r="AH2013"/>
  <c r="AH853"/>
  <c r="AH1769"/>
  <c r="AH1779"/>
  <c r="AH1470"/>
  <c r="AH982"/>
  <c r="AH880"/>
  <c r="AH1772"/>
  <c r="AH951"/>
  <c r="AH993"/>
  <c r="AH2213"/>
  <c r="AH1466"/>
  <c r="AH2441"/>
  <c r="AH1784"/>
  <c r="AH1763"/>
  <c r="AH989"/>
  <c r="AH2445"/>
  <c r="AH863"/>
  <c r="AH1778"/>
  <c r="AH699"/>
  <c r="AH1497"/>
  <c r="AH784"/>
  <c r="AH1723"/>
  <c r="AH1558"/>
  <c r="AH2208"/>
  <c r="AH1122"/>
  <c r="AH2529"/>
  <c r="AH1041"/>
  <c r="AH1346"/>
  <c r="AH702"/>
  <c r="AH789"/>
  <c r="AH2101"/>
  <c r="AH708"/>
  <c r="AH661"/>
  <c r="AH1042"/>
  <c r="AH2325"/>
  <c r="AH2405"/>
  <c r="AH1341"/>
  <c r="AH701"/>
  <c r="AH1478"/>
  <c r="AH791"/>
  <c r="AH2099"/>
  <c r="AH1318"/>
  <c r="AH1498"/>
  <c r="AH1123"/>
  <c r="AH2022"/>
  <c r="AH2012"/>
  <c r="AH848"/>
  <c r="AH1890"/>
  <c r="AH1767"/>
  <c r="AH1097"/>
  <c r="AH1775"/>
  <c r="AH2443"/>
  <c r="AH881"/>
  <c r="AH1083"/>
  <c r="AH1777"/>
  <c r="AH988"/>
  <c r="AH2434"/>
  <c r="AH2450"/>
  <c r="AH2437"/>
  <c r="AH1783"/>
  <c r="AH1084"/>
  <c r="AH2444"/>
  <c r="AH1475"/>
  <c r="AH780"/>
  <c r="AH1503"/>
  <c r="AH1120"/>
  <c r="AH2035"/>
  <c r="AH2015"/>
  <c r="AH2406"/>
  <c r="AH1349"/>
  <c r="AH693"/>
  <c r="AH1480"/>
  <c r="AH1885"/>
  <c r="AH775"/>
  <c r="AH778"/>
  <c r="AH1564"/>
  <c r="AH2112"/>
  <c r="AH944"/>
  <c r="AH2031"/>
  <c r="AH2222"/>
  <c r="AH1821"/>
  <c r="AH1132"/>
  <c r="AH1484"/>
  <c r="AH1566"/>
  <c r="AH1397"/>
  <c r="AH2530"/>
  <c r="AH1798"/>
  <c r="AH706"/>
  <c r="AH1880"/>
  <c r="AH1499"/>
  <c r="AH710"/>
  <c r="AH662"/>
  <c r="AH2011"/>
  <c r="AH694"/>
  <c r="AH1487"/>
  <c r="AH2110"/>
  <c r="AH658"/>
  <c r="AH2018"/>
  <c r="AH1770"/>
  <c r="AH2446"/>
  <c r="AH1961"/>
  <c r="AH1046"/>
  <c r="AH696"/>
  <c r="AH2027"/>
  <c r="AH1472"/>
  <c r="AH2220"/>
  <c r="AH700"/>
  <c r="AH1879"/>
  <c r="AH1683"/>
  <c r="AH1878"/>
  <c r="AH2108"/>
  <c r="AH2029"/>
  <c r="AH2408"/>
  <c r="AH1396"/>
  <c r="AH2020"/>
  <c r="AH1044"/>
  <c r="AH1107"/>
  <c r="AH618"/>
  <c r="AH1361"/>
  <c r="AH1343"/>
  <c r="AH705"/>
  <c r="AH783"/>
  <c r="AH1316"/>
  <c r="AH1398"/>
  <c r="AH1117"/>
  <c r="AH2175"/>
  <c r="AH2097"/>
  <c r="AH660"/>
  <c r="AH1819"/>
  <c r="AH1344"/>
  <c r="AH1476"/>
  <c r="AH785"/>
  <c r="AH1563"/>
  <c r="AH2028"/>
  <c r="AH1797"/>
  <c r="AH2400"/>
  <c r="AH1338"/>
  <c r="AH703"/>
  <c r="AH786"/>
  <c r="AH2104"/>
  <c r="AH1505"/>
  <c r="AH1293"/>
  <c r="AH2528"/>
  <c r="AH2025"/>
  <c r="AH2019"/>
  <c r="AH1091"/>
  <c r="AH1086"/>
  <c r="AH1467"/>
  <c r="AH2397"/>
  <c r="AH1479"/>
  <c r="AH2100"/>
  <c r="AH1502"/>
  <c r="AH2329"/>
  <c r="AH1292"/>
  <c r="AH2032"/>
  <c r="AH2403"/>
  <c r="AH1492"/>
  <c r="AH1876"/>
  <c r="AH2103"/>
  <c r="AH1556"/>
  <c r="AH1394"/>
  <c r="AH709"/>
  <c r="AH665"/>
  <c r="AH1047"/>
  <c r="AH2398"/>
  <c r="AH1342"/>
  <c r="AH697"/>
  <c r="AH1495"/>
  <c r="AH779"/>
  <c r="AH945"/>
  <c r="AH2327"/>
  <c r="AH1121"/>
  <c r="AH2526"/>
  <c r="AH1820"/>
  <c r="AH2010"/>
  <c r="AH1474"/>
  <c r="AH1490"/>
  <c r="AH790"/>
  <c r="AH2113"/>
  <c r="AH946"/>
  <c r="AH711"/>
  <c r="AH2532"/>
  <c r="AH2221"/>
  <c r="AH793"/>
  <c r="AH1631"/>
  <c r="AH2396"/>
  <c r="AH1353"/>
  <c r="AH1489"/>
  <c r="AH1557"/>
  <c r="AH1506"/>
  <c r="AH2533"/>
  <c r="AH2023"/>
  <c r="AH692"/>
  <c r="AH1496"/>
  <c r="AH788"/>
  <c r="AH2107"/>
  <c r="AH2171"/>
  <c r="AH1561"/>
  <c r="AH659"/>
  <c r="AH2038"/>
  <c r="AH2016"/>
  <c r="AH3858"/>
  <c r="AH5412"/>
  <c r="AH5571"/>
  <c r="AH5374"/>
  <c r="AH2603"/>
  <c r="AH3215"/>
  <c r="AH2625"/>
  <c r="AH3568"/>
  <c r="AH3564"/>
  <c r="AH3577"/>
  <c r="AH3566"/>
  <c r="AH3801"/>
  <c r="AH5856"/>
  <c r="AH3912"/>
  <c r="AH3785"/>
  <c r="AH3806"/>
  <c r="AH3656"/>
  <c r="AH4346"/>
  <c r="AH3915"/>
  <c r="AH3556"/>
  <c r="AH4344"/>
  <c r="AH3921"/>
  <c r="AH3819"/>
  <c r="AH3563"/>
  <c r="AH3571"/>
  <c r="AH3657"/>
  <c r="AH3549"/>
  <c r="AH3561"/>
  <c r="AH3655"/>
  <c r="AH5858"/>
  <c r="AH4345"/>
  <c r="AH3906"/>
  <c r="AH3911"/>
  <c r="AH3875"/>
  <c r="AH3896"/>
  <c r="AH4073"/>
  <c r="AH5532"/>
  <c r="AH3673"/>
  <c r="AH3348"/>
  <c r="AH5724"/>
  <c r="AH4470"/>
  <c r="AH5789"/>
  <c r="AH2869"/>
  <c r="AH5845"/>
  <c r="AH4527"/>
  <c r="AH5628"/>
  <c r="AH3469"/>
  <c r="AH3458"/>
  <c r="AH5777"/>
  <c r="AH3533"/>
  <c r="AH3989"/>
  <c r="AH3271"/>
  <c r="AH4018"/>
  <c r="AH4882"/>
  <c r="AH4864"/>
  <c r="AH3582"/>
  <c r="AH3836"/>
  <c r="AH4329"/>
  <c r="AH3565"/>
  <c r="AH3803"/>
  <c r="AH5859"/>
  <c r="AH5115"/>
  <c r="AH3562"/>
  <c r="AH3580"/>
  <c r="AH3786"/>
  <c r="AH5535"/>
  <c r="AH2848"/>
  <c r="AH5776"/>
  <c r="AH3997"/>
  <c r="AH4846"/>
  <c r="AH3863"/>
  <c r="AH5383"/>
  <c r="AH2850"/>
  <c r="AH5630"/>
  <c r="AH5690"/>
  <c r="AH4011"/>
  <c r="AH4461"/>
  <c r="AH3450"/>
  <c r="AH4322"/>
  <c r="AH5478"/>
  <c r="AH3813"/>
  <c r="AH3569"/>
  <c r="AH4347"/>
  <c r="AH4342"/>
  <c r="AH5555"/>
  <c r="AH3802"/>
  <c r="AH4085"/>
  <c r="AH5384"/>
  <c r="AH4451"/>
  <c r="AH5625"/>
  <c r="AH3534"/>
  <c r="AH4323"/>
  <c r="AH4908"/>
  <c r="AH3885"/>
  <c r="AH5539"/>
  <c r="AH5381"/>
  <c r="AH5799"/>
  <c r="AH4466"/>
  <c r="AH5608"/>
  <c r="AH3496"/>
  <c r="AH5697"/>
  <c r="AH4893"/>
  <c r="AH2648"/>
  <c r="AH4112"/>
  <c r="AH2962"/>
  <c r="AH2841"/>
  <c r="AH3865"/>
  <c r="AH4090"/>
  <c r="AH5725"/>
  <c r="AH3349"/>
  <c r="AH5386"/>
  <c r="AH4544"/>
  <c r="AH4452"/>
  <c r="AH4280"/>
  <c r="AH2705"/>
  <c r="AH5614"/>
  <c r="AH3453"/>
  <c r="AH3454"/>
  <c r="AH3480"/>
  <c r="AH5698"/>
  <c r="AH3992"/>
  <c r="AH5852"/>
  <c r="AH3513"/>
  <c r="AH3264"/>
  <c r="AH5750"/>
  <c r="AH4869"/>
  <c r="AH4880"/>
  <c r="AH2999"/>
  <c r="AH3825"/>
  <c r="AH3884"/>
  <c r="AH4078"/>
  <c r="AH3339"/>
  <c r="AH5720"/>
  <c r="AH4479"/>
  <c r="AH2852"/>
  <c r="AH4462"/>
  <c r="AH4516"/>
  <c r="AH2672"/>
  <c r="AH5607"/>
  <c r="AH5615"/>
  <c r="AH4318"/>
  <c r="AH3507"/>
  <c r="AH3468"/>
  <c r="AH5774"/>
  <c r="AH3528"/>
  <c r="AH4852"/>
  <c r="AH4850"/>
  <c r="AH3015"/>
  <c r="AH4915"/>
  <c r="AH3867"/>
  <c r="AH4083"/>
  <c r="AH5534"/>
  <c r="AH3674"/>
  <c r="AH4371"/>
  <c r="AH4472"/>
  <c r="AH2853"/>
  <c r="AH4456"/>
  <c r="AH5846"/>
  <c r="AH5618"/>
  <c r="AH3402"/>
  <c r="AH3499"/>
  <c r="AH3455"/>
  <c r="AH3530"/>
  <c r="AH3991"/>
  <c r="AH5850"/>
  <c r="AH4889"/>
  <c r="AH4326"/>
  <c r="AH4849"/>
  <c r="AH4867"/>
  <c r="AH5480"/>
  <c r="AH3583"/>
  <c r="AH3572"/>
  <c r="AH3808"/>
  <c r="AH4047"/>
  <c r="AH3934"/>
  <c r="AH3891"/>
  <c r="AH4093"/>
  <c r="AH4008"/>
  <c r="AH5375"/>
  <c r="AH2684"/>
  <c r="AH2867"/>
  <c r="AH4521"/>
  <c r="AH2673"/>
  <c r="AH5623"/>
  <c r="AH3477"/>
  <c r="AH3485"/>
  <c r="AH5691"/>
  <c r="AH3525"/>
  <c r="AH3009"/>
  <c r="AH3901"/>
  <c r="AH4325"/>
  <c r="AH4847"/>
  <c r="AH3874"/>
  <c r="AH5378"/>
  <c r="AH4480"/>
  <c r="AH2865"/>
  <c r="AH4512"/>
  <c r="AH5621"/>
  <c r="AH5599"/>
  <c r="AH3487"/>
  <c r="AH5768"/>
  <c r="AH4890"/>
  <c r="AH4872"/>
  <c r="AH2955"/>
  <c r="AH3870"/>
  <c r="AH5529"/>
  <c r="AH3666"/>
  <c r="AH3340"/>
  <c r="AH4010"/>
  <c r="AH5377"/>
  <c r="AH4477"/>
  <c r="AH4457"/>
  <c r="AH4528"/>
  <c r="AH5638"/>
  <c r="AH4319"/>
  <c r="AH3501"/>
  <c r="AH3476"/>
  <c r="AH3540"/>
  <c r="AH5769"/>
  <c r="AH3522"/>
  <c r="AH3268"/>
  <c r="AH4877"/>
  <c r="AH4911"/>
  <c r="AH3818"/>
  <c r="AH3883"/>
  <c r="AH5531"/>
  <c r="AH5382"/>
  <c r="AH2854"/>
  <c r="AH4278"/>
  <c r="AH5629"/>
  <c r="AH3401"/>
  <c r="AH3475"/>
  <c r="AH5689"/>
  <c r="AH3526"/>
  <c r="AH3010"/>
  <c r="AH4015"/>
  <c r="AH4887"/>
  <c r="AH5828"/>
  <c r="AH5312"/>
  <c r="AH4141"/>
  <c r="AH4733"/>
  <c r="AH4732"/>
  <c r="AH5042"/>
  <c r="AH3871"/>
  <c r="AH4091"/>
  <c r="AH3670"/>
  <c r="AH3352"/>
  <c r="AH4003"/>
  <c r="AH5390"/>
  <c r="AH4473"/>
  <c r="AH2856"/>
  <c r="AH4465"/>
  <c r="AH5642"/>
  <c r="AH5619"/>
  <c r="AH3486"/>
  <c r="AH5771"/>
  <c r="AH5694"/>
  <c r="AH3523"/>
  <c r="AH5558"/>
  <c r="AH3267"/>
  <c r="AH4886"/>
  <c r="AH4874"/>
  <c r="AH5479"/>
  <c r="AH3000"/>
  <c r="AH3890"/>
  <c r="AH3873"/>
  <c r="AH4075"/>
  <c r="AH4373"/>
  <c r="AH4006"/>
  <c r="AH5376"/>
  <c r="AH4478"/>
  <c r="AH2855"/>
  <c r="AH4453"/>
  <c r="AH4513"/>
  <c r="AH2674"/>
  <c r="AH5624"/>
  <c r="AH3403"/>
  <c r="AH5772"/>
  <c r="AH3461"/>
  <c r="AH4002"/>
  <c r="AH5012"/>
  <c r="AH4324"/>
  <c r="AH5753"/>
  <c r="AH4862"/>
  <c r="AH3004"/>
  <c r="AH3814"/>
  <c r="AH3557"/>
  <c r="AH3575"/>
  <c r="AH3917"/>
  <c r="AH2998"/>
  <c r="AH3579"/>
  <c r="AH5551"/>
  <c r="AH3780"/>
  <c r="AH3922"/>
  <c r="AH3548"/>
  <c r="AH3905"/>
  <c r="AH4094"/>
  <c r="AH5600"/>
  <c r="AH5609"/>
  <c r="AH3535"/>
  <c r="AH4013"/>
  <c r="AH4074"/>
  <c r="AH4474"/>
  <c r="AH3405"/>
  <c r="AH3531"/>
  <c r="AH3869"/>
  <c r="AH5795"/>
  <c r="AH5634"/>
  <c r="AH5853"/>
  <c r="AH4875"/>
  <c r="AH4910"/>
  <c r="AH3554"/>
  <c r="AH3576"/>
  <c r="AH3908"/>
  <c r="AH4350"/>
  <c r="AH3574"/>
  <c r="AH3573"/>
  <c r="AH5553"/>
  <c r="AH5537"/>
  <c r="AH3356"/>
  <c r="AH5804"/>
  <c r="AH5622"/>
  <c r="AH3502"/>
  <c r="AH5763"/>
  <c r="AH4853"/>
  <c r="AH4092"/>
  <c r="AH3355"/>
  <c r="AH5786"/>
  <c r="AH4282"/>
  <c r="AH3407"/>
  <c r="AH3482"/>
  <c r="AH5696"/>
  <c r="AH3990"/>
  <c r="AH5762"/>
  <c r="AH4327"/>
  <c r="AH4878"/>
  <c r="AH3017"/>
  <c r="AH2949"/>
  <c r="AH2744"/>
  <c r="AH4108"/>
  <c r="AH2740"/>
  <c r="AH2577"/>
  <c r="AH2732"/>
  <c r="AH3420"/>
  <c r="AH4932"/>
  <c r="AH5127"/>
  <c r="AH3864"/>
  <c r="AH4076"/>
  <c r="AH5528"/>
  <c r="AH3346"/>
  <c r="AH4009"/>
  <c r="AH5380"/>
  <c r="AH5717"/>
  <c r="AH4469"/>
  <c r="AH2861"/>
  <c r="AH4458"/>
  <c r="AH4518"/>
  <c r="AH5631"/>
  <c r="AH5613"/>
  <c r="AH3478"/>
  <c r="AH3504"/>
  <c r="AH5695"/>
  <c r="AH3538"/>
  <c r="AH5766"/>
  <c r="AH4891"/>
  <c r="AH4016"/>
  <c r="AH4863"/>
  <c r="AH4859"/>
  <c r="AH3022"/>
  <c r="AH3001"/>
  <c r="AH3868"/>
  <c r="AH4079"/>
  <c r="AH5530"/>
  <c r="AH3669"/>
  <c r="AH3344"/>
  <c r="AH4007"/>
  <c r="AH5387"/>
  <c r="AH2681"/>
  <c r="AH4467"/>
  <c r="AH5802"/>
  <c r="AH2859"/>
  <c r="AH5842"/>
  <c r="AH5617"/>
  <c r="AH5606"/>
  <c r="AH3489"/>
  <c r="AH3466"/>
  <c r="AH5773"/>
  <c r="AH5699"/>
  <c r="AH3524"/>
  <c r="AH5760"/>
  <c r="AH5013"/>
  <c r="AH3518"/>
  <c r="AH3270"/>
  <c r="AH4014"/>
  <c r="AH4870"/>
  <c r="AH4854"/>
  <c r="AH3003"/>
  <c r="AH3876"/>
  <c r="AH4096"/>
  <c r="AH3341"/>
  <c r="AH5385"/>
  <c r="AH5723"/>
  <c r="AH5801"/>
  <c r="AH2851"/>
  <c r="AH5843"/>
  <c r="AH4517"/>
  <c r="AH5620"/>
  <c r="AH3400"/>
  <c r="AH3456"/>
  <c r="AH5770"/>
  <c r="AH4001"/>
  <c r="AH5764"/>
  <c r="AH5011"/>
  <c r="AH3902"/>
  <c r="AH4012"/>
  <c r="AH4855"/>
  <c r="AH3020"/>
  <c r="AH4905"/>
  <c r="AH3817"/>
  <c r="AH3578"/>
  <c r="AH5107"/>
  <c r="AH3551"/>
  <c r="AH5554"/>
  <c r="AH3923"/>
  <c r="AH3774"/>
  <c r="AH3877"/>
  <c r="AH3353"/>
  <c r="AH5791"/>
  <c r="AH4460"/>
  <c r="AH4511"/>
  <c r="AH5637"/>
  <c r="AH5641"/>
  <c r="AH3488"/>
  <c r="AH3462"/>
  <c r="AH3529"/>
  <c r="AH3263"/>
  <c r="AH4873"/>
  <c r="AH4906"/>
  <c r="AH3826"/>
  <c r="AH3872"/>
  <c r="AH4087"/>
  <c r="AH3342"/>
  <c r="AH5803"/>
  <c r="AH4463"/>
  <c r="AH4519"/>
  <c r="AH5610"/>
  <c r="AH5775"/>
  <c r="AH3503"/>
  <c r="AH5851"/>
  <c r="AH4856"/>
  <c r="AH3892"/>
  <c r="AH4082"/>
  <c r="AH2682"/>
  <c r="AH2862"/>
  <c r="AH5840"/>
  <c r="AH5639"/>
  <c r="AH3481"/>
  <c r="AH3495"/>
  <c r="AH3993"/>
  <c r="AH4019"/>
  <c r="AH4851"/>
  <c r="AH3827"/>
  <c r="AH4089"/>
  <c r="AH5538"/>
  <c r="AH5728"/>
  <c r="AH3350"/>
  <c r="AH5721"/>
  <c r="AH5784"/>
  <c r="AH4454"/>
  <c r="AH5627"/>
  <c r="AH3484"/>
  <c r="AH5285"/>
  <c r="AH3996"/>
  <c r="AH3016"/>
  <c r="AH2956"/>
  <c r="AH4761"/>
  <c r="AH4743"/>
  <c r="AH5037"/>
  <c r="AH5031"/>
  <c r="AH4086"/>
  <c r="AH5557"/>
  <c r="AH5719"/>
  <c r="AH4468"/>
  <c r="AH5805"/>
  <c r="AH2864"/>
  <c r="AH4515"/>
  <c r="AH2671"/>
  <c r="AH5626"/>
  <c r="AH3470"/>
  <c r="AH3498"/>
  <c r="AH3459"/>
  <c r="AH3006"/>
  <c r="AH4892"/>
  <c r="AH3517"/>
  <c r="AH4885"/>
  <c r="AH3014"/>
  <c r="AH4912"/>
  <c r="AH2950"/>
  <c r="AH3894"/>
  <c r="AH4080"/>
  <c r="AH5536"/>
  <c r="AH3671"/>
  <c r="AH3351"/>
  <c r="AH2683"/>
  <c r="AH4475"/>
  <c r="AH4459"/>
  <c r="AH5847"/>
  <c r="AH3494"/>
  <c r="AH3479"/>
  <c r="AH3999"/>
  <c r="AH5765"/>
  <c r="AH3515"/>
  <c r="AH3269"/>
  <c r="AH4845"/>
  <c r="AH4876"/>
  <c r="AH4907"/>
  <c r="AH4914"/>
  <c r="AH3930"/>
  <c r="AH4049"/>
  <c r="AH3925"/>
  <c r="AH4351"/>
  <c r="AH3815"/>
  <c r="AH5573"/>
  <c r="AH3658"/>
  <c r="AH3935"/>
  <c r="AH3807"/>
  <c r="AH4339"/>
  <c r="AH3904"/>
  <c r="AH3581"/>
  <c r="AH2692"/>
  <c r="AH3882"/>
  <c r="AH5727"/>
  <c r="AH5785"/>
  <c r="AH5844"/>
  <c r="AH3473"/>
  <c r="AH5010"/>
  <c r="AH4909"/>
  <c r="AH5726"/>
  <c r="AH2685"/>
  <c r="AH5839"/>
  <c r="AH5612"/>
  <c r="AH3506"/>
  <c r="AH5761"/>
  <c r="AH4871"/>
  <c r="AH4081"/>
  <c r="AH5718"/>
  <c r="AH4277"/>
  <c r="AH3505"/>
  <c r="AH3994"/>
  <c r="AH4017"/>
  <c r="AH3933"/>
  <c r="AH3918"/>
  <c r="AH3550"/>
  <c r="AH3920"/>
  <c r="AH3893"/>
  <c r="AH3668"/>
  <c r="AH4004"/>
  <c r="AH2680"/>
  <c r="AH4530"/>
  <c r="AH3474"/>
  <c r="AH5284"/>
  <c r="AH4888"/>
  <c r="AH3262"/>
  <c r="AH3021"/>
  <c r="AH3878"/>
  <c r="AH4088"/>
  <c r="AH3672"/>
  <c r="AH3337"/>
  <c r="AH5722"/>
  <c r="AH2863"/>
  <c r="AH4520"/>
  <c r="AH4320"/>
  <c r="AH3497"/>
  <c r="AH3471"/>
  <c r="AH3542"/>
  <c r="AH3988"/>
  <c r="AH3514"/>
  <c r="AH3265"/>
  <c r="AH5806"/>
  <c r="AH4848"/>
  <c r="AH5829"/>
  <c r="AH5848"/>
  <c r="AH5501"/>
  <c r="AH4352"/>
  <c r="AH4744"/>
  <c r="AH3553"/>
  <c r="AH3546"/>
  <c r="AH3804"/>
  <c r="AH4043"/>
  <c r="AH4348"/>
  <c r="AH3927"/>
  <c r="AH4045"/>
  <c r="AH3924"/>
  <c r="AH3831"/>
  <c r="AH5857"/>
  <c r="AH3910"/>
  <c r="AH3835"/>
  <c r="AH3559"/>
  <c r="AH3570"/>
  <c r="AH4046"/>
  <c r="AH5550"/>
  <c r="AH4338"/>
  <c r="AH3913"/>
  <c r="AH3834"/>
  <c r="AH3816"/>
  <c r="AH3866"/>
  <c r="AH4084"/>
  <c r="AH3667"/>
  <c r="AH5391"/>
  <c r="AH5205"/>
  <c r="AH2686"/>
  <c r="AH5793"/>
  <c r="AH2866"/>
  <c r="AH4276"/>
  <c r="AH4522"/>
  <c r="AH5635"/>
  <c r="AH3404"/>
  <c r="AH3490"/>
  <c r="AH3492"/>
  <c r="AH5692"/>
  <c r="AH3544"/>
  <c r="AH4000"/>
  <c r="AH3520"/>
  <c r="AH4328"/>
  <c r="AH4858"/>
  <c r="AH4879"/>
  <c r="AH3019"/>
  <c r="AH2953"/>
  <c r="AH3558"/>
  <c r="AH3654"/>
  <c r="AH5556"/>
  <c r="AH4343"/>
  <c r="AH3909"/>
  <c r="AH5549"/>
  <c r="AH3919"/>
  <c r="AH3828"/>
  <c r="AH3916"/>
  <c r="AH5200"/>
  <c r="AH3552"/>
  <c r="AH4048"/>
  <c r="AH3547"/>
  <c r="AH5103"/>
  <c r="AH5552"/>
  <c r="AH3931"/>
  <c r="AH3932"/>
  <c r="AH3833"/>
  <c r="AH3907"/>
  <c r="AH3778"/>
  <c r="AH3829"/>
  <c r="AH4340"/>
  <c r="AH3903"/>
  <c r="AH3895"/>
  <c r="AH5527"/>
  <c r="AH3343"/>
  <c r="AH4005"/>
  <c r="AH5388"/>
  <c r="AH4476"/>
  <c r="AH2858"/>
  <c r="AH4455"/>
  <c r="AH4523"/>
  <c r="AH2670"/>
  <c r="AH5632"/>
  <c r="AH3406"/>
  <c r="AH3483"/>
  <c r="AH3451"/>
  <c r="AH3537"/>
  <c r="AH3008"/>
  <c r="AH3272"/>
  <c r="AH4866"/>
  <c r="AH4883"/>
  <c r="AH3887"/>
  <c r="AH5533"/>
  <c r="AH3354"/>
  <c r="AH4370"/>
  <c r="AH5379"/>
  <c r="AH5787"/>
  <c r="AH4464"/>
  <c r="AH4514"/>
  <c r="AH5633"/>
  <c r="AH3500"/>
  <c r="AH3465"/>
  <c r="AH5767"/>
  <c r="AH5014"/>
  <c r="AH3521"/>
  <c r="AH5749"/>
  <c r="AH4861"/>
  <c r="AH2951"/>
  <c r="AH3881"/>
  <c r="AH3347"/>
  <c r="AH2860"/>
  <c r="AH5841"/>
  <c r="AH4529"/>
  <c r="AH3467"/>
  <c r="AH3457"/>
  <c r="AH3463"/>
  <c r="AH3532"/>
  <c r="AH3007"/>
  <c r="AH3898"/>
  <c r="AH4868"/>
  <c r="AH4881"/>
  <c r="AH4913"/>
  <c r="AH2954"/>
  <c r="AH4042"/>
  <c r="AH3560"/>
  <c r="AH3914"/>
  <c r="AH3832"/>
  <c r="AH4349"/>
  <c r="AH3928"/>
  <c r="AH3800"/>
  <c r="AH2691"/>
  <c r="AH4341"/>
  <c r="AH3926"/>
  <c r="AH3555"/>
  <c r="AH3805"/>
  <c r="AH4044"/>
  <c r="AH3567"/>
  <c r="AH3929"/>
  <c r="AH3830"/>
  <c r="AH3880"/>
  <c r="AH4095"/>
  <c r="AH3345"/>
  <c r="AH5372"/>
  <c r="AH2868"/>
  <c r="AH4281"/>
  <c r="AH4525"/>
  <c r="AH5636"/>
  <c r="AH5616"/>
  <c r="AH4321"/>
  <c r="AH3452"/>
  <c r="AH3460"/>
  <c r="AH5602"/>
  <c r="AH3995"/>
  <c r="AH3519"/>
  <c r="AH3266"/>
  <c r="AH5752"/>
  <c r="AH4857"/>
  <c r="AH3002"/>
  <c r="AH3809"/>
  <c r="AH3897"/>
  <c r="AH3889"/>
  <c r="AH3879"/>
  <c r="AH4077"/>
  <c r="AH3338"/>
  <c r="AH5389"/>
  <c r="AH5204"/>
  <c r="AH3397"/>
  <c r="AH4471"/>
  <c r="AH5796"/>
  <c r="AH2849"/>
  <c r="AH2857"/>
  <c r="AH4279"/>
  <c r="AH4524"/>
  <c r="AH4526"/>
  <c r="AH5611"/>
  <c r="AH5640"/>
  <c r="AH3493"/>
  <c r="AH3472"/>
  <c r="AH3464"/>
  <c r="AH3491"/>
  <c r="AH5688"/>
  <c r="AH5693"/>
  <c r="AH3536"/>
  <c r="AH3527"/>
  <c r="AH3998"/>
  <c r="AH5759"/>
  <c r="AH5559"/>
  <c r="AH3516"/>
  <c r="AH5751"/>
  <c r="AH4865"/>
  <c r="AH4884"/>
  <c r="AH4860"/>
  <c r="AH3018"/>
  <c r="AH2952"/>
  <c r="AH2970"/>
  <c r="AH2748"/>
  <c r="AH1128"/>
  <c r="AH1598"/>
  <c r="AH1254"/>
  <c r="AH1711"/>
  <c r="AH2498"/>
  <c r="AH1692"/>
  <c r="AH1262"/>
  <c r="AH314"/>
  <c r="AH1272"/>
  <c r="AH5028"/>
  <c r="AH450"/>
  <c r="AH2756"/>
  <c r="AH1007"/>
  <c r="AH2964"/>
  <c r="AH5069"/>
  <c r="AH5067"/>
  <c r="AH4258"/>
  <c r="AH1252"/>
  <c r="AH1100"/>
  <c r="AH405"/>
  <c r="AH5144"/>
  <c r="AH10"/>
  <c r="AH3321"/>
  <c r="AH644"/>
  <c r="AH66"/>
  <c r="AH63"/>
  <c r="AH288"/>
  <c r="AH3329"/>
  <c r="AH1258"/>
  <c r="AH3323"/>
  <c r="AH73"/>
  <c r="AH3363"/>
  <c r="AH1260"/>
  <c r="AH1592"/>
  <c r="AH55"/>
  <c r="AH2977"/>
  <c r="AH1136"/>
  <c r="AH1138"/>
  <c r="AH4030"/>
  <c r="AH5085"/>
  <c r="AH4032"/>
  <c r="AH5061"/>
  <c r="AH5123"/>
  <c r="AH2575"/>
  <c r="AH4420"/>
  <c r="AH432"/>
  <c r="AH3852"/>
  <c r="AH1576"/>
  <c r="AH1268"/>
  <c r="AH3367"/>
  <c r="AH293"/>
  <c r="AH1602"/>
  <c r="AH1618"/>
  <c r="AH1266"/>
  <c r="AH2576"/>
  <c r="AH4419"/>
  <c r="AH4116"/>
  <c r="AH4024"/>
  <c r="AH5073"/>
  <c r="AH1111"/>
  <c r="AH2958"/>
  <c r="AH3426"/>
  <c r="AH2966"/>
  <c r="AH413"/>
  <c r="AH5136"/>
  <c r="AH5097"/>
  <c r="AH5111"/>
  <c r="AH2497"/>
  <c r="AH1612"/>
  <c r="AH1278"/>
  <c r="AH322"/>
  <c r="AH1695"/>
  <c r="AH3365"/>
  <c r="AH3331"/>
  <c r="AH304"/>
  <c r="AH302"/>
  <c r="AH652"/>
  <c r="O4435"/>
  <c r="AF3864"/>
  <c r="AF4076"/>
  <c r="AF5528"/>
  <c r="AF5380"/>
  <c r="AF4469"/>
  <c r="AF4458"/>
  <c r="AF4518"/>
  <c r="AF5631"/>
  <c r="AF4863"/>
  <c r="AF3868"/>
  <c r="AF4007"/>
  <c r="AF5842"/>
  <c r="AF5617"/>
  <c r="AF5699"/>
  <c r="AF5760"/>
  <c r="AF5013"/>
  <c r="AF4870"/>
  <c r="AF5385"/>
  <c r="AF5801"/>
  <c r="AF5843"/>
  <c r="AF5620"/>
  <c r="AF5764"/>
  <c r="AF4905"/>
  <c r="AF5554"/>
  <c r="AF3923"/>
  <c r="AF3877"/>
  <c r="AF5791"/>
  <c r="AF4460"/>
  <c r="AF4511"/>
  <c r="AF5637"/>
  <c r="AF5641"/>
  <c r="AF4873"/>
  <c r="AF4906"/>
  <c r="AF3872"/>
  <c r="AF4087"/>
  <c r="AF5803"/>
  <c r="AF4463"/>
  <c r="AF4519"/>
  <c r="AF5610"/>
  <c r="AF5775"/>
  <c r="AF5851"/>
  <c r="AF4856"/>
  <c r="AF3892"/>
  <c r="AF4082"/>
  <c r="AF5840"/>
  <c r="AF5639"/>
  <c r="AF3993"/>
  <c r="AF4019"/>
  <c r="AF4851"/>
  <c r="AF4089"/>
  <c r="AF5538"/>
  <c r="AF5728"/>
  <c r="AF5721"/>
  <c r="AF5784"/>
  <c r="AF4454"/>
  <c r="AF5627"/>
  <c r="AF5285"/>
  <c r="AF3996"/>
  <c r="AF4761"/>
  <c r="AF4743"/>
  <c r="AF5037"/>
  <c r="AF5031"/>
  <c r="AF5573"/>
  <c r="AF5551"/>
  <c r="AF5859"/>
  <c r="AF3935"/>
  <c r="AF4339"/>
  <c r="AF3922"/>
  <c r="AF3904"/>
  <c r="AF3905"/>
  <c r="AF3882"/>
  <c r="AF4094"/>
  <c r="AF5535"/>
  <c r="AF5727"/>
  <c r="AF5600"/>
  <c r="AF5785"/>
  <c r="AF5844"/>
  <c r="AF5609"/>
  <c r="AF5776"/>
  <c r="AF3997"/>
  <c r="AF5010"/>
  <c r="AF4013"/>
  <c r="AF4846"/>
  <c r="AF4909"/>
  <c r="AF3863"/>
  <c r="AF4074"/>
  <c r="AF5726"/>
  <c r="AF5383"/>
  <c r="AF4474"/>
  <c r="AF5839"/>
  <c r="AF5612"/>
  <c r="AF5630"/>
  <c r="AF5690"/>
  <c r="AF5761"/>
  <c r="AF4011"/>
  <c r="AF4871"/>
  <c r="AF3869"/>
  <c r="AF4081"/>
  <c r="AF5718"/>
  <c r="AF5795"/>
  <c r="AF4461"/>
  <c r="AF4277"/>
  <c r="AF5634"/>
  <c r="AF3994"/>
  <c r="AF5853"/>
  <c r="AF4322"/>
  <c r="AF4017"/>
  <c r="AF4875"/>
  <c r="AF5478"/>
  <c r="AF4910"/>
  <c r="AF3871"/>
  <c r="AF4091"/>
  <c r="AF4003"/>
  <c r="AF5390"/>
  <c r="AF4473"/>
  <c r="AF4465"/>
  <c r="AF5642"/>
  <c r="AF5619"/>
  <c r="AF5771"/>
  <c r="AF5694"/>
  <c r="AF5558"/>
  <c r="AF4886"/>
  <c r="AF4874"/>
  <c r="AF5479"/>
  <c r="AF3890"/>
  <c r="AF3873"/>
  <c r="AF4075"/>
  <c r="AF4373"/>
  <c r="AF4006"/>
  <c r="AF5376"/>
  <c r="AF4478"/>
  <c r="AF4453"/>
  <c r="AF4513"/>
  <c r="AF5624"/>
  <c r="AF5772"/>
  <c r="AF4002"/>
  <c r="AF5012"/>
  <c r="AF4324"/>
  <c r="AF5753"/>
  <c r="AF4862"/>
  <c r="AF5848"/>
  <c r="AF5501"/>
  <c r="AF4352"/>
  <c r="AF4744"/>
  <c r="AF4043"/>
  <c r="AF4348"/>
  <c r="AF3927"/>
  <c r="AF4045"/>
  <c r="AF3924"/>
  <c r="AF5857"/>
  <c r="AF3910"/>
  <c r="AF4046"/>
  <c r="AF5550"/>
  <c r="AF4338"/>
  <c r="AF3913"/>
  <c r="AF3866"/>
  <c r="AF4084"/>
  <c r="AF5391"/>
  <c r="AF5205"/>
  <c r="AF5793"/>
  <c r="AF4276"/>
  <c r="AF4522"/>
  <c r="AF5635"/>
  <c r="AF5692"/>
  <c r="AF4000"/>
  <c r="AF4328"/>
  <c r="AF4858"/>
  <c r="AF4879"/>
  <c r="AF5556"/>
  <c r="AF4343"/>
  <c r="AF3909"/>
  <c r="AF5549"/>
  <c r="AF3919"/>
  <c r="AF3916"/>
  <c r="AF4347"/>
  <c r="AF3908"/>
  <c r="AF4342"/>
  <c r="AF3933"/>
  <c r="AF4350"/>
  <c r="AF3918"/>
  <c r="AF5555"/>
  <c r="AF5553"/>
  <c r="AF3920"/>
  <c r="AF3893"/>
  <c r="AF4085"/>
  <c r="AF5537"/>
  <c r="AF4004"/>
  <c r="AF5384"/>
  <c r="AF5804"/>
  <c r="AF4451"/>
  <c r="AF4530"/>
  <c r="AF5622"/>
  <c r="AF5625"/>
  <c r="AF5284"/>
  <c r="AF5763"/>
  <c r="AF4888"/>
  <c r="AF4323"/>
  <c r="AF4853"/>
  <c r="AF4908"/>
  <c r="AF3878"/>
  <c r="AF3885"/>
  <c r="AF4088"/>
  <c r="AF4092"/>
  <c r="AF5539"/>
  <c r="AF5381"/>
  <c r="AF5722"/>
  <c r="AF5799"/>
  <c r="AF5786"/>
  <c r="AF4466"/>
  <c r="AF4282"/>
  <c r="AF4520"/>
  <c r="AF5608"/>
  <c r="AF4320"/>
  <c r="AF5696"/>
  <c r="AF5697"/>
  <c r="AF3990"/>
  <c r="AF3988"/>
  <c r="AF5762"/>
  <c r="AF4893"/>
  <c r="AF4327"/>
  <c r="AF5806"/>
  <c r="AF4878"/>
  <c r="AF4848"/>
  <c r="AF5829"/>
  <c r="AF5613"/>
  <c r="AF4891"/>
  <c r="AF5530"/>
  <c r="AF5387"/>
  <c r="AF5802"/>
  <c r="AF5773"/>
  <c r="AF3876"/>
  <c r="AF4096"/>
  <c r="AF5770"/>
  <c r="AF4001"/>
  <c r="AF5011"/>
  <c r="AF3902"/>
  <c r="AF4855"/>
  <c r="AF3865"/>
  <c r="AF4090"/>
  <c r="AF5725"/>
  <c r="AF5386"/>
  <c r="AF4544"/>
  <c r="AF4452"/>
  <c r="AF4280"/>
  <c r="AF5614"/>
  <c r="AF5698"/>
  <c r="AF3992"/>
  <c r="AF5852"/>
  <c r="AF5750"/>
  <c r="AF4869"/>
  <c r="AF4880"/>
  <c r="AF3884"/>
  <c r="AF4078"/>
  <c r="AF5720"/>
  <c r="AF4479"/>
  <c r="AF4462"/>
  <c r="AF4516"/>
  <c r="AF5607"/>
  <c r="AF5615"/>
  <c r="AF4318"/>
  <c r="AF5774"/>
  <c r="AF4852"/>
  <c r="AF4850"/>
  <c r="AF4915"/>
  <c r="AF3867"/>
  <c r="AF4083"/>
  <c r="AF5534"/>
  <c r="AF4371"/>
  <c r="AF4472"/>
  <c r="AF4456"/>
  <c r="AF5846"/>
  <c r="AF5618"/>
  <c r="AF3991"/>
  <c r="AF5850"/>
  <c r="AF4889"/>
  <c r="AF4326"/>
  <c r="AF4849"/>
  <c r="AF4867"/>
  <c r="AF5480"/>
  <c r="AF4047"/>
  <c r="AF3934"/>
  <c r="AF3891"/>
  <c r="AF4093"/>
  <c r="AF4008"/>
  <c r="AF5375"/>
  <c r="AF4521"/>
  <c r="AF5623"/>
  <c r="AF5691"/>
  <c r="AF3901"/>
  <c r="AF4325"/>
  <c r="AF4847"/>
  <c r="AF3874"/>
  <c r="AF5378"/>
  <c r="AF4480"/>
  <c r="AF4512"/>
  <c r="AF5621"/>
  <c r="AF5599"/>
  <c r="AF5768"/>
  <c r="AF4890"/>
  <c r="AF4872"/>
  <c r="AF3870"/>
  <c r="AF5529"/>
  <c r="AF4010"/>
  <c r="AF5377"/>
  <c r="AF4477"/>
  <c r="AF4457"/>
  <c r="AF4528"/>
  <c r="AF5638"/>
  <c r="AF4319"/>
  <c r="AF5769"/>
  <c r="AF4877"/>
  <c r="AF4911"/>
  <c r="AF3883"/>
  <c r="AF5531"/>
  <c r="AF5382"/>
  <c r="AF4278"/>
  <c r="AF5629"/>
  <c r="AF5689"/>
  <c r="AF4015"/>
  <c r="AF4887"/>
  <c r="AF5828"/>
  <c r="AF5312"/>
  <c r="AF4141"/>
  <c r="AF4733"/>
  <c r="AF4732"/>
  <c r="AF5042"/>
  <c r="AF5200"/>
  <c r="AF4048"/>
  <c r="AF5552"/>
  <c r="AF3931"/>
  <c r="AF3932"/>
  <c r="AF3907"/>
  <c r="AF4340"/>
  <c r="AF3903"/>
  <c r="AF3895"/>
  <c r="AF5527"/>
  <c r="AF4005"/>
  <c r="AF5388"/>
  <c r="AF4476"/>
  <c r="AF4455"/>
  <c r="AF4523"/>
  <c r="AF5632"/>
  <c r="AF4866"/>
  <c r="AF4883"/>
  <c r="AF3887"/>
  <c r="AF5533"/>
  <c r="AF4370"/>
  <c r="AF5379"/>
  <c r="AF5787"/>
  <c r="AF4464"/>
  <c r="AF4514"/>
  <c r="AF5633"/>
  <c r="AF5767"/>
  <c r="AF5014"/>
  <c r="AF5749"/>
  <c r="AF4861"/>
  <c r="AF3881"/>
  <c r="AF5841"/>
  <c r="AF4529"/>
  <c r="AF3898"/>
  <c r="AF4868"/>
  <c r="AF4881"/>
  <c r="AF4913"/>
  <c r="AF4086"/>
  <c r="AF5557"/>
  <c r="AF5719"/>
  <c r="AF4468"/>
  <c r="AF5805"/>
  <c r="AF4515"/>
  <c r="AF5626"/>
  <c r="AF4892"/>
  <c r="AF4885"/>
  <c r="AF4912"/>
  <c r="AF3894"/>
  <c r="AF4080"/>
  <c r="AF5536"/>
  <c r="AF4475"/>
  <c r="AF4459"/>
  <c r="AF5847"/>
  <c r="AF3999"/>
  <c r="AF5765"/>
  <c r="AF4845"/>
  <c r="AF4876"/>
  <c r="AF4907"/>
  <c r="AF4914"/>
  <c r="AF4009"/>
  <c r="AF5717"/>
  <c r="AF5695"/>
  <c r="AF5766"/>
  <c r="AF4016"/>
  <c r="AF4859"/>
  <c r="AF4079"/>
  <c r="AF4467"/>
  <c r="AF5606"/>
  <c r="AF4014"/>
  <c r="AF4854"/>
  <c r="AF5723"/>
  <c r="AF4517"/>
  <c r="AF4012"/>
  <c r="AF5412"/>
  <c r="AF5571"/>
  <c r="AF5374"/>
  <c r="AF5856"/>
  <c r="AF3912"/>
  <c r="AF4346"/>
  <c r="AF3915"/>
  <c r="AF4344"/>
  <c r="AF3921"/>
  <c r="AF5858"/>
  <c r="AF4345"/>
  <c r="AF3906"/>
  <c r="AF3911"/>
  <c r="AF3875"/>
  <c r="AF3896"/>
  <c r="AF4073"/>
  <c r="AF5532"/>
  <c r="AF5724"/>
  <c r="AF4470"/>
  <c r="AF5789"/>
  <c r="AF5845"/>
  <c r="AF4527"/>
  <c r="AF5628"/>
  <c r="AF5777"/>
  <c r="AF3989"/>
  <c r="AF4018"/>
  <c r="AF4882"/>
  <c r="AF4864"/>
  <c r="AF3930"/>
  <c r="AF4049"/>
  <c r="AF4329"/>
  <c r="AF3925"/>
  <c r="AF4351"/>
  <c r="AF3917"/>
  <c r="AF4042"/>
  <c r="AF3914"/>
  <c r="AF4349"/>
  <c r="AF3928"/>
  <c r="AF4341"/>
  <c r="AF3926"/>
  <c r="AF4044"/>
  <c r="AF3929"/>
  <c r="AF3880"/>
  <c r="AF4095"/>
  <c r="AF5372"/>
  <c r="AF4281"/>
  <c r="AF4525"/>
  <c r="AF5636"/>
  <c r="AF5616"/>
  <c r="AF4321"/>
  <c r="AF5602"/>
  <c r="AF3995"/>
  <c r="AF5752"/>
  <c r="AF4857"/>
  <c r="AF3897"/>
  <c r="AF3889"/>
  <c r="AF3879"/>
  <c r="AF4077"/>
  <c r="AF5389"/>
  <c r="AF5204"/>
  <c r="AF4471"/>
  <c r="AF5796"/>
  <c r="AF4279"/>
  <c r="AF4524"/>
  <c r="AF4526"/>
  <c r="AF5611"/>
  <c r="AF5640"/>
  <c r="AF5688"/>
  <c r="AF5693"/>
  <c r="AF3998"/>
  <c r="AF5759"/>
  <c r="AF5559"/>
  <c r="AF5751"/>
  <c r="AF4865"/>
  <c r="AF4884"/>
  <c r="AF4860"/>
  <c r="Y4593"/>
  <c r="AD4593"/>
  <c r="Y4613"/>
  <c r="AD4613"/>
  <c r="Y393"/>
  <c r="AD393"/>
  <c r="Y5701"/>
  <c r="AD5701"/>
  <c r="Y3313"/>
  <c r="AD3313"/>
  <c r="Y3252"/>
  <c r="AD3252"/>
  <c r="Y224"/>
  <c r="AD224"/>
  <c r="Y4302"/>
  <c r="AD4302"/>
  <c r="Y1741"/>
  <c r="AD1741"/>
  <c r="Y394"/>
  <c r="AD394"/>
  <c r="Y3308"/>
  <c r="AD3308"/>
  <c r="Y1905"/>
  <c r="AD1905"/>
  <c r="Y3250"/>
  <c r="AD3250"/>
  <c r="Y1941"/>
  <c r="AD1941"/>
  <c r="Y1945"/>
  <c r="AD1945"/>
  <c r="Y4309"/>
  <c r="AD4309"/>
  <c r="Y1727"/>
  <c r="AD1727"/>
  <c r="Y1736"/>
  <c r="AD1736"/>
  <c r="Y4692"/>
  <c r="AD4692"/>
  <c r="Y3799"/>
  <c r="AD3799"/>
  <c r="Y3702"/>
  <c r="AD3702"/>
  <c r="Y3787"/>
  <c r="AD3787"/>
  <c r="Y386"/>
  <c r="AD386"/>
  <c r="Y2212"/>
  <c r="AD2212"/>
  <c r="Y3316"/>
  <c r="AD3316"/>
  <c r="Y1938"/>
  <c r="AD1938"/>
  <c r="Y4303"/>
  <c r="AD4303"/>
  <c r="Y4306"/>
  <c r="AD4306"/>
  <c r="Y1739"/>
  <c r="AD1739"/>
  <c r="Y357"/>
  <c r="AD357"/>
  <c r="Y3707"/>
  <c r="AD3707"/>
  <c r="Y4445"/>
  <c r="AD4445"/>
  <c r="Y4447"/>
  <c r="AD4447"/>
  <c r="Y4543"/>
  <c r="AD4543"/>
  <c r="Y1826"/>
  <c r="AD1826"/>
  <c r="Y5214"/>
  <c r="AD5214"/>
  <c r="Y1960"/>
  <c r="AD1960"/>
  <c r="R586"/>
  <c r="AD586"/>
  <c r="R2541"/>
  <c r="L2541" s="1"/>
  <c r="AD2541"/>
  <c r="R1427"/>
  <c r="AD1427"/>
  <c r="R4332"/>
  <c r="AD4332"/>
  <c r="R3279"/>
  <c r="AD3279"/>
  <c r="R2549"/>
  <c r="L2549" s="1"/>
  <c r="AD2549"/>
  <c r="R1445"/>
  <c r="AD1445"/>
  <c r="R3274"/>
  <c r="AD3274"/>
  <c r="R5207"/>
  <c r="AD5207"/>
  <c r="Y5159"/>
  <c r="AD5159"/>
  <c r="Y2837"/>
  <c r="AD2837"/>
  <c r="Y2838"/>
  <c r="AD2838"/>
  <c r="R5152"/>
  <c r="AD5152"/>
  <c r="AF853"/>
  <c r="AF3582"/>
  <c r="AF1769"/>
  <c r="AF3557"/>
  <c r="AF1779"/>
  <c r="AF1470"/>
  <c r="AF982"/>
  <c r="AF3836"/>
  <c r="AF880"/>
  <c r="AF1772"/>
  <c r="AF951"/>
  <c r="AF3575"/>
  <c r="AF993"/>
  <c r="AF3815"/>
  <c r="AF3578"/>
  <c r="AF1091"/>
  <c r="AF3551"/>
  <c r="AF1086"/>
  <c r="AF1467"/>
  <c r="AF3774"/>
  <c r="AF261"/>
  <c r="AF208"/>
  <c r="AF2397"/>
  <c r="AF3353"/>
  <c r="AF366"/>
  <c r="AF1479"/>
  <c r="AF352"/>
  <c r="AF2100"/>
  <c r="AF3488"/>
  <c r="AF3462"/>
  <c r="AF1502"/>
  <c r="AF3529"/>
  <c r="AF2329"/>
  <c r="AF1292"/>
  <c r="AF3263"/>
  <c r="AF2032"/>
  <c r="AF3826"/>
  <c r="AF2403"/>
  <c r="AF3342"/>
  <c r="AF364"/>
  <c r="AF1492"/>
  <c r="AF1876"/>
  <c r="AF2103"/>
  <c r="AF1556"/>
  <c r="AF3503"/>
  <c r="AF1394"/>
  <c r="AF709"/>
  <c r="AF665"/>
  <c r="AF1047"/>
  <c r="AF2398"/>
  <c r="AF1342"/>
  <c r="AF697"/>
  <c r="AF365"/>
  <c r="AF1495"/>
  <c r="AF2682"/>
  <c r="AF2862"/>
  <c r="AF779"/>
  <c r="AF533"/>
  <c r="AF3481"/>
  <c r="AF3495"/>
  <c r="AF945"/>
  <c r="AF2327"/>
  <c r="AF1121"/>
  <c r="AF2526"/>
  <c r="AF1820"/>
  <c r="AF2010"/>
  <c r="AF3827"/>
  <c r="AF232"/>
  <c r="AF3350"/>
  <c r="AF1474"/>
  <c r="AF1490"/>
  <c r="AF790"/>
  <c r="AF2113"/>
  <c r="AF3484"/>
  <c r="AF946"/>
  <c r="AF711"/>
  <c r="AF2532"/>
  <c r="AF2221"/>
  <c r="AF3016"/>
  <c r="AF2956"/>
  <c r="AF793"/>
  <c r="AF184"/>
  <c r="AF1631"/>
  <c r="AF2213"/>
  <c r="AF2998"/>
  <c r="AF3565"/>
  <c r="AF1466"/>
  <c r="AF2441"/>
  <c r="AF3579"/>
  <c r="AF3803"/>
  <c r="AF1784"/>
  <c r="AF3658"/>
  <c r="AF3780"/>
  <c r="AF3807"/>
  <c r="AF1763"/>
  <c r="AF3562"/>
  <c r="AF989"/>
  <c r="AF2445"/>
  <c r="AF272"/>
  <c r="AF265"/>
  <c r="AF3580"/>
  <c r="AF3548"/>
  <c r="AF3581"/>
  <c r="AF863"/>
  <c r="AF1778"/>
  <c r="AF2692"/>
  <c r="AF3786"/>
  <c r="AF260"/>
  <c r="AF192"/>
  <c r="AF1350"/>
  <c r="AF3343"/>
  <c r="AF382"/>
  <c r="AF2858"/>
  <c r="AF2670"/>
  <c r="AF528"/>
  <c r="AF3406"/>
  <c r="AF3483"/>
  <c r="AF3451"/>
  <c r="AF947"/>
  <c r="AF3537"/>
  <c r="AF3008"/>
  <c r="AF712"/>
  <c r="AF3272"/>
  <c r="AF663"/>
  <c r="AF1817"/>
  <c r="AF2009"/>
  <c r="AF278"/>
  <c r="AF258"/>
  <c r="AF1354"/>
  <c r="AF3354"/>
  <c r="AF1482"/>
  <c r="AF1875"/>
  <c r="AF1568"/>
  <c r="AF529"/>
  <c r="AF1559"/>
  <c r="AF3500"/>
  <c r="AF3465"/>
  <c r="AF1500"/>
  <c r="AF3521"/>
  <c r="AF2034"/>
  <c r="AF1794"/>
  <c r="AF2951"/>
  <c r="AF205"/>
  <c r="AF2395"/>
  <c r="AF1320"/>
  <c r="AF3347"/>
  <c r="AF1471"/>
  <c r="AF378"/>
  <c r="AF1494"/>
  <c r="AF1877"/>
  <c r="AF2860"/>
  <c r="AF1562"/>
  <c r="AF531"/>
  <c r="AF2172"/>
  <c r="AF3467"/>
  <c r="AF3457"/>
  <c r="AF3463"/>
  <c r="AF3532"/>
  <c r="AF3007"/>
  <c r="AF707"/>
  <c r="AF2527"/>
  <c r="AF2024"/>
  <c r="AF1822"/>
  <c r="AF2954"/>
  <c r="AF848"/>
  <c r="AF3554"/>
  <c r="AF1890"/>
  <c r="AF1767"/>
  <c r="AF3576"/>
  <c r="AF3569"/>
  <c r="AF1097"/>
  <c r="AF1775"/>
  <c r="AF2443"/>
  <c r="AF881"/>
  <c r="AF1083"/>
  <c r="AF1777"/>
  <c r="AF988"/>
  <c r="AF2434"/>
  <c r="AF584"/>
  <c r="AF2450"/>
  <c r="AF2437"/>
  <c r="AF3574"/>
  <c r="AF1783"/>
  <c r="AF3573"/>
  <c r="AF3550"/>
  <c r="AF3802"/>
  <c r="AF1084"/>
  <c r="AF2444"/>
  <c r="AF264"/>
  <c r="AF194"/>
  <c r="AF3668"/>
  <c r="AF3356"/>
  <c r="AF1475"/>
  <c r="AF2680"/>
  <c r="AF780"/>
  <c r="AF538"/>
  <c r="AF3474"/>
  <c r="AF3502"/>
  <c r="AF1503"/>
  <c r="AF3534"/>
  <c r="AF1120"/>
  <c r="AF3262"/>
  <c r="AF2035"/>
  <c r="AF3021"/>
  <c r="AF2015"/>
  <c r="AF262"/>
  <c r="AF402"/>
  <c r="AF199"/>
  <c r="AF2396"/>
  <c r="AF1353"/>
  <c r="AF369"/>
  <c r="AF1489"/>
  <c r="AF2864"/>
  <c r="AF2671"/>
  <c r="AF535"/>
  <c r="AF1557"/>
  <c r="AF3470"/>
  <c r="AF3498"/>
  <c r="AF3459"/>
  <c r="AF1506"/>
  <c r="AF3006"/>
  <c r="AF3517"/>
  <c r="AF2533"/>
  <c r="AF2023"/>
  <c r="AF3014"/>
  <c r="AF2950"/>
  <c r="AF201"/>
  <c r="AF3671"/>
  <c r="AF3351"/>
  <c r="AF692"/>
  <c r="AF372"/>
  <c r="AF1496"/>
  <c r="AF2683"/>
  <c r="AF788"/>
  <c r="AF2107"/>
  <c r="AF2171"/>
  <c r="AF1561"/>
  <c r="AF3494"/>
  <c r="AF3479"/>
  <c r="AF462"/>
  <c r="AF3515"/>
  <c r="AF3269"/>
  <c r="AF659"/>
  <c r="AF2038"/>
  <c r="AF2016"/>
  <c r="AF227"/>
  <c r="AF231"/>
  <c r="AF197"/>
  <c r="AF200"/>
  <c r="AF2399"/>
  <c r="AF2401"/>
  <c r="AF1334"/>
  <c r="AF1340"/>
  <c r="AF3338"/>
  <c r="AF691"/>
  <c r="AF1473"/>
  <c r="AF383"/>
  <c r="AF1486"/>
  <c r="AF1491"/>
  <c r="AF3397"/>
  <c r="AF2849"/>
  <c r="AF2857"/>
  <c r="AF776"/>
  <c r="AF777"/>
  <c r="AF2111"/>
  <c r="AF527"/>
  <c r="AF1314"/>
  <c r="AF3493"/>
  <c r="AF3472"/>
  <c r="AF3464"/>
  <c r="AF3491"/>
  <c r="AF1504"/>
  <c r="AF3536"/>
  <c r="AF3527"/>
  <c r="AF2332"/>
  <c r="AF3516"/>
  <c r="AF2098"/>
  <c r="AF664"/>
  <c r="AF2026"/>
  <c r="AF3018"/>
  <c r="AF1043"/>
  <c r="AF2014"/>
  <c r="AF2952"/>
  <c r="Y1017"/>
  <c r="AD1017"/>
  <c r="Y3310"/>
  <c r="AD3310"/>
  <c r="Y3245"/>
  <c r="AD3245"/>
  <c r="Y5542"/>
  <c r="AD5542"/>
  <c r="Y4308"/>
  <c r="AD4308"/>
  <c r="Y1724"/>
  <c r="AD1724"/>
  <c r="Y1743"/>
  <c r="AD1743"/>
  <c r="Y392"/>
  <c r="AD392"/>
  <c r="Y5703"/>
  <c r="AD5703"/>
  <c r="Y3309"/>
  <c r="AD3309"/>
  <c r="Y3255"/>
  <c r="AD3255"/>
  <c r="Y1931"/>
  <c r="AD1931"/>
  <c r="Y1935"/>
  <c r="AD1935"/>
  <c r="Y5540"/>
  <c r="AD5540"/>
  <c r="Y1729"/>
  <c r="AD1729"/>
  <c r="Y1737"/>
  <c r="AD1737"/>
  <c r="Y3703"/>
  <c r="AD3703"/>
  <c r="Y3770"/>
  <c r="AD3770"/>
  <c r="Y3704"/>
  <c r="AD3704"/>
  <c r="Y3789"/>
  <c r="AD3789"/>
  <c r="Y4598"/>
  <c r="AD4598"/>
  <c r="Y388"/>
  <c r="AD388"/>
  <c r="Y1020"/>
  <c r="AD1020"/>
  <c r="Y3304"/>
  <c r="AD3304"/>
  <c r="Y3247"/>
  <c r="AD3247"/>
  <c r="Y1943"/>
  <c r="AD1943"/>
  <c r="Y4295"/>
  <c r="AD4295"/>
  <c r="Y1733"/>
  <c r="AD1733"/>
  <c r="Y361"/>
  <c r="AD361"/>
  <c r="Y3710"/>
  <c r="AD3710"/>
  <c r="Y3797"/>
  <c r="AD3797"/>
  <c r="Y4608"/>
  <c r="AD4608"/>
  <c r="Y387"/>
  <c r="AD387"/>
  <c r="Y1018"/>
  <c r="AD1018"/>
  <c r="Y1019"/>
  <c r="AD1019"/>
  <c r="Y5700"/>
  <c r="AD5700"/>
  <c r="Y3307"/>
  <c r="AD3307"/>
  <c r="Y3248"/>
  <c r="AD3248"/>
  <c r="Y1939"/>
  <c r="AD1939"/>
  <c r="Y1933"/>
  <c r="AD1933"/>
  <c r="Y1942"/>
  <c r="AD1942"/>
  <c r="Y1936"/>
  <c r="AD1936"/>
  <c r="Y223"/>
  <c r="AD223"/>
  <c r="Y226"/>
  <c r="AD226"/>
  <c r="Y4293"/>
  <c r="AD4293"/>
  <c r="Y4294"/>
  <c r="AD4294"/>
  <c r="Y4305"/>
  <c r="AD4305"/>
  <c r="Y1742"/>
  <c r="AD1742"/>
  <c r="Y1740"/>
  <c r="AD1740"/>
  <c r="Y1749"/>
  <c r="AD1749"/>
  <c r="Y358"/>
  <c r="AD358"/>
  <c r="Y3706"/>
  <c r="AD3706"/>
  <c r="Y3772"/>
  <c r="AD3772"/>
  <c r="Y3766"/>
  <c r="AD3766"/>
  <c r="Y4760"/>
  <c r="AD4760"/>
  <c r="Y1391"/>
  <c r="AD1391"/>
  <c r="Y1719"/>
  <c r="AD1719"/>
  <c r="Y626"/>
  <c r="AD626"/>
  <c r="Y1321"/>
  <c r="AD1321"/>
  <c r="Y1323"/>
  <c r="AD1323"/>
  <c r="Y1882"/>
  <c r="AD1882"/>
  <c r="Y1389"/>
  <c r="AD1389"/>
  <c r="Y1722"/>
  <c r="AD1722"/>
  <c r="Y1390"/>
  <c r="AD1390"/>
  <c r="Y1330"/>
  <c r="AD1330"/>
  <c r="Y629"/>
  <c r="AD629"/>
  <c r="Y1087"/>
  <c r="AD1087"/>
  <c r="Y1326"/>
  <c r="AD1326"/>
  <c r="Y1881"/>
  <c r="AD1881"/>
  <c r="Y254"/>
  <c r="AD254"/>
  <c r="Y1328"/>
  <c r="AD1328"/>
  <c r="Y1721"/>
  <c r="AD1721"/>
  <c r="Y1211"/>
  <c r="AD1211"/>
  <c r="Y594"/>
  <c r="AD594"/>
  <c r="Y3584"/>
  <c r="AD3584"/>
  <c r="Y2704"/>
  <c r="AD2704"/>
  <c r="Y1291"/>
  <c r="AD1291"/>
  <c r="Y2036"/>
  <c r="AD2036"/>
  <c r="Y4446"/>
  <c r="AD4446"/>
  <c r="R1463"/>
  <c r="AD1463"/>
  <c r="R3650"/>
  <c r="AD3650"/>
  <c r="R2555"/>
  <c r="L2555" s="1"/>
  <c r="AD2555"/>
  <c r="R1453"/>
  <c r="AD1453"/>
  <c r="R1455"/>
  <c r="AD1455"/>
  <c r="R588"/>
  <c r="AD588"/>
  <c r="R2460"/>
  <c r="AD2460"/>
  <c r="R2553"/>
  <c r="L2553" s="1"/>
  <c r="AD2553"/>
  <c r="R2458"/>
  <c r="AD2458"/>
  <c r="R2542"/>
  <c r="L2542" s="1"/>
  <c r="AD2542"/>
  <c r="R2554"/>
  <c r="L2554" s="1"/>
  <c r="AD2554"/>
  <c r="R1461"/>
  <c r="AD1461"/>
  <c r="R1429"/>
  <c r="AD1429"/>
  <c r="R2455"/>
  <c r="AD2455"/>
  <c r="R3277"/>
  <c r="AD3277"/>
  <c r="R2540"/>
  <c r="L2540" s="1"/>
  <c r="AD2540"/>
  <c r="Y5154"/>
  <c r="AD5154"/>
  <c r="Y2845"/>
  <c r="AD2845"/>
  <c r="AF2603"/>
  <c r="AF3215"/>
  <c r="AF2625"/>
  <c r="AF851"/>
  <c r="AF3568"/>
  <c r="AF3564"/>
  <c r="AF1786"/>
  <c r="AF3577"/>
  <c r="AF3566"/>
  <c r="AF3801"/>
  <c r="AF1092"/>
  <c r="AF1081"/>
  <c r="AF1469"/>
  <c r="AF3785"/>
  <c r="AF3806"/>
  <c r="AF1093"/>
  <c r="AF1773"/>
  <c r="AF3656"/>
  <c r="AF590"/>
  <c r="AF3556"/>
  <c r="AF3819"/>
  <c r="AF253"/>
  <c r="AF3563"/>
  <c r="AF3571"/>
  <c r="AF3657"/>
  <c r="AF3549"/>
  <c r="AF3561"/>
  <c r="AF1774"/>
  <c r="AF3655"/>
  <c r="AF2463"/>
  <c r="AF269"/>
  <c r="AF1343"/>
  <c r="AF3346"/>
  <c r="AF705"/>
  <c r="AF2861"/>
  <c r="AF783"/>
  <c r="AF526"/>
  <c r="AF1316"/>
  <c r="AF3478"/>
  <c r="AF3504"/>
  <c r="AF1398"/>
  <c r="AF3538"/>
  <c r="AF1117"/>
  <c r="AF2175"/>
  <c r="AF2097"/>
  <c r="AF660"/>
  <c r="AF3022"/>
  <c r="AF1819"/>
  <c r="AF3001"/>
  <c r="AF281"/>
  <c r="AF282"/>
  <c r="AF3669"/>
  <c r="AF1344"/>
  <c r="AF3344"/>
  <c r="AF1476"/>
  <c r="AF2681"/>
  <c r="AF2859"/>
  <c r="AF785"/>
  <c r="AF1563"/>
  <c r="AF536"/>
  <c r="AF3489"/>
  <c r="AF3466"/>
  <c r="AF3524"/>
  <c r="AF3518"/>
  <c r="AF3270"/>
  <c r="AF2028"/>
  <c r="AF1797"/>
  <c r="AF3003"/>
  <c r="AF3674"/>
  <c r="AF1339"/>
  <c r="AF694"/>
  <c r="AF1487"/>
  <c r="AF353"/>
  <c r="AF2853"/>
  <c r="AF781"/>
  <c r="AF2110"/>
  <c r="AF540"/>
  <c r="AF3402"/>
  <c r="AF3499"/>
  <c r="AF3455"/>
  <c r="AF460"/>
  <c r="AF3530"/>
  <c r="AF592"/>
  <c r="AF658"/>
  <c r="AF2037"/>
  <c r="AF2326"/>
  <c r="AF2018"/>
  <c r="AF279"/>
  <c r="AF271"/>
  <c r="AF3673"/>
  <c r="AF1345"/>
  <c r="AF3348"/>
  <c r="AF695"/>
  <c r="AF370"/>
  <c r="AF1493"/>
  <c r="AF355"/>
  <c r="AF2869"/>
  <c r="AF774"/>
  <c r="AF2109"/>
  <c r="AF1317"/>
  <c r="AF3469"/>
  <c r="AF3458"/>
  <c r="AF2207"/>
  <c r="AF1395"/>
  <c r="AF3533"/>
  <c r="AF714"/>
  <c r="AF3271"/>
  <c r="AF666"/>
  <c r="AF1045"/>
  <c r="AF1796"/>
  <c r="AF2013"/>
  <c r="Y389"/>
  <c r="AD389"/>
  <c r="Y5702"/>
  <c r="AD5702"/>
  <c r="Y3314"/>
  <c r="AD3314"/>
  <c r="Y1937"/>
  <c r="AD1937"/>
  <c r="Y4299"/>
  <c r="AD4299"/>
  <c r="Y4297"/>
  <c r="AD4297"/>
  <c r="Y1747"/>
  <c r="AD1747"/>
  <c r="Y360"/>
  <c r="AD360"/>
  <c r="Y1021"/>
  <c r="AD1021"/>
  <c r="Y3315"/>
  <c r="AD3315"/>
  <c r="Y3251"/>
  <c r="AD3251"/>
  <c r="Y3246"/>
  <c r="AD3246"/>
  <c r="Y1946"/>
  <c r="AD1946"/>
  <c r="Y5544"/>
  <c r="AD5544"/>
  <c r="Y4296"/>
  <c r="AD4296"/>
  <c r="Y1738"/>
  <c r="AD1738"/>
  <c r="Y359"/>
  <c r="AD359"/>
  <c r="Y3769"/>
  <c r="AD3769"/>
  <c r="Y3795"/>
  <c r="AD3795"/>
  <c r="Y3768"/>
  <c r="AD3768"/>
  <c r="Y1022"/>
  <c r="AD1022"/>
  <c r="Y2209"/>
  <c r="AD2209"/>
  <c r="Y3254"/>
  <c r="AD3254"/>
  <c r="Y5543"/>
  <c r="AD5543"/>
  <c r="Y4307"/>
  <c r="AD4307"/>
  <c r="Y4291"/>
  <c r="AD4291"/>
  <c r="Y1734"/>
  <c r="AD1734"/>
  <c r="Y4759"/>
  <c r="AD4759"/>
  <c r="Y3773"/>
  <c r="AD3773"/>
  <c r="Y3811"/>
  <c r="AD3811"/>
  <c r="Y1605"/>
  <c r="AD1605"/>
  <c r="Y4449"/>
  <c r="AD4449"/>
  <c r="Y5371"/>
  <c r="AD5371"/>
  <c r="Y2644"/>
  <c r="AD2644"/>
  <c r="Y400"/>
  <c r="AD400"/>
  <c r="R1437"/>
  <c r="AD1437"/>
  <c r="R1433"/>
  <c r="AD1433"/>
  <c r="R3281"/>
  <c r="AD3281"/>
  <c r="R2545"/>
  <c r="L2545" s="1"/>
  <c r="AD2545"/>
  <c r="R1441"/>
  <c r="AD1441"/>
  <c r="R3652"/>
  <c r="AD3652"/>
  <c r="R2457"/>
  <c r="AD2457"/>
  <c r="R2543"/>
  <c r="L2543" s="1"/>
  <c r="AD2543"/>
  <c r="R2536"/>
  <c r="L2536" s="1"/>
  <c r="AD2536"/>
  <c r="R3282"/>
  <c r="AD3282"/>
  <c r="R2551"/>
  <c r="L2551" s="1"/>
  <c r="AD2551"/>
  <c r="R1451"/>
  <c r="AD1451"/>
  <c r="R1447"/>
  <c r="AD1447"/>
  <c r="R4330"/>
  <c r="AD4330"/>
  <c r="R4275"/>
  <c r="L4275" s="1"/>
  <c r="AD4275"/>
  <c r="R3284"/>
  <c r="AD3284"/>
  <c r="R2547"/>
  <c r="L2547" s="1"/>
  <c r="AD2547"/>
  <c r="Y5155"/>
  <c r="AD5155"/>
  <c r="Y5151"/>
  <c r="AD5151"/>
  <c r="Y5160"/>
  <c r="AD5160"/>
  <c r="Y5153"/>
  <c r="AD5153"/>
  <c r="AF849"/>
  <c r="AF3558"/>
  <c r="AF1386"/>
  <c r="AF3654"/>
  <c r="AF1889"/>
  <c r="AF1781"/>
  <c r="AF2451"/>
  <c r="AF1385"/>
  <c r="AF1776"/>
  <c r="AF983"/>
  <c r="AF3828"/>
  <c r="AF583"/>
  <c r="AF987"/>
  <c r="AF2447"/>
  <c r="AF3583"/>
  <c r="AF1770"/>
  <c r="AF3572"/>
  <c r="AF3808"/>
  <c r="AF1768"/>
  <c r="AF991"/>
  <c r="AF2446"/>
  <c r="AF1961"/>
  <c r="AF1335"/>
  <c r="AF704"/>
  <c r="AF2684"/>
  <c r="AF2867"/>
  <c r="AF2673"/>
  <c r="AF534"/>
  <c r="AF3477"/>
  <c r="AF3485"/>
  <c r="AF3525"/>
  <c r="AF3009"/>
  <c r="AF713"/>
  <c r="AF1046"/>
  <c r="AF2017"/>
  <c r="AF273"/>
  <c r="AF202"/>
  <c r="AF1348"/>
  <c r="AF696"/>
  <c r="AF376"/>
  <c r="AF2865"/>
  <c r="AF1569"/>
  <c r="AF541"/>
  <c r="AF3487"/>
  <c r="AF461"/>
  <c r="AF2174"/>
  <c r="AF2027"/>
  <c r="AF2955"/>
  <c r="AF3666"/>
  <c r="AF3340"/>
  <c r="AF1472"/>
  <c r="AF1565"/>
  <c r="AF3501"/>
  <c r="AF3476"/>
  <c r="AF3540"/>
  <c r="AF3522"/>
  <c r="AF3268"/>
  <c r="AF2033"/>
  <c r="AF2220"/>
  <c r="AF3818"/>
  <c r="AF270"/>
  <c r="AF193"/>
  <c r="AF1347"/>
  <c r="AF700"/>
  <c r="AF381"/>
  <c r="AF1879"/>
  <c r="AF2854"/>
  <c r="AF1567"/>
  <c r="AF3401"/>
  <c r="AF3475"/>
  <c r="AF3526"/>
  <c r="AF3010"/>
  <c r="AF2176"/>
  <c r="AF1683"/>
  <c r="AF222"/>
  <c r="AF183"/>
  <c r="AF1907"/>
  <c r="AF852"/>
  <c r="AF3552"/>
  <c r="AF1771"/>
  <c r="AF3547"/>
  <c r="AF1888"/>
  <c r="AF1096"/>
  <c r="AF1761"/>
  <c r="AF992"/>
  <c r="AF2462"/>
  <c r="AF1079"/>
  <c r="AF1780"/>
  <c r="AF985"/>
  <c r="AF3833"/>
  <c r="AF990"/>
  <c r="AF3778"/>
  <c r="AF3829"/>
  <c r="AF267"/>
  <c r="AF1393"/>
  <c r="AF2439"/>
  <c r="AF1787"/>
  <c r="AF1886"/>
  <c r="AF1764"/>
  <c r="AF585"/>
  <c r="AF2449"/>
  <c r="AF274"/>
  <c r="AF699"/>
  <c r="AF380"/>
  <c r="AF1497"/>
  <c r="AF351"/>
  <c r="AF2848"/>
  <c r="AF784"/>
  <c r="AF1723"/>
  <c r="AF1558"/>
  <c r="AF3473"/>
  <c r="AF2208"/>
  <c r="AF3535"/>
  <c r="AF1122"/>
  <c r="AF2529"/>
  <c r="AF1041"/>
  <c r="AF268"/>
  <c r="AF257"/>
  <c r="AF1346"/>
  <c r="AF702"/>
  <c r="AF371"/>
  <c r="AF2685"/>
  <c r="AF2850"/>
  <c r="AF789"/>
  <c r="AF2101"/>
  <c r="AF3405"/>
  <c r="AF3506"/>
  <c r="AF3531"/>
  <c r="AF708"/>
  <c r="AF661"/>
  <c r="AF1042"/>
  <c r="AF2325"/>
  <c r="AF206"/>
  <c r="AF2405"/>
  <c r="AF1341"/>
  <c r="AF701"/>
  <c r="AF367"/>
  <c r="AF1478"/>
  <c r="AF791"/>
  <c r="AF2099"/>
  <c r="AF1318"/>
  <c r="AF3505"/>
  <c r="AF3450"/>
  <c r="AF1498"/>
  <c r="AF1123"/>
  <c r="AF2022"/>
  <c r="AF2012"/>
  <c r="AF3813"/>
  <c r="AF2440"/>
  <c r="AF1887"/>
  <c r="AF1388"/>
  <c r="AF3560"/>
  <c r="AF1380"/>
  <c r="AF1085"/>
  <c r="AF1465"/>
  <c r="AF3832"/>
  <c r="AF2448"/>
  <c r="AF861"/>
  <c r="AF1078"/>
  <c r="AF1468"/>
  <c r="AF591"/>
  <c r="AF2453"/>
  <c r="AF3800"/>
  <c r="AF2691"/>
  <c r="AF263"/>
  <c r="AF3555"/>
  <c r="AF3805"/>
  <c r="AF2438"/>
  <c r="AF3567"/>
  <c r="AF860"/>
  <c r="AF1095"/>
  <c r="AF1766"/>
  <c r="AF3830"/>
  <c r="AF284"/>
  <c r="AF1392"/>
  <c r="AF195"/>
  <c r="AF2402"/>
  <c r="AF1336"/>
  <c r="AF3345"/>
  <c r="AF373"/>
  <c r="AF1485"/>
  <c r="AF1884"/>
  <c r="AF2868"/>
  <c r="AF2106"/>
  <c r="AF3452"/>
  <c r="AF3460"/>
  <c r="AF2206"/>
  <c r="AF2333"/>
  <c r="AF3519"/>
  <c r="AF2177"/>
  <c r="AF3266"/>
  <c r="AF2531"/>
  <c r="AF1818"/>
  <c r="AF3002"/>
  <c r="AF3809"/>
  <c r="AF191"/>
  <c r="AF3670"/>
  <c r="AF3352"/>
  <c r="AF1477"/>
  <c r="AF1878"/>
  <c r="AF2856"/>
  <c r="AF782"/>
  <c r="AF2108"/>
  <c r="AF1315"/>
  <c r="AF3486"/>
  <c r="AF3523"/>
  <c r="AF2330"/>
  <c r="AF3267"/>
  <c r="AF2029"/>
  <c r="AF3000"/>
  <c r="AF203"/>
  <c r="AF2408"/>
  <c r="AF1324"/>
  <c r="AF690"/>
  <c r="AF2855"/>
  <c r="AF2674"/>
  <c r="AF537"/>
  <c r="AF3403"/>
  <c r="AF3461"/>
  <c r="AF1396"/>
  <c r="AF631"/>
  <c r="AF2020"/>
  <c r="AF1044"/>
  <c r="AF3004"/>
  <c r="AF3814"/>
  <c r="AF1815"/>
  <c r="AF280"/>
  <c r="AF198"/>
  <c r="AF2406"/>
  <c r="AF3672"/>
  <c r="AF1349"/>
  <c r="AF3355"/>
  <c r="AF3337"/>
  <c r="AF693"/>
  <c r="AF379"/>
  <c r="AF375"/>
  <c r="AF1480"/>
  <c r="AF354"/>
  <c r="AF1885"/>
  <c r="AF2863"/>
  <c r="AF775"/>
  <c r="AF778"/>
  <c r="AF1564"/>
  <c r="AF2112"/>
  <c r="AF539"/>
  <c r="AF3407"/>
  <c r="AF3497"/>
  <c r="AF3482"/>
  <c r="AF3496"/>
  <c r="AF3471"/>
  <c r="AF944"/>
  <c r="AF3542"/>
  <c r="AF3514"/>
  <c r="AF3265"/>
  <c r="AF2031"/>
  <c r="AF2222"/>
  <c r="AF3017"/>
  <c r="AF1821"/>
  <c r="AF2949"/>
  <c r="Y5577"/>
  <c r="AD5577"/>
  <c r="Y3311"/>
  <c r="AD3311"/>
  <c r="Y1906"/>
  <c r="AD1906"/>
  <c r="Y1949"/>
  <c r="AD1949"/>
  <c r="Y4292"/>
  <c r="AD4292"/>
  <c r="Y1726"/>
  <c r="AD1726"/>
  <c r="Y1745"/>
  <c r="AD1745"/>
  <c r="Y5578"/>
  <c r="AD5578"/>
  <c r="Y3306"/>
  <c r="AD3306"/>
  <c r="Y3249"/>
  <c r="AD3249"/>
  <c r="Y3257"/>
  <c r="AD3257"/>
  <c r="Y1944"/>
  <c r="AD1944"/>
  <c r="Y5541"/>
  <c r="AD5541"/>
  <c r="Y4300"/>
  <c r="AD4300"/>
  <c r="Y1732"/>
  <c r="AD1732"/>
  <c r="Y362"/>
  <c r="AD362"/>
  <c r="Y3708"/>
  <c r="AD3708"/>
  <c r="Y3765"/>
  <c r="AD3765"/>
  <c r="Y3788"/>
  <c r="AD3788"/>
  <c r="Y1015"/>
  <c r="AD1015"/>
  <c r="Y2211"/>
  <c r="AD2211"/>
  <c r="Y3312"/>
  <c r="AD3312"/>
  <c r="Y3253"/>
  <c r="AD3253"/>
  <c r="Y1948"/>
  <c r="AD1948"/>
  <c r="Y4301"/>
  <c r="AD4301"/>
  <c r="Y1725"/>
  <c r="AD1725"/>
  <c r="Y1735"/>
  <c r="AD1735"/>
  <c r="Y3705"/>
  <c r="AD3705"/>
  <c r="Y3798"/>
  <c r="AD3798"/>
  <c r="Y3771"/>
  <c r="AD3771"/>
  <c r="Y4603"/>
  <c r="AD4603"/>
  <c r="Y391"/>
  <c r="AD391"/>
  <c r="Y390"/>
  <c r="AD390"/>
  <c r="Y1016"/>
  <c r="AD1016"/>
  <c r="Y2210"/>
  <c r="AD2210"/>
  <c r="Y3305"/>
  <c r="AD3305"/>
  <c r="Y3256"/>
  <c r="AD3256"/>
  <c r="Y1940"/>
  <c r="AD1940"/>
  <c r="Y1947"/>
  <c r="AD1947"/>
  <c r="Y1950"/>
  <c r="AD1950"/>
  <c r="Y1934"/>
  <c r="AD1934"/>
  <c r="Y1932"/>
  <c r="AD1932"/>
  <c r="Y225"/>
  <c r="AD225"/>
  <c r="Y4290"/>
  <c r="AD4290"/>
  <c r="Y4304"/>
  <c r="AD4304"/>
  <c r="Y4298"/>
  <c r="AD4298"/>
  <c r="Y1728"/>
  <c r="AD1728"/>
  <c r="Y1748"/>
  <c r="AD1748"/>
  <c r="Y1746"/>
  <c r="AD1746"/>
  <c r="Y1744"/>
  <c r="AD1744"/>
  <c r="Y363"/>
  <c r="AD363"/>
  <c r="Y4693"/>
  <c r="AD4693"/>
  <c r="Y3709"/>
  <c r="AD3709"/>
  <c r="Y3767"/>
  <c r="AD3767"/>
  <c r="Y3796"/>
  <c r="AD3796"/>
  <c r="Y4758"/>
  <c r="AD4758"/>
  <c r="Y4673"/>
  <c r="AD4673"/>
  <c r="Y255"/>
  <c r="AD255"/>
  <c r="Y1325"/>
  <c r="AD1325"/>
  <c r="Y625"/>
  <c r="AD625"/>
  <c r="Y1089"/>
  <c r="AD1089"/>
  <c r="Y1329"/>
  <c r="AD1329"/>
  <c r="Y229"/>
  <c r="AD229"/>
  <c r="Y1332"/>
  <c r="AD1332"/>
  <c r="Y1720"/>
  <c r="AD1720"/>
  <c r="Y228"/>
  <c r="AD228"/>
  <c r="Y1333"/>
  <c r="AD1333"/>
  <c r="Y628"/>
  <c r="AD628"/>
  <c r="Y230"/>
  <c r="AD230"/>
  <c r="Y1319"/>
  <c r="AD1319"/>
  <c r="Y630"/>
  <c r="AD630"/>
  <c r="Y1088"/>
  <c r="AD1088"/>
  <c r="Y1331"/>
  <c r="AD1331"/>
  <c r="Y1322"/>
  <c r="AD1322"/>
  <c r="Y627"/>
  <c r="AD627"/>
  <c r="Y256"/>
  <c r="AD256"/>
  <c r="Y1327"/>
  <c r="AD1327"/>
  <c r="Y4448"/>
  <c r="AD4448"/>
  <c r="Y501"/>
  <c r="AD501"/>
  <c r="Y923"/>
  <c r="AD923"/>
  <c r="Y5356"/>
  <c r="AD5356"/>
  <c r="Y928"/>
  <c r="AD928"/>
  <c r="Y3005"/>
  <c r="AD3005"/>
  <c r="Y5849"/>
  <c r="AD5849"/>
  <c r="R2538"/>
  <c r="L2538" s="1"/>
  <c r="AD2538"/>
  <c r="R1439"/>
  <c r="AD1439"/>
  <c r="R3283"/>
  <c r="AD3283"/>
  <c r="R2544"/>
  <c r="L2544" s="1"/>
  <c r="AD2544"/>
  <c r="R1449"/>
  <c r="AD1449"/>
  <c r="R3275"/>
  <c r="AD3275"/>
  <c r="Y2839"/>
  <c r="AD2839"/>
  <c r="Y5156"/>
  <c r="AD5156"/>
  <c r="Y2847"/>
  <c r="AD2847"/>
  <c r="AF181"/>
  <c r="Y5158"/>
  <c r="AD5158"/>
  <c r="AF1003"/>
  <c r="AF1730"/>
  <c r="AF505"/>
  <c r="AF850"/>
  <c r="AF3553"/>
  <c r="AF1094"/>
  <c r="AF2436"/>
  <c r="AF3546"/>
  <c r="AF862"/>
  <c r="AF3804"/>
  <c r="AF1090"/>
  <c r="AF1765"/>
  <c r="AF2452"/>
  <c r="AF1387"/>
  <c r="AF1080"/>
  <c r="AF1782"/>
  <c r="AF984"/>
  <c r="AF3831"/>
  <c r="AF3835"/>
  <c r="AF277"/>
  <c r="AF275"/>
  <c r="AF3559"/>
  <c r="AF1785"/>
  <c r="AF2435"/>
  <c r="AF3570"/>
  <c r="AF1082"/>
  <c r="AF1762"/>
  <c r="AF986"/>
  <c r="AF3834"/>
  <c r="AF3816"/>
  <c r="AF283"/>
  <c r="AF401"/>
  <c r="AF1352"/>
  <c r="AF3349"/>
  <c r="AF374"/>
  <c r="AF1484"/>
  <c r="AF1883"/>
  <c r="AF2705"/>
  <c r="AF1566"/>
  <c r="AF2173"/>
  <c r="AF1560"/>
  <c r="AF3453"/>
  <c r="AF3454"/>
  <c r="AF3480"/>
  <c r="AF1397"/>
  <c r="AF3513"/>
  <c r="AF1119"/>
  <c r="AF3264"/>
  <c r="AF2530"/>
  <c r="AF2021"/>
  <c r="AF1798"/>
  <c r="AF2999"/>
  <c r="AF3825"/>
  <c r="AF276"/>
  <c r="AF266"/>
  <c r="AF2407"/>
  <c r="AF1351"/>
  <c r="AF3339"/>
  <c r="AF706"/>
  <c r="AF368"/>
  <c r="AF1481"/>
  <c r="AF1880"/>
  <c r="AF2852"/>
  <c r="AF2672"/>
  <c r="AF2102"/>
  <c r="AF3507"/>
  <c r="AF3468"/>
  <c r="AF1499"/>
  <c r="AF3528"/>
  <c r="AF2331"/>
  <c r="AF710"/>
  <c r="AF1118"/>
  <c r="AF662"/>
  <c r="AF2039"/>
  <c r="AF3015"/>
  <c r="AF2011"/>
  <c r="AF190"/>
  <c r="AF2400"/>
  <c r="AF1338"/>
  <c r="AF3341"/>
  <c r="AF703"/>
  <c r="AF377"/>
  <c r="AF2851"/>
  <c r="AF786"/>
  <c r="AF2104"/>
  <c r="AF530"/>
  <c r="AF3400"/>
  <c r="AF3456"/>
  <c r="AF1505"/>
  <c r="AF1293"/>
  <c r="AF2528"/>
  <c r="AF2025"/>
  <c r="AF3020"/>
  <c r="AF2019"/>
  <c r="AF3817"/>
  <c r="AF259"/>
  <c r="AF196"/>
  <c r="AF2404"/>
  <c r="AF3667"/>
  <c r="AF1337"/>
  <c r="AF698"/>
  <c r="AF384"/>
  <c r="AF1483"/>
  <c r="AF2686"/>
  <c r="AF2866"/>
  <c r="AF787"/>
  <c r="AF2105"/>
  <c r="AF532"/>
  <c r="AF3404"/>
  <c r="AF3490"/>
  <c r="AF3492"/>
  <c r="AF1501"/>
  <c r="AF3544"/>
  <c r="AF2328"/>
  <c r="AF3520"/>
  <c r="AF2030"/>
  <c r="AF3019"/>
  <c r="AF1816"/>
  <c r="AF1795"/>
  <c r="AF2953"/>
  <c r="R5158"/>
  <c r="L5158" s="1"/>
  <c r="K5158"/>
  <c r="O5158" s="1"/>
  <c r="R2845"/>
  <c r="K2845"/>
  <c r="O2845" s="1"/>
  <c r="R2246"/>
  <c r="L2246" s="1"/>
  <c r="K5153"/>
  <c r="O5153" s="1"/>
  <c r="R5153"/>
  <c r="L5153" s="1"/>
  <c r="Y2840"/>
  <c r="K2840"/>
  <c r="R2840"/>
  <c r="Y5152"/>
  <c r="K5152"/>
  <c r="O5152" s="1"/>
  <c r="K2847"/>
  <c r="O2847" s="1"/>
  <c r="R2847"/>
  <c r="L2847" s="1"/>
  <c r="K2838"/>
  <c r="R2838"/>
  <c r="L2838" s="1"/>
  <c r="K5160"/>
  <c r="O5160" s="1"/>
  <c r="O2669"/>
  <c r="O423"/>
  <c r="K3617"/>
  <c r="Y3617"/>
  <c r="K3613"/>
  <c r="Y3613"/>
  <c r="K4589"/>
  <c r="Y4589"/>
  <c r="K3625"/>
  <c r="Y3625"/>
  <c r="K221"/>
  <c r="Y221"/>
  <c r="O5121"/>
  <c r="O5131"/>
  <c r="O5067"/>
  <c r="O4264"/>
  <c r="O4262"/>
  <c r="O5095"/>
  <c r="O2572"/>
  <c r="O1140"/>
  <c r="O1264"/>
  <c r="O3177"/>
  <c r="O3327"/>
  <c r="O295"/>
  <c r="O314"/>
  <c r="O33"/>
  <c r="O2738"/>
  <c r="O1278"/>
  <c r="O1630"/>
  <c r="O1132"/>
  <c r="O2970"/>
  <c r="O1007"/>
  <c r="O63"/>
  <c r="O35"/>
  <c r="O1709"/>
  <c r="O654"/>
  <c r="O290"/>
  <c r="O1620"/>
  <c r="O291"/>
  <c r="O1133"/>
  <c r="O12"/>
  <c r="O39"/>
  <c r="K1437"/>
  <c r="Y1437"/>
  <c r="K1433"/>
  <c r="Y1433"/>
  <c r="K3281"/>
  <c r="Y3281"/>
  <c r="K2545"/>
  <c r="Y2545"/>
  <c r="K1441"/>
  <c r="Y1441"/>
  <c r="K3652"/>
  <c r="Y3652"/>
  <c r="K2457"/>
  <c r="Y2457"/>
  <c r="K2543"/>
  <c r="Y2543"/>
  <c r="K2536"/>
  <c r="Y2536"/>
  <c r="K3282"/>
  <c r="Y3282"/>
  <c r="K2551"/>
  <c r="Y2551"/>
  <c r="K1451"/>
  <c r="Y1451"/>
  <c r="K1447"/>
  <c r="Y1447"/>
  <c r="K4330"/>
  <c r="Y4330"/>
  <c r="K4275"/>
  <c r="Y4275"/>
  <c r="K3284"/>
  <c r="Y3284"/>
  <c r="K2547"/>
  <c r="Y2547"/>
  <c r="O4439"/>
  <c r="O3410"/>
  <c r="O3335"/>
  <c r="O2578"/>
  <c r="O4424"/>
  <c r="O1288"/>
  <c r="O2754"/>
  <c r="O421"/>
  <c r="O4436"/>
  <c r="O1098"/>
  <c r="O3173"/>
  <c r="O1138"/>
  <c r="O5024"/>
  <c r="O4420"/>
  <c r="O442"/>
  <c r="AD2264"/>
  <c r="O5127"/>
  <c r="O4040"/>
  <c r="O4036"/>
  <c r="O4260"/>
  <c r="O5077"/>
  <c r="O4270"/>
  <c r="O4256"/>
  <c r="O1135"/>
  <c r="O2501"/>
  <c r="O646"/>
  <c r="O640"/>
  <c r="O2497"/>
  <c r="O332"/>
  <c r="O1606"/>
  <c r="O3174"/>
  <c r="O2579"/>
  <c r="O304"/>
  <c r="O71"/>
  <c r="O2977"/>
  <c r="O2505"/>
  <c r="O1705"/>
  <c r="O301"/>
  <c r="O297"/>
  <c r="O312"/>
  <c r="K1443"/>
  <c r="Y1443"/>
  <c r="K1457"/>
  <c r="Y1457"/>
  <c r="K3278"/>
  <c r="Y3278"/>
  <c r="K2538"/>
  <c r="Y2538"/>
  <c r="K1459"/>
  <c r="Y1459"/>
  <c r="K1439"/>
  <c r="Y1439"/>
  <c r="K2442"/>
  <c r="Y2442"/>
  <c r="K3283"/>
  <c r="Y3283"/>
  <c r="K2548"/>
  <c r="Y2548"/>
  <c r="K2461"/>
  <c r="Y2461"/>
  <c r="K2544"/>
  <c r="Y2544"/>
  <c r="K1449"/>
  <c r="Y1449"/>
  <c r="K1425"/>
  <c r="Y1425"/>
  <c r="K4336"/>
  <c r="Y4336"/>
  <c r="K5208"/>
  <c r="Y5208"/>
  <c r="K3275"/>
  <c r="Y3275"/>
  <c r="K2552"/>
  <c r="Y2552"/>
  <c r="K4274"/>
  <c r="Y4274"/>
  <c r="O1143"/>
  <c r="O4419"/>
  <c r="O1139"/>
  <c r="O3408"/>
  <c r="O444"/>
  <c r="O3737"/>
  <c r="O1136"/>
  <c r="O411"/>
  <c r="O2726"/>
  <c r="O3377"/>
  <c r="O1256"/>
  <c r="K5157"/>
  <c r="O5157" s="1"/>
  <c r="Y5157"/>
  <c r="K2843"/>
  <c r="Y2843"/>
  <c r="R2843"/>
  <c r="K1980"/>
  <c r="Y1980"/>
  <c r="K3629"/>
  <c r="Y3629"/>
  <c r="K1978"/>
  <c r="Y1978"/>
  <c r="O5085"/>
  <c r="O5161"/>
  <c r="O5069"/>
  <c r="O5081"/>
  <c r="O5119"/>
  <c r="O5125"/>
  <c r="O1102"/>
  <c r="O1627"/>
  <c r="O3331"/>
  <c r="O59"/>
  <c r="O2744"/>
  <c r="O68"/>
  <c r="O1690"/>
  <c r="O1707"/>
  <c r="O1129"/>
  <c r="O1594"/>
  <c r="O1270"/>
  <c r="O2504"/>
  <c r="O300"/>
  <c r="O10"/>
  <c r="O3359"/>
  <c r="O288"/>
  <c r="O3319"/>
  <c r="O1867"/>
  <c r="O299"/>
  <c r="O2746"/>
  <c r="O636"/>
  <c r="K1431"/>
  <c r="Y1431"/>
  <c r="K586"/>
  <c r="Y586"/>
  <c r="K2541"/>
  <c r="Y2541"/>
  <c r="K1435"/>
  <c r="Y1435"/>
  <c r="K1427"/>
  <c r="Y1427"/>
  <c r="K4332"/>
  <c r="Y4332"/>
  <c r="K3279"/>
  <c r="Y3279"/>
  <c r="K2546"/>
  <c r="Y2546"/>
  <c r="K2456"/>
  <c r="Y2456"/>
  <c r="K2549"/>
  <c r="Y2549"/>
  <c r="K2537"/>
  <c r="Y2537"/>
  <c r="K1445"/>
  <c r="Y1445"/>
  <c r="K4334"/>
  <c r="Y4334"/>
  <c r="K5206"/>
  <c r="Y5206"/>
  <c r="K3274"/>
  <c r="Y3274"/>
  <c r="K2550"/>
  <c r="Y2550"/>
  <c r="K5207"/>
  <c r="Y5207"/>
  <c r="O2964"/>
  <c r="O1252"/>
  <c r="O405"/>
  <c r="O3336"/>
  <c r="O448"/>
  <c r="O1128"/>
  <c r="O3176"/>
  <c r="K4599"/>
  <c r="Y4599"/>
  <c r="K4594"/>
  <c r="Y4594"/>
  <c r="K3641"/>
  <c r="Y3641"/>
  <c r="K4609"/>
  <c r="Y4609"/>
  <c r="K3637"/>
  <c r="Y3637"/>
  <c r="K1976"/>
  <c r="Y1976"/>
  <c r="K4604"/>
  <c r="Y4604"/>
  <c r="K3621"/>
  <c r="Y3621"/>
  <c r="K3633"/>
  <c r="Y3633"/>
  <c r="K285"/>
  <c r="Y285"/>
  <c r="O5063"/>
  <c r="O5093"/>
  <c r="O4026"/>
  <c r="O1253"/>
  <c r="O2667"/>
  <c r="O306"/>
  <c r="O318"/>
  <c r="O1285"/>
  <c r="O419"/>
  <c r="O1703"/>
  <c r="O330"/>
  <c r="O7"/>
  <c r="O320"/>
  <c r="O61"/>
  <c r="O1614"/>
  <c r="O642"/>
  <c r="O1692"/>
  <c r="K1463"/>
  <c r="Y1463"/>
  <c r="K3650"/>
  <c r="Y3650"/>
  <c r="K2555"/>
  <c r="Y2555"/>
  <c r="K1453"/>
  <c r="Y1453"/>
  <c r="K1455"/>
  <c r="Y1455"/>
  <c r="K588"/>
  <c r="Y588"/>
  <c r="K2460"/>
  <c r="Y2460"/>
  <c r="K2553"/>
  <c r="Y2553"/>
  <c r="K2458"/>
  <c r="Y2458"/>
  <c r="K2542"/>
  <c r="Y2542"/>
  <c r="K2554"/>
  <c r="Y2554"/>
  <c r="K1461"/>
  <c r="Y1461"/>
  <c r="K1429"/>
  <c r="Y1429"/>
  <c r="K2455"/>
  <c r="Y2455"/>
  <c r="K3277"/>
  <c r="Y3277"/>
  <c r="K2539"/>
  <c r="Y2539"/>
  <c r="K2540"/>
  <c r="Y2540"/>
  <c r="O4116"/>
  <c r="O3172"/>
  <c r="O2732"/>
  <c r="O1131"/>
  <c r="O1142"/>
  <c r="O3420"/>
  <c r="O1105"/>
  <c r="O1863"/>
  <c r="O413"/>
  <c r="R5160"/>
  <c r="R5157"/>
  <c r="R1431"/>
  <c r="R2550"/>
  <c r="L2550" s="1"/>
  <c r="R2546"/>
  <c r="L2546" s="1"/>
  <c r="R2456"/>
  <c r="R2537"/>
  <c r="L2537" s="1"/>
  <c r="R1435"/>
  <c r="R4334"/>
  <c r="R5206"/>
  <c r="R2539"/>
  <c r="L2539" s="1"/>
  <c r="K5159"/>
  <c r="O5159" s="1"/>
  <c r="R5159"/>
  <c r="R2837"/>
  <c r="K2837"/>
  <c r="O2837" s="1"/>
  <c r="K5154"/>
  <c r="O5154" s="1"/>
  <c r="R5154"/>
  <c r="K5155"/>
  <c r="O5155" s="1"/>
  <c r="R5155"/>
  <c r="R5151"/>
  <c r="K5151"/>
  <c r="O5151" s="1"/>
  <c r="AD2266"/>
  <c r="K2839"/>
  <c r="O2839" s="1"/>
  <c r="R2839"/>
  <c r="R5156"/>
  <c r="K5156"/>
  <c r="O5156" s="1"/>
  <c r="AD2243"/>
  <c r="AD2262"/>
  <c r="K3310"/>
  <c r="O3310" s="1"/>
  <c r="K1937"/>
  <c r="O1937" s="1"/>
  <c r="K4297"/>
  <c r="O4297" s="1"/>
  <c r="K1021"/>
  <c r="O1021" s="1"/>
  <c r="K3251"/>
  <c r="O3251" s="1"/>
  <c r="K1931"/>
  <c r="O1931" s="1"/>
  <c r="K4296"/>
  <c r="O4296" s="1"/>
  <c r="K359"/>
  <c r="O359" s="1"/>
  <c r="K3770"/>
  <c r="O3770" s="1"/>
  <c r="K1020"/>
  <c r="O1020" s="1"/>
  <c r="K3247"/>
  <c r="O3247" s="1"/>
  <c r="K4307"/>
  <c r="O4307" s="1"/>
  <c r="K1733"/>
  <c r="O1733" s="1"/>
  <c r="K3710"/>
  <c r="O3710" s="1"/>
  <c r="K1019"/>
  <c r="O1019" s="1"/>
  <c r="K3248"/>
  <c r="O3248" s="1"/>
  <c r="K1942"/>
  <c r="O1942" s="1"/>
  <c r="K4293"/>
  <c r="O4293" s="1"/>
  <c r="K4305"/>
  <c r="O4305" s="1"/>
  <c r="K1749"/>
  <c r="O1749" s="1"/>
  <c r="K3766"/>
  <c r="O3766" s="1"/>
  <c r="K1719"/>
  <c r="O1719" s="1"/>
  <c r="K1323"/>
  <c r="O1323" s="1"/>
  <c r="K1722"/>
  <c r="O1722" s="1"/>
  <c r="K1087"/>
  <c r="O1087" s="1"/>
  <c r="K1721"/>
  <c r="O1721" s="1"/>
  <c r="K594"/>
  <c r="O594" s="1"/>
  <c r="K2644"/>
  <c r="O2644" s="1"/>
  <c r="K400"/>
  <c r="O400" s="1"/>
  <c r="K4445"/>
  <c r="O4445" s="1"/>
  <c r="K5356"/>
  <c r="O5356" s="1"/>
  <c r="K928"/>
  <c r="O928" s="1"/>
  <c r="K4446"/>
  <c r="O4446" s="1"/>
  <c r="K1017"/>
  <c r="O1017" s="1"/>
  <c r="K3314"/>
  <c r="O3314" s="1"/>
  <c r="K5542"/>
  <c r="O5542" s="1"/>
  <c r="K4308"/>
  <c r="O4308" s="1"/>
  <c r="K1747"/>
  <c r="O1747" s="1"/>
  <c r="K360"/>
  <c r="O360" s="1"/>
  <c r="K5703"/>
  <c r="O5703" s="1"/>
  <c r="K3309"/>
  <c r="O3309" s="1"/>
  <c r="K1946"/>
  <c r="O1946" s="1"/>
  <c r="K5540"/>
  <c r="O5540" s="1"/>
  <c r="K1738"/>
  <c r="O1738" s="1"/>
  <c r="K3703"/>
  <c r="O3703" s="1"/>
  <c r="K3704"/>
  <c r="O3704" s="1"/>
  <c r="K4598"/>
  <c r="O4598" s="1"/>
  <c r="K1022"/>
  <c r="O1022" s="1"/>
  <c r="K3304"/>
  <c r="O3304" s="1"/>
  <c r="K5543"/>
  <c r="O5543" s="1"/>
  <c r="K1734"/>
  <c r="O1734" s="1"/>
  <c r="K3773"/>
  <c r="O3773" s="1"/>
  <c r="K1018"/>
  <c r="O1018" s="1"/>
  <c r="K3307"/>
  <c r="O3307" s="1"/>
  <c r="K1933"/>
  <c r="O1933" s="1"/>
  <c r="K226"/>
  <c r="O226" s="1"/>
  <c r="K1742"/>
  <c r="O1742" s="1"/>
  <c r="K3706"/>
  <c r="O3706" s="1"/>
  <c r="K1321"/>
  <c r="O1321" s="1"/>
  <c r="K1389"/>
  <c r="O1389" s="1"/>
  <c r="K1330"/>
  <c r="O1330" s="1"/>
  <c r="K1326"/>
  <c r="O1326" s="1"/>
  <c r="K254"/>
  <c r="O254" s="1"/>
  <c r="K1211"/>
  <c r="O1211" s="1"/>
  <c r="K4447"/>
  <c r="O4447" s="1"/>
  <c r="R2442"/>
  <c r="R5208"/>
  <c r="K389"/>
  <c r="O389" s="1"/>
  <c r="K5702"/>
  <c r="O5702" s="1"/>
  <c r="K3245"/>
  <c r="O3245" s="1"/>
  <c r="K4299"/>
  <c r="O4299" s="1"/>
  <c r="K1724"/>
  <c r="O1724" s="1"/>
  <c r="K1743"/>
  <c r="O1743" s="1"/>
  <c r="K392"/>
  <c r="O392" s="1"/>
  <c r="K3315"/>
  <c r="O3315" s="1"/>
  <c r="K3255"/>
  <c r="O3255" s="1"/>
  <c r="K3246"/>
  <c r="O3246" s="1"/>
  <c r="K1935"/>
  <c r="O1935" s="1"/>
  <c r="K5544"/>
  <c r="O5544" s="1"/>
  <c r="K1729"/>
  <c r="O1729" s="1"/>
  <c r="K1737"/>
  <c r="O1737" s="1"/>
  <c r="K3769"/>
  <c r="O3769" s="1"/>
  <c r="K3795"/>
  <c r="O3795" s="1"/>
  <c r="K3768"/>
  <c r="O3768" s="1"/>
  <c r="K3789"/>
  <c r="O3789" s="1"/>
  <c r="K388"/>
  <c r="O388" s="1"/>
  <c r="K2209"/>
  <c r="O2209" s="1"/>
  <c r="K3254"/>
  <c r="O3254" s="1"/>
  <c r="K1943"/>
  <c r="O1943" s="1"/>
  <c r="K4295"/>
  <c r="O4295" s="1"/>
  <c r="K4291"/>
  <c r="O4291" s="1"/>
  <c r="K361"/>
  <c r="O361" s="1"/>
  <c r="K4759"/>
  <c r="O4759" s="1"/>
  <c r="K3797"/>
  <c r="O3797" s="1"/>
  <c r="K4608"/>
  <c r="O4608" s="1"/>
  <c r="K387"/>
  <c r="O387" s="1"/>
  <c r="K5700"/>
  <c r="O5700" s="1"/>
  <c r="K1939"/>
  <c r="O1939" s="1"/>
  <c r="K1936"/>
  <c r="O1936" s="1"/>
  <c r="K223"/>
  <c r="O223" s="1"/>
  <c r="K4294"/>
  <c r="O4294" s="1"/>
  <c r="K1740"/>
  <c r="O1740" s="1"/>
  <c r="K358"/>
  <c r="O358" s="1"/>
  <c r="K3772"/>
  <c r="O3772" s="1"/>
  <c r="K4760"/>
  <c r="O4760" s="1"/>
  <c r="K1391"/>
  <c r="O1391" s="1"/>
  <c r="K626"/>
  <c r="O626" s="1"/>
  <c r="K1882"/>
  <c r="O1882" s="1"/>
  <c r="K1390"/>
  <c r="O1390" s="1"/>
  <c r="K629"/>
  <c r="O629" s="1"/>
  <c r="K1881"/>
  <c r="O1881" s="1"/>
  <c r="K1328"/>
  <c r="O1328" s="1"/>
  <c r="K3584"/>
  <c r="O3584" s="1"/>
  <c r="K2704"/>
  <c r="O2704" s="1"/>
  <c r="K1291"/>
  <c r="O1291" s="1"/>
  <c r="K2036"/>
  <c r="O2036" s="1"/>
  <c r="K3811"/>
  <c r="O3811" s="1"/>
  <c r="K4593"/>
  <c r="O4593" s="1"/>
  <c r="K4613"/>
  <c r="O4613" s="1"/>
  <c r="K393"/>
  <c r="O393" s="1"/>
  <c r="K5577"/>
  <c r="O5577" s="1"/>
  <c r="K5701"/>
  <c r="O5701" s="1"/>
  <c r="K3311"/>
  <c r="O3311" s="1"/>
  <c r="K3313"/>
  <c r="O3313" s="1"/>
  <c r="K1906"/>
  <c r="O1906" s="1"/>
  <c r="K3252"/>
  <c r="O3252" s="1"/>
  <c r="K1949"/>
  <c r="O1949" s="1"/>
  <c r="K224"/>
  <c r="O224" s="1"/>
  <c r="K4292"/>
  <c r="O4292" s="1"/>
  <c r="K4302"/>
  <c r="O4302" s="1"/>
  <c r="K1726"/>
  <c r="O1726" s="1"/>
  <c r="K1745"/>
  <c r="O1745" s="1"/>
  <c r="K1741"/>
  <c r="O1741" s="1"/>
  <c r="K394"/>
  <c r="O394" s="1"/>
  <c r="K5578"/>
  <c r="O5578" s="1"/>
  <c r="K3308"/>
  <c r="O3308" s="1"/>
  <c r="K3306"/>
  <c r="O3306" s="1"/>
  <c r="K1905"/>
  <c r="O1905" s="1"/>
  <c r="K3249"/>
  <c r="O3249" s="1"/>
  <c r="K3250"/>
  <c r="O3250" s="1"/>
  <c r="K3257"/>
  <c r="O3257" s="1"/>
  <c r="K1941"/>
  <c r="O1941" s="1"/>
  <c r="K1944"/>
  <c r="O1944" s="1"/>
  <c r="K1945"/>
  <c r="O1945" s="1"/>
  <c r="K5541"/>
  <c r="O5541" s="1"/>
  <c r="K4309"/>
  <c r="O4309" s="1"/>
  <c r="K4300"/>
  <c r="O4300" s="1"/>
  <c r="K1727"/>
  <c r="O1727" s="1"/>
  <c r="K1732"/>
  <c r="O1732" s="1"/>
  <c r="K1736"/>
  <c r="O1736" s="1"/>
  <c r="K362"/>
  <c r="O362" s="1"/>
  <c r="K4692"/>
  <c r="O4692" s="1"/>
  <c r="K3708"/>
  <c r="O3708" s="1"/>
  <c r="K3799"/>
  <c r="O3799" s="1"/>
  <c r="K3702"/>
  <c r="O3702" s="1"/>
  <c r="K3765"/>
  <c r="O3765" s="1"/>
  <c r="K3787"/>
  <c r="O3787" s="1"/>
  <c r="K3788"/>
  <c r="O3788" s="1"/>
  <c r="K386"/>
  <c r="O386" s="1"/>
  <c r="K1015"/>
  <c r="O1015" s="1"/>
  <c r="K2211"/>
  <c r="O2211" s="1"/>
  <c r="K2212"/>
  <c r="O2212" s="1"/>
  <c r="K3312"/>
  <c r="O3312" s="1"/>
  <c r="K3316"/>
  <c r="O3316" s="1"/>
  <c r="K3253"/>
  <c r="O3253" s="1"/>
  <c r="K1938"/>
  <c r="O1938" s="1"/>
  <c r="K1948"/>
  <c r="O1948" s="1"/>
  <c r="K4303"/>
  <c r="O4303" s="1"/>
  <c r="K4301"/>
  <c r="O4301" s="1"/>
  <c r="K4306"/>
  <c r="O4306" s="1"/>
  <c r="K1725"/>
  <c r="O1725" s="1"/>
  <c r="K1739"/>
  <c r="O1739" s="1"/>
  <c r="K1735"/>
  <c r="O1735" s="1"/>
  <c r="K357"/>
  <c r="O357" s="1"/>
  <c r="K3705"/>
  <c r="O3705" s="1"/>
  <c r="K3707"/>
  <c r="O3707" s="1"/>
  <c r="K3798"/>
  <c r="O3798" s="1"/>
  <c r="K3771"/>
  <c r="O3771" s="1"/>
  <c r="K4603"/>
  <c r="O4603" s="1"/>
  <c r="K391"/>
  <c r="O391" s="1"/>
  <c r="K390"/>
  <c r="O390" s="1"/>
  <c r="K1016"/>
  <c r="O1016" s="1"/>
  <c r="K2210"/>
  <c r="O2210" s="1"/>
  <c r="K3305"/>
  <c r="O3305" s="1"/>
  <c r="K3256"/>
  <c r="O3256" s="1"/>
  <c r="K1940"/>
  <c r="O1940" s="1"/>
  <c r="K1947"/>
  <c r="O1947" s="1"/>
  <c r="K1950"/>
  <c r="O1950" s="1"/>
  <c r="K1934"/>
  <c r="O1934" s="1"/>
  <c r="K1932"/>
  <c r="O1932" s="1"/>
  <c r="K225"/>
  <c r="O225" s="1"/>
  <c r="K4290"/>
  <c r="O4290" s="1"/>
  <c r="K4304"/>
  <c r="O4304" s="1"/>
  <c r="K4298"/>
  <c r="O4298" s="1"/>
  <c r="K1728"/>
  <c r="O1728" s="1"/>
  <c r="K1748"/>
  <c r="O1748" s="1"/>
  <c r="K1746"/>
  <c r="O1746" s="1"/>
  <c r="K1744"/>
  <c r="O1744" s="1"/>
  <c r="K363"/>
  <c r="O363" s="1"/>
  <c r="K4693"/>
  <c r="O4693" s="1"/>
  <c r="K3709"/>
  <c r="O3709" s="1"/>
  <c r="K3767"/>
  <c r="O3767" s="1"/>
  <c r="K3796"/>
  <c r="O3796" s="1"/>
  <c r="K4758"/>
  <c r="O4758" s="1"/>
  <c r="K4673"/>
  <c r="O4673" s="1"/>
  <c r="K255"/>
  <c r="O255" s="1"/>
  <c r="K1325"/>
  <c r="O1325" s="1"/>
  <c r="K625"/>
  <c r="O625" s="1"/>
  <c r="K1089"/>
  <c r="O1089" s="1"/>
  <c r="K1329"/>
  <c r="O1329" s="1"/>
  <c r="K229"/>
  <c r="O229" s="1"/>
  <c r="K1332"/>
  <c r="O1332" s="1"/>
  <c r="K1720"/>
  <c r="O1720" s="1"/>
  <c r="K228"/>
  <c r="O228" s="1"/>
  <c r="K1333"/>
  <c r="O1333" s="1"/>
  <c r="K628"/>
  <c r="O628" s="1"/>
  <c r="K230"/>
  <c r="O230" s="1"/>
  <c r="K1319"/>
  <c r="O1319" s="1"/>
  <c r="K630"/>
  <c r="O630" s="1"/>
  <c r="K1088"/>
  <c r="O1088" s="1"/>
  <c r="K1331"/>
  <c r="O1331" s="1"/>
  <c r="K1322"/>
  <c r="O1322" s="1"/>
  <c r="K627"/>
  <c r="O627" s="1"/>
  <c r="K256"/>
  <c r="O256" s="1"/>
  <c r="K1327"/>
  <c r="O1327" s="1"/>
  <c r="R2247"/>
  <c r="L2247" s="1"/>
  <c r="K2246"/>
  <c r="K4448"/>
  <c r="O4448" s="1"/>
  <c r="K501"/>
  <c r="O501" s="1"/>
  <c r="K923"/>
  <c r="O923" s="1"/>
  <c r="K4449"/>
  <c r="O4449" s="1"/>
  <c r="K5371"/>
  <c r="O5371" s="1"/>
  <c r="K3005"/>
  <c r="O3005" s="1"/>
  <c r="K4543"/>
  <c r="O4543" s="1"/>
  <c r="K1826"/>
  <c r="O1826" s="1"/>
  <c r="K5214"/>
  <c r="O5214" s="1"/>
  <c r="K1960"/>
  <c r="O1960" s="1"/>
  <c r="K5849"/>
  <c r="O5849" s="1"/>
  <c r="R1443"/>
  <c r="R3278"/>
  <c r="R2461"/>
  <c r="R4336"/>
  <c r="R1457"/>
  <c r="R1459"/>
  <c r="R2548"/>
  <c r="L2548" s="1"/>
  <c r="R1425"/>
  <c r="R2552"/>
  <c r="L2552" s="1"/>
  <c r="R4274"/>
  <c r="L4274" s="1"/>
  <c r="AD2265"/>
  <c r="AD2263"/>
  <c r="AD2245"/>
  <c r="AD4684"/>
  <c r="AD4757"/>
  <c r="AD4678"/>
  <c r="AD4662"/>
  <c r="AD4676"/>
  <c r="AD4669"/>
  <c r="AD4665"/>
  <c r="AD4679"/>
  <c r="AD4664"/>
  <c r="AD1912"/>
  <c r="AD1911"/>
  <c r="AD4688"/>
  <c r="AD4681"/>
  <c r="AD4677"/>
  <c r="AD4691"/>
  <c r="AD4667"/>
  <c r="AD4683"/>
  <c r="AD4672"/>
  <c r="AD4755"/>
  <c r="AD4750"/>
  <c r="AD4680"/>
  <c r="AD4674"/>
  <c r="AD4670"/>
  <c r="AD4663"/>
  <c r="AD4747"/>
  <c r="AD4666"/>
  <c r="AD4682"/>
  <c r="AD4675"/>
  <c r="AD3659"/>
  <c r="R4673"/>
  <c r="R4446"/>
  <c r="R956"/>
  <c r="R876"/>
  <c r="R870"/>
  <c r="R542"/>
  <c r="R888"/>
  <c r="R237"/>
  <c r="R219"/>
  <c r="L219" s="1"/>
  <c r="R1418"/>
  <c r="R866"/>
  <c r="R1813"/>
  <c r="R3837"/>
  <c r="L3837" s="1"/>
  <c r="R878"/>
  <c r="R864"/>
  <c r="R544"/>
  <c r="R972"/>
  <c r="R868"/>
  <c r="R1382"/>
  <c r="R248"/>
  <c r="R874"/>
  <c r="R546"/>
  <c r="R207"/>
  <c r="L207" s="1"/>
  <c r="R1488"/>
  <c r="R872"/>
  <c r="R561"/>
  <c r="R1372"/>
  <c r="R1422"/>
  <c r="R557"/>
  <c r="R954"/>
  <c r="R241"/>
  <c r="R579"/>
  <c r="R978"/>
  <c r="R3843"/>
  <c r="L3843" s="1"/>
  <c r="R213"/>
  <c r="L213" s="1"/>
  <c r="R216"/>
  <c r="L216" s="1"/>
  <c r="R1803"/>
  <c r="R966"/>
  <c r="R980"/>
  <c r="R960"/>
  <c r="R581"/>
  <c r="R577"/>
  <c r="R958"/>
  <c r="R559"/>
  <c r="R886"/>
  <c r="R575"/>
  <c r="R567"/>
  <c r="R1370"/>
  <c r="R548"/>
  <c r="R968"/>
  <c r="R569"/>
  <c r="R1420"/>
  <c r="R215"/>
  <c r="L215" s="1"/>
  <c r="R235"/>
  <c r="R218"/>
  <c r="L218" s="1"/>
  <c r="R233"/>
  <c r="R220"/>
  <c r="L220" s="1"/>
  <c r="R212"/>
  <c r="L212" s="1"/>
  <c r="R1805"/>
  <c r="R1374"/>
  <c r="R550"/>
  <c r="R565"/>
  <c r="R239"/>
  <c r="R1383"/>
  <c r="R573"/>
  <c r="R952"/>
  <c r="R1378"/>
  <c r="R555"/>
  <c r="R964"/>
  <c r="R245"/>
  <c r="R3841"/>
  <c r="L3841" s="1"/>
  <c r="R250"/>
  <c r="R1799"/>
  <c r="R217"/>
  <c r="L217" s="1"/>
  <c r="R1801"/>
  <c r="R571"/>
  <c r="R976"/>
  <c r="R553"/>
  <c r="R882"/>
  <c r="R1376"/>
  <c r="R209"/>
  <c r="L209" s="1"/>
  <c r="R5"/>
  <c r="L5" s="1"/>
  <c r="R884"/>
  <c r="R563"/>
  <c r="R962"/>
  <c r="R970"/>
  <c r="R974"/>
  <c r="R211"/>
  <c r="L211" s="1"/>
  <c r="R214"/>
  <c r="L214" s="1"/>
  <c r="R243"/>
  <c r="R3899"/>
  <c r="R1811"/>
  <c r="R204"/>
  <c r="AD3597"/>
  <c r="AD3585"/>
  <c r="I117" i="25"/>
  <c r="R4599" i="26"/>
  <c r="L4599" s="1"/>
  <c r="R4594"/>
  <c r="L4594" s="1"/>
  <c r="R389"/>
  <c r="R1017"/>
  <c r="R5702"/>
  <c r="R3310"/>
  <c r="R3314"/>
  <c r="R3245"/>
  <c r="R1937"/>
  <c r="R5542"/>
  <c r="R4299"/>
  <c r="R4308"/>
  <c r="R4297"/>
  <c r="R1724"/>
  <c r="R1747"/>
  <c r="R1743"/>
  <c r="R360"/>
  <c r="R4609"/>
  <c r="L4609" s="1"/>
  <c r="R392"/>
  <c r="R1021"/>
  <c r="R5703"/>
  <c r="R3315"/>
  <c r="R3309"/>
  <c r="R3251"/>
  <c r="R3255"/>
  <c r="R3246"/>
  <c r="R1931"/>
  <c r="R1946"/>
  <c r="R1935"/>
  <c r="R5544"/>
  <c r="R5540"/>
  <c r="R4296"/>
  <c r="R1729"/>
  <c r="R1738"/>
  <c r="R1737"/>
  <c r="R359"/>
  <c r="R4678"/>
  <c r="R4676"/>
  <c r="R4665"/>
  <c r="R4664"/>
  <c r="R3703"/>
  <c r="R3769"/>
  <c r="R3770"/>
  <c r="R3795"/>
  <c r="R3704"/>
  <c r="R3768"/>
  <c r="R3789"/>
  <c r="R4598"/>
  <c r="R388"/>
  <c r="R1022"/>
  <c r="R1020"/>
  <c r="R2209"/>
  <c r="R3304"/>
  <c r="R3254"/>
  <c r="R3247"/>
  <c r="R1943"/>
  <c r="R5543"/>
  <c r="R4307"/>
  <c r="R4295"/>
  <c r="R4291"/>
  <c r="R1733"/>
  <c r="R1734"/>
  <c r="R361"/>
  <c r="R4759"/>
  <c r="R4677"/>
  <c r="R4667"/>
  <c r="R4672"/>
  <c r="R3710"/>
  <c r="R3773"/>
  <c r="R3797"/>
  <c r="R4608"/>
  <c r="R4604"/>
  <c r="L4604" s="1"/>
  <c r="R387"/>
  <c r="R1018"/>
  <c r="R1019"/>
  <c r="R5700"/>
  <c r="R3307"/>
  <c r="R3248"/>
  <c r="R1939"/>
  <c r="R1933"/>
  <c r="R1942"/>
  <c r="R1936"/>
  <c r="R223"/>
  <c r="R226"/>
  <c r="R4293"/>
  <c r="R4294"/>
  <c r="R4305"/>
  <c r="R1742"/>
  <c r="R1740"/>
  <c r="R1749"/>
  <c r="R358"/>
  <c r="R4663"/>
  <c r="R3706"/>
  <c r="R3772"/>
  <c r="R3766"/>
  <c r="R4760"/>
  <c r="R4682"/>
  <c r="R4675"/>
  <c r="R1391"/>
  <c r="R1719"/>
  <c r="R626"/>
  <c r="R1321"/>
  <c r="R1323"/>
  <c r="R1882"/>
  <c r="R1389"/>
  <c r="R1722"/>
  <c r="R1390"/>
  <c r="R1330"/>
  <c r="R629"/>
  <c r="R1087"/>
  <c r="R1326"/>
  <c r="R1881"/>
  <c r="R254"/>
  <c r="R1328"/>
  <c r="R1721"/>
  <c r="R1211"/>
  <c r="R923"/>
  <c r="R1605"/>
  <c r="R5356"/>
  <c r="R4449"/>
  <c r="R3584"/>
  <c r="R4543"/>
  <c r="R1826"/>
  <c r="R400"/>
  <c r="R2704"/>
  <c r="R1291"/>
  <c r="F126" i="25"/>
  <c r="R3811" i="26"/>
  <c r="R4593"/>
  <c r="R4613"/>
  <c r="F292" i="25"/>
  <c r="R393" i="26"/>
  <c r="R5577"/>
  <c r="R5701"/>
  <c r="R3311"/>
  <c r="R3313"/>
  <c r="R1906"/>
  <c r="R3252"/>
  <c r="R1949"/>
  <c r="R224"/>
  <c r="R4292"/>
  <c r="R4302"/>
  <c r="R1726"/>
  <c r="R1745"/>
  <c r="R1741"/>
  <c r="F365" i="25"/>
  <c r="R394" i="26"/>
  <c r="R5578"/>
  <c r="R3308"/>
  <c r="R3306"/>
  <c r="R1905"/>
  <c r="R3249"/>
  <c r="R3250"/>
  <c r="R3257"/>
  <c r="R1941"/>
  <c r="R1944"/>
  <c r="R1945"/>
  <c r="R5541"/>
  <c r="R4309"/>
  <c r="R4300"/>
  <c r="R1727"/>
  <c r="R1732"/>
  <c r="R1736"/>
  <c r="R362"/>
  <c r="R4669"/>
  <c r="R4679"/>
  <c r="R4692"/>
  <c r="R3708"/>
  <c r="F244" i="25"/>
  <c r="R3799" i="26"/>
  <c r="R3702"/>
  <c r="R3765"/>
  <c r="R3787"/>
  <c r="R3788"/>
  <c r="R4589"/>
  <c r="L4589" s="1"/>
  <c r="R386"/>
  <c r="R1015"/>
  <c r="R2211"/>
  <c r="R2212"/>
  <c r="R3312"/>
  <c r="R3316"/>
  <c r="R3253"/>
  <c r="R1938"/>
  <c r="R1948"/>
  <c r="R4303"/>
  <c r="R4301"/>
  <c r="R4306"/>
  <c r="R1725"/>
  <c r="R1739"/>
  <c r="R1735"/>
  <c r="R357"/>
  <c r="R4681"/>
  <c r="R4683"/>
  <c r="R3705"/>
  <c r="R3707"/>
  <c r="R3798"/>
  <c r="R3771"/>
  <c r="R4603"/>
  <c r="R391"/>
  <c r="R390"/>
  <c r="R1016"/>
  <c r="R2210"/>
  <c r="R3305"/>
  <c r="R3256"/>
  <c r="R1940"/>
  <c r="R1947"/>
  <c r="R1950"/>
  <c r="R1934"/>
  <c r="R1932"/>
  <c r="R225"/>
  <c r="R4290"/>
  <c r="R4304"/>
  <c r="R4298"/>
  <c r="R1728"/>
  <c r="R1748"/>
  <c r="R1746"/>
  <c r="R1744"/>
  <c r="R363"/>
  <c r="R4680"/>
  <c r="R4674"/>
  <c r="R4670"/>
  <c r="R4693"/>
  <c r="R3709"/>
  <c r="R3767"/>
  <c r="R3796"/>
  <c r="R4758"/>
  <c r="R4666"/>
  <c r="R255"/>
  <c r="R1325"/>
  <c r="R625"/>
  <c r="R1089"/>
  <c r="R1329"/>
  <c r="R229"/>
  <c r="R1332"/>
  <c r="R1720"/>
  <c r="R228"/>
  <c r="R1333"/>
  <c r="R628"/>
  <c r="R230"/>
  <c r="R1319"/>
  <c r="R630"/>
  <c r="R1088"/>
  <c r="R1331"/>
  <c r="F285" i="25"/>
  <c r="R1322" i="26"/>
  <c r="R627"/>
  <c r="R256"/>
  <c r="R1327"/>
  <c r="F266" i="25"/>
  <c r="R4445" i="26"/>
  <c r="R501"/>
  <c r="R594"/>
  <c r="R4447"/>
  <c r="R928"/>
  <c r="R5371"/>
  <c r="R3005"/>
  <c r="R2644"/>
  <c r="R5214"/>
  <c r="R1960"/>
  <c r="R5849"/>
  <c r="R2036"/>
  <c r="R4448"/>
  <c r="I301" i="25"/>
  <c r="I314"/>
  <c r="I292"/>
  <c r="I365"/>
  <c r="I244"/>
  <c r="I323"/>
  <c r="I287"/>
  <c r="I238"/>
  <c r="I378"/>
  <c r="I14"/>
  <c r="I177"/>
  <c r="I189"/>
  <c r="I13"/>
  <c r="I98"/>
  <c r="I286"/>
  <c r="I175"/>
  <c r="I278"/>
  <c r="I311"/>
  <c r="G37"/>
  <c r="H37" s="1"/>
  <c r="F37"/>
  <c r="I11"/>
  <c r="I174"/>
  <c r="I121"/>
  <c r="I149"/>
  <c r="I361"/>
  <c r="I37"/>
  <c r="I115"/>
  <c r="I379"/>
  <c r="I170"/>
  <c r="I344"/>
  <c r="I242"/>
  <c r="G242"/>
  <c r="H242" s="1"/>
  <c r="F242"/>
  <c r="F287"/>
  <c r="F278"/>
  <c r="F117"/>
  <c r="F301"/>
  <c r="F314"/>
  <c r="F115"/>
  <c r="F379"/>
  <c r="F174"/>
  <c r="F238"/>
  <c r="F189"/>
  <c r="F175"/>
  <c r="F311"/>
  <c r="F378"/>
  <c r="F14"/>
  <c r="F177"/>
  <c r="F13"/>
  <c r="F98"/>
  <c r="F286"/>
  <c r="F11"/>
  <c r="F121"/>
  <c r="F170"/>
  <c r="F344"/>
  <c r="F149"/>
  <c r="F323"/>
  <c r="F361"/>
  <c r="AH301" i="26" l="1"/>
  <c r="AK301" s="1"/>
  <c r="AI32"/>
  <c r="AK27"/>
  <c r="AJ603"/>
  <c r="AJ1574"/>
  <c r="AJ4819"/>
  <c r="AI4120"/>
  <c r="AJ608"/>
  <c r="AJ1027"/>
  <c r="AJ2360"/>
  <c r="AK1536"/>
  <c r="AI1580"/>
  <c r="AK3940"/>
  <c r="AF1102"/>
  <c r="AH1137"/>
  <c r="AK603"/>
  <c r="AJ639"/>
  <c r="AJ1404"/>
  <c r="AK1409"/>
  <c r="AI4819"/>
  <c r="AJ2807"/>
  <c r="AI1578"/>
  <c r="AI2122"/>
  <c r="AI1027"/>
  <c r="AJ1536"/>
  <c r="AJ1023"/>
  <c r="AJ3940"/>
  <c r="AH2501"/>
  <c r="AH5093"/>
  <c r="AK5093" s="1"/>
  <c r="AH4424"/>
  <c r="AH1690"/>
  <c r="AH295"/>
  <c r="AH444"/>
  <c r="AK444" s="1"/>
  <c r="AH3424"/>
  <c r="AH5063"/>
  <c r="AH4106"/>
  <c r="AH4254"/>
  <c r="AI4254" s="1"/>
  <c r="AH2580"/>
  <c r="AH4260"/>
  <c r="AI4260" s="1"/>
  <c r="AH3317"/>
  <c r="AK2124"/>
  <c r="AI3938"/>
  <c r="AK4423"/>
  <c r="AK595"/>
  <c r="AH1709"/>
  <c r="AI1709" s="1"/>
  <c r="AH312"/>
  <c r="AH7"/>
  <c r="AK7" s="1"/>
  <c r="AH2968"/>
  <c r="AH654"/>
  <c r="AK654" s="1"/>
  <c r="AK1417"/>
  <c r="AI2358"/>
  <c r="AI4427"/>
  <c r="AJ2124"/>
  <c r="AK3938"/>
  <c r="AI2118"/>
  <c r="AK2350"/>
  <c r="AK2469"/>
  <c r="AF2742"/>
  <c r="AH1705"/>
  <c r="AJ1705" s="1"/>
  <c r="AH1622"/>
  <c r="AK4225"/>
  <c r="AJ1405"/>
  <c r="AF5055"/>
  <c r="AF3418"/>
  <c r="AF1009"/>
  <c r="AF442"/>
  <c r="AH4264"/>
  <c r="AJ4264" s="1"/>
  <c r="AH1098"/>
  <c r="AJ1098" s="1"/>
  <c r="AH33"/>
  <c r="AJ33" s="1"/>
  <c r="AH326"/>
  <c r="AH330"/>
  <c r="AJ330" s="1"/>
  <c r="AH411"/>
  <c r="AI411" s="1"/>
  <c r="AH338"/>
  <c r="AI338" s="1"/>
  <c r="AI1861"/>
  <c r="AJ1029"/>
  <c r="AI4815"/>
  <c r="AJ29"/>
  <c r="AK1862"/>
  <c r="AI1532"/>
  <c r="AJ4051"/>
  <c r="AK1161"/>
  <c r="AI2120"/>
  <c r="AJ2354"/>
  <c r="AK5482"/>
  <c r="AK2116"/>
  <c r="AI3049"/>
  <c r="AF4266"/>
  <c r="AF2579"/>
  <c r="AF4270"/>
  <c r="AF4272"/>
  <c r="AK623"/>
  <c r="AJ1530"/>
  <c r="AH345"/>
  <c r="AI345" s="1"/>
  <c r="AI1029"/>
  <c r="AI29"/>
  <c r="AK1532"/>
  <c r="AI2354"/>
  <c r="AK633"/>
  <c r="AJ5396"/>
  <c r="AK3049"/>
  <c r="AH1013"/>
  <c r="AJ1013" s="1"/>
  <c r="AH2993"/>
  <c r="AH318"/>
  <c r="AK318" s="1"/>
  <c r="AH2960"/>
  <c r="AK2960" s="1"/>
  <c r="AH1360"/>
  <c r="AK1360" s="1"/>
  <c r="AH340"/>
  <c r="AH1604"/>
  <c r="AI1604" s="1"/>
  <c r="AH2505"/>
  <c r="AJ2505" s="1"/>
  <c r="AH334"/>
  <c r="AK334" s="1"/>
  <c r="AH5071"/>
  <c r="AH2734"/>
  <c r="AJ2734" s="1"/>
  <c r="AH3335"/>
  <c r="AK3335" s="1"/>
  <c r="AH1616"/>
  <c r="AJ1616" s="1"/>
  <c r="AH59"/>
  <c r="AH1701"/>
  <c r="AJ1701" s="1"/>
  <c r="AH640"/>
  <c r="AI640" s="1"/>
  <c r="AH1281"/>
  <c r="AJ1281" s="1"/>
  <c r="AH421"/>
  <c r="AH5095"/>
  <c r="AJ5095" s="1"/>
  <c r="AH39"/>
  <c r="AI39" s="1"/>
  <c r="AH1274"/>
  <c r="AI1274" s="1"/>
  <c r="AH3325"/>
  <c r="AH3319"/>
  <c r="AI3319" s="1"/>
  <c r="AH5059"/>
  <c r="AJ5059" s="1"/>
  <c r="AH642"/>
  <c r="AJ642" s="1"/>
  <c r="AH71"/>
  <c r="AH300"/>
  <c r="AI300" s="1"/>
  <c r="AH3737"/>
  <c r="AJ3737" s="1"/>
  <c r="AH1697"/>
  <c r="AI1697" s="1"/>
  <c r="AH1011"/>
  <c r="AH3854"/>
  <c r="AJ3854" s="1"/>
  <c r="AH4114"/>
  <c r="AK4114" s="1"/>
  <c r="AI1417"/>
  <c r="AI606"/>
  <c r="AK2467"/>
  <c r="AK4427"/>
  <c r="AK1584"/>
  <c r="AI1866"/>
  <c r="AK2641"/>
  <c r="AJ4225"/>
  <c r="AK2484"/>
  <c r="AI3030"/>
  <c r="AJ2469"/>
  <c r="AF4034"/>
  <c r="AH75"/>
  <c r="AI75" s="1"/>
  <c r="AF440"/>
  <c r="AF3861"/>
  <c r="AF1288"/>
  <c r="AF1285"/>
  <c r="AF3422"/>
  <c r="AH37"/>
  <c r="AK37" s="1"/>
  <c r="AH1283"/>
  <c r="AK1283" s="1"/>
  <c r="AH2649"/>
  <c r="AJ2649" s="1"/>
  <c r="AH425"/>
  <c r="AH1588"/>
  <c r="AJ1588" s="1"/>
  <c r="AH57"/>
  <c r="AI57" s="1"/>
  <c r="AH4110"/>
  <c r="AI4110" s="1"/>
  <c r="AH736"/>
  <c r="AH4268"/>
  <c r="AJ4268" s="1"/>
  <c r="AH2724"/>
  <c r="AI2724" s="1"/>
  <c r="AH291"/>
  <c r="AI291" s="1"/>
  <c r="AH1590"/>
  <c r="AH3369"/>
  <c r="AK3369" s="1"/>
  <c r="AH290"/>
  <c r="AK290" s="1"/>
  <c r="AH2736"/>
  <c r="AI2736" s="1"/>
  <c r="AH5125"/>
  <c r="AH4026"/>
  <c r="AK4026" s="1"/>
  <c r="AH1594"/>
  <c r="AK1594" s="1"/>
  <c r="AH1264"/>
  <c r="AK1264" s="1"/>
  <c r="AH5065"/>
  <c r="AH4262"/>
  <c r="AJ4262" s="1"/>
  <c r="AH2975"/>
  <c r="AI2975" s="1"/>
  <c r="AH2995"/>
  <c r="AI2995" s="1"/>
  <c r="AJ606"/>
  <c r="AJ1584"/>
  <c r="AJ1866"/>
  <c r="AI2641"/>
  <c r="AI1405"/>
  <c r="AJ2484"/>
  <c r="AI2350"/>
  <c r="AJ3030"/>
  <c r="AF2746"/>
  <c r="AF2754"/>
  <c r="AF3410"/>
  <c r="AF4256"/>
  <c r="AH78"/>
  <c r="AH41"/>
  <c r="AK41" s="1"/>
  <c r="AH5119"/>
  <c r="AI5119" s="1"/>
  <c r="AH3428"/>
  <c r="AK3428" s="1"/>
  <c r="AH417"/>
  <c r="AH1596"/>
  <c r="AK1596" s="1"/>
  <c r="AH1606"/>
  <c r="AK1606" s="1"/>
  <c r="AH656"/>
  <c r="AJ656" s="1"/>
  <c r="AH4372"/>
  <c r="AH1105"/>
  <c r="AJ1105" s="1"/>
  <c r="AH332"/>
  <c r="AK332" s="1"/>
  <c r="AH4040"/>
  <c r="AK4040" s="1"/>
  <c r="AH5161"/>
  <c r="AH2728"/>
  <c r="AK2728" s="1"/>
  <c r="AH1707"/>
  <c r="AJ1707" s="1"/>
  <c r="AH3359"/>
  <c r="AK3359" s="1"/>
  <c r="AH35"/>
  <c r="AH286"/>
  <c r="AK286" s="1"/>
  <c r="AH1703"/>
  <c r="AK1703" s="1"/>
  <c r="AH2572"/>
  <c r="AI2572" s="1"/>
  <c r="AH4028"/>
  <c r="AH2738"/>
  <c r="AK2738" s="1"/>
  <c r="AH4422"/>
  <c r="AJ4422" s="1"/>
  <c r="AK3050"/>
  <c r="AF1109"/>
  <c r="AF4036"/>
  <c r="AH1608"/>
  <c r="AI1608" s="1"/>
  <c r="AH43"/>
  <c r="AK43" s="1"/>
  <c r="AH308"/>
  <c r="AH5019"/>
  <c r="AK5019" s="1"/>
  <c r="AH2758"/>
  <c r="AK2758" s="1"/>
  <c r="AH1253"/>
  <c r="AK1253" s="1"/>
  <c r="AH648"/>
  <c r="AH328"/>
  <c r="AJ328" s="1"/>
  <c r="AH1276"/>
  <c r="AK1276" s="1"/>
  <c r="AH3173"/>
  <c r="AK3173" s="1"/>
  <c r="AH336"/>
  <c r="AH434"/>
  <c r="AI434" s="1"/>
  <c r="AH5017"/>
  <c r="AJ5017" s="1"/>
  <c r="AH5024"/>
  <c r="AI5024" s="1"/>
  <c r="AH320"/>
  <c r="AH1699"/>
  <c r="AK1699" s="1"/>
  <c r="AH4022"/>
  <c r="AK4022" s="1"/>
  <c r="AH436"/>
  <c r="AI436" s="1"/>
  <c r="AH452"/>
  <c r="AJ3221"/>
  <c r="AI4122"/>
  <c r="AK1404"/>
  <c r="AJ4129"/>
  <c r="AK4127"/>
  <c r="AK4223"/>
  <c r="AF438"/>
  <c r="AF5026"/>
  <c r="AF415"/>
  <c r="AH4438"/>
  <c r="AI4438" s="1"/>
  <c r="AJ4504"/>
  <c r="AJ4127"/>
  <c r="AJ4223"/>
  <c r="AI1001"/>
  <c r="AF4020"/>
  <c r="AF5077"/>
  <c r="AF4038"/>
  <c r="AF3174"/>
  <c r="AH1610"/>
  <c r="AJ1610" s="1"/>
  <c r="AH297"/>
  <c r="AH12"/>
  <c r="AI12" s="1"/>
  <c r="AH926"/>
  <c r="AK926" s="1"/>
  <c r="AH3361"/>
  <c r="AJ3361" s="1"/>
  <c r="AH1600"/>
  <c r="AH306"/>
  <c r="AI306" s="1"/>
  <c r="AH1270"/>
  <c r="AI1270" s="1"/>
  <c r="AH2578"/>
  <c r="AK2578" s="1"/>
  <c r="AH2669"/>
  <c r="AH3336"/>
  <c r="AK3336" s="1"/>
  <c r="AH316"/>
  <c r="AK316" s="1"/>
  <c r="AH324"/>
  <c r="AK324" s="1"/>
  <c r="AH5053"/>
  <c r="AH5133"/>
  <c r="AK5133" s="1"/>
  <c r="AH3850"/>
  <c r="AI3850" s="1"/>
  <c r="AH1694"/>
  <c r="AI1694" s="1"/>
  <c r="AH310"/>
  <c r="AH2500"/>
  <c r="AK2500" s="1"/>
  <c r="AH3333"/>
  <c r="AI3333" s="1"/>
  <c r="AH3416"/>
  <c r="AI3416" s="1"/>
  <c r="AH4435"/>
  <c r="AH3856"/>
  <c r="AJ3856" s="1"/>
  <c r="AH1626"/>
  <c r="AI1626" s="1"/>
  <c r="AH446"/>
  <c r="AI446" s="1"/>
  <c r="AK4129"/>
  <c r="AI1403"/>
  <c r="AF1131"/>
  <c r="AF5089"/>
  <c r="AK842"/>
  <c r="AF4437"/>
  <c r="AF3172"/>
  <c r="AE5849"/>
  <c r="L5849"/>
  <c r="AE1327"/>
  <c r="L1327"/>
  <c r="AE1329"/>
  <c r="L1329"/>
  <c r="AE4674"/>
  <c r="L4674"/>
  <c r="AE1934"/>
  <c r="L1934"/>
  <c r="AE390"/>
  <c r="L390"/>
  <c r="AE1725"/>
  <c r="L1725"/>
  <c r="AE386"/>
  <c r="L386"/>
  <c r="AE362"/>
  <c r="L362"/>
  <c r="AE3249"/>
  <c r="L3249"/>
  <c r="AE1745"/>
  <c r="L1745"/>
  <c r="AE393"/>
  <c r="L393"/>
  <c r="AE400"/>
  <c r="L400"/>
  <c r="AE1881"/>
  <c r="L1881"/>
  <c r="AE1719"/>
  <c r="L1719"/>
  <c r="AE4760"/>
  <c r="L4760"/>
  <c r="AE1742"/>
  <c r="L1742"/>
  <c r="AE226"/>
  <c r="L226"/>
  <c r="AE5700"/>
  <c r="L5700"/>
  <c r="AE4759"/>
  <c r="L4759"/>
  <c r="AE4291"/>
  <c r="L4291"/>
  <c r="AE4598"/>
  <c r="L4598"/>
  <c r="AE359"/>
  <c r="L359"/>
  <c r="AE4296"/>
  <c r="L4296"/>
  <c r="AE1021"/>
  <c r="L1021"/>
  <c r="AE4308"/>
  <c r="L4308"/>
  <c r="AE1017"/>
  <c r="L1017"/>
  <c r="AE1811"/>
  <c r="AF1811" s="1"/>
  <c r="L1811"/>
  <c r="O1811" s="1"/>
  <c r="AE1376"/>
  <c r="AF1376" s="1"/>
  <c r="L1376"/>
  <c r="AE555"/>
  <c r="AF555" s="1"/>
  <c r="L555"/>
  <c r="O555" s="1"/>
  <c r="AE233"/>
  <c r="AF233" s="1"/>
  <c r="L233"/>
  <c r="O233" s="1"/>
  <c r="AE1488"/>
  <c r="AF1488" s="1"/>
  <c r="L1488"/>
  <c r="O1488" s="1"/>
  <c r="AE1813"/>
  <c r="AF1813" s="1"/>
  <c r="L1813"/>
  <c r="O1813" s="1"/>
  <c r="AE876"/>
  <c r="AF876" s="1"/>
  <c r="L876"/>
  <c r="O876" s="1"/>
  <c r="AE2839"/>
  <c r="L2839"/>
  <c r="AE1435"/>
  <c r="AF1435" s="1"/>
  <c r="L1435"/>
  <c r="O1435" s="1"/>
  <c r="AE3284"/>
  <c r="AF3284" s="1"/>
  <c r="L3284"/>
  <c r="O3284" s="1"/>
  <c r="AE4330"/>
  <c r="AF4330" s="1"/>
  <c r="L4330"/>
  <c r="O4330" s="1"/>
  <c r="AE1451"/>
  <c r="AF1451" s="1"/>
  <c r="L1451"/>
  <c r="AE3282"/>
  <c r="AH3282" s="1"/>
  <c r="L3282"/>
  <c r="O3282" s="1"/>
  <c r="AE3652"/>
  <c r="AF3652" s="1"/>
  <c r="L3652"/>
  <c r="AE2036"/>
  <c r="L2036"/>
  <c r="AE2644"/>
  <c r="L2644"/>
  <c r="AE4447"/>
  <c r="L4447"/>
  <c r="AE1322"/>
  <c r="L1322"/>
  <c r="AE630"/>
  <c r="L630"/>
  <c r="AE1333"/>
  <c r="L1333"/>
  <c r="AE229"/>
  <c r="L229"/>
  <c r="AE1325"/>
  <c r="L1325"/>
  <c r="AE3796"/>
  <c r="L3796"/>
  <c r="AE4670"/>
  <c r="L4670"/>
  <c r="AE1744"/>
  <c r="L1744"/>
  <c r="AE4298"/>
  <c r="L4298"/>
  <c r="AE1932"/>
  <c r="L1932"/>
  <c r="AE1940"/>
  <c r="L1940"/>
  <c r="AE1016"/>
  <c r="L1016"/>
  <c r="AE3771"/>
  <c r="L3771"/>
  <c r="AE4683"/>
  <c r="L4683"/>
  <c r="AE1739"/>
  <c r="L1739"/>
  <c r="AE4303"/>
  <c r="L4303"/>
  <c r="AE3316"/>
  <c r="L3316"/>
  <c r="AE1015"/>
  <c r="L1015"/>
  <c r="AE3787"/>
  <c r="L3787"/>
  <c r="AE4669"/>
  <c r="L4669"/>
  <c r="AE1727"/>
  <c r="L1727"/>
  <c r="AE1945"/>
  <c r="L1945"/>
  <c r="AE3250"/>
  <c r="L3250"/>
  <c r="AE3308"/>
  <c r="L3308"/>
  <c r="AE1741"/>
  <c r="L1741"/>
  <c r="AE4292"/>
  <c r="L4292"/>
  <c r="AE1906"/>
  <c r="L1906"/>
  <c r="AE5577"/>
  <c r="L5577"/>
  <c r="AE4593"/>
  <c r="L4593"/>
  <c r="AE2704"/>
  <c r="L2704"/>
  <c r="AE3584"/>
  <c r="L3584"/>
  <c r="AE923"/>
  <c r="L923"/>
  <c r="AE254"/>
  <c r="L254"/>
  <c r="AE629"/>
  <c r="L629"/>
  <c r="AE1389"/>
  <c r="L1389"/>
  <c r="AE626"/>
  <c r="L626"/>
  <c r="AE4682"/>
  <c r="L4682"/>
  <c r="AE3706"/>
  <c r="L3706"/>
  <c r="AE1740"/>
  <c r="L1740"/>
  <c r="AE4293"/>
  <c r="L4293"/>
  <c r="AE1942"/>
  <c r="L1942"/>
  <c r="AE3307"/>
  <c r="L3307"/>
  <c r="AE387"/>
  <c r="L387"/>
  <c r="AE3773"/>
  <c r="L3773"/>
  <c r="AE4677"/>
  <c r="L4677"/>
  <c r="AE1733"/>
  <c r="L1733"/>
  <c r="AE5543"/>
  <c r="L5543"/>
  <c r="AE3304"/>
  <c r="L3304"/>
  <c r="AE388"/>
  <c r="L388"/>
  <c r="AE3704"/>
  <c r="L3704"/>
  <c r="AE3703"/>
  <c r="L3703"/>
  <c r="AE4678"/>
  <c r="L4678"/>
  <c r="AE1729"/>
  <c r="L1729"/>
  <c r="AE1935"/>
  <c r="L1935"/>
  <c r="AE3255"/>
  <c r="L3255"/>
  <c r="AE5703"/>
  <c r="L5703"/>
  <c r="AE360"/>
  <c r="L360"/>
  <c r="AE4297"/>
  <c r="L4297"/>
  <c r="AE1937"/>
  <c r="L1937"/>
  <c r="AE5702"/>
  <c r="L5702"/>
  <c r="AE204"/>
  <c r="AF204" s="1"/>
  <c r="L204"/>
  <c r="O204" s="1"/>
  <c r="AE962"/>
  <c r="AF962" s="1"/>
  <c r="L962"/>
  <c r="O962" s="1"/>
  <c r="AE976"/>
  <c r="AF976" s="1"/>
  <c r="L976"/>
  <c r="O976" s="1"/>
  <c r="AE1799"/>
  <c r="AF1799" s="1"/>
  <c r="L1799"/>
  <c r="O1799" s="1"/>
  <c r="AE964"/>
  <c r="AF964" s="1"/>
  <c r="L964"/>
  <c r="O964" s="1"/>
  <c r="AE573"/>
  <c r="AF573" s="1"/>
  <c r="L573"/>
  <c r="O573" s="1"/>
  <c r="AE550"/>
  <c r="AF550" s="1"/>
  <c r="L550"/>
  <c r="O550" s="1"/>
  <c r="AE548"/>
  <c r="AF548" s="1"/>
  <c r="L548"/>
  <c r="O548" s="1"/>
  <c r="AE886"/>
  <c r="AF886" s="1"/>
  <c r="L886"/>
  <c r="AE581"/>
  <c r="AF581" s="1"/>
  <c r="L581"/>
  <c r="O581" s="1"/>
  <c r="AE1803"/>
  <c r="AF1803" s="1"/>
  <c r="L1803"/>
  <c r="AE978"/>
  <c r="AF978" s="1"/>
  <c r="L978"/>
  <c r="O978" s="1"/>
  <c r="AE557"/>
  <c r="AF557" s="1"/>
  <c r="L557"/>
  <c r="AE872"/>
  <c r="AF872" s="1"/>
  <c r="L872"/>
  <c r="O872" s="1"/>
  <c r="AE874"/>
  <c r="AF874" s="1"/>
  <c r="L874"/>
  <c r="O874" s="1"/>
  <c r="AE972"/>
  <c r="AF972" s="1"/>
  <c r="L972"/>
  <c r="O972" s="1"/>
  <c r="AE870"/>
  <c r="AF870" s="1"/>
  <c r="L870"/>
  <c r="O870" s="1"/>
  <c r="AE4673"/>
  <c r="L4673"/>
  <c r="AE2461"/>
  <c r="AH2461" s="1"/>
  <c r="L2461"/>
  <c r="O2461" s="1"/>
  <c r="AE5156"/>
  <c r="L5156"/>
  <c r="AE5154"/>
  <c r="L5154"/>
  <c r="AE5159"/>
  <c r="L5159"/>
  <c r="AE4334"/>
  <c r="AF4334" s="1"/>
  <c r="L4334"/>
  <c r="AE5160"/>
  <c r="L5160"/>
  <c r="AE2843"/>
  <c r="AH2843" s="1"/>
  <c r="L2843"/>
  <c r="AE2840"/>
  <c r="AF2840" s="1"/>
  <c r="L2840"/>
  <c r="O2840" s="1"/>
  <c r="AE3275"/>
  <c r="AF3275" s="1"/>
  <c r="L3275"/>
  <c r="AE1439"/>
  <c r="AF1439" s="1"/>
  <c r="L1439"/>
  <c r="O1439" s="1"/>
  <c r="AE3277"/>
  <c r="AF3277" s="1"/>
  <c r="L3277"/>
  <c r="AE1429"/>
  <c r="AF1429" s="1"/>
  <c r="L1429"/>
  <c r="O1429" s="1"/>
  <c r="AE2458"/>
  <c r="AF2458" s="1"/>
  <c r="L2458"/>
  <c r="AE2460"/>
  <c r="L2460"/>
  <c r="O2460" s="1"/>
  <c r="AE1455"/>
  <c r="AH1455" s="1"/>
  <c r="L1455"/>
  <c r="O1455" s="1"/>
  <c r="AE1463"/>
  <c r="AH1463" s="1"/>
  <c r="L1463"/>
  <c r="O1463" s="1"/>
  <c r="AH646"/>
  <c r="AI646" s="1"/>
  <c r="AH650"/>
  <c r="AI650" s="1"/>
  <c r="AH1614"/>
  <c r="AK1614" s="1"/>
  <c r="AH423"/>
  <c r="AJ423" s="1"/>
  <c r="AJ4123"/>
  <c r="AJ3050"/>
  <c r="AI638"/>
  <c r="AJ599"/>
  <c r="AI633"/>
  <c r="AF5131"/>
  <c r="AF3177"/>
  <c r="AE3005"/>
  <c r="L3005"/>
  <c r="AE1319"/>
  <c r="L1319"/>
  <c r="AE3767"/>
  <c r="L3767"/>
  <c r="AE4304"/>
  <c r="L4304"/>
  <c r="AE3798"/>
  <c r="L3798"/>
  <c r="AE1948"/>
  <c r="L1948"/>
  <c r="AE3708"/>
  <c r="L3708"/>
  <c r="AE1944"/>
  <c r="L1944"/>
  <c r="AE224"/>
  <c r="L224"/>
  <c r="AE3811"/>
  <c r="L3811"/>
  <c r="AE1211"/>
  <c r="L1211"/>
  <c r="AE1882"/>
  <c r="L1882"/>
  <c r="AE4663"/>
  <c r="L4663"/>
  <c r="AE1933"/>
  <c r="L1933"/>
  <c r="AE3710"/>
  <c r="L3710"/>
  <c r="AE1943"/>
  <c r="L1943"/>
  <c r="AE4664"/>
  <c r="L4664"/>
  <c r="AE1946"/>
  <c r="L1946"/>
  <c r="AE1743"/>
  <c r="L1743"/>
  <c r="AE3245"/>
  <c r="L3245"/>
  <c r="AE563"/>
  <c r="AF563" s="1"/>
  <c r="L563"/>
  <c r="AE250"/>
  <c r="AF250" s="1"/>
  <c r="L250"/>
  <c r="AE1383"/>
  <c r="AF1383" s="1"/>
  <c r="L1383"/>
  <c r="O1383" s="1"/>
  <c r="AE1420"/>
  <c r="AF1420" s="1"/>
  <c r="L1420"/>
  <c r="O1420" s="1"/>
  <c r="AE559"/>
  <c r="AF559" s="1"/>
  <c r="L559"/>
  <c r="O559" s="1"/>
  <c r="AE579"/>
  <c r="AF579" s="1"/>
  <c r="L579"/>
  <c r="O579" s="1"/>
  <c r="AE248"/>
  <c r="AF248" s="1"/>
  <c r="L248"/>
  <c r="O248" s="1"/>
  <c r="AE237"/>
  <c r="AF237" s="1"/>
  <c r="L237"/>
  <c r="AE1459"/>
  <c r="AF1459" s="1"/>
  <c r="L1459"/>
  <c r="O1459" s="1"/>
  <c r="AE3278"/>
  <c r="L3278"/>
  <c r="AE5151"/>
  <c r="L5151"/>
  <c r="AE1433"/>
  <c r="AF1433" s="1"/>
  <c r="L1433"/>
  <c r="AE5214"/>
  <c r="L5214"/>
  <c r="AE4445"/>
  <c r="L4445"/>
  <c r="AE1088"/>
  <c r="L1088"/>
  <c r="AE1332"/>
  <c r="L1332"/>
  <c r="AE4758"/>
  <c r="L4758"/>
  <c r="AE363"/>
  <c r="L363"/>
  <c r="AE225"/>
  <c r="L225"/>
  <c r="AE4603"/>
  <c r="L4603"/>
  <c r="AE1735"/>
  <c r="L1735"/>
  <c r="AE4301"/>
  <c r="L4301"/>
  <c r="AE2211"/>
  <c r="L2211"/>
  <c r="AE3799"/>
  <c r="L3799"/>
  <c r="AE1732"/>
  <c r="L1732"/>
  <c r="AE3306"/>
  <c r="L3306"/>
  <c r="AE4302"/>
  <c r="L4302"/>
  <c r="AE5701"/>
  <c r="L5701"/>
  <c r="AE1291"/>
  <c r="L1291"/>
  <c r="AE1605"/>
  <c r="L1605"/>
  <c r="AE1722"/>
  <c r="L1722"/>
  <c r="AE4675"/>
  <c r="L4675"/>
  <c r="AE1749"/>
  <c r="L1749"/>
  <c r="AE1936"/>
  <c r="L1936"/>
  <c r="AE3248"/>
  <c r="L3248"/>
  <c r="AE3797"/>
  <c r="L3797"/>
  <c r="AE1734"/>
  <c r="L1734"/>
  <c r="AE3254"/>
  <c r="L3254"/>
  <c r="AE3768"/>
  <c r="L3768"/>
  <c r="AE3769"/>
  <c r="L3769"/>
  <c r="AE1738"/>
  <c r="L1738"/>
  <c r="AE5544"/>
  <c r="L5544"/>
  <c r="AE3246"/>
  <c r="L3246"/>
  <c r="AE3315"/>
  <c r="L3315"/>
  <c r="AE1724"/>
  <c r="L1724"/>
  <c r="AE5542"/>
  <c r="L5542"/>
  <c r="AE3310"/>
  <c r="L3310"/>
  <c r="AE553"/>
  <c r="AF553" s="1"/>
  <c r="L553"/>
  <c r="O553" s="1"/>
  <c r="AE245"/>
  <c r="AF245" s="1"/>
  <c r="L245"/>
  <c r="AE952"/>
  <c r="AF952" s="1"/>
  <c r="L952"/>
  <c r="AE565"/>
  <c r="AF565" s="1"/>
  <c r="L565"/>
  <c r="AE235"/>
  <c r="AF235" s="1"/>
  <c r="L235"/>
  <c r="O235" s="1"/>
  <c r="AE575"/>
  <c r="AF575" s="1"/>
  <c r="L575"/>
  <c r="O575" s="1"/>
  <c r="AE577"/>
  <c r="AF577" s="1"/>
  <c r="L577"/>
  <c r="O577" s="1"/>
  <c r="AE966"/>
  <c r="AF966" s="1"/>
  <c r="L966"/>
  <c r="O966" s="1"/>
  <c r="AE954"/>
  <c r="AF954" s="1"/>
  <c r="L954"/>
  <c r="O954" s="1"/>
  <c r="AE546"/>
  <c r="AF546" s="1"/>
  <c r="L546"/>
  <c r="AE878"/>
  <c r="AF878" s="1"/>
  <c r="L878"/>
  <c r="AE1418"/>
  <c r="AF1418" s="1"/>
  <c r="L1418"/>
  <c r="O1418" s="1"/>
  <c r="AE1425"/>
  <c r="AH1425" s="1"/>
  <c r="L1425"/>
  <c r="O1425" s="1"/>
  <c r="AE4336"/>
  <c r="AH4336" s="1"/>
  <c r="L4336"/>
  <c r="O4336" s="1"/>
  <c r="AE2837"/>
  <c r="L2837"/>
  <c r="AE2456"/>
  <c r="AH2456" s="1"/>
  <c r="L2456"/>
  <c r="O2456" s="1"/>
  <c r="AE2457"/>
  <c r="AH2457" s="1"/>
  <c r="L2457"/>
  <c r="O2457" s="1"/>
  <c r="AE3281"/>
  <c r="AH3281" s="1"/>
  <c r="L3281"/>
  <c r="O3281" s="1"/>
  <c r="AE5152"/>
  <c r="L5152"/>
  <c r="AE5207"/>
  <c r="AH5207" s="1"/>
  <c r="L5207"/>
  <c r="AE1445"/>
  <c r="L1445"/>
  <c r="O1445" s="1"/>
  <c r="AE3279"/>
  <c r="AF3279" s="1"/>
  <c r="L3279"/>
  <c r="O3279" s="1"/>
  <c r="AE1427"/>
  <c r="AF1427" s="1"/>
  <c r="L1427"/>
  <c r="O1427" s="1"/>
  <c r="AE586"/>
  <c r="AF586" s="1"/>
  <c r="L586"/>
  <c r="O586" s="1"/>
  <c r="AI4123"/>
  <c r="AJ638"/>
  <c r="AI599"/>
  <c r="AF3408"/>
  <c r="AF1142"/>
  <c r="AE594"/>
  <c r="L594"/>
  <c r="AE228"/>
  <c r="L228"/>
  <c r="AE255"/>
  <c r="L255"/>
  <c r="AE1746"/>
  <c r="L1746"/>
  <c r="AE3256"/>
  <c r="L3256"/>
  <c r="AE4681"/>
  <c r="L4681"/>
  <c r="AE3312"/>
  <c r="L3312"/>
  <c r="AE3765"/>
  <c r="L3765"/>
  <c r="AE4300"/>
  <c r="L4300"/>
  <c r="AE5578"/>
  <c r="L5578"/>
  <c r="AE3313"/>
  <c r="L3313"/>
  <c r="AE4449"/>
  <c r="L4449"/>
  <c r="AE1330"/>
  <c r="L1330"/>
  <c r="AE2209"/>
  <c r="L2209"/>
  <c r="AE3795"/>
  <c r="L3795"/>
  <c r="AE3251"/>
  <c r="L3251"/>
  <c r="AE571"/>
  <c r="AF571" s="1"/>
  <c r="L571"/>
  <c r="AE1374"/>
  <c r="AF1374" s="1"/>
  <c r="L1374"/>
  <c r="O1374" s="1"/>
  <c r="AE1370"/>
  <c r="AF1370" s="1"/>
  <c r="L1370"/>
  <c r="O1370" s="1"/>
  <c r="AE960"/>
  <c r="AF960" s="1"/>
  <c r="L960"/>
  <c r="AE1422"/>
  <c r="AF1422" s="1"/>
  <c r="L1422"/>
  <c r="AE544"/>
  <c r="AF544" s="1"/>
  <c r="L544"/>
  <c r="AE3274"/>
  <c r="AH3274" s="1"/>
  <c r="L3274"/>
  <c r="O3274" s="1"/>
  <c r="AE4332"/>
  <c r="AF4332" s="1"/>
  <c r="L4332"/>
  <c r="AE4448"/>
  <c r="L4448"/>
  <c r="AE928"/>
  <c r="L928"/>
  <c r="AE627"/>
  <c r="L627"/>
  <c r="AE628"/>
  <c r="L628"/>
  <c r="AE625"/>
  <c r="L625"/>
  <c r="AE4693"/>
  <c r="L4693"/>
  <c r="AE1728"/>
  <c r="L1728"/>
  <c r="AE1947"/>
  <c r="L1947"/>
  <c r="AE2210"/>
  <c r="L2210"/>
  <c r="AE3705"/>
  <c r="L3705"/>
  <c r="AE3253"/>
  <c r="L3253"/>
  <c r="AE3788"/>
  <c r="L3788"/>
  <c r="AE4679"/>
  <c r="L4679"/>
  <c r="AE5541"/>
  <c r="L5541"/>
  <c r="AE3257"/>
  <c r="L3257"/>
  <c r="AE3252"/>
  <c r="L3252"/>
  <c r="AE4613"/>
  <c r="L4613"/>
  <c r="AE4543"/>
  <c r="L4543"/>
  <c r="AE1328"/>
  <c r="L1328"/>
  <c r="AE1087"/>
  <c r="L1087"/>
  <c r="AE1321"/>
  <c r="L1321"/>
  <c r="AE3772"/>
  <c r="L3772"/>
  <c r="AE4294"/>
  <c r="L4294"/>
  <c r="AE1018"/>
  <c r="L1018"/>
  <c r="AE4667"/>
  <c r="L4667"/>
  <c r="AE4307"/>
  <c r="L4307"/>
  <c r="AE1022"/>
  <c r="L1022"/>
  <c r="AE4676"/>
  <c r="L4676"/>
  <c r="AE243"/>
  <c r="AF243" s="1"/>
  <c r="L243"/>
  <c r="O243" s="1"/>
  <c r="AE970"/>
  <c r="AF970" s="1"/>
  <c r="L970"/>
  <c r="O970" s="1"/>
  <c r="AE968"/>
  <c r="AF968" s="1"/>
  <c r="L968"/>
  <c r="O968" s="1"/>
  <c r="AE561"/>
  <c r="AF561" s="1"/>
  <c r="L561"/>
  <c r="O561" s="1"/>
  <c r="AE868"/>
  <c r="AF868" s="1"/>
  <c r="L868"/>
  <c r="O868" s="1"/>
  <c r="AE542"/>
  <c r="AF542" s="1"/>
  <c r="L542"/>
  <c r="AE4446"/>
  <c r="L4446"/>
  <c r="AE2442"/>
  <c r="AF2442" s="1"/>
  <c r="L2442"/>
  <c r="O2442" s="1"/>
  <c r="AE5206"/>
  <c r="AF5206" s="1"/>
  <c r="L5206"/>
  <c r="O5206" s="1"/>
  <c r="AE5157"/>
  <c r="L5157"/>
  <c r="AE2845"/>
  <c r="L2845"/>
  <c r="AE1447"/>
  <c r="AH1447" s="1"/>
  <c r="L1447"/>
  <c r="AE1441"/>
  <c r="AF1441" s="1"/>
  <c r="L1441"/>
  <c r="O1441" s="1"/>
  <c r="AE1437"/>
  <c r="AH1437" s="1"/>
  <c r="L1437"/>
  <c r="AE1960"/>
  <c r="L1960"/>
  <c r="AE5371"/>
  <c r="L5371"/>
  <c r="AE501"/>
  <c r="L501"/>
  <c r="AE256"/>
  <c r="L256"/>
  <c r="AE1331"/>
  <c r="L1331"/>
  <c r="AE230"/>
  <c r="L230"/>
  <c r="AE1720"/>
  <c r="L1720"/>
  <c r="AE1089"/>
  <c r="L1089"/>
  <c r="AE4666"/>
  <c r="L4666"/>
  <c r="AE3709"/>
  <c r="L3709"/>
  <c r="AE4680"/>
  <c r="L4680"/>
  <c r="AE1748"/>
  <c r="L1748"/>
  <c r="AE4290"/>
  <c r="L4290"/>
  <c r="AE1950"/>
  <c r="L1950"/>
  <c r="AE3305"/>
  <c r="L3305"/>
  <c r="AE391"/>
  <c r="L391"/>
  <c r="AE3707"/>
  <c r="L3707"/>
  <c r="AE357"/>
  <c r="L357"/>
  <c r="AE4306"/>
  <c r="L4306"/>
  <c r="AE1938"/>
  <c r="L1938"/>
  <c r="AE2212"/>
  <c r="L2212"/>
  <c r="AE3702"/>
  <c r="L3702"/>
  <c r="AE4692"/>
  <c r="L4692"/>
  <c r="AE1736"/>
  <c r="L1736"/>
  <c r="AE4309"/>
  <c r="L4309"/>
  <c r="AE1941"/>
  <c r="L1941"/>
  <c r="AE1905"/>
  <c r="L1905"/>
  <c r="AE394"/>
  <c r="L394"/>
  <c r="AE1726"/>
  <c r="L1726"/>
  <c r="AE1949"/>
  <c r="L1949"/>
  <c r="AE3311"/>
  <c r="L3311"/>
  <c r="AE1826"/>
  <c r="L1826"/>
  <c r="AE5356"/>
  <c r="L5356"/>
  <c r="AE1721"/>
  <c r="L1721"/>
  <c r="AE1326"/>
  <c r="L1326"/>
  <c r="AE1390"/>
  <c r="L1390"/>
  <c r="AE1323"/>
  <c r="L1323"/>
  <c r="AE1391"/>
  <c r="L1391"/>
  <c r="AE3766"/>
  <c r="L3766"/>
  <c r="AE358"/>
  <c r="L358"/>
  <c r="AE4305"/>
  <c r="L4305"/>
  <c r="AE223"/>
  <c r="L223"/>
  <c r="AE1939"/>
  <c r="L1939"/>
  <c r="AE1019"/>
  <c r="L1019"/>
  <c r="AE4608"/>
  <c r="L4608"/>
  <c r="AE4672"/>
  <c r="L4672"/>
  <c r="AE361"/>
  <c r="L361"/>
  <c r="AE4295"/>
  <c r="L4295"/>
  <c r="AE3247"/>
  <c r="L3247"/>
  <c r="AE1020"/>
  <c r="L1020"/>
  <c r="AE3789"/>
  <c r="L3789"/>
  <c r="AE3770"/>
  <c r="L3770"/>
  <c r="AE4665"/>
  <c r="L4665"/>
  <c r="AE1737"/>
  <c r="L1737"/>
  <c r="AE5540"/>
  <c r="L5540"/>
  <c r="AE1931"/>
  <c r="L1931"/>
  <c r="AE3309"/>
  <c r="L3309"/>
  <c r="AE392"/>
  <c r="L392"/>
  <c r="AE1747"/>
  <c r="L1747"/>
  <c r="AE4299"/>
  <c r="L4299"/>
  <c r="AE3314"/>
  <c r="L3314"/>
  <c r="AE389"/>
  <c r="L389"/>
  <c r="AE3899"/>
  <c r="AF3899" s="1"/>
  <c r="L3899"/>
  <c r="O3899" s="1"/>
  <c r="AE974"/>
  <c r="AF974" s="1"/>
  <c r="L974"/>
  <c r="O974" s="1"/>
  <c r="AE884"/>
  <c r="AF884" s="1"/>
  <c r="L884"/>
  <c r="AE882"/>
  <c r="AF882" s="1"/>
  <c r="L882"/>
  <c r="AE1801"/>
  <c r="AF1801" s="1"/>
  <c r="L1801"/>
  <c r="AE1378"/>
  <c r="AF1378" s="1"/>
  <c r="L1378"/>
  <c r="AE239"/>
  <c r="AF239" s="1"/>
  <c r="L239"/>
  <c r="O239" s="1"/>
  <c r="AE1805"/>
  <c r="AF1805" s="1"/>
  <c r="L1805"/>
  <c r="O1805" s="1"/>
  <c r="AE569"/>
  <c r="AF569" s="1"/>
  <c r="L569"/>
  <c r="AE567"/>
  <c r="AF567" s="1"/>
  <c r="L567"/>
  <c r="O567" s="1"/>
  <c r="AE958"/>
  <c r="AF958" s="1"/>
  <c r="L958"/>
  <c r="AE980"/>
  <c r="AF980" s="1"/>
  <c r="L980"/>
  <c r="AE241"/>
  <c r="AF241" s="1"/>
  <c r="L241"/>
  <c r="O241" s="1"/>
  <c r="AE1372"/>
  <c r="AF1372" s="1"/>
  <c r="L1372"/>
  <c r="O1372" s="1"/>
  <c r="AE1382"/>
  <c r="L1382"/>
  <c r="AE864"/>
  <c r="AF864" s="1"/>
  <c r="L864"/>
  <c r="AE866"/>
  <c r="AF866" s="1"/>
  <c r="L866"/>
  <c r="AE888"/>
  <c r="AF888" s="1"/>
  <c r="L888"/>
  <c r="AE956"/>
  <c r="AF956" s="1"/>
  <c r="L956"/>
  <c r="O956" s="1"/>
  <c r="AE1457"/>
  <c r="AF1457" s="1"/>
  <c r="L1457"/>
  <c r="AE1443"/>
  <c r="AF1443" s="1"/>
  <c r="L1443"/>
  <c r="O1443" s="1"/>
  <c r="AE5208"/>
  <c r="AF5208" s="1"/>
  <c r="L5208"/>
  <c r="O5208" s="1"/>
  <c r="AE5155"/>
  <c r="L5155"/>
  <c r="AE1431"/>
  <c r="AF1431" s="1"/>
  <c r="L1431"/>
  <c r="O1431" s="1"/>
  <c r="AE1449"/>
  <c r="AF1449" s="1"/>
  <c r="L1449"/>
  <c r="AE3283"/>
  <c r="AF3283" s="1"/>
  <c r="L3283"/>
  <c r="O3283" s="1"/>
  <c r="AE2455"/>
  <c r="AF2455" s="1"/>
  <c r="L2455"/>
  <c r="O2455" s="1"/>
  <c r="AE1461"/>
  <c r="AH1461" s="1"/>
  <c r="L1461"/>
  <c r="AE588"/>
  <c r="AF588" s="1"/>
  <c r="L588"/>
  <c r="O588" s="1"/>
  <c r="AE1453"/>
  <c r="AF1453" s="1"/>
  <c r="L1453"/>
  <c r="O1453" s="1"/>
  <c r="AE3650"/>
  <c r="AF3650" s="1"/>
  <c r="L3650"/>
  <c r="O3650" s="1"/>
  <c r="AH3327"/>
  <c r="AK3327" s="1"/>
  <c r="AH1620"/>
  <c r="AI1620" s="1"/>
  <c r="AH1256"/>
  <c r="AK1256" s="1"/>
  <c r="AH5121"/>
  <c r="AK5121" s="1"/>
  <c r="AH299"/>
  <c r="AK299" s="1"/>
  <c r="AH68"/>
  <c r="AI68" s="1"/>
  <c r="AI635"/>
  <c r="AK635"/>
  <c r="AF3176"/>
  <c r="AH5081"/>
  <c r="AK5081" s="1"/>
  <c r="AH4421"/>
  <c r="AJ4421" s="1"/>
  <c r="AI1862"/>
  <c r="AK1001"/>
  <c r="AH1135"/>
  <c r="AJ1135" s="1"/>
  <c r="AF1139"/>
  <c r="AH2504"/>
  <c r="AJ2504" s="1"/>
  <c r="AH1141"/>
  <c r="AJ1141" s="1"/>
  <c r="AE4589"/>
  <c r="AF4589" s="1"/>
  <c r="AE2543"/>
  <c r="AF2543" s="1"/>
  <c r="AE2549"/>
  <c r="AF2549" s="1"/>
  <c r="AE2541"/>
  <c r="AF2541" s="1"/>
  <c r="AE4604"/>
  <c r="AH4604" s="1"/>
  <c r="AE4274"/>
  <c r="AF4274" s="1"/>
  <c r="AE2555"/>
  <c r="AH2555" s="1"/>
  <c r="O2555"/>
  <c r="AE4609"/>
  <c r="AF4609" s="1"/>
  <c r="AE4594"/>
  <c r="AF4594" s="1"/>
  <c r="AE2247"/>
  <c r="AE2538"/>
  <c r="AH2538" s="1"/>
  <c r="O2538"/>
  <c r="AE2540"/>
  <c r="AF2540" s="1"/>
  <c r="AE2542"/>
  <c r="AH2542" s="1"/>
  <c r="AE2553"/>
  <c r="AF2553" s="1"/>
  <c r="AH3180"/>
  <c r="AI3180" s="1"/>
  <c r="AH1143"/>
  <c r="AI1143" s="1"/>
  <c r="AH1628"/>
  <c r="AI1628" s="1"/>
  <c r="AH1627"/>
  <c r="AK1627" s="1"/>
  <c r="AH1863"/>
  <c r="AJ1863" s="1"/>
  <c r="AH2499"/>
  <c r="AI2499" s="1"/>
  <c r="AH1129"/>
  <c r="AJ1129" s="1"/>
  <c r="AH4426"/>
  <c r="AJ4426" s="1"/>
  <c r="AH3951"/>
  <c r="AK3951" s="1"/>
  <c r="AH2667"/>
  <c r="AK2667" s="1"/>
  <c r="AH1867"/>
  <c r="AJ1867" s="1"/>
  <c r="AJ1403"/>
  <c r="AJ842"/>
  <c r="AF1140"/>
  <c r="AF1133"/>
  <c r="AE2552"/>
  <c r="AF2552" s="1"/>
  <c r="O2552"/>
  <c r="AE2539"/>
  <c r="AF2539" s="1"/>
  <c r="AE2537"/>
  <c r="AH2537" s="1"/>
  <c r="O2537"/>
  <c r="AE2246"/>
  <c r="AE2545"/>
  <c r="AF2545" s="1"/>
  <c r="O2545"/>
  <c r="AE2550"/>
  <c r="AH2550" s="1"/>
  <c r="AE2544"/>
  <c r="AH2544" s="1"/>
  <c r="AE2554"/>
  <c r="AF2554" s="1"/>
  <c r="AE4599"/>
  <c r="AF4599" s="1"/>
  <c r="O4599"/>
  <c r="AE2548"/>
  <c r="AF2548" s="1"/>
  <c r="AE2546"/>
  <c r="AF2546" s="1"/>
  <c r="AE2547"/>
  <c r="AF2547" s="1"/>
  <c r="AE4275"/>
  <c r="AF4275" s="1"/>
  <c r="AE2551"/>
  <c r="AF2551" s="1"/>
  <c r="AE2536"/>
  <c r="AF2536" s="1"/>
  <c r="O2536"/>
  <c r="AH3377"/>
  <c r="AI3377" s="1"/>
  <c r="AH3175"/>
  <c r="AI3175" s="1"/>
  <c r="AH4439"/>
  <c r="AI4439" s="1"/>
  <c r="AH2503"/>
  <c r="AK2503" s="1"/>
  <c r="AH4436"/>
  <c r="AJ4436" s="1"/>
  <c r="AJ4270"/>
  <c r="AK4270"/>
  <c r="AJ61"/>
  <c r="AI4272"/>
  <c r="AK4272"/>
  <c r="AI61"/>
  <c r="AF1445"/>
  <c r="AF1425"/>
  <c r="AF3278"/>
  <c r="AF2460"/>
  <c r="AJ3331"/>
  <c r="AI3331"/>
  <c r="AK3331"/>
  <c r="AK3365"/>
  <c r="AJ3365"/>
  <c r="AI3365"/>
  <c r="AK308"/>
  <c r="AJ308"/>
  <c r="AI308"/>
  <c r="AK2501"/>
  <c r="AJ2501"/>
  <c r="AI2501"/>
  <c r="AJ301"/>
  <c r="AK1612"/>
  <c r="AJ1612"/>
  <c r="AI1612"/>
  <c r="AK5136"/>
  <c r="AJ5136"/>
  <c r="AI5136"/>
  <c r="AI2726"/>
  <c r="AJ2726"/>
  <c r="AK2726"/>
  <c r="AK1288"/>
  <c r="AJ1288"/>
  <c r="AI1288"/>
  <c r="AI4038"/>
  <c r="AK4038"/>
  <c r="AJ4038"/>
  <c r="AK4116"/>
  <c r="AJ4116"/>
  <c r="AI4116"/>
  <c r="AJ4419"/>
  <c r="AI4419"/>
  <c r="AK4419"/>
  <c r="AI438"/>
  <c r="AJ438"/>
  <c r="AK438"/>
  <c r="AI1266"/>
  <c r="AJ1266"/>
  <c r="AK1266"/>
  <c r="AK1701"/>
  <c r="AK648"/>
  <c r="AJ648"/>
  <c r="AI648"/>
  <c r="AI328"/>
  <c r="AK1268"/>
  <c r="AJ1268"/>
  <c r="AI1268"/>
  <c r="AK4420"/>
  <c r="AJ4420"/>
  <c r="AI4420"/>
  <c r="AK5061"/>
  <c r="AJ5061"/>
  <c r="AI5061"/>
  <c r="AK4032"/>
  <c r="AJ4032"/>
  <c r="AI4032"/>
  <c r="AJ444"/>
  <c r="AI421"/>
  <c r="AK421"/>
  <c r="AJ421"/>
  <c r="AK1285"/>
  <c r="AI1285"/>
  <c r="AJ1285"/>
  <c r="AJ1139"/>
  <c r="AI1139"/>
  <c r="AK1139"/>
  <c r="AI3418"/>
  <c r="AK3418"/>
  <c r="AJ3418"/>
  <c r="AJ3363"/>
  <c r="AI3363"/>
  <c r="AK3363"/>
  <c r="AK1600"/>
  <c r="AJ1600"/>
  <c r="AI1600"/>
  <c r="AJ306"/>
  <c r="AK330"/>
  <c r="AI66"/>
  <c r="AJ66"/>
  <c r="AK66"/>
  <c r="AK4260"/>
  <c r="AK4020"/>
  <c r="AJ4020"/>
  <c r="AI4020"/>
  <c r="AJ4026"/>
  <c r="AK5161"/>
  <c r="AI5161"/>
  <c r="AJ5161"/>
  <c r="AK2756"/>
  <c r="AJ2756"/>
  <c r="AI2756"/>
  <c r="AI450"/>
  <c r="AJ450"/>
  <c r="AK450"/>
  <c r="AI1707"/>
  <c r="AK1692"/>
  <c r="AJ1692"/>
  <c r="AI1692"/>
  <c r="AI318"/>
  <c r="AI1109"/>
  <c r="AK1109"/>
  <c r="AJ1109"/>
  <c r="AI1699"/>
  <c r="AK3317"/>
  <c r="AJ3317"/>
  <c r="AI3317"/>
  <c r="AK3176"/>
  <c r="AJ3176"/>
  <c r="AI3176"/>
  <c r="AJ3336"/>
  <c r="AI3018"/>
  <c r="AK3018"/>
  <c r="AJ3018"/>
  <c r="AK4884"/>
  <c r="AJ4884"/>
  <c r="AI4884"/>
  <c r="AJ5751"/>
  <c r="AI5751"/>
  <c r="AK5751"/>
  <c r="AJ5559"/>
  <c r="AI5559"/>
  <c r="AK5559"/>
  <c r="AI3998"/>
  <c r="AK3998"/>
  <c r="AJ3998"/>
  <c r="AK3536"/>
  <c r="AJ3536"/>
  <c r="AI3536"/>
  <c r="AK5688"/>
  <c r="AJ5688"/>
  <c r="AI5688"/>
  <c r="AK3464"/>
  <c r="AJ3464"/>
  <c r="AI3464"/>
  <c r="AK3493"/>
  <c r="AJ3493"/>
  <c r="AI3493"/>
  <c r="AJ5611"/>
  <c r="AI5611"/>
  <c r="AK5611"/>
  <c r="AK4524"/>
  <c r="AJ4524"/>
  <c r="AI4524"/>
  <c r="AK2857"/>
  <c r="AI2857"/>
  <c r="AJ2857"/>
  <c r="AK5796"/>
  <c r="AJ5796"/>
  <c r="AI5796"/>
  <c r="AK3397"/>
  <c r="AJ3397"/>
  <c r="AI3397"/>
  <c r="AK5389"/>
  <c r="AJ5389"/>
  <c r="AI5389"/>
  <c r="AK4077"/>
  <c r="AJ4077"/>
  <c r="AI4077"/>
  <c r="AK3889"/>
  <c r="AI3889"/>
  <c r="AJ3889"/>
  <c r="AK3809"/>
  <c r="AI3809"/>
  <c r="AJ3809"/>
  <c r="AK4857"/>
  <c r="AI4857"/>
  <c r="AJ4857"/>
  <c r="AI3266"/>
  <c r="AK3266"/>
  <c r="AJ3266"/>
  <c r="AJ3995"/>
  <c r="AI3995"/>
  <c r="AK3995"/>
  <c r="AK3460"/>
  <c r="AJ3460"/>
  <c r="AI3460"/>
  <c r="AK4321"/>
  <c r="AJ4321"/>
  <c r="AI4321"/>
  <c r="AK5636"/>
  <c r="AJ5636"/>
  <c r="AI5636"/>
  <c r="AK4281"/>
  <c r="AJ4281"/>
  <c r="AI4281"/>
  <c r="AK5372"/>
  <c r="AJ5372"/>
  <c r="AI5372"/>
  <c r="AJ4095"/>
  <c r="AI4095"/>
  <c r="AK4095"/>
  <c r="AI3830"/>
  <c r="AJ3830"/>
  <c r="AK3830"/>
  <c r="AJ3567"/>
  <c r="AI3567"/>
  <c r="AK3567"/>
  <c r="AK3805"/>
  <c r="AJ3805"/>
  <c r="AI3805"/>
  <c r="AI3926"/>
  <c r="AJ3926"/>
  <c r="AK3926"/>
  <c r="AJ2691"/>
  <c r="AI2691"/>
  <c r="AK2691"/>
  <c r="AK3928"/>
  <c r="AJ3928"/>
  <c r="AI3928"/>
  <c r="AK3832"/>
  <c r="AJ3832"/>
  <c r="AI3832"/>
  <c r="AK3560"/>
  <c r="AJ3560"/>
  <c r="AI3560"/>
  <c r="AI2954"/>
  <c r="AK2954"/>
  <c r="AJ2954"/>
  <c r="AK4881"/>
  <c r="AJ4881"/>
  <c r="AI4881"/>
  <c r="AI3898"/>
  <c r="AK3898"/>
  <c r="AJ3898"/>
  <c r="AK3532"/>
  <c r="AJ3532"/>
  <c r="AI3532"/>
  <c r="AK3457"/>
  <c r="AI3457"/>
  <c r="AJ3457"/>
  <c r="AK4529"/>
  <c r="AJ4529"/>
  <c r="AI4529"/>
  <c r="AK2860"/>
  <c r="AJ2860"/>
  <c r="AI2860"/>
  <c r="AK3881"/>
  <c r="AI3881"/>
  <c r="AJ3881"/>
  <c r="AK4861"/>
  <c r="AJ4861"/>
  <c r="AI4861"/>
  <c r="AK3521"/>
  <c r="AI3521"/>
  <c r="AJ3521"/>
  <c r="AJ5767"/>
  <c r="AI5767"/>
  <c r="AK5767"/>
  <c r="AK3500"/>
  <c r="AJ3500"/>
  <c r="AI3500"/>
  <c r="AI4514"/>
  <c r="AK4514"/>
  <c r="AJ4514"/>
  <c r="AJ5787"/>
  <c r="AI5787"/>
  <c r="AK5787"/>
  <c r="AI4370"/>
  <c r="AK4370"/>
  <c r="AJ4370"/>
  <c r="AK5533"/>
  <c r="AJ5533"/>
  <c r="AI5533"/>
  <c r="AJ4883"/>
  <c r="AI4883"/>
  <c r="AK4883"/>
  <c r="AK3272"/>
  <c r="AJ3272"/>
  <c r="AI3272"/>
  <c r="AK3537"/>
  <c r="AJ3537"/>
  <c r="AI3537"/>
  <c r="AJ3483"/>
  <c r="AI3483"/>
  <c r="AK3483"/>
  <c r="AK5632"/>
  <c r="AJ5632"/>
  <c r="AI5632"/>
  <c r="AJ4523"/>
  <c r="AI4523"/>
  <c r="AK4523"/>
  <c r="AI2858"/>
  <c r="AK2858"/>
  <c r="AJ2858"/>
  <c r="AK5388"/>
  <c r="AJ5388"/>
  <c r="AI5388"/>
  <c r="AJ3343"/>
  <c r="AI3343"/>
  <c r="AK3343"/>
  <c r="AJ3895"/>
  <c r="AI3895"/>
  <c r="AK3895"/>
  <c r="AK4340"/>
  <c r="AJ4340"/>
  <c r="AI4340"/>
  <c r="AI3778"/>
  <c r="AK3778"/>
  <c r="AJ3778"/>
  <c r="AK3833"/>
  <c r="AI3833"/>
  <c r="AJ3833"/>
  <c r="AJ3931"/>
  <c r="AI3931"/>
  <c r="AK3931"/>
  <c r="AJ5103"/>
  <c r="AI5103"/>
  <c r="AK5103"/>
  <c r="AK4048"/>
  <c r="AJ4048"/>
  <c r="AI4048"/>
  <c r="AK5200"/>
  <c r="AJ5200"/>
  <c r="AI5200"/>
  <c r="AK3828"/>
  <c r="AJ3828"/>
  <c r="AI3828"/>
  <c r="AK5549"/>
  <c r="AJ5549"/>
  <c r="AI5549"/>
  <c r="AJ4343"/>
  <c r="AI4343"/>
  <c r="AK4343"/>
  <c r="AI3654"/>
  <c r="AJ3654"/>
  <c r="AK3654"/>
  <c r="AK2953"/>
  <c r="AI2953"/>
  <c r="AJ2953"/>
  <c r="AJ4879"/>
  <c r="AI4879"/>
  <c r="AK4879"/>
  <c r="AK4328"/>
  <c r="AJ4328"/>
  <c r="AI4328"/>
  <c r="AK4000"/>
  <c r="AJ4000"/>
  <c r="AI4000"/>
  <c r="AK5692"/>
  <c r="AJ5692"/>
  <c r="AI5692"/>
  <c r="AI3490"/>
  <c r="AK3490"/>
  <c r="AJ3490"/>
  <c r="AJ5635"/>
  <c r="AI5635"/>
  <c r="AK5635"/>
  <c r="AK4276"/>
  <c r="AJ4276"/>
  <c r="AI4276"/>
  <c r="AK5793"/>
  <c r="AJ5793"/>
  <c r="AI5793"/>
  <c r="AK5205"/>
  <c r="AJ5205"/>
  <c r="AI5205"/>
  <c r="AJ3667"/>
  <c r="AI3667"/>
  <c r="AK3667"/>
  <c r="AI3866"/>
  <c r="AK3866"/>
  <c r="AJ3866"/>
  <c r="AI3834"/>
  <c r="AK3834"/>
  <c r="AJ3834"/>
  <c r="AI4338"/>
  <c r="AK4338"/>
  <c r="AJ4338"/>
  <c r="AI4046"/>
  <c r="AK4046"/>
  <c r="AJ4046"/>
  <c r="AJ3559"/>
  <c r="AI3559"/>
  <c r="AK3559"/>
  <c r="AI3910"/>
  <c r="AJ3910"/>
  <c r="AK3910"/>
  <c r="AJ3831"/>
  <c r="AI3831"/>
  <c r="AK3831"/>
  <c r="AK4045"/>
  <c r="AJ4045"/>
  <c r="AI4045"/>
  <c r="AK4348"/>
  <c r="AJ4348"/>
  <c r="AI4348"/>
  <c r="AK3804"/>
  <c r="AJ3804"/>
  <c r="AI3804"/>
  <c r="AK3553"/>
  <c r="AI3553"/>
  <c r="AJ3553"/>
  <c r="AK4352"/>
  <c r="AJ4352"/>
  <c r="AI4352"/>
  <c r="AK5848"/>
  <c r="AJ5848"/>
  <c r="AI5848"/>
  <c r="AK4848"/>
  <c r="AJ4848"/>
  <c r="AI4848"/>
  <c r="AK3265"/>
  <c r="AJ3265"/>
  <c r="AI3265"/>
  <c r="AK3988"/>
  <c r="AJ3988"/>
  <c r="AI3988"/>
  <c r="AJ3471"/>
  <c r="AI3471"/>
  <c r="AK3471"/>
  <c r="AK4320"/>
  <c r="AJ4320"/>
  <c r="AI4320"/>
  <c r="AJ2863"/>
  <c r="AI2863"/>
  <c r="AK2863"/>
  <c r="AK3337"/>
  <c r="AJ3337"/>
  <c r="AI3337"/>
  <c r="AK4088"/>
  <c r="AJ4088"/>
  <c r="AI4088"/>
  <c r="AK3021"/>
  <c r="AJ3021"/>
  <c r="AI3021"/>
  <c r="AK4888"/>
  <c r="AJ4888"/>
  <c r="AI4888"/>
  <c r="AI3474"/>
  <c r="AK3474"/>
  <c r="AJ3474"/>
  <c r="AK2680"/>
  <c r="AJ2680"/>
  <c r="AI2680"/>
  <c r="AK3668"/>
  <c r="AJ3668"/>
  <c r="AI3668"/>
  <c r="AK3920"/>
  <c r="AJ3920"/>
  <c r="AI3920"/>
  <c r="AI3918"/>
  <c r="AJ3918"/>
  <c r="AK3918"/>
  <c r="AK4017"/>
  <c r="AJ4017"/>
  <c r="AI4017"/>
  <c r="AK3505"/>
  <c r="AI3505"/>
  <c r="AJ3505"/>
  <c r="AI5718"/>
  <c r="AK5718"/>
  <c r="AJ5718"/>
  <c r="AJ4871"/>
  <c r="AI4871"/>
  <c r="AK4871"/>
  <c r="AI3506"/>
  <c r="AK3506"/>
  <c r="AJ3506"/>
  <c r="AJ5839"/>
  <c r="AI5839"/>
  <c r="AK5839"/>
  <c r="AI5726"/>
  <c r="AK5726"/>
  <c r="AJ5726"/>
  <c r="AI5010"/>
  <c r="AK5010"/>
  <c r="AJ5010"/>
  <c r="AK5844"/>
  <c r="AJ5844"/>
  <c r="AI5844"/>
  <c r="AJ5727"/>
  <c r="AI5727"/>
  <c r="AK5727"/>
  <c r="AK2692"/>
  <c r="AJ2692"/>
  <c r="AI2692"/>
  <c r="AK3904"/>
  <c r="AJ3904"/>
  <c r="AI3904"/>
  <c r="AJ3807"/>
  <c r="AI3807"/>
  <c r="AK3807"/>
  <c r="AI3658"/>
  <c r="AK3658"/>
  <c r="AJ3658"/>
  <c r="AJ3815"/>
  <c r="AI3815"/>
  <c r="AK3815"/>
  <c r="AK3925"/>
  <c r="AJ3925"/>
  <c r="AI3925"/>
  <c r="AI3930"/>
  <c r="AK3930"/>
  <c r="AJ3930"/>
  <c r="AI78"/>
  <c r="AJ78"/>
  <c r="AK78"/>
  <c r="AJ1695"/>
  <c r="AI1695"/>
  <c r="AK1695"/>
  <c r="AK297"/>
  <c r="AI297"/>
  <c r="AJ297"/>
  <c r="AI322"/>
  <c r="AJ322"/>
  <c r="AK322"/>
  <c r="AI1278"/>
  <c r="AJ1278"/>
  <c r="AK1278"/>
  <c r="AK650"/>
  <c r="AK5097"/>
  <c r="AJ5097"/>
  <c r="AI5097"/>
  <c r="AI2966"/>
  <c r="AJ2966"/>
  <c r="AK2966"/>
  <c r="AJ1111"/>
  <c r="AI1111"/>
  <c r="AK1111"/>
  <c r="AI1142"/>
  <c r="AJ1142"/>
  <c r="AK1142"/>
  <c r="AK4036"/>
  <c r="AJ4036"/>
  <c r="AI4036"/>
  <c r="AJ5081"/>
  <c r="AI425"/>
  <c r="AK425"/>
  <c r="AJ425"/>
  <c r="AI1602"/>
  <c r="AJ1602"/>
  <c r="AK1602"/>
  <c r="AJ295"/>
  <c r="AK295"/>
  <c r="AI295"/>
  <c r="AJ5123"/>
  <c r="AI5123"/>
  <c r="AK5123"/>
  <c r="AI4030"/>
  <c r="AJ4030"/>
  <c r="AK4030"/>
  <c r="AK3408"/>
  <c r="AJ3408"/>
  <c r="AI3408"/>
  <c r="AK2973"/>
  <c r="AJ2973"/>
  <c r="AI2973"/>
  <c r="AI2754"/>
  <c r="AK2754"/>
  <c r="AJ2754"/>
  <c r="AK2977"/>
  <c r="AI2977"/>
  <c r="AJ2977"/>
  <c r="AI326"/>
  <c r="AJ326"/>
  <c r="AK326"/>
  <c r="AI1258"/>
  <c r="AJ1258"/>
  <c r="AK1258"/>
  <c r="AK3325"/>
  <c r="AJ3325"/>
  <c r="AI3325"/>
  <c r="AJ63"/>
  <c r="AK63"/>
  <c r="AI63"/>
  <c r="AI10"/>
  <c r="AJ10"/>
  <c r="AK10"/>
  <c r="AK4256"/>
  <c r="AJ4256"/>
  <c r="AI4256"/>
  <c r="AK336"/>
  <c r="AJ336"/>
  <c r="AI336"/>
  <c r="AK3172"/>
  <c r="AJ3172"/>
  <c r="AI3172"/>
  <c r="AK1252"/>
  <c r="AJ1252"/>
  <c r="AI1252"/>
  <c r="AK5125"/>
  <c r="AJ5125"/>
  <c r="AI5125"/>
  <c r="AJ5133"/>
  <c r="AK2964"/>
  <c r="AJ2964"/>
  <c r="AI2964"/>
  <c r="AK3861"/>
  <c r="AJ3861"/>
  <c r="AI3861"/>
  <c r="AI1622"/>
  <c r="AJ1622"/>
  <c r="AK1622"/>
  <c r="AJ71"/>
  <c r="AI71"/>
  <c r="AK71"/>
  <c r="AI310"/>
  <c r="AJ310"/>
  <c r="AK310"/>
  <c r="AI2746"/>
  <c r="AK2746"/>
  <c r="AJ2746"/>
  <c r="AI1598"/>
  <c r="AJ1598"/>
  <c r="AK1598"/>
  <c r="AK2748"/>
  <c r="AJ2748"/>
  <c r="AI2748"/>
  <c r="AJ3951"/>
  <c r="AI4914"/>
  <c r="AK4914"/>
  <c r="AJ4914"/>
  <c r="AK4876"/>
  <c r="AJ4876"/>
  <c r="AI4876"/>
  <c r="AK3269"/>
  <c r="AJ3269"/>
  <c r="AI3269"/>
  <c r="AK5765"/>
  <c r="AJ5765"/>
  <c r="AI5765"/>
  <c r="AJ3479"/>
  <c r="AI3479"/>
  <c r="AK3479"/>
  <c r="AJ5847"/>
  <c r="AI5847"/>
  <c r="AK5847"/>
  <c r="AJ4475"/>
  <c r="AI4475"/>
  <c r="AK4475"/>
  <c r="AJ3351"/>
  <c r="AI3351"/>
  <c r="AK3351"/>
  <c r="AK5536"/>
  <c r="AJ5536"/>
  <c r="AI5536"/>
  <c r="AI3894"/>
  <c r="AJ3894"/>
  <c r="AK3894"/>
  <c r="AK4912"/>
  <c r="AJ4912"/>
  <c r="AI4912"/>
  <c r="AK4885"/>
  <c r="AJ4885"/>
  <c r="AI4885"/>
  <c r="AK4892"/>
  <c r="AJ4892"/>
  <c r="AI4892"/>
  <c r="AJ3459"/>
  <c r="AI3459"/>
  <c r="AK3459"/>
  <c r="AI3470"/>
  <c r="AK3470"/>
  <c r="AJ3470"/>
  <c r="AJ2671"/>
  <c r="AI2671"/>
  <c r="AK2671"/>
  <c r="AK2864"/>
  <c r="AJ2864"/>
  <c r="AI2864"/>
  <c r="AK4468"/>
  <c r="AJ4468"/>
  <c r="AI4468"/>
  <c r="AK5557"/>
  <c r="AJ5557"/>
  <c r="AI5557"/>
  <c r="AJ5031"/>
  <c r="AI5031"/>
  <c r="AK5031"/>
  <c r="AJ4743"/>
  <c r="AI4743"/>
  <c r="AK4743"/>
  <c r="AK2956"/>
  <c r="AJ2956"/>
  <c r="AI2956"/>
  <c r="AK3996"/>
  <c r="AJ3996"/>
  <c r="AI3996"/>
  <c r="AK3484"/>
  <c r="AJ3484"/>
  <c r="AI3484"/>
  <c r="AI4454"/>
  <c r="AK4454"/>
  <c r="AJ4454"/>
  <c r="AK5721"/>
  <c r="AJ5721"/>
  <c r="AI5721"/>
  <c r="AK5728"/>
  <c r="AJ5728"/>
  <c r="AI5728"/>
  <c r="AK4089"/>
  <c r="AI4089"/>
  <c r="AJ4089"/>
  <c r="AJ4851"/>
  <c r="AI4851"/>
  <c r="AK4851"/>
  <c r="AK3993"/>
  <c r="AJ3993"/>
  <c r="AI3993"/>
  <c r="AK3481"/>
  <c r="AI3481"/>
  <c r="AJ3481"/>
  <c r="AK5840"/>
  <c r="AJ5840"/>
  <c r="AI5840"/>
  <c r="AI2682"/>
  <c r="AK2682"/>
  <c r="AJ2682"/>
  <c r="AK3892"/>
  <c r="AJ3892"/>
  <c r="AI3892"/>
  <c r="AJ5851"/>
  <c r="AI5851"/>
  <c r="AK5851"/>
  <c r="AJ5775"/>
  <c r="AI5775"/>
  <c r="AK5775"/>
  <c r="AJ4519"/>
  <c r="AI4519"/>
  <c r="AK4519"/>
  <c r="AJ5803"/>
  <c r="AI5803"/>
  <c r="AK5803"/>
  <c r="AJ4087"/>
  <c r="AI4087"/>
  <c r="AK4087"/>
  <c r="AI3826"/>
  <c r="AK3826"/>
  <c r="AJ3826"/>
  <c r="AK4873"/>
  <c r="AJ4873"/>
  <c r="AI4873"/>
  <c r="AK3529"/>
  <c r="AI3529"/>
  <c r="AJ3529"/>
  <c r="AK3488"/>
  <c r="AJ3488"/>
  <c r="AI3488"/>
  <c r="AK5637"/>
  <c r="AJ5637"/>
  <c r="AI5637"/>
  <c r="AK4460"/>
  <c r="AJ4460"/>
  <c r="AI4460"/>
  <c r="AK3353"/>
  <c r="AI3353"/>
  <c r="AJ3353"/>
  <c r="AI3774"/>
  <c r="AK3774"/>
  <c r="AJ3774"/>
  <c r="AI5554"/>
  <c r="AK5554"/>
  <c r="AJ5554"/>
  <c r="AJ5107"/>
  <c r="AI5107"/>
  <c r="AK5107"/>
  <c r="AK3817"/>
  <c r="AJ3817"/>
  <c r="AI3817"/>
  <c r="AK3020"/>
  <c r="AJ3020"/>
  <c r="AI3020"/>
  <c r="AK4012"/>
  <c r="AJ4012"/>
  <c r="AI4012"/>
  <c r="AJ5011"/>
  <c r="AI5011"/>
  <c r="AK5011"/>
  <c r="AK4001"/>
  <c r="AJ4001"/>
  <c r="AI4001"/>
  <c r="AK3456"/>
  <c r="AJ3456"/>
  <c r="AI3456"/>
  <c r="AK5620"/>
  <c r="AJ5620"/>
  <c r="AI5620"/>
  <c r="AJ5843"/>
  <c r="AI5843"/>
  <c r="AK5843"/>
  <c r="AK5801"/>
  <c r="AJ5801"/>
  <c r="AI5801"/>
  <c r="AK5385"/>
  <c r="AI5385"/>
  <c r="AJ5385"/>
  <c r="AK4096"/>
  <c r="AJ4096"/>
  <c r="AI4096"/>
  <c r="AJ3003"/>
  <c r="AI3003"/>
  <c r="AK3003"/>
  <c r="AI4870"/>
  <c r="AK4870"/>
  <c r="AJ4870"/>
  <c r="AI3270"/>
  <c r="AJ3270"/>
  <c r="AK3270"/>
  <c r="AK5013"/>
  <c r="AJ5013"/>
  <c r="AI5013"/>
  <c r="AK3524"/>
  <c r="AJ3524"/>
  <c r="AI3524"/>
  <c r="AK5773"/>
  <c r="AJ5773"/>
  <c r="AI5773"/>
  <c r="AK3489"/>
  <c r="AI3489"/>
  <c r="AJ3489"/>
  <c r="AK5617"/>
  <c r="AJ5617"/>
  <c r="AI5617"/>
  <c r="AJ2859"/>
  <c r="AI2859"/>
  <c r="AK2859"/>
  <c r="AJ4467"/>
  <c r="AI4467"/>
  <c r="AK4467"/>
  <c r="AJ5387"/>
  <c r="AI5387"/>
  <c r="AK5387"/>
  <c r="AK3344"/>
  <c r="AJ3344"/>
  <c r="AI3344"/>
  <c r="AI5530"/>
  <c r="AK5530"/>
  <c r="AJ5530"/>
  <c r="AK3868"/>
  <c r="AJ3868"/>
  <c r="AI3868"/>
  <c r="AI3022"/>
  <c r="AK3022"/>
  <c r="AJ3022"/>
  <c r="AJ4863"/>
  <c r="AI4863"/>
  <c r="AK4863"/>
  <c r="AJ4891"/>
  <c r="AI4891"/>
  <c r="AK4891"/>
  <c r="AI3538"/>
  <c r="AK3538"/>
  <c r="AJ3538"/>
  <c r="AK3504"/>
  <c r="AJ3504"/>
  <c r="AI3504"/>
  <c r="AK5613"/>
  <c r="AJ5613"/>
  <c r="AI5613"/>
  <c r="AI4518"/>
  <c r="AK4518"/>
  <c r="AJ4518"/>
  <c r="AK2861"/>
  <c r="AJ2861"/>
  <c r="AI2861"/>
  <c r="AK5717"/>
  <c r="AJ5717"/>
  <c r="AI5717"/>
  <c r="AK4009"/>
  <c r="AI4009"/>
  <c r="AJ4009"/>
  <c r="AK5528"/>
  <c r="AJ5528"/>
  <c r="AI5528"/>
  <c r="AK3864"/>
  <c r="AJ3864"/>
  <c r="AI3864"/>
  <c r="AJ5127"/>
  <c r="AI5127"/>
  <c r="AK5127"/>
  <c r="AK2732"/>
  <c r="AJ2732"/>
  <c r="AI2732"/>
  <c r="AI3174"/>
  <c r="AJ3174"/>
  <c r="AK3174"/>
  <c r="AK2949"/>
  <c r="AJ2949"/>
  <c r="AI2949"/>
  <c r="AI4878"/>
  <c r="AJ4878"/>
  <c r="AK4878"/>
  <c r="AI5762"/>
  <c r="AK5762"/>
  <c r="AJ5762"/>
  <c r="AK5696"/>
  <c r="AJ5696"/>
  <c r="AI5696"/>
  <c r="AJ3407"/>
  <c r="AI3407"/>
  <c r="AK3407"/>
  <c r="AI5786"/>
  <c r="AK5786"/>
  <c r="AJ5786"/>
  <c r="AK4092"/>
  <c r="AJ4092"/>
  <c r="AI4092"/>
  <c r="AJ5763"/>
  <c r="AI5763"/>
  <c r="AK5763"/>
  <c r="AI5622"/>
  <c r="AK5622"/>
  <c r="AJ5622"/>
  <c r="AK3356"/>
  <c r="AJ3356"/>
  <c r="AI3356"/>
  <c r="AK5553"/>
  <c r="AJ5553"/>
  <c r="AI5553"/>
  <c r="AI3574"/>
  <c r="AK3574"/>
  <c r="AJ3574"/>
  <c r="AK3908"/>
  <c r="AJ3908"/>
  <c r="AI3908"/>
  <c r="AI3554"/>
  <c r="AK3554"/>
  <c r="AJ3554"/>
  <c r="AJ4875"/>
  <c r="AI4875"/>
  <c r="AK4875"/>
  <c r="AI5634"/>
  <c r="AK5634"/>
  <c r="AJ5634"/>
  <c r="AK3869"/>
  <c r="AJ3869"/>
  <c r="AI3869"/>
  <c r="AK3405"/>
  <c r="AJ3405"/>
  <c r="AI3405"/>
  <c r="AI4074"/>
  <c r="AK4074"/>
  <c r="AJ4074"/>
  <c r="AJ3535"/>
  <c r="AI3535"/>
  <c r="AK3535"/>
  <c r="AK5600"/>
  <c r="AJ5600"/>
  <c r="AI5600"/>
  <c r="AK3905"/>
  <c r="AI3905"/>
  <c r="AJ3905"/>
  <c r="AI3922"/>
  <c r="AK3922"/>
  <c r="AJ3922"/>
  <c r="AJ5551"/>
  <c r="AI5551"/>
  <c r="AK5551"/>
  <c r="AI2998"/>
  <c r="AJ2998"/>
  <c r="AK2998"/>
  <c r="AJ3575"/>
  <c r="AI3575"/>
  <c r="AK3575"/>
  <c r="AI3814"/>
  <c r="AJ3814"/>
  <c r="AK3814"/>
  <c r="AI4862"/>
  <c r="AK4862"/>
  <c r="AJ4862"/>
  <c r="AK4324"/>
  <c r="AJ4324"/>
  <c r="AI4324"/>
  <c r="AI4002"/>
  <c r="AK4002"/>
  <c r="AJ4002"/>
  <c r="AK5772"/>
  <c r="AJ5772"/>
  <c r="AI5772"/>
  <c r="AK5624"/>
  <c r="AJ5624"/>
  <c r="AI5624"/>
  <c r="AK4513"/>
  <c r="AJ4513"/>
  <c r="AI4513"/>
  <c r="AJ2855"/>
  <c r="AI2855"/>
  <c r="AK2855"/>
  <c r="AK5376"/>
  <c r="AJ5376"/>
  <c r="AI5376"/>
  <c r="AK4373"/>
  <c r="AJ4373"/>
  <c r="AI4373"/>
  <c r="AK3873"/>
  <c r="AI3873"/>
  <c r="AJ3873"/>
  <c r="AK3000"/>
  <c r="AJ3000"/>
  <c r="AI3000"/>
  <c r="AI4874"/>
  <c r="AK4874"/>
  <c r="AJ4874"/>
  <c r="AJ3267"/>
  <c r="AI3267"/>
  <c r="AK3267"/>
  <c r="AJ3523"/>
  <c r="AI3523"/>
  <c r="AK3523"/>
  <c r="AK304"/>
  <c r="AJ304"/>
  <c r="AI304"/>
  <c r="AK312"/>
  <c r="AJ312"/>
  <c r="AI312"/>
  <c r="AK1604"/>
  <c r="AI41"/>
  <c r="AI316"/>
  <c r="AK2497"/>
  <c r="AI2497"/>
  <c r="AJ2497"/>
  <c r="AK4437"/>
  <c r="AJ4437"/>
  <c r="AI4437"/>
  <c r="AI413"/>
  <c r="AK413"/>
  <c r="AJ413"/>
  <c r="AI2958"/>
  <c r="AK2958"/>
  <c r="AJ2958"/>
  <c r="AI2734"/>
  <c r="AK5129"/>
  <c r="AI5129"/>
  <c r="AJ5129"/>
  <c r="AK5089"/>
  <c r="AJ5089"/>
  <c r="AI5089"/>
  <c r="AK4024"/>
  <c r="AJ4024"/>
  <c r="AI4024"/>
  <c r="AK2576"/>
  <c r="AJ2576"/>
  <c r="AI2576"/>
  <c r="AI1690"/>
  <c r="AJ1690"/>
  <c r="AK1690"/>
  <c r="AJ59"/>
  <c r="AI59"/>
  <c r="AK59"/>
  <c r="AI1588"/>
  <c r="AK3852"/>
  <c r="AJ3852"/>
  <c r="AI3852"/>
  <c r="AK4372"/>
  <c r="AJ4372"/>
  <c r="AI4372"/>
  <c r="AJ5093"/>
  <c r="AK5053"/>
  <c r="AJ5053"/>
  <c r="AI5053"/>
  <c r="AK736"/>
  <c r="AJ736"/>
  <c r="AI736"/>
  <c r="AI1138"/>
  <c r="AJ1138"/>
  <c r="AK1138"/>
  <c r="AI5095"/>
  <c r="AK1136"/>
  <c r="AJ1136"/>
  <c r="AI1136"/>
  <c r="AK1592"/>
  <c r="AJ1592"/>
  <c r="AI1592"/>
  <c r="AK1260"/>
  <c r="AJ1260"/>
  <c r="AI1260"/>
  <c r="AJ3323"/>
  <c r="AI3323"/>
  <c r="AK3323"/>
  <c r="AI3369"/>
  <c r="AJ68"/>
  <c r="AK3321"/>
  <c r="AI3321"/>
  <c r="AJ3321"/>
  <c r="AK5144"/>
  <c r="AJ5144"/>
  <c r="AI5144"/>
  <c r="AK2580"/>
  <c r="AJ2580"/>
  <c r="AI2580"/>
  <c r="AK1100"/>
  <c r="AJ1100"/>
  <c r="AI1100"/>
  <c r="AJ434"/>
  <c r="AJ5055"/>
  <c r="AI5055"/>
  <c r="AK5055"/>
  <c r="AK5069"/>
  <c r="AJ5069"/>
  <c r="AI5069"/>
  <c r="AK440"/>
  <c r="AJ440"/>
  <c r="AI440"/>
  <c r="AJ2728"/>
  <c r="AI3410"/>
  <c r="AK3410"/>
  <c r="AJ3410"/>
  <c r="AK5028"/>
  <c r="AJ5028"/>
  <c r="AI5028"/>
  <c r="AK642"/>
  <c r="AI1262"/>
  <c r="AJ1262"/>
  <c r="AK1262"/>
  <c r="AK320"/>
  <c r="AJ320"/>
  <c r="AI320"/>
  <c r="AJ1711"/>
  <c r="AI1711"/>
  <c r="AK1711"/>
  <c r="AK2669"/>
  <c r="AJ2669"/>
  <c r="AI2669"/>
  <c r="AI1009"/>
  <c r="AK1009"/>
  <c r="AJ1009"/>
  <c r="AJ1264"/>
  <c r="AK1128"/>
  <c r="AJ1128"/>
  <c r="AI1128"/>
  <c r="AI2970"/>
  <c r="AK2970"/>
  <c r="AJ2970"/>
  <c r="AK2952"/>
  <c r="AJ2952"/>
  <c r="AI2952"/>
  <c r="AK4860"/>
  <c r="AJ4860"/>
  <c r="AI4860"/>
  <c r="AK4865"/>
  <c r="AJ4865"/>
  <c r="AI4865"/>
  <c r="AK3516"/>
  <c r="AJ3516"/>
  <c r="AI3516"/>
  <c r="AJ5759"/>
  <c r="AI5759"/>
  <c r="AK5759"/>
  <c r="AJ3527"/>
  <c r="AI3527"/>
  <c r="AK3527"/>
  <c r="AK5693"/>
  <c r="AJ5693"/>
  <c r="AI5693"/>
  <c r="AJ3491"/>
  <c r="AI3491"/>
  <c r="AK3491"/>
  <c r="AK3472"/>
  <c r="AJ3472"/>
  <c r="AI3472"/>
  <c r="AK5640"/>
  <c r="AJ5640"/>
  <c r="AI5640"/>
  <c r="AI4526"/>
  <c r="AJ4526"/>
  <c r="AK4526"/>
  <c r="AJ4279"/>
  <c r="AI4279"/>
  <c r="AK4279"/>
  <c r="AK2849"/>
  <c r="AI2849"/>
  <c r="AJ2849"/>
  <c r="AJ4471"/>
  <c r="AI4471"/>
  <c r="AK4471"/>
  <c r="AK5204"/>
  <c r="AJ5204"/>
  <c r="AI5204"/>
  <c r="AI3338"/>
  <c r="AK3338"/>
  <c r="AJ3338"/>
  <c r="AJ3879"/>
  <c r="AI3879"/>
  <c r="AK3879"/>
  <c r="AK3897"/>
  <c r="AJ3897"/>
  <c r="AI3897"/>
  <c r="AI3002"/>
  <c r="AK3002"/>
  <c r="AJ3002"/>
  <c r="AK5752"/>
  <c r="AJ5752"/>
  <c r="AI5752"/>
  <c r="AJ3519"/>
  <c r="AI3519"/>
  <c r="AK3519"/>
  <c r="AI5602"/>
  <c r="AK5602"/>
  <c r="AJ5602"/>
  <c r="AK3452"/>
  <c r="AJ3452"/>
  <c r="AI3452"/>
  <c r="AK5616"/>
  <c r="AJ5616"/>
  <c r="AI5616"/>
  <c r="AK4525"/>
  <c r="AJ4525"/>
  <c r="AI4525"/>
  <c r="AK2868"/>
  <c r="AJ2868"/>
  <c r="AI2868"/>
  <c r="AK3345"/>
  <c r="AI3345"/>
  <c r="AJ3345"/>
  <c r="AK3880"/>
  <c r="AJ3880"/>
  <c r="AI3880"/>
  <c r="AK3929"/>
  <c r="AJ3929"/>
  <c r="AI3929"/>
  <c r="AK4044"/>
  <c r="AJ4044"/>
  <c r="AI4044"/>
  <c r="AJ3555"/>
  <c r="AI3555"/>
  <c r="AK3555"/>
  <c r="AK4341"/>
  <c r="AJ4341"/>
  <c r="AI4341"/>
  <c r="AK3800"/>
  <c r="AJ3800"/>
  <c r="AI3800"/>
  <c r="AK4349"/>
  <c r="AJ4349"/>
  <c r="AI4349"/>
  <c r="AI3914"/>
  <c r="AK3914"/>
  <c r="AJ3914"/>
  <c r="AI4042"/>
  <c r="AK4042"/>
  <c r="AJ4042"/>
  <c r="AK4913"/>
  <c r="AJ4913"/>
  <c r="AI4913"/>
  <c r="AK4868"/>
  <c r="AJ4868"/>
  <c r="AI4868"/>
  <c r="AJ3007"/>
  <c r="AI3007"/>
  <c r="AK3007"/>
  <c r="AJ3463"/>
  <c r="AI3463"/>
  <c r="AK3463"/>
  <c r="AJ3467"/>
  <c r="AI3467"/>
  <c r="AK3467"/>
  <c r="AK5841"/>
  <c r="AJ5841"/>
  <c r="AI5841"/>
  <c r="AJ3347"/>
  <c r="AI3347"/>
  <c r="AK3347"/>
  <c r="AJ2951"/>
  <c r="AI2951"/>
  <c r="AK2951"/>
  <c r="AK5749"/>
  <c r="AJ5749"/>
  <c r="AI5749"/>
  <c r="AI5014"/>
  <c r="AK5014"/>
  <c r="AJ5014"/>
  <c r="AK3465"/>
  <c r="AJ3465"/>
  <c r="AI3465"/>
  <c r="AK5633"/>
  <c r="AJ5633"/>
  <c r="AI5633"/>
  <c r="AK4464"/>
  <c r="AJ4464"/>
  <c r="AI4464"/>
  <c r="AJ5379"/>
  <c r="AI5379"/>
  <c r="AK5379"/>
  <c r="AI3354"/>
  <c r="AK3354"/>
  <c r="AJ3354"/>
  <c r="AJ3887"/>
  <c r="AI3887"/>
  <c r="AK3887"/>
  <c r="AI4866"/>
  <c r="AK4866"/>
  <c r="AJ4866"/>
  <c r="AK3008"/>
  <c r="AJ3008"/>
  <c r="AI3008"/>
  <c r="AJ3451"/>
  <c r="AI3451"/>
  <c r="AK3451"/>
  <c r="AI3406"/>
  <c r="AJ3406"/>
  <c r="AK3406"/>
  <c r="AI2670"/>
  <c r="AJ2670"/>
  <c r="AK2670"/>
  <c r="AJ4455"/>
  <c r="AI4455"/>
  <c r="AK4455"/>
  <c r="AK4476"/>
  <c r="AJ4476"/>
  <c r="AI4476"/>
  <c r="AK4005"/>
  <c r="AJ4005"/>
  <c r="AI4005"/>
  <c r="AJ5527"/>
  <c r="AI5527"/>
  <c r="AK5527"/>
  <c r="AJ3903"/>
  <c r="AI3903"/>
  <c r="AK3903"/>
  <c r="AK3829"/>
  <c r="AJ3829"/>
  <c r="AI3829"/>
  <c r="AJ3907"/>
  <c r="AI3907"/>
  <c r="AK3907"/>
  <c r="AK3932"/>
  <c r="AJ3932"/>
  <c r="AI3932"/>
  <c r="AK5552"/>
  <c r="AJ5552"/>
  <c r="AI5552"/>
  <c r="AJ3547"/>
  <c r="AI3547"/>
  <c r="AK3547"/>
  <c r="AK3552"/>
  <c r="AJ3552"/>
  <c r="AI3552"/>
  <c r="AK3916"/>
  <c r="AJ3916"/>
  <c r="AI3916"/>
  <c r="AJ3919"/>
  <c r="AI3919"/>
  <c r="AK3919"/>
  <c r="AK3909"/>
  <c r="AJ3909"/>
  <c r="AI3909"/>
  <c r="AK5556"/>
  <c r="AJ5556"/>
  <c r="AI5556"/>
  <c r="AI3558"/>
  <c r="AK3558"/>
  <c r="AJ3558"/>
  <c r="AJ3019"/>
  <c r="AI3019"/>
  <c r="AK3019"/>
  <c r="AI4858"/>
  <c r="AK4858"/>
  <c r="AJ4858"/>
  <c r="AK3520"/>
  <c r="AJ3520"/>
  <c r="AI3520"/>
  <c r="AK3544"/>
  <c r="AJ3544"/>
  <c r="AI3544"/>
  <c r="AK3492"/>
  <c r="AJ3492"/>
  <c r="AI3492"/>
  <c r="AK3404"/>
  <c r="AJ3404"/>
  <c r="AI3404"/>
  <c r="AI4522"/>
  <c r="AK4522"/>
  <c r="AJ4522"/>
  <c r="AI2866"/>
  <c r="AK2866"/>
  <c r="AJ2866"/>
  <c r="AI2686"/>
  <c r="AJ2686"/>
  <c r="AK2686"/>
  <c r="AJ5391"/>
  <c r="AI5391"/>
  <c r="AK5391"/>
  <c r="AK4084"/>
  <c r="AJ4084"/>
  <c r="AI4084"/>
  <c r="AK3816"/>
  <c r="AJ3816"/>
  <c r="AI3816"/>
  <c r="AK3913"/>
  <c r="AI3913"/>
  <c r="AJ3913"/>
  <c r="AI5550"/>
  <c r="AK5550"/>
  <c r="AJ5550"/>
  <c r="AI3570"/>
  <c r="AK3570"/>
  <c r="AJ3570"/>
  <c r="AJ3835"/>
  <c r="AI3835"/>
  <c r="AK3835"/>
  <c r="AK5857"/>
  <c r="AJ5857"/>
  <c r="AI5857"/>
  <c r="AK3924"/>
  <c r="AJ3924"/>
  <c r="AI3924"/>
  <c r="AJ3927"/>
  <c r="AI3927"/>
  <c r="AK3927"/>
  <c r="AJ4043"/>
  <c r="AI4043"/>
  <c r="AK4043"/>
  <c r="AI3546"/>
  <c r="AK3546"/>
  <c r="AJ3546"/>
  <c r="AK4744"/>
  <c r="AJ4744"/>
  <c r="AI4744"/>
  <c r="AK5501"/>
  <c r="AJ5501"/>
  <c r="AI5501"/>
  <c r="AK5829"/>
  <c r="AJ5829"/>
  <c r="AI5829"/>
  <c r="AI5806"/>
  <c r="AK5806"/>
  <c r="AJ5806"/>
  <c r="AI3514"/>
  <c r="AK3514"/>
  <c r="AJ3514"/>
  <c r="AI3542"/>
  <c r="AK3542"/>
  <c r="AJ3542"/>
  <c r="AK3497"/>
  <c r="AJ3497"/>
  <c r="AI3497"/>
  <c r="AK4520"/>
  <c r="AJ4520"/>
  <c r="AI4520"/>
  <c r="AI5722"/>
  <c r="AK5722"/>
  <c r="AJ5722"/>
  <c r="AK3672"/>
  <c r="AJ3672"/>
  <c r="AI3672"/>
  <c r="AI3878"/>
  <c r="AJ3878"/>
  <c r="AK3878"/>
  <c r="AI3262"/>
  <c r="AJ3262"/>
  <c r="AK3262"/>
  <c r="AK5284"/>
  <c r="AJ5284"/>
  <c r="AI5284"/>
  <c r="AI4530"/>
  <c r="AK4530"/>
  <c r="AJ4530"/>
  <c r="AK4004"/>
  <c r="AJ4004"/>
  <c r="AI4004"/>
  <c r="AK3893"/>
  <c r="AJ3893"/>
  <c r="AI3893"/>
  <c r="AI3550"/>
  <c r="AJ3550"/>
  <c r="AK3550"/>
  <c r="AK3933"/>
  <c r="AJ3933"/>
  <c r="AI3933"/>
  <c r="AI3994"/>
  <c r="AK3994"/>
  <c r="AJ3994"/>
  <c r="AK4277"/>
  <c r="AJ4277"/>
  <c r="AI4277"/>
  <c r="AK4081"/>
  <c r="AJ4081"/>
  <c r="AI4081"/>
  <c r="AK5761"/>
  <c r="AJ5761"/>
  <c r="AI5761"/>
  <c r="AK5612"/>
  <c r="AJ5612"/>
  <c r="AI5612"/>
  <c r="AK2685"/>
  <c r="AJ2685"/>
  <c r="AI2685"/>
  <c r="AK4909"/>
  <c r="AJ4909"/>
  <c r="AI4909"/>
  <c r="AK3473"/>
  <c r="AI3473"/>
  <c r="AJ3473"/>
  <c r="AK5785"/>
  <c r="AJ5785"/>
  <c r="AI5785"/>
  <c r="AI3882"/>
  <c r="AK3882"/>
  <c r="AJ3882"/>
  <c r="AK3581"/>
  <c r="AJ3581"/>
  <c r="AI3581"/>
  <c r="AJ4339"/>
  <c r="AI4339"/>
  <c r="AK4339"/>
  <c r="AJ3935"/>
  <c r="AI3935"/>
  <c r="AK3935"/>
  <c r="AK5573"/>
  <c r="AJ5573"/>
  <c r="AI5573"/>
  <c r="AJ4351"/>
  <c r="AI4351"/>
  <c r="AK4351"/>
  <c r="AK4049"/>
  <c r="AJ4049"/>
  <c r="AI4049"/>
  <c r="AK652"/>
  <c r="AJ652"/>
  <c r="AI652"/>
  <c r="AI302"/>
  <c r="AJ302"/>
  <c r="AK302"/>
  <c r="AK1620"/>
  <c r="AI2505"/>
  <c r="AJ37"/>
  <c r="AJ5111"/>
  <c r="AI5111"/>
  <c r="AK5111"/>
  <c r="AJ5071"/>
  <c r="AI5071"/>
  <c r="AK5071"/>
  <c r="AI3426"/>
  <c r="AK3426"/>
  <c r="AJ3426"/>
  <c r="AK4264"/>
  <c r="AI4264"/>
  <c r="AK5073"/>
  <c r="AJ5073"/>
  <c r="AI5073"/>
  <c r="AK5057"/>
  <c r="AJ5057"/>
  <c r="AI5057"/>
  <c r="AK3177"/>
  <c r="AI3177"/>
  <c r="AJ3177"/>
  <c r="AJ415"/>
  <c r="AK415"/>
  <c r="AI415"/>
  <c r="AK417"/>
  <c r="AI417"/>
  <c r="AJ417"/>
  <c r="AI1618"/>
  <c r="AJ1618"/>
  <c r="AK1618"/>
  <c r="AI293"/>
  <c r="AK293"/>
  <c r="AJ293"/>
  <c r="AJ1596"/>
  <c r="AJ3367"/>
  <c r="AI3367"/>
  <c r="AK3367"/>
  <c r="AK1576"/>
  <c r="AJ1576"/>
  <c r="AI1576"/>
  <c r="AK432"/>
  <c r="AJ432"/>
  <c r="AI432"/>
  <c r="AJ2575"/>
  <c r="AI2575"/>
  <c r="AK2575"/>
  <c r="AJ5075"/>
  <c r="AI5075"/>
  <c r="AK5075"/>
  <c r="AK5085"/>
  <c r="AJ5085"/>
  <c r="AI5085"/>
  <c r="AI1105"/>
  <c r="AK4424"/>
  <c r="AJ4424"/>
  <c r="AI4424"/>
  <c r="AI4268"/>
  <c r="AJ55"/>
  <c r="AK55"/>
  <c r="AI55"/>
  <c r="AJ7"/>
  <c r="AI7"/>
  <c r="AI1590"/>
  <c r="AJ1590"/>
  <c r="AK1590"/>
  <c r="AI73"/>
  <c r="AK73"/>
  <c r="AJ73"/>
  <c r="AK3329"/>
  <c r="AI3329"/>
  <c r="AJ3329"/>
  <c r="AK288"/>
  <c r="AJ288"/>
  <c r="AI288"/>
  <c r="AK644"/>
  <c r="AJ644"/>
  <c r="AI644"/>
  <c r="AJ3319"/>
  <c r="AK3319"/>
  <c r="AK405"/>
  <c r="AI405"/>
  <c r="AJ405"/>
  <c r="AI454"/>
  <c r="AJ454"/>
  <c r="AK454"/>
  <c r="AK1137"/>
  <c r="AI1137"/>
  <c r="AJ1137"/>
  <c r="AI4258"/>
  <c r="AK4258"/>
  <c r="AJ4258"/>
  <c r="AJ5067"/>
  <c r="AI5067"/>
  <c r="AK5067"/>
  <c r="AJ1007"/>
  <c r="AI1007"/>
  <c r="AK1007"/>
  <c r="AK2968"/>
  <c r="AJ2968"/>
  <c r="AI2968"/>
  <c r="AK2993"/>
  <c r="AI2993"/>
  <c r="AJ2993"/>
  <c r="AK1272"/>
  <c r="AJ1272"/>
  <c r="AI1272"/>
  <c r="AI314"/>
  <c r="AJ314"/>
  <c r="AK314"/>
  <c r="AI2498"/>
  <c r="AK2498"/>
  <c r="AJ2498"/>
  <c r="AJ35"/>
  <c r="AI35"/>
  <c r="AK35"/>
  <c r="AJ300"/>
  <c r="AI1254"/>
  <c r="AJ1254"/>
  <c r="AK1254"/>
  <c r="AJ2500"/>
  <c r="AK3424"/>
  <c r="AJ3424"/>
  <c r="AI3424"/>
  <c r="AJ1011"/>
  <c r="AK1011"/>
  <c r="AI1011"/>
  <c r="AJ4907"/>
  <c r="AI4907"/>
  <c r="AK4907"/>
  <c r="AK4845"/>
  <c r="AJ4845"/>
  <c r="AI4845"/>
  <c r="AJ3515"/>
  <c r="AI3515"/>
  <c r="AK3515"/>
  <c r="AJ3999"/>
  <c r="AI3999"/>
  <c r="AK3999"/>
  <c r="AI3494"/>
  <c r="AJ3494"/>
  <c r="AK3494"/>
  <c r="AJ4459"/>
  <c r="AI4459"/>
  <c r="AK4459"/>
  <c r="AJ2683"/>
  <c r="AI2683"/>
  <c r="AK2683"/>
  <c r="AJ3671"/>
  <c r="AI3671"/>
  <c r="AK3671"/>
  <c r="AK4080"/>
  <c r="AJ4080"/>
  <c r="AI4080"/>
  <c r="AI2950"/>
  <c r="AJ2950"/>
  <c r="AK2950"/>
  <c r="AI3014"/>
  <c r="AJ3014"/>
  <c r="AK3014"/>
  <c r="AK3517"/>
  <c r="AJ3517"/>
  <c r="AI3517"/>
  <c r="AI3006"/>
  <c r="AK3006"/>
  <c r="AJ3006"/>
  <c r="AI3498"/>
  <c r="AK3498"/>
  <c r="AJ3498"/>
  <c r="AI5626"/>
  <c r="AK5626"/>
  <c r="AJ5626"/>
  <c r="AJ4515"/>
  <c r="AI4515"/>
  <c r="AK4515"/>
  <c r="AK5805"/>
  <c r="AJ5805"/>
  <c r="AI5805"/>
  <c r="AJ5719"/>
  <c r="AI5719"/>
  <c r="AK5719"/>
  <c r="AI4086"/>
  <c r="AK4086"/>
  <c r="AJ4086"/>
  <c r="AK5037"/>
  <c r="AJ5037"/>
  <c r="AI5037"/>
  <c r="AK4761"/>
  <c r="AI4761"/>
  <c r="AJ4761"/>
  <c r="AK3016"/>
  <c r="AJ3016"/>
  <c r="AI3016"/>
  <c r="AK5285"/>
  <c r="AJ5285"/>
  <c r="AI5285"/>
  <c r="AJ5627"/>
  <c r="AI5627"/>
  <c r="AK5627"/>
  <c r="AK5784"/>
  <c r="AJ5784"/>
  <c r="AI5784"/>
  <c r="AI3350"/>
  <c r="AJ3350"/>
  <c r="AK3350"/>
  <c r="AI5538"/>
  <c r="AK5538"/>
  <c r="AJ5538"/>
  <c r="AJ3827"/>
  <c r="AI3827"/>
  <c r="AK3827"/>
  <c r="AJ4019"/>
  <c r="AI4019"/>
  <c r="AK4019"/>
  <c r="AJ3495"/>
  <c r="AI3495"/>
  <c r="AK3495"/>
  <c r="AJ5639"/>
  <c r="AI5639"/>
  <c r="AK5639"/>
  <c r="AI2862"/>
  <c r="AJ2862"/>
  <c r="AK2862"/>
  <c r="AI4082"/>
  <c r="AK4082"/>
  <c r="AJ4082"/>
  <c r="AK4856"/>
  <c r="AJ4856"/>
  <c r="AI4856"/>
  <c r="AJ3503"/>
  <c r="AI3503"/>
  <c r="AK3503"/>
  <c r="AI5610"/>
  <c r="AK5610"/>
  <c r="AJ5610"/>
  <c r="AJ4463"/>
  <c r="AI4463"/>
  <c r="AK4463"/>
  <c r="AI3342"/>
  <c r="AJ3342"/>
  <c r="AK3342"/>
  <c r="AK3872"/>
  <c r="AJ3872"/>
  <c r="AI3872"/>
  <c r="AI4906"/>
  <c r="AK4906"/>
  <c r="AJ4906"/>
  <c r="AJ3263"/>
  <c r="AI3263"/>
  <c r="AK3263"/>
  <c r="AI3462"/>
  <c r="AJ3462"/>
  <c r="AK3462"/>
  <c r="AK5641"/>
  <c r="AJ5641"/>
  <c r="AI5641"/>
  <c r="AJ4511"/>
  <c r="AI4511"/>
  <c r="AK4511"/>
  <c r="AJ5791"/>
  <c r="AI5791"/>
  <c r="AK5791"/>
  <c r="AK3877"/>
  <c r="AJ3877"/>
  <c r="AI3877"/>
  <c r="AJ3923"/>
  <c r="AI3923"/>
  <c r="AK3923"/>
  <c r="AJ3551"/>
  <c r="AI3551"/>
  <c r="AK3551"/>
  <c r="AI3578"/>
  <c r="AK3578"/>
  <c r="AJ3578"/>
  <c r="AK4905"/>
  <c r="AI4905"/>
  <c r="AJ4905"/>
  <c r="AJ4855"/>
  <c r="AI4855"/>
  <c r="AK4855"/>
  <c r="AI3902"/>
  <c r="AJ3902"/>
  <c r="AK3902"/>
  <c r="AK5764"/>
  <c r="AJ5764"/>
  <c r="AI5764"/>
  <c r="AI5770"/>
  <c r="AK5770"/>
  <c r="AJ5770"/>
  <c r="AK3400"/>
  <c r="AJ3400"/>
  <c r="AI3400"/>
  <c r="AK4517"/>
  <c r="AJ4517"/>
  <c r="AI4517"/>
  <c r="AJ2851"/>
  <c r="AI2851"/>
  <c r="AK2851"/>
  <c r="AJ5723"/>
  <c r="AI5723"/>
  <c r="AK5723"/>
  <c r="AK3341"/>
  <c r="AJ3341"/>
  <c r="AI3341"/>
  <c r="AK3876"/>
  <c r="AJ3876"/>
  <c r="AI3876"/>
  <c r="AI4854"/>
  <c r="AK4854"/>
  <c r="AJ4854"/>
  <c r="AI4014"/>
  <c r="AJ4014"/>
  <c r="AK4014"/>
  <c r="AI3518"/>
  <c r="AJ3518"/>
  <c r="AK3518"/>
  <c r="AK5760"/>
  <c r="AJ5760"/>
  <c r="AI5760"/>
  <c r="AJ5699"/>
  <c r="AI5699"/>
  <c r="AK5699"/>
  <c r="AI3466"/>
  <c r="AK3466"/>
  <c r="AJ3466"/>
  <c r="AI5606"/>
  <c r="AK5606"/>
  <c r="AJ5606"/>
  <c r="AI5842"/>
  <c r="AK5842"/>
  <c r="AJ5842"/>
  <c r="AI5802"/>
  <c r="AK5802"/>
  <c r="AJ5802"/>
  <c r="AK2681"/>
  <c r="AI2681"/>
  <c r="AJ2681"/>
  <c r="AJ4007"/>
  <c r="AI4007"/>
  <c r="AK4007"/>
  <c r="AK3669"/>
  <c r="AJ3669"/>
  <c r="AI3669"/>
  <c r="AJ4079"/>
  <c r="AI4079"/>
  <c r="AK4079"/>
  <c r="AK3001"/>
  <c r="AI3001"/>
  <c r="AJ3001"/>
  <c r="AJ4859"/>
  <c r="AI4859"/>
  <c r="AK4859"/>
  <c r="AK4016"/>
  <c r="AJ4016"/>
  <c r="AI4016"/>
  <c r="AI5766"/>
  <c r="AK5766"/>
  <c r="AJ5766"/>
  <c r="AJ5695"/>
  <c r="AI5695"/>
  <c r="AK5695"/>
  <c r="AI3478"/>
  <c r="AJ3478"/>
  <c r="AK3478"/>
  <c r="AJ5631"/>
  <c r="AI5631"/>
  <c r="AK5631"/>
  <c r="AI4458"/>
  <c r="AK4458"/>
  <c r="AJ4458"/>
  <c r="AK4469"/>
  <c r="AJ4469"/>
  <c r="AI4469"/>
  <c r="AK5380"/>
  <c r="AJ5380"/>
  <c r="AI5380"/>
  <c r="AI3346"/>
  <c r="AK3346"/>
  <c r="AJ3346"/>
  <c r="AK4076"/>
  <c r="AJ4076"/>
  <c r="AI4076"/>
  <c r="AJ5131"/>
  <c r="AI5131"/>
  <c r="AK5131"/>
  <c r="AJ5063"/>
  <c r="AI5063"/>
  <c r="AK5063"/>
  <c r="AI3854"/>
  <c r="AK3854"/>
  <c r="AI5026"/>
  <c r="AK5026"/>
  <c r="AJ5026"/>
  <c r="AI3422"/>
  <c r="AJ3422"/>
  <c r="AK3422"/>
  <c r="AK4389"/>
  <c r="AJ4389"/>
  <c r="AI4389"/>
  <c r="AK3017"/>
  <c r="AJ3017"/>
  <c r="AI3017"/>
  <c r="AJ4327"/>
  <c r="AI4327"/>
  <c r="AK4327"/>
  <c r="AI3990"/>
  <c r="AJ3990"/>
  <c r="AK3990"/>
  <c r="AI3482"/>
  <c r="AK3482"/>
  <c r="AJ3482"/>
  <c r="AI4282"/>
  <c r="AK4282"/>
  <c r="AJ4282"/>
  <c r="AJ3355"/>
  <c r="AI3355"/>
  <c r="AK3355"/>
  <c r="AK4853"/>
  <c r="AJ4853"/>
  <c r="AI4853"/>
  <c r="AI3502"/>
  <c r="AK3502"/>
  <c r="AJ3502"/>
  <c r="AK5804"/>
  <c r="AJ5804"/>
  <c r="AI5804"/>
  <c r="AK5537"/>
  <c r="AJ5537"/>
  <c r="AI5537"/>
  <c r="AK3573"/>
  <c r="AJ3573"/>
  <c r="AI3573"/>
  <c r="AI4350"/>
  <c r="AJ4350"/>
  <c r="AK4350"/>
  <c r="AK3576"/>
  <c r="AJ3576"/>
  <c r="AI3576"/>
  <c r="AI4910"/>
  <c r="AJ4910"/>
  <c r="AK4910"/>
  <c r="AK5853"/>
  <c r="AJ5853"/>
  <c r="AI5853"/>
  <c r="AJ5795"/>
  <c r="AI5795"/>
  <c r="AK5795"/>
  <c r="AJ3531"/>
  <c r="AI3531"/>
  <c r="AK3531"/>
  <c r="AI4474"/>
  <c r="AK4474"/>
  <c r="AJ4474"/>
  <c r="AK4013"/>
  <c r="AJ4013"/>
  <c r="AI4013"/>
  <c r="AK5609"/>
  <c r="AJ5609"/>
  <c r="AI5609"/>
  <c r="AI4094"/>
  <c r="AJ4094"/>
  <c r="AK4094"/>
  <c r="AK3548"/>
  <c r="AJ3548"/>
  <c r="AI3548"/>
  <c r="AK3780"/>
  <c r="AJ3780"/>
  <c r="AI3780"/>
  <c r="AJ3579"/>
  <c r="AI3579"/>
  <c r="AK3579"/>
  <c r="AK3917"/>
  <c r="AJ3917"/>
  <c r="AI3917"/>
  <c r="AK3557"/>
  <c r="AJ3557"/>
  <c r="AI3557"/>
  <c r="AK3004"/>
  <c r="AJ3004"/>
  <c r="AI3004"/>
  <c r="AK5753"/>
  <c r="AJ5753"/>
  <c r="AI5753"/>
  <c r="AK5012"/>
  <c r="AJ5012"/>
  <c r="AI5012"/>
  <c r="AK3461"/>
  <c r="AJ3461"/>
  <c r="AI3461"/>
  <c r="AJ3403"/>
  <c r="AI3403"/>
  <c r="AK3403"/>
  <c r="AI2674"/>
  <c r="AK2674"/>
  <c r="AJ2674"/>
  <c r="AK4453"/>
  <c r="AJ4453"/>
  <c r="AI4453"/>
  <c r="AI4478"/>
  <c r="AK4478"/>
  <c r="AJ4478"/>
  <c r="AI4006"/>
  <c r="AK4006"/>
  <c r="AJ4006"/>
  <c r="AJ4075"/>
  <c r="AI4075"/>
  <c r="AK4075"/>
  <c r="AI3890"/>
  <c r="AK3890"/>
  <c r="AJ3890"/>
  <c r="AJ5479"/>
  <c r="AI5479"/>
  <c r="AK5479"/>
  <c r="AI4886"/>
  <c r="AK4886"/>
  <c r="AJ4886"/>
  <c r="AI5558"/>
  <c r="AK5558"/>
  <c r="AJ5558"/>
  <c r="AI5694"/>
  <c r="AK5694"/>
  <c r="AJ5694"/>
  <c r="AI4266"/>
  <c r="AK4266"/>
  <c r="AJ4266"/>
  <c r="AI4034"/>
  <c r="AK4034"/>
  <c r="AJ4034"/>
  <c r="AK4932"/>
  <c r="AJ4932"/>
  <c r="AI4932"/>
  <c r="AI2742"/>
  <c r="AJ2742"/>
  <c r="AK2742"/>
  <c r="AK2577"/>
  <c r="AI2577"/>
  <c r="AJ2577"/>
  <c r="AK2740"/>
  <c r="AJ2740"/>
  <c r="AI2740"/>
  <c r="AJ4435"/>
  <c r="AI4435"/>
  <c r="AK4435"/>
  <c r="AI2960"/>
  <c r="AJ2579"/>
  <c r="AI2579"/>
  <c r="AK2579"/>
  <c r="AK2648"/>
  <c r="AJ2648"/>
  <c r="AI2648"/>
  <c r="AI618"/>
  <c r="AJ618"/>
  <c r="AK618"/>
  <c r="AI1135"/>
  <c r="AK2020"/>
  <c r="AJ2020"/>
  <c r="AI2020"/>
  <c r="AK2408"/>
  <c r="AJ2408"/>
  <c r="AI2408"/>
  <c r="AK2108"/>
  <c r="AJ2108"/>
  <c r="AI2108"/>
  <c r="AJ1683"/>
  <c r="AK1683"/>
  <c r="AI1683"/>
  <c r="AK700"/>
  <c r="AJ700"/>
  <c r="AI700"/>
  <c r="AK1472"/>
  <c r="AJ1472"/>
  <c r="AI1472"/>
  <c r="AK696"/>
  <c r="AJ696"/>
  <c r="AI696"/>
  <c r="AK1961"/>
  <c r="AI1961"/>
  <c r="AJ1961"/>
  <c r="AI1770"/>
  <c r="AJ1770"/>
  <c r="AK1770"/>
  <c r="AI658"/>
  <c r="AJ658"/>
  <c r="AK658"/>
  <c r="AJ1487"/>
  <c r="AK1487"/>
  <c r="AI1487"/>
  <c r="AJ2011"/>
  <c r="AI2011"/>
  <c r="AK2011"/>
  <c r="AI710"/>
  <c r="AJ710"/>
  <c r="AK710"/>
  <c r="AK1880"/>
  <c r="AJ1880"/>
  <c r="AI1880"/>
  <c r="AI1798"/>
  <c r="AJ1798"/>
  <c r="AK1798"/>
  <c r="AI1397"/>
  <c r="AK1397"/>
  <c r="AJ1397"/>
  <c r="AK1484"/>
  <c r="AJ1484"/>
  <c r="AI1484"/>
  <c r="AK1821"/>
  <c r="AI1821"/>
  <c r="AJ1821"/>
  <c r="AJ2031"/>
  <c r="AI2031"/>
  <c r="AK2031"/>
  <c r="AK2112"/>
  <c r="AJ2112"/>
  <c r="AI2112"/>
  <c r="AI778"/>
  <c r="AJ778"/>
  <c r="AK778"/>
  <c r="AK1885"/>
  <c r="AI1885"/>
  <c r="AJ1885"/>
  <c r="AK693"/>
  <c r="AI693"/>
  <c r="AJ693"/>
  <c r="AI2406"/>
  <c r="AJ2406"/>
  <c r="AK2406"/>
  <c r="AJ2035"/>
  <c r="AI2035"/>
  <c r="AK2035"/>
  <c r="AJ1503"/>
  <c r="AK1503"/>
  <c r="AI1503"/>
  <c r="AJ1475"/>
  <c r="AI1475"/>
  <c r="AK1475"/>
  <c r="AK1084"/>
  <c r="AJ1084"/>
  <c r="AI1084"/>
  <c r="AK2437"/>
  <c r="AJ2437"/>
  <c r="AI2437"/>
  <c r="AI2434"/>
  <c r="AK2434"/>
  <c r="AJ2434"/>
  <c r="AI1777"/>
  <c r="AK1777"/>
  <c r="AJ1777"/>
  <c r="AK881"/>
  <c r="AI881"/>
  <c r="AJ881"/>
  <c r="AJ1775"/>
  <c r="AI1775"/>
  <c r="AK1775"/>
  <c r="AJ1767"/>
  <c r="AI1767"/>
  <c r="AK1767"/>
  <c r="AK848"/>
  <c r="AJ848"/>
  <c r="AI848"/>
  <c r="AI2022"/>
  <c r="AJ2022"/>
  <c r="AK2022"/>
  <c r="AI1498"/>
  <c r="AJ1498"/>
  <c r="AK1498"/>
  <c r="AJ2099"/>
  <c r="AI2099"/>
  <c r="AK2099"/>
  <c r="AI1478"/>
  <c r="AJ1478"/>
  <c r="AK1478"/>
  <c r="AI1341"/>
  <c r="AK1341"/>
  <c r="AJ1341"/>
  <c r="AK2325"/>
  <c r="AJ2325"/>
  <c r="AI2325"/>
  <c r="AI661"/>
  <c r="AK661"/>
  <c r="AJ661"/>
  <c r="AK2101"/>
  <c r="AJ2101"/>
  <c r="AI2101"/>
  <c r="AI702"/>
  <c r="AJ702"/>
  <c r="AK702"/>
  <c r="AI1041"/>
  <c r="AK1041"/>
  <c r="AJ1041"/>
  <c r="AI1122"/>
  <c r="AJ1122"/>
  <c r="AK1122"/>
  <c r="AI1558"/>
  <c r="AJ1558"/>
  <c r="AK1558"/>
  <c r="AK784"/>
  <c r="AJ784"/>
  <c r="AI784"/>
  <c r="AJ699"/>
  <c r="AI699"/>
  <c r="AK699"/>
  <c r="AJ863"/>
  <c r="AK863"/>
  <c r="AI863"/>
  <c r="AI989"/>
  <c r="AK989"/>
  <c r="AJ989"/>
  <c r="AK1784"/>
  <c r="AJ1784"/>
  <c r="AI1784"/>
  <c r="AI1466"/>
  <c r="AJ1466"/>
  <c r="AK1466"/>
  <c r="AI993"/>
  <c r="AK993"/>
  <c r="AJ993"/>
  <c r="AK1772"/>
  <c r="AJ1772"/>
  <c r="AI1772"/>
  <c r="AI982"/>
  <c r="AJ982"/>
  <c r="AK982"/>
  <c r="AJ1779"/>
  <c r="AK1779"/>
  <c r="AI1779"/>
  <c r="AK853"/>
  <c r="AI853"/>
  <c r="AJ853"/>
  <c r="AK1796"/>
  <c r="AJ1796"/>
  <c r="AI1796"/>
  <c r="AI666"/>
  <c r="AJ666"/>
  <c r="AK666"/>
  <c r="AJ1395"/>
  <c r="AI1395"/>
  <c r="AK1395"/>
  <c r="AI1317"/>
  <c r="AK1317"/>
  <c r="AJ1317"/>
  <c r="AI774"/>
  <c r="AJ774"/>
  <c r="AK774"/>
  <c r="AJ695"/>
  <c r="AI695"/>
  <c r="AK695"/>
  <c r="AJ2463"/>
  <c r="AI2463"/>
  <c r="AK2463"/>
  <c r="AK1773"/>
  <c r="AI1773"/>
  <c r="AJ1773"/>
  <c r="AI1469"/>
  <c r="AK1469"/>
  <c r="AJ1469"/>
  <c r="AK1092"/>
  <c r="AJ1092"/>
  <c r="AI1092"/>
  <c r="AJ851"/>
  <c r="AK851"/>
  <c r="AI851"/>
  <c r="AJ631"/>
  <c r="AK631"/>
  <c r="AI631"/>
  <c r="AI2330"/>
  <c r="AK2330"/>
  <c r="AJ2330"/>
  <c r="AK2033"/>
  <c r="AI2033"/>
  <c r="AJ2033"/>
  <c r="AK1348"/>
  <c r="AJ1348"/>
  <c r="AI1348"/>
  <c r="AK704"/>
  <c r="AJ704"/>
  <c r="AI704"/>
  <c r="AK2037"/>
  <c r="AJ2037"/>
  <c r="AI2037"/>
  <c r="AJ1339"/>
  <c r="AI1339"/>
  <c r="AK1339"/>
  <c r="AJ2331"/>
  <c r="AI2331"/>
  <c r="AK2331"/>
  <c r="AJ2407"/>
  <c r="AI2407"/>
  <c r="AK2407"/>
  <c r="AK2173"/>
  <c r="AJ2173"/>
  <c r="AI2173"/>
  <c r="AJ1360"/>
  <c r="AK1324"/>
  <c r="AJ1324"/>
  <c r="AI1324"/>
  <c r="AK1477"/>
  <c r="AI1477"/>
  <c r="AJ1477"/>
  <c r="AJ1567"/>
  <c r="AK1567"/>
  <c r="AI1567"/>
  <c r="AI1565"/>
  <c r="AK1565"/>
  <c r="AJ1565"/>
  <c r="AK2017"/>
  <c r="AI2017"/>
  <c r="AJ2017"/>
  <c r="AK1768"/>
  <c r="AJ1768"/>
  <c r="AI1768"/>
  <c r="AI1118"/>
  <c r="AJ1118"/>
  <c r="AK1118"/>
  <c r="AJ1351"/>
  <c r="AK1351"/>
  <c r="AI1351"/>
  <c r="AK1560"/>
  <c r="AJ1560"/>
  <c r="AI1560"/>
  <c r="AI1102"/>
  <c r="AJ1102"/>
  <c r="AK1102"/>
  <c r="AK592"/>
  <c r="AJ592"/>
  <c r="AI592"/>
  <c r="AK584"/>
  <c r="AJ584"/>
  <c r="AI584"/>
  <c r="AJ583"/>
  <c r="AK583"/>
  <c r="AI583"/>
  <c r="AJ383"/>
  <c r="AK383"/>
  <c r="AI383"/>
  <c r="AJ531"/>
  <c r="AI531"/>
  <c r="AK531"/>
  <c r="AK529"/>
  <c r="AI529"/>
  <c r="AJ529"/>
  <c r="AI382"/>
  <c r="AJ382"/>
  <c r="AK382"/>
  <c r="AK384"/>
  <c r="AJ384"/>
  <c r="AI384"/>
  <c r="AK376"/>
  <c r="AJ376"/>
  <c r="AI376"/>
  <c r="AK368"/>
  <c r="AJ368"/>
  <c r="AI368"/>
  <c r="AK409"/>
  <c r="AI409"/>
  <c r="AJ409"/>
  <c r="AI401"/>
  <c r="AK401"/>
  <c r="AJ401"/>
  <c r="AI354"/>
  <c r="AJ354"/>
  <c r="AK354"/>
  <c r="AJ379"/>
  <c r="AK379"/>
  <c r="AI379"/>
  <c r="AJ367"/>
  <c r="AK367"/>
  <c r="AI367"/>
  <c r="AJ351"/>
  <c r="AI351"/>
  <c r="AK351"/>
  <c r="AJ355"/>
  <c r="AK355"/>
  <c r="AI355"/>
  <c r="AJ403"/>
  <c r="AI403"/>
  <c r="AK403"/>
  <c r="AK381"/>
  <c r="AI381"/>
  <c r="AJ381"/>
  <c r="AK541"/>
  <c r="AI541"/>
  <c r="AJ541"/>
  <c r="AK540"/>
  <c r="AJ540"/>
  <c r="AI540"/>
  <c r="AK452"/>
  <c r="AJ452"/>
  <c r="AI452"/>
  <c r="AJ263"/>
  <c r="AI263"/>
  <c r="AK263"/>
  <c r="AI278"/>
  <c r="AJ278"/>
  <c r="AK278"/>
  <c r="AJ267"/>
  <c r="AI267"/>
  <c r="AK267"/>
  <c r="AJ275"/>
  <c r="AK275"/>
  <c r="AI275"/>
  <c r="AK264"/>
  <c r="AJ264"/>
  <c r="AI264"/>
  <c r="AI265"/>
  <c r="AK265"/>
  <c r="AJ265"/>
  <c r="AK261"/>
  <c r="AI261"/>
  <c r="AJ261"/>
  <c r="AI282"/>
  <c r="AJ282"/>
  <c r="AK282"/>
  <c r="AI262"/>
  <c r="AJ262"/>
  <c r="AK262"/>
  <c r="AK272"/>
  <c r="AJ272"/>
  <c r="AI272"/>
  <c r="AI270"/>
  <c r="AJ270"/>
  <c r="AK270"/>
  <c r="AJ271"/>
  <c r="AK271"/>
  <c r="AI271"/>
  <c r="AI266"/>
  <c r="AJ266"/>
  <c r="AK266"/>
  <c r="AK260"/>
  <c r="AJ260"/>
  <c r="AI260"/>
  <c r="AI222"/>
  <c r="AJ222"/>
  <c r="AK222"/>
  <c r="AJ227"/>
  <c r="AK227"/>
  <c r="AI227"/>
  <c r="AK208"/>
  <c r="AJ208"/>
  <c r="AI208"/>
  <c r="AI205"/>
  <c r="AK205"/>
  <c r="AJ205"/>
  <c r="AJ5771"/>
  <c r="AI5771"/>
  <c r="AK5771"/>
  <c r="AJ5619"/>
  <c r="AI5619"/>
  <c r="AK5619"/>
  <c r="AK4465"/>
  <c r="AJ4465"/>
  <c r="AI4465"/>
  <c r="AK4473"/>
  <c r="AI4473"/>
  <c r="AJ4473"/>
  <c r="AJ4003"/>
  <c r="AI4003"/>
  <c r="AK4003"/>
  <c r="AI3670"/>
  <c r="AJ3670"/>
  <c r="AK3670"/>
  <c r="AJ3871"/>
  <c r="AI3871"/>
  <c r="AK3871"/>
  <c r="AK4732"/>
  <c r="AJ4732"/>
  <c r="AI4732"/>
  <c r="AK4141"/>
  <c r="AJ4141"/>
  <c r="AI4141"/>
  <c r="AK5828"/>
  <c r="AJ5828"/>
  <c r="AI5828"/>
  <c r="AJ4015"/>
  <c r="AI4015"/>
  <c r="AK4015"/>
  <c r="AI3526"/>
  <c r="AJ3526"/>
  <c r="AK3526"/>
  <c r="AJ3475"/>
  <c r="AI3475"/>
  <c r="AK3475"/>
  <c r="AK5629"/>
  <c r="AJ5629"/>
  <c r="AI5629"/>
  <c r="AI2854"/>
  <c r="AJ2854"/>
  <c r="AK2854"/>
  <c r="AJ5531"/>
  <c r="AI5531"/>
  <c r="AK5531"/>
  <c r="AI3818"/>
  <c r="AK3818"/>
  <c r="AJ3818"/>
  <c r="AK4877"/>
  <c r="AJ4877"/>
  <c r="AI4877"/>
  <c r="AI3522"/>
  <c r="AK3522"/>
  <c r="AJ3522"/>
  <c r="AK3540"/>
  <c r="AJ3540"/>
  <c r="AI3540"/>
  <c r="AK3501"/>
  <c r="AJ3501"/>
  <c r="AI3501"/>
  <c r="AI5638"/>
  <c r="AK5638"/>
  <c r="AJ5638"/>
  <c r="AK4457"/>
  <c r="AJ4457"/>
  <c r="AI4457"/>
  <c r="AK5377"/>
  <c r="AJ5377"/>
  <c r="AI5377"/>
  <c r="AK3340"/>
  <c r="AJ3340"/>
  <c r="AI3340"/>
  <c r="AK5529"/>
  <c r="AJ5529"/>
  <c r="AI5529"/>
  <c r="AJ2955"/>
  <c r="AI2955"/>
  <c r="AK2955"/>
  <c r="AI4890"/>
  <c r="AK4890"/>
  <c r="AJ4890"/>
  <c r="AJ3487"/>
  <c r="AI3487"/>
  <c r="AK3487"/>
  <c r="AK5621"/>
  <c r="AJ5621"/>
  <c r="AI5621"/>
  <c r="AK2865"/>
  <c r="AI2865"/>
  <c r="AJ2865"/>
  <c r="AI5378"/>
  <c r="AK5378"/>
  <c r="AJ5378"/>
  <c r="AJ4847"/>
  <c r="AI4847"/>
  <c r="AK4847"/>
  <c r="AK3901"/>
  <c r="AJ3901"/>
  <c r="AI3901"/>
  <c r="AK3525"/>
  <c r="AJ3525"/>
  <c r="AI3525"/>
  <c r="AK3485"/>
  <c r="AJ3485"/>
  <c r="AI3485"/>
  <c r="AJ5623"/>
  <c r="AI5623"/>
  <c r="AK5623"/>
  <c r="AK4521"/>
  <c r="AI4521"/>
  <c r="AJ4521"/>
  <c r="AK2684"/>
  <c r="AJ2684"/>
  <c r="AI2684"/>
  <c r="AK4008"/>
  <c r="AJ4008"/>
  <c r="AI4008"/>
  <c r="AJ3891"/>
  <c r="AI3891"/>
  <c r="AK3891"/>
  <c r="AJ4047"/>
  <c r="AI4047"/>
  <c r="AK4047"/>
  <c r="AK3572"/>
  <c r="AJ3572"/>
  <c r="AI3572"/>
  <c r="AK5480"/>
  <c r="AJ5480"/>
  <c r="AI5480"/>
  <c r="AK4849"/>
  <c r="AJ4849"/>
  <c r="AI4849"/>
  <c r="AK4889"/>
  <c r="AI4889"/>
  <c r="AJ4889"/>
  <c r="AJ3991"/>
  <c r="AI3991"/>
  <c r="AK3991"/>
  <c r="AJ3455"/>
  <c r="AI3455"/>
  <c r="AK3455"/>
  <c r="AI3402"/>
  <c r="AK3402"/>
  <c r="AJ3402"/>
  <c r="AI5846"/>
  <c r="AK5846"/>
  <c r="AJ5846"/>
  <c r="AK2853"/>
  <c r="AJ2853"/>
  <c r="AI2853"/>
  <c r="AJ4371"/>
  <c r="AI4371"/>
  <c r="AK4371"/>
  <c r="AI5534"/>
  <c r="AK5534"/>
  <c r="AJ5534"/>
  <c r="AJ3867"/>
  <c r="AI3867"/>
  <c r="AK3867"/>
  <c r="AJ3015"/>
  <c r="AI3015"/>
  <c r="AK3015"/>
  <c r="AK4852"/>
  <c r="AJ4852"/>
  <c r="AI4852"/>
  <c r="AI5774"/>
  <c r="AK5774"/>
  <c r="AJ5774"/>
  <c r="AJ3507"/>
  <c r="AI3507"/>
  <c r="AK3507"/>
  <c r="AJ5615"/>
  <c r="AI5615"/>
  <c r="AK5615"/>
  <c r="AK2672"/>
  <c r="AJ2672"/>
  <c r="AI2672"/>
  <c r="AI4462"/>
  <c r="AJ4462"/>
  <c r="AK4462"/>
  <c r="AJ4479"/>
  <c r="AI4479"/>
  <c r="AK4479"/>
  <c r="AJ3339"/>
  <c r="AI3339"/>
  <c r="AK3339"/>
  <c r="AK3884"/>
  <c r="AJ3884"/>
  <c r="AI3884"/>
  <c r="AJ2999"/>
  <c r="AI2999"/>
  <c r="AK2999"/>
  <c r="AK4869"/>
  <c r="AJ4869"/>
  <c r="AI4869"/>
  <c r="AK3264"/>
  <c r="AJ3264"/>
  <c r="AI3264"/>
  <c r="AK5852"/>
  <c r="AJ5852"/>
  <c r="AI5852"/>
  <c r="AI5698"/>
  <c r="AK5698"/>
  <c r="AJ5698"/>
  <c r="AI3454"/>
  <c r="AJ3454"/>
  <c r="AK3454"/>
  <c r="AI5614"/>
  <c r="AK5614"/>
  <c r="AJ5614"/>
  <c r="AK4280"/>
  <c r="AJ4280"/>
  <c r="AI4280"/>
  <c r="AK4544"/>
  <c r="AJ4544"/>
  <c r="AI4544"/>
  <c r="AK3349"/>
  <c r="AJ3349"/>
  <c r="AI3349"/>
  <c r="AI4090"/>
  <c r="AK4090"/>
  <c r="AJ4090"/>
  <c r="AK2841"/>
  <c r="AI2841"/>
  <c r="AJ2841"/>
  <c r="AI2962"/>
  <c r="AK2962"/>
  <c r="AJ2962"/>
  <c r="AK4893"/>
  <c r="AJ4893"/>
  <c r="AI4893"/>
  <c r="AK3496"/>
  <c r="AJ3496"/>
  <c r="AI3496"/>
  <c r="AI4466"/>
  <c r="AK4466"/>
  <c r="AJ4466"/>
  <c r="AK5381"/>
  <c r="AJ5381"/>
  <c r="AI5381"/>
  <c r="AK3885"/>
  <c r="AJ3885"/>
  <c r="AI3885"/>
  <c r="AJ4323"/>
  <c r="AI4323"/>
  <c r="AK4323"/>
  <c r="AK5625"/>
  <c r="AJ5625"/>
  <c r="AI5625"/>
  <c r="AK5384"/>
  <c r="AJ5384"/>
  <c r="AI5384"/>
  <c r="AI3802"/>
  <c r="AK3802"/>
  <c r="AJ3802"/>
  <c r="AI4342"/>
  <c r="AK4342"/>
  <c r="AJ4342"/>
  <c r="AK3569"/>
  <c r="AJ3569"/>
  <c r="AI3569"/>
  <c r="AI5478"/>
  <c r="AK5478"/>
  <c r="AJ5478"/>
  <c r="AI3450"/>
  <c r="AK3450"/>
  <c r="AJ3450"/>
  <c r="AJ4011"/>
  <c r="AI4011"/>
  <c r="AK4011"/>
  <c r="AI5630"/>
  <c r="AK5630"/>
  <c r="AJ5630"/>
  <c r="AJ5383"/>
  <c r="AI5383"/>
  <c r="AK5383"/>
  <c r="AI4846"/>
  <c r="AJ4846"/>
  <c r="AK4846"/>
  <c r="AK5776"/>
  <c r="AJ5776"/>
  <c r="AI5776"/>
  <c r="AJ5535"/>
  <c r="AI5535"/>
  <c r="AK5535"/>
  <c r="AK3580"/>
  <c r="AJ3580"/>
  <c r="AI3580"/>
  <c r="AJ5115"/>
  <c r="AI5115"/>
  <c r="AK5115"/>
  <c r="AJ3803"/>
  <c r="AI3803"/>
  <c r="AK3803"/>
  <c r="AK4329"/>
  <c r="AI4329"/>
  <c r="AJ4329"/>
  <c r="AI3582"/>
  <c r="AJ3582"/>
  <c r="AK3582"/>
  <c r="AI4882"/>
  <c r="AK4882"/>
  <c r="AJ4882"/>
  <c r="AJ3271"/>
  <c r="AI3271"/>
  <c r="AK3271"/>
  <c r="AK3533"/>
  <c r="AJ3533"/>
  <c r="AI3533"/>
  <c r="AI3458"/>
  <c r="AK3458"/>
  <c r="AJ3458"/>
  <c r="AK5628"/>
  <c r="AJ5628"/>
  <c r="AI5628"/>
  <c r="AK5845"/>
  <c r="AJ5845"/>
  <c r="AI5845"/>
  <c r="AK5789"/>
  <c r="AJ5789"/>
  <c r="AI5789"/>
  <c r="AK5724"/>
  <c r="AJ5724"/>
  <c r="AI5724"/>
  <c r="AK3673"/>
  <c r="AI3673"/>
  <c r="AJ3673"/>
  <c r="AK4073"/>
  <c r="AI4073"/>
  <c r="AJ4073"/>
  <c r="AJ3875"/>
  <c r="AI3875"/>
  <c r="AK3875"/>
  <c r="AI3906"/>
  <c r="AK3906"/>
  <c r="AJ3906"/>
  <c r="AI5858"/>
  <c r="AK5858"/>
  <c r="AJ5858"/>
  <c r="AK3561"/>
  <c r="AI3561"/>
  <c r="AJ3561"/>
  <c r="AK3657"/>
  <c r="AI3657"/>
  <c r="AJ3657"/>
  <c r="AJ3563"/>
  <c r="AI3563"/>
  <c r="AK3563"/>
  <c r="AK3921"/>
  <c r="AI3921"/>
  <c r="AJ3921"/>
  <c r="AK3556"/>
  <c r="AJ3556"/>
  <c r="AI3556"/>
  <c r="AI4346"/>
  <c r="AK4346"/>
  <c r="AJ4346"/>
  <c r="AI3806"/>
  <c r="AK3806"/>
  <c r="AJ3806"/>
  <c r="AK3912"/>
  <c r="AJ3912"/>
  <c r="AI3912"/>
  <c r="AK3801"/>
  <c r="AJ3801"/>
  <c r="AI3801"/>
  <c r="AK3577"/>
  <c r="AI3577"/>
  <c r="AJ3577"/>
  <c r="AK3568"/>
  <c r="AJ3568"/>
  <c r="AI3568"/>
  <c r="AJ3215"/>
  <c r="AI3215"/>
  <c r="AK3215"/>
  <c r="AI5374"/>
  <c r="AJ5374"/>
  <c r="AK5374"/>
  <c r="AK5412"/>
  <c r="AJ5412"/>
  <c r="AI5412"/>
  <c r="AK2016"/>
  <c r="AJ2016"/>
  <c r="AI2016"/>
  <c r="AJ659"/>
  <c r="AI659"/>
  <c r="AK659"/>
  <c r="AJ2171"/>
  <c r="AI2171"/>
  <c r="AK2171"/>
  <c r="AK788"/>
  <c r="AJ788"/>
  <c r="AI788"/>
  <c r="AK692"/>
  <c r="AJ692"/>
  <c r="AI692"/>
  <c r="AK2533"/>
  <c r="AJ2533"/>
  <c r="AI2533"/>
  <c r="AK1557"/>
  <c r="AI1557"/>
  <c r="AJ1557"/>
  <c r="AK1353"/>
  <c r="AI1353"/>
  <c r="AJ1353"/>
  <c r="AJ1631"/>
  <c r="AI1631"/>
  <c r="AK1631"/>
  <c r="AK2221"/>
  <c r="AJ2221"/>
  <c r="AI2221"/>
  <c r="AJ711"/>
  <c r="AK711"/>
  <c r="AI711"/>
  <c r="AK2113"/>
  <c r="AI2113"/>
  <c r="AJ2113"/>
  <c r="AI1490"/>
  <c r="AJ1490"/>
  <c r="AK1490"/>
  <c r="AI2010"/>
  <c r="AK2010"/>
  <c r="AJ2010"/>
  <c r="AI2526"/>
  <c r="AJ2526"/>
  <c r="AK2526"/>
  <c r="AJ2327"/>
  <c r="AI2327"/>
  <c r="AK2327"/>
  <c r="AJ779"/>
  <c r="AI779"/>
  <c r="AK779"/>
  <c r="AK697"/>
  <c r="AI697"/>
  <c r="AJ697"/>
  <c r="AI2398"/>
  <c r="AJ2398"/>
  <c r="AK2398"/>
  <c r="AK665"/>
  <c r="AI665"/>
  <c r="AJ665"/>
  <c r="AI1394"/>
  <c r="AJ1394"/>
  <c r="AK1394"/>
  <c r="AJ2103"/>
  <c r="AI2103"/>
  <c r="AK2103"/>
  <c r="AK1492"/>
  <c r="AJ1492"/>
  <c r="AI1492"/>
  <c r="AK2032"/>
  <c r="AJ2032"/>
  <c r="AI2032"/>
  <c r="AK2329"/>
  <c r="AI2329"/>
  <c r="AJ2329"/>
  <c r="AK2100"/>
  <c r="AJ2100"/>
  <c r="AI2100"/>
  <c r="AK2397"/>
  <c r="AJ2397"/>
  <c r="AI2397"/>
  <c r="AI1086"/>
  <c r="AJ1086"/>
  <c r="AK1086"/>
  <c r="AJ2019"/>
  <c r="AI2019"/>
  <c r="AK2019"/>
  <c r="AK2528"/>
  <c r="AJ2528"/>
  <c r="AI2528"/>
  <c r="AK1505"/>
  <c r="AI1505"/>
  <c r="AJ1505"/>
  <c r="AI786"/>
  <c r="AJ786"/>
  <c r="AK786"/>
  <c r="AI1338"/>
  <c r="AJ1338"/>
  <c r="AK1338"/>
  <c r="AI1797"/>
  <c r="AK1797"/>
  <c r="AJ1797"/>
  <c r="AJ1563"/>
  <c r="AI1563"/>
  <c r="AK1563"/>
  <c r="AK1476"/>
  <c r="AJ1476"/>
  <c r="AI1476"/>
  <c r="AJ1819"/>
  <c r="AK1819"/>
  <c r="AI1819"/>
  <c r="AK2097"/>
  <c r="AI2097"/>
  <c r="AJ2097"/>
  <c r="AK1117"/>
  <c r="AI1117"/>
  <c r="AJ1117"/>
  <c r="AK1316"/>
  <c r="AJ1316"/>
  <c r="AI1316"/>
  <c r="AK705"/>
  <c r="AI705"/>
  <c r="AJ705"/>
  <c r="AJ1131"/>
  <c r="AI1131"/>
  <c r="AK1131"/>
  <c r="AI1133"/>
  <c r="AK1133"/>
  <c r="AJ1133"/>
  <c r="AK636"/>
  <c r="AJ636"/>
  <c r="AI636"/>
  <c r="AI2014"/>
  <c r="AJ2014"/>
  <c r="AK2014"/>
  <c r="AI2026"/>
  <c r="AK2026"/>
  <c r="AJ2026"/>
  <c r="AI2098"/>
  <c r="AK2098"/>
  <c r="AJ2098"/>
  <c r="AK1504"/>
  <c r="AJ1504"/>
  <c r="AI1504"/>
  <c r="AJ2111"/>
  <c r="AI2111"/>
  <c r="AK2111"/>
  <c r="AK776"/>
  <c r="AJ776"/>
  <c r="AI776"/>
  <c r="AI1486"/>
  <c r="AJ1486"/>
  <c r="AK1486"/>
  <c r="AJ691"/>
  <c r="AK691"/>
  <c r="AI691"/>
  <c r="AI1334"/>
  <c r="AJ1334"/>
  <c r="AK1334"/>
  <c r="AJ2399"/>
  <c r="AI2399"/>
  <c r="AK2399"/>
  <c r="AJ2531"/>
  <c r="AI2531"/>
  <c r="AK2531"/>
  <c r="AK2333"/>
  <c r="AJ2333"/>
  <c r="AI2333"/>
  <c r="AI2106"/>
  <c r="AK2106"/>
  <c r="AJ2106"/>
  <c r="AI1485"/>
  <c r="AK1485"/>
  <c r="AJ1485"/>
  <c r="AI2402"/>
  <c r="AK2402"/>
  <c r="AJ2402"/>
  <c r="AI1766"/>
  <c r="AJ1766"/>
  <c r="AK1766"/>
  <c r="AK860"/>
  <c r="AJ860"/>
  <c r="AI860"/>
  <c r="AK2453"/>
  <c r="AJ2453"/>
  <c r="AI2453"/>
  <c r="AI1078"/>
  <c r="AJ1078"/>
  <c r="AK1078"/>
  <c r="AK2448"/>
  <c r="AJ2448"/>
  <c r="AI2448"/>
  <c r="AI1085"/>
  <c r="AK1085"/>
  <c r="AJ1085"/>
  <c r="AK1388"/>
  <c r="AJ1388"/>
  <c r="AI1388"/>
  <c r="AK2440"/>
  <c r="AJ2440"/>
  <c r="AI2440"/>
  <c r="AK2024"/>
  <c r="AJ2024"/>
  <c r="AI2024"/>
  <c r="AJ707"/>
  <c r="AI707"/>
  <c r="AK707"/>
  <c r="AI1562"/>
  <c r="AJ1562"/>
  <c r="AK1562"/>
  <c r="AI1494"/>
  <c r="AJ1494"/>
  <c r="AK1494"/>
  <c r="AK1320"/>
  <c r="AJ1320"/>
  <c r="AI1320"/>
  <c r="AI1794"/>
  <c r="AJ1794"/>
  <c r="AK1794"/>
  <c r="AK1500"/>
  <c r="AJ1500"/>
  <c r="AI1500"/>
  <c r="AK1568"/>
  <c r="AJ1568"/>
  <c r="AI1568"/>
  <c r="AI1482"/>
  <c r="AJ1482"/>
  <c r="AK1482"/>
  <c r="AK2009"/>
  <c r="AI2009"/>
  <c r="AJ2009"/>
  <c r="AJ663"/>
  <c r="AK663"/>
  <c r="AI663"/>
  <c r="AJ947"/>
  <c r="AK947"/>
  <c r="AI947"/>
  <c r="AK2449"/>
  <c r="AI2449"/>
  <c r="AJ2449"/>
  <c r="AI1886"/>
  <c r="AJ1886"/>
  <c r="AK1886"/>
  <c r="AJ2439"/>
  <c r="AI2439"/>
  <c r="AK2439"/>
  <c r="AI990"/>
  <c r="AJ990"/>
  <c r="AK990"/>
  <c r="AK1780"/>
  <c r="AJ1780"/>
  <c r="AI1780"/>
  <c r="AI2462"/>
  <c r="AJ2462"/>
  <c r="AK2462"/>
  <c r="AK1761"/>
  <c r="AI1761"/>
  <c r="AJ1761"/>
  <c r="AK1888"/>
  <c r="AJ1888"/>
  <c r="AI1888"/>
  <c r="AK852"/>
  <c r="AJ852"/>
  <c r="AI852"/>
  <c r="AJ2447"/>
  <c r="AI2447"/>
  <c r="AK2447"/>
  <c r="AJ983"/>
  <c r="AK983"/>
  <c r="AI983"/>
  <c r="AI1385"/>
  <c r="AK1385"/>
  <c r="AJ1385"/>
  <c r="AK1781"/>
  <c r="AI1781"/>
  <c r="AJ1781"/>
  <c r="AI1386"/>
  <c r="AJ1386"/>
  <c r="AK1386"/>
  <c r="AJ1795"/>
  <c r="AI1795"/>
  <c r="AK1795"/>
  <c r="AI2030"/>
  <c r="AJ2030"/>
  <c r="AK2030"/>
  <c r="AI1501"/>
  <c r="AK1501"/>
  <c r="AJ1501"/>
  <c r="AJ787"/>
  <c r="AK787"/>
  <c r="AI787"/>
  <c r="AI698"/>
  <c r="AJ698"/>
  <c r="AK698"/>
  <c r="AK2404"/>
  <c r="AJ2404"/>
  <c r="AI2404"/>
  <c r="AI1762"/>
  <c r="AJ1762"/>
  <c r="AK1762"/>
  <c r="AJ2435"/>
  <c r="AI2435"/>
  <c r="AK2435"/>
  <c r="AK984"/>
  <c r="AJ984"/>
  <c r="AI984"/>
  <c r="AK1080"/>
  <c r="AJ1080"/>
  <c r="AI1080"/>
  <c r="AK2452"/>
  <c r="AJ2452"/>
  <c r="AI2452"/>
  <c r="AI1090"/>
  <c r="AJ1090"/>
  <c r="AK1090"/>
  <c r="AK2436"/>
  <c r="AJ2436"/>
  <c r="AI2436"/>
  <c r="AI850"/>
  <c r="AJ850"/>
  <c r="AK850"/>
  <c r="AJ1003"/>
  <c r="AK1003"/>
  <c r="AI1003"/>
  <c r="AI462"/>
  <c r="AJ462"/>
  <c r="AK462"/>
  <c r="AJ535"/>
  <c r="AI535"/>
  <c r="AK535"/>
  <c r="AI402"/>
  <c r="AJ402"/>
  <c r="AK402"/>
  <c r="AI365"/>
  <c r="AK365"/>
  <c r="AJ365"/>
  <c r="AK352"/>
  <c r="AJ352"/>
  <c r="AI352"/>
  <c r="AI530"/>
  <c r="AJ530"/>
  <c r="AK530"/>
  <c r="AK536"/>
  <c r="AJ536"/>
  <c r="AI536"/>
  <c r="AJ419"/>
  <c r="AI419"/>
  <c r="AK419"/>
  <c r="AJ338"/>
  <c r="AK338"/>
  <c r="AK448"/>
  <c r="AJ448"/>
  <c r="AI448"/>
  <c r="AJ407"/>
  <c r="AI407"/>
  <c r="AK407"/>
  <c r="AK200"/>
  <c r="AJ200"/>
  <c r="AI200"/>
  <c r="AJ195"/>
  <c r="AK195"/>
  <c r="AI195"/>
  <c r="AK196"/>
  <c r="AJ196"/>
  <c r="AI196"/>
  <c r="AK184"/>
  <c r="AJ184"/>
  <c r="AI184"/>
  <c r="AI198"/>
  <c r="AJ198"/>
  <c r="AK198"/>
  <c r="AJ191"/>
  <c r="AI191"/>
  <c r="AK191"/>
  <c r="AI193"/>
  <c r="AK193"/>
  <c r="AJ193"/>
  <c r="AK181"/>
  <c r="AI181"/>
  <c r="AJ181"/>
  <c r="AK5065"/>
  <c r="AI5065"/>
  <c r="AJ5065"/>
  <c r="AK4028"/>
  <c r="AJ4028"/>
  <c r="AI4028"/>
  <c r="AK3420"/>
  <c r="AJ3420"/>
  <c r="AI3420"/>
  <c r="AI4106"/>
  <c r="AK4106"/>
  <c r="AJ4106"/>
  <c r="AK5077"/>
  <c r="AJ5077"/>
  <c r="AI5077"/>
  <c r="AK4108"/>
  <c r="AJ4108"/>
  <c r="AI4108"/>
  <c r="AK2744"/>
  <c r="AJ2744"/>
  <c r="AI2744"/>
  <c r="AJ4438"/>
  <c r="AI2738"/>
  <c r="AJ2738"/>
  <c r="AI4422"/>
  <c r="AK1361"/>
  <c r="AI1361"/>
  <c r="AJ1361"/>
  <c r="AK1867"/>
  <c r="AK1044"/>
  <c r="AJ1044"/>
  <c r="AI1044"/>
  <c r="AK1396"/>
  <c r="AJ1396"/>
  <c r="AI1396"/>
  <c r="AK2029"/>
  <c r="AJ2029"/>
  <c r="AI2029"/>
  <c r="AI1878"/>
  <c r="AJ1878"/>
  <c r="AK1878"/>
  <c r="AJ1879"/>
  <c r="AI1879"/>
  <c r="AK1879"/>
  <c r="AK2220"/>
  <c r="AJ2220"/>
  <c r="AI2220"/>
  <c r="AJ2027"/>
  <c r="AI2027"/>
  <c r="AK2027"/>
  <c r="AI1046"/>
  <c r="AJ1046"/>
  <c r="AK1046"/>
  <c r="AI2446"/>
  <c r="AJ2446"/>
  <c r="AK2446"/>
  <c r="AI2018"/>
  <c r="AK2018"/>
  <c r="AJ2018"/>
  <c r="AI2110"/>
  <c r="AJ2110"/>
  <c r="AK2110"/>
  <c r="AI694"/>
  <c r="AJ694"/>
  <c r="AK694"/>
  <c r="AI662"/>
  <c r="AJ662"/>
  <c r="AK662"/>
  <c r="AJ1499"/>
  <c r="AI1499"/>
  <c r="AK1499"/>
  <c r="AI706"/>
  <c r="AJ706"/>
  <c r="AK706"/>
  <c r="AI2530"/>
  <c r="AK2530"/>
  <c r="AJ2530"/>
  <c r="AI1566"/>
  <c r="AJ1566"/>
  <c r="AK1566"/>
  <c r="AK1132"/>
  <c r="AJ1132"/>
  <c r="AI1132"/>
  <c r="AI2222"/>
  <c r="AJ2222"/>
  <c r="AK2222"/>
  <c r="AK944"/>
  <c r="AJ944"/>
  <c r="AI944"/>
  <c r="AK1564"/>
  <c r="AJ1564"/>
  <c r="AI1564"/>
  <c r="AJ775"/>
  <c r="AI775"/>
  <c r="AK775"/>
  <c r="AK1480"/>
  <c r="AJ1480"/>
  <c r="AI1480"/>
  <c r="AI1349"/>
  <c r="AK1349"/>
  <c r="AJ1349"/>
  <c r="AJ2015"/>
  <c r="AI2015"/>
  <c r="AK2015"/>
  <c r="AK1120"/>
  <c r="AJ1120"/>
  <c r="AI1120"/>
  <c r="AK780"/>
  <c r="AJ780"/>
  <c r="AI780"/>
  <c r="AK2444"/>
  <c r="AJ2444"/>
  <c r="AI2444"/>
  <c r="AJ1783"/>
  <c r="AI1783"/>
  <c r="AK1783"/>
  <c r="AI2450"/>
  <c r="AK2450"/>
  <c r="AJ2450"/>
  <c r="AK988"/>
  <c r="AJ988"/>
  <c r="AI988"/>
  <c r="AJ1083"/>
  <c r="AI1083"/>
  <c r="AK1083"/>
  <c r="AJ2443"/>
  <c r="AI2443"/>
  <c r="AK2443"/>
  <c r="AK1097"/>
  <c r="AI1097"/>
  <c r="AJ1097"/>
  <c r="AI1890"/>
  <c r="AJ1890"/>
  <c r="AK1890"/>
  <c r="AK2012"/>
  <c r="AJ2012"/>
  <c r="AI2012"/>
  <c r="AJ1123"/>
  <c r="AK1123"/>
  <c r="AI1123"/>
  <c r="AI1318"/>
  <c r="AJ1318"/>
  <c r="AK1318"/>
  <c r="AJ791"/>
  <c r="AI791"/>
  <c r="AK791"/>
  <c r="AI701"/>
  <c r="AK701"/>
  <c r="AJ701"/>
  <c r="AK2405"/>
  <c r="AJ2405"/>
  <c r="AI2405"/>
  <c r="AI1042"/>
  <c r="AJ1042"/>
  <c r="AK1042"/>
  <c r="AK708"/>
  <c r="AJ708"/>
  <c r="AI708"/>
  <c r="AK789"/>
  <c r="AI789"/>
  <c r="AJ789"/>
  <c r="AI1346"/>
  <c r="AJ1346"/>
  <c r="AK1346"/>
  <c r="AK2529"/>
  <c r="AI2529"/>
  <c r="AJ2529"/>
  <c r="AK2208"/>
  <c r="AJ2208"/>
  <c r="AI2208"/>
  <c r="AJ1723"/>
  <c r="AK1723"/>
  <c r="AI1723"/>
  <c r="AK1497"/>
  <c r="AI1497"/>
  <c r="AJ1497"/>
  <c r="AI1778"/>
  <c r="AJ1778"/>
  <c r="AK1778"/>
  <c r="AK2445"/>
  <c r="AJ2445"/>
  <c r="AI2445"/>
  <c r="AJ1763"/>
  <c r="AK1763"/>
  <c r="AI1763"/>
  <c r="AK2441"/>
  <c r="AI2441"/>
  <c r="AJ2441"/>
  <c r="AK2213"/>
  <c r="AJ2213"/>
  <c r="AI2213"/>
  <c r="AJ951"/>
  <c r="AI951"/>
  <c r="AK951"/>
  <c r="AK880"/>
  <c r="AJ880"/>
  <c r="AI880"/>
  <c r="AI1470"/>
  <c r="AJ1470"/>
  <c r="AK1470"/>
  <c r="AI1769"/>
  <c r="AK1769"/>
  <c r="AJ1769"/>
  <c r="AK2013"/>
  <c r="AJ2013"/>
  <c r="AI2013"/>
  <c r="AK1045"/>
  <c r="AI1045"/>
  <c r="AJ1045"/>
  <c r="AI714"/>
  <c r="AJ714"/>
  <c r="AK714"/>
  <c r="AJ2207"/>
  <c r="AI2207"/>
  <c r="AK2207"/>
  <c r="AK2109"/>
  <c r="AJ2109"/>
  <c r="AI2109"/>
  <c r="AI1493"/>
  <c r="AK1493"/>
  <c r="AJ1493"/>
  <c r="AK1345"/>
  <c r="AI1345"/>
  <c r="AJ1345"/>
  <c r="AI1774"/>
  <c r="AJ1774"/>
  <c r="AK1774"/>
  <c r="AK1093"/>
  <c r="AI1093"/>
  <c r="AJ1093"/>
  <c r="AK1081"/>
  <c r="AI1081"/>
  <c r="AJ1081"/>
  <c r="AI1786"/>
  <c r="AJ1786"/>
  <c r="AK1786"/>
  <c r="AI1113"/>
  <c r="AK1113"/>
  <c r="AJ1113"/>
  <c r="AI690"/>
  <c r="AJ690"/>
  <c r="AK690"/>
  <c r="AI782"/>
  <c r="AJ782"/>
  <c r="AK782"/>
  <c r="AI2174"/>
  <c r="AJ2174"/>
  <c r="AK2174"/>
  <c r="AK713"/>
  <c r="AI713"/>
  <c r="AJ713"/>
  <c r="AJ991"/>
  <c r="AI991"/>
  <c r="AK991"/>
  <c r="AK781"/>
  <c r="AI781"/>
  <c r="AJ781"/>
  <c r="AJ2039"/>
  <c r="AI2039"/>
  <c r="AK2039"/>
  <c r="AK1481"/>
  <c r="AI1481"/>
  <c r="AJ1481"/>
  <c r="AJ1119"/>
  <c r="AI1119"/>
  <c r="AK1119"/>
  <c r="AJ1883"/>
  <c r="AK1883"/>
  <c r="AI1883"/>
  <c r="AJ1815"/>
  <c r="AK1815"/>
  <c r="AI1815"/>
  <c r="AJ1315"/>
  <c r="AI1315"/>
  <c r="AK1315"/>
  <c r="AK2176"/>
  <c r="AJ2176"/>
  <c r="AI2176"/>
  <c r="AJ1347"/>
  <c r="AI1347"/>
  <c r="AK1347"/>
  <c r="AK1569"/>
  <c r="AI1569"/>
  <c r="AJ1569"/>
  <c r="AJ1335"/>
  <c r="AK1335"/>
  <c r="AI1335"/>
  <c r="AI2326"/>
  <c r="AJ2326"/>
  <c r="AK2326"/>
  <c r="AI2102"/>
  <c r="AJ2102"/>
  <c r="AK2102"/>
  <c r="AK2021"/>
  <c r="AJ2021"/>
  <c r="AI2021"/>
  <c r="AK1352"/>
  <c r="AJ1352"/>
  <c r="AI1352"/>
  <c r="AI590"/>
  <c r="AJ590"/>
  <c r="AK590"/>
  <c r="AJ591"/>
  <c r="AI591"/>
  <c r="AK591"/>
  <c r="AK585"/>
  <c r="AI585"/>
  <c r="AJ585"/>
  <c r="AJ527"/>
  <c r="AK527"/>
  <c r="AI527"/>
  <c r="AI373"/>
  <c r="AK373"/>
  <c r="AJ373"/>
  <c r="AI378"/>
  <c r="AJ378"/>
  <c r="AK378"/>
  <c r="AK528"/>
  <c r="AJ528"/>
  <c r="AI528"/>
  <c r="AK532"/>
  <c r="AJ532"/>
  <c r="AI532"/>
  <c r="AI505"/>
  <c r="AK505"/>
  <c r="AJ505"/>
  <c r="AK460"/>
  <c r="AJ460"/>
  <c r="AI460"/>
  <c r="AK340"/>
  <c r="AJ340"/>
  <c r="AI340"/>
  <c r="AI442"/>
  <c r="AJ442"/>
  <c r="AK442"/>
  <c r="AI353"/>
  <c r="AK353"/>
  <c r="AJ353"/>
  <c r="AJ539"/>
  <c r="AK539"/>
  <c r="AI539"/>
  <c r="AJ375"/>
  <c r="AK375"/>
  <c r="AI375"/>
  <c r="AI538"/>
  <c r="AJ538"/>
  <c r="AK538"/>
  <c r="AJ371"/>
  <c r="AI371"/>
  <c r="AK371"/>
  <c r="AK380"/>
  <c r="AJ380"/>
  <c r="AI380"/>
  <c r="AI370"/>
  <c r="AJ370"/>
  <c r="AK370"/>
  <c r="AI537"/>
  <c r="AK537"/>
  <c r="AJ537"/>
  <c r="AK461"/>
  <c r="AI461"/>
  <c r="AJ461"/>
  <c r="AI534"/>
  <c r="AJ534"/>
  <c r="AK534"/>
  <c r="AI374"/>
  <c r="AJ374"/>
  <c r="AK374"/>
  <c r="AK284"/>
  <c r="AJ284"/>
  <c r="AI284"/>
  <c r="AI258"/>
  <c r="AJ258"/>
  <c r="AK258"/>
  <c r="AI274"/>
  <c r="AJ274"/>
  <c r="AK274"/>
  <c r="AJ283"/>
  <c r="AI283"/>
  <c r="AK283"/>
  <c r="AK277"/>
  <c r="AI277"/>
  <c r="AJ277"/>
  <c r="AI257"/>
  <c r="AK257"/>
  <c r="AJ257"/>
  <c r="AK269"/>
  <c r="AI269"/>
  <c r="AJ269"/>
  <c r="AJ259"/>
  <c r="AK259"/>
  <c r="AI259"/>
  <c r="AK281"/>
  <c r="AI281"/>
  <c r="AJ281"/>
  <c r="AK268"/>
  <c r="AJ268"/>
  <c r="AI268"/>
  <c r="AK280"/>
  <c r="AJ280"/>
  <c r="AI280"/>
  <c r="AK273"/>
  <c r="AI273"/>
  <c r="AJ273"/>
  <c r="AJ279"/>
  <c r="AK279"/>
  <c r="AI279"/>
  <c r="AK276"/>
  <c r="AJ276"/>
  <c r="AI276"/>
  <c r="AK253"/>
  <c r="AI253"/>
  <c r="AJ253"/>
  <c r="AJ231"/>
  <c r="AI231"/>
  <c r="AK231"/>
  <c r="AK232"/>
  <c r="AJ232"/>
  <c r="AI232"/>
  <c r="AI206"/>
  <c r="AJ206"/>
  <c r="AK206"/>
  <c r="AI3486"/>
  <c r="AJ3486"/>
  <c r="AK3486"/>
  <c r="AI5642"/>
  <c r="AK5642"/>
  <c r="AJ5642"/>
  <c r="AK2856"/>
  <c r="AJ2856"/>
  <c r="AI2856"/>
  <c r="AI5390"/>
  <c r="AK5390"/>
  <c r="AJ5390"/>
  <c r="AK3352"/>
  <c r="AJ3352"/>
  <c r="AI3352"/>
  <c r="AJ4091"/>
  <c r="AI4091"/>
  <c r="AK4091"/>
  <c r="AI5042"/>
  <c r="AK5042"/>
  <c r="AJ5042"/>
  <c r="AK4733"/>
  <c r="AJ4733"/>
  <c r="AI4733"/>
  <c r="AK5312"/>
  <c r="AJ5312"/>
  <c r="AI5312"/>
  <c r="AJ4887"/>
  <c r="AI4887"/>
  <c r="AK4887"/>
  <c r="AI3010"/>
  <c r="AK3010"/>
  <c r="AJ3010"/>
  <c r="AK5689"/>
  <c r="AJ5689"/>
  <c r="AI5689"/>
  <c r="AK3401"/>
  <c r="AJ3401"/>
  <c r="AI3401"/>
  <c r="AI4278"/>
  <c r="AK4278"/>
  <c r="AJ4278"/>
  <c r="AI5382"/>
  <c r="AK5382"/>
  <c r="AJ5382"/>
  <c r="AJ3883"/>
  <c r="AI3883"/>
  <c r="AK3883"/>
  <c r="AJ4911"/>
  <c r="AI4911"/>
  <c r="AK4911"/>
  <c r="AK3268"/>
  <c r="AJ3268"/>
  <c r="AI3268"/>
  <c r="AK5769"/>
  <c r="AJ5769"/>
  <c r="AI5769"/>
  <c r="AK3476"/>
  <c r="AJ3476"/>
  <c r="AI3476"/>
  <c r="AJ4319"/>
  <c r="AI4319"/>
  <c r="AK4319"/>
  <c r="AK4528"/>
  <c r="AJ4528"/>
  <c r="AI4528"/>
  <c r="AK4477"/>
  <c r="AJ4477"/>
  <c r="AI4477"/>
  <c r="AI4010"/>
  <c r="AK4010"/>
  <c r="AJ4010"/>
  <c r="AI3666"/>
  <c r="AK3666"/>
  <c r="AJ3666"/>
  <c r="AI3870"/>
  <c r="AJ3870"/>
  <c r="AK3870"/>
  <c r="AK4872"/>
  <c r="AJ4872"/>
  <c r="AI4872"/>
  <c r="AK5768"/>
  <c r="AJ5768"/>
  <c r="AI5768"/>
  <c r="AJ5599"/>
  <c r="AI5599"/>
  <c r="AK5599"/>
  <c r="AK4512"/>
  <c r="AJ4512"/>
  <c r="AI4512"/>
  <c r="AK4480"/>
  <c r="AJ4480"/>
  <c r="AI4480"/>
  <c r="AI3874"/>
  <c r="AK3874"/>
  <c r="AJ3874"/>
  <c r="AK4325"/>
  <c r="AJ4325"/>
  <c r="AI4325"/>
  <c r="AK3009"/>
  <c r="AI3009"/>
  <c r="AJ3009"/>
  <c r="AJ5691"/>
  <c r="AI5691"/>
  <c r="AK5691"/>
  <c r="AK3477"/>
  <c r="AJ3477"/>
  <c r="AI3477"/>
  <c r="AK2673"/>
  <c r="AI2673"/>
  <c r="AJ2673"/>
  <c r="AJ2867"/>
  <c r="AI2867"/>
  <c r="AK2867"/>
  <c r="AJ5375"/>
  <c r="AI5375"/>
  <c r="AK5375"/>
  <c r="AK4093"/>
  <c r="AJ4093"/>
  <c r="AI4093"/>
  <c r="AI3934"/>
  <c r="AJ3934"/>
  <c r="AK3934"/>
  <c r="AK3808"/>
  <c r="AJ3808"/>
  <c r="AI3808"/>
  <c r="AJ3583"/>
  <c r="AI3583"/>
  <c r="AK3583"/>
  <c r="AJ4867"/>
  <c r="AI4867"/>
  <c r="AK4867"/>
  <c r="AI4326"/>
  <c r="AK4326"/>
  <c r="AJ4326"/>
  <c r="AI5850"/>
  <c r="AK5850"/>
  <c r="AJ5850"/>
  <c r="AI3530"/>
  <c r="AK3530"/>
  <c r="AJ3530"/>
  <c r="AJ3499"/>
  <c r="AI3499"/>
  <c r="AK3499"/>
  <c r="AI5618"/>
  <c r="AK5618"/>
  <c r="AJ5618"/>
  <c r="AK4456"/>
  <c r="AJ4456"/>
  <c r="AI4456"/>
  <c r="AK4472"/>
  <c r="AJ4472"/>
  <c r="AI4472"/>
  <c r="AI3674"/>
  <c r="AK3674"/>
  <c r="AJ3674"/>
  <c r="AJ4083"/>
  <c r="AI4083"/>
  <c r="AK4083"/>
  <c r="AJ4915"/>
  <c r="AI4915"/>
  <c r="AK4915"/>
  <c r="AI4850"/>
  <c r="AK4850"/>
  <c r="AJ4850"/>
  <c r="AK3528"/>
  <c r="AJ3528"/>
  <c r="AI3528"/>
  <c r="AK3468"/>
  <c r="AJ3468"/>
  <c r="AI3468"/>
  <c r="AI4318"/>
  <c r="AJ4318"/>
  <c r="AK4318"/>
  <c r="AJ5607"/>
  <c r="AI5607"/>
  <c r="AK5607"/>
  <c r="AK4516"/>
  <c r="AJ4516"/>
  <c r="AI4516"/>
  <c r="AK2852"/>
  <c r="AJ2852"/>
  <c r="AI2852"/>
  <c r="AK5720"/>
  <c r="AJ5720"/>
  <c r="AI5720"/>
  <c r="AI4078"/>
  <c r="AK4078"/>
  <c r="AJ4078"/>
  <c r="AK3825"/>
  <c r="AI3825"/>
  <c r="AJ3825"/>
  <c r="AK4880"/>
  <c r="AJ4880"/>
  <c r="AI4880"/>
  <c r="AI5750"/>
  <c r="AK5750"/>
  <c r="AJ5750"/>
  <c r="AK3513"/>
  <c r="AI3513"/>
  <c r="AJ3513"/>
  <c r="AK3992"/>
  <c r="AJ3992"/>
  <c r="AI3992"/>
  <c r="AK3480"/>
  <c r="AJ3480"/>
  <c r="AI3480"/>
  <c r="AK3453"/>
  <c r="AJ3453"/>
  <c r="AI3453"/>
  <c r="AK2705"/>
  <c r="AI2705"/>
  <c r="AJ2705"/>
  <c r="AK4452"/>
  <c r="AJ4452"/>
  <c r="AI4452"/>
  <c r="AI5386"/>
  <c r="AK5386"/>
  <c r="AJ5386"/>
  <c r="AK5725"/>
  <c r="AJ5725"/>
  <c r="AI5725"/>
  <c r="AK3865"/>
  <c r="AI3865"/>
  <c r="AJ3865"/>
  <c r="AK3856"/>
  <c r="AI3856"/>
  <c r="AK4112"/>
  <c r="AJ4112"/>
  <c r="AI4112"/>
  <c r="AI5022"/>
  <c r="AJ5022"/>
  <c r="AK5022"/>
  <c r="AK5697"/>
  <c r="AJ5697"/>
  <c r="AI5697"/>
  <c r="AK5608"/>
  <c r="AJ5608"/>
  <c r="AI5608"/>
  <c r="AJ5799"/>
  <c r="AI5799"/>
  <c r="AK5799"/>
  <c r="AJ5539"/>
  <c r="AI5539"/>
  <c r="AK5539"/>
  <c r="AK4908"/>
  <c r="AJ4908"/>
  <c r="AI4908"/>
  <c r="AI3534"/>
  <c r="AJ3534"/>
  <c r="AK3534"/>
  <c r="AJ4451"/>
  <c r="AI4451"/>
  <c r="AK4451"/>
  <c r="AK4085"/>
  <c r="AJ4085"/>
  <c r="AI4085"/>
  <c r="AJ5555"/>
  <c r="AI5555"/>
  <c r="AK5555"/>
  <c r="AJ4347"/>
  <c r="AI4347"/>
  <c r="AK4347"/>
  <c r="AK3813"/>
  <c r="AJ3813"/>
  <c r="AI3813"/>
  <c r="AI4322"/>
  <c r="AK4322"/>
  <c r="AJ4322"/>
  <c r="AK4461"/>
  <c r="AJ4461"/>
  <c r="AI4461"/>
  <c r="AI5690"/>
  <c r="AK5690"/>
  <c r="AJ5690"/>
  <c r="AI2850"/>
  <c r="AK2850"/>
  <c r="AJ2850"/>
  <c r="AJ3863"/>
  <c r="AI3863"/>
  <c r="AK3863"/>
  <c r="AK3997"/>
  <c r="AJ3997"/>
  <c r="AI3997"/>
  <c r="AK2848"/>
  <c r="AJ2848"/>
  <c r="AI2848"/>
  <c r="AI3786"/>
  <c r="AK3786"/>
  <c r="AJ3786"/>
  <c r="AI3562"/>
  <c r="AK3562"/>
  <c r="AJ3562"/>
  <c r="AJ5859"/>
  <c r="AI5859"/>
  <c r="AK5859"/>
  <c r="AK3565"/>
  <c r="AJ3565"/>
  <c r="AI3565"/>
  <c r="AK3836"/>
  <c r="AJ3836"/>
  <c r="AI3836"/>
  <c r="AK4864"/>
  <c r="AJ4864"/>
  <c r="AI4864"/>
  <c r="AI4018"/>
  <c r="AK4018"/>
  <c r="AJ4018"/>
  <c r="AK3989"/>
  <c r="AJ3989"/>
  <c r="AI3989"/>
  <c r="AK5777"/>
  <c r="AJ5777"/>
  <c r="AI5777"/>
  <c r="AK3469"/>
  <c r="AJ3469"/>
  <c r="AI3469"/>
  <c r="AJ4527"/>
  <c r="AI4527"/>
  <c r="AK4527"/>
  <c r="AK2869"/>
  <c r="AJ2869"/>
  <c r="AI2869"/>
  <c r="AI4470"/>
  <c r="AK4470"/>
  <c r="AJ4470"/>
  <c r="AK3348"/>
  <c r="AJ3348"/>
  <c r="AI3348"/>
  <c r="AK5532"/>
  <c r="AJ5532"/>
  <c r="AI5532"/>
  <c r="AK3896"/>
  <c r="AJ3896"/>
  <c r="AI3896"/>
  <c r="AJ3911"/>
  <c r="AI3911"/>
  <c r="AK3911"/>
  <c r="AK4345"/>
  <c r="AI4345"/>
  <c r="AJ4345"/>
  <c r="AJ3655"/>
  <c r="AI3655"/>
  <c r="AK3655"/>
  <c r="AK3549"/>
  <c r="AJ3549"/>
  <c r="AI3549"/>
  <c r="AJ3571"/>
  <c r="AI3571"/>
  <c r="AK3571"/>
  <c r="AJ3819"/>
  <c r="AI3819"/>
  <c r="AK3819"/>
  <c r="AK4344"/>
  <c r="AJ4344"/>
  <c r="AI4344"/>
  <c r="AJ3915"/>
  <c r="AI3915"/>
  <c r="AK3915"/>
  <c r="AK3656"/>
  <c r="AJ3656"/>
  <c r="AI3656"/>
  <c r="AK3785"/>
  <c r="AJ3785"/>
  <c r="AI3785"/>
  <c r="AK5856"/>
  <c r="AJ5856"/>
  <c r="AI5856"/>
  <c r="AI3566"/>
  <c r="AJ3566"/>
  <c r="AK3566"/>
  <c r="AK3564"/>
  <c r="AJ3564"/>
  <c r="AI3564"/>
  <c r="AK2625"/>
  <c r="AI2625"/>
  <c r="AJ2625"/>
  <c r="AJ2603"/>
  <c r="AI2603"/>
  <c r="AK2603"/>
  <c r="AJ5571"/>
  <c r="AI5571"/>
  <c r="AK5571"/>
  <c r="AI3858"/>
  <c r="AK3858"/>
  <c r="AJ3858"/>
  <c r="AI2038"/>
  <c r="AJ2038"/>
  <c r="AK2038"/>
  <c r="AK1561"/>
  <c r="AI1561"/>
  <c r="AJ1561"/>
  <c r="AJ2107"/>
  <c r="AI2107"/>
  <c r="AK2107"/>
  <c r="AK1496"/>
  <c r="AJ1496"/>
  <c r="AI1496"/>
  <c r="AJ2023"/>
  <c r="AI2023"/>
  <c r="AK2023"/>
  <c r="AI1506"/>
  <c r="AJ1506"/>
  <c r="AK1506"/>
  <c r="AK1489"/>
  <c r="AI1489"/>
  <c r="AJ1489"/>
  <c r="AK2396"/>
  <c r="AJ2396"/>
  <c r="AI2396"/>
  <c r="AK793"/>
  <c r="AI793"/>
  <c r="AJ793"/>
  <c r="AK2532"/>
  <c r="AJ2532"/>
  <c r="AI2532"/>
  <c r="AI946"/>
  <c r="AJ946"/>
  <c r="AK946"/>
  <c r="AI790"/>
  <c r="AJ790"/>
  <c r="AK790"/>
  <c r="AI1474"/>
  <c r="AJ1474"/>
  <c r="AK1474"/>
  <c r="AK1820"/>
  <c r="AJ1820"/>
  <c r="AI1820"/>
  <c r="AI1121"/>
  <c r="AK1121"/>
  <c r="AJ1121"/>
  <c r="AI945"/>
  <c r="AK945"/>
  <c r="AJ945"/>
  <c r="AJ1495"/>
  <c r="AK1495"/>
  <c r="AI1495"/>
  <c r="AI1342"/>
  <c r="AJ1342"/>
  <c r="AK1342"/>
  <c r="AJ1047"/>
  <c r="AI1047"/>
  <c r="AK1047"/>
  <c r="AI709"/>
  <c r="AK709"/>
  <c r="AJ709"/>
  <c r="AK1556"/>
  <c r="AJ1556"/>
  <c r="AI1556"/>
  <c r="AK1876"/>
  <c r="AJ1876"/>
  <c r="AI1876"/>
  <c r="AJ2403"/>
  <c r="AI2403"/>
  <c r="AK2403"/>
  <c r="AK1292"/>
  <c r="AJ1292"/>
  <c r="AI1292"/>
  <c r="AI1502"/>
  <c r="AJ1502"/>
  <c r="AK1502"/>
  <c r="AJ1479"/>
  <c r="AK1479"/>
  <c r="AI1479"/>
  <c r="AJ1467"/>
  <c r="AI1467"/>
  <c r="AK1467"/>
  <c r="AJ1091"/>
  <c r="AK1091"/>
  <c r="AI1091"/>
  <c r="AK2025"/>
  <c r="AI2025"/>
  <c r="AJ2025"/>
  <c r="AK1293"/>
  <c r="AI1293"/>
  <c r="AJ1293"/>
  <c r="AK2104"/>
  <c r="AJ2104"/>
  <c r="AI2104"/>
  <c r="AJ703"/>
  <c r="AK703"/>
  <c r="AI703"/>
  <c r="AK2400"/>
  <c r="AJ2400"/>
  <c r="AI2400"/>
  <c r="AK2028"/>
  <c r="AJ2028"/>
  <c r="AI2028"/>
  <c r="AI785"/>
  <c r="AK785"/>
  <c r="AJ785"/>
  <c r="AK1344"/>
  <c r="AJ1344"/>
  <c r="AI1344"/>
  <c r="AK660"/>
  <c r="AJ660"/>
  <c r="AI660"/>
  <c r="AJ2175"/>
  <c r="AI2175"/>
  <c r="AK2175"/>
  <c r="AI1398"/>
  <c r="AJ1398"/>
  <c r="AK1398"/>
  <c r="AJ783"/>
  <c r="AI783"/>
  <c r="AK783"/>
  <c r="AJ1343"/>
  <c r="AK1343"/>
  <c r="AI1343"/>
  <c r="AJ1107"/>
  <c r="AI1107"/>
  <c r="AK1107"/>
  <c r="AK1140"/>
  <c r="AJ1140"/>
  <c r="AI1140"/>
  <c r="AK1624"/>
  <c r="AJ1624"/>
  <c r="AI1624"/>
  <c r="AJ1043"/>
  <c r="AK1043"/>
  <c r="AI1043"/>
  <c r="AK664"/>
  <c r="AJ664"/>
  <c r="AI664"/>
  <c r="AK2332"/>
  <c r="AJ2332"/>
  <c r="AI2332"/>
  <c r="AI1314"/>
  <c r="AJ1314"/>
  <c r="AK1314"/>
  <c r="AI777"/>
  <c r="AK777"/>
  <c r="AJ777"/>
  <c r="AJ1491"/>
  <c r="AI1491"/>
  <c r="AK1491"/>
  <c r="AK1473"/>
  <c r="AI1473"/>
  <c r="AJ1473"/>
  <c r="AK1340"/>
  <c r="AJ1340"/>
  <c r="AI1340"/>
  <c r="AK2401"/>
  <c r="AI2401"/>
  <c r="AJ2401"/>
  <c r="AI1818"/>
  <c r="AJ1818"/>
  <c r="AK1818"/>
  <c r="AK2177"/>
  <c r="AI2177"/>
  <c r="AJ2177"/>
  <c r="AI2206"/>
  <c r="AJ2206"/>
  <c r="AK2206"/>
  <c r="AK1884"/>
  <c r="AJ1884"/>
  <c r="AI1884"/>
  <c r="AK1336"/>
  <c r="AJ1336"/>
  <c r="AI1336"/>
  <c r="AK1392"/>
  <c r="AJ1392"/>
  <c r="AI1392"/>
  <c r="AJ1095"/>
  <c r="AI1095"/>
  <c r="AK1095"/>
  <c r="AI2438"/>
  <c r="AJ2438"/>
  <c r="AK2438"/>
  <c r="AK1468"/>
  <c r="AJ1468"/>
  <c r="AI1468"/>
  <c r="AI861"/>
  <c r="AK861"/>
  <c r="AJ861"/>
  <c r="AI1465"/>
  <c r="AK1465"/>
  <c r="AJ1465"/>
  <c r="AK1380"/>
  <c r="AJ1380"/>
  <c r="AI1380"/>
  <c r="AJ1887"/>
  <c r="AI1887"/>
  <c r="AK1887"/>
  <c r="AI1822"/>
  <c r="AJ1822"/>
  <c r="AK1822"/>
  <c r="AJ2527"/>
  <c r="AI2527"/>
  <c r="AK2527"/>
  <c r="AK2172"/>
  <c r="AJ2172"/>
  <c r="AI2172"/>
  <c r="AK1877"/>
  <c r="AI1877"/>
  <c r="AJ1877"/>
  <c r="AJ1471"/>
  <c r="AK1471"/>
  <c r="AI1471"/>
  <c r="AJ2395"/>
  <c r="AI2395"/>
  <c r="AK2395"/>
  <c r="AI2034"/>
  <c r="AK2034"/>
  <c r="AJ2034"/>
  <c r="AJ1559"/>
  <c r="AK1559"/>
  <c r="AI1559"/>
  <c r="AJ1875"/>
  <c r="AK1875"/>
  <c r="AI1875"/>
  <c r="AI1354"/>
  <c r="AJ1354"/>
  <c r="AK1354"/>
  <c r="AK1817"/>
  <c r="AI1817"/>
  <c r="AJ1817"/>
  <c r="AK712"/>
  <c r="AJ712"/>
  <c r="AI712"/>
  <c r="AI1350"/>
  <c r="AJ1350"/>
  <c r="AK1350"/>
  <c r="AK1764"/>
  <c r="AJ1764"/>
  <c r="AI1764"/>
  <c r="AJ1787"/>
  <c r="AK1787"/>
  <c r="AI1787"/>
  <c r="AI1393"/>
  <c r="AK1393"/>
  <c r="AJ1393"/>
  <c r="AK985"/>
  <c r="AI985"/>
  <c r="AJ985"/>
  <c r="AJ1079"/>
  <c r="AK1079"/>
  <c r="AI1079"/>
  <c r="AK992"/>
  <c r="AJ992"/>
  <c r="AI992"/>
  <c r="AK1096"/>
  <c r="AJ1096"/>
  <c r="AI1096"/>
  <c r="AJ1771"/>
  <c r="AI1771"/>
  <c r="AK1771"/>
  <c r="AJ1907"/>
  <c r="AK1907"/>
  <c r="AI1907"/>
  <c r="AJ987"/>
  <c r="AI987"/>
  <c r="AK987"/>
  <c r="AK1776"/>
  <c r="AJ1776"/>
  <c r="AI1776"/>
  <c r="AJ2451"/>
  <c r="AI2451"/>
  <c r="AK2451"/>
  <c r="AI1889"/>
  <c r="AK1889"/>
  <c r="AJ1889"/>
  <c r="AI849"/>
  <c r="AK849"/>
  <c r="AJ849"/>
  <c r="AK1816"/>
  <c r="AJ1816"/>
  <c r="AI1816"/>
  <c r="AK2328"/>
  <c r="AJ2328"/>
  <c r="AI2328"/>
  <c r="AK2105"/>
  <c r="AI2105"/>
  <c r="AJ2105"/>
  <c r="AJ1483"/>
  <c r="AI1483"/>
  <c r="AK1483"/>
  <c r="AK1337"/>
  <c r="AI1337"/>
  <c r="AJ1337"/>
  <c r="AI986"/>
  <c r="AJ986"/>
  <c r="AK986"/>
  <c r="AI1082"/>
  <c r="AJ1082"/>
  <c r="AK1082"/>
  <c r="AI1785"/>
  <c r="AK1785"/>
  <c r="AJ1785"/>
  <c r="AI1782"/>
  <c r="AJ1782"/>
  <c r="AK1782"/>
  <c r="AJ1387"/>
  <c r="AK1387"/>
  <c r="AI1387"/>
  <c r="AK1765"/>
  <c r="AI1765"/>
  <c r="AJ1765"/>
  <c r="AI862"/>
  <c r="AJ862"/>
  <c r="AK862"/>
  <c r="AI1094"/>
  <c r="AJ1094"/>
  <c r="AK1094"/>
  <c r="AI1730"/>
  <c r="AJ1730"/>
  <c r="AK1730"/>
  <c r="AK345"/>
  <c r="AJ345"/>
  <c r="AK372"/>
  <c r="AJ372"/>
  <c r="AI372"/>
  <c r="AK369"/>
  <c r="AI369"/>
  <c r="AJ369"/>
  <c r="AK533"/>
  <c r="AI533"/>
  <c r="AJ533"/>
  <c r="AK364"/>
  <c r="AJ364"/>
  <c r="AI364"/>
  <c r="AI366"/>
  <c r="AJ366"/>
  <c r="AK366"/>
  <c r="AI377"/>
  <c r="AK377"/>
  <c r="AJ377"/>
  <c r="AI526"/>
  <c r="AJ526"/>
  <c r="AK526"/>
  <c r="AJ446"/>
  <c r="AK197"/>
  <c r="AI197"/>
  <c r="AJ197"/>
  <c r="AK192"/>
  <c r="AJ192"/>
  <c r="AI192"/>
  <c r="AK201"/>
  <c r="AI201"/>
  <c r="AJ201"/>
  <c r="AI190"/>
  <c r="AJ190"/>
  <c r="AK190"/>
  <c r="AI194"/>
  <c r="AJ194"/>
  <c r="AK194"/>
  <c r="AJ203"/>
  <c r="AI203"/>
  <c r="AK203"/>
  <c r="AJ183"/>
  <c r="AK183"/>
  <c r="AI183"/>
  <c r="AI202"/>
  <c r="AJ202"/>
  <c r="AK202"/>
  <c r="AJ199"/>
  <c r="AI199"/>
  <c r="AK199"/>
  <c r="AH221"/>
  <c r="AH230"/>
  <c r="AH229"/>
  <c r="AH225"/>
  <c r="AH226"/>
  <c r="AH228"/>
  <c r="AH223"/>
  <c r="AH224"/>
  <c r="AH256"/>
  <c r="AH255"/>
  <c r="AH254"/>
  <c r="AH391"/>
  <c r="AH362"/>
  <c r="AH360"/>
  <c r="AH386"/>
  <c r="AH393"/>
  <c r="AH361"/>
  <c r="AH501"/>
  <c r="AH363"/>
  <c r="AH390"/>
  <c r="AH388"/>
  <c r="AH392"/>
  <c r="AH358"/>
  <c r="AH387"/>
  <c r="AH400"/>
  <c r="AH359"/>
  <c r="AH389"/>
  <c r="AH357"/>
  <c r="AH394"/>
  <c r="AH594"/>
  <c r="AH923"/>
  <c r="AH1332"/>
  <c r="AH1932"/>
  <c r="AH1211"/>
  <c r="AH1722"/>
  <c r="AH1321"/>
  <c r="AH1019"/>
  <c r="AH1729"/>
  <c r="AH1743"/>
  <c r="AH1017"/>
  <c r="AH2455"/>
  <c r="AH1451"/>
  <c r="AH1605"/>
  <c r="AH1734"/>
  <c r="AH1022"/>
  <c r="AH1946"/>
  <c r="AH1021"/>
  <c r="AH1747"/>
  <c r="AH1938"/>
  <c r="AH2212"/>
  <c r="AH1736"/>
  <c r="AH1941"/>
  <c r="AH1905"/>
  <c r="AH1088"/>
  <c r="AH1329"/>
  <c r="AH1744"/>
  <c r="AH1940"/>
  <c r="AH1725"/>
  <c r="AH1726"/>
  <c r="AH1881"/>
  <c r="AH1330"/>
  <c r="AH1719"/>
  <c r="AH1939"/>
  <c r="AH2209"/>
  <c r="AH1738"/>
  <c r="AH1937"/>
  <c r="AH1960"/>
  <c r="AH1826"/>
  <c r="AH1739"/>
  <c r="AH1727"/>
  <c r="AH1945"/>
  <c r="AH1741"/>
  <c r="AH928"/>
  <c r="AH1322"/>
  <c r="AH1319"/>
  <c r="AH628"/>
  <c r="AH625"/>
  <c r="AH1748"/>
  <c r="AH1950"/>
  <c r="AH1016"/>
  <c r="AH1948"/>
  <c r="AH1015"/>
  <c r="AH1944"/>
  <c r="AH1949"/>
  <c r="AH1291"/>
  <c r="AH1328"/>
  <c r="AH1087"/>
  <c r="AH1882"/>
  <c r="AH1740"/>
  <c r="AH1942"/>
  <c r="AH1020"/>
  <c r="AH1935"/>
  <c r="AH1445"/>
  <c r="AH1327"/>
  <c r="AH627"/>
  <c r="AH1331"/>
  <c r="AH630"/>
  <c r="AH1333"/>
  <c r="AH1720"/>
  <c r="AH1089"/>
  <c r="AH1325"/>
  <c r="AH1746"/>
  <c r="AH1728"/>
  <c r="AH1934"/>
  <c r="AH1947"/>
  <c r="AH2210"/>
  <c r="AH1735"/>
  <c r="AH2211"/>
  <c r="AH1732"/>
  <c r="AH1745"/>
  <c r="AH1906"/>
  <c r="AH2036"/>
  <c r="AH1721"/>
  <c r="AH1326"/>
  <c r="AH629"/>
  <c r="AH1390"/>
  <c r="AH1389"/>
  <c r="AH1323"/>
  <c r="AH626"/>
  <c r="AH1391"/>
  <c r="AH1749"/>
  <c r="AH1742"/>
  <c r="AH1936"/>
  <c r="AH1933"/>
  <c r="AH1018"/>
  <c r="AH1733"/>
  <c r="AH1943"/>
  <c r="AH1737"/>
  <c r="AH1931"/>
  <c r="AH1724"/>
  <c r="AH5157"/>
  <c r="AH3796"/>
  <c r="AH3706"/>
  <c r="AH4608"/>
  <c r="AH3789"/>
  <c r="AH5540"/>
  <c r="AH3310"/>
  <c r="AH5158"/>
  <c r="AH5153"/>
  <c r="AH5151"/>
  <c r="AH2644"/>
  <c r="AH4449"/>
  <c r="AH3811"/>
  <c r="AH4759"/>
  <c r="AH4291"/>
  <c r="AH5543"/>
  <c r="AH3768"/>
  <c r="AH3769"/>
  <c r="AH5544"/>
  <c r="AH3246"/>
  <c r="AH3315"/>
  <c r="AH4297"/>
  <c r="AH5702"/>
  <c r="AH5159"/>
  <c r="AH4447"/>
  <c r="AH3707"/>
  <c r="AH4303"/>
  <c r="AH3316"/>
  <c r="AH3702"/>
  <c r="AH4692"/>
  <c r="AH3250"/>
  <c r="AH3308"/>
  <c r="AH3313"/>
  <c r="AH4593"/>
  <c r="AH5152"/>
  <c r="AH2839"/>
  <c r="AH5356"/>
  <c r="AH3709"/>
  <c r="AH3256"/>
  <c r="AH4301"/>
  <c r="AH3708"/>
  <c r="AH3257"/>
  <c r="AH5577"/>
  <c r="AH2845"/>
  <c r="AH2704"/>
  <c r="AH3766"/>
  <c r="AH3248"/>
  <c r="AH3279"/>
  <c r="AH4330"/>
  <c r="AH3652"/>
  <c r="AH5160"/>
  <c r="AH5155"/>
  <c r="AH5371"/>
  <c r="AH3773"/>
  <c r="AH4307"/>
  <c r="AH3254"/>
  <c r="AH3795"/>
  <c r="AH4296"/>
  <c r="AH3251"/>
  <c r="AH4299"/>
  <c r="AH3314"/>
  <c r="AH2837"/>
  <c r="AH5214"/>
  <c r="AH4543"/>
  <c r="AH4445"/>
  <c r="AH4306"/>
  <c r="AH3787"/>
  <c r="AH3799"/>
  <c r="AH4309"/>
  <c r="AH4302"/>
  <c r="AH3252"/>
  <c r="AH5701"/>
  <c r="AH4613"/>
  <c r="AH2847"/>
  <c r="AH3005"/>
  <c r="AH4673"/>
  <c r="AH4304"/>
  <c r="AH4603"/>
  <c r="AH3798"/>
  <c r="AH3253"/>
  <c r="AH3788"/>
  <c r="AH5541"/>
  <c r="AH3306"/>
  <c r="AH4292"/>
  <c r="AH5154"/>
  <c r="AH4294"/>
  <c r="AH5700"/>
  <c r="AH3710"/>
  <c r="AH3304"/>
  <c r="AH3770"/>
  <c r="AH3309"/>
  <c r="AH5542"/>
  <c r="AH3650"/>
  <c r="AH5156"/>
  <c r="AH5849"/>
  <c r="AH4448"/>
  <c r="AH4758"/>
  <c r="AH3767"/>
  <c r="AH4693"/>
  <c r="AH4298"/>
  <c r="AH4290"/>
  <c r="AH3305"/>
  <c r="AH3771"/>
  <c r="AH3705"/>
  <c r="AH3312"/>
  <c r="AH3765"/>
  <c r="AH4300"/>
  <c r="AH3249"/>
  <c r="AH5578"/>
  <c r="AH3311"/>
  <c r="AH4446"/>
  <c r="AH3584"/>
  <c r="AH4760"/>
  <c r="AH3772"/>
  <c r="AH4305"/>
  <c r="AH4293"/>
  <c r="AH3307"/>
  <c r="AH3797"/>
  <c r="AH4295"/>
  <c r="AH3247"/>
  <c r="AH4598"/>
  <c r="AH3704"/>
  <c r="AH3703"/>
  <c r="AH3255"/>
  <c r="AH5703"/>
  <c r="AH4308"/>
  <c r="AH3245"/>
  <c r="AH3275"/>
  <c r="AH1372"/>
  <c r="AH2554"/>
  <c r="AH2460"/>
  <c r="AH5206"/>
  <c r="AH2442"/>
  <c r="AH579"/>
  <c r="AH886"/>
  <c r="AH233"/>
  <c r="AH972"/>
  <c r="AH2539"/>
  <c r="AH4334"/>
  <c r="AH2541"/>
  <c r="AH1801"/>
  <c r="AH557"/>
  <c r="AH976"/>
  <c r="AH1374"/>
  <c r="AH577"/>
  <c r="AH1805"/>
  <c r="AH544"/>
  <c r="AH1799"/>
  <c r="O4332"/>
  <c r="AH1459"/>
  <c r="AH3278"/>
  <c r="AH974"/>
  <c r="AH1370"/>
  <c r="AH542"/>
  <c r="AH565"/>
  <c r="AH958"/>
  <c r="AH571"/>
  <c r="AH4609"/>
  <c r="AH1435"/>
  <c r="AH3899"/>
  <c r="AH878"/>
  <c r="AH964"/>
  <c r="AH952"/>
  <c r="AH573"/>
  <c r="AH235"/>
  <c r="O4275"/>
  <c r="O5207"/>
  <c r="AF5156"/>
  <c r="AF4448"/>
  <c r="AF4758"/>
  <c r="AF5154"/>
  <c r="AF4294"/>
  <c r="AF5700"/>
  <c r="AF4608"/>
  <c r="AF5540"/>
  <c r="AF5542"/>
  <c r="AF5153"/>
  <c r="AF5151"/>
  <c r="AF4449"/>
  <c r="AF4759"/>
  <c r="AF4291"/>
  <c r="AF5543"/>
  <c r="AF5544"/>
  <c r="AF4297"/>
  <c r="AF5702"/>
  <c r="AF5159"/>
  <c r="AF4447"/>
  <c r="AF4303"/>
  <c r="AF4692"/>
  <c r="AF4593"/>
  <c r="AF5157"/>
  <c r="AF5849"/>
  <c r="AF4290"/>
  <c r="AF5152"/>
  <c r="AF5158"/>
  <c r="AF5356"/>
  <c r="AF4673"/>
  <c r="AF4304"/>
  <c r="AF4603"/>
  <c r="AF4301"/>
  <c r="AF5541"/>
  <c r="AF4292"/>
  <c r="AF5577"/>
  <c r="AF4446"/>
  <c r="AF4760"/>
  <c r="AF4305"/>
  <c r="AF4293"/>
  <c r="AF4295"/>
  <c r="AF4598"/>
  <c r="AF5703"/>
  <c r="AF4308"/>
  <c r="AF4693"/>
  <c r="AF4298"/>
  <c r="AF4300"/>
  <c r="AF5578"/>
  <c r="AF5160"/>
  <c r="AF5155"/>
  <c r="AF5371"/>
  <c r="AF4307"/>
  <c r="AF4296"/>
  <c r="AF4299"/>
  <c r="AF5214"/>
  <c r="AF4543"/>
  <c r="AF4445"/>
  <c r="AF4306"/>
  <c r="AF4309"/>
  <c r="AF4302"/>
  <c r="AF5701"/>
  <c r="AF4613"/>
  <c r="Y2257"/>
  <c r="AD2257"/>
  <c r="Y356"/>
  <c r="AD356"/>
  <c r="Y385"/>
  <c r="AD385"/>
  <c r="Y2240"/>
  <c r="AD2240"/>
  <c r="Y3593"/>
  <c r="AD3593"/>
  <c r="Y3600"/>
  <c r="AD3600"/>
  <c r="Y2261"/>
  <c r="AD2261"/>
  <c r="Y2259"/>
  <c r="AD2259"/>
  <c r="R3661"/>
  <c r="AD3661"/>
  <c r="R1914"/>
  <c r="AD1914"/>
  <c r="R1910"/>
  <c r="AD1910"/>
  <c r="Y2242"/>
  <c r="AD2242"/>
  <c r="Y2267"/>
  <c r="AF2267" s="1"/>
  <c r="AD2267"/>
  <c r="AF928"/>
  <c r="AF923"/>
  <c r="AF256"/>
  <c r="AF1322"/>
  <c r="AF1088"/>
  <c r="AF1319"/>
  <c r="AF628"/>
  <c r="AF228"/>
  <c r="AF1332"/>
  <c r="AF1329"/>
  <c r="AF625"/>
  <c r="AF255"/>
  <c r="AF3767"/>
  <c r="AF1744"/>
  <c r="AF1748"/>
  <c r="AF1932"/>
  <c r="AF1950"/>
  <c r="AF1940"/>
  <c r="AF3305"/>
  <c r="AF1016"/>
  <c r="AF391"/>
  <c r="AF3771"/>
  <c r="AF3705"/>
  <c r="AF1725"/>
  <c r="AF1948"/>
  <c r="AF3312"/>
  <c r="AF1015"/>
  <c r="AF3765"/>
  <c r="AF362"/>
  <c r="AF1944"/>
  <c r="AF3249"/>
  <c r="AF1726"/>
  <c r="AF1949"/>
  <c r="AF3311"/>
  <c r="AF2036"/>
  <c r="AF2704"/>
  <c r="AF594"/>
  <c r="AF1721"/>
  <c r="AF254"/>
  <c r="AF1326"/>
  <c r="AF629"/>
  <c r="AF1390"/>
  <c r="AF1389"/>
  <c r="AF1323"/>
  <c r="AF626"/>
  <c r="AF1391"/>
  <c r="AF3766"/>
  <c r="AF3706"/>
  <c r="AF1749"/>
  <c r="AF1742"/>
  <c r="AF226"/>
  <c r="AF1936"/>
  <c r="AF1933"/>
  <c r="AF3248"/>
  <c r="AF1018"/>
  <c r="AF3710"/>
  <c r="AF1733"/>
  <c r="AF1943"/>
  <c r="AF3304"/>
  <c r="AF388"/>
  <c r="AF3789"/>
  <c r="AF3770"/>
  <c r="AF1737"/>
  <c r="AF1931"/>
  <c r="AF3309"/>
  <c r="AF392"/>
  <c r="AF1724"/>
  <c r="AF3310"/>
  <c r="AF2837"/>
  <c r="AF357"/>
  <c r="AF1938"/>
  <c r="AF2212"/>
  <c r="AF3787"/>
  <c r="AF3799"/>
  <c r="AF1736"/>
  <c r="AF1941"/>
  <c r="AF1905"/>
  <c r="AF394"/>
  <c r="AF3252"/>
  <c r="Y3764"/>
  <c r="AD3764"/>
  <c r="Y3599"/>
  <c r="AD3599"/>
  <c r="Y3589"/>
  <c r="AD3589"/>
  <c r="Y3592"/>
  <c r="AD3592"/>
  <c r="Y2260"/>
  <c r="AD2260"/>
  <c r="Y2258"/>
  <c r="AD2258"/>
  <c r="Y3586"/>
  <c r="AD3586"/>
  <c r="Y3596"/>
  <c r="AD3596"/>
  <c r="Y2254"/>
  <c r="AD2254"/>
  <c r="Y3591"/>
  <c r="AD3591"/>
  <c r="R4687"/>
  <c r="AD4687"/>
  <c r="R4686"/>
  <c r="AD4686"/>
  <c r="R4748"/>
  <c r="AD4748"/>
  <c r="R4749"/>
  <c r="AD4749"/>
  <c r="R4756"/>
  <c r="AD4756"/>
  <c r="Y2255"/>
  <c r="AD2255"/>
  <c r="Y2247"/>
  <c r="AD2247"/>
  <c r="AF400"/>
  <c r="AF1605"/>
  <c r="AF3773"/>
  <c r="AF1734"/>
  <c r="AF3254"/>
  <c r="AF1022"/>
  <c r="AF3795"/>
  <c r="AF359"/>
  <c r="AF1946"/>
  <c r="AF3251"/>
  <c r="AF1021"/>
  <c r="AF1747"/>
  <c r="AF3314"/>
  <c r="AF389"/>
  <c r="Y3601"/>
  <c r="AD3601"/>
  <c r="Y3810"/>
  <c r="AD3810"/>
  <c r="Y3598"/>
  <c r="AD3598"/>
  <c r="Y2237"/>
  <c r="AD2237"/>
  <c r="Y2256"/>
  <c r="AD2256"/>
  <c r="Y3588"/>
  <c r="AD3588"/>
  <c r="R4754"/>
  <c r="AD4754"/>
  <c r="Y2248"/>
  <c r="AD2248"/>
  <c r="Y2246"/>
  <c r="AD2246"/>
  <c r="AF2847"/>
  <c r="AF2839"/>
  <c r="AF3005"/>
  <c r="AF501"/>
  <c r="AF1327"/>
  <c r="AF627"/>
  <c r="AF1331"/>
  <c r="AF630"/>
  <c r="AF230"/>
  <c r="AF1333"/>
  <c r="AF1720"/>
  <c r="AF229"/>
  <c r="AF1089"/>
  <c r="AF1325"/>
  <c r="AF3796"/>
  <c r="AF3709"/>
  <c r="AF363"/>
  <c r="AF1746"/>
  <c r="AF1728"/>
  <c r="AF225"/>
  <c r="AF1934"/>
  <c r="AF1947"/>
  <c r="AF3256"/>
  <c r="AF2210"/>
  <c r="AF390"/>
  <c r="AF3798"/>
  <c r="AF1735"/>
  <c r="AF3253"/>
  <c r="AF2211"/>
  <c r="AF3788"/>
  <c r="AF3708"/>
  <c r="AF1732"/>
  <c r="AF3257"/>
  <c r="AF3306"/>
  <c r="AF1745"/>
  <c r="AF1906"/>
  <c r="AF2845"/>
  <c r="AF1291"/>
  <c r="AF3584"/>
  <c r="AF1211"/>
  <c r="AF1328"/>
  <c r="AF1881"/>
  <c r="AF1087"/>
  <c r="AF1330"/>
  <c r="AF1722"/>
  <c r="AF1882"/>
  <c r="AF1321"/>
  <c r="AF1719"/>
  <c r="AF3772"/>
  <c r="AF358"/>
  <c r="AF1740"/>
  <c r="AF223"/>
  <c r="AF1942"/>
  <c r="AF1939"/>
  <c r="AF3307"/>
  <c r="AF1019"/>
  <c r="AF387"/>
  <c r="AF3797"/>
  <c r="AF361"/>
  <c r="AF3247"/>
  <c r="AF1020"/>
  <c r="AF3704"/>
  <c r="AF3703"/>
  <c r="AF1729"/>
  <c r="AF1935"/>
  <c r="AF3255"/>
  <c r="AF1743"/>
  <c r="AF3245"/>
  <c r="AF1017"/>
  <c r="AF1960"/>
  <c r="AF1826"/>
  <c r="AF3707"/>
  <c r="AF1739"/>
  <c r="AF3316"/>
  <c r="AF386"/>
  <c r="AF3702"/>
  <c r="AF1727"/>
  <c r="AF1945"/>
  <c r="AF3250"/>
  <c r="AF3308"/>
  <c r="AF1741"/>
  <c r="AF224"/>
  <c r="AF3313"/>
  <c r="AF393"/>
  <c r="Y2233"/>
  <c r="AD2233"/>
  <c r="Y2253"/>
  <c r="AD2253"/>
  <c r="Y593"/>
  <c r="AD593"/>
  <c r="Y2268"/>
  <c r="AD2268"/>
  <c r="Y3595"/>
  <c r="AD3595"/>
  <c r="Y2252"/>
  <c r="AD2252"/>
  <c r="Y2231"/>
  <c r="AD2231"/>
  <c r="Y3594"/>
  <c r="AD3594"/>
  <c r="Y2226"/>
  <c r="AD2226"/>
  <c r="Y2239"/>
  <c r="AD2239"/>
  <c r="Y3590"/>
  <c r="AD3590"/>
  <c r="Y3587"/>
  <c r="AD3587"/>
  <c r="Y4689"/>
  <c r="AD4689"/>
  <c r="Y1917"/>
  <c r="AD1917"/>
  <c r="Y4753"/>
  <c r="AD4753"/>
  <c r="Y1916"/>
  <c r="AD1916"/>
  <c r="Y2244"/>
  <c r="AD2244"/>
  <c r="AF221"/>
  <c r="AF2644"/>
  <c r="AF3811"/>
  <c r="AF2209"/>
  <c r="AF3768"/>
  <c r="AF3769"/>
  <c r="AF1738"/>
  <c r="AF3246"/>
  <c r="AF3315"/>
  <c r="AF360"/>
  <c r="AF1937"/>
  <c r="AE218"/>
  <c r="AF218" s="1"/>
  <c r="AE2838"/>
  <c r="AF2838" s="1"/>
  <c r="AE5153"/>
  <c r="AE207"/>
  <c r="AF207" s="1"/>
  <c r="AE217"/>
  <c r="AF217" s="1"/>
  <c r="AE219"/>
  <c r="AF219" s="1"/>
  <c r="AE2847"/>
  <c r="AE214"/>
  <c r="AF214" s="1"/>
  <c r="AE215"/>
  <c r="AF215" s="1"/>
  <c r="AE209"/>
  <c r="AF209" s="1"/>
  <c r="AE220"/>
  <c r="AF220" s="1"/>
  <c r="AE213"/>
  <c r="AF213" s="1"/>
  <c r="AE211"/>
  <c r="AF211" s="1"/>
  <c r="AE212"/>
  <c r="AF212" s="1"/>
  <c r="AE216"/>
  <c r="AF216" s="1"/>
  <c r="AE5158"/>
  <c r="K2267"/>
  <c r="O2267" s="1"/>
  <c r="K2247"/>
  <c r="O2838"/>
  <c r="R3600"/>
  <c r="L3600" s="1"/>
  <c r="O2539"/>
  <c r="O2550"/>
  <c r="O4589"/>
  <c r="O4594"/>
  <c r="O1447"/>
  <c r="O884"/>
  <c r="O1376"/>
  <c r="O2546"/>
  <c r="O571"/>
  <c r="O1801"/>
  <c r="O3841"/>
  <c r="O1378"/>
  <c r="O569"/>
  <c r="O2544"/>
  <c r="O980"/>
  <c r="O1803"/>
  <c r="O3843"/>
  <c r="O2553"/>
  <c r="O1422"/>
  <c r="O546"/>
  <c r="O2554"/>
  <c r="O878"/>
  <c r="O866"/>
  <c r="O888"/>
  <c r="O2549"/>
  <c r="K3661"/>
  <c r="Y3661"/>
  <c r="K4682"/>
  <c r="Y4682"/>
  <c r="K4670"/>
  <c r="Y4670"/>
  <c r="K4680"/>
  <c r="Y4680"/>
  <c r="K1914"/>
  <c r="Y1914"/>
  <c r="K4667"/>
  <c r="Y4667"/>
  <c r="K4688"/>
  <c r="Y4688"/>
  <c r="K1910"/>
  <c r="Y1910"/>
  <c r="K4679"/>
  <c r="Y4679"/>
  <c r="K4662"/>
  <c r="Y4662"/>
  <c r="K4684"/>
  <c r="Y4684"/>
  <c r="O1457"/>
  <c r="K2266"/>
  <c r="O2266" s="1"/>
  <c r="Y2266"/>
  <c r="AF2266" s="1"/>
  <c r="O4334"/>
  <c r="O4604"/>
  <c r="O4609"/>
  <c r="R3585"/>
  <c r="Y3585"/>
  <c r="O563"/>
  <c r="O2542"/>
  <c r="O250"/>
  <c r="O3652"/>
  <c r="O864"/>
  <c r="O237"/>
  <c r="K4687"/>
  <c r="Y4687"/>
  <c r="K4663"/>
  <c r="Y4663"/>
  <c r="K4686"/>
  <c r="Y4686"/>
  <c r="K4748"/>
  <c r="Y4748"/>
  <c r="K4683"/>
  <c r="Y4683"/>
  <c r="AF4683" s="1"/>
  <c r="K4681"/>
  <c r="Y4681"/>
  <c r="K4749"/>
  <c r="Y4749"/>
  <c r="K4664"/>
  <c r="Y4664"/>
  <c r="K4676"/>
  <c r="Y4676"/>
  <c r="AF4676" s="1"/>
  <c r="K4756"/>
  <c r="Y4756"/>
  <c r="K2245"/>
  <c r="Y2245"/>
  <c r="O4274"/>
  <c r="O3278"/>
  <c r="K2262"/>
  <c r="O2262" s="1"/>
  <c r="Y2262"/>
  <c r="AF2262" s="1"/>
  <c r="O5"/>
  <c r="AE5"/>
  <c r="AF5" s="1"/>
  <c r="O1437"/>
  <c r="O565"/>
  <c r="O3277"/>
  <c r="O886"/>
  <c r="O958"/>
  <c r="O960"/>
  <c r="O557"/>
  <c r="O544"/>
  <c r="O2547"/>
  <c r="K4675"/>
  <c r="Y4675"/>
  <c r="AF4675" s="1"/>
  <c r="K4747"/>
  <c r="Y4747"/>
  <c r="K4674"/>
  <c r="Y4674"/>
  <c r="AF4674" s="1"/>
  <c r="K4755"/>
  <c r="Y4755"/>
  <c r="K4672"/>
  <c r="Y4672"/>
  <c r="K4677"/>
  <c r="Y4677"/>
  <c r="K4754"/>
  <c r="Y4754"/>
  <c r="K1912"/>
  <c r="Y1912"/>
  <c r="K4669"/>
  <c r="Y4669"/>
  <c r="AF4669" s="1"/>
  <c r="K4757"/>
  <c r="Y4757"/>
  <c r="K2265"/>
  <c r="O2265" s="1"/>
  <c r="Y2265"/>
  <c r="AF2265" s="1"/>
  <c r="O2548"/>
  <c r="K2264"/>
  <c r="O2264" s="1"/>
  <c r="Y2264"/>
  <c r="AF2264" s="1"/>
  <c r="R3597"/>
  <c r="Y3597"/>
  <c r="O2551"/>
  <c r="O882"/>
  <c r="O1433"/>
  <c r="O245"/>
  <c r="O952"/>
  <c r="O2540"/>
  <c r="O1449"/>
  <c r="O2541"/>
  <c r="O2458"/>
  <c r="O2543"/>
  <c r="O3275"/>
  <c r="O1461"/>
  <c r="O1451"/>
  <c r="O3837"/>
  <c r="O542"/>
  <c r="K3659"/>
  <c r="Y3659"/>
  <c r="K4666"/>
  <c r="Y4666"/>
  <c r="AF4666" s="1"/>
  <c r="K4750"/>
  <c r="Y4750"/>
  <c r="K4691"/>
  <c r="Y4691"/>
  <c r="K1911"/>
  <c r="Y1911"/>
  <c r="K4665"/>
  <c r="Y4665"/>
  <c r="AF4665" s="1"/>
  <c r="K4678"/>
  <c r="Y4678"/>
  <c r="AF4678" s="1"/>
  <c r="K2263"/>
  <c r="O2263" s="1"/>
  <c r="Y2263"/>
  <c r="AF2263" s="1"/>
  <c r="O2246"/>
  <c r="K2243"/>
  <c r="Y2243"/>
  <c r="O2843"/>
  <c r="R1912"/>
  <c r="O212"/>
  <c r="O209"/>
  <c r="O218"/>
  <c r="O213"/>
  <c r="O207"/>
  <c r="O211"/>
  <c r="O215"/>
  <c r="O216"/>
  <c r="O219"/>
  <c r="O214"/>
  <c r="O217"/>
  <c r="O220"/>
  <c r="R4684"/>
  <c r="R2243"/>
  <c r="L2243" s="1"/>
  <c r="R1911"/>
  <c r="K2231"/>
  <c r="O2231" s="1"/>
  <c r="K2237"/>
  <c r="O2237" s="1"/>
  <c r="K3591"/>
  <c r="O3591" s="1"/>
  <c r="K2233"/>
  <c r="O2233" s="1"/>
  <c r="K3601"/>
  <c r="O3601" s="1"/>
  <c r="K2252"/>
  <c r="O2252" s="1"/>
  <c r="K2257"/>
  <c r="O2257" s="1"/>
  <c r="K3810"/>
  <c r="O3810" s="1"/>
  <c r="K2268"/>
  <c r="O2268" s="1"/>
  <c r="K3594"/>
  <c r="O3594" s="1"/>
  <c r="K2256"/>
  <c r="O2256" s="1"/>
  <c r="K2239"/>
  <c r="O2239" s="1"/>
  <c r="K2259"/>
  <c r="O2259" s="1"/>
  <c r="K3588"/>
  <c r="O3588" s="1"/>
  <c r="R4691"/>
  <c r="K2260"/>
  <c r="O2260" s="1"/>
  <c r="K593"/>
  <c r="O593" s="1"/>
  <c r="R4689"/>
  <c r="K4689"/>
  <c r="R1917"/>
  <c r="K1917"/>
  <c r="R4753"/>
  <c r="K4753"/>
  <c r="R1916"/>
  <c r="K1916"/>
  <c r="R2244"/>
  <c r="L2244" s="1"/>
  <c r="K2244"/>
  <c r="K3599"/>
  <c r="O3599" s="1"/>
  <c r="K356"/>
  <c r="O356" s="1"/>
  <c r="K3600"/>
  <c r="O3600" s="1"/>
  <c r="K3597"/>
  <c r="O3597" s="1"/>
  <c r="R2248"/>
  <c r="L2248" s="1"/>
  <c r="K2248"/>
  <c r="K3595"/>
  <c r="O3595" s="1"/>
  <c r="K3764"/>
  <c r="O3764" s="1"/>
  <c r="K3593"/>
  <c r="O3593" s="1"/>
  <c r="K2261"/>
  <c r="O2261" s="1"/>
  <c r="K3587"/>
  <c r="O3587" s="1"/>
  <c r="R2242"/>
  <c r="L2242" s="1"/>
  <c r="K2242"/>
  <c r="K385"/>
  <c r="O385" s="1"/>
  <c r="K3586"/>
  <c r="O3586" s="1"/>
  <c r="K3585"/>
  <c r="O3585" s="1"/>
  <c r="K3589"/>
  <c r="O3589" s="1"/>
  <c r="K3592"/>
  <c r="O3592" s="1"/>
  <c r="K2253"/>
  <c r="O2253" s="1"/>
  <c r="K2240"/>
  <c r="O2240" s="1"/>
  <c r="K2258"/>
  <c r="O2258" s="1"/>
  <c r="K3598"/>
  <c r="O3598" s="1"/>
  <c r="K2226"/>
  <c r="O2226" s="1"/>
  <c r="K3596"/>
  <c r="O3596" s="1"/>
  <c r="K2254"/>
  <c r="O2254" s="1"/>
  <c r="K3590"/>
  <c r="O3590" s="1"/>
  <c r="R2255"/>
  <c r="L2255" s="1"/>
  <c r="K2255"/>
  <c r="R4750"/>
  <c r="R4688"/>
  <c r="R2245"/>
  <c r="L2245" s="1"/>
  <c r="R3659"/>
  <c r="R4755"/>
  <c r="R4757"/>
  <c r="R4747"/>
  <c r="R3596"/>
  <c r="R3588"/>
  <c r="R3591"/>
  <c r="R4662"/>
  <c r="R3625"/>
  <c r="L3625" s="1"/>
  <c r="R3261"/>
  <c r="R1980"/>
  <c r="R3617"/>
  <c r="L3617" s="1"/>
  <c r="R1976"/>
  <c r="R3637"/>
  <c r="L3637" s="1"/>
  <c r="R3621"/>
  <c r="L3621" s="1"/>
  <c r="R285"/>
  <c r="R3613"/>
  <c r="L3613" s="1"/>
  <c r="R181"/>
  <c r="R1978"/>
  <c r="R3629"/>
  <c r="L3629" s="1"/>
  <c r="R3633"/>
  <c r="L3633" s="1"/>
  <c r="R3641"/>
  <c r="L3641" s="1"/>
  <c r="R3587"/>
  <c r="R3590"/>
  <c r="R3589"/>
  <c r="R3592"/>
  <c r="R593"/>
  <c r="R385"/>
  <c r="R2268"/>
  <c r="R3594"/>
  <c r="R3601"/>
  <c r="R3593"/>
  <c r="R3595"/>
  <c r="R3764"/>
  <c r="R356"/>
  <c r="R3810"/>
  <c r="R3586"/>
  <c r="R3599"/>
  <c r="R3598"/>
  <c r="I1" i="25"/>
  <c r="G2"/>
  <c r="M3" s="1"/>
  <c r="O3" s="1"/>
  <c r="F3"/>
  <c r="M2" s="1"/>
  <c r="O2" s="1"/>
  <c r="AF4677" i="26" l="1"/>
  <c r="AF4670"/>
  <c r="AH870"/>
  <c r="AH970"/>
  <c r="AH2458"/>
  <c r="AK446"/>
  <c r="AK2995"/>
  <c r="AJ1274"/>
  <c r="AI5093"/>
  <c r="AJ3428"/>
  <c r="AJ1256"/>
  <c r="AK646"/>
  <c r="AJ3359"/>
  <c r="AK2736"/>
  <c r="AI444"/>
  <c r="AI656"/>
  <c r="AJ1709"/>
  <c r="AF3274"/>
  <c r="AK2572"/>
  <c r="AI1616"/>
  <c r="AI334"/>
  <c r="AK1697"/>
  <c r="AK1694"/>
  <c r="AJ4040"/>
  <c r="AI301"/>
  <c r="AJ4110"/>
  <c r="AK291"/>
  <c r="AJ4254"/>
  <c r="AJ1253"/>
  <c r="AF4679"/>
  <c r="AH239"/>
  <c r="AH1811"/>
  <c r="AH1449"/>
  <c r="AH555"/>
  <c r="AJ555" s="1"/>
  <c r="AH1443"/>
  <c r="AH4274"/>
  <c r="AH241"/>
  <c r="AH1488"/>
  <c r="AK1488" s="1"/>
  <c r="AH876"/>
  <c r="AH884"/>
  <c r="AH2536"/>
  <c r="AH1439"/>
  <c r="AI1439" s="1"/>
  <c r="AH2840"/>
  <c r="AJ2667"/>
  <c r="AI2500"/>
  <c r="AK300"/>
  <c r="AK1105"/>
  <c r="AI1596"/>
  <c r="AI286"/>
  <c r="AI2728"/>
  <c r="AK434"/>
  <c r="AJ3369"/>
  <c r="AK5095"/>
  <c r="AK1705"/>
  <c r="AK2734"/>
  <c r="AJ41"/>
  <c r="AJ1604"/>
  <c r="AI4262"/>
  <c r="AI5133"/>
  <c r="AI1614"/>
  <c r="AI1256"/>
  <c r="AI3336"/>
  <c r="AJ318"/>
  <c r="AJ4260"/>
  <c r="AJ3175"/>
  <c r="AK306"/>
  <c r="AI1701"/>
  <c r="AJ5019"/>
  <c r="AK12"/>
  <c r="AF1463"/>
  <c r="AF3282"/>
  <c r="AH1422"/>
  <c r="AH2540"/>
  <c r="AH2543"/>
  <c r="AK2543" s="1"/>
  <c r="AI2667"/>
  <c r="AK4268"/>
  <c r="AI37"/>
  <c r="AJ286"/>
  <c r="AI1705"/>
  <c r="AK1588"/>
  <c r="AK4262"/>
  <c r="AK2499"/>
  <c r="AJ1614"/>
  <c r="AJ1143"/>
  <c r="AJ1699"/>
  <c r="AK4439"/>
  <c r="AI4026"/>
  <c r="AK4421"/>
  <c r="AI330"/>
  <c r="AK328"/>
  <c r="AI5019"/>
  <c r="AJ12"/>
  <c r="AH569"/>
  <c r="AH866"/>
  <c r="AJ866" s="1"/>
  <c r="AH978"/>
  <c r="AH1441"/>
  <c r="AF4667"/>
  <c r="AF4680"/>
  <c r="AH868"/>
  <c r="AH872"/>
  <c r="AH2546"/>
  <c r="AH548"/>
  <c r="AK548" s="1"/>
  <c r="AH581"/>
  <c r="AH956"/>
  <c r="AH968"/>
  <c r="AH243"/>
  <c r="AK243" s="1"/>
  <c r="AH1429"/>
  <c r="AH962"/>
  <c r="AH588"/>
  <c r="AH2545"/>
  <c r="AI2545" s="1"/>
  <c r="AI4421"/>
  <c r="AH4332"/>
  <c r="AI4332" s="1"/>
  <c r="AH567"/>
  <c r="AH1813"/>
  <c r="AI1813" s="1"/>
  <c r="AH1431"/>
  <c r="AH3284"/>
  <c r="AI3284" s="1"/>
  <c r="AK436"/>
  <c r="AI1360"/>
  <c r="AK3416"/>
  <c r="AJ2572"/>
  <c r="AK33"/>
  <c r="AK2649"/>
  <c r="AI1264"/>
  <c r="AK1274"/>
  <c r="AK4110"/>
  <c r="AI1281"/>
  <c r="AI3428"/>
  <c r="AJ334"/>
  <c r="AJ1697"/>
  <c r="AI654"/>
  <c r="AI4040"/>
  <c r="AK4254"/>
  <c r="AK1013"/>
  <c r="AJ43"/>
  <c r="AI3359"/>
  <c r="AJ4439"/>
  <c r="AJ2736"/>
  <c r="AH586"/>
  <c r="AK586" s="1"/>
  <c r="AH5208"/>
  <c r="AH1457"/>
  <c r="AJ1457" s="1"/>
  <c r="AJ2995"/>
  <c r="AJ436"/>
  <c r="AI33"/>
  <c r="AK1616"/>
  <c r="AI2649"/>
  <c r="AJ3327"/>
  <c r="AI642"/>
  <c r="AJ3173"/>
  <c r="AK1281"/>
  <c r="AJ654"/>
  <c r="AJ291"/>
  <c r="AI1013"/>
  <c r="AI43"/>
  <c r="AK656"/>
  <c r="AK1709"/>
  <c r="AJ75"/>
  <c r="AK3361"/>
  <c r="AI3173"/>
  <c r="AK5024"/>
  <c r="AI324"/>
  <c r="AK75"/>
  <c r="AH248"/>
  <c r="AI248" s="1"/>
  <c r="AJ2960"/>
  <c r="AK411"/>
  <c r="AK1098"/>
  <c r="AI1606"/>
  <c r="AI3335"/>
  <c r="AJ1608"/>
  <c r="AI3737"/>
  <c r="AJ640"/>
  <c r="AJ2758"/>
  <c r="AF1461"/>
  <c r="AJ411"/>
  <c r="AI1098"/>
  <c r="AK39"/>
  <c r="AI926"/>
  <c r="AF2456"/>
  <c r="AF4664"/>
  <c r="AF4663"/>
  <c r="AH563"/>
  <c r="AH2547"/>
  <c r="AK1626"/>
  <c r="AK5059"/>
  <c r="AK2724"/>
  <c r="AI1276"/>
  <c r="AJ1594"/>
  <c r="AK1129"/>
  <c r="AI332"/>
  <c r="AK3333"/>
  <c r="AK423"/>
  <c r="AJ3850"/>
  <c r="AI290"/>
  <c r="AK1270"/>
  <c r="AF3281"/>
  <c r="AF5207"/>
  <c r="AH966"/>
  <c r="AJ966" s="1"/>
  <c r="AI1867"/>
  <c r="AK4438"/>
  <c r="AJ1626"/>
  <c r="AJ4114"/>
  <c r="AI1703"/>
  <c r="AI5059"/>
  <c r="AJ1276"/>
  <c r="AI1283"/>
  <c r="AK2505"/>
  <c r="AI1594"/>
  <c r="AI5017"/>
  <c r="AI2504"/>
  <c r="AJ57"/>
  <c r="AJ3335"/>
  <c r="AJ316"/>
  <c r="AK1608"/>
  <c r="AK2975"/>
  <c r="AJ4022"/>
  <c r="AK3737"/>
  <c r="AJ332"/>
  <c r="AI5121"/>
  <c r="AK640"/>
  <c r="AI2758"/>
  <c r="AI423"/>
  <c r="AK1707"/>
  <c r="AK3850"/>
  <c r="AJ1270"/>
  <c r="AJ39"/>
  <c r="AK5119"/>
  <c r="AF2537"/>
  <c r="AH2549"/>
  <c r="AI2549" s="1"/>
  <c r="AH245"/>
  <c r="AK245" s="1"/>
  <c r="AK4422"/>
  <c r="AI4114"/>
  <c r="AJ1703"/>
  <c r="AJ2724"/>
  <c r="AJ1283"/>
  <c r="AK5017"/>
  <c r="AK2504"/>
  <c r="AJ1606"/>
  <c r="AK57"/>
  <c r="AJ2975"/>
  <c r="AI4022"/>
  <c r="AI1129"/>
  <c r="AK1628"/>
  <c r="AJ3333"/>
  <c r="AJ290"/>
  <c r="AJ926"/>
  <c r="AJ5119"/>
  <c r="AF4336"/>
  <c r="AH546"/>
  <c r="AJ546" s="1"/>
  <c r="AH1383"/>
  <c r="AJ1383" s="1"/>
  <c r="AH559"/>
  <c r="AK559" s="1"/>
  <c r="AF2247"/>
  <c r="AH4599"/>
  <c r="AK4599" s="1"/>
  <c r="AH1418"/>
  <c r="AI1418" s="1"/>
  <c r="AH575"/>
  <c r="AI575" s="1"/>
  <c r="AJ5121"/>
  <c r="AJ1628"/>
  <c r="AI299"/>
  <c r="AF1447"/>
  <c r="AJ2578"/>
  <c r="AK1610"/>
  <c r="AJ1694"/>
  <c r="AJ324"/>
  <c r="AJ646"/>
  <c r="AJ299"/>
  <c r="AF1437"/>
  <c r="AH888"/>
  <c r="AJ888" s="1"/>
  <c r="AH1376"/>
  <c r="AI1376" s="1"/>
  <c r="AH204"/>
  <c r="AK204" s="1"/>
  <c r="AH1378"/>
  <c r="AI1378" s="1"/>
  <c r="AH3277"/>
  <c r="AI3277" s="1"/>
  <c r="AH864"/>
  <c r="AK864" s="1"/>
  <c r="AI3361"/>
  <c r="AI3327"/>
  <c r="AI1610"/>
  <c r="AI1141"/>
  <c r="AJ5024"/>
  <c r="AI1253"/>
  <c r="AF1455"/>
  <c r="AF2843"/>
  <c r="AF2461"/>
  <c r="AF2542"/>
  <c r="AH550"/>
  <c r="AI550" s="1"/>
  <c r="AH874"/>
  <c r="AJ874" s="1"/>
  <c r="AH960"/>
  <c r="AI960" s="1"/>
  <c r="AH1803"/>
  <c r="AK1803" s="1"/>
  <c r="AH561"/>
  <c r="AJ561" s="1"/>
  <c r="AH3283"/>
  <c r="AK3283" s="1"/>
  <c r="AJ3416"/>
  <c r="AI2578"/>
  <c r="AF4672"/>
  <c r="AF4681"/>
  <c r="AF4682"/>
  <c r="AH882"/>
  <c r="AI882" s="1"/>
  <c r="AH980"/>
  <c r="AK980" s="1"/>
  <c r="AH1453"/>
  <c r="AJ1453" s="1"/>
  <c r="AI4426"/>
  <c r="AE3601"/>
  <c r="L3601"/>
  <c r="AE3587"/>
  <c r="L3587"/>
  <c r="AE3599"/>
  <c r="L3599"/>
  <c r="AE3764"/>
  <c r="L3764"/>
  <c r="AE3594"/>
  <c r="L3594"/>
  <c r="AE3592"/>
  <c r="L3592"/>
  <c r="AE181"/>
  <c r="L181"/>
  <c r="AE3261"/>
  <c r="AH3261" s="1"/>
  <c r="AJ3261" s="1"/>
  <c r="L3261"/>
  <c r="O3261" s="1"/>
  <c r="AE3588"/>
  <c r="L3588"/>
  <c r="AE4755"/>
  <c r="AF4755" s="1"/>
  <c r="L4755"/>
  <c r="O4755" s="1"/>
  <c r="AE4750"/>
  <c r="AF4750" s="1"/>
  <c r="L4750"/>
  <c r="AE1916"/>
  <c r="AF1916" s="1"/>
  <c r="L1916"/>
  <c r="O1916" s="1"/>
  <c r="AE1917"/>
  <c r="AF1917" s="1"/>
  <c r="L1917"/>
  <c r="O1917" s="1"/>
  <c r="AE1911"/>
  <c r="AF1911" s="1"/>
  <c r="L1911"/>
  <c r="O1911" s="1"/>
  <c r="AE1914"/>
  <c r="AF1914" s="1"/>
  <c r="L1914"/>
  <c r="O1914" s="1"/>
  <c r="AH1433"/>
  <c r="AJ1433" s="1"/>
  <c r="AH1427"/>
  <c r="AJ1427" s="1"/>
  <c r="AK1135"/>
  <c r="AK68"/>
  <c r="AJ650"/>
  <c r="AF2457"/>
  <c r="AE3591"/>
  <c r="L3591"/>
  <c r="AE4688"/>
  <c r="AF4688" s="1"/>
  <c r="L4688"/>
  <c r="O4688" s="1"/>
  <c r="AE4686"/>
  <c r="L4686"/>
  <c r="AE3810"/>
  <c r="L3810"/>
  <c r="AE385"/>
  <c r="L385"/>
  <c r="AE3590"/>
  <c r="L3590"/>
  <c r="AE285"/>
  <c r="AF285" s="1"/>
  <c r="L285"/>
  <c r="AE4662"/>
  <c r="AF4662" s="1"/>
  <c r="L4662"/>
  <c r="AE4684"/>
  <c r="AF4684" s="1"/>
  <c r="L4684"/>
  <c r="O4684" s="1"/>
  <c r="AE3597"/>
  <c r="L3597"/>
  <c r="AJ1620"/>
  <c r="AK1863"/>
  <c r="AI5081"/>
  <c r="AF2544"/>
  <c r="AE3598"/>
  <c r="L3598"/>
  <c r="AE356"/>
  <c r="L356"/>
  <c r="AE593"/>
  <c r="L593"/>
  <c r="AE1978"/>
  <c r="AF1978" s="1"/>
  <c r="L1978"/>
  <c r="AE1980"/>
  <c r="AF1980" s="1"/>
  <c r="L1980"/>
  <c r="O1980" s="1"/>
  <c r="AE4757"/>
  <c r="AF4757" s="1"/>
  <c r="L4757"/>
  <c r="O4757" s="1"/>
  <c r="AE1912"/>
  <c r="L1912"/>
  <c r="O1912" s="1"/>
  <c r="AE4749"/>
  <c r="AF4749" s="1"/>
  <c r="L4749"/>
  <c r="AE3593"/>
  <c r="L3593"/>
  <c r="AE4747"/>
  <c r="AF4747" s="1"/>
  <c r="L4747"/>
  <c r="AE4753"/>
  <c r="AF4753" s="1"/>
  <c r="L4753"/>
  <c r="O4753" s="1"/>
  <c r="AE4689"/>
  <c r="AF4689" s="1"/>
  <c r="L4689"/>
  <c r="AE1910"/>
  <c r="AF1910" s="1"/>
  <c r="L1910"/>
  <c r="O1910" s="1"/>
  <c r="AE3661"/>
  <c r="AF3661" s="1"/>
  <c r="L3661"/>
  <c r="AE3586"/>
  <c r="L3586"/>
  <c r="AE3595"/>
  <c r="L3595"/>
  <c r="AE2268"/>
  <c r="L2268"/>
  <c r="AE3589"/>
  <c r="L3589"/>
  <c r="AE1976"/>
  <c r="AF1976" s="1"/>
  <c r="L1976"/>
  <c r="O1976" s="1"/>
  <c r="AE3596"/>
  <c r="L3596"/>
  <c r="AE3659"/>
  <c r="AF3659" s="1"/>
  <c r="L3659"/>
  <c r="O3659" s="1"/>
  <c r="AE4691"/>
  <c r="AF4691" s="1"/>
  <c r="L4691"/>
  <c r="O4691" s="1"/>
  <c r="AE3585"/>
  <c r="L3585"/>
  <c r="AE4754"/>
  <c r="AF4754" s="1"/>
  <c r="L4754"/>
  <c r="O4754" s="1"/>
  <c r="AE4756"/>
  <c r="AF4756" s="1"/>
  <c r="L4756"/>
  <c r="O4756" s="1"/>
  <c r="AE4748"/>
  <c r="AF4748" s="1"/>
  <c r="L4748"/>
  <c r="O4748" s="1"/>
  <c r="AE4687"/>
  <c r="AF4687" s="1"/>
  <c r="L4687"/>
  <c r="O4687" s="1"/>
  <c r="AH954"/>
  <c r="AI954" s="1"/>
  <c r="AH553"/>
  <c r="AJ553" s="1"/>
  <c r="AH1420"/>
  <c r="AJ1420" s="1"/>
  <c r="AH250"/>
  <c r="AK250" s="1"/>
  <c r="AH4589"/>
  <c r="AJ4589" s="1"/>
  <c r="AH237"/>
  <c r="AI237" s="1"/>
  <c r="AF2550"/>
  <c r="AK1141"/>
  <c r="AJ1627"/>
  <c r="AH4275"/>
  <c r="AK4275" s="1"/>
  <c r="AH2553"/>
  <c r="AJ2553" s="1"/>
  <c r="AI1627"/>
  <c r="AK3175"/>
  <c r="AI4436"/>
  <c r="AK4426"/>
  <c r="AH2552"/>
  <c r="AI2552" s="1"/>
  <c r="AH2548"/>
  <c r="AI2548" s="1"/>
  <c r="AJ3377"/>
  <c r="AE3629"/>
  <c r="AF3629" s="1"/>
  <c r="O3629"/>
  <c r="AE2245"/>
  <c r="AH2245" s="1"/>
  <c r="AE2244"/>
  <c r="AF2244" s="1"/>
  <c r="O2244"/>
  <c r="AE3613"/>
  <c r="AF3613" s="1"/>
  <c r="AE3625"/>
  <c r="AF3625" s="1"/>
  <c r="O3625"/>
  <c r="AE2242"/>
  <c r="AF2242" s="1"/>
  <c r="AE3641"/>
  <c r="AF3641" s="1"/>
  <c r="O3641"/>
  <c r="AE3637"/>
  <c r="AF3637" s="1"/>
  <c r="AE2248"/>
  <c r="AF2248" s="1"/>
  <c r="O2248"/>
  <c r="AI3951"/>
  <c r="AI1863"/>
  <c r="AF4604"/>
  <c r="AF2538"/>
  <c r="AF2246"/>
  <c r="AH4594"/>
  <c r="AJ4594" s="1"/>
  <c r="AH2551"/>
  <c r="AI2551" s="1"/>
  <c r="AJ3180"/>
  <c r="AK4436"/>
  <c r="AJ2499"/>
  <c r="AK1143"/>
  <c r="AI2503"/>
  <c r="AK3377"/>
  <c r="AF2555"/>
  <c r="AE3617"/>
  <c r="AF3617" s="1"/>
  <c r="AE2255"/>
  <c r="AH2255" s="1"/>
  <c r="AE3633"/>
  <c r="AF3633" s="1"/>
  <c r="O3633"/>
  <c r="AE2243"/>
  <c r="AF2243" s="1"/>
  <c r="AE3621"/>
  <c r="AF3621" s="1"/>
  <c r="AK3180"/>
  <c r="AJ2503"/>
  <c r="AF4686"/>
  <c r="AF1912"/>
  <c r="AI573"/>
  <c r="AK573"/>
  <c r="AJ573"/>
  <c r="AI878"/>
  <c r="AJ878"/>
  <c r="AK878"/>
  <c r="AI870"/>
  <c r="AJ870"/>
  <c r="AK870"/>
  <c r="AK872"/>
  <c r="AJ872"/>
  <c r="AI872"/>
  <c r="AJ1811"/>
  <c r="AI1811"/>
  <c r="AK1811"/>
  <c r="AI2546"/>
  <c r="AK2546"/>
  <c r="AJ2546"/>
  <c r="AK4609"/>
  <c r="AJ4609"/>
  <c r="AI4609"/>
  <c r="AI1383"/>
  <c r="AI958"/>
  <c r="AJ958"/>
  <c r="AK958"/>
  <c r="AI542"/>
  <c r="AJ542"/>
  <c r="AK542"/>
  <c r="AI974"/>
  <c r="AJ974"/>
  <c r="AK974"/>
  <c r="AJ1459"/>
  <c r="AK1459"/>
  <c r="AI1459"/>
  <c r="AK1805"/>
  <c r="AI1805"/>
  <c r="AJ1805"/>
  <c r="AI1374"/>
  <c r="AJ1374"/>
  <c r="AK1374"/>
  <c r="AK976"/>
  <c r="AJ976"/>
  <c r="AI976"/>
  <c r="AI978"/>
  <c r="AJ978"/>
  <c r="AK978"/>
  <c r="AJ1431"/>
  <c r="AK1431"/>
  <c r="AI1431"/>
  <c r="AI4334"/>
  <c r="AJ4334"/>
  <c r="AK4334"/>
  <c r="AJ2539"/>
  <c r="AI2539"/>
  <c r="AK2539"/>
  <c r="AI561"/>
  <c r="AK884"/>
  <c r="AJ884"/>
  <c r="AI884"/>
  <c r="AI1441"/>
  <c r="AK1441"/>
  <c r="AJ1441"/>
  <c r="AJ2555"/>
  <c r="AI2555"/>
  <c r="AK2555"/>
  <c r="AI2554"/>
  <c r="AK2554"/>
  <c r="AJ2554"/>
  <c r="AI1457"/>
  <c r="AJ3275"/>
  <c r="AI3275"/>
  <c r="AK3275"/>
  <c r="AK4308"/>
  <c r="AJ4308"/>
  <c r="AI4308"/>
  <c r="AJ3255"/>
  <c r="AI3255"/>
  <c r="AK3255"/>
  <c r="AK3704"/>
  <c r="AJ3704"/>
  <c r="AI3704"/>
  <c r="AJ3247"/>
  <c r="AI3247"/>
  <c r="AK3247"/>
  <c r="AK3797"/>
  <c r="AJ3797"/>
  <c r="AI3797"/>
  <c r="AK4293"/>
  <c r="AJ4293"/>
  <c r="AI4293"/>
  <c r="AK3772"/>
  <c r="AJ3772"/>
  <c r="AI3772"/>
  <c r="AK3584"/>
  <c r="AJ3584"/>
  <c r="AI3584"/>
  <c r="AJ3311"/>
  <c r="AI3311"/>
  <c r="AK3311"/>
  <c r="AK3249"/>
  <c r="AI3249"/>
  <c r="AJ3249"/>
  <c r="AK3765"/>
  <c r="AJ3765"/>
  <c r="AI3765"/>
  <c r="AK3705"/>
  <c r="AI3705"/>
  <c r="AJ3705"/>
  <c r="AK3305"/>
  <c r="AI3305"/>
  <c r="AJ3305"/>
  <c r="AI4298"/>
  <c r="AK4298"/>
  <c r="AJ4298"/>
  <c r="AJ3767"/>
  <c r="AI3767"/>
  <c r="AK3767"/>
  <c r="AK4448"/>
  <c r="AJ4448"/>
  <c r="AI4448"/>
  <c r="AK5156"/>
  <c r="AJ5156"/>
  <c r="AI5156"/>
  <c r="AI3650"/>
  <c r="AK3650"/>
  <c r="AJ3650"/>
  <c r="AK3309"/>
  <c r="AJ3309"/>
  <c r="AI3309"/>
  <c r="AK3304"/>
  <c r="AJ3304"/>
  <c r="AI3304"/>
  <c r="AK5700"/>
  <c r="AJ5700"/>
  <c r="AI5700"/>
  <c r="AI5154"/>
  <c r="AK5154"/>
  <c r="AJ5154"/>
  <c r="AI3306"/>
  <c r="AK3306"/>
  <c r="AJ3306"/>
  <c r="AK3788"/>
  <c r="AJ3788"/>
  <c r="AI3788"/>
  <c r="AI3798"/>
  <c r="AJ3798"/>
  <c r="AK3798"/>
  <c r="AK4304"/>
  <c r="AJ4304"/>
  <c r="AI4304"/>
  <c r="AK3005"/>
  <c r="AJ3005"/>
  <c r="AI3005"/>
  <c r="AI3282"/>
  <c r="AK3282"/>
  <c r="AJ3282"/>
  <c r="AI3310"/>
  <c r="AJ3310"/>
  <c r="AK3310"/>
  <c r="AK3789"/>
  <c r="AJ3789"/>
  <c r="AI3789"/>
  <c r="AI3706"/>
  <c r="AK3706"/>
  <c r="AJ3706"/>
  <c r="AK5157"/>
  <c r="AJ5157"/>
  <c r="AI5157"/>
  <c r="AJ1931"/>
  <c r="AK1931"/>
  <c r="AI1931"/>
  <c r="AJ1943"/>
  <c r="AK1943"/>
  <c r="AI1943"/>
  <c r="AI1018"/>
  <c r="AJ1018"/>
  <c r="AK1018"/>
  <c r="AK1936"/>
  <c r="AJ1936"/>
  <c r="AI1936"/>
  <c r="AK1749"/>
  <c r="AI1749"/>
  <c r="AJ1749"/>
  <c r="AI626"/>
  <c r="AJ626"/>
  <c r="AK626"/>
  <c r="AK1389"/>
  <c r="AI1389"/>
  <c r="AJ1389"/>
  <c r="AI629"/>
  <c r="AK629"/>
  <c r="AJ629"/>
  <c r="AI1721"/>
  <c r="AK1721"/>
  <c r="AJ1721"/>
  <c r="AI1906"/>
  <c r="AJ1906"/>
  <c r="AK1906"/>
  <c r="AK1732"/>
  <c r="AJ1732"/>
  <c r="AI1732"/>
  <c r="AJ1735"/>
  <c r="AK1735"/>
  <c r="AI1735"/>
  <c r="AJ1947"/>
  <c r="AK1947"/>
  <c r="AI1947"/>
  <c r="AK1728"/>
  <c r="AJ1728"/>
  <c r="AI1728"/>
  <c r="AI1325"/>
  <c r="AK1325"/>
  <c r="AJ1325"/>
  <c r="AK1720"/>
  <c r="AJ1720"/>
  <c r="AI1720"/>
  <c r="AI630"/>
  <c r="AJ630"/>
  <c r="AK630"/>
  <c r="AJ627"/>
  <c r="AI627"/>
  <c r="AK627"/>
  <c r="AK2544"/>
  <c r="AJ2544"/>
  <c r="AI2544"/>
  <c r="AJ1935"/>
  <c r="AK1935"/>
  <c r="AI1935"/>
  <c r="AI1942"/>
  <c r="AJ1942"/>
  <c r="AK1942"/>
  <c r="AI1882"/>
  <c r="AJ1882"/>
  <c r="AK1882"/>
  <c r="AK1328"/>
  <c r="AJ1328"/>
  <c r="AI1328"/>
  <c r="AK1949"/>
  <c r="AI1949"/>
  <c r="AJ1949"/>
  <c r="AJ1015"/>
  <c r="AI1015"/>
  <c r="AK1015"/>
  <c r="AK1016"/>
  <c r="AJ1016"/>
  <c r="AI1016"/>
  <c r="AK1748"/>
  <c r="AJ1748"/>
  <c r="AI1748"/>
  <c r="AK628"/>
  <c r="AJ628"/>
  <c r="AI628"/>
  <c r="AI1322"/>
  <c r="AJ1322"/>
  <c r="AK1322"/>
  <c r="AJ1451"/>
  <c r="AI1451"/>
  <c r="AK1451"/>
  <c r="AK2553"/>
  <c r="AI2538"/>
  <c r="AK2538"/>
  <c r="AJ2538"/>
  <c r="AK964"/>
  <c r="AJ964"/>
  <c r="AI964"/>
  <c r="AK4332"/>
  <c r="AK956"/>
  <c r="AJ956"/>
  <c r="AI956"/>
  <c r="AI3278"/>
  <c r="AJ3278"/>
  <c r="AK3278"/>
  <c r="AK544"/>
  <c r="AJ544"/>
  <c r="AI544"/>
  <c r="AI241"/>
  <c r="AK241"/>
  <c r="AJ241"/>
  <c r="AK1813"/>
  <c r="AJ1803"/>
  <c r="AJ1378"/>
  <c r="AJ1447"/>
  <c r="AK1447"/>
  <c r="AI1447"/>
  <c r="AK2537"/>
  <c r="AI2537"/>
  <c r="AJ2537"/>
  <c r="AK4604"/>
  <c r="AJ4604"/>
  <c r="AI4604"/>
  <c r="AJ1418"/>
  <c r="AK972"/>
  <c r="AJ972"/>
  <c r="AI972"/>
  <c r="AI886"/>
  <c r="AJ886"/>
  <c r="AK886"/>
  <c r="AI2442"/>
  <c r="AK2442"/>
  <c r="AJ2442"/>
  <c r="AK3281"/>
  <c r="AJ3281"/>
  <c r="AI3281"/>
  <c r="AK2551"/>
  <c r="AJ1463"/>
  <c r="AI1463"/>
  <c r="AK1463"/>
  <c r="AI2458"/>
  <c r="AK2458"/>
  <c r="AJ2458"/>
  <c r="AK1372"/>
  <c r="AJ1372"/>
  <c r="AI1372"/>
  <c r="AK4336"/>
  <c r="AJ4336"/>
  <c r="AI4336"/>
  <c r="AI962"/>
  <c r="AJ962"/>
  <c r="AK962"/>
  <c r="AJ5207"/>
  <c r="AI5207"/>
  <c r="AK5207"/>
  <c r="AK5701"/>
  <c r="AJ5701"/>
  <c r="AI5701"/>
  <c r="AI4302"/>
  <c r="AK4302"/>
  <c r="AJ4302"/>
  <c r="AJ3799"/>
  <c r="AI3799"/>
  <c r="AK3799"/>
  <c r="AI4306"/>
  <c r="AK4306"/>
  <c r="AJ4306"/>
  <c r="AJ4543"/>
  <c r="AI4543"/>
  <c r="AK4543"/>
  <c r="AK2837"/>
  <c r="AJ2837"/>
  <c r="AI2837"/>
  <c r="AJ4299"/>
  <c r="AI4299"/>
  <c r="AK4299"/>
  <c r="AK4296"/>
  <c r="AJ4296"/>
  <c r="AI4296"/>
  <c r="AI3254"/>
  <c r="AK3254"/>
  <c r="AJ3254"/>
  <c r="AK3773"/>
  <c r="AJ3773"/>
  <c r="AI3773"/>
  <c r="AJ5155"/>
  <c r="AI5155"/>
  <c r="AK5155"/>
  <c r="AK3652"/>
  <c r="AJ3652"/>
  <c r="AI3652"/>
  <c r="AJ3279"/>
  <c r="AI3279"/>
  <c r="AK3279"/>
  <c r="AI3766"/>
  <c r="AJ3766"/>
  <c r="AK3766"/>
  <c r="AK2845"/>
  <c r="AJ2845"/>
  <c r="AI2845"/>
  <c r="AK3257"/>
  <c r="AI3257"/>
  <c r="AJ3257"/>
  <c r="AK4301"/>
  <c r="AJ4301"/>
  <c r="AI4301"/>
  <c r="AK3709"/>
  <c r="AJ3709"/>
  <c r="AI3709"/>
  <c r="AJ2839"/>
  <c r="AI2839"/>
  <c r="AK2839"/>
  <c r="AK4593"/>
  <c r="AJ4593"/>
  <c r="AI4593"/>
  <c r="AK3308"/>
  <c r="AJ3308"/>
  <c r="AI3308"/>
  <c r="AK4692"/>
  <c r="AJ4692"/>
  <c r="AI4692"/>
  <c r="AK3316"/>
  <c r="AJ3316"/>
  <c r="AI3316"/>
  <c r="AJ3707"/>
  <c r="AI3707"/>
  <c r="AK3707"/>
  <c r="AJ5159"/>
  <c r="AI5159"/>
  <c r="AK5159"/>
  <c r="AK4297"/>
  <c r="AI4297"/>
  <c r="AJ4297"/>
  <c r="AI3246"/>
  <c r="AJ3246"/>
  <c r="AK3246"/>
  <c r="AK3769"/>
  <c r="AJ3769"/>
  <c r="AI3769"/>
  <c r="AJ5543"/>
  <c r="AI5543"/>
  <c r="AK5543"/>
  <c r="AJ4759"/>
  <c r="AI4759"/>
  <c r="AK4759"/>
  <c r="AK4449"/>
  <c r="AJ4449"/>
  <c r="AI4449"/>
  <c r="AJ5151"/>
  <c r="AI5151"/>
  <c r="AK5151"/>
  <c r="AI5158"/>
  <c r="AK5158"/>
  <c r="AJ5158"/>
  <c r="AK1945"/>
  <c r="AI1945"/>
  <c r="AJ1945"/>
  <c r="AJ1739"/>
  <c r="AK1739"/>
  <c r="AI1739"/>
  <c r="AK1960"/>
  <c r="AJ1960"/>
  <c r="AI1960"/>
  <c r="AI1738"/>
  <c r="AJ1738"/>
  <c r="AK1738"/>
  <c r="AK2540"/>
  <c r="AJ2540"/>
  <c r="AI2540"/>
  <c r="AJ1719"/>
  <c r="AI1719"/>
  <c r="AK1719"/>
  <c r="AI1881"/>
  <c r="AK1881"/>
  <c r="AJ1881"/>
  <c r="AK1725"/>
  <c r="AI1725"/>
  <c r="AJ1725"/>
  <c r="AK1744"/>
  <c r="AJ1744"/>
  <c r="AI1744"/>
  <c r="AK1088"/>
  <c r="AJ1088"/>
  <c r="AI1088"/>
  <c r="AI1905"/>
  <c r="AK1905"/>
  <c r="AJ1905"/>
  <c r="AK1736"/>
  <c r="AJ1736"/>
  <c r="AI1736"/>
  <c r="AI1938"/>
  <c r="AJ1938"/>
  <c r="AK1938"/>
  <c r="AK1021"/>
  <c r="AI1021"/>
  <c r="AJ1021"/>
  <c r="AI1022"/>
  <c r="AJ1022"/>
  <c r="AK1022"/>
  <c r="AI1605"/>
  <c r="AK1605"/>
  <c r="AJ1605"/>
  <c r="AJ2455"/>
  <c r="AI2455"/>
  <c r="AK2455"/>
  <c r="AJ1743"/>
  <c r="AI1743"/>
  <c r="AK1743"/>
  <c r="AJ1019"/>
  <c r="AK1019"/>
  <c r="AI1019"/>
  <c r="AI1722"/>
  <c r="AJ1722"/>
  <c r="AK1722"/>
  <c r="AK1932"/>
  <c r="AJ1932"/>
  <c r="AI1932"/>
  <c r="AJ923"/>
  <c r="AI923"/>
  <c r="AK923"/>
  <c r="AK357"/>
  <c r="AI357"/>
  <c r="AJ357"/>
  <c r="AJ359"/>
  <c r="AI359"/>
  <c r="AK359"/>
  <c r="AJ387"/>
  <c r="AK387"/>
  <c r="AI387"/>
  <c r="AK392"/>
  <c r="AJ392"/>
  <c r="AI392"/>
  <c r="AI390"/>
  <c r="AJ390"/>
  <c r="AK390"/>
  <c r="AK501"/>
  <c r="AI501"/>
  <c r="AJ501"/>
  <c r="AI393"/>
  <c r="AK393"/>
  <c r="AJ393"/>
  <c r="AK360"/>
  <c r="AJ360"/>
  <c r="AI360"/>
  <c r="AJ391"/>
  <c r="AI391"/>
  <c r="AK391"/>
  <c r="AJ255"/>
  <c r="AI255"/>
  <c r="AK255"/>
  <c r="AK224"/>
  <c r="AJ224"/>
  <c r="AI224"/>
  <c r="AK228"/>
  <c r="AJ228"/>
  <c r="AI228"/>
  <c r="AI225"/>
  <c r="AK225"/>
  <c r="AJ225"/>
  <c r="AI230"/>
  <c r="AJ230"/>
  <c r="AK230"/>
  <c r="AK868"/>
  <c r="AJ868"/>
  <c r="AI868"/>
  <c r="AI1420"/>
  <c r="AJ3899"/>
  <c r="AI3899"/>
  <c r="AK3899"/>
  <c r="AI1422"/>
  <c r="AJ1422"/>
  <c r="AK1422"/>
  <c r="AJ1435"/>
  <c r="AK1435"/>
  <c r="AI1435"/>
  <c r="AI2550"/>
  <c r="AJ2550"/>
  <c r="AK2550"/>
  <c r="AJ571"/>
  <c r="AI571"/>
  <c r="AK571"/>
  <c r="AK569"/>
  <c r="AI569"/>
  <c r="AJ569"/>
  <c r="AI565"/>
  <c r="AK565"/>
  <c r="AJ565"/>
  <c r="AI1370"/>
  <c r="AJ1370"/>
  <c r="AK1370"/>
  <c r="AJ1443"/>
  <c r="AI1443"/>
  <c r="AK1443"/>
  <c r="AK5208"/>
  <c r="AJ5208"/>
  <c r="AI5208"/>
  <c r="AJ1799"/>
  <c r="AK1799"/>
  <c r="AI1799"/>
  <c r="AJ960"/>
  <c r="AK968"/>
  <c r="AJ968"/>
  <c r="AI968"/>
  <c r="AK1801"/>
  <c r="AI1801"/>
  <c r="AJ1801"/>
  <c r="AK2456"/>
  <c r="AJ2456"/>
  <c r="AI2456"/>
  <c r="AI4599"/>
  <c r="AI966"/>
  <c r="AK966"/>
  <c r="AK876"/>
  <c r="AJ876"/>
  <c r="AI876"/>
  <c r="AI233"/>
  <c r="AK233"/>
  <c r="AJ233"/>
  <c r="AI245"/>
  <c r="AJ245"/>
  <c r="AK1437"/>
  <c r="AI1437"/>
  <c r="AJ1437"/>
  <c r="AK2536"/>
  <c r="AJ2536"/>
  <c r="AI2536"/>
  <c r="AI5206"/>
  <c r="AK5206"/>
  <c r="AJ5206"/>
  <c r="AK2460"/>
  <c r="AJ2460"/>
  <c r="AI2460"/>
  <c r="AJ3277"/>
  <c r="AK2461"/>
  <c r="AJ2461"/>
  <c r="AI2461"/>
  <c r="AK3245"/>
  <c r="AJ3245"/>
  <c r="AI3245"/>
  <c r="AJ5703"/>
  <c r="AI5703"/>
  <c r="AK5703"/>
  <c r="AJ3703"/>
  <c r="AI3703"/>
  <c r="AK3703"/>
  <c r="AI4598"/>
  <c r="AK4598"/>
  <c r="AJ4598"/>
  <c r="AJ4295"/>
  <c r="AI4295"/>
  <c r="AK4295"/>
  <c r="AJ3307"/>
  <c r="AI3307"/>
  <c r="AK3307"/>
  <c r="AK4305"/>
  <c r="AJ4305"/>
  <c r="AI4305"/>
  <c r="AK4760"/>
  <c r="AJ4760"/>
  <c r="AI4760"/>
  <c r="AI4446"/>
  <c r="AJ4446"/>
  <c r="AK4446"/>
  <c r="AI5578"/>
  <c r="AK5578"/>
  <c r="AJ5578"/>
  <c r="AK4300"/>
  <c r="AJ4300"/>
  <c r="AI4300"/>
  <c r="AK3312"/>
  <c r="AJ3312"/>
  <c r="AI3312"/>
  <c r="AJ3771"/>
  <c r="AI3771"/>
  <c r="AK3771"/>
  <c r="AI4290"/>
  <c r="AK4290"/>
  <c r="AJ4290"/>
  <c r="AK4693"/>
  <c r="AJ4693"/>
  <c r="AI4693"/>
  <c r="AI4758"/>
  <c r="AK4758"/>
  <c r="AJ4758"/>
  <c r="AK5849"/>
  <c r="AJ5849"/>
  <c r="AI5849"/>
  <c r="AI5542"/>
  <c r="AK5542"/>
  <c r="AJ5542"/>
  <c r="AI3770"/>
  <c r="AK3770"/>
  <c r="AJ3770"/>
  <c r="AI3710"/>
  <c r="AJ3710"/>
  <c r="AK3710"/>
  <c r="AI4294"/>
  <c r="AK4294"/>
  <c r="AJ4294"/>
  <c r="AK4292"/>
  <c r="AJ4292"/>
  <c r="AI4292"/>
  <c r="AK5541"/>
  <c r="AJ5541"/>
  <c r="AI5541"/>
  <c r="AK3253"/>
  <c r="AJ3253"/>
  <c r="AI3253"/>
  <c r="AJ4603"/>
  <c r="AI4603"/>
  <c r="AK4603"/>
  <c r="AK4673"/>
  <c r="AJ4673"/>
  <c r="AI4673"/>
  <c r="AJ2847"/>
  <c r="AI2847"/>
  <c r="AK2847"/>
  <c r="AK2840"/>
  <c r="AJ2840"/>
  <c r="AI2840"/>
  <c r="AK3284"/>
  <c r="AJ3284"/>
  <c r="AK5540"/>
  <c r="AJ5540"/>
  <c r="AI5540"/>
  <c r="AK4608"/>
  <c r="AJ4608"/>
  <c r="AI4608"/>
  <c r="AK3796"/>
  <c r="AJ3796"/>
  <c r="AI3796"/>
  <c r="AK1724"/>
  <c r="AJ1724"/>
  <c r="AI1724"/>
  <c r="AI1737"/>
  <c r="AK1737"/>
  <c r="AJ1737"/>
  <c r="AI1733"/>
  <c r="AK1733"/>
  <c r="AJ1733"/>
  <c r="AK1933"/>
  <c r="AI1933"/>
  <c r="AJ1933"/>
  <c r="AI1742"/>
  <c r="AJ1742"/>
  <c r="AK1742"/>
  <c r="AJ1391"/>
  <c r="AI1391"/>
  <c r="AK1391"/>
  <c r="AJ1323"/>
  <c r="AI1323"/>
  <c r="AK1323"/>
  <c r="AI1390"/>
  <c r="AJ1390"/>
  <c r="AK1390"/>
  <c r="AI1326"/>
  <c r="AJ1326"/>
  <c r="AK1326"/>
  <c r="AK2036"/>
  <c r="AJ2036"/>
  <c r="AI2036"/>
  <c r="AI1745"/>
  <c r="AK1745"/>
  <c r="AJ1745"/>
  <c r="AJ2211"/>
  <c r="AI2211"/>
  <c r="AK2211"/>
  <c r="AI2210"/>
  <c r="AK2210"/>
  <c r="AJ2210"/>
  <c r="AI1934"/>
  <c r="AJ1934"/>
  <c r="AK1934"/>
  <c r="AI1746"/>
  <c r="AJ1746"/>
  <c r="AK1746"/>
  <c r="AI1089"/>
  <c r="AK1089"/>
  <c r="AJ1089"/>
  <c r="AI1333"/>
  <c r="AK1333"/>
  <c r="AJ1333"/>
  <c r="AJ1331"/>
  <c r="AI1331"/>
  <c r="AK1331"/>
  <c r="AJ1327"/>
  <c r="AK1327"/>
  <c r="AI1327"/>
  <c r="AI1445"/>
  <c r="AK1445"/>
  <c r="AJ1445"/>
  <c r="AK1020"/>
  <c r="AJ1020"/>
  <c r="AI1020"/>
  <c r="AK1740"/>
  <c r="AJ1740"/>
  <c r="AI1740"/>
  <c r="AJ1087"/>
  <c r="AI1087"/>
  <c r="AK1087"/>
  <c r="AJ1291"/>
  <c r="AK1291"/>
  <c r="AI1291"/>
  <c r="AK1944"/>
  <c r="AJ1944"/>
  <c r="AI1944"/>
  <c r="AK1948"/>
  <c r="AJ1948"/>
  <c r="AI1948"/>
  <c r="AI1950"/>
  <c r="AJ1950"/>
  <c r="AK1950"/>
  <c r="AK625"/>
  <c r="AI625"/>
  <c r="AJ625"/>
  <c r="AJ1319"/>
  <c r="AK1319"/>
  <c r="AI1319"/>
  <c r="AK928"/>
  <c r="AJ928"/>
  <c r="AI928"/>
  <c r="AJ2545"/>
  <c r="AK1461"/>
  <c r="AI1461"/>
  <c r="AJ1461"/>
  <c r="AI594"/>
  <c r="AJ594"/>
  <c r="AK594"/>
  <c r="AJ235"/>
  <c r="AK235"/>
  <c r="AI235"/>
  <c r="AK952"/>
  <c r="AJ952"/>
  <c r="AI952"/>
  <c r="AJ239"/>
  <c r="AI239"/>
  <c r="AK239"/>
  <c r="AJ563"/>
  <c r="AI563"/>
  <c r="AK563"/>
  <c r="AK2549"/>
  <c r="AJ2549"/>
  <c r="AK1449"/>
  <c r="AI1449"/>
  <c r="AJ1449"/>
  <c r="AI581"/>
  <c r="AK581"/>
  <c r="AJ581"/>
  <c r="AJ567"/>
  <c r="AK567"/>
  <c r="AI567"/>
  <c r="AK4589"/>
  <c r="AK1425"/>
  <c r="AI1425"/>
  <c r="AJ1425"/>
  <c r="AI4274"/>
  <c r="AK4274"/>
  <c r="AJ4274"/>
  <c r="AI866"/>
  <c r="AK866"/>
  <c r="AK577"/>
  <c r="AI577"/>
  <c r="AJ577"/>
  <c r="AJ882"/>
  <c r="AK882"/>
  <c r="AK557"/>
  <c r="AI557"/>
  <c r="AJ557"/>
  <c r="AK2541"/>
  <c r="AJ2541"/>
  <c r="AI2541"/>
  <c r="AI3274"/>
  <c r="AK3274"/>
  <c r="AJ3274"/>
  <c r="AJ243"/>
  <c r="AI970"/>
  <c r="AJ970"/>
  <c r="AK970"/>
  <c r="AJ575"/>
  <c r="AJ579"/>
  <c r="AI579"/>
  <c r="AK579"/>
  <c r="AJ980"/>
  <c r="AI980"/>
  <c r="AK2457"/>
  <c r="AI2457"/>
  <c r="AJ2457"/>
  <c r="AJ2547"/>
  <c r="AI2547"/>
  <c r="AK2547"/>
  <c r="AJ1455"/>
  <c r="AI1455"/>
  <c r="AK1455"/>
  <c r="AI1429"/>
  <c r="AK1429"/>
  <c r="AJ1429"/>
  <c r="AJ1439"/>
  <c r="AK1439"/>
  <c r="AJ2843"/>
  <c r="AI2843"/>
  <c r="AK2843"/>
  <c r="AK4613"/>
  <c r="AJ4613"/>
  <c r="AI4613"/>
  <c r="AK3252"/>
  <c r="AJ3252"/>
  <c r="AI3252"/>
  <c r="AK4309"/>
  <c r="AJ4309"/>
  <c r="AI4309"/>
  <c r="AJ3787"/>
  <c r="AI3787"/>
  <c r="AK3787"/>
  <c r="AK4445"/>
  <c r="AJ4445"/>
  <c r="AI4445"/>
  <c r="AI5214"/>
  <c r="AK5214"/>
  <c r="AJ5214"/>
  <c r="AI3314"/>
  <c r="AK3314"/>
  <c r="AJ3314"/>
  <c r="AJ3251"/>
  <c r="AI3251"/>
  <c r="AK3251"/>
  <c r="AJ3795"/>
  <c r="AI3795"/>
  <c r="AK3795"/>
  <c r="AJ4307"/>
  <c r="AI4307"/>
  <c r="AK4307"/>
  <c r="AJ5371"/>
  <c r="AI5371"/>
  <c r="AK5371"/>
  <c r="AK5160"/>
  <c r="AJ5160"/>
  <c r="AI5160"/>
  <c r="AI4330"/>
  <c r="AK4330"/>
  <c r="AJ4330"/>
  <c r="AK3248"/>
  <c r="AJ3248"/>
  <c r="AI3248"/>
  <c r="AK2704"/>
  <c r="AJ2704"/>
  <c r="AI2704"/>
  <c r="AK5577"/>
  <c r="AJ5577"/>
  <c r="AI5577"/>
  <c r="AK3708"/>
  <c r="AJ3708"/>
  <c r="AI3708"/>
  <c r="AK3256"/>
  <c r="AJ3256"/>
  <c r="AI3256"/>
  <c r="AK5356"/>
  <c r="AJ5356"/>
  <c r="AI5356"/>
  <c r="AK5152"/>
  <c r="AJ5152"/>
  <c r="AI5152"/>
  <c r="AK3313"/>
  <c r="AI3313"/>
  <c r="AJ3313"/>
  <c r="AI3250"/>
  <c r="AK3250"/>
  <c r="AJ3250"/>
  <c r="AI3702"/>
  <c r="AK3702"/>
  <c r="AJ3702"/>
  <c r="AJ4303"/>
  <c r="AI4303"/>
  <c r="AK4303"/>
  <c r="AJ4447"/>
  <c r="AI4447"/>
  <c r="AK4447"/>
  <c r="AI5702"/>
  <c r="AK5702"/>
  <c r="AJ5702"/>
  <c r="AJ3315"/>
  <c r="AI3315"/>
  <c r="AK3315"/>
  <c r="AK5544"/>
  <c r="AJ5544"/>
  <c r="AI5544"/>
  <c r="AK3768"/>
  <c r="AJ3768"/>
  <c r="AI3768"/>
  <c r="AJ4291"/>
  <c r="AI4291"/>
  <c r="AK4291"/>
  <c r="AJ3811"/>
  <c r="AI3811"/>
  <c r="AK3811"/>
  <c r="AK2644"/>
  <c r="AJ2644"/>
  <c r="AI2644"/>
  <c r="AK5153"/>
  <c r="AJ5153"/>
  <c r="AI5153"/>
  <c r="AI1741"/>
  <c r="AK1741"/>
  <c r="AJ1741"/>
  <c r="AJ1727"/>
  <c r="AK1727"/>
  <c r="AI1727"/>
  <c r="AI1826"/>
  <c r="AJ1826"/>
  <c r="AK1826"/>
  <c r="AK1937"/>
  <c r="AI1937"/>
  <c r="AJ1937"/>
  <c r="AK2209"/>
  <c r="AI2209"/>
  <c r="AJ2209"/>
  <c r="AJ1939"/>
  <c r="AI1939"/>
  <c r="AK1939"/>
  <c r="AI1330"/>
  <c r="AJ1330"/>
  <c r="AK1330"/>
  <c r="AI1726"/>
  <c r="AJ1726"/>
  <c r="AK1726"/>
  <c r="AK1940"/>
  <c r="AJ1940"/>
  <c r="AI1940"/>
  <c r="AK1329"/>
  <c r="AI1329"/>
  <c r="AJ1329"/>
  <c r="AK588"/>
  <c r="AJ588"/>
  <c r="AI588"/>
  <c r="AI1941"/>
  <c r="AK1941"/>
  <c r="AJ1941"/>
  <c r="AK2212"/>
  <c r="AJ2212"/>
  <c r="AI2212"/>
  <c r="AJ1747"/>
  <c r="AK1747"/>
  <c r="AI1747"/>
  <c r="AI1946"/>
  <c r="AJ1946"/>
  <c r="AK1946"/>
  <c r="AI1734"/>
  <c r="AJ1734"/>
  <c r="AK1734"/>
  <c r="AI1427"/>
  <c r="AK1427"/>
  <c r="AI2542"/>
  <c r="AJ2542"/>
  <c r="AK2542"/>
  <c r="AI1017"/>
  <c r="AK1017"/>
  <c r="AJ1017"/>
  <c r="AI1729"/>
  <c r="AK1729"/>
  <c r="AJ1729"/>
  <c r="AK1321"/>
  <c r="AI1321"/>
  <c r="AJ1321"/>
  <c r="AJ1211"/>
  <c r="AK1211"/>
  <c r="AI1211"/>
  <c r="AK1332"/>
  <c r="AJ1332"/>
  <c r="AI1332"/>
  <c r="AI394"/>
  <c r="AJ394"/>
  <c r="AK394"/>
  <c r="AK389"/>
  <c r="AI389"/>
  <c r="AJ389"/>
  <c r="AK400"/>
  <c r="AJ400"/>
  <c r="AI400"/>
  <c r="AI358"/>
  <c r="AJ358"/>
  <c r="AK358"/>
  <c r="AK388"/>
  <c r="AJ388"/>
  <c r="AI388"/>
  <c r="AJ363"/>
  <c r="AI363"/>
  <c r="AK363"/>
  <c r="AI361"/>
  <c r="AK361"/>
  <c r="AJ361"/>
  <c r="AI386"/>
  <c r="AJ386"/>
  <c r="AK386"/>
  <c r="AI362"/>
  <c r="AJ362"/>
  <c r="AK362"/>
  <c r="AI254"/>
  <c r="AJ254"/>
  <c r="AK254"/>
  <c r="AK256"/>
  <c r="AJ256"/>
  <c r="AI256"/>
  <c r="AJ223"/>
  <c r="AI223"/>
  <c r="AK223"/>
  <c r="AI226"/>
  <c r="AJ226"/>
  <c r="AK226"/>
  <c r="AK229"/>
  <c r="AI229"/>
  <c r="AJ229"/>
  <c r="AK221"/>
  <c r="AI221"/>
  <c r="AJ221"/>
  <c r="AH216"/>
  <c r="AH211"/>
  <c r="AH220"/>
  <c r="AH215"/>
  <c r="AH217"/>
  <c r="AH218"/>
  <c r="AH212"/>
  <c r="AH213"/>
  <c r="AH214"/>
  <c r="AH219"/>
  <c r="AH5"/>
  <c r="AH207"/>
  <c r="AH209"/>
  <c r="AH385"/>
  <c r="AH356"/>
  <c r="AH593"/>
  <c r="AH2261"/>
  <c r="AH2265"/>
  <c r="AH2262"/>
  <c r="AH2266"/>
  <c r="AH2226"/>
  <c r="AH2231"/>
  <c r="AH2233"/>
  <c r="AH2237"/>
  <c r="AH2260"/>
  <c r="AH2264"/>
  <c r="AH1910"/>
  <c r="AH2239"/>
  <c r="AH2252"/>
  <c r="AH2268"/>
  <c r="AH2253"/>
  <c r="AH2246"/>
  <c r="AH2256"/>
  <c r="AH2247"/>
  <c r="AH2254"/>
  <c r="AH2267"/>
  <c r="AH2257"/>
  <c r="AH2263"/>
  <c r="AH2258"/>
  <c r="AH2259"/>
  <c r="AH2240"/>
  <c r="AH4678"/>
  <c r="AH3659"/>
  <c r="AH3597"/>
  <c r="AH4669"/>
  <c r="AH4672"/>
  <c r="AH4674"/>
  <c r="AH4675"/>
  <c r="AH4676"/>
  <c r="AH4683"/>
  <c r="AH4686"/>
  <c r="AH3585"/>
  <c r="AH4679"/>
  <c r="AH4670"/>
  <c r="AH3586"/>
  <c r="AH3589"/>
  <c r="AH3764"/>
  <c r="AH3593"/>
  <c r="AH3598"/>
  <c r="AH3601"/>
  <c r="AH4664"/>
  <c r="AH4681"/>
  <c r="AH4663"/>
  <c r="AH4667"/>
  <c r="AH4680"/>
  <c r="AH4682"/>
  <c r="AH3591"/>
  <c r="AH3596"/>
  <c r="AH3592"/>
  <c r="AH3599"/>
  <c r="AH3600"/>
  <c r="AH3587"/>
  <c r="AH3594"/>
  <c r="AH4677"/>
  <c r="AH4665"/>
  <c r="AH4666"/>
  <c r="AH3590"/>
  <c r="AH3595"/>
  <c r="AH3588"/>
  <c r="AH3810"/>
  <c r="AH2243"/>
  <c r="AH2838"/>
  <c r="AH4687"/>
  <c r="AH4684"/>
  <c r="AH1917"/>
  <c r="AH1978"/>
  <c r="AH3629"/>
  <c r="AH1980"/>
  <c r="AH285"/>
  <c r="AH3633"/>
  <c r="AH4750"/>
  <c r="AH1912"/>
  <c r="AH4755"/>
  <c r="AH4756"/>
  <c r="AH4753"/>
  <c r="AH4689"/>
  <c r="AH2248"/>
  <c r="AH1976"/>
  <c r="AH3637"/>
  <c r="O4669"/>
  <c r="O4680"/>
  <c r="O4686"/>
  <c r="O4749"/>
  <c r="AF3597"/>
  <c r="AF3590"/>
  <c r="AF2226"/>
  <c r="AF2231"/>
  <c r="AF3595"/>
  <c r="AF593"/>
  <c r="AF2233"/>
  <c r="AF3588"/>
  <c r="AF2237"/>
  <c r="AF3810"/>
  <c r="AF2254"/>
  <c r="AF3586"/>
  <c r="AF2260"/>
  <c r="AF3589"/>
  <c r="AF3764"/>
  <c r="AF2261"/>
  <c r="AF3593"/>
  <c r="AF385"/>
  <c r="AF2257"/>
  <c r="AF3585"/>
  <c r="AF3587"/>
  <c r="AF2239"/>
  <c r="AF3594"/>
  <c r="AF2252"/>
  <c r="AF2268"/>
  <c r="AF2253"/>
  <c r="AF2256"/>
  <c r="AF3598"/>
  <c r="AF3601"/>
  <c r="AF3591"/>
  <c r="AF3596"/>
  <c r="AF2258"/>
  <c r="AF3592"/>
  <c r="AF3599"/>
  <c r="AF2259"/>
  <c r="AF3600"/>
  <c r="AF2240"/>
  <c r="AF356"/>
  <c r="AE3600"/>
  <c r="O2247"/>
  <c r="O4666"/>
  <c r="O4678"/>
  <c r="O4675"/>
  <c r="O4663"/>
  <c r="O4679"/>
  <c r="O4683"/>
  <c r="O4667"/>
  <c r="O4682"/>
  <c r="O4672"/>
  <c r="O4674"/>
  <c r="O4664"/>
  <c r="O4670"/>
  <c r="O4681"/>
  <c r="O4665"/>
  <c r="O4677"/>
  <c r="O4676"/>
  <c r="O3661"/>
  <c r="O3621"/>
  <c r="O181"/>
  <c r="O3617"/>
  <c r="O4662"/>
  <c r="O2245"/>
  <c r="O2255"/>
  <c r="O4689"/>
  <c r="O2243"/>
  <c r="O285"/>
  <c r="O1978"/>
  <c r="O2242"/>
  <c r="O3637"/>
  <c r="O4747"/>
  <c r="O4750"/>
  <c r="O3613"/>
  <c r="R221"/>
  <c r="O4" i="25"/>
  <c r="AK2545" i="26" l="1"/>
  <c r="AJ2543"/>
  <c r="AI555"/>
  <c r="AJ586"/>
  <c r="AJ248"/>
  <c r="AH4688"/>
  <c r="AI4688" s="1"/>
  <c r="AH4691"/>
  <c r="AI243"/>
  <c r="AJ1488"/>
  <c r="AJ548"/>
  <c r="AH1911"/>
  <c r="AH4662"/>
  <c r="AH4757"/>
  <c r="AH1916"/>
  <c r="AI1916" s="1"/>
  <c r="AH4747"/>
  <c r="AH3661"/>
  <c r="AK3661" s="1"/>
  <c r="AK1433"/>
  <c r="AI1488"/>
  <c r="AI4589"/>
  <c r="AI548"/>
  <c r="AK248"/>
  <c r="AI2543"/>
  <c r="AJ1813"/>
  <c r="AK555"/>
  <c r="AK1376"/>
  <c r="AK550"/>
  <c r="AJ559"/>
  <c r="AI1433"/>
  <c r="AJ864"/>
  <c r="AK874"/>
  <c r="AJ1376"/>
  <c r="AJ954"/>
  <c r="AH4754"/>
  <c r="AH4748"/>
  <c r="AJ4748" s="1"/>
  <c r="AH4749"/>
  <c r="AJ3283"/>
  <c r="AI864"/>
  <c r="AI1453"/>
  <c r="AK954"/>
  <c r="AI586"/>
  <c r="AH3617"/>
  <c r="AJ3617" s="1"/>
  <c r="AH1914"/>
  <c r="AK1914" s="1"/>
  <c r="AK1420"/>
  <c r="AK1418"/>
  <c r="AK1378"/>
  <c r="AI1803"/>
  <c r="AJ4332"/>
  <c r="AI2553"/>
  <c r="AK1457"/>
  <c r="AI4275"/>
  <c r="AJ2548"/>
  <c r="AK553"/>
  <c r="AK1383"/>
  <c r="AF3261"/>
  <c r="AJ2551"/>
  <c r="AJ4599"/>
  <c r="AK546"/>
  <c r="AI204"/>
  <c r="AI4594"/>
  <c r="AI546"/>
  <c r="AK3277"/>
  <c r="AJ250"/>
  <c r="AI888"/>
  <c r="AJ550"/>
  <c r="AF2255"/>
  <c r="AK575"/>
  <c r="AK888"/>
  <c r="AK561"/>
  <c r="AI559"/>
  <c r="AJ237"/>
  <c r="AJ204"/>
  <c r="AK960"/>
  <c r="AJ4275"/>
  <c r="AI3283"/>
  <c r="AK237"/>
  <c r="AK1453"/>
  <c r="AI874"/>
  <c r="AK4594"/>
  <c r="AI553"/>
  <c r="AH2244"/>
  <c r="AK2244" s="1"/>
  <c r="AK2548"/>
  <c r="AF2245"/>
  <c r="AI250"/>
  <c r="AE221"/>
  <c r="L221"/>
  <c r="AH3641"/>
  <c r="AI3641" s="1"/>
  <c r="AH3621"/>
  <c r="AJ3621" s="1"/>
  <c r="AH3613"/>
  <c r="AJ3613" s="1"/>
  <c r="AH3625"/>
  <c r="AJ3625" s="1"/>
  <c r="AJ2552"/>
  <c r="AK2552"/>
  <c r="AH2242"/>
  <c r="AJ2242" s="1"/>
  <c r="AI3261"/>
  <c r="AK3261"/>
  <c r="AK3637"/>
  <c r="AJ3637"/>
  <c r="AI3637"/>
  <c r="AK4753"/>
  <c r="AJ4753"/>
  <c r="AI4753"/>
  <c r="AK4756"/>
  <c r="AJ4756"/>
  <c r="AI4756"/>
  <c r="AK4757"/>
  <c r="AJ4757"/>
  <c r="AI4757"/>
  <c r="AK1980"/>
  <c r="AJ1980"/>
  <c r="AI1980"/>
  <c r="AK1916"/>
  <c r="AJ4687"/>
  <c r="AI4687"/>
  <c r="AK4687"/>
  <c r="AJ2243"/>
  <c r="AI2243"/>
  <c r="AK2243"/>
  <c r="AK3588"/>
  <c r="AJ3588"/>
  <c r="AI3588"/>
  <c r="AI3590"/>
  <c r="AK3590"/>
  <c r="AJ3590"/>
  <c r="AK4665"/>
  <c r="AI4665"/>
  <c r="AJ4665"/>
  <c r="AI3594"/>
  <c r="AK3594"/>
  <c r="AJ3594"/>
  <c r="AK3600"/>
  <c r="AJ3600"/>
  <c r="AI3600"/>
  <c r="AK3592"/>
  <c r="AJ3592"/>
  <c r="AI3592"/>
  <c r="AJ3591"/>
  <c r="AI3591"/>
  <c r="AK3591"/>
  <c r="AK4680"/>
  <c r="AJ4680"/>
  <c r="AI4680"/>
  <c r="AJ4663"/>
  <c r="AI4663"/>
  <c r="AK4663"/>
  <c r="AK4664"/>
  <c r="AJ4664"/>
  <c r="AI4664"/>
  <c r="AI3598"/>
  <c r="AK3598"/>
  <c r="AJ3598"/>
  <c r="AK3764"/>
  <c r="AJ3764"/>
  <c r="AI3764"/>
  <c r="AI3586"/>
  <c r="AK3586"/>
  <c r="AJ3586"/>
  <c r="AJ4679"/>
  <c r="AI4679"/>
  <c r="AK4679"/>
  <c r="AK4676"/>
  <c r="AJ4676"/>
  <c r="AI4676"/>
  <c r="AI4674"/>
  <c r="AK4674"/>
  <c r="AJ4674"/>
  <c r="AJ3659"/>
  <c r="AI3659"/>
  <c r="AK3659"/>
  <c r="AK2240"/>
  <c r="AJ2240"/>
  <c r="AI2240"/>
  <c r="AI2258"/>
  <c r="AK2258"/>
  <c r="AJ2258"/>
  <c r="AK2257"/>
  <c r="AI2257"/>
  <c r="AJ2257"/>
  <c r="AI2254"/>
  <c r="AJ2254"/>
  <c r="AK2254"/>
  <c r="AK2256"/>
  <c r="AJ2256"/>
  <c r="AI2256"/>
  <c r="AK2253"/>
  <c r="AJ2253"/>
  <c r="AI2253"/>
  <c r="AK2252"/>
  <c r="AJ2252"/>
  <c r="AI2252"/>
  <c r="AI2266"/>
  <c r="AK2266"/>
  <c r="AJ2266"/>
  <c r="AK2261"/>
  <c r="AJ2261"/>
  <c r="AI2261"/>
  <c r="AK356"/>
  <c r="AJ356"/>
  <c r="AI356"/>
  <c r="AI209"/>
  <c r="AK209"/>
  <c r="AJ209"/>
  <c r="AI5"/>
  <c r="AK5"/>
  <c r="AJ5"/>
  <c r="AI214"/>
  <c r="AJ214"/>
  <c r="AK214"/>
  <c r="AK212"/>
  <c r="AJ212"/>
  <c r="AI212"/>
  <c r="AI217"/>
  <c r="AK217"/>
  <c r="AJ217"/>
  <c r="AK220"/>
  <c r="AJ220"/>
  <c r="AI220"/>
  <c r="AK216"/>
  <c r="AJ216"/>
  <c r="AI216"/>
  <c r="AJ1911"/>
  <c r="AI1911"/>
  <c r="AK1911"/>
  <c r="AK4689"/>
  <c r="AJ4689"/>
  <c r="AI4689"/>
  <c r="AK1912"/>
  <c r="AJ1912"/>
  <c r="AI1912"/>
  <c r="AI285"/>
  <c r="AK285"/>
  <c r="AJ285"/>
  <c r="AK3629"/>
  <c r="AJ3629"/>
  <c r="AI3629"/>
  <c r="AK1917"/>
  <c r="AI1917"/>
  <c r="AJ1917"/>
  <c r="AK4684"/>
  <c r="AJ4684"/>
  <c r="AI4684"/>
  <c r="AJ4691"/>
  <c r="AI4691"/>
  <c r="AK4691"/>
  <c r="AI4686"/>
  <c r="AJ4686"/>
  <c r="AK4686"/>
  <c r="AI4754"/>
  <c r="AK4754"/>
  <c r="AJ4754"/>
  <c r="AK3597"/>
  <c r="AJ3597"/>
  <c r="AI3597"/>
  <c r="AI1910"/>
  <c r="AJ1910"/>
  <c r="AK1910"/>
  <c r="AK2260"/>
  <c r="AJ2260"/>
  <c r="AI2260"/>
  <c r="AK2233"/>
  <c r="AI2233"/>
  <c r="AJ2233"/>
  <c r="AI2226"/>
  <c r="AK2226"/>
  <c r="AJ2226"/>
  <c r="AJ2255"/>
  <c r="AI2255"/>
  <c r="AK2255"/>
  <c r="AK2248"/>
  <c r="AJ2248"/>
  <c r="AI2248"/>
  <c r="AI4662"/>
  <c r="AK4662"/>
  <c r="AJ4662"/>
  <c r="AJ4755"/>
  <c r="AI4755"/>
  <c r="AK4755"/>
  <c r="AK3633"/>
  <c r="AI3633"/>
  <c r="AJ3633"/>
  <c r="AJ4688"/>
  <c r="AI2838"/>
  <c r="AK2838"/>
  <c r="AJ2838"/>
  <c r="AI3810"/>
  <c r="AK3810"/>
  <c r="AJ3810"/>
  <c r="AJ3595"/>
  <c r="AI3595"/>
  <c r="AK3595"/>
  <c r="AI4666"/>
  <c r="AK4666"/>
  <c r="AJ4666"/>
  <c r="AK4677"/>
  <c r="AJ4677"/>
  <c r="AI4677"/>
  <c r="AJ3587"/>
  <c r="AI3587"/>
  <c r="AK3587"/>
  <c r="AJ3599"/>
  <c r="AI3599"/>
  <c r="AK3599"/>
  <c r="AK3596"/>
  <c r="AJ3596"/>
  <c r="AI3596"/>
  <c r="AI4682"/>
  <c r="AK4682"/>
  <c r="AJ4682"/>
  <c r="AJ4667"/>
  <c r="AI4667"/>
  <c r="AK4667"/>
  <c r="AK4681"/>
  <c r="AI4681"/>
  <c r="AJ4681"/>
  <c r="AK3601"/>
  <c r="AI3601"/>
  <c r="AJ3601"/>
  <c r="AK3593"/>
  <c r="AI3593"/>
  <c r="AJ3593"/>
  <c r="AK3589"/>
  <c r="AJ3589"/>
  <c r="AI3589"/>
  <c r="AI4670"/>
  <c r="AJ4670"/>
  <c r="AK4670"/>
  <c r="AK3585"/>
  <c r="AJ3585"/>
  <c r="AI3585"/>
  <c r="AK4749"/>
  <c r="AJ4749"/>
  <c r="AI4749"/>
  <c r="AJ4675"/>
  <c r="AI4675"/>
  <c r="AK4675"/>
  <c r="AK4672"/>
  <c r="AJ4672"/>
  <c r="AI4672"/>
  <c r="AI4678"/>
  <c r="AK4678"/>
  <c r="AJ4678"/>
  <c r="AJ2259"/>
  <c r="AI2259"/>
  <c r="AK2259"/>
  <c r="AJ2263"/>
  <c r="AI2263"/>
  <c r="AK2263"/>
  <c r="AJ2267"/>
  <c r="AI2267"/>
  <c r="AK2267"/>
  <c r="AJ2247"/>
  <c r="AI2247"/>
  <c r="AK2247"/>
  <c r="AI2246"/>
  <c r="AJ2246"/>
  <c r="AK2246"/>
  <c r="AK2268"/>
  <c r="AJ2268"/>
  <c r="AI2268"/>
  <c r="AJ2239"/>
  <c r="AI2239"/>
  <c r="AK2239"/>
  <c r="AI1914"/>
  <c r="AJ1914"/>
  <c r="AI2262"/>
  <c r="AJ2262"/>
  <c r="AK2262"/>
  <c r="AK2265"/>
  <c r="AI2265"/>
  <c r="AJ2265"/>
  <c r="AI593"/>
  <c r="AK593"/>
  <c r="AJ593"/>
  <c r="AK385"/>
  <c r="AI385"/>
  <c r="AJ385"/>
  <c r="AJ207"/>
  <c r="AI207"/>
  <c r="AK207"/>
  <c r="AJ219"/>
  <c r="AK219"/>
  <c r="AI219"/>
  <c r="AK213"/>
  <c r="AI213"/>
  <c r="AJ213"/>
  <c r="AI218"/>
  <c r="AJ218"/>
  <c r="AK218"/>
  <c r="AJ215"/>
  <c r="AI215"/>
  <c r="AK215"/>
  <c r="AJ211"/>
  <c r="AK211"/>
  <c r="AI211"/>
  <c r="AK1976"/>
  <c r="AJ1976"/>
  <c r="AI1976"/>
  <c r="AK3621"/>
  <c r="AJ2244"/>
  <c r="AI2244"/>
  <c r="AJ4747"/>
  <c r="AI4747"/>
  <c r="AK4747"/>
  <c r="AI4750"/>
  <c r="AJ4750"/>
  <c r="AK4750"/>
  <c r="AI1978"/>
  <c r="AK1978"/>
  <c r="AJ1978"/>
  <c r="AJ3661"/>
  <c r="AI3661"/>
  <c r="AK2245"/>
  <c r="AJ2245"/>
  <c r="AI2245"/>
  <c r="AJ4683"/>
  <c r="AI4683"/>
  <c r="AK4683"/>
  <c r="AK4669"/>
  <c r="AJ4669"/>
  <c r="AI4669"/>
  <c r="AK2264"/>
  <c r="AJ2264"/>
  <c r="AI2264"/>
  <c r="AK2237"/>
  <c r="AJ2237"/>
  <c r="AI2237"/>
  <c r="AJ2231"/>
  <c r="AI2231"/>
  <c r="AK2231"/>
  <c r="O221"/>
  <c r="AK4688" l="1"/>
  <c r="AI4748"/>
  <c r="AK4748"/>
  <c r="AJ1916"/>
  <c r="AJ3641"/>
  <c r="AK3625"/>
  <c r="AK3617"/>
  <c r="AI3617"/>
  <c r="AI3621"/>
  <c r="AK3641"/>
  <c r="AI3613"/>
  <c r="AI3625"/>
  <c r="AK3613"/>
  <c r="AI2242"/>
  <c r="AK2242"/>
</calcChain>
</file>

<file path=xl/comments1.xml><?xml version="1.0" encoding="utf-8"?>
<comments xmlns="http://schemas.openxmlformats.org/spreadsheetml/2006/main">
  <authors>
    <author>hans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MAV=dicht, AV half open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837" authorId="0">
      <text>
        <r>
          <rPr>
            <sz val="8"/>
            <color indexed="81"/>
            <rFont val="Tahoma"/>
            <family val="2"/>
          </rPr>
          <t>lijsterbeslaan is onduidelijk, zie onderaan de lijst. De paarse velden leveren dejuiste maartregelen</t>
        </r>
      </text>
    </comment>
  </commentList>
</comments>
</file>

<file path=xl/sharedStrings.xml><?xml version="1.0" encoding="utf-8"?>
<sst xmlns="http://schemas.openxmlformats.org/spreadsheetml/2006/main" count="40864" uniqueCount="6171">
  <si>
    <t>LED 90W</t>
  </si>
  <si>
    <t>HPI-T 150W</t>
  </si>
  <si>
    <t>HPL</t>
  </si>
  <si>
    <t>HPI-T 250W</t>
  </si>
  <si>
    <t>HPI-T 400W</t>
  </si>
  <si>
    <t>LED 240W</t>
  </si>
  <si>
    <t>HPLN 125W</t>
  </si>
  <si>
    <t>SON-T 70W</t>
  </si>
  <si>
    <t>LED 75W</t>
  </si>
  <si>
    <t>HPLN 50W</t>
  </si>
  <si>
    <t>PL-L 24W</t>
  </si>
  <si>
    <t>LED 30W</t>
  </si>
  <si>
    <t>HPLN 80W</t>
  </si>
  <si>
    <t>PL-L 36W</t>
  </si>
  <si>
    <t>led</t>
  </si>
  <si>
    <t>LED 10W</t>
  </si>
  <si>
    <t>LED 145W</t>
  </si>
  <si>
    <t>LED 15W</t>
  </si>
  <si>
    <t>LED 20W</t>
  </si>
  <si>
    <t>LED 25W</t>
  </si>
  <si>
    <t>LED 40W</t>
  </si>
  <si>
    <t>LED 5W</t>
  </si>
  <si>
    <t>LED 65W</t>
  </si>
  <si>
    <t>ALN00718</t>
  </si>
  <si>
    <t>ALN01382</t>
  </si>
  <si>
    <t>ALN03408</t>
  </si>
  <si>
    <t>ALN01491</t>
  </si>
  <si>
    <t>ALN01492</t>
  </si>
  <si>
    <t>ALN01493</t>
  </si>
  <si>
    <t>ALN01494</t>
  </si>
  <si>
    <t>ALN01646</t>
  </si>
  <si>
    <t>ALN01647</t>
  </si>
  <si>
    <t>ALN01662</t>
  </si>
  <si>
    <t>ALN01663</t>
  </si>
  <si>
    <t>ALN02105</t>
  </si>
  <si>
    <t>ALN02106</t>
  </si>
  <si>
    <t>ALN02107</t>
  </si>
  <si>
    <t>ALN02108</t>
  </si>
  <si>
    <t>ALN02109</t>
  </si>
  <si>
    <t>ALN02096</t>
  </si>
  <si>
    <t>ALN01877</t>
  </si>
  <si>
    <t>ALN02093</t>
  </si>
  <si>
    <t>ALN01878</t>
  </si>
  <si>
    <t>36W PLL POLAR 4P 830</t>
  </si>
  <si>
    <t>ALN01875</t>
  </si>
  <si>
    <t>ALN01876</t>
  </si>
  <si>
    <t>ALN01879</t>
  </si>
  <si>
    <t>ALN02092</t>
  </si>
  <si>
    <t>ALN02094</t>
  </si>
  <si>
    <t>ALN02095</t>
  </si>
  <si>
    <t>ALN00858</t>
  </si>
  <si>
    <t>Kiefteweg</t>
  </si>
  <si>
    <t>ALN01398</t>
  </si>
  <si>
    <t>ALN00138</t>
  </si>
  <si>
    <t>Kleine Gracht</t>
  </si>
  <si>
    <t>ALN00139</t>
  </si>
  <si>
    <t>ALN02245</t>
  </si>
  <si>
    <t>ALN02246</t>
  </si>
  <si>
    <t>ALN02249</t>
  </si>
  <si>
    <t>ALN02566</t>
  </si>
  <si>
    <t>ALN02247</t>
  </si>
  <si>
    <t>SON-T LL 70W</t>
  </si>
  <si>
    <t>SOX 135W</t>
  </si>
  <si>
    <t>SOX</t>
  </si>
  <si>
    <t>LED 105W</t>
  </si>
  <si>
    <t>SOX 24W</t>
  </si>
  <si>
    <t>SOX HF</t>
  </si>
  <si>
    <t>SOX 35W</t>
  </si>
  <si>
    <t>SOX 35W HF</t>
  </si>
  <si>
    <t>SOX 55W</t>
  </si>
  <si>
    <t>SOX 55W HF</t>
  </si>
  <si>
    <t>SOX 90W</t>
  </si>
  <si>
    <t>SOX 90W HF</t>
  </si>
  <si>
    <t>SOX-E 18W</t>
  </si>
  <si>
    <t>SOX-E 26W</t>
  </si>
  <si>
    <t>SOX-E 26W HF</t>
  </si>
  <si>
    <t>SOX-E 36W</t>
  </si>
  <si>
    <t>SOX-E 36W HF</t>
  </si>
  <si>
    <t>SOX-E 66W</t>
  </si>
  <si>
    <t>SOX-E 66W HF</t>
  </si>
  <si>
    <t>SOX-E 91W</t>
  </si>
  <si>
    <t>TL-D 14W</t>
  </si>
  <si>
    <t>TLX HF</t>
  </si>
  <si>
    <t>TL-D 18W</t>
  </si>
  <si>
    <t>TL-D 30W</t>
  </si>
  <si>
    <t>TL-D 36W</t>
  </si>
  <si>
    <t>TL-D 58W</t>
  </si>
  <si>
    <t>TL-E 32W</t>
  </si>
  <si>
    <t>TL-M 40W</t>
  </si>
  <si>
    <t>TL-M 65W</t>
  </si>
  <si>
    <t>TL-S 20W</t>
  </si>
  <si>
    <t>TL-D XTRA-LL 18W</t>
  </si>
  <si>
    <t>TLX LL HF</t>
  </si>
  <si>
    <t>TL-D XTRA-LL 36W</t>
  </si>
  <si>
    <t>TL-D XTRA-LL 58W</t>
  </si>
  <si>
    <t>OVERIG</t>
  </si>
  <si>
    <t>PLL c</t>
  </si>
  <si>
    <t>geenlamp</t>
  </si>
  <si>
    <t>overig</t>
  </si>
  <si>
    <t>AV 1</t>
  </si>
  <si>
    <t>AV 2</t>
  </si>
  <si>
    <t>&gt;30j</t>
  </si>
  <si>
    <t>AV 3</t>
  </si>
  <si>
    <t>AV 4</t>
  </si>
  <si>
    <t>ia</t>
  </si>
  <si>
    <t>verv</t>
  </si>
  <si>
    <t>ALN02973</t>
  </si>
  <si>
    <t>ALN02974</t>
  </si>
  <si>
    <t>ALN02975</t>
  </si>
  <si>
    <t>ALN02976</t>
  </si>
  <si>
    <t>ALN02977</t>
  </si>
  <si>
    <t>ALN02978</t>
  </si>
  <si>
    <t>ALN02979</t>
  </si>
  <si>
    <t>ALN02980</t>
  </si>
  <si>
    <t>ALN02981</t>
  </si>
  <si>
    <t>ALN02982</t>
  </si>
  <si>
    <t>ALN02983</t>
  </si>
  <si>
    <t>ALN02984</t>
  </si>
  <si>
    <t>ALN02969</t>
  </si>
  <si>
    <t>ALN03000</t>
  </si>
  <si>
    <t>ALN02936</t>
  </si>
  <si>
    <t>ALN02937</t>
  </si>
  <si>
    <t>ALN02994</t>
  </si>
  <si>
    <t>ALN02995</t>
  </si>
  <si>
    <t>ALN02996</t>
  </si>
  <si>
    <t>ALN02997</t>
  </si>
  <si>
    <t>ALN02998</t>
  </si>
  <si>
    <t>ALN02999</t>
  </si>
  <si>
    <t>ALN02944</t>
  </si>
  <si>
    <t>ALN02945</t>
  </si>
  <si>
    <t>ALN02946</t>
  </si>
  <si>
    <t>ALN02947</t>
  </si>
  <si>
    <t>ALN02948</t>
  </si>
  <si>
    <t>ALN02949</t>
  </si>
  <si>
    <t>ALN02950</t>
  </si>
  <si>
    <t>ALN02951</t>
  </si>
  <si>
    <t>ALN02952</t>
  </si>
  <si>
    <t>ALN02953</t>
  </si>
  <si>
    <t>ALN02954</t>
  </si>
  <si>
    <t>ALN02955</t>
  </si>
  <si>
    <t>ALN02956</t>
  </si>
  <si>
    <t>ALN02941</t>
  </si>
  <si>
    <t>ALN02943</t>
  </si>
  <si>
    <t>ALN02957</t>
  </si>
  <si>
    <t>ALN02958</t>
  </si>
  <si>
    <t>ALN02959</t>
  </si>
  <si>
    <t>EKOSTNU</t>
  </si>
  <si>
    <t>PL-L ll 55W</t>
  </si>
  <si>
    <t>OKOSTNU</t>
  </si>
  <si>
    <t>TOTKOSTNU</t>
  </si>
  <si>
    <t>PL-L ll 36W</t>
  </si>
  <si>
    <t>ALN02630</t>
  </si>
  <si>
    <t>ALN02631</t>
  </si>
  <si>
    <t>ALN02632</t>
  </si>
  <si>
    <t>ALN02633</t>
  </si>
  <si>
    <t>ALN02634</t>
  </si>
  <si>
    <t>ALN02635</t>
  </si>
  <si>
    <t>ALN02636</t>
  </si>
  <si>
    <t>ALN02637</t>
  </si>
  <si>
    <t>INDU 2310 /2</t>
  </si>
  <si>
    <t>ALN02638</t>
  </si>
  <si>
    <t>ALN02639</t>
  </si>
  <si>
    <t>ALN02640</t>
  </si>
  <si>
    <t>ALN00781</t>
  </si>
  <si>
    <t>Koopmanstraat</t>
  </si>
  <si>
    <t>ALN03270</t>
  </si>
  <si>
    <t>ALN00751</t>
  </si>
  <si>
    <t>ALN00752</t>
  </si>
  <si>
    <t>ALN00753</t>
  </si>
  <si>
    <t>ALN00754</t>
  </si>
  <si>
    <t>ALN00755</t>
  </si>
  <si>
    <t>ALN03249</t>
  </si>
  <si>
    <t>ALN03250</t>
  </si>
  <si>
    <t>ALN03251</t>
  </si>
  <si>
    <t>ALN03252</t>
  </si>
  <si>
    <t>ALN03253</t>
  </si>
  <si>
    <t>ALN03254</t>
  </si>
  <si>
    <t>ALN03255</t>
  </si>
  <si>
    <t>ALN03256</t>
  </si>
  <si>
    <t>ALN03257</t>
  </si>
  <si>
    <t>ALN03258</t>
  </si>
  <si>
    <t>ALN03259</t>
  </si>
  <si>
    <t>ALN03260</t>
  </si>
  <si>
    <t>ALN03261</t>
  </si>
  <si>
    <t>ALN03262</t>
  </si>
  <si>
    <t>ALN03263</t>
  </si>
  <si>
    <t>ALN03264</t>
  </si>
  <si>
    <t>ALN03265</t>
  </si>
  <si>
    <t>ALN03266</t>
  </si>
  <si>
    <t>ALN99079</t>
  </si>
  <si>
    <t>ALN99080</t>
  </si>
  <si>
    <t>ALN99081</t>
  </si>
  <si>
    <t>ALN99082</t>
  </si>
  <si>
    <t>INDU 36.821</t>
  </si>
  <si>
    <t>ALN99083</t>
  </si>
  <si>
    <t>ALN99117</t>
  </si>
  <si>
    <t>PHIL TEMPO 2</t>
  </si>
  <si>
    <t>ALN99118</t>
  </si>
  <si>
    <t>ALN99119</t>
  </si>
  <si>
    <t>ALN99120</t>
  </si>
  <si>
    <t>ALN99121</t>
  </si>
  <si>
    <t>ALN99122</t>
  </si>
  <si>
    <t>Rijlabels</t>
  </si>
  <si>
    <t>(leeg)</t>
  </si>
  <si>
    <t>Eindtotaal</t>
  </si>
  <si>
    <t>Aantal van Lamp</t>
  </si>
  <si>
    <t>LTYPE</t>
  </si>
  <si>
    <t>ML</t>
  </si>
  <si>
    <t>AL</t>
  </si>
  <si>
    <t>im</t>
  </si>
  <si>
    <t>CDM-T 150W</t>
  </si>
  <si>
    <t>CDM C</t>
  </si>
  <si>
    <t>CDO-T 150W</t>
  </si>
  <si>
    <t>LED 150W</t>
  </si>
  <si>
    <t>CDM-T 35W</t>
  </si>
  <si>
    <t>CDO-T 35W</t>
  </si>
  <si>
    <t>LED 35W</t>
  </si>
  <si>
    <t>CDM-T 70W</t>
  </si>
  <si>
    <t>CDO-T 70W</t>
  </si>
  <si>
    <t>LED 70W</t>
  </si>
  <si>
    <t>CDM-TD 150W</t>
  </si>
  <si>
    <t>DIN00651</t>
  </si>
  <si>
    <t>DIN00652</t>
  </si>
  <si>
    <t>DIN01715</t>
  </si>
  <si>
    <t>DIN00610</t>
  </si>
  <si>
    <t>Ottenshof</t>
  </si>
  <si>
    <t>DIN00958</t>
  </si>
  <si>
    <t>DIN00959</t>
  </si>
  <si>
    <t>DIN00606</t>
  </si>
  <si>
    <t>DIN00607</t>
  </si>
  <si>
    <t>DIN00608</t>
  </si>
  <si>
    <t>DIN00609</t>
  </si>
  <si>
    <t>DIN00618</t>
  </si>
  <si>
    <t>INDU 36.504</t>
  </si>
  <si>
    <t>DIN01340</t>
  </si>
  <si>
    <t>DIN01341</t>
  </si>
  <si>
    <t>DIN01342</t>
  </si>
  <si>
    <t>DIN01495</t>
  </si>
  <si>
    <t>DIN00222</t>
  </si>
  <si>
    <t>Polstraat</t>
  </si>
  <si>
    <t>DIN01699</t>
  </si>
  <si>
    <t>DIN00218</t>
  </si>
  <si>
    <t>DIN00219</t>
  </si>
  <si>
    <t>DIN00220</t>
  </si>
  <si>
    <t>DIN00221</t>
  </si>
  <si>
    <t>DIN00332</t>
  </si>
  <si>
    <t>Prins Bernhardstraat</t>
  </si>
  <si>
    <t>DIN00333</t>
  </si>
  <si>
    <t>DIN00334</t>
  </si>
  <si>
    <t>DIN00335</t>
  </si>
  <si>
    <t>DIN00336</t>
  </si>
  <si>
    <t>DIN00337</t>
  </si>
  <si>
    <t>DIN01458</t>
  </si>
  <si>
    <t>DIN01462</t>
  </si>
  <si>
    <t>DIN01385</t>
  </si>
  <si>
    <t>Prins Hendrikstraat</t>
  </si>
  <si>
    <t>DIN01386</t>
  </si>
  <si>
    <t>LED 85W</t>
  </si>
  <si>
    <t>LED 95W</t>
  </si>
  <si>
    <t>QL 55W</t>
  </si>
  <si>
    <t>PL-L 18W C</t>
  </si>
  <si>
    <t>PLL C</t>
  </si>
  <si>
    <t>PL-L 18W</t>
  </si>
  <si>
    <t>PL-L 24W C</t>
  </si>
  <si>
    <t>PL-L 36W C</t>
  </si>
  <si>
    <t>SDW 100W</t>
  </si>
  <si>
    <t>PL-C 10W</t>
  </si>
  <si>
    <t>PLL HF</t>
  </si>
  <si>
    <t>PL-C 18W</t>
  </si>
  <si>
    <t>PL-C 26W</t>
  </si>
  <si>
    <t>PL-E 15W</t>
  </si>
  <si>
    <t>PL-E 20W</t>
  </si>
  <si>
    <t>PL-L 40W</t>
  </si>
  <si>
    <t>PL-L 55W</t>
  </si>
  <si>
    <t>PL-L 80W</t>
  </si>
  <si>
    <t>PL-S 9W</t>
  </si>
  <si>
    <t>PL-T 18W</t>
  </si>
  <si>
    <t>PL-T 26W</t>
  </si>
  <si>
    <t>PL-T 32W</t>
  </si>
  <si>
    <t>PL-T 42W</t>
  </si>
  <si>
    <t>PL-L LL 18W</t>
  </si>
  <si>
    <t>PLL LL</t>
  </si>
  <si>
    <t>PL-L LL 24W</t>
  </si>
  <si>
    <t>PL-L LL 36W</t>
  </si>
  <si>
    <t>PL-L LL 55W</t>
  </si>
  <si>
    <t>SON 250W</t>
  </si>
  <si>
    <t>SON C</t>
  </si>
  <si>
    <t>SON-T 250W</t>
  </si>
  <si>
    <t>SON-T 100W C</t>
  </si>
  <si>
    <t>SON-T 100W</t>
  </si>
  <si>
    <t>SON-T 150W C</t>
  </si>
  <si>
    <t>SON-T 150W</t>
  </si>
  <si>
    <t>SON-T 250W C</t>
  </si>
  <si>
    <t>SON-T 400W C</t>
  </si>
  <si>
    <t>SON-T 400W</t>
  </si>
  <si>
    <t>SON-T 50W C</t>
  </si>
  <si>
    <t>SON-T 70W C</t>
  </si>
  <si>
    <t>SON 100W</t>
  </si>
  <si>
    <t>SON HF</t>
  </si>
  <si>
    <t>SON 50W</t>
  </si>
  <si>
    <t>SON 70W</t>
  </si>
  <si>
    <t>SON-T 50W</t>
  </si>
  <si>
    <t>DIN00784</t>
  </si>
  <si>
    <t>DIN00814</t>
  </si>
  <si>
    <t>DIN00815</t>
  </si>
  <si>
    <t>DIN00840</t>
  </si>
  <si>
    <t>DIN00841</t>
  </si>
  <si>
    <t>DIN00842</t>
  </si>
  <si>
    <t>DIN00843</t>
  </si>
  <si>
    <t>DIN00846</t>
  </si>
  <si>
    <t>DIN00848</t>
  </si>
  <si>
    <t>DIN00849</t>
  </si>
  <si>
    <t>DIN00850</t>
  </si>
  <si>
    <t>DIN00851</t>
  </si>
  <si>
    <t>DIN00852</t>
  </si>
  <si>
    <t>DIN00853</t>
  </si>
  <si>
    <t>DIN00854</t>
  </si>
  <si>
    <t>DIN00855</t>
  </si>
  <si>
    <t>DIN00856</t>
  </si>
  <si>
    <t>DIN00858</t>
  </si>
  <si>
    <t>DIN00909</t>
  </si>
  <si>
    <t>DIN00910</t>
  </si>
  <si>
    <t>DIN00847</t>
  </si>
  <si>
    <t>DIN01445</t>
  </si>
  <si>
    <t>DIN01450</t>
  </si>
  <si>
    <t>DIN01459</t>
  </si>
  <si>
    <t>DIN01460</t>
  </si>
  <si>
    <t>DIN01461</t>
  </si>
  <si>
    <t>DIN01199</t>
  </si>
  <si>
    <t>DIN00802</t>
  </si>
  <si>
    <t>DIN01463</t>
  </si>
  <si>
    <t>Richterslaan</t>
  </si>
  <si>
    <t>DIN01464</t>
  </si>
  <si>
    <t>DIN01465</t>
  </si>
  <si>
    <t>DIN01466</t>
  </si>
  <si>
    <t>DIN01467</t>
  </si>
  <si>
    <t>DIN01468</t>
  </si>
  <si>
    <t>DIN01469</t>
  </si>
  <si>
    <t>DIN00066</t>
  </si>
  <si>
    <t>plaats</t>
  </si>
  <si>
    <t>straat</t>
  </si>
  <si>
    <t>Aantal</t>
  </si>
  <si>
    <t>DIN01619</t>
  </si>
  <si>
    <t>DIN01620</t>
  </si>
  <si>
    <t>DIN00964</t>
  </si>
  <si>
    <t>DIN00965</t>
  </si>
  <si>
    <t>DIN00966</t>
  </si>
  <si>
    <t>DIN00029</t>
  </si>
  <si>
    <t>DIN00020</t>
  </si>
  <si>
    <t>ALN01405</t>
  </si>
  <si>
    <t>DIN00521</t>
  </si>
  <si>
    <t>Spoorstraat</t>
  </si>
  <si>
    <t>DIN00522</t>
  </si>
  <si>
    <t>DIN00564</t>
  </si>
  <si>
    <t>DIN00565</t>
  </si>
  <si>
    <t>DIN00588</t>
  </si>
  <si>
    <t>DIN00589</t>
  </si>
  <si>
    <t>DIN00591</t>
  </si>
  <si>
    <t>DIN00592</t>
  </si>
  <si>
    <t>DIN00593</t>
  </si>
  <si>
    <t>DIN00594</t>
  </si>
  <si>
    <t>DIN00595</t>
  </si>
  <si>
    <t>DIN00223</t>
  </si>
  <si>
    <t>DIN00224</t>
  </si>
  <si>
    <t>DIN00601</t>
  </si>
  <si>
    <t>DIN00602</t>
  </si>
  <si>
    <t>DIN00603</t>
  </si>
  <si>
    <t>DIN00604</t>
  </si>
  <si>
    <t>DIN00605</t>
  </si>
  <si>
    <t>DIN00913</t>
  </si>
  <si>
    <t>DIN00590</t>
  </si>
  <si>
    <t>DIN00768</t>
  </si>
  <si>
    <t>DIN00914</t>
  </si>
  <si>
    <t>INDU 2000</t>
  </si>
  <si>
    <t>DIN00769</t>
  </si>
  <si>
    <t>80W HPLN</t>
  </si>
  <si>
    <t>DIN00032</t>
  </si>
  <si>
    <t>Stegerdijk</t>
  </si>
  <si>
    <t>7095AC</t>
  </si>
  <si>
    <t>36W PLL 4P 830</t>
  </si>
  <si>
    <t>DIN01210</t>
  </si>
  <si>
    <t>DIN55005</t>
  </si>
  <si>
    <t>ALN02398</t>
  </si>
  <si>
    <t>ALN00263</t>
  </si>
  <si>
    <t>ALN00265</t>
  </si>
  <si>
    <t>ALN00266</t>
  </si>
  <si>
    <t>ALN00267</t>
  </si>
  <si>
    <t>ALN00268</t>
  </si>
  <si>
    <t>ALN02156</t>
  </si>
  <si>
    <t>ALN02495</t>
  </si>
  <si>
    <t>ALN02496</t>
  </si>
  <si>
    <t>ALN02494</t>
  </si>
  <si>
    <t>ALN00264</t>
  </si>
  <si>
    <t>ALN00004</t>
  </si>
  <si>
    <t>ALN00003</t>
  </si>
  <si>
    <t>ALN00002</t>
  </si>
  <si>
    <t>ALN01227</t>
  </si>
  <si>
    <t>Lieversdijk</t>
  </si>
  <si>
    <t>ALN01383</t>
  </si>
  <si>
    <t>ALN02445</t>
  </si>
  <si>
    <t>ALN02446</t>
  </si>
  <si>
    <t>ALN02447</t>
  </si>
  <si>
    <t>ALN02448</t>
  </si>
  <si>
    <t>ALN02444</t>
  </si>
  <si>
    <t>ALN00230</t>
  </si>
  <si>
    <t>Lijsterbeslaan</t>
  </si>
  <si>
    <t>ALN00234</t>
  </si>
  <si>
    <t>ALN00233</t>
  </si>
  <si>
    <t>ALN00232</t>
  </si>
  <si>
    <t>ALN00231</t>
  </si>
  <si>
    <t>ALN02751</t>
  </si>
  <si>
    <t>ALN02752</t>
  </si>
  <si>
    <t>ALN02753</t>
  </si>
  <si>
    <t>ALN02754</t>
  </si>
  <si>
    <t>ALN02755</t>
  </si>
  <si>
    <t>ALN01595</t>
  </si>
  <si>
    <t>Loohuisweg</t>
  </si>
  <si>
    <t>ALN01603</t>
  </si>
  <si>
    <t>ALN01607</t>
  </si>
  <si>
    <t>ALN01621</t>
  </si>
  <si>
    <t>ALN01694</t>
  </si>
  <si>
    <t>ALN02007</t>
  </si>
  <si>
    <t>ALN01881</t>
  </si>
  <si>
    <t>ALN00296</t>
  </si>
  <si>
    <t>Ludgerstraat</t>
  </si>
  <si>
    <t>ALN02403</t>
  </si>
  <si>
    <t>ALN02775</t>
  </si>
  <si>
    <t>ALN02776</t>
  </si>
  <si>
    <t>ALN02769</t>
  </si>
  <si>
    <t>ALN02770</t>
  </si>
  <si>
    <t>ALN02773</t>
  </si>
  <si>
    <t>ALN02774</t>
  </si>
  <si>
    <t>ALN02778</t>
  </si>
  <si>
    <t>ALN02780</t>
  </si>
  <si>
    <t>ALN02784</t>
  </si>
  <si>
    <t>ALN55059</t>
  </si>
  <si>
    <t>ALN00597</t>
  </si>
  <si>
    <t>ALN00598</t>
  </si>
  <si>
    <t>ALN00599</t>
  </si>
  <si>
    <t>ALN00600</t>
  </si>
  <si>
    <t>ALN00601</t>
  </si>
  <si>
    <t>ALN02477</t>
  </si>
  <si>
    <t>ALN02478</t>
  </si>
  <si>
    <t>ALN02479</t>
  </si>
  <si>
    <t>ALN02480</t>
  </si>
  <si>
    <t>ALN02481</t>
  </si>
  <si>
    <t>ALN02647</t>
  </si>
  <si>
    <t>ALN02785</t>
  </si>
  <si>
    <t>ALN02771</t>
  </si>
  <si>
    <t>ALN02772</t>
  </si>
  <si>
    <t>ALN02777</t>
  </si>
  <si>
    <t>ALN02781</t>
  </si>
  <si>
    <t>ALN02782</t>
  </si>
  <si>
    <t>ALN02783</t>
  </si>
  <si>
    <t>ALN00602</t>
  </si>
  <si>
    <t>ALN00603</t>
  </si>
  <si>
    <t>ALN02648</t>
  </si>
  <si>
    <t>ALN01462</t>
  </si>
  <si>
    <t>Magnoliaplein</t>
  </si>
  <si>
    <t>ALN01463</t>
  </si>
  <si>
    <t>ALN02571</t>
  </si>
  <si>
    <t>ALN00254</t>
  </si>
  <si>
    <t>ALN02334</t>
  </si>
  <si>
    <t>Manschotplein</t>
  </si>
  <si>
    <t>ALN02335</t>
  </si>
  <si>
    <t>ALN02336</t>
  </si>
  <si>
    <t>ALN02347</t>
  </si>
  <si>
    <t>ALN02348</t>
  </si>
  <si>
    <t>ALN02349</t>
  </si>
  <si>
    <t>ALN02350</t>
  </si>
  <si>
    <t>ALN02351</t>
  </si>
  <si>
    <t>ALN02352</t>
  </si>
  <si>
    <t>ALN02353</t>
  </si>
  <si>
    <t>ALN02354</t>
  </si>
  <si>
    <t>ALN02356</t>
  </si>
  <si>
    <t>ALN02357</t>
  </si>
  <si>
    <t>ALN02359</t>
  </si>
  <si>
    <t>ALN02360</t>
  </si>
  <si>
    <t>ALN02361</t>
  </si>
  <si>
    <t>ALN02362</t>
  </si>
  <si>
    <t>ALN02363</t>
  </si>
  <si>
    <t>ALN02364</t>
  </si>
  <si>
    <t>ALN02367</t>
  </si>
  <si>
    <t>ALN02368</t>
  </si>
  <si>
    <t>ALN02369</t>
  </si>
  <si>
    <t>ALN02370</t>
  </si>
  <si>
    <t>ALN02371</t>
  </si>
  <si>
    <t>ALN02372</t>
  </si>
  <si>
    <t>ALN02373</t>
  </si>
  <si>
    <t>ALN02374</t>
  </si>
  <si>
    <t>ALN02375</t>
  </si>
  <si>
    <t>ALN02378</t>
  </si>
  <si>
    <t>ALN02379</t>
  </si>
  <si>
    <t>ALN02380</t>
  </si>
  <si>
    <t>ALN02381</t>
  </si>
  <si>
    <t>ALN02358</t>
  </si>
  <si>
    <t>24W PLL POLAR 4P 830</t>
  </si>
  <si>
    <t>ALN01485</t>
  </si>
  <si>
    <t>Markerinkdijk</t>
  </si>
  <si>
    <t>ALN00024</t>
  </si>
  <si>
    <t>ALN00025</t>
  </si>
  <si>
    <t>ALN00961</t>
  </si>
  <si>
    <t>ALN01486</t>
  </si>
  <si>
    <t>ALN01487</t>
  </si>
  <si>
    <t>ALN01488</t>
  </si>
  <si>
    <t>ALN01489</t>
  </si>
  <si>
    <t>ALN02605</t>
  </si>
  <si>
    <t>ALN02606</t>
  </si>
  <si>
    <t>ALN02607</t>
  </si>
  <si>
    <t>ALN02608</t>
  </si>
  <si>
    <t>ALN02609</t>
  </si>
  <si>
    <t>ALN00026</t>
  </si>
  <si>
    <t>INDU 721/400</t>
  </si>
  <si>
    <t>ALN01641</t>
  </si>
  <si>
    <t>ALN01642</t>
  </si>
  <si>
    <t>ALN01643</t>
  </si>
  <si>
    <t>ALN01644</t>
  </si>
  <si>
    <t>ALN01645</t>
  </si>
  <si>
    <t>ALN01651</t>
  </si>
  <si>
    <t>ALN01652</t>
  </si>
  <si>
    <t>ALN02170</t>
  </si>
  <si>
    <t>ALN02171</t>
  </si>
  <si>
    <t>ALN02172</t>
  </si>
  <si>
    <t>ALN02173</t>
  </si>
  <si>
    <t>ALN02088</t>
  </si>
  <si>
    <t>ALN01868</t>
  </si>
  <si>
    <t>ALN02089</t>
  </si>
  <si>
    <t>ALN01867</t>
  </si>
  <si>
    <t>ALN01869</t>
  </si>
  <si>
    <t>ALN00516</t>
  </si>
  <si>
    <t>ALN00518</t>
  </si>
  <si>
    <t>ALN02083</t>
  </si>
  <si>
    <t>ALN02084</t>
  </si>
  <si>
    <t>ALN02087</t>
  </si>
  <si>
    <t>ALN02090</t>
  </si>
  <si>
    <t>ALN00517</t>
  </si>
  <si>
    <t>ALN02082</t>
  </si>
  <si>
    <t>ALN02085</t>
  </si>
  <si>
    <t>ALN02086</t>
  </si>
  <si>
    <t>ALN55000</t>
  </si>
  <si>
    <t>ALN01883</t>
  </si>
  <si>
    <t>Meester Weeninkweg</t>
  </si>
  <si>
    <t>ALN01884</t>
  </si>
  <si>
    <t>ALN00248</t>
  </si>
  <si>
    <t>Meiberg</t>
  </si>
  <si>
    <t>ALN00250</t>
  </si>
  <si>
    <t>ALN00252</t>
  </si>
  <si>
    <t>ALN01464</t>
  </si>
  <si>
    <t>ALN02483</t>
  </si>
  <si>
    <t>ALN02592</t>
  </si>
  <si>
    <t>ALN02593</t>
  </si>
  <si>
    <t>ALN02594</t>
  </si>
  <si>
    <t>ALN02595</t>
  </si>
  <si>
    <t>ALN02596</t>
  </si>
  <si>
    <t>ALN00249</t>
  </si>
  <si>
    <t>ALN00251</t>
  </si>
  <si>
    <t>ALN00253</t>
  </si>
  <si>
    <t>ALN02484</t>
  </si>
  <si>
    <t>ALN00247</t>
  </si>
  <si>
    <t>ALN02567</t>
  </si>
  <si>
    <t>Meidoornstraat</t>
  </si>
  <si>
    <t>ALN02569</t>
  </si>
  <si>
    <t>ALN00238</t>
  </si>
  <si>
    <t>ALN00239</t>
  </si>
  <si>
    <t>ALN00240</t>
  </si>
  <si>
    <t>ALN00241</t>
  </si>
  <si>
    <t>ALN02568</t>
  </si>
  <si>
    <t>ALN02570</t>
  </si>
  <si>
    <t>ALN00408</t>
  </si>
  <si>
    <t>Mercurius</t>
  </si>
  <si>
    <t>ALN00409</t>
  </si>
  <si>
    <t>ALN00410</t>
  </si>
  <si>
    <t>ALN00411</t>
  </si>
  <si>
    <t>ALN00412</t>
  </si>
  <si>
    <t>ALN00413</t>
  </si>
  <si>
    <t>ALN00414</t>
  </si>
  <si>
    <t>ALN00415</t>
  </si>
  <si>
    <t>ALN00416</t>
  </si>
  <si>
    <t>ALN00409A</t>
  </si>
  <si>
    <t>ALN00031</t>
  </si>
  <si>
    <t>Misterstraat</t>
  </si>
  <si>
    <t>ALN00029</t>
  </si>
  <si>
    <t>ALN01882</t>
  </si>
  <si>
    <t>ALN00028</t>
  </si>
  <si>
    <t>ALN00050</t>
  </si>
  <si>
    <t>ALN00049</t>
  </si>
  <si>
    <t>ALN00051</t>
  </si>
  <si>
    <t>ALN02165</t>
  </si>
  <si>
    <t>ALN00057</t>
  </si>
  <si>
    <t>ALN00087</t>
  </si>
  <si>
    <t>ALN01888</t>
  </si>
  <si>
    <t>ALN02552</t>
  </si>
  <si>
    <t>ALN02553</t>
  </si>
  <si>
    <t>ALN02554</t>
  </si>
  <si>
    <t>ALN02555</t>
  </si>
  <si>
    <t>ALN00052</t>
  </si>
  <si>
    <t>ALN00053</t>
  </si>
  <si>
    <t>ALN00054</t>
  </si>
  <si>
    <t>ALN00055</t>
  </si>
  <si>
    <t>ALN00460</t>
  </si>
  <si>
    <t>ALN00461</t>
  </si>
  <si>
    <t>ALN55060</t>
  </si>
  <si>
    <t>AEG PDX</t>
  </si>
  <si>
    <t>ALN00470</t>
  </si>
  <si>
    <t>ALN00479</t>
  </si>
  <si>
    <t>ALN00480</t>
  </si>
  <si>
    <t>ALN00481</t>
  </si>
  <si>
    <t>ALN02602</t>
  </si>
  <si>
    <t>ALN02603</t>
  </si>
  <si>
    <t>ALN02604</t>
  </si>
  <si>
    <t>ALN00463</t>
  </si>
  <si>
    <t>ALN00465</t>
  </si>
  <si>
    <t>ALN00466</t>
  </si>
  <si>
    <t>ALN00468</t>
  </si>
  <si>
    <t>ALN00464</t>
  </si>
  <si>
    <t>ALN00467</t>
  </si>
  <si>
    <t>ALN00455</t>
  </si>
  <si>
    <t>ALN00456</t>
  </si>
  <si>
    <t>ALN00457</t>
  </si>
  <si>
    <t>ALN00458</t>
  </si>
  <si>
    <t>ALN00459</t>
  </si>
  <si>
    <t>ALN00928</t>
  </si>
  <si>
    <t>ALN00929</t>
  </si>
  <si>
    <t>ALN01070</t>
  </si>
  <si>
    <t>ALN03402</t>
  </si>
  <si>
    <t>ALN03403</t>
  </si>
  <si>
    <t>ALN03404</t>
  </si>
  <si>
    <t>ALN00329</t>
  </si>
  <si>
    <t>INDU 2552 IRIS DIM</t>
  </si>
  <si>
    <t>55W PLL 4P HF DIM 840</t>
  </si>
  <si>
    <t>ALN01801</t>
  </si>
  <si>
    <t>55W PLL UNIQUE-L 4P HF 840 LONG LIFE</t>
  </si>
  <si>
    <t>ALN02792</t>
  </si>
  <si>
    <t>Aalten Kern Zuidoost</t>
  </si>
  <si>
    <t>Ahavestraat</t>
  </si>
  <si>
    <t>ALN02793</t>
  </si>
  <si>
    <t>ALN00852</t>
  </si>
  <si>
    <t>ALN00853</t>
  </si>
  <si>
    <t>ALN00854</t>
  </si>
  <si>
    <t>ALN00855</t>
  </si>
  <si>
    <t>ALN00856</t>
  </si>
  <si>
    <t>ALN00857</t>
  </si>
  <si>
    <t>ALN00871</t>
  </si>
  <si>
    <t>ALN00872</t>
  </si>
  <si>
    <t>ALN00873</t>
  </si>
  <si>
    <t>ALN03370</t>
  </si>
  <si>
    <t>ALN03378</t>
  </si>
  <si>
    <t>ALN03412</t>
  </si>
  <si>
    <t>ALN03376</t>
  </si>
  <si>
    <t>ALN01387</t>
  </si>
  <si>
    <t>Akkermateweg</t>
  </si>
  <si>
    <t>ALN01360</t>
  </si>
  <si>
    <t>ALN55031</t>
  </si>
  <si>
    <t>Aladnaweg</t>
  </si>
  <si>
    <t>HOGR PVDX 9418</t>
  </si>
  <si>
    <t>11W PLL 4P HF 840</t>
  </si>
  <si>
    <t>ALN02557</t>
  </si>
  <si>
    <t>ALN02558</t>
  </si>
  <si>
    <t>ALN01627</t>
  </si>
  <si>
    <t>Ambachtsstraat</t>
  </si>
  <si>
    <t>ALN01629</t>
  </si>
  <si>
    <t>ALN01792</t>
  </si>
  <si>
    <t>ALN01793</t>
  </si>
  <si>
    <t>ALN01625</t>
  </si>
  <si>
    <t>ALN01626</t>
  </si>
  <si>
    <t>ALN01794</t>
  </si>
  <si>
    <t>PHIL SRS</t>
  </si>
  <si>
    <t>ALN01628</t>
  </si>
  <si>
    <t>ALN01791</t>
  </si>
  <si>
    <t>ARM SRS201 1XSOX 55W CON WIT</t>
  </si>
  <si>
    <t>SOX 55 W</t>
  </si>
  <si>
    <t>ALN01659</t>
  </si>
  <si>
    <t>BREDEVOORT</t>
  </si>
  <si>
    <t>Bredevoort</t>
  </si>
  <si>
    <t>Ambthuiswal</t>
  </si>
  <si>
    <t>GEMEENTE GELEVERD</t>
  </si>
  <si>
    <t>18W SL</t>
  </si>
  <si>
    <t>ALN01673</t>
  </si>
  <si>
    <t>ALN01674</t>
  </si>
  <si>
    <t>ALN02191</t>
  </si>
  <si>
    <t>ALN00173</t>
  </si>
  <si>
    <t>ALN02254</t>
  </si>
  <si>
    <t>ALN02255</t>
  </si>
  <si>
    <t>ALN02260</t>
  </si>
  <si>
    <t>ALN02261</t>
  </si>
  <si>
    <t>ALN02262</t>
  </si>
  <si>
    <t>ALN02266</t>
  </si>
  <si>
    <t>ALN02253</t>
  </si>
  <si>
    <t>LEIDSE KAP C11 1X E27 ELEGANCE KOPER</t>
  </si>
  <si>
    <t>LAMP PLE 20W 827 E27</t>
  </si>
  <si>
    <t>ALN01100</t>
  </si>
  <si>
    <t>Andromeda</t>
  </si>
  <si>
    <t>ALN01101</t>
  </si>
  <si>
    <t>ALN01102</t>
  </si>
  <si>
    <t>ALN01103</t>
  </si>
  <si>
    <t>ALN01104</t>
  </si>
  <si>
    <t>ALN01115</t>
  </si>
  <si>
    <t>ALN01116</t>
  </si>
  <si>
    <t>ALN01117</t>
  </si>
  <si>
    <t>ALN01536</t>
  </si>
  <si>
    <t>ALN03406</t>
  </si>
  <si>
    <t>ALN03407</t>
  </si>
  <si>
    <t>ALN00930</t>
  </si>
  <si>
    <t>ALN00931</t>
  </si>
  <si>
    <t>ALN00932</t>
  </si>
  <si>
    <t>ALN00933</t>
  </si>
  <si>
    <t>ALN00934</t>
  </si>
  <si>
    <t>ALN00935</t>
  </si>
  <si>
    <t>ALN00936</t>
  </si>
  <si>
    <t>ALN00937</t>
  </si>
  <si>
    <t>ALN01537</t>
  </si>
  <si>
    <t>ALN01240</t>
  </si>
  <si>
    <t>Barloseweg</t>
  </si>
  <si>
    <t>ALN01349</t>
  </si>
  <si>
    <t>ARM IRIS 2551 1XSOX 55W R7035 EVSA</t>
  </si>
  <si>
    <t>ALN01670</t>
  </si>
  <si>
    <t>Bastionstraat</t>
  </si>
  <si>
    <t>ALN01671</t>
  </si>
  <si>
    <t>ALN01672</t>
  </si>
  <si>
    <t>ALN00115</t>
  </si>
  <si>
    <t>ALN03063</t>
  </si>
  <si>
    <t>Aalten Kern Noordwest</t>
  </si>
  <si>
    <t>Batavenstraat</t>
  </si>
  <si>
    <t>ALN00315</t>
  </si>
  <si>
    <t>ALN00316</t>
  </si>
  <si>
    <t>ALN00317</t>
  </si>
  <si>
    <t>ALN00318</t>
  </si>
  <si>
    <t>ALN00319</t>
  </si>
  <si>
    <t>ALN03388</t>
  </si>
  <si>
    <t>ALN03389</t>
  </si>
  <si>
    <t>ALN03390</t>
  </si>
  <si>
    <t>ALN01356</t>
  </si>
  <si>
    <t>Batenweg</t>
  </si>
  <si>
    <t>ALN00823</t>
  </si>
  <si>
    <t>Beatrixplantsoen</t>
  </si>
  <si>
    <t>ALN00824</t>
  </si>
  <si>
    <t>ALN00825</t>
  </si>
  <si>
    <t>ALN00826</t>
  </si>
  <si>
    <t>ALN03074</t>
  </si>
  <si>
    <t>Beeklaan</t>
  </si>
  <si>
    <t>24W PLL 4P HF 827</t>
  </si>
  <si>
    <t>ALN00362</t>
  </si>
  <si>
    <t>ALN00363</t>
  </si>
  <si>
    <t>ALN00364</t>
  </si>
  <si>
    <t>ALN00365</t>
  </si>
  <si>
    <t>ALN00373</t>
  </si>
  <si>
    <t>ALN00374</t>
  </si>
  <si>
    <t>ALN00375</t>
  </si>
  <si>
    <t>ALN00422</t>
  </si>
  <si>
    <t>ALN00423</t>
  </si>
  <si>
    <t>ALN00424</t>
  </si>
  <si>
    <t>ALN00425</t>
  </si>
  <si>
    <t>ALN00427</t>
  </si>
  <si>
    <t>ALN00429</t>
  </si>
  <si>
    <t>ALN03069</t>
  </si>
  <si>
    <t>ALN03070</t>
  </si>
  <si>
    <t>ALN03071</t>
  </si>
  <si>
    <t>ALN03072</t>
  </si>
  <si>
    <t>ALN03073</t>
  </si>
  <si>
    <t>ALN00372</t>
  </si>
  <si>
    <t>ALN00426</t>
  </si>
  <si>
    <t>ALN02547</t>
  </si>
  <si>
    <t>Bekendijk</t>
  </si>
  <si>
    <t>ALN00039</t>
  </si>
  <si>
    <t>ALN01750</t>
  </si>
  <si>
    <t>ALN02548</t>
  </si>
  <si>
    <t>ALN02549</t>
  </si>
  <si>
    <t>ALN02550</t>
  </si>
  <si>
    <t>ALN02551</t>
  </si>
  <si>
    <t>ALN00038</t>
  </si>
  <si>
    <t>ALN03342</t>
  </si>
  <si>
    <t>ALN03343</t>
  </si>
  <si>
    <t>ALN03344</t>
  </si>
  <si>
    <t>ALN00282</t>
  </si>
  <si>
    <t>Berkenhovestraat</t>
  </si>
  <si>
    <t>ALN00283</t>
  </si>
  <si>
    <t>ALN00284</t>
  </si>
  <si>
    <t>ALN00285</t>
  </si>
  <si>
    <t>ALN00286</t>
  </si>
  <si>
    <t>ALN00287</t>
  </si>
  <si>
    <t>ALN00288</t>
  </si>
  <si>
    <t>ALN00289</t>
  </si>
  <si>
    <t>ALN01742</t>
  </si>
  <si>
    <t>ALN01743</t>
  </si>
  <si>
    <t>ALN01744</t>
  </si>
  <si>
    <t>ALN00032</t>
  </si>
  <si>
    <t>ALN00033</t>
  </si>
  <si>
    <t>ALN00034</t>
  </si>
  <si>
    <t>ALN00035</t>
  </si>
  <si>
    <t>ALN00036</t>
  </si>
  <si>
    <t>ALN00037</t>
  </si>
  <si>
    <t>ALN03345</t>
  </si>
  <si>
    <t>ALN00938</t>
  </si>
  <si>
    <t>Orion</t>
  </si>
  <si>
    <t>ALN00939</t>
  </si>
  <si>
    <t>ALN00940</t>
  </si>
  <si>
    <t>ALN00941</t>
  </si>
  <si>
    <t>ALN00942</t>
  </si>
  <si>
    <t>ALN00943</t>
  </si>
  <si>
    <t>ALN00944</t>
  </si>
  <si>
    <t>ALN00945</t>
  </si>
  <si>
    <t>ALN00946</t>
  </si>
  <si>
    <t>ALN00948</t>
  </si>
  <si>
    <t>ALN00949</t>
  </si>
  <si>
    <t>ALN00950</t>
  </si>
  <si>
    <t>ALN00951</t>
  </si>
  <si>
    <t>ALN00952</t>
  </si>
  <si>
    <t>ALN00953</t>
  </si>
  <si>
    <t>ALN00954</t>
  </si>
  <si>
    <t>ALN00955</t>
  </si>
  <si>
    <t>ALN00956</t>
  </si>
  <si>
    <t>ALN03409</t>
  </si>
  <si>
    <t>ALN00947</t>
  </si>
  <si>
    <t>ALN00547</t>
  </si>
  <si>
    <t>Ormelstraat</t>
  </si>
  <si>
    <t>ALN00548</t>
  </si>
  <si>
    <t>ALN00549</t>
  </si>
  <si>
    <t>ALN01859</t>
  </si>
  <si>
    <t>ALN01860</t>
  </si>
  <si>
    <t>ALN02760</t>
  </si>
  <si>
    <t>ALN02761</t>
  </si>
  <si>
    <t>ALN02762</t>
  </si>
  <si>
    <t>ALN02597</t>
  </si>
  <si>
    <t>Otterstegge</t>
  </si>
  <si>
    <t>ALN02598</t>
  </si>
  <si>
    <t>ALN02599</t>
  </si>
  <si>
    <t>ALN02600</t>
  </si>
  <si>
    <t>ALN00611</t>
  </si>
  <si>
    <t>Parallelweg</t>
  </si>
  <si>
    <t>ALN00962</t>
  </si>
  <si>
    <t>ALN00963</t>
  </si>
  <si>
    <t>ALN00964</t>
  </si>
  <si>
    <t>ALN00965</t>
  </si>
  <si>
    <t>ALN00966</t>
  </si>
  <si>
    <t>ALN00967</t>
  </si>
  <si>
    <t>ALN01232</t>
  </si>
  <si>
    <t>Pasdijk</t>
  </si>
  <si>
    <t>ALN02053</t>
  </si>
  <si>
    <t>Pater Jan de Vriesstraat</t>
  </si>
  <si>
    <t>ALN02192</t>
  </si>
  <si>
    <t>ALN00103</t>
  </si>
  <si>
    <t>ALN00108</t>
  </si>
  <si>
    <t>ALN00109</t>
  </si>
  <si>
    <t>ALN00110</t>
  </si>
  <si>
    <t>ALN00972</t>
  </si>
  <si>
    <t>ALN00973</t>
  </si>
  <si>
    <t>ALN01073</t>
  </si>
  <si>
    <t>ALN01074</t>
  </si>
  <si>
    <t>ALN01075</t>
  </si>
  <si>
    <t>ALN01076</t>
  </si>
  <si>
    <t>ALN03340</t>
  </si>
  <si>
    <t>ALN03341</t>
  </si>
  <si>
    <t>ALN01721</t>
  </si>
  <si>
    <t>ALN01722</t>
  </si>
  <si>
    <t>ALN01723</t>
  </si>
  <si>
    <t>ALN02159</t>
  </si>
  <si>
    <t>ALN02193</t>
  </si>
  <si>
    <t>PHIL HPC133</t>
  </si>
  <si>
    <t>ALN02194</t>
  </si>
  <si>
    <t>ALN00808</t>
  </si>
  <si>
    <t>Patrimoniumstraat</t>
  </si>
  <si>
    <t>ALN00809</t>
  </si>
  <si>
    <t>ALN00810</t>
  </si>
  <si>
    <t>ALN00811</t>
  </si>
  <si>
    <t>ALN00812</t>
  </si>
  <si>
    <t>ALN02120</t>
  </si>
  <si>
    <t>ALN02121</t>
  </si>
  <si>
    <t>ALN02122</t>
  </si>
  <si>
    <t>ALN02123</t>
  </si>
  <si>
    <t>ALN02124</t>
  </si>
  <si>
    <t>ALN00536</t>
  </si>
  <si>
    <t>Peperstraat</t>
  </si>
  <si>
    <t>ALN01866</t>
  </si>
  <si>
    <t>ALN02077</t>
  </si>
  <si>
    <t>ALN02078</t>
  </si>
  <si>
    <t>ALN02080</t>
  </si>
  <si>
    <t>ALN02081</t>
  </si>
  <si>
    <t>ALN02079</t>
  </si>
  <si>
    <t>ALN01315</t>
  </si>
  <si>
    <t>Piepersweg</t>
  </si>
  <si>
    <t>ALN01314</t>
  </si>
  <si>
    <t>INDU 2550.12 IRIS</t>
  </si>
  <si>
    <t>ALN01313</t>
  </si>
  <si>
    <t>ALN02204</t>
  </si>
  <si>
    <t>ALN03135</t>
  </si>
  <si>
    <t>Piet Heinstraat</t>
  </si>
  <si>
    <t>ALN03136</t>
  </si>
  <si>
    <t>ALN03137</t>
  </si>
  <si>
    <t>ALN03138</t>
  </si>
  <si>
    <t>ALN03139</t>
  </si>
  <si>
    <t>ALN03140</t>
  </si>
  <si>
    <t>ALN03141</t>
  </si>
  <si>
    <t>ALN03142</t>
  </si>
  <si>
    <t>ALN03143</t>
  </si>
  <si>
    <t>ALN03144</t>
  </si>
  <si>
    <t>ALN03145</t>
  </si>
  <si>
    <t>ALN00488</t>
  </si>
  <si>
    <t>ALN00490</t>
  </si>
  <si>
    <t>ALN00491</t>
  </si>
  <si>
    <t>ALN00492</t>
  </si>
  <si>
    <t>ALN02032</t>
  </si>
  <si>
    <t>ALN00623</t>
  </si>
  <si>
    <t>Plein-Zuid</t>
  </si>
  <si>
    <t>ALN00626</t>
  </si>
  <si>
    <t>ALN00624</t>
  </si>
  <si>
    <t>ALN00625</t>
  </si>
  <si>
    <t>ALN00627</t>
  </si>
  <si>
    <t>ALN01455</t>
  </si>
  <si>
    <t>ALN02779</t>
  </si>
  <si>
    <t>ALN00782</t>
  </si>
  <si>
    <t>ALN00783</t>
  </si>
  <si>
    <t>ALN00785</t>
  </si>
  <si>
    <t>ALN00786</t>
  </si>
  <si>
    <t>ALN00957</t>
  </si>
  <si>
    <t>ALN00958</t>
  </si>
  <si>
    <t>ALN00959</t>
  </si>
  <si>
    <t>ALN03396</t>
  </si>
  <si>
    <t>ALN03425</t>
  </si>
  <si>
    <t>ALN03426</t>
  </si>
  <si>
    <t>ALN00800</t>
  </si>
  <si>
    <t>ALN00560</t>
  </si>
  <si>
    <t>ALN00797</t>
  </si>
  <si>
    <t>ALN01816</t>
  </si>
  <si>
    <t>ALN01817</t>
  </si>
  <si>
    <t>ALN02319</t>
  </si>
  <si>
    <t>ALN02786</t>
  </si>
  <si>
    <t>ALN02787</t>
  </si>
  <si>
    <t>ALN02790</t>
  </si>
  <si>
    <t>ALN02791</t>
  </si>
  <si>
    <t>ALN02794</t>
  </si>
  <si>
    <t>ALN02795</t>
  </si>
  <si>
    <t>ALN02797</t>
  </si>
  <si>
    <t>ALN00798</t>
  </si>
  <si>
    <t>ALN01814</t>
  </si>
  <si>
    <t>ALN01815</t>
  </si>
  <si>
    <t>ALN00796</t>
  </si>
  <si>
    <t>ALN00799</t>
  </si>
  <si>
    <t>ALN00801</t>
  </si>
  <si>
    <t>ALN02796</t>
  </si>
  <si>
    <t>55W PLL POLAR 4P HF 840</t>
  </si>
  <si>
    <t>ALN00819</t>
  </si>
  <si>
    <t>ALN00820</t>
  </si>
  <si>
    <t>ALN00821</t>
  </si>
  <si>
    <t>ALN00822</t>
  </si>
  <si>
    <t>ALN00121</t>
  </si>
  <si>
    <t>Prins Mauritsstraat</t>
  </si>
  <si>
    <t>ALN01960</t>
  </si>
  <si>
    <t>ALN01961</t>
  </si>
  <si>
    <t>ALN01964</t>
  </si>
  <si>
    <t>ALN01962</t>
  </si>
  <si>
    <t>ALN01963</t>
  </si>
  <si>
    <t>PHI FGS 104 PL-L 36 W</t>
  </si>
  <si>
    <t>ALN01826</t>
  </si>
  <si>
    <t>ALN00128</t>
  </si>
  <si>
    <t>LAMP PLL 36W 830 2G11 4P</t>
  </si>
  <si>
    <t>ALN01637</t>
  </si>
  <si>
    <t>Prinsenstraat</t>
  </si>
  <si>
    <t>ALN00075</t>
  </si>
  <si>
    <t>ALN00076</t>
  </si>
  <si>
    <t>ALN00079</t>
  </si>
  <si>
    <t>ALN00080</t>
  </si>
  <si>
    <t>ALN00081</t>
  </si>
  <si>
    <t>ALN02050</t>
  </si>
  <si>
    <t>ALN02051</t>
  </si>
  <si>
    <t>ALN02242</t>
  </si>
  <si>
    <t>ALN02243</t>
  </si>
  <si>
    <t>ALN00179</t>
  </si>
  <si>
    <t>ALN00180</t>
  </si>
  <si>
    <t>ALN01741</t>
  </si>
  <si>
    <t>ALN01751</t>
  </si>
  <si>
    <t>ALN01752</t>
  </si>
  <si>
    <t>ALN01833</t>
  </si>
  <si>
    <t>ALN01834</t>
  </si>
  <si>
    <t>ALN02041</t>
  </si>
  <si>
    <t>ALN02062</t>
  </si>
  <si>
    <t>ALN00351</t>
  </si>
  <si>
    <t>ALN00352</t>
  </si>
  <si>
    <t>ALN02042</t>
  </si>
  <si>
    <t>ALN00297</t>
  </si>
  <si>
    <t>ALN00345</t>
  </si>
  <si>
    <t>ALN00346</t>
  </si>
  <si>
    <t>ALN00347</t>
  </si>
  <si>
    <t>ALN00348</t>
  </si>
  <si>
    <t>ALN00349</t>
  </si>
  <si>
    <t>ALN00350</t>
  </si>
  <si>
    <t>ALN02043</t>
  </si>
  <si>
    <t>ALN02044</t>
  </si>
  <si>
    <t>ALN02045</t>
  </si>
  <si>
    <t>ALN02046</t>
  </si>
  <si>
    <t>ALN00242</t>
  </si>
  <si>
    <t>Prunusstraat</t>
  </si>
  <si>
    <t>ALN00243</t>
  </si>
  <si>
    <t>ALN02281</t>
  </si>
  <si>
    <t>ALN00244</t>
  </si>
  <si>
    <t>ALN01406</t>
  </si>
  <si>
    <t>PL55</t>
  </si>
  <si>
    <t>ALN01230</t>
  </si>
  <si>
    <t>ALN01231</t>
  </si>
  <si>
    <t>ALN02911</t>
  </si>
  <si>
    <t>Bongenkamp</t>
  </si>
  <si>
    <t>ALN02912</t>
  </si>
  <si>
    <t>ALN02913</t>
  </si>
  <si>
    <t>ALN02914</t>
  </si>
  <si>
    <t>ALN02928</t>
  </si>
  <si>
    <t>ALN02929</t>
  </si>
  <si>
    <t>ALN02930</t>
  </si>
  <si>
    <t>ALN02931</t>
  </si>
  <si>
    <t>ALN02904</t>
  </si>
  <si>
    <t>ALN02905</t>
  </si>
  <si>
    <t>ALN02906</t>
  </si>
  <si>
    <t>ALN02907</t>
  </si>
  <si>
    <t>ALN02908</t>
  </si>
  <si>
    <t>ALN02909</t>
  </si>
  <si>
    <t>ALN02910</t>
  </si>
  <si>
    <t>ALN02915</t>
  </si>
  <si>
    <t>ALN02882</t>
  </si>
  <si>
    <t>ALN02883</t>
  </si>
  <si>
    <t>ALN02903</t>
  </si>
  <si>
    <t>ALN02887</t>
  </si>
  <si>
    <t>ALN02889</t>
  </si>
  <si>
    <t>ALN02894</t>
  </si>
  <si>
    <t>ALN02898</t>
  </si>
  <si>
    <t>ALN02901</t>
  </si>
  <si>
    <t>ALN02884</t>
  </si>
  <si>
    <t>ALN02886</t>
  </si>
  <si>
    <t>ALN02888</t>
  </si>
  <si>
    <t>ALN02890</t>
  </si>
  <si>
    <t>ALN02891</t>
  </si>
  <si>
    <t>ALN02892</t>
  </si>
  <si>
    <t>ALN02893</t>
  </si>
  <si>
    <t>ALN02895</t>
  </si>
  <si>
    <t>ALN02897</t>
  </si>
  <si>
    <t>ALN02900</t>
  </si>
  <si>
    <t>ALN02902</t>
  </si>
  <si>
    <t>ALN02916</t>
  </si>
  <si>
    <t>ALN02917</t>
  </si>
  <si>
    <t>ALN02918</t>
  </si>
  <si>
    <t>ALN02919</t>
  </si>
  <si>
    <t>ALN02920</t>
  </si>
  <si>
    <t>ALN02921</t>
  </si>
  <si>
    <t>ALN02922</t>
  </si>
  <si>
    <t>ALN02923</t>
  </si>
  <si>
    <t>ALN02924</t>
  </si>
  <si>
    <t>ALN02925</t>
  </si>
  <si>
    <t>ALN02927</t>
  </si>
  <si>
    <t>ALN02932</t>
  </si>
  <si>
    <t>ALN02933</t>
  </si>
  <si>
    <t>ALN02934</t>
  </si>
  <si>
    <t>ALN02879</t>
  </si>
  <si>
    <t>ALN02880</t>
  </si>
  <si>
    <t>ALN02881</t>
  </si>
  <si>
    <t>ALN02899</t>
  </si>
  <si>
    <t>ALN02935</t>
  </si>
  <si>
    <t>ALN02896</t>
  </si>
  <si>
    <t>ALN02926</t>
  </si>
  <si>
    <t>ALN00860</t>
  </si>
  <si>
    <t>Bonifaciusstraat</t>
  </si>
  <si>
    <t>ALN00861</t>
  </si>
  <si>
    <t>ALN00862</t>
  </si>
  <si>
    <t>ALN00863</t>
  </si>
  <si>
    <t>ALN00864</t>
  </si>
  <si>
    <t>ALN00865</t>
  </si>
  <si>
    <t>ALN00866</t>
  </si>
  <si>
    <t>ALN00867</t>
  </si>
  <si>
    <t>ALN00868</t>
  </si>
  <si>
    <t>ALN00869</t>
  </si>
  <si>
    <t>ALN00870</t>
  </si>
  <si>
    <t>ALN00859</t>
  </si>
  <si>
    <t>ALN03081</t>
  </si>
  <si>
    <t>Boomkampstraat</t>
  </si>
  <si>
    <t>ALN03082</t>
  </si>
  <si>
    <t>ALN03083</t>
  </si>
  <si>
    <t>ALN03084</t>
  </si>
  <si>
    <t>ALN03085</t>
  </si>
  <si>
    <t>ALN03086</t>
  </si>
  <si>
    <t>ALN03087</t>
  </si>
  <si>
    <t>ALN03088</t>
  </si>
  <si>
    <t>ALN03089</t>
  </si>
  <si>
    <t>ALN03090</t>
  </si>
  <si>
    <t>ALN03091</t>
  </si>
  <si>
    <t>ALN03092</t>
  </si>
  <si>
    <t>ALN02244</t>
  </si>
  <si>
    <t>ALN02250</t>
  </si>
  <si>
    <t>ALN02680</t>
  </si>
  <si>
    <t>ALN01381</t>
  </si>
  <si>
    <t>Bosweg</t>
  </si>
  <si>
    <t>ALN00001</t>
  </si>
  <si>
    <t>Boterdijk</t>
  </si>
  <si>
    <t>ALN01648</t>
  </si>
  <si>
    <t>Boterstraat</t>
  </si>
  <si>
    <t>ALN01649</t>
  </si>
  <si>
    <t>ALN01660</t>
  </si>
  <si>
    <t>ALN02174</t>
  </si>
  <si>
    <t>ALN02176</t>
  </si>
  <si>
    <t>ALN00156</t>
  </si>
  <si>
    <t>Brakenweg</t>
  </si>
  <si>
    <t>ALN00154</t>
  </si>
  <si>
    <t>ALN00152</t>
  </si>
  <si>
    <t>ALN00658</t>
  </si>
  <si>
    <t>Brederostraat</t>
  </si>
  <si>
    <t>ALN00659</t>
  </si>
  <si>
    <t>ALN00660</t>
  </si>
  <si>
    <t>ALN01173</t>
  </si>
  <si>
    <t>ALN01174</t>
  </si>
  <si>
    <t>ALN01175</t>
  </si>
  <si>
    <t>ALN01176</t>
  </si>
  <si>
    <t>ALN01177</t>
  </si>
  <si>
    <t>ALN01178</t>
  </si>
  <si>
    <t>ALN01179</t>
  </si>
  <si>
    <t>ALN01180</t>
  </si>
  <si>
    <t>ALN01181</t>
  </si>
  <si>
    <t>ALN01182</t>
  </si>
  <si>
    <t>ALN00540</t>
  </si>
  <si>
    <t>Bredevoortsestraatweg</t>
  </si>
  <si>
    <t>ALN02267</t>
  </si>
  <si>
    <t>ALN02268</t>
  </si>
  <si>
    <t>ALN02269</t>
  </si>
  <si>
    <t>ALN99000</t>
  </si>
  <si>
    <t>ALN99001</t>
  </si>
  <si>
    <t>ALN99002</t>
  </si>
  <si>
    <t>ALN99006</t>
  </si>
  <si>
    <t>ALN99007</t>
  </si>
  <si>
    <t>ALN99008</t>
  </si>
  <si>
    <t>ALN99019</t>
  </si>
  <si>
    <t>ALN99020</t>
  </si>
  <si>
    <t>ALN99021</t>
  </si>
  <si>
    <t>ALN99029</t>
  </si>
  <si>
    <t>ALN99030</t>
  </si>
  <si>
    <t>ALN99041</t>
  </si>
  <si>
    <t>ALN99042</t>
  </si>
  <si>
    <t>ALN99046</t>
  </si>
  <si>
    <t>ALN99047</t>
  </si>
  <si>
    <t>ALN99071</t>
  </si>
  <si>
    <t>ALN99072</t>
  </si>
  <si>
    <t>ALN99076</t>
  </si>
  <si>
    <t>ALN99077</t>
  </si>
  <si>
    <t>ALN99086</t>
  </si>
  <si>
    <t>ALN01920</t>
  </si>
  <si>
    <t>ALN00187</t>
  </si>
  <si>
    <t>ALN01922</t>
  </si>
  <si>
    <t>ALN01919</t>
  </si>
  <si>
    <t>ALN55025</t>
  </si>
  <si>
    <t>ALN00201</t>
  </si>
  <si>
    <t>HELL /2</t>
  </si>
  <si>
    <t>40W TLX</t>
  </si>
  <si>
    <t>ALN00203</t>
  </si>
  <si>
    <t>ALN00204</t>
  </si>
  <si>
    <t>INDU 36.553</t>
  </si>
  <si>
    <t>ALN00205</t>
  </si>
  <si>
    <t>ALN00206</t>
  </si>
  <si>
    <t>ALN00207</t>
  </si>
  <si>
    <t>ALN00208</t>
  </si>
  <si>
    <t>ALN00209</t>
  </si>
  <si>
    <t>ALN00224</t>
  </si>
  <si>
    <t>ALN01918</t>
  </si>
  <si>
    <t>ALN00519</t>
  </si>
  <si>
    <t>ALN00537</t>
  </si>
  <si>
    <t>ALN00539</t>
  </si>
  <si>
    <t>ALN00188</t>
  </si>
  <si>
    <t>ALN00189</t>
  </si>
  <si>
    <t>ALN02275</t>
  </si>
  <si>
    <t>ALN02276</t>
  </si>
  <si>
    <t>ALN00192</t>
  </si>
  <si>
    <t>ALN00194</t>
  </si>
  <si>
    <t>ALN00196</t>
  </si>
  <si>
    <t>ALN00198</t>
  </si>
  <si>
    <t>ALN00199</t>
  </si>
  <si>
    <t>ALN00200</t>
  </si>
  <si>
    <t>ALN02412</t>
  </si>
  <si>
    <t>ALN02413</t>
  </si>
  <si>
    <t>ALN02414</t>
  </si>
  <si>
    <t>ALN02415</t>
  </si>
  <si>
    <t>ALN00191</t>
  </si>
  <si>
    <t>ALN00202</t>
  </si>
  <si>
    <t>ALN00190</t>
  </si>
  <si>
    <t>ALN00193</t>
  </si>
  <si>
    <t>ALN02416</t>
  </si>
  <si>
    <t>ALN00195</t>
  </si>
  <si>
    <t>ALN01795</t>
  </si>
  <si>
    <t>ALN99092</t>
  </si>
  <si>
    <t>ALN00541</t>
  </si>
  <si>
    <t>LAMP PLL 24W 830 2G11 4P Polar</t>
  </si>
  <si>
    <t>ALN00197</t>
  </si>
  <si>
    <t>ALN01344</t>
  </si>
  <si>
    <t>Brethouwerweg</t>
  </si>
  <si>
    <t>ALN01394</t>
  </si>
  <si>
    <t>ALN00907</t>
  </si>
  <si>
    <t>Breukelaarplein</t>
  </si>
  <si>
    <t>ALN00908</t>
  </si>
  <si>
    <t>ALN00909</t>
  </si>
  <si>
    <t>ALN00910</t>
  </si>
  <si>
    <t>ALN00911</t>
  </si>
  <si>
    <t>ALN00912</t>
  </si>
  <si>
    <t>ALN00913</t>
  </si>
  <si>
    <t>ALN02034</t>
  </si>
  <si>
    <t>Broekstraat</t>
  </si>
  <si>
    <t>ALN02035</t>
  </si>
  <si>
    <t>ALN02036</t>
  </si>
  <si>
    <t>ALN02037</t>
  </si>
  <si>
    <t>ALN02038</t>
  </si>
  <si>
    <t>ALN02039</t>
  </si>
  <si>
    <t>ALN02040</t>
  </si>
  <si>
    <t>ALN00787</t>
  </si>
  <si>
    <t>ALN00678</t>
  </si>
  <si>
    <t>ALN00685</t>
  </si>
  <si>
    <t>ALN02565</t>
  </si>
  <si>
    <t>ALN00452</t>
  </si>
  <si>
    <t>ALN02563</t>
  </si>
  <si>
    <t>ALN01332</t>
  </si>
  <si>
    <t>Smitskamp</t>
  </si>
  <si>
    <t>ALN02054</t>
  </si>
  <si>
    <t>ALN02055</t>
  </si>
  <si>
    <t>ALN02056</t>
  </si>
  <si>
    <t>ALN01335</t>
  </si>
  <si>
    <t>ALN02059</t>
  </si>
  <si>
    <t>ALN02198</t>
  </si>
  <si>
    <t>ALN01166</t>
  </si>
  <si>
    <t>ALN01321</t>
  </si>
  <si>
    <t>ALN01322</t>
  </si>
  <si>
    <t>ALN01323</t>
  </si>
  <si>
    <t>ALN01324</t>
  </si>
  <si>
    <t>ALN01325</t>
  </si>
  <si>
    <t>ALN01326</t>
  </si>
  <si>
    <t>ALN01327</t>
  </si>
  <si>
    <t>ALN01328</t>
  </si>
  <si>
    <t>ALN01329</t>
  </si>
  <si>
    <t>ALN01330</t>
  </si>
  <si>
    <t>ALN03223</t>
  </si>
  <si>
    <t>ALN03225</t>
  </si>
  <si>
    <t>ALN03226</t>
  </si>
  <si>
    <t>ALN03227</t>
  </si>
  <si>
    <t>ALN03228</t>
  </si>
  <si>
    <t>ALN01168</t>
  </si>
  <si>
    <t>ALN02572</t>
  </si>
  <si>
    <t>ALN02682</t>
  </si>
  <si>
    <t>ALN02683</t>
  </si>
  <si>
    <t>ALN02684</t>
  </si>
  <si>
    <t>ALN02685</t>
  </si>
  <si>
    <t>ALN02686</t>
  </si>
  <si>
    <t>ALN02687</t>
  </si>
  <si>
    <t>ALN02688</t>
  </si>
  <si>
    <t>ALN02689</t>
  </si>
  <si>
    <t>ALN02690</t>
  </si>
  <si>
    <t>ALN02691</t>
  </si>
  <si>
    <t>ALN02692</t>
  </si>
  <si>
    <t>ALN02693</t>
  </si>
  <si>
    <t>ALN02694</t>
  </si>
  <si>
    <t>ALN02695</t>
  </si>
  <si>
    <t>ALN01333</t>
  </si>
  <si>
    <t>ALN01334</t>
  </si>
  <si>
    <t>ALN01336</t>
  </si>
  <si>
    <t>ALN01338</t>
  </si>
  <si>
    <t>ALN01331</t>
  </si>
  <si>
    <t>ALN00477</t>
  </si>
  <si>
    <t>ALN02057</t>
  </si>
  <si>
    <t>ALN02058</t>
  </si>
  <si>
    <t>ALN02462</t>
  </si>
  <si>
    <t>Sniedersweide</t>
  </si>
  <si>
    <t>ALN02463</t>
  </si>
  <si>
    <t>ALN02465</t>
  </si>
  <si>
    <t>ALN02466</t>
  </si>
  <si>
    <t>ALN02467</t>
  </si>
  <si>
    <t>ALN02488</t>
  </si>
  <si>
    <t>ALN02492</t>
  </si>
  <si>
    <t>ALN02493</t>
  </si>
  <si>
    <t>ALN02500</t>
  </si>
  <si>
    <t>ALN02501</t>
  </si>
  <si>
    <t>ALN02502</t>
  </si>
  <si>
    <t>ALN02464</t>
  </si>
  <si>
    <t>ALN02506</t>
  </si>
  <si>
    <t>ALN02503</t>
  </si>
  <si>
    <t>ALN02504</t>
  </si>
  <si>
    <t>ALN02505</t>
  </si>
  <si>
    <t>ALN00066</t>
  </si>
  <si>
    <t>ALN02521</t>
  </si>
  <si>
    <t>ALN02522</t>
  </si>
  <si>
    <t>ALN02523</t>
  </si>
  <si>
    <t>ALN02524</t>
  </si>
  <si>
    <t>ALN02525</t>
  </si>
  <si>
    <t>ALN02526</t>
  </si>
  <si>
    <t>ALN02457</t>
  </si>
  <si>
    <t>ALN02458</t>
  </si>
  <si>
    <t>ALN02459</t>
  </si>
  <si>
    <t>ALN02460</t>
  </si>
  <si>
    <t>ALN02461</t>
  </si>
  <si>
    <t>ALN01148</t>
  </si>
  <si>
    <t>ALN01149</t>
  </si>
  <si>
    <t>ALN02489</t>
  </si>
  <si>
    <t>ALN02490</t>
  </si>
  <si>
    <t>ALN02491</t>
  </si>
  <si>
    <t>ALN02497</t>
  </si>
  <si>
    <t>ALN02498</t>
  </si>
  <si>
    <t>ALN02499</t>
  </si>
  <si>
    <t>ALN02507</t>
  </si>
  <si>
    <t>ALN02517</t>
  </si>
  <si>
    <t>ALN02518</t>
  </si>
  <si>
    <t>ALN02520</t>
  </si>
  <si>
    <t>ALN02519</t>
  </si>
  <si>
    <t>ALN02542</t>
  </si>
  <si>
    <t>ALN02543</t>
  </si>
  <si>
    <t>ALN01071</t>
  </si>
  <si>
    <t>Sondernweg</t>
  </si>
  <si>
    <t>ALN03015</t>
  </si>
  <si>
    <t>ALN03016</t>
  </si>
  <si>
    <t>ALN03017</t>
  </si>
  <si>
    <t>ALN03018</t>
  </si>
  <si>
    <t>ALN55004</t>
  </si>
  <si>
    <t>ALN00257</t>
  </si>
  <si>
    <t>Spinkatstraat</t>
  </si>
  <si>
    <t>7121AL</t>
  </si>
  <si>
    <t>ALN02355</t>
  </si>
  <si>
    <t>ALN02376</t>
  </si>
  <si>
    <t>ALN02377</t>
  </si>
  <si>
    <t>ALN00255</t>
  </si>
  <si>
    <t>ALN00256</t>
  </si>
  <si>
    <t>ALN00258</t>
  </si>
  <si>
    <t>ALN03391</t>
  </si>
  <si>
    <t>ALN03392</t>
  </si>
  <si>
    <t>ALN03041</t>
  </si>
  <si>
    <t>Spinnerij</t>
  </si>
  <si>
    <t>ALN03042</t>
  </si>
  <si>
    <t>ALN03043</t>
  </si>
  <si>
    <t>ALN03044</t>
  </si>
  <si>
    <t>ALN03045</t>
  </si>
  <si>
    <t>ALN03046</t>
  </si>
  <si>
    <t>ALN03047</t>
  </si>
  <si>
    <t>ALN03048</t>
  </si>
  <si>
    <t>ALN03049</t>
  </si>
  <si>
    <t>ALN03050</t>
  </si>
  <si>
    <t>ALN03051</t>
  </si>
  <si>
    <t>ALN02455</t>
  </si>
  <si>
    <t>Stadsbroek</t>
  </si>
  <si>
    <t>ALN01862</t>
  </si>
  <si>
    <t>ALN01863</t>
  </si>
  <si>
    <t>ALN01864</t>
  </si>
  <si>
    <t>ALN01865</t>
  </si>
  <si>
    <t>ALN02199</t>
  </si>
  <si>
    <t>ALN02200</t>
  </si>
  <si>
    <t>ALN02201</t>
  </si>
  <si>
    <t>ALN02202</t>
  </si>
  <si>
    <t>ALN02203</t>
  </si>
  <si>
    <t>ALN02307</t>
  </si>
  <si>
    <t>ALN02311</t>
  </si>
  <si>
    <t>ALN02312</t>
  </si>
  <si>
    <t>ALN02313</t>
  </si>
  <si>
    <t>ALN02314</t>
  </si>
  <si>
    <t>ALN02315</t>
  </si>
  <si>
    <t>ALN02316</t>
  </si>
  <si>
    <t>ALN02317</t>
  </si>
  <si>
    <t>ALN02318</t>
  </si>
  <si>
    <t>ALN02508</t>
  </si>
  <si>
    <t>ALN02509</t>
  </si>
  <si>
    <t>ALN02510</t>
  </si>
  <si>
    <t>ALN02511</t>
  </si>
  <si>
    <t>ALN02512</t>
  </si>
  <si>
    <t>ALN02513</t>
  </si>
  <si>
    <t>ALN02514</t>
  </si>
  <si>
    <t>ALN01861</t>
  </si>
  <si>
    <t>ALN02033</t>
  </si>
  <si>
    <t>ALN01523</t>
  </si>
  <si>
    <t>ALN01524</t>
  </si>
  <si>
    <t>ALN01525</t>
  </si>
  <si>
    <t>ALN01526</t>
  </si>
  <si>
    <t>ALN01527</t>
  </si>
  <si>
    <t>ALN01528</t>
  </si>
  <si>
    <t>ALN01529</t>
  </si>
  <si>
    <t>ALN01530</t>
  </si>
  <si>
    <t>ALN01531</t>
  </si>
  <si>
    <t>ALN01532</t>
  </si>
  <si>
    <t>ALN01533</t>
  </si>
  <si>
    <t>ALN01534</t>
  </si>
  <si>
    <t>ALN01535</t>
  </si>
  <si>
    <t>ALN03274</t>
  </si>
  <si>
    <t>Staringstraat</t>
  </si>
  <si>
    <t>ALN03275</t>
  </si>
  <si>
    <t>ALN03276</t>
  </si>
  <si>
    <t>ALN03277</t>
  </si>
  <si>
    <t>ALN03278</t>
  </si>
  <si>
    <t>ALN03279</t>
  </si>
  <si>
    <t>ALN01802</t>
  </si>
  <si>
    <t>ALN01803</t>
  </si>
  <si>
    <t>ALN01804</t>
  </si>
  <si>
    <t>ALN01805</t>
  </si>
  <si>
    <t>ALN01836</t>
  </si>
  <si>
    <t>Stationsstraat</t>
  </si>
  <si>
    <t>ALN01837</t>
  </si>
  <si>
    <t>ALN00512</t>
  </si>
  <si>
    <t>ALN00513</t>
  </si>
  <si>
    <t>ALN00514</t>
  </si>
  <si>
    <t>ALN00515</t>
  </si>
  <si>
    <t>ALN01838</t>
  </si>
  <si>
    <t>ALN00493</t>
  </si>
  <si>
    <t>ALN00494</t>
  </si>
  <si>
    <t>ALN00495</t>
  </si>
  <si>
    <t>ALN00496</t>
  </si>
  <si>
    <t>ALN02717</t>
  </si>
  <si>
    <t>ALN02718</t>
  </si>
  <si>
    <t>ALN01846</t>
  </si>
  <si>
    <t>ALN00502</t>
  </si>
  <si>
    <t>ALN00504</t>
  </si>
  <si>
    <t>ALN00506</t>
  </si>
  <si>
    <t>ALN00509</t>
  </si>
  <si>
    <t>ALN02853</t>
  </si>
  <si>
    <t>ALN02854</t>
  </si>
  <si>
    <t>ALN02855</t>
  </si>
  <si>
    <t>ALN02856</t>
  </si>
  <si>
    <t>ALN02858</t>
  </si>
  <si>
    <t>ALN02857</t>
  </si>
  <si>
    <t>ALN00497</t>
  </si>
  <si>
    <t>ALN00498</t>
  </si>
  <si>
    <t>ALN00501</t>
  </si>
  <si>
    <t>ALN00503</t>
  </si>
  <si>
    <t>ALN00505</t>
  </si>
  <si>
    <t>ALN00507</t>
  </si>
  <si>
    <t>ALN00508</t>
  </si>
  <si>
    <t>ALN00499</t>
  </si>
  <si>
    <t>ALN00500</t>
  </si>
  <si>
    <t>ALN01835</t>
  </si>
  <si>
    <t>ALN02643</t>
  </si>
  <si>
    <t>ALN02644</t>
  </si>
  <si>
    <t>ALN55034</t>
  </si>
  <si>
    <t>ALN01358</t>
  </si>
  <si>
    <t>Stationsweg</t>
  </si>
  <si>
    <t>ALN01564</t>
  </si>
  <si>
    <t>ALN00441</t>
  </si>
  <si>
    <t>Steile Dalweg</t>
  </si>
  <si>
    <t>ALN00442</t>
  </si>
  <si>
    <t>ALN00443</t>
  </si>
  <si>
    <t>ALN02715</t>
  </si>
  <si>
    <t>ALN02716</t>
  </si>
  <si>
    <t>ALN01223</t>
  </si>
  <si>
    <t>Stokkertweg</t>
  </si>
  <si>
    <t>ALN02873</t>
  </si>
  <si>
    <t>'t Boske</t>
  </si>
  <si>
    <t>ALN02874</t>
  </si>
  <si>
    <t>ALN02875</t>
  </si>
  <si>
    <t>ALN02876</t>
  </si>
  <si>
    <t>ALN02871</t>
  </si>
  <si>
    <t>ALN02872</t>
  </si>
  <si>
    <t>ALN02877</t>
  </si>
  <si>
    <t>ALN02878</t>
  </si>
  <si>
    <t>ALN03123</t>
  </si>
  <si>
    <t>'t Dal</t>
  </si>
  <si>
    <t>ALN03124</t>
  </si>
  <si>
    <t>ALN00791</t>
  </si>
  <si>
    <t>ALN00792</t>
  </si>
  <si>
    <t>ALN00793</t>
  </si>
  <si>
    <t>ALN01185</t>
  </si>
  <si>
    <t>ALN01186</t>
  </si>
  <si>
    <t>ALN01188</t>
  </si>
  <si>
    <t>ALN01189</t>
  </si>
  <si>
    <t>ALN01190</t>
  </si>
  <si>
    <t>ALN01630</t>
  </si>
  <si>
    <t>ALN01187</t>
  </si>
  <si>
    <t>ALN01635</t>
  </si>
  <si>
    <t>ALN00794</t>
  </si>
  <si>
    <t>PHIL SGS203</t>
  </si>
  <si>
    <t>ALN02742</t>
  </si>
  <si>
    <t>ALN02743</t>
  </si>
  <si>
    <t>ALN00525</t>
  </si>
  <si>
    <t>Dijkstraat</t>
  </si>
  <si>
    <t>ALN00526</t>
  </si>
  <si>
    <t>ALN00527</t>
  </si>
  <si>
    <t>ALN01885</t>
  </si>
  <si>
    <t>ALN01886</t>
  </si>
  <si>
    <t>ALN01887</t>
  </si>
  <si>
    <t>ALN00524</t>
  </si>
  <si>
    <t>ALN00533</t>
  </si>
  <si>
    <t>ALN00534</t>
  </si>
  <si>
    <t>ALN00535</t>
  </si>
  <si>
    <t>ALN02645</t>
  </si>
  <si>
    <t>ALN02646</t>
  </si>
  <si>
    <t>ALN00529</t>
  </si>
  <si>
    <t>ALN00531</t>
  </si>
  <si>
    <t>ALN00532</t>
  </si>
  <si>
    <t>ALN00530</t>
  </si>
  <si>
    <t>ALN01454</t>
  </si>
  <si>
    <t>ALN00838</t>
  </si>
  <si>
    <t>Dillenburgstraat</t>
  </si>
  <si>
    <t>ALN00839</t>
  </si>
  <si>
    <t>ALN01425</t>
  </si>
  <si>
    <t>ALN02707</t>
  </si>
  <si>
    <t>ALN02708</t>
  </si>
  <si>
    <t>ALN55055</t>
  </si>
  <si>
    <t>Dinxperlosestraatweg</t>
  </si>
  <si>
    <t>100W SON-T</t>
  </si>
  <si>
    <t>ALN03120</t>
  </si>
  <si>
    <t>ALN00636</t>
  </si>
  <si>
    <t>ALN00640</t>
  </si>
  <si>
    <t>ALN55058</t>
  </si>
  <si>
    <t>ALN00631</t>
  </si>
  <si>
    <t>ALN00632</t>
  </si>
  <si>
    <t>ALN00633</t>
  </si>
  <si>
    <t>ALN00634</t>
  </si>
  <si>
    <t>ALN00635</t>
  </si>
  <si>
    <t>ALN00637</t>
  </si>
  <si>
    <t>ALN00638</t>
  </si>
  <si>
    <t>ALN00639</t>
  </si>
  <si>
    <t>ALN00169</t>
  </si>
  <si>
    <t>55W PLL 4P HF 830</t>
  </si>
  <si>
    <t>ALN00170</t>
  </si>
  <si>
    <t>ALN00172</t>
  </si>
  <si>
    <t>ALN00171</t>
  </si>
  <si>
    <t>ALN02613</t>
  </si>
  <si>
    <t>ALN01184</t>
  </si>
  <si>
    <t>ALN02214</t>
  </si>
  <si>
    <t>ALN02215</t>
  </si>
  <si>
    <t>ALN02216</t>
  </si>
  <si>
    <t>ALN02217</t>
  </si>
  <si>
    <t>ALN02218</t>
  </si>
  <si>
    <t>ALN02219</t>
  </si>
  <si>
    <t>ALN02527</t>
  </si>
  <si>
    <t>ALN02670</t>
  </si>
  <si>
    <t>ALN03106</t>
  </si>
  <si>
    <t>ALN03093</t>
  </si>
  <si>
    <t>ALN03094</t>
  </si>
  <si>
    <t>ALN03095</t>
  </si>
  <si>
    <t>ALN03096</t>
  </si>
  <si>
    <t>ALN03097</t>
  </si>
  <si>
    <t>ALN03098</t>
  </si>
  <si>
    <t>ALN03099</t>
  </si>
  <si>
    <t>ALN03100</t>
  </si>
  <si>
    <t>ALN03101</t>
  </si>
  <si>
    <t>ALN03102</t>
  </si>
  <si>
    <t>ALN03103</t>
  </si>
  <si>
    <t>ALN03104</t>
  </si>
  <si>
    <t>ALN03105</t>
  </si>
  <si>
    <t>ALN03107</t>
  </si>
  <si>
    <t>ALN03108</t>
  </si>
  <si>
    <t>ALN03109</t>
  </si>
  <si>
    <t>ALN03110</t>
  </si>
  <si>
    <t>ALN03111</t>
  </si>
  <si>
    <t>ALN02667</t>
  </si>
  <si>
    <t>91W SOX-E</t>
  </si>
  <si>
    <t>ALN02668</t>
  </si>
  <si>
    <t>ALN02669</t>
  </si>
  <si>
    <t>ALN02671</t>
  </si>
  <si>
    <t>ALN02672</t>
  </si>
  <si>
    <t>ALN02675</t>
  </si>
  <si>
    <t>ALN02676</t>
  </si>
  <si>
    <t>ALN02304</t>
  </si>
  <si>
    <t>Driehonderdmeterweg</t>
  </si>
  <si>
    <t>ALN02305</t>
  </si>
  <si>
    <t>ALN01708</t>
  </si>
  <si>
    <t>Driessenshof</t>
  </si>
  <si>
    <t>ALN01712</t>
  </si>
  <si>
    <t>ALN01710</t>
  </si>
  <si>
    <t>ALN01706</t>
  </si>
  <si>
    <t>PHIL HPP133</t>
  </si>
  <si>
    <t>ALN01707</t>
  </si>
  <si>
    <t>ALN01709</t>
  </si>
  <si>
    <t>ALN01711</t>
  </si>
  <si>
    <t>ALN01713</t>
  </si>
  <si>
    <t>ALN01714</t>
  </si>
  <si>
    <t>ALN01715</t>
  </si>
  <si>
    <t>ALN01716</t>
  </si>
  <si>
    <t>ALN01717</t>
  </si>
  <si>
    <t>ALN01754</t>
  </si>
  <si>
    <t>ALN01755</t>
  </si>
  <si>
    <t>ALN01756</t>
  </si>
  <si>
    <t>ALN01757</t>
  </si>
  <si>
    <t>ALN01758</t>
  </si>
  <si>
    <t>ALN01900</t>
  </si>
  <si>
    <t>ALN01901</t>
  </si>
  <si>
    <t>ALN01753</t>
  </si>
  <si>
    <t>ALN00644</t>
  </si>
  <si>
    <t>Eerste Broekdijk</t>
  </si>
  <si>
    <t>ALN00630</t>
  </si>
  <si>
    <t>ALN00645</t>
  </si>
  <si>
    <t>ALN00651</t>
  </si>
  <si>
    <t>ALN00642</t>
  </si>
  <si>
    <t>ALN00643</t>
  </si>
  <si>
    <t>ALN00646</t>
  </si>
  <si>
    <t>ALN00647</t>
  </si>
  <si>
    <t>ALN00648</t>
  </si>
  <si>
    <t>ALN00649</t>
  </si>
  <si>
    <t>ALN00650</t>
  </si>
  <si>
    <t>ALN01954</t>
  </si>
  <si>
    <t>ALN01955</t>
  </si>
  <si>
    <t>ALN01956</t>
  </si>
  <si>
    <t>ALN01957</t>
  </si>
  <si>
    <t>ALN01958</t>
  </si>
  <si>
    <t>ALN01959</t>
  </si>
  <si>
    <t>ALN01589</t>
  </si>
  <si>
    <t>ALN01590</t>
  </si>
  <si>
    <t>ALN01591</t>
  </si>
  <si>
    <t>ALN03052</t>
  </si>
  <si>
    <t>ALN03053</t>
  </si>
  <si>
    <t>ALN00641</t>
  </si>
  <si>
    <t>ALN00652</t>
  </si>
  <si>
    <t>ALN00653</t>
  </si>
  <si>
    <t>ALN00654</t>
  </si>
  <si>
    <t>ALN00960</t>
  </si>
  <si>
    <t>ALN55009</t>
  </si>
  <si>
    <t>16NH-FC-506</t>
  </si>
  <si>
    <t>ALN01585</t>
  </si>
  <si>
    <t>ALN01586</t>
  </si>
  <si>
    <t>ALN01587</t>
  </si>
  <si>
    <t>ALN01588</t>
  </si>
  <si>
    <t>ALN01740</t>
  </si>
  <si>
    <t>ALN01222</t>
  </si>
  <si>
    <t>ALN01579</t>
  </si>
  <si>
    <t>ALN01580</t>
  </si>
  <si>
    <t>ALN01581</t>
  </si>
  <si>
    <t>ALN01582</t>
  </si>
  <si>
    <t>ALN01583</t>
  </si>
  <si>
    <t>ALN01584</t>
  </si>
  <si>
    <t>ALN01284</t>
  </si>
  <si>
    <t>ALN01285</t>
  </si>
  <si>
    <t>ALN00596</t>
  </si>
  <si>
    <t>Eligiusstraat</t>
  </si>
  <si>
    <t>ALN02788</t>
  </si>
  <si>
    <t>ALN02789</t>
  </si>
  <si>
    <t>ALN00591</t>
  </si>
  <si>
    <t>ALN00592</t>
  </si>
  <si>
    <t>ALN00593</t>
  </si>
  <si>
    <t>ALN00594</t>
  </si>
  <si>
    <t>ALN00595</t>
  </si>
  <si>
    <t>ALN00875</t>
  </si>
  <si>
    <t>ALN00876</t>
  </si>
  <si>
    <t>ALN00881</t>
  </si>
  <si>
    <t>ALN00882</t>
  </si>
  <si>
    <t>ALN00883</t>
  </si>
  <si>
    <t>ALN00884</t>
  </si>
  <si>
    <t>ALN00885</t>
  </si>
  <si>
    <t>ALN00886</t>
  </si>
  <si>
    <t>ALN00887</t>
  </si>
  <si>
    <t>ALN00888</t>
  </si>
  <si>
    <t>ALN03379</t>
  </si>
  <si>
    <t>ALN03381</t>
  </si>
  <si>
    <t>ALN03382</t>
  </si>
  <si>
    <t>ALN03421</t>
  </si>
  <si>
    <t>ALN03422</t>
  </si>
  <si>
    <t>ALN03445</t>
  </si>
  <si>
    <t>ALN03446</t>
  </si>
  <si>
    <t>ALN03448</t>
  </si>
  <si>
    <t>ALN01350</t>
  </si>
  <si>
    <t>Elshoekweg</t>
  </si>
  <si>
    <t>ALN00818</t>
  </si>
  <si>
    <t>ALN00817</t>
  </si>
  <si>
    <t>ALN02406</t>
  </si>
  <si>
    <t>ALN02407</t>
  </si>
  <si>
    <t>ALN02408</t>
  </si>
  <si>
    <t>ALN02409</t>
  </si>
  <si>
    <t>ALN01403</t>
  </si>
  <si>
    <t>Essinkweg</t>
  </si>
  <si>
    <t>ALN02765</t>
  </si>
  <si>
    <t>Europaweg</t>
  </si>
  <si>
    <t>ALN02767</t>
  </si>
  <si>
    <t>ALN02768</t>
  </si>
  <si>
    <t>ALN00874</t>
  </si>
  <si>
    <t>ALN00092</t>
  </si>
  <si>
    <t>ALN00111</t>
  </si>
  <si>
    <t>ALN00112</t>
  </si>
  <si>
    <t>ALN00113</t>
  </si>
  <si>
    <t>ALN00114</t>
  </si>
  <si>
    <t>ALN02763</t>
  </si>
  <si>
    <t>ALN02764</t>
  </si>
  <si>
    <t>ALN02766</t>
  </si>
  <si>
    <t>ALN00923</t>
  </si>
  <si>
    <t>ALN00924</t>
  </si>
  <si>
    <t>ALN00925</t>
  </si>
  <si>
    <t>ALN00926</t>
  </si>
  <si>
    <t>ALN01495</t>
  </si>
  <si>
    <t>ALN01496</t>
  </si>
  <si>
    <t>ALN03066</t>
  </si>
  <si>
    <t>Frankenstraat</t>
  </si>
  <si>
    <t>ALN00307</t>
  </si>
  <si>
    <t>ALN00308</t>
  </si>
  <si>
    <t>ALN00309</t>
  </si>
  <si>
    <t>ALN00310</t>
  </si>
  <si>
    <t>ALN00670</t>
  </si>
  <si>
    <t>ALN00671</t>
  </si>
  <si>
    <t>ALN00672</t>
  </si>
  <si>
    <t>ALN01118</t>
  </si>
  <si>
    <t>Uranus</t>
  </si>
  <si>
    <t>ALN01119</t>
  </si>
  <si>
    <t>ALN01120</t>
  </si>
  <si>
    <t>ALN01121</t>
  </si>
  <si>
    <t>ALN01122</t>
  </si>
  <si>
    <t>ALN00454</t>
  </si>
  <si>
    <t>Van Heemskerckstraat</t>
  </si>
  <si>
    <t>ALN02485</t>
  </si>
  <si>
    <t>ALN02486</t>
  </si>
  <si>
    <t>ALN02487</t>
  </si>
  <si>
    <t>ALN00430</t>
  </si>
  <si>
    <t>ALN02586</t>
  </si>
  <si>
    <t>ALN02070</t>
  </si>
  <si>
    <t>Varsseveldsestraatweg</t>
  </si>
  <si>
    <t>ALN02071</t>
  </si>
  <si>
    <t>ALN02072</t>
  </si>
  <si>
    <t>ALN02073</t>
  </si>
  <si>
    <t>ALN02074</t>
  </si>
  <si>
    <t>ALN55024</t>
  </si>
  <si>
    <t>ALN03054</t>
  </si>
  <si>
    <t>ALN03055</t>
  </si>
  <si>
    <t>ALN03056</t>
  </si>
  <si>
    <t>ALN03057</t>
  </si>
  <si>
    <t>ALN03058</t>
  </si>
  <si>
    <t>ALN03059</t>
  </si>
  <si>
    <t>ALN03060</t>
  </si>
  <si>
    <t>ALN03061</t>
  </si>
  <si>
    <t>ALN03062</t>
  </si>
  <si>
    <t>ALN03064</t>
  </si>
  <si>
    <t>ALN03065</t>
  </si>
  <si>
    <t>ALN03067</t>
  </si>
  <si>
    <t>ALN03068</t>
  </si>
  <si>
    <t>ALN00335</t>
  </si>
  <si>
    <t>ALN00336</t>
  </si>
  <si>
    <t>ALN00337</t>
  </si>
  <si>
    <t>ALN00340</t>
  </si>
  <si>
    <t>ALN01083</t>
  </si>
  <si>
    <t>ALN01084</t>
  </si>
  <si>
    <t>ALN01085</t>
  </si>
  <si>
    <t>ALN01086</t>
  </si>
  <si>
    <t>ALN01087</t>
  </si>
  <si>
    <t>ALN01088</t>
  </si>
  <si>
    <t>ALN01060</t>
  </si>
  <si>
    <t>Veemarkt</t>
  </si>
  <si>
    <t>ALN01061</t>
  </si>
  <si>
    <t>ALN01062</t>
  </si>
  <si>
    <t>ALN02306</t>
  </si>
  <si>
    <t>Veenhuisweg</t>
  </si>
  <si>
    <t>ALN01279</t>
  </si>
  <si>
    <t>Veldweg</t>
  </si>
  <si>
    <t>ALN02300</t>
  </si>
  <si>
    <t>ALN02301</t>
  </si>
  <si>
    <t>ALN02303</t>
  </si>
  <si>
    <t>ALN01395</t>
  </si>
  <si>
    <t>ALN00158</t>
  </si>
  <si>
    <t>Vellegendijk</t>
  </si>
  <si>
    <t>ALN00160</t>
  </si>
  <si>
    <t>ALN01234</t>
  </si>
  <si>
    <t>ALN00159</t>
  </si>
  <si>
    <t>ALN03003</t>
  </si>
  <si>
    <t>ALN01393</t>
  </si>
  <si>
    <t>Velsdijk</t>
  </si>
  <si>
    <t>ALN01386</t>
  </si>
  <si>
    <t>Vierde Broekdijk</t>
  </si>
  <si>
    <t>ALN02221</t>
  </si>
  <si>
    <t>ALN02222</t>
  </si>
  <si>
    <t>ALN02223</t>
  </si>
  <si>
    <t>ALN02224</t>
  </si>
  <si>
    <t>ALN02225</t>
  </si>
  <si>
    <t>ALN02528</t>
  </si>
  <si>
    <t>ALN02529</t>
  </si>
  <si>
    <t>ALN02531</t>
  </si>
  <si>
    <t>ALN02532</t>
  </si>
  <si>
    <t>ALN02533</t>
  </si>
  <si>
    <t>ALN02536</t>
  </si>
  <si>
    <t>ALN02588</t>
  </si>
  <si>
    <t>ALN02589</t>
  </si>
  <si>
    <t>ALN02590</t>
  </si>
  <si>
    <t>ALN02663</t>
  </si>
  <si>
    <t>PHIL SRS104</t>
  </si>
  <si>
    <t>ALN02662</t>
  </si>
  <si>
    <t>ALN00354</t>
  </si>
  <si>
    <t>ALN00355</t>
  </si>
  <si>
    <t>ALN00356</t>
  </si>
  <si>
    <t>ALN00357</t>
  </si>
  <si>
    <t>ALN00358</t>
  </si>
  <si>
    <t>ALN00359</t>
  </si>
  <si>
    <t>ALN00360</t>
  </si>
  <si>
    <t>ALN02220</t>
  </si>
  <si>
    <t>ALN02537</t>
  </si>
  <si>
    <t>ALN02538</t>
  </si>
  <si>
    <t>ALN02539</t>
  </si>
  <si>
    <t>ALN02540</t>
  </si>
  <si>
    <t>ALN02530</t>
  </si>
  <si>
    <t>ALN02665</t>
  </si>
  <si>
    <t>ALN01392</t>
  </si>
  <si>
    <t>ALN01666</t>
  </si>
  <si>
    <t>Vismarkt</t>
  </si>
  <si>
    <t>ALN01667</t>
  </si>
  <si>
    <t>ALN01668</t>
  </si>
  <si>
    <t>ALN01669</t>
  </si>
  <si>
    <t>ALN00116</t>
  </si>
  <si>
    <t>ALN00117</t>
  </si>
  <si>
    <t>ALN00118</t>
  </si>
  <si>
    <t>ALN00119</t>
  </si>
  <si>
    <t>ALN00120</t>
  </si>
  <si>
    <t>ALN02027</t>
  </si>
  <si>
    <t>Vlierbeslaan</t>
  </si>
  <si>
    <t>ALN02028</t>
  </si>
  <si>
    <t>ALN02029</t>
  </si>
  <si>
    <t>ALN02030</t>
  </si>
  <si>
    <t>ALN02031</t>
  </si>
  <si>
    <t>ALN00778</t>
  </si>
  <si>
    <t>Vondelstraat</t>
  </si>
  <si>
    <t>ALN00779</t>
  </si>
  <si>
    <t>ALN00780</t>
  </si>
  <si>
    <t>ALN00613</t>
  </si>
  <si>
    <t>ALN00614</t>
  </si>
  <si>
    <t>ALN00615</t>
  </si>
  <si>
    <t>ALN00616</t>
  </si>
  <si>
    <t>ALN00617</t>
  </si>
  <si>
    <t>ALN00618</t>
  </si>
  <si>
    <t>AALTENEuropaweg</t>
  </si>
  <si>
    <t>ALN02052</t>
  </si>
  <si>
    <t>ALN03040</t>
  </si>
  <si>
    <t>ALN00914</t>
  </si>
  <si>
    <t>ALN00915</t>
  </si>
  <si>
    <t>ALN00916</t>
  </si>
  <si>
    <t>ALN00918</t>
  </si>
  <si>
    <t>ALN01254</t>
  </si>
  <si>
    <t>ALN01255</t>
  </si>
  <si>
    <t>ALN01256</t>
  </si>
  <si>
    <t>ALN01257</t>
  </si>
  <si>
    <t>ALN01258</t>
  </si>
  <si>
    <t>ALN01259</t>
  </si>
  <si>
    <t>ALN01260</t>
  </si>
  <si>
    <t>ALN01939</t>
  </si>
  <si>
    <t>ALN00917</t>
  </si>
  <si>
    <t>ALN00558</t>
  </si>
  <si>
    <t>ALN00559</t>
  </si>
  <si>
    <t>ALN00561</t>
  </si>
  <si>
    <t>ALN00562</t>
  </si>
  <si>
    <t>ALN00563</t>
  </si>
  <si>
    <t>ALN00564</t>
  </si>
  <si>
    <t>ALN00565</t>
  </si>
  <si>
    <t>ALN00840</t>
  </si>
  <si>
    <t>ALN01252</t>
  </si>
  <si>
    <t>ALN03367</t>
  </si>
  <si>
    <t>ALN03371</t>
  </si>
  <si>
    <t>ALN03374</t>
  </si>
  <si>
    <t>ALN03375</t>
  </si>
  <si>
    <t>ALN00542</t>
  </si>
  <si>
    <t>ALN02075</t>
  </si>
  <si>
    <t>ALN02615</t>
  </si>
  <si>
    <t>Haartseweg</t>
  </si>
  <si>
    <t>ALN02757</t>
  </si>
  <si>
    <t>ALN01275</t>
  </si>
  <si>
    <t>SCHR EH/CARR</t>
  </si>
  <si>
    <t>ALN01276</t>
  </si>
  <si>
    <t>ALN01277</t>
  </si>
  <si>
    <t>ALN02677</t>
  </si>
  <si>
    <t>ALN02678</t>
  </si>
  <si>
    <t>ALN00174</t>
  </si>
  <si>
    <t>ALN00629</t>
  </si>
  <si>
    <t>ALN00175</t>
  </si>
  <si>
    <t>ALN01384</t>
  </si>
  <si>
    <t>ALN02468</t>
  </si>
  <si>
    <t>Haermansweijde</t>
  </si>
  <si>
    <t>ALN02469</t>
  </si>
  <si>
    <t>ALN02470</t>
  </si>
  <si>
    <t>ALN02471</t>
  </si>
  <si>
    <t>ALN02472</t>
  </si>
  <si>
    <t>ALN02473</t>
  </si>
  <si>
    <t>ALN02474</t>
  </si>
  <si>
    <t>ALN02475</t>
  </si>
  <si>
    <t>ALN02476</t>
  </si>
  <si>
    <t>ALN02727</t>
  </si>
  <si>
    <t>ALN02729</t>
  </si>
  <si>
    <t>ALN02730</t>
  </si>
  <si>
    <t>ALN02732</t>
  </si>
  <si>
    <t>ALN02733</t>
  </si>
  <si>
    <t>ALN00538</t>
  </si>
  <si>
    <t>ALN02449</t>
  </si>
  <si>
    <t>ALN02450</t>
  </si>
  <si>
    <t>ALN02728</t>
  </si>
  <si>
    <t>ALN02731</t>
  </si>
  <si>
    <t>ALN00789</t>
  </si>
  <si>
    <t>ALN01513</t>
  </si>
  <si>
    <t>ALN02451</t>
  </si>
  <si>
    <t>ALN01407</t>
  </si>
  <si>
    <t>Hagtweg</t>
  </si>
  <si>
    <t>ALN01483</t>
  </si>
  <si>
    <t>Halteweg</t>
  </si>
  <si>
    <t>ALN00078</t>
  </si>
  <si>
    <t>ALN01966</t>
  </si>
  <si>
    <t>ALN01967</t>
  </si>
  <si>
    <t>ALN02614</t>
  </si>
  <si>
    <t>ALN01484</t>
  </si>
  <si>
    <t>ALN02758</t>
  </si>
  <si>
    <t>ALN02759</t>
  </si>
  <si>
    <t>ALN01359</t>
  </si>
  <si>
    <t>ALN00147</t>
  </si>
  <si>
    <t>ALN03520</t>
  </si>
  <si>
    <t>ARM IRIS 2551 1XPLL 36W R7035 ESDU</t>
  </si>
  <si>
    <t>LAMP PLL 36W 840 2G11 4P</t>
  </si>
  <si>
    <t>ALN03521</t>
  </si>
  <si>
    <t>ALN03522</t>
  </si>
  <si>
    <t>ALN99123</t>
  </si>
  <si>
    <t>Hamelandroute</t>
  </si>
  <si>
    <t>INDU 2566.12 LIBRA</t>
  </si>
  <si>
    <t>ALN99124</t>
  </si>
  <si>
    <t>ALN99125</t>
  </si>
  <si>
    <t>ALN99126</t>
  </si>
  <si>
    <t>ALN99127</t>
  </si>
  <si>
    <t>ALN99084</t>
  </si>
  <si>
    <t>ALN99085</t>
  </si>
  <si>
    <t>ALN99018</t>
  </si>
  <si>
    <t>ALN99010</t>
  </si>
  <si>
    <t>ALN99014</t>
  </si>
  <si>
    <t>ALN99035</t>
  </si>
  <si>
    <t>ALN99043</t>
  </si>
  <si>
    <t>ALN01729</t>
  </si>
  <si>
    <t>Harberskamp</t>
  </si>
  <si>
    <t>ALN01730</t>
  </si>
  <si>
    <t>ALN01731</t>
  </si>
  <si>
    <t>ALN01732</t>
  </si>
  <si>
    <t>ALN01733</t>
  </si>
  <si>
    <t>ALN01853</t>
  </si>
  <si>
    <t>ALN01854</t>
  </si>
  <si>
    <t>ALN01855</t>
  </si>
  <si>
    <t>ALN01278</t>
  </si>
  <si>
    <t>Heegtweg</t>
  </si>
  <si>
    <t>ALN01229</t>
  </si>
  <si>
    <t>Heidedijk</t>
  </si>
  <si>
    <t>ALN01622</t>
  </si>
  <si>
    <t>Helfrichstraat</t>
  </si>
  <si>
    <t>ALN01623</t>
  </si>
  <si>
    <t>ALN01624</t>
  </si>
  <si>
    <t>ALN00546</t>
  </si>
  <si>
    <t>Herenstraat</t>
  </si>
  <si>
    <t>ALN00545</t>
  </si>
  <si>
    <t>ALN01468</t>
  </si>
  <si>
    <t>ALN01469</t>
  </si>
  <si>
    <t>ALN00544</t>
  </si>
  <si>
    <t>Hessenweg</t>
  </si>
  <si>
    <t>ALN01154</t>
  </si>
  <si>
    <t>2000 COMF 1XPLL 24W R9005 EDDX</t>
  </si>
  <si>
    <t>ALN01155</t>
  </si>
  <si>
    <t>ALN01156</t>
  </si>
  <si>
    <t>ALN01157</t>
  </si>
  <si>
    <t>Zilverbekendijk</t>
  </si>
  <si>
    <t>ALN01225</t>
  </si>
  <si>
    <t>ALN01224</t>
  </si>
  <si>
    <t>ALN01316</t>
  </si>
  <si>
    <t>Zomerweg</t>
  </si>
  <si>
    <t>ALN01105</t>
  </si>
  <si>
    <t>Zuiderkruis</t>
  </si>
  <si>
    <t>ALN01106</t>
  </si>
  <si>
    <t>ALN01107</t>
  </si>
  <si>
    <t>ALN01108</t>
  </si>
  <si>
    <t>ALN01109</t>
  </si>
  <si>
    <t>ALN01110</t>
  </si>
  <si>
    <t>ALN01111</t>
  </si>
  <si>
    <t>ALN00690</t>
  </si>
  <si>
    <t>Zuiderlaan</t>
  </si>
  <si>
    <t>7122AC</t>
  </si>
  <si>
    <t>ALN00686</t>
  </si>
  <si>
    <t>ALN00686A</t>
  </si>
  <si>
    <t>ALN00687</t>
  </si>
  <si>
    <t>ALN00688</t>
  </si>
  <si>
    <t>ALN00689</t>
  </si>
  <si>
    <t>ALN00691</t>
  </si>
  <si>
    <t>ALN00692</t>
  </si>
  <si>
    <t>ALN00693</t>
  </si>
  <si>
    <t>ALN03380</t>
  </si>
  <si>
    <t>ALN03424</t>
  </si>
  <si>
    <t>ALN03427</t>
  </si>
  <si>
    <t>ALN55001</t>
  </si>
  <si>
    <t>Zwanenbroekweg</t>
  </si>
  <si>
    <t>INDU 86.519 /4</t>
  </si>
  <si>
    <t>ALN00982</t>
  </si>
  <si>
    <t>ALN00983</t>
  </si>
  <si>
    <t>ALN00984</t>
  </si>
  <si>
    <t>ALN01009</t>
  </si>
  <si>
    <t>ALN01010</t>
  </si>
  <si>
    <t>ALN01012</t>
  </si>
  <si>
    <t>ALN01013</t>
  </si>
  <si>
    <t>ALN01014</t>
  </si>
  <si>
    <t>ALN01015</t>
  </si>
  <si>
    <t>ALN01016</t>
  </si>
  <si>
    <t>ALN01017</t>
  </si>
  <si>
    <t>ALN00143</t>
  </si>
  <si>
    <t>ALN01006</t>
  </si>
  <si>
    <t>ALN01136</t>
  </si>
  <si>
    <t>ALN01139</t>
  </si>
  <si>
    <t>ALN01140</t>
  </si>
  <si>
    <t>ALN01141</t>
  </si>
  <si>
    <t>ALN01142</t>
  </si>
  <si>
    <t>ALN01143</t>
  </si>
  <si>
    <t>ALN01144</t>
  </si>
  <si>
    <t>ALN01147</t>
  </si>
  <si>
    <t>ALN01127</t>
  </si>
  <si>
    <t>ALN01129</t>
  </si>
  <si>
    <t>ALN01131</t>
  </si>
  <si>
    <t>AALTENPolstraat</t>
  </si>
  <si>
    <t>AALTEN't Slaa</t>
  </si>
  <si>
    <t>AALTENTweede Broekdijk</t>
  </si>
  <si>
    <t>AALTENWehmerstraat</t>
  </si>
  <si>
    <t>AALTENZuiderlaan</t>
  </si>
  <si>
    <t>BREDEVOORTIzermanstraat</t>
  </si>
  <si>
    <t>BREDEVOORTTramstraat</t>
  </si>
  <si>
    <t>DE HEURNEAbstegerdijk</t>
  </si>
  <si>
    <t>DE HEURNEGelkinkweg</t>
  </si>
  <si>
    <t>DE HEURNEGiebinkslat</t>
  </si>
  <si>
    <t>ja</t>
  </si>
  <si>
    <t>DE HEURNEHoge Heurnseweg</t>
  </si>
  <si>
    <t>DE HEURNEKamerstraat</t>
  </si>
  <si>
    <t>DE HEURNEKeizerweg</t>
  </si>
  <si>
    <t>DE HEURNENijmansdijk</t>
  </si>
  <si>
    <t>DE HEURNEOldenhofsdijk</t>
  </si>
  <si>
    <t>DE HEURNEStegerdijk</t>
  </si>
  <si>
    <t>DE HEURNETeunismolenweg</t>
  </si>
  <si>
    <t>DE HEURNEVarsseveldseweg</t>
  </si>
  <si>
    <t>DE HEURNEWelskerbos</t>
  </si>
  <si>
    <t>DINXPERLOAllee</t>
  </si>
  <si>
    <t>DINXPERLOBeggelderdijk</t>
  </si>
  <si>
    <t>DINXPERLOBoesveldsedijk</t>
  </si>
  <si>
    <t>DINXPERLOBurgemeester van Kluyvestraat</t>
  </si>
  <si>
    <t>DINXPERLODe Marke</t>
  </si>
  <si>
    <t>DINXPERLODe Woerd</t>
  </si>
  <si>
    <t>DINXPERLODs van Dijkstraat</t>
  </si>
  <si>
    <t>DINXPERLOHogestraat</t>
  </si>
  <si>
    <t>DINXPERLOJulianastraat</t>
  </si>
  <si>
    <t>DINXPERLOKalverweidendijk</t>
  </si>
  <si>
    <t>DINXPERLOKerkhofplein</t>
  </si>
  <si>
    <t>DINXPERLOMarijkestraat</t>
  </si>
  <si>
    <t>DINXPERLOMaurits Prinsstraat</t>
  </si>
  <si>
    <t>DINXPERLONieuwstraat</t>
  </si>
  <si>
    <t>DINXPERLOWendelenkamp</t>
  </si>
  <si>
    <t>DINXPERLOWilhelminastraat</t>
  </si>
  <si>
    <t>ALN03222</t>
  </si>
  <si>
    <t>ALN03312</t>
  </si>
  <si>
    <t>ALN03313</t>
  </si>
  <si>
    <t>ALN03314</t>
  </si>
  <si>
    <t>ALN03315</t>
  </si>
  <si>
    <t>ALN03316</t>
  </si>
  <si>
    <t>ALN03317</t>
  </si>
  <si>
    <t>ALN03318</t>
  </si>
  <si>
    <t>ALN03319</t>
  </si>
  <si>
    <t>ALN00361</t>
  </si>
  <si>
    <t>ALN02611</t>
  </si>
  <si>
    <t>ALN02326</t>
  </si>
  <si>
    <t>ALN00398</t>
  </si>
  <si>
    <t>ALN00399</t>
  </si>
  <si>
    <t>ALN00393</t>
  </si>
  <si>
    <t>ALN00394</t>
  </si>
  <si>
    <t>ALN00395</t>
  </si>
  <si>
    <t>ALN00396</t>
  </si>
  <si>
    <t>ALN00397</t>
  </si>
  <si>
    <t>ALN00401</t>
  </si>
  <si>
    <t>ALN00402</t>
  </si>
  <si>
    <t>ALN00403</t>
  </si>
  <si>
    <t>ALN00404</t>
  </si>
  <si>
    <t>ALN00405</t>
  </si>
  <si>
    <t>ALN01828</t>
  </si>
  <si>
    <t>ALN00400</t>
  </si>
  <si>
    <t>ALN01829</t>
  </si>
  <si>
    <t>ALN02612</t>
  </si>
  <si>
    <t>ALN01396</t>
  </si>
  <si>
    <t>Hondorpweg</t>
  </si>
  <si>
    <t>ALN01654</t>
  </si>
  <si>
    <t>Hozenstraat</t>
  </si>
  <si>
    <t>ALN02178</t>
  </si>
  <si>
    <t>ALN02179</t>
  </si>
  <si>
    <t>ALN02180</t>
  </si>
  <si>
    <t>ALN02181</t>
  </si>
  <si>
    <t>ALN02182</t>
  </si>
  <si>
    <t>ALN02183</t>
  </si>
  <si>
    <t>ALN02184</t>
  </si>
  <si>
    <t>ALN02185</t>
  </si>
  <si>
    <t>ALN02186</t>
  </si>
  <si>
    <t>ALN02187</t>
  </si>
  <si>
    <t>ALN02188</t>
  </si>
  <si>
    <t>ALN02189</t>
  </si>
  <si>
    <t>ALN02190</t>
  </si>
  <si>
    <t>ALN00176</t>
  </si>
  <si>
    <t>Huiskermatedijk</t>
  </si>
  <si>
    <t>ALN00277</t>
  </si>
  <si>
    <t>ALN01388</t>
  </si>
  <si>
    <t>ALN01390</t>
  </si>
  <si>
    <t>Huisstededijk</t>
  </si>
  <si>
    <t>ALN00772</t>
  </si>
  <si>
    <t>Huygensstraat</t>
  </si>
  <si>
    <t>ALN00773</t>
  </si>
  <si>
    <t>ALN99093</t>
  </si>
  <si>
    <t>ALN99094</t>
  </si>
  <si>
    <t>ALN99095</t>
  </si>
  <si>
    <t>ALN99096</t>
  </si>
  <si>
    <t>ALN99097</t>
  </si>
  <si>
    <t>ALN99098</t>
  </si>
  <si>
    <t>ALN99099</t>
  </si>
  <si>
    <t>ALN99100</t>
  </si>
  <si>
    <t>ALN99101</t>
  </si>
  <si>
    <t>ALN99102</t>
  </si>
  <si>
    <t>ALN99103</t>
  </si>
  <si>
    <t>ALN99104</t>
  </si>
  <si>
    <t>ALN99003</t>
  </si>
  <si>
    <t>SCHR GSOS</t>
  </si>
  <si>
    <t>ALN99004</t>
  </si>
  <si>
    <t>ALN99005</t>
  </si>
  <si>
    <t>ALN99009</t>
  </si>
  <si>
    <t>ALN99011</t>
  </si>
  <si>
    <t>ALN99012</t>
  </si>
  <si>
    <t>ALN99013</t>
  </si>
  <si>
    <t>ALN99015</t>
  </si>
  <si>
    <t>ALN99016</t>
  </si>
  <si>
    <t>ALN99017</t>
  </si>
  <si>
    <t>ALN99022</t>
  </si>
  <si>
    <t>ALN99023</t>
  </si>
  <si>
    <t>INDU 36.920</t>
  </si>
  <si>
    <t>ALN99024</t>
  </si>
  <si>
    <t>ALN99025</t>
  </si>
  <si>
    <t>ALN99026</t>
  </si>
  <si>
    <t>ALN99031</t>
  </si>
  <si>
    <t>PHIL SRP254</t>
  </si>
  <si>
    <t>ALN99032</t>
  </si>
  <si>
    <t>ALN99033</t>
  </si>
  <si>
    <t>ALN99034</t>
  </si>
  <si>
    <t>POTTENKIJKER</t>
  </si>
  <si>
    <t>100W GLOEI</t>
  </si>
  <si>
    <t>ALN99038</t>
  </si>
  <si>
    <t>ALN99044</t>
  </si>
  <si>
    <t>ALN99045</t>
  </si>
  <si>
    <t>ALN99048</t>
  </si>
  <si>
    <t>ALN99049</t>
  </si>
  <si>
    <t>ALN03337</t>
  </si>
  <si>
    <t>ALN03338</t>
  </si>
  <si>
    <t>ALN03339</t>
  </si>
  <si>
    <t>ALN00621</t>
  </si>
  <si>
    <t>Jacob Catsstraat</t>
  </si>
  <si>
    <t>ALN00622</t>
  </si>
  <si>
    <t>ALN03131</t>
  </si>
  <si>
    <t>Jan van Galenstraat</t>
  </si>
  <si>
    <t>ALN03132</t>
  </si>
  <si>
    <t>ALN03133</t>
  </si>
  <si>
    <t>ALN03134</t>
  </si>
  <si>
    <t>ALN03161</t>
  </si>
  <si>
    <t>ALN01424</t>
  </si>
  <si>
    <t>ALN00816</t>
  </si>
  <si>
    <t>ALN00829</t>
  </si>
  <si>
    <t>ALN00830</t>
  </si>
  <si>
    <t>ALN02724</t>
  </si>
  <si>
    <t>ALN02725</t>
  </si>
  <si>
    <t>ALN02726</t>
  </si>
  <si>
    <t>ALN01423</t>
  </si>
  <si>
    <t>ALN00827</t>
  </si>
  <si>
    <t>ALN00828</t>
  </si>
  <si>
    <t>ALN01408</t>
  </si>
  <si>
    <t>ALN03007</t>
  </si>
  <si>
    <t>ALN03008</t>
  </si>
  <si>
    <t>ALN01090</t>
  </si>
  <si>
    <t>Jupiter</t>
  </si>
  <si>
    <t>ALN01091</t>
  </si>
  <si>
    <t>ALN01092</t>
  </si>
  <si>
    <t>ALN01093</t>
  </si>
  <si>
    <t>ALN01094</t>
  </si>
  <si>
    <t>ALN01095</t>
  </si>
  <si>
    <t>ALN01096</t>
  </si>
  <si>
    <t>ALN01097</t>
  </si>
  <si>
    <t>ALN01098</t>
  </si>
  <si>
    <t>ALN02388</t>
  </si>
  <si>
    <t>ALN01099</t>
  </si>
  <si>
    <t>ALN00475</t>
  </si>
  <si>
    <t>Karel Doormanstraat</t>
  </si>
  <si>
    <t>18W PLL 4P HF 830</t>
  </si>
  <si>
    <t>ALN03400</t>
  </si>
  <si>
    <t>CDM HF</t>
  </si>
  <si>
    <t>CDM-TD 70W</t>
  </si>
  <si>
    <t>CDO HF</t>
  </si>
  <si>
    <t>CDO-T 250W</t>
  </si>
  <si>
    <t>LED 250W</t>
  </si>
  <si>
    <t>CDO-T 50W</t>
  </si>
  <si>
    <t>LED 50W</t>
  </si>
  <si>
    <t>CDO-T 100W</t>
  </si>
  <si>
    <t>CPO HF</t>
  </si>
  <si>
    <t>LED 100W</t>
  </si>
  <si>
    <t>LED 55W</t>
  </si>
  <si>
    <t>CPO-T 140W</t>
  </si>
  <si>
    <t>LED 140W</t>
  </si>
  <si>
    <t>CPO-T 45W</t>
  </si>
  <si>
    <t>LED 45W</t>
  </si>
  <si>
    <t>CPO-T 60W</t>
  </si>
  <si>
    <t>LED 60W</t>
  </si>
  <si>
    <t>CPO-T 90W</t>
  </si>
  <si>
    <t>ALN01064</t>
  </si>
  <si>
    <t>Kemenaweg</t>
  </si>
  <si>
    <t>ALN01065</t>
  </si>
  <si>
    <t>ALN01066</t>
  </si>
  <si>
    <t>ALN01067</t>
  </si>
  <si>
    <t>ALN01068</t>
  </si>
  <si>
    <t>ALN01069</t>
  </si>
  <si>
    <t>DIN01387</t>
  </si>
  <si>
    <t>DIN01388</t>
  </si>
  <si>
    <t>DIN01389</t>
  </si>
  <si>
    <t>DIN01390</t>
  </si>
  <si>
    <t>DIN01391</t>
  </si>
  <si>
    <t>DIN01392</t>
  </si>
  <si>
    <t>DIN01393</t>
  </si>
  <si>
    <t>DIN01394</t>
  </si>
  <si>
    <t>DIN01500</t>
  </si>
  <si>
    <t>DIN00451</t>
  </si>
  <si>
    <t>DIN00452</t>
  </si>
  <si>
    <t>DIN00453</t>
  </si>
  <si>
    <t>DIN00454</t>
  </si>
  <si>
    <t>DIN00455</t>
  </si>
  <si>
    <t>DIN00456</t>
  </si>
  <si>
    <t>DIN01556</t>
  </si>
  <si>
    <t>DIN00928</t>
  </si>
  <si>
    <t>Raadhuisstraat</t>
  </si>
  <si>
    <t>DIN00929</t>
  </si>
  <si>
    <t>DIN00930</t>
  </si>
  <si>
    <t>DIN01003</t>
  </si>
  <si>
    <t>DIN00304</t>
  </si>
  <si>
    <t>36WPLL</t>
  </si>
  <si>
    <t>DIN00305</t>
  </si>
  <si>
    <t>DIN00707</t>
  </si>
  <si>
    <t>DIN00923</t>
  </si>
  <si>
    <t>DIN00924</t>
  </si>
  <si>
    <t>DIN00308</t>
  </si>
  <si>
    <t>DIN01005</t>
  </si>
  <si>
    <t>DIN01004</t>
  </si>
  <si>
    <t>DIN01006</t>
  </si>
  <si>
    <t>DIN00927</t>
  </si>
  <si>
    <t>DIN00309</t>
  </si>
  <si>
    <t>DIN00310</t>
  </si>
  <si>
    <t>DIN00311</t>
  </si>
  <si>
    <t>DIN00312</t>
  </si>
  <si>
    <t>DIN01014</t>
  </si>
  <si>
    <t>DIN00073</t>
  </si>
  <si>
    <t>Reehorsterlaan</t>
  </si>
  <si>
    <t>DIN00783</t>
  </si>
  <si>
    <t>ALN02248</t>
  </si>
  <si>
    <t>ALN01700</t>
  </si>
  <si>
    <t>Kleine Maote</t>
  </si>
  <si>
    <t>ALN01701</t>
  </si>
  <si>
    <t>ALN01724</t>
  </si>
  <si>
    <t>ALN01725</t>
  </si>
  <si>
    <t>ALN01726</t>
  </si>
  <si>
    <t>ALN01727</t>
  </si>
  <si>
    <t>ALN01728</t>
  </si>
  <si>
    <t>ALN01798</t>
  </si>
  <si>
    <t>ALN01799</t>
  </si>
  <si>
    <t>ALN02404</t>
  </si>
  <si>
    <t>ALN02405</t>
  </si>
  <si>
    <t>ALN02482</t>
  </si>
  <si>
    <t>ALN01702</t>
  </si>
  <si>
    <t>ALN01703</t>
  </si>
  <si>
    <t>ALN01704</t>
  </si>
  <si>
    <t>ALN01705</t>
  </si>
  <si>
    <t>ALN01800</t>
  </si>
  <si>
    <t>ALN01820</t>
  </si>
  <si>
    <t>ALN01821</t>
  </si>
  <si>
    <t>ALN01822</t>
  </si>
  <si>
    <t>ALN01823</t>
  </si>
  <si>
    <t>ALN01824</t>
  </si>
  <si>
    <t>ALN01825</t>
  </si>
  <si>
    <t>ALN02065</t>
  </si>
  <si>
    <t>ALN02060</t>
  </si>
  <si>
    <t>ALN01342</t>
  </si>
  <si>
    <t>Klokkemakersweg</t>
  </si>
  <si>
    <t>ALN01345</t>
  </si>
  <si>
    <t>ALN01346</t>
  </si>
  <si>
    <t>ALN55017</t>
  </si>
  <si>
    <t>TYPE 71-72</t>
  </si>
  <si>
    <t>ALN02157</t>
  </si>
  <si>
    <t>Kloosterdijk</t>
  </si>
  <si>
    <t>ALN02158</t>
  </si>
  <si>
    <t>ALN01592</t>
  </si>
  <si>
    <t>Kloosterpad</t>
  </si>
  <si>
    <t>ALN01593</t>
  </si>
  <si>
    <t>ALN02966</t>
  </si>
  <si>
    <t>Knibbelweide</t>
  </si>
  <si>
    <t>ALN02967</t>
  </si>
  <si>
    <t>ALN02968</t>
  </si>
  <si>
    <t>ALN02972</t>
  </si>
  <si>
    <t>Rietstapperweg</t>
  </si>
  <si>
    <t>DIN01301</t>
  </si>
  <si>
    <t>Roggekamp</t>
  </si>
  <si>
    <t>DIN01302</t>
  </si>
  <si>
    <t>DIN01303</t>
  </si>
  <si>
    <t>DIN01304</t>
  </si>
  <si>
    <t>DIN01317</t>
  </si>
  <si>
    <t>DIN01318</t>
  </si>
  <si>
    <t>DIN01473</t>
  </si>
  <si>
    <t>DIN00050</t>
  </si>
  <si>
    <t>DIN00080</t>
  </si>
  <si>
    <t>DIN00989</t>
  </si>
  <si>
    <t>Rooseveltstraat</t>
  </si>
  <si>
    <t>DIN01344</t>
  </si>
  <si>
    <t>DIN01345</t>
  </si>
  <si>
    <t>DIN01346</t>
  </si>
  <si>
    <t>DIN00469</t>
  </si>
  <si>
    <t>DIN00667</t>
  </si>
  <si>
    <t>DIN00668</t>
  </si>
  <si>
    <t>DIN00669</t>
  </si>
  <si>
    <t>DIN01523</t>
  </si>
  <si>
    <t>DIN00470</t>
  </si>
  <si>
    <t>DIN01280</t>
  </si>
  <si>
    <t>Smitskamplaan</t>
  </si>
  <si>
    <t>DIN01281</t>
  </si>
  <si>
    <t>DIN01282</t>
  </si>
  <si>
    <t>DIN01283</t>
  </si>
  <si>
    <t>DIN01284</t>
  </si>
  <si>
    <t>DIN01285</t>
  </si>
  <si>
    <t>DIN01286</t>
  </si>
  <si>
    <t>DIN01287</t>
  </si>
  <si>
    <t>DIN01616</t>
  </si>
  <si>
    <t>Spekkendijk</t>
  </si>
  <si>
    <t>DIN01617</t>
  </si>
  <si>
    <t>DIN01618</t>
  </si>
  <si>
    <t>ALN02960</t>
  </si>
  <si>
    <t>ALN02961</t>
  </si>
  <si>
    <t>ALN02962</t>
  </si>
  <si>
    <t>ALN02963</t>
  </si>
  <si>
    <t>ALN02964</t>
  </si>
  <si>
    <t>ALN02965</t>
  </si>
  <si>
    <t>ALN02970</t>
  </si>
  <si>
    <t>ALN02971</t>
  </si>
  <si>
    <t>ALN02985</t>
  </si>
  <si>
    <t>ALN02986</t>
  </si>
  <si>
    <t>ALN02938</t>
  </si>
  <si>
    <t>ALN02939</t>
  </si>
  <si>
    <t>ALN02940</t>
  </si>
  <si>
    <t>ALN02987</t>
  </si>
  <si>
    <t>ALN02988</t>
  </si>
  <si>
    <t>ALN02989</t>
  </si>
  <si>
    <t>ALN02990</t>
  </si>
  <si>
    <t>ALN02991</t>
  </si>
  <si>
    <t>ALN02992</t>
  </si>
  <si>
    <t>ALN02993</t>
  </si>
  <si>
    <t>ALN03080</t>
  </si>
  <si>
    <t>ALN02942</t>
  </si>
  <si>
    <t>ALN03466</t>
  </si>
  <si>
    <t>Kobusweg</t>
  </si>
  <si>
    <t>ALN03467</t>
  </si>
  <si>
    <t>ALN03468</t>
  </si>
  <si>
    <t>ALN03469</t>
  </si>
  <si>
    <t>ALN03470</t>
  </si>
  <si>
    <t>ALN03471</t>
  </si>
  <si>
    <t>ALN03472</t>
  </si>
  <si>
    <t>ALN03473</t>
  </si>
  <si>
    <t>ALN03474</t>
  </si>
  <si>
    <t>ALN03475</t>
  </si>
  <si>
    <t>ALN02622</t>
  </si>
  <si>
    <t>Koeweide</t>
  </si>
  <si>
    <t>ALN02623</t>
  </si>
  <si>
    <t>ALN02624</t>
  </si>
  <si>
    <t>ALN02625</t>
  </si>
  <si>
    <t>ALN02626</t>
  </si>
  <si>
    <t>ALN02627</t>
  </si>
  <si>
    <t>ALN02628</t>
  </si>
  <si>
    <t>ALN02629</t>
  </si>
  <si>
    <t>Terborgseweg</t>
  </si>
  <si>
    <t>DIN01236</t>
  </si>
  <si>
    <t>DIN01215</t>
  </si>
  <si>
    <t>DIN01216</t>
  </si>
  <si>
    <t>DIN00276</t>
  </si>
  <si>
    <t>DIN01060</t>
  </si>
  <si>
    <t>DIN00254</t>
  </si>
  <si>
    <t>DIN00489</t>
  </si>
  <si>
    <t>INDU 2651.22 SNN  AURORA</t>
  </si>
  <si>
    <t>70W SON</t>
  </si>
  <si>
    <t>DIN00698</t>
  </si>
  <si>
    <t>DIN01054</t>
  </si>
  <si>
    <t>DIN00037</t>
  </si>
  <si>
    <t>DIN00038</t>
  </si>
  <si>
    <t>DIN00039</t>
  </si>
  <si>
    <t>DIN00040</t>
  </si>
  <si>
    <t>DIN00041</t>
  </si>
  <si>
    <t>DIN00485</t>
  </si>
  <si>
    <t>DIN00487</t>
  </si>
  <si>
    <t>DIN00490</t>
  </si>
  <si>
    <t>DIN00486</t>
  </si>
  <si>
    <t>DIN00266</t>
  </si>
  <si>
    <t>DIN00480</t>
  </si>
  <si>
    <t>DIN00481</t>
  </si>
  <si>
    <t>DIN00479</t>
  </si>
  <si>
    <t>DIN00483</t>
  </si>
  <si>
    <t>DIN00484</t>
  </si>
  <si>
    <t>DIN00482</t>
  </si>
  <si>
    <t>DIN00043</t>
  </si>
  <si>
    <t>DIN00045</t>
  </si>
  <si>
    <t>DIN00252</t>
  </si>
  <si>
    <t>DIN00047</t>
  </si>
  <si>
    <t>DIN00253</t>
  </si>
  <si>
    <t>DIN00255</t>
  </si>
  <si>
    <t>DIN00257</t>
  </si>
  <si>
    <t>DIN00259</t>
  </si>
  <si>
    <t>DIN00261</t>
  </si>
  <si>
    <t>ALN03268</t>
  </si>
  <si>
    <t>ALN03269</t>
  </si>
  <si>
    <t>ALN03271</t>
  </si>
  <si>
    <t>ALN03272</t>
  </si>
  <si>
    <t>ALN03273</t>
  </si>
  <si>
    <t>ALN00744</t>
  </si>
  <si>
    <t>ALN00745</t>
  </si>
  <si>
    <t>ALN00746</t>
  </si>
  <si>
    <t>ALN00747</t>
  </si>
  <si>
    <t>ALN00748</t>
  </si>
  <si>
    <t>ALN00749</t>
  </si>
  <si>
    <t>ALN00750</t>
  </si>
  <si>
    <t>ALN03267</t>
  </si>
  <si>
    <t>ALN01341</t>
  </si>
  <si>
    <t>Koopweg</t>
  </si>
  <si>
    <t>ALN00123</t>
  </si>
  <si>
    <t>Koppelstraat</t>
  </si>
  <si>
    <t>ALN00124</t>
  </si>
  <si>
    <t>ALN01941</t>
  </si>
  <si>
    <t>ALN01942</t>
  </si>
  <si>
    <t>ALN01943</t>
  </si>
  <si>
    <t>ALN01944</t>
  </si>
  <si>
    <t>ALN02101</t>
  </si>
  <si>
    <t>ALN02102</t>
  </si>
  <si>
    <t>ALN02103</t>
  </si>
  <si>
    <t>ALN02104</t>
  </si>
  <si>
    <t>ALN02110</t>
  </si>
  <si>
    <t>ALN02111</t>
  </si>
  <si>
    <t>ALN02112</t>
  </si>
  <si>
    <t>ALN02113</t>
  </si>
  <si>
    <t>ALN02114</t>
  </si>
  <si>
    <t>ALN02115</t>
  </si>
  <si>
    <t>ALN00122</t>
  </si>
  <si>
    <t>ALN55021</t>
  </si>
  <si>
    <t>ALN01571</t>
  </si>
  <si>
    <t>Kostersweide</t>
  </si>
  <si>
    <t>ALN01572</t>
  </si>
  <si>
    <t>ALN01573</t>
  </si>
  <si>
    <t>ALN01574</t>
  </si>
  <si>
    <t>ALN01575</t>
  </si>
  <si>
    <t>ALN01576</t>
  </si>
  <si>
    <t>ALN01577</t>
  </si>
  <si>
    <t>DIN00002</t>
  </si>
  <si>
    <t>DIN00005</t>
  </si>
  <si>
    <t>DIN00748</t>
  </si>
  <si>
    <t>Veensgracht</t>
  </si>
  <si>
    <t>DIN00365</t>
  </si>
  <si>
    <t>DIN00366</t>
  </si>
  <si>
    <t>DIN00367</t>
  </si>
  <si>
    <t>DIN01541</t>
  </si>
  <si>
    <t>DIN01542</t>
  </si>
  <si>
    <t>DIN01536</t>
  </si>
  <si>
    <t>DIN00902</t>
  </si>
  <si>
    <t>AALTEN</t>
  </si>
  <si>
    <t>Veenweg</t>
  </si>
  <si>
    <t>DIN00903</t>
  </si>
  <si>
    <t>DIN01543</t>
  </si>
  <si>
    <t>Veldmate</t>
  </si>
  <si>
    <t>A nog jong</t>
  </si>
  <si>
    <t>ALN01578</t>
  </si>
  <si>
    <t>ALN01409</t>
  </si>
  <si>
    <t>Kreeft</t>
  </si>
  <si>
    <t>ALN01410</t>
  </si>
  <si>
    <t>ALN01419</t>
  </si>
  <si>
    <t>ALN01749</t>
  </si>
  <si>
    <t>Kriegerdijk</t>
  </si>
  <si>
    <t>ALN02227</t>
  </si>
  <si>
    <t>ALN01831</t>
  </si>
  <si>
    <t>Kriegerdreef</t>
  </si>
  <si>
    <t>ALN01832</t>
  </si>
  <si>
    <t>ALN01830</t>
  </si>
  <si>
    <t>ALN02417</t>
  </si>
  <si>
    <t>ALN02418</t>
  </si>
  <si>
    <t>ALN02338</t>
  </si>
  <si>
    <t>ALN02008</t>
  </si>
  <si>
    <t>ALN02009</t>
  </si>
  <si>
    <t>ALN02010</t>
  </si>
  <si>
    <t>ALN02011</t>
  </si>
  <si>
    <t>ALN01399</t>
  </si>
  <si>
    <t>Kroondijk</t>
  </si>
  <si>
    <t>ALN01400</t>
  </si>
  <si>
    <t>ALN01389</t>
  </si>
  <si>
    <t>ALN00155</t>
  </si>
  <si>
    <t>Kruisdijk</t>
  </si>
  <si>
    <t>ALN00082</t>
  </si>
  <si>
    <t>ALN00083</t>
  </si>
  <si>
    <t>ALN00084</t>
  </si>
  <si>
    <t>ALN00163</t>
  </si>
  <si>
    <t>AV</t>
  </si>
  <si>
    <t>ALN03332</t>
  </si>
  <si>
    <t>ALN03333</t>
  </si>
  <si>
    <t>ALN03334</t>
  </si>
  <si>
    <t>ALN03335</t>
  </si>
  <si>
    <t>ALN03453</t>
  </si>
  <si>
    <t>ALN02861</t>
  </si>
  <si>
    <t>Laan van Kobus</t>
  </si>
  <si>
    <t>ALN02868</t>
  </si>
  <si>
    <t>ALN02870</t>
  </si>
  <si>
    <t>ALN02860</t>
  </si>
  <si>
    <t>ALN02862</t>
  </si>
  <si>
    <t>ALN02864</t>
  </si>
  <si>
    <t>ALN02865</t>
  </si>
  <si>
    <t>ALN02866</t>
  </si>
  <si>
    <t>ALN02867</t>
  </si>
  <si>
    <t>ALN02869</t>
  </si>
  <si>
    <t>ALN02863</t>
  </si>
  <si>
    <t>ALN01789</t>
  </si>
  <si>
    <t>Lage Blik</t>
  </si>
  <si>
    <t>ALN01734</t>
  </si>
  <si>
    <t>ALN01735</t>
  </si>
  <si>
    <t>ALN01736</t>
  </si>
  <si>
    <t>ALN01737</t>
  </si>
  <si>
    <t>ALN01738</t>
  </si>
  <si>
    <t>ALN01739</t>
  </si>
  <si>
    <t>ALN01790</t>
  </si>
  <si>
    <t>ALN01796</t>
  </si>
  <si>
    <t>ALN01965</t>
  </si>
  <si>
    <t>Lage Veld</t>
  </si>
  <si>
    <t>ALN00294</t>
  </si>
  <si>
    <t>ALN00295</t>
  </si>
  <si>
    <t>ALN00021</t>
  </si>
  <si>
    <t>ALN00022</t>
  </si>
  <si>
    <t>ALN00023</t>
  </si>
  <si>
    <t>ALN01037</t>
  </si>
  <si>
    <t>ALN01039</t>
  </si>
  <si>
    <t>ALN01042</t>
  </si>
  <si>
    <t>ALN01044</t>
  </si>
  <si>
    <t>Brisa PLUS</t>
  </si>
  <si>
    <t> Kern</t>
  </si>
  <si>
    <t> straat</t>
  </si>
  <si>
    <t>M </t>
  </si>
  <si>
    <t> A</t>
  </si>
  <si>
    <t>MV </t>
  </si>
  <si>
    <t>AV </t>
  </si>
  <si>
    <t>straatnaam</t>
  </si>
  <si>
    <t>ALN03147</t>
  </si>
  <si>
    <t>ALN03148</t>
  </si>
  <si>
    <t>ALN03149</t>
  </si>
  <si>
    <t>ALN03150</t>
  </si>
  <si>
    <t>SCHR HESTIA MINI</t>
  </si>
  <si>
    <t>ALN03151</t>
  </si>
  <si>
    <t>ALN03152</t>
  </si>
  <si>
    <t>ALN03153</t>
  </si>
  <si>
    <t>ALN03154</t>
  </si>
  <si>
    <t>ALN03155</t>
  </si>
  <si>
    <t>ALN03156</t>
  </si>
  <si>
    <t>ALN03157</t>
  </si>
  <si>
    <t>ALN03158</t>
  </si>
  <si>
    <t>ALN03159</t>
  </si>
  <si>
    <t>ALN03160</t>
  </si>
  <si>
    <t>70W CDM-T 830</t>
  </si>
  <si>
    <t>ALN00702</t>
  </si>
  <si>
    <t>Landstraat</t>
  </si>
  <si>
    <t>18W PLL UNIQUE-L 4P ES 830 LONG LIFE</t>
  </si>
  <si>
    <t>ALN00059</t>
  </si>
  <si>
    <t>ALN00060</t>
  </si>
  <si>
    <t>ALN00061</t>
  </si>
  <si>
    <t>ALN00062</t>
  </si>
  <si>
    <t>ALN00063</t>
  </si>
  <si>
    <t>ALN00064</t>
  </si>
  <si>
    <t>ALN01661</t>
  </si>
  <si>
    <t>ALN02169</t>
  </si>
  <si>
    <t>ALN00058</t>
  </si>
  <si>
    <t>ALN00065</t>
  </si>
  <si>
    <t>ALN00067</t>
  </si>
  <si>
    <t>ALN00068</t>
  </si>
  <si>
    <t>ALN01747</t>
  </si>
  <si>
    <t>ALN02251</t>
  </si>
  <si>
    <t>ALN02252</t>
  </si>
  <si>
    <t>ALN02264</t>
  </si>
  <si>
    <t>ALN02263</t>
  </si>
  <si>
    <t>ALN00304</t>
  </si>
  <si>
    <t>ALN00522</t>
  </si>
  <si>
    <t>ALN00302</t>
  </si>
  <si>
    <t>ALN00298</t>
  </si>
  <si>
    <t>ALN00300</t>
  </si>
  <si>
    <t>ALN00301</t>
  </si>
  <si>
    <t>ALN00305</t>
  </si>
  <si>
    <t>ALN00306</t>
  </si>
  <si>
    <t>ALN01872</t>
  </si>
  <si>
    <t>ALN00299</t>
  </si>
  <si>
    <t>ALN00521</t>
  </si>
  <si>
    <t>ALN01874</t>
  </si>
  <si>
    <t>ALN02091</t>
  </si>
  <si>
    <t>ALN02097</t>
  </si>
  <si>
    <t>ALN00303</t>
  </si>
  <si>
    <t>ALN00520</t>
  </si>
  <si>
    <t>ALN01873</t>
  </si>
  <si>
    <t>ALN00523</t>
  </si>
  <si>
    <t>LAMP PLL 24W 830 2G11 4P</t>
  </si>
  <si>
    <t>ALN01150</t>
  </si>
  <si>
    <t>Lankhofstraat</t>
  </si>
  <si>
    <t>ALN00804</t>
  </si>
  <si>
    <t>ALN00805</t>
  </si>
  <si>
    <t>ALN00806</t>
  </si>
  <si>
    <t>ALN01151</t>
  </si>
  <si>
    <t>ALN01152</t>
  </si>
  <si>
    <t>ALN01153</t>
  </si>
  <si>
    <t>ALN03405</t>
  </si>
  <si>
    <t>ALN00807</t>
  </si>
  <si>
    <t>ALN00005</t>
  </si>
  <si>
    <t>Lichtenvoordsestraatweg</t>
  </si>
  <si>
    <t>ALN02700</t>
  </si>
  <si>
    <t>ALN02701</t>
  </si>
  <si>
    <t>ALN02396</t>
  </si>
  <si>
    <t>ALN02394</t>
  </si>
  <si>
    <t>ALN02395</t>
  </si>
  <si>
    <t>ALN02397</t>
  </si>
  <si>
    <t>DIN01332</t>
  </si>
  <si>
    <t>DIN01333</t>
  </si>
  <si>
    <t>DIN01337</t>
  </si>
  <si>
    <t>54</t>
  </si>
  <si>
    <t>DIN01338</t>
  </si>
  <si>
    <t>DIN01203</t>
  </si>
  <si>
    <t>INDU 2050.12</t>
  </si>
  <si>
    <t>36W PLL 4P 840</t>
  </si>
  <si>
    <t>DIN00525</t>
  </si>
  <si>
    <t>INDU 2000.12</t>
  </si>
  <si>
    <t>4</t>
  </si>
  <si>
    <t>DIN00526</t>
  </si>
  <si>
    <t>DIN00492</t>
  </si>
  <si>
    <t>3</t>
  </si>
  <si>
    <t>DIN00493</t>
  </si>
  <si>
    <t>15</t>
  </si>
  <si>
    <t>DIN00494</t>
  </si>
  <si>
    <t>DIN00495</t>
  </si>
  <si>
    <t>DIN00496</t>
  </si>
  <si>
    <t>DIN00497</t>
  </si>
  <si>
    <t>DIN00498</t>
  </si>
  <si>
    <t>DIN00499</t>
  </si>
  <si>
    <t>47</t>
  </si>
  <si>
    <t>DIN00500</t>
  </si>
  <si>
    <t>DIN00501</t>
  </si>
  <si>
    <t>DIN00502</t>
  </si>
  <si>
    <t>DIN00503</t>
  </si>
  <si>
    <t>DIN00551</t>
  </si>
  <si>
    <t>DIN00552</t>
  </si>
  <si>
    <t>DIN00553</t>
  </si>
  <si>
    <t>DIN00554</t>
  </si>
  <si>
    <t>DIN00555</t>
  </si>
  <si>
    <t>DIN00638</t>
  </si>
  <si>
    <t>DIN00545</t>
  </si>
  <si>
    <t>DIN00546</t>
  </si>
  <si>
    <t>DIN00547</t>
  </si>
  <si>
    <t>36W PLL 4P HF 840</t>
  </si>
  <si>
    <t>DIN00517</t>
  </si>
  <si>
    <t>48</t>
  </si>
  <si>
    <t>AEG PLSR /2</t>
  </si>
  <si>
    <t>40W TLF</t>
  </si>
  <si>
    <t>5</t>
  </si>
  <si>
    <t>DIN00515</t>
  </si>
  <si>
    <t>DIN00516</t>
  </si>
  <si>
    <t>DIN00518</t>
  </si>
  <si>
    <t>DIN00519</t>
  </si>
  <si>
    <t>DIN00520</t>
  </si>
  <si>
    <t>DIN00560</t>
  </si>
  <si>
    <t>DIN00562</t>
  </si>
  <si>
    <t>DIN00563</t>
  </si>
  <si>
    <t>DIN00639</t>
  </si>
  <si>
    <t>DIN00640</t>
  </si>
  <si>
    <t>DIN00230</t>
  </si>
  <si>
    <t>DIN00457</t>
  </si>
  <si>
    <t>DIN00477</t>
  </si>
  <si>
    <t>DIN00478</t>
  </si>
  <si>
    <t>DIN00744</t>
  </si>
  <si>
    <t>DIN00556</t>
  </si>
  <si>
    <t>DIN00557</t>
  </si>
  <si>
    <t>DIN00558</t>
  </si>
  <si>
    <t>DIN00559</t>
  </si>
  <si>
    <t>DIN00742</t>
  </si>
  <si>
    <t>DIN00561</t>
  </si>
  <si>
    <t>INDU 2552.12 IRIS</t>
  </si>
  <si>
    <t>55W PLL 4P HF 840</t>
  </si>
  <si>
    <t>DIN00508</t>
  </si>
  <si>
    <t>DIN00509</t>
  </si>
  <si>
    <t>DIN00510</t>
  </si>
  <si>
    <t>DIN00511</t>
  </si>
  <si>
    <t>DIN00512</t>
  </si>
  <si>
    <t>DIN00513</t>
  </si>
  <si>
    <t>DIN00514</t>
  </si>
  <si>
    <t>DIN00471</t>
  </si>
  <si>
    <t>DIN00745</t>
  </si>
  <si>
    <t>DIN00743</t>
  </si>
  <si>
    <t>DIN01227</t>
  </si>
  <si>
    <t>Aaldershuuslaan</t>
  </si>
  <si>
    <t>24W PLL 4P 840</t>
  </si>
  <si>
    <t>DIN01229</t>
  </si>
  <si>
    <t>DIN00504</t>
  </si>
  <si>
    <t>DIN00505</t>
  </si>
  <si>
    <t>DIN00506</t>
  </si>
  <si>
    <t>DIN01228</t>
  </si>
  <si>
    <t>DIN01235</t>
  </si>
  <si>
    <t>DIN01238</t>
  </si>
  <si>
    <t>DIN01243</t>
  </si>
  <si>
    <t>DIN01237</t>
  </si>
  <si>
    <t>DIN01211</t>
  </si>
  <si>
    <t>14</t>
  </si>
  <si>
    <t>DIN01212</t>
  </si>
  <si>
    <t>16</t>
  </si>
  <si>
    <t>DIN01213</t>
  </si>
  <si>
    <t>DIN01214</t>
  </si>
  <si>
    <t>34</t>
  </si>
  <si>
    <t>DIN01258</t>
  </si>
  <si>
    <t>DIN01259</t>
  </si>
  <si>
    <t>DIN01260</t>
  </si>
  <si>
    <t>DIN01261</t>
  </si>
  <si>
    <t>DIN01305</t>
  </si>
  <si>
    <t>DIN01306</t>
  </si>
  <si>
    <t>DIN01307</t>
  </si>
  <si>
    <t>DIN01308</t>
  </si>
  <si>
    <t>DIN01309</t>
  </si>
  <si>
    <t>DIN01310</t>
  </si>
  <si>
    <t>DIN01234</t>
  </si>
  <si>
    <t>DIN01230</t>
  </si>
  <si>
    <t>1</t>
  </si>
  <si>
    <t>DIN01225</t>
  </si>
  <si>
    <t>DIN01708</t>
  </si>
  <si>
    <t>DIN01279</t>
  </si>
  <si>
    <t>DIN01248</t>
  </si>
  <si>
    <t>DIN00507</t>
  </si>
  <si>
    <t>DIN01313</t>
  </si>
  <si>
    <t>DIN01314</t>
  </si>
  <si>
    <t>DIN01315</t>
  </si>
  <si>
    <t>DIN01475</t>
  </si>
  <si>
    <t>DIN55004</t>
  </si>
  <si>
    <t>Aaltenseweg</t>
  </si>
  <si>
    <t>INFO BORD</t>
  </si>
  <si>
    <t>TL ARM</t>
  </si>
  <si>
    <t>20W TLS 830</t>
  </si>
  <si>
    <t>DIN02308</t>
  </si>
  <si>
    <t>71</t>
  </si>
  <si>
    <t>ARM Kegel Comf 2000 CDN 1PLL24 R9005 EDD</t>
  </si>
  <si>
    <t>24W PLL 4P 2G11</t>
  </si>
  <si>
    <t>DIN01197</t>
  </si>
  <si>
    <t>DIN01198</t>
  </si>
  <si>
    <t>DIN00637</t>
  </si>
  <si>
    <t>DIN00995</t>
  </si>
  <si>
    <t>provincie</t>
  </si>
  <si>
    <t>DIN00996</t>
  </si>
  <si>
    <t>DIN00267</t>
  </si>
  <si>
    <t>PHIL SRL</t>
  </si>
  <si>
    <t>55W SOX</t>
  </si>
  <si>
    <t>DIN00268</t>
  </si>
  <si>
    <t>DIN01562</t>
  </si>
  <si>
    <t>PHIL SRS201</t>
  </si>
  <si>
    <t>55W SOX HF</t>
  </si>
  <si>
    <t>DIN01563</t>
  </si>
  <si>
    <t>DIN01564</t>
  </si>
  <si>
    <t>DIN01565</t>
  </si>
  <si>
    <t>DIN00244</t>
  </si>
  <si>
    <t>INDU 2651.22 SNN AURORA DIM</t>
  </si>
  <si>
    <t>70W SON-T PLUS</t>
  </si>
  <si>
    <t>DIN00245</t>
  </si>
  <si>
    <t>DIN00248</t>
  </si>
  <si>
    <t>DIN00234</t>
  </si>
  <si>
    <t>DIN00235</t>
  </si>
  <si>
    <t>DIN00236</t>
  </si>
  <si>
    <t>DIN00240</t>
  </si>
  <si>
    <t>30</t>
  </si>
  <si>
    <t>DIN00233</t>
  </si>
  <si>
    <t>DIN00238</t>
  </si>
  <si>
    <t>DIN00239</t>
  </si>
  <si>
    <t>36</t>
  </si>
  <si>
    <t>DIN00232</t>
  </si>
  <si>
    <t>DIN00231</t>
  </si>
  <si>
    <t>DIN00237</t>
  </si>
  <si>
    <t>DIN01656</t>
  </si>
  <si>
    <t>DIN01659</t>
  </si>
  <si>
    <t>DIN01657</t>
  </si>
  <si>
    <t>DIN00053</t>
  </si>
  <si>
    <t>DIN00054</t>
  </si>
  <si>
    <t>DIN00249</t>
  </si>
  <si>
    <t>DIN00250</t>
  </si>
  <si>
    <t>DIN00247</t>
  </si>
  <si>
    <t>DIN01655</t>
  </si>
  <si>
    <t>DIN00051</t>
  </si>
  <si>
    <t>DIN00052</t>
  </si>
  <si>
    <t>72</t>
  </si>
  <si>
    <t>DIN00241</t>
  </si>
  <si>
    <t>DIN01652</t>
  </si>
  <si>
    <t>DIN01654</t>
  </si>
  <si>
    <t>DIN01660</t>
  </si>
  <si>
    <t>DIN01653</t>
  </si>
  <si>
    <t>DIN00246</t>
  </si>
  <si>
    <t>DIN00242</t>
  </si>
  <si>
    <t>DIN00243</t>
  </si>
  <si>
    <t>DIN01658</t>
  </si>
  <si>
    <t>ARM AURORA 2651 1XSON-T70/50W R7035 CON</t>
  </si>
  <si>
    <t>DIN00904</t>
  </si>
  <si>
    <t>DE HEURNE</t>
  </si>
  <si>
    <t>Verspreide huizen De Heurne</t>
  </si>
  <si>
    <t>ALN00056</t>
  </si>
  <si>
    <t>ALN00030</t>
  </si>
  <si>
    <t>INDU 2680.22 ARC</t>
  </si>
  <si>
    <t>ALN00406</t>
  </si>
  <si>
    <t>Molenkamp</t>
  </si>
  <si>
    <t>ALN00890</t>
  </si>
  <si>
    <t>ALN00891</t>
  </si>
  <si>
    <t>ALN00892</t>
  </si>
  <si>
    <t>ALN00893</t>
  </si>
  <si>
    <t>ALN00894</t>
  </si>
  <si>
    <t>ALN00895</t>
  </si>
  <si>
    <t>ALN00896</t>
  </si>
  <si>
    <t>ALN00897</t>
  </si>
  <si>
    <t>ALN00898</t>
  </si>
  <si>
    <t>ALN00899</t>
  </si>
  <si>
    <t>ALN00900</t>
  </si>
  <si>
    <t>ALN00901</t>
  </si>
  <si>
    <t>ALN00902</t>
  </si>
  <si>
    <t>ALN00903</t>
  </si>
  <si>
    <t>ALN00904</t>
  </si>
  <si>
    <t>ALN00905</t>
  </si>
  <si>
    <t>ALN00906</t>
  </si>
  <si>
    <t>ALN03383</t>
  </si>
  <si>
    <t>ALN03417</t>
  </si>
  <si>
    <t>ALN03419</t>
  </si>
  <si>
    <t>ALN03420</t>
  </si>
  <si>
    <t>ALN03423</t>
  </si>
  <si>
    <t>ALN03428</t>
  </si>
  <si>
    <t>ALN00321</t>
  </si>
  <si>
    <t>ALN00322</t>
  </si>
  <si>
    <t>ALN00323</t>
  </si>
  <si>
    <t>ALN00324</t>
  </si>
  <si>
    <t>ALN00325</t>
  </si>
  <si>
    <t>ALN00326</t>
  </si>
  <si>
    <t>ALN02452</t>
  </si>
  <si>
    <t>ALN02453</t>
  </si>
  <si>
    <t>ALN02454</t>
  </si>
  <si>
    <t>ALN01568</t>
  </si>
  <si>
    <t>Mollenes</t>
  </si>
  <si>
    <t>ALN01569</t>
  </si>
  <si>
    <t>ALN01570</t>
  </si>
  <si>
    <t>ALN01839</t>
  </si>
  <si>
    <t>ALN01840</t>
  </si>
  <si>
    <t>ALN02587</t>
  </si>
  <si>
    <t>ALN00077</t>
  </si>
  <si>
    <t>Muizenstraat</t>
  </si>
  <si>
    <t>ALN01431</t>
  </si>
  <si>
    <t>ALN01430</t>
  </si>
  <si>
    <t>ALN02544</t>
  </si>
  <si>
    <t>ALN02545</t>
  </si>
  <si>
    <t>ALN02546</t>
  </si>
  <si>
    <t>ALN01432</t>
  </si>
  <si>
    <t>ALN00836</t>
  </si>
  <si>
    <t>ALN00837</t>
  </si>
  <si>
    <t>ALN03369</t>
  </si>
  <si>
    <t>ALN03372</t>
  </si>
  <si>
    <t>ALN01426</t>
  </si>
  <si>
    <t>ALN01427</t>
  </si>
  <si>
    <t>ALN01428</t>
  </si>
  <si>
    <t>ALN01429</t>
  </si>
  <si>
    <t>ALN01433</t>
  </si>
  <si>
    <t>ALN01434</t>
  </si>
  <si>
    <t>ALN01435</t>
  </si>
  <si>
    <t>ALN01436</t>
  </si>
  <si>
    <t>ALN01242</t>
  </si>
  <si>
    <t>Navisweg</t>
  </si>
  <si>
    <t>ALN02641</t>
  </si>
  <si>
    <t>ALN02389</t>
  </si>
  <si>
    <t>Neptunus</t>
  </si>
  <si>
    <t>ALN02390</t>
  </si>
  <si>
    <t>ALN02391</t>
  </si>
  <si>
    <t>ALN02393</t>
  </si>
  <si>
    <t>ALN01137</t>
  </si>
  <si>
    <t>ALN01138</t>
  </si>
  <si>
    <t>ALN01145</t>
  </si>
  <si>
    <t>ALN01146</t>
  </si>
  <si>
    <t>ALN02702</t>
  </si>
  <si>
    <t>Nijhofsweg</t>
  </si>
  <si>
    <t>ALN01348</t>
  </si>
  <si>
    <t>ALN02098</t>
  </si>
  <si>
    <t>Nijverheidsweg</t>
  </si>
  <si>
    <t>ALN02099</t>
  </si>
  <si>
    <t>ALN02100</t>
  </si>
  <si>
    <t>ALN03121</t>
  </si>
  <si>
    <t>ALN03122</t>
  </si>
  <si>
    <t>ALN00376</t>
  </si>
  <si>
    <t>ALN01362</t>
  </si>
  <si>
    <t>ALN01363</t>
  </si>
  <si>
    <t>ALN01364</t>
  </si>
  <si>
    <t>ALN02696</t>
  </si>
  <si>
    <t>ALN02697</t>
  </si>
  <si>
    <t>ALN02699</t>
  </si>
  <si>
    <t>ALN00730</t>
  </si>
  <si>
    <t>ALN00731</t>
  </si>
  <si>
    <t>ALN00732</t>
  </si>
  <si>
    <t>ALN00740</t>
  </si>
  <si>
    <t>ALN00741</t>
  </si>
  <si>
    <t>ALN00742</t>
  </si>
  <si>
    <t>ALN00743</t>
  </si>
  <si>
    <t>ALN03397</t>
  </si>
  <si>
    <t>ALN03398</t>
  </si>
  <si>
    <t>ALN03114</t>
  </si>
  <si>
    <t>ALN00725</t>
  </si>
  <si>
    <t>LIBRA 2565 PLL36W R9007 EVSA SNN+LOU</t>
  </si>
  <si>
    <t>ALN00726</t>
  </si>
  <si>
    <t>ALN00727</t>
  </si>
  <si>
    <t>ALN00736</t>
  </si>
  <si>
    <t>ALN00738</t>
  </si>
  <si>
    <t>ALN00739</t>
  </si>
  <si>
    <t>ALN55008</t>
  </si>
  <si>
    <t>ALN01280</t>
  </si>
  <si>
    <t>ALN01282</t>
  </si>
  <si>
    <t>ALN01283</t>
  </si>
  <si>
    <t>ALN01451</t>
  </si>
  <si>
    <t>ALN00655</t>
  </si>
  <si>
    <t>ALN00656</t>
  </si>
  <si>
    <t>ALN00657</t>
  </si>
  <si>
    <t>ALN00737</t>
  </si>
  <si>
    <t>ALN01806</t>
  </si>
  <si>
    <t>ALN01807</t>
  </si>
  <si>
    <t>ALN01808</t>
  </si>
  <si>
    <t>ALN01809</t>
  </si>
  <si>
    <t>ALN01811</t>
  </si>
  <si>
    <t>ALN01812</t>
  </si>
  <si>
    <t>ALN01813</t>
  </si>
  <si>
    <t>ALN02126</t>
  </si>
  <si>
    <t>ALN01810</t>
  </si>
  <si>
    <t>ALN01367</t>
  </si>
  <si>
    <t>ALN01368</t>
  </si>
  <si>
    <t>ALN01369</t>
  </si>
  <si>
    <t>ALN01370</t>
  </si>
  <si>
    <t>ALN01371</t>
  </si>
  <si>
    <t>ALN01366</t>
  </si>
  <si>
    <t>ALN01196</t>
  </si>
  <si>
    <t>ALN02574</t>
  </si>
  <si>
    <t>ALN02575</t>
  </si>
  <si>
    <t>ALN02576</t>
  </si>
  <si>
    <t>ALN02578</t>
  </si>
  <si>
    <t>ALN02581</t>
  </si>
  <si>
    <t>ALN02582</t>
  </si>
  <si>
    <t>ALN02583</t>
  </si>
  <si>
    <t>ALN02584</t>
  </si>
  <si>
    <t>ALN03115</t>
  </si>
  <si>
    <t>ALN01198</t>
  </si>
  <si>
    <t>ALN02556</t>
  </si>
  <si>
    <t>ALN02577</t>
  </si>
  <si>
    <t>ALN03112</t>
  </si>
  <si>
    <t>ALN03113</t>
  </si>
  <si>
    <t>ALN03116</t>
  </si>
  <si>
    <t>ALN03117</t>
  </si>
  <si>
    <t>ALN03118</t>
  </si>
  <si>
    <t>ALN03119</t>
  </si>
  <si>
    <t>ALN02579</t>
  </si>
  <si>
    <t>ALN02580</t>
  </si>
  <si>
    <t>ALN01372</t>
  </si>
  <si>
    <t>ALN01449</t>
  </si>
  <si>
    <t>ALN55010</t>
  </si>
  <si>
    <t>ALN01194</t>
  </si>
  <si>
    <t>ALN01195</t>
  </si>
  <si>
    <t>ALN01450</t>
  </si>
  <si>
    <t>ALN00728</t>
  </si>
  <si>
    <t>ONBEKEND ARMATUUR</t>
  </si>
  <si>
    <t>ONBEKENDE LAMP</t>
  </si>
  <si>
    <t>ALN00729</t>
  </si>
  <si>
    <t>ALN55002</t>
  </si>
  <si>
    <t>ONBEKEND TYPE</t>
  </si>
  <si>
    <t>ALN00720</t>
  </si>
  <si>
    <t>ARM SGS203 1XSONT  70W ST CON</t>
  </si>
  <si>
    <t>SON-T 70 W PIA PLUS</t>
  </si>
  <si>
    <t>ALN00721</t>
  </si>
  <si>
    <t>ALN00722</t>
  </si>
  <si>
    <t>ALN00723</t>
  </si>
  <si>
    <t>ALN00724</t>
  </si>
  <si>
    <t>ALN01664</t>
  </si>
  <si>
    <t>Officierstraat</t>
  </si>
  <si>
    <t>ALN01665</t>
  </si>
  <si>
    <t>ALN02116</t>
  </si>
  <si>
    <t>ALN02117</t>
  </si>
  <si>
    <t>ALN02118</t>
  </si>
  <si>
    <t>ALN02119</t>
  </si>
  <si>
    <t>ALN00269</t>
  </si>
  <si>
    <t>Oosterkerkstraat</t>
  </si>
  <si>
    <t>ALN00270</t>
  </si>
  <si>
    <t>ALN00271</t>
  </si>
  <si>
    <t>ALN00272</t>
  </si>
  <si>
    <t>ALN00273</t>
  </si>
  <si>
    <t>ALN00274</t>
  </si>
  <si>
    <t>ALN00275</t>
  </si>
  <si>
    <t>ALN00276</t>
  </si>
  <si>
    <t>ALN01819</t>
  </si>
  <si>
    <t>ALN02006</t>
  </si>
  <si>
    <t>ALN02063</t>
  </si>
  <si>
    <t>ALN02064</t>
  </si>
  <si>
    <t>ALN00568</t>
  </si>
  <si>
    <t>Oranjelaan</t>
  </si>
  <si>
    <t>ALN00569</t>
  </si>
  <si>
    <t>ALN00570</t>
  </si>
  <si>
    <t>ALN00571</t>
  </si>
  <si>
    <t>ALN00572</t>
  </si>
  <si>
    <t>ALN02591</t>
  </si>
  <si>
    <t>ALN02719</t>
  </si>
  <si>
    <t>ALN03457</t>
  </si>
  <si>
    <t>IND 2000 PL-L 36 W DYNADIM 4A</t>
  </si>
  <si>
    <t>PL-L 36 W 830 evsa</t>
  </si>
  <si>
    <t>ALN03458</t>
  </si>
  <si>
    <t>ALN03459</t>
  </si>
  <si>
    <t>ALN03460</t>
  </si>
  <si>
    <t>ALN03461</t>
  </si>
  <si>
    <t>ALN03462</t>
  </si>
  <si>
    <t>ALN03463</t>
  </si>
  <si>
    <t>ALN03464</t>
  </si>
  <si>
    <t>ALN03465</t>
  </si>
  <si>
    <t>DIN01109</t>
  </si>
  <si>
    <t>DIN01126</t>
  </si>
  <si>
    <t>DIN01631</t>
  </si>
  <si>
    <t>DIN00775</t>
  </si>
  <si>
    <t>DIN01222</t>
  </si>
  <si>
    <t>DIN01223</t>
  </si>
  <si>
    <t>DIN01182</t>
  </si>
  <si>
    <t>DIN01183</t>
  </si>
  <si>
    <t>DIN01205</t>
  </si>
  <si>
    <t>DIN01206</t>
  </si>
  <si>
    <t>DIN00072</t>
  </si>
  <si>
    <t>DIN00702</t>
  </si>
  <si>
    <t>DIN00703</t>
  </si>
  <si>
    <t>DIN00704</t>
  </si>
  <si>
    <t>DIN01526</t>
  </si>
  <si>
    <t>DIN01527</t>
  </si>
  <si>
    <t>DIN01528</t>
  </si>
  <si>
    <t>DIN00798</t>
  </si>
  <si>
    <t>Benninklaan</t>
  </si>
  <si>
    <t>DIN00799</t>
  </si>
  <si>
    <t>DIN00800</t>
  </si>
  <si>
    <t>DIN00801</t>
  </si>
  <si>
    <t>DIN00750</t>
  </si>
  <si>
    <t>Berkendijk</t>
  </si>
  <si>
    <t>DIN01675</t>
  </si>
  <si>
    <t>DIN01676</t>
  </si>
  <si>
    <t>DIN01677</t>
  </si>
  <si>
    <t>DIN01678</t>
  </si>
  <si>
    <t>DIN00960</t>
  </si>
  <si>
    <t>Bernard IJzerdraatstraat</t>
  </si>
  <si>
    <t>DIN00961</t>
  </si>
  <si>
    <t>DIN00962</t>
  </si>
  <si>
    <t>DIN00596</t>
  </si>
  <si>
    <t>DIN00597</t>
  </si>
  <si>
    <t>DIN00598</t>
  </si>
  <si>
    <t>DIN00599</t>
  </si>
  <si>
    <t>DIN00600</t>
  </si>
  <si>
    <t>DIN00611</t>
  </si>
  <si>
    <t>38</t>
  </si>
  <si>
    <t>DIN00612</t>
  </si>
  <si>
    <t>DIN00613</t>
  </si>
  <si>
    <t>DIN00915</t>
  </si>
  <si>
    <t>DIN00614</t>
  </si>
  <si>
    <t>DIN00615</t>
  </si>
  <si>
    <t>DIN01698</t>
  </si>
  <si>
    <t>DIN00154</t>
  </si>
  <si>
    <t>DIN00155</t>
  </si>
  <si>
    <t>DIN00156</t>
  </si>
  <si>
    <t>DIN00157</t>
  </si>
  <si>
    <t>DIN01426</t>
  </si>
  <si>
    <t>Bijvankskamp</t>
  </si>
  <si>
    <t>DIN01427</t>
  </si>
  <si>
    <t>DIN01430</t>
  </si>
  <si>
    <t>DIN01431</t>
  </si>
  <si>
    <t>DIN00884</t>
  </si>
  <si>
    <t>DIN00885</t>
  </si>
  <si>
    <t>DIN00886</t>
  </si>
  <si>
    <t>DIN00887</t>
  </si>
  <si>
    <t>DIN00888</t>
  </si>
  <si>
    <t>DIN00890</t>
  </si>
  <si>
    <t>DIN00828</t>
  </si>
  <si>
    <t>Bijvankspad</t>
  </si>
  <si>
    <t>DIN00829</t>
  </si>
  <si>
    <t>DIN00830</t>
  </si>
  <si>
    <t>DIN00831</t>
  </si>
  <si>
    <t>DIN00832</t>
  </si>
  <si>
    <t>DIN00055</t>
  </si>
  <si>
    <t>Boesveldsedijk</t>
  </si>
  <si>
    <t>DIN00056</t>
  </si>
  <si>
    <t>DIN00772</t>
  </si>
  <si>
    <t>DIN00992</t>
  </si>
  <si>
    <t>Bosmanslaan</t>
  </si>
  <si>
    <t>DIN01015</t>
  </si>
  <si>
    <t>DIN01016</t>
  </si>
  <si>
    <t>DIN01017</t>
  </si>
  <si>
    <t>17</t>
  </si>
  <si>
    <t>DIN01018</t>
  </si>
  <si>
    <t>DIN01019</t>
  </si>
  <si>
    <t>DIN01022</t>
  </si>
  <si>
    <t>DIN01042</t>
  </si>
  <si>
    <t>DIN01043</t>
  </si>
  <si>
    <t>DIN01044</t>
  </si>
  <si>
    <t>DIN01045</t>
  </si>
  <si>
    <t>DIN01046</t>
  </si>
  <si>
    <t>DIN01101</t>
  </si>
  <si>
    <t>DIN01102</t>
  </si>
  <si>
    <t>DIN01103</t>
  </si>
  <si>
    <t>DIN01104</t>
  </si>
  <si>
    <t>DIN01105</t>
  </si>
  <si>
    <t>DIN01127</t>
  </si>
  <si>
    <t>DIN01134</t>
  </si>
  <si>
    <t>DIN01165</t>
  </si>
  <si>
    <t>DIN01171</t>
  </si>
  <si>
    <t>DIN01172</t>
  </si>
  <si>
    <t>DIN01173</t>
  </si>
  <si>
    <t>DIN01174</t>
  </si>
  <si>
    <t>DIN01189</t>
  </si>
  <si>
    <t>DIN01200</t>
  </si>
  <si>
    <t>DIN01201</t>
  </si>
  <si>
    <t>DIN01089</t>
  </si>
  <si>
    <t>DIN01090</t>
  </si>
  <si>
    <t>DIN01100</t>
  </si>
  <si>
    <t>DIN01057</t>
  </si>
  <si>
    <t>DIN01524</t>
  </si>
  <si>
    <t>DIN01047</t>
  </si>
  <si>
    <t>ARM LIBRA 2565 PLL36W R9007 EVSA SNN+LOU</t>
  </si>
  <si>
    <t>36W PLL POLAR 4P HF 830</t>
  </si>
  <si>
    <t>DIN01226</t>
  </si>
  <si>
    <t>Boterweide</t>
  </si>
  <si>
    <t>DIN01251</t>
  </si>
  <si>
    <t>DIN01252</t>
  </si>
  <si>
    <t>DIN00201</t>
  </si>
  <si>
    <t>Brinkerveldstraat</t>
  </si>
  <si>
    <t>36W PLL 4P HF 830</t>
  </si>
  <si>
    <t>DIN01144</t>
  </si>
  <si>
    <t>DIN00198</t>
  </si>
  <si>
    <t>DIN00199</t>
  </si>
  <si>
    <t>DIN00200</t>
  </si>
  <si>
    <t>DIN00202</t>
  </si>
  <si>
    <t>DIN01367</t>
  </si>
  <si>
    <t>Burgemeester Haverkampstraat</t>
  </si>
  <si>
    <t>DIN00204</t>
  </si>
  <si>
    <t>INDU 2000.12 CDN COMFORT DIM</t>
  </si>
  <si>
    <t>DIN00205</t>
  </si>
  <si>
    <t>DIN00206</t>
  </si>
  <si>
    <t>DIN00207</t>
  </si>
  <si>
    <t>DIN00208</t>
  </si>
  <si>
    <t>DIN00209</t>
  </si>
  <si>
    <t>DIN00210</t>
  </si>
  <si>
    <t>DIN01721</t>
  </si>
  <si>
    <t>DIN01722</t>
  </si>
  <si>
    <t>DIN00158</t>
  </si>
  <si>
    <t>Burgemeester Mr. Verbeekstraat</t>
  </si>
  <si>
    <t>DIN00159</t>
  </si>
  <si>
    <t>2a</t>
  </si>
  <si>
    <t>DIN00160</t>
  </si>
  <si>
    <t>DIN00161</t>
  </si>
  <si>
    <t>DIN01604</t>
  </si>
  <si>
    <t>DIN01605</t>
  </si>
  <si>
    <t>DIN00970</t>
  </si>
  <si>
    <t>Burgemeester Schepersstraat</t>
  </si>
  <si>
    <t>DIN00435</t>
  </si>
  <si>
    <t>DIN00436</t>
  </si>
  <si>
    <t>DIN00688</t>
  </si>
  <si>
    <t>DIN01355</t>
  </si>
  <si>
    <t>Burgemeester van Kluyvestraat</t>
  </si>
  <si>
    <t>DIN01356</t>
  </si>
  <si>
    <t>DIN01357</t>
  </si>
  <si>
    <t>DIN01358</t>
  </si>
  <si>
    <t>DIN01359</t>
  </si>
  <si>
    <t>DIN01360</t>
  </si>
  <si>
    <t>DIN01361</t>
  </si>
  <si>
    <t>DIN01368</t>
  </si>
  <si>
    <t>DIN00693</t>
  </si>
  <si>
    <t>DIN00694</t>
  </si>
  <si>
    <t>DIN00695</t>
  </si>
  <si>
    <t>DIN00430</t>
  </si>
  <si>
    <t>DIN00431</t>
  </si>
  <si>
    <t>DIN00432</t>
  </si>
  <si>
    <t>DIN00433</t>
  </si>
  <si>
    <t>DIN00434</t>
  </si>
  <si>
    <t>DIN00437</t>
  </si>
  <si>
    <t>DIN00438</t>
  </si>
  <si>
    <t>DIN00439</t>
  </si>
  <si>
    <t>DIN00440</t>
  </si>
  <si>
    <t>DIN01000</t>
  </si>
  <si>
    <t>Caspersstraat</t>
  </si>
  <si>
    <t>DIN00999</t>
  </si>
  <si>
    <t>DIN00003</t>
  </si>
  <si>
    <t>DIN00012</t>
  </si>
  <si>
    <t>DIN00009</t>
  </si>
  <si>
    <t>DIN01522</t>
  </si>
  <si>
    <t>DIN00746</t>
  </si>
  <si>
    <t>DIN01513</t>
  </si>
  <si>
    <t>DIN01514</t>
  </si>
  <si>
    <t>DIN01718</t>
  </si>
  <si>
    <t>Churchillstraat</t>
  </si>
  <si>
    <t>DIN03200</t>
  </si>
  <si>
    <t>24W PLL 4P HF 830</t>
  </si>
  <si>
    <t>DIN03201</t>
  </si>
  <si>
    <t>DIN03202</t>
  </si>
  <si>
    <t>DIN03203</t>
  </si>
  <si>
    <t>DIN03204</t>
  </si>
  <si>
    <t>DIN03205</t>
  </si>
  <si>
    <t>DIN03206</t>
  </si>
  <si>
    <t>DIN03207</t>
  </si>
  <si>
    <t>DIN01351</t>
  </si>
  <si>
    <t>DIN01352</t>
  </si>
  <si>
    <t>DIN01353</t>
  </si>
  <si>
    <t>DIN01354</t>
  </si>
  <si>
    <t>DIN00463</t>
  </si>
  <si>
    <t>DIN00671</t>
  </si>
  <si>
    <t>DIN00672</t>
  </si>
  <si>
    <t>DIN00673</t>
  </si>
  <si>
    <t>DIN00674</t>
  </si>
  <si>
    <t>DIN01719</t>
  </si>
  <si>
    <t>DIN01720</t>
  </si>
  <si>
    <t>DIN00641</t>
  </si>
  <si>
    <t>D H Keuperweg</t>
  </si>
  <si>
    <t>Rengelinkweg</t>
  </si>
  <si>
    <t>ALN01401</t>
  </si>
  <si>
    <t>ALN03280</t>
  </si>
  <si>
    <t>Reviusstraat</t>
  </si>
  <si>
    <t>ALN03281</t>
  </si>
  <si>
    <t>ALN03282</t>
  </si>
  <si>
    <t>ALN03283</t>
  </si>
  <si>
    <t>ALN03284</t>
  </si>
  <si>
    <t>ALN03285</t>
  </si>
  <si>
    <t>ALN03286</t>
  </si>
  <si>
    <t>ALN03287</t>
  </si>
  <si>
    <t>ALN03288</t>
  </si>
  <si>
    <t>ALN03289</t>
  </si>
  <si>
    <t>ALN03290</t>
  </si>
  <si>
    <t>ALN03291</t>
  </si>
  <si>
    <t>ALN03292</t>
  </si>
  <si>
    <t>ALN03293</t>
  </si>
  <si>
    <t>ALN03294</t>
  </si>
  <si>
    <t>ALN03295</t>
  </si>
  <si>
    <t>ALN00378</t>
  </si>
  <si>
    <t>Richterinkstraat</t>
  </si>
  <si>
    <t>ALN00379</t>
  </si>
  <si>
    <t>ALN00381</t>
  </si>
  <si>
    <t>ALN00382</t>
  </si>
  <si>
    <t>ALN00383</t>
  </si>
  <si>
    <t>ALN00384</t>
  </si>
  <si>
    <t>ALN00387</t>
  </si>
  <si>
    <t>ALN01040</t>
  </si>
  <si>
    <t>ALN01041</t>
  </si>
  <si>
    <t>ALN01043</t>
  </si>
  <si>
    <t>ALN01049</t>
  </si>
  <si>
    <t>ALN01052</t>
  </si>
  <si>
    <t>ALN01448</t>
  </si>
  <si>
    <t>ALN01365</t>
  </si>
  <si>
    <t>Ringweg</t>
  </si>
  <si>
    <t>PHIL SORA</t>
  </si>
  <si>
    <t>ALN55022</t>
  </si>
  <si>
    <t>ALN01077</t>
  </si>
  <si>
    <t>Roelvinkstraat</t>
  </si>
  <si>
    <t>ALN00974</t>
  </si>
  <si>
    <t>ALN00975</t>
  </si>
  <si>
    <t>ALN00976</t>
  </si>
  <si>
    <t>ALN00977</t>
  </si>
  <si>
    <t>ALN00978</t>
  </si>
  <si>
    <t>ALN00979</t>
  </si>
  <si>
    <t>ALN00980</t>
  </si>
  <si>
    <t>ALN01689</t>
  </si>
  <si>
    <t>ALN01690</t>
  </si>
  <si>
    <t>ALN01691</t>
  </si>
  <si>
    <t>ALN01889</t>
  </si>
  <si>
    <t>ALN01890</t>
  </si>
  <si>
    <t>ALN01891</t>
  </si>
  <si>
    <t>ALN01692</t>
  </si>
  <si>
    <t>Romienendiek</t>
  </si>
  <si>
    <t>ALN01036</t>
  </si>
  <si>
    <t>ALN01029</t>
  </si>
  <si>
    <t>ALN00278</t>
  </si>
  <si>
    <t>ALN01022</t>
  </si>
  <si>
    <t>ALN01023</t>
  </si>
  <si>
    <t>ALN01024</t>
  </si>
  <si>
    <t>ALN01025</t>
  </si>
  <si>
    <t>ALN01026</t>
  </si>
  <si>
    <t>ALN01027</t>
  </si>
  <si>
    <t>ALN01028</t>
  </si>
  <si>
    <t>ALN01030</t>
  </si>
  <si>
    <t>ALN01031</t>
  </si>
  <si>
    <t>ALN01032</t>
  </si>
  <si>
    <t>ALN01033</t>
  </si>
  <si>
    <t>ALN01034</t>
  </si>
  <si>
    <t>ALN01035</t>
  </si>
  <si>
    <t>ALN00006</t>
  </si>
  <si>
    <t>ALN00007</t>
  </si>
  <si>
    <t>ALN01228</t>
  </si>
  <si>
    <t>ALN02402</t>
  </si>
  <si>
    <t>ALN02541</t>
  </si>
  <si>
    <t>ALN02664</t>
  </si>
  <si>
    <t>ALN02666</t>
  </si>
  <si>
    <t>ALN02744</t>
  </si>
  <si>
    <t>ALN02745</t>
  </si>
  <si>
    <t>ALN02746</t>
  </si>
  <si>
    <t>ALN02747</t>
  </si>
  <si>
    <t>ALN02748</t>
  </si>
  <si>
    <t>ALN02749</t>
  </si>
  <si>
    <t>ALN02750</t>
  </si>
  <si>
    <t>ALN02673</t>
  </si>
  <si>
    <t>ALN02674</t>
  </si>
  <si>
    <t>ALN00162</t>
  </si>
  <si>
    <t>Rosierweg</t>
  </si>
  <si>
    <t>ALN00161</t>
  </si>
  <si>
    <t>ALN00291</t>
  </si>
  <si>
    <t>Saksenstraat</t>
  </si>
  <si>
    <t>ALN01248</t>
  </si>
  <si>
    <t>ALN01249</t>
  </si>
  <si>
    <t>ALN01250</t>
  </si>
  <si>
    <t>ALN01251</t>
  </si>
  <si>
    <t>ALN00290</t>
  </si>
  <si>
    <t>ALN00292</t>
  </si>
  <si>
    <t>ALN02392</t>
  </si>
  <si>
    <t>Saturnus</t>
  </si>
  <si>
    <t>ALN01128</t>
  </si>
  <si>
    <t>ALN01130</t>
  </si>
  <si>
    <t>ALN01132</t>
  </si>
  <si>
    <t>ALN01134</t>
  </si>
  <si>
    <t>ALN00151</t>
  </si>
  <si>
    <t>Schooldijk</t>
  </si>
  <si>
    <t>ALN01477</t>
  </si>
  <si>
    <t>ALN01478</t>
  </si>
  <si>
    <t>ALN01479</t>
  </si>
  <si>
    <t>ALN01480</t>
  </si>
  <si>
    <t>ALN01481</t>
  </si>
  <si>
    <t>ALN01482</t>
  </si>
  <si>
    <t>ALN03208</t>
  </si>
  <si>
    <t>ALN03209</t>
  </si>
  <si>
    <t>ALN03210</t>
  </si>
  <si>
    <t>ALN03211</t>
  </si>
  <si>
    <t>ALN00133</t>
  </si>
  <si>
    <t>Schoolstraat</t>
  </si>
  <si>
    <t>ALN00134</t>
  </si>
  <si>
    <t>ALN01447</t>
  </si>
  <si>
    <t>ALN01476</t>
  </si>
  <si>
    <t>ALN01123</t>
  </si>
  <si>
    <t>Schorpioen</t>
  </si>
  <si>
    <t>ALN01124</t>
  </si>
  <si>
    <t>ALN01125</t>
  </si>
  <si>
    <t>ALN01126</t>
  </si>
  <si>
    <t>ALN02386</t>
  </si>
  <si>
    <t>ALN02387</t>
  </si>
  <si>
    <t>ALN00612</t>
  </si>
  <si>
    <t>Servatiusstraat</t>
  </si>
  <si>
    <t>ALN00552</t>
  </si>
  <si>
    <t>ALN00553</t>
  </si>
  <si>
    <t>ALN00554</t>
  </si>
  <si>
    <t>ALN00610</t>
  </si>
  <si>
    <t>ALN00968</t>
  </si>
  <si>
    <t>ALN00969</t>
  </si>
  <si>
    <t>ALN00970</t>
  </si>
  <si>
    <t>ALN00971</t>
  </si>
  <si>
    <t>ALN03429</t>
  </si>
  <si>
    <t>ALN03444</t>
  </si>
  <si>
    <t>ALN03455</t>
  </si>
  <si>
    <t>ALN02012</t>
  </si>
  <si>
    <t>Singelweg</t>
  </si>
  <si>
    <t>ALN02515</t>
  </si>
  <si>
    <t>ALN02516</t>
  </si>
  <si>
    <t>ALN01928</t>
  </si>
  <si>
    <t>ALN02206</t>
  </si>
  <si>
    <t>ALN02205</t>
  </si>
  <si>
    <t>ALN02207</t>
  </si>
  <si>
    <t>ALN02208</t>
  </si>
  <si>
    <t>ALN02209</t>
  </si>
  <si>
    <t>ALN02210</t>
  </si>
  <si>
    <t>ALN02212</t>
  </si>
  <si>
    <t>ALN01768</t>
  </si>
  <si>
    <t>ALN01769</t>
  </si>
  <si>
    <t>ALN01770</t>
  </si>
  <si>
    <t>ALN01771</t>
  </si>
  <si>
    <t>ALN01772</t>
  </si>
  <si>
    <t>ALN01773</t>
  </si>
  <si>
    <t>ALN01775</t>
  </si>
  <si>
    <t>ALN01776</t>
  </si>
  <si>
    <t>ALN01929</t>
  </si>
  <si>
    <t>ALN02013</t>
  </si>
  <si>
    <t>ALN02014</t>
  </si>
  <si>
    <t>ALN02015</t>
  </si>
  <si>
    <t>ALN02016</t>
  </si>
  <si>
    <t>ALN02017</t>
  </si>
  <si>
    <t>ALN02018</t>
  </si>
  <si>
    <t>ALN02019</t>
  </si>
  <si>
    <t>ALN02020</t>
  </si>
  <si>
    <t>ALN02021</t>
  </si>
  <si>
    <t>ALN02022</t>
  </si>
  <si>
    <t>ALN01774</t>
  </si>
  <si>
    <t>ALN02211</t>
  </si>
  <si>
    <t>LAMP SONT 70W E27 PLUS</t>
  </si>
  <si>
    <t>ALN02384</t>
  </si>
  <si>
    <t>Slaadreef</t>
  </si>
  <si>
    <t>ALN02385</t>
  </si>
  <si>
    <t>ALN02337</t>
  </si>
  <si>
    <t>ALN01995</t>
  </si>
  <si>
    <t>ALN01997</t>
  </si>
  <si>
    <t>ALN01998</t>
  </si>
  <si>
    <t>ALN02001</t>
  </si>
  <si>
    <t>ALN02002</t>
  </si>
  <si>
    <t>ALN02003</t>
  </si>
  <si>
    <t>ALN02004</t>
  </si>
  <si>
    <t>ALN02005</t>
  </si>
  <si>
    <t>ALN01996</t>
  </si>
  <si>
    <t>ALN01999</t>
  </si>
  <si>
    <t>ALN02000</t>
  </si>
  <si>
    <t>INDU 2650.22</t>
  </si>
  <si>
    <t>ALN01748</t>
  </si>
  <si>
    <t>Slatdijk</t>
  </si>
  <si>
    <t>ALN01361</t>
  </si>
  <si>
    <t>ALN01420</t>
  </si>
  <si>
    <t>Slicher van Bathstraat</t>
  </si>
  <si>
    <t>ALN01421</t>
  </si>
  <si>
    <t>ALN01422</t>
  </si>
  <si>
    <t>ALN00444</t>
  </si>
  <si>
    <t>Slingelaan</t>
  </si>
  <si>
    <t>ALN00445</t>
  </si>
  <si>
    <t>ALN00446</t>
  </si>
  <si>
    <t>ALN00447</t>
  </si>
  <si>
    <t>ALN00448</t>
  </si>
  <si>
    <t>ALN00449</t>
  </si>
  <si>
    <t>ALN00450</t>
  </si>
  <si>
    <t>ALN00451</t>
  </si>
  <si>
    <t>ALN00417</t>
  </si>
  <si>
    <t>ALN00418</t>
  </si>
  <si>
    <t>ALN00419</t>
  </si>
  <si>
    <t>ALN00420</t>
  </si>
  <si>
    <t>ALN00421</t>
  </si>
  <si>
    <t>ALN02559</t>
  </si>
  <si>
    <t>ALN02560</t>
  </si>
  <si>
    <t>ALN02561</t>
  </si>
  <si>
    <t>ALN02562</t>
  </si>
  <si>
    <t>ALN02564</t>
  </si>
  <si>
    <t>INDU 2301.22</t>
  </si>
  <si>
    <t>50W SON-T</t>
  </si>
  <si>
    <t>DIN00193</t>
  </si>
  <si>
    <t>DIN01011</t>
  </si>
  <si>
    <t>DIN01013</t>
  </si>
  <si>
    <t>DIN01625</t>
  </si>
  <si>
    <t>Dr Verhagenstraat</t>
  </si>
  <si>
    <t>DIN01626</t>
  </si>
  <si>
    <t>DIN01627</t>
  </si>
  <si>
    <t>DIN01628</t>
  </si>
  <si>
    <t>DIN01629</t>
  </si>
  <si>
    <t>DIN01362</t>
  </si>
  <si>
    <t>Ds van Dijkstraat</t>
  </si>
  <si>
    <t>DIN01363</t>
  </si>
  <si>
    <t>DIN01364</t>
  </si>
  <si>
    <t>7091XX</t>
  </si>
  <si>
    <t>DIN01365</t>
  </si>
  <si>
    <t>DIN01366</t>
  </si>
  <si>
    <t>DIN01369</t>
  </si>
  <si>
    <t>DIN01125</t>
  </si>
  <si>
    <t>7091XZ</t>
  </si>
  <si>
    <t>DIN00675</t>
  </si>
  <si>
    <t>DIN00690</t>
  </si>
  <si>
    <t>DIN00691</t>
  </si>
  <si>
    <t>DIN00692</t>
  </si>
  <si>
    <t>DIN00399</t>
  </si>
  <si>
    <t>DIN00400</t>
  </si>
  <si>
    <t>DIN00401</t>
  </si>
  <si>
    <t>DIN00402</t>
  </si>
  <si>
    <t>DIN00403</t>
  </si>
  <si>
    <t>DIN00404</t>
  </si>
  <si>
    <t>DIN00405</t>
  </si>
  <si>
    <t>DIN00406</t>
  </si>
  <si>
    <t>DIN00407</t>
  </si>
  <si>
    <t>DIN00408</t>
  </si>
  <si>
    <t>DIN00409</t>
  </si>
  <si>
    <t>DIN00410</t>
  </si>
  <si>
    <t>DIN00411</t>
  </si>
  <si>
    <t>DIN00412</t>
  </si>
  <si>
    <t>DIN01347</t>
  </si>
  <si>
    <t>Eisenhowerstraat</t>
  </si>
  <si>
    <t>DIN01348</t>
  </si>
  <si>
    <t>DIN01349</t>
  </si>
  <si>
    <t>DIN01350</t>
  </si>
  <si>
    <t>DIN00467</t>
  </si>
  <si>
    <t>DIN00468</t>
  </si>
  <si>
    <t>DIN00670</t>
  </si>
  <si>
    <t>DIN00464</t>
  </si>
  <si>
    <t>DIN00465</t>
  </si>
  <si>
    <t>DIN00466</t>
  </si>
  <si>
    <t>DIN01272</t>
  </si>
  <si>
    <t>Elzenpas</t>
  </si>
  <si>
    <t>DIN01273</t>
  </si>
  <si>
    <t>DIN01274</t>
  </si>
  <si>
    <t>DIN01275</t>
  </si>
  <si>
    <t>DIN00359</t>
  </si>
  <si>
    <t>Emmastraat</t>
  </si>
  <si>
    <t>DIN00360</t>
  </si>
  <si>
    <t>DIN00361</t>
  </si>
  <si>
    <t>DIN00364</t>
  </si>
  <si>
    <t>DIN00362</t>
  </si>
  <si>
    <t>DIN00363</t>
  </si>
  <si>
    <t>DIN00357</t>
  </si>
  <si>
    <t>INDU 2015</t>
  </si>
  <si>
    <t>DIN00358</t>
  </si>
  <si>
    <t>DIN00689</t>
  </si>
  <si>
    <t>DIN00699</t>
  </si>
  <si>
    <t>DIN01485</t>
  </si>
  <si>
    <t>DIN01486</t>
  </si>
  <si>
    <t>DIN01487</t>
  </si>
  <si>
    <t>DIN01488</t>
  </si>
  <si>
    <t>DIN01529</t>
  </si>
  <si>
    <t>DIN01530</t>
  </si>
  <si>
    <t>DIN00755</t>
  </si>
  <si>
    <t>Europastraat</t>
  </si>
  <si>
    <t>DIN00642</t>
  </si>
  <si>
    <t>DIN00643</t>
  </si>
  <si>
    <t>DIN00644</t>
  </si>
  <si>
    <t>DIN00645</t>
  </si>
  <si>
    <t>DIN00646</t>
  </si>
  <si>
    <t>DIN00658</t>
  </si>
  <si>
    <t>DIN00659</t>
  </si>
  <si>
    <t>DIN00660</t>
  </si>
  <si>
    <t>DIN00661</t>
  </si>
  <si>
    <t>DIN00662</t>
  </si>
  <si>
    <t>DIN00663</t>
  </si>
  <si>
    <t>DIN00664</t>
  </si>
  <si>
    <t>DIN00665</t>
  </si>
  <si>
    <t>DIN00666</t>
  </si>
  <si>
    <t>DIN00751</t>
  </si>
  <si>
    <t>DIN00752</t>
  </si>
  <si>
    <t>DIN00753</t>
  </si>
  <si>
    <t>DIN00754</t>
  </si>
  <si>
    <t>DIN00756</t>
  </si>
  <si>
    <t>DIN01055</t>
  </si>
  <si>
    <t>DIN01056</t>
  </si>
  <si>
    <t>DIN01373</t>
  </si>
  <si>
    <t>DIN01505</t>
  </si>
  <si>
    <t>DIN00805</t>
  </si>
  <si>
    <t>DIN00806</t>
  </si>
  <si>
    <t>DIN00845</t>
  </si>
  <si>
    <t>DIN00657</t>
  </si>
  <si>
    <t>DIN01700</t>
  </si>
  <si>
    <t>DIN01701</t>
  </si>
  <si>
    <t>DIN01702</t>
  </si>
  <si>
    <t>DIN01703</t>
  </si>
  <si>
    <t>DIN01704</t>
  </si>
  <si>
    <t>DIN01706</t>
  </si>
  <si>
    <t>DIN01707</t>
  </si>
  <si>
    <t>DIN01705</t>
  </si>
  <si>
    <t>DIN00749</t>
  </si>
  <si>
    <t>Gelkinkweg</t>
  </si>
  <si>
    <t>7095CB</t>
  </si>
  <si>
    <t>DIN00015</t>
  </si>
  <si>
    <t>DIN00014</t>
  </si>
  <si>
    <t>Giebinkslat</t>
  </si>
  <si>
    <t>DIN00833</t>
  </si>
  <si>
    <t>Gielinklaan</t>
  </si>
  <si>
    <t>DIN00834</t>
  </si>
  <si>
    <t>DIN00835</t>
  </si>
  <si>
    <t>DIN00836</t>
  </si>
  <si>
    <t>DIN00837</t>
  </si>
  <si>
    <t>DIN00859</t>
  </si>
  <si>
    <t>DIN00860</t>
  </si>
  <si>
    <t>DIN00861</t>
  </si>
  <si>
    <t>DIN00862</t>
  </si>
  <si>
    <t>DIN00863</t>
  </si>
  <si>
    <t>DIN00864</t>
  </si>
  <si>
    <t>DIN00990</t>
  </si>
  <si>
    <t>DIN00991</t>
  </si>
  <si>
    <t>DIN01020</t>
  </si>
  <si>
    <t>DIN00865</t>
  </si>
  <si>
    <t>DIN00857</t>
  </si>
  <si>
    <t>INDU 2551.12 IRIS</t>
  </si>
  <si>
    <t>36W PLL UNIQUE-L 4P HF 840 LONG LIFE</t>
  </si>
  <si>
    <t>DIN01491</t>
  </si>
  <si>
    <t>Gosenhof</t>
  </si>
  <si>
    <t>7091TL</t>
  </si>
  <si>
    <t>DIN00889</t>
  </si>
  <si>
    <t>DIN00891</t>
  </si>
  <si>
    <t>DIN00892</t>
  </si>
  <si>
    <t>7091TK</t>
  </si>
  <si>
    <t>DIN00893</t>
  </si>
  <si>
    <t>DIN00894</t>
  </si>
  <si>
    <t>DIN00895</t>
  </si>
  <si>
    <t>DIN00284</t>
  </si>
  <si>
    <t>Grensstraat</t>
  </si>
  <si>
    <t>DIN00285</t>
  </si>
  <si>
    <t>DIN00313</t>
  </si>
  <si>
    <t>DIN00314</t>
  </si>
  <si>
    <t>DIN00316</t>
  </si>
  <si>
    <t>DIN00317</t>
  </si>
  <si>
    <t>DIN00318</t>
  </si>
  <si>
    <t>DIN00315</t>
  </si>
  <si>
    <t>70W CDO ET</t>
  </si>
  <si>
    <t>DIN00530</t>
  </si>
  <si>
    <t>Groothuizerlaan</t>
  </si>
  <si>
    <t>DIN00531</t>
  </si>
  <si>
    <t>DIN00532</t>
  </si>
  <si>
    <t>DIN00533</t>
  </si>
  <si>
    <t>DIN00534</t>
  </si>
  <si>
    <t>DIN00535</t>
  </si>
  <si>
    <t>DIN00536</t>
  </si>
  <si>
    <t>DIN00537</t>
  </si>
  <si>
    <t>DIN00538</t>
  </si>
  <si>
    <t>DIN00548</t>
  </si>
  <si>
    <t>Hagenbosch</t>
  </si>
  <si>
    <t>DIN00549</t>
  </si>
  <si>
    <t>DIN00550</t>
  </si>
  <si>
    <t>DIN01637</t>
  </si>
  <si>
    <t>DIN01640</t>
  </si>
  <si>
    <t>DIN00081</t>
  </si>
  <si>
    <t>DIN01549</t>
  </si>
  <si>
    <t>DIN01550</t>
  </si>
  <si>
    <t>DIN01554</t>
  </si>
  <si>
    <t>DIN01555</t>
  </si>
  <si>
    <t>DIN01548</t>
  </si>
  <si>
    <t>DIN01636</t>
  </si>
  <si>
    <t>DIN01638</t>
  </si>
  <si>
    <t>DIN01639</t>
  </si>
  <si>
    <t>DIN01634</t>
  </si>
  <si>
    <t>DIN01635</t>
  </si>
  <si>
    <t>DIN01633</t>
  </si>
  <si>
    <t>DIN01630</t>
  </si>
  <si>
    <t>DIN01232</t>
  </si>
  <si>
    <t>Haverlandse Busse</t>
  </si>
  <si>
    <t>DIN01233</t>
  </si>
  <si>
    <t>DIN01244</t>
  </si>
  <si>
    <t>DIN01245</t>
  </si>
  <si>
    <t>DIN01246</t>
  </si>
  <si>
    <t>DIN01247</t>
  </si>
  <si>
    <t>DIN01249</t>
  </si>
  <si>
    <t>DIN01217</t>
  </si>
  <si>
    <t>DIN01220</t>
  </si>
  <si>
    <t>DIN01221</t>
  </si>
  <si>
    <t>DIN55007</t>
  </si>
  <si>
    <t>Heelweg</t>
  </si>
  <si>
    <t>DIN01292</t>
  </si>
  <si>
    <t>DIN01291</t>
  </si>
  <si>
    <t>DIN00290</t>
  </si>
  <si>
    <t>DIN00291</t>
  </si>
  <si>
    <t>DIN00292</t>
  </si>
  <si>
    <t>DIN00293</t>
  </si>
  <si>
    <t>DIN00295</t>
  </si>
  <si>
    <t>DIN00296</t>
  </si>
  <si>
    <t>61</t>
  </si>
  <si>
    <t>DIN00297</t>
  </si>
  <si>
    <t>DIN01288</t>
  </si>
  <si>
    <t>DIN01289</t>
  </si>
  <si>
    <t>DIN01290</t>
  </si>
  <si>
    <t>DIN55002</t>
  </si>
  <si>
    <t>71-72</t>
  </si>
  <si>
    <t>65W TL 830</t>
  </si>
  <si>
    <t>DIN00147</t>
  </si>
  <si>
    <t>DIN00148</t>
  </si>
  <si>
    <t>DIN00149</t>
  </si>
  <si>
    <t>DIN00150</t>
  </si>
  <si>
    <t>DIN00151</t>
  </si>
  <si>
    <t>DIN00152</t>
  </si>
  <si>
    <t>DIN00153</t>
  </si>
  <si>
    <t>DIN00879</t>
  </si>
  <si>
    <t>Helmkamp</t>
  </si>
  <si>
    <t>DIN00911</t>
  </si>
  <si>
    <t>ALN03125</t>
  </si>
  <si>
    <t>ALN03126</t>
  </si>
  <si>
    <t>ALN03127</t>
  </si>
  <si>
    <t>ALN03128</t>
  </si>
  <si>
    <t>ALN03129</t>
  </si>
  <si>
    <t>ALN03130</t>
  </si>
  <si>
    <t>ALN00428</t>
  </si>
  <si>
    <t>'t Slaa</t>
  </si>
  <si>
    <t>ALN02141</t>
  </si>
  <si>
    <t>ALN02142</t>
  </si>
  <si>
    <t>ALN02143</t>
  </si>
  <si>
    <t>ALN02144</t>
  </si>
  <si>
    <t>ALN02145</t>
  </si>
  <si>
    <t>ALN02146</t>
  </si>
  <si>
    <t>ALN02147</t>
  </si>
  <si>
    <t>ALN02148</t>
  </si>
  <si>
    <t>ALN02149</t>
  </si>
  <si>
    <t>ALN02150</t>
  </si>
  <si>
    <t>ALN02151</t>
  </si>
  <si>
    <t>ALN02152</t>
  </si>
  <si>
    <t>ALN02153</t>
  </si>
  <si>
    <t>ALN02282</t>
  </si>
  <si>
    <t>ALN02284</t>
  </si>
  <si>
    <t>ALN02294</t>
  </si>
  <si>
    <t>ALN02295</t>
  </si>
  <si>
    <t>ALN02296</t>
  </si>
  <si>
    <t>ALN02297</t>
  </si>
  <si>
    <t>ALN02298</t>
  </si>
  <si>
    <t>ALN02345</t>
  </si>
  <si>
    <t>ALN02346</t>
  </si>
  <si>
    <t>ALN02127</t>
  </si>
  <si>
    <t>ALN02128</t>
  </si>
  <si>
    <t>ALN02129</t>
  </si>
  <si>
    <t>ALN02130</t>
  </si>
  <si>
    <t>ALN02131</t>
  </si>
  <si>
    <t>ALN02132</t>
  </si>
  <si>
    <t>ALN02133</t>
  </si>
  <si>
    <t>ALN02134</t>
  </si>
  <si>
    <t>ALN02135</t>
  </si>
  <si>
    <t>ALN02136</t>
  </si>
  <si>
    <t>ALN02137</t>
  </si>
  <si>
    <t>ALN02138</t>
  </si>
  <si>
    <t>ALN02139</t>
  </si>
  <si>
    <t>ALN02140</t>
  </si>
  <si>
    <t>ALN02285</t>
  </si>
  <si>
    <t>ALN02286</t>
  </si>
  <si>
    <t>ALN02287</t>
  </si>
  <si>
    <t>ALN02288</t>
  </si>
  <si>
    <t>ALN02289</t>
  </si>
  <si>
    <t>ALN02290</t>
  </si>
  <si>
    <t>ALN02291</t>
  </si>
  <si>
    <t>ALN02339</t>
  </si>
  <si>
    <t>ALN02340</t>
  </si>
  <si>
    <t>ALN02341</t>
  </si>
  <si>
    <t>ALN02342</t>
  </si>
  <si>
    <t>ALN02283</t>
  </si>
  <si>
    <t>ALN02292</t>
  </si>
  <si>
    <t>ALN02293</t>
  </si>
  <si>
    <t>ALN02343</t>
  </si>
  <si>
    <t>ALN02344</t>
  </si>
  <si>
    <t>ALN01354</t>
  </si>
  <si>
    <t>'t Villeken</t>
  </si>
  <si>
    <t>ALN00027</t>
  </si>
  <si>
    <t>ALN01638</t>
  </si>
  <si>
    <t>'t Zand</t>
  </si>
  <si>
    <t>ALN01640</t>
  </si>
  <si>
    <t>ALN01650</t>
  </si>
  <si>
    <t>ALN01655</t>
  </si>
  <si>
    <t>ALN01656</t>
  </si>
  <si>
    <t>ALN02177</t>
  </si>
  <si>
    <t>ALN02233</t>
  </si>
  <si>
    <t>ALN02234</t>
  </si>
  <si>
    <t>ALN02236</t>
  </si>
  <si>
    <t>ALN02237</t>
  </si>
  <si>
    <t>ALN02238</t>
  </si>
  <si>
    <t>ALN02239</t>
  </si>
  <si>
    <t>ALN02240</t>
  </si>
  <si>
    <t>ALN02241</t>
  </si>
  <si>
    <t>ALN02258</t>
  </si>
  <si>
    <t>ALN02235</t>
  </si>
  <si>
    <t>ALN01639</t>
  </si>
  <si>
    <t>ALN00733</t>
  </si>
  <si>
    <t>ALN00734</t>
  </si>
  <si>
    <t>ALN00735</t>
  </si>
  <si>
    <t>ALN01760</t>
  </si>
  <si>
    <t>ALN01761</t>
  </si>
  <si>
    <t>ALN01762</t>
  </si>
  <si>
    <t>ALN00071</t>
  </si>
  <si>
    <t>SCHR TERRA MIDI 1782</t>
  </si>
  <si>
    <t>ALN00482</t>
  </si>
  <si>
    <t>SCHR TERRA MAXI 1406</t>
  </si>
  <si>
    <t>ALN00483</t>
  </si>
  <si>
    <t>ALN00484</t>
  </si>
  <si>
    <t>ALN00485</t>
  </si>
  <si>
    <t>ALN00486</t>
  </si>
  <si>
    <t>ALN00487</t>
  </si>
  <si>
    <t>ALN01391</t>
  </si>
  <si>
    <t>Tammeldijk</t>
  </si>
  <si>
    <t>ALN01565</t>
  </si>
  <si>
    <t>Thijsweg</t>
  </si>
  <si>
    <t>ALN01566</t>
  </si>
  <si>
    <t>ALN01567</t>
  </si>
  <si>
    <t>ALN01402</t>
  </si>
  <si>
    <t>ALN00178</t>
  </si>
  <si>
    <t>Tolhuisweg</t>
  </si>
  <si>
    <t>ALN55015</t>
  </si>
  <si>
    <t>ALN00431</t>
  </si>
  <si>
    <t>Tramstraat</t>
  </si>
  <si>
    <t>7126AK</t>
  </si>
  <si>
    <t>ALN00145</t>
  </si>
  <si>
    <t>ALN00136</t>
  </si>
  <si>
    <t>ALN00129</t>
  </si>
  <si>
    <t>ALN00140</t>
  </si>
  <si>
    <t>ALN00142</t>
  </si>
  <si>
    <t>ALN00813</t>
  </si>
  <si>
    <t>ALN00814</t>
  </si>
  <si>
    <t>ALN00815</t>
  </si>
  <si>
    <t>ALN02213</t>
  </si>
  <si>
    <t>ALN03377</t>
  </si>
  <si>
    <t>ALN00130</t>
  </si>
  <si>
    <t>ALN00131</t>
  </si>
  <si>
    <t>ALN00132</t>
  </si>
  <si>
    <t>ALN00135</t>
  </si>
  <si>
    <t>ALN00141</t>
  </si>
  <si>
    <t>ALN03349</t>
  </si>
  <si>
    <t>ALN03350</t>
  </si>
  <si>
    <t>ALN00137</t>
  </si>
  <si>
    <t>ALN00478</t>
  </si>
  <si>
    <t>Trompstraat</t>
  </si>
  <si>
    <t>ALN01204</t>
  </si>
  <si>
    <t>ALN01205</t>
  </si>
  <si>
    <t>ALN01206</t>
  </si>
  <si>
    <t>ALN01207</t>
  </si>
  <si>
    <t>ALN01208</t>
  </si>
  <si>
    <t>ALN01209</t>
  </si>
  <si>
    <t>ALN01210</t>
  </si>
  <si>
    <t>ALN01211</t>
  </si>
  <si>
    <t>ALN01212</t>
  </si>
  <si>
    <t>ALN01213</t>
  </si>
  <si>
    <t>ALN01214</t>
  </si>
  <si>
    <t>ALN01474</t>
  </si>
  <si>
    <t>ALN01475</t>
  </si>
  <si>
    <t>ALN00985</t>
  </si>
  <si>
    <t>Tubantenstraat</t>
  </si>
  <si>
    <t>ALN00986</t>
  </si>
  <si>
    <t>ALN00987</t>
  </si>
  <si>
    <t>ALN00988</t>
  </si>
  <si>
    <t>ALN00989</t>
  </si>
  <si>
    <t>ALN00990</t>
  </si>
  <si>
    <t>ALN00991</t>
  </si>
  <si>
    <t>ALN00992</t>
  </si>
  <si>
    <t>ALN00339</t>
  </si>
  <si>
    <t>INDU 86.553 /4</t>
  </si>
  <si>
    <t>ALN01007</t>
  </si>
  <si>
    <t>ALN01008</t>
  </si>
  <si>
    <t>ALN01235</t>
  </si>
  <si>
    <t>ALN01236</t>
  </si>
  <si>
    <t>ALN01238</t>
  </si>
  <si>
    <t>ALN01239</t>
  </si>
  <si>
    <t>ALN02649</t>
  </si>
  <si>
    <t>ALN00993</t>
  </si>
  <si>
    <t>ALN00662</t>
  </si>
  <si>
    <t>Tweede Broekdijk</t>
  </si>
  <si>
    <t>ALN00661</t>
  </si>
  <si>
    <t>ALN00665</t>
  </si>
  <si>
    <t>ALN00666</t>
  </si>
  <si>
    <t>ALN00667</t>
  </si>
  <si>
    <t>ALN00668</t>
  </si>
  <si>
    <t>ALN00669</t>
  </si>
  <si>
    <t>DIN01375</t>
  </si>
  <si>
    <t>Irenestraat</t>
  </si>
  <si>
    <t>DIN01376</t>
  </si>
  <si>
    <t>DIN01377</t>
  </si>
  <si>
    <t>DIN01378</t>
  </si>
  <si>
    <t>DIN01379</t>
  </si>
  <si>
    <t>DIN00386</t>
  </si>
  <si>
    <t>DIN00387</t>
  </si>
  <si>
    <t>DIN00388</t>
  </si>
  <si>
    <t>DIN01695</t>
  </si>
  <si>
    <t>DIN01202</t>
  </si>
  <si>
    <t>Julianastraat</t>
  </si>
  <si>
    <t>DIN00338</t>
  </si>
  <si>
    <t>7091BH</t>
  </si>
  <si>
    <t>DIN00339</t>
  </si>
  <si>
    <t>DIN00340</t>
  </si>
  <si>
    <t>DIN00341</t>
  </si>
  <si>
    <t>DIN00342</t>
  </si>
  <si>
    <t>DIN00079</t>
  </si>
  <si>
    <t>DIN00352</t>
  </si>
  <si>
    <t>DIN00353</t>
  </si>
  <si>
    <t>DIN00354</t>
  </si>
  <si>
    <t>DIN00355</t>
  </si>
  <si>
    <t>DIN00356</t>
  </si>
  <si>
    <t>DIN01623</t>
  </si>
  <si>
    <t>DIN01624</t>
  </si>
  <si>
    <t>DIN01343</t>
  </si>
  <si>
    <t>DIN00343</t>
  </si>
  <si>
    <t>DIN00491</t>
  </si>
  <si>
    <t>Kalverweidendijk</t>
  </si>
  <si>
    <t>INDU 7065 /2</t>
  </si>
  <si>
    <t>DIN00994</t>
  </si>
  <si>
    <t>DIN01262</t>
  </si>
  <si>
    <t>DIN01263</t>
  </si>
  <si>
    <t>DIN01264</t>
  </si>
  <si>
    <t>DIN01265</t>
  </si>
  <si>
    <t>DIN01266</t>
  </si>
  <si>
    <t>DIN01267</t>
  </si>
  <si>
    <t>DIN01294</t>
  </si>
  <si>
    <t>DIN01295</t>
  </si>
  <si>
    <t>DIN01297</t>
  </si>
  <si>
    <t>DIN01298</t>
  </si>
  <si>
    <t>DIN01299</t>
  </si>
  <si>
    <t>DIN01300</t>
  </si>
  <si>
    <t>DIN01250</t>
  </si>
  <si>
    <t>DIN01622</t>
  </si>
  <si>
    <t>DIN01312</t>
  </si>
  <si>
    <t>DIN01311</t>
  </si>
  <si>
    <t>DIN00022</t>
  </si>
  <si>
    <t>Kamerstraat</t>
  </si>
  <si>
    <t>7095AN</t>
  </si>
  <si>
    <t>DIN00018</t>
  </si>
  <si>
    <t>Keizerweg</t>
  </si>
  <si>
    <t>DIN00738</t>
  </si>
  <si>
    <t>DIN01615</t>
  </si>
  <si>
    <t>DIN00718</t>
  </si>
  <si>
    <t>Keminksweide</t>
  </si>
  <si>
    <t>DIN00719</t>
  </si>
  <si>
    <t>DIN00720</t>
  </si>
  <si>
    <t>DIN00721</t>
  </si>
  <si>
    <t>DIN00722</t>
  </si>
  <si>
    <t>DIN00723</t>
  </si>
  <si>
    <t>DIN00729</t>
  </si>
  <si>
    <t>DIN00730</t>
  </si>
  <si>
    <t>DIN00731</t>
  </si>
  <si>
    <t>DIN00732</t>
  </si>
  <si>
    <t>DIN00733</t>
  </si>
  <si>
    <t>DIN00734</t>
  </si>
  <si>
    <t>DIN00735</t>
  </si>
  <si>
    <t>DIN00736</t>
  </si>
  <si>
    <t>DIN00737</t>
  </si>
  <si>
    <t>DIN01437</t>
  </si>
  <si>
    <t>DIN01438</t>
  </si>
  <si>
    <t>DIN01439</t>
  </si>
  <si>
    <t>DIN01453</t>
  </si>
  <si>
    <t>DIN01454</t>
  </si>
  <si>
    <t>DIN01455</t>
  </si>
  <si>
    <t>DIN01456</t>
  </si>
  <si>
    <t>DIN01457</t>
  </si>
  <si>
    <t>DIN01489</t>
  </si>
  <si>
    <t>DIN00705</t>
  </si>
  <si>
    <t>DIN00777</t>
  </si>
  <si>
    <t>DIN00778</t>
  </si>
  <si>
    <t>DIN00779</t>
  </si>
  <si>
    <t>DIN00325</t>
  </si>
  <si>
    <t>Kerkhofpad</t>
  </si>
  <si>
    <t>DIN00327</t>
  </si>
  <si>
    <t>DIN00328</t>
  </si>
  <si>
    <t>DIN00329</t>
  </si>
  <si>
    <t>DIN00330</t>
  </si>
  <si>
    <t>DIN00331</t>
  </si>
  <si>
    <t>DIN00326</t>
  </si>
  <si>
    <t>DIN01026</t>
  </si>
  <si>
    <t>DIN00324</t>
  </si>
  <si>
    <t>Kerkhofplein</t>
  </si>
  <si>
    <t>TL ARM /2</t>
  </si>
  <si>
    <t>DIN00323</t>
  </si>
  <si>
    <t>DIN00696</t>
  </si>
  <si>
    <t>ARM 2000 1XPLL 36W R9005 EVSA</t>
  </si>
  <si>
    <t>DIN00697</t>
  </si>
  <si>
    <t>DIN00227</t>
  </si>
  <si>
    <t>Kerkpad</t>
  </si>
  <si>
    <t>DIN00228</t>
  </si>
  <si>
    <t>DIN00229</t>
  </si>
  <si>
    <t>DIN01021</t>
  </si>
  <si>
    <t>DIN00306</t>
  </si>
  <si>
    <t>Kerkstraat</t>
  </si>
  <si>
    <t>DIN00299</t>
  </si>
  <si>
    <t>DIN01007</t>
  </si>
  <si>
    <t>DIN01008</t>
  </si>
  <si>
    <t>DIN01009</t>
  </si>
  <si>
    <t>DIN01010</t>
  </si>
  <si>
    <t>DIN00300</t>
  </si>
  <si>
    <t>DIN00303</t>
  </si>
  <si>
    <t>DIN00122</t>
  </si>
  <si>
    <t>DIN00123</t>
  </si>
  <si>
    <t>DIN00298</t>
  </si>
  <si>
    <t>Keupenstraat</t>
  </si>
  <si>
    <t>DIN00763</t>
  </si>
  <si>
    <t>DIN00764</t>
  </si>
  <si>
    <t>DIN00765</t>
  </si>
  <si>
    <t>DIN00767</t>
  </si>
  <si>
    <t>DIN01679</t>
  </si>
  <si>
    <t>DIN01680</t>
  </si>
  <si>
    <t>ALN00619</t>
  </si>
  <si>
    <t>ALN00620</t>
  </si>
  <si>
    <t>ALN01818</t>
  </si>
  <si>
    <t>ALN01746</t>
  </si>
  <si>
    <t>Vragenderweg</t>
  </si>
  <si>
    <t>ALN99070</t>
  </si>
  <si>
    <t>Walfortlaan</t>
  </si>
  <si>
    <t>INDU 36.821 /2</t>
  </si>
  <si>
    <t>ALN55033</t>
  </si>
  <si>
    <t>18W TL 840</t>
  </si>
  <si>
    <t>ALN02434</t>
  </si>
  <si>
    <t>PHIL CPS401 CITYVIS</t>
  </si>
  <si>
    <t>24W PLL 4P 827</t>
  </si>
  <si>
    <t>ALN02435</t>
  </si>
  <si>
    <t>ALN02436</t>
  </si>
  <si>
    <t>ALN02437</t>
  </si>
  <si>
    <t>ALN02438</t>
  </si>
  <si>
    <t>ALN02439</t>
  </si>
  <si>
    <t>ALN02440</t>
  </si>
  <si>
    <t>ALN02441</t>
  </si>
  <si>
    <t>ALN02442</t>
  </si>
  <si>
    <t>ALN02443</t>
  </si>
  <si>
    <t>ALN00223</t>
  </si>
  <si>
    <t>ALN02426</t>
  </si>
  <si>
    <t>ALN02427</t>
  </si>
  <si>
    <t>ALN02428</t>
  </si>
  <si>
    <t>ALN00550</t>
  </si>
  <si>
    <t>Wehmerpad</t>
  </si>
  <si>
    <t>ALN00551</t>
  </si>
  <si>
    <t>ALN01561</t>
  </si>
  <si>
    <t>Wehmerstraat</t>
  </si>
  <si>
    <t>ALN01562</t>
  </si>
  <si>
    <t>ALN00581</t>
  </si>
  <si>
    <t>ALN00582</t>
  </si>
  <si>
    <t>ALN00583</t>
  </si>
  <si>
    <t>ALN00584</t>
  </si>
  <si>
    <t>ALN00585</t>
  </si>
  <si>
    <t>ALN00586</t>
  </si>
  <si>
    <t>ALN00587</t>
  </si>
  <si>
    <t>ALN00588</t>
  </si>
  <si>
    <t>ALN00589</t>
  </si>
  <si>
    <t>ALN00590</t>
  </si>
  <si>
    <t>ALN02226</t>
  </si>
  <si>
    <t>ALN03410</t>
  </si>
  <si>
    <t>ALN03411</t>
  </si>
  <si>
    <t>ALN03413</t>
  </si>
  <si>
    <t>ALN03454</t>
  </si>
  <si>
    <t>ALN01351</t>
  </si>
  <si>
    <t>ALN01352</t>
  </si>
  <si>
    <t>ALN02679</t>
  </si>
  <si>
    <t>Westendorpweg</t>
  </si>
  <si>
    <t>ALN01404</t>
  </si>
  <si>
    <t>ALN03019</t>
  </si>
  <si>
    <t>Weverij</t>
  </si>
  <si>
    <t>ALN03020</t>
  </si>
  <si>
    <t>ALN03021</t>
  </si>
  <si>
    <t>ALN03022</t>
  </si>
  <si>
    <t>ALN03023</t>
  </si>
  <si>
    <t>ALN03024</t>
  </si>
  <si>
    <t>ALN03025</t>
  </si>
  <si>
    <t>ALN03026</t>
  </si>
  <si>
    <t>ALN03027</t>
  </si>
  <si>
    <t>ALN03028</t>
  </si>
  <si>
    <t>ALN03029</t>
  </si>
  <si>
    <t>ALN03030</t>
  </si>
  <si>
    <t>ALN03031</t>
  </si>
  <si>
    <t>ALN03032</t>
  </si>
  <si>
    <t>ALN03033</t>
  </si>
  <si>
    <t>ALN03034</t>
  </si>
  <si>
    <t>ALN03078</t>
  </si>
  <si>
    <t>ALN03321</t>
  </si>
  <si>
    <t>Wikkerinkweg</t>
  </si>
  <si>
    <t>ALN01397</t>
  </si>
  <si>
    <t>ALN00489</t>
  </si>
  <si>
    <t>IND 2551 WRN PL-L 36 W</t>
  </si>
  <si>
    <t>ALN01512</t>
  </si>
  <si>
    <t>ALN02166</t>
  </si>
  <si>
    <t>ALN01343</t>
  </si>
  <si>
    <t>ALN00831</t>
  </si>
  <si>
    <t>ALN00832</t>
  </si>
  <si>
    <t>ALN00833</t>
  </si>
  <si>
    <t>ALN00834</t>
  </si>
  <si>
    <t>ALN00835</t>
  </si>
  <si>
    <t>ALN02720</t>
  </si>
  <si>
    <t>ALN02721</t>
  </si>
  <si>
    <t>ALN02722</t>
  </si>
  <si>
    <t>ALN02723</t>
  </si>
  <si>
    <t>ALN00555</t>
  </si>
  <si>
    <t>Willebrordstraat</t>
  </si>
  <si>
    <t>ALN00556</t>
  </si>
  <si>
    <t>ALN00557</t>
  </si>
  <si>
    <t>ALN03415</t>
  </si>
  <si>
    <t>ALN03416</t>
  </si>
  <si>
    <t>ALN00453</t>
  </si>
  <si>
    <t>Willem Barendszstraat</t>
  </si>
  <si>
    <t>ALN01112</t>
  </si>
  <si>
    <t>ALN01113</t>
  </si>
  <si>
    <t>ALN01114</t>
  </si>
  <si>
    <t>ALN00462</t>
  </si>
  <si>
    <t>ALN00385</t>
  </si>
  <si>
    <t>Willemstraat</t>
  </si>
  <si>
    <t>ALN00386</t>
  </si>
  <si>
    <t>ALN00388</t>
  </si>
  <si>
    <t>ALN00389</t>
  </si>
  <si>
    <t>ALN00390</t>
  </si>
  <si>
    <t>ALN00392</t>
  </si>
  <si>
    <t>ALN01470</t>
  </si>
  <si>
    <t>ALN00391</t>
  </si>
  <si>
    <t>36W PLL POLAR 4P 840</t>
  </si>
  <si>
    <t>ALN00047</t>
  </si>
  <si>
    <t>Winterswijksestraat</t>
  </si>
  <si>
    <t>ALN00127</t>
  </si>
  <si>
    <t>ALN01912</t>
  </si>
  <si>
    <t>ALN01913</t>
  </si>
  <si>
    <t>ALN01914</t>
  </si>
  <si>
    <t>ALN01915</t>
  </si>
  <si>
    <t>ALN01892</t>
  </si>
  <si>
    <t>ALN02736</t>
  </si>
  <si>
    <t>ALN02737</t>
  </si>
  <si>
    <t>ALN02738</t>
  </si>
  <si>
    <t>ALN02739</t>
  </si>
  <si>
    <t>ALN02740</t>
  </si>
  <si>
    <t>ALN02741</t>
  </si>
  <si>
    <t>ALN03009</t>
  </si>
  <si>
    <t>ALN03010</t>
  </si>
  <si>
    <t>ALN03011</t>
  </si>
  <si>
    <t>ALN03012</t>
  </si>
  <si>
    <t>ALN03013</t>
  </si>
  <si>
    <t>ALN03014</t>
  </si>
  <si>
    <t>ALN00126</t>
  </si>
  <si>
    <t>ALN00125</t>
  </si>
  <si>
    <t>ALN01241</t>
  </si>
  <si>
    <t>ALN55032</t>
  </si>
  <si>
    <t>DIN00393</t>
  </si>
  <si>
    <t>DIN00394</t>
  </si>
  <si>
    <t>DIN00395</t>
  </si>
  <si>
    <t>DIN00396</t>
  </si>
  <si>
    <t>DIN00398</t>
  </si>
  <si>
    <t>DIN0000H</t>
  </si>
  <si>
    <t>DIN01712</t>
  </si>
  <si>
    <t>DIN01713</t>
  </si>
  <si>
    <t>DIN01714</t>
  </si>
  <si>
    <t>DIN00301</t>
  </si>
  <si>
    <t>DIN00319</t>
  </si>
  <si>
    <t>DIN00321</t>
  </si>
  <si>
    <t>DIN00322</t>
  </si>
  <si>
    <t>DIN00706</t>
  </si>
  <si>
    <t>DIN00302</t>
  </si>
  <si>
    <t>DIN00183</t>
  </si>
  <si>
    <t>Maurits Prinsstraat</t>
  </si>
  <si>
    <t>DIN01607</t>
  </si>
  <si>
    <t>DIN00177</t>
  </si>
  <si>
    <t>DIN00178</t>
  </si>
  <si>
    <t>DIN00179</t>
  </si>
  <si>
    <t>DIN00180</t>
  </si>
  <si>
    <t>DIN00181</t>
  </si>
  <si>
    <t>DIN00182</t>
  </si>
  <si>
    <t>DIN01585</t>
  </si>
  <si>
    <t>DIN01606</t>
  </si>
  <si>
    <t>DIN00184</t>
  </si>
  <si>
    <t>DIN00270</t>
  </si>
  <si>
    <t>DIN01739</t>
  </si>
  <si>
    <t>Mechteldshof</t>
  </si>
  <si>
    <t>ARM 2000 COMF 1XPLL 24W R9005 EVSA</t>
  </si>
  <si>
    <t>24W PLL POLAR 4P HF 830</t>
  </si>
  <si>
    <t>DIN01740</t>
  </si>
  <si>
    <t>DIN01741</t>
  </si>
  <si>
    <t>DIN01742</t>
  </si>
  <si>
    <t>DIN01743</t>
  </si>
  <si>
    <t>ARM IRIS2550 1XPLL 24W R7035 EVSA</t>
  </si>
  <si>
    <t>24W PLL POLAR 4P HF 840</t>
  </si>
  <si>
    <t>DIN00969</t>
  </si>
  <si>
    <t>Meniststraat</t>
  </si>
  <si>
    <t>DIN00085</t>
  </si>
  <si>
    <t>INDU 86.803 /2</t>
  </si>
  <si>
    <t>DIN00089</t>
  </si>
  <si>
    <t>INDU 701 /2</t>
  </si>
  <si>
    <t>DIN00968</t>
  </si>
  <si>
    <t>DIN00978</t>
  </si>
  <si>
    <t>DIN00979</t>
  </si>
  <si>
    <t>DIN00086</t>
  </si>
  <si>
    <t>INDU 2551 IRIS</t>
  </si>
  <si>
    <t>DIN00087</t>
  </si>
  <si>
    <t>ALN01133</t>
  </si>
  <si>
    <t>ALN01135</t>
  </si>
  <si>
    <t>ALN01237</t>
  </si>
  <si>
    <t>ALN01219</t>
  </si>
  <si>
    <t>ALN01220</t>
  </si>
  <si>
    <t>ALN01221</t>
  </si>
  <si>
    <t>ALN01243</t>
  </si>
  <si>
    <t>ALN01244</t>
  </si>
  <si>
    <t>ALN01246</t>
  </si>
  <si>
    <t>ALN01337</t>
  </si>
  <si>
    <t>ALN00012</t>
  </si>
  <si>
    <t>ALN01215</t>
  </si>
  <si>
    <t>ALN01216</t>
  </si>
  <si>
    <t>ALN01217</t>
  </si>
  <si>
    <t>ALN01218</t>
  </si>
  <si>
    <t>ALN01411</t>
  </si>
  <si>
    <t>ALN01412</t>
  </si>
  <si>
    <t>ALN01413</t>
  </si>
  <si>
    <t>ALN01414</t>
  </si>
  <si>
    <t>ALN01415</t>
  </si>
  <si>
    <t>ALN01416</t>
  </si>
  <si>
    <t>ALN01417</t>
  </si>
  <si>
    <t>ALN01418</t>
  </si>
  <si>
    <t>ALN00776</t>
  </si>
  <si>
    <t>ALN99069</t>
  </si>
  <si>
    <t>Beerninkweg</t>
  </si>
  <si>
    <t>ALN99057</t>
  </si>
  <si>
    <t>ALN99058</t>
  </si>
  <si>
    <t>ALN99059</t>
  </si>
  <si>
    <t>ALN99060</t>
  </si>
  <si>
    <t>ALN99061</t>
  </si>
  <si>
    <t>ALN99062</t>
  </si>
  <si>
    <t>ALN99063</t>
  </si>
  <si>
    <t>ALN99064</t>
  </si>
  <si>
    <t>ALN99065</t>
  </si>
  <si>
    <t>ALN99066</t>
  </si>
  <si>
    <t>ALN99067</t>
  </si>
  <si>
    <t>ALN99068</t>
  </si>
  <si>
    <t>ALN99088</t>
  </si>
  <si>
    <t>ALN99089</t>
  </si>
  <si>
    <t>ALN99090</t>
  </si>
  <si>
    <t>135W SOX</t>
  </si>
  <si>
    <t>ALN99091</t>
  </si>
  <si>
    <t>DIN00108</t>
  </si>
  <si>
    <t>ARM IRIS 2551 1XPLL 36W R7035 EVSA</t>
  </si>
  <si>
    <t>36W PLL POLAR 4P HF 840</t>
  </si>
  <si>
    <t>DIN00283</t>
  </si>
  <si>
    <t>DIN00169</t>
  </si>
  <si>
    <t>Molenstraat</t>
  </si>
  <si>
    <t>DIN00170</t>
  </si>
  <si>
    <t>DIN00162</t>
  </si>
  <si>
    <t>DIN01608</t>
  </si>
  <si>
    <t>DIN01609</t>
  </si>
  <si>
    <t>DIN01610</t>
  </si>
  <si>
    <t>DIN00168</t>
  </si>
  <si>
    <t>DIN00163</t>
  </si>
  <si>
    <t>DIN00164</t>
  </si>
  <si>
    <t>DIN00165</t>
  </si>
  <si>
    <t>DIN00166</t>
  </si>
  <si>
    <t>DIN00167</t>
  </si>
  <si>
    <t>DIN00647</t>
  </si>
  <si>
    <t>Nassaustraat</t>
  </si>
  <si>
    <t>DIN00653</t>
  </si>
  <si>
    <t>DIN00654</t>
  </si>
  <si>
    <t>DIN00655</t>
  </si>
  <si>
    <t>DIN00656</t>
  </si>
  <si>
    <t>DIN01716</t>
  </si>
  <si>
    <t>DIN01417</t>
  </si>
  <si>
    <t>Nieuwstraat</t>
  </si>
  <si>
    <t>DIN01418</t>
  </si>
  <si>
    <t>DIN01419</t>
  </si>
  <si>
    <t>DIN01420</t>
  </si>
  <si>
    <t>DIN01421</t>
  </si>
  <si>
    <t>DIN01422</t>
  </si>
  <si>
    <t>7091DG</t>
  </si>
  <si>
    <t>DIN01423</t>
  </si>
  <si>
    <t>DIN01424</t>
  </si>
  <si>
    <t>DIN01425</t>
  </si>
  <si>
    <t>DIN01452</t>
  </si>
  <si>
    <t>ALN99050</t>
  </si>
  <si>
    <t>ALN99051</t>
  </si>
  <si>
    <t>ALN99052</t>
  </si>
  <si>
    <t>ALN99055</t>
  </si>
  <si>
    <t>18W SOX-E</t>
  </si>
  <si>
    <t>ALN99073</t>
  </si>
  <si>
    <t>ALN99074</t>
  </si>
  <si>
    <t>ALN99075</t>
  </si>
  <si>
    <t>ALN99078</t>
  </si>
  <si>
    <t>DIN01544</t>
  </si>
  <si>
    <t>DIN01545</t>
  </si>
  <si>
    <t>DIN01551</t>
  </si>
  <si>
    <t>DIN01553</t>
  </si>
  <si>
    <t>DIN01552</t>
  </si>
  <si>
    <t>DIN01546</t>
  </si>
  <si>
    <t>DIN01644</t>
  </si>
  <si>
    <t>DIN01645</t>
  </si>
  <si>
    <t>DIN01646</t>
  </si>
  <si>
    <t>DIN01648</t>
  </si>
  <si>
    <t>DIN01649</t>
  </si>
  <si>
    <t>DIN01643</t>
  </si>
  <si>
    <t>ALN00164</t>
  </si>
  <si>
    <t>ALN00165</t>
  </si>
  <si>
    <t>ALN00166</t>
  </si>
  <si>
    <t>ALN00167</t>
  </si>
  <si>
    <t>ALN03449</t>
  </si>
  <si>
    <t>Kruittorenstraat</t>
  </si>
  <si>
    <t>ALN03450</t>
  </si>
  <si>
    <t>ALN03451</t>
  </si>
  <si>
    <t>ALN03452</t>
  </si>
  <si>
    <t>ALN00072</t>
  </si>
  <si>
    <t>ALN00073</t>
  </si>
  <si>
    <t>ALN00074</t>
  </si>
  <si>
    <t>ALN02228</t>
  </si>
  <si>
    <t>ALN02229</t>
  </si>
  <si>
    <t>ALN02230</t>
  </si>
  <si>
    <t>ALN02231</t>
  </si>
  <si>
    <t>ALN02232</t>
  </si>
  <si>
    <t>ALN03322</t>
  </si>
  <si>
    <t>ALN03323</t>
  </si>
  <si>
    <t>ALN03324</t>
  </si>
  <si>
    <t>ALN03325</t>
  </si>
  <si>
    <t>ALN03326</t>
  </si>
  <si>
    <t>ALN03327</t>
  </si>
  <si>
    <t>ALN03328</t>
  </si>
  <si>
    <t>ALN03329</t>
  </si>
  <si>
    <t>ALN03330</t>
  </si>
  <si>
    <t>ALN03331</t>
  </si>
  <si>
    <t>DIN00449</t>
  </si>
  <si>
    <t>DIN00450</t>
  </si>
  <si>
    <t>DIN00458</t>
  </si>
  <si>
    <t>Welinkweg</t>
  </si>
  <si>
    <t>DIN00459</t>
  </si>
  <si>
    <t>DIN00460</t>
  </si>
  <si>
    <t>DIN00461</t>
  </si>
  <si>
    <t>DIN00919</t>
  </si>
  <si>
    <t>DIN00920</t>
  </si>
  <si>
    <t>DIN00685</t>
  </si>
  <si>
    <t>DIN00686</t>
  </si>
  <si>
    <t>DIN00687</t>
  </si>
  <si>
    <t>DIN00441</t>
  </si>
  <si>
    <t>DIN00442</t>
  </si>
  <si>
    <t>DIN00444</t>
  </si>
  <si>
    <t>DIN00445</t>
  </si>
  <si>
    <t>DIN01184</t>
  </si>
  <si>
    <t>DIN01185</t>
  </si>
  <si>
    <t>DIN01370</t>
  </si>
  <si>
    <t>DIN01372</t>
  </si>
  <si>
    <t>DIN01498</t>
  </si>
  <si>
    <t>DIN01499</t>
  </si>
  <si>
    <t>DIN01501</t>
  </si>
  <si>
    <t>DIN01502</t>
  </si>
  <si>
    <t>DIN00443</t>
  </si>
  <si>
    <t>DIN00462</t>
  </si>
  <si>
    <t>INDU 2565.12 LIBRA</t>
  </si>
  <si>
    <t>DIN01621</t>
  </si>
  <si>
    <t>Welskerbos</t>
  </si>
  <si>
    <t>7095AH</t>
  </si>
  <si>
    <t>DIN00934</t>
  </si>
  <si>
    <t>Wendelenkamp</t>
  </si>
  <si>
    <t>7091TW</t>
  </si>
  <si>
    <t>99</t>
  </si>
  <si>
    <t>DIN00935</t>
  </si>
  <si>
    <t>DIN00936</t>
  </si>
  <si>
    <t>DIN00937</t>
  </si>
  <si>
    <t>ALN01045</t>
  </si>
  <si>
    <t>ALN01046</t>
  </si>
  <si>
    <t>ALN01047</t>
  </si>
  <si>
    <t>ALN01050</t>
  </si>
  <si>
    <t>ALN01051</t>
  </si>
  <si>
    <t>ALN01053</t>
  </si>
  <si>
    <t>ALN01056</t>
  </si>
  <si>
    <t>ALN01057</t>
  </si>
  <si>
    <t>ALN01058</t>
  </si>
  <si>
    <t>ALN01059</t>
  </si>
  <si>
    <t>ALN01063</t>
  </si>
  <si>
    <t>ALN01347</t>
  </si>
  <si>
    <t>ALN01490</t>
  </si>
  <si>
    <t>ALN01797</t>
  </si>
  <si>
    <t>ALN01940</t>
  </si>
  <si>
    <t>ALN02824</t>
  </si>
  <si>
    <t>ALN02825</t>
  </si>
  <si>
    <t>ALN02826</t>
  </si>
  <si>
    <t>ALN02827</t>
  </si>
  <si>
    <t>ALN02828</t>
  </si>
  <si>
    <t>ALN02829</t>
  </si>
  <si>
    <t>ALN02830</t>
  </si>
  <si>
    <t>ALN02831</t>
  </si>
  <si>
    <t>ALN02832</t>
  </si>
  <si>
    <t>ALN02833</t>
  </si>
  <si>
    <t>ALN02834</t>
  </si>
  <si>
    <t>ALN02835</t>
  </si>
  <si>
    <t>ALN02836</t>
  </si>
  <si>
    <t>ALN02837</t>
  </si>
  <si>
    <t>ALN02838</t>
  </si>
  <si>
    <t>ALN02839</t>
  </si>
  <si>
    <t>ALN02840</t>
  </si>
  <si>
    <t>ALN02841</t>
  </si>
  <si>
    <t>ALN02842</t>
  </si>
  <si>
    <t>ALN02843</t>
  </si>
  <si>
    <t>ALN02844</t>
  </si>
  <si>
    <t>ALN02845</t>
  </si>
  <si>
    <t>ALN02846</t>
  </si>
  <si>
    <t>ALN02847</t>
  </si>
  <si>
    <t>ALN01054</t>
  </si>
  <si>
    <t>ALN00019</t>
  </si>
  <si>
    <t>ALN02735</t>
  </si>
  <si>
    <t>ALN03146</t>
  </si>
  <si>
    <t>Landbouwstraat</t>
  </si>
  <si>
    <t>SCHR ALTRA 2</t>
  </si>
  <si>
    <t>LichtmastID</t>
  </si>
  <si>
    <t>Lichtmastnummer</t>
  </si>
  <si>
    <t>Status</t>
  </si>
  <si>
    <t>Plaats</t>
  </si>
  <si>
    <t>Buurt</t>
  </si>
  <si>
    <t>Straat</t>
  </si>
  <si>
    <t>Postcode</t>
  </si>
  <si>
    <t>Huisnummer</t>
  </si>
  <si>
    <t>Type Mastsysteem</t>
  </si>
  <si>
    <t>Aansluitvermogen</t>
  </si>
  <si>
    <t>Mast hoogte</t>
  </si>
  <si>
    <t>Armatuur</t>
  </si>
  <si>
    <t>DIN01321</t>
  </si>
  <si>
    <t>In Bedrijf</t>
  </si>
  <si>
    <t>DINXPERLO</t>
  </si>
  <si>
    <t>Dinxperlo</t>
  </si>
  <si>
    <t>Aaldersbeeklaan</t>
  </si>
  <si>
    <t>13</t>
  </si>
  <si>
    <t>Masten</t>
  </si>
  <si>
    <t>PHIL FGS103</t>
  </si>
  <si>
    <t>24W PLL 4P HF 840</t>
  </si>
  <si>
    <t>2</t>
  </si>
  <si>
    <t>DIN01322</t>
  </si>
  <si>
    <t>7</t>
  </si>
  <si>
    <t>DIN01323</t>
  </si>
  <si>
    <t>DIN01324</t>
  </si>
  <si>
    <t>27</t>
  </si>
  <si>
    <t>DIN01325</t>
  </si>
  <si>
    <t>49</t>
  </si>
  <si>
    <t>DIN01326</t>
  </si>
  <si>
    <t>DIN01327</t>
  </si>
  <si>
    <t>DIN01328</t>
  </si>
  <si>
    <t>DIN01329</t>
  </si>
  <si>
    <t>DIN01330</t>
  </si>
  <si>
    <t>DIN01331</t>
  </si>
  <si>
    <t>6</t>
  </si>
  <si>
    <t>DIN00262</t>
  </si>
  <si>
    <t>DIN00264</t>
  </si>
  <si>
    <t>DIN00256</t>
  </si>
  <si>
    <t>DIN00258</t>
  </si>
  <si>
    <t>DIN00260</t>
  </si>
  <si>
    <t>DIN00263</t>
  </si>
  <si>
    <t>DIN00265</t>
  </si>
  <si>
    <t>DIN01053</t>
  </si>
  <si>
    <t>DIN00042</t>
  </si>
  <si>
    <t>DIN00044</t>
  </si>
  <si>
    <t>DIN00046</t>
  </si>
  <si>
    <t>DIN01586</t>
  </si>
  <si>
    <t>DIN55003</t>
  </si>
  <si>
    <t>SCHR PQ/CARR</t>
  </si>
  <si>
    <t>125W HPL-N E27</t>
  </si>
  <si>
    <t>DIN01587</t>
  </si>
  <si>
    <t>PHIL SGS305</t>
  </si>
  <si>
    <t>150W SON-T PLUS</t>
  </si>
  <si>
    <t>DIN01588</t>
  </si>
  <si>
    <t>DIN01589</t>
  </si>
  <si>
    <t>DIN01590</t>
  </si>
  <si>
    <t>DIN00998</t>
  </si>
  <si>
    <t>Teunismolenweg</t>
  </si>
  <si>
    <t>DIN00194</t>
  </si>
  <si>
    <t>Tuinstraat</t>
  </si>
  <si>
    <t>DIN00195</t>
  </si>
  <si>
    <t>DIN00196</t>
  </si>
  <si>
    <t>DIN00004</t>
  </si>
  <si>
    <t>Varsseveldseweg</t>
  </si>
  <si>
    <t>PHIL XGS103</t>
  </si>
  <si>
    <t>35W SOX</t>
  </si>
  <si>
    <t>DIN00001</t>
  </si>
  <si>
    <t>lph</t>
  </si>
  <si>
    <t>atype</t>
  </si>
  <si>
    <t>HPL en TLS</t>
  </si>
  <si>
    <t>&gt;20j &amp; &gt;40W</t>
  </si>
  <si>
    <t>"SO "&amp; &gt;20j</t>
  </si>
  <si>
    <t>z</t>
  </si>
  <si>
    <t>MV tot</t>
  </si>
  <si>
    <t>AV tot</t>
  </si>
  <si>
    <t>maatr</t>
  </si>
  <si>
    <t>TOTKOST</t>
  </si>
  <si>
    <t>exp.kost</t>
  </si>
  <si>
    <t>besp/j</t>
  </si>
  <si>
    <t>renovatiekosten</t>
  </si>
  <si>
    <t>DIN01647</t>
  </si>
  <si>
    <t>DIN01650</t>
  </si>
  <si>
    <t>DIN01651</t>
  </si>
  <si>
    <t>DIN01641</t>
  </si>
  <si>
    <t>DIN01642</t>
  </si>
  <si>
    <t>DIN00617</t>
  </si>
  <si>
    <t>Vriezenkamp</t>
  </si>
  <si>
    <t>DIN01496</t>
  </si>
  <si>
    <t>DIN00539</t>
  </si>
  <si>
    <t>DIN00540</t>
  </si>
  <si>
    <t>DIN00541</t>
  </si>
  <si>
    <t>DIN00542</t>
  </si>
  <si>
    <t>DIN00543</t>
  </si>
  <si>
    <t>DIN00616</t>
  </si>
  <si>
    <t>DIN00619</t>
  </si>
  <si>
    <t>DIN00620</t>
  </si>
  <si>
    <t>DIN00621</t>
  </si>
  <si>
    <t>DIN00622</t>
  </si>
  <si>
    <t>DIN00623</t>
  </si>
  <si>
    <t>DIN00624</t>
  </si>
  <si>
    <t>DIN00625</t>
  </si>
  <si>
    <t>DIN00626</t>
  </si>
  <si>
    <t>DIN00627</t>
  </si>
  <si>
    <t>DIN00628</t>
  </si>
  <si>
    <t>DIN00629</t>
  </si>
  <si>
    <t>DIN00630</t>
  </si>
  <si>
    <t>DIN00631</t>
  </si>
  <si>
    <t>DIN00632</t>
  </si>
  <si>
    <t>DIN00635</t>
  </si>
  <si>
    <t>DIN00636</t>
  </si>
  <si>
    <t>DIN00544</t>
  </si>
  <si>
    <t>DIN00633</t>
  </si>
  <si>
    <t>DIN00634</t>
  </si>
  <si>
    <t>DIN01503</t>
  </si>
  <si>
    <t>Welinkdwarsweg</t>
  </si>
  <si>
    <t>DIN00446</t>
  </si>
  <si>
    <t>DIN00447</t>
  </si>
  <si>
    <t>DIN00448</t>
  </si>
  <si>
    <t>Luma</t>
  </si>
  <si>
    <t>mmm</t>
  </si>
  <si>
    <t>MV &gt;35</t>
  </si>
  <si>
    <t>+AV</t>
  </si>
  <si>
    <t xml:space="preserve">MV </t>
  </si>
  <si>
    <t>Oud</t>
  </si>
  <si>
    <t>A-maatr</t>
  </si>
  <si>
    <t>Kegel 2000 led</t>
  </si>
  <si>
    <t>sgm</t>
  </si>
  <si>
    <t>ltype</t>
  </si>
  <si>
    <t>hele straat</t>
  </si>
  <si>
    <t>helestraat</t>
  </si>
  <si>
    <t>tijdelijk</t>
  </si>
  <si>
    <t>AV helestr</t>
  </si>
  <si>
    <t>AVTOT 2</t>
  </si>
  <si>
    <t>voor de aannemer/bestek</t>
  </si>
  <si>
    <t>kost</t>
  </si>
  <si>
    <t>DIN00938</t>
  </si>
  <si>
    <t>DIN00939</t>
  </si>
  <si>
    <t>DIN00940</t>
  </si>
  <si>
    <t>DIN00941</t>
  </si>
  <si>
    <t>DIN00942</t>
  </si>
  <si>
    <t>DIN00943</t>
  </si>
  <si>
    <t>DIN00944</t>
  </si>
  <si>
    <t>DIN00949</t>
  </si>
  <si>
    <t>DIN00950</t>
  </si>
  <si>
    <t>DIN00951</t>
  </si>
  <si>
    <t>DIN00900</t>
  </si>
  <si>
    <t>DIN00901</t>
  </si>
  <si>
    <t>DIN00971</t>
  </si>
  <si>
    <t>DIN00972</t>
  </si>
  <si>
    <t>DIN00973</t>
  </si>
  <si>
    <t>DIN00980</t>
  </si>
  <si>
    <t>DIN00981</t>
  </si>
  <si>
    <t>DIN00982</t>
  </si>
  <si>
    <t>DIN00987</t>
  </si>
  <si>
    <t>DIN00988</t>
  </si>
  <si>
    <t>DIN00269</t>
  </si>
  <si>
    <t>DIN00212</t>
  </si>
  <si>
    <t>Weversstraat</t>
  </si>
  <si>
    <t>DIN00213</t>
  </si>
  <si>
    <t>DIN00214</t>
  </si>
  <si>
    <t>DIN00215</t>
  </si>
  <si>
    <t>DIN00216</t>
  </si>
  <si>
    <t>DIN00217</t>
  </si>
  <si>
    <t>DIN01088</t>
  </si>
  <si>
    <t>Wilhelminastraat</t>
  </si>
  <si>
    <t>DIN01384</t>
  </si>
  <si>
    <t>DIN01497</t>
  </si>
  <si>
    <t>DIN00348</t>
  </si>
  <si>
    <t>DIN00349</t>
  </si>
  <si>
    <t>7091BL</t>
  </si>
  <si>
    <t>DIN00350</t>
  </si>
  <si>
    <t>DIN01086</t>
  </si>
  <si>
    <t>DIN01087</t>
  </si>
  <si>
    <t>DIN00351</t>
  </si>
  <si>
    <t>DIN01029</t>
  </si>
  <si>
    <t>DIN01030</t>
  </si>
  <si>
    <t>DIN01031</t>
  </si>
  <si>
    <t>DIN01032</t>
  </si>
  <si>
    <t>DIN01033</t>
  </si>
  <si>
    <t>DIN01035</t>
  </si>
  <si>
    <t>DIN01036</t>
  </si>
  <si>
    <t>DIN01037</t>
  </si>
  <si>
    <t>DIN01038</t>
  </si>
  <si>
    <t>DIN01034</t>
  </si>
  <si>
    <t>DIN01027</t>
  </si>
  <si>
    <t>DIN01028</t>
  </si>
  <si>
    <t>50W SON-T PLUS</t>
  </si>
  <si>
    <t>DIN99001</t>
  </si>
  <si>
    <t>Rondweg</t>
  </si>
  <si>
    <t>DIN99002</t>
  </si>
  <si>
    <t>DIN99003</t>
  </si>
  <si>
    <t>DIN99004</t>
  </si>
  <si>
    <t>DIN99005</t>
  </si>
  <si>
    <t>DIN99006</t>
  </si>
  <si>
    <t>DIN99007</t>
  </si>
  <si>
    <t>DIN99008</t>
  </si>
  <si>
    <t>DIN00049</t>
  </si>
  <si>
    <t>DIN00057</t>
  </si>
  <si>
    <t>DIN00058</t>
  </si>
  <si>
    <t>DIN00060</t>
  </si>
  <si>
    <t>DIN00061</t>
  </si>
  <si>
    <t>DIN00062</t>
  </si>
  <si>
    <t>DIN00059</t>
  </si>
  <si>
    <t>ALN01472</t>
  </si>
  <si>
    <t>Aalten Kern Zuidwest</t>
  </si>
  <si>
    <t>Abel Tasmanstraat</t>
  </si>
  <si>
    <t>ALN01473</t>
  </si>
  <si>
    <t>ALN00235</t>
  </si>
  <si>
    <t>Aalten Kern Noordoost</t>
  </si>
  <si>
    <t>Acaciastraat</t>
  </si>
  <si>
    <t>ALN00236</t>
  </si>
  <si>
    <t>ALN00237</t>
  </si>
  <si>
    <t>ALN02279</t>
  </si>
  <si>
    <t>ALN02280</t>
  </si>
  <si>
    <t>ALN02601</t>
  </si>
  <si>
    <t>Admiraal de Ruyterstraat</t>
  </si>
  <si>
    <t>Abstegerdijk</t>
  </si>
  <si>
    <t>PHIL FGS104</t>
  </si>
  <si>
    <t>DIN00013</t>
  </si>
  <si>
    <t>DIN01691</t>
  </si>
  <si>
    <t>Alfred Mozerhof</t>
  </si>
  <si>
    <t>SCHR ALURA</t>
  </si>
  <si>
    <t>35W CDM-T</t>
  </si>
  <si>
    <t>DIN01688</t>
  </si>
  <si>
    <t>35W CDM-T 830</t>
  </si>
  <si>
    <t>DIN01689</t>
  </si>
  <si>
    <t>DIN01690</t>
  </si>
  <si>
    <t>DIN01692</t>
  </si>
  <si>
    <t>DIN01693</t>
  </si>
  <si>
    <t>DIN01686</t>
  </si>
  <si>
    <t>DIN01687</t>
  </si>
  <si>
    <t>DIN01694</t>
  </si>
  <si>
    <t>DIN00916</t>
  </si>
  <si>
    <t>Allee</t>
  </si>
  <si>
    <t>7091AL</t>
  </si>
  <si>
    <t>40</t>
  </si>
  <si>
    <t>INDU 2700.36 /2</t>
  </si>
  <si>
    <t>DIN01395</t>
  </si>
  <si>
    <t>DIN01398</t>
  </si>
  <si>
    <t>DIN01399</t>
  </si>
  <si>
    <t>9</t>
  </si>
  <si>
    <t>DIN01400</t>
  </si>
  <si>
    <t>DIN00368</t>
  </si>
  <si>
    <t>INDU 2650 SNN AURORA</t>
  </si>
  <si>
    <t>DIN00369</t>
  </si>
  <si>
    <t>DIN00370</t>
  </si>
  <si>
    <t>DIN00371</t>
  </si>
  <si>
    <t>DIN00372</t>
  </si>
  <si>
    <t>DIN00373</t>
  </si>
  <si>
    <t>DIN00374</t>
  </si>
  <si>
    <t>DIN00375</t>
  </si>
  <si>
    <t>DIN00376</t>
  </si>
  <si>
    <t>24</t>
  </si>
  <si>
    <t>DIN00377</t>
  </si>
  <si>
    <t>DIN00378</t>
  </si>
  <si>
    <t>DIN00379</t>
  </si>
  <si>
    <t>DIN00380</t>
  </si>
  <si>
    <t>DIN00381</t>
  </si>
  <si>
    <t>DIN00382</t>
  </si>
  <si>
    <t>DIN00383</t>
  </si>
  <si>
    <t>DIN00384</t>
  </si>
  <si>
    <t>DIN00385</t>
  </si>
  <si>
    <t xml:space="preserve"> </t>
  </si>
  <si>
    <t>DIN55011</t>
  </si>
  <si>
    <t>Anholtseweg</t>
  </si>
  <si>
    <t>DIN00136</t>
  </si>
  <si>
    <t>PHIL FRS201</t>
  </si>
  <si>
    <t>DIN00137</t>
  </si>
  <si>
    <t>INDU 2651 SNN AURORA</t>
  </si>
  <si>
    <t>70W SON-INT</t>
  </si>
  <si>
    <t>DIN00138</t>
  </si>
  <si>
    <t>DIN00139</t>
  </si>
  <si>
    <t>DIN00140</t>
  </si>
  <si>
    <t>DIN00141</t>
  </si>
  <si>
    <t>DIN00142</t>
  </si>
  <si>
    <t>10</t>
  </si>
  <si>
    <t>DIN00143</t>
  </si>
  <si>
    <t>DIN00144</t>
  </si>
  <si>
    <t>8</t>
  </si>
  <si>
    <t>DIN00145</t>
  </si>
  <si>
    <t>DIN00146</t>
  </si>
  <si>
    <t>DIN00125</t>
  </si>
  <si>
    <t>DIN00126</t>
  </si>
  <si>
    <t>DIN00127</t>
  </si>
  <si>
    <t>DIN00129</t>
  </si>
  <si>
    <t>ARM AURORA 2650 1XSON-T70/50W R7035 CON</t>
  </si>
  <si>
    <t>70W SONT E27</t>
  </si>
  <si>
    <t>DIN00070</t>
  </si>
  <si>
    <t>INDU 2651.22 SNN AURORA</t>
  </si>
  <si>
    <t>DIN00067</t>
  </si>
  <si>
    <t>INDU 2650.22 SNN AURORA</t>
  </si>
  <si>
    <t>DIN00068</t>
  </si>
  <si>
    <t>DIN00069</t>
  </si>
  <si>
    <t>DIN00071</t>
  </si>
  <si>
    <t>DIN00124</t>
  </si>
  <si>
    <t>DIN00128</t>
  </si>
  <si>
    <t>DIN00130</t>
  </si>
  <si>
    <t>DIN00131</t>
  </si>
  <si>
    <t>DIN00132</t>
  </si>
  <si>
    <t>DIN00133</t>
  </si>
  <si>
    <t>DIN00134</t>
  </si>
  <si>
    <t>DIN00473</t>
  </si>
  <si>
    <t>DIN00474</t>
  </si>
  <si>
    <t>DIN00135</t>
  </si>
  <si>
    <t>DIN00476</t>
  </si>
  <si>
    <t>DIN00475</t>
  </si>
  <si>
    <t>90W SOX</t>
  </si>
  <si>
    <t>DIN01113</t>
  </si>
  <si>
    <t>DIN01115</t>
  </si>
  <si>
    <t>DIN01116</t>
  </si>
  <si>
    <t>DIN01117</t>
  </si>
  <si>
    <t>DIN01118</t>
  </si>
  <si>
    <t>DIN01120</t>
  </si>
  <si>
    <t>DIN01121</t>
  </si>
  <si>
    <t>DIN01123</t>
  </si>
  <si>
    <t>DIN01124</t>
  </si>
  <si>
    <t>DIN01122</t>
  </si>
  <si>
    <t>DIN01119</t>
  </si>
  <si>
    <t>DIN01114</t>
  </si>
  <si>
    <t>DIN00006</t>
  </si>
  <si>
    <t>Apenhorsterweg</t>
  </si>
  <si>
    <t>Onbekend</t>
  </si>
  <si>
    <t>DIN01380</t>
  </si>
  <si>
    <t>Beatrixstraat</t>
  </si>
  <si>
    <t>DIN01381</t>
  </si>
  <si>
    <t>DIN01382</t>
  </si>
  <si>
    <t>DIN01383</t>
  </si>
  <si>
    <t>DIN00111</t>
  </si>
  <si>
    <t>DIN00112</t>
  </si>
  <si>
    <t>DIN00113</t>
  </si>
  <si>
    <t>DIN01696</t>
  </si>
  <si>
    <t>DIN01697</t>
  </si>
  <si>
    <t>DIN00708</t>
  </si>
  <si>
    <t>Beggelderdijk</t>
  </si>
  <si>
    <t>DIN00710</t>
  </si>
  <si>
    <t>DIN00711</t>
  </si>
  <si>
    <t>DIN00712</t>
  </si>
  <si>
    <t>DIN00713</t>
  </si>
  <si>
    <t>7091HK</t>
  </si>
  <si>
    <t>DIN00714</t>
  </si>
  <si>
    <t>DIN00716</t>
  </si>
  <si>
    <t>DIN00717</t>
  </si>
  <si>
    <t>DIN00709</t>
  </si>
  <si>
    <t>DIN00933</t>
  </si>
  <si>
    <t>DIN00063</t>
  </si>
  <si>
    <t>DIN00065</t>
  </si>
  <si>
    <t>Verspreide huizen Dinxperlo</t>
  </si>
  <si>
    <t>7091HE</t>
  </si>
  <si>
    <t>DIN00774</t>
  </si>
  <si>
    <t>DIN00773</t>
  </si>
  <si>
    <t>DIN00064</t>
  </si>
  <si>
    <t>7091HG</t>
  </si>
  <si>
    <t>DIN01525</t>
  </si>
  <si>
    <t>DIN01145</t>
  </si>
  <si>
    <t>DIN01146</t>
  </si>
  <si>
    <t>DIN01147</t>
  </si>
  <si>
    <t>DIN01148</t>
  </si>
  <si>
    <t>DIN01149</t>
  </si>
  <si>
    <t>DIN01150</t>
  </si>
  <si>
    <t>DIN01151</t>
  </si>
  <si>
    <t>DIN00078</t>
  </si>
  <si>
    <t>DIN00203</t>
  </si>
  <si>
    <t>DIN01152</t>
  </si>
  <si>
    <t>DIN00771</t>
  </si>
  <si>
    <t>DIN01162</t>
  </si>
  <si>
    <t>DIN01163</t>
  </si>
  <si>
    <t>DIN01164</t>
  </si>
  <si>
    <t>DIN01166</t>
  </si>
  <si>
    <t>DIN01167</t>
  </si>
  <si>
    <t>DIN01168</t>
  </si>
  <si>
    <t>DIN01170</t>
  </si>
  <si>
    <t>DIN00030</t>
  </si>
  <si>
    <t>DIN00770</t>
  </si>
  <si>
    <t>DIN01186</t>
  </si>
  <si>
    <t>DIN01187</t>
  </si>
  <si>
    <t>DIN01169</t>
  </si>
  <si>
    <t>DIN01141</t>
  </si>
  <si>
    <t>DIN01434</t>
  </si>
  <si>
    <t>DIN01435</t>
  </si>
  <si>
    <t>DIN01436</t>
  </si>
  <si>
    <t>DIN01490</t>
  </si>
  <si>
    <t>DIN01207</t>
  </si>
  <si>
    <t>DIN01208</t>
  </si>
  <si>
    <t>DIN01209</t>
  </si>
  <si>
    <t>DIN01181</t>
  </si>
  <si>
    <t>DIN00715</t>
  </si>
  <si>
    <t>DIN01293</t>
  </si>
  <si>
    <t>DIN00725</t>
  </si>
  <si>
    <t>Beggelderveldweg</t>
  </si>
  <si>
    <t>DIN00726</t>
  </si>
  <si>
    <t>DIN00727</t>
  </si>
  <si>
    <t>DIN00728</t>
  </si>
  <si>
    <t>DIN00031</t>
  </si>
  <si>
    <t>DIN00036</t>
  </si>
  <si>
    <t>DIN00074</t>
  </si>
  <si>
    <t>DIN00075</t>
  </si>
  <si>
    <t>DIN00076</t>
  </si>
  <si>
    <t>DIN00077</t>
  </si>
  <si>
    <t>DIN00776</t>
  </si>
  <si>
    <t>DIN00724</t>
  </si>
  <si>
    <t>DIN00803</t>
  </si>
  <si>
    <t>DIN00878</t>
  </si>
  <si>
    <t>DIN01106</t>
  </si>
  <si>
    <t>DIN01107</t>
  </si>
  <si>
    <t>DIN01108</t>
  </si>
  <si>
    <t>PLL 24W</t>
  </si>
  <si>
    <t>PLL 36W</t>
  </si>
  <si>
    <t>Pl-L 24W</t>
  </si>
  <si>
    <t>centrum</t>
  </si>
  <si>
    <t>ALN01745</t>
  </si>
  <si>
    <t>ALN00279</t>
  </si>
  <si>
    <t>ALN00280</t>
  </si>
  <si>
    <t>ALN00281</t>
  </si>
  <si>
    <t>ALN03387</t>
  </si>
  <si>
    <t>ALN00146</t>
  </si>
  <si>
    <t>Beunkdijk</t>
  </si>
  <si>
    <t>ALN01233</t>
  </si>
  <si>
    <t>ALN02410</t>
  </si>
  <si>
    <t>Bevrijding</t>
  </si>
  <si>
    <t>ALN01261</t>
  </si>
  <si>
    <t>ALN01262</t>
  </si>
  <si>
    <t>ALN01263</t>
  </si>
  <si>
    <t>ALN01264</t>
  </si>
  <si>
    <t>ALN01265</t>
  </si>
  <si>
    <t>ALN01266</t>
  </si>
  <si>
    <t>ALN01267</t>
  </si>
  <si>
    <t>ALN01268</t>
  </si>
  <si>
    <t>ALN01269</t>
  </si>
  <si>
    <t>ALN01270</t>
  </si>
  <si>
    <t>ALN01271</t>
  </si>
  <si>
    <t>ALN01272</t>
  </si>
  <si>
    <t>ALN01273</t>
  </si>
  <si>
    <t>ALN01274</t>
  </si>
  <si>
    <t>ALN01374</t>
  </si>
  <si>
    <t>ALN01375</t>
  </si>
  <si>
    <t>ALN01376</t>
  </si>
  <si>
    <t>ALN01377</t>
  </si>
  <si>
    <t>ALN01378</t>
  </si>
  <si>
    <t>ALN01380</t>
  </si>
  <si>
    <t>ALN01437</t>
  </si>
  <si>
    <t>ALN01438</t>
  </si>
  <si>
    <t>ALN01439</t>
  </si>
  <si>
    <t>ALN01440</t>
  </si>
  <si>
    <t>ALN01441</t>
  </si>
  <si>
    <t>ALN01442</t>
  </si>
  <si>
    <t>ALN01443</t>
  </si>
  <si>
    <t>ALN01444</t>
  </si>
  <si>
    <t>ALN01445</t>
  </si>
  <si>
    <t>ALN01514</t>
  </si>
  <si>
    <t>ALN01515</t>
  </si>
  <si>
    <t>ALN01516</t>
  </si>
  <si>
    <t>ALN01518</t>
  </si>
  <si>
    <t>ALN01520</t>
  </si>
  <si>
    <t>ALN01521</t>
  </si>
  <si>
    <t>ALN01522</t>
  </si>
  <si>
    <t>ALN01563</t>
  </si>
  <si>
    <t>ALN02573</t>
  </si>
  <si>
    <t>ALN02610</t>
  </si>
  <si>
    <t>ALN02808</t>
  </si>
  <si>
    <t>ALN02809</t>
  </si>
  <si>
    <t>ALN02810</t>
  </si>
  <si>
    <t>ALN02811</t>
  </si>
  <si>
    <t>ALN02812</t>
  </si>
  <si>
    <t>ALN02813</t>
  </si>
  <si>
    <t>ALN02814</t>
  </si>
  <si>
    <t>ALN02815</t>
  </si>
  <si>
    <t>ALN02816</t>
  </si>
  <si>
    <t>ALN02817</t>
  </si>
  <si>
    <t>ALN02820</t>
  </si>
  <si>
    <t>ALN02821</t>
  </si>
  <si>
    <t>ALN02822</t>
  </si>
  <si>
    <t>ALN02823</t>
  </si>
  <si>
    <t>ALN01379</t>
  </si>
  <si>
    <t>50W HPLN</t>
  </si>
  <si>
    <t>Bijnenweg</t>
  </si>
  <si>
    <t>ALN02642</t>
  </si>
  <si>
    <t>ALN01357</t>
  </si>
  <si>
    <t>ALN00762</t>
  </si>
  <si>
    <t>Bilderdijkstraat</t>
  </si>
  <si>
    <t>ALN00763</t>
  </si>
  <si>
    <t>ALN00764</t>
  </si>
  <si>
    <t>ALN00765</t>
  </si>
  <si>
    <t>ALN00767</t>
  </si>
  <si>
    <t>ALN00768</t>
  </si>
  <si>
    <t>ALN00769</t>
  </si>
  <si>
    <t>ALN00770</t>
  </si>
  <si>
    <t>ALN00771</t>
  </si>
  <si>
    <t>ALN02023</t>
  </si>
  <si>
    <t>ALN02024</t>
  </si>
  <si>
    <t>ALN02025</t>
  </si>
  <si>
    <t>ALN02026</t>
  </si>
  <si>
    <t>ALN02047</t>
  </si>
  <si>
    <t>ALN02048</t>
  </si>
  <si>
    <t>ALN01078</t>
  </si>
  <si>
    <t>Bleekwal</t>
  </si>
  <si>
    <t>ALN01079</t>
  </si>
  <si>
    <t>ALN01080</t>
  </si>
  <si>
    <t>ALN01081</t>
  </si>
  <si>
    <t>ALN01082</t>
  </si>
  <si>
    <t>ALN00981</t>
  </si>
  <si>
    <t>ALN03435</t>
  </si>
  <si>
    <t>Bocholtsestraatweg</t>
  </si>
  <si>
    <t>7121GA</t>
  </si>
  <si>
    <t>INDU 3000.60 RNN STELA SQUARE 10LED'S</t>
  </si>
  <si>
    <t>16W STELA LED WIT 5700K</t>
  </si>
  <si>
    <t>ALN03436</t>
  </si>
  <si>
    <t>ALN03437</t>
  </si>
  <si>
    <t>ALN03438</t>
  </si>
  <si>
    <t>ALN03440</t>
  </si>
  <si>
    <t>ALN03442</t>
  </si>
  <si>
    <t>ALN02698</t>
  </si>
  <si>
    <t>ALN00716</t>
  </si>
  <si>
    <t>ALN01759</t>
  </si>
  <si>
    <t>ALN03439</t>
  </si>
  <si>
    <t>ALN03441</t>
  </si>
  <si>
    <t>ALN03443</t>
  </si>
  <si>
    <t>ALN55023</t>
  </si>
  <si>
    <t>ALN00714</t>
  </si>
  <si>
    <t>ALN00698</t>
  </si>
  <si>
    <t>ALN00694</t>
  </si>
  <si>
    <t>ALN00695</t>
  </si>
  <si>
    <t>ALN01310</t>
  </si>
  <si>
    <t>ALN01312</t>
  </si>
  <si>
    <t>ALN02456</t>
  </si>
  <si>
    <t>ALN00699</t>
  </si>
  <si>
    <t>ALN00700</t>
  </si>
  <si>
    <t>ALN00701</t>
  </si>
  <si>
    <t>ALN00703</t>
  </si>
  <si>
    <t>ALN00704</t>
  </si>
  <si>
    <t>ALN00705</t>
  </si>
  <si>
    <t>ALN00706</t>
  </si>
  <si>
    <t>ALN00708</t>
  </si>
  <si>
    <t>ALN00717</t>
  </si>
  <si>
    <t>ALN00707</t>
  </si>
  <si>
    <t>ALN00697</t>
  </si>
  <si>
    <t>INDU 2550 IRIS</t>
  </si>
  <si>
    <t>ALN00709</t>
  </si>
  <si>
    <t>ALN00710</t>
  </si>
  <si>
    <t>ALN00711</t>
  </si>
  <si>
    <t>ALN00712</t>
  </si>
  <si>
    <t>ALN00713</t>
  </si>
  <si>
    <t>ALN00715</t>
  </si>
  <si>
    <t>ALN01191</t>
  </si>
  <si>
    <t>ALN01192</t>
  </si>
  <si>
    <t>ALN01311</t>
  </si>
  <si>
    <t>ALN55016</t>
  </si>
  <si>
    <t>ALN02850</t>
  </si>
  <si>
    <t>Rondweg Zuid</t>
  </si>
  <si>
    <t>ALN02851</t>
  </si>
  <si>
    <t>ALN00696</t>
  </si>
  <si>
    <t>ARM IRIS 2552 1XPLL 55W R7035 EVSA</t>
  </si>
  <si>
    <t>LAMP PLL 55W 830 HF 2G11 4P Polar</t>
  </si>
  <si>
    <t>ALN55005</t>
  </si>
  <si>
    <t>ALN02852</t>
  </si>
  <si>
    <t>PL-L 24 W 830 evsa</t>
  </si>
  <si>
    <t>ALN03174</t>
  </si>
  <si>
    <t>Bodendijk</t>
  </si>
  <si>
    <t>24W PLL 4P 830</t>
  </si>
  <si>
    <t>ALN03175</t>
  </si>
  <si>
    <t>ALN03185</t>
  </si>
  <si>
    <t>ALN03162</t>
  </si>
  <si>
    <t>ALN03163</t>
  </si>
  <si>
    <t>ALN03164</t>
  </si>
  <si>
    <t>ALN03165</t>
  </si>
  <si>
    <t>ALN03167</t>
  </si>
  <si>
    <t>ALN02704</t>
  </si>
  <si>
    <t>ALN02705</t>
  </si>
  <si>
    <t>ALN02706</t>
  </si>
  <si>
    <t>ALN03166</t>
  </si>
  <si>
    <t>ALN03168</t>
  </si>
  <si>
    <t>ALN03169</t>
  </si>
  <si>
    <t>ALN03172</t>
  </si>
  <si>
    <t>ALN03173</t>
  </si>
  <si>
    <t>ALN03176</t>
  </si>
  <si>
    <t>ALN03177</t>
  </si>
  <si>
    <t>ALN03178</t>
  </si>
  <si>
    <t>ALN03179</t>
  </si>
  <si>
    <t>ALN03180</t>
  </si>
  <si>
    <t>ALN03181</t>
  </si>
  <si>
    <t>ALN03182</t>
  </si>
  <si>
    <t>ALN03183</t>
  </si>
  <si>
    <t>ALN03184</t>
  </si>
  <si>
    <t>ALN03186</t>
  </si>
  <si>
    <t>ALN03187</t>
  </si>
  <si>
    <t>ALN03188</t>
  </si>
  <si>
    <t>ALN03189</t>
  </si>
  <si>
    <t>ALN03190</t>
  </si>
  <si>
    <t>ALN03191</t>
  </si>
  <si>
    <t>ALN03192</t>
  </si>
  <si>
    <t>ALN03193</t>
  </si>
  <si>
    <t>ALN03194</t>
  </si>
  <si>
    <t>ALN03195</t>
  </si>
  <si>
    <t>ALN03196</t>
  </si>
  <si>
    <t>ALN03197</t>
  </si>
  <si>
    <t>ALN03198</t>
  </si>
  <si>
    <t>ALN03199</t>
  </si>
  <si>
    <t>ALN03170</t>
  </si>
  <si>
    <t>ARM IRIS 2551 1XPLL 36W R9005 EVSA</t>
  </si>
  <si>
    <t>LAMP PLL 36W 830 2G11 4P Pola</t>
  </si>
  <si>
    <t>ALN00802</t>
  </si>
  <si>
    <t>Bodenvoor</t>
  </si>
  <si>
    <t>ALN00803</t>
  </si>
  <si>
    <t>ALN03366</t>
  </si>
  <si>
    <t>ALN03368</t>
  </si>
  <si>
    <t>ALN02585</t>
  </si>
  <si>
    <t>Bolwerkweg</t>
  </si>
  <si>
    <t>INDU 2550.19 IRIS</t>
  </si>
  <si>
    <t>ALN00069</t>
  </si>
  <si>
    <t>ALN00070</t>
  </si>
  <si>
    <t>DIN01612</t>
  </si>
  <si>
    <t>DIN00016</t>
  </si>
  <si>
    <t>DIN00017</t>
  </si>
  <si>
    <t>DIN00741</t>
  </si>
  <si>
    <t>DIN01613</t>
  </si>
  <si>
    <t>DIN01614</t>
  </si>
  <si>
    <t>DIN01428</t>
  </si>
  <si>
    <t>De Bijvank</t>
  </si>
  <si>
    <t>DIN01429</t>
  </si>
  <si>
    <t>DIN01492</t>
  </si>
  <si>
    <t>DIN01494</t>
  </si>
  <si>
    <t>DIN01584</t>
  </si>
  <si>
    <t>DIN00824</t>
  </si>
  <si>
    <t>DIN00825</t>
  </si>
  <si>
    <t>DIN00826</t>
  </si>
  <si>
    <t>DIN00827</t>
  </si>
  <si>
    <t>DIN00869</t>
  </si>
  <si>
    <t>DIN00870</t>
  </si>
  <si>
    <t>DIN00871</t>
  </si>
  <si>
    <t>DIN00873</t>
  </si>
  <si>
    <t>44</t>
  </si>
  <si>
    <t>DIN00874</t>
  </si>
  <si>
    <t>DIN00875</t>
  </si>
  <si>
    <t>DIN00876</t>
  </si>
  <si>
    <t>DIN00877</t>
  </si>
  <si>
    <t>DIN00880</t>
  </si>
  <si>
    <t>DIN00881</t>
  </si>
  <si>
    <t>DIN00882</t>
  </si>
  <si>
    <t>DIN00883</t>
  </si>
  <si>
    <t>DIN01092</t>
  </si>
  <si>
    <t>De Hagen</t>
  </si>
  <si>
    <t>DIN01142</t>
  </si>
  <si>
    <t>DIN01143</t>
  </si>
  <si>
    <t>DIN00931</t>
  </si>
  <si>
    <t>DIN00932</t>
  </si>
  <si>
    <t>DIN01041</t>
  </si>
  <si>
    <t>DIN01051</t>
  </si>
  <si>
    <t>DIN01052</t>
  </si>
  <si>
    <t>DIN01058</t>
  </si>
  <si>
    <t>DIN01059</t>
  </si>
  <si>
    <t>DIN01091</t>
  </si>
  <si>
    <t>DIN01093</t>
  </si>
  <si>
    <t>DIN01094</t>
  </si>
  <si>
    <t>DIN01095</t>
  </si>
  <si>
    <t>DIN01096</t>
  </si>
  <si>
    <t>DIN01097</t>
  </si>
  <si>
    <t>DIN01098</t>
  </si>
  <si>
    <t>DIN01099</t>
  </si>
  <si>
    <t>DIN01154</t>
  </si>
  <si>
    <t>DIN01155</t>
  </si>
  <si>
    <t>DIN01156</t>
  </si>
  <si>
    <t>DIN01157</t>
  </si>
  <si>
    <t>DIN01158</t>
  </si>
  <si>
    <t>DIN01048</t>
  </si>
  <si>
    <t>De Hooilanden</t>
  </si>
  <si>
    <t>DIN01049</t>
  </si>
  <si>
    <t>DIN01050</t>
  </si>
  <si>
    <t>DIN00838</t>
  </si>
  <si>
    <t>De Horsten</t>
  </si>
  <si>
    <t>7091TM</t>
  </si>
  <si>
    <t>DIN00839</t>
  </si>
  <si>
    <t>DIN00896</t>
  </si>
  <si>
    <t>DIN00897</t>
  </si>
  <si>
    <t>7091TN</t>
  </si>
  <si>
    <t>DIN00898</t>
  </si>
  <si>
    <t>DIN00899</t>
  </si>
  <si>
    <t>DIN01253</t>
  </si>
  <si>
    <t>De Kamp</t>
  </si>
  <si>
    <t>DIN01470</t>
  </si>
  <si>
    <t>DIN01471</t>
  </si>
  <si>
    <t>DIN01472</t>
  </si>
  <si>
    <t>DIN01432</t>
  </si>
  <si>
    <t>De Klumpender</t>
  </si>
  <si>
    <t>DIN01433</t>
  </si>
  <si>
    <t>DIN01493</t>
  </si>
  <si>
    <t>DIN00945</t>
  </si>
  <si>
    <t>DIN00946</t>
  </si>
  <si>
    <t>DIN00952</t>
  </si>
  <si>
    <t>DIN00953</t>
  </si>
  <si>
    <t>DIN00954</t>
  </si>
  <si>
    <t>DIN00955</t>
  </si>
  <si>
    <t>DIN00956</t>
  </si>
  <si>
    <t>DIN00957</t>
  </si>
  <si>
    <t>DIN00974</t>
  </si>
  <si>
    <t>DIN00975</t>
  </si>
  <si>
    <t>DIN00926</t>
  </si>
  <si>
    <t>DIN00976</t>
  </si>
  <si>
    <t>DIN00977</t>
  </si>
  <si>
    <t>DIN00983</t>
  </si>
  <si>
    <t>DIN00984</t>
  </si>
  <si>
    <t>DIN00985</t>
  </si>
  <si>
    <t>DIN00986</t>
  </si>
  <si>
    <t>DIN00307</t>
  </si>
  <si>
    <t>DIN01001</t>
  </si>
  <si>
    <t>DIN01002</t>
  </si>
  <si>
    <t>DIN01478</t>
  </si>
  <si>
    <t>DIN01479</t>
  </si>
  <si>
    <t>DIN01480</t>
  </si>
  <si>
    <t>DIN01481</t>
  </si>
  <si>
    <t>DIN01482</t>
  </si>
  <si>
    <t>DIN01483</t>
  </si>
  <si>
    <t>DIN01484</t>
  </si>
  <si>
    <t>DIN00807</t>
  </si>
  <si>
    <t>De Marke</t>
  </si>
  <si>
    <t>DIN01224</t>
  </si>
  <si>
    <t>DIN01231</t>
  </si>
  <si>
    <t>DIN01239</t>
  </si>
  <si>
    <t>DIN01240</t>
  </si>
  <si>
    <t>DIN01241</t>
  </si>
  <si>
    <t>DIN01242</t>
  </si>
  <si>
    <t>DIN01218</t>
  </si>
  <si>
    <t>DIN01219</t>
  </si>
  <si>
    <t>DIN01257</t>
  </si>
  <si>
    <t>DIN01269</t>
  </si>
  <si>
    <t>DIN01268</t>
  </si>
  <si>
    <t>DIN00808</t>
  </si>
  <si>
    <t>DIN00809</t>
  </si>
  <si>
    <t>DIN00810</t>
  </si>
  <si>
    <t>DIN00811</t>
  </si>
  <si>
    <t>DIN00812</t>
  </si>
  <si>
    <t>DIN00813</t>
  </si>
  <si>
    <t>DIN00225</t>
  </si>
  <si>
    <t>De Meibrink</t>
  </si>
  <si>
    <t>DIN00226</t>
  </si>
  <si>
    <t>DIN00528</t>
  </si>
  <si>
    <t>DIN00529</t>
  </si>
  <si>
    <t>DIN00581</t>
  </si>
  <si>
    <t>DIN00582</t>
  </si>
  <si>
    <t>DIN00583</t>
  </si>
  <si>
    <t>DIN00584</t>
  </si>
  <si>
    <t>DIN00585</t>
  </si>
  <si>
    <t>DIN00586</t>
  </si>
  <si>
    <t>DIN00587</t>
  </si>
  <si>
    <t>DIN01709</t>
  </si>
  <si>
    <t>DIN01339</t>
  </si>
  <si>
    <t>DIN01443</t>
  </si>
  <si>
    <t>De Pas</t>
  </si>
  <si>
    <t>7091VR</t>
  </si>
  <si>
    <t>DIN01444</t>
  </si>
  <si>
    <t>DIN00866</t>
  </si>
  <si>
    <t>DIN00867</t>
  </si>
  <si>
    <t>7091VS</t>
  </si>
  <si>
    <t>DIN00868</t>
  </si>
  <si>
    <t>DIN01537</t>
  </si>
  <si>
    <t>De Riete</t>
  </si>
  <si>
    <t>DIN01538</t>
  </si>
  <si>
    <t>DIN01539</t>
  </si>
  <si>
    <t>DIN01540</t>
  </si>
  <si>
    <t>DIN01558</t>
  </si>
  <si>
    <t>DIN01559</t>
  </si>
  <si>
    <t>DIN01560</t>
  </si>
  <si>
    <t>DIN01561</t>
  </si>
  <si>
    <t>DIN01557</t>
  </si>
  <si>
    <t>DIN01611</t>
  </si>
  <si>
    <t>DIN00681</t>
  </si>
  <si>
    <t>De Ruiterij</t>
  </si>
  <si>
    <t>DIN00682</t>
  </si>
  <si>
    <t>DIN00683</t>
  </si>
  <si>
    <t>DIN00684</t>
  </si>
  <si>
    <t>DIN00921</t>
  </si>
  <si>
    <t>DIN00757</t>
  </si>
  <si>
    <t>DIN00758</t>
  </si>
  <si>
    <t>DIN01371</t>
  </si>
  <si>
    <t>DIN01374</t>
  </si>
  <si>
    <t>DIN01396</t>
  </si>
  <si>
    <t>DIN01397</t>
  </si>
  <si>
    <t>DIN01504</t>
  </si>
  <si>
    <t>DIN00676</t>
  </si>
  <si>
    <t>DIN00677</t>
  </si>
  <si>
    <t>DIN00678</t>
  </si>
  <si>
    <t>DIN00679</t>
  </si>
  <si>
    <t>DIN00759</t>
  </si>
  <si>
    <t>DIN00760</t>
  </si>
  <si>
    <t>DIN00761</t>
  </si>
  <si>
    <t>DIN00762</t>
  </si>
  <si>
    <t>DIN00680</t>
  </si>
  <si>
    <t>DIN00572</t>
  </si>
  <si>
    <t>De Tol</t>
  </si>
  <si>
    <t>DIN00573</t>
  </si>
  <si>
    <t>DIN00574</t>
  </si>
  <si>
    <t>DIN00575</t>
  </si>
  <si>
    <t>DIN00576</t>
  </si>
  <si>
    <t>DIN00577</t>
  </si>
  <si>
    <t>DIN00578</t>
  </si>
  <si>
    <t>DIN00579</t>
  </si>
  <si>
    <t>DIN00569</t>
  </si>
  <si>
    <t>DIN00570</t>
  </si>
  <si>
    <t>DIN00580</t>
  </si>
  <si>
    <t>DIN01334</t>
  </si>
  <si>
    <t>DIN01335</t>
  </si>
  <si>
    <t>DIN01336</t>
  </si>
  <si>
    <t>DIN00571</t>
  </si>
  <si>
    <t>DIN00523</t>
  </si>
  <si>
    <t>DIN00524</t>
  </si>
  <si>
    <t>DIN00527</t>
  </si>
  <si>
    <t>DIN00566</t>
  </si>
  <si>
    <t>DIN00567</t>
  </si>
  <si>
    <t>DIN00568</t>
  </si>
  <si>
    <t>DIN01440</t>
  </si>
  <si>
    <t>De Woerd</t>
  </si>
  <si>
    <t>DIN01441</t>
  </si>
  <si>
    <t>DIN01442</t>
  </si>
  <si>
    <t>DIN00822</t>
  </si>
  <si>
    <t>7091VM</t>
  </si>
  <si>
    <t>DIN00823</t>
  </si>
  <si>
    <t>DIN00816</t>
  </si>
  <si>
    <t>DIN00817</t>
  </si>
  <si>
    <t>DIN00818</t>
  </si>
  <si>
    <t>DIN00819</t>
  </si>
  <si>
    <t>DIN00820</t>
  </si>
  <si>
    <t>DIN00821</t>
  </si>
  <si>
    <t>DIN00190</t>
  </si>
  <si>
    <t>Dr van der Meerstraat</t>
  </si>
  <si>
    <t>DIN00191</t>
  </si>
  <si>
    <t>DIN01547</t>
  </si>
  <si>
    <t>DIN01012</t>
  </si>
  <si>
    <t>INDU 2301.21</t>
  </si>
  <si>
    <t>50W SON</t>
  </si>
  <si>
    <t>DIN00192</t>
  </si>
  <si>
    <t>DINXPERLOGosenhof</t>
  </si>
  <si>
    <t>ALN00674</t>
  </si>
  <si>
    <t>ALN02616</t>
  </si>
  <si>
    <t>ALN02617</t>
  </si>
  <si>
    <t>ALN02618</t>
  </si>
  <si>
    <t>ALN02619</t>
  </si>
  <si>
    <t>ALN02620</t>
  </si>
  <si>
    <t>ALN00679</t>
  </si>
  <si>
    <t>ALN03035</t>
  </si>
  <si>
    <t>ALN03036</t>
  </si>
  <si>
    <t>ALN03037</t>
  </si>
  <si>
    <t>ALN03038</t>
  </si>
  <si>
    <t>ALN03039</t>
  </si>
  <si>
    <t>ALN00675</t>
  </si>
  <si>
    <t>ALN00673</t>
  </si>
  <si>
    <t>INDU 2551 IRIS DIM</t>
  </si>
  <si>
    <t>36W PLL 4P HF DIM 840</t>
  </si>
  <si>
    <t>ALN00677</t>
  </si>
  <si>
    <t>ALN00680</t>
  </si>
  <si>
    <t>ALN00681</t>
  </si>
  <si>
    <t>ALN00682</t>
  </si>
  <si>
    <t>ALN00683</t>
  </si>
  <si>
    <t>ALN00684</t>
  </si>
  <si>
    <t>ALN00676</t>
  </si>
  <si>
    <t>LAMP PLL 36W 830 HF 2G11 4P Polar</t>
  </si>
  <si>
    <t>ALN00293</t>
  </si>
  <si>
    <t>Brukterenstraat</t>
  </si>
  <si>
    <t>ALN01373</t>
  </si>
  <si>
    <t>ALN01465</t>
  </si>
  <si>
    <t>ALN01466</t>
  </si>
  <si>
    <t>ALN01467</t>
  </si>
  <si>
    <t>ALN01281</t>
  </si>
  <si>
    <t>Bullenssteeg</t>
  </si>
  <si>
    <t>PHIL XGS201</t>
  </si>
  <si>
    <t>ALN01880</t>
  </si>
  <si>
    <t>ALN01968</t>
  </si>
  <si>
    <t>ALN01969</t>
  </si>
  <si>
    <t>ALN01970</t>
  </si>
  <si>
    <t>ALN01971</t>
  </si>
  <si>
    <t>ALN01972</t>
  </si>
  <si>
    <t>ALN01973</t>
  </si>
  <si>
    <t>ALN01974</t>
  </si>
  <si>
    <t>ALN01975</t>
  </si>
  <si>
    <t>ALN01976</t>
  </si>
  <si>
    <t>ALN01977</t>
  </si>
  <si>
    <t>ALN03001</t>
  </si>
  <si>
    <t>Buninkdijk</t>
  </si>
  <si>
    <t>PHIL SGS204</t>
  </si>
  <si>
    <t>150W SON-T</t>
  </si>
  <si>
    <t>ALN03002</t>
  </si>
  <si>
    <t>ALN00177</t>
  </si>
  <si>
    <t>ALN02756</t>
  </si>
  <si>
    <t>ALN00436</t>
  </si>
  <si>
    <t>Dalweg</t>
  </si>
  <si>
    <t>ALN00437</t>
  </si>
  <si>
    <t>ALN00438</t>
  </si>
  <si>
    <t>ALN00439</t>
  </si>
  <si>
    <t>ALN02712</t>
  </si>
  <si>
    <t>ALN02713</t>
  </si>
  <si>
    <t>ALN02714</t>
  </si>
  <si>
    <t>ALN00432</t>
  </si>
  <si>
    <t>ALN00433</t>
  </si>
  <si>
    <t>ALN00434</t>
  </si>
  <si>
    <t>ALN00435</t>
  </si>
  <si>
    <t>ALN02710</t>
  </si>
  <si>
    <t>ALN02711</t>
  </si>
  <si>
    <t>ALN00919</t>
  </si>
  <si>
    <t>ALN00920</t>
  </si>
  <si>
    <t>ALN00921</t>
  </si>
  <si>
    <t>ALN00922</t>
  </si>
  <si>
    <t>ALN00440</t>
  </si>
  <si>
    <t>ALN00218</t>
  </si>
  <si>
    <t>Damstraat</t>
  </si>
  <si>
    <t>ALN00219</t>
  </si>
  <si>
    <t>ALN00220</t>
  </si>
  <si>
    <t>ALN00221</t>
  </si>
  <si>
    <t>ALN00222</t>
  </si>
  <si>
    <t>ALN02365</t>
  </si>
  <si>
    <t>ALN02366</t>
  </si>
  <si>
    <t>ALN02423</t>
  </si>
  <si>
    <t>ALN02424</t>
  </si>
  <si>
    <t>ALN02425</t>
  </si>
  <si>
    <t>ALN00210</t>
  </si>
  <si>
    <t>ALN00211</t>
  </si>
  <si>
    <t>ALN00212</t>
  </si>
  <si>
    <t>ALN00213</t>
  </si>
  <si>
    <t>ALN00214</t>
  </si>
  <si>
    <t>ALN00215</t>
  </si>
  <si>
    <t>ALN00216</t>
  </si>
  <si>
    <t>ALN00217</t>
  </si>
  <si>
    <t>ALN02419</t>
  </si>
  <si>
    <t>ALN02420</t>
  </si>
  <si>
    <t>ALN02421</t>
  </si>
  <si>
    <t>ALN02422</t>
  </si>
  <si>
    <t>ALN01924</t>
  </si>
  <si>
    <t>ALN01925</t>
  </si>
  <si>
    <t>ALN01923</t>
  </si>
  <si>
    <t>ALN01594</t>
  </si>
  <si>
    <t>De Hare</t>
  </si>
  <si>
    <t>ALN01596</t>
  </si>
  <si>
    <t>ALN01597</t>
  </si>
  <si>
    <t>ALN01598</t>
  </si>
  <si>
    <t>ALN01599</t>
  </si>
  <si>
    <t>ALN01600</t>
  </si>
  <si>
    <t>ALN01601</t>
  </si>
  <si>
    <t>ALN01604</t>
  </si>
  <si>
    <t>ALN01605</t>
  </si>
  <si>
    <t>ALN01606</t>
  </si>
  <si>
    <t>ALN01857</t>
  </si>
  <si>
    <t>ALN01858</t>
  </si>
  <si>
    <t>ALN01290</t>
  </si>
  <si>
    <t>ALN01609</t>
  </si>
  <si>
    <t>ALN01610</t>
  </si>
  <si>
    <t>ALN01612</t>
  </si>
  <si>
    <t>ALN01856</t>
  </si>
  <si>
    <t>ALN01608</t>
  </si>
  <si>
    <t>ALN01611</t>
  </si>
  <si>
    <t>ALN01613</t>
  </si>
  <si>
    <t>ALN01614</t>
  </si>
  <si>
    <t>ALN01615</t>
  </si>
  <si>
    <t>ALN01616</t>
  </si>
  <si>
    <t>ALN01617</t>
  </si>
  <si>
    <t>ALN01618</t>
  </si>
  <si>
    <t>ALN01619</t>
  </si>
  <si>
    <t>ALN01620</t>
  </si>
  <si>
    <t>ALN01937</t>
  </si>
  <si>
    <t>ALN01602</t>
  </si>
  <si>
    <t>ALN00153</t>
  </si>
  <si>
    <t>De Heurnseweg</t>
  </si>
  <si>
    <t>ALN01675</t>
  </si>
  <si>
    <t>De Hoven</t>
  </si>
  <si>
    <t>ALN01676</t>
  </si>
  <si>
    <t>ALN01677</t>
  </si>
  <si>
    <t>ALN03076</t>
  </si>
  <si>
    <t>ALN03077</t>
  </si>
  <si>
    <t>ALN03075</t>
  </si>
  <si>
    <t>ALN01203</t>
  </si>
  <si>
    <t>ALN02049</t>
  </si>
  <si>
    <t>ALN00144</t>
  </si>
  <si>
    <t>ALN01199</t>
  </si>
  <si>
    <t>ALN01679</t>
  </si>
  <si>
    <t>ALN01680</t>
  </si>
  <si>
    <t>ALN01693</t>
  </si>
  <si>
    <t>ALN02270</t>
  </si>
  <si>
    <t>ALN02271</t>
  </si>
  <si>
    <t>ALN02272</t>
  </si>
  <si>
    <t>ALN02273</t>
  </si>
  <si>
    <t>ALN02274</t>
  </si>
  <si>
    <t>ALN02308</t>
  </si>
  <si>
    <t>ALN02309</t>
  </si>
  <si>
    <t>ALN02310</t>
  </si>
  <si>
    <t>ALN02331</t>
  </si>
  <si>
    <t>ALN02332</t>
  </si>
  <si>
    <t>ALN01678</t>
  </si>
  <si>
    <t>ALN02333</t>
  </si>
  <si>
    <t>INDU 2050.04</t>
  </si>
  <si>
    <t>AEG JDC118</t>
  </si>
  <si>
    <t>18W PLL 4P 840</t>
  </si>
  <si>
    <t>ALN01291</t>
  </si>
  <si>
    <t>De Miggelt</t>
  </si>
  <si>
    <t>ALN01292</t>
  </si>
  <si>
    <t>ALN01293</t>
  </si>
  <si>
    <t>ALN01294</t>
  </si>
  <si>
    <t>ALN01295</t>
  </si>
  <si>
    <t>ALN01296</t>
  </si>
  <si>
    <t>ALN01297</t>
  </si>
  <si>
    <t>ALN01298</t>
  </si>
  <si>
    <t>ALN01299</t>
  </si>
  <si>
    <t>ALN01300</t>
  </si>
  <si>
    <t>ALN01301</t>
  </si>
  <si>
    <t>ALN01302</t>
  </si>
  <si>
    <t>ALN01303</t>
  </si>
  <si>
    <t>ALN01304</t>
  </si>
  <si>
    <t>ALN01305</t>
  </si>
  <si>
    <t>ALN01306</t>
  </si>
  <si>
    <t>ALN01307</t>
  </si>
  <si>
    <t>ALN01308</t>
  </si>
  <si>
    <t>ALN01309</t>
  </si>
  <si>
    <t>ALN01916</t>
  </si>
  <si>
    <t>ALN01934</t>
  </si>
  <si>
    <t>ALN01935</t>
  </si>
  <si>
    <t>ALN01936</t>
  </si>
  <si>
    <t>ALN01946</t>
  </si>
  <si>
    <t>ALN01763</t>
  </si>
  <si>
    <t>ALN01764</t>
  </si>
  <si>
    <t>ALN01765</t>
  </si>
  <si>
    <t>ALN01766</t>
  </si>
  <si>
    <t>ALN00528</t>
  </si>
  <si>
    <t>ALN01893</t>
  </si>
  <si>
    <t>ALN01894</t>
  </si>
  <si>
    <t>ALN01896</t>
  </si>
  <si>
    <t>ALN01899</t>
  </si>
  <si>
    <t>ALN01897</t>
  </si>
  <si>
    <t>ALN01898</t>
  </si>
  <si>
    <t>ALN01895</t>
  </si>
  <si>
    <t>ALN02061</t>
  </si>
  <si>
    <t>ALN01917</t>
  </si>
  <si>
    <t>ALN00181</t>
  </si>
  <si>
    <t>Dennenoord</t>
  </si>
  <si>
    <t>ALN00182</t>
  </si>
  <si>
    <t>ALN00183</t>
  </si>
  <si>
    <t>ALN02429</t>
  </si>
  <si>
    <t>ALN02430</t>
  </si>
  <si>
    <t>ALN02431</t>
  </si>
  <si>
    <t>ALN02432</t>
  </si>
  <si>
    <t>ALN02433</t>
  </si>
  <si>
    <t>ALN00777</t>
  </si>
  <si>
    <t>Derde Broekdijk</t>
  </si>
  <si>
    <t>ALN01631</t>
  </si>
  <si>
    <t>ALN01632</t>
  </si>
  <si>
    <t>ALN01634</t>
  </si>
  <si>
    <t>ALN01636</t>
  </si>
  <si>
    <t>ALN02302</t>
  </si>
  <si>
    <t>ALN01633</t>
  </si>
  <si>
    <t>ALN00790</t>
  </si>
  <si>
    <t>DIN00912</t>
  </si>
  <si>
    <t>DIN01178</t>
  </si>
  <si>
    <t>INDU 2552 IRIS</t>
  </si>
  <si>
    <t>DIN00211</t>
  </si>
  <si>
    <t>PHIL FRS201 /2</t>
  </si>
  <si>
    <t>DIN00780</t>
  </si>
  <si>
    <t>DIN01175</t>
  </si>
  <si>
    <t>DIN01176</t>
  </si>
  <si>
    <t>DIN01177</t>
  </si>
  <si>
    <t>DIN01179</t>
  </si>
  <si>
    <t>DIN01180</t>
  </si>
  <si>
    <t>DIN01190</t>
  </si>
  <si>
    <t>DIN01191</t>
  </si>
  <si>
    <t>DIN01192</t>
  </si>
  <si>
    <t>DIN01193</t>
  </si>
  <si>
    <t>DIN01194</t>
  </si>
  <si>
    <t>DIN01196</t>
  </si>
  <si>
    <t>DIN00905</t>
  </si>
  <si>
    <t>DIN01195</t>
  </si>
  <si>
    <t>DIN00781</t>
  </si>
  <si>
    <t>DIN00782</t>
  </si>
  <si>
    <t>DIN01738</t>
  </si>
  <si>
    <t>DIN00416</t>
  </si>
  <si>
    <t>Het Grotenhuis</t>
  </si>
  <si>
    <t>DIN00417</t>
  </si>
  <si>
    <t>DIN00418</t>
  </si>
  <si>
    <t>DIN00419</t>
  </si>
  <si>
    <t>DIN00420</t>
  </si>
  <si>
    <t>DIN00421</t>
  </si>
  <si>
    <t>DIN00422</t>
  </si>
  <si>
    <t>DIN00423</t>
  </si>
  <si>
    <t>DIN00424</t>
  </si>
  <si>
    <t>DIN01159</t>
  </si>
  <si>
    <t>Het Slat</t>
  </si>
  <si>
    <t>DIN01160</t>
  </si>
  <si>
    <t>DIN01161</t>
  </si>
  <si>
    <t>DIN00414</t>
  </si>
  <si>
    <t>DIN00415</t>
  </si>
  <si>
    <t>INDU 2000.12 CDN COMFORT</t>
  </si>
  <si>
    <t>DIN00844</t>
  </si>
  <si>
    <t>DIN00025</t>
  </si>
  <si>
    <t>Hoge Heurnseweg</t>
  </si>
  <si>
    <t>36W PLL 4P 2G11</t>
  </si>
  <si>
    <t>DIN00048</t>
  </si>
  <si>
    <t>DIN00906</t>
  </si>
  <si>
    <t>DIN00907</t>
  </si>
  <si>
    <t>DIN00747</t>
  </si>
  <si>
    <t>DIN00908</t>
  </si>
  <si>
    <t>DIN01446</t>
  </si>
  <si>
    <t>Hoge Veld</t>
  </si>
  <si>
    <t>DIN01447</t>
  </si>
  <si>
    <t>DIN01448</t>
  </si>
  <si>
    <t>DIN01449</t>
  </si>
  <si>
    <t>DIN00785</t>
  </si>
  <si>
    <t>DIN00786</t>
  </si>
  <si>
    <t>DIN00787</t>
  </si>
  <si>
    <t>DIN00788</t>
  </si>
  <si>
    <t>DIN00789</t>
  </si>
  <si>
    <t>DIN00790</t>
  </si>
  <si>
    <t>DIN00791</t>
  </si>
  <si>
    <t>DIN00792</t>
  </si>
  <si>
    <t>DIN00793</t>
  </si>
  <si>
    <t>DIN00794</t>
  </si>
  <si>
    <t>DIN00795</t>
  </si>
  <si>
    <t>DIN00796</t>
  </si>
  <si>
    <t>DIN00797</t>
  </si>
  <si>
    <t>DIN00114</t>
  </si>
  <si>
    <t>Hogestraat</t>
  </si>
  <si>
    <t>INDU 2400.12 PADVINDER</t>
  </si>
  <si>
    <t>18W PLL 4P HF 840</t>
  </si>
  <si>
    <t>DIN00115</t>
  </si>
  <si>
    <t>DIN00116</t>
  </si>
  <si>
    <t>DIN00021</t>
  </si>
  <si>
    <t>DIN01069</t>
  </si>
  <si>
    <t>Schreder Alura</t>
  </si>
  <si>
    <t>DIN00925</t>
  </si>
  <si>
    <t>DIN00274</t>
  </si>
  <si>
    <t>DIN00273</t>
  </si>
  <si>
    <t>DIN00275</t>
  </si>
  <si>
    <t>DIN00279</t>
  </si>
  <si>
    <t>DIN00281</t>
  </si>
  <si>
    <t>DIN00286</t>
  </si>
  <si>
    <t>DIN00287</t>
  </si>
  <si>
    <t>DIN00288</t>
  </si>
  <si>
    <t>DIN00289</t>
  </si>
  <si>
    <t>DIN01063</t>
  </si>
  <si>
    <t>DIN01064</t>
  </si>
  <si>
    <t>DIN01066</t>
  </si>
  <si>
    <t>DIN01068</t>
  </si>
  <si>
    <t>DIN01070</t>
  </si>
  <si>
    <t>DIN01071</t>
  </si>
  <si>
    <t>DIN01073</t>
  </si>
  <si>
    <t>DIN00277</t>
  </si>
  <si>
    <t>DIN01061</t>
  </si>
  <si>
    <t>DIN00282</t>
  </si>
  <si>
    <t>DIN01065</t>
  </si>
  <si>
    <t>DIN01067</t>
  </si>
  <si>
    <t>DIN01072</t>
  </si>
  <si>
    <t>DIN00271</t>
  </si>
  <si>
    <t>DIN01062</t>
  </si>
  <si>
    <t>DIN00280</t>
  </si>
  <si>
    <t>DIN00272</t>
  </si>
  <si>
    <t>DIN00278</t>
  </si>
  <si>
    <t>Markt</t>
  </si>
  <si>
    <t>DIN01074</t>
  </si>
  <si>
    <t>DIN01076</t>
  </si>
  <si>
    <t>DIN01075</t>
  </si>
  <si>
    <t>DIN00251</t>
  </si>
  <si>
    <t>DIN00171</t>
  </si>
  <si>
    <t>Hovenstraat</t>
  </si>
  <si>
    <t>DIN00172</t>
  </si>
  <si>
    <t>DIN00173</t>
  </si>
  <si>
    <t>DIN00174</t>
  </si>
  <si>
    <t>DIN00175</t>
  </si>
  <si>
    <t>DIN00176</t>
  </si>
  <si>
    <t>DIN01723</t>
  </si>
  <si>
    <t>DIN00120</t>
  </si>
  <si>
    <t>I. de Keijzerstraat</t>
  </si>
  <si>
    <t>DIN00121</t>
  </si>
  <si>
    <t>DIN00117</t>
  </si>
  <si>
    <t>Industriestraat</t>
  </si>
  <si>
    <t>40W TLEM</t>
  </si>
  <si>
    <t>DIN01666</t>
  </si>
  <si>
    <t>DIN01665</t>
  </si>
  <si>
    <t>INDU 2650 AURORA</t>
  </si>
  <si>
    <t>DIN01667</t>
  </si>
  <si>
    <t>DIN01668</t>
  </si>
  <si>
    <t>DIN01669</t>
  </si>
  <si>
    <t>DIN01670</t>
  </si>
  <si>
    <t>DIN01671</t>
  </si>
  <si>
    <t>DIN01673</t>
  </si>
  <si>
    <t>DIN01674</t>
  </si>
  <si>
    <t>DIN01672</t>
  </si>
  <si>
    <t>AALTENKriegerdreef</t>
  </si>
  <si>
    <t>AALTENLage Veld</t>
  </si>
  <si>
    <t>AALTENSpinkatstraat</t>
  </si>
  <si>
    <t>ALN00311</t>
  </si>
  <si>
    <t>ALN00312</t>
  </si>
  <si>
    <t>ALN00313</t>
  </si>
  <si>
    <t>ALN03384</t>
  </si>
  <si>
    <t>ALN03385</t>
  </si>
  <si>
    <t>ALN03386</t>
  </si>
  <si>
    <t>ALN00041</t>
  </si>
  <si>
    <t>Frederik Hendrikstraat</t>
  </si>
  <si>
    <t>ALN00042</t>
  </si>
  <si>
    <t>ALN00043</t>
  </si>
  <si>
    <t>ALN02160</t>
  </si>
  <si>
    <t>ALN02161</t>
  </si>
  <si>
    <t>ALN02162</t>
  </si>
  <si>
    <t>ALN02163</t>
  </si>
  <si>
    <t>ALN02164</t>
  </si>
  <si>
    <t>ALN00040</t>
  </si>
  <si>
    <t>ALN00046</t>
  </si>
  <si>
    <t>Ganzenpoelendijk</t>
  </si>
  <si>
    <t>ALN00048</t>
  </si>
  <si>
    <t>ALN03346</t>
  </si>
  <si>
    <t>ALN03347</t>
  </si>
  <si>
    <t>ALN03348</t>
  </si>
  <si>
    <t>ALN01657</t>
  </si>
  <si>
    <t>Gasthuisstraat</t>
  </si>
  <si>
    <t>ALN01658</t>
  </si>
  <si>
    <t>ALN02256</t>
  </si>
  <si>
    <t>ALN02259</t>
  </si>
  <si>
    <t>ALN02257</t>
  </si>
  <si>
    <t>DE NOOD H-THORN CLASSIC</t>
  </si>
  <si>
    <t>20W PLE MASTER 827 E27</t>
  </si>
  <si>
    <t>ALN03004</t>
  </si>
  <si>
    <t>Gendringseweg</t>
  </si>
  <si>
    <t>ALN00150</t>
  </si>
  <si>
    <t>ALN00185</t>
  </si>
  <si>
    <t>ALN01197</t>
  </si>
  <si>
    <t>ALN00148</t>
  </si>
  <si>
    <t>ALN00149</t>
  </si>
  <si>
    <t>ALN00157</t>
  </si>
  <si>
    <t>ALN01385</t>
  </si>
  <si>
    <t>ALN01719</t>
  </si>
  <si>
    <t>Geurdenstraat</t>
  </si>
  <si>
    <t>ALN01720</t>
  </si>
  <si>
    <t>ALN02195</t>
  </si>
  <si>
    <t>ALN02196</t>
  </si>
  <si>
    <t>ALN01169</t>
  </si>
  <si>
    <t>KEGEL 2000.12 SDN PLL36W R9005 EDD</t>
  </si>
  <si>
    <t>ALN01170</t>
  </si>
  <si>
    <t>ALN01171</t>
  </si>
  <si>
    <t>ALN01172</t>
  </si>
  <si>
    <t>ALN00229</t>
  </si>
  <si>
    <t>Goudenregenplein</t>
  </si>
  <si>
    <t>ALN00227</t>
  </si>
  <si>
    <t>ALN00228</t>
  </si>
  <si>
    <t>ALN00245</t>
  </si>
  <si>
    <t>ALN00246</t>
  </si>
  <si>
    <t>ALN02277</t>
  </si>
  <si>
    <t>ALN02278</t>
  </si>
  <si>
    <t>ALN00225</t>
  </si>
  <si>
    <t>ALN00226</t>
  </si>
  <si>
    <t>ALN02299</t>
  </si>
  <si>
    <t>ALN00327</t>
  </si>
  <si>
    <t>Grevinkweg</t>
  </si>
  <si>
    <t>ALN00328</t>
  </si>
  <si>
    <t>ALN01978</t>
  </si>
  <si>
    <t>Groot Deunkweg</t>
  </si>
  <si>
    <t>ALN01979</t>
  </si>
  <si>
    <t>ALN01980</t>
  </si>
  <si>
    <t>ALN01981</t>
  </si>
  <si>
    <t>ALN01982</t>
  </si>
  <si>
    <t>ALN01983</t>
  </si>
  <si>
    <t>ALN01984</t>
  </si>
  <si>
    <t>ALN01985</t>
  </si>
  <si>
    <t>ALN01986</t>
  </si>
  <si>
    <t>ALN01987</t>
  </si>
  <si>
    <t>ALN01988</t>
  </si>
  <si>
    <t>ALN01989</t>
  </si>
  <si>
    <t>ALN01990</t>
  </si>
  <si>
    <t>ALN01991</t>
  </si>
  <si>
    <t>ALN01992</t>
  </si>
  <si>
    <t>ALN01993</t>
  </si>
  <si>
    <t>ALN01994</t>
  </si>
  <si>
    <t>ALN01226</t>
  </si>
  <si>
    <t>ALN01698</t>
  </si>
  <si>
    <t>Grote Maote</t>
  </si>
  <si>
    <t>ALN01699</t>
  </si>
  <si>
    <t>ALN01849</t>
  </si>
  <si>
    <t>ALN01850</t>
  </si>
  <si>
    <t>ALN01851</t>
  </si>
  <si>
    <t>ALN01852</t>
  </si>
  <si>
    <t>ALN01903</t>
  </si>
  <si>
    <t>ALN01904</t>
  </si>
  <si>
    <t>ALN01905</t>
  </si>
  <si>
    <t>ALN01906</t>
  </si>
  <si>
    <t>ALN01907</t>
  </si>
  <si>
    <t>ALN01938</t>
  </si>
  <si>
    <t>ALN01947</t>
  </si>
  <si>
    <t>ALN01948</t>
  </si>
  <si>
    <t>ALN00719</t>
  </si>
  <si>
    <t>ALN02681</t>
  </si>
  <si>
    <t>ALN01847</t>
  </si>
  <si>
    <t>ALN01848</t>
  </si>
  <si>
    <t>ALN01908</t>
  </si>
  <si>
    <t>ALN01909</t>
  </si>
  <si>
    <t>ALN01910</t>
  </si>
  <si>
    <t>ALN01911</t>
  </si>
  <si>
    <t>ALN01949</t>
  </si>
  <si>
    <t>ALN01950</t>
  </si>
  <si>
    <t>ALN01951</t>
  </si>
  <si>
    <t>ALN01952</t>
  </si>
  <si>
    <t>ALN01953</t>
  </si>
  <si>
    <t>ALN02066</t>
  </si>
  <si>
    <t>ALN02067</t>
  </si>
  <si>
    <t>ALN02068</t>
  </si>
  <si>
    <t>ALN02069</t>
  </si>
  <si>
    <t>ALN03430</t>
  </si>
  <si>
    <t>Haartsestraat</t>
  </si>
  <si>
    <t>ALN03431</t>
  </si>
  <si>
    <t>ALN03432</t>
  </si>
  <si>
    <t>ALN03433</t>
  </si>
  <si>
    <t>ALN03434</t>
  </si>
  <si>
    <t>ALN00847</t>
  </si>
  <si>
    <t>ALN00841</t>
  </si>
  <si>
    <t>ALN00842</t>
  </si>
  <si>
    <t>ALN00566</t>
  </si>
  <si>
    <t>ALN00567</t>
  </si>
  <si>
    <t>ALN02709</t>
  </si>
  <si>
    <t>ALN00543</t>
  </si>
  <si>
    <t>ALN00927</t>
  </si>
  <si>
    <t>PHIL HGS201</t>
  </si>
  <si>
    <t>ALN00086</t>
  </si>
  <si>
    <t>ALN00088</t>
  </si>
  <si>
    <t>ALN00089</t>
  </si>
  <si>
    <t>ALN00090</t>
  </si>
  <si>
    <t>ALN00091</t>
  </si>
  <si>
    <t>ALN00788</t>
  </si>
  <si>
    <t>ALN00843</t>
  </si>
  <si>
    <t>ALN00844</t>
  </si>
  <si>
    <t>ALN00845</t>
  </si>
  <si>
    <t>ALN00846</t>
  </si>
  <si>
    <t>ALN00848</t>
  </si>
  <si>
    <t>ALN00849</t>
  </si>
  <si>
    <t>ALN00850</t>
  </si>
  <si>
    <t>ALN00851</t>
  </si>
  <si>
    <t>ALN00889</t>
  </si>
  <si>
    <t>ALN01072</t>
  </si>
  <si>
    <t>ALN01253</t>
  </si>
  <si>
    <t>DIN01683</t>
  </si>
  <si>
    <t>DIN01685</t>
  </si>
  <si>
    <t>DIN01684</t>
  </si>
  <si>
    <t>DIN01682</t>
  </si>
  <si>
    <t>DIN01681</t>
  </si>
  <si>
    <t>DIN00766</t>
  </si>
  <si>
    <t>DIN01110</t>
  </si>
  <si>
    <t>Koendersweg</t>
  </si>
  <si>
    <t>DIN01111</t>
  </si>
  <si>
    <t>DIN01112</t>
  </si>
  <si>
    <t>DIN01136</t>
  </si>
  <si>
    <t>DIN01137</t>
  </si>
  <si>
    <t>DIN01138</t>
  </si>
  <si>
    <t>DIN01139</t>
  </si>
  <si>
    <t>DIN01140</t>
  </si>
  <si>
    <t>DIN01188</t>
  </si>
  <si>
    <t>DIN01135</t>
  </si>
  <si>
    <t>DIN01153</t>
  </si>
  <si>
    <t>DIN00872</t>
  </si>
  <si>
    <t>Koopsbroeck</t>
  </si>
  <si>
    <t>DIN00947</t>
  </si>
  <si>
    <t>DIN00948</t>
  </si>
  <si>
    <t>DIN00967</t>
  </si>
  <si>
    <t>DIN01039</t>
  </si>
  <si>
    <t>DIN01040</t>
  </si>
  <si>
    <t>DIN01451</t>
  </si>
  <si>
    <t>DIN01276</t>
  </si>
  <si>
    <t>Korte Voren</t>
  </si>
  <si>
    <t>DIN01277</t>
  </si>
  <si>
    <t>DIN01278</t>
  </si>
  <si>
    <t>DIN01316</t>
  </si>
  <si>
    <t>DIN01025</t>
  </si>
  <si>
    <t>Kwikkelstraat</t>
  </si>
  <si>
    <t>DIN01081</t>
  </si>
  <si>
    <t>INDU 2058.21</t>
  </si>
  <si>
    <t>DIN01531</t>
  </si>
  <si>
    <t>DIN01532</t>
  </si>
  <si>
    <t>DIN01533</t>
  </si>
  <si>
    <t>DIN01534</t>
  </si>
  <si>
    <t>DIN01535</t>
  </si>
  <si>
    <t>DIN00344</t>
  </si>
  <si>
    <t>DIN01024</t>
  </si>
  <si>
    <t>DIN01078</t>
  </si>
  <si>
    <t>DIN01079</t>
  </si>
  <si>
    <t>DIN01080</t>
  </si>
  <si>
    <t>DIN01082</t>
  </si>
  <si>
    <t>DIN01084</t>
  </si>
  <si>
    <t>DIN01083</t>
  </si>
  <si>
    <t>DIN00345</t>
  </si>
  <si>
    <t>DIN00347</t>
  </si>
  <si>
    <t>DIN01023</t>
  </si>
  <si>
    <t>DIN01077</t>
  </si>
  <si>
    <t>DIN01085</t>
  </si>
  <si>
    <t>DIN00346</t>
  </si>
  <si>
    <t>DIN00739</t>
  </si>
  <si>
    <t>Lage Heurnseweg</t>
  </si>
  <si>
    <t>DIN00740</t>
  </si>
  <si>
    <t>DIN00024</t>
  </si>
  <si>
    <t>ARM FGS104 1XPLL 36W EVSA WIT</t>
  </si>
  <si>
    <t>DIN00026</t>
  </si>
  <si>
    <t>DIN00027</t>
  </si>
  <si>
    <t>DIN00028</t>
  </si>
  <si>
    <t>DIN00033</t>
  </si>
  <si>
    <t>DIN00034</t>
  </si>
  <si>
    <t>DIN00804</t>
  </si>
  <si>
    <t>DIN00993</t>
  </si>
  <si>
    <t>DIN00023</t>
  </si>
  <si>
    <t>DIN00019</t>
  </si>
  <si>
    <t>36W PLL 4P HF 827</t>
  </si>
  <si>
    <t>DIN01405</t>
  </si>
  <si>
    <t>DIN01406</t>
  </si>
  <si>
    <t>DIN01407</t>
  </si>
  <si>
    <t>DIN01408</t>
  </si>
  <si>
    <t>DIN01409</t>
  </si>
  <si>
    <t>DIN01410</t>
  </si>
  <si>
    <t>DIN01411</t>
  </si>
  <si>
    <t>DIN01412</t>
  </si>
  <si>
    <t>50</t>
  </si>
  <si>
    <t>DIN01413</t>
  </si>
  <si>
    <t>DIN01414</t>
  </si>
  <si>
    <t>DIN01415</t>
  </si>
  <si>
    <t>DIN01416</t>
  </si>
  <si>
    <t>DIN00011</t>
  </si>
  <si>
    <t>DIN00997</t>
  </si>
  <si>
    <t>DIN01476</t>
  </si>
  <si>
    <t>DIN01477</t>
  </si>
  <si>
    <t>DIN01515</t>
  </si>
  <si>
    <t>DIN01516</t>
  </si>
  <si>
    <t>DIN01517</t>
  </si>
  <si>
    <t>DIN01518</t>
  </si>
  <si>
    <t>DIN01519</t>
  </si>
  <si>
    <t>DIN01520</t>
  </si>
  <si>
    <t>DIN01521</t>
  </si>
  <si>
    <t>DIN00035</t>
  </si>
  <si>
    <t>DIN01511</t>
  </si>
  <si>
    <t>DIN01512</t>
  </si>
  <si>
    <t>DIN01591</t>
  </si>
  <si>
    <t>90W SOX HF</t>
  </si>
  <si>
    <t>DIN01592</t>
  </si>
  <si>
    <t>DIN01593</t>
  </si>
  <si>
    <t>DIN01594</t>
  </si>
  <si>
    <t>DIN55010</t>
  </si>
  <si>
    <t>DIN01256</t>
  </si>
  <si>
    <t>Lange Akker</t>
  </si>
  <si>
    <t>DIN01254</t>
  </si>
  <si>
    <t>DIN01255</t>
  </si>
  <si>
    <t>DIN01296</t>
  </si>
  <si>
    <t>DIN01270</t>
  </si>
  <si>
    <t>DIN01271</t>
  </si>
  <si>
    <t>DIN00922</t>
  </si>
  <si>
    <t>DIN00425</t>
  </si>
  <si>
    <t>Margrietstraat</t>
  </si>
  <si>
    <t>DIN00426</t>
  </si>
  <si>
    <t>DIN00427</t>
  </si>
  <si>
    <t>DIN00428</t>
  </si>
  <si>
    <t>DIN00429</t>
  </si>
  <si>
    <t>DIN0000G</t>
  </si>
  <si>
    <t>DIN0000L</t>
  </si>
  <si>
    <t>DIN01711</t>
  </si>
  <si>
    <t>DIN00397</t>
  </si>
  <si>
    <t>Marijkestraat</t>
  </si>
  <si>
    <t>7091AN</t>
  </si>
  <si>
    <t>DIN00392</t>
  </si>
  <si>
    <t>DINXPERLODe Horsten</t>
  </si>
  <si>
    <t>ALN01158</t>
  </si>
  <si>
    <t>ALN01159</t>
  </si>
  <si>
    <t>ALN01160</t>
  </si>
  <si>
    <t>ALN01161</t>
  </si>
  <si>
    <t>ALN01162</t>
  </si>
  <si>
    <t>ALN01163</t>
  </si>
  <si>
    <t>ALN01164</t>
  </si>
  <si>
    <t>ALN02803</t>
  </si>
  <si>
    <t>Het Verzet</t>
  </si>
  <si>
    <t>ALN01519</t>
  </si>
  <si>
    <t>ALN01538</t>
  </si>
  <si>
    <t>ALN01539</t>
  </si>
  <si>
    <t>ALN01540</t>
  </si>
  <si>
    <t>ALN01541</t>
  </si>
  <si>
    <t>ALN01542</t>
  </si>
  <si>
    <t>ALN01543</t>
  </si>
  <si>
    <t>ALN01544</t>
  </si>
  <si>
    <t>ALN01545</t>
  </si>
  <si>
    <t>ALN01546</t>
  </si>
  <si>
    <t>ALN01547</t>
  </si>
  <si>
    <t>ALN01548</t>
  </si>
  <si>
    <t>ALN01549</t>
  </si>
  <si>
    <t>ALN01560</t>
  </si>
  <si>
    <t>ALN01695</t>
  </si>
  <si>
    <t>ALN01902</t>
  </si>
  <si>
    <t>ALN02798</t>
  </si>
  <si>
    <t>ALN02799</t>
  </si>
  <si>
    <t>ALN02800</t>
  </si>
  <si>
    <t>ALN02801</t>
  </si>
  <si>
    <t>ALN02804</t>
  </si>
  <si>
    <t>ALN02805</t>
  </si>
  <si>
    <t>ALN02806</t>
  </si>
  <si>
    <t>ALN02807</t>
  </si>
  <si>
    <t>ALN02818</t>
  </si>
  <si>
    <t>ALN02819</t>
  </si>
  <si>
    <t>ALN01517</t>
  </si>
  <si>
    <t>ALN01551</t>
  </si>
  <si>
    <t>ALN01552</t>
  </si>
  <si>
    <t>ALN01553</t>
  </si>
  <si>
    <t>ALN01554</t>
  </si>
  <si>
    <t>ALN01555</t>
  </si>
  <si>
    <t>ALN01556</t>
  </si>
  <si>
    <t>ALN01557</t>
  </si>
  <si>
    <t>ALN01558</t>
  </si>
  <si>
    <t>ALN01559</t>
  </si>
  <si>
    <t>ALN01550</t>
  </si>
  <si>
    <t>ALN01841</t>
  </si>
  <si>
    <t>Hoekstraat</t>
  </si>
  <si>
    <t>ALN00407</t>
  </si>
  <si>
    <t>ALN01842</t>
  </si>
  <si>
    <t>INDU 36.533</t>
  </si>
  <si>
    <t>ALN01843</t>
  </si>
  <si>
    <t>50W SON-INT</t>
  </si>
  <si>
    <t>ALN02399</t>
  </si>
  <si>
    <t>Hoeninkdijk</t>
  </si>
  <si>
    <t>AEG JVC70 GM</t>
  </si>
  <si>
    <t>ALN02400</t>
  </si>
  <si>
    <t>ALN02401</t>
  </si>
  <si>
    <t>ALN01353</t>
  </si>
  <si>
    <t>Hofstedeweg</t>
  </si>
  <si>
    <t>ALN01355</t>
  </si>
  <si>
    <t>ALN00574</t>
  </si>
  <si>
    <t>Hofstraat</t>
  </si>
  <si>
    <t>ALN00575</t>
  </si>
  <si>
    <t>ALN00576</t>
  </si>
  <si>
    <t>ALN00577</t>
  </si>
  <si>
    <t>ALN00578</t>
  </si>
  <si>
    <t>ALN00579</t>
  </si>
  <si>
    <t>ALN00580</t>
  </si>
  <si>
    <t>ALN03005</t>
  </si>
  <si>
    <t>ALN03006</t>
  </si>
  <si>
    <t>ALN00573</t>
  </si>
  <si>
    <t>KEGEL 2005 1xPLL 36W EVSA R6005</t>
  </si>
  <si>
    <t>LAMP PLL 36W 830 2G11 4P Polar</t>
  </si>
  <si>
    <t>ALN00377</t>
  </si>
  <si>
    <t>Hoge Blik</t>
  </si>
  <si>
    <t>ALN01681</t>
  </si>
  <si>
    <t>ALN01682</t>
  </si>
  <si>
    <t>ALN01683</t>
  </si>
  <si>
    <t>ALN01684</t>
  </si>
  <si>
    <t>ALN01685</t>
  </si>
  <si>
    <t>ALN01686</t>
  </si>
  <si>
    <t>ALN01687</t>
  </si>
  <si>
    <t>ALN01688</t>
  </si>
  <si>
    <t>ALN00994</t>
  </si>
  <si>
    <t>ALN00995</t>
  </si>
  <si>
    <t>ALN00996</t>
  </si>
  <si>
    <t>ALN00997</t>
  </si>
  <si>
    <t>ALN00998</t>
  </si>
  <si>
    <t>ALN00999</t>
  </si>
  <si>
    <t>ALN01000</t>
  </si>
  <si>
    <t>ALN01001</t>
  </si>
  <si>
    <t>ALN01002</t>
  </si>
  <si>
    <t>ALN01003</t>
  </si>
  <si>
    <t>ALN01004</t>
  </si>
  <si>
    <t>ALN01005</t>
  </si>
  <si>
    <t>ALN02155</t>
  </si>
  <si>
    <t>ALN01011</t>
  </si>
  <si>
    <t>ALN01018</t>
  </si>
  <si>
    <t>ALN01019</t>
  </si>
  <si>
    <t>ALN01020</t>
  </si>
  <si>
    <t>ALN01021</t>
  </si>
  <si>
    <t>ALN01247</t>
  </si>
  <si>
    <t>ALN01245</t>
  </si>
  <si>
    <t>ALN02382</t>
  </si>
  <si>
    <t>ALN02383</t>
  </si>
  <si>
    <t>ALN02320</t>
  </si>
  <si>
    <t>ALN02321</t>
  </si>
  <si>
    <t>ALN02322</t>
  </si>
  <si>
    <t>ALN02323</t>
  </si>
  <si>
    <t>ALN02324</t>
  </si>
  <si>
    <t>ALN02325</t>
  </si>
  <si>
    <t>ALN02327</t>
  </si>
  <si>
    <t>ALN02328</t>
  </si>
  <si>
    <t>ALN02329</t>
  </si>
  <si>
    <t>ALN02330</t>
  </si>
  <si>
    <t>ALN01827</t>
  </si>
  <si>
    <t>ALN03212</t>
  </si>
  <si>
    <t>ALN03213</t>
  </si>
  <si>
    <t>ALN03214</t>
  </si>
  <si>
    <t>ALN03215</t>
  </si>
  <si>
    <t>ALN03216</t>
  </si>
  <si>
    <t>ALN03217</t>
  </si>
  <si>
    <t>ALN03218</t>
  </si>
  <si>
    <t>ALN03219</t>
  </si>
  <si>
    <t>ALN03220</t>
  </si>
  <si>
    <t>ALN03221</t>
  </si>
  <si>
    <t>DIN00088</t>
  </si>
  <si>
    <t>DIN00090</t>
  </si>
  <si>
    <t>DIN00091</t>
  </si>
  <si>
    <t>DIN00092</t>
  </si>
  <si>
    <t>DIN00109</t>
  </si>
  <si>
    <t>DIN00118</t>
  </si>
  <si>
    <t>DIN00390</t>
  </si>
  <si>
    <t>DIN00391</t>
  </si>
  <si>
    <t>DIN00389</t>
  </si>
  <si>
    <t>DIN00110</t>
  </si>
  <si>
    <t>INDU 2551.19 IRIS</t>
  </si>
  <si>
    <t>DIN01603</t>
  </si>
  <si>
    <t>Minister Ringersstraat</t>
  </si>
  <si>
    <t>DIN00188</t>
  </si>
  <si>
    <t>DIN00189</t>
  </si>
  <si>
    <t>DIN01600</t>
  </si>
  <si>
    <t>DIN01601</t>
  </si>
  <si>
    <t>DIN01602</t>
  </si>
  <si>
    <t>DIN00185</t>
  </si>
  <si>
    <t>DIN00186</t>
  </si>
  <si>
    <t>DIN00187</t>
  </si>
  <si>
    <t>DIN00197</t>
  </si>
  <si>
    <t>Molendwarsweg</t>
  </si>
  <si>
    <t>DIN01319</t>
  </si>
  <si>
    <t>DIN01320</t>
  </si>
  <si>
    <t>DIN01128</t>
  </si>
  <si>
    <t>Molenhof</t>
  </si>
  <si>
    <t>DIN01129</t>
  </si>
  <si>
    <t>DIN01130</t>
  </si>
  <si>
    <t>DIN01131</t>
  </si>
  <si>
    <t>DIN01132</t>
  </si>
  <si>
    <t>DIN01133</t>
  </si>
  <si>
    <t>DIN00119</t>
  </si>
  <si>
    <t>AALTENBocholtsestraatweg</t>
  </si>
  <si>
    <t>nee</t>
  </si>
  <si>
    <t xml:space="preserve"> AV</t>
  </si>
  <si>
    <t>AALTENBredevoortsestraatweg</t>
  </si>
  <si>
    <t>MV AV</t>
  </si>
  <si>
    <t/>
  </si>
  <si>
    <t>DINXPERLODe Pas</t>
  </si>
  <si>
    <t>AALTENEligiusstraat</t>
  </si>
  <si>
    <t>AALTENGeurdenstraat</t>
  </si>
  <si>
    <t>AALTENGoudenregenplein</t>
  </si>
  <si>
    <t>AALTENHaartsestraat</t>
  </si>
  <si>
    <t>DINXPERLOIndustriestraat</t>
  </si>
  <si>
    <t>AALTENLichtenvoordsestraatweg</t>
  </si>
  <si>
    <t>ALN00766</t>
  </si>
  <si>
    <t>ALN01456</t>
  </si>
  <si>
    <t>ALN01457</t>
  </si>
  <si>
    <t>ALN01458</t>
  </si>
  <si>
    <t>ALN01459</t>
  </si>
  <si>
    <t>ALN01460</t>
  </si>
  <si>
    <t>ALN01471</t>
  </si>
  <si>
    <t>ALN01844</t>
  </si>
  <si>
    <t>ALN01845</t>
  </si>
  <si>
    <t>ALN01778</t>
  </si>
  <si>
    <t>ALN01779</t>
  </si>
  <si>
    <t>ALN01782</t>
  </si>
  <si>
    <t>ALN01785</t>
  </si>
  <si>
    <t>ALN01786</t>
  </si>
  <si>
    <t>ALN01787</t>
  </si>
  <si>
    <t>ALN01788</t>
  </si>
  <si>
    <t>ALN01781</t>
  </si>
  <si>
    <t>ALN01783</t>
  </si>
  <si>
    <t>ALN01780</t>
  </si>
  <si>
    <t>ALN01777</t>
  </si>
  <si>
    <t>ALN01784</t>
  </si>
  <si>
    <t>ALN00100</t>
  </si>
  <si>
    <t>Izermanstraat</t>
  </si>
  <si>
    <t>ALN00097</t>
  </si>
  <si>
    <t>ALN02411</t>
  </si>
  <si>
    <t>ALN00044</t>
  </si>
  <si>
    <t>ALN00045</t>
  </si>
  <si>
    <t>ALN00102</t>
  </si>
  <si>
    <t>ALN00096</t>
  </si>
  <si>
    <t>ALN00099</t>
  </si>
  <si>
    <t>ALN00101</t>
  </si>
  <si>
    <t>ALN00098</t>
  </si>
  <si>
    <t>ALN00104</t>
  </si>
  <si>
    <t>ALN00105</t>
  </si>
  <si>
    <t>ALN00106</t>
  </si>
  <si>
    <t>ALN00107</t>
  </si>
  <si>
    <t>DIN01506</t>
  </si>
  <si>
    <t>7091DE</t>
  </si>
  <si>
    <t>DIN01508</t>
  </si>
  <si>
    <t>7091DH</t>
  </si>
  <si>
    <t>DIN01509</t>
  </si>
  <si>
    <t>DIN01510</t>
  </si>
  <si>
    <t>DIN00700</t>
  </si>
  <si>
    <t>DIN00701</t>
  </si>
  <si>
    <t>DIN00098</t>
  </si>
  <si>
    <t>DIN00093</t>
  </si>
  <si>
    <t>PHIL FGS105</t>
  </si>
  <si>
    <t>DIN01507</t>
  </si>
  <si>
    <t>DIN00472</t>
  </si>
  <si>
    <t>DIN00095</t>
  </si>
  <si>
    <t>DIN00096</t>
  </si>
  <si>
    <t>DIN00097</t>
  </si>
  <si>
    <t>DIN00099</t>
  </si>
  <si>
    <t>DIN00100</t>
  </si>
  <si>
    <t>DIN00101</t>
  </si>
  <si>
    <t>DIN00102</t>
  </si>
  <si>
    <t>DIN00103</t>
  </si>
  <si>
    <t>DIN00104</t>
  </si>
  <si>
    <t>DIN00105</t>
  </si>
  <si>
    <t>DIN00106</t>
  </si>
  <si>
    <t>DIN00107</t>
  </si>
  <si>
    <t>DIN01661</t>
  </si>
  <si>
    <t>DIN01662</t>
  </si>
  <si>
    <t>DIN01663</t>
  </si>
  <si>
    <t>DIN01664</t>
  </si>
  <si>
    <t>DIN00094</t>
  </si>
  <si>
    <t>DIN00008</t>
  </si>
  <si>
    <t>Nijmansdijk</t>
  </si>
  <si>
    <t>7095AZ</t>
  </si>
  <si>
    <t>DIN00007</t>
  </si>
  <si>
    <t>DIN00010</t>
  </si>
  <si>
    <t>DIN00963</t>
  </si>
  <si>
    <t>Oldenhofsdijk</t>
  </si>
  <si>
    <t>DIN00648</t>
  </si>
  <si>
    <t>Oranjestraat</t>
  </si>
  <si>
    <t>DIN00649</t>
  </si>
  <si>
    <t>DIN00650</t>
  </si>
  <si>
    <t>ALN03456</t>
  </si>
  <si>
    <t>ALN00471</t>
  </si>
  <si>
    <t>ALN00472</t>
  </si>
  <si>
    <t>ALN00473</t>
  </si>
  <si>
    <t>ALN00474</t>
  </si>
  <si>
    <t>ALN00476</t>
  </si>
  <si>
    <t>ALN03229</t>
  </si>
  <si>
    <t>Keizersweg</t>
  </si>
  <si>
    <t>ALN03230</t>
  </si>
  <si>
    <t>ALN03231</t>
  </si>
  <si>
    <t>ALN03232</t>
  </si>
  <si>
    <t>ALN03233</t>
  </si>
  <si>
    <t>ALN03234</t>
  </si>
  <si>
    <t>ALN03235</t>
  </si>
  <si>
    <t>ALN03236</t>
  </si>
  <si>
    <t>ALN03237</t>
  </si>
  <si>
    <t>ALN03238</t>
  </si>
  <si>
    <t>ALN03239</t>
  </si>
  <si>
    <t>ALN03240</t>
  </si>
  <si>
    <t>ALN03241</t>
  </si>
  <si>
    <t>ALN03242</t>
  </si>
  <si>
    <t>ALN03243</t>
  </si>
  <si>
    <t>ALN03244</t>
  </si>
  <si>
    <t>ALN03245</t>
  </si>
  <si>
    <t>ALN03246</t>
  </si>
  <si>
    <t>ALN03247</t>
  </si>
  <si>
    <t>ALN03248</t>
  </si>
  <si>
    <t>MV</t>
  </si>
  <si>
    <t>kern&amp;straat</t>
  </si>
  <si>
    <t>Z</t>
  </si>
  <si>
    <t>a-hergebruik</t>
  </si>
  <si>
    <t>hergebruik armaturen</t>
  </si>
  <si>
    <t>armatuurvervangingen</t>
  </si>
  <si>
    <t>mastvervangingen</t>
  </si>
  <si>
    <t>ehp</t>
  </si>
  <si>
    <t>grove indicatie / raming</t>
  </si>
  <si>
    <t>x</t>
  </si>
  <si>
    <t>y</t>
  </si>
  <si>
    <t>lmnr</t>
  </si>
  <si>
    <t>VOOR DE KAART</t>
  </si>
  <si>
    <t>Luma MINI</t>
  </si>
  <si>
    <t>symbool</t>
  </si>
  <si>
    <t>kern</t>
  </si>
  <si>
    <t>conform mail 18 nov MAST IS VERVALLEN, UIT DATABASE EN KAART</t>
  </si>
  <si>
    <t>conform mail 18 nov: armatuur vervangen</t>
  </si>
  <si>
    <t>mini luma op 8m</t>
  </si>
  <si>
    <t xml:space="preserve">opm.  Nav email 18 nov </t>
  </si>
  <si>
    <t>mini luma en 6m mast</t>
  </si>
  <si>
    <t>armatuur BRISA vervangen op 8m</t>
  </si>
  <si>
    <t>acc</t>
  </si>
  <si>
    <t>verplaatsen richting 0234</t>
  </si>
  <si>
    <t>mast bij kegel 4m!</t>
  </si>
  <si>
    <t>aangepast naar kegel + 4m mast</t>
  </si>
  <si>
    <t>aangepast naar kegel + 4m mast ( mast ook vervangen)</t>
  </si>
  <si>
    <t>brisa, bestaande 8m mast handhaven</t>
  </si>
  <si>
    <t>35 st arm brisa op bestaande 8m mast</t>
  </si>
  <si>
    <t>6m mast incl mini luma plaatsen</t>
  </si>
  <si>
    <t>MAV-AV</t>
  </si>
  <si>
    <t>kleur</t>
  </si>
  <si>
    <t>label 1</t>
  </si>
  <si>
    <t>label 2</t>
  </si>
  <si>
    <t>lpnr</t>
  </si>
  <si>
    <t>(label 3)</t>
  </si>
  <si>
    <t>aangepast naar mini luma + 6m mast</t>
  </si>
  <si>
    <t>plaatsen 6m mast!! + mini luma</t>
  </si>
  <si>
    <t>geen acties??</t>
  </si>
  <si>
    <t>8m mast en Brisa plus armatuur plaatsen</t>
  </si>
  <si>
    <t>10st Brisa op nwe 8m mast</t>
  </si>
  <si>
    <t>niet vervangen!</t>
  </si>
  <si>
    <t>31 st mini luma en 6 m mast: 0508 - 0520; 0230; 0471; 0477; 0478; 0742-0745; 0556-0563; 0639; 0640</t>
  </si>
  <si>
    <t>lph1</t>
  </si>
  <si>
    <t>ismast</t>
  </si>
  <si>
    <t>Aantal van (label 3)</t>
  </si>
  <si>
    <t>""</t>
  </si>
  <si>
    <t>TEN BEHOEVE VAN KAART 20141203</t>
  </si>
  <si>
    <t xml:space="preserve">Lph </t>
  </si>
  <si>
    <t>tov 2014</t>
  </si>
  <si>
    <t>actie</t>
  </si>
  <si>
    <t>m-lftyd</t>
  </si>
  <si>
    <t>a-lftyd</t>
  </si>
  <si>
    <t>OPM</t>
  </si>
  <si>
    <t xml:space="preserve">interne opmerkingen Edgar </t>
  </si>
  <si>
    <t>Verwerkt</t>
  </si>
  <si>
    <t xml:space="preserve">Nog te verwerken </t>
  </si>
  <si>
    <t>Geen actie</t>
  </si>
  <si>
    <t>gewijzigd 8m Brisa &gt; 6m Luma</t>
  </si>
  <si>
    <t xml:space="preserve">Vervalt </t>
  </si>
  <si>
    <t>Vervalt</t>
  </si>
  <si>
    <t>8/12: OG zegt 6m is OK</t>
  </si>
  <si>
    <t>8/12: OG is OK, wordt tzt 6m</t>
  </si>
  <si>
    <t>8/12: OG meldt geen actie, handhaven</t>
  </si>
  <si>
    <t>8/12: OG meldt 5 st. vervangen</t>
  </si>
  <si>
    <t>NM NA</t>
  </si>
  <si>
    <t>8/12: OG: nwe mast, nw arm 8m brisa</t>
  </si>
  <si>
    <t>8/12: OG 0184 en 0186 provincie, geen actie</t>
  </si>
  <si>
    <t>AV 10-&gt;10 Brisa PLUS</t>
  </si>
  <si>
    <t>AV 3-&gt;3 Kegel 2000 led</t>
  </si>
  <si>
    <t>AV 4,25-&gt;4,25 Kegel 2000 led</t>
  </si>
  <si>
    <t>AV 4-&gt;4 Kegel 2000 led</t>
  </si>
  <si>
    <t>AV 5-&gt;5 Luma MINI</t>
  </si>
  <si>
    <t>AV 6,25-&gt;6,25 Luma MINI</t>
  </si>
  <si>
    <t>AV 6-&gt;6 Luma MINI</t>
  </si>
  <si>
    <t>AV 6-&gt;8 Brisa PLUS</t>
  </si>
  <si>
    <t>AV 8-&gt;8 Brisa PLUS</t>
  </si>
  <si>
    <t>MV AV 10-&gt;10 Brisa PLUS</t>
  </si>
  <si>
    <t>MV AV 4,25-&gt;4 Kegel 2000 led</t>
  </si>
  <si>
    <t>MV AV 4-&gt;6 Luma MINI</t>
  </si>
  <si>
    <t>MV AV 5-&gt;4 Kegel 2000 led</t>
  </si>
  <si>
    <t>MV AV 6,25-&gt;6 Luma MINI</t>
  </si>
  <si>
    <t>MV AV 6-&gt;4 Kegel 2000 led</t>
  </si>
  <si>
    <t>MV AV 6-&gt;6 Luma MINI</t>
  </si>
  <si>
    <t>MV AV 7,5-&gt;6 Luma MINI</t>
  </si>
  <si>
    <t>MV AV 7,5-&gt;8 Brisa PLUS</t>
  </si>
  <si>
    <t>MV AV 8-&gt;6 Luma MINI</t>
  </si>
  <si>
    <t>MV AV 8-&gt;8 Brisa PLUS</t>
  </si>
  <si>
    <t>MV AV 9-&gt;6 Luma MINI</t>
  </si>
  <si>
    <t>Aantal van maatregel</t>
  </si>
  <si>
    <t>AV 8-&gt;8 Luma MINI</t>
  </si>
  <si>
    <t>MV AV 3,5-&gt;4 Kegel 2000 led</t>
  </si>
  <si>
    <t>MV AV 3-&gt;4 Kegel 2000 led</t>
  </si>
  <si>
    <t>MV AV 4-&gt;4 Kegel 2000 led</t>
  </si>
  <si>
    <t>MV AV 6,25-&gt;8 Brisa PLUS</t>
  </si>
  <si>
    <t>MV AV 6-&gt;8 Brisa PLUS</t>
  </si>
  <si>
    <t>toevoeging</t>
  </si>
  <si>
    <t>vervangen, locatie handhaven</t>
  </si>
  <si>
    <t>vervangen, locatie aanpassen</t>
  </si>
  <si>
    <t>geen acties</t>
  </si>
  <si>
    <t>nieuwe mast en armatuur plaatsen</t>
  </si>
  <si>
    <t>xy coordinaten bij uitvoering afstemen met gemeente</t>
  </si>
  <si>
    <t>aalten</t>
  </si>
  <si>
    <t>lijsterbeslaan</t>
  </si>
  <si>
    <t>MV AV ??-&gt;4 kegel 2000 led</t>
  </si>
  <si>
    <t>MV AV 16,25-&gt;4 kegel 2000 led</t>
  </si>
  <si>
    <t>MV AV 6,25-&gt;4 kegel 2000 led</t>
  </si>
  <si>
    <t>NM NA -&gt;4 kegel 2000 led</t>
  </si>
  <si>
    <t>Vervangen armatuur</t>
  </si>
  <si>
    <t>LPH</t>
  </si>
  <si>
    <t>oud</t>
  </si>
  <si>
    <t>nieuw</t>
  </si>
  <si>
    <t>Armatuurtype</t>
  </si>
  <si>
    <t>Brisa Plus</t>
  </si>
  <si>
    <t>Town Guide</t>
  </si>
  <si>
    <t>Luma Mini</t>
  </si>
  <si>
    <t>Vervangen complete lichtmast</t>
  </si>
  <si>
    <t>lph &lt; =4,5</t>
  </si>
  <si>
    <t>4,5&lt; lph &lt;=6,5</t>
  </si>
  <si>
    <t>HIER KLOPT IETS NIET, GEEN av BIJ VERSCHILLENDE LPH</t>
  </si>
  <si>
    <t>6,5&lt; lph &lt;=8,5</t>
  </si>
  <si>
    <t>lph&gt;=8,5</t>
  </si>
  <si>
    <t>KOMT NIET VOOR</t>
  </si>
  <si>
    <t>Handeling</t>
  </si>
  <si>
    <t>Levering</t>
  </si>
  <si>
    <t>Mast</t>
  </si>
  <si>
    <t>Besteksposten</t>
  </si>
  <si>
    <t>HUIDIG</t>
  </si>
  <si>
    <t>NIEUW</t>
  </si>
  <si>
    <t>ACTIE</t>
  </si>
  <si>
    <t>ATYPE</t>
  </si>
  <si>
    <t>IND 2000 PL-L 36 W DYNADIM 4A ??</t>
  </si>
  <si>
    <t>m2</t>
  </si>
  <si>
    <t>handeling</t>
  </si>
  <si>
    <t>levering mast</t>
  </si>
  <si>
    <t>levering armatuur</t>
  </si>
  <si>
    <t>Aannemerlijst 20141219</t>
  </si>
  <si>
    <t>Voorlopig 01</t>
  </si>
  <si>
    <t>Voorlopig 02</t>
  </si>
  <si>
    <t>Voorlopig 03</t>
  </si>
  <si>
    <t>MV AV vp</t>
  </si>
  <si>
    <t>Zie onderaan deze tabel</t>
  </si>
  <si>
    <t>NB betreft Lijsterbeslaan, 2 * vervangen over grotere afstand (= verwijderen en plaatsen, + 1* bijplaatsen)</t>
  </si>
  <si>
    <t>NB voor Kegel 200 led dient gelezen te worden TOWNGUIDE 102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</si>
</sst>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0.0"/>
  </numFmts>
  <fonts count="29">
    <font>
      <sz val="10"/>
      <color theme="1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"/>
      <name val="Calibri"/>
      <family val="2"/>
    </font>
    <font>
      <sz val="8"/>
      <color indexed="81"/>
      <name val="Tahoma"/>
      <family val="2"/>
    </font>
    <font>
      <b/>
      <sz val="6"/>
      <color indexed="9"/>
      <name val="Calibri"/>
      <family val="2"/>
    </font>
    <font>
      <sz val="8"/>
      <name val="Calibri"/>
      <family val="2"/>
    </font>
    <font>
      <sz val="10"/>
      <color rgb="FFFF0000"/>
      <name val="Calibri"/>
      <family val="2"/>
    </font>
    <font>
      <sz val="10"/>
      <color theme="0" tint="-0.249977111117893"/>
      <name val="Calibri"/>
      <family val="2"/>
    </font>
    <font>
      <sz val="10"/>
      <color theme="0"/>
      <name val="Calibri"/>
      <family val="2"/>
    </font>
    <font>
      <sz val="8"/>
      <color theme="1"/>
      <name val="Calibri"/>
      <family val="2"/>
    </font>
    <font>
      <sz val="8"/>
      <color rgb="FFFF0000"/>
      <name val="Calibri"/>
      <family val="2"/>
    </font>
    <font>
      <b/>
      <sz val="10"/>
      <color theme="1"/>
      <name val="Calibri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380CF4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80CF4"/>
      <name val="Calibri"/>
      <family val="2"/>
      <scheme val="minor"/>
    </font>
    <font>
      <sz val="10"/>
      <color rgb="FF380CF4"/>
      <name val="Calibri"/>
      <family val="2"/>
    </font>
    <font>
      <sz val="11"/>
      <color theme="5" tint="-0.249977111117893"/>
      <name val="Calibri"/>
      <family val="2"/>
      <scheme val="minor"/>
    </font>
    <font>
      <sz val="10"/>
      <color theme="5" tint="-0.249977111117893"/>
      <name val="Calibri"/>
      <family val="2"/>
    </font>
    <font>
      <sz val="10"/>
      <color theme="2" tint="-0.749992370372631"/>
      <name val="Calibri"/>
      <family val="2"/>
    </font>
    <font>
      <sz val="11"/>
      <color theme="2" tint="-0.749992370372631"/>
      <name val="Calibri"/>
      <family val="2"/>
      <scheme val="minor"/>
    </font>
    <font>
      <b/>
      <sz val="10"/>
      <color rgb="FFFF0000"/>
      <name val="Calibri"/>
      <family val="2"/>
    </font>
    <font>
      <b/>
      <sz val="16"/>
      <color rgb="FFFF0000"/>
      <name val="Calibri"/>
      <family val="2"/>
    </font>
    <font>
      <b/>
      <sz val="14"/>
      <color rgb="FFFF000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6" tint="-0.499984740745262"/>
      </left>
      <right/>
      <top style="thin">
        <color theme="6" tint="-0.499984740745262"/>
      </top>
      <bottom/>
      <diagonal/>
    </border>
    <border>
      <left/>
      <right/>
      <top style="thin">
        <color theme="6" tint="-0.499984740745262"/>
      </top>
      <bottom/>
      <diagonal/>
    </border>
    <border>
      <left/>
      <right style="thin">
        <color theme="6" tint="-0.499984740745262"/>
      </right>
      <top style="thin">
        <color theme="6" tint="-0.499984740745262"/>
      </top>
      <bottom/>
      <diagonal/>
    </border>
    <border>
      <left style="thin">
        <color theme="6" tint="-0.499984740745262"/>
      </left>
      <right/>
      <top/>
      <bottom/>
      <diagonal/>
    </border>
    <border>
      <left/>
      <right style="thin">
        <color theme="6" tint="-0.499984740745262"/>
      </right>
      <top/>
      <bottom/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/>
      <top/>
      <bottom style="thin">
        <color theme="6" tint="-0.499984740745262"/>
      </bottom>
      <diagonal/>
    </border>
    <border>
      <left/>
      <right/>
      <top/>
      <bottom style="thin">
        <color theme="6" tint="-0.499984740745262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16" fillId="25" borderId="0" applyNumberFormat="0" applyBorder="0" applyAlignment="0" applyProtection="0"/>
    <xf numFmtId="0" fontId="17" fillId="27" borderId="0" applyNumberFormat="0" applyBorder="0" applyAlignment="0" applyProtection="0"/>
  </cellStyleXfs>
  <cellXfs count="122">
    <xf numFmtId="0" fontId="0" fillId="0" borderId="0" xfId="0"/>
    <xf numFmtId="0" fontId="2" fillId="2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3" borderId="0" xfId="0" applyNumberFormat="1" applyFont="1" applyFill="1" applyBorder="1" applyAlignment="1" applyProtection="1">
      <alignment horizontal="right"/>
    </xf>
    <xf numFmtId="0" fontId="1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4" borderId="0" xfId="0" applyFill="1"/>
    <xf numFmtId="164" fontId="0" fillId="0" borderId="0" xfId="0" applyNumberFormat="1"/>
    <xf numFmtId="0" fontId="0" fillId="4" borderId="0" xfId="0" applyFont="1" applyFill="1"/>
    <xf numFmtId="0" fontId="6" fillId="4" borderId="1" xfId="0" applyFont="1" applyFill="1" applyBorder="1"/>
    <xf numFmtId="0" fontId="6" fillId="0" borderId="0" xfId="0" applyFont="1"/>
    <xf numFmtId="1" fontId="0" fillId="0" borderId="0" xfId="0" applyNumberFormat="1" applyAlignment="1">
      <alignment horizontal="center"/>
    </xf>
    <xf numFmtId="0" fontId="1" fillId="3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164" fontId="0" fillId="0" borderId="0" xfId="0" applyNumberFormat="1" applyFill="1"/>
    <xf numFmtId="164" fontId="0" fillId="4" borderId="0" xfId="0" applyNumberFormat="1" applyFill="1"/>
    <xf numFmtId="0" fontId="1" fillId="3" borderId="0" xfId="0" quotePrefix="1" applyFont="1" applyFill="1" applyAlignment="1">
      <alignment horizontal="right"/>
    </xf>
    <xf numFmtId="1" fontId="0" fillId="0" borderId="0" xfId="0" applyNumberFormat="1" applyFill="1"/>
    <xf numFmtId="0" fontId="0" fillId="0" borderId="0" xfId="0" applyFill="1"/>
    <xf numFmtId="0" fontId="0" fillId="6" borderId="0" xfId="0" applyFill="1"/>
    <xf numFmtId="0" fontId="8" fillId="7" borderId="0" xfId="0" applyFont="1" applyFill="1"/>
    <xf numFmtId="0" fontId="8" fillId="7" borderId="0" xfId="0" applyFont="1" applyFill="1" applyAlignment="1">
      <alignment wrapText="1"/>
    </xf>
    <xf numFmtId="0" fontId="0" fillId="8" borderId="0" xfId="0" applyNumberFormat="1" applyFont="1" applyFill="1" applyBorder="1" applyProtection="1"/>
    <xf numFmtId="1" fontId="0" fillId="8" borderId="0" xfId="0" applyNumberFormat="1" applyFill="1"/>
    <xf numFmtId="0" fontId="0" fillId="8" borderId="0" xfId="0" applyFill="1"/>
    <xf numFmtId="0" fontId="0" fillId="8" borderId="0" xfId="0" applyFill="1" applyAlignment="1">
      <alignment horizontal="right"/>
    </xf>
    <xf numFmtId="164" fontId="0" fillId="8" borderId="0" xfId="0" applyNumberFormat="1" applyFill="1"/>
    <xf numFmtId="1" fontId="0" fillId="5" borderId="0" xfId="0" applyNumberFormat="1" applyFill="1"/>
    <xf numFmtId="0" fontId="0" fillId="5" borderId="0" xfId="0" applyFill="1"/>
    <xf numFmtId="0" fontId="0" fillId="5" borderId="0" xfId="0" applyNumberFormat="1" applyFont="1" applyFill="1" applyBorder="1" applyProtection="1"/>
    <xf numFmtId="0" fontId="0" fillId="12" borderId="0" xfId="0" applyFill="1"/>
    <xf numFmtId="0" fontId="0" fillId="12" borderId="0" xfId="0" applyFont="1" applyFill="1" applyAlignment="1">
      <alignment horizontal="center"/>
    </xf>
    <xf numFmtId="0" fontId="11" fillId="12" borderId="0" xfId="0" applyFont="1" applyFill="1" applyAlignment="1">
      <alignment horizontal="left"/>
    </xf>
    <xf numFmtId="0" fontId="0" fillId="13" borderId="0" xfId="0" applyFill="1"/>
    <xf numFmtId="0" fontId="0" fillId="10" borderId="0" xfId="0" applyFill="1"/>
    <xf numFmtId="0" fontId="0" fillId="14" borderId="0" xfId="0" applyFill="1"/>
    <xf numFmtId="0" fontId="0" fillId="11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12" fillId="18" borderId="0" xfId="0" applyFont="1" applyFill="1"/>
    <xf numFmtId="0" fontId="10" fillId="19" borderId="0" xfId="0" applyFont="1" applyFill="1"/>
    <xf numFmtId="0" fontId="0" fillId="0" borderId="0" xfId="0" pivotButton="1" applyAlignment="1">
      <alignment horizontal="right"/>
    </xf>
    <xf numFmtId="0" fontId="0" fillId="0" borderId="0" xfId="0" applyNumberFormat="1" applyAlignment="1">
      <alignment horizontal="right"/>
    </xf>
    <xf numFmtId="0" fontId="13" fillId="16" borderId="0" xfId="0" applyFont="1" applyFill="1"/>
    <xf numFmtId="0" fontId="13" fillId="0" borderId="0" xfId="0" applyFont="1"/>
    <xf numFmtId="0" fontId="13" fillId="11" borderId="0" xfId="0" applyFont="1" applyFill="1"/>
    <xf numFmtId="0" fontId="13" fillId="14" borderId="0" xfId="0" applyFont="1" applyFill="1"/>
    <xf numFmtId="0" fontId="14" fillId="19" borderId="0" xfId="0" applyFont="1" applyFill="1"/>
    <xf numFmtId="0" fontId="13" fillId="17" borderId="0" xfId="0" applyFont="1" applyFill="1"/>
    <xf numFmtId="0" fontId="0" fillId="20" borderId="0" xfId="0" applyFill="1"/>
    <xf numFmtId="0" fontId="10" fillId="20" borderId="0" xfId="0" applyFont="1" applyFill="1"/>
    <xf numFmtId="0" fontId="0" fillId="12" borderId="0" xfId="0" applyFill="1" applyAlignment="1">
      <alignment wrapText="1"/>
    </xf>
    <xf numFmtId="0" fontId="0" fillId="12" borderId="0" xfId="0" applyFill="1" applyAlignment="1"/>
    <xf numFmtId="0" fontId="0" fillId="12" borderId="0" xfId="0" applyFill="1" applyAlignment="1">
      <alignment horizontal="center"/>
    </xf>
    <xf numFmtId="0" fontId="0" fillId="20" borderId="0" xfId="0" applyFill="1" applyAlignment="1">
      <alignment horizontal="center"/>
    </xf>
    <xf numFmtId="0" fontId="0" fillId="9" borderId="0" xfId="0" applyFill="1"/>
    <xf numFmtId="0" fontId="15" fillId="0" borderId="0" xfId="0" applyFont="1"/>
    <xf numFmtId="0" fontId="0" fillId="0" borderId="0" xfId="0" applyAlignment="1">
      <alignment horizontal="center"/>
    </xf>
    <xf numFmtId="0" fontId="0" fillId="21" borderId="0" xfId="0" applyFill="1"/>
    <xf numFmtId="0" fontId="0" fillId="0" borderId="0" xfId="0" applyAlignment="1"/>
    <xf numFmtId="0" fontId="12" fillId="18" borderId="0" xfId="0" applyFont="1" applyFill="1" applyAlignment="1"/>
    <xf numFmtId="0" fontId="0" fillId="20" borderId="0" xfId="0" applyFill="1" applyAlignment="1"/>
    <xf numFmtId="0" fontId="10" fillId="19" borderId="0" xfId="0" applyFont="1" applyFill="1" applyAlignment="1"/>
    <xf numFmtId="0" fontId="0" fillId="21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1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1" borderId="0" xfId="0" applyFill="1" applyAlignment="1">
      <alignment horizontal="center"/>
    </xf>
    <xf numFmtId="0" fontId="13" fillId="23" borderId="0" xfId="0" applyFont="1" applyFill="1"/>
    <xf numFmtId="0" fontId="0" fillId="23" borderId="0" xfId="0" applyFill="1"/>
    <xf numFmtId="0" fontId="0" fillId="9" borderId="0" xfId="0" applyFill="1" applyAlignment="1">
      <alignment horizontal="left"/>
    </xf>
    <xf numFmtId="0" fontId="12" fillId="22" borderId="0" xfId="0" applyFont="1" applyFill="1" applyAlignment="1">
      <alignment horizontal="left"/>
    </xf>
    <xf numFmtId="0" fontId="12" fillId="21" borderId="0" xfId="0" applyFont="1" applyFill="1" applyAlignment="1">
      <alignment horizontal="left"/>
    </xf>
    <xf numFmtId="0" fontId="0" fillId="21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4" borderId="0" xfId="0" applyFill="1"/>
    <xf numFmtId="0" fontId="13" fillId="24" borderId="0" xfId="0" applyFont="1" applyFill="1"/>
    <xf numFmtId="0" fontId="0" fillId="24" borderId="0" xfId="0" applyFill="1" applyAlignment="1">
      <alignment horizontal="center"/>
    </xf>
    <xf numFmtId="0" fontId="0" fillId="24" borderId="0" xfId="0" applyFill="1" applyAlignment="1">
      <alignment horizontal="left"/>
    </xf>
    <xf numFmtId="0" fontId="0" fillId="24" borderId="0" xfId="0" applyFill="1" applyAlignment="1"/>
    <xf numFmtId="0" fontId="17" fillId="27" borderId="0" xfId="4"/>
    <xf numFmtId="0" fontId="16" fillId="25" borderId="0" xfId="3"/>
    <xf numFmtId="0" fontId="18" fillId="25" borderId="0" xfId="3" applyFont="1"/>
    <xf numFmtId="0" fontId="17" fillId="27" borderId="0" xfId="4" applyAlignment="1">
      <alignment horizontal="center"/>
    </xf>
    <xf numFmtId="0" fontId="0" fillId="0" borderId="0" xfId="0" applyAlignment="1">
      <alignment horizontal="center"/>
    </xf>
    <xf numFmtId="0" fontId="0" fillId="21" borderId="0" xfId="0" applyFill="1" applyAlignment="1">
      <alignment horizontal="center"/>
    </xf>
    <xf numFmtId="0" fontId="19" fillId="26" borderId="0" xfId="0" applyFont="1" applyFill="1" applyAlignment="1">
      <alignment horizontal="left"/>
    </xf>
    <xf numFmtId="0" fontId="17" fillId="16" borderId="0" xfId="4" applyFill="1"/>
    <xf numFmtId="0" fontId="20" fillId="16" borderId="0" xfId="4" applyFont="1" applyFill="1"/>
    <xf numFmtId="0" fontId="21" fillId="16" borderId="0" xfId="0" applyFont="1" applyFill="1"/>
    <xf numFmtId="0" fontId="22" fillId="16" borderId="0" xfId="4" applyFont="1" applyFill="1"/>
    <xf numFmtId="0" fontId="23" fillId="16" borderId="0" xfId="0" applyFont="1" applyFill="1"/>
    <xf numFmtId="0" fontId="24" fillId="16" borderId="0" xfId="0" applyFont="1" applyFill="1"/>
    <xf numFmtId="0" fontId="25" fillId="16" borderId="0" xfId="4" applyFont="1" applyFill="1"/>
    <xf numFmtId="0" fontId="15" fillId="16" borderId="0" xfId="0" applyFont="1" applyFill="1"/>
    <xf numFmtId="0" fontId="0" fillId="22" borderId="0" xfId="0" applyFill="1" applyAlignment="1"/>
    <xf numFmtId="0" fontId="26" fillId="21" borderId="0" xfId="0" applyFont="1" applyFill="1"/>
    <xf numFmtId="0" fontId="13" fillId="28" borderId="0" xfId="0" applyFont="1" applyFill="1"/>
    <xf numFmtId="0" fontId="0" fillId="12" borderId="0" xfId="0" applyFill="1" applyAlignment="1">
      <alignment horizontal="right"/>
    </xf>
    <xf numFmtId="1" fontId="0" fillId="9" borderId="0" xfId="0" applyNumberFormat="1" applyFill="1" applyAlignment="1">
      <alignment horizontal="center"/>
    </xf>
    <xf numFmtId="0" fontId="0" fillId="9" borderId="0" xfId="0" quotePrefix="1" applyFill="1" applyAlignment="1">
      <alignment horizontal="center"/>
    </xf>
    <xf numFmtId="0" fontId="16" fillId="29" borderId="2" xfId="3" applyFill="1" applyBorder="1"/>
    <xf numFmtId="0" fontId="18" fillId="29" borderId="3" xfId="3" applyFont="1" applyFill="1" applyBorder="1"/>
    <xf numFmtId="0" fontId="18" fillId="29" borderId="4" xfId="3" applyFont="1" applyFill="1" applyBorder="1"/>
    <xf numFmtId="0" fontId="16" fillId="29" borderId="5" xfId="3" applyFill="1" applyBorder="1"/>
    <xf numFmtId="0" fontId="18" fillId="29" borderId="0" xfId="3" applyFont="1" applyFill="1" applyBorder="1"/>
    <xf numFmtId="0" fontId="18" fillId="29" borderId="6" xfId="3" applyFont="1" applyFill="1" applyBorder="1"/>
    <xf numFmtId="0" fontId="18" fillId="29" borderId="7" xfId="3" applyFont="1" applyFill="1" applyBorder="1"/>
    <xf numFmtId="0" fontId="18" fillId="29" borderId="8" xfId="3" applyFont="1" applyFill="1" applyBorder="1"/>
    <xf numFmtId="0" fontId="16" fillId="29" borderId="9" xfId="3" applyFill="1" applyBorder="1"/>
    <xf numFmtId="0" fontId="18" fillId="29" borderId="10" xfId="3" applyFont="1" applyFill="1" applyBorder="1"/>
    <xf numFmtId="0" fontId="28" fillId="0" borderId="0" xfId="0" applyFont="1" applyAlignment="1">
      <alignment horizontal="center"/>
    </xf>
    <xf numFmtId="0" fontId="17" fillId="27" borderId="0" xfId="4" applyAlignment="1">
      <alignment horizontal="center" vertical="center" textRotation="90"/>
    </xf>
    <xf numFmtId="0" fontId="16" fillId="25" borderId="0" xfId="3" applyAlignment="1">
      <alignment horizontal="center" vertical="center" textRotation="90"/>
    </xf>
    <xf numFmtId="0" fontId="10" fillId="9" borderId="0" xfId="0" applyFont="1" applyFill="1" applyAlignment="1">
      <alignment horizontal="center"/>
    </xf>
    <xf numFmtId="0" fontId="27" fillId="9" borderId="0" xfId="0" applyFont="1" applyFill="1" applyAlignment="1">
      <alignment horizontal="center" vertical="center"/>
    </xf>
  </cellXfs>
  <cellStyles count="5">
    <cellStyle name="Goed" xfId="3" builtinId="26"/>
    <cellStyle name="Komma 2" xfId="1"/>
    <cellStyle name="Neutraal" xfId="4" builtinId="28"/>
    <cellStyle name="Standaard" xfId="0" builtinId="0"/>
    <cellStyle name="Standaard 3" xfId="2"/>
  </cellStyles>
  <dxfs count="6"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Calibri"/>
        <scheme val="minor"/>
      </font>
      <fill>
        <patternFill patternType="solid">
          <fgColor indexed="65"/>
          <bgColor rgb="FFFFC7CE"/>
        </patternFill>
      </fill>
    </dxf>
  </dxfs>
  <tableStyles count="0" defaultTableStyle="TableStyleMedium9" defaultPivotStyle="PivotStyleLight16"/>
  <colors>
    <mruColors>
      <color rgb="FF380CF4"/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527538</xdr:colOff>
      <xdr:row>5</xdr:row>
      <xdr:rowOff>146539</xdr:rowOff>
    </xdr:from>
    <xdr:to>
      <xdr:col>18</xdr:col>
      <xdr:colOff>43961</xdr:colOff>
      <xdr:row>27</xdr:row>
      <xdr:rowOff>43961</xdr:rowOff>
    </xdr:to>
    <xdr:sp macro="" textlink="">
      <xdr:nvSpPr>
        <xdr:cNvPr id="2" name="Tekstvak 1"/>
        <xdr:cNvSpPr txBox="1"/>
      </xdr:nvSpPr>
      <xdr:spPr>
        <a:xfrm>
          <a:off x="5421923" y="959827"/>
          <a:ext cx="4989634" cy="34436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nl-NL" sz="1100"/>
            <a:t>Hans van Bakel, 20140905:</a:t>
          </a:r>
        </a:p>
        <a:p>
          <a:endParaRPr lang="nl-NL" sz="1100"/>
        </a:p>
        <a:p>
          <a:r>
            <a:rPr lang="nl-NL" sz="1100"/>
            <a:t>Deze tabel [RENOV v2] ''kijkt"</a:t>
          </a:r>
          <a:r>
            <a:rPr lang="nl-NL" sz="1100" baseline="0"/>
            <a:t> naar tabblad [A en D Data]</a:t>
          </a:r>
        </a:p>
        <a:p>
          <a:r>
            <a:rPr lang="nl-NL" sz="1100" baseline="0"/>
            <a:t>De kolommen CZ t/m DE zijn toegevoegd op basis van de rode, groen en blauwe regels.</a:t>
          </a:r>
        </a:p>
        <a:p>
          <a:r>
            <a:rPr lang="nl-NL" sz="1100" baseline="0"/>
            <a:t>Met een code [1.4] zijn de kleuren omgezet naar door te voeren mutaties en selecties tbv vervanging.</a:t>
          </a:r>
        </a:p>
        <a:p>
          <a:r>
            <a:rPr lang="nl-NL" sz="1100" baseline="0"/>
            <a:t>Zie ook de toelichting op tabblad [A en D DATA] in de tekstvakken.</a:t>
          </a:r>
          <a:endParaRPr lang="nl-N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5873</xdr:row>
      <xdr:rowOff>123825</xdr:rowOff>
    </xdr:from>
    <xdr:to>
      <xdr:col>17</xdr:col>
      <xdr:colOff>381000</xdr:colOff>
      <xdr:row>5880</xdr:row>
      <xdr:rowOff>47625</xdr:rowOff>
    </xdr:to>
    <xdr:sp macro="" textlink="">
      <xdr:nvSpPr>
        <xdr:cNvPr id="2" name="Tekstvak 1"/>
        <xdr:cNvSpPr txBox="1"/>
      </xdr:nvSpPr>
      <xdr:spPr>
        <a:xfrm>
          <a:off x="8900491" y="2509216"/>
          <a:ext cx="3995531" cy="9674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nl-NL" sz="1100"/>
            <a:t>gegevens  5/12 zijn niet kloppend te maken met database. Acties lijsterbeslaan</a:t>
          </a:r>
          <a:r>
            <a:rPr lang="nl-NL" sz="1100" baseline="0"/>
            <a:t> handmatig ingevuld. XY postities kolom A en B zijn van de nieuwe locaties</a:t>
          </a:r>
        </a:p>
        <a:p>
          <a:endParaRPr lang="nl-NL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ns" refreshedDate="41974.685028819447" createdVersion="3" refreshedVersion="3" minRefreshableVersion="3" recordCount="5870">
  <cacheSource type="worksheet">
    <worksheetSource ref="D4:R5873" sheet="Bestekspost per straat"/>
  </cacheSource>
  <cacheFields count="13">
    <cacheField name="maatr" numFmtId="0">
      <sharedItems containsBlank="1" count="5">
        <s v="MV AV"/>
        <s v=""/>
        <s v=" "/>
        <s v="AV"/>
        <m/>
      </sharedItems>
    </cacheField>
    <cacheField name="lph1" numFmtId="0">
      <sharedItems containsMixedTypes="1" containsNumber="1" minValue="0" maxValue="12" count="19">
        <n v="6"/>
        <s v=""/>
        <n v="8"/>
        <n v="5"/>
        <n v="4"/>
        <n v="7.5"/>
        <n v="4.25"/>
        <n v="1.5"/>
        <n v="0"/>
        <n v="10"/>
        <n v="3"/>
        <n v="6.25"/>
        <n v="2"/>
        <n v="7"/>
        <n v="9"/>
        <n v="12"/>
        <n v="3.0999999046325684"/>
        <n v="3.5"/>
        <n v="4.5"/>
      </sharedItems>
    </cacheField>
    <cacheField name="atype" numFmtId="0">
      <sharedItems containsBlank="1"/>
    </cacheField>
    <cacheField name="kern" numFmtId="0">
      <sharedItems containsBlank="1" containsMixedTypes="1" containsNumber="1" containsInteger="1" minValue="0" maxValue="0"/>
    </cacheField>
    <cacheField name="straat" numFmtId="0">
      <sharedItems containsBlank="1" containsMixedTypes="1" containsNumber="1" containsInteger="1" minValue="0" maxValue="0" count="360">
        <s v="Aaldersbeeklaan"/>
        <s v="Aaldershuuslaan"/>
        <s v="Aaltenseweg"/>
        <s v="Abstegerdijk"/>
        <s v="Allee"/>
        <n v="0"/>
        <s v="Anholtseweg"/>
        <s v="Apenhorsterweg"/>
        <s v="Beatrixstraat"/>
        <s v="Beggelderdijk"/>
        <s v="Beggelderveldweg"/>
        <s v="Benninklaan"/>
        <s v="Berkendijk"/>
        <s v="Prins Bernhardstraat"/>
        <s v="De Bijvank"/>
        <s v="Bijvankskamp"/>
        <s v="Bijvankspad"/>
        <s v="Boesveldsedijk"/>
        <s v="Bosmanslaan"/>
        <s v="Boterweide"/>
        <s v="Brinkerveldstraat"/>
        <s v="Caspersstraat"/>
        <s v="Churchillstraat"/>
        <s v="Ds van Dijkstraat"/>
        <s v="Eisenhowerstraat"/>
        <s v="Elzenpas"/>
        <s v="Emmastraat"/>
        <s v="Europastraat"/>
        <s v="Gelkinkweg"/>
        <s v="Giebinkslat"/>
        <s v="Gielinklaan"/>
        <s v="Gosenhof"/>
        <s v="Grensstraat"/>
        <s v="Groothuizerlaan"/>
        <s v="Het Grotenhuis"/>
        <s v="De Hagen"/>
        <s v="Hagenbosch"/>
        <s v="Burgemeester Haverkampstraat"/>
        <s v="Haverlandse Busse"/>
        <s v="Heelweg"/>
        <s v="Helmkamp"/>
        <s v="Prins Hendrikstraat"/>
        <s v="Hoge Heurnseweg"/>
        <s v="Hoge Veld"/>
        <s v="Hogestraat"/>
        <s v="De Hooilanden"/>
        <s v="De Horsten"/>
        <s v="Hovenstraat"/>
        <s v="Bernard IJzerdraatstraat"/>
        <s v="Industriestraat"/>
        <s v="Irenestraat"/>
        <s v="Julianastraat"/>
        <s v="Kalverweidendijk"/>
        <s v="Kamerstraat"/>
        <s v="De Kamp"/>
        <s v="Keizerweg"/>
        <s v="Keminksweide"/>
        <s v="Kerkhofpad"/>
        <s v="Kerkhofplein"/>
        <s v="Kerkpad"/>
        <s v="Kerkstraat"/>
        <s v="Keupenstraat"/>
        <s v="D H Keuperweg"/>
        <s v="De Klumpender"/>
        <s v="Burgemeester van Kluyvestraat"/>
        <s v="Koendersweg"/>
        <s v="Koopsbroeck"/>
        <s v="Korte Voren"/>
        <s v="Kwikkelstraat"/>
        <s v="Lage Heurnseweg"/>
        <s v="Lange Akker"/>
        <s v="Margrietstraat"/>
        <s v="Marijkestraat"/>
        <s v="De Marke"/>
        <s v="Markt"/>
        <s v="Maurits Prinsstraat"/>
        <s v="Dr van der Meerstraat"/>
        <s v="De Meibrink"/>
        <s v="Meniststraat"/>
        <s v="Molendwarsweg"/>
        <s v="Molenhof"/>
        <s v="Molenstraat"/>
        <s v="Alfred Mozerhof"/>
        <s v="Nassaustraat"/>
        <s v="Nieuwstraat"/>
        <s v="Nijmansdijk"/>
        <s v="Oldenhofsdijk"/>
        <s v="Terborgseweg"/>
        <s v="Oranjestraat"/>
        <s v="Ottenshof"/>
        <s v="De Pas"/>
        <s v="Polstraat"/>
        <s v="Raadhuisstraat"/>
        <s v="Reehorsterlaan"/>
        <s v="Richterslaan"/>
        <s v="De Riete"/>
        <s v="Rietstapperweg"/>
        <s v="Minister Ringersstraat"/>
        <s v="Roggekamp"/>
        <s v="Rondweg"/>
        <s v="Rooseveltstraat"/>
        <s v="De Ruiterij"/>
        <s v="Burgemeester Schepersstraat"/>
        <s v="Het Slat"/>
        <s v="Smitskamplaan"/>
        <s v="Spekkendijk"/>
        <s v="Spoorstraat"/>
        <s v="Stegerdijk"/>
        <s v="Teunismolenweg"/>
        <s v="De Tol"/>
        <s v="Tuinstraat"/>
        <s v="Varsseveldseweg"/>
        <s v="Veensgracht"/>
        <s v="Veenweg"/>
        <s v="Veldmate"/>
        <s v="Burgemeester Mr. Verbeekstraat"/>
        <s v="Dr Verhagenstraat"/>
        <s v="Vriezenkamp"/>
        <s v="Welinkdwarsweg"/>
        <s v="Welinkweg"/>
        <s v="Wendelenkamp"/>
        <s v="Weversstraat"/>
        <s v="Wilhelminastraat"/>
        <s v="De Woerd"/>
        <s v="Acaciastraat"/>
        <s v="Ahavestraat"/>
        <s v="Akkermateweg"/>
        <s v="Aladnaweg"/>
        <s v="Ambachtsstraat"/>
        <s v="Ambthuiswal"/>
        <s v="Andromeda"/>
        <s v="Willem Barendszstraat"/>
        <s v="Barloseweg"/>
        <s v="Bastionstraat"/>
        <s v="Batavenstraat"/>
        <s v="Batenweg"/>
        <s v="Slicher van Bathstraat"/>
        <s v="Beatrixplantsoen"/>
        <s v="Beeklaan"/>
        <s v="Beerninkweg"/>
        <s v="Bekendijk"/>
        <s v="Berkenhovestraat"/>
        <s v="Beunkdijk"/>
        <s v="Bevrijding"/>
        <s v="Bijnenweg"/>
        <s v="Bilderdijkstraat"/>
        <s v="Bleekwal"/>
        <s v="Bocholtsestraatweg"/>
        <s v="Bodendijk"/>
        <s v="Bodenvoor"/>
        <s v="Bolwerkweg"/>
        <s v="Bongenkamp"/>
        <s v="Bonifaciusstraat"/>
        <s v="Boomkampstraat"/>
        <s v="'t Boske"/>
        <s v="Bosweg"/>
        <s v="Boterdijk"/>
        <s v="Boterstraat"/>
        <s v="Brakenweg"/>
        <s v="Bredevoortsestraatweg"/>
        <s v="Brethouwerweg"/>
        <s v="Breukelaarplein"/>
        <s v="Broekstraat"/>
        <s v="Brukterenstraat"/>
        <s v="Bullenssteeg"/>
        <s v="Buninkdijk"/>
        <s v="Jacob Catsstraat"/>
        <s v="Dalweg"/>
        <s v="Damstraat"/>
        <s v="Dennenoord"/>
        <s v="Derde Broekdijk"/>
        <s v="Dijkstraat"/>
        <s v="Dillenburgstraat"/>
        <s v="Dinxperlosestraatweg"/>
        <s v="Karel Doormanstraat"/>
        <s v="Driehonderdmeterweg"/>
        <s v="Driessenshof"/>
        <s v="Eerste Broekdijk"/>
        <s v="Eligiusstraat"/>
        <s v="Elshoekweg"/>
        <s v="Essinkweg"/>
        <s v="Europaweg"/>
        <m/>
        <s v="Frankenstraat"/>
        <s v="Ganzenpoelendijk"/>
        <s v="Gasthuisstraat"/>
        <s v="Gendringseweg"/>
        <s v="Geurdenstraat"/>
        <s v="Goudenregenplein"/>
        <s v="Grevinkweg"/>
        <s v="Groot Deunkweg"/>
        <s v="Grote Maote"/>
        <s v="Haartsestraat"/>
        <s v="Haartseweg"/>
        <s v="Haermansweijde"/>
        <s v="Hagtweg"/>
        <s v="Halteweg"/>
        <s v="Hamelandroute"/>
        <s v="Harberskamp"/>
        <s v="De Hare"/>
        <s v="Heegtweg"/>
        <s v="Van Heemskerckstraat"/>
        <s v="Heidedijk"/>
        <s v="Piet Heinstraat"/>
        <s v="Helfrichstraat"/>
        <s v="Frederik Hendrikstraat"/>
        <s v="Herenstraat"/>
        <s v="Hessenweg"/>
        <s v="De Heurnseweg"/>
        <s v="Hoekstraat"/>
        <s v="Hoeninkdijk"/>
        <s v="Hofstedeweg"/>
        <s v="Hofstraat"/>
        <s v="Hoge Blik"/>
        <s v="Hondorpweg"/>
        <s v="De Hoven"/>
        <s v="Hozenstraat"/>
        <s v="Huiskermatedijk"/>
        <s v="Huisstededijk"/>
        <s v="Huygensstraat"/>
        <s v="Izermanstraat"/>
        <s v="Jupiter"/>
        <s v="Keizersweg"/>
        <s v="Kemenaweg"/>
        <s v="Kiefteweg"/>
        <s v="Kleine Gracht"/>
        <s v="Kleine Maote"/>
        <s v="Klokkemakersweg"/>
        <s v="Kloosterdijk"/>
        <s v="Kloosterpad"/>
        <s v="Knibbelweide"/>
        <s v="Laan van Kobus"/>
        <s v="Kobusweg"/>
        <s v="Koeweide"/>
        <s v="Koopmanstraat"/>
        <s v="Koopweg"/>
        <s v="Koppelstraat"/>
        <s v="Kostersweide"/>
        <s v="Kreeft"/>
        <s v="Kriegerdijk"/>
        <s v="Kriegerdreef"/>
        <s v="Kroondijk"/>
        <s v="Kruisdijk"/>
        <s v="Kruittorenstraat"/>
        <s v="Lage Blik"/>
        <s v="Lage Veld"/>
        <s v="Landstraat"/>
        <s v="Lankhofstraat"/>
        <s v="Lichtenvoordsestraatweg"/>
        <s v="Lieversdijk"/>
        <s v="Lijsterbeslaan"/>
        <s v="Loohuisweg"/>
        <s v="Ludgerstraat"/>
        <s v="Magnoliaplein"/>
        <s v="Manschotplein"/>
        <s v="Markerinkdijk"/>
        <s v="Prins Mauritsstraat"/>
        <s v="Meiberg"/>
        <s v="Meidoornstraat"/>
        <s v="Mercurius"/>
        <s v="De Miggelt"/>
        <s v="Misterstraat"/>
        <s v="Molenkamp"/>
        <s v="Mollenes"/>
        <s v="Muizenstraat"/>
        <s v="Navisweg"/>
        <s v="Neptunus"/>
        <s v="Nijhofsweg"/>
        <s v="Nijverheidsweg"/>
        <s v="Officierstraat"/>
        <s v="Oosterkerkstraat"/>
        <s v="Oranjelaan"/>
        <s v="Orion"/>
        <s v="Ormelstraat"/>
        <s v="Otterstegge"/>
        <s v="Parallelweg"/>
        <s v="Pasdijk"/>
        <s v="Patrimoniumstraat"/>
        <s v="Peperstraat"/>
        <s v="Piepersweg"/>
        <s v="Plein-Zuid"/>
        <s v="Prinsenstraat"/>
        <s v="Prunusstraat"/>
        <s v="Rengelinkweg"/>
        <s v="Reviusstraat"/>
        <s v="Richterinkstraat"/>
        <s v="Ringweg"/>
        <s v="Roelvinkstraat"/>
        <s v="Romienendiek"/>
        <s v="Rondweg Zuid"/>
        <s v="Rosierweg"/>
        <s v="Admiraal de Ruyterstraat"/>
        <s v="Saksenstraat"/>
        <s v="Saturnus"/>
        <s v="Schooldijk"/>
        <s v="Schoolstraat"/>
        <s v="Schorpioen"/>
        <s v="Servatiusstraat"/>
        <s v="Singelweg"/>
        <s v="'t Slaa"/>
        <s v="Slaadreef"/>
        <s v="Slatdijk"/>
        <s v="Slingelaan"/>
        <s v="Smitskamp"/>
        <s v="Sniedersweide"/>
        <s v="Sondernweg"/>
        <s v="Spinkatstraat"/>
        <s v="Spinnerij"/>
        <s v="Stadsbroek"/>
        <s v="Staringstraat"/>
        <s v="Stationsstraat"/>
        <s v="Stationsweg"/>
        <s v="Steile Dalweg"/>
        <s v="Stokkertweg"/>
        <s v="Tammeldijk"/>
        <s v="Abel Tasmanstraat"/>
        <s v="Thijsweg"/>
        <s v="Tolhuisweg"/>
        <s v="Tramstraat"/>
        <s v="Trompstraat"/>
        <s v="Tubantenstraat"/>
        <s v="Tweede Broekdijk"/>
        <s v="Uranus"/>
        <s v="Varsseveldsestraatweg"/>
        <s v="Veemarkt"/>
        <s v="Veenhuisweg"/>
        <s v="Veldweg"/>
        <s v="Vellegendijk"/>
        <s v="Velsdijk"/>
        <s v="Het Verzet"/>
        <s v="Vierde Broekdijk"/>
        <s v="'t Villeken"/>
        <s v="Vismarkt"/>
        <s v="Vlierbeslaan"/>
        <s v="Vondelstraat"/>
        <s v="Vragenderweg"/>
        <s v="Pater Jan de Vriesstraat"/>
        <s v="Walfortlaan"/>
        <s v="Meester Weeninkweg"/>
        <s v="Wehmerstraat"/>
        <s v="Wehmerpad"/>
        <s v="Westendorpweg"/>
        <s v="Weverij"/>
        <s v="Wikkerinkweg"/>
        <s v="Willebrordstraat"/>
        <s v="Willemstraat"/>
        <s v="Winterswijksestraat"/>
        <s v="'t Zand"/>
        <s v="Zilverbekendijk"/>
        <s v="Zomerweg"/>
        <s v="Zuiderkruis"/>
        <s v="Zuiderlaan"/>
        <s v="Zwanenbroekweg"/>
        <s v="Welskerbos"/>
        <s v="Brederostraat"/>
        <s v="'t Dal"/>
        <s v="Jan van Galenstraat"/>
        <s v="Landbouwstraat"/>
        <s v="I. de Keijzerstraat"/>
        <s v="Mechteldshof"/>
      </sharedItems>
    </cacheField>
    <cacheField name="opm.  Nav email 18 nov " numFmtId="0">
      <sharedItems containsBlank="1"/>
    </cacheField>
    <cacheField name="ismast" numFmtId="0">
      <sharedItems containsSemiMixedTypes="0" containsString="0" containsNumber="1" containsInteger="1" minValue="0" maxValue="1"/>
    </cacheField>
    <cacheField name="MAV-AV" numFmtId="0">
      <sharedItems/>
    </cacheField>
    <cacheField name="kleur" numFmtId="0">
      <sharedItems/>
    </cacheField>
    <cacheField name="symbool" numFmtId="0">
      <sharedItems/>
    </cacheField>
    <cacheField name="label 1" numFmtId="0">
      <sharedItems containsMixedTypes="1" containsNumber="1" containsInteger="1" minValue="0" maxValue="0"/>
    </cacheField>
    <cacheField name="label 2" numFmtId="0">
      <sharedItems containsMixedTypes="1" containsNumber="1" minValue="0" maxValue="12"/>
    </cacheField>
    <cacheField name="(label 3)" numFmtId="0">
      <sharedItems containsMixedTypes="1" containsNumber="1" containsInteger="1" minValue="0" maxValue="0" count="5">
        <s v="Luma MINI"/>
        <s v=""/>
        <s v="Brisa PLUS"/>
        <s v="Kegel 2000 led"/>
        <n v="0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hans" refreshedDate="41990.487309490738" createdVersion="3" refreshedVersion="3" minRefreshableVersion="3" recordCount="5877">
  <cacheSource type="worksheet">
    <worksheetSource ref="AG3:AG5881" sheet="Bestekspost per straat"/>
  </cacheSource>
  <cacheFields count="1">
    <cacheField name="maatregel" numFmtId="0">
      <sharedItems containsBlank="1" count="33">
        <s v="MV AV 7,5-&gt;6 Luma MINI"/>
        <s v=""/>
        <s v="MV AV 8-&gt;6 Luma MINI"/>
        <s v="AV 8-&gt;8 Brisa PLUS"/>
        <s v="AV 10-&gt;10 Brisa PLUS"/>
        <s v="MV AV 6,25-&gt;6 Luma MINI"/>
        <s v="AV 6-&gt;6 Luma MINI"/>
        <s v="MV AV 6-&gt;6 Luma MINI"/>
        <s v="MV AV 4,25-&gt;4 Kegel 2000 led"/>
        <s v="AV 4-&gt;4 Kegel 2000 led"/>
        <s v="AV 3-&gt;3 Kegel 2000 led"/>
        <s v="MV AV 9-&gt;6 Luma MINI"/>
        <s v="MV AV 7,5-&gt;8 Brisa PLUS"/>
        <s v="AV 4,25-&gt;4,25 Kegel 2000 led"/>
        <s v="MV AV 6-&gt;4 Kegel 2000 led"/>
        <s v="MV AV 10-&gt;10 Brisa PLUS"/>
        <s v="AV 6-&gt;8 Brisa PLUS"/>
        <s v="MV AV 4-&gt;6 Luma MINI"/>
        <s v="AV 6,25-&gt;6,25 Luma MINI"/>
        <s v="AV 5-&gt;5 Luma MINI"/>
        <s v="MV AV 5-&gt;4 Kegel 2000 led"/>
        <s v="MV AV 8-&gt;8 Brisa PLUS"/>
        <m/>
        <s v="MV AV 4-&gt;4 Kegel 2000 led"/>
        <s v="MV AV 3-&gt;4 Kegel 2000 led"/>
        <s v="MV AV 3,5-&gt;4 Kegel 2000 led"/>
        <s v="MV AV 6,25-&gt;8 Brisa PLUS"/>
        <s v="MV AV 6-&gt;8 Brisa PLUS"/>
        <s v="AV 8-&gt;8 Luma MINI"/>
        <s v="MV AV 16,25-&gt;4 kegel 2000 led"/>
        <s v="MV AV ??-&gt;4 kegel 2000 led"/>
        <s v="NM NA -&gt;4 kegel 2000 led"/>
        <s v="MV AV 6,25-&gt;4 kegel 2000 led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870">
  <r>
    <x v="0"/>
    <x v="0"/>
    <s v="Luma MINI"/>
    <s v="DINXPERLO"/>
    <x v="0"/>
    <m/>
    <n v="1"/>
    <s v="dicht"/>
    <s v="groen"/>
    <s v="groen dicht"/>
    <s v="DIN00230"/>
    <n v="6"/>
    <x v="0"/>
  </r>
  <r>
    <x v="1"/>
    <x v="1"/>
    <s v=""/>
    <s v="DINXPERLO"/>
    <x v="0"/>
    <m/>
    <n v="0"/>
    <s v=""/>
    <s v=""/>
    <s v=""/>
    <s v="DIN00230"/>
    <s v=""/>
    <x v="1"/>
  </r>
  <r>
    <x v="0"/>
    <x v="2"/>
    <s v="Brisa PLUS"/>
    <s v="DINXPERLO"/>
    <x v="0"/>
    <m/>
    <n v="1"/>
    <s v="dicht"/>
    <s v="rood"/>
    <s v="rood dicht"/>
    <s v="DIN00457"/>
    <n v="8"/>
    <x v="2"/>
  </r>
  <r>
    <x v="1"/>
    <x v="1"/>
    <s v=""/>
    <s v="DINXPERLO"/>
    <x v="0"/>
    <m/>
    <n v="0"/>
    <s v=""/>
    <s v=""/>
    <s v=""/>
    <s v="DIN00457"/>
    <s v=""/>
    <x v="1"/>
  </r>
  <r>
    <x v="1"/>
    <x v="0"/>
    <s v=""/>
    <s v="DINXPERLO"/>
    <x v="0"/>
    <m/>
    <n v="1"/>
    <s v=""/>
    <s v=""/>
    <s v="wit rondje"/>
    <s v="DIN00471"/>
    <n v="6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477"/>
    <n v="6"/>
    <x v="0"/>
  </r>
  <r>
    <x v="1"/>
    <x v="1"/>
    <s v=""/>
    <s v="DINXPERLO"/>
    <x v="0"/>
    <m/>
    <n v="0"/>
    <s v=""/>
    <s v=""/>
    <s v=""/>
    <s v="DIN00477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478"/>
    <n v="6"/>
    <x v="0"/>
  </r>
  <r>
    <x v="1"/>
    <x v="1"/>
    <s v=""/>
    <s v="DINXPERLO"/>
    <x v="0"/>
    <m/>
    <n v="0"/>
    <s v=""/>
    <s v=""/>
    <s v=""/>
    <s v="DIN00478"/>
    <s v=""/>
    <x v="1"/>
  </r>
  <r>
    <x v="1"/>
    <x v="3"/>
    <s v=""/>
    <s v="DINXPERLO"/>
    <x v="0"/>
    <m/>
    <n v="1"/>
    <s v=""/>
    <s v=""/>
    <s v="wit rondje"/>
    <s v="DIN00492"/>
    <n v="5"/>
    <x v="1"/>
  </r>
  <r>
    <x v="1"/>
    <x v="3"/>
    <s v=""/>
    <s v="DINXPERLO"/>
    <x v="0"/>
    <m/>
    <n v="1"/>
    <s v=""/>
    <s v=""/>
    <s v="wit rondje"/>
    <s v="DIN00493"/>
    <n v="5"/>
    <x v="1"/>
  </r>
  <r>
    <x v="1"/>
    <x v="3"/>
    <s v=""/>
    <s v="DINXPERLO"/>
    <x v="0"/>
    <m/>
    <n v="1"/>
    <s v=""/>
    <s v=""/>
    <s v="wit rondje"/>
    <s v="DIN00494"/>
    <n v="5"/>
    <x v="1"/>
  </r>
  <r>
    <x v="1"/>
    <x v="3"/>
    <s v=""/>
    <s v="DINXPERLO"/>
    <x v="0"/>
    <m/>
    <n v="1"/>
    <s v=""/>
    <s v=""/>
    <s v="wit rondje"/>
    <s v="DIN00495"/>
    <n v="5"/>
    <x v="1"/>
  </r>
  <r>
    <x v="1"/>
    <x v="3"/>
    <s v=""/>
    <s v="DINXPERLO"/>
    <x v="0"/>
    <m/>
    <n v="1"/>
    <s v=""/>
    <s v=""/>
    <s v="wit rondje"/>
    <s v="DIN00496"/>
    <n v="5"/>
    <x v="1"/>
  </r>
  <r>
    <x v="1"/>
    <x v="3"/>
    <s v=""/>
    <s v="DINXPERLO"/>
    <x v="0"/>
    <m/>
    <n v="1"/>
    <s v=""/>
    <s v=""/>
    <s v="wit rondje"/>
    <s v="DIN00497"/>
    <n v="5"/>
    <x v="1"/>
  </r>
  <r>
    <x v="1"/>
    <x v="3"/>
    <s v=""/>
    <s v="DINXPERLO"/>
    <x v="0"/>
    <m/>
    <n v="1"/>
    <s v=""/>
    <s v=""/>
    <s v="wit rondje"/>
    <s v="DIN00498"/>
    <n v="5"/>
    <x v="1"/>
  </r>
  <r>
    <x v="1"/>
    <x v="3"/>
    <s v=""/>
    <s v="DINXPERLO"/>
    <x v="0"/>
    <m/>
    <n v="1"/>
    <s v=""/>
    <s v=""/>
    <s v="wit rondje"/>
    <s v="DIN00499"/>
    <n v="5"/>
    <x v="1"/>
  </r>
  <r>
    <x v="1"/>
    <x v="3"/>
    <s v=""/>
    <s v="DINXPERLO"/>
    <x v="0"/>
    <m/>
    <n v="1"/>
    <s v=""/>
    <s v=""/>
    <s v="wit rondje"/>
    <s v="DIN00500"/>
    <n v="5"/>
    <x v="1"/>
  </r>
  <r>
    <x v="1"/>
    <x v="3"/>
    <s v=""/>
    <s v="DINXPERLO"/>
    <x v="0"/>
    <m/>
    <n v="1"/>
    <s v=""/>
    <s v=""/>
    <s v="wit rondje"/>
    <s v="DIN00501"/>
    <n v="5"/>
    <x v="1"/>
  </r>
  <r>
    <x v="1"/>
    <x v="3"/>
    <s v=""/>
    <s v="DINXPERLO"/>
    <x v="0"/>
    <m/>
    <n v="1"/>
    <s v=""/>
    <s v=""/>
    <s v="wit rondje"/>
    <s v="DIN00502"/>
    <n v="5"/>
    <x v="1"/>
  </r>
  <r>
    <x v="1"/>
    <x v="3"/>
    <s v=""/>
    <s v="DINXPERLO"/>
    <x v="0"/>
    <m/>
    <n v="1"/>
    <s v=""/>
    <s v=""/>
    <s v="wit rondje"/>
    <s v="DIN00503"/>
    <n v="5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08"/>
    <n v="6"/>
    <x v="0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09"/>
    <n v="6"/>
    <x v="0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10"/>
    <n v="6"/>
    <x v="0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11"/>
    <n v="6"/>
    <x v="0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12"/>
    <n v="6"/>
    <x v="0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13"/>
    <n v="6"/>
    <x v="0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14"/>
    <n v="6"/>
    <x v="0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15"/>
    <n v="6"/>
    <x v="0"/>
  </r>
  <r>
    <x v="1"/>
    <x v="1"/>
    <s v=""/>
    <s v="DINXPERLO"/>
    <x v="0"/>
    <m/>
    <n v="0"/>
    <s v=""/>
    <s v=""/>
    <s v=""/>
    <s v="DIN00515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16"/>
    <n v="6"/>
    <x v="0"/>
  </r>
  <r>
    <x v="1"/>
    <x v="1"/>
    <s v=""/>
    <s v="DINXPERLO"/>
    <x v="0"/>
    <m/>
    <n v="0"/>
    <s v=""/>
    <s v=""/>
    <s v=""/>
    <s v="DIN00516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17"/>
    <n v="6"/>
    <x v="0"/>
  </r>
  <r>
    <x v="1"/>
    <x v="1"/>
    <s v=""/>
    <s v="DINXPERLO"/>
    <x v="0"/>
    <m/>
    <n v="0"/>
    <s v=""/>
    <s v=""/>
    <s v=""/>
    <s v="DIN00517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18"/>
    <n v="6"/>
    <x v="0"/>
  </r>
  <r>
    <x v="1"/>
    <x v="1"/>
    <s v=""/>
    <s v="DINXPERLO"/>
    <x v="0"/>
    <m/>
    <n v="0"/>
    <s v=""/>
    <s v=""/>
    <s v=""/>
    <s v="DIN00518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19"/>
    <n v="6"/>
    <x v="0"/>
  </r>
  <r>
    <x v="1"/>
    <x v="1"/>
    <s v=""/>
    <s v="DINXPERLO"/>
    <x v="0"/>
    <m/>
    <n v="0"/>
    <s v=""/>
    <s v=""/>
    <s v=""/>
    <s v="DIN00519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20"/>
    <n v="6"/>
    <x v="0"/>
  </r>
  <r>
    <x v="1"/>
    <x v="1"/>
    <s v=""/>
    <s v="DINXPERLO"/>
    <x v="0"/>
    <m/>
    <n v="0"/>
    <s v=""/>
    <s v=""/>
    <s v=""/>
    <s v="DIN00520"/>
    <s v=""/>
    <x v="1"/>
  </r>
  <r>
    <x v="1"/>
    <x v="3"/>
    <s v=""/>
    <s v="DINXPERLO"/>
    <x v="0"/>
    <m/>
    <n v="1"/>
    <s v=""/>
    <s v=""/>
    <s v="wit rondje"/>
    <s v="DIN00525"/>
    <n v="5"/>
    <x v="1"/>
  </r>
  <r>
    <x v="1"/>
    <x v="3"/>
    <s v=""/>
    <s v="DINXPERLO"/>
    <x v="0"/>
    <m/>
    <n v="1"/>
    <s v=""/>
    <s v=""/>
    <s v="wit rondje"/>
    <s v="DIN00526"/>
    <n v="5"/>
    <x v="1"/>
  </r>
  <r>
    <x v="1"/>
    <x v="3"/>
    <s v=""/>
    <s v="DINXPERLO"/>
    <x v="0"/>
    <m/>
    <n v="1"/>
    <s v=""/>
    <s v=""/>
    <s v="wit rondje"/>
    <s v="DIN00545"/>
    <n v="5"/>
    <x v="1"/>
  </r>
  <r>
    <x v="1"/>
    <x v="3"/>
    <s v=""/>
    <s v="DINXPERLO"/>
    <x v="0"/>
    <m/>
    <n v="1"/>
    <s v=""/>
    <s v=""/>
    <s v="wit rondje"/>
    <s v="DIN00546"/>
    <n v="5"/>
    <x v="1"/>
  </r>
  <r>
    <x v="1"/>
    <x v="4"/>
    <s v=""/>
    <s v="DINXPERLO"/>
    <x v="0"/>
    <m/>
    <n v="1"/>
    <s v=""/>
    <s v=""/>
    <s v="wit rondje"/>
    <s v="DIN00547"/>
    <n v="4"/>
    <x v="1"/>
  </r>
  <r>
    <x v="1"/>
    <x v="3"/>
    <s v=""/>
    <s v="DINXPERLO"/>
    <x v="0"/>
    <m/>
    <n v="1"/>
    <s v=""/>
    <s v=""/>
    <s v="wit rondje"/>
    <s v="DIN00551"/>
    <n v="5"/>
    <x v="1"/>
  </r>
  <r>
    <x v="1"/>
    <x v="3"/>
    <s v=""/>
    <s v="DINXPERLO"/>
    <x v="0"/>
    <m/>
    <n v="1"/>
    <s v=""/>
    <s v=""/>
    <s v="wit rondje"/>
    <s v="DIN00552"/>
    <n v="5"/>
    <x v="1"/>
  </r>
  <r>
    <x v="1"/>
    <x v="3"/>
    <s v=""/>
    <s v="DINXPERLO"/>
    <x v="0"/>
    <m/>
    <n v="1"/>
    <s v=""/>
    <s v=""/>
    <s v="wit rondje"/>
    <s v="DIN00553"/>
    <n v="5"/>
    <x v="1"/>
  </r>
  <r>
    <x v="1"/>
    <x v="3"/>
    <s v=""/>
    <s v="DINXPERLO"/>
    <x v="0"/>
    <m/>
    <n v="1"/>
    <s v=""/>
    <s v=""/>
    <s v="wit rondje"/>
    <s v="DIN00554"/>
    <n v="5"/>
    <x v="1"/>
  </r>
  <r>
    <x v="1"/>
    <x v="3"/>
    <s v=""/>
    <s v="DINXPERLO"/>
    <x v="0"/>
    <m/>
    <n v="1"/>
    <s v=""/>
    <s v=""/>
    <s v="wit rondje"/>
    <s v="DIN00555"/>
    <n v="5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56"/>
    <n v="6"/>
    <x v="0"/>
  </r>
  <r>
    <x v="1"/>
    <x v="1"/>
    <s v=""/>
    <s v="DINXPERLO"/>
    <x v="0"/>
    <m/>
    <n v="0"/>
    <s v=""/>
    <s v=""/>
    <s v=""/>
    <s v="DIN00556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57"/>
    <n v="6"/>
    <x v="0"/>
  </r>
  <r>
    <x v="1"/>
    <x v="1"/>
    <s v=""/>
    <s v="DINXPERLO"/>
    <x v="0"/>
    <m/>
    <n v="0"/>
    <s v=""/>
    <s v=""/>
    <s v=""/>
    <s v="DIN00557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58"/>
    <n v="6"/>
    <x v="0"/>
  </r>
  <r>
    <x v="1"/>
    <x v="1"/>
    <s v=""/>
    <s v="DINXPERLO"/>
    <x v="0"/>
    <m/>
    <n v="0"/>
    <s v=""/>
    <s v=""/>
    <s v=""/>
    <s v="DIN00558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59"/>
    <n v="6"/>
    <x v="0"/>
  </r>
  <r>
    <x v="1"/>
    <x v="1"/>
    <s v=""/>
    <s v="DINXPERLO"/>
    <x v="0"/>
    <m/>
    <n v="0"/>
    <s v=""/>
    <s v=""/>
    <s v=""/>
    <s v="DIN00559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60"/>
    <n v="6"/>
    <x v="0"/>
  </r>
  <r>
    <x v="1"/>
    <x v="1"/>
    <s v=""/>
    <s v="DINXPERLO"/>
    <x v="0"/>
    <m/>
    <n v="0"/>
    <s v=""/>
    <s v=""/>
    <s v=""/>
    <s v="DIN00560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61"/>
    <n v="6"/>
    <x v="0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62"/>
    <n v="6"/>
    <x v="0"/>
  </r>
  <r>
    <x v="1"/>
    <x v="1"/>
    <s v=""/>
    <s v="DINXPERLO"/>
    <x v="0"/>
    <m/>
    <n v="0"/>
    <s v=""/>
    <s v=""/>
    <s v=""/>
    <s v="DIN00562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563"/>
    <n v="6"/>
    <x v="0"/>
  </r>
  <r>
    <x v="1"/>
    <x v="1"/>
    <s v=""/>
    <s v="DINXPERLO"/>
    <x v="0"/>
    <m/>
    <n v="0"/>
    <s v=""/>
    <s v=""/>
    <s v=""/>
    <s v="DIN00563"/>
    <s v=""/>
    <x v="1"/>
  </r>
  <r>
    <x v="1"/>
    <x v="3"/>
    <s v=""/>
    <s v="DINXPERLO"/>
    <x v="0"/>
    <m/>
    <n v="1"/>
    <s v=""/>
    <s v=""/>
    <s v="wit rondje"/>
    <s v="DIN00638"/>
    <n v="5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639"/>
    <n v="6"/>
    <x v="0"/>
  </r>
  <r>
    <x v="1"/>
    <x v="1"/>
    <s v=""/>
    <s v="DINXPERLO"/>
    <x v="0"/>
    <m/>
    <n v="0"/>
    <s v=""/>
    <s v=""/>
    <s v=""/>
    <s v="DIN00639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640"/>
    <n v="6"/>
    <x v="0"/>
  </r>
  <r>
    <x v="1"/>
    <x v="1"/>
    <s v=""/>
    <s v="DINXPERLO"/>
    <x v="0"/>
    <m/>
    <n v="0"/>
    <s v=""/>
    <s v=""/>
    <s v=""/>
    <s v="DIN00640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742"/>
    <n v="6"/>
    <x v="0"/>
  </r>
  <r>
    <x v="1"/>
    <x v="1"/>
    <s v=""/>
    <s v="DINXPERLO"/>
    <x v="0"/>
    <m/>
    <n v="0"/>
    <s v=""/>
    <s v=""/>
    <s v=""/>
    <s v="DIN00742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743"/>
    <n v="6"/>
    <x v="0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744"/>
    <n v="6"/>
    <x v="0"/>
  </r>
  <r>
    <x v="1"/>
    <x v="1"/>
    <s v=""/>
    <s v="DINXPERLO"/>
    <x v="0"/>
    <m/>
    <n v="0"/>
    <s v=""/>
    <s v=""/>
    <s v=""/>
    <s v="DIN00744"/>
    <s v=""/>
    <x v="1"/>
  </r>
  <r>
    <x v="0"/>
    <x v="0"/>
    <s v="Luma MINI"/>
    <s v="DINXPERLO"/>
    <x v="0"/>
    <s v="31 st mini luma en 6 m mast: 0508 - 0520; 0230; 0471; 0477; 0478; 0742-0745; 0556-0563; 0639; 0640"/>
    <n v="1"/>
    <s v="dicht"/>
    <s v="groen"/>
    <s v="groen dicht"/>
    <s v="DIN00745"/>
    <n v="6"/>
    <x v="0"/>
  </r>
  <r>
    <x v="1"/>
    <x v="4"/>
    <s v=""/>
    <s v="DINXPERLO"/>
    <x v="0"/>
    <m/>
    <n v="1"/>
    <s v=""/>
    <s v=""/>
    <s v="wit rondje"/>
    <s v="DIN01203"/>
    <n v="4"/>
    <x v="1"/>
  </r>
  <r>
    <x v="1"/>
    <x v="4"/>
    <s v=""/>
    <s v="DINXPERLO"/>
    <x v="0"/>
    <m/>
    <n v="1"/>
    <s v=""/>
    <s v=""/>
    <s v="wit rondje"/>
    <s v="DIN01321"/>
    <n v="4"/>
    <x v="1"/>
  </r>
  <r>
    <x v="1"/>
    <x v="4"/>
    <s v=""/>
    <s v="DINXPERLO"/>
    <x v="0"/>
    <m/>
    <n v="1"/>
    <s v=""/>
    <s v=""/>
    <s v="wit rondje"/>
    <s v="DIN01322"/>
    <n v="4"/>
    <x v="1"/>
  </r>
  <r>
    <x v="1"/>
    <x v="4"/>
    <s v=""/>
    <s v="DINXPERLO"/>
    <x v="0"/>
    <m/>
    <n v="1"/>
    <s v=""/>
    <s v=""/>
    <s v="wit rondje"/>
    <s v="DIN01323"/>
    <n v="4"/>
    <x v="1"/>
  </r>
  <r>
    <x v="1"/>
    <x v="4"/>
    <s v=""/>
    <s v="DINXPERLO"/>
    <x v="0"/>
    <m/>
    <n v="1"/>
    <s v=""/>
    <s v=""/>
    <s v="wit rondje"/>
    <s v="DIN01324"/>
    <n v="4"/>
    <x v="1"/>
  </r>
  <r>
    <x v="1"/>
    <x v="4"/>
    <s v=""/>
    <s v="DINXPERLO"/>
    <x v="0"/>
    <m/>
    <n v="1"/>
    <s v=""/>
    <s v=""/>
    <s v="wit rondje"/>
    <s v="DIN01325"/>
    <n v="4"/>
    <x v="1"/>
  </r>
  <r>
    <x v="1"/>
    <x v="4"/>
    <s v=""/>
    <s v="DINXPERLO"/>
    <x v="0"/>
    <m/>
    <n v="1"/>
    <s v=""/>
    <s v=""/>
    <s v="wit rondje"/>
    <s v="DIN01326"/>
    <n v="4"/>
    <x v="1"/>
  </r>
  <r>
    <x v="1"/>
    <x v="4"/>
    <s v=""/>
    <s v="DINXPERLO"/>
    <x v="0"/>
    <m/>
    <n v="1"/>
    <s v=""/>
    <s v=""/>
    <s v="wit rondje"/>
    <s v="DIN01327"/>
    <n v="4"/>
    <x v="1"/>
  </r>
  <r>
    <x v="1"/>
    <x v="4"/>
    <s v=""/>
    <s v="DINXPERLO"/>
    <x v="0"/>
    <m/>
    <n v="1"/>
    <s v=""/>
    <s v=""/>
    <s v="wit rondje"/>
    <s v="DIN01328"/>
    <n v="4"/>
    <x v="1"/>
  </r>
  <r>
    <x v="1"/>
    <x v="4"/>
    <s v=""/>
    <s v="DINXPERLO"/>
    <x v="0"/>
    <m/>
    <n v="1"/>
    <s v=""/>
    <s v=""/>
    <s v="wit rondje"/>
    <s v="DIN01329"/>
    <n v="4"/>
    <x v="1"/>
  </r>
  <r>
    <x v="1"/>
    <x v="4"/>
    <s v=""/>
    <s v="DINXPERLO"/>
    <x v="0"/>
    <m/>
    <n v="1"/>
    <s v=""/>
    <s v=""/>
    <s v="wit rondje"/>
    <s v="DIN01330"/>
    <n v="4"/>
    <x v="1"/>
  </r>
  <r>
    <x v="2"/>
    <x v="4"/>
    <s v=""/>
    <s v="DINXPERLO"/>
    <x v="0"/>
    <m/>
    <n v="1"/>
    <s v=""/>
    <s v=""/>
    <s v="wit rondje"/>
    <s v="DIN01331"/>
    <n v="4"/>
    <x v="1"/>
  </r>
  <r>
    <x v="2"/>
    <x v="4"/>
    <s v=""/>
    <s v="DINXPERLO"/>
    <x v="0"/>
    <m/>
    <n v="1"/>
    <s v=""/>
    <s v=""/>
    <s v="wit rondje"/>
    <s v="DIN01332"/>
    <n v="4"/>
    <x v="1"/>
  </r>
  <r>
    <x v="2"/>
    <x v="4"/>
    <s v=""/>
    <s v="DINXPERLO"/>
    <x v="0"/>
    <m/>
    <n v="1"/>
    <s v=""/>
    <s v=""/>
    <s v="wit rondje"/>
    <s v="DIN01333"/>
    <n v="4"/>
    <x v="1"/>
  </r>
  <r>
    <x v="2"/>
    <x v="4"/>
    <s v=""/>
    <s v="DINXPERLO"/>
    <x v="0"/>
    <m/>
    <n v="1"/>
    <s v=""/>
    <s v=""/>
    <s v="wit rondje"/>
    <s v="DIN01337"/>
    <n v="4"/>
    <x v="1"/>
  </r>
  <r>
    <x v="2"/>
    <x v="4"/>
    <s v=""/>
    <s v="DINXPERLO"/>
    <x v="0"/>
    <m/>
    <n v="1"/>
    <s v=""/>
    <s v=""/>
    <s v="wit rondje"/>
    <s v="DIN01338"/>
    <n v="4"/>
    <x v="1"/>
  </r>
  <r>
    <x v="2"/>
    <x v="0"/>
    <s v=""/>
    <s v="DINXPERLO"/>
    <x v="1"/>
    <m/>
    <n v="1"/>
    <s v=""/>
    <s v=""/>
    <s v="wit rondje"/>
    <s v="DIN00504"/>
    <n v="6"/>
    <x v="1"/>
  </r>
  <r>
    <x v="2"/>
    <x v="0"/>
    <s v=""/>
    <s v="DINXPERLO"/>
    <x v="1"/>
    <m/>
    <n v="1"/>
    <s v=""/>
    <s v=""/>
    <s v="wit rondje"/>
    <s v="DIN00505"/>
    <n v="6"/>
    <x v="1"/>
  </r>
  <r>
    <x v="2"/>
    <x v="0"/>
    <s v=""/>
    <s v="DINXPERLO"/>
    <x v="1"/>
    <m/>
    <n v="1"/>
    <s v=""/>
    <s v=""/>
    <s v="wit rondje"/>
    <s v="DIN00506"/>
    <n v="6"/>
    <x v="1"/>
  </r>
  <r>
    <x v="2"/>
    <x v="4"/>
    <s v=""/>
    <s v="DINXPERLO"/>
    <x v="1"/>
    <m/>
    <n v="1"/>
    <s v=""/>
    <s v=""/>
    <s v="wit rondje"/>
    <s v="DIN00507"/>
    <n v="4"/>
    <x v="1"/>
  </r>
  <r>
    <x v="2"/>
    <x v="0"/>
    <s v=""/>
    <s v="DINXPERLO"/>
    <x v="1"/>
    <m/>
    <n v="1"/>
    <s v=""/>
    <s v=""/>
    <s v="wit rondje"/>
    <s v="DIN01211"/>
    <n v="6"/>
    <x v="1"/>
  </r>
  <r>
    <x v="2"/>
    <x v="0"/>
    <s v=""/>
    <s v="DINXPERLO"/>
    <x v="1"/>
    <m/>
    <n v="1"/>
    <s v=""/>
    <s v=""/>
    <s v="wit rondje"/>
    <s v="DIN01212"/>
    <n v="6"/>
    <x v="1"/>
  </r>
  <r>
    <x v="2"/>
    <x v="0"/>
    <s v=""/>
    <s v="DINXPERLO"/>
    <x v="1"/>
    <m/>
    <n v="1"/>
    <s v=""/>
    <s v=""/>
    <s v="wit rondje"/>
    <s v="DIN01213"/>
    <n v="6"/>
    <x v="1"/>
  </r>
  <r>
    <x v="2"/>
    <x v="0"/>
    <s v=""/>
    <s v="DINXPERLO"/>
    <x v="1"/>
    <m/>
    <n v="1"/>
    <s v=""/>
    <s v=""/>
    <s v="wit rondje"/>
    <s v="DIN01214"/>
    <n v="6"/>
    <x v="1"/>
  </r>
  <r>
    <x v="2"/>
    <x v="4"/>
    <s v=""/>
    <s v="DINXPERLO"/>
    <x v="1"/>
    <m/>
    <n v="1"/>
    <s v=""/>
    <s v=""/>
    <s v="wit rondje"/>
    <s v="DIN01225"/>
    <n v="4"/>
    <x v="1"/>
  </r>
  <r>
    <x v="2"/>
    <x v="0"/>
    <s v=""/>
    <s v="DINXPERLO"/>
    <x v="1"/>
    <m/>
    <n v="1"/>
    <s v=""/>
    <s v=""/>
    <s v="wit rondje"/>
    <s v="DIN01227"/>
    <n v="6"/>
    <x v="1"/>
  </r>
  <r>
    <x v="2"/>
    <x v="0"/>
    <s v=""/>
    <s v="DINXPERLO"/>
    <x v="1"/>
    <m/>
    <n v="1"/>
    <s v=""/>
    <s v=""/>
    <s v="wit rondje"/>
    <s v="DIN01228"/>
    <n v="6"/>
    <x v="1"/>
  </r>
  <r>
    <x v="2"/>
    <x v="0"/>
    <s v=""/>
    <s v="DINXPERLO"/>
    <x v="1"/>
    <m/>
    <n v="1"/>
    <s v=""/>
    <s v=""/>
    <s v="wit rondje"/>
    <s v="DIN01229"/>
    <n v="6"/>
    <x v="1"/>
  </r>
  <r>
    <x v="2"/>
    <x v="0"/>
    <s v=""/>
    <s v="DINXPERLO"/>
    <x v="1"/>
    <m/>
    <n v="1"/>
    <s v=""/>
    <s v=""/>
    <s v="wit rondje"/>
    <s v="DIN01230"/>
    <n v="6"/>
    <x v="1"/>
  </r>
  <r>
    <x v="2"/>
    <x v="0"/>
    <s v=""/>
    <s v="DINXPERLO"/>
    <x v="1"/>
    <m/>
    <n v="1"/>
    <s v=""/>
    <s v=""/>
    <s v="wit rondje"/>
    <s v="DIN01234"/>
    <n v="6"/>
    <x v="1"/>
  </r>
  <r>
    <x v="2"/>
    <x v="0"/>
    <s v=""/>
    <s v="DINXPERLO"/>
    <x v="1"/>
    <m/>
    <n v="1"/>
    <s v=""/>
    <s v=""/>
    <s v="wit rondje"/>
    <s v="DIN01235"/>
    <n v="6"/>
    <x v="1"/>
  </r>
  <r>
    <x v="2"/>
    <x v="0"/>
    <s v=""/>
    <s v="DINXPERLO"/>
    <x v="1"/>
    <m/>
    <n v="1"/>
    <s v=""/>
    <s v=""/>
    <s v="wit rondje"/>
    <s v="DIN01237"/>
    <n v="6"/>
    <x v="1"/>
  </r>
  <r>
    <x v="2"/>
    <x v="0"/>
    <s v=""/>
    <s v="DINXPERLO"/>
    <x v="1"/>
    <m/>
    <n v="1"/>
    <s v=""/>
    <s v=""/>
    <s v="wit rondje"/>
    <s v="DIN01238"/>
    <n v="6"/>
    <x v="1"/>
  </r>
  <r>
    <x v="2"/>
    <x v="0"/>
    <s v=""/>
    <s v="DINXPERLO"/>
    <x v="1"/>
    <m/>
    <n v="1"/>
    <s v=""/>
    <s v=""/>
    <s v="wit rondje"/>
    <s v="DIN01243"/>
    <n v="6"/>
    <x v="1"/>
  </r>
  <r>
    <x v="2"/>
    <x v="4"/>
    <s v=""/>
    <s v="DINXPERLO"/>
    <x v="1"/>
    <m/>
    <n v="1"/>
    <s v=""/>
    <s v=""/>
    <s v="wit rondje"/>
    <s v="DIN01248"/>
    <n v="4"/>
    <x v="1"/>
  </r>
  <r>
    <x v="2"/>
    <x v="0"/>
    <s v=""/>
    <s v="DINXPERLO"/>
    <x v="1"/>
    <m/>
    <n v="1"/>
    <s v=""/>
    <s v=""/>
    <s v="wit rondje"/>
    <s v="DIN01258"/>
    <n v="6"/>
    <x v="1"/>
  </r>
  <r>
    <x v="2"/>
    <x v="0"/>
    <s v=""/>
    <s v="DINXPERLO"/>
    <x v="1"/>
    <m/>
    <n v="1"/>
    <s v=""/>
    <s v=""/>
    <s v="wit rondje"/>
    <s v="DIN01259"/>
    <n v="6"/>
    <x v="1"/>
  </r>
  <r>
    <x v="2"/>
    <x v="0"/>
    <s v=""/>
    <s v="DINXPERLO"/>
    <x v="1"/>
    <m/>
    <n v="1"/>
    <s v=""/>
    <s v=""/>
    <s v="wit rondje"/>
    <s v="DIN01260"/>
    <n v="6"/>
    <x v="1"/>
  </r>
  <r>
    <x v="2"/>
    <x v="0"/>
    <s v=""/>
    <s v="DINXPERLO"/>
    <x v="1"/>
    <m/>
    <n v="1"/>
    <s v=""/>
    <s v=""/>
    <s v="wit rondje"/>
    <s v="DIN01261"/>
    <n v="6"/>
    <x v="1"/>
  </r>
  <r>
    <x v="2"/>
    <x v="4"/>
    <s v=""/>
    <s v="DINXPERLO"/>
    <x v="1"/>
    <m/>
    <n v="1"/>
    <s v=""/>
    <s v=""/>
    <s v="wit rondje"/>
    <s v="DIN01279"/>
    <n v="4"/>
    <x v="1"/>
  </r>
  <r>
    <x v="2"/>
    <x v="0"/>
    <s v=""/>
    <s v="DINXPERLO"/>
    <x v="1"/>
    <m/>
    <n v="1"/>
    <s v=""/>
    <s v=""/>
    <s v="wit rondje"/>
    <s v="DIN01305"/>
    <n v="6"/>
    <x v="1"/>
  </r>
  <r>
    <x v="2"/>
    <x v="0"/>
    <s v=""/>
    <s v="DINXPERLO"/>
    <x v="1"/>
    <m/>
    <n v="1"/>
    <s v=""/>
    <s v=""/>
    <s v="wit rondje"/>
    <s v="DIN01306"/>
    <n v="6"/>
    <x v="1"/>
  </r>
  <r>
    <x v="2"/>
    <x v="0"/>
    <s v=""/>
    <s v="DINXPERLO"/>
    <x v="1"/>
    <m/>
    <n v="1"/>
    <s v=""/>
    <s v=""/>
    <s v="wit rondje"/>
    <s v="DIN01307"/>
    <n v="6"/>
    <x v="1"/>
  </r>
  <r>
    <x v="2"/>
    <x v="0"/>
    <s v=""/>
    <s v="DINXPERLO"/>
    <x v="1"/>
    <m/>
    <n v="1"/>
    <s v=""/>
    <s v=""/>
    <s v="wit rondje"/>
    <s v="DIN01308"/>
    <n v="6"/>
    <x v="1"/>
  </r>
  <r>
    <x v="2"/>
    <x v="0"/>
    <s v=""/>
    <s v="DINXPERLO"/>
    <x v="1"/>
    <m/>
    <n v="1"/>
    <s v=""/>
    <s v=""/>
    <s v="wit rondje"/>
    <s v="DIN01309"/>
    <n v="6"/>
    <x v="1"/>
  </r>
  <r>
    <x v="2"/>
    <x v="0"/>
    <s v=""/>
    <s v="DINXPERLO"/>
    <x v="1"/>
    <m/>
    <n v="1"/>
    <s v=""/>
    <s v=""/>
    <s v="wit rondje"/>
    <s v="DIN01310"/>
    <n v="6"/>
    <x v="1"/>
  </r>
  <r>
    <x v="2"/>
    <x v="4"/>
    <s v=""/>
    <s v="DINXPERLO"/>
    <x v="1"/>
    <m/>
    <n v="1"/>
    <s v=""/>
    <s v=""/>
    <s v="wit rondje"/>
    <s v="DIN01313"/>
    <n v="4"/>
    <x v="1"/>
  </r>
  <r>
    <x v="2"/>
    <x v="4"/>
    <s v=""/>
    <s v="DINXPERLO"/>
    <x v="1"/>
    <m/>
    <n v="1"/>
    <s v=""/>
    <s v=""/>
    <s v="wit rondje"/>
    <s v="DIN01314"/>
    <n v="4"/>
    <x v="1"/>
  </r>
  <r>
    <x v="2"/>
    <x v="4"/>
    <s v=""/>
    <s v="DINXPERLO"/>
    <x v="1"/>
    <m/>
    <n v="1"/>
    <s v=""/>
    <s v=""/>
    <s v="wit rondje"/>
    <s v="DIN01315"/>
    <n v="4"/>
    <x v="1"/>
  </r>
  <r>
    <x v="2"/>
    <x v="4"/>
    <s v=""/>
    <s v="DINXPERLO"/>
    <x v="1"/>
    <m/>
    <n v="1"/>
    <s v=""/>
    <s v=""/>
    <s v="wit rondje"/>
    <s v="DIN01475"/>
    <n v="4"/>
    <x v="1"/>
  </r>
  <r>
    <x v="2"/>
    <x v="4"/>
    <s v=""/>
    <s v="DINXPERLO"/>
    <x v="1"/>
    <m/>
    <n v="1"/>
    <s v=""/>
    <s v=""/>
    <s v="wit rondje"/>
    <s v="DIN01708"/>
    <n v="4"/>
    <x v="1"/>
  </r>
  <r>
    <x v="2"/>
    <x v="5"/>
    <s v=""/>
    <s v="DINXPERLO"/>
    <x v="2"/>
    <m/>
    <n v="1"/>
    <s v=""/>
    <s v=""/>
    <s v="wit rondje"/>
    <s v="DIN00049"/>
    <n v="7.5"/>
    <x v="1"/>
  </r>
  <r>
    <x v="2"/>
    <x v="2"/>
    <s v=""/>
    <s v="DINXPERLO"/>
    <x v="2"/>
    <m/>
    <n v="1"/>
    <s v=""/>
    <s v=""/>
    <s v="wit rondje"/>
    <s v="DIN00051"/>
    <n v="8"/>
    <x v="1"/>
  </r>
  <r>
    <x v="2"/>
    <x v="2"/>
    <s v=""/>
    <s v="DINXPERLO"/>
    <x v="2"/>
    <m/>
    <n v="1"/>
    <s v=""/>
    <s v=""/>
    <s v="wit rondje"/>
    <s v="DIN00052"/>
    <n v="8"/>
    <x v="1"/>
  </r>
  <r>
    <x v="2"/>
    <x v="2"/>
    <s v=""/>
    <s v="DINXPERLO"/>
    <x v="2"/>
    <m/>
    <n v="1"/>
    <s v=""/>
    <s v=""/>
    <s v="wit rondje"/>
    <s v="DIN00053"/>
    <n v="8"/>
    <x v="1"/>
  </r>
  <r>
    <x v="2"/>
    <x v="2"/>
    <s v=""/>
    <s v="DINXPERLO"/>
    <x v="2"/>
    <m/>
    <n v="1"/>
    <s v=""/>
    <s v=""/>
    <s v="wit rondje"/>
    <s v="DIN00054"/>
    <n v="8"/>
    <x v="1"/>
  </r>
  <r>
    <x v="2"/>
    <x v="5"/>
    <s v=""/>
    <s v="DINXPERLO"/>
    <x v="2"/>
    <m/>
    <n v="1"/>
    <s v=""/>
    <s v=""/>
    <s v="wit rondje"/>
    <s v="DIN00057"/>
    <n v="7.5"/>
    <x v="1"/>
  </r>
  <r>
    <x v="2"/>
    <x v="5"/>
    <s v=""/>
    <s v="DINXPERLO"/>
    <x v="2"/>
    <m/>
    <n v="1"/>
    <s v=""/>
    <s v=""/>
    <s v="wit rondje"/>
    <s v="DIN00058"/>
    <n v="7.5"/>
    <x v="1"/>
  </r>
  <r>
    <x v="2"/>
    <x v="2"/>
    <s v=""/>
    <s v="DINXPERLO"/>
    <x v="2"/>
    <m/>
    <n v="1"/>
    <s v=""/>
    <s v=""/>
    <s v="wit rondje"/>
    <s v="DIN00059"/>
    <n v="8"/>
    <x v="1"/>
  </r>
  <r>
    <x v="2"/>
    <x v="5"/>
    <s v=""/>
    <s v="DINXPERLO"/>
    <x v="2"/>
    <m/>
    <n v="1"/>
    <s v=""/>
    <s v=""/>
    <s v="wit rondje"/>
    <s v="DIN00060"/>
    <n v="7.5"/>
    <x v="1"/>
  </r>
  <r>
    <x v="2"/>
    <x v="5"/>
    <s v=""/>
    <s v="DINXPERLO"/>
    <x v="2"/>
    <m/>
    <n v="1"/>
    <s v=""/>
    <s v=""/>
    <s v="wit rondje"/>
    <s v="DIN00061"/>
    <n v="7.5"/>
    <x v="1"/>
  </r>
  <r>
    <x v="2"/>
    <x v="5"/>
    <s v=""/>
    <s v="DINXPERLO"/>
    <x v="2"/>
    <m/>
    <n v="1"/>
    <s v=""/>
    <s v=""/>
    <s v="wit rondje"/>
    <s v="DIN00062"/>
    <n v="7.5"/>
    <x v="1"/>
  </r>
  <r>
    <x v="2"/>
    <x v="2"/>
    <s v=""/>
    <s v="DINXPERLO"/>
    <x v="2"/>
    <m/>
    <n v="1"/>
    <s v=""/>
    <s v=""/>
    <s v="wit rondje"/>
    <s v="DIN00231"/>
    <n v="8"/>
    <x v="1"/>
  </r>
  <r>
    <x v="2"/>
    <x v="2"/>
    <s v=""/>
    <s v="DINXPERLO"/>
    <x v="2"/>
    <m/>
    <n v="1"/>
    <s v=""/>
    <s v=""/>
    <s v="wit rondje"/>
    <s v="DIN00232"/>
    <n v="8"/>
    <x v="1"/>
  </r>
  <r>
    <x v="2"/>
    <x v="2"/>
    <s v=""/>
    <s v="DINXPERLO"/>
    <x v="2"/>
    <m/>
    <n v="1"/>
    <s v=""/>
    <s v=""/>
    <s v="wit rondje"/>
    <s v="DIN00233"/>
    <n v="8"/>
    <x v="1"/>
  </r>
  <r>
    <x v="2"/>
    <x v="2"/>
    <s v=""/>
    <s v="DINXPERLO"/>
    <x v="2"/>
    <m/>
    <n v="1"/>
    <s v=""/>
    <s v=""/>
    <s v="wit rondje"/>
    <s v="DIN00234"/>
    <n v="8"/>
    <x v="1"/>
  </r>
  <r>
    <x v="2"/>
    <x v="2"/>
    <s v=""/>
    <s v="DINXPERLO"/>
    <x v="2"/>
    <m/>
    <n v="1"/>
    <s v=""/>
    <s v=""/>
    <s v="wit rondje"/>
    <s v="DIN00235"/>
    <n v="8"/>
    <x v="1"/>
  </r>
  <r>
    <x v="2"/>
    <x v="2"/>
    <s v=""/>
    <s v="DINXPERLO"/>
    <x v="2"/>
    <m/>
    <n v="1"/>
    <s v=""/>
    <s v=""/>
    <s v="wit rondje"/>
    <s v="DIN00236"/>
    <n v="8"/>
    <x v="1"/>
  </r>
  <r>
    <x v="2"/>
    <x v="2"/>
    <s v=""/>
    <s v="DINXPERLO"/>
    <x v="2"/>
    <m/>
    <n v="1"/>
    <s v=""/>
    <s v=""/>
    <s v="wit rondje"/>
    <s v="DIN00237"/>
    <n v="8"/>
    <x v="1"/>
  </r>
  <r>
    <x v="2"/>
    <x v="2"/>
    <s v=""/>
    <s v="DINXPERLO"/>
    <x v="2"/>
    <m/>
    <n v="1"/>
    <s v=""/>
    <s v=""/>
    <s v="wit rondje"/>
    <s v="DIN00238"/>
    <n v="8"/>
    <x v="1"/>
  </r>
  <r>
    <x v="2"/>
    <x v="2"/>
    <s v=""/>
    <s v="DINXPERLO"/>
    <x v="2"/>
    <m/>
    <n v="1"/>
    <s v=""/>
    <s v=""/>
    <s v="wit rondje"/>
    <s v="DIN00239"/>
    <n v="8"/>
    <x v="1"/>
  </r>
  <r>
    <x v="2"/>
    <x v="2"/>
    <s v=""/>
    <s v="DINXPERLO"/>
    <x v="2"/>
    <m/>
    <n v="1"/>
    <s v=""/>
    <s v=""/>
    <s v="wit rondje"/>
    <s v="DIN00240"/>
    <n v="8"/>
    <x v="1"/>
  </r>
  <r>
    <x v="2"/>
    <x v="2"/>
    <s v=""/>
    <s v="DINXPERLO"/>
    <x v="2"/>
    <m/>
    <n v="1"/>
    <s v=""/>
    <s v=""/>
    <s v="wit rondje"/>
    <s v="DIN00241"/>
    <n v="8"/>
    <x v="1"/>
  </r>
  <r>
    <x v="2"/>
    <x v="2"/>
    <s v=""/>
    <s v="DINXPERLO"/>
    <x v="2"/>
    <m/>
    <n v="1"/>
    <s v=""/>
    <s v=""/>
    <s v="wit rondje"/>
    <s v="DIN00242"/>
    <n v="8"/>
    <x v="1"/>
  </r>
  <r>
    <x v="2"/>
    <x v="2"/>
    <s v=""/>
    <s v="DINXPERLO"/>
    <x v="2"/>
    <m/>
    <n v="1"/>
    <s v=""/>
    <s v=""/>
    <s v="wit rondje"/>
    <s v="DIN00243"/>
    <n v="8"/>
    <x v="1"/>
  </r>
  <r>
    <x v="2"/>
    <x v="2"/>
    <s v=""/>
    <s v="DINXPERLO"/>
    <x v="2"/>
    <m/>
    <n v="1"/>
    <s v=""/>
    <s v=""/>
    <s v="wit rondje"/>
    <s v="DIN00244"/>
    <n v="8"/>
    <x v="1"/>
  </r>
  <r>
    <x v="2"/>
    <x v="2"/>
    <s v=""/>
    <s v="DINXPERLO"/>
    <x v="2"/>
    <m/>
    <n v="1"/>
    <s v=""/>
    <s v=""/>
    <s v="wit rondje"/>
    <s v="DIN00245"/>
    <n v="8"/>
    <x v="1"/>
  </r>
  <r>
    <x v="2"/>
    <x v="2"/>
    <s v=""/>
    <s v="DINXPERLO"/>
    <x v="2"/>
    <m/>
    <n v="1"/>
    <s v=""/>
    <s v=""/>
    <s v="wit rondje"/>
    <s v="DIN00246"/>
    <n v="8"/>
    <x v="1"/>
  </r>
  <r>
    <x v="2"/>
    <x v="2"/>
    <s v=""/>
    <s v="DINXPERLO"/>
    <x v="2"/>
    <m/>
    <n v="1"/>
    <s v=""/>
    <s v=""/>
    <s v="wit rondje"/>
    <s v="DIN00247"/>
    <n v="8"/>
    <x v="1"/>
  </r>
  <r>
    <x v="2"/>
    <x v="2"/>
    <s v=""/>
    <s v="DINXPERLO"/>
    <x v="2"/>
    <m/>
    <n v="1"/>
    <s v=""/>
    <s v=""/>
    <s v="wit rondje"/>
    <s v="DIN00248"/>
    <n v="8"/>
    <x v="1"/>
  </r>
  <r>
    <x v="2"/>
    <x v="2"/>
    <s v=""/>
    <s v="DINXPERLO"/>
    <x v="2"/>
    <m/>
    <n v="1"/>
    <s v=""/>
    <s v=""/>
    <s v="wit rondje"/>
    <s v="DIN00249"/>
    <n v="8"/>
    <x v="1"/>
  </r>
  <r>
    <x v="2"/>
    <x v="2"/>
    <s v=""/>
    <s v="DINXPERLO"/>
    <x v="2"/>
    <m/>
    <n v="1"/>
    <s v=""/>
    <s v=""/>
    <s v="wit rondje"/>
    <s v="DIN00250"/>
    <n v="8"/>
    <x v="1"/>
  </r>
  <r>
    <x v="2"/>
    <x v="6"/>
    <s v=""/>
    <s v="DINXPERLO"/>
    <x v="2"/>
    <m/>
    <n v="1"/>
    <s v=""/>
    <s v=""/>
    <s v="wit rondje"/>
    <s v="DIN00637"/>
    <n v="4.25"/>
    <x v="1"/>
  </r>
  <r>
    <x v="2"/>
    <x v="0"/>
    <s v=""/>
    <s v="DINXPERLO"/>
    <x v="2"/>
    <m/>
    <n v="1"/>
    <s v=""/>
    <s v=""/>
    <s v="wit rondje"/>
    <s v="DIN00995"/>
    <n v="6"/>
    <x v="1"/>
  </r>
  <r>
    <x v="2"/>
    <x v="0"/>
    <s v=""/>
    <s v="DINXPERLO"/>
    <x v="2"/>
    <m/>
    <n v="1"/>
    <s v=""/>
    <s v=""/>
    <s v="wit rondje"/>
    <s v="DIN00996"/>
    <n v="6"/>
    <x v="1"/>
  </r>
  <r>
    <x v="2"/>
    <x v="4"/>
    <s v=""/>
    <s v="DINXPERLO"/>
    <x v="2"/>
    <m/>
    <n v="1"/>
    <s v=""/>
    <s v=""/>
    <s v="wit rondje"/>
    <s v="DIN01197"/>
    <n v="4"/>
    <x v="1"/>
  </r>
  <r>
    <x v="2"/>
    <x v="4"/>
    <s v=""/>
    <s v="DINXPERLO"/>
    <x v="2"/>
    <m/>
    <n v="1"/>
    <s v=""/>
    <s v=""/>
    <s v="wit rondje"/>
    <s v="DIN01198"/>
    <n v="4"/>
    <x v="1"/>
  </r>
  <r>
    <x v="2"/>
    <x v="2"/>
    <s v=""/>
    <s v="DINXPERLO"/>
    <x v="2"/>
    <m/>
    <n v="1"/>
    <s v=""/>
    <s v=""/>
    <s v="wit rondje"/>
    <s v="DIN01562"/>
    <n v="8"/>
    <x v="1"/>
  </r>
  <r>
    <x v="2"/>
    <x v="2"/>
    <s v=""/>
    <s v="DINXPERLO"/>
    <x v="2"/>
    <m/>
    <n v="1"/>
    <s v=""/>
    <s v=""/>
    <s v="wit rondje"/>
    <s v="DIN01563"/>
    <n v="8"/>
    <x v="1"/>
  </r>
  <r>
    <x v="2"/>
    <x v="2"/>
    <s v=""/>
    <s v="DINXPERLO"/>
    <x v="2"/>
    <m/>
    <n v="1"/>
    <s v=""/>
    <s v=""/>
    <s v="wit rondje"/>
    <s v="DIN01564"/>
    <n v="8"/>
    <x v="1"/>
  </r>
  <r>
    <x v="2"/>
    <x v="2"/>
    <s v=""/>
    <s v="DINXPERLO"/>
    <x v="2"/>
    <m/>
    <n v="1"/>
    <s v=""/>
    <s v=""/>
    <s v="wit rondje"/>
    <s v="DIN01565"/>
    <n v="8"/>
    <x v="1"/>
  </r>
  <r>
    <x v="2"/>
    <x v="2"/>
    <s v=""/>
    <s v="DINXPERLO"/>
    <x v="2"/>
    <m/>
    <n v="1"/>
    <s v=""/>
    <s v=""/>
    <s v="wit rondje"/>
    <s v="DIN01652"/>
    <n v="8"/>
    <x v="1"/>
  </r>
  <r>
    <x v="2"/>
    <x v="2"/>
    <s v=""/>
    <s v="DINXPERLO"/>
    <x v="2"/>
    <m/>
    <n v="1"/>
    <s v=""/>
    <s v=""/>
    <s v="wit rondje"/>
    <s v="DIN01653"/>
    <n v="8"/>
    <x v="1"/>
  </r>
  <r>
    <x v="2"/>
    <x v="2"/>
    <s v=""/>
    <s v="DINXPERLO"/>
    <x v="2"/>
    <m/>
    <n v="1"/>
    <s v=""/>
    <s v=""/>
    <s v="wit rondje"/>
    <s v="DIN01654"/>
    <n v="8"/>
    <x v="1"/>
  </r>
  <r>
    <x v="2"/>
    <x v="2"/>
    <s v=""/>
    <s v="DINXPERLO"/>
    <x v="2"/>
    <m/>
    <n v="1"/>
    <s v=""/>
    <s v=""/>
    <s v="wit rondje"/>
    <s v="DIN01655"/>
    <n v="8"/>
    <x v="1"/>
  </r>
  <r>
    <x v="2"/>
    <x v="2"/>
    <s v=""/>
    <s v="DINXPERLO"/>
    <x v="2"/>
    <m/>
    <n v="1"/>
    <s v=""/>
    <s v=""/>
    <s v="wit rondje"/>
    <s v="DIN01656"/>
    <n v="8"/>
    <x v="1"/>
  </r>
  <r>
    <x v="2"/>
    <x v="2"/>
    <s v=""/>
    <s v="DINXPERLO"/>
    <x v="2"/>
    <m/>
    <n v="1"/>
    <s v=""/>
    <s v=""/>
    <s v="wit rondje"/>
    <s v="DIN01657"/>
    <n v="8"/>
    <x v="1"/>
  </r>
  <r>
    <x v="2"/>
    <x v="2"/>
    <s v=""/>
    <s v="DINXPERLO"/>
    <x v="2"/>
    <m/>
    <n v="1"/>
    <s v=""/>
    <s v=""/>
    <s v="wit rondje"/>
    <s v="DIN01658"/>
    <n v="8"/>
    <x v="1"/>
  </r>
  <r>
    <x v="2"/>
    <x v="2"/>
    <s v=""/>
    <s v="DINXPERLO"/>
    <x v="2"/>
    <m/>
    <n v="1"/>
    <s v=""/>
    <s v=""/>
    <s v="wit rondje"/>
    <s v="DIN01659"/>
    <n v="8"/>
    <x v="1"/>
  </r>
  <r>
    <x v="2"/>
    <x v="2"/>
    <s v=""/>
    <s v="DINXPERLO"/>
    <x v="2"/>
    <m/>
    <n v="1"/>
    <s v=""/>
    <s v=""/>
    <s v="wit rondje"/>
    <s v="DIN01660"/>
    <n v="8"/>
    <x v="1"/>
  </r>
  <r>
    <x v="3"/>
    <x v="7"/>
    <s v="Kegel 2000 led"/>
    <s v="DINXPERLO"/>
    <x v="2"/>
    <m/>
    <n v="1"/>
    <s v="open"/>
    <s v="zwart"/>
    <s v="zwart open"/>
    <s v="DIN55004"/>
    <n v="1.5"/>
    <x v="3"/>
  </r>
  <r>
    <x v="2"/>
    <x v="0"/>
    <s v=""/>
    <s v="DE HEURNE"/>
    <x v="3"/>
    <m/>
    <n v="1"/>
    <s v=""/>
    <s v=""/>
    <s v="wit rondje"/>
    <s v="DIN00013"/>
    <n v="6"/>
    <x v="1"/>
  </r>
  <r>
    <x v="2"/>
    <x v="0"/>
    <s v=""/>
    <s v="DE HEURNE"/>
    <x v="3"/>
    <m/>
    <n v="1"/>
    <s v=""/>
    <s v=""/>
    <s v="wit rondje"/>
    <s v="DIN00904"/>
    <n v="6"/>
    <x v="1"/>
  </r>
  <r>
    <x v="2"/>
    <x v="0"/>
    <s v=""/>
    <s v="DINXPERLO"/>
    <x v="4"/>
    <m/>
    <n v="1"/>
    <s v=""/>
    <s v=""/>
    <s v="wit rondje"/>
    <s v="DIN00916"/>
    <n v="6"/>
    <x v="1"/>
  </r>
  <r>
    <x v="2"/>
    <x v="8"/>
    <s v=""/>
    <n v="0"/>
    <x v="5"/>
    <m/>
    <n v="1"/>
    <s v=""/>
    <s v=""/>
    <s v="wit rondje"/>
    <n v="0"/>
    <n v="0"/>
    <x v="1"/>
  </r>
  <r>
    <x v="2"/>
    <x v="4"/>
    <s v=""/>
    <s v="DINXPERLO"/>
    <x v="4"/>
    <m/>
    <n v="1"/>
    <s v=""/>
    <s v=""/>
    <s v="wit rondje"/>
    <s v="DIN01395"/>
    <n v="4"/>
    <x v="1"/>
  </r>
  <r>
    <x v="2"/>
    <x v="4"/>
    <s v=""/>
    <s v="DINXPERLO"/>
    <x v="4"/>
    <m/>
    <n v="1"/>
    <s v=""/>
    <s v=""/>
    <s v="wit rondje"/>
    <s v="DIN01398"/>
    <n v="4"/>
    <x v="1"/>
  </r>
  <r>
    <x v="2"/>
    <x v="4"/>
    <s v=""/>
    <s v="DINXPERLO"/>
    <x v="4"/>
    <m/>
    <n v="1"/>
    <s v=""/>
    <s v=""/>
    <s v="wit rondje"/>
    <s v="DIN01399"/>
    <n v="4"/>
    <x v="1"/>
  </r>
  <r>
    <x v="2"/>
    <x v="4"/>
    <s v=""/>
    <s v="DINXPERLO"/>
    <x v="4"/>
    <m/>
    <n v="1"/>
    <s v=""/>
    <s v=""/>
    <s v="wit rondje"/>
    <s v="DIN01400"/>
    <n v="4"/>
    <x v="1"/>
  </r>
  <r>
    <x v="2"/>
    <x v="2"/>
    <s v=""/>
    <s v="DINXPERLO"/>
    <x v="6"/>
    <m/>
    <n v="1"/>
    <s v=""/>
    <s v=""/>
    <s v="wit rondje"/>
    <s v="DIN00067"/>
    <n v="8"/>
    <x v="1"/>
  </r>
  <r>
    <x v="2"/>
    <x v="2"/>
    <s v=""/>
    <s v="DINXPERLO"/>
    <x v="6"/>
    <m/>
    <n v="1"/>
    <s v=""/>
    <s v=""/>
    <s v="wit rondje"/>
    <s v="DIN00068"/>
    <n v="8"/>
    <x v="1"/>
  </r>
  <r>
    <x v="2"/>
    <x v="2"/>
    <s v=""/>
    <s v="DINXPERLO"/>
    <x v="6"/>
    <m/>
    <n v="1"/>
    <s v=""/>
    <s v=""/>
    <s v="wit rondje"/>
    <s v="DIN00069"/>
    <n v="8"/>
    <x v="1"/>
  </r>
  <r>
    <x v="2"/>
    <x v="2"/>
    <s v=""/>
    <s v="DINXPERLO"/>
    <x v="6"/>
    <m/>
    <n v="1"/>
    <s v=""/>
    <s v=""/>
    <s v="wit rondje"/>
    <s v="DIN00071"/>
    <n v="8"/>
    <x v="1"/>
  </r>
  <r>
    <x v="2"/>
    <x v="2"/>
    <s v=""/>
    <s v="DINXPERLO"/>
    <x v="6"/>
    <m/>
    <n v="1"/>
    <s v=""/>
    <s v=""/>
    <s v="wit rondje"/>
    <s v="DIN00124"/>
    <n v="8"/>
    <x v="1"/>
  </r>
  <r>
    <x v="2"/>
    <x v="2"/>
    <s v=""/>
    <s v="DINXPERLO"/>
    <x v="6"/>
    <m/>
    <n v="1"/>
    <s v=""/>
    <s v=""/>
    <s v="wit rondje"/>
    <s v="DIN00125"/>
    <n v="8"/>
    <x v="1"/>
  </r>
  <r>
    <x v="2"/>
    <x v="2"/>
    <s v=""/>
    <s v="DINXPERLO"/>
    <x v="6"/>
    <m/>
    <n v="1"/>
    <s v=""/>
    <s v=""/>
    <s v="wit rondje"/>
    <s v="DIN00128"/>
    <n v="8"/>
    <x v="1"/>
  </r>
  <r>
    <x v="2"/>
    <x v="2"/>
    <s v=""/>
    <s v="DINXPERLO"/>
    <x v="6"/>
    <m/>
    <n v="1"/>
    <s v=""/>
    <s v=""/>
    <s v="wit rondje"/>
    <s v="DIN00129"/>
    <n v="8"/>
    <x v="1"/>
  </r>
  <r>
    <x v="2"/>
    <x v="2"/>
    <s v=""/>
    <s v="DINXPERLO"/>
    <x v="6"/>
    <m/>
    <n v="1"/>
    <s v=""/>
    <s v=""/>
    <s v="wit rondje"/>
    <s v="DIN00130"/>
    <n v="8"/>
    <x v="1"/>
  </r>
  <r>
    <x v="2"/>
    <x v="2"/>
    <s v=""/>
    <s v="DINXPERLO"/>
    <x v="6"/>
    <m/>
    <n v="1"/>
    <s v=""/>
    <s v=""/>
    <s v="wit rondje"/>
    <s v="DIN00131"/>
    <n v="8"/>
    <x v="1"/>
  </r>
  <r>
    <x v="2"/>
    <x v="2"/>
    <s v=""/>
    <s v="DINXPERLO"/>
    <x v="6"/>
    <m/>
    <n v="1"/>
    <s v=""/>
    <s v=""/>
    <s v="wit rondje"/>
    <s v="DIN00132"/>
    <n v="8"/>
    <x v="1"/>
  </r>
  <r>
    <x v="2"/>
    <x v="2"/>
    <s v=""/>
    <s v="DINXPERLO"/>
    <x v="6"/>
    <m/>
    <n v="1"/>
    <s v=""/>
    <s v=""/>
    <s v="wit rondje"/>
    <s v="DIN00133"/>
    <n v="8"/>
    <x v="1"/>
  </r>
  <r>
    <x v="2"/>
    <x v="2"/>
    <s v=""/>
    <s v="DINXPERLO"/>
    <x v="6"/>
    <m/>
    <n v="1"/>
    <s v=""/>
    <s v=""/>
    <s v="wit rondje"/>
    <s v="DIN00134"/>
    <n v="8"/>
    <x v="1"/>
  </r>
  <r>
    <x v="2"/>
    <x v="2"/>
    <s v=""/>
    <s v="DINXPERLO"/>
    <x v="6"/>
    <m/>
    <n v="1"/>
    <s v=""/>
    <s v=""/>
    <s v="wit rondje"/>
    <s v="DIN00135"/>
    <n v="8"/>
    <x v="1"/>
  </r>
  <r>
    <x v="3"/>
    <x v="2"/>
    <s v="Brisa PLUS"/>
    <s v="DINXPERLO"/>
    <x v="6"/>
    <m/>
    <n v="1"/>
    <s v="open"/>
    <s v="rood"/>
    <s v="rood open"/>
    <s v="DIN00136"/>
    <n v="8"/>
    <x v="2"/>
  </r>
  <r>
    <x v="2"/>
    <x v="2"/>
    <s v=""/>
    <s v="DINXPERLO"/>
    <x v="6"/>
    <m/>
    <n v="1"/>
    <s v=""/>
    <s v=""/>
    <s v="wit rondje"/>
    <s v="DIN00473"/>
    <n v="8"/>
    <x v="1"/>
  </r>
  <r>
    <x v="2"/>
    <x v="2"/>
    <s v=""/>
    <s v="DINXPERLO"/>
    <x v="6"/>
    <m/>
    <n v="1"/>
    <s v=""/>
    <s v=""/>
    <s v="wit rondje"/>
    <s v="DIN00474"/>
    <n v="8"/>
    <x v="1"/>
  </r>
  <r>
    <x v="3"/>
    <x v="9"/>
    <s v="Brisa PLUS"/>
    <s v="DINXPERLO"/>
    <x v="6"/>
    <m/>
    <n v="1"/>
    <s v="open"/>
    <s v="rood"/>
    <s v="rood open"/>
    <s v="DIN00475"/>
    <n v="10"/>
    <x v="2"/>
  </r>
  <r>
    <x v="2"/>
    <x v="2"/>
    <s v=""/>
    <s v="DINXPERLO"/>
    <x v="6"/>
    <m/>
    <n v="1"/>
    <s v=""/>
    <s v=""/>
    <s v="wit rondje"/>
    <s v="DIN00476"/>
    <n v="8"/>
    <x v="1"/>
  </r>
  <r>
    <x v="3"/>
    <x v="9"/>
    <s v="Brisa PLUS"/>
    <s v="DINXPERLO"/>
    <x v="6"/>
    <m/>
    <n v="1"/>
    <s v="open"/>
    <s v="rood"/>
    <s v="rood open"/>
    <s v="DIN01113"/>
    <n v="10"/>
    <x v="2"/>
  </r>
  <r>
    <x v="3"/>
    <x v="9"/>
    <s v="Brisa PLUS"/>
    <s v="DINXPERLO"/>
    <x v="6"/>
    <m/>
    <n v="1"/>
    <s v="open"/>
    <s v="rood"/>
    <s v="rood open"/>
    <s v="DIN01114"/>
    <n v="10"/>
    <x v="2"/>
  </r>
  <r>
    <x v="3"/>
    <x v="9"/>
    <s v="Brisa PLUS"/>
    <s v="DINXPERLO"/>
    <x v="6"/>
    <m/>
    <n v="1"/>
    <s v="open"/>
    <s v="rood"/>
    <s v="rood open"/>
    <s v="DIN01115"/>
    <n v="10"/>
    <x v="2"/>
  </r>
  <r>
    <x v="3"/>
    <x v="9"/>
    <s v="Brisa PLUS"/>
    <s v="DINXPERLO"/>
    <x v="6"/>
    <m/>
    <n v="1"/>
    <s v="open"/>
    <s v="rood"/>
    <s v="rood open"/>
    <s v="DIN01116"/>
    <n v="10"/>
    <x v="2"/>
  </r>
  <r>
    <x v="3"/>
    <x v="9"/>
    <s v="Brisa PLUS"/>
    <s v="DINXPERLO"/>
    <x v="6"/>
    <m/>
    <n v="1"/>
    <s v="open"/>
    <s v="rood"/>
    <s v="rood open"/>
    <s v="DIN01117"/>
    <n v="10"/>
    <x v="2"/>
  </r>
  <r>
    <x v="3"/>
    <x v="9"/>
    <s v="Brisa PLUS"/>
    <s v="DINXPERLO"/>
    <x v="6"/>
    <m/>
    <n v="1"/>
    <s v="open"/>
    <s v="rood"/>
    <s v="rood open"/>
    <s v="DIN01118"/>
    <n v="10"/>
    <x v="2"/>
  </r>
  <r>
    <x v="3"/>
    <x v="9"/>
    <s v="Brisa PLUS"/>
    <s v="DINXPERLO"/>
    <x v="6"/>
    <m/>
    <n v="1"/>
    <s v="open"/>
    <s v="rood"/>
    <s v="rood open"/>
    <s v="DIN01119"/>
    <n v="10"/>
    <x v="2"/>
  </r>
  <r>
    <x v="3"/>
    <x v="9"/>
    <s v="Brisa PLUS"/>
    <s v="DINXPERLO"/>
    <x v="6"/>
    <m/>
    <n v="1"/>
    <s v="open"/>
    <s v="rood"/>
    <s v="rood open"/>
    <s v="DIN01120"/>
    <n v="10"/>
    <x v="2"/>
  </r>
  <r>
    <x v="3"/>
    <x v="9"/>
    <s v="Brisa PLUS"/>
    <s v="DINXPERLO"/>
    <x v="6"/>
    <m/>
    <n v="1"/>
    <s v="open"/>
    <s v="rood"/>
    <s v="rood open"/>
    <s v="DIN01121"/>
    <n v="10"/>
    <x v="2"/>
  </r>
  <r>
    <x v="3"/>
    <x v="9"/>
    <s v="Brisa PLUS"/>
    <s v="DINXPERLO"/>
    <x v="6"/>
    <m/>
    <n v="1"/>
    <s v="open"/>
    <s v="rood"/>
    <s v="rood open"/>
    <s v="DIN01122"/>
    <n v="10"/>
    <x v="2"/>
  </r>
  <r>
    <x v="3"/>
    <x v="9"/>
    <s v="Brisa PLUS"/>
    <s v="DINXPERLO"/>
    <x v="6"/>
    <m/>
    <n v="1"/>
    <s v="open"/>
    <s v="rood"/>
    <s v="rood open"/>
    <s v="DIN01123"/>
    <n v="10"/>
    <x v="2"/>
  </r>
  <r>
    <x v="3"/>
    <x v="9"/>
    <s v="Brisa PLUS"/>
    <s v="DINXPERLO"/>
    <x v="6"/>
    <m/>
    <n v="1"/>
    <s v="open"/>
    <s v="rood"/>
    <s v="rood open"/>
    <s v="DIN01124"/>
    <n v="10"/>
    <x v="2"/>
  </r>
  <r>
    <x v="3"/>
    <x v="7"/>
    <s v="Kegel 2000 led"/>
    <s v="DINXPERLO"/>
    <x v="6"/>
    <m/>
    <n v="1"/>
    <s v="open"/>
    <s v="zwart"/>
    <s v="zwart open"/>
    <s v="DIN55011"/>
    <n v="1.5"/>
    <x v="3"/>
  </r>
  <r>
    <x v="2"/>
    <x v="0"/>
    <s v=""/>
    <s v="DE HEURNE"/>
    <x v="7"/>
    <m/>
    <n v="1"/>
    <s v=""/>
    <s v=""/>
    <s v="wit rondje"/>
    <s v="DIN00006"/>
    <n v="6"/>
    <x v="1"/>
  </r>
  <r>
    <x v="2"/>
    <x v="4"/>
    <s v=""/>
    <s v="DINXPERLO"/>
    <x v="8"/>
    <m/>
    <n v="1"/>
    <s v=""/>
    <s v=""/>
    <s v="wit rondje"/>
    <s v="DIN01380"/>
    <n v="4"/>
    <x v="1"/>
  </r>
  <r>
    <x v="2"/>
    <x v="4"/>
    <s v=""/>
    <s v="DINXPERLO"/>
    <x v="8"/>
    <m/>
    <n v="1"/>
    <s v=""/>
    <s v=""/>
    <s v="wit rondje"/>
    <s v="DIN01381"/>
    <n v="4"/>
    <x v="1"/>
  </r>
  <r>
    <x v="2"/>
    <x v="4"/>
    <s v=""/>
    <s v="DINXPERLO"/>
    <x v="8"/>
    <m/>
    <n v="1"/>
    <s v=""/>
    <s v=""/>
    <s v="wit rondje"/>
    <s v="DIN01382"/>
    <n v="4"/>
    <x v="1"/>
  </r>
  <r>
    <x v="2"/>
    <x v="4"/>
    <s v=""/>
    <s v="DINXPERLO"/>
    <x v="8"/>
    <m/>
    <n v="1"/>
    <s v=""/>
    <s v=""/>
    <s v="wit rondje"/>
    <s v="DIN01383"/>
    <n v="4"/>
    <x v="1"/>
  </r>
  <r>
    <x v="2"/>
    <x v="0"/>
    <s v=""/>
    <s v="DINXPERLO"/>
    <x v="9"/>
    <m/>
    <n v="1"/>
    <s v=""/>
    <s v=""/>
    <s v="wit rondje"/>
    <s v="DIN00030"/>
    <n v="6"/>
    <x v="1"/>
  </r>
  <r>
    <x v="2"/>
    <x v="0"/>
    <s v=""/>
    <s v="DINXPERLO"/>
    <x v="9"/>
    <m/>
    <n v="1"/>
    <s v=""/>
    <s v=""/>
    <s v="wit rondje"/>
    <s v="DIN00063"/>
    <n v="6"/>
    <x v="1"/>
  </r>
  <r>
    <x v="2"/>
    <x v="0"/>
    <s v=""/>
    <s v="DINXPERLO"/>
    <x v="9"/>
    <m/>
    <n v="1"/>
    <s v=""/>
    <s v=""/>
    <s v="wit rondje"/>
    <s v="DIN00064"/>
    <n v="6"/>
    <x v="1"/>
  </r>
  <r>
    <x v="2"/>
    <x v="0"/>
    <s v=""/>
    <s v="DINXPERLO"/>
    <x v="9"/>
    <m/>
    <n v="1"/>
    <s v=""/>
    <s v=""/>
    <s v="wit rondje"/>
    <s v="DIN00065"/>
    <n v="6"/>
    <x v="1"/>
  </r>
  <r>
    <x v="2"/>
    <x v="0"/>
    <s v=""/>
    <s v="DINXPERLO"/>
    <x v="9"/>
    <m/>
    <n v="1"/>
    <s v=""/>
    <s v=""/>
    <s v="wit rondje"/>
    <s v="DIN00078"/>
    <n v="6"/>
    <x v="1"/>
  </r>
  <r>
    <x v="2"/>
    <x v="0"/>
    <s v=""/>
    <s v="DINXPERLO"/>
    <x v="9"/>
    <m/>
    <n v="1"/>
    <s v=""/>
    <s v=""/>
    <s v="wit rondje"/>
    <s v="DIN00203"/>
    <n v="6"/>
    <x v="1"/>
  </r>
  <r>
    <x v="0"/>
    <x v="0"/>
    <s v="Luma MINI"/>
    <s v="DINXPERLO"/>
    <x v="9"/>
    <m/>
    <n v="1"/>
    <s v="dicht"/>
    <s v="groen"/>
    <s v="groen dicht"/>
    <s v="DIN00708"/>
    <n v="6"/>
    <x v="0"/>
  </r>
  <r>
    <x v="2"/>
    <x v="1"/>
    <s v=""/>
    <s v="DINXPERLO"/>
    <x v="9"/>
    <m/>
    <n v="0"/>
    <s v=""/>
    <s v=""/>
    <s v=""/>
    <s v="DIN00708"/>
    <s v=""/>
    <x v="1"/>
  </r>
  <r>
    <x v="3"/>
    <x v="0"/>
    <s v="Luma MINI"/>
    <s v="DINXPERLO"/>
    <x v="9"/>
    <m/>
    <n v="1"/>
    <s v="open"/>
    <s v="groen"/>
    <s v="groen open"/>
    <s v="DIN00709"/>
    <n v="6"/>
    <x v="0"/>
  </r>
  <r>
    <x v="2"/>
    <x v="1"/>
    <s v=""/>
    <s v="DINXPERLO"/>
    <x v="9"/>
    <m/>
    <n v="0"/>
    <s v=""/>
    <s v=""/>
    <s v=""/>
    <s v="DIN00709"/>
    <s v=""/>
    <x v="1"/>
  </r>
  <r>
    <x v="0"/>
    <x v="0"/>
    <s v="Luma MINI"/>
    <s v="DINXPERLO"/>
    <x v="9"/>
    <m/>
    <n v="1"/>
    <s v="dicht"/>
    <s v="groen"/>
    <s v="groen dicht"/>
    <s v="DIN00710"/>
    <n v="6"/>
    <x v="0"/>
  </r>
  <r>
    <x v="2"/>
    <x v="1"/>
    <s v=""/>
    <s v="DINXPERLO"/>
    <x v="9"/>
    <m/>
    <n v="0"/>
    <s v=""/>
    <s v=""/>
    <s v=""/>
    <s v="DIN00710"/>
    <s v=""/>
    <x v="1"/>
  </r>
  <r>
    <x v="0"/>
    <x v="0"/>
    <s v="Luma MINI"/>
    <s v="DINXPERLO"/>
    <x v="9"/>
    <m/>
    <n v="1"/>
    <s v="dicht"/>
    <s v="groen"/>
    <s v="groen dicht"/>
    <s v="DIN00711"/>
    <n v="6"/>
    <x v="0"/>
  </r>
  <r>
    <x v="2"/>
    <x v="1"/>
    <s v=""/>
    <s v="DINXPERLO"/>
    <x v="9"/>
    <m/>
    <n v="0"/>
    <s v=""/>
    <s v=""/>
    <s v=""/>
    <s v="DIN00711"/>
    <s v=""/>
    <x v="1"/>
  </r>
  <r>
    <x v="0"/>
    <x v="0"/>
    <s v="Luma MINI"/>
    <s v="DINXPERLO"/>
    <x v="9"/>
    <m/>
    <n v="1"/>
    <s v="dicht"/>
    <s v="groen"/>
    <s v="groen dicht"/>
    <s v="DIN00712"/>
    <n v="6"/>
    <x v="0"/>
  </r>
  <r>
    <x v="2"/>
    <x v="1"/>
    <s v=""/>
    <s v="DINXPERLO"/>
    <x v="9"/>
    <m/>
    <n v="0"/>
    <s v=""/>
    <s v=""/>
    <s v=""/>
    <s v="DIN00712"/>
    <s v=""/>
    <x v="1"/>
  </r>
  <r>
    <x v="0"/>
    <x v="0"/>
    <s v="Luma MINI"/>
    <s v="DINXPERLO"/>
    <x v="9"/>
    <m/>
    <n v="1"/>
    <s v="dicht"/>
    <s v="groen"/>
    <s v="groen dicht"/>
    <s v="DIN00713"/>
    <n v="6"/>
    <x v="0"/>
  </r>
  <r>
    <x v="2"/>
    <x v="1"/>
    <s v=""/>
    <s v="DINXPERLO"/>
    <x v="9"/>
    <m/>
    <n v="0"/>
    <s v=""/>
    <s v=""/>
    <s v=""/>
    <s v="DIN00713"/>
    <s v=""/>
    <x v="1"/>
  </r>
  <r>
    <x v="0"/>
    <x v="0"/>
    <s v="Luma MINI"/>
    <s v="DINXPERLO"/>
    <x v="9"/>
    <m/>
    <n v="1"/>
    <s v="dicht"/>
    <s v="groen"/>
    <s v="groen dicht"/>
    <s v="DIN00714"/>
    <n v="6"/>
    <x v="0"/>
  </r>
  <r>
    <x v="2"/>
    <x v="1"/>
    <s v=""/>
    <s v="DINXPERLO"/>
    <x v="9"/>
    <m/>
    <n v="0"/>
    <s v=""/>
    <s v=""/>
    <s v=""/>
    <s v="DIN00714"/>
    <s v=""/>
    <x v="1"/>
  </r>
  <r>
    <x v="3"/>
    <x v="0"/>
    <s v="Luma MINI"/>
    <s v="DINXPERLO"/>
    <x v="9"/>
    <m/>
    <n v="1"/>
    <s v="open"/>
    <s v="groen"/>
    <s v="groen open"/>
    <s v="DIN00715"/>
    <n v="6"/>
    <x v="0"/>
  </r>
  <r>
    <x v="0"/>
    <x v="0"/>
    <s v="Luma MINI"/>
    <s v="DINXPERLO"/>
    <x v="9"/>
    <m/>
    <n v="1"/>
    <s v="dicht"/>
    <s v="groen"/>
    <s v="groen dicht"/>
    <s v="DIN00716"/>
    <n v="6"/>
    <x v="0"/>
  </r>
  <r>
    <x v="2"/>
    <x v="1"/>
    <s v=""/>
    <s v="DINXPERLO"/>
    <x v="9"/>
    <m/>
    <n v="0"/>
    <s v=""/>
    <s v=""/>
    <s v=""/>
    <s v="DIN00716"/>
    <s v=""/>
    <x v="1"/>
  </r>
  <r>
    <x v="0"/>
    <x v="0"/>
    <s v="Luma MINI"/>
    <s v="DINXPERLO"/>
    <x v="9"/>
    <m/>
    <n v="1"/>
    <s v="dicht"/>
    <s v="groen"/>
    <s v="groen dicht"/>
    <s v="DIN00717"/>
    <n v="6"/>
    <x v="0"/>
  </r>
  <r>
    <x v="2"/>
    <x v="1"/>
    <s v=""/>
    <s v="DINXPERLO"/>
    <x v="9"/>
    <m/>
    <n v="0"/>
    <s v=""/>
    <s v=""/>
    <s v=""/>
    <s v="DIN00717"/>
    <s v=""/>
    <x v="1"/>
  </r>
  <r>
    <x v="3"/>
    <x v="0"/>
    <s v="Luma MINI"/>
    <s v="DINXPERLO"/>
    <x v="9"/>
    <m/>
    <n v="1"/>
    <s v="open"/>
    <s v="groen"/>
    <s v="groen open"/>
    <s v="DIN00770"/>
    <n v="6"/>
    <x v="0"/>
  </r>
  <r>
    <x v="2"/>
    <x v="0"/>
    <s v=""/>
    <s v="DINXPERLO"/>
    <x v="9"/>
    <m/>
    <n v="1"/>
    <s v=""/>
    <s v=""/>
    <s v="wit rondje"/>
    <s v="DIN00771"/>
    <n v="6"/>
    <x v="1"/>
  </r>
  <r>
    <x v="2"/>
    <x v="0"/>
    <s v=""/>
    <s v="DINXPERLO"/>
    <x v="9"/>
    <m/>
    <n v="1"/>
    <s v=""/>
    <s v=""/>
    <s v="wit rondje"/>
    <s v="DIN00773"/>
    <n v="6"/>
    <x v="1"/>
  </r>
  <r>
    <x v="2"/>
    <x v="0"/>
    <s v=""/>
    <s v="DINXPERLO"/>
    <x v="9"/>
    <m/>
    <n v="1"/>
    <s v=""/>
    <s v=""/>
    <s v="wit rondje"/>
    <s v="DIN00774"/>
    <n v="6"/>
    <x v="1"/>
  </r>
  <r>
    <x v="2"/>
    <x v="0"/>
    <s v=""/>
    <s v="DINXPERLO"/>
    <x v="9"/>
    <m/>
    <n v="1"/>
    <s v=""/>
    <s v=""/>
    <s v="wit rondje"/>
    <s v="DIN00933"/>
    <n v="6"/>
    <x v="1"/>
  </r>
  <r>
    <x v="2"/>
    <x v="4"/>
    <s v=""/>
    <s v="DINXPERLO"/>
    <x v="9"/>
    <m/>
    <n v="1"/>
    <s v=""/>
    <s v=""/>
    <s v="wit rondje"/>
    <s v="DIN01141"/>
    <n v="4"/>
    <x v="1"/>
  </r>
  <r>
    <x v="2"/>
    <x v="0"/>
    <s v=""/>
    <s v="DINXPERLO"/>
    <x v="9"/>
    <m/>
    <n v="1"/>
    <s v=""/>
    <s v=""/>
    <s v="wit rondje"/>
    <s v="DIN01145"/>
    <n v="6"/>
    <x v="1"/>
  </r>
  <r>
    <x v="2"/>
    <x v="0"/>
    <s v=""/>
    <s v="DINXPERLO"/>
    <x v="9"/>
    <m/>
    <n v="1"/>
    <s v=""/>
    <s v=""/>
    <s v="wit rondje"/>
    <s v="DIN01146"/>
    <n v="6"/>
    <x v="1"/>
  </r>
  <r>
    <x v="2"/>
    <x v="0"/>
    <s v=""/>
    <s v="DINXPERLO"/>
    <x v="9"/>
    <m/>
    <n v="1"/>
    <s v=""/>
    <s v=""/>
    <s v="wit rondje"/>
    <s v="DIN01147"/>
    <n v="6"/>
    <x v="1"/>
  </r>
  <r>
    <x v="2"/>
    <x v="0"/>
    <s v=""/>
    <s v="DINXPERLO"/>
    <x v="9"/>
    <m/>
    <n v="1"/>
    <s v=""/>
    <s v=""/>
    <s v="wit rondje"/>
    <s v="DIN01148"/>
    <n v="6"/>
    <x v="1"/>
  </r>
  <r>
    <x v="2"/>
    <x v="0"/>
    <s v=""/>
    <s v="DINXPERLO"/>
    <x v="9"/>
    <m/>
    <n v="1"/>
    <s v=""/>
    <s v=""/>
    <s v="wit rondje"/>
    <s v="DIN01149"/>
    <n v="6"/>
    <x v="1"/>
  </r>
  <r>
    <x v="2"/>
    <x v="0"/>
    <s v=""/>
    <s v="DINXPERLO"/>
    <x v="9"/>
    <m/>
    <n v="1"/>
    <s v=""/>
    <s v=""/>
    <s v="wit rondje"/>
    <s v="DIN01150"/>
    <n v="6"/>
    <x v="1"/>
  </r>
  <r>
    <x v="2"/>
    <x v="0"/>
    <s v=""/>
    <s v="DINXPERLO"/>
    <x v="9"/>
    <m/>
    <n v="1"/>
    <s v=""/>
    <s v=""/>
    <s v="wit rondje"/>
    <s v="DIN01151"/>
    <n v="6"/>
    <x v="1"/>
  </r>
  <r>
    <x v="2"/>
    <x v="0"/>
    <s v=""/>
    <s v="DINXPERLO"/>
    <x v="9"/>
    <m/>
    <n v="1"/>
    <s v=""/>
    <s v=""/>
    <s v="wit rondje"/>
    <s v="DIN01152"/>
    <n v="6"/>
    <x v="1"/>
  </r>
  <r>
    <x v="2"/>
    <x v="0"/>
    <s v=""/>
    <s v="DINXPERLO"/>
    <x v="9"/>
    <m/>
    <n v="1"/>
    <s v=""/>
    <s v=""/>
    <s v="wit rondje"/>
    <s v="DIN01162"/>
    <n v="6"/>
    <x v="1"/>
  </r>
  <r>
    <x v="2"/>
    <x v="0"/>
    <s v=""/>
    <s v="DINXPERLO"/>
    <x v="9"/>
    <m/>
    <n v="1"/>
    <s v=""/>
    <s v=""/>
    <s v="wit rondje"/>
    <s v="DIN01163"/>
    <n v="6"/>
    <x v="1"/>
  </r>
  <r>
    <x v="2"/>
    <x v="0"/>
    <s v=""/>
    <s v="DINXPERLO"/>
    <x v="9"/>
    <m/>
    <n v="1"/>
    <s v=""/>
    <s v=""/>
    <s v="wit rondje"/>
    <s v="DIN01164"/>
    <n v="6"/>
    <x v="1"/>
  </r>
  <r>
    <x v="2"/>
    <x v="0"/>
    <s v=""/>
    <s v="DINXPERLO"/>
    <x v="9"/>
    <m/>
    <n v="1"/>
    <s v=""/>
    <s v=""/>
    <s v="wit rondje"/>
    <s v="DIN01166"/>
    <n v="6"/>
    <x v="1"/>
  </r>
  <r>
    <x v="2"/>
    <x v="0"/>
    <s v=""/>
    <s v="DINXPERLO"/>
    <x v="9"/>
    <m/>
    <n v="1"/>
    <s v=""/>
    <s v=""/>
    <s v="wit rondje"/>
    <s v="DIN01167"/>
    <n v="6"/>
    <x v="1"/>
  </r>
  <r>
    <x v="2"/>
    <x v="0"/>
    <s v=""/>
    <s v="DINXPERLO"/>
    <x v="9"/>
    <m/>
    <n v="1"/>
    <s v=""/>
    <s v=""/>
    <s v="wit rondje"/>
    <s v="DIN01168"/>
    <n v="6"/>
    <x v="1"/>
  </r>
  <r>
    <x v="2"/>
    <x v="0"/>
    <s v=""/>
    <s v="DINXPERLO"/>
    <x v="9"/>
    <m/>
    <n v="1"/>
    <s v=""/>
    <s v=""/>
    <s v="wit rondje"/>
    <s v="DIN01169"/>
    <n v="6"/>
    <x v="1"/>
  </r>
  <r>
    <x v="2"/>
    <x v="0"/>
    <s v=""/>
    <s v="DINXPERLO"/>
    <x v="9"/>
    <m/>
    <n v="1"/>
    <s v=""/>
    <s v=""/>
    <s v="wit rondje"/>
    <s v="DIN01170"/>
    <n v="6"/>
    <x v="1"/>
  </r>
  <r>
    <x v="2"/>
    <x v="4"/>
    <s v=""/>
    <s v="DINXPERLO"/>
    <x v="9"/>
    <m/>
    <n v="1"/>
    <s v=""/>
    <s v=""/>
    <s v="wit rondje"/>
    <s v="DIN01181"/>
    <n v="4"/>
    <x v="1"/>
  </r>
  <r>
    <x v="2"/>
    <x v="0"/>
    <s v=""/>
    <s v="DINXPERLO"/>
    <x v="9"/>
    <m/>
    <n v="1"/>
    <s v=""/>
    <s v=""/>
    <s v="wit rondje"/>
    <s v="DIN01186"/>
    <n v="6"/>
    <x v="1"/>
  </r>
  <r>
    <x v="2"/>
    <x v="0"/>
    <s v=""/>
    <s v="DINXPERLO"/>
    <x v="9"/>
    <m/>
    <n v="1"/>
    <s v=""/>
    <s v=""/>
    <s v="wit rondje"/>
    <s v="DIN01187"/>
    <n v="6"/>
    <x v="1"/>
  </r>
  <r>
    <x v="2"/>
    <x v="4"/>
    <s v=""/>
    <s v="DINXPERLO"/>
    <x v="9"/>
    <m/>
    <n v="1"/>
    <s v=""/>
    <s v=""/>
    <s v="wit rondje"/>
    <s v="DIN01207"/>
    <n v="4"/>
    <x v="1"/>
  </r>
  <r>
    <x v="2"/>
    <x v="4"/>
    <s v=""/>
    <s v="DINXPERLO"/>
    <x v="9"/>
    <m/>
    <n v="1"/>
    <s v=""/>
    <s v=""/>
    <s v="wit rondje"/>
    <s v="DIN01208"/>
    <n v="4"/>
    <x v="1"/>
  </r>
  <r>
    <x v="2"/>
    <x v="4"/>
    <s v=""/>
    <s v="DINXPERLO"/>
    <x v="9"/>
    <m/>
    <n v="1"/>
    <s v=""/>
    <s v=""/>
    <s v="wit rondje"/>
    <s v="DIN01209"/>
    <n v="4"/>
    <x v="1"/>
  </r>
  <r>
    <x v="2"/>
    <x v="4"/>
    <s v=""/>
    <s v="DINXPERLO"/>
    <x v="9"/>
    <m/>
    <n v="1"/>
    <s v=""/>
    <s v=""/>
    <s v="wit rondje"/>
    <s v="DIN01293"/>
    <n v="4"/>
    <x v="1"/>
  </r>
  <r>
    <x v="2"/>
    <x v="4"/>
    <s v=""/>
    <s v="DINXPERLO"/>
    <x v="9"/>
    <m/>
    <n v="1"/>
    <s v=""/>
    <s v=""/>
    <s v="wit rondje"/>
    <s v="DIN01434"/>
    <n v="4"/>
    <x v="1"/>
  </r>
  <r>
    <x v="2"/>
    <x v="4"/>
    <s v=""/>
    <s v="DINXPERLO"/>
    <x v="9"/>
    <m/>
    <n v="1"/>
    <s v=""/>
    <s v=""/>
    <s v="wit rondje"/>
    <s v="DIN01435"/>
    <n v="4"/>
    <x v="1"/>
  </r>
  <r>
    <x v="2"/>
    <x v="4"/>
    <s v=""/>
    <s v="DINXPERLO"/>
    <x v="9"/>
    <m/>
    <n v="1"/>
    <s v=""/>
    <s v=""/>
    <s v="wit rondje"/>
    <s v="DIN01436"/>
    <n v="4"/>
    <x v="1"/>
  </r>
  <r>
    <x v="2"/>
    <x v="4"/>
    <s v=""/>
    <s v="DINXPERLO"/>
    <x v="9"/>
    <m/>
    <n v="1"/>
    <s v=""/>
    <s v=""/>
    <s v="wit rondje"/>
    <s v="DIN01490"/>
    <n v="4"/>
    <x v="1"/>
  </r>
  <r>
    <x v="3"/>
    <x v="2"/>
    <s v="Brisa PLUS"/>
    <s v="DINXPERLO"/>
    <x v="9"/>
    <m/>
    <n v="1"/>
    <s v="open"/>
    <s v="rood"/>
    <s v="rood open"/>
    <s v="DIN01525"/>
    <n v="8"/>
    <x v="2"/>
  </r>
  <r>
    <x v="0"/>
    <x v="0"/>
    <s v="Luma MINI"/>
    <s v="DINXPERLO"/>
    <x v="10"/>
    <m/>
    <n v="1"/>
    <s v="dicht"/>
    <s v="groen"/>
    <s v="groen dicht"/>
    <s v="DIN00031"/>
    <n v="6"/>
    <x v="0"/>
  </r>
  <r>
    <x v="2"/>
    <x v="1"/>
    <s v=""/>
    <s v="DINXPERLO"/>
    <x v="10"/>
    <m/>
    <n v="0"/>
    <s v=""/>
    <s v=""/>
    <s v=""/>
    <s v="DIN00031"/>
    <s v=""/>
    <x v="1"/>
  </r>
  <r>
    <x v="0"/>
    <x v="0"/>
    <s v="Luma MINI"/>
    <s v="DINXPERLO"/>
    <x v="10"/>
    <m/>
    <n v="1"/>
    <s v="dicht"/>
    <s v="groen"/>
    <s v="groen dicht"/>
    <s v="DIN00036"/>
    <n v="6"/>
    <x v="0"/>
  </r>
  <r>
    <x v="2"/>
    <x v="1"/>
    <s v=""/>
    <s v="DINXPERLO"/>
    <x v="10"/>
    <m/>
    <n v="0"/>
    <s v=""/>
    <s v=""/>
    <s v=""/>
    <s v="DIN00036"/>
    <s v=""/>
    <x v="1"/>
  </r>
  <r>
    <x v="0"/>
    <x v="0"/>
    <s v="Luma MINI"/>
    <s v="DINXPERLO"/>
    <x v="10"/>
    <m/>
    <n v="1"/>
    <s v="dicht"/>
    <s v="groen"/>
    <s v="groen dicht"/>
    <s v="DIN00072"/>
    <n v="6"/>
    <x v="0"/>
  </r>
  <r>
    <x v="0"/>
    <x v="0"/>
    <s v="Luma MINI"/>
    <s v="DINXPERLO"/>
    <x v="10"/>
    <m/>
    <n v="1"/>
    <s v="dicht"/>
    <s v="groen"/>
    <s v="groen dicht"/>
    <s v="DIN00074"/>
    <n v="6"/>
    <x v="0"/>
  </r>
  <r>
    <x v="2"/>
    <x v="1"/>
    <s v=""/>
    <s v="DINXPERLO"/>
    <x v="10"/>
    <m/>
    <n v="0"/>
    <s v=""/>
    <s v=""/>
    <s v=""/>
    <s v="DIN00074"/>
    <s v=""/>
    <x v="1"/>
  </r>
  <r>
    <x v="0"/>
    <x v="0"/>
    <s v="Luma MINI"/>
    <s v="DINXPERLO"/>
    <x v="10"/>
    <m/>
    <n v="1"/>
    <s v="dicht"/>
    <s v="groen"/>
    <s v="groen dicht"/>
    <s v="DIN00075"/>
    <n v="6"/>
    <x v="0"/>
  </r>
  <r>
    <x v="2"/>
    <x v="1"/>
    <s v=""/>
    <s v="DINXPERLO"/>
    <x v="10"/>
    <m/>
    <n v="0"/>
    <s v=""/>
    <s v=""/>
    <s v=""/>
    <s v="DIN00075"/>
    <s v=""/>
    <x v="1"/>
  </r>
  <r>
    <x v="0"/>
    <x v="0"/>
    <s v="Luma MINI"/>
    <s v="DINXPERLO"/>
    <x v="10"/>
    <m/>
    <n v="1"/>
    <s v="dicht"/>
    <s v="groen"/>
    <s v="groen dicht"/>
    <s v="DIN00076"/>
    <n v="6"/>
    <x v="0"/>
  </r>
  <r>
    <x v="2"/>
    <x v="1"/>
    <s v=""/>
    <s v="DINXPERLO"/>
    <x v="10"/>
    <m/>
    <n v="0"/>
    <s v=""/>
    <s v=""/>
    <s v=""/>
    <s v="DIN00076"/>
    <s v=""/>
    <x v="1"/>
  </r>
  <r>
    <x v="0"/>
    <x v="0"/>
    <s v="Luma MINI"/>
    <s v="DINXPERLO"/>
    <x v="10"/>
    <m/>
    <n v="1"/>
    <s v="dicht"/>
    <s v="groen"/>
    <s v="groen dicht"/>
    <s v="DIN00077"/>
    <n v="6"/>
    <x v="0"/>
  </r>
  <r>
    <x v="2"/>
    <x v="1"/>
    <s v=""/>
    <s v="DINXPERLO"/>
    <x v="10"/>
    <m/>
    <n v="0"/>
    <s v=""/>
    <s v=""/>
    <s v=""/>
    <s v="DIN00077"/>
    <s v=""/>
    <x v="1"/>
  </r>
  <r>
    <x v="0"/>
    <x v="4"/>
    <s v="Kegel 2000 led"/>
    <s v="DINXPERLO"/>
    <x v="10"/>
    <s v="mast bij kegel 4m!"/>
    <n v="1"/>
    <s v="dicht"/>
    <s v="zwart"/>
    <s v="zwart dicht"/>
    <s v="DIN00702"/>
    <n v="4"/>
    <x v="3"/>
  </r>
  <r>
    <x v="0"/>
    <x v="4"/>
    <s v="Kegel 2000 led"/>
    <s v="DINXPERLO"/>
    <x v="10"/>
    <s v="mast bij kegel 4m!"/>
    <n v="1"/>
    <s v="dicht"/>
    <s v="zwart"/>
    <s v="zwart dicht"/>
    <s v="DIN00703"/>
    <n v="4"/>
    <x v="3"/>
  </r>
  <r>
    <x v="0"/>
    <x v="4"/>
    <s v="Kegel 2000 led"/>
    <s v="DINXPERLO"/>
    <x v="10"/>
    <s v="mast bij kegel 4m!"/>
    <n v="1"/>
    <s v="dicht"/>
    <s v="zwart"/>
    <s v="zwart dicht"/>
    <s v="DIN00704"/>
    <n v="4"/>
    <x v="3"/>
  </r>
  <r>
    <x v="0"/>
    <x v="0"/>
    <s v="Luma MINI"/>
    <s v="DINXPERLO"/>
    <x v="10"/>
    <m/>
    <n v="1"/>
    <s v="dicht"/>
    <s v="groen"/>
    <s v="groen dicht"/>
    <s v="DIN00724"/>
    <n v="6"/>
    <x v="0"/>
  </r>
  <r>
    <x v="2"/>
    <x v="1"/>
    <s v=""/>
    <s v="DINXPERLO"/>
    <x v="10"/>
    <m/>
    <n v="0"/>
    <s v=""/>
    <s v=""/>
    <s v=""/>
    <s v="DIN00724"/>
    <s v=""/>
    <x v="1"/>
  </r>
  <r>
    <x v="0"/>
    <x v="0"/>
    <s v="Luma MINI"/>
    <s v="DINXPERLO"/>
    <x v="10"/>
    <m/>
    <n v="1"/>
    <s v="dicht"/>
    <s v="groen"/>
    <s v="groen dicht"/>
    <s v="DIN00725"/>
    <n v="6"/>
    <x v="0"/>
  </r>
  <r>
    <x v="2"/>
    <x v="1"/>
    <s v=""/>
    <s v="DINXPERLO"/>
    <x v="10"/>
    <m/>
    <n v="0"/>
    <s v=""/>
    <s v=""/>
    <s v=""/>
    <s v="DIN00725"/>
    <s v=""/>
    <x v="1"/>
  </r>
  <r>
    <x v="0"/>
    <x v="0"/>
    <s v="Luma MINI"/>
    <s v="DINXPERLO"/>
    <x v="10"/>
    <m/>
    <n v="1"/>
    <s v="dicht"/>
    <s v="groen"/>
    <s v="groen dicht"/>
    <s v="DIN00726"/>
    <n v="6"/>
    <x v="0"/>
  </r>
  <r>
    <x v="2"/>
    <x v="1"/>
    <s v=""/>
    <s v="DINXPERLO"/>
    <x v="10"/>
    <m/>
    <n v="0"/>
    <s v=""/>
    <s v=""/>
    <s v=""/>
    <s v="DIN00726"/>
    <s v=""/>
    <x v="1"/>
  </r>
  <r>
    <x v="0"/>
    <x v="0"/>
    <s v="Luma MINI"/>
    <s v="DINXPERLO"/>
    <x v="10"/>
    <m/>
    <n v="1"/>
    <s v="dicht"/>
    <s v="groen"/>
    <s v="groen dicht"/>
    <s v="DIN00727"/>
    <n v="6"/>
    <x v="0"/>
  </r>
  <r>
    <x v="2"/>
    <x v="1"/>
    <s v=""/>
    <s v="DINXPERLO"/>
    <x v="10"/>
    <m/>
    <n v="0"/>
    <s v=""/>
    <s v=""/>
    <s v=""/>
    <s v="DIN00727"/>
    <s v=""/>
    <x v="1"/>
  </r>
  <r>
    <x v="0"/>
    <x v="0"/>
    <s v="Luma MINI"/>
    <s v="DINXPERLO"/>
    <x v="10"/>
    <m/>
    <n v="1"/>
    <s v="dicht"/>
    <s v="groen"/>
    <s v="groen dicht"/>
    <s v="DIN00728"/>
    <n v="6"/>
    <x v="0"/>
  </r>
  <r>
    <x v="2"/>
    <x v="1"/>
    <s v=""/>
    <s v="DINXPERLO"/>
    <x v="10"/>
    <m/>
    <n v="0"/>
    <s v=""/>
    <s v=""/>
    <s v=""/>
    <s v="DIN00728"/>
    <s v=""/>
    <x v="1"/>
  </r>
  <r>
    <x v="3"/>
    <x v="0"/>
    <s v="Luma MINI"/>
    <s v="DINXPERLO"/>
    <x v="10"/>
    <m/>
    <n v="1"/>
    <s v="open"/>
    <s v="groen"/>
    <s v="groen open"/>
    <s v="DIN00775"/>
    <n v="6"/>
    <x v="0"/>
  </r>
  <r>
    <x v="2"/>
    <x v="1"/>
    <s v=""/>
    <s v="DINXPERLO"/>
    <x v="10"/>
    <m/>
    <n v="0"/>
    <s v=""/>
    <s v=""/>
    <s v=""/>
    <s v="DIN00775"/>
    <s v=""/>
    <x v="1"/>
  </r>
  <r>
    <x v="0"/>
    <x v="0"/>
    <s v="Luma MINI"/>
    <s v="DINXPERLO"/>
    <x v="10"/>
    <m/>
    <n v="1"/>
    <s v="dicht"/>
    <s v="groen"/>
    <s v="groen dicht"/>
    <s v="DIN00776"/>
    <n v="6"/>
    <x v="0"/>
  </r>
  <r>
    <x v="2"/>
    <x v="1"/>
    <s v=""/>
    <s v="DINXPERLO"/>
    <x v="10"/>
    <m/>
    <n v="0"/>
    <s v=""/>
    <s v=""/>
    <s v=""/>
    <s v="DIN00776"/>
    <s v=""/>
    <x v="1"/>
  </r>
  <r>
    <x v="0"/>
    <x v="0"/>
    <s v="Luma MINI"/>
    <s v="DINXPERLO"/>
    <x v="10"/>
    <m/>
    <n v="1"/>
    <s v="dicht"/>
    <s v="groen"/>
    <s v="groen dicht"/>
    <s v="DIN00803"/>
    <n v="6"/>
    <x v="0"/>
  </r>
  <r>
    <x v="2"/>
    <x v="1"/>
    <s v=""/>
    <s v="DINXPERLO"/>
    <x v="10"/>
    <m/>
    <n v="0"/>
    <s v=""/>
    <s v=""/>
    <s v=""/>
    <s v="DIN00803"/>
    <s v=""/>
    <x v="1"/>
  </r>
  <r>
    <x v="3"/>
    <x v="0"/>
    <s v="Luma MINI"/>
    <s v="DINXPERLO"/>
    <x v="10"/>
    <m/>
    <n v="1"/>
    <s v="open"/>
    <s v="groen"/>
    <s v="groen open"/>
    <s v="DIN00878"/>
    <n v="6"/>
    <x v="0"/>
  </r>
  <r>
    <x v="2"/>
    <x v="1"/>
    <s v=""/>
    <s v="DINXPERLO"/>
    <x v="10"/>
    <m/>
    <n v="0"/>
    <s v=""/>
    <s v=""/>
    <s v=""/>
    <s v="DIN00878"/>
    <s v=""/>
    <x v="1"/>
  </r>
  <r>
    <x v="3"/>
    <x v="0"/>
    <s v="Luma MINI"/>
    <s v="DINXPERLO"/>
    <x v="10"/>
    <m/>
    <n v="1"/>
    <s v="open"/>
    <s v="groen"/>
    <s v="groen open"/>
    <s v="DIN01106"/>
    <n v="6"/>
    <x v="0"/>
  </r>
  <r>
    <x v="2"/>
    <x v="1"/>
    <s v=""/>
    <s v="DINXPERLO"/>
    <x v="10"/>
    <m/>
    <n v="0"/>
    <s v=""/>
    <s v=""/>
    <s v=""/>
    <s v="DIN01106"/>
    <s v=""/>
    <x v="1"/>
  </r>
  <r>
    <x v="3"/>
    <x v="0"/>
    <s v="Luma MINI"/>
    <s v="DINXPERLO"/>
    <x v="10"/>
    <m/>
    <n v="1"/>
    <s v="open"/>
    <s v="groen"/>
    <s v="groen open"/>
    <s v="DIN01107"/>
    <n v="6"/>
    <x v="0"/>
  </r>
  <r>
    <x v="2"/>
    <x v="1"/>
    <s v=""/>
    <s v="DINXPERLO"/>
    <x v="10"/>
    <m/>
    <n v="0"/>
    <s v=""/>
    <s v=""/>
    <s v=""/>
    <s v="DIN01107"/>
    <s v=""/>
    <x v="1"/>
  </r>
  <r>
    <x v="3"/>
    <x v="0"/>
    <s v="Luma MINI"/>
    <s v="DINXPERLO"/>
    <x v="10"/>
    <m/>
    <n v="1"/>
    <s v="open"/>
    <s v="groen"/>
    <s v="groen open"/>
    <s v="DIN01108"/>
    <n v="6"/>
    <x v="0"/>
  </r>
  <r>
    <x v="2"/>
    <x v="1"/>
    <s v=""/>
    <s v="DINXPERLO"/>
    <x v="10"/>
    <m/>
    <n v="0"/>
    <s v=""/>
    <s v=""/>
    <s v=""/>
    <s v="DIN01108"/>
    <s v=""/>
    <x v="1"/>
  </r>
  <r>
    <x v="3"/>
    <x v="0"/>
    <s v="Luma MINI"/>
    <s v="DINXPERLO"/>
    <x v="10"/>
    <m/>
    <n v="1"/>
    <s v="open"/>
    <s v="groen"/>
    <s v="groen open"/>
    <s v="DIN01109"/>
    <n v="6"/>
    <x v="0"/>
  </r>
  <r>
    <x v="2"/>
    <x v="1"/>
    <s v=""/>
    <s v="DINXPERLO"/>
    <x v="10"/>
    <m/>
    <n v="0"/>
    <s v=""/>
    <s v=""/>
    <s v=""/>
    <s v="DIN01109"/>
    <s v=""/>
    <x v="1"/>
  </r>
  <r>
    <x v="3"/>
    <x v="0"/>
    <s v="Luma MINI"/>
    <s v="DINXPERLO"/>
    <x v="10"/>
    <m/>
    <n v="1"/>
    <s v="open"/>
    <s v="groen"/>
    <s v="groen open"/>
    <s v="DIN01126"/>
    <n v="6"/>
    <x v="0"/>
  </r>
  <r>
    <x v="2"/>
    <x v="1"/>
    <s v=""/>
    <s v="DINXPERLO"/>
    <x v="10"/>
    <m/>
    <n v="0"/>
    <s v=""/>
    <s v=""/>
    <s v=""/>
    <s v="DIN01126"/>
    <s v=""/>
    <x v="1"/>
  </r>
  <r>
    <x v="3"/>
    <x v="0"/>
    <s v="Luma MINI"/>
    <s v="DINXPERLO"/>
    <x v="10"/>
    <m/>
    <n v="1"/>
    <s v="open"/>
    <s v="groen"/>
    <s v="groen open"/>
    <s v="DIN01182"/>
    <n v="6"/>
    <x v="0"/>
  </r>
  <r>
    <x v="2"/>
    <x v="1"/>
    <s v=""/>
    <s v="DINXPERLO"/>
    <x v="10"/>
    <m/>
    <n v="0"/>
    <s v=""/>
    <s v=""/>
    <s v=""/>
    <s v="DIN01182"/>
    <s v=""/>
    <x v="1"/>
  </r>
  <r>
    <x v="3"/>
    <x v="0"/>
    <s v="Luma MINI"/>
    <s v="DINXPERLO"/>
    <x v="10"/>
    <m/>
    <n v="1"/>
    <s v="open"/>
    <s v="groen"/>
    <s v="groen open"/>
    <s v="DIN01183"/>
    <n v="6"/>
    <x v="0"/>
  </r>
  <r>
    <x v="2"/>
    <x v="1"/>
    <s v=""/>
    <s v="DINXPERLO"/>
    <x v="10"/>
    <m/>
    <n v="0"/>
    <s v=""/>
    <s v=""/>
    <s v=""/>
    <s v="DIN01183"/>
    <s v=""/>
    <x v="1"/>
  </r>
  <r>
    <x v="3"/>
    <x v="0"/>
    <s v="Luma MINI"/>
    <s v="DINXPERLO"/>
    <x v="10"/>
    <m/>
    <n v="1"/>
    <s v="open"/>
    <s v="groen"/>
    <s v="groen open"/>
    <s v="DIN01205"/>
    <n v="6"/>
    <x v="0"/>
  </r>
  <r>
    <x v="2"/>
    <x v="1"/>
    <s v=""/>
    <s v="DINXPERLO"/>
    <x v="10"/>
    <m/>
    <n v="0"/>
    <s v=""/>
    <s v=""/>
    <s v=""/>
    <s v="DIN01205"/>
    <s v=""/>
    <x v="1"/>
  </r>
  <r>
    <x v="3"/>
    <x v="0"/>
    <s v="Luma MINI"/>
    <s v="DINXPERLO"/>
    <x v="10"/>
    <m/>
    <n v="1"/>
    <s v="open"/>
    <s v="groen"/>
    <s v="groen open"/>
    <s v="DIN01206"/>
    <n v="6"/>
    <x v="0"/>
  </r>
  <r>
    <x v="2"/>
    <x v="1"/>
    <s v=""/>
    <s v="DINXPERLO"/>
    <x v="10"/>
    <m/>
    <n v="0"/>
    <s v=""/>
    <s v=""/>
    <s v=""/>
    <s v="DIN01206"/>
    <s v=""/>
    <x v="1"/>
  </r>
  <r>
    <x v="3"/>
    <x v="0"/>
    <s v="Luma MINI"/>
    <s v="DINXPERLO"/>
    <x v="10"/>
    <m/>
    <n v="1"/>
    <s v="open"/>
    <s v="groen"/>
    <s v="groen open"/>
    <s v="DIN01222"/>
    <n v="6"/>
    <x v="0"/>
  </r>
  <r>
    <x v="2"/>
    <x v="1"/>
    <s v=""/>
    <s v="DINXPERLO"/>
    <x v="10"/>
    <m/>
    <n v="0"/>
    <s v=""/>
    <s v=""/>
    <s v=""/>
    <s v="DIN01222"/>
    <s v=""/>
    <x v="1"/>
  </r>
  <r>
    <x v="3"/>
    <x v="0"/>
    <s v="Luma MINI"/>
    <s v="DINXPERLO"/>
    <x v="10"/>
    <m/>
    <n v="1"/>
    <s v="open"/>
    <s v="groen"/>
    <s v="groen open"/>
    <s v="DIN01223"/>
    <n v="6"/>
    <x v="0"/>
  </r>
  <r>
    <x v="2"/>
    <x v="1"/>
    <s v=""/>
    <s v="DINXPERLO"/>
    <x v="10"/>
    <m/>
    <n v="0"/>
    <s v=""/>
    <s v=""/>
    <s v=""/>
    <s v="DIN01223"/>
    <s v=""/>
    <x v="1"/>
  </r>
  <r>
    <x v="2"/>
    <x v="4"/>
    <s v=""/>
    <s v="DINXPERLO"/>
    <x v="10"/>
    <m/>
    <n v="1"/>
    <s v=""/>
    <s v=""/>
    <s v="wit rondje"/>
    <s v="DIN01526"/>
    <n v="4"/>
    <x v="1"/>
  </r>
  <r>
    <x v="2"/>
    <x v="4"/>
    <s v=""/>
    <s v="DINXPERLO"/>
    <x v="10"/>
    <m/>
    <n v="1"/>
    <s v=""/>
    <s v=""/>
    <s v="wit rondje"/>
    <s v="DIN01527"/>
    <n v="4"/>
    <x v="1"/>
  </r>
  <r>
    <x v="2"/>
    <x v="4"/>
    <s v=""/>
    <s v="DINXPERLO"/>
    <x v="10"/>
    <m/>
    <n v="1"/>
    <s v=""/>
    <s v=""/>
    <s v="wit rondje"/>
    <s v="DIN01528"/>
    <n v="4"/>
    <x v="1"/>
  </r>
  <r>
    <x v="3"/>
    <x v="0"/>
    <s v="Luma MINI"/>
    <s v="DINXPERLO"/>
    <x v="10"/>
    <m/>
    <n v="1"/>
    <s v="open"/>
    <s v="groen"/>
    <s v="groen open"/>
    <s v="DIN01631"/>
    <n v="6"/>
    <x v="0"/>
  </r>
  <r>
    <x v="2"/>
    <x v="1"/>
    <s v=""/>
    <s v="DINXPERLO"/>
    <x v="10"/>
    <m/>
    <n v="0"/>
    <s v=""/>
    <s v=""/>
    <s v=""/>
    <s v="DIN01631"/>
    <s v=""/>
    <x v="1"/>
  </r>
  <r>
    <x v="2"/>
    <x v="6"/>
    <s v=""/>
    <s v="DINXPERLO"/>
    <x v="11"/>
    <m/>
    <n v="1"/>
    <s v=""/>
    <s v=""/>
    <s v="wit rondje"/>
    <s v="DIN00798"/>
    <n v="4.25"/>
    <x v="1"/>
  </r>
  <r>
    <x v="2"/>
    <x v="6"/>
    <s v=""/>
    <s v="DINXPERLO"/>
    <x v="11"/>
    <m/>
    <n v="1"/>
    <s v=""/>
    <s v=""/>
    <s v="wit rondje"/>
    <s v="DIN00799"/>
    <n v="4.25"/>
    <x v="1"/>
  </r>
  <r>
    <x v="2"/>
    <x v="6"/>
    <s v=""/>
    <s v="DINXPERLO"/>
    <x v="11"/>
    <m/>
    <n v="1"/>
    <s v=""/>
    <s v=""/>
    <s v="wit rondje"/>
    <s v="DIN00800"/>
    <n v="4.25"/>
    <x v="1"/>
  </r>
  <r>
    <x v="2"/>
    <x v="6"/>
    <s v=""/>
    <s v="DINXPERLO"/>
    <x v="11"/>
    <m/>
    <n v="1"/>
    <s v=""/>
    <s v=""/>
    <s v="wit rondje"/>
    <s v="DIN00801"/>
    <n v="4.25"/>
    <x v="1"/>
  </r>
  <r>
    <x v="2"/>
    <x v="4"/>
    <s v=""/>
    <s v="DINXPERLO"/>
    <x v="12"/>
    <m/>
    <n v="1"/>
    <s v=""/>
    <s v=""/>
    <s v="wit rondje"/>
    <s v="DIN00750"/>
    <n v="4"/>
    <x v="1"/>
  </r>
  <r>
    <x v="2"/>
    <x v="4"/>
    <s v=""/>
    <s v="DINXPERLO"/>
    <x v="12"/>
    <m/>
    <n v="1"/>
    <s v=""/>
    <s v=""/>
    <s v="wit rondje"/>
    <s v="DIN01675"/>
    <n v="4"/>
    <x v="1"/>
  </r>
  <r>
    <x v="2"/>
    <x v="4"/>
    <s v=""/>
    <s v="DINXPERLO"/>
    <x v="12"/>
    <m/>
    <n v="1"/>
    <s v=""/>
    <s v=""/>
    <s v="wit rondje"/>
    <s v="DIN01676"/>
    <n v="4"/>
    <x v="1"/>
  </r>
  <r>
    <x v="2"/>
    <x v="4"/>
    <s v=""/>
    <s v="DINXPERLO"/>
    <x v="12"/>
    <m/>
    <n v="1"/>
    <s v=""/>
    <s v=""/>
    <s v="wit rondje"/>
    <s v="DIN01677"/>
    <n v="4"/>
    <x v="1"/>
  </r>
  <r>
    <x v="2"/>
    <x v="4"/>
    <s v=""/>
    <s v="DINXPERLO"/>
    <x v="12"/>
    <m/>
    <n v="1"/>
    <s v=""/>
    <s v=""/>
    <s v="wit rondje"/>
    <s v="DIN01678"/>
    <n v="4"/>
    <x v="1"/>
  </r>
  <r>
    <x v="2"/>
    <x v="0"/>
    <s v=""/>
    <s v="DINXPERLO"/>
    <x v="13"/>
    <m/>
    <n v="1"/>
    <s v=""/>
    <s v=""/>
    <s v="wit rondje"/>
    <s v="DIN00332"/>
    <n v="6"/>
    <x v="1"/>
  </r>
  <r>
    <x v="2"/>
    <x v="0"/>
    <s v=""/>
    <s v="DINXPERLO"/>
    <x v="13"/>
    <m/>
    <n v="1"/>
    <s v=""/>
    <s v=""/>
    <s v="wit rondje"/>
    <s v="DIN00333"/>
    <n v="6"/>
    <x v="1"/>
  </r>
  <r>
    <x v="2"/>
    <x v="0"/>
    <s v=""/>
    <s v="DINXPERLO"/>
    <x v="13"/>
    <m/>
    <n v="1"/>
    <s v=""/>
    <s v=""/>
    <s v="wit rondje"/>
    <s v="DIN00334"/>
    <n v="6"/>
    <x v="1"/>
  </r>
  <r>
    <x v="2"/>
    <x v="0"/>
    <s v=""/>
    <s v="DINXPERLO"/>
    <x v="13"/>
    <m/>
    <n v="1"/>
    <s v=""/>
    <s v=""/>
    <s v="wit rondje"/>
    <s v="DIN00335"/>
    <n v="6"/>
    <x v="1"/>
  </r>
  <r>
    <x v="2"/>
    <x v="0"/>
    <s v=""/>
    <s v="DINXPERLO"/>
    <x v="13"/>
    <m/>
    <n v="1"/>
    <s v=""/>
    <s v=""/>
    <s v="wit rondje"/>
    <s v="DIN00336"/>
    <n v="6"/>
    <x v="1"/>
  </r>
  <r>
    <x v="2"/>
    <x v="0"/>
    <s v=""/>
    <s v="DINXPERLO"/>
    <x v="13"/>
    <m/>
    <n v="1"/>
    <s v=""/>
    <s v=""/>
    <s v="wit rondje"/>
    <s v="DIN00337"/>
    <n v="6"/>
    <x v="1"/>
  </r>
  <r>
    <x v="2"/>
    <x v="0"/>
    <s v=""/>
    <s v="DINXPERLO"/>
    <x v="13"/>
    <m/>
    <n v="1"/>
    <s v=""/>
    <s v=""/>
    <s v="wit rondje"/>
    <s v="DIN01458"/>
    <n v="6"/>
    <x v="1"/>
  </r>
  <r>
    <x v="2"/>
    <x v="0"/>
    <s v=""/>
    <s v="DINXPERLO"/>
    <x v="13"/>
    <m/>
    <n v="1"/>
    <s v=""/>
    <s v=""/>
    <s v="wit rondje"/>
    <s v="DIN01462"/>
    <n v="6"/>
    <x v="1"/>
  </r>
  <r>
    <x v="2"/>
    <x v="4"/>
    <s v=""/>
    <s v="DINXPERLO"/>
    <x v="14"/>
    <m/>
    <n v="1"/>
    <s v=""/>
    <s v=""/>
    <s v="wit rondje"/>
    <s v="DIN00824"/>
    <n v="4"/>
    <x v="1"/>
  </r>
  <r>
    <x v="2"/>
    <x v="4"/>
    <s v=""/>
    <s v="DINXPERLO"/>
    <x v="14"/>
    <m/>
    <n v="1"/>
    <s v=""/>
    <s v=""/>
    <s v="wit rondje"/>
    <s v="DIN00825"/>
    <n v="4"/>
    <x v="1"/>
  </r>
  <r>
    <x v="2"/>
    <x v="4"/>
    <s v=""/>
    <s v="DINXPERLO"/>
    <x v="14"/>
    <m/>
    <n v="1"/>
    <s v=""/>
    <s v=""/>
    <s v="wit rondje"/>
    <s v="DIN00826"/>
    <n v="4"/>
    <x v="1"/>
  </r>
  <r>
    <x v="2"/>
    <x v="4"/>
    <s v=""/>
    <s v="DINXPERLO"/>
    <x v="14"/>
    <m/>
    <n v="1"/>
    <s v=""/>
    <s v=""/>
    <s v="wit rondje"/>
    <s v="DIN00827"/>
    <n v="4"/>
    <x v="1"/>
  </r>
  <r>
    <x v="2"/>
    <x v="4"/>
    <s v=""/>
    <s v="DINXPERLO"/>
    <x v="14"/>
    <m/>
    <n v="1"/>
    <s v=""/>
    <s v=""/>
    <s v="wit rondje"/>
    <s v="DIN00869"/>
    <n v="4"/>
    <x v="1"/>
  </r>
  <r>
    <x v="2"/>
    <x v="4"/>
    <s v=""/>
    <s v="DINXPERLO"/>
    <x v="14"/>
    <m/>
    <n v="1"/>
    <s v=""/>
    <s v=""/>
    <s v="wit rondje"/>
    <s v="DIN00870"/>
    <n v="4"/>
    <x v="1"/>
  </r>
  <r>
    <x v="2"/>
    <x v="4"/>
    <s v=""/>
    <s v="DINXPERLO"/>
    <x v="14"/>
    <m/>
    <n v="1"/>
    <s v=""/>
    <s v=""/>
    <s v="wit rondje"/>
    <s v="DIN00871"/>
    <n v="4"/>
    <x v="1"/>
  </r>
  <r>
    <x v="2"/>
    <x v="4"/>
    <s v=""/>
    <s v="DINXPERLO"/>
    <x v="14"/>
    <m/>
    <n v="1"/>
    <s v=""/>
    <s v=""/>
    <s v="wit rondje"/>
    <s v="DIN00873"/>
    <n v="4"/>
    <x v="1"/>
  </r>
  <r>
    <x v="2"/>
    <x v="4"/>
    <s v=""/>
    <s v="DINXPERLO"/>
    <x v="14"/>
    <m/>
    <n v="1"/>
    <s v=""/>
    <s v=""/>
    <s v="wit rondje"/>
    <s v="DIN00874"/>
    <n v="4"/>
    <x v="1"/>
  </r>
  <r>
    <x v="2"/>
    <x v="4"/>
    <s v=""/>
    <s v="DINXPERLO"/>
    <x v="14"/>
    <m/>
    <n v="1"/>
    <s v=""/>
    <s v=""/>
    <s v="wit rondje"/>
    <s v="DIN00875"/>
    <n v="4"/>
    <x v="1"/>
  </r>
  <r>
    <x v="2"/>
    <x v="4"/>
    <s v=""/>
    <s v="DINXPERLO"/>
    <x v="14"/>
    <m/>
    <n v="1"/>
    <s v=""/>
    <s v=""/>
    <s v="wit rondje"/>
    <s v="DIN00876"/>
    <n v="4"/>
    <x v="1"/>
  </r>
  <r>
    <x v="2"/>
    <x v="4"/>
    <s v=""/>
    <s v="DINXPERLO"/>
    <x v="14"/>
    <m/>
    <n v="1"/>
    <s v=""/>
    <s v=""/>
    <s v="wit rondje"/>
    <s v="DIN00877"/>
    <n v="4"/>
    <x v="1"/>
  </r>
  <r>
    <x v="2"/>
    <x v="4"/>
    <s v=""/>
    <s v="DINXPERLO"/>
    <x v="14"/>
    <m/>
    <n v="1"/>
    <s v=""/>
    <s v=""/>
    <s v="wit rondje"/>
    <s v="DIN00880"/>
    <n v="4"/>
    <x v="1"/>
  </r>
  <r>
    <x v="2"/>
    <x v="4"/>
    <s v=""/>
    <s v="DINXPERLO"/>
    <x v="14"/>
    <m/>
    <n v="1"/>
    <s v=""/>
    <s v=""/>
    <s v="wit rondje"/>
    <s v="DIN00881"/>
    <n v="4"/>
    <x v="1"/>
  </r>
  <r>
    <x v="2"/>
    <x v="4"/>
    <s v=""/>
    <s v="DINXPERLO"/>
    <x v="14"/>
    <m/>
    <n v="1"/>
    <s v=""/>
    <s v=""/>
    <s v="wit rondje"/>
    <s v="DIN00882"/>
    <n v="4"/>
    <x v="1"/>
  </r>
  <r>
    <x v="2"/>
    <x v="4"/>
    <s v=""/>
    <s v="DINXPERLO"/>
    <x v="14"/>
    <m/>
    <n v="1"/>
    <s v=""/>
    <s v=""/>
    <s v="wit rondje"/>
    <s v="DIN00883"/>
    <n v="4"/>
    <x v="1"/>
  </r>
  <r>
    <x v="2"/>
    <x v="4"/>
    <s v=""/>
    <s v="DINXPERLO"/>
    <x v="14"/>
    <m/>
    <n v="1"/>
    <s v=""/>
    <s v=""/>
    <s v="wit rondje"/>
    <s v="DIN01428"/>
    <n v="4"/>
    <x v="1"/>
  </r>
  <r>
    <x v="2"/>
    <x v="4"/>
    <s v=""/>
    <s v="DINXPERLO"/>
    <x v="14"/>
    <m/>
    <n v="1"/>
    <s v=""/>
    <s v=""/>
    <s v="wit rondje"/>
    <s v="DIN01429"/>
    <n v="4"/>
    <x v="1"/>
  </r>
  <r>
    <x v="2"/>
    <x v="4"/>
    <s v=""/>
    <s v="DINXPERLO"/>
    <x v="14"/>
    <m/>
    <n v="1"/>
    <s v=""/>
    <s v=""/>
    <s v="wit rondje"/>
    <s v="DIN01492"/>
    <n v="4"/>
    <x v="1"/>
  </r>
  <r>
    <x v="2"/>
    <x v="4"/>
    <s v=""/>
    <s v="DINXPERLO"/>
    <x v="14"/>
    <m/>
    <n v="1"/>
    <s v=""/>
    <s v=""/>
    <s v="wit rondje"/>
    <s v="DIN01494"/>
    <n v="4"/>
    <x v="1"/>
  </r>
  <r>
    <x v="2"/>
    <x v="4"/>
    <s v=""/>
    <s v="DINXPERLO"/>
    <x v="14"/>
    <m/>
    <n v="1"/>
    <s v=""/>
    <s v=""/>
    <s v="wit rondje"/>
    <s v="DIN01584"/>
    <n v="4"/>
    <x v="1"/>
  </r>
  <r>
    <x v="2"/>
    <x v="4"/>
    <s v=""/>
    <s v="DINXPERLO"/>
    <x v="15"/>
    <m/>
    <n v="1"/>
    <s v=""/>
    <s v=""/>
    <s v="wit rondje"/>
    <s v="DIN00884"/>
    <n v="4"/>
    <x v="1"/>
  </r>
  <r>
    <x v="2"/>
    <x v="4"/>
    <s v=""/>
    <s v="DINXPERLO"/>
    <x v="15"/>
    <m/>
    <n v="1"/>
    <s v=""/>
    <s v=""/>
    <s v="wit rondje"/>
    <s v="DIN00885"/>
    <n v="4"/>
    <x v="1"/>
  </r>
  <r>
    <x v="2"/>
    <x v="4"/>
    <s v=""/>
    <s v="DINXPERLO"/>
    <x v="15"/>
    <m/>
    <n v="1"/>
    <s v=""/>
    <s v=""/>
    <s v="wit rondje"/>
    <s v="DIN00886"/>
    <n v="4"/>
    <x v="1"/>
  </r>
  <r>
    <x v="2"/>
    <x v="4"/>
    <s v=""/>
    <s v="DINXPERLO"/>
    <x v="15"/>
    <m/>
    <n v="1"/>
    <s v=""/>
    <s v=""/>
    <s v="wit rondje"/>
    <s v="DIN00887"/>
    <n v="4"/>
    <x v="1"/>
  </r>
  <r>
    <x v="2"/>
    <x v="4"/>
    <s v=""/>
    <s v="DINXPERLO"/>
    <x v="15"/>
    <m/>
    <n v="1"/>
    <s v=""/>
    <s v=""/>
    <s v="wit rondje"/>
    <s v="DIN00888"/>
    <n v="4"/>
    <x v="1"/>
  </r>
  <r>
    <x v="2"/>
    <x v="4"/>
    <s v=""/>
    <s v="DINXPERLO"/>
    <x v="15"/>
    <m/>
    <n v="1"/>
    <s v=""/>
    <s v=""/>
    <s v="wit rondje"/>
    <s v="DIN00890"/>
    <n v="4"/>
    <x v="1"/>
  </r>
  <r>
    <x v="2"/>
    <x v="4"/>
    <s v=""/>
    <s v="DINXPERLO"/>
    <x v="15"/>
    <m/>
    <n v="1"/>
    <s v=""/>
    <s v=""/>
    <s v="wit rondje"/>
    <s v="DIN01426"/>
    <n v="4"/>
    <x v="1"/>
  </r>
  <r>
    <x v="2"/>
    <x v="4"/>
    <s v=""/>
    <s v="DINXPERLO"/>
    <x v="15"/>
    <m/>
    <n v="1"/>
    <s v=""/>
    <s v=""/>
    <s v="wit rondje"/>
    <s v="DIN01427"/>
    <n v="4"/>
    <x v="1"/>
  </r>
  <r>
    <x v="2"/>
    <x v="4"/>
    <s v=""/>
    <s v="DINXPERLO"/>
    <x v="15"/>
    <m/>
    <n v="1"/>
    <s v=""/>
    <s v=""/>
    <s v="wit rondje"/>
    <s v="DIN01430"/>
    <n v="4"/>
    <x v="1"/>
  </r>
  <r>
    <x v="2"/>
    <x v="4"/>
    <s v=""/>
    <s v="DINXPERLO"/>
    <x v="15"/>
    <m/>
    <n v="1"/>
    <s v=""/>
    <s v=""/>
    <s v="wit rondje"/>
    <s v="DIN01431"/>
    <n v="4"/>
    <x v="1"/>
  </r>
  <r>
    <x v="2"/>
    <x v="4"/>
    <s v=""/>
    <s v="DINXPERLO"/>
    <x v="16"/>
    <m/>
    <n v="1"/>
    <s v=""/>
    <s v=""/>
    <s v="wit rondje"/>
    <s v="DIN00828"/>
    <n v="4"/>
    <x v="1"/>
  </r>
  <r>
    <x v="2"/>
    <x v="4"/>
    <s v=""/>
    <s v="DINXPERLO"/>
    <x v="16"/>
    <m/>
    <n v="1"/>
    <s v=""/>
    <s v=""/>
    <s v="wit rondje"/>
    <s v="DIN00829"/>
    <n v="4"/>
    <x v="1"/>
  </r>
  <r>
    <x v="2"/>
    <x v="4"/>
    <s v=""/>
    <s v="DINXPERLO"/>
    <x v="16"/>
    <m/>
    <n v="1"/>
    <s v=""/>
    <s v=""/>
    <s v="wit rondje"/>
    <s v="DIN00830"/>
    <n v="4"/>
    <x v="1"/>
  </r>
  <r>
    <x v="2"/>
    <x v="4"/>
    <s v=""/>
    <s v="DINXPERLO"/>
    <x v="16"/>
    <m/>
    <n v="1"/>
    <s v=""/>
    <s v=""/>
    <s v="wit rondje"/>
    <s v="DIN00831"/>
    <n v="4"/>
    <x v="1"/>
  </r>
  <r>
    <x v="2"/>
    <x v="4"/>
    <s v=""/>
    <s v="DINXPERLO"/>
    <x v="16"/>
    <m/>
    <n v="1"/>
    <s v=""/>
    <s v=""/>
    <s v="wit rondje"/>
    <s v="DIN00832"/>
    <n v="4"/>
    <x v="1"/>
  </r>
  <r>
    <x v="2"/>
    <x v="0"/>
    <s v=""/>
    <s v="DINXPERLO"/>
    <x v="17"/>
    <m/>
    <n v="1"/>
    <s v=""/>
    <s v=""/>
    <s v="wit rondje"/>
    <s v="DIN00055"/>
    <n v="6"/>
    <x v="1"/>
  </r>
  <r>
    <x v="2"/>
    <x v="0"/>
    <s v=""/>
    <s v="DINXPERLO"/>
    <x v="17"/>
    <m/>
    <n v="1"/>
    <s v=""/>
    <s v=""/>
    <s v="wit rondje"/>
    <s v="DIN00056"/>
    <n v="6"/>
    <x v="1"/>
  </r>
  <r>
    <x v="2"/>
    <x v="0"/>
    <s v=""/>
    <s v="DINXPERLO"/>
    <x v="17"/>
    <m/>
    <n v="1"/>
    <s v=""/>
    <s v=""/>
    <s v="wit rondje"/>
    <s v="DIN00772"/>
    <n v="6"/>
    <x v="1"/>
  </r>
  <r>
    <x v="3"/>
    <x v="0"/>
    <s v="Luma MINI"/>
    <s v="DINXPERLO"/>
    <x v="18"/>
    <m/>
    <n v="1"/>
    <s v="open"/>
    <s v="groen"/>
    <s v="groen open"/>
    <s v="DIN00992"/>
    <n v="6"/>
    <x v="0"/>
  </r>
  <r>
    <x v="2"/>
    <x v="1"/>
    <s v=""/>
    <s v="DINXPERLO"/>
    <x v="18"/>
    <m/>
    <n v="0"/>
    <s v=""/>
    <s v=""/>
    <s v=""/>
    <s v="DIN00992"/>
    <s v=""/>
    <x v="1"/>
  </r>
  <r>
    <x v="3"/>
    <x v="0"/>
    <s v="Luma MINI"/>
    <s v="DINXPERLO"/>
    <x v="18"/>
    <m/>
    <n v="1"/>
    <s v="open"/>
    <s v="groen"/>
    <s v="groen open"/>
    <s v="DIN01015"/>
    <n v="6"/>
    <x v="0"/>
  </r>
  <r>
    <x v="2"/>
    <x v="1"/>
    <s v=""/>
    <s v="DINXPERLO"/>
    <x v="18"/>
    <m/>
    <n v="0"/>
    <s v=""/>
    <s v=""/>
    <s v=""/>
    <s v="DIN01015"/>
    <s v=""/>
    <x v="1"/>
  </r>
  <r>
    <x v="3"/>
    <x v="0"/>
    <s v="Luma MINI"/>
    <s v="DINXPERLO"/>
    <x v="18"/>
    <m/>
    <n v="1"/>
    <s v="open"/>
    <s v="groen"/>
    <s v="groen open"/>
    <s v="DIN01016"/>
    <n v="6"/>
    <x v="0"/>
  </r>
  <r>
    <x v="2"/>
    <x v="1"/>
    <s v=""/>
    <s v="DINXPERLO"/>
    <x v="18"/>
    <m/>
    <n v="0"/>
    <s v=""/>
    <s v=""/>
    <s v=""/>
    <s v="DIN01016"/>
    <s v=""/>
    <x v="1"/>
  </r>
  <r>
    <x v="3"/>
    <x v="0"/>
    <s v="Luma MINI"/>
    <s v="DINXPERLO"/>
    <x v="18"/>
    <m/>
    <n v="1"/>
    <s v="open"/>
    <s v="groen"/>
    <s v="groen open"/>
    <s v="DIN01017"/>
    <n v="6"/>
    <x v="0"/>
  </r>
  <r>
    <x v="2"/>
    <x v="1"/>
    <s v=""/>
    <s v="DINXPERLO"/>
    <x v="18"/>
    <m/>
    <n v="0"/>
    <s v=""/>
    <s v=""/>
    <s v=""/>
    <s v="DIN01017"/>
    <s v=""/>
    <x v="1"/>
  </r>
  <r>
    <x v="3"/>
    <x v="0"/>
    <s v="Luma MINI"/>
    <s v="DINXPERLO"/>
    <x v="18"/>
    <m/>
    <n v="1"/>
    <s v="open"/>
    <s v="groen"/>
    <s v="groen open"/>
    <s v="DIN01018"/>
    <n v="6"/>
    <x v="0"/>
  </r>
  <r>
    <x v="2"/>
    <x v="1"/>
    <s v=""/>
    <s v="DINXPERLO"/>
    <x v="18"/>
    <m/>
    <n v="0"/>
    <s v=""/>
    <s v=""/>
    <s v=""/>
    <s v="DIN01018"/>
    <s v=""/>
    <x v="1"/>
  </r>
  <r>
    <x v="3"/>
    <x v="0"/>
    <s v="Luma MINI"/>
    <s v="DINXPERLO"/>
    <x v="18"/>
    <m/>
    <n v="1"/>
    <s v="open"/>
    <s v="groen"/>
    <s v="groen open"/>
    <s v="DIN01019"/>
    <n v="6"/>
    <x v="0"/>
  </r>
  <r>
    <x v="2"/>
    <x v="1"/>
    <s v=""/>
    <s v="DINXPERLO"/>
    <x v="18"/>
    <m/>
    <n v="0"/>
    <s v=""/>
    <s v=""/>
    <s v=""/>
    <s v="DIN01019"/>
    <s v=""/>
    <x v="1"/>
  </r>
  <r>
    <x v="3"/>
    <x v="0"/>
    <s v="Luma MINI"/>
    <s v="DINXPERLO"/>
    <x v="18"/>
    <m/>
    <n v="1"/>
    <s v="open"/>
    <s v="groen"/>
    <s v="groen open"/>
    <s v="DIN01022"/>
    <n v="6"/>
    <x v="0"/>
  </r>
  <r>
    <x v="2"/>
    <x v="1"/>
    <s v=""/>
    <s v="DINXPERLO"/>
    <x v="18"/>
    <m/>
    <n v="0"/>
    <s v=""/>
    <s v=""/>
    <s v=""/>
    <s v="DIN01022"/>
    <s v=""/>
    <x v="1"/>
  </r>
  <r>
    <x v="3"/>
    <x v="0"/>
    <s v="Luma MINI"/>
    <s v="DINXPERLO"/>
    <x v="18"/>
    <m/>
    <n v="1"/>
    <s v="open"/>
    <s v="groen"/>
    <s v="groen open"/>
    <s v="DIN01042"/>
    <n v="6"/>
    <x v="0"/>
  </r>
  <r>
    <x v="2"/>
    <x v="1"/>
    <s v=""/>
    <s v="DINXPERLO"/>
    <x v="18"/>
    <m/>
    <n v="0"/>
    <s v=""/>
    <s v=""/>
    <s v=""/>
    <s v="DIN01042"/>
    <s v=""/>
    <x v="1"/>
  </r>
  <r>
    <x v="3"/>
    <x v="0"/>
    <s v="Luma MINI"/>
    <s v="DINXPERLO"/>
    <x v="18"/>
    <m/>
    <n v="1"/>
    <s v="open"/>
    <s v="groen"/>
    <s v="groen open"/>
    <s v="DIN01043"/>
    <n v="6"/>
    <x v="0"/>
  </r>
  <r>
    <x v="2"/>
    <x v="1"/>
    <s v=""/>
    <s v="DINXPERLO"/>
    <x v="18"/>
    <m/>
    <n v="0"/>
    <s v=""/>
    <s v=""/>
    <s v=""/>
    <s v="DIN01043"/>
    <s v=""/>
    <x v="1"/>
  </r>
  <r>
    <x v="3"/>
    <x v="0"/>
    <s v="Luma MINI"/>
    <s v="DINXPERLO"/>
    <x v="18"/>
    <m/>
    <n v="1"/>
    <s v="open"/>
    <s v="groen"/>
    <s v="groen open"/>
    <s v="DIN01044"/>
    <n v="6"/>
    <x v="0"/>
  </r>
  <r>
    <x v="2"/>
    <x v="1"/>
    <s v=""/>
    <s v="DINXPERLO"/>
    <x v="18"/>
    <m/>
    <n v="0"/>
    <s v=""/>
    <s v=""/>
    <s v=""/>
    <s v="DIN01044"/>
    <s v=""/>
    <x v="1"/>
  </r>
  <r>
    <x v="3"/>
    <x v="0"/>
    <s v="Luma MINI"/>
    <s v="DINXPERLO"/>
    <x v="18"/>
    <m/>
    <n v="1"/>
    <s v="open"/>
    <s v="groen"/>
    <s v="groen open"/>
    <s v="DIN01045"/>
    <n v="6"/>
    <x v="0"/>
  </r>
  <r>
    <x v="2"/>
    <x v="1"/>
    <s v=""/>
    <s v="DINXPERLO"/>
    <x v="18"/>
    <m/>
    <n v="0"/>
    <s v=""/>
    <s v=""/>
    <s v=""/>
    <s v="DIN01045"/>
    <s v=""/>
    <x v="1"/>
  </r>
  <r>
    <x v="3"/>
    <x v="0"/>
    <s v="Luma MINI"/>
    <s v="DINXPERLO"/>
    <x v="18"/>
    <m/>
    <n v="1"/>
    <s v="open"/>
    <s v="groen"/>
    <s v="groen open"/>
    <s v="DIN01046"/>
    <n v="6"/>
    <x v="0"/>
  </r>
  <r>
    <x v="2"/>
    <x v="1"/>
    <s v=""/>
    <s v="DINXPERLO"/>
    <x v="18"/>
    <m/>
    <n v="0"/>
    <s v=""/>
    <s v=""/>
    <s v=""/>
    <s v="DIN01046"/>
    <s v=""/>
    <x v="1"/>
  </r>
  <r>
    <x v="3"/>
    <x v="0"/>
    <s v="Luma MINI"/>
    <s v="DINXPERLO"/>
    <x v="18"/>
    <m/>
    <n v="1"/>
    <s v="open"/>
    <s v="groen"/>
    <s v="groen open"/>
    <s v="DIN01047"/>
    <n v="6"/>
    <x v="0"/>
  </r>
  <r>
    <x v="2"/>
    <x v="4"/>
    <s v=""/>
    <s v="DINXPERLO"/>
    <x v="18"/>
    <m/>
    <n v="1"/>
    <s v=""/>
    <s v=""/>
    <s v="wit rondje"/>
    <s v="DIN01057"/>
    <n v="4"/>
    <x v="1"/>
  </r>
  <r>
    <x v="2"/>
    <x v="4"/>
    <s v=""/>
    <s v="DINXPERLO"/>
    <x v="18"/>
    <m/>
    <n v="1"/>
    <s v=""/>
    <s v=""/>
    <s v="wit rondje"/>
    <s v="DIN01089"/>
    <n v="4"/>
    <x v="1"/>
  </r>
  <r>
    <x v="2"/>
    <x v="4"/>
    <s v=""/>
    <s v="DINXPERLO"/>
    <x v="18"/>
    <m/>
    <n v="1"/>
    <s v=""/>
    <s v=""/>
    <s v="wit rondje"/>
    <s v="DIN01090"/>
    <n v="4"/>
    <x v="1"/>
  </r>
  <r>
    <x v="2"/>
    <x v="4"/>
    <s v=""/>
    <s v="DINXPERLO"/>
    <x v="18"/>
    <m/>
    <n v="1"/>
    <s v=""/>
    <s v=""/>
    <s v="wit rondje"/>
    <s v="DIN01100"/>
    <n v="4"/>
    <x v="1"/>
  </r>
  <r>
    <x v="3"/>
    <x v="0"/>
    <s v="Luma MINI"/>
    <s v="DINXPERLO"/>
    <x v="18"/>
    <m/>
    <n v="1"/>
    <s v="open"/>
    <s v="groen"/>
    <s v="groen open"/>
    <s v="DIN01101"/>
    <n v="6"/>
    <x v="0"/>
  </r>
  <r>
    <x v="2"/>
    <x v="1"/>
    <s v=""/>
    <s v="DINXPERLO"/>
    <x v="18"/>
    <m/>
    <n v="0"/>
    <s v=""/>
    <s v=""/>
    <s v=""/>
    <s v="DIN01101"/>
    <s v=""/>
    <x v="1"/>
  </r>
  <r>
    <x v="3"/>
    <x v="0"/>
    <s v="Luma MINI"/>
    <s v="DINXPERLO"/>
    <x v="18"/>
    <m/>
    <n v="1"/>
    <s v="open"/>
    <s v="groen"/>
    <s v="groen open"/>
    <s v="DIN01102"/>
    <n v="6"/>
    <x v="0"/>
  </r>
  <r>
    <x v="2"/>
    <x v="1"/>
    <s v=""/>
    <s v="DINXPERLO"/>
    <x v="18"/>
    <m/>
    <n v="0"/>
    <s v=""/>
    <s v=""/>
    <s v=""/>
    <s v="DIN01102"/>
    <s v=""/>
    <x v="1"/>
  </r>
  <r>
    <x v="3"/>
    <x v="0"/>
    <s v="Luma MINI"/>
    <s v="DINXPERLO"/>
    <x v="18"/>
    <m/>
    <n v="1"/>
    <s v="open"/>
    <s v="groen"/>
    <s v="groen open"/>
    <s v="DIN01103"/>
    <n v="6"/>
    <x v="0"/>
  </r>
  <r>
    <x v="2"/>
    <x v="1"/>
    <s v=""/>
    <s v="DINXPERLO"/>
    <x v="18"/>
    <m/>
    <n v="0"/>
    <s v=""/>
    <s v=""/>
    <s v=""/>
    <s v="DIN01103"/>
    <s v=""/>
    <x v="1"/>
  </r>
  <r>
    <x v="3"/>
    <x v="0"/>
    <s v="Luma MINI"/>
    <s v="DINXPERLO"/>
    <x v="18"/>
    <m/>
    <n v="1"/>
    <s v="open"/>
    <s v="groen"/>
    <s v="groen open"/>
    <s v="DIN01104"/>
    <n v="6"/>
    <x v="0"/>
  </r>
  <r>
    <x v="2"/>
    <x v="1"/>
    <s v=""/>
    <s v="DINXPERLO"/>
    <x v="18"/>
    <m/>
    <n v="0"/>
    <s v=""/>
    <s v=""/>
    <s v=""/>
    <s v="DIN01104"/>
    <s v=""/>
    <x v="1"/>
  </r>
  <r>
    <x v="3"/>
    <x v="0"/>
    <s v="Luma MINI"/>
    <s v="DINXPERLO"/>
    <x v="18"/>
    <m/>
    <n v="1"/>
    <s v="open"/>
    <s v="groen"/>
    <s v="groen open"/>
    <s v="DIN01105"/>
    <n v="6"/>
    <x v="0"/>
  </r>
  <r>
    <x v="2"/>
    <x v="1"/>
    <s v=""/>
    <s v="DINXPERLO"/>
    <x v="18"/>
    <m/>
    <n v="0"/>
    <s v=""/>
    <s v=""/>
    <s v=""/>
    <s v="DIN01105"/>
    <s v=""/>
    <x v="1"/>
  </r>
  <r>
    <x v="3"/>
    <x v="0"/>
    <s v="Luma MINI"/>
    <s v="DINXPERLO"/>
    <x v="18"/>
    <m/>
    <n v="1"/>
    <s v="open"/>
    <s v="groen"/>
    <s v="groen open"/>
    <s v="DIN01127"/>
    <n v="6"/>
    <x v="0"/>
  </r>
  <r>
    <x v="2"/>
    <x v="1"/>
    <s v=""/>
    <s v="DINXPERLO"/>
    <x v="18"/>
    <m/>
    <n v="0"/>
    <s v=""/>
    <s v=""/>
    <s v=""/>
    <s v="DIN01127"/>
    <s v=""/>
    <x v="1"/>
  </r>
  <r>
    <x v="3"/>
    <x v="0"/>
    <s v="Luma MINI"/>
    <s v="DINXPERLO"/>
    <x v="18"/>
    <m/>
    <n v="1"/>
    <s v="open"/>
    <s v="groen"/>
    <s v="groen open"/>
    <s v="DIN01134"/>
    <n v="6"/>
    <x v="0"/>
  </r>
  <r>
    <x v="2"/>
    <x v="1"/>
    <s v=""/>
    <s v="DINXPERLO"/>
    <x v="18"/>
    <m/>
    <n v="0"/>
    <s v=""/>
    <s v=""/>
    <s v=""/>
    <s v="DIN01134"/>
    <s v=""/>
    <x v="1"/>
  </r>
  <r>
    <x v="3"/>
    <x v="0"/>
    <s v="Luma MINI"/>
    <s v="DINXPERLO"/>
    <x v="18"/>
    <m/>
    <n v="1"/>
    <s v="open"/>
    <s v="groen"/>
    <s v="groen open"/>
    <s v="DIN01165"/>
    <n v="6"/>
    <x v="0"/>
  </r>
  <r>
    <x v="2"/>
    <x v="1"/>
    <s v=""/>
    <s v="DINXPERLO"/>
    <x v="18"/>
    <m/>
    <n v="0"/>
    <s v=""/>
    <s v=""/>
    <s v=""/>
    <s v="DIN01165"/>
    <s v=""/>
    <x v="1"/>
  </r>
  <r>
    <x v="3"/>
    <x v="0"/>
    <s v="Luma MINI"/>
    <s v="DINXPERLO"/>
    <x v="18"/>
    <m/>
    <n v="1"/>
    <s v="open"/>
    <s v="groen"/>
    <s v="groen open"/>
    <s v="DIN01171"/>
    <n v="6"/>
    <x v="0"/>
  </r>
  <r>
    <x v="2"/>
    <x v="1"/>
    <s v=""/>
    <s v="DINXPERLO"/>
    <x v="18"/>
    <m/>
    <n v="0"/>
    <s v=""/>
    <s v=""/>
    <s v=""/>
    <s v="DIN01171"/>
    <s v=""/>
    <x v="1"/>
  </r>
  <r>
    <x v="3"/>
    <x v="0"/>
    <s v="Luma MINI"/>
    <s v="DINXPERLO"/>
    <x v="18"/>
    <m/>
    <n v="1"/>
    <s v="open"/>
    <s v="groen"/>
    <s v="groen open"/>
    <s v="DIN01172"/>
    <n v="6"/>
    <x v="0"/>
  </r>
  <r>
    <x v="2"/>
    <x v="1"/>
    <s v=""/>
    <s v="DINXPERLO"/>
    <x v="18"/>
    <m/>
    <n v="0"/>
    <s v=""/>
    <s v=""/>
    <s v=""/>
    <s v="DIN01172"/>
    <s v=""/>
    <x v="1"/>
  </r>
  <r>
    <x v="3"/>
    <x v="0"/>
    <s v="Luma MINI"/>
    <s v="DINXPERLO"/>
    <x v="18"/>
    <m/>
    <n v="1"/>
    <s v="open"/>
    <s v="groen"/>
    <s v="groen open"/>
    <s v="DIN01173"/>
    <n v="6"/>
    <x v="0"/>
  </r>
  <r>
    <x v="2"/>
    <x v="1"/>
    <s v=""/>
    <s v="DINXPERLO"/>
    <x v="18"/>
    <m/>
    <n v="0"/>
    <s v=""/>
    <s v=""/>
    <s v=""/>
    <s v="DIN01173"/>
    <s v=""/>
    <x v="1"/>
  </r>
  <r>
    <x v="3"/>
    <x v="0"/>
    <s v="Luma MINI"/>
    <s v="DINXPERLO"/>
    <x v="18"/>
    <m/>
    <n v="1"/>
    <s v="open"/>
    <s v="groen"/>
    <s v="groen open"/>
    <s v="DIN01174"/>
    <n v="6"/>
    <x v="0"/>
  </r>
  <r>
    <x v="2"/>
    <x v="1"/>
    <s v=""/>
    <s v="DINXPERLO"/>
    <x v="18"/>
    <m/>
    <n v="0"/>
    <s v=""/>
    <s v=""/>
    <s v=""/>
    <s v="DIN01174"/>
    <s v=""/>
    <x v="1"/>
  </r>
  <r>
    <x v="2"/>
    <x v="4"/>
    <s v=""/>
    <s v="DINXPERLO"/>
    <x v="18"/>
    <m/>
    <n v="1"/>
    <s v=""/>
    <s v=""/>
    <s v="wit rondje"/>
    <s v="DIN01189"/>
    <n v="4"/>
    <x v="1"/>
  </r>
  <r>
    <x v="2"/>
    <x v="4"/>
    <s v=""/>
    <s v="DINXPERLO"/>
    <x v="18"/>
    <m/>
    <n v="1"/>
    <s v=""/>
    <s v=""/>
    <s v="wit rondje"/>
    <s v="DIN01200"/>
    <n v="4"/>
    <x v="1"/>
  </r>
  <r>
    <x v="2"/>
    <x v="4"/>
    <s v=""/>
    <s v="DINXPERLO"/>
    <x v="18"/>
    <m/>
    <n v="1"/>
    <s v=""/>
    <s v=""/>
    <s v="wit rondje"/>
    <s v="DIN01201"/>
    <n v="4"/>
    <x v="1"/>
  </r>
  <r>
    <x v="2"/>
    <x v="4"/>
    <s v=""/>
    <s v="DINXPERLO"/>
    <x v="18"/>
    <m/>
    <n v="1"/>
    <s v=""/>
    <s v=""/>
    <s v="wit rondje"/>
    <s v="DIN01524"/>
    <n v="4"/>
    <x v="1"/>
  </r>
  <r>
    <x v="2"/>
    <x v="4"/>
    <s v=""/>
    <s v="DINXPERLO"/>
    <x v="19"/>
    <m/>
    <n v="1"/>
    <s v=""/>
    <s v=""/>
    <s v="wit rondje"/>
    <s v="DIN01226"/>
    <n v="4"/>
    <x v="1"/>
  </r>
  <r>
    <x v="2"/>
    <x v="4"/>
    <s v=""/>
    <s v="DINXPERLO"/>
    <x v="19"/>
    <m/>
    <n v="1"/>
    <s v=""/>
    <s v=""/>
    <s v="wit rondje"/>
    <s v="DIN01251"/>
    <n v="4"/>
    <x v="1"/>
  </r>
  <r>
    <x v="2"/>
    <x v="4"/>
    <s v=""/>
    <s v="DINXPERLO"/>
    <x v="19"/>
    <m/>
    <n v="1"/>
    <s v=""/>
    <s v=""/>
    <s v="wit rondje"/>
    <s v="DIN01252"/>
    <n v="4"/>
    <x v="1"/>
  </r>
  <r>
    <x v="2"/>
    <x v="4"/>
    <s v=""/>
    <s v="DINXPERLO"/>
    <x v="20"/>
    <m/>
    <n v="1"/>
    <s v=""/>
    <s v=""/>
    <s v="wit rondje"/>
    <s v="DIN00198"/>
    <n v="4"/>
    <x v="1"/>
  </r>
  <r>
    <x v="2"/>
    <x v="4"/>
    <s v=""/>
    <s v="DINXPERLO"/>
    <x v="20"/>
    <m/>
    <n v="1"/>
    <s v=""/>
    <s v=""/>
    <s v="wit rondje"/>
    <s v="DIN00199"/>
    <n v="4"/>
    <x v="1"/>
  </r>
  <r>
    <x v="2"/>
    <x v="4"/>
    <s v=""/>
    <s v="DINXPERLO"/>
    <x v="20"/>
    <m/>
    <n v="1"/>
    <s v=""/>
    <s v=""/>
    <s v="wit rondje"/>
    <s v="DIN00200"/>
    <n v="4"/>
    <x v="1"/>
  </r>
  <r>
    <x v="2"/>
    <x v="4"/>
    <s v=""/>
    <s v="DINXPERLO"/>
    <x v="20"/>
    <m/>
    <n v="1"/>
    <s v=""/>
    <s v=""/>
    <s v="wit rondje"/>
    <s v="DIN00201"/>
    <n v="4"/>
    <x v="1"/>
  </r>
  <r>
    <x v="2"/>
    <x v="4"/>
    <s v=""/>
    <s v="DINXPERLO"/>
    <x v="20"/>
    <m/>
    <n v="1"/>
    <s v=""/>
    <s v=""/>
    <s v="wit rondje"/>
    <s v="DIN00202"/>
    <n v="4"/>
    <x v="1"/>
  </r>
  <r>
    <x v="2"/>
    <x v="4"/>
    <s v=""/>
    <s v="DINXPERLO"/>
    <x v="20"/>
    <m/>
    <n v="1"/>
    <s v=""/>
    <s v=""/>
    <s v="wit rondje"/>
    <s v="DIN01144"/>
    <n v="4"/>
    <x v="1"/>
  </r>
  <r>
    <x v="2"/>
    <x v="0"/>
    <s v=""/>
    <s v="DE HEURNE"/>
    <x v="21"/>
    <m/>
    <n v="1"/>
    <s v=""/>
    <s v=""/>
    <s v="wit rondje"/>
    <s v="DIN00003"/>
    <n v="6"/>
    <x v="1"/>
  </r>
  <r>
    <x v="2"/>
    <x v="0"/>
    <s v=""/>
    <s v="DE HEURNE"/>
    <x v="21"/>
    <m/>
    <n v="1"/>
    <s v=""/>
    <s v=""/>
    <s v="wit rondje"/>
    <s v="DIN00009"/>
    <n v="6"/>
    <x v="1"/>
  </r>
  <r>
    <x v="2"/>
    <x v="0"/>
    <s v=""/>
    <s v="DE HEURNE"/>
    <x v="21"/>
    <m/>
    <n v="1"/>
    <s v=""/>
    <s v=""/>
    <s v="wit rondje"/>
    <s v="DIN00012"/>
    <n v="6"/>
    <x v="1"/>
  </r>
  <r>
    <x v="2"/>
    <x v="0"/>
    <s v=""/>
    <s v="DE HEURNE"/>
    <x v="21"/>
    <m/>
    <n v="1"/>
    <s v=""/>
    <s v=""/>
    <s v="wit rondje"/>
    <s v="DIN00746"/>
    <n v="6"/>
    <x v="1"/>
  </r>
  <r>
    <x v="2"/>
    <x v="0"/>
    <s v=""/>
    <s v="DE HEURNE"/>
    <x v="21"/>
    <m/>
    <n v="1"/>
    <s v=""/>
    <s v=""/>
    <s v="wit rondje"/>
    <s v="DIN00999"/>
    <n v="6"/>
    <x v="1"/>
  </r>
  <r>
    <x v="2"/>
    <x v="0"/>
    <s v=""/>
    <s v="DE HEURNE"/>
    <x v="21"/>
    <m/>
    <n v="1"/>
    <s v=""/>
    <s v=""/>
    <s v="wit rondje"/>
    <s v="DIN01000"/>
    <n v="6"/>
    <x v="1"/>
  </r>
  <r>
    <x v="2"/>
    <x v="2"/>
    <s v=""/>
    <s v="DE HEURNE"/>
    <x v="21"/>
    <m/>
    <n v="1"/>
    <s v=""/>
    <s v=""/>
    <s v="wit rondje"/>
    <s v="DIN01513"/>
    <n v="8"/>
    <x v="1"/>
  </r>
  <r>
    <x v="2"/>
    <x v="2"/>
    <s v=""/>
    <s v="DE HEURNE"/>
    <x v="21"/>
    <m/>
    <n v="1"/>
    <s v=""/>
    <s v=""/>
    <s v="wit rondje"/>
    <s v="DIN01514"/>
    <n v="8"/>
    <x v="1"/>
  </r>
  <r>
    <x v="2"/>
    <x v="0"/>
    <s v=""/>
    <s v="DE HEURNE"/>
    <x v="21"/>
    <m/>
    <n v="1"/>
    <s v=""/>
    <s v=""/>
    <s v="wit rondje"/>
    <s v="DIN01522"/>
    <n v="6"/>
    <x v="1"/>
  </r>
  <r>
    <x v="2"/>
    <x v="4"/>
    <s v=""/>
    <s v="DINXPERLO"/>
    <x v="22"/>
    <m/>
    <n v="1"/>
    <s v=""/>
    <s v=""/>
    <s v="wit rondje"/>
    <s v="DIN00463"/>
    <n v="4"/>
    <x v="1"/>
  </r>
  <r>
    <x v="2"/>
    <x v="4"/>
    <s v=""/>
    <s v="DINXPERLO"/>
    <x v="22"/>
    <m/>
    <n v="1"/>
    <s v=""/>
    <s v=""/>
    <s v="wit rondje"/>
    <s v="DIN00671"/>
    <n v="4"/>
    <x v="1"/>
  </r>
  <r>
    <x v="2"/>
    <x v="4"/>
    <s v=""/>
    <s v="DINXPERLO"/>
    <x v="22"/>
    <m/>
    <n v="1"/>
    <s v=""/>
    <s v=""/>
    <s v="wit rondje"/>
    <s v="DIN00672"/>
    <n v="4"/>
    <x v="1"/>
  </r>
  <r>
    <x v="2"/>
    <x v="4"/>
    <s v=""/>
    <s v="DINXPERLO"/>
    <x v="22"/>
    <m/>
    <n v="1"/>
    <s v=""/>
    <s v=""/>
    <s v="wit rondje"/>
    <s v="DIN00673"/>
    <n v="4"/>
    <x v="1"/>
  </r>
  <r>
    <x v="2"/>
    <x v="4"/>
    <s v=""/>
    <s v="DINXPERLO"/>
    <x v="22"/>
    <m/>
    <n v="1"/>
    <s v=""/>
    <s v=""/>
    <s v="wit rondje"/>
    <s v="DIN00674"/>
    <n v="4"/>
    <x v="1"/>
  </r>
  <r>
    <x v="2"/>
    <x v="4"/>
    <s v=""/>
    <s v="DINXPERLO"/>
    <x v="22"/>
    <m/>
    <n v="1"/>
    <s v=""/>
    <s v=""/>
    <s v="wit rondje"/>
    <s v="DIN01351"/>
    <n v="4"/>
    <x v="1"/>
  </r>
  <r>
    <x v="2"/>
    <x v="4"/>
    <s v=""/>
    <s v="DINXPERLO"/>
    <x v="22"/>
    <m/>
    <n v="1"/>
    <s v=""/>
    <s v=""/>
    <s v="wit rondje"/>
    <s v="DIN01352"/>
    <n v="4"/>
    <x v="1"/>
  </r>
  <r>
    <x v="2"/>
    <x v="4"/>
    <s v=""/>
    <s v="DINXPERLO"/>
    <x v="22"/>
    <m/>
    <n v="1"/>
    <s v=""/>
    <s v=""/>
    <s v="wit rondje"/>
    <s v="DIN01353"/>
    <n v="4"/>
    <x v="1"/>
  </r>
  <r>
    <x v="2"/>
    <x v="4"/>
    <s v=""/>
    <s v="DINXPERLO"/>
    <x v="22"/>
    <m/>
    <n v="1"/>
    <s v=""/>
    <s v=""/>
    <s v="wit rondje"/>
    <s v="DIN01354"/>
    <n v="4"/>
    <x v="1"/>
  </r>
  <r>
    <x v="2"/>
    <x v="4"/>
    <s v=""/>
    <s v="DINXPERLO"/>
    <x v="23"/>
    <m/>
    <n v="1"/>
    <s v=""/>
    <s v=""/>
    <s v="wit rondje"/>
    <s v="DIN00399"/>
    <n v="4"/>
    <x v="1"/>
  </r>
  <r>
    <x v="2"/>
    <x v="4"/>
    <s v=""/>
    <s v="DINXPERLO"/>
    <x v="23"/>
    <m/>
    <n v="1"/>
    <s v=""/>
    <s v=""/>
    <s v="wit rondje"/>
    <s v="DIN00400"/>
    <n v="4"/>
    <x v="1"/>
  </r>
  <r>
    <x v="2"/>
    <x v="4"/>
    <s v=""/>
    <s v="DINXPERLO"/>
    <x v="23"/>
    <m/>
    <n v="1"/>
    <s v=""/>
    <s v=""/>
    <s v="wit rondje"/>
    <s v="DIN00401"/>
    <n v="4"/>
    <x v="1"/>
  </r>
  <r>
    <x v="2"/>
    <x v="4"/>
    <s v=""/>
    <s v="DINXPERLO"/>
    <x v="23"/>
    <m/>
    <n v="1"/>
    <s v=""/>
    <s v=""/>
    <s v="wit rondje"/>
    <s v="DIN00402"/>
    <n v="4"/>
    <x v="1"/>
  </r>
  <r>
    <x v="2"/>
    <x v="4"/>
    <s v=""/>
    <s v="DINXPERLO"/>
    <x v="23"/>
    <m/>
    <n v="1"/>
    <s v=""/>
    <s v=""/>
    <s v="wit rondje"/>
    <s v="DIN00403"/>
    <n v="4"/>
    <x v="1"/>
  </r>
  <r>
    <x v="2"/>
    <x v="4"/>
    <s v=""/>
    <s v="DINXPERLO"/>
    <x v="23"/>
    <m/>
    <n v="1"/>
    <s v=""/>
    <s v=""/>
    <s v="wit rondje"/>
    <s v="DIN00404"/>
    <n v="4"/>
    <x v="1"/>
  </r>
  <r>
    <x v="2"/>
    <x v="4"/>
    <s v=""/>
    <s v="DINXPERLO"/>
    <x v="23"/>
    <m/>
    <n v="1"/>
    <s v=""/>
    <s v=""/>
    <s v="wit rondje"/>
    <s v="DIN00405"/>
    <n v="4"/>
    <x v="1"/>
  </r>
  <r>
    <x v="2"/>
    <x v="4"/>
    <s v=""/>
    <s v="DINXPERLO"/>
    <x v="23"/>
    <m/>
    <n v="1"/>
    <s v=""/>
    <s v=""/>
    <s v="wit rondje"/>
    <s v="DIN00406"/>
    <n v="4"/>
    <x v="1"/>
  </r>
  <r>
    <x v="2"/>
    <x v="4"/>
    <s v=""/>
    <s v="DINXPERLO"/>
    <x v="23"/>
    <m/>
    <n v="1"/>
    <s v=""/>
    <s v=""/>
    <s v="wit rondje"/>
    <s v="DIN00407"/>
    <n v="4"/>
    <x v="1"/>
  </r>
  <r>
    <x v="2"/>
    <x v="4"/>
    <s v=""/>
    <s v="DINXPERLO"/>
    <x v="23"/>
    <m/>
    <n v="1"/>
    <s v=""/>
    <s v=""/>
    <s v="wit rondje"/>
    <s v="DIN00408"/>
    <n v="4"/>
    <x v="1"/>
  </r>
  <r>
    <x v="2"/>
    <x v="4"/>
    <s v=""/>
    <s v="DINXPERLO"/>
    <x v="23"/>
    <m/>
    <n v="1"/>
    <s v=""/>
    <s v=""/>
    <s v="wit rondje"/>
    <s v="DIN00409"/>
    <n v="4"/>
    <x v="1"/>
  </r>
  <r>
    <x v="2"/>
    <x v="4"/>
    <s v=""/>
    <s v="DINXPERLO"/>
    <x v="23"/>
    <m/>
    <n v="1"/>
    <s v=""/>
    <s v=""/>
    <s v="wit rondje"/>
    <s v="DIN00410"/>
    <n v="4"/>
    <x v="1"/>
  </r>
  <r>
    <x v="2"/>
    <x v="4"/>
    <s v=""/>
    <s v="DINXPERLO"/>
    <x v="23"/>
    <m/>
    <n v="1"/>
    <s v=""/>
    <s v=""/>
    <s v="wit rondje"/>
    <s v="DIN00411"/>
    <n v="4"/>
    <x v="1"/>
  </r>
  <r>
    <x v="2"/>
    <x v="4"/>
    <s v=""/>
    <s v="DINXPERLO"/>
    <x v="23"/>
    <m/>
    <n v="1"/>
    <s v=""/>
    <s v=""/>
    <s v="wit rondje"/>
    <s v="DIN00412"/>
    <n v="4"/>
    <x v="1"/>
  </r>
  <r>
    <x v="2"/>
    <x v="3"/>
    <s v=""/>
    <s v="DINXPERLO"/>
    <x v="23"/>
    <m/>
    <n v="1"/>
    <s v=""/>
    <s v=""/>
    <s v="wit rondje"/>
    <s v="DIN00675"/>
    <n v="5"/>
    <x v="1"/>
  </r>
  <r>
    <x v="2"/>
    <x v="3"/>
    <s v=""/>
    <s v="DINXPERLO"/>
    <x v="23"/>
    <m/>
    <n v="1"/>
    <s v=""/>
    <s v=""/>
    <s v="wit rondje"/>
    <s v="DIN00690"/>
    <n v="5"/>
    <x v="1"/>
  </r>
  <r>
    <x v="2"/>
    <x v="3"/>
    <s v=""/>
    <s v="DINXPERLO"/>
    <x v="23"/>
    <m/>
    <n v="1"/>
    <s v=""/>
    <s v=""/>
    <s v="wit rondje"/>
    <s v="DIN00691"/>
    <n v="5"/>
    <x v="1"/>
  </r>
  <r>
    <x v="2"/>
    <x v="3"/>
    <s v=""/>
    <s v="DINXPERLO"/>
    <x v="23"/>
    <m/>
    <n v="1"/>
    <s v=""/>
    <s v=""/>
    <s v="wit rondje"/>
    <s v="DIN00692"/>
    <n v="5"/>
    <x v="1"/>
  </r>
  <r>
    <x v="2"/>
    <x v="4"/>
    <s v=""/>
    <s v="DINXPERLO"/>
    <x v="23"/>
    <m/>
    <n v="1"/>
    <s v=""/>
    <s v=""/>
    <s v="wit rondje"/>
    <s v="DIN01125"/>
    <n v="4"/>
    <x v="1"/>
  </r>
  <r>
    <x v="2"/>
    <x v="4"/>
    <s v=""/>
    <s v="DINXPERLO"/>
    <x v="23"/>
    <m/>
    <n v="1"/>
    <s v=""/>
    <s v=""/>
    <s v="wit rondje"/>
    <s v="DIN01362"/>
    <n v="4"/>
    <x v="1"/>
  </r>
  <r>
    <x v="2"/>
    <x v="4"/>
    <s v=""/>
    <s v="DINXPERLO"/>
    <x v="23"/>
    <m/>
    <n v="1"/>
    <s v=""/>
    <s v=""/>
    <s v="wit rondje"/>
    <s v="DIN01363"/>
    <n v="4"/>
    <x v="1"/>
  </r>
  <r>
    <x v="2"/>
    <x v="4"/>
    <s v=""/>
    <s v="DINXPERLO"/>
    <x v="23"/>
    <m/>
    <n v="1"/>
    <s v=""/>
    <s v=""/>
    <s v="wit rondje"/>
    <s v="DIN01364"/>
    <n v="4"/>
    <x v="1"/>
  </r>
  <r>
    <x v="2"/>
    <x v="4"/>
    <s v=""/>
    <s v="DINXPERLO"/>
    <x v="23"/>
    <m/>
    <n v="1"/>
    <s v=""/>
    <s v=""/>
    <s v="wit rondje"/>
    <s v="DIN01365"/>
    <n v="4"/>
    <x v="1"/>
  </r>
  <r>
    <x v="2"/>
    <x v="4"/>
    <s v=""/>
    <s v="DINXPERLO"/>
    <x v="23"/>
    <m/>
    <n v="1"/>
    <s v=""/>
    <s v=""/>
    <s v="wit rondje"/>
    <s v="DIN01366"/>
    <n v="4"/>
    <x v="1"/>
  </r>
  <r>
    <x v="2"/>
    <x v="4"/>
    <s v=""/>
    <s v="DINXPERLO"/>
    <x v="23"/>
    <m/>
    <n v="1"/>
    <s v=""/>
    <s v=""/>
    <s v="wit rondje"/>
    <s v="DIN01369"/>
    <n v="4"/>
    <x v="1"/>
  </r>
  <r>
    <x v="2"/>
    <x v="4"/>
    <s v=""/>
    <s v="DINXPERLO"/>
    <x v="24"/>
    <m/>
    <n v="1"/>
    <s v=""/>
    <s v=""/>
    <s v="wit rondje"/>
    <s v="DIN00464"/>
    <n v="4"/>
    <x v="1"/>
  </r>
  <r>
    <x v="2"/>
    <x v="4"/>
    <s v=""/>
    <s v="DINXPERLO"/>
    <x v="24"/>
    <m/>
    <n v="1"/>
    <s v=""/>
    <s v=""/>
    <s v="wit rondje"/>
    <s v="DIN00465"/>
    <n v="4"/>
    <x v="1"/>
  </r>
  <r>
    <x v="2"/>
    <x v="4"/>
    <s v=""/>
    <s v="DINXPERLO"/>
    <x v="24"/>
    <m/>
    <n v="1"/>
    <s v=""/>
    <s v=""/>
    <s v="wit rondje"/>
    <s v="DIN00466"/>
    <n v="4"/>
    <x v="1"/>
  </r>
  <r>
    <x v="2"/>
    <x v="4"/>
    <s v=""/>
    <s v="DINXPERLO"/>
    <x v="24"/>
    <m/>
    <n v="1"/>
    <s v=""/>
    <s v=""/>
    <s v="wit rondje"/>
    <s v="DIN00467"/>
    <n v="4"/>
    <x v="1"/>
  </r>
  <r>
    <x v="2"/>
    <x v="4"/>
    <s v=""/>
    <s v="DINXPERLO"/>
    <x v="24"/>
    <m/>
    <n v="1"/>
    <s v=""/>
    <s v=""/>
    <s v="wit rondje"/>
    <s v="DIN00468"/>
    <n v="4"/>
    <x v="1"/>
  </r>
  <r>
    <x v="2"/>
    <x v="4"/>
    <s v=""/>
    <s v="DINXPERLO"/>
    <x v="24"/>
    <m/>
    <n v="1"/>
    <s v=""/>
    <s v=""/>
    <s v="wit rondje"/>
    <s v="DIN00670"/>
    <n v="4"/>
    <x v="1"/>
  </r>
  <r>
    <x v="2"/>
    <x v="4"/>
    <s v=""/>
    <s v="DINXPERLO"/>
    <x v="24"/>
    <m/>
    <n v="1"/>
    <s v=""/>
    <s v=""/>
    <s v="wit rondje"/>
    <s v="DIN01347"/>
    <n v="4"/>
    <x v="1"/>
  </r>
  <r>
    <x v="2"/>
    <x v="4"/>
    <s v=""/>
    <s v="DINXPERLO"/>
    <x v="24"/>
    <m/>
    <n v="1"/>
    <s v=""/>
    <s v=""/>
    <s v="wit rondje"/>
    <s v="DIN01348"/>
    <n v="4"/>
    <x v="1"/>
  </r>
  <r>
    <x v="2"/>
    <x v="4"/>
    <s v=""/>
    <s v="DINXPERLO"/>
    <x v="24"/>
    <m/>
    <n v="1"/>
    <s v=""/>
    <s v=""/>
    <s v="wit rondje"/>
    <s v="DIN01349"/>
    <n v="4"/>
    <x v="1"/>
  </r>
  <r>
    <x v="2"/>
    <x v="4"/>
    <s v=""/>
    <s v="DINXPERLO"/>
    <x v="24"/>
    <m/>
    <n v="1"/>
    <s v=""/>
    <s v=""/>
    <s v="wit rondje"/>
    <s v="DIN01350"/>
    <n v="4"/>
    <x v="1"/>
  </r>
  <r>
    <x v="2"/>
    <x v="4"/>
    <s v=""/>
    <s v="DINXPERLO"/>
    <x v="25"/>
    <m/>
    <n v="1"/>
    <s v=""/>
    <s v=""/>
    <s v="wit rondje"/>
    <s v="DIN01272"/>
    <n v="4"/>
    <x v="1"/>
  </r>
  <r>
    <x v="2"/>
    <x v="4"/>
    <s v=""/>
    <s v="DINXPERLO"/>
    <x v="25"/>
    <m/>
    <n v="1"/>
    <s v=""/>
    <s v=""/>
    <s v="wit rondje"/>
    <s v="DIN01273"/>
    <n v="4"/>
    <x v="1"/>
  </r>
  <r>
    <x v="2"/>
    <x v="4"/>
    <s v=""/>
    <s v="DINXPERLO"/>
    <x v="25"/>
    <m/>
    <n v="1"/>
    <s v=""/>
    <s v=""/>
    <s v="wit rondje"/>
    <s v="DIN01274"/>
    <n v="4"/>
    <x v="1"/>
  </r>
  <r>
    <x v="2"/>
    <x v="4"/>
    <s v=""/>
    <s v="DINXPERLO"/>
    <x v="25"/>
    <m/>
    <n v="1"/>
    <s v=""/>
    <s v=""/>
    <s v="wit rondje"/>
    <s v="DIN01275"/>
    <n v="4"/>
    <x v="1"/>
  </r>
  <r>
    <x v="2"/>
    <x v="10"/>
    <s v=""/>
    <s v="DINXPERLO"/>
    <x v="26"/>
    <m/>
    <n v="1"/>
    <s v=""/>
    <s v=""/>
    <s v="wit rondje"/>
    <s v="DIN00357"/>
    <n v="3"/>
    <x v="1"/>
  </r>
  <r>
    <x v="2"/>
    <x v="10"/>
    <s v=""/>
    <s v="DINXPERLO"/>
    <x v="26"/>
    <m/>
    <n v="1"/>
    <s v=""/>
    <s v=""/>
    <s v="wit rondje"/>
    <s v="DIN00358"/>
    <n v="3"/>
    <x v="1"/>
  </r>
  <r>
    <x v="2"/>
    <x v="4"/>
    <s v=""/>
    <s v="DINXPERLO"/>
    <x v="26"/>
    <m/>
    <n v="1"/>
    <s v=""/>
    <s v=""/>
    <s v="wit rondje"/>
    <s v="DIN00359"/>
    <n v="4"/>
    <x v="1"/>
  </r>
  <r>
    <x v="2"/>
    <x v="4"/>
    <s v=""/>
    <s v="DINXPERLO"/>
    <x v="26"/>
    <m/>
    <n v="1"/>
    <s v=""/>
    <s v=""/>
    <s v="wit rondje"/>
    <s v="DIN00360"/>
    <n v="4"/>
    <x v="1"/>
  </r>
  <r>
    <x v="2"/>
    <x v="4"/>
    <s v=""/>
    <s v="DINXPERLO"/>
    <x v="26"/>
    <m/>
    <n v="1"/>
    <s v=""/>
    <s v=""/>
    <s v="wit rondje"/>
    <s v="DIN00361"/>
    <n v="4"/>
    <x v="1"/>
  </r>
  <r>
    <x v="2"/>
    <x v="4"/>
    <s v=""/>
    <s v="DINXPERLO"/>
    <x v="26"/>
    <m/>
    <n v="1"/>
    <s v=""/>
    <s v=""/>
    <s v="wit rondje"/>
    <s v="DIN00362"/>
    <n v="4"/>
    <x v="1"/>
  </r>
  <r>
    <x v="2"/>
    <x v="4"/>
    <s v=""/>
    <s v="DINXPERLO"/>
    <x v="26"/>
    <m/>
    <n v="1"/>
    <s v=""/>
    <s v=""/>
    <s v="wit rondje"/>
    <s v="DIN00363"/>
    <n v="4"/>
    <x v="1"/>
  </r>
  <r>
    <x v="2"/>
    <x v="4"/>
    <s v=""/>
    <s v="DINXPERLO"/>
    <x v="26"/>
    <m/>
    <n v="1"/>
    <s v=""/>
    <s v=""/>
    <s v="wit rondje"/>
    <s v="DIN00364"/>
    <n v="4"/>
    <x v="1"/>
  </r>
  <r>
    <x v="2"/>
    <x v="10"/>
    <s v=""/>
    <s v="DINXPERLO"/>
    <x v="26"/>
    <m/>
    <n v="1"/>
    <s v=""/>
    <s v=""/>
    <s v="wit rondje"/>
    <s v="DIN00689"/>
    <n v="3"/>
    <x v="1"/>
  </r>
  <r>
    <x v="2"/>
    <x v="10"/>
    <s v=""/>
    <s v="DINXPERLO"/>
    <x v="26"/>
    <m/>
    <n v="1"/>
    <s v=""/>
    <s v=""/>
    <s v="wit rondje"/>
    <s v="DIN00699"/>
    <n v="3"/>
    <x v="1"/>
  </r>
  <r>
    <x v="2"/>
    <x v="10"/>
    <s v=""/>
    <s v="DINXPERLO"/>
    <x v="26"/>
    <m/>
    <n v="1"/>
    <s v=""/>
    <s v=""/>
    <s v="wit rondje"/>
    <s v="DIN01485"/>
    <n v="3"/>
    <x v="1"/>
  </r>
  <r>
    <x v="2"/>
    <x v="10"/>
    <s v=""/>
    <s v="DINXPERLO"/>
    <x v="26"/>
    <m/>
    <n v="1"/>
    <s v=""/>
    <s v=""/>
    <s v="wit rondje"/>
    <s v="DIN01486"/>
    <n v="3"/>
    <x v="1"/>
  </r>
  <r>
    <x v="2"/>
    <x v="10"/>
    <s v=""/>
    <s v="DINXPERLO"/>
    <x v="26"/>
    <m/>
    <n v="1"/>
    <s v=""/>
    <s v=""/>
    <s v="wit rondje"/>
    <s v="DIN01487"/>
    <n v="3"/>
    <x v="1"/>
  </r>
  <r>
    <x v="2"/>
    <x v="10"/>
    <s v=""/>
    <s v="DINXPERLO"/>
    <x v="26"/>
    <m/>
    <n v="1"/>
    <s v=""/>
    <s v=""/>
    <s v="wit rondje"/>
    <s v="DIN01488"/>
    <n v="3"/>
    <x v="1"/>
  </r>
  <r>
    <x v="2"/>
    <x v="10"/>
    <s v=""/>
    <s v="DINXPERLO"/>
    <x v="26"/>
    <m/>
    <n v="1"/>
    <s v=""/>
    <s v=""/>
    <s v="wit rondje"/>
    <s v="DIN01529"/>
    <n v="3"/>
    <x v="1"/>
  </r>
  <r>
    <x v="2"/>
    <x v="10"/>
    <s v=""/>
    <s v="DINXPERLO"/>
    <x v="26"/>
    <m/>
    <n v="1"/>
    <s v=""/>
    <s v=""/>
    <s v="wit rondje"/>
    <s v="DIN01530"/>
    <n v="3"/>
    <x v="1"/>
  </r>
  <r>
    <x v="0"/>
    <x v="0"/>
    <s v="Luma MINI"/>
    <s v="DINXPERLO"/>
    <x v="27"/>
    <m/>
    <n v="1"/>
    <s v="dicht"/>
    <s v="groen"/>
    <s v="groen dicht"/>
    <s v="DIN00642"/>
    <n v="6"/>
    <x v="0"/>
  </r>
  <r>
    <x v="2"/>
    <x v="1"/>
    <s v=""/>
    <s v="DINXPERLO"/>
    <x v="27"/>
    <m/>
    <n v="0"/>
    <s v=""/>
    <s v=""/>
    <s v=""/>
    <s v="DIN00642"/>
    <s v=""/>
    <x v="1"/>
  </r>
  <r>
    <x v="0"/>
    <x v="0"/>
    <s v="Luma MINI"/>
    <s v="DINXPERLO"/>
    <x v="27"/>
    <m/>
    <n v="1"/>
    <s v="dicht"/>
    <s v="groen"/>
    <s v="groen dicht"/>
    <s v="DIN00643"/>
    <n v="6"/>
    <x v="0"/>
  </r>
  <r>
    <x v="2"/>
    <x v="1"/>
    <s v=""/>
    <s v="DINXPERLO"/>
    <x v="27"/>
    <m/>
    <n v="0"/>
    <s v=""/>
    <s v=""/>
    <s v=""/>
    <s v="DIN00643"/>
    <s v=""/>
    <x v="1"/>
  </r>
  <r>
    <x v="0"/>
    <x v="0"/>
    <s v="Luma MINI"/>
    <s v="DINXPERLO"/>
    <x v="27"/>
    <m/>
    <n v="1"/>
    <s v="dicht"/>
    <s v="groen"/>
    <s v="groen dicht"/>
    <s v="DIN00644"/>
    <n v="6"/>
    <x v="0"/>
  </r>
  <r>
    <x v="2"/>
    <x v="1"/>
    <s v=""/>
    <s v="DINXPERLO"/>
    <x v="27"/>
    <m/>
    <n v="0"/>
    <s v=""/>
    <s v=""/>
    <s v=""/>
    <s v="DIN00644"/>
    <s v=""/>
    <x v="1"/>
  </r>
  <r>
    <x v="0"/>
    <x v="0"/>
    <s v="Luma MINI"/>
    <s v="DINXPERLO"/>
    <x v="27"/>
    <m/>
    <n v="1"/>
    <s v="dicht"/>
    <s v="groen"/>
    <s v="groen dicht"/>
    <s v="DIN00645"/>
    <n v="6"/>
    <x v="0"/>
  </r>
  <r>
    <x v="2"/>
    <x v="1"/>
    <s v=""/>
    <s v="DINXPERLO"/>
    <x v="27"/>
    <m/>
    <n v="0"/>
    <s v=""/>
    <s v=""/>
    <s v=""/>
    <s v="DIN00645"/>
    <s v=""/>
    <x v="1"/>
  </r>
  <r>
    <x v="0"/>
    <x v="0"/>
    <s v="Luma MINI"/>
    <s v="DINXPERLO"/>
    <x v="27"/>
    <m/>
    <n v="1"/>
    <s v="dicht"/>
    <s v="groen"/>
    <s v="groen dicht"/>
    <s v="DIN00646"/>
    <n v="6"/>
    <x v="0"/>
  </r>
  <r>
    <x v="2"/>
    <x v="1"/>
    <s v=""/>
    <s v="DINXPERLO"/>
    <x v="27"/>
    <m/>
    <n v="0"/>
    <s v=""/>
    <s v=""/>
    <s v=""/>
    <s v="DIN00646"/>
    <s v=""/>
    <x v="1"/>
  </r>
  <r>
    <x v="3"/>
    <x v="0"/>
    <s v="Luma MINI"/>
    <s v="DINXPERLO"/>
    <x v="27"/>
    <m/>
    <n v="1"/>
    <s v="open"/>
    <s v="groen"/>
    <s v="groen open"/>
    <s v="DIN00657"/>
    <n v="6"/>
    <x v="0"/>
  </r>
  <r>
    <x v="0"/>
    <x v="0"/>
    <s v="Luma MINI"/>
    <s v="DINXPERLO"/>
    <x v="27"/>
    <m/>
    <n v="1"/>
    <s v="dicht"/>
    <s v="groen"/>
    <s v="groen dicht"/>
    <s v="DIN00658"/>
    <n v="6"/>
    <x v="0"/>
  </r>
  <r>
    <x v="2"/>
    <x v="1"/>
    <s v=""/>
    <s v="DINXPERLO"/>
    <x v="27"/>
    <m/>
    <n v="0"/>
    <s v=""/>
    <s v=""/>
    <s v=""/>
    <s v="DIN00658"/>
    <s v=""/>
    <x v="1"/>
  </r>
  <r>
    <x v="0"/>
    <x v="0"/>
    <s v="Luma MINI"/>
    <s v="DINXPERLO"/>
    <x v="27"/>
    <m/>
    <n v="1"/>
    <s v="dicht"/>
    <s v="groen"/>
    <s v="groen dicht"/>
    <s v="DIN00659"/>
    <n v="6"/>
    <x v="0"/>
  </r>
  <r>
    <x v="2"/>
    <x v="1"/>
    <s v=""/>
    <s v="DINXPERLO"/>
    <x v="27"/>
    <m/>
    <n v="0"/>
    <s v=""/>
    <s v=""/>
    <s v=""/>
    <s v="DIN00659"/>
    <s v=""/>
    <x v="1"/>
  </r>
  <r>
    <x v="0"/>
    <x v="0"/>
    <s v="Luma MINI"/>
    <s v="DINXPERLO"/>
    <x v="27"/>
    <m/>
    <n v="1"/>
    <s v="dicht"/>
    <s v="groen"/>
    <s v="groen dicht"/>
    <s v="DIN00660"/>
    <n v="6"/>
    <x v="0"/>
  </r>
  <r>
    <x v="2"/>
    <x v="1"/>
    <s v=""/>
    <s v="DINXPERLO"/>
    <x v="27"/>
    <m/>
    <n v="0"/>
    <s v=""/>
    <s v=""/>
    <s v=""/>
    <s v="DIN00660"/>
    <s v=""/>
    <x v="1"/>
  </r>
  <r>
    <x v="0"/>
    <x v="0"/>
    <s v="Luma MINI"/>
    <s v="DINXPERLO"/>
    <x v="27"/>
    <m/>
    <n v="1"/>
    <s v="dicht"/>
    <s v="groen"/>
    <s v="groen dicht"/>
    <s v="DIN00661"/>
    <n v="6"/>
    <x v="0"/>
  </r>
  <r>
    <x v="2"/>
    <x v="1"/>
    <s v=""/>
    <s v="DINXPERLO"/>
    <x v="27"/>
    <m/>
    <n v="0"/>
    <s v=""/>
    <s v=""/>
    <s v=""/>
    <s v="DIN00661"/>
    <s v=""/>
    <x v="1"/>
  </r>
  <r>
    <x v="0"/>
    <x v="0"/>
    <s v="Luma MINI"/>
    <s v="DINXPERLO"/>
    <x v="27"/>
    <m/>
    <n v="1"/>
    <s v="dicht"/>
    <s v="groen"/>
    <s v="groen dicht"/>
    <s v="DIN00662"/>
    <n v="6"/>
    <x v="0"/>
  </r>
  <r>
    <x v="2"/>
    <x v="1"/>
    <s v=""/>
    <s v="DINXPERLO"/>
    <x v="27"/>
    <m/>
    <n v="0"/>
    <s v=""/>
    <s v=""/>
    <s v=""/>
    <s v="DIN00662"/>
    <s v=""/>
    <x v="1"/>
  </r>
  <r>
    <x v="0"/>
    <x v="0"/>
    <s v="Luma MINI"/>
    <s v="DINXPERLO"/>
    <x v="27"/>
    <m/>
    <n v="1"/>
    <s v="dicht"/>
    <s v="groen"/>
    <s v="groen dicht"/>
    <s v="DIN00663"/>
    <n v="6"/>
    <x v="0"/>
  </r>
  <r>
    <x v="2"/>
    <x v="1"/>
    <s v=""/>
    <s v="DINXPERLO"/>
    <x v="27"/>
    <m/>
    <n v="0"/>
    <s v=""/>
    <s v=""/>
    <s v=""/>
    <s v="DIN00663"/>
    <s v=""/>
    <x v="1"/>
  </r>
  <r>
    <x v="0"/>
    <x v="0"/>
    <s v="Luma MINI"/>
    <s v="DINXPERLO"/>
    <x v="27"/>
    <m/>
    <n v="1"/>
    <s v="dicht"/>
    <s v="groen"/>
    <s v="groen dicht"/>
    <s v="DIN00664"/>
    <n v="6"/>
    <x v="0"/>
  </r>
  <r>
    <x v="2"/>
    <x v="1"/>
    <s v=""/>
    <s v="DINXPERLO"/>
    <x v="27"/>
    <m/>
    <n v="0"/>
    <s v=""/>
    <s v=""/>
    <s v=""/>
    <s v="DIN00664"/>
    <s v=""/>
    <x v="1"/>
  </r>
  <r>
    <x v="0"/>
    <x v="0"/>
    <s v="Luma MINI"/>
    <s v="DINXPERLO"/>
    <x v="27"/>
    <m/>
    <n v="1"/>
    <s v="dicht"/>
    <s v="groen"/>
    <s v="groen dicht"/>
    <s v="DIN00665"/>
    <n v="6"/>
    <x v="0"/>
  </r>
  <r>
    <x v="2"/>
    <x v="1"/>
    <s v=""/>
    <s v="DINXPERLO"/>
    <x v="27"/>
    <m/>
    <n v="0"/>
    <s v=""/>
    <s v=""/>
    <s v=""/>
    <s v="DIN00665"/>
    <s v=""/>
    <x v="1"/>
  </r>
  <r>
    <x v="0"/>
    <x v="0"/>
    <s v="Luma MINI"/>
    <s v="DINXPERLO"/>
    <x v="27"/>
    <m/>
    <n v="1"/>
    <s v="dicht"/>
    <s v="groen"/>
    <s v="groen dicht"/>
    <s v="DIN00666"/>
    <n v="6"/>
    <x v="0"/>
  </r>
  <r>
    <x v="2"/>
    <x v="1"/>
    <s v=""/>
    <s v="DINXPERLO"/>
    <x v="27"/>
    <m/>
    <n v="0"/>
    <s v=""/>
    <s v=""/>
    <s v=""/>
    <s v="DIN00666"/>
    <s v=""/>
    <x v="1"/>
  </r>
  <r>
    <x v="0"/>
    <x v="0"/>
    <s v="Luma MINI"/>
    <s v="DINXPERLO"/>
    <x v="27"/>
    <m/>
    <n v="1"/>
    <s v="dicht"/>
    <s v="groen"/>
    <s v="groen dicht"/>
    <s v="DIN00751"/>
    <n v="6"/>
    <x v="0"/>
  </r>
  <r>
    <x v="2"/>
    <x v="1"/>
    <s v=""/>
    <s v="DINXPERLO"/>
    <x v="27"/>
    <m/>
    <n v="0"/>
    <s v=""/>
    <s v=""/>
    <s v=""/>
    <s v="DIN00751"/>
    <s v=""/>
    <x v="1"/>
  </r>
  <r>
    <x v="0"/>
    <x v="0"/>
    <s v="Luma MINI"/>
    <s v="DINXPERLO"/>
    <x v="27"/>
    <m/>
    <n v="1"/>
    <s v="dicht"/>
    <s v="groen"/>
    <s v="groen dicht"/>
    <s v="DIN00752"/>
    <n v="6"/>
    <x v="0"/>
  </r>
  <r>
    <x v="2"/>
    <x v="1"/>
    <s v=""/>
    <s v="DINXPERLO"/>
    <x v="27"/>
    <m/>
    <n v="0"/>
    <s v=""/>
    <s v=""/>
    <s v=""/>
    <s v="DIN00752"/>
    <s v=""/>
    <x v="1"/>
  </r>
  <r>
    <x v="0"/>
    <x v="0"/>
    <s v="Luma MINI"/>
    <s v="DINXPERLO"/>
    <x v="27"/>
    <m/>
    <n v="1"/>
    <s v="dicht"/>
    <s v="groen"/>
    <s v="groen dicht"/>
    <s v="DIN00753"/>
    <n v="6"/>
    <x v="0"/>
  </r>
  <r>
    <x v="2"/>
    <x v="1"/>
    <s v=""/>
    <s v="DINXPERLO"/>
    <x v="27"/>
    <m/>
    <n v="0"/>
    <s v=""/>
    <s v=""/>
    <s v=""/>
    <s v="DIN00753"/>
    <s v=""/>
    <x v="1"/>
  </r>
  <r>
    <x v="0"/>
    <x v="0"/>
    <s v="Luma MINI"/>
    <s v="DINXPERLO"/>
    <x v="27"/>
    <m/>
    <n v="1"/>
    <s v="dicht"/>
    <s v="groen"/>
    <s v="groen dicht"/>
    <s v="DIN00754"/>
    <n v="6"/>
    <x v="0"/>
  </r>
  <r>
    <x v="2"/>
    <x v="1"/>
    <s v=""/>
    <s v="DINXPERLO"/>
    <x v="27"/>
    <m/>
    <n v="0"/>
    <s v=""/>
    <s v=""/>
    <s v=""/>
    <s v="DIN00754"/>
    <s v=""/>
    <x v="1"/>
  </r>
  <r>
    <x v="0"/>
    <x v="0"/>
    <s v="Luma MINI"/>
    <s v="DINXPERLO"/>
    <x v="27"/>
    <m/>
    <n v="1"/>
    <s v="dicht"/>
    <s v="groen"/>
    <s v="groen dicht"/>
    <s v="DIN00755"/>
    <n v="6"/>
    <x v="0"/>
  </r>
  <r>
    <x v="2"/>
    <x v="1"/>
    <s v=""/>
    <s v="DINXPERLO"/>
    <x v="27"/>
    <m/>
    <n v="0"/>
    <s v=""/>
    <s v=""/>
    <s v=""/>
    <s v="DIN00755"/>
    <s v=""/>
    <x v="1"/>
  </r>
  <r>
    <x v="0"/>
    <x v="0"/>
    <s v="Luma MINI"/>
    <s v="DINXPERLO"/>
    <x v="27"/>
    <m/>
    <n v="1"/>
    <s v="dicht"/>
    <s v="groen"/>
    <s v="groen dicht"/>
    <s v="DIN00756"/>
    <n v="6"/>
    <x v="0"/>
  </r>
  <r>
    <x v="2"/>
    <x v="1"/>
    <s v=""/>
    <s v="DINXPERLO"/>
    <x v="27"/>
    <m/>
    <n v="0"/>
    <s v=""/>
    <s v=""/>
    <s v=""/>
    <s v="DIN00756"/>
    <s v=""/>
    <x v="1"/>
  </r>
  <r>
    <x v="2"/>
    <x v="4"/>
    <s v=""/>
    <s v="DINXPERLO"/>
    <x v="27"/>
    <m/>
    <n v="1"/>
    <s v=""/>
    <s v=""/>
    <s v="wit rondje"/>
    <s v="DIN00805"/>
    <n v="4"/>
    <x v="1"/>
  </r>
  <r>
    <x v="2"/>
    <x v="4"/>
    <s v=""/>
    <s v="DINXPERLO"/>
    <x v="27"/>
    <m/>
    <n v="1"/>
    <s v=""/>
    <s v=""/>
    <s v="wit rondje"/>
    <s v="DIN00806"/>
    <n v="4"/>
    <x v="1"/>
  </r>
  <r>
    <x v="2"/>
    <x v="4"/>
    <s v=""/>
    <s v="DINXPERLO"/>
    <x v="27"/>
    <m/>
    <n v="1"/>
    <s v=""/>
    <s v=""/>
    <s v="wit rondje"/>
    <s v="DIN00845"/>
    <n v="4"/>
    <x v="1"/>
  </r>
  <r>
    <x v="3"/>
    <x v="0"/>
    <s v="Luma MINI"/>
    <s v="DINXPERLO"/>
    <x v="27"/>
    <m/>
    <n v="1"/>
    <s v="open"/>
    <s v="groen"/>
    <s v="groen open"/>
    <s v="DIN01055"/>
    <n v="6"/>
    <x v="0"/>
  </r>
  <r>
    <x v="2"/>
    <x v="1"/>
    <s v=""/>
    <s v="DINXPERLO"/>
    <x v="27"/>
    <m/>
    <n v="0"/>
    <s v=""/>
    <s v=""/>
    <s v=""/>
    <s v="DIN01055"/>
    <s v=""/>
    <x v="1"/>
  </r>
  <r>
    <x v="3"/>
    <x v="0"/>
    <s v="Luma MINI"/>
    <s v="DINXPERLO"/>
    <x v="27"/>
    <m/>
    <n v="1"/>
    <s v="open"/>
    <s v="groen"/>
    <s v="groen open"/>
    <s v="DIN01056"/>
    <n v="6"/>
    <x v="0"/>
  </r>
  <r>
    <x v="2"/>
    <x v="1"/>
    <s v=""/>
    <s v="DINXPERLO"/>
    <x v="27"/>
    <m/>
    <n v="0"/>
    <s v=""/>
    <s v=""/>
    <s v=""/>
    <s v="DIN01056"/>
    <s v=""/>
    <x v="1"/>
  </r>
  <r>
    <x v="2"/>
    <x v="4"/>
    <s v=""/>
    <s v="DINXPERLO"/>
    <x v="27"/>
    <m/>
    <n v="1"/>
    <s v=""/>
    <s v=""/>
    <s v="wit rondje"/>
    <s v="DIN01373"/>
    <n v="4"/>
    <x v="1"/>
  </r>
  <r>
    <x v="2"/>
    <x v="4"/>
    <s v=""/>
    <s v="DINXPERLO"/>
    <x v="27"/>
    <m/>
    <n v="1"/>
    <s v=""/>
    <s v=""/>
    <s v="wit rondje"/>
    <s v="DIN01505"/>
    <n v="4"/>
    <x v="1"/>
  </r>
  <r>
    <x v="2"/>
    <x v="0"/>
    <s v=""/>
    <s v="DE HEURNE"/>
    <x v="28"/>
    <m/>
    <n v="1"/>
    <s v=""/>
    <s v=""/>
    <s v="wit rondje"/>
    <s v="DIN00015"/>
    <n v="6"/>
    <x v="1"/>
  </r>
  <r>
    <x v="2"/>
    <x v="11"/>
    <s v=""/>
    <s v="DE HEURNE"/>
    <x v="28"/>
    <m/>
    <n v="1"/>
    <s v=""/>
    <s v=""/>
    <s v="wit rondje"/>
    <s v="DIN00749"/>
    <n v="6.25"/>
    <x v="1"/>
  </r>
  <r>
    <x v="2"/>
    <x v="0"/>
    <s v=""/>
    <s v="DE HEURNE"/>
    <x v="29"/>
    <m/>
    <n v="1"/>
    <s v=""/>
    <s v=""/>
    <s v="wit rondje"/>
    <s v="DIN00014"/>
    <n v="6"/>
    <x v="1"/>
  </r>
  <r>
    <x v="3"/>
    <x v="0"/>
    <s v="Luma MINI"/>
    <s v="DINXPERLO"/>
    <x v="30"/>
    <m/>
    <n v="1"/>
    <s v="open"/>
    <s v="groen"/>
    <s v="groen open"/>
    <s v="DIN00833"/>
    <n v="6"/>
    <x v="0"/>
  </r>
  <r>
    <x v="2"/>
    <x v="1"/>
    <s v=""/>
    <s v="DINXPERLO"/>
    <x v="30"/>
    <m/>
    <n v="0"/>
    <s v=""/>
    <s v=""/>
    <s v=""/>
    <s v="DIN00833"/>
    <s v=""/>
    <x v="1"/>
  </r>
  <r>
    <x v="3"/>
    <x v="0"/>
    <s v="Luma MINI"/>
    <s v="DINXPERLO"/>
    <x v="30"/>
    <m/>
    <n v="1"/>
    <s v="open"/>
    <s v="groen"/>
    <s v="groen open"/>
    <s v="DIN00834"/>
    <n v="6"/>
    <x v="0"/>
  </r>
  <r>
    <x v="2"/>
    <x v="1"/>
    <s v=""/>
    <s v="DINXPERLO"/>
    <x v="30"/>
    <m/>
    <n v="0"/>
    <s v=""/>
    <s v=""/>
    <s v=""/>
    <s v="DIN00834"/>
    <s v=""/>
    <x v="1"/>
  </r>
  <r>
    <x v="3"/>
    <x v="0"/>
    <s v="Luma MINI"/>
    <s v="DINXPERLO"/>
    <x v="30"/>
    <m/>
    <n v="1"/>
    <s v="open"/>
    <s v="groen"/>
    <s v="groen open"/>
    <s v="DIN00835"/>
    <n v="6"/>
    <x v="0"/>
  </r>
  <r>
    <x v="2"/>
    <x v="1"/>
    <s v=""/>
    <s v="DINXPERLO"/>
    <x v="30"/>
    <m/>
    <n v="0"/>
    <s v=""/>
    <s v=""/>
    <s v=""/>
    <s v="DIN00835"/>
    <s v=""/>
    <x v="1"/>
  </r>
  <r>
    <x v="3"/>
    <x v="0"/>
    <s v="Luma MINI"/>
    <s v="DINXPERLO"/>
    <x v="30"/>
    <m/>
    <n v="1"/>
    <s v="open"/>
    <s v="groen"/>
    <s v="groen open"/>
    <s v="DIN00836"/>
    <n v="6"/>
    <x v="0"/>
  </r>
  <r>
    <x v="2"/>
    <x v="1"/>
    <s v=""/>
    <s v="DINXPERLO"/>
    <x v="30"/>
    <m/>
    <n v="0"/>
    <s v=""/>
    <s v=""/>
    <s v=""/>
    <s v="DIN00836"/>
    <s v=""/>
    <x v="1"/>
  </r>
  <r>
    <x v="3"/>
    <x v="0"/>
    <s v="Luma MINI"/>
    <s v="DINXPERLO"/>
    <x v="30"/>
    <m/>
    <n v="1"/>
    <s v="open"/>
    <s v="groen"/>
    <s v="groen open"/>
    <s v="DIN00837"/>
    <n v="6"/>
    <x v="0"/>
  </r>
  <r>
    <x v="2"/>
    <x v="1"/>
    <s v=""/>
    <s v="DINXPERLO"/>
    <x v="30"/>
    <m/>
    <n v="0"/>
    <s v=""/>
    <s v=""/>
    <s v=""/>
    <s v="DIN00837"/>
    <s v=""/>
    <x v="1"/>
  </r>
  <r>
    <x v="3"/>
    <x v="0"/>
    <s v="Luma MINI"/>
    <s v="DINXPERLO"/>
    <x v="30"/>
    <m/>
    <n v="1"/>
    <s v="open"/>
    <s v="groen"/>
    <s v="groen open"/>
    <s v="DIN00857"/>
    <n v="6"/>
    <x v="0"/>
  </r>
  <r>
    <x v="3"/>
    <x v="0"/>
    <s v="Luma MINI"/>
    <s v="DINXPERLO"/>
    <x v="30"/>
    <m/>
    <n v="1"/>
    <s v="open"/>
    <s v="groen"/>
    <s v="groen open"/>
    <s v="DIN00859"/>
    <n v="6"/>
    <x v="0"/>
  </r>
  <r>
    <x v="2"/>
    <x v="1"/>
    <s v=""/>
    <s v="DINXPERLO"/>
    <x v="30"/>
    <m/>
    <n v="0"/>
    <s v=""/>
    <s v=""/>
    <s v=""/>
    <s v="DIN00859"/>
    <s v=""/>
    <x v="1"/>
  </r>
  <r>
    <x v="3"/>
    <x v="0"/>
    <s v="Luma MINI"/>
    <s v="DINXPERLO"/>
    <x v="30"/>
    <m/>
    <n v="1"/>
    <s v="open"/>
    <s v="groen"/>
    <s v="groen open"/>
    <s v="DIN00860"/>
    <n v="6"/>
    <x v="0"/>
  </r>
  <r>
    <x v="2"/>
    <x v="1"/>
    <s v=""/>
    <s v="DINXPERLO"/>
    <x v="30"/>
    <m/>
    <n v="0"/>
    <s v=""/>
    <s v=""/>
    <s v=""/>
    <s v="DIN00860"/>
    <s v=""/>
    <x v="1"/>
  </r>
  <r>
    <x v="3"/>
    <x v="0"/>
    <s v="Luma MINI"/>
    <s v="DINXPERLO"/>
    <x v="30"/>
    <m/>
    <n v="1"/>
    <s v="open"/>
    <s v="groen"/>
    <s v="groen open"/>
    <s v="DIN00861"/>
    <n v="6"/>
    <x v="0"/>
  </r>
  <r>
    <x v="2"/>
    <x v="1"/>
    <s v=""/>
    <s v="DINXPERLO"/>
    <x v="30"/>
    <m/>
    <n v="0"/>
    <s v=""/>
    <s v=""/>
    <s v=""/>
    <s v="DIN00861"/>
    <s v=""/>
    <x v="1"/>
  </r>
  <r>
    <x v="3"/>
    <x v="0"/>
    <s v="Luma MINI"/>
    <s v="DINXPERLO"/>
    <x v="30"/>
    <m/>
    <n v="1"/>
    <s v="open"/>
    <s v="groen"/>
    <s v="groen open"/>
    <s v="DIN00862"/>
    <n v="6"/>
    <x v="0"/>
  </r>
  <r>
    <x v="2"/>
    <x v="1"/>
    <s v=""/>
    <s v="DINXPERLO"/>
    <x v="30"/>
    <m/>
    <n v="0"/>
    <s v=""/>
    <s v=""/>
    <s v=""/>
    <s v="DIN00862"/>
    <s v=""/>
    <x v="1"/>
  </r>
  <r>
    <x v="3"/>
    <x v="0"/>
    <s v="Luma MINI"/>
    <s v="DINXPERLO"/>
    <x v="30"/>
    <m/>
    <n v="1"/>
    <s v="open"/>
    <s v="groen"/>
    <s v="groen open"/>
    <s v="DIN00863"/>
    <n v="6"/>
    <x v="0"/>
  </r>
  <r>
    <x v="2"/>
    <x v="1"/>
    <s v=""/>
    <s v="DINXPERLO"/>
    <x v="30"/>
    <m/>
    <n v="0"/>
    <s v=""/>
    <s v=""/>
    <s v=""/>
    <s v="DIN00863"/>
    <s v=""/>
    <x v="1"/>
  </r>
  <r>
    <x v="3"/>
    <x v="0"/>
    <s v="Luma MINI"/>
    <s v="DINXPERLO"/>
    <x v="30"/>
    <m/>
    <n v="1"/>
    <s v="open"/>
    <s v="groen"/>
    <s v="groen open"/>
    <s v="DIN00864"/>
    <n v="6"/>
    <x v="0"/>
  </r>
  <r>
    <x v="2"/>
    <x v="1"/>
    <s v=""/>
    <s v="DINXPERLO"/>
    <x v="30"/>
    <m/>
    <n v="0"/>
    <s v=""/>
    <s v=""/>
    <s v=""/>
    <s v="DIN00864"/>
    <s v=""/>
    <x v="1"/>
  </r>
  <r>
    <x v="3"/>
    <x v="0"/>
    <s v="Luma MINI"/>
    <s v="DINXPERLO"/>
    <x v="30"/>
    <m/>
    <n v="1"/>
    <s v="open"/>
    <s v="groen"/>
    <s v="groen open"/>
    <s v="DIN00865"/>
    <n v="6"/>
    <x v="0"/>
  </r>
  <r>
    <x v="3"/>
    <x v="0"/>
    <s v="Luma MINI"/>
    <s v="DINXPERLO"/>
    <x v="30"/>
    <m/>
    <n v="1"/>
    <s v="open"/>
    <s v="groen"/>
    <s v="groen open"/>
    <s v="DIN00990"/>
    <n v="6"/>
    <x v="0"/>
  </r>
  <r>
    <x v="2"/>
    <x v="1"/>
    <s v=""/>
    <s v="DINXPERLO"/>
    <x v="30"/>
    <m/>
    <n v="0"/>
    <s v=""/>
    <s v=""/>
    <s v=""/>
    <s v="DIN00990"/>
    <s v=""/>
    <x v="1"/>
  </r>
  <r>
    <x v="3"/>
    <x v="0"/>
    <s v="Luma MINI"/>
    <s v="DINXPERLO"/>
    <x v="30"/>
    <m/>
    <n v="1"/>
    <s v="open"/>
    <s v="groen"/>
    <s v="groen open"/>
    <s v="DIN00991"/>
    <n v="6"/>
    <x v="0"/>
  </r>
  <r>
    <x v="2"/>
    <x v="1"/>
    <s v=""/>
    <s v="DINXPERLO"/>
    <x v="30"/>
    <m/>
    <n v="0"/>
    <s v=""/>
    <s v=""/>
    <s v=""/>
    <s v="DIN00991"/>
    <s v=""/>
    <x v="1"/>
  </r>
  <r>
    <x v="3"/>
    <x v="0"/>
    <s v="Luma MINI"/>
    <s v="DINXPERLO"/>
    <x v="30"/>
    <m/>
    <n v="1"/>
    <s v="open"/>
    <s v="groen"/>
    <s v="groen open"/>
    <s v="DIN01020"/>
    <n v="6"/>
    <x v="0"/>
  </r>
  <r>
    <x v="2"/>
    <x v="1"/>
    <s v=""/>
    <s v="DINXPERLO"/>
    <x v="30"/>
    <m/>
    <n v="0"/>
    <s v=""/>
    <s v=""/>
    <s v=""/>
    <s v="DIN01020"/>
    <s v=""/>
    <x v="1"/>
  </r>
  <r>
    <x v="2"/>
    <x v="4"/>
    <s v=""/>
    <s v="DINXPERLO"/>
    <x v="31"/>
    <m/>
    <n v="1"/>
    <s v=""/>
    <s v=""/>
    <s v="wit rondje"/>
    <s v="DIN00889"/>
    <n v="4"/>
    <x v="1"/>
  </r>
  <r>
    <x v="2"/>
    <x v="4"/>
    <s v=""/>
    <s v="DINXPERLO"/>
    <x v="31"/>
    <m/>
    <n v="1"/>
    <s v=""/>
    <s v=""/>
    <s v="wit rondje"/>
    <s v="DIN00891"/>
    <n v="4"/>
    <x v="1"/>
  </r>
  <r>
    <x v="2"/>
    <x v="4"/>
    <s v=""/>
    <s v="DINXPERLO"/>
    <x v="31"/>
    <m/>
    <n v="1"/>
    <s v=""/>
    <s v=""/>
    <s v="wit rondje"/>
    <s v="DIN00892"/>
    <n v="4"/>
    <x v="1"/>
  </r>
  <r>
    <x v="2"/>
    <x v="4"/>
    <s v=""/>
    <s v="DINXPERLO"/>
    <x v="31"/>
    <m/>
    <n v="1"/>
    <s v=""/>
    <s v=""/>
    <s v="wit rondje"/>
    <s v="DIN00893"/>
    <n v="4"/>
    <x v="1"/>
  </r>
  <r>
    <x v="2"/>
    <x v="4"/>
    <s v=""/>
    <s v="DINXPERLO"/>
    <x v="31"/>
    <m/>
    <n v="1"/>
    <s v=""/>
    <s v=""/>
    <s v="wit rondje"/>
    <s v="DIN00894"/>
    <n v="4"/>
    <x v="1"/>
  </r>
  <r>
    <x v="2"/>
    <x v="4"/>
    <s v=""/>
    <s v="DINXPERLO"/>
    <x v="31"/>
    <m/>
    <n v="1"/>
    <s v=""/>
    <s v=""/>
    <s v="wit rondje"/>
    <s v="DIN00895"/>
    <n v="4"/>
    <x v="1"/>
  </r>
  <r>
    <x v="2"/>
    <x v="4"/>
    <s v=""/>
    <s v="DINXPERLO"/>
    <x v="31"/>
    <m/>
    <n v="1"/>
    <s v=""/>
    <s v=""/>
    <s v="wit rondje"/>
    <s v="DIN01491"/>
    <n v="4"/>
    <x v="1"/>
  </r>
  <r>
    <x v="3"/>
    <x v="4"/>
    <s v="Kegel 2000 led"/>
    <s v="DINXPERLO"/>
    <x v="32"/>
    <m/>
    <n v="1"/>
    <s v="open"/>
    <s v="zwart"/>
    <s v="zwart open"/>
    <s v="DIN00284"/>
    <n v="4"/>
    <x v="3"/>
  </r>
  <r>
    <x v="3"/>
    <x v="4"/>
    <s v="Kegel 2000 led"/>
    <s v="DINXPERLO"/>
    <x v="32"/>
    <m/>
    <n v="1"/>
    <s v="open"/>
    <s v="zwart"/>
    <s v="zwart open"/>
    <s v="DIN00285"/>
    <n v="4"/>
    <x v="3"/>
  </r>
  <r>
    <x v="3"/>
    <x v="4"/>
    <s v="Kegel 2000 led"/>
    <s v="DINXPERLO"/>
    <x v="32"/>
    <m/>
    <n v="1"/>
    <s v="open"/>
    <s v="zwart"/>
    <s v="zwart open"/>
    <s v="DIN00313"/>
    <n v="4"/>
    <x v="3"/>
  </r>
  <r>
    <x v="3"/>
    <x v="4"/>
    <s v="Kegel 2000 led"/>
    <s v="DINXPERLO"/>
    <x v="32"/>
    <m/>
    <n v="1"/>
    <s v="open"/>
    <s v="zwart"/>
    <s v="zwart open"/>
    <s v="DIN00314"/>
    <n v="4"/>
    <x v="3"/>
  </r>
  <r>
    <x v="3"/>
    <x v="4"/>
    <s v="Kegel 2000 led"/>
    <s v="DINXPERLO"/>
    <x v="32"/>
    <m/>
    <n v="1"/>
    <s v="open"/>
    <s v="zwart"/>
    <s v="zwart open"/>
    <s v="DIN00315"/>
    <n v="4"/>
    <x v="3"/>
  </r>
  <r>
    <x v="3"/>
    <x v="4"/>
    <s v="Kegel 2000 led"/>
    <s v="DINXPERLO"/>
    <x v="32"/>
    <m/>
    <n v="1"/>
    <s v="open"/>
    <s v="zwart"/>
    <s v="zwart open"/>
    <s v="DIN00316"/>
    <n v="4"/>
    <x v="3"/>
  </r>
  <r>
    <x v="3"/>
    <x v="4"/>
    <s v="Kegel 2000 led"/>
    <s v="DINXPERLO"/>
    <x v="32"/>
    <m/>
    <n v="1"/>
    <s v="open"/>
    <s v="zwart"/>
    <s v="zwart open"/>
    <s v="DIN00317"/>
    <n v="4"/>
    <x v="3"/>
  </r>
  <r>
    <x v="3"/>
    <x v="4"/>
    <s v="Kegel 2000 led"/>
    <s v="DINXPERLO"/>
    <x v="32"/>
    <m/>
    <n v="1"/>
    <s v="open"/>
    <s v="zwart"/>
    <s v="zwart open"/>
    <s v="DIN00318"/>
    <n v="4"/>
    <x v="3"/>
  </r>
  <r>
    <x v="0"/>
    <x v="0"/>
    <s v="Luma MINI"/>
    <s v="DINXPERLO"/>
    <x v="33"/>
    <m/>
    <n v="1"/>
    <s v="dicht"/>
    <s v="groen"/>
    <s v="groen dicht"/>
    <s v="DIN00530"/>
    <n v="6"/>
    <x v="0"/>
  </r>
  <r>
    <x v="2"/>
    <x v="1"/>
    <s v=""/>
    <s v="DINXPERLO"/>
    <x v="33"/>
    <m/>
    <n v="0"/>
    <s v=""/>
    <s v=""/>
    <s v=""/>
    <s v="DIN00530"/>
    <s v=""/>
    <x v="1"/>
  </r>
  <r>
    <x v="0"/>
    <x v="0"/>
    <s v="Luma MINI"/>
    <s v="DINXPERLO"/>
    <x v="33"/>
    <m/>
    <n v="1"/>
    <s v="dicht"/>
    <s v="groen"/>
    <s v="groen dicht"/>
    <s v="DIN00531"/>
    <n v="6"/>
    <x v="0"/>
  </r>
  <r>
    <x v="2"/>
    <x v="1"/>
    <s v=""/>
    <s v="DINXPERLO"/>
    <x v="33"/>
    <m/>
    <n v="0"/>
    <s v=""/>
    <s v=""/>
    <s v=""/>
    <s v="DIN00531"/>
    <s v=""/>
    <x v="1"/>
  </r>
  <r>
    <x v="0"/>
    <x v="0"/>
    <s v="Luma MINI"/>
    <s v="DINXPERLO"/>
    <x v="33"/>
    <m/>
    <n v="1"/>
    <s v="dicht"/>
    <s v="groen"/>
    <s v="groen dicht"/>
    <s v="DIN00532"/>
    <n v="6"/>
    <x v="0"/>
  </r>
  <r>
    <x v="2"/>
    <x v="1"/>
    <s v=""/>
    <s v="DINXPERLO"/>
    <x v="33"/>
    <m/>
    <n v="0"/>
    <s v=""/>
    <s v=""/>
    <s v=""/>
    <s v="DIN00532"/>
    <s v=""/>
    <x v="1"/>
  </r>
  <r>
    <x v="0"/>
    <x v="0"/>
    <s v="Luma MINI"/>
    <s v="DINXPERLO"/>
    <x v="33"/>
    <m/>
    <n v="1"/>
    <s v="dicht"/>
    <s v="groen"/>
    <s v="groen dicht"/>
    <s v="DIN00533"/>
    <n v="6"/>
    <x v="0"/>
  </r>
  <r>
    <x v="2"/>
    <x v="1"/>
    <s v=""/>
    <s v="DINXPERLO"/>
    <x v="33"/>
    <m/>
    <n v="0"/>
    <s v=""/>
    <s v=""/>
    <s v=""/>
    <s v="DIN00533"/>
    <s v=""/>
    <x v="1"/>
  </r>
  <r>
    <x v="0"/>
    <x v="0"/>
    <s v="Luma MINI"/>
    <s v="DINXPERLO"/>
    <x v="33"/>
    <m/>
    <n v="1"/>
    <s v="dicht"/>
    <s v="groen"/>
    <s v="groen dicht"/>
    <s v="DIN00534"/>
    <n v="6"/>
    <x v="0"/>
  </r>
  <r>
    <x v="2"/>
    <x v="1"/>
    <s v=""/>
    <s v="DINXPERLO"/>
    <x v="33"/>
    <m/>
    <n v="0"/>
    <s v=""/>
    <s v=""/>
    <s v=""/>
    <s v="DIN00534"/>
    <s v=""/>
    <x v="1"/>
  </r>
  <r>
    <x v="0"/>
    <x v="0"/>
    <s v="Luma MINI"/>
    <s v="DINXPERLO"/>
    <x v="33"/>
    <m/>
    <n v="1"/>
    <s v="dicht"/>
    <s v="groen"/>
    <s v="groen dicht"/>
    <s v="DIN00535"/>
    <n v="6"/>
    <x v="0"/>
  </r>
  <r>
    <x v="2"/>
    <x v="1"/>
    <s v=""/>
    <s v="DINXPERLO"/>
    <x v="33"/>
    <m/>
    <n v="0"/>
    <s v=""/>
    <s v=""/>
    <s v=""/>
    <s v="DIN00535"/>
    <s v=""/>
    <x v="1"/>
  </r>
  <r>
    <x v="0"/>
    <x v="0"/>
    <s v="Luma MINI"/>
    <s v="DINXPERLO"/>
    <x v="33"/>
    <m/>
    <n v="1"/>
    <s v="dicht"/>
    <s v="groen"/>
    <s v="groen dicht"/>
    <s v="DIN00536"/>
    <n v="6"/>
    <x v="0"/>
  </r>
  <r>
    <x v="2"/>
    <x v="1"/>
    <s v=""/>
    <s v="DINXPERLO"/>
    <x v="33"/>
    <m/>
    <n v="0"/>
    <s v=""/>
    <s v=""/>
    <s v=""/>
    <s v="DIN00536"/>
    <s v=""/>
    <x v="1"/>
  </r>
  <r>
    <x v="0"/>
    <x v="0"/>
    <s v="Luma MINI"/>
    <s v="DINXPERLO"/>
    <x v="33"/>
    <m/>
    <n v="1"/>
    <s v="dicht"/>
    <s v="groen"/>
    <s v="groen dicht"/>
    <s v="DIN00537"/>
    <n v="6"/>
    <x v="0"/>
  </r>
  <r>
    <x v="2"/>
    <x v="1"/>
    <s v=""/>
    <s v="DINXPERLO"/>
    <x v="33"/>
    <m/>
    <n v="0"/>
    <s v=""/>
    <s v=""/>
    <s v=""/>
    <s v="DIN00537"/>
    <s v=""/>
    <x v="1"/>
  </r>
  <r>
    <x v="0"/>
    <x v="0"/>
    <s v="Luma MINI"/>
    <s v="DINXPERLO"/>
    <x v="33"/>
    <m/>
    <n v="1"/>
    <s v="dicht"/>
    <s v="groen"/>
    <s v="groen dicht"/>
    <s v="DIN00538"/>
    <n v="6"/>
    <x v="0"/>
  </r>
  <r>
    <x v="2"/>
    <x v="1"/>
    <s v=""/>
    <s v="DINXPERLO"/>
    <x v="33"/>
    <m/>
    <n v="0"/>
    <s v=""/>
    <s v=""/>
    <s v=""/>
    <s v="DIN00538"/>
    <s v=""/>
    <x v="1"/>
  </r>
  <r>
    <x v="2"/>
    <x v="4"/>
    <s v=""/>
    <s v="DINXPERLO"/>
    <x v="34"/>
    <m/>
    <n v="1"/>
    <s v=""/>
    <s v=""/>
    <s v="wit rondje"/>
    <s v="DIN00416"/>
    <n v="4"/>
    <x v="1"/>
  </r>
  <r>
    <x v="2"/>
    <x v="4"/>
    <s v=""/>
    <s v="DINXPERLO"/>
    <x v="34"/>
    <m/>
    <n v="1"/>
    <s v=""/>
    <s v=""/>
    <s v="wit rondje"/>
    <s v="DIN00417"/>
    <n v="4"/>
    <x v="1"/>
  </r>
  <r>
    <x v="2"/>
    <x v="4"/>
    <s v=""/>
    <s v="DINXPERLO"/>
    <x v="34"/>
    <m/>
    <n v="1"/>
    <s v=""/>
    <s v=""/>
    <s v="wit rondje"/>
    <s v="DIN00418"/>
    <n v="4"/>
    <x v="1"/>
  </r>
  <r>
    <x v="2"/>
    <x v="4"/>
    <s v=""/>
    <s v="DINXPERLO"/>
    <x v="34"/>
    <m/>
    <n v="1"/>
    <s v=""/>
    <s v=""/>
    <s v="wit rondje"/>
    <s v="DIN00419"/>
    <n v="4"/>
    <x v="1"/>
  </r>
  <r>
    <x v="2"/>
    <x v="4"/>
    <s v=""/>
    <s v="DINXPERLO"/>
    <x v="34"/>
    <m/>
    <n v="1"/>
    <s v=""/>
    <s v=""/>
    <s v="wit rondje"/>
    <s v="DIN00420"/>
    <n v="4"/>
    <x v="1"/>
  </r>
  <r>
    <x v="2"/>
    <x v="4"/>
    <s v=""/>
    <s v="DINXPERLO"/>
    <x v="34"/>
    <m/>
    <n v="1"/>
    <s v=""/>
    <s v=""/>
    <s v="wit rondje"/>
    <s v="DIN00421"/>
    <n v="4"/>
    <x v="1"/>
  </r>
  <r>
    <x v="2"/>
    <x v="4"/>
    <s v=""/>
    <s v="DINXPERLO"/>
    <x v="34"/>
    <m/>
    <n v="1"/>
    <s v=""/>
    <s v=""/>
    <s v="wit rondje"/>
    <s v="DIN00422"/>
    <n v="4"/>
    <x v="1"/>
  </r>
  <r>
    <x v="2"/>
    <x v="4"/>
    <s v=""/>
    <s v="DINXPERLO"/>
    <x v="34"/>
    <m/>
    <n v="1"/>
    <s v=""/>
    <s v=""/>
    <s v="wit rondje"/>
    <s v="DIN00423"/>
    <n v="4"/>
    <x v="1"/>
  </r>
  <r>
    <x v="2"/>
    <x v="4"/>
    <s v=""/>
    <s v="DINXPERLO"/>
    <x v="34"/>
    <m/>
    <n v="1"/>
    <s v=""/>
    <s v=""/>
    <s v="wit rondje"/>
    <s v="DIN00424"/>
    <n v="4"/>
    <x v="1"/>
  </r>
  <r>
    <x v="2"/>
    <x v="4"/>
    <s v=""/>
    <s v="DINXPERLO"/>
    <x v="35"/>
    <m/>
    <n v="1"/>
    <s v=""/>
    <s v=""/>
    <s v="wit rondje"/>
    <s v="DIN00931"/>
    <n v="4"/>
    <x v="1"/>
  </r>
  <r>
    <x v="2"/>
    <x v="4"/>
    <s v=""/>
    <s v="DINXPERLO"/>
    <x v="35"/>
    <m/>
    <n v="1"/>
    <s v=""/>
    <s v=""/>
    <s v="wit rondje"/>
    <s v="DIN00932"/>
    <n v="4"/>
    <x v="1"/>
  </r>
  <r>
    <x v="2"/>
    <x v="4"/>
    <s v=""/>
    <s v="DINXPERLO"/>
    <x v="35"/>
    <m/>
    <n v="1"/>
    <s v=""/>
    <s v=""/>
    <s v="wit rondje"/>
    <s v="DIN01041"/>
    <n v="4"/>
    <x v="1"/>
  </r>
  <r>
    <x v="2"/>
    <x v="4"/>
    <s v=""/>
    <s v="DINXPERLO"/>
    <x v="35"/>
    <m/>
    <n v="1"/>
    <s v=""/>
    <s v=""/>
    <s v="wit rondje"/>
    <s v="DIN01051"/>
    <n v="4"/>
    <x v="1"/>
  </r>
  <r>
    <x v="2"/>
    <x v="4"/>
    <s v=""/>
    <s v="DINXPERLO"/>
    <x v="35"/>
    <m/>
    <n v="1"/>
    <s v=""/>
    <s v=""/>
    <s v="wit rondje"/>
    <s v="DIN01052"/>
    <n v="4"/>
    <x v="1"/>
  </r>
  <r>
    <x v="2"/>
    <x v="4"/>
    <s v=""/>
    <s v="DINXPERLO"/>
    <x v="35"/>
    <m/>
    <n v="1"/>
    <s v=""/>
    <s v=""/>
    <s v="wit rondje"/>
    <s v="DIN01058"/>
    <n v="4"/>
    <x v="1"/>
  </r>
  <r>
    <x v="2"/>
    <x v="4"/>
    <s v=""/>
    <s v="DINXPERLO"/>
    <x v="35"/>
    <m/>
    <n v="1"/>
    <s v=""/>
    <s v=""/>
    <s v="wit rondje"/>
    <s v="DIN01059"/>
    <n v="4"/>
    <x v="1"/>
  </r>
  <r>
    <x v="2"/>
    <x v="4"/>
    <s v=""/>
    <s v="DINXPERLO"/>
    <x v="35"/>
    <m/>
    <n v="1"/>
    <s v=""/>
    <s v=""/>
    <s v="wit rondje"/>
    <s v="DIN01091"/>
    <n v="4"/>
    <x v="1"/>
  </r>
  <r>
    <x v="2"/>
    <x v="4"/>
    <s v=""/>
    <s v="DINXPERLO"/>
    <x v="35"/>
    <m/>
    <n v="1"/>
    <s v=""/>
    <s v=""/>
    <s v="wit rondje"/>
    <s v="DIN01092"/>
    <n v="4"/>
    <x v="1"/>
  </r>
  <r>
    <x v="2"/>
    <x v="4"/>
    <s v=""/>
    <s v="DINXPERLO"/>
    <x v="35"/>
    <m/>
    <n v="1"/>
    <s v=""/>
    <s v=""/>
    <s v="wit rondje"/>
    <s v="DIN01093"/>
    <n v="4"/>
    <x v="1"/>
  </r>
  <r>
    <x v="2"/>
    <x v="4"/>
    <s v=""/>
    <s v="DINXPERLO"/>
    <x v="35"/>
    <m/>
    <n v="1"/>
    <s v=""/>
    <s v=""/>
    <s v="wit rondje"/>
    <s v="DIN01094"/>
    <n v="4"/>
    <x v="1"/>
  </r>
  <r>
    <x v="2"/>
    <x v="4"/>
    <s v=""/>
    <s v="DINXPERLO"/>
    <x v="35"/>
    <m/>
    <n v="1"/>
    <s v=""/>
    <s v=""/>
    <s v="wit rondje"/>
    <s v="DIN01095"/>
    <n v="4"/>
    <x v="1"/>
  </r>
  <r>
    <x v="2"/>
    <x v="4"/>
    <s v=""/>
    <s v="DINXPERLO"/>
    <x v="35"/>
    <m/>
    <n v="1"/>
    <s v=""/>
    <s v=""/>
    <s v="wit rondje"/>
    <s v="DIN01096"/>
    <n v="4"/>
    <x v="1"/>
  </r>
  <r>
    <x v="2"/>
    <x v="4"/>
    <s v=""/>
    <s v="DINXPERLO"/>
    <x v="35"/>
    <m/>
    <n v="1"/>
    <s v=""/>
    <s v=""/>
    <s v="wit rondje"/>
    <s v="DIN01097"/>
    <n v="4"/>
    <x v="1"/>
  </r>
  <r>
    <x v="2"/>
    <x v="4"/>
    <s v=""/>
    <s v="DINXPERLO"/>
    <x v="35"/>
    <m/>
    <n v="1"/>
    <s v=""/>
    <s v=""/>
    <s v="wit rondje"/>
    <s v="DIN01098"/>
    <n v="4"/>
    <x v="1"/>
  </r>
  <r>
    <x v="2"/>
    <x v="4"/>
    <s v=""/>
    <s v="DINXPERLO"/>
    <x v="35"/>
    <m/>
    <n v="1"/>
    <s v=""/>
    <s v=""/>
    <s v="wit rondje"/>
    <s v="DIN01099"/>
    <n v="4"/>
    <x v="1"/>
  </r>
  <r>
    <x v="2"/>
    <x v="4"/>
    <s v=""/>
    <s v="DINXPERLO"/>
    <x v="35"/>
    <m/>
    <n v="1"/>
    <s v=""/>
    <s v=""/>
    <s v="wit rondje"/>
    <s v="DIN01142"/>
    <n v="4"/>
    <x v="1"/>
  </r>
  <r>
    <x v="2"/>
    <x v="4"/>
    <s v=""/>
    <s v="DINXPERLO"/>
    <x v="35"/>
    <m/>
    <n v="1"/>
    <s v=""/>
    <s v=""/>
    <s v="wit rondje"/>
    <s v="DIN01143"/>
    <n v="4"/>
    <x v="1"/>
  </r>
  <r>
    <x v="2"/>
    <x v="4"/>
    <s v=""/>
    <s v="DINXPERLO"/>
    <x v="35"/>
    <m/>
    <n v="1"/>
    <s v=""/>
    <s v=""/>
    <s v="wit rondje"/>
    <s v="DIN01154"/>
    <n v="4"/>
    <x v="1"/>
  </r>
  <r>
    <x v="2"/>
    <x v="4"/>
    <s v=""/>
    <s v="DINXPERLO"/>
    <x v="35"/>
    <m/>
    <n v="1"/>
    <s v=""/>
    <s v=""/>
    <s v="wit rondje"/>
    <s v="DIN01155"/>
    <n v="4"/>
    <x v="1"/>
  </r>
  <r>
    <x v="2"/>
    <x v="4"/>
    <s v=""/>
    <s v="DINXPERLO"/>
    <x v="35"/>
    <m/>
    <n v="1"/>
    <s v=""/>
    <s v=""/>
    <s v="wit rondje"/>
    <s v="DIN01156"/>
    <n v="4"/>
    <x v="1"/>
  </r>
  <r>
    <x v="2"/>
    <x v="4"/>
    <s v=""/>
    <s v="DINXPERLO"/>
    <x v="35"/>
    <m/>
    <n v="1"/>
    <s v=""/>
    <s v=""/>
    <s v="wit rondje"/>
    <s v="DIN01157"/>
    <n v="4"/>
    <x v="1"/>
  </r>
  <r>
    <x v="2"/>
    <x v="4"/>
    <s v=""/>
    <s v="DINXPERLO"/>
    <x v="35"/>
    <m/>
    <n v="1"/>
    <s v=""/>
    <s v=""/>
    <s v="wit rondje"/>
    <s v="DIN01158"/>
    <n v="4"/>
    <x v="1"/>
  </r>
  <r>
    <x v="2"/>
    <x v="4"/>
    <s v=""/>
    <s v="DINXPERLO"/>
    <x v="36"/>
    <m/>
    <n v="1"/>
    <s v=""/>
    <s v=""/>
    <s v="wit rondje"/>
    <s v="DIN00548"/>
    <n v="4"/>
    <x v="1"/>
  </r>
  <r>
    <x v="2"/>
    <x v="4"/>
    <s v=""/>
    <s v="DINXPERLO"/>
    <x v="36"/>
    <m/>
    <n v="1"/>
    <s v=""/>
    <s v=""/>
    <s v="wit rondje"/>
    <s v="DIN00549"/>
    <n v="4"/>
    <x v="1"/>
  </r>
  <r>
    <x v="2"/>
    <x v="4"/>
    <s v=""/>
    <s v="DINXPERLO"/>
    <x v="36"/>
    <m/>
    <n v="1"/>
    <s v=""/>
    <s v=""/>
    <s v="wit rondje"/>
    <s v="DIN00550"/>
    <n v="4"/>
    <x v="1"/>
  </r>
  <r>
    <x v="2"/>
    <x v="4"/>
    <s v=""/>
    <s v="DINXPERLO"/>
    <x v="36"/>
    <m/>
    <n v="1"/>
    <s v=""/>
    <s v=""/>
    <s v="wit rondje"/>
    <s v="DIN01548"/>
    <n v="4"/>
    <x v="1"/>
  </r>
  <r>
    <x v="2"/>
    <x v="4"/>
    <s v=""/>
    <s v="DINXPERLO"/>
    <x v="36"/>
    <m/>
    <n v="1"/>
    <s v=""/>
    <s v=""/>
    <s v="wit rondje"/>
    <s v="DIN01549"/>
    <n v="4"/>
    <x v="1"/>
  </r>
  <r>
    <x v="2"/>
    <x v="4"/>
    <s v=""/>
    <s v="DINXPERLO"/>
    <x v="36"/>
    <m/>
    <n v="1"/>
    <s v=""/>
    <s v=""/>
    <s v="wit rondje"/>
    <s v="DIN01550"/>
    <n v="4"/>
    <x v="1"/>
  </r>
  <r>
    <x v="2"/>
    <x v="4"/>
    <s v=""/>
    <s v="DINXPERLO"/>
    <x v="36"/>
    <m/>
    <n v="1"/>
    <s v=""/>
    <s v=""/>
    <s v="wit rondje"/>
    <s v="DIN01554"/>
    <n v="4"/>
    <x v="1"/>
  </r>
  <r>
    <x v="2"/>
    <x v="4"/>
    <s v=""/>
    <s v="DINXPERLO"/>
    <x v="36"/>
    <m/>
    <n v="1"/>
    <s v=""/>
    <s v=""/>
    <s v="wit rondje"/>
    <s v="DIN01555"/>
    <n v="4"/>
    <x v="1"/>
  </r>
  <r>
    <x v="2"/>
    <x v="4"/>
    <s v=""/>
    <s v="DINXPERLO"/>
    <x v="36"/>
    <m/>
    <n v="1"/>
    <s v=""/>
    <s v=""/>
    <s v="wit rondje"/>
    <s v="DIN01630"/>
    <n v="4"/>
    <x v="1"/>
  </r>
  <r>
    <x v="2"/>
    <x v="4"/>
    <s v=""/>
    <s v="DINXPERLO"/>
    <x v="36"/>
    <m/>
    <n v="1"/>
    <s v=""/>
    <s v=""/>
    <s v="wit rondje"/>
    <s v="DIN01633"/>
    <n v="4"/>
    <x v="1"/>
  </r>
  <r>
    <x v="2"/>
    <x v="4"/>
    <s v=""/>
    <s v="DINXPERLO"/>
    <x v="36"/>
    <m/>
    <n v="1"/>
    <s v=""/>
    <s v=""/>
    <s v="wit rondje"/>
    <s v="DIN01634"/>
    <n v="4"/>
    <x v="1"/>
  </r>
  <r>
    <x v="2"/>
    <x v="4"/>
    <s v=""/>
    <s v="DINXPERLO"/>
    <x v="36"/>
    <m/>
    <n v="1"/>
    <s v=""/>
    <s v=""/>
    <s v="wit rondje"/>
    <s v="DIN01635"/>
    <n v="4"/>
    <x v="1"/>
  </r>
  <r>
    <x v="2"/>
    <x v="4"/>
    <s v=""/>
    <s v="DINXPERLO"/>
    <x v="36"/>
    <m/>
    <n v="1"/>
    <s v=""/>
    <s v=""/>
    <s v="wit rondje"/>
    <s v="DIN01636"/>
    <n v="4"/>
    <x v="1"/>
  </r>
  <r>
    <x v="2"/>
    <x v="4"/>
    <s v=""/>
    <s v="DINXPERLO"/>
    <x v="36"/>
    <m/>
    <n v="1"/>
    <s v=""/>
    <s v=""/>
    <s v="wit rondje"/>
    <s v="DIN01637"/>
    <n v="4"/>
    <x v="1"/>
  </r>
  <r>
    <x v="2"/>
    <x v="4"/>
    <s v=""/>
    <s v="DINXPERLO"/>
    <x v="36"/>
    <m/>
    <n v="1"/>
    <s v=""/>
    <s v=""/>
    <s v="wit rondje"/>
    <s v="DIN01638"/>
    <n v="4"/>
    <x v="1"/>
  </r>
  <r>
    <x v="2"/>
    <x v="4"/>
    <s v=""/>
    <s v="DINXPERLO"/>
    <x v="36"/>
    <m/>
    <n v="1"/>
    <s v=""/>
    <s v=""/>
    <s v="wit rondje"/>
    <s v="DIN01639"/>
    <n v="4"/>
    <x v="1"/>
  </r>
  <r>
    <x v="2"/>
    <x v="4"/>
    <s v=""/>
    <s v="DINXPERLO"/>
    <x v="36"/>
    <m/>
    <n v="1"/>
    <s v=""/>
    <s v=""/>
    <s v="wit rondje"/>
    <s v="DIN01640"/>
    <n v="4"/>
    <x v="1"/>
  </r>
  <r>
    <x v="2"/>
    <x v="4"/>
    <s v=""/>
    <s v="DINXPERLO"/>
    <x v="37"/>
    <m/>
    <n v="1"/>
    <s v=""/>
    <s v=""/>
    <s v="wit rondje"/>
    <s v="DIN00204"/>
    <n v="4"/>
    <x v="1"/>
  </r>
  <r>
    <x v="2"/>
    <x v="4"/>
    <s v=""/>
    <s v="DINXPERLO"/>
    <x v="37"/>
    <m/>
    <n v="1"/>
    <s v=""/>
    <s v=""/>
    <s v="wit rondje"/>
    <s v="DIN00205"/>
    <n v="4"/>
    <x v="1"/>
  </r>
  <r>
    <x v="2"/>
    <x v="4"/>
    <s v=""/>
    <s v="DINXPERLO"/>
    <x v="37"/>
    <m/>
    <n v="1"/>
    <s v=""/>
    <s v=""/>
    <s v="wit rondje"/>
    <s v="DIN00206"/>
    <n v="4"/>
    <x v="1"/>
  </r>
  <r>
    <x v="2"/>
    <x v="4"/>
    <s v=""/>
    <s v="DINXPERLO"/>
    <x v="37"/>
    <m/>
    <n v="1"/>
    <s v=""/>
    <s v=""/>
    <s v="wit rondje"/>
    <s v="DIN00207"/>
    <n v="4"/>
    <x v="1"/>
  </r>
  <r>
    <x v="2"/>
    <x v="4"/>
    <s v=""/>
    <s v="DINXPERLO"/>
    <x v="37"/>
    <m/>
    <n v="1"/>
    <s v=""/>
    <s v=""/>
    <s v="wit rondje"/>
    <s v="DIN00208"/>
    <n v="4"/>
    <x v="1"/>
  </r>
  <r>
    <x v="2"/>
    <x v="4"/>
    <s v=""/>
    <s v="DINXPERLO"/>
    <x v="37"/>
    <m/>
    <n v="1"/>
    <s v=""/>
    <s v=""/>
    <s v="wit rondje"/>
    <s v="DIN00209"/>
    <n v="4"/>
    <x v="1"/>
  </r>
  <r>
    <x v="2"/>
    <x v="4"/>
    <s v=""/>
    <s v="DINXPERLO"/>
    <x v="37"/>
    <m/>
    <n v="1"/>
    <s v=""/>
    <s v=""/>
    <s v="wit rondje"/>
    <s v="DIN00210"/>
    <n v="4"/>
    <x v="1"/>
  </r>
  <r>
    <x v="2"/>
    <x v="4"/>
    <s v=""/>
    <s v="DINXPERLO"/>
    <x v="37"/>
    <m/>
    <n v="1"/>
    <s v=""/>
    <s v=""/>
    <s v="wit rondje"/>
    <s v="DIN01367"/>
    <n v="4"/>
    <x v="1"/>
  </r>
  <r>
    <x v="2"/>
    <x v="4"/>
    <s v=""/>
    <s v="DINXPERLO"/>
    <x v="38"/>
    <m/>
    <n v="1"/>
    <s v=""/>
    <s v=""/>
    <s v="wit rondje"/>
    <s v="DIN01217"/>
    <n v="4"/>
    <x v="1"/>
  </r>
  <r>
    <x v="2"/>
    <x v="4"/>
    <s v=""/>
    <s v="DINXPERLO"/>
    <x v="38"/>
    <m/>
    <n v="1"/>
    <s v=""/>
    <s v=""/>
    <s v="wit rondje"/>
    <s v="DIN01220"/>
    <n v="4"/>
    <x v="1"/>
  </r>
  <r>
    <x v="2"/>
    <x v="4"/>
    <s v=""/>
    <s v="DINXPERLO"/>
    <x v="38"/>
    <m/>
    <n v="1"/>
    <s v=""/>
    <s v=""/>
    <s v="wit rondje"/>
    <s v="DIN01221"/>
    <n v="4"/>
    <x v="1"/>
  </r>
  <r>
    <x v="2"/>
    <x v="4"/>
    <s v=""/>
    <s v="DINXPERLO"/>
    <x v="38"/>
    <m/>
    <n v="1"/>
    <s v=""/>
    <s v=""/>
    <s v="wit rondje"/>
    <s v="DIN01232"/>
    <n v="4"/>
    <x v="1"/>
  </r>
  <r>
    <x v="2"/>
    <x v="4"/>
    <s v=""/>
    <s v="DINXPERLO"/>
    <x v="38"/>
    <m/>
    <n v="1"/>
    <s v=""/>
    <s v=""/>
    <s v="wit rondje"/>
    <s v="DIN01233"/>
    <n v="4"/>
    <x v="1"/>
  </r>
  <r>
    <x v="2"/>
    <x v="4"/>
    <s v=""/>
    <s v="DINXPERLO"/>
    <x v="38"/>
    <m/>
    <n v="1"/>
    <s v=""/>
    <s v=""/>
    <s v="wit rondje"/>
    <s v="DIN01244"/>
    <n v="4"/>
    <x v="1"/>
  </r>
  <r>
    <x v="2"/>
    <x v="4"/>
    <s v=""/>
    <s v="DINXPERLO"/>
    <x v="38"/>
    <m/>
    <n v="1"/>
    <s v=""/>
    <s v=""/>
    <s v="wit rondje"/>
    <s v="DIN01245"/>
    <n v="4"/>
    <x v="1"/>
  </r>
  <r>
    <x v="2"/>
    <x v="4"/>
    <s v=""/>
    <s v="DINXPERLO"/>
    <x v="38"/>
    <m/>
    <n v="1"/>
    <s v=""/>
    <s v=""/>
    <s v="wit rondje"/>
    <s v="DIN01246"/>
    <n v="4"/>
    <x v="1"/>
  </r>
  <r>
    <x v="2"/>
    <x v="4"/>
    <s v=""/>
    <s v="DINXPERLO"/>
    <x v="38"/>
    <m/>
    <n v="1"/>
    <s v=""/>
    <s v=""/>
    <s v="wit rondje"/>
    <s v="DIN01247"/>
    <n v="4"/>
    <x v="1"/>
  </r>
  <r>
    <x v="2"/>
    <x v="4"/>
    <s v=""/>
    <s v="DINXPERLO"/>
    <x v="38"/>
    <m/>
    <n v="1"/>
    <s v=""/>
    <s v=""/>
    <s v="wit rondje"/>
    <s v="DIN01249"/>
    <n v="4"/>
    <x v="1"/>
  </r>
  <r>
    <x v="3"/>
    <x v="2"/>
    <s v="Brisa PLUS"/>
    <s v="DINXPERLO"/>
    <x v="39"/>
    <m/>
    <n v="1"/>
    <s v="open"/>
    <s v="rood"/>
    <s v="rood open"/>
    <s v="DIN00290"/>
    <n v="8"/>
    <x v="2"/>
  </r>
  <r>
    <x v="3"/>
    <x v="2"/>
    <s v="Brisa PLUS"/>
    <s v="DINXPERLO"/>
    <x v="39"/>
    <m/>
    <n v="1"/>
    <s v="open"/>
    <s v="rood"/>
    <s v="rood open"/>
    <s v="DIN00291"/>
    <n v="8"/>
    <x v="2"/>
  </r>
  <r>
    <x v="3"/>
    <x v="2"/>
    <s v="Brisa PLUS"/>
    <s v="DINXPERLO"/>
    <x v="39"/>
    <m/>
    <n v="1"/>
    <s v="open"/>
    <s v="rood"/>
    <s v="rood open"/>
    <s v="DIN00292"/>
    <n v="8"/>
    <x v="2"/>
  </r>
  <r>
    <x v="3"/>
    <x v="2"/>
    <s v="Brisa PLUS"/>
    <s v="DINXPERLO"/>
    <x v="39"/>
    <m/>
    <n v="1"/>
    <s v="open"/>
    <s v="rood"/>
    <s v="rood open"/>
    <s v="DIN00293"/>
    <n v="8"/>
    <x v="2"/>
  </r>
  <r>
    <x v="3"/>
    <x v="2"/>
    <s v="Brisa PLUS"/>
    <s v="DINXPERLO"/>
    <x v="39"/>
    <m/>
    <n v="1"/>
    <s v="open"/>
    <s v="rood"/>
    <s v="rood open"/>
    <s v="DIN00295"/>
    <n v="8"/>
    <x v="2"/>
  </r>
  <r>
    <x v="3"/>
    <x v="2"/>
    <s v="Brisa PLUS"/>
    <s v="DINXPERLO"/>
    <x v="39"/>
    <m/>
    <n v="1"/>
    <s v="open"/>
    <s v="rood"/>
    <s v="rood open"/>
    <s v="DIN00296"/>
    <n v="8"/>
    <x v="2"/>
  </r>
  <r>
    <x v="3"/>
    <x v="2"/>
    <s v="Brisa PLUS"/>
    <s v="DINXPERLO"/>
    <x v="39"/>
    <m/>
    <n v="1"/>
    <s v="open"/>
    <s v="rood"/>
    <s v="rood open"/>
    <s v="DIN00297"/>
    <n v="8"/>
    <x v="2"/>
  </r>
  <r>
    <x v="3"/>
    <x v="2"/>
    <s v="Brisa PLUS"/>
    <s v="DINXPERLO"/>
    <x v="39"/>
    <m/>
    <n v="1"/>
    <s v="open"/>
    <s v="rood"/>
    <s v="rood open"/>
    <s v="DIN01288"/>
    <n v="8"/>
    <x v="2"/>
  </r>
  <r>
    <x v="3"/>
    <x v="2"/>
    <s v="Brisa PLUS"/>
    <s v="DINXPERLO"/>
    <x v="39"/>
    <m/>
    <n v="1"/>
    <s v="open"/>
    <s v="rood"/>
    <s v="rood open"/>
    <s v="DIN01289"/>
    <n v="8"/>
    <x v="2"/>
  </r>
  <r>
    <x v="3"/>
    <x v="2"/>
    <s v="Brisa PLUS"/>
    <s v="DINXPERLO"/>
    <x v="39"/>
    <m/>
    <n v="1"/>
    <s v="open"/>
    <s v="rood"/>
    <s v="rood open"/>
    <s v="DIN01290"/>
    <n v="8"/>
    <x v="2"/>
  </r>
  <r>
    <x v="3"/>
    <x v="2"/>
    <s v="Brisa PLUS"/>
    <s v="DINXPERLO"/>
    <x v="39"/>
    <m/>
    <n v="1"/>
    <s v="open"/>
    <s v="rood"/>
    <s v="rood open"/>
    <s v="DIN01291"/>
    <n v="8"/>
    <x v="2"/>
  </r>
  <r>
    <x v="3"/>
    <x v="2"/>
    <s v="Brisa PLUS"/>
    <s v="DINXPERLO"/>
    <x v="39"/>
    <m/>
    <n v="1"/>
    <s v="open"/>
    <s v="rood"/>
    <s v="rood open"/>
    <s v="DIN01292"/>
    <n v="8"/>
    <x v="2"/>
  </r>
  <r>
    <x v="2"/>
    <x v="3"/>
    <s v=""/>
    <s v="DINXPERLO"/>
    <x v="39"/>
    <m/>
    <n v="1"/>
    <s v=""/>
    <s v=""/>
    <s v="wit rondje"/>
    <s v="DIN55002"/>
    <n v="5"/>
    <x v="1"/>
  </r>
  <r>
    <x v="2"/>
    <x v="7"/>
    <s v=""/>
    <s v="DINXPERLO"/>
    <x v="39"/>
    <m/>
    <n v="1"/>
    <s v=""/>
    <s v=""/>
    <s v="wit rondje"/>
    <s v="DIN55007"/>
    <n v="1.5"/>
    <x v="1"/>
  </r>
  <r>
    <x v="3"/>
    <x v="2"/>
    <s v="Brisa PLUS"/>
    <s v="DINXPERLO"/>
    <x v="40"/>
    <m/>
    <n v="1"/>
    <s v="open"/>
    <s v="rood"/>
    <s v="rood open"/>
    <s v="DIN00211"/>
    <n v="8"/>
    <x v="2"/>
  </r>
  <r>
    <x v="4"/>
    <x v="1"/>
    <s v=""/>
    <s v="DINXPERLO"/>
    <x v="40"/>
    <m/>
    <n v="0"/>
    <s v=""/>
    <s v=""/>
    <s v=""/>
    <s v="DIN00211"/>
    <s v=""/>
    <x v="1"/>
  </r>
  <r>
    <x v="3"/>
    <x v="2"/>
    <s v="Brisa PLUS"/>
    <s v="DINXPERLO"/>
    <x v="40"/>
    <m/>
    <n v="1"/>
    <s v="open"/>
    <s v="rood"/>
    <s v="rood open"/>
    <s v="DIN00780"/>
    <n v="8"/>
    <x v="2"/>
  </r>
  <r>
    <x v="4"/>
    <x v="1"/>
    <s v=""/>
    <s v="DINXPERLO"/>
    <x v="40"/>
    <m/>
    <n v="0"/>
    <s v=""/>
    <s v=""/>
    <s v=""/>
    <s v="DIN00780"/>
    <s v=""/>
    <x v="1"/>
  </r>
  <r>
    <x v="2"/>
    <x v="0"/>
    <s v=""/>
    <s v="DINXPERLO"/>
    <x v="40"/>
    <m/>
    <n v="1"/>
    <s v=""/>
    <s v=""/>
    <s v="wit rondje"/>
    <s v="DIN00781"/>
    <n v="6"/>
    <x v="1"/>
  </r>
  <r>
    <x v="2"/>
    <x v="0"/>
    <s v=""/>
    <s v="DINXPERLO"/>
    <x v="40"/>
    <m/>
    <n v="1"/>
    <s v=""/>
    <s v=""/>
    <s v="wit rondje"/>
    <s v="DIN00782"/>
    <n v="6"/>
    <x v="1"/>
  </r>
  <r>
    <x v="3"/>
    <x v="10"/>
    <s v="Kegel 2000 led"/>
    <s v="DINXPERLO"/>
    <x v="40"/>
    <m/>
    <n v="1"/>
    <s v="open"/>
    <s v="zwart"/>
    <s v="zwart open"/>
    <s v="DIN00879"/>
    <n v="3"/>
    <x v="3"/>
  </r>
  <r>
    <x v="2"/>
    <x v="0"/>
    <s v=""/>
    <s v="DINXPERLO"/>
    <x v="40"/>
    <m/>
    <n v="1"/>
    <s v=""/>
    <s v=""/>
    <s v="wit rondje"/>
    <s v="DIN00905"/>
    <n v="6"/>
    <x v="1"/>
  </r>
  <r>
    <x v="3"/>
    <x v="10"/>
    <s v="Kegel 2000 led"/>
    <s v="DINXPERLO"/>
    <x v="40"/>
    <m/>
    <n v="1"/>
    <s v="open"/>
    <s v="zwart"/>
    <s v="zwart open"/>
    <s v="DIN00911"/>
    <n v="3"/>
    <x v="3"/>
  </r>
  <r>
    <x v="3"/>
    <x v="10"/>
    <s v="Kegel 2000 led"/>
    <s v="DINXPERLO"/>
    <x v="40"/>
    <m/>
    <n v="1"/>
    <s v="open"/>
    <s v="zwart"/>
    <s v="zwart open"/>
    <s v="DIN00912"/>
    <n v="3"/>
    <x v="3"/>
  </r>
  <r>
    <x v="3"/>
    <x v="2"/>
    <s v="Brisa PLUS"/>
    <s v="DINXPERLO"/>
    <x v="40"/>
    <m/>
    <n v="1"/>
    <s v="open"/>
    <s v="rood"/>
    <s v="rood open"/>
    <s v="DIN01175"/>
    <n v="8"/>
    <x v="2"/>
  </r>
  <r>
    <x v="4"/>
    <x v="1"/>
    <s v=""/>
    <s v="DINXPERLO"/>
    <x v="40"/>
    <m/>
    <n v="0"/>
    <s v=""/>
    <s v=""/>
    <s v=""/>
    <s v="DIN01175"/>
    <s v=""/>
    <x v="1"/>
  </r>
  <r>
    <x v="3"/>
    <x v="2"/>
    <s v="Brisa PLUS"/>
    <s v="DINXPERLO"/>
    <x v="40"/>
    <m/>
    <n v="1"/>
    <s v="open"/>
    <s v="rood"/>
    <s v="rood open"/>
    <s v="DIN01176"/>
    <n v="8"/>
    <x v="2"/>
  </r>
  <r>
    <x v="4"/>
    <x v="1"/>
    <s v=""/>
    <s v="DINXPERLO"/>
    <x v="40"/>
    <m/>
    <n v="0"/>
    <s v=""/>
    <s v=""/>
    <s v=""/>
    <s v="DIN01176"/>
    <s v=""/>
    <x v="1"/>
  </r>
  <r>
    <x v="2"/>
    <x v="2"/>
    <s v=""/>
    <s v="DINXPERLO"/>
    <x v="40"/>
    <m/>
    <n v="1"/>
    <s v=""/>
    <s v=""/>
    <s v="wit rondje"/>
    <s v="DIN01177"/>
    <n v="8"/>
    <x v="1"/>
  </r>
  <r>
    <x v="2"/>
    <x v="1"/>
    <s v=""/>
    <s v="DINXPERLO"/>
    <x v="40"/>
    <m/>
    <n v="0"/>
    <s v=""/>
    <s v=""/>
    <s v=""/>
    <s v="DIN01177"/>
    <s v=""/>
    <x v="1"/>
  </r>
  <r>
    <x v="2"/>
    <x v="2"/>
    <s v=""/>
    <s v="DINXPERLO"/>
    <x v="40"/>
    <m/>
    <n v="1"/>
    <s v=""/>
    <s v=""/>
    <s v="wit rondje"/>
    <s v="DIN01178"/>
    <n v="8"/>
    <x v="1"/>
  </r>
  <r>
    <x v="2"/>
    <x v="2"/>
    <s v=""/>
    <s v="DINXPERLO"/>
    <x v="40"/>
    <m/>
    <n v="1"/>
    <s v=""/>
    <s v=""/>
    <s v="wit rondje"/>
    <s v="DIN01179"/>
    <n v="8"/>
    <x v="1"/>
  </r>
  <r>
    <x v="2"/>
    <x v="1"/>
    <s v=""/>
    <s v="DINXPERLO"/>
    <x v="40"/>
    <m/>
    <n v="0"/>
    <s v=""/>
    <s v=""/>
    <s v=""/>
    <s v="DIN01179"/>
    <s v=""/>
    <x v="1"/>
  </r>
  <r>
    <x v="2"/>
    <x v="2"/>
    <s v=""/>
    <s v="DINXPERLO"/>
    <x v="40"/>
    <m/>
    <n v="1"/>
    <s v=""/>
    <s v=""/>
    <s v="wit rondje"/>
    <s v="DIN01180"/>
    <n v="8"/>
    <x v="1"/>
  </r>
  <r>
    <x v="2"/>
    <x v="1"/>
    <s v=""/>
    <s v="DINXPERLO"/>
    <x v="40"/>
    <m/>
    <n v="0"/>
    <s v=""/>
    <s v=""/>
    <s v=""/>
    <s v="DIN01180"/>
    <s v=""/>
    <x v="1"/>
  </r>
  <r>
    <x v="2"/>
    <x v="2"/>
    <s v=""/>
    <s v="DINXPERLO"/>
    <x v="40"/>
    <m/>
    <n v="1"/>
    <s v=""/>
    <s v=""/>
    <s v="wit rondje"/>
    <s v="DIN01190"/>
    <n v="8"/>
    <x v="1"/>
  </r>
  <r>
    <x v="2"/>
    <x v="1"/>
    <s v=""/>
    <s v="DINXPERLO"/>
    <x v="40"/>
    <m/>
    <n v="0"/>
    <s v=""/>
    <s v=""/>
    <s v=""/>
    <s v="DIN01190"/>
    <s v=""/>
    <x v="1"/>
  </r>
  <r>
    <x v="2"/>
    <x v="2"/>
    <s v=""/>
    <s v="DINXPERLO"/>
    <x v="40"/>
    <m/>
    <n v="1"/>
    <s v=""/>
    <s v=""/>
    <s v="wit rondje"/>
    <s v="DIN01191"/>
    <n v="8"/>
    <x v="1"/>
  </r>
  <r>
    <x v="2"/>
    <x v="1"/>
    <s v=""/>
    <s v="DINXPERLO"/>
    <x v="40"/>
    <m/>
    <n v="0"/>
    <s v=""/>
    <s v=""/>
    <s v=""/>
    <s v="DIN01191"/>
    <s v=""/>
    <x v="1"/>
  </r>
  <r>
    <x v="2"/>
    <x v="2"/>
    <s v=""/>
    <s v="DINXPERLO"/>
    <x v="40"/>
    <m/>
    <n v="1"/>
    <s v=""/>
    <s v=""/>
    <s v="wit rondje"/>
    <s v="DIN01192"/>
    <n v="8"/>
    <x v="1"/>
  </r>
  <r>
    <x v="2"/>
    <x v="1"/>
    <s v=""/>
    <s v="DINXPERLO"/>
    <x v="40"/>
    <m/>
    <n v="0"/>
    <s v=""/>
    <s v=""/>
    <s v=""/>
    <s v="DIN01192"/>
    <s v=""/>
    <x v="1"/>
  </r>
  <r>
    <x v="2"/>
    <x v="2"/>
    <s v=""/>
    <s v="DINXPERLO"/>
    <x v="40"/>
    <m/>
    <n v="1"/>
    <s v=""/>
    <s v=""/>
    <s v="wit rondje"/>
    <s v="DIN01193"/>
    <n v="8"/>
    <x v="1"/>
  </r>
  <r>
    <x v="2"/>
    <x v="1"/>
    <s v=""/>
    <s v="DINXPERLO"/>
    <x v="40"/>
    <m/>
    <n v="0"/>
    <s v=""/>
    <s v=""/>
    <s v=""/>
    <s v="DIN01193"/>
    <s v=""/>
    <x v="1"/>
  </r>
  <r>
    <x v="2"/>
    <x v="2"/>
    <s v=""/>
    <s v="DINXPERLO"/>
    <x v="40"/>
    <m/>
    <n v="1"/>
    <s v=""/>
    <s v=""/>
    <s v="wit rondje"/>
    <s v="DIN01194"/>
    <n v="8"/>
    <x v="1"/>
  </r>
  <r>
    <x v="2"/>
    <x v="1"/>
    <s v=""/>
    <s v="DINXPERLO"/>
    <x v="40"/>
    <m/>
    <n v="0"/>
    <s v=""/>
    <s v=""/>
    <s v=""/>
    <s v="DIN01194"/>
    <s v=""/>
    <x v="1"/>
  </r>
  <r>
    <x v="2"/>
    <x v="2"/>
    <s v=""/>
    <s v="DINXPERLO"/>
    <x v="40"/>
    <m/>
    <n v="1"/>
    <s v=""/>
    <s v=""/>
    <s v="wit rondje"/>
    <s v="DIN01195"/>
    <n v="8"/>
    <x v="1"/>
  </r>
  <r>
    <x v="2"/>
    <x v="1"/>
    <s v=""/>
    <s v="DINXPERLO"/>
    <x v="40"/>
    <m/>
    <n v="0"/>
    <s v=""/>
    <s v=""/>
    <s v=""/>
    <s v="DIN01195"/>
    <s v=""/>
    <x v="1"/>
  </r>
  <r>
    <x v="2"/>
    <x v="2"/>
    <s v=""/>
    <s v="DINXPERLO"/>
    <x v="40"/>
    <m/>
    <n v="1"/>
    <s v=""/>
    <s v=""/>
    <s v="wit rondje"/>
    <s v="DIN01196"/>
    <n v="8"/>
    <x v="1"/>
  </r>
  <r>
    <x v="2"/>
    <x v="1"/>
    <s v=""/>
    <s v="DINXPERLO"/>
    <x v="40"/>
    <m/>
    <n v="0"/>
    <s v=""/>
    <s v=""/>
    <s v=""/>
    <s v="DIN01196"/>
    <s v=""/>
    <x v="1"/>
  </r>
  <r>
    <x v="2"/>
    <x v="4"/>
    <s v=""/>
    <s v="DINXPERLO"/>
    <x v="41"/>
    <m/>
    <n v="1"/>
    <s v=""/>
    <s v=""/>
    <s v="wit rondje"/>
    <s v="DIN00451"/>
    <n v="4"/>
    <x v="1"/>
  </r>
  <r>
    <x v="2"/>
    <x v="4"/>
    <s v=""/>
    <s v="DINXPERLO"/>
    <x v="41"/>
    <m/>
    <n v="1"/>
    <s v=""/>
    <s v=""/>
    <s v="wit rondje"/>
    <s v="DIN00452"/>
    <n v="4"/>
    <x v="1"/>
  </r>
  <r>
    <x v="2"/>
    <x v="4"/>
    <s v=""/>
    <s v="DINXPERLO"/>
    <x v="41"/>
    <m/>
    <n v="1"/>
    <s v=""/>
    <s v=""/>
    <s v="wit rondje"/>
    <s v="DIN00453"/>
    <n v="4"/>
    <x v="1"/>
  </r>
  <r>
    <x v="2"/>
    <x v="4"/>
    <s v=""/>
    <s v="DINXPERLO"/>
    <x v="41"/>
    <m/>
    <n v="1"/>
    <s v=""/>
    <s v=""/>
    <s v="wit rondje"/>
    <s v="DIN00454"/>
    <n v="4"/>
    <x v="1"/>
  </r>
  <r>
    <x v="2"/>
    <x v="4"/>
    <s v=""/>
    <s v="DINXPERLO"/>
    <x v="41"/>
    <m/>
    <n v="1"/>
    <s v=""/>
    <s v=""/>
    <s v="wit rondje"/>
    <s v="DIN00455"/>
    <n v="4"/>
    <x v="1"/>
  </r>
  <r>
    <x v="2"/>
    <x v="4"/>
    <s v=""/>
    <s v="DINXPERLO"/>
    <x v="41"/>
    <m/>
    <n v="1"/>
    <s v=""/>
    <s v=""/>
    <s v="wit rondje"/>
    <s v="DIN00456"/>
    <n v="4"/>
    <x v="1"/>
  </r>
  <r>
    <x v="2"/>
    <x v="4"/>
    <s v=""/>
    <s v="DINXPERLO"/>
    <x v="41"/>
    <m/>
    <n v="1"/>
    <s v=""/>
    <s v=""/>
    <s v="wit rondje"/>
    <s v="DIN01385"/>
    <n v="4"/>
    <x v="1"/>
  </r>
  <r>
    <x v="2"/>
    <x v="4"/>
    <s v=""/>
    <s v="DINXPERLO"/>
    <x v="41"/>
    <m/>
    <n v="1"/>
    <s v=""/>
    <s v=""/>
    <s v="wit rondje"/>
    <s v="DIN01386"/>
    <n v="4"/>
    <x v="1"/>
  </r>
  <r>
    <x v="2"/>
    <x v="4"/>
    <s v=""/>
    <s v="DINXPERLO"/>
    <x v="41"/>
    <m/>
    <n v="1"/>
    <s v=""/>
    <s v=""/>
    <s v="wit rondje"/>
    <s v="DIN01387"/>
    <n v="4"/>
    <x v="1"/>
  </r>
  <r>
    <x v="2"/>
    <x v="4"/>
    <s v=""/>
    <s v="DINXPERLO"/>
    <x v="41"/>
    <m/>
    <n v="1"/>
    <s v=""/>
    <s v=""/>
    <s v="wit rondje"/>
    <s v="DIN01388"/>
    <n v="4"/>
    <x v="1"/>
  </r>
  <r>
    <x v="2"/>
    <x v="4"/>
    <s v=""/>
    <s v="DINXPERLO"/>
    <x v="41"/>
    <m/>
    <n v="1"/>
    <s v=""/>
    <s v=""/>
    <s v="wit rondje"/>
    <s v="DIN01389"/>
    <n v="4"/>
    <x v="1"/>
  </r>
  <r>
    <x v="2"/>
    <x v="4"/>
    <s v=""/>
    <s v="DINXPERLO"/>
    <x v="41"/>
    <m/>
    <n v="1"/>
    <s v=""/>
    <s v=""/>
    <s v="wit rondje"/>
    <s v="DIN01390"/>
    <n v="4"/>
    <x v="1"/>
  </r>
  <r>
    <x v="2"/>
    <x v="4"/>
    <s v=""/>
    <s v="DINXPERLO"/>
    <x v="41"/>
    <m/>
    <n v="1"/>
    <s v=""/>
    <s v=""/>
    <s v="wit rondje"/>
    <s v="DIN01391"/>
    <n v="4"/>
    <x v="1"/>
  </r>
  <r>
    <x v="2"/>
    <x v="4"/>
    <s v=""/>
    <s v="DINXPERLO"/>
    <x v="41"/>
    <m/>
    <n v="1"/>
    <s v=""/>
    <s v=""/>
    <s v="wit rondje"/>
    <s v="DIN01392"/>
    <n v="4"/>
    <x v="1"/>
  </r>
  <r>
    <x v="2"/>
    <x v="4"/>
    <s v=""/>
    <s v="DINXPERLO"/>
    <x v="41"/>
    <m/>
    <n v="1"/>
    <s v=""/>
    <s v=""/>
    <s v="wit rondje"/>
    <s v="DIN01393"/>
    <n v="4"/>
    <x v="1"/>
  </r>
  <r>
    <x v="2"/>
    <x v="4"/>
    <s v=""/>
    <s v="DINXPERLO"/>
    <x v="41"/>
    <m/>
    <n v="1"/>
    <s v=""/>
    <s v=""/>
    <s v="wit rondje"/>
    <s v="DIN01394"/>
    <n v="4"/>
    <x v="1"/>
  </r>
  <r>
    <x v="2"/>
    <x v="4"/>
    <s v=""/>
    <s v="DINXPERLO"/>
    <x v="41"/>
    <m/>
    <n v="1"/>
    <s v=""/>
    <s v=""/>
    <s v="wit rondje"/>
    <s v="DIN01500"/>
    <n v="4"/>
    <x v="1"/>
  </r>
  <r>
    <x v="2"/>
    <x v="4"/>
    <s v=""/>
    <s v="DINXPERLO"/>
    <x v="41"/>
    <m/>
    <n v="1"/>
    <s v=""/>
    <s v=""/>
    <s v="wit rondje"/>
    <s v="DIN01556"/>
    <n v="4"/>
    <x v="1"/>
  </r>
  <r>
    <x v="2"/>
    <x v="0"/>
    <s v=""/>
    <s v="DE HEURNE"/>
    <x v="42"/>
    <m/>
    <n v="1"/>
    <s v=""/>
    <s v=""/>
    <s v="wit rondje"/>
    <s v="DIN00025"/>
    <n v="6"/>
    <x v="1"/>
  </r>
  <r>
    <x v="2"/>
    <x v="0"/>
    <s v=""/>
    <s v="DE HEURNE"/>
    <x v="42"/>
    <m/>
    <n v="1"/>
    <s v=""/>
    <s v=""/>
    <s v="wit rondje"/>
    <s v="DIN00048"/>
    <n v="6"/>
    <x v="1"/>
  </r>
  <r>
    <x v="2"/>
    <x v="0"/>
    <s v=""/>
    <s v="DE HEURNE"/>
    <x v="42"/>
    <m/>
    <n v="1"/>
    <s v=""/>
    <s v=""/>
    <s v="wit rondje"/>
    <s v="DIN00747"/>
    <n v="6"/>
    <x v="1"/>
  </r>
  <r>
    <x v="2"/>
    <x v="0"/>
    <s v=""/>
    <s v="DE HEURNE"/>
    <x v="42"/>
    <m/>
    <n v="1"/>
    <s v=""/>
    <s v=""/>
    <s v="wit rondje"/>
    <s v="DIN00906"/>
    <n v="6"/>
    <x v="1"/>
  </r>
  <r>
    <x v="2"/>
    <x v="0"/>
    <s v=""/>
    <s v="DE HEURNE"/>
    <x v="42"/>
    <m/>
    <n v="1"/>
    <s v=""/>
    <s v=""/>
    <s v="wit rondje"/>
    <s v="DIN00907"/>
    <n v="6"/>
    <x v="1"/>
  </r>
  <r>
    <x v="2"/>
    <x v="0"/>
    <s v=""/>
    <s v="DE HEURNE"/>
    <x v="42"/>
    <m/>
    <n v="1"/>
    <s v=""/>
    <s v=""/>
    <s v="wit rondje"/>
    <s v="DIN00908"/>
    <n v="6"/>
    <x v="1"/>
  </r>
  <r>
    <x v="2"/>
    <x v="6"/>
    <s v=""/>
    <s v="DINXPERLO"/>
    <x v="43"/>
    <m/>
    <n v="1"/>
    <s v=""/>
    <s v=""/>
    <s v="wit rondje"/>
    <s v="DIN00785"/>
    <n v="4.25"/>
    <x v="1"/>
  </r>
  <r>
    <x v="2"/>
    <x v="6"/>
    <s v=""/>
    <s v="DINXPERLO"/>
    <x v="43"/>
    <m/>
    <n v="1"/>
    <s v=""/>
    <s v=""/>
    <s v="wit rondje"/>
    <s v="DIN00786"/>
    <n v="4.25"/>
    <x v="1"/>
  </r>
  <r>
    <x v="2"/>
    <x v="6"/>
    <s v=""/>
    <s v="DINXPERLO"/>
    <x v="43"/>
    <m/>
    <n v="1"/>
    <s v=""/>
    <s v=""/>
    <s v="wit rondje"/>
    <s v="DIN00787"/>
    <n v="4.25"/>
    <x v="1"/>
  </r>
  <r>
    <x v="2"/>
    <x v="6"/>
    <s v=""/>
    <s v="DINXPERLO"/>
    <x v="43"/>
    <m/>
    <n v="1"/>
    <s v=""/>
    <s v=""/>
    <s v="wit rondje"/>
    <s v="DIN00788"/>
    <n v="4.25"/>
    <x v="1"/>
  </r>
  <r>
    <x v="2"/>
    <x v="6"/>
    <s v=""/>
    <s v="DINXPERLO"/>
    <x v="43"/>
    <m/>
    <n v="1"/>
    <s v=""/>
    <s v=""/>
    <s v="wit rondje"/>
    <s v="DIN00789"/>
    <n v="4.25"/>
    <x v="1"/>
  </r>
  <r>
    <x v="2"/>
    <x v="6"/>
    <s v=""/>
    <s v="DINXPERLO"/>
    <x v="43"/>
    <m/>
    <n v="1"/>
    <s v=""/>
    <s v=""/>
    <s v="wit rondje"/>
    <s v="DIN00790"/>
    <n v="4.25"/>
    <x v="1"/>
  </r>
  <r>
    <x v="2"/>
    <x v="6"/>
    <s v=""/>
    <s v="DINXPERLO"/>
    <x v="43"/>
    <m/>
    <n v="1"/>
    <s v=""/>
    <s v=""/>
    <s v="wit rondje"/>
    <s v="DIN00791"/>
    <n v="4.25"/>
    <x v="1"/>
  </r>
  <r>
    <x v="2"/>
    <x v="6"/>
    <s v=""/>
    <s v="DINXPERLO"/>
    <x v="43"/>
    <m/>
    <n v="1"/>
    <s v=""/>
    <s v=""/>
    <s v="wit rondje"/>
    <s v="DIN00792"/>
    <n v="4.25"/>
    <x v="1"/>
  </r>
  <r>
    <x v="2"/>
    <x v="6"/>
    <s v=""/>
    <s v="DINXPERLO"/>
    <x v="43"/>
    <m/>
    <n v="1"/>
    <s v=""/>
    <s v=""/>
    <s v="wit rondje"/>
    <s v="DIN00793"/>
    <n v="4.25"/>
    <x v="1"/>
  </r>
  <r>
    <x v="2"/>
    <x v="6"/>
    <s v=""/>
    <s v="DINXPERLO"/>
    <x v="43"/>
    <m/>
    <n v="1"/>
    <s v=""/>
    <s v=""/>
    <s v="wit rondje"/>
    <s v="DIN00794"/>
    <n v="4.25"/>
    <x v="1"/>
  </r>
  <r>
    <x v="2"/>
    <x v="6"/>
    <s v=""/>
    <s v="DINXPERLO"/>
    <x v="43"/>
    <m/>
    <n v="1"/>
    <s v=""/>
    <s v=""/>
    <s v="wit rondje"/>
    <s v="DIN00795"/>
    <n v="4.25"/>
    <x v="1"/>
  </r>
  <r>
    <x v="2"/>
    <x v="6"/>
    <s v=""/>
    <s v="DINXPERLO"/>
    <x v="43"/>
    <m/>
    <n v="1"/>
    <s v=""/>
    <s v=""/>
    <s v="wit rondje"/>
    <s v="DIN00796"/>
    <n v="4.25"/>
    <x v="1"/>
  </r>
  <r>
    <x v="2"/>
    <x v="6"/>
    <s v=""/>
    <s v="DINXPERLO"/>
    <x v="43"/>
    <m/>
    <n v="1"/>
    <s v=""/>
    <s v=""/>
    <s v="wit rondje"/>
    <s v="DIN00797"/>
    <n v="4.25"/>
    <x v="1"/>
  </r>
  <r>
    <x v="2"/>
    <x v="4"/>
    <s v=""/>
    <s v="DINXPERLO"/>
    <x v="43"/>
    <m/>
    <n v="1"/>
    <s v=""/>
    <s v=""/>
    <s v="wit rondje"/>
    <s v="DIN01446"/>
    <n v="4"/>
    <x v="1"/>
  </r>
  <r>
    <x v="2"/>
    <x v="4"/>
    <s v=""/>
    <s v="DINXPERLO"/>
    <x v="43"/>
    <m/>
    <n v="1"/>
    <s v=""/>
    <s v=""/>
    <s v="wit rondje"/>
    <s v="DIN01447"/>
    <n v="4"/>
    <x v="1"/>
  </r>
  <r>
    <x v="2"/>
    <x v="4"/>
    <s v=""/>
    <s v="DINXPERLO"/>
    <x v="43"/>
    <m/>
    <n v="1"/>
    <s v=""/>
    <s v=""/>
    <s v="wit rondje"/>
    <s v="DIN01448"/>
    <n v="4"/>
    <x v="1"/>
  </r>
  <r>
    <x v="2"/>
    <x v="4"/>
    <s v=""/>
    <s v="DINXPERLO"/>
    <x v="43"/>
    <m/>
    <n v="1"/>
    <s v=""/>
    <s v=""/>
    <s v="wit rondje"/>
    <s v="DIN01449"/>
    <n v="4"/>
    <x v="1"/>
  </r>
  <r>
    <x v="2"/>
    <x v="4"/>
    <s v=""/>
    <s v="DINXPERLO"/>
    <x v="44"/>
    <m/>
    <n v="1"/>
    <s v=""/>
    <s v=""/>
    <s v="wit rondje"/>
    <s v="DIN00271"/>
    <n v="4"/>
    <x v="1"/>
  </r>
  <r>
    <x v="2"/>
    <x v="4"/>
    <s v=""/>
    <s v="DINXPERLO"/>
    <x v="44"/>
    <m/>
    <n v="1"/>
    <s v=""/>
    <s v=""/>
    <s v="wit rondje"/>
    <s v="DIN00272"/>
    <n v="4"/>
    <x v="1"/>
  </r>
  <r>
    <x v="2"/>
    <x v="4"/>
    <s v=""/>
    <s v="DINXPERLO"/>
    <x v="44"/>
    <m/>
    <n v="1"/>
    <s v=""/>
    <s v=""/>
    <s v="wit rondje"/>
    <s v="DIN00273"/>
    <n v="4"/>
    <x v="1"/>
  </r>
  <r>
    <x v="2"/>
    <x v="4"/>
    <s v=""/>
    <s v="DINXPERLO"/>
    <x v="44"/>
    <m/>
    <n v="1"/>
    <s v=""/>
    <s v=""/>
    <s v="wit rondje"/>
    <s v="DIN00274"/>
    <n v="4"/>
    <x v="1"/>
  </r>
  <r>
    <x v="2"/>
    <x v="4"/>
    <s v=""/>
    <s v="DINXPERLO"/>
    <x v="44"/>
    <m/>
    <n v="1"/>
    <s v=""/>
    <s v=""/>
    <s v="wit rondje"/>
    <s v="DIN00275"/>
    <n v="4"/>
    <x v="1"/>
  </r>
  <r>
    <x v="2"/>
    <x v="4"/>
    <s v=""/>
    <s v="DINXPERLO"/>
    <x v="44"/>
    <m/>
    <n v="1"/>
    <s v=""/>
    <s v=""/>
    <s v="wit rondje"/>
    <s v="DIN00277"/>
    <n v="4"/>
    <x v="1"/>
  </r>
  <r>
    <x v="2"/>
    <x v="4"/>
    <s v=""/>
    <s v="DINXPERLO"/>
    <x v="44"/>
    <m/>
    <n v="1"/>
    <s v=""/>
    <s v=""/>
    <s v="wit rondje"/>
    <s v="DIN00279"/>
    <n v="4"/>
    <x v="1"/>
  </r>
  <r>
    <x v="2"/>
    <x v="4"/>
    <s v=""/>
    <s v="DINXPERLO"/>
    <x v="44"/>
    <m/>
    <n v="1"/>
    <s v=""/>
    <s v=""/>
    <s v="wit rondje"/>
    <s v="DIN00280"/>
    <n v="4"/>
    <x v="1"/>
  </r>
  <r>
    <x v="2"/>
    <x v="4"/>
    <s v=""/>
    <s v="DINXPERLO"/>
    <x v="44"/>
    <m/>
    <n v="1"/>
    <s v=""/>
    <s v=""/>
    <s v="wit rondje"/>
    <s v="DIN00281"/>
    <n v="4"/>
    <x v="1"/>
  </r>
  <r>
    <x v="2"/>
    <x v="4"/>
    <s v=""/>
    <s v="DINXPERLO"/>
    <x v="44"/>
    <m/>
    <n v="1"/>
    <s v=""/>
    <s v=""/>
    <s v="wit rondje"/>
    <s v="DIN00282"/>
    <n v="4"/>
    <x v="1"/>
  </r>
  <r>
    <x v="2"/>
    <x v="4"/>
    <s v=""/>
    <s v="DINXPERLO"/>
    <x v="44"/>
    <m/>
    <n v="1"/>
    <s v=""/>
    <s v=""/>
    <s v="wit rondje"/>
    <s v="DIN00286"/>
    <n v="4"/>
    <x v="1"/>
  </r>
  <r>
    <x v="2"/>
    <x v="4"/>
    <s v=""/>
    <s v="DINXPERLO"/>
    <x v="44"/>
    <m/>
    <n v="1"/>
    <s v=""/>
    <s v=""/>
    <s v="wit rondje"/>
    <s v="DIN00287"/>
    <n v="4"/>
    <x v="1"/>
  </r>
  <r>
    <x v="2"/>
    <x v="4"/>
    <s v=""/>
    <s v="DINXPERLO"/>
    <x v="44"/>
    <m/>
    <n v="1"/>
    <s v=""/>
    <s v=""/>
    <s v="wit rondje"/>
    <s v="DIN00288"/>
    <n v="4"/>
    <x v="1"/>
  </r>
  <r>
    <x v="2"/>
    <x v="4"/>
    <s v=""/>
    <s v="DINXPERLO"/>
    <x v="44"/>
    <m/>
    <n v="1"/>
    <s v=""/>
    <s v=""/>
    <s v="wit rondje"/>
    <s v="DIN00289"/>
    <n v="4"/>
    <x v="1"/>
  </r>
  <r>
    <x v="2"/>
    <x v="4"/>
    <s v=""/>
    <s v="DINXPERLO"/>
    <x v="44"/>
    <m/>
    <n v="1"/>
    <s v=""/>
    <s v=""/>
    <s v="wit rondje"/>
    <s v="DIN00925"/>
    <n v="4"/>
    <x v="1"/>
  </r>
  <r>
    <x v="2"/>
    <x v="4"/>
    <s v=""/>
    <s v="DINXPERLO"/>
    <x v="44"/>
    <m/>
    <n v="1"/>
    <s v=""/>
    <s v=""/>
    <s v="wit rondje"/>
    <s v="DIN01062"/>
    <n v="4"/>
    <x v="1"/>
  </r>
  <r>
    <x v="2"/>
    <x v="4"/>
    <s v=""/>
    <s v="DINXPERLO"/>
    <x v="44"/>
    <m/>
    <n v="1"/>
    <s v=""/>
    <s v=""/>
    <s v="wit rondje"/>
    <s v="DIN01063"/>
    <n v="4"/>
    <x v="1"/>
  </r>
  <r>
    <x v="2"/>
    <x v="4"/>
    <s v=""/>
    <s v="DINXPERLO"/>
    <x v="44"/>
    <m/>
    <n v="1"/>
    <s v=""/>
    <s v=""/>
    <s v="wit rondje"/>
    <s v="DIN01064"/>
    <n v="4"/>
    <x v="1"/>
  </r>
  <r>
    <x v="2"/>
    <x v="4"/>
    <s v=""/>
    <s v="DINXPERLO"/>
    <x v="44"/>
    <m/>
    <n v="1"/>
    <s v=""/>
    <s v=""/>
    <s v="wit rondje"/>
    <s v="DIN01065"/>
    <n v="4"/>
    <x v="1"/>
  </r>
  <r>
    <x v="2"/>
    <x v="4"/>
    <s v=""/>
    <s v="DINXPERLO"/>
    <x v="44"/>
    <m/>
    <n v="1"/>
    <s v=""/>
    <s v=""/>
    <s v="wit rondje"/>
    <s v="DIN01066"/>
    <n v="4"/>
    <x v="1"/>
  </r>
  <r>
    <x v="2"/>
    <x v="4"/>
    <s v=""/>
    <s v="DINXPERLO"/>
    <x v="44"/>
    <m/>
    <n v="1"/>
    <s v=""/>
    <s v=""/>
    <s v="wit rondje"/>
    <s v="DIN01067"/>
    <n v="4"/>
    <x v="1"/>
  </r>
  <r>
    <x v="2"/>
    <x v="4"/>
    <s v=""/>
    <s v="DINXPERLO"/>
    <x v="44"/>
    <m/>
    <n v="1"/>
    <s v=""/>
    <s v=""/>
    <s v="wit rondje"/>
    <s v="DIN01068"/>
    <n v="4"/>
    <x v="1"/>
  </r>
  <r>
    <x v="2"/>
    <x v="4"/>
    <s v=""/>
    <s v="DINXPERLO"/>
    <x v="44"/>
    <m/>
    <n v="1"/>
    <s v=""/>
    <s v=""/>
    <s v="wit rondje"/>
    <s v="DIN01069"/>
    <n v="4"/>
    <x v="1"/>
  </r>
  <r>
    <x v="2"/>
    <x v="4"/>
    <s v=""/>
    <s v="DINXPERLO"/>
    <x v="44"/>
    <m/>
    <n v="1"/>
    <s v=""/>
    <s v=""/>
    <s v="wit rondje"/>
    <s v="DIN01070"/>
    <n v="4"/>
    <x v="1"/>
  </r>
  <r>
    <x v="2"/>
    <x v="4"/>
    <s v=""/>
    <s v="DINXPERLO"/>
    <x v="44"/>
    <m/>
    <n v="1"/>
    <s v=""/>
    <s v=""/>
    <s v="wit rondje"/>
    <s v="DIN01071"/>
    <n v="4"/>
    <x v="1"/>
  </r>
  <r>
    <x v="2"/>
    <x v="4"/>
    <s v=""/>
    <s v="DINXPERLO"/>
    <x v="44"/>
    <m/>
    <n v="1"/>
    <s v=""/>
    <s v=""/>
    <s v="wit rondje"/>
    <s v="DIN01072"/>
    <n v="4"/>
    <x v="1"/>
  </r>
  <r>
    <x v="2"/>
    <x v="4"/>
    <s v=""/>
    <s v="DINXPERLO"/>
    <x v="44"/>
    <m/>
    <n v="1"/>
    <s v=""/>
    <s v=""/>
    <s v="wit rondje"/>
    <s v="DIN01073"/>
    <n v="4"/>
    <x v="1"/>
  </r>
  <r>
    <x v="3"/>
    <x v="4"/>
    <s v="Kegel 2000 led"/>
    <s v="DINXPERLO"/>
    <x v="44"/>
    <m/>
    <n v="1"/>
    <s v="open"/>
    <s v="zwart"/>
    <s v="zwart open"/>
    <s v="DIN01074"/>
    <n v="4"/>
    <x v="3"/>
  </r>
  <r>
    <x v="3"/>
    <x v="4"/>
    <s v="Kegel 2000 led"/>
    <s v="DINXPERLO"/>
    <x v="44"/>
    <m/>
    <n v="1"/>
    <s v="open"/>
    <s v="zwart"/>
    <s v="zwart open"/>
    <s v="DIN01075"/>
    <n v="4"/>
    <x v="3"/>
  </r>
  <r>
    <x v="3"/>
    <x v="4"/>
    <s v="Kegel 2000 led"/>
    <s v="DINXPERLO"/>
    <x v="44"/>
    <m/>
    <n v="1"/>
    <s v="open"/>
    <s v="zwart"/>
    <s v="zwart open"/>
    <s v="DIN01076"/>
    <n v="4"/>
    <x v="3"/>
  </r>
  <r>
    <x v="2"/>
    <x v="4"/>
    <s v=""/>
    <s v="DINXPERLO"/>
    <x v="45"/>
    <m/>
    <n v="1"/>
    <s v=""/>
    <s v=""/>
    <s v="wit rondje"/>
    <s v="DIN01048"/>
    <n v="4"/>
    <x v="1"/>
  </r>
  <r>
    <x v="2"/>
    <x v="4"/>
    <s v=""/>
    <s v="DINXPERLO"/>
    <x v="45"/>
    <m/>
    <n v="1"/>
    <s v=""/>
    <s v=""/>
    <s v="wit rondje"/>
    <s v="DIN01049"/>
    <n v="4"/>
    <x v="1"/>
  </r>
  <r>
    <x v="2"/>
    <x v="4"/>
    <s v=""/>
    <s v="DINXPERLO"/>
    <x v="45"/>
    <m/>
    <n v="1"/>
    <s v=""/>
    <s v=""/>
    <s v="wit rondje"/>
    <s v="DIN01050"/>
    <n v="4"/>
    <x v="1"/>
  </r>
  <r>
    <x v="2"/>
    <x v="4"/>
    <s v=""/>
    <s v="DINXPERLO"/>
    <x v="46"/>
    <m/>
    <n v="1"/>
    <s v=""/>
    <s v=""/>
    <s v="wit rondje"/>
    <s v="DIN00838"/>
    <n v="4"/>
    <x v="1"/>
  </r>
  <r>
    <x v="2"/>
    <x v="4"/>
    <s v=""/>
    <s v="DINXPERLO"/>
    <x v="46"/>
    <m/>
    <n v="1"/>
    <s v=""/>
    <s v=""/>
    <s v="wit rondje"/>
    <s v="DIN00839"/>
    <n v="4"/>
    <x v="1"/>
  </r>
  <r>
    <x v="2"/>
    <x v="4"/>
    <s v=""/>
    <s v="DINXPERLO"/>
    <x v="46"/>
    <m/>
    <n v="1"/>
    <s v=""/>
    <s v=""/>
    <s v="wit rondje"/>
    <s v="DIN00896"/>
    <n v="4"/>
    <x v="1"/>
  </r>
  <r>
    <x v="2"/>
    <x v="4"/>
    <s v=""/>
    <s v="DINXPERLO"/>
    <x v="46"/>
    <m/>
    <n v="1"/>
    <s v=""/>
    <s v=""/>
    <s v="wit rondje"/>
    <s v="DIN00897"/>
    <n v="4"/>
    <x v="1"/>
  </r>
  <r>
    <x v="2"/>
    <x v="4"/>
    <s v=""/>
    <s v="DINXPERLO"/>
    <x v="46"/>
    <m/>
    <n v="1"/>
    <s v=""/>
    <s v=""/>
    <s v="wit rondje"/>
    <s v="DIN00898"/>
    <n v="4"/>
    <x v="1"/>
  </r>
  <r>
    <x v="2"/>
    <x v="4"/>
    <s v=""/>
    <s v="DINXPERLO"/>
    <x v="46"/>
    <m/>
    <n v="1"/>
    <s v=""/>
    <s v=""/>
    <s v="wit rondje"/>
    <s v="DIN00899"/>
    <n v="4"/>
    <x v="1"/>
  </r>
  <r>
    <x v="2"/>
    <x v="4"/>
    <s v=""/>
    <s v="DINXPERLO"/>
    <x v="47"/>
    <m/>
    <n v="1"/>
    <s v=""/>
    <s v=""/>
    <s v="wit rondje"/>
    <s v="DIN00171"/>
    <n v="4"/>
    <x v="1"/>
  </r>
  <r>
    <x v="2"/>
    <x v="4"/>
    <s v=""/>
    <s v="DINXPERLO"/>
    <x v="47"/>
    <m/>
    <n v="1"/>
    <s v=""/>
    <s v=""/>
    <s v="wit rondje"/>
    <s v="DIN00172"/>
    <n v="4"/>
    <x v="1"/>
  </r>
  <r>
    <x v="2"/>
    <x v="4"/>
    <s v=""/>
    <s v="DINXPERLO"/>
    <x v="47"/>
    <m/>
    <n v="1"/>
    <s v=""/>
    <s v=""/>
    <s v="wit rondje"/>
    <s v="DIN00173"/>
    <n v="4"/>
    <x v="1"/>
  </r>
  <r>
    <x v="2"/>
    <x v="4"/>
    <s v=""/>
    <s v="DINXPERLO"/>
    <x v="47"/>
    <m/>
    <n v="1"/>
    <s v=""/>
    <s v=""/>
    <s v="wit rondje"/>
    <s v="DIN00174"/>
    <n v="4"/>
    <x v="1"/>
  </r>
  <r>
    <x v="2"/>
    <x v="4"/>
    <s v=""/>
    <s v="DINXPERLO"/>
    <x v="47"/>
    <m/>
    <n v="1"/>
    <s v=""/>
    <s v=""/>
    <s v="wit rondje"/>
    <s v="DIN00175"/>
    <n v="4"/>
    <x v="1"/>
  </r>
  <r>
    <x v="2"/>
    <x v="4"/>
    <s v=""/>
    <s v="DINXPERLO"/>
    <x v="47"/>
    <m/>
    <n v="1"/>
    <s v=""/>
    <s v=""/>
    <s v="wit rondje"/>
    <s v="DIN00176"/>
    <n v="4"/>
    <x v="1"/>
  </r>
  <r>
    <x v="2"/>
    <x v="4"/>
    <s v=""/>
    <s v="DINXPERLO"/>
    <x v="48"/>
    <m/>
    <n v="1"/>
    <s v=""/>
    <s v=""/>
    <s v="wit rondje"/>
    <s v="DIN00154"/>
    <n v="4"/>
    <x v="1"/>
  </r>
  <r>
    <x v="2"/>
    <x v="4"/>
    <s v=""/>
    <s v="DINXPERLO"/>
    <x v="48"/>
    <m/>
    <n v="1"/>
    <s v=""/>
    <s v=""/>
    <s v="wit rondje"/>
    <s v="DIN00155"/>
    <n v="4"/>
    <x v="1"/>
  </r>
  <r>
    <x v="2"/>
    <x v="4"/>
    <s v=""/>
    <s v="DINXPERLO"/>
    <x v="48"/>
    <m/>
    <n v="1"/>
    <s v=""/>
    <s v=""/>
    <s v="wit rondje"/>
    <s v="DIN00156"/>
    <n v="4"/>
    <x v="1"/>
  </r>
  <r>
    <x v="2"/>
    <x v="4"/>
    <s v=""/>
    <s v="DINXPERLO"/>
    <x v="48"/>
    <m/>
    <n v="1"/>
    <s v=""/>
    <s v=""/>
    <s v="wit rondje"/>
    <s v="DIN00157"/>
    <n v="4"/>
    <x v="1"/>
  </r>
  <r>
    <x v="0"/>
    <x v="0"/>
    <s v="Luma MINI"/>
    <s v="DINXPERLO"/>
    <x v="48"/>
    <m/>
    <n v="1"/>
    <s v="dicht"/>
    <s v="groen"/>
    <s v="groen dicht"/>
    <s v="DIN00596"/>
    <n v="6"/>
    <x v="0"/>
  </r>
  <r>
    <x v="2"/>
    <x v="1"/>
    <s v=""/>
    <s v="DINXPERLO"/>
    <x v="48"/>
    <m/>
    <n v="0"/>
    <s v=""/>
    <s v=""/>
    <s v=""/>
    <s v="DIN00596"/>
    <s v=""/>
    <x v="1"/>
  </r>
  <r>
    <x v="0"/>
    <x v="0"/>
    <s v="Luma MINI"/>
    <s v="DINXPERLO"/>
    <x v="48"/>
    <m/>
    <n v="1"/>
    <s v="dicht"/>
    <s v="groen"/>
    <s v="groen dicht"/>
    <s v="DIN00597"/>
    <n v="6"/>
    <x v="0"/>
  </r>
  <r>
    <x v="2"/>
    <x v="1"/>
    <s v=""/>
    <s v="DINXPERLO"/>
    <x v="48"/>
    <m/>
    <n v="0"/>
    <s v=""/>
    <s v=""/>
    <s v=""/>
    <s v="DIN00597"/>
    <s v=""/>
    <x v="1"/>
  </r>
  <r>
    <x v="0"/>
    <x v="0"/>
    <s v="Luma MINI"/>
    <s v="DINXPERLO"/>
    <x v="48"/>
    <m/>
    <n v="1"/>
    <s v="dicht"/>
    <s v="groen"/>
    <s v="groen dicht"/>
    <s v="DIN00598"/>
    <n v="6"/>
    <x v="0"/>
  </r>
  <r>
    <x v="2"/>
    <x v="1"/>
    <s v=""/>
    <s v="DINXPERLO"/>
    <x v="48"/>
    <m/>
    <n v="0"/>
    <s v=""/>
    <s v=""/>
    <s v=""/>
    <s v="DIN00598"/>
    <s v=""/>
    <x v="1"/>
  </r>
  <r>
    <x v="0"/>
    <x v="0"/>
    <s v="Luma MINI"/>
    <s v="DINXPERLO"/>
    <x v="48"/>
    <m/>
    <n v="1"/>
    <s v="dicht"/>
    <s v="groen"/>
    <s v="groen dicht"/>
    <s v="DIN00599"/>
    <n v="6"/>
    <x v="0"/>
  </r>
  <r>
    <x v="2"/>
    <x v="1"/>
    <s v=""/>
    <s v="DINXPERLO"/>
    <x v="48"/>
    <m/>
    <n v="0"/>
    <s v=""/>
    <s v=""/>
    <s v=""/>
    <s v="DIN00599"/>
    <s v=""/>
    <x v="1"/>
  </r>
  <r>
    <x v="0"/>
    <x v="0"/>
    <s v="Luma MINI"/>
    <s v="DINXPERLO"/>
    <x v="48"/>
    <m/>
    <n v="1"/>
    <s v="dicht"/>
    <s v="groen"/>
    <s v="groen dicht"/>
    <s v="DIN00600"/>
    <n v="6"/>
    <x v="0"/>
  </r>
  <r>
    <x v="2"/>
    <x v="1"/>
    <s v=""/>
    <s v="DINXPERLO"/>
    <x v="48"/>
    <m/>
    <n v="0"/>
    <s v=""/>
    <s v=""/>
    <s v=""/>
    <s v="DIN00600"/>
    <s v=""/>
    <x v="1"/>
  </r>
  <r>
    <x v="0"/>
    <x v="0"/>
    <s v="Luma MINI"/>
    <s v="DINXPERLO"/>
    <x v="48"/>
    <m/>
    <n v="1"/>
    <s v="dicht"/>
    <s v="groen"/>
    <s v="groen dicht"/>
    <s v="DIN00611"/>
    <n v="6"/>
    <x v="0"/>
  </r>
  <r>
    <x v="2"/>
    <x v="1"/>
    <s v=""/>
    <s v="DINXPERLO"/>
    <x v="48"/>
    <m/>
    <n v="0"/>
    <s v=""/>
    <s v=""/>
    <s v=""/>
    <s v="DIN00611"/>
    <s v=""/>
    <x v="1"/>
  </r>
  <r>
    <x v="0"/>
    <x v="0"/>
    <s v="Luma MINI"/>
    <s v="DINXPERLO"/>
    <x v="48"/>
    <m/>
    <n v="1"/>
    <s v="dicht"/>
    <s v="groen"/>
    <s v="groen dicht"/>
    <s v="DIN00612"/>
    <n v="6"/>
    <x v="0"/>
  </r>
  <r>
    <x v="2"/>
    <x v="1"/>
    <s v=""/>
    <s v="DINXPERLO"/>
    <x v="48"/>
    <m/>
    <n v="0"/>
    <s v=""/>
    <s v=""/>
    <s v=""/>
    <s v="DIN00612"/>
    <s v=""/>
    <x v="1"/>
  </r>
  <r>
    <x v="0"/>
    <x v="0"/>
    <s v="Luma MINI"/>
    <s v="DINXPERLO"/>
    <x v="48"/>
    <m/>
    <n v="1"/>
    <s v="dicht"/>
    <s v="groen"/>
    <s v="groen dicht"/>
    <s v="DIN00613"/>
    <n v="6"/>
    <x v="0"/>
  </r>
  <r>
    <x v="2"/>
    <x v="1"/>
    <s v=""/>
    <s v="DINXPERLO"/>
    <x v="48"/>
    <m/>
    <n v="0"/>
    <s v=""/>
    <s v=""/>
    <s v=""/>
    <s v="DIN00613"/>
    <s v=""/>
    <x v="1"/>
  </r>
  <r>
    <x v="2"/>
    <x v="6"/>
    <s v=""/>
    <s v="DINXPERLO"/>
    <x v="48"/>
    <m/>
    <n v="1"/>
    <s v=""/>
    <s v=""/>
    <s v="wit rondje"/>
    <s v="DIN00614"/>
    <n v="4.25"/>
    <x v="1"/>
  </r>
  <r>
    <x v="2"/>
    <x v="6"/>
    <s v=""/>
    <s v="DINXPERLO"/>
    <x v="48"/>
    <m/>
    <n v="1"/>
    <s v=""/>
    <s v=""/>
    <s v="wit rondje"/>
    <s v="DIN00615"/>
    <n v="4.25"/>
    <x v="1"/>
  </r>
  <r>
    <x v="0"/>
    <x v="0"/>
    <s v="Luma MINI"/>
    <s v="DINXPERLO"/>
    <x v="48"/>
    <m/>
    <n v="1"/>
    <s v="dicht"/>
    <s v="groen"/>
    <s v="groen dicht"/>
    <s v="DIN00915"/>
    <n v="6"/>
    <x v="0"/>
  </r>
  <r>
    <x v="2"/>
    <x v="1"/>
    <s v=""/>
    <s v="DINXPERLO"/>
    <x v="48"/>
    <m/>
    <n v="0"/>
    <s v=""/>
    <s v=""/>
    <s v=""/>
    <s v="DIN00915"/>
    <s v=""/>
    <x v="1"/>
  </r>
  <r>
    <x v="0"/>
    <x v="0"/>
    <s v="Luma MINI"/>
    <s v="DINXPERLO"/>
    <x v="48"/>
    <m/>
    <n v="1"/>
    <s v="dicht"/>
    <s v="groen"/>
    <s v="groen dicht"/>
    <s v="DIN00960"/>
    <n v="6"/>
    <x v="0"/>
  </r>
  <r>
    <x v="2"/>
    <x v="1"/>
    <s v=""/>
    <s v="DINXPERLO"/>
    <x v="48"/>
    <m/>
    <n v="0"/>
    <s v=""/>
    <s v=""/>
    <s v=""/>
    <s v="DIN00960"/>
    <s v=""/>
    <x v="1"/>
  </r>
  <r>
    <x v="0"/>
    <x v="0"/>
    <s v="Luma MINI"/>
    <s v="DINXPERLO"/>
    <x v="48"/>
    <m/>
    <n v="1"/>
    <s v="dicht"/>
    <s v="groen"/>
    <s v="groen dicht"/>
    <s v="DIN00961"/>
    <n v="6"/>
    <x v="0"/>
  </r>
  <r>
    <x v="2"/>
    <x v="1"/>
    <s v=""/>
    <s v="DINXPERLO"/>
    <x v="48"/>
    <m/>
    <n v="0"/>
    <s v=""/>
    <s v=""/>
    <s v=""/>
    <s v="DIN00961"/>
    <s v=""/>
    <x v="1"/>
  </r>
  <r>
    <x v="0"/>
    <x v="0"/>
    <s v="Luma MINI"/>
    <s v="DINXPERLO"/>
    <x v="48"/>
    <m/>
    <n v="1"/>
    <s v="dicht"/>
    <s v="groen"/>
    <s v="groen dicht"/>
    <s v="DIN00962"/>
    <n v="6"/>
    <x v="0"/>
  </r>
  <r>
    <x v="2"/>
    <x v="1"/>
    <s v=""/>
    <s v="DINXPERLO"/>
    <x v="48"/>
    <m/>
    <n v="0"/>
    <s v=""/>
    <s v=""/>
    <s v=""/>
    <s v="DIN00962"/>
    <s v=""/>
    <x v="1"/>
  </r>
  <r>
    <x v="2"/>
    <x v="8"/>
    <s v=""/>
    <n v="0"/>
    <x v="5"/>
    <m/>
    <n v="1"/>
    <s v=""/>
    <s v=""/>
    <s v="wit rondje"/>
    <n v="0"/>
    <n v="0"/>
    <x v="1"/>
  </r>
  <r>
    <x v="2"/>
    <x v="1"/>
    <s v=""/>
    <n v="0"/>
    <x v="5"/>
    <m/>
    <n v="0"/>
    <s v=""/>
    <s v=""/>
    <s v=""/>
    <n v="0"/>
    <s v=""/>
    <x v="1"/>
  </r>
  <r>
    <x v="2"/>
    <x v="2"/>
    <s v=""/>
    <s v="DINXPERLO"/>
    <x v="49"/>
    <m/>
    <n v="1"/>
    <s v=""/>
    <s v=""/>
    <s v="wit rondje"/>
    <s v="DIN01665"/>
    <n v="8"/>
    <x v="1"/>
  </r>
  <r>
    <x v="2"/>
    <x v="2"/>
    <s v=""/>
    <s v="DINXPERLO"/>
    <x v="49"/>
    <m/>
    <n v="1"/>
    <s v=""/>
    <s v=""/>
    <s v="wit rondje"/>
    <s v="DIN01666"/>
    <n v="8"/>
    <x v="1"/>
  </r>
  <r>
    <x v="2"/>
    <x v="2"/>
    <s v=""/>
    <s v="DINXPERLO"/>
    <x v="49"/>
    <m/>
    <n v="1"/>
    <s v=""/>
    <s v=""/>
    <s v="wit rondje"/>
    <s v="DIN01667"/>
    <n v="8"/>
    <x v="1"/>
  </r>
  <r>
    <x v="2"/>
    <x v="2"/>
    <s v=""/>
    <s v="DINXPERLO"/>
    <x v="49"/>
    <m/>
    <n v="1"/>
    <s v=""/>
    <s v=""/>
    <s v="wit rondje"/>
    <s v="DIN01668"/>
    <n v="8"/>
    <x v="1"/>
  </r>
  <r>
    <x v="2"/>
    <x v="2"/>
    <s v=""/>
    <s v="DINXPERLO"/>
    <x v="49"/>
    <m/>
    <n v="1"/>
    <s v=""/>
    <s v=""/>
    <s v="wit rondje"/>
    <s v="DIN01669"/>
    <n v="8"/>
    <x v="1"/>
  </r>
  <r>
    <x v="2"/>
    <x v="2"/>
    <s v=""/>
    <s v="DINXPERLO"/>
    <x v="49"/>
    <m/>
    <n v="1"/>
    <s v=""/>
    <s v=""/>
    <s v="wit rondje"/>
    <s v="DIN01670"/>
    <n v="8"/>
    <x v="1"/>
  </r>
  <r>
    <x v="2"/>
    <x v="2"/>
    <s v=""/>
    <s v="DINXPERLO"/>
    <x v="49"/>
    <m/>
    <n v="1"/>
    <s v=""/>
    <s v=""/>
    <s v="wit rondje"/>
    <s v="DIN01671"/>
    <n v="8"/>
    <x v="1"/>
  </r>
  <r>
    <x v="2"/>
    <x v="2"/>
    <s v=""/>
    <s v="DINXPERLO"/>
    <x v="49"/>
    <m/>
    <n v="1"/>
    <s v=""/>
    <s v=""/>
    <s v="wit rondje"/>
    <s v="DIN01672"/>
    <n v="8"/>
    <x v="1"/>
  </r>
  <r>
    <x v="2"/>
    <x v="2"/>
    <s v=""/>
    <s v="DINXPERLO"/>
    <x v="49"/>
    <m/>
    <n v="1"/>
    <s v=""/>
    <s v=""/>
    <s v="wit rondje"/>
    <s v="DIN01673"/>
    <n v="8"/>
    <x v="1"/>
  </r>
  <r>
    <x v="2"/>
    <x v="2"/>
    <s v=""/>
    <s v="DINXPERLO"/>
    <x v="49"/>
    <m/>
    <n v="1"/>
    <s v=""/>
    <s v=""/>
    <s v="wit rondje"/>
    <s v="DIN01674"/>
    <n v="8"/>
    <x v="1"/>
  </r>
  <r>
    <x v="2"/>
    <x v="4"/>
    <s v=""/>
    <s v="DINXPERLO"/>
    <x v="50"/>
    <m/>
    <n v="1"/>
    <s v=""/>
    <s v=""/>
    <s v="wit rondje"/>
    <s v="DIN00386"/>
    <n v="4"/>
    <x v="1"/>
  </r>
  <r>
    <x v="2"/>
    <x v="4"/>
    <s v=""/>
    <s v="DINXPERLO"/>
    <x v="50"/>
    <m/>
    <n v="1"/>
    <s v=""/>
    <s v=""/>
    <s v="wit rondje"/>
    <s v="DIN00387"/>
    <n v="4"/>
    <x v="1"/>
  </r>
  <r>
    <x v="2"/>
    <x v="4"/>
    <s v=""/>
    <s v="DINXPERLO"/>
    <x v="50"/>
    <m/>
    <n v="1"/>
    <s v=""/>
    <s v=""/>
    <s v="wit rondje"/>
    <s v="DIN00388"/>
    <n v="4"/>
    <x v="1"/>
  </r>
  <r>
    <x v="2"/>
    <x v="4"/>
    <s v=""/>
    <s v="DINXPERLO"/>
    <x v="50"/>
    <m/>
    <n v="1"/>
    <s v=""/>
    <s v=""/>
    <s v="wit rondje"/>
    <s v="DIN01375"/>
    <n v="4"/>
    <x v="1"/>
  </r>
  <r>
    <x v="2"/>
    <x v="4"/>
    <s v=""/>
    <s v="DINXPERLO"/>
    <x v="50"/>
    <m/>
    <n v="1"/>
    <s v=""/>
    <s v=""/>
    <s v="wit rondje"/>
    <s v="DIN01376"/>
    <n v="4"/>
    <x v="1"/>
  </r>
  <r>
    <x v="2"/>
    <x v="4"/>
    <s v=""/>
    <s v="DINXPERLO"/>
    <x v="50"/>
    <m/>
    <n v="1"/>
    <s v=""/>
    <s v=""/>
    <s v="wit rondje"/>
    <s v="DIN01377"/>
    <n v="4"/>
    <x v="1"/>
  </r>
  <r>
    <x v="2"/>
    <x v="4"/>
    <s v=""/>
    <s v="DINXPERLO"/>
    <x v="50"/>
    <m/>
    <n v="1"/>
    <s v=""/>
    <s v=""/>
    <s v="wit rondje"/>
    <s v="DIN01378"/>
    <n v="4"/>
    <x v="1"/>
  </r>
  <r>
    <x v="2"/>
    <x v="4"/>
    <s v=""/>
    <s v="DINXPERLO"/>
    <x v="50"/>
    <m/>
    <n v="1"/>
    <s v=""/>
    <s v=""/>
    <s v="wit rondje"/>
    <s v="DIN01379"/>
    <n v="4"/>
    <x v="1"/>
  </r>
  <r>
    <x v="2"/>
    <x v="4"/>
    <s v=""/>
    <s v="DINXPERLO"/>
    <x v="51"/>
    <m/>
    <n v="1"/>
    <s v=""/>
    <s v=""/>
    <s v="wit rondje"/>
    <s v="DIN00079"/>
    <n v="4"/>
    <x v="1"/>
  </r>
  <r>
    <x v="2"/>
    <x v="0"/>
    <s v=""/>
    <s v="DINXPERLO"/>
    <x v="51"/>
    <m/>
    <n v="1"/>
    <s v=""/>
    <s v=""/>
    <s v="wit rondje"/>
    <s v="DIN00338"/>
    <n v="6"/>
    <x v="1"/>
  </r>
  <r>
    <x v="2"/>
    <x v="0"/>
    <s v=""/>
    <s v="DINXPERLO"/>
    <x v="51"/>
    <m/>
    <n v="1"/>
    <s v=""/>
    <s v=""/>
    <s v="wit rondje"/>
    <s v="DIN00339"/>
    <n v="6"/>
    <x v="1"/>
  </r>
  <r>
    <x v="2"/>
    <x v="0"/>
    <s v=""/>
    <s v="DINXPERLO"/>
    <x v="51"/>
    <m/>
    <n v="1"/>
    <s v=""/>
    <s v=""/>
    <s v="wit rondje"/>
    <s v="DIN00340"/>
    <n v="6"/>
    <x v="1"/>
  </r>
  <r>
    <x v="2"/>
    <x v="0"/>
    <s v=""/>
    <s v="DINXPERLO"/>
    <x v="51"/>
    <m/>
    <n v="1"/>
    <s v=""/>
    <s v=""/>
    <s v="wit rondje"/>
    <s v="DIN00341"/>
    <n v="6"/>
    <x v="1"/>
  </r>
  <r>
    <x v="2"/>
    <x v="0"/>
    <s v=""/>
    <s v="DINXPERLO"/>
    <x v="51"/>
    <m/>
    <n v="1"/>
    <s v=""/>
    <s v=""/>
    <s v="wit rondje"/>
    <s v="DIN00342"/>
    <n v="6"/>
    <x v="1"/>
  </r>
  <r>
    <x v="2"/>
    <x v="0"/>
    <s v=""/>
    <s v="DINXPERLO"/>
    <x v="51"/>
    <m/>
    <n v="1"/>
    <s v=""/>
    <s v=""/>
    <s v="wit rondje"/>
    <s v="DIN00343"/>
    <n v="6"/>
    <x v="1"/>
  </r>
  <r>
    <x v="2"/>
    <x v="4"/>
    <s v=""/>
    <s v="DINXPERLO"/>
    <x v="51"/>
    <m/>
    <n v="1"/>
    <s v=""/>
    <s v=""/>
    <s v="wit rondje"/>
    <s v="DIN00352"/>
    <n v="4"/>
    <x v="1"/>
  </r>
  <r>
    <x v="2"/>
    <x v="4"/>
    <s v=""/>
    <s v="DINXPERLO"/>
    <x v="51"/>
    <m/>
    <n v="1"/>
    <s v=""/>
    <s v=""/>
    <s v="wit rondje"/>
    <s v="DIN00353"/>
    <n v="4"/>
    <x v="1"/>
  </r>
  <r>
    <x v="2"/>
    <x v="4"/>
    <s v=""/>
    <s v="DINXPERLO"/>
    <x v="51"/>
    <m/>
    <n v="1"/>
    <s v=""/>
    <s v=""/>
    <s v="wit rondje"/>
    <s v="DIN00354"/>
    <n v="4"/>
    <x v="1"/>
  </r>
  <r>
    <x v="2"/>
    <x v="4"/>
    <s v=""/>
    <s v="DINXPERLO"/>
    <x v="51"/>
    <m/>
    <n v="1"/>
    <s v=""/>
    <s v=""/>
    <s v="wit rondje"/>
    <s v="DIN00355"/>
    <n v="4"/>
    <x v="1"/>
  </r>
  <r>
    <x v="2"/>
    <x v="4"/>
    <s v=""/>
    <s v="DINXPERLO"/>
    <x v="51"/>
    <m/>
    <n v="1"/>
    <s v=""/>
    <s v=""/>
    <s v="wit rondje"/>
    <s v="DIN00356"/>
    <n v="4"/>
    <x v="1"/>
  </r>
  <r>
    <x v="2"/>
    <x v="4"/>
    <s v=""/>
    <s v="DINXPERLO"/>
    <x v="51"/>
    <m/>
    <n v="1"/>
    <s v=""/>
    <s v=""/>
    <s v="wit rondje"/>
    <s v="DIN01202"/>
    <n v="4"/>
    <x v="1"/>
  </r>
  <r>
    <x v="2"/>
    <x v="0"/>
    <s v=""/>
    <s v="DINXPERLO"/>
    <x v="51"/>
    <m/>
    <n v="1"/>
    <s v=""/>
    <s v=""/>
    <s v="wit rondje"/>
    <s v="DIN01343"/>
    <n v="6"/>
    <x v="1"/>
  </r>
  <r>
    <x v="2"/>
    <x v="4"/>
    <s v=""/>
    <s v="DINXPERLO"/>
    <x v="51"/>
    <m/>
    <n v="1"/>
    <s v=""/>
    <s v=""/>
    <s v="wit rondje"/>
    <s v="DIN01623"/>
    <n v="4"/>
    <x v="1"/>
  </r>
  <r>
    <x v="2"/>
    <x v="4"/>
    <s v=""/>
    <s v="DINXPERLO"/>
    <x v="51"/>
    <m/>
    <n v="1"/>
    <s v=""/>
    <s v=""/>
    <s v="wit rondje"/>
    <s v="DIN01624"/>
    <n v="4"/>
    <x v="1"/>
  </r>
  <r>
    <x v="0"/>
    <x v="0"/>
    <s v="Luma MINI"/>
    <s v="DINXPERLO"/>
    <x v="52"/>
    <m/>
    <n v="1"/>
    <s v="dicht"/>
    <s v="groen"/>
    <s v="groen dicht"/>
    <s v="DIN00491"/>
    <n v="6"/>
    <x v="0"/>
  </r>
  <r>
    <x v="2"/>
    <x v="1"/>
    <s v=""/>
    <s v="DINXPERLO"/>
    <x v="52"/>
    <m/>
    <n v="0"/>
    <s v=""/>
    <s v=""/>
    <s v=""/>
    <s v="DIN00491"/>
    <s v=""/>
    <x v="1"/>
  </r>
  <r>
    <x v="2"/>
    <x v="0"/>
    <s v=""/>
    <s v="DINXPERLO"/>
    <x v="52"/>
    <m/>
    <n v="1"/>
    <s v=""/>
    <s v=""/>
    <s v="wit rondje"/>
    <s v="DIN00994"/>
    <n v="6"/>
    <x v="1"/>
  </r>
  <r>
    <x v="2"/>
    <x v="4"/>
    <s v=""/>
    <s v="DINXPERLO"/>
    <x v="52"/>
    <m/>
    <n v="1"/>
    <s v=""/>
    <s v=""/>
    <s v="wit rondje"/>
    <s v="DIN01262"/>
    <n v="4"/>
    <x v="1"/>
  </r>
  <r>
    <x v="2"/>
    <x v="4"/>
    <s v=""/>
    <s v="DINXPERLO"/>
    <x v="52"/>
    <m/>
    <n v="1"/>
    <s v=""/>
    <s v=""/>
    <s v="wit rondje"/>
    <s v="DIN01263"/>
    <n v="4"/>
    <x v="1"/>
  </r>
  <r>
    <x v="2"/>
    <x v="4"/>
    <s v=""/>
    <s v="DINXPERLO"/>
    <x v="52"/>
    <m/>
    <n v="1"/>
    <s v=""/>
    <s v=""/>
    <s v="wit rondje"/>
    <s v="DIN01264"/>
    <n v="4"/>
    <x v="1"/>
  </r>
  <r>
    <x v="2"/>
    <x v="4"/>
    <s v=""/>
    <s v="DINXPERLO"/>
    <x v="52"/>
    <m/>
    <n v="1"/>
    <s v=""/>
    <s v=""/>
    <s v="wit rondje"/>
    <s v="DIN01265"/>
    <n v="4"/>
    <x v="1"/>
  </r>
  <r>
    <x v="2"/>
    <x v="4"/>
    <s v=""/>
    <s v="DINXPERLO"/>
    <x v="52"/>
    <m/>
    <n v="1"/>
    <s v=""/>
    <s v=""/>
    <s v="wit rondje"/>
    <s v="DIN01266"/>
    <n v="4"/>
    <x v="1"/>
  </r>
  <r>
    <x v="2"/>
    <x v="4"/>
    <s v=""/>
    <s v="DINXPERLO"/>
    <x v="52"/>
    <m/>
    <n v="1"/>
    <s v=""/>
    <s v=""/>
    <s v="wit rondje"/>
    <s v="DIN01267"/>
    <n v="4"/>
    <x v="1"/>
  </r>
  <r>
    <x v="2"/>
    <x v="4"/>
    <s v=""/>
    <s v="DINXPERLO"/>
    <x v="52"/>
    <m/>
    <n v="1"/>
    <s v=""/>
    <s v=""/>
    <s v="wit rondje"/>
    <s v="DIN01294"/>
    <n v="4"/>
    <x v="1"/>
  </r>
  <r>
    <x v="2"/>
    <x v="4"/>
    <s v=""/>
    <s v="DINXPERLO"/>
    <x v="52"/>
    <m/>
    <n v="1"/>
    <s v=""/>
    <s v=""/>
    <s v="wit rondje"/>
    <s v="DIN01295"/>
    <n v="4"/>
    <x v="1"/>
  </r>
  <r>
    <x v="2"/>
    <x v="4"/>
    <s v=""/>
    <s v="DINXPERLO"/>
    <x v="52"/>
    <m/>
    <n v="1"/>
    <s v=""/>
    <s v=""/>
    <s v="wit rondje"/>
    <s v="DIN01297"/>
    <n v="4"/>
    <x v="1"/>
  </r>
  <r>
    <x v="2"/>
    <x v="4"/>
    <s v=""/>
    <s v="DINXPERLO"/>
    <x v="52"/>
    <m/>
    <n v="1"/>
    <s v=""/>
    <s v=""/>
    <s v="wit rondje"/>
    <s v="DIN01298"/>
    <n v="4"/>
    <x v="1"/>
  </r>
  <r>
    <x v="2"/>
    <x v="4"/>
    <s v=""/>
    <s v="DINXPERLO"/>
    <x v="52"/>
    <m/>
    <n v="1"/>
    <s v=""/>
    <s v=""/>
    <s v="wit rondje"/>
    <s v="DIN01299"/>
    <n v="4"/>
    <x v="1"/>
  </r>
  <r>
    <x v="2"/>
    <x v="4"/>
    <s v=""/>
    <s v="DINXPERLO"/>
    <x v="52"/>
    <m/>
    <n v="1"/>
    <s v=""/>
    <s v=""/>
    <s v="wit rondje"/>
    <s v="DIN01300"/>
    <n v="4"/>
    <x v="1"/>
  </r>
  <r>
    <x v="2"/>
    <x v="4"/>
    <s v=""/>
    <s v="DINXPERLO"/>
    <x v="52"/>
    <m/>
    <n v="1"/>
    <s v=""/>
    <s v=""/>
    <s v="wit rondje"/>
    <s v="DIN01311"/>
    <n v="4"/>
    <x v="1"/>
  </r>
  <r>
    <x v="2"/>
    <x v="4"/>
    <s v=""/>
    <s v="DINXPERLO"/>
    <x v="52"/>
    <m/>
    <n v="1"/>
    <s v=""/>
    <s v=""/>
    <s v="wit rondje"/>
    <s v="DIN01312"/>
    <n v="4"/>
    <x v="1"/>
  </r>
  <r>
    <x v="2"/>
    <x v="0"/>
    <s v=""/>
    <s v="DE HEURNE"/>
    <x v="53"/>
    <m/>
    <n v="1"/>
    <s v=""/>
    <s v=""/>
    <s v="wit rondje"/>
    <s v="DIN00022"/>
    <n v="6"/>
    <x v="1"/>
  </r>
  <r>
    <x v="2"/>
    <x v="4"/>
    <s v=""/>
    <s v="DINXPERLO"/>
    <x v="54"/>
    <m/>
    <n v="1"/>
    <s v=""/>
    <s v=""/>
    <s v="wit rondje"/>
    <s v="DIN01253"/>
    <n v="4"/>
    <x v="1"/>
  </r>
  <r>
    <x v="2"/>
    <x v="4"/>
    <s v=""/>
    <s v="DINXPERLO"/>
    <x v="54"/>
    <m/>
    <n v="1"/>
    <s v=""/>
    <s v=""/>
    <s v="wit rondje"/>
    <s v="DIN01470"/>
    <n v="4"/>
    <x v="1"/>
  </r>
  <r>
    <x v="2"/>
    <x v="4"/>
    <s v=""/>
    <s v="DINXPERLO"/>
    <x v="54"/>
    <m/>
    <n v="1"/>
    <s v=""/>
    <s v=""/>
    <s v="wit rondje"/>
    <s v="DIN01471"/>
    <n v="4"/>
    <x v="1"/>
  </r>
  <r>
    <x v="2"/>
    <x v="4"/>
    <s v=""/>
    <s v="DINXPERLO"/>
    <x v="54"/>
    <m/>
    <n v="1"/>
    <s v=""/>
    <s v=""/>
    <s v="wit rondje"/>
    <s v="DIN01472"/>
    <n v="4"/>
    <x v="1"/>
  </r>
  <r>
    <x v="2"/>
    <x v="0"/>
    <s v=""/>
    <s v="DE HEURNE"/>
    <x v="55"/>
    <m/>
    <n v="1"/>
    <s v=""/>
    <s v=""/>
    <s v="wit rondje"/>
    <s v="DIN00018"/>
    <n v="6"/>
    <x v="1"/>
  </r>
  <r>
    <x v="2"/>
    <x v="0"/>
    <s v=""/>
    <s v="DE HEURNE"/>
    <x v="55"/>
    <m/>
    <n v="1"/>
    <s v=""/>
    <s v=""/>
    <s v="wit rondje"/>
    <s v="DIN00738"/>
    <n v="6"/>
    <x v="1"/>
  </r>
  <r>
    <x v="2"/>
    <x v="0"/>
    <s v=""/>
    <s v="DE HEURNE"/>
    <x v="55"/>
    <m/>
    <n v="1"/>
    <s v=""/>
    <s v=""/>
    <s v="wit rondje"/>
    <s v="DIN01615"/>
    <n v="6"/>
    <x v="1"/>
  </r>
  <r>
    <x v="2"/>
    <x v="6"/>
    <s v=""/>
    <s v="DINXPERLO"/>
    <x v="56"/>
    <m/>
    <n v="1"/>
    <s v=""/>
    <s v=""/>
    <s v="wit rondje"/>
    <s v="DIN00705"/>
    <n v="4.25"/>
    <x v="1"/>
  </r>
  <r>
    <x v="0"/>
    <x v="0"/>
    <s v="Luma MINI"/>
    <s v="DINXPERLO"/>
    <x v="56"/>
    <m/>
    <n v="1"/>
    <s v="dicht"/>
    <s v="groen"/>
    <s v="groen dicht"/>
    <s v="DIN00718"/>
    <n v="6"/>
    <x v="0"/>
  </r>
  <r>
    <x v="2"/>
    <x v="1"/>
    <s v=""/>
    <s v="DINXPERLO"/>
    <x v="56"/>
    <m/>
    <n v="0"/>
    <s v=""/>
    <s v=""/>
    <s v=""/>
    <s v="DIN00718"/>
    <s v=""/>
    <x v="1"/>
  </r>
  <r>
    <x v="0"/>
    <x v="0"/>
    <s v="Luma MINI"/>
    <s v="DINXPERLO"/>
    <x v="56"/>
    <m/>
    <n v="1"/>
    <s v="dicht"/>
    <s v="groen"/>
    <s v="groen dicht"/>
    <s v="DIN00719"/>
    <n v="6"/>
    <x v="0"/>
  </r>
  <r>
    <x v="2"/>
    <x v="1"/>
    <s v=""/>
    <s v="DINXPERLO"/>
    <x v="56"/>
    <m/>
    <n v="0"/>
    <s v=""/>
    <s v=""/>
    <s v=""/>
    <s v="DIN00719"/>
    <s v=""/>
    <x v="1"/>
  </r>
  <r>
    <x v="0"/>
    <x v="0"/>
    <s v="Luma MINI"/>
    <s v="DINXPERLO"/>
    <x v="56"/>
    <m/>
    <n v="1"/>
    <s v="dicht"/>
    <s v="groen"/>
    <s v="groen dicht"/>
    <s v="DIN00720"/>
    <n v="6"/>
    <x v="0"/>
  </r>
  <r>
    <x v="2"/>
    <x v="1"/>
    <s v=""/>
    <s v="DINXPERLO"/>
    <x v="56"/>
    <m/>
    <n v="0"/>
    <s v=""/>
    <s v=""/>
    <s v=""/>
    <s v="DIN00720"/>
    <s v=""/>
    <x v="1"/>
  </r>
  <r>
    <x v="0"/>
    <x v="0"/>
    <s v="Luma MINI"/>
    <s v="DINXPERLO"/>
    <x v="56"/>
    <m/>
    <n v="1"/>
    <s v="dicht"/>
    <s v="groen"/>
    <s v="groen dicht"/>
    <s v="DIN00721"/>
    <n v="6"/>
    <x v="0"/>
  </r>
  <r>
    <x v="2"/>
    <x v="1"/>
    <s v=""/>
    <s v="DINXPERLO"/>
    <x v="56"/>
    <m/>
    <n v="0"/>
    <s v=""/>
    <s v=""/>
    <s v=""/>
    <s v="DIN00721"/>
    <s v=""/>
    <x v="1"/>
  </r>
  <r>
    <x v="0"/>
    <x v="0"/>
    <s v="Luma MINI"/>
    <s v="DINXPERLO"/>
    <x v="56"/>
    <m/>
    <n v="1"/>
    <s v="dicht"/>
    <s v="groen"/>
    <s v="groen dicht"/>
    <s v="DIN00722"/>
    <n v="6"/>
    <x v="0"/>
  </r>
  <r>
    <x v="2"/>
    <x v="1"/>
    <s v=""/>
    <s v="DINXPERLO"/>
    <x v="56"/>
    <m/>
    <n v="0"/>
    <s v=""/>
    <s v=""/>
    <s v=""/>
    <s v="DIN00722"/>
    <s v=""/>
    <x v="1"/>
  </r>
  <r>
    <x v="0"/>
    <x v="0"/>
    <s v="Luma MINI"/>
    <s v="DINXPERLO"/>
    <x v="56"/>
    <m/>
    <n v="1"/>
    <s v="dicht"/>
    <s v="groen"/>
    <s v="groen dicht"/>
    <s v="DIN00723"/>
    <n v="6"/>
    <x v="0"/>
  </r>
  <r>
    <x v="2"/>
    <x v="1"/>
    <s v=""/>
    <s v="DINXPERLO"/>
    <x v="56"/>
    <m/>
    <n v="0"/>
    <s v=""/>
    <s v=""/>
    <s v=""/>
    <s v="DIN00723"/>
    <s v=""/>
    <x v="1"/>
  </r>
  <r>
    <x v="0"/>
    <x v="0"/>
    <s v="Luma MINI"/>
    <s v="DINXPERLO"/>
    <x v="56"/>
    <m/>
    <n v="1"/>
    <s v="dicht"/>
    <s v="groen"/>
    <s v="groen dicht"/>
    <s v="DIN00729"/>
    <n v="6"/>
    <x v="0"/>
  </r>
  <r>
    <x v="2"/>
    <x v="1"/>
    <s v=""/>
    <s v="DINXPERLO"/>
    <x v="56"/>
    <m/>
    <n v="0"/>
    <s v=""/>
    <s v=""/>
    <s v=""/>
    <s v="DIN00729"/>
    <s v=""/>
    <x v="1"/>
  </r>
  <r>
    <x v="0"/>
    <x v="0"/>
    <s v="Luma MINI"/>
    <s v="DINXPERLO"/>
    <x v="56"/>
    <m/>
    <n v="1"/>
    <s v="dicht"/>
    <s v="groen"/>
    <s v="groen dicht"/>
    <s v="DIN00730"/>
    <n v="6"/>
    <x v="0"/>
  </r>
  <r>
    <x v="2"/>
    <x v="1"/>
    <s v=""/>
    <s v="DINXPERLO"/>
    <x v="56"/>
    <m/>
    <n v="0"/>
    <s v=""/>
    <s v=""/>
    <s v=""/>
    <s v="DIN00730"/>
    <s v=""/>
    <x v="1"/>
  </r>
  <r>
    <x v="0"/>
    <x v="0"/>
    <s v="Luma MINI"/>
    <s v="DINXPERLO"/>
    <x v="56"/>
    <m/>
    <n v="1"/>
    <s v="dicht"/>
    <s v="groen"/>
    <s v="groen dicht"/>
    <s v="DIN00731"/>
    <n v="6"/>
    <x v="0"/>
  </r>
  <r>
    <x v="2"/>
    <x v="1"/>
    <s v=""/>
    <s v="DINXPERLO"/>
    <x v="56"/>
    <m/>
    <n v="0"/>
    <s v=""/>
    <s v=""/>
    <s v=""/>
    <s v="DIN00731"/>
    <s v=""/>
    <x v="1"/>
  </r>
  <r>
    <x v="0"/>
    <x v="0"/>
    <s v="Luma MINI"/>
    <s v="DINXPERLO"/>
    <x v="56"/>
    <m/>
    <n v="1"/>
    <s v="dicht"/>
    <s v="groen"/>
    <s v="groen dicht"/>
    <s v="DIN00732"/>
    <n v="6"/>
    <x v="0"/>
  </r>
  <r>
    <x v="2"/>
    <x v="1"/>
    <s v=""/>
    <s v="DINXPERLO"/>
    <x v="56"/>
    <m/>
    <n v="0"/>
    <s v=""/>
    <s v=""/>
    <s v=""/>
    <s v="DIN00732"/>
    <s v=""/>
    <x v="1"/>
  </r>
  <r>
    <x v="0"/>
    <x v="0"/>
    <s v="Luma MINI"/>
    <s v="DINXPERLO"/>
    <x v="56"/>
    <m/>
    <n v="1"/>
    <s v="dicht"/>
    <s v="groen"/>
    <s v="groen dicht"/>
    <s v="DIN00733"/>
    <n v="6"/>
    <x v="0"/>
  </r>
  <r>
    <x v="2"/>
    <x v="1"/>
    <s v=""/>
    <s v="DINXPERLO"/>
    <x v="56"/>
    <m/>
    <n v="0"/>
    <s v=""/>
    <s v=""/>
    <s v=""/>
    <s v="DIN00733"/>
    <s v=""/>
    <x v="1"/>
  </r>
  <r>
    <x v="0"/>
    <x v="0"/>
    <s v="Luma MINI"/>
    <s v="DINXPERLO"/>
    <x v="56"/>
    <m/>
    <n v="1"/>
    <s v="dicht"/>
    <s v="groen"/>
    <s v="groen dicht"/>
    <s v="DIN00734"/>
    <n v="6"/>
    <x v="0"/>
  </r>
  <r>
    <x v="2"/>
    <x v="1"/>
    <s v=""/>
    <s v="DINXPERLO"/>
    <x v="56"/>
    <m/>
    <n v="0"/>
    <s v=""/>
    <s v=""/>
    <s v=""/>
    <s v="DIN00734"/>
    <s v=""/>
    <x v="1"/>
  </r>
  <r>
    <x v="0"/>
    <x v="0"/>
    <s v="Luma MINI"/>
    <s v="DINXPERLO"/>
    <x v="56"/>
    <m/>
    <n v="1"/>
    <s v="dicht"/>
    <s v="groen"/>
    <s v="groen dicht"/>
    <s v="DIN00735"/>
    <n v="6"/>
    <x v="0"/>
  </r>
  <r>
    <x v="2"/>
    <x v="1"/>
    <s v=""/>
    <s v="DINXPERLO"/>
    <x v="56"/>
    <m/>
    <n v="0"/>
    <s v=""/>
    <s v=""/>
    <s v=""/>
    <s v="DIN00735"/>
    <s v=""/>
    <x v="1"/>
  </r>
  <r>
    <x v="0"/>
    <x v="0"/>
    <s v="Luma MINI"/>
    <s v="DINXPERLO"/>
    <x v="56"/>
    <m/>
    <n v="1"/>
    <s v="dicht"/>
    <s v="groen"/>
    <s v="groen dicht"/>
    <s v="DIN00736"/>
    <n v="6"/>
    <x v="0"/>
  </r>
  <r>
    <x v="2"/>
    <x v="1"/>
    <s v=""/>
    <s v="DINXPERLO"/>
    <x v="56"/>
    <m/>
    <n v="0"/>
    <s v=""/>
    <s v=""/>
    <s v=""/>
    <s v="DIN00736"/>
    <s v=""/>
    <x v="1"/>
  </r>
  <r>
    <x v="0"/>
    <x v="0"/>
    <s v="Luma MINI"/>
    <s v="DINXPERLO"/>
    <x v="56"/>
    <m/>
    <n v="1"/>
    <s v="dicht"/>
    <s v="groen"/>
    <s v="groen dicht"/>
    <s v="DIN00737"/>
    <n v="6"/>
    <x v="0"/>
  </r>
  <r>
    <x v="2"/>
    <x v="1"/>
    <s v=""/>
    <s v="DINXPERLO"/>
    <x v="56"/>
    <m/>
    <n v="0"/>
    <s v=""/>
    <s v=""/>
    <s v=""/>
    <s v="DIN00737"/>
    <s v=""/>
    <x v="1"/>
  </r>
  <r>
    <x v="2"/>
    <x v="6"/>
    <s v=""/>
    <s v="DINXPERLO"/>
    <x v="56"/>
    <m/>
    <n v="1"/>
    <s v=""/>
    <s v=""/>
    <s v="wit rondje"/>
    <s v="DIN00777"/>
    <n v="4.25"/>
    <x v="1"/>
  </r>
  <r>
    <x v="2"/>
    <x v="6"/>
    <s v=""/>
    <s v="DINXPERLO"/>
    <x v="56"/>
    <m/>
    <n v="1"/>
    <s v=""/>
    <s v=""/>
    <s v="wit rondje"/>
    <s v="DIN00778"/>
    <n v="4.25"/>
    <x v="1"/>
  </r>
  <r>
    <x v="2"/>
    <x v="6"/>
    <s v=""/>
    <s v="DINXPERLO"/>
    <x v="56"/>
    <m/>
    <n v="1"/>
    <s v=""/>
    <s v=""/>
    <s v="wit rondje"/>
    <s v="DIN00779"/>
    <n v="4.25"/>
    <x v="1"/>
  </r>
  <r>
    <x v="2"/>
    <x v="4"/>
    <s v=""/>
    <s v="DINXPERLO"/>
    <x v="56"/>
    <m/>
    <n v="1"/>
    <s v=""/>
    <s v=""/>
    <s v="wit rondje"/>
    <s v="DIN01437"/>
    <n v="4"/>
    <x v="1"/>
  </r>
  <r>
    <x v="2"/>
    <x v="4"/>
    <s v=""/>
    <s v="DINXPERLO"/>
    <x v="56"/>
    <m/>
    <n v="1"/>
    <s v=""/>
    <s v=""/>
    <s v="wit rondje"/>
    <s v="DIN01438"/>
    <n v="4"/>
    <x v="1"/>
  </r>
  <r>
    <x v="2"/>
    <x v="4"/>
    <s v=""/>
    <s v="DINXPERLO"/>
    <x v="56"/>
    <m/>
    <n v="1"/>
    <s v=""/>
    <s v=""/>
    <s v="wit rondje"/>
    <s v="DIN01439"/>
    <n v="4"/>
    <x v="1"/>
  </r>
  <r>
    <x v="2"/>
    <x v="4"/>
    <s v=""/>
    <s v="DINXPERLO"/>
    <x v="56"/>
    <m/>
    <n v="1"/>
    <s v=""/>
    <s v=""/>
    <s v="wit rondje"/>
    <s v="DIN01453"/>
    <n v="4"/>
    <x v="1"/>
  </r>
  <r>
    <x v="2"/>
    <x v="4"/>
    <s v=""/>
    <s v="DINXPERLO"/>
    <x v="56"/>
    <m/>
    <n v="1"/>
    <s v=""/>
    <s v=""/>
    <s v="wit rondje"/>
    <s v="DIN01454"/>
    <n v="4"/>
    <x v="1"/>
  </r>
  <r>
    <x v="2"/>
    <x v="4"/>
    <s v=""/>
    <s v="DINXPERLO"/>
    <x v="56"/>
    <m/>
    <n v="1"/>
    <s v=""/>
    <s v=""/>
    <s v="wit rondje"/>
    <s v="DIN01455"/>
    <n v="4"/>
    <x v="1"/>
  </r>
  <r>
    <x v="2"/>
    <x v="4"/>
    <s v=""/>
    <s v="DINXPERLO"/>
    <x v="56"/>
    <m/>
    <n v="1"/>
    <s v=""/>
    <s v=""/>
    <s v="wit rondje"/>
    <s v="DIN01456"/>
    <n v="4"/>
    <x v="1"/>
  </r>
  <r>
    <x v="2"/>
    <x v="4"/>
    <s v=""/>
    <s v="DINXPERLO"/>
    <x v="56"/>
    <m/>
    <n v="1"/>
    <s v=""/>
    <s v=""/>
    <s v="wit rondje"/>
    <s v="DIN01457"/>
    <n v="4"/>
    <x v="1"/>
  </r>
  <r>
    <x v="2"/>
    <x v="4"/>
    <s v=""/>
    <s v="DINXPERLO"/>
    <x v="56"/>
    <m/>
    <n v="1"/>
    <s v=""/>
    <s v=""/>
    <s v="wit rondje"/>
    <s v="DIN01489"/>
    <n v="4"/>
    <x v="1"/>
  </r>
  <r>
    <x v="2"/>
    <x v="0"/>
    <s v=""/>
    <s v="DINXPERLO"/>
    <x v="57"/>
    <m/>
    <n v="1"/>
    <s v=""/>
    <s v=""/>
    <s v="wit rondje"/>
    <s v="DIN00325"/>
    <n v="6"/>
    <x v="1"/>
  </r>
  <r>
    <x v="2"/>
    <x v="4"/>
    <s v=""/>
    <s v="DINXPERLO"/>
    <x v="57"/>
    <m/>
    <n v="1"/>
    <s v=""/>
    <s v=""/>
    <s v="wit rondje"/>
    <s v="DIN00326"/>
    <n v="4"/>
    <x v="1"/>
  </r>
  <r>
    <x v="2"/>
    <x v="4"/>
    <s v=""/>
    <s v="DINXPERLO"/>
    <x v="57"/>
    <m/>
    <n v="1"/>
    <s v=""/>
    <s v=""/>
    <s v="wit rondje"/>
    <s v="DIN00327"/>
    <n v="4"/>
    <x v="1"/>
  </r>
  <r>
    <x v="2"/>
    <x v="4"/>
    <s v=""/>
    <s v="DINXPERLO"/>
    <x v="57"/>
    <m/>
    <n v="1"/>
    <s v=""/>
    <s v=""/>
    <s v="wit rondje"/>
    <s v="DIN00328"/>
    <n v="4"/>
    <x v="1"/>
  </r>
  <r>
    <x v="2"/>
    <x v="4"/>
    <s v=""/>
    <s v="DINXPERLO"/>
    <x v="57"/>
    <m/>
    <n v="1"/>
    <s v=""/>
    <s v=""/>
    <s v="wit rondje"/>
    <s v="DIN00329"/>
    <n v="4"/>
    <x v="1"/>
  </r>
  <r>
    <x v="2"/>
    <x v="4"/>
    <s v=""/>
    <s v="DINXPERLO"/>
    <x v="57"/>
    <m/>
    <n v="1"/>
    <s v=""/>
    <s v=""/>
    <s v="wit rondje"/>
    <s v="DIN00330"/>
    <n v="4"/>
    <x v="1"/>
  </r>
  <r>
    <x v="2"/>
    <x v="4"/>
    <s v=""/>
    <s v="DINXPERLO"/>
    <x v="57"/>
    <m/>
    <n v="1"/>
    <s v=""/>
    <s v=""/>
    <s v="wit rondje"/>
    <s v="DIN00331"/>
    <n v="4"/>
    <x v="1"/>
  </r>
  <r>
    <x v="3"/>
    <x v="4"/>
    <s v="Kegel 2000 led"/>
    <s v="DINXPERLO"/>
    <x v="57"/>
    <m/>
    <n v="1"/>
    <s v="open"/>
    <s v="zwart"/>
    <s v="zwart open"/>
    <s v="DIN01026"/>
    <n v="4"/>
    <x v="3"/>
  </r>
  <r>
    <x v="2"/>
    <x v="0"/>
    <s v=""/>
    <s v="DINXPERLO"/>
    <x v="58"/>
    <m/>
    <n v="1"/>
    <s v=""/>
    <s v=""/>
    <s v="wit rondje"/>
    <s v="DIN00323"/>
    <n v="6"/>
    <x v="1"/>
  </r>
  <r>
    <x v="2"/>
    <x v="0"/>
    <s v=""/>
    <s v="DINXPERLO"/>
    <x v="58"/>
    <m/>
    <n v="1"/>
    <s v=""/>
    <s v=""/>
    <s v="wit rondje"/>
    <s v="DIN00324"/>
    <n v="6"/>
    <x v="1"/>
  </r>
  <r>
    <x v="2"/>
    <x v="8"/>
    <s v=""/>
    <n v="0"/>
    <x v="5"/>
    <m/>
    <n v="1"/>
    <s v=""/>
    <s v=""/>
    <s v="wit rondje"/>
    <n v="0"/>
    <n v="0"/>
    <x v="1"/>
  </r>
  <r>
    <x v="2"/>
    <x v="4"/>
    <s v=""/>
    <s v="DINXPERLO"/>
    <x v="58"/>
    <m/>
    <n v="1"/>
    <s v=""/>
    <s v=""/>
    <s v="wit rondje"/>
    <s v="DIN00696"/>
    <n v="4"/>
    <x v="1"/>
  </r>
  <r>
    <x v="2"/>
    <x v="3"/>
    <s v=""/>
    <s v="DINXPERLO"/>
    <x v="58"/>
    <m/>
    <n v="1"/>
    <s v=""/>
    <s v=""/>
    <s v="wit rondje"/>
    <s v="DIN00697"/>
    <n v="5"/>
    <x v="1"/>
  </r>
  <r>
    <x v="3"/>
    <x v="0"/>
    <s v="Luma MINI"/>
    <s v="DINXPERLO"/>
    <x v="59"/>
    <m/>
    <n v="1"/>
    <s v="open"/>
    <s v="groen"/>
    <s v="groen open"/>
    <s v="DIN00227"/>
    <n v="6"/>
    <x v="0"/>
  </r>
  <r>
    <x v="2"/>
    <x v="1"/>
    <s v=""/>
    <s v="DINXPERLO"/>
    <x v="59"/>
    <m/>
    <n v="0"/>
    <s v=""/>
    <s v=""/>
    <s v=""/>
    <s v="DIN00227"/>
    <s v=""/>
    <x v="1"/>
  </r>
  <r>
    <x v="3"/>
    <x v="0"/>
    <s v="Luma MINI"/>
    <s v="DINXPERLO"/>
    <x v="59"/>
    <m/>
    <n v="1"/>
    <s v="open"/>
    <s v="groen"/>
    <s v="groen open"/>
    <s v="DIN00228"/>
    <n v="6"/>
    <x v="0"/>
  </r>
  <r>
    <x v="2"/>
    <x v="1"/>
    <s v=""/>
    <s v="DINXPERLO"/>
    <x v="59"/>
    <m/>
    <n v="0"/>
    <s v=""/>
    <s v=""/>
    <s v=""/>
    <s v="DIN00228"/>
    <s v=""/>
    <x v="1"/>
  </r>
  <r>
    <x v="3"/>
    <x v="0"/>
    <s v="Luma MINI"/>
    <s v="DINXPERLO"/>
    <x v="59"/>
    <m/>
    <n v="1"/>
    <s v="open"/>
    <s v="groen"/>
    <s v="groen open"/>
    <s v="DIN00229"/>
    <n v="6"/>
    <x v="0"/>
  </r>
  <r>
    <x v="2"/>
    <x v="1"/>
    <s v=""/>
    <s v="DINXPERLO"/>
    <x v="59"/>
    <m/>
    <n v="0"/>
    <s v=""/>
    <s v=""/>
    <s v=""/>
    <s v="DIN00229"/>
    <s v=""/>
    <x v="1"/>
  </r>
  <r>
    <x v="3"/>
    <x v="0"/>
    <s v="Luma MINI"/>
    <s v="DINXPERLO"/>
    <x v="59"/>
    <m/>
    <n v="1"/>
    <s v="open"/>
    <s v="groen"/>
    <s v="groen open"/>
    <s v="DIN01021"/>
    <n v="6"/>
    <x v="0"/>
  </r>
  <r>
    <x v="2"/>
    <x v="1"/>
    <s v=""/>
    <s v="DINXPERLO"/>
    <x v="59"/>
    <m/>
    <n v="0"/>
    <s v=""/>
    <s v=""/>
    <s v=""/>
    <s v="DIN01021"/>
    <s v=""/>
    <x v="1"/>
  </r>
  <r>
    <x v="2"/>
    <x v="4"/>
    <s v=""/>
    <s v="DINXPERLO"/>
    <x v="60"/>
    <m/>
    <n v="1"/>
    <s v=""/>
    <s v=""/>
    <s v="wit rondje"/>
    <s v="DIN00299"/>
    <n v="4"/>
    <x v="1"/>
  </r>
  <r>
    <x v="2"/>
    <x v="4"/>
    <s v=""/>
    <s v="DINXPERLO"/>
    <x v="60"/>
    <m/>
    <n v="1"/>
    <s v=""/>
    <s v=""/>
    <s v="wit rondje"/>
    <s v="DIN00300"/>
    <n v="4"/>
    <x v="1"/>
  </r>
  <r>
    <x v="2"/>
    <x v="4"/>
    <s v=""/>
    <s v="DINXPERLO"/>
    <x v="60"/>
    <m/>
    <n v="1"/>
    <s v=""/>
    <s v=""/>
    <s v="wit rondje"/>
    <s v="DIN00303"/>
    <n v="4"/>
    <x v="1"/>
  </r>
  <r>
    <x v="2"/>
    <x v="4"/>
    <s v=""/>
    <s v="DINXPERLO"/>
    <x v="60"/>
    <m/>
    <n v="1"/>
    <s v=""/>
    <s v=""/>
    <s v="wit rondje"/>
    <s v="DIN00306"/>
    <n v="4"/>
    <x v="1"/>
  </r>
  <r>
    <x v="2"/>
    <x v="4"/>
    <s v=""/>
    <s v="DINXPERLO"/>
    <x v="60"/>
    <m/>
    <n v="1"/>
    <s v=""/>
    <s v=""/>
    <s v="wit rondje"/>
    <s v="DIN01007"/>
    <n v="4"/>
    <x v="1"/>
  </r>
  <r>
    <x v="2"/>
    <x v="4"/>
    <s v=""/>
    <s v="DINXPERLO"/>
    <x v="60"/>
    <m/>
    <n v="1"/>
    <s v=""/>
    <s v=""/>
    <s v="wit rondje"/>
    <s v="DIN01008"/>
    <n v="4"/>
    <x v="1"/>
  </r>
  <r>
    <x v="2"/>
    <x v="4"/>
    <s v=""/>
    <s v="DINXPERLO"/>
    <x v="60"/>
    <m/>
    <n v="1"/>
    <s v=""/>
    <s v=""/>
    <s v="wit rondje"/>
    <s v="DIN01009"/>
    <n v="4"/>
    <x v="1"/>
  </r>
  <r>
    <x v="2"/>
    <x v="4"/>
    <s v=""/>
    <s v="DINXPERLO"/>
    <x v="60"/>
    <m/>
    <n v="1"/>
    <s v=""/>
    <s v=""/>
    <s v="wit rondje"/>
    <s v="DIN01010"/>
    <n v="4"/>
    <x v="1"/>
  </r>
  <r>
    <x v="0"/>
    <x v="0"/>
    <s v="Luma MINI"/>
    <s v="DINXPERLO"/>
    <x v="61"/>
    <m/>
    <n v="1"/>
    <s v="dicht"/>
    <s v="groen"/>
    <s v="groen dicht"/>
    <s v="DIN00298"/>
    <n v="6"/>
    <x v="0"/>
  </r>
  <r>
    <x v="2"/>
    <x v="1"/>
    <s v=""/>
    <s v="DINXPERLO"/>
    <x v="61"/>
    <m/>
    <n v="0"/>
    <s v=""/>
    <s v=""/>
    <s v=""/>
    <s v="DIN00298"/>
    <s v=""/>
    <x v="1"/>
  </r>
  <r>
    <x v="0"/>
    <x v="0"/>
    <s v="Luma MINI"/>
    <s v="DINXPERLO"/>
    <x v="61"/>
    <m/>
    <n v="1"/>
    <s v="dicht"/>
    <s v="groen"/>
    <s v="groen dicht"/>
    <s v="DIN00763"/>
    <n v="6"/>
    <x v="0"/>
  </r>
  <r>
    <x v="2"/>
    <x v="1"/>
    <s v=""/>
    <s v="DINXPERLO"/>
    <x v="61"/>
    <m/>
    <n v="0"/>
    <s v=""/>
    <s v=""/>
    <s v=""/>
    <s v="DIN00763"/>
    <s v=""/>
    <x v="1"/>
  </r>
  <r>
    <x v="0"/>
    <x v="0"/>
    <s v="Luma MINI"/>
    <s v="DINXPERLO"/>
    <x v="61"/>
    <m/>
    <n v="1"/>
    <s v="dicht"/>
    <s v="groen"/>
    <s v="groen dicht"/>
    <s v="DIN00764"/>
    <n v="6"/>
    <x v="0"/>
  </r>
  <r>
    <x v="2"/>
    <x v="1"/>
    <s v=""/>
    <s v="DINXPERLO"/>
    <x v="61"/>
    <m/>
    <n v="0"/>
    <s v=""/>
    <s v=""/>
    <s v=""/>
    <s v="DIN00764"/>
    <s v=""/>
    <x v="1"/>
  </r>
  <r>
    <x v="0"/>
    <x v="0"/>
    <s v="Luma MINI"/>
    <s v="DINXPERLO"/>
    <x v="61"/>
    <m/>
    <n v="1"/>
    <s v="dicht"/>
    <s v="groen"/>
    <s v="groen dicht"/>
    <s v="DIN00765"/>
    <n v="6"/>
    <x v="0"/>
  </r>
  <r>
    <x v="2"/>
    <x v="1"/>
    <s v=""/>
    <s v="DINXPERLO"/>
    <x v="61"/>
    <m/>
    <n v="0"/>
    <s v=""/>
    <s v=""/>
    <s v=""/>
    <s v="DIN00765"/>
    <s v=""/>
    <x v="1"/>
  </r>
  <r>
    <x v="3"/>
    <x v="0"/>
    <s v="Luma MINI"/>
    <s v="DINXPERLO"/>
    <x v="61"/>
    <m/>
    <n v="1"/>
    <s v="open"/>
    <s v="groen"/>
    <s v="groen open"/>
    <s v="DIN00766"/>
    <n v="6"/>
    <x v="0"/>
  </r>
  <r>
    <x v="0"/>
    <x v="0"/>
    <s v="Luma MINI"/>
    <s v="DINXPERLO"/>
    <x v="61"/>
    <m/>
    <n v="1"/>
    <s v="dicht"/>
    <s v="groen"/>
    <s v="groen dicht"/>
    <s v="DIN00767"/>
    <n v="6"/>
    <x v="0"/>
  </r>
  <r>
    <x v="2"/>
    <x v="1"/>
    <s v=""/>
    <s v="DINXPERLO"/>
    <x v="61"/>
    <m/>
    <n v="0"/>
    <s v=""/>
    <s v=""/>
    <s v=""/>
    <s v="DIN00767"/>
    <s v=""/>
    <x v="1"/>
  </r>
  <r>
    <x v="2"/>
    <x v="3"/>
    <s v=""/>
    <s v="DINXPERLO"/>
    <x v="61"/>
    <m/>
    <n v="1"/>
    <s v=""/>
    <s v=""/>
    <s v="wit rondje"/>
    <s v="DIN01679"/>
    <n v="5"/>
    <x v="1"/>
  </r>
  <r>
    <x v="2"/>
    <x v="3"/>
    <s v=""/>
    <s v="DINXPERLO"/>
    <x v="61"/>
    <m/>
    <n v="1"/>
    <s v=""/>
    <s v=""/>
    <s v="wit rondje"/>
    <s v="DIN01680"/>
    <n v="5"/>
    <x v="1"/>
  </r>
  <r>
    <x v="2"/>
    <x v="3"/>
    <s v=""/>
    <s v="DINXPERLO"/>
    <x v="61"/>
    <m/>
    <n v="1"/>
    <s v=""/>
    <s v=""/>
    <s v="wit rondje"/>
    <s v="DIN01681"/>
    <n v="5"/>
    <x v="1"/>
  </r>
  <r>
    <x v="2"/>
    <x v="3"/>
    <s v=""/>
    <s v="DINXPERLO"/>
    <x v="61"/>
    <m/>
    <n v="1"/>
    <s v=""/>
    <s v=""/>
    <s v="wit rondje"/>
    <s v="DIN01682"/>
    <n v="5"/>
    <x v="1"/>
  </r>
  <r>
    <x v="2"/>
    <x v="3"/>
    <s v=""/>
    <s v="DINXPERLO"/>
    <x v="61"/>
    <m/>
    <n v="1"/>
    <s v=""/>
    <s v=""/>
    <s v="wit rondje"/>
    <s v="DIN01683"/>
    <n v="5"/>
    <x v="1"/>
  </r>
  <r>
    <x v="2"/>
    <x v="3"/>
    <s v=""/>
    <s v="DINXPERLO"/>
    <x v="61"/>
    <m/>
    <n v="1"/>
    <s v=""/>
    <s v=""/>
    <s v="wit rondje"/>
    <s v="DIN01684"/>
    <n v="5"/>
    <x v="1"/>
  </r>
  <r>
    <x v="2"/>
    <x v="3"/>
    <s v=""/>
    <s v="DINXPERLO"/>
    <x v="61"/>
    <m/>
    <n v="1"/>
    <s v=""/>
    <s v=""/>
    <s v="wit rondje"/>
    <s v="DIN01685"/>
    <n v="5"/>
    <x v="1"/>
  </r>
  <r>
    <x v="2"/>
    <x v="4"/>
    <s v=""/>
    <s v="DE HEURNE"/>
    <x v="62"/>
    <m/>
    <n v="1"/>
    <s v=""/>
    <s v=""/>
    <s v="wit rondje"/>
    <s v="DIN00016"/>
    <n v="4"/>
    <x v="1"/>
  </r>
  <r>
    <x v="2"/>
    <x v="4"/>
    <s v=""/>
    <s v="DE HEURNE"/>
    <x v="62"/>
    <m/>
    <n v="1"/>
    <s v=""/>
    <s v=""/>
    <s v="wit rondje"/>
    <s v="DIN00017"/>
    <n v="4"/>
    <x v="1"/>
  </r>
  <r>
    <x v="2"/>
    <x v="4"/>
    <s v=""/>
    <s v="DE HEURNE"/>
    <x v="62"/>
    <m/>
    <n v="1"/>
    <s v=""/>
    <s v=""/>
    <s v="wit rondje"/>
    <s v="DIN00641"/>
    <n v="4"/>
    <x v="1"/>
  </r>
  <r>
    <x v="2"/>
    <x v="4"/>
    <s v=""/>
    <s v="DE HEURNE"/>
    <x v="62"/>
    <m/>
    <n v="1"/>
    <s v=""/>
    <s v=""/>
    <s v="wit rondje"/>
    <s v="DIN00741"/>
    <n v="4"/>
    <x v="1"/>
  </r>
  <r>
    <x v="2"/>
    <x v="4"/>
    <s v=""/>
    <s v="DE HEURNE"/>
    <x v="62"/>
    <m/>
    <n v="1"/>
    <s v=""/>
    <s v=""/>
    <s v="wit rondje"/>
    <s v="DIN01612"/>
    <n v="4"/>
    <x v="1"/>
  </r>
  <r>
    <x v="2"/>
    <x v="4"/>
    <s v=""/>
    <s v="DE HEURNE"/>
    <x v="62"/>
    <m/>
    <n v="1"/>
    <s v=""/>
    <s v=""/>
    <s v="wit rondje"/>
    <s v="DIN01613"/>
    <n v="4"/>
    <x v="1"/>
  </r>
  <r>
    <x v="2"/>
    <x v="4"/>
    <s v=""/>
    <s v="DE HEURNE"/>
    <x v="62"/>
    <m/>
    <n v="1"/>
    <s v=""/>
    <s v=""/>
    <s v="wit rondje"/>
    <s v="DIN01614"/>
    <n v="4"/>
    <x v="1"/>
  </r>
  <r>
    <x v="2"/>
    <x v="4"/>
    <s v=""/>
    <s v="DINXPERLO"/>
    <x v="63"/>
    <m/>
    <n v="1"/>
    <s v=""/>
    <s v=""/>
    <s v="wit rondje"/>
    <s v="DIN00307"/>
    <n v="4"/>
    <x v="1"/>
  </r>
  <r>
    <x v="2"/>
    <x v="4"/>
    <s v=""/>
    <s v="DINXPERLO"/>
    <x v="63"/>
    <m/>
    <n v="1"/>
    <s v=""/>
    <s v=""/>
    <s v="wit rondje"/>
    <s v="DIN00926"/>
    <n v="4"/>
    <x v="1"/>
  </r>
  <r>
    <x v="2"/>
    <x v="4"/>
    <s v=""/>
    <s v="DINXPERLO"/>
    <x v="63"/>
    <m/>
    <n v="1"/>
    <s v=""/>
    <s v=""/>
    <s v="wit rondje"/>
    <s v="DIN00945"/>
    <n v="4"/>
    <x v="1"/>
  </r>
  <r>
    <x v="2"/>
    <x v="4"/>
    <s v=""/>
    <s v="DINXPERLO"/>
    <x v="63"/>
    <m/>
    <n v="1"/>
    <s v=""/>
    <s v=""/>
    <s v="wit rondje"/>
    <s v="DIN00946"/>
    <n v="4"/>
    <x v="1"/>
  </r>
  <r>
    <x v="2"/>
    <x v="4"/>
    <s v=""/>
    <s v="DINXPERLO"/>
    <x v="63"/>
    <m/>
    <n v="1"/>
    <s v=""/>
    <s v=""/>
    <s v="wit rondje"/>
    <s v="DIN00952"/>
    <n v="4"/>
    <x v="1"/>
  </r>
  <r>
    <x v="2"/>
    <x v="4"/>
    <s v=""/>
    <s v="DINXPERLO"/>
    <x v="63"/>
    <m/>
    <n v="1"/>
    <s v=""/>
    <s v=""/>
    <s v="wit rondje"/>
    <s v="DIN00953"/>
    <n v="4"/>
    <x v="1"/>
  </r>
  <r>
    <x v="2"/>
    <x v="4"/>
    <s v=""/>
    <s v="DINXPERLO"/>
    <x v="63"/>
    <m/>
    <n v="1"/>
    <s v=""/>
    <s v=""/>
    <s v="wit rondje"/>
    <s v="DIN00954"/>
    <n v="4"/>
    <x v="1"/>
  </r>
  <r>
    <x v="2"/>
    <x v="4"/>
    <s v=""/>
    <s v="DINXPERLO"/>
    <x v="63"/>
    <m/>
    <n v="1"/>
    <s v=""/>
    <s v=""/>
    <s v="wit rondje"/>
    <s v="DIN00955"/>
    <n v="4"/>
    <x v="1"/>
  </r>
  <r>
    <x v="2"/>
    <x v="4"/>
    <s v=""/>
    <s v="DINXPERLO"/>
    <x v="63"/>
    <m/>
    <n v="1"/>
    <s v=""/>
    <s v=""/>
    <s v="wit rondje"/>
    <s v="DIN00956"/>
    <n v="4"/>
    <x v="1"/>
  </r>
  <r>
    <x v="2"/>
    <x v="4"/>
    <s v=""/>
    <s v="DINXPERLO"/>
    <x v="63"/>
    <m/>
    <n v="1"/>
    <s v=""/>
    <s v=""/>
    <s v="wit rondje"/>
    <s v="DIN00957"/>
    <n v="4"/>
    <x v="1"/>
  </r>
  <r>
    <x v="2"/>
    <x v="4"/>
    <s v=""/>
    <s v="DINXPERLO"/>
    <x v="63"/>
    <m/>
    <n v="1"/>
    <s v=""/>
    <s v=""/>
    <s v="wit rondje"/>
    <s v="DIN00974"/>
    <n v="4"/>
    <x v="1"/>
  </r>
  <r>
    <x v="2"/>
    <x v="4"/>
    <s v=""/>
    <s v="DINXPERLO"/>
    <x v="63"/>
    <m/>
    <n v="1"/>
    <s v=""/>
    <s v=""/>
    <s v="wit rondje"/>
    <s v="DIN00975"/>
    <n v="4"/>
    <x v="1"/>
  </r>
  <r>
    <x v="2"/>
    <x v="10"/>
    <s v=""/>
    <s v="DINXPERLO"/>
    <x v="63"/>
    <m/>
    <n v="1"/>
    <s v=""/>
    <s v=""/>
    <s v="wit rondje"/>
    <s v="DIN00976"/>
    <n v="3"/>
    <x v="1"/>
  </r>
  <r>
    <x v="2"/>
    <x v="10"/>
    <s v=""/>
    <s v="DINXPERLO"/>
    <x v="63"/>
    <m/>
    <n v="1"/>
    <s v=""/>
    <s v=""/>
    <s v="wit rondje"/>
    <s v="DIN00977"/>
    <n v="3"/>
    <x v="1"/>
  </r>
  <r>
    <x v="2"/>
    <x v="4"/>
    <s v=""/>
    <s v="DINXPERLO"/>
    <x v="63"/>
    <m/>
    <n v="1"/>
    <s v=""/>
    <s v=""/>
    <s v="wit rondje"/>
    <s v="DIN00983"/>
    <n v="4"/>
    <x v="1"/>
  </r>
  <r>
    <x v="2"/>
    <x v="4"/>
    <s v=""/>
    <s v="DINXPERLO"/>
    <x v="63"/>
    <m/>
    <n v="1"/>
    <s v=""/>
    <s v=""/>
    <s v="wit rondje"/>
    <s v="DIN00984"/>
    <n v="4"/>
    <x v="1"/>
  </r>
  <r>
    <x v="2"/>
    <x v="4"/>
    <s v=""/>
    <s v="DINXPERLO"/>
    <x v="63"/>
    <m/>
    <n v="1"/>
    <s v=""/>
    <s v=""/>
    <s v="wit rondje"/>
    <s v="DIN00985"/>
    <n v="4"/>
    <x v="1"/>
  </r>
  <r>
    <x v="2"/>
    <x v="4"/>
    <s v=""/>
    <s v="DINXPERLO"/>
    <x v="63"/>
    <m/>
    <n v="1"/>
    <s v=""/>
    <s v=""/>
    <s v="wit rondje"/>
    <s v="DIN00986"/>
    <n v="4"/>
    <x v="1"/>
  </r>
  <r>
    <x v="2"/>
    <x v="4"/>
    <s v=""/>
    <s v="DINXPERLO"/>
    <x v="63"/>
    <m/>
    <n v="1"/>
    <s v=""/>
    <s v=""/>
    <s v="wit rondje"/>
    <s v="DIN01001"/>
    <n v="4"/>
    <x v="1"/>
  </r>
  <r>
    <x v="2"/>
    <x v="4"/>
    <s v=""/>
    <s v="DINXPERLO"/>
    <x v="63"/>
    <m/>
    <n v="1"/>
    <s v=""/>
    <s v=""/>
    <s v="wit rondje"/>
    <s v="DIN01002"/>
    <n v="4"/>
    <x v="1"/>
  </r>
  <r>
    <x v="2"/>
    <x v="4"/>
    <s v=""/>
    <s v="DINXPERLO"/>
    <x v="63"/>
    <m/>
    <n v="1"/>
    <s v=""/>
    <s v=""/>
    <s v="wit rondje"/>
    <s v="DIN01432"/>
    <n v="4"/>
    <x v="1"/>
  </r>
  <r>
    <x v="2"/>
    <x v="4"/>
    <s v=""/>
    <s v="DINXPERLO"/>
    <x v="63"/>
    <m/>
    <n v="1"/>
    <s v=""/>
    <s v=""/>
    <s v="wit rondje"/>
    <s v="DIN01433"/>
    <n v="4"/>
    <x v="1"/>
  </r>
  <r>
    <x v="2"/>
    <x v="4"/>
    <s v=""/>
    <s v="DINXPERLO"/>
    <x v="63"/>
    <m/>
    <n v="1"/>
    <s v=""/>
    <s v=""/>
    <s v="wit rondje"/>
    <s v="DIN01478"/>
    <n v="4"/>
    <x v="1"/>
  </r>
  <r>
    <x v="2"/>
    <x v="4"/>
    <s v=""/>
    <s v="DINXPERLO"/>
    <x v="63"/>
    <m/>
    <n v="1"/>
    <s v=""/>
    <s v=""/>
    <s v="wit rondje"/>
    <s v="DIN01479"/>
    <n v="4"/>
    <x v="1"/>
  </r>
  <r>
    <x v="2"/>
    <x v="4"/>
    <s v=""/>
    <s v="DINXPERLO"/>
    <x v="63"/>
    <m/>
    <n v="1"/>
    <s v=""/>
    <s v=""/>
    <s v="wit rondje"/>
    <s v="DIN01480"/>
    <n v="4"/>
    <x v="1"/>
  </r>
  <r>
    <x v="2"/>
    <x v="4"/>
    <s v=""/>
    <s v="DINXPERLO"/>
    <x v="63"/>
    <m/>
    <n v="1"/>
    <s v=""/>
    <s v=""/>
    <s v="wit rondje"/>
    <s v="DIN01481"/>
    <n v="4"/>
    <x v="1"/>
  </r>
  <r>
    <x v="2"/>
    <x v="4"/>
    <s v=""/>
    <s v="DINXPERLO"/>
    <x v="63"/>
    <m/>
    <n v="1"/>
    <s v=""/>
    <s v=""/>
    <s v="wit rondje"/>
    <s v="DIN01482"/>
    <n v="4"/>
    <x v="1"/>
  </r>
  <r>
    <x v="2"/>
    <x v="4"/>
    <s v=""/>
    <s v="DINXPERLO"/>
    <x v="63"/>
    <m/>
    <n v="1"/>
    <s v=""/>
    <s v=""/>
    <s v="wit rondje"/>
    <s v="DIN01483"/>
    <n v="4"/>
    <x v="1"/>
  </r>
  <r>
    <x v="2"/>
    <x v="4"/>
    <s v=""/>
    <s v="DINXPERLO"/>
    <x v="63"/>
    <m/>
    <n v="1"/>
    <s v=""/>
    <s v=""/>
    <s v="wit rondje"/>
    <s v="DIN01484"/>
    <n v="4"/>
    <x v="1"/>
  </r>
  <r>
    <x v="2"/>
    <x v="4"/>
    <s v=""/>
    <s v="DINXPERLO"/>
    <x v="63"/>
    <m/>
    <n v="1"/>
    <s v=""/>
    <s v=""/>
    <s v="wit rondje"/>
    <s v="DIN01493"/>
    <n v="4"/>
    <x v="1"/>
  </r>
  <r>
    <x v="2"/>
    <x v="4"/>
    <s v=""/>
    <s v="DINXPERLO"/>
    <x v="64"/>
    <m/>
    <n v="1"/>
    <s v=""/>
    <s v=""/>
    <s v="wit rondje"/>
    <s v="DIN00430"/>
    <n v="4"/>
    <x v="1"/>
  </r>
  <r>
    <x v="2"/>
    <x v="4"/>
    <s v=""/>
    <s v="DINXPERLO"/>
    <x v="64"/>
    <m/>
    <n v="1"/>
    <s v=""/>
    <s v=""/>
    <s v="wit rondje"/>
    <s v="DIN00431"/>
    <n v="4"/>
    <x v="1"/>
  </r>
  <r>
    <x v="2"/>
    <x v="4"/>
    <s v=""/>
    <s v="DINXPERLO"/>
    <x v="64"/>
    <m/>
    <n v="1"/>
    <s v=""/>
    <s v=""/>
    <s v="wit rondje"/>
    <s v="DIN00432"/>
    <n v="4"/>
    <x v="1"/>
  </r>
  <r>
    <x v="2"/>
    <x v="4"/>
    <s v=""/>
    <s v="DINXPERLO"/>
    <x v="64"/>
    <m/>
    <n v="1"/>
    <s v=""/>
    <s v=""/>
    <s v="wit rondje"/>
    <s v="DIN00433"/>
    <n v="4"/>
    <x v="1"/>
  </r>
  <r>
    <x v="2"/>
    <x v="4"/>
    <s v=""/>
    <s v="DINXPERLO"/>
    <x v="64"/>
    <m/>
    <n v="1"/>
    <s v=""/>
    <s v=""/>
    <s v="wit rondje"/>
    <s v="DIN00434"/>
    <n v="4"/>
    <x v="1"/>
  </r>
  <r>
    <x v="2"/>
    <x v="4"/>
    <s v=""/>
    <s v="DINXPERLO"/>
    <x v="64"/>
    <m/>
    <n v="1"/>
    <s v=""/>
    <s v=""/>
    <s v="wit rondje"/>
    <s v="DIN00437"/>
    <n v="4"/>
    <x v="1"/>
  </r>
  <r>
    <x v="2"/>
    <x v="4"/>
    <s v=""/>
    <s v="DINXPERLO"/>
    <x v="64"/>
    <m/>
    <n v="1"/>
    <s v=""/>
    <s v=""/>
    <s v="wit rondje"/>
    <s v="DIN00438"/>
    <n v="4"/>
    <x v="1"/>
  </r>
  <r>
    <x v="2"/>
    <x v="4"/>
    <s v=""/>
    <s v="DINXPERLO"/>
    <x v="64"/>
    <m/>
    <n v="1"/>
    <s v=""/>
    <s v=""/>
    <s v="wit rondje"/>
    <s v="DIN00439"/>
    <n v="4"/>
    <x v="1"/>
  </r>
  <r>
    <x v="2"/>
    <x v="4"/>
    <s v=""/>
    <s v="DINXPERLO"/>
    <x v="64"/>
    <m/>
    <n v="1"/>
    <s v=""/>
    <s v=""/>
    <s v="wit rondje"/>
    <s v="DIN00440"/>
    <n v="4"/>
    <x v="1"/>
  </r>
  <r>
    <x v="2"/>
    <x v="3"/>
    <s v=""/>
    <s v="DINXPERLO"/>
    <x v="64"/>
    <m/>
    <n v="1"/>
    <s v=""/>
    <s v=""/>
    <s v="wit rondje"/>
    <s v="DIN00693"/>
    <n v="5"/>
    <x v="1"/>
  </r>
  <r>
    <x v="2"/>
    <x v="3"/>
    <s v=""/>
    <s v="DINXPERLO"/>
    <x v="64"/>
    <m/>
    <n v="1"/>
    <s v=""/>
    <s v=""/>
    <s v="wit rondje"/>
    <s v="DIN00694"/>
    <n v="5"/>
    <x v="1"/>
  </r>
  <r>
    <x v="2"/>
    <x v="3"/>
    <s v=""/>
    <s v="DINXPERLO"/>
    <x v="64"/>
    <m/>
    <n v="1"/>
    <s v=""/>
    <s v=""/>
    <s v="wit rondje"/>
    <s v="DIN00695"/>
    <n v="5"/>
    <x v="1"/>
  </r>
  <r>
    <x v="2"/>
    <x v="4"/>
    <s v=""/>
    <s v="DINXPERLO"/>
    <x v="64"/>
    <m/>
    <n v="1"/>
    <s v=""/>
    <s v=""/>
    <s v="wit rondje"/>
    <s v="DIN01355"/>
    <n v="4"/>
    <x v="1"/>
  </r>
  <r>
    <x v="2"/>
    <x v="4"/>
    <s v=""/>
    <s v="DINXPERLO"/>
    <x v="64"/>
    <m/>
    <n v="1"/>
    <s v=""/>
    <s v=""/>
    <s v="wit rondje"/>
    <s v="DIN01356"/>
    <n v="4"/>
    <x v="1"/>
  </r>
  <r>
    <x v="2"/>
    <x v="4"/>
    <s v=""/>
    <s v="DINXPERLO"/>
    <x v="64"/>
    <m/>
    <n v="1"/>
    <s v=""/>
    <s v=""/>
    <s v="wit rondje"/>
    <s v="DIN01357"/>
    <n v="4"/>
    <x v="1"/>
  </r>
  <r>
    <x v="2"/>
    <x v="4"/>
    <s v=""/>
    <s v="DINXPERLO"/>
    <x v="64"/>
    <m/>
    <n v="1"/>
    <s v=""/>
    <s v=""/>
    <s v="wit rondje"/>
    <s v="DIN01358"/>
    <n v="4"/>
    <x v="1"/>
  </r>
  <r>
    <x v="2"/>
    <x v="4"/>
    <s v=""/>
    <s v="DINXPERLO"/>
    <x v="64"/>
    <m/>
    <n v="1"/>
    <s v=""/>
    <s v=""/>
    <s v="wit rondje"/>
    <s v="DIN01359"/>
    <n v="4"/>
    <x v="1"/>
  </r>
  <r>
    <x v="2"/>
    <x v="4"/>
    <s v=""/>
    <s v="DINXPERLO"/>
    <x v="64"/>
    <m/>
    <n v="1"/>
    <s v=""/>
    <s v=""/>
    <s v="wit rondje"/>
    <s v="DIN01360"/>
    <n v="4"/>
    <x v="1"/>
  </r>
  <r>
    <x v="2"/>
    <x v="4"/>
    <s v=""/>
    <s v="DINXPERLO"/>
    <x v="64"/>
    <m/>
    <n v="1"/>
    <s v=""/>
    <s v=""/>
    <s v="wit rondje"/>
    <s v="DIN01361"/>
    <n v="4"/>
    <x v="1"/>
  </r>
  <r>
    <x v="2"/>
    <x v="4"/>
    <s v=""/>
    <s v="DINXPERLO"/>
    <x v="64"/>
    <m/>
    <n v="1"/>
    <s v=""/>
    <s v=""/>
    <s v="wit rondje"/>
    <s v="DIN01368"/>
    <n v="4"/>
    <x v="1"/>
  </r>
  <r>
    <x v="3"/>
    <x v="0"/>
    <s v="Luma MINI"/>
    <s v="DINXPERLO"/>
    <x v="65"/>
    <m/>
    <n v="1"/>
    <s v="open"/>
    <s v="groen"/>
    <s v="groen open"/>
    <s v="DIN01110"/>
    <n v="6"/>
    <x v="0"/>
  </r>
  <r>
    <x v="2"/>
    <x v="1"/>
    <s v=""/>
    <s v="DINXPERLO"/>
    <x v="65"/>
    <m/>
    <n v="0"/>
    <s v=""/>
    <s v=""/>
    <s v=""/>
    <s v="DIN01110"/>
    <s v=""/>
    <x v="1"/>
  </r>
  <r>
    <x v="3"/>
    <x v="0"/>
    <s v="Luma MINI"/>
    <s v="DINXPERLO"/>
    <x v="65"/>
    <m/>
    <n v="1"/>
    <s v="open"/>
    <s v="groen"/>
    <s v="groen open"/>
    <s v="DIN01111"/>
    <n v="6"/>
    <x v="0"/>
  </r>
  <r>
    <x v="2"/>
    <x v="1"/>
    <s v=""/>
    <s v="DINXPERLO"/>
    <x v="65"/>
    <m/>
    <n v="0"/>
    <s v=""/>
    <s v=""/>
    <s v=""/>
    <s v="DIN01111"/>
    <s v=""/>
    <x v="1"/>
  </r>
  <r>
    <x v="3"/>
    <x v="0"/>
    <s v="Luma MINI"/>
    <s v="DINXPERLO"/>
    <x v="65"/>
    <m/>
    <n v="1"/>
    <s v="open"/>
    <s v="groen"/>
    <s v="groen open"/>
    <s v="DIN01112"/>
    <n v="6"/>
    <x v="0"/>
  </r>
  <r>
    <x v="2"/>
    <x v="1"/>
    <s v=""/>
    <s v="DINXPERLO"/>
    <x v="65"/>
    <m/>
    <n v="0"/>
    <s v=""/>
    <s v=""/>
    <s v=""/>
    <s v="DIN01112"/>
    <s v=""/>
    <x v="1"/>
  </r>
  <r>
    <x v="2"/>
    <x v="4"/>
    <s v=""/>
    <s v="DINXPERLO"/>
    <x v="65"/>
    <m/>
    <n v="1"/>
    <s v=""/>
    <s v=""/>
    <s v="wit rondje"/>
    <s v="DIN01135"/>
    <n v="4"/>
    <x v="1"/>
  </r>
  <r>
    <x v="3"/>
    <x v="0"/>
    <s v="Luma MINI"/>
    <s v="DINXPERLO"/>
    <x v="65"/>
    <m/>
    <n v="1"/>
    <s v="open"/>
    <s v="groen"/>
    <s v="groen open"/>
    <s v="DIN01136"/>
    <n v="6"/>
    <x v="0"/>
  </r>
  <r>
    <x v="2"/>
    <x v="1"/>
    <s v=""/>
    <s v="DINXPERLO"/>
    <x v="65"/>
    <m/>
    <n v="0"/>
    <s v=""/>
    <s v=""/>
    <s v=""/>
    <s v="DIN01136"/>
    <s v=""/>
    <x v="1"/>
  </r>
  <r>
    <x v="3"/>
    <x v="0"/>
    <s v="Luma MINI"/>
    <s v="DINXPERLO"/>
    <x v="65"/>
    <m/>
    <n v="1"/>
    <s v="open"/>
    <s v="groen"/>
    <s v="groen open"/>
    <s v="DIN01137"/>
    <n v="6"/>
    <x v="0"/>
  </r>
  <r>
    <x v="2"/>
    <x v="1"/>
    <s v=""/>
    <s v="DINXPERLO"/>
    <x v="65"/>
    <m/>
    <n v="0"/>
    <s v=""/>
    <s v=""/>
    <s v=""/>
    <s v="DIN01137"/>
    <s v=""/>
    <x v="1"/>
  </r>
  <r>
    <x v="3"/>
    <x v="0"/>
    <s v="Luma MINI"/>
    <s v="DINXPERLO"/>
    <x v="65"/>
    <m/>
    <n v="1"/>
    <s v="open"/>
    <s v="groen"/>
    <s v="groen open"/>
    <s v="DIN01138"/>
    <n v="6"/>
    <x v="0"/>
  </r>
  <r>
    <x v="2"/>
    <x v="1"/>
    <s v=""/>
    <s v="DINXPERLO"/>
    <x v="65"/>
    <m/>
    <n v="0"/>
    <s v=""/>
    <s v=""/>
    <s v=""/>
    <s v="DIN01138"/>
    <s v=""/>
    <x v="1"/>
  </r>
  <r>
    <x v="3"/>
    <x v="0"/>
    <s v="Luma MINI"/>
    <s v="DINXPERLO"/>
    <x v="65"/>
    <m/>
    <n v="1"/>
    <s v="open"/>
    <s v="groen"/>
    <s v="groen open"/>
    <s v="DIN01139"/>
    <n v="6"/>
    <x v="0"/>
  </r>
  <r>
    <x v="2"/>
    <x v="1"/>
    <s v=""/>
    <s v="DINXPERLO"/>
    <x v="65"/>
    <m/>
    <n v="0"/>
    <s v=""/>
    <s v=""/>
    <s v=""/>
    <s v="DIN01139"/>
    <s v=""/>
    <x v="1"/>
  </r>
  <r>
    <x v="3"/>
    <x v="0"/>
    <s v="Luma MINI"/>
    <s v="DINXPERLO"/>
    <x v="65"/>
    <m/>
    <n v="1"/>
    <s v="open"/>
    <s v="groen"/>
    <s v="groen open"/>
    <s v="DIN01140"/>
    <n v="6"/>
    <x v="0"/>
  </r>
  <r>
    <x v="2"/>
    <x v="1"/>
    <s v=""/>
    <s v="DINXPERLO"/>
    <x v="65"/>
    <m/>
    <n v="0"/>
    <s v=""/>
    <s v=""/>
    <s v=""/>
    <s v="DIN01140"/>
    <s v=""/>
    <x v="1"/>
  </r>
  <r>
    <x v="2"/>
    <x v="4"/>
    <s v=""/>
    <s v="DINXPERLO"/>
    <x v="65"/>
    <m/>
    <n v="1"/>
    <s v=""/>
    <s v=""/>
    <s v="wit rondje"/>
    <s v="DIN01153"/>
    <n v="4"/>
    <x v="1"/>
  </r>
  <r>
    <x v="2"/>
    <x v="4"/>
    <s v=""/>
    <s v="DINXPERLO"/>
    <x v="65"/>
    <m/>
    <n v="1"/>
    <s v=""/>
    <s v=""/>
    <s v="wit rondje"/>
    <s v="DIN01188"/>
    <n v="4"/>
    <x v="1"/>
  </r>
  <r>
    <x v="2"/>
    <x v="4"/>
    <s v=""/>
    <s v="DE HEURNE"/>
    <x v="66"/>
    <m/>
    <n v="1"/>
    <s v=""/>
    <s v=""/>
    <s v="wit rondje"/>
    <s v="DIN00872"/>
    <n v="4"/>
    <x v="1"/>
  </r>
  <r>
    <x v="2"/>
    <x v="4"/>
    <s v=""/>
    <s v="DE HEURNE"/>
    <x v="66"/>
    <m/>
    <n v="1"/>
    <s v=""/>
    <s v=""/>
    <s v="wit rondje"/>
    <s v="DIN00947"/>
    <n v="4"/>
    <x v="1"/>
  </r>
  <r>
    <x v="2"/>
    <x v="4"/>
    <s v=""/>
    <s v="DE HEURNE"/>
    <x v="66"/>
    <m/>
    <n v="1"/>
    <s v=""/>
    <s v=""/>
    <s v="wit rondje"/>
    <s v="DIN00948"/>
    <n v="4"/>
    <x v="1"/>
  </r>
  <r>
    <x v="2"/>
    <x v="4"/>
    <s v=""/>
    <s v="DE HEURNE"/>
    <x v="66"/>
    <m/>
    <n v="1"/>
    <s v=""/>
    <s v=""/>
    <s v="wit rondje"/>
    <s v="DIN00967"/>
    <n v="4"/>
    <x v="1"/>
  </r>
  <r>
    <x v="2"/>
    <x v="4"/>
    <s v=""/>
    <s v="DE HEURNE"/>
    <x v="66"/>
    <m/>
    <n v="1"/>
    <s v=""/>
    <s v=""/>
    <s v="wit rondje"/>
    <s v="DIN01039"/>
    <n v="4"/>
    <x v="1"/>
  </r>
  <r>
    <x v="2"/>
    <x v="4"/>
    <s v=""/>
    <s v="DE HEURNE"/>
    <x v="66"/>
    <m/>
    <n v="1"/>
    <s v=""/>
    <s v=""/>
    <s v="wit rondje"/>
    <s v="DIN01040"/>
    <n v="4"/>
    <x v="1"/>
  </r>
  <r>
    <x v="2"/>
    <x v="4"/>
    <s v=""/>
    <s v="DE HEURNE"/>
    <x v="66"/>
    <m/>
    <n v="1"/>
    <s v=""/>
    <s v=""/>
    <s v="wit rondje"/>
    <s v="DIN01451"/>
    <n v="4"/>
    <x v="1"/>
  </r>
  <r>
    <x v="2"/>
    <x v="4"/>
    <s v=""/>
    <s v="DINXPERLO"/>
    <x v="67"/>
    <m/>
    <n v="1"/>
    <s v=""/>
    <s v=""/>
    <s v="wit rondje"/>
    <s v="DIN01276"/>
    <n v="4"/>
    <x v="1"/>
  </r>
  <r>
    <x v="2"/>
    <x v="4"/>
    <s v=""/>
    <s v="DINXPERLO"/>
    <x v="67"/>
    <m/>
    <n v="1"/>
    <s v=""/>
    <s v=""/>
    <s v="wit rondje"/>
    <s v="DIN01277"/>
    <n v="4"/>
    <x v="1"/>
  </r>
  <r>
    <x v="2"/>
    <x v="4"/>
    <s v=""/>
    <s v="DINXPERLO"/>
    <x v="67"/>
    <m/>
    <n v="1"/>
    <s v=""/>
    <s v=""/>
    <s v="wit rondje"/>
    <s v="DIN01278"/>
    <n v="4"/>
    <x v="1"/>
  </r>
  <r>
    <x v="2"/>
    <x v="4"/>
    <s v=""/>
    <s v="DINXPERLO"/>
    <x v="67"/>
    <m/>
    <n v="1"/>
    <s v=""/>
    <s v=""/>
    <s v="wit rondje"/>
    <s v="DIN01316"/>
    <n v="4"/>
    <x v="1"/>
  </r>
  <r>
    <x v="3"/>
    <x v="4"/>
    <s v="Kegel 2000 led"/>
    <s v="DINXPERLO"/>
    <x v="68"/>
    <m/>
    <n v="1"/>
    <s v="open"/>
    <s v="zwart"/>
    <s v="zwart open"/>
    <s v="DIN00344"/>
    <n v="4"/>
    <x v="3"/>
  </r>
  <r>
    <x v="3"/>
    <x v="4"/>
    <s v="Kegel 2000 led"/>
    <s v="DINXPERLO"/>
    <x v="68"/>
    <m/>
    <n v="1"/>
    <s v="open"/>
    <s v="zwart"/>
    <s v="zwart open"/>
    <s v="DIN00345"/>
    <n v="4"/>
    <x v="3"/>
  </r>
  <r>
    <x v="3"/>
    <x v="4"/>
    <s v="Kegel 2000 led"/>
    <s v="DINXPERLO"/>
    <x v="68"/>
    <m/>
    <n v="1"/>
    <s v="open"/>
    <s v="zwart"/>
    <s v="zwart open"/>
    <s v="DIN00346"/>
    <n v="4"/>
    <x v="3"/>
  </r>
  <r>
    <x v="3"/>
    <x v="4"/>
    <s v="Kegel 2000 led"/>
    <s v="DINXPERLO"/>
    <x v="68"/>
    <m/>
    <n v="1"/>
    <s v="open"/>
    <s v="zwart"/>
    <s v="zwart open"/>
    <s v="DIN00347"/>
    <n v="4"/>
    <x v="3"/>
  </r>
  <r>
    <x v="3"/>
    <x v="4"/>
    <s v="Kegel 2000 led"/>
    <s v="DINXPERLO"/>
    <x v="68"/>
    <m/>
    <n v="1"/>
    <s v="open"/>
    <s v="zwart"/>
    <s v="zwart open"/>
    <s v="DIN01023"/>
    <n v="4"/>
    <x v="3"/>
  </r>
  <r>
    <x v="3"/>
    <x v="4"/>
    <s v="Kegel 2000 led"/>
    <s v="DINXPERLO"/>
    <x v="68"/>
    <m/>
    <n v="1"/>
    <s v="open"/>
    <s v="zwart"/>
    <s v="zwart open"/>
    <s v="DIN01024"/>
    <n v="4"/>
    <x v="3"/>
  </r>
  <r>
    <x v="3"/>
    <x v="4"/>
    <s v="Kegel 2000 led"/>
    <s v="DINXPERLO"/>
    <x v="68"/>
    <m/>
    <n v="1"/>
    <s v="open"/>
    <s v="zwart"/>
    <s v="zwart open"/>
    <s v="DIN01025"/>
    <n v="4"/>
    <x v="3"/>
  </r>
  <r>
    <x v="3"/>
    <x v="4"/>
    <s v="Kegel 2000 led"/>
    <s v="DINXPERLO"/>
    <x v="68"/>
    <m/>
    <n v="1"/>
    <s v="open"/>
    <s v="zwart"/>
    <s v="zwart open"/>
    <s v="DIN01077"/>
    <n v="4"/>
    <x v="3"/>
  </r>
  <r>
    <x v="3"/>
    <x v="4"/>
    <s v="Kegel 2000 led"/>
    <s v="DINXPERLO"/>
    <x v="68"/>
    <m/>
    <n v="1"/>
    <s v="open"/>
    <s v="zwart"/>
    <s v="zwart open"/>
    <s v="DIN01078"/>
    <n v="4"/>
    <x v="3"/>
  </r>
  <r>
    <x v="3"/>
    <x v="4"/>
    <s v="Kegel 2000 led"/>
    <s v="DINXPERLO"/>
    <x v="68"/>
    <m/>
    <n v="1"/>
    <s v="open"/>
    <s v="zwart"/>
    <s v="zwart open"/>
    <s v="DIN01079"/>
    <n v="4"/>
    <x v="3"/>
  </r>
  <r>
    <x v="3"/>
    <x v="4"/>
    <s v="Kegel 2000 led"/>
    <s v="DINXPERLO"/>
    <x v="68"/>
    <m/>
    <n v="1"/>
    <s v="open"/>
    <s v="zwart"/>
    <s v="zwart open"/>
    <s v="DIN01080"/>
    <n v="4"/>
    <x v="3"/>
  </r>
  <r>
    <x v="3"/>
    <x v="4"/>
    <s v="Kegel 2000 led"/>
    <s v="DINXPERLO"/>
    <x v="68"/>
    <m/>
    <n v="1"/>
    <s v="open"/>
    <s v="zwart"/>
    <s v="zwart open"/>
    <s v="DIN01081"/>
    <n v="4"/>
    <x v="3"/>
  </r>
  <r>
    <x v="3"/>
    <x v="4"/>
    <s v="Kegel 2000 led"/>
    <s v="DINXPERLO"/>
    <x v="68"/>
    <m/>
    <n v="1"/>
    <s v="open"/>
    <s v="zwart"/>
    <s v="zwart open"/>
    <s v="DIN01082"/>
    <n v="4"/>
    <x v="3"/>
  </r>
  <r>
    <x v="3"/>
    <x v="4"/>
    <s v="Kegel 2000 led"/>
    <s v="DINXPERLO"/>
    <x v="68"/>
    <m/>
    <n v="1"/>
    <s v="open"/>
    <s v="zwart"/>
    <s v="zwart open"/>
    <s v="DIN01083"/>
    <n v="4"/>
    <x v="3"/>
  </r>
  <r>
    <x v="3"/>
    <x v="4"/>
    <s v="Kegel 2000 led"/>
    <s v="DINXPERLO"/>
    <x v="68"/>
    <m/>
    <n v="1"/>
    <s v="open"/>
    <s v="zwart"/>
    <s v="zwart open"/>
    <s v="DIN01084"/>
    <n v="4"/>
    <x v="3"/>
  </r>
  <r>
    <x v="3"/>
    <x v="4"/>
    <s v="Kegel 2000 led"/>
    <s v="DINXPERLO"/>
    <x v="68"/>
    <m/>
    <n v="1"/>
    <s v="open"/>
    <s v="zwart"/>
    <s v="zwart open"/>
    <s v="DIN01085"/>
    <n v="4"/>
    <x v="3"/>
  </r>
  <r>
    <x v="2"/>
    <x v="10"/>
    <s v=""/>
    <s v="DINXPERLO"/>
    <x v="68"/>
    <m/>
    <n v="1"/>
    <s v=""/>
    <s v=""/>
    <s v="wit rondje"/>
    <s v="DIN01531"/>
    <n v="3"/>
    <x v="1"/>
  </r>
  <r>
    <x v="2"/>
    <x v="10"/>
    <s v=""/>
    <s v="DINXPERLO"/>
    <x v="68"/>
    <m/>
    <n v="1"/>
    <s v=""/>
    <s v=""/>
    <s v="wit rondje"/>
    <s v="DIN01532"/>
    <n v="3"/>
    <x v="1"/>
  </r>
  <r>
    <x v="2"/>
    <x v="10"/>
    <s v=""/>
    <s v="DINXPERLO"/>
    <x v="68"/>
    <m/>
    <n v="1"/>
    <s v=""/>
    <s v=""/>
    <s v="wit rondje"/>
    <s v="DIN01533"/>
    <n v="3"/>
    <x v="1"/>
  </r>
  <r>
    <x v="2"/>
    <x v="10"/>
    <s v=""/>
    <s v="DINXPERLO"/>
    <x v="68"/>
    <m/>
    <n v="1"/>
    <s v=""/>
    <s v=""/>
    <s v="wit rondje"/>
    <s v="DIN01534"/>
    <n v="3"/>
    <x v="1"/>
  </r>
  <r>
    <x v="2"/>
    <x v="10"/>
    <s v=""/>
    <s v="DINXPERLO"/>
    <x v="68"/>
    <m/>
    <n v="1"/>
    <s v=""/>
    <s v=""/>
    <s v="wit rondje"/>
    <s v="DIN01535"/>
    <n v="3"/>
    <x v="1"/>
  </r>
  <r>
    <x v="2"/>
    <x v="0"/>
    <s v=""/>
    <s v="DE HEURNE"/>
    <x v="69"/>
    <m/>
    <n v="1"/>
    <s v=""/>
    <s v=""/>
    <s v="wit rondje"/>
    <s v="DIN00011"/>
    <n v="6"/>
    <x v="1"/>
  </r>
  <r>
    <x v="2"/>
    <x v="0"/>
    <s v=""/>
    <s v="DE HEURNE"/>
    <x v="69"/>
    <m/>
    <n v="1"/>
    <s v=""/>
    <s v=""/>
    <s v="wit rondje"/>
    <s v="DIN00019"/>
    <n v="6"/>
    <x v="1"/>
  </r>
  <r>
    <x v="2"/>
    <x v="0"/>
    <s v=""/>
    <s v="DE HEURNE"/>
    <x v="69"/>
    <m/>
    <n v="1"/>
    <s v=""/>
    <s v=""/>
    <s v="wit rondje"/>
    <s v="DIN00023"/>
    <n v="6"/>
    <x v="1"/>
  </r>
  <r>
    <x v="2"/>
    <x v="0"/>
    <s v=""/>
    <s v="DE HEURNE"/>
    <x v="69"/>
    <m/>
    <n v="1"/>
    <s v=""/>
    <s v=""/>
    <s v="wit rondje"/>
    <s v="DIN00024"/>
    <n v="6"/>
    <x v="1"/>
  </r>
  <r>
    <x v="2"/>
    <x v="0"/>
    <s v=""/>
    <s v="DE HEURNE"/>
    <x v="69"/>
    <m/>
    <n v="1"/>
    <s v=""/>
    <s v=""/>
    <s v="wit rondje"/>
    <s v="DIN00026"/>
    <n v="6"/>
    <x v="1"/>
  </r>
  <r>
    <x v="2"/>
    <x v="0"/>
    <s v=""/>
    <s v="DE HEURNE"/>
    <x v="69"/>
    <m/>
    <n v="1"/>
    <s v=""/>
    <s v=""/>
    <s v="wit rondje"/>
    <s v="DIN00027"/>
    <n v="6"/>
    <x v="1"/>
  </r>
  <r>
    <x v="2"/>
    <x v="0"/>
    <s v=""/>
    <s v="DE HEURNE"/>
    <x v="69"/>
    <m/>
    <n v="1"/>
    <s v=""/>
    <s v=""/>
    <s v="wit rondje"/>
    <s v="DIN00028"/>
    <n v="6"/>
    <x v="1"/>
  </r>
  <r>
    <x v="2"/>
    <x v="0"/>
    <s v=""/>
    <s v="DE HEURNE"/>
    <x v="69"/>
    <m/>
    <n v="1"/>
    <s v=""/>
    <s v=""/>
    <s v="wit rondje"/>
    <s v="DIN00033"/>
    <n v="6"/>
    <x v="1"/>
  </r>
  <r>
    <x v="2"/>
    <x v="0"/>
    <s v=""/>
    <s v="DE HEURNE"/>
    <x v="69"/>
    <m/>
    <n v="1"/>
    <s v=""/>
    <s v=""/>
    <s v="wit rondje"/>
    <s v="DIN00034"/>
    <n v="6"/>
    <x v="1"/>
  </r>
  <r>
    <x v="2"/>
    <x v="0"/>
    <s v=""/>
    <s v="DE HEURNE"/>
    <x v="69"/>
    <m/>
    <n v="1"/>
    <s v=""/>
    <s v=""/>
    <s v="wit rondje"/>
    <s v="DIN00035"/>
    <n v="6"/>
    <x v="1"/>
  </r>
  <r>
    <x v="0"/>
    <x v="0"/>
    <s v="Luma MINI"/>
    <s v="DE HEURNE"/>
    <x v="69"/>
    <m/>
    <n v="1"/>
    <s v="dicht"/>
    <s v="groen"/>
    <s v="groen dicht"/>
    <s v="DIN00739"/>
    <n v="6"/>
    <x v="0"/>
  </r>
  <r>
    <x v="2"/>
    <x v="1"/>
    <s v=""/>
    <s v="DE HEURNE"/>
    <x v="69"/>
    <m/>
    <n v="0"/>
    <s v=""/>
    <s v=""/>
    <s v=""/>
    <s v="DIN00739"/>
    <s v=""/>
    <x v="1"/>
  </r>
  <r>
    <x v="0"/>
    <x v="0"/>
    <s v="Luma MINI"/>
    <s v="DE HEURNE"/>
    <x v="69"/>
    <m/>
    <n v="1"/>
    <s v="dicht"/>
    <s v="groen"/>
    <s v="groen dicht"/>
    <s v="DIN00740"/>
    <n v="6"/>
    <x v="0"/>
  </r>
  <r>
    <x v="2"/>
    <x v="1"/>
    <s v=""/>
    <s v="DE HEURNE"/>
    <x v="69"/>
    <m/>
    <n v="0"/>
    <s v=""/>
    <s v=""/>
    <s v=""/>
    <s v="DIN00740"/>
    <s v=""/>
    <x v="1"/>
  </r>
  <r>
    <x v="2"/>
    <x v="0"/>
    <s v=""/>
    <s v="DE HEURNE"/>
    <x v="69"/>
    <m/>
    <n v="1"/>
    <s v=""/>
    <s v=""/>
    <s v="wit rondje"/>
    <s v="DIN00804"/>
    <n v="6"/>
    <x v="1"/>
  </r>
  <r>
    <x v="2"/>
    <x v="0"/>
    <s v=""/>
    <s v="DE HEURNE"/>
    <x v="69"/>
    <m/>
    <n v="1"/>
    <s v=""/>
    <s v=""/>
    <s v="wit rondje"/>
    <s v="DIN00993"/>
    <n v="6"/>
    <x v="1"/>
  </r>
  <r>
    <x v="2"/>
    <x v="0"/>
    <s v=""/>
    <s v="DE HEURNE"/>
    <x v="69"/>
    <m/>
    <n v="1"/>
    <s v=""/>
    <s v=""/>
    <s v="wit rondje"/>
    <s v="DIN00997"/>
    <n v="6"/>
    <x v="1"/>
  </r>
  <r>
    <x v="2"/>
    <x v="0"/>
    <s v=""/>
    <s v="DE HEURNE"/>
    <x v="69"/>
    <m/>
    <n v="1"/>
    <s v=""/>
    <s v=""/>
    <s v="wit rondje"/>
    <s v="DIN01405"/>
    <n v="6"/>
    <x v="1"/>
  </r>
  <r>
    <x v="2"/>
    <x v="0"/>
    <s v=""/>
    <s v="DE HEURNE"/>
    <x v="69"/>
    <m/>
    <n v="1"/>
    <s v=""/>
    <s v=""/>
    <s v="wit rondje"/>
    <s v="DIN01406"/>
    <n v="6"/>
    <x v="1"/>
  </r>
  <r>
    <x v="2"/>
    <x v="0"/>
    <s v=""/>
    <s v="DE HEURNE"/>
    <x v="69"/>
    <m/>
    <n v="1"/>
    <s v=""/>
    <s v=""/>
    <s v="wit rondje"/>
    <s v="DIN01407"/>
    <n v="6"/>
    <x v="1"/>
  </r>
  <r>
    <x v="2"/>
    <x v="0"/>
    <s v=""/>
    <s v="DE HEURNE"/>
    <x v="69"/>
    <m/>
    <n v="1"/>
    <s v=""/>
    <s v=""/>
    <s v="wit rondje"/>
    <s v="DIN01408"/>
    <n v="6"/>
    <x v="1"/>
  </r>
  <r>
    <x v="2"/>
    <x v="0"/>
    <s v=""/>
    <s v="DE HEURNE"/>
    <x v="69"/>
    <m/>
    <n v="1"/>
    <s v=""/>
    <s v=""/>
    <s v="wit rondje"/>
    <s v="DIN01409"/>
    <n v="6"/>
    <x v="1"/>
  </r>
  <r>
    <x v="2"/>
    <x v="0"/>
    <s v=""/>
    <s v="DE HEURNE"/>
    <x v="69"/>
    <m/>
    <n v="1"/>
    <s v=""/>
    <s v=""/>
    <s v="wit rondje"/>
    <s v="DIN01410"/>
    <n v="6"/>
    <x v="1"/>
  </r>
  <r>
    <x v="2"/>
    <x v="0"/>
    <s v=""/>
    <s v="DE HEURNE"/>
    <x v="69"/>
    <m/>
    <n v="1"/>
    <s v=""/>
    <s v=""/>
    <s v="wit rondje"/>
    <s v="DIN01411"/>
    <n v="6"/>
    <x v="1"/>
  </r>
  <r>
    <x v="2"/>
    <x v="0"/>
    <s v=""/>
    <s v="DE HEURNE"/>
    <x v="69"/>
    <m/>
    <n v="1"/>
    <s v=""/>
    <s v=""/>
    <s v="wit rondje"/>
    <s v="DIN01412"/>
    <n v="6"/>
    <x v="1"/>
  </r>
  <r>
    <x v="2"/>
    <x v="0"/>
    <s v=""/>
    <s v="DE HEURNE"/>
    <x v="69"/>
    <m/>
    <n v="1"/>
    <s v=""/>
    <s v=""/>
    <s v="wit rondje"/>
    <s v="DIN01413"/>
    <n v="6"/>
    <x v="1"/>
  </r>
  <r>
    <x v="2"/>
    <x v="0"/>
    <s v=""/>
    <s v="DE HEURNE"/>
    <x v="69"/>
    <m/>
    <n v="1"/>
    <s v=""/>
    <s v=""/>
    <s v="wit rondje"/>
    <s v="DIN01414"/>
    <n v="6"/>
    <x v="1"/>
  </r>
  <r>
    <x v="2"/>
    <x v="0"/>
    <s v=""/>
    <s v="DE HEURNE"/>
    <x v="69"/>
    <m/>
    <n v="1"/>
    <s v=""/>
    <s v=""/>
    <s v="wit rondje"/>
    <s v="DIN01415"/>
    <n v="6"/>
    <x v="1"/>
  </r>
  <r>
    <x v="2"/>
    <x v="0"/>
    <s v=""/>
    <s v="DE HEURNE"/>
    <x v="69"/>
    <m/>
    <n v="1"/>
    <s v=""/>
    <s v=""/>
    <s v="wit rondje"/>
    <s v="DIN01416"/>
    <n v="6"/>
    <x v="1"/>
  </r>
  <r>
    <x v="2"/>
    <x v="0"/>
    <s v=""/>
    <s v="DE HEURNE"/>
    <x v="69"/>
    <m/>
    <n v="1"/>
    <s v=""/>
    <s v=""/>
    <s v="wit rondje"/>
    <s v="DIN01476"/>
    <n v="6"/>
    <x v="1"/>
  </r>
  <r>
    <x v="2"/>
    <x v="0"/>
    <s v=""/>
    <s v="DE HEURNE"/>
    <x v="69"/>
    <m/>
    <n v="1"/>
    <s v=""/>
    <s v=""/>
    <s v="wit rondje"/>
    <s v="DIN01477"/>
    <n v="6"/>
    <x v="1"/>
  </r>
  <r>
    <x v="2"/>
    <x v="2"/>
    <s v=""/>
    <s v="DE HEURNE"/>
    <x v="69"/>
    <m/>
    <n v="1"/>
    <s v=""/>
    <s v=""/>
    <s v="wit rondje"/>
    <s v="DIN01511"/>
    <n v="8"/>
    <x v="1"/>
  </r>
  <r>
    <x v="2"/>
    <x v="2"/>
    <s v=""/>
    <s v="DE HEURNE"/>
    <x v="69"/>
    <m/>
    <n v="1"/>
    <s v=""/>
    <s v=""/>
    <s v="wit rondje"/>
    <s v="DIN01512"/>
    <n v="8"/>
    <x v="1"/>
  </r>
  <r>
    <x v="2"/>
    <x v="0"/>
    <s v=""/>
    <s v="DE HEURNE"/>
    <x v="69"/>
    <m/>
    <n v="1"/>
    <s v=""/>
    <s v=""/>
    <s v="wit rondje"/>
    <s v="DIN01515"/>
    <n v="6"/>
    <x v="1"/>
  </r>
  <r>
    <x v="2"/>
    <x v="0"/>
    <s v=""/>
    <s v="DE HEURNE"/>
    <x v="69"/>
    <m/>
    <n v="1"/>
    <s v=""/>
    <s v=""/>
    <s v="wit rondje"/>
    <s v="DIN01516"/>
    <n v="6"/>
    <x v="1"/>
  </r>
  <r>
    <x v="2"/>
    <x v="0"/>
    <s v=""/>
    <s v="DE HEURNE"/>
    <x v="69"/>
    <m/>
    <n v="1"/>
    <s v=""/>
    <s v=""/>
    <s v="wit rondje"/>
    <s v="DIN01517"/>
    <n v="6"/>
    <x v="1"/>
  </r>
  <r>
    <x v="2"/>
    <x v="0"/>
    <s v=""/>
    <s v="DE HEURNE"/>
    <x v="69"/>
    <m/>
    <n v="1"/>
    <s v=""/>
    <s v=""/>
    <s v="wit rondje"/>
    <s v="DIN01518"/>
    <n v="6"/>
    <x v="1"/>
  </r>
  <r>
    <x v="2"/>
    <x v="0"/>
    <s v=""/>
    <s v="DE HEURNE"/>
    <x v="69"/>
    <m/>
    <n v="1"/>
    <s v=""/>
    <s v=""/>
    <s v="wit rondje"/>
    <s v="DIN01519"/>
    <n v="6"/>
    <x v="1"/>
  </r>
  <r>
    <x v="2"/>
    <x v="0"/>
    <s v=""/>
    <s v="DE HEURNE"/>
    <x v="69"/>
    <m/>
    <n v="1"/>
    <s v=""/>
    <s v=""/>
    <s v="wit rondje"/>
    <s v="DIN01520"/>
    <n v="6"/>
    <x v="1"/>
  </r>
  <r>
    <x v="2"/>
    <x v="0"/>
    <s v=""/>
    <s v="DE HEURNE"/>
    <x v="69"/>
    <m/>
    <n v="1"/>
    <s v=""/>
    <s v=""/>
    <s v="wit rondje"/>
    <s v="DIN01521"/>
    <n v="6"/>
    <x v="1"/>
  </r>
  <r>
    <x v="2"/>
    <x v="2"/>
    <s v=""/>
    <s v="DE HEURNE"/>
    <x v="69"/>
    <m/>
    <n v="1"/>
    <s v=""/>
    <s v=""/>
    <s v="wit rondje"/>
    <s v="DIN01591"/>
    <n v="8"/>
    <x v="1"/>
  </r>
  <r>
    <x v="2"/>
    <x v="2"/>
    <s v=""/>
    <s v="DE HEURNE"/>
    <x v="69"/>
    <m/>
    <n v="1"/>
    <s v=""/>
    <s v=""/>
    <s v="wit rondje"/>
    <s v="DIN01592"/>
    <n v="8"/>
    <x v="1"/>
  </r>
  <r>
    <x v="2"/>
    <x v="2"/>
    <s v=""/>
    <s v="DE HEURNE"/>
    <x v="69"/>
    <m/>
    <n v="1"/>
    <s v=""/>
    <s v=""/>
    <s v="wit rondje"/>
    <s v="DIN01593"/>
    <n v="8"/>
    <x v="1"/>
  </r>
  <r>
    <x v="2"/>
    <x v="2"/>
    <s v=""/>
    <s v="DE HEURNE"/>
    <x v="69"/>
    <m/>
    <n v="1"/>
    <s v=""/>
    <s v=""/>
    <s v="wit rondje"/>
    <s v="DIN01594"/>
    <n v="8"/>
    <x v="1"/>
  </r>
  <r>
    <x v="2"/>
    <x v="7"/>
    <s v=""/>
    <s v="DE HEURNE"/>
    <x v="69"/>
    <m/>
    <n v="1"/>
    <s v=""/>
    <s v=""/>
    <s v="wit rondje"/>
    <s v="DIN55010"/>
    <n v="1.5"/>
    <x v="1"/>
  </r>
  <r>
    <x v="2"/>
    <x v="4"/>
    <s v=""/>
    <s v="DINXPERLO"/>
    <x v="70"/>
    <m/>
    <n v="1"/>
    <s v=""/>
    <s v=""/>
    <s v="wit rondje"/>
    <s v="DIN00922"/>
    <n v="4"/>
    <x v="1"/>
  </r>
  <r>
    <x v="2"/>
    <x v="4"/>
    <s v=""/>
    <s v="DINXPERLO"/>
    <x v="70"/>
    <m/>
    <n v="1"/>
    <s v=""/>
    <s v=""/>
    <s v="wit rondje"/>
    <s v="DIN01254"/>
    <n v="4"/>
    <x v="1"/>
  </r>
  <r>
    <x v="2"/>
    <x v="4"/>
    <s v=""/>
    <s v="DINXPERLO"/>
    <x v="70"/>
    <m/>
    <n v="1"/>
    <s v=""/>
    <s v=""/>
    <s v="wit rondje"/>
    <s v="DIN01255"/>
    <n v="4"/>
    <x v="1"/>
  </r>
  <r>
    <x v="2"/>
    <x v="4"/>
    <s v=""/>
    <s v="DINXPERLO"/>
    <x v="70"/>
    <m/>
    <n v="1"/>
    <s v=""/>
    <s v=""/>
    <s v="wit rondje"/>
    <s v="DIN01256"/>
    <n v="4"/>
    <x v="1"/>
  </r>
  <r>
    <x v="2"/>
    <x v="4"/>
    <s v=""/>
    <s v="DINXPERLO"/>
    <x v="70"/>
    <m/>
    <n v="1"/>
    <s v=""/>
    <s v=""/>
    <s v="wit rondje"/>
    <s v="DIN01270"/>
    <n v="4"/>
    <x v="1"/>
  </r>
  <r>
    <x v="2"/>
    <x v="4"/>
    <s v=""/>
    <s v="DINXPERLO"/>
    <x v="70"/>
    <m/>
    <n v="1"/>
    <s v=""/>
    <s v=""/>
    <s v="wit rondje"/>
    <s v="DIN01271"/>
    <n v="4"/>
    <x v="1"/>
  </r>
  <r>
    <x v="2"/>
    <x v="4"/>
    <s v=""/>
    <s v="DINXPERLO"/>
    <x v="70"/>
    <m/>
    <n v="1"/>
    <s v=""/>
    <s v=""/>
    <s v="wit rondje"/>
    <s v="DIN01296"/>
    <n v="4"/>
    <x v="1"/>
  </r>
  <r>
    <x v="2"/>
    <x v="4"/>
    <s v=""/>
    <s v="DINXPERLO"/>
    <x v="71"/>
    <m/>
    <n v="1"/>
    <s v=""/>
    <s v=""/>
    <s v="wit rondje"/>
    <s v="DIN00425"/>
    <n v="4"/>
    <x v="1"/>
  </r>
  <r>
    <x v="2"/>
    <x v="4"/>
    <s v=""/>
    <s v="DINXPERLO"/>
    <x v="71"/>
    <m/>
    <n v="1"/>
    <s v=""/>
    <s v=""/>
    <s v="wit rondje"/>
    <s v="DIN00426"/>
    <n v="4"/>
    <x v="1"/>
  </r>
  <r>
    <x v="2"/>
    <x v="4"/>
    <s v=""/>
    <s v="DINXPERLO"/>
    <x v="71"/>
    <m/>
    <n v="1"/>
    <s v=""/>
    <s v=""/>
    <s v="wit rondje"/>
    <s v="DIN00427"/>
    <n v="4"/>
    <x v="1"/>
  </r>
  <r>
    <x v="2"/>
    <x v="4"/>
    <s v=""/>
    <s v="DINXPERLO"/>
    <x v="71"/>
    <m/>
    <n v="1"/>
    <s v=""/>
    <s v=""/>
    <s v="wit rondje"/>
    <s v="DIN00428"/>
    <n v="4"/>
    <x v="1"/>
  </r>
  <r>
    <x v="2"/>
    <x v="4"/>
    <s v=""/>
    <s v="DINXPERLO"/>
    <x v="71"/>
    <m/>
    <n v="1"/>
    <s v=""/>
    <s v=""/>
    <s v="wit rondje"/>
    <s v="DIN00429"/>
    <n v="4"/>
    <x v="1"/>
  </r>
  <r>
    <x v="2"/>
    <x v="4"/>
    <s v=""/>
    <s v="DINXPERLO"/>
    <x v="72"/>
    <m/>
    <n v="1"/>
    <s v=""/>
    <s v=""/>
    <s v="wit rondje"/>
    <s v="DIN00392"/>
    <n v="4"/>
    <x v="1"/>
  </r>
  <r>
    <x v="2"/>
    <x v="4"/>
    <s v=""/>
    <s v="DINXPERLO"/>
    <x v="72"/>
    <m/>
    <n v="1"/>
    <s v=""/>
    <s v=""/>
    <s v="wit rondje"/>
    <s v="DIN00393"/>
    <n v="4"/>
    <x v="1"/>
  </r>
  <r>
    <x v="2"/>
    <x v="4"/>
    <s v=""/>
    <s v="DINXPERLO"/>
    <x v="72"/>
    <m/>
    <n v="1"/>
    <s v=""/>
    <s v=""/>
    <s v="wit rondje"/>
    <s v="DIN00394"/>
    <n v="4"/>
    <x v="1"/>
  </r>
  <r>
    <x v="2"/>
    <x v="4"/>
    <s v=""/>
    <s v="DINXPERLO"/>
    <x v="72"/>
    <m/>
    <n v="1"/>
    <s v=""/>
    <s v=""/>
    <s v="wit rondje"/>
    <s v="DIN00395"/>
    <n v="4"/>
    <x v="1"/>
  </r>
  <r>
    <x v="2"/>
    <x v="4"/>
    <s v=""/>
    <s v="DINXPERLO"/>
    <x v="72"/>
    <m/>
    <n v="1"/>
    <s v=""/>
    <s v=""/>
    <s v="wit rondje"/>
    <s v="DIN00396"/>
    <n v="4"/>
    <x v="1"/>
  </r>
  <r>
    <x v="2"/>
    <x v="11"/>
    <s v=""/>
    <s v="DINXPERLO"/>
    <x v="72"/>
    <m/>
    <n v="1"/>
    <s v=""/>
    <s v=""/>
    <s v="wit rondje"/>
    <s v="DIN00397"/>
    <n v="6.25"/>
    <x v="1"/>
  </r>
  <r>
    <x v="2"/>
    <x v="8"/>
    <s v=""/>
    <n v="0"/>
    <x v="5"/>
    <m/>
    <n v="1"/>
    <s v=""/>
    <s v=""/>
    <s v="wit rondje"/>
    <n v="0"/>
    <n v="0"/>
    <x v="1"/>
  </r>
  <r>
    <x v="2"/>
    <x v="4"/>
    <s v=""/>
    <s v="DINXPERLO"/>
    <x v="72"/>
    <m/>
    <n v="1"/>
    <s v=""/>
    <s v=""/>
    <s v="wit rondje"/>
    <s v="DIN00398"/>
    <n v="4"/>
    <x v="1"/>
  </r>
  <r>
    <x v="2"/>
    <x v="4"/>
    <s v=""/>
    <s v="DINXPERLO"/>
    <x v="73"/>
    <m/>
    <n v="1"/>
    <s v=""/>
    <s v=""/>
    <s v="wit rondje"/>
    <s v="DIN00807"/>
    <n v="4"/>
    <x v="1"/>
  </r>
  <r>
    <x v="2"/>
    <x v="4"/>
    <s v=""/>
    <s v="DINXPERLO"/>
    <x v="73"/>
    <m/>
    <n v="1"/>
    <s v=""/>
    <s v=""/>
    <s v="wit rondje"/>
    <s v="DIN00808"/>
    <n v="4"/>
    <x v="1"/>
  </r>
  <r>
    <x v="2"/>
    <x v="4"/>
    <s v=""/>
    <s v="DINXPERLO"/>
    <x v="73"/>
    <m/>
    <n v="1"/>
    <s v=""/>
    <s v=""/>
    <s v="wit rondje"/>
    <s v="DIN00809"/>
    <n v="4"/>
    <x v="1"/>
  </r>
  <r>
    <x v="2"/>
    <x v="4"/>
    <s v=""/>
    <s v="DINXPERLO"/>
    <x v="73"/>
    <m/>
    <n v="1"/>
    <s v=""/>
    <s v=""/>
    <s v="wit rondje"/>
    <s v="DIN00810"/>
    <n v="4"/>
    <x v="1"/>
  </r>
  <r>
    <x v="2"/>
    <x v="4"/>
    <s v=""/>
    <s v="DINXPERLO"/>
    <x v="73"/>
    <m/>
    <n v="1"/>
    <s v=""/>
    <s v=""/>
    <s v="wit rondje"/>
    <s v="DIN00811"/>
    <n v="4"/>
    <x v="1"/>
  </r>
  <r>
    <x v="2"/>
    <x v="4"/>
    <s v=""/>
    <s v="DINXPERLO"/>
    <x v="73"/>
    <m/>
    <n v="1"/>
    <s v=""/>
    <s v=""/>
    <s v="wit rondje"/>
    <s v="DIN00812"/>
    <n v="4"/>
    <x v="1"/>
  </r>
  <r>
    <x v="2"/>
    <x v="4"/>
    <s v=""/>
    <s v="DINXPERLO"/>
    <x v="73"/>
    <m/>
    <n v="1"/>
    <s v=""/>
    <s v=""/>
    <s v="wit rondje"/>
    <s v="DIN00813"/>
    <n v="4"/>
    <x v="1"/>
  </r>
  <r>
    <x v="2"/>
    <x v="4"/>
    <s v=""/>
    <s v="DINXPERLO"/>
    <x v="73"/>
    <m/>
    <n v="1"/>
    <s v=""/>
    <s v=""/>
    <s v="wit rondje"/>
    <s v="DIN01218"/>
    <n v="4"/>
    <x v="1"/>
  </r>
  <r>
    <x v="2"/>
    <x v="4"/>
    <s v=""/>
    <s v="DINXPERLO"/>
    <x v="73"/>
    <m/>
    <n v="1"/>
    <s v=""/>
    <s v=""/>
    <s v="wit rondje"/>
    <s v="DIN01219"/>
    <n v="4"/>
    <x v="1"/>
  </r>
  <r>
    <x v="2"/>
    <x v="4"/>
    <s v=""/>
    <s v="DINXPERLO"/>
    <x v="73"/>
    <m/>
    <n v="1"/>
    <s v=""/>
    <s v=""/>
    <s v="wit rondje"/>
    <s v="DIN01224"/>
    <n v="4"/>
    <x v="1"/>
  </r>
  <r>
    <x v="2"/>
    <x v="4"/>
    <s v=""/>
    <s v="DINXPERLO"/>
    <x v="73"/>
    <m/>
    <n v="1"/>
    <s v=""/>
    <s v=""/>
    <s v="wit rondje"/>
    <s v="DIN01231"/>
    <n v="4"/>
    <x v="1"/>
  </r>
  <r>
    <x v="2"/>
    <x v="4"/>
    <s v=""/>
    <s v="DINXPERLO"/>
    <x v="73"/>
    <m/>
    <n v="1"/>
    <s v=""/>
    <s v=""/>
    <s v="wit rondje"/>
    <s v="DIN01239"/>
    <n v="4"/>
    <x v="1"/>
  </r>
  <r>
    <x v="2"/>
    <x v="4"/>
    <s v=""/>
    <s v="DINXPERLO"/>
    <x v="73"/>
    <m/>
    <n v="1"/>
    <s v=""/>
    <s v=""/>
    <s v="wit rondje"/>
    <s v="DIN01240"/>
    <n v="4"/>
    <x v="1"/>
  </r>
  <r>
    <x v="2"/>
    <x v="4"/>
    <s v=""/>
    <s v="DINXPERLO"/>
    <x v="73"/>
    <m/>
    <n v="1"/>
    <s v=""/>
    <s v=""/>
    <s v="wit rondje"/>
    <s v="DIN01241"/>
    <n v="4"/>
    <x v="1"/>
  </r>
  <r>
    <x v="2"/>
    <x v="4"/>
    <s v=""/>
    <s v="DINXPERLO"/>
    <x v="73"/>
    <m/>
    <n v="1"/>
    <s v=""/>
    <s v=""/>
    <s v="wit rondje"/>
    <s v="DIN01242"/>
    <n v="4"/>
    <x v="1"/>
  </r>
  <r>
    <x v="2"/>
    <x v="4"/>
    <s v=""/>
    <s v="DINXPERLO"/>
    <x v="73"/>
    <m/>
    <n v="1"/>
    <s v=""/>
    <s v=""/>
    <s v="wit rondje"/>
    <s v="DIN01257"/>
    <n v="4"/>
    <x v="1"/>
  </r>
  <r>
    <x v="2"/>
    <x v="4"/>
    <s v=""/>
    <s v="DINXPERLO"/>
    <x v="73"/>
    <m/>
    <n v="1"/>
    <s v=""/>
    <s v=""/>
    <s v="wit rondje"/>
    <s v="DIN01268"/>
    <n v="4"/>
    <x v="1"/>
  </r>
  <r>
    <x v="2"/>
    <x v="4"/>
    <s v=""/>
    <s v="DINXPERLO"/>
    <x v="73"/>
    <m/>
    <n v="1"/>
    <s v=""/>
    <s v=""/>
    <s v="wit rondje"/>
    <s v="DIN01269"/>
    <n v="4"/>
    <x v="1"/>
  </r>
  <r>
    <x v="2"/>
    <x v="4"/>
    <s v=""/>
    <s v="DINXPERLO"/>
    <x v="74"/>
    <m/>
    <n v="1"/>
    <s v=""/>
    <s v=""/>
    <s v="wit rondje"/>
    <s v="DIN00301"/>
    <n v="4"/>
    <x v="1"/>
  </r>
  <r>
    <x v="2"/>
    <x v="4"/>
    <s v=""/>
    <s v="DINXPERLO"/>
    <x v="74"/>
    <m/>
    <n v="1"/>
    <s v=""/>
    <s v=""/>
    <s v="wit rondje"/>
    <s v="DIN00302"/>
    <n v="4"/>
    <x v="1"/>
  </r>
  <r>
    <x v="2"/>
    <x v="4"/>
    <s v=""/>
    <s v="DINXPERLO"/>
    <x v="74"/>
    <m/>
    <n v="1"/>
    <s v=""/>
    <s v=""/>
    <s v="wit rondje"/>
    <s v="DIN00319"/>
    <n v="4"/>
    <x v="1"/>
  </r>
  <r>
    <x v="2"/>
    <x v="4"/>
    <s v=""/>
    <s v="DINXPERLO"/>
    <x v="74"/>
    <m/>
    <n v="1"/>
    <s v=""/>
    <s v=""/>
    <s v="wit rondje"/>
    <s v="DIN00321"/>
    <n v="4"/>
    <x v="1"/>
  </r>
  <r>
    <x v="2"/>
    <x v="4"/>
    <s v=""/>
    <s v="DINXPERLO"/>
    <x v="74"/>
    <m/>
    <n v="1"/>
    <s v=""/>
    <s v=""/>
    <s v="wit rondje"/>
    <s v="DIN00322"/>
    <n v="4"/>
    <x v="1"/>
  </r>
  <r>
    <x v="2"/>
    <x v="4"/>
    <s v=""/>
    <s v="DINXPERLO"/>
    <x v="74"/>
    <m/>
    <n v="1"/>
    <s v=""/>
    <s v=""/>
    <s v="wit rondje"/>
    <s v="DIN00706"/>
    <n v="4"/>
    <x v="1"/>
  </r>
  <r>
    <x v="2"/>
    <x v="0"/>
    <s v=""/>
    <s v="DINXPERLO"/>
    <x v="75"/>
    <m/>
    <n v="1"/>
    <s v=""/>
    <s v=""/>
    <s v="wit rondje"/>
    <s v="DIN00177"/>
    <n v="6"/>
    <x v="1"/>
  </r>
  <r>
    <x v="2"/>
    <x v="0"/>
    <s v=""/>
    <s v="DINXPERLO"/>
    <x v="75"/>
    <m/>
    <n v="1"/>
    <s v=""/>
    <s v=""/>
    <s v="wit rondje"/>
    <s v="DIN00178"/>
    <n v="6"/>
    <x v="1"/>
  </r>
  <r>
    <x v="2"/>
    <x v="0"/>
    <s v=""/>
    <s v="DINXPERLO"/>
    <x v="75"/>
    <m/>
    <n v="1"/>
    <s v=""/>
    <s v=""/>
    <s v="wit rondje"/>
    <s v="DIN00179"/>
    <n v="6"/>
    <x v="1"/>
  </r>
  <r>
    <x v="2"/>
    <x v="0"/>
    <s v=""/>
    <s v="DINXPERLO"/>
    <x v="75"/>
    <m/>
    <n v="1"/>
    <s v=""/>
    <s v=""/>
    <s v="wit rondje"/>
    <s v="DIN00180"/>
    <n v="6"/>
    <x v="1"/>
  </r>
  <r>
    <x v="2"/>
    <x v="0"/>
    <s v=""/>
    <s v="DINXPERLO"/>
    <x v="75"/>
    <m/>
    <n v="1"/>
    <s v=""/>
    <s v=""/>
    <s v="wit rondje"/>
    <s v="DIN00181"/>
    <n v="6"/>
    <x v="1"/>
  </r>
  <r>
    <x v="2"/>
    <x v="0"/>
    <s v=""/>
    <s v="DINXPERLO"/>
    <x v="75"/>
    <m/>
    <n v="1"/>
    <s v=""/>
    <s v=""/>
    <s v="wit rondje"/>
    <s v="DIN00182"/>
    <n v="6"/>
    <x v="1"/>
  </r>
  <r>
    <x v="2"/>
    <x v="0"/>
    <s v=""/>
    <s v="DINXPERLO"/>
    <x v="75"/>
    <m/>
    <n v="1"/>
    <s v=""/>
    <s v=""/>
    <s v="wit rondje"/>
    <s v="DIN00183"/>
    <n v="6"/>
    <x v="1"/>
  </r>
  <r>
    <x v="3"/>
    <x v="4"/>
    <s v="Kegel 2000 led"/>
    <s v="DINXPERLO"/>
    <x v="75"/>
    <m/>
    <n v="1"/>
    <s v="open"/>
    <s v="zwart"/>
    <s v="zwart open"/>
    <s v="DIN00184"/>
    <n v="4"/>
    <x v="3"/>
  </r>
  <r>
    <x v="2"/>
    <x v="4"/>
    <s v=""/>
    <s v="DINXPERLO"/>
    <x v="75"/>
    <m/>
    <n v="1"/>
    <s v=""/>
    <s v=""/>
    <s v="wit rondje"/>
    <s v="DIN00270"/>
    <n v="4"/>
    <x v="1"/>
  </r>
  <r>
    <x v="2"/>
    <x v="0"/>
    <s v=""/>
    <s v="DINXPERLO"/>
    <x v="75"/>
    <m/>
    <n v="1"/>
    <s v=""/>
    <s v=""/>
    <s v="wit rondje"/>
    <s v="DIN01585"/>
    <n v="6"/>
    <x v="1"/>
  </r>
  <r>
    <x v="2"/>
    <x v="0"/>
    <s v=""/>
    <s v="DINXPERLO"/>
    <x v="75"/>
    <m/>
    <n v="1"/>
    <s v=""/>
    <s v=""/>
    <s v="wit rondje"/>
    <s v="DIN01606"/>
    <n v="6"/>
    <x v="1"/>
  </r>
  <r>
    <x v="2"/>
    <x v="0"/>
    <s v=""/>
    <s v="DINXPERLO"/>
    <x v="75"/>
    <m/>
    <n v="1"/>
    <s v=""/>
    <s v=""/>
    <s v="wit rondje"/>
    <s v="DIN01607"/>
    <n v="6"/>
    <x v="1"/>
  </r>
  <r>
    <x v="2"/>
    <x v="4"/>
    <s v=""/>
    <s v="DINXPERLO"/>
    <x v="76"/>
    <m/>
    <n v="1"/>
    <s v=""/>
    <s v=""/>
    <s v="wit rondje"/>
    <s v="DIN00190"/>
    <n v="4"/>
    <x v="1"/>
  </r>
  <r>
    <x v="2"/>
    <x v="4"/>
    <s v=""/>
    <s v="DINXPERLO"/>
    <x v="76"/>
    <m/>
    <n v="1"/>
    <s v=""/>
    <s v=""/>
    <s v="wit rondje"/>
    <s v="DIN00191"/>
    <n v="4"/>
    <x v="1"/>
  </r>
  <r>
    <x v="3"/>
    <x v="4"/>
    <s v="Kegel 2000 led"/>
    <s v="DINXPERLO"/>
    <x v="76"/>
    <m/>
    <n v="1"/>
    <s v="open"/>
    <s v="zwart"/>
    <s v="zwart open"/>
    <s v="DIN00192"/>
    <n v="4"/>
    <x v="3"/>
  </r>
  <r>
    <x v="3"/>
    <x v="4"/>
    <s v="Kegel 2000 led"/>
    <s v="DINXPERLO"/>
    <x v="76"/>
    <m/>
    <n v="1"/>
    <s v="open"/>
    <s v="zwart"/>
    <s v="zwart open"/>
    <s v="DIN00193"/>
    <n v="4"/>
    <x v="3"/>
  </r>
  <r>
    <x v="3"/>
    <x v="4"/>
    <s v="Kegel 2000 led"/>
    <s v="DINXPERLO"/>
    <x v="76"/>
    <m/>
    <n v="1"/>
    <s v="open"/>
    <s v="zwart"/>
    <s v="zwart open"/>
    <s v="DIN01011"/>
    <n v="4"/>
    <x v="3"/>
  </r>
  <r>
    <x v="3"/>
    <x v="4"/>
    <s v="Kegel 2000 led"/>
    <s v="DINXPERLO"/>
    <x v="76"/>
    <m/>
    <n v="1"/>
    <s v="open"/>
    <s v="zwart"/>
    <s v="zwart open"/>
    <s v="DIN01012"/>
    <n v="4"/>
    <x v="3"/>
  </r>
  <r>
    <x v="3"/>
    <x v="4"/>
    <s v="Kegel 2000 led"/>
    <s v="DINXPERLO"/>
    <x v="76"/>
    <m/>
    <n v="1"/>
    <s v="open"/>
    <s v="zwart"/>
    <s v="zwart open"/>
    <s v="DIN01013"/>
    <n v="4"/>
    <x v="3"/>
  </r>
  <r>
    <x v="2"/>
    <x v="4"/>
    <s v=""/>
    <s v="DINXPERLO"/>
    <x v="76"/>
    <m/>
    <n v="1"/>
    <s v=""/>
    <s v=""/>
    <s v="wit rondje"/>
    <s v="DIN01547"/>
    <n v="4"/>
    <x v="1"/>
  </r>
  <r>
    <x v="0"/>
    <x v="0"/>
    <s v="Luma MINI"/>
    <s v="DINXPERLO"/>
    <x v="77"/>
    <m/>
    <n v="1"/>
    <s v="dicht"/>
    <s v="groen"/>
    <s v="groen dicht"/>
    <s v="DIN00225"/>
    <n v="6"/>
    <x v="0"/>
  </r>
  <r>
    <x v="2"/>
    <x v="1"/>
    <s v=""/>
    <s v="DINXPERLO"/>
    <x v="77"/>
    <m/>
    <n v="0"/>
    <s v=""/>
    <s v=""/>
    <s v=""/>
    <s v="DIN00225"/>
    <s v=""/>
    <x v="1"/>
  </r>
  <r>
    <x v="0"/>
    <x v="0"/>
    <s v="Luma MINI"/>
    <s v="DINXPERLO"/>
    <x v="77"/>
    <m/>
    <n v="1"/>
    <s v="dicht"/>
    <s v="groen"/>
    <s v="groen dicht"/>
    <s v="DIN00226"/>
    <n v="6"/>
    <x v="0"/>
  </r>
  <r>
    <x v="2"/>
    <x v="1"/>
    <s v=""/>
    <s v="DINXPERLO"/>
    <x v="77"/>
    <m/>
    <n v="0"/>
    <s v=""/>
    <s v=""/>
    <s v=""/>
    <s v="DIN00226"/>
    <s v=""/>
    <x v="1"/>
  </r>
  <r>
    <x v="0"/>
    <x v="0"/>
    <s v="Luma MINI"/>
    <s v="DINXPERLO"/>
    <x v="77"/>
    <m/>
    <n v="1"/>
    <s v="dicht"/>
    <s v="groen"/>
    <s v="groen dicht"/>
    <s v="DIN00528"/>
    <n v="6"/>
    <x v="0"/>
  </r>
  <r>
    <x v="2"/>
    <x v="1"/>
    <s v=""/>
    <s v="DINXPERLO"/>
    <x v="77"/>
    <m/>
    <n v="0"/>
    <s v=""/>
    <s v=""/>
    <s v=""/>
    <s v="DIN00528"/>
    <s v=""/>
    <x v="1"/>
  </r>
  <r>
    <x v="0"/>
    <x v="0"/>
    <s v="Luma MINI"/>
    <s v="DINXPERLO"/>
    <x v="77"/>
    <m/>
    <n v="1"/>
    <s v="dicht"/>
    <s v="groen"/>
    <s v="groen dicht"/>
    <s v="DIN00529"/>
    <n v="6"/>
    <x v="0"/>
  </r>
  <r>
    <x v="2"/>
    <x v="1"/>
    <s v=""/>
    <s v="DINXPERLO"/>
    <x v="77"/>
    <m/>
    <n v="0"/>
    <s v=""/>
    <s v=""/>
    <s v=""/>
    <s v="DIN00529"/>
    <s v=""/>
    <x v="1"/>
  </r>
  <r>
    <x v="0"/>
    <x v="0"/>
    <s v="Luma MINI"/>
    <s v="DINXPERLO"/>
    <x v="77"/>
    <m/>
    <n v="1"/>
    <s v="dicht"/>
    <s v="groen"/>
    <s v="groen dicht"/>
    <s v="DIN00581"/>
    <n v="6"/>
    <x v="0"/>
  </r>
  <r>
    <x v="2"/>
    <x v="1"/>
    <s v=""/>
    <s v="DINXPERLO"/>
    <x v="77"/>
    <m/>
    <n v="0"/>
    <s v=""/>
    <s v=""/>
    <s v=""/>
    <s v="DIN00581"/>
    <s v=""/>
    <x v="1"/>
  </r>
  <r>
    <x v="0"/>
    <x v="0"/>
    <s v="Luma MINI"/>
    <s v="DINXPERLO"/>
    <x v="77"/>
    <m/>
    <n v="1"/>
    <s v="dicht"/>
    <s v="groen"/>
    <s v="groen dicht"/>
    <s v="DIN00582"/>
    <n v="6"/>
    <x v="0"/>
  </r>
  <r>
    <x v="2"/>
    <x v="1"/>
    <s v=""/>
    <s v="DINXPERLO"/>
    <x v="77"/>
    <m/>
    <n v="0"/>
    <s v=""/>
    <s v=""/>
    <s v=""/>
    <s v="DIN00582"/>
    <s v=""/>
    <x v="1"/>
  </r>
  <r>
    <x v="0"/>
    <x v="0"/>
    <s v="Luma MINI"/>
    <s v="DINXPERLO"/>
    <x v="77"/>
    <m/>
    <n v="1"/>
    <s v="dicht"/>
    <s v="groen"/>
    <s v="groen dicht"/>
    <s v="DIN00583"/>
    <n v="6"/>
    <x v="0"/>
  </r>
  <r>
    <x v="2"/>
    <x v="1"/>
    <s v=""/>
    <s v="DINXPERLO"/>
    <x v="77"/>
    <m/>
    <n v="0"/>
    <s v=""/>
    <s v=""/>
    <s v=""/>
    <s v="DIN00583"/>
    <s v=""/>
    <x v="1"/>
  </r>
  <r>
    <x v="0"/>
    <x v="0"/>
    <s v="Luma MINI"/>
    <s v="DINXPERLO"/>
    <x v="77"/>
    <m/>
    <n v="1"/>
    <s v="dicht"/>
    <s v="groen"/>
    <s v="groen dicht"/>
    <s v="DIN00584"/>
    <n v="6"/>
    <x v="0"/>
  </r>
  <r>
    <x v="2"/>
    <x v="1"/>
    <s v=""/>
    <s v="DINXPERLO"/>
    <x v="77"/>
    <m/>
    <n v="0"/>
    <s v=""/>
    <s v=""/>
    <s v=""/>
    <s v="DIN00584"/>
    <s v=""/>
    <x v="1"/>
  </r>
  <r>
    <x v="0"/>
    <x v="0"/>
    <s v="Luma MINI"/>
    <s v="DINXPERLO"/>
    <x v="77"/>
    <m/>
    <n v="1"/>
    <s v="dicht"/>
    <s v="groen"/>
    <s v="groen dicht"/>
    <s v="DIN00585"/>
    <n v="6"/>
    <x v="0"/>
  </r>
  <r>
    <x v="2"/>
    <x v="1"/>
    <s v=""/>
    <s v="DINXPERLO"/>
    <x v="77"/>
    <m/>
    <n v="0"/>
    <s v=""/>
    <s v=""/>
    <s v=""/>
    <s v="DIN00585"/>
    <s v=""/>
    <x v="1"/>
  </r>
  <r>
    <x v="0"/>
    <x v="0"/>
    <s v="Luma MINI"/>
    <s v="DINXPERLO"/>
    <x v="77"/>
    <m/>
    <n v="1"/>
    <s v="dicht"/>
    <s v="groen"/>
    <s v="groen dicht"/>
    <s v="DIN00586"/>
    <n v="6"/>
    <x v="0"/>
  </r>
  <r>
    <x v="2"/>
    <x v="1"/>
    <s v=""/>
    <s v="DINXPERLO"/>
    <x v="77"/>
    <m/>
    <n v="0"/>
    <s v=""/>
    <s v=""/>
    <s v=""/>
    <s v="DIN00586"/>
    <s v=""/>
    <x v="1"/>
  </r>
  <r>
    <x v="0"/>
    <x v="0"/>
    <s v="Luma MINI"/>
    <s v="DINXPERLO"/>
    <x v="77"/>
    <m/>
    <n v="1"/>
    <s v="dicht"/>
    <s v="groen"/>
    <s v="groen dicht"/>
    <s v="DIN00587"/>
    <n v="6"/>
    <x v="0"/>
  </r>
  <r>
    <x v="2"/>
    <x v="1"/>
    <s v=""/>
    <s v="DINXPERLO"/>
    <x v="77"/>
    <m/>
    <n v="0"/>
    <s v=""/>
    <s v=""/>
    <s v=""/>
    <s v="DIN00587"/>
    <s v=""/>
    <x v="1"/>
  </r>
  <r>
    <x v="2"/>
    <x v="4"/>
    <s v=""/>
    <s v="DINXPERLO"/>
    <x v="77"/>
    <m/>
    <n v="1"/>
    <s v=""/>
    <s v=""/>
    <s v="wit rondje"/>
    <s v="DIN01339"/>
    <n v="4"/>
    <x v="1"/>
  </r>
  <r>
    <x v="0"/>
    <x v="2"/>
    <s v="Brisa PLUS"/>
    <s v="DINXPERLO"/>
    <x v="78"/>
    <m/>
    <n v="1"/>
    <s v="dicht"/>
    <s v="rood"/>
    <s v="rood dicht"/>
    <s v="DIN00085"/>
    <n v="8"/>
    <x v="2"/>
  </r>
  <r>
    <x v="2"/>
    <x v="1"/>
    <s v=""/>
    <s v="DINXPERLO"/>
    <x v="78"/>
    <m/>
    <n v="0"/>
    <s v=""/>
    <s v=""/>
    <s v=""/>
    <s v="DIN00085"/>
    <s v=""/>
    <x v="1"/>
  </r>
  <r>
    <x v="0"/>
    <x v="2"/>
    <s v="Brisa PLUS"/>
    <s v="DINXPERLO"/>
    <x v="78"/>
    <m/>
    <n v="1"/>
    <s v="dicht"/>
    <s v="rood"/>
    <s v="rood dicht"/>
    <s v="DIN00089"/>
    <n v="8"/>
    <x v="2"/>
  </r>
  <r>
    <x v="2"/>
    <x v="1"/>
    <s v=""/>
    <s v="DINXPERLO"/>
    <x v="78"/>
    <m/>
    <n v="0"/>
    <s v=""/>
    <s v=""/>
    <s v=""/>
    <s v="DIN00089"/>
    <s v=""/>
    <x v="1"/>
  </r>
  <r>
    <x v="3"/>
    <x v="2"/>
    <s v="Brisa PLUS"/>
    <s v="DINXPERLO"/>
    <x v="78"/>
    <m/>
    <n v="1"/>
    <s v="open"/>
    <s v="rood"/>
    <s v="rood open"/>
    <s v="DIN00968"/>
    <n v="8"/>
    <x v="2"/>
  </r>
  <r>
    <x v="2"/>
    <x v="1"/>
    <s v=""/>
    <s v="DINXPERLO"/>
    <x v="78"/>
    <m/>
    <n v="0"/>
    <s v=""/>
    <s v=""/>
    <s v=""/>
    <s v="DIN00968"/>
    <s v=""/>
    <x v="1"/>
  </r>
  <r>
    <x v="3"/>
    <x v="2"/>
    <s v="Brisa PLUS"/>
    <s v="DINXPERLO"/>
    <x v="78"/>
    <m/>
    <n v="1"/>
    <s v="open"/>
    <s v="rood"/>
    <s v="rood open"/>
    <s v="DIN00969"/>
    <n v="8"/>
    <x v="2"/>
  </r>
  <r>
    <x v="3"/>
    <x v="2"/>
    <s v="Brisa PLUS"/>
    <s v="DINXPERLO"/>
    <x v="78"/>
    <m/>
    <n v="1"/>
    <s v="open"/>
    <s v="rood"/>
    <s v="rood open"/>
    <s v="DIN00978"/>
    <n v="8"/>
    <x v="2"/>
  </r>
  <r>
    <x v="2"/>
    <x v="1"/>
    <s v=""/>
    <s v="DINXPERLO"/>
    <x v="78"/>
    <m/>
    <n v="0"/>
    <s v=""/>
    <s v=""/>
    <s v=""/>
    <s v="DIN00978"/>
    <s v=""/>
    <x v="1"/>
  </r>
  <r>
    <x v="3"/>
    <x v="2"/>
    <s v="Brisa PLUS"/>
    <s v="DINXPERLO"/>
    <x v="78"/>
    <m/>
    <n v="1"/>
    <s v="open"/>
    <s v="rood"/>
    <s v="rood open"/>
    <s v="DIN00979"/>
    <n v="8"/>
    <x v="2"/>
  </r>
  <r>
    <x v="2"/>
    <x v="4"/>
    <s v=""/>
    <s v="DINXPERLO"/>
    <x v="79"/>
    <m/>
    <n v="1"/>
    <s v=""/>
    <s v=""/>
    <s v="wit rondje"/>
    <s v="DIN00197"/>
    <n v="4"/>
    <x v="1"/>
  </r>
  <r>
    <x v="2"/>
    <x v="4"/>
    <s v=""/>
    <s v="DINXPERLO"/>
    <x v="79"/>
    <m/>
    <n v="1"/>
    <s v=""/>
    <s v=""/>
    <s v="wit rondje"/>
    <s v="DIN01319"/>
    <n v="4"/>
    <x v="1"/>
  </r>
  <r>
    <x v="2"/>
    <x v="4"/>
    <s v=""/>
    <s v="DINXPERLO"/>
    <x v="79"/>
    <m/>
    <n v="1"/>
    <s v=""/>
    <s v=""/>
    <s v="wit rondje"/>
    <s v="DIN01320"/>
    <n v="4"/>
    <x v="1"/>
  </r>
  <r>
    <x v="2"/>
    <x v="0"/>
    <s v=""/>
    <s v="DINXPERLO"/>
    <x v="80"/>
    <m/>
    <n v="1"/>
    <s v=""/>
    <s v=""/>
    <s v="wit rondje"/>
    <s v="DIN01128"/>
    <n v="6"/>
    <x v="1"/>
  </r>
  <r>
    <x v="2"/>
    <x v="0"/>
    <s v=""/>
    <s v="DINXPERLO"/>
    <x v="80"/>
    <m/>
    <n v="1"/>
    <s v=""/>
    <s v=""/>
    <s v="wit rondje"/>
    <s v="DIN01129"/>
    <n v="6"/>
    <x v="1"/>
  </r>
  <r>
    <x v="2"/>
    <x v="0"/>
    <s v=""/>
    <s v="DINXPERLO"/>
    <x v="80"/>
    <m/>
    <n v="1"/>
    <s v=""/>
    <s v=""/>
    <s v="wit rondje"/>
    <s v="DIN01130"/>
    <n v="6"/>
    <x v="1"/>
  </r>
  <r>
    <x v="2"/>
    <x v="0"/>
    <s v=""/>
    <s v="DINXPERLO"/>
    <x v="80"/>
    <m/>
    <n v="1"/>
    <s v=""/>
    <s v=""/>
    <s v="wit rondje"/>
    <s v="DIN01131"/>
    <n v="6"/>
    <x v="1"/>
  </r>
  <r>
    <x v="2"/>
    <x v="0"/>
    <s v=""/>
    <s v="DINXPERLO"/>
    <x v="80"/>
    <m/>
    <n v="1"/>
    <s v=""/>
    <s v=""/>
    <s v="wit rondje"/>
    <s v="DIN01132"/>
    <n v="6"/>
    <x v="1"/>
  </r>
  <r>
    <x v="2"/>
    <x v="0"/>
    <s v=""/>
    <s v="DINXPERLO"/>
    <x v="80"/>
    <m/>
    <n v="1"/>
    <s v=""/>
    <s v=""/>
    <s v="wit rondje"/>
    <s v="DIN01133"/>
    <n v="6"/>
    <x v="1"/>
  </r>
  <r>
    <x v="2"/>
    <x v="0"/>
    <s v=""/>
    <s v="DINXPERLO"/>
    <x v="81"/>
    <m/>
    <n v="1"/>
    <s v=""/>
    <s v=""/>
    <s v="wit rondje"/>
    <s v="DIN00162"/>
    <n v="6"/>
    <x v="1"/>
  </r>
  <r>
    <x v="2"/>
    <x v="0"/>
    <s v=""/>
    <s v="DINXPERLO"/>
    <x v="81"/>
    <m/>
    <n v="1"/>
    <s v=""/>
    <s v=""/>
    <s v="wit rondje"/>
    <s v="DIN00163"/>
    <n v="6"/>
    <x v="1"/>
  </r>
  <r>
    <x v="2"/>
    <x v="0"/>
    <s v=""/>
    <s v="DINXPERLO"/>
    <x v="81"/>
    <m/>
    <n v="1"/>
    <s v=""/>
    <s v=""/>
    <s v="wit rondje"/>
    <s v="DIN00164"/>
    <n v="6"/>
    <x v="1"/>
  </r>
  <r>
    <x v="2"/>
    <x v="0"/>
    <s v=""/>
    <s v="DINXPERLO"/>
    <x v="81"/>
    <m/>
    <n v="1"/>
    <s v=""/>
    <s v=""/>
    <s v="wit rondje"/>
    <s v="DIN00165"/>
    <n v="6"/>
    <x v="1"/>
  </r>
  <r>
    <x v="2"/>
    <x v="0"/>
    <s v=""/>
    <s v="DINXPERLO"/>
    <x v="81"/>
    <m/>
    <n v="1"/>
    <s v=""/>
    <s v=""/>
    <s v="wit rondje"/>
    <s v="DIN00166"/>
    <n v="6"/>
    <x v="1"/>
  </r>
  <r>
    <x v="2"/>
    <x v="0"/>
    <s v=""/>
    <s v="DINXPERLO"/>
    <x v="81"/>
    <m/>
    <n v="1"/>
    <s v=""/>
    <s v=""/>
    <s v="wit rondje"/>
    <s v="DIN00167"/>
    <n v="6"/>
    <x v="1"/>
  </r>
  <r>
    <x v="2"/>
    <x v="0"/>
    <s v=""/>
    <s v="DINXPERLO"/>
    <x v="81"/>
    <m/>
    <n v="1"/>
    <s v=""/>
    <s v=""/>
    <s v="wit rondje"/>
    <s v="DIN00168"/>
    <n v="6"/>
    <x v="1"/>
  </r>
  <r>
    <x v="2"/>
    <x v="0"/>
    <s v=""/>
    <s v="DINXPERLO"/>
    <x v="81"/>
    <m/>
    <n v="1"/>
    <s v=""/>
    <s v=""/>
    <s v="wit rondje"/>
    <s v="DIN00169"/>
    <n v="6"/>
    <x v="1"/>
  </r>
  <r>
    <x v="2"/>
    <x v="0"/>
    <s v=""/>
    <s v="DINXPERLO"/>
    <x v="81"/>
    <m/>
    <n v="1"/>
    <s v=""/>
    <s v=""/>
    <s v="wit rondje"/>
    <s v="DIN00170"/>
    <n v="6"/>
    <x v="1"/>
  </r>
  <r>
    <x v="2"/>
    <x v="0"/>
    <s v=""/>
    <s v="DINXPERLO"/>
    <x v="81"/>
    <m/>
    <n v="1"/>
    <s v=""/>
    <s v=""/>
    <s v="wit rondje"/>
    <s v="DIN01608"/>
    <n v="6"/>
    <x v="1"/>
  </r>
  <r>
    <x v="2"/>
    <x v="0"/>
    <s v=""/>
    <s v="DINXPERLO"/>
    <x v="81"/>
    <m/>
    <n v="1"/>
    <s v=""/>
    <s v=""/>
    <s v="wit rondje"/>
    <s v="DIN01609"/>
    <n v="6"/>
    <x v="1"/>
  </r>
  <r>
    <x v="2"/>
    <x v="0"/>
    <s v=""/>
    <s v="DINXPERLO"/>
    <x v="81"/>
    <m/>
    <n v="1"/>
    <s v=""/>
    <s v=""/>
    <s v="wit rondje"/>
    <s v="DIN01610"/>
    <n v="6"/>
    <x v="1"/>
  </r>
  <r>
    <x v="2"/>
    <x v="4"/>
    <s v=""/>
    <s v="DINXPERLO"/>
    <x v="82"/>
    <m/>
    <n v="1"/>
    <s v=""/>
    <s v=""/>
    <s v="wit rondje"/>
    <s v="DIN01686"/>
    <n v="4"/>
    <x v="1"/>
  </r>
  <r>
    <x v="2"/>
    <x v="4"/>
    <s v=""/>
    <s v="DINXPERLO"/>
    <x v="82"/>
    <m/>
    <n v="1"/>
    <s v=""/>
    <s v=""/>
    <s v="wit rondje"/>
    <s v="DIN01687"/>
    <n v="4"/>
    <x v="1"/>
  </r>
  <r>
    <x v="2"/>
    <x v="4"/>
    <s v=""/>
    <s v="DINXPERLO"/>
    <x v="83"/>
    <m/>
    <n v="1"/>
    <s v=""/>
    <s v=""/>
    <s v="wit rondje"/>
    <s v="DIN00647"/>
    <n v="4"/>
    <x v="1"/>
  </r>
  <r>
    <x v="2"/>
    <x v="4"/>
    <s v=""/>
    <s v="DINXPERLO"/>
    <x v="83"/>
    <m/>
    <n v="1"/>
    <s v=""/>
    <s v=""/>
    <s v="wit rondje"/>
    <s v="DIN00653"/>
    <n v="4"/>
    <x v="1"/>
  </r>
  <r>
    <x v="2"/>
    <x v="4"/>
    <s v=""/>
    <s v="DINXPERLO"/>
    <x v="83"/>
    <m/>
    <n v="1"/>
    <s v=""/>
    <s v=""/>
    <s v="wit rondje"/>
    <s v="DIN00654"/>
    <n v="4"/>
    <x v="1"/>
  </r>
  <r>
    <x v="2"/>
    <x v="4"/>
    <s v=""/>
    <s v="DINXPERLO"/>
    <x v="83"/>
    <m/>
    <n v="1"/>
    <s v=""/>
    <s v=""/>
    <s v="wit rondje"/>
    <s v="DIN00655"/>
    <n v="4"/>
    <x v="1"/>
  </r>
  <r>
    <x v="2"/>
    <x v="4"/>
    <s v=""/>
    <s v="DINXPERLO"/>
    <x v="83"/>
    <m/>
    <n v="1"/>
    <s v=""/>
    <s v=""/>
    <s v="wit rondje"/>
    <s v="DIN00656"/>
    <n v="4"/>
    <x v="1"/>
  </r>
  <r>
    <x v="2"/>
    <x v="5"/>
    <s v=""/>
    <s v="DINXPERLO"/>
    <x v="84"/>
    <m/>
    <n v="1"/>
    <s v=""/>
    <s v=""/>
    <s v="wit rondje"/>
    <s v="DIN00093"/>
    <n v="7.5"/>
    <x v="1"/>
  </r>
  <r>
    <x v="2"/>
    <x v="2"/>
    <s v=""/>
    <s v="DINXPERLO"/>
    <x v="84"/>
    <m/>
    <n v="1"/>
    <s v=""/>
    <s v=""/>
    <s v="wit rondje"/>
    <s v="DIN00094"/>
    <n v="8"/>
    <x v="1"/>
  </r>
  <r>
    <x v="2"/>
    <x v="5"/>
    <s v=""/>
    <s v="DINXPERLO"/>
    <x v="84"/>
    <m/>
    <n v="1"/>
    <s v=""/>
    <s v=""/>
    <s v="wit rondje"/>
    <s v="DIN00095"/>
    <n v="7.5"/>
    <x v="1"/>
  </r>
  <r>
    <x v="2"/>
    <x v="5"/>
    <s v=""/>
    <s v="DINXPERLO"/>
    <x v="84"/>
    <m/>
    <n v="1"/>
    <s v=""/>
    <s v=""/>
    <s v="wit rondje"/>
    <s v="DIN00096"/>
    <n v="7.5"/>
    <x v="1"/>
  </r>
  <r>
    <x v="2"/>
    <x v="5"/>
    <s v=""/>
    <s v="DINXPERLO"/>
    <x v="84"/>
    <m/>
    <n v="1"/>
    <s v=""/>
    <s v=""/>
    <s v="wit rondje"/>
    <s v="DIN00097"/>
    <n v="7.5"/>
    <x v="1"/>
  </r>
  <r>
    <x v="2"/>
    <x v="4"/>
    <s v=""/>
    <s v="DINXPERLO"/>
    <x v="84"/>
    <m/>
    <n v="1"/>
    <s v=""/>
    <s v=""/>
    <s v="wit rondje"/>
    <s v="DIN00098"/>
    <n v="4"/>
    <x v="1"/>
  </r>
  <r>
    <x v="2"/>
    <x v="5"/>
    <s v=""/>
    <s v="DINXPERLO"/>
    <x v="84"/>
    <m/>
    <n v="1"/>
    <s v=""/>
    <s v=""/>
    <s v="wit rondje"/>
    <s v="DIN00099"/>
    <n v="7.5"/>
    <x v="1"/>
  </r>
  <r>
    <x v="2"/>
    <x v="5"/>
    <s v=""/>
    <s v="DINXPERLO"/>
    <x v="84"/>
    <m/>
    <n v="1"/>
    <s v=""/>
    <s v=""/>
    <s v="wit rondje"/>
    <s v="DIN00100"/>
    <n v="7.5"/>
    <x v="1"/>
  </r>
  <r>
    <x v="2"/>
    <x v="5"/>
    <s v=""/>
    <s v="DINXPERLO"/>
    <x v="84"/>
    <m/>
    <n v="1"/>
    <s v=""/>
    <s v=""/>
    <s v="wit rondje"/>
    <s v="DIN00101"/>
    <n v="7.5"/>
    <x v="1"/>
  </r>
  <r>
    <x v="2"/>
    <x v="5"/>
    <s v=""/>
    <s v="DINXPERLO"/>
    <x v="84"/>
    <m/>
    <n v="1"/>
    <s v=""/>
    <s v=""/>
    <s v="wit rondje"/>
    <s v="DIN00102"/>
    <n v="7.5"/>
    <x v="1"/>
  </r>
  <r>
    <x v="2"/>
    <x v="5"/>
    <s v=""/>
    <s v="DINXPERLO"/>
    <x v="84"/>
    <m/>
    <n v="1"/>
    <s v=""/>
    <s v=""/>
    <s v="wit rondje"/>
    <s v="DIN00103"/>
    <n v="7.5"/>
    <x v="1"/>
  </r>
  <r>
    <x v="2"/>
    <x v="5"/>
    <s v=""/>
    <s v="DINXPERLO"/>
    <x v="84"/>
    <m/>
    <n v="1"/>
    <s v=""/>
    <s v=""/>
    <s v="wit rondje"/>
    <s v="DIN00104"/>
    <n v="7.5"/>
    <x v="1"/>
  </r>
  <r>
    <x v="2"/>
    <x v="5"/>
    <s v=""/>
    <s v="DINXPERLO"/>
    <x v="84"/>
    <m/>
    <n v="1"/>
    <s v=""/>
    <s v=""/>
    <s v="wit rondje"/>
    <s v="DIN00105"/>
    <n v="7.5"/>
    <x v="1"/>
  </r>
  <r>
    <x v="2"/>
    <x v="5"/>
    <s v=""/>
    <s v="DINXPERLO"/>
    <x v="84"/>
    <m/>
    <n v="1"/>
    <s v=""/>
    <s v=""/>
    <s v="wit rondje"/>
    <s v="DIN00106"/>
    <n v="7.5"/>
    <x v="1"/>
  </r>
  <r>
    <x v="2"/>
    <x v="5"/>
    <s v=""/>
    <s v="DINXPERLO"/>
    <x v="84"/>
    <m/>
    <n v="1"/>
    <s v=""/>
    <s v=""/>
    <s v="wit rondje"/>
    <s v="DIN00107"/>
    <n v="7.5"/>
    <x v="1"/>
  </r>
  <r>
    <x v="2"/>
    <x v="6"/>
    <s v=""/>
    <s v="DINXPERLO"/>
    <x v="84"/>
    <m/>
    <n v="1"/>
    <s v=""/>
    <s v=""/>
    <s v="wit rondje"/>
    <s v="DIN00700"/>
    <n v="4.25"/>
    <x v="1"/>
  </r>
  <r>
    <x v="2"/>
    <x v="6"/>
    <s v=""/>
    <s v="DINXPERLO"/>
    <x v="84"/>
    <m/>
    <n v="1"/>
    <s v=""/>
    <s v=""/>
    <s v="wit rondje"/>
    <s v="DIN00701"/>
    <n v="4.25"/>
    <x v="1"/>
  </r>
  <r>
    <x v="2"/>
    <x v="4"/>
    <s v=""/>
    <s v="DINXPERLO"/>
    <x v="84"/>
    <m/>
    <n v="1"/>
    <s v=""/>
    <s v=""/>
    <s v="wit rondje"/>
    <s v="DIN01417"/>
    <n v="4"/>
    <x v="1"/>
  </r>
  <r>
    <x v="2"/>
    <x v="4"/>
    <s v=""/>
    <s v="DINXPERLO"/>
    <x v="84"/>
    <m/>
    <n v="1"/>
    <s v=""/>
    <s v=""/>
    <s v="wit rondje"/>
    <s v="DIN01418"/>
    <n v="4"/>
    <x v="1"/>
  </r>
  <r>
    <x v="2"/>
    <x v="4"/>
    <s v=""/>
    <s v="DINXPERLO"/>
    <x v="84"/>
    <m/>
    <n v="1"/>
    <s v=""/>
    <s v=""/>
    <s v="wit rondje"/>
    <s v="DIN01419"/>
    <n v="4"/>
    <x v="1"/>
  </r>
  <r>
    <x v="2"/>
    <x v="4"/>
    <s v=""/>
    <s v="DINXPERLO"/>
    <x v="84"/>
    <m/>
    <n v="1"/>
    <s v=""/>
    <s v=""/>
    <s v="wit rondje"/>
    <s v="DIN01420"/>
    <n v="4"/>
    <x v="1"/>
  </r>
  <r>
    <x v="2"/>
    <x v="4"/>
    <s v=""/>
    <s v="DINXPERLO"/>
    <x v="84"/>
    <m/>
    <n v="1"/>
    <s v=""/>
    <s v=""/>
    <s v="wit rondje"/>
    <s v="DIN01421"/>
    <n v="4"/>
    <x v="1"/>
  </r>
  <r>
    <x v="2"/>
    <x v="4"/>
    <s v=""/>
    <s v="DINXPERLO"/>
    <x v="84"/>
    <m/>
    <n v="1"/>
    <s v=""/>
    <s v=""/>
    <s v="wit rondje"/>
    <s v="DIN01422"/>
    <n v="4"/>
    <x v="1"/>
  </r>
  <r>
    <x v="2"/>
    <x v="4"/>
    <s v=""/>
    <s v="DINXPERLO"/>
    <x v="84"/>
    <m/>
    <n v="1"/>
    <s v=""/>
    <s v=""/>
    <s v="wit rondje"/>
    <s v="DIN01423"/>
    <n v="4"/>
    <x v="1"/>
  </r>
  <r>
    <x v="2"/>
    <x v="4"/>
    <s v=""/>
    <s v="DINXPERLO"/>
    <x v="84"/>
    <m/>
    <n v="1"/>
    <s v=""/>
    <s v=""/>
    <s v="wit rondje"/>
    <s v="DIN01424"/>
    <n v="4"/>
    <x v="1"/>
  </r>
  <r>
    <x v="2"/>
    <x v="4"/>
    <s v=""/>
    <s v="DINXPERLO"/>
    <x v="84"/>
    <m/>
    <n v="1"/>
    <s v=""/>
    <s v=""/>
    <s v="wit rondje"/>
    <s v="DIN01425"/>
    <n v="4"/>
    <x v="1"/>
  </r>
  <r>
    <x v="2"/>
    <x v="4"/>
    <s v=""/>
    <s v="DINXPERLO"/>
    <x v="84"/>
    <m/>
    <n v="1"/>
    <s v=""/>
    <s v=""/>
    <s v="wit rondje"/>
    <s v="DIN01452"/>
    <n v="4"/>
    <x v="1"/>
  </r>
  <r>
    <x v="2"/>
    <x v="4"/>
    <s v=""/>
    <s v="DINXPERLO"/>
    <x v="84"/>
    <m/>
    <n v="1"/>
    <s v=""/>
    <s v=""/>
    <s v="wit rondje"/>
    <s v="DIN01506"/>
    <n v="4"/>
    <x v="1"/>
  </r>
  <r>
    <x v="2"/>
    <x v="4"/>
    <s v=""/>
    <s v="DINXPERLO"/>
    <x v="84"/>
    <m/>
    <n v="1"/>
    <s v=""/>
    <s v=""/>
    <s v="wit rondje"/>
    <s v="DIN01507"/>
    <n v="4"/>
    <x v="1"/>
  </r>
  <r>
    <x v="2"/>
    <x v="4"/>
    <s v=""/>
    <s v="DINXPERLO"/>
    <x v="84"/>
    <m/>
    <n v="1"/>
    <s v=""/>
    <s v=""/>
    <s v="wit rondje"/>
    <s v="DIN01508"/>
    <n v="4"/>
    <x v="1"/>
  </r>
  <r>
    <x v="2"/>
    <x v="4"/>
    <s v=""/>
    <s v="DINXPERLO"/>
    <x v="84"/>
    <m/>
    <n v="1"/>
    <s v=""/>
    <s v=""/>
    <s v="wit rondje"/>
    <s v="DIN01509"/>
    <n v="4"/>
    <x v="1"/>
  </r>
  <r>
    <x v="2"/>
    <x v="4"/>
    <s v=""/>
    <s v="DINXPERLO"/>
    <x v="84"/>
    <m/>
    <n v="1"/>
    <s v=""/>
    <s v=""/>
    <s v="wit rondje"/>
    <s v="DIN01510"/>
    <n v="4"/>
    <x v="1"/>
  </r>
  <r>
    <x v="2"/>
    <x v="2"/>
    <s v=""/>
    <s v="DINXPERLO"/>
    <x v="84"/>
    <m/>
    <n v="1"/>
    <s v=""/>
    <s v=""/>
    <s v="wit rondje"/>
    <s v="DIN01661"/>
    <n v="8"/>
    <x v="1"/>
  </r>
  <r>
    <x v="2"/>
    <x v="2"/>
    <s v=""/>
    <s v="DINXPERLO"/>
    <x v="84"/>
    <m/>
    <n v="1"/>
    <s v=""/>
    <s v=""/>
    <s v="wit rondje"/>
    <s v="DIN01662"/>
    <n v="8"/>
    <x v="1"/>
  </r>
  <r>
    <x v="2"/>
    <x v="2"/>
    <s v=""/>
    <s v="DINXPERLO"/>
    <x v="84"/>
    <m/>
    <n v="1"/>
    <s v=""/>
    <s v=""/>
    <s v="wit rondje"/>
    <s v="DIN01663"/>
    <n v="8"/>
    <x v="1"/>
  </r>
  <r>
    <x v="2"/>
    <x v="2"/>
    <s v=""/>
    <s v="DINXPERLO"/>
    <x v="84"/>
    <m/>
    <n v="1"/>
    <s v=""/>
    <s v=""/>
    <s v="wit rondje"/>
    <s v="DIN01664"/>
    <n v="8"/>
    <x v="1"/>
  </r>
  <r>
    <x v="2"/>
    <x v="0"/>
    <s v=""/>
    <s v="DE HEURNE"/>
    <x v="85"/>
    <m/>
    <n v="1"/>
    <s v=""/>
    <s v=""/>
    <s v="wit rondje"/>
    <s v="DIN00007"/>
    <n v="6"/>
    <x v="1"/>
  </r>
  <r>
    <x v="2"/>
    <x v="0"/>
    <s v=""/>
    <s v="DE HEURNE"/>
    <x v="85"/>
    <m/>
    <n v="1"/>
    <s v=""/>
    <s v=""/>
    <s v="wit rondje"/>
    <s v="DIN00008"/>
    <n v="6"/>
    <x v="1"/>
  </r>
  <r>
    <x v="2"/>
    <x v="0"/>
    <s v=""/>
    <s v="DE HEURNE"/>
    <x v="85"/>
    <m/>
    <n v="1"/>
    <s v=""/>
    <s v=""/>
    <s v="wit rondje"/>
    <s v="DIN00010"/>
    <n v="6"/>
    <x v="1"/>
  </r>
  <r>
    <x v="2"/>
    <x v="0"/>
    <s v=""/>
    <s v="DE HEURNE"/>
    <x v="86"/>
    <m/>
    <n v="1"/>
    <s v=""/>
    <s v=""/>
    <s v="wit rondje"/>
    <s v="DIN00963"/>
    <n v="6"/>
    <x v="1"/>
  </r>
  <r>
    <x v="2"/>
    <x v="2"/>
    <s v=""/>
    <s v="DINXPERLO"/>
    <x v="44"/>
    <m/>
    <n v="1"/>
    <s v=""/>
    <s v=""/>
    <s v="wit rondje"/>
    <s v="DIN00251"/>
    <n v="8"/>
    <x v="1"/>
  </r>
  <r>
    <x v="3"/>
    <x v="2"/>
    <s v="Brisa PLUS"/>
    <s v="DINXPERLO"/>
    <x v="2"/>
    <m/>
    <n v="1"/>
    <s v="open"/>
    <s v="rood"/>
    <s v="rood open"/>
    <s v="DIN00267"/>
    <n v="8"/>
    <x v="2"/>
  </r>
  <r>
    <x v="3"/>
    <x v="2"/>
    <s v="Brisa PLUS"/>
    <s v="DINXPERLO"/>
    <x v="2"/>
    <m/>
    <n v="1"/>
    <s v="open"/>
    <s v="rood"/>
    <s v="rood open"/>
    <s v="DIN00268"/>
    <n v="8"/>
    <x v="2"/>
  </r>
  <r>
    <x v="3"/>
    <x v="2"/>
    <s v="Brisa PLUS"/>
    <s v="DINXPERLO"/>
    <x v="87"/>
    <m/>
    <n v="1"/>
    <s v="open"/>
    <s v="rood"/>
    <s v="rood open"/>
    <s v="DIN00276"/>
    <n v="8"/>
    <x v="2"/>
  </r>
  <r>
    <x v="3"/>
    <x v="2"/>
    <s v="Brisa PLUS"/>
    <s v="DINXPERLO"/>
    <x v="87"/>
    <m/>
    <n v="1"/>
    <s v="open"/>
    <s v="rood"/>
    <s v="rood open"/>
    <s v="DIN01060"/>
    <n v="8"/>
    <x v="2"/>
  </r>
  <r>
    <x v="3"/>
    <x v="2"/>
    <s v="Brisa PLUS"/>
    <s v="DINXPERLO"/>
    <x v="44"/>
    <m/>
    <n v="1"/>
    <s v="open"/>
    <s v="rood"/>
    <s v="rood open"/>
    <s v="DIN01061"/>
    <n v="8"/>
    <x v="2"/>
  </r>
  <r>
    <x v="2"/>
    <x v="4"/>
    <s v=""/>
    <s v="DINXPERLO"/>
    <x v="88"/>
    <m/>
    <n v="1"/>
    <s v=""/>
    <s v=""/>
    <s v="wit rondje"/>
    <s v="DIN00648"/>
    <n v="4"/>
    <x v="1"/>
  </r>
  <r>
    <x v="2"/>
    <x v="4"/>
    <s v=""/>
    <s v="DINXPERLO"/>
    <x v="88"/>
    <m/>
    <n v="1"/>
    <s v=""/>
    <s v=""/>
    <s v="wit rondje"/>
    <s v="DIN00649"/>
    <n v="4"/>
    <x v="1"/>
  </r>
  <r>
    <x v="2"/>
    <x v="4"/>
    <s v=""/>
    <s v="DINXPERLO"/>
    <x v="88"/>
    <m/>
    <n v="1"/>
    <s v=""/>
    <s v=""/>
    <s v="wit rondje"/>
    <s v="DIN00650"/>
    <n v="4"/>
    <x v="1"/>
  </r>
  <r>
    <x v="2"/>
    <x v="4"/>
    <s v=""/>
    <s v="DINXPERLO"/>
    <x v="88"/>
    <m/>
    <n v="1"/>
    <s v=""/>
    <s v=""/>
    <s v="wit rondje"/>
    <s v="DIN00651"/>
    <n v="4"/>
    <x v="1"/>
  </r>
  <r>
    <x v="2"/>
    <x v="4"/>
    <s v=""/>
    <s v="DINXPERLO"/>
    <x v="88"/>
    <m/>
    <n v="1"/>
    <s v=""/>
    <s v=""/>
    <s v="wit rondje"/>
    <s v="DIN00652"/>
    <n v="4"/>
    <x v="1"/>
  </r>
  <r>
    <x v="0"/>
    <x v="0"/>
    <s v="Luma MINI"/>
    <s v="DINXPERLO"/>
    <x v="89"/>
    <m/>
    <n v="1"/>
    <s v="dicht"/>
    <s v="groen"/>
    <s v="groen dicht"/>
    <s v="DIN00606"/>
    <n v="6"/>
    <x v="0"/>
  </r>
  <r>
    <x v="2"/>
    <x v="1"/>
    <s v=""/>
    <s v="DINXPERLO"/>
    <x v="89"/>
    <m/>
    <n v="0"/>
    <s v=""/>
    <s v=""/>
    <s v=""/>
    <s v="DIN00606"/>
    <s v=""/>
    <x v="1"/>
  </r>
  <r>
    <x v="0"/>
    <x v="0"/>
    <s v="Luma MINI"/>
    <s v="DINXPERLO"/>
    <x v="89"/>
    <m/>
    <n v="1"/>
    <s v="dicht"/>
    <s v="groen"/>
    <s v="groen dicht"/>
    <s v="DIN00607"/>
    <n v="6"/>
    <x v="0"/>
  </r>
  <r>
    <x v="2"/>
    <x v="1"/>
    <s v=""/>
    <s v="DINXPERLO"/>
    <x v="89"/>
    <m/>
    <n v="0"/>
    <s v=""/>
    <s v=""/>
    <s v=""/>
    <s v="DIN00607"/>
    <s v=""/>
    <x v="1"/>
  </r>
  <r>
    <x v="0"/>
    <x v="0"/>
    <s v="Luma MINI"/>
    <s v="DINXPERLO"/>
    <x v="89"/>
    <m/>
    <n v="1"/>
    <s v="dicht"/>
    <s v="groen"/>
    <s v="groen dicht"/>
    <s v="DIN00608"/>
    <n v="6"/>
    <x v="0"/>
  </r>
  <r>
    <x v="2"/>
    <x v="1"/>
    <s v=""/>
    <s v="DINXPERLO"/>
    <x v="89"/>
    <m/>
    <n v="0"/>
    <s v=""/>
    <s v=""/>
    <s v=""/>
    <s v="DIN00608"/>
    <s v=""/>
    <x v="1"/>
  </r>
  <r>
    <x v="0"/>
    <x v="0"/>
    <s v="Luma MINI"/>
    <s v="DINXPERLO"/>
    <x v="89"/>
    <m/>
    <n v="1"/>
    <s v="dicht"/>
    <s v="groen"/>
    <s v="groen dicht"/>
    <s v="DIN00609"/>
    <n v="6"/>
    <x v="0"/>
  </r>
  <r>
    <x v="2"/>
    <x v="1"/>
    <s v=""/>
    <s v="DINXPERLO"/>
    <x v="89"/>
    <m/>
    <n v="0"/>
    <s v=""/>
    <s v=""/>
    <s v=""/>
    <s v="DIN00609"/>
    <s v=""/>
    <x v="1"/>
  </r>
  <r>
    <x v="0"/>
    <x v="0"/>
    <s v="Luma MINI"/>
    <s v="DINXPERLO"/>
    <x v="89"/>
    <m/>
    <n v="1"/>
    <s v="dicht"/>
    <s v="groen"/>
    <s v="groen dicht"/>
    <s v="DIN00610"/>
    <n v="6"/>
    <x v="0"/>
  </r>
  <r>
    <x v="2"/>
    <x v="1"/>
    <s v=""/>
    <s v="DINXPERLO"/>
    <x v="89"/>
    <m/>
    <n v="0"/>
    <s v=""/>
    <s v=""/>
    <s v=""/>
    <s v="DIN00610"/>
    <s v=""/>
    <x v="1"/>
  </r>
  <r>
    <x v="2"/>
    <x v="6"/>
    <s v=""/>
    <s v="DINXPERLO"/>
    <x v="89"/>
    <m/>
    <n v="1"/>
    <s v=""/>
    <s v=""/>
    <s v="wit rondje"/>
    <s v="DIN00618"/>
    <n v="4.25"/>
    <x v="1"/>
  </r>
  <r>
    <x v="0"/>
    <x v="0"/>
    <s v="Luma MINI"/>
    <s v="DINXPERLO"/>
    <x v="89"/>
    <m/>
    <n v="1"/>
    <s v="dicht"/>
    <s v="groen"/>
    <s v="groen dicht"/>
    <s v="DIN00958"/>
    <n v="6"/>
    <x v="0"/>
  </r>
  <r>
    <x v="4"/>
    <x v="1"/>
    <s v=""/>
    <s v="DINXPERLO"/>
    <x v="89"/>
    <m/>
    <n v="0"/>
    <s v=""/>
    <s v=""/>
    <s v=""/>
    <s v="DIN00958"/>
    <s v=""/>
    <x v="1"/>
  </r>
  <r>
    <x v="0"/>
    <x v="0"/>
    <s v="Luma MINI"/>
    <s v="DINXPERLO"/>
    <x v="89"/>
    <m/>
    <n v="1"/>
    <s v="dicht"/>
    <s v="groen"/>
    <s v="groen dicht"/>
    <s v="DIN00959"/>
    <n v="6"/>
    <x v="0"/>
  </r>
  <r>
    <x v="2"/>
    <x v="1"/>
    <s v=""/>
    <s v="DINXPERLO"/>
    <x v="89"/>
    <m/>
    <n v="0"/>
    <s v=""/>
    <s v=""/>
    <s v=""/>
    <s v="DIN00959"/>
    <s v=""/>
    <x v="1"/>
  </r>
  <r>
    <x v="2"/>
    <x v="4"/>
    <s v=""/>
    <s v="DINXPERLO"/>
    <x v="89"/>
    <m/>
    <n v="1"/>
    <s v=""/>
    <s v=""/>
    <s v="wit rondje"/>
    <s v="DIN01340"/>
    <n v="4"/>
    <x v="1"/>
  </r>
  <r>
    <x v="2"/>
    <x v="4"/>
    <s v=""/>
    <s v="DINXPERLO"/>
    <x v="89"/>
    <m/>
    <n v="1"/>
    <s v=""/>
    <s v=""/>
    <s v="wit rondje"/>
    <s v="DIN01341"/>
    <n v="4"/>
    <x v="1"/>
  </r>
  <r>
    <x v="2"/>
    <x v="4"/>
    <s v=""/>
    <s v="DINXPERLO"/>
    <x v="89"/>
    <m/>
    <n v="1"/>
    <s v=""/>
    <s v=""/>
    <s v="wit rondje"/>
    <s v="DIN01342"/>
    <n v="4"/>
    <x v="1"/>
  </r>
  <r>
    <x v="2"/>
    <x v="4"/>
    <s v=""/>
    <s v="DINXPERLO"/>
    <x v="89"/>
    <m/>
    <n v="1"/>
    <s v=""/>
    <s v=""/>
    <s v="wit rondje"/>
    <s v="DIN01495"/>
    <n v="4"/>
    <x v="1"/>
  </r>
  <r>
    <x v="2"/>
    <x v="4"/>
    <s v=""/>
    <s v="DINXPERLO"/>
    <x v="90"/>
    <m/>
    <n v="1"/>
    <s v=""/>
    <s v=""/>
    <s v="wit rondje"/>
    <s v="DIN00866"/>
    <n v="4"/>
    <x v="1"/>
  </r>
  <r>
    <x v="2"/>
    <x v="4"/>
    <s v=""/>
    <s v="DINXPERLO"/>
    <x v="90"/>
    <m/>
    <n v="1"/>
    <s v=""/>
    <s v=""/>
    <s v="wit rondje"/>
    <s v="DIN00867"/>
    <n v="4"/>
    <x v="1"/>
  </r>
  <r>
    <x v="2"/>
    <x v="4"/>
    <s v=""/>
    <s v="DINXPERLO"/>
    <x v="90"/>
    <m/>
    <n v="1"/>
    <s v=""/>
    <s v=""/>
    <s v="wit rondje"/>
    <s v="DIN00868"/>
    <n v="4"/>
    <x v="1"/>
  </r>
  <r>
    <x v="2"/>
    <x v="4"/>
    <s v=""/>
    <s v="DINXPERLO"/>
    <x v="90"/>
    <m/>
    <n v="1"/>
    <s v=""/>
    <s v=""/>
    <s v="wit rondje"/>
    <s v="DIN01443"/>
    <n v="4"/>
    <x v="1"/>
  </r>
  <r>
    <x v="2"/>
    <x v="4"/>
    <s v=""/>
    <s v="DINXPERLO"/>
    <x v="90"/>
    <m/>
    <n v="1"/>
    <s v=""/>
    <s v=""/>
    <s v="wit rondje"/>
    <s v="DIN01444"/>
    <n v="4"/>
    <x v="1"/>
  </r>
  <r>
    <x v="2"/>
    <x v="4"/>
    <s v=""/>
    <s v="DINXPERLO"/>
    <x v="91"/>
    <m/>
    <n v="1"/>
    <s v=""/>
    <s v=""/>
    <s v="wit rondje"/>
    <s v="DIN00218"/>
    <n v="4"/>
    <x v="1"/>
  </r>
  <r>
    <x v="2"/>
    <x v="4"/>
    <s v=""/>
    <s v="DINXPERLO"/>
    <x v="91"/>
    <m/>
    <n v="1"/>
    <s v=""/>
    <s v=""/>
    <s v="wit rondje"/>
    <s v="DIN00219"/>
    <n v="4"/>
    <x v="1"/>
  </r>
  <r>
    <x v="2"/>
    <x v="4"/>
    <s v=""/>
    <s v="DINXPERLO"/>
    <x v="91"/>
    <m/>
    <n v="1"/>
    <s v=""/>
    <s v=""/>
    <s v="wit rondje"/>
    <s v="DIN00220"/>
    <n v="4"/>
    <x v="1"/>
  </r>
  <r>
    <x v="2"/>
    <x v="4"/>
    <s v=""/>
    <s v="DINXPERLO"/>
    <x v="91"/>
    <m/>
    <n v="1"/>
    <s v=""/>
    <s v=""/>
    <s v="wit rondje"/>
    <s v="DIN00221"/>
    <n v="4"/>
    <x v="1"/>
  </r>
  <r>
    <x v="2"/>
    <x v="4"/>
    <s v=""/>
    <s v="DINXPERLO"/>
    <x v="91"/>
    <m/>
    <n v="1"/>
    <s v=""/>
    <s v=""/>
    <s v="wit rondje"/>
    <s v="DIN00222"/>
    <n v="4"/>
    <x v="1"/>
  </r>
  <r>
    <x v="2"/>
    <x v="4"/>
    <s v=""/>
    <s v="DINXPERLO"/>
    <x v="92"/>
    <m/>
    <n v="1"/>
    <s v=""/>
    <s v=""/>
    <s v="wit rondje"/>
    <s v="DIN00304"/>
    <n v="4"/>
    <x v="1"/>
  </r>
  <r>
    <x v="2"/>
    <x v="4"/>
    <s v=""/>
    <s v="DINXPERLO"/>
    <x v="92"/>
    <m/>
    <n v="1"/>
    <s v=""/>
    <s v=""/>
    <s v="wit rondje"/>
    <s v="DIN00305"/>
    <n v="4"/>
    <x v="1"/>
  </r>
  <r>
    <x v="2"/>
    <x v="4"/>
    <s v=""/>
    <s v="DINXPERLO"/>
    <x v="92"/>
    <m/>
    <n v="1"/>
    <s v=""/>
    <s v=""/>
    <s v="wit rondje"/>
    <s v="DIN00308"/>
    <n v="4"/>
    <x v="1"/>
  </r>
  <r>
    <x v="3"/>
    <x v="4"/>
    <s v="Kegel 2000 led"/>
    <s v="DINXPERLO"/>
    <x v="92"/>
    <m/>
    <n v="1"/>
    <s v="open"/>
    <s v="zwart"/>
    <s v="zwart open"/>
    <s v="DIN00309"/>
    <n v="4"/>
    <x v="3"/>
  </r>
  <r>
    <x v="3"/>
    <x v="4"/>
    <s v="Kegel 2000 led"/>
    <s v="DINXPERLO"/>
    <x v="92"/>
    <m/>
    <n v="1"/>
    <s v="open"/>
    <s v="zwart"/>
    <s v="zwart open"/>
    <s v="DIN00310"/>
    <n v="4"/>
    <x v="3"/>
  </r>
  <r>
    <x v="3"/>
    <x v="4"/>
    <s v="Kegel 2000 led"/>
    <s v="DINXPERLO"/>
    <x v="92"/>
    <m/>
    <n v="1"/>
    <s v="open"/>
    <s v="zwart"/>
    <s v="zwart open"/>
    <s v="DIN00311"/>
    <n v="4"/>
    <x v="3"/>
  </r>
  <r>
    <x v="3"/>
    <x v="4"/>
    <s v="Kegel 2000 led"/>
    <s v="DINXPERLO"/>
    <x v="92"/>
    <m/>
    <n v="1"/>
    <s v="open"/>
    <s v="zwart"/>
    <s v="zwart open"/>
    <s v="DIN00312"/>
    <n v="4"/>
    <x v="3"/>
  </r>
  <r>
    <x v="2"/>
    <x v="4"/>
    <s v=""/>
    <s v="DINXPERLO"/>
    <x v="92"/>
    <m/>
    <n v="1"/>
    <s v=""/>
    <s v=""/>
    <s v="wit rondje"/>
    <s v="DIN00707"/>
    <n v="4"/>
    <x v="1"/>
  </r>
  <r>
    <x v="2"/>
    <x v="4"/>
    <s v=""/>
    <s v="DINXPERLO"/>
    <x v="92"/>
    <m/>
    <n v="1"/>
    <s v=""/>
    <s v=""/>
    <s v="wit rondje"/>
    <s v="DIN00923"/>
    <n v="4"/>
    <x v="1"/>
  </r>
  <r>
    <x v="2"/>
    <x v="4"/>
    <s v=""/>
    <s v="DINXPERLO"/>
    <x v="92"/>
    <m/>
    <n v="1"/>
    <s v=""/>
    <s v=""/>
    <s v="wit rondje"/>
    <s v="DIN00924"/>
    <n v="4"/>
    <x v="1"/>
  </r>
  <r>
    <x v="3"/>
    <x v="10"/>
    <s v="Kegel 2000 led"/>
    <s v="DINXPERLO"/>
    <x v="92"/>
    <m/>
    <n v="1"/>
    <s v="open"/>
    <s v="zwart"/>
    <s v="zwart open"/>
    <s v="DIN00927"/>
    <n v="3"/>
    <x v="3"/>
  </r>
  <r>
    <x v="2"/>
    <x v="10"/>
    <s v=""/>
    <s v="DINXPERLO"/>
    <x v="92"/>
    <m/>
    <n v="1"/>
    <s v=""/>
    <s v=""/>
    <s v="wit rondje"/>
    <s v="DIN00928"/>
    <n v="3"/>
    <x v="1"/>
  </r>
  <r>
    <x v="2"/>
    <x v="10"/>
    <s v=""/>
    <s v="DINXPERLO"/>
    <x v="92"/>
    <m/>
    <n v="1"/>
    <s v=""/>
    <s v=""/>
    <s v="wit rondje"/>
    <s v="DIN00929"/>
    <n v="3"/>
    <x v="1"/>
  </r>
  <r>
    <x v="2"/>
    <x v="10"/>
    <s v=""/>
    <s v="DINXPERLO"/>
    <x v="92"/>
    <m/>
    <n v="1"/>
    <s v=""/>
    <s v=""/>
    <s v="wit rondje"/>
    <s v="DIN00930"/>
    <n v="3"/>
    <x v="1"/>
  </r>
  <r>
    <x v="2"/>
    <x v="4"/>
    <s v=""/>
    <s v="DINXPERLO"/>
    <x v="92"/>
    <m/>
    <n v="1"/>
    <s v=""/>
    <s v=""/>
    <s v="wit rondje"/>
    <s v="DIN01003"/>
    <n v="4"/>
    <x v="1"/>
  </r>
  <r>
    <x v="2"/>
    <x v="4"/>
    <s v=""/>
    <s v="DINXPERLO"/>
    <x v="92"/>
    <m/>
    <n v="1"/>
    <s v=""/>
    <s v=""/>
    <s v="wit rondje"/>
    <s v="DIN01004"/>
    <n v="4"/>
    <x v="1"/>
  </r>
  <r>
    <x v="2"/>
    <x v="4"/>
    <s v=""/>
    <s v="DINXPERLO"/>
    <x v="92"/>
    <m/>
    <n v="1"/>
    <s v=""/>
    <s v=""/>
    <s v="wit rondje"/>
    <s v="DIN01005"/>
    <n v="4"/>
    <x v="1"/>
  </r>
  <r>
    <x v="2"/>
    <x v="4"/>
    <s v=""/>
    <s v="DINXPERLO"/>
    <x v="92"/>
    <m/>
    <n v="1"/>
    <s v=""/>
    <s v=""/>
    <s v="wit rondje"/>
    <s v="DIN01006"/>
    <n v="4"/>
    <x v="1"/>
  </r>
  <r>
    <x v="3"/>
    <x v="4"/>
    <s v="Kegel 2000 led"/>
    <s v="DINXPERLO"/>
    <x v="92"/>
    <m/>
    <n v="1"/>
    <s v="open"/>
    <s v="zwart"/>
    <s v="zwart open"/>
    <s v="DIN01014"/>
    <n v="4"/>
    <x v="3"/>
  </r>
  <r>
    <x v="0"/>
    <x v="0"/>
    <s v="Luma MINI"/>
    <s v="DINXPERLO"/>
    <x v="93"/>
    <m/>
    <n v="1"/>
    <s v="dicht"/>
    <s v="groen"/>
    <s v="groen dicht"/>
    <s v="DIN00073"/>
    <n v="6"/>
    <x v="0"/>
  </r>
  <r>
    <x v="2"/>
    <x v="1"/>
    <s v=""/>
    <s v="DINXPERLO"/>
    <x v="93"/>
    <m/>
    <n v="0"/>
    <s v=""/>
    <s v=""/>
    <s v=""/>
    <s v="DIN00073"/>
    <s v=""/>
    <x v="1"/>
  </r>
  <r>
    <x v="0"/>
    <x v="0"/>
    <s v="Luma MINI"/>
    <s v="DINXPERLO"/>
    <x v="93"/>
    <m/>
    <n v="1"/>
    <s v="dicht"/>
    <s v="groen"/>
    <s v="groen dicht"/>
    <s v="DIN00783"/>
    <n v="6"/>
    <x v="0"/>
  </r>
  <r>
    <x v="2"/>
    <x v="1"/>
    <s v=""/>
    <s v="DINXPERLO"/>
    <x v="93"/>
    <m/>
    <n v="0"/>
    <s v=""/>
    <s v=""/>
    <s v=""/>
    <s v="DIN00783"/>
    <s v=""/>
    <x v="1"/>
  </r>
  <r>
    <x v="0"/>
    <x v="0"/>
    <s v="Luma MINI"/>
    <s v="DINXPERLO"/>
    <x v="93"/>
    <m/>
    <n v="1"/>
    <s v="dicht"/>
    <s v="groen"/>
    <s v="groen dicht"/>
    <s v="DIN00784"/>
    <n v="6"/>
    <x v="0"/>
  </r>
  <r>
    <x v="2"/>
    <x v="1"/>
    <s v=""/>
    <s v="DINXPERLO"/>
    <x v="93"/>
    <m/>
    <n v="0"/>
    <s v=""/>
    <s v=""/>
    <s v=""/>
    <s v="DIN00784"/>
    <s v=""/>
    <x v="1"/>
  </r>
  <r>
    <x v="3"/>
    <x v="0"/>
    <s v="Luma MINI"/>
    <s v="DINXPERLO"/>
    <x v="93"/>
    <m/>
    <n v="1"/>
    <s v="open"/>
    <s v="groen"/>
    <s v="groen open"/>
    <s v="DIN00802"/>
    <n v="6"/>
    <x v="0"/>
  </r>
  <r>
    <x v="3"/>
    <x v="0"/>
    <s v="Luma MINI"/>
    <s v="DINXPERLO"/>
    <x v="93"/>
    <m/>
    <n v="1"/>
    <s v="open"/>
    <s v="groen"/>
    <s v="groen open"/>
    <s v="DIN00814"/>
    <n v="6"/>
    <x v="0"/>
  </r>
  <r>
    <x v="2"/>
    <x v="1"/>
    <s v=""/>
    <s v="DINXPERLO"/>
    <x v="93"/>
    <m/>
    <n v="0"/>
    <s v=""/>
    <s v=""/>
    <s v=""/>
    <s v="DIN00814"/>
    <s v=""/>
    <x v="1"/>
  </r>
  <r>
    <x v="3"/>
    <x v="0"/>
    <s v="Luma MINI"/>
    <s v="DINXPERLO"/>
    <x v="93"/>
    <m/>
    <n v="1"/>
    <s v="open"/>
    <s v="groen"/>
    <s v="groen open"/>
    <s v="DIN00815"/>
    <n v="6"/>
    <x v="0"/>
  </r>
  <r>
    <x v="2"/>
    <x v="1"/>
    <s v=""/>
    <s v="DINXPERLO"/>
    <x v="93"/>
    <m/>
    <n v="0"/>
    <s v=""/>
    <s v=""/>
    <s v=""/>
    <s v="DIN00815"/>
    <s v=""/>
    <x v="1"/>
  </r>
  <r>
    <x v="3"/>
    <x v="0"/>
    <s v="Luma MINI"/>
    <s v="DINXPERLO"/>
    <x v="93"/>
    <m/>
    <n v="1"/>
    <s v="open"/>
    <s v="groen"/>
    <s v="groen open"/>
    <s v="DIN00840"/>
    <n v="6"/>
    <x v="0"/>
  </r>
  <r>
    <x v="2"/>
    <x v="1"/>
    <s v=""/>
    <s v="DINXPERLO"/>
    <x v="93"/>
    <m/>
    <n v="0"/>
    <s v=""/>
    <s v=""/>
    <s v=""/>
    <s v="DIN00840"/>
    <s v=""/>
    <x v="1"/>
  </r>
  <r>
    <x v="3"/>
    <x v="0"/>
    <s v="Luma MINI"/>
    <s v="DINXPERLO"/>
    <x v="93"/>
    <m/>
    <n v="1"/>
    <s v="open"/>
    <s v="groen"/>
    <s v="groen open"/>
    <s v="DIN00841"/>
    <n v="6"/>
    <x v="0"/>
  </r>
  <r>
    <x v="2"/>
    <x v="1"/>
    <s v=""/>
    <s v="DINXPERLO"/>
    <x v="93"/>
    <m/>
    <n v="0"/>
    <s v=""/>
    <s v=""/>
    <s v=""/>
    <s v="DIN00841"/>
    <s v=""/>
    <x v="1"/>
  </r>
  <r>
    <x v="3"/>
    <x v="0"/>
    <s v="Luma MINI"/>
    <s v="DINXPERLO"/>
    <x v="93"/>
    <m/>
    <n v="1"/>
    <s v="open"/>
    <s v="groen"/>
    <s v="groen open"/>
    <s v="DIN00842"/>
    <n v="6"/>
    <x v="0"/>
  </r>
  <r>
    <x v="2"/>
    <x v="1"/>
    <s v=""/>
    <s v="DINXPERLO"/>
    <x v="93"/>
    <m/>
    <n v="0"/>
    <s v=""/>
    <s v=""/>
    <s v=""/>
    <s v="DIN00842"/>
    <s v=""/>
    <x v="1"/>
  </r>
  <r>
    <x v="3"/>
    <x v="0"/>
    <s v="Luma MINI"/>
    <s v="DINXPERLO"/>
    <x v="93"/>
    <m/>
    <n v="1"/>
    <s v="open"/>
    <s v="groen"/>
    <s v="groen open"/>
    <s v="DIN00843"/>
    <n v="6"/>
    <x v="0"/>
  </r>
  <r>
    <x v="2"/>
    <x v="1"/>
    <s v=""/>
    <s v="DINXPERLO"/>
    <x v="93"/>
    <m/>
    <n v="0"/>
    <s v=""/>
    <s v=""/>
    <s v=""/>
    <s v="DIN00843"/>
    <s v=""/>
    <x v="1"/>
  </r>
  <r>
    <x v="3"/>
    <x v="0"/>
    <s v="Luma MINI"/>
    <s v="DINXPERLO"/>
    <x v="93"/>
    <m/>
    <n v="1"/>
    <s v="open"/>
    <s v="groen"/>
    <s v="groen open"/>
    <s v="DIN00846"/>
    <n v="6"/>
    <x v="0"/>
  </r>
  <r>
    <x v="2"/>
    <x v="1"/>
    <s v=""/>
    <s v="DINXPERLO"/>
    <x v="93"/>
    <m/>
    <n v="0"/>
    <s v=""/>
    <s v=""/>
    <s v=""/>
    <s v="DIN00846"/>
    <s v=""/>
    <x v="1"/>
  </r>
  <r>
    <x v="3"/>
    <x v="0"/>
    <s v="Luma MINI"/>
    <s v="DINXPERLO"/>
    <x v="93"/>
    <m/>
    <n v="1"/>
    <s v="open"/>
    <s v="groen"/>
    <s v="groen open"/>
    <s v="DIN00847"/>
    <n v="6"/>
    <x v="0"/>
  </r>
  <r>
    <x v="2"/>
    <x v="1"/>
    <s v=""/>
    <s v="DINXPERLO"/>
    <x v="93"/>
    <m/>
    <n v="0"/>
    <s v=""/>
    <s v=""/>
    <s v=""/>
    <s v="DIN00847"/>
    <s v=""/>
    <x v="1"/>
  </r>
  <r>
    <x v="3"/>
    <x v="0"/>
    <s v="Luma MINI"/>
    <s v="DINXPERLO"/>
    <x v="93"/>
    <m/>
    <n v="1"/>
    <s v="open"/>
    <s v="groen"/>
    <s v="groen open"/>
    <s v="DIN00848"/>
    <n v="6"/>
    <x v="0"/>
  </r>
  <r>
    <x v="2"/>
    <x v="1"/>
    <s v=""/>
    <s v="DINXPERLO"/>
    <x v="93"/>
    <m/>
    <n v="0"/>
    <s v=""/>
    <s v=""/>
    <s v=""/>
    <s v="DIN00848"/>
    <s v=""/>
    <x v="1"/>
  </r>
  <r>
    <x v="3"/>
    <x v="0"/>
    <s v="Luma MINI"/>
    <s v="DINXPERLO"/>
    <x v="93"/>
    <m/>
    <n v="1"/>
    <s v="open"/>
    <s v="groen"/>
    <s v="groen open"/>
    <s v="DIN00849"/>
    <n v="6"/>
    <x v="0"/>
  </r>
  <r>
    <x v="2"/>
    <x v="1"/>
    <s v=""/>
    <s v="DINXPERLO"/>
    <x v="93"/>
    <m/>
    <n v="0"/>
    <s v=""/>
    <s v=""/>
    <s v=""/>
    <s v="DIN00849"/>
    <s v=""/>
    <x v="1"/>
  </r>
  <r>
    <x v="3"/>
    <x v="0"/>
    <s v="Luma MINI"/>
    <s v="DINXPERLO"/>
    <x v="93"/>
    <m/>
    <n v="1"/>
    <s v="open"/>
    <s v="groen"/>
    <s v="groen open"/>
    <s v="DIN00850"/>
    <n v="6"/>
    <x v="0"/>
  </r>
  <r>
    <x v="2"/>
    <x v="1"/>
    <s v=""/>
    <s v="DINXPERLO"/>
    <x v="93"/>
    <m/>
    <n v="0"/>
    <s v=""/>
    <s v=""/>
    <s v=""/>
    <s v="DIN00850"/>
    <s v=""/>
    <x v="1"/>
  </r>
  <r>
    <x v="3"/>
    <x v="0"/>
    <s v="Luma MINI"/>
    <s v="DINXPERLO"/>
    <x v="93"/>
    <m/>
    <n v="1"/>
    <s v="open"/>
    <s v="groen"/>
    <s v="groen open"/>
    <s v="DIN00851"/>
    <n v="6"/>
    <x v="0"/>
  </r>
  <r>
    <x v="2"/>
    <x v="1"/>
    <s v=""/>
    <s v="DINXPERLO"/>
    <x v="93"/>
    <m/>
    <n v="0"/>
    <s v=""/>
    <s v=""/>
    <s v=""/>
    <s v="DIN00851"/>
    <s v=""/>
    <x v="1"/>
  </r>
  <r>
    <x v="3"/>
    <x v="0"/>
    <s v="Luma MINI"/>
    <s v="DINXPERLO"/>
    <x v="93"/>
    <m/>
    <n v="1"/>
    <s v="open"/>
    <s v="groen"/>
    <s v="groen open"/>
    <s v="DIN00852"/>
    <n v="6"/>
    <x v="0"/>
  </r>
  <r>
    <x v="2"/>
    <x v="1"/>
    <s v=""/>
    <s v="DINXPERLO"/>
    <x v="93"/>
    <m/>
    <n v="0"/>
    <s v=""/>
    <s v=""/>
    <s v=""/>
    <s v="DIN00852"/>
    <s v=""/>
    <x v="1"/>
  </r>
  <r>
    <x v="3"/>
    <x v="0"/>
    <s v="Luma MINI"/>
    <s v="DINXPERLO"/>
    <x v="93"/>
    <m/>
    <n v="1"/>
    <s v="open"/>
    <s v="groen"/>
    <s v="groen open"/>
    <s v="DIN00853"/>
    <n v="6"/>
    <x v="0"/>
  </r>
  <r>
    <x v="2"/>
    <x v="1"/>
    <s v=""/>
    <s v="DINXPERLO"/>
    <x v="93"/>
    <m/>
    <n v="0"/>
    <s v=""/>
    <s v=""/>
    <s v=""/>
    <s v="DIN00853"/>
    <s v=""/>
    <x v="1"/>
  </r>
  <r>
    <x v="3"/>
    <x v="0"/>
    <s v="Luma MINI"/>
    <s v="DINXPERLO"/>
    <x v="93"/>
    <m/>
    <n v="1"/>
    <s v="open"/>
    <s v="groen"/>
    <s v="groen open"/>
    <s v="DIN00854"/>
    <n v="6"/>
    <x v="0"/>
  </r>
  <r>
    <x v="2"/>
    <x v="1"/>
    <s v=""/>
    <s v="DINXPERLO"/>
    <x v="93"/>
    <m/>
    <n v="0"/>
    <s v=""/>
    <s v=""/>
    <s v=""/>
    <s v="DIN00854"/>
    <s v=""/>
    <x v="1"/>
  </r>
  <r>
    <x v="3"/>
    <x v="0"/>
    <s v="Luma MINI"/>
    <s v="DINXPERLO"/>
    <x v="93"/>
    <m/>
    <n v="1"/>
    <s v="open"/>
    <s v="groen"/>
    <s v="groen open"/>
    <s v="DIN00855"/>
    <n v="6"/>
    <x v="0"/>
  </r>
  <r>
    <x v="2"/>
    <x v="1"/>
    <s v=""/>
    <s v="DINXPERLO"/>
    <x v="93"/>
    <m/>
    <n v="0"/>
    <s v=""/>
    <s v=""/>
    <s v=""/>
    <s v="DIN00855"/>
    <s v=""/>
    <x v="1"/>
  </r>
  <r>
    <x v="3"/>
    <x v="0"/>
    <s v="Luma MINI"/>
    <s v="DINXPERLO"/>
    <x v="93"/>
    <m/>
    <n v="1"/>
    <s v="open"/>
    <s v="groen"/>
    <s v="groen open"/>
    <s v="DIN00856"/>
    <n v="6"/>
    <x v="0"/>
  </r>
  <r>
    <x v="2"/>
    <x v="1"/>
    <s v=""/>
    <s v="DINXPERLO"/>
    <x v="93"/>
    <m/>
    <n v="0"/>
    <s v=""/>
    <s v=""/>
    <s v=""/>
    <s v="DIN00856"/>
    <s v=""/>
    <x v="1"/>
  </r>
  <r>
    <x v="3"/>
    <x v="0"/>
    <s v="Luma MINI"/>
    <s v="DINXPERLO"/>
    <x v="93"/>
    <m/>
    <n v="1"/>
    <s v="open"/>
    <s v="groen"/>
    <s v="groen open"/>
    <s v="DIN00858"/>
    <n v="6"/>
    <x v="0"/>
  </r>
  <r>
    <x v="2"/>
    <x v="1"/>
    <s v=""/>
    <s v="DINXPERLO"/>
    <x v="93"/>
    <m/>
    <n v="0"/>
    <s v=""/>
    <s v=""/>
    <s v=""/>
    <s v="DIN00858"/>
    <s v=""/>
    <x v="1"/>
  </r>
  <r>
    <x v="3"/>
    <x v="0"/>
    <s v="Luma MINI"/>
    <s v="DINXPERLO"/>
    <x v="93"/>
    <m/>
    <n v="1"/>
    <s v="open"/>
    <s v="groen"/>
    <s v="groen open"/>
    <s v="DIN00909"/>
    <n v="6"/>
    <x v="0"/>
  </r>
  <r>
    <x v="2"/>
    <x v="1"/>
    <s v=""/>
    <s v="DINXPERLO"/>
    <x v="93"/>
    <m/>
    <n v="0"/>
    <s v=""/>
    <s v=""/>
    <s v=""/>
    <s v="DIN00909"/>
    <s v=""/>
    <x v="1"/>
  </r>
  <r>
    <x v="3"/>
    <x v="0"/>
    <s v="Luma MINI"/>
    <s v="DINXPERLO"/>
    <x v="93"/>
    <m/>
    <n v="1"/>
    <s v="open"/>
    <s v="groen"/>
    <s v="groen open"/>
    <s v="DIN00910"/>
    <n v="6"/>
    <x v="0"/>
  </r>
  <r>
    <x v="2"/>
    <x v="1"/>
    <s v=""/>
    <s v="DINXPERLO"/>
    <x v="93"/>
    <m/>
    <n v="0"/>
    <s v=""/>
    <s v=""/>
    <s v=""/>
    <s v="DIN00910"/>
    <s v=""/>
    <x v="1"/>
  </r>
  <r>
    <x v="2"/>
    <x v="4"/>
    <s v=""/>
    <s v="DINXPERLO"/>
    <x v="93"/>
    <m/>
    <n v="1"/>
    <s v=""/>
    <s v=""/>
    <s v="wit rondje"/>
    <s v="DIN01199"/>
    <n v="4"/>
    <x v="1"/>
  </r>
  <r>
    <x v="2"/>
    <x v="4"/>
    <s v=""/>
    <s v="DINXPERLO"/>
    <x v="93"/>
    <m/>
    <n v="1"/>
    <s v=""/>
    <s v=""/>
    <s v="wit rondje"/>
    <s v="DIN01445"/>
    <n v="4"/>
    <x v="1"/>
  </r>
  <r>
    <x v="2"/>
    <x v="4"/>
    <s v=""/>
    <s v="DINXPERLO"/>
    <x v="93"/>
    <m/>
    <n v="1"/>
    <s v=""/>
    <s v=""/>
    <s v="wit rondje"/>
    <s v="DIN01450"/>
    <n v="4"/>
    <x v="1"/>
  </r>
  <r>
    <x v="2"/>
    <x v="4"/>
    <s v=""/>
    <s v="DINXPERLO"/>
    <x v="93"/>
    <m/>
    <n v="1"/>
    <s v=""/>
    <s v=""/>
    <s v="wit rondje"/>
    <s v="DIN01459"/>
    <n v="4"/>
    <x v="1"/>
  </r>
  <r>
    <x v="2"/>
    <x v="4"/>
    <s v=""/>
    <s v="DINXPERLO"/>
    <x v="93"/>
    <m/>
    <n v="1"/>
    <s v=""/>
    <s v=""/>
    <s v="wit rondje"/>
    <s v="DIN01460"/>
    <n v="4"/>
    <x v="1"/>
  </r>
  <r>
    <x v="2"/>
    <x v="4"/>
    <s v=""/>
    <s v="DINXPERLO"/>
    <x v="93"/>
    <m/>
    <n v="1"/>
    <s v=""/>
    <s v=""/>
    <s v="wit rondje"/>
    <s v="DIN01461"/>
    <n v="4"/>
    <x v="1"/>
  </r>
  <r>
    <x v="2"/>
    <x v="4"/>
    <s v=""/>
    <s v="DINXPERLO"/>
    <x v="94"/>
    <m/>
    <n v="1"/>
    <s v=""/>
    <s v=""/>
    <s v="wit rondje"/>
    <s v="DIN01463"/>
    <n v="4"/>
    <x v="1"/>
  </r>
  <r>
    <x v="2"/>
    <x v="4"/>
    <s v=""/>
    <s v="DINXPERLO"/>
    <x v="94"/>
    <m/>
    <n v="1"/>
    <s v=""/>
    <s v=""/>
    <s v="wit rondje"/>
    <s v="DIN01464"/>
    <n v="4"/>
    <x v="1"/>
  </r>
  <r>
    <x v="2"/>
    <x v="4"/>
    <s v=""/>
    <s v="DINXPERLO"/>
    <x v="94"/>
    <m/>
    <n v="1"/>
    <s v=""/>
    <s v=""/>
    <s v="wit rondje"/>
    <s v="DIN01465"/>
    <n v="4"/>
    <x v="1"/>
  </r>
  <r>
    <x v="2"/>
    <x v="4"/>
    <s v=""/>
    <s v="DINXPERLO"/>
    <x v="94"/>
    <m/>
    <n v="1"/>
    <s v=""/>
    <s v=""/>
    <s v="wit rondje"/>
    <s v="DIN01466"/>
    <n v="4"/>
    <x v="1"/>
  </r>
  <r>
    <x v="2"/>
    <x v="4"/>
    <s v=""/>
    <s v="DINXPERLO"/>
    <x v="94"/>
    <m/>
    <n v="1"/>
    <s v=""/>
    <s v=""/>
    <s v="wit rondje"/>
    <s v="DIN01467"/>
    <n v="4"/>
    <x v="1"/>
  </r>
  <r>
    <x v="2"/>
    <x v="4"/>
    <s v=""/>
    <s v="DINXPERLO"/>
    <x v="94"/>
    <m/>
    <n v="1"/>
    <s v=""/>
    <s v=""/>
    <s v="wit rondje"/>
    <s v="DIN01468"/>
    <n v="4"/>
    <x v="1"/>
  </r>
  <r>
    <x v="2"/>
    <x v="4"/>
    <s v=""/>
    <s v="DINXPERLO"/>
    <x v="94"/>
    <m/>
    <n v="1"/>
    <s v=""/>
    <s v=""/>
    <s v="wit rondje"/>
    <s v="DIN01469"/>
    <n v="4"/>
    <x v="1"/>
  </r>
  <r>
    <x v="2"/>
    <x v="4"/>
    <s v=""/>
    <s v="DE HEURNE"/>
    <x v="95"/>
    <m/>
    <n v="1"/>
    <s v=""/>
    <s v=""/>
    <s v="wit rondje"/>
    <s v="DIN01537"/>
    <n v="4"/>
    <x v="1"/>
  </r>
  <r>
    <x v="2"/>
    <x v="4"/>
    <s v=""/>
    <s v="DE HEURNE"/>
    <x v="95"/>
    <m/>
    <n v="1"/>
    <s v=""/>
    <s v=""/>
    <s v="wit rondje"/>
    <s v="DIN01538"/>
    <n v="4"/>
    <x v="1"/>
  </r>
  <r>
    <x v="2"/>
    <x v="4"/>
    <s v=""/>
    <s v="DE HEURNE"/>
    <x v="95"/>
    <m/>
    <n v="1"/>
    <s v=""/>
    <s v=""/>
    <s v="wit rondje"/>
    <s v="DIN01539"/>
    <n v="4"/>
    <x v="1"/>
  </r>
  <r>
    <x v="2"/>
    <x v="4"/>
    <s v=""/>
    <s v="DE HEURNE"/>
    <x v="95"/>
    <m/>
    <n v="1"/>
    <s v=""/>
    <s v=""/>
    <s v="wit rondje"/>
    <s v="DIN01540"/>
    <n v="4"/>
    <x v="1"/>
  </r>
  <r>
    <x v="2"/>
    <x v="4"/>
    <s v=""/>
    <s v="DE HEURNE"/>
    <x v="95"/>
    <m/>
    <n v="1"/>
    <s v=""/>
    <s v=""/>
    <s v="wit rondje"/>
    <s v="DIN01557"/>
    <n v="4"/>
    <x v="1"/>
  </r>
  <r>
    <x v="2"/>
    <x v="4"/>
    <s v=""/>
    <s v="DE HEURNE"/>
    <x v="95"/>
    <m/>
    <n v="1"/>
    <s v=""/>
    <s v=""/>
    <s v="wit rondje"/>
    <s v="DIN01558"/>
    <n v="4"/>
    <x v="1"/>
  </r>
  <r>
    <x v="2"/>
    <x v="4"/>
    <s v=""/>
    <s v="DE HEURNE"/>
    <x v="95"/>
    <m/>
    <n v="1"/>
    <s v=""/>
    <s v=""/>
    <s v="wit rondje"/>
    <s v="DIN01559"/>
    <n v="4"/>
    <x v="1"/>
  </r>
  <r>
    <x v="2"/>
    <x v="4"/>
    <s v=""/>
    <s v="DE HEURNE"/>
    <x v="95"/>
    <m/>
    <n v="1"/>
    <s v=""/>
    <s v=""/>
    <s v="wit rondje"/>
    <s v="DIN01560"/>
    <n v="4"/>
    <x v="1"/>
  </r>
  <r>
    <x v="2"/>
    <x v="4"/>
    <s v=""/>
    <s v="DE HEURNE"/>
    <x v="95"/>
    <m/>
    <n v="1"/>
    <s v=""/>
    <s v=""/>
    <s v="wit rondje"/>
    <s v="DIN01561"/>
    <n v="4"/>
    <x v="1"/>
  </r>
  <r>
    <x v="2"/>
    <x v="4"/>
    <s v=""/>
    <s v="DE HEURNE"/>
    <x v="95"/>
    <m/>
    <n v="1"/>
    <s v=""/>
    <s v=""/>
    <s v="wit rondje"/>
    <s v="DIN01611"/>
    <n v="4"/>
    <x v="1"/>
  </r>
  <r>
    <x v="0"/>
    <x v="0"/>
    <s v="Luma MINI"/>
    <s v="DINXPERLO"/>
    <x v="96"/>
    <m/>
    <n v="1"/>
    <s v="dicht"/>
    <s v="groen"/>
    <s v="groen dicht"/>
    <s v="DIN00066"/>
    <n v="6"/>
    <x v="0"/>
  </r>
  <r>
    <x v="2"/>
    <x v="4"/>
    <s v=""/>
    <s v="DINXPERLO"/>
    <x v="97"/>
    <m/>
    <n v="1"/>
    <s v=""/>
    <s v=""/>
    <s v="wit rondje"/>
    <s v="DIN00185"/>
    <n v="4"/>
    <x v="1"/>
  </r>
  <r>
    <x v="2"/>
    <x v="4"/>
    <s v=""/>
    <s v="DINXPERLO"/>
    <x v="97"/>
    <m/>
    <n v="1"/>
    <s v=""/>
    <s v=""/>
    <s v="wit rondje"/>
    <s v="DIN00186"/>
    <n v="4"/>
    <x v="1"/>
  </r>
  <r>
    <x v="2"/>
    <x v="4"/>
    <s v=""/>
    <s v="DINXPERLO"/>
    <x v="97"/>
    <m/>
    <n v="1"/>
    <s v=""/>
    <s v=""/>
    <s v="wit rondje"/>
    <s v="DIN00187"/>
    <n v="4"/>
    <x v="1"/>
  </r>
  <r>
    <x v="2"/>
    <x v="4"/>
    <s v=""/>
    <s v="DINXPERLO"/>
    <x v="97"/>
    <m/>
    <n v="1"/>
    <s v=""/>
    <s v=""/>
    <s v="wit rondje"/>
    <s v="DIN00188"/>
    <n v="4"/>
    <x v="1"/>
  </r>
  <r>
    <x v="2"/>
    <x v="4"/>
    <s v=""/>
    <s v="DINXPERLO"/>
    <x v="97"/>
    <m/>
    <n v="1"/>
    <s v=""/>
    <s v=""/>
    <s v="wit rondje"/>
    <s v="DIN00189"/>
    <n v="4"/>
    <x v="1"/>
  </r>
  <r>
    <x v="2"/>
    <x v="4"/>
    <s v=""/>
    <s v="DINXPERLO"/>
    <x v="97"/>
    <m/>
    <n v="1"/>
    <s v=""/>
    <s v=""/>
    <s v="wit rondje"/>
    <s v="DIN01600"/>
    <n v="4"/>
    <x v="1"/>
  </r>
  <r>
    <x v="2"/>
    <x v="4"/>
    <s v=""/>
    <s v="DINXPERLO"/>
    <x v="97"/>
    <m/>
    <n v="1"/>
    <s v=""/>
    <s v=""/>
    <s v="wit rondje"/>
    <s v="DIN01601"/>
    <n v="4"/>
    <x v="1"/>
  </r>
  <r>
    <x v="2"/>
    <x v="4"/>
    <s v=""/>
    <s v="DINXPERLO"/>
    <x v="97"/>
    <m/>
    <n v="1"/>
    <s v=""/>
    <s v=""/>
    <s v="wit rondje"/>
    <s v="DIN01602"/>
    <n v="4"/>
    <x v="1"/>
  </r>
  <r>
    <x v="2"/>
    <x v="4"/>
    <s v=""/>
    <s v="DINXPERLO"/>
    <x v="97"/>
    <m/>
    <n v="1"/>
    <s v=""/>
    <s v=""/>
    <s v="wit rondje"/>
    <s v="DIN01603"/>
    <n v="4"/>
    <x v="1"/>
  </r>
  <r>
    <x v="2"/>
    <x v="4"/>
    <s v=""/>
    <s v="DINXPERLO"/>
    <x v="98"/>
    <m/>
    <n v="1"/>
    <s v=""/>
    <s v=""/>
    <s v="wit rondje"/>
    <s v="DIN00050"/>
    <n v="4"/>
    <x v="1"/>
  </r>
  <r>
    <x v="2"/>
    <x v="4"/>
    <s v=""/>
    <s v="DINXPERLO"/>
    <x v="98"/>
    <m/>
    <n v="1"/>
    <s v=""/>
    <s v=""/>
    <s v="wit rondje"/>
    <s v="DIN00080"/>
    <n v="4"/>
    <x v="1"/>
  </r>
  <r>
    <x v="2"/>
    <x v="4"/>
    <s v=""/>
    <s v="DINXPERLO"/>
    <x v="98"/>
    <m/>
    <n v="1"/>
    <s v=""/>
    <s v=""/>
    <s v="wit rondje"/>
    <s v="DIN01301"/>
    <n v="4"/>
    <x v="1"/>
  </r>
  <r>
    <x v="2"/>
    <x v="4"/>
    <s v=""/>
    <s v="DINXPERLO"/>
    <x v="98"/>
    <m/>
    <n v="1"/>
    <s v=""/>
    <s v=""/>
    <s v="wit rondje"/>
    <s v="DIN01302"/>
    <n v="4"/>
    <x v="1"/>
  </r>
  <r>
    <x v="2"/>
    <x v="4"/>
    <s v=""/>
    <s v="DINXPERLO"/>
    <x v="98"/>
    <m/>
    <n v="1"/>
    <s v=""/>
    <s v=""/>
    <s v="wit rondje"/>
    <s v="DIN01303"/>
    <n v="4"/>
    <x v="1"/>
  </r>
  <r>
    <x v="2"/>
    <x v="4"/>
    <s v=""/>
    <s v="DINXPERLO"/>
    <x v="98"/>
    <m/>
    <n v="1"/>
    <s v=""/>
    <s v=""/>
    <s v="wit rondje"/>
    <s v="DIN01304"/>
    <n v="4"/>
    <x v="1"/>
  </r>
  <r>
    <x v="2"/>
    <x v="4"/>
    <s v=""/>
    <s v="DINXPERLO"/>
    <x v="98"/>
    <m/>
    <n v="1"/>
    <s v=""/>
    <s v=""/>
    <s v="wit rondje"/>
    <s v="DIN01317"/>
    <n v="4"/>
    <x v="1"/>
  </r>
  <r>
    <x v="2"/>
    <x v="4"/>
    <s v=""/>
    <s v="DINXPERLO"/>
    <x v="98"/>
    <m/>
    <n v="1"/>
    <s v=""/>
    <s v=""/>
    <s v="wit rondje"/>
    <s v="DIN01318"/>
    <n v="4"/>
    <x v="1"/>
  </r>
  <r>
    <x v="2"/>
    <x v="4"/>
    <s v=""/>
    <s v="DINXPERLO"/>
    <x v="98"/>
    <m/>
    <n v="1"/>
    <s v=""/>
    <s v=""/>
    <s v="wit rondje"/>
    <s v="DIN01473"/>
    <n v="4"/>
    <x v="1"/>
  </r>
  <r>
    <x v="2"/>
    <x v="9"/>
    <s v=""/>
    <s v="DINXPERLO"/>
    <x v="99"/>
    <m/>
    <n v="1"/>
    <s v=""/>
    <s v=""/>
    <s v="wit rondje"/>
    <s v="DIN99001"/>
    <n v="10"/>
    <x v="1"/>
  </r>
  <r>
    <x v="2"/>
    <x v="9"/>
    <s v=""/>
    <s v="DINXPERLO"/>
    <x v="99"/>
    <m/>
    <n v="1"/>
    <s v=""/>
    <s v=""/>
    <s v="wit rondje"/>
    <s v="DIN99002"/>
    <n v="10"/>
    <x v="1"/>
  </r>
  <r>
    <x v="2"/>
    <x v="9"/>
    <s v=""/>
    <s v="DINXPERLO"/>
    <x v="99"/>
    <m/>
    <n v="1"/>
    <s v=""/>
    <s v=""/>
    <s v="wit rondje"/>
    <s v="DIN99003"/>
    <n v="10"/>
    <x v="1"/>
  </r>
  <r>
    <x v="2"/>
    <x v="9"/>
    <s v=""/>
    <s v="DINXPERLO"/>
    <x v="99"/>
    <m/>
    <n v="1"/>
    <s v=""/>
    <s v=""/>
    <s v="wit rondje"/>
    <s v="DIN99004"/>
    <n v="10"/>
    <x v="1"/>
  </r>
  <r>
    <x v="2"/>
    <x v="9"/>
    <s v=""/>
    <s v="DINXPERLO"/>
    <x v="99"/>
    <m/>
    <n v="1"/>
    <s v=""/>
    <s v=""/>
    <s v="wit rondje"/>
    <s v="DIN99005"/>
    <n v="10"/>
    <x v="1"/>
  </r>
  <r>
    <x v="2"/>
    <x v="9"/>
    <s v=""/>
    <s v="DINXPERLO"/>
    <x v="99"/>
    <m/>
    <n v="1"/>
    <s v=""/>
    <s v=""/>
    <s v="wit rondje"/>
    <s v="DIN99006"/>
    <n v="10"/>
    <x v="1"/>
  </r>
  <r>
    <x v="2"/>
    <x v="9"/>
    <s v=""/>
    <s v="DINXPERLO"/>
    <x v="99"/>
    <m/>
    <n v="1"/>
    <s v=""/>
    <s v=""/>
    <s v="wit rondje"/>
    <s v="DIN99007"/>
    <n v="10"/>
    <x v="1"/>
  </r>
  <r>
    <x v="2"/>
    <x v="9"/>
    <s v=""/>
    <s v="DINXPERLO"/>
    <x v="99"/>
    <m/>
    <n v="1"/>
    <s v=""/>
    <s v=""/>
    <s v="wit rondje"/>
    <s v="DIN99008"/>
    <n v="10"/>
    <x v="1"/>
  </r>
  <r>
    <x v="2"/>
    <x v="4"/>
    <s v=""/>
    <s v="DINXPERLO"/>
    <x v="100"/>
    <m/>
    <n v="1"/>
    <s v=""/>
    <s v=""/>
    <s v="wit rondje"/>
    <s v="DIN00469"/>
    <n v="4"/>
    <x v="1"/>
  </r>
  <r>
    <x v="2"/>
    <x v="4"/>
    <s v=""/>
    <s v="DINXPERLO"/>
    <x v="100"/>
    <m/>
    <n v="1"/>
    <s v=""/>
    <s v=""/>
    <s v="wit rondje"/>
    <s v="DIN00470"/>
    <n v="4"/>
    <x v="1"/>
  </r>
  <r>
    <x v="2"/>
    <x v="4"/>
    <s v=""/>
    <s v="DINXPERLO"/>
    <x v="100"/>
    <m/>
    <n v="1"/>
    <s v=""/>
    <s v=""/>
    <s v="wit rondje"/>
    <s v="DIN00667"/>
    <n v="4"/>
    <x v="1"/>
  </r>
  <r>
    <x v="2"/>
    <x v="4"/>
    <s v=""/>
    <s v="DINXPERLO"/>
    <x v="100"/>
    <m/>
    <n v="1"/>
    <s v=""/>
    <s v=""/>
    <s v="wit rondje"/>
    <s v="DIN00668"/>
    <n v="4"/>
    <x v="1"/>
  </r>
  <r>
    <x v="2"/>
    <x v="4"/>
    <s v=""/>
    <s v="DINXPERLO"/>
    <x v="100"/>
    <m/>
    <n v="1"/>
    <s v=""/>
    <s v=""/>
    <s v="wit rondje"/>
    <s v="DIN00669"/>
    <n v="4"/>
    <x v="1"/>
  </r>
  <r>
    <x v="2"/>
    <x v="4"/>
    <s v=""/>
    <s v="DINXPERLO"/>
    <x v="100"/>
    <m/>
    <n v="1"/>
    <s v=""/>
    <s v=""/>
    <s v="wit rondje"/>
    <s v="DIN00989"/>
    <n v="4"/>
    <x v="1"/>
  </r>
  <r>
    <x v="2"/>
    <x v="4"/>
    <s v=""/>
    <s v="DINXPERLO"/>
    <x v="100"/>
    <m/>
    <n v="1"/>
    <s v=""/>
    <s v=""/>
    <s v="wit rondje"/>
    <s v="DIN01344"/>
    <n v="4"/>
    <x v="1"/>
  </r>
  <r>
    <x v="2"/>
    <x v="4"/>
    <s v=""/>
    <s v="DINXPERLO"/>
    <x v="100"/>
    <m/>
    <n v="1"/>
    <s v=""/>
    <s v=""/>
    <s v="wit rondje"/>
    <s v="DIN01345"/>
    <n v="4"/>
    <x v="1"/>
  </r>
  <r>
    <x v="2"/>
    <x v="4"/>
    <s v=""/>
    <s v="DINXPERLO"/>
    <x v="100"/>
    <m/>
    <n v="1"/>
    <s v=""/>
    <s v=""/>
    <s v="wit rondje"/>
    <s v="DIN01346"/>
    <n v="4"/>
    <x v="1"/>
  </r>
  <r>
    <x v="2"/>
    <x v="4"/>
    <s v=""/>
    <s v="DINXPERLO"/>
    <x v="100"/>
    <m/>
    <n v="1"/>
    <s v=""/>
    <s v=""/>
    <s v="wit rondje"/>
    <s v="DIN01523"/>
    <n v="4"/>
    <x v="1"/>
  </r>
  <r>
    <x v="2"/>
    <x v="3"/>
    <s v=""/>
    <s v="DINXPERLO"/>
    <x v="101"/>
    <m/>
    <n v="1"/>
    <s v=""/>
    <s v=""/>
    <s v="wit rondje"/>
    <s v="DIN00676"/>
    <n v="5"/>
    <x v="1"/>
  </r>
  <r>
    <x v="2"/>
    <x v="3"/>
    <s v=""/>
    <s v="DINXPERLO"/>
    <x v="101"/>
    <m/>
    <n v="1"/>
    <s v=""/>
    <s v=""/>
    <s v="wit rondje"/>
    <s v="DIN00677"/>
    <n v="5"/>
    <x v="1"/>
  </r>
  <r>
    <x v="2"/>
    <x v="3"/>
    <s v=""/>
    <s v="DINXPERLO"/>
    <x v="101"/>
    <m/>
    <n v="1"/>
    <s v=""/>
    <s v=""/>
    <s v="wit rondje"/>
    <s v="DIN00678"/>
    <n v="5"/>
    <x v="1"/>
  </r>
  <r>
    <x v="2"/>
    <x v="3"/>
    <s v=""/>
    <s v="DINXPERLO"/>
    <x v="101"/>
    <m/>
    <n v="1"/>
    <s v=""/>
    <s v=""/>
    <s v="wit rondje"/>
    <s v="DIN00679"/>
    <n v="5"/>
    <x v="1"/>
  </r>
  <r>
    <x v="2"/>
    <x v="3"/>
    <s v=""/>
    <s v="DINXPERLO"/>
    <x v="101"/>
    <m/>
    <n v="1"/>
    <s v=""/>
    <s v=""/>
    <s v="wit rondje"/>
    <s v="DIN00680"/>
    <n v="5"/>
    <x v="1"/>
  </r>
  <r>
    <x v="0"/>
    <x v="0"/>
    <s v="Luma MINI"/>
    <s v="DINXPERLO"/>
    <x v="101"/>
    <m/>
    <n v="1"/>
    <s v="dicht"/>
    <s v="groen"/>
    <s v="groen dicht"/>
    <s v="DIN00681"/>
    <n v="6"/>
    <x v="0"/>
  </r>
  <r>
    <x v="2"/>
    <x v="1"/>
    <s v=""/>
    <s v="DINXPERLO"/>
    <x v="101"/>
    <m/>
    <n v="0"/>
    <s v=""/>
    <s v=""/>
    <s v=""/>
    <s v="DIN00681"/>
    <s v=""/>
    <x v="1"/>
  </r>
  <r>
    <x v="0"/>
    <x v="0"/>
    <s v="Luma MINI"/>
    <s v="DINXPERLO"/>
    <x v="101"/>
    <m/>
    <n v="1"/>
    <s v="dicht"/>
    <s v="groen"/>
    <s v="groen dicht"/>
    <s v="DIN00682"/>
    <n v="6"/>
    <x v="0"/>
  </r>
  <r>
    <x v="2"/>
    <x v="1"/>
    <s v=""/>
    <s v="DINXPERLO"/>
    <x v="101"/>
    <m/>
    <n v="0"/>
    <s v=""/>
    <s v=""/>
    <s v=""/>
    <s v="DIN00682"/>
    <s v=""/>
    <x v="1"/>
  </r>
  <r>
    <x v="0"/>
    <x v="0"/>
    <s v="Luma MINI"/>
    <s v="DINXPERLO"/>
    <x v="101"/>
    <m/>
    <n v="1"/>
    <s v="dicht"/>
    <s v="groen"/>
    <s v="groen dicht"/>
    <s v="DIN00683"/>
    <n v="6"/>
    <x v="0"/>
  </r>
  <r>
    <x v="2"/>
    <x v="1"/>
    <s v=""/>
    <s v="DINXPERLO"/>
    <x v="101"/>
    <m/>
    <n v="0"/>
    <s v=""/>
    <s v=""/>
    <s v=""/>
    <s v="DIN00683"/>
    <s v=""/>
    <x v="1"/>
  </r>
  <r>
    <x v="0"/>
    <x v="0"/>
    <s v="Luma MINI"/>
    <s v="DINXPERLO"/>
    <x v="101"/>
    <m/>
    <n v="1"/>
    <s v="dicht"/>
    <s v="groen"/>
    <s v="groen dicht"/>
    <s v="DIN00684"/>
    <n v="6"/>
    <x v="0"/>
  </r>
  <r>
    <x v="2"/>
    <x v="1"/>
    <s v=""/>
    <s v="DINXPERLO"/>
    <x v="101"/>
    <m/>
    <n v="0"/>
    <s v=""/>
    <s v=""/>
    <s v=""/>
    <s v="DIN00684"/>
    <s v=""/>
    <x v="1"/>
  </r>
  <r>
    <x v="0"/>
    <x v="0"/>
    <s v="Luma MINI"/>
    <s v="DINXPERLO"/>
    <x v="101"/>
    <m/>
    <n v="1"/>
    <s v="dicht"/>
    <s v="groen"/>
    <s v="groen dicht"/>
    <s v="DIN00757"/>
    <n v="6"/>
    <x v="0"/>
  </r>
  <r>
    <x v="2"/>
    <x v="1"/>
    <s v=""/>
    <s v="DINXPERLO"/>
    <x v="101"/>
    <m/>
    <n v="0"/>
    <s v=""/>
    <s v=""/>
    <s v=""/>
    <s v="DIN00757"/>
    <s v=""/>
    <x v="1"/>
  </r>
  <r>
    <x v="0"/>
    <x v="0"/>
    <s v="Luma MINI"/>
    <s v="DINXPERLO"/>
    <x v="101"/>
    <m/>
    <n v="1"/>
    <s v="dicht"/>
    <s v="groen"/>
    <s v="groen dicht"/>
    <s v="DIN00758"/>
    <n v="6"/>
    <x v="0"/>
  </r>
  <r>
    <x v="2"/>
    <x v="1"/>
    <s v=""/>
    <s v="DINXPERLO"/>
    <x v="101"/>
    <m/>
    <n v="0"/>
    <s v=""/>
    <s v=""/>
    <s v=""/>
    <s v="DIN00758"/>
    <s v=""/>
    <x v="1"/>
  </r>
  <r>
    <x v="2"/>
    <x v="3"/>
    <s v=""/>
    <s v="DINXPERLO"/>
    <x v="101"/>
    <m/>
    <n v="1"/>
    <s v=""/>
    <s v=""/>
    <s v="wit rondje"/>
    <s v="DIN00759"/>
    <n v="5"/>
    <x v="1"/>
  </r>
  <r>
    <x v="2"/>
    <x v="3"/>
    <s v=""/>
    <s v="DINXPERLO"/>
    <x v="101"/>
    <m/>
    <n v="1"/>
    <s v=""/>
    <s v=""/>
    <s v="wit rondje"/>
    <s v="DIN00760"/>
    <n v="5"/>
    <x v="1"/>
  </r>
  <r>
    <x v="2"/>
    <x v="3"/>
    <s v=""/>
    <s v="DINXPERLO"/>
    <x v="101"/>
    <m/>
    <n v="1"/>
    <s v=""/>
    <s v=""/>
    <s v="wit rondje"/>
    <s v="DIN00761"/>
    <n v="5"/>
    <x v="1"/>
  </r>
  <r>
    <x v="2"/>
    <x v="3"/>
    <s v=""/>
    <s v="DINXPERLO"/>
    <x v="101"/>
    <m/>
    <n v="1"/>
    <s v=""/>
    <s v=""/>
    <s v="wit rondje"/>
    <s v="DIN00762"/>
    <n v="5"/>
    <x v="1"/>
  </r>
  <r>
    <x v="0"/>
    <x v="0"/>
    <s v="Luma MINI"/>
    <s v="DINXPERLO"/>
    <x v="101"/>
    <m/>
    <n v="1"/>
    <s v="dicht"/>
    <s v="groen"/>
    <s v="groen dicht"/>
    <s v="DIN00921"/>
    <n v="6"/>
    <x v="0"/>
  </r>
  <r>
    <x v="2"/>
    <x v="1"/>
    <s v=""/>
    <s v="DINXPERLO"/>
    <x v="101"/>
    <m/>
    <n v="0"/>
    <s v=""/>
    <s v=""/>
    <s v=""/>
    <s v="DIN00921"/>
    <s v=""/>
    <x v="1"/>
  </r>
  <r>
    <x v="2"/>
    <x v="4"/>
    <s v=""/>
    <s v="DINXPERLO"/>
    <x v="101"/>
    <m/>
    <n v="1"/>
    <s v=""/>
    <s v=""/>
    <s v="wit rondje"/>
    <s v="DIN01371"/>
    <n v="4"/>
    <x v="1"/>
  </r>
  <r>
    <x v="2"/>
    <x v="4"/>
    <s v=""/>
    <s v="DINXPERLO"/>
    <x v="101"/>
    <m/>
    <n v="1"/>
    <s v=""/>
    <s v=""/>
    <s v="wit rondje"/>
    <s v="DIN01374"/>
    <n v="4"/>
    <x v="1"/>
  </r>
  <r>
    <x v="2"/>
    <x v="4"/>
    <s v=""/>
    <s v="DINXPERLO"/>
    <x v="101"/>
    <m/>
    <n v="1"/>
    <s v=""/>
    <s v=""/>
    <s v="wit rondje"/>
    <s v="DIN01396"/>
    <n v="4"/>
    <x v="1"/>
  </r>
  <r>
    <x v="2"/>
    <x v="4"/>
    <s v=""/>
    <s v="DINXPERLO"/>
    <x v="101"/>
    <m/>
    <n v="1"/>
    <s v=""/>
    <s v=""/>
    <s v="wit rondje"/>
    <s v="DIN01397"/>
    <n v="4"/>
    <x v="1"/>
  </r>
  <r>
    <x v="2"/>
    <x v="4"/>
    <s v=""/>
    <s v="DINXPERLO"/>
    <x v="101"/>
    <m/>
    <n v="1"/>
    <s v=""/>
    <s v=""/>
    <s v="wit rondje"/>
    <s v="DIN01504"/>
    <n v="4"/>
    <x v="1"/>
  </r>
  <r>
    <x v="2"/>
    <x v="4"/>
    <s v=""/>
    <s v="DINXPERLO"/>
    <x v="102"/>
    <m/>
    <n v="1"/>
    <s v=""/>
    <s v=""/>
    <s v="wit rondje"/>
    <s v="DIN00435"/>
    <n v="4"/>
    <x v="1"/>
  </r>
  <r>
    <x v="2"/>
    <x v="4"/>
    <s v=""/>
    <s v="DINXPERLO"/>
    <x v="102"/>
    <m/>
    <n v="1"/>
    <s v=""/>
    <s v=""/>
    <s v="wit rondje"/>
    <s v="DIN00436"/>
    <n v="4"/>
    <x v="1"/>
  </r>
  <r>
    <x v="2"/>
    <x v="4"/>
    <s v=""/>
    <s v="DINXPERLO"/>
    <x v="102"/>
    <m/>
    <n v="1"/>
    <s v=""/>
    <s v=""/>
    <s v="wit rondje"/>
    <s v="DIN00688"/>
    <n v="4"/>
    <x v="1"/>
  </r>
  <r>
    <x v="2"/>
    <x v="4"/>
    <s v=""/>
    <s v="DINXPERLO"/>
    <x v="103"/>
    <m/>
    <n v="1"/>
    <s v=""/>
    <s v=""/>
    <s v="wit rondje"/>
    <s v="DIN00414"/>
    <n v="4"/>
    <x v="1"/>
  </r>
  <r>
    <x v="2"/>
    <x v="4"/>
    <s v=""/>
    <s v="DINXPERLO"/>
    <x v="103"/>
    <m/>
    <n v="1"/>
    <s v=""/>
    <s v=""/>
    <s v="wit rondje"/>
    <s v="DIN00415"/>
    <n v="4"/>
    <x v="1"/>
  </r>
  <r>
    <x v="2"/>
    <x v="4"/>
    <s v=""/>
    <s v="DINXPERLO"/>
    <x v="103"/>
    <m/>
    <n v="1"/>
    <s v=""/>
    <s v=""/>
    <s v="wit rondje"/>
    <s v="DIN00844"/>
    <n v="4"/>
    <x v="1"/>
  </r>
  <r>
    <x v="2"/>
    <x v="4"/>
    <s v=""/>
    <s v="DINXPERLO"/>
    <x v="103"/>
    <m/>
    <n v="1"/>
    <s v=""/>
    <s v=""/>
    <s v="wit rondje"/>
    <s v="DIN01159"/>
    <n v="4"/>
    <x v="1"/>
  </r>
  <r>
    <x v="2"/>
    <x v="4"/>
    <s v=""/>
    <s v="DINXPERLO"/>
    <x v="103"/>
    <m/>
    <n v="1"/>
    <s v=""/>
    <s v=""/>
    <s v="wit rondje"/>
    <s v="DIN01160"/>
    <n v="4"/>
    <x v="1"/>
  </r>
  <r>
    <x v="2"/>
    <x v="4"/>
    <s v=""/>
    <s v="DINXPERLO"/>
    <x v="103"/>
    <m/>
    <n v="1"/>
    <s v=""/>
    <s v=""/>
    <s v="wit rondje"/>
    <s v="DIN01161"/>
    <n v="4"/>
    <x v="1"/>
  </r>
  <r>
    <x v="2"/>
    <x v="4"/>
    <s v=""/>
    <s v="DINXPERLO"/>
    <x v="104"/>
    <m/>
    <n v="1"/>
    <s v=""/>
    <s v=""/>
    <s v="wit rondje"/>
    <s v="DIN01280"/>
    <n v="4"/>
    <x v="1"/>
  </r>
  <r>
    <x v="2"/>
    <x v="4"/>
    <s v=""/>
    <s v="DINXPERLO"/>
    <x v="104"/>
    <m/>
    <n v="1"/>
    <s v=""/>
    <s v=""/>
    <s v="wit rondje"/>
    <s v="DIN01281"/>
    <n v="4"/>
    <x v="1"/>
  </r>
  <r>
    <x v="2"/>
    <x v="4"/>
    <s v=""/>
    <s v="DINXPERLO"/>
    <x v="104"/>
    <m/>
    <n v="1"/>
    <s v=""/>
    <s v=""/>
    <s v="wit rondje"/>
    <s v="DIN01282"/>
    <n v="4"/>
    <x v="1"/>
  </r>
  <r>
    <x v="2"/>
    <x v="4"/>
    <s v=""/>
    <s v="DINXPERLO"/>
    <x v="104"/>
    <m/>
    <n v="1"/>
    <s v=""/>
    <s v=""/>
    <s v="wit rondje"/>
    <s v="DIN01283"/>
    <n v="4"/>
    <x v="1"/>
  </r>
  <r>
    <x v="2"/>
    <x v="4"/>
    <s v=""/>
    <s v="DINXPERLO"/>
    <x v="104"/>
    <m/>
    <n v="1"/>
    <s v=""/>
    <s v=""/>
    <s v="wit rondje"/>
    <s v="DIN01284"/>
    <n v="4"/>
    <x v="1"/>
  </r>
  <r>
    <x v="2"/>
    <x v="4"/>
    <s v=""/>
    <s v="DINXPERLO"/>
    <x v="104"/>
    <m/>
    <n v="1"/>
    <s v=""/>
    <s v=""/>
    <s v="wit rondje"/>
    <s v="DIN01285"/>
    <n v="4"/>
    <x v="1"/>
  </r>
  <r>
    <x v="2"/>
    <x v="4"/>
    <s v=""/>
    <s v="DINXPERLO"/>
    <x v="104"/>
    <m/>
    <n v="1"/>
    <s v=""/>
    <s v=""/>
    <s v="wit rondje"/>
    <s v="DIN01286"/>
    <n v="4"/>
    <x v="1"/>
  </r>
  <r>
    <x v="2"/>
    <x v="4"/>
    <s v=""/>
    <s v="DINXPERLO"/>
    <x v="104"/>
    <m/>
    <n v="1"/>
    <s v=""/>
    <s v=""/>
    <s v="wit rondje"/>
    <s v="DIN01287"/>
    <n v="4"/>
    <x v="1"/>
  </r>
  <r>
    <x v="3"/>
    <x v="0"/>
    <s v="Luma MINI"/>
    <s v="DE HEURNE"/>
    <x v="105"/>
    <m/>
    <n v="1"/>
    <s v="open"/>
    <s v="groen"/>
    <s v="groen open"/>
    <s v="DIN00020"/>
    <n v="6"/>
    <x v="0"/>
  </r>
  <r>
    <x v="0"/>
    <x v="0"/>
    <s v="Luma MINI"/>
    <s v="DE HEURNE"/>
    <x v="105"/>
    <m/>
    <n v="1"/>
    <s v="dicht"/>
    <s v="groen"/>
    <s v="groen dicht"/>
    <s v="DIN00029"/>
    <n v="6"/>
    <x v="0"/>
  </r>
  <r>
    <x v="3"/>
    <x v="0"/>
    <s v="Luma MINI"/>
    <s v="DE HEURNE"/>
    <x v="105"/>
    <m/>
    <n v="1"/>
    <s v="open"/>
    <s v="groen"/>
    <s v="groen open"/>
    <s v="DIN00964"/>
    <n v="6"/>
    <x v="0"/>
  </r>
  <r>
    <x v="2"/>
    <x v="1"/>
    <s v=""/>
    <s v="DE HEURNE"/>
    <x v="105"/>
    <m/>
    <n v="0"/>
    <s v=""/>
    <s v=""/>
    <s v=""/>
    <s v="DIN00964"/>
    <s v=""/>
    <x v="1"/>
  </r>
  <r>
    <x v="3"/>
    <x v="0"/>
    <s v="Luma MINI"/>
    <s v="DE HEURNE"/>
    <x v="105"/>
    <m/>
    <n v="1"/>
    <s v="open"/>
    <s v="groen"/>
    <s v="groen open"/>
    <s v="DIN00965"/>
    <n v="6"/>
    <x v="0"/>
  </r>
  <r>
    <x v="2"/>
    <x v="1"/>
    <s v=""/>
    <s v="DE HEURNE"/>
    <x v="105"/>
    <m/>
    <n v="0"/>
    <s v=""/>
    <s v=""/>
    <s v=""/>
    <s v="DIN00965"/>
    <s v=""/>
    <x v="1"/>
  </r>
  <r>
    <x v="3"/>
    <x v="0"/>
    <s v="Luma MINI"/>
    <s v="DE HEURNE"/>
    <x v="105"/>
    <m/>
    <n v="1"/>
    <s v="open"/>
    <s v="groen"/>
    <s v="groen open"/>
    <s v="DIN00966"/>
    <n v="6"/>
    <x v="0"/>
  </r>
  <r>
    <x v="2"/>
    <x v="1"/>
    <s v=""/>
    <s v="DE HEURNE"/>
    <x v="105"/>
    <m/>
    <n v="0"/>
    <s v=""/>
    <s v=""/>
    <s v=""/>
    <s v="DIN00966"/>
    <s v=""/>
    <x v="1"/>
  </r>
  <r>
    <x v="0"/>
    <x v="0"/>
    <s v="Luma MINI"/>
    <s v="DE HEURNE"/>
    <x v="105"/>
    <m/>
    <n v="1"/>
    <s v="dicht"/>
    <s v="groen"/>
    <s v="groen dicht"/>
    <s v="DIN01616"/>
    <n v="6"/>
    <x v="0"/>
  </r>
  <r>
    <x v="2"/>
    <x v="1"/>
    <s v=""/>
    <s v="DE HEURNE"/>
    <x v="105"/>
    <m/>
    <n v="0"/>
    <s v=""/>
    <s v=""/>
    <s v=""/>
    <s v="DIN01616"/>
    <s v=""/>
    <x v="1"/>
  </r>
  <r>
    <x v="0"/>
    <x v="0"/>
    <s v="Luma MINI"/>
    <s v="DE HEURNE"/>
    <x v="105"/>
    <m/>
    <n v="1"/>
    <s v="dicht"/>
    <s v="groen"/>
    <s v="groen dicht"/>
    <s v="DIN01617"/>
    <n v="6"/>
    <x v="0"/>
  </r>
  <r>
    <x v="2"/>
    <x v="1"/>
    <s v=""/>
    <s v="DE HEURNE"/>
    <x v="105"/>
    <m/>
    <n v="0"/>
    <s v=""/>
    <s v=""/>
    <s v=""/>
    <s v="DIN01617"/>
    <s v=""/>
    <x v="1"/>
  </r>
  <r>
    <x v="0"/>
    <x v="0"/>
    <s v="Luma MINI"/>
    <s v="DE HEURNE"/>
    <x v="105"/>
    <m/>
    <n v="1"/>
    <s v="dicht"/>
    <s v="groen"/>
    <s v="groen dicht"/>
    <s v="DIN01618"/>
    <n v="6"/>
    <x v="0"/>
  </r>
  <r>
    <x v="2"/>
    <x v="1"/>
    <s v=""/>
    <s v="DE HEURNE"/>
    <x v="105"/>
    <m/>
    <n v="0"/>
    <s v=""/>
    <s v=""/>
    <s v=""/>
    <s v="DIN01618"/>
    <s v=""/>
    <x v="1"/>
  </r>
  <r>
    <x v="0"/>
    <x v="0"/>
    <s v="Luma MINI"/>
    <s v="DE HEURNE"/>
    <x v="105"/>
    <m/>
    <n v="1"/>
    <s v="dicht"/>
    <s v="groen"/>
    <s v="groen dicht"/>
    <s v="DIN01619"/>
    <n v="6"/>
    <x v="0"/>
  </r>
  <r>
    <x v="2"/>
    <x v="1"/>
    <s v=""/>
    <s v="DE HEURNE"/>
    <x v="105"/>
    <m/>
    <n v="0"/>
    <s v=""/>
    <s v=""/>
    <s v=""/>
    <s v="DIN01619"/>
    <s v=""/>
    <x v="1"/>
  </r>
  <r>
    <x v="0"/>
    <x v="0"/>
    <s v="Luma MINI"/>
    <s v="DE HEURNE"/>
    <x v="105"/>
    <m/>
    <n v="1"/>
    <s v="dicht"/>
    <s v="groen"/>
    <s v="groen dicht"/>
    <s v="DIN01620"/>
    <n v="6"/>
    <x v="0"/>
  </r>
  <r>
    <x v="2"/>
    <x v="1"/>
    <s v=""/>
    <s v="DE HEURNE"/>
    <x v="105"/>
    <m/>
    <n v="0"/>
    <s v=""/>
    <s v=""/>
    <s v=""/>
    <s v="DIN01620"/>
    <s v=""/>
    <x v="1"/>
  </r>
  <r>
    <x v="0"/>
    <x v="0"/>
    <s v="Luma MINI"/>
    <s v="DINXPERLO"/>
    <x v="106"/>
    <m/>
    <n v="1"/>
    <s v="dicht"/>
    <s v="groen"/>
    <s v="groen dicht"/>
    <s v="DIN00223"/>
    <n v="6"/>
    <x v="0"/>
  </r>
  <r>
    <x v="2"/>
    <x v="1"/>
    <s v=""/>
    <s v="DINXPERLO"/>
    <x v="106"/>
    <m/>
    <n v="0"/>
    <s v=""/>
    <s v=""/>
    <s v=""/>
    <s v="DIN00223"/>
    <s v=""/>
    <x v="1"/>
  </r>
  <r>
    <x v="0"/>
    <x v="0"/>
    <s v="Luma MINI"/>
    <s v="DINXPERLO"/>
    <x v="106"/>
    <m/>
    <n v="1"/>
    <s v="dicht"/>
    <s v="groen"/>
    <s v="groen dicht"/>
    <s v="DIN00224"/>
    <n v="6"/>
    <x v="0"/>
  </r>
  <r>
    <x v="2"/>
    <x v="1"/>
    <s v=""/>
    <s v="DINXPERLO"/>
    <x v="106"/>
    <m/>
    <n v="0"/>
    <s v=""/>
    <s v=""/>
    <s v=""/>
    <s v="DIN00224"/>
    <s v=""/>
    <x v="1"/>
  </r>
  <r>
    <x v="0"/>
    <x v="0"/>
    <s v="Luma MINI"/>
    <s v="DINXPERLO"/>
    <x v="106"/>
    <m/>
    <n v="1"/>
    <s v="dicht"/>
    <s v="groen"/>
    <s v="groen dicht"/>
    <s v="DIN00521"/>
    <n v="6"/>
    <x v="0"/>
  </r>
  <r>
    <x v="2"/>
    <x v="1"/>
    <s v=""/>
    <s v="DINXPERLO"/>
    <x v="106"/>
    <m/>
    <n v="0"/>
    <s v=""/>
    <s v=""/>
    <s v=""/>
    <s v="DIN00521"/>
    <s v=""/>
    <x v="1"/>
  </r>
  <r>
    <x v="0"/>
    <x v="0"/>
    <s v="Luma MINI"/>
    <s v="DINXPERLO"/>
    <x v="106"/>
    <m/>
    <n v="1"/>
    <s v="dicht"/>
    <s v="groen"/>
    <s v="groen dicht"/>
    <s v="DIN00522"/>
    <n v="6"/>
    <x v="0"/>
  </r>
  <r>
    <x v="2"/>
    <x v="1"/>
    <s v=""/>
    <s v="DINXPERLO"/>
    <x v="106"/>
    <m/>
    <n v="0"/>
    <s v=""/>
    <s v=""/>
    <s v=""/>
    <s v="DIN00522"/>
    <s v=""/>
    <x v="1"/>
  </r>
  <r>
    <x v="0"/>
    <x v="0"/>
    <s v="Luma MINI"/>
    <s v="DINXPERLO"/>
    <x v="106"/>
    <m/>
    <n v="1"/>
    <s v="dicht"/>
    <s v="groen"/>
    <s v="groen dicht"/>
    <s v="DIN00564"/>
    <n v="6"/>
    <x v="0"/>
  </r>
  <r>
    <x v="2"/>
    <x v="1"/>
    <s v=""/>
    <s v="DINXPERLO"/>
    <x v="106"/>
    <m/>
    <n v="0"/>
    <s v=""/>
    <s v=""/>
    <s v=""/>
    <s v="DIN00564"/>
    <s v=""/>
    <x v="1"/>
  </r>
  <r>
    <x v="0"/>
    <x v="0"/>
    <s v="Luma MINI"/>
    <s v="DINXPERLO"/>
    <x v="106"/>
    <m/>
    <n v="1"/>
    <s v="dicht"/>
    <s v="groen"/>
    <s v="groen dicht"/>
    <s v="DIN00565"/>
    <n v="6"/>
    <x v="0"/>
  </r>
  <r>
    <x v="2"/>
    <x v="1"/>
    <s v=""/>
    <s v="DINXPERLO"/>
    <x v="106"/>
    <m/>
    <n v="0"/>
    <s v=""/>
    <s v=""/>
    <s v=""/>
    <s v="DIN00565"/>
    <s v=""/>
    <x v="1"/>
  </r>
  <r>
    <x v="0"/>
    <x v="0"/>
    <s v="Luma MINI"/>
    <s v="DINXPERLO"/>
    <x v="106"/>
    <m/>
    <n v="1"/>
    <s v="dicht"/>
    <s v="groen"/>
    <s v="groen dicht"/>
    <s v="DIN00588"/>
    <n v="6"/>
    <x v="0"/>
  </r>
  <r>
    <x v="2"/>
    <x v="1"/>
    <s v=""/>
    <s v="DINXPERLO"/>
    <x v="106"/>
    <m/>
    <n v="0"/>
    <s v=""/>
    <s v=""/>
    <s v=""/>
    <s v="DIN00588"/>
    <s v=""/>
    <x v="1"/>
  </r>
  <r>
    <x v="0"/>
    <x v="0"/>
    <s v="Luma MINI"/>
    <s v="DINXPERLO"/>
    <x v="106"/>
    <m/>
    <n v="1"/>
    <s v="dicht"/>
    <s v="groen"/>
    <s v="groen dicht"/>
    <s v="DIN00589"/>
    <n v="6"/>
    <x v="0"/>
  </r>
  <r>
    <x v="2"/>
    <x v="1"/>
    <s v=""/>
    <s v="DINXPERLO"/>
    <x v="106"/>
    <m/>
    <n v="0"/>
    <s v=""/>
    <s v=""/>
    <s v=""/>
    <s v="DIN00589"/>
    <s v=""/>
    <x v="1"/>
  </r>
  <r>
    <x v="0"/>
    <x v="0"/>
    <s v="Luma MINI"/>
    <s v="DINXPERLO"/>
    <x v="106"/>
    <m/>
    <n v="1"/>
    <s v="dicht"/>
    <s v="groen"/>
    <s v="groen dicht"/>
    <s v="DIN00590"/>
    <n v="6"/>
    <x v="0"/>
  </r>
  <r>
    <x v="2"/>
    <x v="1"/>
    <s v=""/>
    <s v="DINXPERLO"/>
    <x v="106"/>
    <m/>
    <n v="0"/>
    <s v=""/>
    <s v=""/>
    <s v=""/>
    <s v="DIN00590"/>
    <s v=""/>
    <x v="1"/>
  </r>
  <r>
    <x v="0"/>
    <x v="0"/>
    <s v="Luma MINI"/>
    <s v="DINXPERLO"/>
    <x v="106"/>
    <m/>
    <n v="1"/>
    <s v="dicht"/>
    <s v="groen"/>
    <s v="groen dicht"/>
    <s v="DIN00591"/>
    <n v="6"/>
    <x v="0"/>
  </r>
  <r>
    <x v="2"/>
    <x v="1"/>
    <s v=""/>
    <s v="DINXPERLO"/>
    <x v="106"/>
    <m/>
    <n v="0"/>
    <s v=""/>
    <s v=""/>
    <s v=""/>
    <s v="DIN00591"/>
    <s v=""/>
    <x v="1"/>
  </r>
  <r>
    <x v="0"/>
    <x v="0"/>
    <s v="Luma MINI"/>
    <s v="DINXPERLO"/>
    <x v="106"/>
    <m/>
    <n v="1"/>
    <s v="dicht"/>
    <s v="groen"/>
    <s v="groen dicht"/>
    <s v="DIN00592"/>
    <n v="6"/>
    <x v="0"/>
  </r>
  <r>
    <x v="2"/>
    <x v="1"/>
    <s v=""/>
    <s v="DINXPERLO"/>
    <x v="106"/>
    <m/>
    <n v="0"/>
    <s v=""/>
    <s v=""/>
    <s v=""/>
    <s v="DIN00592"/>
    <s v=""/>
    <x v="1"/>
  </r>
  <r>
    <x v="0"/>
    <x v="0"/>
    <s v="Luma MINI"/>
    <s v="DINXPERLO"/>
    <x v="106"/>
    <m/>
    <n v="1"/>
    <s v="dicht"/>
    <s v="groen"/>
    <s v="groen dicht"/>
    <s v="DIN00593"/>
    <n v="6"/>
    <x v="0"/>
  </r>
  <r>
    <x v="2"/>
    <x v="1"/>
    <s v=""/>
    <s v="DINXPERLO"/>
    <x v="106"/>
    <m/>
    <n v="0"/>
    <s v=""/>
    <s v=""/>
    <s v=""/>
    <s v="DIN00593"/>
    <s v=""/>
    <x v="1"/>
  </r>
  <r>
    <x v="0"/>
    <x v="0"/>
    <s v="Luma MINI"/>
    <s v="DINXPERLO"/>
    <x v="106"/>
    <m/>
    <n v="1"/>
    <s v="dicht"/>
    <s v="groen"/>
    <s v="groen dicht"/>
    <s v="DIN00594"/>
    <n v="6"/>
    <x v="0"/>
  </r>
  <r>
    <x v="2"/>
    <x v="1"/>
    <s v=""/>
    <s v="DINXPERLO"/>
    <x v="106"/>
    <m/>
    <n v="0"/>
    <s v=""/>
    <s v=""/>
    <s v=""/>
    <s v="DIN00594"/>
    <s v=""/>
    <x v="1"/>
  </r>
  <r>
    <x v="0"/>
    <x v="0"/>
    <s v="Luma MINI"/>
    <s v="DINXPERLO"/>
    <x v="106"/>
    <m/>
    <n v="1"/>
    <s v="dicht"/>
    <s v="groen"/>
    <s v="groen dicht"/>
    <s v="DIN00595"/>
    <n v="6"/>
    <x v="0"/>
  </r>
  <r>
    <x v="2"/>
    <x v="1"/>
    <s v=""/>
    <s v="DINXPERLO"/>
    <x v="106"/>
    <m/>
    <n v="0"/>
    <s v=""/>
    <s v=""/>
    <s v=""/>
    <s v="DIN00595"/>
    <s v=""/>
    <x v="1"/>
  </r>
  <r>
    <x v="0"/>
    <x v="0"/>
    <s v="Luma MINI"/>
    <s v="DINXPERLO"/>
    <x v="106"/>
    <m/>
    <n v="1"/>
    <s v="dicht"/>
    <s v="groen"/>
    <s v="groen dicht"/>
    <s v="DIN00601"/>
    <n v="6"/>
    <x v="0"/>
  </r>
  <r>
    <x v="2"/>
    <x v="1"/>
    <s v=""/>
    <s v="DINXPERLO"/>
    <x v="106"/>
    <m/>
    <n v="0"/>
    <s v=""/>
    <s v=""/>
    <s v=""/>
    <s v="DIN00601"/>
    <s v=""/>
    <x v="1"/>
  </r>
  <r>
    <x v="0"/>
    <x v="0"/>
    <s v="Luma MINI"/>
    <s v="DINXPERLO"/>
    <x v="106"/>
    <m/>
    <n v="1"/>
    <s v="dicht"/>
    <s v="groen"/>
    <s v="groen dicht"/>
    <s v="DIN00602"/>
    <n v="6"/>
    <x v="0"/>
  </r>
  <r>
    <x v="2"/>
    <x v="1"/>
    <s v=""/>
    <s v="DINXPERLO"/>
    <x v="106"/>
    <m/>
    <n v="0"/>
    <s v=""/>
    <s v=""/>
    <s v=""/>
    <s v="DIN00602"/>
    <s v=""/>
    <x v="1"/>
  </r>
  <r>
    <x v="0"/>
    <x v="0"/>
    <s v="Luma MINI"/>
    <s v="DINXPERLO"/>
    <x v="106"/>
    <m/>
    <n v="1"/>
    <s v="dicht"/>
    <s v="groen"/>
    <s v="groen dicht"/>
    <s v="DIN00603"/>
    <n v="6"/>
    <x v="0"/>
  </r>
  <r>
    <x v="2"/>
    <x v="1"/>
    <s v=""/>
    <s v="DINXPERLO"/>
    <x v="106"/>
    <m/>
    <n v="0"/>
    <s v=""/>
    <s v=""/>
    <s v=""/>
    <s v="DIN00603"/>
    <s v=""/>
    <x v="1"/>
  </r>
  <r>
    <x v="0"/>
    <x v="0"/>
    <s v="Luma MINI"/>
    <s v="DINXPERLO"/>
    <x v="106"/>
    <m/>
    <n v="1"/>
    <s v="dicht"/>
    <s v="groen"/>
    <s v="groen dicht"/>
    <s v="DIN00604"/>
    <n v="6"/>
    <x v="0"/>
  </r>
  <r>
    <x v="2"/>
    <x v="1"/>
    <s v=""/>
    <s v="DINXPERLO"/>
    <x v="106"/>
    <m/>
    <n v="0"/>
    <s v=""/>
    <s v=""/>
    <s v=""/>
    <s v="DIN00604"/>
    <s v=""/>
    <x v="1"/>
  </r>
  <r>
    <x v="0"/>
    <x v="0"/>
    <s v="Luma MINI"/>
    <s v="DINXPERLO"/>
    <x v="106"/>
    <m/>
    <n v="1"/>
    <s v="dicht"/>
    <s v="groen"/>
    <s v="groen dicht"/>
    <s v="DIN00605"/>
    <n v="6"/>
    <x v="0"/>
  </r>
  <r>
    <x v="2"/>
    <x v="1"/>
    <s v=""/>
    <s v="DINXPERLO"/>
    <x v="106"/>
    <m/>
    <n v="0"/>
    <s v=""/>
    <s v=""/>
    <s v=""/>
    <s v="DIN00605"/>
    <s v=""/>
    <x v="1"/>
  </r>
  <r>
    <x v="3"/>
    <x v="6"/>
    <s v="Kegel 2000 led"/>
    <s v="DINXPERLO"/>
    <x v="106"/>
    <m/>
    <n v="1"/>
    <s v="open"/>
    <s v="zwart"/>
    <s v="zwart open"/>
    <s v="DIN00768"/>
    <n v="4.25"/>
    <x v="3"/>
  </r>
  <r>
    <x v="0"/>
    <x v="4"/>
    <s v="Kegel 2000 led"/>
    <s v="DINXPERLO"/>
    <x v="106"/>
    <s v="mast bij kegel 4m!"/>
    <n v="1"/>
    <s v="dicht"/>
    <s v="zwart"/>
    <s v="zwart dicht"/>
    <s v="DIN00769"/>
    <n v="4"/>
    <x v="3"/>
  </r>
  <r>
    <x v="0"/>
    <x v="4"/>
    <s v="Kegel 2000 led"/>
    <s v="DINXPERLO"/>
    <x v="106"/>
    <m/>
    <n v="1"/>
    <s v="dicht"/>
    <s v="zwart"/>
    <s v="zwart dicht"/>
    <s v="DIN00913"/>
    <n v="4"/>
    <x v="3"/>
  </r>
  <r>
    <x v="2"/>
    <x v="1"/>
    <s v=""/>
    <s v="DINXPERLO"/>
    <x v="106"/>
    <m/>
    <n v="0"/>
    <s v=""/>
    <s v=""/>
    <s v=""/>
    <s v="DIN00913"/>
    <s v=""/>
    <x v="1"/>
  </r>
  <r>
    <x v="4"/>
    <x v="4"/>
    <s v=""/>
    <s v="DINXPERLO"/>
    <x v="106"/>
    <s v="niet vervangen!"/>
    <n v="1"/>
    <s v=""/>
    <s v=""/>
    <s v="wit rondje"/>
    <s v="DIN00914"/>
    <n v="4"/>
    <x v="1"/>
  </r>
  <r>
    <x v="2"/>
    <x v="0"/>
    <s v=""/>
    <s v="DE HEURNE"/>
    <x v="107"/>
    <m/>
    <n v="1"/>
    <s v=""/>
    <s v=""/>
    <s v="wit rondje"/>
    <s v="DIN00032"/>
    <n v="6"/>
    <x v="1"/>
  </r>
  <r>
    <x v="2"/>
    <x v="0"/>
    <s v=""/>
    <s v="DE HEURNE"/>
    <x v="107"/>
    <m/>
    <n v="1"/>
    <s v=""/>
    <s v=""/>
    <s v="wit rondje"/>
    <s v="DIN01210"/>
    <n v="6"/>
    <x v="1"/>
  </r>
  <r>
    <x v="2"/>
    <x v="2"/>
    <s v=""/>
    <s v="DINXPERLO"/>
    <x v="87"/>
    <m/>
    <n v="1"/>
    <s v=""/>
    <s v=""/>
    <s v="wit rondje"/>
    <s v="DIN00037"/>
    <n v="8"/>
    <x v="1"/>
  </r>
  <r>
    <x v="2"/>
    <x v="2"/>
    <s v=""/>
    <s v="DINXPERLO"/>
    <x v="87"/>
    <m/>
    <n v="1"/>
    <s v=""/>
    <s v=""/>
    <s v="wit rondje"/>
    <s v="DIN00038"/>
    <n v="8"/>
    <x v="1"/>
  </r>
  <r>
    <x v="2"/>
    <x v="2"/>
    <s v=""/>
    <s v="DINXPERLO"/>
    <x v="87"/>
    <m/>
    <n v="1"/>
    <s v=""/>
    <s v=""/>
    <s v="wit rondje"/>
    <s v="DIN00039"/>
    <n v="8"/>
    <x v="1"/>
  </r>
  <r>
    <x v="2"/>
    <x v="2"/>
    <s v=""/>
    <s v="DINXPERLO"/>
    <x v="87"/>
    <m/>
    <n v="1"/>
    <s v=""/>
    <s v=""/>
    <s v="wit rondje"/>
    <s v="DIN00040"/>
    <n v="8"/>
    <x v="1"/>
  </r>
  <r>
    <x v="2"/>
    <x v="2"/>
    <s v=""/>
    <s v="DINXPERLO"/>
    <x v="87"/>
    <m/>
    <n v="1"/>
    <s v=""/>
    <s v=""/>
    <s v="wit rondje"/>
    <s v="DIN00041"/>
    <n v="8"/>
    <x v="1"/>
  </r>
  <r>
    <x v="2"/>
    <x v="2"/>
    <s v=""/>
    <s v="DINXPERLO"/>
    <x v="87"/>
    <m/>
    <n v="1"/>
    <s v=""/>
    <s v=""/>
    <s v="wit rondje"/>
    <s v="DIN00042"/>
    <n v="8"/>
    <x v="1"/>
  </r>
  <r>
    <x v="2"/>
    <x v="2"/>
    <s v=""/>
    <s v="DINXPERLO"/>
    <x v="87"/>
    <m/>
    <n v="1"/>
    <s v=""/>
    <s v=""/>
    <s v="wit rondje"/>
    <s v="DIN00043"/>
    <n v="8"/>
    <x v="1"/>
  </r>
  <r>
    <x v="2"/>
    <x v="2"/>
    <s v=""/>
    <s v="DINXPERLO"/>
    <x v="87"/>
    <m/>
    <n v="1"/>
    <s v=""/>
    <s v=""/>
    <s v="wit rondje"/>
    <s v="DIN00044"/>
    <n v="8"/>
    <x v="1"/>
  </r>
  <r>
    <x v="2"/>
    <x v="2"/>
    <s v=""/>
    <s v="DINXPERLO"/>
    <x v="87"/>
    <m/>
    <n v="1"/>
    <s v=""/>
    <s v=""/>
    <s v="wit rondje"/>
    <s v="DIN00045"/>
    <n v="8"/>
    <x v="1"/>
  </r>
  <r>
    <x v="2"/>
    <x v="2"/>
    <s v=""/>
    <s v="DINXPERLO"/>
    <x v="87"/>
    <m/>
    <n v="1"/>
    <s v=""/>
    <s v=""/>
    <s v="wit rondje"/>
    <s v="DIN00046"/>
    <n v="8"/>
    <x v="1"/>
  </r>
  <r>
    <x v="2"/>
    <x v="2"/>
    <s v=""/>
    <s v="DINXPERLO"/>
    <x v="87"/>
    <m/>
    <n v="1"/>
    <s v=""/>
    <s v=""/>
    <s v="wit rondje"/>
    <s v="DIN00047"/>
    <n v="8"/>
    <x v="1"/>
  </r>
  <r>
    <x v="2"/>
    <x v="2"/>
    <s v=""/>
    <s v="DINXPERLO"/>
    <x v="87"/>
    <m/>
    <n v="1"/>
    <s v=""/>
    <s v=""/>
    <s v="wit rondje"/>
    <s v="DIN00252"/>
    <n v="8"/>
    <x v="1"/>
  </r>
  <r>
    <x v="2"/>
    <x v="2"/>
    <s v=""/>
    <s v="DINXPERLO"/>
    <x v="87"/>
    <m/>
    <n v="1"/>
    <s v=""/>
    <s v=""/>
    <s v="wit rondje"/>
    <s v="DIN00253"/>
    <n v="8"/>
    <x v="1"/>
  </r>
  <r>
    <x v="2"/>
    <x v="2"/>
    <s v=""/>
    <s v="DINXPERLO"/>
    <x v="87"/>
    <m/>
    <n v="1"/>
    <s v=""/>
    <s v=""/>
    <s v="wit rondje"/>
    <s v="DIN00254"/>
    <n v="8"/>
    <x v="1"/>
  </r>
  <r>
    <x v="2"/>
    <x v="2"/>
    <s v=""/>
    <s v="DINXPERLO"/>
    <x v="87"/>
    <m/>
    <n v="1"/>
    <s v=""/>
    <s v=""/>
    <s v="wit rondje"/>
    <s v="DIN00255"/>
    <n v="8"/>
    <x v="1"/>
  </r>
  <r>
    <x v="2"/>
    <x v="2"/>
    <s v=""/>
    <s v="DINXPERLO"/>
    <x v="87"/>
    <m/>
    <n v="1"/>
    <s v=""/>
    <s v=""/>
    <s v="wit rondje"/>
    <s v="DIN00256"/>
    <n v="8"/>
    <x v="1"/>
  </r>
  <r>
    <x v="2"/>
    <x v="2"/>
    <s v=""/>
    <s v="DINXPERLO"/>
    <x v="87"/>
    <m/>
    <n v="1"/>
    <s v=""/>
    <s v=""/>
    <s v="wit rondje"/>
    <s v="DIN00257"/>
    <n v="8"/>
    <x v="1"/>
  </r>
  <r>
    <x v="2"/>
    <x v="2"/>
    <s v=""/>
    <s v="DINXPERLO"/>
    <x v="87"/>
    <m/>
    <n v="1"/>
    <s v=""/>
    <s v=""/>
    <s v="wit rondje"/>
    <s v="DIN00258"/>
    <n v="8"/>
    <x v="1"/>
  </r>
  <r>
    <x v="2"/>
    <x v="2"/>
    <s v=""/>
    <s v="DINXPERLO"/>
    <x v="87"/>
    <m/>
    <n v="1"/>
    <s v=""/>
    <s v=""/>
    <s v="wit rondje"/>
    <s v="DIN00259"/>
    <n v="8"/>
    <x v="1"/>
  </r>
  <r>
    <x v="2"/>
    <x v="2"/>
    <s v=""/>
    <s v="DINXPERLO"/>
    <x v="87"/>
    <m/>
    <n v="1"/>
    <s v=""/>
    <s v=""/>
    <s v="wit rondje"/>
    <s v="DIN00260"/>
    <n v="8"/>
    <x v="1"/>
  </r>
  <r>
    <x v="2"/>
    <x v="2"/>
    <s v=""/>
    <s v="DINXPERLO"/>
    <x v="87"/>
    <m/>
    <n v="1"/>
    <s v=""/>
    <s v=""/>
    <s v="wit rondje"/>
    <s v="DIN00261"/>
    <n v="8"/>
    <x v="1"/>
  </r>
  <r>
    <x v="2"/>
    <x v="2"/>
    <s v=""/>
    <s v="DINXPERLO"/>
    <x v="87"/>
    <m/>
    <n v="1"/>
    <s v=""/>
    <s v=""/>
    <s v="wit rondje"/>
    <s v="DIN00262"/>
    <n v="8"/>
    <x v="1"/>
  </r>
  <r>
    <x v="2"/>
    <x v="2"/>
    <s v=""/>
    <s v="DINXPERLO"/>
    <x v="87"/>
    <m/>
    <n v="1"/>
    <s v=""/>
    <s v=""/>
    <s v="wit rondje"/>
    <s v="DIN00263"/>
    <n v="8"/>
    <x v="1"/>
  </r>
  <r>
    <x v="2"/>
    <x v="2"/>
    <s v=""/>
    <s v="DINXPERLO"/>
    <x v="87"/>
    <m/>
    <n v="1"/>
    <s v=""/>
    <s v=""/>
    <s v="wit rondje"/>
    <s v="DIN00264"/>
    <n v="8"/>
    <x v="1"/>
  </r>
  <r>
    <x v="2"/>
    <x v="2"/>
    <s v=""/>
    <s v="DINXPERLO"/>
    <x v="87"/>
    <m/>
    <n v="1"/>
    <s v=""/>
    <s v=""/>
    <s v="wit rondje"/>
    <s v="DIN00265"/>
    <n v="8"/>
    <x v="1"/>
  </r>
  <r>
    <x v="2"/>
    <x v="2"/>
    <s v=""/>
    <s v="DINXPERLO"/>
    <x v="87"/>
    <m/>
    <n v="1"/>
    <s v=""/>
    <s v=""/>
    <s v="wit rondje"/>
    <s v="DIN00266"/>
    <n v="8"/>
    <x v="1"/>
  </r>
  <r>
    <x v="2"/>
    <x v="2"/>
    <s v=""/>
    <s v="DINXPERLO"/>
    <x v="87"/>
    <m/>
    <n v="1"/>
    <s v=""/>
    <s v=""/>
    <s v="wit rondje"/>
    <s v="DIN00479"/>
    <n v="8"/>
    <x v="1"/>
  </r>
  <r>
    <x v="2"/>
    <x v="2"/>
    <s v=""/>
    <s v="DINXPERLO"/>
    <x v="87"/>
    <m/>
    <n v="1"/>
    <s v=""/>
    <s v=""/>
    <s v="wit rondje"/>
    <s v="DIN00480"/>
    <n v="8"/>
    <x v="1"/>
  </r>
  <r>
    <x v="2"/>
    <x v="2"/>
    <s v=""/>
    <s v="DINXPERLO"/>
    <x v="87"/>
    <m/>
    <n v="1"/>
    <s v=""/>
    <s v=""/>
    <s v="wit rondje"/>
    <s v="DIN00481"/>
    <n v="8"/>
    <x v="1"/>
  </r>
  <r>
    <x v="2"/>
    <x v="2"/>
    <s v=""/>
    <s v="DINXPERLO"/>
    <x v="87"/>
    <m/>
    <n v="1"/>
    <s v=""/>
    <s v=""/>
    <s v="wit rondje"/>
    <s v="DIN00482"/>
    <n v="8"/>
    <x v="1"/>
  </r>
  <r>
    <x v="2"/>
    <x v="2"/>
    <s v=""/>
    <s v="DINXPERLO"/>
    <x v="87"/>
    <m/>
    <n v="1"/>
    <s v=""/>
    <s v=""/>
    <s v="wit rondje"/>
    <s v="DIN00483"/>
    <n v="8"/>
    <x v="1"/>
  </r>
  <r>
    <x v="2"/>
    <x v="2"/>
    <s v=""/>
    <s v="DINXPERLO"/>
    <x v="87"/>
    <m/>
    <n v="1"/>
    <s v=""/>
    <s v=""/>
    <s v="wit rondje"/>
    <s v="DIN00484"/>
    <n v="8"/>
    <x v="1"/>
  </r>
  <r>
    <x v="2"/>
    <x v="2"/>
    <s v=""/>
    <s v="DINXPERLO"/>
    <x v="87"/>
    <m/>
    <n v="1"/>
    <s v=""/>
    <s v=""/>
    <s v="wit rondje"/>
    <s v="DIN00485"/>
    <n v="8"/>
    <x v="1"/>
  </r>
  <r>
    <x v="2"/>
    <x v="2"/>
    <s v=""/>
    <s v="DINXPERLO"/>
    <x v="87"/>
    <m/>
    <n v="1"/>
    <s v=""/>
    <s v=""/>
    <s v="wit rondje"/>
    <s v="DIN00486"/>
    <n v="8"/>
    <x v="1"/>
  </r>
  <r>
    <x v="2"/>
    <x v="2"/>
    <s v=""/>
    <s v="DINXPERLO"/>
    <x v="87"/>
    <m/>
    <n v="1"/>
    <s v=""/>
    <s v=""/>
    <s v="wit rondje"/>
    <s v="DIN00487"/>
    <n v="8"/>
    <x v="1"/>
  </r>
  <r>
    <x v="2"/>
    <x v="2"/>
    <s v=""/>
    <s v="DINXPERLO"/>
    <x v="87"/>
    <m/>
    <n v="1"/>
    <s v=""/>
    <s v=""/>
    <s v="wit rondje"/>
    <s v="DIN00489"/>
    <n v="8"/>
    <x v="1"/>
  </r>
  <r>
    <x v="2"/>
    <x v="2"/>
    <s v=""/>
    <s v="DINXPERLO"/>
    <x v="87"/>
    <m/>
    <n v="1"/>
    <s v=""/>
    <s v=""/>
    <s v="wit rondje"/>
    <s v="DIN00490"/>
    <n v="8"/>
    <x v="1"/>
  </r>
  <r>
    <x v="2"/>
    <x v="2"/>
    <s v=""/>
    <s v="DINXPERLO"/>
    <x v="87"/>
    <m/>
    <n v="1"/>
    <s v=""/>
    <s v=""/>
    <s v="wit rondje"/>
    <s v="DIN00698"/>
    <n v="8"/>
    <x v="1"/>
  </r>
  <r>
    <x v="2"/>
    <x v="2"/>
    <s v=""/>
    <s v="DINXPERLO"/>
    <x v="87"/>
    <m/>
    <n v="1"/>
    <s v=""/>
    <s v=""/>
    <s v="wit rondje"/>
    <s v="DIN01053"/>
    <n v="8"/>
    <x v="1"/>
  </r>
  <r>
    <x v="2"/>
    <x v="2"/>
    <s v=""/>
    <s v="DINXPERLO"/>
    <x v="87"/>
    <m/>
    <n v="1"/>
    <s v=""/>
    <s v=""/>
    <s v="wit rondje"/>
    <s v="DIN01054"/>
    <n v="8"/>
    <x v="1"/>
  </r>
  <r>
    <x v="2"/>
    <x v="4"/>
    <s v=""/>
    <s v="DINXPERLO"/>
    <x v="87"/>
    <m/>
    <n v="1"/>
    <s v=""/>
    <s v=""/>
    <s v="wit rondje"/>
    <s v="DIN01215"/>
    <n v="4"/>
    <x v="1"/>
  </r>
  <r>
    <x v="2"/>
    <x v="4"/>
    <s v=""/>
    <s v="DINXPERLO"/>
    <x v="87"/>
    <m/>
    <n v="1"/>
    <s v=""/>
    <s v=""/>
    <s v="wit rondje"/>
    <s v="DIN01216"/>
    <n v="4"/>
    <x v="1"/>
  </r>
  <r>
    <x v="2"/>
    <x v="4"/>
    <s v=""/>
    <s v="DINXPERLO"/>
    <x v="87"/>
    <m/>
    <n v="1"/>
    <s v=""/>
    <s v=""/>
    <s v="wit rondje"/>
    <s v="DIN01236"/>
    <n v="4"/>
    <x v="1"/>
  </r>
  <r>
    <x v="2"/>
    <x v="2"/>
    <s v=""/>
    <s v="DINXPERLO"/>
    <x v="87"/>
    <m/>
    <n v="1"/>
    <s v=""/>
    <s v=""/>
    <s v="wit rondje"/>
    <s v="DIN01586"/>
    <n v="8"/>
    <x v="1"/>
  </r>
  <r>
    <x v="2"/>
    <x v="2"/>
    <s v=""/>
    <s v="DINXPERLO"/>
    <x v="87"/>
    <m/>
    <n v="1"/>
    <s v=""/>
    <s v=""/>
    <s v="wit rondje"/>
    <s v="DIN01587"/>
    <n v="8"/>
    <x v="1"/>
  </r>
  <r>
    <x v="2"/>
    <x v="2"/>
    <s v=""/>
    <s v="DINXPERLO"/>
    <x v="87"/>
    <m/>
    <n v="1"/>
    <s v=""/>
    <s v=""/>
    <s v="wit rondje"/>
    <s v="DIN01588"/>
    <n v="8"/>
    <x v="1"/>
  </r>
  <r>
    <x v="2"/>
    <x v="2"/>
    <s v=""/>
    <s v="DINXPERLO"/>
    <x v="87"/>
    <m/>
    <n v="1"/>
    <s v=""/>
    <s v=""/>
    <s v="wit rondje"/>
    <s v="DIN01589"/>
    <n v="8"/>
    <x v="1"/>
  </r>
  <r>
    <x v="2"/>
    <x v="2"/>
    <s v=""/>
    <s v="DINXPERLO"/>
    <x v="87"/>
    <m/>
    <n v="1"/>
    <s v=""/>
    <s v=""/>
    <s v="wit rondje"/>
    <s v="DIN01590"/>
    <n v="8"/>
    <x v="1"/>
  </r>
  <r>
    <x v="2"/>
    <x v="12"/>
    <s v=""/>
    <s v="DINXPERLO"/>
    <x v="87"/>
    <m/>
    <n v="1"/>
    <s v=""/>
    <s v=""/>
    <s v="wit rondje"/>
    <s v="DIN55003"/>
    <n v="2"/>
    <x v="1"/>
  </r>
  <r>
    <x v="2"/>
    <x v="7"/>
    <s v=""/>
    <s v="DINXPERLO"/>
    <x v="87"/>
    <m/>
    <n v="1"/>
    <s v=""/>
    <s v=""/>
    <s v="wit rondje"/>
    <s v="DIN55005"/>
    <n v="1.5"/>
    <x v="1"/>
  </r>
  <r>
    <x v="2"/>
    <x v="0"/>
    <s v=""/>
    <s v="DE HEURNE"/>
    <x v="108"/>
    <m/>
    <n v="1"/>
    <s v=""/>
    <s v=""/>
    <s v="wit rondje"/>
    <s v="DIN00998"/>
    <n v="6"/>
    <x v="1"/>
  </r>
  <r>
    <x v="2"/>
    <x v="3"/>
    <s v=""/>
    <s v="DINXPERLO"/>
    <x v="109"/>
    <m/>
    <n v="1"/>
    <s v=""/>
    <s v=""/>
    <s v="wit rondje"/>
    <s v="DIN00523"/>
    <n v="5"/>
    <x v="1"/>
  </r>
  <r>
    <x v="2"/>
    <x v="3"/>
    <s v=""/>
    <s v="DINXPERLO"/>
    <x v="109"/>
    <m/>
    <n v="1"/>
    <s v=""/>
    <s v=""/>
    <s v="wit rondje"/>
    <s v="DIN00524"/>
    <n v="5"/>
    <x v="1"/>
  </r>
  <r>
    <x v="2"/>
    <x v="3"/>
    <s v=""/>
    <s v="DINXPERLO"/>
    <x v="109"/>
    <m/>
    <n v="1"/>
    <s v=""/>
    <s v=""/>
    <s v="wit rondje"/>
    <s v="DIN00527"/>
    <n v="5"/>
    <x v="1"/>
  </r>
  <r>
    <x v="2"/>
    <x v="3"/>
    <s v=""/>
    <s v="DINXPERLO"/>
    <x v="109"/>
    <m/>
    <n v="1"/>
    <s v=""/>
    <s v=""/>
    <s v="wit rondje"/>
    <s v="DIN00566"/>
    <n v="5"/>
    <x v="1"/>
  </r>
  <r>
    <x v="2"/>
    <x v="3"/>
    <s v=""/>
    <s v="DINXPERLO"/>
    <x v="109"/>
    <m/>
    <n v="1"/>
    <s v=""/>
    <s v=""/>
    <s v="wit rondje"/>
    <s v="DIN00567"/>
    <n v="5"/>
    <x v="1"/>
  </r>
  <r>
    <x v="2"/>
    <x v="3"/>
    <s v=""/>
    <s v="DINXPERLO"/>
    <x v="109"/>
    <m/>
    <n v="1"/>
    <s v=""/>
    <s v=""/>
    <s v="wit rondje"/>
    <s v="DIN00568"/>
    <n v="5"/>
    <x v="1"/>
  </r>
  <r>
    <x v="0"/>
    <x v="0"/>
    <s v="Luma MINI"/>
    <s v="DINXPERLO"/>
    <x v="109"/>
    <m/>
    <n v="1"/>
    <s v="dicht"/>
    <s v="groen"/>
    <s v="groen dicht"/>
    <s v="DIN00569"/>
    <n v="6"/>
    <x v="0"/>
  </r>
  <r>
    <x v="2"/>
    <x v="1"/>
    <s v=""/>
    <s v="DINXPERLO"/>
    <x v="109"/>
    <m/>
    <n v="0"/>
    <s v=""/>
    <s v=""/>
    <s v=""/>
    <s v="DIN00569"/>
    <s v=""/>
    <x v="1"/>
  </r>
  <r>
    <x v="0"/>
    <x v="0"/>
    <s v="Luma MINI"/>
    <s v="DINXPERLO"/>
    <x v="109"/>
    <m/>
    <n v="1"/>
    <s v="dicht"/>
    <s v="groen"/>
    <s v="groen dicht"/>
    <s v="DIN00570"/>
    <n v="6"/>
    <x v="0"/>
  </r>
  <r>
    <x v="2"/>
    <x v="1"/>
    <s v=""/>
    <s v="DINXPERLO"/>
    <x v="109"/>
    <m/>
    <n v="0"/>
    <s v=""/>
    <s v=""/>
    <s v=""/>
    <s v="DIN00570"/>
    <s v=""/>
    <x v="1"/>
  </r>
  <r>
    <x v="0"/>
    <x v="0"/>
    <s v="Luma MINI"/>
    <s v="DINXPERLO"/>
    <x v="109"/>
    <m/>
    <n v="1"/>
    <s v="dicht"/>
    <s v="groen"/>
    <s v="groen dicht"/>
    <s v="DIN00571"/>
    <n v="6"/>
    <x v="0"/>
  </r>
  <r>
    <x v="0"/>
    <x v="0"/>
    <s v="Luma MINI"/>
    <s v="DINXPERLO"/>
    <x v="109"/>
    <m/>
    <n v="1"/>
    <s v="dicht"/>
    <s v="groen"/>
    <s v="groen dicht"/>
    <s v="DIN00572"/>
    <n v="6"/>
    <x v="0"/>
  </r>
  <r>
    <x v="2"/>
    <x v="1"/>
    <s v=""/>
    <s v="DINXPERLO"/>
    <x v="109"/>
    <m/>
    <n v="0"/>
    <s v=""/>
    <s v=""/>
    <s v=""/>
    <s v="DIN00572"/>
    <s v=""/>
    <x v="1"/>
  </r>
  <r>
    <x v="0"/>
    <x v="0"/>
    <s v="Luma MINI"/>
    <s v="DINXPERLO"/>
    <x v="109"/>
    <m/>
    <n v="1"/>
    <s v="dicht"/>
    <s v="groen"/>
    <s v="groen dicht"/>
    <s v="DIN00573"/>
    <n v="6"/>
    <x v="0"/>
  </r>
  <r>
    <x v="2"/>
    <x v="1"/>
    <s v=""/>
    <s v="DINXPERLO"/>
    <x v="109"/>
    <m/>
    <n v="0"/>
    <s v=""/>
    <s v=""/>
    <s v=""/>
    <s v="DIN00573"/>
    <s v=""/>
    <x v="1"/>
  </r>
  <r>
    <x v="0"/>
    <x v="0"/>
    <s v="Luma MINI"/>
    <s v="DINXPERLO"/>
    <x v="109"/>
    <m/>
    <n v="1"/>
    <s v="dicht"/>
    <s v="groen"/>
    <s v="groen dicht"/>
    <s v="DIN00574"/>
    <n v="6"/>
    <x v="0"/>
  </r>
  <r>
    <x v="2"/>
    <x v="1"/>
    <s v=""/>
    <s v="DINXPERLO"/>
    <x v="109"/>
    <m/>
    <n v="0"/>
    <s v=""/>
    <s v=""/>
    <s v=""/>
    <s v="DIN00574"/>
    <s v=""/>
    <x v="1"/>
  </r>
  <r>
    <x v="0"/>
    <x v="0"/>
    <s v="Luma MINI"/>
    <s v="DINXPERLO"/>
    <x v="109"/>
    <m/>
    <n v="1"/>
    <s v="dicht"/>
    <s v="groen"/>
    <s v="groen dicht"/>
    <s v="DIN00575"/>
    <n v="6"/>
    <x v="0"/>
  </r>
  <r>
    <x v="2"/>
    <x v="1"/>
    <s v=""/>
    <s v="DINXPERLO"/>
    <x v="109"/>
    <m/>
    <n v="0"/>
    <s v=""/>
    <s v=""/>
    <s v=""/>
    <s v="DIN00575"/>
    <s v=""/>
    <x v="1"/>
  </r>
  <r>
    <x v="0"/>
    <x v="0"/>
    <s v="Luma MINI"/>
    <s v="DINXPERLO"/>
    <x v="109"/>
    <m/>
    <n v="1"/>
    <s v="dicht"/>
    <s v="groen"/>
    <s v="groen dicht"/>
    <s v="DIN00576"/>
    <n v="6"/>
    <x v="0"/>
  </r>
  <r>
    <x v="2"/>
    <x v="1"/>
    <s v=""/>
    <s v="DINXPERLO"/>
    <x v="109"/>
    <m/>
    <n v="0"/>
    <s v=""/>
    <s v=""/>
    <s v=""/>
    <s v="DIN00576"/>
    <s v=""/>
    <x v="1"/>
  </r>
  <r>
    <x v="0"/>
    <x v="0"/>
    <s v="Luma MINI"/>
    <s v="DINXPERLO"/>
    <x v="109"/>
    <m/>
    <n v="1"/>
    <s v="dicht"/>
    <s v="groen"/>
    <s v="groen dicht"/>
    <s v="DIN00577"/>
    <n v="6"/>
    <x v="0"/>
  </r>
  <r>
    <x v="2"/>
    <x v="1"/>
    <s v=""/>
    <s v="DINXPERLO"/>
    <x v="109"/>
    <m/>
    <n v="0"/>
    <s v=""/>
    <s v=""/>
    <s v=""/>
    <s v="DIN00577"/>
    <s v=""/>
    <x v="1"/>
  </r>
  <r>
    <x v="0"/>
    <x v="0"/>
    <s v="Luma MINI"/>
    <s v="DINXPERLO"/>
    <x v="109"/>
    <m/>
    <n v="1"/>
    <s v="dicht"/>
    <s v="groen"/>
    <s v="groen dicht"/>
    <s v="DIN00578"/>
    <n v="6"/>
    <x v="0"/>
  </r>
  <r>
    <x v="2"/>
    <x v="1"/>
    <s v=""/>
    <s v="DINXPERLO"/>
    <x v="109"/>
    <m/>
    <n v="0"/>
    <s v=""/>
    <s v=""/>
    <s v=""/>
    <s v="DIN00578"/>
    <s v=""/>
    <x v="1"/>
  </r>
  <r>
    <x v="0"/>
    <x v="0"/>
    <s v="Luma MINI"/>
    <s v="DINXPERLO"/>
    <x v="109"/>
    <m/>
    <n v="1"/>
    <s v="dicht"/>
    <s v="groen"/>
    <s v="groen dicht"/>
    <s v="DIN00579"/>
    <n v="6"/>
    <x v="0"/>
  </r>
  <r>
    <x v="2"/>
    <x v="1"/>
    <s v=""/>
    <s v="DINXPERLO"/>
    <x v="109"/>
    <m/>
    <n v="0"/>
    <s v=""/>
    <s v=""/>
    <s v=""/>
    <s v="DIN00579"/>
    <s v=""/>
    <x v="1"/>
  </r>
  <r>
    <x v="0"/>
    <x v="0"/>
    <s v="Luma MINI"/>
    <s v="DINXPERLO"/>
    <x v="109"/>
    <m/>
    <n v="1"/>
    <s v="dicht"/>
    <s v="groen"/>
    <s v="groen dicht"/>
    <s v="DIN00580"/>
    <n v="6"/>
    <x v="0"/>
  </r>
  <r>
    <x v="2"/>
    <x v="1"/>
    <s v=""/>
    <s v="DINXPERLO"/>
    <x v="109"/>
    <m/>
    <n v="0"/>
    <s v=""/>
    <s v=""/>
    <s v=""/>
    <s v="DIN00580"/>
    <s v=""/>
    <x v="1"/>
  </r>
  <r>
    <x v="2"/>
    <x v="4"/>
    <s v=""/>
    <s v="DINXPERLO"/>
    <x v="109"/>
    <m/>
    <n v="1"/>
    <s v=""/>
    <s v=""/>
    <s v="wit rondje"/>
    <s v="DIN01334"/>
    <n v="4"/>
    <x v="1"/>
  </r>
  <r>
    <x v="2"/>
    <x v="4"/>
    <s v=""/>
    <s v="DINXPERLO"/>
    <x v="109"/>
    <m/>
    <n v="1"/>
    <s v=""/>
    <s v=""/>
    <s v="wit rondje"/>
    <s v="DIN01335"/>
    <n v="4"/>
    <x v="1"/>
  </r>
  <r>
    <x v="2"/>
    <x v="4"/>
    <s v=""/>
    <s v="DINXPERLO"/>
    <x v="109"/>
    <m/>
    <n v="1"/>
    <s v=""/>
    <s v=""/>
    <s v="wit rondje"/>
    <s v="DIN01336"/>
    <n v="4"/>
    <x v="1"/>
  </r>
  <r>
    <x v="2"/>
    <x v="4"/>
    <s v=""/>
    <s v="DINXPERLO"/>
    <x v="110"/>
    <m/>
    <n v="1"/>
    <s v=""/>
    <s v=""/>
    <s v="wit rondje"/>
    <s v="DIN00194"/>
    <n v="4"/>
    <x v="1"/>
  </r>
  <r>
    <x v="2"/>
    <x v="4"/>
    <s v=""/>
    <s v="DINXPERLO"/>
    <x v="110"/>
    <m/>
    <n v="1"/>
    <s v=""/>
    <s v=""/>
    <s v="wit rondje"/>
    <s v="DIN00195"/>
    <n v="4"/>
    <x v="1"/>
  </r>
  <r>
    <x v="2"/>
    <x v="4"/>
    <s v=""/>
    <s v="DINXPERLO"/>
    <x v="110"/>
    <m/>
    <n v="1"/>
    <s v=""/>
    <s v=""/>
    <s v="wit rondje"/>
    <s v="DIN00196"/>
    <n v="4"/>
    <x v="1"/>
  </r>
  <r>
    <x v="2"/>
    <x v="0"/>
    <s v=""/>
    <s v="DE HEURNE"/>
    <x v="111"/>
    <m/>
    <n v="1"/>
    <s v=""/>
    <s v=""/>
    <s v="wit rondje"/>
    <s v="DIN00001"/>
    <n v="6"/>
    <x v="1"/>
  </r>
  <r>
    <x v="2"/>
    <x v="0"/>
    <s v=""/>
    <s v="DE HEURNE"/>
    <x v="111"/>
    <m/>
    <n v="1"/>
    <s v=""/>
    <s v=""/>
    <s v="wit rondje"/>
    <s v="DIN00002"/>
    <n v="6"/>
    <x v="1"/>
  </r>
  <r>
    <x v="2"/>
    <x v="0"/>
    <s v=""/>
    <s v="DE HEURNE"/>
    <x v="111"/>
    <m/>
    <n v="1"/>
    <s v=""/>
    <s v=""/>
    <s v="wit rondje"/>
    <s v="DIN00004"/>
    <n v="6"/>
    <x v="1"/>
  </r>
  <r>
    <x v="2"/>
    <x v="0"/>
    <s v=""/>
    <s v="DE HEURNE"/>
    <x v="111"/>
    <m/>
    <n v="1"/>
    <s v=""/>
    <s v=""/>
    <s v="wit rondje"/>
    <s v="DIN00005"/>
    <n v="6"/>
    <x v="1"/>
  </r>
  <r>
    <x v="2"/>
    <x v="11"/>
    <s v=""/>
    <s v="DE HEURNE"/>
    <x v="111"/>
    <m/>
    <n v="1"/>
    <s v=""/>
    <s v=""/>
    <s v="wit rondje"/>
    <s v="DIN00748"/>
    <n v="6.25"/>
    <x v="1"/>
  </r>
  <r>
    <x v="2"/>
    <x v="4"/>
    <s v=""/>
    <s v="DINXPERLO"/>
    <x v="112"/>
    <m/>
    <n v="1"/>
    <s v=""/>
    <s v=""/>
    <s v="wit rondje"/>
    <s v="DIN00365"/>
    <n v="4"/>
    <x v="1"/>
  </r>
  <r>
    <x v="2"/>
    <x v="4"/>
    <s v=""/>
    <s v="DINXPERLO"/>
    <x v="112"/>
    <m/>
    <n v="1"/>
    <s v=""/>
    <s v=""/>
    <s v="wit rondje"/>
    <s v="DIN00366"/>
    <n v="4"/>
    <x v="1"/>
  </r>
  <r>
    <x v="2"/>
    <x v="4"/>
    <s v=""/>
    <s v="DINXPERLO"/>
    <x v="112"/>
    <m/>
    <n v="1"/>
    <s v=""/>
    <s v=""/>
    <s v="wit rondje"/>
    <s v="DIN00367"/>
    <n v="4"/>
    <x v="1"/>
  </r>
  <r>
    <x v="2"/>
    <x v="10"/>
    <s v=""/>
    <s v="DINXPERLO"/>
    <x v="112"/>
    <m/>
    <n v="1"/>
    <s v=""/>
    <s v=""/>
    <s v="wit rondje"/>
    <s v="DIN01536"/>
    <n v="3"/>
    <x v="1"/>
  </r>
  <r>
    <x v="2"/>
    <x v="4"/>
    <s v=""/>
    <s v="DINXPERLO"/>
    <x v="112"/>
    <m/>
    <n v="1"/>
    <s v=""/>
    <s v=""/>
    <s v="wit rondje"/>
    <s v="DIN01541"/>
    <n v="4"/>
    <x v="1"/>
  </r>
  <r>
    <x v="2"/>
    <x v="4"/>
    <s v=""/>
    <s v="DINXPERLO"/>
    <x v="112"/>
    <m/>
    <n v="1"/>
    <s v=""/>
    <s v=""/>
    <s v="wit rondje"/>
    <s v="DIN01542"/>
    <n v="4"/>
    <x v="1"/>
  </r>
  <r>
    <x v="2"/>
    <x v="0"/>
    <s v=""/>
    <s v="AALTEN"/>
    <x v="113"/>
    <m/>
    <n v="1"/>
    <s v=""/>
    <s v=""/>
    <s v="wit rondje"/>
    <s v="DIN00902"/>
    <n v="6"/>
    <x v="1"/>
  </r>
  <r>
    <x v="2"/>
    <x v="0"/>
    <s v=""/>
    <s v="AALTEN"/>
    <x v="113"/>
    <m/>
    <n v="1"/>
    <s v=""/>
    <s v=""/>
    <s v="wit rondje"/>
    <s v="DIN00903"/>
    <n v="6"/>
    <x v="1"/>
  </r>
  <r>
    <x v="2"/>
    <x v="4"/>
    <s v=""/>
    <s v="DINXPERLO"/>
    <x v="114"/>
    <m/>
    <n v="1"/>
    <s v=""/>
    <s v=""/>
    <s v="wit rondje"/>
    <s v="DIN01543"/>
    <n v="4"/>
    <x v="1"/>
  </r>
  <r>
    <x v="2"/>
    <x v="4"/>
    <s v=""/>
    <s v="DINXPERLO"/>
    <x v="114"/>
    <m/>
    <n v="1"/>
    <s v=""/>
    <s v=""/>
    <s v="wit rondje"/>
    <s v="DIN01544"/>
    <n v="4"/>
    <x v="1"/>
  </r>
  <r>
    <x v="2"/>
    <x v="4"/>
    <s v=""/>
    <s v="DINXPERLO"/>
    <x v="114"/>
    <m/>
    <n v="1"/>
    <s v=""/>
    <s v=""/>
    <s v="wit rondje"/>
    <s v="DIN01545"/>
    <n v="4"/>
    <x v="1"/>
  </r>
  <r>
    <x v="2"/>
    <x v="4"/>
    <s v=""/>
    <s v="DINXPERLO"/>
    <x v="114"/>
    <m/>
    <n v="1"/>
    <s v=""/>
    <s v=""/>
    <s v="wit rondje"/>
    <s v="DIN01546"/>
    <n v="4"/>
    <x v="1"/>
  </r>
  <r>
    <x v="2"/>
    <x v="4"/>
    <s v=""/>
    <s v="DINXPERLO"/>
    <x v="114"/>
    <m/>
    <n v="1"/>
    <s v=""/>
    <s v=""/>
    <s v="wit rondje"/>
    <s v="DIN01551"/>
    <n v="4"/>
    <x v="1"/>
  </r>
  <r>
    <x v="2"/>
    <x v="4"/>
    <s v=""/>
    <s v="DINXPERLO"/>
    <x v="114"/>
    <m/>
    <n v="1"/>
    <s v=""/>
    <s v=""/>
    <s v="wit rondje"/>
    <s v="DIN01552"/>
    <n v="4"/>
    <x v="1"/>
  </r>
  <r>
    <x v="2"/>
    <x v="4"/>
    <s v=""/>
    <s v="DINXPERLO"/>
    <x v="114"/>
    <m/>
    <n v="1"/>
    <s v=""/>
    <s v=""/>
    <s v="wit rondje"/>
    <s v="DIN01553"/>
    <n v="4"/>
    <x v="1"/>
  </r>
  <r>
    <x v="2"/>
    <x v="4"/>
    <s v=""/>
    <s v="DINXPERLO"/>
    <x v="114"/>
    <m/>
    <n v="1"/>
    <s v=""/>
    <s v=""/>
    <s v="wit rondje"/>
    <s v="DIN01641"/>
    <n v="4"/>
    <x v="1"/>
  </r>
  <r>
    <x v="2"/>
    <x v="4"/>
    <s v=""/>
    <s v="DINXPERLO"/>
    <x v="114"/>
    <m/>
    <n v="1"/>
    <s v=""/>
    <s v=""/>
    <s v="wit rondje"/>
    <s v="DIN01642"/>
    <n v="4"/>
    <x v="1"/>
  </r>
  <r>
    <x v="2"/>
    <x v="4"/>
    <s v=""/>
    <s v="DINXPERLO"/>
    <x v="114"/>
    <m/>
    <n v="1"/>
    <s v=""/>
    <s v=""/>
    <s v="wit rondje"/>
    <s v="DIN01643"/>
    <n v="4"/>
    <x v="1"/>
  </r>
  <r>
    <x v="2"/>
    <x v="4"/>
    <s v=""/>
    <s v="DINXPERLO"/>
    <x v="114"/>
    <m/>
    <n v="1"/>
    <s v=""/>
    <s v=""/>
    <s v="wit rondje"/>
    <s v="DIN01644"/>
    <n v="4"/>
    <x v="1"/>
  </r>
  <r>
    <x v="2"/>
    <x v="4"/>
    <s v=""/>
    <s v="DINXPERLO"/>
    <x v="114"/>
    <m/>
    <n v="1"/>
    <s v=""/>
    <s v=""/>
    <s v="wit rondje"/>
    <s v="DIN01645"/>
    <n v="4"/>
    <x v="1"/>
  </r>
  <r>
    <x v="2"/>
    <x v="4"/>
    <s v=""/>
    <s v="DINXPERLO"/>
    <x v="114"/>
    <m/>
    <n v="1"/>
    <s v=""/>
    <s v=""/>
    <s v="wit rondje"/>
    <s v="DIN01646"/>
    <n v="4"/>
    <x v="1"/>
  </r>
  <r>
    <x v="2"/>
    <x v="4"/>
    <s v=""/>
    <s v="DINXPERLO"/>
    <x v="114"/>
    <m/>
    <n v="1"/>
    <s v=""/>
    <s v=""/>
    <s v="wit rondje"/>
    <s v="DIN01647"/>
    <n v="4"/>
    <x v="1"/>
  </r>
  <r>
    <x v="2"/>
    <x v="4"/>
    <s v=""/>
    <s v="DINXPERLO"/>
    <x v="114"/>
    <m/>
    <n v="1"/>
    <s v=""/>
    <s v=""/>
    <s v="wit rondje"/>
    <s v="DIN01648"/>
    <n v="4"/>
    <x v="1"/>
  </r>
  <r>
    <x v="2"/>
    <x v="4"/>
    <s v=""/>
    <s v="DINXPERLO"/>
    <x v="114"/>
    <m/>
    <n v="1"/>
    <s v=""/>
    <s v=""/>
    <s v="wit rondje"/>
    <s v="DIN01649"/>
    <n v="4"/>
    <x v="1"/>
  </r>
  <r>
    <x v="2"/>
    <x v="4"/>
    <s v=""/>
    <s v="DINXPERLO"/>
    <x v="114"/>
    <m/>
    <n v="1"/>
    <s v=""/>
    <s v=""/>
    <s v="wit rondje"/>
    <s v="DIN01650"/>
    <n v="4"/>
    <x v="1"/>
  </r>
  <r>
    <x v="2"/>
    <x v="4"/>
    <s v=""/>
    <s v="DINXPERLO"/>
    <x v="114"/>
    <m/>
    <n v="1"/>
    <s v=""/>
    <s v=""/>
    <s v="wit rondje"/>
    <s v="DIN01651"/>
    <n v="4"/>
    <x v="1"/>
  </r>
  <r>
    <x v="2"/>
    <x v="0"/>
    <s v=""/>
    <s v="DINXPERLO"/>
    <x v="115"/>
    <m/>
    <n v="1"/>
    <s v=""/>
    <s v=""/>
    <s v="wit rondje"/>
    <s v="DIN00158"/>
    <n v="6"/>
    <x v="1"/>
  </r>
  <r>
    <x v="2"/>
    <x v="0"/>
    <s v=""/>
    <s v="DINXPERLO"/>
    <x v="115"/>
    <m/>
    <n v="1"/>
    <s v=""/>
    <s v=""/>
    <s v="wit rondje"/>
    <s v="DIN00159"/>
    <n v="6"/>
    <x v="1"/>
  </r>
  <r>
    <x v="2"/>
    <x v="0"/>
    <s v=""/>
    <s v="DINXPERLO"/>
    <x v="115"/>
    <m/>
    <n v="1"/>
    <s v=""/>
    <s v=""/>
    <s v="wit rondje"/>
    <s v="DIN00160"/>
    <n v="6"/>
    <x v="1"/>
  </r>
  <r>
    <x v="2"/>
    <x v="0"/>
    <s v=""/>
    <s v="DINXPERLO"/>
    <x v="115"/>
    <m/>
    <n v="1"/>
    <s v=""/>
    <s v=""/>
    <s v="wit rondje"/>
    <s v="DIN00161"/>
    <n v="6"/>
    <x v="1"/>
  </r>
  <r>
    <x v="2"/>
    <x v="0"/>
    <s v=""/>
    <s v="DINXPERLO"/>
    <x v="115"/>
    <m/>
    <n v="1"/>
    <s v=""/>
    <s v=""/>
    <s v="wit rondje"/>
    <s v="DIN01604"/>
    <n v="6"/>
    <x v="1"/>
  </r>
  <r>
    <x v="2"/>
    <x v="0"/>
    <s v=""/>
    <s v="DINXPERLO"/>
    <x v="115"/>
    <m/>
    <n v="1"/>
    <s v=""/>
    <s v=""/>
    <s v="wit rondje"/>
    <s v="DIN01605"/>
    <n v="6"/>
    <x v="1"/>
  </r>
  <r>
    <x v="2"/>
    <x v="4"/>
    <s v=""/>
    <s v="DINXPERLO"/>
    <x v="116"/>
    <m/>
    <n v="1"/>
    <s v=""/>
    <s v=""/>
    <s v="wit rondje"/>
    <s v="DIN01625"/>
    <n v="4"/>
    <x v="1"/>
  </r>
  <r>
    <x v="2"/>
    <x v="4"/>
    <s v=""/>
    <s v="DINXPERLO"/>
    <x v="116"/>
    <m/>
    <n v="1"/>
    <s v=""/>
    <s v=""/>
    <s v="wit rondje"/>
    <s v="DIN01626"/>
    <n v="4"/>
    <x v="1"/>
  </r>
  <r>
    <x v="2"/>
    <x v="4"/>
    <s v=""/>
    <s v="DINXPERLO"/>
    <x v="116"/>
    <m/>
    <n v="1"/>
    <s v=""/>
    <s v=""/>
    <s v="wit rondje"/>
    <s v="DIN01627"/>
    <n v="4"/>
    <x v="1"/>
  </r>
  <r>
    <x v="2"/>
    <x v="4"/>
    <s v=""/>
    <s v="DINXPERLO"/>
    <x v="116"/>
    <m/>
    <n v="1"/>
    <s v=""/>
    <s v=""/>
    <s v="wit rondje"/>
    <s v="DIN01628"/>
    <n v="4"/>
    <x v="1"/>
  </r>
  <r>
    <x v="2"/>
    <x v="4"/>
    <s v=""/>
    <s v="DINXPERLO"/>
    <x v="116"/>
    <m/>
    <n v="1"/>
    <s v=""/>
    <s v=""/>
    <s v="wit rondje"/>
    <s v="DIN01629"/>
    <n v="4"/>
    <x v="1"/>
  </r>
  <r>
    <x v="2"/>
    <x v="6"/>
    <s v=""/>
    <s v="DINXPERLO"/>
    <x v="117"/>
    <m/>
    <n v="1"/>
    <s v=""/>
    <s v=""/>
    <s v="wit rondje"/>
    <s v="DIN00539"/>
    <n v="4.25"/>
    <x v="1"/>
  </r>
  <r>
    <x v="2"/>
    <x v="6"/>
    <s v=""/>
    <s v="DINXPERLO"/>
    <x v="117"/>
    <m/>
    <n v="1"/>
    <s v=""/>
    <s v=""/>
    <s v="wit rondje"/>
    <s v="DIN00540"/>
    <n v="4.25"/>
    <x v="1"/>
  </r>
  <r>
    <x v="2"/>
    <x v="6"/>
    <s v=""/>
    <s v="DINXPERLO"/>
    <x v="117"/>
    <m/>
    <n v="1"/>
    <s v=""/>
    <s v=""/>
    <s v="wit rondje"/>
    <s v="DIN00541"/>
    <n v="4.25"/>
    <x v="1"/>
  </r>
  <r>
    <x v="2"/>
    <x v="6"/>
    <s v=""/>
    <s v="DINXPERLO"/>
    <x v="117"/>
    <m/>
    <n v="1"/>
    <s v=""/>
    <s v=""/>
    <s v="wit rondje"/>
    <s v="DIN00542"/>
    <n v="4.25"/>
    <x v="1"/>
  </r>
  <r>
    <x v="2"/>
    <x v="6"/>
    <s v=""/>
    <s v="DINXPERLO"/>
    <x v="117"/>
    <m/>
    <n v="1"/>
    <s v=""/>
    <s v=""/>
    <s v="wit rondje"/>
    <s v="DIN00543"/>
    <n v="4.25"/>
    <x v="1"/>
  </r>
  <r>
    <x v="2"/>
    <x v="4"/>
    <s v=""/>
    <s v="DINXPERLO"/>
    <x v="117"/>
    <m/>
    <n v="1"/>
    <s v=""/>
    <s v=""/>
    <s v="wit rondje"/>
    <s v="DIN00544"/>
    <n v="4"/>
    <x v="1"/>
  </r>
  <r>
    <x v="2"/>
    <x v="6"/>
    <s v=""/>
    <s v="DINXPERLO"/>
    <x v="117"/>
    <m/>
    <n v="1"/>
    <s v=""/>
    <s v=""/>
    <s v="wit rondje"/>
    <s v="DIN00616"/>
    <n v="4.25"/>
    <x v="1"/>
  </r>
  <r>
    <x v="2"/>
    <x v="6"/>
    <s v=""/>
    <s v="DINXPERLO"/>
    <x v="117"/>
    <m/>
    <n v="1"/>
    <s v=""/>
    <s v=""/>
    <s v="wit rondje"/>
    <s v="DIN00617"/>
    <n v="4.25"/>
    <x v="1"/>
  </r>
  <r>
    <x v="2"/>
    <x v="6"/>
    <s v=""/>
    <s v="DINXPERLO"/>
    <x v="117"/>
    <m/>
    <n v="1"/>
    <s v=""/>
    <s v=""/>
    <s v="wit rondje"/>
    <s v="DIN00619"/>
    <n v="4.25"/>
    <x v="1"/>
  </r>
  <r>
    <x v="2"/>
    <x v="6"/>
    <s v=""/>
    <s v="DINXPERLO"/>
    <x v="117"/>
    <m/>
    <n v="1"/>
    <s v=""/>
    <s v=""/>
    <s v="wit rondje"/>
    <s v="DIN00620"/>
    <n v="4.25"/>
    <x v="1"/>
  </r>
  <r>
    <x v="2"/>
    <x v="6"/>
    <s v=""/>
    <s v="DINXPERLO"/>
    <x v="117"/>
    <m/>
    <n v="1"/>
    <s v=""/>
    <s v=""/>
    <s v="wit rondje"/>
    <s v="DIN00621"/>
    <n v="4.25"/>
    <x v="1"/>
  </r>
  <r>
    <x v="2"/>
    <x v="6"/>
    <s v=""/>
    <s v="DINXPERLO"/>
    <x v="117"/>
    <m/>
    <n v="1"/>
    <s v=""/>
    <s v=""/>
    <s v="wit rondje"/>
    <s v="DIN00622"/>
    <n v="4.25"/>
    <x v="1"/>
  </r>
  <r>
    <x v="2"/>
    <x v="6"/>
    <s v=""/>
    <s v="DINXPERLO"/>
    <x v="117"/>
    <m/>
    <n v="1"/>
    <s v=""/>
    <s v=""/>
    <s v="wit rondje"/>
    <s v="DIN00623"/>
    <n v="4.25"/>
    <x v="1"/>
  </r>
  <r>
    <x v="2"/>
    <x v="6"/>
    <s v=""/>
    <s v="DINXPERLO"/>
    <x v="117"/>
    <m/>
    <n v="1"/>
    <s v=""/>
    <s v=""/>
    <s v="wit rondje"/>
    <s v="DIN00624"/>
    <n v="4.25"/>
    <x v="1"/>
  </r>
  <r>
    <x v="2"/>
    <x v="6"/>
    <s v=""/>
    <s v="DINXPERLO"/>
    <x v="117"/>
    <m/>
    <n v="1"/>
    <s v=""/>
    <s v=""/>
    <s v="wit rondje"/>
    <s v="DIN00625"/>
    <n v="4.25"/>
    <x v="1"/>
  </r>
  <r>
    <x v="2"/>
    <x v="6"/>
    <s v=""/>
    <s v="DINXPERLO"/>
    <x v="117"/>
    <m/>
    <n v="1"/>
    <s v=""/>
    <s v=""/>
    <s v="wit rondje"/>
    <s v="DIN00626"/>
    <n v="4.25"/>
    <x v="1"/>
  </r>
  <r>
    <x v="2"/>
    <x v="6"/>
    <s v=""/>
    <s v="DINXPERLO"/>
    <x v="117"/>
    <m/>
    <n v="1"/>
    <s v=""/>
    <s v=""/>
    <s v="wit rondje"/>
    <s v="DIN00627"/>
    <n v="4.25"/>
    <x v="1"/>
  </r>
  <r>
    <x v="2"/>
    <x v="6"/>
    <s v=""/>
    <s v="DINXPERLO"/>
    <x v="117"/>
    <m/>
    <n v="1"/>
    <s v=""/>
    <s v=""/>
    <s v="wit rondje"/>
    <s v="DIN00628"/>
    <n v="4.25"/>
    <x v="1"/>
  </r>
  <r>
    <x v="2"/>
    <x v="6"/>
    <s v=""/>
    <s v="DINXPERLO"/>
    <x v="117"/>
    <m/>
    <n v="1"/>
    <s v=""/>
    <s v=""/>
    <s v="wit rondje"/>
    <s v="DIN00629"/>
    <n v="4.25"/>
    <x v="1"/>
  </r>
  <r>
    <x v="2"/>
    <x v="6"/>
    <s v=""/>
    <s v="DINXPERLO"/>
    <x v="117"/>
    <m/>
    <n v="1"/>
    <s v=""/>
    <s v=""/>
    <s v="wit rondje"/>
    <s v="DIN00630"/>
    <n v="4.25"/>
    <x v="1"/>
  </r>
  <r>
    <x v="2"/>
    <x v="6"/>
    <s v=""/>
    <s v="DINXPERLO"/>
    <x v="117"/>
    <m/>
    <n v="1"/>
    <s v=""/>
    <s v=""/>
    <s v="wit rondje"/>
    <s v="DIN00631"/>
    <n v="4.25"/>
    <x v="1"/>
  </r>
  <r>
    <x v="2"/>
    <x v="6"/>
    <s v=""/>
    <s v="DINXPERLO"/>
    <x v="117"/>
    <m/>
    <n v="1"/>
    <s v=""/>
    <s v=""/>
    <s v="wit rondje"/>
    <s v="DIN00632"/>
    <n v="4.25"/>
    <x v="1"/>
  </r>
  <r>
    <x v="2"/>
    <x v="4"/>
    <s v=""/>
    <s v="DINXPERLO"/>
    <x v="117"/>
    <m/>
    <n v="1"/>
    <s v=""/>
    <s v=""/>
    <s v="wit rondje"/>
    <s v="DIN00633"/>
    <n v="4"/>
    <x v="1"/>
  </r>
  <r>
    <x v="2"/>
    <x v="4"/>
    <s v=""/>
    <s v="DINXPERLO"/>
    <x v="117"/>
    <m/>
    <n v="1"/>
    <s v=""/>
    <s v=""/>
    <s v="wit rondje"/>
    <s v="DIN00634"/>
    <n v="4"/>
    <x v="1"/>
  </r>
  <r>
    <x v="2"/>
    <x v="6"/>
    <s v=""/>
    <s v="DINXPERLO"/>
    <x v="117"/>
    <m/>
    <n v="1"/>
    <s v=""/>
    <s v=""/>
    <s v="wit rondje"/>
    <s v="DIN00635"/>
    <n v="4.25"/>
    <x v="1"/>
  </r>
  <r>
    <x v="2"/>
    <x v="6"/>
    <s v=""/>
    <s v="DINXPERLO"/>
    <x v="117"/>
    <m/>
    <n v="1"/>
    <s v=""/>
    <s v=""/>
    <s v="wit rondje"/>
    <s v="DIN00636"/>
    <n v="4.25"/>
    <x v="1"/>
  </r>
  <r>
    <x v="2"/>
    <x v="4"/>
    <s v=""/>
    <s v="DINXPERLO"/>
    <x v="117"/>
    <m/>
    <n v="1"/>
    <s v=""/>
    <s v=""/>
    <s v="wit rondje"/>
    <s v="DIN01496"/>
    <n v="4"/>
    <x v="1"/>
  </r>
  <r>
    <x v="2"/>
    <x v="0"/>
    <s v=""/>
    <s v="DINXPERLO"/>
    <x v="118"/>
    <m/>
    <n v="1"/>
    <s v=""/>
    <s v=""/>
    <s v="wit rondje"/>
    <s v="DIN00446"/>
    <n v="6"/>
    <x v="1"/>
  </r>
  <r>
    <x v="2"/>
    <x v="0"/>
    <s v=""/>
    <s v="DINXPERLO"/>
    <x v="118"/>
    <m/>
    <n v="1"/>
    <s v=""/>
    <s v=""/>
    <s v="wit rondje"/>
    <s v="DIN00447"/>
    <n v="6"/>
    <x v="1"/>
  </r>
  <r>
    <x v="2"/>
    <x v="0"/>
    <s v=""/>
    <s v="DINXPERLO"/>
    <x v="118"/>
    <m/>
    <n v="1"/>
    <s v=""/>
    <s v=""/>
    <s v="wit rondje"/>
    <s v="DIN00448"/>
    <n v="6"/>
    <x v="1"/>
  </r>
  <r>
    <x v="2"/>
    <x v="0"/>
    <s v=""/>
    <s v="DINXPERLO"/>
    <x v="118"/>
    <m/>
    <n v="1"/>
    <s v=""/>
    <s v=""/>
    <s v="wit rondje"/>
    <s v="DIN00449"/>
    <n v="6"/>
    <x v="1"/>
  </r>
  <r>
    <x v="2"/>
    <x v="0"/>
    <s v=""/>
    <s v="DINXPERLO"/>
    <x v="118"/>
    <m/>
    <n v="1"/>
    <s v=""/>
    <s v=""/>
    <s v="wit rondje"/>
    <s v="DIN00450"/>
    <n v="6"/>
    <x v="1"/>
  </r>
  <r>
    <x v="2"/>
    <x v="4"/>
    <s v=""/>
    <s v="DINXPERLO"/>
    <x v="118"/>
    <m/>
    <n v="1"/>
    <s v=""/>
    <s v=""/>
    <s v="wit rondje"/>
    <s v="DIN01503"/>
    <n v="4"/>
    <x v="1"/>
  </r>
  <r>
    <x v="2"/>
    <x v="0"/>
    <s v=""/>
    <s v="DINXPERLO"/>
    <x v="119"/>
    <m/>
    <n v="1"/>
    <s v=""/>
    <s v=""/>
    <s v="wit rondje"/>
    <s v="DIN00441"/>
    <n v="6"/>
    <x v="1"/>
  </r>
  <r>
    <x v="2"/>
    <x v="0"/>
    <s v=""/>
    <s v="DINXPERLO"/>
    <x v="119"/>
    <m/>
    <n v="1"/>
    <s v=""/>
    <s v=""/>
    <s v="wit rondje"/>
    <s v="DIN00442"/>
    <n v="6"/>
    <x v="1"/>
  </r>
  <r>
    <x v="2"/>
    <x v="0"/>
    <s v=""/>
    <s v="DINXPERLO"/>
    <x v="119"/>
    <m/>
    <n v="1"/>
    <s v=""/>
    <s v=""/>
    <s v="wit rondje"/>
    <s v="DIN00443"/>
    <n v="6"/>
    <x v="1"/>
  </r>
  <r>
    <x v="2"/>
    <x v="0"/>
    <s v=""/>
    <s v="DINXPERLO"/>
    <x v="119"/>
    <m/>
    <n v="1"/>
    <s v=""/>
    <s v=""/>
    <s v="wit rondje"/>
    <s v="DIN00444"/>
    <n v="6"/>
    <x v="1"/>
  </r>
  <r>
    <x v="2"/>
    <x v="0"/>
    <s v=""/>
    <s v="DINXPERLO"/>
    <x v="119"/>
    <m/>
    <n v="1"/>
    <s v=""/>
    <s v=""/>
    <s v="wit rondje"/>
    <s v="DIN00445"/>
    <n v="6"/>
    <x v="1"/>
  </r>
  <r>
    <x v="0"/>
    <x v="0"/>
    <s v="Luma MINI"/>
    <s v="DINXPERLO"/>
    <x v="119"/>
    <m/>
    <n v="1"/>
    <s v="dicht"/>
    <s v="groen"/>
    <s v="groen dicht"/>
    <s v="DIN00458"/>
    <n v="6"/>
    <x v="0"/>
  </r>
  <r>
    <x v="2"/>
    <x v="1"/>
    <s v=""/>
    <s v="DINXPERLO"/>
    <x v="119"/>
    <m/>
    <n v="0"/>
    <s v=""/>
    <s v=""/>
    <s v=""/>
    <s v="DIN00458"/>
    <s v=""/>
    <x v="1"/>
  </r>
  <r>
    <x v="0"/>
    <x v="0"/>
    <s v="Luma MINI"/>
    <s v="DINXPERLO"/>
    <x v="119"/>
    <m/>
    <n v="1"/>
    <s v="dicht"/>
    <s v="groen"/>
    <s v="groen dicht"/>
    <s v="DIN00459"/>
    <n v="6"/>
    <x v="0"/>
  </r>
  <r>
    <x v="2"/>
    <x v="1"/>
    <s v=""/>
    <s v="DINXPERLO"/>
    <x v="119"/>
    <m/>
    <n v="0"/>
    <s v=""/>
    <s v=""/>
    <s v=""/>
    <s v="DIN00459"/>
    <s v=""/>
    <x v="1"/>
  </r>
  <r>
    <x v="0"/>
    <x v="0"/>
    <s v="Luma MINI"/>
    <s v="DINXPERLO"/>
    <x v="119"/>
    <m/>
    <n v="1"/>
    <s v="dicht"/>
    <s v="groen"/>
    <s v="groen dicht"/>
    <s v="DIN00460"/>
    <n v="6"/>
    <x v="0"/>
  </r>
  <r>
    <x v="2"/>
    <x v="1"/>
    <s v=""/>
    <s v="DINXPERLO"/>
    <x v="119"/>
    <m/>
    <n v="0"/>
    <s v=""/>
    <s v=""/>
    <s v=""/>
    <s v="DIN00460"/>
    <s v=""/>
    <x v="1"/>
  </r>
  <r>
    <x v="0"/>
    <x v="0"/>
    <s v="Luma MINI"/>
    <s v="DINXPERLO"/>
    <x v="119"/>
    <m/>
    <n v="1"/>
    <s v="dicht"/>
    <s v="groen"/>
    <s v="groen dicht"/>
    <s v="DIN00461"/>
    <n v="6"/>
    <x v="0"/>
  </r>
  <r>
    <x v="2"/>
    <x v="1"/>
    <s v=""/>
    <s v="DINXPERLO"/>
    <x v="119"/>
    <m/>
    <n v="0"/>
    <s v=""/>
    <s v=""/>
    <s v=""/>
    <s v="DIN00461"/>
    <s v=""/>
    <x v="1"/>
  </r>
  <r>
    <x v="3"/>
    <x v="0"/>
    <s v="Luma MINI"/>
    <s v="DINXPERLO"/>
    <x v="119"/>
    <m/>
    <n v="1"/>
    <s v="open"/>
    <s v="groen"/>
    <s v="groen open"/>
    <s v="DIN00462"/>
    <n v="6"/>
    <x v="0"/>
  </r>
  <r>
    <x v="0"/>
    <x v="0"/>
    <s v="Luma MINI"/>
    <s v="DINXPERLO"/>
    <x v="119"/>
    <m/>
    <n v="1"/>
    <s v="dicht"/>
    <s v="groen"/>
    <s v="groen dicht"/>
    <s v="DIN00685"/>
    <n v="6"/>
    <x v="0"/>
  </r>
  <r>
    <x v="0"/>
    <x v="0"/>
    <s v="Luma MINI"/>
    <s v="DINXPERLO"/>
    <x v="119"/>
    <m/>
    <n v="1"/>
    <s v="dicht"/>
    <s v="groen"/>
    <s v="groen dicht"/>
    <s v="DIN00686"/>
    <n v="6"/>
    <x v="0"/>
  </r>
  <r>
    <x v="0"/>
    <x v="0"/>
    <s v="Luma MINI"/>
    <s v="DINXPERLO"/>
    <x v="119"/>
    <m/>
    <n v="1"/>
    <s v="dicht"/>
    <s v="groen"/>
    <s v="groen dicht"/>
    <s v="DIN00687"/>
    <n v="6"/>
    <x v="0"/>
  </r>
  <r>
    <x v="0"/>
    <x v="0"/>
    <s v="Luma MINI"/>
    <s v="DINXPERLO"/>
    <x v="119"/>
    <m/>
    <n v="1"/>
    <s v="dicht"/>
    <s v="groen"/>
    <s v="groen dicht"/>
    <s v="DIN00919"/>
    <n v="6"/>
    <x v="0"/>
  </r>
  <r>
    <x v="2"/>
    <x v="1"/>
    <s v=""/>
    <s v="DINXPERLO"/>
    <x v="119"/>
    <m/>
    <n v="0"/>
    <s v=""/>
    <s v=""/>
    <s v=""/>
    <s v="DIN00919"/>
    <s v=""/>
    <x v="1"/>
  </r>
  <r>
    <x v="0"/>
    <x v="0"/>
    <s v="Luma MINI"/>
    <s v="DINXPERLO"/>
    <x v="119"/>
    <m/>
    <n v="1"/>
    <s v="dicht"/>
    <s v="groen"/>
    <s v="groen dicht"/>
    <s v="DIN00920"/>
    <n v="6"/>
    <x v="0"/>
  </r>
  <r>
    <x v="2"/>
    <x v="1"/>
    <s v=""/>
    <s v="DINXPERLO"/>
    <x v="119"/>
    <m/>
    <n v="0"/>
    <s v=""/>
    <s v=""/>
    <s v=""/>
    <s v="DIN00920"/>
    <s v=""/>
    <x v="1"/>
  </r>
  <r>
    <x v="2"/>
    <x v="0"/>
    <s v=""/>
    <s v="DINXPERLO"/>
    <x v="119"/>
    <m/>
    <n v="1"/>
    <s v=""/>
    <s v=""/>
    <s v="wit rondje"/>
    <s v="DIN01184"/>
    <n v="6"/>
    <x v="1"/>
  </r>
  <r>
    <x v="2"/>
    <x v="0"/>
    <s v=""/>
    <s v="DINXPERLO"/>
    <x v="119"/>
    <m/>
    <n v="1"/>
    <s v=""/>
    <s v=""/>
    <s v="wit rondje"/>
    <s v="DIN01185"/>
    <n v="6"/>
    <x v="1"/>
  </r>
  <r>
    <x v="2"/>
    <x v="4"/>
    <s v=""/>
    <s v="DINXPERLO"/>
    <x v="119"/>
    <m/>
    <n v="1"/>
    <s v=""/>
    <s v=""/>
    <s v="wit rondje"/>
    <s v="DIN01370"/>
    <n v="4"/>
    <x v="1"/>
  </r>
  <r>
    <x v="2"/>
    <x v="4"/>
    <s v=""/>
    <s v="DINXPERLO"/>
    <x v="119"/>
    <m/>
    <n v="1"/>
    <s v=""/>
    <s v=""/>
    <s v="wit rondje"/>
    <s v="DIN01372"/>
    <n v="4"/>
    <x v="1"/>
  </r>
  <r>
    <x v="2"/>
    <x v="4"/>
    <s v=""/>
    <s v="DINXPERLO"/>
    <x v="119"/>
    <m/>
    <n v="1"/>
    <s v=""/>
    <s v=""/>
    <s v="wit rondje"/>
    <s v="DIN01498"/>
    <n v="4"/>
    <x v="1"/>
  </r>
  <r>
    <x v="2"/>
    <x v="4"/>
    <s v=""/>
    <s v="DINXPERLO"/>
    <x v="119"/>
    <m/>
    <n v="1"/>
    <s v=""/>
    <s v=""/>
    <s v="wit rondje"/>
    <s v="DIN01499"/>
    <n v="4"/>
    <x v="1"/>
  </r>
  <r>
    <x v="2"/>
    <x v="4"/>
    <s v=""/>
    <s v="DINXPERLO"/>
    <x v="119"/>
    <m/>
    <n v="1"/>
    <s v=""/>
    <s v=""/>
    <s v="wit rondje"/>
    <s v="DIN01501"/>
    <n v="4"/>
    <x v="1"/>
  </r>
  <r>
    <x v="2"/>
    <x v="4"/>
    <s v=""/>
    <s v="DINXPERLO"/>
    <x v="119"/>
    <m/>
    <n v="1"/>
    <s v=""/>
    <s v=""/>
    <s v="wit rondje"/>
    <s v="DIN01502"/>
    <n v="4"/>
    <x v="1"/>
  </r>
  <r>
    <x v="2"/>
    <x v="4"/>
    <s v=""/>
    <s v="DINXPERLO"/>
    <x v="120"/>
    <m/>
    <n v="1"/>
    <s v=""/>
    <s v=""/>
    <s v="wit rondje"/>
    <s v="DIN00269"/>
    <n v="4"/>
    <x v="1"/>
  </r>
  <r>
    <x v="2"/>
    <x v="4"/>
    <s v=""/>
    <s v="DINXPERLO"/>
    <x v="120"/>
    <m/>
    <n v="1"/>
    <s v=""/>
    <s v=""/>
    <s v="wit rondje"/>
    <s v="DIN00900"/>
    <n v="4"/>
    <x v="1"/>
  </r>
  <r>
    <x v="2"/>
    <x v="4"/>
    <s v=""/>
    <s v="DINXPERLO"/>
    <x v="120"/>
    <m/>
    <n v="1"/>
    <s v=""/>
    <s v=""/>
    <s v="wit rondje"/>
    <s v="DIN00901"/>
    <n v="4"/>
    <x v="1"/>
  </r>
  <r>
    <x v="2"/>
    <x v="4"/>
    <s v=""/>
    <s v="DINXPERLO"/>
    <x v="120"/>
    <m/>
    <n v="1"/>
    <s v=""/>
    <s v=""/>
    <s v="wit rondje"/>
    <s v="DIN00934"/>
    <n v="4"/>
    <x v="1"/>
  </r>
  <r>
    <x v="2"/>
    <x v="4"/>
    <s v=""/>
    <s v="DINXPERLO"/>
    <x v="120"/>
    <m/>
    <n v="1"/>
    <s v=""/>
    <s v=""/>
    <s v="wit rondje"/>
    <s v="DIN00935"/>
    <n v="4"/>
    <x v="1"/>
  </r>
  <r>
    <x v="2"/>
    <x v="4"/>
    <s v=""/>
    <s v="DINXPERLO"/>
    <x v="120"/>
    <m/>
    <n v="1"/>
    <s v=""/>
    <s v=""/>
    <s v="wit rondje"/>
    <s v="DIN00936"/>
    <n v="4"/>
    <x v="1"/>
  </r>
  <r>
    <x v="2"/>
    <x v="4"/>
    <s v=""/>
    <s v="DINXPERLO"/>
    <x v="120"/>
    <m/>
    <n v="1"/>
    <s v=""/>
    <s v=""/>
    <s v="wit rondje"/>
    <s v="DIN00937"/>
    <n v="4"/>
    <x v="1"/>
  </r>
  <r>
    <x v="2"/>
    <x v="4"/>
    <s v=""/>
    <s v="DINXPERLO"/>
    <x v="120"/>
    <m/>
    <n v="1"/>
    <s v=""/>
    <s v=""/>
    <s v="wit rondje"/>
    <s v="DIN00938"/>
    <n v="4"/>
    <x v="1"/>
  </r>
  <r>
    <x v="2"/>
    <x v="4"/>
    <s v=""/>
    <s v="DINXPERLO"/>
    <x v="120"/>
    <m/>
    <n v="1"/>
    <s v=""/>
    <s v=""/>
    <s v="wit rondje"/>
    <s v="DIN00939"/>
    <n v="4"/>
    <x v="1"/>
  </r>
  <r>
    <x v="2"/>
    <x v="4"/>
    <s v=""/>
    <s v="DINXPERLO"/>
    <x v="120"/>
    <m/>
    <n v="1"/>
    <s v=""/>
    <s v=""/>
    <s v="wit rondje"/>
    <s v="DIN00940"/>
    <n v="4"/>
    <x v="1"/>
  </r>
  <r>
    <x v="2"/>
    <x v="4"/>
    <s v=""/>
    <s v="DINXPERLO"/>
    <x v="120"/>
    <m/>
    <n v="1"/>
    <s v=""/>
    <s v=""/>
    <s v="wit rondje"/>
    <s v="DIN00941"/>
    <n v="4"/>
    <x v="1"/>
  </r>
  <r>
    <x v="2"/>
    <x v="4"/>
    <s v=""/>
    <s v="DINXPERLO"/>
    <x v="120"/>
    <m/>
    <n v="1"/>
    <s v=""/>
    <s v=""/>
    <s v="wit rondje"/>
    <s v="DIN00942"/>
    <n v="4"/>
    <x v="1"/>
  </r>
  <r>
    <x v="2"/>
    <x v="4"/>
    <s v=""/>
    <s v="DINXPERLO"/>
    <x v="120"/>
    <m/>
    <n v="1"/>
    <s v=""/>
    <s v=""/>
    <s v="wit rondje"/>
    <s v="DIN00943"/>
    <n v="4"/>
    <x v="1"/>
  </r>
  <r>
    <x v="2"/>
    <x v="4"/>
    <s v=""/>
    <s v="DINXPERLO"/>
    <x v="120"/>
    <m/>
    <n v="1"/>
    <s v=""/>
    <s v=""/>
    <s v="wit rondje"/>
    <s v="DIN00944"/>
    <n v="4"/>
    <x v="1"/>
  </r>
  <r>
    <x v="2"/>
    <x v="4"/>
    <s v=""/>
    <s v="DINXPERLO"/>
    <x v="120"/>
    <m/>
    <n v="1"/>
    <s v=""/>
    <s v=""/>
    <s v="wit rondje"/>
    <s v="DIN00949"/>
    <n v="4"/>
    <x v="1"/>
  </r>
  <r>
    <x v="2"/>
    <x v="4"/>
    <s v=""/>
    <s v="DINXPERLO"/>
    <x v="120"/>
    <m/>
    <n v="1"/>
    <s v=""/>
    <s v=""/>
    <s v="wit rondje"/>
    <s v="DIN00950"/>
    <n v="4"/>
    <x v="1"/>
  </r>
  <r>
    <x v="2"/>
    <x v="4"/>
    <s v=""/>
    <s v="DINXPERLO"/>
    <x v="120"/>
    <m/>
    <n v="1"/>
    <s v=""/>
    <s v=""/>
    <s v="wit rondje"/>
    <s v="DIN00951"/>
    <n v="4"/>
    <x v="1"/>
  </r>
  <r>
    <x v="2"/>
    <x v="4"/>
    <s v=""/>
    <s v="DINXPERLO"/>
    <x v="120"/>
    <m/>
    <n v="1"/>
    <s v=""/>
    <s v=""/>
    <s v="wit rondje"/>
    <s v="DIN00971"/>
    <n v="4"/>
    <x v="1"/>
  </r>
  <r>
    <x v="2"/>
    <x v="4"/>
    <s v=""/>
    <s v="DINXPERLO"/>
    <x v="120"/>
    <m/>
    <n v="1"/>
    <s v=""/>
    <s v=""/>
    <s v="wit rondje"/>
    <s v="DIN00972"/>
    <n v="4"/>
    <x v="1"/>
  </r>
  <r>
    <x v="2"/>
    <x v="4"/>
    <s v=""/>
    <s v="DINXPERLO"/>
    <x v="120"/>
    <m/>
    <n v="1"/>
    <s v=""/>
    <s v=""/>
    <s v="wit rondje"/>
    <s v="DIN00973"/>
    <n v="4"/>
    <x v="1"/>
  </r>
  <r>
    <x v="2"/>
    <x v="4"/>
    <s v=""/>
    <s v="DINXPERLO"/>
    <x v="120"/>
    <m/>
    <n v="1"/>
    <s v=""/>
    <s v=""/>
    <s v="wit rondje"/>
    <s v="DIN00980"/>
    <n v="4"/>
    <x v="1"/>
  </r>
  <r>
    <x v="2"/>
    <x v="4"/>
    <s v=""/>
    <s v="DINXPERLO"/>
    <x v="120"/>
    <m/>
    <n v="1"/>
    <s v=""/>
    <s v=""/>
    <s v="wit rondje"/>
    <s v="DIN00981"/>
    <n v="4"/>
    <x v="1"/>
  </r>
  <r>
    <x v="2"/>
    <x v="4"/>
    <s v=""/>
    <s v="DINXPERLO"/>
    <x v="120"/>
    <m/>
    <n v="1"/>
    <s v=""/>
    <s v=""/>
    <s v="wit rondje"/>
    <s v="DIN00982"/>
    <n v="4"/>
    <x v="1"/>
  </r>
  <r>
    <x v="2"/>
    <x v="4"/>
    <s v=""/>
    <s v="DINXPERLO"/>
    <x v="120"/>
    <m/>
    <n v="1"/>
    <s v=""/>
    <s v=""/>
    <s v="wit rondje"/>
    <s v="DIN00987"/>
    <n v="4"/>
    <x v="1"/>
  </r>
  <r>
    <x v="2"/>
    <x v="4"/>
    <s v=""/>
    <s v="DINXPERLO"/>
    <x v="120"/>
    <m/>
    <n v="1"/>
    <s v=""/>
    <s v=""/>
    <s v="wit rondje"/>
    <s v="DIN00988"/>
    <n v="4"/>
    <x v="1"/>
  </r>
  <r>
    <x v="2"/>
    <x v="0"/>
    <s v=""/>
    <s v="DINXPERLO"/>
    <x v="121"/>
    <m/>
    <n v="1"/>
    <s v=""/>
    <s v=""/>
    <s v="wit rondje"/>
    <s v="DIN00212"/>
    <n v="6"/>
    <x v="1"/>
  </r>
  <r>
    <x v="2"/>
    <x v="0"/>
    <s v=""/>
    <s v="DINXPERLO"/>
    <x v="121"/>
    <m/>
    <n v="1"/>
    <s v=""/>
    <s v=""/>
    <s v="wit rondje"/>
    <s v="DIN00213"/>
    <n v="6"/>
    <x v="1"/>
  </r>
  <r>
    <x v="2"/>
    <x v="0"/>
    <s v=""/>
    <s v="DINXPERLO"/>
    <x v="121"/>
    <m/>
    <n v="1"/>
    <s v=""/>
    <s v=""/>
    <s v="wit rondje"/>
    <s v="DIN00214"/>
    <n v="6"/>
    <x v="1"/>
  </r>
  <r>
    <x v="2"/>
    <x v="0"/>
    <s v=""/>
    <s v="DINXPERLO"/>
    <x v="121"/>
    <m/>
    <n v="1"/>
    <s v=""/>
    <s v=""/>
    <s v="wit rondje"/>
    <s v="DIN00215"/>
    <n v="6"/>
    <x v="1"/>
  </r>
  <r>
    <x v="2"/>
    <x v="0"/>
    <s v=""/>
    <s v="DINXPERLO"/>
    <x v="121"/>
    <m/>
    <n v="1"/>
    <s v=""/>
    <s v=""/>
    <s v="wit rondje"/>
    <s v="DIN00216"/>
    <n v="6"/>
    <x v="1"/>
  </r>
  <r>
    <x v="2"/>
    <x v="0"/>
    <s v=""/>
    <s v="DINXPERLO"/>
    <x v="121"/>
    <m/>
    <n v="1"/>
    <s v=""/>
    <s v=""/>
    <s v="wit rondje"/>
    <s v="DIN00217"/>
    <n v="6"/>
    <x v="1"/>
  </r>
  <r>
    <x v="2"/>
    <x v="4"/>
    <s v=""/>
    <s v="DINXPERLO"/>
    <x v="122"/>
    <m/>
    <n v="1"/>
    <s v=""/>
    <s v=""/>
    <s v="wit rondje"/>
    <s v="DIN00348"/>
    <n v="4"/>
    <x v="1"/>
  </r>
  <r>
    <x v="2"/>
    <x v="4"/>
    <s v=""/>
    <s v="DINXPERLO"/>
    <x v="122"/>
    <m/>
    <n v="1"/>
    <s v=""/>
    <s v=""/>
    <s v="wit rondje"/>
    <s v="DIN00349"/>
    <n v="4"/>
    <x v="1"/>
  </r>
  <r>
    <x v="2"/>
    <x v="4"/>
    <s v=""/>
    <s v="DINXPERLO"/>
    <x v="122"/>
    <m/>
    <n v="1"/>
    <s v=""/>
    <s v=""/>
    <s v="wit rondje"/>
    <s v="DIN00350"/>
    <n v="4"/>
    <x v="1"/>
  </r>
  <r>
    <x v="2"/>
    <x v="4"/>
    <s v=""/>
    <s v="DINXPERLO"/>
    <x v="122"/>
    <m/>
    <n v="1"/>
    <s v=""/>
    <s v=""/>
    <s v="wit rondje"/>
    <s v="DIN00351"/>
    <n v="4"/>
    <x v="1"/>
  </r>
  <r>
    <x v="2"/>
    <x v="4"/>
    <s v=""/>
    <s v="DINXPERLO"/>
    <x v="122"/>
    <m/>
    <n v="1"/>
    <s v=""/>
    <s v=""/>
    <s v="wit rondje"/>
    <s v="DIN01027"/>
    <n v="4"/>
    <x v="1"/>
  </r>
  <r>
    <x v="2"/>
    <x v="4"/>
    <s v=""/>
    <s v="DINXPERLO"/>
    <x v="122"/>
    <m/>
    <n v="1"/>
    <s v=""/>
    <s v=""/>
    <s v="wit rondje"/>
    <s v="DIN01028"/>
    <n v="4"/>
    <x v="1"/>
  </r>
  <r>
    <x v="2"/>
    <x v="4"/>
    <s v=""/>
    <s v="DINXPERLO"/>
    <x v="122"/>
    <m/>
    <n v="1"/>
    <s v=""/>
    <s v=""/>
    <s v="wit rondje"/>
    <s v="DIN01029"/>
    <n v="4"/>
    <x v="1"/>
  </r>
  <r>
    <x v="3"/>
    <x v="4"/>
    <s v="Kegel 2000 led"/>
    <s v="DINXPERLO"/>
    <x v="122"/>
    <m/>
    <n v="1"/>
    <s v="open"/>
    <s v="zwart"/>
    <s v="zwart open"/>
    <s v="DIN01030"/>
    <n v="4"/>
    <x v="3"/>
  </r>
  <r>
    <x v="3"/>
    <x v="4"/>
    <s v="Kegel 2000 led"/>
    <s v="DINXPERLO"/>
    <x v="122"/>
    <m/>
    <n v="1"/>
    <s v="open"/>
    <s v="zwart"/>
    <s v="zwart open"/>
    <s v="DIN01031"/>
    <n v="4"/>
    <x v="3"/>
  </r>
  <r>
    <x v="3"/>
    <x v="4"/>
    <s v="Kegel 2000 led"/>
    <s v="DINXPERLO"/>
    <x v="122"/>
    <m/>
    <n v="1"/>
    <s v="open"/>
    <s v="zwart"/>
    <s v="zwart open"/>
    <s v="DIN01032"/>
    <n v="4"/>
    <x v="3"/>
  </r>
  <r>
    <x v="3"/>
    <x v="4"/>
    <s v="Kegel 2000 led"/>
    <s v="DINXPERLO"/>
    <x v="122"/>
    <m/>
    <n v="1"/>
    <s v="open"/>
    <s v="zwart"/>
    <s v="zwart open"/>
    <s v="DIN01033"/>
    <n v="4"/>
    <x v="3"/>
  </r>
  <r>
    <x v="3"/>
    <x v="4"/>
    <s v="Kegel 2000 led"/>
    <s v="DINXPERLO"/>
    <x v="122"/>
    <m/>
    <n v="1"/>
    <s v="open"/>
    <s v="zwart"/>
    <s v="zwart open"/>
    <s v="DIN01034"/>
    <n v="4"/>
    <x v="3"/>
  </r>
  <r>
    <x v="3"/>
    <x v="4"/>
    <s v="Kegel 2000 led"/>
    <s v="DINXPERLO"/>
    <x v="122"/>
    <m/>
    <n v="1"/>
    <s v="open"/>
    <s v="zwart"/>
    <s v="zwart open"/>
    <s v="DIN01035"/>
    <n v="4"/>
    <x v="3"/>
  </r>
  <r>
    <x v="3"/>
    <x v="4"/>
    <s v="Kegel 2000 led"/>
    <s v="DINXPERLO"/>
    <x v="122"/>
    <m/>
    <n v="1"/>
    <s v="open"/>
    <s v="zwart"/>
    <s v="zwart open"/>
    <s v="DIN01036"/>
    <n v="4"/>
    <x v="3"/>
  </r>
  <r>
    <x v="3"/>
    <x v="4"/>
    <s v="Kegel 2000 led"/>
    <s v="DINXPERLO"/>
    <x v="122"/>
    <m/>
    <n v="1"/>
    <s v="open"/>
    <s v="zwart"/>
    <s v="zwart open"/>
    <s v="DIN01037"/>
    <n v="4"/>
    <x v="3"/>
  </r>
  <r>
    <x v="3"/>
    <x v="4"/>
    <s v="Kegel 2000 led"/>
    <s v="DINXPERLO"/>
    <x v="122"/>
    <m/>
    <n v="1"/>
    <s v="open"/>
    <s v="zwart"/>
    <s v="zwart open"/>
    <s v="DIN01038"/>
    <n v="4"/>
    <x v="3"/>
  </r>
  <r>
    <x v="2"/>
    <x v="4"/>
    <s v=""/>
    <s v="DINXPERLO"/>
    <x v="122"/>
    <m/>
    <n v="1"/>
    <s v=""/>
    <s v=""/>
    <s v="wit rondje"/>
    <s v="DIN01086"/>
    <n v="4"/>
    <x v="1"/>
  </r>
  <r>
    <x v="2"/>
    <x v="4"/>
    <s v=""/>
    <s v="DINXPERLO"/>
    <x v="122"/>
    <m/>
    <n v="1"/>
    <s v=""/>
    <s v=""/>
    <s v="wit rondje"/>
    <s v="DIN01087"/>
    <n v="4"/>
    <x v="1"/>
  </r>
  <r>
    <x v="2"/>
    <x v="4"/>
    <s v=""/>
    <s v="DINXPERLO"/>
    <x v="122"/>
    <m/>
    <n v="1"/>
    <s v=""/>
    <s v=""/>
    <s v="wit rondje"/>
    <s v="DIN01088"/>
    <n v="4"/>
    <x v="1"/>
  </r>
  <r>
    <x v="2"/>
    <x v="4"/>
    <s v=""/>
    <s v="DINXPERLO"/>
    <x v="122"/>
    <m/>
    <n v="1"/>
    <s v=""/>
    <s v=""/>
    <s v="wit rondje"/>
    <s v="DIN01384"/>
    <n v="4"/>
    <x v="1"/>
  </r>
  <r>
    <x v="2"/>
    <x v="4"/>
    <s v=""/>
    <s v="DINXPERLO"/>
    <x v="122"/>
    <m/>
    <n v="1"/>
    <s v=""/>
    <s v=""/>
    <s v="wit rondje"/>
    <s v="DIN01497"/>
    <n v="4"/>
    <x v="1"/>
  </r>
  <r>
    <x v="2"/>
    <x v="4"/>
    <s v=""/>
    <s v="DINXPERLO"/>
    <x v="123"/>
    <m/>
    <n v="1"/>
    <s v=""/>
    <s v=""/>
    <s v="wit rondje"/>
    <s v="DIN00816"/>
    <n v="4"/>
    <x v="1"/>
  </r>
  <r>
    <x v="2"/>
    <x v="4"/>
    <s v=""/>
    <s v="DINXPERLO"/>
    <x v="123"/>
    <m/>
    <n v="1"/>
    <s v=""/>
    <s v=""/>
    <s v="wit rondje"/>
    <s v="DIN00817"/>
    <n v="4"/>
    <x v="1"/>
  </r>
  <r>
    <x v="2"/>
    <x v="4"/>
    <s v=""/>
    <s v="DINXPERLO"/>
    <x v="123"/>
    <m/>
    <n v="1"/>
    <s v=""/>
    <s v=""/>
    <s v="wit rondje"/>
    <s v="DIN00818"/>
    <n v="4"/>
    <x v="1"/>
  </r>
  <r>
    <x v="2"/>
    <x v="4"/>
    <s v=""/>
    <s v="DINXPERLO"/>
    <x v="123"/>
    <m/>
    <n v="1"/>
    <s v=""/>
    <s v=""/>
    <s v="wit rondje"/>
    <s v="DIN00819"/>
    <n v="4"/>
    <x v="1"/>
  </r>
  <r>
    <x v="2"/>
    <x v="4"/>
    <s v=""/>
    <s v="DINXPERLO"/>
    <x v="123"/>
    <m/>
    <n v="1"/>
    <s v=""/>
    <s v=""/>
    <s v="wit rondje"/>
    <s v="DIN00820"/>
    <n v="4"/>
    <x v="1"/>
  </r>
  <r>
    <x v="2"/>
    <x v="4"/>
    <s v=""/>
    <s v="DINXPERLO"/>
    <x v="123"/>
    <m/>
    <n v="1"/>
    <s v=""/>
    <s v=""/>
    <s v="wit rondje"/>
    <s v="DIN00821"/>
    <n v="4"/>
    <x v="1"/>
  </r>
  <r>
    <x v="2"/>
    <x v="4"/>
    <s v=""/>
    <s v="DINXPERLO"/>
    <x v="123"/>
    <m/>
    <n v="1"/>
    <s v=""/>
    <s v=""/>
    <s v="wit rondje"/>
    <s v="DIN00822"/>
    <n v="4"/>
    <x v="1"/>
  </r>
  <r>
    <x v="2"/>
    <x v="4"/>
    <s v=""/>
    <s v="DINXPERLO"/>
    <x v="123"/>
    <m/>
    <n v="1"/>
    <s v=""/>
    <s v=""/>
    <s v="wit rondje"/>
    <s v="DIN00823"/>
    <n v="4"/>
    <x v="1"/>
  </r>
  <r>
    <x v="2"/>
    <x v="4"/>
    <s v=""/>
    <s v="DINXPERLO"/>
    <x v="123"/>
    <m/>
    <n v="1"/>
    <s v=""/>
    <s v=""/>
    <s v="wit rondje"/>
    <s v="DIN01440"/>
    <n v="4"/>
    <x v="1"/>
  </r>
  <r>
    <x v="2"/>
    <x v="4"/>
    <s v=""/>
    <s v="DINXPERLO"/>
    <x v="123"/>
    <m/>
    <n v="1"/>
    <s v=""/>
    <s v=""/>
    <s v="wit rondje"/>
    <s v="DIN01441"/>
    <n v="4"/>
    <x v="1"/>
  </r>
  <r>
    <x v="2"/>
    <x v="4"/>
    <s v=""/>
    <s v="DINXPERLO"/>
    <x v="123"/>
    <m/>
    <n v="1"/>
    <s v=""/>
    <s v=""/>
    <s v="wit rondje"/>
    <s v="DIN01442"/>
    <n v="4"/>
    <x v="1"/>
  </r>
  <r>
    <x v="2"/>
    <x v="4"/>
    <s v=""/>
    <s v="AALTEN"/>
    <x v="124"/>
    <m/>
    <n v="1"/>
    <s v=""/>
    <s v=""/>
    <s v="wit rondje"/>
    <s v="ALN00235"/>
    <n v="4"/>
    <x v="1"/>
  </r>
  <r>
    <x v="2"/>
    <x v="3"/>
    <s v=""/>
    <s v="AALTEN"/>
    <x v="124"/>
    <m/>
    <n v="1"/>
    <s v=""/>
    <s v=""/>
    <s v="wit rondje"/>
    <s v="ALN00236"/>
    <n v="5"/>
    <x v="1"/>
  </r>
  <r>
    <x v="2"/>
    <x v="0"/>
    <s v=""/>
    <s v="AALTEN"/>
    <x v="124"/>
    <m/>
    <n v="1"/>
    <s v=""/>
    <s v=""/>
    <s v="wit rondje"/>
    <s v="ALN00237"/>
    <n v="6"/>
    <x v="1"/>
  </r>
  <r>
    <x v="2"/>
    <x v="13"/>
    <s v=""/>
    <s v="AALTEN"/>
    <x v="124"/>
    <m/>
    <n v="1"/>
    <s v=""/>
    <s v=""/>
    <s v="wit rondje"/>
    <s v="ALN02279"/>
    <n v="7"/>
    <x v="1"/>
  </r>
  <r>
    <x v="2"/>
    <x v="2"/>
    <s v=""/>
    <s v="AALTEN"/>
    <x v="124"/>
    <m/>
    <n v="1"/>
    <s v=""/>
    <s v=""/>
    <s v="wit rondje"/>
    <s v="ALN02280"/>
    <n v="8"/>
    <x v="1"/>
  </r>
  <r>
    <x v="2"/>
    <x v="4"/>
    <s v=""/>
    <s v="AALTEN"/>
    <x v="125"/>
    <m/>
    <n v="1"/>
    <s v=""/>
    <s v=""/>
    <s v="wit rondje"/>
    <s v="ALN00852"/>
    <n v="4"/>
    <x v="1"/>
  </r>
  <r>
    <x v="2"/>
    <x v="4"/>
    <s v=""/>
    <s v="AALTEN"/>
    <x v="125"/>
    <m/>
    <n v="1"/>
    <s v=""/>
    <s v=""/>
    <s v="wit rondje"/>
    <s v="ALN00853"/>
    <n v="4"/>
    <x v="1"/>
  </r>
  <r>
    <x v="2"/>
    <x v="4"/>
    <s v=""/>
    <s v="AALTEN"/>
    <x v="125"/>
    <m/>
    <n v="1"/>
    <s v=""/>
    <s v=""/>
    <s v="wit rondje"/>
    <s v="ALN00854"/>
    <n v="4"/>
    <x v="1"/>
  </r>
  <r>
    <x v="2"/>
    <x v="4"/>
    <s v=""/>
    <s v="AALTEN"/>
    <x v="125"/>
    <m/>
    <n v="1"/>
    <s v=""/>
    <s v=""/>
    <s v="wit rondje"/>
    <s v="ALN00855"/>
    <n v="4"/>
    <x v="1"/>
  </r>
  <r>
    <x v="2"/>
    <x v="4"/>
    <s v=""/>
    <s v="AALTEN"/>
    <x v="125"/>
    <m/>
    <n v="1"/>
    <s v=""/>
    <s v=""/>
    <s v="wit rondje"/>
    <s v="ALN00856"/>
    <n v="4"/>
    <x v="1"/>
  </r>
  <r>
    <x v="2"/>
    <x v="4"/>
    <s v=""/>
    <s v="AALTEN"/>
    <x v="125"/>
    <m/>
    <n v="1"/>
    <s v=""/>
    <s v=""/>
    <s v="wit rondje"/>
    <s v="ALN00857"/>
    <n v="4"/>
    <x v="1"/>
  </r>
  <r>
    <x v="2"/>
    <x v="4"/>
    <s v=""/>
    <s v="AALTEN"/>
    <x v="125"/>
    <m/>
    <n v="1"/>
    <s v=""/>
    <s v=""/>
    <s v="wit rondje"/>
    <s v="ALN00871"/>
    <n v="4"/>
    <x v="1"/>
  </r>
  <r>
    <x v="2"/>
    <x v="4"/>
    <s v=""/>
    <s v="AALTEN"/>
    <x v="125"/>
    <m/>
    <n v="1"/>
    <s v=""/>
    <s v=""/>
    <s v="wit rondje"/>
    <s v="ALN00872"/>
    <n v="4"/>
    <x v="1"/>
  </r>
  <r>
    <x v="2"/>
    <x v="4"/>
    <s v=""/>
    <s v="AALTEN"/>
    <x v="125"/>
    <m/>
    <n v="1"/>
    <s v=""/>
    <s v=""/>
    <s v="wit rondje"/>
    <s v="ALN00873"/>
    <n v="4"/>
    <x v="1"/>
  </r>
  <r>
    <x v="2"/>
    <x v="4"/>
    <s v=""/>
    <s v="AALTEN"/>
    <x v="125"/>
    <m/>
    <n v="1"/>
    <s v=""/>
    <s v=""/>
    <s v="wit rondje"/>
    <s v="ALN02792"/>
    <n v="4"/>
    <x v="1"/>
  </r>
  <r>
    <x v="2"/>
    <x v="4"/>
    <s v=""/>
    <s v="AALTEN"/>
    <x v="125"/>
    <m/>
    <n v="1"/>
    <s v=""/>
    <s v=""/>
    <s v="wit rondje"/>
    <s v="ALN02793"/>
    <n v="4"/>
    <x v="1"/>
  </r>
  <r>
    <x v="2"/>
    <x v="4"/>
    <s v=""/>
    <s v="AALTEN"/>
    <x v="125"/>
    <m/>
    <n v="1"/>
    <s v=""/>
    <s v=""/>
    <s v="wit rondje"/>
    <s v="ALN03370"/>
    <n v="4"/>
    <x v="1"/>
  </r>
  <r>
    <x v="2"/>
    <x v="4"/>
    <s v=""/>
    <s v="AALTEN"/>
    <x v="125"/>
    <m/>
    <n v="1"/>
    <s v=""/>
    <s v=""/>
    <s v="wit rondje"/>
    <s v="ALN03378"/>
    <n v="4"/>
    <x v="1"/>
  </r>
  <r>
    <x v="2"/>
    <x v="4"/>
    <s v=""/>
    <s v="AALTEN"/>
    <x v="125"/>
    <m/>
    <n v="1"/>
    <s v=""/>
    <s v=""/>
    <s v="wit rondje"/>
    <s v="ALN03412"/>
    <n v="4"/>
    <x v="1"/>
  </r>
  <r>
    <x v="2"/>
    <x v="2"/>
    <s v=""/>
    <s v="AALTEN"/>
    <x v="126"/>
    <m/>
    <n v="1"/>
    <s v=""/>
    <s v=""/>
    <s v="wit rondje"/>
    <s v="ALN01360"/>
    <n v="8"/>
    <x v="1"/>
  </r>
  <r>
    <x v="2"/>
    <x v="2"/>
    <s v=""/>
    <s v="AALTEN"/>
    <x v="126"/>
    <m/>
    <n v="1"/>
    <s v=""/>
    <s v=""/>
    <s v="wit rondje"/>
    <s v="ALN01387"/>
    <n v="8"/>
    <x v="1"/>
  </r>
  <r>
    <x v="2"/>
    <x v="2"/>
    <s v=""/>
    <s v="AALTEN"/>
    <x v="127"/>
    <m/>
    <n v="1"/>
    <s v=""/>
    <s v=""/>
    <s v="wit rondje"/>
    <s v="ALN02557"/>
    <n v="8"/>
    <x v="1"/>
  </r>
  <r>
    <x v="2"/>
    <x v="2"/>
    <s v=""/>
    <s v="AALTEN"/>
    <x v="127"/>
    <m/>
    <n v="1"/>
    <s v=""/>
    <s v=""/>
    <s v="wit rondje"/>
    <s v="ALN02558"/>
    <n v="8"/>
    <x v="1"/>
  </r>
  <r>
    <x v="2"/>
    <x v="0"/>
    <s v=""/>
    <s v="AALTEN"/>
    <x v="127"/>
    <m/>
    <n v="1"/>
    <s v=""/>
    <s v=""/>
    <s v="wit rondje"/>
    <s v="ALN55031"/>
    <n v="6"/>
    <x v="1"/>
  </r>
  <r>
    <x v="3"/>
    <x v="2"/>
    <s v="Brisa PLUS"/>
    <s v="AALTEN"/>
    <x v="128"/>
    <m/>
    <n v="1"/>
    <s v="open"/>
    <s v="rood"/>
    <s v="rood open"/>
    <s v="ALN01625"/>
    <n v="8"/>
    <x v="2"/>
  </r>
  <r>
    <x v="3"/>
    <x v="2"/>
    <s v="Brisa PLUS"/>
    <s v="AALTEN"/>
    <x v="128"/>
    <m/>
    <n v="1"/>
    <s v="open"/>
    <s v="rood"/>
    <s v="rood open"/>
    <s v="ALN01626"/>
    <n v="8"/>
    <x v="2"/>
  </r>
  <r>
    <x v="3"/>
    <x v="2"/>
    <s v="Brisa PLUS"/>
    <s v="AALTEN"/>
    <x v="128"/>
    <m/>
    <n v="1"/>
    <s v="open"/>
    <s v="rood"/>
    <s v="rood open"/>
    <s v="ALN01627"/>
    <n v="8"/>
    <x v="2"/>
  </r>
  <r>
    <x v="3"/>
    <x v="2"/>
    <s v="Brisa PLUS"/>
    <s v="AALTEN"/>
    <x v="128"/>
    <m/>
    <n v="1"/>
    <s v="open"/>
    <s v="rood"/>
    <s v="rood open"/>
    <s v="ALN01628"/>
    <n v="8"/>
    <x v="2"/>
  </r>
  <r>
    <x v="3"/>
    <x v="2"/>
    <s v="Brisa PLUS"/>
    <s v="AALTEN"/>
    <x v="128"/>
    <m/>
    <n v="1"/>
    <s v="open"/>
    <s v="rood"/>
    <s v="rood open"/>
    <s v="ALN01629"/>
    <n v="8"/>
    <x v="2"/>
  </r>
  <r>
    <x v="3"/>
    <x v="2"/>
    <s v="Brisa PLUS"/>
    <s v="AALTEN"/>
    <x v="128"/>
    <m/>
    <n v="1"/>
    <s v="open"/>
    <s v="rood"/>
    <s v="rood open"/>
    <s v="ALN01791"/>
    <n v="8"/>
    <x v="2"/>
  </r>
  <r>
    <x v="3"/>
    <x v="2"/>
    <s v="Brisa PLUS"/>
    <s v="AALTEN"/>
    <x v="128"/>
    <m/>
    <n v="1"/>
    <s v="open"/>
    <s v="rood"/>
    <s v="rood open"/>
    <s v="ALN01792"/>
    <n v="8"/>
    <x v="2"/>
  </r>
  <r>
    <x v="3"/>
    <x v="2"/>
    <s v="Brisa PLUS"/>
    <s v="AALTEN"/>
    <x v="128"/>
    <m/>
    <n v="1"/>
    <s v="open"/>
    <s v="rood"/>
    <s v="rood open"/>
    <s v="ALN01793"/>
    <n v="8"/>
    <x v="2"/>
  </r>
  <r>
    <x v="3"/>
    <x v="2"/>
    <s v="Brisa PLUS"/>
    <s v="AALTEN"/>
    <x v="128"/>
    <m/>
    <n v="1"/>
    <s v="open"/>
    <s v="rood"/>
    <s v="rood open"/>
    <s v="ALN01794"/>
    <n v="8"/>
    <x v="2"/>
  </r>
  <r>
    <x v="2"/>
    <x v="10"/>
    <s v=""/>
    <s v="BREDEVOORT"/>
    <x v="129"/>
    <m/>
    <n v="1"/>
    <s v=""/>
    <s v=""/>
    <s v="wit rondje"/>
    <s v="ALN00173"/>
    <n v="3"/>
    <x v="1"/>
  </r>
  <r>
    <x v="2"/>
    <x v="10"/>
    <s v=""/>
    <s v="BREDEVOORT"/>
    <x v="129"/>
    <m/>
    <n v="1"/>
    <s v=""/>
    <s v=""/>
    <s v="wit rondje"/>
    <s v="ALN01659"/>
    <n v="3"/>
    <x v="1"/>
  </r>
  <r>
    <x v="2"/>
    <x v="10"/>
    <s v=""/>
    <s v="BREDEVOORT"/>
    <x v="129"/>
    <m/>
    <n v="1"/>
    <s v=""/>
    <s v=""/>
    <s v="wit rondje"/>
    <s v="ALN01673"/>
    <n v="3"/>
    <x v="1"/>
  </r>
  <r>
    <x v="2"/>
    <x v="10"/>
    <s v=""/>
    <s v="BREDEVOORT"/>
    <x v="129"/>
    <m/>
    <n v="1"/>
    <s v=""/>
    <s v=""/>
    <s v="wit rondje"/>
    <s v="ALN01674"/>
    <n v="3"/>
    <x v="1"/>
  </r>
  <r>
    <x v="2"/>
    <x v="10"/>
    <s v=""/>
    <s v="BREDEVOORT"/>
    <x v="129"/>
    <m/>
    <n v="1"/>
    <s v=""/>
    <s v=""/>
    <s v="wit rondje"/>
    <s v="ALN02191"/>
    <n v="3"/>
    <x v="1"/>
  </r>
  <r>
    <x v="2"/>
    <x v="10"/>
    <s v=""/>
    <s v="BREDEVOORT"/>
    <x v="129"/>
    <m/>
    <n v="1"/>
    <s v=""/>
    <s v=""/>
    <s v="wit rondje"/>
    <s v="ALN02253"/>
    <n v="3"/>
    <x v="1"/>
  </r>
  <r>
    <x v="2"/>
    <x v="10"/>
    <s v=""/>
    <s v="BREDEVOORT"/>
    <x v="129"/>
    <m/>
    <n v="1"/>
    <s v=""/>
    <s v=""/>
    <s v="wit rondje"/>
    <s v="ALN02254"/>
    <n v="3"/>
    <x v="1"/>
  </r>
  <r>
    <x v="2"/>
    <x v="10"/>
    <s v=""/>
    <s v="BREDEVOORT"/>
    <x v="129"/>
    <m/>
    <n v="1"/>
    <s v=""/>
    <s v=""/>
    <s v="wit rondje"/>
    <s v="ALN02255"/>
    <n v="3"/>
    <x v="1"/>
  </r>
  <r>
    <x v="2"/>
    <x v="10"/>
    <s v=""/>
    <s v="BREDEVOORT"/>
    <x v="129"/>
    <m/>
    <n v="1"/>
    <s v=""/>
    <s v=""/>
    <s v="wit rondje"/>
    <s v="ALN02260"/>
    <n v="3"/>
    <x v="1"/>
  </r>
  <r>
    <x v="2"/>
    <x v="10"/>
    <s v=""/>
    <s v="BREDEVOORT"/>
    <x v="129"/>
    <m/>
    <n v="1"/>
    <s v=""/>
    <s v=""/>
    <s v="wit rondje"/>
    <s v="ALN02261"/>
    <n v="3"/>
    <x v="1"/>
  </r>
  <r>
    <x v="2"/>
    <x v="10"/>
    <s v=""/>
    <s v="BREDEVOORT"/>
    <x v="129"/>
    <m/>
    <n v="1"/>
    <s v=""/>
    <s v=""/>
    <s v="wit rondje"/>
    <s v="ALN02262"/>
    <n v="3"/>
    <x v="1"/>
  </r>
  <r>
    <x v="2"/>
    <x v="10"/>
    <s v=""/>
    <s v="BREDEVOORT"/>
    <x v="129"/>
    <m/>
    <n v="1"/>
    <s v=""/>
    <s v=""/>
    <s v="wit rondje"/>
    <s v="ALN02266"/>
    <n v="3"/>
    <x v="1"/>
  </r>
  <r>
    <x v="2"/>
    <x v="4"/>
    <s v=""/>
    <s v="AALTEN"/>
    <x v="130"/>
    <m/>
    <n v="1"/>
    <s v=""/>
    <s v=""/>
    <s v="wit rondje"/>
    <s v="ALN00930"/>
    <n v="4"/>
    <x v="1"/>
  </r>
  <r>
    <x v="2"/>
    <x v="4"/>
    <s v=""/>
    <s v="AALTEN"/>
    <x v="130"/>
    <m/>
    <n v="1"/>
    <s v=""/>
    <s v=""/>
    <s v="wit rondje"/>
    <s v="ALN00931"/>
    <n v="4"/>
    <x v="1"/>
  </r>
  <r>
    <x v="2"/>
    <x v="4"/>
    <s v=""/>
    <s v="AALTEN"/>
    <x v="130"/>
    <m/>
    <n v="1"/>
    <s v=""/>
    <s v=""/>
    <s v="wit rondje"/>
    <s v="ALN00932"/>
    <n v="4"/>
    <x v="1"/>
  </r>
  <r>
    <x v="2"/>
    <x v="4"/>
    <s v=""/>
    <s v="AALTEN"/>
    <x v="130"/>
    <m/>
    <n v="1"/>
    <s v=""/>
    <s v=""/>
    <s v="wit rondje"/>
    <s v="ALN00933"/>
    <n v="4"/>
    <x v="1"/>
  </r>
  <r>
    <x v="2"/>
    <x v="4"/>
    <s v=""/>
    <s v="AALTEN"/>
    <x v="130"/>
    <m/>
    <n v="1"/>
    <s v=""/>
    <s v=""/>
    <s v="wit rondje"/>
    <s v="ALN00934"/>
    <n v="4"/>
    <x v="1"/>
  </r>
  <r>
    <x v="2"/>
    <x v="4"/>
    <s v=""/>
    <s v="AALTEN"/>
    <x v="130"/>
    <m/>
    <n v="1"/>
    <s v=""/>
    <s v=""/>
    <s v="wit rondje"/>
    <s v="ALN00935"/>
    <n v="4"/>
    <x v="1"/>
  </r>
  <r>
    <x v="2"/>
    <x v="4"/>
    <s v=""/>
    <s v="AALTEN"/>
    <x v="130"/>
    <m/>
    <n v="1"/>
    <s v=""/>
    <s v=""/>
    <s v="wit rondje"/>
    <s v="ALN00936"/>
    <n v="4"/>
    <x v="1"/>
  </r>
  <r>
    <x v="2"/>
    <x v="4"/>
    <s v=""/>
    <s v="AALTEN"/>
    <x v="130"/>
    <m/>
    <n v="1"/>
    <s v=""/>
    <s v=""/>
    <s v="wit rondje"/>
    <s v="ALN00937"/>
    <n v="4"/>
    <x v="1"/>
  </r>
  <r>
    <x v="2"/>
    <x v="4"/>
    <s v=""/>
    <s v="AALTEN"/>
    <x v="130"/>
    <m/>
    <n v="1"/>
    <s v=""/>
    <s v=""/>
    <s v="wit rondje"/>
    <s v="ALN01100"/>
    <n v="4"/>
    <x v="1"/>
  </r>
  <r>
    <x v="2"/>
    <x v="4"/>
    <s v=""/>
    <s v="AALTEN"/>
    <x v="130"/>
    <m/>
    <n v="1"/>
    <s v=""/>
    <s v=""/>
    <s v="wit rondje"/>
    <s v="ALN01101"/>
    <n v="4"/>
    <x v="1"/>
  </r>
  <r>
    <x v="2"/>
    <x v="4"/>
    <s v=""/>
    <s v="AALTEN"/>
    <x v="130"/>
    <m/>
    <n v="1"/>
    <s v=""/>
    <s v=""/>
    <s v="wit rondje"/>
    <s v="ALN01102"/>
    <n v="4"/>
    <x v="1"/>
  </r>
  <r>
    <x v="2"/>
    <x v="4"/>
    <s v=""/>
    <s v="AALTEN"/>
    <x v="130"/>
    <m/>
    <n v="1"/>
    <s v=""/>
    <s v=""/>
    <s v="wit rondje"/>
    <s v="ALN01103"/>
    <n v="4"/>
    <x v="1"/>
  </r>
  <r>
    <x v="2"/>
    <x v="4"/>
    <s v=""/>
    <s v="AALTEN"/>
    <x v="130"/>
    <m/>
    <n v="1"/>
    <s v=""/>
    <s v=""/>
    <s v="wit rondje"/>
    <s v="ALN01104"/>
    <n v="4"/>
    <x v="1"/>
  </r>
  <r>
    <x v="2"/>
    <x v="4"/>
    <s v=""/>
    <s v="AALTEN"/>
    <x v="130"/>
    <m/>
    <n v="1"/>
    <s v=""/>
    <s v=""/>
    <s v="wit rondje"/>
    <s v="ALN01115"/>
    <n v="4"/>
    <x v="1"/>
  </r>
  <r>
    <x v="2"/>
    <x v="4"/>
    <s v=""/>
    <s v="AALTEN"/>
    <x v="130"/>
    <m/>
    <n v="1"/>
    <s v=""/>
    <s v=""/>
    <s v="wit rondje"/>
    <s v="ALN01116"/>
    <n v="4"/>
    <x v="1"/>
  </r>
  <r>
    <x v="2"/>
    <x v="4"/>
    <s v=""/>
    <s v="AALTEN"/>
    <x v="130"/>
    <m/>
    <n v="1"/>
    <s v=""/>
    <s v=""/>
    <s v="wit rondje"/>
    <s v="ALN01117"/>
    <n v="4"/>
    <x v="1"/>
  </r>
  <r>
    <x v="2"/>
    <x v="4"/>
    <s v=""/>
    <s v="AALTEN"/>
    <x v="130"/>
    <m/>
    <n v="1"/>
    <s v=""/>
    <s v=""/>
    <s v="wit rondje"/>
    <s v="ALN01536"/>
    <n v="4"/>
    <x v="1"/>
  </r>
  <r>
    <x v="2"/>
    <x v="4"/>
    <s v=""/>
    <s v="AALTEN"/>
    <x v="130"/>
    <m/>
    <n v="1"/>
    <s v=""/>
    <s v=""/>
    <s v="wit rondje"/>
    <s v="ALN01537"/>
    <n v="4"/>
    <x v="1"/>
  </r>
  <r>
    <x v="2"/>
    <x v="4"/>
    <s v=""/>
    <s v="AALTEN"/>
    <x v="130"/>
    <m/>
    <n v="1"/>
    <s v=""/>
    <s v=""/>
    <s v="wit rondje"/>
    <s v="ALN03406"/>
    <n v="4"/>
    <x v="1"/>
  </r>
  <r>
    <x v="2"/>
    <x v="4"/>
    <s v=""/>
    <s v="AALTEN"/>
    <x v="130"/>
    <m/>
    <n v="1"/>
    <s v=""/>
    <s v=""/>
    <s v="wit rondje"/>
    <s v="ALN03407"/>
    <n v="4"/>
    <x v="1"/>
  </r>
  <r>
    <x v="0"/>
    <x v="0"/>
    <s v="Luma MINI"/>
    <s v="AALTEN"/>
    <x v="131"/>
    <m/>
    <n v="1"/>
    <s v="dicht"/>
    <s v="groen"/>
    <s v="groen dicht"/>
    <s v="ALN00453"/>
    <n v="6"/>
    <x v="0"/>
  </r>
  <r>
    <x v="2"/>
    <x v="1"/>
    <s v=""/>
    <s v="AALTEN"/>
    <x v="131"/>
    <m/>
    <n v="0"/>
    <s v=""/>
    <s v=""/>
    <s v=""/>
    <s v="ALN00453"/>
    <s v=""/>
    <x v="1"/>
  </r>
  <r>
    <x v="3"/>
    <x v="4"/>
    <s v="Kegel 2000 led"/>
    <s v="AALTEN"/>
    <x v="131"/>
    <m/>
    <n v="1"/>
    <s v="open"/>
    <s v="zwart"/>
    <s v="zwart open"/>
    <s v="ALN00462"/>
    <n v="4"/>
    <x v="3"/>
  </r>
  <r>
    <x v="0"/>
    <x v="0"/>
    <s v="Luma MINI"/>
    <s v="AALTEN"/>
    <x v="131"/>
    <m/>
    <n v="1"/>
    <s v="dicht"/>
    <s v="groen"/>
    <s v="groen dicht"/>
    <s v="ALN01112"/>
    <n v="6"/>
    <x v="0"/>
  </r>
  <r>
    <x v="2"/>
    <x v="1"/>
    <s v=""/>
    <s v="AALTEN"/>
    <x v="131"/>
    <m/>
    <n v="0"/>
    <s v=""/>
    <s v=""/>
    <s v=""/>
    <s v="ALN01112"/>
    <s v=""/>
    <x v="1"/>
  </r>
  <r>
    <x v="0"/>
    <x v="0"/>
    <s v="Luma MINI"/>
    <s v="AALTEN"/>
    <x v="131"/>
    <m/>
    <n v="1"/>
    <s v="dicht"/>
    <s v="groen"/>
    <s v="groen dicht"/>
    <s v="ALN01113"/>
    <n v="6"/>
    <x v="0"/>
  </r>
  <r>
    <x v="2"/>
    <x v="1"/>
    <s v=""/>
    <s v="AALTEN"/>
    <x v="131"/>
    <m/>
    <n v="0"/>
    <s v=""/>
    <s v=""/>
    <s v=""/>
    <s v="ALN01113"/>
    <s v=""/>
    <x v="1"/>
  </r>
  <r>
    <x v="0"/>
    <x v="0"/>
    <s v="Luma MINI"/>
    <s v="AALTEN"/>
    <x v="131"/>
    <m/>
    <n v="1"/>
    <s v="dicht"/>
    <s v="groen"/>
    <s v="groen dicht"/>
    <s v="ALN01114"/>
    <n v="6"/>
    <x v="0"/>
  </r>
  <r>
    <x v="2"/>
    <x v="1"/>
    <s v=""/>
    <s v="AALTEN"/>
    <x v="131"/>
    <m/>
    <n v="0"/>
    <s v=""/>
    <s v=""/>
    <s v=""/>
    <s v="ALN01114"/>
    <s v=""/>
    <x v="1"/>
  </r>
  <r>
    <x v="2"/>
    <x v="2"/>
    <s v=""/>
    <s v="AALTEN"/>
    <x v="132"/>
    <m/>
    <n v="1"/>
    <s v=""/>
    <s v=""/>
    <s v="wit rondje"/>
    <s v="ALN01240"/>
    <n v="8"/>
    <x v="1"/>
  </r>
  <r>
    <x v="2"/>
    <x v="2"/>
    <s v=""/>
    <s v="AALTEN"/>
    <x v="132"/>
    <m/>
    <n v="1"/>
    <s v=""/>
    <s v=""/>
    <s v="wit rondje"/>
    <s v="ALN01349"/>
    <n v="8"/>
    <x v="1"/>
  </r>
  <r>
    <x v="2"/>
    <x v="10"/>
    <s v=""/>
    <s v="BREDEVOORT"/>
    <x v="133"/>
    <m/>
    <n v="1"/>
    <s v=""/>
    <s v=""/>
    <s v="wit rondje"/>
    <s v="ALN00115"/>
    <n v="3"/>
    <x v="1"/>
  </r>
  <r>
    <x v="2"/>
    <x v="10"/>
    <s v=""/>
    <s v="BREDEVOORT"/>
    <x v="133"/>
    <m/>
    <n v="1"/>
    <s v=""/>
    <s v=""/>
    <s v="wit rondje"/>
    <s v="ALN01670"/>
    <n v="3"/>
    <x v="1"/>
  </r>
  <r>
    <x v="2"/>
    <x v="10"/>
    <s v=""/>
    <s v="BREDEVOORT"/>
    <x v="133"/>
    <m/>
    <n v="1"/>
    <s v=""/>
    <s v=""/>
    <s v="wit rondje"/>
    <s v="ALN01671"/>
    <n v="3"/>
    <x v="1"/>
  </r>
  <r>
    <x v="2"/>
    <x v="10"/>
    <s v=""/>
    <s v="BREDEVOORT"/>
    <x v="133"/>
    <m/>
    <n v="1"/>
    <s v=""/>
    <s v=""/>
    <s v="wit rondje"/>
    <s v="ALN01672"/>
    <n v="3"/>
    <x v="1"/>
  </r>
  <r>
    <x v="2"/>
    <x v="4"/>
    <s v=""/>
    <s v="AALTEN"/>
    <x v="134"/>
    <m/>
    <n v="1"/>
    <s v=""/>
    <s v=""/>
    <s v="wit rondje"/>
    <s v="ALN00315"/>
    <n v="4"/>
    <x v="1"/>
  </r>
  <r>
    <x v="2"/>
    <x v="4"/>
    <s v=""/>
    <s v="AALTEN"/>
    <x v="134"/>
    <m/>
    <n v="1"/>
    <s v=""/>
    <s v=""/>
    <s v="wit rondje"/>
    <s v="ALN00316"/>
    <n v="4"/>
    <x v="1"/>
  </r>
  <r>
    <x v="2"/>
    <x v="4"/>
    <s v=""/>
    <s v="AALTEN"/>
    <x v="134"/>
    <m/>
    <n v="1"/>
    <s v=""/>
    <s v=""/>
    <s v="wit rondje"/>
    <s v="ALN00317"/>
    <n v="4"/>
    <x v="1"/>
  </r>
  <r>
    <x v="2"/>
    <x v="4"/>
    <s v=""/>
    <s v="AALTEN"/>
    <x v="134"/>
    <m/>
    <n v="1"/>
    <s v=""/>
    <s v=""/>
    <s v="wit rondje"/>
    <s v="ALN00318"/>
    <n v="4"/>
    <x v="1"/>
  </r>
  <r>
    <x v="2"/>
    <x v="4"/>
    <s v=""/>
    <s v="AALTEN"/>
    <x v="134"/>
    <m/>
    <n v="1"/>
    <s v=""/>
    <s v=""/>
    <s v="wit rondje"/>
    <s v="ALN00319"/>
    <n v="4"/>
    <x v="1"/>
  </r>
  <r>
    <x v="2"/>
    <x v="3"/>
    <s v=""/>
    <s v="AALTEN"/>
    <x v="134"/>
    <m/>
    <n v="1"/>
    <s v=""/>
    <s v=""/>
    <s v="wit rondje"/>
    <s v="ALN03063"/>
    <n v="5"/>
    <x v="1"/>
  </r>
  <r>
    <x v="2"/>
    <x v="4"/>
    <s v=""/>
    <s v="AALTEN"/>
    <x v="134"/>
    <m/>
    <n v="1"/>
    <s v=""/>
    <s v=""/>
    <s v="wit rondje"/>
    <s v="ALN03388"/>
    <n v="4"/>
    <x v="1"/>
  </r>
  <r>
    <x v="2"/>
    <x v="4"/>
    <s v=""/>
    <s v="AALTEN"/>
    <x v="134"/>
    <m/>
    <n v="1"/>
    <s v=""/>
    <s v=""/>
    <s v="wit rondje"/>
    <s v="ALN03389"/>
    <n v="4"/>
    <x v="1"/>
  </r>
  <r>
    <x v="2"/>
    <x v="4"/>
    <s v=""/>
    <s v="AALTEN"/>
    <x v="134"/>
    <m/>
    <n v="1"/>
    <s v=""/>
    <s v=""/>
    <s v="wit rondje"/>
    <s v="ALN03390"/>
    <n v="4"/>
    <x v="1"/>
  </r>
  <r>
    <x v="2"/>
    <x v="2"/>
    <s v=""/>
    <s v="AALTEN"/>
    <x v="135"/>
    <m/>
    <n v="1"/>
    <s v=""/>
    <s v=""/>
    <s v="wit rondje"/>
    <s v="ALN01356"/>
    <n v="8"/>
    <x v="1"/>
  </r>
  <r>
    <x v="0"/>
    <x v="0"/>
    <s v="Luma MINI"/>
    <s v="AALTEN"/>
    <x v="136"/>
    <m/>
    <n v="1"/>
    <s v="dicht"/>
    <s v="groen"/>
    <s v="groen dicht"/>
    <s v="ALN01420"/>
    <n v="6"/>
    <x v="0"/>
  </r>
  <r>
    <x v="2"/>
    <x v="1"/>
    <s v=""/>
    <s v="AALTEN"/>
    <x v="136"/>
    <m/>
    <n v="0"/>
    <s v=""/>
    <s v=""/>
    <s v=""/>
    <s v="ALN01420"/>
    <s v=""/>
    <x v="1"/>
  </r>
  <r>
    <x v="0"/>
    <x v="0"/>
    <s v="Luma MINI"/>
    <s v="AALTEN"/>
    <x v="136"/>
    <m/>
    <n v="1"/>
    <s v="dicht"/>
    <s v="groen"/>
    <s v="groen dicht"/>
    <s v="ALN01421"/>
    <n v="6"/>
    <x v="0"/>
  </r>
  <r>
    <x v="2"/>
    <x v="1"/>
    <s v=""/>
    <s v="AALTEN"/>
    <x v="136"/>
    <m/>
    <n v="0"/>
    <s v=""/>
    <s v=""/>
    <s v=""/>
    <s v="ALN01421"/>
    <s v=""/>
    <x v="1"/>
  </r>
  <r>
    <x v="0"/>
    <x v="0"/>
    <s v="Luma MINI"/>
    <s v="AALTEN"/>
    <x v="136"/>
    <m/>
    <n v="1"/>
    <s v="dicht"/>
    <s v="groen"/>
    <s v="groen dicht"/>
    <s v="ALN01422"/>
    <n v="6"/>
    <x v="0"/>
  </r>
  <r>
    <x v="2"/>
    <x v="1"/>
    <s v=""/>
    <s v="AALTEN"/>
    <x v="136"/>
    <m/>
    <n v="0"/>
    <s v=""/>
    <s v=""/>
    <s v=""/>
    <s v="ALN01422"/>
    <s v=""/>
    <x v="1"/>
  </r>
  <r>
    <x v="2"/>
    <x v="4"/>
    <s v=""/>
    <s v="AALTEN"/>
    <x v="137"/>
    <m/>
    <n v="1"/>
    <s v=""/>
    <s v=""/>
    <s v="wit rondje"/>
    <s v="ALN00823"/>
    <n v="4"/>
    <x v="1"/>
  </r>
  <r>
    <x v="2"/>
    <x v="4"/>
    <s v=""/>
    <s v="AALTEN"/>
    <x v="137"/>
    <m/>
    <n v="1"/>
    <s v=""/>
    <s v=""/>
    <s v="wit rondje"/>
    <s v="ALN00824"/>
    <n v="4"/>
    <x v="1"/>
  </r>
  <r>
    <x v="2"/>
    <x v="4"/>
    <s v=""/>
    <s v="AALTEN"/>
    <x v="137"/>
    <m/>
    <n v="1"/>
    <s v=""/>
    <s v=""/>
    <s v="wit rondje"/>
    <s v="ALN00825"/>
    <n v="4"/>
    <x v="1"/>
  </r>
  <r>
    <x v="2"/>
    <x v="4"/>
    <s v=""/>
    <s v="AALTEN"/>
    <x v="137"/>
    <m/>
    <n v="1"/>
    <s v=""/>
    <s v=""/>
    <s v="wit rondje"/>
    <s v="ALN00826"/>
    <n v="4"/>
    <x v="1"/>
  </r>
  <r>
    <x v="2"/>
    <x v="4"/>
    <s v=""/>
    <s v="AALTEN"/>
    <x v="138"/>
    <m/>
    <n v="1"/>
    <s v=""/>
    <s v=""/>
    <s v="wit rondje"/>
    <s v="ALN00362"/>
    <n v="4"/>
    <x v="1"/>
  </r>
  <r>
    <x v="2"/>
    <x v="4"/>
    <s v=""/>
    <s v="AALTEN"/>
    <x v="138"/>
    <m/>
    <n v="1"/>
    <s v=""/>
    <s v=""/>
    <s v="wit rondje"/>
    <s v="ALN00363"/>
    <n v="4"/>
    <x v="1"/>
  </r>
  <r>
    <x v="2"/>
    <x v="4"/>
    <s v=""/>
    <s v="AALTEN"/>
    <x v="138"/>
    <m/>
    <n v="1"/>
    <s v=""/>
    <s v=""/>
    <s v="wit rondje"/>
    <s v="ALN00364"/>
    <n v="4"/>
    <x v="1"/>
  </r>
  <r>
    <x v="2"/>
    <x v="4"/>
    <s v=""/>
    <s v="AALTEN"/>
    <x v="138"/>
    <m/>
    <n v="1"/>
    <s v=""/>
    <s v=""/>
    <s v="wit rondje"/>
    <s v="ALN00365"/>
    <n v="4"/>
    <x v="1"/>
  </r>
  <r>
    <x v="2"/>
    <x v="2"/>
    <s v=""/>
    <s v="AALTEN"/>
    <x v="138"/>
    <m/>
    <n v="1"/>
    <s v=""/>
    <s v=""/>
    <s v="wit rondje"/>
    <s v="ALN00372"/>
    <n v="8"/>
    <x v="1"/>
  </r>
  <r>
    <x v="2"/>
    <x v="2"/>
    <s v=""/>
    <s v="AALTEN"/>
    <x v="138"/>
    <m/>
    <n v="1"/>
    <s v=""/>
    <s v=""/>
    <s v="wit rondje"/>
    <s v="ALN00373"/>
    <n v="8"/>
    <x v="1"/>
  </r>
  <r>
    <x v="2"/>
    <x v="2"/>
    <s v=""/>
    <s v="AALTEN"/>
    <x v="138"/>
    <m/>
    <n v="1"/>
    <s v=""/>
    <s v=""/>
    <s v="wit rondje"/>
    <s v="ALN00374"/>
    <n v="8"/>
    <x v="1"/>
  </r>
  <r>
    <x v="2"/>
    <x v="2"/>
    <s v=""/>
    <s v="AALTEN"/>
    <x v="138"/>
    <m/>
    <n v="1"/>
    <s v=""/>
    <s v=""/>
    <s v="wit rondje"/>
    <s v="ALN00375"/>
    <n v="8"/>
    <x v="1"/>
  </r>
  <r>
    <x v="2"/>
    <x v="2"/>
    <s v=""/>
    <s v="AALTEN"/>
    <x v="138"/>
    <m/>
    <n v="1"/>
    <s v=""/>
    <s v=""/>
    <s v="wit rondje"/>
    <s v="ALN00422"/>
    <n v="8"/>
    <x v="1"/>
  </r>
  <r>
    <x v="2"/>
    <x v="2"/>
    <s v=""/>
    <s v="AALTEN"/>
    <x v="138"/>
    <m/>
    <n v="1"/>
    <s v=""/>
    <s v=""/>
    <s v="wit rondje"/>
    <s v="ALN00423"/>
    <n v="8"/>
    <x v="1"/>
  </r>
  <r>
    <x v="2"/>
    <x v="2"/>
    <s v=""/>
    <s v="AALTEN"/>
    <x v="138"/>
    <m/>
    <n v="1"/>
    <s v=""/>
    <s v=""/>
    <s v="wit rondje"/>
    <s v="ALN00424"/>
    <n v="8"/>
    <x v="1"/>
  </r>
  <r>
    <x v="2"/>
    <x v="2"/>
    <s v=""/>
    <s v="AALTEN"/>
    <x v="138"/>
    <m/>
    <n v="1"/>
    <s v=""/>
    <s v=""/>
    <s v="wit rondje"/>
    <s v="ALN00425"/>
    <n v="8"/>
    <x v="1"/>
  </r>
  <r>
    <x v="2"/>
    <x v="2"/>
    <s v=""/>
    <s v="AALTEN"/>
    <x v="138"/>
    <m/>
    <n v="1"/>
    <s v=""/>
    <s v=""/>
    <s v="wit rondje"/>
    <s v="ALN00426"/>
    <n v="8"/>
    <x v="1"/>
  </r>
  <r>
    <x v="2"/>
    <x v="2"/>
    <s v=""/>
    <s v="AALTEN"/>
    <x v="138"/>
    <m/>
    <n v="1"/>
    <s v=""/>
    <s v=""/>
    <s v="wit rondje"/>
    <s v="ALN00427"/>
    <n v="8"/>
    <x v="1"/>
  </r>
  <r>
    <x v="2"/>
    <x v="2"/>
    <s v=""/>
    <s v="AALTEN"/>
    <x v="138"/>
    <m/>
    <n v="1"/>
    <s v=""/>
    <s v=""/>
    <s v="wit rondje"/>
    <s v="ALN00429"/>
    <n v="8"/>
    <x v="1"/>
  </r>
  <r>
    <x v="2"/>
    <x v="2"/>
    <s v=""/>
    <s v="AALTEN"/>
    <x v="138"/>
    <m/>
    <n v="1"/>
    <s v=""/>
    <s v=""/>
    <s v="wit rondje"/>
    <s v="ALN03069"/>
    <n v="8"/>
    <x v="1"/>
  </r>
  <r>
    <x v="2"/>
    <x v="2"/>
    <s v=""/>
    <s v="AALTEN"/>
    <x v="138"/>
    <m/>
    <n v="1"/>
    <s v=""/>
    <s v=""/>
    <s v="wit rondje"/>
    <s v="ALN03070"/>
    <n v="8"/>
    <x v="1"/>
  </r>
  <r>
    <x v="2"/>
    <x v="2"/>
    <s v=""/>
    <s v="AALTEN"/>
    <x v="138"/>
    <m/>
    <n v="1"/>
    <s v=""/>
    <s v=""/>
    <s v="wit rondje"/>
    <s v="ALN03071"/>
    <n v="8"/>
    <x v="1"/>
  </r>
  <r>
    <x v="2"/>
    <x v="2"/>
    <s v=""/>
    <s v="AALTEN"/>
    <x v="138"/>
    <m/>
    <n v="1"/>
    <s v=""/>
    <s v=""/>
    <s v="wit rondje"/>
    <s v="ALN03072"/>
    <n v="8"/>
    <x v="1"/>
  </r>
  <r>
    <x v="2"/>
    <x v="2"/>
    <s v=""/>
    <s v="AALTEN"/>
    <x v="138"/>
    <m/>
    <n v="1"/>
    <s v=""/>
    <s v=""/>
    <s v="wit rondje"/>
    <s v="ALN03073"/>
    <n v="8"/>
    <x v="1"/>
  </r>
  <r>
    <x v="2"/>
    <x v="4"/>
    <s v=""/>
    <s v="AALTEN"/>
    <x v="138"/>
    <m/>
    <n v="1"/>
    <s v=""/>
    <s v=""/>
    <s v="wit rondje"/>
    <s v="ALN03074"/>
    <n v="4"/>
    <x v="1"/>
  </r>
  <r>
    <x v="2"/>
    <x v="5"/>
    <s v=""/>
    <s v="AALTEN"/>
    <x v="139"/>
    <m/>
    <n v="1"/>
    <s v=""/>
    <s v=""/>
    <s v="wit rondje"/>
    <s v="ALN99069"/>
    <n v="7.5"/>
    <x v="1"/>
  </r>
  <r>
    <x v="2"/>
    <x v="1"/>
    <s v=""/>
    <s v="AALTEN"/>
    <x v="139"/>
    <m/>
    <n v="0"/>
    <s v=""/>
    <s v=""/>
    <s v=""/>
    <s v="ALN99069"/>
    <s v=""/>
    <x v="1"/>
  </r>
  <r>
    <x v="2"/>
    <x v="4"/>
    <s v=""/>
    <s v="BREDEVOORT"/>
    <x v="140"/>
    <m/>
    <n v="1"/>
    <s v=""/>
    <s v=""/>
    <s v="wit rondje"/>
    <s v="ALN00038"/>
    <n v="4"/>
    <x v="1"/>
  </r>
  <r>
    <x v="2"/>
    <x v="4"/>
    <s v=""/>
    <s v="BREDEVOORT"/>
    <x v="140"/>
    <m/>
    <n v="1"/>
    <s v=""/>
    <s v=""/>
    <s v="wit rondje"/>
    <s v="ALN00039"/>
    <n v="4"/>
    <x v="1"/>
  </r>
  <r>
    <x v="2"/>
    <x v="4"/>
    <s v=""/>
    <s v="BREDEVOORT"/>
    <x v="140"/>
    <m/>
    <n v="1"/>
    <s v=""/>
    <s v=""/>
    <s v="wit rondje"/>
    <s v="ALN01750"/>
    <n v="4"/>
    <x v="1"/>
  </r>
  <r>
    <x v="2"/>
    <x v="4"/>
    <s v=""/>
    <s v="BREDEVOORT"/>
    <x v="140"/>
    <m/>
    <n v="1"/>
    <s v=""/>
    <s v=""/>
    <s v="wit rondje"/>
    <s v="ALN02547"/>
    <n v="4"/>
    <x v="1"/>
  </r>
  <r>
    <x v="2"/>
    <x v="4"/>
    <s v=""/>
    <s v="BREDEVOORT"/>
    <x v="140"/>
    <m/>
    <n v="1"/>
    <s v=""/>
    <s v=""/>
    <s v="wit rondje"/>
    <s v="ALN02548"/>
    <n v="4"/>
    <x v="1"/>
  </r>
  <r>
    <x v="2"/>
    <x v="0"/>
    <s v=""/>
    <s v="BREDEVOORT"/>
    <x v="140"/>
    <m/>
    <n v="1"/>
    <s v=""/>
    <s v=""/>
    <s v="wit rondje"/>
    <s v="ALN02549"/>
    <n v="6"/>
    <x v="1"/>
  </r>
  <r>
    <x v="2"/>
    <x v="0"/>
    <s v=""/>
    <s v="BREDEVOORT"/>
    <x v="140"/>
    <m/>
    <n v="1"/>
    <s v=""/>
    <s v=""/>
    <s v="wit rondje"/>
    <s v="ALN02550"/>
    <n v="6"/>
    <x v="1"/>
  </r>
  <r>
    <x v="2"/>
    <x v="0"/>
    <s v=""/>
    <s v="BREDEVOORT"/>
    <x v="140"/>
    <m/>
    <n v="1"/>
    <s v=""/>
    <s v=""/>
    <s v="wit rondje"/>
    <s v="ALN02551"/>
    <n v="6"/>
    <x v="1"/>
  </r>
  <r>
    <x v="2"/>
    <x v="4"/>
    <s v=""/>
    <s v="BREDEVOORT"/>
    <x v="140"/>
    <m/>
    <n v="1"/>
    <s v=""/>
    <s v=""/>
    <s v="wit rondje"/>
    <s v="ALN03342"/>
    <n v="4"/>
    <x v="1"/>
  </r>
  <r>
    <x v="2"/>
    <x v="4"/>
    <s v=""/>
    <s v="BREDEVOORT"/>
    <x v="140"/>
    <m/>
    <n v="1"/>
    <s v=""/>
    <s v=""/>
    <s v="wit rondje"/>
    <s v="ALN03343"/>
    <n v="4"/>
    <x v="1"/>
  </r>
  <r>
    <x v="2"/>
    <x v="4"/>
    <s v=""/>
    <s v="BREDEVOORT"/>
    <x v="140"/>
    <m/>
    <n v="1"/>
    <s v=""/>
    <s v=""/>
    <s v="wit rondje"/>
    <s v="ALN03344"/>
    <n v="4"/>
    <x v="1"/>
  </r>
  <r>
    <x v="2"/>
    <x v="4"/>
    <s v=""/>
    <s v="AALTEN"/>
    <x v="141"/>
    <m/>
    <n v="1"/>
    <s v=""/>
    <s v=""/>
    <s v="wit rondje"/>
    <s v="ALN00279"/>
    <n v="4"/>
    <x v="1"/>
  </r>
  <r>
    <x v="2"/>
    <x v="4"/>
    <s v=""/>
    <s v="AALTEN"/>
    <x v="141"/>
    <m/>
    <n v="1"/>
    <s v=""/>
    <s v=""/>
    <s v="wit rondje"/>
    <s v="ALN00280"/>
    <n v="4"/>
    <x v="1"/>
  </r>
  <r>
    <x v="2"/>
    <x v="4"/>
    <s v=""/>
    <s v="AALTEN"/>
    <x v="141"/>
    <m/>
    <n v="1"/>
    <s v=""/>
    <s v=""/>
    <s v="wit rondje"/>
    <s v="ALN00281"/>
    <n v="4"/>
    <x v="1"/>
  </r>
  <r>
    <x v="2"/>
    <x v="4"/>
    <s v=""/>
    <s v="AALTEN"/>
    <x v="141"/>
    <m/>
    <n v="1"/>
    <s v=""/>
    <s v=""/>
    <s v="wit rondje"/>
    <s v="ALN00282"/>
    <n v="4"/>
    <x v="1"/>
  </r>
  <r>
    <x v="2"/>
    <x v="4"/>
    <s v=""/>
    <s v="AALTEN"/>
    <x v="141"/>
    <m/>
    <n v="1"/>
    <s v=""/>
    <s v=""/>
    <s v="wit rondje"/>
    <s v="ALN00283"/>
    <n v="4"/>
    <x v="1"/>
  </r>
  <r>
    <x v="2"/>
    <x v="4"/>
    <s v=""/>
    <s v="AALTEN"/>
    <x v="141"/>
    <m/>
    <n v="1"/>
    <s v=""/>
    <s v=""/>
    <s v="wit rondje"/>
    <s v="ALN00284"/>
    <n v="4"/>
    <x v="1"/>
  </r>
  <r>
    <x v="2"/>
    <x v="4"/>
    <s v=""/>
    <s v="AALTEN"/>
    <x v="141"/>
    <m/>
    <n v="1"/>
    <s v=""/>
    <s v=""/>
    <s v="wit rondje"/>
    <s v="ALN00285"/>
    <n v="4"/>
    <x v="1"/>
  </r>
  <r>
    <x v="2"/>
    <x v="4"/>
    <s v=""/>
    <s v="AALTEN"/>
    <x v="141"/>
    <m/>
    <n v="1"/>
    <s v=""/>
    <s v=""/>
    <s v="wit rondje"/>
    <s v="ALN00286"/>
    <n v="4"/>
    <x v="1"/>
  </r>
  <r>
    <x v="2"/>
    <x v="4"/>
    <s v=""/>
    <s v="AALTEN"/>
    <x v="141"/>
    <m/>
    <n v="1"/>
    <s v=""/>
    <s v=""/>
    <s v="wit rondje"/>
    <s v="ALN00287"/>
    <n v="4"/>
    <x v="1"/>
  </r>
  <r>
    <x v="2"/>
    <x v="4"/>
    <s v=""/>
    <s v="AALTEN"/>
    <x v="141"/>
    <m/>
    <n v="1"/>
    <s v=""/>
    <s v=""/>
    <s v="wit rondje"/>
    <s v="ALN00288"/>
    <n v="4"/>
    <x v="1"/>
  </r>
  <r>
    <x v="2"/>
    <x v="4"/>
    <s v=""/>
    <s v="AALTEN"/>
    <x v="141"/>
    <m/>
    <n v="1"/>
    <s v=""/>
    <s v=""/>
    <s v="wit rondje"/>
    <s v="ALN00289"/>
    <n v="4"/>
    <x v="1"/>
  </r>
  <r>
    <x v="2"/>
    <x v="4"/>
    <s v=""/>
    <s v="AALTEN"/>
    <x v="141"/>
    <m/>
    <n v="1"/>
    <s v=""/>
    <s v=""/>
    <s v="wit rondje"/>
    <s v="ALN01742"/>
    <n v="4"/>
    <x v="1"/>
  </r>
  <r>
    <x v="2"/>
    <x v="4"/>
    <s v=""/>
    <s v="AALTEN"/>
    <x v="141"/>
    <m/>
    <n v="1"/>
    <s v=""/>
    <s v=""/>
    <s v="wit rondje"/>
    <s v="ALN01743"/>
    <n v="4"/>
    <x v="1"/>
  </r>
  <r>
    <x v="2"/>
    <x v="4"/>
    <s v=""/>
    <s v="AALTEN"/>
    <x v="141"/>
    <m/>
    <n v="1"/>
    <s v=""/>
    <s v=""/>
    <s v="wit rondje"/>
    <s v="ALN01744"/>
    <n v="4"/>
    <x v="1"/>
  </r>
  <r>
    <x v="2"/>
    <x v="4"/>
    <s v=""/>
    <s v="AALTEN"/>
    <x v="141"/>
    <m/>
    <n v="1"/>
    <s v=""/>
    <s v=""/>
    <s v="wit rondje"/>
    <s v="ALN01745"/>
    <n v="4"/>
    <x v="1"/>
  </r>
  <r>
    <x v="2"/>
    <x v="4"/>
    <s v=""/>
    <s v="AALTEN"/>
    <x v="141"/>
    <m/>
    <n v="1"/>
    <s v=""/>
    <s v=""/>
    <s v="wit rondje"/>
    <s v="ALN03387"/>
    <n v="4"/>
    <x v="1"/>
  </r>
  <r>
    <x v="2"/>
    <x v="4"/>
    <s v=""/>
    <s v="AALTEN"/>
    <x v="13"/>
    <m/>
    <n v="1"/>
    <s v=""/>
    <s v=""/>
    <s v="wit rondje"/>
    <s v="ALN00819"/>
    <n v="4"/>
    <x v="1"/>
  </r>
  <r>
    <x v="2"/>
    <x v="4"/>
    <s v=""/>
    <s v="AALTEN"/>
    <x v="13"/>
    <m/>
    <n v="1"/>
    <s v=""/>
    <s v=""/>
    <s v="wit rondje"/>
    <s v="ALN00820"/>
    <n v="4"/>
    <x v="1"/>
  </r>
  <r>
    <x v="2"/>
    <x v="4"/>
    <s v=""/>
    <s v="AALTEN"/>
    <x v="13"/>
    <m/>
    <n v="1"/>
    <s v=""/>
    <s v=""/>
    <s v="wit rondje"/>
    <s v="ALN00821"/>
    <n v="4"/>
    <x v="1"/>
  </r>
  <r>
    <x v="2"/>
    <x v="4"/>
    <s v=""/>
    <s v="AALTEN"/>
    <x v="13"/>
    <m/>
    <n v="1"/>
    <s v=""/>
    <s v=""/>
    <s v="wit rondje"/>
    <s v="ALN00822"/>
    <n v="4"/>
    <x v="1"/>
  </r>
  <r>
    <x v="2"/>
    <x v="0"/>
    <s v=""/>
    <s v="AALTEN"/>
    <x v="142"/>
    <m/>
    <n v="1"/>
    <s v=""/>
    <s v=""/>
    <s v="wit rondje"/>
    <s v="ALN00146"/>
    <n v="6"/>
    <x v="1"/>
  </r>
  <r>
    <x v="2"/>
    <x v="2"/>
    <s v=""/>
    <s v="AALTEN"/>
    <x v="142"/>
    <m/>
    <n v="1"/>
    <s v=""/>
    <s v=""/>
    <s v="wit rondje"/>
    <s v="ALN01233"/>
    <n v="8"/>
    <x v="1"/>
  </r>
  <r>
    <x v="2"/>
    <x v="4"/>
    <s v=""/>
    <s v="AALTEN"/>
    <x v="143"/>
    <m/>
    <n v="1"/>
    <s v=""/>
    <s v=""/>
    <s v="wit rondje"/>
    <s v="ALN01261"/>
    <n v="4"/>
    <x v="1"/>
  </r>
  <r>
    <x v="2"/>
    <x v="4"/>
    <s v=""/>
    <s v="AALTEN"/>
    <x v="143"/>
    <m/>
    <n v="1"/>
    <s v=""/>
    <s v=""/>
    <s v="wit rondje"/>
    <s v="ALN01262"/>
    <n v="4"/>
    <x v="1"/>
  </r>
  <r>
    <x v="2"/>
    <x v="4"/>
    <s v=""/>
    <s v="AALTEN"/>
    <x v="143"/>
    <m/>
    <n v="1"/>
    <s v=""/>
    <s v=""/>
    <s v="wit rondje"/>
    <s v="ALN01263"/>
    <n v="4"/>
    <x v="1"/>
  </r>
  <r>
    <x v="2"/>
    <x v="4"/>
    <s v=""/>
    <s v="AALTEN"/>
    <x v="143"/>
    <m/>
    <n v="1"/>
    <s v=""/>
    <s v=""/>
    <s v="wit rondje"/>
    <s v="ALN01264"/>
    <n v="4"/>
    <x v="1"/>
  </r>
  <r>
    <x v="2"/>
    <x v="4"/>
    <s v=""/>
    <s v="AALTEN"/>
    <x v="143"/>
    <m/>
    <n v="1"/>
    <s v=""/>
    <s v=""/>
    <s v="wit rondje"/>
    <s v="ALN01265"/>
    <n v="4"/>
    <x v="1"/>
  </r>
  <r>
    <x v="2"/>
    <x v="4"/>
    <s v=""/>
    <s v="AALTEN"/>
    <x v="143"/>
    <m/>
    <n v="1"/>
    <s v=""/>
    <s v=""/>
    <s v="wit rondje"/>
    <s v="ALN01266"/>
    <n v="4"/>
    <x v="1"/>
  </r>
  <r>
    <x v="2"/>
    <x v="4"/>
    <s v=""/>
    <s v="AALTEN"/>
    <x v="143"/>
    <m/>
    <n v="1"/>
    <s v=""/>
    <s v=""/>
    <s v="wit rondje"/>
    <s v="ALN01267"/>
    <n v="4"/>
    <x v="1"/>
  </r>
  <r>
    <x v="2"/>
    <x v="4"/>
    <s v=""/>
    <s v="AALTEN"/>
    <x v="143"/>
    <m/>
    <n v="1"/>
    <s v=""/>
    <s v=""/>
    <s v="wit rondje"/>
    <s v="ALN01268"/>
    <n v="4"/>
    <x v="1"/>
  </r>
  <r>
    <x v="2"/>
    <x v="4"/>
    <s v=""/>
    <s v="AALTEN"/>
    <x v="143"/>
    <m/>
    <n v="1"/>
    <s v=""/>
    <s v=""/>
    <s v="wit rondje"/>
    <s v="ALN01269"/>
    <n v="4"/>
    <x v="1"/>
  </r>
  <r>
    <x v="2"/>
    <x v="4"/>
    <s v=""/>
    <s v="AALTEN"/>
    <x v="143"/>
    <m/>
    <n v="1"/>
    <s v=""/>
    <s v=""/>
    <s v="wit rondje"/>
    <s v="ALN01270"/>
    <n v="4"/>
    <x v="1"/>
  </r>
  <r>
    <x v="2"/>
    <x v="4"/>
    <s v=""/>
    <s v="AALTEN"/>
    <x v="143"/>
    <m/>
    <n v="1"/>
    <s v=""/>
    <s v=""/>
    <s v="wit rondje"/>
    <s v="ALN01271"/>
    <n v="4"/>
    <x v="1"/>
  </r>
  <r>
    <x v="2"/>
    <x v="4"/>
    <s v=""/>
    <s v="AALTEN"/>
    <x v="143"/>
    <m/>
    <n v="1"/>
    <s v=""/>
    <s v=""/>
    <s v="wit rondje"/>
    <s v="ALN01272"/>
    <n v="4"/>
    <x v="1"/>
  </r>
  <r>
    <x v="2"/>
    <x v="4"/>
    <s v=""/>
    <s v="AALTEN"/>
    <x v="143"/>
    <m/>
    <n v="1"/>
    <s v=""/>
    <s v=""/>
    <s v="wit rondje"/>
    <s v="ALN01273"/>
    <n v="4"/>
    <x v="1"/>
  </r>
  <r>
    <x v="2"/>
    <x v="4"/>
    <s v=""/>
    <s v="AALTEN"/>
    <x v="143"/>
    <m/>
    <n v="1"/>
    <s v=""/>
    <s v=""/>
    <s v="wit rondje"/>
    <s v="ALN01274"/>
    <n v="4"/>
    <x v="1"/>
  </r>
  <r>
    <x v="2"/>
    <x v="4"/>
    <s v=""/>
    <s v="AALTEN"/>
    <x v="143"/>
    <m/>
    <n v="1"/>
    <s v=""/>
    <s v=""/>
    <s v="wit rondje"/>
    <s v="ALN01374"/>
    <n v="4"/>
    <x v="1"/>
  </r>
  <r>
    <x v="2"/>
    <x v="4"/>
    <s v=""/>
    <s v="AALTEN"/>
    <x v="143"/>
    <m/>
    <n v="1"/>
    <s v=""/>
    <s v=""/>
    <s v="wit rondje"/>
    <s v="ALN01375"/>
    <n v="4"/>
    <x v="1"/>
  </r>
  <r>
    <x v="2"/>
    <x v="4"/>
    <s v=""/>
    <s v="AALTEN"/>
    <x v="143"/>
    <m/>
    <n v="1"/>
    <s v=""/>
    <s v=""/>
    <s v="wit rondje"/>
    <s v="ALN01376"/>
    <n v="4"/>
    <x v="1"/>
  </r>
  <r>
    <x v="2"/>
    <x v="4"/>
    <s v=""/>
    <s v="AALTEN"/>
    <x v="143"/>
    <m/>
    <n v="1"/>
    <s v=""/>
    <s v=""/>
    <s v="wit rondje"/>
    <s v="ALN01377"/>
    <n v="4"/>
    <x v="1"/>
  </r>
  <r>
    <x v="2"/>
    <x v="4"/>
    <s v=""/>
    <s v="AALTEN"/>
    <x v="143"/>
    <m/>
    <n v="1"/>
    <s v=""/>
    <s v=""/>
    <s v="wit rondje"/>
    <s v="ALN01378"/>
    <n v="4"/>
    <x v="1"/>
  </r>
  <r>
    <x v="2"/>
    <x v="6"/>
    <s v=""/>
    <s v="AALTEN"/>
    <x v="143"/>
    <m/>
    <n v="1"/>
    <s v=""/>
    <s v=""/>
    <s v="wit rondje"/>
    <s v="ALN01379"/>
    <n v="4.25"/>
    <x v="1"/>
  </r>
  <r>
    <x v="2"/>
    <x v="4"/>
    <s v=""/>
    <s v="AALTEN"/>
    <x v="143"/>
    <m/>
    <n v="1"/>
    <s v=""/>
    <s v=""/>
    <s v="wit rondje"/>
    <s v="ALN01380"/>
    <n v="4"/>
    <x v="1"/>
  </r>
  <r>
    <x v="2"/>
    <x v="4"/>
    <s v=""/>
    <s v="AALTEN"/>
    <x v="143"/>
    <m/>
    <n v="1"/>
    <s v=""/>
    <s v=""/>
    <s v="wit rondje"/>
    <s v="ALN01437"/>
    <n v="4"/>
    <x v="1"/>
  </r>
  <r>
    <x v="2"/>
    <x v="4"/>
    <s v=""/>
    <s v="AALTEN"/>
    <x v="143"/>
    <m/>
    <n v="1"/>
    <s v=""/>
    <s v=""/>
    <s v="wit rondje"/>
    <s v="ALN01438"/>
    <n v="4"/>
    <x v="1"/>
  </r>
  <r>
    <x v="2"/>
    <x v="4"/>
    <s v=""/>
    <s v="AALTEN"/>
    <x v="143"/>
    <m/>
    <n v="1"/>
    <s v=""/>
    <s v=""/>
    <s v="wit rondje"/>
    <s v="ALN01439"/>
    <n v="4"/>
    <x v="1"/>
  </r>
  <r>
    <x v="2"/>
    <x v="4"/>
    <s v=""/>
    <s v="AALTEN"/>
    <x v="143"/>
    <m/>
    <n v="1"/>
    <s v=""/>
    <s v=""/>
    <s v="wit rondje"/>
    <s v="ALN01440"/>
    <n v="4"/>
    <x v="1"/>
  </r>
  <r>
    <x v="2"/>
    <x v="4"/>
    <s v=""/>
    <s v="AALTEN"/>
    <x v="143"/>
    <m/>
    <n v="1"/>
    <s v=""/>
    <s v=""/>
    <s v="wit rondje"/>
    <s v="ALN01441"/>
    <n v="4"/>
    <x v="1"/>
  </r>
  <r>
    <x v="2"/>
    <x v="4"/>
    <s v=""/>
    <s v="AALTEN"/>
    <x v="143"/>
    <m/>
    <n v="1"/>
    <s v=""/>
    <s v=""/>
    <s v="wit rondje"/>
    <s v="ALN01442"/>
    <n v="4"/>
    <x v="1"/>
  </r>
  <r>
    <x v="2"/>
    <x v="4"/>
    <s v=""/>
    <s v="AALTEN"/>
    <x v="143"/>
    <m/>
    <n v="1"/>
    <s v=""/>
    <s v=""/>
    <s v="wit rondje"/>
    <s v="ALN01443"/>
    <n v="4"/>
    <x v="1"/>
  </r>
  <r>
    <x v="2"/>
    <x v="4"/>
    <s v=""/>
    <s v="AALTEN"/>
    <x v="143"/>
    <m/>
    <n v="1"/>
    <s v=""/>
    <s v=""/>
    <s v="wit rondje"/>
    <s v="ALN01444"/>
    <n v="4"/>
    <x v="1"/>
  </r>
  <r>
    <x v="2"/>
    <x v="4"/>
    <s v=""/>
    <s v="AALTEN"/>
    <x v="143"/>
    <m/>
    <n v="1"/>
    <s v=""/>
    <s v=""/>
    <s v="wit rondje"/>
    <s v="ALN01445"/>
    <n v="4"/>
    <x v="1"/>
  </r>
  <r>
    <x v="2"/>
    <x v="4"/>
    <s v=""/>
    <s v="AALTEN"/>
    <x v="143"/>
    <m/>
    <n v="1"/>
    <s v=""/>
    <s v=""/>
    <s v="wit rondje"/>
    <s v="ALN01514"/>
    <n v="4"/>
    <x v="1"/>
  </r>
  <r>
    <x v="2"/>
    <x v="4"/>
    <s v=""/>
    <s v="AALTEN"/>
    <x v="143"/>
    <m/>
    <n v="1"/>
    <s v=""/>
    <s v=""/>
    <s v="wit rondje"/>
    <s v="ALN01515"/>
    <n v="4"/>
    <x v="1"/>
  </r>
  <r>
    <x v="2"/>
    <x v="4"/>
    <s v=""/>
    <s v="AALTEN"/>
    <x v="143"/>
    <m/>
    <n v="1"/>
    <s v=""/>
    <s v=""/>
    <s v="wit rondje"/>
    <s v="ALN01516"/>
    <n v="4"/>
    <x v="1"/>
  </r>
  <r>
    <x v="2"/>
    <x v="4"/>
    <s v=""/>
    <s v="AALTEN"/>
    <x v="143"/>
    <m/>
    <n v="1"/>
    <s v=""/>
    <s v=""/>
    <s v="wit rondje"/>
    <s v="ALN01518"/>
    <n v="4"/>
    <x v="1"/>
  </r>
  <r>
    <x v="2"/>
    <x v="4"/>
    <s v=""/>
    <s v="AALTEN"/>
    <x v="143"/>
    <m/>
    <n v="1"/>
    <s v=""/>
    <s v=""/>
    <s v="wit rondje"/>
    <s v="ALN01520"/>
    <n v="4"/>
    <x v="1"/>
  </r>
  <r>
    <x v="2"/>
    <x v="4"/>
    <s v=""/>
    <s v="AALTEN"/>
    <x v="143"/>
    <m/>
    <n v="1"/>
    <s v=""/>
    <s v=""/>
    <s v="wit rondje"/>
    <s v="ALN01521"/>
    <n v="4"/>
    <x v="1"/>
  </r>
  <r>
    <x v="2"/>
    <x v="4"/>
    <s v=""/>
    <s v="AALTEN"/>
    <x v="143"/>
    <m/>
    <n v="1"/>
    <s v=""/>
    <s v=""/>
    <s v="wit rondje"/>
    <s v="ALN01522"/>
    <n v="4"/>
    <x v="1"/>
  </r>
  <r>
    <x v="2"/>
    <x v="4"/>
    <s v=""/>
    <s v="AALTEN"/>
    <x v="143"/>
    <m/>
    <n v="1"/>
    <s v=""/>
    <s v=""/>
    <s v="wit rondje"/>
    <s v="ALN01563"/>
    <n v="4"/>
    <x v="1"/>
  </r>
  <r>
    <x v="2"/>
    <x v="4"/>
    <s v=""/>
    <s v="AALTEN"/>
    <x v="143"/>
    <m/>
    <n v="1"/>
    <s v=""/>
    <s v=""/>
    <s v="wit rondje"/>
    <s v="ALN02410"/>
    <n v="4"/>
    <x v="1"/>
  </r>
  <r>
    <x v="2"/>
    <x v="4"/>
    <s v=""/>
    <s v="AALTEN"/>
    <x v="143"/>
    <m/>
    <n v="1"/>
    <s v=""/>
    <s v=""/>
    <s v="wit rondje"/>
    <s v="ALN02573"/>
    <n v="4"/>
    <x v="1"/>
  </r>
  <r>
    <x v="2"/>
    <x v="4"/>
    <s v=""/>
    <s v="AALTEN"/>
    <x v="143"/>
    <m/>
    <n v="1"/>
    <s v=""/>
    <s v=""/>
    <s v="wit rondje"/>
    <s v="ALN02610"/>
    <n v="4"/>
    <x v="1"/>
  </r>
  <r>
    <x v="2"/>
    <x v="4"/>
    <s v=""/>
    <s v="AALTEN"/>
    <x v="143"/>
    <m/>
    <n v="1"/>
    <s v=""/>
    <s v=""/>
    <s v="wit rondje"/>
    <s v="ALN02808"/>
    <n v="4"/>
    <x v="1"/>
  </r>
  <r>
    <x v="2"/>
    <x v="4"/>
    <s v=""/>
    <s v="AALTEN"/>
    <x v="143"/>
    <m/>
    <n v="1"/>
    <s v=""/>
    <s v=""/>
    <s v="wit rondje"/>
    <s v="ALN02809"/>
    <n v="4"/>
    <x v="1"/>
  </r>
  <r>
    <x v="2"/>
    <x v="4"/>
    <s v=""/>
    <s v="AALTEN"/>
    <x v="143"/>
    <m/>
    <n v="1"/>
    <s v=""/>
    <s v=""/>
    <s v="wit rondje"/>
    <s v="ALN02810"/>
    <n v="4"/>
    <x v="1"/>
  </r>
  <r>
    <x v="2"/>
    <x v="4"/>
    <s v=""/>
    <s v="AALTEN"/>
    <x v="143"/>
    <m/>
    <n v="1"/>
    <s v=""/>
    <s v=""/>
    <s v="wit rondje"/>
    <s v="ALN02811"/>
    <n v="4"/>
    <x v="1"/>
  </r>
  <r>
    <x v="2"/>
    <x v="4"/>
    <s v=""/>
    <s v="AALTEN"/>
    <x v="143"/>
    <m/>
    <n v="1"/>
    <s v=""/>
    <s v=""/>
    <s v="wit rondje"/>
    <s v="ALN02812"/>
    <n v="4"/>
    <x v="1"/>
  </r>
  <r>
    <x v="2"/>
    <x v="4"/>
    <s v=""/>
    <s v="AALTEN"/>
    <x v="143"/>
    <m/>
    <n v="1"/>
    <s v=""/>
    <s v=""/>
    <s v="wit rondje"/>
    <s v="ALN02813"/>
    <n v="4"/>
    <x v="1"/>
  </r>
  <r>
    <x v="2"/>
    <x v="4"/>
    <s v=""/>
    <s v="AALTEN"/>
    <x v="143"/>
    <m/>
    <n v="1"/>
    <s v=""/>
    <s v=""/>
    <s v="wit rondje"/>
    <s v="ALN02814"/>
    <n v="4"/>
    <x v="1"/>
  </r>
  <r>
    <x v="2"/>
    <x v="4"/>
    <s v=""/>
    <s v="AALTEN"/>
    <x v="143"/>
    <m/>
    <n v="1"/>
    <s v=""/>
    <s v=""/>
    <s v="wit rondje"/>
    <s v="ALN02815"/>
    <n v="4"/>
    <x v="1"/>
  </r>
  <r>
    <x v="2"/>
    <x v="4"/>
    <s v=""/>
    <s v="AALTEN"/>
    <x v="143"/>
    <m/>
    <n v="1"/>
    <s v=""/>
    <s v=""/>
    <s v="wit rondje"/>
    <s v="ALN02816"/>
    <n v="4"/>
    <x v="1"/>
  </r>
  <r>
    <x v="2"/>
    <x v="4"/>
    <s v=""/>
    <s v="AALTEN"/>
    <x v="143"/>
    <m/>
    <n v="1"/>
    <s v=""/>
    <s v=""/>
    <s v="wit rondje"/>
    <s v="ALN02817"/>
    <n v="4"/>
    <x v="1"/>
  </r>
  <r>
    <x v="2"/>
    <x v="4"/>
    <s v=""/>
    <s v="AALTEN"/>
    <x v="143"/>
    <m/>
    <n v="1"/>
    <s v=""/>
    <s v=""/>
    <s v="wit rondje"/>
    <s v="ALN02820"/>
    <n v="4"/>
    <x v="1"/>
  </r>
  <r>
    <x v="2"/>
    <x v="4"/>
    <s v=""/>
    <s v="AALTEN"/>
    <x v="143"/>
    <m/>
    <n v="1"/>
    <s v=""/>
    <s v=""/>
    <s v="wit rondje"/>
    <s v="ALN02821"/>
    <n v="4"/>
    <x v="1"/>
  </r>
  <r>
    <x v="2"/>
    <x v="4"/>
    <s v=""/>
    <s v="AALTEN"/>
    <x v="143"/>
    <m/>
    <n v="1"/>
    <s v=""/>
    <s v=""/>
    <s v="wit rondje"/>
    <s v="ALN02822"/>
    <n v="4"/>
    <x v="1"/>
  </r>
  <r>
    <x v="2"/>
    <x v="4"/>
    <s v=""/>
    <s v="AALTEN"/>
    <x v="143"/>
    <m/>
    <n v="1"/>
    <s v=""/>
    <s v=""/>
    <s v="wit rondje"/>
    <s v="ALN02823"/>
    <n v="4"/>
    <x v="1"/>
  </r>
  <r>
    <x v="2"/>
    <x v="2"/>
    <s v=""/>
    <s v="AALTEN"/>
    <x v="144"/>
    <m/>
    <n v="1"/>
    <s v=""/>
    <s v=""/>
    <s v="wit rondje"/>
    <s v="ALN01357"/>
    <n v="8"/>
    <x v="1"/>
  </r>
  <r>
    <x v="2"/>
    <x v="0"/>
    <s v=""/>
    <s v="AALTEN"/>
    <x v="144"/>
    <m/>
    <n v="1"/>
    <s v=""/>
    <s v=""/>
    <s v="wit rondje"/>
    <s v="ALN02642"/>
    <n v="6"/>
    <x v="1"/>
  </r>
  <r>
    <x v="2"/>
    <x v="4"/>
    <s v=""/>
    <s v="AALTEN"/>
    <x v="145"/>
    <m/>
    <n v="1"/>
    <s v=""/>
    <s v=""/>
    <s v="wit rondje"/>
    <s v="ALN00762"/>
    <n v="4"/>
    <x v="1"/>
  </r>
  <r>
    <x v="2"/>
    <x v="4"/>
    <s v=""/>
    <s v="AALTEN"/>
    <x v="145"/>
    <m/>
    <n v="1"/>
    <s v=""/>
    <s v=""/>
    <s v="wit rondje"/>
    <s v="ALN00763"/>
    <n v="4"/>
    <x v="1"/>
  </r>
  <r>
    <x v="2"/>
    <x v="4"/>
    <s v=""/>
    <s v="AALTEN"/>
    <x v="145"/>
    <m/>
    <n v="1"/>
    <s v=""/>
    <s v=""/>
    <s v="wit rondje"/>
    <s v="ALN00764"/>
    <n v="4"/>
    <x v="1"/>
  </r>
  <r>
    <x v="2"/>
    <x v="4"/>
    <s v=""/>
    <s v="AALTEN"/>
    <x v="145"/>
    <m/>
    <n v="1"/>
    <s v=""/>
    <s v=""/>
    <s v="wit rondje"/>
    <s v="ALN00765"/>
    <n v="4"/>
    <x v="1"/>
  </r>
  <r>
    <x v="2"/>
    <x v="4"/>
    <s v=""/>
    <s v="AALTEN"/>
    <x v="145"/>
    <m/>
    <n v="1"/>
    <s v=""/>
    <s v=""/>
    <s v="wit rondje"/>
    <s v="ALN00767"/>
    <n v="4"/>
    <x v="1"/>
  </r>
  <r>
    <x v="2"/>
    <x v="4"/>
    <s v=""/>
    <s v="AALTEN"/>
    <x v="145"/>
    <m/>
    <n v="1"/>
    <s v=""/>
    <s v=""/>
    <s v="wit rondje"/>
    <s v="ALN00768"/>
    <n v="4"/>
    <x v="1"/>
  </r>
  <r>
    <x v="2"/>
    <x v="4"/>
    <s v=""/>
    <s v="AALTEN"/>
    <x v="145"/>
    <m/>
    <n v="1"/>
    <s v=""/>
    <s v=""/>
    <s v="wit rondje"/>
    <s v="ALN00769"/>
    <n v="4"/>
    <x v="1"/>
  </r>
  <r>
    <x v="2"/>
    <x v="4"/>
    <s v=""/>
    <s v="AALTEN"/>
    <x v="145"/>
    <m/>
    <n v="1"/>
    <s v=""/>
    <s v=""/>
    <s v="wit rondje"/>
    <s v="ALN00770"/>
    <n v="4"/>
    <x v="1"/>
  </r>
  <r>
    <x v="2"/>
    <x v="4"/>
    <s v=""/>
    <s v="AALTEN"/>
    <x v="145"/>
    <m/>
    <n v="1"/>
    <s v=""/>
    <s v=""/>
    <s v="wit rondje"/>
    <s v="ALN00771"/>
    <n v="4"/>
    <x v="1"/>
  </r>
  <r>
    <x v="2"/>
    <x v="4"/>
    <s v=""/>
    <s v="AALTEN"/>
    <x v="145"/>
    <m/>
    <n v="1"/>
    <s v=""/>
    <s v=""/>
    <s v="wit rondje"/>
    <s v="ALN02023"/>
    <n v="4"/>
    <x v="1"/>
  </r>
  <r>
    <x v="2"/>
    <x v="4"/>
    <s v=""/>
    <s v="AALTEN"/>
    <x v="145"/>
    <m/>
    <n v="1"/>
    <s v=""/>
    <s v=""/>
    <s v="wit rondje"/>
    <s v="ALN02024"/>
    <n v="4"/>
    <x v="1"/>
  </r>
  <r>
    <x v="2"/>
    <x v="4"/>
    <s v=""/>
    <s v="AALTEN"/>
    <x v="145"/>
    <m/>
    <n v="1"/>
    <s v=""/>
    <s v=""/>
    <s v="wit rondje"/>
    <s v="ALN02025"/>
    <n v="4"/>
    <x v="1"/>
  </r>
  <r>
    <x v="2"/>
    <x v="4"/>
    <s v=""/>
    <s v="AALTEN"/>
    <x v="145"/>
    <m/>
    <n v="1"/>
    <s v=""/>
    <s v=""/>
    <s v="wit rondje"/>
    <s v="ALN02026"/>
    <n v="4"/>
    <x v="1"/>
  </r>
  <r>
    <x v="2"/>
    <x v="4"/>
    <s v=""/>
    <s v="AALTEN"/>
    <x v="145"/>
    <m/>
    <n v="1"/>
    <s v=""/>
    <s v=""/>
    <s v="wit rondje"/>
    <s v="ALN02047"/>
    <n v="4"/>
    <x v="1"/>
  </r>
  <r>
    <x v="2"/>
    <x v="4"/>
    <s v=""/>
    <s v="AALTEN"/>
    <x v="145"/>
    <m/>
    <n v="1"/>
    <s v=""/>
    <s v=""/>
    <s v="wit rondje"/>
    <s v="ALN02048"/>
    <n v="4"/>
    <x v="1"/>
  </r>
  <r>
    <x v="0"/>
    <x v="0"/>
    <s v="Luma MINI"/>
    <s v="BREDEVOORT"/>
    <x v="146"/>
    <m/>
    <n v="1"/>
    <s v="dicht"/>
    <s v="groen"/>
    <s v="groen dicht"/>
    <s v="ALN00981"/>
    <n v="6"/>
    <x v="0"/>
  </r>
  <r>
    <x v="2"/>
    <x v="1"/>
    <s v=""/>
    <s v="BREDEVOORT"/>
    <x v="146"/>
    <m/>
    <n v="0"/>
    <s v=""/>
    <s v=""/>
    <s v=""/>
    <s v="ALN00981"/>
    <s v=""/>
    <x v="1"/>
  </r>
  <r>
    <x v="0"/>
    <x v="0"/>
    <s v="Luma MINI"/>
    <s v="BREDEVOORT"/>
    <x v="146"/>
    <m/>
    <n v="1"/>
    <s v="dicht"/>
    <s v="groen"/>
    <s v="groen dicht"/>
    <s v="ALN01078"/>
    <n v="6"/>
    <x v="0"/>
  </r>
  <r>
    <x v="2"/>
    <x v="1"/>
    <s v=""/>
    <s v="BREDEVOORT"/>
    <x v="146"/>
    <m/>
    <n v="0"/>
    <s v=""/>
    <s v=""/>
    <s v=""/>
    <s v="ALN01078"/>
    <s v=""/>
    <x v="1"/>
  </r>
  <r>
    <x v="0"/>
    <x v="0"/>
    <s v="Luma MINI"/>
    <s v="BREDEVOORT"/>
    <x v="146"/>
    <m/>
    <n v="1"/>
    <s v="dicht"/>
    <s v="groen"/>
    <s v="groen dicht"/>
    <s v="ALN01079"/>
    <n v="6"/>
    <x v="0"/>
  </r>
  <r>
    <x v="2"/>
    <x v="1"/>
    <s v=""/>
    <s v="BREDEVOORT"/>
    <x v="146"/>
    <m/>
    <n v="0"/>
    <s v=""/>
    <s v=""/>
    <s v=""/>
    <s v="ALN01079"/>
    <s v=""/>
    <x v="1"/>
  </r>
  <r>
    <x v="0"/>
    <x v="0"/>
    <s v="Luma MINI"/>
    <s v="BREDEVOORT"/>
    <x v="146"/>
    <m/>
    <n v="1"/>
    <s v="dicht"/>
    <s v="groen"/>
    <s v="groen dicht"/>
    <s v="ALN01080"/>
    <n v="6"/>
    <x v="0"/>
  </r>
  <r>
    <x v="2"/>
    <x v="1"/>
    <s v=""/>
    <s v="BREDEVOORT"/>
    <x v="146"/>
    <m/>
    <n v="0"/>
    <s v=""/>
    <s v=""/>
    <s v=""/>
    <s v="ALN01080"/>
    <s v=""/>
    <x v="1"/>
  </r>
  <r>
    <x v="0"/>
    <x v="0"/>
    <s v="Luma MINI"/>
    <s v="BREDEVOORT"/>
    <x v="146"/>
    <m/>
    <n v="1"/>
    <s v="dicht"/>
    <s v="groen"/>
    <s v="groen dicht"/>
    <s v="ALN01081"/>
    <n v="6"/>
    <x v="0"/>
  </r>
  <r>
    <x v="2"/>
    <x v="1"/>
    <s v=""/>
    <s v="BREDEVOORT"/>
    <x v="146"/>
    <m/>
    <n v="0"/>
    <s v=""/>
    <s v=""/>
    <s v=""/>
    <s v="ALN01081"/>
    <s v=""/>
    <x v="1"/>
  </r>
  <r>
    <x v="0"/>
    <x v="0"/>
    <s v="Luma MINI"/>
    <s v="BREDEVOORT"/>
    <x v="146"/>
    <m/>
    <n v="1"/>
    <s v="dicht"/>
    <s v="groen"/>
    <s v="groen dicht"/>
    <s v="ALN01082"/>
    <n v="6"/>
    <x v="0"/>
  </r>
  <r>
    <x v="2"/>
    <x v="1"/>
    <s v=""/>
    <s v="BREDEVOORT"/>
    <x v="146"/>
    <m/>
    <n v="0"/>
    <s v=""/>
    <s v=""/>
    <s v=""/>
    <s v="ALN01082"/>
    <s v=""/>
    <x v="1"/>
  </r>
  <r>
    <x v="2"/>
    <x v="2"/>
    <s v=""/>
    <s v="AALTEN"/>
    <x v="147"/>
    <m/>
    <n v="1"/>
    <s v=""/>
    <s v=""/>
    <s v="wit rondje"/>
    <s v="ALN00694"/>
    <n v="8"/>
    <x v="1"/>
  </r>
  <r>
    <x v="2"/>
    <x v="2"/>
    <s v=""/>
    <s v="AALTEN"/>
    <x v="147"/>
    <m/>
    <n v="1"/>
    <s v=""/>
    <s v=""/>
    <s v="wit rondje"/>
    <s v="ALN00695"/>
    <n v="8"/>
    <x v="1"/>
  </r>
  <r>
    <x v="2"/>
    <x v="2"/>
    <s v=""/>
    <s v="AALTEN"/>
    <x v="147"/>
    <m/>
    <n v="1"/>
    <s v=""/>
    <s v=""/>
    <s v="wit rondje"/>
    <s v="ALN00696"/>
    <n v="8"/>
    <x v="1"/>
  </r>
  <r>
    <x v="2"/>
    <x v="2"/>
    <s v=""/>
    <s v="AALTEN"/>
    <x v="147"/>
    <m/>
    <n v="1"/>
    <s v=""/>
    <s v=""/>
    <s v="wit rondje"/>
    <s v="ALN00697"/>
    <n v="8"/>
    <x v="1"/>
  </r>
  <r>
    <x v="2"/>
    <x v="2"/>
    <s v=""/>
    <s v="AALTEN"/>
    <x v="147"/>
    <m/>
    <n v="1"/>
    <s v=""/>
    <s v=""/>
    <s v="wit rondje"/>
    <s v="ALN00698"/>
    <n v="8"/>
    <x v="1"/>
  </r>
  <r>
    <x v="2"/>
    <x v="2"/>
    <s v=""/>
    <s v="AALTEN"/>
    <x v="147"/>
    <m/>
    <n v="1"/>
    <s v=""/>
    <s v=""/>
    <s v="wit rondje"/>
    <s v="ALN00699"/>
    <n v="8"/>
    <x v="1"/>
  </r>
  <r>
    <x v="2"/>
    <x v="2"/>
    <s v=""/>
    <s v="AALTEN"/>
    <x v="147"/>
    <m/>
    <n v="1"/>
    <s v=""/>
    <s v=""/>
    <s v="wit rondje"/>
    <s v="ALN00700"/>
    <n v="8"/>
    <x v="1"/>
  </r>
  <r>
    <x v="2"/>
    <x v="2"/>
    <s v=""/>
    <s v="AALTEN"/>
    <x v="147"/>
    <m/>
    <n v="1"/>
    <s v=""/>
    <s v=""/>
    <s v="wit rondje"/>
    <s v="ALN00701"/>
    <n v="8"/>
    <x v="1"/>
  </r>
  <r>
    <x v="2"/>
    <x v="2"/>
    <s v=""/>
    <s v="AALTEN"/>
    <x v="147"/>
    <m/>
    <n v="1"/>
    <s v=""/>
    <s v=""/>
    <s v="wit rondje"/>
    <s v="ALN00703"/>
    <n v="8"/>
    <x v="1"/>
  </r>
  <r>
    <x v="2"/>
    <x v="2"/>
    <s v=""/>
    <s v="AALTEN"/>
    <x v="147"/>
    <m/>
    <n v="1"/>
    <s v=""/>
    <s v=""/>
    <s v="wit rondje"/>
    <s v="ALN00704"/>
    <n v="8"/>
    <x v="1"/>
  </r>
  <r>
    <x v="2"/>
    <x v="2"/>
    <s v=""/>
    <s v="AALTEN"/>
    <x v="147"/>
    <m/>
    <n v="1"/>
    <s v=""/>
    <s v=""/>
    <s v="wit rondje"/>
    <s v="ALN00705"/>
    <n v="8"/>
    <x v="1"/>
  </r>
  <r>
    <x v="2"/>
    <x v="2"/>
    <s v=""/>
    <s v="AALTEN"/>
    <x v="147"/>
    <m/>
    <n v="1"/>
    <s v=""/>
    <s v=""/>
    <s v="wit rondje"/>
    <s v="ALN00706"/>
    <n v="8"/>
    <x v="1"/>
  </r>
  <r>
    <x v="2"/>
    <x v="2"/>
    <s v=""/>
    <s v="AALTEN"/>
    <x v="147"/>
    <m/>
    <n v="1"/>
    <s v=""/>
    <s v=""/>
    <s v="wit rondje"/>
    <s v="ALN00707"/>
    <n v="8"/>
    <x v="1"/>
  </r>
  <r>
    <x v="2"/>
    <x v="2"/>
    <s v=""/>
    <s v="AALTEN"/>
    <x v="147"/>
    <m/>
    <n v="1"/>
    <s v=""/>
    <s v=""/>
    <s v="wit rondje"/>
    <s v="ALN00708"/>
    <n v="8"/>
    <x v="1"/>
  </r>
  <r>
    <x v="2"/>
    <x v="2"/>
    <s v=""/>
    <s v="AALTEN"/>
    <x v="147"/>
    <m/>
    <n v="1"/>
    <s v=""/>
    <s v=""/>
    <s v="wit rondje"/>
    <s v="ALN00709"/>
    <n v="8"/>
    <x v="1"/>
  </r>
  <r>
    <x v="2"/>
    <x v="2"/>
    <s v=""/>
    <s v="AALTEN"/>
    <x v="147"/>
    <m/>
    <n v="1"/>
    <s v=""/>
    <s v=""/>
    <s v="wit rondje"/>
    <s v="ALN00710"/>
    <n v="8"/>
    <x v="1"/>
  </r>
  <r>
    <x v="2"/>
    <x v="2"/>
    <s v=""/>
    <s v="AALTEN"/>
    <x v="147"/>
    <m/>
    <n v="1"/>
    <s v=""/>
    <s v=""/>
    <s v="wit rondje"/>
    <s v="ALN00711"/>
    <n v="8"/>
    <x v="1"/>
  </r>
  <r>
    <x v="2"/>
    <x v="2"/>
    <s v=""/>
    <s v="AALTEN"/>
    <x v="147"/>
    <m/>
    <n v="1"/>
    <s v=""/>
    <s v=""/>
    <s v="wit rondje"/>
    <s v="ALN00712"/>
    <n v="8"/>
    <x v="1"/>
  </r>
  <r>
    <x v="2"/>
    <x v="2"/>
    <s v=""/>
    <s v="AALTEN"/>
    <x v="147"/>
    <m/>
    <n v="1"/>
    <s v=""/>
    <s v=""/>
    <s v="wit rondje"/>
    <s v="ALN00713"/>
    <n v="8"/>
    <x v="1"/>
  </r>
  <r>
    <x v="2"/>
    <x v="2"/>
    <s v=""/>
    <s v="AALTEN"/>
    <x v="147"/>
    <m/>
    <n v="1"/>
    <s v=""/>
    <s v=""/>
    <s v="wit rondje"/>
    <s v="ALN00714"/>
    <n v="8"/>
    <x v="1"/>
  </r>
  <r>
    <x v="2"/>
    <x v="2"/>
    <s v=""/>
    <s v="AALTEN"/>
    <x v="147"/>
    <m/>
    <n v="1"/>
    <s v=""/>
    <s v=""/>
    <s v="wit rondje"/>
    <s v="ALN00715"/>
    <n v="8"/>
    <x v="1"/>
  </r>
  <r>
    <x v="2"/>
    <x v="4"/>
    <s v=""/>
    <s v="AALTEN"/>
    <x v="147"/>
    <m/>
    <n v="1"/>
    <s v=""/>
    <s v=""/>
    <s v="wit rondje"/>
    <s v="ALN00716"/>
    <n v="4"/>
    <x v="1"/>
  </r>
  <r>
    <x v="2"/>
    <x v="2"/>
    <s v=""/>
    <s v="AALTEN"/>
    <x v="147"/>
    <m/>
    <n v="1"/>
    <s v=""/>
    <s v=""/>
    <s v="wit rondje"/>
    <s v="ALN00717"/>
    <n v="8"/>
    <x v="1"/>
  </r>
  <r>
    <x v="2"/>
    <x v="2"/>
    <s v=""/>
    <s v="AALTEN"/>
    <x v="147"/>
    <m/>
    <n v="1"/>
    <s v=""/>
    <s v=""/>
    <s v="wit rondje"/>
    <s v="ALN01191"/>
    <n v="8"/>
    <x v="1"/>
  </r>
  <r>
    <x v="2"/>
    <x v="2"/>
    <s v=""/>
    <s v="AALTEN"/>
    <x v="147"/>
    <m/>
    <n v="1"/>
    <s v=""/>
    <s v=""/>
    <s v="wit rondje"/>
    <s v="ALN01192"/>
    <n v="8"/>
    <x v="1"/>
  </r>
  <r>
    <x v="2"/>
    <x v="2"/>
    <s v=""/>
    <s v="AALTEN"/>
    <x v="147"/>
    <m/>
    <n v="1"/>
    <s v=""/>
    <s v=""/>
    <s v="wit rondje"/>
    <s v="ALN01310"/>
    <n v="8"/>
    <x v="1"/>
  </r>
  <r>
    <x v="2"/>
    <x v="2"/>
    <s v=""/>
    <s v="AALTEN"/>
    <x v="147"/>
    <m/>
    <n v="1"/>
    <s v=""/>
    <s v=""/>
    <s v="wit rondje"/>
    <s v="ALN01311"/>
    <n v="8"/>
    <x v="1"/>
  </r>
  <r>
    <x v="2"/>
    <x v="2"/>
    <s v=""/>
    <s v="AALTEN"/>
    <x v="147"/>
    <m/>
    <n v="1"/>
    <s v=""/>
    <s v=""/>
    <s v="wit rondje"/>
    <s v="ALN01312"/>
    <n v="8"/>
    <x v="1"/>
  </r>
  <r>
    <x v="2"/>
    <x v="4"/>
    <s v=""/>
    <s v="AALTEN"/>
    <x v="147"/>
    <m/>
    <n v="1"/>
    <s v=""/>
    <s v=""/>
    <s v="wit rondje"/>
    <s v="ALN01759"/>
    <n v="4"/>
    <x v="1"/>
  </r>
  <r>
    <x v="2"/>
    <x v="2"/>
    <s v=""/>
    <s v="AALTEN"/>
    <x v="147"/>
    <m/>
    <n v="1"/>
    <s v=""/>
    <s v=""/>
    <s v="wit rondje"/>
    <s v="ALN02456"/>
    <n v="8"/>
    <x v="1"/>
  </r>
  <r>
    <x v="2"/>
    <x v="4"/>
    <s v=""/>
    <s v="AALTEN"/>
    <x v="147"/>
    <m/>
    <n v="1"/>
    <s v=""/>
    <s v=""/>
    <s v="wit rondje"/>
    <s v="ALN02698"/>
    <n v="4"/>
    <x v="1"/>
  </r>
  <r>
    <x v="2"/>
    <x v="2"/>
    <s v=""/>
    <s v="AALTEN"/>
    <x v="147"/>
    <m/>
    <n v="1"/>
    <s v=""/>
    <s v=""/>
    <s v="wit rondje"/>
    <s v="ALN02850"/>
    <n v="8"/>
    <x v="1"/>
  </r>
  <r>
    <x v="2"/>
    <x v="2"/>
    <s v=""/>
    <s v="AALTEN"/>
    <x v="147"/>
    <m/>
    <n v="1"/>
    <s v=""/>
    <s v=""/>
    <s v="wit rondje"/>
    <s v="ALN02851"/>
    <n v="8"/>
    <x v="1"/>
  </r>
  <r>
    <x v="2"/>
    <x v="4"/>
    <s v=""/>
    <s v="AALTEN"/>
    <x v="147"/>
    <m/>
    <n v="1"/>
    <s v=""/>
    <s v=""/>
    <s v="wit rondje"/>
    <s v="ALN03435"/>
    <n v="4"/>
    <x v="1"/>
  </r>
  <r>
    <x v="2"/>
    <x v="4"/>
    <s v=""/>
    <s v="AALTEN"/>
    <x v="147"/>
    <m/>
    <n v="1"/>
    <s v=""/>
    <s v=""/>
    <s v="wit rondje"/>
    <s v="ALN03436"/>
    <n v="4"/>
    <x v="1"/>
  </r>
  <r>
    <x v="2"/>
    <x v="4"/>
    <s v=""/>
    <s v="AALTEN"/>
    <x v="147"/>
    <m/>
    <n v="1"/>
    <s v=""/>
    <s v=""/>
    <s v="wit rondje"/>
    <s v="ALN03437"/>
    <n v="4"/>
    <x v="1"/>
  </r>
  <r>
    <x v="2"/>
    <x v="4"/>
    <s v=""/>
    <s v="AALTEN"/>
    <x v="147"/>
    <m/>
    <n v="1"/>
    <s v=""/>
    <s v=""/>
    <s v="wit rondje"/>
    <s v="ALN03438"/>
    <n v="4"/>
    <x v="1"/>
  </r>
  <r>
    <x v="2"/>
    <x v="4"/>
    <s v=""/>
    <s v="AALTEN"/>
    <x v="147"/>
    <m/>
    <n v="1"/>
    <s v=""/>
    <s v=""/>
    <s v="wit rondje"/>
    <s v="ALN03439"/>
    <n v="4"/>
    <x v="1"/>
  </r>
  <r>
    <x v="2"/>
    <x v="4"/>
    <s v=""/>
    <s v="AALTEN"/>
    <x v="147"/>
    <m/>
    <n v="1"/>
    <s v=""/>
    <s v=""/>
    <s v="wit rondje"/>
    <s v="ALN03440"/>
    <n v="4"/>
    <x v="1"/>
  </r>
  <r>
    <x v="2"/>
    <x v="4"/>
    <s v=""/>
    <s v="AALTEN"/>
    <x v="147"/>
    <m/>
    <n v="1"/>
    <s v=""/>
    <s v=""/>
    <s v="wit rondje"/>
    <s v="ALN03441"/>
    <n v="4"/>
    <x v="1"/>
  </r>
  <r>
    <x v="2"/>
    <x v="4"/>
    <s v=""/>
    <s v="AALTEN"/>
    <x v="147"/>
    <m/>
    <n v="1"/>
    <s v=""/>
    <s v=""/>
    <s v="wit rondje"/>
    <s v="ALN03442"/>
    <n v="4"/>
    <x v="1"/>
  </r>
  <r>
    <x v="2"/>
    <x v="4"/>
    <s v=""/>
    <s v="AALTEN"/>
    <x v="147"/>
    <m/>
    <n v="1"/>
    <s v=""/>
    <s v=""/>
    <s v="wit rondje"/>
    <s v="ALN03443"/>
    <n v="4"/>
    <x v="1"/>
  </r>
  <r>
    <x v="2"/>
    <x v="2"/>
    <s v=""/>
    <s v="AALTEN"/>
    <x v="147"/>
    <m/>
    <n v="1"/>
    <s v=""/>
    <s v=""/>
    <s v="wit rondje"/>
    <s v="ALN55005"/>
    <n v="8"/>
    <x v="1"/>
  </r>
  <r>
    <x v="2"/>
    <x v="3"/>
    <s v=""/>
    <s v="AALTEN"/>
    <x v="147"/>
    <m/>
    <n v="1"/>
    <s v=""/>
    <s v=""/>
    <s v="wit rondje"/>
    <s v="ALN55016"/>
    <n v="5"/>
    <x v="1"/>
  </r>
  <r>
    <x v="2"/>
    <x v="7"/>
    <s v=""/>
    <s v="AALTEN"/>
    <x v="147"/>
    <m/>
    <n v="1"/>
    <s v=""/>
    <s v=""/>
    <s v="wit rondje"/>
    <s v="ALN55023"/>
    <n v="1.5"/>
    <x v="1"/>
  </r>
  <r>
    <x v="2"/>
    <x v="4"/>
    <s v=""/>
    <s v="AALTEN"/>
    <x v="148"/>
    <m/>
    <n v="1"/>
    <s v=""/>
    <s v=""/>
    <s v="wit rondje"/>
    <s v="ALN02704"/>
    <n v="4"/>
    <x v="1"/>
  </r>
  <r>
    <x v="2"/>
    <x v="4"/>
    <s v=""/>
    <s v="AALTEN"/>
    <x v="148"/>
    <m/>
    <n v="1"/>
    <s v=""/>
    <s v=""/>
    <s v="wit rondje"/>
    <s v="ALN02705"/>
    <n v="4"/>
    <x v="1"/>
  </r>
  <r>
    <x v="2"/>
    <x v="4"/>
    <s v=""/>
    <s v="AALTEN"/>
    <x v="148"/>
    <m/>
    <n v="1"/>
    <s v=""/>
    <s v=""/>
    <s v="wit rondje"/>
    <s v="ALN02706"/>
    <n v="4"/>
    <x v="1"/>
  </r>
  <r>
    <x v="2"/>
    <x v="4"/>
    <s v=""/>
    <s v="AALTEN"/>
    <x v="149"/>
    <m/>
    <n v="1"/>
    <s v=""/>
    <s v=""/>
    <s v="wit rondje"/>
    <s v="ALN00802"/>
    <n v="4"/>
    <x v="1"/>
  </r>
  <r>
    <x v="2"/>
    <x v="4"/>
    <s v=""/>
    <s v="AALTEN"/>
    <x v="149"/>
    <m/>
    <n v="1"/>
    <s v=""/>
    <s v=""/>
    <s v="wit rondje"/>
    <s v="ALN00803"/>
    <n v="4"/>
    <x v="1"/>
  </r>
  <r>
    <x v="2"/>
    <x v="4"/>
    <s v=""/>
    <s v="AALTEN"/>
    <x v="149"/>
    <m/>
    <n v="1"/>
    <s v=""/>
    <s v=""/>
    <s v="wit rondje"/>
    <s v="ALN03366"/>
    <n v="4"/>
    <x v="1"/>
  </r>
  <r>
    <x v="2"/>
    <x v="4"/>
    <s v=""/>
    <s v="AALTEN"/>
    <x v="149"/>
    <m/>
    <n v="1"/>
    <s v=""/>
    <s v=""/>
    <s v="wit rondje"/>
    <s v="ALN03368"/>
    <n v="4"/>
    <x v="1"/>
  </r>
  <r>
    <x v="2"/>
    <x v="2"/>
    <s v=""/>
    <s v="AALTEN"/>
    <x v="150"/>
    <m/>
    <n v="1"/>
    <s v=""/>
    <s v=""/>
    <s v="wit rondje"/>
    <s v="ALN00069"/>
    <n v="8"/>
    <x v="1"/>
  </r>
  <r>
    <x v="2"/>
    <x v="2"/>
    <s v=""/>
    <s v="AALTEN"/>
    <x v="150"/>
    <m/>
    <n v="1"/>
    <s v=""/>
    <s v=""/>
    <s v="wit rondje"/>
    <s v="ALN00070"/>
    <n v="8"/>
    <x v="1"/>
  </r>
  <r>
    <x v="2"/>
    <x v="2"/>
    <s v=""/>
    <s v="AALTEN"/>
    <x v="150"/>
    <m/>
    <n v="1"/>
    <s v=""/>
    <s v=""/>
    <s v="wit rondje"/>
    <s v="ALN01230"/>
    <n v="8"/>
    <x v="1"/>
  </r>
  <r>
    <x v="2"/>
    <x v="2"/>
    <s v=""/>
    <s v="AALTEN"/>
    <x v="150"/>
    <m/>
    <n v="1"/>
    <s v=""/>
    <s v=""/>
    <s v="wit rondje"/>
    <s v="ALN01231"/>
    <n v="8"/>
    <x v="1"/>
  </r>
  <r>
    <x v="2"/>
    <x v="0"/>
    <s v=""/>
    <s v="AALTEN"/>
    <x v="150"/>
    <m/>
    <n v="1"/>
    <s v=""/>
    <s v=""/>
    <s v="wit rondje"/>
    <s v="ALN02585"/>
    <n v="6"/>
    <x v="1"/>
  </r>
  <r>
    <x v="2"/>
    <x v="4"/>
    <s v=""/>
    <s v="AALTEN"/>
    <x v="151"/>
    <m/>
    <n v="1"/>
    <s v=""/>
    <s v=""/>
    <s v="wit rondje"/>
    <s v="ALN02879"/>
    <n v="4"/>
    <x v="1"/>
  </r>
  <r>
    <x v="2"/>
    <x v="4"/>
    <s v=""/>
    <s v="AALTEN"/>
    <x v="151"/>
    <m/>
    <n v="1"/>
    <s v=""/>
    <s v=""/>
    <s v="wit rondje"/>
    <s v="ALN02881"/>
    <n v="4"/>
    <x v="1"/>
  </r>
  <r>
    <x v="2"/>
    <x v="4"/>
    <s v=""/>
    <s v="AALTEN"/>
    <x v="151"/>
    <m/>
    <n v="1"/>
    <s v=""/>
    <s v=""/>
    <s v="wit rondje"/>
    <s v="ALN02887"/>
    <n v="4"/>
    <x v="1"/>
  </r>
  <r>
    <x v="2"/>
    <x v="4"/>
    <s v=""/>
    <s v="AALTEN"/>
    <x v="151"/>
    <m/>
    <n v="1"/>
    <s v=""/>
    <s v=""/>
    <s v="wit rondje"/>
    <s v="ALN02889"/>
    <n v="4"/>
    <x v="1"/>
  </r>
  <r>
    <x v="2"/>
    <x v="4"/>
    <s v=""/>
    <s v="AALTEN"/>
    <x v="151"/>
    <m/>
    <n v="1"/>
    <s v=""/>
    <s v=""/>
    <s v="wit rondje"/>
    <s v="ALN02894"/>
    <n v="4"/>
    <x v="1"/>
  </r>
  <r>
    <x v="2"/>
    <x v="4"/>
    <s v=""/>
    <s v="AALTEN"/>
    <x v="151"/>
    <m/>
    <n v="1"/>
    <s v=""/>
    <s v=""/>
    <s v="wit rondje"/>
    <s v="ALN02896"/>
    <n v="4"/>
    <x v="1"/>
  </r>
  <r>
    <x v="2"/>
    <x v="4"/>
    <s v=""/>
    <s v="AALTEN"/>
    <x v="151"/>
    <m/>
    <n v="1"/>
    <s v=""/>
    <s v=""/>
    <s v="wit rondje"/>
    <s v="ALN02898"/>
    <n v="4"/>
    <x v="1"/>
  </r>
  <r>
    <x v="2"/>
    <x v="4"/>
    <s v=""/>
    <s v="AALTEN"/>
    <x v="151"/>
    <m/>
    <n v="1"/>
    <s v=""/>
    <s v=""/>
    <s v="wit rondje"/>
    <s v="ALN02899"/>
    <n v="4"/>
    <x v="1"/>
  </r>
  <r>
    <x v="2"/>
    <x v="4"/>
    <s v=""/>
    <s v="AALTEN"/>
    <x v="151"/>
    <m/>
    <n v="1"/>
    <s v=""/>
    <s v=""/>
    <s v="wit rondje"/>
    <s v="ALN02901"/>
    <n v="4"/>
    <x v="1"/>
  </r>
  <r>
    <x v="2"/>
    <x v="4"/>
    <s v=""/>
    <s v="AALTEN"/>
    <x v="151"/>
    <m/>
    <n v="1"/>
    <s v=""/>
    <s v=""/>
    <s v="wit rondje"/>
    <s v="ALN02902"/>
    <n v="4"/>
    <x v="1"/>
  </r>
  <r>
    <x v="2"/>
    <x v="0"/>
    <s v=""/>
    <s v="AALTEN"/>
    <x v="151"/>
    <m/>
    <n v="1"/>
    <s v=""/>
    <s v=""/>
    <s v="wit rondje"/>
    <s v="ALN02926"/>
    <n v="6"/>
    <x v="1"/>
  </r>
  <r>
    <x v="2"/>
    <x v="2"/>
    <s v=""/>
    <s v="AALTEN"/>
    <x v="152"/>
    <m/>
    <n v="1"/>
    <s v=""/>
    <s v=""/>
    <s v="wit rondje"/>
    <s v="ALN00859"/>
    <n v="8"/>
    <x v="1"/>
  </r>
  <r>
    <x v="2"/>
    <x v="2"/>
    <s v=""/>
    <s v="AALTEN"/>
    <x v="152"/>
    <m/>
    <n v="1"/>
    <s v=""/>
    <s v=""/>
    <s v="wit rondje"/>
    <s v="ALN00860"/>
    <n v="8"/>
    <x v="1"/>
  </r>
  <r>
    <x v="2"/>
    <x v="2"/>
    <s v=""/>
    <s v="AALTEN"/>
    <x v="152"/>
    <m/>
    <n v="1"/>
    <s v=""/>
    <s v=""/>
    <s v="wit rondje"/>
    <s v="ALN00861"/>
    <n v="8"/>
    <x v="1"/>
  </r>
  <r>
    <x v="2"/>
    <x v="2"/>
    <s v=""/>
    <s v="AALTEN"/>
    <x v="152"/>
    <m/>
    <n v="1"/>
    <s v=""/>
    <s v=""/>
    <s v="wit rondje"/>
    <s v="ALN00862"/>
    <n v="8"/>
    <x v="1"/>
  </r>
  <r>
    <x v="2"/>
    <x v="2"/>
    <s v=""/>
    <s v="AALTEN"/>
    <x v="152"/>
    <m/>
    <n v="1"/>
    <s v=""/>
    <s v=""/>
    <s v="wit rondje"/>
    <s v="ALN00863"/>
    <n v="8"/>
    <x v="1"/>
  </r>
  <r>
    <x v="2"/>
    <x v="2"/>
    <s v=""/>
    <s v="AALTEN"/>
    <x v="152"/>
    <m/>
    <n v="1"/>
    <s v=""/>
    <s v=""/>
    <s v="wit rondje"/>
    <s v="ALN00864"/>
    <n v="8"/>
    <x v="1"/>
  </r>
  <r>
    <x v="2"/>
    <x v="2"/>
    <s v=""/>
    <s v="AALTEN"/>
    <x v="152"/>
    <m/>
    <n v="1"/>
    <s v=""/>
    <s v=""/>
    <s v="wit rondje"/>
    <s v="ALN00865"/>
    <n v="8"/>
    <x v="1"/>
  </r>
  <r>
    <x v="2"/>
    <x v="2"/>
    <s v=""/>
    <s v="AALTEN"/>
    <x v="152"/>
    <m/>
    <n v="1"/>
    <s v=""/>
    <s v=""/>
    <s v="wit rondje"/>
    <s v="ALN00866"/>
    <n v="8"/>
    <x v="1"/>
  </r>
  <r>
    <x v="2"/>
    <x v="2"/>
    <s v=""/>
    <s v="AALTEN"/>
    <x v="152"/>
    <m/>
    <n v="1"/>
    <s v=""/>
    <s v=""/>
    <s v="wit rondje"/>
    <s v="ALN00867"/>
    <n v="8"/>
    <x v="1"/>
  </r>
  <r>
    <x v="2"/>
    <x v="2"/>
    <s v=""/>
    <s v="AALTEN"/>
    <x v="152"/>
    <m/>
    <n v="1"/>
    <s v=""/>
    <s v=""/>
    <s v="wit rondje"/>
    <s v="ALN00868"/>
    <n v="8"/>
    <x v="1"/>
  </r>
  <r>
    <x v="2"/>
    <x v="2"/>
    <s v=""/>
    <s v="AALTEN"/>
    <x v="152"/>
    <m/>
    <n v="1"/>
    <s v=""/>
    <s v=""/>
    <s v="wit rondje"/>
    <s v="ALN00869"/>
    <n v="8"/>
    <x v="1"/>
  </r>
  <r>
    <x v="2"/>
    <x v="2"/>
    <s v=""/>
    <s v="AALTEN"/>
    <x v="152"/>
    <m/>
    <n v="1"/>
    <s v=""/>
    <s v=""/>
    <s v="wit rondje"/>
    <s v="ALN00870"/>
    <n v="8"/>
    <x v="1"/>
  </r>
  <r>
    <x v="2"/>
    <x v="4"/>
    <s v=""/>
    <s v="AALTEN"/>
    <x v="153"/>
    <m/>
    <n v="1"/>
    <s v=""/>
    <s v=""/>
    <s v="wit rondje"/>
    <s v="ALN02244"/>
    <n v="4"/>
    <x v="1"/>
  </r>
  <r>
    <x v="2"/>
    <x v="4"/>
    <s v=""/>
    <s v="AALTEN"/>
    <x v="153"/>
    <m/>
    <n v="1"/>
    <s v=""/>
    <s v=""/>
    <s v="wit rondje"/>
    <s v="ALN02250"/>
    <n v="4"/>
    <x v="1"/>
  </r>
  <r>
    <x v="2"/>
    <x v="4"/>
    <s v=""/>
    <s v="AALTEN"/>
    <x v="153"/>
    <m/>
    <n v="1"/>
    <s v=""/>
    <s v=""/>
    <s v="wit rondje"/>
    <s v="ALN02680"/>
    <n v="4"/>
    <x v="1"/>
  </r>
  <r>
    <x v="2"/>
    <x v="0"/>
    <s v=""/>
    <s v="AALTEN"/>
    <x v="154"/>
    <m/>
    <n v="1"/>
    <s v=""/>
    <s v=""/>
    <s v="wit rondje"/>
    <s v="ALN02871"/>
    <n v="6"/>
    <x v="1"/>
  </r>
  <r>
    <x v="2"/>
    <x v="0"/>
    <s v=""/>
    <s v="AALTEN"/>
    <x v="154"/>
    <m/>
    <n v="1"/>
    <s v=""/>
    <s v=""/>
    <s v="wit rondje"/>
    <s v="ALN02872"/>
    <n v="6"/>
    <x v="1"/>
  </r>
  <r>
    <x v="2"/>
    <x v="0"/>
    <s v=""/>
    <s v="AALTEN"/>
    <x v="154"/>
    <m/>
    <n v="1"/>
    <s v=""/>
    <s v=""/>
    <s v="wit rondje"/>
    <s v="ALN02877"/>
    <n v="6"/>
    <x v="1"/>
  </r>
  <r>
    <x v="2"/>
    <x v="0"/>
    <s v=""/>
    <s v="AALTEN"/>
    <x v="154"/>
    <m/>
    <n v="1"/>
    <s v=""/>
    <s v=""/>
    <s v="wit rondje"/>
    <s v="ALN02878"/>
    <n v="6"/>
    <x v="1"/>
  </r>
  <r>
    <x v="2"/>
    <x v="2"/>
    <s v=""/>
    <s v="AALTEN"/>
    <x v="155"/>
    <m/>
    <n v="1"/>
    <s v=""/>
    <s v=""/>
    <s v="wit rondje"/>
    <s v="ALN01381"/>
    <n v="8"/>
    <x v="1"/>
  </r>
  <r>
    <x v="2"/>
    <x v="2"/>
    <s v=""/>
    <s v="AALTEN"/>
    <x v="156"/>
    <m/>
    <n v="1"/>
    <s v=""/>
    <s v=""/>
    <s v="wit rondje"/>
    <s v="ALN00001"/>
    <n v="8"/>
    <x v="1"/>
  </r>
  <r>
    <x v="2"/>
    <x v="10"/>
    <s v=""/>
    <s v="BREDEVOORT"/>
    <x v="157"/>
    <m/>
    <n v="1"/>
    <s v=""/>
    <s v=""/>
    <s v="wit rondje"/>
    <s v="ALN01648"/>
    <n v="3"/>
    <x v="1"/>
  </r>
  <r>
    <x v="2"/>
    <x v="10"/>
    <s v=""/>
    <s v="BREDEVOORT"/>
    <x v="157"/>
    <m/>
    <n v="1"/>
    <s v=""/>
    <s v=""/>
    <s v="wit rondje"/>
    <s v="ALN01649"/>
    <n v="3"/>
    <x v="1"/>
  </r>
  <r>
    <x v="2"/>
    <x v="10"/>
    <s v=""/>
    <s v="BREDEVOORT"/>
    <x v="157"/>
    <m/>
    <n v="1"/>
    <s v=""/>
    <s v=""/>
    <s v="wit rondje"/>
    <s v="ALN01660"/>
    <n v="3"/>
    <x v="1"/>
  </r>
  <r>
    <x v="2"/>
    <x v="10"/>
    <s v=""/>
    <s v="BREDEVOORT"/>
    <x v="157"/>
    <m/>
    <n v="1"/>
    <s v=""/>
    <s v=""/>
    <s v="wit rondje"/>
    <s v="ALN02174"/>
    <n v="3"/>
    <x v="1"/>
  </r>
  <r>
    <x v="2"/>
    <x v="10"/>
    <s v=""/>
    <s v="BREDEVOORT"/>
    <x v="157"/>
    <m/>
    <n v="1"/>
    <s v=""/>
    <s v=""/>
    <s v="wit rondje"/>
    <s v="ALN02176"/>
    <n v="3"/>
    <x v="1"/>
  </r>
  <r>
    <x v="2"/>
    <x v="2"/>
    <s v=""/>
    <s v="AALTEN"/>
    <x v="158"/>
    <m/>
    <n v="1"/>
    <s v=""/>
    <s v=""/>
    <s v="wit rondje"/>
    <s v="ALN00152"/>
    <n v="8"/>
    <x v="1"/>
  </r>
  <r>
    <x v="2"/>
    <x v="2"/>
    <s v=""/>
    <s v="AALTEN"/>
    <x v="158"/>
    <m/>
    <n v="1"/>
    <s v=""/>
    <s v=""/>
    <s v="wit rondje"/>
    <s v="ALN00154"/>
    <n v="8"/>
    <x v="1"/>
  </r>
  <r>
    <x v="2"/>
    <x v="2"/>
    <s v=""/>
    <s v="AALTEN"/>
    <x v="158"/>
    <m/>
    <n v="1"/>
    <s v=""/>
    <s v=""/>
    <s v="wit rondje"/>
    <s v="ALN00156"/>
    <n v="8"/>
    <x v="1"/>
  </r>
  <r>
    <x v="3"/>
    <x v="2"/>
    <s v="Brisa PLUS"/>
    <s v="AALTEN"/>
    <x v="159"/>
    <s v="brisa, bestaande 8m mast handhaven"/>
    <n v="1"/>
    <s v="open"/>
    <s v="rood"/>
    <s v="rood open"/>
    <s v="ALN00187"/>
    <n v="8"/>
    <x v="2"/>
  </r>
  <r>
    <x v="3"/>
    <x v="2"/>
    <s v="Brisa PLUS"/>
    <s v="AALTEN"/>
    <x v="159"/>
    <s v="brisa, bestaande 8m mast handhaven"/>
    <n v="1"/>
    <s v="open"/>
    <s v="rood"/>
    <s v="rood open"/>
    <s v="ALN00188"/>
    <n v="8"/>
    <x v="2"/>
  </r>
  <r>
    <x v="3"/>
    <x v="2"/>
    <s v="Brisa PLUS"/>
    <s v="AALTEN"/>
    <x v="159"/>
    <s v="brisa, bestaande 8m mast handhaven"/>
    <n v="1"/>
    <s v="open"/>
    <s v="rood"/>
    <s v="rood open"/>
    <s v="ALN00189"/>
    <n v="8"/>
    <x v="2"/>
  </r>
  <r>
    <x v="2"/>
    <x v="2"/>
    <s v="Brisa PLUS"/>
    <s v="AALTEN"/>
    <x v="159"/>
    <m/>
    <n v="1"/>
    <s v=""/>
    <s v="rood"/>
    <s v="wit rondje"/>
    <s v="ALN00190"/>
    <n v="8"/>
    <x v="2"/>
  </r>
  <r>
    <x v="3"/>
    <x v="2"/>
    <s v="Brisa PLUS"/>
    <s v="AALTEN"/>
    <x v="159"/>
    <s v="brisa, bestaande 8m mast handhaven"/>
    <n v="1"/>
    <s v="open"/>
    <s v="rood"/>
    <s v="rood open"/>
    <s v="ALN00191"/>
    <n v="8"/>
    <x v="2"/>
  </r>
  <r>
    <x v="3"/>
    <x v="2"/>
    <s v="Brisa PLUS"/>
    <s v="AALTEN"/>
    <x v="159"/>
    <s v="brisa, bestaande 8m mast handhaven"/>
    <n v="1"/>
    <s v="open"/>
    <s v="rood"/>
    <s v="rood open"/>
    <s v="ALN00192"/>
    <n v="8"/>
    <x v="2"/>
  </r>
  <r>
    <x v="3"/>
    <x v="2"/>
    <s v="Brisa PLUS"/>
    <s v="AALTEN"/>
    <x v="159"/>
    <s v="brisa, bestaande 8m mast handhaven"/>
    <n v="1"/>
    <s v="open"/>
    <s v="rood"/>
    <s v="rood open"/>
    <s v="ALN00193"/>
    <n v="8"/>
    <x v="2"/>
  </r>
  <r>
    <x v="3"/>
    <x v="2"/>
    <s v="Brisa PLUS"/>
    <s v="AALTEN"/>
    <x v="159"/>
    <s v="brisa, bestaande 8m mast handhaven"/>
    <n v="1"/>
    <s v="open"/>
    <s v="rood"/>
    <s v="rood open"/>
    <s v="ALN00194"/>
    <n v="8"/>
    <x v="2"/>
  </r>
  <r>
    <x v="2"/>
    <x v="2"/>
    <s v="Brisa PLUS"/>
    <s v="AALTEN"/>
    <x v="159"/>
    <m/>
    <n v="1"/>
    <s v=""/>
    <s v="rood"/>
    <s v="wit rondje"/>
    <s v="ALN00195"/>
    <n v="8"/>
    <x v="2"/>
  </r>
  <r>
    <x v="2"/>
    <x v="2"/>
    <s v="Brisa PLUS"/>
    <s v="AALTEN"/>
    <x v="159"/>
    <m/>
    <n v="1"/>
    <s v=""/>
    <s v="rood"/>
    <s v="wit rondje"/>
    <s v="ALN00196"/>
    <n v="8"/>
    <x v="2"/>
  </r>
  <r>
    <x v="2"/>
    <x v="2"/>
    <s v="Brisa PLUS"/>
    <s v="AALTEN"/>
    <x v="159"/>
    <m/>
    <n v="1"/>
    <s v=""/>
    <s v="rood"/>
    <s v="wit rondje"/>
    <s v="ALN00197"/>
    <n v="8"/>
    <x v="2"/>
  </r>
  <r>
    <x v="2"/>
    <x v="2"/>
    <s v="Brisa PLUS"/>
    <s v="AALTEN"/>
    <x v="159"/>
    <m/>
    <n v="1"/>
    <s v=""/>
    <s v="rood"/>
    <s v="wit rondje"/>
    <s v="ALN00198"/>
    <n v="8"/>
    <x v="2"/>
  </r>
  <r>
    <x v="2"/>
    <x v="2"/>
    <s v="Brisa PLUS"/>
    <s v="AALTEN"/>
    <x v="159"/>
    <m/>
    <n v="1"/>
    <s v=""/>
    <s v="rood"/>
    <s v="wit rondje"/>
    <s v="ALN00199"/>
    <n v="8"/>
    <x v="2"/>
  </r>
  <r>
    <x v="2"/>
    <x v="2"/>
    <s v="Brisa PLUS"/>
    <s v="AALTEN"/>
    <x v="159"/>
    <m/>
    <n v="1"/>
    <s v=""/>
    <s v="rood"/>
    <s v="wit rondje"/>
    <s v="ALN00200"/>
    <n v="8"/>
    <x v="2"/>
  </r>
  <r>
    <x v="2"/>
    <x v="5"/>
    <s v="Brisa PLUS"/>
    <s v="AALTEN"/>
    <x v="159"/>
    <m/>
    <n v="1"/>
    <s v=""/>
    <s v="rood"/>
    <s v="wit rondje"/>
    <s v="ALN00201"/>
    <n v="7.5"/>
    <x v="2"/>
  </r>
  <r>
    <x v="2"/>
    <x v="8"/>
    <s v="Brisa PLUS"/>
    <n v="0"/>
    <x v="5"/>
    <m/>
    <n v="1"/>
    <s v=""/>
    <s v="rood"/>
    <s v="wit rondje"/>
    <n v="0"/>
    <n v="0"/>
    <x v="2"/>
  </r>
  <r>
    <x v="2"/>
    <x v="2"/>
    <s v="Brisa PLUS"/>
    <s v="AALTEN"/>
    <x v="159"/>
    <m/>
    <n v="1"/>
    <s v=""/>
    <s v="rood"/>
    <s v="wit rondje"/>
    <s v="ALN00202"/>
    <n v="8"/>
    <x v="2"/>
  </r>
  <r>
    <x v="2"/>
    <x v="5"/>
    <s v="Brisa PLUS"/>
    <s v="AALTEN"/>
    <x v="159"/>
    <m/>
    <n v="1"/>
    <s v=""/>
    <s v="rood"/>
    <s v="wit rondje"/>
    <s v="ALN00203"/>
    <n v="7.5"/>
    <x v="2"/>
  </r>
  <r>
    <x v="2"/>
    <x v="8"/>
    <s v="Brisa PLUS"/>
    <n v="0"/>
    <x v="5"/>
    <m/>
    <n v="1"/>
    <s v=""/>
    <s v="rood"/>
    <s v="wit rondje"/>
    <n v="0"/>
    <n v="0"/>
    <x v="2"/>
  </r>
  <r>
    <x v="3"/>
    <x v="10"/>
    <s v="Kegel 2000 led"/>
    <s v="AALTEN"/>
    <x v="159"/>
    <m/>
    <n v="1"/>
    <s v="open"/>
    <s v="zwart"/>
    <s v="zwart open"/>
    <s v="ALN00204"/>
    <n v="3"/>
    <x v="3"/>
  </r>
  <r>
    <x v="3"/>
    <x v="10"/>
    <s v="Kegel 2000 led"/>
    <s v="AALTEN"/>
    <x v="159"/>
    <m/>
    <n v="1"/>
    <s v="open"/>
    <s v="zwart"/>
    <s v="zwart open"/>
    <s v="ALN00205"/>
    <n v="3"/>
    <x v="3"/>
  </r>
  <r>
    <x v="3"/>
    <x v="10"/>
    <s v="Kegel 2000 led"/>
    <s v="AALTEN"/>
    <x v="159"/>
    <m/>
    <n v="1"/>
    <s v="open"/>
    <s v="zwart"/>
    <s v="zwart open"/>
    <s v="ALN00206"/>
    <n v="3"/>
    <x v="3"/>
  </r>
  <r>
    <x v="3"/>
    <x v="10"/>
    <s v="Kegel 2000 led"/>
    <s v="AALTEN"/>
    <x v="159"/>
    <m/>
    <n v="1"/>
    <s v="open"/>
    <s v="zwart"/>
    <s v="zwart open"/>
    <s v="ALN00207"/>
    <n v="3"/>
    <x v="3"/>
  </r>
  <r>
    <x v="3"/>
    <x v="10"/>
    <s v="Kegel 2000 led"/>
    <s v="AALTEN"/>
    <x v="159"/>
    <m/>
    <n v="1"/>
    <s v="open"/>
    <s v="zwart"/>
    <s v="zwart open"/>
    <s v="ALN00208"/>
    <n v="3"/>
    <x v="3"/>
  </r>
  <r>
    <x v="3"/>
    <x v="10"/>
    <s v="Kegel 2000 led"/>
    <s v="AALTEN"/>
    <x v="159"/>
    <m/>
    <n v="1"/>
    <s v="open"/>
    <s v="zwart"/>
    <s v="zwart open"/>
    <s v="ALN00209"/>
    <n v="3"/>
    <x v="3"/>
  </r>
  <r>
    <x v="3"/>
    <x v="10"/>
    <s v="Kegel 2000 led"/>
    <s v="AALTEN"/>
    <x v="159"/>
    <m/>
    <n v="1"/>
    <s v="open"/>
    <s v="zwart"/>
    <s v="zwart open"/>
    <s v="ALN00224"/>
    <n v="3"/>
    <x v="3"/>
  </r>
  <r>
    <x v="2"/>
    <x v="10"/>
    <s v="Brisa PLUS"/>
    <s v="AALTEN"/>
    <x v="159"/>
    <m/>
    <n v="1"/>
    <s v=""/>
    <s v="rood"/>
    <s v="wit rondje"/>
    <s v="ALN00519"/>
    <n v="3"/>
    <x v="2"/>
  </r>
  <r>
    <x v="2"/>
    <x v="10"/>
    <s v="Brisa PLUS"/>
    <s v="AALTEN"/>
    <x v="159"/>
    <m/>
    <n v="1"/>
    <s v=""/>
    <s v="rood"/>
    <s v="wit rondje"/>
    <s v="ALN00537"/>
    <n v="3"/>
    <x v="2"/>
  </r>
  <r>
    <x v="2"/>
    <x v="10"/>
    <s v="Brisa PLUS"/>
    <s v="AALTEN"/>
    <x v="159"/>
    <m/>
    <n v="1"/>
    <s v=""/>
    <s v="rood"/>
    <s v="wit rondje"/>
    <s v="ALN00539"/>
    <n v="3"/>
    <x v="2"/>
  </r>
  <r>
    <x v="2"/>
    <x v="10"/>
    <s v="Brisa PLUS"/>
    <s v="AALTEN"/>
    <x v="159"/>
    <m/>
    <n v="1"/>
    <s v=""/>
    <s v="rood"/>
    <s v="wit rondje"/>
    <s v="ALN00540"/>
    <n v="3"/>
    <x v="2"/>
  </r>
  <r>
    <x v="2"/>
    <x v="10"/>
    <s v="Brisa PLUS"/>
    <s v="AALTEN"/>
    <x v="159"/>
    <m/>
    <n v="1"/>
    <s v=""/>
    <s v="rood"/>
    <s v="wit rondje"/>
    <s v="ALN00541"/>
    <n v="3"/>
    <x v="2"/>
  </r>
  <r>
    <x v="2"/>
    <x v="2"/>
    <s v="Brisa PLUS"/>
    <s v="AALTEN"/>
    <x v="159"/>
    <m/>
    <n v="1"/>
    <s v=""/>
    <s v="rood"/>
    <s v="wit rondje"/>
    <s v="ALN01795"/>
    <n v="8"/>
    <x v="2"/>
  </r>
  <r>
    <x v="3"/>
    <x v="10"/>
    <s v="Kegel 2000 led"/>
    <s v="AALTEN"/>
    <x v="159"/>
    <m/>
    <n v="1"/>
    <s v="open"/>
    <s v="zwart"/>
    <s v="zwart open"/>
    <s v="ALN01918"/>
    <n v="3"/>
    <x v="3"/>
  </r>
  <r>
    <x v="2"/>
    <x v="10"/>
    <s v="Brisa PLUS"/>
    <s v="AALTEN"/>
    <x v="159"/>
    <m/>
    <n v="1"/>
    <s v=""/>
    <s v="rood"/>
    <s v="wit rondje"/>
    <s v="ALN01919"/>
    <n v="3"/>
    <x v="2"/>
  </r>
  <r>
    <x v="2"/>
    <x v="10"/>
    <s v="Brisa PLUS"/>
    <s v="AALTEN"/>
    <x v="159"/>
    <m/>
    <n v="1"/>
    <s v=""/>
    <s v="rood"/>
    <s v="wit rondje"/>
    <s v="ALN01920"/>
    <n v="3"/>
    <x v="2"/>
  </r>
  <r>
    <x v="2"/>
    <x v="10"/>
    <s v="Brisa PLUS"/>
    <s v="AALTEN"/>
    <x v="159"/>
    <m/>
    <n v="1"/>
    <s v=""/>
    <s v="rood"/>
    <s v="wit rondje"/>
    <s v="ALN01922"/>
    <n v="3"/>
    <x v="2"/>
  </r>
  <r>
    <x v="2"/>
    <x v="4"/>
    <s v="Brisa PLUS"/>
    <s v="AALTEN"/>
    <x v="159"/>
    <m/>
    <n v="1"/>
    <s v=""/>
    <s v="rood"/>
    <s v="wit rondje"/>
    <s v="ALN02267"/>
    <n v="4"/>
    <x v="2"/>
  </r>
  <r>
    <x v="2"/>
    <x v="4"/>
    <s v="Brisa PLUS"/>
    <s v="AALTEN"/>
    <x v="159"/>
    <m/>
    <n v="1"/>
    <s v=""/>
    <s v="rood"/>
    <s v="wit rondje"/>
    <s v="ALN02268"/>
    <n v="4"/>
    <x v="2"/>
  </r>
  <r>
    <x v="2"/>
    <x v="4"/>
    <s v="Brisa PLUS"/>
    <s v="AALTEN"/>
    <x v="159"/>
    <m/>
    <n v="1"/>
    <s v=""/>
    <s v="rood"/>
    <s v="wit rondje"/>
    <s v="ALN02269"/>
    <n v="4"/>
    <x v="2"/>
  </r>
  <r>
    <x v="3"/>
    <x v="2"/>
    <s v="Brisa PLUS"/>
    <s v="AALTEN"/>
    <x v="159"/>
    <s v="brisa, bestaande 8m mast handhaven"/>
    <n v="1"/>
    <s v="open"/>
    <s v="rood"/>
    <s v="rood open"/>
    <s v="ALN02275"/>
    <n v="8"/>
    <x v="2"/>
  </r>
  <r>
    <x v="3"/>
    <x v="2"/>
    <s v="Brisa PLUS"/>
    <s v="AALTEN"/>
    <x v="159"/>
    <s v="brisa, bestaande 8m mast handhaven"/>
    <n v="1"/>
    <s v="open"/>
    <s v="rood"/>
    <s v="rood open"/>
    <s v="ALN02276"/>
    <n v="8"/>
    <x v="2"/>
  </r>
  <r>
    <x v="3"/>
    <x v="2"/>
    <s v="Brisa PLUS"/>
    <s v="AALTEN"/>
    <x v="159"/>
    <s v="brisa, bestaande 8m mast handhaven"/>
    <n v="1"/>
    <s v="open"/>
    <s v="rood"/>
    <s v="rood open"/>
    <s v="ALN02412"/>
    <n v="8"/>
    <x v="2"/>
  </r>
  <r>
    <x v="3"/>
    <x v="2"/>
    <s v="Brisa PLUS"/>
    <s v="AALTEN"/>
    <x v="159"/>
    <s v="brisa, bestaande 8m mast handhaven"/>
    <n v="1"/>
    <s v="open"/>
    <s v="rood"/>
    <s v="rood open"/>
    <s v="ALN02413"/>
    <n v="8"/>
    <x v="2"/>
  </r>
  <r>
    <x v="3"/>
    <x v="2"/>
    <s v="Brisa PLUS"/>
    <s v="AALTEN"/>
    <x v="159"/>
    <s v="brisa, bestaande 8m mast handhaven"/>
    <n v="1"/>
    <s v="open"/>
    <s v="rood"/>
    <s v="rood open"/>
    <s v="ALN02414"/>
    <n v="8"/>
    <x v="2"/>
  </r>
  <r>
    <x v="3"/>
    <x v="2"/>
    <s v="Brisa PLUS"/>
    <s v="AALTEN"/>
    <x v="159"/>
    <s v="brisa, bestaande 8m mast handhaven"/>
    <n v="1"/>
    <s v="open"/>
    <s v="rood"/>
    <s v="rood open"/>
    <s v="ALN02415"/>
    <n v="8"/>
    <x v="2"/>
  </r>
  <r>
    <x v="2"/>
    <x v="2"/>
    <s v=""/>
    <s v="AALTEN"/>
    <x v="159"/>
    <m/>
    <n v="1"/>
    <s v=""/>
    <s v=""/>
    <s v="wit rondje"/>
    <s v="ALN02416"/>
    <n v="8"/>
    <x v="1"/>
  </r>
  <r>
    <x v="2"/>
    <x v="7"/>
    <s v=""/>
    <s v="AALTEN"/>
    <x v="159"/>
    <m/>
    <n v="1"/>
    <s v=""/>
    <s v=""/>
    <s v="wit rondje"/>
    <s v="ALN55025"/>
    <n v="1.5"/>
    <x v="1"/>
  </r>
  <r>
    <x v="2"/>
    <x v="4"/>
    <s v=""/>
    <s v="AALTEN"/>
    <x v="159"/>
    <m/>
    <n v="1"/>
    <s v=""/>
    <s v=""/>
    <s v="wit rondje"/>
    <s v="ALN99000"/>
    <n v="4"/>
    <x v="1"/>
  </r>
  <r>
    <x v="2"/>
    <x v="4"/>
    <s v=""/>
    <s v="AALTEN"/>
    <x v="159"/>
    <m/>
    <n v="1"/>
    <s v=""/>
    <s v=""/>
    <s v="wit rondje"/>
    <s v="ALN99001"/>
    <n v="4"/>
    <x v="1"/>
  </r>
  <r>
    <x v="2"/>
    <x v="4"/>
    <s v=""/>
    <s v="AALTEN"/>
    <x v="159"/>
    <m/>
    <n v="1"/>
    <s v=""/>
    <s v=""/>
    <s v="wit rondje"/>
    <s v="ALN99002"/>
    <n v="4"/>
    <x v="1"/>
  </r>
  <r>
    <x v="2"/>
    <x v="4"/>
    <s v=""/>
    <s v="AALTEN"/>
    <x v="159"/>
    <m/>
    <n v="1"/>
    <s v=""/>
    <s v=""/>
    <s v="wit rondje"/>
    <s v="ALN99006"/>
    <n v="4"/>
    <x v="1"/>
  </r>
  <r>
    <x v="2"/>
    <x v="4"/>
    <s v=""/>
    <s v="AALTEN"/>
    <x v="159"/>
    <m/>
    <n v="1"/>
    <s v=""/>
    <s v=""/>
    <s v="wit rondje"/>
    <s v="ALN99007"/>
    <n v="4"/>
    <x v="1"/>
  </r>
  <r>
    <x v="2"/>
    <x v="4"/>
    <s v=""/>
    <s v="AALTEN"/>
    <x v="159"/>
    <m/>
    <n v="1"/>
    <s v=""/>
    <s v=""/>
    <s v="wit rondje"/>
    <s v="ALN99008"/>
    <n v="4"/>
    <x v="1"/>
  </r>
  <r>
    <x v="2"/>
    <x v="4"/>
    <s v=""/>
    <s v="AALTEN"/>
    <x v="159"/>
    <m/>
    <n v="1"/>
    <s v=""/>
    <s v=""/>
    <s v="wit rondje"/>
    <s v="ALN99019"/>
    <n v="4"/>
    <x v="1"/>
  </r>
  <r>
    <x v="2"/>
    <x v="4"/>
    <s v=""/>
    <s v="AALTEN"/>
    <x v="159"/>
    <m/>
    <n v="1"/>
    <s v=""/>
    <s v=""/>
    <s v="wit rondje"/>
    <s v="ALN99020"/>
    <n v="4"/>
    <x v="1"/>
  </r>
  <r>
    <x v="2"/>
    <x v="4"/>
    <s v=""/>
    <s v="AALTEN"/>
    <x v="159"/>
    <m/>
    <n v="1"/>
    <s v=""/>
    <s v=""/>
    <s v="wit rondje"/>
    <s v="ALN99021"/>
    <n v="4"/>
    <x v="1"/>
  </r>
  <r>
    <x v="2"/>
    <x v="4"/>
    <s v=""/>
    <s v="AALTEN"/>
    <x v="159"/>
    <m/>
    <n v="1"/>
    <s v=""/>
    <s v=""/>
    <s v="wit rondje"/>
    <s v="ALN99029"/>
    <n v="4"/>
    <x v="1"/>
  </r>
  <r>
    <x v="2"/>
    <x v="4"/>
    <s v=""/>
    <s v="AALTEN"/>
    <x v="159"/>
    <m/>
    <n v="1"/>
    <s v=""/>
    <s v=""/>
    <s v="wit rondje"/>
    <s v="ALN99030"/>
    <n v="4"/>
    <x v="1"/>
  </r>
  <r>
    <x v="2"/>
    <x v="4"/>
    <s v=""/>
    <s v="AALTEN"/>
    <x v="159"/>
    <m/>
    <n v="1"/>
    <s v=""/>
    <s v=""/>
    <s v="wit rondje"/>
    <s v="ALN99041"/>
    <n v="4"/>
    <x v="1"/>
  </r>
  <r>
    <x v="2"/>
    <x v="4"/>
    <s v=""/>
    <s v="AALTEN"/>
    <x v="159"/>
    <m/>
    <n v="1"/>
    <s v=""/>
    <s v=""/>
    <s v="wit rondje"/>
    <s v="ALN99042"/>
    <n v="4"/>
    <x v="1"/>
  </r>
  <r>
    <x v="2"/>
    <x v="4"/>
    <s v=""/>
    <s v="AALTEN"/>
    <x v="159"/>
    <m/>
    <n v="1"/>
    <s v=""/>
    <s v=""/>
    <s v="wit rondje"/>
    <s v="ALN99046"/>
    <n v="4"/>
    <x v="1"/>
  </r>
  <r>
    <x v="2"/>
    <x v="4"/>
    <s v=""/>
    <s v="AALTEN"/>
    <x v="159"/>
    <m/>
    <n v="1"/>
    <s v=""/>
    <s v=""/>
    <s v="wit rondje"/>
    <s v="ALN99047"/>
    <n v="4"/>
    <x v="1"/>
  </r>
  <r>
    <x v="2"/>
    <x v="9"/>
    <s v=""/>
    <s v="AALTEN"/>
    <x v="159"/>
    <m/>
    <n v="1"/>
    <s v=""/>
    <s v=""/>
    <s v="wit rondje"/>
    <s v="ALN99057"/>
    <n v="10"/>
    <x v="1"/>
  </r>
  <r>
    <x v="2"/>
    <x v="9"/>
    <s v=""/>
    <s v="AALTEN"/>
    <x v="159"/>
    <m/>
    <n v="1"/>
    <s v=""/>
    <s v=""/>
    <s v="wit rondje"/>
    <s v="ALN99058"/>
    <n v="10"/>
    <x v="1"/>
  </r>
  <r>
    <x v="2"/>
    <x v="9"/>
    <s v=""/>
    <s v="AALTEN"/>
    <x v="159"/>
    <m/>
    <n v="1"/>
    <s v=""/>
    <s v=""/>
    <s v="wit rondje"/>
    <s v="ALN99059"/>
    <n v="10"/>
    <x v="1"/>
  </r>
  <r>
    <x v="2"/>
    <x v="9"/>
    <s v=""/>
    <s v="AALTEN"/>
    <x v="159"/>
    <m/>
    <n v="1"/>
    <s v=""/>
    <s v=""/>
    <s v="wit rondje"/>
    <s v="ALN99060"/>
    <n v="10"/>
    <x v="1"/>
  </r>
  <r>
    <x v="2"/>
    <x v="9"/>
    <s v=""/>
    <s v="AALTEN"/>
    <x v="159"/>
    <m/>
    <n v="1"/>
    <s v=""/>
    <s v=""/>
    <s v="wit rondje"/>
    <s v="ALN99061"/>
    <n v="10"/>
    <x v="1"/>
  </r>
  <r>
    <x v="2"/>
    <x v="9"/>
    <s v=""/>
    <s v="AALTEN"/>
    <x v="159"/>
    <m/>
    <n v="1"/>
    <s v=""/>
    <s v=""/>
    <s v="wit rondje"/>
    <s v="ALN99062"/>
    <n v="10"/>
    <x v="1"/>
  </r>
  <r>
    <x v="2"/>
    <x v="9"/>
    <s v=""/>
    <s v="AALTEN"/>
    <x v="159"/>
    <m/>
    <n v="1"/>
    <s v=""/>
    <s v=""/>
    <s v="wit rondje"/>
    <s v="ALN99063"/>
    <n v="10"/>
    <x v="1"/>
  </r>
  <r>
    <x v="2"/>
    <x v="9"/>
    <s v=""/>
    <s v="AALTEN"/>
    <x v="159"/>
    <m/>
    <n v="1"/>
    <s v=""/>
    <s v=""/>
    <s v="wit rondje"/>
    <s v="ALN99064"/>
    <n v="10"/>
    <x v="1"/>
  </r>
  <r>
    <x v="2"/>
    <x v="9"/>
    <s v=""/>
    <s v="AALTEN"/>
    <x v="159"/>
    <m/>
    <n v="1"/>
    <s v=""/>
    <s v=""/>
    <s v="wit rondje"/>
    <s v="ALN99065"/>
    <n v="10"/>
    <x v="1"/>
  </r>
  <r>
    <x v="2"/>
    <x v="9"/>
    <s v=""/>
    <s v="AALTEN"/>
    <x v="159"/>
    <m/>
    <n v="1"/>
    <s v=""/>
    <s v=""/>
    <s v="wit rondje"/>
    <s v="ALN99066"/>
    <n v="10"/>
    <x v="1"/>
  </r>
  <r>
    <x v="2"/>
    <x v="9"/>
    <s v=""/>
    <s v="AALTEN"/>
    <x v="159"/>
    <m/>
    <n v="1"/>
    <s v=""/>
    <s v=""/>
    <s v="wit rondje"/>
    <s v="ALN99067"/>
    <n v="10"/>
    <x v="1"/>
  </r>
  <r>
    <x v="2"/>
    <x v="9"/>
    <s v=""/>
    <s v="AALTEN"/>
    <x v="159"/>
    <m/>
    <n v="1"/>
    <s v=""/>
    <s v=""/>
    <s v="wit rondje"/>
    <s v="ALN99068"/>
    <n v="10"/>
    <x v="1"/>
  </r>
  <r>
    <x v="2"/>
    <x v="4"/>
    <s v=""/>
    <s v="AALTEN"/>
    <x v="159"/>
    <m/>
    <n v="1"/>
    <s v=""/>
    <s v=""/>
    <s v="wit rondje"/>
    <s v="ALN99071"/>
    <n v="4"/>
    <x v="1"/>
  </r>
  <r>
    <x v="2"/>
    <x v="4"/>
    <s v=""/>
    <s v="AALTEN"/>
    <x v="159"/>
    <m/>
    <n v="1"/>
    <s v=""/>
    <s v=""/>
    <s v="wit rondje"/>
    <s v="ALN99072"/>
    <n v="4"/>
    <x v="1"/>
  </r>
  <r>
    <x v="2"/>
    <x v="4"/>
    <s v=""/>
    <s v="AALTEN"/>
    <x v="159"/>
    <m/>
    <n v="1"/>
    <s v=""/>
    <s v=""/>
    <s v="wit rondje"/>
    <s v="ALN99076"/>
    <n v="4"/>
    <x v="1"/>
  </r>
  <r>
    <x v="2"/>
    <x v="4"/>
    <s v=""/>
    <s v="AALTEN"/>
    <x v="159"/>
    <m/>
    <n v="1"/>
    <s v=""/>
    <s v=""/>
    <s v="wit rondje"/>
    <s v="ALN99077"/>
    <n v="4"/>
    <x v="1"/>
  </r>
  <r>
    <x v="2"/>
    <x v="4"/>
    <s v=""/>
    <s v="AALTEN"/>
    <x v="159"/>
    <m/>
    <n v="1"/>
    <s v=""/>
    <s v=""/>
    <s v="wit rondje"/>
    <s v="ALN99086"/>
    <n v="4"/>
    <x v="1"/>
  </r>
  <r>
    <x v="2"/>
    <x v="9"/>
    <s v=""/>
    <s v="AALTEN"/>
    <x v="159"/>
    <m/>
    <n v="1"/>
    <s v=""/>
    <s v=""/>
    <s v="wit rondje"/>
    <s v="ALN99088"/>
    <n v="10"/>
    <x v="1"/>
  </r>
  <r>
    <x v="2"/>
    <x v="9"/>
    <s v=""/>
    <s v="AALTEN"/>
    <x v="159"/>
    <m/>
    <n v="1"/>
    <s v=""/>
    <s v=""/>
    <s v="wit rondje"/>
    <s v="ALN99089"/>
    <n v="10"/>
    <x v="1"/>
  </r>
  <r>
    <x v="2"/>
    <x v="9"/>
    <s v=""/>
    <s v="AALTEN"/>
    <x v="159"/>
    <m/>
    <n v="1"/>
    <s v=""/>
    <s v=""/>
    <s v="wit rondje"/>
    <s v="ALN99090"/>
    <n v="10"/>
    <x v="1"/>
  </r>
  <r>
    <x v="2"/>
    <x v="9"/>
    <s v=""/>
    <s v="AALTEN"/>
    <x v="159"/>
    <m/>
    <n v="1"/>
    <s v=""/>
    <s v=""/>
    <s v="wit rondje"/>
    <s v="ALN99091"/>
    <n v="10"/>
    <x v="1"/>
  </r>
  <r>
    <x v="2"/>
    <x v="9"/>
    <s v=""/>
    <s v="AALTEN"/>
    <x v="159"/>
    <m/>
    <n v="1"/>
    <s v=""/>
    <s v=""/>
    <s v="wit rondje"/>
    <s v="ALN99092"/>
    <n v="10"/>
    <x v="1"/>
  </r>
  <r>
    <x v="2"/>
    <x v="9"/>
    <s v=""/>
    <s v="AALTEN"/>
    <x v="159"/>
    <m/>
    <n v="1"/>
    <s v=""/>
    <s v=""/>
    <s v="wit rondje"/>
    <s v="ALN99093"/>
    <n v="10"/>
    <x v="1"/>
  </r>
  <r>
    <x v="2"/>
    <x v="9"/>
    <s v=""/>
    <s v="AALTEN"/>
    <x v="159"/>
    <m/>
    <n v="1"/>
    <s v=""/>
    <s v=""/>
    <s v="wit rondje"/>
    <s v="ALN99094"/>
    <n v="10"/>
    <x v="1"/>
  </r>
  <r>
    <x v="2"/>
    <x v="9"/>
    <s v=""/>
    <s v="AALTEN"/>
    <x v="159"/>
    <m/>
    <n v="1"/>
    <s v=""/>
    <s v=""/>
    <s v="wit rondje"/>
    <s v="ALN99095"/>
    <n v="10"/>
    <x v="1"/>
  </r>
  <r>
    <x v="2"/>
    <x v="9"/>
    <s v=""/>
    <s v="BREDEVOORT"/>
    <x v="159"/>
    <m/>
    <n v="1"/>
    <s v=""/>
    <s v=""/>
    <s v="wit rondje"/>
    <s v="ALN99096"/>
    <n v="10"/>
    <x v="1"/>
  </r>
  <r>
    <x v="2"/>
    <x v="9"/>
    <s v=""/>
    <s v="BREDEVOORT"/>
    <x v="159"/>
    <m/>
    <n v="1"/>
    <s v=""/>
    <s v=""/>
    <s v="wit rondje"/>
    <s v="ALN99097"/>
    <n v="10"/>
    <x v="1"/>
  </r>
  <r>
    <x v="2"/>
    <x v="9"/>
    <s v=""/>
    <s v="BREDEVOORT"/>
    <x v="159"/>
    <m/>
    <n v="1"/>
    <s v=""/>
    <s v=""/>
    <s v="wit rondje"/>
    <s v="ALN99098"/>
    <n v="10"/>
    <x v="1"/>
  </r>
  <r>
    <x v="2"/>
    <x v="9"/>
    <s v=""/>
    <s v="BREDEVOORT"/>
    <x v="159"/>
    <m/>
    <n v="1"/>
    <s v=""/>
    <s v=""/>
    <s v="wit rondje"/>
    <s v="ALN99099"/>
    <n v="10"/>
    <x v="1"/>
  </r>
  <r>
    <x v="2"/>
    <x v="9"/>
    <s v=""/>
    <s v="BREDEVOORT"/>
    <x v="159"/>
    <m/>
    <n v="1"/>
    <s v=""/>
    <s v=""/>
    <s v="wit rondje"/>
    <s v="ALN99100"/>
    <n v="10"/>
    <x v="1"/>
  </r>
  <r>
    <x v="2"/>
    <x v="9"/>
    <s v=""/>
    <s v="BREDEVOORT"/>
    <x v="159"/>
    <m/>
    <n v="1"/>
    <s v=""/>
    <s v=""/>
    <s v="wit rondje"/>
    <s v="ALN99101"/>
    <n v="10"/>
    <x v="1"/>
  </r>
  <r>
    <x v="2"/>
    <x v="9"/>
    <s v=""/>
    <s v="BREDEVOORT"/>
    <x v="159"/>
    <m/>
    <n v="1"/>
    <s v=""/>
    <s v=""/>
    <s v="wit rondje"/>
    <s v="ALN99102"/>
    <n v="10"/>
    <x v="1"/>
  </r>
  <r>
    <x v="2"/>
    <x v="9"/>
    <s v=""/>
    <s v="BREDEVOORT"/>
    <x v="159"/>
    <m/>
    <n v="1"/>
    <s v=""/>
    <s v=""/>
    <s v="wit rondje"/>
    <s v="ALN99103"/>
    <n v="10"/>
    <x v="1"/>
  </r>
  <r>
    <x v="2"/>
    <x v="3"/>
    <s v=""/>
    <s v="BREDEVOORT"/>
    <x v="159"/>
    <m/>
    <n v="1"/>
    <s v=""/>
    <s v=""/>
    <s v="wit rondje"/>
    <s v="ALN99104"/>
    <n v="5"/>
    <x v="1"/>
  </r>
  <r>
    <x v="2"/>
    <x v="3"/>
    <s v=""/>
    <s v="AALTEN"/>
    <x v="159"/>
    <m/>
    <n v="1"/>
    <s v=""/>
    <s v=""/>
    <s v="wit rondje"/>
    <s v="ALN99117"/>
    <n v="5"/>
    <x v="1"/>
  </r>
  <r>
    <x v="2"/>
    <x v="3"/>
    <s v=""/>
    <s v="AALTEN"/>
    <x v="159"/>
    <m/>
    <n v="1"/>
    <s v=""/>
    <s v=""/>
    <s v="wit rondje"/>
    <s v="ALN99118"/>
    <n v="5"/>
    <x v="1"/>
  </r>
  <r>
    <x v="2"/>
    <x v="3"/>
    <s v=""/>
    <s v="AALTEN"/>
    <x v="159"/>
    <m/>
    <n v="1"/>
    <s v=""/>
    <s v=""/>
    <s v="wit rondje"/>
    <s v="ALN99119"/>
    <n v="5"/>
    <x v="1"/>
  </r>
  <r>
    <x v="2"/>
    <x v="3"/>
    <s v=""/>
    <s v="AALTEN"/>
    <x v="159"/>
    <m/>
    <n v="1"/>
    <s v=""/>
    <s v=""/>
    <s v="wit rondje"/>
    <s v="ALN99120"/>
    <n v="5"/>
    <x v="1"/>
  </r>
  <r>
    <x v="2"/>
    <x v="3"/>
    <s v=""/>
    <s v="AALTEN"/>
    <x v="159"/>
    <m/>
    <n v="1"/>
    <s v=""/>
    <s v=""/>
    <s v="wit rondje"/>
    <s v="ALN99121"/>
    <n v="5"/>
    <x v="1"/>
  </r>
  <r>
    <x v="2"/>
    <x v="3"/>
    <s v=""/>
    <s v="AALTEN"/>
    <x v="159"/>
    <m/>
    <n v="1"/>
    <s v=""/>
    <s v=""/>
    <s v="wit rondje"/>
    <s v="ALN99122"/>
    <n v="5"/>
    <x v="1"/>
  </r>
  <r>
    <x v="2"/>
    <x v="2"/>
    <s v=""/>
    <s v="AALTEN"/>
    <x v="160"/>
    <m/>
    <n v="1"/>
    <s v=""/>
    <s v=""/>
    <s v="wit rondje"/>
    <s v="ALN01344"/>
    <n v="8"/>
    <x v="1"/>
  </r>
  <r>
    <x v="2"/>
    <x v="2"/>
    <s v=""/>
    <s v="AALTEN"/>
    <x v="160"/>
    <m/>
    <n v="1"/>
    <s v=""/>
    <s v=""/>
    <s v="wit rondje"/>
    <s v="ALN01394"/>
    <n v="8"/>
    <x v="1"/>
  </r>
  <r>
    <x v="2"/>
    <x v="4"/>
    <s v=""/>
    <s v="AALTEN"/>
    <x v="161"/>
    <m/>
    <n v="1"/>
    <s v=""/>
    <s v=""/>
    <s v="wit rondje"/>
    <s v="ALN00907"/>
    <n v="4"/>
    <x v="1"/>
  </r>
  <r>
    <x v="2"/>
    <x v="4"/>
    <s v=""/>
    <s v="AALTEN"/>
    <x v="161"/>
    <m/>
    <n v="1"/>
    <s v=""/>
    <s v=""/>
    <s v="wit rondje"/>
    <s v="ALN00908"/>
    <n v="4"/>
    <x v="1"/>
  </r>
  <r>
    <x v="2"/>
    <x v="4"/>
    <s v=""/>
    <s v="AALTEN"/>
    <x v="161"/>
    <m/>
    <n v="1"/>
    <s v=""/>
    <s v=""/>
    <s v="wit rondje"/>
    <s v="ALN00909"/>
    <n v="4"/>
    <x v="1"/>
  </r>
  <r>
    <x v="2"/>
    <x v="4"/>
    <s v=""/>
    <s v="AALTEN"/>
    <x v="161"/>
    <m/>
    <n v="1"/>
    <s v=""/>
    <s v=""/>
    <s v="wit rondje"/>
    <s v="ALN00910"/>
    <n v="4"/>
    <x v="1"/>
  </r>
  <r>
    <x v="2"/>
    <x v="4"/>
    <s v=""/>
    <s v="AALTEN"/>
    <x v="161"/>
    <m/>
    <n v="1"/>
    <s v=""/>
    <s v=""/>
    <s v="wit rondje"/>
    <s v="ALN00911"/>
    <n v="4"/>
    <x v="1"/>
  </r>
  <r>
    <x v="2"/>
    <x v="4"/>
    <s v=""/>
    <s v="AALTEN"/>
    <x v="161"/>
    <m/>
    <n v="1"/>
    <s v=""/>
    <s v=""/>
    <s v="wit rondje"/>
    <s v="ALN00912"/>
    <n v="4"/>
    <x v="1"/>
  </r>
  <r>
    <x v="2"/>
    <x v="4"/>
    <s v=""/>
    <s v="AALTEN"/>
    <x v="161"/>
    <m/>
    <n v="1"/>
    <s v=""/>
    <s v=""/>
    <s v="wit rondje"/>
    <s v="ALN00913"/>
    <n v="4"/>
    <x v="1"/>
  </r>
  <r>
    <x v="2"/>
    <x v="0"/>
    <s v=""/>
    <s v="AALTEN"/>
    <x v="162"/>
    <m/>
    <n v="1"/>
    <s v=""/>
    <s v=""/>
    <s v="wit rondje"/>
    <s v="ALN00673"/>
    <n v="6"/>
    <x v="1"/>
  </r>
  <r>
    <x v="2"/>
    <x v="0"/>
    <s v=""/>
    <s v="AALTEN"/>
    <x v="162"/>
    <m/>
    <n v="1"/>
    <s v=""/>
    <s v=""/>
    <s v="wit rondje"/>
    <s v="ALN00674"/>
    <n v="6"/>
    <x v="1"/>
  </r>
  <r>
    <x v="2"/>
    <x v="0"/>
    <s v=""/>
    <s v="AALTEN"/>
    <x v="162"/>
    <m/>
    <n v="1"/>
    <s v=""/>
    <s v=""/>
    <s v="wit rondje"/>
    <s v="ALN00675"/>
    <n v="6"/>
    <x v="1"/>
  </r>
  <r>
    <x v="2"/>
    <x v="0"/>
    <s v=""/>
    <s v="AALTEN"/>
    <x v="162"/>
    <m/>
    <n v="1"/>
    <s v=""/>
    <s v=""/>
    <s v="wit rondje"/>
    <s v="ALN00676"/>
    <n v="6"/>
    <x v="1"/>
  </r>
  <r>
    <x v="2"/>
    <x v="0"/>
    <s v=""/>
    <s v="AALTEN"/>
    <x v="162"/>
    <m/>
    <n v="1"/>
    <s v=""/>
    <s v=""/>
    <s v="wit rondje"/>
    <s v="ALN00677"/>
    <n v="6"/>
    <x v="1"/>
  </r>
  <r>
    <x v="2"/>
    <x v="0"/>
    <s v=""/>
    <s v="AALTEN"/>
    <x v="162"/>
    <m/>
    <n v="1"/>
    <s v=""/>
    <s v=""/>
    <s v="wit rondje"/>
    <s v="ALN00678"/>
    <n v="6"/>
    <x v="1"/>
  </r>
  <r>
    <x v="2"/>
    <x v="0"/>
    <s v=""/>
    <s v="AALTEN"/>
    <x v="162"/>
    <m/>
    <n v="1"/>
    <s v=""/>
    <s v=""/>
    <s v="wit rondje"/>
    <s v="ALN00679"/>
    <n v="6"/>
    <x v="1"/>
  </r>
  <r>
    <x v="2"/>
    <x v="0"/>
    <s v=""/>
    <s v="AALTEN"/>
    <x v="162"/>
    <m/>
    <n v="1"/>
    <s v=""/>
    <s v=""/>
    <s v="wit rondje"/>
    <s v="ALN00680"/>
    <n v="6"/>
    <x v="1"/>
  </r>
  <r>
    <x v="2"/>
    <x v="0"/>
    <s v=""/>
    <s v="AALTEN"/>
    <x v="162"/>
    <m/>
    <n v="1"/>
    <s v=""/>
    <s v=""/>
    <s v="wit rondje"/>
    <s v="ALN00681"/>
    <n v="6"/>
    <x v="1"/>
  </r>
  <r>
    <x v="2"/>
    <x v="0"/>
    <s v=""/>
    <s v="AALTEN"/>
    <x v="162"/>
    <m/>
    <n v="1"/>
    <s v=""/>
    <s v=""/>
    <s v="wit rondje"/>
    <s v="ALN00682"/>
    <n v="6"/>
    <x v="1"/>
  </r>
  <r>
    <x v="2"/>
    <x v="0"/>
    <s v=""/>
    <s v="AALTEN"/>
    <x v="162"/>
    <m/>
    <n v="1"/>
    <s v=""/>
    <s v=""/>
    <s v="wit rondje"/>
    <s v="ALN00683"/>
    <n v="6"/>
    <x v="1"/>
  </r>
  <r>
    <x v="2"/>
    <x v="0"/>
    <s v=""/>
    <s v="AALTEN"/>
    <x v="162"/>
    <m/>
    <n v="1"/>
    <s v=""/>
    <s v=""/>
    <s v="wit rondje"/>
    <s v="ALN00684"/>
    <n v="6"/>
    <x v="1"/>
  </r>
  <r>
    <x v="2"/>
    <x v="0"/>
    <s v=""/>
    <s v="AALTEN"/>
    <x v="162"/>
    <m/>
    <n v="1"/>
    <s v=""/>
    <s v=""/>
    <s v="wit rondje"/>
    <s v="ALN00685"/>
    <n v="6"/>
    <x v="1"/>
  </r>
  <r>
    <x v="2"/>
    <x v="4"/>
    <s v=""/>
    <s v="AALTEN"/>
    <x v="162"/>
    <m/>
    <n v="1"/>
    <s v=""/>
    <s v=""/>
    <s v="wit rondje"/>
    <s v="ALN00787"/>
    <n v="4"/>
    <x v="1"/>
  </r>
  <r>
    <x v="3"/>
    <x v="0"/>
    <s v="Luma MINI"/>
    <s v="AALTEN"/>
    <x v="162"/>
    <m/>
    <n v="1"/>
    <s v="open"/>
    <s v="groen"/>
    <s v="groen open"/>
    <s v="ALN02034"/>
    <n v="6"/>
    <x v="0"/>
  </r>
  <r>
    <x v="2"/>
    <x v="1"/>
    <s v=""/>
    <s v="AALTEN"/>
    <x v="162"/>
    <m/>
    <n v="0"/>
    <s v=""/>
    <s v=""/>
    <s v=""/>
    <s v="ALN02034"/>
    <s v=""/>
    <x v="1"/>
  </r>
  <r>
    <x v="3"/>
    <x v="0"/>
    <s v="Luma MINI"/>
    <s v="AALTEN"/>
    <x v="162"/>
    <m/>
    <n v="1"/>
    <s v="open"/>
    <s v="groen"/>
    <s v="groen open"/>
    <s v="ALN02035"/>
    <n v="6"/>
    <x v="0"/>
  </r>
  <r>
    <x v="2"/>
    <x v="1"/>
    <s v=""/>
    <s v="AALTEN"/>
    <x v="162"/>
    <m/>
    <n v="0"/>
    <s v=""/>
    <s v=""/>
    <s v=""/>
    <s v="ALN02035"/>
    <s v=""/>
    <x v="1"/>
  </r>
  <r>
    <x v="3"/>
    <x v="0"/>
    <s v="Luma MINI"/>
    <s v="AALTEN"/>
    <x v="162"/>
    <m/>
    <n v="1"/>
    <s v="open"/>
    <s v="groen"/>
    <s v="groen open"/>
    <s v="ALN02036"/>
    <n v="6"/>
    <x v="0"/>
  </r>
  <r>
    <x v="2"/>
    <x v="1"/>
    <s v=""/>
    <s v="AALTEN"/>
    <x v="162"/>
    <m/>
    <n v="0"/>
    <s v=""/>
    <s v=""/>
    <s v=""/>
    <s v="ALN02036"/>
    <s v=""/>
    <x v="1"/>
  </r>
  <r>
    <x v="3"/>
    <x v="0"/>
    <s v="Luma MINI"/>
    <s v="AALTEN"/>
    <x v="162"/>
    <m/>
    <n v="1"/>
    <s v="open"/>
    <s v="groen"/>
    <s v="groen open"/>
    <s v="ALN02037"/>
    <n v="6"/>
    <x v="0"/>
  </r>
  <r>
    <x v="2"/>
    <x v="1"/>
    <s v=""/>
    <s v="AALTEN"/>
    <x v="162"/>
    <m/>
    <n v="0"/>
    <s v=""/>
    <s v=""/>
    <s v=""/>
    <s v="ALN02037"/>
    <s v=""/>
    <x v="1"/>
  </r>
  <r>
    <x v="3"/>
    <x v="0"/>
    <s v="Luma MINI"/>
    <s v="AALTEN"/>
    <x v="162"/>
    <m/>
    <n v="1"/>
    <s v="open"/>
    <s v="groen"/>
    <s v="groen open"/>
    <s v="ALN02038"/>
    <n v="6"/>
    <x v="0"/>
  </r>
  <r>
    <x v="2"/>
    <x v="1"/>
    <s v=""/>
    <s v="AALTEN"/>
    <x v="162"/>
    <m/>
    <n v="0"/>
    <s v=""/>
    <s v=""/>
    <s v=""/>
    <s v="ALN02038"/>
    <s v=""/>
    <x v="1"/>
  </r>
  <r>
    <x v="3"/>
    <x v="0"/>
    <s v="Luma MINI"/>
    <s v="AALTEN"/>
    <x v="162"/>
    <m/>
    <n v="1"/>
    <s v="open"/>
    <s v="groen"/>
    <s v="groen open"/>
    <s v="ALN02039"/>
    <n v="6"/>
    <x v="0"/>
  </r>
  <r>
    <x v="2"/>
    <x v="1"/>
    <s v=""/>
    <s v="AALTEN"/>
    <x v="162"/>
    <m/>
    <n v="0"/>
    <s v=""/>
    <s v=""/>
    <s v=""/>
    <s v="ALN02039"/>
    <s v=""/>
    <x v="1"/>
  </r>
  <r>
    <x v="3"/>
    <x v="0"/>
    <s v="Luma MINI"/>
    <s v="AALTEN"/>
    <x v="162"/>
    <m/>
    <n v="1"/>
    <s v="open"/>
    <s v="groen"/>
    <s v="groen open"/>
    <s v="ALN02040"/>
    <n v="6"/>
    <x v="0"/>
  </r>
  <r>
    <x v="2"/>
    <x v="1"/>
    <s v=""/>
    <s v="AALTEN"/>
    <x v="162"/>
    <m/>
    <n v="0"/>
    <s v=""/>
    <s v=""/>
    <s v=""/>
    <s v="ALN02040"/>
    <s v=""/>
    <x v="1"/>
  </r>
  <r>
    <x v="2"/>
    <x v="0"/>
    <s v=""/>
    <s v="AALTEN"/>
    <x v="162"/>
    <m/>
    <n v="1"/>
    <s v=""/>
    <s v=""/>
    <s v="wit rondje"/>
    <s v="ALN02616"/>
    <n v="6"/>
    <x v="1"/>
  </r>
  <r>
    <x v="2"/>
    <x v="0"/>
    <s v=""/>
    <s v="AALTEN"/>
    <x v="162"/>
    <m/>
    <n v="1"/>
    <s v=""/>
    <s v=""/>
    <s v="wit rondje"/>
    <s v="ALN02617"/>
    <n v="6"/>
    <x v="1"/>
  </r>
  <r>
    <x v="2"/>
    <x v="0"/>
    <s v=""/>
    <s v="AALTEN"/>
    <x v="162"/>
    <m/>
    <n v="1"/>
    <s v=""/>
    <s v=""/>
    <s v="wit rondje"/>
    <s v="ALN02618"/>
    <n v="6"/>
    <x v="1"/>
  </r>
  <r>
    <x v="2"/>
    <x v="0"/>
    <s v=""/>
    <s v="AALTEN"/>
    <x v="162"/>
    <m/>
    <n v="1"/>
    <s v=""/>
    <s v=""/>
    <s v="wit rondje"/>
    <s v="ALN02619"/>
    <n v="6"/>
    <x v="1"/>
  </r>
  <r>
    <x v="2"/>
    <x v="0"/>
    <s v=""/>
    <s v="AALTEN"/>
    <x v="162"/>
    <m/>
    <n v="1"/>
    <s v=""/>
    <s v=""/>
    <s v="wit rondje"/>
    <s v="ALN02620"/>
    <n v="6"/>
    <x v="1"/>
  </r>
  <r>
    <x v="2"/>
    <x v="0"/>
    <s v=""/>
    <s v="AALTEN"/>
    <x v="162"/>
    <m/>
    <n v="1"/>
    <s v=""/>
    <s v=""/>
    <s v="wit rondje"/>
    <s v="ALN03035"/>
    <n v="6"/>
    <x v="1"/>
  </r>
  <r>
    <x v="2"/>
    <x v="0"/>
    <s v=""/>
    <s v="AALTEN"/>
    <x v="162"/>
    <m/>
    <n v="1"/>
    <s v=""/>
    <s v=""/>
    <s v="wit rondje"/>
    <s v="ALN03036"/>
    <n v="6"/>
    <x v="1"/>
  </r>
  <r>
    <x v="2"/>
    <x v="0"/>
    <s v=""/>
    <s v="AALTEN"/>
    <x v="162"/>
    <m/>
    <n v="1"/>
    <s v=""/>
    <s v=""/>
    <s v="wit rondje"/>
    <s v="ALN03037"/>
    <n v="6"/>
    <x v="1"/>
  </r>
  <r>
    <x v="2"/>
    <x v="0"/>
    <s v=""/>
    <s v="AALTEN"/>
    <x v="162"/>
    <m/>
    <n v="1"/>
    <s v=""/>
    <s v=""/>
    <s v="wit rondje"/>
    <s v="ALN03038"/>
    <n v="6"/>
    <x v="1"/>
  </r>
  <r>
    <x v="2"/>
    <x v="0"/>
    <s v=""/>
    <s v="AALTEN"/>
    <x v="162"/>
    <m/>
    <n v="1"/>
    <s v=""/>
    <s v=""/>
    <s v="wit rondje"/>
    <s v="ALN03039"/>
    <n v="6"/>
    <x v="1"/>
  </r>
  <r>
    <x v="2"/>
    <x v="4"/>
    <s v=""/>
    <s v="AALTEN"/>
    <x v="163"/>
    <m/>
    <n v="1"/>
    <s v=""/>
    <s v=""/>
    <s v="wit rondje"/>
    <s v="ALN00293"/>
    <n v="4"/>
    <x v="1"/>
  </r>
  <r>
    <x v="2"/>
    <x v="4"/>
    <s v=""/>
    <s v="AALTEN"/>
    <x v="163"/>
    <m/>
    <n v="1"/>
    <s v=""/>
    <s v=""/>
    <s v="wit rondje"/>
    <s v="ALN01373"/>
    <n v="4"/>
    <x v="1"/>
  </r>
  <r>
    <x v="2"/>
    <x v="4"/>
    <s v=""/>
    <s v="AALTEN"/>
    <x v="163"/>
    <m/>
    <n v="1"/>
    <s v=""/>
    <s v=""/>
    <s v="wit rondje"/>
    <s v="ALN01465"/>
    <n v="4"/>
    <x v="1"/>
  </r>
  <r>
    <x v="2"/>
    <x v="4"/>
    <s v=""/>
    <s v="AALTEN"/>
    <x v="163"/>
    <m/>
    <n v="1"/>
    <s v=""/>
    <s v=""/>
    <s v="wit rondje"/>
    <s v="ALN01466"/>
    <n v="4"/>
    <x v="1"/>
  </r>
  <r>
    <x v="2"/>
    <x v="4"/>
    <s v=""/>
    <s v="AALTEN"/>
    <x v="163"/>
    <m/>
    <n v="1"/>
    <s v=""/>
    <s v=""/>
    <s v="wit rondje"/>
    <s v="ALN01467"/>
    <n v="4"/>
    <x v="1"/>
  </r>
  <r>
    <x v="2"/>
    <x v="0"/>
    <s v=""/>
    <s v="AALTEN"/>
    <x v="164"/>
    <m/>
    <n v="1"/>
    <s v=""/>
    <s v=""/>
    <s v="wit rondje"/>
    <s v="ALN01281"/>
    <n v="6"/>
    <x v="1"/>
  </r>
  <r>
    <x v="2"/>
    <x v="0"/>
    <s v=""/>
    <s v="AALTEN"/>
    <x v="164"/>
    <m/>
    <n v="1"/>
    <s v=""/>
    <s v=""/>
    <s v="wit rondje"/>
    <s v="ALN01880"/>
    <n v="6"/>
    <x v="1"/>
  </r>
  <r>
    <x v="2"/>
    <x v="0"/>
    <s v=""/>
    <s v="AALTEN"/>
    <x v="164"/>
    <m/>
    <n v="1"/>
    <s v=""/>
    <s v=""/>
    <s v="wit rondje"/>
    <s v="ALN01968"/>
    <n v="6"/>
    <x v="1"/>
  </r>
  <r>
    <x v="2"/>
    <x v="0"/>
    <s v=""/>
    <s v="AALTEN"/>
    <x v="164"/>
    <m/>
    <n v="1"/>
    <s v=""/>
    <s v=""/>
    <s v="wit rondje"/>
    <s v="ALN01969"/>
    <n v="6"/>
    <x v="1"/>
  </r>
  <r>
    <x v="2"/>
    <x v="0"/>
    <s v=""/>
    <s v="AALTEN"/>
    <x v="164"/>
    <m/>
    <n v="1"/>
    <s v=""/>
    <s v=""/>
    <s v="wit rondje"/>
    <s v="ALN01970"/>
    <n v="6"/>
    <x v="1"/>
  </r>
  <r>
    <x v="2"/>
    <x v="0"/>
    <s v=""/>
    <s v="AALTEN"/>
    <x v="164"/>
    <m/>
    <n v="1"/>
    <s v=""/>
    <s v=""/>
    <s v="wit rondje"/>
    <s v="ALN01971"/>
    <n v="6"/>
    <x v="1"/>
  </r>
  <r>
    <x v="2"/>
    <x v="0"/>
    <s v=""/>
    <s v="AALTEN"/>
    <x v="164"/>
    <m/>
    <n v="1"/>
    <s v=""/>
    <s v=""/>
    <s v="wit rondje"/>
    <s v="ALN01972"/>
    <n v="6"/>
    <x v="1"/>
  </r>
  <r>
    <x v="2"/>
    <x v="0"/>
    <s v=""/>
    <s v="AALTEN"/>
    <x v="164"/>
    <m/>
    <n v="1"/>
    <s v=""/>
    <s v=""/>
    <s v="wit rondje"/>
    <s v="ALN01973"/>
    <n v="6"/>
    <x v="1"/>
  </r>
  <r>
    <x v="2"/>
    <x v="0"/>
    <s v=""/>
    <s v="AALTEN"/>
    <x v="164"/>
    <m/>
    <n v="1"/>
    <s v=""/>
    <s v=""/>
    <s v="wit rondje"/>
    <s v="ALN01974"/>
    <n v="6"/>
    <x v="1"/>
  </r>
  <r>
    <x v="2"/>
    <x v="0"/>
    <s v=""/>
    <s v="AALTEN"/>
    <x v="164"/>
    <m/>
    <n v="1"/>
    <s v=""/>
    <s v=""/>
    <s v="wit rondje"/>
    <s v="ALN01975"/>
    <n v="6"/>
    <x v="1"/>
  </r>
  <r>
    <x v="2"/>
    <x v="0"/>
    <s v=""/>
    <s v="AALTEN"/>
    <x v="164"/>
    <m/>
    <n v="1"/>
    <s v=""/>
    <s v=""/>
    <s v="wit rondje"/>
    <s v="ALN01976"/>
    <n v="6"/>
    <x v="1"/>
  </r>
  <r>
    <x v="2"/>
    <x v="0"/>
    <s v=""/>
    <s v="AALTEN"/>
    <x v="164"/>
    <m/>
    <n v="1"/>
    <s v=""/>
    <s v=""/>
    <s v="wit rondje"/>
    <s v="ALN01977"/>
    <n v="6"/>
    <x v="1"/>
  </r>
  <r>
    <x v="2"/>
    <x v="0"/>
    <s v=""/>
    <s v="AALTEN"/>
    <x v="165"/>
    <m/>
    <n v="1"/>
    <s v=""/>
    <s v=""/>
    <s v="wit rondje"/>
    <s v="ALN00177"/>
    <n v="6"/>
    <x v="1"/>
  </r>
  <r>
    <x v="2"/>
    <x v="0"/>
    <s v=""/>
    <s v="AALTEN"/>
    <x v="165"/>
    <m/>
    <n v="1"/>
    <s v=""/>
    <s v=""/>
    <s v="wit rondje"/>
    <s v="ALN02756"/>
    <n v="6"/>
    <x v="1"/>
  </r>
  <r>
    <x v="2"/>
    <x v="2"/>
    <s v=""/>
    <s v="AALTEN"/>
    <x v="165"/>
    <m/>
    <n v="1"/>
    <s v=""/>
    <s v=""/>
    <s v="wit rondje"/>
    <s v="ALN03001"/>
    <n v="8"/>
    <x v="1"/>
  </r>
  <r>
    <x v="2"/>
    <x v="2"/>
    <s v=""/>
    <s v="AALTEN"/>
    <x v="165"/>
    <m/>
    <n v="1"/>
    <s v=""/>
    <s v=""/>
    <s v="wit rondje"/>
    <s v="ALN03002"/>
    <n v="8"/>
    <x v="1"/>
  </r>
  <r>
    <x v="2"/>
    <x v="4"/>
    <s v=""/>
    <s v="AALTEN"/>
    <x v="166"/>
    <m/>
    <n v="1"/>
    <s v=""/>
    <s v=""/>
    <s v="wit rondje"/>
    <s v="ALN00621"/>
    <n v="4"/>
    <x v="1"/>
  </r>
  <r>
    <x v="2"/>
    <x v="4"/>
    <s v=""/>
    <s v="AALTEN"/>
    <x v="166"/>
    <m/>
    <n v="1"/>
    <s v=""/>
    <s v=""/>
    <s v="wit rondje"/>
    <s v="ALN00622"/>
    <n v="4"/>
    <x v="1"/>
  </r>
  <r>
    <x v="2"/>
    <x v="4"/>
    <s v=""/>
    <s v="AALTEN"/>
    <x v="167"/>
    <m/>
    <n v="1"/>
    <s v=""/>
    <s v=""/>
    <s v="wit rondje"/>
    <s v="ALN00432"/>
    <n v="4"/>
    <x v="1"/>
  </r>
  <r>
    <x v="2"/>
    <x v="4"/>
    <s v=""/>
    <s v="AALTEN"/>
    <x v="167"/>
    <m/>
    <n v="1"/>
    <s v=""/>
    <s v=""/>
    <s v="wit rondje"/>
    <s v="ALN00433"/>
    <n v="4"/>
    <x v="1"/>
  </r>
  <r>
    <x v="2"/>
    <x v="4"/>
    <s v=""/>
    <s v="AALTEN"/>
    <x v="167"/>
    <m/>
    <n v="1"/>
    <s v=""/>
    <s v=""/>
    <s v="wit rondje"/>
    <s v="ALN00434"/>
    <n v="4"/>
    <x v="1"/>
  </r>
  <r>
    <x v="2"/>
    <x v="4"/>
    <s v=""/>
    <s v="AALTEN"/>
    <x v="167"/>
    <m/>
    <n v="1"/>
    <s v=""/>
    <s v=""/>
    <s v="wit rondje"/>
    <s v="ALN00435"/>
    <n v="4"/>
    <x v="1"/>
  </r>
  <r>
    <x v="2"/>
    <x v="4"/>
    <s v=""/>
    <s v="AALTEN"/>
    <x v="167"/>
    <m/>
    <n v="1"/>
    <s v=""/>
    <s v=""/>
    <s v="wit rondje"/>
    <s v="ALN00436"/>
    <n v="4"/>
    <x v="1"/>
  </r>
  <r>
    <x v="2"/>
    <x v="4"/>
    <s v=""/>
    <s v="AALTEN"/>
    <x v="167"/>
    <m/>
    <n v="1"/>
    <s v=""/>
    <s v=""/>
    <s v="wit rondje"/>
    <s v="ALN00437"/>
    <n v="4"/>
    <x v="1"/>
  </r>
  <r>
    <x v="2"/>
    <x v="4"/>
    <s v=""/>
    <s v="AALTEN"/>
    <x v="167"/>
    <m/>
    <n v="1"/>
    <s v=""/>
    <s v=""/>
    <s v="wit rondje"/>
    <s v="ALN00438"/>
    <n v="4"/>
    <x v="1"/>
  </r>
  <r>
    <x v="2"/>
    <x v="4"/>
    <s v=""/>
    <s v="AALTEN"/>
    <x v="167"/>
    <m/>
    <n v="1"/>
    <s v=""/>
    <s v=""/>
    <s v="wit rondje"/>
    <s v="ALN00439"/>
    <n v="4"/>
    <x v="1"/>
  </r>
  <r>
    <x v="2"/>
    <x v="4"/>
    <s v=""/>
    <s v="AALTEN"/>
    <x v="167"/>
    <m/>
    <n v="1"/>
    <s v=""/>
    <s v=""/>
    <s v="wit rondje"/>
    <s v="ALN00440"/>
    <n v="4"/>
    <x v="1"/>
  </r>
  <r>
    <x v="2"/>
    <x v="4"/>
    <s v=""/>
    <s v="AALTEN"/>
    <x v="167"/>
    <m/>
    <n v="1"/>
    <s v=""/>
    <s v=""/>
    <s v="wit rondje"/>
    <s v="ALN02710"/>
    <n v="4"/>
    <x v="1"/>
  </r>
  <r>
    <x v="2"/>
    <x v="4"/>
    <s v=""/>
    <s v="AALTEN"/>
    <x v="167"/>
    <m/>
    <n v="1"/>
    <s v=""/>
    <s v=""/>
    <s v="wit rondje"/>
    <s v="ALN02711"/>
    <n v="4"/>
    <x v="1"/>
  </r>
  <r>
    <x v="2"/>
    <x v="4"/>
    <s v=""/>
    <s v="AALTEN"/>
    <x v="167"/>
    <m/>
    <n v="1"/>
    <s v=""/>
    <s v=""/>
    <s v="wit rondje"/>
    <s v="ALN02712"/>
    <n v="4"/>
    <x v="1"/>
  </r>
  <r>
    <x v="2"/>
    <x v="4"/>
    <s v=""/>
    <s v="AALTEN"/>
    <x v="167"/>
    <m/>
    <n v="1"/>
    <s v=""/>
    <s v=""/>
    <s v="wit rondje"/>
    <s v="ALN02713"/>
    <n v="4"/>
    <x v="1"/>
  </r>
  <r>
    <x v="2"/>
    <x v="4"/>
    <s v=""/>
    <s v="AALTEN"/>
    <x v="167"/>
    <m/>
    <n v="1"/>
    <s v=""/>
    <s v=""/>
    <s v="wit rondje"/>
    <s v="ALN02714"/>
    <n v="4"/>
    <x v="1"/>
  </r>
  <r>
    <x v="2"/>
    <x v="4"/>
    <s v=""/>
    <s v="AALTEN"/>
    <x v="168"/>
    <m/>
    <n v="1"/>
    <s v=""/>
    <s v=""/>
    <s v="wit rondje"/>
    <s v="ALN00210"/>
    <n v="4"/>
    <x v="1"/>
  </r>
  <r>
    <x v="2"/>
    <x v="4"/>
    <s v=""/>
    <s v="AALTEN"/>
    <x v="168"/>
    <m/>
    <n v="1"/>
    <s v=""/>
    <s v=""/>
    <s v="wit rondje"/>
    <s v="ALN00211"/>
    <n v="4"/>
    <x v="1"/>
  </r>
  <r>
    <x v="2"/>
    <x v="4"/>
    <s v=""/>
    <s v="AALTEN"/>
    <x v="168"/>
    <m/>
    <n v="1"/>
    <s v=""/>
    <s v=""/>
    <s v="wit rondje"/>
    <s v="ALN00212"/>
    <n v="4"/>
    <x v="1"/>
  </r>
  <r>
    <x v="2"/>
    <x v="4"/>
    <s v=""/>
    <s v="AALTEN"/>
    <x v="168"/>
    <m/>
    <n v="1"/>
    <s v=""/>
    <s v=""/>
    <s v="wit rondje"/>
    <s v="ALN00213"/>
    <n v="4"/>
    <x v="1"/>
  </r>
  <r>
    <x v="2"/>
    <x v="4"/>
    <s v=""/>
    <s v="AALTEN"/>
    <x v="168"/>
    <m/>
    <n v="1"/>
    <s v=""/>
    <s v=""/>
    <s v="wit rondje"/>
    <s v="ALN00214"/>
    <n v="4"/>
    <x v="1"/>
  </r>
  <r>
    <x v="2"/>
    <x v="4"/>
    <s v=""/>
    <s v="AALTEN"/>
    <x v="168"/>
    <m/>
    <n v="1"/>
    <s v=""/>
    <s v=""/>
    <s v="wit rondje"/>
    <s v="ALN00215"/>
    <n v="4"/>
    <x v="1"/>
  </r>
  <r>
    <x v="2"/>
    <x v="4"/>
    <s v=""/>
    <s v="AALTEN"/>
    <x v="168"/>
    <m/>
    <n v="1"/>
    <s v=""/>
    <s v=""/>
    <s v="wit rondje"/>
    <s v="ALN00216"/>
    <n v="4"/>
    <x v="1"/>
  </r>
  <r>
    <x v="2"/>
    <x v="4"/>
    <s v=""/>
    <s v="AALTEN"/>
    <x v="168"/>
    <m/>
    <n v="1"/>
    <s v=""/>
    <s v=""/>
    <s v="wit rondje"/>
    <s v="ALN00217"/>
    <n v="4"/>
    <x v="1"/>
  </r>
  <r>
    <x v="2"/>
    <x v="4"/>
    <s v=""/>
    <s v="AALTEN"/>
    <x v="168"/>
    <m/>
    <n v="1"/>
    <s v=""/>
    <s v=""/>
    <s v="wit rondje"/>
    <s v="ALN00218"/>
    <n v="4"/>
    <x v="1"/>
  </r>
  <r>
    <x v="2"/>
    <x v="4"/>
    <s v=""/>
    <s v="AALTEN"/>
    <x v="168"/>
    <m/>
    <n v="1"/>
    <s v=""/>
    <s v=""/>
    <s v="wit rondje"/>
    <s v="ALN00219"/>
    <n v="4"/>
    <x v="1"/>
  </r>
  <r>
    <x v="2"/>
    <x v="4"/>
    <s v=""/>
    <s v="AALTEN"/>
    <x v="168"/>
    <m/>
    <n v="1"/>
    <s v=""/>
    <s v=""/>
    <s v="wit rondje"/>
    <s v="ALN00220"/>
    <n v="4"/>
    <x v="1"/>
  </r>
  <r>
    <x v="2"/>
    <x v="4"/>
    <s v=""/>
    <s v="AALTEN"/>
    <x v="168"/>
    <m/>
    <n v="1"/>
    <s v=""/>
    <s v=""/>
    <s v="wit rondje"/>
    <s v="ALN00221"/>
    <n v="4"/>
    <x v="1"/>
  </r>
  <r>
    <x v="2"/>
    <x v="4"/>
    <s v=""/>
    <s v="AALTEN"/>
    <x v="168"/>
    <m/>
    <n v="1"/>
    <s v=""/>
    <s v=""/>
    <s v="wit rondje"/>
    <s v="ALN00222"/>
    <n v="4"/>
    <x v="1"/>
  </r>
  <r>
    <x v="2"/>
    <x v="4"/>
    <s v=""/>
    <s v="AALTEN"/>
    <x v="168"/>
    <m/>
    <n v="1"/>
    <s v=""/>
    <s v=""/>
    <s v="wit rondje"/>
    <s v="ALN01923"/>
    <n v="4"/>
    <x v="1"/>
  </r>
  <r>
    <x v="2"/>
    <x v="4"/>
    <s v=""/>
    <s v="AALTEN"/>
    <x v="168"/>
    <m/>
    <n v="1"/>
    <s v=""/>
    <s v=""/>
    <s v="wit rondje"/>
    <s v="ALN01924"/>
    <n v="4"/>
    <x v="1"/>
  </r>
  <r>
    <x v="2"/>
    <x v="4"/>
    <s v=""/>
    <s v="AALTEN"/>
    <x v="168"/>
    <m/>
    <n v="1"/>
    <s v=""/>
    <s v=""/>
    <s v="wit rondje"/>
    <s v="ALN01925"/>
    <n v="4"/>
    <x v="1"/>
  </r>
  <r>
    <x v="2"/>
    <x v="4"/>
    <s v=""/>
    <s v="AALTEN"/>
    <x v="168"/>
    <m/>
    <n v="1"/>
    <s v=""/>
    <s v=""/>
    <s v="wit rondje"/>
    <s v="ALN02365"/>
    <n v="4"/>
    <x v="1"/>
  </r>
  <r>
    <x v="2"/>
    <x v="4"/>
    <s v=""/>
    <s v="AALTEN"/>
    <x v="168"/>
    <m/>
    <n v="1"/>
    <s v=""/>
    <s v=""/>
    <s v="wit rondje"/>
    <s v="ALN02366"/>
    <n v="4"/>
    <x v="1"/>
  </r>
  <r>
    <x v="2"/>
    <x v="4"/>
    <s v=""/>
    <s v="AALTEN"/>
    <x v="168"/>
    <m/>
    <n v="1"/>
    <s v=""/>
    <s v=""/>
    <s v="wit rondje"/>
    <s v="ALN02419"/>
    <n v="4"/>
    <x v="1"/>
  </r>
  <r>
    <x v="2"/>
    <x v="4"/>
    <s v=""/>
    <s v="AALTEN"/>
    <x v="168"/>
    <m/>
    <n v="1"/>
    <s v=""/>
    <s v=""/>
    <s v="wit rondje"/>
    <s v="ALN02420"/>
    <n v="4"/>
    <x v="1"/>
  </r>
  <r>
    <x v="2"/>
    <x v="4"/>
    <s v=""/>
    <s v="AALTEN"/>
    <x v="168"/>
    <m/>
    <n v="1"/>
    <s v=""/>
    <s v=""/>
    <s v="wit rondje"/>
    <s v="ALN02421"/>
    <n v="4"/>
    <x v="1"/>
  </r>
  <r>
    <x v="2"/>
    <x v="4"/>
    <s v=""/>
    <s v="AALTEN"/>
    <x v="168"/>
    <m/>
    <n v="1"/>
    <s v=""/>
    <s v=""/>
    <s v="wit rondje"/>
    <s v="ALN02422"/>
    <n v="4"/>
    <x v="1"/>
  </r>
  <r>
    <x v="2"/>
    <x v="4"/>
    <s v=""/>
    <s v="AALTEN"/>
    <x v="168"/>
    <m/>
    <n v="1"/>
    <s v=""/>
    <s v=""/>
    <s v="wit rondje"/>
    <s v="ALN02423"/>
    <n v="4"/>
    <x v="1"/>
  </r>
  <r>
    <x v="2"/>
    <x v="4"/>
    <s v=""/>
    <s v="AALTEN"/>
    <x v="168"/>
    <m/>
    <n v="1"/>
    <s v=""/>
    <s v=""/>
    <s v="wit rondje"/>
    <s v="ALN02424"/>
    <n v="4"/>
    <x v="1"/>
  </r>
  <r>
    <x v="2"/>
    <x v="4"/>
    <s v=""/>
    <s v="AALTEN"/>
    <x v="168"/>
    <m/>
    <n v="1"/>
    <s v=""/>
    <s v=""/>
    <s v="wit rondje"/>
    <s v="ALN02425"/>
    <n v="4"/>
    <x v="1"/>
  </r>
  <r>
    <x v="2"/>
    <x v="0"/>
    <s v=""/>
    <s v="AALTEN"/>
    <x v="169"/>
    <m/>
    <n v="1"/>
    <s v=""/>
    <s v=""/>
    <s v="wit rondje"/>
    <s v="ALN00181"/>
    <n v="6"/>
    <x v="1"/>
  </r>
  <r>
    <x v="2"/>
    <x v="0"/>
    <s v=""/>
    <s v="AALTEN"/>
    <x v="169"/>
    <m/>
    <n v="1"/>
    <s v=""/>
    <s v=""/>
    <s v="wit rondje"/>
    <s v="ALN00182"/>
    <n v="6"/>
    <x v="1"/>
  </r>
  <r>
    <x v="2"/>
    <x v="0"/>
    <s v=""/>
    <s v="AALTEN"/>
    <x v="169"/>
    <m/>
    <n v="1"/>
    <s v=""/>
    <s v=""/>
    <s v="wit rondje"/>
    <s v="ALN00183"/>
    <n v="6"/>
    <x v="1"/>
  </r>
  <r>
    <x v="2"/>
    <x v="0"/>
    <s v=""/>
    <s v="AALTEN"/>
    <x v="169"/>
    <m/>
    <n v="1"/>
    <s v=""/>
    <s v=""/>
    <s v="wit rondje"/>
    <s v="ALN02429"/>
    <n v="6"/>
    <x v="1"/>
  </r>
  <r>
    <x v="2"/>
    <x v="0"/>
    <s v=""/>
    <s v="AALTEN"/>
    <x v="169"/>
    <m/>
    <n v="1"/>
    <s v=""/>
    <s v=""/>
    <s v="wit rondje"/>
    <s v="ALN02430"/>
    <n v="6"/>
    <x v="1"/>
  </r>
  <r>
    <x v="2"/>
    <x v="0"/>
    <s v=""/>
    <s v="AALTEN"/>
    <x v="169"/>
    <m/>
    <n v="1"/>
    <s v=""/>
    <s v=""/>
    <s v="wit rondje"/>
    <s v="ALN02431"/>
    <n v="6"/>
    <x v="1"/>
  </r>
  <r>
    <x v="2"/>
    <x v="0"/>
    <s v=""/>
    <s v="AALTEN"/>
    <x v="169"/>
    <m/>
    <n v="1"/>
    <s v=""/>
    <s v=""/>
    <s v="wit rondje"/>
    <s v="ALN02432"/>
    <n v="6"/>
    <x v="1"/>
  </r>
  <r>
    <x v="2"/>
    <x v="0"/>
    <s v=""/>
    <s v="AALTEN"/>
    <x v="169"/>
    <m/>
    <n v="1"/>
    <s v=""/>
    <s v=""/>
    <s v="wit rondje"/>
    <s v="ALN02433"/>
    <n v="6"/>
    <x v="1"/>
  </r>
  <r>
    <x v="3"/>
    <x v="2"/>
    <s v="Brisa PLUS"/>
    <s v="AALTEN"/>
    <x v="170"/>
    <m/>
    <n v="1"/>
    <s v="open"/>
    <s v="rood"/>
    <s v="rood open"/>
    <s v="ALN00777"/>
    <n v="8"/>
    <x v="2"/>
  </r>
  <r>
    <x v="2"/>
    <x v="2"/>
    <s v=""/>
    <s v="AALTEN"/>
    <x v="170"/>
    <m/>
    <n v="1"/>
    <s v=""/>
    <s v=""/>
    <s v="wit rondje"/>
    <s v="ALN00790"/>
    <n v="8"/>
    <x v="1"/>
  </r>
  <r>
    <x v="2"/>
    <x v="2"/>
    <s v=""/>
    <s v="AALTEN"/>
    <x v="170"/>
    <m/>
    <n v="1"/>
    <s v=""/>
    <s v=""/>
    <s v="wit rondje"/>
    <s v="ALN00791"/>
    <n v="8"/>
    <x v="1"/>
  </r>
  <r>
    <x v="2"/>
    <x v="2"/>
    <s v=""/>
    <s v="AALTEN"/>
    <x v="170"/>
    <m/>
    <n v="1"/>
    <s v=""/>
    <s v=""/>
    <s v="wit rondje"/>
    <s v="ALN00792"/>
    <n v="8"/>
    <x v="1"/>
  </r>
  <r>
    <x v="2"/>
    <x v="2"/>
    <s v=""/>
    <s v="AALTEN"/>
    <x v="170"/>
    <m/>
    <n v="1"/>
    <s v=""/>
    <s v=""/>
    <s v="wit rondje"/>
    <s v="ALN00793"/>
    <n v="8"/>
    <x v="1"/>
  </r>
  <r>
    <x v="2"/>
    <x v="2"/>
    <s v=""/>
    <s v="AALTEN"/>
    <x v="170"/>
    <m/>
    <n v="1"/>
    <s v=""/>
    <s v=""/>
    <s v="wit rondje"/>
    <s v="ALN00794"/>
    <n v="8"/>
    <x v="1"/>
  </r>
  <r>
    <x v="2"/>
    <x v="2"/>
    <s v=""/>
    <s v="AALTEN"/>
    <x v="170"/>
    <m/>
    <n v="1"/>
    <s v=""/>
    <s v=""/>
    <s v="wit rondje"/>
    <s v="ALN01185"/>
    <n v="8"/>
    <x v="1"/>
  </r>
  <r>
    <x v="2"/>
    <x v="2"/>
    <s v=""/>
    <s v="AALTEN"/>
    <x v="170"/>
    <m/>
    <n v="1"/>
    <s v=""/>
    <s v=""/>
    <s v="wit rondje"/>
    <s v="ALN01186"/>
    <n v="8"/>
    <x v="1"/>
  </r>
  <r>
    <x v="2"/>
    <x v="2"/>
    <s v=""/>
    <s v="AALTEN"/>
    <x v="170"/>
    <m/>
    <n v="1"/>
    <s v=""/>
    <s v=""/>
    <s v="wit rondje"/>
    <s v="ALN01187"/>
    <n v="8"/>
    <x v="1"/>
  </r>
  <r>
    <x v="2"/>
    <x v="2"/>
    <s v=""/>
    <s v="AALTEN"/>
    <x v="170"/>
    <m/>
    <n v="1"/>
    <s v=""/>
    <s v=""/>
    <s v="wit rondje"/>
    <s v="ALN01188"/>
    <n v="8"/>
    <x v="1"/>
  </r>
  <r>
    <x v="2"/>
    <x v="2"/>
    <s v=""/>
    <s v="AALTEN"/>
    <x v="170"/>
    <m/>
    <n v="1"/>
    <s v=""/>
    <s v=""/>
    <s v="wit rondje"/>
    <s v="ALN01189"/>
    <n v="8"/>
    <x v="1"/>
  </r>
  <r>
    <x v="2"/>
    <x v="2"/>
    <s v=""/>
    <s v="AALTEN"/>
    <x v="170"/>
    <m/>
    <n v="1"/>
    <s v=""/>
    <s v=""/>
    <s v="wit rondje"/>
    <s v="ALN01190"/>
    <n v="8"/>
    <x v="1"/>
  </r>
  <r>
    <x v="3"/>
    <x v="2"/>
    <s v="Brisa PLUS"/>
    <s v="AALTEN"/>
    <x v="170"/>
    <m/>
    <n v="1"/>
    <s v="open"/>
    <s v="rood"/>
    <s v="rood open"/>
    <s v="ALN01630"/>
    <n v="8"/>
    <x v="2"/>
  </r>
  <r>
    <x v="3"/>
    <x v="2"/>
    <s v="Brisa PLUS"/>
    <s v="AALTEN"/>
    <x v="170"/>
    <m/>
    <n v="1"/>
    <s v="open"/>
    <s v="rood"/>
    <s v="rood open"/>
    <s v="ALN01631"/>
    <n v="8"/>
    <x v="2"/>
  </r>
  <r>
    <x v="3"/>
    <x v="2"/>
    <s v="Brisa PLUS"/>
    <s v="AALTEN"/>
    <x v="170"/>
    <m/>
    <n v="1"/>
    <s v="open"/>
    <s v="rood"/>
    <s v="rood open"/>
    <s v="ALN01632"/>
    <n v="8"/>
    <x v="2"/>
  </r>
  <r>
    <x v="3"/>
    <x v="2"/>
    <s v="Brisa PLUS"/>
    <s v="AALTEN"/>
    <x v="170"/>
    <m/>
    <n v="1"/>
    <s v="open"/>
    <s v="rood"/>
    <s v="rood open"/>
    <s v="ALN01633"/>
    <n v="8"/>
    <x v="2"/>
  </r>
  <r>
    <x v="3"/>
    <x v="2"/>
    <s v="Brisa PLUS"/>
    <s v="AALTEN"/>
    <x v="170"/>
    <m/>
    <n v="1"/>
    <s v="open"/>
    <s v="rood"/>
    <s v="rood open"/>
    <s v="ALN01634"/>
    <n v="8"/>
    <x v="2"/>
  </r>
  <r>
    <x v="3"/>
    <x v="2"/>
    <s v="Brisa PLUS"/>
    <s v="AALTEN"/>
    <x v="170"/>
    <m/>
    <n v="1"/>
    <s v="open"/>
    <s v="rood"/>
    <s v="rood open"/>
    <s v="ALN01635"/>
    <n v="8"/>
    <x v="2"/>
  </r>
  <r>
    <x v="3"/>
    <x v="2"/>
    <s v="Brisa PLUS"/>
    <s v="AALTEN"/>
    <x v="170"/>
    <m/>
    <n v="1"/>
    <s v="open"/>
    <s v="rood"/>
    <s v="rood open"/>
    <s v="ALN01636"/>
    <n v="8"/>
    <x v="2"/>
  </r>
  <r>
    <x v="3"/>
    <x v="2"/>
    <s v="Brisa PLUS"/>
    <s v="AALTEN"/>
    <x v="170"/>
    <m/>
    <n v="1"/>
    <s v="open"/>
    <s v="rood"/>
    <s v="rood open"/>
    <s v="ALN02302"/>
    <n v="8"/>
    <x v="2"/>
  </r>
  <r>
    <x v="2"/>
    <x v="2"/>
    <s v=""/>
    <s v="AALTEN"/>
    <x v="170"/>
    <m/>
    <n v="1"/>
    <s v=""/>
    <s v=""/>
    <s v="wit rondje"/>
    <s v="ALN02742"/>
    <n v="8"/>
    <x v="1"/>
  </r>
  <r>
    <x v="2"/>
    <x v="2"/>
    <s v=""/>
    <s v="AALTEN"/>
    <x v="170"/>
    <m/>
    <n v="1"/>
    <s v=""/>
    <s v=""/>
    <s v="wit rondje"/>
    <s v="ALN02743"/>
    <n v="8"/>
    <x v="1"/>
  </r>
  <r>
    <x v="2"/>
    <x v="10"/>
    <s v=""/>
    <s v="AALTEN"/>
    <x v="171"/>
    <m/>
    <n v="1"/>
    <s v=""/>
    <s v=""/>
    <s v="wit rondje"/>
    <s v="ALN00524"/>
    <n v="3"/>
    <x v="1"/>
  </r>
  <r>
    <x v="3"/>
    <x v="0"/>
    <s v="Luma MINI"/>
    <s v="AALTEN"/>
    <x v="171"/>
    <m/>
    <n v="1"/>
    <s v="open"/>
    <s v="groen"/>
    <s v="groen open"/>
    <s v="ALN00525"/>
    <n v="6"/>
    <x v="0"/>
  </r>
  <r>
    <x v="2"/>
    <x v="1"/>
    <s v=""/>
    <s v="AALTEN"/>
    <x v="171"/>
    <m/>
    <n v="0"/>
    <s v=""/>
    <s v=""/>
    <s v=""/>
    <s v="ALN00525"/>
    <s v=""/>
    <x v="1"/>
  </r>
  <r>
    <x v="3"/>
    <x v="0"/>
    <s v="Luma MINI"/>
    <s v="AALTEN"/>
    <x v="171"/>
    <m/>
    <n v="1"/>
    <s v="open"/>
    <s v="groen"/>
    <s v="groen open"/>
    <s v="ALN00526"/>
    <n v="6"/>
    <x v="0"/>
  </r>
  <r>
    <x v="2"/>
    <x v="1"/>
    <s v=""/>
    <s v="AALTEN"/>
    <x v="171"/>
    <m/>
    <n v="0"/>
    <s v=""/>
    <s v=""/>
    <s v=""/>
    <s v="ALN00526"/>
    <s v=""/>
    <x v="1"/>
  </r>
  <r>
    <x v="3"/>
    <x v="0"/>
    <s v="Luma MINI"/>
    <s v="AALTEN"/>
    <x v="171"/>
    <m/>
    <n v="1"/>
    <s v="open"/>
    <s v="groen"/>
    <s v="groen open"/>
    <s v="ALN00527"/>
    <n v="6"/>
    <x v="0"/>
  </r>
  <r>
    <x v="2"/>
    <x v="1"/>
    <s v=""/>
    <s v="AALTEN"/>
    <x v="171"/>
    <m/>
    <n v="0"/>
    <s v=""/>
    <s v=""/>
    <s v=""/>
    <s v="ALN00527"/>
    <s v=""/>
    <x v="1"/>
  </r>
  <r>
    <x v="2"/>
    <x v="2"/>
    <s v=""/>
    <s v="AALTEN"/>
    <x v="171"/>
    <m/>
    <n v="1"/>
    <s v=""/>
    <s v=""/>
    <s v="wit rondje"/>
    <s v="ALN00529"/>
    <n v="8"/>
    <x v="1"/>
  </r>
  <r>
    <x v="2"/>
    <x v="2"/>
    <s v=""/>
    <s v="AALTEN"/>
    <x v="171"/>
    <m/>
    <n v="1"/>
    <s v=""/>
    <s v=""/>
    <s v="wit rondje"/>
    <s v="ALN00530"/>
    <n v="8"/>
    <x v="1"/>
  </r>
  <r>
    <x v="2"/>
    <x v="2"/>
    <s v=""/>
    <s v="AALTEN"/>
    <x v="171"/>
    <m/>
    <n v="1"/>
    <s v=""/>
    <s v=""/>
    <s v="wit rondje"/>
    <s v="ALN00531"/>
    <n v="8"/>
    <x v="1"/>
  </r>
  <r>
    <x v="2"/>
    <x v="2"/>
    <s v=""/>
    <s v="AALTEN"/>
    <x v="171"/>
    <m/>
    <n v="1"/>
    <s v=""/>
    <s v=""/>
    <s v="wit rondje"/>
    <s v="ALN00532"/>
    <n v="8"/>
    <x v="1"/>
  </r>
  <r>
    <x v="3"/>
    <x v="2"/>
    <s v="Brisa PLUS"/>
    <s v="AALTEN"/>
    <x v="171"/>
    <m/>
    <n v="1"/>
    <s v="open"/>
    <s v="rood"/>
    <s v="rood open"/>
    <s v="ALN00533"/>
    <n v="8"/>
    <x v="2"/>
  </r>
  <r>
    <x v="2"/>
    <x v="1"/>
    <s v=""/>
    <s v="AALTEN"/>
    <x v="171"/>
    <m/>
    <n v="0"/>
    <s v=""/>
    <s v=""/>
    <s v=""/>
    <s v="ALN00533"/>
    <s v=""/>
    <x v="1"/>
  </r>
  <r>
    <x v="2"/>
    <x v="2"/>
    <s v=""/>
    <s v="AALTEN"/>
    <x v="171"/>
    <m/>
    <n v="1"/>
    <s v=""/>
    <s v=""/>
    <s v="wit rondje"/>
    <s v="ALN00534"/>
    <n v="8"/>
    <x v="1"/>
  </r>
  <r>
    <x v="2"/>
    <x v="2"/>
    <s v=""/>
    <s v="AALTEN"/>
    <x v="171"/>
    <m/>
    <n v="1"/>
    <s v=""/>
    <s v=""/>
    <s v="wit rondje"/>
    <s v="ALN00535"/>
    <n v="8"/>
    <x v="1"/>
  </r>
  <r>
    <x v="0"/>
    <x v="9"/>
    <s v="Brisa PLUS"/>
    <s v="AALTEN"/>
    <x v="171"/>
    <m/>
    <n v="1"/>
    <s v="dicht"/>
    <s v="rood"/>
    <s v="rood dicht"/>
    <s v="ALN01454"/>
    <n v="10"/>
    <x v="2"/>
  </r>
  <r>
    <x v="3"/>
    <x v="0"/>
    <s v="Luma MINI"/>
    <s v="AALTEN"/>
    <x v="171"/>
    <m/>
    <n v="1"/>
    <s v="open"/>
    <s v="groen"/>
    <s v="groen open"/>
    <s v="ALN01885"/>
    <n v="6"/>
    <x v="0"/>
  </r>
  <r>
    <x v="2"/>
    <x v="1"/>
    <s v=""/>
    <s v="AALTEN"/>
    <x v="171"/>
    <m/>
    <n v="0"/>
    <s v=""/>
    <s v=""/>
    <s v=""/>
    <s v="ALN01885"/>
    <s v=""/>
    <x v="1"/>
  </r>
  <r>
    <x v="3"/>
    <x v="0"/>
    <s v="Luma MINI"/>
    <s v="AALTEN"/>
    <x v="171"/>
    <m/>
    <n v="1"/>
    <s v="open"/>
    <s v="groen"/>
    <s v="groen open"/>
    <s v="ALN01886"/>
    <n v="6"/>
    <x v="0"/>
  </r>
  <r>
    <x v="2"/>
    <x v="1"/>
    <s v=""/>
    <s v="AALTEN"/>
    <x v="171"/>
    <m/>
    <n v="0"/>
    <s v=""/>
    <s v=""/>
    <s v=""/>
    <s v="ALN01886"/>
    <s v=""/>
    <x v="1"/>
  </r>
  <r>
    <x v="3"/>
    <x v="0"/>
    <s v="Luma MINI"/>
    <s v="AALTEN"/>
    <x v="171"/>
    <m/>
    <n v="1"/>
    <s v="open"/>
    <s v="groen"/>
    <s v="groen open"/>
    <s v="ALN01887"/>
    <n v="6"/>
    <x v="0"/>
  </r>
  <r>
    <x v="2"/>
    <x v="1"/>
    <s v=""/>
    <s v="AALTEN"/>
    <x v="171"/>
    <m/>
    <n v="0"/>
    <s v=""/>
    <s v=""/>
    <s v=""/>
    <s v="ALN01887"/>
    <s v=""/>
    <x v="1"/>
  </r>
  <r>
    <x v="2"/>
    <x v="2"/>
    <s v=""/>
    <s v="AALTEN"/>
    <x v="171"/>
    <m/>
    <n v="1"/>
    <s v=""/>
    <s v=""/>
    <s v="wit rondje"/>
    <s v="ALN02645"/>
    <n v="8"/>
    <x v="1"/>
  </r>
  <r>
    <x v="2"/>
    <x v="2"/>
    <s v=""/>
    <s v="AALTEN"/>
    <x v="171"/>
    <m/>
    <n v="1"/>
    <s v=""/>
    <s v=""/>
    <s v="wit rondje"/>
    <s v="ALN02646"/>
    <n v="8"/>
    <x v="1"/>
  </r>
  <r>
    <x v="2"/>
    <x v="4"/>
    <s v=""/>
    <s v="AALTEN"/>
    <x v="172"/>
    <m/>
    <n v="1"/>
    <s v=""/>
    <s v=""/>
    <s v="wit rondje"/>
    <s v="ALN00838"/>
    <n v="4"/>
    <x v="1"/>
  </r>
  <r>
    <x v="2"/>
    <x v="4"/>
    <s v=""/>
    <s v="AALTEN"/>
    <x v="172"/>
    <m/>
    <n v="1"/>
    <s v=""/>
    <s v=""/>
    <s v="wit rondje"/>
    <s v="ALN00839"/>
    <n v="4"/>
    <x v="1"/>
  </r>
  <r>
    <x v="2"/>
    <x v="4"/>
    <s v=""/>
    <s v="AALTEN"/>
    <x v="172"/>
    <m/>
    <n v="1"/>
    <s v=""/>
    <s v=""/>
    <s v="wit rondje"/>
    <s v="ALN01425"/>
    <n v="4"/>
    <x v="1"/>
  </r>
  <r>
    <x v="2"/>
    <x v="4"/>
    <s v=""/>
    <s v="AALTEN"/>
    <x v="172"/>
    <m/>
    <n v="1"/>
    <s v=""/>
    <s v=""/>
    <s v="wit rondje"/>
    <s v="ALN02707"/>
    <n v="4"/>
    <x v="1"/>
  </r>
  <r>
    <x v="2"/>
    <x v="4"/>
    <s v=""/>
    <s v="AALTEN"/>
    <x v="172"/>
    <m/>
    <n v="1"/>
    <s v=""/>
    <s v=""/>
    <s v="wit rondje"/>
    <s v="ALN02708"/>
    <n v="4"/>
    <x v="1"/>
  </r>
  <r>
    <x v="2"/>
    <x v="2"/>
    <s v=""/>
    <s v="AALTEN"/>
    <x v="173"/>
    <m/>
    <n v="1"/>
    <s v=""/>
    <s v=""/>
    <s v="wit rondje"/>
    <s v="ALN00169"/>
    <n v="8"/>
    <x v="1"/>
  </r>
  <r>
    <x v="2"/>
    <x v="2"/>
    <s v=""/>
    <s v="AALTEN"/>
    <x v="173"/>
    <m/>
    <n v="1"/>
    <s v=""/>
    <s v=""/>
    <s v="wit rondje"/>
    <s v="ALN00170"/>
    <n v="8"/>
    <x v="1"/>
  </r>
  <r>
    <x v="2"/>
    <x v="2"/>
    <s v=""/>
    <s v="AALTEN"/>
    <x v="173"/>
    <m/>
    <n v="1"/>
    <s v=""/>
    <s v=""/>
    <s v="wit rondje"/>
    <s v="ALN00171"/>
    <n v="8"/>
    <x v="1"/>
  </r>
  <r>
    <x v="2"/>
    <x v="2"/>
    <s v=""/>
    <s v="AALTEN"/>
    <x v="173"/>
    <m/>
    <n v="1"/>
    <s v=""/>
    <s v=""/>
    <s v="wit rondje"/>
    <s v="ALN00172"/>
    <n v="8"/>
    <x v="1"/>
  </r>
  <r>
    <x v="0"/>
    <x v="4"/>
    <s v="Kegel 2000 led"/>
    <s v="AALTEN"/>
    <x v="173"/>
    <s v="mast bij kegel 4m!"/>
    <n v="1"/>
    <s v="dicht"/>
    <s v="zwart"/>
    <s v="zwart dicht"/>
    <s v="ALN00631"/>
    <n v="4"/>
    <x v="3"/>
  </r>
  <r>
    <x v="0"/>
    <x v="4"/>
    <s v="Kegel 2000 led"/>
    <s v="AALTEN"/>
    <x v="173"/>
    <s v="mast bij kegel 4m!"/>
    <n v="1"/>
    <s v="dicht"/>
    <s v="zwart"/>
    <s v="zwart dicht"/>
    <s v="ALN00632"/>
    <n v="4"/>
    <x v="3"/>
  </r>
  <r>
    <x v="0"/>
    <x v="4"/>
    <s v="Kegel 2000 led"/>
    <s v="AALTEN"/>
    <x v="173"/>
    <s v="mast bij kegel 4m!"/>
    <n v="1"/>
    <s v="dicht"/>
    <s v="zwart"/>
    <s v="zwart dicht"/>
    <s v="ALN00633"/>
    <n v="4"/>
    <x v="3"/>
  </r>
  <r>
    <x v="0"/>
    <x v="4"/>
    <s v="Kegel 2000 led"/>
    <s v="AALTEN"/>
    <x v="173"/>
    <s v="mast bij kegel 4m!"/>
    <n v="1"/>
    <s v="dicht"/>
    <s v="zwart"/>
    <s v="zwart dicht"/>
    <s v="ALN00634"/>
    <n v="4"/>
    <x v="3"/>
  </r>
  <r>
    <x v="0"/>
    <x v="4"/>
    <s v="Kegel 2000 led"/>
    <s v="AALTEN"/>
    <x v="173"/>
    <s v="mast bij kegel 4m!"/>
    <n v="1"/>
    <s v="dicht"/>
    <s v="zwart"/>
    <s v="zwart dicht"/>
    <s v="ALN00635"/>
    <n v="4"/>
    <x v="3"/>
  </r>
  <r>
    <x v="2"/>
    <x v="6"/>
    <s v=""/>
    <s v="AALTEN"/>
    <x v="173"/>
    <m/>
    <n v="1"/>
    <s v=""/>
    <s v=""/>
    <s v="wit rondje"/>
    <s v="ALN00636"/>
    <n v="4.25"/>
    <x v="1"/>
  </r>
  <r>
    <x v="0"/>
    <x v="4"/>
    <s v="Kegel 2000 led"/>
    <s v="AALTEN"/>
    <x v="173"/>
    <s v="mast bij kegel 4m!"/>
    <n v="1"/>
    <s v="dicht"/>
    <s v="zwart"/>
    <s v="zwart dicht"/>
    <s v="ALN00637"/>
    <n v="4"/>
    <x v="3"/>
  </r>
  <r>
    <x v="0"/>
    <x v="4"/>
    <s v="Kegel 2000 led"/>
    <s v="AALTEN"/>
    <x v="173"/>
    <s v="mast bij kegel 4m!"/>
    <n v="1"/>
    <s v="dicht"/>
    <s v="zwart"/>
    <s v="zwart dicht"/>
    <s v="ALN00638"/>
    <n v="4"/>
    <x v="3"/>
  </r>
  <r>
    <x v="0"/>
    <x v="4"/>
    <s v="Kegel 2000 led"/>
    <s v="AALTEN"/>
    <x v="173"/>
    <s v="mast bij kegel 4m!"/>
    <n v="1"/>
    <s v="dicht"/>
    <s v="zwart"/>
    <s v="zwart dicht"/>
    <s v="ALN00639"/>
    <n v="4"/>
    <x v="3"/>
  </r>
  <r>
    <x v="2"/>
    <x v="6"/>
    <s v=""/>
    <s v="AALTEN"/>
    <x v="173"/>
    <m/>
    <n v="1"/>
    <s v=""/>
    <s v=""/>
    <s v="wit rondje"/>
    <s v="ALN00640"/>
    <n v="4.25"/>
    <x v="1"/>
  </r>
  <r>
    <x v="2"/>
    <x v="2"/>
    <s v=""/>
    <s v="AALTEN"/>
    <x v="173"/>
    <m/>
    <n v="1"/>
    <s v=""/>
    <s v=""/>
    <s v="wit rondje"/>
    <s v="ALN01184"/>
    <n v="8"/>
    <x v="1"/>
  </r>
  <r>
    <x v="2"/>
    <x v="2"/>
    <s v=""/>
    <s v="AALTEN"/>
    <x v="173"/>
    <m/>
    <n v="1"/>
    <s v=""/>
    <s v=""/>
    <s v="wit rondje"/>
    <s v="ALN02214"/>
    <n v="8"/>
    <x v="1"/>
  </r>
  <r>
    <x v="2"/>
    <x v="2"/>
    <s v=""/>
    <s v="AALTEN"/>
    <x v="173"/>
    <m/>
    <n v="1"/>
    <s v=""/>
    <s v=""/>
    <s v="wit rondje"/>
    <s v="ALN02215"/>
    <n v="8"/>
    <x v="1"/>
  </r>
  <r>
    <x v="2"/>
    <x v="2"/>
    <s v=""/>
    <s v="AALTEN"/>
    <x v="173"/>
    <m/>
    <n v="1"/>
    <s v=""/>
    <s v=""/>
    <s v="wit rondje"/>
    <s v="ALN02216"/>
    <n v="8"/>
    <x v="1"/>
  </r>
  <r>
    <x v="2"/>
    <x v="2"/>
    <s v=""/>
    <s v="AALTEN"/>
    <x v="173"/>
    <m/>
    <n v="1"/>
    <s v=""/>
    <s v=""/>
    <s v="wit rondje"/>
    <s v="ALN02217"/>
    <n v="8"/>
    <x v="1"/>
  </r>
  <r>
    <x v="2"/>
    <x v="2"/>
    <s v=""/>
    <s v="AALTEN"/>
    <x v="173"/>
    <m/>
    <n v="1"/>
    <s v=""/>
    <s v=""/>
    <s v="wit rondje"/>
    <s v="ALN02218"/>
    <n v="8"/>
    <x v="1"/>
  </r>
  <r>
    <x v="2"/>
    <x v="2"/>
    <s v=""/>
    <s v="AALTEN"/>
    <x v="173"/>
    <m/>
    <n v="1"/>
    <s v=""/>
    <s v=""/>
    <s v="wit rondje"/>
    <s v="ALN02219"/>
    <n v="8"/>
    <x v="1"/>
  </r>
  <r>
    <x v="2"/>
    <x v="2"/>
    <s v=""/>
    <s v="AALTEN"/>
    <x v="173"/>
    <m/>
    <n v="1"/>
    <s v=""/>
    <s v=""/>
    <s v="wit rondje"/>
    <s v="ALN02527"/>
    <n v="8"/>
    <x v="1"/>
  </r>
  <r>
    <x v="2"/>
    <x v="2"/>
    <s v=""/>
    <s v="AALTEN"/>
    <x v="173"/>
    <m/>
    <n v="1"/>
    <s v=""/>
    <s v=""/>
    <s v="wit rondje"/>
    <s v="ALN02613"/>
    <n v="8"/>
    <x v="1"/>
  </r>
  <r>
    <x v="2"/>
    <x v="9"/>
    <s v=""/>
    <s v="AALTEN"/>
    <x v="173"/>
    <m/>
    <n v="1"/>
    <s v=""/>
    <s v=""/>
    <s v="wit rondje"/>
    <s v="ALN02667"/>
    <n v="10"/>
    <x v="1"/>
  </r>
  <r>
    <x v="2"/>
    <x v="9"/>
    <s v=""/>
    <s v="AALTEN"/>
    <x v="173"/>
    <m/>
    <n v="1"/>
    <s v=""/>
    <s v=""/>
    <s v="wit rondje"/>
    <s v="ALN02668"/>
    <n v="10"/>
    <x v="1"/>
  </r>
  <r>
    <x v="2"/>
    <x v="9"/>
    <s v=""/>
    <s v="AALTEN"/>
    <x v="173"/>
    <m/>
    <n v="1"/>
    <s v=""/>
    <s v=""/>
    <s v="wit rondje"/>
    <s v="ALN02669"/>
    <n v="10"/>
    <x v="1"/>
  </r>
  <r>
    <x v="2"/>
    <x v="2"/>
    <s v=""/>
    <s v="AALTEN"/>
    <x v="173"/>
    <m/>
    <n v="1"/>
    <s v=""/>
    <s v=""/>
    <s v="wit rondje"/>
    <s v="ALN02670"/>
    <n v="8"/>
    <x v="1"/>
  </r>
  <r>
    <x v="2"/>
    <x v="9"/>
    <s v=""/>
    <s v="AALTEN"/>
    <x v="173"/>
    <m/>
    <n v="1"/>
    <s v=""/>
    <s v=""/>
    <s v="wit rondje"/>
    <s v="ALN02671"/>
    <n v="10"/>
    <x v="1"/>
  </r>
  <r>
    <x v="2"/>
    <x v="9"/>
    <s v=""/>
    <s v="AALTEN"/>
    <x v="173"/>
    <m/>
    <n v="1"/>
    <s v=""/>
    <s v=""/>
    <s v="wit rondje"/>
    <s v="ALN02672"/>
    <n v="10"/>
    <x v="1"/>
  </r>
  <r>
    <x v="2"/>
    <x v="9"/>
    <s v=""/>
    <s v="AALTEN"/>
    <x v="173"/>
    <m/>
    <n v="1"/>
    <s v=""/>
    <s v=""/>
    <s v="wit rondje"/>
    <s v="ALN02675"/>
    <n v="10"/>
    <x v="1"/>
  </r>
  <r>
    <x v="2"/>
    <x v="9"/>
    <s v=""/>
    <s v="AALTEN"/>
    <x v="173"/>
    <m/>
    <n v="1"/>
    <s v=""/>
    <s v=""/>
    <s v="wit rondje"/>
    <s v="ALN02676"/>
    <n v="10"/>
    <x v="1"/>
  </r>
  <r>
    <x v="2"/>
    <x v="2"/>
    <s v=""/>
    <s v="AALTEN"/>
    <x v="173"/>
    <m/>
    <n v="1"/>
    <s v=""/>
    <s v=""/>
    <s v="wit rondje"/>
    <s v="ALN55055"/>
    <n v="8"/>
    <x v="1"/>
  </r>
  <r>
    <x v="2"/>
    <x v="7"/>
    <s v=""/>
    <s v="AALTEN"/>
    <x v="173"/>
    <m/>
    <n v="1"/>
    <s v=""/>
    <s v=""/>
    <s v="wit rondje"/>
    <s v="ALN55058"/>
    <n v="1.5"/>
    <x v="1"/>
  </r>
  <r>
    <x v="2"/>
    <x v="4"/>
    <s v=""/>
    <s v="AALTEN"/>
    <x v="174"/>
    <m/>
    <n v="1"/>
    <s v=""/>
    <s v=""/>
    <s v="wit rondje"/>
    <s v="ALN00471"/>
    <n v="4"/>
    <x v="1"/>
  </r>
  <r>
    <x v="2"/>
    <x v="4"/>
    <s v=""/>
    <s v="AALTEN"/>
    <x v="174"/>
    <m/>
    <n v="1"/>
    <s v=""/>
    <s v=""/>
    <s v="wit rondje"/>
    <s v="ALN00472"/>
    <n v="4"/>
    <x v="1"/>
  </r>
  <r>
    <x v="2"/>
    <x v="4"/>
    <s v=""/>
    <s v="AALTEN"/>
    <x v="174"/>
    <m/>
    <n v="1"/>
    <s v=""/>
    <s v=""/>
    <s v="wit rondje"/>
    <s v="ALN00473"/>
    <n v="4"/>
    <x v="1"/>
  </r>
  <r>
    <x v="2"/>
    <x v="4"/>
    <s v=""/>
    <s v="AALTEN"/>
    <x v="174"/>
    <m/>
    <n v="1"/>
    <s v=""/>
    <s v=""/>
    <s v="wit rondje"/>
    <s v="ALN00474"/>
    <n v="4"/>
    <x v="1"/>
  </r>
  <r>
    <x v="2"/>
    <x v="4"/>
    <s v=""/>
    <s v="AALTEN"/>
    <x v="174"/>
    <m/>
    <n v="1"/>
    <s v=""/>
    <s v=""/>
    <s v="wit rondje"/>
    <s v="ALN00475"/>
    <n v="4"/>
    <x v="1"/>
  </r>
  <r>
    <x v="2"/>
    <x v="4"/>
    <s v=""/>
    <s v="AALTEN"/>
    <x v="174"/>
    <m/>
    <n v="1"/>
    <s v=""/>
    <s v=""/>
    <s v="wit rondje"/>
    <s v="ALN00476"/>
    <n v="4"/>
    <x v="1"/>
  </r>
  <r>
    <x v="2"/>
    <x v="4"/>
    <s v=""/>
    <s v="AALTEN"/>
    <x v="174"/>
    <m/>
    <n v="1"/>
    <s v=""/>
    <s v=""/>
    <s v="wit rondje"/>
    <s v="ALN03400"/>
    <n v="4"/>
    <x v="1"/>
  </r>
  <r>
    <x v="2"/>
    <x v="4"/>
    <s v=""/>
    <s v="AALTEN"/>
    <x v="174"/>
    <m/>
    <n v="1"/>
    <s v=""/>
    <s v=""/>
    <s v="wit rondje"/>
    <s v="ALN03456"/>
    <n v="4"/>
    <x v="1"/>
  </r>
  <r>
    <x v="3"/>
    <x v="2"/>
    <s v="Brisa PLUS"/>
    <s v="AALTEN"/>
    <x v="175"/>
    <m/>
    <n v="1"/>
    <s v="open"/>
    <s v="rood"/>
    <s v="rood open"/>
    <s v="ALN02304"/>
    <n v="8"/>
    <x v="2"/>
  </r>
  <r>
    <x v="3"/>
    <x v="2"/>
    <s v="Brisa PLUS"/>
    <s v="AALTEN"/>
    <x v="175"/>
    <m/>
    <n v="1"/>
    <s v="open"/>
    <s v="rood"/>
    <s v="rood open"/>
    <s v="ALN02305"/>
    <n v="8"/>
    <x v="2"/>
  </r>
  <r>
    <x v="3"/>
    <x v="10"/>
    <s v="Kegel 2000 led"/>
    <s v="AALTEN"/>
    <x v="176"/>
    <m/>
    <n v="1"/>
    <s v="open"/>
    <s v="zwart"/>
    <s v="zwart open"/>
    <s v="ALN01706"/>
    <n v="3"/>
    <x v="3"/>
  </r>
  <r>
    <x v="3"/>
    <x v="10"/>
    <s v="Kegel 2000 led"/>
    <s v="AALTEN"/>
    <x v="176"/>
    <m/>
    <n v="1"/>
    <s v="open"/>
    <s v="zwart"/>
    <s v="zwart open"/>
    <s v="ALN01707"/>
    <n v="3"/>
    <x v="3"/>
  </r>
  <r>
    <x v="3"/>
    <x v="4"/>
    <s v="Kegel 2000 led"/>
    <s v="AALTEN"/>
    <x v="176"/>
    <m/>
    <n v="1"/>
    <s v="open"/>
    <s v="zwart"/>
    <s v="zwart open"/>
    <s v="ALN01708"/>
    <n v="4"/>
    <x v="3"/>
  </r>
  <r>
    <x v="3"/>
    <x v="10"/>
    <s v="Kegel 2000 led"/>
    <s v="AALTEN"/>
    <x v="176"/>
    <m/>
    <n v="1"/>
    <s v="open"/>
    <s v="zwart"/>
    <s v="zwart open"/>
    <s v="ALN01709"/>
    <n v="3"/>
    <x v="3"/>
  </r>
  <r>
    <x v="3"/>
    <x v="10"/>
    <s v="Kegel 2000 led"/>
    <s v="AALTEN"/>
    <x v="176"/>
    <m/>
    <n v="1"/>
    <s v="open"/>
    <s v="zwart"/>
    <s v="zwart open"/>
    <s v="ALN01710"/>
    <n v="3"/>
    <x v="3"/>
  </r>
  <r>
    <x v="3"/>
    <x v="10"/>
    <s v="Kegel 2000 led"/>
    <s v="AALTEN"/>
    <x v="176"/>
    <m/>
    <n v="1"/>
    <s v="open"/>
    <s v="zwart"/>
    <s v="zwart open"/>
    <s v="ALN01711"/>
    <n v="3"/>
    <x v="3"/>
  </r>
  <r>
    <x v="3"/>
    <x v="10"/>
    <s v="Kegel 2000 led"/>
    <s v="AALTEN"/>
    <x v="176"/>
    <m/>
    <n v="1"/>
    <s v="open"/>
    <s v="zwart"/>
    <s v="zwart open"/>
    <s v="ALN01712"/>
    <n v="3"/>
    <x v="3"/>
  </r>
  <r>
    <x v="3"/>
    <x v="10"/>
    <s v="Kegel 2000 led"/>
    <s v="AALTEN"/>
    <x v="176"/>
    <m/>
    <n v="1"/>
    <s v="open"/>
    <s v="zwart"/>
    <s v="zwart open"/>
    <s v="ALN01713"/>
    <n v="3"/>
    <x v="3"/>
  </r>
  <r>
    <x v="3"/>
    <x v="10"/>
    <s v="Kegel 2000 led"/>
    <s v="AALTEN"/>
    <x v="176"/>
    <m/>
    <n v="1"/>
    <s v="open"/>
    <s v="zwart"/>
    <s v="zwart open"/>
    <s v="ALN01714"/>
    <n v="3"/>
    <x v="3"/>
  </r>
  <r>
    <x v="3"/>
    <x v="10"/>
    <s v="Kegel 2000 led"/>
    <s v="AALTEN"/>
    <x v="176"/>
    <m/>
    <n v="1"/>
    <s v="open"/>
    <s v="zwart"/>
    <s v="zwart open"/>
    <s v="ALN01715"/>
    <n v="3"/>
    <x v="3"/>
  </r>
  <r>
    <x v="3"/>
    <x v="10"/>
    <s v="Kegel 2000 led"/>
    <s v="AALTEN"/>
    <x v="176"/>
    <m/>
    <n v="1"/>
    <s v="open"/>
    <s v="zwart"/>
    <s v="zwart open"/>
    <s v="ALN01716"/>
    <n v="3"/>
    <x v="3"/>
  </r>
  <r>
    <x v="3"/>
    <x v="10"/>
    <s v="Kegel 2000 led"/>
    <s v="AALTEN"/>
    <x v="176"/>
    <m/>
    <n v="1"/>
    <s v="open"/>
    <s v="zwart"/>
    <s v="zwart open"/>
    <s v="ALN01717"/>
    <n v="3"/>
    <x v="3"/>
  </r>
  <r>
    <x v="3"/>
    <x v="10"/>
    <s v="Kegel 2000 led"/>
    <s v="AALTEN"/>
    <x v="176"/>
    <m/>
    <n v="1"/>
    <s v="open"/>
    <s v="zwart"/>
    <s v="zwart open"/>
    <s v="ALN01753"/>
    <n v="3"/>
    <x v="3"/>
  </r>
  <r>
    <x v="3"/>
    <x v="10"/>
    <s v="Kegel 2000 led"/>
    <s v="AALTEN"/>
    <x v="176"/>
    <m/>
    <n v="1"/>
    <s v="open"/>
    <s v="zwart"/>
    <s v="zwart open"/>
    <s v="ALN01754"/>
    <n v="3"/>
    <x v="3"/>
  </r>
  <r>
    <x v="3"/>
    <x v="10"/>
    <s v="Kegel 2000 led"/>
    <s v="AALTEN"/>
    <x v="176"/>
    <m/>
    <n v="1"/>
    <s v="open"/>
    <s v="zwart"/>
    <s v="zwart open"/>
    <s v="ALN01755"/>
    <n v="3"/>
    <x v="3"/>
  </r>
  <r>
    <x v="3"/>
    <x v="10"/>
    <s v="Kegel 2000 led"/>
    <s v="AALTEN"/>
    <x v="176"/>
    <m/>
    <n v="1"/>
    <s v="open"/>
    <s v="zwart"/>
    <s v="zwart open"/>
    <s v="ALN01756"/>
    <n v="3"/>
    <x v="3"/>
  </r>
  <r>
    <x v="3"/>
    <x v="10"/>
    <s v="Kegel 2000 led"/>
    <s v="AALTEN"/>
    <x v="176"/>
    <m/>
    <n v="1"/>
    <s v="open"/>
    <s v="zwart"/>
    <s v="zwart open"/>
    <s v="ALN01757"/>
    <n v="3"/>
    <x v="3"/>
  </r>
  <r>
    <x v="3"/>
    <x v="10"/>
    <s v="Kegel 2000 led"/>
    <s v="AALTEN"/>
    <x v="176"/>
    <m/>
    <n v="1"/>
    <s v="open"/>
    <s v="zwart"/>
    <s v="zwart open"/>
    <s v="ALN01758"/>
    <n v="3"/>
    <x v="3"/>
  </r>
  <r>
    <x v="3"/>
    <x v="10"/>
    <s v="Kegel 2000 led"/>
    <s v="AALTEN"/>
    <x v="176"/>
    <m/>
    <n v="1"/>
    <s v="open"/>
    <s v="zwart"/>
    <s v="zwart open"/>
    <s v="ALN01900"/>
    <n v="3"/>
    <x v="3"/>
  </r>
  <r>
    <x v="3"/>
    <x v="10"/>
    <s v="Kegel 2000 led"/>
    <s v="AALTEN"/>
    <x v="176"/>
    <m/>
    <n v="1"/>
    <s v="open"/>
    <s v="zwart"/>
    <s v="zwart open"/>
    <s v="ALN01901"/>
    <n v="3"/>
    <x v="3"/>
  </r>
  <r>
    <x v="2"/>
    <x v="0"/>
    <s v=""/>
    <s v="AALTEN"/>
    <x v="177"/>
    <m/>
    <n v="1"/>
    <s v=""/>
    <s v=""/>
    <s v="wit rondje"/>
    <s v="ALN00630"/>
    <n v="6"/>
    <x v="1"/>
  </r>
  <r>
    <x v="2"/>
    <x v="4"/>
    <s v=""/>
    <s v="AALTEN"/>
    <x v="177"/>
    <m/>
    <n v="1"/>
    <s v=""/>
    <s v=""/>
    <s v="wit rondje"/>
    <s v="ALN00641"/>
    <n v="4"/>
    <x v="1"/>
  </r>
  <r>
    <x v="2"/>
    <x v="4"/>
    <s v=""/>
    <s v="AALTEN"/>
    <x v="177"/>
    <m/>
    <n v="1"/>
    <s v=""/>
    <s v=""/>
    <s v="wit rondje"/>
    <s v="ALN00642"/>
    <n v="4"/>
    <x v="1"/>
  </r>
  <r>
    <x v="2"/>
    <x v="4"/>
    <s v=""/>
    <s v="AALTEN"/>
    <x v="177"/>
    <m/>
    <n v="1"/>
    <s v=""/>
    <s v=""/>
    <s v="wit rondje"/>
    <s v="ALN00643"/>
    <n v="4"/>
    <x v="1"/>
  </r>
  <r>
    <x v="2"/>
    <x v="4"/>
    <s v=""/>
    <s v="AALTEN"/>
    <x v="177"/>
    <m/>
    <n v="1"/>
    <s v=""/>
    <s v=""/>
    <s v="wit rondje"/>
    <s v="ALN00644"/>
    <n v="4"/>
    <x v="1"/>
  </r>
  <r>
    <x v="2"/>
    <x v="4"/>
    <s v=""/>
    <s v="AALTEN"/>
    <x v="177"/>
    <m/>
    <n v="1"/>
    <s v=""/>
    <s v=""/>
    <s v="wit rondje"/>
    <s v="ALN00645"/>
    <n v="4"/>
    <x v="1"/>
  </r>
  <r>
    <x v="2"/>
    <x v="4"/>
    <s v=""/>
    <s v="AALTEN"/>
    <x v="177"/>
    <m/>
    <n v="1"/>
    <s v=""/>
    <s v=""/>
    <s v="wit rondje"/>
    <s v="ALN00646"/>
    <n v="4"/>
    <x v="1"/>
  </r>
  <r>
    <x v="2"/>
    <x v="4"/>
    <s v=""/>
    <s v="AALTEN"/>
    <x v="177"/>
    <m/>
    <n v="1"/>
    <s v=""/>
    <s v=""/>
    <s v="wit rondje"/>
    <s v="ALN00647"/>
    <n v="4"/>
    <x v="1"/>
  </r>
  <r>
    <x v="2"/>
    <x v="4"/>
    <s v=""/>
    <s v="AALTEN"/>
    <x v="177"/>
    <m/>
    <n v="1"/>
    <s v=""/>
    <s v=""/>
    <s v="wit rondje"/>
    <s v="ALN00648"/>
    <n v="4"/>
    <x v="1"/>
  </r>
  <r>
    <x v="2"/>
    <x v="4"/>
    <s v=""/>
    <s v="AALTEN"/>
    <x v="177"/>
    <m/>
    <n v="1"/>
    <s v=""/>
    <s v=""/>
    <s v="wit rondje"/>
    <s v="ALN00649"/>
    <n v="4"/>
    <x v="1"/>
  </r>
  <r>
    <x v="2"/>
    <x v="4"/>
    <s v=""/>
    <s v="AALTEN"/>
    <x v="177"/>
    <m/>
    <n v="1"/>
    <s v=""/>
    <s v=""/>
    <s v="wit rondje"/>
    <s v="ALN00650"/>
    <n v="4"/>
    <x v="1"/>
  </r>
  <r>
    <x v="2"/>
    <x v="4"/>
    <s v=""/>
    <s v="AALTEN"/>
    <x v="177"/>
    <m/>
    <n v="1"/>
    <s v=""/>
    <s v=""/>
    <s v="wit rondje"/>
    <s v="ALN00651"/>
    <n v="4"/>
    <x v="1"/>
  </r>
  <r>
    <x v="2"/>
    <x v="4"/>
    <s v=""/>
    <s v="AALTEN"/>
    <x v="177"/>
    <m/>
    <n v="1"/>
    <s v=""/>
    <s v=""/>
    <s v="wit rondje"/>
    <s v="ALN00652"/>
    <n v="4"/>
    <x v="1"/>
  </r>
  <r>
    <x v="2"/>
    <x v="4"/>
    <s v=""/>
    <s v="AALTEN"/>
    <x v="177"/>
    <m/>
    <n v="1"/>
    <s v=""/>
    <s v=""/>
    <s v="wit rondje"/>
    <s v="ALN00653"/>
    <n v="4"/>
    <x v="1"/>
  </r>
  <r>
    <x v="2"/>
    <x v="4"/>
    <s v=""/>
    <s v="AALTEN"/>
    <x v="177"/>
    <m/>
    <n v="1"/>
    <s v=""/>
    <s v=""/>
    <s v="wit rondje"/>
    <s v="ALN00654"/>
    <n v="4"/>
    <x v="1"/>
  </r>
  <r>
    <x v="2"/>
    <x v="4"/>
    <s v=""/>
    <s v="AALTEN"/>
    <x v="177"/>
    <m/>
    <n v="1"/>
    <s v=""/>
    <s v=""/>
    <s v="wit rondje"/>
    <s v="ALN00960"/>
    <n v="4"/>
    <x v="1"/>
  </r>
  <r>
    <x v="3"/>
    <x v="2"/>
    <s v="Brisa PLUS"/>
    <s v="AALTEN"/>
    <x v="177"/>
    <m/>
    <n v="1"/>
    <s v="open"/>
    <s v="rood"/>
    <s v="rood open"/>
    <s v="ALN01222"/>
    <n v="8"/>
    <x v="2"/>
  </r>
  <r>
    <x v="3"/>
    <x v="0"/>
    <s v="Luma MINI"/>
    <s v="AALTEN"/>
    <x v="177"/>
    <m/>
    <n v="1"/>
    <s v="open"/>
    <s v="groen"/>
    <s v="groen open"/>
    <s v="ALN01284"/>
    <n v="6"/>
    <x v="0"/>
  </r>
  <r>
    <x v="3"/>
    <x v="2"/>
    <s v="Brisa PLUS"/>
    <s v="AALTEN"/>
    <x v="177"/>
    <s v="armatuur BRISA vervangen op 8m"/>
    <n v="1"/>
    <s v="open"/>
    <s v="rood"/>
    <s v="rood open"/>
    <s v="ALN01285"/>
    <n v="8"/>
    <x v="2"/>
  </r>
  <r>
    <x v="3"/>
    <x v="2"/>
    <s v="Brisa PLUS"/>
    <s v="AALTEN"/>
    <x v="177"/>
    <m/>
    <n v="1"/>
    <s v="open"/>
    <s v="rood"/>
    <s v="rood open"/>
    <s v="ALN01579"/>
    <n v="8"/>
    <x v="2"/>
  </r>
  <r>
    <x v="3"/>
    <x v="2"/>
    <s v="Brisa PLUS"/>
    <s v="AALTEN"/>
    <x v="177"/>
    <m/>
    <n v="1"/>
    <s v="open"/>
    <s v="rood"/>
    <s v="rood open"/>
    <s v="ALN01580"/>
    <n v="8"/>
    <x v="2"/>
  </r>
  <r>
    <x v="3"/>
    <x v="2"/>
    <s v="Brisa PLUS"/>
    <s v="AALTEN"/>
    <x v="177"/>
    <m/>
    <n v="1"/>
    <s v="open"/>
    <s v="rood"/>
    <s v="rood open"/>
    <s v="ALN01581"/>
    <n v="8"/>
    <x v="2"/>
  </r>
  <r>
    <x v="3"/>
    <x v="2"/>
    <s v="Brisa PLUS"/>
    <s v="AALTEN"/>
    <x v="177"/>
    <m/>
    <n v="1"/>
    <s v="open"/>
    <s v="rood"/>
    <s v="rood open"/>
    <s v="ALN01582"/>
    <n v="8"/>
    <x v="2"/>
  </r>
  <r>
    <x v="3"/>
    <x v="2"/>
    <s v="Brisa PLUS"/>
    <s v="AALTEN"/>
    <x v="177"/>
    <m/>
    <n v="1"/>
    <s v="open"/>
    <s v="rood"/>
    <s v="rood open"/>
    <s v="ALN01583"/>
    <n v="8"/>
    <x v="2"/>
  </r>
  <r>
    <x v="3"/>
    <x v="2"/>
    <s v="Brisa PLUS"/>
    <s v="AALTEN"/>
    <x v="177"/>
    <m/>
    <n v="1"/>
    <s v="open"/>
    <s v="rood"/>
    <s v="rood open"/>
    <s v="ALN01584"/>
    <n v="8"/>
    <x v="2"/>
  </r>
  <r>
    <x v="2"/>
    <x v="2"/>
    <s v=""/>
    <s v="AALTEN"/>
    <x v="177"/>
    <m/>
    <n v="1"/>
    <s v=""/>
    <s v=""/>
    <s v="wit rondje"/>
    <s v="ALN01585"/>
    <n v="8"/>
    <x v="1"/>
  </r>
  <r>
    <x v="2"/>
    <x v="2"/>
    <s v=""/>
    <s v="AALTEN"/>
    <x v="177"/>
    <m/>
    <n v="1"/>
    <s v=""/>
    <s v=""/>
    <s v="wit rondje"/>
    <s v="ALN01586"/>
    <n v="8"/>
    <x v="1"/>
  </r>
  <r>
    <x v="2"/>
    <x v="2"/>
    <s v=""/>
    <s v="AALTEN"/>
    <x v="177"/>
    <m/>
    <n v="1"/>
    <s v=""/>
    <s v=""/>
    <s v="wit rondje"/>
    <s v="ALN01587"/>
    <n v="8"/>
    <x v="1"/>
  </r>
  <r>
    <x v="2"/>
    <x v="2"/>
    <s v=""/>
    <s v="AALTEN"/>
    <x v="177"/>
    <m/>
    <n v="1"/>
    <s v=""/>
    <s v=""/>
    <s v="wit rondje"/>
    <s v="ALN01588"/>
    <n v="8"/>
    <x v="1"/>
  </r>
  <r>
    <x v="2"/>
    <x v="0"/>
    <s v=""/>
    <s v="AALTEN"/>
    <x v="177"/>
    <m/>
    <n v="1"/>
    <s v=""/>
    <s v=""/>
    <s v="wit rondje"/>
    <s v="ALN01589"/>
    <n v="6"/>
    <x v="1"/>
  </r>
  <r>
    <x v="2"/>
    <x v="0"/>
    <s v=""/>
    <s v="AALTEN"/>
    <x v="177"/>
    <m/>
    <n v="1"/>
    <s v=""/>
    <s v=""/>
    <s v="wit rondje"/>
    <s v="ALN01590"/>
    <n v="6"/>
    <x v="1"/>
  </r>
  <r>
    <x v="2"/>
    <x v="0"/>
    <s v=""/>
    <s v="AALTEN"/>
    <x v="177"/>
    <m/>
    <n v="1"/>
    <s v=""/>
    <s v=""/>
    <s v="wit rondje"/>
    <s v="ALN01591"/>
    <n v="6"/>
    <x v="1"/>
  </r>
  <r>
    <x v="2"/>
    <x v="0"/>
    <s v=""/>
    <s v="AALTEN"/>
    <x v="177"/>
    <m/>
    <n v="1"/>
    <s v=""/>
    <s v=""/>
    <s v="wit rondje"/>
    <s v="ALN01740"/>
    <n v="6"/>
    <x v="1"/>
  </r>
  <r>
    <x v="2"/>
    <x v="4"/>
    <s v=""/>
    <s v="AALTEN"/>
    <x v="177"/>
    <m/>
    <n v="1"/>
    <s v=""/>
    <s v=""/>
    <s v="wit rondje"/>
    <s v="ALN01954"/>
    <n v="4"/>
    <x v="1"/>
  </r>
  <r>
    <x v="2"/>
    <x v="4"/>
    <s v=""/>
    <s v="AALTEN"/>
    <x v="177"/>
    <m/>
    <n v="1"/>
    <s v=""/>
    <s v=""/>
    <s v="wit rondje"/>
    <s v="ALN01955"/>
    <n v="4"/>
    <x v="1"/>
  </r>
  <r>
    <x v="2"/>
    <x v="4"/>
    <s v=""/>
    <s v="AALTEN"/>
    <x v="177"/>
    <m/>
    <n v="1"/>
    <s v=""/>
    <s v=""/>
    <s v="wit rondje"/>
    <s v="ALN01956"/>
    <n v="4"/>
    <x v="1"/>
  </r>
  <r>
    <x v="2"/>
    <x v="4"/>
    <s v=""/>
    <s v="AALTEN"/>
    <x v="177"/>
    <m/>
    <n v="1"/>
    <s v=""/>
    <s v=""/>
    <s v="wit rondje"/>
    <s v="ALN01957"/>
    <n v="4"/>
    <x v="1"/>
  </r>
  <r>
    <x v="2"/>
    <x v="4"/>
    <s v=""/>
    <s v="AALTEN"/>
    <x v="177"/>
    <m/>
    <n v="1"/>
    <s v=""/>
    <s v=""/>
    <s v="wit rondje"/>
    <s v="ALN01958"/>
    <n v="4"/>
    <x v="1"/>
  </r>
  <r>
    <x v="2"/>
    <x v="4"/>
    <s v=""/>
    <s v="AALTEN"/>
    <x v="177"/>
    <m/>
    <n v="1"/>
    <s v=""/>
    <s v=""/>
    <s v="wit rondje"/>
    <s v="ALN01959"/>
    <n v="4"/>
    <x v="1"/>
  </r>
  <r>
    <x v="2"/>
    <x v="0"/>
    <s v=""/>
    <s v="AALTEN"/>
    <x v="177"/>
    <m/>
    <n v="1"/>
    <s v=""/>
    <s v=""/>
    <s v="wit rondje"/>
    <s v="ALN03052"/>
    <n v="6"/>
    <x v="1"/>
  </r>
  <r>
    <x v="2"/>
    <x v="0"/>
    <s v=""/>
    <s v="AALTEN"/>
    <x v="177"/>
    <m/>
    <n v="1"/>
    <s v=""/>
    <s v=""/>
    <s v="wit rondje"/>
    <s v="ALN03053"/>
    <n v="6"/>
    <x v="1"/>
  </r>
  <r>
    <x v="2"/>
    <x v="2"/>
    <s v=""/>
    <s v="AALTEN"/>
    <x v="177"/>
    <m/>
    <n v="1"/>
    <s v=""/>
    <s v=""/>
    <s v="wit rondje"/>
    <s v="ALN55009"/>
    <n v="8"/>
    <x v="1"/>
  </r>
  <r>
    <x v="2"/>
    <x v="4"/>
    <s v=""/>
    <s v="AALTEN"/>
    <x v="178"/>
    <m/>
    <n v="1"/>
    <s v=""/>
    <s v=""/>
    <s v="wit rondje"/>
    <s v="ALN00591"/>
    <n v="4"/>
    <x v="1"/>
  </r>
  <r>
    <x v="2"/>
    <x v="4"/>
    <s v=""/>
    <s v="AALTEN"/>
    <x v="178"/>
    <m/>
    <n v="1"/>
    <s v=""/>
    <s v=""/>
    <s v="wit rondje"/>
    <s v="ALN00592"/>
    <n v="4"/>
    <x v="1"/>
  </r>
  <r>
    <x v="2"/>
    <x v="4"/>
    <s v=""/>
    <s v="AALTEN"/>
    <x v="178"/>
    <m/>
    <n v="1"/>
    <s v=""/>
    <s v=""/>
    <s v="wit rondje"/>
    <s v="ALN00593"/>
    <n v="4"/>
    <x v="1"/>
  </r>
  <r>
    <x v="2"/>
    <x v="4"/>
    <s v=""/>
    <s v="AALTEN"/>
    <x v="178"/>
    <m/>
    <n v="1"/>
    <s v=""/>
    <s v=""/>
    <s v="wit rondje"/>
    <s v="ALN00594"/>
    <n v="4"/>
    <x v="1"/>
  </r>
  <r>
    <x v="2"/>
    <x v="4"/>
    <s v=""/>
    <s v="AALTEN"/>
    <x v="178"/>
    <m/>
    <n v="1"/>
    <s v=""/>
    <s v=""/>
    <s v="wit rondje"/>
    <s v="ALN00595"/>
    <n v="4"/>
    <x v="1"/>
  </r>
  <r>
    <x v="2"/>
    <x v="4"/>
    <s v=""/>
    <s v="AALTEN"/>
    <x v="178"/>
    <m/>
    <n v="1"/>
    <s v=""/>
    <s v=""/>
    <s v="wit rondje"/>
    <s v="ALN00596"/>
    <n v="4"/>
    <x v="1"/>
  </r>
  <r>
    <x v="2"/>
    <x v="8"/>
    <s v=""/>
    <n v="0"/>
    <x v="5"/>
    <m/>
    <n v="1"/>
    <s v=""/>
    <s v=""/>
    <s v="wit rondje"/>
    <n v="0"/>
    <n v="0"/>
    <x v="1"/>
  </r>
  <r>
    <x v="2"/>
    <x v="4"/>
    <s v=""/>
    <s v="AALTEN"/>
    <x v="178"/>
    <m/>
    <n v="1"/>
    <s v=""/>
    <s v=""/>
    <s v="wit rondje"/>
    <s v="ALN00875"/>
    <n v="4"/>
    <x v="1"/>
  </r>
  <r>
    <x v="2"/>
    <x v="4"/>
    <s v=""/>
    <s v="AALTEN"/>
    <x v="178"/>
    <m/>
    <n v="1"/>
    <s v=""/>
    <s v=""/>
    <s v="wit rondje"/>
    <s v="ALN00876"/>
    <n v="4"/>
    <x v="1"/>
  </r>
  <r>
    <x v="2"/>
    <x v="4"/>
    <s v=""/>
    <s v="AALTEN"/>
    <x v="178"/>
    <m/>
    <n v="1"/>
    <s v=""/>
    <s v=""/>
    <s v="wit rondje"/>
    <s v="ALN00881"/>
    <n v="4"/>
    <x v="1"/>
  </r>
  <r>
    <x v="2"/>
    <x v="4"/>
    <s v=""/>
    <s v="AALTEN"/>
    <x v="178"/>
    <m/>
    <n v="1"/>
    <s v=""/>
    <s v=""/>
    <s v="wit rondje"/>
    <s v="ALN00882"/>
    <n v="4"/>
    <x v="1"/>
  </r>
  <r>
    <x v="2"/>
    <x v="4"/>
    <s v=""/>
    <s v="AALTEN"/>
    <x v="178"/>
    <m/>
    <n v="1"/>
    <s v=""/>
    <s v=""/>
    <s v="wit rondje"/>
    <s v="ALN00883"/>
    <n v="4"/>
    <x v="1"/>
  </r>
  <r>
    <x v="2"/>
    <x v="4"/>
    <s v=""/>
    <s v="AALTEN"/>
    <x v="178"/>
    <m/>
    <n v="1"/>
    <s v=""/>
    <s v=""/>
    <s v="wit rondje"/>
    <s v="ALN00884"/>
    <n v="4"/>
    <x v="1"/>
  </r>
  <r>
    <x v="2"/>
    <x v="4"/>
    <s v=""/>
    <s v="AALTEN"/>
    <x v="178"/>
    <m/>
    <n v="1"/>
    <s v=""/>
    <s v=""/>
    <s v="wit rondje"/>
    <s v="ALN00885"/>
    <n v="4"/>
    <x v="1"/>
  </r>
  <r>
    <x v="2"/>
    <x v="4"/>
    <s v=""/>
    <s v="AALTEN"/>
    <x v="178"/>
    <m/>
    <n v="1"/>
    <s v=""/>
    <s v=""/>
    <s v="wit rondje"/>
    <s v="ALN00886"/>
    <n v="4"/>
    <x v="1"/>
  </r>
  <r>
    <x v="2"/>
    <x v="4"/>
    <s v=""/>
    <s v="AALTEN"/>
    <x v="178"/>
    <m/>
    <n v="1"/>
    <s v=""/>
    <s v=""/>
    <s v="wit rondje"/>
    <s v="ALN00887"/>
    <n v="4"/>
    <x v="1"/>
  </r>
  <r>
    <x v="2"/>
    <x v="4"/>
    <s v=""/>
    <s v="AALTEN"/>
    <x v="178"/>
    <m/>
    <n v="1"/>
    <s v=""/>
    <s v=""/>
    <s v="wit rondje"/>
    <s v="ALN00888"/>
    <n v="4"/>
    <x v="1"/>
  </r>
  <r>
    <x v="2"/>
    <x v="4"/>
    <s v=""/>
    <s v="AALTEN"/>
    <x v="178"/>
    <m/>
    <n v="1"/>
    <s v=""/>
    <s v=""/>
    <s v="wit rondje"/>
    <s v="ALN02788"/>
    <n v="4"/>
    <x v="1"/>
  </r>
  <r>
    <x v="2"/>
    <x v="4"/>
    <s v=""/>
    <s v="AALTEN"/>
    <x v="178"/>
    <m/>
    <n v="1"/>
    <s v=""/>
    <s v=""/>
    <s v="wit rondje"/>
    <s v="ALN02789"/>
    <n v="4"/>
    <x v="1"/>
  </r>
  <r>
    <x v="2"/>
    <x v="4"/>
    <s v=""/>
    <s v="AALTEN"/>
    <x v="178"/>
    <m/>
    <n v="1"/>
    <s v=""/>
    <s v=""/>
    <s v="wit rondje"/>
    <s v="ALN03379"/>
    <n v="4"/>
    <x v="1"/>
  </r>
  <r>
    <x v="2"/>
    <x v="4"/>
    <s v=""/>
    <s v="AALTEN"/>
    <x v="178"/>
    <m/>
    <n v="1"/>
    <s v=""/>
    <s v=""/>
    <s v="wit rondje"/>
    <s v="ALN03381"/>
    <n v="4"/>
    <x v="1"/>
  </r>
  <r>
    <x v="2"/>
    <x v="4"/>
    <s v=""/>
    <s v="AALTEN"/>
    <x v="178"/>
    <m/>
    <n v="1"/>
    <s v=""/>
    <s v=""/>
    <s v="wit rondje"/>
    <s v="ALN03382"/>
    <n v="4"/>
    <x v="1"/>
  </r>
  <r>
    <x v="2"/>
    <x v="4"/>
    <s v=""/>
    <s v="AALTEN"/>
    <x v="178"/>
    <m/>
    <n v="1"/>
    <s v=""/>
    <s v=""/>
    <s v="wit rondje"/>
    <s v="ALN03421"/>
    <n v="4"/>
    <x v="1"/>
  </r>
  <r>
    <x v="2"/>
    <x v="4"/>
    <s v=""/>
    <s v="AALTEN"/>
    <x v="178"/>
    <m/>
    <n v="1"/>
    <s v=""/>
    <s v=""/>
    <s v="wit rondje"/>
    <s v="ALN03422"/>
    <n v="4"/>
    <x v="1"/>
  </r>
  <r>
    <x v="2"/>
    <x v="4"/>
    <s v=""/>
    <s v="AALTEN"/>
    <x v="178"/>
    <m/>
    <n v="1"/>
    <s v=""/>
    <s v=""/>
    <s v="wit rondje"/>
    <s v="ALN03445"/>
    <n v="4"/>
    <x v="1"/>
  </r>
  <r>
    <x v="2"/>
    <x v="4"/>
    <s v=""/>
    <s v="AALTEN"/>
    <x v="178"/>
    <m/>
    <n v="1"/>
    <s v=""/>
    <s v=""/>
    <s v="wit rondje"/>
    <s v="ALN03446"/>
    <n v="4"/>
    <x v="1"/>
  </r>
  <r>
    <x v="2"/>
    <x v="4"/>
    <s v=""/>
    <s v="AALTEN"/>
    <x v="178"/>
    <m/>
    <n v="1"/>
    <s v=""/>
    <s v=""/>
    <s v="wit rondje"/>
    <s v="ALN03448"/>
    <n v="4"/>
    <x v="1"/>
  </r>
  <r>
    <x v="2"/>
    <x v="2"/>
    <s v=""/>
    <s v="AALTEN"/>
    <x v="179"/>
    <m/>
    <n v="1"/>
    <s v=""/>
    <s v=""/>
    <s v="wit rondje"/>
    <s v="ALN01350"/>
    <n v="8"/>
    <x v="1"/>
  </r>
  <r>
    <x v="2"/>
    <x v="4"/>
    <s v=""/>
    <s v="AALTEN"/>
    <x v="26"/>
    <m/>
    <n v="1"/>
    <s v=""/>
    <s v=""/>
    <s v="wit rondje"/>
    <s v="ALN00817"/>
    <n v="4"/>
    <x v="1"/>
  </r>
  <r>
    <x v="2"/>
    <x v="4"/>
    <s v=""/>
    <s v="AALTEN"/>
    <x v="26"/>
    <m/>
    <n v="1"/>
    <s v=""/>
    <s v=""/>
    <s v="wit rondje"/>
    <s v="ALN00818"/>
    <n v="4"/>
    <x v="1"/>
  </r>
  <r>
    <x v="2"/>
    <x v="4"/>
    <s v=""/>
    <s v="AALTEN"/>
    <x v="26"/>
    <m/>
    <n v="1"/>
    <s v=""/>
    <s v=""/>
    <s v="wit rondje"/>
    <s v="ALN02406"/>
    <n v="4"/>
    <x v="1"/>
  </r>
  <r>
    <x v="2"/>
    <x v="4"/>
    <s v=""/>
    <s v="AALTEN"/>
    <x v="26"/>
    <m/>
    <n v="1"/>
    <s v=""/>
    <s v=""/>
    <s v="wit rondje"/>
    <s v="ALN02407"/>
    <n v="4"/>
    <x v="1"/>
  </r>
  <r>
    <x v="2"/>
    <x v="4"/>
    <s v=""/>
    <s v="AALTEN"/>
    <x v="26"/>
    <m/>
    <n v="1"/>
    <s v=""/>
    <s v=""/>
    <s v="wit rondje"/>
    <s v="ALN02408"/>
    <n v="4"/>
    <x v="1"/>
  </r>
  <r>
    <x v="2"/>
    <x v="4"/>
    <s v=""/>
    <s v="AALTEN"/>
    <x v="26"/>
    <m/>
    <n v="1"/>
    <s v=""/>
    <s v=""/>
    <s v="wit rondje"/>
    <s v="ALN02409"/>
    <n v="4"/>
    <x v="1"/>
  </r>
  <r>
    <x v="2"/>
    <x v="2"/>
    <s v=""/>
    <s v="AALTEN"/>
    <x v="180"/>
    <m/>
    <n v="1"/>
    <s v=""/>
    <s v=""/>
    <s v="wit rondje"/>
    <s v="ALN01403"/>
    <n v="8"/>
    <x v="1"/>
  </r>
  <r>
    <x v="0"/>
    <x v="0"/>
    <s v="Luma MINI"/>
    <s v="AALTEN"/>
    <x v="181"/>
    <s v="mini luma en 6m mast"/>
    <n v="1"/>
    <s v="dicht"/>
    <s v="groen"/>
    <s v="groen dicht"/>
    <s v="ALN00092"/>
    <n v="6"/>
    <x v="0"/>
  </r>
  <r>
    <x v="2"/>
    <x v="5"/>
    <s v=""/>
    <m/>
    <x v="182"/>
    <m/>
    <n v="1"/>
    <s v=""/>
    <s v=""/>
    <s v="wit rondje"/>
    <n v="0"/>
    <n v="7.5"/>
    <x v="1"/>
  </r>
  <r>
    <x v="0"/>
    <x v="0"/>
    <s v="Luma MINI"/>
    <s v="AALTEN"/>
    <x v="181"/>
    <s v="mini luma en 6m mast"/>
    <n v="1"/>
    <s v="dicht"/>
    <s v="groen"/>
    <s v="groen dicht"/>
    <s v="ALN00111"/>
    <n v="6"/>
    <x v="0"/>
  </r>
  <r>
    <x v="2"/>
    <x v="5"/>
    <s v=""/>
    <m/>
    <x v="182"/>
    <m/>
    <n v="1"/>
    <s v=""/>
    <s v=""/>
    <s v="wit rondje"/>
    <n v="0"/>
    <n v="7.5"/>
    <x v="1"/>
  </r>
  <r>
    <x v="0"/>
    <x v="0"/>
    <s v="Luma MINI"/>
    <s v="AALTEN"/>
    <x v="181"/>
    <s v="mini luma en 6m mast"/>
    <n v="1"/>
    <s v="dicht"/>
    <s v="groen"/>
    <s v="groen dicht"/>
    <s v="ALN00112"/>
    <n v="6"/>
    <x v="0"/>
  </r>
  <r>
    <x v="2"/>
    <x v="5"/>
    <s v=""/>
    <m/>
    <x v="182"/>
    <m/>
    <n v="1"/>
    <s v=""/>
    <s v=""/>
    <s v="wit rondje"/>
    <n v="0"/>
    <n v="7.5"/>
    <x v="1"/>
  </r>
  <r>
    <x v="0"/>
    <x v="0"/>
    <s v="Luma MINI"/>
    <s v="AALTEN"/>
    <x v="181"/>
    <s v="mini luma en 6m mast"/>
    <n v="1"/>
    <s v="dicht"/>
    <s v="groen"/>
    <s v="groen dicht"/>
    <s v="ALN00113"/>
    <n v="6"/>
    <x v="0"/>
  </r>
  <r>
    <x v="2"/>
    <x v="5"/>
    <s v=""/>
    <m/>
    <x v="182"/>
    <m/>
    <n v="1"/>
    <s v=""/>
    <s v=""/>
    <s v="wit rondje"/>
    <n v="0"/>
    <n v="7.5"/>
    <x v="1"/>
  </r>
  <r>
    <x v="0"/>
    <x v="0"/>
    <s v="Luma MINI"/>
    <s v="AALTEN"/>
    <x v="181"/>
    <s v="mini luma en 6m mast"/>
    <n v="1"/>
    <s v="dicht"/>
    <s v="groen"/>
    <s v="groen dicht"/>
    <s v="ALN00114"/>
    <n v="6"/>
    <x v="0"/>
  </r>
  <r>
    <x v="2"/>
    <x v="5"/>
    <s v=""/>
    <s v="AALTEN"/>
    <x v="181"/>
    <m/>
    <n v="1"/>
    <s v=""/>
    <s v=""/>
    <s v="wit rondje"/>
    <n v="0"/>
    <n v="7.5"/>
    <x v="1"/>
  </r>
  <r>
    <x v="2"/>
    <x v="4"/>
    <s v=""/>
    <s v="AALTEN"/>
    <x v="181"/>
    <m/>
    <n v="1"/>
    <s v=""/>
    <s v=""/>
    <s v="wit rondje"/>
    <s v="ALN00874"/>
    <n v="4"/>
    <x v="1"/>
  </r>
  <r>
    <x v="2"/>
    <x v="5"/>
    <s v=""/>
    <s v="AALTEN"/>
    <x v="181"/>
    <m/>
    <n v="1"/>
    <s v=""/>
    <s v=""/>
    <s v="wit rondje"/>
    <s v="ALN00923"/>
    <n v="7.5"/>
    <x v="1"/>
  </r>
  <r>
    <x v="2"/>
    <x v="2"/>
    <s v=""/>
    <s v="AALTEN"/>
    <x v="181"/>
    <m/>
    <n v="1"/>
    <s v=""/>
    <s v=""/>
    <s v="wit rondje"/>
    <s v="ALN00924"/>
    <n v="8"/>
    <x v="1"/>
  </r>
  <r>
    <x v="2"/>
    <x v="2"/>
    <s v=""/>
    <s v="AALTEN"/>
    <x v="181"/>
    <m/>
    <n v="1"/>
    <s v=""/>
    <s v=""/>
    <s v="wit rondje"/>
    <s v="ALN00925"/>
    <n v="8"/>
    <x v="1"/>
  </r>
  <r>
    <x v="2"/>
    <x v="2"/>
    <s v=""/>
    <s v="AALTEN"/>
    <x v="181"/>
    <m/>
    <n v="1"/>
    <s v=""/>
    <s v=""/>
    <s v="wit rondje"/>
    <s v="ALN00926"/>
    <n v="8"/>
    <x v="1"/>
  </r>
  <r>
    <x v="3"/>
    <x v="2"/>
    <s v="Brisa PLUS"/>
    <s v="AALTEN"/>
    <x v="181"/>
    <m/>
    <n v="1"/>
    <s v="open"/>
    <s v="rood"/>
    <s v="rood open"/>
    <s v="ALN01495"/>
    <n v="8"/>
    <x v="2"/>
  </r>
  <r>
    <x v="3"/>
    <x v="2"/>
    <s v="Brisa PLUS"/>
    <s v="AALTEN"/>
    <x v="181"/>
    <m/>
    <n v="1"/>
    <s v="open"/>
    <s v="rood"/>
    <s v="rood open"/>
    <s v="ALN01496"/>
    <n v="8"/>
    <x v="2"/>
  </r>
  <r>
    <x v="2"/>
    <x v="2"/>
    <s v=""/>
    <s v="AALTEN"/>
    <x v="181"/>
    <m/>
    <n v="1"/>
    <s v=""/>
    <s v=""/>
    <s v="wit rondje"/>
    <s v="ALN02763"/>
    <n v="8"/>
    <x v="1"/>
  </r>
  <r>
    <x v="2"/>
    <x v="2"/>
    <s v=""/>
    <s v="AALTEN"/>
    <x v="181"/>
    <m/>
    <n v="1"/>
    <s v=""/>
    <s v=""/>
    <s v="wit rondje"/>
    <s v="ALN02764"/>
    <n v="8"/>
    <x v="1"/>
  </r>
  <r>
    <x v="2"/>
    <x v="4"/>
    <s v=""/>
    <s v="AALTEN"/>
    <x v="181"/>
    <m/>
    <n v="1"/>
    <s v=""/>
    <s v=""/>
    <s v="wit rondje"/>
    <s v="ALN02765"/>
    <n v="4"/>
    <x v="1"/>
  </r>
  <r>
    <x v="2"/>
    <x v="2"/>
    <s v=""/>
    <s v="AALTEN"/>
    <x v="181"/>
    <m/>
    <n v="1"/>
    <s v=""/>
    <s v=""/>
    <s v="wit rondje"/>
    <s v="ALN02766"/>
    <n v="8"/>
    <x v="1"/>
  </r>
  <r>
    <x v="2"/>
    <x v="4"/>
    <s v=""/>
    <s v="AALTEN"/>
    <x v="181"/>
    <m/>
    <n v="1"/>
    <s v=""/>
    <s v=""/>
    <s v="wit rondje"/>
    <s v="ALN02767"/>
    <n v="4"/>
    <x v="1"/>
  </r>
  <r>
    <x v="2"/>
    <x v="4"/>
    <s v=""/>
    <s v="AALTEN"/>
    <x v="181"/>
    <m/>
    <n v="1"/>
    <s v=""/>
    <s v=""/>
    <s v="wit rondje"/>
    <s v="ALN02768"/>
    <n v="4"/>
    <x v="1"/>
  </r>
  <r>
    <x v="2"/>
    <x v="4"/>
    <s v=""/>
    <s v="AALTEN"/>
    <x v="183"/>
    <m/>
    <n v="1"/>
    <s v=""/>
    <s v=""/>
    <s v="wit rondje"/>
    <s v="ALN00307"/>
    <n v="4"/>
    <x v="1"/>
  </r>
  <r>
    <x v="2"/>
    <x v="4"/>
    <s v=""/>
    <s v="AALTEN"/>
    <x v="183"/>
    <m/>
    <n v="1"/>
    <s v=""/>
    <s v=""/>
    <s v="wit rondje"/>
    <s v="ALN00308"/>
    <n v="4"/>
    <x v="1"/>
  </r>
  <r>
    <x v="2"/>
    <x v="4"/>
    <s v=""/>
    <s v="AALTEN"/>
    <x v="183"/>
    <m/>
    <n v="1"/>
    <s v=""/>
    <s v=""/>
    <s v="wit rondje"/>
    <s v="ALN00309"/>
    <n v="4"/>
    <x v="1"/>
  </r>
  <r>
    <x v="2"/>
    <x v="4"/>
    <s v=""/>
    <s v="AALTEN"/>
    <x v="183"/>
    <m/>
    <n v="1"/>
    <s v=""/>
    <s v=""/>
    <s v="wit rondje"/>
    <s v="ALN00310"/>
    <n v="4"/>
    <x v="1"/>
  </r>
  <r>
    <x v="2"/>
    <x v="4"/>
    <s v=""/>
    <s v="AALTEN"/>
    <x v="183"/>
    <m/>
    <n v="1"/>
    <s v=""/>
    <s v=""/>
    <s v="wit rondje"/>
    <s v="ALN00311"/>
    <n v="4"/>
    <x v="1"/>
  </r>
  <r>
    <x v="2"/>
    <x v="4"/>
    <s v=""/>
    <s v="AALTEN"/>
    <x v="183"/>
    <m/>
    <n v="1"/>
    <s v=""/>
    <s v=""/>
    <s v="wit rondje"/>
    <s v="ALN00312"/>
    <n v="4"/>
    <x v="1"/>
  </r>
  <r>
    <x v="2"/>
    <x v="4"/>
    <s v=""/>
    <s v="AALTEN"/>
    <x v="183"/>
    <m/>
    <n v="1"/>
    <s v=""/>
    <s v=""/>
    <s v="wit rondje"/>
    <s v="ALN00313"/>
    <n v="4"/>
    <x v="1"/>
  </r>
  <r>
    <x v="2"/>
    <x v="3"/>
    <s v=""/>
    <s v="AALTEN"/>
    <x v="183"/>
    <m/>
    <n v="1"/>
    <s v=""/>
    <s v=""/>
    <s v="wit rondje"/>
    <s v="ALN03066"/>
    <n v="5"/>
    <x v="1"/>
  </r>
  <r>
    <x v="2"/>
    <x v="4"/>
    <s v=""/>
    <s v="AALTEN"/>
    <x v="183"/>
    <m/>
    <n v="1"/>
    <s v=""/>
    <s v=""/>
    <s v="wit rondje"/>
    <s v="ALN03384"/>
    <n v="4"/>
    <x v="1"/>
  </r>
  <r>
    <x v="2"/>
    <x v="4"/>
    <s v=""/>
    <s v="AALTEN"/>
    <x v="183"/>
    <m/>
    <n v="1"/>
    <s v=""/>
    <s v=""/>
    <s v="wit rondje"/>
    <s v="ALN03385"/>
    <n v="4"/>
    <x v="1"/>
  </r>
  <r>
    <x v="2"/>
    <x v="4"/>
    <s v=""/>
    <s v="AALTEN"/>
    <x v="183"/>
    <m/>
    <n v="1"/>
    <s v=""/>
    <s v=""/>
    <s v="wit rondje"/>
    <s v="ALN03386"/>
    <n v="4"/>
    <x v="1"/>
  </r>
  <r>
    <x v="3"/>
    <x v="10"/>
    <s v="Kegel 2000 led"/>
    <s v="AALTEN"/>
    <x v="74"/>
    <m/>
    <n v="1"/>
    <s v="open"/>
    <s v="zwart"/>
    <s v="zwart open"/>
    <s v="ALN01867"/>
    <n v="3"/>
    <x v="3"/>
  </r>
  <r>
    <x v="2"/>
    <x v="10"/>
    <s v=""/>
    <s v="AALTEN"/>
    <x v="74"/>
    <m/>
    <n v="1"/>
    <s v=""/>
    <s v=""/>
    <s v="wit rondje"/>
    <s v="ALN01868"/>
    <n v="3"/>
    <x v="1"/>
  </r>
  <r>
    <x v="3"/>
    <x v="10"/>
    <s v="Kegel 2000 led"/>
    <s v="AALTEN"/>
    <x v="74"/>
    <m/>
    <n v="1"/>
    <s v="open"/>
    <s v="zwart"/>
    <s v="zwart open"/>
    <s v="ALN01869"/>
    <n v="3"/>
    <x v="3"/>
  </r>
  <r>
    <x v="2"/>
    <x v="4"/>
    <s v=""/>
    <s v="BREDEVOORT"/>
    <x v="184"/>
    <m/>
    <n v="1"/>
    <s v=""/>
    <s v=""/>
    <s v="wit rondje"/>
    <s v="ALN00046"/>
    <n v="4"/>
    <x v="1"/>
  </r>
  <r>
    <x v="2"/>
    <x v="4"/>
    <s v=""/>
    <s v="BREDEVOORT"/>
    <x v="184"/>
    <m/>
    <n v="1"/>
    <s v=""/>
    <s v=""/>
    <s v="wit rondje"/>
    <s v="ALN00048"/>
    <n v="4"/>
    <x v="1"/>
  </r>
  <r>
    <x v="2"/>
    <x v="4"/>
    <s v=""/>
    <s v="BREDEVOORT"/>
    <x v="184"/>
    <m/>
    <n v="1"/>
    <s v=""/>
    <s v=""/>
    <s v="wit rondje"/>
    <s v="ALN03346"/>
    <n v="4"/>
    <x v="1"/>
  </r>
  <r>
    <x v="2"/>
    <x v="4"/>
    <s v=""/>
    <s v="BREDEVOORT"/>
    <x v="184"/>
    <m/>
    <n v="1"/>
    <s v=""/>
    <s v=""/>
    <s v="wit rondje"/>
    <s v="ALN03347"/>
    <n v="4"/>
    <x v="1"/>
  </r>
  <r>
    <x v="2"/>
    <x v="4"/>
    <s v=""/>
    <s v="BREDEVOORT"/>
    <x v="184"/>
    <m/>
    <n v="1"/>
    <s v=""/>
    <s v=""/>
    <s v="wit rondje"/>
    <s v="ALN03348"/>
    <n v="4"/>
    <x v="1"/>
  </r>
  <r>
    <x v="2"/>
    <x v="10"/>
    <s v=""/>
    <s v="BREDEVOORT"/>
    <x v="185"/>
    <m/>
    <n v="1"/>
    <s v=""/>
    <s v=""/>
    <s v="wit rondje"/>
    <s v="ALN01657"/>
    <n v="3"/>
    <x v="1"/>
  </r>
  <r>
    <x v="2"/>
    <x v="10"/>
    <s v=""/>
    <s v="BREDEVOORT"/>
    <x v="185"/>
    <m/>
    <n v="1"/>
    <s v=""/>
    <s v=""/>
    <s v="wit rondje"/>
    <s v="ALN01658"/>
    <n v="3"/>
    <x v="1"/>
  </r>
  <r>
    <x v="2"/>
    <x v="10"/>
    <s v=""/>
    <s v="BREDEVOORT"/>
    <x v="185"/>
    <m/>
    <n v="1"/>
    <s v=""/>
    <s v=""/>
    <s v="wit rondje"/>
    <s v="ALN02256"/>
    <n v="3"/>
    <x v="1"/>
  </r>
  <r>
    <x v="2"/>
    <x v="10"/>
    <s v=""/>
    <s v="BREDEVOORT"/>
    <x v="185"/>
    <m/>
    <n v="1"/>
    <s v=""/>
    <s v=""/>
    <s v="wit rondje"/>
    <s v="ALN02257"/>
    <n v="3"/>
    <x v="1"/>
  </r>
  <r>
    <x v="2"/>
    <x v="10"/>
    <s v=""/>
    <s v="BREDEVOORT"/>
    <x v="185"/>
    <m/>
    <n v="1"/>
    <s v=""/>
    <s v=""/>
    <s v="wit rondje"/>
    <s v="ALN02259"/>
    <n v="3"/>
    <x v="1"/>
  </r>
  <r>
    <x v="2"/>
    <x v="2"/>
    <s v=""/>
    <s v="AALTEN"/>
    <x v="186"/>
    <m/>
    <n v="1"/>
    <s v=""/>
    <s v=""/>
    <s v="wit rondje"/>
    <s v="ALN00148"/>
    <n v="8"/>
    <x v="1"/>
  </r>
  <r>
    <x v="2"/>
    <x v="2"/>
    <s v=""/>
    <s v="AALTEN"/>
    <x v="186"/>
    <m/>
    <n v="1"/>
    <s v=""/>
    <s v=""/>
    <s v="wit rondje"/>
    <s v="ALN00149"/>
    <n v="8"/>
    <x v="1"/>
  </r>
  <r>
    <x v="2"/>
    <x v="2"/>
    <s v=""/>
    <s v="AALTEN"/>
    <x v="186"/>
    <m/>
    <n v="1"/>
    <s v=""/>
    <s v=""/>
    <s v="wit rondje"/>
    <s v="ALN00150"/>
    <n v="8"/>
    <x v="1"/>
  </r>
  <r>
    <x v="2"/>
    <x v="2"/>
    <s v=""/>
    <s v="AALTEN"/>
    <x v="186"/>
    <m/>
    <n v="1"/>
    <s v=""/>
    <s v=""/>
    <s v="wit rondje"/>
    <s v="ALN00157"/>
    <n v="8"/>
    <x v="1"/>
  </r>
  <r>
    <x v="2"/>
    <x v="2"/>
    <s v=""/>
    <s v="AALTEN"/>
    <x v="186"/>
    <m/>
    <n v="1"/>
    <s v=""/>
    <s v=""/>
    <s v="wit rondje"/>
    <s v="ALN00185"/>
    <n v="8"/>
    <x v="1"/>
  </r>
  <r>
    <x v="2"/>
    <x v="2"/>
    <s v=""/>
    <s v="AALTEN"/>
    <x v="186"/>
    <m/>
    <n v="1"/>
    <s v=""/>
    <s v=""/>
    <s v="wit rondje"/>
    <s v="ALN01197"/>
    <n v="8"/>
    <x v="1"/>
  </r>
  <r>
    <x v="2"/>
    <x v="2"/>
    <s v=""/>
    <s v="AALTEN"/>
    <x v="186"/>
    <m/>
    <n v="1"/>
    <s v=""/>
    <s v=""/>
    <s v="wit rondje"/>
    <s v="ALN03004"/>
    <n v="8"/>
    <x v="1"/>
  </r>
  <r>
    <x v="2"/>
    <x v="8"/>
    <s v=""/>
    <n v="0"/>
    <x v="5"/>
    <m/>
    <n v="1"/>
    <s v=""/>
    <s v=""/>
    <s v="wit rondje"/>
    <n v="0"/>
    <n v="0"/>
    <x v="1"/>
  </r>
  <r>
    <x v="2"/>
    <x v="1"/>
    <s v=""/>
    <n v="0"/>
    <x v="5"/>
    <m/>
    <n v="0"/>
    <s v=""/>
    <s v=""/>
    <s v=""/>
    <n v="0"/>
    <s v=""/>
    <x v="1"/>
  </r>
  <r>
    <x v="2"/>
    <x v="1"/>
    <s v=""/>
    <n v="0"/>
    <x v="5"/>
    <m/>
    <n v="0"/>
    <s v=""/>
    <s v=""/>
    <s v=""/>
    <n v="0"/>
    <s v=""/>
    <x v="1"/>
  </r>
  <r>
    <x v="2"/>
    <x v="1"/>
    <s v=""/>
    <n v="0"/>
    <x v="5"/>
    <m/>
    <n v="0"/>
    <s v=""/>
    <s v=""/>
    <s v=""/>
    <n v="0"/>
    <s v=""/>
    <x v="1"/>
  </r>
  <r>
    <x v="2"/>
    <x v="4"/>
    <s v=""/>
    <s v="AALTEN"/>
    <x v="187"/>
    <m/>
    <n v="1"/>
    <s v=""/>
    <s v=""/>
    <s v="wit rondje"/>
    <s v="ALN02195"/>
    <n v="4"/>
    <x v="1"/>
  </r>
  <r>
    <x v="2"/>
    <x v="4"/>
    <s v=""/>
    <s v="AALTEN"/>
    <x v="187"/>
    <m/>
    <n v="1"/>
    <s v=""/>
    <s v=""/>
    <s v="wit rondje"/>
    <s v="ALN02196"/>
    <n v="4"/>
    <x v="1"/>
  </r>
  <r>
    <x v="2"/>
    <x v="4"/>
    <s v=""/>
    <s v="AALTEN"/>
    <x v="188"/>
    <m/>
    <n v="1"/>
    <s v=""/>
    <s v=""/>
    <s v="wit rondje"/>
    <s v="ALN00225"/>
    <n v="4"/>
    <x v="1"/>
  </r>
  <r>
    <x v="2"/>
    <x v="4"/>
    <s v=""/>
    <s v="AALTEN"/>
    <x v="188"/>
    <m/>
    <n v="1"/>
    <s v=""/>
    <s v=""/>
    <s v="wit rondje"/>
    <s v="ALN00226"/>
    <n v="4"/>
    <x v="1"/>
  </r>
  <r>
    <x v="2"/>
    <x v="4"/>
    <s v=""/>
    <s v="AALTEN"/>
    <x v="188"/>
    <m/>
    <n v="1"/>
    <s v=""/>
    <s v=""/>
    <s v="wit rondje"/>
    <s v="ALN00227"/>
    <n v="4"/>
    <x v="1"/>
  </r>
  <r>
    <x v="2"/>
    <x v="4"/>
    <s v=""/>
    <s v="AALTEN"/>
    <x v="188"/>
    <m/>
    <n v="1"/>
    <s v=""/>
    <s v=""/>
    <s v="wit rondje"/>
    <s v="ALN00228"/>
    <n v="4"/>
    <x v="1"/>
  </r>
  <r>
    <x v="2"/>
    <x v="11"/>
    <s v=""/>
    <s v="AALTEN"/>
    <x v="188"/>
    <m/>
    <n v="1"/>
    <s v=""/>
    <s v=""/>
    <s v="wit rondje"/>
    <s v="ALN00229"/>
    <n v="6.25"/>
    <x v="1"/>
  </r>
  <r>
    <x v="2"/>
    <x v="8"/>
    <s v=""/>
    <n v="0"/>
    <x v="5"/>
    <m/>
    <n v="1"/>
    <s v=""/>
    <s v=""/>
    <s v="wit rondje"/>
    <n v="0"/>
    <n v="0"/>
    <x v="1"/>
  </r>
  <r>
    <x v="2"/>
    <x v="4"/>
    <s v=""/>
    <s v="AALTEN"/>
    <x v="188"/>
    <m/>
    <n v="1"/>
    <s v=""/>
    <s v=""/>
    <s v="wit rondje"/>
    <s v="ALN00245"/>
    <n v="4"/>
    <x v="1"/>
  </r>
  <r>
    <x v="2"/>
    <x v="4"/>
    <s v=""/>
    <s v="AALTEN"/>
    <x v="188"/>
    <m/>
    <n v="1"/>
    <s v=""/>
    <s v=""/>
    <s v="wit rondje"/>
    <s v="ALN00246"/>
    <n v="4"/>
    <x v="1"/>
  </r>
  <r>
    <x v="2"/>
    <x v="4"/>
    <s v=""/>
    <s v="AALTEN"/>
    <x v="188"/>
    <m/>
    <n v="1"/>
    <s v=""/>
    <s v=""/>
    <s v="wit rondje"/>
    <s v="ALN02277"/>
    <n v="4"/>
    <x v="1"/>
  </r>
  <r>
    <x v="2"/>
    <x v="4"/>
    <s v=""/>
    <s v="AALTEN"/>
    <x v="188"/>
    <m/>
    <n v="1"/>
    <s v=""/>
    <s v=""/>
    <s v="wit rondje"/>
    <s v="ALN02278"/>
    <n v="4"/>
    <x v="1"/>
  </r>
  <r>
    <x v="2"/>
    <x v="4"/>
    <s v=""/>
    <s v="AALTEN"/>
    <x v="188"/>
    <m/>
    <n v="1"/>
    <s v=""/>
    <s v=""/>
    <s v="wit rondje"/>
    <s v="ALN02299"/>
    <n v="4"/>
    <x v="1"/>
  </r>
  <r>
    <x v="2"/>
    <x v="0"/>
    <s v=""/>
    <s v="AALTEN"/>
    <x v="189"/>
    <m/>
    <n v="1"/>
    <s v=""/>
    <s v=""/>
    <s v="wit rondje"/>
    <s v="ALN00327"/>
    <n v="6"/>
    <x v="1"/>
  </r>
  <r>
    <x v="2"/>
    <x v="0"/>
    <s v=""/>
    <s v="AALTEN"/>
    <x v="189"/>
    <m/>
    <n v="1"/>
    <s v=""/>
    <s v=""/>
    <s v="wit rondje"/>
    <s v="ALN00328"/>
    <n v="6"/>
    <x v="1"/>
  </r>
  <r>
    <x v="3"/>
    <x v="2"/>
    <s v="Brisa PLUS"/>
    <s v="AALTEN"/>
    <x v="190"/>
    <m/>
    <n v="1"/>
    <s v="open"/>
    <s v="rood"/>
    <s v="rood open"/>
    <s v="ALN01226"/>
    <n v="8"/>
    <x v="2"/>
  </r>
  <r>
    <x v="2"/>
    <x v="0"/>
    <s v=""/>
    <s v="AALTEN"/>
    <x v="190"/>
    <m/>
    <n v="1"/>
    <s v=""/>
    <s v=""/>
    <s v="wit rondje"/>
    <s v="ALN01978"/>
    <n v="6"/>
    <x v="1"/>
  </r>
  <r>
    <x v="3"/>
    <x v="0"/>
    <s v="Luma MINI"/>
    <s v="AALTEN"/>
    <x v="190"/>
    <m/>
    <n v="1"/>
    <s v="open"/>
    <s v="groen"/>
    <s v="groen open"/>
    <s v="ALN01979"/>
    <n v="6"/>
    <x v="0"/>
  </r>
  <r>
    <x v="2"/>
    <x v="0"/>
    <s v=""/>
    <s v="AALTEN"/>
    <x v="190"/>
    <m/>
    <n v="1"/>
    <s v=""/>
    <s v=""/>
    <s v="wit rondje"/>
    <s v="ALN01980"/>
    <n v="6"/>
    <x v="1"/>
  </r>
  <r>
    <x v="2"/>
    <x v="0"/>
    <s v=""/>
    <s v="AALTEN"/>
    <x v="190"/>
    <m/>
    <n v="1"/>
    <s v=""/>
    <s v=""/>
    <s v="wit rondje"/>
    <s v="ALN01981"/>
    <n v="6"/>
    <x v="1"/>
  </r>
  <r>
    <x v="2"/>
    <x v="0"/>
    <s v=""/>
    <s v="AALTEN"/>
    <x v="190"/>
    <m/>
    <n v="1"/>
    <s v=""/>
    <s v=""/>
    <s v="wit rondje"/>
    <s v="ALN01982"/>
    <n v="6"/>
    <x v="1"/>
  </r>
  <r>
    <x v="2"/>
    <x v="0"/>
    <s v=""/>
    <s v="AALTEN"/>
    <x v="190"/>
    <m/>
    <n v="1"/>
    <s v=""/>
    <s v=""/>
    <s v="wit rondje"/>
    <s v="ALN01983"/>
    <n v="6"/>
    <x v="1"/>
  </r>
  <r>
    <x v="2"/>
    <x v="0"/>
    <s v=""/>
    <s v="AALTEN"/>
    <x v="190"/>
    <m/>
    <n v="1"/>
    <s v=""/>
    <s v=""/>
    <s v="wit rondje"/>
    <s v="ALN01984"/>
    <n v="6"/>
    <x v="1"/>
  </r>
  <r>
    <x v="2"/>
    <x v="0"/>
    <s v=""/>
    <s v="AALTEN"/>
    <x v="190"/>
    <m/>
    <n v="1"/>
    <s v=""/>
    <s v=""/>
    <s v="wit rondje"/>
    <s v="ALN01985"/>
    <n v="6"/>
    <x v="1"/>
  </r>
  <r>
    <x v="2"/>
    <x v="0"/>
    <s v=""/>
    <s v="AALTEN"/>
    <x v="190"/>
    <m/>
    <n v="1"/>
    <s v=""/>
    <s v=""/>
    <s v="wit rondje"/>
    <s v="ALN01986"/>
    <n v="6"/>
    <x v="1"/>
  </r>
  <r>
    <x v="2"/>
    <x v="0"/>
    <s v=""/>
    <s v="AALTEN"/>
    <x v="190"/>
    <m/>
    <n v="1"/>
    <s v=""/>
    <s v=""/>
    <s v="wit rondje"/>
    <s v="ALN01987"/>
    <n v="6"/>
    <x v="1"/>
  </r>
  <r>
    <x v="2"/>
    <x v="0"/>
    <s v=""/>
    <s v="AALTEN"/>
    <x v="190"/>
    <m/>
    <n v="1"/>
    <s v=""/>
    <s v=""/>
    <s v="wit rondje"/>
    <s v="ALN01988"/>
    <n v="6"/>
    <x v="1"/>
  </r>
  <r>
    <x v="2"/>
    <x v="0"/>
    <s v=""/>
    <s v="AALTEN"/>
    <x v="190"/>
    <m/>
    <n v="1"/>
    <s v=""/>
    <s v=""/>
    <s v="wit rondje"/>
    <s v="ALN01989"/>
    <n v="6"/>
    <x v="1"/>
  </r>
  <r>
    <x v="2"/>
    <x v="0"/>
    <s v=""/>
    <s v="AALTEN"/>
    <x v="190"/>
    <m/>
    <n v="1"/>
    <s v=""/>
    <s v=""/>
    <s v="wit rondje"/>
    <s v="ALN01990"/>
    <n v="6"/>
    <x v="1"/>
  </r>
  <r>
    <x v="2"/>
    <x v="0"/>
    <s v=""/>
    <s v="AALTEN"/>
    <x v="190"/>
    <m/>
    <n v="1"/>
    <s v=""/>
    <s v=""/>
    <s v="wit rondje"/>
    <s v="ALN01991"/>
    <n v="6"/>
    <x v="1"/>
  </r>
  <r>
    <x v="2"/>
    <x v="0"/>
    <s v=""/>
    <s v="AALTEN"/>
    <x v="190"/>
    <m/>
    <n v="1"/>
    <s v=""/>
    <s v=""/>
    <s v="wit rondje"/>
    <s v="ALN01992"/>
    <n v="6"/>
    <x v="1"/>
  </r>
  <r>
    <x v="2"/>
    <x v="0"/>
    <s v=""/>
    <s v="AALTEN"/>
    <x v="190"/>
    <m/>
    <n v="1"/>
    <s v=""/>
    <s v=""/>
    <s v="wit rondje"/>
    <s v="ALN01993"/>
    <n v="6"/>
    <x v="1"/>
  </r>
  <r>
    <x v="3"/>
    <x v="0"/>
    <s v="Luma MINI"/>
    <s v="AALTEN"/>
    <x v="190"/>
    <m/>
    <n v="1"/>
    <s v="open"/>
    <s v="groen"/>
    <s v="groen open"/>
    <s v="ALN01994"/>
    <n v="6"/>
    <x v="0"/>
  </r>
  <r>
    <x v="3"/>
    <x v="0"/>
    <s v="Luma MINI"/>
    <s v="AALTEN"/>
    <x v="191"/>
    <m/>
    <n v="1"/>
    <s v="open"/>
    <s v="groen"/>
    <s v="groen open"/>
    <s v="ALN00719"/>
    <n v="6"/>
    <x v="0"/>
  </r>
  <r>
    <x v="2"/>
    <x v="1"/>
    <s v=""/>
    <s v="AALTEN"/>
    <x v="191"/>
    <m/>
    <n v="0"/>
    <s v=""/>
    <s v=""/>
    <s v=""/>
    <s v="ALN00719"/>
    <s v=""/>
    <x v="1"/>
  </r>
  <r>
    <x v="3"/>
    <x v="0"/>
    <s v="Luma MINI"/>
    <s v="AALTEN"/>
    <x v="191"/>
    <m/>
    <n v="1"/>
    <s v="open"/>
    <s v="groen"/>
    <s v="groen open"/>
    <s v="ALN01698"/>
    <n v="6"/>
    <x v="0"/>
  </r>
  <r>
    <x v="2"/>
    <x v="1"/>
    <s v=""/>
    <s v="AALTEN"/>
    <x v="191"/>
    <m/>
    <n v="0"/>
    <s v=""/>
    <s v=""/>
    <s v=""/>
    <s v="ALN01698"/>
    <s v=""/>
    <x v="1"/>
  </r>
  <r>
    <x v="3"/>
    <x v="0"/>
    <s v="Luma MINI"/>
    <s v="AALTEN"/>
    <x v="191"/>
    <m/>
    <n v="1"/>
    <s v="open"/>
    <s v="groen"/>
    <s v="groen open"/>
    <s v="ALN01699"/>
    <n v="6"/>
    <x v="0"/>
  </r>
  <r>
    <x v="2"/>
    <x v="1"/>
    <s v=""/>
    <s v="AALTEN"/>
    <x v="191"/>
    <m/>
    <n v="0"/>
    <s v=""/>
    <s v=""/>
    <s v=""/>
    <s v="ALN01699"/>
    <s v=""/>
    <x v="1"/>
  </r>
  <r>
    <x v="2"/>
    <x v="10"/>
    <s v=""/>
    <s v="AALTEN"/>
    <x v="191"/>
    <m/>
    <n v="1"/>
    <s v=""/>
    <s v=""/>
    <s v="wit rondje"/>
    <s v="ALN01847"/>
    <n v="3"/>
    <x v="1"/>
  </r>
  <r>
    <x v="2"/>
    <x v="10"/>
    <s v=""/>
    <s v="AALTEN"/>
    <x v="191"/>
    <m/>
    <n v="1"/>
    <s v=""/>
    <s v=""/>
    <s v="wit rondje"/>
    <s v="ALN01848"/>
    <n v="3"/>
    <x v="1"/>
  </r>
  <r>
    <x v="3"/>
    <x v="0"/>
    <s v="Luma MINI"/>
    <s v="AALTEN"/>
    <x v="191"/>
    <m/>
    <n v="1"/>
    <s v="open"/>
    <s v="groen"/>
    <s v="groen open"/>
    <s v="ALN01849"/>
    <n v="6"/>
    <x v="0"/>
  </r>
  <r>
    <x v="2"/>
    <x v="1"/>
    <s v=""/>
    <s v="AALTEN"/>
    <x v="191"/>
    <m/>
    <n v="0"/>
    <s v=""/>
    <s v=""/>
    <s v=""/>
    <s v="ALN01849"/>
    <s v=""/>
    <x v="1"/>
  </r>
  <r>
    <x v="3"/>
    <x v="0"/>
    <s v="Luma MINI"/>
    <s v="AALTEN"/>
    <x v="191"/>
    <m/>
    <n v="1"/>
    <s v="open"/>
    <s v="groen"/>
    <s v="groen open"/>
    <s v="ALN01850"/>
    <n v="6"/>
    <x v="0"/>
  </r>
  <r>
    <x v="2"/>
    <x v="1"/>
    <s v=""/>
    <s v="AALTEN"/>
    <x v="191"/>
    <m/>
    <n v="0"/>
    <s v=""/>
    <s v=""/>
    <s v=""/>
    <s v="ALN01850"/>
    <s v=""/>
    <x v="1"/>
  </r>
  <r>
    <x v="3"/>
    <x v="0"/>
    <s v="Luma MINI"/>
    <s v="AALTEN"/>
    <x v="191"/>
    <m/>
    <n v="1"/>
    <s v="open"/>
    <s v="groen"/>
    <s v="groen open"/>
    <s v="ALN01851"/>
    <n v="6"/>
    <x v="0"/>
  </r>
  <r>
    <x v="2"/>
    <x v="1"/>
    <s v=""/>
    <s v="AALTEN"/>
    <x v="191"/>
    <m/>
    <n v="0"/>
    <s v=""/>
    <s v=""/>
    <s v=""/>
    <s v="ALN01851"/>
    <s v=""/>
    <x v="1"/>
  </r>
  <r>
    <x v="3"/>
    <x v="0"/>
    <s v="Luma MINI"/>
    <s v="AALTEN"/>
    <x v="191"/>
    <m/>
    <n v="1"/>
    <s v="open"/>
    <s v="groen"/>
    <s v="groen open"/>
    <s v="ALN01852"/>
    <n v="6"/>
    <x v="0"/>
  </r>
  <r>
    <x v="2"/>
    <x v="1"/>
    <s v=""/>
    <s v="AALTEN"/>
    <x v="191"/>
    <m/>
    <n v="0"/>
    <s v=""/>
    <s v=""/>
    <s v=""/>
    <s v="ALN01852"/>
    <s v=""/>
    <x v="1"/>
  </r>
  <r>
    <x v="3"/>
    <x v="0"/>
    <s v="Luma MINI"/>
    <s v="AALTEN"/>
    <x v="191"/>
    <m/>
    <n v="1"/>
    <s v="open"/>
    <s v="groen"/>
    <s v="groen open"/>
    <s v="ALN01903"/>
    <n v="6"/>
    <x v="0"/>
  </r>
  <r>
    <x v="2"/>
    <x v="1"/>
    <s v=""/>
    <s v="AALTEN"/>
    <x v="191"/>
    <m/>
    <n v="0"/>
    <s v=""/>
    <s v=""/>
    <s v=""/>
    <s v="ALN01903"/>
    <s v=""/>
    <x v="1"/>
  </r>
  <r>
    <x v="3"/>
    <x v="0"/>
    <s v="Luma MINI"/>
    <s v="AALTEN"/>
    <x v="191"/>
    <m/>
    <n v="1"/>
    <s v="open"/>
    <s v="groen"/>
    <s v="groen open"/>
    <s v="ALN01904"/>
    <n v="6"/>
    <x v="0"/>
  </r>
  <r>
    <x v="2"/>
    <x v="1"/>
    <s v=""/>
    <s v="AALTEN"/>
    <x v="191"/>
    <m/>
    <n v="0"/>
    <s v=""/>
    <s v=""/>
    <s v=""/>
    <s v="ALN01904"/>
    <s v=""/>
    <x v="1"/>
  </r>
  <r>
    <x v="3"/>
    <x v="0"/>
    <s v="Luma MINI"/>
    <s v="AALTEN"/>
    <x v="191"/>
    <m/>
    <n v="1"/>
    <s v="open"/>
    <s v="groen"/>
    <s v="groen open"/>
    <s v="ALN01905"/>
    <n v="6"/>
    <x v="0"/>
  </r>
  <r>
    <x v="2"/>
    <x v="1"/>
    <s v=""/>
    <s v="AALTEN"/>
    <x v="191"/>
    <m/>
    <n v="0"/>
    <s v=""/>
    <s v=""/>
    <s v=""/>
    <s v="ALN01905"/>
    <s v=""/>
    <x v="1"/>
  </r>
  <r>
    <x v="3"/>
    <x v="0"/>
    <s v="Luma MINI"/>
    <s v="AALTEN"/>
    <x v="191"/>
    <m/>
    <n v="1"/>
    <s v="open"/>
    <s v="groen"/>
    <s v="groen open"/>
    <s v="ALN01906"/>
    <n v="6"/>
    <x v="0"/>
  </r>
  <r>
    <x v="2"/>
    <x v="1"/>
    <s v=""/>
    <s v="AALTEN"/>
    <x v="191"/>
    <m/>
    <n v="0"/>
    <s v=""/>
    <s v=""/>
    <s v=""/>
    <s v="ALN01906"/>
    <s v=""/>
    <x v="1"/>
  </r>
  <r>
    <x v="3"/>
    <x v="0"/>
    <s v="Luma MINI"/>
    <s v="AALTEN"/>
    <x v="191"/>
    <m/>
    <n v="1"/>
    <s v="open"/>
    <s v="groen"/>
    <s v="groen open"/>
    <s v="ALN01907"/>
    <n v="6"/>
    <x v="0"/>
  </r>
  <r>
    <x v="2"/>
    <x v="1"/>
    <s v=""/>
    <s v="AALTEN"/>
    <x v="191"/>
    <m/>
    <n v="0"/>
    <s v=""/>
    <s v=""/>
    <s v=""/>
    <s v="ALN01907"/>
    <s v=""/>
    <x v="1"/>
  </r>
  <r>
    <x v="2"/>
    <x v="10"/>
    <s v=""/>
    <s v="AALTEN"/>
    <x v="191"/>
    <m/>
    <n v="1"/>
    <s v=""/>
    <s v=""/>
    <s v="wit rondje"/>
    <s v="ALN01908"/>
    <n v="3"/>
    <x v="1"/>
  </r>
  <r>
    <x v="2"/>
    <x v="10"/>
    <s v=""/>
    <s v="AALTEN"/>
    <x v="191"/>
    <m/>
    <n v="1"/>
    <s v=""/>
    <s v=""/>
    <s v="wit rondje"/>
    <s v="ALN01909"/>
    <n v="3"/>
    <x v="1"/>
  </r>
  <r>
    <x v="2"/>
    <x v="10"/>
    <s v=""/>
    <s v="AALTEN"/>
    <x v="191"/>
    <m/>
    <n v="1"/>
    <s v=""/>
    <s v=""/>
    <s v="wit rondje"/>
    <s v="ALN01910"/>
    <n v="3"/>
    <x v="1"/>
  </r>
  <r>
    <x v="2"/>
    <x v="10"/>
    <s v=""/>
    <s v="AALTEN"/>
    <x v="191"/>
    <m/>
    <n v="1"/>
    <s v=""/>
    <s v=""/>
    <s v="wit rondje"/>
    <s v="ALN01911"/>
    <n v="3"/>
    <x v="1"/>
  </r>
  <r>
    <x v="3"/>
    <x v="0"/>
    <s v="Luma MINI"/>
    <s v="AALTEN"/>
    <x v="191"/>
    <m/>
    <n v="1"/>
    <s v="open"/>
    <s v="groen"/>
    <s v="groen open"/>
    <s v="ALN01938"/>
    <n v="6"/>
    <x v="0"/>
  </r>
  <r>
    <x v="2"/>
    <x v="1"/>
    <s v=""/>
    <s v="AALTEN"/>
    <x v="191"/>
    <m/>
    <n v="0"/>
    <s v=""/>
    <s v=""/>
    <s v=""/>
    <s v="ALN01938"/>
    <s v=""/>
    <x v="1"/>
  </r>
  <r>
    <x v="3"/>
    <x v="0"/>
    <s v="Luma MINI"/>
    <s v="AALTEN"/>
    <x v="191"/>
    <m/>
    <n v="1"/>
    <s v="open"/>
    <s v="groen"/>
    <s v="groen open"/>
    <s v="ALN01947"/>
    <n v="6"/>
    <x v="0"/>
  </r>
  <r>
    <x v="2"/>
    <x v="1"/>
    <s v=""/>
    <s v="AALTEN"/>
    <x v="191"/>
    <m/>
    <n v="0"/>
    <s v=""/>
    <s v=""/>
    <s v=""/>
    <s v="ALN01947"/>
    <s v=""/>
    <x v="1"/>
  </r>
  <r>
    <x v="3"/>
    <x v="0"/>
    <s v="Luma MINI"/>
    <s v="AALTEN"/>
    <x v="191"/>
    <m/>
    <n v="1"/>
    <s v="open"/>
    <s v="groen"/>
    <s v="groen open"/>
    <s v="ALN01948"/>
    <n v="6"/>
    <x v="0"/>
  </r>
  <r>
    <x v="2"/>
    <x v="1"/>
    <s v=""/>
    <s v="AALTEN"/>
    <x v="191"/>
    <m/>
    <n v="0"/>
    <s v=""/>
    <s v=""/>
    <s v=""/>
    <s v="ALN01948"/>
    <s v=""/>
    <x v="1"/>
  </r>
  <r>
    <x v="2"/>
    <x v="10"/>
    <s v=""/>
    <s v="AALTEN"/>
    <x v="191"/>
    <m/>
    <n v="1"/>
    <s v=""/>
    <s v=""/>
    <s v="wit rondje"/>
    <s v="ALN01949"/>
    <n v="3"/>
    <x v="1"/>
  </r>
  <r>
    <x v="2"/>
    <x v="10"/>
    <s v=""/>
    <s v="AALTEN"/>
    <x v="191"/>
    <m/>
    <n v="1"/>
    <s v=""/>
    <s v=""/>
    <s v="wit rondje"/>
    <s v="ALN01950"/>
    <n v="3"/>
    <x v="1"/>
  </r>
  <r>
    <x v="2"/>
    <x v="10"/>
    <s v=""/>
    <s v="AALTEN"/>
    <x v="191"/>
    <m/>
    <n v="1"/>
    <s v=""/>
    <s v=""/>
    <s v="wit rondje"/>
    <s v="ALN01951"/>
    <n v="3"/>
    <x v="1"/>
  </r>
  <r>
    <x v="2"/>
    <x v="10"/>
    <s v=""/>
    <s v="AALTEN"/>
    <x v="191"/>
    <m/>
    <n v="1"/>
    <s v=""/>
    <s v=""/>
    <s v="wit rondje"/>
    <s v="ALN01952"/>
    <n v="3"/>
    <x v="1"/>
  </r>
  <r>
    <x v="2"/>
    <x v="10"/>
    <s v=""/>
    <s v="AALTEN"/>
    <x v="191"/>
    <m/>
    <n v="1"/>
    <s v=""/>
    <s v=""/>
    <s v="wit rondje"/>
    <s v="ALN01953"/>
    <n v="3"/>
    <x v="1"/>
  </r>
  <r>
    <x v="2"/>
    <x v="10"/>
    <s v=""/>
    <s v="AALTEN"/>
    <x v="191"/>
    <m/>
    <n v="1"/>
    <s v=""/>
    <s v=""/>
    <s v="wit rondje"/>
    <s v="ALN02066"/>
    <n v="3"/>
    <x v="1"/>
  </r>
  <r>
    <x v="2"/>
    <x v="10"/>
    <s v=""/>
    <s v="AALTEN"/>
    <x v="191"/>
    <m/>
    <n v="1"/>
    <s v=""/>
    <s v=""/>
    <s v="wit rondje"/>
    <s v="ALN02067"/>
    <n v="3"/>
    <x v="1"/>
  </r>
  <r>
    <x v="2"/>
    <x v="10"/>
    <s v=""/>
    <s v="AALTEN"/>
    <x v="191"/>
    <m/>
    <n v="1"/>
    <s v=""/>
    <s v=""/>
    <s v="wit rondje"/>
    <s v="ALN02068"/>
    <n v="3"/>
    <x v="1"/>
  </r>
  <r>
    <x v="2"/>
    <x v="10"/>
    <s v=""/>
    <s v="AALTEN"/>
    <x v="191"/>
    <m/>
    <n v="1"/>
    <s v=""/>
    <s v=""/>
    <s v="wit rondje"/>
    <s v="ALN02069"/>
    <n v="3"/>
    <x v="1"/>
  </r>
  <r>
    <x v="2"/>
    <x v="4"/>
    <s v=""/>
    <s v="AALTEN"/>
    <x v="191"/>
    <m/>
    <n v="1"/>
    <s v=""/>
    <s v=""/>
    <s v="wit rondje"/>
    <s v="ALN02681"/>
    <n v="4"/>
    <x v="1"/>
  </r>
  <r>
    <x v="2"/>
    <x v="4"/>
    <s v=""/>
    <s v="AALTEN"/>
    <x v="192"/>
    <m/>
    <n v="1"/>
    <s v=""/>
    <s v=""/>
    <s v="wit rondje"/>
    <s v="ALN00086"/>
    <n v="4"/>
    <x v="1"/>
  </r>
  <r>
    <x v="2"/>
    <x v="4"/>
    <s v=""/>
    <s v="AALTEN"/>
    <x v="192"/>
    <m/>
    <n v="1"/>
    <s v=""/>
    <s v=""/>
    <s v="wit rondje"/>
    <s v="ALN00088"/>
    <n v="4"/>
    <x v="1"/>
  </r>
  <r>
    <x v="2"/>
    <x v="4"/>
    <s v=""/>
    <s v="AALTEN"/>
    <x v="192"/>
    <m/>
    <n v="1"/>
    <s v=""/>
    <s v=""/>
    <s v="wit rondje"/>
    <s v="ALN00089"/>
    <n v="4"/>
    <x v="1"/>
  </r>
  <r>
    <x v="2"/>
    <x v="4"/>
    <s v=""/>
    <s v="AALTEN"/>
    <x v="192"/>
    <m/>
    <n v="1"/>
    <s v=""/>
    <s v=""/>
    <s v="wit rondje"/>
    <s v="ALN00090"/>
    <n v="4"/>
    <x v="1"/>
  </r>
  <r>
    <x v="2"/>
    <x v="4"/>
    <s v=""/>
    <s v="AALTEN"/>
    <x v="192"/>
    <m/>
    <n v="1"/>
    <s v=""/>
    <s v=""/>
    <s v="wit rondje"/>
    <s v="ALN00091"/>
    <n v="4"/>
    <x v="1"/>
  </r>
  <r>
    <x v="2"/>
    <x v="10"/>
    <s v=""/>
    <s v="AALTEN"/>
    <x v="192"/>
    <m/>
    <n v="1"/>
    <s v=""/>
    <s v=""/>
    <s v="wit rondje"/>
    <s v="ALN00542"/>
    <n v="3"/>
    <x v="1"/>
  </r>
  <r>
    <x v="2"/>
    <x v="4"/>
    <s v=""/>
    <s v="AALTEN"/>
    <x v="192"/>
    <m/>
    <n v="1"/>
    <s v=""/>
    <s v=""/>
    <s v="wit rondje"/>
    <s v="ALN00543"/>
    <n v="4"/>
    <x v="1"/>
  </r>
  <r>
    <x v="2"/>
    <x v="4"/>
    <s v=""/>
    <s v="AALTEN"/>
    <x v="192"/>
    <m/>
    <n v="1"/>
    <s v=""/>
    <s v=""/>
    <s v="wit rondje"/>
    <s v="ALN00558"/>
    <n v="4"/>
    <x v="1"/>
  </r>
  <r>
    <x v="2"/>
    <x v="4"/>
    <s v=""/>
    <s v="AALTEN"/>
    <x v="192"/>
    <m/>
    <n v="1"/>
    <s v=""/>
    <s v=""/>
    <s v="wit rondje"/>
    <s v="ALN00559"/>
    <n v="4"/>
    <x v="1"/>
  </r>
  <r>
    <x v="2"/>
    <x v="4"/>
    <s v=""/>
    <s v="AALTEN"/>
    <x v="192"/>
    <m/>
    <n v="1"/>
    <s v=""/>
    <s v=""/>
    <s v="wit rondje"/>
    <s v="ALN00561"/>
    <n v="4"/>
    <x v="1"/>
  </r>
  <r>
    <x v="2"/>
    <x v="4"/>
    <s v=""/>
    <s v="AALTEN"/>
    <x v="192"/>
    <m/>
    <n v="1"/>
    <s v=""/>
    <s v=""/>
    <s v="wit rondje"/>
    <s v="ALN00562"/>
    <n v="4"/>
    <x v="1"/>
  </r>
  <r>
    <x v="2"/>
    <x v="4"/>
    <s v=""/>
    <s v="AALTEN"/>
    <x v="192"/>
    <m/>
    <n v="1"/>
    <s v=""/>
    <s v=""/>
    <s v="wit rondje"/>
    <s v="ALN00563"/>
    <n v="4"/>
    <x v="1"/>
  </r>
  <r>
    <x v="2"/>
    <x v="4"/>
    <s v=""/>
    <s v="AALTEN"/>
    <x v="192"/>
    <m/>
    <n v="1"/>
    <s v=""/>
    <s v=""/>
    <s v="wit rondje"/>
    <s v="ALN00564"/>
    <n v="4"/>
    <x v="1"/>
  </r>
  <r>
    <x v="2"/>
    <x v="4"/>
    <s v=""/>
    <s v="AALTEN"/>
    <x v="192"/>
    <m/>
    <n v="1"/>
    <s v=""/>
    <s v=""/>
    <s v="wit rondje"/>
    <s v="ALN00565"/>
    <n v="4"/>
    <x v="1"/>
  </r>
  <r>
    <x v="2"/>
    <x v="4"/>
    <s v=""/>
    <s v="AALTEN"/>
    <x v="192"/>
    <m/>
    <n v="1"/>
    <s v=""/>
    <s v=""/>
    <s v="wit rondje"/>
    <s v="ALN00566"/>
    <n v="4"/>
    <x v="1"/>
  </r>
  <r>
    <x v="2"/>
    <x v="4"/>
    <s v=""/>
    <s v="AALTEN"/>
    <x v="192"/>
    <m/>
    <n v="1"/>
    <s v=""/>
    <s v=""/>
    <s v="wit rondje"/>
    <s v="ALN00567"/>
    <n v="4"/>
    <x v="1"/>
  </r>
  <r>
    <x v="2"/>
    <x v="4"/>
    <s v=""/>
    <s v="AALTEN"/>
    <x v="192"/>
    <m/>
    <n v="1"/>
    <s v=""/>
    <s v=""/>
    <s v="wit rondje"/>
    <s v="ALN00788"/>
    <n v="4"/>
    <x v="1"/>
  </r>
  <r>
    <x v="2"/>
    <x v="4"/>
    <s v=""/>
    <s v="AALTEN"/>
    <x v="192"/>
    <m/>
    <n v="1"/>
    <s v=""/>
    <s v=""/>
    <s v="wit rondje"/>
    <s v="ALN00840"/>
    <n v="4"/>
    <x v="1"/>
  </r>
  <r>
    <x v="2"/>
    <x v="11"/>
    <s v=""/>
    <s v="AALTEN"/>
    <x v="192"/>
    <m/>
    <n v="1"/>
    <s v=""/>
    <s v=""/>
    <s v="wit rondje"/>
    <s v="ALN00841"/>
    <n v="6.25"/>
    <x v="1"/>
  </r>
  <r>
    <x v="2"/>
    <x v="8"/>
    <s v=""/>
    <n v="0"/>
    <x v="5"/>
    <m/>
    <n v="1"/>
    <s v=""/>
    <s v=""/>
    <s v="wit rondje"/>
    <n v="0"/>
    <n v="0"/>
    <x v="1"/>
  </r>
  <r>
    <x v="2"/>
    <x v="11"/>
    <s v=""/>
    <s v="AALTEN"/>
    <x v="192"/>
    <m/>
    <n v="1"/>
    <s v=""/>
    <s v=""/>
    <s v="wit rondje"/>
    <s v="ALN00842"/>
    <n v="6.25"/>
    <x v="1"/>
  </r>
  <r>
    <x v="2"/>
    <x v="8"/>
    <s v=""/>
    <n v="0"/>
    <x v="5"/>
    <m/>
    <n v="1"/>
    <s v=""/>
    <s v=""/>
    <s v="wit rondje"/>
    <n v="0"/>
    <n v="0"/>
    <x v="1"/>
  </r>
  <r>
    <x v="2"/>
    <x v="4"/>
    <s v=""/>
    <s v="AALTEN"/>
    <x v="192"/>
    <m/>
    <n v="1"/>
    <s v=""/>
    <s v=""/>
    <s v="wit rondje"/>
    <s v="ALN00843"/>
    <n v="4"/>
    <x v="1"/>
  </r>
  <r>
    <x v="2"/>
    <x v="4"/>
    <s v=""/>
    <s v="AALTEN"/>
    <x v="192"/>
    <m/>
    <n v="1"/>
    <s v=""/>
    <s v=""/>
    <s v="wit rondje"/>
    <s v="ALN00844"/>
    <n v="4"/>
    <x v="1"/>
  </r>
  <r>
    <x v="2"/>
    <x v="4"/>
    <s v=""/>
    <s v="AALTEN"/>
    <x v="192"/>
    <m/>
    <n v="1"/>
    <s v=""/>
    <s v=""/>
    <s v="wit rondje"/>
    <s v="ALN00845"/>
    <n v="4"/>
    <x v="1"/>
  </r>
  <r>
    <x v="2"/>
    <x v="4"/>
    <s v=""/>
    <s v="AALTEN"/>
    <x v="192"/>
    <m/>
    <n v="1"/>
    <s v=""/>
    <s v=""/>
    <s v="wit rondje"/>
    <s v="ALN00846"/>
    <n v="4"/>
    <x v="1"/>
  </r>
  <r>
    <x v="2"/>
    <x v="4"/>
    <s v=""/>
    <s v="AALTEN"/>
    <x v="192"/>
    <m/>
    <n v="1"/>
    <s v=""/>
    <s v=""/>
    <s v="wit rondje"/>
    <s v="ALN00847"/>
    <n v="4"/>
    <x v="1"/>
  </r>
  <r>
    <x v="2"/>
    <x v="4"/>
    <s v=""/>
    <s v="AALTEN"/>
    <x v="192"/>
    <m/>
    <n v="1"/>
    <s v=""/>
    <s v=""/>
    <s v="wit rondje"/>
    <s v="ALN00848"/>
    <n v="4"/>
    <x v="1"/>
  </r>
  <r>
    <x v="2"/>
    <x v="4"/>
    <s v=""/>
    <s v="AALTEN"/>
    <x v="192"/>
    <m/>
    <n v="1"/>
    <s v=""/>
    <s v=""/>
    <s v="wit rondje"/>
    <s v="ALN00849"/>
    <n v="4"/>
    <x v="1"/>
  </r>
  <r>
    <x v="2"/>
    <x v="4"/>
    <s v=""/>
    <s v="AALTEN"/>
    <x v="192"/>
    <m/>
    <n v="1"/>
    <s v=""/>
    <s v=""/>
    <s v="wit rondje"/>
    <s v="ALN00850"/>
    <n v="4"/>
    <x v="1"/>
  </r>
  <r>
    <x v="2"/>
    <x v="4"/>
    <s v=""/>
    <s v="AALTEN"/>
    <x v="192"/>
    <m/>
    <n v="1"/>
    <s v=""/>
    <s v=""/>
    <s v="wit rondje"/>
    <s v="ALN00851"/>
    <n v="4"/>
    <x v="1"/>
  </r>
  <r>
    <x v="2"/>
    <x v="4"/>
    <s v=""/>
    <s v="AALTEN"/>
    <x v="192"/>
    <m/>
    <n v="1"/>
    <s v=""/>
    <s v=""/>
    <s v="wit rondje"/>
    <s v="ALN00889"/>
    <n v="4"/>
    <x v="1"/>
  </r>
  <r>
    <x v="2"/>
    <x v="4"/>
    <s v=""/>
    <s v="AALTEN"/>
    <x v="192"/>
    <m/>
    <n v="1"/>
    <s v=""/>
    <s v=""/>
    <s v="wit rondje"/>
    <s v="ALN00914"/>
    <n v="4"/>
    <x v="1"/>
  </r>
  <r>
    <x v="2"/>
    <x v="0"/>
    <s v=""/>
    <s v="AALTEN"/>
    <x v="192"/>
    <m/>
    <n v="1"/>
    <s v=""/>
    <s v=""/>
    <s v="wit rondje"/>
    <s v="ALN00915"/>
    <n v="6"/>
    <x v="1"/>
  </r>
  <r>
    <x v="2"/>
    <x v="0"/>
    <s v=""/>
    <s v="AALTEN"/>
    <x v="192"/>
    <m/>
    <n v="1"/>
    <s v=""/>
    <s v=""/>
    <s v="wit rondje"/>
    <s v="ALN00916"/>
    <n v="6"/>
    <x v="1"/>
  </r>
  <r>
    <x v="2"/>
    <x v="0"/>
    <s v=""/>
    <s v="AALTEN"/>
    <x v="192"/>
    <m/>
    <n v="1"/>
    <s v=""/>
    <s v=""/>
    <s v="wit rondje"/>
    <s v="ALN00917"/>
    <n v="6"/>
    <x v="1"/>
  </r>
  <r>
    <x v="2"/>
    <x v="0"/>
    <s v=""/>
    <s v="AALTEN"/>
    <x v="192"/>
    <m/>
    <n v="1"/>
    <s v=""/>
    <s v=""/>
    <s v="wit rondje"/>
    <s v="ALN00918"/>
    <n v="6"/>
    <x v="1"/>
  </r>
  <r>
    <x v="3"/>
    <x v="0"/>
    <s v="Luma MINI"/>
    <s v="AALTEN"/>
    <x v="192"/>
    <m/>
    <n v="1"/>
    <s v="open"/>
    <s v="groen"/>
    <s v="groen open"/>
    <s v="ALN00927"/>
    <n v="6"/>
    <x v="0"/>
  </r>
  <r>
    <x v="2"/>
    <x v="4"/>
    <s v=""/>
    <s v="AALTEN"/>
    <x v="192"/>
    <m/>
    <n v="1"/>
    <s v=""/>
    <s v=""/>
    <s v="wit rondje"/>
    <s v="ALN01072"/>
    <n v="4"/>
    <x v="1"/>
  </r>
  <r>
    <x v="2"/>
    <x v="4"/>
    <s v=""/>
    <s v="AALTEN"/>
    <x v="192"/>
    <m/>
    <n v="1"/>
    <s v=""/>
    <s v=""/>
    <s v="wit rondje"/>
    <s v="ALN01252"/>
    <n v="4"/>
    <x v="1"/>
  </r>
  <r>
    <x v="2"/>
    <x v="4"/>
    <s v=""/>
    <s v="AALTEN"/>
    <x v="192"/>
    <m/>
    <n v="1"/>
    <s v=""/>
    <s v=""/>
    <s v="wit rondje"/>
    <s v="ALN01253"/>
    <n v="4"/>
    <x v="1"/>
  </r>
  <r>
    <x v="2"/>
    <x v="4"/>
    <s v=""/>
    <s v="AALTEN"/>
    <x v="192"/>
    <m/>
    <n v="1"/>
    <s v=""/>
    <s v=""/>
    <s v="wit rondje"/>
    <s v="ALN01254"/>
    <n v="4"/>
    <x v="1"/>
  </r>
  <r>
    <x v="2"/>
    <x v="0"/>
    <s v=""/>
    <s v="AALTEN"/>
    <x v="192"/>
    <m/>
    <n v="1"/>
    <s v=""/>
    <s v=""/>
    <s v="wit rondje"/>
    <s v="ALN01255"/>
    <n v="6"/>
    <x v="1"/>
  </r>
  <r>
    <x v="2"/>
    <x v="0"/>
    <s v=""/>
    <s v="AALTEN"/>
    <x v="192"/>
    <m/>
    <n v="1"/>
    <s v=""/>
    <s v=""/>
    <s v="wit rondje"/>
    <s v="ALN01256"/>
    <n v="6"/>
    <x v="1"/>
  </r>
  <r>
    <x v="2"/>
    <x v="0"/>
    <s v=""/>
    <s v="AALTEN"/>
    <x v="192"/>
    <m/>
    <n v="1"/>
    <s v=""/>
    <s v=""/>
    <s v="wit rondje"/>
    <s v="ALN01257"/>
    <n v="6"/>
    <x v="1"/>
  </r>
  <r>
    <x v="2"/>
    <x v="0"/>
    <s v=""/>
    <s v="AALTEN"/>
    <x v="192"/>
    <m/>
    <n v="1"/>
    <s v=""/>
    <s v=""/>
    <s v="wit rondje"/>
    <s v="ALN01258"/>
    <n v="6"/>
    <x v="1"/>
  </r>
  <r>
    <x v="2"/>
    <x v="0"/>
    <s v=""/>
    <s v="AALTEN"/>
    <x v="192"/>
    <m/>
    <n v="1"/>
    <s v=""/>
    <s v=""/>
    <s v="wit rondje"/>
    <s v="ALN01259"/>
    <n v="6"/>
    <x v="1"/>
  </r>
  <r>
    <x v="2"/>
    <x v="0"/>
    <s v=""/>
    <s v="AALTEN"/>
    <x v="192"/>
    <m/>
    <n v="1"/>
    <s v=""/>
    <s v=""/>
    <s v="wit rondje"/>
    <s v="ALN01260"/>
    <n v="6"/>
    <x v="1"/>
  </r>
  <r>
    <x v="2"/>
    <x v="4"/>
    <s v=""/>
    <s v="AALTEN"/>
    <x v="192"/>
    <m/>
    <n v="1"/>
    <s v=""/>
    <s v=""/>
    <s v="wit rondje"/>
    <s v="ALN01939"/>
    <n v="4"/>
    <x v="1"/>
  </r>
  <r>
    <x v="2"/>
    <x v="4"/>
    <s v=""/>
    <s v="AALTEN"/>
    <x v="192"/>
    <m/>
    <n v="1"/>
    <s v=""/>
    <s v=""/>
    <s v="wit rondje"/>
    <s v="ALN02052"/>
    <n v="4"/>
    <x v="1"/>
  </r>
  <r>
    <x v="2"/>
    <x v="2"/>
    <s v=""/>
    <s v="AALTEN"/>
    <x v="192"/>
    <m/>
    <n v="1"/>
    <s v=""/>
    <s v=""/>
    <s v="wit rondje"/>
    <s v="ALN02075"/>
    <n v="8"/>
    <x v="1"/>
  </r>
  <r>
    <x v="2"/>
    <x v="4"/>
    <s v=""/>
    <s v="AALTEN"/>
    <x v="192"/>
    <m/>
    <n v="1"/>
    <s v=""/>
    <s v=""/>
    <s v="wit rondje"/>
    <s v="ALN02709"/>
    <n v="4"/>
    <x v="1"/>
  </r>
  <r>
    <x v="2"/>
    <x v="4"/>
    <s v=""/>
    <s v="AALTEN"/>
    <x v="192"/>
    <m/>
    <n v="1"/>
    <s v=""/>
    <s v=""/>
    <s v="wit rondje"/>
    <s v="ALN03040"/>
    <n v="4"/>
    <x v="1"/>
  </r>
  <r>
    <x v="2"/>
    <x v="4"/>
    <s v=""/>
    <s v="AALTEN"/>
    <x v="192"/>
    <m/>
    <n v="1"/>
    <s v=""/>
    <s v=""/>
    <s v="wit rondje"/>
    <s v="ALN03367"/>
    <n v="4"/>
    <x v="1"/>
  </r>
  <r>
    <x v="2"/>
    <x v="4"/>
    <s v=""/>
    <s v="AALTEN"/>
    <x v="192"/>
    <m/>
    <n v="1"/>
    <s v=""/>
    <s v=""/>
    <s v="wit rondje"/>
    <s v="ALN03371"/>
    <n v="4"/>
    <x v="1"/>
  </r>
  <r>
    <x v="2"/>
    <x v="4"/>
    <s v=""/>
    <s v="AALTEN"/>
    <x v="192"/>
    <m/>
    <n v="1"/>
    <s v=""/>
    <s v=""/>
    <s v="wit rondje"/>
    <s v="ALN03374"/>
    <n v="4"/>
    <x v="1"/>
  </r>
  <r>
    <x v="2"/>
    <x v="4"/>
    <s v=""/>
    <s v="AALTEN"/>
    <x v="192"/>
    <m/>
    <n v="1"/>
    <s v=""/>
    <s v=""/>
    <s v="wit rondje"/>
    <s v="ALN03375"/>
    <n v="4"/>
    <x v="1"/>
  </r>
  <r>
    <x v="2"/>
    <x v="4"/>
    <s v=""/>
    <s v="AALTEN"/>
    <x v="192"/>
    <m/>
    <n v="1"/>
    <s v=""/>
    <s v=""/>
    <s v="wit rondje"/>
    <s v="ALN03430"/>
    <n v="4"/>
    <x v="1"/>
  </r>
  <r>
    <x v="2"/>
    <x v="1"/>
    <s v=""/>
    <s v="AALTEN"/>
    <x v="192"/>
    <m/>
    <n v="0"/>
    <s v=""/>
    <s v=""/>
    <s v=""/>
    <s v="ALN03430"/>
    <s v=""/>
    <x v="1"/>
  </r>
  <r>
    <x v="2"/>
    <x v="4"/>
    <s v=""/>
    <s v="AALTEN"/>
    <x v="192"/>
    <m/>
    <n v="1"/>
    <s v=""/>
    <s v=""/>
    <s v="wit rondje"/>
    <s v="ALN03431"/>
    <n v="4"/>
    <x v="1"/>
  </r>
  <r>
    <x v="2"/>
    <x v="1"/>
    <s v=""/>
    <s v="AALTEN"/>
    <x v="192"/>
    <m/>
    <n v="0"/>
    <s v=""/>
    <s v=""/>
    <s v=""/>
    <s v="ALN03431"/>
    <s v=""/>
    <x v="1"/>
  </r>
  <r>
    <x v="2"/>
    <x v="4"/>
    <s v=""/>
    <s v="AALTEN"/>
    <x v="192"/>
    <m/>
    <n v="1"/>
    <s v=""/>
    <s v=""/>
    <s v="wit rondje"/>
    <s v="ALN03432"/>
    <n v="4"/>
    <x v="1"/>
  </r>
  <r>
    <x v="2"/>
    <x v="1"/>
    <s v=""/>
    <s v="AALTEN"/>
    <x v="192"/>
    <m/>
    <n v="0"/>
    <s v=""/>
    <s v=""/>
    <s v=""/>
    <s v="ALN03432"/>
    <s v=""/>
    <x v="1"/>
  </r>
  <r>
    <x v="2"/>
    <x v="4"/>
    <s v=""/>
    <s v="AALTEN"/>
    <x v="192"/>
    <m/>
    <n v="1"/>
    <s v=""/>
    <s v=""/>
    <s v="wit rondje"/>
    <s v="ALN03433"/>
    <n v="4"/>
    <x v="1"/>
  </r>
  <r>
    <x v="2"/>
    <x v="1"/>
    <s v=""/>
    <s v="AALTEN"/>
    <x v="192"/>
    <m/>
    <n v="0"/>
    <s v=""/>
    <s v=""/>
    <s v=""/>
    <s v="ALN03433"/>
    <s v=""/>
    <x v="1"/>
  </r>
  <r>
    <x v="2"/>
    <x v="4"/>
    <s v=""/>
    <s v="AALTEN"/>
    <x v="192"/>
    <m/>
    <n v="1"/>
    <s v=""/>
    <s v=""/>
    <s v="wit rondje"/>
    <s v="ALN03434"/>
    <n v="4"/>
    <x v="1"/>
  </r>
  <r>
    <x v="2"/>
    <x v="1"/>
    <s v=""/>
    <s v="AALTEN"/>
    <x v="192"/>
    <m/>
    <n v="0"/>
    <s v=""/>
    <s v=""/>
    <s v=""/>
    <s v="ALN03434"/>
    <s v=""/>
    <x v="1"/>
  </r>
  <r>
    <x v="2"/>
    <x v="2"/>
    <s v=""/>
    <s v="AALTEN"/>
    <x v="193"/>
    <m/>
    <n v="1"/>
    <s v=""/>
    <s v=""/>
    <s v="wit rondje"/>
    <s v="ALN00174"/>
    <n v="8"/>
    <x v="1"/>
  </r>
  <r>
    <x v="0"/>
    <x v="0"/>
    <s v="Luma MINI"/>
    <s v="AALTEN"/>
    <x v="193"/>
    <m/>
    <n v="1"/>
    <s v="dicht"/>
    <s v="groen"/>
    <s v="groen dicht"/>
    <s v="ALN00175"/>
    <n v="6"/>
    <x v="0"/>
  </r>
  <r>
    <x v="2"/>
    <x v="2"/>
    <s v=""/>
    <s v="AALTEN"/>
    <x v="193"/>
    <m/>
    <n v="1"/>
    <s v=""/>
    <s v=""/>
    <s v="wit rondje"/>
    <s v="ALN00629"/>
    <n v="8"/>
    <x v="1"/>
  </r>
  <r>
    <x v="0"/>
    <x v="0"/>
    <s v="Luma MINI"/>
    <s v="AALTEN"/>
    <x v="193"/>
    <m/>
    <n v="1"/>
    <s v="dicht"/>
    <s v="groen"/>
    <s v="groen dicht"/>
    <s v="ALN01275"/>
    <n v="6"/>
    <x v="0"/>
  </r>
  <r>
    <x v="0"/>
    <x v="0"/>
    <s v="Luma MINI"/>
    <s v="AALTEN"/>
    <x v="193"/>
    <m/>
    <n v="1"/>
    <s v="dicht"/>
    <s v="groen"/>
    <s v="groen dicht"/>
    <s v="ALN01276"/>
    <n v="6"/>
    <x v="0"/>
  </r>
  <r>
    <x v="0"/>
    <x v="0"/>
    <s v="Luma MINI"/>
    <s v="AALTEN"/>
    <x v="193"/>
    <s v="6m mast incl mini luma plaatsen"/>
    <n v="1"/>
    <s v="dicht"/>
    <s v="groen"/>
    <s v="groen dicht"/>
    <s v="ALN01277"/>
    <n v="6"/>
    <x v="0"/>
  </r>
  <r>
    <x v="0"/>
    <x v="0"/>
    <s v="Luma MINI"/>
    <s v="AALTEN"/>
    <x v="193"/>
    <m/>
    <n v="1"/>
    <s v="dicht"/>
    <s v="groen"/>
    <s v="groen dicht"/>
    <s v="ALN01384"/>
    <n v="6"/>
    <x v="0"/>
  </r>
  <r>
    <x v="0"/>
    <x v="0"/>
    <s v="Luma MINI"/>
    <s v="AALTEN"/>
    <x v="193"/>
    <s v="6m mast incl mini luma plaatsen"/>
    <n v="1"/>
    <s v="dicht"/>
    <s v="groen"/>
    <s v="groen dicht"/>
    <s v="ALN02615"/>
    <n v="6"/>
    <x v="0"/>
  </r>
  <r>
    <x v="2"/>
    <x v="2"/>
    <s v=""/>
    <s v="AALTEN"/>
    <x v="193"/>
    <m/>
    <n v="1"/>
    <s v=""/>
    <s v=""/>
    <s v="wit rondje"/>
    <s v="ALN02677"/>
    <n v="8"/>
    <x v="1"/>
  </r>
  <r>
    <x v="2"/>
    <x v="2"/>
    <s v=""/>
    <s v="AALTEN"/>
    <x v="193"/>
    <m/>
    <n v="1"/>
    <s v=""/>
    <s v=""/>
    <s v="wit rondje"/>
    <s v="ALN02678"/>
    <n v="8"/>
    <x v="1"/>
  </r>
  <r>
    <x v="2"/>
    <x v="0"/>
    <s v=""/>
    <s v="AALTEN"/>
    <x v="193"/>
    <m/>
    <n v="1"/>
    <s v=""/>
    <s v=""/>
    <s v="wit rondje"/>
    <s v="ALN02757"/>
    <n v="6"/>
    <x v="1"/>
  </r>
  <r>
    <x v="2"/>
    <x v="0"/>
    <s v=""/>
    <s v="AALTEN"/>
    <x v="194"/>
    <m/>
    <n v="1"/>
    <s v=""/>
    <s v=""/>
    <s v="wit rondje"/>
    <s v="ALN00538"/>
    <n v="6"/>
    <x v="1"/>
  </r>
  <r>
    <x v="2"/>
    <x v="0"/>
    <s v=""/>
    <s v="AALTEN"/>
    <x v="194"/>
    <m/>
    <n v="1"/>
    <s v=""/>
    <s v=""/>
    <s v="wit rondje"/>
    <s v="ALN00789"/>
    <n v="6"/>
    <x v="1"/>
  </r>
  <r>
    <x v="2"/>
    <x v="0"/>
    <s v=""/>
    <s v="AALTEN"/>
    <x v="194"/>
    <m/>
    <n v="1"/>
    <s v=""/>
    <s v=""/>
    <s v="wit rondje"/>
    <s v="ALN01513"/>
    <n v="6"/>
    <x v="1"/>
  </r>
  <r>
    <x v="2"/>
    <x v="0"/>
    <s v=""/>
    <s v="AALTEN"/>
    <x v="194"/>
    <m/>
    <n v="1"/>
    <s v=""/>
    <s v=""/>
    <s v="wit rondje"/>
    <s v="ALN02449"/>
    <n v="6"/>
    <x v="1"/>
  </r>
  <r>
    <x v="2"/>
    <x v="0"/>
    <s v=""/>
    <s v="AALTEN"/>
    <x v="194"/>
    <m/>
    <n v="1"/>
    <s v=""/>
    <s v=""/>
    <s v="wit rondje"/>
    <s v="ALN02450"/>
    <n v="6"/>
    <x v="1"/>
  </r>
  <r>
    <x v="2"/>
    <x v="0"/>
    <s v=""/>
    <s v="AALTEN"/>
    <x v="194"/>
    <m/>
    <n v="1"/>
    <s v=""/>
    <s v=""/>
    <s v="wit rondje"/>
    <s v="ALN02451"/>
    <n v="6"/>
    <x v="1"/>
  </r>
  <r>
    <x v="2"/>
    <x v="4"/>
    <s v=""/>
    <s v="AALTEN"/>
    <x v="194"/>
    <m/>
    <n v="1"/>
    <s v=""/>
    <s v=""/>
    <s v="wit rondje"/>
    <s v="ALN02468"/>
    <n v="4"/>
    <x v="1"/>
  </r>
  <r>
    <x v="2"/>
    <x v="4"/>
    <s v=""/>
    <s v="AALTEN"/>
    <x v="194"/>
    <m/>
    <n v="1"/>
    <s v=""/>
    <s v=""/>
    <s v="wit rondje"/>
    <s v="ALN02469"/>
    <n v="4"/>
    <x v="1"/>
  </r>
  <r>
    <x v="2"/>
    <x v="4"/>
    <s v=""/>
    <s v="AALTEN"/>
    <x v="194"/>
    <m/>
    <n v="1"/>
    <s v=""/>
    <s v=""/>
    <s v="wit rondje"/>
    <s v="ALN02470"/>
    <n v="4"/>
    <x v="1"/>
  </r>
  <r>
    <x v="2"/>
    <x v="4"/>
    <s v=""/>
    <s v="AALTEN"/>
    <x v="194"/>
    <m/>
    <n v="1"/>
    <s v=""/>
    <s v=""/>
    <s v="wit rondje"/>
    <s v="ALN02471"/>
    <n v="4"/>
    <x v="1"/>
  </r>
  <r>
    <x v="2"/>
    <x v="4"/>
    <s v=""/>
    <s v="AALTEN"/>
    <x v="194"/>
    <m/>
    <n v="1"/>
    <s v=""/>
    <s v=""/>
    <s v="wit rondje"/>
    <s v="ALN02472"/>
    <n v="4"/>
    <x v="1"/>
  </r>
  <r>
    <x v="2"/>
    <x v="4"/>
    <s v=""/>
    <s v="AALTEN"/>
    <x v="194"/>
    <m/>
    <n v="1"/>
    <s v=""/>
    <s v=""/>
    <s v="wit rondje"/>
    <s v="ALN02473"/>
    <n v="4"/>
    <x v="1"/>
  </r>
  <r>
    <x v="2"/>
    <x v="4"/>
    <s v=""/>
    <s v="AALTEN"/>
    <x v="194"/>
    <m/>
    <n v="1"/>
    <s v=""/>
    <s v=""/>
    <s v="wit rondje"/>
    <s v="ALN02474"/>
    <n v="4"/>
    <x v="1"/>
  </r>
  <r>
    <x v="2"/>
    <x v="4"/>
    <s v=""/>
    <s v="AALTEN"/>
    <x v="194"/>
    <m/>
    <n v="1"/>
    <s v=""/>
    <s v=""/>
    <s v="wit rondje"/>
    <s v="ALN02475"/>
    <n v="4"/>
    <x v="1"/>
  </r>
  <r>
    <x v="2"/>
    <x v="4"/>
    <s v=""/>
    <s v="AALTEN"/>
    <x v="194"/>
    <m/>
    <n v="1"/>
    <s v=""/>
    <s v=""/>
    <s v="wit rondje"/>
    <s v="ALN02476"/>
    <n v="4"/>
    <x v="1"/>
  </r>
  <r>
    <x v="2"/>
    <x v="4"/>
    <s v=""/>
    <s v="AALTEN"/>
    <x v="194"/>
    <m/>
    <n v="1"/>
    <s v=""/>
    <s v=""/>
    <s v="wit rondje"/>
    <s v="ALN02727"/>
    <n v="4"/>
    <x v="1"/>
  </r>
  <r>
    <x v="2"/>
    <x v="0"/>
    <s v=""/>
    <s v="AALTEN"/>
    <x v="194"/>
    <m/>
    <n v="1"/>
    <s v=""/>
    <s v=""/>
    <s v="wit rondje"/>
    <s v="ALN02728"/>
    <n v="6"/>
    <x v="1"/>
  </r>
  <r>
    <x v="2"/>
    <x v="4"/>
    <s v=""/>
    <s v="AALTEN"/>
    <x v="194"/>
    <m/>
    <n v="1"/>
    <s v=""/>
    <s v=""/>
    <s v="wit rondje"/>
    <s v="ALN02729"/>
    <n v="4"/>
    <x v="1"/>
  </r>
  <r>
    <x v="2"/>
    <x v="4"/>
    <s v=""/>
    <s v="AALTEN"/>
    <x v="194"/>
    <m/>
    <n v="1"/>
    <s v=""/>
    <s v=""/>
    <s v="wit rondje"/>
    <s v="ALN02730"/>
    <n v="4"/>
    <x v="1"/>
  </r>
  <r>
    <x v="2"/>
    <x v="0"/>
    <s v=""/>
    <s v="AALTEN"/>
    <x v="194"/>
    <m/>
    <n v="1"/>
    <s v=""/>
    <s v=""/>
    <s v="wit rondje"/>
    <s v="ALN02731"/>
    <n v="6"/>
    <x v="1"/>
  </r>
  <r>
    <x v="2"/>
    <x v="4"/>
    <s v=""/>
    <s v="AALTEN"/>
    <x v="194"/>
    <m/>
    <n v="1"/>
    <s v=""/>
    <s v=""/>
    <s v="wit rondje"/>
    <s v="ALN02732"/>
    <n v="4"/>
    <x v="1"/>
  </r>
  <r>
    <x v="2"/>
    <x v="4"/>
    <s v=""/>
    <s v="AALTEN"/>
    <x v="194"/>
    <m/>
    <n v="1"/>
    <s v=""/>
    <s v=""/>
    <s v="wit rondje"/>
    <s v="ALN02733"/>
    <n v="4"/>
    <x v="1"/>
  </r>
  <r>
    <x v="2"/>
    <x v="2"/>
    <s v=""/>
    <s v="AALTEN"/>
    <x v="195"/>
    <m/>
    <n v="1"/>
    <s v=""/>
    <s v=""/>
    <s v="wit rondje"/>
    <s v="ALN01407"/>
    <n v="8"/>
    <x v="1"/>
  </r>
  <r>
    <x v="3"/>
    <x v="11"/>
    <s v="Luma MINI"/>
    <s v="AALTEN"/>
    <x v="196"/>
    <m/>
    <n v="1"/>
    <s v="open"/>
    <s v="groen"/>
    <s v="groen open"/>
    <s v="ALN00078"/>
    <n v="6.25"/>
    <x v="0"/>
  </r>
  <r>
    <x v="2"/>
    <x v="1"/>
    <s v=""/>
    <s v="AALTEN"/>
    <x v="196"/>
    <m/>
    <n v="0"/>
    <s v=""/>
    <s v=""/>
    <s v=""/>
    <s v="ALN00078"/>
    <s v=""/>
    <x v="1"/>
  </r>
  <r>
    <x v="2"/>
    <x v="2"/>
    <s v=""/>
    <s v="AALTEN"/>
    <x v="196"/>
    <m/>
    <n v="1"/>
    <s v=""/>
    <s v=""/>
    <s v="wit rondje"/>
    <s v="ALN00147"/>
    <n v="8"/>
    <x v="1"/>
  </r>
  <r>
    <x v="2"/>
    <x v="2"/>
    <s v=""/>
    <s v="AALTEN"/>
    <x v="196"/>
    <m/>
    <n v="1"/>
    <s v=""/>
    <s v=""/>
    <s v="wit rondje"/>
    <s v="ALN01359"/>
    <n v="8"/>
    <x v="1"/>
  </r>
  <r>
    <x v="0"/>
    <x v="0"/>
    <s v="Luma MINI"/>
    <s v="AALTEN"/>
    <x v="196"/>
    <m/>
    <n v="1"/>
    <s v="dicht"/>
    <s v="groen"/>
    <s v="groen dicht"/>
    <s v="ALN01483"/>
    <n v="6"/>
    <x v="0"/>
  </r>
  <r>
    <x v="4"/>
    <x v="1"/>
    <s v=""/>
    <s v="AALTEN"/>
    <x v="196"/>
    <m/>
    <n v="0"/>
    <s v=""/>
    <s v=""/>
    <s v=""/>
    <s v="ALN01483"/>
    <s v=""/>
    <x v="1"/>
  </r>
  <r>
    <x v="3"/>
    <x v="0"/>
    <s v="Luma MINI"/>
    <s v="AALTEN"/>
    <x v="196"/>
    <s v="conform mail 18 nov: armatuur vervangen"/>
    <n v="1"/>
    <s v="open"/>
    <s v="groen"/>
    <s v="groen open"/>
    <s v="ALN01484"/>
    <n v="6"/>
    <x v="0"/>
  </r>
  <r>
    <x v="3"/>
    <x v="11"/>
    <s v="Luma MINI"/>
    <s v="AALTEN"/>
    <x v="196"/>
    <m/>
    <n v="1"/>
    <s v="open"/>
    <s v="groen"/>
    <s v="groen open"/>
    <s v="ALN01966"/>
    <n v="6.25"/>
    <x v="0"/>
  </r>
  <r>
    <x v="2"/>
    <x v="1"/>
    <s v=""/>
    <s v="AALTEN"/>
    <x v="196"/>
    <m/>
    <n v="0"/>
    <s v=""/>
    <s v=""/>
    <s v=""/>
    <s v="ALN01966"/>
    <s v=""/>
    <x v="1"/>
  </r>
  <r>
    <x v="3"/>
    <x v="11"/>
    <s v="Luma MINI"/>
    <s v="AALTEN"/>
    <x v="196"/>
    <m/>
    <n v="1"/>
    <s v="open"/>
    <s v="groen"/>
    <s v="groen open"/>
    <s v="ALN01967"/>
    <n v="6.25"/>
    <x v="0"/>
  </r>
  <r>
    <x v="2"/>
    <x v="1"/>
    <s v=""/>
    <s v="AALTEN"/>
    <x v="196"/>
    <m/>
    <n v="0"/>
    <s v=""/>
    <s v=""/>
    <s v=""/>
    <s v="ALN01967"/>
    <s v=""/>
    <x v="1"/>
  </r>
  <r>
    <x v="2"/>
    <x v="4"/>
    <s v=""/>
    <s v="AALTEN"/>
    <x v="196"/>
    <s v="conform mail 18 nov MAST IS VERVALLEN, UIT DATABASE EN KAART"/>
    <n v="1"/>
    <s v=""/>
    <s v=""/>
    <s v="wit rondje"/>
    <s v="ALN02614"/>
    <n v="4"/>
    <x v="1"/>
  </r>
  <r>
    <x v="2"/>
    <x v="2"/>
    <s v=""/>
    <s v="AALTEN"/>
    <x v="196"/>
    <m/>
    <n v="1"/>
    <s v=""/>
    <s v=""/>
    <s v="wit rondje"/>
    <s v="ALN02758"/>
    <n v="8"/>
    <x v="1"/>
  </r>
  <r>
    <x v="2"/>
    <x v="2"/>
    <s v=""/>
    <s v="AALTEN"/>
    <x v="196"/>
    <m/>
    <n v="1"/>
    <s v=""/>
    <s v=""/>
    <s v="wit rondje"/>
    <s v="ALN02759"/>
    <n v="8"/>
    <x v="1"/>
  </r>
  <r>
    <x v="2"/>
    <x v="14"/>
    <s v=""/>
    <s v="AALTEN"/>
    <x v="197"/>
    <m/>
    <n v="1"/>
    <s v=""/>
    <s v=""/>
    <s v="wit rondje"/>
    <s v="ALN99003"/>
    <n v="9"/>
    <x v="1"/>
  </r>
  <r>
    <x v="2"/>
    <x v="1"/>
    <s v=""/>
    <s v="AALTEN"/>
    <x v="197"/>
    <m/>
    <n v="0"/>
    <s v=""/>
    <s v=""/>
    <s v=""/>
    <s v="ALN99003"/>
    <s v=""/>
    <x v="1"/>
  </r>
  <r>
    <x v="2"/>
    <x v="2"/>
    <s v=""/>
    <s v="AALTEN"/>
    <x v="197"/>
    <m/>
    <n v="1"/>
    <s v=""/>
    <s v=""/>
    <s v="wit rondje"/>
    <s v="ALN99004"/>
    <n v="8"/>
    <x v="1"/>
  </r>
  <r>
    <x v="2"/>
    <x v="14"/>
    <s v=""/>
    <s v="AALTEN"/>
    <x v="197"/>
    <m/>
    <n v="1"/>
    <s v=""/>
    <s v=""/>
    <s v="wit rondje"/>
    <s v="ALN99005"/>
    <n v="9"/>
    <x v="1"/>
  </r>
  <r>
    <x v="2"/>
    <x v="1"/>
    <s v=""/>
    <s v="AALTEN"/>
    <x v="197"/>
    <m/>
    <n v="0"/>
    <s v=""/>
    <s v=""/>
    <s v=""/>
    <s v="ALN99005"/>
    <s v=""/>
    <x v="1"/>
  </r>
  <r>
    <x v="2"/>
    <x v="14"/>
    <s v=""/>
    <s v="AALTEN"/>
    <x v="197"/>
    <m/>
    <n v="1"/>
    <s v=""/>
    <s v=""/>
    <s v="wit rondje"/>
    <s v="ALN99009"/>
    <n v="9"/>
    <x v="1"/>
  </r>
  <r>
    <x v="2"/>
    <x v="1"/>
    <s v=""/>
    <s v="AALTEN"/>
    <x v="197"/>
    <m/>
    <n v="0"/>
    <s v=""/>
    <s v=""/>
    <s v=""/>
    <s v="ALN99009"/>
    <s v=""/>
    <x v="1"/>
  </r>
  <r>
    <x v="2"/>
    <x v="9"/>
    <s v=""/>
    <s v="AALTEN"/>
    <x v="197"/>
    <m/>
    <n v="1"/>
    <s v=""/>
    <s v=""/>
    <s v="wit rondje"/>
    <s v="ALN99010"/>
    <n v="10"/>
    <x v="1"/>
  </r>
  <r>
    <x v="2"/>
    <x v="14"/>
    <s v=""/>
    <s v="AALTEN"/>
    <x v="197"/>
    <m/>
    <n v="1"/>
    <s v=""/>
    <s v=""/>
    <s v="wit rondje"/>
    <s v="ALN99011"/>
    <n v="9"/>
    <x v="1"/>
  </r>
  <r>
    <x v="2"/>
    <x v="1"/>
    <s v=""/>
    <s v="AALTEN"/>
    <x v="197"/>
    <m/>
    <n v="0"/>
    <s v=""/>
    <s v=""/>
    <s v=""/>
    <s v="ALN99011"/>
    <s v=""/>
    <x v="1"/>
  </r>
  <r>
    <x v="2"/>
    <x v="14"/>
    <s v=""/>
    <s v="AALTEN"/>
    <x v="197"/>
    <m/>
    <n v="1"/>
    <s v=""/>
    <s v=""/>
    <s v="wit rondje"/>
    <s v="ALN99012"/>
    <n v="9"/>
    <x v="1"/>
  </r>
  <r>
    <x v="2"/>
    <x v="1"/>
    <s v=""/>
    <s v="AALTEN"/>
    <x v="197"/>
    <m/>
    <n v="0"/>
    <s v=""/>
    <s v=""/>
    <s v=""/>
    <s v="ALN99012"/>
    <s v=""/>
    <x v="1"/>
  </r>
  <r>
    <x v="2"/>
    <x v="2"/>
    <s v=""/>
    <s v="AALTEN"/>
    <x v="197"/>
    <m/>
    <n v="1"/>
    <s v=""/>
    <s v=""/>
    <s v="wit rondje"/>
    <s v="ALN99013"/>
    <n v="8"/>
    <x v="1"/>
  </r>
  <r>
    <x v="2"/>
    <x v="9"/>
    <s v=""/>
    <s v="AALTEN"/>
    <x v="197"/>
    <m/>
    <n v="1"/>
    <s v=""/>
    <s v=""/>
    <s v="wit rondje"/>
    <s v="ALN99014"/>
    <n v="10"/>
    <x v="1"/>
  </r>
  <r>
    <x v="2"/>
    <x v="14"/>
    <s v=""/>
    <s v="AALTEN"/>
    <x v="197"/>
    <m/>
    <n v="1"/>
    <s v=""/>
    <s v=""/>
    <s v="wit rondje"/>
    <s v="ALN99015"/>
    <n v="9"/>
    <x v="1"/>
  </r>
  <r>
    <x v="2"/>
    <x v="1"/>
    <s v=""/>
    <s v="AALTEN"/>
    <x v="197"/>
    <m/>
    <n v="0"/>
    <s v=""/>
    <s v=""/>
    <s v=""/>
    <s v="ALN99015"/>
    <s v=""/>
    <x v="1"/>
  </r>
  <r>
    <x v="2"/>
    <x v="14"/>
    <s v=""/>
    <s v="AALTEN"/>
    <x v="197"/>
    <m/>
    <n v="1"/>
    <s v=""/>
    <s v=""/>
    <s v="wit rondje"/>
    <s v="ALN99016"/>
    <n v="9"/>
    <x v="1"/>
  </r>
  <r>
    <x v="2"/>
    <x v="14"/>
    <s v=""/>
    <s v="AALTEN"/>
    <x v="197"/>
    <m/>
    <n v="1"/>
    <s v=""/>
    <s v=""/>
    <s v="wit rondje"/>
    <s v="ALN99017"/>
    <n v="9"/>
    <x v="1"/>
  </r>
  <r>
    <x v="2"/>
    <x v="9"/>
    <s v=""/>
    <s v="AALTEN"/>
    <x v="197"/>
    <m/>
    <n v="1"/>
    <s v=""/>
    <s v=""/>
    <s v="wit rondje"/>
    <s v="ALN99018"/>
    <n v="10"/>
    <x v="1"/>
  </r>
  <r>
    <x v="2"/>
    <x v="14"/>
    <s v=""/>
    <s v="AALTEN"/>
    <x v="197"/>
    <m/>
    <n v="1"/>
    <s v=""/>
    <s v=""/>
    <s v="wit rondje"/>
    <s v="ALN99022"/>
    <n v="9"/>
    <x v="1"/>
  </r>
  <r>
    <x v="2"/>
    <x v="1"/>
    <s v=""/>
    <s v="AALTEN"/>
    <x v="197"/>
    <m/>
    <n v="0"/>
    <s v=""/>
    <s v=""/>
    <s v=""/>
    <s v="ALN99022"/>
    <s v=""/>
    <x v="1"/>
  </r>
  <r>
    <x v="2"/>
    <x v="14"/>
    <s v=""/>
    <s v="AALTEN"/>
    <x v="197"/>
    <m/>
    <n v="1"/>
    <s v=""/>
    <s v=""/>
    <s v="wit rondje"/>
    <s v="ALN99023"/>
    <n v="9"/>
    <x v="1"/>
  </r>
  <r>
    <x v="2"/>
    <x v="14"/>
    <s v=""/>
    <s v="AALTEN"/>
    <x v="197"/>
    <m/>
    <n v="1"/>
    <s v=""/>
    <s v=""/>
    <s v="wit rondje"/>
    <s v="ALN99024"/>
    <n v="9"/>
    <x v="1"/>
  </r>
  <r>
    <x v="2"/>
    <x v="1"/>
    <s v=""/>
    <s v="AALTEN"/>
    <x v="197"/>
    <m/>
    <n v="0"/>
    <s v=""/>
    <s v=""/>
    <s v=""/>
    <s v="ALN99024"/>
    <s v=""/>
    <x v="1"/>
  </r>
  <r>
    <x v="2"/>
    <x v="14"/>
    <s v=""/>
    <s v="AALTEN"/>
    <x v="197"/>
    <m/>
    <n v="1"/>
    <s v=""/>
    <s v=""/>
    <s v="wit rondje"/>
    <s v="ALN99025"/>
    <n v="9"/>
    <x v="1"/>
  </r>
  <r>
    <x v="2"/>
    <x v="3"/>
    <s v=""/>
    <s v="AALTEN"/>
    <x v="197"/>
    <m/>
    <n v="1"/>
    <s v=""/>
    <s v=""/>
    <s v="wit rondje"/>
    <s v="ALN99026"/>
    <n v="5"/>
    <x v="1"/>
  </r>
  <r>
    <x v="2"/>
    <x v="15"/>
    <s v=""/>
    <s v="AALTEN"/>
    <x v="197"/>
    <m/>
    <n v="1"/>
    <s v=""/>
    <s v=""/>
    <s v="wit rondje"/>
    <s v="ALN99031"/>
    <n v="12"/>
    <x v="1"/>
  </r>
  <r>
    <x v="2"/>
    <x v="15"/>
    <s v=""/>
    <s v="AALTEN"/>
    <x v="197"/>
    <m/>
    <n v="1"/>
    <s v=""/>
    <s v=""/>
    <s v="wit rondje"/>
    <s v="ALN99032"/>
    <n v="12"/>
    <x v="1"/>
  </r>
  <r>
    <x v="2"/>
    <x v="14"/>
    <s v=""/>
    <s v="AALTEN"/>
    <x v="197"/>
    <m/>
    <n v="1"/>
    <s v=""/>
    <s v=""/>
    <s v="wit rondje"/>
    <s v="ALN99033"/>
    <n v="9"/>
    <x v="1"/>
  </r>
  <r>
    <x v="2"/>
    <x v="1"/>
    <s v=""/>
    <s v="AALTEN"/>
    <x v="197"/>
    <m/>
    <n v="0"/>
    <s v=""/>
    <s v=""/>
    <s v=""/>
    <s v="ALN99033"/>
    <s v=""/>
    <x v="1"/>
  </r>
  <r>
    <x v="2"/>
    <x v="2"/>
    <s v=""/>
    <s v="AALTEN"/>
    <x v="197"/>
    <m/>
    <n v="1"/>
    <s v=""/>
    <s v=""/>
    <s v="wit rondje"/>
    <s v="ALN99034"/>
    <n v="8"/>
    <x v="1"/>
  </r>
  <r>
    <x v="2"/>
    <x v="9"/>
    <s v=""/>
    <s v="AALTEN"/>
    <x v="197"/>
    <m/>
    <n v="1"/>
    <s v=""/>
    <s v=""/>
    <s v="wit rondje"/>
    <s v="ALN99035"/>
    <n v="10"/>
    <x v="1"/>
  </r>
  <r>
    <x v="2"/>
    <x v="15"/>
    <s v=""/>
    <s v="AALTEN"/>
    <x v="197"/>
    <m/>
    <n v="1"/>
    <s v=""/>
    <s v=""/>
    <s v="wit rondje"/>
    <s v="ALN99038"/>
    <n v="12"/>
    <x v="1"/>
  </r>
  <r>
    <x v="2"/>
    <x v="15"/>
    <s v=""/>
    <s v="AALTEN"/>
    <x v="197"/>
    <m/>
    <n v="1"/>
    <s v=""/>
    <s v=""/>
    <s v="wit rondje"/>
    <s v="ALN99043"/>
    <n v="12"/>
    <x v="1"/>
  </r>
  <r>
    <x v="2"/>
    <x v="15"/>
    <s v=""/>
    <s v="AALTEN"/>
    <x v="197"/>
    <m/>
    <n v="1"/>
    <s v=""/>
    <s v=""/>
    <s v="wit rondje"/>
    <s v="ALN99044"/>
    <n v="12"/>
    <x v="1"/>
  </r>
  <r>
    <x v="2"/>
    <x v="5"/>
    <s v=""/>
    <s v="AALTEN"/>
    <x v="197"/>
    <m/>
    <n v="1"/>
    <s v=""/>
    <s v=""/>
    <s v="wit rondje"/>
    <s v="ALN99045"/>
    <n v="7.5"/>
    <x v="1"/>
  </r>
  <r>
    <x v="2"/>
    <x v="1"/>
    <s v=""/>
    <s v="AALTEN"/>
    <x v="197"/>
    <m/>
    <n v="0"/>
    <s v=""/>
    <s v=""/>
    <s v=""/>
    <s v="ALN99045"/>
    <s v=""/>
    <x v="1"/>
  </r>
  <r>
    <x v="2"/>
    <x v="5"/>
    <s v=""/>
    <s v="AALTEN"/>
    <x v="197"/>
    <m/>
    <n v="1"/>
    <s v=""/>
    <s v=""/>
    <s v="wit rondje"/>
    <s v="ALN99048"/>
    <n v="7.5"/>
    <x v="1"/>
  </r>
  <r>
    <x v="2"/>
    <x v="1"/>
    <s v=""/>
    <s v="AALTEN"/>
    <x v="197"/>
    <m/>
    <n v="0"/>
    <s v=""/>
    <s v=""/>
    <s v=""/>
    <s v="ALN99048"/>
    <s v=""/>
    <x v="1"/>
  </r>
  <r>
    <x v="2"/>
    <x v="5"/>
    <s v=""/>
    <s v="AALTEN"/>
    <x v="197"/>
    <m/>
    <n v="1"/>
    <s v=""/>
    <s v=""/>
    <s v="wit rondje"/>
    <s v="ALN99049"/>
    <n v="7.5"/>
    <x v="1"/>
  </r>
  <r>
    <x v="2"/>
    <x v="1"/>
    <s v=""/>
    <s v="AALTEN"/>
    <x v="197"/>
    <m/>
    <n v="0"/>
    <s v=""/>
    <s v=""/>
    <s v=""/>
    <s v="ALN99049"/>
    <s v=""/>
    <x v="1"/>
  </r>
  <r>
    <x v="2"/>
    <x v="14"/>
    <s v=""/>
    <s v="AALTEN"/>
    <x v="197"/>
    <m/>
    <n v="1"/>
    <s v=""/>
    <s v=""/>
    <s v="wit rondje"/>
    <s v="ALN99050"/>
    <n v="9"/>
    <x v="1"/>
  </r>
  <r>
    <x v="2"/>
    <x v="1"/>
    <s v=""/>
    <s v="AALTEN"/>
    <x v="197"/>
    <m/>
    <n v="0"/>
    <s v=""/>
    <s v=""/>
    <s v=""/>
    <s v="ALN99050"/>
    <s v=""/>
    <x v="1"/>
  </r>
  <r>
    <x v="2"/>
    <x v="2"/>
    <s v=""/>
    <s v="AALTEN"/>
    <x v="197"/>
    <m/>
    <n v="1"/>
    <s v=""/>
    <s v=""/>
    <s v="wit rondje"/>
    <s v="ALN99051"/>
    <n v="8"/>
    <x v="1"/>
  </r>
  <r>
    <x v="2"/>
    <x v="15"/>
    <s v=""/>
    <s v="AALTEN"/>
    <x v="197"/>
    <m/>
    <n v="1"/>
    <s v=""/>
    <s v=""/>
    <s v="wit rondje"/>
    <s v="ALN99052"/>
    <n v="12"/>
    <x v="1"/>
  </r>
  <r>
    <x v="2"/>
    <x v="15"/>
    <s v=""/>
    <s v="AALTEN"/>
    <x v="197"/>
    <m/>
    <n v="1"/>
    <s v=""/>
    <s v=""/>
    <s v="wit rondje"/>
    <s v="ALN99055"/>
    <n v="12"/>
    <x v="1"/>
  </r>
  <r>
    <x v="2"/>
    <x v="14"/>
    <s v=""/>
    <s v="AALTEN"/>
    <x v="197"/>
    <m/>
    <n v="1"/>
    <s v=""/>
    <s v=""/>
    <s v="wit rondje"/>
    <s v="ALN99073"/>
    <n v="9"/>
    <x v="1"/>
  </r>
  <r>
    <x v="2"/>
    <x v="1"/>
    <s v=""/>
    <s v="AALTEN"/>
    <x v="197"/>
    <m/>
    <n v="0"/>
    <s v=""/>
    <s v=""/>
    <s v=""/>
    <s v="ALN99073"/>
    <s v=""/>
    <x v="1"/>
  </r>
  <r>
    <x v="2"/>
    <x v="14"/>
    <s v=""/>
    <s v="AALTEN"/>
    <x v="197"/>
    <m/>
    <n v="1"/>
    <s v=""/>
    <s v=""/>
    <s v="wit rondje"/>
    <s v="ALN99074"/>
    <n v="9"/>
    <x v="1"/>
  </r>
  <r>
    <x v="2"/>
    <x v="1"/>
    <s v=""/>
    <s v="AALTEN"/>
    <x v="197"/>
    <m/>
    <n v="0"/>
    <s v=""/>
    <s v=""/>
    <s v=""/>
    <s v="ALN99074"/>
    <s v=""/>
    <x v="1"/>
  </r>
  <r>
    <x v="2"/>
    <x v="14"/>
    <s v=""/>
    <s v="AALTEN"/>
    <x v="197"/>
    <m/>
    <n v="1"/>
    <s v=""/>
    <s v=""/>
    <s v="wit rondje"/>
    <s v="ALN99075"/>
    <n v="9"/>
    <x v="1"/>
  </r>
  <r>
    <x v="2"/>
    <x v="1"/>
    <s v=""/>
    <s v="AALTEN"/>
    <x v="197"/>
    <m/>
    <n v="0"/>
    <s v=""/>
    <s v=""/>
    <s v=""/>
    <s v="ALN99075"/>
    <s v=""/>
    <x v="1"/>
  </r>
  <r>
    <x v="2"/>
    <x v="14"/>
    <s v=""/>
    <s v="AALTEN"/>
    <x v="197"/>
    <m/>
    <n v="1"/>
    <s v=""/>
    <s v=""/>
    <s v="wit rondje"/>
    <s v="ALN99078"/>
    <n v="9"/>
    <x v="1"/>
  </r>
  <r>
    <x v="2"/>
    <x v="1"/>
    <s v=""/>
    <s v="AALTEN"/>
    <x v="197"/>
    <m/>
    <n v="0"/>
    <s v=""/>
    <s v=""/>
    <s v=""/>
    <s v="ALN99078"/>
    <s v=""/>
    <x v="1"/>
  </r>
  <r>
    <x v="2"/>
    <x v="14"/>
    <s v=""/>
    <s v="AALTEN"/>
    <x v="197"/>
    <m/>
    <n v="1"/>
    <s v=""/>
    <s v=""/>
    <s v="wit rondje"/>
    <s v="ALN99079"/>
    <n v="9"/>
    <x v="1"/>
  </r>
  <r>
    <x v="2"/>
    <x v="1"/>
    <s v=""/>
    <s v="AALTEN"/>
    <x v="197"/>
    <m/>
    <n v="0"/>
    <s v=""/>
    <s v=""/>
    <s v=""/>
    <s v="ALN99079"/>
    <s v=""/>
    <x v="1"/>
  </r>
  <r>
    <x v="2"/>
    <x v="14"/>
    <s v=""/>
    <s v="AALTEN"/>
    <x v="197"/>
    <m/>
    <n v="1"/>
    <s v=""/>
    <s v=""/>
    <s v="wit rondje"/>
    <s v="ALN99080"/>
    <n v="9"/>
    <x v="1"/>
  </r>
  <r>
    <x v="2"/>
    <x v="1"/>
    <s v=""/>
    <s v="AALTEN"/>
    <x v="197"/>
    <m/>
    <n v="0"/>
    <s v=""/>
    <s v=""/>
    <s v=""/>
    <s v="ALN99080"/>
    <s v=""/>
    <x v="1"/>
  </r>
  <r>
    <x v="2"/>
    <x v="5"/>
    <s v=""/>
    <s v="AALTEN"/>
    <x v="197"/>
    <m/>
    <n v="1"/>
    <s v=""/>
    <s v=""/>
    <s v="wit rondje"/>
    <s v="ALN99081"/>
    <n v="7.5"/>
    <x v="1"/>
  </r>
  <r>
    <x v="2"/>
    <x v="1"/>
    <s v=""/>
    <s v="AALTEN"/>
    <x v="197"/>
    <m/>
    <n v="0"/>
    <s v=""/>
    <s v=""/>
    <s v=""/>
    <s v="ALN99081"/>
    <s v=""/>
    <x v="1"/>
  </r>
  <r>
    <x v="2"/>
    <x v="5"/>
    <s v=""/>
    <s v="AALTEN"/>
    <x v="197"/>
    <m/>
    <n v="1"/>
    <s v=""/>
    <s v=""/>
    <s v="wit rondje"/>
    <s v="ALN99082"/>
    <n v="7.5"/>
    <x v="1"/>
  </r>
  <r>
    <x v="2"/>
    <x v="5"/>
    <s v=""/>
    <s v="AALTEN"/>
    <x v="197"/>
    <m/>
    <n v="1"/>
    <s v=""/>
    <s v=""/>
    <s v="wit rondje"/>
    <s v="ALN99083"/>
    <n v="7.5"/>
    <x v="1"/>
  </r>
  <r>
    <x v="2"/>
    <x v="5"/>
    <s v=""/>
    <s v="AALTEN"/>
    <x v="197"/>
    <m/>
    <n v="1"/>
    <s v=""/>
    <s v=""/>
    <s v="wit rondje"/>
    <s v="ALN99084"/>
    <n v="7.5"/>
    <x v="1"/>
  </r>
  <r>
    <x v="2"/>
    <x v="5"/>
    <s v=""/>
    <s v="AALTEN"/>
    <x v="197"/>
    <m/>
    <n v="1"/>
    <s v=""/>
    <s v=""/>
    <s v="wit rondje"/>
    <s v="ALN99085"/>
    <n v="7.5"/>
    <x v="1"/>
  </r>
  <r>
    <x v="2"/>
    <x v="10"/>
    <s v=""/>
    <s v="AALTEN"/>
    <x v="198"/>
    <m/>
    <n v="1"/>
    <s v=""/>
    <s v=""/>
    <s v="wit rondje"/>
    <s v="ALN01729"/>
    <n v="3"/>
    <x v="1"/>
  </r>
  <r>
    <x v="2"/>
    <x v="10"/>
    <s v=""/>
    <s v="AALTEN"/>
    <x v="198"/>
    <m/>
    <n v="1"/>
    <s v=""/>
    <s v=""/>
    <s v="wit rondje"/>
    <s v="ALN01730"/>
    <n v="3"/>
    <x v="1"/>
  </r>
  <r>
    <x v="2"/>
    <x v="10"/>
    <s v=""/>
    <s v="AALTEN"/>
    <x v="198"/>
    <m/>
    <n v="1"/>
    <s v=""/>
    <s v=""/>
    <s v="wit rondje"/>
    <s v="ALN01731"/>
    <n v="3"/>
    <x v="1"/>
  </r>
  <r>
    <x v="2"/>
    <x v="10"/>
    <s v=""/>
    <s v="AALTEN"/>
    <x v="198"/>
    <m/>
    <n v="1"/>
    <s v=""/>
    <s v=""/>
    <s v="wit rondje"/>
    <s v="ALN01732"/>
    <n v="3"/>
    <x v="1"/>
  </r>
  <r>
    <x v="2"/>
    <x v="10"/>
    <s v=""/>
    <s v="AALTEN"/>
    <x v="198"/>
    <m/>
    <n v="1"/>
    <s v=""/>
    <s v=""/>
    <s v="wit rondje"/>
    <s v="ALN01733"/>
    <n v="3"/>
    <x v="1"/>
  </r>
  <r>
    <x v="2"/>
    <x v="10"/>
    <s v=""/>
    <s v="AALTEN"/>
    <x v="198"/>
    <m/>
    <n v="1"/>
    <s v=""/>
    <s v=""/>
    <s v="wit rondje"/>
    <s v="ALN01853"/>
    <n v="3"/>
    <x v="1"/>
  </r>
  <r>
    <x v="2"/>
    <x v="10"/>
    <s v=""/>
    <s v="AALTEN"/>
    <x v="198"/>
    <m/>
    <n v="1"/>
    <s v=""/>
    <s v=""/>
    <s v="wit rondje"/>
    <s v="ALN01854"/>
    <n v="3"/>
    <x v="1"/>
  </r>
  <r>
    <x v="2"/>
    <x v="10"/>
    <s v=""/>
    <s v="AALTEN"/>
    <x v="198"/>
    <m/>
    <n v="1"/>
    <s v=""/>
    <s v=""/>
    <s v="wit rondje"/>
    <s v="ALN01855"/>
    <n v="3"/>
    <x v="1"/>
  </r>
  <r>
    <x v="2"/>
    <x v="4"/>
    <s v=""/>
    <s v="AALTEN"/>
    <x v="199"/>
    <m/>
    <n v="1"/>
    <s v=""/>
    <s v=""/>
    <s v="wit rondje"/>
    <s v="ALN01290"/>
    <n v="4"/>
    <x v="1"/>
  </r>
  <r>
    <x v="3"/>
    <x v="0"/>
    <s v="Luma MINI"/>
    <s v="AALTEN"/>
    <x v="199"/>
    <m/>
    <n v="1"/>
    <s v="open"/>
    <s v="groen"/>
    <s v="groen open"/>
    <s v="ALN01594"/>
    <n v="6"/>
    <x v="0"/>
  </r>
  <r>
    <x v="2"/>
    <x v="1"/>
    <s v=""/>
    <s v="AALTEN"/>
    <x v="199"/>
    <m/>
    <n v="0"/>
    <s v=""/>
    <s v=""/>
    <s v=""/>
    <s v="ALN01594"/>
    <s v=""/>
    <x v="1"/>
  </r>
  <r>
    <x v="3"/>
    <x v="0"/>
    <s v="Luma MINI"/>
    <s v="AALTEN"/>
    <x v="199"/>
    <m/>
    <n v="1"/>
    <s v="open"/>
    <s v="groen"/>
    <s v="groen open"/>
    <s v="ALN01596"/>
    <n v="6"/>
    <x v="0"/>
  </r>
  <r>
    <x v="2"/>
    <x v="1"/>
    <s v=""/>
    <s v="AALTEN"/>
    <x v="199"/>
    <m/>
    <n v="0"/>
    <s v=""/>
    <s v=""/>
    <s v=""/>
    <s v="ALN01596"/>
    <s v=""/>
    <x v="1"/>
  </r>
  <r>
    <x v="3"/>
    <x v="0"/>
    <s v="Luma MINI"/>
    <s v="AALTEN"/>
    <x v="199"/>
    <m/>
    <n v="1"/>
    <s v="open"/>
    <s v="groen"/>
    <s v="groen open"/>
    <s v="ALN01597"/>
    <n v="6"/>
    <x v="0"/>
  </r>
  <r>
    <x v="2"/>
    <x v="1"/>
    <s v=""/>
    <s v="AALTEN"/>
    <x v="199"/>
    <m/>
    <n v="0"/>
    <s v=""/>
    <s v=""/>
    <s v=""/>
    <s v="ALN01597"/>
    <s v=""/>
    <x v="1"/>
  </r>
  <r>
    <x v="3"/>
    <x v="0"/>
    <s v="Luma MINI"/>
    <s v="AALTEN"/>
    <x v="199"/>
    <m/>
    <n v="1"/>
    <s v="open"/>
    <s v="groen"/>
    <s v="groen open"/>
    <s v="ALN01598"/>
    <n v="6"/>
    <x v="0"/>
  </r>
  <r>
    <x v="2"/>
    <x v="1"/>
    <s v=""/>
    <s v="AALTEN"/>
    <x v="199"/>
    <m/>
    <n v="0"/>
    <s v=""/>
    <s v=""/>
    <s v=""/>
    <s v="ALN01598"/>
    <s v=""/>
    <x v="1"/>
  </r>
  <r>
    <x v="3"/>
    <x v="0"/>
    <s v="Luma MINI"/>
    <s v="AALTEN"/>
    <x v="199"/>
    <m/>
    <n v="1"/>
    <s v="open"/>
    <s v="groen"/>
    <s v="groen open"/>
    <s v="ALN01599"/>
    <n v="6"/>
    <x v="0"/>
  </r>
  <r>
    <x v="2"/>
    <x v="1"/>
    <s v=""/>
    <s v="AALTEN"/>
    <x v="199"/>
    <m/>
    <n v="0"/>
    <s v=""/>
    <s v=""/>
    <s v=""/>
    <s v="ALN01599"/>
    <s v=""/>
    <x v="1"/>
  </r>
  <r>
    <x v="3"/>
    <x v="0"/>
    <s v="Luma MINI"/>
    <s v="AALTEN"/>
    <x v="199"/>
    <m/>
    <n v="1"/>
    <s v="open"/>
    <s v="groen"/>
    <s v="groen open"/>
    <s v="ALN01600"/>
    <n v="6"/>
    <x v="0"/>
  </r>
  <r>
    <x v="2"/>
    <x v="1"/>
    <s v=""/>
    <s v="AALTEN"/>
    <x v="199"/>
    <m/>
    <n v="0"/>
    <s v=""/>
    <s v=""/>
    <s v=""/>
    <s v="ALN01600"/>
    <s v=""/>
    <x v="1"/>
  </r>
  <r>
    <x v="3"/>
    <x v="0"/>
    <s v="Luma MINI"/>
    <s v="AALTEN"/>
    <x v="199"/>
    <m/>
    <n v="1"/>
    <s v="open"/>
    <s v="groen"/>
    <s v="groen open"/>
    <s v="ALN01601"/>
    <n v="6"/>
    <x v="0"/>
  </r>
  <r>
    <x v="2"/>
    <x v="1"/>
    <s v=""/>
    <s v="AALTEN"/>
    <x v="199"/>
    <m/>
    <n v="0"/>
    <s v=""/>
    <s v=""/>
    <s v=""/>
    <s v="ALN01601"/>
    <s v=""/>
    <x v="1"/>
  </r>
  <r>
    <x v="3"/>
    <x v="0"/>
    <s v="Luma MINI"/>
    <s v="AALTEN"/>
    <x v="199"/>
    <m/>
    <n v="1"/>
    <s v="open"/>
    <s v="groen"/>
    <s v="groen open"/>
    <s v="ALN01602"/>
    <n v="6"/>
    <x v="0"/>
  </r>
  <r>
    <x v="3"/>
    <x v="0"/>
    <s v="Luma MINI"/>
    <s v="AALTEN"/>
    <x v="199"/>
    <m/>
    <n v="1"/>
    <s v="open"/>
    <s v="groen"/>
    <s v="groen open"/>
    <s v="ALN01604"/>
    <n v="6"/>
    <x v="0"/>
  </r>
  <r>
    <x v="2"/>
    <x v="1"/>
    <s v=""/>
    <s v="AALTEN"/>
    <x v="199"/>
    <m/>
    <n v="0"/>
    <s v=""/>
    <s v=""/>
    <s v=""/>
    <s v="ALN01604"/>
    <s v=""/>
    <x v="1"/>
  </r>
  <r>
    <x v="3"/>
    <x v="0"/>
    <s v="Luma MINI"/>
    <s v="AALTEN"/>
    <x v="199"/>
    <m/>
    <n v="1"/>
    <s v="open"/>
    <s v="groen"/>
    <s v="groen open"/>
    <s v="ALN01605"/>
    <n v="6"/>
    <x v="0"/>
  </r>
  <r>
    <x v="2"/>
    <x v="1"/>
    <s v=""/>
    <s v="AALTEN"/>
    <x v="199"/>
    <m/>
    <n v="0"/>
    <s v=""/>
    <s v=""/>
    <s v=""/>
    <s v="ALN01605"/>
    <s v=""/>
    <x v="1"/>
  </r>
  <r>
    <x v="3"/>
    <x v="0"/>
    <s v="Luma MINI"/>
    <s v="AALTEN"/>
    <x v="199"/>
    <m/>
    <n v="1"/>
    <s v="open"/>
    <s v="groen"/>
    <s v="groen open"/>
    <s v="ALN01606"/>
    <n v="6"/>
    <x v="0"/>
  </r>
  <r>
    <x v="2"/>
    <x v="1"/>
    <s v=""/>
    <s v="AALTEN"/>
    <x v="199"/>
    <m/>
    <n v="0"/>
    <s v=""/>
    <s v=""/>
    <s v=""/>
    <s v="ALN01606"/>
    <s v=""/>
    <x v="1"/>
  </r>
  <r>
    <x v="2"/>
    <x v="10"/>
    <s v=""/>
    <s v="AALTEN"/>
    <x v="199"/>
    <m/>
    <n v="1"/>
    <s v=""/>
    <s v=""/>
    <s v="wit rondje"/>
    <s v="ALN01608"/>
    <n v="3"/>
    <x v="1"/>
  </r>
  <r>
    <x v="2"/>
    <x v="10"/>
    <s v=""/>
    <s v="AALTEN"/>
    <x v="199"/>
    <m/>
    <n v="1"/>
    <s v=""/>
    <s v=""/>
    <s v="wit rondje"/>
    <s v="ALN01609"/>
    <n v="3"/>
    <x v="1"/>
  </r>
  <r>
    <x v="2"/>
    <x v="10"/>
    <s v=""/>
    <s v="AALTEN"/>
    <x v="199"/>
    <m/>
    <n v="1"/>
    <s v=""/>
    <s v=""/>
    <s v="wit rondje"/>
    <s v="ALN01610"/>
    <n v="3"/>
    <x v="1"/>
  </r>
  <r>
    <x v="2"/>
    <x v="10"/>
    <s v=""/>
    <s v="AALTEN"/>
    <x v="199"/>
    <m/>
    <n v="1"/>
    <s v=""/>
    <s v=""/>
    <s v="wit rondje"/>
    <s v="ALN01611"/>
    <n v="3"/>
    <x v="1"/>
  </r>
  <r>
    <x v="2"/>
    <x v="10"/>
    <s v=""/>
    <s v="AALTEN"/>
    <x v="199"/>
    <m/>
    <n v="1"/>
    <s v=""/>
    <s v=""/>
    <s v="wit rondje"/>
    <s v="ALN01612"/>
    <n v="3"/>
    <x v="1"/>
  </r>
  <r>
    <x v="2"/>
    <x v="10"/>
    <s v=""/>
    <s v="AALTEN"/>
    <x v="199"/>
    <m/>
    <n v="1"/>
    <s v=""/>
    <s v=""/>
    <s v="wit rondje"/>
    <s v="ALN01613"/>
    <n v="3"/>
    <x v="1"/>
  </r>
  <r>
    <x v="2"/>
    <x v="10"/>
    <s v=""/>
    <s v="AALTEN"/>
    <x v="199"/>
    <m/>
    <n v="1"/>
    <s v=""/>
    <s v=""/>
    <s v="wit rondje"/>
    <s v="ALN01614"/>
    <n v="3"/>
    <x v="1"/>
  </r>
  <r>
    <x v="2"/>
    <x v="10"/>
    <s v=""/>
    <s v="AALTEN"/>
    <x v="199"/>
    <m/>
    <n v="1"/>
    <s v=""/>
    <s v=""/>
    <s v="wit rondje"/>
    <s v="ALN01615"/>
    <n v="3"/>
    <x v="1"/>
  </r>
  <r>
    <x v="2"/>
    <x v="10"/>
    <s v=""/>
    <s v="AALTEN"/>
    <x v="199"/>
    <m/>
    <n v="1"/>
    <s v=""/>
    <s v=""/>
    <s v="wit rondje"/>
    <s v="ALN01616"/>
    <n v="3"/>
    <x v="1"/>
  </r>
  <r>
    <x v="2"/>
    <x v="10"/>
    <s v=""/>
    <s v="AALTEN"/>
    <x v="199"/>
    <m/>
    <n v="1"/>
    <s v=""/>
    <s v=""/>
    <s v="wit rondje"/>
    <s v="ALN01617"/>
    <n v="3"/>
    <x v="1"/>
  </r>
  <r>
    <x v="2"/>
    <x v="10"/>
    <s v=""/>
    <s v="AALTEN"/>
    <x v="199"/>
    <m/>
    <n v="1"/>
    <s v=""/>
    <s v=""/>
    <s v="wit rondje"/>
    <s v="ALN01618"/>
    <n v="3"/>
    <x v="1"/>
  </r>
  <r>
    <x v="2"/>
    <x v="10"/>
    <s v=""/>
    <s v="AALTEN"/>
    <x v="199"/>
    <m/>
    <n v="1"/>
    <s v=""/>
    <s v=""/>
    <s v="wit rondje"/>
    <s v="ALN01619"/>
    <n v="3"/>
    <x v="1"/>
  </r>
  <r>
    <x v="2"/>
    <x v="10"/>
    <s v=""/>
    <s v="AALTEN"/>
    <x v="199"/>
    <m/>
    <n v="1"/>
    <s v=""/>
    <s v=""/>
    <s v="wit rondje"/>
    <s v="ALN01620"/>
    <n v="3"/>
    <x v="1"/>
  </r>
  <r>
    <x v="2"/>
    <x v="10"/>
    <s v=""/>
    <s v="AALTEN"/>
    <x v="199"/>
    <m/>
    <n v="1"/>
    <s v=""/>
    <s v=""/>
    <s v="wit rondje"/>
    <s v="ALN01856"/>
    <n v="3"/>
    <x v="1"/>
  </r>
  <r>
    <x v="3"/>
    <x v="0"/>
    <s v="Luma MINI"/>
    <s v="AALTEN"/>
    <x v="199"/>
    <m/>
    <n v="1"/>
    <s v="open"/>
    <s v="groen"/>
    <s v="groen open"/>
    <s v="ALN01857"/>
    <n v="6"/>
    <x v="0"/>
  </r>
  <r>
    <x v="2"/>
    <x v="1"/>
    <s v=""/>
    <s v="AALTEN"/>
    <x v="199"/>
    <m/>
    <n v="0"/>
    <s v=""/>
    <s v=""/>
    <s v=""/>
    <s v="ALN01857"/>
    <s v=""/>
    <x v="1"/>
  </r>
  <r>
    <x v="3"/>
    <x v="0"/>
    <s v="Luma MINI"/>
    <s v="AALTEN"/>
    <x v="199"/>
    <m/>
    <n v="1"/>
    <s v="open"/>
    <s v="groen"/>
    <s v="groen open"/>
    <s v="ALN01858"/>
    <n v="6"/>
    <x v="0"/>
  </r>
  <r>
    <x v="2"/>
    <x v="1"/>
    <s v=""/>
    <s v="AALTEN"/>
    <x v="199"/>
    <m/>
    <n v="0"/>
    <s v=""/>
    <s v=""/>
    <s v=""/>
    <s v="ALN01858"/>
    <s v=""/>
    <x v="1"/>
  </r>
  <r>
    <x v="2"/>
    <x v="10"/>
    <s v=""/>
    <s v="AALTEN"/>
    <x v="199"/>
    <m/>
    <n v="1"/>
    <s v=""/>
    <s v=""/>
    <s v="wit rondje"/>
    <s v="ALN01937"/>
    <n v="3"/>
    <x v="1"/>
  </r>
  <r>
    <x v="2"/>
    <x v="2"/>
    <s v=""/>
    <s v="AALTEN"/>
    <x v="200"/>
    <m/>
    <n v="1"/>
    <s v=""/>
    <s v=""/>
    <s v="wit rondje"/>
    <s v="ALN01278"/>
    <n v="8"/>
    <x v="1"/>
  </r>
  <r>
    <x v="2"/>
    <x v="2"/>
    <s v=""/>
    <s v="AALTEN"/>
    <x v="201"/>
    <m/>
    <n v="1"/>
    <s v=""/>
    <s v=""/>
    <s v="wit rondje"/>
    <s v="ALN00430"/>
    <n v="8"/>
    <x v="1"/>
  </r>
  <r>
    <x v="2"/>
    <x v="4"/>
    <s v=""/>
    <s v="AALTEN"/>
    <x v="201"/>
    <m/>
    <n v="1"/>
    <s v=""/>
    <s v=""/>
    <s v="wit rondje"/>
    <s v="ALN00454"/>
    <n v="4"/>
    <x v="1"/>
  </r>
  <r>
    <x v="2"/>
    <x v="2"/>
    <s v=""/>
    <s v="AALTEN"/>
    <x v="201"/>
    <m/>
    <n v="1"/>
    <s v=""/>
    <s v=""/>
    <s v="wit rondje"/>
    <s v="ALN02485"/>
    <n v="8"/>
    <x v="1"/>
  </r>
  <r>
    <x v="2"/>
    <x v="2"/>
    <s v=""/>
    <s v="AALTEN"/>
    <x v="201"/>
    <m/>
    <n v="1"/>
    <s v=""/>
    <s v=""/>
    <s v="wit rondje"/>
    <s v="ALN02486"/>
    <n v="8"/>
    <x v="1"/>
  </r>
  <r>
    <x v="2"/>
    <x v="2"/>
    <s v=""/>
    <s v="AALTEN"/>
    <x v="201"/>
    <m/>
    <n v="1"/>
    <s v=""/>
    <s v=""/>
    <s v="wit rondje"/>
    <s v="ALN02487"/>
    <n v="8"/>
    <x v="1"/>
  </r>
  <r>
    <x v="2"/>
    <x v="2"/>
    <s v=""/>
    <s v="AALTEN"/>
    <x v="201"/>
    <m/>
    <n v="1"/>
    <s v=""/>
    <s v=""/>
    <s v="wit rondje"/>
    <s v="ALN02586"/>
    <n v="8"/>
    <x v="1"/>
  </r>
  <r>
    <x v="2"/>
    <x v="2"/>
    <s v=""/>
    <s v="AALTEN"/>
    <x v="202"/>
    <m/>
    <n v="1"/>
    <s v=""/>
    <s v=""/>
    <s v="wit rondje"/>
    <s v="ALN01229"/>
    <n v="8"/>
    <x v="1"/>
  </r>
  <r>
    <x v="2"/>
    <x v="4"/>
    <s v=""/>
    <s v="AALTEN"/>
    <x v="203"/>
    <m/>
    <n v="1"/>
    <s v=""/>
    <s v=""/>
    <s v="wit rondje"/>
    <s v="ALN00488"/>
    <n v="4"/>
    <x v="1"/>
  </r>
  <r>
    <x v="2"/>
    <x v="4"/>
    <s v=""/>
    <s v="AALTEN"/>
    <x v="203"/>
    <m/>
    <n v="1"/>
    <s v=""/>
    <s v=""/>
    <s v="wit rondje"/>
    <s v="ALN00490"/>
    <n v="4"/>
    <x v="1"/>
  </r>
  <r>
    <x v="2"/>
    <x v="4"/>
    <s v=""/>
    <s v="AALTEN"/>
    <x v="203"/>
    <m/>
    <n v="1"/>
    <s v=""/>
    <s v=""/>
    <s v="wit rondje"/>
    <s v="ALN00491"/>
    <n v="4"/>
    <x v="1"/>
  </r>
  <r>
    <x v="2"/>
    <x v="4"/>
    <s v=""/>
    <s v="AALTEN"/>
    <x v="203"/>
    <m/>
    <n v="1"/>
    <s v=""/>
    <s v=""/>
    <s v="wit rondje"/>
    <s v="ALN00492"/>
    <n v="4"/>
    <x v="1"/>
  </r>
  <r>
    <x v="2"/>
    <x v="4"/>
    <s v=""/>
    <s v="AALTEN"/>
    <x v="203"/>
    <m/>
    <n v="1"/>
    <s v=""/>
    <s v=""/>
    <s v="wit rondje"/>
    <s v="ALN02032"/>
    <n v="4"/>
    <x v="1"/>
  </r>
  <r>
    <x v="2"/>
    <x v="4"/>
    <s v=""/>
    <s v="AALTEN"/>
    <x v="204"/>
    <m/>
    <n v="1"/>
    <s v=""/>
    <s v=""/>
    <s v="wit rondje"/>
    <s v="ALN01622"/>
    <n v="4"/>
    <x v="1"/>
  </r>
  <r>
    <x v="2"/>
    <x v="4"/>
    <s v=""/>
    <s v="AALTEN"/>
    <x v="204"/>
    <m/>
    <n v="1"/>
    <s v=""/>
    <s v=""/>
    <s v="wit rondje"/>
    <s v="ALN01623"/>
    <n v="4"/>
    <x v="1"/>
  </r>
  <r>
    <x v="2"/>
    <x v="4"/>
    <s v=""/>
    <s v="AALTEN"/>
    <x v="204"/>
    <m/>
    <n v="1"/>
    <s v=""/>
    <s v=""/>
    <s v="wit rondje"/>
    <s v="ALN01624"/>
    <n v="4"/>
    <x v="1"/>
  </r>
  <r>
    <x v="2"/>
    <x v="4"/>
    <s v=""/>
    <s v="BREDEVOORT"/>
    <x v="205"/>
    <m/>
    <n v="1"/>
    <s v=""/>
    <s v=""/>
    <s v="wit rondje"/>
    <s v="ALN00040"/>
    <n v="4"/>
    <x v="1"/>
  </r>
  <r>
    <x v="2"/>
    <x v="4"/>
    <s v=""/>
    <s v="BREDEVOORT"/>
    <x v="205"/>
    <m/>
    <n v="1"/>
    <s v=""/>
    <s v=""/>
    <s v="wit rondje"/>
    <s v="ALN00041"/>
    <n v="4"/>
    <x v="1"/>
  </r>
  <r>
    <x v="2"/>
    <x v="4"/>
    <s v=""/>
    <s v="BREDEVOORT"/>
    <x v="205"/>
    <m/>
    <n v="1"/>
    <s v=""/>
    <s v=""/>
    <s v="wit rondje"/>
    <s v="ALN00042"/>
    <n v="4"/>
    <x v="1"/>
  </r>
  <r>
    <x v="2"/>
    <x v="4"/>
    <s v=""/>
    <s v="BREDEVOORT"/>
    <x v="205"/>
    <m/>
    <n v="1"/>
    <s v=""/>
    <s v=""/>
    <s v="wit rondje"/>
    <s v="ALN00043"/>
    <n v="4"/>
    <x v="1"/>
  </r>
  <r>
    <x v="2"/>
    <x v="4"/>
    <s v=""/>
    <s v="BREDEVOORT"/>
    <x v="205"/>
    <m/>
    <n v="1"/>
    <s v=""/>
    <s v=""/>
    <s v="wit rondje"/>
    <s v="ALN02160"/>
    <n v="4"/>
    <x v="1"/>
  </r>
  <r>
    <x v="2"/>
    <x v="4"/>
    <s v=""/>
    <s v="BREDEVOORT"/>
    <x v="205"/>
    <m/>
    <n v="1"/>
    <s v=""/>
    <s v=""/>
    <s v="wit rondje"/>
    <s v="ALN02161"/>
    <n v="4"/>
    <x v="1"/>
  </r>
  <r>
    <x v="2"/>
    <x v="4"/>
    <s v=""/>
    <s v="BREDEVOORT"/>
    <x v="205"/>
    <m/>
    <n v="1"/>
    <s v=""/>
    <s v=""/>
    <s v="wit rondje"/>
    <s v="ALN02162"/>
    <n v="4"/>
    <x v="1"/>
  </r>
  <r>
    <x v="2"/>
    <x v="4"/>
    <s v=""/>
    <s v="BREDEVOORT"/>
    <x v="205"/>
    <m/>
    <n v="1"/>
    <s v=""/>
    <s v=""/>
    <s v="wit rondje"/>
    <s v="ALN02163"/>
    <n v="4"/>
    <x v="1"/>
  </r>
  <r>
    <x v="2"/>
    <x v="4"/>
    <s v=""/>
    <s v="BREDEVOORT"/>
    <x v="205"/>
    <m/>
    <n v="1"/>
    <s v=""/>
    <s v=""/>
    <s v="wit rondje"/>
    <s v="ALN02164"/>
    <n v="4"/>
    <x v="1"/>
  </r>
  <r>
    <x v="3"/>
    <x v="0"/>
    <s v="Luma MINI"/>
    <s v="AALTEN"/>
    <x v="206"/>
    <m/>
    <n v="1"/>
    <s v="open"/>
    <s v="groen"/>
    <s v="groen open"/>
    <s v="ALN00544"/>
    <n v="6"/>
    <x v="0"/>
  </r>
  <r>
    <x v="0"/>
    <x v="0"/>
    <s v="Luma MINI"/>
    <s v="AALTEN"/>
    <x v="206"/>
    <m/>
    <n v="1"/>
    <s v="dicht"/>
    <s v="groen"/>
    <s v="groen dicht"/>
    <s v="ALN00545"/>
    <n v="6"/>
    <x v="0"/>
  </r>
  <r>
    <x v="2"/>
    <x v="1"/>
    <s v=""/>
    <s v="AALTEN"/>
    <x v="206"/>
    <m/>
    <n v="0"/>
    <s v=""/>
    <s v=""/>
    <s v=""/>
    <s v="ALN00545"/>
    <s v=""/>
    <x v="1"/>
  </r>
  <r>
    <x v="0"/>
    <x v="0"/>
    <s v="Luma MINI"/>
    <s v="AALTEN"/>
    <x v="206"/>
    <m/>
    <n v="1"/>
    <s v="dicht"/>
    <s v="groen"/>
    <s v="groen dicht"/>
    <s v="ALN00546"/>
    <n v="6"/>
    <x v="0"/>
  </r>
  <r>
    <x v="2"/>
    <x v="1"/>
    <s v=""/>
    <s v="AALTEN"/>
    <x v="206"/>
    <m/>
    <n v="0"/>
    <s v=""/>
    <s v=""/>
    <s v=""/>
    <s v="ALN00546"/>
    <s v=""/>
    <x v="1"/>
  </r>
  <r>
    <x v="0"/>
    <x v="0"/>
    <s v="Luma MINI"/>
    <s v="AALTEN"/>
    <x v="206"/>
    <m/>
    <n v="1"/>
    <s v="dicht"/>
    <s v="groen"/>
    <s v="groen dicht"/>
    <s v="ALN01468"/>
    <n v="6"/>
    <x v="0"/>
  </r>
  <r>
    <x v="2"/>
    <x v="1"/>
    <s v=""/>
    <s v="AALTEN"/>
    <x v="206"/>
    <m/>
    <n v="0"/>
    <s v=""/>
    <s v=""/>
    <s v=""/>
    <s v="ALN01468"/>
    <s v=""/>
    <x v="1"/>
  </r>
  <r>
    <x v="0"/>
    <x v="0"/>
    <s v="Luma MINI"/>
    <s v="AALTEN"/>
    <x v="206"/>
    <m/>
    <n v="1"/>
    <s v="dicht"/>
    <s v="groen"/>
    <s v="groen dicht"/>
    <s v="ALN01469"/>
    <n v="6"/>
    <x v="0"/>
  </r>
  <r>
    <x v="2"/>
    <x v="1"/>
    <s v=""/>
    <s v="AALTEN"/>
    <x v="206"/>
    <m/>
    <n v="0"/>
    <s v=""/>
    <s v=""/>
    <s v=""/>
    <s v="ALN01469"/>
    <s v=""/>
    <x v="1"/>
  </r>
  <r>
    <x v="2"/>
    <x v="4"/>
    <s v=""/>
    <s v="AALTEN"/>
    <x v="207"/>
    <m/>
    <n v="1"/>
    <s v=""/>
    <s v=""/>
    <s v="wit rondje"/>
    <s v="ALN01154"/>
    <n v="4"/>
    <x v="1"/>
  </r>
  <r>
    <x v="2"/>
    <x v="4"/>
    <s v=""/>
    <s v="AALTEN"/>
    <x v="207"/>
    <m/>
    <n v="1"/>
    <s v=""/>
    <s v=""/>
    <s v="wit rondje"/>
    <s v="ALN01155"/>
    <n v="4"/>
    <x v="1"/>
  </r>
  <r>
    <x v="2"/>
    <x v="4"/>
    <s v=""/>
    <s v="AALTEN"/>
    <x v="207"/>
    <m/>
    <n v="1"/>
    <s v=""/>
    <s v=""/>
    <s v="wit rondje"/>
    <s v="ALN01156"/>
    <n v="4"/>
    <x v="1"/>
  </r>
  <r>
    <x v="2"/>
    <x v="4"/>
    <s v=""/>
    <s v="AALTEN"/>
    <x v="207"/>
    <m/>
    <n v="1"/>
    <s v=""/>
    <s v=""/>
    <s v="wit rondje"/>
    <s v="ALN01157"/>
    <n v="4"/>
    <x v="1"/>
  </r>
  <r>
    <x v="2"/>
    <x v="4"/>
    <s v=""/>
    <s v="AALTEN"/>
    <x v="207"/>
    <m/>
    <n v="1"/>
    <s v=""/>
    <s v=""/>
    <s v="wit rondje"/>
    <s v="ALN01158"/>
    <n v="4"/>
    <x v="1"/>
  </r>
  <r>
    <x v="2"/>
    <x v="4"/>
    <s v=""/>
    <s v="AALTEN"/>
    <x v="207"/>
    <m/>
    <n v="1"/>
    <s v=""/>
    <s v=""/>
    <s v="wit rondje"/>
    <s v="ALN01159"/>
    <n v="4"/>
    <x v="1"/>
  </r>
  <r>
    <x v="2"/>
    <x v="4"/>
    <s v=""/>
    <s v="AALTEN"/>
    <x v="207"/>
    <m/>
    <n v="1"/>
    <s v=""/>
    <s v=""/>
    <s v="wit rondje"/>
    <s v="ALN01160"/>
    <n v="4"/>
    <x v="1"/>
  </r>
  <r>
    <x v="2"/>
    <x v="4"/>
    <s v=""/>
    <s v="AALTEN"/>
    <x v="207"/>
    <m/>
    <n v="1"/>
    <s v=""/>
    <s v=""/>
    <s v="wit rondje"/>
    <s v="ALN01161"/>
    <n v="4"/>
    <x v="1"/>
  </r>
  <r>
    <x v="2"/>
    <x v="4"/>
    <s v=""/>
    <s v="AALTEN"/>
    <x v="207"/>
    <m/>
    <n v="1"/>
    <s v=""/>
    <s v=""/>
    <s v="wit rondje"/>
    <s v="ALN01162"/>
    <n v="4"/>
    <x v="1"/>
  </r>
  <r>
    <x v="2"/>
    <x v="4"/>
    <s v=""/>
    <s v="AALTEN"/>
    <x v="207"/>
    <m/>
    <n v="1"/>
    <s v=""/>
    <s v=""/>
    <s v="wit rondje"/>
    <s v="ALN01163"/>
    <n v="4"/>
    <x v="1"/>
  </r>
  <r>
    <x v="2"/>
    <x v="4"/>
    <s v=""/>
    <s v="AALTEN"/>
    <x v="207"/>
    <m/>
    <n v="1"/>
    <s v=""/>
    <s v=""/>
    <s v="wit rondje"/>
    <s v="ALN01164"/>
    <n v="4"/>
    <x v="1"/>
  </r>
  <r>
    <x v="2"/>
    <x v="2"/>
    <s v=""/>
    <s v="AALTEN"/>
    <x v="208"/>
    <m/>
    <n v="1"/>
    <s v=""/>
    <s v=""/>
    <s v="wit rondje"/>
    <s v="ALN00153"/>
    <n v="8"/>
    <x v="1"/>
  </r>
  <r>
    <x v="2"/>
    <x v="3"/>
    <s v=""/>
    <s v="AALTEN"/>
    <x v="209"/>
    <m/>
    <n v="1"/>
    <s v=""/>
    <s v=""/>
    <s v="wit rondje"/>
    <s v="ALN00407"/>
    <n v="5"/>
    <x v="1"/>
  </r>
  <r>
    <x v="2"/>
    <x v="10"/>
    <s v=""/>
    <s v="AALTEN"/>
    <x v="209"/>
    <m/>
    <n v="1"/>
    <s v=""/>
    <s v=""/>
    <s v="wit rondje"/>
    <s v="ALN01841"/>
    <n v="3"/>
    <x v="1"/>
  </r>
  <r>
    <x v="2"/>
    <x v="10"/>
    <s v=""/>
    <s v="AALTEN"/>
    <x v="209"/>
    <m/>
    <n v="1"/>
    <s v=""/>
    <s v=""/>
    <s v="wit rondje"/>
    <s v="ALN01842"/>
    <n v="3"/>
    <x v="1"/>
  </r>
  <r>
    <x v="2"/>
    <x v="10"/>
    <s v=""/>
    <s v="AALTEN"/>
    <x v="209"/>
    <m/>
    <n v="1"/>
    <s v=""/>
    <s v=""/>
    <s v="wit rondje"/>
    <s v="ALN01843"/>
    <n v="3"/>
    <x v="1"/>
  </r>
  <r>
    <x v="3"/>
    <x v="2"/>
    <s v="Brisa PLUS"/>
    <s v="AALTEN"/>
    <x v="210"/>
    <m/>
    <n v="1"/>
    <s v="open"/>
    <s v="rood"/>
    <s v="rood open"/>
    <s v="ALN02399"/>
    <n v="8"/>
    <x v="2"/>
  </r>
  <r>
    <x v="3"/>
    <x v="2"/>
    <s v="Brisa PLUS"/>
    <s v="AALTEN"/>
    <x v="210"/>
    <m/>
    <n v="1"/>
    <s v="open"/>
    <s v="rood"/>
    <s v="rood open"/>
    <s v="ALN02400"/>
    <n v="8"/>
    <x v="2"/>
  </r>
  <r>
    <x v="3"/>
    <x v="2"/>
    <s v="Brisa PLUS"/>
    <s v="AALTEN"/>
    <x v="210"/>
    <m/>
    <n v="1"/>
    <s v="open"/>
    <s v="rood"/>
    <s v="rood open"/>
    <s v="ALN02401"/>
    <n v="8"/>
    <x v="2"/>
  </r>
  <r>
    <x v="2"/>
    <x v="2"/>
    <s v=""/>
    <s v="AALTEN"/>
    <x v="211"/>
    <m/>
    <n v="1"/>
    <s v=""/>
    <s v=""/>
    <s v="wit rondje"/>
    <s v="ALN01353"/>
    <n v="8"/>
    <x v="1"/>
  </r>
  <r>
    <x v="2"/>
    <x v="2"/>
    <s v=""/>
    <s v="AALTEN"/>
    <x v="211"/>
    <m/>
    <n v="1"/>
    <s v=""/>
    <s v=""/>
    <s v="wit rondje"/>
    <s v="ALN01355"/>
    <n v="8"/>
    <x v="1"/>
  </r>
  <r>
    <x v="2"/>
    <x v="4"/>
    <s v=""/>
    <s v="AALTEN"/>
    <x v="212"/>
    <m/>
    <n v="1"/>
    <s v=""/>
    <s v=""/>
    <s v="wit rondje"/>
    <s v="ALN00573"/>
    <n v="4"/>
    <x v="1"/>
  </r>
  <r>
    <x v="2"/>
    <x v="0"/>
    <s v=""/>
    <s v="AALTEN"/>
    <x v="212"/>
    <m/>
    <n v="1"/>
    <s v=""/>
    <s v=""/>
    <s v="wit rondje"/>
    <s v="ALN00574"/>
    <n v="6"/>
    <x v="1"/>
  </r>
  <r>
    <x v="2"/>
    <x v="0"/>
    <s v=""/>
    <s v="AALTEN"/>
    <x v="212"/>
    <m/>
    <n v="1"/>
    <s v=""/>
    <s v=""/>
    <s v="wit rondje"/>
    <s v="ALN00575"/>
    <n v="6"/>
    <x v="1"/>
  </r>
  <r>
    <x v="2"/>
    <x v="0"/>
    <s v=""/>
    <s v="AALTEN"/>
    <x v="212"/>
    <m/>
    <n v="1"/>
    <s v=""/>
    <s v=""/>
    <s v="wit rondje"/>
    <s v="ALN00576"/>
    <n v="6"/>
    <x v="1"/>
  </r>
  <r>
    <x v="2"/>
    <x v="0"/>
    <s v=""/>
    <s v="AALTEN"/>
    <x v="212"/>
    <m/>
    <n v="1"/>
    <s v=""/>
    <s v=""/>
    <s v="wit rondje"/>
    <s v="ALN00577"/>
    <n v="6"/>
    <x v="1"/>
  </r>
  <r>
    <x v="2"/>
    <x v="0"/>
    <s v=""/>
    <s v="AALTEN"/>
    <x v="212"/>
    <m/>
    <n v="1"/>
    <s v=""/>
    <s v=""/>
    <s v="wit rondje"/>
    <s v="ALN00578"/>
    <n v="6"/>
    <x v="1"/>
  </r>
  <r>
    <x v="2"/>
    <x v="0"/>
    <s v=""/>
    <s v="AALTEN"/>
    <x v="212"/>
    <m/>
    <n v="1"/>
    <s v=""/>
    <s v=""/>
    <s v="wit rondje"/>
    <s v="ALN00579"/>
    <n v="6"/>
    <x v="1"/>
  </r>
  <r>
    <x v="2"/>
    <x v="0"/>
    <s v=""/>
    <s v="AALTEN"/>
    <x v="212"/>
    <m/>
    <n v="1"/>
    <s v=""/>
    <s v=""/>
    <s v="wit rondje"/>
    <s v="ALN00580"/>
    <n v="6"/>
    <x v="1"/>
  </r>
  <r>
    <x v="2"/>
    <x v="0"/>
    <s v=""/>
    <s v="AALTEN"/>
    <x v="212"/>
    <m/>
    <n v="1"/>
    <s v=""/>
    <s v=""/>
    <s v="wit rondje"/>
    <s v="ALN03005"/>
    <n v="6"/>
    <x v="1"/>
  </r>
  <r>
    <x v="2"/>
    <x v="0"/>
    <s v=""/>
    <s v="AALTEN"/>
    <x v="212"/>
    <m/>
    <n v="1"/>
    <s v=""/>
    <s v=""/>
    <s v="wit rondje"/>
    <s v="ALN03006"/>
    <n v="6"/>
    <x v="1"/>
  </r>
  <r>
    <x v="2"/>
    <x v="4"/>
    <s v=""/>
    <s v="AALTEN"/>
    <x v="213"/>
    <m/>
    <n v="1"/>
    <s v=""/>
    <s v=""/>
    <s v="wit rondje"/>
    <s v="ALN00377"/>
    <n v="4"/>
    <x v="1"/>
  </r>
  <r>
    <x v="2"/>
    <x v="4"/>
    <s v=""/>
    <s v="AALTEN"/>
    <x v="213"/>
    <m/>
    <n v="1"/>
    <s v=""/>
    <s v=""/>
    <s v="wit rondje"/>
    <s v="ALN01681"/>
    <n v="4"/>
    <x v="1"/>
  </r>
  <r>
    <x v="2"/>
    <x v="4"/>
    <s v=""/>
    <s v="AALTEN"/>
    <x v="213"/>
    <m/>
    <n v="1"/>
    <s v=""/>
    <s v=""/>
    <s v="wit rondje"/>
    <s v="ALN01682"/>
    <n v="4"/>
    <x v="1"/>
  </r>
  <r>
    <x v="2"/>
    <x v="4"/>
    <s v=""/>
    <s v="AALTEN"/>
    <x v="213"/>
    <m/>
    <n v="1"/>
    <s v=""/>
    <s v=""/>
    <s v="wit rondje"/>
    <s v="ALN01683"/>
    <n v="4"/>
    <x v="1"/>
  </r>
  <r>
    <x v="2"/>
    <x v="4"/>
    <s v=""/>
    <s v="AALTEN"/>
    <x v="213"/>
    <m/>
    <n v="1"/>
    <s v=""/>
    <s v=""/>
    <s v="wit rondje"/>
    <s v="ALN01684"/>
    <n v="4"/>
    <x v="1"/>
  </r>
  <r>
    <x v="2"/>
    <x v="4"/>
    <s v=""/>
    <s v="AALTEN"/>
    <x v="213"/>
    <m/>
    <n v="1"/>
    <s v=""/>
    <s v=""/>
    <s v="wit rondje"/>
    <s v="ALN01685"/>
    <n v="4"/>
    <x v="1"/>
  </r>
  <r>
    <x v="2"/>
    <x v="4"/>
    <s v=""/>
    <s v="AALTEN"/>
    <x v="213"/>
    <m/>
    <n v="1"/>
    <s v=""/>
    <s v=""/>
    <s v="wit rondje"/>
    <s v="ALN01686"/>
    <n v="4"/>
    <x v="1"/>
  </r>
  <r>
    <x v="2"/>
    <x v="4"/>
    <s v=""/>
    <s v="AALTEN"/>
    <x v="213"/>
    <m/>
    <n v="1"/>
    <s v=""/>
    <s v=""/>
    <s v="wit rondje"/>
    <s v="ALN01687"/>
    <n v="4"/>
    <x v="1"/>
  </r>
  <r>
    <x v="2"/>
    <x v="4"/>
    <s v=""/>
    <s v="AALTEN"/>
    <x v="213"/>
    <m/>
    <n v="1"/>
    <s v=""/>
    <s v=""/>
    <s v="wit rondje"/>
    <s v="ALN01688"/>
    <n v="4"/>
    <x v="1"/>
  </r>
  <r>
    <x v="2"/>
    <x v="3"/>
    <s v=""/>
    <s v="AALTEN"/>
    <x v="43"/>
    <m/>
    <n v="1"/>
    <s v=""/>
    <s v=""/>
    <s v="wit rondje"/>
    <s v="ALN00012"/>
    <n v="5"/>
    <x v="1"/>
  </r>
  <r>
    <x v="2"/>
    <x v="1"/>
    <s v=""/>
    <s v="AALTEN"/>
    <x v="43"/>
    <m/>
    <n v="0"/>
    <s v=""/>
    <s v=""/>
    <s v=""/>
    <s v="ALN00012"/>
    <s v=""/>
    <x v="1"/>
  </r>
  <r>
    <x v="2"/>
    <x v="1"/>
    <s v=""/>
    <s v="AALTEN"/>
    <x v="43"/>
    <m/>
    <n v="0"/>
    <s v=""/>
    <s v=""/>
    <s v=""/>
    <s v="ALN00012"/>
    <s v=""/>
    <x v="1"/>
  </r>
  <r>
    <x v="2"/>
    <x v="1"/>
    <s v=""/>
    <s v="AALTEN"/>
    <x v="43"/>
    <m/>
    <n v="0"/>
    <s v=""/>
    <s v=""/>
    <s v=""/>
    <s v="ALN00012"/>
    <s v=""/>
    <x v="1"/>
  </r>
  <r>
    <x v="2"/>
    <x v="11"/>
    <s v=""/>
    <s v="AALTEN"/>
    <x v="43"/>
    <m/>
    <n v="1"/>
    <s v=""/>
    <s v=""/>
    <s v="wit rondje"/>
    <s v="ALN00994"/>
    <n v="6.25"/>
    <x v="1"/>
  </r>
  <r>
    <x v="2"/>
    <x v="1"/>
    <s v=""/>
    <s v="AALTEN"/>
    <x v="43"/>
    <m/>
    <n v="0"/>
    <s v=""/>
    <s v=""/>
    <s v=""/>
    <s v="ALN00994"/>
    <s v=""/>
    <x v="1"/>
  </r>
  <r>
    <x v="2"/>
    <x v="11"/>
    <s v=""/>
    <s v="AALTEN"/>
    <x v="43"/>
    <m/>
    <n v="1"/>
    <s v=""/>
    <s v=""/>
    <s v="wit rondje"/>
    <s v="ALN00995"/>
    <n v="6.25"/>
    <x v="1"/>
  </r>
  <r>
    <x v="2"/>
    <x v="1"/>
    <s v=""/>
    <s v="AALTEN"/>
    <x v="43"/>
    <m/>
    <n v="0"/>
    <s v=""/>
    <s v=""/>
    <s v=""/>
    <s v="ALN00995"/>
    <s v=""/>
    <x v="1"/>
  </r>
  <r>
    <x v="2"/>
    <x v="11"/>
    <s v=""/>
    <s v="AALTEN"/>
    <x v="43"/>
    <m/>
    <n v="1"/>
    <s v=""/>
    <s v=""/>
    <s v="wit rondje"/>
    <s v="ALN00996"/>
    <n v="6.25"/>
    <x v="1"/>
  </r>
  <r>
    <x v="2"/>
    <x v="1"/>
    <s v=""/>
    <s v="AALTEN"/>
    <x v="43"/>
    <m/>
    <n v="0"/>
    <s v=""/>
    <s v=""/>
    <s v=""/>
    <s v="ALN00996"/>
    <s v=""/>
    <x v="1"/>
  </r>
  <r>
    <x v="2"/>
    <x v="11"/>
    <s v=""/>
    <s v="AALTEN"/>
    <x v="43"/>
    <m/>
    <n v="1"/>
    <s v=""/>
    <s v=""/>
    <s v="wit rondje"/>
    <s v="ALN00997"/>
    <n v="6.25"/>
    <x v="1"/>
  </r>
  <r>
    <x v="2"/>
    <x v="1"/>
    <s v=""/>
    <s v="AALTEN"/>
    <x v="43"/>
    <m/>
    <n v="0"/>
    <s v=""/>
    <s v=""/>
    <s v=""/>
    <s v="ALN00997"/>
    <s v=""/>
    <x v="1"/>
  </r>
  <r>
    <x v="2"/>
    <x v="11"/>
    <s v=""/>
    <s v="AALTEN"/>
    <x v="43"/>
    <m/>
    <n v="1"/>
    <s v=""/>
    <s v=""/>
    <s v="wit rondje"/>
    <s v="ALN00998"/>
    <n v="6.25"/>
    <x v="1"/>
  </r>
  <r>
    <x v="2"/>
    <x v="1"/>
    <s v=""/>
    <s v="AALTEN"/>
    <x v="43"/>
    <m/>
    <n v="0"/>
    <s v=""/>
    <s v=""/>
    <s v=""/>
    <s v="ALN00998"/>
    <s v=""/>
    <x v="1"/>
  </r>
  <r>
    <x v="2"/>
    <x v="11"/>
    <s v=""/>
    <s v="AALTEN"/>
    <x v="43"/>
    <m/>
    <n v="1"/>
    <s v=""/>
    <s v=""/>
    <s v="wit rondje"/>
    <s v="ALN00999"/>
    <n v="6.25"/>
    <x v="1"/>
  </r>
  <r>
    <x v="2"/>
    <x v="1"/>
    <s v=""/>
    <s v="AALTEN"/>
    <x v="43"/>
    <m/>
    <n v="0"/>
    <s v=""/>
    <s v=""/>
    <s v=""/>
    <s v="ALN00999"/>
    <s v=""/>
    <x v="1"/>
  </r>
  <r>
    <x v="2"/>
    <x v="11"/>
    <s v=""/>
    <s v="AALTEN"/>
    <x v="43"/>
    <m/>
    <n v="1"/>
    <s v=""/>
    <s v=""/>
    <s v="wit rondje"/>
    <s v="ALN01000"/>
    <n v="6.25"/>
    <x v="1"/>
  </r>
  <r>
    <x v="2"/>
    <x v="1"/>
    <s v=""/>
    <s v="AALTEN"/>
    <x v="43"/>
    <m/>
    <n v="0"/>
    <s v=""/>
    <s v=""/>
    <s v=""/>
    <s v="ALN01000"/>
    <s v=""/>
    <x v="1"/>
  </r>
  <r>
    <x v="2"/>
    <x v="11"/>
    <s v=""/>
    <s v="AALTEN"/>
    <x v="43"/>
    <m/>
    <n v="1"/>
    <s v=""/>
    <s v=""/>
    <s v="wit rondje"/>
    <s v="ALN01001"/>
    <n v="6.25"/>
    <x v="1"/>
  </r>
  <r>
    <x v="2"/>
    <x v="1"/>
    <s v=""/>
    <s v="AALTEN"/>
    <x v="43"/>
    <m/>
    <n v="0"/>
    <s v=""/>
    <s v=""/>
    <s v=""/>
    <s v="ALN01001"/>
    <s v=""/>
    <x v="1"/>
  </r>
  <r>
    <x v="2"/>
    <x v="11"/>
    <s v=""/>
    <s v="AALTEN"/>
    <x v="43"/>
    <m/>
    <n v="1"/>
    <s v=""/>
    <s v=""/>
    <s v="wit rondje"/>
    <s v="ALN01002"/>
    <n v="6.25"/>
    <x v="1"/>
  </r>
  <r>
    <x v="2"/>
    <x v="1"/>
    <s v=""/>
    <s v="AALTEN"/>
    <x v="43"/>
    <m/>
    <n v="0"/>
    <s v=""/>
    <s v=""/>
    <s v=""/>
    <s v="ALN01002"/>
    <s v=""/>
    <x v="1"/>
  </r>
  <r>
    <x v="2"/>
    <x v="11"/>
    <s v=""/>
    <s v="AALTEN"/>
    <x v="43"/>
    <m/>
    <n v="1"/>
    <s v=""/>
    <s v=""/>
    <s v="wit rondje"/>
    <s v="ALN01003"/>
    <n v="6.25"/>
    <x v="1"/>
  </r>
  <r>
    <x v="2"/>
    <x v="1"/>
    <s v=""/>
    <s v="AALTEN"/>
    <x v="43"/>
    <m/>
    <n v="0"/>
    <s v=""/>
    <s v=""/>
    <s v=""/>
    <s v="ALN01003"/>
    <s v=""/>
    <x v="1"/>
  </r>
  <r>
    <x v="2"/>
    <x v="11"/>
    <s v=""/>
    <s v="AALTEN"/>
    <x v="43"/>
    <m/>
    <n v="1"/>
    <s v=""/>
    <s v=""/>
    <s v="wit rondje"/>
    <s v="ALN01004"/>
    <n v="6.25"/>
    <x v="1"/>
  </r>
  <r>
    <x v="2"/>
    <x v="1"/>
    <s v=""/>
    <s v="AALTEN"/>
    <x v="43"/>
    <m/>
    <n v="0"/>
    <s v=""/>
    <s v=""/>
    <s v=""/>
    <s v="ALN01004"/>
    <s v=""/>
    <x v="1"/>
  </r>
  <r>
    <x v="2"/>
    <x v="11"/>
    <s v=""/>
    <s v="AALTEN"/>
    <x v="43"/>
    <m/>
    <n v="1"/>
    <s v=""/>
    <s v=""/>
    <s v="wit rondje"/>
    <s v="ALN01005"/>
    <n v="6.25"/>
    <x v="1"/>
  </r>
  <r>
    <x v="2"/>
    <x v="1"/>
    <s v=""/>
    <s v="AALTEN"/>
    <x v="43"/>
    <m/>
    <n v="0"/>
    <s v=""/>
    <s v=""/>
    <s v=""/>
    <s v="ALN01005"/>
    <s v=""/>
    <x v="1"/>
  </r>
  <r>
    <x v="2"/>
    <x v="3"/>
    <s v=""/>
    <s v="AALTEN"/>
    <x v="43"/>
    <m/>
    <n v="1"/>
    <s v=""/>
    <s v=""/>
    <s v="wit rondje"/>
    <s v="ALN01009"/>
    <n v="5"/>
    <x v="1"/>
  </r>
  <r>
    <x v="2"/>
    <x v="1"/>
    <s v=""/>
    <s v="AALTEN"/>
    <x v="43"/>
    <m/>
    <n v="0"/>
    <s v=""/>
    <s v=""/>
    <s v=""/>
    <s v="ALN01009"/>
    <s v=""/>
    <x v="1"/>
  </r>
  <r>
    <x v="2"/>
    <x v="1"/>
    <s v=""/>
    <s v="AALTEN"/>
    <x v="43"/>
    <m/>
    <n v="0"/>
    <s v=""/>
    <s v=""/>
    <s v=""/>
    <s v="ALN01009"/>
    <s v=""/>
    <x v="1"/>
  </r>
  <r>
    <x v="2"/>
    <x v="1"/>
    <s v=""/>
    <s v="AALTEN"/>
    <x v="43"/>
    <m/>
    <n v="0"/>
    <s v=""/>
    <s v=""/>
    <s v=""/>
    <s v="ALN01009"/>
    <s v=""/>
    <x v="1"/>
  </r>
  <r>
    <x v="2"/>
    <x v="3"/>
    <s v=""/>
    <s v="AALTEN"/>
    <x v="43"/>
    <m/>
    <n v="1"/>
    <s v=""/>
    <s v=""/>
    <s v="wit rondje"/>
    <s v="ALN01010"/>
    <n v="5"/>
    <x v="1"/>
  </r>
  <r>
    <x v="2"/>
    <x v="1"/>
    <s v=""/>
    <s v="AALTEN"/>
    <x v="43"/>
    <m/>
    <n v="0"/>
    <s v=""/>
    <s v=""/>
    <s v=""/>
    <s v="ALN01010"/>
    <s v=""/>
    <x v="1"/>
  </r>
  <r>
    <x v="2"/>
    <x v="1"/>
    <s v=""/>
    <s v="AALTEN"/>
    <x v="43"/>
    <m/>
    <n v="0"/>
    <s v=""/>
    <s v=""/>
    <s v=""/>
    <s v="ALN01010"/>
    <s v=""/>
    <x v="1"/>
  </r>
  <r>
    <x v="2"/>
    <x v="1"/>
    <s v=""/>
    <s v="AALTEN"/>
    <x v="43"/>
    <m/>
    <n v="0"/>
    <s v=""/>
    <s v=""/>
    <s v=""/>
    <s v="ALN01010"/>
    <s v=""/>
    <x v="1"/>
  </r>
  <r>
    <x v="2"/>
    <x v="3"/>
    <s v=""/>
    <s v="AALTEN"/>
    <x v="43"/>
    <m/>
    <n v="1"/>
    <s v=""/>
    <s v=""/>
    <s v="wit rondje"/>
    <s v="ALN01011"/>
    <n v="5"/>
    <x v="1"/>
  </r>
  <r>
    <x v="2"/>
    <x v="3"/>
    <s v=""/>
    <s v="AALTEN"/>
    <x v="43"/>
    <m/>
    <n v="1"/>
    <s v=""/>
    <s v=""/>
    <s v="wit rondje"/>
    <s v="ALN01012"/>
    <n v="5"/>
    <x v="1"/>
  </r>
  <r>
    <x v="2"/>
    <x v="1"/>
    <s v=""/>
    <s v="AALTEN"/>
    <x v="43"/>
    <m/>
    <n v="0"/>
    <s v=""/>
    <s v=""/>
    <s v=""/>
    <s v="ALN01012"/>
    <s v=""/>
    <x v="1"/>
  </r>
  <r>
    <x v="2"/>
    <x v="1"/>
    <s v=""/>
    <s v="AALTEN"/>
    <x v="43"/>
    <m/>
    <n v="0"/>
    <s v=""/>
    <s v=""/>
    <s v=""/>
    <s v="ALN01012"/>
    <s v=""/>
    <x v="1"/>
  </r>
  <r>
    <x v="2"/>
    <x v="1"/>
    <s v=""/>
    <s v="AALTEN"/>
    <x v="43"/>
    <m/>
    <n v="0"/>
    <s v=""/>
    <s v=""/>
    <s v=""/>
    <s v="ALN01012"/>
    <s v=""/>
    <x v="1"/>
  </r>
  <r>
    <x v="2"/>
    <x v="3"/>
    <s v=""/>
    <s v="AALTEN"/>
    <x v="43"/>
    <m/>
    <n v="1"/>
    <s v=""/>
    <s v=""/>
    <s v="wit rondje"/>
    <s v="ALN01013"/>
    <n v="5"/>
    <x v="1"/>
  </r>
  <r>
    <x v="2"/>
    <x v="1"/>
    <s v=""/>
    <s v="AALTEN"/>
    <x v="43"/>
    <m/>
    <n v="0"/>
    <s v=""/>
    <s v=""/>
    <s v=""/>
    <s v="ALN01013"/>
    <s v=""/>
    <x v="1"/>
  </r>
  <r>
    <x v="2"/>
    <x v="1"/>
    <s v=""/>
    <s v="AALTEN"/>
    <x v="43"/>
    <m/>
    <n v="0"/>
    <s v=""/>
    <s v=""/>
    <s v=""/>
    <s v="ALN01013"/>
    <s v=""/>
    <x v="1"/>
  </r>
  <r>
    <x v="2"/>
    <x v="1"/>
    <s v=""/>
    <s v="AALTEN"/>
    <x v="43"/>
    <m/>
    <n v="0"/>
    <s v=""/>
    <s v=""/>
    <s v=""/>
    <s v="ALN01013"/>
    <s v=""/>
    <x v="1"/>
  </r>
  <r>
    <x v="2"/>
    <x v="3"/>
    <s v=""/>
    <s v="AALTEN"/>
    <x v="43"/>
    <m/>
    <n v="1"/>
    <s v=""/>
    <s v=""/>
    <s v="wit rondje"/>
    <s v="ALN01014"/>
    <n v="5"/>
    <x v="1"/>
  </r>
  <r>
    <x v="2"/>
    <x v="1"/>
    <s v=""/>
    <s v="AALTEN"/>
    <x v="43"/>
    <m/>
    <n v="0"/>
    <s v=""/>
    <s v=""/>
    <s v=""/>
    <s v="ALN01014"/>
    <s v=""/>
    <x v="1"/>
  </r>
  <r>
    <x v="2"/>
    <x v="1"/>
    <s v=""/>
    <s v="AALTEN"/>
    <x v="43"/>
    <m/>
    <n v="0"/>
    <s v=""/>
    <s v=""/>
    <s v=""/>
    <s v="ALN01014"/>
    <s v=""/>
    <x v="1"/>
  </r>
  <r>
    <x v="2"/>
    <x v="1"/>
    <s v=""/>
    <s v="AALTEN"/>
    <x v="43"/>
    <m/>
    <n v="0"/>
    <s v=""/>
    <s v=""/>
    <s v=""/>
    <s v="ALN01014"/>
    <s v=""/>
    <x v="1"/>
  </r>
  <r>
    <x v="2"/>
    <x v="3"/>
    <s v=""/>
    <s v="AALTEN"/>
    <x v="43"/>
    <m/>
    <n v="1"/>
    <s v=""/>
    <s v=""/>
    <s v="wit rondje"/>
    <s v="ALN01015"/>
    <n v="5"/>
    <x v="1"/>
  </r>
  <r>
    <x v="2"/>
    <x v="1"/>
    <s v=""/>
    <s v="AALTEN"/>
    <x v="43"/>
    <m/>
    <n v="0"/>
    <s v=""/>
    <s v=""/>
    <s v=""/>
    <s v="ALN01015"/>
    <s v=""/>
    <x v="1"/>
  </r>
  <r>
    <x v="2"/>
    <x v="1"/>
    <s v=""/>
    <s v="AALTEN"/>
    <x v="43"/>
    <m/>
    <n v="0"/>
    <s v=""/>
    <s v=""/>
    <s v=""/>
    <s v="ALN01015"/>
    <s v=""/>
    <x v="1"/>
  </r>
  <r>
    <x v="2"/>
    <x v="1"/>
    <s v=""/>
    <s v="AALTEN"/>
    <x v="43"/>
    <m/>
    <n v="0"/>
    <s v=""/>
    <s v=""/>
    <s v=""/>
    <s v="ALN01015"/>
    <s v=""/>
    <x v="1"/>
  </r>
  <r>
    <x v="2"/>
    <x v="3"/>
    <s v=""/>
    <s v="AALTEN"/>
    <x v="43"/>
    <m/>
    <n v="1"/>
    <s v=""/>
    <s v=""/>
    <s v="wit rondje"/>
    <s v="ALN01016"/>
    <n v="5"/>
    <x v="1"/>
  </r>
  <r>
    <x v="2"/>
    <x v="1"/>
    <s v=""/>
    <s v="AALTEN"/>
    <x v="43"/>
    <m/>
    <n v="0"/>
    <s v=""/>
    <s v=""/>
    <s v=""/>
    <s v="ALN01016"/>
    <s v=""/>
    <x v="1"/>
  </r>
  <r>
    <x v="2"/>
    <x v="1"/>
    <s v=""/>
    <s v="AALTEN"/>
    <x v="43"/>
    <m/>
    <n v="0"/>
    <s v=""/>
    <s v=""/>
    <s v=""/>
    <s v="ALN01016"/>
    <s v=""/>
    <x v="1"/>
  </r>
  <r>
    <x v="2"/>
    <x v="1"/>
    <s v=""/>
    <s v="AALTEN"/>
    <x v="43"/>
    <m/>
    <n v="0"/>
    <s v=""/>
    <s v=""/>
    <s v=""/>
    <s v="ALN01016"/>
    <s v=""/>
    <x v="1"/>
  </r>
  <r>
    <x v="2"/>
    <x v="3"/>
    <s v=""/>
    <s v="AALTEN"/>
    <x v="43"/>
    <m/>
    <n v="1"/>
    <s v=""/>
    <s v=""/>
    <s v="wit rondje"/>
    <s v="ALN01017"/>
    <n v="5"/>
    <x v="1"/>
  </r>
  <r>
    <x v="2"/>
    <x v="1"/>
    <s v=""/>
    <s v="AALTEN"/>
    <x v="43"/>
    <m/>
    <n v="0"/>
    <s v=""/>
    <s v=""/>
    <s v=""/>
    <s v="ALN01017"/>
    <s v=""/>
    <x v="1"/>
  </r>
  <r>
    <x v="2"/>
    <x v="1"/>
    <s v=""/>
    <s v="AALTEN"/>
    <x v="43"/>
    <m/>
    <n v="0"/>
    <s v=""/>
    <s v=""/>
    <s v=""/>
    <s v="ALN01017"/>
    <s v=""/>
    <x v="1"/>
  </r>
  <r>
    <x v="2"/>
    <x v="1"/>
    <s v=""/>
    <s v="AALTEN"/>
    <x v="43"/>
    <m/>
    <n v="0"/>
    <s v=""/>
    <s v=""/>
    <s v=""/>
    <s v="ALN01017"/>
    <s v=""/>
    <x v="1"/>
  </r>
  <r>
    <x v="2"/>
    <x v="6"/>
    <s v=""/>
    <s v="AALTEN"/>
    <x v="43"/>
    <m/>
    <n v="1"/>
    <s v=""/>
    <s v=""/>
    <s v="wit rondje"/>
    <s v="ALN01018"/>
    <n v="4.25"/>
    <x v="1"/>
  </r>
  <r>
    <x v="2"/>
    <x v="6"/>
    <s v=""/>
    <s v="AALTEN"/>
    <x v="43"/>
    <m/>
    <n v="1"/>
    <s v=""/>
    <s v=""/>
    <s v="wit rondje"/>
    <s v="ALN01019"/>
    <n v="4.25"/>
    <x v="1"/>
  </r>
  <r>
    <x v="2"/>
    <x v="6"/>
    <s v=""/>
    <s v="AALTEN"/>
    <x v="43"/>
    <m/>
    <n v="1"/>
    <s v=""/>
    <s v=""/>
    <s v="wit rondje"/>
    <s v="ALN01020"/>
    <n v="4.25"/>
    <x v="1"/>
  </r>
  <r>
    <x v="2"/>
    <x v="6"/>
    <s v=""/>
    <s v="AALTEN"/>
    <x v="43"/>
    <m/>
    <n v="1"/>
    <s v=""/>
    <s v=""/>
    <s v="wit rondje"/>
    <s v="ALN01021"/>
    <n v="4.25"/>
    <x v="1"/>
  </r>
  <r>
    <x v="2"/>
    <x v="3"/>
    <s v=""/>
    <s v="AALTEN"/>
    <x v="43"/>
    <m/>
    <n v="1"/>
    <s v=""/>
    <s v=""/>
    <s v="wit rondje"/>
    <s v="ALN01219"/>
    <n v="5"/>
    <x v="1"/>
  </r>
  <r>
    <x v="2"/>
    <x v="1"/>
    <s v=""/>
    <s v="AALTEN"/>
    <x v="43"/>
    <m/>
    <n v="0"/>
    <s v=""/>
    <s v=""/>
    <s v=""/>
    <s v="ALN01219"/>
    <s v=""/>
    <x v="1"/>
  </r>
  <r>
    <x v="2"/>
    <x v="1"/>
    <s v=""/>
    <s v="AALTEN"/>
    <x v="43"/>
    <m/>
    <n v="0"/>
    <s v=""/>
    <s v=""/>
    <s v=""/>
    <s v="ALN01219"/>
    <s v=""/>
    <x v="1"/>
  </r>
  <r>
    <x v="2"/>
    <x v="1"/>
    <s v=""/>
    <s v="AALTEN"/>
    <x v="43"/>
    <m/>
    <n v="0"/>
    <s v=""/>
    <s v=""/>
    <s v=""/>
    <s v="ALN01219"/>
    <s v=""/>
    <x v="1"/>
  </r>
  <r>
    <x v="2"/>
    <x v="3"/>
    <s v=""/>
    <s v="AALTEN"/>
    <x v="43"/>
    <m/>
    <n v="1"/>
    <s v=""/>
    <s v=""/>
    <s v="wit rondje"/>
    <s v="ALN01220"/>
    <n v="5"/>
    <x v="1"/>
  </r>
  <r>
    <x v="2"/>
    <x v="1"/>
    <s v=""/>
    <s v="AALTEN"/>
    <x v="43"/>
    <m/>
    <n v="0"/>
    <s v=""/>
    <s v=""/>
    <s v=""/>
    <s v="ALN01220"/>
    <s v=""/>
    <x v="1"/>
  </r>
  <r>
    <x v="2"/>
    <x v="1"/>
    <s v=""/>
    <s v="AALTEN"/>
    <x v="43"/>
    <m/>
    <n v="0"/>
    <s v=""/>
    <s v=""/>
    <s v=""/>
    <s v="ALN01220"/>
    <s v=""/>
    <x v="1"/>
  </r>
  <r>
    <x v="2"/>
    <x v="1"/>
    <s v=""/>
    <s v="AALTEN"/>
    <x v="43"/>
    <m/>
    <n v="0"/>
    <s v=""/>
    <s v=""/>
    <s v=""/>
    <s v="ALN01220"/>
    <s v=""/>
    <x v="1"/>
  </r>
  <r>
    <x v="2"/>
    <x v="3"/>
    <s v=""/>
    <s v="AALTEN"/>
    <x v="43"/>
    <m/>
    <n v="1"/>
    <s v=""/>
    <s v=""/>
    <s v="wit rondje"/>
    <s v="ALN01221"/>
    <n v="5"/>
    <x v="1"/>
  </r>
  <r>
    <x v="2"/>
    <x v="1"/>
    <s v=""/>
    <s v="AALTEN"/>
    <x v="43"/>
    <m/>
    <n v="0"/>
    <s v=""/>
    <s v=""/>
    <s v=""/>
    <s v="ALN01221"/>
    <s v=""/>
    <x v="1"/>
  </r>
  <r>
    <x v="2"/>
    <x v="1"/>
    <s v=""/>
    <s v="AALTEN"/>
    <x v="43"/>
    <m/>
    <n v="0"/>
    <s v=""/>
    <s v=""/>
    <s v=""/>
    <s v="ALN01221"/>
    <s v=""/>
    <x v="1"/>
  </r>
  <r>
    <x v="2"/>
    <x v="1"/>
    <s v=""/>
    <s v="AALTEN"/>
    <x v="43"/>
    <m/>
    <n v="0"/>
    <s v=""/>
    <s v=""/>
    <s v=""/>
    <s v="ALN01221"/>
    <s v=""/>
    <x v="1"/>
  </r>
  <r>
    <x v="2"/>
    <x v="3"/>
    <s v=""/>
    <s v="AALTEN"/>
    <x v="43"/>
    <m/>
    <n v="1"/>
    <s v=""/>
    <s v=""/>
    <s v="wit rondje"/>
    <s v="ALN01243"/>
    <n v="5"/>
    <x v="1"/>
  </r>
  <r>
    <x v="2"/>
    <x v="1"/>
    <s v=""/>
    <s v="AALTEN"/>
    <x v="43"/>
    <m/>
    <n v="0"/>
    <s v=""/>
    <s v=""/>
    <s v=""/>
    <s v="ALN01243"/>
    <s v=""/>
    <x v="1"/>
  </r>
  <r>
    <x v="2"/>
    <x v="1"/>
    <s v=""/>
    <s v="AALTEN"/>
    <x v="43"/>
    <m/>
    <n v="0"/>
    <s v=""/>
    <s v=""/>
    <s v=""/>
    <s v="ALN01243"/>
    <s v=""/>
    <x v="1"/>
  </r>
  <r>
    <x v="2"/>
    <x v="1"/>
    <s v=""/>
    <s v="AALTEN"/>
    <x v="43"/>
    <m/>
    <n v="0"/>
    <s v=""/>
    <s v=""/>
    <s v=""/>
    <s v="ALN01243"/>
    <s v=""/>
    <x v="1"/>
  </r>
  <r>
    <x v="2"/>
    <x v="3"/>
    <s v=""/>
    <s v="AALTEN"/>
    <x v="43"/>
    <m/>
    <n v="1"/>
    <s v=""/>
    <s v=""/>
    <s v="wit rondje"/>
    <s v="ALN01244"/>
    <n v="5"/>
    <x v="1"/>
  </r>
  <r>
    <x v="2"/>
    <x v="1"/>
    <s v=""/>
    <s v="AALTEN"/>
    <x v="43"/>
    <m/>
    <n v="0"/>
    <s v=""/>
    <s v=""/>
    <s v=""/>
    <s v="ALN01244"/>
    <s v=""/>
    <x v="1"/>
  </r>
  <r>
    <x v="2"/>
    <x v="1"/>
    <s v=""/>
    <s v="AALTEN"/>
    <x v="43"/>
    <m/>
    <n v="0"/>
    <s v=""/>
    <s v=""/>
    <s v=""/>
    <s v="ALN01244"/>
    <s v=""/>
    <x v="1"/>
  </r>
  <r>
    <x v="2"/>
    <x v="1"/>
    <s v=""/>
    <s v="AALTEN"/>
    <x v="43"/>
    <m/>
    <n v="0"/>
    <s v=""/>
    <s v=""/>
    <s v=""/>
    <s v="ALN01244"/>
    <s v=""/>
    <x v="1"/>
  </r>
  <r>
    <x v="2"/>
    <x v="3"/>
    <s v=""/>
    <s v="AALTEN"/>
    <x v="43"/>
    <m/>
    <n v="1"/>
    <s v=""/>
    <s v=""/>
    <s v="wit rondje"/>
    <s v="ALN01245"/>
    <n v="5"/>
    <x v="1"/>
  </r>
  <r>
    <x v="2"/>
    <x v="3"/>
    <s v=""/>
    <s v="AALTEN"/>
    <x v="43"/>
    <m/>
    <n v="1"/>
    <s v=""/>
    <s v=""/>
    <s v="wit rondje"/>
    <s v="ALN01246"/>
    <n v="5"/>
    <x v="1"/>
  </r>
  <r>
    <x v="2"/>
    <x v="1"/>
    <s v=""/>
    <s v="AALTEN"/>
    <x v="43"/>
    <m/>
    <n v="0"/>
    <s v=""/>
    <s v=""/>
    <s v=""/>
    <s v="ALN01246"/>
    <s v=""/>
    <x v="1"/>
  </r>
  <r>
    <x v="2"/>
    <x v="1"/>
    <s v=""/>
    <s v="AALTEN"/>
    <x v="43"/>
    <m/>
    <n v="0"/>
    <s v=""/>
    <s v=""/>
    <s v=""/>
    <s v="ALN01246"/>
    <s v=""/>
    <x v="1"/>
  </r>
  <r>
    <x v="2"/>
    <x v="1"/>
    <s v=""/>
    <s v="AALTEN"/>
    <x v="43"/>
    <m/>
    <n v="0"/>
    <s v=""/>
    <s v=""/>
    <s v=""/>
    <s v="ALN01246"/>
    <s v=""/>
    <x v="1"/>
  </r>
  <r>
    <x v="2"/>
    <x v="3"/>
    <s v=""/>
    <s v="AALTEN"/>
    <x v="43"/>
    <m/>
    <n v="1"/>
    <s v=""/>
    <s v=""/>
    <s v="wit rondje"/>
    <s v="ALN01247"/>
    <n v="5"/>
    <x v="1"/>
  </r>
  <r>
    <x v="2"/>
    <x v="4"/>
    <s v=""/>
    <s v="AALTEN"/>
    <x v="43"/>
    <m/>
    <n v="1"/>
    <s v=""/>
    <s v=""/>
    <s v="wit rondje"/>
    <s v="ALN02155"/>
    <n v="4"/>
    <x v="1"/>
  </r>
  <r>
    <x v="2"/>
    <x v="4"/>
    <s v=""/>
    <s v="AALTEN"/>
    <x v="44"/>
    <m/>
    <n v="1"/>
    <s v=""/>
    <s v=""/>
    <s v="wit rondje"/>
    <s v="ALN00361"/>
    <n v="4"/>
    <x v="1"/>
  </r>
  <r>
    <x v="2"/>
    <x v="0"/>
    <s v=""/>
    <s v="AALTEN"/>
    <x v="44"/>
    <m/>
    <n v="1"/>
    <s v=""/>
    <s v=""/>
    <s v="wit rondje"/>
    <s v="ALN00393"/>
    <n v="6"/>
    <x v="1"/>
  </r>
  <r>
    <x v="2"/>
    <x v="0"/>
    <s v=""/>
    <s v="AALTEN"/>
    <x v="44"/>
    <m/>
    <n v="1"/>
    <s v=""/>
    <s v=""/>
    <s v="wit rondje"/>
    <s v="ALN00394"/>
    <n v="6"/>
    <x v="1"/>
  </r>
  <r>
    <x v="2"/>
    <x v="0"/>
    <s v=""/>
    <s v="AALTEN"/>
    <x v="44"/>
    <m/>
    <n v="1"/>
    <s v=""/>
    <s v=""/>
    <s v="wit rondje"/>
    <s v="ALN00395"/>
    <n v="6"/>
    <x v="1"/>
  </r>
  <r>
    <x v="2"/>
    <x v="0"/>
    <s v=""/>
    <s v="AALTEN"/>
    <x v="44"/>
    <m/>
    <n v="1"/>
    <s v=""/>
    <s v=""/>
    <s v="wit rondje"/>
    <s v="ALN00396"/>
    <n v="6"/>
    <x v="1"/>
  </r>
  <r>
    <x v="2"/>
    <x v="0"/>
    <s v=""/>
    <s v="AALTEN"/>
    <x v="44"/>
    <m/>
    <n v="1"/>
    <s v=""/>
    <s v=""/>
    <s v="wit rondje"/>
    <s v="ALN00397"/>
    <n v="6"/>
    <x v="1"/>
  </r>
  <r>
    <x v="2"/>
    <x v="4"/>
    <s v=""/>
    <s v="AALTEN"/>
    <x v="44"/>
    <m/>
    <n v="1"/>
    <s v=""/>
    <s v=""/>
    <s v="wit rondje"/>
    <s v="ALN00398"/>
    <n v="4"/>
    <x v="1"/>
  </r>
  <r>
    <x v="2"/>
    <x v="4"/>
    <s v=""/>
    <s v="AALTEN"/>
    <x v="44"/>
    <m/>
    <n v="1"/>
    <s v=""/>
    <s v=""/>
    <s v="wit rondje"/>
    <s v="ALN00399"/>
    <n v="4"/>
    <x v="1"/>
  </r>
  <r>
    <x v="3"/>
    <x v="10"/>
    <s v="Kegel 2000 led"/>
    <s v="AALTEN"/>
    <x v="44"/>
    <m/>
    <n v="1"/>
    <s v="open"/>
    <s v="zwart"/>
    <s v="zwart open"/>
    <s v="ALN00400"/>
    <n v="3"/>
    <x v="3"/>
  </r>
  <r>
    <x v="3"/>
    <x v="10"/>
    <s v="Kegel 2000 led"/>
    <s v="AALTEN"/>
    <x v="44"/>
    <m/>
    <n v="1"/>
    <s v="open"/>
    <s v="zwart"/>
    <s v="zwart open"/>
    <s v="ALN00401"/>
    <n v="3"/>
    <x v="3"/>
  </r>
  <r>
    <x v="3"/>
    <x v="10"/>
    <s v="Kegel 2000 led"/>
    <s v="AALTEN"/>
    <x v="44"/>
    <m/>
    <n v="1"/>
    <s v="open"/>
    <s v="zwart"/>
    <s v="zwart open"/>
    <s v="ALN00402"/>
    <n v="3"/>
    <x v="3"/>
  </r>
  <r>
    <x v="3"/>
    <x v="10"/>
    <s v="Kegel 2000 led"/>
    <s v="AALTEN"/>
    <x v="44"/>
    <m/>
    <n v="1"/>
    <s v="open"/>
    <s v="zwart"/>
    <s v="zwart open"/>
    <s v="ALN00403"/>
    <n v="3"/>
    <x v="3"/>
  </r>
  <r>
    <x v="3"/>
    <x v="10"/>
    <s v="Kegel 2000 led"/>
    <s v="AALTEN"/>
    <x v="44"/>
    <m/>
    <n v="1"/>
    <s v="open"/>
    <s v="zwart"/>
    <s v="zwart open"/>
    <s v="ALN00404"/>
    <n v="3"/>
    <x v="3"/>
  </r>
  <r>
    <x v="3"/>
    <x v="10"/>
    <s v="Kegel 2000 led"/>
    <s v="AALTEN"/>
    <x v="44"/>
    <m/>
    <n v="1"/>
    <s v="open"/>
    <s v="zwart"/>
    <s v="zwart open"/>
    <s v="ALN00405"/>
    <n v="3"/>
    <x v="3"/>
  </r>
  <r>
    <x v="2"/>
    <x v="4"/>
    <s v=""/>
    <s v="AALTEN"/>
    <x v="44"/>
    <m/>
    <n v="1"/>
    <s v=""/>
    <s v=""/>
    <s v="wit rondje"/>
    <s v="ALN03222"/>
    <n v="4"/>
    <x v="1"/>
  </r>
  <r>
    <x v="3"/>
    <x v="10"/>
    <s v="Kegel 2000 led"/>
    <s v="AALTEN"/>
    <x v="44"/>
    <m/>
    <n v="1"/>
    <s v="open"/>
    <s v="zwart"/>
    <s v="zwart open"/>
    <s v="ALN01827"/>
    <n v="3"/>
    <x v="3"/>
  </r>
  <r>
    <x v="3"/>
    <x v="10"/>
    <s v="Kegel 2000 led"/>
    <s v="AALTEN"/>
    <x v="44"/>
    <m/>
    <n v="1"/>
    <s v="open"/>
    <s v="zwart"/>
    <s v="zwart open"/>
    <s v="ALN01828"/>
    <n v="3"/>
    <x v="3"/>
  </r>
  <r>
    <x v="3"/>
    <x v="4"/>
    <s v="Kegel 2000 led"/>
    <s v="AALTEN"/>
    <x v="44"/>
    <m/>
    <n v="1"/>
    <s v="open"/>
    <s v="zwart"/>
    <s v="zwart open"/>
    <s v="ALN01829"/>
    <n v="4"/>
    <x v="3"/>
  </r>
  <r>
    <x v="2"/>
    <x v="4"/>
    <s v=""/>
    <s v="AALTEN"/>
    <x v="44"/>
    <m/>
    <n v="1"/>
    <s v=""/>
    <s v=""/>
    <s v="wit rondje"/>
    <s v="ALN02320"/>
    <n v="4"/>
    <x v="1"/>
  </r>
  <r>
    <x v="2"/>
    <x v="4"/>
    <s v=""/>
    <s v="AALTEN"/>
    <x v="44"/>
    <m/>
    <n v="1"/>
    <s v=""/>
    <s v=""/>
    <s v="wit rondje"/>
    <s v="ALN02321"/>
    <n v="4"/>
    <x v="1"/>
  </r>
  <r>
    <x v="2"/>
    <x v="4"/>
    <s v=""/>
    <s v="AALTEN"/>
    <x v="44"/>
    <m/>
    <n v="1"/>
    <s v=""/>
    <s v=""/>
    <s v="wit rondje"/>
    <s v="ALN02322"/>
    <n v="4"/>
    <x v="1"/>
  </r>
  <r>
    <x v="2"/>
    <x v="4"/>
    <s v=""/>
    <s v="AALTEN"/>
    <x v="44"/>
    <m/>
    <n v="1"/>
    <s v=""/>
    <s v=""/>
    <s v="wit rondje"/>
    <s v="ALN02323"/>
    <n v="4"/>
    <x v="1"/>
  </r>
  <r>
    <x v="2"/>
    <x v="4"/>
    <s v=""/>
    <s v="AALTEN"/>
    <x v="44"/>
    <m/>
    <n v="1"/>
    <s v=""/>
    <s v=""/>
    <s v="wit rondje"/>
    <s v="ALN02324"/>
    <n v="4"/>
    <x v="1"/>
  </r>
  <r>
    <x v="2"/>
    <x v="4"/>
    <s v=""/>
    <s v="AALTEN"/>
    <x v="44"/>
    <m/>
    <n v="1"/>
    <s v=""/>
    <s v=""/>
    <s v="wit rondje"/>
    <s v="ALN02325"/>
    <n v="4"/>
    <x v="1"/>
  </r>
  <r>
    <x v="2"/>
    <x v="4"/>
    <s v=""/>
    <s v="AALTEN"/>
    <x v="44"/>
    <m/>
    <n v="1"/>
    <s v=""/>
    <s v=""/>
    <s v="wit rondje"/>
    <s v="ALN02326"/>
    <n v="4"/>
    <x v="1"/>
  </r>
  <r>
    <x v="2"/>
    <x v="4"/>
    <s v=""/>
    <s v="AALTEN"/>
    <x v="44"/>
    <m/>
    <n v="1"/>
    <s v=""/>
    <s v=""/>
    <s v="wit rondje"/>
    <s v="ALN02327"/>
    <n v="4"/>
    <x v="1"/>
  </r>
  <r>
    <x v="2"/>
    <x v="4"/>
    <s v=""/>
    <s v="AALTEN"/>
    <x v="44"/>
    <m/>
    <n v="1"/>
    <s v=""/>
    <s v=""/>
    <s v="wit rondje"/>
    <s v="ALN02328"/>
    <n v="4"/>
    <x v="1"/>
  </r>
  <r>
    <x v="2"/>
    <x v="4"/>
    <s v=""/>
    <s v="AALTEN"/>
    <x v="44"/>
    <m/>
    <n v="1"/>
    <s v=""/>
    <s v=""/>
    <s v="wit rondje"/>
    <s v="ALN02329"/>
    <n v="4"/>
    <x v="1"/>
  </r>
  <r>
    <x v="2"/>
    <x v="4"/>
    <s v=""/>
    <s v="AALTEN"/>
    <x v="44"/>
    <m/>
    <n v="1"/>
    <s v=""/>
    <s v=""/>
    <s v="wit rondje"/>
    <s v="ALN02330"/>
    <n v="4"/>
    <x v="1"/>
  </r>
  <r>
    <x v="2"/>
    <x v="4"/>
    <s v=""/>
    <s v="AALTEN"/>
    <x v="44"/>
    <m/>
    <n v="1"/>
    <s v=""/>
    <s v=""/>
    <s v="wit rondje"/>
    <s v="ALN02382"/>
    <n v="4"/>
    <x v="1"/>
  </r>
  <r>
    <x v="2"/>
    <x v="4"/>
    <s v=""/>
    <s v="AALTEN"/>
    <x v="44"/>
    <m/>
    <n v="1"/>
    <s v=""/>
    <s v=""/>
    <s v="wit rondje"/>
    <s v="ALN02383"/>
    <n v="4"/>
    <x v="1"/>
  </r>
  <r>
    <x v="2"/>
    <x v="4"/>
    <s v=""/>
    <s v="AALTEN"/>
    <x v="44"/>
    <m/>
    <n v="1"/>
    <s v=""/>
    <s v=""/>
    <s v="wit rondje"/>
    <s v="ALN02611"/>
    <n v="4"/>
    <x v="1"/>
  </r>
  <r>
    <x v="2"/>
    <x v="4"/>
    <s v=""/>
    <s v="AALTEN"/>
    <x v="44"/>
    <m/>
    <n v="1"/>
    <s v=""/>
    <s v=""/>
    <s v="wit rondje"/>
    <s v="ALN02612"/>
    <n v="4"/>
    <x v="1"/>
  </r>
  <r>
    <x v="2"/>
    <x v="4"/>
    <s v=""/>
    <s v="AALTEN"/>
    <x v="44"/>
    <m/>
    <n v="1"/>
    <s v=""/>
    <s v=""/>
    <s v="wit rondje"/>
    <s v="ALN03212"/>
    <n v="4"/>
    <x v="1"/>
  </r>
  <r>
    <x v="2"/>
    <x v="4"/>
    <s v=""/>
    <s v="AALTEN"/>
    <x v="44"/>
    <m/>
    <n v="1"/>
    <s v=""/>
    <s v=""/>
    <s v="wit rondje"/>
    <s v="ALN03213"/>
    <n v="4"/>
    <x v="1"/>
  </r>
  <r>
    <x v="2"/>
    <x v="4"/>
    <s v=""/>
    <s v="AALTEN"/>
    <x v="44"/>
    <m/>
    <n v="1"/>
    <s v=""/>
    <s v=""/>
    <s v="wit rondje"/>
    <s v="ALN03214"/>
    <n v="4"/>
    <x v="1"/>
  </r>
  <r>
    <x v="2"/>
    <x v="4"/>
    <s v=""/>
    <s v="AALTEN"/>
    <x v="44"/>
    <m/>
    <n v="1"/>
    <s v=""/>
    <s v=""/>
    <s v="wit rondje"/>
    <s v="ALN03215"/>
    <n v="4"/>
    <x v="1"/>
  </r>
  <r>
    <x v="2"/>
    <x v="4"/>
    <s v=""/>
    <s v="AALTEN"/>
    <x v="44"/>
    <m/>
    <n v="1"/>
    <s v=""/>
    <s v=""/>
    <s v="wit rondje"/>
    <s v="ALN03216"/>
    <n v="4"/>
    <x v="1"/>
  </r>
  <r>
    <x v="2"/>
    <x v="4"/>
    <s v=""/>
    <s v="AALTEN"/>
    <x v="44"/>
    <m/>
    <n v="1"/>
    <s v=""/>
    <s v=""/>
    <s v="wit rondje"/>
    <s v="ALN03217"/>
    <n v="4"/>
    <x v="1"/>
  </r>
  <r>
    <x v="2"/>
    <x v="4"/>
    <s v=""/>
    <s v="AALTEN"/>
    <x v="44"/>
    <m/>
    <n v="1"/>
    <s v=""/>
    <s v=""/>
    <s v="wit rondje"/>
    <s v="ALN03218"/>
    <n v="4"/>
    <x v="1"/>
  </r>
  <r>
    <x v="2"/>
    <x v="4"/>
    <s v=""/>
    <s v="AALTEN"/>
    <x v="44"/>
    <m/>
    <n v="1"/>
    <s v=""/>
    <s v=""/>
    <s v="wit rondje"/>
    <s v="ALN03219"/>
    <n v="4"/>
    <x v="1"/>
  </r>
  <r>
    <x v="2"/>
    <x v="4"/>
    <s v=""/>
    <s v="AALTEN"/>
    <x v="44"/>
    <m/>
    <n v="1"/>
    <s v=""/>
    <s v=""/>
    <s v="wit rondje"/>
    <s v="ALN03220"/>
    <n v="4"/>
    <x v="1"/>
  </r>
  <r>
    <x v="2"/>
    <x v="4"/>
    <s v=""/>
    <s v="AALTEN"/>
    <x v="44"/>
    <m/>
    <n v="1"/>
    <s v=""/>
    <s v=""/>
    <s v="wit rondje"/>
    <s v="ALN03221"/>
    <n v="4"/>
    <x v="1"/>
  </r>
  <r>
    <x v="2"/>
    <x v="4"/>
    <s v=""/>
    <s v="AALTEN"/>
    <x v="44"/>
    <m/>
    <n v="1"/>
    <s v=""/>
    <s v=""/>
    <s v="wit rondje"/>
    <s v="ALN03312"/>
    <n v="4"/>
    <x v="1"/>
  </r>
  <r>
    <x v="2"/>
    <x v="4"/>
    <s v=""/>
    <s v="AALTEN"/>
    <x v="44"/>
    <m/>
    <n v="1"/>
    <s v=""/>
    <s v=""/>
    <s v="wit rondje"/>
    <s v="ALN03313"/>
    <n v="4"/>
    <x v="1"/>
  </r>
  <r>
    <x v="2"/>
    <x v="4"/>
    <s v=""/>
    <s v="AALTEN"/>
    <x v="44"/>
    <m/>
    <n v="1"/>
    <s v=""/>
    <s v=""/>
    <s v="wit rondje"/>
    <s v="ALN03314"/>
    <n v="4"/>
    <x v="1"/>
  </r>
  <r>
    <x v="2"/>
    <x v="4"/>
    <s v=""/>
    <s v="AALTEN"/>
    <x v="44"/>
    <m/>
    <n v="1"/>
    <s v=""/>
    <s v=""/>
    <s v="wit rondje"/>
    <s v="ALN03315"/>
    <n v="4"/>
    <x v="1"/>
  </r>
  <r>
    <x v="2"/>
    <x v="4"/>
    <s v=""/>
    <s v="AALTEN"/>
    <x v="44"/>
    <m/>
    <n v="1"/>
    <s v=""/>
    <s v=""/>
    <s v="wit rondje"/>
    <s v="ALN03316"/>
    <n v="4"/>
    <x v="1"/>
  </r>
  <r>
    <x v="2"/>
    <x v="4"/>
    <s v=""/>
    <s v="AALTEN"/>
    <x v="44"/>
    <m/>
    <n v="1"/>
    <s v=""/>
    <s v=""/>
    <s v="wit rondje"/>
    <s v="ALN03317"/>
    <n v="4"/>
    <x v="1"/>
  </r>
  <r>
    <x v="2"/>
    <x v="4"/>
    <s v=""/>
    <s v="AALTEN"/>
    <x v="44"/>
    <m/>
    <n v="1"/>
    <s v=""/>
    <s v=""/>
    <s v="wit rondje"/>
    <s v="ALN03318"/>
    <n v="4"/>
    <x v="1"/>
  </r>
  <r>
    <x v="2"/>
    <x v="4"/>
    <s v=""/>
    <s v="AALTEN"/>
    <x v="44"/>
    <m/>
    <n v="1"/>
    <s v=""/>
    <s v=""/>
    <s v="wit rondje"/>
    <s v="ALN03319"/>
    <n v="4"/>
    <x v="1"/>
  </r>
  <r>
    <x v="2"/>
    <x v="2"/>
    <s v=""/>
    <s v="AALTEN"/>
    <x v="214"/>
    <m/>
    <n v="1"/>
    <s v=""/>
    <s v=""/>
    <s v="wit rondje"/>
    <s v="ALN01396"/>
    <n v="8"/>
    <x v="1"/>
  </r>
  <r>
    <x v="2"/>
    <x v="4"/>
    <s v=""/>
    <s v="AALTEN"/>
    <x v="215"/>
    <m/>
    <n v="1"/>
    <s v=""/>
    <s v=""/>
    <s v="wit rondje"/>
    <s v="ALN00144"/>
    <n v="4"/>
    <x v="1"/>
  </r>
  <r>
    <x v="2"/>
    <x v="4"/>
    <s v=""/>
    <s v="AALTEN"/>
    <x v="215"/>
    <m/>
    <n v="1"/>
    <s v=""/>
    <s v=""/>
    <s v="wit rondje"/>
    <s v="ALN01199"/>
    <n v="4"/>
    <x v="1"/>
  </r>
  <r>
    <x v="2"/>
    <x v="0"/>
    <s v=""/>
    <s v="AALTEN"/>
    <x v="215"/>
    <m/>
    <n v="1"/>
    <s v=""/>
    <s v=""/>
    <s v="wit rondje"/>
    <s v="ALN01203"/>
    <n v="6"/>
    <x v="1"/>
  </r>
  <r>
    <x v="3"/>
    <x v="0"/>
    <s v="Luma MINI"/>
    <s v="AALTEN"/>
    <x v="215"/>
    <m/>
    <n v="1"/>
    <s v="open"/>
    <s v="groen"/>
    <s v="groen open"/>
    <s v="ALN01675"/>
    <n v="6"/>
    <x v="0"/>
  </r>
  <r>
    <x v="2"/>
    <x v="1"/>
    <s v=""/>
    <s v="AALTEN"/>
    <x v="215"/>
    <m/>
    <n v="0"/>
    <s v=""/>
    <s v=""/>
    <s v=""/>
    <s v="ALN01675"/>
    <s v=""/>
    <x v="1"/>
  </r>
  <r>
    <x v="3"/>
    <x v="0"/>
    <s v="Luma MINI"/>
    <s v="AALTEN"/>
    <x v="215"/>
    <m/>
    <n v="1"/>
    <s v="open"/>
    <s v="groen"/>
    <s v="groen open"/>
    <s v="ALN01676"/>
    <n v="6"/>
    <x v="0"/>
  </r>
  <r>
    <x v="2"/>
    <x v="1"/>
    <s v=""/>
    <s v="AALTEN"/>
    <x v="215"/>
    <m/>
    <n v="0"/>
    <s v=""/>
    <s v=""/>
    <s v=""/>
    <s v="ALN01676"/>
    <s v=""/>
    <x v="1"/>
  </r>
  <r>
    <x v="3"/>
    <x v="0"/>
    <s v="Luma MINI"/>
    <s v="AALTEN"/>
    <x v="215"/>
    <m/>
    <n v="1"/>
    <s v="open"/>
    <s v="groen"/>
    <s v="groen open"/>
    <s v="ALN01677"/>
    <n v="6"/>
    <x v="0"/>
  </r>
  <r>
    <x v="2"/>
    <x v="1"/>
    <s v=""/>
    <s v="AALTEN"/>
    <x v="215"/>
    <m/>
    <n v="0"/>
    <s v=""/>
    <s v=""/>
    <s v=""/>
    <s v="ALN01677"/>
    <s v=""/>
    <x v="1"/>
  </r>
  <r>
    <x v="2"/>
    <x v="4"/>
    <s v=""/>
    <s v="AALTEN"/>
    <x v="215"/>
    <m/>
    <n v="1"/>
    <s v=""/>
    <s v=""/>
    <s v="wit rondje"/>
    <s v="ALN01678"/>
    <n v="4"/>
    <x v="1"/>
  </r>
  <r>
    <x v="2"/>
    <x v="4"/>
    <s v=""/>
    <s v="AALTEN"/>
    <x v="215"/>
    <m/>
    <n v="1"/>
    <s v=""/>
    <s v=""/>
    <s v="wit rondje"/>
    <s v="ALN01679"/>
    <n v="4"/>
    <x v="1"/>
  </r>
  <r>
    <x v="2"/>
    <x v="4"/>
    <s v=""/>
    <s v="AALTEN"/>
    <x v="215"/>
    <m/>
    <n v="1"/>
    <s v=""/>
    <s v=""/>
    <s v="wit rondje"/>
    <s v="ALN01680"/>
    <n v="4"/>
    <x v="1"/>
  </r>
  <r>
    <x v="2"/>
    <x v="4"/>
    <s v=""/>
    <s v="AALTEN"/>
    <x v="215"/>
    <m/>
    <n v="1"/>
    <s v=""/>
    <s v=""/>
    <s v="wit rondje"/>
    <s v="ALN01693"/>
    <n v="4"/>
    <x v="1"/>
  </r>
  <r>
    <x v="2"/>
    <x v="0"/>
    <s v=""/>
    <s v="AALTEN"/>
    <x v="215"/>
    <m/>
    <n v="1"/>
    <s v=""/>
    <s v=""/>
    <s v="wit rondje"/>
    <s v="ALN02049"/>
    <n v="6"/>
    <x v="1"/>
  </r>
  <r>
    <x v="2"/>
    <x v="4"/>
    <s v=""/>
    <s v="AALTEN"/>
    <x v="215"/>
    <m/>
    <n v="1"/>
    <s v=""/>
    <s v=""/>
    <s v="wit rondje"/>
    <s v="ALN02270"/>
    <n v="4"/>
    <x v="1"/>
  </r>
  <r>
    <x v="2"/>
    <x v="4"/>
    <s v=""/>
    <s v="AALTEN"/>
    <x v="215"/>
    <m/>
    <n v="1"/>
    <s v=""/>
    <s v=""/>
    <s v="wit rondje"/>
    <s v="ALN02271"/>
    <n v="4"/>
    <x v="1"/>
  </r>
  <r>
    <x v="2"/>
    <x v="4"/>
    <s v=""/>
    <s v="AALTEN"/>
    <x v="215"/>
    <m/>
    <n v="1"/>
    <s v=""/>
    <s v=""/>
    <s v="wit rondje"/>
    <s v="ALN02272"/>
    <n v="4"/>
    <x v="1"/>
  </r>
  <r>
    <x v="2"/>
    <x v="4"/>
    <s v=""/>
    <s v="AALTEN"/>
    <x v="215"/>
    <m/>
    <n v="1"/>
    <s v=""/>
    <s v=""/>
    <s v="wit rondje"/>
    <s v="ALN02273"/>
    <n v="4"/>
    <x v="1"/>
  </r>
  <r>
    <x v="2"/>
    <x v="4"/>
    <s v=""/>
    <s v="AALTEN"/>
    <x v="215"/>
    <m/>
    <n v="1"/>
    <s v=""/>
    <s v=""/>
    <s v="wit rondje"/>
    <s v="ALN02274"/>
    <n v="4"/>
    <x v="1"/>
  </r>
  <r>
    <x v="2"/>
    <x v="4"/>
    <s v=""/>
    <s v="AALTEN"/>
    <x v="215"/>
    <m/>
    <n v="1"/>
    <s v=""/>
    <s v=""/>
    <s v="wit rondje"/>
    <s v="ALN02308"/>
    <n v="4"/>
    <x v="1"/>
  </r>
  <r>
    <x v="2"/>
    <x v="4"/>
    <s v=""/>
    <s v="AALTEN"/>
    <x v="215"/>
    <m/>
    <n v="1"/>
    <s v=""/>
    <s v=""/>
    <s v="wit rondje"/>
    <s v="ALN02309"/>
    <n v="4"/>
    <x v="1"/>
  </r>
  <r>
    <x v="2"/>
    <x v="4"/>
    <s v=""/>
    <s v="AALTEN"/>
    <x v="215"/>
    <m/>
    <n v="1"/>
    <s v=""/>
    <s v=""/>
    <s v="wit rondje"/>
    <s v="ALN02310"/>
    <n v="4"/>
    <x v="1"/>
  </r>
  <r>
    <x v="2"/>
    <x v="4"/>
    <s v=""/>
    <s v="AALTEN"/>
    <x v="215"/>
    <m/>
    <n v="1"/>
    <s v=""/>
    <s v=""/>
    <s v="wit rondje"/>
    <s v="ALN02331"/>
    <n v="4"/>
    <x v="1"/>
  </r>
  <r>
    <x v="2"/>
    <x v="4"/>
    <s v=""/>
    <s v="AALTEN"/>
    <x v="215"/>
    <m/>
    <n v="1"/>
    <s v=""/>
    <s v=""/>
    <s v="wit rondje"/>
    <s v="ALN02332"/>
    <n v="4"/>
    <x v="1"/>
  </r>
  <r>
    <x v="2"/>
    <x v="4"/>
    <s v=""/>
    <s v="AALTEN"/>
    <x v="215"/>
    <m/>
    <n v="1"/>
    <s v=""/>
    <s v=""/>
    <s v="wit rondje"/>
    <s v="ALN02333"/>
    <n v="4"/>
    <x v="1"/>
  </r>
  <r>
    <x v="2"/>
    <x v="4"/>
    <s v=""/>
    <s v="AALTEN"/>
    <x v="215"/>
    <m/>
    <n v="1"/>
    <s v=""/>
    <s v=""/>
    <s v="wit rondje"/>
    <s v="ALN03075"/>
    <n v="4"/>
    <x v="1"/>
  </r>
  <r>
    <x v="2"/>
    <x v="4"/>
    <s v=""/>
    <s v="AALTEN"/>
    <x v="215"/>
    <m/>
    <n v="1"/>
    <s v=""/>
    <s v=""/>
    <s v="wit rondje"/>
    <s v="ALN03076"/>
    <n v="4"/>
    <x v="1"/>
  </r>
  <r>
    <x v="2"/>
    <x v="4"/>
    <s v=""/>
    <s v="AALTEN"/>
    <x v="215"/>
    <m/>
    <n v="1"/>
    <s v=""/>
    <s v=""/>
    <s v="wit rondje"/>
    <s v="ALN03077"/>
    <n v="4"/>
    <x v="1"/>
  </r>
  <r>
    <x v="2"/>
    <x v="10"/>
    <s v=""/>
    <s v="BREDEVOORT"/>
    <x v="216"/>
    <m/>
    <n v="1"/>
    <s v=""/>
    <s v=""/>
    <s v="wit rondje"/>
    <s v="ALN01654"/>
    <n v="3"/>
    <x v="1"/>
  </r>
  <r>
    <x v="2"/>
    <x v="10"/>
    <s v=""/>
    <s v="BREDEVOORT"/>
    <x v="216"/>
    <m/>
    <n v="1"/>
    <s v=""/>
    <s v=""/>
    <s v="wit rondje"/>
    <s v="ALN02178"/>
    <n v="3"/>
    <x v="1"/>
  </r>
  <r>
    <x v="2"/>
    <x v="10"/>
    <s v=""/>
    <s v="BREDEVOORT"/>
    <x v="216"/>
    <m/>
    <n v="1"/>
    <s v=""/>
    <s v=""/>
    <s v="wit rondje"/>
    <s v="ALN02179"/>
    <n v="3"/>
    <x v="1"/>
  </r>
  <r>
    <x v="2"/>
    <x v="10"/>
    <s v=""/>
    <s v="BREDEVOORT"/>
    <x v="216"/>
    <m/>
    <n v="1"/>
    <s v=""/>
    <s v=""/>
    <s v="wit rondje"/>
    <s v="ALN02180"/>
    <n v="3"/>
    <x v="1"/>
  </r>
  <r>
    <x v="2"/>
    <x v="10"/>
    <s v=""/>
    <s v="BREDEVOORT"/>
    <x v="216"/>
    <m/>
    <n v="1"/>
    <s v=""/>
    <s v=""/>
    <s v="wit rondje"/>
    <s v="ALN02181"/>
    <n v="3"/>
    <x v="1"/>
  </r>
  <r>
    <x v="2"/>
    <x v="10"/>
    <s v=""/>
    <s v="BREDEVOORT"/>
    <x v="216"/>
    <m/>
    <n v="1"/>
    <s v=""/>
    <s v=""/>
    <s v="wit rondje"/>
    <s v="ALN02182"/>
    <n v="3"/>
    <x v="1"/>
  </r>
  <r>
    <x v="2"/>
    <x v="10"/>
    <s v=""/>
    <s v="BREDEVOORT"/>
    <x v="216"/>
    <m/>
    <n v="1"/>
    <s v=""/>
    <s v=""/>
    <s v="wit rondje"/>
    <s v="ALN02183"/>
    <n v="3"/>
    <x v="1"/>
  </r>
  <r>
    <x v="2"/>
    <x v="10"/>
    <s v=""/>
    <s v="BREDEVOORT"/>
    <x v="216"/>
    <m/>
    <n v="1"/>
    <s v=""/>
    <s v=""/>
    <s v="wit rondje"/>
    <s v="ALN02184"/>
    <n v="3"/>
    <x v="1"/>
  </r>
  <r>
    <x v="2"/>
    <x v="10"/>
    <s v=""/>
    <s v="BREDEVOORT"/>
    <x v="216"/>
    <m/>
    <n v="1"/>
    <s v=""/>
    <s v=""/>
    <s v="wit rondje"/>
    <s v="ALN02185"/>
    <n v="3"/>
    <x v="1"/>
  </r>
  <r>
    <x v="2"/>
    <x v="10"/>
    <s v=""/>
    <s v="BREDEVOORT"/>
    <x v="216"/>
    <m/>
    <n v="1"/>
    <s v=""/>
    <s v=""/>
    <s v="wit rondje"/>
    <s v="ALN02186"/>
    <n v="3"/>
    <x v="1"/>
  </r>
  <r>
    <x v="2"/>
    <x v="10"/>
    <s v=""/>
    <s v="BREDEVOORT"/>
    <x v="216"/>
    <m/>
    <n v="1"/>
    <s v=""/>
    <s v=""/>
    <s v="wit rondje"/>
    <s v="ALN02187"/>
    <n v="3"/>
    <x v="1"/>
  </r>
  <r>
    <x v="2"/>
    <x v="10"/>
    <s v=""/>
    <s v="BREDEVOORT"/>
    <x v="216"/>
    <m/>
    <n v="1"/>
    <s v=""/>
    <s v=""/>
    <s v="wit rondje"/>
    <s v="ALN02188"/>
    <n v="3"/>
    <x v="1"/>
  </r>
  <r>
    <x v="2"/>
    <x v="10"/>
    <s v=""/>
    <s v="BREDEVOORT"/>
    <x v="216"/>
    <m/>
    <n v="1"/>
    <s v=""/>
    <s v=""/>
    <s v="wit rondje"/>
    <s v="ALN02189"/>
    <n v="3"/>
    <x v="1"/>
  </r>
  <r>
    <x v="2"/>
    <x v="10"/>
    <s v=""/>
    <s v="BREDEVOORT"/>
    <x v="216"/>
    <m/>
    <n v="1"/>
    <s v=""/>
    <s v=""/>
    <s v="wit rondje"/>
    <s v="ALN02190"/>
    <n v="3"/>
    <x v="1"/>
  </r>
  <r>
    <x v="2"/>
    <x v="2"/>
    <s v=""/>
    <s v="AALTEN"/>
    <x v="217"/>
    <m/>
    <n v="1"/>
    <s v=""/>
    <s v=""/>
    <s v="wit rondje"/>
    <s v="ALN00176"/>
    <n v="8"/>
    <x v="1"/>
  </r>
  <r>
    <x v="2"/>
    <x v="2"/>
    <s v=""/>
    <s v="AALTEN"/>
    <x v="217"/>
    <m/>
    <n v="1"/>
    <s v=""/>
    <s v=""/>
    <s v="wit rondje"/>
    <s v="ALN00277"/>
    <n v="8"/>
    <x v="1"/>
  </r>
  <r>
    <x v="2"/>
    <x v="2"/>
    <s v=""/>
    <s v="AALTEN"/>
    <x v="217"/>
    <m/>
    <n v="1"/>
    <s v=""/>
    <s v=""/>
    <s v="wit rondje"/>
    <s v="ALN01388"/>
    <n v="8"/>
    <x v="1"/>
  </r>
  <r>
    <x v="3"/>
    <x v="2"/>
    <s v="Brisa PLUS"/>
    <s v="AALTEN"/>
    <x v="218"/>
    <m/>
    <n v="1"/>
    <s v="open"/>
    <s v="rood"/>
    <s v="rood open"/>
    <s v="ALN01390"/>
    <n v="8"/>
    <x v="2"/>
  </r>
  <r>
    <x v="2"/>
    <x v="4"/>
    <s v=""/>
    <s v="AALTEN"/>
    <x v="219"/>
    <m/>
    <n v="1"/>
    <s v=""/>
    <s v=""/>
    <s v="wit rondje"/>
    <s v="ALN00766"/>
    <n v="4"/>
    <x v="1"/>
  </r>
  <r>
    <x v="2"/>
    <x v="4"/>
    <s v=""/>
    <s v="AALTEN"/>
    <x v="219"/>
    <m/>
    <n v="1"/>
    <s v=""/>
    <s v=""/>
    <s v="wit rondje"/>
    <s v="ALN00772"/>
    <n v="4"/>
    <x v="1"/>
  </r>
  <r>
    <x v="2"/>
    <x v="4"/>
    <s v=""/>
    <s v="AALTEN"/>
    <x v="219"/>
    <m/>
    <n v="1"/>
    <s v=""/>
    <s v=""/>
    <s v="wit rondje"/>
    <s v="ALN00773"/>
    <n v="4"/>
    <x v="1"/>
  </r>
  <r>
    <x v="2"/>
    <x v="4"/>
    <s v=""/>
    <s v="AALTEN"/>
    <x v="219"/>
    <m/>
    <n v="1"/>
    <s v=""/>
    <s v=""/>
    <s v="wit rondje"/>
    <s v="ALN01456"/>
    <n v="4"/>
    <x v="1"/>
  </r>
  <r>
    <x v="2"/>
    <x v="4"/>
    <s v=""/>
    <s v="AALTEN"/>
    <x v="219"/>
    <m/>
    <n v="1"/>
    <s v=""/>
    <s v=""/>
    <s v="wit rondje"/>
    <s v="ALN01457"/>
    <n v="4"/>
    <x v="1"/>
  </r>
  <r>
    <x v="2"/>
    <x v="4"/>
    <s v=""/>
    <s v="AALTEN"/>
    <x v="219"/>
    <m/>
    <n v="1"/>
    <s v=""/>
    <s v=""/>
    <s v="wit rondje"/>
    <s v="ALN01458"/>
    <n v="4"/>
    <x v="1"/>
  </r>
  <r>
    <x v="2"/>
    <x v="4"/>
    <s v=""/>
    <s v="AALTEN"/>
    <x v="219"/>
    <m/>
    <n v="1"/>
    <s v=""/>
    <s v=""/>
    <s v="wit rondje"/>
    <s v="ALN01459"/>
    <n v="4"/>
    <x v="1"/>
  </r>
  <r>
    <x v="2"/>
    <x v="4"/>
    <s v=""/>
    <s v="AALTEN"/>
    <x v="219"/>
    <m/>
    <n v="1"/>
    <s v=""/>
    <s v=""/>
    <s v="wit rondje"/>
    <s v="ALN01460"/>
    <n v="4"/>
    <x v="1"/>
  </r>
  <r>
    <x v="2"/>
    <x v="4"/>
    <s v=""/>
    <s v="AALTEN"/>
    <x v="219"/>
    <m/>
    <n v="1"/>
    <s v=""/>
    <s v=""/>
    <s v="wit rondje"/>
    <s v="ALN01471"/>
    <n v="4"/>
    <x v="1"/>
  </r>
  <r>
    <x v="2"/>
    <x v="4"/>
    <s v=""/>
    <s v="AALTEN"/>
    <x v="219"/>
    <m/>
    <n v="1"/>
    <s v=""/>
    <s v=""/>
    <s v="wit rondje"/>
    <s v="ALN01844"/>
    <n v="4"/>
    <x v="1"/>
  </r>
  <r>
    <x v="2"/>
    <x v="4"/>
    <s v=""/>
    <s v="AALTEN"/>
    <x v="219"/>
    <m/>
    <n v="1"/>
    <s v=""/>
    <s v=""/>
    <s v="wit rondje"/>
    <s v="ALN01845"/>
    <n v="4"/>
    <x v="1"/>
  </r>
  <r>
    <x v="3"/>
    <x v="2"/>
    <s v="Brisa PLUS"/>
    <s v="AALTEN"/>
    <x v="49"/>
    <m/>
    <n v="1"/>
    <s v="open"/>
    <s v="rood"/>
    <s v="rood open"/>
    <s v="ALN01777"/>
    <n v="8"/>
    <x v="2"/>
  </r>
  <r>
    <x v="3"/>
    <x v="2"/>
    <s v="Brisa PLUS"/>
    <s v="AALTEN"/>
    <x v="49"/>
    <m/>
    <n v="1"/>
    <s v="open"/>
    <s v="rood"/>
    <s v="rood open"/>
    <s v="ALN01778"/>
    <n v="8"/>
    <x v="2"/>
  </r>
  <r>
    <x v="3"/>
    <x v="2"/>
    <s v="Brisa PLUS"/>
    <s v="AALTEN"/>
    <x v="49"/>
    <m/>
    <n v="1"/>
    <s v="open"/>
    <s v="rood"/>
    <s v="rood open"/>
    <s v="ALN01779"/>
    <n v="8"/>
    <x v="2"/>
  </r>
  <r>
    <x v="3"/>
    <x v="2"/>
    <s v="Brisa PLUS"/>
    <s v="AALTEN"/>
    <x v="49"/>
    <m/>
    <n v="1"/>
    <s v="open"/>
    <s v="rood"/>
    <s v="rood open"/>
    <s v="ALN01780"/>
    <n v="8"/>
    <x v="2"/>
  </r>
  <r>
    <x v="3"/>
    <x v="2"/>
    <s v="Brisa PLUS"/>
    <s v="AALTEN"/>
    <x v="49"/>
    <m/>
    <n v="1"/>
    <s v="open"/>
    <s v="rood"/>
    <s v="rood open"/>
    <s v="ALN01781"/>
    <n v="8"/>
    <x v="2"/>
  </r>
  <r>
    <x v="3"/>
    <x v="2"/>
    <s v="Brisa PLUS"/>
    <s v="AALTEN"/>
    <x v="49"/>
    <m/>
    <n v="1"/>
    <s v="open"/>
    <s v="rood"/>
    <s v="rood open"/>
    <s v="ALN01782"/>
    <n v="8"/>
    <x v="2"/>
  </r>
  <r>
    <x v="3"/>
    <x v="2"/>
    <s v="Brisa PLUS"/>
    <s v="AALTEN"/>
    <x v="49"/>
    <m/>
    <n v="1"/>
    <s v="open"/>
    <s v="rood"/>
    <s v="rood open"/>
    <s v="ALN01783"/>
    <n v="8"/>
    <x v="2"/>
  </r>
  <r>
    <x v="3"/>
    <x v="2"/>
    <s v="Brisa PLUS"/>
    <s v="AALTEN"/>
    <x v="49"/>
    <m/>
    <n v="1"/>
    <s v="open"/>
    <s v="rood"/>
    <s v="rood open"/>
    <s v="ALN01784"/>
    <n v="8"/>
    <x v="2"/>
  </r>
  <r>
    <x v="3"/>
    <x v="2"/>
    <s v="Brisa PLUS"/>
    <s v="AALTEN"/>
    <x v="49"/>
    <m/>
    <n v="1"/>
    <s v="open"/>
    <s v="rood"/>
    <s v="rood open"/>
    <s v="ALN01785"/>
    <n v="8"/>
    <x v="2"/>
  </r>
  <r>
    <x v="3"/>
    <x v="2"/>
    <s v="Brisa PLUS"/>
    <s v="AALTEN"/>
    <x v="49"/>
    <m/>
    <n v="1"/>
    <s v="open"/>
    <s v="rood"/>
    <s v="rood open"/>
    <s v="ALN01786"/>
    <n v="8"/>
    <x v="2"/>
  </r>
  <r>
    <x v="3"/>
    <x v="2"/>
    <s v="Brisa PLUS"/>
    <s v="AALTEN"/>
    <x v="49"/>
    <m/>
    <n v="1"/>
    <s v="open"/>
    <s v="rood"/>
    <s v="rood open"/>
    <s v="ALN01787"/>
    <n v="8"/>
    <x v="2"/>
  </r>
  <r>
    <x v="3"/>
    <x v="2"/>
    <s v="Brisa PLUS"/>
    <s v="AALTEN"/>
    <x v="49"/>
    <m/>
    <n v="1"/>
    <s v="open"/>
    <s v="rood"/>
    <s v="rood open"/>
    <s v="ALN01788"/>
    <n v="8"/>
    <x v="2"/>
  </r>
  <r>
    <x v="2"/>
    <x v="4"/>
    <s v=""/>
    <s v="BREDEVOORT"/>
    <x v="220"/>
    <m/>
    <n v="1"/>
    <s v=""/>
    <s v=""/>
    <s v="wit rondje"/>
    <s v="ALN00044"/>
    <n v="4"/>
    <x v="1"/>
  </r>
  <r>
    <x v="2"/>
    <x v="4"/>
    <s v=""/>
    <s v="BREDEVOORT"/>
    <x v="220"/>
    <m/>
    <n v="1"/>
    <s v=""/>
    <s v=""/>
    <s v="wit rondje"/>
    <s v="ALN00045"/>
    <n v="4"/>
    <x v="1"/>
  </r>
  <r>
    <x v="2"/>
    <x v="0"/>
    <s v=""/>
    <s v="BREDEVOORT"/>
    <x v="220"/>
    <m/>
    <n v="1"/>
    <s v=""/>
    <s v=""/>
    <s v="wit rondje"/>
    <s v="ALN00096"/>
    <n v="6"/>
    <x v="1"/>
  </r>
  <r>
    <x v="2"/>
    <x v="11"/>
    <s v=""/>
    <s v="BREDEVOORT"/>
    <x v="220"/>
    <m/>
    <n v="1"/>
    <s v=""/>
    <s v=""/>
    <s v="wit rondje"/>
    <s v="ALN00097"/>
    <n v="6.25"/>
    <x v="1"/>
  </r>
  <r>
    <x v="2"/>
    <x v="8"/>
    <s v=""/>
    <n v="0"/>
    <x v="5"/>
    <m/>
    <n v="1"/>
    <s v=""/>
    <s v=""/>
    <s v="wit rondje"/>
    <n v="0"/>
    <n v="0"/>
    <x v="1"/>
  </r>
  <r>
    <x v="2"/>
    <x v="0"/>
    <s v=""/>
    <s v="BREDEVOORT"/>
    <x v="220"/>
    <m/>
    <n v="1"/>
    <s v=""/>
    <s v=""/>
    <s v="wit rondje"/>
    <s v="ALN00098"/>
    <n v="6"/>
    <x v="1"/>
  </r>
  <r>
    <x v="2"/>
    <x v="0"/>
    <s v=""/>
    <s v="BREDEVOORT"/>
    <x v="220"/>
    <m/>
    <n v="1"/>
    <s v=""/>
    <s v=""/>
    <s v="wit rondje"/>
    <s v="ALN00099"/>
    <n v="6"/>
    <x v="1"/>
  </r>
  <r>
    <x v="3"/>
    <x v="0"/>
    <s v="Luma MINI"/>
    <s v="BREDEVOORT"/>
    <x v="220"/>
    <m/>
    <n v="1"/>
    <s v="open"/>
    <s v="groen"/>
    <s v="groen open"/>
    <s v="ALN00100"/>
    <n v="6"/>
    <x v="0"/>
  </r>
  <r>
    <x v="2"/>
    <x v="1"/>
    <s v=""/>
    <s v="BREDEVOORT"/>
    <x v="220"/>
    <m/>
    <n v="0"/>
    <s v=""/>
    <s v=""/>
    <s v=""/>
    <s v="ALN00100"/>
    <s v=""/>
    <x v="1"/>
  </r>
  <r>
    <x v="2"/>
    <x v="0"/>
    <s v=""/>
    <s v="BREDEVOORT"/>
    <x v="220"/>
    <m/>
    <n v="1"/>
    <s v=""/>
    <s v=""/>
    <s v="wit rondje"/>
    <s v="ALN00101"/>
    <n v="6"/>
    <x v="1"/>
  </r>
  <r>
    <x v="2"/>
    <x v="11"/>
    <s v=""/>
    <s v="BREDEVOORT"/>
    <x v="220"/>
    <m/>
    <n v="1"/>
    <s v=""/>
    <s v=""/>
    <s v="wit rondje"/>
    <s v="ALN00102"/>
    <n v="6.25"/>
    <x v="1"/>
  </r>
  <r>
    <x v="2"/>
    <x v="4"/>
    <s v=""/>
    <s v="BREDEVOORT"/>
    <x v="220"/>
    <m/>
    <n v="1"/>
    <s v=""/>
    <s v=""/>
    <s v="wit rondje"/>
    <s v="ALN00104"/>
    <n v="4"/>
    <x v="1"/>
  </r>
  <r>
    <x v="2"/>
    <x v="11"/>
    <s v=""/>
    <s v="BREDEVOORT"/>
    <x v="220"/>
    <m/>
    <n v="1"/>
    <s v=""/>
    <s v=""/>
    <s v="wit rondje"/>
    <s v="ALN00105"/>
    <n v="6.25"/>
    <x v="1"/>
  </r>
  <r>
    <x v="2"/>
    <x v="4"/>
    <s v=""/>
    <s v="BREDEVOORT"/>
    <x v="220"/>
    <m/>
    <n v="1"/>
    <s v=""/>
    <s v=""/>
    <s v="wit rondje"/>
    <s v="ALN00106"/>
    <n v="4"/>
    <x v="1"/>
  </r>
  <r>
    <x v="2"/>
    <x v="4"/>
    <s v=""/>
    <s v="BREDEVOORT"/>
    <x v="220"/>
    <m/>
    <n v="1"/>
    <s v=""/>
    <s v=""/>
    <s v="wit rondje"/>
    <s v="ALN00107"/>
    <n v="4"/>
    <x v="1"/>
  </r>
  <r>
    <x v="2"/>
    <x v="4"/>
    <s v=""/>
    <s v="BREDEVOORT"/>
    <x v="220"/>
    <m/>
    <n v="1"/>
    <s v=""/>
    <s v=""/>
    <s v="wit rondje"/>
    <s v="ALN02411"/>
    <n v="4"/>
    <x v="1"/>
  </r>
  <r>
    <x v="2"/>
    <x v="4"/>
    <s v=""/>
    <s v="BREDEVOORT"/>
    <x v="220"/>
    <m/>
    <n v="1"/>
    <s v=""/>
    <s v=""/>
    <s v="wit rondje"/>
    <s v="ALN03337"/>
    <n v="4"/>
    <x v="1"/>
  </r>
  <r>
    <x v="2"/>
    <x v="4"/>
    <s v=""/>
    <s v="BREDEVOORT"/>
    <x v="220"/>
    <m/>
    <n v="1"/>
    <s v=""/>
    <s v=""/>
    <s v="wit rondje"/>
    <s v="ALN03338"/>
    <n v="4"/>
    <x v="1"/>
  </r>
  <r>
    <x v="2"/>
    <x v="4"/>
    <s v=""/>
    <s v="BREDEVOORT"/>
    <x v="220"/>
    <m/>
    <n v="1"/>
    <s v=""/>
    <s v=""/>
    <s v="wit rondje"/>
    <s v="ALN03339"/>
    <n v="4"/>
    <x v="1"/>
  </r>
  <r>
    <x v="2"/>
    <x v="4"/>
    <s v=""/>
    <s v="AALTEN"/>
    <x v="51"/>
    <m/>
    <n v="1"/>
    <s v=""/>
    <s v=""/>
    <s v="wit rondje"/>
    <s v="ALN00816"/>
    <n v="4"/>
    <x v="1"/>
  </r>
  <r>
    <x v="2"/>
    <x v="4"/>
    <s v=""/>
    <s v="AALTEN"/>
    <x v="51"/>
    <m/>
    <n v="1"/>
    <s v=""/>
    <s v=""/>
    <s v="wit rondje"/>
    <s v="ALN00827"/>
    <n v="4"/>
    <x v="1"/>
  </r>
  <r>
    <x v="2"/>
    <x v="4"/>
    <s v=""/>
    <s v="AALTEN"/>
    <x v="51"/>
    <m/>
    <n v="1"/>
    <s v=""/>
    <s v=""/>
    <s v="wit rondje"/>
    <s v="ALN00828"/>
    <n v="4"/>
    <x v="1"/>
  </r>
  <r>
    <x v="2"/>
    <x v="4"/>
    <s v=""/>
    <s v="AALTEN"/>
    <x v="51"/>
    <m/>
    <n v="1"/>
    <s v=""/>
    <s v=""/>
    <s v="wit rondje"/>
    <s v="ALN00829"/>
    <n v="4"/>
    <x v="1"/>
  </r>
  <r>
    <x v="2"/>
    <x v="4"/>
    <s v=""/>
    <s v="AALTEN"/>
    <x v="51"/>
    <m/>
    <n v="1"/>
    <s v=""/>
    <s v=""/>
    <s v="wit rondje"/>
    <s v="ALN00830"/>
    <n v="4"/>
    <x v="1"/>
  </r>
  <r>
    <x v="2"/>
    <x v="4"/>
    <s v=""/>
    <s v="AALTEN"/>
    <x v="51"/>
    <m/>
    <n v="1"/>
    <s v=""/>
    <s v=""/>
    <s v="wit rondje"/>
    <s v="ALN01408"/>
    <n v="4"/>
    <x v="1"/>
  </r>
  <r>
    <x v="2"/>
    <x v="4"/>
    <s v=""/>
    <s v="AALTEN"/>
    <x v="51"/>
    <m/>
    <n v="1"/>
    <s v=""/>
    <s v=""/>
    <s v="wit rondje"/>
    <s v="ALN01423"/>
    <n v="4"/>
    <x v="1"/>
  </r>
  <r>
    <x v="2"/>
    <x v="4"/>
    <s v=""/>
    <s v="AALTEN"/>
    <x v="51"/>
    <m/>
    <n v="1"/>
    <s v=""/>
    <s v=""/>
    <s v="wit rondje"/>
    <s v="ALN01424"/>
    <n v="4"/>
    <x v="1"/>
  </r>
  <r>
    <x v="2"/>
    <x v="10"/>
    <s v=""/>
    <s v="AALTEN"/>
    <x v="51"/>
    <m/>
    <n v="1"/>
    <s v=""/>
    <s v=""/>
    <s v="wit rondje"/>
    <s v="ALN02724"/>
    <n v="3"/>
    <x v="1"/>
  </r>
  <r>
    <x v="2"/>
    <x v="4"/>
    <s v=""/>
    <s v="AALTEN"/>
    <x v="51"/>
    <m/>
    <n v="1"/>
    <s v=""/>
    <s v=""/>
    <s v="wit rondje"/>
    <s v="ALN02725"/>
    <n v="4"/>
    <x v="1"/>
  </r>
  <r>
    <x v="2"/>
    <x v="4"/>
    <s v=""/>
    <s v="AALTEN"/>
    <x v="51"/>
    <m/>
    <n v="1"/>
    <s v=""/>
    <s v=""/>
    <s v="wit rondje"/>
    <s v="ALN02726"/>
    <n v="4"/>
    <x v="1"/>
  </r>
  <r>
    <x v="2"/>
    <x v="4"/>
    <s v=""/>
    <s v="AALTEN"/>
    <x v="51"/>
    <m/>
    <n v="1"/>
    <s v=""/>
    <s v=""/>
    <s v="wit rondje"/>
    <s v="ALN03007"/>
    <n v="4"/>
    <x v="1"/>
  </r>
  <r>
    <x v="2"/>
    <x v="4"/>
    <s v=""/>
    <s v="AALTEN"/>
    <x v="51"/>
    <m/>
    <n v="1"/>
    <s v=""/>
    <s v=""/>
    <s v="wit rondje"/>
    <s v="ALN03008"/>
    <n v="4"/>
    <x v="1"/>
  </r>
  <r>
    <x v="0"/>
    <x v="0"/>
    <s v="Luma MINI"/>
    <s v="AALTEN"/>
    <x v="221"/>
    <m/>
    <n v="1"/>
    <s v="dicht"/>
    <s v="groen"/>
    <s v="groen dicht"/>
    <s v="ALN01090"/>
    <n v="6"/>
    <x v="0"/>
  </r>
  <r>
    <x v="2"/>
    <x v="1"/>
    <s v=""/>
    <s v="AALTEN"/>
    <x v="221"/>
    <m/>
    <n v="0"/>
    <s v=""/>
    <s v=""/>
    <s v=""/>
    <s v="ALN01090"/>
    <s v=""/>
    <x v="1"/>
  </r>
  <r>
    <x v="0"/>
    <x v="0"/>
    <s v="Luma MINI"/>
    <s v="AALTEN"/>
    <x v="221"/>
    <m/>
    <n v="1"/>
    <s v="dicht"/>
    <s v="groen"/>
    <s v="groen dicht"/>
    <s v="ALN01091"/>
    <n v="6"/>
    <x v="0"/>
  </r>
  <r>
    <x v="2"/>
    <x v="1"/>
    <s v=""/>
    <s v="AALTEN"/>
    <x v="221"/>
    <m/>
    <n v="0"/>
    <s v=""/>
    <s v=""/>
    <s v=""/>
    <s v="ALN01091"/>
    <s v=""/>
    <x v="1"/>
  </r>
  <r>
    <x v="0"/>
    <x v="0"/>
    <s v="Luma MINI"/>
    <s v="AALTEN"/>
    <x v="221"/>
    <m/>
    <n v="1"/>
    <s v="dicht"/>
    <s v="groen"/>
    <s v="groen dicht"/>
    <s v="ALN01092"/>
    <n v="6"/>
    <x v="0"/>
  </r>
  <r>
    <x v="2"/>
    <x v="1"/>
    <s v=""/>
    <s v="AALTEN"/>
    <x v="221"/>
    <m/>
    <n v="0"/>
    <s v=""/>
    <s v=""/>
    <s v=""/>
    <s v="ALN01092"/>
    <s v=""/>
    <x v="1"/>
  </r>
  <r>
    <x v="0"/>
    <x v="0"/>
    <s v="Luma MINI"/>
    <s v="AALTEN"/>
    <x v="221"/>
    <m/>
    <n v="1"/>
    <s v="dicht"/>
    <s v="groen"/>
    <s v="groen dicht"/>
    <s v="ALN01093"/>
    <n v="6"/>
    <x v="0"/>
  </r>
  <r>
    <x v="2"/>
    <x v="1"/>
    <s v=""/>
    <s v="AALTEN"/>
    <x v="221"/>
    <m/>
    <n v="0"/>
    <s v=""/>
    <s v=""/>
    <s v=""/>
    <s v="ALN01093"/>
    <s v=""/>
    <x v="1"/>
  </r>
  <r>
    <x v="0"/>
    <x v="0"/>
    <s v="Luma MINI"/>
    <s v="AALTEN"/>
    <x v="221"/>
    <m/>
    <n v="1"/>
    <s v="dicht"/>
    <s v="groen"/>
    <s v="groen dicht"/>
    <s v="ALN01094"/>
    <n v="6"/>
    <x v="0"/>
  </r>
  <r>
    <x v="2"/>
    <x v="1"/>
    <s v=""/>
    <s v="AALTEN"/>
    <x v="221"/>
    <m/>
    <n v="0"/>
    <s v=""/>
    <s v=""/>
    <s v=""/>
    <s v="ALN01094"/>
    <s v=""/>
    <x v="1"/>
  </r>
  <r>
    <x v="0"/>
    <x v="0"/>
    <s v="Luma MINI"/>
    <s v="AALTEN"/>
    <x v="221"/>
    <m/>
    <n v="1"/>
    <s v="dicht"/>
    <s v="groen"/>
    <s v="groen dicht"/>
    <s v="ALN01095"/>
    <n v="6"/>
    <x v="0"/>
  </r>
  <r>
    <x v="2"/>
    <x v="1"/>
    <s v=""/>
    <s v="AALTEN"/>
    <x v="221"/>
    <m/>
    <n v="0"/>
    <s v=""/>
    <s v=""/>
    <s v=""/>
    <s v="ALN01095"/>
    <s v=""/>
    <x v="1"/>
  </r>
  <r>
    <x v="0"/>
    <x v="0"/>
    <s v="Luma MINI"/>
    <s v="AALTEN"/>
    <x v="221"/>
    <m/>
    <n v="1"/>
    <s v="dicht"/>
    <s v="groen"/>
    <s v="groen dicht"/>
    <s v="ALN01096"/>
    <n v="6"/>
    <x v="0"/>
  </r>
  <r>
    <x v="2"/>
    <x v="1"/>
    <s v=""/>
    <s v="AALTEN"/>
    <x v="221"/>
    <m/>
    <n v="0"/>
    <s v=""/>
    <s v=""/>
    <s v=""/>
    <s v="ALN01096"/>
    <s v=""/>
    <x v="1"/>
  </r>
  <r>
    <x v="0"/>
    <x v="0"/>
    <s v="Luma MINI"/>
    <s v="AALTEN"/>
    <x v="221"/>
    <m/>
    <n v="1"/>
    <s v="dicht"/>
    <s v="groen"/>
    <s v="groen dicht"/>
    <s v="ALN01097"/>
    <n v="6"/>
    <x v="0"/>
  </r>
  <r>
    <x v="2"/>
    <x v="1"/>
    <s v=""/>
    <s v="AALTEN"/>
    <x v="221"/>
    <m/>
    <n v="0"/>
    <s v=""/>
    <s v=""/>
    <s v=""/>
    <s v="ALN01097"/>
    <s v=""/>
    <x v="1"/>
  </r>
  <r>
    <x v="0"/>
    <x v="0"/>
    <s v="Luma MINI"/>
    <s v="AALTEN"/>
    <x v="221"/>
    <m/>
    <n v="1"/>
    <s v="dicht"/>
    <s v="groen"/>
    <s v="groen dicht"/>
    <s v="ALN01098"/>
    <n v="6"/>
    <x v="0"/>
  </r>
  <r>
    <x v="2"/>
    <x v="1"/>
    <s v=""/>
    <s v="AALTEN"/>
    <x v="221"/>
    <m/>
    <n v="0"/>
    <s v=""/>
    <s v=""/>
    <s v=""/>
    <s v="ALN01098"/>
    <s v=""/>
    <x v="1"/>
  </r>
  <r>
    <x v="3"/>
    <x v="4"/>
    <s v="Kegel 2000 led"/>
    <s v="AALTEN"/>
    <x v="221"/>
    <m/>
    <n v="1"/>
    <s v="open"/>
    <s v="zwart"/>
    <s v="zwart open"/>
    <s v="ALN01099"/>
    <n v="4"/>
    <x v="3"/>
  </r>
  <r>
    <x v="3"/>
    <x v="4"/>
    <s v="Kegel 2000 led"/>
    <s v="AALTEN"/>
    <x v="221"/>
    <m/>
    <n v="1"/>
    <s v="open"/>
    <s v="zwart"/>
    <s v="zwart open"/>
    <s v="ALN02388"/>
    <n v="4"/>
    <x v="3"/>
  </r>
  <r>
    <x v="2"/>
    <x v="0"/>
    <s v=""/>
    <s v="AALTEN"/>
    <x v="222"/>
    <m/>
    <n v="1"/>
    <s v=""/>
    <s v=""/>
    <s v="wit rondje"/>
    <s v="ALN03229"/>
    <n v="6"/>
    <x v="1"/>
  </r>
  <r>
    <x v="2"/>
    <x v="0"/>
    <s v=""/>
    <s v="AALTEN"/>
    <x v="222"/>
    <m/>
    <n v="1"/>
    <s v=""/>
    <s v=""/>
    <s v="wit rondje"/>
    <s v="ALN03230"/>
    <n v="6"/>
    <x v="1"/>
  </r>
  <r>
    <x v="2"/>
    <x v="0"/>
    <s v=""/>
    <s v="AALTEN"/>
    <x v="222"/>
    <m/>
    <n v="1"/>
    <s v=""/>
    <s v=""/>
    <s v="wit rondje"/>
    <s v="ALN03231"/>
    <n v="6"/>
    <x v="1"/>
  </r>
  <r>
    <x v="2"/>
    <x v="0"/>
    <s v=""/>
    <s v="AALTEN"/>
    <x v="222"/>
    <m/>
    <n v="1"/>
    <s v=""/>
    <s v=""/>
    <s v="wit rondje"/>
    <s v="ALN03232"/>
    <n v="6"/>
    <x v="1"/>
  </r>
  <r>
    <x v="2"/>
    <x v="0"/>
    <s v=""/>
    <s v="AALTEN"/>
    <x v="222"/>
    <m/>
    <n v="1"/>
    <s v=""/>
    <s v=""/>
    <s v="wit rondje"/>
    <s v="ALN03233"/>
    <n v="6"/>
    <x v="1"/>
  </r>
  <r>
    <x v="2"/>
    <x v="0"/>
    <s v=""/>
    <s v="AALTEN"/>
    <x v="222"/>
    <m/>
    <n v="1"/>
    <s v=""/>
    <s v=""/>
    <s v="wit rondje"/>
    <s v="ALN03234"/>
    <n v="6"/>
    <x v="1"/>
  </r>
  <r>
    <x v="2"/>
    <x v="0"/>
    <s v=""/>
    <s v="AALTEN"/>
    <x v="222"/>
    <m/>
    <n v="1"/>
    <s v=""/>
    <s v=""/>
    <s v="wit rondje"/>
    <s v="ALN03235"/>
    <n v="6"/>
    <x v="1"/>
  </r>
  <r>
    <x v="2"/>
    <x v="0"/>
    <s v=""/>
    <s v="AALTEN"/>
    <x v="222"/>
    <m/>
    <n v="1"/>
    <s v=""/>
    <s v=""/>
    <s v="wit rondje"/>
    <s v="ALN03236"/>
    <n v="6"/>
    <x v="1"/>
  </r>
  <r>
    <x v="2"/>
    <x v="0"/>
    <s v=""/>
    <s v="AALTEN"/>
    <x v="222"/>
    <m/>
    <n v="1"/>
    <s v=""/>
    <s v=""/>
    <s v="wit rondje"/>
    <s v="ALN03237"/>
    <n v="6"/>
    <x v="1"/>
  </r>
  <r>
    <x v="2"/>
    <x v="0"/>
    <s v=""/>
    <s v="AALTEN"/>
    <x v="222"/>
    <m/>
    <n v="1"/>
    <s v=""/>
    <s v=""/>
    <s v="wit rondje"/>
    <s v="ALN03238"/>
    <n v="6"/>
    <x v="1"/>
  </r>
  <r>
    <x v="2"/>
    <x v="0"/>
    <s v=""/>
    <s v="AALTEN"/>
    <x v="222"/>
    <m/>
    <n v="1"/>
    <s v=""/>
    <s v=""/>
    <s v="wit rondje"/>
    <s v="ALN03239"/>
    <n v="6"/>
    <x v="1"/>
  </r>
  <r>
    <x v="2"/>
    <x v="0"/>
    <s v=""/>
    <s v="AALTEN"/>
    <x v="222"/>
    <m/>
    <n v="1"/>
    <s v=""/>
    <s v=""/>
    <s v="wit rondje"/>
    <s v="ALN03240"/>
    <n v="6"/>
    <x v="1"/>
  </r>
  <r>
    <x v="2"/>
    <x v="0"/>
    <s v=""/>
    <s v="AALTEN"/>
    <x v="222"/>
    <m/>
    <n v="1"/>
    <s v=""/>
    <s v=""/>
    <s v="wit rondje"/>
    <s v="ALN03241"/>
    <n v="6"/>
    <x v="1"/>
  </r>
  <r>
    <x v="2"/>
    <x v="0"/>
    <s v=""/>
    <s v="AALTEN"/>
    <x v="222"/>
    <m/>
    <n v="1"/>
    <s v=""/>
    <s v=""/>
    <s v="wit rondje"/>
    <s v="ALN03242"/>
    <n v="6"/>
    <x v="1"/>
  </r>
  <r>
    <x v="2"/>
    <x v="0"/>
    <s v=""/>
    <s v="AALTEN"/>
    <x v="222"/>
    <m/>
    <n v="1"/>
    <s v=""/>
    <s v=""/>
    <s v="wit rondje"/>
    <s v="ALN03243"/>
    <n v="6"/>
    <x v="1"/>
  </r>
  <r>
    <x v="2"/>
    <x v="0"/>
    <s v=""/>
    <s v="AALTEN"/>
    <x v="222"/>
    <m/>
    <n v="1"/>
    <s v=""/>
    <s v=""/>
    <s v="wit rondje"/>
    <s v="ALN03244"/>
    <n v="6"/>
    <x v="1"/>
  </r>
  <r>
    <x v="2"/>
    <x v="0"/>
    <s v=""/>
    <s v="AALTEN"/>
    <x v="222"/>
    <m/>
    <n v="1"/>
    <s v=""/>
    <s v=""/>
    <s v="wit rondje"/>
    <s v="ALN03245"/>
    <n v="6"/>
    <x v="1"/>
  </r>
  <r>
    <x v="2"/>
    <x v="0"/>
    <s v=""/>
    <s v="AALTEN"/>
    <x v="222"/>
    <m/>
    <n v="1"/>
    <s v=""/>
    <s v=""/>
    <s v="wit rondje"/>
    <s v="ALN03246"/>
    <n v="6"/>
    <x v="1"/>
  </r>
  <r>
    <x v="2"/>
    <x v="0"/>
    <s v=""/>
    <s v="AALTEN"/>
    <x v="222"/>
    <m/>
    <n v="1"/>
    <s v=""/>
    <s v=""/>
    <s v="wit rondje"/>
    <s v="ALN03247"/>
    <n v="6"/>
    <x v="1"/>
  </r>
  <r>
    <x v="2"/>
    <x v="0"/>
    <s v=""/>
    <s v="AALTEN"/>
    <x v="222"/>
    <m/>
    <n v="1"/>
    <s v=""/>
    <s v=""/>
    <s v="wit rondje"/>
    <s v="ALN03248"/>
    <n v="6"/>
    <x v="1"/>
  </r>
  <r>
    <x v="3"/>
    <x v="0"/>
    <s v="Luma MINI"/>
    <s v="AALTEN"/>
    <x v="223"/>
    <m/>
    <n v="1"/>
    <s v="open"/>
    <s v="groen"/>
    <s v="groen open"/>
    <s v="ALN00718"/>
    <n v="6"/>
    <x v="0"/>
  </r>
  <r>
    <x v="2"/>
    <x v="1"/>
    <s v=""/>
    <s v="AALTEN"/>
    <x v="223"/>
    <m/>
    <n v="0"/>
    <s v=""/>
    <s v=""/>
    <s v=""/>
    <s v="ALN00718"/>
    <s v=""/>
    <x v="1"/>
  </r>
  <r>
    <x v="0"/>
    <x v="0"/>
    <s v="Luma MINI"/>
    <s v="AALTEN"/>
    <x v="223"/>
    <m/>
    <n v="1"/>
    <s v="dicht"/>
    <s v="groen"/>
    <s v="groen dicht"/>
    <s v="ALN01064"/>
    <n v="6"/>
    <x v="0"/>
  </r>
  <r>
    <x v="2"/>
    <x v="1"/>
    <s v=""/>
    <s v="AALTEN"/>
    <x v="223"/>
    <m/>
    <n v="0"/>
    <s v=""/>
    <s v=""/>
    <s v=""/>
    <s v="ALN01064"/>
    <s v=""/>
    <x v="1"/>
  </r>
  <r>
    <x v="0"/>
    <x v="0"/>
    <s v="Luma MINI"/>
    <s v="AALTEN"/>
    <x v="223"/>
    <m/>
    <n v="1"/>
    <s v="dicht"/>
    <s v="groen"/>
    <s v="groen dicht"/>
    <s v="ALN01065"/>
    <n v="6"/>
    <x v="0"/>
  </r>
  <r>
    <x v="2"/>
    <x v="1"/>
    <s v=""/>
    <s v="AALTEN"/>
    <x v="223"/>
    <m/>
    <n v="0"/>
    <s v=""/>
    <s v=""/>
    <s v=""/>
    <s v="ALN01065"/>
    <s v=""/>
    <x v="1"/>
  </r>
  <r>
    <x v="0"/>
    <x v="0"/>
    <s v="Luma MINI"/>
    <s v="AALTEN"/>
    <x v="223"/>
    <m/>
    <n v="1"/>
    <s v="dicht"/>
    <s v="groen"/>
    <s v="groen dicht"/>
    <s v="ALN01066"/>
    <n v="6"/>
    <x v="0"/>
  </r>
  <r>
    <x v="2"/>
    <x v="1"/>
    <s v=""/>
    <s v="AALTEN"/>
    <x v="223"/>
    <m/>
    <n v="0"/>
    <s v=""/>
    <s v=""/>
    <s v=""/>
    <s v="ALN01066"/>
    <s v=""/>
    <x v="1"/>
  </r>
  <r>
    <x v="0"/>
    <x v="0"/>
    <s v="Luma MINI"/>
    <s v="AALTEN"/>
    <x v="223"/>
    <m/>
    <n v="1"/>
    <s v="dicht"/>
    <s v="groen"/>
    <s v="groen dicht"/>
    <s v="ALN01067"/>
    <n v="6"/>
    <x v="0"/>
  </r>
  <r>
    <x v="2"/>
    <x v="1"/>
    <s v=""/>
    <s v="AALTEN"/>
    <x v="223"/>
    <m/>
    <n v="0"/>
    <s v=""/>
    <s v=""/>
    <s v=""/>
    <s v="ALN01067"/>
    <s v=""/>
    <x v="1"/>
  </r>
  <r>
    <x v="0"/>
    <x v="0"/>
    <s v="Luma MINI"/>
    <s v="AALTEN"/>
    <x v="223"/>
    <m/>
    <n v="1"/>
    <s v="dicht"/>
    <s v="groen"/>
    <s v="groen dicht"/>
    <s v="ALN01068"/>
    <n v="6"/>
    <x v="0"/>
  </r>
  <r>
    <x v="2"/>
    <x v="1"/>
    <s v=""/>
    <s v="AALTEN"/>
    <x v="223"/>
    <m/>
    <n v="0"/>
    <s v=""/>
    <s v=""/>
    <s v=""/>
    <s v="ALN01068"/>
    <s v=""/>
    <x v="1"/>
  </r>
  <r>
    <x v="0"/>
    <x v="0"/>
    <s v="Luma MINI"/>
    <s v="AALTEN"/>
    <x v="223"/>
    <m/>
    <n v="1"/>
    <s v="dicht"/>
    <s v="groen"/>
    <s v="groen dicht"/>
    <s v="ALN01069"/>
    <n v="6"/>
    <x v="0"/>
  </r>
  <r>
    <x v="2"/>
    <x v="1"/>
    <s v=""/>
    <s v="AALTEN"/>
    <x v="223"/>
    <m/>
    <n v="0"/>
    <s v=""/>
    <s v=""/>
    <s v=""/>
    <s v="ALN01069"/>
    <s v=""/>
    <x v="1"/>
  </r>
  <r>
    <x v="3"/>
    <x v="0"/>
    <s v="Luma MINI"/>
    <s v="AALTEN"/>
    <x v="223"/>
    <m/>
    <n v="1"/>
    <s v="open"/>
    <s v="groen"/>
    <s v="groen open"/>
    <s v="ALN01382"/>
    <n v="6"/>
    <x v="0"/>
  </r>
  <r>
    <x v="2"/>
    <x v="1"/>
    <s v=""/>
    <s v="AALTEN"/>
    <x v="223"/>
    <m/>
    <n v="0"/>
    <s v=""/>
    <s v=""/>
    <s v=""/>
    <s v="ALN01382"/>
    <s v=""/>
    <x v="1"/>
  </r>
  <r>
    <x v="3"/>
    <x v="4"/>
    <s v="Kegel 2000 led"/>
    <s v="AALTEN"/>
    <x v="223"/>
    <m/>
    <n v="1"/>
    <s v="open"/>
    <s v="zwart"/>
    <s v="zwart open"/>
    <s v="ALN01491"/>
    <n v="4"/>
    <x v="3"/>
  </r>
  <r>
    <x v="3"/>
    <x v="4"/>
    <s v="Kegel 2000 led"/>
    <s v="AALTEN"/>
    <x v="223"/>
    <m/>
    <n v="1"/>
    <s v="open"/>
    <s v="zwart"/>
    <s v="zwart open"/>
    <s v="ALN01492"/>
    <n v="4"/>
    <x v="3"/>
  </r>
  <r>
    <x v="3"/>
    <x v="4"/>
    <s v="Kegel 2000 led"/>
    <s v="AALTEN"/>
    <x v="223"/>
    <m/>
    <n v="1"/>
    <s v="open"/>
    <s v="zwart"/>
    <s v="zwart open"/>
    <s v="ALN01493"/>
    <n v="4"/>
    <x v="3"/>
  </r>
  <r>
    <x v="3"/>
    <x v="4"/>
    <s v="Kegel 2000 led"/>
    <s v="AALTEN"/>
    <x v="223"/>
    <m/>
    <n v="1"/>
    <s v="open"/>
    <s v="zwart"/>
    <s v="zwart open"/>
    <s v="ALN01494"/>
    <n v="4"/>
    <x v="3"/>
  </r>
  <r>
    <x v="3"/>
    <x v="4"/>
    <s v="Kegel 2000 led"/>
    <s v="AALTEN"/>
    <x v="223"/>
    <m/>
    <n v="1"/>
    <s v="open"/>
    <s v="zwart"/>
    <s v="zwart open"/>
    <s v="ALN03408"/>
    <n v="4"/>
    <x v="3"/>
  </r>
  <r>
    <x v="2"/>
    <x v="10"/>
    <s v=""/>
    <s v="BREDEVOORT"/>
    <x v="60"/>
    <m/>
    <n v="1"/>
    <s v=""/>
    <s v=""/>
    <s v="wit rondje"/>
    <s v="ALN01646"/>
    <n v="3"/>
    <x v="1"/>
  </r>
  <r>
    <x v="2"/>
    <x v="10"/>
    <s v=""/>
    <s v="BREDEVOORT"/>
    <x v="60"/>
    <m/>
    <n v="1"/>
    <s v=""/>
    <s v=""/>
    <s v="wit rondje"/>
    <s v="ALN01647"/>
    <n v="3"/>
    <x v="1"/>
  </r>
  <r>
    <x v="2"/>
    <x v="10"/>
    <s v=""/>
    <s v="BREDEVOORT"/>
    <x v="60"/>
    <m/>
    <n v="1"/>
    <s v=""/>
    <s v=""/>
    <s v="wit rondje"/>
    <s v="ALN01662"/>
    <n v="3"/>
    <x v="1"/>
  </r>
  <r>
    <x v="2"/>
    <x v="10"/>
    <s v=""/>
    <s v="BREDEVOORT"/>
    <x v="60"/>
    <m/>
    <n v="1"/>
    <s v=""/>
    <s v=""/>
    <s v="wit rondje"/>
    <s v="ALN01663"/>
    <n v="3"/>
    <x v="1"/>
  </r>
  <r>
    <x v="2"/>
    <x v="4"/>
    <s v=""/>
    <s v="AALTEN"/>
    <x v="60"/>
    <m/>
    <n v="1"/>
    <s v=""/>
    <s v=""/>
    <s v="wit rondje"/>
    <s v="ALN01875"/>
    <n v="4"/>
    <x v="1"/>
  </r>
  <r>
    <x v="2"/>
    <x v="10"/>
    <s v=""/>
    <s v="AALTEN"/>
    <x v="60"/>
    <m/>
    <n v="1"/>
    <s v=""/>
    <s v=""/>
    <s v="wit rondje"/>
    <s v="ALN01876"/>
    <n v="3"/>
    <x v="1"/>
  </r>
  <r>
    <x v="2"/>
    <x v="4"/>
    <s v=""/>
    <s v="AALTEN"/>
    <x v="60"/>
    <m/>
    <n v="1"/>
    <s v=""/>
    <s v=""/>
    <s v="wit rondje"/>
    <s v="ALN01877"/>
    <n v="4"/>
    <x v="1"/>
  </r>
  <r>
    <x v="2"/>
    <x v="4"/>
    <s v=""/>
    <s v="AALTEN"/>
    <x v="60"/>
    <m/>
    <n v="1"/>
    <s v=""/>
    <s v=""/>
    <s v="wit rondje"/>
    <s v="ALN01878"/>
    <n v="4"/>
    <x v="1"/>
  </r>
  <r>
    <x v="2"/>
    <x v="10"/>
    <s v=""/>
    <s v="AALTEN"/>
    <x v="60"/>
    <m/>
    <n v="1"/>
    <s v=""/>
    <s v=""/>
    <s v="wit rondje"/>
    <s v="ALN01879"/>
    <n v="3"/>
    <x v="1"/>
  </r>
  <r>
    <x v="2"/>
    <x v="10"/>
    <s v=""/>
    <s v="AALTEN"/>
    <x v="60"/>
    <m/>
    <n v="1"/>
    <s v=""/>
    <s v=""/>
    <s v="wit rondje"/>
    <s v="ALN02092"/>
    <n v="3"/>
    <x v="1"/>
  </r>
  <r>
    <x v="2"/>
    <x v="4"/>
    <s v=""/>
    <s v="AALTEN"/>
    <x v="60"/>
    <m/>
    <n v="1"/>
    <s v=""/>
    <s v=""/>
    <s v="wit rondje"/>
    <s v="ALN02093"/>
    <n v="4"/>
    <x v="1"/>
  </r>
  <r>
    <x v="2"/>
    <x v="10"/>
    <s v=""/>
    <s v="AALTEN"/>
    <x v="60"/>
    <m/>
    <n v="1"/>
    <s v=""/>
    <s v=""/>
    <s v="wit rondje"/>
    <s v="ALN02094"/>
    <n v="3"/>
    <x v="1"/>
  </r>
  <r>
    <x v="2"/>
    <x v="10"/>
    <s v=""/>
    <s v="AALTEN"/>
    <x v="60"/>
    <m/>
    <n v="1"/>
    <s v=""/>
    <s v=""/>
    <s v="wit rondje"/>
    <s v="ALN02095"/>
    <n v="3"/>
    <x v="1"/>
  </r>
  <r>
    <x v="2"/>
    <x v="10"/>
    <s v=""/>
    <s v="AALTEN"/>
    <x v="60"/>
    <m/>
    <n v="1"/>
    <s v=""/>
    <s v=""/>
    <s v="wit rondje"/>
    <s v="ALN02096"/>
    <n v="3"/>
    <x v="1"/>
  </r>
  <r>
    <x v="2"/>
    <x v="10"/>
    <s v=""/>
    <s v="BREDEVOORT"/>
    <x v="60"/>
    <m/>
    <n v="1"/>
    <s v=""/>
    <s v=""/>
    <s v="wit rondje"/>
    <s v="ALN02105"/>
    <n v="3"/>
    <x v="1"/>
  </r>
  <r>
    <x v="2"/>
    <x v="10"/>
    <s v=""/>
    <s v="BREDEVOORT"/>
    <x v="60"/>
    <m/>
    <n v="1"/>
    <s v=""/>
    <s v=""/>
    <s v="wit rondje"/>
    <s v="ALN02106"/>
    <n v="3"/>
    <x v="1"/>
  </r>
  <r>
    <x v="2"/>
    <x v="10"/>
    <s v=""/>
    <s v="BREDEVOORT"/>
    <x v="60"/>
    <m/>
    <n v="1"/>
    <s v=""/>
    <s v=""/>
    <s v="wit rondje"/>
    <s v="ALN02107"/>
    <n v="3"/>
    <x v="1"/>
  </r>
  <r>
    <x v="2"/>
    <x v="10"/>
    <s v=""/>
    <s v="BREDEVOORT"/>
    <x v="60"/>
    <m/>
    <n v="1"/>
    <s v=""/>
    <s v=""/>
    <s v="wit rondje"/>
    <s v="ALN02108"/>
    <n v="3"/>
    <x v="1"/>
  </r>
  <r>
    <x v="2"/>
    <x v="10"/>
    <s v=""/>
    <s v="BREDEVOORT"/>
    <x v="60"/>
    <m/>
    <n v="1"/>
    <s v=""/>
    <s v=""/>
    <s v="wit rondje"/>
    <s v="ALN02109"/>
    <n v="3"/>
    <x v="1"/>
  </r>
  <r>
    <x v="2"/>
    <x v="2"/>
    <s v=""/>
    <s v="AALTEN"/>
    <x v="186"/>
    <m/>
    <n v="1"/>
    <s v=""/>
    <s v=""/>
    <s v="wit rondje"/>
    <s v="ALN01385"/>
    <n v="8"/>
    <x v="1"/>
  </r>
  <r>
    <x v="2"/>
    <x v="2"/>
    <s v=""/>
    <s v="AALTEN"/>
    <x v="224"/>
    <m/>
    <n v="1"/>
    <s v=""/>
    <s v=""/>
    <s v="wit rondje"/>
    <s v="ALN00858"/>
    <n v="8"/>
    <x v="1"/>
  </r>
  <r>
    <x v="2"/>
    <x v="2"/>
    <s v=""/>
    <s v="AALTEN"/>
    <x v="224"/>
    <m/>
    <n v="1"/>
    <s v=""/>
    <s v=""/>
    <s v="wit rondje"/>
    <s v="ALN01398"/>
    <n v="8"/>
    <x v="1"/>
  </r>
  <r>
    <x v="2"/>
    <x v="10"/>
    <s v=""/>
    <s v="BREDEVOORT"/>
    <x v="225"/>
    <m/>
    <n v="1"/>
    <s v=""/>
    <s v=""/>
    <s v="wit rondje"/>
    <s v="ALN00138"/>
    <n v="3"/>
    <x v="1"/>
  </r>
  <r>
    <x v="2"/>
    <x v="10"/>
    <s v=""/>
    <s v="BREDEVOORT"/>
    <x v="225"/>
    <m/>
    <n v="1"/>
    <s v=""/>
    <s v=""/>
    <s v="wit rondje"/>
    <s v="ALN00139"/>
    <n v="3"/>
    <x v="1"/>
  </r>
  <r>
    <x v="2"/>
    <x v="10"/>
    <s v=""/>
    <s v="BREDEVOORT"/>
    <x v="225"/>
    <m/>
    <n v="1"/>
    <s v=""/>
    <s v=""/>
    <s v="wit rondje"/>
    <s v="ALN02245"/>
    <n v="3"/>
    <x v="1"/>
  </r>
  <r>
    <x v="2"/>
    <x v="10"/>
    <s v=""/>
    <s v="BREDEVOORT"/>
    <x v="225"/>
    <m/>
    <n v="1"/>
    <s v=""/>
    <s v=""/>
    <s v="wit rondje"/>
    <s v="ALN02246"/>
    <n v="3"/>
    <x v="1"/>
  </r>
  <r>
    <x v="2"/>
    <x v="10"/>
    <s v=""/>
    <s v="BREDEVOORT"/>
    <x v="225"/>
    <m/>
    <n v="1"/>
    <s v=""/>
    <s v=""/>
    <s v="wit rondje"/>
    <s v="ALN02247"/>
    <n v="3"/>
    <x v="1"/>
  </r>
  <r>
    <x v="2"/>
    <x v="10"/>
    <s v=""/>
    <s v="BREDEVOORT"/>
    <x v="225"/>
    <m/>
    <n v="1"/>
    <s v=""/>
    <s v=""/>
    <s v="wit rondje"/>
    <s v="ALN02248"/>
    <n v="3"/>
    <x v="1"/>
  </r>
  <r>
    <x v="2"/>
    <x v="10"/>
    <s v=""/>
    <s v="BREDEVOORT"/>
    <x v="225"/>
    <m/>
    <n v="1"/>
    <s v=""/>
    <s v=""/>
    <s v="wit rondje"/>
    <s v="ALN02249"/>
    <n v="3"/>
    <x v="1"/>
  </r>
  <r>
    <x v="2"/>
    <x v="10"/>
    <s v=""/>
    <s v="BREDEVOORT"/>
    <x v="225"/>
    <m/>
    <n v="1"/>
    <s v=""/>
    <s v=""/>
    <s v="wit rondje"/>
    <s v="ALN02566"/>
    <n v="3"/>
    <x v="1"/>
  </r>
  <r>
    <x v="3"/>
    <x v="0"/>
    <s v="Luma MINI"/>
    <s v="AALTEN"/>
    <x v="226"/>
    <m/>
    <n v="1"/>
    <s v="open"/>
    <s v="groen"/>
    <s v="groen open"/>
    <s v="ALN01700"/>
    <n v="6"/>
    <x v="0"/>
  </r>
  <r>
    <x v="2"/>
    <x v="1"/>
    <s v=""/>
    <s v="AALTEN"/>
    <x v="226"/>
    <m/>
    <n v="0"/>
    <s v=""/>
    <s v=""/>
    <s v=""/>
    <s v="ALN01700"/>
    <s v=""/>
    <x v="1"/>
  </r>
  <r>
    <x v="3"/>
    <x v="0"/>
    <s v="Luma MINI"/>
    <s v="AALTEN"/>
    <x v="226"/>
    <m/>
    <n v="1"/>
    <s v="open"/>
    <s v="groen"/>
    <s v="groen open"/>
    <s v="ALN01701"/>
    <n v="6"/>
    <x v="0"/>
  </r>
  <r>
    <x v="2"/>
    <x v="1"/>
    <s v=""/>
    <s v="AALTEN"/>
    <x v="226"/>
    <m/>
    <n v="0"/>
    <s v=""/>
    <s v=""/>
    <s v=""/>
    <s v="ALN01701"/>
    <s v=""/>
    <x v="1"/>
  </r>
  <r>
    <x v="2"/>
    <x v="10"/>
    <s v=""/>
    <s v="AALTEN"/>
    <x v="226"/>
    <m/>
    <n v="1"/>
    <s v=""/>
    <s v=""/>
    <s v="wit rondje"/>
    <s v="ALN01702"/>
    <n v="3"/>
    <x v="1"/>
  </r>
  <r>
    <x v="2"/>
    <x v="10"/>
    <s v=""/>
    <s v="AALTEN"/>
    <x v="226"/>
    <m/>
    <n v="1"/>
    <s v=""/>
    <s v=""/>
    <s v="wit rondje"/>
    <s v="ALN01703"/>
    <n v="3"/>
    <x v="1"/>
  </r>
  <r>
    <x v="2"/>
    <x v="10"/>
    <s v=""/>
    <s v="AALTEN"/>
    <x v="226"/>
    <m/>
    <n v="1"/>
    <s v=""/>
    <s v=""/>
    <s v="wit rondje"/>
    <s v="ALN01704"/>
    <n v="3"/>
    <x v="1"/>
  </r>
  <r>
    <x v="2"/>
    <x v="10"/>
    <s v=""/>
    <s v="AALTEN"/>
    <x v="226"/>
    <m/>
    <n v="1"/>
    <s v=""/>
    <s v=""/>
    <s v="wit rondje"/>
    <s v="ALN01705"/>
    <n v="3"/>
    <x v="1"/>
  </r>
  <r>
    <x v="3"/>
    <x v="0"/>
    <s v="Luma MINI"/>
    <s v="AALTEN"/>
    <x v="226"/>
    <m/>
    <n v="1"/>
    <s v="open"/>
    <s v="groen"/>
    <s v="groen open"/>
    <s v="ALN01724"/>
    <n v="6"/>
    <x v="0"/>
  </r>
  <r>
    <x v="2"/>
    <x v="1"/>
    <s v=""/>
    <s v="AALTEN"/>
    <x v="226"/>
    <m/>
    <n v="0"/>
    <s v=""/>
    <s v=""/>
    <s v=""/>
    <s v="ALN01724"/>
    <s v=""/>
    <x v="1"/>
  </r>
  <r>
    <x v="3"/>
    <x v="0"/>
    <s v="Luma MINI"/>
    <s v="AALTEN"/>
    <x v="226"/>
    <m/>
    <n v="1"/>
    <s v="open"/>
    <s v="groen"/>
    <s v="groen open"/>
    <s v="ALN01725"/>
    <n v="6"/>
    <x v="0"/>
  </r>
  <r>
    <x v="2"/>
    <x v="1"/>
    <s v=""/>
    <s v="AALTEN"/>
    <x v="226"/>
    <m/>
    <n v="0"/>
    <s v=""/>
    <s v=""/>
    <s v=""/>
    <s v="ALN01725"/>
    <s v=""/>
    <x v="1"/>
  </r>
  <r>
    <x v="3"/>
    <x v="0"/>
    <s v="Luma MINI"/>
    <s v="AALTEN"/>
    <x v="226"/>
    <m/>
    <n v="1"/>
    <s v="open"/>
    <s v="groen"/>
    <s v="groen open"/>
    <s v="ALN01726"/>
    <n v="6"/>
    <x v="0"/>
  </r>
  <r>
    <x v="2"/>
    <x v="1"/>
    <s v=""/>
    <s v="AALTEN"/>
    <x v="226"/>
    <m/>
    <n v="0"/>
    <s v=""/>
    <s v=""/>
    <s v=""/>
    <s v="ALN01726"/>
    <s v=""/>
    <x v="1"/>
  </r>
  <r>
    <x v="3"/>
    <x v="0"/>
    <s v="Luma MINI"/>
    <s v="AALTEN"/>
    <x v="226"/>
    <m/>
    <n v="1"/>
    <s v="open"/>
    <s v="groen"/>
    <s v="groen open"/>
    <s v="ALN01727"/>
    <n v="6"/>
    <x v="0"/>
  </r>
  <r>
    <x v="2"/>
    <x v="1"/>
    <s v=""/>
    <s v="AALTEN"/>
    <x v="226"/>
    <m/>
    <n v="0"/>
    <s v=""/>
    <s v=""/>
    <s v=""/>
    <s v="ALN01727"/>
    <s v=""/>
    <x v="1"/>
  </r>
  <r>
    <x v="3"/>
    <x v="0"/>
    <s v="Luma MINI"/>
    <s v="AALTEN"/>
    <x v="226"/>
    <m/>
    <n v="1"/>
    <s v="open"/>
    <s v="groen"/>
    <s v="groen open"/>
    <s v="ALN01728"/>
    <n v="6"/>
    <x v="0"/>
  </r>
  <r>
    <x v="2"/>
    <x v="1"/>
    <s v=""/>
    <s v="AALTEN"/>
    <x v="226"/>
    <m/>
    <n v="0"/>
    <s v=""/>
    <s v=""/>
    <s v=""/>
    <s v="ALN01728"/>
    <s v=""/>
    <x v="1"/>
  </r>
  <r>
    <x v="3"/>
    <x v="0"/>
    <s v="Luma MINI"/>
    <s v="AALTEN"/>
    <x v="226"/>
    <m/>
    <n v="1"/>
    <s v="open"/>
    <s v="groen"/>
    <s v="groen open"/>
    <s v="ALN01798"/>
    <n v="6"/>
    <x v="0"/>
  </r>
  <r>
    <x v="2"/>
    <x v="1"/>
    <s v=""/>
    <s v="AALTEN"/>
    <x v="226"/>
    <m/>
    <n v="0"/>
    <s v=""/>
    <s v=""/>
    <s v=""/>
    <s v="ALN01798"/>
    <s v=""/>
    <x v="1"/>
  </r>
  <r>
    <x v="3"/>
    <x v="0"/>
    <s v="Luma MINI"/>
    <s v="AALTEN"/>
    <x v="226"/>
    <m/>
    <n v="1"/>
    <s v="open"/>
    <s v="groen"/>
    <s v="groen open"/>
    <s v="ALN01799"/>
    <n v="6"/>
    <x v="0"/>
  </r>
  <r>
    <x v="2"/>
    <x v="1"/>
    <s v=""/>
    <s v="AALTEN"/>
    <x v="226"/>
    <m/>
    <n v="0"/>
    <s v=""/>
    <s v=""/>
    <s v=""/>
    <s v="ALN01799"/>
    <s v=""/>
    <x v="1"/>
  </r>
  <r>
    <x v="2"/>
    <x v="10"/>
    <s v=""/>
    <s v="AALTEN"/>
    <x v="226"/>
    <m/>
    <n v="1"/>
    <s v=""/>
    <s v=""/>
    <s v="wit rondje"/>
    <s v="ALN01800"/>
    <n v="3"/>
    <x v="1"/>
  </r>
  <r>
    <x v="2"/>
    <x v="10"/>
    <s v=""/>
    <s v="AALTEN"/>
    <x v="226"/>
    <m/>
    <n v="1"/>
    <s v=""/>
    <s v=""/>
    <s v="wit rondje"/>
    <s v="ALN01820"/>
    <n v="3"/>
    <x v="1"/>
  </r>
  <r>
    <x v="2"/>
    <x v="10"/>
    <s v=""/>
    <s v="AALTEN"/>
    <x v="226"/>
    <m/>
    <n v="1"/>
    <s v=""/>
    <s v=""/>
    <s v="wit rondje"/>
    <s v="ALN01821"/>
    <n v="3"/>
    <x v="1"/>
  </r>
  <r>
    <x v="2"/>
    <x v="10"/>
    <s v=""/>
    <s v="AALTEN"/>
    <x v="226"/>
    <m/>
    <n v="1"/>
    <s v=""/>
    <s v=""/>
    <s v="wit rondje"/>
    <s v="ALN01822"/>
    <n v="3"/>
    <x v="1"/>
  </r>
  <r>
    <x v="2"/>
    <x v="10"/>
    <s v=""/>
    <s v="AALTEN"/>
    <x v="226"/>
    <m/>
    <n v="1"/>
    <s v=""/>
    <s v=""/>
    <s v="wit rondje"/>
    <s v="ALN01823"/>
    <n v="3"/>
    <x v="1"/>
  </r>
  <r>
    <x v="2"/>
    <x v="10"/>
    <s v=""/>
    <s v="AALTEN"/>
    <x v="226"/>
    <m/>
    <n v="1"/>
    <s v=""/>
    <s v=""/>
    <s v="wit rondje"/>
    <s v="ALN01824"/>
    <n v="3"/>
    <x v="1"/>
  </r>
  <r>
    <x v="2"/>
    <x v="10"/>
    <s v=""/>
    <s v="AALTEN"/>
    <x v="226"/>
    <m/>
    <n v="1"/>
    <s v=""/>
    <s v=""/>
    <s v="wit rondje"/>
    <s v="ALN01825"/>
    <n v="3"/>
    <x v="1"/>
  </r>
  <r>
    <x v="2"/>
    <x v="10"/>
    <s v=""/>
    <s v="AALTEN"/>
    <x v="226"/>
    <m/>
    <n v="1"/>
    <s v=""/>
    <s v=""/>
    <s v="wit rondje"/>
    <s v="ALN02060"/>
    <n v="3"/>
    <x v="1"/>
  </r>
  <r>
    <x v="2"/>
    <x v="4"/>
    <s v=""/>
    <s v="AALTEN"/>
    <x v="226"/>
    <m/>
    <n v="1"/>
    <s v=""/>
    <s v=""/>
    <s v="wit rondje"/>
    <s v="ALN02065"/>
    <n v="4"/>
    <x v="1"/>
  </r>
  <r>
    <x v="2"/>
    <x v="4"/>
    <s v=""/>
    <s v="AALTEN"/>
    <x v="226"/>
    <m/>
    <n v="1"/>
    <s v=""/>
    <s v=""/>
    <s v="wit rondje"/>
    <s v="ALN02404"/>
    <n v="4"/>
    <x v="1"/>
  </r>
  <r>
    <x v="2"/>
    <x v="4"/>
    <s v=""/>
    <s v="AALTEN"/>
    <x v="226"/>
    <m/>
    <n v="1"/>
    <s v=""/>
    <s v=""/>
    <s v="wit rondje"/>
    <s v="ALN02405"/>
    <n v="4"/>
    <x v="1"/>
  </r>
  <r>
    <x v="2"/>
    <x v="4"/>
    <s v=""/>
    <s v="AALTEN"/>
    <x v="226"/>
    <m/>
    <n v="1"/>
    <s v=""/>
    <s v=""/>
    <s v="wit rondje"/>
    <s v="ALN02482"/>
    <n v="4"/>
    <x v="1"/>
  </r>
  <r>
    <x v="2"/>
    <x v="2"/>
    <s v=""/>
    <s v="AALTEN"/>
    <x v="227"/>
    <m/>
    <n v="1"/>
    <s v=""/>
    <s v=""/>
    <s v="wit rondje"/>
    <s v="ALN01342"/>
    <n v="8"/>
    <x v="1"/>
  </r>
  <r>
    <x v="2"/>
    <x v="2"/>
    <s v=""/>
    <s v="AALTEN"/>
    <x v="227"/>
    <m/>
    <n v="1"/>
    <s v=""/>
    <s v=""/>
    <s v="wit rondje"/>
    <s v="ALN01345"/>
    <n v="8"/>
    <x v="1"/>
  </r>
  <r>
    <x v="2"/>
    <x v="2"/>
    <s v=""/>
    <s v="AALTEN"/>
    <x v="227"/>
    <m/>
    <n v="1"/>
    <s v=""/>
    <s v=""/>
    <s v="wit rondje"/>
    <s v="ALN01346"/>
    <n v="8"/>
    <x v="1"/>
  </r>
  <r>
    <x v="2"/>
    <x v="3"/>
    <s v=""/>
    <s v="AALTEN"/>
    <x v="227"/>
    <m/>
    <n v="1"/>
    <s v=""/>
    <s v=""/>
    <s v="wit rondje"/>
    <s v="ALN55017"/>
    <n v="5"/>
    <x v="1"/>
  </r>
  <r>
    <x v="3"/>
    <x v="0"/>
    <s v="Luma MINI"/>
    <s v="AALTEN"/>
    <x v="228"/>
    <m/>
    <n v="1"/>
    <s v="open"/>
    <s v="groen"/>
    <s v="groen open"/>
    <s v="ALN02157"/>
    <n v="6"/>
    <x v="0"/>
  </r>
  <r>
    <x v="3"/>
    <x v="0"/>
    <s v="Luma MINI"/>
    <s v="AALTEN"/>
    <x v="228"/>
    <m/>
    <n v="1"/>
    <s v="open"/>
    <s v="groen"/>
    <s v="groen open"/>
    <s v="ALN02158"/>
    <n v="6"/>
    <x v="0"/>
  </r>
  <r>
    <x v="2"/>
    <x v="4"/>
    <s v=""/>
    <s v="AALTEN"/>
    <x v="229"/>
    <m/>
    <n v="1"/>
    <s v=""/>
    <s v=""/>
    <s v="wit rondje"/>
    <s v="ALN01592"/>
    <n v="4"/>
    <x v="1"/>
  </r>
  <r>
    <x v="2"/>
    <x v="4"/>
    <s v=""/>
    <s v="AALTEN"/>
    <x v="229"/>
    <m/>
    <n v="1"/>
    <s v=""/>
    <s v=""/>
    <s v="wit rondje"/>
    <s v="ALN01593"/>
    <n v="4"/>
    <x v="1"/>
  </r>
  <r>
    <x v="2"/>
    <x v="4"/>
    <s v=""/>
    <s v="AALTEN"/>
    <x v="230"/>
    <m/>
    <n v="1"/>
    <s v=""/>
    <s v=""/>
    <s v="wit rondje"/>
    <s v="ALN02938"/>
    <n v="4"/>
    <x v="1"/>
  </r>
  <r>
    <x v="2"/>
    <x v="4"/>
    <s v=""/>
    <s v="AALTEN"/>
    <x v="230"/>
    <m/>
    <n v="1"/>
    <s v=""/>
    <s v=""/>
    <s v="wit rondje"/>
    <s v="ALN02939"/>
    <n v="4"/>
    <x v="1"/>
  </r>
  <r>
    <x v="2"/>
    <x v="4"/>
    <s v=""/>
    <s v="AALTEN"/>
    <x v="230"/>
    <m/>
    <n v="1"/>
    <s v=""/>
    <s v=""/>
    <s v="wit rondje"/>
    <s v="ALN02940"/>
    <n v="4"/>
    <x v="1"/>
  </r>
  <r>
    <x v="2"/>
    <x v="4"/>
    <s v=""/>
    <s v="AALTEN"/>
    <x v="230"/>
    <m/>
    <n v="1"/>
    <s v=""/>
    <s v=""/>
    <s v="wit rondje"/>
    <s v="ALN02941"/>
    <n v="4"/>
    <x v="1"/>
  </r>
  <r>
    <x v="2"/>
    <x v="4"/>
    <s v=""/>
    <s v="AALTEN"/>
    <x v="230"/>
    <m/>
    <n v="1"/>
    <s v=""/>
    <s v=""/>
    <s v="wit rondje"/>
    <s v="ALN02942"/>
    <n v="4"/>
    <x v="1"/>
  </r>
  <r>
    <x v="2"/>
    <x v="4"/>
    <s v=""/>
    <s v="AALTEN"/>
    <x v="230"/>
    <m/>
    <n v="1"/>
    <s v=""/>
    <s v=""/>
    <s v="wit rondje"/>
    <s v="ALN02943"/>
    <n v="4"/>
    <x v="1"/>
  </r>
  <r>
    <x v="2"/>
    <x v="4"/>
    <s v=""/>
    <s v="AALTEN"/>
    <x v="230"/>
    <m/>
    <n v="1"/>
    <s v=""/>
    <s v=""/>
    <s v="wit rondje"/>
    <s v="ALN02944"/>
    <n v="4"/>
    <x v="1"/>
  </r>
  <r>
    <x v="2"/>
    <x v="4"/>
    <s v=""/>
    <s v="AALTEN"/>
    <x v="230"/>
    <m/>
    <n v="1"/>
    <s v=""/>
    <s v=""/>
    <s v="wit rondje"/>
    <s v="ALN02945"/>
    <n v="4"/>
    <x v="1"/>
  </r>
  <r>
    <x v="2"/>
    <x v="4"/>
    <s v=""/>
    <s v="AALTEN"/>
    <x v="230"/>
    <m/>
    <n v="1"/>
    <s v=""/>
    <s v=""/>
    <s v="wit rondje"/>
    <s v="ALN02946"/>
    <n v="4"/>
    <x v="1"/>
  </r>
  <r>
    <x v="2"/>
    <x v="4"/>
    <s v=""/>
    <s v="AALTEN"/>
    <x v="230"/>
    <m/>
    <n v="1"/>
    <s v=""/>
    <s v=""/>
    <s v="wit rondje"/>
    <s v="ALN02947"/>
    <n v="4"/>
    <x v="1"/>
  </r>
  <r>
    <x v="2"/>
    <x v="4"/>
    <s v=""/>
    <s v="AALTEN"/>
    <x v="230"/>
    <m/>
    <n v="1"/>
    <s v=""/>
    <s v=""/>
    <s v="wit rondje"/>
    <s v="ALN02948"/>
    <n v="4"/>
    <x v="1"/>
  </r>
  <r>
    <x v="2"/>
    <x v="4"/>
    <s v=""/>
    <s v="AALTEN"/>
    <x v="230"/>
    <m/>
    <n v="1"/>
    <s v=""/>
    <s v=""/>
    <s v="wit rondje"/>
    <s v="ALN02949"/>
    <n v="4"/>
    <x v="1"/>
  </r>
  <r>
    <x v="2"/>
    <x v="4"/>
    <s v=""/>
    <s v="AALTEN"/>
    <x v="230"/>
    <m/>
    <n v="1"/>
    <s v=""/>
    <s v=""/>
    <s v="wit rondje"/>
    <s v="ALN02950"/>
    <n v="4"/>
    <x v="1"/>
  </r>
  <r>
    <x v="2"/>
    <x v="4"/>
    <s v=""/>
    <s v="AALTEN"/>
    <x v="230"/>
    <m/>
    <n v="1"/>
    <s v=""/>
    <s v=""/>
    <s v="wit rondje"/>
    <s v="ALN02951"/>
    <n v="4"/>
    <x v="1"/>
  </r>
  <r>
    <x v="2"/>
    <x v="4"/>
    <s v=""/>
    <s v="AALTEN"/>
    <x v="230"/>
    <m/>
    <n v="1"/>
    <s v=""/>
    <s v=""/>
    <s v="wit rondje"/>
    <s v="ALN02952"/>
    <n v="4"/>
    <x v="1"/>
  </r>
  <r>
    <x v="2"/>
    <x v="4"/>
    <s v=""/>
    <s v="AALTEN"/>
    <x v="230"/>
    <m/>
    <n v="1"/>
    <s v=""/>
    <s v=""/>
    <s v="wit rondje"/>
    <s v="ALN02953"/>
    <n v="4"/>
    <x v="1"/>
  </r>
  <r>
    <x v="2"/>
    <x v="4"/>
    <s v=""/>
    <s v="AALTEN"/>
    <x v="230"/>
    <m/>
    <n v="1"/>
    <s v=""/>
    <s v=""/>
    <s v="wit rondje"/>
    <s v="ALN02954"/>
    <n v="4"/>
    <x v="1"/>
  </r>
  <r>
    <x v="2"/>
    <x v="4"/>
    <s v=""/>
    <s v="AALTEN"/>
    <x v="230"/>
    <m/>
    <n v="1"/>
    <s v=""/>
    <s v=""/>
    <s v="wit rondje"/>
    <s v="ALN02955"/>
    <n v="4"/>
    <x v="1"/>
  </r>
  <r>
    <x v="2"/>
    <x v="4"/>
    <s v=""/>
    <s v="AALTEN"/>
    <x v="230"/>
    <m/>
    <n v="1"/>
    <s v=""/>
    <s v=""/>
    <s v="wit rondje"/>
    <s v="ALN02956"/>
    <n v="4"/>
    <x v="1"/>
  </r>
  <r>
    <x v="2"/>
    <x v="4"/>
    <s v=""/>
    <s v="AALTEN"/>
    <x v="230"/>
    <m/>
    <n v="1"/>
    <s v=""/>
    <s v=""/>
    <s v="wit rondje"/>
    <s v="ALN02957"/>
    <n v="4"/>
    <x v="1"/>
  </r>
  <r>
    <x v="2"/>
    <x v="4"/>
    <s v=""/>
    <s v="AALTEN"/>
    <x v="230"/>
    <m/>
    <n v="1"/>
    <s v=""/>
    <s v=""/>
    <s v="wit rondje"/>
    <s v="ALN02958"/>
    <n v="4"/>
    <x v="1"/>
  </r>
  <r>
    <x v="2"/>
    <x v="4"/>
    <s v=""/>
    <s v="AALTEN"/>
    <x v="230"/>
    <m/>
    <n v="1"/>
    <s v=""/>
    <s v=""/>
    <s v="wit rondje"/>
    <s v="ALN02959"/>
    <n v="4"/>
    <x v="1"/>
  </r>
  <r>
    <x v="2"/>
    <x v="4"/>
    <s v=""/>
    <s v="AALTEN"/>
    <x v="230"/>
    <m/>
    <n v="1"/>
    <s v=""/>
    <s v=""/>
    <s v="wit rondje"/>
    <s v="ALN02960"/>
    <n v="4"/>
    <x v="1"/>
  </r>
  <r>
    <x v="2"/>
    <x v="4"/>
    <s v=""/>
    <s v="AALTEN"/>
    <x v="230"/>
    <m/>
    <n v="1"/>
    <s v=""/>
    <s v=""/>
    <s v="wit rondje"/>
    <s v="ALN02961"/>
    <n v="4"/>
    <x v="1"/>
  </r>
  <r>
    <x v="2"/>
    <x v="4"/>
    <s v=""/>
    <s v="AALTEN"/>
    <x v="230"/>
    <m/>
    <n v="1"/>
    <s v=""/>
    <s v=""/>
    <s v="wit rondje"/>
    <s v="ALN02962"/>
    <n v="4"/>
    <x v="1"/>
  </r>
  <r>
    <x v="2"/>
    <x v="4"/>
    <s v=""/>
    <s v="AALTEN"/>
    <x v="230"/>
    <m/>
    <n v="1"/>
    <s v=""/>
    <s v=""/>
    <s v="wit rondje"/>
    <s v="ALN02963"/>
    <n v="4"/>
    <x v="1"/>
  </r>
  <r>
    <x v="2"/>
    <x v="4"/>
    <s v=""/>
    <s v="AALTEN"/>
    <x v="230"/>
    <m/>
    <n v="1"/>
    <s v=""/>
    <s v=""/>
    <s v="wit rondje"/>
    <s v="ALN02964"/>
    <n v="4"/>
    <x v="1"/>
  </r>
  <r>
    <x v="2"/>
    <x v="4"/>
    <s v=""/>
    <s v="AALTEN"/>
    <x v="230"/>
    <m/>
    <n v="1"/>
    <s v=""/>
    <s v=""/>
    <s v="wit rondje"/>
    <s v="ALN02965"/>
    <n v="4"/>
    <x v="1"/>
  </r>
  <r>
    <x v="2"/>
    <x v="4"/>
    <s v=""/>
    <s v="AALTEN"/>
    <x v="230"/>
    <m/>
    <n v="1"/>
    <s v=""/>
    <s v=""/>
    <s v="wit rondje"/>
    <s v="ALN02966"/>
    <n v="4"/>
    <x v="1"/>
  </r>
  <r>
    <x v="2"/>
    <x v="4"/>
    <s v=""/>
    <s v="AALTEN"/>
    <x v="230"/>
    <m/>
    <n v="1"/>
    <s v=""/>
    <s v=""/>
    <s v="wit rondje"/>
    <s v="ALN02967"/>
    <n v="4"/>
    <x v="1"/>
  </r>
  <r>
    <x v="2"/>
    <x v="4"/>
    <s v=""/>
    <s v="AALTEN"/>
    <x v="230"/>
    <m/>
    <n v="1"/>
    <s v=""/>
    <s v=""/>
    <s v="wit rondje"/>
    <s v="ALN02968"/>
    <n v="4"/>
    <x v="1"/>
  </r>
  <r>
    <x v="2"/>
    <x v="4"/>
    <s v=""/>
    <s v="AALTEN"/>
    <x v="230"/>
    <m/>
    <n v="1"/>
    <s v=""/>
    <s v=""/>
    <s v="wit rondje"/>
    <s v="ALN02969"/>
    <n v="4"/>
    <x v="1"/>
  </r>
  <r>
    <x v="2"/>
    <x v="4"/>
    <s v=""/>
    <s v="AALTEN"/>
    <x v="230"/>
    <m/>
    <n v="1"/>
    <s v=""/>
    <s v=""/>
    <s v="wit rondje"/>
    <s v="ALN02970"/>
    <n v="4"/>
    <x v="1"/>
  </r>
  <r>
    <x v="2"/>
    <x v="4"/>
    <s v=""/>
    <s v="AALTEN"/>
    <x v="230"/>
    <m/>
    <n v="1"/>
    <s v=""/>
    <s v=""/>
    <s v="wit rondje"/>
    <s v="ALN02971"/>
    <n v="4"/>
    <x v="1"/>
  </r>
  <r>
    <x v="2"/>
    <x v="4"/>
    <s v=""/>
    <s v="AALTEN"/>
    <x v="230"/>
    <m/>
    <n v="1"/>
    <s v=""/>
    <s v=""/>
    <s v="wit rondje"/>
    <s v="ALN02972"/>
    <n v="4"/>
    <x v="1"/>
  </r>
  <r>
    <x v="2"/>
    <x v="4"/>
    <s v=""/>
    <s v="AALTEN"/>
    <x v="230"/>
    <m/>
    <n v="1"/>
    <s v=""/>
    <s v=""/>
    <s v="wit rondje"/>
    <s v="ALN02973"/>
    <n v="4"/>
    <x v="1"/>
  </r>
  <r>
    <x v="2"/>
    <x v="4"/>
    <s v=""/>
    <s v="AALTEN"/>
    <x v="230"/>
    <m/>
    <n v="1"/>
    <s v=""/>
    <s v=""/>
    <s v="wit rondje"/>
    <s v="ALN02974"/>
    <n v="4"/>
    <x v="1"/>
  </r>
  <r>
    <x v="2"/>
    <x v="4"/>
    <s v=""/>
    <s v="AALTEN"/>
    <x v="230"/>
    <m/>
    <n v="1"/>
    <s v=""/>
    <s v=""/>
    <s v="wit rondje"/>
    <s v="ALN02975"/>
    <n v="4"/>
    <x v="1"/>
  </r>
  <r>
    <x v="2"/>
    <x v="4"/>
    <s v=""/>
    <s v="AALTEN"/>
    <x v="230"/>
    <m/>
    <n v="1"/>
    <s v=""/>
    <s v=""/>
    <s v="wit rondje"/>
    <s v="ALN02976"/>
    <n v="4"/>
    <x v="1"/>
  </r>
  <r>
    <x v="2"/>
    <x v="4"/>
    <s v=""/>
    <s v="AALTEN"/>
    <x v="230"/>
    <m/>
    <n v="1"/>
    <s v=""/>
    <s v=""/>
    <s v="wit rondje"/>
    <s v="ALN02977"/>
    <n v="4"/>
    <x v="1"/>
  </r>
  <r>
    <x v="2"/>
    <x v="4"/>
    <s v=""/>
    <s v="AALTEN"/>
    <x v="230"/>
    <m/>
    <n v="1"/>
    <s v=""/>
    <s v=""/>
    <s v="wit rondje"/>
    <s v="ALN02978"/>
    <n v="4"/>
    <x v="1"/>
  </r>
  <r>
    <x v="2"/>
    <x v="4"/>
    <s v=""/>
    <s v="AALTEN"/>
    <x v="230"/>
    <m/>
    <n v="1"/>
    <s v=""/>
    <s v=""/>
    <s v="wit rondje"/>
    <s v="ALN02979"/>
    <n v="4"/>
    <x v="1"/>
  </r>
  <r>
    <x v="2"/>
    <x v="4"/>
    <s v=""/>
    <s v="AALTEN"/>
    <x v="230"/>
    <m/>
    <n v="1"/>
    <s v=""/>
    <s v=""/>
    <s v="wit rondje"/>
    <s v="ALN02980"/>
    <n v="4"/>
    <x v="1"/>
  </r>
  <r>
    <x v="2"/>
    <x v="4"/>
    <s v=""/>
    <s v="AALTEN"/>
    <x v="230"/>
    <m/>
    <n v="1"/>
    <s v=""/>
    <s v=""/>
    <s v="wit rondje"/>
    <s v="ALN02981"/>
    <n v="4"/>
    <x v="1"/>
  </r>
  <r>
    <x v="2"/>
    <x v="4"/>
    <s v=""/>
    <s v="AALTEN"/>
    <x v="230"/>
    <m/>
    <n v="1"/>
    <s v=""/>
    <s v=""/>
    <s v="wit rondje"/>
    <s v="ALN02982"/>
    <n v="4"/>
    <x v="1"/>
  </r>
  <r>
    <x v="2"/>
    <x v="4"/>
    <s v=""/>
    <s v="AALTEN"/>
    <x v="230"/>
    <m/>
    <n v="1"/>
    <s v=""/>
    <s v=""/>
    <s v="wit rondje"/>
    <s v="ALN02983"/>
    <n v="4"/>
    <x v="1"/>
  </r>
  <r>
    <x v="2"/>
    <x v="4"/>
    <s v=""/>
    <s v="AALTEN"/>
    <x v="230"/>
    <m/>
    <n v="1"/>
    <s v=""/>
    <s v=""/>
    <s v="wit rondje"/>
    <s v="ALN02984"/>
    <n v="4"/>
    <x v="1"/>
  </r>
  <r>
    <x v="2"/>
    <x v="4"/>
    <s v=""/>
    <s v="AALTEN"/>
    <x v="230"/>
    <m/>
    <n v="1"/>
    <s v=""/>
    <s v=""/>
    <s v="wit rondje"/>
    <s v="ALN02985"/>
    <n v="4"/>
    <x v="1"/>
  </r>
  <r>
    <x v="2"/>
    <x v="4"/>
    <s v=""/>
    <s v="AALTEN"/>
    <x v="230"/>
    <m/>
    <n v="1"/>
    <s v=""/>
    <s v=""/>
    <s v="wit rondje"/>
    <s v="ALN02986"/>
    <n v="4"/>
    <x v="1"/>
  </r>
  <r>
    <x v="2"/>
    <x v="4"/>
    <s v=""/>
    <s v="AALTEN"/>
    <x v="230"/>
    <m/>
    <n v="1"/>
    <s v=""/>
    <s v=""/>
    <s v="wit rondje"/>
    <s v="ALN02987"/>
    <n v="4"/>
    <x v="1"/>
  </r>
  <r>
    <x v="2"/>
    <x v="4"/>
    <s v=""/>
    <s v="AALTEN"/>
    <x v="230"/>
    <m/>
    <n v="1"/>
    <s v=""/>
    <s v=""/>
    <s v="wit rondje"/>
    <s v="ALN02988"/>
    <n v="4"/>
    <x v="1"/>
  </r>
  <r>
    <x v="2"/>
    <x v="4"/>
    <s v=""/>
    <s v="AALTEN"/>
    <x v="230"/>
    <m/>
    <n v="1"/>
    <s v=""/>
    <s v=""/>
    <s v="wit rondje"/>
    <s v="ALN02989"/>
    <n v="4"/>
    <x v="1"/>
  </r>
  <r>
    <x v="2"/>
    <x v="4"/>
    <s v=""/>
    <s v="AALTEN"/>
    <x v="230"/>
    <m/>
    <n v="1"/>
    <s v=""/>
    <s v=""/>
    <s v="wit rondje"/>
    <s v="ALN02990"/>
    <n v="4"/>
    <x v="1"/>
  </r>
  <r>
    <x v="2"/>
    <x v="4"/>
    <s v=""/>
    <s v="AALTEN"/>
    <x v="230"/>
    <m/>
    <n v="1"/>
    <s v=""/>
    <s v=""/>
    <s v="wit rondje"/>
    <s v="ALN02991"/>
    <n v="4"/>
    <x v="1"/>
  </r>
  <r>
    <x v="2"/>
    <x v="4"/>
    <s v=""/>
    <s v="AALTEN"/>
    <x v="230"/>
    <m/>
    <n v="1"/>
    <s v=""/>
    <s v=""/>
    <s v="wit rondje"/>
    <s v="ALN02992"/>
    <n v="4"/>
    <x v="1"/>
  </r>
  <r>
    <x v="2"/>
    <x v="4"/>
    <s v=""/>
    <s v="AALTEN"/>
    <x v="230"/>
    <m/>
    <n v="1"/>
    <s v=""/>
    <s v=""/>
    <s v="wit rondje"/>
    <s v="ALN02993"/>
    <n v="4"/>
    <x v="1"/>
  </r>
  <r>
    <x v="2"/>
    <x v="4"/>
    <s v=""/>
    <s v="AALTEN"/>
    <x v="230"/>
    <m/>
    <n v="1"/>
    <s v=""/>
    <s v=""/>
    <s v="wit rondje"/>
    <s v="ALN03000"/>
    <n v="4"/>
    <x v="1"/>
  </r>
  <r>
    <x v="2"/>
    <x v="4"/>
    <s v=""/>
    <s v="AALTEN"/>
    <x v="230"/>
    <m/>
    <n v="1"/>
    <s v=""/>
    <s v=""/>
    <s v="wit rondje"/>
    <s v="ALN03080"/>
    <n v="4"/>
    <x v="1"/>
  </r>
  <r>
    <x v="2"/>
    <x v="0"/>
    <s v=""/>
    <s v="AALTEN"/>
    <x v="231"/>
    <m/>
    <n v="1"/>
    <s v=""/>
    <s v=""/>
    <s v="wit rondje"/>
    <s v="ALN02861"/>
    <n v="6"/>
    <x v="1"/>
  </r>
  <r>
    <x v="2"/>
    <x v="0"/>
    <s v=""/>
    <s v="AALTEN"/>
    <x v="231"/>
    <m/>
    <n v="1"/>
    <s v=""/>
    <s v=""/>
    <s v="wit rondje"/>
    <s v="ALN02863"/>
    <n v="6"/>
    <x v="1"/>
  </r>
  <r>
    <x v="2"/>
    <x v="0"/>
    <s v=""/>
    <s v="AALTEN"/>
    <x v="231"/>
    <m/>
    <n v="1"/>
    <s v=""/>
    <s v=""/>
    <s v="wit rondje"/>
    <s v="ALN02868"/>
    <n v="6"/>
    <x v="1"/>
  </r>
  <r>
    <x v="2"/>
    <x v="0"/>
    <s v=""/>
    <s v="AALTEN"/>
    <x v="231"/>
    <m/>
    <n v="1"/>
    <s v=""/>
    <s v=""/>
    <s v="wit rondje"/>
    <s v="ALN02869"/>
    <n v="6"/>
    <x v="1"/>
  </r>
  <r>
    <x v="2"/>
    <x v="0"/>
    <s v=""/>
    <s v="AALTEN"/>
    <x v="231"/>
    <m/>
    <n v="1"/>
    <s v=""/>
    <s v=""/>
    <s v="wit rondje"/>
    <s v="ALN02870"/>
    <n v="6"/>
    <x v="1"/>
  </r>
  <r>
    <x v="2"/>
    <x v="4"/>
    <s v=""/>
    <s v="AALTEN"/>
    <x v="232"/>
    <m/>
    <n v="1"/>
    <s v=""/>
    <s v=""/>
    <s v="wit rondje"/>
    <s v="ALN03466"/>
    <n v="4"/>
    <x v="1"/>
  </r>
  <r>
    <x v="2"/>
    <x v="4"/>
    <s v=""/>
    <s v="AALTEN"/>
    <x v="232"/>
    <m/>
    <n v="1"/>
    <s v=""/>
    <s v=""/>
    <s v="wit rondje"/>
    <s v="ALN03467"/>
    <n v="4"/>
    <x v="1"/>
  </r>
  <r>
    <x v="2"/>
    <x v="4"/>
    <s v=""/>
    <s v="AALTEN"/>
    <x v="232"/>
    <m/>
    <n v="1"/>
    <s v=""/>
    <s v=""/>
    <s v="wit rondje"/>
    <s v="ALN03468"/>
    <n v="4"/>
    <x v="1"/>
  </r>
  <r>
    <x v="2"/>
    <x v="4"/>
    <s v=""/>
    <s v="AALTEN"/>
    <x v="232"/>
    <m/>
    <n v="1"/>
    <s v=""/>
    <s v=""/>
    <s v="wit rondje"/>
    <s v="ALN03469"/>
    <n v="4"/>
    <x v="1"/>
  </r>
  <r>
    <x v="2"/>
    <x v="4"/>
    <s v=""/>
    <s v="AALTEN"/>
    <x v="232"/>
    <m/>
    <n v="1"/>
    <s v=""/>
    <s v=""/>
    <s v="wit rondje"/>
    <s v="ALN03470"/>
    <n v="4"/>
    <x v="1"/>
  </r>
  <r>
    <x v="2"/>
    <x v="4"/>
    <s v=""/>
    <s v="AALTEN"/>
    <x v="232"/>
    <m/>
    <n v="1"/>
    <s v=""/>
    <s v=""/>
    <s v="wit rondje"/>
    <s v="ALN03471"/>
    <n v="4"/>
    <x v="1"/>
  </r>
  <r>
    <x v="2"/>
    <x v="4"/>
    <s v=""/>
    <s v="AALTEN"/>
    <x v="232"/>
    <m/>
    <n v="1"/>
    <s v=""/>
    <s v=""/>
    <s v="wit rondje"/>
    <s v="ALN03472"/>
    <n v="4"/>
    <x v="1"/>
  </r>
  <r>
    <x v="2"/>
    <x v="4"/>
    <s v=""/>
    <s v="AALTEN"/>
    <x v="232"/>
    <m/>
    <n v="1"/>
    <s v=""/>
    <s v=""/>
    <s v="wit rondje"/>
    <s v="ALN03473"/>
    <n v="4"/>
    <x v="1"/>
  </r>
  <r>
    <x v="2"/>
    <x v="4"/>
    <s v=""/>
    <s v="AALTEN"/>
    <x v="232"/>
    <m/>
    <n v="1"/>
    <s v=""/>
    <s v=""/>
    <s v="wit rondje"/>
    <s v="ALN03474"/>
    <n v="4"/>
    <x v="1"/>
  </r>
  <r>
    <x v="2"/>
    <x v="4"/>
    <s v=""/>
    <s v="AALTEN"/>
    <x v="232"/>
    <m/>
    <n v="1"/>
    <s v=""/>
    <s v=""/>
    <s v="wit rondje"/>
    <s v="ALN03475"/>
    <n v="4"/>
    <x v="1"/>
  </r>
  <r>
    <x v="2"/>
    <x v="10"/>
    <s v=""/>
    <s v="AALTEN"/>
    <x v="233"/>
    <m/>
    <n v="1"/>
    <s v=""/>
    <s v=""/>
    <s v="wit rondje"/>
    <s v="ALN02622"/>
    <n v="3"/>
    <x v="1"/>
  </r>
  <r>
    <x v="2"/>
    <x v="10"/>
    <s v=""/>
    <s v="AALTEN"/>
    <x v="233"/>
    <m/>
    <n v="1"/>
    <s v=""/>
    <s v=""/>
    <s v="wit rondje"/>
    <s v="ALN02623"/>
    <n v="3"/>
    <x v="1"/>
  </r>
  <r>
    <x v="2"/>
    <x v="10"/>
    <s v=""/>
    <s v="AALTEN"/>
    <x v="233"/>
    <m/>
    <n v="1"/>
    <s v=""/>
    <s v=""/>
    <s v="wit rondje"/>
    <s v="ALN02624"/>
    <n v="3"/>
    <x v="1"/>
  </r>
  <r>
    <x v="2"/>
    <x v="10"/>
    <s v=""/>
    <s v="AALTEN"/>
    <x v="233"/>
    <m/>
    <n v="1"/>
    <s v=""/>
    <s v=""/>
    <s v="wit rondje"/>
    <s v="ALN02625"/>
    <n v="3"/>
    <x v="1"/>
  </r>
  <r>
    <x v="2"/>
    <x v="10"/>
    <s v=""/>
    <s v="AALTEN"/>
    <x v="233"/>
    <m/>
    <n v="1"/>
    <s v=""/>
    <s v=""/>
    <s v="wit rondje"/>
    <s v="ALN02626"/>
    <n v="3"/>
    <x v="1"/>
  </r>
  <r>
    <x v="2"/>
    <x v="10"/>
    <s v=""/>
    <s v="AALTEN"/>
    <x v="233"/>
    <m/>
    <n v="1"/>
    <s v=""/>
    <s v=""/>
    <s v="wit rondje"/>
    <s v="ALN02627"/>
    <n v="3"/>
    <x v="1"/>
  </r>
  <r>
    <x v="2"/>
    <x v="4"/>
    <s v=""/>
    <s v="AALTEN"/>
    <x v="233"/>
    <m/>
    <n v="1"/>
    <s v=""/>
    <s v=""/>
    <s v="wit rondje"/>
    <s v="ALN02628"/>
    <n v="4"/>
    <x v="1"/>
  </r>
  <r>
    <x v="2"/>
    <x v="4"/>
    <s v=""/>
    <s v="AALTEN"/>
    <x v="233"/>
    <m/>
    <n v="1"/>
    <s v=""/>
    <s v=""/>
    <s v="wit rondje"/>
    <s v="ALN02629"/>
    <n v="4"/>
    <x v="1"/>
  </r>
  <r>
    <x v="2"/>
    <x v="4"/>
    <s v=""/>
    <s v="AALTEN"/>
    <x v="233"/>
    <m/>
    <n v="1"/>
    <s v=""/>
    <s v=""/>
    <s v="wit rondje"/>
    <s v="ALN02630"/>
    <n v="4"/>
    <x v="1"/>
  </r>
  <r>
    <x v="2"/>
    <x v="4"/>
    <s v=""/>
    <s v="AALTEN"/>
    <x v="233"/>
    <m/>
    <n v="1"/>
    <s v=""/>
    <s v=""/>
    <s v="wit rondje"/>
    <s v="ALN02631"/>
    <n v="4"/>
    <x v="1"/>
  </r>
  <r>
    <x v="2"/>
    <x v="4"/>
    <s v=""/>
    <s v="AALTEN"/>
    <x v="233"/>
    <m/>
    <n v="1"/>
    <s v=""/>
    <s v=""/>
    <s v="wit rondje"/>
    <s v="ALN02632"/>
    <n v="4"/>
    <x v="1"/>
  </r>
  <r>
    <x v="2"/>
    <x v="4"/>
    <s v=""/>
    <s v="AALTEN"/>
    <x v="233"/>
    <m/>
    <n v="1"/>
    <s v=""/>
    <s v=""/>
    <s v="wit rondje"/>
    <s v="ALN02633"/>
    <n v="4"/>
    <x v="1"/>
  </r>
  <r>
    <x v="2"/>
    <x v="4"/>
    <s v=""/>
    <s v="AALTEN"/>
    <x v="233"/>
    <m/>
    <n v="1"/>
    <s v=""/>
    <s v=""/>
    <s v="wit rondje"/>
    <s v="ALN02634"/>
    <n v="4"/>
    <x v="1"/>
  </r>
  <r>
    <x v="2"/>
    <x v="4"/>
    <s v=""/>
    <s v="AALTEN"/>
    <x v="233"/>
    <m/>
    <n v="1"/>
    <s v=""/>
    <s v=""/>
    <s v="wit rondje"/>
    <s v="ALN02635"/>
    <n v="4"/>
    <x v="1"/>
  </r>
  <r>
    <x v="2"/>
    <x v="4"/>
    <s v=""/>
    <s v="AALTEN"/>
    <x v="233"/>
    <m/>
    <n v="1"/>
    <s v=""/>
    <s v=""/>
    <s v="wit rondje"/>
    <s v="ALN02636"/>
    <n v="4"/>
    <x v="1"/>
  </r>
  <r>
    <x v="2"/>
    <x v="10"/>
    <s v=""/>
    <s v="AALTEN"/>
    <x v="233"/>
    <m/>
    <n v="1"/>
    <s v=""/>
    <s v=""/>
    <s v="wit rondje"/>
    <s v="ALN02637"/>
    <n v="3"/>
    <x v="1"/>
  </r>
  <r>
    <x v="2"/>
    <x v="1"/>
    <s v=""/>
    <s v="AALTEN"/>
    <x v="233"/>
    <m/>
    <n v="0"/>
    <s v=""/>
    <s v=""/>
    <s v=""/>
    <s v="ALN02637"/>
    <s v=""/>
    <x v="1"/>
  </r>
  <r>
    <x v="2"/>
    <x v="10"/>
    <s v=""/>
    <s v="AALTEN"/>
    <x v="233"/>
    <m/>
    <n v="1"/>
    <s v=""/>
    <s v=""/>
    <s v="wit rondje"/>
    <s v="ALN02638"/>
    <n v="3"/>
    <x v="1"/>
  </r>
  <r>
    <x v="2"/>
    <x v="1"/>
    <s v=""/>
    <s v="AALTEN"/>
    <x v="233"/>
    <m/>
    <n v="0"/>
    <s v=""/>
    <s v=""/>
    <s v=""/>
    <s v="ALN02638"/>
    <s v=""/>
    <x v="1"/>
  </r>
  <r>
    <x v="2"/>
    <x v="10"/>
    <s v=""/>
    <s v="AALTEN"/>
    <x v="233"/>
    <m/>
    <n v="1"/>
    <s v=""/>
    <s v=""/>
    <s v="wit rondje"/>
    <s v="ALN02639"/>
    <n v="3"/>
    <x v="1"/>
  </r>
  <r>
    <x v="2"/>
    <x v="1"/>
    <s v=""/>
    <s v="AALTEN"/>
    <x v="233"/>
    <m/>
    <n v="0"/>
    <s v=""/>
    <s v=""/>
    <s v=""/>
    <s v="ALN02639"/>
    <s v=""/>
    <x v="1"/>
  </r>
  <r>
    <x v="2"/>
    <x v="10"/>
    <s v=""/>
    <s v="AALTEN"/>
    <x v="233"/>
    <m/>
    <n v="1"/>
    <s v=""/>
    <s v=""/>
    <s v="wit rondje"/>
    <s v="ALN02640"/>
    <n v="3"/>
    <x v="1"/>
  </r>
  <r>
    <x v="2"/>
    <x v="1"/>
    <s v=""/>
    <s v="AALTEN"/>
    <x v="233"/>
    <m/>
    <n v="0"/>
    <s v=""/>
    <s v=""/>
    <s v=""/>
    <s v="ALN02640"/>
    <s v=""/>
    <x v="1"/>
  </r>
  <r>
    <x v="2"/>
    <x v="4"/>
    <s v=""/>
    <s v="AALTEN"/>
    <x v="234"/>
    <m/>
    <n v="1"/>
    <s v=""/>
    <s v=""/>
    <s v="wit rondje"/>
    <s v="ALN00744"/>
    <n v="4"/>
    <x v="1"/>
  </r>
  <r>
    <x v="2"/>
    <x v="4"/>
    <s v=""/>
    <s v="AALTEN"/>
    <x v="234"/>
    <m/>
    <n v="1"/>
    <s v=""/>
    <s v=""/>
    <s v="wit rondje"/>
    <s v="ALN00745"/>
    <n v="4"/>
    <x v="1"/>
  </r>
  <r>
    <x v="2"/>
    <x v="4"/>
    <s v=""/>
    <s v="AALTEN"/>
    <x v="234"/>
    <m/>
    <n v="1"/>
    <s v=""/>
    <s v=""/>
    <s v="wit rondje"/>
    <s v="ALN00746"/>
    <n v="4"/>
    <x v="1"/>
  </r>
  <r>
    <x v="2"/>
    <x v="4"/>
    <s v=""/>
    <s v="AALTEN"/>
    <x v="234"/>
    <m/>
    <n v="1"/>
    <s v=""/>
    <s v=""/>
    <s v="wit rondje"/>
    <s v="ALN00747"/>
    <n v="4"/>
    <x v="1"/>
  </r>
  <r>
    <x v="2"/>
    <x v="4"/>
    <s v=""/>
    <s v="AALTEN"/>
    <x v="234"/>
    <m/>
    <n v="1"/>
    <s v=""/>
    <s v=""/>
    <s v="wit rondje"/>
    <s v="ALN00748"/>
    <n v="4"/>
    <x v="1"/>
  </r>
  <r>
    <x v="2"/>
    <x v="4"/>
    <s v=""/>
    <s v="AALTEN"/>
    <x v="234"/>
    <m/>
    <n v="1"/>
    <s v=""/>
    <s v=""/>
    <s v="wit rondje"/>
    <s v="ALN00749"/>
    <n v="4"/>
    <x v="1"/>
  </r>
  <r>
    <x v="2"/>
    <x v="4"/>
    <s v=""/>
    <s v="AALTEN"/>
    <x v="234"/>
    <m/>
    <n v="1"/>
    <s v=""/>
    <s v=""/>
    <s v="wit rondje"/>
    <s v="ALN00750"/>
    <n v="4"/>
    <x v="1"/>
  </r>
  <r>
    <x v="2"/>
    <x v="4"/>
    <s v=""/>
    <s v="AALTEN"/>
    <x v="234"/>
    <m/>
    <n v="1"/>
    <s v=""/>
    <s v=""/>
    <s v="wit rondje"/>
    <s v="ALN00751"/>
    <n v="4"/>
    <x v="1"/>
  </r>
  <r>
    <x v="2"/>
    <x v="4"/>
    <s v=""/>
    <s v="AALTEN"/>
    <x v="234"/>
    <m/>
    <n v="1"/>
    <s v=""/>
    <s v=""/>
    <s v="wit rondje"/>
    <s v="ALN00752"/>
    <n v="4"/>
    <x v="1"/>
  </r>
  <r>
    <x v="2"/>
    <x v="4"/>
    <s v=""/>
    <s v="AALTEN"/>
    <x v="234"/>
    <m/>
    <n v="1"/>
    <s v=""/>
    <s v=""/>
    <s v="wit rondje"/>
    <s v="ALN00753"/>
    <n v="4"/>
    <x v="1"/>
  </r>
  <r>
    <x v="2"/>
    <x v="4"/>
    <s v=""/>
    <s v="AALTEN"/>
    <x v="234"/>
    <m/>
    <n v="1"/>
    <s v=""/>
    <s v=""/>
    <s v="wit rondje"/>
    <s v="ALN00754"/>
    <n v="4"/>
    <x v="1"/>
  </r>
  <r>
    <x v="2"/>
    <x v="4"/>
    <s v=""/>
    <s v="AALTEN"/>
    <x v="234"/>
    <m/>
    <n v="1"/>
    <s v=""/>
    <s v=""/>
    <s v="wit rondje"/>
    <s v="ALN00755"/>
    <n v="4"/>
    <x v="1"/>
  </r>
  <r>
    <x v="2"/>
    <x v="4"/>
    <s v=""/>
    <s v="AALTEN"/>
    <x v="234"/>
    <m/>
    <n v="1"/>
    <s v=""/>
    <s v=""/>
    <s v="wit rondje"/>
    <s v="ALN00781"/>
    <n v="4"/>
    <x v="1"/>
  </r>
  <r>
    <x v="2"/>
    <x v="4"/>
    <s v=""/>
    <s v="AALTEN"/>
    <x v="234"/>
    <m/>
    <n v="1"/>
    <s v=""/>
    <s v=""/>
    <s v="wit rondje"/>
    <s v="ALN03249"/>
    <n v="4"/>
    <x v="1"/>
  </r>
  <r>
    <x v="2"/>
    <x v="4"/>
    <s v=""/>
    <s v="AALTEN"/>
    <x v="234"/>
    <m/>
    <n v="1"/>
    <s v=""/>
    <s v=""/>
    <s v="wit rondje"/>
    <s v="ALN03250"/>
    <n v="4"/>
    <x v="1"/>
  </r>
  <r>
    <x v="2"/>
    <x v="4"/>
    <s v=""/>
    <s v="AALTEN"/>
    <x v="234"/>
    <m/>
    <n v="1"/>
    <s v=""/>
    <s v=""/>
    <s v="wit rondje"/>
    <s v="ALN03251"/>
    <n v="4"/>
    <x v="1"/>
  </r>
  <r>
    <x v="2"/>
    <x v="4"/>
    <s v=""/>
    <s v="AALTEN"/>
    <x v="234"/>
    <m/>
    <n v="1"/>
    <s v=""/>
    <s v=""/>
    <s v="wit rondje"/>
    <s v="ALN03252"/>
    <n v="4"/>
    <x v="1"/>
  </r>
  <r>
    <x v="2"/>
    <x v="4"/>
    <s v=""/>
    <s v="AALTEN"/>
    <x v="234"/>
    <m/>
    <n v="1"/>
    <s v=""/>
    <s v=""/>
    <s v="wit rondje"/>
    <s v="ALN03253"/>
    <n v="4"/>
    <x v="1"/>
  </r>
  <r>
    <x v="2"/>
    <x v="4"/>
    <s v=""/>
    <s v="AALTEN"/>
    <x v="234"/>
    <m/>
    <n v="1"/>
    <s v=""/>
    <s v=""/>
    <s v="wit rondje"/>
    <s v="ALN03254"/>
    <n v="4"/>
    <x v="1"/>
  </r>
  <r>
    <x v="2"/>
    <x v="4"/>
    <s v=""/>
    <s v="AALTEN"/>
    <x v="234"/>
    <m/>
    <n v="1"/>
    <s v=""/>
    <s v=""/>
    <s v="wit rondje"/>
    <s v="ALN03255"/>
    <n v="4"/>
    <x v="1"/>
  </r>
  <r>
    <x v="2"/>
    <x v="4"/>
    <s v=""/>
    <s v="AALTEN"/>
    <x v="234"/>
    <m/>
    <n v="1"/>
    <s v=""/>
    <s v=""/>
    <s v="wit rondje"/>
    <s v="ALN03256"/>
    <n v="4"/>
    <x v="1"/>
  </r>
  <r>
    <x v="2"/>
    <x v="4"/>
    <s v=""/>
    <s v="AALTEN"/>
    <x v="234"/>
    <m/>
    <n v="1"/>
    <s v=""/>
    <s v=""/>
    <s v="wit rondje"/>
    <s v="ALN03257"/>
    <n v="4"/>
    <x v="1"/>
  </r>
  <r>
    <x v="2"/>
    <x v="4"/>
    <s v=""/>
    <s v="AALTEN"/>
    <x v="234"/>
    <m/>
    <n v="1"/>
    <s v=""/>
    <s v=""/>
    <s v="wit rondje"/>
    <s v="ALN03258"/>
    <n v="4"/>
    <x v="1"/>
  </r>
  <r>
    <x v="2"/>
    <x v="4"/>
    <s v=""/>
    <s v="AALTEN"/>
    <x v="234"/>
    <m/>
    <n v="1"/>
    <s v=""/>
    <s v=""/>
    <s v="wit rondje"/>
    <s v="ALN03259"/>
    <n v="4"/>
    <x v="1"/>
  </r>
  <r>
    <x v="2"/>
    <x v="4"/>
    <s v=""/>
    <s v="AALTEN"/>
    <x v="234"/>
    <m/>
    <n v="1"/>
    <s v=""/>
    <s v=""/>
    <s v="wit rondje"/>
    <s v="ALN03260"/>
    <n v="4"/>
    <x v="1"/>
  </r>
  <r>
    <x v="2"/>
    <x v="4"/>
    <s v=""/>
    <s v="AALTEN"/>
    <x v="234"/>
    <m/>
    <n v="1"/>
    <s v=""/>
    <s v=""/>
    <s v="wit rondje"/>
    <s v="ALN03261"/>
    <n v="4"/>
    <x v="1"/>
  </r>
  <r>
    <x v="2"/>
    <x v="4"/>
    <s v=""/>
    <s v="AALTEN"/>
    <x v="234"/>
    <m/>
    <n v="1"/>
    <s v=""/>
    <s v=""/>
    <s v="wit rondje"/>
    <s v="ALN03262"/>
    <n v="4"/>
    <x v="1"/>
  </r>
  <r>
    <x v="2"/>
    <x v="4"/>
    <s v=""/>
    <s v="AALTEN"/>
    <x v="234"/>
    <m/>
    <n v="1"/>
    <s v=""/>
    <s v=""/>
    <s v="wit rondje"/>
    <s v="ALN03263"/>
    <n v="4"/>
    <x v="1"/>
  </r>
  <r>
    <x v="2"/>
    <x v="4"/>
    <s v=""/>
    <s v="AALTEN"/>
    <x v="234"/>
    <m/>
    <n v="1"/>
    <s v=""/>
    <s v=""/>
    <s v="wit rondje"/>
    <s v="ALN03264"/>
    <n v="4"/>
    <x v="1"/>
  </r>
  <r>
    <x v="2"/>
    <x v="4"/>
    <s v=""/>
    <s v="AALTEN"/>
    <x v="234"/>
    <m/>
    <n v="1"/>
    <s v=""/>
    <s v=""/>
    <s v="wit rondje"/>
    <s v="ALN03265"/>
    <n v="4"/>
    <x v="1"/>
  </r>
  <r>
    <x v="2"/>
    <x v="4"/>
    <s v=""/>
    <s v="AALTEN"/>
    <x v="234"/>
    <m/>
    <n v="1"/>
    <s v=""/>
    <s v=""/>
    <s v="wit rondje"/>
    <s v="ALN03266"/>
    <n v="4"/>
    <x v="1"/>
  </r>
  <r>
    <x v="2"/>
    <x v="4"/>
    <s v=""/>
    <s v="AALTEN"/>
    <x v="234"/>
    <m/>
    <n v="1"/>
    <s v=""/>
    <s v=""/>
    <s v="wit rondje"/>
    <s v="ALN03267"/>
    <n v="4"/>
    <x v="1"/>
  </r>
  <r>
    <x v="2"/>
    <x v="4"/>
    <s v=""/>
    <s v="AALTEN"/>
    <x v="234"/>
    <m/>
    <n v="1"/>
    <s v=""/>
    <s v=""/>
    <s v="wit rondje"/>
    <s v="ALN03268"/>
    <n v="4"/>
    <x v="1"/>
  </r>
  <r>
    <x v="2"/>
    <x v="4"/>
    <s v=""/>
    <s v="AALTEN"/>
    <x v="234"/>
    <m/>
    <n v="1"/>
    <s v=""/>
    <s v=""/>
    <s v="wit rondje"/>
    <s v="ALN03269"/>
    <n v="4"/>
    <x v="1"/>
  </r>
  <r>
    <x v="2"/>
    <x v="4"/>
    <s v=""/>
    <s v="AALTEN"/>
    <x v="234"/>
    <m/>
    <n v="1"/>
    <s v=""/>
    <s v=""/>
    <s v="wit rondje"/>
    <s v="ALN03270"/>
    <n v="4"/>
    <x v="1"/>
  </r>
  <r>
    <x v="2"/>
    <x v="4"/>
    <s v=""/>
    <s v="AALTEN"/>
    <x v="234"/>
    <m/>
    <n v="1"/>
    <s v=""/>
    <s v=""/>
    <s v="wit rondje"/>
    <s v="ALN03271"/>
    <n v="4"/>
    <x v="1"/>
  </r>
  <r>
    <x v="2"/>
    <x v="4"/>
    <s v=""/>
    <s v="AALTEN"/>
    <x v="234"/>
    <m/>
    <n v="1"/>
    <s v=""/>
    <s v=""/>
    <s v="wit rondje"/>
    <s v="ALN03272"/>
    <n v="4"/>
    <x v="1"/>
  </r>
  <r>
    <x v="2"/>
    <x v="4"/>
    <s v=""/>
    <s v="AALTEN"/>
    <x v="234"/>
    <m/>
    <n v="1"/>
    <s v=""/>
    <s v=""/>
    <s v="wit rondje"/>
    <s v="ALN03273"/>
    <n v="4"/>
    <x v="1"/>
  </r>
  <r>
    <x v="2"/>
    <x v="2"/>
    <s v=""/>
    <s v="AALTEN"/>
    <x v="235"/>
    <m/>
    <n v="1"/>
    <s v=""/>
    <s v=""/>
    <s v="wit rondje"/>
    <s v="ALN01341"/>
    <n v="8"/>
    <x v="1"/>
  </r>
  <r>
    <x v="2"/>
    <x v="0"/>
    <s v=""/>
    <s v="BREDEVOORT"/>
    <x v="236"/>
    <m/>
    <n v="1"/>
    <s v=""/>
    <s v=""/>
    <s v="wit rondje"/>
    <s v="ALN00122"/>
    <n v="6"/>
    <x v="1"/>
  </r>
  <r>
    <x v="2"/>
    <x v="0"/>
    <s v=""/>
    <s v="BREDEVOORT"/>
    <x v="236"/>
    <m/>
    <n v="1"/>
    <s v=""/>
    <s v=""/>
    <s v="wit rondje"/>
    <s v="ALN00123"/>
    <n v="6"/>
    <x v="1"/>
  </r>
  <r>
    <x v="2"/>
    <x v="0"/>
    <s v=""/>
    <s v="BREDEVOORT"/>
    <x v="236"/>
    <m/>
    <n v="1"/>
    <s v=""/>
    <s v=""/>
    <s v="wit rondje"/>
    <s v="ALN00124"/>
    <n v="6"/>
    <x v="1"/>
  </r>
  <r>
    <x v="2"/>
    <x v="0"/>
    <s v=""/>
    <s v="BREDEVOORT"/>
    <x v="236"/>
    <m/>
    <n v="1"/>
    <s v=""/>
    <s v=""/>
    <s v="wit rondje"/>
    <s v="ALN01941"/>
    <n v="6"/>
    <x v="1"/>
  </r>
  <r>
    <x v="2"/>
    <x v="0"/>
    <s v=""/>
    <s v="BREDEVOORT"/>
    <x v="236"/>
    <m/>
    <n v="1"/>
    <s v=""/>
    <s v=""/>
    <s v="wit rondje"/>
    <s v="ALN01942"/>
    <n v="6"/>
    <x v="1"/>
  </r>
  <r>
    <x v="2"/>
    <x v="0"/>
    <s v=""/>
    <s v="BREDEVOORT"/>
    <x v="236"/>
    <m/>
    <n v="1"/>
    <s v=""/>
    <s v=""/>
    <s v="wit rondje"/>
    <s v="ALN01943"/>
    <n v="6"/>
    <x v="1"/>
  </r>
  <r>
    <x v="2"/>
    <x v="0"/>
    <s v=""/>
    <s v="BREDEVOORT"/>
    <x v="236"/>
    <m/>
    <n v="1"/>
    <s v=""/>
    <s v=""/>
    <s v="wit rondje"/>
    <s v="ALN01944"/>
    <n v="6"/>
    <x v="1"/>
  </r>
  <r>
    <x v="2"/>
    <x v="10"/>
    <s v=""/>
    <s v="BREDEVOORT"/>
    <x v="236"/>
    <m/>
    <n v="1"/>
    <s v=""/>
    <s v=""/>
    <s v="wit rondje"/>
    <s v="ALN02101"/>
    <n v="3"/>
    <x v="1"/>
  </r>
  <r>
    <x v="2"/>
    <x v="10"/>
    <s v=""/>
    <s v="BREDEVOORT"/>
    <x v="236"/>
    <m/>
    <n v="1"/>
    <s v=""/>
    <s v=""/>
    <s v="wit rondje"/>
    <s v="ALN02102"/>
    <n v="3"/>
    <x v="1"/>
  </r>
  <r>
    <x v="2"/>
    <x v="10"/>
    <s v=""/>
    <s v="BREDEVOORT"/>
    <x v="236"/>
    <m/>
    <n v="1"/>
    <s v=""/>
    <s v=""/>
    <s v="wit rondje"/>
    <s v="ALN02103"/>
    <n v="3"/>
    <x v="1"/>
  </r>
  <r>
    <x v="2"/>
    <x v="10"/>
    <s v=""/>
    <s v="BREDEVOORT"/>
    <x v="236"/>
    <m/>
    <n v="1"/>
    <s v=""/>
    <s v=""/>
    <s v="wit rondje"/>
    <s v="ALN02104"/>
    <n v="3"/>
    <x v="1"/>
  </r>
  <r>
    <x v="2"/>
    <x v="10"/>
    <s v=""/>
    <s v="BREDEVOORT"/>
    <x v="236"/>
    <m/>
    <n v="1"/>
    <s v=""/>
    <s v=""/>
    <s v="wit rondje"/>
    <s v="ALN02110"/>
    <n v="3"/>
    <x v="1"/>
  </r>
  <r>
    <x v="2"/>
    <x v="10"/>
    <s v=""/>
    <s v="BREDEVOORT"/>
    <x v="236"/>
    <m/>
    <n v="1"/>
    <s v=""/>
    <s v=""/>
    <s v="wit rondje"/>
    <s v="ALN02111"/>
    <n v="3"/>
    <x v="1"/>
  </r>
  <r>
    <x v="2"/>
    <x v="10"/>
    <s v=""/>
    <s v="BREDEVOORT"/>
    <x v="236"/>
    <m/>
    <n v="1"/>
    <s v=""/>
    <s v=""/>
    <s v="wit rondje"/>
    <s v="ALN02112"/>
    <n v="3"/>
    <x v="1"/>
  </r>
  <r>
    <x v="2"/>
    <x v="10"/>
    <s v=""/>
    <s v="BREDEVOORT"/>
    <x v="236"/>
    <m/>
    <n v="1"/>
    <s v=""/>
    <s v=""/>
    <s v="wit rondje"/>
    <s v="ALN02113"/>
    <n v="3"/>
    <x v="1"/>
  </r>
  <r>
    <x v="2"/>
    <x v="10"/>
    <s v=""/>
    <s v="BREDEVOORT"/>
    <x v="236"/>
    <m/>
    <n v="1"/>
    <s v=""/>
    <s v=""/>
    <s v="wit rondje"/>
    <s v="ALN02114"/>
    <n v="3"/>
    <x v="1"/>
  </r>
  <r>
    <x v="2"/>
    <x v="10"/>
    <s v=""/>
    <s v="BREDEVOORT"/>
    <x v="236"/>
    <m/>
    <n v="1"/>
    <s v=""/>
    <s v=""/>
    <s v="wit rondje"/>
    <s v="ALN02115"/>
    <n v="3"/>
    <x v="1"/>
  </r>
  <r>
    <x v="2"/>
    <x v="3"/>
    <s v=""/>
    <s v="BREDEVOORT"/>
    <x v="236"/>
    <m/>
    <n v="1"/>
    <s v=""/>
    <s v=""/>
    <s v="wit rondje"/>
    <s v="ALN55021"/>
    <n v="5"/>
    <x v="1"/>
  </r>
  <r>
    <x v="2"/>
    <x v="4"/>
    <s v=""/>
    <s v="AALTEN"/>
    <x v="237"/>
    <m/>
    <n v="1"/>
    <s v=""/>
    <s v=""/>
    <s v="wit rondje"/>
    <s v="ALN01571"/>
    <n v="4"/>
    <x v="1"/>
  </r>
  <r>
    <x v="2"/>
    <x v="4"/>
    <s v=""/>
    <s v="AALTEN"/>
    <x v="237"/>
    <m/>
    <n v="1"/>
    <s v=""/>
    <s v=""/>
    <s v="wit rondje"/>
    <s v="ALN01572"/>
    <n v="4"/>
    <x v="1"/>
  </r>
  <r>
    <x v="2"/>
    <x v="4"/>
    <s v=""/>
    <s v="AALTEN"/>
    <x v="237"/>
    <m/>
    <n v="1"/>
    <s v=""/>
    <s v=""/>
    <s v="wit rondje"/>
    <s v="ALN01573"/>
    <n v="4"/>
    <x v="1"/>
  </r>
  <r>
    <x v="2"/>
    <x v="4"/>
    <s v=""/>
    <s v="AALTEN"/>
    <x v="237"/>
    <m/>
    <n v="1"/>
    <s v=""/>
    <s v=""/>
    <s v="wit rondje"/>
    <s v="ALN01574"/>
    <n v="4"/>
    <x v="1"/>
  </r>
  <r>
    <x v="2"/>
    <x v="4"/>
    <s v=""/>
    <s v="AALTEN"/>
    <x v="237"/>
    <m/>
    <n v="1"/>
    <s v=""/>
    <s v=""/>
    <s v="wit rondje"/>
    <s v="ALN01575"/>
    <n v="4"/>
    <x v="1"/>
  </r>
  <r>
    <x v="2"/>
    <x v="4"/>
    <s v=""/>
    <s v="AALTEN"/>
    <x v="237"/>
    <m/>
    <n v="1"/>
    <s v=""/>
    <s v=""/>
    <s v="wit rondje"/>
    <s v="ALN01576"/>
    <n v="4"/>
    <x v="1"/>
  </r>
  <r>
    <x v="2"/>
    <x v="4"/>
    <s v=""/>
    <s v="AALTEN"/>
    <x v="237"/>
    <m/>
    <n v="1"/>
    <s v=""/>
    <s v=""/>
    <s v="wit rondje"/>
    <s v="ALN01577"/>
    <n v="4"/>
    <x v="1"/>
  </r>
  <r>
    <x v="2"/>
    <x v="4"/>
    <s v=""/>
    <s v="AALTEN"/>
    <x v="237"/>
    <m/>
    <n v="1"/>
    <s v=""/>
    <s v=""/>
    <s v="wit rondje"/>
    <s v="ALN01578"/>
    <n v="4"/>
    <x v="1"/>
  </r>
  <r>
    <x v="3"/>
    <x v="3"/>
    <s v="Luma MINI"/>
    <s v="AALTEN"/>
    <x v="238"/>
    <m/>
    <n v="1"/>
    <s v="open"/>
    <s v="groen"/>
    <s v="groen open"/>
    <s v="ALN01409"/>
    <n v="5"/>
    <x v="0"/>
  </r>
  <r>
    <x v="3"/>
    <x v="3"/>
    <s v="Luma MINI"/>
    <s v="AALTEN"/>
    <x v="238"/>
    <m/>
    <n v="1"/>
    <s v="open"/>
    <s v="groen"/>
    <s v="groen open"/>
    <s v="ALN01410"/>
    <n v="5"/>
    <x v="0"/>
  </r>
  <r>
    <x v="0"/>
    <x v="4"/>
    <s v="Kegel 2000 led"/>
    <s v="AALTEN"/>
    <x v="238"/>
    <m/>
    <n v="1"/>
    <s v="dicht"/>
    <s v="zwart"/>
    <s v="zwart dicht"/>
    <s v="ALN01411"/>
    <n v="4"/>
    <x v="3"/>
  </r>
  <r>
    <x v="2"/>
    <x v="1"/>
    <s v=""/>
    <s v="AALTEN"/>
    <x v="238"/>
    <m/>
    <n v="0"/>
    <s v=""/>
    <s v=""/>
    <s v=""/>
    <s v="ALN01411"/>
    <s v=""/>
    <x v="1"/>
  </r>
  <r>
    <x v="2"/>
    <x v="1"/>
    <s v=""/>
    <s v="AALTEN"/>
    <x v="238"/>
    <m/>
    <n v="0"/>
    <s v=""/>
    <s v=""/>
    <s v=""/>
    <s v="ALN01411"/>
    <s v=""/>
    <x v="1"/>
  </r>
  <r>
    <x v="2"/>
    <x v="1"/>
    <s v=""/>
    <s v="AALTEN"/>
    <x v="238"/>
    <m/>
    <n v="0"/>
    <s v=""/>
    <s v=""/>
    <s v=""/>
    <s v="ALN01411"/>
    <s v=""/>
    <x v="1"/>
  </r>
  <r>
    <x v="0"/>
    <x v="4"/>
    <s v="Kegel 2000 led"/>
    <s v="AALTEN"/>
    <x v="238"/>
    <m/>
    <n v="1"/>
    <s v="dicht"/>
    <s v="zwart"/>
    <s v="zwart dicht"/>
    <s v="ALN01412"/>
    <n v="4"/>
    <x v="3"/>
  </r>
  <r>
    <x v="2"/>
    <x v="1"/>
    <s v=""/>
    <s v="AALTEN"/>
    <x v="238"/>
    <m/>
    <n v="0"/>
    <s v=""/>
    <s v=""/>
    <s v=""/>
    <s v="ALN01412"/>
    <s v=""/>
    <x v="1"/>
  </r>
  <r>
    <x v="2"/>
    <x v="1"/>
    <s v=""/>
    <s v="AALTEN"/>
    <x v="238"/>
    <m/>
    <n v="0"/>
    <s v=""/>
    <s v=""/>
    <s v=""/>
    <s v="ALN01412"/>
    <s v=""/>
    <x v="1"/>
  </r>
  <r>
    <x v="2"/>
    <x v="1"/>
    <s v=""/>
    <s v="AALTEN"/>
    <x v="238"/>
    <m/>
    <n v="0"/>
    <s v=""/>
    <s v=""/>
    <s v=""/>
    <s v="ALN01412"/>
    <s v=""/>
    <x v="1"/>
  </r>
  <r>
    <x v="0"/>
    <x v="4"/>
    <s v="Kegel 2000 led"/>
    <s v="AALTEN"/>
    <x v="238"/>
    <m/>
    <n v="1"/>
    <s v="dicht"/>
    <s v="zwart"/>
    <s v="zwart dicht"/>
    <s v="ALN01413"/>
    <n v="4"/>
    <x v="3"/>
  </r>
  <r>
    <x v="2"/>
    <x v="1"/>
    <s v=""/>
    <s v="AALTEN"/>
    <x v="238"/>
    <m/>
    <n v="0"/>
    <s v=""/>
    <s v=""/>
    <s v=""/>
    <s v="ALN01413"/>
    <s v=""/>
    <x v="1"/>
  </r>
  <r>
    <x v="2"/>
    <x v="1"/>
    <s v=""/>
    <s v="AALTEN"/>
    <x v="238"/>
    <m/>
    <n v="0"/>
    <s v=""/>
    <s v=""/>
    <s v=""/>
    <s v="ALN01413"/>
    <s v=""/>
    <x v="1"/>
  </r>
  <r>
    <x v="2"/>
    <x v="1"/>
    <s v=""/>
    <s v="AALTEN"/>
    <x v="238"/>
    <m/>
    <n v="0"/>
    <s v=""/>
    <s v=""/>
    <s v=""/>
    <s v="ALN01413"/>
    <s v=""/>
    <x v="1"/>
  </r>
  <r>
    <x v="0"/>
    <x v="4"/>
    <s v="Kegel 2000 led"/>
    <s v="AALTEN"/>
    <x v="238"/>
    <m/>
    <n v="1"/>
    <s v="dicht"/>
    <s v="zwart"/>
    <s v="zwart dicht"/>
    <s v="ALN01414"/>
    <n v="4"/>
    <x v="3"/>
  </r>
  <r>
    <x v="2"/>
    <x v="1"/>
    <s v=""/>
    <s v="AALTEN"/>
    <x v="238"/>
    <m/>
    <n v="0"/>
    <s v=""/>
    <s v=""/>
    <s v=""/>
    <s v="ALN01414"/>
    <s v=""/>
    <x v="1"/>
  </r>
  <r>
    <x v="2"/>
    <x v="1"/>
    <s v=""/>
    <s v="AALTEN"/>
    <x v="238"/>
    <m/>
    <n v="0"/>
    <s v=""/>
    <s v=""/>
    <s v=""/>
    <s v="ALN01414"/>
    <s v=""/>
    <x v="1"/>
  </r>
  <r>
    <x v="2"/>
    <x v="1"/>
    <s v=""/>
    <s v="AALTEN"/>
    <x v="238"/>
    <m/>
    <n v="0"/>
    <s v=""/>
    <s v=""/>
    <s v=""/>
    <s v="ALN01414"/>
    <s v=""/>
    <x v="1"/>
  </r>
  <r>
    <x v="0"/>
    <x v="4"/>
    <s v="Kegel 2000 led"/>
    <s v="AALTEN"/>
    <x v="238"/>
    <m/>
    <n v="1"/>
    <s v="dicht"/>
    <s v="zwart"/>
    <s v="zwart dicht"/>
    <s v="ALN01415"/>
    <n v="4"/>
    <x v="3"/>
  </r>
  <r>
    <x v="2"/>
    <x v="1"/>
    <s v=""/>
    <s v="AALTEN"/>
    <x v="238"/>
    <m/>
    <n v="0"/>
    <s v=""/>
    <s v=""/>
    <s v=""/>
    <s v="ALN01415"/>
    <s v=""/>
    <x v="1"/>
  </r>
  <r>
    <x v="2"/>
    <x v="1"/>
    <s v=""/>
    <s v="AALTEN"/>
    <x v="238"/>
    <m/>
    <n v="0"/>
    <s v=""/>
    <s v=""/>
    <s v=""/>
    <s v="ALN01415"/>
    <s v=""/>
    <x v="1"/>
  </r>
  <r>
    <x v="2"/>
    <x v="1"/>
    <s v=""/>
    <s v="AALTEN"/>
    <x v="238"/>
    <m/>
    <n v="0"/>
    <s v=""/>
    <s v=""/>
    <s v=""/>
    <s v="ALN01415"/>
    <s v=""/>
    <x v="1"/>
  </r>
  <r>
    <x v="0"/>
    <x v="4"/>
    <s v="Kegel 2000 led"/>
    <s v="AALTEN"/>
    <x v="238"/>
    <m/>
    <n v="1"/>
    <s v="dicht"/>
    <s v="zwart"/>
    <s v="zwart dicht"/>
    <s v="ALN01416"/>
    <n v="4"/>
    <x v="3"/>
  </r>
  <r>
    <x v="2"/>
    <x v="1"/>
    <s v=""/>
    <s v="AALTEN"/>
    <x v="238"/>
    <m/>
    <n v="0"/>
    <s v=""/>
    <s v=""/>
    <s v=""/>
    <s v="ALN01416"/>
    <s v=""/>
    <x v="1"/>
  </r>
  <r>
    <x v="2"/>
    <x v="1"/>
    <s v=""/>
    <s v="AALTEN"/>
    <x v="238"/>
    <m/>
    <n v="0"/>
    <s v=""/>
    <s v=""/>
    <s v=""/>
    <s v="ALN01416"/>
    <s v=""/>
    <x v="1"/>
  </r>
  <r>
    <x v="2"/>
    <x v="1"/>
    <s v=""/>
    <s v="AALTEN"/>
    <x v="238"/>
    <m/>
    <n v="0"/>
    <s v=""/>
    <s v=""/>
    <s v=""/>
    <s v="ALN01416"/>
    <s v=""/>
    <x v="1"/>
  </r>
  <r>
    <x v="0"/>
    <x v="4"/>
    <s v="Kegel 2000 led"/>
    <s v="AALTEN"/>
    <x v="238"/>
    <m/>
    <n v="1"/>
    <s v="dicht"/>
    <s v="zwart"/>
    <s v="zwart dicht"/>
    <s v="ALN01417"/>
    <n v="4"/>
    <x v="3"/>
  </r>
  <r>
    <x v="2"/>
    <x v="1"/>
    <s v=""/>
    <s v="AALTEN"/>
    <x v="238"/>
    <m/>
    <n v="0"/>
    <s v=""/>
    <s v=""/>
    <s v=""/>
    <s v="ALN01417"/>
    <s v=""/>
    <x v="1"/>
  </r>
  <r>
    <x v="2"/>
    <x v="1"/>
    <s v=""/>
    <s v="AALTEN"/>
    <x v="238"/>
    <m/>
    <n v="0"/>
    <s v=""/>
    <s v=""/>
    <s v=""/>
    <s v="ALN01417"/>
    <s v=""/>
    <x v="1"/>
  </r>
  <r>
    <x v="2"/>
    <x v="1"/>
    <s v=""/>
    <s v="AALTEN"/>
    <x v="238"/>
    <m/>
    <n v="0"/>
    <s v=""/>
    <s v=""/>
    <s v=""/>
    <s v="ALN01417"/>
    <s v=""/>
    <x v="1"/>
  </r>
  <r>
    <x v="0"/>
    <x v="4"/>
    <s v="Kegel 2000 led"/>
    <s v="AALTEN"/>
    <x v="238"/>
    <m/>
    <n v="1"/>
    <s v="dicht"/>
    <s v="zwart"/>
    <s v="zwart dicht"/>
    <s v="ALN01418"/>
    <n v="4"/>
    <x v="3"/>
  </r>
  <r>
    <x v="2"/>
    <x v="1"/>
    <s v=""/>
    <s v="AALTEN"/>
    <x v="238"/>
    <m/>
    <n v="0"/>
    <s v=""/>
    <s v=""/>
    <s v=""/>
    <s v="ALN01418"/>
    <s v=""/>
    <x v="1"/>
  </r>
  <r>
    <x v="2"/>
    <x v="1"/>
    <s v=""/>
    <s v="AALTEN"/>
    <x v="238"/>
    <m/>
    <n v="0"/>
    <s v=""/>
    <s v=""/>
    <s v=""/>
    <s v="ALN01418"/>
    <s v=""/>
    <x v="1"/>
  </r>
  <r>
    <x v="2"/>
    <x v="1"/>
    <s v=""/>
    <s v="AALTEN"/>
    <x v="238"/>
    <m/>
    <n v="0"/>
    <s v=""/>
    <s v=""/>
    <s v=""/>
    <s v="ALN01418"/>
    <s v=""/>
    <x v="1"/>
  </r>
  <r>
    <x v="3"/>
    <x v="3"/>
    <s v="Luma MINI"/>
    <s v="AALTEN"/>
    <x v="238"/>
    <m/>
    <n v="1"/>
    <s v="open"/>
    <s v="groen"/>
    <s v="groen open"/>
    <s v="ALN01419"/>
    <n v="5"/>
    <x v="0"/>
  </r>
  <r>
    <x v="2"/>
    <x v="0"/>
    <s v=""/>
    <s v="AALTEN"/>
    <x v="239"/>
    <m/>
    <n v="1"/>
    <s v=""/>
    <s v=""/>
    <s v="wit rondje"/>
    <s v="ALN01749"/>
    <n v="6"/>
    <x v="1"/>
  </r>
  <r>
    <x v="3"/>
    <x v="2"/>
    <s v="Brisa PLUS"/>
    <s v="AALTEN"/>
    <x v="239"/>
    <m/>
    <n v="1"/>
    <s v="open"/>
    <s v="rood"/>
    <s v="rood open"/>
    <s v="ALN02227"/>
    <n v="8"/>
    <x v="2"/>
  </r>
  <r>
    <x v="3"/>
    <x v="0"/>
    <s v="Luma MINI"/>
    <s v="AALTEN"/>
    <x v="240"/>
    <m/>
    <n v="1"/>
    <s v="open"/>
    <s v="groen"/>
    <s v="groen open"/>
    <s v="ALN01830"/>
    <n v="6"/>
    <x v="0"/>
  </r>
  <r>
    <x v="4"/>
    <x v="1"/>
    <m/>
    <s v="AALTEN"/>
    <x v="240"/>
    <m/>
    <n v="0"/>
    <s v=""/>
    <s v=""/>
    <s v=""/>
    <s v="ALN01830"/>
    <s v=""/>
    <x v="4"/>
  </r>
  <r>
    <x v="3"/>
    <x v="0"/>
    <s v="Luma MINI"/>
    <s v="AALTEN"/>
    <x v="240"/>
    <m/>
    <n v="1"/>
    <s v="open"/>
    <s v="groen"/>
    <s v="groen open"/>
    <s v="ALN01831"/>
    <n v="6"/>
    <x v="0"/>
  </r>
  <r>
    <x v="2"/>
    <x v="1"/>
    <s v=""/>
    <s v="AALTEN"/>
    <x v="240"/>
    <m/>
    <n v="0"/>
    <s v=""/>
    <s v=""/>
    <s v=""/>
    <s v="ALN01831"/>
    <s v=""/>
    <x v="1"/>
  </r>
  <r>
    <x v="3"/>
    <x v="0"/>
    <s v="Luma MINI"/>
    <s v="AALTEN"/>
    <x v="240"/>
    <m/>
    <n v="1"/>
    <s v="open"/>
    <s v="groen"/>
    <s v="groen open"/>
    <s v="ALN01832"/>
    <n v="6"/>
    <x v="0"/>
  </r>
  <r>
    <x v="2"/>
    <x v="1"/>
    <s v=""/>
    <s v="AALTEN"/>
    <x v="240"/>
    <m/>
    <n v="0"/>
    <s v=""/>
    <s v=""/>
    <s v=""/>
    <s v="ALN01832"/>
    <s v=""/>
    <x v="1"/>
  </r>
  <r>
    <x v="2"/>
    <x v="4"/>
    <s v=""/>
    <s v="AALTEN"/>
    <x v="240"/>
    <m/>
    <n v="1"/>
    <s v=""/>
    <s v=""/>
    <s v="wit rondje"/>
    <s v="ALN02008"/>
    <n v="4"/>
    <x v="1"/>
  </r>
  <r>
    <x v="2"/>
    <x v="4"/>
    <s v=""/>
    <s v="AALTEN"/>
    <x v="240"/>
    <m/>
    <n v="1"/>
    <s v=""/>
    <s v=""/>
    <s v="wit rondje"/>
    <s v="ALN02009"/>
    <n v="4"/>
    <x v="1"/>
  </r>
  <r>
    <x v="2"/>
    <x v="4"/>
    <s v=""/>
    <s v="AALTEN"/>
    <x v="240"/>
    <m/>
    <n v="1"/>
    <s v=""/>
    <s v=""/>
    <s v="wit rondje"/>
    <s v="ALN02010"/>
    <n v="4"/>
    <x v="1"/>
  </r>
  <r>
    <x v="2"/>
    <x v="4"/>
    <s v=""/>
    <s v="AALTEN"/>
    <x v="240"/>
    <m/>
    <n v="1"/>
    <s v=""/>
    <s v=""/>
    <s v="wit rondje"/>
    <s v="ALN02011"/>
    <n v="4"/>
    <x v="1"/>
  </r>
  <r>
    <x v="2"/>
    <x v="0"/>
    <s v=""/>
    <s v="AALTEN"/>
    <x v="240"/>
    <m/>
    <n v="1"/>
    <s v=""/>
    <s v=""/>
    <s v="wit rondje"/>
    <s v="ALN02338"/>
    <n v="6"/>
    <x v="1"/>
  </r>
  <r>
    <x v="3"/>
    <x v="0"/>
    <s v="Luma MINI"/>
    <s v="AALTEN"/>
    <x v="240"/>
    <m/>
    <n v="1"/>
    <s v="open"/>
    <s v="groen"/>
    <s v="groen open"/>
    <s v="ALN02417"/>
    <n v="6"/>
    <x v="0"/>
  </r>
  <r>
    <x v="2"/>
    <x v="1"/>
    <s v=""/>
    <s v="AALTEN"/>
    <x v="240"/>
    <m/>
    <n v="0"/>
    <s v=""/>
    <s v=""/>
    <s v=""/>
    <s v="ALN02417"/>
    <s v=""/>
    <x v="1"/>
  </r>
  <r>
    <x v="3"/>
    <x v="0"/>
    <s v="Luma MINI"/>
    <s v="AALTEN"/>
    <x v="240"/>
    <m/>
    <n v="1"/>
    <s v="open"/>
    <s v="groen"/>
    <s v="groen open"/>
    <s v="ALN02418"/>
    <n v="6"/>
    <x v="0"/>
  </r>
  <r>
    <x v="2"/>
    <x v="1"/>
    <s v=""/>
    <s v="AALTEN"/>
    <x v="240"/>
    <m/>
    <n v="0"/>
    <s v=""/>
    <s v=""/>
    <s v=""/>
    <s v="ALN02418"/>
    <s v=""/>
    <x v="1"/>
  </r>
  <r>
    <x v="2"/>
    <x v="2"/>
    <s v=""/>
    <s v="AALTEN"/>
    <x v="241"/>
    <m/>
    <n v="1"/>
    <s v=""/>
    <s v=""/>
    <s v="wit rondje"/>
    <s v="ALN01389"/>
    <n v="8"/>
    <x v="1"/>
  </r>
  <r>
    <x v="3"/>
    <x v="2"/>
    <s v="Brisa PLUS"/>
    <s v="AALTEN"/>
    <x v="241"/>
    <m/>
    <n v="1"/>
    <s v="open"/>
    <s v="rood"/>
    <s v="rood open"/>
    <s v="ALN01399"/>
    <n v="8"/>
    <x v="2"/>
  </r>
  <r>
    <x v="0"/>
    <x v="2"/>
    <s v="Brisa PLUS"/>
    <s v="AALTEN"/>
    <x v="241"/>
    <m/>
    <n v="1"/>
    <s v="dicht"/>
    <s v="rood"/>
    <s v="rood dicht"/>
    <s v="ALN01400"/>
    <n v="8"/>
    <x v="2"/>
  </r>
  <r>
    <x v="2"/>
    <x v="2"/>
    <s v=""/>
    <s v="AALTEN"/>
    <x v="242"/>
    <m/>
    <n v="1"/>
    <s v=""/>
    <s v=""/>
    <s v="wit rondje"/>
    <s v="ALN00082"/>
    <n v="8"/>
    <x v="1"/>
  </r>
  <r>
    <x v="2"/>
    <x v="2"/>
    <s v=""/>
    <s v="AALTEN"/>
    <x v="242"/>
    <m/>
    <n v="1"/>
    <s v=""/>
    <s v=""/>
    <s v="wit rondje"/>
    <s v="ALN00083"/>
    <n v="8"/>
    <x v="1"/>
  </r>
  <r>
    <x v="2"/>
    <x v="2"/>
    <s v=""/>
    <s v="AALTEN"/>
    <x v="242"/>
    <m/>
    <n v="1"/>
    <s v=""/>
    <s v=""/>
    <s v="wit rondje"/>
    <s v="ALN00084"/>
    <n v="8"/>
    <x v="1"/>
  </r>
  <r>
    <x v="2"/>
    <x v="2"/>
    <s v=""/>
    <s v="AALTEN"/>
    <x v="242"/>
    <m/>
    <n v="1"/>
    <s v=""/>
    <s v=""/>
    <s v="wit rondje"/>
    <s v="ALN00155"/>
    <n v="8"/>
    <x v="1"/>
  </r>
  <r>
    <x v="2"/>
    <x v="2"/>
    <s v=""/>
    <s v="AALTEN"/>
    <x v="242"/>
    <m/>
    <n v="1"/>
    <s v=""/>
    <s v=""/>
    <s v="wit rondje"/>
    <s v="ALN00163"/>
    <n v="8"/>
    <x v="1"/>
  </r>
  <r>
    <x v="2"/>
    <x v="2"/>
    <s v=""/>
    <s v="AALTEN"/>
    <x v="242"/>
    <m/>
    <n v="1"/>
    <s v=""/>
    <s v=""/>
    <s v="wit rondje"/>
    <s v="ALN00164"/>
    <n v="8"/>
    <x v="1"/>
  </r>
  <r>
    <x v="2"/>
    <x v="2"/>
    <s v=""/>
    <s v="AALTEN"/>
    <x v="242"/>
    <m/>
    <n v="1"/>
    <s v=""/>
    <s v=""/>
    <s v="wit rondje"/>
    <s v="ALN00165"/>
    <n v="8"/>
    <x v="1"/>
  </r>
  <r>
    <x v="2"/>
    <x v="2"/>
    <s v=""/>
    <s v="AALTEN"/>
    <x v="242"/>
    <m/>
    <n v="1"/>
    <s v=""/>
    <s v=""/>
    <s v="wit rondje"/>
    <s v="ALN00166"/>
    <n v="8"/>
    <x v="1"/>
  </r>
  <r>
    <x v="2"/>
    <x v="2"/>
    <s v=""/>
    <s v="AALTEN"/>
    <x v="242"/>
    <m/>
    <n v="1"/>
    <s v=""/>
    <s v=""/>
    <s v="wit rondje"/>
    <s v="ALN00167"/>
    <n v="8"/>
    <x v="1"/>
  </r>
  <r>
    <x v="2"/>
    <x v="10"/>
    <s v=""/>
    <s v="BREDEVOORT"/>
    <x v="243"/>
    <m/>
    <n v="1"/>
    <s v=""/>
    <s v=""/>
    <s v="wit rondje"/>
    <s v="ALN00072"/>
    <n v="3"/>
    <x v="1"/>
  </r>
  <r>
    <x v="2"/>
    <x v="10"/>
    <s v=""/>
    <s v="BREDEVOORT"/>
    <x v="243"/>
    <m/>
    <n v="1"/>
    <s v=""/>
    <s v=""/>
    <s v="wit rondje"/>
    <s v="ALN00073"/>
    <n v="3"/>
    <x v="1"/>
  </r>
  <r>
    <x v="2"/>
    <x v="10"/>
    <s v=""/>
    <s v="BREDEVOORT"/>
    <x v="243"/>
    <m/>
    <n v="1"/>
    <s v=""/>
    <s v=""/>
    <s v="wit rondje"/>
    <s v="ALN00074"/>
    <n v="3"/>
    <x v="1"/>
  </r>
  <r>
    <x v="2"/>
    <x v="10"/>
    <s v=""/>
    <s v="BREDEVOORT"/>
    <x v="243"/>
    <m/>
    <n v="1"/>
    <s v=""/>
    <s v=""/>
    <s v="wit rondje"/>
    <s v="ALN02228"/>
    <n v="3"/>
    <x v="1"/>
  </r>
  <r>
    <x v="2"/>
    <x v="10"/>
    <s v=""/>
    <s v="BREDEVOORT"/>
    <x v="243"/>
    <m/>
    <n v="1"/>
    <s v=""/>
    <s v=""/>
    <s v="wit rondje"/>
    <s v="ALN02229"/>
    <n v="3"/>
    <x v="1"/>
  </r>
  <r>
    <x v="2"/>
    <x v="10"/>
    <s v=""/>
    <s v="BREDEVOORT"/>
    <x v="243"/>
    <m/>
    <n v="1"/>
    <s v=""/>
    <s v=""/>
    <s v="wit rondje"/>
    <s v="ALN02230"/>
    <n v="3"/>
    <x v="1"/>
  </r>
  <r>
    <x v="2"/>
    <x v="10"/>
    <s v=""/>
    <s v="BREDEVOORT"/>
    <x v="243"/>
    <m/>
    <n v="1"/>
    <s v=""/>
    <s v=""/>
    <s v="wit rondje"/>
    <s v="ALN02231"/>
    <n v="3"/>
    <x v="1"/>
  </r>
  <r>
    <x v="2"/>
    <x v="10"/>
    <s v=""/>
    <s v="BREDEVOORT"/>
    <x v="243"/>
    <m/>
    <n v="1"/>
    <s v=""/>
    <s v=""/>
    <s v="wit rondje"/>
    <s v="ALN02232"/>
    <n v="3"/>
    <x v="1"/>
  </r>
  <r>
    <x v="2"/>
    <x v="16"/>
    <s v=""/>
    <s v="BREDEVOORT"/>
    <x v="243"/>
    <m/>
    <n v="1"/>
    <s v=""/>
    <s v=""/>
    <s v="wit rondje"/>
    <s v="ALN03322"/>
    <n v="3.0999999046325684"/>
    <x v="1"/>
  </r>
  <r>
    <x v="2"/>
    <x v="16"/>
    <s v=""/>
    <s v="BREDEVOORT"/>
    <x v="243"/>
    <m/>
    <n v="1"/>
    <s v=""/>
    <s v=""/>
    <s v="wit rondje"/>
    <s v="ALN03323"/>
    <n v="3.0999999046325684"/>
    <x v="1"/>
  </r>
  <r>
    <x v="2"/>
    <x v="16"/>
    <s v=""/>
    <s v="BREDEVOORT"/>
    <x v="243"/>
    <m/>
    <n v="1"/>
    <s v=""/>
    <s v=""/>
    <s v="wit rondje"/>
    <s v="ALN03324"/>
    <n v="3.0999999046325684"/>
    <x v="1"/>
  </r>
  <r>
    <x v="2"/>
    <x v="16"/>
    <s v=""/>
    <s v="BREDEVOORT"/>
    <x v="243"/>
    <m/>
    <n v="1"/>
    <s v=""/>
    <s v=""/>
    <s v="wit rondje"/>
    <s v="ALN03325"/>
    <n v="3.0999999046325684"/>
    <x v="1"/>
  </r>
  <r>
    <x v="2"/>
    <x v="16"/>
    <s v=""/>
    <s v="BREDEVOORT"/>
    <x v="243"/>
    <m/>
    <n v="1"/>
    <s v=""/>
    <s v=""/>
    <s v="wit rondje"/>
    <s v="ALN03326"/>
    <n v="3.0999999046325684"/>
    <x v="1"/>
  </r>
  <r>
    <x v="2"/>
    <x v="16"/>
    <s v=""/>
    <s v="BREDEVOORT"/>
    <x v="243"/>
    <m/>
    <n v="1"/>
    <s v=""/>
    <s v=""/>
    <s v="wit rondje"/>
    <s v="ALN03327"/>
    <n v="3.0999999046325684"/>
    <x v="1"/>
  </r>
  <r>
    <x v="2"/>
    <x v="16"/>
    <s v=""/>
    <s v="BREDEVOORT"/>
    <x v="243"/>
    <m/>
    <n v="1"/>
    <s v=""/>
    <s v=""/>
    <s v="wit rondje"/>
    <s v="ALN03328"/>
    <n v="3.0999999046325684"/>
    <x v="1"/>
  </r>
  <r>
    <x v="2"/>
    <x v="16"/>
    <s v=""/>
    <s v="BREDEVOORT"/>
    <x v="243"/>
    <m/>
    <n v="1"/>
    <s v=""/>
    <s v=""/>
    <s v="wit rondje"/>
    <s v="ALN03329"/>
    <n v="3.0999999046325684"/>
    <x v="1"/>
  </r>
  <r>
    <x v="2"/>
    <x v="16"/>
    <s v=""/>
    <s v="BREDEVOORT"/>
    <x v="243"/>
    <m/>
    <n v="1"/>
    <s v=""/>
    <s v=""/>
    <s v="wit rondje"/>
    <s v="ALN03330"/>
    <n v="3.0999999046325684"/>
    <x v="1"/>
  </r>
  <r>
    <x v="2"/>
    <x v="16"/>
    <s v=""/>
    <s v="BREDEVOORT"/>
    <x v="243"/>
    <m/>
    <n v="1"/>
    <s v=""/>
    <s v=""/>
    <s v="wit rondje"/>
    <s v="ALN03331"/>
    <n v="3.0999999046325684"/>
    <x v="1"/>
  </r>
  <r>
    <x v="2"/>
    <x v="16"/>
    <s v=""/>
    <s v="BREDEVOORT"/>
    <x v="243"/>
    <m/>
    <n v="1"/>
    <s v=""/>
    <s v=""/>
    <s v="wit rondje"/>
    <s v="ALN03332"/>
    <n v="3.0999999046325684"/>
    <x v="1"/>
  </r>
  <r>
    <x v="2"/>
    <x v="16"/>
    <s v=""/>
    <s v="BREDEVOORT"/>
    <x v="243"/>
    <m/>
    <n v="1"/>
    <s v=""/>
    <s v=""/>
    <s v="wit rondje"/>
    <s v="ALN03333"/>
    <n v="3.0999999046325684"/>
    <x v="1"/>
  </r>
  <r>
    <x v="2"/>
    <x v="16"/>
    <s v=""/>
    <s v="BREDEVOORT"/>
    <x v="243"/>
    <m/>
    <n v="1"/>
    <s v=""/>
    <s v=""/>
    <s v="wit rondje"/>
    <s v="ALN03334"/>
    <n v="3.0999999046325684"/>
    <x v="1"/>
  </r>
  <r>
    <x v="2"/>
    <x v="16"/>
    <s v=""/>
    <s v="BREDEVOORT"/>
    <x v="243"/>
    <m/>
    <n v="1"/>
    <s v=""/>
    <s v=""/>
    <s v="wit rondje"/>
    <s v="ALN03335"/>
    <n v="3.0999999046325684"/>
    <x v="1"/>
  </r>
  <r>
    <x v="2"/>
    <x v="4"/>
    <s v=""/>
    <s v="BREDEVOORT"/>
    <x v="243"/>
    <m/>
    <n v="1"/>
    <s v=""/>
    <s v=""/>
    <s v="wit rondje"/>
    <s v="ALN03449"/>
    <n v="4"/>
    <x v="1"/>
  </r>
  <r>
    <x v="2"/>
    <x v="4"/>
    <s v=""/>
    <s v="BREDEVOORT"/>
    <x v="243"/>
    <m/>
    <n v="1"/>
    <s v=""/>
    <s v=""/>
    <s v="wit rondje"/>
    <s v="ALN03450"/>
    <n v="4"/>
    <x v="1"/>
  </r>
  <r>
    <x v="2"/>
    <x v="4"/>
    <s v=""/>
    <s v="BREDEVOORT"/>
    <x v="243"/>
    <m/>
    <n v="1"/>
    <s v=""/>
    <s v=""/>
    <s v="wit rondje"/>
    <s v="ALN03451"/>
    <n v="4"/>
    <x v="1"/>
  </r>
  <r>
    <x v="2"/>
    <x v="4"/>
    <s v=""/>
    <s v="BREDEVOORT"/>
    <x v="243"/>
    <m/>
    <n v="1"/>
    <s v=""/>
    <s v=""/>
    <s v="wit rondje"/>
    <s v="ALN03452"/>
    <n v="4"/>
    <x v="1"/>
  </r>
  <r>
    <x v="2"/>
    <x v="4"/>
    <s v=""/>
    <s v="BREDEVOORT"/>
    <x v="243"/>
    <m/>
    <n v="1"/>
    <s v=""/>
    <s v=""/>
    <s v="wit rondje"/>
    <s v="ALN03453"/>
    <n v="4"/>
    <x v="1"/>
  </r>
  <r>
    <x v="2"/>
    <x v="10"/>
    <s v=""/>
    <s v="AALTEN"/>
    <x v="244"/>
    <m/>
    <n v="1"/>
    <s v=""/>
    <s v=""/>
    <s v="wit rondje"/>
    <s v="ALN01734"/>
    <n v="3"/>
    <x v="1"/>
  </r>
  <r>
    <x v="2"/>
    <x v="4"/>
    <s v=""/>
    <s v="AALTEN"/>
    <x v="244"/>
    <m/>
    <n v="1"/>
    <s v=""/>
    <s v=""/>
    <s v="wit rondje"/>
    <s v="ALN01735"/>
    <n v="4"/>
    <x v="1"/>
  </r>
  <r>
    <x v="2"/>
    <x v="10"/>
    <s v=""/>
    <s v="AALTEN"/>
    <x v="244"/>
    <m/>
    <n v="1"/>
    <s v=""/>
    <s v=""/>
    <s v="wit rondje"/>
    <s v="ALN01736"/>
    <n v="3"/>
    <x v="1"/>
  </r>
  <r>
    <x v="2"/>
    <x v="10"/>
    <s v=""/>
    <s v="AALTEN"/>
    <x v="244"/>
    <m/>
    <n v="1"/>
    <s v=""/>
    <s v=""/>
    <s v="wit rondje"/>
    <s v="ALN01737"/>
    <n v="3"/>
    <x v="1"/>
  </r>
  <r>
    <x v="2"/>
    <x v="10"/>
    <s v=""/>
    <s v="AALTEN"/>
    <x v="244"/>
    <m/>
    <n v="1"/>
    <s v=""/>
    <s v=""/>
    <s v="wit rondje"/>
    <s v="ALN01738"/>
    <n v="3"/>
    <x v="1"/>
  </r>
  <r>
    <x v="2"/>
    <x v="10"/>
    <s v=""/>
    <s v="AALTEN"/>
    <x v="244"/>
    <m/>
    <n v="1"/>
    <s v=""/>
    <s v=""/>
    <s v="wit rondje"/>
    <s v="ALN01739"/>
    <n v="3"/>
    <x v="1"/>
  </r>
  <r>
    <x v="2"/>
    <x v="4"/>
    <s v=""/>
    <s v="AALTEN"/>
    <x v="244"/>
    <m/>
    <n v="1"/>
    <s v=""/>
    <s v=""/>
    <s v="wit rondje"/>
    <s v="ALN01789"/>
    <n v="4"/>
    <x v="1"/>
  </r>
  <r>
    <x v="2"/>
    <x v="10"/>
    <s v=""/>
    <s v="AALTEN"/>
    <x v="244"/>
    <m/>
    <n v="1"/>
    <s v=""/>
    <s v=""/>
    <s v="wit rondje"/>
    <s v="ALN01790"/>
    <n v="3"/>
    <x v="1"/>
  </r>
  <r>
    <x v="2"/>
    <x v="10"/>
    <s v=""/>
    <s v="AALTEN"/>
    <x v="244"/>
    <m/>
    <n v="1"/>
    <s v=""/>
    <s v=""/>
    <s v="wit rondje"/>
    <s v="ALN01796"/>
    <n v="3"/>
    <x v="1"/>
  </r>
  <r>
    <x v="2"/>
    <x v="4"/>
    <s v=""/>
    <s v="AALTEN"/>
    <x v="245"/>
    <m/>
    <n v="1"/>
    <s v=""/>
    <s v=""/>
    <s v="wit rondje"/>
    <s v="ALN00019"/>
    <n v="4"/>
    <x v="1"/>
  </r>
  <r>
    <x v="2"/>
    <x v="4"/>
    <s v=""/>
    <s v="AALTEN"/>
    <x v="245"/>
    <m/>
    <n v="1"/>
    <s v=""/>
    <s v=""/>
    <s v="wit rondje"/>
    <s v="ALN00021"/>
    <n v="4"/>
    <x v="1"/>
  </r>
  <r>
    <x v="2"/>
    <x v="4"/>
    <s v=""/>
    <s v="AALTEN"/>
    <x v="245"/>
    <m/>
    <n v="1"/>
    <s v=""/>
    <s v=""/>
    <s v="wit rondje"/>
    <s v="ALN00022"/>
    <n v="4"/>
    <x v="1"/>
  </r>
  <r>
    <x v="2"/>
    <x v="4"/>
    <s v=""/>
    <s v="AALTEN"/>
    <x v="245"/>
    <m/>
    <n v="1"/>
    <s v=""/>
    <s v=""/>
    <s v="wit rondje"/>
    <s v="ALN00023"/>
    <n v="4"/>
    <x v="1"/>
  </r>
  <r>
    <x v="2"/>
    <x v="4"/>
    <s v=""/>
    <s v="AALTEN"/>
    <x v="245"/>
    <m/>
    <n v="1"/>
    <s v=""/>
    <s v=""/>
    <s v="wit rondje"/>
    <s v="ALN00294"/>
    <n v="4"/>
    <x v="1"/>
  </r>
  <r>
    <x v="2"/>
    <x v="4"/>
    <s v=""/>
    <s v="AALTEN"/>
    <x v="245"/>
    <m/>
    <n v="1"/>
    <s v=""/>
    <s v=""/>
    <s v="wit rondje"/>
    <s v="ALN00295"/>
    <n v="4"/>
    <x v="1"/>
  </r>
  <r>
    <x v="2"/>
    <x v="4"/>
    <s v=""/>
    <s v="AALTEN"/>
    <x v="245"/>
    <m/>
    <n v="1"/>
    <s v=""/>
    <s v=""/>
    <s v="wit rondje"/>
    <s v="ALN01037"/>
    <n v="4"/>
    <x v="1"/>
  </r>
  <r>
    <x v="2"/>
    <x v="4"/>
    <s v=""/>
    <s v="AALTEN"/>
    <x v="245"/>
    <m/>
    <n v="1"/>
    <s v=""/>
    <s v=""/>
    <s v="wit rondje"/>
    <s v="ALN01039"/>
    <n v="4"/>
    <x v="1"/>
  </r>
  <r>
    <x v="2"/>
    <x v="4"/>
    <s v=""/>
    <s v="AALTEN"/>
    <x v="245"/>
    <m/>
    <n v="1"/>
    <s v=""/>
    <s v=""/>
    <s v="wit rondje"/>
    <s v="ALN01042"/>
    <n v="4"/>
    <x v="1"/>
  </r>
  <r>
    <x v="2"/>
    <x v="4"/>
    <s v=""/>
    <s v="AALTEN"/>
    <x v="245"/>
    <m/>
    <n v="1"/>
    <s v=""/>
    <s v=""/>
    <s v="wit rondje"/>
    <s v="ALN01044"/>
    <n v="4"/>
    <x v="1"/>
  </r>
  <r>
    <x v="2"/>
    <x v="4"/>
    <s v=""/>
    <s v="AALTEN"/>
    <x v="245"/>
    <m/>
    <n v="1"/>
    <s v=""/>
    <s v=""/>
    <s v="wit rondje"/>
    <s v="ALN01045"/>
    <n v="4"/>
    <x v="1"/>
  </r>
  <r>
    <x v="2"/>
    <x v="4"/>
    <s v=""/>
    <s v="AALTEN"/>
    <x v="245"/>
    <m/>
    <n v="1"/>
    <s v=""/>
    <s v=""/>
    <s v="wit rondje"/>
    <s v="ALN01046"/>
    <n v="4"/>
    <x v="1"/>
  </r>
  <r>
    <x v="2"/>
    <x v="4"/>
    <s v=""/>
    <s v="AALTEN"/>
    <x v="245"/>
    <m/>
    <n v="1"/>
    <s v=""/>
    <s v=""/>
    <s v="wit rondje"/>
    <s v="ALN01047"/>
    <n v="4"/>
    <x v="1"/>
  </r>
  <r>
    <x v="2"/>
    <x v="4"/>
    <s v=""/>
    <s v="AALTEN"/>
    <x v="245"/>
    <m/>
    <n v="1"/>
    <s v=""/>
    <s v=""/>
    <s v="wit rondje"/>
    <s v="ALN01050"/>
    <n v="4"/>
    <x v="1"/>
  </r>
  <r>
    <x v="2"/>
    <x v="4"/>
    <s v=""/>
    <s v="AALTEN"/>
    <x v="245"/>
    <m/>
    <n v="1"/>
    <s v=""/>
    <s v=""/>
    <s v="wit rondje"/>
    <s v="ALN01051"/>
    <n v="4"/>
    <x v="1"/>
  </r>
  <r>
    <x v="2"/>
    <x v="4"/>
    <s v=""/>
    <s v="AALTEN"/>
    <x v="245"/>
    <m/>
    <n v="1"/>
    <s v=""/>
    <s v=""/>
    <s v="wit rondje"/>
    <s v="ALN01053"/>
    <n v="4"/>
    <x v="1"/>
  </r>
  <r>
    <x v="2"/>
    <x v="4"/>
    <s v=""/>
    <s v="AALTEN"/>
    <x v="245"/>
    <m/>
    <n v="1"/>
    <s v=""/>
    <s v=""/>
    <s v="wit rondje"/>
    <s v="ALN01054"/>
    <n v="4"/>
    <x v="1"/>
  </r>
  <r>
    <x v="2"/>
    <x v="4"/>
    <s v=""/>
    <s v="AALTEN"/>
    <x v="245"/>
    <m/>
    <n v="1"/>
    <s v=""/>
    <s v=""/>
    <s v="wit rondje"/>
    <s v="ALN01056"/>
    <n v="4"/>
    <x v="1"/>
  </r>
  <r>
    <x v="2"/>
    <x v="4"/>
    <s v=""/>
    <s v="AALTEN"/>
    <x v="245"/>
    <m/>
    <n v="1"/>
    <s v=""/>
    <s v=""/>
    <s v="wit rondje"/>
    <s v="ALN01057"/>
    <n v="4"/>
    <x v="1"/>
  </r>
  <r>
    <x v="2"/>
    <x v="4"/>
    <s v=""/>
    <s v="AALTEN"/>
    <x v="245"/>
    <m/>
    <n v="1"/>
    <s v=""/>
    <s v=""/>
    <s v="wit rondje"/>
    <s v="ALN01058"/>
    <n v="4"/>
    <x v="1"/>
  </r>
  <r>
    <x v="2"/>
    <x v="4"/>
    <s v=""/>
    <s v="AALTEN"/>
    <x v="245"/>
    <m/>
    <n v="1"/>
    <s v=""/>
    <s v=""/>
    <s v="wit rondje"/>
    <s v="ALN01059"/>
    <n v="4"/>
    <x v="1"/>
  </r>
  <r>
    <x v="2"/>
    <x v="4"/>
    <s v=""/>
    <s v="AALTEN"/>
    <x v="245"/>
    <m/>
    <n v="1"/>
    <s v=""/>
    <s v=""/>
    <s v="wit rondje"/>
    <s v="ALN01063"/>
    <n v="4"/>
    <x v="1"/>
  </r>
  <r>
    <x v="2"/>
    <x v="4"/>
    <s v=""/>
    <s v="AALTEN"/>
    <x v="245"/>
    <m/>
    <n v="1"/>
    <s v=""/>
    <s v=""/>
    <s v="wit rondje"/>
    <s v="ALN01347"/>
    <n v="4"/>
    <x v="1"/>
  </r>
  <r>
    <x v="2"/>
    <x v="4"/>
    <s v=""/>
    <s v="AALTEN"/>
    <x v="245"/>
    <m/>
    <n v="1"/>
    <s v=""/>
    <s v=""/>
    <s v="wit rondje"/>
    <s v="ALN01490"/>
    <n v="4"/>
    <x v="1"/>
  </r>
  <r>
    <x v="2"/>
    <x v="4"/>
    <s v=""/>
    <s v="AALTEN"/>
    <x v="245"/>
    <m/>
    <n v="1"/>
    <s v=""/>
    <s v=""/>
    <s v="wit rondje"/>
    <s v="ALN01797"/>
    <n v="4"/>
    <x v="1"/>
  </r>
  <r>
    <x v="2"/>
    <x v="4"/>
    <s v=""/>
    <s v="AALTEN"/>
    <x v="245"/>
    <m/>
    <n v="1"/>
    <s v=""/>
    <s v=""/>
    <s v="wit rondje"/>
    <s v="ALN01940"/>
    <n v="4"/>
    <x v="1"/>
  </r>
  <r>
    <x v="3"/>
    <x v="11"/>
    <s v="Luma MINI"/>
    <s v="AALTEN"/>
    <x v="245"/>
    <m/>
    <n v="1"/>
    <s v="open"/>
    <s v="groen"/>
    <s v="groen open"/>
    <s v="ALN01965"/>
    <n v="6.25"/>
    <x v="0"/>
  </r>
  <r>
    <x v="2"/>
    <x v="1"/>
    <s v=""/>
    <s v="AALTEN"/>
    <x v="245"/>
    <m/>
    <n v="0"/>
    <s v=""/>
    <s v=""/>
    <s v=""/>
    <s v="ALN01965"/>
    <s v=""/>
    <x v="1"/>
  </r>
  <r>
    <x v="2"/>
    <x v="4"/>
    <s v=""/>
    <s v="AALTEN"/>
    <x v="245"/>
    <m/>
    <n v="1"/>
    <s v=""/>
    <s v=""/>
    <s v="wit rondje"/>
    <s v="ALN02735"/>
    <n v="4"/>
    <x v="1"/>
  </r>
  <r>
    <x v="2"/>
    <x v="4"/>
    <s v=""/>
    <s v="AALTEN"/>
    <x v="245"/>
    <m/>
    <n v="1"/>
    <s v=""/>
    <s v=""/>
    <s v="wit rondje"/>
    <s v="ALN02824"/>
    <n v="4"/>
    <x v="1"/>
  </r>
  <r>
    <x v="2"/>
    <x v="4"/>
    <s v=""/>
    <s v="AALTEN"/>
    <x v="245"/>
    <m/>
    <n v="1"/>
    <s v=""/>
    <s v=""/>
    <s v="wit rondje"/>
    <s v="ALN02825"/>
    <n v="4"/>
    <x v="1"/>
  </r>
  <r>
    <x v="2"/>
    <x v="4"/>
    <s v=""/>
    <s v="AALTEN"/>
    <x v="245"/>
    <m/>
    <n v="1"/>
    <s v=""/>
    <s v=""/>
    <s v="wit rondje"/>
    <s v="ALN02826"/>
    <n v="4"/>
    <x v="1"/>
  </r>
  <r>
    <x v="2"/>
    <x v="4"/>
    <s v=""/>
    <s v="AALTEN"/>
    <x v="245"/>
    <m/>
    <n v="1"/>
    <s v=""/>
    <s v=""/>
    <s v="wit rondje"/>
    <s v="ALN02827"/>
    <n v="4"/>
    <x v="1"/>
  </r>
  <r>
    <x v="2"/>
    <x v="4"/>
    <s v=""/>
    <s v="AALTEN"/>
    <x v="245"/>
    <m/>
    <n v="1"/>
    <s v=""/>
    <s v=""/>
    <s v="wit rondje"/>
    <s v="ALN02828"/>
    <n v="4"/>
    <x v="1"/>
  </r>
  <r>
    <x v="2"/>
    <x v="4"/>
    <s v=""/>
    <s v="AALTEN"/>
    <x v="245"/>
    <m/>
    <n v="1"/>
    <s v=""/>
    <s v=""/>
    <s v="wit rondje"/>
    <s v="ALN02829"/>
    <n v="4"/>
    <x v="1"/>
  </r>
  <r>
    <x v="2"/>
    <x v="4"/>
    <s v=""/>
    <s v="AALTEN"/>
    <x v="245"/>
    <m/>
    <n v="1"/>
    <s v=""/>
    <s v=""/>
    <s v="wit rondje"/>
    <s v="ALN02830"/>
    <n v="4"/>
    <x v="1"/>
  </r>
  <r>
    <x v="2"/>
    <x v="4"/>
    <s v=""/>
    <s v="AALTEN"/>
    <x v="245"/>
    <m/>
    <n v="1"/>
    <s v=""/>
    <s v=""/>
    <s v="wit rondje"/>
    <s v="ALN02831"/>
    <n v="4"/>
    <x v="1"/>
  </r>
  <r>
    <x v="2"/>
    <x v="4"/>
    <s v=""/>
    <s v="AALTEN"/>
    <x v="245"/>
    <m/>
    <n v="1"/>
    <s v=""/>
    <s v=""/>
    <s v="wit rondje"/>
    <s v="ALN02832"/>
    <n v="4"/>
    <x v="1"/>
  </r>
  <r>
    <x v="2"/>
    <x v="4"/>
    <s v=""/>
    <s v="AALTEN"/>
    <x v="245"/>
    <m/>
    <n v="1"/>
    <s v=""/>
    <s v=""/>
    <s v="wit rondje"/>
    <s v="ALN02833"/>
    <n v="4"/>
    <x v="1"/>
  </r>
  <r>
    <x v="2"/>
    <x v="4"/>
    <s v=""/>
    <s v="AALTEN"/>
    <x v="245"/>
    <m/>
    <n v="1"/>
    <s v=""/>
    <s v=""/>
    <s v="wit rondje"/>
    <s v="ALN02834"/>
    <n v="4"/>
    <x v="1"/>
  </r>
  <r>
    <x v="2"/>
    <x v="4"/>
    <s v=""/>
    <s v="AALTEN"/>
    <x v="245"/>
    <m/>
    <n v="1"/>
    <s v=""/>
    <s v=""/>
    <s v="wit rondje"/>
    <s v="ALN02835"/>
    <n v="4"/>
    <x v="1"/>
  </r>
  <r>
    <x v="2"/>
    <x v="4"/>
    <s v=""/>
    <s v="AALTEN"/>
    <x v="245"/>
    <m/>
    <n v="1"/>
    <s v=""/>
    <s v=""/>
    <s v="wit rondje"/>
    <s v="ALN02836"/>
    <n v="4"/>
    <x v="1"/>
  </r>
  <r>
    <x v="2"/>
    <x v="4"/>
    <s v=""/>
    <s v="AALTEN"/>
    <x v="245"/>
    <m/>
    <n v="1"/>
    <s v=""/>
    <s v=""/>
    <s v="wit rondje"/>
    <s v="ALN02837"/>
    <n v="4"/>
    <x v="1"/>
  </r>
  <r>
    <x v="2"/>
    <x v="4"/>
    <s v=""/>
    <s v="AALTEN"/>
    <x v="245"/>
    <m/>
    <n v="1"/>
    <s v=""/>
    <s v=""/>
    <s v="wit rondje"/>
    <s v="ALN02838"/>
    <n v="4"/>
    <x v="1"/>
  </r>
  <r>
    <x v="2"/>
    <x v="4"/>
    <s v=""/>
    <s v="AALTEN"/>
    <x v="245"/>
    <m/>
    <n v="1"/>
    <s v=""/>
    <s v=""/>
    <s v="wit rondje"/>
    <s v="ALN02839"/>
    <n v="4"/>
    <x v="1"/>
  </r>
  <r>
    <x v="2"/>
    <x v="4"/>
    <s v=""/>
    <s v="AALTEN"/>
    <x v="245"/>
    <m/>
    <n v="1"/>
    <s v=""/>
    <s v=""/>
    <s v="wit rondje"/>
    <s v="ALN02840"/>
    <n v="4"/>
    <x v="1"/>
  </r>
  <r>
    <x v="2"/>
    <x v="4"/>
    <s v=""/>
    <s v="AALTEN"/>
    <x v="245"/>
    <m/>
    <n v="1"/>
    <s v=""/>
    <s v=""/>
    <s v="wit rondje"/>
    <s v="ALN02841"/>
    <n v="4"/>
    <x v="1"/>
  </r>
  <r>
    <x v="2"/>
    <x v="4"/>
    <s v=""/>
    <s v="AALTEN"/>
    <x v="245"/>
    <m/>
    <n v="1"/>
    <s v=""/>
    <s v=""/>
    <s v="wit rondje"/>
    <s v="ALN02842"/>
    <n v="4"/>
    <x v="1"/>
  </r>
  <r>
    <x v="2"/>
    <x v="4"/>
    <s v=""/>
    <s v="AALTEN"/>
    <x v="245"/>
    <m/>
    <n v="1"/>
    <s v=""/>
    <s v=""/>
    <s v="wit rondje"/>
    <s v="ALN02843"/>
    <n v="4"/>
    <x v="1"/>
  </r>
  <r>
    <x v="2"/>
    <x v="4"/>
    <s v=""/>
    <s v="AALTEN"/>
    <x v="245"/>
    <m/>
    <n v="1"/>
    <s v=""/>
    <s v=""/>
    <s v="wit rondje"/>
    <s v="ALN02844"/>
    <n v="4"/>
    <x v="1"/>
  </r>
  <r>
    <x v="2"/>
    <x v="4"/>
    <s v=""/>
    <s v="AALTEN"/>
    <x v="245"/>
    <m/>
    <n v="1"/>
    <s v=""/>
    <s v=""/>
    <s v="wit rondje"/>
    <s v="ALN02845"/>
    <n v="4"/>
    <x v="1"/>
  </r>
  <r>
    <x v="2"/>
    <x v="4"/>
    <s v=""/>
    <s v="AALTEN"/>
    <x v="245"/>
    <m/>
    <n v="1"/>
    <s v=""/>
    <s v=""/>
    <s v="wit rondje"/>
    <s v="ALN02846"/>
    <n v="4"/>
    <x v="1"/>
  </r>
  <r>
    <x v="2"/>
    <x v="4"/>
    <s v=""/>
    <s v="AALTEN"/>
    <x v="245"/>
    <m/>
    <n v="1"/>
    <s v=""/>
    <s v=""/>
    <s v="wit rondje"/>
    <s v="ALN02847"/>
    <n v="4"/>
    <x v="1"/>
  </r>
  <r>
    <x v="2"/>
    <x v="10"/>
    <s v=""/>
    <s v="BREDEVOORT"/>
    <x v="246"/>
    <m/>
    <n v="1"/>
    <s v=""/>
    <s v=""/>
    <s v="wit rondje"/>
    <s v="ALN00058"/>
    <n v="3"/>
    <x v="1"/>
  </r>
  <r>
    <x v="2"/>
    <x v="10"/>
    <s v=""/>
    <s v="BREDEVOORT"/>
    <x v="246"/>
    <m/>
    <n v="1"/>
    <s v=""/>
    <s v=""/>
    <s v="wit rondje"/>
    <s v="ALN00059"/>
    <n v="3"/>
    <x v="1"/>
  </r>
  <r>
    <x v="2"/>
    <x v="10"/>
    <s v=""/>
    <s v="BREDEVOORT"/>
    <x v="246"/>
    <m/>
    <n v="1"/>
    <s v=""/>
    <s v=""/>
    <s v="wit rondje"/>
    <s v="ALN00060"/>
    <n v="3"/>
    <x v="1"/>
  </r>
  <r>
    <x v="2"/>
    <x v="10"/>
    <s v=""/>
    <s v="BREDEVOORT"/>
    <x v="246"/>
    <m/>
    <n v="1"/>
    <s v=""/>
    <s v=""/>
    <s v="wit rondje"/>
    <s v="ALN00061"/>
    <n v="3"/>
    <x v="1"/>
  </r>
  <r>
    <x v="2"/>
    <x v="10"/>
    <s v=""/>
    <s v="BREDEVOORT"/>
    <x v="246"/>
    <m/>
    <n v="1"/>
    <s v=""/>
    <s v=""/>
    <s v="wit rondje"/>
    <s v="ALN00062"/>
    <n v="3"/>
    <x v="1"/>
  </r>
  <r>
    <x v="2"/>
    <x v="10"/>
    <s v=""/>
    <s v="BREDEVOORT"/>
    <x v="246"/>
    <m/>
    <n v="1"/>
    <s v=""/>
    <s v=""/>
    <s v="wit rondje"/>
    <s v="ALN00063"/>
    <n v="3"/>
    <x v="1"/>
  </r>
  <r>
    <x v="2"/>
    <x v="10"/>
    <s v=""/>
    <s v="BREDEVOORT"/>
    <x v="246"/>
    <m/>
    <n v="1"/>
    <s v=""/>
    <s v=""/>
    <s v="wit rondje"/>
    <s v="ALN00064"/>
    <n v="3"/>
    <x v="1"/>
  </r>
  <r>
    <x v="2"/>
    <x v="10"/>
    <s v=""/>
    <s v="BREDEVOORT"/>
    <x v="246"/>
    <m/>
    <n v="1"/>
    <s v=""/>
    <s v=""/>
    <s v="wit rondje"/>
    <s v="ALN00065"/>
    <n v="3"/>
    <x v="1"/>
  </r>
  <r>
    <x v="2"/>
    <x v="10"/>
    <s v=""/>
    <s v="BREDEVOORT"/>
    <x v="246"/>
    <m/>
    <n v="1"/>
    <s v=""/>
    <s v=""/>
    <s v="wit rondje"/>
    <s v="ALN00067"/>
    <n v="3"/>
    <x v="1"/>
  </r>
  <r>
    <x v="2"/>
    <x v="10"/>
    <s v=""/>
    <s v="BREDEVOORT"/>
    <x v="246"/>
    <m/>
    <n v="1"/>
    <s v=""/>
    <s v=""/>
    <s v="wit rondje"/>
    <s v="ALN00068"/>
    <n v="3"/>
    <x v="1"/>
  </r>
  <r>
    <x v="2"/>
    <x v="10"/>
    <s v=""/>
    <s v="AALTEN"/>
    <x v="246"/>
    <m/>
    <n v="1"/>
    <s v=""/>
    <s v=""/>
    <s v="wit rondje"/>
    <s v="ALN00298"/>
    <n v="3"/>
    <x v="1"/>
  </r>
  <r>
    <x v="2"/>
    <x v="10"/>
    <s v=""/>
    <s v="AALTEN"/>
    <x v="246"/>
    <m/>
    <n v="1"/>
    <s v=""/>
    <s v=""/>
    <s v="wit rondje"/>
    <s v="ALN00299"/>
    <n v="3"/>
    <x v="1"/>
  </r>
  <r>
    <x v="2"/>
    <x v="10"/>
    <s v=""/>
    <s v="AALTEN"/>
    <x v="246"/>
    <m/>
    <n v="1"/>
    <s v=""/>
    <s v=""/>
    <s v="wit rondje"/>
    <s v="ALN00300"/>
    <n v="3"/>
    <x v="1"/>
  </r>
  <r>
    <x v="2"/>
    <x v="10"/>
    <s v=""/>
    <s v="AALTEN"/>
    <x v="246"/>
    <m/>
    <n v="1"/>
    <s v=""/>
    <s v=""/>
    <s v="wit rondje"/>
    <s v="ALN00301"/>
    <n v="3"/>
    <x v="1"/>
  </r>
  <r>
    <x v="2"/>
    <x v="10"/>
    <s v=""/>
    <s v="AALTEN"/>
    <x v="246"/>
    <m/>
    <n v="1"/>
    <s v=""/>
    <s v=""/>
    <s v="wit rondje"/>
    <s v="ALN00302"/>
    <n v="3"/>
    <x v="1"/>
  </r>
  <r>
    <x v="2"/>
    <x v="10"/>
    <s v=""/>
    <s v="AALTEN"/>
    <x v="246"/>
    <m/>
    <n v="1"/>
    <s v=""/>
    <s v=""/>
    <s v="wit rondje"/>
    <s v="ALN00303"/>
    <n v="3"/>
    <x v="1"/>
  </r>
  <r>
    <x v="2"/>
    <x v="10"/>
    <s v=""/>
    <s v="AALTEN"/>
    <x v="246"/>
    <m/>
    <n v="1"/>
    <s v=""/>
    <s v=""/>
    <s v="wit rondje"/>
    <s v="ALN00304"/>
    <n v="3"/>
    <x v="1"/>
  </r>
  <r>
    <x v="2"/>
    <x v="10"/>
    <s v=""/>
    <s v="AALTEN"/>
    <x v="246"/>
    <m/>
    <n v="1"/>
    <s v=""/>
    <s v=""/>
    <s v="wit rondje"/>
    <s v="ALN00305"/>
    <n v="3"/>
    <x v="1"/>
  </r>
  <r>
    <x v="2"/>
    <x v="10"/>
    <s v=""/>
    <s v="AALTEN"/>
    <x v="246"/>
    <m/>
    <n v="1"/>
    <s v=""/>
    <s v=""/>
    <s v="wit rondje"/>
    <s v="ALN00306"/>
    <n v="3"/>
    <x v="1"/>
  </r>
  <r>
    <x v="2"/>
    <x v="10"/>
    <s v=""/>
    <s v="AALTEN"/>
    <x v="246"/>
    <m/>
    <n v="1"/>
    <s v=""/>
    <s v=""/>
    <s v="wit rondje"/>
    <s v="ALN00520"/>
    <n v="3"/>
    <x v="1"/>
  </r>
  <r>
    <x v="2"/>
    <x v="10"/>
    <s v=""/>
    <s v="AALTEN"/>
    <x v="246"/>
    <m/>
    <n v="1"/>
    <s v=""/>
    <s v=""/>
    <s v="wit rondje"/>
    <s v="ALN00521"/>
    <n v="3"/>
    <x v="1"/>
  </r>
  <r>
    <x v="2"/>
    <x v="10"/>
    <s v=""/>
    <s v="AALTEN"/>
    <x v="246"/>
    <m/>
    <n v="1"/>
    <s v=""/>
    <s v=""/>
    <s v="wit rondje"/>
    <s v="ALN00522"/>
    <n v="3"/>
    <x v="1"/>
  </r>
  <r>
    <x v="2"/>
    <x v="10"/>
    <s v=""/>
    <s v="AALTEN"/>
    <x v="246"/>
    <m/>
    <n v="1"/>
    <s v=""/>
    <s v=""/>
    <s v="wit rondje"/>
    <s v="ALN00523"/>
    <n v="3"/>
    <x v="1"/>
  </r>
  <r>
    <x v="2"/>
    <x v="10"/>
    <s v=""/>
    <s v="BREDEVOORT"/>
    <x v="246"/>
    <m/>
    <n v="1"/>
    <s v=""/>
    <s v=""/>
    <s v="wit rondje"/>
    <s v="ALN00702"/>
    <n v="3"/>
    <x v="1"/>
  </r>
  <r>
    <x v="2"/>
    <x v="10"/>
    <s v=""/>
    <s v="BREDEVOORT"/>
    <x v="246"/>
    <m/>
    <n v="1"/>
    <s v=""/>
    <s v=""/>
    <s v="wit rondje"/>
    <s v="ALN01661"/>
    <n v="3"/>
    <x v="1"/>
  </r>
  <r>
    <x v="2"/>
    <x v="10"/>
    <s v=""/>
    <s v="BREDEVOORT"/>
    <x v="246"/>
    <m/>
    <n v="1"/>
    <s v=""/>
    <s v=""/>
    <s v="wit rondje"/>
    <s v="ALN01747"/>
    <n v="3"/>
    <x v="1"/>
  </r>
  <r>
    <x v="2"/>
    <x v="10"/>
    <s v=""/>
    <s v="AALTEN"/>
    <x v="246"/>
    <m/>
    <n v="1"/>
    <s v=""/>
    <s v=""/>
    <s v="wit rondje"/>
    <s v="ALN01872"/>
    <n v="3"/>
    <x v="1"/>
  </r>
  <r>
    <x v="3"/>
    <x v="10"/>
    <s v="Kegel 2000 led"/>
    <s v="AALTEN"/>
    <x v="246"/>
    <m/>
    <n v="1"/>
    <s v="open"/>
    <s v="zwart"/>
    <s v="zwart open"/>
    <s v="ALN01873"/>
    <n v="3"/>
    <x v="3"/>
  </r>
  <r>
    <x v="3"/>
    <x v="10"/>
    <s v="Kegel 2000 led"/>
    <s v="AALTEN"/>
    <x v="246"/>
    <m/>
    <n v="1"/>
    <s v="open"/>
    <s v="zwart"/>
    <s v="zwart open"/>
    <s v="ALN01874"/>
    <n v="3"/>
    <x v="3"/>
  </r>
  <r>
    <x v="2"/>
    <x v="10"/>
    <s v=""/>
    <s v="AALTEN"/>
    <x v="246"/>
    <m/>
    <n v="1"/>
    <s v=""/>
    <s v=""/>
    <s v="wit rondje"/>
    <s v="ALN02091"/>
    <n v="3"/>
    <x v="1"/>
  </r>
  <r>
    <x v="2"/>
    <x v="10"/>
    <s v=""/>
    <s v="AALTEN"/>
    <x v="246"/>
    <m/>
    <n v="1"/>
    <s v=""/>
    <s v=""/>
    <s v="wit rondje"/>
    <s v="ALN02097"/>
    <n v="3"/>
    <x v="1"/>
  </r>
  <r>
    <x v="2"/>
    <x v="10"/>
    <s v=""/>
    <s v="BREDEVOORT"/>
    <x v="246"/>
    <m/>
    <n v="1"/>
    <s v=""/>
    <s v=""/>
    <s v="wit rondje"/>
    <s v="ALN02169"/>
    <n v="3"/>
    <x v="1"/>
  </r>
  <r>
    <x v="2"/>
    <x v="10"/>
    <s v=""/>
    <s v="BREDEVOORT"/>
    <x v="246"/>
    <m/>
    <n v="1"/>
    <s v=""/>
    <s v=""/>
    <s v="wit rondje"/>
    <s v="ALN02251"/>
    <n v="3"/>
    <x v="1"/>
  </r>
  <r>
    <x v="2"/>
    <x v="10"/>
    <s v=""/>
    <s v="BREDEVOORT"/>
    <x v="246"/>
    <m/>
    <n v="1"/>
    <s v=""/>
    <s v=""/>
    <s v="wit rondje"/>
    <s v="ALN02252"/>
    <n v="3"/>
    <x v="1"/>
  </r>
  <r>
    <x v="2"/>
    <x v="10"/>
    <s v=""/>
    <s v="BREDEVOORT"/>
    <x v="246"/>
    <m/>
    <n v="1"/>
    <s v=""/>
    <s v=""/>
    <s v="wit rondje"/>
    <s v="ALN02263"/>
    <n v="3"/>
    <x v="1"/>
  </r>
  <r>
    <x v="2"/>
    <x v="10"/>
    <s v=""/>
    <s v="BREDEVOORT"/>
    <x v="246"/>
    <m/>
    <n v="1"/>
    <s v=""/>
    <s v=""/>
    <s v="wit rondje"/>
    <s v="ALN02264"/>
    <n v="3"/>
    <x v="1"/>
  </r>
  <r>
    <x v="2"/>
    <x v="4"/>
    <s v=""/>
    <s v="AALTEN"/>
    <x v="247"/>
    <m/>
    <n v="1"/>
    <s v=""/>
    <s v=""/>
    <s v="wit rondje"/>
    <s v="ALN00804"/>
    <n v="4"/>
    <x v="1"/>
  </r>
  <r>
    <x v="2"/>
    <x v="4"/>
    <s v=""/>
    <s v="AALTEN"/>
    <x v="247"/>
    <m/>
    <n v="1"/>
    <s v=""/>
    <s v=""/>
    <s v="wit rondje"/>
    <s v="ALN00805"/>
    <n v="4"/>
    <x v="1"/>
  </r>
  <r>
    <x v="2"/>
    <x v="4"/>
    <s v=""/>
    <s v="AALTEN"/>
    <x v="247"/>
    <m/>
    <n v="1"/>
    <s v=""/>
    <s v=""/>
    <s v="wit rondje"/>
    <s v="ALN00806"/>
    <n v="4"/>
    <x v="1"/>
  </r>
  <r>
    <x v="2"/>
    <x v="4"/>
    <s v=""/>
    <s v="AALTEN"/>
    <x v="247"/>
    <m/>
    <n v="1"/>
    <s v=""/>
    <s v=""/>
    <s v="wit rondje"/>
    <s v="ALN00807"/>
    <n v="4"/>
    <x v="1"/>
  </r>
  <r>
    <x v="2"/>
    <x v="4"/>
    <s v=""/>
    <s v="AALTEN"/>
    <x v="247"/>
    <m/>
    <n v="1"/>
    <s v=""/>
    <s v=""/>
    <s v="wit rondje"/>
    <s v="ALN01150"/>
    <n v="4"/>
    <x v="1"/>
  </r>
  <r>
    <x v="2"/>
    <x v="4"/>
    <s v=""/>
    <s v="AALTEN"/>
    <x v="247"/>
    <m/>
    <n v="1"/>
    <s v=""/>
    <s v=""/>
    <s v="wit rondje"/>
    <s v="ALN01151"/>
    <n v="4"/>
    <x v="1"/>
  </r>
  <r>
    <x v="2"/>
    <x v="4"/>
    <s v=""/>
    <s v="AALTEN"/>
    <x v="247"/>
    <m/>
    <n v="1"/>
    <s v=""/>
    <s v=""/>
    <s v="wit rondje"/>
    <s v="ALN01152"/>
    <n v="4"/>
    <x v="1"/>
  </r>
  <r>
    <x v="2"/>
    <x v="4"/>
    <s v=""/>
    <s v="AALTEN"/>
    <x v="247"/>
    <m/>
    <n v="1"/>
    <s v=""/>
    <s v=""/>
    <s v="wit rondje"/>
    <s v="ALN01153"/>
    <n v="4"/>
    <x v="1"/>
  </r>
  <r>
    <x v="2"/>
    <x v="4"/>
    <s v=""/>
    <s v="AALTEN"/>
    <x v="247"/>
    <m/>
    <n v="1"/>
    <s v=""/>
    <s v=""/>
    <s v="wit rondje"/>
    <s v="ALN03405"/>
    <n v="4"/>
    <x v="1"/>
  </r>
  <r>
    <x v="2"/>
    <x v="0"/>
    <s v=""/>
    <s v="AALTEN"/>
    <x v="248"/>
    <m/>
    <n v="1"/>
    <s v=""/>
    <s v=""/>
    <s v="wit rondje"/>
    <s v="ALN00002"/>
    <n v="6"/>
    <x v="1"/>
  </r>
  <r>
    <x v="2"/>
    <x v="0"/>
    <s v=""/>
    <s v="AALTEN"/>
    <x v="248"/>
    <m/>
    <n v="1"/>
    <s v=""/>
    <s v=""/>
    <s v="wit rondje"/>
    <s v="ALN00003"/>
    <n v="6"/>
    <x v="1"/>
  </r>
  <r>
    <x v="2"/>
    <x v="2"/>
    <s v=""/>
    <s v="AALTEN"/>
    <x v="248"/>
    <m/>
    <n v="1"/>
    <s v=""/>
    <s v=""/>
    <s v="wit rondje"/>
    <s v="ALN00004"/>
    <n v="8"/>
    <x v="1"/>
  </r>
  <r>
    <x v="2"/>
    <x v="8"/>
    <s v=""/>
    <n v="0"/>
    <x v="5"/>
    <m/>
    <n v="1"/>
    <s v=""/>
    <s v=""/>
    <s v="wit rondje"/>
    <n v="0"/>
    <n v="0"/>
    <x v="1"/>
  </r>
  <r>
    <x v="2"/>
    <x v="2"/>
    <s v=""/>
    <s v="AALTEN"/>
    <x v="248"/>
    <m/>
    <n v="1"/>
    <s v=""/>
    <s v=""/>
    <s v="wit rondje"/>
    <s v="ALN00263"/>
    <n v="8"/>
    <x v="1"/>
  </r>
  <r>
    <x v="2"/>
    <x v="2"/>
    <s v=""/>
    <s v="AALTEN"/>
    <x v="248"/>
    <m/>
    <n v="1"/>
    <s v=""/>
    <s v=""/>
    <s v="wit rondje"/>
    <s v="ALN00264"/>
    <n v="8"/>
    <x v="1"/>
  </r>
  <r>
    <x v="2"/>
    <x v="2"/>
    <s v=""/>
    <s v="AALTEN"/>
    <x v="248"/>
    <m/>
    <n v="1"/>
    <s v=""/>
    <s v=""/>
    <s v="wit rondje"/>
    <s v="ALN00265"/>
    <n v="8"/>
    <x v="1"/>
  </r>
  <r>
    <x v="2"/>
    <x v="2"/>
    <s v=""/>
    <s v="AALTEN"/>
    <x v="248"/>
    <m/>
    <n v="1"/>
    <s v=""/>
    <s v=""/>
    <s v="wit rondje"/>
    <s v="ALN00266"/>
    <n v="8"/>
    <x v="1"/>
  </r>
  <r>
    <x v="2"/>
    <x v="2"/>
    <s v=""/>
    <s v="AALTEN"/>
    <x v="248"/>
    <m/>
    <n v="1"/>
    <s v=""/>
    <s v=""/>
    <s v="wit rondje"/>
    <s v="ALN00267"/>
    <n v="8"/>
    <x v="1"/>
  </r>
  <r>
    <x v="2"/>
    <x v="2"/>
    <s v=""/>
    <s v="AALTEN"/>
    <x v="248"/>
    <m/>
    <n v="1"/>
    <s v=""/>
    <s v=""/>
    <s v="wit rondje"/>
    <s v="ALN00268"/>
    <n v="8"/>
    <x v="1"/>
  </r>
  <r>
    <x v="2"/>
    <x v="2"/>
    <s v=""/>
    <s v="AALTEN"/>
    <x v="248"/>
    <m/>
    <n v="1"/>
    <s v=""/>
    <s v=""/>
    <s v="wit rondje"/>
    <s v="ALN02156"/>
    <n v="8"/>
    <x v="1"/>
  </r>
  <r>
    <x v="2"/>
    <x v="2"/>
    <s v=""/>
    <s v="AALTEN"/>
    <x v="248"/>
    <m/>
    <n v="1"/>
    <s v=""/>
    <s v=""/>
    <s v="wit rondje"/>
    <s v="ALN02394"/>
    <n v="8"/>
    <x v="1"/>
  </r>
  <r>
    <x v="2"/>
    <x v="2"/>
    <s v=""/>
    <s v="AALTEN"/>
    <x v="248"/>
    <m/>
    <n v="1"/>
    <s v=""/>
    <s v=""/>
    <s v="wit rondje"/>
    <s v="ALN02395"/>
    <n v="8"/>
    <x v="1"/>
  </r>
  <r>
    <x v="2"/>
    <x v="2"/>
    <s v=""/>
    <s v="AALTEN"/>
    <x v="248"/>
    <m/>
    <n v="1"/>
    <s v=""/>
    <s v=""/>
    <s v="wit rondje"/>
    <s v="ALN02396"/>
    <n v="8"/>
    <x v="1"/>
  </r>
  <r>
    <x v="2"/>
    <x v="2"/>
    <s v=""/>
    <s v="AALTEN"/>
    <x v="248"/>
    <m/>
    <n v="1"/>
    <s v=""/>
    <s v=""/>
    <s v="wit rondje"/>
    <s v="ALN02397"/>
    <n v="8"/>
    <x v="1"/>
  </r>
  <r>
    <x v="2"/>
    <x v="2"/>
    <s v=""/>
    <s v="AALTEN"/>
    <x v="248"/>
    <m/>
    <n v="1"/>
    <s v=""/>
    <s v=""/>
    <s v="wit rondje"/>
    <s v="ALN02398"/>
    <n v="8"/>
    <x v="1"/>
  </r>
  <r>
    <x v="2"/>
    <x v="2"/>
    <s v=""/>
    <s v="AALTEN"/>
    <x v="248"/>
    <m/>
    <n v="1"/>
    <s v=""/>
    <s v=""/>
    <s v="wit rondje"/>
    <s v="ALN02494"/>
    <n v="8"/>
    <x v="1"/>
  </r>
  <r>
    <x v="2"/>
    <x v="2"/>
    <s v=""/>
    <s v="AALTEN"/>
    <x v="248"/>
    <m/>
    <n v="1"/>
    <s v=""/>
    <s v=""/>
    <s v="wit rondje"/>
    <s v="ALN02495"/>
    <n v="8"/>
    <x v="1"/>
  </r>
  <r>
    <x v="2"/>
    <x v="2"/>
    <s v=""/>
    <s v="AALTEN"/>
    <x v="248"/>
    <m/>
    <n v="1"/>
    <s v=""/>
    <s v=""/>
    <s v="wit rondje"/>
    <s v="ALN02496"/>
    <n v="8"/>
    <x v="1"/>
  </r>
  <r>
    <x v="2"/>
    <x v="0"/>
    <s v=""/>
    <s v="AALTEN"/>
    <x v="248"/>
    <m/>
    <n v="1"/>
    <s v=""/>
    <s v=""/>
    <s v="wit rondje"/>
    <s v="ALN02700"/>
    <n v="6"/>
    <x v="1"/>
  </r>
  <r>
    <x v="2"/>
    <x v="0"/>
    <s v=""/>
    <s v="AALTEN"/>
    <x v="248"/>
    <m/>
    <n v="1"/>
    <s v=""/>
    <s v=""/>
    <s v="wit rondje"/>
    <s v="ALN02701"/>
    <n v="6"/>
    <x v="1"/>
  </r>
  <r>
    <x v="2"/>
    <x v="0"/>
    <s v=""/>
    <s v="AALTEN"/>
    <x v="249"/>
    <m/>
    <n v="1"/>
    <s v=""/>
    <s v=""/>
    <s v="wit rondje"/>
    <s v="ALN01227"/>
    <n v="6"/>
    <x v="1"/>
  </r>
  <r>
    <x v="2"/>
    <x v="0"/>
    <s v=""/>
    <s v="AALTEN"/>
    <x v="249"/>
    <m/>
    <n v="1"/>
    <s v=""/>
    <s v=""/>
    <s v="wit rondje"/>
    <s v="ALN01383"/>
    <n v="6"/>
    <x v="1"/>
  </r>
  <r>
    <x v="2"/>
    <x v="0"/>
    <s v=""/>
    <s v="AALTEN"/>
    <x v="249"/>
    <m/>
    <n v="1"/>
    <s v=""/>
    <s v=""/>
    <s v="wit rondje"/>
    <s v="ALN02444"/>
    <n v="6"/>
    <x v="1"/>
  </r>
  <r>
    <x v="2"/>
    <x v="0"/>
    <s v=""/>
    <s v="AALTEN"/>
    <x v="249"/>
    <m/>
    <n v="1"/>
    <s v=""/>
    <s v=""/>
    <s v="wit rondje"/>
    <s v="ALN02445"/>
    <n v="6"/>
    <x v="1"/>
  </r>
  <r>
    <x v="2"/>
    <x v="0"/>
    <s v=""/>
    <s v="AALTEN"/>
    <x v="249"/>
    <m/>
    <n v="1"/>
    <s v=""/>
    <s v=""/>
    <s v="wit rondje"/>
    <s v="ALN02446"/>
    <n v="6"/>
    <x v="1"/>
  </r>
  <r>
    <x v="2"/>
    <x v="0"/>
    <s v=""/>
    <s v="AALTEN"/>
    <x v="249"/>
    <m/>
    <n v="1"/>
    <s v=""/>
    <s v=""/>
    <s v="wit rondje"/>
    <s v="ALN02447"/>
    <n v="6"/>
    <x v="1"/>
  </r>
  <r>
    <x v="2"/>
    <x v="0"/>
    <s v=""/>
    <s v="AALTEN"/>
    <x v="249"/>
    <m/>
    <n v="1"/>
    <s v=""/>
    <s v=""/>
    <s v="wit rondje"/>
    <s v="ALN02448"/>
    <n v="6"/>
    <x v="1"/>
  </r>
  <r>
    <x v="0"/>
    <x v="0"/>
    <s v="Luma MINI"/>
    <s v="AALTEN"/>
    <x v="250"/>
    <s v="acc"/>
    <n v="1"/>
    <s v="dicht"/>
    <s v="groen"/>
    <s v="groen dicht"/>
    <s v="ALN00230"/>
    <n v="6"/>
    <x v="0"/>
  </r>
  <r>
    <x v="2"/>
    <x v="1"/>
    <s v=""/>
    <s v="AALTEN"/>
    <x v="250"/>
    <m/>
    <n v="0"/>
    <s v=""/>
    <s v=""/>
    <s v=""/>
    <s v="ALN00230"/>
    <s v=""/>
    <x v="1"/>
  </r>
  <r>
    <x v="2"/>
    <x v="4"/>
    <s v=""/>
    <s v="AALTEN"/>
    <x v="250"/>
    <m/>
    <n v="1"/>
    <s v=""/>
    <s v=""/>
    <s v="wit rondje"/>
    <s v="ALN00231"/>
    <n v="4"/>
    <x v="1"/>
  </r>
  <r>
    <x v="2"/>
    <x v="4"/>
    <s v=""/>
    <s v="AALTEN"/>
    <x v="250"/>
    <m/>
    <n v="1"/>
    <s v=""/>
    <s v=""/>
    <s v="wit rondje"/>
    <s v="ALN00232"/>
    <n v="4"/>
    <x v="1"/>
  </r>
  <r>
    <x v="0"/>
    <x v="0"/>
    <s v="Luma MINI"/>
    <s v="AALTEN"/>
    <x v="250"/>
    <s v="verplaatsen richting 0234"/>
    <n v="1"/>
    <s v="dicht"/>
    <s v="groen"/>
    <s v="groen dicht"/>
    <s v="ALN00233"/>
    <n v="6"/>
    <x v="0"/>
  </r>
  <r>
    <x v="2"/>
    <x v="1"/>
    <s v=""/>
    <s v="AALTEN"/>
    <x v="250"/>
    <m/>
    <n v="0"/>
    <s v=""/>
    <s v=""/>
    <s v=""/>
    <s v="ALN00233"/>
    <s v=""/>
    <x v="1"/>
  </r>
  <r>
    <x v="0"/>
    <x v="0"/>
    <s v="Luma MINI"/>
    <s v="AALTEN"/>
    <x v="250"/>
    <s v="acc"/>
    <n v="1"/>
    <s v="dicht"/>
    <s v="groen"/>
    <s v="groen dicht"/>
    <s v="ALN00234"/>
    <n v="6"/>
    <x v="0"/>
  </r>
  <r>
    <x v="2"/>
    <x v="1"/>
    <s v=""/>
    <s v="AALTEN"/>
    <x v="250"/>
    <m/>
    <n v="0"/>
    <s v=""/>
    <s v=""/>
    <s v=""/>
    <s v="ALN00234"/>
    <s v=""/>
    <x v="1"/>
  </r>
  <r>
    <x v="2"/>
    <x v="4"/>
    <s v=""/>
    <s v="AALTEN"/>
    <x v="250"/>
    <m/>
    <n v="1"/>
    <s v=""/>
    <s v=""/>
    <s v="wit rondje"/>
    <s v="ALN02751"/>
    <n v="4"/>
    <x v="1"/>
  </r>
  <r>
    <x v="2"/>
    <x v="4"/>
    <s v=""/>
    <s v="AALTEN"/>
    <x v="250"/>
    <m/>
    <n v="1"/>
    <s v=""/>
    <s v=""/>
    <s v="wit rondje"/>
    <s v="ALN02752"/>
    <n v="4"/>
    <x v="1"/>
  </r>
  <r>
    <x v="2"/>
    <x v="4"/>
    <s v=""/>
    <s v="AALTEN"/>
    <x v="250"/>
    <m/>
    <n v="1"/>
    <s v=""/>
    <s v=""/>
    <s v="wit rondje"/>
    <s v="ALN02753"/>
    <n v="4"/>
    <x v="1"/>
  </r>
  <r>
    <x v="2"/>
    <x v="4"/>
    <s v=""/>
    <s v="AALTEN"/>
    <x v="250"/>
    <m/>
    <n v="1"/>
    <s v=""/>
    <s v=""/>
    <s v="wit rondje"/>
    <s v="ALN02754"/>
    <n v="4"/>
    <x v="1"/>
  </r>
  <r>
    <x v="2"/>
    <x v="4"/>
    <s v=""/>
    <s v="AALTEN"/>
    <x v="250"/>
    <m/>
    <n v="1"/>
    <s v=""/>
    <s v=""/>
    <s v="wit rondje"/>
    <s v="ALN02755"/>
    <n v="4"/>
    <x v="1"/>
  </r>
  <r>
    <x v="3"/>
    <x v="0"/>
    <s v="Luma MINI"/>
    <s v="AALTEN"/>
    <x v="251"/>
    <m/>
    <n v="1"/>
    <s v="open"/>
    <s v="groen"/>
    <s v="groen open"/>
    <s v="ALN01595"/>
    <n v="6"/>
    <x v="0"/>
  </r>
  <r>
    <x v="2"/>
    <x v="1"/>
    <s v=""/>
    <s v="AALTEN"/>
    <x v="251"/>
    <m/>
    <n v="0"/>
    <s v=""/>
    <s v=""/>
    <s v=""/>
    <s v="ALN01595"/>
    <s v=""/>
    <x v="1"/>
  </r>
  <r>
    <x v="3"/>
    <x v="0"/>
    <s v="Luma MINI"/>
    <s v="AALTEN"/>
    <x v="251"/>
    <m/>
    <n v="1"/>
    <s v="open"/>
    <s v="groen"/>
    <s v="groen open"/>
    <s v="ALN01603"/>
    <n v="6"/>
    <x v="0"/>
  </r>
  <r>
    <x v="2"/>
    <x v="1"/>
    <s v=""/>
    <s v="AALTEN"/>
    <x v="251"/>
    <m/>
    <n v="0"/>
    <s v=""/>
    <s v=""/>
    <s v=""/>
    <s v="ALN01603"/>
    <s v=""/>
    <x v="1"/>
  </r>
  <r>
    <x v="3"/>
    <x v="0"/>
    <s v="Luma MINI"/>
    <s v="AALTEN"/>
    <x v="251"/>
    <m/>
    <n v="1"/>
    <s v="open"/>
    <s v="groen"/>
    <s v="groen open"/>
    <s v="ALN01607"/>
    <n v="6"/>
    <x v="0"/>
  </r>
  <r>
    <x v="2"/>
    <x v="1"/>
    <s v=""/>
    <s v="AALTEN"/>
    <x v="251"/>
    <m/>
    <n v="0"/>
    <s v=""/>
    <s v=""/>
    <s v=""/>
    <s v="ALN01607"/>
    <s v=""/>
    <x v="1"/>
  </r>
  <r>
    <x v="3"/>
    <x v="0"/>
    <s v="Luma MINI"/>
    <s v="AALTEN"/>
    <x v="251"/>
    <m/>
    <n v="1"/>
    <s v="open"/>
    <s v="groen"/>
    <s v="groen open"/>
    <s v="ALN01621"/>
    <n v="6"/>
    <x v="0"/>
  </r>
  <r>
    <x v="2"/>
    <x v="1"/>
    <s v=""/>
    <s v="AALTEN"/>
    <x v="251"/>
    <m/>
    <n v="0"/>
    <s v=""/>
    <s v=""/>
    <s v=""/>
    <s v="ALN01621"/>
    <s v=""/>
    <x v="1"/>
  </r>
  <r>
    <x v="3"/>
    <x v="0"/>
    <s v="Luma MINI"/>
    <s v="AALTEN"/>
    <x v="251"/>
    <m/>
    <n v="1"/>
    <s v="open"/>
    <s v="groen"/>
    <s v="groen open"/>
    <s v="ALN01694"/>
    <n v="6"/>
    <x v="0"/>
  </r>
  <r>
    <x v="2"/>
    <x v="1"/>
    <s v=""/>
    <s v="AALTEN"/>
    <x v="251"/>
    <m/>
    <n v="0"/>
    <s v=""/>
    <s v=""/>
    <s v=""/>
    <s v="ALN01694"/>
    <s v=""/>
    <x v="1"/>
  </r>
  <r>
    <x v="2"/>
    <x v="0"/>
    <s v=""/>
    <s v="AALTEN"/>
    <x v="251"/>
    <m/>
    <n v="1"/>
    <s v=""/>
    <s v=""/>
    <s v="wit rondje"/>
    <s v="ALN01881"/>
    <n v="6"/>
    <x v="1"/>
  </r>
  <r>
    <x v="3"/>
    <x v="0"/>
    <s v="Luma MINI"/>
    <s v="AALTEN"/>
    <x v="251"/>
    <m/>
    <n v="1"/>
    <s v="open"/>
    <s v="groen"/>
    <s v="groen open"/>
    <s v="ALN02007"/>
    <n v="6"/>
    <x v="0"/>
  </r>
  <r>
    <x v="2"/>
    <x v="1"/>
    <s v=""/>
    <s v="AALTEN"/>
    <x v="251"/>
    <m/>
    <n v="0"/>
    <s v=""/>
    <s v=""/>
    <s v=""/>
    <s v="ALN02007"/>
    <s v=""/>
    <x v="1"/>
  </r>
  <r>
    <x v="2"/>
    <x v="4"/>
    <s v=""/>
    <s v="AALTEN"/>
    <x v="252"/>
    <m/>
    <n v="1"/>
    <s v=""/>
    <s v=""/>
    <s v="wit rondje"/>
    <s v="ALN00296"/>
    <n v="4"/>
    <x v="1"/>
  </r>
  <r>
    <x v="2"/>
    <x v="2"/>
    <s v=""/>
    <s v="AALTEN"/>
    <x v="252"/>
    <m/>
    <n v="1"/>
    <s v=""/>
    <s v=""/>
    <s v="wit rondje"/>
    <s v="ALN00597"/>
    <n v="8"/>
    <x v="1"/>
  </r>
  <r>
    <x v="2"/>
    <x v="2"/>
    <s v=""/>
    <s v="AALTEN"/>
    <x v="252"/>
    <m/>
    <n v="1"/>
    <s v=""/>
    <s v=""/>
    <s v="wit rondje"/>
    <s v="ALN00598"/>
    <n v="8"/>
    <x v="1"/>
  </r>
  <r>
    <x v="2"/>
    <x v="2"/>
    <s v=""/>
    <s v="AALTEN"/>
    <x v="252"/>
    <m/>
    <n v="1"/>
    <s v=""/>
    <s v=""/>
    <s v="wit rondje"/>
    <s v="ALN00599"/>
    <n v="8"/>
    <x v="1"/>
  </r>
  <r>
    <x v="2"/>
    <x v="2"/>
    <s v=""/>
    <s v="AALTEN"/>
    <x v="252"/>
    <m/>
    <n v="1"/>
    <s v=""/>
    <s v=""/>
    <s v="wit rondje"/>
    <s v="ALN00600"/>
    <n v="8"/>
    <x v="1"/>
  </r>
  <r>
    <x v="2"/>
    <x v="2"/>
    <s v=""/>
    <s v="AALTEN"/>
    <x v="252"/>
    <m/>
    <n v="1"/>
    <s v=""/>
    <s v=""/>
    <s v="wit rondje"/>
    <s v="ALN00601"/>
    <n v="8"/>
    <x v="1"/>
  </r>
  <r>
    <x v="2"/>
    <x v="5"/>
    <s v=""/>
    <s v="AALTEN"/>
    <x v="252"/>
    <m/>
    <n v="1"/>
    <s v=""/>
    <s v=""/>
    <s v="wit rondje"/>
    <s v="ALN00602"/>
    <n v="7.5"/>
    <x v="1"/>
  </r>
  <r>
    <x v="2"/>
    <x v="2"/>
    <s v=""/>
    <s v="AALTEN"/>
    <x v="252"/>
    <m/>
    <n v="1"/>
    <s v=""/>
    <s v=""/>
    <s v="wit rondje"/>
    <s v="ALN00603"/>
    <n v="8"/>
    <x v="1"/>
  </r>
  <r>
    <x v="2"/>
    <x v="4"/>
    <s v=""/>
    <s v="AALTEN"/>
    <x v="252"/>
    <m/>
    <n v="1"/>
    <s v=""/>
    <s v=""/>
    <s v="wit rondje"/>
    <s v="ALN02403"/>
    <n v="4"/>
    <x v="1"/>
  </r>
  <r>
    <x v="2"/>
    <x v="2"/>
    <s v=""/>
    <s v="AALTEN"/>
    <x v="252"/>
    <m/>
    <n v="1"/>
    <s v=""/>
    <s v=""/>
    <s v="wit rondje"/>
    <s v="ALN02477"/>
    <n v="8"/>
    <x v="1"/>
  </r>
  <r>
    <x v="2"/>
    <x v="2"/>
    <s v=""/>
    <s v="AALTEN"/>
    <x v="252"/>
    <m/>
    <n v="1"/>
    <s v=""/>
    <s v=""/>
    <s v="wit rondje"/>
    <s v="ALN02478"/>
    <n v="8"/>
    <x v="1"/>
  </r>
  <r>
    <x v="2"/>
    <x v="2"/>
    <s v=""/>
    <s v="AALTEN"/>
    <x v="252"/>
    <m/>
    <n v="1"/>
    <s v=""/>
    <s v=""/>
    <s v="wit rondje"/>
    <s v="ALN02479"/>
    <n v="8"/>
    <x v="1"/>
  </r>
  <r>
    <x v="2"/>
    <x v="2"/>
    <s v=""/>
    <s v="AALTEN"/>
    <x v="252"/>
    <m/>
    <n v="1"/>
    <s v=""/>
    <s v=""/>
    <s v="wit rondje"/>
    <s v="ALN02480"/>
    <n v="8"/>
    <x v="1"/>
  </r>
  <r>
    <x v="2"/>
    <x v="2"/>
    <s v=""/>
    <s v="AALTEN"/>
    <x v="252"/>
    <m/>
    <n v="1"/>
    <s v=""/>
    <s v=""/>
    <s v="wit rondje"/>
    <s v="ALN02481"/>
    <n v="8"/>
    <x v="1"/>
  </r>
  <r>
    <x v="2"/>
    <x v="2"/>
    <s v=""/>
    <s v="AALTEN"/>
    <x v="252"/>
    <m/>
    <n v="1"/>
    <s v=""/>
    <s v=""/>
    <s v="wit rondje"/>
    <s v="ALN02647"/>
    <n v="8"/>
    <x v="1"/>
  </r>
  <r>
    <x v="2"/>
    <x v="3"/>
    <s v=""/>
    <s v="AALTEN"/>
    <x v="252"/>
    <m/>
    <n v="1"/>
    <s v=""/>
    <s v=""/>
    <s v="wit rondje"/>
    <s v="ALN02648"/>
    <n v="5"/>
    <x v="1"/>
  </r>
  <r>
    <x v="2"/>
    <x v="4"/>
    <s v=""/>
    <s v="AALTEN"/>
    <x v="252"/>
    <m/>
    <n v="1"/>
    <s v=""/>
    <s v=""/>
    <s v="wit rondje"/>
    <s v="ALN02769"/>
    <n v="4"/>
    <x v="1"/>
  </r>
  <r>
    <x v="2"/>
    <x v="4"/>
    <s v=""/>
    <s v="AALTEN"/>
    <x v="252"/>
    <m/>
    <n v="1"/>
    <s v=""/>
    <s v=""/>
    <s v="wit rondje"/>
    <s v="ALN02770"/>
    <n v="4"/>
    <x v="1"/>
  </r>
  <r>
    <x v="2"/>
    <x v="2"/>
    <s v=""/>
    <s v="AALTEN"/>
    <x v="252"/>
    <m/>
    <n v="1"/>
    <s v=""/>
    <s v=""/>
    <s v="wit rondje"/>
    <s v="ALN02771"/>
    <n v="8"/>
    <x v="1"/>
  </r>
  <r>
    <x v="2"/>
    <x v="2"/>
    <s v=""/>
    <s v="AALTEN"/>
    <x v="252"/>
    <m/>
    <n v="1"/>
    <s v=""/>
    <s v=""/>
    <s v="wit rondje"/>
    <s v="ALN02772"/>
    <n v="8"/>
    <x v="1"/>
  </r>
  <r>
    <x v="2"/>
    <x v="4"/>
    <s v=""/>
    <s v="AALTEN"/>
    <x v="252"/>
    <m/>
    <n v="1"/>
    <s v=""/>
    <s v=""/>
    <s v="wit rondje"/>
    <s v="ALN02773"/>
    <n v="4"/>
    <x v="1"/>
  </r>
  <r>
    <x v="2"/>
    <x v="4"/>
    <s v=""/>
    <s v="AALTEN"/>
    <x v="252"/>
    <m/>
    <n v="1"/>
    <s v=""/>
    <s v=""/>
    <s v="wit rondje"/>
    <s v="ALN02774"/>
    <n v="4"/>
    <x v="1"/>
  </r>
  <r>
    <x v="2"/>
    <x v="0"/>
    <s v=""/>
    <s v="AALTEN"/>
    <x v="252"/>
    <m/>
    <n v="1"/>
    <s v=""/>
    <s v=""/>
    <s v="wit rondje"/>
    <s v="ALN02775"/>
    <n v="6"/>
    <x v="1"/>
  </r>
  <r>
    <x v="2"/>
    <x v="1"/>
    <s v=""/>
    <s v="AALTEN"/>
    <x v="252"/>
    <m/>
    <n v="0"/>
    <s v=""/>
    <s v=""/>
    <s v=""/>
    <s v="ALN02775"/>
    <s v=""/>
    <x v="1"/>
  </r>
  <r>
    <x v="2"/>
    <x v="0"/>
    <s v=""/>
    <s v="AALTEN"/>
    <x v="252"/>
    <m/>
    <n v="1"/>
    <s v=""/>
    <s v=""/>
    <s v="wit rondje"/>
    <s v="ALN02776"/>
    <n v="6"/>
    <x v="1"/>
  </r>
  <r>
    <x v="2"/>
    <x v="1"/>
    <s v=""/>
    <s v="AALTEN"/>
    <x v="252"/>
    <m/>
    <n v="0"/>
    <s v=""/>
    <s v=""/>
    <s v=""/>
    <s v="ALN02776"/>
    <s v=""/>
    <x v="1"/>
  </r>
  <r>
    <x v="2"/>
    <x v="2"/>
    <s v=""/>
    <s v="AALTEN"/>
    <x v="252"/>
    <m/>
    <n v="1"/>
    <s v=""/>
    <s v=""/>
    <s v="wit rondje"/>
    <s v="ALN02777"/>
    <n v="8"/>
    <x v="1"/>
  </r>
  <r>
    <x v="2"/>
    <x v="4"/>
    <s v=""/>
    <s v="AALTEN"/>
    <x v="252"/>
    <m/>
    <n v="1"/>
    <s v=""/>
    <s v=""/>
    <s v="wit rondje"/>
    <s v="ALN02778"/>
    <n v="4"/>
    <x v="1"/>
  </r>
  <r>
    <x v="2"/>
    <x v="4"/>
    <s v=""/>
    <s v="AALTEN"/>
    <x v="252"/>
    <m/>
    <n v="1"/>
    <s v=""/>
    <s v=""/>
    <s v="wit rondje"/>
    <s v="ALN02780"/>
    <n v="4"/>
    <x v="1"/>
  </r>
  <r>
    <x v="2"/>
    <x v="2"/>
    <s v=""/>
    <s v="AALTEN"/>
    <x v="252"/>
    <m/>
    <n v="1"/>
    <s v=""/>
    <s v=""/>
    <s v="wit rondje"/>
    <s v="ALN02781"/>
    <n v="8"/>
    <x v="1"/>
  </r>
  <r>
    <x v="2"/>
    <x v="2"/>
    <s v=""/>
    <s v="AALTEN"/>
    <x v="252"/>
    <m/>
    <n v="1"/>
    <s v=""/>
    <s v=""/>
    <s v="wit rondje"/>
    <s v="ALN02782"/>
    <n v="8"/>
    <x v="1"/>
  </r>
  <r>
    <x v="2"/>
    <x v="2"/>
    <s v=""/>
    <s v="AALTEN"/>
    <x v="252"/>
    <m/>
    <n v="1"/>
    <s v=""/>
    <s v=""/>
    <s v="wit rondje"/>
    <s v="ALN02783"/>
    <n v="8"/>
    <x v="1"/>
  </r>
  <r>
    <x v="2"/>
    <x v="4"/>
    <s v=""/>
    <s v="AALTEN"/>
    <x v="252"/>
    <m/>
    <n v="1"/>
    <s v=""/>
    <s v=""/>
    <s v="wit rondje"/>
    <s v="ALN02784"/>
    <n v="4"/>
    <x v="1"/>
  </r>
  <r>
    <x v="2"/>
    <x v="2"/>
    <s v=""/>
    <s v="AALTEN"/>
    <x v="252"/>
    <m/>
    <n v="1"/>
    <s v=""/>
    <s v=""/>
    <s v="wit rondje"/>
    <s v="ALN02785"/>
    <n v="8"/>
    <x v="1"/>
  </r>
  <r>
    <x v="2"/>
    <x v="17"/>
    <s v=""/>
    <s v="AALTEN"/>
    <x v="252"/>
    <m/>
    <n v="1"/>
    <s v=""/>
    <s v=""/>
    <s v="wit rondje"/>
    <s v="ALN55059"/>
    <n v="3.5"/>
    <x v="1"/>
  </r>
  <r>
    <x v="2"/>
    <x v="0"/>
    <s v=""/>
    <s v="AALTEN"/>
    <x v="253"/>
    <m/>
    <n v="1"/>
    <s v=""/>
    <s v=""/>
    <s v="wit rondje"/>
    <s v="ALN00254"/>
    <n v="6"/>
    <x v="1"/>
  </r>
  <r>
    <x v="0"/>
    <x v="0"/>
    <s v="Luma MINI"/>
    <s v="AALTEN"/>
    <x v="253"/>
    <m/>
    <n v="1"/>
    <s v="dicht"/>
    <s v="groen"/>
    <s v="groen dicht"/>
    <s v="ALN01462"/>
    <n v="6"/>
    <x v="0"/>
  </r>
  <r>
    <x v="2"/>
    <x v="1"/>
    <s v=""/>
    <s v="AALTEN"/>
    <x v="253"/>
    <m/>
    <n v="0"/>
    <s v=""/>
    <s v=""/>
    <s v=""/>
    <s v="ALN01462"/>
    <s v=""/>
    <x v="1"/>
  </r>
  <r>
    <x v="2"/>
    <x v="4"/>
    <s v=""/>
    <s v="AALTEN"/>
    <x v="253"/>
    <m/>
    <n v="1"/>
    <s v=""/>
    <s v=""/>
    <s v="wit rondje"/>
    <s v="ALN01463"/>
    <n v="4"/>
    <x v="1"/>
  </r>
  <r>
    <x v="2"/>
    <x v="0"/>
    <s v=""/>
    <s v="AALTEN"/>
    <x v="253"/>
    <m/>
    <n v="1"/>
    <s v=""/>
    <s v=""/>
    <s v="wit rondje"/>
    <s v="ALN02571"/>
    <n v="6"/>
    <x v="1"/>
  </r>
  <r>
    <x v="2"/>
    <x v="4"/>
    <s v=""/>
    <s v="AALTEN"/>
    <x v="254"/>
    <m/>
    <n v="1"/>
    <s v=""/>
    <s v=""/>
    <s v="wit rondje"/>
    <s v="ALN02334"/>
    <n v="4"/>
    <x v="1"/>
  </r>
  <r>
    <x v="2"/>
    <x v="4"/>
    <s v=""/>
    <s v="AALTEN"/>
    <x v="254"/>
    <m/>
    <n v="1"/>
    <s v=""/>
    <s v=""/>
    <s v="wit rondje"/>
    <s v="ALN02335"/>
    <n v="4"/>
    <x v="1"/>
  </r>
  <r>
    <x v="2"/>
    <x v="4"/>
    <s v=""/>
    <s v="AALTEN"/>
    <x v="254"/>
    <m/>
    <n v="1"/>
    <s v=""/>
    <s v=""/>
    <s v="wit rondje"/>
    <s v="ALN02336"/>
    <n v="4"/>
    <x v="1"/>
  </r>
  <r>
    <x v="2"/>
    <x v="4"/>
    <s v=""/>
    <s v="AALTEN"/>
    <x v="254"/>
    <m/>
    <n v="1"/>
    <s v=""/>
    <s v=""/>
    <s v="wit rondje"/>
    <s v="ALN02347"/>
    <n v="4"/>
    <x v="1"/>
  </r>
  <r>
    <x v="2"/>
    <x v="4"/>
    <s v=""/>
    <s v="AALTEN"/>
    <x v="254"/>
    <m/>
    <n v="1"/>
    <s v=""/>
    <s v=""/>
    <s v="wit rondje"/>
    <s v="ALN02348"/>
    <n v="4"/>
    <x v="1"/>
  </r>
  <r>
    <x v="2"/>
    <x v="4"/>
    <s v=""/>
    <s v="AALTEN"/>
    <x v="254"/>
    <m/>
    <n v="1"/>
    <s v=""/>
    <s v=""/>
    <s v="wit rondje"/>
    <s v="ALN02349"/>
    <n v="4"/>
    <x v="1"/>
  </r>
  <r>
    <x v="2"/>
    <x v="4"/>
    <s v=""/>
    <s v="AALTEN"/>
    <x v="254"/>
    <m/>
    <n v="1"/>
    <s v=""/>
    <s v=""/>
    <s v="wit rondje"/>
    <s v="ALN02350"/>
    <n v="4"/>
    <x v="1"/>
  </r>
  <r>
    <x v="2"/>
    <x v="4"/>
    <s v=""/>
    <s v="AALTEN"/>
    <x v="254"/>
    <m/>
    <n v="1"/>
    <s v=""/>
    <s v=""/>
    <s v="wit rondje"/>
    <s v="ALN02351"/>
    <n v="4"/>
    <x v="1"/>
  </r>
  <r>
    <x v="2"/>
    <x v="4"/>
    <s v=""/>
    <s v="AALTEN"/>
    <x v="254"/>
    <m/>
    <n v="1"/>
    <s v=""/>
    <s v=""/>
    <s v="wit rondje"/>
    <s v="ALN02352"/>
    <n v="4"/>
    <x v="1"/>
  </r>
  <r>
    <x v="2"/>
    <x v="4"/>
    <s v=""/>
    <s v="AALTEN"/>
    <x v="254"/>
    <m/>
    <n v="1"/>
    <s v=""/>
    <s v=""/>
    <s v="wit rondje"/>
    <s v="ALN02353"/>
    <n v="4"/>
    <x v="1"/>
  </r>
  <r>
    <x v="2"/>
    <x v="4"/>
    <s v=""/>
    <s v="AALTEN"/>
    <x v="254"/>
    <m/>
    <n v="1"/>
    <s v=""/>
    <s v=""/>
    <s v="wit rondje"/>
    <s v="ALN02354"/>
    <n v="4"/>
    <x v="1"/>
  </r>
  <r>
    <x v="2"/>
    <x v="4"/>
    <s v=""/>
    <s v="AALTEN"/>
    <x v="254"/>
    <m/>
    <n v="1"/>
    <s v=""/>
    <s v=""/>
    <s v="wit rondje"/>
    <s v="ALN02356"/>
    <n v="4"/>
    <x v="1"/>
  </r>
  <r>
    <x v="2"/>
    <x v="4"/>
    <s v=""/>
    <s v="AALTEN"/>
    <x v="254"/>
    <m/>
    <n v="1"/>
    <s v=""/>
    <s v=""/>
    <s v="wit rondje"/>
    <s v="ALN02357"/>
    <n v="4"/>
    <x v="1"/>
  </r>
  <r>
    <x v="2"/>
    <x v="4"/>
    <s v=""/>
    <s v="AALTEN"/>
    <x v="254"/>
    <m/>
    <n v="1"/>
    <s v=""/>
    <s v=""/>
    <s v="wit rondje"/>
    <s v="ALN02358"/>
    <n v="4"/>
    <x v="1"/>
  </r>
  <r>
    <x v="2"/>
    <x v="4"/>
    <s v=""/>
    <s v="AALTEN"/>
    <x v="254"/>
    <m/>
    <n v="1"/>
    <s v=""/>
    <s v=""/>
    <s v="wit rondje"/>
    <s v="ALN02359"/>
    <n v="4"/>
    <x v="1"/>
  </r>
  <r>
    <x v="2"/>
    <x v="4"/>
    <s v=""/>
    <s v="AALTEN"/>
    <x v="254"/>
    <m/>
    <n v="1"/>
    <s v=""/>
    <s v=""/>
    <s v="wit rondje"/>
    <s v="ALN02360"/>
    <n v="4"/>
    <x v="1"/>
  </r>
  <r>
    <x v="2"/>
    <x v="4"/>
    <s v=""/>
    <s v="AALTEN"/>
    <x v="254"/>
    <m/>
    <n v="1"/>
    <s v=""/>
    <s v=""/>
    <s v="wit rondje"/>
    <s v="ALN02361"/>
    <n v="4"/>
    <x v="1"/>
  </r>
  <r>
    <x v="2"/>
    <x v="4"/>
    <s v=""/>
    <s v="AALTEN"/>
    <x v="254"/>
    <m/>
    <n v="1"/>
    <s v=""/>
    <s v=""/>
    <s v="wit rondje"/>
    <s v="ALN02362"/>
    <n v="4"/>
    <x v="1"/>
  </r>
  <r>
    <x v="2"/>
    <x v="4"/>
    <s v=""/>
    <s v="AALTEN"/>
    <x v="254"/>
    <m/>
    <n v="1"/>
    <s v=""/>
    <s v=""/>
    <s v="wit rondje"/>
    <s v="ALN02363"/>
    <n v="4"/>
    <x v="1"/>
  </r>
  <r>
    <x v="2"/>
    <x v="4"/>
    <s v=""/>
    <s v="AALTEN"/>
    <x v="254"/>
    <m/>
    <n v="1"/>
    <s v=""/>
    <s v=""/>
    <s v="wit rondje"/>
    <s v="ALN02364"/>
    <n v="4"/>
    <x v="1"/>
  </r>
  <r>
    <x v="2"/>
    <x v="4"/>
    <s v=""/>
    <s v="AALTEN"/>
    <x v="254"/>
    <m/>
    <n v="1"/>
    <s v=""/>
    <s v=""/>
    <s v="wit rondje"/>
    <s v="ALN02367"/>
    <n v="4"/>
    <x v="1"/>
  </r>
  <r>
    <x v="2"/>
    <x v="4"/>
    <s v=""/>
    <s v="AALTEN"/>
    <x v="254"/>
    <m/>
    <n v="1"/>
    <s v=""/>
    <s v=""/>
    <s v="wit rondje"/>
    <s v="ALN02368"/>
    <n v="4"/>
    <x v="1"/>
  </r>
  <r>
    <x v="2"/>
    <x v="4"/>
    <s v=""/>
    <s v="AALTEN"/>
    <x v="254"/>
    <m/>
    <n v="1"/>
    <s v=""/>
    <s v=""/>
    <s v="wit rondje"/>
    <s v="ALN02369"/>
    <n v="4"/>
    <x v="1"/>
  </r>
  <r>
    <x v="2"/>
    <x v="4"/>
    <s v=""/>
    <s v="AALTEN"/>
    <x v="254"/>
    <m/>
    <n v="1"/>
    <s v=""/>
    <s v=""/>
    <s v="wit rondje"/>
    <s v="ALN02370"/>
    <n v="4"/>
    <x v="1"/>
  </r>
  <r>
    <x v="2"/>
    <x v="4"/>
    <s v=""/>
    <s v="AALTEN"/>
    <x v="254"/>
    <m/>
    <n v="1"/>
    <s v=""/>
    <s v=""/>
    <s v="wit rondje"/>
    <s v="ALN02371"/>
    <n v="4"/>
    <x v="1"/>
  </r>
  <r>
    <x v="2"/>
    <x v="4"/>
    <s v=""/>
    <s v="AALTEN"/>
    <x v="254"/>
    <m/>
    <n v="1"/>
    <s v=""/>
    <s v=""/>
    <s v="wit rondje"/>
    <s v="ALN02372"/>
    <n v="4"/>
    <x v="1"/>
  </r>
  <r>
    <x v="2"/>
    <x v="4"/>
    <s v=""/>
    <s v="AALTEN"/>
    <x v="254"/>
    <m/>
    <n v="1"/>
    <s v=""/>
    <s v=""/>
    <s v="wit rondje"/>
    <s v="ALN02373"/>
    <n v="4"/>
    <x v="1"/>
  </r>
  <r>
    <x v="2"/>
    <x v="4"/>
    <s v=""/>
    <s v="AALTEN"/>
    <x v="254"/>
    <m/>
    <n v="1"/>
    <s v=""/>
    <s v=""/>
    <s v="wit rondje"/>
    <s v="ALN02374"/>
    <n v="4"/>
    <x v="1"/>
  </r>
  <r>
    <x v="2"/>
    <x v="4"/>
    <s v=""/>
    <s v="AALTEN"/>
    <x v="254"/>
    <m/>
    <n v="1"/>
    <s v=""/>
    <s v=""/>
    <s v="wit rondje"/>
    <s v="ALN02375"/>
    <n v="4"/>
    <x v="1"/>
  </r>
  <r>
    <x v="2"/>
    <x v="4"/>
    <s v=""/>
    <s v="AALTEN"/>
    <x v="254"/>
    <m/>
    <n v="1"/>
    <s v=""/>
    <s v=""/>
    <s v="wit rondje"/>
    <s v="ALN02378"/>
    <n v="4"/>
    <x v="1"/>
  </r>
  <r>
    <x v="2"/>
    <x v="4"/>
    <s v=""/>
    <s v="AALTEN"/>
    <x v="254"/>
    <m/>
    <n v="1"/>
    <s v=""/>
    <s v=""/>
    <s v="wit rondje"/>
    <s v="ALN02379"/>
    <n v="4"/>
    <x v="1"/>
  </r>
  <r>
    <x v="2"/>
    <x v="4"/>
    <s v=""/>
    <s v="AALTEN"/>
    <x v="254"/>
    <m/>
    <n v="1"/>
    <s v=""/>
    <s v=""/>
    <s v="wit rondje"/>
    <s v="ALN02380"/>
    <n v="4"/>
    <x v="1"/>
  </r>
  <r>
    <x v="2"/>
    <x v="4"/>
    <s v=""/>
    <s v="AALTEN"/>
    <x v="254"/>
    <m/>
    <n v="1"/>
    <s v=""/>
    <s v=""/>
    <s v="wit rondje"/>
    <s v="ALN02381"/>
    <n v="4"/>
    <x v="1"/>
  </r>
  <r>
    <x v="2"/>
    <x v="0"/>
    <s v=""/>
    <s v="AALTEN"/>
    <x v="255"/>
    <m/>
    <n v="1"/>
    <s v=""/>
    <s v=""/>
    <s v="wit rondje"/>
    <s v="ALN00024"/>
    <n v="6"/>
    <x v="1"/>
  </r>
  <r>
    <x v="2"/>
    <x v="0"/>
    <s v=""/>
    <s v="AALTEN"/>
    <x v="255"/>
    <m/>
    <n v="1"/>
    <s v=""/>
    <s v=""/>
    <s v="wit rondje"/>
    <s v="ALN00025"/>
    <n v="6"/>
    <x v="1"/>
  </r>
  <r>
    <x v="0"/>
    <x v="2"/>
    <s v="Brisa PLUS"/>
    <s v="AALTEN"/>
    <x v="255"/>
    <m/>
    <n v="1"/>
    <s v="dicht"/>
    <s v="rood"/>
    <s v="rood dicht"/>
    <s v="ALN00026"/>
    <n v="8"/>
    <x v="2"/>
  </r>
  <r>
    <x v="2"/>
    <x v="0"/>
    <s v=""/>
    <s v="AALTEN"/>
    <x v="255"/>
    <m/>
    <n v="1"/>
    <s v=""/>
    <s v=""/>
    <s v="wit rondje"/>
    <s v="ALN00961"/>
    <n v="6"/>
    <x v="1"/>
  </r>
  <r>
    <x v="0"/>
    <x v="0"/>
    <s v="Luma MINI"/>
    <s v="AALTEN"/>
    <x v="255"/>
    <m/>
    <n v="1"/>
    <s v="dicht"/>
    <s v="groen"/>
    <s v="groen dicht"/>
    <s v="ALN01485"/>
    <n v="6"/>
    <x v="0"/>
  </r>
  <r>
    <x v="2"/>
    <x v="1"/>
    <s v=""/>
    <s v="AALTEN"/>
    <x v="255"/>
    <m/>
    <n v="0"/>
    <s v=""/>
    <s v=""/>
    <s v=""/>
    <s v="ALN01485"/>
    <s v=""/>
    <x v="1"/>
  </r>
  <r>
    <x v="2"/>
    <x v="0"/>
    <s v=""/>
    <s v="AALTEN"/>
    <x v="255"/>
    <m/>
    <n v="1"/>
    <s v=""/>
    <s v=""/>
    <s v="wit rondje"/>
    <s v="ALN01486"/>
    <n v="6"/>
    <x v="1"/>
  </r>
  <r>
    <x v="2"/>
    <x v="0"/>
    <s v=""/>
    <s v="AALTEN"/>
    <x v="255"/>
    <m/>
    <n v="1"/>
    <s v=""/>
    <s v=""/>
    <s v="wit rondje"/>
    <s v="ALN01487"/>
    <n v="6"/>
    <x v="1"/>
  </r>
  <r>
    <x v="2"/>
    <x v="0"/>
    <s v=""/>
    <s v="AALTEN"/>
    <x v="255"/>
    <m/>
    <n v="1"/>
    <s v=""/>
    <s v=""/>
    <s v="wit rondje"/>
    <s v="ALN01488"/>
    <n v="6"/>
    <x v="1"/>
  </r>
  <r>
    <x v="2"/>
    <x v="0"/>
    <s v=""/>
    <s v="AALTEN"/>
    <x v="255"/>
    <m/>
    <n v="1"/>
    <s v=""/>
    <s v=""/>
    <s v="wit rondje"/>
    <s v="ALN01489"/>
    <n v="6"/>
    <x v="1"/>
  </r>
  <r>
    <x v="2"/>
    <x v="0"/>
    <s v=""/>
    <s v="AALTEN"/>
    <x v="255"/>
    <m/>
    <n v="1"/>
    <s v=""/>
    <s v=""/>
    <s v="wit rondje"/>
    <s v="ALN02605"/>
    <n v="6"/>
    <x v="1"/>
  </r>
  <r>
    <x v="2"/>
    <x v="0"/>
    <s v=""/>
    <s v="AALTEN"/>
    <x v="255"/>
    <m/>
    <n v="1"/>
    <s v=""/>
    <s v=""/>
    <s v="wit rondje"/>
    <s v="ALN02606"/>
    <n v="6"/>
    <x v="1"/>
  </r>
  <r>
    <x v="2"/>
    <x v="0"/>
    <s v=""/>
    <s v="AALTEN"/>
    <x v="255"/>
    <m/>
    <n v="1"/>
    <s v=""/>
    <s v=""/>
    <s v="wit rondje"/>
    <s v="ALN02607"/>
    <n v="6"/>
    <x v="1"/>
  </r>
  <r>
    <x v="2"/>
    <x v="0"/>
    <s v=""/>
    <s v="AALTEN"/>
    <x v="255"/>
    <m/>
    <n v="1"/>
    <s v=""/>
    <s v=""/>
    <s v="wit rondje"/>
    <s v="ALN02608"/>
    <n v="6"/>
    <x v="1"/>
  </r>
  <r>
    <x v="2"/>
    <x v="0"/>
    <s v=""/>
    <s v="AALTEN"/>
    <x v="255"/>
    <m/>
    <n v="1"/>
    <s v=""/>
    <s v=""/>
    <s v="wit rondje"/>
    <s v="ALN02609"/>
    <n v="6"/>
    <x v="1"/>
  </r>
  <r>
    <x v="3"/>
    <x v="10"/>
    <s v="Kegel 2000 led"/>
    <s v="AALTEN"/>
    <x v="74"/>
    <m/>
    <n v="1"/>
    <s v="open"/>
    <s v="zwart"/>
    <s v="zwart open"/>
    <s v="ALN00516"/>
    <n v="3"/>
    <x v="3"/>
  </r>
  <r>
    <x v="2"/>
    <x v="10"/>
    <s v=""/>
    <s v="AALTEN"/>
    <x v="74"/>
    <m/>
    <n v="1"/>
    <s v=""/>
    <s v=""/>
    <s v="wit rondje"/>
    <s v="ALN00517"/>
    <n v="3"/>
    <x v="1"/>
  </r>
  <r>
    <x v="2"/>
    <x v="10"/>
    <s v=""/>
    <s v="AALTEN"/>
    <x v="74"/>
    <m/>
    <n v="1"/>
    <s v=""/>
    <s v=""/>
    <s v="wit rondje"/>
    <s v="ALN00518"/>
    <n v="3"/>
    <x v="1"/>
  </r>
  <r>
    <x v="2"/>
    <x v="10"/>
    <s v=""/>
    <s v="BREDEVOORT"/>
    <x v="74"/>
    <m/>
    <n v="1"/>
    <s v=""/>
    <s v=""/>
    <s v="wit rondje"/>
    <s v="ALN01641"/>
    <n v="3"/>
    <x v="1"/>
  </r>
  <r>
    <x v="2"/>
    <x v="10"/>
    <s v=""/>
    <s v="BREDEVOORT"/>
    <x v="74"/>
    <m/>
    <n v="1"/>
    <s v=""/>
    <s v=""/>
    <s v="wit rondje"/>
    <s v="ALN01642"/>
    <n v="3"/>
    <x v="1"/>
  </r>
  <r>
    <x v="2"/>
    <x v="10"/>
    <s v=""/>
    <s v="BREDEVOORT"/>
    <x v="74"/>
    <m/>
    <n v="1"/>
    <s v=""/>
    <s v=""/>
    <s v="wit rondje"/>
    <s v="ALN01643"/>
    <n v="3"/>
    <x v="1"/>
  </r>
  <r>
    <x v="2"/>
    <x v="10"/>
    <s v=""/>
    <s v="BREDEVOORT"/>
    <x v="74"/>
    <m/>
    <n v="1"/>
    <s v=""/>
    <s v=""/>
    <s v="wit rondje"/>
    <s v="ALN01644"/>
    <n v="3"/>
    <x v="1"/>
  </r>
  <r>
    <x v="2"/>
    <x v="10"/>
    <s v=""/>
    <s v="BREDEVOORT"/>
    <x v="74"/>
    <m/>
    <n v="1"/>
    <s v=""/>
    <s v=""/>
    <s v="wit rondje"/>
    <s v="ALN01645"/>
    <n v="3"/>
    <x v="1"/>
  </r>
  <r>
    <x v="2"/>
    <x v="10"/>
    <s v=""/>
    <s v="BREDEVOORT"/>
    <x v="74"/>
    <m/>
    <n v="1"/>
    <s v=""/>
    <s v=""/>
    <s v="wit rondje"/>
    <s v="ALN01651"/>
    <n v="3"/>
    <x v="1"/>
  </r>
  <r>
    <x v="2"/>
    <x v="10"/>
    <s v=""/>
    <s v="BREDEVOORT"/>
    <x v="74"/>
    <m/>
    <n v="1"/>
    <s v=""/>
    <s v=""/>
    <s v="wit rondje"/>
    <s v="ALN01652"/>
    <n v="3"/>
    <x v="1"/>
  </r>
  <r>
    <x v="2"/>
    <x v="10"/>
    <s v=""/>
    <s v="AALTEN"/>
    <x v="74"/>
    <m/>
    <n v="1"/>
    <s v=""/>
    <s v=""/>
    <s v="wit rondje"/>
    <s v="ALN02082"/>
    <n v="3"/>
    <x v="1"/>
  </r>
  <r>
    <x v="2"/>
    <x v="10"/>
    <s v=""/>
    <s v="AALTEN"/>
    <x v="74"/>
    <m/>
    <n v="1"/>
    <s v=""/>
    <s v=""/>
    <s v="wit rondje"/>
    <s v="ALN02083"/>
    <n v="3"/>
    <x v="1"/>
  </r>
  <r>
    <x v="2"/>
    <x v="10"/>
    <s v=""/>
    <s v="AALTEN"/>
    <x v="74"/>
    <m/>
    <n v="1"/>
    <s v=""/>
    <s v=""/>
    <s v="wit rondje"/>
    <s v="ALN02084"/>
    <n v="3"/>
    <x v="1"/>
  </r>
  <r>
    <x v="2"/>
    <x v="10"/>
    <s v=""/>
    <s v="AALTEN"/>
    <x v="74"/>
    <m/>
    <n v="1"/>
    <s v=""/>
    <s v=""/>
    <s v="wit rondje"/>
    <s v="ALN02085"/>
    <n v="3"/>
    <x v="1"/>
  </r>
  <r>
    <x v="2"/>
    <x v="10"/>
    <s v=""/>
    <s v="AALTEN"/>
    <x v="74"/>
    <m/>
    <n v="1"/>
    <s v=""/>
    <s v=""/>
    <s v="wit rondje"/>
    <s v="ALN02086"/>
    <n v="3"/>
    <x v="1"/>
  </r>
  <r>
    <x v="2"/>
    <x v="10"/>
    <s v=""/>
    <s v="AALTEN"/>
    <x v="74"/>
    <m/>
    <n v="1"/>
    <s v=""/>
    <s v=""/>
    <s v="wit rondje"/>
    <s v="ALN02087"/>
    <n v="3"/>
    <x v="1"/>
  </r>
  <r>
    <x v="2"/>
    <x v="10"/>
    <s v=""/>
    <s v="AALTEN"/>
    <x v="74"/>
    <m/>
    <n v="1"/>
    <s v=""/>
    <s v=""/>
    <s v="wit rondje"/>
    <s v="ALN02088"/>
    <n v="3"/>
    <x v="1"/>
  </r>
  <r>
    <x v="2"/>
    <x v="8"/>
    <s v=""/>
    <s v="AALTEN"/>
    <x v="74"/>
    <m/>
    <n v="1"/>
    <s v=""/>
    <s v=""/>
    <s v="wit rondje"/>
    <s v="ALN02089"/>
    <n v="0"/>
    <x v="1"/>
  </r>
  <r>
    <x v="2"/>
    <x v="10"/>
    <s v=""/>
    <s v="AALTEN"/>
    <x v="74"/>
    <m/>
    <n v="1"/>
    <s v=""/>
    <s v=""/>
    <s v="wit rondje"/>
    <s v="ALN02090"/>
    <n v="3"/>
    <x v="1"/>
  </r>
  <r>
    <x v="2"/>
    <x v="10"/>
    <s v=""/>
    <s v="BREDEVOORT"/>
    <x v="74"/>
    <m/>
    <n v="1"/>
    <s v=""/>
    <s v=""/>
    <s v="wit rondje"/>
    <s v="ALN02170"/>
    <n v="3"/>
    <x v="1"/>
  </r>
  <r>
    <x v="2"/>
    <x v="10"/>
    <s v=""/>
    <s v="BREDEVOORT"/>
    <x v="74"/>
    <m/>
    <n v="1"/>
    <s v=""/>
    <s v=""/>
    <s v="wit rondje"/>
    <s v="ALN02171"/>
    <n v="3"/>
    <x v="1"/>
  </r>
  <r>
    <x v="2"/>
    <x v="10"/>
    <s v=""/>
    <s v="BREDEVOORT"/>
    <x v="74"/>
    <m/>
    <n v="1"/>
    <s v=""/>
    <s v=""/>
    <s v="wit rondje"/>
    <s v="ALN02172"/>
    <n v="3"/>
    <x v="1"/>
  </r>
  <r>
    <x v="2"/>
    <x v="10"/>
    <s v=""/>
    <s v="BREDEVOORT"/>
    <x v="74"/>
    <m/>
    <n v="1"/>
    <s v=""/>
    <s v=""/>
    <s v="wit rondje"/>
    <s v="ALN02173"/>
    <n v="3"/>
    <x v="1"/>
  </r>
  <r>
    <x v="2"/>
    <x v="7"/>
    <s v=""/>
    <s v="AALTEN"/>
    <x v="74"/>
    <m/>
    <n v="1"/>
    <s v=""/>
    <s v=""/>
    <s v="wit rondje"/>
    <s v="ALN55000"/>
    <n v="1.5"/>
    <x v="1"/>
  </r>
  <r>
    <x v="2"/>
    <x v="0"/>
    <s v=""/>
    <s v="BREDEVOORT"/>
    <x v="256"/>
    <s v="geen acties??"/>
    <n v="1"/>
    <s v=""/>
    <s v=""/>
    <s v="wit rondje"/>
    <s v="ALN00121"/>
    <n v="6"/>
    <x v="1"/>
  </r>
  <r>
    <x v="2"/>
    <x v="11"/>
    <s v=""/>
    <s v="BREDEVOORT"/>
    <x v="256"/>
    <s v="geen acties??"/>
    <n v="1"/>
    <s v=""/>
    <s v=""/>
    <s v="wit rondje"/>
    <s v="ALN00128"/>
    <n v="6.25"/>
    <x v="1"/>
  </r>
  <r>
    <x v="2"/>
    <x v="4"/>
    <s v=""/>
    <s v="BREDEVOORT"/>
    <x v="256"/>
    <s v="geen acties??"/>
    <n v="1"/>
    <s v=""/>
    <s v=""/>
    <s v="wit rondje"/>
    <s v="ALN01826"/>
    <n v="4"/>
    <x v="1"/>
  </r>
  <r>
    <x v="3"/>
    <x v="11"/>
    <s v="Luma MINI"/>
    <s v="BREDEVOORT"/>
    <x v="256"/>
    <m/>
    <n v="1"/>
    <s v="open"/>
    <s v="groen"/>
    <s v="groen open"/>
    <s v="ALN01960"/>
    <n v="6.25"/>
    <x v="0"/>
  </r>
  <r>
    <x v="2"/>
    <x v="1"/>
    <s v=""/>
    <s v="BREDEVOORT"/>
    <x v="256"/>
    <m/>
    <n v="0"/>
    <s v=""/>
    <s v=""/>
    <s v=""/>
    <s v="ALN01960"/>
    <s v=""/>
    <x v="1"/>
  </r>
  <r>
    <x v="3"/>
    <x v="11"/>
    <s v="Luma MINI"/>
    <s v="BREDEVOORT"/>
    <x v="256"/>
    <m/>
    <n v="1"/>
    <s v="open"/>
    <s v="groen"/>
    <s v="groen open"/>
    <s v="ALN01961"/>
    <n v="6.25"/>
    <x v="0"/>
  </r>
  <r>
    <x v="2"/>
    <x v="1"/>
    <s v=""/>
    <s v="BREDEVOORT"/>
    <x v="256"/>
    <m/>
    <n v="0"/>
    <s v=""/>
    <s v=""/>
    <s v=""/>
    <s v="ALN01961"/>
    <s v=""/>
    <x v="1"/>
  </r>
  <r>
    <x v="3"/>
    <x v="0"/>
    <s v="Luma MINI"/>
    <s v="BREDEVOORT"/>
    <x v="256"/>
    <m/>
    <n v="1"/>
    <s v="open"/>
    <s v="groen"/>
    <s v="groen open"/>
    <s v="ALN01962"/>
    <n v="6"/>
    <x v="0"/>
  </r>
  <r>
    <x v="2"/>
    <x v="1"/>
    <s v=""/>
    <s v="BREDEVOORT"/>
    <x v="256"/>
    <m/>
    <n v="0"/>
    <s v=""/>
    <s v=""/>
    <s v=""/>
    <s v="ALN01962"/>
    <s v=""/>
    <x v="1"/>
  </r>
  <r>
    <x v="3"/>
    <x v="0"/>
    <s v="Luma MINI"/>
    <s v="BREDEVOORT"/>
    <x v="256"/>
    <s v="conform mail 18 nov: armatuur vervangen"/>
    <n v="1"/>
    <s v="open"/>
    <s v="groen"/>
    <s v="groen open"/>
    <s v="ALN01963"/>
    <n v="6"/>
    <x v="0"/>
  </r>
  <r>
    <x v="2"/>
    <x v="1"/>
    <s v=""/>
    <s v="BREDEVOORT"/>
    <x v="256"/>
    <m/>
    <n v="0"/>
    <s v=""/>
    <s v=""/>
    <s v=""/>
    <s v="ALN01963"/>
    <s v=""/>
    <x v="1"/>
  </r>
  <r>
    <x v="3"/>
    <x v="11"/>
    <s v="Luma MINI"/>
    <s v="BREDEVOORT"/>
    <x v="256"/>
    <m/>
    <n v="1"/>
    <s v="open"/>
    <s v="groen"/>
    <s v="groen open"/>
    <s v="ALN01964"/>
    <n v="6.25"/>
    <x v="0"/>
  </r>
  <r>
    <x v="2"/>
    <x v="1"/>
    <s v=""/>
    <s v="BREDEVOORT"/>
    <x v="256"/>
    <m/>
    <n v="0"/>
    <s v=""/>
    <s v=""/>
    <s v=""/>
    <s v="ALN01964"/>
    <s v=""/>
    <x v="1"/>
  </r>
  <r>
    <x v="2"/>
    <x v="4"/>
    <s v=""/>
    <s v="AALTEN"/>
    <x v="257"/>
    <m/>
    <n v="1"/>
    <s v=""/>
    <s v=""/>
    <s v="wit rondje"/>
    <s v="ALN00247"/>
    <n v="4"/>
    <x v="1"/>
  </r>
  <r>
    <x v="2"/>
    <x v="4"/>
    <s v=""/>
    <s v="AALTEN"/>
    <x v="257"/>
    <m/>
    <n v="1"/>
    <s v=""/>
    <s v=""/>
    <s v="wit rondje"/>
    <s v="ALN00248"/>
    <n v="4"/>
    <x v="1"/>
  </r>
  <r>
    <x v="2"/>
    <x v="4"/>
    <s v=""/>
    <s v="AALTEN"/>
    <x v="257"/>
    <m/>
    <n v="1"/>
    <s v=""/>
    <s v=""/>
    <s v="wit rondje"/>
    <s v="ALN00249"/>
    <n v="4"/>
    <x v="1"/>
  </r>
  <r>
    <x v="2"/>
    <x v="4"/>
    <s v=""/>
    <s v="AALTEN"/>
    <x v="257"/>
    <m/>
    <n v="1"/>
    <s v=""/>
    <s v=""/>
    <s v="wit rondje"/>
    <s v="ALN00250"/>
    <n v="4"/>
    <x v="1"/>
  </r>
  <r>
    <x v="2"/>
    <x v="4"/>
    <s v=""/>
    <s v="AALTEN"/>
    <x v="257"/>
    <m/>
    <n v="1"/>
    <s v=""/>
    <s v=""/>
    <s v="wit rondje"/>
    <s v="ALN00251"/>
    <n v="4"/>
    <x v="1"/>
  </r>
  <r>
    <x v="2"/>
    <x v="4"/>
    <s v=""/>
    <s v="AALTEN"/>
    <x v="257"/>
    <m/>
    <n v="1"/>
    <s v=""/>
    <s v=""/>
    <s v="wit rondje"/>
    <s v="ALN00252"/>
    <n v="4"/>
    <x v="1"/>
  </r>
  <r>
    <x v="2"/>
    <x v="4"/>
    <s v=""/>
    <s v="AALTEN"/>
    <x v="257"/>
    <m/>
    <n v="1"/>
    <s v=""/>
    <s v=""/>
    <s v="wit rondje"/>
    <s v="ALN00253"/>
    <n v="4"/>
    <x v="1"/>
  </r>
  <r>
    <x v="2"/>
    <x v="4"/>
    <s v=""/>
    <s v="AALTEN"/>
    <x v="257"/>
    <m/>
    <n v="1"/>
    <s v=""/>
    <s v=""/>
    <s v="wit rondje"/>
    <s v="ALN01464"/>
    <n v="4"/>
    <x v="1"/>
  </r>
  <r>
    <x v="2"/>
    <x v="4"/>
    <s v=""/>
    <s v="AALTEN"/>
    <x v="257"/>
    <m/>
    <n v="1"/>
    <s v=""/>
    <s v=""/>
    <s v="wit rondje"/>
    <s v="ALN02483"/>
    <n v="4"/>
    <x v="1"/>
  </r>
  <r>
    <x v="2"/>
    <x v="4"/>
    <s v=""/>
    <s v="AALTEN"/>
    <x v="257"/>
    <m/>
    <n v="1"/>
    <s v=""/>
    <s v=""/>
    <s v="wit rondje"/>
    <s v="ALN02484"/>
    <n v="4"/>
    <x v="1"/>
  </r>
  <r>
    <x v="2"/>
    <x v="4"/>
    <s v=""/>
    <s v="AALTEN"/>
    <x v="257"/>
    <m/>
    <n v="1"/>
    <s v=""/>
    <s v=""/>
    <s v="wit rondje"/>
    <s v="ALN02592"/>
    <n v="4"/>
    <x v="1"/>
  </r>
  <r>
    <x v="2"/>
    <x v="4"/>
    <s v=""/>
    <s v="AALTEN"/>
    <x v="257"/>
    <m/>
    <n v="1"/>
    <s v=""/>
    <s v=""/>
    <s v="wit rondje"/>
    <s v="ALN02593"/>
    <n v="4"/>
    <x v="1"/>
  </r>
  <r>
    <x v="2"/>
    <x v="4"/>
    <s v=""/>
    <s v="AALTEN"/>
    <x v="257"/>
    <m/>
    <n v="1"/>
    <s v=""/>
    <s v=""/>
    <s v="wit rondje"/>
    <s v="ALN02594"/>
    <n v="4"/>
    <x v="1"/>
  </r>
  <r>
    <x v="2"/>
    <x v="4"/>
    <s v=""/>
    <s v="AALTEN"/>
    <x v="257"/>
    <m/>
    <n v="1"/>
    <s v=""/>
    <s v=""/>
    <s v="wit rondje"/>
    <s v="ALN02595"/>
    <n v="4"/>
    <x v="1"/>
  </r>
  <r>
    <x v="2"/>
    <x v="4"/>
    <s v=""/>
    <s v="AALTEN"/>
    <x v="257"/>
    <m/>
    <n v="1"/>
    <s v=""/>
    <s v=""/>
    <s v="wit rondje"/>
    <s v="ALN02596"/>
    <n v="4"/>
    <x v="1"/>
  </r>
  <r>
    <x v="2"/>
    <x v="4"/>
    <s v=""/>
    <s v="AALTEN"/>
    <x v="258"/>
    <m/>
    <n v="1"/>
    <s v=""/>
    <s v=""/>
    <s v="wit rondje"/>
    <s v="ALN00238"/>
    <n v="4"/>
    <x v="1"/>
  </r>
  <r>
    <x v="2"/>
    <x v="4"/>
    <s v=""/>
    <s v="AALTEN"/>
    <x v="258"/>
    <m/>
    <n v="1"/>
    <s v=""/>
    <s v=""/>
    <s v="wit rondje"/>
    <s v="ALN00239"/>
    <n v="4"/>
    <x v="1"/>
  </r>
  <r>
    <x v="2"/>
    <x v="4"/>
    <s v=""/>
    <s v="AALTEN"/>
    <x v="258"/>
    <m/>
    <n v="1"/>
    <s v=""/>
    <s v=""/>
    <s v="wit rondje"/>
    <s v="ALN00240"/>
    <n v="4"/>
    <x v="1"/>
  </r>
  <r>
    <x v="2"/>
    <x v="4"/>
    <s v=""/>
    <s v="AALTEN"/>
    <x v="258"/>
    <m/>
    <n v="1"/>
    <s v=""/>
    <s v=""/>
    <s v="wit rondje"/>
    <s v="ALN00241"/>
    <n v="4"/>
    <x v="1"/>
  </r>
  <r>
    <x v="2"/>
    <x v="4"/>
    <s v=""/>
    <s v="AALTEN"/>
    <x v="258"/>
    <m/>
    <n v="1"/>
    <s v=""/>
    <s v=""/>
    <s v="wit rondje"/>
    <s v="ALN02567"/>
    <n v="4"/>
    <x v="1"/>
  </r>
  <r>
    <x v="2"/>
    <x v="4"/>
    <s v=""/>
    <s v="AALTEN"/>
    <x v="258"/>
    <m/>
    <n v="1"/>
    <s v=""/>
    <s v=""/>
    <s v="wit rondje"/>
    <s v="ALN02568"/>
    <n v="4"/>
    <x v="1"/>
  </r>
  <r>
    <x v="2"/>
    <x v="4"/>
    <s v=""/>
    <s v="AALTEN"/>
    <x v="258"/>
    <m/>
    <n v="1"/>
    <s v=""/>
    <s v=""/>
    <s v="wit rondje"/>
    <s v="ALN02569"/>
    <n v="4"/>
    <x v="1"/>
  </r>
  <r>
    <x v="2"/>
    <x v="4"/>
    <s v=""/>
    <s v="AALTEN"/>
    <x v="258"/>
    <m/>
    <n v="1"/>
    <s v=""/>
    <s v=""/>
    <s v="wit rondje"/>
    <s v="ALN02570"/>
    <n v="4"/>
    <x v="1"/>
  </r>
  <r>
    <x v="2"/>
    <x v="4"/>
    <s v=""/>
    <s v="AALTEN"/>
    <x v="259"/>
    <m/>
    <n v="1"/>
    <s v=""/>
    <s v=""/>
    <s v="wit rondje"/>
    <s v="ALN00408"/>
    <n v="4"/>
    <x v="1"/>
  </r>
  <r>
    <x v="2"/>
    <x v="4"/>
    <s v=""/>
    <s v="AALTEN"/>
    <x v="259"/>
    <m/>
    <n v="1"/>
    <s v=""/>
    <s v=""/>
    <s v="wit rondje"/>
    <s v="ALN00409"/>
    <n v="4"/>
    <x v="1"/>
  </r>
  <r>
    <x v="2"/>
    <x v="4"/>
    <s v=""/>
    <s v="AALTEN"/>
    <x v="259"/>
    <m/>
    <n v="1"/>
    <s v=""/>
    <s v=""/>
    <s v="wit rondje"/>
    <s v="ALN00410"/>
    <n v="4"/>
    <x v="1"/>
  </r>
  <r>
    <x v="2"/>
    <x v="4"/>
    <s v=""/>
    <s v="AALTEN"/>
    <x v="259"/>
    <m/>
    <n v="1"/>
    <s v=""/>
    <s v=""/>
    <s v="wit rondje"/>
    <s v="ALN00411"/>
    <n v="4"/>
    <x v="1"/>
  </r>
  <r>
    <x v="2"/>
    <x v="4"/>
    <s v=""/>
    <s v="AALTEN"/>
    <x v="259"/>
    <m/>
    <n v="1"/>
    <s v=""/>
    <s v=""/>
    <s v="wit rondje"/>
    <s v="ALN00412"/>
    <n v="4"/>
    <x v="1"/>
  </r>
  <r>
    <x v="2"/>
    <x v="4"/>
    <s v=""/>
    <s v="AALTEN"/>
    <x v="259"/>
    <m/>
    <n v="1"/>
    <s v=""/>
    <s v=""/>
    <s v="wit rondje"/>
    <s v="ALN00413"/>
    <n v="4"/>
    <x v="1"/>
  </r>
  <r>
    <x v="2"/>
    <x v="4"/>
    <s v=""/>
    <s v="AALTEN"/>
    <x v="259"/>
    <m/>
    <n v="1"/>
    <s v=""/>
    <s v=""/>
    <s v="wit rondje"/>
    <s v="ALN00414"/>
    <n v="4"/>
    <x v="1"/>
  </r>
  <r>
    <x v="2"/>
    <x v="4"/>
    <s v=""/>
    <s v="AALTEN"/>
    <x v="259"/>
    <m/>
    <n v="1"/>
    <s v=""/>
    <s v=""/>
    <s v="wit rondje"/>
    <s v="ALN00415"/>
    <n v="4"/>
    <x v="1"/>
  </r>
  <r>
    <x v="2"/>
    <x v="4"/>
    <s v=""/>
    <s v="AALTEN"/>
    <x v="259"/>
    <m/>
    <n v="1"/>
    <s v=""/>
    <s v=""/>
    <s v="wit rondje"/>
    <s v="ALN00416"/>
    <n v="4"/>
    <x v="1"/>
  </r>
  <r>
    <x v="0"/>
    <x v="0"/>
    <s v="Luma MINI"/>
    <s v="AALTEN"/>
    <x v="260"/>
    <m/>
    <n v="1"/>
    <s v="dicht"/>
    <s v="groen"/>
    <s v="groen dicht"/>
    <s v="ALN01291"/>
    <n v="6"/>
    <x v="0"/>
  </r>
  <r>
    <x v="2"/>
    <x v="1"/>
    <s v=""/>
    <s v="AALTEN"/>
    <x v="260"/>
    <m/>
    <n v="0"/>
    <s v=""/>
    <s v=""/>
    <s v=""/>
    <s v="ALN01291"/>
    <s v=""/>
    <x v="1"/>
  </r>
  <r>
    <x v="0"/>
    <x v="0"/>
    <s v="Luma MINI"/>
    <s v="AALTEN"/>
    <x v="260"/>
    <m/>
    <n v="1"/>
    <s v="dicht"/>
    <s v="groen"/>
    <s v="groen dicht"/>
    <s v="ALN01292"/>
    <n v="6"/>
    <x v="0"/>
  </r>
  <r>
    <x v="2"/>
    <x v="1"/>
    <s v=""/>
    <s v="AALTEN"/>
    <x v="260"/>
    <m/>
    <n v="0"/>
    <s v=""/>
    <s v=""/>
    <s v=""/>
    <s v="ALN01292"/>
    <s v=""/>
    <x v="1"/>
  </r>
  <r>
    <x v="0"/>
    <x v="0"/>
    <s v="Luma MINI"/>
    <s v="AALTEN"/>
    <x v="260"/>
    <m/>
    <n v="1"/>
    <s v="dicht"/>
    <s v="groen"/>
    <s v="groen dicht"/>
    <s v="ALN01293"/>
    <n v="6"/>
    <x v="0"/>
  </r>
  <r>
    <x v="2"/>
    <x v="1"/>
    <s v=""/>
    <s v="AALTEN"/>
    <x v="260"/>
    <m/>
    <n v="0"/>
    <s v=""/>
    <s v=""/>
    <s v=""/>
    <s v="ALN01293"/>
    <s v=""/>
    <x v="1"/>
  </r>
  <r>
    <x v="0"/>
    <x v="0"/>
    <s v="Luma MINI"/>
    <s v="AALTEN"/>
    <x v="260"/>
    <m/>
    <n v="1"/>
    <s v="dicht"/>
    <s v="groen"/>
    <s v="groen dicht"/>
    <s v="ALN01294"/>
    <n v="6"/>
    <x v="0"/>
  </r>
  <r>
    <x v="2"/>
    <x v="1"/>
    <s v=""/>
    <s v="AALTEN"/>
    <x v="260"/>
    <m/>
    <n v="0"/>
    <s v=""/>
    <s v=""/>
    <s v=""/>
    <s v="ALN01294"/>
    <s v=""/>
    <x v="1"/>
  </r>
  <r>
    <x v="0"/>
    <x v="0"/>
    <s v="Luma MINI"/>
    <s v="AALTEN"/>
    <x v="260"/>
    <m/>
    <n v="1"/>
    <s v="dicht"/>
    <s v="groen"/>
    <s v="groen dicht"/>
    <s v="ALN01295"/>
    <n v="6"/>
    <x v="0"/>
  </r>
  <r>
    <x v="2"/>
    <x v="1"/>
    <s v=""/>
    <s v="AALTEN"/>
    <x v="260"/>
    <m/>
    <n v="0"/>
    <s v=""/>
    <s v=""/>
    <s v=""/>
    <s v="ALN01295"/>
    <s v=""/>
    <x v="1"/>
  </r>
  <r>
    <x v="0"/>
    <x v="0"/>
    <s v="Luma MINI"/>
    <s v="AALTEN"/>
    <x v="260"/>
    <m/>
    <n v="1"/>
    <s v="dicht"/>
    <s v="groen"/>
    <s v="groen dicht"/>
    <s v="ALN01296"/>
    <n v="6"/>
    <x v="0"/>
  </r>
  <r>
    <x v="2"/>
    <x v="1"/>
    <s v=""/>
    <s v="AALTEN"/>
    <x v="260"/>
    <m/>
    <n v="0"/>
    <s v=""/>
    <s v=""/>
    <s v=""/>
    <s v="ALN01296"/>
    <s v=""/>
    <x v="1"/>
  </r>
  <r>
    <x v="0"/>
    <x v="0"/>
    <s v="Luma MINI"/>
    <s v="AALTEN"/>
    <x v="260"/>
    <m/>
    <n v="1"/>
    <s v="dicht"/>
    <s v="groen"/>
    <s v="groen dicht"/>
    <s v="ALN01297"/>
    <n v="6"/>
    <x v="0"/>
  </r>
  <r>
    <x v="2"/>
    <x v="1"/>
    <s v=""/>
    <s v="AALTEN"/>
    <x v="260"/>
    <m/>
    <n v="0"/>
    <s v=""/>
    <s v=""/>
    <s v=""/>
    <s v="ALN01297"/>
    <s v=""/>
    <x v="1"/>
  </r>
  <r>
    <x v="0"/>
    <x v="0"/>
    <s v="Luma MINI"/>
    <s v="AALTEN"/>
    <x v="260"/>
    <m/>
    <n v="1"/>
    <s v="dicht"/>
    <s v="groen"/>
    <s v="groen dicht"/>
    <s v="ALN01298"/>
    <n v="6"/>
    <x v="0"/>
  </r>
  <r>
    <x v="2"/>
    <x v="1"/>
    <s v=""/>
    <s v="AALTEN"/>
    <x v="260"/>
    <m/>
    <n v="0"/>
    <s v=""/>
    <s v=""/>
    <s v=""/>
    <s v="ALN01298"/>
    <s v=""/>
    <x v="1"/>
  </r>
  <r>
    <x v="0"/>
    <x v="0"/>
    <s v="Luma MINI"/>
    <s v="AALTEN"/>
    <x v="260"/>
    <m/>
    <n v="1"/>
    <s v="dicht"/>
    <s v="groen"/>
    <s v="groen dicht"/>
    <s v="ALN01299"/>
    <n v="6"/>
    <x v="0"/>
  </r>
  <r>
    <x v="2"/>
    <x v="1"/>
    <s v=""/>
    <s v="AALTEN"/>
    <x v="260"/>
    <m/>
    <n v="0"/>
    <s v=""/>
    <s v=""/>
    <s v=""/>
    <s v="ALN01299"/>
    <s v=""/>
    <x v="1"/>
  </r>
  <r>
    <x v="0"/>
    <x v="0"/>
    <s v="Luma MINI"/>
    <s v="AALTEN"/>
    <x v="260"/>
    <m/>
    <n v="1"/>
    <s v="dicht"/>
    <s v="groen"/>
    <s v="groen dicht"/>
    <s v="ALN01300"/>
    <n v="6"/>
    <x v="0"/>
  </r>
  <r>
    <x v="2"/>
    <x v="1"/>
    <s v=""/>
    <s v="AALTEN"/>
    <x v="260"/>
    <m/>
    <n v="0"/>
    <s v=""/>
    <s v=""/>
    <s v=""/>
    <s v="ALN01300"/>
    <s v=""/>
    <x v="1"/>
  </r>
  <r>
    <x v="0"/>
    <x v="0"/>
    <s v="Luma MINI"/>
    <s v="AALTEN"/>
    <x v="260"/>
    <m/>
    <n v="1"/>
    <s v="dicht"/>
    <s v="groen"/>
    <s v="groen dicht"/>
    <s v="ALN01301"/>
    <n v="6"/>
    <x v="0"/>
  </r>
  <r>
    <x v="2"/>
    <x v="1"/>
    <s v=""/>
    <s v="AALTEN"/>
    <x v="260"/>
    <m/>
    <n v="0"/>
    <s v=""/>
    <s v=""/>
    <s v=""/>
    <s v="ALN01301"/>
    <s v=""/>
    <x v="1"/>
  </r>
  <r>
    <x v="2"/>
    <x v="3"/>
    <s v=""/>
    <s v="AALTEN"/>
    <x v="260"/>
    <m/>
    <n v="1"/>
    <s v=""/>
    <s v=""/>
    <s v="wit rondje"/>
    <s v="ALN01302"/>
    <n v="5"/>
    <x v="1"/>
  </r>
  <r>
    <x v="2"/>
    <x v="3"/>
    <s v=""/>
    <s v="AALTEN"/>
    <x v="260"/>
    <m/>
    <n v="1"/>
    <s v=""/>
    <s v=""/>
    <s v="wit rondje"/>
    <s v="ALN01303"/>
    <n v="5"/>
    <x v="1"/>
  </r>
  <r>
    <x v="2"/>
    <x v="3"/>
    <s v=""/>
    <s v="AALTEN"/>
    <x v="260"/>
    <m/>
    <n v="1"/>
    <s v=""/>
    <s v=""/>
    <s v="wit rondje"/>
    <s v="ALN01304"/>
    <n v="5"/>
    <x v="1"/>
  </r>
  <r>
    <x v="2"/>
    <x v="3"/>
    <s v=""/>
    <s v="AALTEN"/>
    <x v="260"/>
    <m/>
    <n v="1"/>
    <s v=""/>
    <s v=""/>
    <s v="wit rondje"/>
    <s v="ALN01305"/>
    <n v="5"/>
    <x v="1"/>
  </r>
  <r>
    <x v="2"/>
    <x v="3"/>
    <s v=""/>
    <s v="AALTEN"/>
    <x v="260"/>
    <m/>
    <n v="1"/>
    <s v=""/>
    <s v=""/>
    <s v="wit rondje"/>
    <s v="ALN01306"/>
    <n v="5"/>
    <x v="1"/>
  </r>
  <r>
    <x v="2"/>
    <x v="3"/>
    <s v=""/>
    <s v="AALTEN"/>
    <x v="260"/>
    <m/>
    <n v="1"/>
    <s v=""/>
    <s v=""/>
    <s v="wit rondje"/>
    <s v="ALN01307"/>
    <n v="5"/>
    <x v="1"/>
  </r>
  <r>
    <x v="2"/>
    <x v="3"/>
    <s v=""/>
    <s v="AALTEN"/>
    <x v="260"/>
    <m/>
    <n v="1"/>
    <s v=""/>
    <s v=""/>
    <s v="wit rondje"/>
    <s v="ALN01308"/>
    <n v="5"/>
    <x v="1"/>
  </r>
  <r>
    <x v="2"/>
    <x v="3"/>
    <s v=""/>
    <s v="AALTEN"/>
    <x v="260"/>
    <m/>
    <n v="1"/>
    <s v=""/>
    <s v=""/>
    <s v="wit rondje"/>
    <s v="ALN01309"/>
    <n v="5"/>
    <x v="1"/>
  </r>
  <r>
    <x v="2"/>
    <x v="17"/>
    <s v=""/>
    <s v="BREDEVOORT"/>
    <x v="261"/>
    <m/>
    <n v="1"/>
    <s v=""/>
    <s v=""/>
    <s v="wit rondje"/>
    <s v="ALN00028"/>
    <n v="3.5"/>
    <x v="1"/>
  </r>
  <r>
    <x v="3"/>
    <x v="0"/>
    <s v="Luma MINI"/>
    <s v="BREDEVOORT"/>
    <x v="261"/>
    <m/>
    <n v="1"/>
    <s v="open"/>
    <s v="groen"/>
    <s v="groen open"/>
    <s v="ALN00029"/>
    <n v="6"/>
    <x v="0"/>
  </r>
  <r>
    <x v="2"/>
    <x v="1"/>
    <s v=""/>
    <s v="BREDEVOORT"/>
    <x v="261"/>
    <m/>
    <n v="0"/>
    <s v=""/>
    <s v=""/>
    <s v=""/>
    <s v="ALN00029"/>
    <s v=""/>
    <x v="1"/>
  </r>
  <r>
    <x v="2"/>
    <x v="2"/>
    <s v=""/>
    <s v="BREDEVOORT"/>
    <x v="261"/>
    <m/>
    <n v="1"/>
    <s v=""/>
    <s v=""/>
    <s v="wit rondje"/>
    <s v="ALN00030"/>
    <n v="8"/>
    <x v="1"/>
  </r>
  <r>
    <x v="0"/>
    <x v="0"/>
    <s v="Luma MINI"/>
    <s v="BREDEVOORT"/>
    <x v="261"/>
    <m/>
    <n v="1"/>
    <s v="dicht"/>
    <s v="groen"/>
    <s v="groen dicht"/>
    <s v="ALN00031"/>
    <n v="6"/>
    <x v="0"/>
  </r>
  <r>
    <x v="2"/>
    <x v="1"/>
    <s v=""/>
    <s v="BREDEVOORT"/>
    <x v="261"/>
    <m/>
    <n v="0"/>
    <s v=""/>
    <s v=""/>
    <s v=""/>
    <s v="ALN00031"/>
    <s v=""/>
    <x v="1"/>
  </r>
  <r>
    <x v="2"/>
    <x v="0"/>
    <s v=""/>
    <s v="BREDEVOORT"/>
    <x v="261"/>
    <m/>
    <n v="1"/>
    <s v=""/>
    <s v=""/>
    <s v="wit rondje"/>
    <s v="ALN00049"/>
    <n v="6"/>
    <x v="1"/>
  </r>
  <r>
    <x v="2"/>
    <x v="0"/>
    <s v=""/>
    <s v="BREDEVOORT"/>
    <x v="261"/>
    <m/>
    <n v="1"/>
    <s v=""/>
    <s v=""/>
    <s v="wit rondje"/>
    <s v="ALN00050"/>
    <n v="6"/>
    <x v="1"/>
  </r>
  <r>
    <x v="2"/>
    <x v="0"/>
    <s v=""/>
    <s v="BREDEVOORT"/>
    <x v="261"/>
    <m/>
    <n v="1"/>
    <s v=""/>
    <s v=""/>
    <s v="wit rondje"/>
    <s v="ALN00051"/>
    <n v="6"/>
    <x v="1"/>
  </r>
  <r>
    <x v="2"/>
    <x v="2"/>
    <s v=""/>
    <s v="BREDEVOORT"/>
    <x v="261"/>
    <m/>
    <n v="1"/>
    <s v=""/>
    <s v=""/>
    <s v="wit rondje"/>
    <s v="ALN00052"/>
    <n v="8"/>
    <x v="1"/>
  </r>
  <r>
    <x v="2"/>
    <x v="2"/>
    <s v=""/>
    <s v="BREDEVOORT"/>
    <x v="261"/>
    <m/>
    <n v="1"/>
    <s v=""/>
    <s v=""/>
    <s v="wit rondje"/>
    <s v="ALN00053"/>
    <n v="8"/>
    <x v="1"/>
  </r>
  <r>
    <x v="2"/>
    <x v="2"/>
    <s v=""/>
    <s v="BREDEVOORT"/>
    <x v="261"/>
    <m/>
    <n v="1"/>
    <s v=""/>
    <s v=""/>
    <s v="wit rondje"/>
    <s v="ALN00054"/>
    <n v="8"/>
    <x v="1"/>
  </r>
  <r>
    <x v="2"/>
    <x v="2"/>
    <s v=""/>
    <s v="BREDEVOORT"/>
    <x v="261"/>
    <m/>
    <n v="1"/>
    <s v=""/>
    <s v=""/>
    <s v="wit rondje"/>
    <s v="ALN00055"/>
    <n v="8"/>
    <x v="1"/>
  </r>
  <r>
    <x v="2"/>
    <x v="2"/>
    <s v=""/>
    <s v="BREDEVOORT"/>
    <x v="261"/>
    <m/>
    <n v="1"/>
    <s v=""/>
    <s v=""/>
    <s v="wit rondje"/>
    <s v="ALN00056"/>
    <n v="8"/>
    <x v="1"/>
  </r>
  <r>
    <x v="2"/>
    <x v="2"/>
    <s v=""/>
    <s v="BREDEVOORT"/>
    <x v="261"/>
    <m/>
    <n v="1"/>
    <s v=""/>
    <s v=""/>
    <s v="wit rondje"/>
    <s v="ALN00057"/>
    <n v="8"/>
    <x v="1"/>
  </r>
  <r>
    <x v="2"/>
    <x v="2"/>
    <s v=""/>
    <s v="BREDEVOORT"/>
    <x v="261"/>
    <m/>
    <n v="1"/>
    <s v=""/>
    <s v=""/>
    <s v="wit rondje"/>
    <s v="ALN00087"/>
    <n v="8"/>
    <x v="1"/>
  </r>
  <r>
    <x v="3"/>
    <x v="0"/>
    <s v="Luma MINI"/>
    <s v="BREDEVOORT"/>
    <x v="261"/>
    <m/>
    <n v="1"/>
    <s v="open"/>
    <s v="groen"/>
    <s v="groen open"/>
    <s v="ALN01882"/>
    <n v="6"/>
    <x v="0"/>
  </r>
  <r>
    <x v="2"/>
    <x v="2"/>
    <s v=""/>
    <s v="BREDEVOORT"/>
    <x v="261"/>
    <m/>
    <n v="1"/>
    <s v=""/>
    <s v=""/>
    <s v="wit rondje"/>
    <s v="ALN01888"/>
    <n v="8"/>
    <x v="1"/>
  </r>
  <r>
    <x v="2"/>
    <x v="4"/>
    <s v=""/>
    <s v="BREDEVOORT"/>
    <x v="261"/>
    <m/>
    <n v="1"/>
    <s v=""/>
    <s v=""/>
    <s v="wit rondje"/>
    <s v="ALN02165"/>
    <n v="4"/>
    <x v="1"/>
  </r>
  <r>
    <x v="2"/>
    <x v="2"/>
    <s v=""/>
    <s v="BREDEVOORT"/>
    <x v="261"/>
    <m/>
    <n v="1"/>
    <s v=""/>
    <s v=""/>
    <s v="wit rondje"/>
    <s v="ALN02552"/>
    <n v="8"/>
    <x v="1"/>
  </r>
  <r>
    <x v="2"/>
    <x v="2"/>
    <s v=""/>
    <s v="BREDEVOORT"/>
    <x v="261"/>
    <m/>
    <n v="1"/>
    <s v=""/>
    <s v=""/>
    <s v="wit rondje"/>
    <s v="ALN02553"/>
    <n v="8"/>
    <x v="1"/>
  </r>
  <r>
    <x v="2"/>
    <x v="2"/>
    <s v=""/>
    <s v="BREDEVOORT"/>
    <x v="261"/>
    <m/>
    <n v="1"/>
    <s v=""/>
    <s v=""/>
    <s v="wit rondje"/>
    <s v="ALN02554"/>
    <n v="8"/>
    <x v="1"/>
  </r>
  <r>
    <x v="2"/>
    <x v="2"/>
    <s v=""/>
    <s v="BREDEVOORT"/>
    <x v="261"/>
    <m/>
    <n v="1"/>
    <s v=""/>
    <s v=""/>
    <s v="wit rondje"/>
    <s v="ALN02555"/>
    <n v="8"/>
    <x v="1"/>
  </r>
  <r>
    <x v="2"/>
    <x v="4"/>
    <s v=""/>
    <s v="AALTEN"/>
    <x v="262"/>
    <m/>
    <n v="1"/>
    <s v=""/>
    <s v=""/>
    <s v="wit rondje"/>
    <s v="ALN00406"/>
    <n v="4"/>
    <x v="1"/>
  </r>
  <r>
    <x v="2"/>
    <x v="4"/>
    <s v=""/>
    <s v="AALTEN"/>
    <x v="262"/>
    <m/>
    <n v="1"/>
    <s v=""/>
    <s v=""/>
    <s v="wit rondje"/>
    <s v="ALN00890"/>
    <n v="4"/>
    <x v="1"/>
  </r>
  <r>
    <x v="2"/>
    <x v="4"/>
    <s v=""/>
    <s v="AALTEN"/>
    <x v="262"/>
    <m/>
    <n v="1"/>
    <s v=""/>
    <s v=""/>
    <s v="wit rondje"/>
    <s v="ALN00891"/>
    <n v="4"/>
    <x v="1"/>
  </r>
  <r>
    <x v="2"/>
    <x v="4"/>
    <s v=""/>
    <s v="AALTEN"/>
    <x v="262"/>
    <m/>
    <n v="1"/>
    <s v=""/>
    <s v=""/>
    <s v="wit rondje"/>
    <s v="ALN00892"/>
    <n v="4"/>
    <x v="1"/>
  </r>
  <r>
    <x v="2"/>
    <x v="4"/>
    <s v=""/>
    <s v="AALTEN"/>
    <x v="262"/>
    <m/>
    <n v="1"/>
    <s v=""/>
    <s v=""/>
    <s v="wit rondje"/>
    <s v="ALN00893"/>
    <n v="4"/>
    <x v="1"/>
  </r>
  <r>
    <x v="2"/>
    <x v="4"/>
    <s v=""/>
    <s v="AALTEN"/>
    <x v="262"/>
    <m/>
    <n v="1"/>
    <s v=""/>
    <s v=""/>
    <s v="wit rondje"/>
    <s v="ALN00894"/>
    <n v="4"/>
    <x v="1"/>
  </r>
  <r>
    <x v="2"/>
    <x v="4"/>
    <s v=""/>
    <s v="AALTEN"/>
    <x v="262"/>
    <m/>
    <n v="1"/>
    <s v=""/>
    <s v=""/>
    <s v="wit rondje"/>
    <s v="ALN00895"/>
    <n v="4"/>
    <x v="1"/>
  </r>
  <r>
    <x v="2"/>
    <x v="4"/>
    <s v=""/>
    <s v="AALTEN"/>
    <x v="262"/>
    <m/>
    <n v="1"/>
    <s v=""/>
    <s v=""/>
    <s v="wit rondje"/>
    <s v="ALN00896"/>
    <n v="4"/>
    <x v="1"/>
  </r>
  <r>
    <x v="2"/>
    <x v="4"/>
    <s v=""/>
    <s v="AALTEN"/>
    <x v="262"/>
    <m/>
    <n v="1"/>
    <s v=""/>
    <s v=""/>
    <s v="wit rondje"/>
    <s v="ALN00897"/>
    <n v="4"/>
    <x v="1"/>
  </r>
  <r>
    <x v="2"/>
    <x v="4"/>
    <s v=""/>
    <s v="AALTEN"/>
    <x v="262"/>
    <m/>
    <n v="1"/>
    <s v=""/>
    <s v=""/>
    <s v="wit rondje"/>
    <s v="ALN00898"/>
    <n v="4"/>
    <x v="1"/>
  </r>
  <r>
    <x v="2"/>
    <x v="4"/>
    <s v=""/>
    <s v="AALTEN"/>
    <x v="262"/>
    <m/>
    <n v="1"/>
    <s v=""/>
    <s v=""/>
    <s v="wit rondje"/>
    <s v="ALN00899"/>
    <n v="4"/>
    <x v="1"/>
  </r>
  <r>
    <x v="2"/>
    <x v="4"/>
    <s v=""/>
    <s v="AALTEN"/>
    <x v="262"/>
    <m/>
    <n v="1"/>
    <s v=""/>
    <s v=""/>
    <s v="wit rondje"/>
    <s v="ALN00900"/>
    <n v="4"/>
    <x v="1"/>
  </r>
  <r>
    <x v="2"/>
    <x v="4"/>
    <s v=""/>
    <s v="AALTEN"/>
    <x v="262"/>
    <m/>
    <n v="1"/>
    <s v=""/>
    <s v=""/>
    <s v="wit rondje"/>
    <s v="ALN00901"/>
    <n v="4"/>
    <x v="1"/>
  </r>
  <r>
    <x v="2"/>
    <x v="4"/>
    <s v=""/>
    <s v="AALTEN"/>
    <x v="262"/>
    <m/>
    <n v="1"/>
    <s v=""/>
    <s v=""/>
    <s v="wit rondje"/>
    <s v="ALN00902"/>
    <n v="4"/>
    <x v="1"/>
  </r>
  <r>
    <x v="2"/>
    <x v="4"/>
    <s v=""/>
    <s v="AALTEN"/>
    <x v="262"/>
    <m/>
    <n v="1"/>
    <s v=""/>
    <s v=""/>
    <s v="wit rondje"/>
    <s v="ALN00903"/>
    <n v="4"/>
    <x v="1"/>
  </r>
  <r>
    <x v="2"/>
    <x v="4"/>
    <s v=""/>
    <s v="AALTEN"/>
    <x v="262"/>
    <m/>
    <n v="1"/>
    <s v=""/>
    <s v=""/>
    <s v="wit rondje"/>
    <s v="ALN00904"/>
    <n v="4"/>
    <x v="1"/>
  </r>
  <r>
    <x v="2"/>
    <x v="4"/>
    <s v=""/>
    <s v="AALTEN"/>
    <x v="262"/>
    <m/>
    <n v="1"/>
    <s v=""/>
    <s v=""/>
    <s v="wit rondje"/>
    <s v="ALN00905"/>
    <n v="4"/>
    <x v="1"/>
  </r>
  <r>
    <x v="2"/>
    <x v="4"/>
    <s v=""/>
    <s v="AALTEN"/>
    <x v="262"/>
    <m/>
    <n v="1"/>
    <s v=""/>
    <s v=""/>
    <s v="wit rondje"/>
    <s v="ALN00906"/>
    <n v="4"/>
    <x v="1"/>
  </r>
  <r>
    <x v="2"/>
    <x v="4"/>
    <s v=""/>
    <s v="AALTEN"/>
    <x v="262"/>
    <m/>
    <n v="1"/>
    <s v=""/>
    <s v=""/>
    <s v="wit rondje"/>
    <s v="ALN03383"/>
    <n v="4"/>
    <x v="1"/>
  </r>
  <r>
    <x v="2"/>
    <x v="4"/>
    <s v=""/>
    <s v="AALTEN"/>
    <x v="262"/>
    <m/>
    <n v="1"/>
    <s v=""/>
    <s v=""/>
    <s v="wit rondje"/>
    <s v="ALN03417"/>
    <n v="4"/>
    <x v="1"/>
  </r>
  <r>
    <x v="2"/>
    <x v="4"/>
    <s v=""/>
    <s v="AALTEN"/>
    <x v="262"/>
    <m/>
    <n v="1"/>
    <s v=""/>
    <s v=""/>
    <s v="wit rondje"/>
    <s v="ALN03419"/>
    <n v="4"/>
    <x v="1"/>
  </r>
  <r>
    <x v="2"/>
    <x v="4"/>
    <s v=""/>
    <s v="AALTEN"/>
    <x v="262"/>
    <m/>
    <n v="1"/>
    <s v=""/>
    <s v=""/>
    <s v="wit rondje"/>
    <s v="ALN03420"/>
    <n v="4"/>
    <x v="1"/>
  </r>
  <r>
    <x v="2"/>
    <x v="4"/>
    <s v=""/>
    <s v="AALTEN"/>
    <x v="262"/>
    <m/>
    <n v="1"/>
    <s v=""/>
    <s v=""/>
    <s v="wit rondje"/>
    <s v="ALN03423"/>
    <n v="4"/>
    <x v="1"/>
  </r>
  <r>
    <x v="2"/>
    <x v="4"/>
    <s v=""/>
    <s v="AALTEN"/>
    <x v="262"/>
    <m/>
    <n v="1"/>
    <s v=""/>
    <s v=""/>
    <s v="wit rondje"/>
    <s v="ALN03428"/>
    <n v="4"/>
    <x v="1"/>
  </r>
  <r>
    <x v="2"/>
    <x v="4"/>
    <s v=""/>
    <s v="AALTEN"/>
    <x v="81"/>
    <m/>
    <n v="1"/>
    <s v=""/>
    <s v=""/>
    <s v="wit rondje"/>
    <s v="ALN00321"/>
    <n v="4"/>
    <x v="1"/>
  </r>
  <r>
    <x v="2"/>
    <x v="4"/>
    <s v=""/>
    <s v="AALTEN"/>
    <x v="81"/>
    <m/>
    <n v="1"/>
    <s v=""/>
    <s v=""/>
    <s v="wit rondje"/>
    <s v="ALN00322"/>
    <n v="4"/>
    <x v="1"/>
  </r>
  <r>
    <x v="2"/>
    <x v="4"/>
    <s v=""/>
    <s v="AALTEN"/>
    <x v="81"/>
    <m/>
    <n v="1"/>
    <s v=""/>
    <s v=""/>
    <s v="wit rondje"/>
    <s v="ALN00323"/>
    <n v="4"/>
    <x v="1"/>
  </r>
  <r>
    <x v="2"/>
    <x v="4"/>
    <s v=""/>
    <s v="AALTEN"/>
    <x v="81"/>
    <m/>
    <n v="1"/>
    <s v=""/>
    <s v=""/>
    <s v="wit rondje"/>
    <s v="ALN00324"/>
    <n v="4"/>
    <x v="1"/>
  </r>
  <r>
    <x v="2"/>
    <x v="4"/>
    <s v=""/>
    <s v="AALTEN"/>
    <x v="81"/>
    <m/>
    <n v="1"/>
    <s v=""/>
    <s v=""/>
    <s v="wit rondje"/>
    <s v="ALN00325"/>
    <n v="4"/>
    <x v="1"/>
  </r>
  <r>
    <x v="2"/>
    <x v="4"/>
    <s v=""/>
    <s v="AALTEN"/>
    <x v="81"/>
    <m/>
    <n v="1"/>
    <s v=""/>
    <s v=""/>
    <s v="wit rondje"/>
    <s v="ALN00326"/>
    <n v="4"/>
    <x v="1"/>
  </r>
  <r>
    <x v="2"/>
    <x v="4"/>
    <s v=""/>
    <s v="AALTEN"/>
    <x v="81"/>
    <m/>
    <n v="1"/>
    <s v=""/>
    <s v=""/>
    <s v="wit rondje"/>
    <s v="ALN02452"/>
    <n v="4"/>
    <x v="1"/>
  </r>
  <r>
    <x v="2"/>
    <x v="4"/>
    <s v=""/>
    <s v="AALTEN"/>
    <x v="81"/>
    <m/>
    <n v="1"/>
    <s v=""/>
    <s v=""/>
    <s v="wit rondje"/>
    <s v="ALN02453"/>
    <n v="4"/>
    <x v="1"/>
  </r>
  <r>
    <x v="2"/>
    <x v="4"/>
    <s v=""/>
    <s v="AALTEN"/>
    <x v="81"/>
    <m/>
    <n v="1"/>
    <s v=""/>
    <s v=""/>
    <s v="wit rondje"/>
    <s v="ALN02454"/>
    <n v="4"/>
    <x v="1"/>
  </r>
  <r>
    <x v="3"/>
    <x v="0"/>
    <s v="Luma MINI"/>
    <s v="AALTEN"/>
    <x v="263"/>
    <m/>
    <n v="1"/>
    <s v="open"/>
    <s v="groen"/>
    <s v="groen open"/>
    <s v="ALN01568"/>
    <n v="6"/>
    <x v="0"/>
  </r>
  <r>
    <x v="2"/>
    <x v="1"/>
    <s v=""/>
    <s v="AALTEN"/>
    <x v="263"/>
    <m/>
    <n v="0"/>
    <s v=""/>
    <s v=""/>
    <s v=""/>
    <s v="ALN01568"/>
    <s v=""/>
    <x v="1"/>
  </r>
  <r>
    <x v="3"/>
    <x v="0"/>
    <s v="Luma MINI"/>
    <s v="AALTEN"/>
    <x v="263"/>
    <m/>
    <n v="1"/>
    <s v="open"/>
    <s v="groen"/>
    <s v="groen open"/>
    <s v="ALN01569"/>
    <n v="6"/>
    <x v="0"/>
  </r>
  <r>
    <x v="2"/>
    <x v="1"/>
    <s v=""/>
    <s v="AALTEN"/>
    <x v="263"/>
    <m/>
    <n v="0"/>
    <s v=""/>
    <s v=""/>
    <s v=""/>
    <s v="ALN01569"/>
    <s v=""/>
    <x v="1"/>
  </r>
  <r>
    <x v="3"/>
    <x v="0"/>
    <s v="Luma MINI"/>
    <s v="AALTEN"/>
    <x v="263"/>
    <m/>
    <n v="1"/>
    <s v="open"/>
    <s v="groen"/>
    <s v="groen open"/>
    <s v="ALN01570"/>
    <n v="6"/>
    <x v="0"/>
  </r>
  <r>
    <x v="2"/>
    <x v="1"/>
    <s v=""/>
    <s v="AALTEN"/>
    <x v="263"/>
    <m/>
    <n v="0"/>
    <s v=""/>
    <s v=""/>
    <s v=""/>
    <s v="ALN01570"/>
    <s v=""/>
    <x v="1"/>
  </r>
  <r>
    <x v="3"/>
    <x v="0"/>
    <s v="Luma MINI"/>
    <s v="AALTEN"/>
    <x v="263"/>
    <m/>
    <n v="1"/>
    <s v="open"/>
    <s v="groen"/>
    <s v="groen open"/>
    <s v="ALN01839"/>
    <n v="6"/>
    <x v="0"/>
  </r>
  <r>
    <x v="2"/>
    <x v="1"/>
    <s v=""/>
    <s v="AALTEN"/>
    <x v="263"/>
    <m/>
    <n v="0"/>
    <s v=""/>
    <s v=""/>
    <s v=""/>
    <s v="ALN01839"/>
    <s v=""/>
    <x v="1"/>
  </r>
  <r>
    <x v="3"/>
    <x v="0"/>
    <s v="Luma MINI"/>
    <s v="AALTEN"/>
    <x v="263"/>
    <m/>
    <n v="1"/>
    <s v="open"/>
    <s v="groen"/>
    <s v="groen open"/>
    <s v="ALN01840"/>
    <n v="6"/>
    <x v="0"/>
  </r>
  <r>
    <x v="2"/>
    <x v="1"/>
    <s v=""/>
    <s v="AALTEN"/>
    <x v="263"/>
    <m/>
    <n v="0"/>
    <s v=""/>
    <s v=""/>
    <s v=""/>
    <s v="ALN01840"/>
    <s v=""/>
    <x v="1"/>
  </r>
  <r>
    <x v="3"/>
    <x v="0"/>
    <s v="Luma MINI"/>
    <s v="AALTEN"/>
    <x v="263"/>
    <m/>
    <n v="1"/>
    <s v="open"/>
    <s v="groen"/>
    <s v="groen open"/>
    <s v="ALN02587"/>
    <n v="6"/>
    <x v="0"/>
  </r>
  <r>
    <x v="2"/>
    <x v="10"/>
    <s v=""/>
    <s v="BREDEVOORT"/>
    <x v="264"/>
    <m/>
    <n v="1"/>
    <s v=""/>
    <s v=""/>
    <s v="wit rondje"/>
    <s v="ALN00077"/>
    <n v="3"/>
    <x v="1"/>
  </r>
  <r>
    <x v="2"/>
    <x v="4"/>
    <s v=""/>
    <s v="AALTEN"/>
    <x v="83"/>
    <m/>
    <n v="1"/>
    <s v=""/>
    <s v=""/>
    <s v="wit rondje"/>
    <s v="ALN00836"/>
    <n v="4"/>
    <x v="1"/>
  </r>
  <r>
    <x v="2"/>
    <x v="4"/>
    <s v=""/>
    <s v="AALTEN"/>
    <x v="83"/>
    <m/>
    <n v="1"/>
    <s v=""/>
    <s v=""/>
    <s v="wit rondje"/>
    <s v="ALN00837"/>
    <n v="4"/>
    <x v="1"/>
  </r>
  <r>
    <x v="0"/>
    <x v="4"/>
    <s v="Kegel 2000 led"/>
    <s v="AALTEN"/>
    <x v="83"/>
    <m/>
    <n v="1"/>
    <s v="dicht"/>
    <s v="zwart"/>
    <s v="zwart dicht"/>
    <s v="ALN01426"/>
    <n v="4"/>
    <x v="3"/>
  </r>
  <r>
    <x v="0"/>
    <x v="4"/>
    <s v="Kegel 2000 led"/>
    <s v="AALTEN"/>
    <x v="83"/>
    <m/>
    <n v="1"/>
    <s v="dicht"/>
    <s v="zwart"/>
    <s v="zwart dicht"/>
    <s v="ALN01427"/>
    <n v="4"/>
    <x v="3"/>
  </r>
  <r>
    <x v="0"/>
    <x v="4"/>
    <s v="Kegel 2000 led"/>
    <s v="AALTEN"/>
    <x v="83"/>
    <m/>
    <n v="1"/>
    <s v="dicht"/>
    <s v="zwart"/>
    <s v="zwart dicht"/>
    <s v="ALN01428"/>
    <n v="4"/>
    <x v="3"/>
  </r>
  <r>
    <x v="0"/>
    <x v="4"/>
    <s v="Kegel 2000 led"/>
    <s v="AALTEN"/>
    <x v="83"/>
    <m/>
    <n v="1"/>
    <s v="dicht"/>
    <s v="zwart"/>
    <s v="zwart dicht"/>
    <s v="ALN01429"/>
    <n v="4"/>
    <x v="3"/>
  </r>
  <r>
    <x v="3"/>
    <x v="4"/>
    <s v="Kegel 2000 led"/>
    <s v="AALTEN"/>
    <x v="83"/>
    <m/>
    <n v="1"/>
    <s v="open"/>
    <s v="zwart"/>
    <s v="zwart open"/>
    <s v="ALN01430"/>
    <n v="4"/>
    <x v="3"/>
  </r>
  <r>
    <x v="3"/>
    <x v="4"/>
    <s v="Kegel 2000 led"/>
    <s v="AALTEN"/>
    <x v="83"/>
    <m/>
    <n v="1"/>
    <s v="open"/>
    <s v="zwart"/>
    <s v="zwart open"/>
    <s v="ALN01431"/>
    <n v="4"/>
    <x v="3"/>
  </r>
  <r>
    <x v="2"/>
    <x v="10"/>
    <s v=""/>
    <s v="AALTEN"/>
    <x v="83"/>
    <m/>
    <n v="1"/>
    <s v=""/>
    <s v=""/>
    <s v="wit rondje"/>
    <s v="ALN01432"/>
    <n v="3"/>
    <x v="1"/>
  </r>
  <r>
    <x v="0"/>
    <x v="4"/>
    <s v="Kegel 2000 led"/>
    <s v="AALTEN"/>
    <x v="83"/>
    <m/>
    <n v="1"/>
    <s v="dicht"/>
    <s v="zwart"/>
    <s v="zwart dicht"/>
    <s v="ALN01433"/>
    <n v="4"/>
    <x v="3"/>
  </r>
  <r>
    <x v="0"/>
    <x v="4"/>
    <s v="Kegel 2000 led"/>
    <s v="AALTEN"/>
    <x v="83"/>
    <m/>
    <n v="1"/>
    <s v="dicht"/>
    <s v="zwart"/>
    <s v="zwart dicht"/>
    <s v="ALN01434"/>
    <n v="4"/>
    <x v="3"/>
  </r>
  <r>
    <x v="0"/>
    <x v="4"/>
    <s v="Kegel 2000 led"/>
    <s v="AALTEN"/>
    <x v="83"/>
    <m/>
    <n v="1"/>
    <s v="dicht"/>
    <s v="zwart"/>
    <s v="zwart dicht"/>
    <s v="ALN01435"/>
    <n v="4"/>
    <x v="3"/>
  </r>
  <r>
    <x v="0"/>
    <x v="4"/>
    <s v="Kegel 2000 led"/>
    <s v="AALTEN"/>
    <x v="83"/>
    <m/>
    <n v="1"/>
    <s v="dicht"/>
    <s v="zwart"/>
    <s v="zwart dicht"/>
    <s v="ALN01436"/>
    <n v="4"/>
    <x v="3"/>
  </r>
  <r>
    <x v="2"/>
    <x v="4"/>
    <s v=""/>
    <s v="AALTEN"/>
    <x v="83"/>
    <m/>
    <n v="1"/>
    <s v=""/>
    <s v=""/>
    <s v="wit rondje"/>
    <s v="ALN02544"/>
    <n v="4"/>
    <x v="1"/>
  </r>
  <r>
    <x v="2"/>
    <x v="4"/>
    <s v=""/>
    <s v="AALTEN"/>
    <x v="83"/>
    <m/>
    <n v="1"/>
    <s v=""/>
    <s v=""/>
    <s v="wit rondje"/>
    <s v="ALN02545"/>
    <n v="4"/>
    <x v="1"/>
  </r>
  <r>
    <x v="2"/>
    <x v="4"/>
    <s v=""/>
    <s v="AALTEN"/>
    <x v="83"/>
    <m/>
    <n v="1"/>
    <s v=""/>
    <s v=""/>
    <s v="wit rondje"/>
    <s v="ALN02546"/>
    <n v="4"/>
    <x v="1"/>
  </r>
  <r>
    <x v="2"/>
    <x v="2"/>
    <s v=""/>
    <s v="AALTEN"/>
    <x v="265"/>
    <m/>
    <n v="1"/>
    <s v=""/>
    <s v=""/>
    <s v="wit rondje"/>
    <s v="ALN01242"/>
    <n v="8"/>
    <x v="1"/>
  </r>
  <r>
    <x v="2"/>
    <x v="0"/>
    <s v=""/>
    <s v="AALTEN"/>
    <x v="265"/>
    <m/>
    <n v="1"/>
    <s v=""/>
    <s v=""/>
    <s v="wit rondje"/>
    <s v="ALN02641"/>
    <n v="6"/>
    <x v="1"/>
  </r>
  <r>
    <x v="0"/>
    <x v="4"/>
    <s v="Kegel 2000 led"/>
    <s v="AALTEN"/>
    <x v="266"/>
    <m/>
    <n v="1"/>
    <s v="dicht"/>
    <s v="zwart"/>
    <s v="zwart dicht"/>
    <s v="ALN01136"/>
    <n v="4"/>
    <x v="3"/>
  </r>
  <r>
    <x v="2"/>
    <x v="1"/>
    <s v=""/>
    <s v="AALTEN"/>
    <x v="266"/>
    <m/>
    <n v="0"/>
    <s v=""/>
    <s v=""/>
    <s v=""/>
    <s v="ALN01136"/>
    <s v=""/>
    <x v="1"/>
  </r>
  <r>
    <x v="2"/>
    <x v="1"/>
    <s v=""/>
    <s v="AALTEN"/>
    <x v="266"/>
    <m/>
    <n v="0"/>
    <s v=""/>
    <s v=""/>
    <s v=""/>
    <s v="ALN01136"/>
    <s v=""/>
    <x v="1"/>
  </r>
  <r>
    <x v="2"/>
    <x v="1"/>
    <s v=""/>
    <s v="AALTEN"/>
    <x v="266"/>
    <m/>
    <n v="0"/>
    <s v=""/>
    <s v=""/>
    <s v=""/>
    <s v="ALN01136"/>
    <s v=""/>
    <x v="1"/>
  </r>
  <r>
    <x v="2"/>
    <x v="3"/>
    <s v=""/>
    <s v="AALTEN"/>
    <x v="266"/>
    <m/>
    <n v="1"/>
    <s v=""/>
    <s v=""/>
    <s v="wit rondje"/>
    <s v="ALN01137"/>
    <n v="5"/>
    <x v="1"/>
  </r>
  <r>
    <x v="2"/>
    <x v="3"/>
    <s v=""/>
    <s v="AALTEN"/>
    <x v="266"/>
    <m/>
    <n v="1"/>
    <s v=""/>
    <s v=""/>
    <s v="wit rondje"/>
    <s v="ALN01138"/>
    <n v="5"/>
    <x v="1"/>
  </r>
  <r>
    <x v="0"/>
    <x v="4"/>
    <s v="Kegel 2000 led"/>
    <s v="AALTEN"/>
    <x v="266"/>
    <m/>
    <n v="1"/>
    <s v="dicht"/>
    <s v="zwart"/>
    <s v="zwart dicht"/>
    <s v="ALN01139"/>
    <n v="4"/>
    <x v="3"/>
  </r>
  <r>
    <x v="2"/>
    <x v="1"/>
    <s v=""/>
    <s v="AALTEN"/>
    <x v="266"/>
    <m/>
    <n v="0"/>
    <s v=""/>
    <s v=""/>
    <s v=""/>
    <s v="ALN01139"/>
    <s v=""/>
    <x v="1"/>
  </r>
  <r>
    <x v="2"/>
    <x v="1"/>
    <s v=""/>
    <s v="AALTEN"/>
    <x v="266"/>
    <m/>
    <n v="0"/>
    <s v=""/>
    <s v=""/>
    <s v=""/>
    <s v="ALN01139"/>
    <s v=""/>
    <x v="1"/>
  </r>
  <r>
    <x v="2"/>
    <x v="1"/>
    <s v=""/>
    <s v="AALTEN"/>
    <x v="266"/>
    <m/>
    <n v="0"/>
    <s v=""/>
    <s v=""/>
    <s v=""/>
    <s v="ALN01139"/>
    <s v=""/>
    <x v="1"/>
  </r>
  <r>
    <x v="0"/>
    <x v="4"/>
    <s v="Kegel 2000 led"/>
    <s v="AALTEN"/>
    <x v="266"/>
    <m/>
    <n v="1"/>
    <s v="dicht"/>
    <s v="zwart"/>
    <s v="zwart dicht"/>
    <s v="ALN01140"/>
    <n v="4"/>
    <x v="3"/>
  </r>
  <r>
    <x v="2"/>
    <x v="1"/>
    <s v=""/>
    <s v="AALTEN"/>
    <x v="266"/>
    <m/>
    <n v="0"/>
    <s v=""/>
    <s v=""/>
    <s v=""/>
    <s v="ALN01140"/>
    <s v=""/>
    <x v="1"/>
  </r>
  <r>
    <x v="2"/>
    <x v="1"/>
    <s v=""/>
    <s v="AALTEN"/>
    <x v="266"/>
    <m/>
    <n v="0"/>
    <s v=""/>
    <s v=""/>
    <s v=""/>
    <s v="ALN01140"/>
    <s v=""/>
    <x v="1"/>
  </r>
  <r>
    <x v="2"/>
    <x v="1"/>
    <s v=""/>
    <s v="AALTEN"/>
    <x v="266"/>
    <m/>
    <n v="0"/>
    <s v=""/>
    <s v=""/>
    <s v=""/>
    <s v="ALN01140"/>
    <s v=""/>
    <x v="1"/>
  </r>
  <r>
    <x v="0"/>
    <x v="4"/>
    <s v="Kegel 2000 led"/>
    <s v="AALTEN"/>
    <x v="266"/>
    <m/>
    <n v="1"/>
    <s v="dicht"/>
    <s v="zwart"/>
    <s v="zwart dicht"/>
    <s v="ALN01141"/>
    <n v="4"/>
    <x v="3"/>
  </r>
  <r>
    <x v="2"/>
    <x v="1"/>
    <s v=""/>
    <s v="AALTEN"/>
    <x v="266"/>
    <m/>
    <n v="0"/>
    <s v=""/>
    <s v=""/>
    <s v=""/>
    <s v="ALN01141"/>
    <s v=""/>
    <x v="1"/>
  </r>
  <r>
    <x v="2"/>
    <x v="1"/>
    <s v=""/>
    <s v="AALTEN"/>
    <x v="266"/>
    <m/>
    <n v="0"/>
    <s v=""/>
    <s v=""/>
    <s v=""/>
    <s v="ALN01141"/>
    <s v=""/>
    <x v="1"/>
  </r>
  <r>
    <x v="2"/>
    <x v="1"/>
    <s v=""/>
    <s v="AALTEN"/>
    <x v="266"/>
    <m/>
    <n v="0"/>
    <s v=""/>
    <s v=""/>
    <s v=""/>
    <s v="ALN01141"/>
    <s v=""/>
    <x v="1"/>
  </r>
  <r>
    <x v="0"/>
    <x v="4"/>
    <s v="Kegel 2000 led"/>
    <s v="AALTEN"/>
    <x v="266"/>
    <m/>
    <n v="1"/>
    <s v="dicht"/>
    <s v="zwart"/>
    <s v="zwart dicht"/>
    <s v="ALN01142"/>
    <n v="4"/>
    <x v="3"/>
  </r>
  <r>
    <x v="2"/>
    <x v="1"/>
    <s v=""/>
    <s v="AALTEN"/>
    <x v="266"/>
    <m/>
    <n v="0"/>
    <s v=""/>
    <s v=""/>
    <s v=""/>
    <s v="ALN01142"/>
    <s v=""/>
    <x v="1"/>
  </r>
  <r>
    <x v="2"/>
    <x v="1"/>
    <s v=""/>
    <s v="AALTEN"/>
    <x v="266"/>
    <m/>
    <n v="0"/>
    <s v=""/>
    <s v=""/>
    <s v=""/>
    <s v="ALN01142"/>
    <s v=""/>
    <x v="1"/>
  </r>
  <r>
    <x v="2"/>
    <x v="1"/>
    <s v=""/>
    <s v="AALTEN"/>
    <x v="266"/>
    <m/>
    <n v="0"/>
    <s v=""/>
    <s v=""/>
    <s v=""/>
    <s v="ALN01142"/>
    <s v=""/>
    <x v="1"/>
  </r>
  <r>
    <x v="0"/>
    <x v="4"/>
    <s v="Kegel 2000 led"/>
    <s v="AALTEN"/>
    <x v="266"/>
    <m/>
    <n v="1"/>
    <s v="dicht"/>
    <s v="zwart"/>
    <s v="zwart dicht"/>
    <s v="ALN01143"/>
    <n v="4"/>
    <x v="3"/>
  </r>
  <r>
    <x v="2"/>
    <x v="1"/>
    <s v=""/>
    <s v="AALTEN"/>
    <x v="266"/>
    <m/>
    <n v="0"/>
    <s v=""/>
    <s v=""/>
    <s v=""/>
    <s v="ALN01143"/>
    <s v=""/>
    <x v="1"/>
  </r>
  <r>
    <x v="2"/>
    <x v="1"/>
    <s v=""/>
    <s v="AALTEN"/>
    <x v="266"/>
    <m/>
    <n v="0"/>
    <s v=""/>
    <s v=""/>
    <s v=""/>
    <s v="ALN01143"/>
    <s v=""/>
    <x v="1"/>
  </r>
  <r>
    <x v="2"/>
    <x v="1"/>
    <s v=""/>
    <s v="AALTEN"/>
    <x v="266"/>
    <m/>
    <n v="0"/>
    <s v=""/>
    <s v=""/>
    <s v=""/>
    <s v="ALN01143"/>
    <s v=""/>
    <x v="1"/>
  </r>
  <r>
    <x v="0"/>
    <x v="4"/>
    <s v="Kegel 2000 led"/>
    <s v="AALTEN"/>
    <x v="266"/>
    <m/>
    <n v="1"/>
    <s v="dicht"/>
    <s v="zwart"/>
    <s v="zwart dicht"/>
    <s v="ALN01144"/>
    <n v="4"/>
    <x v="3"/>
  </r>
  <r>
    <x v="2"/>
    <x v="1"/>
    <s v=""/>
    <s v="AALTEN"/>
    <x v="266"/>
    <m/>
    <n v="0"/>
    <s v=""/>
    <s v=""/>
    <s v=""/>
    <s v="ALN01144"/>
    <s v=""/>
    <x v="1"/>
  </r>
  <r>
    <x v="2"/>
    <x v="1"/>
    <s v=""/>
    <s v="AALTEN"/>
    <x v="266"/>
    <m/>
    <n v="0"/>
    <s v=""/>
    <s v=""/>
    <s v=""/>
    <s v="ALN01144"/>
    <s v=""/>
    <x v="1"/>
  </r>
  <r>
    <x v="2"/>
    <x v="1"/>
    <s v=""/>
    <s v="AALTEN"/>
    <x v="266"/>
    <m/>
    <n v="0"/>
    <s v=""/>
    <s v=""/>
    <s v=""/>
    <s v="ALN01144"/>
    <s v=""/>
    <x v="1"/>
  </r>
  <r>
    <x v="2"/>
    <x v="3"/>
    <s v=""/>
    <s v="AALTEN"/>
    <x v="266"/>
    <m/>
    <n v="1"/>
    <s v=""/>
    <s v=""/>
    <s v="wit rondje"/>
    <s v="ALN01145"/>
    <n v="5"/>
    <x v="1"/>
  </r>
  <r>
    <x v="2"/>
    <x v="3"/>
    <s v=""/>
    <s v="AALTEN"/>
    <x v="266"/>
    <m/>
    <n v="1"/>
    <s v=""/>
    <s v=""/>
    <s v="wit rondje"/>
    <s v="ALN01146"/>
    <n v="5"/>
    <x v="1"/>
  </r>
  <r>
    <x v="0"/>
    <x v="4"/>
    <s v="Kegel 2000 led"/>
    <s v="AALTEN"/>
    <x v="266"/>
    <m/>
    <n v="1"/>
    <s v="dicht"/>
    <s v="zwart"/>
    <s v="zwart dicht"/>
    <s v="ALN01147"/>
    <n v="4"/>
    <x v="3"/>
  </r>
  <r>
    <x v="2"/>
    <x v="1"/>
    <s v=""/>
    <s v="AALTEN"/>
    <x v="266"/>
    <m/>
    <n v="0"/>
    <s v=""/>
    <s v=""/>
    <s v=""/>
    <s v="ALN01147"/>
    <s v=""/>
    <x v="1"/>
  </r>
  <r>
    <x v="2"/>
    <x v="1"/>
    <s v=""/>
    <s v="AALTEN"/>
    <x v="266"/>
    <m/>
    <n v="0"/>
    <s v=""/>
    <s v=""/>
    <s v=""/>
    <s v="ALN01147"/>
    <s v=""/>
    <x v="1"/>
  </r>
  <r>
    <x v="2"/>
    <x v="1"/>
    <s v=""/>
    <s v="AALTEN"/>
    <x v="266"/>
    <m/>
    <n v="0"/>
    <s v=""/>
    <s v=""/>
    <s v=""/>
    <s v="ALN01147"/>
    <s v=""/>
    <x v="1"/>
  </r>
  <r>
    <x v="2"/>
    <x v="4"/>
    <s v=""/>
    <s v="AALTEN"/>
    <x v="266"/>
    <m/>
    <n v="1"/>
    <s v=""/>
    <s v=""/>
    <s v="wit rondje"/>
    <s v="ALN02389"/>
    <n v="4"/>
    <x v="1"/>
  </r>
  <r>
    <x v="2"/>
    <x v="4"/>
    <s v=""/>
    <s v="AALTEN"/>
    <x v="266"/>
    <m/>
    <n v="1"/>
    <s v=""/>
    <s v=""/>
    <s v="wit rondje"/>
    <s v="ALN02390"/>
    <n v="4"/>
    <x v="1"/>
  </r>
  <r>
    <x v="2"/>
    <x v="4"/>
    <s v=""/>
    <s v="AALTEN"/>
    <x v="266"/>
    <m/>
    <n v="1"/>
    <s v=""/>
    <s v=""/>
    <s v="wit rondje"/>
    <s v="ALN02391"/>
    <n v="4"/>
    <x v="1"/>
  </r>
  <r>
    <x v="2"/>
    <x v="4"/>
    <s v=""/>
    <s v="AALTEN"/>
    <x v="266"/>
    <m/>
    <n v="1"/>
    <s v=""/>
    <s v=""/>
    <s v="wit rondje"/>
    <s v="ALN02393"/>
    <n v="4"/>
    <x v="1"/>
  </r>
  <r>
    <x v="2"/>
    <x v="2"/>
    <s v=""/>
    <s v="AALTEN"/>
    <x v="267"/>
    <m/>
    <n v="1"/>
    <s v=""/>
    <s v=""/>
    <s v="wit rondje"/>
    <s v="ALN01348"/>
    <n v="8"/>
    <x v="1"/>
  </r>
  <r>
    <x v="2"/>
    <x v="0"/>
    <s v=""/>
    <s v="AALTEN"/>
    <x v="267"/>
    <m/>
    <n v="1"/>
    <s v=""/>
    <s v=""/>
    <s v="wit rondje"/>
    <s v="ALN02702"/>
    <n v="6"/>
    <x v="1"/>
  </r>
  <r>
    <x v="2"/>
    <x v="4"/>
    <s v=""/>
    <s v="AALTEN"/>
    <x v="268"/>
    <m/>
    <n v="1"/>
    <s v=""/>
    <s v=""/>
    <s v="wit rondje"/>
    <s v="ALN00376"/>
    <n v="4"/>
    <x v="1"/>
  </r>
  <r>
    <x v="3"/>
    <x v="2"/>
    <s v="Brisa PLUS"/>
    <s v="AALTEN"/>
    <x v="268"/>
    <s v="35 st arm brisa op bestaande 8m mast"/>
    <n v="1"/>
    <s v="open"/>
    <s v="rood"/>
    <s v="rood open"/>
    <s v="ALN00655"/>
    <n v="8"/>
    <x v="2"/>
  </r>
  <r>
    <x v="3"/>
    <x v="2"/>
    <s v="Brisa PLUS"/>
    <s v="AALTEN"/>
    <x v="268"/>
    <s v="35 st arm brisa op bestaande 8m mast"/>
    <n v="1"/>
    <s v="open"/>
    <s v="rood"/>
    <s v="rood open"/>
    <s v="ALN00656"/>
    <n v="8"/>
    <x v="2"/>
  </r>
  <r>
    <x v="3"/>
    <x v="2"/>
    <s v="Brisa PLUS"/>
    <s v="AALTEN"/>
    <x v="268"/>
    <s v="35 st arm brisa op bestaande 8m mast"/>
    <n v="1"/>
    <s v="open"/>
    <s v="rood"/>
    <s v="rood open"/>
    <s v="ALN00657"/>
    <n v="8"/>
    <x v="2"/>
  </r>
  <r>
    <x v="2"/>
    <x v="4"/>
    <s v=""/>
    <s v="AALTEN"/>
    <x v="268"/>
    <m/>
    <n v="1"/>
    <s v=""/>
    <s v=""/>
    <s v="wit rondje"/>
    <s v="ALN00730"/>
    <n v="4"/>
    <x v="1"/>
  </r>
  <r>
    <x v="2"/>
    <x v="4"/>
    <s v=""/>
    <s v="AALTEN"/>
    <x v="268"/>
    <m/>
    <n v="1"/>
    <s v=""/>
    <s v=""/>
    <s v="wit rondje"/>
    <s v="ALN00731"/>
    <n v="4"/>
    <x v="1"/>
  </r>
  <r>
    <x v="2"/>
    <x v="4"/>
    <s v=""/>
    <s v="AALTEN"/>
    <x v="268"/>
    <m/>
    <n v="1"/>
    <s v=""/>
    <s v=""/>
    <s v="wit rondje"/>
    <s v="ALN00732"/>
    <n v="4"/>
    <x v="1"/>
  </r>
  <r>
    <x v="2"/>
    <x v="2"/>
    <s v=""/>
    <s v="AALTEN"/>
    <x v="268"/>
    <m/>
    <n v="1"/>
    <s v=""/>
    <s v=""/>
    <s v="wit rondje"/>
    <s v="ALN00736"/>
    <n v="8"/>
    <x v="1"/>
  </r>
  <r>
    <x v="3"/>
    <x v="2"/>
    <s v="Brisa PLUS"/>
    <s v="AALTEN"/>
    <x v="268"/>
    <s v="35 st arm brisa op bestaande 8m mast"/>
    <n v="1"/>
    <s v="open"/>
    <s v="rood"/>
    <s v="rood open"/>
    <s v="ALN00737"/>
    <n v="8"/>
    <x v="2"/>
  </r>
  <r>
    <x v="2"/>
    <x v="2"/>
    <s v=""/>
    <s v="AALTEN"/>
    <x v="268"/>
    <m/>
    <n v="1"/>
    <s v=""/>
    <s v=""/>
    <s v="wit rondje"/>
    <s v="ALN00738"/>
    <n v="8"/>
    <x v="1"/>
  </r>
  <r>
    <x v="2"/>
    <x v="2"/>
    <s v=""/>
    <s v="AALTEN"/>
    <x v="268"/>
    <m/>
    <n v="1"/>
    <s v=""/>
    <s v=""/>
    <s v="wit rondje"/>
    <s v="ALN00739"/>
    <n v="8"/>
    <x v="1"/>
  </r>
  <r>
    <x v="2"/>
    <x v="4"/>
    <s v=""/>
    <s v="AALTEN"/>
    <x v="268"/>
    <m/>
    <n v="1"/>
    <s v=""/>
    <s v=""/>
    <s v="wit rondje"/>
    <s v="ALN00740"/>
    <n v="4"/>
    <x v="1"/>
  </r>
  <r>
    <x v="2"/>
    <x v="4"/>
    <s v=""/>
    <s v="AALTEN"/>
    <x v="268"/>
    <m/>
    <n v="1"/>
    <s v=""/>
    <s v=""/>
    <s v="wit rondje"/>
    <s v="ALN00741"/>
    <n v="4"/>
    <x v="1"/>
  </r>
  <r>
    <x v="2"/>
    <x v="4"/>
    <s v=""/>
    <s v="AALTEN"/>
    <x v="268"/>
    <m/>
    <n v="1"/>
    <s v=""/>
    <s v=""/>
    <s v="wit rondje"/>
    <s v="ALN00742"/>
    <n v="4"/>
    <x v="1"/>
  </r>
  <r>
    <x v="2"/>
    <x v="4"/>
    <s v=""/>
    <s v="AALTEN"/>
    <x v="268"/>
    <m/>
    <n v="1"/>
    <s v=""/>
    <s v=""/>
    <s v="wit rondje"/>
    <s v="ALN00743"/>
    <n v="4"/>
    <x v="1"/>
  </r>
  <r>
    <x v="0"/>
    <x v="2"/>
    <s v="Brisa PLUS"/>
    <s v="AALTEN"/>
    <x v="268"/>
    <s v="8m mast en Brisa plus armatuur plaatsen"/>
    <n v="1"/>
    <s v="dicht"/>
    <s v="rood"/>
    <s v="rood dicht"/>
    <s v="ALN01194"/>
    <n v="8"/>
    <x v="2"/>
  </r>
  <r>
    <x v="0"/>
    <x v="2"/>
    <s v="Brisa PLUS"/>
    <s v="AALTEN"/>
    <x v="268"/>
    <s v="8m mast en Brisa plus armatuur plaatsen"/>
    <n v="1"/>
    <s v="dicht"/>
    <s v="rood"/>
    <s v="rood dicht"/>
    <s v="ALN01195"/>
    <n v="8"/>
    <x v="2"/>
  </r>
  <r>
    <x v="3"/>
    <x v="2"/>
    <s v="Brisa PLUS"/>
    <s v="AALTEN"/>
    <x v="268"/>
    <s v="35 st arm brisa op bestaande 8m mast"/>
    <n v="1"/>
    <s v="open"/>
    <s v="rood"/>
    <s v="rood open"/>
    <s v="ALN01196"/>
    <n v="8"/>
    <x v="2"/>
  </r>
  <r>
    <x v="3"/>
    <x v="2"/>
    <s v="Brisa PLUS"/>
    <s v="AALTEN"/>
    <x v="268"/>
    <s v="35 st arm brisa op bestaande 8m mast"/>
    <n v="1"/>
    <s v="open"/>
    <s v="rood"/>
    <s v="rood open"/>
    <s v="ALN01198"/>
    <n v="8"/>
    <x v="2"/>
  </r>
  <r>
    <x v="0"/>
    <x v="2"/>
    <s v="Brisa PLUS"/>
    <s v="AALTEN"/>
    <x v="268"/>
    <s v="8m mast en Brisa plus armatuur plaatsen"/>
    <n v="1"/>
    <s v="dicht"/>
    <s v="rood"/>
    <s v="rood dicht"/>
    <s v="ALN01280"/>
    <n v="8"/>
    <x v="2"/>
  </r>
  <r>
    <x v="0"/>
    <x v="2"/>
    <s v="Brisa PLUS"/>
    <s v="AALTEN"/>
    <x v="268"/>
    <s v="8m mast en Brisa plus armatuur plaatsen"/>
    <n v="1"/>
    <s v="dicht"/>
    <s v="rood"/>
    <s v="rood dicht"/>
    <s v="ALN01282"/>
    <n v="8"/>
    <x v="2"/>
  </r>
  <r>
    <x v="0"/>
    <x v="2"/>
    <s v="Brisa PLUS"/>
    <s v="AALTEN"/>
    <x v="268"/>
    <s v="8m mast en Brisa plus armatuur plaatsen"/>
    <n v="1"/>
    <s v="dicht"/>
    <s v="rood"/>
    <s v="rood dicht"/>
    <s v="ALN01283"/>
    <n v="8"/>
    <x v="2"/>
  </r>
  <r>
    <x v="2"/>
    <x v="4"/>
    <s v=""/>
    <s v="AALTEN"/>
    <x v="268"/>
    <m/>
    <n v="1"/>
    <s v=""/>
    <s v=""/>
    <s v="wit rondje"/>
    <s v="ALN01362"/>
    <n v="4"/>
    <x v="1"/>
  </r>
  <r>
    <x v="2"/>
    <x v="4"/>
    <s v=""/>
    <s v="AALTEN"/>
    <x v="268"/>
    <m/>
    <n v="1"/>
    <s v=""/>
    <s v=""/>
    <s v="wit rondje"/>
    <s v="ALN01363"/>
    <n v="4"/>
    <x v="1"/>
  </r>
  <r>
    <x v="2"/>
    <x v="4"/>
    <s v=""/>
    <s v="AALTEN"/>
    <x v="268"/>
    <m/>
    <n v="1"/>
    <s v=""/>
    <s v=""/>
    <s v="wit rondje"/>
    <s v="ALN01364"/>
    <n v="4"/>
    <x v="1"/>
  </r>
  <r>
    <x v="2"/>
    <x v="2"/>
    <s v=""/>
    <s v="AALTEN"/>
    <x v="268"/>
    <m/>
    <n v="1"/>
    <s v=""/>
    <s v=""/>
    <s v="wit rondje"/>
    <s v="ALN01366"/>
    <n v="8"/>
    <x v="1"/>
  </r>
  <r>
    <x v="2"/>
    <x v="2"/>
    <s v=""/>
    <s v="AALTEN"/>
    <x v="268"/>
    <m/>
    <n v="1"/>
    <s v=""/>
    <s v=""/>
    <s v="wit rondje"/>
    <s v="ALN01367"/>
    <n v="8"/>
    <x v="1"/>
  </r>
  <r>
    <x v="2"/>
    <x v="2"/>
    <s v=""/>
    <s v="AALTEN"/>
    <x v="268"/>
    <m/>
    <n v="1"/>
    <s v=""/>
    <s v=""/>
    <s v="wit rondje"/>
    <s v="ALN01368"/>
    <n v="8"/>
    <x v="1"/>
  </r>
  <r>
    <x v="2"/>
    <x v="2"/>
    <s v=""/>
    <s v="AALTEN"/>
    <x v="268"/>
    <m/>
    <n v="1"/>
    <s v=""/>
    <s v=""/>
    <s v="wit rondje"/>
    <s v="ALN01369"/>
    <n v="8"/>
    <x v="1"/>
  </r>
  <r>
    <x v="2"/>
    <x v="2"/>
    <s v=""/>
    <s v="AALTEN"/>
    <x v="268"/>
    <m/>
    <n v="1"/>
    <s v=""/>
    <s v=""/>
    <s v="wit rondje"/>
    <s v="ALN01370"/>
    <n v="8"/>
    <x v="1"/>
  </r>
  <r>
    <x v="2"/>
    <x v="2"/>
    <s v=""/>
    <s v="AALTEN"/>
    <x v="268"/>
    <m/>
    <n v="1"/>
    <s v=""/>
    <s v=""/>
    <s v="wit rondje"/>
    <s v="ALN01371"/>
    <n v="8"/>
    <x v="1"/>
  </r>
  <r>
    <x v="2"/>
    <x v="2"/>
    <s v=""/>
    <s v="AALTEN"/>
    <x v="268"/>
    <m/>
    <n v="1"/>
    <s v=""/>
    <s v=""/>
    <s v="wit rondje"/>
    <s v="ALN01372"/>
    <n v="8"/>
    <x v="1"/>
  </r>
  <r>
    <x v="2"/>
    <x v="2"/>
    <s v=""/>
    <s v="AALTEN"/>
    <x v="268"/>
    <m/>
    <n v="1"/>
    <s v=""/>
    <s v=""/>
    <s v="wit rondje"/>
    <s v="ALN01449"/>
    <n v="8"/>
    <x v="1"/>
  </r>
  <r>
    <x v="2"/>
    <x v="2"/>
    <s v=""/>
    <s v="AALTEN"/>
    <x v="268"/>
    <m/>
    <n v="1"/>
    <s v=""/>
    <s v=""/>
    <s v="wit rondje"/>
    <s v="ALN01450"/>
    <n v="8"/>
    <x v="1"/>
  </r>
  <r>
    <x v="0"/>
    <x v="2"/>
    <s v="Brisa PLUS"/>
    <s v="AALTEN"/>
    <x v="268"/>
    <s v="8m mast en Brisa plus armatuur plaatsen"/>
    <n v="1"/>
    <s v="dicht"/>
    <s v="rood"/>
    <s v="rood dicht"/>
    <s v="ALN01451"/>
    <n v="8"/>
    <x v="2"/>
  </r>
  <r>
    <x v="3"/>
    <x v="2"/>
    <s v="Brisa PLUS"/>
    <s v="AALTEN"/>
    <x v="268"/>
    <s v="35 st arm brisa op bestaande 8m mast"/>
    <n v="1"/>
    <s v="open"/>
    <s v="rood"/>
    <s v="rood open"/>
    <s v="ALN01806"/>
    <n v="8"/>
    <x v="2"/>
  </r>
  <r>
    <x v="3"/>
    <x v="2"/>
    <s v="Brisa PLUS"/>
    <s v="AALTEN"/>
    <x v="268"/>
    <s v="35 st arm brisa op bestaande 8m mast"/>
    <n v="1"/>
    <s v="open"/>
    <s v="rood"/>
    <s v="rood open"/>
    <s v="ALN01807"/>
    <n v="8"/>
    <x v="2"/>
  </r>
  <r>
    <x v="3"/>
    <x v="2"/>
    <s v="Brisa PLUS"/>
    <s v="AALTEN"/>
    <x v="268"/>
    <s v="35 st arm brisa op bestaande 8m mast"/>
    <n v="1"/>
    <s v="open"/>
    <s v="rood"/>
    <s v="rood open"/>
    <s v="ALN01808"/>
    <n v="8"/>
    <x v="2"/>
  </r>
  <r>
    <x v="3"/>
    <x v="2"/>
    <s v="Brisa PLUS"/>
    <s v="AALTEN"/>
    <x v="268"/>
    <s v="35 st arm brisa op bestaande 8m mast"/>
    <n v="1"/>
    <s v="open"/>
    <s v="rood"/>
    <s v="rood open"/>
    <s v="ALN01809"/>
    <n v="8"/>
    <x v="2"/>
  </r>
  <r>
    <x v="3"/>
    <x v="2"/>
    <s v="Brisa PLUS"/>
    <s v="AALTEN"/>
    <x v="268"/>
    <s v="35 st arm brisa op bestaande 8m mast"/>
    <n v="1"/>
    <s v="open"/>
    <s v="rood"/>
    <s v="rood open"/>
    <s v="ALN01810"/>
    <n v="8"/>
    <x v="2"/>
  </r>
  <r>
    <x v="3"/>
    <x v="2"/>
    <s v="Brisa PLUS"/>
    <s v="AALTEN"/>
    <x v="268"/>
    <s v="35 st arm brisa op bestaande 8m mast"/>
    <n v="1"/>
    <s v="open"/>
    <s v="rood"/>
    <s v="rood open"/>
    <s v="ALN01811"/>
    <n v="8"/>
    <x v="2"/>
  </r>
  <r>
    <x v="3"/>
    <x v="2"/>
    <s v="Brisa PLUS"/>
    <s v="AALTEN"/>
    <x v="268"/>
    <s v="35 st arm brisa op bestaande 8m mast"/>
    <n v="1"/>
    <s v="open"/>
    <s v="rood"/>
    <s v="rood open"/>
    <s v="ALN01812"/>
    <n v="8"/>
    <x v="2"/>
  </r>
  <r>
    <x v="3"/>
    <x v="2"/>
    <s v="Brisa PLUS"/>
    <s v="AALTEN"/>
    <x v="268"/>
    <s v="35 st arm brisa op bestaande 8m mast"/>
    <n v="1"/>
    <s v="open"/>
    <s v="rood"/>
    <s v="rood open"/>
    <s v="ALN01813"/>
    <n v="8"/>
    <x v="2"/>
  </r>
  <r>
    <x v="3"/>
    <x v="0"/>
    <s v="Luma MINI"/>
    <s v="AALTEN"/>
    <x v="268"/>
    <m/>
    <n v="1"/>
    <s v="open"/>
    <s v="groen"/>
    <s v="groen open"/>
    <s v="ALN02098"/>
    <n v="6"/>
    <x v="0"/>
  </r>
  <r>
    <x v="2"/>
    <x v="1"/>
    <s v=""/>
    <s v="AALTEN"/>
    <x v="268"/>
    <m/>
    <n v="0"/>
    <s v=""/>
    <s v=""/>
    <s v=""/>
    <s v="ALN02098"/>
    <s v=""/>
    <x v="1"/>
  </r>
  <r>
    <x v="3"/>
    <x v="0"/>
    <s v="Luma MINI"/>
    <s v="AALTEN"/>
    <x v="268"/>
    <m/>
    <n v="1"/>
    <s v="open"/>
    <s v="groen"/>
    <s v="groen open"/>
    <s v="ALN02099"/>
    <n v="6"/>
    <x v="0"/>
  </r>
  <r>
    <x v="2"/>
    <x v="1"/>
    <s v=""/>
    <s v="AALTEN"/>
    <x v="268"/>
    <m/>
    <n v="0"/>
    <s v=""/>
    <s v=""/>
    <s v=""/>
    <s v="ALN02099"/>
    <s v=""/>
    <x v="1"/>
  </r>
  <r>
    <x v="3"/>
    <x v="0"/>
    <s v="Luma MINI"/>
    <s v="AALTEN"/>
    <x v="268"/>
    <m/>
    <n v="1"/>
    <s v="open"/>
    <s v="groen"/>
    <s v="groen open"/>
    <s v="ALN02100"/>
    <n v="6"/>
    <x v="0"/>
  </r>
  <r>
    <x v="2"/>
    <x v="1"/>
    <s v=""/>
    <s v="AALTEN"/>
    <x v="268"/>
    <m/>
    <n v="0"/>
    <s v=""/>
    <s v=""/>
    <s v=""/>
    <s v="ALN02100"/>
    <s v=""/>
    <x v="1"/>
  </r>
  <r>
    <x v="3"/>
    <x v="2"/>
    <s v="Brisa PLUS"/>
    <s v="AALTEN"/>
    <x v="268"/>
    <s v="35 st arm brisa op bestaande 8m mast"/>
    <n v="1"/>
    <s v="open"/>
    <s v="rood"/>
    <s v="rood open"/>
    <s v="ALN02126"/>
    <n v="8"/>
    <x v="2"/>
  </r>
  <r>
    <x v="2"/>
    <x v="2"/>
    <s v=""/>
    <s v="AALTEN"/>
    <x v="268"/>
    <m/>
    <n v="1"/>
    <s v=""/>
    <s v=""/>
    <s v="wit rondje"/>
    <s v="ALN02556"/>
    <n v="8"/>
    <x v="1"/>
  </r>
  <r>
    <x v="3"/>
    <x v="2"/>
    <s v="Brisa PLUS"/>
    <s v="AALTEN"/>
    <x v="268"/>
    <s v="35 st arm brisa op bestaande 8m mast"/>
    <n v="1"/>
    <s v="open"/>
    <s v="rood"/>
    <s v="rood open"/>
    <s v="ALN02574"/>
    <n v="8"/>
    <x v="2"/>
  </r>
  <r>
    <x v="3"/>
    <x v="2"/>
    <s v="Brisa PLUS"/>
    <s v="AALTEN"/>
    <x v="268"/>
    <s v="35 st arm brisa op bestaande 8m mast"/>
    <n v="1"/>
    <s v="open"/>
    <s v="rood"/>
    <s v="rood open"/>
    <s v="ALN02575"/>
    <n v="8"/>
    <x v="2"/>
  </r>
  <r>
    <x v="3"/>
    <x v="2"/>
    <s v="Brisa PLUS"/>
    <s v="AALTEN"/>
    <x v="268"/>
    <s v="35 st arm brisa op bestaande 8m mast"/>
    <n v="1"/>
    <s v="open"/>
    <s v="rood"/>
    <s v="rood open"/>
    <s v="ALN02576"/>
    <n v="8"/>
    <x v="2"/>
  </r>
  <r>
    <x v="3"/>
    <x v="2"/>
    <s v="Brisa PLUS"/>
    <s v="AALTEN"/>
    <x v="268"/>
    <s v="35 st arm brisa op bestaande 8m mast"/>
    <n v="1"/>
    <s v="open"/>
    <s v="rood"/>
    <s v="rood open"/>
    <s v="ALN02577"/>
    <n v="8"/>
    <x v="2"/>
  </r>
  <r>
    <x v="3"/>
    <x v="2"/>
    <s v="Brisa PLUS"/>
    <s v="AALTEN"/>
    <x v="268"/>
    <s v="35 st arm brisa op bestaande 8m mast"/>
    <n v="1"/>
    <s v="open"/>
    <s v="rood"/>
    <s v="rood open"/>
    <s v="ALN02578"/>
    <n v="8"/>
    <x v="2"/>
  </r>
  <r>
    <x v="3"/>
    <x v="2"/>
    <s v="Brisa PLUS"/>
    <s v="AALTEN"/>
    <x v="268"/>
    <s v="35 st arm brisa op bestaande 8m mast"/>
    <n v="1"/>
    <s v="open"/>
    <s v="rood"/>
    <s v="rood open"/>
    <s v="ALN02579"/>
    <n v="8"/>
    <x v="2"/>
  </r>
  <r>
    <x v="3"/>
    <x v="2"/>
    <s v="Brisa PLUS"/>
    <s v="AALTEN"/>
    <x v="268"/>
    <s v="35 st arm brisa op bestaande 8m mast"/>
    <n v="1"/>
    <s v="open"/>
    <s v="rood"/>
    <s v="rood open"/>
    <s v="ALN02580"/>
    <n v="8"/>
    <x v="2"/>
  </r>
  <r>
    <x v="3"/>
    <x v="2"/>
    <s v="Brisa PLUS"/>
    <s v="AALTEN"/>
    <x v="268"/>
    <s v="35 st arm brisa op bestaande 8m mast"/>
    <n v="1"/>
    <s v="open"/>
    <s v="rood"/>
    <s v="rood open"/>
    <s v="ALN02581"/>
    <n v="8"/>
    <x v="2"/>
  </r>
  <r>
    <x v="3"/>
    <x v="2"/>
    <s v="Brisa PLUS"/>
    <s v="AALTEN"/>
    <x v="268"/>
    <s v="35 st arm brisa op bestaande 8m mast"/>
    <n v="1"/>
    <s v="open"/>
    <s v="rood"/>
    <s v="rood open"/>
    <s v="ALN02582"/>
    <n v="8"/>
    <x v="2"/>
  </r>
  <r>
    <x v="3"/>
    <x v="2"/>
    <s v="Brisa PLUS"/>
    <s v="AALTEN"/>
    <x v="268"/>
    <s v="35 st arm brisa op bestaande 8m mast"/>
    <n v="1"/>
    <s v="open"/>
    <s v="rood"/>
    <s v="rood open"/>
    <s v="ALN02583"/>
    <n v="8"/>
    <x v="2"/>
  </r>
  <r>
    <x v="3"/>
    <x v="2"/>
    <s v="Brisa PLUS"/>
    <s v="AALTEN"/>
    <x v="268"/>
    <s v="35 st arm brisa op bestaande 8m mast"/>
    <n v="1"/>
    <s v="open"/>
    <s v="rood"/>
    <s v="rood open"/>
    <s v="ALN02584"/>
    <n v="8"/>
    <x v="2"/>
  </r>
  <r>
    <x v="2"/>
    <x v="4"/>
    <s v=""/>
    <s v="AALTEN"/>
    <x v="268"/>
    <m/>
    <n v="1"/>
    <s v=""/>
    <s v=""/>
    <s v="wit rondje"/>
    <s v="ALN02696"/>
    <n v="4"/>
    <x v="1"/>
  </r>
  <r>
    <x v="3"/>
    <x v="2"/>
    <s v="Brisa PLUS"/>
    <s v="AALTEN"/>
    <x v="268"/>
    <s v="35 st arm brisa op bestaande 8m mast"/>
    <n v="1"/>
    <s v="open"/>
    <s v="rood"/>
    <s v="rood open"/>
    <s v="ALN02697"/>
    <n v="8"/>
    <x v="2"/>
  </r>
  <r>
    <x v="2"/>
    <x v="4"/>
    <s v=""/>
    <s v="AALTEN"/>
    <x v="268"/>
    <m/>
    <n v="1"/>
    <s v=""/>
    <s v=""/>
    <s v="wit rondje"/>
    <s v="ALN02699"/>
    <n v="4"/>
    <x v="1"/>
  </r>
  <r>
    <x v="2"/>
    <x v="4"/>
    <s v=""/>
    <s v="AALTEN"/>
    <x v="268"/>
    <m/>
    <n v="1"/>
    <s v=""/>
    <s v=""/>
    <s v="wit rondje"/>
    <s v="ALN03397"/>
    <n v="4"/>
    <x v="1"/>
  </r>
  <r>
    <x v="2"/>
    <x v="4"/>
    <s v=""/>
    <s v="AALTEN"/>
    <x v="268"/>
    <m/>
    <n v="1"/>
    <s v=""/>
    <s v=""/>
    <s v="wit rondje"/>
    <s v="ALN03398"/>
    <n v="4"/>
    <x v="1"/>
  </r>
  <r>
    <x v="2"/>
    <x v="8"/>
    <s v=""/>
    <s v="AALTEN"/>
    <x v="268"/>
    <m/>
    <n v="1"/>
    <s v=""/>
    <s v=""/>
    <s v="wit rondje"/>
    <s v="ALN55002"/>
    <n v="0"/>
    <x v="1"/>
  </r>
  <r>
    <x v="0"/>
    <x v="4"/>
    <s v="Kegel 2000 led"/>
    <s v="AALTEN"/>
    <x v="268"/>
    <m/>
    <n v="1"/>
    <s v="dicht"/>
    <s v="zwart"/>
    <s v="zwart dicht"/>
    <s v="ALN55008"/>
    <n v="4"/>
    <x v="3"/>
  </r>
  <r>
    <x v="2"/>
    <x v="3"/>
    <s v=""/>
    <s v="AALTEN"/>
    <x v="268"/>
    <m/>
    <n v="1"/>
    <s v=""/>
    <s v=""/>
    <s v="wit rondje"/>
    <s v="ALN55010"/>
    <n v="5"/>
    <x v="1"/>
  </r>
  <r>
    <x v="2"/>
    <x v="10"/>
    <s v=""/>
    <s v="BREDEVOORT"/>
    <x v="269"/>
    <m/>
    <n v="1"/>
    <s v=""/>
    <s v=""/>
    <s v="wit rondje"/>
    <s v="ALN01664"/>
    <n v="3"/>
    <x v="1"/>
  </r>
  <r>
    <x v="2"/>
    <x v="10"/>
    <s v=""/>
    <s v="BREDEVOORT"/>
    <x v="269"/>
    <m/>
    <n v="1"/>
    <s v=""/>
    <s v=""/>
    <s v="wit rondje"/>
    <s v="ALN01665"/>
    <n v="3"/>
    <x v="1"/>
  </r>
  <r>
    <x v="2"/>
    <x v="10"/>
    <s v=""/>
    <s v="BREDEVOORT"/>
    <x v="269"/>
    <m/>
    <n v="1"/>
    <s v=""/>
    <s v=""/>
    <s v="wit rondje"/>
    <s v="ALN02116"/>
    <n v="3"/>
    <x v="1"/>
  </r>
  <r>
    <x v="2"/>
    <x v="10"/>
    <s v=""/>
    <s v="BREDEVOORT"/>
    <x v="269"/>
    <m/>
    <n v="1"/>
    <s v=""/>
    <s v=""/>
    <s v="wit rondje"/>
    <s v="ALN02117"/>
    <n v="3"/>
    <x v="1"/>
  </r>
  <r>
    <x v="2"/>
    <x v="10"/>
    <s v=""/>
    <s v="BREDEVOORT"/>
    <x v="269"/>
    <m/>
    <n v="1"/>
    <s v=""/>
    <s v=""/>
    <s v="wit rondje"/>
    <s v="ALN02118"/>
    <n v="3"/>
    <x v="1"/>
  </r>
  <r>
    <x v="2"/>
    <x v="10"/>
    <s v=""/>
    <s v="BREDEVOORT"/>
    <x v="269"/>
    <m/>
    <n v="1"/>
    <s v=""/>
    <s v=""/>
    <s v="wit rondje"/>
    <s v="ALN02119"/>
    <n v="3"/>
    <x v="1"/>
  </r>
  <r>
    <x v="0"/>
    <x v="2"/>
    <s v="Brisa PLUS"/>
    <s v="AALTEN"/>
    <x v="270"/>
    <s v="10st Brisa op nwe 8m mast"/>
    <n v="1"/>
    <s v="dicht"/>
    <s v="rood"/>
    <s v="rood dicht"/>
    <s v="ALN00269"/>
    <n v="8"/>
    <x v="2"/>
  </r>
  <r>
    <x v="2"/>
    <x v="1"/>
    <s v=""/>
    <s v="AALTEN"/>
    <x v="270"/>
    <m/>
    <n v="0"/>
    <s v=""/>
    <s v=""/>
    <s v=""/>
    <s v="ALN00269"/>
    <s v=""/>
    <x v="1"/>
  </r>
  <r>
    <x v="0"/>
    <x v="2"/>
    <s v="Brisa PLUS"/>
    <s v="AALTEN"/>
    <x v="270"/>
    <s v="10st Brisa op nwe 8m mast"/>
    <n v="1"/>
    <s v="dicht"/>
    <s v="rood"/>
    <s v="rood dicht"/>
    <s v="ALN00270"/>
    <n v="8"/>
    <x v="2"/>
  </r>
  <r>
    <x v="2"/>
    <x v="1"/>
    <s v=""/>
    <s v="AALTEN"/>
    <x v="270"/>
    <m/>
    <n v="0"/>
    <s v=""/>
    <s v=""/>
    <s v=""/>
    <s v="ALN00270"/>
    <s v=""/>
    <x v="1"/>
  </r>
  <r>
    <x v="0"/>
    <x v="2"/>
    <s v="Brisa PLUS"/>
    <s v="AALTEN"/>
    <x v="270"/>
    <s v="10st Brisa op nwe 8m mast"/>
    <n v="1"/>
    <s v="dicht"/>
    <s v="rood"/>
    <s v="rood dicht"/>
    <s v="ALN00271"/>
    <n v="8"/>
    <x v="2"/>
  </r>
  <r>
    <x v="2"/>
    <x v="1"/>
    <s v=""/>
    <s v="AALTEN"/>
    <x v="270"/>
    <m/>
    <n v="0"/>
    <s v=""/>
    <s v=""/>
    <s v=""/>
    <s v="ALN00271"/>
    <s v=""/>
    <x v="1"/>
  </r>
  <r>
    <x v="0"/>
    <x v="2"/>
    <s v="Brisa PLUS"/>
    <s v="AALTEN"/>
    <x v="270"/>
    <s v="10st Brisa op nwe 8m mast"/>
    <n v="1"/>
    <s v="dicht"/>
    <s v="rood"/>
    <s v="rood dicht"/>
    <s v="ALN00272"/>
    <n v="8"/>
    <x v="2"/>
  </r>
  <r>
    <x v="2"/>
    <x v="1"/>
    <s v=""/>
    <s v="AALTEN"/>
    <x v="270"/>
    <m/>
    <n v="0"/>
    <s v=""/>
    <s v=""/>
    <s v=""/>
    <s v="ALN00272"/>
    <s v=""/>
    <x v="1"/>
  </r>
  <r>
    <x v="0"/>
    <x v="2"/>
    <s v="Brisa PLUS"/>
    <s v="AALTEN"/>
    <x v="270"/>
    <s v="10st Brisa op nwe 8m mast"/>
    <n v="1"/>
    <s v="dicht"/>
    <s v="rood"/>
    <s v="rood dicht"/>
    <s v="ALN00273"/>
    <n v="8"/>
    <x v="2"/>
  </r>
  <r>
    <x v="2"/>
    <x v="1"/>
    <s v=""/>
    <s v="AALTEN"/>
    <x v="270"/>
    <m/>
    <n v="0"/>
    <s v=""/>
    <s v=""/>
    <s v=""/>
    <s v="ALN00273"/>
    <s v=""/>
    <x v="1"/>
  </r>
  <r>
    <x v="0"/>
    <x v="2"/>
    <s v="Brisa PLUS"/>
    <s v="AALTEN"/>
    <x v="270"/>
    <s v="10st Brisa op nwe 8m mast"/>
    <n v="1"/>
    <s v="dicht"/>
    <s v="rood"/>
    <s v="rood dicht"/>
    <s v="ALN00274"/>
    <n v="8"/>
    <x v="2"/>
  </r>
  <r>
    <x v="2"/>
    <x v="1"/>
    <s v=""/>
    <s v="AALTEN"/>
    <x v="270"/>
    <m/>
    <n v="0"/>
    <s v=""/>
    <s v=""/>
    <s v=""/>
    <s v="ALN00274"/>
    <s v=""/>
    <x v="1"/>
  </r>
  <r>
    <x v="0"/>
    <x v="2"/>
    <s v="Brisa PLUS"/>
    <s v="AALTEN"/>
    <x v="270"/>
    <s v="10st Brisa op nwe 8m mast"/>
    <n v="1"/>
    <s v="dicht"/>
    <s v="rood"/>
    <s v="rood dicht"/>
    <s v="ALN00275"/>
    <n v="8"/>
    <x v="2"/>
  </r>
  <r>
    <x v="2"/>
    <x v="1"/>
    <s v=""/>
    <s v="AALTEN"/>
    <x v="270"/>
    <m/>
    <n v="0"/>
    <s v=""/>
    <s v=""/>
    <s v=""/>
    <s v="ALN00275"/>
    <s v=""/>
    <x v="1"/>
  </r>
  <r>
    <x v="0"/>
    <x v="2"/>
    <s v="Brisa PLUS"/>
    <s v="AALTEN"/>
    <x v="270"/>
    <s v="10st Brisa op nwe 8m mast"/>
    <n v="1"/>
    <s v="dicht"/>
    <s v="rood"/>
    <s v="rood dicht"/>
    <s v="ALN00276"/>
    <n v="8"/>
    <x v="2"/>
  </r>
  <r>
    <x v="2"/>
    <x v="1"/>
    <s v=""/>
    <s v="AALTEN"/>
    <x v="270"/>
    <m/>
    <n v="0"/>
    <s v=""/>
    <s v=""/>
    <s v=""/>
    <s v="ALN00276"/>
    <s v=""/>
    <x v="1"/>
  </r>
  <r>
    <x v="0"/>
    <x v="2"/>
    <s v="Brisa PLUS"/>
    <s v="AALTEN"/>
    <x v="270"/>
    <s v="10st Brisa op nwe 8m mast"/>
    <n v="1"/>
    <s v="dicht"/>
    <s v="rood"/>
    <s v="rood dicht"/>
    <s v="ALN01819"/>
    <n v="8"/>
    <x v="2"/>
  </r>
  <r>
    <x v="2"/>
    <x v="1"/>
    <s v=""/>
    <s v="AALTEN"/>
    <x v="270"/>
    <m/>
    <n v="0"/>
    <s v=""/>
    <s v=""/>
    <s v=""/>
    <s v="ALN01819"/>
    <s v=""/>
    <x v="1"/>
  </r>
  <r>
    <x v="0"/>
    <x v="2"/>
    <s v="Brisa PLUS"/>
    <s v="AALTEN"/>
    <x v="270"/>
    <s v="10st Brisa op nwe 8m mast"/>
    <n v="1"/>
    <s v="dicht"/>
    <s v="rood"/>
    <s v="rood dicht"/>
    <s v="ALN02006"/>
    <n v="8"/>
    <x v="2"/>
  </r>
  <r>
    <x v="2"/>
    <x v="1"/>
    <s v=""/>
    <s v="AALTEN"/>
    <x v="270"/>
    <m/>
    <n v="0"/>
    <s v=""/>
    <s v=""/>
    <s v=""/>
    <s v="ALN02006"/>
    <s v=""/>
    <x v="1"/>
  </r>
  <r>
    <x v="3"/>
    <x v="10"/>
    <s v="Kegel 2000 led"/>
    <s v="AALTEN"/>
    <x v="270"/>
    <m/>
    <n v="1"/>
    <s v="open"/>
    <s v="zwart"/>
    <s v="zwart open"/>
    <s v="ALN02063"/>
    <n v="3"/>
    <x v="3"/>
  </r>
  <r>
    <x v="3"/>
    <x v="10"/>
    <s v="Kegel 2000 led"/>
    <s v="AALTEN"/>
    <x v="270"/>
    <m/>
    <n v="1"/>
    <s v="open"/>
    <s v="zwart"/>
    <s v="zwart open"/>
    <s v="ALN02064"/>
    <n v="3"/>
    <x v="3"/>
  </r>
  <r>
    <x v="2"/>
    <x v="4"/>
    <s v=""/>
    <s v="AALTEN"/>
    <x v="271"/>
    <m/>
    <n v="1"/>
    <s v=""/>
    <s v=""/>
    <s v="wit rondje"/>
    <s v="ALN00568"/>
    <n v="4"/>
    <x v="1"/>
  </r>
  <r>
    <x v="2"/>
    <x v="4"/>
    <s v=""/>
    <s v="AALTEN"/>
    <x v="271"/>
    <m/>
    <n v="1"/>
    <s v=""/>
    <s v=""/>
    <s v="wit rondje"/>
    <s v="ALN00569"/>
    <n v="4"/>
    <x v="1"/>
  </r>
  <r>
    <x v="2"/>
    <x v="4"/>
    <s v=""/>
    <s v="AALTEN"/>
    <x v="271"/>
    <m/>
    <n v="1"/>
    <s v=""/>
    <s v=""/>
    <s v="wit rondje"/>
    <s v="ALN00570"/>
    <n v="4"/>
    <x v="1"/>
  </r>
  <r>
    <x v="2"/>
    <x v="4"/>
    <s v=""/>
    <s v="AALTEN"/>
    <x v="271"/>
    <m/>
    <n v="1"/>
    <s v=""/>
    <s v=""/>
    <s v="wit rondje"/>
    <s v="ALN00571"/>
    <n v="4"/>
    <x v="1"/>
  </r>
  <r>
    <x v="2"/>
    <x v="4"/>
    <s v=""/>
    <s v="AALTEN"/>
    <x v="271"/>
    <m/>
    <n v="1"/>
    <s v=""/>
    <s v=""/>
    <s v="wit rondje"/>
    <s v="ALN00572"/>
    <n v="4"/>
    <x v="1"/>
  </r>
  <r>
    <x v="2"/>
    <x v="4"/>
    <s v=""/>
    <s v="AALTEN"/>
    <x v="271"/>
    <m/>
    <n v="1"/>
    <s v=""/>
    <s v=""/>
    <s v="wit rondje"/>
    <s v="ALN02591"/>
    <n v="4"/>
    <x v="1"/>
  </r>
  <r>
    <x v="2"/>
    <x v="4"/>
    <s v=""/>
    <s v="AALTEN"/>
    <x v="271"/>
    <m/>
    <n v="1"/>
    <s v=""/>
    <s v=""/>
    <s v="wit rondje"/>
    <s v="ALN02719"/>
    <n v="4"/>
    <x v="1"/>
  </r>
  <r>
    <x v="2"/>
    <x v="4"/>
    <s v=""/>
    <s v="BREDEVOORT"/>
    <x v="88"/>
    <m/>
    <n v="1"/>
    <s v=""/>
    <s v=""/>
    <s v="wit rondje"/>
    <s v="ALN00032"/>
    <n v="4"/>
    <x v="1"/>
  </r>
  <r>
    <x v="2"/>
    <x v="4"/>
    <s v=""/>
    <s v="BREDEVOORT"/>
    <x v="88"/>
    <m/>
    <n v="1"/>
    <s v=""/>
    <s v=""/>
    <s v="wit rondje"/>
    <s v="ALN00033"/>
    <n v="4"/>
    <x v="1"/>
  </r>
  <r>
    <x v="2"/>
    <x v="4"/>
    <s v=""/>
    <s v="BREDEVOORT"/>
    <x v="88"/>
    <m/>
    <n v="1"/>
    <s v=""/>
    <s v=""/>
    <s v="wit rondje"/>
    <s v="ALN00034"/>
    <n v="4"/>
    <x v="1"/>
  </r>
  <r>
    <x v="2"/>
    <x v="4"/>
    <s v=""/>
    <s v="BREDEVOORT"/>
    <x v="88"/>
    <m/>
    <n v="1"/>
    <s v=""/>
    <s v=""/>
    <s v="wit rondje"/>
    <s v="ALN00035"/>
    <n v="4"/>
    <x v="1"/>
  </r>
  <r>
    <x v="2"/>
    <x v="4"/>
    <s v=""/>
    <s v="BREDEVOORT"/>
    <x v="88"/>
    <m/>
    <n v="1"/>
    <s v=""/>
    <s v=""/>
    <s v="wit rondje"/>
    <s v="ALN00036"/>
    <n v="4"/>
    <x v="1"/>
  </r>
  <r>
    <x v="2"/>
    <x v="4"/>
    <s v=""/>
    <s v="BREDEVOORT"/>
    <x v="88"/>
    <m/>
    <n v="1"/>
    <s v=""/>
    <s v=""/>
    <s v="wit rondje"/>
    <s v="ALN00037"/>
    <n v="4"/>
    <x v="1"/>
  </r>
  <r>
    <x v="2"/>
    <x v="4"/>
    <s v=""/>
    <s v="BREDEVOORT"/>
    <x v="88"/>
    <m/>
    <n v="1"/>
    <s v=""/>
    <s v=""/>
    <s v="wit rondje"/>
    <s v="ALN03345"/>
    <n v="4"/>
    <x v="1"/>
  </r>
  <r>
    <x v="2"/>
    <x v="4"/>
    <s v=""/>
    <s v="AALTEN"/>
    <x v="272"/>
    <m/>
    <n v="1"/>
    <s v=""/>
    <s v=""/>
    <s v="wit rondje"/>
    <s v="ALN00938"/>
    <n v="4"/>
    <x v="1"/>
  </r>
  <r>
    <x v="2"/>
    <x v="4"/>
    <s v=""/>
    <s v="AALTEN"/>
    <x v="272"/>
    <m/>
    <n v="1"/>
    <s v=""/>
    <s v=""/>
    <s v="wit rondje"/>
    <s v="ALN00939"/>
    <n v="4"/>
    <x v="1"/>
  </r>
  <r>
    <x v="2"/>
    <x v="4"/>
    <s v=""/>
    <s v="AALTEN"/>
    <x v="272"/>
    <m/>
    <n v="1"/>
    <s v=""/>
    <s v=""/>
    <s v="wit rondje"/>
    <s v="ALN00940"/>
    <n v="4"/>
    <x v="1"/>
  </r>
  <r>
    <x v="2"/>
    <x v="4"/>
    <s v=""/>
    <s v="AALTEN"/>
    <x v="272"/>
    <m/>
    <n v="1"/>
    <s v=""/>
    <s v=""/>
    <s v="wit rondje"/>
    <s v="ALN00941"/>
    <n v="4"/>
    <x v="1"/>
  </r>
  <r>
    <x v="2"/>
    <x v="4"/>
    <s v=""/>
    <s v="AALTEN"/>
    <x v="272"/>
    <m/>
    <n v="1"/>
    <s v=""/>
    <s v=""/>
    <s v="wit rondje"/>
    <s v="ALN00942"/>
    <n v="4"/>
    <x v="1"/>
  </r>
  <r>
    <x v="2"/>
    <x v="4"/>
    <s v=""/>
    <s v="AALTEN"/>
    <x v="272"/>
    <m/>
    <n v="1"/>
    <s v=""/>
    <s v=""/>
    <s v="wit rondje"/>
    <s v="ALN00943"/>
    <n v="4"/>
    <x v="1"/>
  </r>
  <r>
    <x v="2"/>
    <x v="4"/>
    <s v=""/>
    <s v="AALTEN"/>
    <x v="272"/>
    <m/>
    <n v="1"/>
    <s v=""/>
    <s v=""/>
    <s v="wit rondje"/>
    <s v="ALN00944"/>
    <n v="4"/>
    <x v="1"/>
  </r>
  <r>
    <x v="2"/>
    <x v="4"/>
    <s v=""/>
    <s v="AALTEN"/>
    <x v="272"/>
    <m/>
    <n v="1"/>
    <s v=""/>
    <s v=""/>
    <s v="wit rondje"/>
    <s v="ALN00945"/>
    <n v="4"/>
    <x v="1"/>
  </r>
  <r>
    <x v="2"/>
    <x v="4"/>
    <s v=""/>
    <s v="AALTEN"/>
    <x v="272"/>
    <m/>
    <n v="1"/>
    <s v=""/>
    <s v=""/>
    <s v="wit rondje"/>
    <s v="ALN00946"/>
    <n v="4"/>
    <x v="1"/>
  </r>
  <r>
    <x v="2"/>
    <x v="4"/>
    <s v=""/>
    <s v="AALTEN"/>
    <x v="272"/>
    <m/>
    <n v="1"/>
    <s v=""/>
    <s v=""/>
    <s v="wit rondje"/>
    <s v="ALN00947"/>
    <n v="4"/>
    <x v="1"/>
  </r>
  <r>
    <x v="2"/>
    <x v="4"/>
    <s v=""/>
    <s v="AALTEN"/>
    <x v="272"/>
    <m/>
    <n v="1"/>
    <s v=""/>
    <s v=""/>
    <s v="wit rondje"/>
    <s v="ALN00948"/>
    <n v="4"/>
    <x v="1"/>
  </r>
  <r>
    <x v="2"/>
    <x v="4"/>
    <s v=""/>
    <s v="AALTEN"/>
    <x v="272"/>
    <m/>
    <n v="1"/>
    <s v=""/>
    <s v=""/>
    <s v="wit rondje"/>
    <s v="ALN00949"/>
    <n v="4"/>
    <x v="1"/>
  </r>
  <r>
    <x v="2"/>
    <x v="4"/>
    <s v=""/>
    <s v="AALTEN"/>
    <x v="272"/>
    <m/>
    <n v="1"/>
    <s v=""/>
    <s v=""/>
    <s v="wit rondje"/>
    <s v="ALN00950"/>
    <n v="4"/>
    <x v="1"/>
  </r>
  <r>
    <x v="2"/>
    <x v="4"/>
    <s v=""/>
    <s v="AALTEN"/>
    <x v="272"/>
    <m/>
    <n v="1"/>
    <s v=""/>
    <s v=""/>
    <s v="wit rondje"/>
    <s v="ALN00951"/>
    <n v="4"/>
    <x v="1"/>
  </r>
  <r>
    <x v="2"/>
    <x v="4"/>
    <s v=""/>
    <s v="AALTEN"/>
    <x v="272"/>
    <m/>
    <n v="1"/>
    <s v=""/>
    <s v=""/>
    <s v="wit rondje"/>
    <s v="ALN00952"/>
    <n v="4"/>
    <x v="1"/>
  </r>
  <r>
    <x v="2"/>
    <x v="4"/>
    <s v=""/>
    <s v="AALTEN"/>
    <x v="272"/>
    <m/>
    <n v="1"/>
    <s v=""/>
    <s v=""/>
    <s v="wit rondje"/>
    <s v="ALN00953"/>
    <n v="4"/>
    <x v="1"/>
  </r>
  <r>
    <x v="2"/>
    <x v="4"/>
    <s v=""/>
    <s v="AALTEN"/>
    <x v="272"/>
    <m/>
    <n v="1"/>
    <s v=""/>
    <s v=""/>
    <s v="wit rondje"/>
    <s v="ALN00954"/>
    <n v="4"/>
    <x v="1"/>
  </r>
  <r>
    <x v="2"/>
    <x v="4"/>
    <s v=""/>
    <s v="AALTEN"/>
    <x v="272"/>
    <m/>
    <n v="1"/>
    <s v=""/>
    <s v=""/>
    <s v="wit rondje"/>
    <s v="ALN00955"/>
    <n v="4"/>
    <x v="1"/>
  </r>
  <r>
    <x v="2"/>
    <x v="4"/>
    <s v=""/>
    <s v="AALTEN"/>
    <x v="272"/>
    <m/>
    <n v="1"/>
    <s v=""/>
    <s v=""/>
    <s v="wit rondje"/>
    <s v="ALN00956"/>
    <n v="4"/>
    <x v="1"/>
  </r>
  <r>
    <x v="2"/>
    <x v="4"/>
    <s v=""/>
    <s v="AALTEN"/>
    <x v="272"/>
    <m/>
    <n v="1"/>
    <s v=""/>
    <s v=""/>
    <s v="wit rondje"/>
    <s v="ALN03409"/>
    <n v="4"/>
    <x v="1"/>
  </r>
  <r>
    <x v="2"/>
    <x v="4"/>
    <s v=""/>
    <s v="AALTEN"/>
    <x v="273"/>
    <m/>
    <n v="1"/>
    <s v=""/>
    <s v=""/>
    <s v="wit rondje"/>
    <s v="ALN00547"/>
    <n v="4"/>
    <x v="1"/>
  </r>
  <r>
    <x v="2"/>
    <x v="4"/>
    <s v=""/>
    <s v="AALTEN"/>
    <x v="273"/>
    <m/>
    <n v="1"/>
    <s v=""/>
    <s v=""/>
    <s v="wit rondje"/>
    <s v="ALN00548"/>
    <n v="4"/>
    <x v="1"/>
  </r>
  <r>
    <x v="2"/>
    <x v="4"/>
    <s v=""/>
    <s v="AALTEN"/>
    <x v="273"/>
    <m/>
    <n v="1"/>
    <s v=""/>
    <s v=""/>
    <s v="wit rondje"/>
    <s v="ALN00549"/>
    <n v="4"/>
    <x v="1"/>
  </r>
  <r>
    <x v="2"/>
    <x v="4"/>
    <s v=""/>
    <s v="AALTEN"/>
    <x v="273"/>
    <m/>
    <n v="1"/>
    <s v=""/>
    <s v=""/>
    <s v="wit rondje"/>
    <s v="ALN01859"/>
    <n v="4"/>
    <x v="1"/>
  </r>
  <r>
    <x v="2"/>
    <x v="4"/>
    <s v=""/>
    <s v="AALTEN"/>
    <x v="273"/>
    <m/>
    <n v="1"/>
    <s v=""/>
    <s v=""/>
    <s v="wit rondje"/>
    <s v="ALN01860"/>
    <n v="4"/>
    <x v="1"/>
  </r>
  <r>
    <x v="2"/>
    <x v="4"/>
    <s v=""/>
    <s v="AALTEN"/>
    <x v="273"/>
    <m/>
    <n v="1"/>
    <s v=""/>
    <s v=""/>
    <s v="wit rondje"/>
    <s v="ALN02760"/>
    <n v="4"/>
    <x v="1"/>
  </r>
  <r>
    <x v="2"/>
    <x v="4"/>
    <s v=""/>
    <s v="AALTEN"/>
    <x v="273"/>
    <m/>
    <n v="1"/>
    <s v=""/>
    <s v=""/>
    <s v="wit rondje"/>
    <s v="ALN02761"/>
    <n v="4"/>
    <x v="1"/>
  </r>
  <r>
    <x v="2"/>
    <x v="4"/>
    <s v=""/>
    <s v="AALTEN"/>
    <x v="273"/>
    <m/>
    <n v="1"/>
    <s v=""/>
    <s v=""/>
    <s v="wit rondje"/>
    <s v="ALN02762"/>
    <n v="4"/>
    <x v="1"/>
  </r>
  <r>
    <x v="2"/>
    <x v="4"/>
    <s v=""/>
    <s v="BREDEVOORT"/>
    <x v="274"/>
    <m/>
    <n v="1"/>
    <s v=""/>
    <s v=""/>
    <s v="wit rondje"/>
    <s v="ALN02597"/>
    <n v="4"/>
    <x v="1"/>
  </r>
  <r>
    <x v="2"/>
    <x v="4"/>
    <s v=""/>
    <s v="BREDEVOORT"/>
    <x v="274"/>
    <m/>
    <n v="1"/>
    <s v=""/>
    <s v=""/>
    <s v="wit rondje"/>
    <s v="ALN02598"/>
    <n v="4"/>
    <x v="1"/>
  </r>
  <r>
    <x v="2"/>
    <x v="4"/>
    <s v=""/>
    <s v="BREDEVOORT"/>
    <x v="274"/>
    <m/>
    <n v="1"/>
    <s v=""/>
    <s v=""/>
    <s v="wit rondje"/>
    <s v="ALN02599"/>
    <n v="4"/>
    <x v="1"/>
  </r>
  <r>
    <x v="2"/>
    <x v="4"/>
    <s v=""/>
    <s v="BREDEVOORT"/>
    <x v="274"/>
    <m/>
    <n v="1"/>
    <s v=""/>
    <s v=""/>
    <s v="wit rondje"/>
    <s v="ALN02600"/>
    <n v="4"/>
    <x v="1"/>
  </r>
  <r>
    <x v="2"/>
    <x v="4"/>
    <s v=""/>
    <s v="AALTEN"/>
    <x v="275"/>
    <m/>
    <n v="1"/>
    <s v=""/>
    <s v=""/>
    <s v="wit rondje"/>
    <s v="ALN00611"/>
    <n v="4"/>
    <x v="1"/>
  </r>
  <r>
    <x v="2"/>
    <x v="4"/>
    <s v=""/>
    <s v="AALTEN"/>
    <x v="275"/>
    <m/>
    <n v="1"/>
    <s v=""/>
    <s v=""/>
    <s v="wit rondje"/>
    <s v="ALN00962"/>
    <n v="4"/>
    <x v="1"/>
  </r>
  <r>
    <x v="2"/>
    <x v="4"/>
    <s v=""/>
    <s v="AALTEN"/>
    <x v="275"/>
    <m/>
    <n v="1"/>
    <s v=""/>
    <s v=""/>
    <s v="wit rondje"/>
    <s v="ALN00963"/>
    <n v="4"/>
    <x v="1"/>
  </r>
  <r>
    <x v="2"/>
    <x v="4"/>
    <s v=""/>
    <s v="AALTEN"/>
    <x v="275"/>
    <m/>
    <n v="1"/>
    <s v=""/>
    <s v=""/>
    <s v="wit rondje"/>
    <s v="ALN00964"/>
    <n v="4"/>
    <x v="1"/>
  </r>
  <r>
    <x v="2"/>
    <x v="4"/>
    <s v=""/>
    <s v="AALTEN"/>
    <x v="275"/>
    <m/>
    <n v="1"/>
    <s v=""/>
    <s v=""/>
    <s v="wit rondje"/>
    <s v="ALN00965"/>
    <n v="4"/>
    <x v="1"/>
  </r>
  <r>
    <x v="2"/>
    <x v="4"/>
    <s v=""/>
    <s v="AALTEN"/>
    <x v="275"/>
    <m/>
    <n v="1"/>
    <s v=""/>
    <s v=""/>
    <s v="wit rondje"/>
    <s v="ALN00966"/>
    <n v="4"/>
    <x v="1"/>
  </r>
  <r>
    <x v="2"/>
    <x v="4"/>
    <s v=""/>
    <s v="AALTEN"/>
    <x v="275"/>
    <m/>
    <n v="1"/>
    <s v=""/>
    <s v=""/>
    <s v="wit rondje"/>
    <s v="ALN00967"/>
    <n v="4"/>
    <x v="1"/>
  </r>
  <r>
    <x v="2"/>
    <x v="4"/>
    <s v=""/>
    <s v="AALTEN"/>
    <x v="90"/>
    <m/>
    <n v="1"/>
    <s v=""/>
    <s v=""/>
    <s v="wit rondje"/>
    <s v="ALN00528"/>
    <n v="4"/>
    <x v="1"/>
  </r>
  <r>
    <x v="3"/>
    <x v="0"/>
    <s v="Luma MINI"/>
    <s v="AALTEN"/>
    <x v="90"/>
    <m/>
    <n v="1"/>
    <s v="open"/>
    <s v="groen"/>
    <s v="groen open"/>
    <s v="ALN01763"/>
    <n v="6"/>
    <x v="0"/>
  </r>
  <r>
    <x v="2"/>
    <x v="1"/>
    <s v=""/>
    <s v="AALTEN"/>
    <x v="90"/>
    <m/>
    <n v="0"/>
    <s v=""/>
    <s v=""/>
    <s v=""/>
    <s v="ALN01763"/>
    <s v=""/>
    <x v="1"/>
  </r>
  <r>
    <x v="3"/>
    <x v="0"/>
    <s v="Luma MINI"/>
    <s v="AALTEN"/>
    <x v="90"/>
    <m/>
    <n v="1"/>
    <s v="open"/>
    <s v="groen"/>
    <s v="groen open"/>
    <s v="ALN01764"/>
    <n v="6"/>
    <x v="0"/>
  </r>
  <r>
    <x v="2"/>
    <x v="1"/>
    <s v=""/>
    <s v="AALTEN"/>
    <x v="90"/>
    <m/>
    <n v="0"/>
    <s v=""/>
    <s v=""/>
    <s v=""/>
    <s v="ALN01764"/>
    <s v=""/>
    <x v="1"/>
  </r>
  <r>
    <x v="3"/>
    <x v="0"/>
    <s v="Luma MINI"/>
    <s v="AALTEN"/>
    <x v="90"/>
    <m/>
    <n v="1"/>
    <s v="open"/>
    <s v="groen"/>
    <s v="groen open"/>
    <s v="ALN01765"/>
    <n v="6"/>
    <x v="0"/>
  </r>
  <r>
    <x v="2"/>
    <x v="1"/>
    <s v=""/>
    <s v="AALTEN"/>
    <x v="90"/>
    <m/>
    <n v="0"/>
    <s v=""/>
    <s v=""/>
    <s v=""/>
    <s v="ALN01765"/>
    <s v=""/>
    <x v="1"/>
  </r>
  <r>
    <x v="3"/>
    <x v="0"/>
    <s v="Luma MINI"/>
    <s v="AALTEN"/>
    <x v="90"/>
    <m/>
    <n v="1"/>
    <s v="open"/>
    <s v="groen"/>
    <s v="groen open"/>
    <s v="ALN01766"/>
    <n v="6"/>
    <x v="0"/>
  </r>
  <r>
    <x v="2"/>
    <x v="1"/>
    <s v=""/>
    <s v="AALTEN"/>
    <x v="90"/>
    <m/>
    <n v="0"/>
    <s v=""/>
    <s v=""/>
    <s v=""/>
    <s v="ALN01766"/>
    <s v=""/>
    <x v="1"/>
  </r>
  <r>
    <x v="2"/>
    <x v="4"/>
    <s v=""/>
    <s v="AALTEN"/>
    <x v="90"/>
    <m/>
    <n v="1"/>
    <s v=""/>
    <s v=""/>
    <s v="wit rondje"/>
    <s v="ALN01893"/>
    <n v="4"/>
    <x v="1"/>
  </r>
  <r>
    <x v="2"/>
    <x v="4"/>
    <s v=""/>
    <s v="AALTEN"/>
    <x v="90"/>
    <m/>
    <n v="1"/>
    <s v=""/>
    <s v=""/>
    <s v="wit rondje"/>
    <s v="ALN01894"/>
    <n v="4"/>
    <x v="1"/>
  </r>
  <r>
    <x v="2"/>
    <x v="4"/>
    <s v=""/>
    <s v="AALTEN"/>
    <x v="90"/>
    <m/>
    <n v="1"/>
    <s v=""/>
    <s v=""/>
    <s v="wit rondje"/>
    <s v="ALN01895"/>
    <n v="4"/>
    <x v="1"/>
  </r>
  <r>
    <x v="2"/>
    <x v="4"/>
    <s v=""/>
    <s v="AALTEN"/>
    <x v="90"/>
    <m/>
    <n v="1"/>
    <s v=""/>
    <s v=""/>
    <s v="wit rondje"/>
    <s v="ALN01896"/>
    <n v="4"/>
    <x v="1"/>
  </r>
  <r>
    <x v="2"/>
    <x v="4"/>
    <s v=""/>
    <s v="AALTEN"/>
    <x v="90"/>
    <m/>
    <n v="1"/>
    <s v=""/>
    <s v=""/>
    <s v="wit rondje"/>
    <s v="ALN01897"/>
    <n v="4"/>
    <x v="1"/>
  </r>
  <r>
    <x v="2"/>
    <x v="4"/>
    <s v=""/>
    <s v="AALTEN"/>
    <x v="90"/>
    <m/>
    <n v="1"/>
    <s v=""/>
    <s v=""/>
    <s v="wit rondje"/>
    <s v="ALN01898"/>
    <n v="4"/>
    <x v="1"/>
  </r>
  <r>
    <x v="2"/>
    <x v="4"/>
    <s v=""/>
    <s v="AALTEN"/>
    <x v="90"/>
    <m/>
    <n v="1"/>
    <s v=""/>
    <s v=""/>
    <s v="wit rondje"/>
    <s v="ALN01899"/>
    <n v="4"/>
    <x v="1"/>
  </r>
  <r>
    <x v="2"/>
    <x v="0"/>
    <s v=""/>
    <s v="AALTEN"/>
    <x v="90"/>
    <m/>
    <n v="1"/>
    <s v=""/>
    <s v=""/>
    <s v="wit rondje"/>
    <s v="ALN01916"/>
    <n v="6"/>
    <x v="1"/>
  </r>
  <r>
    <x v="2"/>
    <x v="4"/>
    <s v=""/>
    <s v="AALTEN"/>
    <x v="90"/>
    <m/>
    <n v="1"/>
    <s v=""/>
    <s v=""/>
    <s v="wit rondje"/>
    <s v="ALN01917"/>
    <n v="4"/>
    <x v="1"/>
  </r>
  <r>
    <x v="2"/>
    <x v="0"/>
    <s v=""/>
    <s v="AALTEN"/>
    <x v="90"/>
    <m/>
    <n v="1"/>
    <s v=""/>
    <s v=""/>
    <s v="wit rondje"/>
    <s v="ALN01934"/>
    <n v="6"/>
    <x v="1"/>
  </r>
  <r>
    <x v="2"/>
    <x v="0"/>
    <s v=""/>
    <s v="AALTEN"/>
    <x v="90"/>
    <m/>
    <n v="1"/>
    <s v=""/>
    <s v=""/>
    <s v="wit rondje"/>
    <s v="ALN01935"/>
    <n v="6"/>
    <x v="1"/>
  </r>
  <r>
    <x v="2"/>
    <x v="0"/>
    <s v=""/>
    <s v="AALTEN"/>
    <x v="90"/>
    <m/>
    <n v="1"/>
    <s v=""/>
    <s v=""/>
    <s v="wit rondje"/>
    <s v="ALN01936"/>
    <n v="6"/>
    <x v="1"/>
  </r>
  <r>
    <x v="2"/>
    <x v="0"/>
    <s v=""/>
    <s v="AALTEN"/>
    <x v="90"/>
    <m/>
    <n v="1"/>
    <s v=""/>
    <s v=""/>
    <s v="wit rondje"/>
    <s v="ALN01946"/>
    <n v="6"/>
    <x v="1"/>
  </r>
  <r>
    <x v="2"/>
    <x v="10"/>
    <s v=""/>
    <s v="AALTEN"/>
    <x v="90"/>
    <m/>
    <n v="1"/>
    <s v=""/>
    <s v=""/>
    <s v="wit rondje"/>
    <s v="ALN02061"/>
    <n v="3"/>
    <x v="1"/>
  </r>
  <r>
    <x v="2"/>
    <x v="2"/>
    <s v=""/>
    <s v="AALTEN"/>
    <x v="276"/>
    <m/>
    <n v="1"/>
    <s v=""/>
    <s v=""/>
    <s v="wit rondje"/>
    <s v="ALN01232"/>
    <n v="8"/>
    <x v="1"/>
  </r>
  <r>
    <x v="2"/>
    <x v="4"/>
    <s v=""/>
    <s v="AALTEN"/>
    <x v="277"/>
    <m/>
    <n v="1"/>
    <s v=""/>
    <s v=""/>
    <s v="wit rondje"/>
    <s v="ALN00808"/>
    <n v="4"/>
    <x v="1"/>
  </r>
  <r>
    <x v="2"/>
    <x v="4"/>
    <s v=""/>
    <s v="AALTEN"/>
    <x v="277"/>
    <m/>
    <n v="1"/>
    <s v=""/>
    <s v=""/>
    <s v="wit rondje"/>
    <s v="ALN00809"/>
    <n v="4"/>
    <x v="1"/>
  </r>
  <r>
    <x v="2"/>
    <x v="4"/>
    <s v=""/>
    <s v="AALTEN"/>
    <x v="277"/>
    <m/>
    <n v="1"/>
    <s v=""/>
    <s v=""/>
    <s v="wit rondje"/>
    <s v="ALN00810"/>
    <n v="4"/>
    <x v="1"/>
  </r>
  <r>
    <x v="2"/>
    <x v="4"/>
    <s v=""/>
    <s v="AALTEN"/>
    <x v="277"/>
    <m/>
    <n v="1"/>
    <s v=""/>
    <s v=""/>
    <s v="wit rondje"/>
    <s v="ALN00811"/>
    <n v="4"/>
    <x v="1"/>
  </r>
  <r>
    <x v="2"/>
    <x v="4"/>
    <s v=""/>
    <s v="AALTEN"/>
    <x v="277"/>
    <m/>
    <n v="1"/>
    <s v=""/>
    <s v=""/>
    <s v="wit rondje"/>
    <s v="ALN00812"/>
    <n v="4"/>
    <x v="1"/>
  </r>
  <r>
    <x v="2"/>
    <x v="4"/>
    <s v=""/>
    <s v="AALTEN"/>
    <x v="277"/>
    <m/>
    <n v="1"/>
    <s v=""/>
    <s v=""/>
    <s v="wit rondje"/>
    <s v="ALN02120"/>
    <n v="4"/>
    <x v="1"/>
  </r>
  <r>
    <x v="2"/>
    <x v="4"/>
    <s v=""/>
    <s v="AALTEN"/>
    <x v="277"/>
    <m/>
    <n v="1"/>
    <s v=""/>
    <s v=""/>
    <s v="wit rondje"/>
    <s v="ALN02121"/>
    <n v="4"/>
    <x v="1"/>
  </r>
  <r>
    <x v="2"/>
    <x v="4"/>
    <s v=""/>
    <s v="AALTEN"/>
    <x v="277"/>
    <m/>
    <n v="1"/>
    <s v=""/>
    <s v=""/>
    <s v="wit rondje"/>
    <s v="ALN02122"/>
    <n v="4"/>
    <x v="1"/>
  </r>
  <r>
    <x v="2"/>
    <x v="4"/>
    <s v=""/>
    <s v="AALTEN"/>
    <x v="277"/>
    <m/>
    <n v="1"/>
    <s v=""/>
    <s v=""/>
    <s v="wit rondje"/>
    <s v="ALN02123"/>
    <n v="4"/>
    <x v="1"/>
  </r>
  <r>
    <x v="2"/>
    <x v="4"/>
    <s v=""/>
    <s v="AALTEN"/>
    <x v="277"/>
    <m/>
    <n v="1"/>
    <s v=""/>
    <s v=""/>
    <s v="wit rondje"/>
    <s v="ALN02124"/>
    <n v="4"/>
    <x v="1"/>
  </r>
  <r>
    <x v="2"/>
    <x v="10"/>
    <s v=""/>
    <s v="AALTEN"/>
    <x v="278"/>
    <m/>
    <n v="1"/>
    <s v=""/>
    <s v=""/>
    <s v="wit rondje"/>
    <s v="ALN00536"/>
    <n v="3"/>
    <x v="1"/>
  </r>
  <r>
    <x v="2"/>
    <x v="10"/>
    <s v=""/>
    <s v="AALTEN"/>
    <x v="278"/>
    <m/>
    <n v="1"/>
    <s v=""/>
    <s v=""/>
    <s v="wit rondje"/>
    <s v="ALN01866"/>
    <n v="3"/>
    <x v="1"/>
  </r>
  <r>
    <x v="2"/>
    <x v="10"/>
    <s v=""/>
    <s v="AALTEN"/>
    <x v="278"/>
    <m/>
    <n v="1"/>
    <s v=""/>
    <s v=""/>
    <s v="wit rondje"/>
    <s v="ALN02077"/>
    <n v="3"/>
    <x v="1"/>
  </r>
  <r>
    <x v="2"/>
    <x v="10"/>
    <s v=""/>
    <s v="AALTEN"/>
    <x v="278"/>
    <m/>
    <n v="1"/>
    <s v=""/>
    <s v=""/>
    <s v="wit rondje"/>
    <s v="ALN02078"/>
    <n v="3"/>
    <x v="1"/>
  </r>
  <r>
    <x v="2"/>
    <x v="10"/>
    <s v=""/>
    <s v="AALTEN"/>
    <x v="278"/>
    <m/>
    <n v="1"/>
    <s v=""/>
    <s v=""/>
    <s v="wit rondje"/>
    <s v="ALN02079"/>
    <n v="3"/>
    <x v="1"/>
  </r>
  <r>
    <x v="2"/>
    <x v="10"/>
    <s v=""/>
    <s v="AALTEN"/>
    <x v="278"/>
    <m/>
    <n v="1"/>
    <s v=""/>
    <s v=""/>
    <s v="wit rondje"/>
    <s v="ALN02080"/>
    <n v="3"/>
    <x v="1"/>
  </r>
  <r>
    <x v="2"/>
    <x v="10"/>
    <s v=""/>
    <s v="AALTEN"/>
    <x v="278"/>
    <m/>
    <n v="1"/>
    <s v=""/>
    <s v=""/>
    <s v="wit rondje"/>
    <s v="ALN02081"/>
    <n v="3"/>
    <x v="1"/>
  </r>
  <r>
    <x v="2"/>
    <x v="0"/>
    <s v=""/>
    <s v="AALTEN"/>
    <x v="279"/>
    <m/>
    <n v="1"/>
    <s v=""/>
    <s v=""/>
    <s v="wit rondje"/>
    <s v="ALN01313"/>
    <n v="6"/>
    <x v="1"/>
  </r>
  <r>
    <x v="2"/>
    <x v="0"/>
    <s v=""/>
    <s v="AALTEN"/>
    <x v="279"/>
    <m/>
    <n v="1"/>
    <s v=""/>
    <s v=""/>
    <s v="wit rondje"/>
    <s v="ALN01314"/>
    <n v="6"/>
    <x v="1"/>
  </r>
  <r>
    <x v="0"/>
    <x v="2"/>
    <s v="Brisa PLUS"/>
    <s v="AALTEN"/>
    <x v="279"/>
    <m/>
    <n v="1"/>
    <s v="dicht"/>
    <s v="rood"/>
    <s v="rood dicht"/>
    <s v="ALN01315"/>
    <n v="8"/>
    <x v="2"/>
  </r>
  <r>
    <x v="2"/>
    <x v="0"/>
    <s v=""/>
    <s v="AALTEN"/>
    <x v="279"/>
    <m/>
    <n v="1"/>
    <s v=""/>
    <s v=""/>
    <s v="wit rondje"/>
    <s v="ALN02204"/>
    <n v="6"/>
    <x v="1"/>
  </r>
  <r>
    <x v="2"/>
    <x v="2"/>
    <s v=""/>
    <s v="AALTEN"/>
    <x v="280"/>
    <m/>
    <n v="1"/>
    <s v=""/>
    <s v=""/>
    <s v="wit rondje"/>
    <s v="ALN00623"/>
    <n v="8"/>
    <x v="1"/>
  </r>
  <r>
    <x v="2"/>
    <x v="2"/>
    <s v=""/>
    <s v="AALTEN"/>
    <x v="280"/>
    <m/>
    <n v="1"/>
    <s v=""/>
    <s v=""/>
    <s v="wit rondje"/>
    <s v="ALN00624"/>
    <n v="8"/>
    <x v="1"/>
  </r>
  <r>
    <x v="2"/>
    <x v="2"/>
    <s v=""/>
    <s v="AALTEN"/>
    <x v="280"/>
    <m/>
    <n v="1"/>
    <s v=""/>
    <s v=""/>
    <s v="wit rondje"/>
    <s v="ALN00625"/>
    <n v="8"/>
    <x v="1"/>
  </r>
  <r>
    <x v="2"/>
    <x v="2"/>
    <s v=""/>
    <s v="AALTEN"/>
    <x v="280"/>
    <m/>
    <n v="1"/>
    <s v=""/>
    <s v=""/>
    <s v="wit rondje"/>
    <s v="ALN00626"/>
    <n v="8"/>
    <x v="1"/>
  </r>
  <r>
    <x v="2"/>
    <x v="2"/>
    <s v=""/>
    <s v="AALTEN"/>
    <x v="280"/>
    <m/>
    <n v="1"/>
    <s v=""/>
    <s v=""/>
    <s v="wit rondje"/>
    <s v="ALN00627"/>
    <n v="8"/>
    <x v="1"/>
  </r>
  <r>
    <x v="0"/>
    <x v="9"/>
    <s v="Brisa PLUS"/>
    <s v="AALTEN"/>
    <x v="280"/>
    <m/>
    <n v="1"/>
    <s v="dicht"/>
    <s v="rood"/>
    <s v="rood dicht"/>
    <s v="ALN01455"/>
    <n v="10"/>
    <x v="2"/>
  </r>
  <r>
    <x v="2"/>
    <x v="2"/>
    <s v=""/>
    <s v="AALTEN"/>
    <x v="91"/>
    <m/>
    <n v="1"/>
    <s v=""/>
    <s v=""/>
    <s v="wit rondje"/>
    <s v="ALN00560"/>
    <n v="8"/>
    <x v="1"/>
  </r>
  <r>
    <x v="2"/>
    <x v="4"/>
    <s v=""/>
    <s v="AALTEN"/>
    <x v="91"/>
    <m/>
    <n v="1"/>
    <s v=""/>
    <s v=""/>
    <s v="wit rondje"/>
    <s v="ALN00782"/>
    <n v="4"/>
    <x v="1"/>
  </r>
  <r>
    <x v="2"/>
    <x v="4"/>
    <s v=""/>
    <s v="AALTEN"/>
    <x v="91"/>
    <m/>
    <n v="1"/>
    <s v=""/>
    <s v=""/>
    <s v="wit rondje"/>
    <s v="ALN00783"/>
    <n v="4"/>
    <x v="1"/>
  </r>
  <r>
    <x v="2"/>
    <x v="4"/>
    <s v=""/>
    <s v="AALTEN"/>
    <x v="91"/>
    <m/>
    <n v="1"/>
    <s v=""/>
    <s v=""/>
    <s v="wit rondje"/>
    <s v="ALN00785"/>
    <n v="4"/>
    <x v="1"/>
  </r>
  <r>
    <x v="2"/>
    <x v="4"/>
    <s v=""/>
    <s v="AALTEN"/>
    <x v="91"/>
    <m/>
    <n v="1"/>
    <s v=""/>
    <s v=""/>
    <s v="wit rondje"/>
    <s v="ALN00786"/>
    <n v="4"/>
    <x v="1"/>
  </r>
  <r>
    <x v="2"/>
    <x v="2"/>
    <s v=""/>
    <s v="AALTEN"/>
    <x v="91"/>
    <m/>
    <n v="1"/>
    <s v=""/>
    <s v=""/>
    <s v="wit rondje"/>
    <s v="ALN00796"/>
    <n v="8"/>
    <x v="1"/>
  </r>
  <r>
    <x v="2"/>
    <x v="2"/>
    <s v=""/>
    <s v="AALTEN"/>
    <x v="91"/>
    <m/>
    <n v="1"/>
    <s v=""/>
    <s v=""/>
    <s v="wit rondje"/>
    <s v="ALN00797"/>
    <n v="8"/>
    <x v="1"/>
  </r>
  <r>
    <x v="2"/>
    <x v="2"/>
    <s v=""/>
    <s v="AALTEN"/>
    <x v="91"/>
    <m/>
    <n v="1"/>
    <s v=""/>
    <s v=""/>
    <s v="wit rondje"/>
    <s v="ALN00798"/>
    <n v="8"/>
    <x v="1"/>
  </r>
  <r>
    <x v="2"/>
    <x v="2"/>
    <s v=""/>
    <s v="AALTEN"/>
    <x v="91"/>
    <m/>
    <n v="1"/>
    <s v=""/>
    <s v=""/>
    <s v="wit rondje"/>
    <s v="ALN00799"/>
    <n v="8"/>
    <x v="1"/>
  </r>
  <r>
    <x v="3"/>
    <x v="2"/>
    <s v="Brisa PLUS"/>
    <s v="AALTEN"/>
    <x v="91"/>
    <m/>
    <n v="1"/>
    <s v="open"/>
    <s v="rood"/>
    <s v="rood open"/>
    <s v="ALN00800"/>
    <n v="8"/>
    <x v="2"/>
  </r>
  <r>
    <x v="2"/>
    <x v="1"/>
    <s v=""/>
    <s v="AALTEN"/>
    <x v="91"/>
    <m/>
    <n v="0"/>
    <s v=""/>
    <s v=""/>
    <s v=""/>
    <s v="ALN00800"/>
    <s v=""/>
    <x v="1"/>
  </r>
  <r>
    <x v="2"/>
    <x v="2"/>
    <s v=""/>
    <s v="AALTEN"/>
    <x v="91"/>
    <m/>
    <n v="1"/>
    <s v=""/>
    <s v=""/>
    <s v="wit rondje"/>
    <s v="ALN00801"/>
    <n v="8"/>
    <x v="1"/>
  </r>
  <r>
    <x v="2"/>
    <x v="4"/>
    <s v=""/>
    <s v="AALTEN"/>
    <x v="91"/>
    <m/>
    <n v="1"/>
    <s v=""/>
    <s v=""/>
    <s v="wit rondje"/>
    <s v="ALN00957"/>
    <n v="4"/>
    <x v="1"/>
  </r>
  <r>
    <x v="2"/>
    <x v="4"/>
    <s v=""/>
    <s v="AALTEN"/>
    <x v="91"/>
    <m/>
    <n v="1"/>
    <s v=""/>
    <s v=""/>
    <s v="wit rondje"/>
    <s v="ALN00958"/>
    <n v="4"/>
    <x v="1"/>
  </r>
  <r>
    <x v="2"/>
    <x v="4"/>
    <s v=""/>
    <s v="AALTEN"/>
    <x v="91"/>
    <m/>
    <n v="1"/>
    <s v=""/>
    <s v=""/>
    <s v="wit rondje"/>
    <s v="ALN00959"/>
    <n v="4"/>
    <x v="1"/>
  </r>
  <r>
    <x v="2"/>
    <x v="2"/>
    <s v=""/>
    <s v="AALTEN"/>
    <x v="91"/>
    <m/>
    <n v="1"/>
    <s v=""/>
    <s v=""/>
    <s v="wit rondje"/>
    <s v="ALN01814"/>
    <n v="8"/>
    <x v="1"/>
  </r>
  <r>
    <x v="2"/>
    <x v="2"/>
    <s v=""/>
    <s v="AALTEN"/>
    <x v="91"/>
    <m/>
    <n v="1"/>
    <s v=""/>
    <s v=""/>
    <s v="wit rondje"/>
    <s v="ALN01815"/>
    <n v="8"/>
    <x v="1"/>
  </r>
  <r>
    <x v="2"/>
    <x v="2"/>
    <s v=""/>
    <s v="AALTEN"/>
    <x v="91"/>
    <m/>
    <n v="1"/>
    <s v=""/>
    <s v=""/>
    <s v="wit rondje"/>
    <s v="ALN01816"/>
    <n v="8"/>
    <x v="1"/>
  </r>
  <r>
    <x v="2"/>
    <x v="2"/>
    <s v=""/>
    <s v="AALTEN"/>
    <x v="91"/>
    <m/>
    <n v="1"/>
    <s v=""/>
    <s v=""/>
    <s v="wit rondje"/>
    <s v="ALN01817"/>
    <n v="8"/>
    <x v="1"/>
  </r>
  <r>
    <x v="2"/>
    <x v="2"/>
    <s v=""/>
    <s v="AALTEN"/>
    <x v="91"/>
    <m/>
    <n v="1"/>
    <s v=""/>
    <s v=""/>
    <s v="wit rondje"/>
    <s v="ALN02319"/>
    <n v="8"/>
    <x v="1"/>
  </r>
  <r>
    <x v="2"/>
    <x v="4"/>
    <s v=""/>
    <s v="AALTEN"/>
    <x v="91"/>
    <m/>
    <n v="1"/>
    <s v=""/>
    <s v=""/>
    <s v="wit rondje"/>
    <s v="ALN02779"/>
    <n v="4"/>
    <x v="1"/>
  </r>
  <r>
    <x v="2"/>
    <x v="2"/>
    <s v=""/>
    <s v="AALTEN"/>
    <x v="91"/>
    <m/>
    <n v="1"/>
    <s v=""/>
    <s v=""/>
    <s v="wit rondje"/>
    <s v="ALN02786"/>
    <n v="8"/>
    <x v="1"/>
  </r>
  <r>
    <x v="2"/>
    <x v="2"/>
    <s v=""/>
    <s v="AALTEN"/>
    <x v="91"/>
    <m/>
    <n v="1"/>
    <s v=""/>
    <s v=""/>
    <s v="wit rondje"/>
    <s v="ALN02787"/>
    <n v="8"/>
    <x v="1"/>
  </r>
  <r>
    <x v="2"/>
    <x v="2"/>
    <s v=""/>
    <s v="AALTEN"/>
    <x v="91"/>
    <m/>
    <n v="1"/>
    <s v=""/>
    <s v=""/>
    <s v="wit rondje"/>
    <s v="ALN02790"/>
    <n v="8"/>
    <x v="1"/>
  </r>
  <r>
    <x v="2"/>
    <x v="2"/>
    <s v=""/>
    <s v="AALTEN"/>
    <x v="91"/>
    <m/>
    <n v="1"/>
    <s v=""/>
    <s v=""/>
    <s v="wit rondje"/>
    <s v="ALN02791"/>
    <n v="8"/>
    <x v="1"/>
  </r>
  <r>
    <x v="2"/>
    <x v="2"/>
    <s v=""/>
    <s v="AALTEN"/>
    <x v="91"/>
    <m/>
    <n v="1"/>
    <s v=""/>
    <s v=""/>
    <s v="wit rondje"/>
    <s v="ALN02794"/>
    <n v="8"/>
    <x v="1"/>
  </r>
  <r>
    <x v="2"/>
    <x v="2"/>
    <s v=""/>
    <s v="AALTEN"/>
    <x v="91"/>
    <m/>
    <n v="1"/>
    <s v=""/>
    <s v=""/>
    <s v="wit rondje"/>
    <s v="ALN02795"/>
    <n v="8"/>
    <x v="1"/>
  </r>
  <r>
    <x v="2"/>
    <x v="2"/>
    <s v=""/>
    <s v="AALTEN"/>
    <x v="91"/>
    <m/>
    <n v="1"/>
    <s v=""/>
    <s v=""/>
    <s v="wit rondje"/>
    <s v="ALN02796"/>
    <n v="8"/>
    <x v="1"/>
  </r>
  <r>
    <x v="2"/>
    <x v="2"/>
    <s v=""/>
    <s v="AALTEN"/>
    <x v="91"/>
    <m/>
    <n v="1"/>
    <s v=""/>
    <s v=""/>
    <s v="wit rondje"/>
    <s v="ALN02797"/>
    <n v="8"/>
    <x v="1"/>
  </r>
  <r>
    <x v="2"/>
    <x v="4"/>
    <s v=""/>
    <s v="AALTEN"/>
    <x v="91"/>
    <m/>
    <n v="1"/>
    <s v=""/>
    <s v=""/>
    <s v="wit rondje"/>
    <s v="ALN03396"/>
    <n v="4"/>
    <x v="1"/>
  </r>
  <r>
    <x v="2"/>
    <x v="4"/>
    <s v=""/>
    <s v="AALTEN"/>
    <x v="91"/>
    <m/>
    <n v="1"/>
    <s v=""/>
    <s v=""/>
    <s v="wit rondje"/>
    <s v="ALN03425"/>
    <n v="4"/>
    <x v="1"/>
  </r>
  <r>
    <x v="2"/>
    <x v="4"/>
    <s v=""/>
    <s v="AALTEN"/>
    <x v="91"/>
    <m/>
    <n v="1"/>
    <s v=""/>
    <s v=""/>
    <s v="wit rondje"/>
    <s v="ALN03426"/>
    <n v="4"/>
    <x v="1"/>
  </r>
  <r>
    <x v="2"/>
    <x v="10"/>
    <s v=""/>
    <s v="BREDEVOORT"/>
    <x v="281"/>
    <m/>
    <n v="1"/>
    <s v=""/>
    <s v=""/>
    <s v="wit rondje"/>
    <s v="ALN00075"/>
    <n v="3"/>
    <x v="1"/>
  </r>
  <r>
    <x v="2"/>
    <x v="10"/>
    <s v=""/>
    <s v="BREDEVOORT"/>
    <x v="281"/>
    <m/>
    <n v="1"/>
    <s v=""/>
    <s v=""/>
    <s v="wit rondje"/>
    <s v="ALN00076"/>
    <n v="3"/>
    <x v="1"/>
  </r>
  <r>
    <x v="2"/>
    <x v="10"/>
    <s v=""/>
    <s v="BREDEVOORT"/>
    <x v="281"/>
    <m/>
    <n v="1"/>
    <s v=""/>
    <s v=""/>
    <s v="wit rondje"/>
    <s v="ALN00079"/>
    <n v="3"/>
    <x v="1"/>
  </r>
  <r>
    <x v="2"/>
    <x v="10"/>
    <s v=""/>
    <s v="BREDEVOORT"/>
    <x v="281"/>
    <m/>
    <n v="1"/>
    <s v=""/>
    <s v=""/>
    <s v="wit rondje"/>
    <s v="ALN00080"/>
    <n v="3"/>
    <x v="1"/>
  </r>
  <r>
    <x v="2"/>
    <x v="10"/>
    <s v=""/>
    <s v="BREDEVOORT"/>
    <x v="281"/>
    <m/>
    <n v="1"/>
    <s v=""/>
    <s v=""/>
    <s v="wit rondje"/>
    <s v="ALN00081"/>
    <n v="3"/>
    <x v="1"/>
  </r>
  <r>
    <x v="2"/>
    <x v="10"/>
    <s v=""/>
    <s v="AALTEN"/>
    <x v="281"/>
    <m/>
    <n v="1"/>
    <s v=""/>
    <s v=""/>
    <s v="wit rondje"/>
    <s v="ALN00179"/>
    <n v="3"/>
    <x v="1"/>
  </r>
  <r>
    <x v="2"/>
    <x v="10"/>
    <s v=""/>
    <s v="AALTEN"/>
    <x v="281"/>
    <m/>
    <n v="1"/>
    <s v=""/>
    <s v=""/>
    <s v="wit rondje"/>
    <s v="ALN00180"/>
    <n v="3"/>
    <x v="1"/>
  </r>
  <r>
    <x v="3"/>
    <x v="10"/>
    <s v="Kegel 2000 led"/>
    <s v="AALTEN"/>
    <x v="281"/>
    <m/>
    <n v="1"/>
    <s v="open"/>
    <s v="zwart"/>
    <s v="zwart open"/>
    <s v="ALN00297"/>
    <n v="3"/>
    <x v="3"/>
  </r>
  <r>
    <x v="3"/>
    <x v="10"/>
    <s v="Kegel 2000 led"/>
    <s v="AALTEN"/>
    <x v="281"/>
    <m/>
    <n v="1"/>
    <s v="open"/>
    <s v="zwart"/>
    <s v="zwart open"/>
    <s v="ALN00345"/>
    <n v="3"/>
    <x v="3"/>
  </r>
  <r>
    <x v="3"/>
    <x v="10"/>
    <s v="Kegel 2000 led"/>
    <s v="AALTEN"/>
    <x v="281"/>
    <m/>
    <n v="1"/>
    <s v="open"/>
    <s v="zwart"/>
    <s v="zwart open"/>
    <s v="ALN00346"/>
    <n v="3"/>
    <x v="3"/>
  </r>
  <r>
    <x v="3"/>
    <x v="10"/>
    <s v="Kegel 2000 led"/>
    <s v="AALTEN"/>
    <x v="281"/>
    <m/>
    <n v="1"/>
    <s v="open"/>
    <s v="zwart"/>
    <s v="zwart open"/>
    <s v="ALN00347"/>
    <n v="3"/>
    <x v="3"/>
  </r>
  <r>
    <x v="3"/>
    <x v="10"/>
    <s v="Kegel 2000 led"/>
    <s v="AALTEN"/>
    <x v="281"/>
    <m/>
    <n v="1"/>
    <s v="open"/>
    <s v="zwart"/>
    <s v="zwart open"/>
    <s v="ALN00348"/>
    <n v="3"/>
    <x v="3"/>
  </r>
  <r>
    <x v="3"/>
    <x v="10"/>
    <s v="Kegel 2000 led"/>
    <s v="AALTEN"/>
    <x v="281"/>
    <m/>
    <n v="1"/>
    <s v="open"/>
    <s v="zwart"/>
    <s v="zwart open"/>
    <s v="ALN00349"/>
    <n v="3"/>
    <x v="3"/>
  </r>
  <r>
    <x v="3"/>
    <x v="10"/>
    <s v="Kegel 2000 led"/>
    <s v="AALTEN"/>
    <x v="281"/>
    <m/>
    <n v="1"/>
    <s v="open"/>
    <s v="zwart"/>
    <s v="zwart open"/>
    <s v="ALN00350"/>
    <n v="3"/>
    <x v="3"/>
  </r>
  <r>
    <x v="3"/>
    <x v="10"/>
    <s v="Kegel 2000 led"/>
    <s v="AALTEN"/>
    <x v="281"/>
    <m/>
    <n v="1"/>
    <s v="open"/>
    <s v="zwart"/>
    <s v="zwart open"/>
    <s v="ALN00351"/>
    <n v="3"/>
    <x v="3"/>
  </r>
  <r>
    <x v="3"/>
    <x v="10"/>
    <s v="Kegel 2000 led"/>
    <s v="AALTEN"/>
    <x v="281"/>
    <m/>
    <n v="1"/>
    <s v="open"/>
    <s v="zwart"/>
    <s v="zwart open"/>
    <s v="ALN00352"/>
    <n v="3"/>
    <x v="3"/>
  </r>
  <r>
    <x v="2"/>
    <x v="10"/>
    <s v=""/>
    <s v="BREDEVOORT"/>
    <x v="281"/>
    <m/>
    <n v="1"/>
    <s v=""/>
    <s v=""/>
    <s v="wit rondje"/>
    <s v="ALN01637"/>
    <n v="3"/>
    <x v="1"/>
  </r>
  <r>
    <x v="2"/>
    <x v="10"/>
    <s v=""/>
    <s v="AALTEN"/>
    <x v="281"/>
    <m/>
    <n v="1"/>
    <s v=""/>
    <s v=""/>
    <s v="wit rondje"/>
    <s v="ALN01741"/>
    <n v="3"/>
    <x v="1"/>
  </r>
  <r>
    <x v="2"/>
    <x v="10"/>
    <s v=""/>
    <s v="AALTEN"/>
    <x v="281"/>
    <m/>
    <n v="1"/>
    <s v=""/>
    <s v=""/>
    <s v="wit rondje"/>
    <s v="ALN01751"/>
    <n v="3"/>
    <x v="1"/>
  </r>
  <r>
    <x v="2"/>
    <x v="10"/>
    <s v=""/>
    <s v="AALTEN"/>
    <x v="281"/>
    <m/>
    <n v="1"/>
    <s v=""/>
    <s v=""/>
    <s v="wit rondje"/>
    <s v="ALN01752"/>
    <n v="3"/>
    <x v="1"/>
  </r>
  <r>
    <x v="2"/>
    <x v="10"/>
    <s v=""/>
    <s v="AALTEN"/>
    <x v="281"/>
    <m/>
    <n v="1"/>
    <s v=""/>
    <s v=""/>
    <s v="wit rondje"/>
    <s v="ALN01833"/>
    <n v="3"/>
    <x v="1"/>
  </r>
  <r>
    <x v="2"/>
    <x v="10"/>
    <s v=""/>
    <s v="AALTEN"/>
    <x v="281"/>
    <m/>
    <n v="1"/>
    <s v=""/>
    <s v=""/>
    <s v="wit rondje"/>
    <s v="ALN01834"/>
    <n v="3"/>
    <x v="1"/>
  </r>
  <r>
    <x v="2"/>
    <x v="4"/>
    <s v=""/>
    <s v="AALTEN"/>
    <x v="281"/>
    <m/>
    <n v="1"/>
    <s v=""/>
    <s v=""/>
    <s v="wit rondje"/>
    <s v="ALN02041"/>
    <n v="4"/>
    <x v="1"/>
  </r>
  <r>
    <x v="3"/>
    <x v="10"/>
    <s v="Kegel 2000 led"/>
    <s v="AALTEN"/>
    <x v="281"/>
    <m/>
    <n v="1"/>
    <s v="open"/>
    <s v="zwart"/>
    <s v="zwart open"/>
    <s v="ALN02042"/>
    <n v="3"/>
    <x v="3"/>
  </r>
  <r>
    <x v="3"/>
    <x v="10"/>
    <s v="Kegel 2000 led"/>
    <s v="AALTEN"/>
    <x v="281"/>
    <m/>
    <n v="1"/>
    <s v="open"/>
    <s v="zwart"/>
    <s v="zwart open"/>
    <s v="ALN02043"/>
    <n v="3"/>
    <x v="3"/>
  </r>
  <r>
    <x v="3"/>
    <x v="10"/>
    <s v="Kegel 2000 led"/>
    <s v="AALTEN"/>
    <x v="281"/>
    <m/>
    <n v="1"/>
    <s v="open"/>
    <s v="zwart"/>
    <s v="zwart open"/>
    <s v="ALN02044"/>
    <n v="3"/>
    <x v="3"/>
  </r>
  <r>
    <x v="3"/>
    <x v="10"/>
    <s v="Kegel 2000 led"/>
    <s v="AALTEN"/>
    <x v="281"/>
    <m/>
    <n v="1"/>
    <s v="open"/>
    <s v="zwart"/>
    <s v="zwart open"/>
    <s v="ALN02045"/>
    <n v="3"/>
    <x v="3"/>
  </r>
  <r>
    <x v="3"/>
    <x v="10"/>
    <s v="Kegel 2000 led"/>
    <s v="AALTEN"/>
    <x v="281"/>
    <m/>
    <n v="1"/>
    <s v="open"/>
    <s v="zwart"/>
    <s v="zwart open"/>
    <s v="ALN02046"/>
    <n v="3"/>
    <x v="3"/>
  </r>
  <r>
    <x v="2"/>
    <x v="10"/>
    <s v=""/>
    <s v="BREDEVOORT"/>
    <x v="281"/>
    <m/>
    <n v="1"/>
    <s v=""/>
    <s v=""/>
    <s v="wit rondje"/>
    <s v="ALN02050"/>
    <n v="3"/>
    <x v="1"/>
  </r>
  <r>
    <x v="2"/>
    <x v="10"/>
    <s v=""/>
    <s v="BREDEVOORT"/>
    <x v="281"/>
    <m/>
    <n v="1"/>
    <s v=""/>
    <s v=""/>
    <s v="wit rondje"/>
    <s v="ALN02051"/>
    <n v="3"/>
    <x v="1"/>
  </r>
  <r>
    <x v="2"/>
    <x v="10"/>
    <s v=""/>
    <s v="AALTEN"/>
    <x v="281"/>
    <m/>
    <n v="1"/>
    <s v=""/>
    <s v=""/>
    <s v="wit rondje"/>
    <s v="ALN02062"/>
    <n v="3"/>
    <x v="1"/>
  </r>
  <r>
    <x v="2"/>
    <x v="10"/>
    <s v=""/>
    <s v="BREDEVOORT"/>
    <x v="281"/>
    <m/>
    <n v="1"/>
    <s v=""/>
    <s v=""/>
    <s v="wit rondje"/>
    <s v="ALN02242"/>
    <n v="3"/>
    <x v="1"/>
  </r>
  <r>
    <x v="2"/>
    <x v="10"/>
    <s v=""/>
    <s v="BREDEVOORT"/>
    <x v="281"/>
    <m/>
    <n v="1"/>
    <s v=""/>
    <s v=""/>
    <s v="wit rondje"/>
    <s v="ALN02243"/>
    <n v="3"/>
    <x v="1"/>
  </r>
  <r>
    <x v="2"/>
    <x v="4"/>
    <s v=""/>
    <s v="AALTEN"/>
    <x v="282"/>
    <m/>
    <n v="1"/>
    <s v=""/>
    <s v=""/>
    <s v="wit rondje"/>
    <s v="ALN00242"/>
    <n v="4"/>
    <x v="1"/>
  </r>
  <r>
    <x v="2"/>
    <x v="4"/>
    <s v=""/>
    <s v="AALTEN"/>
    <x v="282"/>
    <m/>
    <n v="1"/>
    <s v=""/>
    <s v=""/>
    <s v="wit rondje"/>
    <s v="ALN00243"/>
    <n v="4"/>
    <x v="1"/>
  </r>
  <r>
    <x v="2"/>
    <x v="4"/>
    <s v=""/>
    <s v="AALTEN"/>
    <x v="282"/>
    <m/>
    <n v="1"/>
    <s v=""/>
    <s v=""/>
    <s v="wit rondje"/>
    <s v="ALN00244"/>
    <n v="4"/>
    <x v="1"/>
  </r>
  <r>
    <x v="2"/>
    <x v="4"/>
    <s v=""/>
    <s v="AALTEN"/>
    <x v="282"/>
    <m/>
    <n v="1"/>
    <s v=""/>
    <s v=""/>
    <s v="wit rondje"/>
    <s v="ALN02281"/>
    <n v="4"/>
    <x v="1"/>
  </r>
  <r>
    <x v="2"/>
    <x v="2"/>
    <s v=""/>
    <s v="AALTEN"/>
    <x v="283"/>
    <m/>
    <n v="1"/>
    <s v=""/>
    <s v=""/>
    <s v="wit rondje"/>
    <s v="ALN01401"/>
    <n v="8"/>
    <x v="1"/>
  </r>
  <r>
    <x v="2"/>
    <x v="2"/>
    <s v=""/>
    <s v="AALTEN"/>
    <x v="283"/>
    <m/>
    <n v="1"/>
    <s v=""/>
    <s v=""/>
    <s v="wit rondje"/>
    <s v="ALN01406"/>
    <n v="8"/>
    <x v="1"/>
  </r>
  <r>
    <x v="2"/>
    <x v="4"/>
    <s v=""/>
    <s v="AALTEN"/>
    <x v="284"/>
    <m/>
    <n v="1"/>
    <s v=""/>
    <s v=""/>
    <s v="wit rondje"/>
    <s v="ALN03280"/>
    <n v="4"/>
    <x v="1"/>
  </r>
  <r>
    <x v="2"/>
    <x v="4"/>
    <s v=""/>
    <s v="AALTEN"/>
    <x v="284"/>
    <m/>
    <n v="1"/>
    <s v=""/>
    <s v=""/>
    <s v="wit rondje"/>
    <s v="ALN03281"/>
    <n v="4"/>
    <x v="1"/>
  </r>
  <r>
    <x v="2"/>
    <x v="4"/>
    <s v=""/>
    <s v="AALTEN"/>
    <x v="284"/>
    <m/>
    <n v="1"/>
    <s v=""/>
    <s v=""/>
    <s v="wit rondje"/>
    <s v="ALN03282"/>
    <n v="4"/>
    <x v="1"/>
  </r>
  <r>
    <x v="2"/>
    <x v="4"/>
    <s v=""/>
    <s v="AALTEN"/>
    <x v="284"/>
    <m/>
    <n v="1"/>
    <s v=""/>
    <s v=""/>
    <s v="wit rondje"/>
    <s v="ALN03283"/>
    <n v="4"/>
    <x v="1"/>
  </r>
  <r>
    <x v="2"/>
    <x v="4"/>
    <s v=""/>
    <s v="AALTEN"/>
    <x v="284"/>
    <m/>
    <n v="1"/>
    <s v=""/>
    <s v=""/>
    <s v="wit rondje"/>
    <s v="ALN03284"/>
    <n v="4"/>
    <x v="1"/>
  </r>
  <r>
    <x v="2"/>
    <x v="4"/>
    <s v=""/>
    <s v="AALTEN"/>
    <x v="284"/>
    <m/>
    <n v="1"/>
    <s v=""/>
    <s v=""/>
    <s v="wit rondje"/>
    <s v="ALN03285"/>
    <n v="4"/>
    <x v="1"/>
  </r>
  <r>
    <x v="2"/>
    <x v="4"/>
    <s v=""/>
    <s v="AALTEN"/>
    <x v="284"/>
    <m/>
    <n v="1"/>
    <s v=""/>
    <s v=""/>
    <s v="wit rondje"/>
    <s v="ALN03286"/>
    <n v="4"/>
    <x v="1"/>
  </r>
  <r>
    <x v="2"/>
    <x v="4"/>
    <s v=""/>
    <s v="AALTEN"/>
    <x v="284"/>
    <m/>
    <n v="1"/>
    <s v=""/>
    <s v=""/>
    <s v="wit rondje"/>
    <s v="ALN03287"/>
    <n v="4"/>
    <x v="1"/>
  </r>
  <r>
    <x v="2"/>
    <x v="4"/>
    <s v=""/>
    <s v="AALTEN"/>
    <x v="284"/>
    <m/>
    <n v="1"/>
    <s v=""/>
    <s v=""/>
    <s v="wit rondje"/>
    <s v="ALN03288"/>
    <n v="4"/>
    <x v="1"/>
  </r>
  <r>
    <x v="2"/>
    <x v="4"/>
    <s v=""/>
    <s v="AALTEN"/>
    <x v="284"/>
    <m/>
    <n v="1"/>
    <s v=""/>
    <s v=""/>
    <s v="wit rondje"/>
    <s v="ALN03289"/>
    <n v="4"/>
    <x v="1"/>
  </r>
  <r>
    <x v="2"/>
    <x v="4"/>
    <s v=""/>
    <s v="AALTEN"/>
    <x v="284"/>
    <m/>
    <n v="1"/>
    <s v=""/>
    <s v=""/>
    <s v="wit rondje"/>
    <s v="ALN03290"/>
    <n v="4"/>
    <x v="1"/>
  </r>
  <r>
    <x v="2"/>
    <x v="4"/>
    <s v=""/>
    <s v="AALTEN"/>
    <x v="284"/>
    <m/>
    <n v="1"/>
    <s v=""/>
    <s v=""/>
    <s v="wit rondje"/>
    <s v="ALN03291"/>
    <n v="4"/>
    <x v="1"/>
  </r>
  <r>
    <x v="2"/>
    <x v="4"/>
    <s v=""/>
    <s v="AALTEN"/>
    <x v="284"/>
    <m/>
    <n v="1"/>
    <s v=""/>
    <s v=""/>
    <s v="wit rondje"/>
    <s v="ALN03292"/>
    <n v="4"/>
    <x v="1"/>
  </r>
  <r>
    <x v="2"/>
    <x v="4"/>
    <s v=""/>
    <s v="AALTEN"/>
    <x v="284"/>
    <m/>
    <n v="1"/>
    <s v=""/>
    <s v=""/>
    <s v="wit rondje"/>
    <s v="ALN03293"/>
    <n v="4"/>
    <x v="1"/>
  </r>
  <r>
    <x v="2"/>
    <x v="4"/>
    <s v=""/>
    <s v="AALTEN"/>
    <x v="284"/>
    <m/>
    <n v="1"/>
    <s v=""/>
    <s v=""/>
    <s v="wit rondje"/>
    <s v="ALN03294"/>
    <n v="4"/>
    <x v="1"/>
  </r>
  <r>
    <x v="2"/>
    <x v="4"/>
    <s v=""/>
    <s v="AALTEN"/>
    <x v="284"/>
    <m/>
    <n v="1"/>
    <s v=""/>
    <s v=""/>
    <s v="wit rondje"/>
    <s v="ALN03295"/>
    <n v="4"/>
    <x v="1"/>
  </r>
  <r>
    <x v="2"/>
    <x v="0"/>
    <s v=""/>
    <s v="AALTEN"/>
    <x v="285"/>
    <m/>
    <n v="1"/>
    <s v=""/>
    <s v=""/>
    <s v="wit rondje"/>
    <s v="ALN00378"/>
    <n v="6"/>
    <x v="1"/>
  </r>
  <r>
    <x v="2"/>
    <x v="0"/>
    <s v=""/>
    <s v="AALTEN"/>
    <x v="285"/>
    <m/>
    <n v="1"/>
    <s v=""/>
    <s v=""/>
    <s v="wit rondje"/>
    <s v="ALN00379"/>
    <n v="6"/>
    <x v="1"/>
  </r>
  <r>
    <x v="2"/>
    <x v="0"/>
    <s v=""/>
    <s v="AALTEN"/>
    <x v="285"/>
    <m/>
    <n v="1"/>
    <s v=""/>
    <s v=""/>
    <s v="wit rondje"/>
    <s v="ALN00381"/>
    <n v="6"/>
    <x v="1"/>
  </r>
  <r>
    <x v="2"/>
    <x v="0"/>
    <s v=""/>
    <s v="AALTEN"/>
    <x v="285"/>
    <m/>
    <n v="1"/>
    <s v=""/>
    <s v=""/>
    <s v="wit rondje"/>
    <s v="ALN00382"/>
    <n v="6"/>
    <x v="1"/>
  </r>
  <r>
    <x v="2"/>
    <x v="0"/>
    <s v=""/>
    <s v="AALTEN"/>
    <x v="285"/>
    <m/>
    <n v="1"/>
    <s v=""/>
    <s v=""/>
    <s v="wit rondje"/>
    <s v="ALN00383"/>
    <n v="6"/>
    <x v="1"/>
  </r>
  <r>
    <x v="2"/>
    <x v="0"/>
    <s v=""/>
    <s v="AALTEN"/>
    <x v="285"/>
    <m/>
    <n v="1"/>
    <s v=""/>
    <s v=""/>
    <s v="wit rondje"/>
    <s v="ALN00384"/>
    <n v="6"/>
    <x v="1"/>
  </r>
  <r>
    <x v="2"/>
    <x v="0"/>
    <s v=""/>
    <s v="AALTEN"/>
    <x v="285"/>
    <m/>
    <n v="1"/>
    <s v=""/>
    <s v=""/>
    <s v="wit rondje"/>
    <s v="ALN00387"/>
    <n v="6"/>
    <x v="1"/>
  </r>
  <r>
    <x v="2"/>
    <x v="0"/>
    <s v=""/>
    <s v="AALTEN"/>
    <x v="285"/>
    <m/>
    <n v="1"/>
    <s v=""/>
    <s v=""/>
    <s v="wit rondje"/>
    <s v="ALN01040"/>
    <n v="6"/>
    <x v="1"/>
  </r>
  <r>
    <x v="2"/>
    <x v="0"/>
    <s v=""/>
    <s v="AALTEN"/>
    <x v="285"/>
    <m/>
    <n v="1"/>
    <s v=""/>
    <s v=""/>
    <s v="wit rondje"/>
    <s v="ALN01041"/>
    <n v="6"/>
    <x v="1"/>
  </r>
  <r>
    <x v="2"/>
    <x v="0"/>
    <s v=""/>
    <s v="AALTEN"/>
    <x v="285"/>
    <m/>
    <n v="1"/>
    <s v=""/>
    <s v=""/>
    <s v="wit rondje"/>
    <s v="ALN01043"/>
    <n v="6"/>
    <x v="1"/>
  </r>
  <r>
    <x v="2"/>
    <x v="0"/>
    <s v=""/>
    <s v="AALTEN"/>
    <x v="285"/>
    <m/>
    <n v="1"/>
    <s v=""/>
    <s v=""/>
    <s v="wit rondje"/>
    <s v="ALN01049"/>
    <n v="6"/>
    <x v="1"/>
  </r>
  <r>
    <x v="2"/>
    <x v="0"/>
    <s v=""/>
    <s v="AALTEN"/>
    <x v="285"/>
    <m/>
    <n v="1"/>
    <s v=""/>
    <s v=""/>
    <s v="wit rondje"/>
    <s v="ALN01052"/>
    <n v="6"/>
    <x v="1"/>
  </r>
  <r>
    <x v="2"/>
    <x v="2"/>
    <s v=""/>
    <s v="AALTEN"/>
    <x v="285"/>
    <m/>
    <n v="1"/>
    <s v=""/>
    <s v=""/>
    <s v="wit rondje"/>
    <s v="ALN01365"/>
    <n v="8"/>
    <x v="1"/>
  </r>
  <r>
    <x v="2"/>
    <x v="0"/>
    <s v=""/>
    <s v="AALTEN"/>
    <x v="285"/>
    <m/>
    <n v="1"/>
    <s v=""/>
    <s v=""/>
    <s v="wit rondje"/>
    <s v="ALN01448"/>
    <n v="6"/>
    <x v="1"/>
  </r>
  <r>
    <x v="2"/>
    <x v="3"/>
    <s v=""/>
    <s v="AALTEN"/>
    <x v="286"/>
    <m/>
    <n v="1"/>
    <s v=""/>
    <s v=""/>
    <s v="wit rondje"/>
    <s v="ALN55022"/>
    <n v="5"/>
    <x v="1"/>
  </r>
  <r>
    <x v="0"/>
    <x v="0"/>
    <s v="Luma MINI"/>
    <s v="BREDEVOORT"/>
    <x v="287"/>
    <m/>
    <n v="1"/>
    <s v="dicht"/>
    <s v="groen"/>
    <s v="groen dicht"/>
    <s v="ALN00974"/>
    <n v="6"/>
    <x v="0"/>
  </r>
  <r>
    <x v="2"/>
    <x v="1"/>
    <s v=""/>
    <s v="BREDEVOORT"/>
    <x v="287"/>
    <m/>
    <n v="0"/>
    <s v=""/>
    <s v=""/>
    <s v=""/>
    <s v="ALN00974"/>
    <s v=""/>
    <x v="1"/>
  </r>
  <r>
    <x v="0"/>
    <x v="0"/>
    <s v="Luma MINI"/>
    <s v="BREDEVOORT"/>
    <x v="287"/>
    <m/>
    <n v="1"/>
    <s v="dicht"/>
    <s v="groen"/>
    <s v="groen dicht"/>
    <s v="ALN00975"/>
    <n v="6"/>
    <x v="0"/>
  </r>
  <r>
    <x v="2"/>
    <x v="1"/>
    <s v=""/>
    <s v="BREDEVOORT"/>
    <x v="287"/>
    <m/>
    <n v="0"/>
    <s v=""/>
    <s v=""/>
    <s v=""/>
    <s v="ALN00975"/>
    <s v=""/>
    <x v="1"/>
  </r>
  <r>
    <x v="0"/>
    <x v="0"/>
    <s v="Luma MINI"/>
    <s v="BREDEVOORT"/>
    <x v="287"/>
    <m/>
    <n v="1"/>
    <s v="dicht"/>
    <s v="groen"/>
    <s v="groen dicht"/>
    <s v="ALN00976"/>
    <n v="6"/>
    <x v="0"/>
  </r>
  <r>
    <x v="2"/>
    <x v="1"/>
    <s v=""/>
    <s v="BREDEVOORT"/>
    <x v="287"/>
    <m/>
    <n v="0"/>
    <s v=""/>
    <s v=""/>
    <s v=""/>
    <s v="ALN00976"/>
    <s v=""/>
    <x v="1"/>
  </r>
  <r>
    <x v="0"/>
    <x v="0"/>
    <s v="Luma MINI"/>
    <s v="BREDEVOORT"/>
    <x v="287"/>
    <m/>
    <n v="1"/>
    <s v="dicht"/>
    <s v="groen"/>
    <s v="groen dicht"/>
    <s v="ALN00977"/>
    <n v="6"/>
    <x v="0"/>
  </r>
  <r>
    <x v="2"/>
    <x v="1"/>
    <s v=""/>
    <s v="BREDEVOORT"/>
    <x v="287"/>
    <m/>
    <n v="0"/>
    <s v=""/>
    <s v=""/>
    <s v=""/>
    <s v="ALN00977"/>
    <s v=""/>
    <x v="1"/>
  </r>
  <r>
    <x v="0"/>
    <x v="0"/>
    <s v="Luma MINI"/>
    <s v="BREDEVOORT"/>
    <x v="287"/>
    <m/>
    <n v="1"/>
    <s v="dicht"/>
    <s v="groen"/>
    <s v="groen dicht"/>
    <s v="ALN00978"/>
    <n v="6"/>
    <x v="0"/>
  </r>
  <r>
    <x v="2"/>
    <x v="1"/>
    <s v=""/>
    <s v="BREDEVOORT"/>
    <x v="287"/>
    <m/>
    <n v="0"/>
    <s v=""/>
    <s v=""/>
    <s v=""/>
    <s v="ALN00978"/>
    <s v=""/>
    <x v="1"/>
  </r>
  <r>
    <x v="0"/>
    <x v="0"/>
    <s v="Luma MINI"/>
    <s v="BREDEVOORT"/>
    <x v="287"/>
    <m/>
    <n v="1"/>
    <s v="dicht"/>
    <s v="groen"/>
    <s v="groen dicht"/>
    <s v="ALN00979"/>
    <n v="6"/>
    <x v="0"/>
  </r>
  <r>
    <x v="2"/>
    <x v="1"/>
    <s v=""/>
    <s v="BREDEVOORT"/>
    <x v="287"/>
    <m/>
    <n v="0"/>
    <s v=""/>
    <s v=""/>
    <s v=""/>
    <s v="ALN00979"/>
    <s v=""/>
    <x v="1"/>
  </r>
  <r>
    <x v="0"/>
    <x v="0"/>
    <s v="Luma MINI"/>
    <s v="BREDEVOORT"/>
    <x v="287"/>
    <m/>
    <n v="1"/>
    <s v="dicht"/>
    <s v="groen"/>
    <s v="groen dicht"/>
    <s v="ALN00980"/>
    <n v="6"/>
    <x v="0"/>
  </r>
  <r>
    <x v="2"/>
    <x v="1"/>
    <s v=""/>
    <s v="BREDEVOORT"/>
    <x v="287"/>
    <m/>
    <n v="0"/>
    <s v=""/>
    <s v=""/>
    <s v=""/>
    <s v="ALN00980"/>
    <s v=""/>
    <x v="1"/>
  </r>
  <r>
    <x v="0"/>
    <x v="0"/>
    <s v="Luma MINI"/>
    <s v="BREDEVOORT"/>
    <x v="287"/>
    <m/>
    <n v="1"/>
    <s v="dicht"/>
    <s v="groen"/>
    <s v="groen dicht"/>
    <s v="ALN01077"/>
    <n v="6"/>
    <x v="0"/>
  </r>
  <r>
    <x v="2"/>
    <x v="1"/>
    <s v=""/>
    <s v="BREDEVOORT"/>
    <x v="287"/>
    <m/>
    <n v="0"/>
    <s v=""/>
    <s v=""/>
    <s v=""/>
    <s v="ALN01077"/>
    <s v=""/>
    <x v="1"/>
  </r>
  <r>
    <x v="3"/>
    <x v="0"/>
    <s v="Luma MINI"/>
    <s v="BREDEVOORT"/>
    <x v="287"/>
    <m/>
    <n v="1"/>
    <s v="open"/>
    <s v="groen"/>
    <s v="groen open"/>
    <s v="ALN01689"/>
    <n v="6"/>
    <x v="0"/>
  </r>
  <r>
    <x v="2"/>
    <x v="1"/>
    <s v=""/>
    <s v="BREDEVOORT"/>
    <x v="287"/>
    <m/>
    <n v="0"/>
    <s v=""/>
    <s v=""/>
    <s v=""/>
    <s v="ALN01689"/>
    <s v=""/>
    <x v="1"/>
  </r>
  <r>
    <x v="3"/>
    <x v="0"/>
    <s v="Luma MINI"/>
    <s v="BREDEVOORT"/>
    <x v="287"/>
    <m/>
    <n v="1"/>
    <s v="open"/>
    <s v="groen"/>
    <s v="groen open"/>
    <s v="ALN01690"/>
    <n v="6"/>
    <x v="0"/>
  </r>
  <r>
    <x v="2"/>
    <x v="1"/>
    <s v=""/>
    <s v="BREDEVOORT"/>
    <x v="287"/>
    <m/>
    <n v="0"/>
    <s v=""/>
    <s v=""/>
    <s v=""/>
    <s v="ALN01690"/>
    <s v=""/>
    <x v="1"/>
  </r>
  <r>
    <x v="3"/>
    <x v="0"/>
    <s v="Luma MINI"/>
    <s v="BREDEVOORT"/>
    <x v="287"/>
    <m/>
    <n v="1"/>
    <s v="open"/>
    <s v="groen"/>
    <s v="groen open"/>
    <s v="ALN01691"/>
    <n v="6"/>
    <x v="0"/>
  </r>
  <r>
    <x v="2"/>
    <x v="1"/>
    <s v=""/>
    <s v="BREDEVOORT"/>
    <x v="287"/>
    <m/>
    <n v="0"/>
    <s v=""/>
    <s v=""/>
    <s v=""/>
    <s v="ALN01691"/>
    <s v=""/>
    <x v="1"/>
  </r>
  <r>
    <x v="3"/>
    <x v="0"/>
    <s v="Luma MINI"/>
    <s v="BREDEVOORT"/>
    <x v="287"/>
    <m/>
    <n v="1"/>
    <s v="open"/>
    <s v="groen"/>
    <s v="groen open"/>
    <s v="ALN01692"/>
    <n v="6"/>
    <x v="0"/>
  </r>
  <r>
    <x v="3"/>
    <x v="0"/>
    <s v="Luma MINI"/>
    <s v="BREDEVOORT"/>
    <x v="287"/>
    <m/>
    <n v="1"/>
    <s v="open"/>
    <s v="groen"/>
    <s v="groen open"/>
    <s v="ALN01889"/>
    <n v="6"/>
    <x v="0"/>
  </r>
  <r>
    <x v="2"/>
    <x v="1"/>
    <s v=""/>
    <s v="BREDEVOORT"/>
    <x v="287"/>
    <m/>
    <n v="0"/>
    <s v=""/>
    <s v=""/>
    <s v=""/>
    <s v="ALN01889"/>
    <s v=""/>
    <x v="1"/>
  </r>
  <r>
    <x v="3"/>
    <x v="0"/>
    <s v="Luma MINI"/>
    <s v="BREDEVOORT"/>
    <x v="287"/>
    <m/>
    <n v="1"/>
    <s v="open"/>
    <s v="groen"/>
    <s v="groen open"/>
    <s v="ALN01890"/>
    <n v="6"/>
    <x v="0"/>
  </r>
  <r>
    <x v="2"/>
    <x v="1"/>
    <s v=""/>
    <s v="BREDEVOORT"/>
    <x v="287"/>
    <m/>
    <n v="0"/>
    <s v=""/>
    <s v=""/>
    <s v=""/>
    <s v="ALN01890"/>
    <s v=""/>
    <x v="1"/>
  </r>
  <r>
    <x v="3"/>
    <x v="0"/>
    <s v="Luma MINI"/>
    <s v="BREDEVOORT"/>
    <x v="287"/>
    <m/>
    <n v="1"/>
    <s v="open"/>
    <s v="groen"/>
    <s v="groen open"/>
    <s v="ALN01891"/>
    <n v="6"/>
    <x v="0"/>
  </r>
  <r>
    <x v="2"/>
    <x v="1"/>
    <s v=""/>
    <s v="BREDEVOORT"/>
    <x v="287"/>
    <m/>
    <n v="0"/>
    <s v=""/>
    <s v=""/>
    <s v=""/>
    <s v="ALN01891"/>
    <s v=""/>
    <x v="1"/>
  </r>
  <r>
    <x v="2"/>
    <x v="2"/>
    <s v=""/>
    <s v="AALTEN"/>
    <x v="288"/>
    <m/>
    <n v="1"/>
    <s v=""/>
    <s v=""/>
    <s v="wit rondje"/>
    <s v="ALN00006"/>
    <n v="8"/>
    <x v="1"/>
  </r>
  <r>
    <x v="2"/>
    <x v="2"/>
    <s v=""/>
    <s v="AALTEN"/>
    <x v="288"/>
    <m/>
    <n v="1"/>
    <s v=""/>
    <s v=""/>
    <s v="wit rondje"/>
    <s v="ALN00007"/>
    <n v="8"/>
    <x v="1"/>
  </r>
  <r>
    <x v="2"/>
    <x v="2"/>
    <s v=""/>
    <s v="AALTEN"/>
    <x v="288"/>
    <m/>
    <n v="1"/>
    <s v=""/>
    <s v=""/>
    <s v="wit rondje"/>
    <s v="ALN00278"/>
    <n v="8"/>
    <x v="1"/>
  </r>
  <r>
    <x v="2"/>
    <x v="2"/>
    <s v=""/>
    <s v="AALTEN"/>
    <x v="288"/>
    <m/>
    <n v="1"/>
    <s v=""/>
    <s v=""/>
    <s v="wit rondje"/>
    <s v="ALN01022"/>
    <n v="8"/>
    <x v="1"/>
  </r>
  <r>
    <x v="2"/>
    <x v="2"/>
    <s v=""/>
    <s v="AALTEN"/>
    <x v="288"/>
    <m/>
    <n v="1"/>
    <s v=""/>
    <s v=""/>
    <s v="wit rondje"/>
    <s v="ALN01023"/>
    <n v="8"/>
    <x v="1"/>
  </r>
  <r>
    <x v="2"/>
    <x v="2"/>
    <s v=""/>
    <s v="AALTEN"/>
    <x v="288"/>
    <m/>
    <n v="1"/>
    <s v=""/>
    <s v=""/>
    <s v="wit rondje"/>
    <s v="ALN01024"/>
    <n v="8"/>
    <x v="1"/>
  </r>
  <r>
    <x v="2"/>
    <x v="2"/>
    <s v=""/>
    <s v="AALTEN"/>
    <x v="288"/>
    <m/>
    <n v="1"/>
    <s v=""/>
    <s v=""/>
    <s v="wit rondje"/>
    <s v="ALN01025"/>
    <n v="8"/>
    <x v="1"/>
  </r>
  <r>
    <x v="2"/>
    <x v="2"/>
    <s v=""/>
    <s v="AALTEN"/>
    <x v="288"/>
    <m/>
    <n v="1"/>
    <s v=""/>
    <s v=""/>
    <s v="wit rondje"/>
    <s v="ALN01026"/>
    <n v="8"/>
    <x v="1"/>
  </r>
  <r>
    <x v="2"/>
    <x v="2"/>
    <s v=""/>
    <s v="AALTEN"/>
    <x v="288"/>
    <m/>
    <n v="1"/>
    <s v=""/>
    <s v=""/>
    <s v="wit rondje"/>
    <s v="ALN01027"/>
    <n v="8"/>
    <x v="1"/>
  </r>
  <r>
    <x v="2"/>
    <x v="2"/>
    <s v=""/>
    <s v="AALTEN"/>
    <x v="288"/>
    <m/>
    <n v="1"/>
    <s v=""/>
    <s v=""/>
    <s v="wit rondje"/>
    <s v="ALN01028"/>
    <n v="8"/>
    <x v="1"/>
  </r>
  <r>
    <x v="2"/>
    <x v="2"/>
    <s v=""/>
    <s v="AALTEN"/>
    <x v="288"/>
    <m/>
    <n v="1"/>
    <s v=""/>
    <s v=""/>
    <s v="wit rondje"/>
    <s v="ALN01029"/>
    <n v="8"/>
    <x v="1"/>
  </r>
  <r>
    <x v="2"/>
    <x v="2"/>
    <s v=""/>
    <s v="AALTEN"/>
    <x v="288"/>
    <m/>
    <n v="1"/>
    <s v=""/>
    <s v=""/>
    <s v="wit rondje"/>
    <s v="ALN01030"/>
    <n v="8"/>
    <x v="1"/>
  </r>
  <r>
    <x v="2"/>
    <x v="2"/>
    <s v=""/>
    <s v="AALTEN"/>
    <x v="288"/>
    <m/>
    <n v="1"/>
    <s v=""/>
    <s v=""/>
    <s v="wit rondje"/>
    <s v="ALN01031"/>
    <n v="8"/>
    <x v="1"/>
  </r>
  <r>
    <x v="2"/>
    <x v="2"/>
    <s v=""/>
    <s v="AALTEN"/>
    <x v="288"/>
    <m/>
    <n v="1"/>
    <s v=""/>
    <s v=""/>
    <s v="wit rondje"/>
    <s v="ALN01032"/>
    <n v="8"/>
    <x v="1"/>
  </r>
  <r>
    <x v="2"/>
    <x v="2"/>
    <s v=""/>
    <s v="AALTEN"/>
    <x v="288"/>
    <m/>
    <n v="1"/>
    <s v=""/>
    <s v=""/>
    <s v="wit rondje"/>
    <s v="ALN01033"/>
    <n v="8"/>
    <x v="1"/>
  </r>
  <r>
    <x v="2"/>
    <x v="2"/>
    <s v=""/>
    <s v="AALTEN"/>
    <x v="288"/>
    <m/>
    <n v="1"/>
    <s v=""/>
    <s v=""/>
    <s v="wit rondje"/>
    <s v="ALN01034"/>
    <n v="8"/>
    <x v="1"/>
  </r>
  <r>
    <x v="2"/>
    <x v="2"/>
    <s v=""/>
    <s v="AALTEN"/>
    <x v="288"/>
    <m/>
    <n v="1"/>
    <s v=""/>
    <s v=""/>
    <s v="wit rondje"/>
    <s v="ALN01035"/>
    <n v="8"/>
    <x v="1"/>
  </r>
  <r>
    <x v="2"/>
    <x v="2"/>
    <s v=""/>
    <s v="AALTEN"/>
    <x v="288"/>
    <m/>
    <n v="1"/>
    <s v=""/>
    <s v=""/>
    <s v="wit rondje"/>
    <s v="ALN01036"/>
    <n v="8"/>
    <x v="1"/>
  </r>
  <r>
    <x v="2"/>
    <x v="2"/>
    <s v=""/>
    <s v="AALTEN"/>
    <x v="288"/>
    <m/>
    <n v="1"/>
    <s v=""/>
    <s v=""/>
    <s v="wit rondje"/>
    <s v="ALN01228"/>
    <n v="8"/>
    <x v="1"/>
  </r>
  <r>
    <x v="2"/>
    <x v="2"/>
    <s v=""/>
    <s v="AALTEN"/>
    <x v="288"/>
    <m/>
    <n v="1"/>
    <s v=""/>
    <s v=""/>
    <s v="wit rondje"/>
    <s v="ALN02402"/>
    <n v="8"/>
    <x v="1"/>
  </r>
  <r>
    <x v="2"/>
    <x v="2"/>
    <s v=""/>
    <s v="AALTEN"/>
    <x v="289"/>
    <m/>
    <n v="1"/>
    <s v=""/>
    <s v=""/>
    <s v="wit rondje"/>
    <s v="ALN02541"/>
    <n v="8"/>
    <x v="1"/>
  </r>
  <r>
    <x v="2"/>
    <x v="2"/>
    <s v=""/>
    <s v="AALTEN"/>
    <x v="289"/>
    <m/>
    <n v="1"/>
    <s v=""/>
    <s v=""/>
    <s v="wit rondje"/>
    <s v="ALN02664"/>
    <n v="8"/>
    <x v="1"/>
  </r>
  <r>
    <x v="2"/>
    <x v="2"/>
    <s v=""/>
    <s v="AALTEN"/>
    <x v="289"/>
    <m/>
    <n v="1"/>
    <s v=""/>
    <s v=""/>
    <s v="wit rondje"/>
    <s v="ALN02666"/>
    <n v="8"/>
    <x v="1"/>
  </r>
  <r>
    <x v="2"/>
    <x v="9"/>
    <s v=""/>
    <s v="AALTEN"/>
    <x v="289"/>
    <m/>
    <n v="1"/>
    <s v=""/>
    <s v=""/>
    <s v="wit rondje"/>
    <s v="ALN02673"/>
    <n v="10"/>
    <x v="1"/>
  </r>
  <r>
    <x v="2"/>
    <x v="9"/>
    <s v=""/>
    <s v="AALTEN"/>
    <x v="289"/>
    <m/>
    <n v="1"/>
    <s v=""/>
    <s v=""/>
    <s v="wit rondje"/>
    <s v="ALN02674"/>
    <n v="10"/>
    <x v="1"/>
  </r>
  <r>
    <x v="2"/>
    <x v="2"/>
    <s v=""/>
    <s v="AALTEN"/>
    <x v="289"/>
    <m/>
    <n v="1"/>
    <s v=""/>
    <s v=""/>
    <s v="wit rondje"/>
    <s v="ALN02744"/>
    <n v="8"/>
    <x v="1"/>
  </r>
  <r>
    <x v="2"/>
    <x v="2"/>
    <s v=""/>
    <s v="AALTEN"/>
    <x v="289"/>
    <m/>
    <n v="1"/>
    <s v=""/>
    <s v=""/>
    <s v="wit rondje"/>
    <s v="ALN02745"/>
    <n v="8"/>
    <x v="1"/>
  </r>
  <r>
    <x v="2"/>
    <x v="2"/>
    <s v=""/>
    <s v="AALTEN"/>
    <x v="289"/>
    <m/>
    <n v="1"/>
    <s v=""/>
    <s v=""/>
    <s v="wit rondje"/>
    <s v="ALN02746"/>
    <n v="8"/>
    <x v="1"/>
  </r>
  <r>
    <x v="2"/>
    <x v="2"/>
    <s v=""/>
    <s v="AALTEN"/>
    <x v="289"/>
    <m/>
    <n v="1"/>
    <s v=""/>
    <s v=""/>
    <s v="wit rondje"/>
    <s v="ALN02747"/>
    <n v="8"/>
    <x v="1"/>
  </r>
  <r>
    <x v="2"/>
    <x v="2"/>
    <s v=""/>
    <s v="AALTEN"/>
    <x v="289"/>
    <m/>
    <n v="1"/>
    <s v=""/>
    <s v=""/>
    <s v="wit rondje"/>
    <s v="ALN02748"/>
    <n v="8"/>
    <x v="1"/>
  </r>
  <r>
    <x v="2"/>
    <x v="2"/>
    <s v=""/>
    <s v="AALTEN"/>
    <x v="289"/>
    <m/>
    <n v="1"/>
    <s v=""/>
    <s v=""/>
    <s v="wit rondje"/>
    <s v="ALN02749"/>
    <n v="8"/>
    <x v="1"/>
  </r>
  <r>
    <x v="2"/>
    <x v="2"/>
    <s v=""/>
    <s v="AALTEN"/>
    <x v="289"/>
    <m/>
    <n v="1"/>
    <s v=""/>
    <s v=""/>
    <s v="wit rondje"/>
    <s v="ALN02750"/>
    <n v="8"/>
    <x v="1"/>
  </r>
  <r>
    <x v="2"/>
    <x v="2"/>
    <s v=""/>
    <s v="AALTEN"/>
    <x v="290"/>
    <m/>
    <n v="1"/>
    <s v=""/>
    <s v=""/>
    <s v="wit rondje"/>
    <s v="ALN00161"/>
    <n v="8"/>
    <x v="1"/>
  </r>
  <r>
    <x v="2"/>
    <x v="2"/>
    <s v=""/>
    <s v="AALTEN"/>
    <x v="290"/>
    <m/>
    <n v="1"/>
    <s v=""/>
    <s v=""/>
    <s v="wit rondje"/>
    <s v="ALN00162"/>
    <n v="8"/>
    <x v="1"/>
  </r>
  <r>
    <x v="2"/>
    <x v="2"/>
    <s v=""/>
    <s v="AALTEN"/>
    <x v="291"/>
    <m/>
    <n v="1"/>
    <s v=""/>
    <s v=""/>
    <s v="wit rondje"/>
    <s v="ALN00329"/>
    <n v="8"/>
    <x v="1"/>
  </r>
  <r>
    <x v="2"/>
    <x v="2"/>
    <s v=""/>
    <s v="AALTEN"/>
    <x v="291"/>
    <m/>
    <n v="1"/>
    <s v=""/>
    <s v=""/>
    <s v="wit rondje"/>
    <s v="ALN00455"/>
    <n v="8"/>
    <x v="1"/>
  </r>
  <r>
    <x v="2"/>
    <x v="2"/>
    <s v=""/>
    <s v="AALTEN"/>
    <x v="291"/>
    <m/>
    <n v="1"/>
    <s v=""/>
    <s v=""/>
    <s v="wit rondje"/>
    <s v="ALN00456"/>
    <n v="8"/>
    <x v="1"/>
  </r>
  <r>
    <x v="2"/>
    <x v="2"/>
    <s v=""/>
    <s v="AALTEN"/>
    <x v="291"/>
    <m/>
    <n v="1"/>
    <s v=""/>
    <s v=""/>
    <s v="wit rondje"/>
    <s v="ALN00457"/>
    <n v="8"/>
    <x v="1"/>
  </r>
  <r>
    <x v="2"/>
    <x v="2"/>
    <s v=""/>
    <s v="AALTEN"/>
    <x v="291"/>
    <m/>
    <n v="1"/>
    <s v=""/>
    <s v=""/>
    <s v="wit rondje"/>
    <s v="ALN00458"/>
    <n v="8"/>
    <x v="1"/>
  </r>
  <r>
    <x v="2"/>
    <x v="2"/>
    <s v=""/>
    <s v="AALTEN"/>
    <x v="291"/>
    <m/>
    <n v="1"/>
    <s v=""/>
    <s v=""/>
    <s v="wit rondje"/>
    <s v="ALN00459"/>
    <n v="8"/>
    <x v="1"/>
  </r>
  <r>
    <x v="2"/>
    <x v="4"/>
    <s v=""/>
    <s v="AALTEN"/>
    <x v="291"/>
    <m/>
    <n v="1"/>
    <s v=""/>
    <s v=""/>
    <s v="wit rondje"/>
    <s v="ALN00460"/>
    <n v="4"/>
    <x v="1"/>
  </r>
  <r>
    <x v="2"/>
    <x v="4"/>
    <s v=""/>
    <s v="AALTEN"/>
    <x v="291"/>
    <m/>
    <n v="1"/>
    <s v=""/>
    <s v=""/>
    <s v="wit rondje"/>
    <s v="ALN00461"/>
    <n v="4"/>
    <x v="1"/>
  </r>
  <r>
    <x v="2"/>
    <x v="2"/>
    <s v=""/>
    <s v="AALTEN"/>
    <x v="291"/>
    <m/>
    <n v="1"/>
    <s v=""/>
    <s v=""/>
    <s v="wit rondje"/>
    <s v="ALN00463"/>
    <n v="8"/>
    <x v="1"/>
  </r>
  <r>
    <x v="2"/>
    <x v="2"/>
    <s v=""/>
    <s v="AALTEN"/>
    <x v="291"/>
    <m/>
    <n v="1"/>
    <s v=""/>
    <s v=""/>
    <s v="wit rondje"/>
    <s v="ALN00464"/>
    <n v="8"/>
    <x v="1"/>
  </r>
  <r>
    <x v="2"/>
    <x v="2"/>
    <s v=""/>
    <s v="AALTEN"/>
    <x v="291"/>
    <m/>
    <n v="1"/>
    <s v=""/>
    <s v=""/>
    <s v="wit rondje"/>
    <s v="ALN00465"/>
    <n v="8"/>
    <x v="1"/>
  </r>
  <r>
    <x v="2"/>
    <x v="2"/>
    <s v=""/>
    <s v="AALTEN"/>
    <x v="291"/>
    <m/>
    <n v="1"/>
    <s v=""/>
    <s v=""/>
    <s v="wit rondje"/>
    <s v="ALN00466"/>
    <n v="8"/>
    <x v="1"/>
  </r>
  <r>
    <x v="2"/>
    <x v="2"/>
    <s v=""/>
    <s v="AALTEN"/>
    <x v="291"/>
    <m/>
    <n v="1"/>
    <s v=""/>
    <s v=""/>
    <s v="wit rondje"/>
    <s v="ALN00467"/>
    <n v="8"/>
    <x v="1"/>
  </r>
  <r>
    <x v="2"/>
    <x v="2"/>
    <s v=""/>
    <s v="AALTEN"/>
    <x v="291"/>
    <m/>
    <n v="1"/>
    <s v=""/>
    <s v=""/>
    <s v="wit rondje"/>
    <s v="ALN00468"/>
    <n v="8"/>
    <x v="1"/>
  </r>
  <r>
    <x v="2"/>
    <x v="2"/>
    <s v=""/>
    <s v="AALTEN"/>
    <x v="291"/>
    <m/>
    <n v="1"/>
    <s v=""/>
    <s v=""/>
    <s v="wit rondje"/>
    <s v="ALN00470"/>
    <n v="8"/>
    <x v="1"/>
  </r>
  <r>
    <x v="2"/>
    <x v="2"/>
    <s v=""/>
    <s v="AALTEN"/>
    <x v="291"/>
    <m/>
    <n v="1"/>
    <s v=""/>
    <s v=""/>
    <s v="wit rondje"/>
    <s v="ALN00479"/>
    <n v="8"/>
    <x v="1"/>
  </r>
  <r>
    <x v="2"/>
    <x v="2"/>
    <s v=""/>
    <s v="AALTEN"/>
    <x v="291"/>
    <m/>
    <n v="1"/>
    <s v=""/>
    <s v=""/>
    <s v="wit rondje"/>
    <s v="ALN00480"/>
    <n v="8"/>
    <x v="1"/>
  </r>
  <r>
    <x v="2"/>
    <x v="2"/>
    <s v=""/>
    <s v="AALTEN"/>
    <x v="291"/>
    <m/>
    <n v="1"/>
    <s v=""/>
    <s v=""/>
    <s v="wit rondje"/>
    <s v="ALN00481"/>
    <n v="8"/>
    <x v="1"/>
  </r>
  <r>
    <x v="2"/>
    <x v="2"/>
    <s v=""/>
    <s v="AALTEN"/>
    <x v="291"/>
    <m/>
    <n v="1"/>
    <s v=""/>
    <s v=""/>
    <s v="wit rondje"/>
    <s v="ALN00928"/>
    <n v="8"/>
    <x v="1"/>
  </r>
  <r>
    <x v="2"/>
    <x v="2"/>
    <s v=""/>
    <s v="AALTEN"/>
    <x v="291"/>
    <m/>
    <n v="1"/>
    <s v=""/>
    <s v=""/>
    <s v="wit rondje"/>
    <s v="ALN00929"/>
    <n v="8"/>
    <x v="1"/>
  </r>
  <r>
    <x v="2"/>
    <x v="2"/>
    <s v=""/>
    <s v="AALTEN"/>
    <x v="291"/>
    <m/>
    <n v="1"/>
    <s v=""/>
    <s v=""/>
    <s v="wit rondje"/>
    <s v="ALN01070"/>
    <n v="8"/>
    <x v="1"/>
  </r>
  <r>
    <x v="2"/>
    <x v="2"/>
    <s v=""/>
    <s v="AALTEN"/>
    <x v="291"/>
    <m/>
    <n v="1"/>
    <s v=""/>
    <s v=""/>
    <s v="wit rondje"/>
    <s v="ALN01801"/>
    <n v="8"/>
    <x v="1"/>
  </r>
  <r>
    <x v="2"/>
    <x v="4"/>
    <s v=""/>
    <s v="AALTEN"/>
    <x v="291"/>
    <m/>
    <n v="1"/>
    <s v=""/>
    <s v=""/>
    <s v="wit rondje"/>
    <s v="ALN02601"/>
    <n v="4"/>
    <x v="1"/>
  </r>
  <r>
    <x v="2"/>
    <x v="2"/>
    <s v=""/>
    <s v="AALTEN"/>
    <x v="291"/>
    <m/>
    <n v="1"/>
    <s v=""/>
    <s v=""/>
    <s v="wit rondje"/>
    <s v="ALN02602"/>
    <n v="8"/>
    <x v="1"/>
  </r>
  <r>
    <x v="2"/>
    <x v="2"/>
    <s v=""/>
    <s v="AALTEN"/>
    <x v="291"/>
    <m/>
    <n v="1"/>
    <s v=""/>
    <s v=""/>
    <s v="wit rondje"/>
    <s v="ALN02603"/>
    <n v="8"/>
    <x v="1"/>
  </r>
  <r>
    <x v="2"/>
    <x v="2"/>
    <s v=""/>
    <s v="AALTEN"/>
    <x v="291"/>
    <m/>
    <n v="1"/>
    <s v=""/>
    <s v=""/>
    <s v="wit rondje"/>
    <s v="ALN02604"/>
    <n v="8"/>
    <x v="1"/>
  </r>
  <r>
    <x v="2"/>
    <x v="2"/>
    <s v=""/>
    <s v="AALTEN"/>
    <x v="291"/>
    <m/>
    <n v="1"/>
    <s v=""/>
    <s v=""/>
    <s v="wit rondje"/>
    <s v="ALN03402"/>
    <n v="8"/>
    <x v="1"/>
  </r>
  <r>
    <x v="2"/>
    <x v="2"/>
    <s v=""/>
    <s v="AALTEN"/>
    <x v="291"/>
    <m/>
    <n v="1"/>
    <s v=""/>
    <s v=""/>
    <s v="wit rondje"/>
    <s v="ALN03403"/>
    <n v="8"/>
    <x v="1"/>
  </r>
  <r>
    <x v="2"/>
    <x v="2"/>
    <s v=""/>
    <s v="AALTEN"/>
    <x v="291"/>
    <m/>
    <n v="1"/>
    <s v=""/>
    <s v=""/>
    <s v="wit rondje"/>
    <s v="ALN03404"/>
    <n v="8"/>
    <x v="1"/>
  </r>
  <r>
    <x v="2"/>
    <x v="4"/>
    <s v=""/>
    <s v="AALTEN"/>
    <x v="291"/>
    <m/>
    <n v="1"/>
    <s v=""/>
    <s v=""/>
    <s v="wit rondje"/>
    <s v="ALN55060"/>
    <n v="4"/>
    <x v="1"/>
  </r>
  <r>
    <x v="0"/>
    <x v="0"/>
    <s v="Luma MINI"/>
    <s v="AALTEN"/>
    <x v="292"/>
    <m/>
    <n v="1"/>
    <s v="dicht"/>
    <s v="groen"/>
    <s v="groen dicht"/>
    <s v="ALN00290"/>
    <n v="6"/>
    <x v="0"/>
  </r>
  <r>
    <x v="2"/>
    <x v="1"/>
    <s v=""/>
    <s v="AALTEN"/>
    <x v="292"/>
    <m/>
    <n v="0"/>
    <s v=""/>
    <s v=""/>
    <s v=""/>
    <s v="ALN00290"/>
    <s v=""/>
    <x v="1"/>
  </r>
  <r>
    <x v="0"/>
    <x v="0"/>
    <s v="Luma MINI"/>
    <s v="AALTEN"/>
    <x v="292"/>
    <m/>
    <n v="1"/>
    <s v="dicht"/>
    <s v="groen"/>
    <s v="groen dicht"/>
    <s v="ALN00291"/>
    <n v="6"/>
    <x v="0"/>
  </r>
  <r>
    <x v="2"/>
    <x v="1"/>
    <s v=""/>
    <s v="AALTEN"/>
    <x v="292"/>
    <m/>
    <n v="0"/>
    <s v=""/>
    <s v=""/>
    <s v=""/>
    <s v="ALN00291"/>
    <s v=""/>
    <x v="1"/>
  </r>
  <r>
    <x v="0"/>
    <x v="0"/>
    <s v="Luma MINI"/>
    <s v="AALTEN"/>
    <x v="292"/>
    <m/>
    <n v="1"/>
    <s v="dicht"/>
    <s v="groen"/>
    <s v="groen dicht"/>
    <s v="ALN00292"/>
    <n v="6"/>
    <x v="0"/>
  </r>
  <r>
    <x v="2"/>
    <x v="1"/>
    <s v=""/>
    <s v="AALTEN"/>
    <x v="292"/>
    <m/>
    <n v="0"/>
    <s v=""/>
    <s v=""/>
    <s v=""/>
    <s v="ALN00292"/>
    <s v=""/>
    <x v="1"/>
  </r>
  <r>
    <x v="0"/>
    <x v="0"/>
    <s v="Luma MINI"/>
    <s v="AALTEN"/>
    <x v="292"/>
    <m/>
    <n v="1"/>
    <s v="dicht"/>
    <s v="groen"/>
    <s v="groen dicht"/>
    <s v="ALN01248"/>
    <n v="6"/>
    <x v="0"/>
  </r>
  <r>
    <x v="2"/>
    <x v="1"/>
    <s v=""/>
    <s v="AALTEN"/>
    <x v="292"/>
    <m/>
    <n v="0"/>
    <s v=""/>
    <s v=""/>
    <s v=""/>
    <s v="ALN01248"/>
    <s v=""/>
    <x v="1"/>
  </r>
  <r>
    <x v="0"/>
    <x v="0"/>
    <s v="Luma MINI"/>
    <s v="AALTEN"/>
    <x v="292"/>
    <m/>
    <n v="1"/>
    <s v="dicht"/>
    <s v="groen"/>
    <s v="groen dicht"/>
    <s v="ALN01249"/>
    <n v="6"/>
    <x v="0"/>
  </r>
  <r>
    <x v="2"/>
    <x v="1"/>
    <s v=""/>
    <s v="AALTEN"/>
    <x v="292"/>
    <m/>
    <n v="0"/>
    <s v=""/>
    <s v=""/>
    <s v=""/>
    <s v="ALN01249"/>
    <s v=""/>
    <x v="1"/>
  </r>
  <r>
    <x v="0"/>
    <x v="0"/>
    <s v="Luma MINI"/>
    <s v="AALTEN"/>
    <x v="292"/>
    <m/>
    <n v="1"/>
    <s v="dicht"/>
    <s v="groen"/>
    <s v="groen dicht"/>
    <s v="ALN01250"/>
    <n v="6"/>
    <x v="0"/>
  </r>
  <r>
    <x v="2"/>
    <x v="1"/>
    <s v=""/>
    <s v="AALTEN"/>
    <x v="292"/>
    <m/>
    <n v="0"/>
    <s v=""/>
    <s v=""/>
    <s v=""/>
    <s v="ALN01250"/>
    <s v=""/>
    <x v="1"/>
  </r>
  <r>
    <x v="0"/>
    <x v="0"/>
    <s v="Luma MINI"/>
    <s v="AALTEN"/>
    <x v="292"/>
    <m/>
    <n v="1"/>
    <s v="dicht"/>
    <s v="groen"/>
    <s v="groen dicht"/>
    <s v="ALN01251"/>
    <n v="6"/>
    <x v="0"/>
  </r>
  <r>
    <x v="2"/>
    <x v="1"/>
    <s v=""/>
    <s v="AALTEN"/>
    <x v="292"/>
    <m/>
    <n v="0"/>
    <s v=""/>
    <s v=""/>
    <s v=""/>
    <s v="ALN01251"/>
    <s v=""/>
    <x v="1"/>
  </r>
  <r>
    <x v="0"/>
    <x v="4"/>
    <s v="Kegel 2000 led"/>
    <s v="AALTEN"/>
    <x v="293"/>
    <m/>
    <n v="1"/>
    <s v="dicht"/>
    <s v="zwart"/>
    <s v="zwart dicht"/>
    <s v="ALN01127"/>
    <n v="4"/>
    <x v="3"/>
  </r>
  <r>
    <x v="2"/>
    <x v="1"/>
    <s v=""/>
    <s v="AALTEN"/>
    <x v="293"/>
    <m/>
    <n v="0"/>
    <s v=""/>
    <s v=""/>
    <s v=""/>
    <s v="ALN01127"/>
    <s v=""/>
    <x v="1"/>
  </r>
  <r>
    <x v="2"/>
    <x v="1"/>
    <s v=""/>
    <s v="AALTEN"/>
    <x v="293"/>
    <m/>
    <n v="0"/>
    <s v=""/>
    <s v=""/>
    <s v=""/>
    <s v="ALN01127"/>
    <s v=""/>
    <x v="1"/>
  </r>
  <r>
    <x v="2"/>
    <x v="1"/>
    <s v=""/>
    <s v="AALTEN"/>
    <x v="293"/>
    <m/>
    <n v="0"/>
    <s v=""/>
    <s v=""/>
    <s v=""/>
    <s v="ALN01127"/>
    <s v=""/>
    <x v="1"/>
  </r>
  <r>
    <x v="2"/>
    <x v="3"/>
    <s v=""/>
    <s v="AALTEN"/>
    <x v="293"/>
    <m/>
    <n v="1"/>
    <s v=""/>
    <s v=""/>
    <s v="wit rondje"/>
    <s v="ALN01128"/>
    <n v="5"/>
    <x v="1"/>
  </r>
  <r>
    <x v="0"/>
    <x v="4"/>
    <s v="Kegel 2000 led"/>
    <s v="AALTEN"/>
    <x v="293"/>
    <m/>
    <n v="1"/>
    <s v="dicht"/>
    <s v="zwart"/>
    <s v="zwart dicht"/>
    <s v="ALN01129"/>
    <n v="4"/>
    <x v="3"/>
  </r>
  <r>
    <x v="2"/>
    <x v="1"/>
    <s v=""/>
    <s v="AALTEN"/>
    <x v="293"/>
    <m/>
    <n v="0"/>
    <s v=""/>
    <s v=""/>
    <s v=""/>
    <s v="ALN01129"/>
    <s v=""/>
    <x v="1"/>
  </r>
  <r>
    <x v="2"/>
    <x v="1"/>
    <s v=""/>
    <s v="AALTEN"/>
    <x v="293"/>
    <m/>
    <n v="0"/>
    <s v=""/>
    <s v=""/>
    <s v=""/>
    <s v="ALN01129"/>
    <s v=""/>
    <x v="1"/>
  </r>
  <r>
    <x v="2"/>
    <x v="1"/>
    <s v=""/>
    <s v="AALTEN"/>
    <x v="293"/>
    <m/>
    <n v="0"/>
    <s v=""/>
    <s v=""/>
    <s v=""/>
    <s v="ALN01129"/>
    <s v=""/>
    <x v="1"/>
  </r>
  <r>
    <x v="2"/>
    <x v="3"/>
    <s v=""/>
    <s v="AALTEN"/>
    <x v="293"/>
    <m/>
    <n v="1"/>
    <s v=""/>
    <s v=""/>
    <s v="wit rondje"/>
    <s v="ALN01130"/>
    <n v="5"/>
    <x v="1"/>
  </r>
  <r>
    <x v="0"/>
    <x v="4"/>
    <s v="Kegel 2000 led"/>
    <s v="AALTEN"/>
    <x v="293"/>
    <m/>
    <n v="1"/>
    <s v="dicht"/>
    <s v="zwart"/>
    <s v="zwart dicht"/>
    <s v="ALN01131"/>
    <n v="4"/>
    <x v="3"/>
  </r>
  <r>
    <x v="2"/>
    <x v="1"/>
    <s v=""/>
    <s v="AALTEN"/>
    <x v="293"/>
    <m/>
    <n v="0"/>
    <s v=""/>
    <s v=""/>
    <s v=""/>
    <s v="ALN01131"/>
    <s v=""/>
    <x v="1"/>
  </r>
  <r>
    <x v="2"/>
    <x v="1"/>
    <s v=""/>
    <s v="AALTEN"/>
    <x v="293"/>
    <m/>
    <n v="0"/>
    <s v=""/>
    <s v=""/>
    <s v=""/>
    <s v="ALN01131"/>
    <s v=""/>
    <x v="1"/>
  </r>
  <r>
    <x v="2"/>
    <x v="1"/>
    <s v=""/>
    <s v="AALTEN"/>
    <x v="293"/>
    <m/>
    <n v="0"/>
    <s v=""/>
    <s v=""/>
    <s v=""/>
    <s v="ALN01131"/>
    <s v=""/>
    <x v="1"/>
  </r>
  <r>
    <x v="2"/>
    <x v="3"/>
    <s v=""/>
    <s v="AALTEN"/>
    <x v="293"/>
    <m/>
    <n v="1"/>
    <s v=""/>
    <s v=""/>
    <s v="wit rondje"/>
    <s v="ALN01132"/>
    <n v="5"/>
    <x v="1"/>
  </r>
  <r>
    <x v="0"/>
    <x v="4"/>
    <s v="Kegel 2000 led"/>
    <s v="AALTEN"/>
    <x v="293"/>
    <m/>
    <n v="1"/>
    <s v="dicht"/>
    <s v="zwart"/>
    <s v="zwart dicht"/>
    <s v="ALN01133"/>
    <n v="4"/>
    <x v="3"/>
  </r>
  <r>
    <x v="2"/>
    <x v="1"/>
    <s v=""/>
    <s v="AALTEN"/>
    <x v="293"/>
    <m/>
    <n v="0"/>
    <s v=""/>
    <s v=""/>
    <s v=""/>
    <s v="ALN01133"/>
    <s v=""/>
    <x v="1"/>
  </r>
  <r>
    <x v="2"/>
    <x v="1"/>
    <s v=""/>
    <s v="AALTEN"/>
    <x v="293"/>
    <m/>
    <n v="0"/>
    <s v=""/>
    <s v=""/>
    <s v=""/>
    <s v="ALN01133"/>
    <s v=""/>
    <x v="1"/>
  </r>
  <r>
    <x v="2"/>
    <x v="1"/>
    <s v=""/>
    <s v="AALTEN"/>
    <x v="293"/>
    <m/>
    <n v="0"/>
    <s v=""/>
    <s v=""/>
    <s v=""/>
    <s v="ALN01133"/>
    <s v=""/>
    <x v="1"/>
  </r>
  <r>
    <x v="2"/>
    <x v="3"/>
    <s v=""/>
    <s v="AALTEN"/>
    <x v="293"/>
    <m/>
    <n v="1"/>
    <s v=""/>
    <s v=""/>
    <s v="wit rondje"/>
    <s v="ALN01134"/>
    <n v="5"/>
    <x v="1"/>
  </r>
  <r>
    <x v="0"/>
    <x v="4"/>
    <s v="Kegel 2000 led"/>
    <s v="AALTEN"/>
    <x v="293"/>
    <m/>
    <n v="1"/>
    <s v="dicht"/>
    <s v="zwart"/>
    <s v="zwart dicht"/>
    <s v="ALN01135"/>
    <n v="4"/>
    <x v="3"/>
  </r>
  <r>
    <x v="2"/>
    <x v="1"/>
    <s v=""/>
    <s v="AALTEN"/>
    <x v="293"/>
    <m/>
    <n v="0"/>
    <s v=""/>
    <s v=""/>
    <s v=""/>
    <s v="ALN01135"/>
    <s v=""/>
    <x v="1"/>
  </r>
  <r>
    <x v="2"/>
    <x v="1"/>
    <s v=""/>
    <s v="AALTEN"/>
    <x v="293"/>
    <m/>
    <n v="0"/>
    <s v=""/>
    <s v=""/>
    <s v=""/>
    <s v="ALN01135"/>
    <s v=""/>
    <x v="1"/>
  </r>
  <r>
    <x v="2"/>
    <x v="1"/>
    <s v=""/>
    <s v="AALTEN"/>
    <x v="293"/>
    <m/>
    <n v="0"/>
    <s v=""/>
    <s v=""/>
    <s v=""/>
    <s v="ALN01135"/>
    <s v=""/>
    <x v="1"/>
  </r>
  <r>
    <x v="2"/>
    <x v="4"/>
    <s v=""/>
    <s v="AALTEN"/>
    <x v="293"/>
    <m/>
    <n v="1"/>
    <s v=""/>
    <s v=""/>
    <s v="wit rondje"/>
    <s v="ALN02392"/>
    <n v="4"/>
    <x v="1"/>
  </r>
  <r>
    <x v="0"/>
    <x v="0"/>
    <s v="Luma MINI"/>
    <s v="AALTEN"/>
    <x v="294"/>
    <m/>
    <n v="1"/>
    <s v="dicht"/>
    <s v="groen"/>
    <s v="groen dicht"/>
    <s v="ALN00151"/>
    <n v="6"/>
    <x v="0"/>
  </r>
  <r>
    <x v="2"/>
    <x v="1"/>
    <s v=""/>
    <s v="AALTEN"/>
    <x v="294"/>
    <m/>
    <n v="0"/>
    <s v=""/>
    <s v=""/>
    <s v=""/>
    <s v="ALN00151"/>
    <s v=""/>
    <x v="1"/>
  </r>
  <r>
    <x v="0"/>
    <x v="0"/>
    <s v="Luma MINI"/>
    <s v="AALTEN"/>
    <x v="294"/>
    <m/>
    <n v="1"/>
    <s v="dicht"/>
    <s v="groen"/>
    <s v="groen dicht"/>
    <s v="ALN01477"/>
    <n v="6"/>
    <x v="0"/>
  </r>
  <r>
    <x v="2"/>
    <x v="1"/>
    <s v=""/>
    <s v="AALTEN"/>
    <x v="294"/>
    <m/>
    <n v="0"/>
    <s v=""/>
    <s v=""/>
    <s v=""/>
    <s v="ALN01477"/>
    <s v=""/>
    <x v="1"/>
  </r>
  <r>
    <x v="0"/>
    <x v="0"/>
    <s v="Luma MINI"/>
    <s v="AALTEN"/>
    <x v="294"/>
    <m/>
    <n v="1"/>
    <s v="dicht"/>
    <s v="groen"/>
    <s v="groen dicht"/>
    <s v="ALN01478"/>
    <n v="6"/>
    <x v="0"/>
  </r>
  <r>
    <x v="2"/>
    <x v="1"/>
    <s v=""/>
    <s v="AALTEN"/>
    <x v="294"/>
    <m/>
    <n v="0"/>
    <s v=""/>
    <s v=""/>
    <s v=""/>
    <s v="ALN01478"/>
    <s v=""/>
    <x v="1"/>
  </r>
  <r>
    <x v="0"/>
    <x v="0"/>
    <s v="Luma MINI"/>
    <s v="AALTEN"/>
    <x v="294"/>
    <m/>
    <n v="1"/>
    <s v="dicht"/>
    <s v="groen"/>
    <s v="groen dicht"/>
    <s v="ALN01479"/>
    <n v="6"/>
    <x v="0"/>
  </r>
  <r>
    <x v="2"/>
    <x v="1"/>
    <s v=""/>
    <s v="AALTEN"/>
    <x v="294"/>
    <m/>
    <n v="0"/>
    <s v=""/>
    <s v=""/>
    <s v=""/>
    <s v="ALN01479"/>
    <s v=""/>
    <x v="1"/>
  </r>
  <r>
    <x v="0"/>
    <x v="0"/>
    <s v="Luma MINI"/>
    <s v="AALTEN"/>
    <x v="294"/>
    <m/>
    <n v="1"/>
    <s v="dicht"/>
    <s v="groen"/>
    <s v="groen dicht"/>
    <s v="ALN01480"/>
    <n v="6"/>
    <x v="0"/>
  </r>
  <r>
    <x v="2"/>
    <x v="1"/>
    <s v=""/>
    <s v="AALTEN"/>
    <x v="294"/>
    <m/>
    <n v="0"/>
    <s v=""/>
    <s v=""/>
    <s v=""/>
    <s v="ALN01480"/>
    <s v=""/>
    <x v="1"/>
  </r>
  <r>
    <x v="0"/>
    <x v="0"/>
    <s v="Luma MINI"/>
    <s v="AALTEN"/>
    <x v="294"/>
    <m/>
    <n v="1"/>
    <s v="dicht"/>
    <s v="groen"/>
    <s v="groen dicht"/>
    <s v="ALN01481"/>
    <n v="6"/>
    <x v="0"/>
  </r>
  <r>
    <x v="2"/>
    <x v="1"/>
    <s v=""/>
    <s v="AALTEN"/>
    <x v="294"/>
    <m/>
    <n v="0"/>
    <s v=""/>
    <s v=""/>
    <s v=""/>
    <s v="ALN01481"/>
    <s v=""/>
    <x v="1"/>
  </r>
  <r>
    <x v="0"/>
    <x v="0"/>
    <s v="Luma MINI"/>
    <s v="AALTEN"/>
    <x v="294"/>
    <m/>
    <n v="1"/>
    <s v="dicht"/>
    <s v="groen"/>
    <s v="groen dicht"/>
    <s v="ALN01482"/>
    <n v="6"/>
    <x v="0"/>
  </r>
  <r>
    <x v="2"/>
    <x v="1"/>
    <s v=""/>
    <s v="AALTEN"/>
    <x v="294"/>
    <m/>
    <n v="0"/>
    <s v=""/>
    <s v=""/>
    <s v=""/>
    <s v="ALN01482"/>
    <s v=""/>
    <x v="1"/>
  </r>
  <r>
    <x v="2"/>
    <x v="0"/>
    <s v=""/>
    <s v="AALTEN"/>
    <x v="294"/>
    <m/>
    <n v="1"/>
    <s v=""/>
    <s v=""/>
    <s v="wit rondje"/>
    <s v="ALN03208"/>
    <n v="6"/>
    <x v="1"/>
  </r>
  <r>
    <x v="2"/>
    <x v="0"/>
    <s v=""/>
    <s v="AALTEN"/>
    <x v="294"/>
    <m/>
    <n v="1"/>
    <s v=""/>
    <s v=""/>
    <s v="wit rondje"/>
    <s v="ALN03209"/>
    <n v="6"/>
    <x v="1"/>
  </r>
  <r>
    <x v="2"/>
    <x v="0"/>
    <s v=""/>
    <s v="AALTEN"/>
    <x v="294"/>
    <m/>
    <n v="1"/>
    <s v=""/>
    <s v=""/>
    <s v="wit rondje"/>
    <s v="ALN03210"/>
    <n v="6"/>
    <x v="1"/>
  </r>
  <r>
    <x v="2"/>
    <x v="0"/>
    <s v=""/>
    <s v="AALTEN"/>
    <x v="294"/>
    <m/>
    <n v="1"/>
    <s v=""/>
    <s v=""/>
    <s v="wit rondje"/>
    <s v="ALN03211"/>
    <n v="6"/>
    <x v="1"/>
  </r>
  <r>
    <x v="0"/>
    <x v="0"/>
    <s v="Luma MINI"/>
    <s v="BREDEVOORT"/>
    <x v="295"/>
    <m/>
    <n v="1"/>
    <s v="dicht"/>
    <s v="groen"/>
    <s v="groen dicht"/>
    <s v="ALN00133"/>
    <n v="6"/>
    <x v="0"/>
  </r>
  <r>
    <x v="2"/>
    <x v="1"/>
    <s v=""/>
    <s v="BREDEVOORT"/>
    <x v="295"/>
    <m/>
    <n v="0"/>
    <s v=""/>
    <s v=""/>
    <s v=""/>
    <s v="ALN00133"/>
    <s v=""/>
    <x v="1"/>
  </r>
  <r>
    <x v="0"/>
    <x v="0"/>
    <s v="Luma MINI"/>
    <s v="BREDEVOORT"/>
    <x v="295"/>
    <m/>
    <n v="1"/>
    <s v="dicht"/>
    <s v="groen"/>
    <s v="groen dicht"/>
    <s v="ALN00134"/>
    <n v="6"/>
    <x v="0"/>
  </r>
  <r>
    <x v="2"/>
    <x v="1"/>
    <s v=""/>
    <s v="BREDEVOORT"/>
    <x v="295"/>
    <m/>
    <n v="0"/>
    <s v=""/>
    <s v=""/>
    <s v=""/>
    <s v="ALN00134"/>
    <s v=""/>
    <x v="1"/>
  </r>
  <r>
    <x v="0"/>
    <x v="0"/>
    <s v="Luma MINI"/>
    <s v="BREDEVOORT"/>
    <x v="295"/>
    <m/>
    <n v="1"/>
    <s v="dicht"/>
    <s v="groen"/>
    <s v="groen dicht"/>
    <s v="ALN01447"/>
    <n v="6"/>
    <x v="0"/>
  </r>
  <r>
    <x v="2"/>
    <x v="1"/>
    <s v=""/>
    <s v="BREDEVOORT"/>
    <x v="295"/>
    <m/>
    <n v="0"/>
    <s v=""/>
    <s v=""/>
    <s v=""/>
    <s v="ALN01447"/>
    <s v=""/>
    <x v="1"/>
  </r>
  <r>
    <x v="0"/>
    <x v="0"/>
    <s v="Luma MINI"/>
    <s v="BREDEVOORT"/>
    <x v="295"/>
    <m/>
    <n v="1"/>
    <s v="dicht"/>
    <s v="groen"/>
    <s v="groen dicht"/>
    <s v="ALN01476"/>
    <n v="6"/>
    <x v="0"/>
  </r>
  <r>
    <x v="2"/>
    <x v="1"/>
    <s v=""/>
    <s v="BREDEVOORT"/>
    <x v="295"/>
    <m/>
    <n v="0"/>
    <s v=""/>
    <s v=""/>
    <s v=""/>
    <s v="ALN01476"/>
    <s v=""/>
    <x v="1"/>
  </r>
  <r>
    <x v="0"/>
    <x v="0"/>
    <s v="Luma MINI"/>
    <s v="AALTEN"/>
    <x v="296"/>
    <m/>
    <n v="1"/>
    <s v="dicht"/>
    <s v="groen"/>
    <s v="groen dicht"/>
    <s v="ALN01123"/>
    <n v="6"/>
    <x v="0"/>
  </r>
  <r>
    <x v="2"/>
    <x v="1"/>
    <s v=""/>
    <s v="AALTEN"/>
    <x v="296"/>
    <m/>
    <n v="0"/>
    <s v=""/>
    <s v=""/>
    <s v=""/>
    <s v="ALN01123"/>
    <s v=""/>
    <x v="1"/>
  </r>
  <r>
    <x v="0"/>
    <x v="0"/>
    <s v="Luma MINI"/>
    <s v="AALTEN"/>
    <x v="296"/>
    <m/>
    <n v="1"/>
    <s v="dicht"/>
    <s v="groen"/>
    <s v="groen dicht"/>
    <s v="ALN01124"/>
    <n v="6"/>
    <x v="0"/>
  </r>
  <r>
    <x v="2"/>
    <x v="1"/>
    <s v=""/>
    <s v="AALTEN"/>
    <x v="296"/>
    <m/>
    <n v="0"/>
    <s v=""/>
    <s v=""/>
    <s v=""/>
    <s v="ALN01124"/>
    <s v=""/>
    <x v="1"/>
  </r>
  <r>
    <x v="0"/>
    <x v="0"/>
    <s v="Luma MINI"/>
    <s v="AALTEN"/>
    <x v="296"/>
    <m/>
    <n v="1"/>
    <s v="dicht"/>
    <s v="groen"/>
    <s v="groen dicht"/>
    <s v="ALN01125"/>
    <n v="6"/>
    <x v="0"/>
  </r>
  <r>
    <x v="2"/>
    <x v="1"/>
    <s v=""/>
    <s v="AALTEN"/>
    <x v="296"/>
    <m/>
    <n v="0"/>
    <s v=""/>
    <s v=""/>
    <s v=""/>
    <s v="ALN01125"/>
    <s v=""/>
    <x v="1"/>
  </r>
  <r>
    <x v="0"/>
    <x v="0"/>
    <s v="Luma MINI"/>
    <s v="AALTEN"/>
    <x v="296"/>
    <m/>
    <n v="1"/>
    <s v="dicht"/>
    <s v="groen"/>
    <s v="groen dicht"/>
    <s v="ALN01126"/>
    <n v="6"/>
    <x v="0"/>
  </r>
  <r>
    <x v="2"/>
    <x v="1"/>
    <s v=""/>
    <s v="AALTEN"/>
    <x v="296"/>
    <m/>
    <n v="0"/>
    <s v=""/>
    <s v=""/>
    <s v=""/>
    <s v="ALN01126"/>
    <s v=""/>
    <x v="1"/>
  </r>
  <r>
    <x v="2"/>
    <x v="4"/>
    <s v=""/>
    <s v="AALTEN"/>
    <x v="296"/>
    <m/>
    <n v="1"/>
    <s v=""/>
    <s v=""/>
    <s v="wit rondje"/>
    <s v="ALN02386"/>
    <n v="4"/>
    <x v="1"/>
  </r>
  <r>
    <x v="2"/>
    <x v="4"/>
    <s v=""/>
    <s v="AALTEN"/>
    <x v="296"/>
    <m/>
    <n v="1"/>
    <s v=""/>
    <s v=""/>
    <s v="wit rondje"/>
    <s v="ALN02387"/>
    <n v="4"/>
    <x v="1"/>
  </r>
  <r>
    <x v="2"/>
    <x v="4"/>
    <s v=""/>
    <s v="AALTEN"/>
    <x v="297"/>
    <m/>
    <n v="1"/>
    <s v=""/>
    <s v=""/>
    <s v="wit rondje"/>
    <s v="ALN00552"/>
    <n v="4"/>
    <x v="1"/>
  </r>
  <r>
    <x v="2"/>
    <x v="4"/>
    <s v=""/>
    <s v="AALTEN"/>
    <x v="297"/>
    <m/>
    <n v="1"/>
    <s v=""/>
    <s v=""/>
    <s v="wit rondje"/>
    <s v="ALN00553"/>
    <n v="4"/>
    <x v="1"/>
  </r>
  <r>
    <x v="2"/>
    <x v="4"/>
    <s v=""/>
    <s v="AALTEN"/>
    <x v="297"/>
    <m/>
    <n v="1"/>
    <s v=""/>
    <s v=""/>
    <s v="wit rondje"/>
    <s v="ALN00554"/>
    <n v="4"/>
    <x v="1"/>
  </r>
  <r>
    <x v="2"/>
    <x v="4"/>
    <s v=""/>
    <s v="AALTEN"/>
    <x v="297"/>
    <m/>
    <n v="1"/>
    <s v=""/>
    <s v=""/>
    <s v="wit rondje"/>
    <s v="ALN00610"/>
    <n v="4"/>
    <x v="1"/>
  </r>
  <r>
    <x v="2"/>
    <x v="4"/>
    <s v=""/>
    <s v="AALTEN"/>
    <x v="297"/>
    <m/>
    <n v="1"/>
    <s v=""/>
    <s v=""/>
    <s v="wit rondje"/>
    <s v="ALN00612"/>
    <n v="4"/>
    <x v="1"/>
  </r>
  <r>
    <x v="2"/>
    <x v="4"/>
    <s v=""/>
    <s v="AALTEN"/>
    <x v="297"/>
    <m/>
    <n v="1"/>
    <s v=""/>
    <s v=""/>
    <s v="wit rondje"/>
    <s v="ALN00968"/>
    <n v="4"/>
    <x v="1"/>
  </r>
  <r>
    <x v="2"/>
    <x v="4"/>
    <s v=""/>
    <s v="AALTEN"/>
    <x v="297"/>
    <m/>
    <n v="1"/>
    <s v=""/>
    <s v=""/>
    <s v="wit rondje"/>
    <s v="ALN00969"/>
    <n v="4"/>
    <x v="1"/>
  </r>
  <r>
    <x v="2"/>
    <x v="4"/>
    <s v=""/>
    <s v="AALTEN"/>
    <x v="297"/>
    <m/>
    <n v="1"/>
    <s v=""/>
    <s v=""/>
    <s v="wit rondje"/>
    <s v="ALN00970"/>
    <n v="4"/>
    <x v="1"/>
  </r>
  <r>
    <x v="2"/>
    <x v="4"/>
    <s v=""/>
    <s v="AALTEN"/>
    <x v="297"/>
    <m/>
    <n v="1"/>
    <s v=""/>
    <s v=""/>
    <s v="wit rondje"/>
    <s v="ALN00971"/>
    <n v="4"/>
    <x v="1"/>
  </r>
  <r>
    <x v="2"/>
    <x v="4"/>
    <s v=""/>
    <s v="AALTEN"/>
    <x v="297"/>
    <m/>
    <n v="1"/>
    <s v=""/>
    <s v=""/>
    <s v="wit rondje"/>
    <s v="ALN03429"/>
    <n v="4"/>
    <x v="1"/>
  </r>
  <r>
    <x v="2"/>
    <x v="4"/>
    <s v=""/>
    <s v="AALTEN"/>
    <x v="297"/>
    <m/>
    <n v="1"/>
    <s v=""/>
    <s v=""/>
    <s v="wit rondje"/>
    <s v="ALN03444"/>
    <n v="4"/>
    <x v="1"/>
  </r>
  <r>
    <x v="2"/>
    <x v="4"/>
    <s v=""/>
    <s v="AALTEN"/>
    <x v="297"/>
    <m/>
    <n v="1"/>
    <s v=""/>
    <s v=""/>
    <s v="wit rondje"/>
    <s v="ALN03455"/>
    <n v="4"/>
    <x v="1"/>
  </r>
  <r>
    <x v="3"/>
    <x v="2"/>
    <s v="Luma MINI"/>
    <s v="AALTEN"/>
    <x v="298"/>
    <s v="mini luma op 8m"/>
    <n v="1"/>
    <s v="open"/>
    <s v="groen"/>
    <s v="groen open"/>
    <s v="ALN01768"/>
    <n v="8"/>
    <x v="0"/>
  </r>
  <r>
    <x v="3"/>
    <x v="2"/>
    <s v="Luma MINI"/>
    <s v="AALTEN"/>
    <x v="298"/>
    <s v="mini luma op 8m"/>
    <n v="1"/>
    <s v="open"/>
    <s v="groen"/>
    <s v="groen open"/>
    <s v="ALN01769"/>
    <n v="8"/>
    <x v="0"/>
  </r>
  <r>
    <x v="3"/>
    <x v="2"/>
    <s v="Luma MINI"/>
    <s v="AALTEN"/>
    <x v="298"/>
    <s v="mini luma op 8m"/>
    <n v="1"/>
    <s v="open"/>
    <s v="groen"/>
    <s v="groen open"/>
    <s v="ALN01770"/>
    <n v="8"/>
    <x v="0"/>
  </r>
  <r>
    <x v="3"/>
    <x v="2"/>
    <s v="Luma MINI"/>
    <s v="AALTEN"/>
    <x v="298"/>
    <s v="mini luma op 8m"/>
    <n v="1"/>
    <s v="open"/>
    <s v="groen"/>
    <s v="groen open"/>
    <s v="ALN01771"/>
    <n v="8"/>
    <x v="0"/>
  </r>
  <r>
    <x v="3"/>
    <x v="2"/>
    <s v="Luma MINI"/>
    <s v="AALTEN"/>
    <x v="298"/>
    <s v="mini luma op 8m"/>
    <n v="1"/>
    <s v="open"/>
    <s v="groen"/>
    <s v="groen open"/>
    <s v="ALN01772"/>
    <n v="8"/>
    <x v="0"/>
  </r>
  <r>
    <x v="3"/>
    <x v="2"/>
    <s v="Luma MINI"/>
    <s v="AALTEN"/>
    <x v="298"/>
    <s v="mini luma op 8m"/>
    <n v="1"/>
    <s v="open"/>
    <s v="groen"/>
    <s v="groen open"/>
    <s v="ALN01773"/>
    <n v="8"/>
    <x v="0"/>
  </r>
  <r>
    <x v="3"/>
    <x v="2"/>
    <s v="Luma MINI"/>
    <s v="AALTEN"/>
    <x v="298"/>
    <s v="mini luma op 8m"/>
    <n v="1"/>
    <s v="open"/>
    <s v="groen"/>
    <s v="groen open"/>
    <s v="ALN01774"/>
    <n v="8"/>
    <x v="0"/>
  </r>
  <r>
    <x v="3"/>
    <x v="2"/>
    <s v="Luma MINI"/>
    <s v="AALTEN"/>
    <x v="298"/>
    <s v="mini luma op 8m"/>
    <n v="1"/>
    <s v="open"/>
    <s v="groen"/>
    <s v="groen open"/>
    <s v="ALN01775"/>
    <n v="8"/>
    <x v="0"/>
  </r>
  <r>
    <x v="3"/>
    <x v="2"/>
    <s v="Luma MINI"/>
    <s v="AALTEN"/>
    <x v="298"/>
    <s v="mini luma op 8m"/>
    <n v="1"/>
    <s v="open"/>
    <s v="groen"/>
    <s v="groen open"/>
    <s v="ALN01776"/>
    <n v="8"/>
    <x v="0"/>
  </r>
  <r>
    <x v="3"/>
    <x v="2"/>
    <s v="Luma MINI"/>
    <s v="AALTEN"/>
    <x v="298"/>
    <s v="mini luma op 8m"/>
    <n v="1"/>
    <s v="open"/>
    <s v="groen"/>
    <s v="groen open"/>
    <s v="ALN01928"/>
    <n v="8"/>
    <x v="0"/>
  </r>
  <r>
    <x v="3"/>
    <x v="2"/>
    <s v="Luma MINI"/>
    <s v="AALTEN"/>
    <x v="298"/>
    <s v="mini luma op 8m"/>
    <n v="1"/>
    <s v="open"/>
    <s v="groen"/>
    <s v="groen open"/>
    <s v="ALN01929"/>
    <n v="8"/>
    <x v="0"/>
  </r>
  <r>
    <x v="2"/>
    <x v="4"/>
    <s v=""/>
    <s v="AALTEN"/>
    <x v="298"/>
    <m/>
    <n v="1"/>
    <s v=""/>
    <s v=""/>
    <s v="wit rondje"/>
    <s v="ALN02012"/>
    <n v="4"/>
    <x v="1"/>
  </r>
  <r>
    <x v="3"/>
    <x v="2"/>
    <s v="Luma MINI"/>
    <s v="AALTEN"/>
    <x v="298"/>
    <s v="mini luma op 8m"/>
    <n v="1"/>
    <s v="open"/>
    <s v="groen"/>
    <s v="groen open"/>
    <s v="ALN02013"/>
    <n v="8"/>
    <x v="0"/>
  </r>
  <r>
    <x v="3"/>
    <x v="2"/>
    <s v="Luma MINI"/>
    <s v="AALTEN"/>
    <x v="298"/>
    <s v="mini luma op 8m"/>
    <n v="1"/>
    <s v="open"/>
    <s v="groen"/>
    <s v="groen open"/>
    <s v="ALN02014"/>
    <n v="8"/>
    <x v="0"/>
  </r>
  <r>
    <x v="3"/>
    <x v="2"/>
    <s v="Luma MINI"/>
    <s v="AALTEN"/>
    <x v="298"/>
    <s v="mini luma op 8m"/>
    <n v="1"/>
    <s v="open"/>
    <s v="groen"/>
    <s v="groen open"/>
    <s v="ALN02015"/>
    <n v="8"/>
    <x v="0"/>
  </r>
  <r>
    <x v="3"/>
    <x v="2"/>
    <s v="Luma MINI"/>
    <s v="AALTEN"/>
    <x v="298"/>
    <s v="mini luma op 8m"/>
    <n v="1"/>
    <s v="open"/>
    <s v="groen"/>
    <s v="groen open"/>
    <s v="ALN02016"/>
    <n v="8"/>
    <x v="0"/>
  </r>
  <r>
    <x v="3"/>
    <x v="2"/>
    <s v="Luma MINI"/>
    <s v="AALTEN"/>
    <x v="298"/>
    <s v="mini luma op 8m"/>
    <n v="1"/>
    <s v="open"/>
    <s v="groen"/>
    <s v="groen open"/>
    <s v="ALN02017"/>
    <n v="8"/>
    <x v="0"/>
  </r>
  <r>
    <x v="3"/>
    <x v="2"/>
    <s v="Luma MINI"/>
    <s v="AALTEN"/>
    <x v="298"/>
    <s v="mini luma op 8m"/>
    <n v="1"/>
    <s v="open"/>
    <s v="groen"/>
    <s v="groen open"/>
    <s v="ALN02018"/>
    <n v="8"/>
    <x v="0"/>
  </r>
  <r>
    <x v="3"/>
    <x v="2"/>
    <s v="Luma MINI"/>
    <s v="AALTEN"/>
    <x v="298"/>
    <s v="mini luma op 8m"/>
    <n v="1"/>
    <s v="open"/>
    <s v="groen"/>
    <s v="groen open"/>
    <s v="ALN02019"/>
    <n v="8"/>
    <x v="0"/>
  </r>
  <r>
    <x v="3"/>
    <x v="2"/>
    <s v="Luma MINI"/>
    <s v="AALTEN"/>
    <x v="298"/>
    <s v="mini luma op 8m"/>
    <n v="1"/>
    <s v="open"/>
    <s v="groen"/>
    <s v="groen open"/>
    <s v="ALN02020"/>
    <n v="8"/>
    <x v="0"/>
  </r>
  <r>
    <x v="3"/>
    <x v="2"/>
    <s v="Luma MINI"/>
    <s v="AALTEN"/>
    <x v="298"/>
    <s v="mini luma op 8m"/>
    <n v="1"/>
    <s v="open"/>
    <s v="groen"/>
    <s v="groen open"/>
    <s v="ALN02021"/>
    <n v="8"/>
    <x v="0"/>
  </r>
  <r>
    <x v="3"/>
    <x v="2"/>
    <s v="Luma MINI"/>
    <s v="AALTEN"/>
    <x v="298"/>
    <s v="mini luma op 8m"/>
    <n v="1"/>
    <s v="open"/>
    <s v="groen"/>
    <s v="groen open"/>
    <s v="ALN02022"/>
    <n v="8"/>
    <x v="0"/>
  </r>
  <r>
    <x v="3"/>
    <x v="0"/>
    <s v="Luma MINI"/>
    <s v="AALTEN"/>
    <x v="298"/>
    <m/>
    <n v="1"/>
    <s v="open"/>
    <s v="groen"/>
    <s v="groen open"/>
    <s v="ALN02205"/>
    <n v="6"/>
    <x v="0"/>
  </r>
  <r>
    <x v="3"/>
    <x v="0"/>
    <s v="Luma MINI"/>
    <s v="AALTEN"/>
    <x v="298"/>
    <m/>
    <n v="1"/>
    <s v="open"/>
    <s v="groen"/>
    <s v="groen open"/>
    <s v="ALN02206"/>
    <n v="6"/>
    <x v="0"/>
  </r>
  <r>
    <x v="3"/>
    <x v="0"/>
    <s v="Luma MINI"/>
    <s v="AALTEN"/>
    <x v="298"/>
    <m/>
    <n v="1"/>
    <s v="open"/>
    <s v="groen"/>
    <s v="groen open"/>
    <s v="ALN02207"/>
    <n v="6"/>
    <x v="0"/>
  </r>
  <r>
    <x v="3"/>
    <x v="0"/>
    <s v="Luma MINI"/>
    <s v="AALTEN"/>
    <x v="298"/>
    <m/>
    <n v="1"/>
    <s v="open"/>
    <s v="groen"/>
    <s v="groen open"/>
    <s v="ALN02208"/>
    <n v="6"/>
    <x v="0"/>
  </r>
  <r>
    <x v="3"/>
    <x v="0"/>
    <s v="Luma MINI"/>
    <s v="AALTEN"/>
    <x v="298"/>
    <m/>
    <n v="1"/>
    <s v="open"/>
    <s v="groen"/>
    <s v="groen open"/>
    <s v="ALN02209"/>
    <n v="6"/>
    <x v="0"/>
  </r>
  <r>
    <x v="3"/>
    <x v="0"/>
    <s v="Luma MINI"/>
    <s v="AALTEN"/>
    <x v="298"/>
    <m/>
    <n v="1"/>
    <s v="open"/>
    <s v="groen"/>
    <s v="groen open"/>
    <s v="ALN02210"/>
    <n v="6"/>
    <x v="0"/>
  </r>
  <r>
    <x v="3"/>
    <x v="0"/>
    <s v="Luma MINI"/>
    <s v="AALTEN"/>
    <x v="298"/>
    <m/>
    <n v="1"/>
    <s v="open"/>
    <s v="groen"/>
    <s v="groen open"/>
    <s v="ALN02211"/>
    <n v="6"/>
    <x v="0"/>
  </r>
  <r>
    <x v="3"/>
    <x v="0"/>
    <s v="Luma MINI"/>
    <s v="AALTEN"/>
    <x v="298"/>
    <m/>
    <n v="1"/>
    <s v="open"/>
    <s v="groen"/>
    <s v="groen open"/>
    <s v="ALN02212"/>
    <n v="6"/>
    <x v="0"/>
  </r>
  <r>
    <x v="2"/>
    <x v="4"/>
    <s v=""/>
    <s v="AALTEN"/>
    <x v="298"/>
    <m/>
    <n v="1"/>
    <s v=""/>
    <s v=""/>
    <s v="wit rondje"/>
    <s v="ALN02515"/>
    <n v="4"/>
    <x v="1"/>
  </r>
  <r>
    <x v="2"/>
    <x v="4"/>
    <s v=""/>
    <s v="AALTEN"/>
    <x v="298"/>
    <m/>
    <n v="1"/>
    <s v=""/>
    <s v=""/>
    <s v="wit rondje"/>
    <s v="ALN02516"/>
    <n v="4"/>
    <x v="1"/>
  </r>
  <r>
    <x v="2"/>
    <x v="4"/>
    <s v=""/>
    <s v="AALTEN"/>
    <x v="299"/>
    <m/>
    <n v="1"/>
    <s v=""/>
    <s v=""/>
    <s v="wit rondje"/>
    <s v="ALN00428"/>
    <n v="4"/>
    <x v="1"/>
  </r>
  <r>
    <x v="2"/>
    <x v="4"/>
    <s v=""/>
    <s v="AALTEN"/>
    <x v="299"/>
    <m/>
    <n v="1"/>
    <s v=""/>
    <s v=""/>
    <s v="wit rondje"/>
    <s v="ALN02127"/>
    <n v="4"/>
    <x v="1"/>
  </r>
  <r>
    <x v="2"/>
    <x v="4"/>
    <s v=""/>
    <s v="AALTEN"/>
    <x v="299"/>
    <m/>
    <n v="1"/>
    <s v=""/>
    <s v=""/>
    <s v="wit rondje"/>
    <s v="ALN02128"/>
    <n v="4"/>
    <x v="1"/>
  </r>
  <r>
    <x v="2"/>
    <x v="4"/>
    <s v=""/>
    <s v="AALTEN"/>
    <x v="299"/>
    <m/>
    <n v="1"/>
    <s v=""/>
    <s v=""/>
    <s v="wit rondje"/>
    <s v="ALN02129"/>
    <n v="4"/>
    <x v="1"/>
  </r>
  <r>
    <x v="2"/>
    <x v="4"/>
    <s v=""/>
    <s v="AALTEN"/>
    <x v="299"/>
    <m/>
    <n v="1"/>
    <s v=""/>
    <s v=""/>
    <s v="wit rondje"/>
    <s v="ALN02130"/>
    <n v="4"/>
    <x v="1"/>
  </r>
  <r>
    <x v="2"/>
    <x v="4"/>
    <s v=""/>
    <s v="AALTEN"/>
    <x v="299"/>
    <m/>
    <n v="1"/>
    <s v=""/>
    <s v=""/>
    <s v="wit rondje"/>
    <s v="ALN02131"/>
    <n v="4"/>
    <x v="1"/>
  </r>
  <r>
    <x v="2"/>
    <x v="4"/>
    <s v=""/>
    <s v="AALTEN"/>
    <x v="299"/>
    <m/>
    <n v="1"/>
    <s v=""/>
    <s v=""/>
    <s v="wit rondje"/>
    <s v="ALN02132"/>
    <n v="4"/>
    <x v="1"/>
  </r>
  <r>
    <x v="2"/>
    <x v="4"/>
    <s v=""/>
    <s v="AALTEN"/>
    <x v="299"/>
    <m/>
    <n v="1"/>
    <s v=""/>
    <s v=""/>
    <s v="wit rondje"/>
    <s v="ALN02133"/>
    <n v="4"/>
    <x v="1"/>
  </r>
  <r>
    <x v="2"/>
    <x v="4"/>
    <s v=""/>
    <s v="AALTEN"/>
    <x v="299"/>
    <m/>
    <n v="1"/>
    <s v=""/>
    <s v=""/>
    <s v="wit rondje"/>
    <s v="ALN02134"/>
    <n v="4"/>
    <x v="1"/>
  </r>
  <r>
    <x v="2"/>
    <x v="4"/>
    <s v=""/>
    <s v="AALTEN"/>
    <x v="299"/>
    <m/>
    <n v="1"/>
    <s v=""/>
    <s v=""/>
    <s v="wit rondje"/>
    <s v="ALN02135"/>
    <n v="4"/>
    <x v="1"/>
  </r>
  <r>
    <x v="2"/>
    <x v="4"/>
    <s v=""/>
    <s v="AALTEN"/>
    <x v="299"/>
    <m/>
    <n v="1"/>
    <s v=""/>
    <s v=""/>
    <s v="wit rondje"/>
    <s v="ALN02136"/>
    <n v="4"/>
    <x v="1"/>
  </r>
  <r>
    <x v="2"/>
    <x v="4"/>
    <s v=""/>
    <s v="AALTEN"/>
    <x v="299"/>
    <m/>
    <n v="1"/>
    <s v=""/>
    <s v=""/>
    <s v="wit rondje"/>
    <s v="ALN02137"/>
    <n v="4"/>
    <x v="1"/>
  </r>
  <r>
    <x v="2"/>
    <x v="4"/>
    <s v=""/>
    <s v="AALTEN"/>
    <x v="299"/>
    <m/>
    <n v="1"/>
    <s v=""/>
    <s v=""/>
    <s v="wit rondje"/>
    <s v="ALN02138"/>
    <n v="4"/>
    <x v="1"/>
  </r>
  <r>
    <x v="2"/>
    <x v="4"/>
    <s v=""/>
    <s v="AALTEN"/>
    <x v="299"/>
    <m/>
    <n v="1"/>
    <s v=""/>
    <s v=""/>
    <s v="wit rondje"/>
    <s v="ALN02139"/>
    <n v="4"/>
    <x v="1"/>
  </r>
  <r>
    <x v="2"/>
    <x v="4"/>
    <s v=""/>
    <s v="AALTEN"/>
    <x v="299"/>
    <m/>
    <n v="1"/>
    <s v=""/>
    <s v=""/>
    <s v="wit rondje"/>
    <s v="ALN02140"/>
    <n v="4"/>
    <x v="1"/>
  </r>
  <r>
    <x v="2"/>
    <x v="0"/>
    <s v=""/>
    <s v="AALTEN"/>
    <x v="299"/>
    <m/>
    <n v="1"/>
    <s v=""/>
    <s v=""/>
    <s v="wit rondje"/>
    <s v="ALN02141"/>
    <n v="6"/>
    <x v="1"/>
  </r>
  <r>
    <x v="2"/>
    <x v="0"/>
    <s v=""/>
    <s v="AALTEN"/>
    <x v="299"/>
    <m/>
    <n v="1"/>
    <s v=""/>
    <s v=""/>
    <s v="wit rondje"/>
    <s v="ALN02142"/>
    <n v="6"/>
    <x v="1"/>
  </r>
  <r>
    <x v="2"/>
    <x v="0"/>
    <s v=""/>
    <s v="AALTEN"/>
    <x v="299"/>
    <m/>
    <n v="1"/>
    <s v=""/>
    <s v=""/>
    <s v="wit rondje"/>
    <s v="ALN02143"/>
    <n v="6"/>
    <x v="1"/>
  </r>
  <r>
    <x v="2"/>
    <x v="0"/>
    <s v=""/>
    <s v="AALTEN"/>
    <x v="299"/>
    <m/>
    <n v="1"/>
    <s v=""/>
    <s v=""/>
    <s v="wit rondje"/>
    <s v="ALN02144"/>
    <n v="6"/>
    <x v="1"/>
  </r>
  <r>
    <x v="2"/>
    <x v="0"/>
    <s v=""/>
    <s v="AALTEN"/>
    <x v="299"/>
    <m/>
    <n v="1"/>
    <s v=""/>
    <s v=""/>
    <s v="wit rondje"/>
    <s v="ALN02145"/>
    <n v="6"/>
    <x v="1"/>
  </r>
  <r>
    <x v="2"/>
    <x v="0"/>
    <s v=""/>
    <s v="AALTEN"/>
    <x v="299"/>
    <m/>
    <n v="1"/>
    <s v=""/>
    <s v=""/>
    <s v="wit rondje"/>
    <s v="ALN02146"/>
    <n v="6"/>
    <x v="1"/>
  </r>
  <r>
    <x v="2"/>
    <x v="0"/>
    <s v=""/>
    <s v="AALTEN"/>
    <x v="299"/>
    <m/>
    <n v="1"/>
    <s v=""/>
    <s v=""/>
    <s v="wit rondje"/>
    <s v="ALN02147"/>
    <n v="6"/>
    <x v="1"/>
  </r>
  <r>
    <x v="2"/>
    <x v="0"/>
    <s v=""/>
    <s v="AALTEN"/>
    <x v="299"/>
    <m/>
    <n v="1"/>
    <s v=""/>
    <s v=""/>
    <s v="wit rondje"/>
    <s v="ALN02148"/>
    <n v="6"/>
    <x v="1"/>
  </r>
  <r>
    <x v="2"/>
    <x v="0"/>
    <s v=""/>
    <s v="AALTEN"/>
    <x v="299"/>
    <m/>
    <n v="1"/>
    <s v=""/>
    <s v=""/>
    <s v="wit rondje"/>
    <s v="ALN02149"/>
    <n v="6"/>
    <x v="1"/>
  </r>
  <r>
    <x v="2"/>
    <x v="0"/>
    <s v=""/>
    <s v="AALTEN"/>
    <x v="299"/>
    <m/>
    <n v="1"/>
    <s v=""/>
    <s v=""/>
    <s v="wit rondje"/>
    <s v="ALN02150"/>
    <n v="6"/>
    <x v="1"/>
  </r>
  <r>
    <x v="2"/>
    <x v="0"/>
    <s v=""/>
    <s v="AALTEN"/>
    <x v="299"/>
    <m/>
    <n v="1"/>
    <s v=""/>
    <s v=""/>
    <s v="wit rondje"/>
    <s v="ALN02151"/>
    <n v="6"/>
    <x v="1"/>
  </r>
  <r>
    <x v="2"/>
    <x v="0"/>
    <s v=""/>
    <s v="AALTEN"/>
    <x v="299"/>
    <m/>
    <n v="1"/>
    <s v=""/>
    <s v=""/>
    <s v="wit rondje"/>
    <s v="ALN02152"/>
    <n v="6"/>
    <x v="1"/>
  </r>
  <r>
    <x v="2"/>
    <x v="0"/>
    <s v=""/>
    <s v="AALTEN"/>
    <x v="299"/>
    <m/>
    <n v="1"/>
    <s v=""/>
    <s v=""/>
    <s v="wit rondje"/>
    <s v="ALN02153"/>
    <n v="6"/>
    <x v="1"/>
  </r>
  <r>
    <x v="2"/>
    <x v="0"/>
    <s v=""/>
    <s v="AALTEN"/>
    <x v="299"/>
    <m/>
    <n v="1"/>
    <s v=""/>
    <s v=""/>
    <s v="wit rondje"/>
    <s v="ALN02282"/>
    <n v="6"/>
    <x v="1"/>
  </r>
  <r>
    <x v="2"/>
    <x v="0"/>
    <s v=""/>
    <s v="AALTEN"/>
    <x v="299"/>
    <m/>
    <n v="1"/>
    <s v=""/>
    <s v=""/>
    <s v="wit rondje"/>
    <s v="ALN02283"/>
    <n v="6"/>
    <x v="1"/>
  </r>
  <r>
    <x v="2"/>
    <x v="0"/>
    <s v=""/>
    <s v="AALTEN"/>
    <x v="299"/>
    <m/>
    <n v="1"/>
    <s v=""/>
    <s v=""/>
    <s v="wit rondje"/>
    <s v="ALN02284"/>
    <n v="6"/>
    <x v="1"/>
  </r>
  <r>
    <x v="2"/>
    <x v="4"/>
    <s v=""/>
    <s v="AALTEN"/>
    <x v="299"/>
    <m/>
    <n v="1"/>
    <s v=""/>
    <s v=""/>
    <s v="wit rondje"/>
    <s v="ALN02285"/>
    <n v="4"/>
    <x v="1"/>
  </r>
  <r>
    <x v="2"/>
    <x v="4"/>
    <s v=""/>
    <s v="AALTEN"/>
    <x v="299"/>
    <m/>
    <n v="1"/>
    <s v=""/>
    <s v=""/>
    <s v="wit rondje"/>
    <s v="ALN02286"/>
    <n v="4"/>
    <x v="1"/>
  </r>
  <r>
    <x v="2"/>
    <x v="4"/>
    <s v=""/>
    <s v="AALTEN"/>
    <x v="299"/>
    <m/>
    <n v="1"/>
    <s v=""/>
    <s v=""/>
    <s v="wit rondje"/>
    <s v="ALN02287"/>
    <n v="4"/>
    <x v="1"/>
  </r>
  <r>
    <x v="2"/>
    <x v="4"/>
    <s v=""/>
    <s v="AALTEN"/>
    <x v="299"/>
    <m/>
    <n v="1"/>
    <s v=""/>
    <s v=""/>
    <s v="wit rondje"/>
    <s v="ALN02288"/>
    <n v="4"/>
    <x v="1"/>
  </r>
  <r>
    <x v="2"/>
    <x v="4"/>
    <s v=""/>
    <s v="AALTEN"/>
    <x v="299"/>
    <m/>
    <n v="1"/>
    <s v=""/>
    <s v=""/>
    <s v="wit rondje"/>
    <s v="ALN02289"/>
    <n v="4"/>
    <x v="1"/>
  </r>
  <r>
    <x v="2"/>
    <x v="4"/>
    <s v=""/>
    <s v="AALTEN"/>
    <x v="299"/>
    <m/>
    <n v="1"/>
    <s v=""/>
    <s v=""/>
    <s v="wit rondje"/>
    <s v="ALN02290"/>
    <n v="4"/>
    <x v="1"/>
  </r>
  <r>
    <x v="2"/>
    <x v="4"/>
    <s v=""/>
    <s v="AALTEN"/>
    <x v="299"/>
    <m/>
    <n v="1"/>
    <s v=""/>
    <s v=""/>
    <s v="wit rondje"/>
    <s v="ALN02291"/>
    <n v="4"/>
    <x v="1"/>
  </r>
  <r>
    <x v="2"/>
    <x v="4"/>
    <s v=""/>
    <s v="AALTEN"/>
    <x v="299"/>
    <m/>
    <n v="1"/>
    <s v=""/>
    <s v=""/>
    <s v="wit rondje"/>
    <s v="ALN02292"/>
    <n v="4"/>
    <x v="1"/>
  </r>
  <r>
    <x v="2"/>
    <x v="4"/>
    <s v=""/>
    <s v="AALTEN"/>
    <x v="299"/>
    <m/>
    <n v="1"/>
    <s v=""/>
    <s v=""/>
    <s v="wit rondje"/>
    <s v="ALN02293"/>
    <n v="4"/>
    <x v="1"/>
  </r>
  <r>
    <x v="2"/>
    <x v="0"/>
    <s v=""/>
    <s v="AALTEN"/>
    <x v="299"/>
    <m/>
    <n v="1"/>
    <s v=""/>
    <s v=""/>
    <s v="wit rondje"/>
    <s v="ALN02294"/>
    <n v="6"/>
    <x v="1"/>
  </r>
  <r>
    <x v="2"/>
    <x v="0"/>
    <s v=""/>
    <s v="AALTEN"/>
    <x v="299"/>
    <m/>
    <n v="1"/>
    <s v=""/>
    <s v=""/>
    <s v="wit rondje"/>
    <s v="ALN02295"/>
    <n v="6"/>
    <x v="1"/>
  </r>
  <r>
    <x v="2"/>
    <x v="0"/>
    <s v=""/>
    <s v="AALTEN"/>
    <x v="299"/>
    <m/>
    <n v="1"/>
    <s v=""/>
    <s v=""/>
    <s v="wit rondje"/>
    <s v="ALN02296"/>
    <n v="6"/>
    <x v="1"/>
  </r>
  <r>
    <x v="2"/>
    <x v="0"/>
    <s v=""/>
    <s v="AALTEN"/>
    <x v="299"/>
    <m/>
    <n v="1"/>
    <s v=""/>
    <s v=""/>
    <s v="wit rondje"/>
    <s v="ALN02297"/>
    <n v="6"/>
    <x v="1"/>
  </r>
  <r>
    <x v="2"/>
    <x v="0"/>
    <s v=""/>
    <s v="AALTEN"/>
    <x v="299"/>
    <m/>
    <n v="1"/>
    <s v=""/>
    <s v=""/>
    <s v="wit rondje"/>
    <s v="ALN02298"/>
    <n v="6"/>
    <x v="1"/>
  </r>
  <r>
    <x v="2"/>
    <x v="4"/>
    <s v=""/>
    <s v="AALTEN"/>
    <x v="299"/>
    <m/>
    <n v="1"/>
    <s v=""/>
    <s v=""/>
    <s v="wit rondje"/>
    <s v="ALN02339"/>
    <n v="4"/>
    <x v="1"/>
  </r>
  <r>
    <x v="2"/>
    <x v="4"/>
    <s v=""/>
    <s v="AALTEN"/>
    <x v="299"/>
    <m/>
    <n v="1"/>
    <s v=""/>
    <s v=""/>
    <s v="wit rondje"/>
    <s v="ALN02340"/>
    <n v="4"/>
    <x v="1"/>
  </r>
  <r>
    <x v="2"/>
    <x v="4"/>
    <s v=""/>
    <s v="AALTEN"/>
    <x v="299"/>
    <m/>
    <n v="1"/>
    <s v=""/>
    <s v=""/>
    <s v="wit rondje"/>
    <s v="ALN02341"/>
    <n v="4"/>
    <x v="1"/>
  </r>
  <r>
    <x v="2"/>
    <x v="4"/>
    <s v=""/>
    <s v="AALTEN"/>
    <x v="299"/>
    <m/>
    <n v="1"/>
    <s v=""/>
    <s v=""/>
    <s v="wit rondje"/>
    <s v="ALN02342"/>
    <n v="4"/>
    <x v="1"/>
  </r>
  <r>
    <x v="2"/>
    <x v="4"/>
    <s v=""/>
    <s v="AALTEN"/>
    <x v="299"/>
    <m/>
    <n v="1"/>
    <s v=""/>
    <s v=""/>
    <s v="wit rondje"/>
    <s v="ALN02343"/>
    <n v="4"/>
    <x v="1"/>
  </r>
  <r>
    <x v="2"/>
    <x v="4"/>
    <s v=""/>
    <s v="AALTEN"/>
    <x v="299"/>
    <m/>
    <n v="1"/>
    <s v=""/>
    <s v=""/>
    <s v="wit rondje"/>
    <s v="ALN02344"/>
    <n v="4"/>
    <x v="1"/>
  </r>
  <r>
    <x v="2"/>
    <x v="2"/>
    <s v=""/>
    <s v="AALTEN"/>
    <x v="299"/>
    <m/>
    <n v="1"/>
    <s v=""/>
    <s v=""/>
    <s v="wit rondje"/>
    <s v="ALN02345"/>
    <n v="8"/>
    <x v="1"/>
  </r>
  <r>
    <x v="2"/>
    <x v="2"/>
    <s v=""/>
    <s v="AALTEN"/>
    <x v="299"/>
    <m/>
    <n v="1"/>
    <s v=""/>
    <s v=""/>
    <s v="wit rondje"/>
    <s v="ALN02346"/>
    <n v="8"/>
    <x v="1"/>
  </r>
  <r>
    <x v="3"/>
    <x v="2"/>
    <s v="Brisa PLUS"/>
    <s v="AALTEN"/>
    <x v="300"/>
    <m/>
    <n v="1"/>
    <s v="open"/>
    <s v="rood"/>
    <s v="rood open"/>
    <s v="ALN01995"/>
    <n v="8"/>
    <x v="2"/>
  </r>
  <r>
    <x v="3"/>
    <x v="2"/>
    <s v="Brisa PLUS"/>
    <s v="AALTEN"/>
    <x v="300"/>
    <m/>
    <n v="1"/>
    <s v="open"/>
    <s v="rood"/>
    <s v="rood open"/>
    <s v="ALN01996"/>
    <n v="8"/>
    <x v="2"/>
  </r>
  <r>
    <x v="3"/>
    <x v="2"/>
    <s v="Brisa PLUS"/>
    <s v="AALTEN"/>
    <x v="300"/>
    <m/>
    <n v="1"/>
    <s v="open"/>
    <s v="rood"/>
    <s v="rood open"/>
    <s v="ALN01997"/>
    <n v="8"/>
    <x v="2"/>
  </r>
  <r>
    <x v="3"/>
    <x v="2"/>
    <s v="Brisa PLUS"/>
    <s v="AALTEN"/>
    <x v="300"/>
    <m/>
    <n v="1"/>
    <s v="open"/>
    <s v="rood"/>
    <s v="rood open"/>
    <s v="ALN01998"/>
    <n v="8"/>
    <x v="2"/>
  </r>
  <r>
    <x v="3"/>
    <x v="2"/>
    <s v="Brisa PLUS"/>
    <s v="AALTEN"/>
    <x v="300"/>
    <m/>
    <n v="1"/>
    <s v="open"/>
    <s v="rood"/>
    <s v="rood open"/>
    <s v="ALN01999"/>
    <n v="8"/>
    <x v="2"/>
  </r>
  <r>
    <x v="3"/>
    <x v="2"/>
    <s v="Brisa PLUS"/>
    <s v="AALTEN"/>
    <x v="300"/>
    <m/>
    <n v="1"/>
    <s v="open"/>
    <s v="rood"/>
    <s v="rood open"/>
    <s v="ALN02000"/>
    <n v="8"/>
    <x v="2"/>
  </r>
  <r>
    <x v="3"/>
    <x v="2"/>
    <s v="Brisa PLUS"/>
    <s v="AALTEN"/>
    <x v="300"/>
    <m/>
    <n v="1"/>
    <s v="open"/>
    <s v="rood"/>
    <s v="rood open"/>
    <s v="ALN02001"/>
    <n v="8"/>
    <x v="2"/>
  </r>
  <r>
    <x v="3"/>
    <x v="2"/>
    <s v="Brisa PLUS"/>
    <s v="AALTEN"/>
    <x v="300"/>
    <m/>
    <n v="1"/>
    <s v="open"/>
    <s v="rood"/>
    <s v="rood open"/>
    <s v="ALN02002"/>
    <n v="8"/>
    <x v="2"/>
  </r>
  <r>
    <x v="3"/>
    <x v="2"/>
    <s v="Brisa PLUS"/>
    <s v="AALTEN"/>
    <x v="300"/>
    <m/>
    <n v="1"/>
    <s v="open"/>
    <s v="rood"/>
    <s v="rood open"/>
    <s v="ALN02003"/>
    <n v="8"/>
    <x v="2"/>
  </r>
  <r>
    <x v="3"/>
    <x v="2"/>
    <s v="Brisa PLUS"/>
    <s v="AALTEN"/>
    <x v="300"/>
    <m/>
    <n v="1"/>
    <s v="open"/>
    <s v="rood"/>
    <s v="rood open"/>
    <s v="ALN02004"/>
    <n v="8"/>
    <x v="2"/>
  </r>
  <r>
    <x v="3"/>
    <x v="2"/>
    <s v="Brisa PLUS"/>
    <s v="AALTEN"/>
    <x v="300"/>
    <m/>
    <n v="1"/>
    <s v="open"/>
    <s v="rood"/>
    <s v="rood open"/>
    <s v="ALN02005"/>
    <n v="8"/>
    <x v="2"/>
  </r>
  <r>
    <x v="2"/>
    <x v="0"/>
    <s v=""/>
    <s v="AALTEN"/>
    <x v="300"/>
    <m/>
    <n v="1"/>
    <s v=""/>
    <s v=""/>
    <s v="wit rondje"/>
    <s v="ALN02337"/>
    <n v="6"/>
    <x v="1"/>
  </r>
  <r>
    <x v="2"/>
    <x v="4"/>
    <s v=""/>
    <s v="AALTEN"/>
    <x v="300"/>
    <m/>
    <n v="1"/>
    <s v=""/>
    <s v=""/>
    <s v="wit rondje"/>
    <s v="ALN02384"/>
    <n v="4"/>
    <x v="1"/>
  </r>
  <r>
    <x v="2"/>
    <x v="4"/>
    <s v=""/>
    <s v="AALTEN"/>
    <x v="300"/>
    <m/>
    <n v="1"/>
    <s v=""/>
    <s v=""/>
    <s v="wit rondje"/>
    <s v="ALN02385"/>
    <n v="4"/>
    <x v="1"/>
  </r>
  <r>
    <x v="2"/>
    <x v="2"/>
    <s v=""/>
    <s v="AALTEN"/>
    <x v="301"/>
    <m/>
    <n v="1"/>
    <s v=""/>
    <s v=""/>
    <s v="wit rondje"/>
    <s v="ALN01361"/>
    <n v="8"/>
    <x v="1"/>
  </r>
  <r>
    <x v="2"/>
    <x v="0"/>
    <s v=""/>
    <s v="AALTEN"/>
    <x v="301"/>
    <m/>
    <n v="1"/>
    <s v=""/>
    <s v=""/>
    <s v="wit rondje"/>
    <s v="ALN01748"/>
    <n v="6"/>
    <x v="1"/>
  </r>
  <r>
    <x v="2"/>
    <x v="4"/>
    <s v=""/>
    <s v="AALTEN"/>
    <x v="302"/>
    <m/>
    <n v="1"/>
    <s v=""/>
    <s v=""/>
    <s v="wit rondje"/>
    <s v="ALN00417"/>
    <n v="4"/>
    <x v="1"/>
  </r>
  <r>
    <x v="2"/>
    <x v="4"/>
    <s v=""/>
    <s v="AALTEN"/>
    <x v="302"/>
    <m/>
    <n v="1"/>
    <s v=""/>
    <s v=""/>
    <s v="wit rondje"/>
    <s v="ALN00418"/>
    <n v="4"/>
    <x v="1"/>
  </r>
  <r>
    <x v="2"/>
    <x v="4"/>
    <s v=""/>
    <s v="AALTEN"/>
    <x v="302"/>
    <m/>
    <n v="1"/>
    <s v=""/>
    <s v=""/>
    <s v="wit rondje"/>
    <s v="ALN00419"/>
    <n v="4"/>
    <x v="1"/>
  </r>
  <r>
    <x v="2"/>
    <x v="4"/>
    <s v=""/>
    <s v="AALTEN"/>
    <x v="302"/>
    <m/>
    <n v="1"/>
    <s v=""/>
    <s v=""/>
    <s v="wit rondje"/>
    <s v="ALN00420"/>
    <n v="4"/>
    <x v="1"/>
  </r>
  <r>
    <x v="2"/>
    <x v="4"/>
    <s v=""/>
    <s v="AALTEN"/>
    <x v="302"/>
    <m/>
    <n v="1"/>
    <s v=""/>
    <s v=""/>
    <s v="wit rondje"/>
    <s v="ALN00421"/>
    <n v="4"/>
    <x v="1"/>
  </r>
  <r>
    <x v="0"/>
    <x v="0"/>
    <s v="Luma MINI"/>
    <s v="AALTEN"/>
    <x v="302"/>
    <m/>
    <n v="1"/>
    <s v="dicht"/>
    <s v="groen"/>
    <s v="groen dicht"/>
    <s v="ALN00444"/>
    <n v="6"/>
    <x v="0"/>
  </r>
  <r>
    <x v="2"/>
    <x v="1"/>
    <s v=""/>
    <s v="AALTEN"/>
    <x v="302"/>
    <m/>
    <n v="0"/>
    <s v=""/>
    <s v=""/>
    <s v=""/>
    <s v="ALN00444"/>
    <s v=""/>
    <x v="1"/>
  </r>
  <r>
    <x v="0"/>
    <x v="0"/>
    <s v="Luma MINI"/>
    <s v="AALTEN"/>
    <x v="302"/>
    <m/>
    <n v="1"/>
    <s v="dicht"/>
    <s v="groen"/>
    <s v="groen dicht"/>
    <s v="ALN00445"/>
    <n v="6"/>
    <x v="0"/>
  </r>
  <r>
    <x v="2"/>
    <x v="1"/>
    <s v=""/>
    <s v="AALTEN"/>
    <x v="302"/>
    <m/>
    <n v="0"/>
    <s v=""/>
    <s v=""/>
    <s v=""/>
    <s v="ALN00445"/>
    <s v=""/>
    <x v="1"/>
  </r>
  <r>
    <x v="0"/>
    <x v="0"/>
    <s v="Luma MINI"/>
    <s v="AALTEN"/>
    <x v="302"/>
    <m/>
    <n v="1"/>
    <s v="dicht"/>
    <s v="groen"/>
    <s v="groen dicht"/>
    <s v="ALN00446"/>
    <n v="6"/>
    <x v="0"/>
  </r>
  <r>
    <x v="2"/>
    <x v="1"/>
    <s v=""/>
    <s v="AALTEN"/>
    <x v="302"/>
    <m/>
    <n v="0"/>
    <s v=""/>
    <s v=""/>
    <s v=""/>
    <s v="ALN00446"/>
    <s v=""/>
    <x v="1"/>
  </r>
  <r>
    <x v="0"/>
    <x v="0"/>
    <s v="Luma MINI"/>
    <s v="AALTEN"/>
    <x v="302"/>
    <m/>
    <n v="1"/>
    <s v="dicht"/>
    <s v="groen"/>
    <s v="groen dicht"/>
    <s v="ALN00447"/>
    <n v="6"/>
    <x v="0"/>
  </r>
  <r>
    <x v="2"/>
    <x v="1"/>
    <s v=""/>
    <s v="AALTEN"/>
    <x v="302"/>
    <m/>
    <n v="0"/>
    <s v=""/>
    <s v=""/>
    <s v=""/>
    <s v="ALN00447"/>
    <s v=""/>
    <x v="1"/>
  </r>
  <r>
    <x v="0"/>
    <x v="0"/>
    <s v="Luma MINI"/>
    <s v="AALTEN"/>
    <x v="302"/>
    <m/>
    <n v="1"/>
    <s v="dicht"/>
    <s v="groen"/>
    <s v="groen dicht"/>
    <s v="ALN00448"/>
    <n v="6"/>
    <x v="0"/>
  </r>
  <r>
    <x v="2"/>
    <x v="1"/>
    <s v=""/>
    <s v="AALTEN"/>
    <x v="302"/>
    <m/>
    <n v="0"/>
    <s v=""/>
    <s v=""/>
    <s v=""/>
    <s v="ALN00448"/>
    <s v=""/>
    <x v="1"/>
  </r>
  <r>
    <x v="0"/>
    <x v="0"/>
    <s v="Luma MINI"/>
    <s v="AALTEN"/>
    <x v="302"/>
    <m/>
    <n v="1"/>
    <s v="dicht"/>
    <s v="groen"/>
    <s v="groen dicht"/>
    <s v="ALN00449"/>
    <n v="6"/>
    <x v="0"/>
  </r>
  <r>
    <x v="2"/>
    <x v="1"/>
    <s v=""/>
    <s v="AALTEN"/>
    <x v="302"/>
    <m/>
    <n v="0"/>
    <s v=""/>
    <s v=""/>
    <s v=""/>
    <s v="ALN00449"/>
    <s v=""/>
    <x v="1"/>
  </r>
  <r>
    <x v="0"/>
    <x v="0"/>
    <s v="Luma MINI"/>
    <s v="AALTEN"/>
    <x v="302"/>
    <m/>
    <n v="1"/>
    <s v="dicht"/>
    <s v="groen"/>
    <s v="groen dicht"/>
    <s v="ALN00450"/>
    <n v="6"/>
    <x v="0"/>
  </r>
  <r>
    <x v="2"/>
    <x v="1"/>
    <s v=""/>
    <s v="AALTEN"/>
    <x v="302"/>
    <m/>
    <n v="0"/>
    <s v=""/>
    <s v=""/>
    <s v=""/>
    <s v="ALN00450"/>
    <s v=""/>
    <x v="1"/>
  </r>
  <r>
    <x v="0"/>
    <x v="0"/>
    <s v="Luma MINI"/>
    <s v="AALTEN"/>
    <x v="302"/>
    <m/>
    <n v="1"/>
    <s v="dicht"/>
    <s v="groen"/>
    <s v="groen dicht"/>
    <s v="ALN00451"/>
    <n v="6"/>
    <x v="0"/>
  </r>
  <r>
    <x v="2"/>
    <x v="1"/>
    <s v=""/>
    <s v="AALTEN"/>
    <x v="302"/>
    <m/>
    <n v="0"/>
    <s v=""/>
    <s v=""/>
    <s v=""/>
    <s v="ALN00451"/>
    <s v=""/>
    <x v="1"/>
  </r>
  <r>
    <x v="2"/>
    <x v="4"/>
    <s v=""/>
    <s v="AALTEN"/>
    <x v="302"/>
    <m/>
    <n v="1"/>
    <s v=""/>
    <s v=""/>
    <s v="wit rondje"/>
    <s v="ALN00452"/>
    <n v="4"/>
    <x v="1"/>
  </r>
  <r>
    <x v="2"/>
    <x v="4"/>
    <s v=""/>
    <s v="AALTEN"/>
    <x v="302"/>
    <m/>
    <n v="1"/>
    <s v=""/>
    <s v=""/>
    <s v="wit rondje"/>
    <s v="ALN02559"/>
    <n v="4"/>
    <x v="1"/>
  </r>
  <r>
    <x v="2"/>
    <x v="4"/>
    <s v=""/>
    <s v="AALTEN"/>
    <x v="302"/>
    <m/>
    <n v="1"/>
    <s v=""/>
    <s v=""/>
    <s v="wit rondje"/>
    <s v="ALN02560"/>
    <n v="4"/>
    <x v="1"/>
  </r>
  <r>
    <x v="2"/>
    <x v="4"/>
    <s v=""/>
    <s v="AALTEN"/>
    <x v="302"/>
    <m/>
    <n v="1"/>
    <s v=""/>
    <s v=""/>
    <s v="wit rondje"/>
    <s v="ALN02561"/>
    <n v="4"/>
    <x v="1"/>
  </r>
  <r>
    <x v="2"/>
    <x v="4"/>
    <s v=""/>
    <s v="AALTEN"/>
    <x v="302"/>
    <m/>
    <n v="1"/>
    <s v=""/>
    <s v=""/>
    <s v="wit rondje"/>
    <s v="ALN02562"/>
    <n v="4"/>
    <x v="1"/>
  </r>
  <r>
    <x v="2"/>
    <x v="4"/>
    <s v=""/>
    <s v="AALTEN"/>
    <x v="302"/>
    <m/>
    <n v="1"/>
    <s v=""/>
    <s v=""/>
    <s v="wit rondje"/>
    <s v="ALN02563"/>
    <n v="4"/>
    <x v="1"/>
  </r>
  <r>
    <x v="2"/>
    <x v="4"/>
    <s v=""/>
    <s v="AALTEN"/>
    <x v="302"/>
    <m/>
    <n v="1"/>
    <s v=""/>
    <s v=""/>
    <s v="wit rondje"/>
    <s v="ALN02564"/>
    <n v="4"/>
    <x v="1"/>
  </r>
  <r>
    <x v="2"/>
    <x v="4"/>
    <s v=""/>
    <s v="AALTEN"/>
    <x v="302"/>
    <m/>
    <n v="1"/>
    <s v=""/>
    <s v=""/>
    <s v="wit rondje"/>
    <s v="ALN02565"/>
    <n v="4"/>
    <x v="1"/>
  </r>
  <r>
    <x v="2"/>
    <x v="18"/>
    <s v=""/>
    <s v="AALTEN"/>
    <x v="303"/>
    <m/>
    <n v="1"/>
    <s v=""/>
    <s v=""/>
    <s v="wit rondje"/>
    <s v="ALN00477"/>
    <n v="4.5"/>
    <x v="1"/>
  </r>
  <r>
    <x v="2"/>
    <x v="4"/>
    <s v=""/>
    <s v="AALTEN"/>
    <x v="303"/>
    <m/>
    <n v="1"/>
    <s v=""/>
    <s v=""/>
    <s v="wit rondje"/>
    <s v="ALN01321"/>
    <n v="4"/>
    <x v="1"/>
  </r>
  <r>
    <x v="2"/>
    <x v="4"/>
    <s v=""/>
    <s v="AALTEN"/>
    <x v="303"/>
    <m/>
    <n v="1"/>
    <s v=""/>
    <s v=""/>
    <s v="wit rondje"/>
    <s v="ALN01322"/>
    <n v="4"/>
    <x v="1"/>
  </r>
  <r>
    <x v="2"/>
    <x v="4"/>
    <s v=""/>
    <s v="AALTEN"/>
    <x v="303"/>
    <m/>
    <n v="1"/>
    <s v=""/>
    <s v=""/>
    <s v="wit rondje"/>
    <s v="ALN01323"/>
    <n v="4"/>
    <x v="1"/>
  </r>
  <r>
    <x v="2"/>
    <x v="4"/>
    <s v=""/>
    <s v="AALTEN"/>
    <x v="303"/>
    <m/>
    <n v="1"/>
    <s v=""/>
    <s v=""/>
    <s v="wit rondje"/>
    <s v="ALN01324"/>
    <n v="4"/>
    <x v="1"/>
  </r>
  <r>
    <x v="2"/>
    <x v="4"/>
    <s v=""/>
    <s v="AALTEN"/>
    <x v="303"/>
    <m/>
    <n v="1"/>
    <s v=""/>
    <s v=""/>
    <s v="wit rondje"/>
    <s v="ALN01325"/>
    <n v="4"/>
    <x v="1"/>
  </r>
  <r>
    <x v="2"/>
    <x v="4"/>
    <s v=""/>
    <s v="AALTEN"/>
    <x v="303"/>
    <m/>
    <n v="1"/>
    <s v=""/>
    <s v=""/>
    <s v="wit rondje"/>
    <s v="ALN01326"/>
    <n v="4"/>
    <x v="1"/>
  </r>
  <r>
    <x v="2"/>
    <x v="4"/>
    <s v=""/>
    <s v="AALTEN"/>
    <x v="303"/>
    <m/>
    <n v="1"/>
    <s v=""/>
    <s v=""/>
    <s v="wit rondje"/>
    <s v="ALN01327"/>
    <n v="4"/>
    <x v="1"/>
  </r>
  <r>
    <x v="2"/>
    <x v="4"/>
    <s v=""/>
    <s v="AALTEN"/>
    <x v="303"/>
    <m/>
    <n v="1"/>
    <s v=""/>
    <s v=""/>
    <s v="wit rondje"/>
    <s v="ALN01328"/>
    <n v="4"/>
    <x v="1"/>
  </r>
  <r>
    <x v="2"/>
    <x v="4"/>
    <s v=""/>
    <s v="AALTEN"/>
    <x v="303"/>
    <m/>
    <n v="1"/>
    <s v=""/>
    <s v=""/>
    <s v="wit rondje"/>
    <s v="ALN01329"/>
    <n v="4"/>
    <x v="1"/>
  </r>
  <r>
    <x v="2"/>
    <x v="4"/>
    <s v=""/>
    <s v="AALTEN"/>
    <x v="303"/>
    <m/>
    <n v="1"/>
    <s v=""/>
    <s v=""/>
    <s v="wit rondje"/>
    <s v="ALN01330"/>
    <n v="4"/>
    <x v="1"/>
  </r>
  <r>
    <x v="2"/>
    <x v="3"/>
    <s v=""/>
    <s v="AALTEN"/>
    <x v="303"/>
    <m/>
    <n v="1"/>
    <s v=""/>
    <s v=""/>
    <s v="wit rondje"/>
    <s v="ALN01331"/>
    <n v="5"/>
    <x v="1"/>
  </r>
  <r>
    <x v="0"/>
    <x v="0"/>
    <s v="Luma MINI"/>
    <s v="AALTEN"/>
    <x v="303"/>
    <m/>
    <n v="1"/>
    <s v="dicht"/>
    <s v="groen"/>
    <s v="groen dicht"/>
    <s v="ALN01332"/>
    <n v="6"/>
    <x v="0"/>
  </r>
  <r>
    <x v="2"/>
    <x v="1"/>
    <s v=""/>
    <s v="AALTEN"/>
    <x v="303"/>
    <m/>
    <n v="0"/>
    <s v=""/>
    <s v=""/>
    <s v=""/>
    <s v="ALN01332"/>
    <s v=""/>
    <x v="1"/>
  </r>
  <r>
    <x v="2"/>
    <x v="3"/>
    <s v=""/>
    <s v="AALTEN"/>
    <x v="303"/>
    <m/>
    <n v="1"/>
    <s v=""/>
    <s v=""/>
    <s v="wit rondje"/>
    <s v="ALN01333"/>
    <n v="5"/>
    <x v="1"/>
  </r>
  <r>
    <x v="2"/>
    <x v="3"/>
    <s v=""/>
    <s v="AALTEN"/>
    <x v="303"/>
    <m/>
    <n v="1"/>
    <s v=""/>
    <s v=""/>
    <s v="wit rondje"/>
    <s v="ALN01334"/>
    <n v="5"/>
    <x v="1"/>
  </r>
  <r>
    <x v="2"/>
    <x v="4"/>
    <s v=""/>
    <s v="AALTEN"/>
    <x v="303"/>
    <m/>
    <n v="1"/>
    <s v=""/>
    <s v=""/>
    <s v="wit rondje"/>
    <s v="ALN01335"/>
    <n v="4"/>
    <x v="1"/>
  </r>
  <r>
    <x v="2"/>
    <x v="4"/>
    <s v=""/>
    <s v="AALTEN"/>
    <x v="303"/>
    <m/>
    <n v="1"/>
    <s v=""/>
    <s v=""/>
    <s v="wit rondje"/>
    <s v="ALN01336"/>
    <n v="4"/>
    <x v="1"/>
  </r>
  <r>
    <x v="0"/>
    <x v="4"/>
    <s v="Kegel 2000 led"/>
    <s v="AALTEN"/>
    <x v="303"/>
    <m/>
    <n v="1"/>
    <s v="dicht"/>
    <s v="zwart"/>
    <s v="zwart dicht"/>
    <s v="ALN01337"/>
    <n v="4"/>
    <x v="3"/>
  </r>
  <r>
    <x v="2"/>
    <x v="1"/>
    <s v=""/>
    <s v="AALTEN"/>
    <x v="303"/>
    <m/>
    <n v="0"/>
    <s v=""/>
    <s v=""/>
    <s v=""/>
    <s v="ALN01337"/>
    <s v=""/>
    <x v="1"/>
  </r>
  <r>
    <x v="2"/>
    <x v="1"/>
    <s v=""/>
    <s v="AALTEN"/>
    <x v="303"/>
    <m/>
    <n v="0"/>
    <s v=""/>
    <s v=""/>
    <s v=""/>
    <s v="ALN01337"/>
    <s v=""/>
    <x v="1"/>
  </r>
  <r>
    <x v="2"/>
    <x v="1"/>
    <s v=""/>
    <s v="AALTEN"/>
    <x v="303"/>
    <m/>
    <n v="0"/>
    <s v=""/>
    <s v=""/>
    <s v=""/>
    <s v="ALN01337"/>
    <s v=""/>
    <x v="1"/>
  </r>
  <r>
    <x v="2"/>
    <x v="4"/>
    <s v=""/>
    <s v="AALTEN"/>
    <x v="303"/>
    <m/>
    <n v="1"/>
    <s v=""/>
    <s v=""/>
    <s v="wit rondje"/>
    <s v="ALN01338"/>
    <n v="4"/>
    <x v="1"/>
  </r>
  <r>
    <x v="3"/>
    <x v="0"/>
    <s v="Luma MINI"/>
    <s v="AALTEN"/>
    <x v="303"/>
    <m/>
    <n v="1"/>
    <s v="open"/>
    <s v="groen"/>
    <s v="groen open"/>
    <s v="ALN02054"/>
    <n v="6"/>
    <x v="0"/>
  </r>
  <r>
    <x v="2"/>
    <x v="1"/>
    <s v=""/>
    <s v="AALTEN"/>
    <x v="303"/>
    <m/>
    <n v="0"/>
    <s v=""/>
    <s v=""/>
    <s v=""/>
    <s v="ALN02054"/>
    <s v=""/>
    <x v="1"/>
  </r>
  <r>
    <x v="3"/>
    <x v="0"/>
    <s v="Luma MINI"/>
    <s v="AALTEN"/>
    <x v="303"/>
    <m/>
    <n v="1"/>
    <s v="open"/>
    <s v="groen"/>
    <s v="groen open"/>
    <s v="ALN02055"/>
    <n v="6"/>
    <x v="0"/>
  </r>
  <r>
    <x v="2"/>
    <x v="1"/>
    <s v=""/>
    <s v="AALTEN"/>
    <x v="303"/>
    <m/>
    <n v="0"/>
    <s v=""/>
    <s v=""/>
    <s v=""/>
    <s v="ALN02055"/>
    <s v=""/>
    <x v="1"/>
  </r>
  <r>
    <x v="3"/>
    <x v="0"/>
    <s v="Luma MINI"/>
    <s v="AALTEN"/>
    <x v="303"/>
    <m/>
    <n v="1"/>
    <s v="open"/>
    <s v="groen"/>
    <s v="groen open"/>
    <s v="ALN02056"/>
    <n v="6"/>
    <x v="0"/>
  </r>
  <r>
    <x v="2"/>
    <x v="1"/>
    <s v=""/>
    <s v="AALTEN"/>
    <x v="303"/>
    <m/>
    <n v="0"/>
    <s v=""/>
    <s v=""/>
    <s v=""/>
    <s v="ALN02056"/>
    <s v=""/>
    <x v="1"/>
  </r>
  <r>
    <x v="2"/>
    <x v="4"/>
    <s v=""/>
    <s v="AALTEN"/>
    <x v="303"/>
    <m/>
    <n v="1"/>
    <s v=""/>
    <s v=""/>
    <s v="wit rondje"/>
    <s v="ALN02057"/>
    <n v="4"/>
    <x v="1"/>
  </r>
  <r>
    <x v="2"/>
    <x v="4"/>
    <s v=""/>
    <s v="AALTEN"/>
    <x v="303"/>
    <m/>
    <n v="1"/>
    <s v=""/>
    <s v=""/>
    <s v="wit rondje"/>
    <s v="ALN02058"/>
    <n v="4"/>
    <x v="1"/>
  </r>
  <r>
    <x v="2"/>
    <x v="4"/>
    <s v=""/>
    <s v="AALTEN"/>
    <x v="303"/>
    <m/>
    <n v="1"/>
    <s v=""/>
    <s v=""/>
    <s v="wit rondje"/>
    <s v="ALN02059"/>
    <n v="4"/>
    <x v="1"/>
  </r>
  <r>
    <x v="2"/>
    <x v="4"/>
    <s v=""/>
    <s v="AALTEN"/>
    <x v="303"/>
    <m/>
    <n v="1"/>
    <s v=""/>
    <s v=""/>
    <s v="wit rondje"/>
    <s v="ALN02198"/>
    <n v="4"/>
    <x v="1"/>
  </r>
  <r>
    <x v="2"/>
    <x v="4"/>
    <s v=""/>
    <s v="AALTEN"/>
    <x v="303"/>
    <m/>
    <n v="1"/>
    <s v=""/>
    <s v=""/>
    <s v="wit rondje"/>
    <s v="ALN02572"/>
    <n v="4"/>
    <x v="1"/>
  </r>
  <r>
    <x v="2"/>
    <x v="4"/>
    <s v=""/>
    <s v="AALTEN"/>
    <x v="303"/>
    <m/>
    <n v="1"/>
    <s v=""/>
    <s v=""/>
    <s v="wit rondje"/>
    <s v="ALN02682"/>
    <n v="4"/>
    <x v="1"/>
  </r>
  <r>
    <x v="2"/>
    <x v="4"/>
    <s v=""/>
    <s v="AALTEN"/>
    <x v="303"/>
    <m/>
    <n v="1"/>
    <s v=""/>
    <s v=""/>
    <s v="wit rondje"/>
    <s v="ALN02683"/>
    <n v="4"/>
    <x v="1"/>
  </r>
  <r>
    <x v="2"/>
    <x v="4"/>
    <s v=""/>
    <s v="AALTEN"/>
    <x v="303"/>
    <m/>
    <n v="1"/>
    <s v=""/>
    <s v=""/>
    <s v="wit rondje"/>
    <s v="ALN02684"/>
    <n v="4"/>
    <x v="1"/>
  </r>
  <r>
    <x v="2"/>
    <x v="4"/>
    <s v=""/>
    <s v="AALTEN"/>
    <x v="303"/>
    <m/>
    <n v="1"/>
    <s v=""/>
    <s v=""/>
    <s v="wit rondje"/>
    <s v="ALN02685"/>
    <n v="4"/>
    <x v="1"/>
  </r>
  <r>
    <x v="2"/>
    <x v="4"/>
    <s v=""/>
    <s v="AALTEN"/>
    <x v="303"/>
    <m/>
    <n v="1"/>
    <s v=""/>
    <s v=""/>
    <s v="wit rondje"/>
    <s v="ALN02686"/>
    <n v="4"/>
    <x v="1"/>
  </r>
  <r>
    <x v="2"/>
    <x v="4"/>
    <s v=""/>
    <s v="AALTEN"/>
    <x v="303"/>
    <m/>
    <n v="1"/>
    <s v=""/>
    <s v=""/>
    <s v="wit rondje"/>
    <s v="ALN02687"/>
    <n v="4"/>
    <x v="1"/>
  </r>
  <r>
    <x v="2"/>
    <x v="4"/>
    <s v=""/>
    <s v="AALTEN"/>
    <x v="303"/>
    <m/>
    <n v="1"/>
    <s v=""/>
    <s v=""/>
    <s v="wit rondje"/>
    <s v="ALN02688"/>
    <n v="4"/>
    <x v="1"/>
  </r>
  <r>
    <x v="2"/>
    <x v="4"/>
    <s v=""/>
    <s v="AALTEN"/>
    <x v="303"/>
    <m/>
    <n v="1"/>
    <s v=""/>
    <s v=""/>
    <s v="wit rondje"/>
    <s v="ALN02689"/>
    <n v="4"/>
    <x v="1"/>
  </r>
  <r>
    <x v="2"/>
    <x v="4"/>
    <s v=""/>
    <s v="AALTEN"/>
    <x v="303"/>
    <m/>
    <n v="1"/>
    <s v=""/>
    <s v=""/>
    <s v="wit rondje"/>
    <s v="ALN02690"/>
    <n v="4"/>
    <x v="1"/>
  </r>
  <r>
    <x v="2"/>
    <x v="4"/>
    <s v=""/>
    <s v="AALTEN"/>
    <x v="303"/>
    <m/>
    <n v="1"/>
    <s v=""/>
    <s v=""/>
    <s v="wit rondje"/>
    <s v="ALN02691"/>
    <n v="4"/>
    <x v="1"/>
  </r>
  <r>
    <x v="2"/>
    <x v="4"/>
    <s v=""/>
    <s v="AALTEN"/>
    <x v="303"/>
    <m/>
    <n v="1"/>
    <s v=""/>
    <s v=""/>
    <s v="wit rondje"/>
    <s v="ALN02692"/>
    <n v="4"/>
    <x v="1"/>
  </r>
  <r>
    <x v="2"/>
    <x v="4"/>
    <s v=""/>
    <s v="AALTEN"/>
    <x v="303"/>
    <m/>
    <n v="1"/>
    <s v=""/>
    <s v=""/>
    <s v="wit rondje"/>
    <s v="ALN02693"/>
    <n v="4"/>
    <x v="1"/>
  </r>
  <r>
    <x v="2"/>
    <x v="4"/>
    <s v=""/>
    <s v="AALTEN"/>
    <x v="303"/>
    <m/>
    <n v="1"/>
    <s v=""/>
    <s v=""/>
    <s v="wit rondje"/>
    <s v="ALN02694"/>
    <n v="4"/>
    <x v="1"/>
  </r>
  <r>
    <x v="2"/>
    <x v="4"/>
    <s v=""/>
    <s v="AALTEN"/>
    <x v="303"/>
    <m/>
    <n v="1"/>
    <s v=""/>
    <s v=""/>
    <s v="wit rondje"/>
    <s v="ALN02695"/>
    <n v="4"/>
    <x v="1"/>
  </r>
  <r>
    <x v="2"/>
    <x v="4"/>
    <s v=""/>
    <s v="AALTEN"/>
    <x v="303"/>
    <m/>
    <n v="1"/>
    <s v=""/>
    <s v=""/>
    <s v="wit rondje"/>
    <s v="ALN03223"/>
    <n v="4"/>
    <x v="1"/>
  </r>
  <r>
    <x v="2"/>
    <x v="4"/>
    <s v=""/>
    <s v="AALTEN"/>
    <x v="303"/>
    <m/>
    <n v="1"/>
    <s v=""/>
    <s v=""/>
    <s v="wit rondje"/>
    <s v="ALN03225"/>
    <n v="4"/>
    <x v="1"/>
  </r>
  <r>
    <x v="2"/>
    <x v="4"/>
    <s v=""/>
    <s v="AALTEN"/>
    <x v="303"/>
    <m/>
    <n v="1"/>
    <s v=""/>
    <s v=""/>
    <s v="wit rondje"/>
    <s v="ALN03226"/>
    <n v="4"/>
    <x v="1"/>
  </r>
  <r>
    <x v="2"/>
    <x v="4"/>
    <s v=""/>
    <s v="AALTEN"/>
    <x v="303"/>
    <m/>
    <n v="1"/>
    <s v=""/>
    <s v=""/>
    <s v="wit rondje"/>
    <s v="ALN03227"/>
    <n v="4"/>
    <x v="1"/>
  </r>
  <r>
    <x v="2"/>
    <x v="4"/>
    <s v=""/>
    <s v="AALTEN"/>
    <x v="303"/>
    <m/>
    <n v="1"/>
    <s v=""/>
    <s v=""/>
    <s v="wit rondje"/>
    <s v="ALN03228"/>
    <n v="4"/>
    <x v="1"/>
  </r>
  <r>
    <x v="2"/>
    <x v="4"/>
    <s v=""/>
    <s v="AALTEN"/>
    <x v="304"/>
    <m/>
    <n v="1"/>
    <s v=""/>
    <s v=""/>
    <s v="wit rondje"/>
    <s v="ALN00066"/>
    <n v="4"/>
    <x v="1"/>
  </r>
  <r>
    <x v="2"/>
    <x v="0"/>
    <s v=""/>
    <s v="AALTEN"/>
    <x v="304"/>
    <m/>
    <n v="1"/>
    <s v=""/>
    <s v=""/>
    <s v="wit rondje"/>
    <s v="ALN01148"/>
    <n v="6"/>
    <x v="1"/>
  </r>
  <r>
    <x v="2"/>
    <x v="0"/>
    <s v=""/>
    <s v="AALTEN"/>
    <x v="304"/>
    <m/>
    <n v="1"/>
    <s v=""/>
    <s v=""/>
    <s v="wit rondje"/>
    <s v="ALN01149"/>
    <n v="6"/>
    <x v="1"/>
  </r>
  <r>
    <x v="2"/>
    <x v="0"/>
    <s v=""/>
    <s v="AALTEN"/>
    <x v="304"/>
    <m/>
    <n v="1"/>
    <s v=""/>
    <s v=""/>
    <s v="wit rondje"/>
    <s v="ALN02457"/>
    <n v="6"/>
    <x v="1"/>
  </r>
  <r>
    <x v="2"/>
    <x v="0"/>
    <s v=""/>
    <s v="AALTEN"/>
    <x v="304"/>
    <m/>
    <n v="1"/>
    <s v=""/>
    <s v=""/>
    <s v="wit rondje"/>
    <s v="ALN02458"/>
    <n v="6"/>
    <x v="1"/>
  </r>
  <r>
    <x v="2"/>
    <x v="0"/>
    <s v=""/>
    <s v="AALTEN"/>
    <x v="304"/>
    <m/>
    <n v="1"/>
    <s v=""/>
    <s v=""/>
    <s v="wit rondje"/>
    <s v="ALN02459"/>
    <n v="6"/>
    <x v="1"/>
  </r>
  <r>
    <x v="2"/>
    <x v="0"/>
    <s v=""/>
    <s v="AALTEN"/>
    <x v="304"/>
    <m/>
    <n v="1"/>
    <s v=""/>
    <s v=""/>
    <s v="wit rondje"/>
    <s v="ALN02460"/>
    <n v="6"/>
    <x v="1"/>
  </r>
  <r>
    <x v="2"/>
    <x v="0"/>
    <s v=""/>
    <s v="AALTEN"/>
    <x v="304"/>
    <m/>
    <n v="1"/>
    <s v=""/>
    <s v=""/>
    <s v="wit rondje"/>
    <s v="ALN02461"/>
    <n v="6"/>
    <x v="1"/>
  </r>
  <r>
    <x v="2"/>
    <x v="4"/>
    <s v=""/>
    <s v="AALTEN"/>
    <x v="304"/>
    <m/>
    <n v="1"/>
    <s v=""/>
    <s v=""/>
    <s v="wit rondje"/>
    <s v="ALN02462"/>
    <n v="4"/>
    <x v="1"/>
  </r>
  <r>
    <x v="2"/>
    <x v="4"/>
    <s v=""/>
    <s v="AALTEN"/>
    <x v="304"/>
    <m/>
    <n v="1"/>
    <s v=""/>
    <s v=""/>
    <s v="wit rondje"/>
    <s v="ALN02463"/>
    <n v="4"/>
    <x v="1"/>
  </r>
  <r>
    <x v="2"/>
    <x v="4"/>
    <s v=""/>
    <s v="AALTEN"/>
    <x v="304"/>
    <m/>
    <n v="1"/>
    <s v=""/>
    <s v=""/>
    <s v="wit rondje"/>
    <s v="ALN02464"/>
    <n v="4"/>
    <x v="1"/>
  </r>
  <r>
    <x v="2"/>
    <x v="4"/>
    <s v=""/>
    <s v="AALTEN"/>
    <x v="304"/>
    <m/>
    <n v="1"/>
    <s v=""/>
    <s v=""/>
    <s v="wit rondje"/>
    <s v="ALN02465"/>
    <n v="4"/>
    <x v="1"/>
  </r>
  <r>
    <x v="2"/>
    <x v="4"/>
    <s v=""/>
    <s v="AALTEN"/>
    <x v="304"/>
    <m/>
    <n v="1"/>
    <s v=""/>
    <s v=""/>
    <s v="wit rondje"/>
    <s v="ALN02466"/>
    <n v="4"/>
    <x v="1"/>
  </r>
  <r>
    <x v="2"/>
    <x v="4"/>
    <s v=""/>
    <s v="AALTEN"/>
    <x v="304"/>
    <m/>
    <n v="1"/>
    <s v=""/>
    <s v=""/>
    <s v="wit rondje"/>
    <s v="ALN02467"/>
    <n v="4"/>
    <x v="1"/>
  </r>
  <r>
    <x v="2"/>
    <x v="4"/>
    <s v=""/>
    <s v="AALTEN"/>
    <x v="304"/>
    <m/>
    <n v="1"/>
    <s v=""/>
    <s v=""/>
    <s v="wit rondje"/>
    <s v="ALN02488"/>
    <n v="4"/>
    <x v="1"/>
  </r>
  <r>
    <x v="2"/>
    <x v="0"/>
    <s v=""/>
    <s v="AALTEN"/>
    <x v="304"/>
    <m/>
    <n v="1"/>
    <s v=""/>
    <s v=""/>
    <s v="wit rondje"/>
    <s v="ALN02489"/>
    <n v="6"/>
    <x v="1"/>
  </r>
  <r>
    <x v="2"/>
    <x v="0"/>
    <s v=""/>
    <s v="AALTEN"/>
    <x v="304"/>
    <m/>
    <n v="1"/>
    <s v=""/>
    <s v=""/>
    <s v="wit rondje"/>
    <s v="ALN02490"/>
    <n v="6"/>
    <x v="1"/>
  </r>
  <r>
    <x v="2"/>
    <x v="0"/>
    <s v=""/>
    <s v="AALTEN"/>
    <x v="304"/>
    <m/>
    <n v="1"/>
    <s v=""/>
    <s v=""/>
    <s v="wit rondje"/>
    <s v="ALN02491"/>
    <n v="6"/>
    <x v="1"/>
  </r>
  <r>
    <x v="2"/>
    <x v="4"/>
    <s v=""/>
    <s v="AALTEN"/>
    <x v="304"/>
    <m/>
    <n v="1"/>
    <s v=""/>
    <s v=""/>
    <s v="wit rondje"/>
    <s v="ALN02492"/>
    <n v="4"/>
    <x v="1"/>
  </r>
  <r>
    <x v="2"/>
    <x v="4"/>
    <s v=""/>
    <s v="AALTEN"/>
    <x v="304"/>
    <m/>
    <n v="1"/>
    <s v=""/>
    <s v=""/>
    <s v="wit rondje"/>
    <s v="ALN02493"/>
    <n v="4"/>
    <x v="1"/>
  </r>
  <r>
    <x v="2"/>
    <x v="0"/>
    <s v=""/>
    <s v="AALTEN"/>
    <x v="304"/>
    <m/>
    <n v="1"/>
    <s v=""/>
    <s v=""/>
    <s v="wit rondje"/>
    <s v="ALN02497"/>
    <n v="6"/>
    <x v="1"/>
  </r>
  <r>
    <x v="2"/>
    <x v="0"/>
    <s v=""/>
    <s v="AALTEN"/>
    <x v="304"/>
    <m/>
    <n v="1"/>
    <s v=""/>
    <s v=""/>
    <s v="wit rondje"/>
    <s v="ALN02498"/>
    <n v="6"/>
    <x v="1"/>
  </r>
  <r>
    <x v="2"/>
    <x v="0"/>
    <s v=""/>
    <s v="AALTEN"/>
    <x v="304"/>
    <m/>
    <n v="1"/>
    <s v=""/>
    <s v=""/>
    <s v="wit rondje"/>
    <s v="ALN02499"/>
    <n v="6"/>
    <x v="1"/>
  </r>
  <r>
    <x v="2"/>
    <x v="4"/>
    <s v=""/>
    <s v="AALTEN"/>
    <x v="304"/>
    <m/>
    <n v="1"/>
    <s v=""/>
    <s v=""/>
    <s v="wit rondje"/>
    <s v="ALN02500"/>
    <n v="4"/>
    <x v="1"/>
  </r>
  <r>
    <x v="2"/>
    <x v="4"/>
    <s v=""/>
    <s v="AALTEN"/>
    <x v="304"/>
    <m/>
    <n v="1"/>
    <s v=""/>
    <s v=""/>
    <s v="wit rondje"/>
    <s v="ALN02501"/>
    <n v="4"/>
    <x v="1"/>
  </r>
  <r>
    <x v="2"/>
    <x v="4"/>
    <s v=""/>
    <s v="AALTEN"/>
    <x v="304"/>
    <m/>
    <n v="1"/>
    <s v=""/>
    <s v=""/>
    <s v="wit rondje"/>
    <s v="ALN02502"/>
    <n v="4"/>
    <x v="1"/>
  </r>
  <r>
    <x v="2"/>
    <x v="4"/>
    <s v=""/>
    <s v="AALTEN"/>
    <x v="304"/>
    <m/>
    <n v="1"/>
    <s v=""/>
    <s v=""/>
    <s v="wit rondje"/>
    <s v="ALN02503"/>
    <n v="4"/>
    <x v="1"/>
  </r>
  <r>
    <x v="2"/>
    <x v="4"/>
    <s v=""/>
    <s v="AALTEN"/>
    <x v="304"/>
    <m/>
    <n v="1"/>
    <s v=""/>
    <s v=""/>
    <s v="wit rondje"/>
    <s v="ALN02504"/>
    <n v="4"/>
    <x v="1"/>
  </r>
  <r>
    <x v="2"/>
    <x v="4"/>
    <s v=""/>
    <s v="AALTEN"/>
    <x v="304"/>
    <m/>
    <n v="1"/>
    <s v=""/>
    <s v=""/>
    <s v="wit rondje"/>
    <s v="ALN02505"/>
    <n v="4"/>
    <x v="1"/>
  </r>
  <r>
    <x v="2"/>
    <x v="4"/>
    <s v=""/>
    <s v="AALTEN"/>
    <x v="304"/>
    <m/>
    <n v="1"/>
    <s v=""/>
    <s v=""/>
    <s v="wit rondje"/>
    <s v="ALN02506"/>
    <n v="4"/>
    <x v="1"/>
  </r>
  <r>
    <x v="2"/>
    <x v="0"/>
    <s v=""/>
    <s v="AALTEN"/>
    <x v="304"/>
    <m/>
    <n v="1"/>
    <s v=""/>
    <s v=""/>
    <s v="wit rondje"/>
    <s v="ALN02507"/>
    <n v="6"/>
    <x v="1"/>
  </r>
  <r>
    <x v="2"/>
    <x v="0"/>
    <s v=""/>
    <s v="AALTEN"/>
    <x v="304"/>
    <m/>
    <n v="1"/>
    <s v=""/>
    <s v=""/>
    <s v="wit rondje"/>
    <s v="ALN02517"/>
    <n v="6"/>
    <x v="1"/>
  </r>
  <r>
    <x v="2"/>
    <x v="0"/>
    <s v=""/>
    <s v="AALTEN"/>
    <x v="304"/>
    <m/>
    <n v="1"/>
    <s v=""/>
    <s v=""/>
    <s v="wit rondje"/>
    <s v="ALN02518"/>
    <n v="6"/>
    <x v="1"/>
  </r>
  <r>
    <x v="2"/>
    <x v="0"/>
    <s v=""/>
    <s v="AALTEN"/>
    <x v="304"/>
    <m/>
    <n v="1"/>
    <s v=""/>
    <s v=""/>
    <s v="wit rondje"/>
    <s v="ALN02519"/>
    <n v="6"/>
    <x v="1"/>
  </r>
  <r>
    <x v="2"/>
    <x v="0"/>
    <s v=""/>
    <s v="AALTEN"/>
    <x v="304"/>
    <m/>
    <n v="1"/>
    <s v=""/>
    <s v=""/>
    <s v="wit rondje"/>
    <s v="ALN02520"/>
    <n v="6"/>
    <x v="1"/>
  </r>
  <r>
    <x v="2"/>
    <x v="4"/>
    <s v=""/>
    <s v="AALTEN"/>
    <x v="304"/>
    <m/>
    <n v="1"/>
    <s v=""/>
    <s v=""/>
    <s v="wit rondje"/>
    <s v="ALN02521"/>
    <n v="4"/>
    <x v="1"/>
  </r>
  <r>
    <x v="2"/>
    <x v="4"/>
    <s v=""/>
    <s v="AALTEN"/>
    <x v="304"/>
    <m/>
    <n v="1"/>
    <s v=""/>
    <s v=""/>
    <s v="wit rondje"/>
    <s v="ALN02522"/>
    <n v="4"/>
    <x v="1"/>
  </r>
  <r>
    <x v="2"/>
    <x v="4"/>
    <s v=""/>
    <s v="AALTEN"/>
    <x v="304"/>
    <m/>
    <n v="1"/>
    <s v=""/>
    <s v=""/>
    <s v="wit rondje"/>
    <s v="ALN02523"/>
    <n v="4"/>
    <x v="1"/>
  </r>
  <r>
    <x v="2"/>
    <x v="4"/>
    <s v=""/>
    <s v="AALTEN"/>
    <x v="304"/>
    <m/>
    <n v="1"/>
    <s v=""/>
    <s v=""/>
    <s v="wit rondje"/>
    <s v="ALN02524"/>
    <n v="4"/>
    <x v="1"/>
  </r>
  <r>
    <x v="2"/>
    <x v="4"/>
    <s v=""/>
    <s v="AALTEN"/>
    <x v="304"/>
    <m/>
    <n v="1"/>
    <s v=""/>
    <s v=""/>
    <s v="wit rondje"/>
    <s v="ALN02525"/>
    <n v="4"/>
    <x v="1"/>
  </r>
  <r>
    <x v="2"/>
    <x v="4"/>
    <s v=""/>
    <s v="AALTEN"/>
    <x v="304"/>
    <m/>
    <n v="1"/>
    <s v=""/>
    <s v=""/>
    <s v="wit rondje"/>
    <s v="ALN02526"/>
    <n v="4"/>
    <x v="1"/>
  </r>
  <r>
    <x v="2"/>
    <x v="0"/>
    <s v=""/>
    <s v="AALTEN"/>
    <x v="304"/>
    <m/>
    <n v="1"/>
    <s v=""/>
    <s v=""/>
    <s v="wit rondje"/>
    <s v="ALN02542"/>
    <n v="6"/>
    <x v="1"/>
  </r>
  <r>
    <x v="2"/>
    <x v="0"/>
    <s v=""/>
    <s v="AALTEN"/>
    <x v="304"/>
    <m/>
    <n v="1"/>
    <s v=""/>
    <s v=""/>
    <s v="wit rondje"/>
    <s v="ALN02543"/>
    <n v="6"/>
    <x v="1"/>
  </r>
  <r>
    <x v="2"/>
    <x v="2"/>
    <s v=""/>
    <s v="AALTEN"/>
    <x v="305"/>
    <m/>
    <n v="1"/>
    <s v=""/>
    <s v=""/>
    <s v="wit rondje"/>
    <s v="ALN01071"/>
    <n v="8"/>
    <x v="1"/>
  </r>
  <r>
    <x v="2"/>
    <x v="2"/>
    <s v=""/>
    <s v="AALTEN"/>
    <x v="305"/>
    <m/>
    <n v="1"/>
    <s v=""/>
    <s v=""/>
    <s v="wit rondje"/>
    <s v="ALN03015"/>
    <n v="8"/>
    <x v="1"/>
  </r>
  <r>
    <x v="2"/>
    <x v="2"/>
    <s v=""/>
    <s v="AALTEN"/>
    <x v="305"/>
    <m/>
    <n v="1"/>
    <s v=""/>
    <s v=""/>
    <s v="wit rondje"/>
    <s v="ALN03016"/>
    <n v="8"/>
    <x v="1"/>
  </r>
  <r>
    <x v="2"/>
    <x v="2"/>
    <s v=""/>
    <s v="AALTEN"/>
    <x v="305"/>
    <m/>
    <n v="1"/>
    <s v=""/>
    <s v=""/>
    <s v="wit rondje"/>
    <s v="ALN03017"/>
    <n v="8"/>
    <x v="1"/>
  </r>
  <r>
    <x v="2"/>
    <x v="2"/>
    <s v=""/>
    <s v="AALTEN"/>
    <x v="305"/>
    <m/>
    <n v="1"/>
    <s v=""/>
    <s v=""/>
    <s v="wit rondje"/>
    <s v="ALN03018"/>
    <n v="8"/>
    <x v="1"/>
  </r>
  <r>
    <x v="2"/>
    <x v="17"/>
    <s v=""/>
    <s v="AALTEN"/>
    <x v="305"/>
    <m/>
    <n v="1"/>
    <s v=""/>
    <s v=""/>
    <s v="wit rondje"/>
    <s v="ALN55004"/>
    <n v="3.5"/>
    <x v="1"/>
  </r>
  <r>
    <x v="2"/>
    <x v="2"/>
    <s v=""/>
    <s v="DE HEURNE"/>
    <x v="105"/>
    <m/>
    <n v="1"/>
    <s v=""/>
    <s v=""/>
    <s v="wit rondje"/>
    <s v="ALN01405"/>
    <n v="8"/>
    <x v="1"/>
  </r>
  <r>
    <x v="2"/>
    <x v="4"/>
    <s v=""/>
    <s v="AALTEN"/>
    <x v="306"/>
    <m/>
    <n v="1"/>
    <s v=""/>
    <s v=""/>
    <s v="wit rondje"/>
    <s v="ALN00255"/>
    <n v="4"/>
    <x v="1"/>
  </r>
  <r>
    <x v="2"/>
    <x v="4"/>
    <s v=""/>
    <s v="AALTEN"/>
    <x v="306"/>
    <m/>
    <n v="1"/>
    <s v=""/>
    <s v=""/>
    <s v="wit rondje"/>
    <s v="ALN00256"/>
    <n v="4"/>
    <x v="1"/>
  </r>
  <r>
    <x v="2"/>
    <x v="4"/>
    <s v=""/>
    <s v="AALTEN"/>
    <x v="306"/>
    <m/>
    <n v="1"/>
    <s v=""/>
    <s v=""/>
    <s v="wit rondje"/>
    <s v="ALN00257"/>
    <n v="4"/>
    <x v="1"/>
  </r>
  <r>
    <x v="2"/>
    <x v="8"/>
    <s v=""/>
    <n v="0"/>
    <x v="5"/>
    <m/>
    <n v="1"/>
    <s v=""/>
    <s v=""/>
    <s v="wit rondje"/>
    <n v="0"/>
    <n v="0"/>
    <x v="1"/>
  </r>
  <r>
    <x v="2"/>
    <x v="4"/>
    <s v=""/>
    <s v="AALTEN"/>
    <x v="306"/>
    <m/>
    <n v="1"/>
    <s v=""/>
    <s v=""/>
    <s v="wit rondje"/>
    <s v="ALN00258"/>
    <n v="4"/>
    <x v="1"/>
  </r>
  <r>
    <x v="2"/>
    <x v="4"/>
    <s v=""/>
    <s v="AALTEN"/>
    <x v="306"/>
    <m/>
    <n v="1"/>
    <s v=""/>
    <s v=""/>
    <s v="wit rondje"/>
    <s v="ALN02355"/>
    <n v="4"/>
    <x v="1"/>
  </r>
  <r>
    <x v="2"/>
    <x v="4"/>
    <s v=""/>
    <s v="AALTEN"/>
    <x v="306"/>
    <m/>
    <n v="1"/>
    <s v=""/>
    <s v=""/>
    <s v="wit rondje"/>
    <s v="ALN02376"/>
    <n v="4"/>
    <x v="1"/>
  </r>
  <r>
    <x v="2"/>
    <x v="4"/>
    <s v=""/>
    <s v="AALTEN"/>
    <x v="306"/>
    <m/>
    <n v="1"/>
    <s v=""/>
    <s v=""/>
    <s v="wit rondje"/>
    <s v="ALN02377"/>
    <n v="4"/>
    <x v="1"/>
  </r>
  <r>
    <x v="2"/>
    <x v="4"/>
    <s v=""/>
    <s v="AALTEN"/>
    <x v="306"/>
    <m/>
    <n v="1"/>
    <s v=""/>
    <s v=""/>
    <s v="wit rondje"/>
    <s v="ALN03391"/>
    <n v="4"/>
    <x v="1"/>
  </r>
  <r>
    <x v="2"/>
    <x v="4"/>
    <s v=""/>
    <s v="AALTEN"/>
    <x v="306"/>
    <m/>
    <n v="1"/>
    <s v=""/>
    <s v=""/>
    <s v="wit rondje"/>
    <s v="ALN03392"/>
    <n v="4"/>
    <x v="1"/>
  </r>
  <r>
    <x v="2"/>
    <x v="0"/>
    <s v=""/>
    <s v="AALTEN"/>
    <x v="307"/>
    <m/>
    <n v="1"/>
    <s v=""/>
    <s v=""/>
    <s v="wit rondje"/>
    <s v="ALN03041"/>
    <n v="6"/>
    <x v="1"/>
  </r>
  <r>
    <x v="2"/>
    <x v="0"/>
    <s v=""/>
    <s v="AALTEN"/>
    <x v="307"/>
    <m/>
    <n v="1"/>
    <s v=""/>
    <s v=""/>
    <s v="wit rondje"/>
    <s v="ALN03042"/>
    <n v="6"/>
    <x v="1"/>
  </r>
  <r>
    <x v="2"/>
    <x v="0"/>
    <s v=""/>
    <s v="AALTEN"/>
    <x v="307"/>
    <m/>
    <n v="1"/>
    <s v=""/>
    <s v=""/>
    <s v="wit rondje"/>
    <s v="ALN03043"/>
    <n v="6"/>
    <x v="1"/>
  </r>
  <r>
    <x v="2"/>
    <x v="0"/>
    <s v=""/>
    <s v="AALTEN"/>
    <x v="307"/>
    <m/>
    <n v="1"/>
    <s v=""/>
    <s v=""/>
    <s v="wit rondje"/>
    <s v="ALN03044"/>
    <n v="6"/>
    <x v="1"/>
  </r>
  <r>
    <x v="2"/>
    <x v="0"/>
    <s v=""/>
    <s v="AALTEN"/>
    <x v="307"/>
    <m/>
    <n v="1"/>
    <s v=""/>
    <s v=""/>
    <s v="wit rondje"/>
    <s v="ALN03045"/>
    <n v="6"/>
    <x v="1"/>
  </r>
  <r>
    <x v="2"/>
    <x v="0"/>
    <s v=""/>
    <s v="AALTEN"/>
    <x v="307"/>
    <m/>
    <n v="1"/>
    <s v=""/>
    <s v=""/>
    <s v="wit rondje"/>
    <s v="ALN03046"/>
    <n v="6"/>
    <x v="1"/>
  </r>
  <r>
    <x v="2"/>
    <x v="0"/>
    <s v=""/>
    <s v="AALTEN"/>
    <x v="307"/>
    <m/>
    <n v="1"/>
    <s v=""/>
    <s v=""/>
    <s v="wit rondje"/>
    <s v="ALN03047"/>
    <n v="6"/>
    <x v="1"/>
  </r>
  <r>
    <x v="2"/>
    <x v="0"/>
    <s v=""/>
    <s v="AALTEN"/>
    <x v="307"/>
    <m/>
    <n v="1"/>
    <s v=""/>
    <s v=""/>
    <s v="wit rondje"/>
    <s v="ALN03048"/>
    <n v="6"/>
    <x v="1"/>
  </r>
  <r>
    <x v="2"/>
    <x v="0"/>
    <s v=""/>
    <s v="AALTEN"/>
    <x v="307"/>
    <m/>
    <n v="1"/>
    <s v=""/>
    <s v=""/>
    <s v="wit rondje"/>
    <s v="ALN03049"/>
    <n v="6"/>
    <x v="1"/>
  </r>
  <r>
    <x v="2"/>
    <x v="0"/>
    <s v=""/>
    <s v="AALTEN"/>
    <x v="307"/>
    <m/>
    <n v="1"/>
    <s v=""/>
    <s v=""/>
    <s v="wit rondje"/>
    <s v="ALN03050"/>
    <n v="6"/>
    <x v="1"/>
  </r>
  <r>
    <x v="2"/>
    <x v="0"/>
    <s v=""/>
    <s v="AALTEN"/>
    <x v="307"/>
    <m/>
    <n v="1"/>
    <s v=""/>
    <s v=""/>
    <s v="wit rondje"/>
    <s v="ALN03051"/>
    <n v="6"/>
    <x v="1"/>
  </r>
  <r>
    <x v="3"/>
    <x v="10"/>
    <s v="Kegel 2000 led"/>
    <s v="BREDEVOORT"/>
    <x v="308"/>
    <m/>
    <n v="1"/>
    <s v="open"/>
    <s v="zwart"/>
    <s v="zwart open"/>
    <s v="ALN01523"/>
    <n v="3"/>
    <x v="3"/>
  </r>
  <r>
    <x v="3"/>
    <x v="10"/>
    <s v="Kegel 2000 led"/>
    <s v="BREDEVOORT"/>
    <x v="308"/>
    <m/>
    <n v="1"/>
    <s v="open"/>
    <s v="zwart"/>
    <s v="zwart open"/>
    <s v="ALN01524"/>
    <n v="3"/>
    <x v="3"/>
  </r>
  <r>
    <x v="3"/>
    <x v="10"/>
    <s v="Kegel 2000 led"/>
    <s v="BREDEVOORT"/>
    <x v="308"/>
    <m/>
    <n v="1"/>
    <s v="open"/>
    <s v="zwart"/>
    <s v="zwart open"/>
    <s v="ALN01525"/>
    <n v="3"/>
    <x v="3"/>
  </r>
  <r>
    <x v="3"/>
    <x v="10"/>
    <s v="Kegel 2000 led"/>
    <s v="BREDEVOORT"/>
    <x v="308"/>
    <m/>
    <n v="1"/>
    <s v="open"/>
    <s v="zwart"/>
    <s v="zwart open"/>
    <s v="ALN01526"/>
    <n v="3"/>
    <x v="3"/>
  </r>
  <r>
    <x v="3"/>
    <x v="10"/>
    <s v="Kegel 2000 led"/>
    <s v="BREDEVOORT"/>
    <x v="308"/>
    <m/>
    <n v="1"/>
    <s v="open"/>
    <s v="zwart"/>
    <s v="zwart open"/>
    <s v="ALN01527"/>
    <n v="3"/>
    <x v="3"/>
  </r>
  <r>
    <x v="3"/>
    <x v="10"/>
    <s v="Kegel 2000 led"/>
    <s v="BREDEVOORT"/>
    <x v="308"/>
    <m/>
    <n v="1"/>
    <s v="open"/>
    <s v="zwart"/>
    <s v="zwart open"/>
    <s v="ALN01528"/>
    <n v="3"/>
    <x v="3"/>
  </r>
  <r>
    <x v="3"/>
    <x v="10"/>
    <s v="Kegel 2000 led"/>
    <s v="BREDEVOORT"/>
    <x v="308"/>
    <m/>
    <n v="1"/>
    <s v="open"/>
    <s v="zwart"/>
    <s v="zwart open"/>
    <s v="ALN01529"/>
    <n v="3"/>
    <x v="3"/>
  </r>
  <r>
    <x v="3"/>
    <x v="10"/>
    <s v="Kegel 2000 led"/>
    <s v="BREDEVOORT"/>
    <x v="308"/>
    <m/>
    <n v="1"/>
    <s v="open"/>
    <s v="zwart"/>
    <s v="zwart open"/>
    <s v="ALN01530"/>
    <n v="3"/>
    <x v="3"/>
  </r>
  <r>
    <x v="3"/>
    <x v="10"/>
    <s v="Kegel 2000 led"/>
    <s v="BREDEVOORT"/>
    <x v="308"/>
    <m/>
    <n v="1"/>
    <s v="open"/>
    <s v="zwart"/>
    <s v="zwart open"/>
    <s v="ALN01531"/>
    <n v="3"/>
    <x v="3"/>
  </r>
  <r>
    <x v="3"/>
    <x v="10"/>
    <s v="Kegel 2000 led"/>
    <s v="BREDEVOORT"/>
    <x v="308"/>
    <m/>
    <n v="1"/>
    <s v="open"/>
    <s v="zwart"/>
    <s v="zwart open"/>
    <s v="ALN01532"/>
    <n v="3"/>
    <x v="3"/>
  </r>
  <r>
    <x v="3"/>
    <x v="10"/>
    <s v="Kegel 2000 led"/>
    <s v="BREDEVOORT"/>
    <x v="308"/>
    <m/>
    <n v="1"/>
    <s v="open"/>
    <s v="zwart"/>
    <s v="zwart open"/>
    <s v="ALN01533"/>
    <n v="3"/>
    <x v="3"/>
  </r>
  <r>
    <x v="3"/>
    <x v="10"/>
    <s v="Kegel 2000 led"/>
    <s v="BREDEVOORT"/>
    <x v="308"/>
    <m/>
    <n v="1"/>
    <s v="open"/>
    <s v="zwart"/>
    <s v="zwart open"/>
    <s v="ALN01534"/>
    <n v="3"/>
    <x v="3"/>
  </r>
  <r>
    <x v="3"/>
    <x v="10"/>
    <s v="Kegel 2000 led"/>
    <s v="BREDEVOORT"/>
    <x v="308"/>
    <m/>
    <n v="1"/>
    <s v="open"/>
    <s v="zwart"/>
    <s v="zwart open"/>
    <s v="ALN01535"/>
    <n v="3"/>
    <x v="3"/>
  </r>
  <r>
    <x v="3"/>
    <x v="10"/>
    <s v="Kegel 2000 led"/>
    <s v="BREDEVOORT"/>
    <x v="308"/>
    <m/>
    <n v="1"/>
    <s v="open"/>
    <s v="zwart"/>
    <s v="zwart open"/>
    <s v="ALN01861"/>
    <n v="3"/>
    <x v="3"/>
  </r>
  <r>
    <x v="3"/>
    <x v="10"/>
    <s v="Kegel 2000 led"/>
    <s v="BREDEVOORT"/>
    <x v="308"/>
    <m/>
    <n v="1"/>
    <s v="open"/>
    <s v="zwart"/>
    <s v="zwart open"/>
    <s v="ALN01862"/>
    <n v="3"/>
    <x v="3"/>
  </r>
  <r>
    <x v="3"/>
    <x v="10"/>
    <s v="Kegel 2000 led"/>
    <s v="BREDEVOORT"/>
    <x v="308"/>
    <m/>
    <n v="1"/>
    <s v="open"/>
    <s v="zwart"/>
    <s v="zwart open"/>
    <s v="ALN01863"/>
    <n v="3"/>
    <x v="3"/>
  </r>
  <r>
    <x v="3"/>
    <x v="10"/>
    <s v="Kegel 2000 led"/>
    <s v="BREDEVOORT"/>
    <x v="308"/>
    <m/>
    <n v="1"/>
    <s v="open"/>
    <s v="zwart"/>
    <s v="zwart open"/>
    <s v="ALN01864"/>
    <n v="3"/>
    <x v="3"/>
  </r>
  <r>
    <x v="3"/>
    <x v="10"/>
    <s v="Kegel 2000 led"/>
    <s v="BREDEVOORT"/>
    <x v="308"/>
    <m/>
    <n v="1"/>
    <s v="open"/>
    <s v="zwart"/>
    <s v="zwart open"/>
    <s v="ALN01865"/>
    <n v="3"/>
    <x v="3"/>
  </r>
  <r>
    <x v="3"/>
    <x v="4"/>
    <s v="Kegel 2000 led"/>
    <s v="BREDEVOORT"/>
    <x v="308"/>
    <m/>
    <n v="1"/>
    <s v="open"/>
    <s v="zwart"/>
    <s v="zwart open"/>
    <s v="ALN02033"/>
    <n v="4"/>
    <x v="3"/>
  </r>
  <r>
    <x v="2"/>
    <x v="4"/>
    <s v=""/>
    <s v="BREDEVOORT"/>
    <x v="308"/>
    <m/>
    <n v="1"/>
    <s v=""/>
    <s v=""/>
    <s v="wit rondje"/>
    <s v="ALN02199"/>
    <n v="4"/>
    <x v="1"/>
  </r>
  <r>
    <x v="2"/>
    <x v="4"/>
    <s v=""/>
    <s v="BREDEVOORT"/>
    <x v="308"/>
    <m/>
    <n v="1"/>
    <s v=""/>
    <s v=""/>
    <s v="wit rondje"/>
    <s v="ALN02200"/>
    <n v="4"/>
    <x v="1"/>
  </r>
  <r>
    <x v="2"/>
    <x v="4"/>
    <s v=""/>
    <s v="BREDEVOORT"/>
    <x v="308"/>
    <m/>
    <n v="1"/>
    <s v=""/>
    <s v=""/>
    <s v="wit rondje"/>
    <s v="ALN02201"/>
    <n v="4"/>
    <x v="1"/>
  </r>
  <r>
    <x v="2"/>
    <x v="4"/>
    <s v=""/>
    <s v="BREDEVOORT"/>
    <x v="308"/>
    <m/>
    <n v="1"/>
    <s v=""/>
    <s v=""/>
    <s v="wit rondje"/>
    <s v="ALN02202"/>
    <n v="4"/>
    <x v="1"/>
  </r>
  <r>
    <x v="2"/>
    <x v="4"/>
    <s v=""/>
    <s v="BREDEVOORT"/>
    <x v="308"/>
    <m/>
    <n v="1"/>
    <s v=""/>
    <s v=""/>
    <s v="wit rondje"/>
    <s v="ALN02203"/>
    <n v="4"/>
    <x v="1"/>
  </r>
  <r>
    <x v="2"/>
    <x v="4"/>
    <s v=""/>
    <s v="BREDEVOORT"/>
    <x v="308"/>
    <m/>
    <n v="1"/>
    <s v=""/>
    <s v=""/>
    <s v="wit rondje"/>
    <s v="ALN02307"/>
    <n v="4"/>
    <x v="1"/>
  </r>
  <r>
    <x v="2"/>
    <x v="4"/>
    <s v=""/>
    <s v="BREDEVOORT"/>
    <x v="308"/>
    <m/>
    <n v="1"/>
    <s v=""/>
    <s v=""/>
    <s v="wit rondje"/>
    <s v="ALN02311"/>
    <n v="4"/>
    <x v="1"/>
  </r>
  <r>
    <x v="2"/>
    <x v="4"/>
    <s v=""/>
    <s v="BREDEVOORT"/>
    <x v="308"/>
    <m/>
    <n v="1"/>
    <s v=""/>
    <s v=""/>
    <s v="wit rondje"/>
    <s v="ALN02312"/>
    <n v="4"/>
    <x v="1"/>
  </r>
  <r>
    <x v="2"/>
    <x v="4"/>
    <s v=""/>
    <s v="BREDEVOORT"/>
    <x v="308"/>
    <m/>
    <n v="1"/>
    <s v=""/>
    <s v=""/>
    <s v="wit rondje"/>
    <s v="ALN02313"/>
    <n v="4"/>
    <x v="1"/>
  </r>
  <r>
    <x v="2"/>
    <x v="4"/>
    <s v=""/>
    <s v="BREDEVOORT"/>
    <x v="308"/>
    <m/>
    <n v="1"/>
    <s v=""/>
    <s v=""/>
    <s v="wit rondje"/>
    <s v="ALN02314"/>
    <n v="4"/>
    <x v="1"/>
  </r>
  <r>
    <x v="2"/>
    <x v="4"/>
    <s v=""/>
    <s v="BREDEVOORT"/>
    <x v="308"/>
    <m/>
    <n v="1"/>
    <s v=""/>
    <s v=""/>
    <s v="wit rondje"/>
    <s v="ALN02315"/>
    <n v="4"/>
    <x v="1"/>
  </r>
  <r>
    <x v="2"/>
    <x v="4"/>
    <s v=""/>
    <s v="BREDEVOORT"/>
    <x v="308"/>
    <m/>
    <n v="1"/>
    <s v=""/>
    <s v=""/>
    <s v="wit rondje"/>
    <s v="ALN02316"/>
    <n v="4"/>
    <x v="1"/>
  </r>
  <r>
    <x v="2"/>
    <x v="4"/>
    <s v=""/>
    <s v="BREDEVOORT"/>
    <x v="308"/>
    <m/>
    <n v="1"/>
    <s v=""/>
    <s v=""/>
    <s v="wit rondje"/>
    <s v="ALN02317"/>
    <n v="4"/>
    <x v="1"/>
  </r>
  <r>
    <x v="2"/>
    <x v="4"/>
    <s v=""/>
    <s v="BREDEVOORT"/>
    <x v="308"/>
    <m/>
    <n v="1"/>
    <s v=""/>
    <s v=""/>
    <s v="wit rondje"/>
    <s v="ALN02318"/>
    <n v="4"/>
    <x v="1"/>
  </r>
  <r>
    <x v="2"/>
    <x v="4"/>
    <s v=""/>
    <s v="BREDEVOORT"/>
    <x v="308"/>
    <m/>
    <n v="1"/>
    <s v=""/>
    <s v=""/>
    <s v="wit rondje"/>
    <s v="ALN02455"/>
    <n v="4"/>
    <x v="1"/>
  </r>
  <r>
    <x v="2"/>
    <x v="4"/>
    <s v=""/>
    <s v="BREDEVOORT"/>
    <x v="308"/>
    <m/>
    <n v="1"/>
    <s v=""/>
    <s v=""/>
    <s v="wit rondje"/>
    <s v="ALN02508"/>
    <n v="4"/>
    <x v="1"/>
  </r>
  <r>
    <x v="2"/>
    <x v="4"/>
    <s v=""/>
    <s v="BREDEVOORT"/>
    <x v="308"/>
    <m/>
    <n v="1"/>
    <s v=""/>
    <s v=""/>
    <s v="wit rondje"/>
    <s v="ALN02509"/>
    <n v="4"/>
    <x v="1"/>
  </r>
  <r>
    <x v="2"/>
    <x v="4"/>
    <s v=""/>
    <s v="BREDEVOORT"/>
    <x v="308"/>
    <m/>
    <n v="1"/>
    <s v=""/>
    <s v=""/>
    <s v="wit rondje"/>
    <s v="ALN02510"/>
    <n v="4"/>
    <x v="1"/>
  </r>
  <r>
    <x v="2"/>
    <x v="4"/>
    <s v=""/>
    <s v="BREDEVOORT"/>
    <x v="308"/>
    <m/>
    <n v="1"/>
    <s v=""/>
    <s v=""/>
    <s v="wit rondje"/>
    <s v="ALN02511"/>
    <n v="4"/>
    <x v="1"/>
  </r>
  <r>
    <x v="2"/>
    <x v="4"/>
    <s v=""/>
    <s v="BREDEVOORT"/>
    <x v="308"/>
    <m/>
    <n v="1"/>
    <s v=""/>
    <s v=""/>
    <s v="wit rondje"/>
    <s v="ALN02512"/>
    <n v="4"/>
    <x v="1"/>
  </r>
  <r>
    <x v="2"/>
    <x v="4"/>
    <s v=""/>
    <s v="BREDEVOORT"/>
    <x v="308"/>
    <m/>
    <n v="1"/>
    <s v=""/>
    <s v=""/>
    <s v="wit rondje"/>
    <s v="ALN02513"/>
    <n v="4"/>
    <x v="1"/>
  </r>
  <r>
    <x v="2"/>
    <x v="4"/>
    <s v=""/>
    <s v="BREDEVOORT"/>
    <x v="308"/>
    <m/>
    <n v="1"/>
    <s v=""/>
    <s v=""/>
    <s v="wit rondje"/>
    <s v="ALN02514"/>
    <n v="4"/>
    <x v="1"/>
  </r>
  <r>
    <x v="2"/>
    <x v="4"/>
    <s v=""/>
    <s v="AALTEN"/>
    <x v="309"/>
    <m/>
    <n v="1"/>
    <s v=""/>
    <s v=""/>
    <s v="wit rondje"/>
    <s v="ALN01802"/>
    <n v="4"/>
    <x v="1"/>
  </r>
  <r>
    <x v="2"/>
    <x v="4"/>
    <s v=""/>
    <s v="AALTEN"/>
    <x v="309"/>
    <m/>
    <n v="1"/>
    <s v=""/>
    <s v=""/>
    <s v="wit rondje"/>
    <s v="ALN01803"/>
    <n v="4"/>
    <x v="1"/>
  </r>
  <r>
    <x v="2"/>
    <x v="4"/>
    <s v=""/>
    <s v="AALTEN"/>
    <x v="309"/>
    <m/>
    <n v="1"/>
    <s v=""/>
    <s v=""/>
    <s v="wit rondje"/>
    <s v="ALN01804"/>
    <n v="4"/>
    <x v="1"/>
  </r>
  <r>
    <x v="2"/>
    <x v="4"/>
    <s v=""/>
    <s v="AALTEN"/>
    <x v="309"/>
    <m/>
    <n v="1"/>
    <s v=""/>
    <s v=""/>
    <s v="wit rondje"/>
    <s v="ALN01805"/>
    <n v="4"/>
    <x v="1"/>
  </r>
  <r>
    <x v="2"/>
    <x v="4"/>
    <s v=""/>
    <s v="AALTEN"/>
    <x v="309"/>
    <m/>
    <n v="1"/>
    <s v=""/>
    <s v=""/>
    <s v="wit rondje"/>
    <s v="ALN03274"/>
    <n v="4"/>
    <x v="1"/>
  </r>
  <r>
    <x v="2"/>
    <x v="4"/>
    <s v=""/>
    <s v="AALTEN"/>
    <x v="309"/>
    <m/>
    <n v="1"/>
    <s v=""/>
    <s v=""/>
    <s v="wit rondje"/>
    <s v="ALN03275"/>
    <n v="4"/>
    <x v="1"/>
  </r>
  <r>
    <x v="2"/>
    <x v="4"/>
    <s v=""/>
    <s v="AALTEN"/>
    <x v="309"/>
    <m/>
    <n v="1"/>
    <s v=""/>
    <s v=""/>
    <s v="wit rondje"/>
    <s v="ALN03276"/>
    <n v="4"/>
    <x v="1"/>
  </r>
  <r>
    <x v="2"/>
    <x v="4"/>
    <s v=""/>
    <s v="AALTEN"/>
    <x v="309"/>
    <m/>
    <n v="1"/>
    <s v=""/>
    <s v=""/>
    <s v="wit rondje"/>
    <s v="ALN03277"/>
    <n v="4"/>
    <x v="1"/>
  </r>
  <r>
    <x v="2"/>
    <x v="4"/>
    <s v=""/>
    <s v="AALTEN"/>
    <x v="309"/>
    <m/>
    <n v="1"/>
    <s v=""/>
    <s v=""/>
    <s v="wit rondje"/>
    <s v="ALN03278"/>
    <n v="4"/>
    <x v="1"/>
  </r>
  <r>
    <x v="2"/>
    <x v="4"/>
    <s v=""/>
    <s v="AALTEN"/>
    <x v="309"/>
    <m/>
    <n v="1"/>
    <s v=""/>
    <s v=""/>
    <s v="wit rondje"/>
    <s v="ALN03279"/>
    <n v="4"/>
    <x v="1"/>
  </r>
  <r>
    <x v="2"/>
    <x v="4"/>
    <s v=""/>
    <s v="AALTEN"/>
    <x v="310"/>
    <m/>
    <n v="1"/>
    <s v=""/>
    <s v=""/>
    <s v="wit rondje"/>
    <s v="ALN00493"/>
    <n v="4"/>
    <x v="1"/>
  </r>
  <r>
    <x v="2"/>
    <x v="4"/>
    <s v=""/>
    <s v="AALTEN"/>
    <x v="310"/>
    <m/>
    <n v="1"/>
    <s v=""/>
    <s v=""/>
    <s v="wit rondje"/>
    <s v="ALN00494"/>
    <n v="4"/>
    <x v="1"/>
  </r>
  <r>
    <x v="2"/>
    <x v="4"/>
    <s v=""/>
    <s v="AALTEN"/>
    <x v="310"/>
    <m/>
    <n v="1"/>
    <s v=""/>
    <s v=""/>
    <s v="wit rondje"/>
    <s v="ALN00495"/>
    <n v="4"/>
    <x v="1"/>
  </r>
  <r>
    <x v="2"/>
    <x v="4"/>
    <s v=""/>
    <s v="AALTEN"/>
    <x v="310"/>
    <m/>
    <n v="1"/>
    <s v=""/>
    <s v=""/>
    <s v="wit rondje"/>
    <s v="ALN00496"/>
    <n v="4"/>
    <x v="1"/>
  </r>
  <r>
    <x v="2"/>
    <x v="4"/>
    <s v=""/>
    <s v="AALTEN"/>
    <x v="310"/>
    <m/>
    <n v="1"/>
    <s v=""/>
    <s v=""/>
    <s v="wit rondje"/>
    <s v="ALN00497"/>
    <n v="4"/>
    <x v="1"/>
  </r>
  <r>
    <x v="2"/>
    <x v="4"/>
    <s v=""/>
    <s v="AALTEN"/>
    <x v="310"/>
    <m/>
    <n v="1"/>
    <s v=""/>
    <s v=""/>
    <s v="wit rondje"/>
    <s v="ALN00498"/>
    <n v="4"/>
    <x v="1"/>
  </r>
  <r>
    <x v="0"/>
    <x v="2"/>
    <s v="Brisa PLUS"/>
    <s v="AALTEN"/>
    <x v="310"/>
    <m/>
    <n v="1"/>
    <s v="dicht"/>
    <s v="rood"/>
    <s v="rood dicht"/>
    <s v="ALN00499"/>
    <n v="8"/>
    <x v="2"/>
  </r>
  <r>
    <x v="2"/>
    <x v="1"/>
    <s v=""/>
    <s v="AALTEN"/>
    <x v="310"/>
    <m/>
    <n v="0"/>
    <s v=""/>
    <s v=""/>
    <s v=""/>
    <s v="ALN00499"/>
    <s v=""/>
    <x v="1"/>
  </r>
  <r>
    <x v="0"/>
    <x v="2"/>
    <s v="Brisa PLUS"/>
    <s v="AALTEN"/>
    <x v="310"/>
    <m/>
    <n v="1"/>
    <s v="dicht"/>
    <s v="rood"/>
    <s v="rood dicht"/>
    <s v="ALN00500"/>
    <n v="8"/>
    <x v="2"/>
  </r>
  <r>
    <x v="2"/>
    <x v="1"/>
    <s v=""/>
    <s v="AALTEN"/>
    <x v="310"/>
    <m/>
    <n v="0"/>
    <s v=""/>
    <s v=""/>
    <s v=""/>
    <s v="ALN00500"/>
    <s v=""/>
    <x v="1"/>
  </r>
  <r>
    <x v="2"/>
    <x v="0"/>
    <s v=""/>
    <s v="AALTEN"/>
    <x v="310"/>
    <m/>
    <n v="1"/>
    <s v=""/>
    <s v=""/>
    <s v="wit rondje"/>
    <s v="ALN00501"/>
    <n v="6"/>
    <x v="1"/>
  </r>
  <r>
    <x v="2"/>
    <x v="4"/>
    <s v=""/>
    <s v="AALTEN"/>
    <x v="310"/>
    <m/>
    <n v="1"/>
    <s v=""/>
    <s v=""/>
    <s v="wit rondje"/>
    <s v="ALN00502"/>
    <n v="4"/>
    <x v="1"/>
  </r>
  <r>
    <x v="2"/>
    <x v="4"/>
    <s v=""/>
    <s v="AALTEN"/>
    <x v="310"/>
    <m/>
    <n v="1"/>
    <s v=""/>
    <s v=""/>
    <s v="wit rondje"/>
    <s v="ALN00503"/>
    <n v="4"/>
    <x v="1"/>
  </r>
  <r>
    <x v="2"/>
    <x v="4"/>
    <s v=""/>
    <s v="AALTEN"/>
    <x v="310"/>
    <m/>
    <n v="1"/>
    <s v=""/>
    <s v=""/>
    <s v="wit rondje"/>
    <s v="ALN00504"/>
    <n v="4"/>
    <x v="1"/>
  </r>
  <r>
    <x v="2"/>
    <x v="4"/>
    <s v=""/>
    <s v="AALTEN"/>
    <x v="310"/>
    <m/>
    <n v="1"/>
    <s v=""/>
    <s v=""/>
    <s v="wit rondje"/>
    <s v="ALN00505"/>
    <n v="4"/>
    <x v="1"/>
  </r>
  <r>
    <x v="2"/>
    <x v="18"/>
    <s v=""/>
    <s v="AALTEN"/>
    <x v="310"/>
    <m/>
    <n v="1"/>
    <s v=""/>
    <s v=""/>
    <s v="wit rondje"/>
    <s v="ALN00506"/>
    <n v="4.5"/>
    <x v="1"/>
  </r>
  <r>
    <x v="2"/>
    <x v="4"/>
    <s v=""/>
    <s v="AALTEN"/>
    <x v="310"/>
    <m/>
    <n v="1"/>
    <s v=""/>
    <s v=""/>
    <s v="wit rondje"/>
    <s v="ALN00507"/>
    <n v="4"/>
    <x v="1"/>
  </r>
  <r>
    <x v="2"/>
    <x v="4"/>
    <s v=""/>
    <s v="AALTEN"/>
    <x v="310"/>
    <m/>
    <n v="1"/>
    <s v=""/>
    <s v=""/>
    <s v="wit rondje"/>
    <s v="ALN00508"/>
    <n v="4"/>
    <x v="1"/>
  </r>
  <r>
    <x v="2"/>
    <x v="4"/>
    <s v=""/>
    <s v="AALTEN"/>
    <x v="310"/>
    <m/>
    <n v="1"/>
    <s v=""/>
    <s v=""/>
    <s v="wit rondje"/>
    <s v="ALN00509"/>
    <n v="4"/>
    <x v="1"/>
  </r>
  <r>
    <x v="2"/>
    <x v="4"/>
    <s v=""/>
    <s v="AALTEN"/>
    <x v="310"/>
    <m/>
    <n v="1"/>
    <s v=""/>
    <s v=""/>
    <s v="wit rondje"/>
    <s v="ALN00512"/>
    <n v="4"/>
    <x v="1"/>
  </r>
  <r>
    <x v="2"/>
    <x v="4"/>
    <s v=""/>
    <s v="AALTEN"/>
    <x v="310"/>
    <m/>
    <n v="1"/>
    <s v=""/>
    <s v=""/>
    <s v="wit rondje"/>
    <s v="ALN00513"/>
    <n v="4"/>
    <x v="1"/>
  </r>
  <r>
    <x v="2"/>
    <x v="4"/>
    <s v=""/>
    <s v="AALTEN"/>
    <x v="310"/>
    <m/>
    <n v="1"/>
    <s v=""/>
    <s v=""/>
    <s v="wit rondje"/>
    <s v="ALN00514"/>
    <n v="4"/>
    <x v="1"/>
  </r>
  <r>
    <x v="2"/>
    <x v="4"/>
    <s v=""/>
    <s v="AALTEN"/>
    <x v="310"/>
    <m/>
    <n v="1"/>
    <s v=""/>
    <s v=""/>
    <s v="wit rondje"/>
    <s v="ALN00515"/>
    <n v="4"/>
    <x v="1"/>
  </r>
  <r>
    <x v="2"/>
    <x v="2"/>
    <s v=""/>
    <s v="AALTEN"/>
    <x v="310"/>
    <m/>
    <n v="1"/>
    <s v=""/>
    <s v=""/>
    <s v="wit rondje"/>
    <s v="ALN01835"/>
    <n v="8"/>
    <x v="1"/>
  </r>
  <r>
    <x v="3"/>
    <x v="0"/>
    <s v="Luma MINI"/>
    <s v="AALTEN"/>
    <x v="310"/>
    <m/>
    <n v="1"/>
    <s v="open"/>
    <s v="groen"/>
    <s v="groen open"/>
    <s v="ALN01836"/>
    <n v="6"/>
    <x v="0"/>
  </r>
  <r>
    <x v="2"/>
    <x v="1"/>
    <s v=""/>
    <s v="AALTEN"/>
    <x v="310"/>
    <m/>
    <n v="0"/>
    <s v=""/>
    <s v=""/>
    <s v=""/>
    <s v="ALN01836"/>
    <s v=""/>
    <x v="1"/>
  </r>
  <r>
    <x v="3"/>
    <x v="0"/>
    <s v="Luma MINI"/>
    <s v="AALTEN"/>
    <x v="310"/>
    <m/>
    <n v="1"/>
    <s v="open"/>
    <s v="groen"/>
    <s v="groen open"/>
    <s v="ALN01837"/>
    <n v="6"/>
    <x v="0"/>
  </r>
  <r>
    <x v="2"/>
    <x v="1"/>
    <s v=""/>
    <s v="AALTEN"/>
    <x v="310"/>
    <m/>
    <n v="0"/>
    <s v=""/>
    <s v=""/>
    <s v=""/>
    <s v="ALN01837"/>
    <s v=""/>
    <x v="1"/>
  </r>
  <r>
    <x v="3"/>
    <x v="0"/>
    <s v="Luma MINI"/>
    <s v="AALTEN"/>
    <x v="310"/>
    <m/>
    <n v="1"/>
    <s v="open"/>
    <s v="groen"/>
    <s v="groen open"/>
    <s v="ALN01838"/>
    <n v="6"/>
    <x v="0"/>
  </r>
  <r>
    <x v="2"/>
    <x v="4"/>
    <s v=""/>
    <s v="AALTEN"/>
    <x v="310"/>
    <m/>
    <n v="1"/>
    <s v=""/>
    <s v=""/>
    <s v="wit rondje"/>
    <s v="ALN01846"/>
    <n v="4"/>
    <x v="1"/>
  </r>
  <r>
    <x v="2"/>
    <x v="2"/>
    <s v=""/>
    <s v="AALTEN"/>
    <x v="310"/>
    <m/>
    <n v="1"/>
    <s v=""/>
    <s v=""/>
    <s v="wit rondje"/>
    <s v="ALN02643"/>
    <n v="8"/>
    <x v="1"/>
  </r>
  <r>
    <x v="2"/>
    <x v="2"/>
    <s v=""/>
    <s v="AALTEN"/>
    <x v="310"/>
    <m/>
    <n v="1"/>
    <s v=""/>
    <s v=""/>
    <s v="wit rondje"/>
    <s v="ALN02644"/>
    <n v="8"/>
    <x v="1"/>
  </r>
  <r>
    <x v="2"/>
    <x v="4"/>
    <s v=""/>
    <s v="AALTEN"/>
    <x v="310"/>
    <m/>
    <n v="1"/>
    <s v=""/>
    <s v=""/>
    <s v="wit rondje"/>
    <s v="ALN02717"/>
    <n v="4"/>
    <x v="1"/>
  </r>
  <r>
    <x v="2"/>
    <x v="4"/>
    <s v=""/>
    <s v="AALTEN"/>
    <x v="310"/>
    <m/>
    <n v="1"/>
    <s v=""/>
    <s v=""/>
    <s v="wit rondje"/>
    <s v="ALN02718"/>
    <n v="4"/>
    <x v="1"/>
  </r>
  <r>
    <x v="2"/>
    <x v="4"/>
    <s v=""/>
    <s v="AALTEN"/>
    <x v="310"/>
    <m/>
    <n v="1"/>
    <s v=""/>
    <s v=""/>
    <s v="wit rondje"/>
    <s v="ALN02853"/>
    <n v="4"/>
    <x v="1"/>
  </r>
  <r>
    <x v="2"/>
    <x v="4"/>
    <s v=""/>
    <s v="AALTEN"/>
    <x v="310"/>
    <m/>
    <n v="1"/>
    <s v=""/>
    <s v=""/>
    <s v="wit rondje"/>
    <s v="ALN02854"/>
    <n v="4"/>
    <x v="1"/>
  </r>
  <r>
    <x v="2"/>
    <x v="4"/>
    <s v=""/>
    <s v="AALTEN"/>
    <x v="310"/>
    <m/>
    <n v="1"/>
    <s v=""/>
    <s v=""/>
    <s v="wit rondje"/>
    <s v="ALN02855"/>
    <n v="4"/>
    <x v="1"/>
  </r>
  <r>
    <x v="2"/>
    <x v="4"/>
    <s v=""/>
    <s v="AALTEN"/>
    <x v="310"/>
    <m/>
    <n v="1"/>
    <s v=""/>
    <s v=""/>
    <s v="wit rondje"/>
    <s v="ALN02856"/>
    <n v="4"/>
    <x v="1"/>
  </r>
  <r>
    <x v="2"/>
    <x v="4"/>
    <s v=""/>
    <s v="AALTEN"/>
    <x v="310"/>
    <m/>
    <n v="1"/>
    <s v=""/>
    <s v=""/>
    <s v="wit rondje"/>
    <s v="ALN02857"/>
    <n v="4"/>
    <x v="1"/>
  </r>
  <r>
    <x v="2"/>
    <x v="4"/>
    <s v=""/>
    <s v="AALTEN"/>
    <x v="310"/>
    <m/>
    <n v="1"/>
    <s v=""/>
    <s v=""/>
    <s v="wit rondje"/>
    <s v="ALN02858"/>
    <n v="4"/>
    <x v="1"/>
  </r>
  <r>
    <x v="2"/>
    <x v="7"/>
    <s v=""/>
    <s v="AALTEN"/>
    <x v="310"/>
    <m/>
    <n v="1"/>
    <s v=""/>
    <s v=""/>
    <s v="wit rondje"/>
    <s v="ALN55034"/>
    <n v="1.5"/>
    <x v="1"/>
  </r>
  <r>
    <x v="2"/>
    <x v="2"/>
    <s v=""/>
    <s v="AALTEN"/>
    <x v="311"/>
    <m/>
    <n v="1"/>
    <s v=""/>
    <s v=""/>
    <s v="wit rondje"/>
    <s v="ALN01358"/>
    <n v="8"/>
    <x v="1"/>
  </r>
  <r>
    <x v="2"/>
    <x v="0"/>
    <s v=""/>
    <s v="AALTEN"/>
    <x v="311"/>
    <m/>
    <n v="1"/>
    <s v=""/>
    <s v=""/>
    <s v="wit rondje"/>
    <s v="ALN01564"/>
    <n v="6"/>
    <x v="1"/>
  </r>
  <r>
    <x v="2"/>
    <x v="4"/>
    <s v=""/>
    <s v="AALTEN"/>
    <x v="312"/>
    <m/>
    <n v="1"/>
    <s v=""/>
    <s v=""/>
    <s v="wit rondje"/>
    <s v="ALN00441"/>
    <n v="4"/>
    <x v="1"/>
  </r>
  <r>
    <x v="2"/>
    <x v="4"/>
    <s v=""/>
    <s v="AALTEN"/>
    <x v="312"/>
    <m/>
    <n v="1"/>
    <s v=""/>
    <s v=""/>
    <s v="wit rondje"/>
    <s v="ALN00442"/>
    <n v="4"/>
    <x v="1"/>
  </r>
  <r>
    <x v="2"/>
    <x v="4"/>
    <s v=""/>
    <s v="AALTEN"/>
    <x v="312"/>
    <m/>
    <n v="1"/>
    <s v=""/>
    <s v=""/>
    <s v="wit rondje"/>
    <s v="ALN00443"/>
    <n v="4"/>
    <x v="1"/>
  </r>
  <r>
    <x v="2"/>
    <x v="4"/>
    <s v=""/>
    <s v="AALTEN"/>
    <x v="312"/>
    <m/>
    <n v="1"/>
    <s v=""/>
    <s v=""/>
    <s v="wit rondje"/>
    <s v="ALN02715"/>
    <n v="4"/>
    <x v="1"/>
  </r>
  <r>
    <x v="2"/>
    <x v="4"/>
    <s v=""/>
    <s v="AALTEN"/>
    <x v="312"/>
    <m/>
    <n v="1"/>
    <s v=""/>
    <s v=""/>
    <s v="wit rondje"/>
    <s v="ALN02716"/>
    <n v="4"/>
    <x v="1"/>
  </r>
  <r>
    <x v="2"/>
    <x v="2"/>
    <s v=""/>
    <s v="AALTEN"/>
    <x v="313"/>
    <m/>
    <n v="1"/>
    <s v=""/>
    <s v=""/>
    <s v="wit rondje"/>
    <s v="ALN01223"/>
    <n v="8"/>
    <x v="1"/>
  </r>
  <r>
    <x v="2"/>
    <x v="2"/>
    <s v=""/>
    <s v="AALTEN"/>
    <x v="314"/>
    <m/>
    <n v="1"/>
    <s v=""/>
    <s v=""/>
    <s v="wit rondje"/>
    <s v="ALN01391"/>
    <n v="8"/>
    <x v="1"/>
  </r>
  <r>
    <x v="0"/>
    <x v="0"/>
    <s v="Luma MINI"/>
    <s v="AALTEN"/>
    <x v="315"/>
    <m/>
    <n v="1"/>
    <s v="dicht"/>
    <s v="groen"/>
    <s v="groen dicht"/>
    <s v="ALN01472"/>
    <n v="6"/>
    <x v="0"/>
  </r>
  <r>
    <x v="2"/>
    <x v="1"/>
    <s v=""/>
    <s v="AALTEN"/>
    <x v="315"/>
    <m/>
    <n v="0"/>
    <s v=""/>
    <s v=""/>
    <s v=""/>
    <s v="ALN01472"/>
    <s v=""/>
    <x v="1"/>
  </r>
  <r>
    <x v="0"/>
    <x v="0"/>
    <s v="Luma MINI"/>
    <s v="AALTEN"/>
    <x v="315"/>
    <m/>
    <n v="1"/>
    <s v="dicht"/>
    <s v="groen"/>
    <s v="groen dicht"/>
    <s v="ALN01473"/>
    <n v="6"/>
    <x v="0"/>
  </r>
  <r>
    <x v="2"/>
    <x v="1"/>
    <s v=""/>
    <s v="AALTEN"/>
    <x v="315"/>
    <m/>
    <n v="0"/>
    <s v=""/>
    <s v=""/>
    <s v=""/>
    <s v="ALN01473"/>
    <s v=""/>
    <x v="1"/>
  </r>
  <r>
    <x v="2"/>
    <x v="2"/>
    <s v=""/>
    <s v="AALTEN"/>
    <x v="316"/>
    <m/>
    <n v="1"/>
    <s v=""/>
    <s v=""/>
    <s v="wit rondje"/>
    <s v="ALN01402"/>
    <n v="8"/>
    <x v="1"/>
  </r>
  <r>
    <x v="3"/>
    <x v="0"/>
    <s v="Luma MINI"/>
    <s v="AALTEN"/>
    <x v="316"/>
    <m/>
    <n v="1"/>
    <s v="open"/>
    <s v="groen"/>
    <s v="groen open"/>
    <s v="ALN01565"/>
    <n v="6"/>
    <x v="0"/>
  </r>
  <r>
    <x v="2"/>
    <x v="1"/>
    <s v=""/>
    <s v="AALTEN"/>
    <x v="316"/>
    <m/>
    <n v="0"/>
    <s v=""/>
    <s v=""/>
    <s v=""/>
    <s v="ALN01565"/>
    <s v=""/>
    <x v="1"/>
  </r>
  <r>
    <x v="3"/>
    <x v="0"/>
    <s v="Luma MINI"/>
    <s v="AALTEN"/>
    <x v="316"/>
    <m/>
    <n v="1"/>
    <s v="open"/>
    <s v="groen"/>
    <s v="groen open"/>
    <s v="ALN01566"/>
    <n v="6"/>
    <x v="0"/>
  </r>
  <r>
    <x v="2"/>
    <x v="1"/>
    <s v=""/>
    <s v="AALTEN"/>
    <x v="316"/>
    <m/>
    <n v="0"/>
    <s v=""/>
    <s v=""/>
    <s v=""/>
    <s v="ALN01566"/>
    <s v=""/>
    <x v="1"/>
  </r>
  <r>
    <x v="3"/>
    <x v="0"/>
    <s v="Luma MINI"/>
    <s v="AALTEN"/>
    <x v="316"/>
    <m/>
    <n v="1"/>
    <s v="open"/>
    <s v="groen"/>
    <s v="groen open"/>
    <s v="ALN01567"/>
    <n v="6"/>
    <x v="0"/>
  </r>
  <r>
    <x v="2"/>
    <x v="1"/>
    <s v=""/>
    <s v="AALTEN"/>
    <x v="316"/>
    <m/>
    <n v="0"/>
    <s v=""/>
    <s v=""/>
    <s v=""/>
    <s v="ALN01567"/>
    <s v=""/>
    <x v="1"/>
  </r>
  <r>
    <x v="3"/>
    <x v="11"/>
    <s v="Luma MINI"/>
    <s v="AALTEN"/>
    <x v="317"/>
    <m/>
    <n v="1"/>
    <s v="open"/>
    <s v="groen"/>
    <s v="groen open"/>
    <s v="ALN00178"/>
    <n v="6.25"/>
    <x v="0"/>
  </r>
  <r>
    <x v="2"/>
    <x v="1"/>
    <s v=""/>
    <s v="AALTEN"/>
    <x v="317"/>
    <m/>
    <n v="0"/>
    <s v=""/>
    <s v=""/>
    <s v=""/>
    <s v="ALN00178"/>
    <s v=""/>
    <x v="1"/>
  </r>
  <r>
    <x v="2"/>
    <x v="17"/>
    <s v=""/>
    <s v="AALTEN"/>
    <x v="317"/>
    <m/>
    <n v="1"/>
    <s v=""/>
    <s v=""/>
    <s v="wit rondje"/>
    <s v="ALN55015"/>
    <n v="3.5"/>
    <x v="1"/>
  </r>
  <r>
    <x v="2"/>
    <x v="0"/>
    <s v=""/>
    <s v="BREDEVOORT"/>
    <x v="318"/>
    <m/>
    <n v="1"/>
    <s v=""/>
    <s v=""/>
    <s v="wit rondje"/>
    <s v="ALN00129"/>
    <n v="6"/>
    <x v="1"/>
  </r>
  <r>
    <x v="2"/>
    <x v="0"/>
    <s v=""/>
    <s v="BREDEVOORT"/>
    <x v="318"/>
    <m/>
    <n v="1"/>
    <s v=""/>
    <s v=""/>
    <s v="wit rondje"/>
    <s v="ALN00130"/>
    <n v="6"/>
    <x v="1"/>
  </r>
  <r>
    <x v="2"/>
    <x v="0"/>
    <s v=""/>
    <s v="BREDEVOORT"/>
    <x v="318"/>
    <m/>
    <n v="1"/>
    <s v=""/>
    <s v=""/>
    <s v="wit rondje"/>
    <s v="ALN00131"/>
    <n v="6"/>
    <x v="1"/>
  </r>
  <r>
    <x v="2"/>
    <x v="0"/>
    <s v=""/>
    <s v="BREDEVOORT"/>
    <x v="318"/>
    <m/>
    <n v="1"/>
    <s v=""/>
    <s v=""/>
    <s v="wit rondje"/>
    <s v="ALN00132"/>
    <n v="6"/>
    <x v="1"/>
  </r>
  <r>
    <x v="2"/>
    <x v="0"/>
    <s v=""/>
    <s v="BREDEVOORT"/>
    <x v="318"/>
    <m/>
    <n v="1"/>
    <s v=""/>
    <s v=""/>
    <s v="wit rondje"/>
    <s v="ALN00135"/>
    <n v="6"/>
    <x v="1"/>
  </r>
  <r>
    <x v="2"/>
    <x v="4"/>
    <s v=""/>
    <s v="BREDEVOORT"/>
    <x v="318"/>
    <m/>
    <n v="1"/>
    <s v=""/>
    <s v=""/>
    <s v="wit rondje"/>
    <s v="ALN00136"/>
    <n v="4"/>
    <x v="1"/>
  </r>
  <r>
    <x v="2"/>
    <x v="4"/>
    <s v=""/>
    <s v="BREDEVOORT"/>
    <x v="318"/>
    <m/>
    <n v="1"/>
    <s v=""/>
    <s v=""/>
    <s v="wit rondje"/>
    <s v="ALN00137"/>
    <n v="4"/>
    <x v="1"/>
  </r>
  <r>
    <x v="2"/>
    <x v="0"/>
    <s v=""/>
    <s v="BREDEVOORT"/>
    <x v="318"/>
    <m/>
    <n v="1"/>
    <s v=""/>
    <s v=""/>
    <s v="wit rondje"/>
    <s v="ALN00140"/>
    <n v="6"/>
    <x v="1"/>
  </r>
  <r>
    <x v="2"/>
    <x v="0"/>
    <s v=""/>
    <s v="BREDEVOORT"/>
    <x v="318"/>
    <m/>
    <n v="1"/>
    <s v=""/>
    <s v=""/>
    <s v="wit rondje"/>
    <s v="ALN00141"/>
    <n v="6"/>
    <x v="1"/>
  </r>
  <r>
    <x v="2"/>
    <x v="0"/>
    <s v=""/>
    <s v="BREDEVOORT"/>
    <x v="318"/>
    <m/>
    <n v="1"/>
    <s v=""/>
    <s v=""/>
    <s v="wit rondje"/>
    <s v="ALN00142"/>
    <n v="6"/>
    <x v="1"/>
  </r>
  <r>
    <x v="2"/>
    <x v="4"/>
    <s v=""/>
    <s v="BREDEVOORT"/>
    <x v="318"/>
    <m/>
    <n v="1"/>
    <s v=""/>
    <s v=""/>
    <s v="wit rondje"/>
    <s v="ALN00145"/>
    <n v="4"/>
    <x v="1"/>
  </r>
  <r>
    <x v="2"/>
    <x v="11"/>
    <s v=""/>
    <s v="BREDEVOORT"/>
    <x v="318"/>
    <m/>
    <n v="1"/>
    <s v=""/>
    <s v=""/>
    <s v="wit rondje"/>
    <s v="ALN00431"/>
    <n v="6.25"/>
    <x v="1"/>
  </r>
  <r>
    <x v="2"/>
    <x v="8"/>
    <s v=""/>
    <n v="0"/>
    <x v="5"/>
    <m/>
    <n v="1"/>
    <s v=""/>
    <s v=""/>
    <s v="wit rondje"/>
    <n v="0"/>
    <n v="0"/>
    <x v="1"/>
  </r>
  <r>
    <x v="2"/>
    <x v="4"/>
    <s v=""/>
    <s v="AALTEN"/>
    <x v="318"/>
    <m/>
    <n v="1"/>
    <s v=""/>
    <s v=""/>
    <s v="wit rondje"/>
    <s v="ALN00813"/>
    <n v="4"/>
    <x v="1"/>
  </r>
  <r>
    <x v="2"/>
    <x v="4"/>
    <s v=""/>
    <s v="AALTEN"/>
    <x v="318"/>
    <m/>
    <n v="1"/>
    <s v=""/>
    <s v=""/>
    <s v="wit rondje"/>
    <s v="ALN00814"/>
    <n v="4"/>
    <x v="1"/>
  </r>
  <r>
    <x v="2"/>
    <x v="4"/>
    <s v=""/>
    <s v="AALTEN"/>
    <x v="318"/>
    <m/>
    <n v="1"/>
    <s v=""/>
    <s v=""/>
    <s v="wit rondje"/>
    <s v="ALN00815"/>
    <n v="4"/>
    <x v="1"/>
  </r>
  <r>
    <x v="2"/>
    <x v="4"/>
    <s v=""/>
    <s v="AALTEN"/>
    <x v="318"/>
    <m/>
    <n v="1"/>
    <s v=""/>
    <s v=""/>
    <s v="wit rondje"/>
    <s v="ALN02213"/>
    <n v="4"/>
    <x v="1"/>
  </r>
  <r>
    <x v="2"/>
    <x v="0"/>
    <s v=""/>
    <s v="BREDEVOORT"/>
    <x v="318"/>
    <m/>
    <n v="1"/>
    <s v=""/>
    <s v=""/>
    <s v="wit rondje"/>
    <s v="ALN03349"/>
    <n v="6"/>
    <x v="1"/>
  </r>
  <r>
    <x v="2"/>
    <x v="0"/>
    <s v=""/>
    <s v="BREDEVOORT"/>
    <x v="318"/>
    <m/>
    <n v="1"/>
    <s v=""/>
    <s v=""/>
    <s v="wit rondje"/>
    <s v="ALN03350"/>
    <n v="6"/>
    <x v="1"/>
  </r>
  <r>
    <x v="2"/>
    <x v="4"/>
    <s v=""/>
    <s v="AALTEN"/>
    <x v="83"/>
    <m/>
    <n v="1"/>
    <s v=""/>
    <s v=""/>
    <s v="wit rondje"/>
    <s v="ALN03369"/>
    <n v="4"/>
    <x v="1"/>
  </r>
  <r>
    <x v="2"/>
    <x v="4"/>
    <s v=""/>
    <s v="AALTEN"/>
    <x v="83"/>
    <m/>
    <n v="1"/>
    <s v=""/>
    <s v=""/>
    <s v="wit rondje"/>
    <s v="ALN03372"/>
    <n v="4"/>
    <x v="1"/>
  </r>
  <r>
    <x v="2"/>
    <x v="4"/>
    <s v=""/>
    <s v="AALTEN"/>
    <x v="318"/>
    <m/>
    <n v="1"/>
    <s v=""/>
    <s v=""/>
    <s v="wit rondje"/>
    <s v="ALN03377"/>
    <n v="4"/>
    <x v="1"/>
  </r>
  <r>
    <x v="0"/>
    <x v="0"/>
    <s v="Luma MINI"/>
    <s v="AALTEN"/>
    <x v="319"/>
    <m/>
    <n v="1"/>
    <s v="dicht"/>
    <s v="groen"/>
    <s v="groen dicht"/>
    <s v="ALN00478"/>
    <n v="6"/>
    <x v="0"/>
  </r>
  <r>
    <x v="2"/>
    <x v="1"/>
    <s v=""/>
    <s v="AALTEN"/>
    <x v="319"/>
    <m/>
    <n v="0"/>
    <s v=""/>
    <s v=""/>
    <s v=""/>
    <s v="ALN00478"/>
    <s v=""/>
    <x v="1"/>
  </r>
  <r>
    <x v="0"/>
    <x v="0"/>
    <s v="Luma MINI"/>
    <s v="AALTEN"/>
    <x v="319"/>
    <m/>
    <n v="1"/>
    <s v="dicht"/>
    <s v="groen"/>
    <s v="groen dicht"/>
    <s v="ALN01204"/>
    <n v="6"/>
    <x v="0"/>
  </r>
  <r>
    <x v="2"/>
    <x v="1"/>
    <s v=""/>
    <s v="AALTEN"/>
    <x v="319"/>
    <m/>
    <n v="0"/>
    <s v=""/>
    <s v=""/>
    <s v=""/>
    <s v="ALN01204"/>
    <s v=""/>
    <x v="1"/>
  </r>
  <r>
    <x v="0"/>
    <x v="0"/>
    <s v="Luma MINI"/>
    <s v="AALTEN"/>
    <x v="319"/>
    <m/>
    <n v="1"/>
    <s v="dicht"/>
    <s v="groen"/>
    <s v="groen dicht"/>
    <s v="ALN01205"/>
    <n v="6"/>
    <x v="0"/>
  </r>
  <r>
    <x v="2"/>
    <x v="1"/>
    <s v=""/>
    <s v="AALTEN"/>
    <x v="319"/>
    <m/>
    <n v="0"/>
    <s v=""/>
    <s v=""/>
    <s v=""/>
    <s v="ALN01205"/>
    <s v=""/>
    <x v="1"/>
  </r>
  <r>
    <x v="0"/>
    <x v="0"/>
    <s v="Luma MINI"/>
    <s v="AALTEN"/>
    <x v="319"/>
    <m/>
    <n v="1"/>
    <s v="dicht"/>
    <s v="groen"/>
    <s v="groen dicht"/>
    <s v="ALN01206"/>
    <n v="6"/>
    <x v="0"/>
  </r>
  <r>
    <x v="2"/>
    <x v="1"/>
    <s v=""/>
    <s v="AALTEN"/>
    <x v="319"/>
    <m/>
    <n v="0"/>
    <s v=""/>
    <s v=""/>
    <s v=""/>
    <s v="ALN01206"/>
    <s v=""/>
    <x v="1"/>
  </r>
  <r>
    <x v="0"/>
    <x v="0"/>
    <s v="Luma MINI"/>
    <s v="AALTEN"/>
    <x v="319"/>
    <m/>
    <n v="1"/>
    <s v="dicht"/>
    <s v="groen"/>
    <s v="groen dicht"/>
    <s v="ALN01207"/>
    <n v="6"/>
    <x v="0"/>
  </r>
  <r>
    <x v="2"/>
    <x v="1"/>
    <s v=""/>
    <s v="AALTEN"/>
    <x v="319"/>
    <m/>
    <n v="0"/>
    <s v=""/>
    <s v=""/>
    <s v=""/>
    <s v="ALN01207"/>
    <s v=""/>
    <x v="1"/>
  </r>
  <r>
    <x v="0"/>
    <x v="0"/>
    <s v="Luma MINI"/>
    <s v="AALTEN"/>
    <x v="319"/>
    <m/>
    <n v="1"/>
    <s v="dicht"/>
    <s v="groen"/>
    <s v="groen dicht"/>
    <s v="ALN01208"/>
    <n v="6"/>
    <x v="0"/>
  </r>
  <r>
    <x v="2"/>
    <x v="1"/>
    <s v=""/>
    <s v="AALTEN"/>
    <x v="319"/>
    <m/>
    <n v="0"/>
    <s v=""/>
    <s v=""/>
    <s v=""/>
    <s v="ALN01208"/>
    <s v=""/>
    <x v="1"/>
  </r>
  <r>
    <x v="0"/>
    <x v="0"/>
    <s v="Luma MINI"/>
    <s v="AALTEN"/>
    <x v="319"/>
    <m/>
    <n v="1"/>
    <s v="dicht"/>
    <s v="groen"/>
    <s v="groen dicht"/>
    <s v="ALN01209"/>
    <n v="6"/>
    <x v="0"/>
  </r>
  <r>
    <x v="2"/>
    <x v="1"/>
    <s v=""/>
    <s v="AALTEN"/>
    <x v="319"/>
    <m/>
    <n v="0"/>
    <s v=""/>
    <s v=""/>
    <s v=""/>
    <s v="ALN01209"/>
    <s v=""/>
    <x v="1"/>
  </r>
  <r>
    <x v="0"/>
    <x v="0"/>
    <s v="Luma MINI"/>
    <s v="AALTEN"/>
    <x v="319"/>
    <m/>
    <n v="1"/>
    <s v="dicht"/>
    <s v="groen"/>
    <s v="groen dicht"/>
    <s v="ALN01210"/>
    <n v="6"/>
    <x v="0"/>
  </r>
  <r>
    <x v="2"/>
    <x v="1"/>
    <s v=""/>
    <s v="AALTEN"/>
    <x v="319"/>
    <m/>
    <n v="0"/>
    <s v=""/>
    <s v=""/>
    <s v=""/>
    <s v="ALN01210"/>
    <s v=""/>
    <x v="1"/>
  </r>
  <r>
    <x v="0"/>
    <x v="0"/>
    <s v="Luma MINI"/>
    <s v="AALTEN"/>
    <x v="319"/>
    <m/>
    <n v="1"/>
    <s v="dicht"/>
    <s v="groen"/>
    <s v="groen dicht"/>
    <s v="ALN01211"/>
    <n v="6"/>
    <x v="0"/>
  </r>
  <r>
    <x v="2"/>
    <x v="1"/>
    <s v=""/>
    <s v="AALTEN"/>
    <x v="319"/>
    <m/>
    <n v="0"/>
    <s v=""/>
    <s v=""/>
    <s v=""/>
    <s v="ALN01211"/>
    <s v=""/>
    <x v="1"/>
  </r>
  <r>
    <x v="0"/>
    <x v="0"/>
    <s v="Luma MINI"/>
    <s v="AALTEN"/>
    <x v="319"/>
    <m/>
    <n v="1"/>
    <s v="dicht"/>
    <s v="groen"/>
    <s v="groen dicht"/>
    <s v="ALN01212"/>
    <n v="6"/>
    <x v="0"/>
  </r>
  <r>
    <x v="2"/>
    <x v="1"/>
    <s v=""/>
    <s v="AALTEN"/>
    <x v="319"/>
    <m/>
    <n v="0"/>
    <s v=""/>
    <s v=""/>
    <s v=""/>
    <s v="ALN01212"/>
    <s v=""/>
    <x v="1"/>
  </r>
  <r>
    <x v="0"/>
    <x v="0"/>
    <s v="Luma MINI"/>
    <s v="AALTEN"/>
    <x v="319"/>
    <m/>
    <n v="1"/>
    <s v="dicht"/>
    <s v="groen"/>
    <s v="groen dicht"/>
    <s v="ALN01213"/>
    <n v="6"/>
    <x v="0"/>
  </r>
  <r>
    <x v="2"/>
    <x v="1"/>
    <s v=""/>
    <s v="AALTEN"/>
    <x v="319"/>
    <m/>
    <n v="0"/>
    <s v=""/>
    <s v=""/>
    <s v=""/>
    <s v="ALN01213"/>
    <s v=""/>
    <x v="1"/>
  </r>
  <r>
    <x v="0"/>
    <x v="0"/>
    <s v="Luma MINI"/>
    <s v="AALTEN"/>
    <x v="319"/>
    <m/>
    <n v="1"/>
    <s v="dicht"/>
    <s v="groen"/>
    <s v="groen dicht"/>
    <s v="ALN01214"/>
    <n v="6"/>
    <x v="0"/>
  </r>
  <r>
    <x v="2"/>
    <x v="1"/>
    <s v=""/>
    <s v="AALTEN"/>
    <x v="319"/>
    <m/>
    <n v="0"/>
    <s v=""/>
    <s v=""/>
    <s v=""/>
    <s v="ALN01214"/>
    <s v=""/>
    <x v="1"/>
  </r>
  <r>
    <x v="0"/>
    <x v="4"/>
    <s v="Kegel 2000 led"/>
    <s v="AALTEN"/>
    <x v="319"/>
    <m/>
    <n v="1"/>
    <s v="dicht"/>
    <s v="zwart"/>
    <s v="zwart dicht"/>
    <s v="ALN01215"/>
    <n v="4"/>
    <x v="3"/>
  </r>
  <r>
    <x v="2"/>
    <x v="1"/>
    <s v=""/>
    <s v="AALTEN"/>
    <x v="319"/>
    <m/>
    <n v="0"/>
    <s v=""/>
    <s v=""/>
    <s v=""/>
    <s v="ALN01215"/>
    <s v=""/>
    <x v="1"/>
  </r>
  <r>
    <x v="2"/>
    <x v="1"/>
    <s v=""/>
    <s v="AALTEN"/>
    <x v="319"/>
    <m/>
    <n v="0"/>
    <s v=""/>
    <s v=""/>
    <s v=""/>
    <s v="ALN01215"/>
    <s v=""/>
    <x v="1"/>
  </r>
  <r>
    <x v="2"/>
    <x v="1"/>
    <s v=""/>
    <s v="AALTEN"/>
    <x v="319"/>
    <m/>
    <n v="0"/>
    <s v=""/>
    <s v=""/>
    <s v=""/>
    <s v="ALN01215"/>
    <s v=""/>
    <x v="1"/>
  </r>
  <r>
    <x v="0"/>
    <x v="4"/>
    <s v="Kegel 2000 led"/>
    <s v="AALTEN"/>
    <x v="319"/>
    <m/>
    <n v="1"/>
    <s v="dicht"/>
    <s v="zwart"/>
    <s v="zwart dicht"/>
    <s v="ALN01216"/>
    <n v="4"/>
    <x v="3"/>
  </r>
  <r>
    <x v="2"/>
    <x v="1"/>
    <s v=""/>
    <s v="AALTEN"/>
    <x v="319"/>
    <m/>
    <n v="0"/>
    <s v=""/>
    <s v=""/>
    <s v=""/>
    <s v="ALN01216"/>
    <s v=""/>
    <x v="1"/>
  </r>
  <r>
    <x v="2"/>
    <x v="1"/>
    <s v=""/>
    <s v="AALTEN"/>
    <x v="319"/>
    <m/>
    <n v="0"/>
    <s v=""/>
    <s v=""/>
    <s v=""/>
    <s v="ALN01216"/>
    <s v=""/>
    <x v="1"/>
  </r>
  <r>
    <x v="2"/>
    <x v="1"/>
    <s v=""/>
    <s v="AALTEN"/>
    <x v="319"/>
    <m/>
    <n v="0"/>
    <s v=""/>
    <s v=""/>
    <s v=""/>
    <s v="ALN01216"/>
    <s v=""/>
    <x v="1"/>
  </r>
  <r>
    <x v="0"/>
    <x v="4"/>
    <s v="Kegel 2000 led"/>
    <s v="AALTEN"/>
    <x v="319"/>
    <m/>
    <n v="1"/>
    <s v="dicht"/>
    <s v="zwart"/>
    <s v="zwart dicht"/>
    <s v="ALN01217"/>
    <n v="4"/>
    <x v="3"/>
  </r>
  <r>
    <x v="2"/>
    <x v="1"/>
    <s v=""/>
    <s v="AALTEN"/>
    <x v="319"/>
    <m/>
    <n v="0"/>
    <s v=""/>
    <s v=""/>
    <s v=""/>
    <s v="ALN01217"/>
    <s v=""/>
    <x v="1"/>
  </r>
  <r>
    <x v="2"/>
    <x v="1"/>
    <s v=""/>
    <s v="AALTEN"/>
    <x v="319"/>
    <m/>
    <n v="0"/>
    <s v=""/>
    <s v=""/>
    <s v=""/>
    <s v="ALN01217"/>
    <s v=""/>
    <x v="1"/>
  </r>
  <r>
    <x v="2"/>
    <x v="1"/>
    <s v=""/>
    <s v="AALTEN"/>
    <x v="319"/>
    <m/>
    <n v="0"/>
    <s v=""/>
    <s v=""/>
    <s v=""/>
    <s v="ALN01217"/>
    <s v=""/>
    <x v="1"/>
  </r>
  <r>
    <x v="0"/>
    <x v="4"/>
    <s v="Kegel 2000 led"/>
    <s v="AALTEN"/>
    <x v="319"/>
    <m/>
    <n v="1"/>
    <s v="dicht"/>
    <s v="zwart"/>
    <s v="zwart dicht"/>
    <s v="ALN01218"/>
    <n v="4"/>
    <x v="3"/>
  </r>
  <r>
    <x v="2"/>
    <x v="1"/>
    <s v=""/>
    <s v="AALTEN"/>
    <x v="319"/>
    <m/>
    <n v="0"/>
    <s v=""/>
    <s v=""/>
    <s v=""/>
    <s v="ALN01218"/>
    <s v=""/>
    <x v="1"/>
  </r>
  <r>
    <x v="2"/>
    <x v="1"/>
    <s v=""/>
    <s v="AALTEN"/>
    <x v="319"/>
    <m/>
    <n v="0"/>
    <s v=""/>
    <s v=""/>
    <s v=""/>
    <s v="ALN01218"/>
    <s v=""/>
    <x v="1"/>
  </r>
  <r>
    <x v="2"/>
    <x v="1"/>
    <s v=""/>
    <s v="AALTEN"/>
    <x v="319"/>
    <m/>
    <n v="0"/>
    <s v=""/>
    <s v=""/>
    <s v=""/>
    <s v="ALN01218"/>
    <s v=""/>
    <x v="1"/>
  </r>
  <r>
    <x v="0"/>
    <x v="0"/>
    <s v="Luma MINI"/>
    <s v="AALTEN"/>
    <x v="319"/>
    <m/>
    <n v="1"/>
    <s v="dicht"/>
    <s v="groen"/>
    <s v="groen dicht"/>
    <s v="ALN01474"/>
    <n v="6"/>
    <x v="0"/>
  </r>
  <r>
    <x v="2"/>
    <x v="1"/>
    <s v=""/>
    <s v="AALTEN"/>
    <x v="319"/>
    <m/>
    <n v="0"/>
    <s v=""/>
    <s v=""/>
    <s v=""/>
    <s v="ALN01474"/>
    <s v=""/>
    <x v="1"/>
  </r>
  <r>
    <x v="0"/>
    <x v="0"/>
    <s v="Luma MINI"/>
    <s v="AALTEN"/>
    <x v="319"/>
    <m/>
    <n v="1"/>
    <s v="dicht"/>
    <s v="groen"/>
    <s v="groen dicht"/>
    <s v="ALN01475"/>
    <n v="6"/>
    <x v="0"/>
  </r>
  <r>
    <x v="2"/>
    <x v="1"/>
    <s v=""/>
    <s v="AALTEN"/>
    <x v="319"/>
    <m/>
    <n v="0"/>
    <s v=""/>
    <s v=""/>
    <s v=""/>
    <s v="ALN01475"/>
    <s v=""/>
    <x v="1"/>
  </r>
  <r>
    <x v="0"/>
    <x v="4"/>
    <s v="Kegel 2000 led"/>
    <s v="AALTEN"/>
    <x v="320"/>
    <s v="aangepast naar kegel + 4m mast"/>
    <n v="1"/>
    <s v="dicht"/>
    <s v="zwart"/>
    <s v="zwart dicht"/>
    <s v="ALN00143"/>
    <n v="4"/>
    <x v="3"/>
  </r>
  <r>
    <x v="2"/>
    <x v="1"/>
    <s v=""/>
    <s v="AALTEN"/>
    <x v="320"/>
    <m/>
    <n v="0"/>
    <s v=""/>
    <s v=""/>
    <s v=""/>
    <s v="ALN00143"/>
    <s v=""/>
    <x v="1"/>
  </r>
  <r>
    <x v="2"/>
    <x v="1"/>
    <s v=""/>
    <s v="AALTEN"/>
    <x v="320"/>
    <m/>
    <n v="0"/>
    <s v=""/>
    <s v=""/>
    <s v=""/>
    <s v="ALN00143"/>
    <s v=""/>
    <x v="1"/>
  </r>
  <r>
    <x v="2"/>
    <x v="1"/>
    <s v=""/>
    <s v="AALTEN"/>
    <x v="320"/>
    <m/>
    <n v="0"/>
    <s v=""/>
    <s v=""/>
    <s v=""/>
    <s v="ALN00143"/>
    <s v=""/>
    <x v="1"/>
  </r>
  <r>
    <x v="0"/>
    <x v="4"/>
    <s v="Kegel 2000 led"/>
    <s v="AALTEN"/>
    <x v="320"/>
    <s v="aangepast naar kegel + 4m mast"/>
    <n v="1"/>
    <s v="dicht"/>
    <s v="zwart"/>
    <s v="zwart dicht"/>
    <s v="ALN00339"/>
    <n v="4"/>
    <x v="3"/>
  </r>
  <r>
    <x v="2"/>
    <x v="1"/>
    <s v=""/>
    <s v="AALTEN"/>
    <x v="320"/>
    <m/>
    <n v="0"/>
    <s v=""/>
    <s v=""/>
    <s v=""/>
    <s v="ALN00339"/>
    <s v=""/>
    <x v="1"/>
  </r>
  <r>
    <x v="0"/>
    <x v="4"/>
    <s v="Kegel 2000 led"/>
    <s v="AALTEN"/>
    <x v="320"/>
    <s v="aangepast naar kegel + 4m mast"/>
    <n v="1"/>
    <s v="dicht"/>
    <s v="zwart"/>
    <s v="zwart dicht"/>
    <s v="ALN00776"/>
    <n v="4"/>
    <x v="3"/>
  </r>
  <r>
    <x v="2"/>
    <x v="1"/>
    <s v=""/>
    <s v="AALTEN"/>
    <x v="320"/>
    <m/>
    <n v="0"/>
    <s v=""/>
    <s v=""/>
    <s v=""/>
    <s v="ALN00776"/>
    <s v=""/>
    <x v="1"/>
  </r>
  <r>
    <x v="2"/>
    <x v="1"/>
    <s v=""/>
    <s v="AALTEN"/>
    <x v="320"/>
    <m/>
    <n v="0"/>
    <s v=""/>
    <s v=""/>
    <s v=""/>
    <s v="ALN00776"/>
    <s v=""/>
    <x v="1"/>
  </r>
  <r>
    <x v="2"/>
    <x v="1"/>
    <s v=""/>
    <s v="AALTEN"/>
    <x v="320"/>
    <m/>
    <n v="0"/>
    <s v=""/>
    <s v=""/>
    <s v=""/>
    <s v="ALN00776"/>
    <s v=""/>
    <x v="1"/>
  </r>
  <r>
    <x v="0"/>
    <x v="4"/>
    <s v="Kegel 2000 led"/>
    <s v="AALTEN"/>
    <x v="320"/>
    <s v="aangepast naar kegel + 4m mast"/>
    <n v="1"/>
    <s v="dicht"/>
    <s v="zwart"/>
    <s v="zwart dicht"/>
    <s v="ALN00982"/>
    <n v="4"/>
    <x v="3"/>
  </r>
  <r>
    <x v="2"/>
    <x v="1"/>
    <s v=""/>
    <s v="AALTEN"/>
    <x v="320"/>
    <m/>
    <n v="0"/>
    <s v=""/>
    <s v=""/>
    <s v=""/>
    <s v="ALN00982"/>
    <s v=""/>
    <x v="1"/>
  </r>
  <r>
    <x v="2"/>
    <x v="1"/>
    <s v=""/>
    <s v="AALTEN"/>
    <x v="320"/>
    <m/>
    <n v="0"/>
    <s v=""/>
    <s v=""/>
    <s v=""/>
    <s v="ALN00982"/>
    <s v=""/>
    <x v="1"/>
  </r>
  <r>
    <x v="2"/>
    <x v="1"/>
    <s v=""/>
    <s v="AALTEN"/>
    <x v="320"/>
    <m/>
    <n v="0"/>
    <s v=""/>
    <s v=""/>
    <s v=""/>
    <s v="ALN00982"/>
    <s v=""/>
    <x v="1"/>
  </r>
  <r>
    <x v="0"/>
    <x v="4"/>
    <s v="Kegel 2000 led"/>
    <s v="AALTEN"/>
    <x v="320"/>
    <s v="aangepast naar kegel + 4m mast"/>
    <n v="1"/>
    <s v="dicht"/>
    <s v="zwart"/>
    <s v="zwart dicht"/>
    <s v="ALN00983"/>
    <n v="4"/>
    <x v="3"/>
  </r>
  <r>
    <x v="2"/>
    <x v="1"/>
    <s v=""/>
    <s v="AALTEN"/>
    <x v="320"/>
    <m/>
    <n v="0"/>
    <s v=""/>
    <s v=""/>
    <s v=""/>
    <s v="ALN00983"/>
    <s v=""/>
    <x v="1"/>
  </r>
  <r>
    <x v="2"/>
    <x v="1"/>
    <s v=""/>
    <s v="AALTEN"/>
    <x v="320"/>
    <m/>
    <n v="0"/>
    <s v=""/>
    <s v=""/>
    <s v=""/>
    <s v="ALN00983"/>
    <s v=""/>
    <x v="1"/>
  </r>
  <r>
    <x v="2"/>
    <x v="1"/>
    <s v=""/>
    <s v="AALTEN"/>
    <x v="320"/>
    <m/>
    <n v="0"/>
    <s v=""/>
    <s v=""/>
    <s v=""/>
    <s v="ALN00983"/>
    <s v=""/>
    <x v="1"/>
  </r>
  <r>
    <x v="0"/>
    <x v="4"/>
    <s v="Kegel 2000 led"/>
    <s v="AALTEN"/>
    <x v="320"/>
    <s v="aangepast naar kegel + 4m mast"/>
    <n v="1"/>
    <s v="dicht"/>
    <s v="zwart"/>
    <s v="zwart dicht"/>
    <s v="ALN00984"/>
    <n v="4"/>
    <x v="3"/>
  </r>
  <r>
    <x v="2"/>
    <x v="1"/>
    <s v=""/>
    <s v="AALTEN"/>
    <x v="320"/>
    <m/>
    <n v="0"/>
    <s v=""/>
    <s v=""/>
    <s v=""/>
    <s v="ALN00984"/>
    <s v=""/>
    <x v="1"/>
  </r>
  <r>
    <x v="2"/>
    <x v="1"/>
    <s v=""/>
    <s v="AALTEN"/>
    <x v="320"/>
    <m/>
    <n v="0"/>
    <s v=""/>
    <s v=""/>
    <s v=""/>
    <s v="ALN00984"/>
    <s v=""/>
    <x v="1"/>
  </r>
  <r>
    <x v="2"/>
    <x v="1"/>
    <s v=""/>
    <s v="AALTEN"/>
    <x v="320"/>
    <m/>
    <n v="0"/>
    <s v=""/>
    <s v=""/>
    <s v=""/>
    <s v="ALN00984"/>
    <s v=""/>
    <x v="1"/>
  </r>
  <r>
    <x v="0"/>
    <x v="0"/>
    <s v="Luma MINI"/>
    <s v="AALTEN"/>
    <x v="320"/>
    <s v="aangepast naar mini luma + 6m mast"/>
    <n v="1"/>
    <s v="dicht"/>
    <s v="groen"/>
    <s v="groen dicht"/>
    <s v="ALN00985"/>
    <n v="6"/>
    <x v="0"/>
  </r>
  <r>
    <x v="2"/>
    <x v="1"/>
    <s v=""/>
    <s v="AALTEN"/>
    <x v="320"/>
    <m/>
    <n v="0"/>
    <s v=""/>
    <s v=""/>
    <s v=""/>
    <s v="ALN00985"/>
    <s v=""/>
    <x v="1"/>
  </r>
  <r>
    <x v="0"/>
    <x v="0"/>
    <s v="Luma MINI"/>
    <s v="AALTEN"/>
    <x v="320"/>
    <s v="aangepast naar mini luma + 6m mast"/>
    <n v="1"/>
    <s v="dicht"/>
    <s v="groen"/>
    <s v="groen dicht"/>
    <s v="ALN00986"/>
    <n v="6"/>
    <x v="0"/>
  </r>
  <r>
    <x v="2"/>
    <x v="1"/>
    <s v=""/>
    <s v="AALTEN"/>
    <x v="320"/>
    <m/>
    <n v="0"/>
    <s v=""/>
    <s v=""/>
    <s v=""/>
    <s v="ALN00986"/>
    <s v=""/>
    <x v="1"/>
  </r>
  <r>
    <x v="0"/>
    <x v="0"/>
    <s v="Luma MINI"/>
    <s v="AALTEN"/>
    <x v="320"/>
    <s v="aangepast naar mini luma + 6m mast"/>
    <n v="1"/>
    <s v="dicht"/>
    <s v="groen"/>
    <s v="groen dicht"/>
    <s v="ALN00987"/>
    <n v="6"/>
    <x v="0"/>
  </r>
  <r>
    <x v="2"/>
    <x v="1"/>
    <s v=""/>
    <s v="AALTEN"/>
    <x v="320"/>
    <m/>
    <n v="0"/>
    <s v=""/>
    <s v=""/>
    <s v=""/>
    <s v="ALN00987"/>
    <s v=""/>
    <x v="1"/>
  </r>
  <r>
    <x v="0"/>
    <x v="0"/>
    <s v="Luma MINI"/>
    <s v="AALTEN"/>
    <x v="320"/>
    <s v="aangepast naar mini luma + 6m mast"/>
    <n v="1"/>
    <s v="dicht"/>
    <s v="groen"/>
    <s v="groen dicht"/>
    <s v="ALN00988"/>
    <n v="6"/>
    <x v="0"/>
  </r>
  <r>
    <x v="2"/>
    <x v="1"/>
    <s v=""/>
    <s v="AALTEN"/>
    <x v="320"/>
    <m/>
    <n v="0"/>
    <s v=""/>
    <s v=""/>
    <s v=""/>
    <s v="ALN00988"/>
    <s v=""/>
    <x v="1"/>
  </r>
  <r>
    <x v="0"/>
    <x v="0"/>
    <s v="Luma MINI"/>
    <s v="AALTEN"/>
    <x v="320"/>
    <s v="aangepast naar mini luma + 6m mast"/>
    <n v="1"/>
    <s v="dicht"/>
    <s v="groen"/>
    <s v="groen dicht"/>
    <s v="ALN00989"/>
    <n v="6"/>
    <x v="0"/>
  </r>
  <r>
    <x v="2"/>
    <x v="1"/>
    <s v=""/>
    <s v="AALTEN"/>
    <x v="320"/>
    <m/>
    <n v="0"/>
    <s v=""/>
    <s v=""/>
    <s v=""/>
    <s v="ALN00989"/>
    <s v=""/>
    <x v="1"/>
  </r>
  <r>
    <x v="0"/>
    <x v="0"/>
    <s v="Luma MINI"/>
    <s v="AALTEN"/>
    <x v="320"/>
    <s v="aangepast naar mini luma + 6m mast"/>
    <n v="1"/>
    <s v="dicht"/>
    <s v="groen"/>
    <s v="groen dicht"/>
    <s v="ALN00990"/>
    <n v="6"/>
    <x v="0"/>
  </r>
  <r>
    <x v="2"/>
    <x v="1"/>
    <s v=""/>
    <s v="AALTEN"/>
    <x v="320"/>
    <m/>
    <n v="0"/>
    <s v=""/>
    <s v=""/>
    <s v=""/>
    <s v="ALN00990"/>
    <s v=""/>
    <x v="1"/>
  </r>
  <r>
    <x v="0"/>
    <x v="0"/>
    <s v="Luma MINI"/>
    <s v="AALTEN"/>
    <x v="320"/>
    <s v="aangepast naar mini luma + 6m mast"/>
    <n v="1"/>
    <s v="dicht"/>
    <s v="groen"/>
    <s v="groen dicht"/>
    <s v="ALN00991"/>
    <n v="6"/>
    <x v="0"/>
  </r>
  <r>
    <x v="2"/>
    <x v="1"/>
    <s v=""/>
    <s v="AALTEN"/>
    <x v="320"/>
    <m/>
    <n v="0"/>
    <s v=""/>
    <s v=""/>
    <s v=""/>
    <s v="ALN00991"/>
    <s v=""/>
    <x v="1"/>
  </r>
  <r>
    <x v="0"/>
    <x v="0"/>
    <s v="Luma MINI"/>
    <s v="AALTEN"/>
    <x v="320"/>
    <s v="aangepast naar mini luma + 6m mast"/>
    <n v="1"/>
    <s v="dicht"/>
    <s v="groen"/>
    <s v="groen dicht"/>
    <s v="ALN00992"/>
    <n v="6"/>
    <x v="0"/>
  </r>
  <r>
    <x v="2"/>
    <x v="1"/>
    <s v=""/>
    <s v="AALTEN"/>
    <x v="320"/>
    <m/>
    <n v="0"/>
    <s v=""/>
    <s v=""/>
    <s v=""/>
    <s v="ALN00992"/>
    <s v=""/>
    <x v="1"/>
  </r>
  <r>
    <x v="0"/>
    <x v="0"/>
    <s v="Luma MINI"/>
    <s v="AALTEN"/>
    <x v="320"/>
    <s v="plaatsen 6m mast!! + mini luma"/>
    <n v="1"/>
    <s v="dicht"/>
    <s v="groen"/>
    <s v="groen dicht"/>
    <s v="ALN00993"/>
    <n v="6"/>
    <x v="0"/>
  </r>
  <r>
    <x v="0"/>
    <x v="4"/>
    <s v="Kegel 2000 led"/>
    <s v="AALTEN"/>
    <x v="320"/>
    <s v="aangepast naar kegel + 4m mast"/>
    <n v="1"/>
    <s v="dicht"/>
    <s v="zwart"/>
    <s v="zwart dicht"/>
    <s v="ALN01006"/>
    <n v="4"/>
    <x v="3"/>
  </r>
  <r>
    <x v="2"/>
    <x v="1"/>
    <s v=""/>
    <s v="AALTEN"/>
    <x v="320"/>
    <m/>
    <n v="0"/>
    <s v=""/>
    <s v=""/>
    <s v=""/>
    <s v="ALN01006"/>
    <s v=""/>
    <x v="1"/>
  </r>
  <r>
    <x v="2"/>
    <x v="1"/>
    <s v=""/>
    <s v="AALTEN"/>
    <x v="320"/>
    <m/>
    <n v="0"/>
    <s v=""/>
    <s v=""/>
    <s v=""/>
    <s v="ALN01006"/>
    <s v=""/>
    <x v="1"/>
  </r>
  <r>
    <x v="2"/>
    <x v="1"/>
    <s v=""/>
    <s v="AALTEN"/>
    <x v="320"/>
    <m/>
    <n v="0"/>
    <s v=""/>
    <s v=""/>
    <s v=""/>
    <s v="ALN01006"/>
    <s v=""/>
    <x v="1"/>
  </r>
  <r>
    <x v="0"/>
    <x v="4"/>
    <s v="Kegel 2000 led"/>
    <s v="AALTEN"/>
    <x v="320"/>
    <s v="aangepast naar kegel + 4m mast"/>
    <n v="1"/>
    <s v="dicht"/>
    <s v="zwart"/>
    <s v="zwart dicht"/>
    <s v="ALN01007"/>
    <n v="4"/>
    <x v="3"/>
  </r>
  <r>
    <x v="0"/>
    <x v="4"/>
    <s v="Kegel 2000 led"/>
    <s v="AALTEN"/>
    <x v="320"/>
    <s v="aangepast naar kegel + 4m mast"/>
    <n v="1"/>
    <s v="dicht"/>
    <s v="zwart"/>
    <s v="zwart dicht"/>
    <s v="ALN01008"/>
    <n v="4"/>
    <x v="3"/>
  </r>
  <r>
    <x v="0"/>
    <x v="4"/>
    <s v="Kegel 2000 led"/>
    <s v="AALTEN"/>
    <x v="320"/>
    <s v="aangepast naar kegel + 4m mast"/>
    <n v="1"/>
    <s v="dicht"/>
    <s v="zwart"/>
    <s v="zwart dicht"/>
    <s v="ALN01235"/>
    <n v="4"/>
    <x v="3"/>
  </r>
  <r>
    <x v="0"/>
    <x v="4"/>
    <s v="Kegel 2000 led"/>
    <s v="AALTEN"/>
    <x v="320"/>
    <s v="aangepast naar kegel + 4m mast"/>
    <n v="1"/>
    <s v="dicht"/>
    <s v="zwart"/>
    <s v="zwart dicht"/>
    <s v="ALN01236"/>
    <n v="4"/>
    <x v="3"/>
  </r>
  <r>
    <x v="0"/>
    <x v="4"/>
    <s v="Kegel 2000 led"/>
    <s v="AALTEN"/>
    <x v="320"/>
    <s v="aangepast naar kegel + 4m mast"/>
    <n v="1"/>
    <s v="dicht"/>
    <s v="zwart"/>
    <s v="zwart dicht"/>
    <s v="ALN01237"/>
    <n v="4"/>
    <x v="3"/>
  </r>
  <r>
    <x v="2"/>
    <x v="1"/>
    <s v=""/>
    <s v="AALTEN"/>
    <x v="320"/>
    <m/>
    <n v="0"/>
    <s v=""/>
    <s v=""/>
    <s v=""/>
    <s v="ALN01237"/>
    <s v=""/>
    <x v="1"/>
  </r>
  <r>
    <x v="2"/>
    <x v="1"/>
    <s v=""/>
    <s v="AALTEN"/>
    <x v="320"/>
    <m/>
    <n v="0"/>
    <s v=""/>
    <s v=""/>
    <s v=""/>
    <s v="ALN01237"/>
    <s v=""/>
    <x v="1"/>
  </r>
  <r>
    <x v="2"/>
    <x v="1"/>
    <s v=""/>
    <s v="AALTEN"/>
    <x v="320"/>
    <m/>
    <n v="0"/>
    <s v=""/>
    <s v=""/>
    <s v=""/>
    <s v="ALN01237"/>
    <s v=""/>
    <x v="1"/>
  </r>
  <r>
    <x v="0"/>
    <x v="4"/>
    <s v="Kegel 2000 led"/>
    <s v="AALTEN"/>
    <x v="320"/>
    <s v="aangepast naar kegel + 4m mast"/>
    <n v="1"/>
    <s v="dicht"/>
    <s v="zwart"/>
    <s v="zwart dicht"/>
    <s v="ALN01238"/>
    <n v="4"/>
    <x v="3"/>
  </r>
  <r>
    <x v="0"/>
    <x v="4"/>
    <s v="Kegel 2000 led"/>
    <s v="AALTEN"/>
    <x v="320"/>
    <s v="aangepast naar kegel + 4m mast"/>
    <n v="1"/>
    <s v="dicht"/>
    <s v="zwart"/>
    <s v="zwart dicht"/>
    <s v="ALN01239"/>
    <n v="4"/>
    <x v="3"/>
  </r>
  <r>
    <x v="0"/>
    <x v="4"/>
    <s v="Kegel 2000 led"/>
    <s v="AALTEN"/>
    <x v="320"/>
    <s v="aangepast naar kegel + 4m mast ( mast ook vervangen)"/>
    <n v="1"/>
    <s v="dicht"/>
    <s v="zwart"/>
    <s v="zwart dicht"/>
    <s v="ALN02649"/>
    <n v="4"/>
    <x v="3"/>
  </r>
  <r>
    <x v="2"/>
    <x v="0"/>
    <s v=""/>
    <s v="AALTEN"/>
    <x v="321"/>
    <m/>
    <n v="1"/>
    <s v=""/>
    <s v=""/>
    <s v="wit rondje"/>
    <s v="ALN00661"/>
    <n v="6"/>
    <x v="1"/>
  </r>
  <r>
    <x v="2"/>
    <x v="0"/>
    <s v=""/>
    <s v="AALTEN"/>
    <x v="321"/>
    <m/>
    <n v="1"/>
    <s v=""/>
    <s v=""/>
    <s v="wit rondje"/>
    <s v="ALN00662"/>
    <n v="6"/>
    <x v="1"/>
  </r>
  <r>
    <x v="2"/>
    <x v="0"/>
    <s v=""/>
    <s v="AALTEN"/>
    <x v="321"/>
    <m/>
    <n v="1"/>
    <s v=""/>
    <s v=""/>
    <s v="wit rondje"/>
    <s v="ALN00665"/>
    <n v="6"/>
    <x v="1"/>
  </r>
  <r>
    <x v="2"/>
    <x v="0"/>
    <s v=""/>
    <s v="AALTEN"/>
    <x v="321"/>
    <m/>
    <n v="1"/>
    <s v=""/>
    <s v=""/>
    <s v="wit rondje"/>
    <s v="ALN00666"/>
    <n v="6"/>
    <x v="1"/>
  </r>
  <r>
    <x v="2"/>
    <x v="0"/>
    <s v=""/>
    <s v="AALTEN"/>
    <x v="321"/>
    <m/>
    <n v="1"/>
    <s v=""/>
    <s v=""/>
    <s v="wit rondje"/>
    <s v="ALN00667"/>
    <n v="6"/>
    <x v="1"/>
  </r>
  <r>
    <x v="2"/>
    <x v="0"/>
    <s v=""/>
    <s v="AALTEN"/>
    <x v="321"/>
    <m/>
    <n v="1"/>
    <s v=""/>
    <s v=""/>
    <s v="wit rondje"/>
    <s v="ALN00668"/>
    <n v="6"/>
    <x v="1"/>
  </r>
  <r>
    <x v="2"/>
    <x v="0"/>
    <s v=""/>
    <s v="AALTEN"/>
    <x v="321"/>
    <m/>
    <n v="1"/>
    <s v=""/>
    <s v=""/>
    <s v="wit rondje"/>
    <s v="ALN00669"/>
    <n v="6"/>
    <x v="1"/>
  </r>
  <r>
    <x v="2"/>
    <x v="0"/>
    <s v=""/>
    <s v="AALTEN"/>
    <x v="321"/>
    <m/>
    <n v="1"/>
    <s v=""/>
    <s v=""/>
    <s v="wit rondje"/>
    <s v="ALN00670"/>
    <n v="6"/>
    <x v="1"/>
  </r>
  <r>
    <x v="2"/>
    <x v="0"/>
    <s v=""/>
    <s v="AALTEN"/>
    <x v="321"/>
    <m/>
    <n v="1"/>
    <s v=""/>
    <s v=""/>
    <s v="wit rondje"/>
    <s v="ALN00671"/>
    <n v="6"/>
    <x v="1"/>
  </r>
  <r>
    <x v="2"/>
    <x v="0"/>
    <s v=""/>
    <s v="AALTEN"/>
    <x v="321"/>
    <m/>
    <n v="1"/>
    <s v=""/>
    <s v=""/>
    <s v="wit rondje"/>
    <s v="ALN00672"/>
    <n v="6"/>
    <x v="1"/>
  </r>
  <r>
    <x v="0"/>
    <x v="0"/>
    <s v="Luma MINI"/>
    <s v="AALTEN"/>
    <x v="322"/>
    <m/>
    <n v="1"/>
    <s v="dicht"/>
    <s v="groen"/>
    <s v="groen dicht"/>
    <s v="ALN01118"/>
    <n v="6"/>
    <x v="0"/>
  </r>
  <r>
    <x v="2"/>
    <x v="1"/>
    <s v=""/>
    <s v="AALTEN"/>
    <x v="322"/>
    <m/>
    <n v="0"/>
    <s v=""/>
    <s v=""/>
    <s v=""/>
    <s v="ALN01118"/>
    <s v=""/>
    <x v="1"/>
  </r>
  <r>
    <x v="0"/>
    <x v="0"/>
    <s v="Luma MINI"/>
    <s v="AALTEN"/>
    <x v="322"/>
    <m/>
    <n v="1"/>
    <s v="dicht"/>
    <s v="groen"/>
    <s v="groen dicht"/>
    <s v="ALN01119"/>
    <n v="6"/>
    <x v="0"/>
  </r>
  <r>
    <x v="2"/>
    <x v="1"/>
    <s v=""/>
    <s v="AALTEN"/>
    <x v="322"/>
    <m/>
    <n v="0"/>
    <s v=""/>
    <s v=""/>
    <s v=""/>
    <s v="ALN01119"/>
    <s v=""/>
    <x v="1"/>
  </r>
  <r>
    <x v="0"/>
    <x v="0"/>
    <s v="Luma MINI"/>
    <s v="AALTEN"/>
    <x v="322"/>
    <m/>
    <n v="1"/>
    <s v="dicht"/>
    <s v="groen"/>
    <s v="groen dicht"/>
    <s v="ALN01120"/>
    <n v="6"/>
    <x v="0"/>
  </r>
  <r>
    <x v="2"/>
    <x v="1"/>
    <s v=""/>
    <s v="AALTEN"/>
    <x v="322"/>
    <m/>
    <n v="0"/>
    <s v=""/>
    <s v=""/>
    <s v=""/>
    <s v="ALN01120"/>
    <s v=""/>
    <x v="1"/>
  </r>
  <r>
    <x v="0"/>
    <x v="0"/>
    <s v="Luma MINI"/>
    <s v="AALTEN"/>
    <x v="322"/>
    <m/>
    <n v="1"/>
    <s v="dicht"/>
    <s v="groen"/>
    <s v="groen dicht"/>
    <s v="ALN01121"/>
    <n v="6"/>
    <x v="0"/>
  </r>
  <r>
    <x v="2"/>
    <x v="1"/>
    <s v=""/>
    <s v="AALTEN"/>
    <x v="322"/>
    <m/>
    <n v="0"/>
    <s v=""/>
    <s v=""/>
    <s v=""/>
    <s v="ALN01121"/>
    <s v=""/>
    <x v="1"/>
  </r>
  <r>
    <x v="0"/>
    <x v="0"/>
    <s v="Luma MINI"/>
    <s v="AALTEN"/>
    <x v="322"/>
    <m/>
    <n v="1"/>
    <s v="dicht"/>
    <s v="groen"/>
    <s v="groen dicht"/>
    <s v="ALN01122"/>
    <n v="6"/>
    <x v="0"/>
  </r>
  <r>
    <x v="2"/>
    <x v="1"/>
    <s v=""/>
    <s v="AALTEN"/>
    <x v="322"/>
    <m/>
    <n v="0"/>
    <s v=""/>
    <s v=""/>
    <s v=""/>
    <s v="ALN01122"/>
    <s v=""/>
    <x v="1"/>
  </r>
  <r>
    <x v="2"/>
    <x v="2"/>
    <s v=""/>
    <s v="AALTEN"/>
    <x v="323"/>
    <m/>
    <n v="1"/>
    <s v=""/>
    <s v=""/>
    <s v="wit rondje"/>
    <s v="ALN00335"/>
    <n v="8"/>
    <x v="1"/>
  </r>
  <r>
    <x v="2"/>
    <x v="2"/>
    <s v=""/>
    <s v="AALTEN"/>
    <x v="323"/>
    <m/>
    <n v="1"/>
    <s v=""/>
    <s v=""/>
    <s v="wit rondje"/>
    <s v="ALN00336"/>
    <n v="8"/>
    <x v="1"/>
  </r>
  <r>
    <x v="2"/>
    <x v="2"/>
    <s v=""/>
    <s v="AALTEN"/>
    <x v="323"/>
    <m/>
    <n v="1"/>
    <s v=""/>
    <s v=""/>
    <s v="wit rondje"/>
    <s v="ALN00337"/>
    <n v="8"/>
    <x v="1"/>
  </r>
  <r>
    <x v="2"/>
    <x v="2"/>
    <s v=""/>
    <s v="AALTEN"/>
    <x v="323"/>
    <m/>
    <n v="1"/>
    <s v=""/>
    <s v=""/>
    <s v="wit rondje"/>
    <s v="ALN00340"/>
    <n v="8"/>
    <x v="1"/>
  </r>
  <r>
    <x v="2"/>
    <x v="2"/>
    <s v=""/>
    <s v="AALTEN"/>
    <x v="323"/>
    <m/>
    <n v="1"/>
    <s v=""/>
    <s v=""/>
    <s v="wit rondje"/>
    <s v="ALN01083"/>
    <n v="8"/>
    <x v="1"/>
  </r>
  <r>
    <x v="2"/>
    <x v="2"/>
    <s v=""/>
    <s v="AALTEN"/>
    <x v="323"/>
    <m/>
    <n v="1"/>
    <s v=""/>
    <s v=""/>
    <s v="wit rondje"/>
    <s v="ALN01084"/>
    <n v="8"/>
    <x v="1"/>
  </r>
  <r>
    <x v="2"/>
    <x v="2"/>
    <s v=""/>
    <s v="AALTEN"/>
    <x v="323"/>
    <m/>
    <n v="1"/>
    <s v=""/>
    <s v=""/>
    <s v="wit rondje"/>
    <s v="ALN01085"/>
    <n v="8"/>
    <x v="1"/>
  </r>
  <r>
    <x v="2"/>
    <x v="2"/>
    <s v=""/>
    <s v="AALTEN"/>
    <x v="323"/>
    <m/>
    <n v="1"/>
    <s v=""/>
    <s v=""/>
    <s v="wit rondje"/>
    <s v="ALN01086"/>
    <n v="8"/>
    <x v="1"/>
  </r>
  <r>
    <x v="2"/>
    <x v="2"/>
    <s v=""/>
    <s v="AALTEN"/>
    <x v="323"/>
    <m/>
    <n v="1"/>
    <s v=""/>
    <s v=""/>
    <s v="wit rondje"/>
    <s v="ALN01087"/>
    <n v="8"/>
    <x v="1"/>
  </r>
  <r>
    <x v="2"/>
    <x v="2"/>
    <s v=""/>
    <s v="AALTEN"/>
    <x v="323"/>
    <m/>
    <n v="1"/>
    <s v=""/>
    <s v=""/>
    <s v="wit rondje"/>
    <s v="ALN01088"/>
    <n v="8"/>
    <x v="1"/>
  </r>
  <r>
    <x v="2"/>
    <x v="4"/>
    <s v=""/>
    <s v="AALTEN"/>
    <x v="323"/>
    <m/>
    <n v="1"/>
    <s v=""/>
    <s v=""/>
    <s v="wit rondje"/>
    <s v="ALN02070"/>
    <n v="4"/>
    <x v="1"/>
  </r>
  <r>
    <x v="2"/>
    <x v="4"/>
    <s v=""/>
    <s v="AALTEN"/>
    <x v="323"/>
    <m/>
    <n v="1"/>
    <s v=""/>
    <s v=""/>
    <s v="wit rondje"/>
    <s v="ALN02071"/>
    <n v="4"/>
    <x v="1"/>
  </r>
  <r>
    <x v="2"/>
    <x v="4"/>
    <s v=""/>
    <s v="AALTEN"/>
    <x v="323"/>
    <m/>
    <n v="1"/>
    <s v=""/>
    <s v=""/>
    <s v="wit rondje"/>
    <s v="ALN02072"/>
    <n v="4"/>
    <x v="1"/>
  </r>
  <r>
    <x v="2"/>
    <x v="4"/>
    <s v=""/>
    <s v="AALTEN"/>
    <x v="323"/>
    <m/>
    <n v="1"/>
    <s v=""/>
    <s v=""/>
    <s v="wit rondje"/>
    <s v="ALN02073"/>
    <n v="4"/>
    <x v="1"/>
  </r>
  <r>
    <x v="2"/>
    <x v="4"/>
    <s v=""/>
    <s v="AALTEN"/>
    <x v="323"/>
    <m/>
    <n v="1"/>
    <s v=""/>
    <s v=""/>
    <s v="wit rondje"/>
    <s v="ALN02074"/>
    <n v="4"/>
    <x v="1"/>
  </r>
  <r>
    <x v="2"/>
    <x v="2"/>
    <s v=""/>
    <s v="AALTEN"/>
    <x v="323"/>
    <m/>
    <n v="1"/>
    <s v=""/>
    <s v=""/>
    <s v="wit rondje"/>
    <s v="ALN03054"/>
    <n v="8"/>
    <x v="1"/>
  </r>
  <r>
    <x v="2"/>
    <x v="2"/>
    <s v=""/>
    <s v="AALTEN"/>
    <x v="323"/>
    <m/>
    <n v="1"/>
    <s v=""/>
    <s v=""/>
    <s v="wit rondje"/>
    <s v="ALN03055"/>
    <n v="8"/>
    <x v="1"/>
  </r>
  <r>
    <x v="2"/>
    <x v="2"/>
    <s v=""/>
    <s v="AALTEN"/>
    <x v="323"/>
    <m/>
    <n v="1"/>
    <s v=""/>
    <s v=""/>
    <s v="wit rondje"/>
    <s v="ALN03056"/>
    <n v="8"/>
    <x v="1"/>
  </r>
  <r>
    <x v="2"/>
    <x v="2"/>
    <s v=""/>
    <s v="AALTEN"/>
    <x v="323"/>
    <m/>
    <n v="1"/>
    <s v=""/>
    <s v=""/>
    <s v="wit rondje"/>
    <s v="ALN03057"/>
    <n v="8"/>
    <x v="1"/>
  </r>
  <r>
    <x v="2"/>
    <x v="2"/>
    <s v=""/>
    <s v="AALTEN"/>
    <x v="323"/>
    <m/>
    <n v="1"/>
    <s v=""/>
    <s v=""/>
    <s v="wit rondje"/>
    <s v="ALN03058"/>
    <n v="8"/>
    <x v="1"/>
  </r>
  <r>
    <x v="2"/>
    <x v="2"/>
    <s v=""/>
    <s v="AALTEN"/>
    <x v="323"/>
    <m/>
    <n v="1"/>
    <s v=""/>
    <s v=""/>
    <s v="wit rondje"/>
    <s v="ALN03059"/>
    <n v="8"/>
    <x v="1"/>
  </r>
  <r>
    <x v="2"/>
    <x v="2"/>
    <s v=""/>
    <s v="AALTEN"/>
    <x v="323"/>
    <m/>
    <n v="1"/>
    <s v=""/>
    <s v=""/>
    <s v="wit rondje"/>
    <s v="ALN03060"/>
    <n v="8"/>
    <x v="1"/>
  </r>
  <r>
    <x v="2"/>
    <x v="2"/>
    <s v=""/>
    <s v="AALTEN"/>
    <x v="323"/>
    <m/>
    <n v="1"/>
    <s v=""/>
    <s v=""/>
    <s v="wit rondje"/>
    <s v="ALN03061"/>
    <n v="8"/>
    <x v="1"/>
  </r>
  <r>
    <x v="2"/>
    <x v="2"/>
    <s v=""/>
    <s v="AALTEN"/>
    <x v="323"/>
    <m/>
    <n v="1"/>
    <s v=""/>
    <s v=""/>
    <s v="wit rondje"/>
    <s v="ALN03062"/>
    <n v="8"/>
    <x v="1"/>
  </r>
  <r>
    <x v="2"/>
    <x v="2"/>
    <s v=""/>
    <s v="AALTEN"/>
    <x v="323"/>
    <m/>
    <n v="1"/>
    <s v=""/>
    <s v=""/>
    <s v="wit rondje"/>
    <s v="ALN03064"/>
    <n v="8"/>
    <x v="1"/>
  </r>
  <r>
    <x v="2"/>
    <x v="2"/>
    <s v=""/>
    <s v="AALTEN"/>
    <x v="323"/>
    <m/>
    <n v="1"/>
    <s v=""/>
    <s v=""/>
    <s v="wit rondje"/>
    <s v="ALN03065"/>
    <n v="8"/>
    <x v="1"/>
  </r>
  <r>
    <x v="2"/>
    <x v="2"/>
    <s v=""/>
    <s v="AALTEN"/>
    <x v="323"/>
    <m/>
    <n v="1"/>
    <s v=""/>
    <s v=""/>
    <s v="wit rondje"/>
    <s v="ALN03067"/>
    <n v="8"/>
    <x v="1"/>
  </r>
  <r>
    <x v="2"/>
    <x v="2"/>
    <s v=""/>
    <s v="AALTEN"/>
    <x v="323"/>
    <m/>
    <n v="1"/>
    <s v=""/>
    <s v=""/>
    <s v="wit rondje"/>
    <s v="ALN03068"/>
    <n v="8"/>
    <x v="1"/>
  </r>
  <r>
    <x v="2"/>
    <x v="7"/>
    <s v=""/>
    <s v="AALTEN"/>
    <x v="323"/>
    <m/>
    <n v="1"/>
    <s v=""/>
    <s v=""/>
    <s v="wit rondje"/>
    <s v="ALN55024"/>
    <n v="1.5"/>
    <x v="1"/>
  </r>
  <r>
    <x v="2"/>
    <x v="10"/>
    <s v=""/>
    <s v="AALTEN"/>
    <x v="324"/>
    <m/>
    <n v="1"/>
    <s v=""/>
    <s v=""/>
    <s v="wit rondje"/>
    <s v="ALN01060"/>
    <n v="3"/>
    <x v="1"/>
  </r>
  <r>
    <x v="2"/>
    <x v="10"/>
    <s v=""/>
    <s v="AALTEN"/>
    <x v="324"/>
    <m/>
    <n v="1"/>
    <s v=""/>
    <s v=""/>
    <s v="wit rondje"/>
    <s v="ALN01061"/>
    <n v="3"/>
    <x v="1"/>
  </r>
  <r>
    <x v="2"/>
    <x v="10"/>
    <s v=""/>
    <s v="AALTEN"/>
    <x v="324"/>
    <m/>
    <n v="1"/>
    <s v=""/>
    <s v=""/>
    <s v="wit rondje"/>
    <s v="ALN01062"/>
    <n v="3"/>
    <x v="1"/>
  </r>
  <r>
    <x v="3"/>
    <x v="2"/>
    <s v="Brisa PLUS"/>
    <s v="AALTEN"/>
    <x v="325"/>
    <m/>
    <n v="1"/>
    <s v="open"/>
    <s v="rood"/>
    <s v="rood open"/>
    <s v="ALN02306"/>
    <n v="8"/>
    <x v="2"/>
  </r>
  <r>
    <x v="2"/>
    <x v="2"/>
    <s v=""/>
    <s v="AALTEN"/>
    <x v="326"/>
    <m/>
    <n v="1"/>
    <s v=""/>
    <s v=""/>
    <s v="wit rondje"/>
    <s v="ALN01279"/>
    <n v="8"/>
    <x v="1"/>
  </r>
  <r>
    <x v="2"/>
    <x v="2"/>
    <s v=""/>
    <s v="AALTEN"/>
    <x v="326"/>
    <m/>
    <n v="1"/>
    <s v=""/>
    <s v=""/>
    <s v="wit rondje"/>
    <s v="ALN01395"/>
    <n v="8"/>
    <x v="1"/>
  </r>
  <r>
    <x v="3"/>
    <x v="2"/>
    <s v="Brisa PLUS"/>
    <s v="AALTEN"/>
    <x v="326"/>
    <m/>
    <n v="1"/>
    <s v="open"/>
    <s v="rood"/>
    <s v="rood open"/>
    <s v="ALN02300"/>
    <n v="8"/>
    <x v="2"/>
  </r>
  <r>
    <x v="3"/>
    <x v="2"/>
    <s v="Brisa PLUS"/>
    <s v="AALTEN"/>
    <x v="326"/>
    <m/>
    <n v="1"/>
    <s v="open"/>
    <s v="rood"/>
    <s v="rood open"/>
    <s v="ALN02301"/>
    <n v="8"/>
    <x v="2"/>
  </r>
  <r>
    <x v="3"/>
    <x v="2"/>
    <s v="Brisa PLUS"/>
    <s v="AALTEN"/>
    <x v="326"/>
    <m/>
    <n v="1"/>
    <s v="open"/>
    <s v="rood"/>
    <s v="rood open"/>
    <s v="ALN02303"/>
    <n v="8"/>
    <x v="2"/>
  </r>
  <r>
    <x v="0"/>
    <x v="2"/>
    <s v="Brisa PLUS"/>
    <s v="AALTEN"/>
    <x v="327"/>
    <m/>
    <n v="1"/>
    <s v="dicht"/>
    <s v="rood"/>
    <s v="rood dicht"/>
    <s v="ALN00158"/>
    <n v="8"/>
    <x v="2"/>
  </r>
  <r>
    <x v="2"/>
    <x v="5"/>
    <s v=""/>
    <s v="AALTEN"/>
    <x v="327"/>
    <m/>
    <n v="1"/>
    <s v=""/>
    <s v=""/>
    <s v="wit rondje"/>
    <s v="ALN00159"/>
    <n v="7.5"/>
    <x v="1"/>
  </r>
  <r>
    <x v="2"/>
    <x v="2"/>
    <s v=""/>
    <s v="AALTEN"/>
    <x v="327"/>
    <m/>
    <n v="1"/>
    <s v=""/>
    <s v=""/>
    <s v="wit rondje"/>
    <s v="ALN00160"/>
    <n v="8"/>
    <x v="1"/>
  </r>
  <r>
    <x v="2"/>
    <x v="2"/>
    <s v=""/>
    <s v="AALTEN"/>
    <x v="327"/>
    <m/>
    <n v="1"/>
    <s v=""/>
    <s v=""/>
    <s v="wit rondje"/>
    <s v="ALN01234"/>
    <n v="8"/>
    <x v="1"/>
  </r>
  <r>
    <x v="2"/>
    <x v="2"/>
    <s v=""/>
    <s v="AALTEN"/>
    <x v="327"/>
    <m/>
    <n v="1"/>
    <s v=""/>
    <s v=""/>
    <s v="wit rondje"/>
    <s v="ALN03003"/>
    <n v="8"/>
    <x v="1"/>
  </r>
  <r>
    <x v="2"/>
    <x v="2"/>
    <s v=""/>
    <s v="AALTEN"/>
    <x v="328"/>
    <m/>
    <n v="1"/>
    <s v=""/>
    <s v=""/>
    <s v="wit rondje"/>
    <s v="ALN01393"/>
    <n v="8"/>
    <x v="1"/>
  </r>
  <r>
    <x v="2"/>
    <x v="4"/>
    <s v=""/>
    <s v="AALTEN"/>
    <x v="329"/>
    <m/>
    <n v="1"/>
    <s v=""/>
    <s v=""/>
    <s v="wit rondje"/>
    <s v="ALN01519"/>
    <n v="4"/>
    <x v="1"/>
  </r>
  <r>
    <x v="2"/>
    <x v="4"/>
    <s v=""/>
    <s v="AALTEN"/>
    <x v="329"/>
    <m/>
    <n v="1"/>
    <s v=""/>
    <s v=""/>
    <s v="wit rondje"/>
    <s v="ALN01538"/>
    <n v="4"/>
    <x v="1"/>
  </r>
  <r>
    <x v="2"/>
    <x v="4"/>
    <s v=""/>
    <s v="AALTEN"/>
    <x v="329"/>
    <m/>
    <n v="1"/>
    <s v=""/>
    <s v=""/>
    <s v="wit rondje"/>
    <s v="ALN01539"/>
    <n v="4"/>
    <x v="1"/>
  </r>
  <r>
    <x v="2"/>
    <x v="4"/>
    <s v=""/>
    <s v="AALTEN"/>
    <x v="329"/>
    <m/>
    <n v="1"/>
    <s v=""/>
    <s v=""/>
    <s v="wit rondje"/>
    <s v="ALN01540"/>
    <n v="4"/>
    <x v="1"/>
  </r>
  <r>
    <x v="2"/>
    <x v="4"/>
    <s v=""/>
    <s v="AALTEN"/>
    <x v="329"/>
    <m/>
    <n v="1"/>
    <s v=""/>
    <s v=""/>
    <s v="wit rondje"/>
    <s v="ALN01541"/>
    <n v="4"/>
    <x v="1"/>
  </r>
  <r>
    <x v="2"/>
    <x v="4"/>
    <s v=""/>
    <s v="AALTEN"/>
    <x v="329"/>
    <m/>
    <n v="1"/>
    <s v=""/>
    <s v=""/>
    <s v="wit rondje"/>
    <s v="ALN01542"/>
    <n v="4"/>
    <x v="1"/>
  </r>
  <r>
    <x v="2"/>
    <x v="4"/>
    <s v=""/>
    <s v="AALTEN"/>
    <x v="329"/>
    <m/>
    <n v="1"/>
    <s v=""/>
    <s v=""/>
    <s v="wit rondje"/>
    <s v="ALN01543"/>
    <n v="4"/>
    <x v="1"/>
  </r>
  <r>
    <x v="2"/>
    <x v="4"/>
    <s v=""/>
    <s v="AALTEN"/>
    <x v="329"/>
    <m/>
    <n v="1"/>
    <s v=""/>
    <s v=""/>
    <s v="wit rondje"/>
    <s v="ALN01544"/>
    <n v="4"/>
    <x v="1"/>
  </r>
  <r>
    <x v="2"/>
    <x v="4"/>
    <s v=""/>
    <s v="AALTEN"/>
    <x v="329"/>
    <m/>
    <n v="1"/>
    <s v=""/>
    <s v=""/>
    <s v="wit rondje"/>
    <s v="ALN01545"/>
    <n v="4"/>
    <x v="1"/>
  </r>
  <r>
    <x v="2"/>
    <x v="4"/>
    <s v=""/>
    <s v="AALTEN"/>
    <x v="329"/>
    <m/>
    <n v="1"/>
    <s v=""/>
    <s v=""/>
    <s v="wit rondje"/>
    <s v="ALN01546"/>
    <n v="4"/>
    <x v="1"/>
  </r>
  <r>
    <x v="2"/>
    <x v="4"/>
    <s v=""/>
    <s v="AALTEN"/>
    <x v="329"/>
    <m/>
    <n v="1"/>
    <s v=""/>
    <s v=""/>
    <s v="wit rondje"/>
    <s v="ALN01547"/>
    <n v="4"/>
    <x v="1"/>
  </r>
  <r>
    <x v="2"/>
    <x v="4"/>
    <s v=""/>
    <s v="AALTEN"/>
    <x v="329"/>
    <m/>
    <n v="1"/>
    <s v=""/>
    <s v=""/>
    <s v="wit rondje"/>
    <s v="ALN01548"/>
    <n v="4"/>
    <x v="1"/>
  </r>
  <r>
    <x v="2"/>
    <x v="4"/>
    <s v=""/>
    <s v="AALTEN"/>
    <x v="329"/>
    <m/>
    <n v="1"/>
    <s v=""/>
    <s v=""/>
    <s v="wit rondje"/>
    <s v="ALN01549"/>
    <n v="4"/>
    <x v="1"/>
  </r>
  <r>
    <x v="2"/>
    <x v="4"/>
    <s v=""/>
    <s v="AALTEN"/>
    <x v="329"/>
    <m/>
    <n v="1"/>
    <s v=""/>
    <s v=""/>
    <s v="wit rondje"/>
    <s v="ALN01550"/>
    <n v="4"/>
    <x v="1"/>
  </r>
  <r>
    <x v="2"/>
    <x v="4"/>
    <s v=""/>
    <s v="AALTEN"/>
    <x v="329"/>
    <m/>
    <n v="1"/>
    <s v=""/>
    <s v=""/>
    <s v="wit rondje"/>
    <s v="ALN01551"/>
    <n v="4"/>
    <x v="1"/>
  </r>
  <r>
    <x v="2"/>
    <x v="4"/>
    <s v=""/>
    <s v="AALTEN"/>
    <x v="329"/>
    <m/>
    <n v="1"/>
    <s v=""/>
    <s v=""/>
    <s v="wit rondje"/>
    <s v="ALN01552"/>
    <n v="4"/>
    <x v="1"/>
  </r>
  <r>
    <x v="2"/>
    <x v="4"/>
    <s v=""/>
    <s v="AALTEN"/>
    <x v="329"/>
    <m/>
    <n v="1"/>
    <s v=""/>
    <s v=""/>
    <s v="wit rondje"/>
    <s v="ALN01553"/>
    <n v="4"/>
    <x v="1"/>
  </r>
  <r>
    <x v="2"/>
    <x v="4"/>
    <s v=""/>
    <s v="AALTEN"/>
    <x v="329"/>
    <m/>
    <n v="1"/>
    <s v=""/>
    <s v=""/>
    <s v="wit rondje"/>
    <s v="ALN01554"/>
    <n v="4"/>
    <x v="1"/>
  </r>
  <r>
    <x v="2"/>
    <x v="4"/>
    <s v=""/>
    <s v="AALTEN"/>
    <x v="329"/>
    <m/>
    <n v="1"/>
    <s v=""/>
    <s v=""/>
    <s v="wit rondje"/>
    <s v="ALN01555"/>
    <n v="4"/>
    <x v="1"/>
  </r>
  <r>
    <x v="2"/>
    <x v="4"/>
    <s v=""/>
    <s v="AALTEN"/>
    <x v="329"/>
    <m/>
    <n v="1"/>
    <s v=""/>
    <s v=""/>
    <s v="wit rondje"/>
    <s v="ALN01556"/>
    <n v="4"/>
    <x v="1"/>
  </r>
  <r>
    <x v="2"/>
    <x v="4"/>
    <s v=""/>
    <s v="AALTEN"/>
    <x v="329"/>
    <m/>
    <n v="1"/>
    <s v=""/>
    <s v=""/>
    <s v="wit rondje"/>
    <s v="ALN01557"/>
    <n v="4"/>
    <x v="1"/>
  </r>
  <r>
    <x v="2"/>
    <x v="4"/>
    <s v=""/>
    <s v="AALTEN"/>
    <x v="329"/>
    <m/>
    <n v="1"/>
    <s v=""/>
    <s v=""/>
    <s v="wit rondje"/>
    <s v="ALN01558"/>
    <n v="4"/>
    <x v="1"/>
  </r>
  <r>
    <x v="2"/>
    <x v="4"/>
    <s v=""/>
    <s v="AALTEN"/>
    <x v="329"/>
    <m/>
    <n v="1"/>
    <s v=""/>
    <s v=""/>
    <s v="wit rondje"/>
    <s v="ALN01559"/>
    <n v="4"/>
    <x v="1"/>
  </r>
  <r>
    <x v="2"/>
    <x v="4"/>
    <s v=""/>
    <s v="AALTEN"/>
    <x v="329"/>
    <m/>
    <n v="1"/>
    <s v=""/>
    <s v=""/>
    <s v="wit rondje"/>
    <s v="ALN01560"/>
    <n v="4"/>
    <x v="1"/>
  </r>
  <r>
    <x v="2"/>
    <x v="10"/>
    <s v=""/>
    <s v="AALTEN"/>
    <x v="329"/>
    <m/>
    <n v="1"/>
    <s v=""/>
    <s v=""/>
    <s v="wit rondje"/>
    <s v="ALN01695"/>
    <n v="3"/>
    <x v="1"/>
  </r>
  <r>
    <x v="2"/>
    <x v="10"/>
    <s v=""/>
    <s v="AALTEN"/>
    <x v="329"/>
    <m/>
    <n v="1"/>
    <s v=""/>
    <s v=""/>
    <s v="wit rondje"/>
    <s v="ALN01902"/>
    <n v="3"/>
    <x v="1"/>
  </r>
  <r>
    <x v="2"/>
    <x v="4"/>
    <s v=""/>
    <s v="AALTEN"/>
    <x v="329"/>
    <m/>
    <n v="1"/>
    <s v=""/>
    <s v=""/>
    <s v="wit rondje"/>
    <s v="ALN02798"/>
    <n v="4"/>
    <x v="1"/>
  </r>
  <r>
    <x v="2"/>
    <x v="4"/>
    <s v=""/>
    <s v="AALTEN"/>
    <x v="329"/>
    <m/>
    <n v="1"/>
    <s v=""/>
    <s v=""/>
    <s v="wit rondje"/>
    <s v="ALN02799"/>
    <n v="4"/>
    <x v="1"/>
  </r>
  <r>
    <x v="2"/>
    <x v="4"/>
    <s v=""/>
    <s v="AALTEN"/>
    <x v="329"/>
    <m/>
    <n v="1"/>
    <s v=""/>
    <s v=""/>
    <s v="wit rondje"/>
    <s v="ALN02800"/>
    <n v="4"/>
    <x v="1"/>
  </r>
  <r>
    <x v="2"/>
    <x v="4"/>
    <s v=""/>
    <s v="AALTEN"/>
    <x v="329"/>
    <m/>
    <n v="1"/>
    <s v=""/>
    <s v=""/>
    <s v="wit rondje"/>
    <s v="ALN02801"/>
    <n v="4"/>
    <x v="1"/>
  </r>
  <r>
    <x v="2"/>
    <x v="10"/>
    <s v=""/>
    <s v="AALTEN"/>
    <x v="329"/>
    <m/>
    <n v="1"/>
    <s v=""/>
    <s v=""/>
    <s v="wit rondje"/>
    <s v="ALN02803"/>
    <n v="3"/>
    <x v="1"/>
  </r>
  <r>
    <x v="2"/>
    <x v="4"/>
    <s v=""/>
    <s v="AALTEN"/>
    <x v="329"/>
    <m/>
    <n v="1"/>
    <s v=""/>
    <s v=""/>
    <s v="wit rondje"/>
    <s v="ALN02804"/>
    <n v="4"/>
    <x v="1"/>
  </r>
  <r>
    <x v="2"/>
    <x v="4"/>
    <s v=""/>
    <s v="AALTEN"/>
    <x v="329"/>
    <m/>
    <n v="1"/>
    <s v=""/>
    <s v=""/>
    <s v="wit rondje"/>
    <s v="ALN02805"/>
    <n v="4"/>
    <x v="1"/>
  </r>
  <r>
    <x v="2"/>
    <x v="4"/>
    <s v=""/>
    <s v="AALTEN"/>
    <x v="329"/>
    <m/>
    <n v="1"/>
    <s v=""/>
    <s v=""/>
    <s v="wit rondje"/>
    <s v="ALN02806"/>
    <n v="4"/>
    <x v="1"/>
  </r>
  <r>
    <x v="2"/>
    <x v="4"/>
    <s v=""/>
    <s v="AALTEN"/>
    <x v="329"/>
    <m/>
    <n v="1"/>
    <s v=""/>
    <s v=""/>
    <s v="wit rondje"/>
    <s v="ALN02807"/>
    <n v="4"/>
    <x v="1"/>
  </r>
  <r>
    <x v="2"/>
    <x v="4"/>
    <s v=""/>
    <s v="AALTEN"/>
    <x v="329"/>
    <m/>
    <n v="1"/>
    <s v=""/>
    <s v=""/>
    <s v="wit rondje"/>
    <s v="ALN02818"/>
    <n v="4"/>
    <x v="1"/>
  </r>
  <r>
    <x v="2"/>
    <x v="4"/>
    <s v=""/>
    <s v="AALTEN"/>
    <x v="329"/>
    <m/>
    <n v="1"/>
    <s v=""/>
    <s v=""/>
    <s v="wit rondje"/>
    <s v="ALN02819"/>
    <n v="4"/>
    <x v="1"/>
  </r>
  <r>
    <x v="2"/>
    <x v="0"/>
    <s v=""/>
    <s v="AALTEN"/>
    <x v="330"/>
    <m/>
    <n v="1"/>
    <s v=""/>
    <s v=""/>
    <s v="wit rondje"/>
    <s v="ALN00354"/>
    <n v="6"/>
    <x v="1"/>
  </r>
  <r>
    <x v="2"/>
    <x v="0"/>
    <s v=""/>
    <s v="AALTEN"/>
    <x v="330"/>
    <m/>
    <n v="1"/>
    <s v=""/>
    <s v=""/>
    <s v="wit rondje"/>
    <s v="ALN00355"/>
    <n v="6"/>
    <x v="1"/>
  </r>
  <r>
    <x v="2"/>
    <x v="0"/>
    <s v=""/>
    <s v="AALTEN"/>
    <x v="330"/>
    <m/>
    <n v="1"/>
    <s v=""/>
    <s v=""/>
    <s v="wit rondje"/>
    <s v="ALN00356"/>
    <n v="6"/>
    <x v="1"/>
  </r>
  <r>
    <x v="2"/>
    <x v="0"/>
    <s v=""/>
    <s v="AALTEN"/>
    <x v="330"/>
    <m/>
    <n v="1"/>
    <s v=""/>
    <s v=""/>
    <s v="wit rondje"/>
    <s v="ALN00357"/>
    <n v="6"/>
    <x v="1"/>
  </r>
  <r>
    <x v="2"/>
    <x v="0"/>
    <s v=""/>
    <s v="AALTEN"/>
    <x v="330"/>
    <m/>
    <n v="1"/>
    <s v=""/>
    <s v=""/>
    <s v="wit rondje"/>
    <s v="ALN00358"/>
    <n v="6"/>
    <x v="1"/>
  </r>
  <r>
    <x v="2"/>
    <x v="0"/>
    <s v=""/>
    <s v="AALTEN"/>
    <x v="330"/>
    <m/>
    <n v="1"/>
    <s v=""/>
    <s v=""/>
    <s v="wit rondje"/>
    <s v="ALN00359"/>
    <n v="6"/>
    <x v="1"/>
  </r>
  <r>
    <x v="2"/>
    <x v="0"/>
    <s v=""/>
    <s v="AALTEN"/>
    <x v="330"/>
    <m/>
    <n v="1"/>
    <s v=""/>
    <s v=""/>
    <s v="wit rondje"/>
    <s v="ALN00360"/>
    <n v="6"/>
    <x v="1"/>
  </r>
  <r>
    <x v="2"/>
    <x v="2"/>
    <s v=""/>
    <s v="AALTEN"/>
    <x v="330"/>
    <m/>
    <n v="1"/>
    <s v=""/>
    <s v=""/>
    <s v="wit rondje"/>
    <s v="ALN01386"/>
    <n v="8"/>
    <x v="1"/>
  </r>
  <r>
    <x v="2"/>
    <x v="2"/>
    <s v=""/>
    <s v="AALTEN"/>
    <x v="330"/>
    <m/>
    <n v="1"/>
    <s v=""/>
    <s v=""/>
    <s v="wit rondje"/>
    <s v="ALN01392"/>
    <n v="8"/>
    <x v="1"/>
  </r>
  <r>
    <x v="2"/>
    <x v="2"/>
    <s v=""/>
    <s v="AALTEN"/>
    <x v="330"/>
    <m/>
    <n v="1"/>
    <s v=""/>
    <s v=""/>
    <s v="wit rondje"/>
    <s v="ALN02220"/>
    <n v="8"/>
    <x v="1"/>
  </r>
  <r>
    <x v="2"/>
    <x v="0"/>
    <s v=""/>
    <s v="AALTEN"/>
    <x v="330"/>
    <m/>
    <n v="1"/>
    <s v=""/>
    <s v=""/>
    <s v="wit rondje"/>
    <s v="ALN02221"/>
    <n v="6"/>
    <x v="1"/>
  </r>
  <r>
    <x v="2"/>
    <x v="0"/>
    <s v=""/>
    <s v="AALTEN"/>
    <x v="330"/>
    <m/>
    <n v="1"/>
    <s v=""/>
    <s v=""/>
    <s v="wit rondje"/>
    <s v="ALN02222"/>
    <n v="6"/>
    <x v="1"/>
  </r>
  <r>
    <x v="2"/>
    <x v="0"/>
    <s v=""/>
    <s v="AALTEN"/>
    <x v="330"/>
    <m/>
    <n v="1"/>
    <s v=""/>
    <s v=""/>
    <s v="wit rondje"/>
    <s v="ALN02223"/>
    <n v="6"/>
    <x v="1"/>
  </r>
  <r>
    <x v="2"/>
    <x v="0"/>
    <s v=""/>
    <s v="AALTEN"/>
    <x v="330"/>
    <m/>
    <n v="1"/>
    <s v=""/>
    <s v=""/>
    <s v="wit rondje"/>
    <s v="ALN02224"/>
    <n v="6"/>
    <x v="1"/>
  </r>
  <r>
    <x v="2"/>
    <x v="0"/>
    <s v=""/>
    <s v="AALTEN"/>
    <x v="330"/>
    <m/>
    <n v="1"/>
    <s v=""/>
    <s v=""/>
    <s v="wit rondje"/>
    <s v="ALN02225"/>
    <n v="6"/>
    <x v="1"/>
  </r>
  <r>
    <x v="2"/>
    <x v="0"/>
    <s v=""/>
    <s v="AALTEN"/>
    <x v="330"/>
    <m/>
    <n v="1"/>
    <s v=""/>
    <s v=""/>
    <s v="wit rondje"/>
    <s v="ALN02528"/>
    <n v="6"/>
    <x v="1"/>
  </r>
  <r>
    <x v="2"/>
    <x v="0"/>
    <s v=""/>
    <s v="AALTEN"/>
    <x v="330"/>
    <m/>
    <n v="1"/>
    <s v=""/>
    <s v=""/>
    <s v="wit rondje"/>
    <s v="ALN02529"/>
    <n v="6"/>
    <x v="1"/>
  </r>
  <r>
    <x v="2"/>
    <x v="2"/>
    <s v=""/>
    <s v="AALTEN"/>
    <x v="330"/>
    <m/>
    <n v="1"/>
    <s v=""/>
    <s v=""/>
    <s v="wit rondje"/>
    <s v="ALN02530"/>
    <n v="8"/>
    <x v="1"/>
  </r>
  <r>
    <x v="2"/>
    <x v="0"/>
    <s v=""/>
    <s v="AALTEN"/>
    <x v="330"/>
    <m/>
    <n v="1"/>
    <s v=""/>
    <s v=""/>
    <s v="wit rondje"/>
    <s v="ALN02531"/>
    <n v="6"/>
    <x v="1"/>
  </r>
  <r>
    <x v="2"/>
    <x v="0"/>
    <s v=""/>
    <s v="AALTEN"/>
    <x v="330"/>
    <m/>
    <n v="1"/>
    <s v=""/>
    <s v=""/>
    <s v="wit rondje"/>
    <s v="ALN02532"/>
    <n v="6"/>
    <x v="1"/>
  </r>
  <r>
    <x v="2"/>
    <x v="0"/>
    <s v=""/>
    <s v="AALTEN"/>
    <x v="330"/>
    <m/>
    <n v="1"/>
    <s v=""/>
    <s v=""/>
    <s v="wit rondje"/>
    <s v="ALN02533"/>
    <n v="6"/>
    <x v="1"/>
  </r>
  <r>
    <x v="2"/>
    <x v="0"/>
    <s v=""/>
    <s v="AALTEN"/>
    <x v="330"/>
    <m/>
    <n v="1"/>
    <s v=""/>
    <s v=""/>
    <s v="wit rondje"/>
    <s v="ALN02536"/>
    <n v="6"/>
    <x v="1"/>
  </r>
  <r>
    <x v="2"/>
    <x v="2"/>
    <s v=""/>
    <s v="AALTEN"/>
    <x v="330"/>
    <m/>
    <n v="1"/>
    <s v=""/>
    <s v=""/>
    <s v="wit rondje"/>
    <s v="ALN02537"/>
    <n v="8"/>
    <x v="1"/>
  </r>
  <r>
    <x v="2"/>
    <x v="2"/>
    <s v=""/>
    <s v="AALTEN"/>
    <x v="330"/>
    <m/>
    <n v="1"/>
    <s v=""/>
    <s v=""/>
    <s v="wit rondje"/>
    <s v="ALN02538"/>
    <n v="8"/>
    <x v="1"/>
  </r>
  <r>
    <x v="2"/>
    <x v="2"/>
    <s v=""/>
    <s v="AALTEN"/>
    <x v="330"/>
    <m/>
    <n v="1"/>
    <s v=""/>
    <s v=""/>
    <s v="wit rondje"/>
    <s v="ALN02539"/>
    <n v="8"/>
    <x v="1"/>
  </r>
  <r>
    <x v="2"/>
    <x v="2"/>
    <s v=""/>
    <s v="AALTEN"/>
    <x v="330"/>
    <m/>
    <n v="1"/>
    <s v=""/>
    <s v=""/>
    <s v="wit rondje"/>
    <s v="ALN02540"/>
    <n v="8"/>
    <x v="1"/>
  </r>
  <r>
    <x v="2"/>
    <x v="0"/>
    <s v=""/>
    <s v="AALTEN"/>
    <x v="330"/>
    <m/>
    <n v="1"/>
    <s v=""/>
    <s v=""/>
    <s v="wit rondje"/>
    <s v="ALN02588"/>
    <n v="6"/>
    <x v="1"/>
  </r>
  <r>
    <x v="2"/>
    <x v="4"/>
    <s v=""/>
    <s v="AALTEN"/>
    <x v="330"/>
    <m/>
    <n v="1"/>
    <s v=""/>
    <s v=""/>
    <s v="wit rondje"/>
    <s v="ALN02589"/>
    <n v="4"/>
    <x v="1"/>
  </r>
  <r>
    <x v="2"/>
    <x v="4"/>
    <s v=""/>
    <s v="AALTEN"/>
    <x v="330"/>
    <m/>
    <n v="1"/>
    <s v=""/>
    <s v=""/>
    <s v="wit rondje"/>
    <s v="ALN02590"/>
    <n v="4"/>
    <x v="1"/>
  </r>
  <r>
    <x v="2"/>
    <x v="0"/>
    <s v=""/>
    <s v="AALTEN"/>
    <x v="330"/>
    <m/>
    <n v="1"/>
    <s v=""/>
    <s v=""/>
    <s v="wit rondje"/>
    <s v="ALN02662"/>
    <n v="6"/>
    <x v="1"/>
  </r>
  <r>
    <x v="2"/>
    <x v="2"/>
    <s v=""/>
    <s v="AALTEN"/>
    <x v="330"/>
    <m/>
    <n v="1"/>
    <s v=""/>
    <s v=""/>
    <s v="wit rondje"/>
    <s v="ALN02663"/>
    <n v="8"/>
    <x v="1"/>
  </r>
  <r>
    <x v="2"/>
    <x v="2"/>
    <s v=""/>
    <s v="AALTEN"/>
    <x v="330"/>
    <m/>
    <n v="1"/>
    <s v=""/>
    <s v=""/>
    <s v="wit rondje"/>
    <s v="ALN02665"/>
    <n v="8"/>
    <x v="1"/>
  </r>
  <r>
    <x v="2"/>
    <x v="2"/>
    <s v=""/>
    <s v="AALTEN"/>
    <x v="331"/>
    <m/>
    <n v="1"/>
    <s v=""/>
    <s v=""/>
    <s v="wit rondje"/>
    <s v="ALN00027"/>
    <n v="8"/>
    <x v="1"/>
  </r>
  <r>
    <x v="2"/>
    <x v="2"/>
    <s v=""/>
    <s v="AALTEN"/>
    <x v="331"/>
    <m/>
    <n v="1"/>
    <s v=""/>
    <s v=""/>
    <s v="wit rondje"/>
    <s v="ALN01354"/>
    <n v="8"/>
    <x v="1"/>
  </r>
  <r>
    <x v="2"/>
    <x v="10"/>
    <s v=""/>
    <s v="BREDEVOORT"/>
    <x v="332"/>
    <m/>
    <n v="1"/>
    <s v=""/>
    <s v=""/>
    <s v="wit rondje"/>
    <s v="ALN00116"/>
    <n v="3"/>
    <x v="1"/>
  </r>
  <r>
    <x v="2"/>
    <x v="10"/>
    <s v=""/>
    <s v="BREDEVOORT"/>
    <x v="332"/>
    <m/>
    <n v="1"/>
    <s v=""/>
    <s v=""/>
    <s v="wit rondje"/>
    <s v="ALN00117"/>
    <n v="3"/>
    <x v="1"/>
  </r>
  <r>
    <x v="2"/>
    <x v="10"/>
    <s v=""/>
    <s v="BREDEVOORT"/>
    <x v="332"/>
    <m/>
    <n v="1"/>
    <s v=""/>
    <s v=""/>
    <s v="wit rondje"/>
    <s v="ALN00118"/>
    <n v="3"/>
    <x v="1"/>
  </r>
  <r>
    <x v="2"/>
    <x v="10"/>
    <s v=""/>
    <s v="BREDEVOORT"/>
    <x v="332"/>
    <m/>
    <n v="1"/>
    <s v=""/>
    <s v=""/>
    <s v="wit rondje"/>
    <s v="ALN00119"/>
    <n v="3"/>
    <x v="1"/>
  </r>
  <r>
    <x v="2"/>
    <x v="10"/>
    <s v=""/>
    <s v="BREDEVOORT"/>
    <x v="332"/>
    <m/>
    <n v="1"/>
    <s v=""/>
    <s v=""/>
    <s v="wit rondje"/>
    <s v="ALN00120"/>
    <n v="3"/>
    <x v="1"/>
  </r>
  <r>
    <x v="2"/>
    <x v="10"/>
    <s v=""/>
    <s v="BREDEVOORT"/>
    <x v="332"/>
    <m/>
    <n v="1"/>
    <s v=""/>
    <s v=""/>
    <s v="wit rondje"/>
    <s v="ALN01666"/>
    <n v="3"/>
    <x v="1"/>
  </r>
  <r>
    <x v="2"/>
    <x v="10"/>
    <s v=""/>
    <s v="BREDEVOORT"/>
    <x v="332"/>
    <m/>
    <n v="1"/>
    <s v=""/>
    <s v=""/>
    <s v="wit rondje"/>
    <s v="ALN01667"/>
    <n v="3"/>
    <x v="1"/>
  </r>
  <r>
    <x v="2"/>
    <x v="10"/>
    <s v=""/>
    <s v="BREDEVOORT"/>
    <x v="332"/>
    <m/>
    <n v="1"/>
    <s v=""/>
    <s v=""/>
    <s v="wit rondje"/>
    <s v="ALN01668"/>
    <n v="3"/>
    <x v="1"/>
  </r>
  <r>
    <x v="2"/>
    <x v="10"/>
    <s v=""/>
    <s v="BREDEVOORT"/>
    <x v="332"/>
    <m/>
    <n v="1"/>
    <s v=""/>
    <s v=""/>
    <s v="wit rondje"/>
    <s v="ALN01669"/>
    <n v="3"/>
    <x v="1"/>
  </r>
  <r>
    <x v="2"/>
    <x v="4"/>
    <s v=""/>
    <s v="AALTEN"/>
    <x v="333"/>
    <m/>
    <n v="1"/>
    <s v=""/>
    <s v=""/>
    <s v="wit rondje"/>
    <s v="ALN02027"/>
    <n v="4"/>
    <x v="1"/>
  </r>
  <r>
    <x v="2"/>
    <x v="4"/>
    <s v=""/>
    <s v="AALTEN"/>
    <x v="333"/>
    <m/>
    <n v="1"/>
    <s v=""/>
    <s v=""/>
    <s v="wit rondje"/>
    <s v="ALN02028"/>
    <n v="4"/>
    <x v="1"/>
  </r>
  <r>
    <x v="2"/>
    <x v="4"/>
    <s v=""/>
    <s v="AALTEN"/>
    <x v="333"/>
    <m/>
    <n v="1"/>
    <s v=""/>
    <s v=""/>
    <s v="wit rondje"/>
    <s v="ALN02029"/>
    <n v="4"/>
    <x v="1"/>
  </r>
  <r>
    <x v="2"/>
    <x v="4"/>
    <s v=""/>
    <s v="AALTEN"/>
    <x v="333"/>
    <m/>
    <n v="1"/>
    <s v=""/>
    <s v=""/>
    <s v="wit rondje"/>
    <s v="ALN02030"/>
    <n v="4"/>
    <x v="1"/>
  </r>
  <r>
    <x v="2"/>
    <x v="4"/>
    <s v=""/>
    <s v="AALTEN"/>
    <x v="333"/>
    <m/>
    <n v="1"/>
    <s v=""/>
    <s v=""/>
    <s v="wit rondje"/>
    <s v="ALN02031"/>
    <n v="4"/>
    <x v="1"/>
  </r>
  <r>
    <x v="2"/>
    <x v="4"/>
    <s v=""/>
    <s v="AALTEN"/>
    <x v="334"/>
    <m/>
    <n v="1"/>
    <s v=""/>
    <s v=""/>
    <s v="wit rondje"/>
    <s v="ALN00613"/>
    <n v="4"/>
    <x v="1"/>
  </r>
  <r>
    <x v="2"/>
    <x v="4"/>
    <s v=""/>
    <s v="AALTEN"/>
    <x v="334"/>
    <m/>
    <n v="1"/>
    <s v=""/>
    <s v=""/>
    <s v="wit rondje"/>
    <s v="ALN00614"/>
    <n v="4"/>
    <x v="1"/>
  </r>
  <r>
    <x v="2"/>
    <x v="4"/>
    <s v=""/>
    <s v="AALTEN"/>
    <x v="334"/>
    <m/>
    <n v="1"/>
    <s v=""/>
    <s v=""/>
    <s v="wit rondje"/>
    <s v="ALN00615"/>
    <n v="4"/>
    <x v="1"/>
  </r>
  <r>
    <x v="2"/>
    <x v="4"/>
    <s v=""/>
    <s v="AALTEN"/>
    <x v="334"/>
    <m/>
    <n v="1"/>
    <s v=""/>
    <s v=""/>
    <s v="wit rondje"/>
    <s v="ALN00616"/>
    <n v="4"/>
    <x v="1"/>
  </r>
  <r>
    <x v="2"/>
    <x v="4"/>
    <s v=""/>
    <s v="AALTEN"/>
    <x v="334"/>
    <m/>
    <n v="1"/>
    <s v=""/>
    <s v=""/>
    <s v="wit rondje"/>
    <s v="ALN00617"/>
    <n v="4"/>
    <x v="1"/>
  </r>
  <r>
    <x v="2"/>
    <x v="4"/>
    <s v=""/>
    <s v="AALTEN"/>
    <x v="334"/>
    <m/>
    <n v="1"/>
    <s v=""/>
    <s v=""/>
    <s v="wit rondje"/>
    <s v="ALN00618"/>
    <n v="4"/>
    <x v="1"/>
  </r>
  <r>
    <x v="2"/>
    <x v="4"/>
    <s v=""/>
    <s v="AALTEN"/>
    <x v="334"/>
    <m/>
    <n v="1"/>
    <s v=""/>
    <s v=""/>
    <s v="wit rondje"/>
    <s v="ALN00619"/>
    <n v="4"/>
    <x v="1"/>
  </r>
  <r>
    <x v="2"/>
    <x v="4"/>
    <s v=""/>
    <s v="AALTEN"/>
    <x v="334"/>
    <m/>
    <n v="1"/>
    <s v=""/>
    <s v=""/>
    <s v="wit rondje"/>
    <s v="ALN00620"/>
    <n v="4"/>
    <x v="1"/>
  </r>
  <r>
    <x v="2"/>
    <x v="4"/>
    <s v=""/>
    <s v="AALTEN"/>
    <x v="334"/>
    <m/>
    <n v="1"/>
    <s v=""/>
    <s v=""/>
    <s v="wit rondje"/>
    <s v="ALN00778"/>
    <n v="4"/>
    <x v="1"/>
  </r>
  <r>
    <x v="2"/>
    <x v="4"/>
    <s v=""/>
    <s v="AALTEN"/>
    <x v="334"/>
    <m/>
    <n v="1"/>
    <s v=""/>
    <s v=""/>
    <s v="wit rondje"/>
    <s v="ALN00779"/>
    <n v="4"/>
    <x v="1"/>
  </r>
  <r>
    <x v="2"/>
    <x v="4"/>
    <s v=""/>
    <s v="AALTEN"/>
    <x v="334"/>
    <m/>
    <n v="1"/>
    <s v=""/>
    <s v=""/>
    <s v="wit rondje"/>
    <s v="ALN00780"/>
    <n v="4"/>
    <x v="1"/>
  </r>
  <r>
    <x v="2"/>
    <x v="4"/>
    <s v=""/>
    <s v="AALTEN"/>
    <x v="334"/>
    <m/>
    <n v="1"/>
    <s v=""/>
    <s v=""/>
    <s v="wit rondje"/>
    <s v="ALN01818"/>
    <n v="4"/>
    <x v="1"/>
  </r>
  <r>
    <x v="2"/>
    <x v="0"/>
    <s v=""/>
    <s v="AALTEN"/>
    <x v="335"/>
    <m/>
    <n v="1"/>
    <s v=""/>
    <s v=""/>
    <s v="wit rondje"/>
    <s v="ALN01746"/>
    <n v="6"/>
    <x v="1"/>
  </r>
  <r>
    <x v="2"/>
    <x v="0"/>
    <s v=""/>
    <s v="BREDEVOORT"/>
    <x v="336"/>
    <m/>
    <n v="1"/>
    <s v=""/>
    <s v=""/>
    <s v="wit rondje"/>
    <s v="ALN00103"/>
    <n v="6"/>
    <x v="1"/>
  </r>
  <r>
    <x v="2"/>
    <x v="4"/>
    <s v=""/>
    <s v="BREDEVOORT"/>
    <x v="336"/>
    <m/>
    <n v="1"/>
    <s v=""/>
    <s v=""/>
    <s v="wit rondje"/>
    <s v="ALN00108"/>
    <n v="4"/>
    <x v="1"/>
  </r>
  <r>
    <x v="2"/>
    <x v="4"/>
    <s v=""/>
    <s v="BREDEVOORT"/>
    <x v="336"/>
    <m/>
    <n v="1"/>
    <s v=""/>
    <s v=""/>
    <s v="wit rondje"/>
    <s v="ALN00109"/>
    <n v="4"/>
    <x v="1"/>
  </r>
  <r>
    <x v="2"/>
    <x v="4"/>
    <s v=""/>
    <s v="BREDEVOORT"/>
    <x v="336"/>
    <m/>
    <n v="1"/>
    <s v=""/>
    <s v=""/>
    <s v="wit rondje"/>
    <s v="ALN00110"/>
    <n v="4"/>
    <x v="1"/>
  </r>
  <r>
    <x v="2"/>
    <x v="0"/>
    <s v=""/>
    <s v="BREDEVOORT"/>
    <x v="336"/>
    <m/>
    <n v="1"/>
    <s v=""/>
    <s v=""/>
    <s v="wit rondje"/>
    <s v="ALN00972"/>
    <n v="6"/>
    <x v="1"/>
  </r>
  <r>
    <x v="2"/>
    <x v="0"/>
    <s v=""/>
    <s v="BREDEVOORT"/>
    <x v="336"/>
    <m/>
    <n v="1"/>
    <s v=""/>
    <s v=""/>
    <s v="wit rondje"/>
    <s v="ALN00973"/>
    <n v="6"/>
    <x v="1"/>
  </r>
  <r>
    <x v="2"/>
    <x v="4"/>
    <s v=""/>
    <s v="BREDEVOORT"/>
    <x v="336"/>
    <m/>
    <n v="1"/>
    <s v=""/>
    <s v=""/>
    <s v="wit rondje"/>
    <s v="ALN01073"/>
    <n v="4"/>
    <x v="1"/>
  </r>
  <r>
    <x v="2"/>
    <x v="4"/>
    <s v=""/>
    <s v="BREDEVOORT"/>
    <x v="336"/>
    <m/>
    <n v="1"/>
    <s v=""/>
    <s v=""/>
    <s v="wit rondje"/>
    <s v="ALN01074"/>
    <n v="4"/>
    <x v="1"/>
  </r>
  <r>
    <x v="2"/>
    <x v="4"/>
    <s v=""/>
    <s v="BREDEVOORT"/>
    <x v="336"/>
    <m/>
    <n v="1"/>
    <s v=""/>
    <s v=""/>
    <s v="wit rondje"/>
    <s v="ALN01075"/>
    <n v="4"/>
    <x v="1"/>
  </r>
  <r>
    <x v="2"/>
    <x v="4"/>
    <s v=""/>
    <s v="BREDEVOORT"/>
    <x v="336"/>
    <m/>
    <n v="1"/>
    <s v=""/>
    <s v=""/>
    <s v="wit rondje"/>
    <s v="ALN01076"/>
    <n v="4"/>
    <x v="1"/>
  </r>
  <r>
    <x v="3"/>
    <x v="10"/>
    <s v="Kegel 2000 led"/>
    <s v="BREDEVOORT"/>
    <x v="336"/>
    <m/>
    <n v="1"/>
    <s v="open"/>
    <s v="zwart"/>
    <s v="zwart open"/>
    <s v="ALN01721"/>
    <n v="3"/>
    <x v="3"/>
  </r>
  <r>
    <x v="3"/>
    <x v="10"/>
    <s v="Kegel 2000 led"/>
    <s v="BREDEVOORT"/>
    <x v="336"/>
    <m/>
    <n v="1"/>
    <s v="open"/>
    <s v="zwart"/>
    <s v="zwart open"/>
    <s v="ALN01722"/>
    <n v="3"/>
    <x v="3"/>
  </r>
  <r>
    <x v="3"/>
    <x v="10"/>
    <s v="Kegel 2000 led"/>
    <s v="BREDEVOORT"/>
    <x v="336"/>
    <m/>
    <n v="1"/>
    <s v="open"/>
    <s v="zwart"/>
    <s v="zwart open"/>
    <s v="ALN01723"/>
    <n v="3"/>
    <x v="3"/>
  </r>
  <r>
    <x v="2"/>
    <x v="10"/>
    <s v=""/>
    <s v="BREDEVOORT"/>
    <x v="336"/>
    <m/>
    <n v="1"/>
    <s v=""/>
    <s v=""/>
    <s v="wit rondje"/>
    <s v="ALN02053"/>
    <n v="3"/>
    <x v="1"/>
  </r>
  <r>
    <x v="3"/>
    <x v="4"/>
    <s v="Kegel 2000 led"/>
    <s v="BREDEVOORT"/>
    <x v="336"/>
    <m/>
    <n v="1"/>
    <s v="open"/>
    <s v="zwart"/>
    <s v="zwart open"/>
    <s v="ALN02159"/>
    <n v="4"/>
    <x v="3"/>
  </r>
  <r>
    <x v="2"/>
    <x v="10"/>
    <s v=""/>
    <s v="BREDEVOORT"/>
    <x v="336"/>
    <m/>
    <n v="1"/>
    <s v=""/>
    <s v=""/>
    <s v="wit rondje"/>
    <s v="ALN02192"/>
    <n v="3"/>
    <x v="1"/>
  </r>
  <r>
    <x v="3"/>
    <x v="10"/>
    <s v="Kegel 2000 led"/>
    <s v="BREDEVOORT"/>
    <x v="336"/>
    <m/>
    <n v="1"/>
    <s v="open"/>
    <s v="zwart"/>
    <s v="zwart open"/>
    <s v="ALN02193"/>
    <n v="3"/>
    <x v="3"/>
  </r>
  <r>
    <x v="3"/>
    <x v="10"/>
    <s v="Kegel 2000 led"/>
    <s v="BREDEVOORT"/>
    <x v="336"/>
    <m/>
    <n v="1"/>
    <s v="open"/>
    <s v="zwart"/>
    <s v="zwart open"/>
    <s v="ALN02194"/>
    <n v="3"/>
    <x v="3"/>
  </r>
  <r>
    <x v="2"/>
    <x v="4"/>
    <s v=""/>
    <s v="BREDEVOORT"/>
    <x v="336"/>
    <m/>
    <n v="1"/>
    <s v=""/>
    <s v=""/>
    <s v="wit rondje"/>
    <s v="ALN03340"/>
    <n v="4"/>
    <x v="1"/>
  </r>
  <r>
    <x v="2"/>
    <x v="4"/>
    <s v=""/>
    <s v="BREDEVOORT"/>
    <x v="336"/>
    <m/>
    <n v="1"/>
    <s v=""/>
    <s v=""/>
    <s v="wit rondje"/>
    <s v="ALN03341"/>
    <n v="4"/>
    <x v="1"/>
  </r>
  <r>
    <x v="2"/>
    <x v="4"/>
    <s v=""/>
    <s v="AALTEN"/>
    <x v="337"/>
    <m/>
    <n v="1"/>
    <s v=""/>
    <s v=""/>
    <s v="wit rondje"/>
    <s v="ALN02434"/>
    <n v="4"/>
    <x v="1"/>
  </r>
  <r>
    <x v="2"/>
    <x v="4"/>
    <s v=""/>
    <s v="AALTEN"/>
    <x v="337"/>
    <m/>
    <n v="1"/>
    <s v=""/>
    <s v=""/>
    <s v="wit rondje"/>
    <s v="ALN02435"/>
    <n v="4"/>
    <x v="1"/>
  </r>
  <r>
    <x v="2"/>
    <x v="4"/>
    <s v=""/>
    <s v="AALTEN"/>
    <x v="337"/>
    <m/>
    <n v="1"/>
    <s v=""/>
    <s v=""/>
    <s v="wit rondje"/>
    <s v="ALN02436"/>
    <n v="4"/>
    <x v="1"/>
  </r>
  <r>
    <x v="2"/>
    <x v="4"/>
    <s v=""/>
    <s v="AALTEN"/>
    <x v="337"/>
    <m/>
    <n v="1"/>
    <s v=""/>
    <s v=""/>
    <s v="wit rondje"/>
    <s v="ALN02437"/>
    <n v="4"/>
    <x v="1"/>
  </r>
  <r>
    <x v="2"/>
    <x v="4"/>
    <s v=""/>
    <s v="AALTEN"/>
    <x v="337"/>
    <m/>
    <n v="1"/>
    <s v=""/>
    <s v=""/>
    <s v="wit rondje"/>
    <s v="ALN02438"/>
    <n v="4"/>
    <x v="1"/>
  </r>
  <r>
    <x v="2"/>
    <x v="4"/>
    <s v=""/>
    <s v="AALTEN"/>
    <x v="337"/>
    <m/>
    <n v="1"/>
    <s v=""/>
    <s v=""/>
    <s v="wit rondje"/>
    <s v="ALN02439"/>
    <n v="4"/>
    <x v="1"/>
  </r>
  <r>
    <x v="2"/>
    <x v="4"/>
    <s v=""/>
    <s v="AALTEN"/>
    <x v="337"/>
    <m/>
    <n v="1"/>
    <s v=""/>
    <s v=""/>
    <s v="wit rondje"/>
    <s v="ALN02440"/>
    <n v="4"/>
    <x v="1"/>
  </r>
  <r>
    <x v="2"/>
    <x v="4"/>
    <s v=""/>
    <s v="AALTEN"/>
    <x v="337"/>
    <m/>
    <n v="1"/>
    <s v=""/>
    <s v=""/>
    <s v="wit rondje"/>
    <s v="ALN02441"/>
    <n v="4"/>
    <x v="1"/>
  </r>
  <r>
    <x v="2"/>
    <x v="4"/>
    <s v=""/>
    <s v="AALTEN"/>
    <x v="337"/>
    <m/>
    <n v="1"/>
    <s v=""/>
    <s v=""/>
    <s v="wit rondje"/>
    <s v="ALN02442"/>
    <n v="4"/>
    <x v="1"/>
  </r>
  <r>
    <x v="2"/>
    <x v="4"/>
    <s v=""/>
    <s v="AALTEN"/>
    <x v="337"/>
    <m/>
    <n v="1"/>
    <s v=""/>
    <s v=""/>
    <s v="wit rondje"/>
    <s v="ALN02443"/>
    <n v="4"/>
    <x v="1"/>
  </r>
  <r>
    <x v="2"/>
    <x v="3"/>
    <s v=""/>
    <s v="AALTEN"/>
    <x v="337"/>
    <m/>
    <n v="1"/>
    <s v=""/>
    <s v=""/>
    <s v="wit rondje"/>
    <s v="ALN55033"/>
    <n v="5"/>
    <x v="1"/>
  </r>
  <r>
    <x v="2"/>
    <x v="0"/>
    <s v=""/>
    <s v="AALTEN"/>
    <x v="337"/>
    <m/>
    <n v="1"/>
    <s v=""/>
    <s v=""/>
    <s v="wit rondje"/>
    <s v="ALN00223"/>
    <n v="6"/>
    <x v="1"/>
  </r>
  <r>
    <x v="2"/>
    <x v="0"/>
    <s v=""/>
    <s v="AALTEN"/>
    <x v="337"/>
    <m/>
    <n v="1"/>
    <s v=""/>
    <s v=""/>
    <s v="wit rondje"/>
    <s v="ALN02426"/>
    <n v="6"/>
    <x v="1"/>
  </r>
  <r>
    <x v="2"/>
    <x v="0"/>
    <s v=""/>
    <s v="AALTEN"/>
    <x v="337"/>
    <m/>
    <n v="1"/>
    <s v=""/>
    <s v=""/>
    <s v="wit rondje"/>
    <s v="ALN02427"/>
    <n v="6"/>
    <x v="1"/>
  </r>
  <r>
    <x v="2"/>
    <x v="0"/>
    <s v=""/>
    <s v="AALTEN"/>
    <x v="337"/>
    <m/>
    <n v="1"/>
    <s v=""/>
    <s v=""/>
    <s v="wit rondje"/>
    <s v="ALN02428"/>
    <n v="6"/>
    <x v="1"/>
  </r>
  <r>
    <x v="2"/>
    <x v="5"/>
    <s v=""/>
    <s v="AALTEN"/>
    <x v="337"/>
    <m/>
    <n v="1"/>
    <s v=""/>
    <s v=""/>
    <s v="wit rondje"/>
    <s v="ALN99070"/>
    <n v="7.5"/>
    <x v="1"/>
  </r>
  <r>
    <x v="2"/>
    <x v="1"/>
    <s v=""/>
    <s v="AALTEN"/>
    <x v="337"/>
    <m/>
    <n v="0"/>
    <s v=""/>
    <s v=""/>
    <s v=""/>
    <s v="ALN99070"/>
    <s v=""/>
    <x v="1"/>
  </r>
  <r>
    <x v="2"/>
    <x v="10"/>
    <s v=""/>
    <s v="AALTEN"/>
    <x v="338"/>
    <m/>
    <n v="1"/>
    <s v=""/>
    <s v=""/>
    <s v="wit rondje"/>
    <s v="ALN01883"/>
    <n v="3"/>
    <x v="1"/>
  </r>
  <r>
    <x v="2"/>
    <x v="10"/>
    <s v=""/>
    <s v="AALTEN"/>
    <x v="338"/>
    <m/>
    <n v="1"/>
    <s v=""/>
    <s v=""/>
    <s v="wit rondje"/>
    <s v="ALN01884"/>
    <n v="3"/>
    <x v="1"/>
  </r>
  <r>
    <x v="2"/>
    <x v="10"/>
    <s v=""/>
    <s v="AALTEN"/>
    <x v="339"/>
    <m/>
    <n v="1"/>
    <s v=""/>
    <s v=""/>
    <s v="wit rondje"/>
    <s v="ALN01561"/>
    <n v="3"/>
    <x v="1"/>
  </r>
  <r>
    <x v="2"/>
    <x v="10"/>
    <s v=""/>
    <s v="AALTEN"/>
    <x v="339"/>
    <m/>
    <n v="1"/>
    <s v=""/>
    <s v=""/>
    <s v="wit rondje"/>
    <s v="ALN01562"/>
    <n v="3"/>
    <x v="1"/>
  </r>
  <r>
    <x v="2"/>
    <x v="10"/>
    <s v=""/>
    <s v="AALTEN"/>
    <x v="340"/>
    <m/>
    <n v="1"/>
    <s v=""/>
    <s v=""/>
    <s v="wit rondje"/>
    <s v="ALN00550"/>
    <n v="3"/>
    <x v="1"/>
  </r>
  <r>
    <x v="2"/>
    <x v="10"/>
    <s v=""/>
    <s v="AALTEN"/>
    <x v="340"/>
    <m/>
    <n v="1"/>
    <s v=""/>
    <s v=""/>
    <s v="wit rondje"/>
    <s v="ALN00551"/>
    <n v="3"/>
    <x v="1"/>
  </r>
  <r>
    <x v="2"/>
    <x v="4"/>
    <s v=""/>
    <s v="AALTEN"/>
    <x v="339"/>
    <m/>
    <n v="1"/>
    <s v=""/>
    <s v=""/>
    <s v="wit rondje"/>
    <s v="ALN00581"/>
    <n v="4"/>
    <x v="1"/>
  </r>
  <r>
    <x v="2"/>
    <x v="4"/>
    <s v=""/>
    <s v="AALTEN"/>
    <x v="339"/>
    <m/>
    <n v="1"/>
    <s v=""/>
    <s v=""/>
    <s v="wit rondje"/>
    <s v="ALN00582"/>
    <n v="4"/>
    <x v="1"/>
  </r>
  <r>
    <x v="2"/>
    <x v="4"/>
    <s v=""/>
    <s v="AALTEN"/>
    <x v="339"/>
    <m/>
    <n v="1"/>
    <s v=""/>
    <s v=""/>
    <s v="wit rondje"/>
    <s v="ALN00583"/>
    <n v="4"/>
    <x v="1"/>
  </r>
  <r>
    <x v="2"/>
    <x v="4"/>
    <s v=""/>
    <s v="AALTEN"/>
    <x v="339"/>
    <m/>
    <n v="1"/>
    <s v=""/>
    <s v=""/>
    <s v="wit rondje"/>
    <s v="ALN00584"/>
    <n v="4"/>
    <x v="1"/>
  </r>
  <r>
    <x v="2"/>
    <x v="4"/>
    <s v=""/>
    <s v="AALTEN"/>
    <x v="339"/>
    <m/>
    <n v="1"/>
    <s v=""/>
    <s v=""/>
    <s v="wit rondje"/>
    <s v="ALN00585"/>
    <n v="4"/>
    <x v="1"/>
  </r>
  <r>
    <x v="2"/>
    <x v="4"/>
    <s v=""/>
    <s v="AALTEN"/>
    <x v="339"/>
    <m/>
    <n v="1"/>
    <s v=""/>
    <s v=""/>
    <s v="wit rondje"/>
    <s v="ALN00586"/>
    <n v="4"/>
    <x v="1"/>
  </r>
  <r>
    <x v="2"/>
    <x v="4"/>
    <s v=""/>
    <s v="AALTEN"/>
    <x v="339"/>
    <m/>
    <n v="1"/>
    <s v=""/>
    <s v=""/>
    <s v="wit rondje"/>
    <s v="ALN00587"/>
    <n v="4"/>
    <x v="1"/>
  </r>
  <r>
    <x v="2"/>
    <x v="4"/>
    <s v=""/>
    <s v="AALTEN"/>
    <x v="339"/>
    <m/>
    <n v="1"/>
    <s v=""/>
    <s v=""/>
    <s v="wit rondje"/>
    <s v="ALN00588"/>
    <n v="4"/>
    <x v="1"/>
  </r>
  <r>
    <x v="2"/>
    <x v="4"/>
    <s v=""/>
    <s v="AALTEN"/>
    <x v="339"/>
    <m/>
    <n v="1"/>
    <s v=""/>
    <s v=""/>
    <s v="wit rondje"/>
    <s v="ALN00589"/>
    <n v="4"/>
    <x v="1"/>
  </r>
  <r>
    <x v="2"/>
    <x v="4"/>
    <s v=""/>
    <s v="AALTEN"/>
    <x v="339"/>
    <m/>
    <n v="1"/>
    <s v=""/>
    <s v=""/>
    <s v="wit rondje"/>
    <s v="ALN00590"/>
    <n v="4"/>
    <x v="1"/>
  </r>
  <r>
    <x v="2"/>
    <x v="4"/>
    <s v=""/>
    <s v="AALTEN"/>
    <x v="339"/>
    <m/>
    <n v="1"/>
    <s v=""/>
    <s v=""/>
    <s v="wit rondje"/>
    <s v="ALN02226"/>
    <n v="4"/>
    <x v="1"/>
  </r>
  <r>
    <x v="2"/>
    <x v="4"/>
    <s v=""/>
    <s v="AALTEN"/>
    <x v="339"/>
    <m/>
    <n v="1"/>
    <s v=""/>
    <s v=""/>
    <s v="wit rondje"/>
    <s v="ALN03410"/>
    <n v="4"/>
    <x v="1"/>
  </r>
  <r>
    <x v="2"/>
    <x v="4"/>
    <s v=""/>
    <s v="AALTEN"/>
    <x v="339"/>
    <m/>
    <n v="1"/>
    <s v=""/>
    <s v=""/>
    <s v="wit rondje"/>
    <s v="ALN03411"/>
    <n v="4"/>
    <x v="1"/>
  </r>
  <r>
    <x v="2"/>
    <x v="4"/>
    <s v=""/>
    <s v="AALTEN"/>
    <x v="339"/>
    <m/>
    <n v="1"/>
    <s v=""/>
    <s v=""/>
    <s v="wit rondje"/>
    <s v="ALN03413"/>
    <n v="4"/>
    <x v="1"/>
  </r>
  <r>
    <x v="2"/>
    <x v="4"/>
    <s v=""/>
    <s v="AALTEN"/>
    <x v="339"/>
    <m/>
    <n v="1"/>
    <s v=""/>
    <s v=""/>
    <s v="wit rondje"/>
    <s v="ALN03454"/>
    <n v="4"/>
    <x v="1"/>
  </r>
  <r>
    <x v="2"/>
    <x v="2"/>
    <s v=""/>
    <s v="AALTEN"/>
    <x v="119"/>
    <m/>
    <n v="1"/>
    <s v=""/>
    <s v=""/>
    <s v="wit rondje"/>
    <s v="ALN01351"/>
    <n v="8"/>
    <x v="1"/>
  </r>
  <r>
    <x v="2"/>
    <x v="2"/>
    <s v=""/>
    <s v="AALTEN"/>
    <x v="119"/>
    <m/>
    <n v="1"/>
    <s v=""/>
    <s v=""/>
    <s v="wit rondje"/>
    <s v="ALN01352"/>
    <n v="8"/>
    <x v="1"/>
  </r>
  <r>
    <x v="2"/>
    <x v="2"/>
    <s v=""/>
    <s v="AALTEN"/>
    <x v="341"/>
    <m/>
    <n v="1"/>
    <s v=""/>
    <s v=""/>
    <s v="wit rondje"/>
    <s v="ALN01404"/>
    <n v="8"/>
    <x v="1"/>
  </r>
  <r>
    <x v="2"/>
    <x v="11"/>
    <s v=""/>
    <s v="AALTEN"/>
    <x v="341"/>
    <m/>
    <n v="1"/>
    <s v=""/>
    <s v=""/>
    <s v="wit rondje"/>
    <s v="ALN02679"/>
    <n v="6.25"/>
    <x v="1"/>
  </r>
  <r>
    <x v="2"/>
    <x v="2"/>
    <s v=""/>
    <s v="AALTEN"/>
    <x v="342"/>
    <m/>
    <n v="1"/>
    <s v=""/>
    <s v=""/>
    <s v="wit rondje"/>
    <s v="ALN03019"/>
    <n v="8"/>
    <x v="1"/>
  </r>
  <r>
    <x v="2"/>
    <x v="2"/>
    <s v=""/>
    <s v="AALTEN"/>
    <x v="342"/>
    <m/>
    <n v="1"/>
    <s v=""/>
    <s v=""/>
    <s v="wit rondje"/>
    <s v="ALN03020"/>
    <n v="8"/>
    <x v="1"/>
  </r>
  <r>
    <x v="2"/>
    <x v="2"/>
    <s v=""/>
    <s v="AALTEN"/>
    <x v="342"/>
    <m/>
    <n v="1"/>
    <s v=""/>
    <s v=""/>
    <s v="wit rondje"/>
    <s v="ALN03021"/>
    <n v="8"/>
    <x v="1"/>
  </r>
  <r>
    <x v="2"/>
    <x v="2"/>
    <s v=""/>
    <s v="AALTEN"/>
    <x v="342"/>
    <m/>
    <n v="1"/>
    <s v=""/>
    <s v=""/>
    <s v="wit rondje"/>
    <s v="ALN03022"/>
    <n v="8"/>
    <x v="1"/>
  </r>
  <r>
    <x v="2"/>
    <x v="2"/>
    <s v=""/>
    <s v="AALTEN"/>
    <x v="342"/>
    <m/>
    <n v="1"/>
    <s v=""/>
    <s v=""/>
    <s v="wit rondje"/>
    <s v="ALN03023"/>
    <n v="8"/>
    <x v="1"/>
  </r>
  <r>
    <x v="2"/>
    <x v="2"/>
    <s v=""/>
    <s v="AALTEN"/>
    <x v="342"/>
    <m/>
    <n v="1"/>
    <s v=""/>
    <s v=""/>
    <s v="wit rondje"/>
    <s v="ALN03024"/>
    <n v="8"/>
    <x v="1"/>
  </r>
  <r>
    <x v="2"/>
    <x v="2"/>
    <s v=""/>
    <s v="AALTEN"/>
    <x v="342"/>
    <m/>
    <n v="1"/>
    <s v=""/>
    <s v=""/>
    <s v="wit rondje"/>
    <s v="ALN03025"/>
    <n v="8"/>
    <x v="1"/>
  </r>
  <r>
    <x v="2"/>
    <x v="2"/>
    <s v=""/>
    <s v="AALTEN"/>
    <x v="342"/>
    <m/>
    <n v="1"/>
    <s v=""/>
    <s v=""/>
    <s v="wit rondje"/>
    <s v="ALN03026"/>
    <n v="8"/>
    <x v="1"/>
  </r>
  <r>
    <x v="2"/>
    <x v="2"/>
    <s v=""/>
    <s v="AALTEN"/>
    <x v="342"/>
    <m/>
    <n v="1"/>
    <s v=""/>
    <s v=""/>
    <s v="wit rondje"/>
    <s v="ALN03027"/>
    <n v="8"/>
    <x v="1"/>
  </r>
  <r>
    <x v="2"/>
    <x v="2"/>
    <s v=""/>
    <s v="AALTEN"/>
    <x v="342"/>
    <m/>
    <n v="1"/>
    <s v=""/>
    <s v=""/>
    <s v="wit rondje"/>
    <s v="ALN03028"/>
    <n v="8"/>
    <x v="1"/>
  </r>
  <r>
    <x v="2"/>
    <x v="2"/>
    <s v=""/>
    <s v="AALTEN"/>
    <x v="342"/>
    <m/>
    <n v="1"/>
    <s v=""/>
    <s v=""/>
    <s v="wit rondje"/>
    <s v="ALN03029"/>
    <n v="8"/>
    <x v="1"/>
  </r>
  <r>
    <x v="2"/>
    <x v="2"/>
    <s v=""/>
    <s v="AALTEN"/>
    <x v="342"/>
    <m/>
    <n v="1"/>
    <s v=""/>
    <s v=""/>
    <s v="wit rondje"/>
    <s v="ALN03030"/>
    <n v="8"/>
    <x v="1"/>
  </r>
  <r>
    <x v="2"/>
    <x v="2"/>
    <s v=""/>
    <s v="AALTEN"/>
    <x v="342"/>
    <m/>
    <n v="1"/>
    <s v=""/>
    <s v=""/>
    <s v="wit rondje"/>
    <s v="ALN03031"/>
    <n v="8"/>
    <x v="1"/>
  </r>
  <r>
    <x v="2"/>
    <x v="2"/>
    <s v=""/>
    <s v="AALTEN"/>
    <x v="342"/>
    <m/>
    <n v="1"/>
    <s v=""/>
    <s v=""/>
    <s v="wit rondje"/>
    <s v="ALN03032"/>
    <n v="8"/>
    <x v="1"/>
  </r>
  <r>
    <x v="2"/>
    <x v="2"/>
    <s v=""/>
    <s v="AALTEN"/>
    <x v="342"/>
    <m/>
    <n v="1"/>
    <s v=""/>
    <s v=""/>
    <s v="wit rondje"/>
    <s v="ALN03033"/>
    <n v="8"/>
    <x v="1"/>
  </r>
  <r>
    <x v="2"/>
    <x v="2"/>
    <s v=""/>
    <s v="AALTEN"/>
    <x v="342"/>
    <m/>
    <n v="1"/>
    <s v=""/>
    <s v=""/>
    <s v="wit rondje"/>
    <s v="ALN03034"/>
    <n v="8"/>
    <x v="1"/>
  </r>
  <r>
    <x v="2"/>
    <x v="2"/>
    <s v=""/>
    <s v="AALTEN"/>
    <x v="342"/>
    <m/>
    <n v="1"/>
    <s v=""/>
    <s v=""/>
    <s v="wit rondje"/>
    <s v="ALN03078"/>
    <n v="8"/>
    <x v="1"/>
  </r>
  <r>
    <x v="2"/>
    <x v="2"/>
    <s v=""/>
    <s v="AALTEN"/>
    <x v="343"/>
    <m/>
    <n v="1"/>
    <s v=""/>
    <s v=""/>
    <s v="wit rondje"/>
    <s v="ALN00489"/>
    <n v="8"/>
    <x v="1"/>
  </r>
  <r>
    <x v="2"/>
    <x v="2"/>
    <s v=""/>
    <s v="AALTEN"/>
    <x v="343"/>
    <m/>
    <n v="1"/>
    <s v=""/>
    <s v=""/>
    <s v="wit rondje"/>
    <s v="ALN01343"/>
    <n v="8"/>
    <x v="1"/>
  </r>
  <r>
    <x v="2"/>
    <x v="2"/>
    <s v=""/>
    <s v="AALTEN"/>
    <x v="343"/>
    <m/>
    <n v="1"/>
    <s v=""/>
    <s v=""/>
    <s v="wit rondje"/>
    <s v="ALN01397"/>
    <n v="8"/>
    <x v="1"/>
  </r>
  <r>
    <x v="2"/>
    <x v="2"/>
    <s v=""/>
    <s v="AALTEN"/>
    <x v="343"/>
    <m/>
    <n v="1"/>
    <s v=""/>
    <s v=""/>
    <s v="wit rondje"/>
    <s v="ALN01512"/>
    <n v="8"/>
    <x v="1"/>
  </r>
  <r>
    <x v="3"/>
    <x v="2"/>
    <s v="Brisa PLUS"/>
    <s v="AALTEN"/>
    <x v="343"/>
    <m/>
    <n v="1"/>
    <s v="open"/>
    <s v="rood"/>
    <s v="rood open"/>
    <s v="ALN02166"/>
    <n v="8"/>
    <x v="2"/>
  </r>
  <r>
    <x v="2"/>
    <x v="0"/>
    <s v=""/>
    <s v="AALTEN"/>
    <x v="343"/>
    <m/>
    <n v="1"/>
    <s v=""/>
    <s v=""/>
    <s v="wit rondje"/>
    <s v="ALN03321"/>
    <n v="6"/>
    <x v="1"/>
  </r>
  <r>
    <x v="2"/>
    <x v="4"/>
    <s v=""/>
    <s v="AALTEN"/>
    <x v="122"/>
    <m/>
    <n v="1"/>
    <s v=""/>
    <s v=""/>
    <s v="wit rondje"/>
    <s v="ALN00831"/>
    <n v="4"/>
    <x v="1"/>
  </r>
  <r>
    <x v="2"/>
    <x v="4"/>
    <s v=""/>
    <s v="AALTEN"/>
    <x v="122"/>
    <m/>
    <n v="1"/>
    <s v=""/>
    <s v=""/>
    <s v="wit rondje"/>
    <s v="ALN00832"/>
    <n v="4"/>
    <x v="1"/>
  </r>
  <r>
    <x v="2"/>
    <x v="4"/>
    <s v=""/>
    <s v="AALTEN"/>
    <x v="122"/>
    <m/>
    <n v="1"/>
    <s v=""/>
    <s v=""/>
    <s v="wit rondje"/>
    <s v="ALN00833"/>
    <n v="4"/>
    <x v="1"/>
  </r>
  <r>
    <x v="2"/>
    <x v="4"/>
    <s v=""/>
    <s v="AALTEN"/>
    <x v="122"/>
    <m/>
    <n v="1"/>
    <s v=""/>
    <s v=""/>
    <s v="wit rondje"/>
    <s v="ALN00834"/>
    <n v="4"/>
    <x v="1"/>
  </r>
  <r>
    <x v="2"/>
    <x v="4"/>
    <s v=""/>
    <s v="AALTEN"/>
    <x v="122"/>
    <m/>
    <n v="1"/>
    <s v=""/>
    <s v=""/>
    <s v="wit rondje"/>
    <s v="ALN00835"/>
    <n v="4"/>
    <x v="1"/>
  </r>
  <r>
    <x v="2"/>
    <x v="4"/>
    <s v=""/>
    <s v="AALTEN"/>
    <x v="122"/>
    <m/>
    <n v="1"/>
    <s v=""/>
    <s v=""/>
    <s v="wit rondje"/>
    <s v="ALN02720"/>
    <n v="4"/>
    <x v="1"/>
  </r>
  <r>
    <x v="2"/>
    <x v="4"/>
    <s v=""/>
    <s v="AALTEN"/>
    <x v="122"/>
    <m/>
    <n v="1"/>
    <s v=""/>
    <s v=""/>
    <s v="wit rondje"/>
    <s v="ALN02721"/>
    <n v="4"/>
    <x v="1"/>
  </r>
  <r>
    <x v="2"/>
    <x v="4"/>
    <s v=""/>
    <s v="AALTEN"/>
    <x v="122"/>
    <m/>
    <n v="1"/>
    <s v=""/>
    <s v=""/>
    <s v="wit rondje"/>
    <s v="ALN02722"/>
    <n v="4"/>
    <x v="1"/>
  </r>
  <r>
    <x v="2"/>
    <x v="4"/>
    <s v=""/>
    <s v="AALTEN"/>
    <x v="122"/>
    <m/>
    <n v="1"/>
    <s v=""/>
    <s v=""/>
    <s v="wit rondje"/>
    <s v="ALN02723"/>
    <n v="4"/>
    <x v="1"/>
  </r>
  <r>
    <x v="2"/>
    <x v="4"/>
    <s v=""/>
    <s v="AALTEN"/>
    <x v="344"/>
    <m/>
    <n v="1"/>
    <s v=""/>
    <s v=""/>
    <s v="wit rondje"/>
    <s v="ALN00555"/>
    <n v="4"/>
    <x v="1"/>
  </r>
  <r>
    <x v="2"/>
    <x v="4"/>
    <s v=""/>
    <s v="AALTEN"/>
    <x v="344"/>
    <m/>
    <n v="1"/>
    <s v=""/>
    <s v=""/>
    <s v="wit rondje"/>
    <s v="ALN00556"/>
    <n v="4"/>
    <x v="1"/>
  </r>
  <r>
    <x v="2"/>
    <x v="4"/>
    <s v=""/>
    <s v="AALTEN"/>
    <x v="344"/>
    <m/>
    <n v="1"/>
    <s v=""/>
    <s v=""/>
    <s v="wit rondje"/>
    <s v="ALN00557"/>
    <n v="4"/>
    <x v="1"/>
  </r>
  <r>
    <x v="2"/>
    <x v="4"/>
    <s v=""/>
    <s v="AALTEN"/>
    <x v="344"/>
    <m/>
    <n v="1"/>
    <s v=""/>
    <s v=""/>
    <s v="wit rondje"/>
    <s v="ALN03415"/>
    <n v="4"/>
    <x v="1"/>
  </r>
  <r>
    <x v="2"/>
    <x v="4"/>
    <s v=""/>
    <s v="AALTEN"/>
    <x v="344"/>
    <m/>
    <n v="1"/>
    <s v=""/>
    <s v=""/>
    <s v="wit rondje"/>
    <s v="ALN03416"/>
    <n v="4"/>
    <x v="1"/>
  </r>
  <r>
    <x v="2"/>
    <x v="0"/>
    <s v=""/>
    <s v="AALTEN"/>
    <x v="345"/>
    <m/>
    <n v="1"/>
    <s v=""/>
    <s v=""/>
    <s v="wit rondje"/>
    <s v="ALN00385"/>
    <n v="6"/>
    <x v="1"/>
  </r>
  <r>
    <x v="2"/>
    <x v="0"/>
    <s v=""/>
    <s v="AALTEN"/>
    <x v="345"/>
    <m/>
    <n v="1"/>
    <s v=""/>
    <s v=""/>
    <s v="wit rondje"/>
    <s v="ALN00386"/>
    <n v="6"/>
    <x v="1"/>
  </r>
  <r>
    <x v="2"/>
    <x v="0"/>
    <s v=""/>
    <s v="AALTEN"/>
    <x v="345"/>
    <m/>
    <n v="1"/>
    <s v=""/>
    <s v=""/>
    <s v="wit rondje"/>
    <s v="ALN00388"/>
    <n v="6"/>
    <x v="1"/>
  </r>
  <r>
    <x v="2"/>
    <x v="0"/>
    <s v=""/>
    <s v="AALTEN"/>
    <x v="345"/>
    <m/>
    <n v="1"/>
    <s v=""/>
    <s v=""/>
    <s v="wit rondje"/>
    <s v="ALN00389"/>
    <n v="6"/>
    <x v="1"/>
  </r>
  <r>
    <x v="2"/>
    <x v="0"/>
    <s v=""/>
    <s v="AALTEN"/>
    <x v="345"/>
    <m/>
    <n v="1"/>
    <s v=""/>
    <s v=""/>
    <s v="wit rondje"/>
    <s v="ALN00390"/>
    <n v="6"/>
    <x v="1"/>
  </r>
  <r>
    <x v="2"/>
    <x v="0"/>
    <s v=""/>
    <s v="AALTEN"/>
    <x v="345"/>
    <m/>
    <n v="1"/>
    <s v=""/>
    <s v=""/>
    <s v="wit rondje"/>
    <s v="ALN00391"/>
    <n v="6"/>
    <x v="1"/>
  </r>
  <r>
    <x v="2"/>
    <x v="0"/>
    <s v=""/>
    <s v="AALTEN"/>
    <x v="345"/>
    <m/>
    <n v="1"/>
    <s v=""/>
    <s v=""/>
    <s v="wit rondje"/>
    <s v="ALN00392"/>
    <n v="6"/>
    <x v="1"/>
  </r>
  <r>
    <x v="2"/>
    <x v="0"/>
    <s v=""/>
    <s v="AALTEN"/>
    <x v="345"/>
    <m/>
    <n v="1"/>
    <s v=""/>
    <s v=""/>
    <s v="wit rondje"/>
    <s v="ALN01470"/>
    <n v="6"/>
    <x v="1"/>
  </r>
  <r>
    <x v="3"/>
    <x v="0"/>
    <s v="Luma MINI"/>
    <s v="BREDEVOORT"/>
    <x v="346"/>
    <m/>
    <n v="1"/>
    <s v="open"/>
    <s v="groen"/>
    <s v="groen open"/>
    <s v="ALN00047"/>
    <n v="6"/>
    <x v="0"/>
  </r>
  <r>
    <x v="2"/>
    <x v="1"/>
    <s v=""/>
    <s v="BREDEVOORT"/>
    <x v="346"/>
    <m/>
    <n v="0"/>
    <s v=""/>
    <s v=""/>
    <s v=""/>
    <s v="ALN00047"/>
    <s v=""/>
    <x v="1"/>
  </r>
  <r>
    <x v="2"/>
    <x v="2"/>
    <s v=""/>
    <s v="BREDEVOORT"/>
    <x v="346"/>
    <m/>
    <n v="1"/>
    <s v=""/>
    <s v=""/>
    <s v="wit rondje"/>
    <s v="ALN00125"/>
    <n v="8"/>
    <x v="1"/>
  </r>
  <r>
    <x v="2"/>
    <x v="0"/>
    <s v=""/>
    <s v="BREDEVOORT"/>
    <x v="346"/>
    <m/>
    <n v="1"/>
    <s v=""/>
    <s v=""/>
    <s v="wit rondje"/>
    <s v="ALN00126"/>
    <n v="6"/>
    <x v="1"/>
  </r>
  <r>
    <x v="3"/>
    <x v="0"/>
    <s v="Luma MINI"/>
    <s v="BREDEVOORT"/>
    <x v="346"/>
    <m/>
    <n v="1"/>
    <s v="open"/>
    <s v="groen"/>
    <s v="groen open"/>
    <s v="ALN00127"/>
    <n v="6"/>
    <x v="0"/>
  </r>
  <r>
    <x v="2"/>
    <x v="1"/>
    <s v=""/>
    <s v="BREDEVOORT"/>
    <x v="346"/>
    <m/>
    <n v="0"/>
    <s v=""/>
    <s v=""/>
    <s v=""/>
    <s v="ALN00127"/>
    <s v=""/>
    <x v="1"/>
  </r>
  <r>
    <x v="2"/>
    <x v="2"/>
    <s v=""/>
    <s v="BREDEVOORT"/>
    <x v="346"/>
    <m/>
    <n v="1"/>
    <s v=""/>
    <s v=""/>
    <s v="wit rondje"/>
    <s v="ALN01241"/>
    <n v="8"/>
    <x v="1"/>
  </r>
  <r>
    <x v="3"/>
    <x v="0"/>
    <s v="Luma MINI"/>
    <s v="BREDEVOORT"/>
    <x v="346"/>
    <m/>
    <n v="1"/>
    <s v="open"/>
    <s v="groen"/>
    <s v="groen open"/>
    <s v="ALN01892"/>
    <n v="6"/>
    <x v="0"/>
  </r>
  <r>
    <x v="3"/>
    <x v="0"/>
    <s v="Luma MINI"/>
    <s v="BREDEVOORT"/>
    <x v="346"/>
    <m/>
    <n v="1"/>
    <s v="open"/>
    <s v="groen"/>
    <s v="groen open"/>
    <s v="ALN01912"/>
    <n v="6"/>
    <x v="0"/>
  </r>
  <r>
    <x v="2"/>
    <x v="1"/>
    <s v=""/>
    <s v="BREDEVOORT"/>
    <x v="346"/>
    <m/>
    <n v="0"/>
    <s v=""/>
    <s v=""/>
    <s v=""/>
    <s v="ALN01912"/>
    <s v=""/>
    <x v="1"/>
  </r>
  <r>
    <x v="3"/>
    <x v="0"/>
    <s v="Luma MINI"/>
    <s v="BREDEVOORT"/>
    <x v="346"/>
    <m/>
    <n v="1"/>
    <s v="open"/>
    <s v="groen"/>
    <s v="groen open"/>
    <s v="ALN01913"/>
    <n v="6"/>
    <x v="0"/>
  </r>
  <r>
    <x v="2"/>
    <x v="1"/>
    <s v=""/>
    <s v="BREDEVOORT"/>
    <x v="346"/>
    <m/>
    <n v="0"/>
    <s v=""/>
    <s v=""/>
    <s v=""/>
    <s v="ALN01913"/>
    <s v=""/>
    <x v="1"/>
  </r>
  <r>
    <x v="3"/>
    <x v="0"/>
    <s v="Luma MINI"/>
    <s v="BREDEVOORT"/>
    <x v="346"/>
    <m/>
    <n v="1"/>
    <s v="open"/>
    <s v="groen"/>
    <s v="groen open"/>
    <s v="ALN01914"/>
    <n v="6"/>
    <x v="0"/>
  </r>
  <r>
    <x v="2"/>
    <x v="1"/>
    <s v=""/>
    <s v="BREDEVOORT"/>
    <x v="346"/>
    <m/>
    <n v="0"/>
    <s v=""/>
    <s v=""/>
    <s v=""/>
    <s v="ALN01914"/>
    <s v=""/>
    <x v="1"/>
  </r>
  <r>
    <x v="3"/>
    <x v="0"/>
    <s v="Luma MINI"/>
    <s v="BREDEVOORT"/>
    <x v="346"/>
    <m/>
    <n v="1"/>
    <s v="open"/>
    <s v="groen"/>
    <s v="groen open"/>
    <s v="ALN01915"/>
    <n v="6"/>
    <x v="0"/>
  </r>
  <r>
    <x v="2"/>
    <x v="1"/>
    <s v=""/>
    <s v="BREDEVOORT"/>
    <x v="346"/>
    <m/>
    <n v="0"/>
    <s v=""/>
    <s v=""/>
    <s v=""/>
    <s v="ALN01915"/>
    <s v=""/>
    <x v="1"/>
  </r>
  <r>
    <x v="2"/>
    <x v="0"/>
    <s v=""/>
    <s v="BREDEVOORT"/>
    <x v="346"/>
    <m/>
    <n v="1"/>
    <s v=""/>
    <s v=""/>
    <s v="wit rondje"/>
    <s v="ALN02736"/>
    <n v="6"/>
    <x v="1"/>
  </r>
  <r>
    <x v="2"/>
    <x v="0"/>
    <s v=""/>
    <s v="BREDEVOORT"/>
    <x v="346"/>
    <m/>
    <n v="1"/>
    <s v=""/>
    <s v=""/>
    <s v="wit rondje"/>
    <s v="ALN02737"/>
    <n v="6"/>
    <x v="1"/>
  </r>
  <r>
    <x v="2"/>
    <x v="0"/>
    <s v=""/>
    <s v="BREDEVOORT"/>
    <x v="346"/>
    <m/>
    <n v="1"/>
    <s v=""/>
    <s v=""/>
    <s v="wit rondje"/>
    <s v="ALN02738"/>
    <n v="6"/>
    <x v="1"/>
  </r>
  <r>
    <x v="2"/>
    <x v="0"/>
    <s v=""/>
    <s v="BREDEVOORT"/>
    <x v="346"/>
    <m/>
    <n v="1"/>
    <s v=""/>
    <s v=""/>
    <s v="wit rondje"/>
    <s v="ALN02739"/>
    <n v="6"/>
    <x v="1"/>
  </r>
  <r>
    <x v="2"/>
    <x v="0"/>
    <s v=""/>
    <s v="BREDEVOORT"/>
    <x v="346"/>
    <m/>
    <n v="1"/>
    <s v=""/>
    <s v=""/>
    <s v="wit rondje"/>
    <s v="ALN02740"/>
    <n v="6"/>
    <x v="1"/>
  </r>
  <r>
    <x v="2"/>
    <x v="0"/>
    <s v=""/>
    <s v="BREDEVOORT"/>
    <x v="346"/>
    <m/>
    <n v="1"/>
    <s v=""/>
    <s v=""/>
    <s v="wit rondje"/>
    <s v="ALN02741"/>
    <n v="6"/>
    <x v="1"/>
  </r>
  <r>
    <x v="2"/>
    <x v="0"/>
    <s v=""/>
    <s v="BREDEVOORT"/>
    <x v="346"/>
    <m/>
    <n v="1"/>
    <s v=""/>
    <s v=""/>
    <s v="wit rondje"/>
    <s v="ALN03009"/>
    <n v="6"/>
    <x v="1"/>
  </r>
  <r>
    <x v="2"/>
    <x v="0"/>
    <s v=""/>
    <s v="BREDEVOORT"/>
    <x v="346"/>
    <m/>
    <n v="1"/>
    <s v=""/>
    <s v=""/>
    <s v="wit rondje"/>
    <s v="ALN03010"/>
    <n v="6"/>
    <x v="1"/>
  </r>
  <r>
    <x v="2"/>
    <x v="0"/>
    <s v=""/>
    <s v="BREDEVOORT"/>
    <x v="346"/>
    <m/>
    <n v="1"/>
    <s v=""/>
    <s v=""/>
    <s v="wit rondje"/>
    <s v="ALN03011"/>
    <n v="6"/>
    <x v="1"/>
  </r>
  <r>
    <x v="2"/>
    <x v="0"/>
    <s v=""/>
    <s v="BREDEVOORT"/>
    <x v="346"/>
    <m/>
    <n v="1"/>
    <s v=""/>
    <s v=""/>
    <s v="wit rondje"/>
    <s v="ALN03012"/>
    <n v="6"/>
    <x v="1"/>
  </r>
  <r>
    <x v="2"/>
    <x v="0"/>
    <s v=""/>
    <s v="BREDEVOORT"/>
    <x v="346"/>
    <m/>
    <n v="1"/>
    <s v=""/>
    <s v=""/>
    <s v="wit rondje"/>
    <s v="ALN03013"/>
    <n v="6"/>
    <x v="1"/>
  </r>
  <r>
    <x v="2"/>
    <x v="0"/>
    <s v=""/>
    <s v="BREDEVOORT"/>
    <x v="346"/>
    <m/>
    <n v="1"/>
    <s v=""/>
    <s v=""/>
    <s v="wit rondje"/>
    <s v="ALN03014"/>
    <n v="6"/>
    <x v="1"/>
  </r>
  <r>
    <x v="2"/>
    <x v="8"/>
    <s v=""/>
    <s v="BREDEVOORT"/>
    <x v="347"/>
    <m/>
    <n v="1"/>
    <s v=""/>
    <s v=""/>
    <s v="wit rondje"/>
    <s v="ALN00071"/>
    <n v="0"/>
    <x v="1"/>
  </r>
  <r>
    <x v="2"/>
    <x v="8"/>
    <s v=""/>
    <s v="BREDEVOORT"/>
    <x v="347"/>
    <m/>
    <n v="1"/>
    <s v=""/>
    <s v=""/>
    <s v="wit rondje"/>
    <s v="ALN00482"/>
    <n v="0"/>
    <x v="1"/>
  </r>
  <r>
    <x v="2"/>
    <x v="8"/>
    <s v=""/>
    <s v="BREDEVOORT"/>
    <x v="347"/>
    <m/>
    <n v="1"/>
    <s v=""/>
    <s v=""/>
    <s v="wit rondje"/>
    <s v="ALN00483"/>
    <n v="0"/>
    <x v="1"/>
  </r>
  <r>
    <x v="2"/>
    <x v="8"/>
    <s v=""/>
    <s v="BREDEVOORT"/>
    <x v="347"/>
    <m/>
    <n v="1"/>
    <s v=""/>
    <s v=""/>
    <s v="wit rondje"/>
    <s v="ALN00484"/>
    <n v="0"/>
    <x v="1"/>
  </r>
  <r>
    <x v="2"/>
    <x v="8"/>
    <s v=""/>
    <s v="BREDEVOORT"/>
    <x v="347"/>
    <m/>
    <n v="1"/>
    <s v=""/>
    <s v=""/>
    <s v="wit rondje"/>
    <s v="ALN00485"/>
    <n v="0"/>
    <x v="1"/>
  </r>
  <r>
    <x v="2"/>
    <x v="8"/>
    <s v=""/>
    <s v="BREDEVOORT"/>
    <x v="347"/>
    <m/>
    <n v="1"/>
    <s v=""/>
    <s v=""/>
    <s v="wit rondje"/>
    <s v="ALN00486"/>
    <n v="0"/>
    <x v="1"/>
  </r>
  <r>
    <x v="2"/>
    <x v="8"/>
    <s v=""/>
    <s v="BREDEVOORT"/>
    <x v="347"/>
    <m/>
    <n v="1"/>
    <s v=""/>
    <s v=""/>
    <s v="wit rondje"/>
    <s v="ALN00487"/>
    <n v="0"/>
    <x v="1"/>
  </r>
  <r>
    <x v="2"/>
    <x v="16"/>
    <s v=""/>
    <s v="BREDEVOORT"/>
    <x v="347"/>
    <m/>
    <n v="1"/>
    <s v=""/>
    <s v=""/>
    <s v="wit rondje"/>
    <s v="ALN00733"/>
    <n v="3.0999999046325684"/>
    <x v="1"/>
  </r>
  <r>
    <x v="2"/>
    <x v="16"/>
    <s v=""/>
    <s v="BREDEVOORT"/>
    <x v="347"/>
    <m/>
    <n v="1"/>
    <s v=""/>
    <s v=""/>
    <s v="wit rondje"/>
    <s v="ALN00734"/>
    <n v="3.0999999046325684"/>
    <x v="1"/>
  </r>
  <r>
    <x v="2"/>
    <x v="16"/>
    <s v=""/>
    <s v="BREDEVOORT"/>
    <x v="347"/>
    <m/>
    <n v="1"/>
    <s v=""/>
    <s v=""/>
    <s v="wit rondje"/>
    <s v="ALN00735"/>
    <n v="3.0999999046325684"/>
    <x v="1"/>
  </r>
  <r>
    <x v="2"/>
    <x v="10"/>
    <s v=""/>
    <s v="BREDEVOORT"/>
    <x v="347"/>
    <m/>
    <n v="1"/>
    <s v=""/>
    <s v=""/>
    <s v="wit rondje"/>
    <s v="ALN01638"/>
    <n v="3"/>
    <x v="1"/>
  </r>
  <r>
    <x v="2"/>
    <x v="10"/>
    <s v=""/>
    <s v="BREDEVOORT"/>
    <x v="347"/>
    <m/>
    <n v="1"/>
    <s v=""/>
    <s v=""/>
    <s v="wit rondje"/>
    <s v="ALN01639"/>
    <n v="3"/>
    <x v="1"/>
  </r>
  <r>
    <x v="2"/>
    <x v="10"/>
    <s v=""/>
    <s v="BREDEVOORT"/>
    <x v="347"/>
    <m/>
    <n v="1"/>
    <s v=""/>
    <s v=""/>
    <s v="wit rondje"/>
    <s v="ALN01640"/>
    <n v="3"/>
    <x v="1"/>
  </r>
  <r>
    <x v="2"/>
    <x v="10"/>
    <s v=""/>
    <s v="BREDEVOORT"/>
    <x v="347"/>
    <m/>
    <n v="1"/>
    <s v=""/>
    <s v=""/>
    <s v="wit rondje"/>
    <s v="ALN01650"/>
    <n v="3"/>
    <x v="1"/>
  </r>
  <r>
    <x v="2"/>
    <x v="10"/>
    <s v=""/>
    <s v="BREDEVOORT"/>
    <x v="347"/>
    <m/>
    <n v="1"/>
    <s v=""/>
    <s v=""/>
    <s v="wit rondje"/>
    <s v="ALN01655"/>
    <n v="3"/>
    <x v="1"/>
  </r>
  <r>
    <x v="2"/>
    <x v="10"/>
    <s v=""/>
    <s v="BREDEVOORT"/>
    <x v="347"/>
    <m/>
    <n v="1"/>
    <s v=""/>
    <s v=""/>
    <s v="wit rondje"/>
    <s v="ALN01656"/>
    <n v="3"/>
    <x v="1"/>
  </r>
  <r>
    <x v="2"/>
    <x v="16"/>
    <s v=""/>
    <s v="BREDEVOORT"/>
    <x v="347"/>
    <m/>
    <n v="1"/>
    <s v=""/>
    <s v=""/>
    <s v="wit rondje"/>
    <s v="ALN01760"/>
    <n v="3.0999999046325684"/>
    <x v="1"/>
  </r>
  <r>
    <x v="2"/>
    <x v="16"/>
    <s v=""/>
    <s v="BREDEVOORT"/>
    <x v="347"/>
    <m/>
    <n v="1"/>
    <s v=""/>
    <s v=""/>
    <s v="wit rondje"/>
    <s v="ALN01761"/>
    <n v="3.0999999046325684"/>
    <x v="1"/>
  </r>
  <r>
    <x v="2"/>
    <x v="16"/>
    <s v=""/>
    <s v="BREDEVOORT"/>
    <x v="347"/>
    <m/>
    <n v="1"/>
    <s v=""/>
    <s v=""/>
    <s v="wit rondje"/>
    <s v="ALN01762"/>
    <n v="3.0999999046325684"/>
    <x v="1"/>
  </r>
  <r>
    <x v="2"/>
    <x v="10"/>
    <s v=""/>
    <s v="BREDEVOORT"/>
    <x v="347"/>
    <m/>
    <n v="1"/>
    <s v=""/>
    <s v=""/>
    <s v="wit rondje"/>
    <s v="ALN02177"/>
    <n v="3"/>
    <x v="1"/>
  </r>
  <r>
    <x v="2"/>
    <x v="10"/>
    <s v=""/>
    <s v="BREDEVOORT"/>
    <x v="347"/>
    <m/>
    <n v="1"/>
    <s v=""/>
    <s v=""/>
    <s v="wit rondje"/>
    <s v="ALN02233"/>
    <n v="3"/>
    <x v="1"/>
  </r>
  <r>
    <x v="2"/>
    <x v="10"/>
    <s v=""/>
    <s v="BREDEVOORT"/>
    <x v="347"/>
    <m/>
    <n v="1"/>
    <s v=""/>
    <s v=""/>
    <s v="wit rondje"/>
    <s v="ALN02234"/>
    <n v="3"/>
    <x v="1"/>
  </r>
  <r>
    <x v="2"/>
    <x v="10"/>
    <s v=""/>
    <s v="BREDEVOORT"/>
    <x v="347"/>
    <m/>
    <n v="1"/>
    <s v=""/>
    <s v=""/>
    <s v="wit rondje"/>
    <s v="ALN02235"/>
    <n v="3"/>
    <x v="1"/>
  </r>
  <r>
    <x v="2"/>
    <x v="10"/>
    <s v=""/>
    <s v="BREDEVOORT"/>
    <x v="347"/>
    <m/>
    <n v="1"/>
    <s v=""/>
    <s v=""/>
    <s v="wit rondje"/>
    <s v="ALN02236"/>
    <n v="3"/>
    <x v="1"/>
  </r>
  <r>
    <x v="2"/>
    <x v="10"/>
    <s v=""/>
    <s v="BREDEVOORT"/>
    <x v="347"/>
    <m/>
    <n v="1"/>
    <s v=""/>
    <s v=""/>
    <s v="wit rondje"/>
    <s v="ALN02237"/>
    <n v="3"/>
    <x v="1"/>
  </r>
  <r>
    <x v="2"/>
    <x v="10"/>
    <s v=""/>
    <s v="BREDEVOORT"/>
    <x v="347"/>
    <m/>
    <n v="1"/>
    <s v=""/>
    <s v=""/>
    <s v="wit rondje"/>
    <s v="ALN02238"/>
    <n v="3"/>
    <x v="1"/>
  </r>
  <r>
    <x v="2"/>
    <x v="10"/>
    <s v=""/>
    <s v="BREDEVOORT"/>
    <x v="347"/>
    <m/>
    <n v="1"/>
    <s v=""/>
    <s v=""/>
    <s v="wit rondje"/>
    <s v="ALN02239"/>
    <n v="3"/>
    <x v="1"/>
  </r>
  <r>
    <x v="2"/>
    <x v="10"/>
    <s v=""/>
    <s v="BREDEVOORT"/>
    <x v="347"/>
    <m/>
    <n v="1"/>
    <s v=""/>
    <s v=""/>
    <s v="wit rondje"/>
    <s v="ALN02240"/>
    <n v="3"/>
    <x v="1"/>
  </r>
  <r>
    <x v="2"/>
    <x v="10"/>
    <s v=""/>
    <s v="BREDEVOORT"/>
    <x v="347"/>
    <m/>
    <n v="1"/>
    <s v=""/>
    <s v=""/>
    <s v="wit rondje"/>
    <s v="ALN02241"/>
    <n v="3"/>
    <x v="1"/>
  </r>
  <r>
    <x v="2"/>
    <x v="10"/>
    <s v=""/>
    <s v="BREDEVOORT"/>
    <x v="347"/>
    <m/>
    <n v="1"/>
    <s v=""/>
    <s v=""/>
    <s v="wit rondje"/>
    <s v="ALN02258"/>
    <n v="3"/>
    <x v="1"/>
  </r>
  <r>
    <x v="2"/>
    <x v="2"/>
    <s v=""/>
    <s v="AALTEN"/>
    <x v="348"/>
    <m/>
    <n v="1"/>
    <s v=""/>
    <s v=""/>
    <s v="wit rondje"/>
    <s v="ALN01224"/>
    <n v="8"/>
    <x v="1"/>
  </r>
  <r>
    <x v="2"/>
    <x v="2"/>
    <s v=""/>
    <s v="AALTEN"/>
    <x v="348"/>
    <m/>
    <n v="1"/>
    <s v=""/>
    <s v=""/>
    <s v="wit rondje"/>
    <s v="ALN01225"/>
    <n v="8"/>
    <x v="1"/>
  </r>
  <r>
    <x v="2"/>
    <x v="0"/>
    <s v=""/>
    <s v="AALTEN"/>
    <x v="348"/>
    <m/>
    <n v="1"/>
    <s v=""/>
    <s v=""/>
    <s v="wit rondje"/>
    <s v="ALN55032"/>
    <n v="6"/>
    <x v="1"/>
  </r>
  <r>
    <x v="2"/>
    <x v="2"/>
    <s v=""/>
    <s v="AALTEN"/>
    <x v="349"/>
    <m/>
    <n v="1"/>
    <s v=""/>
    <s v=""/>
    <s v="wit rondje"/>
    <s v="ALN01316"/>
    <n v="8"/>
    <x v="1"/>
  </r>
  <r>
    <x v="0"/>
    <x v="0"/>
    <s v="Luma MINI"/>
    <s v="AALTEN"/>
    <x v="350"/>
    <m/>
    <n v="1"/>
    <s v="dicht"/>
    <s v="groen"/>
    <s v="groen dicht"/>
    <s v="ALN01105"/>
    <n v="6"/>
    <x v="0"/>
  </r>
  <r>
    <x v="2"/>
    <x v="1"/>
    <s v=""/>
    <s v="AALTEN"/>
    <x v="350"/>
    <m/>
    <n v="0"/>
    <s v=""/>
    <s v=""/>
    <s v=""/>
    <s v="ALN01105"/>
    <s v=""/>
    <x v="1"/>
  </r>
  <r>
    <x v="0"/>
    <x v="0"/>
    <s v="Luma MINI"/>
    <s v="AALTEN"/>
    <x v="350"/>
    <m/>
    <n v="1"/>
    <s v="dicht"/>
    <s v="groen"/>
    <s v="groen dicht"/>
    <s v="ALN01106"/>
    <n v="6"/>
    <x v="0"/>
  </r>
  <r>
    <x v="2"/>
    <x v="1"/>
    <s v=""/>
    <s v="AALTEN"/>
    <x v="350"/>
    <m/>
    <n v="0"/>
    <s v=""/>
    <s v=""/>
    <s v=""/>
    <s v="ALN01106"/>
    <s v=""/>
    <x v="1"/>
  </r>
  <r>
    <x v="0"/>
    <x v="0"/>
    <s v="Luma MINI"/>
    <s v="AALTEN"/>
    <x v="350"/>
    <m/>
    <n v="1"/>
    <s v="dicht"/>
    <s v="groen"/>
    <s v="groen dicht"/>
    <s v="ALN01107"/>
    <n v="6"/>
    <x v="0"/>
  </r>
  <r>
    <x v="2"/>
    <x v="1"/>
    <s v=""/>
    <s v="AALTEN"/>
    <x v="350"/>
    <m/>
    <n v="0"/>
    <s v=""/>
    <s v=""/>
    <s v=""/>
    <s v="ALN01107"/>
    <s v=""/>
    <x v="1"/>
  </r>
  <r>
    <x v="0"/>
    <x v="0"/>
    <s v="Luma MINI"/>
    <s v="AALTEN"/>
    <x v="350"/>
    <m/>
    <n v="1"/>
    <s v="dicht"/>
    <s v="groen"/>
    <s v="groen dicht"/>
    <s v="ALN01108"/>
    <n v="6"/>
    <x v="0"/>
  </r>
  <r>
    <x v="2"/>
    <x v="1"/>
    <s v=""/>
    <s v="AALTEN"/>
    <x v="350"/>
    <m/>
    <n v="0"/>
    <s v=""/>
    <s v=""/>
    <s v=""/>
    <s v="ALN01108"/>
    <s v=""/>
    <x v="1"/>
  </r>
  <r>
    <x v="0"/>
    <x v="0"/>
    <s v="Luma MINI"/>
    <s v="AALTEN"/>
    <x v="350"/>
    <m/>
    <n v="1"/>
    <s v="dicht"/>
    <s v="groen"/>
    <s v="groen dicht"/>
    <s v="ALN01109"/>
    <n v="6"/>
    <x v="0"/>
  </r>
  <r>
    <x v="2"/>
    <x v="1"/>
    <s v=""/>
    <s v="AALTEN"/>
    <x v="350"/>
    <m/>
    <n v="0"/>
    <s v=""/>
    <s v=""/>
    <s v=""/>
    <s v="ALN01109"/>
    <s v=""/>
    <x v="1"/>
  </r>
  <r>
    <x v="0"/>
    <x v="0"/>
    <s v="Luma MINI"/>
    <s v="AALTEN"/>
    <x v="350"/>
    <m/>
    <n v="1"/>
    <s v="dicht"/>
    <s v="groen"/>
    <s v="groen dicht"/>
    <s v="ALN01110"/>
    <n v="6"/>
    <x v="0"/>
  </r>
  <r>
    <x v="2"/>
    <x v="1"/>
    <s v=""/>
    <s v="AALTEN"/>
    <x v="350"/>
    <m/>
    <n v="0"/>
    <s v=""/>
    <s v=""/>
    <s v=""/>
    <s v="ALN01110"/>
    <s v=""/>
    <x v="1"/>
  </r>
  <r>
    <x v="0"/>
    <x v="0"/>
    <s v="Luma MINI"/>
    <s v="AALTEN"/>
    <x v="350"/>
    <m/>
    <n v="1"/>
    <s v="dicht"/>
    <s v="groen"/>
    <s v="groen dicht"/>
    <s v="ALN01111"/>
    <n v="6"/>
    <x v="0"/>
  </r>
  <r>
    <x v="2"/>
    <x v="1"/>
    <s v=""/>
    <s v="AALTEN"/>
    <x v="350"/>
    <m/>
    <n v="0"/>
    <s v=""/>
    <s v=""/>
    <s v=""/>
    <s v="ALN01111"/>
    <s v=""/>
    <x v="1"/>
  </r>
  <r>
    <x v="2"/>
    <x v="4"/>
    <s v=""/>
    <s v="AALTEN"/>
    <x v="351"/>
    <m/>
    <n v="1"/>
    <s v=""/>
    <s v=""/>
    <s v="wit rondje"/>
    <s v="ALN00686"/>
    <n v="4"/>
    <x v="1"/>
  </r>
  <r>
    <x v="2"/>
    <x v="4"/>
    <s v=""/>
    <s v="AALTEN"/>
    <x v="351"/>
    <m/>
    <n v="1"/>
    <s v=""/>
    <s v=""/>
    <s v="wit rondje"/>
    <s v="ALN00686A"/>
    <n v="4"/>
    <x v="1"/>
  </r>
  <r>
    <x v="2"/>
    <x v="4"/>
    <s v=""/>
    <s v="AALTEN"/>
    <x v="351"/>
    <m/>
    <n v="1"/>
    <s v=""/>
    <s v=""/>
    <s v="wit rondje"/>
    <s v="ALN00687"/>
    <n v="4"/>
    <x v="1"/>
  </r>
  <r>
    <x v="2"/>
    <x v="4"/>
    <s v=""/>
    <s v="AALTEN"/>
    <x v="351"/>
    <m/>
    <n v="1"/>
    <s v=""/>
    <s v=""/>
    <s v="wit rondje"/>
    <s v="ALN00688"/>
    <n v="4"/>
    <x v="1"/>
  </r>
  <r>
    <x v="2"/>
    <x v="4"/>
    <s v=""/>
    <s v="AALTEN"/>
    <x v="351"/>
    <m/>
    <n v="1"/>
    <s v=""/>
    <s v=""/>
    <s v="wit rondje"/>
    <s v="ALN00689"/>
    <n v="4"/>
    <x v="1"/>
  </r>
  <r>
    <x v="2"/>
    <x v="4"/>
    <s v=""/>
    <s v="AALTEN"/>
    <x v="351"/>
    <m/>
    <n v="1"/>
    <s v=""/>
    <s v=""/>
    <s v="wit rondje"/>
    <s v="ALN00690"/>
    <n v="4"/>
    <x v="1"/>
  </r>
  <r>
    <x v="2"/>
    <x v="4"/>
    <s v=""/>
    <s v="AALTEN"/>
    <x v="351"/>
    <m/>
    <n v="1"/>
    <s v=""/>
    <s v=""/>
    <s v="wit rondje"/>
    <s v="ALN00691"/>
    <n v="4"/>
    <x v="1"/>
  </r>
  <r>
    <x v="2"/>
    <x v="4"/>
    <s v=""/>
    <s v="AALTEN"/>
    <x v="351"/>
    <m/>
    <n v="1"/>
    <s v=""/>
    <s v=""/>
    <s v="wit rondje"/>
    <s v="ALN00692"/>
    <n v="4"/>
    <x v="1"/>
  </r>
  <r>
    <x v="2"/>
    <x v="4"/>
    <s v=""/>
    <s v="AALTEN"/>
    <x v="351"/>
    <m/>
    <n v="1"/>
    <s v=""/>
    <s v=""/>
    <s v="wit rondje"/>
    <s v="ALN00693"/>
    <n v="4"/>
    <x v="1"/>
  </r>
  <r>
    <x v="2"/>
    <x v="4"/>
    <s v=""/>
    <s v="AALTEN"/>
    <x v="351"/>
    <m/>
    <n v="1"/>
    <s v=""/>
    <s v=""/>
    <s v="wit rondje"/>
    <s v="ALN03380"/>
    <n v="4"/>
    <x v="1"/>
  </r>
  <r>
    <x v="2"/>
    <x v="4"/>
    <s v=""/>
    <s v="AALTEN"/>
    <x v="351"/>
    <m/>
    <n v="1"/>
    <s v=""/>
    <s v=""/>
    <s v="wit rondje"/>
    <s v="ALN03424"/>
    <n v="4"/>
    <x v="1"/>
  </r>
  <r>
    <x v="2"/>
    <x v="4"/>
    <s v=""/>
    <s v="AALTEN"/>
    <x v="351"/>
    <m/>
    <n v="1"/>
    <s v=""/>
    <s v=""/>
    <s v="wit rondje"/>
    <s v="ALN03427"/>
    <n v="4"/>
    <x v="1"/>
  </r>
  <r>
    <x v="2"/>
    <x v="0"/>
    <s v=""/>
    <s v="AALTEN"/>
    <x v="352"/>
    <m/>
    <n v="1"/>
    <s v=""/>
    <s v=""/>
    <s v="wit rondje"/>
    <s v="ALN55001"/>
    <n v="6"/>
    <x v="1"/>
  </r>
  <r>
    <x v="2"/>
    <x v="2"/>
    <s v=""/>
    <s v="DINXPERLO"/>
    <x v="4"/>
    <m/>
    <n v="1"/>
    <s v=""/>
    <s v=""/>
    <s v="wit rondje"/>
    <s v="DIN00368"/>
    <n v="8"/>
    <x v="1"/>
  </r>
  <r>
    <x v="2"/>
    <x v="2"/>
    <s v=""/>
    <s v="DINXPERLO"/>
    <x v="4"/>
    <m/>
    <n v="1"/>
    <s v=""/>
    <s v=""/>
    <s v="wit rondje"/>
    <s v="DIN00369"/>
    <n v="8"/>
    <x v="1"/>
  </r>
  <r>
    <x v="2"/>
    <x v="2"/>
    <s v=""/>
    <s v="DINXPERLO"/>
    <x v="4"/>
    <m/>
    <n v="1"/>
    <s v=""/>
    <s v=""/>
    <s v="wit rondje"/>
    <s v="DIN00370"/>
    <n v="8"/>
    <x v="1"/>
  </r>
  <r>
    <x v="2"/>
    <x v="2"/>
    <s v=""/>
    <s v="DINXPERLO"/>
    <x v="4"/>
    <m/>
    <n v="1"/>
    <s v=""/>
    <s v=""/>
    <s v="wit rondje"/>
    <s v="DIN00371"/>
    <n v="8"/>
    <x v="1"/>
  </r>
  <r>
    <x v="2"/>
    <x v="2"/>
    <s v=""/>
    <s v="DINXPERLO"/>
    <x v="4"/>
    <m/>
    <n v="1"/>
    <s v=""/>
    <s v=""/>
    <s v="wit rondje"/>
    <s v="DIN00372"/>
    <n v="8"/>
    <x v="1"/>
  </r>
  <r>
    <x v="2"/>
    <x v="2"/>
    <s v=""/>
    <s v="DINXPERLO"/>
    <x v="4"/>
    <m/>
    <n v="1"/>
    <s v=""/>
    <s v=""/>
    <s v="wit rondje"/>
    <s v="DIN00373"/>
    <n v="8"/>
    <x v="1"/>
  </r>
  <r>
    <x v="2"/>
    <x v="2"/>
    <s v=""/>
    <s v="DINXPERLO"/>
    <x v="4"/>
    <m/>
    <n v="1"/>
    <s v=""/>
    <s v=""/>
    <s v="wit rondje"/>
    <s v="DIN00374"/>
    <n v="8"/>
    <x v="1"/>
  </r>
  <r>
    <x v="2"/>
    <x v="2"/>
    <s v=""/>
    <s v="DINXPERLO"/>
    <x v="4"/>
    <m/>
    <n v="1"/>
    <s v=""/>
    <s v=""/>
    <s v="wit rondje"/>
    <s v="DIN00375"/>
    <n v="8"/>
    <x v="1"/>
  </r>
  <r>
    <x v="2"/>
    <x v="2"/>
    <s v=""/>
    <s v="DINXPERLO"/>
    <x v="4"/>
    <m/>
    <n v="1"/>
    <s v=""/>
    <s v=""/>
    <s v="wit rondje"/>
    <s v="DIN00376"/>
    <n v="8"/>
    <x v="1"/>
  </r>
  <r>
    <x v="2"/>
    <x v="2"/>
    <s v=""/>
    <s v="DINXPERLO"/>
    <x v="4"/>
    <m/>
    <n v="1"/>
    <s v=""/>
    <s v=""/>
    <s v="wit rondje"/>
    <s v="DIN00377"/>
    <n v="8"/>
    <x v="1"/>
  </r>
  <r>
    <x v="2"/>
    <x v="2"/>
    <s v=""/>
    <s v="DINXPERLO"/>
    <x v="4"/>
    <m/>
    <n v="1"/>
    <s v=""/>
    <s v=""/>
    <s v="wit rondje"/>
    <s v="DIN00378"/>
    <n v="8"/>
    <x v="1"/>
  </r>
  <r>
    <x v="2"/>
    <x v="2"/>
    <s v=""/>
    <s v="DINXPERLO"/>
    <x v="4"/>
    <m/>
    <n v="1"/>
    <s v=""/>
    <s v=""/>
    <s v="wit rondje"/>
    <s v="DIN00379"/>
    <n v="8"/>
    <x v="1"/>
  </r>
  <r>
    <x v="2"/>
    <x v="2"/>
    <s v=""/>
    <s v="DINXPERLO"/>
    <x v="4"/>
    <m/>
    <n v="1"/>
    <s v=""/>
    <s v=""/>
    <s v="wit rondje"/>
    <s v="DIN00380"/>
    <n v="8"/>
    <x v="1"/>
  </r>
  <r>
    <x v="2"/>
    <x v="2"/>
    <s v=""/>
    <s v="DINXPERLO"/>
    <x v="4"/>
    <m/>
    <n v="1"/>
    <s v=""/>
    <s v=""/>
    <s v="wit rondje"/>
    <s v="DIN00381"/>
    <n v="8"/>
    <x v="1"/>
  </r>
  <r>
    <x v="2"/>
    <x v="2"/>
    <s v=""/>
    <s v="DINXPERLO"/>
    <x v="4"/>
    <m/>
    <n v="1"/>
    <s v=""/>
    <s v=""/>
    <s v="wit rondje"/>
    <s v="DIN00382"/>
    <n v="8"/>
    <x v="1"/>
  </r>
  <r>
    <x v="2"/>
    <x v="2"/>
    <s v=""/>
    <s v="DINXPERLO"/>
    <x v="4"/>
    <m/>
    <n v="1"/>
    <s v=""/>
    <s v=""/>
    <s v="wit rondje"/>
    <s v="DIN00383"/>
    <n v="8"/>
    <x v="1"/>
  </r>
  <r>
    <x v="2"/>
    <x v="2"/>
    <s v=""/>
    <s v="DINXPERLO"/>
    <x v="4"/>
    <m/>
    <n v="1"/>
    <s v=""/>
    <s v=""/>
    <s v="wit rondje"/>
    <s v="DIN00384"/>
    <n v="8"/>
    <x v="1"/>
  </r>
  <r>
    <x v="2"/>
    <x v="2"/>
    <s v=""/>
    <s v="DINXPERLO"/>
    <x v="4"/>
    <m/>
    <n v="1"/>
    <s v=""/>
    <s v=""/>
    <s v="wit rondje"/>
    <s v="DIN00385"/>
    <n v="8"/>
    <x v="1"/>
  </r>
  <r>
    <x v="2"/>
    <x v="2"/>
    <s v=""/>
    <s v="DINXPERLO"/>
    <x v="6"/>
    <m/>
    <n v="1"/>
    <s v=""/>
    <s v=""/>
    <s v="wit rondje"/>
    <s v="DIN00070"/>
    <n v="8"/>
    <x v="1"/>
  </r>
  <r>
    <x v="2"/>
    <x v="2"/>
    <s v=""/>
    <s v="DINXPERLO"/>
    <x v="6"/>
    <m/>
    <n v="1"/>
    <s v=""/>
    <s v=""/>
    <s v="wit rondje"/>
    <s v="DIN00126"/>
    <n v="8"/>
    <x v="1"/>
  </r>
  <r>
    <x v="2"/>
    <x v="2"/>
    <s v=""/>
    <s v="DINXPERLO"/>
    <x v="6"/>
    <m/>
    <n v="1"/>
    <s v=""/>
    <s v=""/>
    <s v="wit rondje"/>
    <s v="DIN00127"/>
    <n v="8"/>
    <x v="1"/>
  </r>
  <r>
    <x v="2"/>
    <x v="2"/>
    <s v=""/>
    <s v="DINXPERLO"/>
    <x v="6"/>
    <m/>
    <n v="1"/>
    <s v=""/>
    <s v=""/>
    <s v="wit rondje"/>
    <s v="DIN00137"/>
    <n v="8"/>
    <x v="1"/>
  </r>
  <r>
    <x v="2"/>
    <x v="2"/>
    <s v=""/>
    <s v="DINXPERLO"/>
    <x v="6"/>
    <m/>
    <n v="1"/>
    <s v=""/>
    <s v=""/>
    <s v="wit rondje"/>
    <s v="DIN00138"/>
    <n v="8"/>
    <x v="1"/>
  </r>
  <r>
    <x v="2"/>
    <x v="2"/>
    <s v=""/>
    <s v="DINXPERLO"/>
    <x v="6"/>
    <m/>
    <n v="1"/>
    <s v=""/>
    <s v=""/>
    <s v="wit rondje"/>
    <s v="DIN00139"/>
    <n v="8"/>
    <x v="1"/>
  </r>
  <r>
    <x v="2"/>
    <x v="2"/>
    <s v=""/>
    <s v="DINXPERLO"/>
    <x v="6"/>
    <m/>
    <n v="1"/>
    <s v=""/>
    <s v=""/>
    <s v="wit rondje"/>
    <s v="DIN00140"/>
    <n v="8"/>
    <x v="1"/>
  </r>
  <r>
    <x v="2"/>
    <x v="2"/>
    <s v=""/>
    <s v="DINXPERLO"/>
    <x v="6"/>
    <m/>
    <n v="1"/>
    <s v=""/>
    <s v=""/>
    <s v="wit rondje"/>
    <s v="DIN00141"/>
    <n v="8"/>
    <x v="1"/>
  </r>
  <r>
    <x v="2"/>
    <x v="2"/>
    <s v=""/>
    <s v="DINXPERLO"/>
    <x v="6"/>
    <m/>
    <n v="1"/>
    <s v=""/>
    <s v=""/>
    <s v="wit rondje"/>
    <s v="DIN00142"/>
    <n v="8"/>
    <x v="1"/>
  </r>
  <r>
    <x v="2"/>
    <x v="2"/>
    <s v=""/>
    <s v="DINXPERLO"/>
    <x v="6"/>
    <m/>
    <n v="1"/>
    <s v=""/>
    <s v=""/>
    <s v="wit rondje"/>
    <s v="DIN00143"/>
    <n v="8"/>
    <x v="1"/>
  </r>
  <r>
    <x v="2"/>
    <x v="2"/>
    <s v=""/>
    <s v="DINXPERLO"/>
    <x v="6"/>
    <m/>
    <n v="1"/>
    <s v=""/>
    <s v=""/>
    <s v="wit rondje"/>
    <s v="DIN00144"/>
    <n v="8"/>
    <x v="1"/>
  </r>
  <r>
    <x v="2"/>
    <x v="2"/>
    <s v=""/>
    <s v="DINXPERLO"/>
    <x v="6"/>
    <m/>
    <n v="1"/>
    <s v=""/>
    <s v=""/>
    <s v="wit rondje"/>
    <s v="DIN00145"/>
    <n v="8"/>
    <x v="1"/>
  </r>
  <r>
    <x v="2"/>
    <x v="2"/>
    <s v=""/>
    <s v="DINXPERLO"/>
    <x v="6"/>
    <m/>
    <n v="1"/>
    <s v=""/>
    <s v=""/>
    <s v="wit rondje"/>
    <s v="DIN00146"/>
    <n v="8"/>
    <x v="1"/>
  </r>
  <r>
    <x v="2"/>
    <x v="4"/>
    <s v=""/>
    <s v="DINXPERLO"/>
    <x v="8"/>
    <m/>
    <n v="1"/>
    <s v=""/>
    <s v=""/>
    <s v="wit rondje"/>
    <s v="DIN00111"/>
    <n v="4"/>
    <x v="1"/>
  </r>
  <r>
    <x v="2"/>
    <x v="4"/>
    <s v=""/>
    <s v="DINXPERLO"/>
    <x v="8"/>
    <m/>
    <n v="1"/>
    <s v=""/>
    <s v=""/>
    <s v="wit rondje"/>
    <s v="DIN00112"/>
    <n v="4"/>
    <x v="1"/>
  </r>
  <r>
    <x v="2"/>
    <x v="4"/>
    <s v=""/>
    <s v="DINXPERLO"/>
    <x v="8"/>
    <m/>
    <n v="1"/>
    <s v=""/>
    <s v=""/>
    <s v="wit rondje"/>
    <s v="DIN00113"/>
    <n v="4"/>
    <x v="1"/>
  </r>
  <r>
    <x v="2"/>
    <x v="4"/>
    <s v=""/>
    <s v="DINXPERLO"/>
    <x v="8"/>
    <m/>
    <n v="1"/>
    <s v=""/>
    <s v=""/>
    <s v="wit rondje"/>
    <s v="DIN01696"/>
    <n v="4"/>
    <x v="1"/>
  </r>
  <r>
    <x v="2"/>
    <x v="4"/>
    <s v=""/>
    <s v="DINXPERLO"/>
    <x v="8"/>
    <m/>
    <n v="1"/>
    <s v=""/>
    <s v=""/>
    <s v="wit rondje"/>
    <s v="DIN01697"/>
    <n v="4"/>
    <x v="1"/>
  </r>
  <r>
    <x v="2"/>
    <x v="4"/>
    <s v=""/>
    <s v="DINXPERLO"/>
    <x v="22"/>
    <m/>
    <n v="1"/>
    <s v=""/>
    <s v=""/>
    <s v="wit rondje"/>
    <s v="DIN01718"/>
    <n v="4"/>
    <x v="1"/>
  </r>
  <r>
    <x v="2"/>
    <x v="1"/>
    <s v=""/>
    <s v="DINXPERLO"/>
    <x v="22"/>
    <m/>
    <n v="0"/>
    <s v=""/>
    <s v=""/>
    <s v=""/>
    <s v="DIN01718"/>
    <s v=""/>
    <x v="1"/>
  </r>
  <r>
    <x v="2"/>
    <x v="4"/>
    <s v=""/>
    <s v="DINXPERLO"/>
    <x v="22"/>
    <m/>
    <n v="1"/>
    <s v=""/>
    <s v=""/>
    <s v="wit rondje"/>
    <s v="DIN01719"/>
    <n v="4"/>
    <x v="1"/>
  </r>
  <r>
    <x v="2"/>
    <x v="4"/>
    <s v=""/>
    <s v="DINXPERLO"/>
    <x v="22"/>
    <m/>
    <n v="1"/>
    <s v=""/>
    <s v=""/>
    <s v="wit rondje"/>
    <s v="DIN01720"/>
    <n v="4"/>
    <x v="1"/>
  </r>
  <r>
    <x v="2"/>
    <x v="4"/>
    <s v=""/>
    <s v="DINXPERLO"/>
    <x v="27"/>
    <m/>
    <n v="1"/>
    <s v=""/>
    <s v=""/>
    <s v="wit rondje"/>
    <s v="DIN01700"/>
    <n v="4"/>
    <x v="1"/>
  </r>
  <r>
    <x v="2"/>
    <x v="4"/>
    <s v=""/>
    <s v="DINXPERLO"/>
    <x v="27"/>
    <m/>
    <n v="1"/>
    <s v=""/>
    <s v=""/>
    <s v="wit rondje"/>
    <s v="DIN01701"/>
    <n v="4"/>
    <x v="1"/>
  </r>
  <r>
    <x v="2"/>
    <x v="4"/>
    <s v=""/>
    <s v="DINXPERLO"/>
    <x v="27"/>
    <m/>
    <n v="1"/>
    <s v=""/>
    <s v=""/>
    <s v="wit rondje"/>
    <s v="DIN01702"/>
    <n v="4"/>
    <x v="1"/>
  </r>
  <r>
    <x v="2"/>
    <x v="4"/>
    <s v=""/>
    <s v="DINXPERLO"/>
    <x v="27"/>
    <m/>
    <n v="1"/>
    <s v=""/>
    <s v=""/>
    <s v="wit rondje"/>
    <s v="DIN01703"/>
    <n v="4"/>
    <x v="1"/>
  </r>
  <r>
    <x v="2"/>
    <x v="4"/>
    <s v=""/>
    <s v="DINXPERLO"/>
    <x v="27"/>
    <m/>
    <n v="1"/>
    <s v=""/>
    <s v=""/>
    <s v="wit rondje"/>
    <s v="DIN01704"/>
    <n v="4"/>
    <x v="1"/>
  </r>
  <r>
    <x v="2"/>
    <x v="4"/>
    <s v=""/>
    <s v="DINXPERLO"/>
    <x v="27"/>
    <m/>
    <n v="1"/>
    <s v=""/>
    <s v=""/>
    <s v="wit rondje"/>
    <s v="DIN01705"/>
    <n v="4"/>
    <x v="1"/>
  </r>
  <r>
    <x v="2"/>
    <x v="4"/>
    <s v=""/>
    <s v="DINXPERLO"/>
    <x v="27"/>
    <m/>
    <n v="1"/>
    <s v=""/>
    <s v=""/>
    <s v="wit rondje"/>
    <s v="DIN01706"/>
    <n v="4"/>
    <x v="1"/>
  </r>
  <r>
    <x v="2"/>
    <x v="4"/>
    <s v=""/>
    <s v="DINXPERLO"/>
    <x v="27"/>
    <m/>
    <n v="1"/>
    <s v=""/>
    <s v=""/>
    <s v="wit rondje"/>
    <s v="DIN01707"/>
    <n v="4"/>
    <x v="1"/>
  </r>
  <r>
    <x v="2"/>
    <x v="4"/>
    <s v=""/>
    <s v="DINXPERLO"/>
    <x v="36"/>
    <m/>
    <n v="1"/>
    <s v=""/>
    <s v=""/>
    <s v="wit rondje"/>
    <s v="DIN00081"/>
    <n v="4"/>
    <x v="1"/>
  </r>
  <r>
    <x v="2"/>
    <x v="4"/>
    <s v=""/>
    <s v="DINXPERLO"/>
    <x v="37"/>
    <m/>
    <n v="1"/>
    <s v=""/>
    <s v=""/>
    <s v="wit rondje"/>
    <s v="DIN01721"/>
    <n v="4"/>
    <x v="1"/>
  </r>
  <r>
    <x v="2"/>
    <x v="4"/>
    <s v=""/>
    <s v="DINXPERLO"/>
    <x v="37"/>
    <m/>
    <n v="1"/>
    <s v=""/>
    <s v=""/>
    <s v="wit rondje"/>
    <s v="DIN01722"/>
    <n v="4"/>
    <x v="1"/>
  </r>
  <r>
    <x v="2"/>
    <x v="2"/>
    <s v=""/>
    <s v="DINXPERLO"/>
    <x v="39"/>
    <m/>
    <n v="1"/>
    <s v=""/>
    <s v=""/>
    <s v="wit rondje"/>
    <s v="DIN00147"/>
    <n v="8"/>
    <x v="1"/>
  </r>
  <r>
    <x v="2"/>
    <x v="2"/>
    <s v=""/>
    <s v="DINXPERLO"/>
    <x v="39"/>
    <m/>
    <n v="1"/>
    <s v=""/>
    <s v=""/>
    <s v="wit rondje"/>
    <s v="DIN00148"/>
    <n v="8"/>
    <x v="1"/>
  </r>
  <r>
    <x v="2"/>
    <x v="2"/>
    <s v=""/>
    <s v="DINXPERLO"/>
    <x v="39"/>
    <m/>
    <n v="1"/>
    <s v=""/>
    <s v=""/>
    <s v="wit rondje"/>
    <s v="DIN00149"/>
    <n v="8"/>
    <x v="1"/>
  </r>
  <r>
    <x v="2"/>
    <x v="2"/>
    <s v=""/>
    <s v="DINXPERLO"/>
    <x v="39"/>
    <m/>
    <n v="1"/>
    <s v=""/>
    <s v=""/>
    <s v="wit rondje"/>
    <s v="DIN00150"/>
    <n v="8"/>
    <x v="1"/>
  </r>
  <r>
    <x v="2"/>
    <x v="2"/>
    <s v=""/>
    <s v="DINXPERLO"/>
    <x v="39"/>
    <m/>
    <n v="1"/>
    <s v=""/>
    <s v=""/>
    <s v="wit rondje"/>
    <s v="DIN00151"/>
    <n v="8"/>
    <x v="1"/>
  </r>
  <r>
    <x v="2"/>
    <x v="2"/>
    <s v=""/>
    <s v="DINXPERLO"/>
    <x v="39"/>
    <m/>
    <n v="1"/>
    <s v=""/>
    <s v=""/>
    <s v="wit rondje"/>
    <s v="DIN00152"/>
    <n v="8"/>
    <x v="1"/>
  </r>
  <r>
    <x v="2"/>
    <x v="2"/>
    <s v=""/>
    <s v="DINXPERLO"/>
    <x v="39"/>
    <m/>
    <n v="1"/>
    <s v=""/>
    <s v=""/>
    <s v="wit rondje"/>
    <s v="DIN00153"/>
    <n v="8"/>
    <x v="1"/>
  </r>
  <r>
    <x v="2"/>
    <x v="4"/>
    <s v=""/>
    <s v="DINXPERLO"/>
    <x v="44"/>
    <m/>
    <n v="1"/>
    <s v=""/>
    <s v=""/>
    <s v="wit rondje"/>
    <s v="DIN00021"/>
    <n v="4"/>
    <x v="1"/>
  </r>
  <r>
    <x v="2"/>
    <x v="17"/>
    <s v=""/>
    <s v="DINXPERLO"/>
    <x v="44"/>
    <m/>
    <n v="1"/>
    <s v=""/>
    <s v=""/>
    <s v="wit rondje"/>
    <s v="DIN00114"/>
    <n v="3.5"/>
    <x v="1"/>
  </r>
  <r>
    <x v="2"/>
    <x v="4"/>
    <s v=""/>
    <s v="DINXPERLO"/>
    <x v="44"/>
    <m/>
    <n v="1"/>
    <s v=""/>
    <s v=""/>
    <s v="wit rondje"/>
    <s v="DIN00115"/>
    <n v="4"/>
    <x v="1"/>
  </r>
  <r>
    <x v="2"/>
    <x v="17"/>
    <s v=""/>
    <s v="DINXPERLO"/>
    <x v="44"/>
    <m/>
    <n v="1"/>
    <s v=""/>
    <s v=""/>
    <s v="wit rondje"/>
    <s v="DIN00116"/>
    <n v="3.5"/>
    <x v="1"/>
  </r>
  <r>
    <x v="2"/>
    <x v="4"/>
    <s v=""/>
    <s v="DINXPERLO"/>
    <x v="44"/>
    <m/>
    <n v="1"/>
    <s v=""/>
    <s v=""/>
    <s v="wit rondje"/>
    <s v="DIN00278"/>
    <n v="4"/>
    <x v="1"/>
  </r>
  <r>
    <x v="2"/>
    <x v="4"/>
    <s v=""/>
    <s v="DINXPERLO"/>
    <x v="47"/>
    <m/>
    <n v="1"/>
    <s v=""/>
    <s v=""/>
    <s v="wit rondje"/>
    <s v="DIN01723"/>
    <n v="4"/>
    <x v="1"/>
  </r>
  <r>
    <x v="2"/>
    <x v="4"/>
    <s v=""/>
    <s v="DINXPERLO"/>
    <x v="48"/>
    <m/>
    <n v="1"/>
    <s v=""/>
    <s v=""/>
    <s v="wit rondje"/>
    <s v="DIN01698"/>
    <n v="4"/>
    <x v="1"/>
  </r>
  <r>
    <x v="2"/>
    <x v="4"/>
    <s v=""/>
    <s v="DINXPERLO"/>
    <x v="50"/>
    <m/>
    <n v="1"/>
    <s v=""/>
    <s v=""/>
    <s v="wit rondje"/>
    <s v="DIN01695"/>
    <n v="4"/>
    <x v="1"/>
  </r>
  <r>
    <x v="2"/>
    <x v="4"/>
    <s v=""/>
    <s v="DINXPERLO"/>
    <x v="52"/>
    <m/>
    <n v="1"/>
    <s v=""/>
    <s v=""/>
    <s v="wit rondje"/>
    <s v="DIN01250"/>
    <n v="4"/>
    <x v="1"/>
  </r>
  <r>
    <x v="2"/>
    <x v="0"/>
    <s v=""/>
    <s v="DINXPERLO"/>
    <x v="52"/>
    <m/>
    <n v="1"/>
    <s v=""/>
    <s v=""/>
    <s v="wit rondje"/>
    <s v="DIN01622"/>
    <n v="6"/>
    <x v="1"/>
  </r>
  <r>
    <x v="2"/>
    <x v="4"/>
    <s v=""/>
    <s v="DINXPERLO"/>
    <x v="60"/>
    <m/>
    <n v="1"/>
    <s v=""/>
    <s v=""/>
    <s v="wit rondje"/>
    <s v="DIN00122"/>
    <n v="4"/>
    <x v="1"/>
  </r>
  <r>
    <x v="2"/>
    <x v="4"/>
    <s v=""/>
    <s v="DINXPERLO"/>
    <x v="60"/>
    <m/>
    <n v="1"/>
    <s v=""/>
    <s v=""/>
    <s v="wit rondje"/>
    <s v="DIN00123"/>
    <n v="4"/>
    <x v="1"/>
  </r>
  <r>
    <x v="2"/>
    <x v="4"/>
    <s v=""/>
    <s v="DINXPERLO"/>
    <x v="71"/>
    <m/>
    <n v="1"/>
    <s v=""/>
    <s v=""/>
    <s v="wit rondje"/>
    <s v="DIN0000G"/>
    <n v="4"/>
    <x v="1"/>
  </r>
  <r>
    <x v="2"/>
    <x v="4"/>
    <s v=""/>
    <s v="DINXPERLO"/>
    <x v="71"/>
    <m/>
    <n v="1"/>
    <s v=""/>
    <s v=""/>
    <s v="wit rondje"/>
    <s v="DIN0000L"/>
    <n v="4"/>
    <x v="1"/>
  </r>
  <r>
    <x v="2"/>
    <x v="4"/>
    <s v=""/>
    <s v="DINXPERLO"/>
    <x v="71"/>
    <m/>
    <n v="1"/>
    <s v=""/>
    <s v=""/>
    <s v="wit rondje"/>
    <s v="DIN01711"/>
    <n v="4"/>
    <x v="1"/>
  </r>
  <r>
    <x v="2"/>
    <x v="4"/>
    <s v=""/>
    <s v="DINXPERLO"/>
    <x v="72"/>
    <m/>
    <n v="1"/>
    <s v=""/>
    <s v=""/>
    <s v="wit rondje"/>
    <s v="DIN0000H"/>
    <n v="4"/>
    <x v="1"/>
  </r>
  <r>
    <x v="2"/>
    <x v="4"/>
    <s v=""/>
    <s v="DINXPERLO"/>
    <x v="72"/>
    <m/>
    <n v="1"/>
    <s v=""/>
    <s v=""/>
    <s v="wit rondje"/>
    <s v="DIN01712"/>
    <n v="4"/>
    <x v="1"/>
  </r>
  <r>
    <x v="2"/>
    <x v="4"/>
    <s v=""/>
    <s v="DINXPERLO"/>
    <x v="72"/>
    <m/>
    <n v="1"/>
    <s v=""/>
    <s v=""/>
    <s v="wit rondje"/>
    <s v="DIN01713"/>
    <n v="4"/>
    <x v="1"/>
  </r>
  <r>
    <x v="2"/>
    <x v="4"/>
    <s v=""/>
    <s v="DINXPERLO"/>
    <x v="72"/>
    <m/>
    <n v="1"/>
    <s v=""/>
    <s v=""/>
    <s v="wit rondje"/>
    <s v="DIN01714"/>
    <n v="4"/>
    <x v="1"/>
  </r>
  <r>
    <x v="2"/>
    <x v="4"/>
    <s v=""/>
    <s v="DINXPERLO"/>
    <x v="77"/>
    <m/>
    <n v="1"/>
    <s v=""/>
    <s v=""/>
    <s v="wit rondje"/>
    <s v="DIN01709"/>
    <n v="4"/>
    <x v="1"/>
  </r>
  <r>
    <x v="2"/>
    <x v="2"/>
    <s v=""/>
    <s v="DINXPERLO"/>
    <x v="78"/>
    <m/>
    <n v="1"/>
    <s v=""/>
    <s v=""/>
    <s v="wit rondje"/>
    <s v="DIN00086"/>
    <n v="8"/>
    <x v="1"/>
  </r>
  <r>
    <x v="2"/>
    <x v="2"/>
    <s v=""/>
    <s v="DINXPERLO"/>
    <x v="78"/>
    <m/>
    <n v="1"/>
    <s v=""/>
    <s v=""/>
    <s v="wit rondje"/>
    <s v="DIN00087"/>
    <n v="8"/>
    <x v="1"/>
  </r>
  <r>
    <x v="2"/>
    <x v="2"/>
    <s v=""/>
    <s v="DINXPERLO"/>
    <x v="78"/>
    <m/>
    <n v="1"/>
    <s v=""/>
    <s v=""/>
    <s v="wit rondje"/>
    <s v="DIN00088"/>
    <n v="8"/>
    <x v="1"/>
  </r>
  <r>
    <x v="2"/>
    <x v="2"/>
    <s v=""/>
    <s v="DINXPERLO"/>
    <x v="78"/>
    <m/>
    <n v="1"/>
    <s v=""/>
    <s v=""/>
    <s v="wit rondje"/>
    <s v="DIN00090"/>
    <n v="8"/>
    <x v="1"/>
  </r>
  <r>
    <x v="2"/>
    <x v="2"/>
    <s v=""/>
    <s v="DINXPERLO"/>
    <x v="78"/>
    <m/>
    <n v="1"/>
    <s v=""/>
    <s v=""/>
    <s v="wit rondje"/>
    <s v="DIN00091"/>
    <n v="8"/>
    <x v="1"/>
  </r>
  <r>
    <x v="2"/>
    <x v="2"/>
    <s v=""/>
    <s v="DINXPERLO"/>
    <x v="78"/>
    <m/>
    <n v="1"/>
    <s v=""/>
    <s v=""/>
    <s v="wit rondje"/>
    <s v="DIN00092"/>
    <n v="8"/>
    <x v="1"/>
  </r>
  <r>
    <x v="2"/>
    <x v="2"/>
    <s v=""/>
    <s v="DINXPERLO"/>
    <x v="78"/>
    <m/>
    <n v="1"/>
    <s v=""/>
    <s v=""/>
    <s v="wit rondje"/>
    <s v="DIN00109"/>
    <n v="8"/>
    <x v="1"/>
  </r>
  <r>
    <x v="2"/>
    <x v="2"/>
    <s v=""/>
    <s v="DINXPERLO"/>
    <x v="78"/>
    <m/>
    <n v="1"/>
    <s v=""/>
    <s v=""/>
    <s v="wit rondje"/>
    <s v="DIN00110"/>
    <n v="8"/>
    <x v="1"/>
  </r>
  <r>
    <x v="2"/>
    <x v="2"/>
    <s v=""/>
    <s v="DINXPERLO"/>
    <x v="78"/>
    <m/>
    <n v="1"/>
    <s v=""/>
    <s v=""/>
    <s v="wit rondje"/>
    <s v="DIN00118"/>
    <n v="8"/>
    <x v="1"/>
  </r>
  <r>
    <x v="2"/>
    <x v="2"/>
    <s v=""/>
    <s v="DINXPERLO"/>
    <x v="78"/>
    <m/>
    <n v="1"/>
    <s v=""/>
    <s v=""/>
    <s v="wit rondje"/>
    <s v="DIN00389"/>
    <n v="8"/>
    <x v="1"/>
  </r>
  <r>
    <x v="2"/>
    <x v="2"/>
    <s v=""/>
    <s v="DINXPERLO"/>
    <x v="78"/>
    <m/>
    <n v="1"/>
    <s v=""/>
    <s v=""/>
    <s v="wit rondje"/>
    <s v="DIN00390"/>
    <n v="8"/>
    <x v="1"/>
  </r>
  <r>
    <x v="2"/>
    <x v="2"/>
    <s v=""/>
    <s v="DINXPERLO"/>
    <x v="78"/>
    <m/>
    <n v="1"/>
    <s v=""/>
    <s v=""/>
    <s v="wit rondje"/>
    <s v="DIN00391"/>
    <n v="8"/>
    <x v="1"/>
  </r>
  <r>
    <x v="2"/>
    <x v="4"/>
    <s v=""/>
    <s v="DINXPERLO"/>
    <x v="83"/>
    <m/>
    <n v="1"/>
    <s v=""/>
    <s v=""/>
    <s v="wit rondje"/>
    <s v="DIN01716"/>
    <n v="4"/>
    <x v="1"/>
  </r>
  <r>
    <x v="2"/>
    <x v="2"/>
    <s v=""/>
    <s v="DINXPERLO"/>
    <x v="84"/>
    <m/>
    <n v="1"/>
    <s v=""/>
    <s v=""/>
    <s v="wit rondje"/>
    <s v="DIN00472"/>
    <n v="8"/>
    <x v="1"/>
  </r>
  <r>
    <x v="2"/>
    <x v="4"/>
    <s v=""/>
    <s v="DINXPERLO"/>
    <x v="88"/>
    <m/>
    <n v="1"/>
    <s v=""/>
    <s v=""/>
    <s v="wit rondje"/>
    <s v="DIN01715"/>
    <n v="4"/>
    <x v="1"/>
  </r>
  <r>
    <x v="2"/>
    <x v="4"/>
    <s v=""/>
    <s v="DINXPERLO"/>
    <x v="91"/>
    <m/>
    <n v="1"/>
    <s v=""/>
    <s v=""/>
    <s v="wit rondje"/>
    <s v="DIN01699"/>
    <n v="4"/>
    <x v="1"/>
  </r>
  <r>
    <x v="2"/>
    <x v="4"/>
    <s v=""/>
    <s v="DINXPERLO"/>
    <x v="102"/>
    <m/>
    <n v="1"/>
    <s v=""/>
    <s v=""/>
    <s v="wit rondje"/>
    <s v="DIN00970"/>
    <n v="4"/>
    <x v="1"/>
  </r>
  <r>
    <x v="2"/>
    <x v="0"/>
    <s v=""/>
    <s v="DE HEURNE"/>
    <x v="353"/>
    <m/>
    <n v="1"/>
    <s v=""/>
    <s v=""/>
    <s v="wit rondje"/>
    <s v="DIN01621"/>
    <n v="6"/>
    <x v="1"/>
  </r>
  <r>
    <x v="2"/>
    <x v="4"/>
    <s v=""/>
    <s v="AALTEN"/>
    <x v="125"/>
    <m/>
    <n v="1"/>
    <s v=""/>
    <s v=""/>
    <s v="wit rondje"/>
    <s v="ALN03376"/>
    <n v="4"/>
    <x v="1"/>
  </r>
  <r>
    <x v="2"/>
    <x v="4"/>
    <s v=""/>
    <s v="AALTEN"/>
    <x v="148"/>
    <m/>
    <n v="1"/>
    <s v=""/>
    <s v=""/>
    <s v="wit rondje"/>
    <s v="ALN03162"/>
    <n v="4"/>
    <x v="1"/>
  </r>
  <r>
    <x v="2"/>
    <x v="4"/>
    <s v=""/>
    <s v="AALTEN"/>
    <x v="148"/>
    <m/>
    <n v="1"/>
    <s v=""/>
    <s v=""/>
    <s v="wit rondje"/>
    <s v="ALN03163"/>
    <n v="4"/>
    <x v="1"/>
  </r>
  <r>
    <x v="2"/>
    <x v="4"/>
    <s v=""/>
    <s v="AALTEN"/>
    <x v="148"/>
    <m/>
    <n v="1"/>
    <s v=""/>
    <s v=""/>
    <s v="wit rondje"/>
    <s v="ALN03164"/>
    <n v="4"/>
    <x v="1"/>
  </r>
  <r>
    <x v="2"/>
    <x v="4"/>
    <s v=""/>
    <s v="AALTEN"/>
    <x v="148"/>
    <m/>
    <n v="1"/>
    <s v=""/>
    <s v=""/>
    <s v="wit rondje"/>
    <s v="ALN03165"/>
    <n v="4"/>
    <x v="1"/>
  </r>
  <r>
    <x v="2"/>
    <x v="0"/>
    <s v=""/>
    <s v="AALTEN"/>
    <x v="148"/>
    <m/>
    <n v="1"/>
    <s v=""/>
    <s v=""/>
    <s v="wit rondje"/>
    <s v="ALN03166"/>
    <n v="6"/>
    <x v="1"/>
  </r>
  <r>
    <x v="2"/>
    <x v="4"/>
    <s v=""/>
    <s v="AALTEN"/>
    <x v="148"/>
    <m/>
    <n v="1"/>
    <s v=""/>
    <s v=""/>
    <s v="wit rondje"/>
    <s v="ALN03167"/>
    <n v="4"/>
    <x v="1"/>
  </r>
  <r>
    <x v="2"/>
    <x v="0"/>
    <s v=""/>
    <s v="AALTEN"/>
    <x v="148"/>
    <m/>
    <n v="1"/>
    <s v=""/>
    <s v=""/>
    <s v="wit rondje"/>
    <s v="ALN03168"/>
    <n v="6"/>
    <x v="1"/>
  </r>
  <r>
    <x v="2"/>
    <x v="0"/>
    <s v=""/>
    <s v="AALTEN"/>
    <x v="148"/>
    <m/>
    <n v="1"/>
    <s v=""/>
    <s v=""/>
    <s v="wit rondje"/>
    <s v="ALN03169"/>
    <n v="6"/>
    <x v="1"/>
  </r>
  <r>
    <x v="2"/>
    <x v="0"/>
    <s v=""/>
    <s v="AALTEN"/>
    <x v="148"/>
    <m/>
    <n v="1"/>
    <s v=""/>
    <s v=""/>
    <s v="wit rondje"/>
    <s v="ALN03170"/>
    <n v="6"/>
    <x v="1"/>
  </r>
  <r>
    <x v="2"/>
    <x v="0"/>
    <s v=""/>
    <s v="AALTEN"/>
    <x v="148"/>
    <m/>
    <n v="1"/>
    <s v=""/>
    <s v=""/>
    <s v="wit rondje"/>
    <s v="ALN03172"/>
    <n v="6"/>
    <x v="1"/>
  </r>
  <r>
    <x v="2"/>
    <x v="0"/>
    <s v=""/>
    <s v="AALTEN"/>
    <x v="148"/>
    <m/>
    <n v="1"/>
    <s v=""/>
    <s v=""/>
    <s v="wit rondje"/>
    <s v="ALN03173"/>
    <n v="6"/>
    <x v="1"/>
  </r>
  <r>
    <x v="2"/>
    <x v="4"/>
    <s v=""/>
    <s v="AALTEN"/>
    <x v="148"/>
    <m/>
    <n v="1"/>
    <s v=""/>
    <s v=""/>
    <s v="wit rondje"/>
    <s v="ALN03174"/>
    <n v="4"/>
    <x v="1"/>
  </r>
  <r>
    <x v="2"/>
    <x v="4"/>
    <s v=""/>
    <s v="AALTEN"/>
    <x v="148"/>
    <m/>
    <n v="1"/>
    <s v=""/>
    <s v=""/>
    <s v="wit rondje"/>
    <s v="ALN03175"/>
    <n v="4"/>
    <x v="1"/>
  </r>
  <r>
    <x v="2"/>
    <x v="0"/>
    <s v=""/>
    <s v="AALTEN"/>
    <x v="148"/>
    <m/>
    <n v="1"/>
    <s v=""/>
    <s v=""/>
    <s v="wit rondje"/>
    <s v="ALN03176"/>
    <n v="6"/>
    <x v="1"/>
  </r>
  <r>
    <x v="2"/>
    <x v="0"/>
    <s v=""/>
    <s v="AALTEN"/>
    <x v="148"/>
    <m/>
    <n v="1"/>
    <s v=""/>
    <s v=""/>
    <s v="wit rondje"/>
    <s v="ALN03177"/>
    <n v="6"/>
    <x v="1"/>
  </r>
  <r>
    <x v="2"/>
    <x v="0"/>
    <s v=""/>
    <s v="AALTEN"/>
    <x v="148"/>
    <m/>
    <n v="1"/>
    <s v=""/>
    <s v=""/>
    <s v="wit rondje"/>
    <s v="ALN03178"/>
    <n v="6"/>
    <x v="1"/>
  </r>
  <r>
    <x v="2"/>
    <x v="0"/>
    <s v=""/>
    <s v="AALTEN"/>
    <x v="148"/>
    <m/>
    <n v="1"/>
    <s v=""/>
    <s v=""/>
    <s v="wit rondje"/>
    <s v="ALN03179"/>
    <n v="6"/>
    <x v="1"/>
  </r>
  <r>
    <x v="2"/>
    <x v="0"/>
    <s v=""/>
    <s v="AALTEN"/>
    <x v="148"/>
    <m/>
    <n v="1"/>
    <s v=""/>
    <s v=""/>
    <s v="wit rondje"/>
    <s v="ALN03180"/>
    <n v="6"/>
    <x v="1"/>
  </r>
  <r>
    <x v="2"/>
    <x v="0"/>
    <s v=""/>
    <s v="AALTEN"/>
    <x v="148"/>
    <m/>
    <n v="1"/>
    <s v=""/>
    <s v=""/>
    <s v="wit rondje"/>
    <s v="ALN03181"/>
    <n v="6"/>
    <x v="1"/>
  </r>
  <r>
    <x v="2"/>
    <x v="0"/>
    <s v=""/>
    <s v="AALTEN"/>
    <x v="148"/>
    <m/>
    <n v="1"/>
    <s v=""/>
    <s v=""/>
    <s v="wit rondje"/>
    <s v="ALN03182"/>
    <n v="6"/>
    <x v="1"/>
  </r>
  <r>
    <x v="2"/>
    <x v="0"/>
    <s v=""/>
    <s v="AALTEN"/>
    <x v="148"/>
    <m/>
    <n v="1"/>
    <s v=""/>
    <s v=""/>
    <s v="wit rondje"/>
    <s v="ALN03183"/>
    <n v="6"/>
    <x v="1"/>
  </r>
  <r>
    <x v="2"/>
    <x v="0"/>
    <s v=""/>
    <s v="AALTEN"/>
    <x v="148"/>
    <m/>
    <n v="1"/>
    <s v=""/>
    <s v=""/>
    <s v="wit rondje"/>
    <s v="ALN03184"/>
    <n v="6"/>
    <x v="1"/>
  </r>
  <r>
    <x v="2"/>
    <x v="4"/>
    <s v=""/>
    <s v="AALTEN"/>
    <x v="148"/>
    <m/>
    <n v="1"/>
    <s v=""/>
    <s v=""/>
    <s v="wit rondje"/>
    <s v="ALN03185"/>
    <n v="4"/>
    <x v="1"/>
  </r>
  <r>
    <x v="2"/>
    <x v="0"/>
    <s v=""/>
    <s v="AALTEN"/>
    <x v="148"/>
    <m/>
    <n v="1"/>
    <s v=""/>
    <s v=""/>
    <s v="wit rondje"/>
    <s v="ALN03186"/>
    <n v="6"/>
    <x v="1"/>
  </r>
  <r>
    <x v="2"/>
    <x v="0"/>
    <s v=""/>
    <s v="AALTEN"/>
    <x v="148"/>
    <m/>
    <n v="1"/>
    <s v=""/>
    <s v=""/>
    <s v="wit rondje"/>
    <s v="ALN03187"/>
    <n v="6"/>
    <x v="1"/>
  </r>
  <r>
    <x v="2"/>
    <x v="0"/>
    <s v=""/>
    <s v="AALTEN"/>
    <x v="148"/>
    <m/>
    <n v="1"/>
    <s v=""/>
    <s v=""/>
    <s v="wit rondje"/>
    <s v="ALN03188"/>
    <n v="6"/>
    <x v="1"/>
  </r>
  <r>
    <x v="2"/>
    <x v="0"/>
    <s v=""/>
    <s v="AALTEN"/>
    <x v="148"/>
    <m/>
    <n v="1"/>
    <s v=""/>
    <s v=""/>
    <s v="wit rondje"/>
    <s v="ALN03189"/>
    <n v="6"/>
    <x v="1"/>
  </r>
  <r>
    <x v="2"/>
    <x v="0"/>
    <s v=""/>
    <s v="AALTEN"/>
    <x v="148"/>
    <m/>
    <n v="1"/>
    <s v=""/>
    <s v=""/>
    <s v="wit rondje"/>
    <s v="ALN03190"/>
    <n v="6"/>
    <x v="1"/>
  </r>
  <r>
    <x v="2"/>
    <x v="0"/>
    <s v=""/>
    <s v="AALTEN"/>
    <x v="148"/>
    <m/>
    <n v="1"/>
    <s v=""/>
    <s v=""/>
    <s v="wit rondje"/>
    <s v="ALN03191"/>
    <n v="6"/>
    <x v="1"/>
  </r>
  <r>
    <x v="2"/>
    <x v="0"/>
    <s v=""/>
    <s v="AALTEN"/>
    <x v="148"/>
    <m/>
    <n v="1"/>
    <s v=""/>
    <s v=""/>
    <s v="wit rondje"/>
    <s v="ALN03192"/>
    <n v="6"/>
    <x v="1"/>
  </r>
  <r>
    <x v="2"/>
    <x v="0"/>
    <s v=""/>
    <s v="AALTEN"/>
    <x v="148"/>
    <m/>
    <n v="1"/>
    <s v=""/>
    <s v=""/>
    <s v="wit rondje"/>
    <s v="ALN03193"/>
    <n v="6"/>
    <x v="1"/>
  </r>
  <r>
    <x v="2"/>
    <x v="0"/>
    <s v=""/>
    <s v="AALTEN"/>
    <x v="148"/>
    <m/>
    <n v="1"/>
    <s v=""/>
    <s v=""/>
    <s v="wit rondje"/>
    <s v="ALN03194"/>
    <n v="6"/>
    <x v="1"/>
  </r>
  <r>
    <x v="2"/>
    <x v="0"/>
    <s v=""/>
    <s v="AALTEN"/>
    <x v="148"/>
    <m/>
    <n v="1"/>
    <s v=""/>
    <s v=""/>
    <s v="wit rondje"/>
    <s v="ALN03195"/>
    <n v="6"/>
    <x v="1"/>
  </r>
  <r>
    <x v="2"/>
    <x v="0"/>
    <s v=""/>
    <s v="AALTEN"/>
    <x v="148"/>
    <m/>
    <n v="1"/>
    <s v=""/>
    <s v=""/>
    <s v="wit rondje"/>
    <s v="ALN03196"/>
    <n v="6"/>
    <x v="1"/>
  </r>
  <r>
    <x v="2"/>
    <x v="0"/>
    <s v=""/>
    <s v="AALTEN"/>
    <x v="148"/>
    <m/>
    <n v="1"/>
    <s v=""/>
    <s v=""/>
    <s v="wit rondje"/>
    <s v="ALN03197"/>
    <n v="6"/>
    <x v="1"/>
  </r>
  <r>
    <x v="2"/>
    <x v="0"/>
    <s v=""/>
    <s v="AALTEN"/>
    <x v="148"/>
    <m/>
    <n v="1"/>
    <s v=""/>
    <s v=""/>
    <s v="wit rondje"/>
    <s v="ALN03198"/>
    <n v="6"/>
    <x v="1"/>
  </r>
  <r>
    <x v="2"/>
    <x v="2"/>
    <s v=""/>
    <s v="AALTEN"/>
    <x v="148"/>
    <m/>
    <n v="1"/>
    <s v=""/>
    <s v=""/>
    <s v="wit rondje"/>
    <s v="ALN03199"/>
    <n v="8"/>
    <x v="1"/>
  </r>
  <r>
    <x v="2"/>
    <x v="4"/>
    <s v=""/>
    <s v="AALTEN"/>
    <x v="151"/>
    <m/>
    <n v="1"/>
    <s v=""/>
    <s v=""/>
    <s v="wit rondje"/>
    <s v="ALN02880"/>
    <n v="4"/>
    <x v="1"/>
  </r>
  <r>
    <x v="2"/>
    <x v="4"/>
    <s v=""/>
    <s v="AALTEN"/>
    <x v="151"/>
    <m/>
    <n v="1"/>
    <s v=""/>
    <s v=""/>
    <s v="wit rondje"/>
    <s v="ALN02882"/>
    <n v="4"/>
    <x v="1"/>
  </r>
  <r>
    <x v="2"/>
    <x v="4"/>
    <s v=""/>
    <s v="AALTEN"/>
    <x v="151"/>
    <m/>
    <n v="1"/>
    <s v=""/>
    <s v=""/>
    <s v="wit rondje"/>
    <s v="ALN02883"/>
    <n v="4"/>
    <x v="1"/>
  </r>
  <r>
    <x v="2"/>
    <x v="4"/>
    <s v=""/>
    <s v="AALTEN"/>
    <x v="151"/>
    <m/>
    <n v="1"/>
    <s v=""/>
    <s v=""/>
    <s v="wit rondje"/>
    <s v="ALN02884"/>
    <n v="4"/>
    <x v="1"/>
  </r>
  <r>
    <x v="2"/>
    <x v="4"/>
    <s v=""/>
    <s v="AALTEN"/>
    <x v="151"/>
    <m/>
    <n v="1"/>
    <s v=""/>
    <s v=""/>
    <s v="wit rondje"/>
    <s v="ALN02886"/>
    <n v="4"/>
    <x v="1"/>
  </r>
  <r>
    <x v="2"/>
    <x v="4"/>
    <s v=""/>
    <s v="AALTEN"/>
    <x v="151"/>
    <m/>
    <n v="1"/>
    <s v=""/>
    <s v=""/>
    <s v="wit rondje"/>
    <s v="ALN02888"/>
    <n v="4"/>
    <x v="1"/>
  </r>
  <r>
    <x v="2"/>
    <x v="4"/>
    <s v=""/>
    <s v="AALTEN"/>
    <x v="151"/>
    <m/>
    <n v="1"/>
    <s v=""/>
    <s v=""/>
    <s v="wit rondje"/>
    <s v="ALN02890"/>
    <n v="4"/>
    <x v="1"/>
  </r>
  <r>
    <x v="2"/>
    <x v="4"/>
    <s v=""/>
    <s v="AALTEN"/>
    <x v="151"/>
    <m/>
    <n v="1"/>
    <s v=""/>
    <s v=""/>
    <s v="wit rondje"/>
    <s v="ALN02891"/>
    <n v="4"/>
    <x v="1"/>
  </r>
  <r>
    <x v="2"/>
    <x v="4"/>
    <s v=""/>
    <s v="AALTEN"/>
    <x v="151"/>
    <m/>
    <n v="1"/>
    <s v=""/>
    <s v=""/>
    <s v="wit rondje"/>
    <s v="ALN02892"/>
    <n v="4"/>
    <x v="1"/>
  </r>
  <r>
    <x v="2"/>
    <x v="4"/>
    <s v=""/>
    <s v="AALTEN"/>
    <x v="151"/>
    <m/>
    <n v="1"/>
    <s v=""/>
    <s v=""/>
    <s v="wit rondje"/>
    <s v="ALN02893"/>
    <n v="4"/>
    <x v="1"/>
  </r>
  <r>
    <x v="2"/>
    <x v="4"/>
    <s v=""/>
    <s v="AALTEN"/>
    <x v="151"/>
    <m/>
    <n v="1"/>
    <s v=""/>
    <s v=""/>
    <s v="wit rondje"/>
    <s v="ALN02895"/>
    <n v="4"/>
    <x v="1"/>
  </r>
  <r>
    <x v="2"/>
    <x v="4"/>
    <s v=""/>
    <s v="AALTEN"/>
    <x v="151"/>
    <m/>
    <n v="1"/>
    <s v=""/>
    <s v=""/>
    <s v="wit rondje"/>
    <s v="ALN02897"/>
    <n v="4"/>
    <x v="1"/>
  </r>
  <r>
    <x v="2"/>
    <x v="4"/>
    <s v=""/>
    <s v="AALTEN"/>
    <x v="151"/>
    <m/>
    <n v="1"/>
    <s v=""/>
    <s v=""/>
    <s v="wit rondje"/>
    <s v="ALN02900"/>
    <n v="4"/>
    <x v="1"/>
  </r>
  <r>
    <x v="2"/>
    <x v="4"/>
    <s v=""/>
    <s v="AALTEN"/>
    <x v="151"/>
    <m/>
    <n v="1"/>
    <s v=""/>
    <s v=""/>
    <s v="wit rondje"/>
    <s v="ALN02903"/>
    <n v="4"/>
    <x v="1"/>
  </r>
  <r>
    <x v="2"/>
    <x v="4"/>
    <s v=""/>
    <s v="AALTEN"/>
    <x v="151"/>
    <m/>
    <n v="1"/>
    <s v=""/>
    <s v=""/>
    <s v="wit rondje"/>
    <s v="ALN02904"/>
    <n v="4"/>
    <x v="1"/>
  </r>
  <r>
    <x v="2"/>
    <x v="4"/>
    <s v=""/>
    <s v="AALTEN"/>
    <x v="151"/>
    <m/>
    <n v="1"/>
    <s v=""/>
    <s v=""/>
    <s v="wit rondje"/>
    <s v="ALN02905"/>
    <n v="4"/>
    <x v="1"/>
  </r>
  <r>
    <x v="2"/>
    <x v="4"/>
    <s v=""/>
    <s v="AALTEN"/>
    <x v="151"/>
    <m/>
    <n v="1"/>
    <s v=""/>
    <s v=""/>
    <s v="wit rondje"/>
    <s v="ALN02906"/>
    <n v="4"/>
    <x v="1"/>
  </r>
  <r>
    <x v="2"/>
    <x v="4"/>
    <s v=""/>
    <s v="AALTEN"/>
    <x v="151"/>
    <m/>
    <n v="1"/>
    <s v=""/>
    <s v=""/>
    <s v="wit rondje"/>
    <s v="ALN02907"/>
    <n v="4"/>
    <x v="1"/>
  </r>
  <r>
    <x v="2"/>
    <x v="4"/>
    <s v=""/>
    <s v="AALTEN"/>
    <x v="151"/>
    <m/>
    <n v="1"/>
    <s v=""/>
    <s v=""/>
    <s v="wit rondje"/>
    <s v="ALN02908"/>
    <n v="4"/>
    <x v="1"/>
  </r>
  <r>
    <x v="2"/>
    <x v="4"/>
    <s v=""/>
    <s v="AALTEN"/>
    <x v="151"/>
    <m/>
    <n v="1"/>
    <s v=""/>
    <s v=""/>
    <s v="wit rondje"/>
    <s v="ALN02909"/>
    <n v="4"/>
    <x v="1"/>
  </r>
  <r>
    <x v="2"/>
    <x v="4"/>
    <s v=""/>
    <s v="AALTEN"/>
    <x v="151"/>
    <m/>
    <n v="1"/>
    <s v=""/>
    <s v=""/>
    <s v="wit rondje"/>
    <s v="ALN02910"/>
    <n v="4"/>
    <x v="1"/>
  </r>
  <r>
    <x v="2"/>
    <x v="4"/>
    <s v=""/>
    <s v="AALTEN"/>
    <x v="151"/>
    <m/>
    <n v="1"/>
    <s v=""/>
    <s v=""/>
    <s v="wit rondje"/>
    <s v="ALN02911"/>
    <n v="4"/>
    <x v="1"/>
  </r>
  <r>
    <x v="2"/>
    <x v="4"/>
    <s v=""/>
    <s v="AALTEN"/>
    <x v="151"/>
    <m/>
    <n v="1"/>
    <s v=""/>
    <s v=""/>
    <s v="wit rondje"/>
    <s v="ALN02912"/>
    <n v="4"/>
    <x v="1"/>
  </r>
  <r>
    <x v="2"/>
    <x v="4"/>
    <s v=""/>
    <s v="AALTEN"/>
    <x v="151"/>
    <m/>
    <n v="1"/>
    <s v=""/>
    <s v=""/>
    <s v="wit rondje"/>
    <s v="ALN02913"/>
    <n v="4"/>
    <x v="1"/>
  </r>
  <r>
    <x v="2"/>
    <x v="4"/>
    <s v=""/>
    <s v="AALTEN"/>
    <x v="151"/>
    <m/>
    <n v="1"/>
    <s v=""/>
    <s v=""/>
    <s v="wit rondje"/>
    <s v="ALN02914"/>
    <n v="4"/>
    <x v="1"/>
  </r>
  <r>
    <x v="2"/>
    <x v="4"/>
    <s v=""/>
    <s v="AALTEN"/>
    <x v="151"/>
    <m/>
    <n v="1"/>
    <s v=""/>
    <s v=""/>
    <s v="wit rondje"/>
    <s v="ALN02915"/>
    <n v="4"/>
    <x v="1"/>
  </r>
  <r>
    <x v="2"/>
    <x v="4"/>
    <s v=""/>
    <s v="AALTEN"/>
    <x v="151"/>
    <m/>
    <n v="1"/>
    <s v=""/>
    <s v=""/>
    <s v="wit rondje"/>
    <s v="ALN02916"/>
    <n v="4"/>
    <x v="1"/>
  </r>
  <r>
    <x v="2"/>
    <x v="4"/>
    <s v=""/>
    <s v="AALTEN"/>
    <x v="151"/>
    <m/>
    <n v="1"/>
    <s v=""/>
    <s v=""/>
    <s v="wit rondje"/>
    <s v="ALN02917"/>
    <n v="4"/>
    <x v="1"/>
  </r>
  <r>
    <x v="2"/>
    <x v="4"/>
    <s v=""/>
    <s v="AALTEN"/>
    <x v="151"/>
    <m/>
    <n v="1"/>
    <s v=""/>
    <s v=""/>
    <s v="wit rondje"/>
    <s v="ALN02918"/>
    <n v="4"/>
    <x v="1"/>
  </r>
  <r>
    <x v="2"/>
    <x v="4"/>
    <s v=""/>
    <s v="AALTEN"/>
    <x v="151"/>
    <m/>
    <n v="1"/>
    <s v=""/>
    <s v=""/>
    <s v="wit rondje"/>
    <s v="ALN02919"/>
    <n v="4"/>
    <x v="1"/>
  </r>
  <r>
    <x v="2"/>
    <x v="4"/>
    <s v=""/>
    <s v="AALTEN"/>
    <x v="151"/>
    <m/>
    <n v="1"/>
    <s v=""/>
    <s v=""/>
    <s v="wit rondje"/>
    <s v="ALN02920"/>
    <n v="4"/>
    <x v="1"/>
  </r>
  <r>
    <x v="2"/>
    <x v="4"/>
    <s v=""/>
    <s v="AALTEN"/>
    <x v="151"/>
    <m/>
    <n v="1"/>
    <s v=""/>
    <s v=""/>
    <s v="wit rondje"/>
    <s v="ALN02921"/>
    <n v="4"/>
    <x v="1"/>
  </r>
  <r>
    <x v="2"/>
    <x v="4"/>
    <s v=""/>
    <s v="AALTEN"/>
    <x v="151"/>
    <m/>
    <n v="1"/>
    <s v=""/>
    <s v=""/>
    <s v="wit rondje"/>
    <s v="ALN02922"/>
    <n v="4"/>
    <x v="1"/>
  </r>
  <r>
    <x v="2"/>
    <x v="4"/>
    <s v=""/>
    <s v="AALTEN"/>
    <x v="151"/>
    <m/>
    <n v="1"/>
    <s v=""/>
    <s v=""/>
    <s v="wit rondje"/>
    <s v="ALN02923"/>
    <n v="4"/>
    <x v="1"/>
  </r>
  <r>
    <x v="2"/>
    <x v="4"/>
    <s v=""/>
    <s v="AALTEN"/>
    <x v="151"/>
    <m/>
    <n v="1"/>
    <s v=""/>
    <s v=""/>
    <s v="wit rondje"/>
    <s v="ALN02924"/>
    <n v="4"/>
    <x v="1"/>
  </r>
  <r>
    <x v="2"/>
    <x v="4"/>
    <s v=""/>
    <s v="AALTEN"/>
    <x v="151"/>
    <m/>
    <n v="1"/>
    <s v=""/>
    <s v=""/>
    <s v="wit rondje"/>
    <s v="ALN02925"/>
    <n v="4"/>
    <x v="1"/>
  </r>
  <r>
    <x v="2"/>
    <x v="4"/>
    <s v=""/>
    <s v="AALTEN"/>
    <x v="151"/>
    <m/>
    <n v="1"/>
    <s v=""/>
    <s v=""/>
    <s v="wit rondje"/>
    <s v="ALN02927"/>
    <n v="4"/>
    <x v="1"/>
  </r>
  <r>
    <x v="2"/>
    <x v="4"/>
    <s v=""/>
    <s v="AALTEN"/>
    <x v="151"/>
    <m/>
    <n v="1"/>
    <s v=""/>
    <s v=""/>
    <s v="wit rondje"/>
    <s v="ALN02928"/>
    <n v="4"/>
    <x v="1"/>
  </r>
  <r>
    <x v="2"/>
    <x v="4"/>
    <s v=""/>
    <s v="AALTEN"/>
    <x v="151"/>
    <m/>
    <n v="1"/>
    <s v=""/>
    <s v=""/>
    <s v="wit rondje"/>
    <s v="ALN02929"/>
    <n v="4"/>
    <x v="1"/>
  </r>
  <r>
    <x v="2"/>
    <x v="4"/>
    <s v=""/>
    <s v="AALTEN"/>
    <x v="151"/>
    <m/>
    <n v="1"/>
    <s v=""/>
    <s v=""/>
    <s v="wit rondje"/>
    <s v="ALN02930"/>
    <n v="4"/>
    <x v="1"/>
  </r>
  <r>
    <x v="2"/>
    <x v="4"/>
    <s v=""/>
    <s v="AALTEN"/>
    <x v="151"/>
    <m/>
    <n v="1"/>
    <s v=""/>
    <s v=""/>
    <s v="wit rondje"/>
    <s v="ALN02931"/>
    <n v="4"/>
    <x v="1"/>
  </r>
  <r>
    <x v="2"/>
    <x v="4"/>
    <s v=""/>
    <s v="AALTEN"/>
    <x v="151"/>
    <m/>
    <n v="1"/>
    <s v=""/>
    <s v=""/>
    <s v="wit rondje"/>
    <s v="ALN02932"/>
    <n v="4"/>
    <x v="1"/>
  </r>
  <r>
    <x v="2"/>
    <x v="4"/>
    <s v=""/>
    <s v="AALTEN"/>
    <x v="151"/>
    <m/>
    <n v="1"/>
    <s v=""/>
    <s v=""/>
    <s v="wit rondje"/>
    <s v="ALN02933"/>
    <n v="4"/>
    <x v="1"/>
  </r>
  <r>
    <x v="2"/>
    <x v="4"/>
    <s v=""/>
    <s v="AALTEN"/>
    <x v="151"/>
    <m/>
    <n v="1"/>
    <s v=""/>
    <s v=""/>
    <s v="wit rondje"/>
    <s v="ALN02934"/>
    <n v="4"/>
    <x v="1"/>
  </r>
  <r>
    <x v="2"/>
    <x v="4"/>
    <s v=""/>
    <s v="AALTEN"/>
    <x v="151"/>
    <m/>
    <n v="1"/>
    <s v=""/>
    <s v=""/>
    <s v="wit rondje"/>
    <s v="ALN02935"/>
    <n v="4"/>
    <x v="1"/>
  </r>
  <r>
    <x v="2"/>
    <x v="4"/>
    <s v=""/>
    <s v="AALTEN"/>
    <x v="153"/>
    <m/>
    <n v="1"/>
    <s v=""/>
    <s v=""/>
    <s v="wit rondje"/>
    <s v="ALN03081"/>
    <n v="4"/>
    <x v="1"/>
  </r>
  <r>
    <x v="2"/>
    <x v="4"/>
    <s v=""/>
    <s v="AALTEN"/>
    <x v="153"/>
    <m/>
    <n v="1"/>
    <s v=""/>
    <s v=""/>
    <s v="wit rondje"/>
    <s v="ALN03082"/>
    <n v="4"/>
    <x v="1"/>
  </r>
  <r>
    <x v="2"/>
    <x v="4"/>
    <s v=""/>
    <s v="AALTEN"/>
    <x v="153"/>
    <m/>
    <n v="1"/>
    <s v=""/>
    <s v=""/>
    <s v="wit rondje"/>
    <s v="ALN03083"/>
    <n v="4"/>
    <x v="1"/>
  </r>
  <r>
    <x v="2"/>
    <x v="4"/>
    <s v=""/>
    <s v="AALTEN"/>
    <x v="153"/>
    <m/>
    <n v="1"/>
    <s v=""/>
    <s v=""/>
    <s v="wit rondje"/>
    <s v="ALN03084"/>
    <n v="4"/>
    <x v="1"/>
  </r>
  <r>
    <x v="2"/>
    <x v="4"/>
    <s v=""/>
    <s v="AALTEN"/>
    <x v="153"/>
    <m/>
    <n v="1"/>
    <s v=""/>
    <s v=""/>
    <s v="wit rondje"/>
    <s v="ALN03085"/>
    <n v="4"/>
    <x v="1"/>
  </r>
  <r>
    <x v="2"/>
    <x v="4"/>
    <s v=""/>
    <s v="AALTEN"/>
    <x v="153"/>
    <m/>
    <n v="1"/>
    <s v=""/>
    <s v=""/>
    <s v="wit rondje"/>
    <s v="ALN03086"/>
    <n v="4"/>
    <x v="1"/>
  </r>
  <r>
    <x v="2"/>
    <x v="4"/>
    <s v=""/>
    <s v="AALTEN"/>
    <x v="153"/>
    <m/>
    <n v="1"/>
    <s v=""/>
    <s v=""/>
    <s v="wit rondje"/>
    <s v="ALN03087"/>
    <n v="4"/>
    <x v="1"/>
  </r>
  <r>
    <x v="2"/>
    <x v="4"/>
    <s v=""/>
    <s v="AALTEN"/>
    <x v="153"/>
    <m/>
    <n v="1"/>
    <s v=""/>
    <s v=""/>
    <s v="wit rondje"/>
    <s v="ALN03088"/>
    <n v="4"/>
    <x v="1"/>
  </r>
  <r>
    <x v="2"/>
    <x v="4"/>
    <s v=""/>
    <s v="AALTEN"/>
    <x v="153"/>
    <m/>
    <n v="1"/>
    <s v=""/>
    <s v=""/>
    <s v="wit rondje"/>
    <s v="ALN03089"/>
    <n v="4"/>
    <x v="1"/>
  </r>
  <r>
    <x v="2"/>
    <x v="4"/>
    <s v=""/>
    <s v="AALTEN"/>
    <x v="153"/>
    <m/>
    <n v="1"/>
    <s v=""/>
    <s v=""/>
    <s v="wit rondje"/>
    <s v="ALN03090"/>
    <n v="4"/>
    <x v="1"/>
  </r>
  <r>
    <x v="2"/>
    <x v="4"/>
    <s v=""/>
    <s v="AALTEN"/>
    <x v="153"/>
    <m/>
    <n v="1"/>
    <s v=""/>
    <s v=""/>
    <s v="wit rondje"/>
    <s v="ALN03091"/>
    <n v="4"/>
    <x v="1"/>
  </r>
  <r>
    <x v="2"/>
    <x v="4"/>
    <s v=""/>
    <s v="AALTEN"/>
    <x v="153"/>
    <m/>
    <n v="1"/>
    <s v=""/>
    <s v=""/>
    <s v="wit rondje"/>
    <s v="ALN03092"/>
    <n v="4"/>
    <x v="1"/>
  </r>
  <r>
    <x v="2"/>
    <x v="0"/>
    <s v=""/>
    <s v="AALTEN"/>
    <x v="154"/>
    <m/>
    <n v="1"/>
    <s v=""/>
    <s v=""/>
    <s v="wit rondje"/>
    <s v="ALN02873"/>
    <n v="6"/>
    <x v="1"/>
  </r>
  <r>
    <x v="2"/>
    <x v="0"/>
    <s v=""/>
    <s v="AALTEN"/>
    <x v="154"/>
    <m/>
    <n v="1"/>
    <s v=""/>
    <s v=""/>
    <s v="wit rondje"/>
    <s v="ALN02874"/>
    <n v="6"/>
    <x v="1"/>
  </r>
  <r>
    <x v="2"/>
    <x v="0"/>
    <s v=""/>
    <s v="AALTEN"/>
    <x v="154"/>
    <m/>
    <n v="1"/>
    <s v=""/>
    <s v=""/>
    <s v="wit rondje"/>
    <s v="ALN02875"/>
    <n v="6"/>
    <x v="1"/>
  </r>
  <r>
    <x v="2"/>
    <x v="0"/>
    <s v=""/>
    <s v="AALTEN"/>
    <x v="154"/>
    <m/>
    <n v="1"/>
    <s v=""/>
    <s v=""/>
    <s v="wit rondje"/>
    <s v="ALN02876"/>
    <n v="6"/>
    <x v="1"/>
  </r>
  <r>
    <x v="2"/>
    <x v="4"/>
    <s v=""/>
    <s v="AALTEN"/>
    <x v="354"/>
    <m/>
    <n v="1"/>
    <s v=""/>
    <s v=""/>
    <s v="wit rondje"/>
    <s v="ALN00658"/>
    <n v="4"/>
    <x v="1"/>
  </r>
  <r>
    <x v="2"/>
    <x v="4"/>
    <s v=""/>
    <s v="AALTEN"/>
    <x v="354"/>
    <m/>
    <n v="1"/>
    <s v=""/>
    <s v=""/>
    <s v="wit rondje"/>
    <s v="ALN00659"/>
    <n v="4"/>
    <x v="1"/>
  </r>
  <r>
    <x v="2"/>
    <x v="4"/>
    <s v=""/>
    <s v="AALTEN"/>
    <x v="354"/>
    <m/>
    <n v="1"/>
    <s v=""/>
    <s v=""/>
    <s v="wit rondje"/>
    <s v="ALN00660"/>
    <n v="4"/>
    <x v="1"/>
  </r>
  <r>
    <x v="2"/>
    <x v="4"/>
    <s v=""/>
    <s v="AALTEN"/>
    <x v="354"/>
    <m/>
    <n v="1"/>
    <s v=""/>
    <s v=""/>
    <s v="wit rondje"/>
    <s v="ALN01173"/>
    <n v="4"/>
    <x v="1"/>
  </r>
  <r>
    <x v="2"/>
    <x v="4"/>
    <s v=""/>
    <s v="AALTEN"/>
    <x v="354"/>
    <m/>
    <n v="1"/>
    <s v=""/>
    <s v=""/>
    <s v="wit rondje"/>
    <s v="ALN01174"/>
    <n v="4"/>
    <x v="1"/>
  </r>
  <r>
    <x v="2"/>
    <x v="4"/>
    <s v=""/>
    <s v="AALTEN"/>
    <x v="354"/>
    <m/>
    <n v="1"/>
    <s v=""/>
    <s v=""/>
    <s v="wit rondje"/>
    <s v="ALN01175"/>
    <n v="4"/>
    <x v="1"/>
  </r>
  <r>
    <x v="2"/>
    <x v="4"/>
    <s v=""/>
    <s v="AALTEN"/>
    <x v="354"/>
    <m/>
    <n v="1"/>
    <s v=""/>
    <s v=""/>
    <s v="wit rondje"/>
    <s v="ALN01176"/>
    <n v="4"/>
    <x v="1"/>
  </r>
  <r>
    <x v="2"/>
    <x v="4"/>
    <s v=""/>
    <s v="AALTEN"/>
    <x v="354"/>
    <m/>
    <n v="1"/>
    <s v=""/>
    <s v=""/>
    <s v="wit rondje"/>
    <s v="ALN01177"/>
    <n v="4"/>
    <x v="1"/>
  </r>
  <r>
    <x v="2"/>
    <x v="4"/>
    <s v=""/>
    <s v="AALTEN"/>
    <x v="354"/>
    <m/>
    <n v="1"/>
    <s v=""/>
    <s v=""/>
    <s v="wit rondje"/>
    <s v="ALN01178"/>
    <n v="4"/>
    <x v="1"/>
  </r>
  <r>
    <x v="2"/>
    <x v="4"/>
    <s v=""/>
    <s v="AALTEN"/>
    <x v="354"/>
    <m/>
    <n v="1"/>
    <s v=""/>
    <s v=""/>
    <s v="wit rondje"/>
    <s v="ALN01179"/>
    <n v="4"/>
    <x v="1"/>
  </r>
  <r>
    <x v="2"/>
    <x v="4"/>
    <s v=""/>
    <s v="AALTEN"/>
    <x v="354"/>
    <m/>
    <n v="1"/>
    <s v=""/>
    <s v=""/>
    <s v="wit rondje"/>
    <s v="ALN01180"/>
    <n v="4"/>
    <x v="1"/>
  </r>
  <r>
    <x v="2"/>
    <x v="4"/>
    <s v=""/>
    <s v="AALTEN"/>
    <x v="354"/>
    <m/>
    <n v="1"/>
    <s v=""/>
    <s v=""/>
    <s v="wit rondje"/>
    <s v="ALN01181"/>
    <n v="4"/>
    <x v="1"/>
  </r>
  <r>
    <x v="2"/>
    <x v="4"/>
    <s v=""/>
    <s v="AALTEN"/>
    <x v="354"/>
    <m/>
    <n v="1"/>
    <s v=""/>
    <s v=""/>
    <s v="wit rondje"/>
    <s v="ALN01182"/>
    <n v="4"/>
    <x v="1"/>
  </r>
  <r>
    <x v="2"/>
    <x v="4"/>
    <s v=""/>
    <s v="AALTEN"/>
    <x v="355"/>
    <m/>
    <n v="1"/>
    <s v=""/>
    <s v=""/>
    <s v="wit rondje"/>
    <s v="ALN03123"/>
    <n v="4"/>
    <x v="1"/>
  </r>
  <r>
    <x v="2"/>
    <x v="4"/>
    <s v=""/>
    <s v="AALTEN"/>
    <x v="355"/>
    <m/>
    <n v="1"/>
    <s v=""/>
    <s v=""/>
    <s v="wit rondje"/>
    <s v="ALN03124"/>
    <n v="4"/>
    <x v="1"/>
  </r>
  <r>
    <x v="2"/>
    <x v="4"/>
    <s v=""/>
    <s v="AALTEN"/>
    <x v="355"/>
    <m/>
    <n v="1"/>
    <s v=""/>
    <s v=""/>
    <s v="wit rondje"/>
    <s v="ALN03125"/>
    <n v="4"/>
    <x v="1"/>
  </r>
  <r>
    <x v="2"/>
    <x v="4"/>
    <s v=""/>
    <s v="AALTEN"/>
    <x v="355"/>
    <m/>
    <n v="1"/>
    <s v=""/>
    <s v=""/>
    <s v="wit rondje"/>
    <s v="ALN03126"/>
    <n v="4"/>
    <x v="1"/>
  </r>
  <r>
    <x v="2"/>
    <x v="4"/>
    <s v=""/>
    <s v="AALTEN"/>
    <x v="355"/>
    <m/>
    <n v="1"/>
    <s v=""/>
    <s v=""/>
    <s v="wit rondje"/>
    <s v="ALN03127"/>
    <n v="4"/>
    <x v="1"/>
  </r>
  <r>
    <x v="2"/>
    <x v="4"/>
    <s v=""/>
    <s v="AALTEN"/>
    <x v="355"/>
    <m/>
    <n v="1"/>
    <s v=""/>
    <s v=""/>
    <s v="wit rondje"/>
    <s v="ALN03128"/>
    <n v="4"/>
    <x v="1"/>
  </r>
  <r>
    <x v="2"/>
    <x v="4"/>
    <s v=""/>
    <s v="AALTEN"/>
    <x v="355"/>
    <m/>
    <n v="1"/>
    <s v=""/>
    <s v=""/>
    <s v="wit rondje"/>
    <s v="ALN03129"/>
    <n v="4"/>
    <x v="1"/>
  </r>
  <r>
    <x v="2"/>
    <x v="4"/>
    <s v=""/>
    <s v="AALTEN"/>
    <x v="355"/>
    <m/>
    <n v="1"/>
    <s v=""/>
    <s v=""/>
    <s v="wit rondje"/>
    <s v="ALN03130"/>
    <n v="4"/>
    <x v="1"/>
  </r>
  <r>
    <x v="2"/>
    <x v="4"/>
    <s v=""/>
    <s v="AALTEN"/>
    <x v="167"/>
    <m/>
    <n v="1"/>
    <s v=""/>
    <s v=""/>
    <s v="wit rondje"/>
    <s v="ALN00919"/>
    <n v="4"/>
    <x v="1"/>
  </r>
  <r>
    <x v="2"/>
    <x v="4"/>
    <s v=""/>
    <s v="AALTEN"/>
    <x v="167"/>
    <m/>
    <n v="1"/>
    <s v=""/>
    <s v=""/>
    <s v="wit rondje"/>
    <s v="ALN00920"/>
    <n v="4"/>
    <x v="1"/>
  </r>
  <r>
    <x v="2"/>
    <x v="4"/>
    <s v=""/>
    <s v="AALTEN"/>
    <x v="167"/>
    <m/>
    <n v="1"/>
    <s v=""/>
    <s v=""/>
    <s v="wit rondje"/>
    <s v="ALN00921"/>
    <n v="4"/>
    <x v="1"/>
  </r>
  <r>
    <x v="2"/>
    <x v="4"/>
    <s v=""/>
    <s v="AALTEN"/>
    <x v="167"/>
    <m/>
    <n v="1"/>
    <s v=""/>
    <s v=""/>
    <s v="wit rondje"/>
    <s v="ALN00922"/>
    <n v="4"/>
    <x v="1"/>
  </r>
  <r>
    <x v="2"/>
    <x v="2"/>
    <s v=""/>
    <s v="AALTEN"/>
    <x v="173"/>
    <m/>
    <n v="1"/>
    <s v=""/>
    <s v=""/>
    <s v="wit rondje"/>
    <s v="ALN03093"/>
    <n v="8"/>
    <x v="1"/>
  </r>
  <r>
    <x v="2"/>
    <x v="2"/>
    <s v=""/>
    <s v="AALTEN"/>
    <x v="173"/>
    <m/>
    <n v="1"/>
    <s v=""/>
    <s v=""/>
    <s v="wit rondje"/>
    <s v="ALN03094"/>
    <n v="8"/>
    <x v="1"/>
  </r>
  <r>
    <x v="2"/>
    <x v="2"/>
    <s v=""/>
    <s v="AALTEN"/>
    <x v="173"/>
    <m/>
    <n v="1"/>
    <s v=""/>
    <s v=""/>
    <s v="wit rondje"/>
    <s v="ALN03095"/>
    <n v="8"/>
    <x v="1"/>
  </r>
  <r>
    <x v="2"/>
    <x v="2"/>
    <s v=""/>
    <s v="AALTEN"/>
    <x v="173"/>
    <m/>
    <n v="1"/>
    <s v=""/>
    <s v=""/>
    <s v="wit rondje"/>
    <s v="ALN03096"/>
    <n v="8"/>
    <x v="1"/>
  </r>
  <r>
    <x v="2"/>
    <x v="2"/>
    <s v=""/>
    <s v="AALTEN"/>
    <x v="173"/>
    <m/>
    <n v="1"/>
    <s v=""/>
    <s v=""/>
    <s v="wit rondje"/>
    <s v="ALN03097"/>
    <n v="8"/>
    <x v="1"/>
  </r>
  <r>
    <x v="2"/>
    <x v="2"/>
    <s v=""/>
    <s v="AALTEN"/>
    <x v="173"/>
    <m/>
    <n v="1"/>
    <s v=""/>
    <s v=""/>
    <s v="wit rondje"/>
    <s v="ALN03098"/>
    <n v="8"/>
    <x v="1"/>
  </r>
  <r>
    <x v="2"/>
    <x v="2"/>
    <s v=""/>
    <s v="AALTEN"/>
    <x v="173"/>
    <m/>
    <n v="1"/>
    <s v=""/>
    <s v=""/>
    <s v="wit rondje"/>
    <s v="ALN03099"/>
    <n v="8"/>
    <x v="1"/>
  </r>
  <r>
    <x v="2"/>
    <x v="2"/>
    <s v=""/>
    <s v="AALTEN"/>
    <x v="173"/>
    <m/>
    <n v="1"/>
    <s v=""/>
    <s v=""/>
    <s v="wit rondje"/>
    <s v="ALN03100"/>
    <n v="8"/>
    <x v="1"/>
  </r>
  <r>
    <x v="2"/>
    <x v="2"/>
    <s v=""/>
    <s v="AALTEN"/>
    <x v="173"/>
    <m/>
    <n v="1"/>
    <s v=""/>
    <s v=""/>
    <s v="wit rondje"/>
    <s v="ALN03101"/>
    <n v="8"/>
    <x v="1"/>
  </r>
  <r>
    <x v="2"/>
    <x v="2"/>
    <s v=""/>
    <s v="AALTEN"/>
    <x v="173"/>
    <m/>
    <n v="1"/>
    <s v=""/>
    <s v=""/>
    <s v="wit rondje"/>
    <s v="ALN03102"/>
    <n v="8"/>
    <x v="1"/>
  </r>
  <r>
    <x v="2"/>
    <x v="2"/>
    <s v=""/>
    <s v="AALTEN"/>
    <x v="173"/>
    <m/>
    <n v="1"/>
    <s v=""/>
    <s v=""/>
    <s v="wit rondje"/>
    <s v="ALN03103"/>
    <n v="8"/>
    <x v="1"/>
  </r>
  <r>
    <x v="2"/>
    <x v="2"/>
    <s v=""/>
    <s v="AALTEN"/>
    <x v="173"/>
    <m/>
    <n v="1"/>
    <s v=""/>
    <s v=""/>
    <s v="wit rondje"/>
    <s v="ALN03104"/>
    <n v="8"/>
    <x v="1"/>
  </r>
  <r>
    <x v="2"/>
    <x v="2"/>
    <s v=""/>
    <s v="AALTEN"/>
    <x v="173"/>
    <m/>
    <n v="1"/>
    <s v=""/>
    <s v=""/>
    <s v="wit rondje"/>
    <s v="ALN03105"/>
    <n v="8"/>
    <x v="1"/>
  </r>
  <r>
    <x v="2"/>
    <x v="2"/>
    <s v=""/>
    <s v="AALTEN"/>
    <x v="173"/>
    <m/>
    <n v="1"/>
    <s v=""/>
    <s v=""/>
    <s v="wit rondje"/>
    <s v="ALN03106"/>
    <n v="8"/>
    <x v="1"/>
  </r>
  <r>
    <x v="2"/>
    <x v="2"/>
    <s v=""/>
    <s v="AALTEN"/>
    <x v="173"/>
    <m/>
    <n v="1"/>
    <s v=""/>
    <s v=""/>
    <s v="wit rondje"/>
    <s v="ALN03107"/>
    <n v="8"/>
    <x v="1"/>
  </r>
  <r>
    <x v="2"/>
    <x v="2"/>
    <s v=""/>
    <s v="AALTEN"/>
    <x v="173"/>
    <m/>
    <n v="1"/>
    <s v=""/>
    <s v=""/>
    <s v="wit rondje"/>
    <s v="ALN03108"/>
    <n v="8"/>
    <x v="1"/>
  </r>
  <r>
    <x v="2"/>
    <x v="2"/>
    <s v=""/>
    <s v="AALTEN"/>
    <x v="173"/>
    <m/>
    <n v="1"/>
    <s v=""/>
    <s v=""/>
    <s v="wit rondje"/>
    <s v="ALN03109"/>
    <n v="8"/>
    <x v="1"/>
  </r>
  <r>
    <x v="2"/>
    <x v="2"/>
    <s v=""/>
    <s v="AALTEN"/>
    <x v="173"/>
    <m/>
    <n v="1"/>
    <s v=""/>
    <s v=""/>
    <s v="wit rondje"/>
    <s v="ALN03110"/>
    <n v="8"/>
    <x v="1"/>
  </r>
  <r>
    <x v="2"/>
    <x v="2"/>
    <s v=""/>
    <s v="AALTEN"/>
    <x v="173"/>
    <m/>
    <n v="1"/>
    <s v=""/>
    <s v=""/>
    <s v="wit rondje"/>
    <s v="ALN03111"/>
    <n v="8"/>
    <x v="1"/>
  </r>
  <r>
    <x v="2"/>
    <x v="4"/>
    <s v=""/>
    <s v="AALTEN"/>
    <x v="173"/>
    <m/>
    <n v="1"/>
    <s v=""/>
    <s v=""/>
    <s v="wit rondje"/>
    <s v="ALN03120"/>
    <n v="4"/>
    <x v="1"/>
  </r>
  <r>
    <x v="2"/>
    <x v="4"/>
    <s v=""/>
    <s v="AALTEN"/>
    <x v="356"/>
    <m/>
    <n v="1"/>
    <s v=""/>
    <s v=""/>
    <s v="wit rondje"/>
    <s v="ALN03131"/>
    <n v="4"/>
    <x v="1"/>
  </r>
  <r>
    <x v="2"/>
    <x v="4"/>
    <s v=""/>
    <s v="AALTEN"/>
    <x v="356"/>
    <m/>
    <n v="1"/>
    <s v=""/>
    <s v=""/>
    <s v="wit rondje"/>
    <s v="ALN03132"/>
    <n v="4"/>
    <x v="1"/>
  </r>
  <r>
    <x v="2"/>
    <x v="4"/>
    <s v=""/>
    <s v="AALTEN"/>
    <x v="356"/>
    <m/>
    <n v="1"/>
    <s v=""/>
    <s v=""/>
    <s v="wit rondje"/>
    <s v="ALN03133"/>
    <n v="4"/>
    <x v="1"/>
  </r>
  <r>
    <x v="2"/>
    <x v="4"/>
    <s v=""/>
    <s v="AALTEN"/>
    <x v="356"/>
    <m/>
    <n v="1"/>
    <s v=""/>
    <s v=""/>
    <s v="wit rondje"/>
    <s v="ALN03134"/>
    <n v="4"/>
    <x v="1"/>
  </r>
  <r>
    <x v="2"/>
    <x v="4"/>
    <s v=""/>
    <s v="AALTEN"/>
    <x v="356"/>
    <m/>
    <n v="1"/>
    <s v=""/>
    <s v=""/>
    <s v="wit rondje"/>
    <s v="ALN03161"/>
    <n v="4"/>
    <x v="1"/>
  </r>
  <r>
    <x v="2"/>
    <x v="3"/>
    <s v=""/>
    <s v="AALTEN"/>
    <x v="197"/>
    <m/>
    <n v="1"/>
    <s v=""/>
    <s v=""/>
    <s v="wit rondje"/>
    <s v="ALN99123"/>
    <n v="5"/>
    <x v="1"/>
  </r>
  <r>
    <x v="2"/>
    <x v="3"/>
    <s v=""/>
    <s v="AALTEN"/>
    <x v="197"/>
    <m/>
    <n v="1"/>
    <s v=""/>
    <s v=""/>
    <s v="wit rondje"/>
    <s v="ALN99124"/>
    <n v="5"/>
    <x v="1"/>
  </r>
  <r>
    <x v="2"/>
    <x v="3"/>
    <s v=""/>
    <s v="AALTEN"/>
    <x v="197"/>
    <m/>
    <n v="1"/>
    <s v=""/>
    <s v=""/>
    <s v="wit rondje"/>
    <s v="ALN99125"/>
    <n v="5"/>
    <x v="1"/>
  </r>
  <r>
    <x v="2"/>
    <x v="3"/>
    <s v=""/>
    <s v="AALTEN"/>
    <x v="197"/>
    <m/>
    <n v="1"/>
    <s v=""/>
    <s v=""/>
    <s v="wit rondje"/>
    <s v="ALN99126"/>
    <n v="5"/>
    <x v="1"/>
  </r>
  <r>
    <x v="2"/>
    <x v="3"/>
    <s v=""/>
    <s v="AALTEN"/>
    <x v="197"/>
    <m/>
    <n v="1"/>
    <s v=""/>
    <s v=""/>
    <s v="wit rondje"/>
    <s v="ALN99127"/>
    <n v="5"/>
    <x v="1"/>
  </r>
  <r>
    <x v="2"/>
    <x v="4"/>
    <s v=""/>
    <s v="AALTEN"/>
    <x v="203"/>
    <m/>
    <n v="1"/>
    <s v=""/>
    <s v=""/>
    <s v="wit rondje"/>
    <s v="ALN03135"/>
    <n v="4"/>
    <x v="1"/>
  </r>
  <r>
    <x v="2"/>
    <x v="4"/>
    <s v=""/>
    <s v="AALTEN"/>
    <x v="203"/>
    <m/>
    <n v="1"/>
    <s v=""/>
    <s v=""/>
    <s v="wit rondje"/>
    <s v="ALN03136"/>
    <n v="4"/>
    <x v="1"/>
  </r>
  <r>
    <x v="2"/>
    <x v="4"/>
    <s v=""/>
    <s v="AALTEN"/>
    <x v="203"/>
    <m/>
    <n v="1"/>
    <s v=""/>
    <s v=""/>
    <s v="wit rondje"/>
    <s v="ALN03137"/>
    <n v="4"/>
    <x v="1"/>
  </r>
  <r>
    <x v="2"/>
    <x v="4"/>
    <s v=""/>
    <s v="AALTEN"/>
    <x v="203"/>
    <m/>
    <n v="1"/>
    <s v=""/>
    <s v=""/>
    <s v="wit rondje"/>
    <s v="ALN03138"/>
    <n v="4"/>
    <x v="1"/>
  </r>
  <r>
    <x v="2"/>
    <x v="4"/>
    <s v=""/>
    <s v="AALTEN"/>
    <x v="203"/>
    <m/>
    <n v="1"/>
    <s v=""/>
    <s v=""/>
    <s v="wit rondje"/>
    <s v="ALN03139"/>
    <n v="4"/>
    <x v="1"/>
  </r>
  <r>
    <x v="2"/>
    <x v="4"/>
    <s v=""/>
    <s v="AALTEN"/>
    <x v="203"/>
    <m/>
    <n v="1"/>
    <s v=""/>
    <s v=""/>
    <s v="wit rondje"/>
    <s v="ALN03140"/>
    <n v="4"/>
    <x v="1"/>
  </r>
  <r>
    <x v="2"/>
    <x v="4"/>
    <s v=""/>
    <s v="AALTEN"/>
    <x v="203"/>
    <m/>
    <n v="1"/>
    <s v=""/>
    <s v=""/>
    <s v="wit rondje"/>
    <s v="ALN03141"/>
    <n v="4"/>
    <x v="1"/>
  </r>
  <r>
    <x v="2"/>
    <x v="4"/>
    <s v=""/>
    <s v="AALTEN"/>
    <x v="203"/>
    <m/>
    <n v="1"/>
    <s v=""/>
    <s v=""/>
    <s v="wit rondje"/>
    <s v="ALN03142"/>
    <n v="4"/>
    <x v="1"/>
  </r>
  <r>
    <x v="2"/>
    <x v="4"/>
    <s v=""/>
    <s v="AALTEN"/>
    <x v="203"/>
    <m/>
    <n v="1"/>
    <s v=""/>
    <s v=""/>
    <s v="wit rondje"/>
    <s v="ALN03143"/>
    <n v="4"/>
    <x v="1"/>
  </r>
  <r>
    <x v="2"/>
    <x v="4"/>
    <s v=""/>
    <s v="AALTEN"/>
    <x v="203"/>
    <m/>
    <n v="1"/>
    <s v=""/>
    <s v=""/>
    <s v="wit rondje"/>
    <s v="ALN03144"/>
    <n v="4"/>
    <x v="1"/>
  </r>
  <r>
    <x v="2"/>
    <x v="4"/>
    <s v=""/>
    <s v="AALTEN"/>
    <x v="203"/>
    <m/>
    <n v="1"/>
    <s v=""/>
    <s v=""/>
    <s v="wit rondje"/>
    <s v="ALN03145"/>
    <n v="4"/>
    <x v="1"/>
  </r>
  <r>
    <x v="2"/>
    <x v="4"/>
    <s v=""/>
    <s v="AALTEN"/>
    <x v="230"/>
    <m/>
    <n v="1"/>
    <s v=""/>
    <s v=""/>
    <s v="wit rondje"/>
    <s v="ALN02936"/>
    <n v="4"/>
    <x v="1"/>
  </r>
  <r>
    <x v="2"/>
    <x v="4"/>
    <s v=""/>
    <s v="AALTEN"/>
    <x v="230"/>
    <m/>
    <n v="1"/>
    <s v=""/>
    <s v=""/>
    <s v="wit rondje"/>
    <s v="ALN02937"/>
    <n v="4"/>
    <x v="1"/>
  </r>
  <r>
    <x v="2"/>
    <x v="4"/>
    <s v=""/>
    <s v="AALTEN"/>
    <x v="230"/>
    <m/>
    <n v="1"/>
    <s v=""/>
    <s v=""/>
    <s v="wit rondje"/>
    <s v="ALN02994"/>
    <n v="4"/>
    <x v="1"/>
  </r>
  <r>
    <x v="2"/>
    <x v="4"/>
    <s v=""/>
    <s v="AALTEN"/>
    <x v="230"/>
    <m/>
    <n v="1"/>
    <s v=""/>
    <s v=""/>
    <s v="wit rondje"/>
    <s v="ALN02995"/>
    <n v="4"/>
    <x v="1"/>
  </r>
  <r>
    <x v="2"/>
    <x v="4"/>
    <s v=""/>
    <s v="AALTEN"/>
    <x v="230"/>
    <m/>
    <n v="1"/>
    <s v=""/>
    <s v=""/>
    <s v="wit rondje"/>
    <s v="ALN02996"/>
    <n v="4"/>
    <x v="1"/>
  </r>
  <r>
    <x v="2"/>
    <x v="4"/>
    <s v=""/>
    <s v="AALTEN"/>
    <x v="230"/>
    <m/>
    <n v="1"/>
    <s v=""/>
    <s v=""/>
    <s v="wit rondje"/>
    <s v="ALN02997"/>
    <n v="4"/>
    <x v="1"/>
  </r>
  <r>
    <x v="2"/>
    <x v="4"/>
    <s v=""/>
    <s v="AALTEN"/>
    <x v="230"/>
    <m/>
    <n v="1"/>
    <s v=""/>
    <s v=""/>
    <s v="wit rondje"/>
    <s v="ALN02998"/>
    <n v="4"/>
    <x v="1"/>
  </r>
  <r>
    <x v="2"/>
    <x v="4"/>
    <s v=""/>
    <s v="AALTEN"/>
    <x v="230"/>
    <m/>
    <n v="1"/>
    <s v=""/>
    <s v=""/>
    <s v="wit rondje"/>
    <s v="ALN02999"/>
    <n v="4"/>
    <x v="1"/>
  </r>
  <r>
    <x v="2"/>
    <x v="0"/>
    <s v=""/>
    <s v="AALTEN"/>
    <x v="231"/>
    <m/>
    <n v="1"/>
    <s v=""/>
    <s v=""/>
    <s v="wit rondje"/>
    <s v="ALN02860"/>
    <n v="6"/>
    <x v="1"/>
  </r>
  <r>
    <x v="2"/>
    <x v="0"/>
    <s v=""/>
    <s v="AALTEN"/>
    <x v="231"/>
    <m/>
    <n v="1"/>
    <s v=""/>
    <s v=""/>
    <s v="wit rondje"/>
    <s v="ALN02862"/>
    <n v="6"/>
    <x v="1"/>
  </r>
  <r>
    <x v="2"/>
    <x v="0"/>
    <s v=""/>
    <s v="AALTEN"/>
    <x v="231"/>
    <m/>
    <n v="1"/>
    <s v=""/>
    <s v=""/>
    <s v="wit rondje"/>
    <s v="ALN02864"/>
    <n v="6"/>
    <x v="1"/>
  </r>
  <r>
    <x v="2"/>
    <x v="0"/>
    <s v=""/>
    <s v="AALTEN"/>
    <x v="231"/>
    <m/>
    <n v="1"/>
    <s v=""/>
    <s v=""/>
    <s v="wit rondje"/>
    <s v="ALN02865"/>
    <n v="6"/>
    <x v="1"/>
  </r>
  <r>
    <x v="2"/>
    <x v="0"/>
    <s v=""/>
    <s v="AALTEN"/>
    <x v="231"/>
    <m/>
    <n v="1"/>
    <s v=""/>
    <s v=""/>
    <s v="wit rondje"/>
    <s v="ALN02866"/>
    <n v="6"/>
    <x v="1"/>
  </r>
  <r>
    <x v="2"/>
    <x v="0"/>
    <s v=""/>
    <s v="AALTEN"/>
    <x v="231"/>
    <m/>
    <n v="1"/>
    <s v=""/>
    <s v=""/>
    <s v="wit rondje"/>
    <s v="ALN02867"/>
    <n v="6"/>
    <x v="1"/>
  </r>
  <r>
    <x v="2"/>
    <x v="4"/>
    <s v=""/>
    <s v="AALTEN"/>
    <x v="357"/>
    <m/>
    <n v="1"/>
    <s v=""/>
    <s v=""/>
    <s v="wit rondje"/>
    <s v="ALN03146"/>
    <n v="4"/>
    <x v="1"/>
  </r>
  <r>
    <x v="2"/>
    <x v="4"/>
    <s v=""/>
    <s v="AALTEN"/>
    <x v="357"/>
    <m/>
    <n v="1"/>
    <s v=""/>
    <s v=""/>
    <s v="wit rondje"/>
    <s v="ALN03147"/>
    <n v="4"/>
    <x v="1"/>
  </r>
  <r>
    <x v="2"/>
    <x v="4"/>
    <s v=""/>
    <s v="AALTEN"/>
    <x v="357"/>
    <m/>
    <n v="1"/>
    <s v=""/>
    <s v=""/>
    <s v="wit rondje"/>
    <s v="ALN03148"/>
    <n v="4"/>
    <x v="1"/>
  </r>
  <r>
    <x v="2"/>
    <x v="4"/>
    <s v=""/>
    <s v="AALTEN"/>
    <x v="357"/>
    <m/>
    <n v="1"/>
    <s v=""/>
    <s v=""/>
    <s v="wit rondje"/>
    <s v="ALN03149"/>
    <n v="4"/>
    <x v="1"/>
  </r>
  <r>
    <x v="2"/>
    <x v="2"/>
    <s v=""/>
    <s v="AALTEN"/>
    <x v="357"/>
    <m/>
    <n v="1"/>
    <s v=""/>
    <s v=""/>
    <s v="wit rondje"/>
    <s v="ALN03150"/>
    <n v="8"/>
    <x v="1"/>
  </r>
  <r>
    <x v="2"/>
    <x v="1"/>
    <s v=""/>
    <s v="AALTEN"/>
    <x v="357"/>
    <m/>
    <n v="0"/>
    <s v=""/>
    <s v=""/>
    <s v=""/>
    <s v="ALN03150"/>
    <s v=""/>
    <x v="1"/>
  </r>
  <r>
    <x v="2"/>
    <x v="2"/>
    <s v=""/>
    <s v="AALTEN"/>
    <x v="357"/>
    <m/>
    <n v="1"/>
    <s v=""/>
    <s v=""/>
    <s v="wit rondje"/>
    <s v="ALN03151"/>
    <n v="8"/>
    <x v="1"/>
  </r>
  <r>
    <x v="2"/>
    <x v="1"/>
    <s v=""/>
    <s v="AALTEN"/>
    <x v="357"/>
    <m/>
    <n v="0"/>
    <s v=""/>
    <s v=""/>
    <s v=""/>
    <s v="ALN03151"/>
    <s v=""/>
    <x v="1"/>
  </r>
  <r>
    <x v="2"/>
    <x v="2"/>
    <s v=""/>
    <s v="AALTEN"/>
    <x v="357"/>
    <m/>
    <n v="1"/>
    <s v=""/>
    <s v=""/>
    <s v="wit rondje"/>
    <s v="ALN03152"/>
    <n v="8"/>
    <x v="1"/>
  </r>
  <r>
    <x v="2"/>
    <x v="1"/>
    <s v=""/>
    <s v="AALTEN"/>
    <x v="357"/>
    <m/>
    <n v="0"/>
    <s v=""/>
    <s v=""/>
    <s v=""/>
    <s v="ALN03152"/>
    <s v=""/>
    <x v="1"/>
  </r>
  <r>
    <x v="2"/>
    <x v="2"/>
    <s v=""/>
    <s v="AALTEN"/>
    <x v="357"/>
    <m/>
    <n v="1"/>
    <s v=""/>
    <s v=""/>
    <s v="wit rondje"/>
    <s v="ALN03153"/>
    <n v="8"/>
    <x v="1"/>
  </r>
  <r>
    <x v="2"/>
    <x v="1"/>
    <s v=""/>
    <s v="AALTEN"/>
    <x v="357"/>
    <m/>
    <n v="0"/>
    <s v=""/>
    <s v=""/>
    <s v=""/>
    <s v="ALN03153"/>
    <s v=""/>
    <x v="1"/>
  </r>
  <r>
    <x v="2"/>
    <x v="2"/>
    <s v=""/>
    <s v="AALTEN"/>
    <x v="357"/>
    <m/>
    <n v="1"/>
    <s v=""/>
    <s v=""/>
    <s v="wit rondje"/>
    <s v="ALN03154"/>
    <n v="8"/>
    <x v="1"/>
  </r>
  <r>
    <x v="2"/>
    <x v="1"/>
    <s v=""/>
    <s v="AALTEN"/>
    <x v="357"/>
    <m/>
    <n v="0"/>
    <s v=""/>
    <s v=""/>
    <s v=""/>
    <s v="ALN03154"/>
    <s v=""/>
    <x v="1"/>
  </r>
  <r>
    <x v="2"/>
    <x v="2"/>
    <s v=""/>
    <s v="AALTEN"/>
    <x v="357"/>
    <m/>
    <n v="1"/>
    <s v=""/>
    <s v=""/>
    <s v="wit rondje"/>
    <s v="ALN03155"/>
    <n v="8"/>
    <x v="1"/>
  </r>
  <r>
    <x v="2"/>
    <x v="1"/>
    <s v=""/>
    <s v="AALTEN"/>
    <x v="357"/>
    <m/>
    <n v="0"/>
    <s v=""/>
    <s v=""/>
    <s v=""/>
    <s v="ALN03155"/>
    <s v=""/>
    <x v="1"/>
  </r>
  <r>
    <x v="2"/>
    <x v="2"/>
    <s v=""/>
    <s v="AALTEN"/>
    <x v="357"/>
    <m/>
    <n v="1"/>
    <s v=""/>
    <s v=""/>
    <s v="wit rondje"/>
    <s v="ALN03156"/>
    <n v="8"/>
    <x v="1"/>
  </r>
  <r>
    <x v="2"/>
    <x v="1"/>
    <s v=""/>
    <s v="AALTEN"/>
    <x v="357"/>
    <m/>
    <n v="0"/>
    <s v=""/>
    <s v=""/>
    <s v=""/>
    <s v="ALN03156"/>
    <s v=""/>
    <x v="1"/>
  </r>
  <r>
    <x v="2"/>
    <x v="18"/>
    <s v=""/>
    <s v="AALTEN"/>
    <x v="357"/>
    <m/>
    <n v="1"/>
    <s v=""/>
    <s v=""/>
    <s v="wit rondje"/>
    <s v="ALN03157"/>
    <n v="4.5"/>
    <x v="1"/>
  </r>
  <r>
    <x v="2"/>
    <x v="18"/>
    <s v=""/>
    <s v="AALTEN"/>
    <x v="357"/>
    <m/>
    <n v="1"/>
    <s v=""/>
    <s v=""/>
    <s v="wit rondje"/>
    <s v="ALN03158"/>
    <n v="4.5"/>
    <x v="1"/>
  </r>
  <r>
    <x v="2"/>
    <x v="18"/>
    <s v=""/>
    <s v="AALTEN"/>
    <x v="357"/>
    <m/>
    <n v="1"/>
    <s v=""/>
    <s v=""/>
    <s v="wit rondje"/>
    <s v="ALN03159"/>
    <n v="4.5"/>
    <x v="1"/>
  </r>
  <r>
    <x v="2"/>
    <x v="18"/>
    <s v=""/>
    <s v="AALTEN"/>
    <x v="357"/>
    <m/>
    <n v="1"/>
    <s v=""/>
    <s v=""/>
    <s v="wit rondje"/>
    <s v="ALN03160"/>
    <n v="4.5"/>
    <x v="1"/>
  </r>
  <r>
    <x v="2"/>
    <x v="4"/>
    <s v=""/>
    <s v="AALTEN"/>
    <x v="259"/>
    <m/>
    <n v="1"/>
    <s v=""/>
    <s v=""/>
    <s v="wit rondje"/>
    <s v="ALN00409A"/>
    <n v="4"/>
    <x v="1"/>
  </r>
  <r>
    <x v="3"/>
    <x v="2"/>
    <s v="Brisa PLUS"/>
    <s v="AALTEN"/>
    <x v="268"/>
    <s v="35 st arm brisa op bestaande 8m mast"/>
    <n v="1"/>
    <s v="open"/>
    <s v="rood"/>
    <s v="rood open"/>
    <s v="ALN03112"/>
    <n v="8"/>
    <x v="2"/>
  </r>
  <r>
    <x v="3"/>
    <x v="2"/>
    <s v="Brisa PLUS"/>
    <s v="AALTEN"/>
    <x v="268"/>
    <s v="35 st arm brisa op bestaande 8m mast"/>
    <n v="1"/>
    <s v="open"/>
    <s v="rood"/>
    <s v="rood open"/>
    <s v="ALN03113"/>
    <n v="8"/>
    <x v="2"/>
  </r>
  <r>
    <x v="2"/>
    <x v="0"/>
    <s v=""/>
    <s v="AALTEN"/>
    <x v="268"/>
    <m/>
    <n v="1"/>
    <s v=""/>
    <s v=""/>
    <s v="wit rondje"/>
    <s v="ALN03114"/>
    <n v="6"/>
    <x v="1"/>
  </r>
  <r>
    <x v="3"/>
    <x v="2"/>
    <s v="Brisa PLUS"/>
    <s v="AALTEN"/>
    <x v="268"/>
    <s v="35 st arm brisa op bestaande 8m mast"/>
    <n v="1"/>
    <s v="open"/>
    <s v="rood"/>
    <s v="rood open"/>
    <s v="ALN03115"/>
    <n v="8"/>
    <x v="2"/>
  </r>
  <r>
    <x v="3"/>
    <x v="2"/>
    <s v="Brisa PLUS"/>
    <s v="AALTEN"/>
    <x v="268"/>
    <s v="35 st arm brisa op bestaande 8m mast"/>
    <n v="1"/>
    <s v="open"/>
    <s v="rood"/>
    <s v="rood open"/>
    <s v="ALN03116"/>
    <n v="8"/>
    <x v="2"/>
  </r>
  <r>
    <x v="3"/>
    <x v="2"/>
    <s v="Brisa PLUS"/>
    <s v="AALTEN"/>
    <x v="268"/>
    <s v="35 st arm brisa op bestaande 8m mast"/>
    <n v="1"/>
    <s v="open"/>
    <s v="rood"/>
    <s v="rood open"/>
    <s v="ALN03117"/>
    <n v="8"/>
    <x v="2"/>
  </r>
  <r>
    <x v="3"/>
    <x v="2"/>
    <s v="Brisa PLUS"/>
    <s v="AALTEN"/>
    <x v="268"/>
    <s v="35 st arm brisa op bestaande 8m mast"/>
    <n v="1"/>
    <s v="open"/>
    <s v="rood"/>
    <s v="rood open"/>
    <s v="ALN03118"/>
    <n v="8"/>
    <x v="2"/>
  </r>
  <r>
    <x v="3"/>
    <x v="2"/>
    <s v="Brisa PLUS"/>
    <s v="AALTEN"/>
    <x v="268"/>
    <s v="35 st arm brisa op bestaande 8m mast"/>
    <n v="1"/>
    <s v="open"/>
    <s v="rood"/>
    <s v="rood open"/>
    <s v="ALN03119"/>
    <n v="8"/>
    <x v="2"/>
  </r>
  <r>
    <x v="2"/>
    <x v="4"/>
    <s v=""/>
    <s v="AALTEN"/>
    <x v="268"/>
    <m/>
    <n v="1"/>
    <s v=""/>
    <s v=""/>
    <s v="wit rondje"/>
    <s v="ALN03121"/>
    <n v="4"/>
    <x v="1"/>
  </r>
  <r>
    <x v="2"/>
    <x v="4"/>
    <s v=""/>
    <s v="AALTEN"/>
    <x v="268"/>
    <m/>
    <n v="1"/>
    <s v=""/>
    <s v=""/>
    <s v="wit rondje"/>
    <s v="ALN03122"/>
    <n v="4"/>
    <x v="1"/>
  </r>
  <r>
    <x v="2"/>
    <x v="4"/>
    <s v=""/>
    <s v="AALTEN"/>
    <x v="303"/>
    <m/>
    <n v="1"/>
    <s v=""/>
    <s v=""/>
    <s v="wit rondje"/>
    <s v="ALN01166"/>
    <n v="4"/>
    <x v="1"/>
  </r>
  <r>
    <x v="2"/>
    <x v="4"/>
    <s v=""/>
    <s v="AALTEN"/>
    <x v="303"/>
    <m/>
    <n v="1"/>
    <s v=""/>
    <s v=""/>
    <s v="wit rondje"/>
    <s v="ALN01168"/>
    <n v="4"/>
    <x v="1"/>
  </r>
  <r>
    <x v="2"/>
    <x v="4"/>
    <s v=""/>
    <s v="AALTEN"/>
    <x v="329"/>
    <m/>
    <n v="1"/>
    <s v=""/>
    <s v=""/>
    <s v="wit rondje"/>
    <s v="ALN01517"/>
    <n v="4"/>
    <x v="1"/>
  </r>
  <r>
    <x v="2"/>
    <x v="4"/>
    <s v=""/>
    <s v="DINXPERLO"/>
    <x v="22"/>
    <m/>
    <n v="1"/>
    <s v=""/>
    <s v=""/>
    <s v="wit rondje"/>
    <s v="DIN03200"/>
    <n v="4"/>
    <x v="1"/>
  </r>
  <r>
    <x v="2"/>
    <x v="4"/>
    <s v=""/>
    <s v="DINXPERLO"/>
    <x v="22"/>
    <m/>
    <n v="1"/>
    <s v=""/>
    <s v=""/>
    <s v="wit rondje"/>
    <s v="DIN03201"/>
    <n v="4"/>
    <x v="1"/>
  </r>
  <r>
    <x v="2"/>
    <x v="4"/>
    <s v=""/>
    <s v="DINXPERLO"/>
    <x v="22"/>
    <m/>
    <n v="1"/>
    <s v=""/>
    <s v=""/>
    <s v="wit rondje"/>
    <s v="DIN03202"/>
    <n v="4"/>
    <x v="1"/>
  </r>
  <r>
    <x v="2"/>
    <x v="4"/>
    <s v=""/>
    <s v="DINXPERLO"/>
    <x v="22"/>
    <m/>
    <n v="1"/>
    <s v=""/>
    <s v=""/>
    <s v="wit rondje"/>
    <s v="DIN03203"/>
    <n v="4"/>
    <x v="1"/>
  </r>
  <r>
    <x v="2"/>
    <x v="4"/>
    <s v=""/>
    <s v="DINXPERLO"/>
    <x v="22"/>
    <m/>
    <n v="1"/>
    <s v=""/>
    <s v=""/>
    <s v="wit rondje"/>
    <s v="DIN03204"/>
    <n v="4"/>
    <x v="1"/>
  </r>
  <r>
    <x v="2"/>
    <x v="4"/>
    <s v=""/>
    <s v="DINXPERLO"/>
    <x v="22"/>
    <m/>
    <n v="1"/>
    <s v=""/>
    <s v=""/>
    <s v="wit rondje"/>
    <s v="DIN03205"/>
    <n v="4"/>
    <x v="1"/>
  </r>
  <r>
    <x v="2"/>
    <x v="4"/>
    <s v=""/>
    <s v="DINXPERLO"/>
    <x v="22"/>
    <m/>
    <n v="1"/>
    <s v=""/>
    <s v=""/>
    <s v="wit rondje"/>
    <s v="DIN03206"/>
    <n v="4"/>
    <x v="1"/>
  </r>
  <r>
    <x v="2"/>
    <x v="4"/>
    <s v=""/>
    <s v="DINXPERLO"/>
    <x v="22"/>
    <m/>
    <n v="1"/>
    <s v=""/>
    <s v=""/>
    <s v="wit rondje"/>
    <s v="DIN03207"/>
    <n v="4"/>
    <x v="1"/>
  </r>
  <r>
    <x v="2"/>
    <x v="4"/>
    <s v=""/>
    <s v="DINXPERLO"/>
    <x v="358"/>
    <m/>
    <n v="1"/>
    <s v=""/>
    <s v=""/>
    <s v="wit rondje"/>
    <s v="DIN00120"/>
    <n v="4"/>
    <x v="1"/>
  </r>
  <r>
    <x v="2"/>
    <x v="4"/>
    <s v=""/>
    <s v="DINXPERLO"/>
    <x v="358"/>
    <m/>
    <n v="1"/>
    <s v=""/>
    <s v=""/>
    <s v="wit rondje"/>
    <s v="DIN00121"/>
    <n v="4"/>
    <x v="1"/>
  </r>
  <r>
    <x v="2"/>
    <x v="2"/>
    <s v=""/>
    <s v="DINXPERLO"/>
    <x v="40"/>
    <m/>
    <n v="1"/>
    <s v=""/>
    <s v=""/>
    <s v="wit rondje"/>
    <s v="DIN01738"/>
    <n v="8"/>
    <x v="1"/>
  </r>
  <r>
    <x v="2"/>
    <x v="4"/>
    <s v=""/>
    <s v="DINXPERLO"/>
    <x v="80"/>
    <m/>
    <n v="1"/>
    <s v=""/>
    <s v=""/>
    <s v="wit rondje"/>
    <s v="DIN00119"/>
    <n v="4"/>
    <x v="1"/>
  </r>
  <r>
    <x v="2"/>
    <x v="4"/>
    <s v=""/>
    <s v="DINXPERLO"/>
    <x v="82"/>
    <m/>
    <n v="1"/>
    <s v=""/>
    <s v=""/>
    <s v="wit rondje"/>
    <s v="DIN01688"/>
    <n v="4"/>
    <x v="1"/>
  </r>
  <r>
    <x v="2"/>
    <x v="4"/>
    <s v=""/>
    <s v="DINXPERLO"/>
    <x v="82"/>
    <m/>
    <n v="1"/>
    <s v=""/>
    <s v=""/>
    <s v="wit rondje"/>
    <s v="DIN01689"/>
    <n v="4"/>
    <x v="1"/>
  </r>
  <r>
    <x v="2"/>
    <x v="4"/>
    <s v=""/>
    <s v="DINXPERLO"/>
    <x v="82"/>
    <m/>
    <n v="1"/>
    <s v=""/>
    <s v=""/>
    <s v="wit rondje"/>
    <s v="DIN01690"/>
    <n v="4"/>
    <x v="1"/>
  </r>
  <r>
    <x v="2"/>
    <x v="4"/>
    <s v=""/>
    <s v="DINXPERLO"/>
    <x v="82"/>
    <m/>
    <n v="1"/>
    <s v=""/>
    <s v=""/>
    <s v="wit rondje"/>
    <s v="DIN01691"/>
    <n v="4"/>
    <x v="1"/>
  </r>
  <r>
    <x v="2"/>
    <x v="4"/>
    <s v=""/>
    <s v="DINXPERLO"/>
    <x v="82"/>
    <m/>
    <n v="1"/>
    <s v=""/>
    <s v=""/>
    <s v="wit rondje"/>
    <s v="DIN01692"/>
    <n v="4"/>
    <x v="1"/>
  </r>
  <r>
    <x v="2"/>
    <x v="4"/>
    <s v=""/>
    <s v="DINXPERLO"/>
    <x v="82"/>
    <m/>
    <n v="1"/>
    <s v=""/>
    <s v=""/>
    <s v="wit rondje"/>
    <s v="DIN01693"/>
    <n v="4"/>
    <x v="1"/>
  </r>
  <r>
    <x v="2"/>
    <x v="4"/>
    <s v=""/>
    <s v="DINXPERLO"/>
    <x v="82"/>
    <m/>
    <n v="1"/>
    <s v=""/>
    <s v=""/>
    <s v="wit rondje"/>
    <s v="DIN01694"/>
    <n v="4"/>
    <x v="1"/>
  </r>
  <r>
    <x v="2"/>
    <x v="4"/>
    <s v=""/>
    <s v="AALTEN"/>
    <x v="271"/>
    <m/>
    <n v="1"/>
    <s v=""/>
    <s v=""/>
    <s v="wit rondje"/>
    <s v="ALN03457"/>
    <n v="4"/>
    <x v="1"/>
  </r>
  <r>
    <x v="2"/>
    <x v="4"/>
    <s v=""/>
    <s v="AALTEN"/>
    <x v="271"/>
    <m/>
    <n v="1"/>
    <s v=""/>
    <s v=""/>
    <s v="wit rondje"/>
    <s v="ALN03458"/>
    <n v="4"/>
    <x v="1"/>
  </r>
  <r>
    <x v="2"/>
    <x v="4"/>
    <s v=""/>
    <s v="AALTEN"/>
    <x v="271"/>
    <m/>
    <n v="1"/>
    <s v=""/>
    <s v=""/>
    <s v="wit rondje"/>
    <s v="ALN03459"/>
    <n v="4"/>
    <x v="1"/>
  </r>
  <r>
    <x v="2"/>
    <x v="4"/>
    <s v=""/>
    <s v="AALTEN"/>
    <x v="271"/>
    <m/>
    <n v="1"/>
    <s v=""/>
    <s v=""/>
    <s v="wit rondje"/>
    <s v="ALN03460"/>
    <n v="4"/>
    <x v="1"/>
  </r>
  <r>
    <x v="2"/>
    <x v="4"/>
    <s v=""/>
    <s v="AALTEN"/>
    <x v="271"/>
    <m/>
    <n v="1"/>
    <s v=""/>
    <s v=""/>
    <s v="wit rondje"/>
    <s v="ALN03461"/>
    <n v="4"/>
    <x v="1"/>
  </r>
  <r>
    <x v="2"/>
    <x v="4"/>
    <s v=""/>
    <s v="AALTEN"/>
    <x v="271"/>
    <m/>
    <n v="1"/>
    <s v=""/>
    <s v=""/>
    <s v="wit rondje"/>
    <s v="ALN03462"/>
    <n v="4"/>
    <x v="1"/>
  </r>
  <r>
    <x v="2"/>
    <x v="4"/>
    <s v=""/>
    <s v="AALTEN"/>
    <x v="271"/>
    <m/>
    <n v="1"/>
    <s v=""/>
    <s v=""/>
    <s v="wit rondje"/>
    <s v="ALN03463"/>
    <n v="4"/>
    <x v="1"/>
  </r>
  <r>
    <x v="2"/>
    <x v="4"/>
    <s v=""/>
    <s v="AALTEN"/>
    <x v="271"/>
    <m/>
    <n v="1"/>
    <s v=""/>
    <s v=""/>
    <s v="wit rondje"/>
    <s v="ALN03464"/>
    <n v="4"/>
    <x v="1"/>
  </r>
  <r>
    <x v="2"/>
    <x v="4"/>
    <s v=""/>
    <s v="AALTEN"/>
    <x v="271"/>
    <m/>
    <n v="1"/>
    <s v=""/>
    <s v=""/>
    <s v="wit rondje"/>
    <s v="ALN03465"/>
    <n v="4"/>
    <x v="1"/>
  </r>
  <r>
    <x v="2"/>
    <x v="4"/>
    <s v=""/>
    <s v="AALTEN"/>
    <x v="147"/>
    <m/>
    <n v="1"/>
    <s v=""/>
    <s v=""/>
    <s v="wit rondje"/>
    <s v="ALN02852"/>
    <n v="4"/>
    <x v="1"/>
  </r>
  <r>
    <x v="2"/>
    <x v="4"/>
    <s v=""/>
    <s v="DINXPERLO"/>
    <x v="359"/>
    <m/>
    <n v="1"/>
    <s v=""/>
    <s v=""/>
    <s v="wit rondje"/>
    <s v="DIN01743"/>
    <n v="4"/>
    <x v="1"/>
  </r>
  <r>
    <x v="2"/>
    <x v="4"/>
    <s v=""/>
    <s v="DINXPERLO"/>
    <x v="359"/>
    <m/>
    <n v="1"/>
    <s v=""/>
    <s v=""/>
    <s v="wit rondje"/>
    <s v="DIN01739"/>
    <n v="4"/>
    <x v="1"/>
  </r>
  <r>
    <x v="2"/>
    <x v="4"/>
    <s v=""/>
    <s v="DINXPERLO"/>
    <x v="359"/>
    <m/>
    <n v="1"/>
    <s v=""/>
    <s v=""/>
    <s v="wit rondje"/>
    <s v="DIN01740"/>
    <n v="4"/>
    <x v="1"/>
  </r>
  <r>
    <x v="2"/>
    <x v="4"/>
    <s v=""/>
    <s v="DINXPERLO"/>
    <x v="359"/>
    <m/>
    <n v="1"/>
    <s v=""/>
    <s v=""/>
    <s v="wit rondje"/>
    <s v="DIN01741"/>
    <n v="4"/>
    <x v="1"/>
  </r>
  <r>
    <x v="2"/>
    <x v="4"/>
    <s v=""/>
    <s v="DINXPERLO"/>
    <x v="359"/>
    <m/>
    <n v="1"/>
    <s v=""/>
    <s v=""/>
    <s v="wit rondje"/>
    <s v="DIN01742"/>
    <n v="4"/>
    <x v="1"/>
  </r>
  <r>
    <x v="2"/>
    <x v="0"/>
    <s v=""/>
    <s v="DINXPERLO"/>
    <x v="80"/>
    <m/>
    <n v="1"/>
    <s v=""/>
    <s v=""/>
    <s v="wit rondje"/>
    <s v="DIN00108"/>
    <n v="6"/>
    <x v="1"/>
  </r>
  <r>
    <x v="2"/>
    <x v="0"/>
    <s v=""/>
    <s v="DINXPERLO"/>
    <x v="80"/>
    <m/>
    <n v="1"/>
    <s v=""/>
    <s v=""/>
    <s v="wit rondje"/>
    <s v="DIN00283"/>
    <n v="6"/>
    <x v="1"/>
  </r>
  <r>
    <x v="2"/>
    <x v="4"/>
    <s v=""/>
    <s v="AALTEN"/>
    <x v="187"/>
    <m/>
    <n v="1"/>
    <s v=""/>
    <s v=""/>
    <s v="wit rondje"/>
    <s v="ALN01169"/>
    <n v="4"/>
    <x v="1"/>
  </r>
  <r>
    <x v="2"/>
    <x v="4"/>
    <s v=""/>
    <s v="AALTEN"/>
    <x v="187"/>
    <m/>
    <n v="1"/>
    <s v=""/>
    <s v=""/>
    <s v="wit rondje"/>
    <s v="ALN01170"/>
    <n v="4"/>
    <x v="1"/>
  </r>
  <r>
    <x v="2"/>
    <x v="4"/>
    <s v=""/>
    <s v="AALTEN"/>
    <x v="187"/>
    <m/>
    <n v="1"/>
    <s v=""/>
    <s v=""/>
    <s v="wit rondje"/>
    <s v="ALN01171"/>
    <n v="4"/>
    <x v="1"/>
  </r>
  <r>
    <x v="2"/>
    <x v="4"/>
    <s v=""/>
    <s v="AALTEN"/>
    <x v="187"/>
    <m/>
    <n v="1"/>
    <s v=""/>
    <s v=""/>
    <s v="wit rondje"/>
    <s v="ALN01172"/>
    <n v="4"/>
    <x v="1"/>
  </r>
  <r>
    <x v="3"/>
    <x v="2"/>
    <s v="Brisa PLUS"/>
    <s v="AALTEN"/>
    <x v="268"/>
    <m/>
    <n v="1"/>
    <s v="open"/>
    <s v="rood"/>
    <s v="rood open"/>
    <s v="ALN00720"/>
    <n v="8"/>
    <x v="2"/>
  </r>
  <r>
    <x v="2"/>
    <x v="2"/>
    <s v=""/>
    <s v="AALTEN"/>
    <x v="268"/>
    <m/>
    <n v="1"/>
    <s v=""/>
    <s v=""/>
    <s v="wit rondje"/>
    <s v="ALN00721"/>
    <n v="8"/>
    <x v="1"/>
  </r>
  <r>
    <x v="2"/>
    <x v="2"/>
    <s v=""/>
    <s v="AALTEN"/>
    <x v="268"/>
    <m/>
    <n v="1"/>
    <s v=""/>
    <s v=""/>
    <s v="wit rondje"/>
    <s v="ALN00722"/>
    <n v="8"/>
    <x v="1"/>
  </r>
  <r>
    <x v="2"/>
    <x v="2"/>
    <s v=""/>
    <s v="AALTEN"/>
    <x v="268"/>
    <m/>
    <n v="1"/>
    <s v=""/>
    <s v=""/>
    <s v="wit rondje"/>
    <s v="ALN00723"/>
    <n v="8"/>
    <x v="1"/>
  </r>
  <r>
    <x v="2"/>
    <x v="2"/>
    <s v=""/>
    <s v="AALTEN"/>
    <x v="268"/>
    <m/>
    <n v="1"/>
    <s v=""/>
    <s v=""/>
    <s v="wit rondje"/>
    <s v="ALN00724"/>
    <n v="8"/>
    <x v="1"/>
  </r>
  <r>
    <x v="2"/>
    <x v="0"/>
    <s v=""/>
    <s v="AALTEN"/>
    <x v="268"/>
    <m/>
    <n v="1"/>
    <s v=""/>
    <s v=""/>
    <s v="wit rondje"/>
    <s v="ALN00725"/>
    <n v="6"/>
    <x v="1"/>
  </r>
  <r>
    <x v="2"/>
    <x v="0"/>
    <s v=""/>
    <s v="AALTEN"/>
    <x v="268"/>
    <m/>
    <n v="1"/>
    <s v=""/>
    <s v=""/>
    <s v="wit rondje"/>
    <s v="ALN00726"/>
    <n v="6"/>
    <x v="1"/>
  </r>
  <r>
    <x v="2"/>
    <x v="0"/>
    <s v=""/>
    <s v="AALTEN"/>
    <x v="268"/>
    <m/>
    <n v="1"/>
    <s v=""/>
    <s v=""/>
    <s v="wit rondje"/>
    <s v="ALN00727"/>
    <n v="6"/>
    <x v="1"/>
  </r>
  <r>
    <x v="2"/>
    <x v="8"/>
    <s v=""/>
    <s v="AALTEN"/>
    <x v="268"/>
    <m/>
    <n v="1"/>
    <s v=""/>
    <s v=""/>
    <s v="wit rondje"/>
    <s v="ALN00728"/>
    <n v="0"/>
    <x v="1"/>
  </r>
  <r>
    <x v="2"/>
    <x v="8"/>
    <s v=""/>
    <s v="AALTEN"/>
    <x v="268"/>
    <m/>
    <n v="1"/>
    <s v=""/>
    <s v=""/>
    <s v="wit rondje"/>
    <s v="ALN00729"/>
    <n v="0"/>
    <x v="1"/>
  </r>
  <r>
    <x v="2"/>
    <x v="4"/>
    <s v=""/>
    <s v="DINXPERLO"/>
    <x v="2"/>
    <m/>
    <n v="1"/>
    <s v=""/>
    <s v=""/>
    <s v="wit rondje"/>
    <s v="DIN02308"/>
    <n v="4"/>
    <x v="1"/>
  </r>
  <r>
    <x v="2"/>
    <x v="0"/>
    <s v=""/>
    <s v="AALTEN"/>
    <x v="196"/>
    <m/>
    <n v="1"/>
    <s v=""/>
    <s v=""/>
    <s v="wit rondje"/>
    <s v="ALN03520"/>
    <n v="6"/>
    <x v="1"/>
  </r>
  <r>
    <x v="2"/>
    <x v="0"/>
    <s v=""/>
    <s v="AALTEN"/>
    <x v="196"/>
    <m/>
    <n v="1"/>
    <s v=""/>
    <s v=""/>
    <s v="wit rondje"/>
    <s v="ALN03521"/>
    <n v="6"/>
    <x v="1"/>
  </r>
  <r>
    <x v="2"/>
    <x v="0"/>
    <s v=""/>
    <s v="AALTEN"/>
    <x v="196"/>
    <m/>
    <n v="1"/>
    <s v=""/>
    <s v=""/>
    <s v="wit rondje"/>
    <s v="ALN03522"/>
    <n v="6"/>
    <x v="1"/>
  </r>
  <r>
    <x v="0"/>
    <x v="0"/>
    <s v="Brisa PLUS"/>
    <s v="AALTEN"/>
    <x v="250"/>
    <s v="lichtpunt bijplaatsen tussen 232 en 233, check coordinaat"/>
    <n v="1"/>
    <s v="dicht"/>
    <s v="rood"/>
    <s v="rood dicht"/>
    <s v="ALN00232A"/>
    <n v="6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877">
  <r>
    <x v="0"/>
  </r>
  <r>
    <x v="1"/>
  </r>
  <r>
    <x v="0"/>
  </r>
  <r>
    <x v="1"/>
  </r>
  <r>
    <x v="1"/>
  </r>
  <r>
    <x v="0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2"/>
  </r>
  <r>
    <x v="1"/>
  </r>
  <r>
    <x v="0"/>
  </r>
  <r>
    <x v="1"/>
  </r>
  <r>
    <x v="0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0"/>
  </r>
  <r>
    <x v="1"/>
  </r>
  <r>
    <x v="0"/>
  </r>
  <r>
    <x v="1"/>
  </r>
  <r>
    <x v="2"/>
  </r>
  <r>
    <x v="1"/>
  </r>
  <r>
    <x v="0"/>
  </r>
  <r>
    <x v="1"/>
  </r>
  <r>
    <x v="2"/>
  </r>
  <r>
    <x v="0"/>
  </r>
  <r>
    <x v="1"/>
  </r>
  <r>
    <x v="0"/>
  </r>
  <r>
    <x v="1"/>
  </r>
  <r>
    <x v="1"/>
  </r>
  <r>
    <x v="0"/>
  </r>
  <r>
    <x v="1"/>
  </r>
  <r>
    <x v="0"/>
  </r>
  <r>
    <x v="1"/>
  </r>
  <r>
    <x v="2"/>
  </r>
  <r>
    <x v="1"/>
  </r>
  <r>
    <x v="0"/>
  </r>
  <r>
    <x v="0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4"/>
  </r>
  <r>
    <x v="1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6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6"/>
  </r>
  <r>
    <x v="5"/>
  </r>
  <r>
    <x v="1"/>
  </r>
  <r>
    <x v="5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7"/>
  </r>
  <r>
    <x v="1"/>
  </r>
  <r>
    <x v="7"/>
  </r>
  <r>
    <x v="1"/>
  </r>
  <r>
    <x v="7"/>
  </r>
  <r>
    <x v="7"/>
  </r>
  <r>
    <x v="1"/>
  </r>
  <r>
    <x v="7"/>
  </r>
  <r>
    <x v="1"/>
  </r>
  <r>
    <x v="7"/>
  </r>
  <r>
    <x v="1"/>
  </r>
  <r>
    <x v="7"/>
  </r>
  <r>
    <x v="1"/>
  </r>
  <r>
    <x v="8"/>
  </r>
  <r>
    <x v="8"/>
  </r>
  <r>
    <x v="8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6"/>
  </r>
  <r>
    <x v="1"/>
  </r>
  <r>
    <x v="7"/>
  </r>
  <r>
    <x v="1"/>
  </r>
  <r>
    <x v="7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6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1"/>
  </r>
  <r>
    <x v="1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9"/>
  </r>
  <r>
    <x v="9"/>
  </r>
  <r>
    <x v="9"/>
  </r>
  <r>
    <x v="9"/>
  </r>
  <r>
    <x v="9"/>
  </r>
  <r>
    <x v="9"/>
  </r>
  <r>
    <x v="9"/>
  </r>
  <r>
    <x v="9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"/>
  </r>
  <r>
    <x v="1"/>
  </r>
  <r>
    <x v="3"/>
  </r>
  <r>
    <x v="1"/>
  </r>
  <r>
    <x v="3"/>
  </r>
  <r>
    <x v="1"/>
  </r>
  <r>
    <x v="1"/>
  </r>
  <r>
    <x v="1"/>
  </r>
  <r>
    <x v="10"/>
  </r>
  <r>
    <x v="1"/>
  </r>
  <r>
    <x v="10"/>
  </r>
  <r>
    <x v="10"/>
  </r>
  <r>
    <x v="3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9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"/>
  </r>
  <r>
    <x v="1"/>
  </r>
  <r>
    <x v="7"/>
  </r>
  <r>
    <x v="1"/>
  </r>
  <r>
    <x v="5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7"/>
  </r>
  <r>
    <x v="1"/>
  </r>
  <r>
    <x v="7"/>
  </r>
  <r>
    <x v="1"/>
  </r>
  <r>
    <x v="7"/>
  </r>
  <r>
    <x v="1"/>
  </r>
  <r>
    <x v="6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1"/>
  </r>
  <r>
    <x v="1"/>
  </r>
  <r>
    <x v="1"/>
  </r>
  <r>
    <x v="1"/>
  </r>
  <r>
    <x v="1"/>
  </r>
  <r>
    <x v="1"/>
  </r>
  <r>
    <x v="9"/>
  </r>
  <r>
    <x v="9"/>
  </r>
  <r>
    <x v="9"/>
  </r>
  <r>
    <x v="9"/>
  </r>
  <r>
    <x v="9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"/>
  </r>
  <r>
    <x v="12"/>
  </r>
  <r>
    <x v="1"/>
  </r>
  <r>
    <x v="12"/>
  </r>
  <r>
    <x v="1"/>
  </r>
  <r>
    <x v="3"/>
  </r>
  <r>
    <x v="1"/>
  </r>
  <r>
    <x v="3"/>
  </r>
  <r>
    <x v="3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7"/>
  </r>
  <r>
    <x v="1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9"/>
  </r>
  <r>
    <x v="9"/>
  </r>
  <r>
    <x v="9"/>
  </r>
  <r>
    <x v="1"/>
  </r>
  <r>
    <x v="1"/>
  </r>
  <r>
    <x v="1"/>
  </r>
  <r>
    <x v="10"/>
  </r>
  <r>
    <x v="1"/>
  </r>
  <r>
    <x v="1"/>
  </r>
  <r>
    <x v="1"/>
  </r>
  <r>
    <x v="1"/>
  </r>
  <r>
    <x v="1"/>
  </r>
  <r>
    <x v="1"/>
  </r>
  <r>
    <x v="1"/>
  </r>
  <r>
    <x v="9"/>
  </r>
  <r>
    <x v="7"/>
  </r>
  <r>
    <x v="1"/>
  </r>
  <r>
    <x v="7"/>
  </r>
  <r>
    <x v="1"/>
  </r>
  <r>
    <x v="7"/>
  </r>
  <r>
    <x v="1"/>
  </r>
  <r>
    <x v="6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7"/>
  </r>
  <r>
    <x v="1"/>
  </r>
  <r>
    <x v="7"/>
  </r>
  <r>
    <x v="1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7"/>
  </r>
  <r>
    <x v="6"/>
  </r>
  <r>
    <x v="1"/>
  </r>
  <r>
    <x v="6"/>
  </r>
  <r>
    <x v="1"/>
  </r>
  <r>
    <x v="6"/>
  </r>
  <r>
    <x v="1"/>
  </r>
  <r>
    <x v="5"/>
  </r>
  <r>
    <x v="1"/>
  </r>
  <r>
    <x v="7"/>
  </r>
  <r>
    <x v="1"/>
  </r>
  <r>
    <x v="7"/>
  </r>
  <r>
    <x v="1"/>
  </r>
  <r>
    <x v="5"/>
  </r>
  <r>
    <x v="1"/>
  </r>
  <r>
    <x v="7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3"/>
  </r>
  <r>
    <x v="8"/>
  </r>
  <r>
    <x v="1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7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6"/>
  </r>
  <r>
    <x v="7"/>
  </r>
  <r>
    <x v="5"/>
  </r>
  <r>
    <x v="5"/>
  </r>
  <r>
    <x v="7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9"/>
  </r>
  <r>
    <x v="9"/>
  </r>
  <r>
    <x v="9"/>
  </r>
  <r>
    <x v="9"/>
  </r>
  <r>
    <x v="9"/>
  </r>
  <r>
    <x v="9"/>
  </r>
  <r>
    <x v="9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9"/>
  </r>
  <r>
    <x v="5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7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1"/>
  </r>
  <r>
    <x v="3"/>
  </r>
  <r>
    <x v="3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0"/>
  </r>
  <r>
    <x v="10"/>
  </r>
  <r>
    <x v="10"/>
  </r>
  <r>
    <x v="10"/>
  </r>
  <r>
    <x v="10"/>
  </r>
  <r>
    <x v="10"/>
  </r>
  <r>
    <x v="10"/>
  </r>
  <r>
    <x v="1"/>
  </r>
  <r>
    <x v="1"/>
  </r>
  <r>
    <x v="1"/>
  </r>
  <r>
    <x v="1"/>
  </r>
  <r>
    <x v="1"/>
  </r>
  <r>
    <x v="1"/>
  </r>
  <r>
    <x v="10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3"/>
  </r>
  <r>
    <x v="3"/>
  </r>
  <r>
    <x v="1"/>
  </r>
  <r>
    <x v="1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5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8"/>
  </r>
  <r>
    <x v="8"/>
  </r>
  <r>
    <x v="8"/>
  </r>
  <r>
    <x v="8"/>
  </r>
  <r>
    <x v="8"/>
  </r>
  <r>
    <x v="1"/>
  </r>
  <r>
    <x v="8"/>
  </r>
  <r>
    <x v="8"/>
  </r>
  <r>
    <x v="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10"/>
  </r>
  <r>
    <x v="10"/>
  </r>
  <r>
    <x v="9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6"/>
  </r>
  <r>
    <x v="16"/>
  </r>
  <r>
    <x v="3"/>
  </r>
  <r>
    <x v="3"/>
  </r>
  <r>
    <x v="3"/>
  </r>
  <r>
    <x v="3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0"/>
  </r>
  <r>
    <x v="1"/>
  </r>
  <r>
    <x v="0"/>
  </r>
  <r>
    <x v="1"/>
  </r>
  <r>
    <x v="0"/>
  </r>
  <r>
    <x v="1"/>
  </r>
  <r>
    <x v="0"/>
  </r>
  <r>
    <x v="1"/>
  </r>
  <r>
    <x v="1"/>
  </r>
  <r>
    <x v="1"/>
  </r>
  <r>
    <x v="1"/>
  </r>
  <r>
    <x v="1"/>
  </r>
  <r>
    <x v="1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0"/>
  </r>
  <r>
    <x v="1"/>
  </r>
  <r>
    <x v="1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1"/>
  </r>
  <r>
    <x v="6"/>
  </r>
  <r>
    <x v="1"/>
  </r>
  <r>
    <x v="6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5"/>
  </r>
  <r>
    <x v="2"/>
  </r>
  <r>
    <x v="7"/>
  </r>
  <r>
    <x v="1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8"/>
  </r>
  <r>
    <x v="1"/>
  </r>
  <r>
    <x v="1"/>
  </r>
  <r>
    <x v="1"/>
  </r>
  <r>
    <x v="7"/>
  </r>
  <r>
    <x v="1"/>
  </r>
  <r>
    <x v="6"/>
  </r>
  <r>
    <x v="18"/>
  </r>
  <r>
    <x v="1"/>
  </r>
  <r>
    <x v="1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7"/>
  </r>
  <r>
    <x v="1"/>
  </r>
  <r>
    <x v="5"/>
  </r>
  <r>
    <x v="1"/>
  </r>
  <r>
    <x v="7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0"/>
  </r>
  <r>
    <x v="10"/>
  </r>
  <r>
    <x v="10"/>
  </r>
  <r>
    <x v="10"/>
  </r>
  <r>
    <x v="10"/>
  </r>
  <r>
    <x v="10"/>
  </r>
  <r>
    <x v="1"/>
  </r>
  <r>
    <x v="10"/>
  </r>
  <r>
    <x v="10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9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6"/>
  </r>
  <r>
    <x v="1"/>
  </r>
  <r>
    <x v="9"/>
  </r>
  <r>
    <x v="9"/>
  </r>
  <r>
    <x v="9"/>
  </r>
  <r>
    <x v="9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19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19"/>
  </r>
  <r>
    <x v="1"/>
  </r>
  <r>
    <x v="3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1"/>
  </r>
  <r>
    <x v="3"/>
  </r>
  <r>
    <x v="2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0"/>
  </r>
  <r>
    <x v="1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2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8"/>
  </r>
  <r>
    <x v="1"/>
  </r>
  <r>
    <x v="18"/>
  </r>
  <r>
    <x v="1"/>
  </r>
  <r>
    <x v="6"/>
  </r>
  <r>
    <x v="1"/>
  </r>
  <r>
    <x v="6"/>
  </r>
  <r>
    <x v="1"/>
  </r>
  <r>
    <x v="1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23"/>
  </r>
  <r>
    <x v="23"/>
  </r>
  <r>
    <x v="23"/>
  </r>
  <r>
    <x v="23"/>
  </r>
  <r>
    <x v="9"/>
  </r>
  <r>
    <x v="9"/>
  </r>
  <r>
    <x v="1"/>
  </r>
  <r>
    <x v="24"/>
  </r>
  <r>
    <x v="24"/>
  </r>
  <r>
    <x v="24"/>
  </r>
  <r>
    <x v="24"/>
  </r>
  <r>
    <x v="1"/>
  </r>
  <r>
    <x v="1"/>
  </r>
  <r>
    <x v="1"/>
  </r>
  <r>
    <x v="1"/>
  </r>
  <r>
    <x v="1"/>
  </r>
  <r>
    <x v="20"/>
  </r>
  <r>
    <x v="1"/>
  </r>
  <r>
    <x v="1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1"/>
  </r>
  <r>
    <x v="1"/>
  </r>
  <r>
    <x v="2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2"/>
  </r>
  <r>
    <x v="12"/>
  </r>
  <r>
    <x v="3"/>
  </r>
  <r>
    <x v="3"/>
  </r>
  <r>
    <x v="12"/>
  </r>
  <r>
    <x v="12"/>
  </r>
  <r>
    <x v="1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1"/>
  </r>
  <r>
    <x v="3"/>
  </r>
  <r>
    <x v="3"/>
  </r>
  <r>
    <x v="3"/>
  </r>
  <r>
    <x v="3"/>
  </r>
  <r>
    <x v="3"/>
  </r>
  <r>
    <x v="3"/>
  </r>
  <r>
    <x v="3"/>
  </r>
  <r>
    <x v="3"/>
  </r>
  <r>
    <x v="6"/>
  </r>
  <r>
    <x v="1"/>
  </r>
  <r>
    <x v="6"/>
  </r>
  <r>
    <x v="1"/>
  </r>
  <r>
    <x v="6"/>
  </r>
  <r>
    <x v="1"/>
  </r>
  <r>
    <x v="3"/>
  </r>
  <r>
    <x v="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"/>
  </r>
  <r>
    <x v="3"/>
  </r>
  <r>
    <x v="1"/>
  </r>
  <r>
    <x v="1"/>
  </r>
  <r>
    <x v="1"/>
  </r>
  <r>
    <x v="1"/>
  </r>
  <r>
    <x v="25"/>
  </r>
  <r>
    <x v="1"/>
  </r>
  <r>
    <x v="1"/>
  </r>
  <r>
    <x v="1"/>
  </r>
  <r>
    <x v="1"/>
  </r>
  <r>
    <x v="1"/>
  </r>
  <r>
    <x v="1"/>
  </r>
  <r>
    <x v="1"/>
  </r>
  <r>
    <x v="26"/>
  </r>
  <r>
    <x v="1"/>
  </r>
  <r>
    <x v="26"/>
  </r>
  <r>
    <x v="1"/>
  </r>
  <r>
    <x v="26"/>
  </r>
  <r>
    <x v="1"/>
  </r>
  <r>
    <x v="26"/>
  </r>
  <r>
    <x v="1"/>
  </r>
  <r>
    <x v="26"/>
  </r>
  <r>
    <x v="1"/>
  </r>
  <r>
    <x v="26"/>
  </r>
  <r>
    <x v="1"/>
  </r>
  <r>
    <x v="26"/>
  </r>
  <r>
    <x v="1"/>
  </r>
  <r>
    <x v="26"/>
  </r>
  <r>
    <x v="1"/>
  </r>
  <r>
    <x v="27"/>
  </r>
  <r>
    <x v="1"/>
  </r>
  <r>
    <x v="27"/>
  </r>
  <r>
    <x v="1"/>
  </r>
  <r>
    <x v="10"/>
  </r>
  <r>
    <x v="1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2"/>
  </r>
  <r>
    <x v="1"/>
  </r>
  <r>
    <x v="1"/>
  </r>
  <r>
    <x v="1"/>
  </r>
  <r>
    <x v="1"/>
  </r>
  <r>
    <x v="1"/>
  </r>
  <r>
    <x v="1"/>
  </r>
  <r>
    <x v="1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"/>
  </r>
  <r>
    <x v="1"/>
  </r>
  <r>
    <x v="1"/>
  </r>
  <r>
    <x v="1"/>
  </r>
  <r>
    <x v="1"/>
  </r>
  <r>
    <x v="1"/>
  </r>
  <r>
    <x v="1"/>
  </r>
  <r>
    <x v="10"/>
  </r>
  <r>
    <x v="10"/>
  </r>
  <r>
    <x v="10"/>
  </r>
  <r>
    <x v="10"/>
  </r>
  <r>
    <x v="1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6"/>
  </r>
  <r>
    <x v="1"/>
  </r>
  <r>
    <x v="6"/>
  </r>
  <r>
    <x v="1"/>
  </r>
  <r>
    <x v="6"/>
  </r>
  <r>
    <x v="1"/>
  </r>
  <r>
    <x v="6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20"/>
  </r>
  <r>
    <x v="1"/>
  </r>
  <r>
    <x v="1"/>
  </r>
  <r>
    <x v="1"/>
  </r>
  <r>
    <x v="1"/>
  </r>
  <r>
    <x v="20"/>
  </r>
  <r>
    <x v="1"/>
  </r>
  <r>
    <x v="1"/>
  </r>
  <r>
    <x v="1"/>
  </r>
  <r>
    <x v="1"/>
  </r>
  <r>
    <x v="20"/>
  </r>
  <r>
    <x v="1"/>
  </r>
  <r>
    <x v="1"/>
  </r>
  <r>
    <x v="1"/>
  </r>
  <r>
    <x v="1"/>
  </r>
  <r>
    <x v="20"/>
  </r>
  <r>
    <x v="1"/>
  </r>
  <r>
    <x v="1"/>
  </r>
  <r>
    <x v="1"/>
  </r>
  <r>
    <x v="1"/>
  </r>
  <r>
    <x v="20"/>
  </r>
  <r>
    <x v="1"/>
  </r>
  <r>
    <x v="1"/>
  </r>
  <r>
    <x v="1"/>
  </r>
  <r>
    <x v="1"/>
  </r>
  <r>
    <x v="5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1"/>
  </r>
  <r>
    <x v="1"/>
  </r>
  <r>
    <x v="1"/>
  </r>
  <r>
    <x v="1"/>
  </r>
  <r>
    <x v="5"/>
  </r>
  <r>
    <x v="1"/>
  </r>
  <r>
    <x v="7"/>
  </r>
  <r>
    <x v="1"/>
  </r>
  <r>
    <x v="7"/>
  </r>
  <r>
    <x v="1"/>
  </r>
  <r>
    <x v="7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1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6"/>
  </r>
  <r>
    <x v="6"/>
  </r>
  <r>
    <x v="6"/>
  </r>
  <r>
    <x v="6"/>
  </r>
  <r>
    <x v="6"/>
  </r>
  <r>
    <x v="6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20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2"/>
  </r>
  <r>
    <x v="1"/>
  </r>
  <r>
    <x v="1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7"/>
  </r>
  <r>
    <x v="1"/>
  </r>
  <r>
    <x v="1"/>
  </r>
  <r>
    <x v="6"/>
  </r>
  <r>
    <x v="1"/>
  </r>
  <r>
    <x v="6"/>
  </r>
  <r>
    <x v="1"/>
  </r>
  <r>
    <x v="6"/>
  </r>
  <r>
    <x v="1"/>
  </r>
  <r>
    <x v="1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7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7"/>
  </r>
  <r>
    <x v="1"/>
  </r>
  <r>
    <x v="7"/>
  </r>
  <r>
    <x v="1"/>
  </r>
  <r>
    <x v="20"/>
  </r>
  <r>
    <x v="1"/>
  </r>
  <r>
    <x v="1"/>
  </r>
  <r>
    <x v="1"/>
  </r>
  <r>
    <x v="20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20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7"/>
  </r>
  <r>
    <x v="20"/>
  </r>
  <r>
    <x v="1"/>
  </r>
  <r>
    <x v="1"/>
  </r>
  <r>
    <x v="1"/>
  </r>
  <r>
    <x v="20"/>
  </r>
  <r>
    <x v="20"/>
  </r>
  <r>
    <x v="20"/>
  </r>
  <r>
    <x v="20"/>
  </r>
  <r>
    <x v="20"/>
  </r>
  <r>
    <x v="1"/>
  </r>
  <r>
    <x v="1"/>
  </r>
  <r>
    <x v="1"/>
  </r>
  <r>
    <x v="20"/>
  </r>
  <r>
    <x v="20"/>
  </r>
  <r>
    <x v="2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3"/>
  </r>
  <r>
    <x v="3"/>
  </r>
  <r>
    <x v="3"/>
  </r>
  <r>
    <x v="1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0"/>
  </r>
  <r>
    <x v="10"/>
  </r>
  <r>
    <x v="10"/>
  </r>
  <r>
    <x v="1"/>
  </r>
  <r>
    <x v="9"/>
  </r>
  <r>
    <x v="1"/>
  </r>
  <r>
    <x v="10"/>
  </r>
  <r>
    <x v="1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6"/>
  </r>
  <r>
    <x v="1"/>
  </r>
  <r>
    <x v="1"/>
  </r>
  <r>
    <x v="6"/>
  </r>
  <r>
    <x v="6"/>
  </r>
  <r>
    <x v="1"/>
  </r>
  <r>
    <x v="6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1"/>
  </r>
  <r>
    <x v="3"/>
  </r>
  <r>
    <x v="3"/>
  </r>
  <r>
    <x v="3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9"/>
  </r>
  <r>
    <x v="30"/>
  </r>
  <r>
    <x v="1"/>
  </r>
  <r>
    <x v="31"/>
  </r>
  <r>
    <x v="1"/>
  </r>
  <r>
    <x v="31"/>
  </r>
  <r>
    <x v="32"/>
  </r>
  <r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raaitabel1" cacheId="9" applyNumberFormats="0" applyBorderFormats="0" applyFontFormats="0" applyPatternFormats="0" applyAlignmentFormats="0" applyWidthHeightFormats="1" dataCaption="Waarden" updatedVersion="3" minRefreshableVersion="3" showCalcMbrs="0" useAutoFormatting="1" itemPrintTitles="1" createdVersion="3" indent="0" outline="1" outlineData="1" multipleFieldFilters="0">
  <location ref="A3:B36" firstHeaderRow="1" firstDataRow="1" firstDataCol="1"/>
  <pivotFields count="1">
    <pivotField axis="axisRow" dataField="1" showAll="0">
      <items count="34">
        <item h="1" x="1"/>
        <item x="4"/>
        <item x="10"/>
        <item x="13"/>
        <item x="9"/>
        <item x="19"/>
        <item x="18"/>
        <item x="6"/>
        <item x="16"/>
        <item x="3"/>
        <item x="28"/>
        <item x="30"/>
        <item x="15"/>
        <item x="29"/>
        <item x="25"/>
        <item x="24"/>
        <item x="8"/>
        <item x="23"/>
        <item x="17"/>
        <item x="20"/>
        <item x="32"/>
        <item x="5"/>
        <item x="26"/>
        <item x="14"/>
        <item x="7"/>
        <item x="27"/>
        <item x="0"/>
        <item x="12"/>
        <item x="2"/>
        <item x="21"/>
        <item x="11"/>
        <item x="31"/>
        <item x="22"/>
        <item t="default"/>
      </items>
    </pivotField>
  </pivotFields>
  <rowFields count="1">
    <field x="0"/>
  </rowFields>
  <rowItems count="3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Items count="1">
    <i/>
  </colItems>
  <dataFields count="1">
    <dataField name="Aantal van maatregel" fld="0" subtotal="count" baseField="0" baseItem="0"/>
  </dataFields>
  <formats count="1">
    <format dxfId="5">
      <pivotArea dataOnly="0" labelOnly="1" fieldPosition="0">
        <references count="1">
          <reference field="0" count="1">
            <x v="8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Draaitabel1" cacheId="8" applyNumberFormats="0" applyBorderFormats="0" applyFontFormats="0" applyPatternFormats="0" applyAlignmentFormats="0" applyWidthHeightFormats="1" dataCaption="Waarden" updatedVersion="3" minRefreshableVersion="3" showCalcMbrs="0" useAutoFormatting="1" itemPrintTitles="1" createdVersion="3" indent="0" compact="0" compactData="0" gridDropZones="1" multipleFieldFilters="0">
  <location ref="A3:F145" firstHeaderRow="1" firstDataRow="2" firstDataCol="2"/>
  <pivotFields count="13">
    <pivotField axis="axisRow" compact="0" outline="0" showAll="0">
      <items count="6">
        <item h="1" x="1"/>
        <item h="1" x="2"/>
        <item x="3"/>
        <item x="0"/>
        <item h="1" x="4"/>
        <item t="default"/>
      </items>
    </pivotField>
    <pivotField compact="0" outline="0" showAll="0"/>
    <pivotField compact="0" outline="0" showAll="0"/>
    <pivotField compact="0" outline="0" showAll="0"/>
    <pivotField axis="axisRow" compact="0" outline="0" showAll="0" defaultSubtotal="0">
      <items count="360">
        <item h="1" x="5"/>
        <item x="0"/>
        <item x="1"/>
        <item x="2"/>
        <item x="315"/>
        <item x="3"/>
        <item x="124"/>
        <item x="291"/>
        <item x="125"/>
        <item x="126"/>
        <item x="127"/>
        <item x="82"/>
        <item x="4"/>
        <item x="128"/>
        <item x="129"/>
        <item x="130"/>
        <item x="6"/>
        <item x="7"/>
        <item x="132"/>
        <item x="133"/>
        <item x="134"/>
        <item x="135"/>
        <item x="137"/>
        <item x="8"/>
        <item x="138"/>
        <item x="139"/>
        <item x="9"/>
        <item x="10"/>
        <item x="140"/>
        <item x="11"/>
        <item x="12"/>
        <item x="141"/>
        <item x="48"/>
        <item x="142"/>
        <item x="143"/>
        <item x="144"/>
        <item x="15"/>
        <item x="16"/>
        <item x="145"/>
        <item x="146"/>
        <item x="147"/>
        <item x="148"/>
        <item x="149"/>
        <item x="17"/>
        <item x="150"/>
        <item x="151"/>
        <item x="152"/>
        <item x="153"/>
        <item x="18"/>
        <item x="155"/>
        <item x="156"/>
        <item x="157"/>
        <item x="19"/>
        <item x="158"/>
        <item x="354"/>
        <item x="159"/>
        <item x="160"/>
        <item x="161"/>
        <item x="20"/>
        <item x="162"/>
        <item x="163"/>
        <item x="164"/>
        <item x="165"/>
        <item x="37"/>
        <item x="115"/>
        <item x="102"/>
        <item x="64"/>
        <item x="21"/>
        <item x="22"/>
        <item x="62"/>
        <item x="167"/>
        <item x="168"/>
        <item x="14"/>
        <item x="35"/>
        <item x="199"/>
        <item x="208"/>
        <item x="45"/>
        <item x="46"/>
        <item x="215"/>
        <item x="54"/>
        <item x="63"/>
        <item x="73"/>
        <item x="77"/>
        <item x="260"/>
        <item x="90"/>
        <item x="95"/>
        <item x="101"/>
        <item x="109"/>
        <item x="123"/>
        <item x="169"/>
        <item x="170"/>
        <item x="171"/>
        <item x="172"/>
        <item x="173"/>
        <item x="76"/>
        <item x="116"/>
        <item x="175"/>
        <item x="176"/>
        <item x="23"/>
        <item x="177"/>
        <item x="24"/>
        <item x="178"/>
        <item x="179"/>
        <item x="25"/>
        <item x="26"/>
        <item x="180"/>
        <item x="27"/>
        <item x="181"/>
        <item x="183"/>
        <item x="205"/>
        <item x="184"/>
        <item x="185"/>
        <item x="28"/>
        <item x="186"/>
        <item x="187"/>
        <item x="29"/>
        <item x="30"/>
        <item x="31"/>
        <item x="188"/>
        <item x="32"/>
        <item x="189"/>
        <item x="190"/>
        <item x="33"/>
        <item x="191"/>
        <item x="192"/>
        <item x="193"/>
        <item x="194"/>
        <item x="36"/>
        <item x="195"/>
        <item x="196"/>
        <item x="197"/>
        <item x="198"/>
        <item x="38"/>
        <item x="200"/>
        <item x="39"/>
        <item x="202"/>
        <item x="204"/>
        <item x="40"/>
        <item x="206"/>
        <item x="207"/>
        <item x="34"/>
        <item x="103"/>
        <item x="329"/>
        <item x="209"/>
        <item x="210"/>
        <item x="211"/>
        <item x="212"/>
        <item x="213"/>
        <item x="42"/>
        <item x="43"/>
        <item x="44"/>
        <item x="214"/>
        <item x="47"/>
        <item x="216"/>
        <item x="217"/>
        <item x="218"/>
        <item x="219"/>
        <item x="358"/>
        <item x="49"/>
        <item x="50"/>
        <item x="220"/>
        <item x="166"/>
        <item x="356"/>
        <item x="51"/>
        <item x="221"/>
        <item x="52"/>
        <item x="53"/>
        <item x="174"/>
        <item x="222"/>
        <item x="55"/>
        <item x="223"/>
        <item x="56"/>
        <item x="57"/>
        <item x="58"/>
        <item x="59"/>
        <item x="60"/>
        <item x="61"/>
        <item x="224"/>
        <item x="225"/>
        <item x="226"/>
        <item x="227"/>
        <item x="228"/>
        <item x="229"/>
        <item x="230"/>
        <item x="232"/>
        <item x="65"/>
        <item x="233"/>
        <item x="234"/>
        <item x="66"/>
        <item x="235"/>
        <item x="236"/>
        <item x="67"/>
        <item x="237"/>
        <item x="238"/>
        <item x="239"/>
        <item x="240"/>
        <item x="241"/>
        <item x="242"/>
        <item x="243"/>
        <item x="68"/>
        <item x="231"/>
        <item x="244"/>
        <item x="69"/>
        <item x="245"/>
        <item x="357"/>
        <item x="246"/>
        <item x="70"/>
        <item x="247"/>
        <item x="248"/>
        <item x="249"/>
        <item x="250"/>
        <item x="251"/>
        <item x="252"/>
        <item x="253"/>
        <item x="254"/>
        <item x="71"/>
        <item x="72"/>
        <item x="255"/>
        <item x="74"/>
        <item x="75"/>
        <item x="359"/>
        <item x="338"/>
        <item x="257"/>
        <item x="258"/>
        <item x="78"/>
        <item x="259"/>
        <item x="97"/>
        <item x="261"/>
        <item x="79"/>
        <item x="80"/>
        <item x="262"/>
        <item x="81"/>
        <item x="263"/>
        <item x="264"/>
        <item x="83"/>
        <item x="265"/>
        <item x="266"/>
        <item x="84"/>
        <item x="267"/>
        <item x="85"/>
        <item x="268"/>
        <item x="269"/>
        <item x="86"/>
        <item x="270"/>
        <item x="271"/>
        <item x="88"/>
        <item x="272"/>
        <item x="273"/>
        <item x="89"/>
        <item x="274"/>
        <item x="275"/>
        <item x="276"/>
        <item x="336"/>
        <item x="277"/>
        <item x="278"/>
        <item x="279"/>
        <item x="203"/>
        <item x="280"/>
        <item x="91"/>
        <item x="13"/>
        <item x="41"/>
        <item x="256"/>
        <item x="281"/>
        <item x="282"/>
        <item x="92"/>
        <item x="93"/>
        <item x="283"/>
        <item x="284"/>
        <item x="285"/>
        <item x="94"/>
        <item x="96"/>
        <item x="286"/>
        <item x="287"/>
        <item x="98"/>
        <item x="288"/>
        <item x="99"/>
        <item x="289"/>
        <item x="100"/>
        <item x="290"/>
        <item x="292"/>
        <item x="293"/>
        <item x="294"/>
        <item x="295"/>
        <item x="296"/>
        <item x="297"/>
        <item x="298"/>
        <item x="300"/>
        <item x="301"/>
        <item x="136"/>
        <item x="302"/>
        <item x="303"/>
        <item x="104"/>
        <item x="304"/>
        <item x="305"/>
        <item x="105"/>
        <item x="306"/>
        <item x="307"/>
        <item x="106"/>
        <item x="308"/>
        <item x="309"/>
        <item x="310"/>
        <item x="311"/>
        <item x="107"/>
        <item x="312"/>
        <item x="313"/>
        <item x="154"/>
        <item x="355"/>
        <item x="299"/>
        <item x="331"/>
        <item x="347"/>
        <item x="314"/>
        <item x="87"/>
        <item x="108"/>
        <item x="316"/>
        <item x="317"/>
        <item x="318"/>
        <item x="319"/>
        <item x="320"/>
        <item x="110"/>
        <item x="321"/>
        <item x="322"/>
        <item x="201"/>
        <item x="323"/>
        <item x="111"/>
        <item x="324"/>
        <item x="325"/>
        <item x="112"/>
        <item x="113"/>
        <item x="114"/>
        <item x="326"/>
        <item x="327"/>
        <item x="328"/>
        <item x="330"/>
        <item x="332"/>
        <item x="333"/>
        <item x="334"/>
        <item x="335"/>
        <item x="117"/>
        <item x="337"/>
        <item x="340"/>
        <item x="339"/>
        <item x="118"/>
        <item x="119"/>
        <item x="353"/>
        <item x="120"/>
        <item x="341"/>
        <item x="342"/>
        <item x="121"/>
        <item x="343"/>
        <item x="122"/>
        <item x="344"/>
        <item x="131"/>
        <item x="345"/>
        <item x="346"/>
        <item x="348"/>
        <item x="349"/>
        <item x="350"/>
        <item x="351"/>
        <item x="352"/>
        <item h="1" x="182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dataField="1" compact="0" outline="0" showAll="0">
      <items count="6">
        <item h="1" x="4"/>
        <item x="1"/>
        <item x="2"/>
        <item x="3"/>
        <item x="0"/>
        <item t="default"/>
      </items>
    </pivotField>
  </pivotFields>
  <rowFields count="2">
    <field x="4"/>
    <field x="0"/>
  </rowFields>
  <rowItems count="141">
    <i>
      <x v="1"/>
      <x v="3"/>
    </i>
    <i>
      <x v="3"/>
      <x v="2"/>
    </i>
    <i>
      <x v="4"/>
      <x v="3"/>
    </i>
    <i>
      <x v="13"/>
      <x v="2"/>
    </i>
    <i>
      <x v="16"/>
      <x v="2"/>
    </i>
    <i>
      <x v="26"/>
      <x v="2"/>
    </i>
    <i r="1">
      <x v="3"/>
    </i>
    <i>
      <x v="27"/>
      <x v="2"/>
    </i>
    <i r="1">
      <x v="3"/>
    </i>
    <i>
      <x v="32"/>
      <x v="3"/>
    </i>
    <i>
      <x v="39"/>
      <x v="3"/>
    </i>
    <i>
      <x v="48"/>
      <x v="2"/>
    </i>
    <i>
      <x v="55"/>
      <x v="2"/>
    </i>
    <i>
      <x v="59"/>
      <x v="2"/>
    </i>
    <i>
      <x v="74"/>
      <x v="2"/>
    </i>
    <i>
      <x v="78"/>
      <x v="2"/>
    </i>
    <i>
      <x v="82"/>
      <x v="3"/>
    </i>
    <i>
      <x v="83"/>
      <x v="3"/>
    </i>
    <i>
      <x v="84"/>
      <x v="2"/>
    </i>
    <i>
      <x v="86"/>
      <x v="3"/>
    </i>
    <i>
      <x v="87"/>
      <x v="3"/>
    </i>
    <i>
      <x v="90"/>
      <x v="2"/>
    </i>
    <i>
      <x v="91"/>
      <x v="2"/>
    </i>
    <i r="1">
      <x v="3"/>
    </i>
    <i>
      <x v="93"/>
      <x v="3"/>
    </i>
    <i>
      <x v="94"/>
      <x v="2"/>
    </i>
    <i>
      <x v="96"/>
      <x v="2"/>
    </i>
    <i>
      <x v="97"/>
      <x v="2"/>
    </i>
    <i>
      <x v="99"/>
      <x v="2"/>
    </i>
    <i>
      <x v="106"/>
      <x v="2"/>
    </i>
    <i r="1">
      <x v="3"/>
    </i>
    <i>
      <x v="107"/>
      <x v="2"/>
    </i>
    <i r="1">
      <x v="3"/>
    </i>
    <i>
      <x v="116"/>
      <x v="2"/>
    </i>
    <i>
      <x v="119"/>
      <x v="2"/>
    </i>
    <i>
      <x v="121"/>
      <x v="2"/>
    </i>
    <i>
      <x v="122"/>
      <x v="3"/>
    </i>
    <i>
      <x v="123"/>
      <x v="2"/>
    </i>
    <i>
      <x v="124"/>
      <x v="2"/>
    </i>
    <i>
      <x v="125"/>
      <x v="3"/>
    </i>
    <i>
      <x v="129"/>
      <x v="2"/>
    </i>
    <i r="1">
      <x v="3"/>
    </i>
    <i>
      <x v="134"/>
      <x v="2"/>
    </i>
    <i>
      <x v="137"/>
      <x v="2"/>
    </i>
    <i>
      <x v="138"/>
      <x v="2"/>
    </i>
    <i r="1">
      <x v="3"/>
    </i>
    <i>
      <x v="144"/>
      <x v="2"/>
    </i>
    <i>
      <x v="150"/>
      <x v="2"/>
    </i>
    <i>
      <x v="155"/>
      <x v="2"/>
    </i>
    <i>
      <x v="158"/>
      <x v="2"/>
    </i>
    <i>
      <x v="160"/>
      <x v="2"/>
    </i>
    <i>
      <x v="164"/>
      <x v="2"/>
    </i>
    <i r="1">
      <x v="3"/>
    </i>
    <i>
      <x v="165"/>
      <x v="3"/>
    </i>
    <i>
      <x v="170"/>
      <x v="2"/>
    </i>
    <i r="1">
      <x v="3"/>
    </i>
    <i>
      <x v="171"/>
      <x v="3"/>
    </i>
    <i>
      <x v="172"/>
      <x v="2"/>
    </i>
    <i>
      <x v="174"/>
      <x v="2"/>
    </i>
    <i>
      <x v="176"/>
      <x v="2"/>
    </i>
    <i r="1">
      <x v="3"/>
    </i>
    <i>
      <x v="179"/>
      <x v="2"/>
    </i>
    <i>
      <x v="181"/>
      <x v="2"/>
    </i>
    <i>
      <x v="185"/>
      <x v="2"/>
    </i>
    <i>
      <x v="193"/>
      <x v="2"/>
    </i>
    <i r="1">
      <x v="3"/>
    </i>
    <i>
      <x v="194"/>
      <x v="2"/>
    </i>
    <i>
      <x v="195"/>
      <x v="2"/>
    </i>
    <i>
      <x v="196"/>
      <x v="2"/>
    </i>
    <i r="1">
      <x v="3"/>
    </i>
    <i>
      <x v="199"/>
      <x v="2"/>
    </i>
    <i>
      <x v="202"/>
      <x v="3"/>
    </i>
    <i>
      <x v="203"/>
      <x v="2"/>
    </i>
    <i>
      <x v="205"/>
      <x v="2"/>
    </i>
    <i>
      <x v="210"/>
      <x v="3"/>
    </i>
    <i>
      <x v="211"/>
      <x v="2"/>
    </i>
    <i>
      <x v="213"/>
      <x v="3"/>
    </i>
    <i>
      <x v="217"/>
      <x v="3"/>
    </i>
    <i>
      <x v="218"/>
      <x v="2"/>
    </i>
    <i>
      <x v="219"/>
      <x v="2"/>
    </i>
    <i>
      <x v="224"/>
      <x v="2"/>
    </i>
    <i r="1">
      <x v="3"/>
    </i>
    <i>
      <x v="227"/>
      <x v="2"/>
    </i>
    <i r="1">
      <x v="3"/>
    </i>
    <i>
      <x v="232"/>
      <x v="2"/>
    </i>
    <i>
      <x v="234"/>
      <x v="2"/>
    </i>
    <i r="1">
      <x v="3"/>
    </i>
    <i>
      <x v="236"/>
      <x v="3"/>
    </i>
    <i>
      <x v="240"/>
      <x v="2"/>
    </i>
    <i r="1">
      <x v="3"/>
    </i>
    <i>
      <x v="243"/>
      <x v="2"/>
    </i>
    <i r="1">
      <x v="3"/>
    </i>
    <i>
      <x v="248"/>
      <x v="3"/>
    </i>
    <i>
      <x v="252"/>
      <x v="2"/>
    </i>
    <i>
      <x v="255"/>
      <x v="3"/>
    </i>
    <i>
      <x v="257"/>
      <x v="3"/>
    </i>
    <i>
      <x v="258"/>
      <x v="2"/>
    </i>
    <i>
      <x v="261"/>
      <x v="2"/>
    </i>
    <i>
      <x v="262"/>
      <x v="2"/>
    </i>
    <i>
      <x v="264"/>
      <x v="2"/>
    </i>
    <i>
      <x v="265"/>
      <x v="2"/>
    </i>
    <i r="1">
      <x v="3"/>
    </i>
    <i>
      <x v="270"/>
      <x v="3"/>
    </i>
    <i>
      <x v="272"/>
      <x v="2"/>
    </i>
    <i r="1">
      <x v="3"/>
    </i>
    <i>
      <x v="279"/>
      <x v="3"/>
    </i>
    <i>
      <x v="280"/>
      <x v="3"/>
    </i>
    <i>
      <x v="281"/>
      <x v="3"/>
    </i>
    <i>
      <x v="282"/>
      <x v="3"/>
    </i>
    <i>
      <x v="283"/>
      <x v="3"/>
    </i>
    <i>
      <x v="285"/>
      <x v="2"/>
    </i>
    <i>
      <x v="286"/>
      <x v="2"/>
    </i>
    <i>
      <x v="288"/>
      <x v="3"/>
    </i>
    <i>
      <x v="289"/>
      <x v="3"/>
    </i>
    <i>
      <x v="290"/>
      <x v="2"/>
    </i>
    <i r="1">
      <x v="3"/>
    </i>
    <i>
      <x v="294"/>
      <x v="2"/>
    </i>
    <i r="1">
      <x v="3"/>
    </i>
    <i>
      <x v="297"/>
      <x v="2"/>
    </i>
    <i r="1">
      <x v="3"/>
    </i>
    <i>
      <x v="298"/>
      <x v="2"/>
    </i>
    <i>
      <x v="300"/>
      <x v="2"/>
    </i>
    <i r="1">
      <x v="3"/>
    </i>
    <i>
      <x v="311"/>
      <x v="2"/>
    </i>
    <i>
      <x v="313"/>
      <x v="2"/>
    </i>
    <i>
      <x v="314"/>
      <x v="2"/>
    </i>
    <i>
      <x v="316"/>
      <x v="3"/>
    </i>
    <i>
      <x v="317"/>
      <x v="3"/>
    </i>
    <i>
      <x v="320"/>
      <x v="3"/>
    </i>
    <i>
      <x v="325"/>
      <x v="2"/>
    </i>
    <i>
      <x v="329"/>
      <x v="2"/>
    </i>
    <i>
      <x v="330"/>
      <x v="3"/>
    </i>
    <i>
      <x v="342"/>
      <x v="2"/>
    </i>
    <i r="1">
      <x v="3"/>
    </i>
    <i>
      <x v="348"/>
      <x v="2"/>
    </i>
    <i>
      <x v="349"/>
      <x v="2"/>
    </i>
    <i>
      <x v="351"/>
      <x v="2"/>
    </i>
    <i r="1">
      <x v="3"/>
    </i>
    <i>
      <x v="353"/>
      <x v="2"/>
    </i>
    <i>
      <x v="356"/>
      <x v="3"/>
    </i>
    <i t="grand">
      <x/>
    </i>
  </rowItems>
  <colFields count="1">
    <field x="12"/>
  </colFields>
  <colItems count="4">
    <i>
      <x v="2"/>
    </i>
    <i>
      <x v="3"/>
    </i>
    <i>
      <x v="4"/>
    </i>
    <i t="grand">
      <x/>
    </i>
  </colItems>
  <dataFields count="1">
    <dataField name="Aantal van (label 3)" fld="12" subtotal="count" baseField="0" baseItem="0"/>
  </dataFields>
  <formats count="5">
    <format dxfId="4">
      <pivotArea outline="0" collapsedLevelsAreSubtotals="1" fieldPosition="0"/>
    </format>
    <format dxfId="3">
      <pivotArea field="12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12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115"/>
  <sheetViews>
    <sheetView workbookViewId="0">
      <selection activeCell="B40" sqref="B40"/>
    </sheetView>
  </sheetViews>
  <sheetFormatPr defaultRowHeight="12.75"/>
  <cols>
    <col min="1" max="1" width="32.5703125" bestFit="1" customWidth="1"/>
    <col min="2" max="2" width="14" bestFit="1" customWidth="1"/>
    <col min="5" max="11" width="2.85546875" customWidth="1"/>
  </cols>
  <sheetData>
    <row r="2" spans="1:28">
      <c r="L2" t="s">
        <v>210</v>
      </c>
      <c r="M2" t="s">
        <v>211</v>
      </c>
      <c r="N2">
        <v>150</v>
      </c>
      <c r="O2">
        <v>0</v>
      </c>
      <c r="P2">
        <v>167</v>
      </c>
      <c r="Q2">
        <v>0.16700000000000001</v>
      </c>
      <c r="R2">
        <v>684.7</v>
      </c>
      <c r="S2">
        <v>68.470000000000013</v>
      </c>
      <c r="T2">
        <v>40.4</v>
      </c>
      <c r="U2">
        <v>20.2</v>
      </c>
      <c r="V2">
        <v>0</v>
      </c>
      <c r="W2">
        <v>3</v>
      </c>
      <c r="X2">
        <v>9.4</v>
      </c>
      <c r="Y2">
        <v>9.4</v>
      </c>
      <c r="Z2" t="s">
        <v>212</v>
      </c>
      <c r="AA2" t="s">
        <v>213</v>
      </c>
      <c r="AB2">
        <v>250</v>
      </c>
    </row>
    <row r="3" spans="1:28">
      <c r="A3" s="4" t="s">
        <v>202</v>
      </c>
      <c r="B3" t="s">
        <v>205</v>
      </c>
      <c r="D3" t="s">
        <v>105</v>
      </c>
      <c r="L3" t="s">
        <v>214</v>
      </c>
      <c r="M3" t="s">
        <v>211</v>
      </c>
      <c r="N3">
        <v>35</v>
      </c>
      <c r="O3">
        <v>0</v>
      </c>
      <c r="P3">
        <v>47</v>
      </c>
      <c r="Q3">
        <v>4.7E-2</v>
      </c>
      <c r="R3">
        <v>192.7</v>
      </c>
      <c r="S3">
        <v>19.27</v>
      </c>
      <c r="T3">
        <v>40.4</v>
      </c>
      <c r="U3">
        <v>20.2</v>
      </c>
      <c r="V3">
        <v>0</v>
      </c>
      <c r="W3">
        <v>3</v>
      </c>
      <c r="X3">
        <v>10.733333333333334</v>
      </c>
      <c r="Y3">
        <v>10.733333333333334</v>
      </c>
      <c r="Z3" t="s">
        <v>215</v>
      </c>
      <c r="AA3" t="s">
        <v>216</v>
      </c>
      <c r="AB3">
        <v>150</v>
      </c>
    </row>
    <row r="4" spans="1:28">
      <c r="A4" s="5" t="s">
        <v>2104</v>
      </c>
      <c r="B4" s="6">
        <v>2</v>
      </c>
      <c r="C4" t="s">
        <v>98</v>
      </c>
      <c r="D4">
        <v>0</v>
      </c>
      <c r="L4" t="s">
        <v>217</v>
      </c>
      <c r="M4" t="s">
        <v>211</v>
      </c>
      <c r="N4">
        <v>70</v>
      </c>
      <c r="O4">
        <v>0</v>
      </c>
      <c r="P4">
        <v>86</v>
      </c>
      <c r="Q4">
        <v>8.5999999999999993E-2</v>
      </c>
      <c r="R4">
        <v>352.59999999999997</v>
      </c>
      <c r="S4">
        <v>35.26</v>
      </c>
      <c r="T4">
        <v>40.4</v>
      </c>
      <c r="U4">
        <v>20.2</v>
      </c>
      <c r="V4">
        <v>0</v>
      </c>
      <c r="W4">
        <v>3</v>
      </c>
      <c r="X4">
        <v>9.4</v>
      </c>
      <c r="Y4">
        <v>9.4</v>
      </c>
      <c r="Z4" t="s">
        <v>218</v>
      </c>
      <c r="AA4" t="s">
        <v>219</v>
      </c>
      <c r="AB4">
        <v>250</v>
      </c>
    </row>
    <row r="5" spans="1:28">
      <c r="A5" s="5" t="s">
        <v>1485</v>
      </c>
      <c r="B5" s="6">
        <v>3</v>
      </c>
      <c r="C5" t="s">
        <v>289</v>
      </c>
      <c r="D5">
        <v>0</v>
      </c>
      <c r="L5" t="s">
        <v>220</v>
      </c>
      <c r="M5" t="s">
        <v>2151</v>
      </c>
      <c r="N5">
        <v>150</v>
      </c>
      <c r="O5">
        <v>0</v>
      </c>
      <c r="P5">
        <v>167</v>
      </c>
      <c r="Q5">
        <v>0.16700000000000001</v>
      </c>
      <c r="R5">
        <v>684.7</v>
      </c>
      <c r="S5">
        <v>68.470000000000013</v>
      </c>
      <c r="T5">
        <v>34.25</v>
      </c>
      <c r="U5">
        <v>17.125</v>
      </c>
      <c r="V5">
        <v>86.25</v>
      </c>
      <c r="W5">
        <v>4</v>
      </c>
      <c r="X5">
        <v>10.59375</v>
      </c>
      <c r="Y5">
        <v>14.90625</v>
      </c>
      <c r="Z5" t="s">
        <v>220</v>
      </c>
      <c r="AA5" t="s">
        <v>213</v>
      </c>
      <c r="AB5">
        <v>250</v>
      </c>
    </row>
    <row r="6" spans="1:28">
      <c r="A6" s="5" t="s">
        <v>655</v>
      </c>
      <c r="B6" s="6">
        <v>3</v>
      </c>
      <c r="C6" t="s">
        <v>262</v>
      </c>
      <c r="D6">
        <v>0</v>
      </c>
      <c r="L6" t="s">
        <v>2152</v>
      </c>
      <c r="M6" t="s">
        <v>2151</v>
      </c>
      <c r="N6">
        <v>70</v>
      </c>
      <c r="O6">
        <v>0</v>
      </c>
      <c r="P6">
        <v>85</v>
      </c>
      <c r="Q6">
        <v>8.5000000000000006E-2</v>
      </c>
      <c r="R6">
        <v>348.5</v>
      </c>
      <c r="S6">
        <v>34.85</v>
      </c>
      <c r="T6">
        <v>32.450000000000003</v>
      </c>
      <c r="U6">
        <v>16.225000000000001</v>
      </c>
      <c r="V6">
        <v>86.25</v>
      </c>
      <c r="W6">
        <v>4</v>
      </c>
      <c r="X6">
        <v>10.36875</v>
      </c>
      <c r="Y6">
        <v>14.68125</v>
      </c>
      <c r="Z6" t="s">
        <v>2152</v>
      </c>
      <c r="AA6" t="s">
        <v>219</v>
      </c>
      <c r="AB6">
        <v>250</v>
      </c>
    </row>
    <row r="7" spans="1:28">
      <c r="A7" s="5" t="s">
        <v>4350</v>
      </c>
      <c r="B7" s="6">
        <v>15</v>
      </c>
      <c r="C7" t="s">
        <v>6</v>
      </c>
      <c r="D7">
        <v>1</v>
      </c>
      <c r="L7" t="s">
        <v>212</v>
      </c>
      <c r="M7" t="s">
        <v>2153</v>
      </c>
      <c r="N7">
        <v>150</v>
      </c>
      <c r="O7">
        <v>1</v>
      </c>
      <c r="P7">
        <v>169</v>
      </c>
      <c r="Q7">
        <v>0.16900000000000001</v>
      </c>
      <c r="R7">
        <v>692.90000000000009</v>
      </c>
      <c r="S7">
        <v>69.290000000000006</v>
      </c>
      <c r="T7">
        <v>62.05</v>
      </c>
      <c r="U7">
        <v>31.024999999999999</v>
      </c>
      <c r="V7">
        <v>86.25</v>
      </c>
      <c r="W7">
        <v>3</v>
      </c>
      <c r="X7">
        <v>17.320833333333333</v>
      </c>
      <c r="Y7">
        <v>16.413275193798448</v>
      </c>
      <c r="Z7" t="s">
        <v>212</v>
      </c>
      <c r="AA7" t="s">
        <v>213</v>
      </c>
      <c r="AB7">
        <v>250</v>
      </c>
    </row>
    <row r="8" spans="1:28">
      <c r="A8" s="5" t="s">
        <v>4132</v>
      </c>
      <c r="B8" s="6">
        <v>19</v>
      </c>
      <c r="C8" t="s">
        <v>62</v>
      </c>
      <c r="D8">
        <v>0</v>
      </c>
      <c r="L8" t="s">
        <v>2154</v>
      </c>
      <c r="M8" t="s">
        <v>2153</v>
      </c>
      <c r="N8">
        <v>250</v>
      </c>
      <c r="O8">
        <v>1</v>
      </c>
      <c r="P8">
        <v>276</v>
      </c>
      <c r="Q8">
        <v>0.27600000000000002</v>
      </c>
      <c r="R8">
        <v>1131.6000000000001</v>
      </c>
      <c r="S8">
        <v>113.16000000000003</v>
      </c>
      <c r="T8">
        <v>111.95</v>
      </c>
      <c r="U8">
        <v>55.975000000000001</v>
      </c>
      <c r="V8">
        <v>86.25</v>
      </c>
      <c r="W8">
        <v>3</v>
      </c>
      <c r="X8">
        <v>25.637499999999999</v>
      </c>
      <c r="Y8">
        <v>24.149709302325583</v>
      </c>
      <c r="Z8" t="s">
        <v>2154</v>
      </c>
      <c r="AA8" t="s">
        <v>2155</v>
      </c>
      <c r="AB8">
        <v>250</v>
      </c>
    </row>
    <row r="9" spans="1:28">
      <c r="A9" s="5" t="s">
        <v>5177</v>
      </c>
      <c r="B9" s="6">
        <v>2</v>
      </c>
      <c r="C9" t="s">
        <v>291</v>
      </c>
      <c r="D9">
        <v>0</v>
      </c>
      <c r="L9" t="s">
        <v>2156</v>
      </c>
      <c r="M9" t="s">
        <v>2153</v>
      </c>
      <c r="N9">
        <v>50</v>
      </c>
      <c r="O9">
        <v>1</v>
      </c>
      <c r="P9">
        <v>61</v>
      </c>
      <c r="Q9">
        <v>6.0999999999999999E-2</v>
      </c>
      <c r="R9">
        <v>250.1</v>
      </c>
      <c r="S9">
        <v>25.01</v>
      </c>
      <c r="T9">
        <v>55.25</v>
      </c>
      <c r="U9">
        <v>27.625</v>
      </c>
      <c r="V9">
        <v>86.25</v>
      </c>
      <c r="W9">
        <v>3</v>
      </c>
      <c r="X9">
        <v>16.1875</v>
      </c>
      <c r="Y9">
        <v>15.359011627906979</v>
      </c>
      <c r="Z9" t="s">
        <v>2156</v>
      </c>
      <c r="AA9" t="s">
        <v>2157</v>
      </c>
      <c r="AB9">
        <v>250</v>
      </c>
    </row>
    <row r="10" spans="1:28">
      <c r="A10" s="5" t="s">
        <v>4353</v>
      </c>
      <c r="B10" s="6">
        <v>4</v>
      </c>
      <c r="C10" t="s">
        <v>291</v>
      </c>
      <c r="D10">
        <v>0</v>
      </c>
      <c r="L10" t="s">
        <v>2158</v>
      </c>
      <c r="M10" t="s">
        <v>2159</v>
      </c>
      <c r="N10">
        <v>100</v>
      </c>
      <c r="O10">
        <v>1</v>
      </c>
      <c r="P10">
        <v>114</v>
      </c>
      <c r="Q10">
        <v>0.114</v>
      </c>
      <c r="R10">
        <v>467.40000000000003</v>
      </c>
      <c r="S10">
        <v>46.740000000000009</v>
      </c>
      <c r="T10">
        <v>58.65</v>
      </c>
      <c r="U10">
        <v>29.324999999999999</v>
      </c>
      <c r="V10">
        <v>86.25</v>
      </c>
      <c r="W10">
        <v>3</v>
      </c>
      <c r="X10">
        <v>16.75416666666667</v>
      </c>
      <c r="Y10">
        <v>15.886143410852716</v>
      </c>
      <c r="Z10" t="s">
        <v>2158</v>
      </c>
      <c r="AA10" t="s">
        <v>2160</v>
      </c>
      <c r="AB10">
        <v>250</v>
      </c>
    </row>
    <row r="11" spans="1:28">
      <c r="A11" s="5" t="s">
        <v>4805</v>
      </c>
      <c r="B11" s="6">
        <v>20</v>
      </c>
      <c r="C11" t="s">
        <v>17</v>
      </c>
      <c r="D11">
        <v>0</v>
      </c>
      <c r="L11" t="s">
        <v>218</v>
      </c>
      <c r="M11" t="s">
        <v>2159</v>
      </c>
      <c r="N11">
        <v>55</v>
      </c>
      <c r="O11">
        <v>1</v>
      </c>
      <c r="P11">
        <v>55</v>
      </c>
      <c r="Q11">
        <v>5.5E-2</v>
      </c>
      <c r="R11">
        <v>225.5</v>
      </c>
      <c r="S11">
        <v>22.55</v>
      </c>
      <c r="T11">
        <v>55.25</v>
      </c>
      <c r="U11">
        <v>27.625</v>
      </c>
      <c r="V11">
        <v>86.25</v>
      </c>
      <c r="W11">
        <v>3</v>
      </c>
      <c r="X11">
        <v>16.1875</v>
      </c>
      <c r="Y11">
        <v>15.359011627906979</v>
      </c>
      <c r="Z11" t="s">
        <v>218</v>
      </c>
      <c r="AA11" t="s">
        <v>2161</v>
      </c>
      <c r="AB11">
        <v>250</v>
      </c>
    </row>
    <row r="12" spans="1:28">
      <c r="A12" s="5" t="s">
        <v>5286</v>
      </c>
      <c r="B12" s="6">
        <v>12</v>
      </c>
      <c r="C12" t="s">
        <v>262</v>
      </c>
      <c r="D12">
        <v>0</v>
      </c>
      <c r="L12" t="s">
        <v>2162</v>
      </c>
      <c r="M12" t="s">
        <v>2159</v>
      </c>
      <c r="N12">
        <v>140</v>
      </c>
      <c r="O12">
        <v>1</v>
      </c>
      <c r="P12">
        <v>153</v>
      </c>
      <c r="Q12">
        <v>0.153</v>
      </c>
      <c r="R12">
        <v>627.29999999999995</v>
      </c>
      <c r="S12">
        <v>62.73</v>
      </c>
      <c r="T12">
        <v>106.45</v>
      </c>
      <c r="U12">
        <v>53.225000000000001</v>
      </c>
      <c r="V12">
        <v>86.25</v>
      </c>
      <c r="W12">
        <v>3</v>
      </c>
      <c r="X12">
        <v>24.720833333333335</v>
      </c>
      <c r="Y12">
        <v>23.296996124031011</v>
      </c>
      <c r="Z12" t="s">
        <v>2162</v>
      </c>
      <c r="AA12" t="s">
        <v>2163</v>
      </c>
      <c r="AB12">
        <v>250</v>
      </c>
    </row>
    <row r="13" spans="1:28">
      <c r="A13" s="5" t="s">
        <v>2149</v>
      </c>
      <c r="B13" s="6">
        <v>1</v>
      </c>
      <c r="C13" t="s">
        <v>262</v>
      </c>
      <c r="D13">
        <v>0</v>
      </c>
      <c r="L13" t="s">
        <v>2164</v>
      </c>
      <c r="M13" t="s">
        <v>2159</v>
      </c>
      <c r="N13">
        <v>45</v>
      </c>
      <c r="O13">
        <v>1</v>
      </c>
      <c r="P13">
        <v>51</v>
      </c>
      <c r="Q13">
        <v>5.0999999999999997E-2</v>
      </c>
      <c r="R13">
        <v>209.1</v>
      </c>
      <c r="S13">
        <v>20.91</v>
      </c>
      <c r="T13">
        <v>89.25</v>
      </c>
      <c r="U13">
        <v>44.625</v>
      </c>
      <c r="V13">
        <v>86.25</v>
      </c>
      <c r="W13">
        <v>3</v>
      </c>
      <c r="X13">
        <v>21.854166666666668</v>
      </c>
      <c r="Y13">
        <v>20.630329457364343</v>
      </c>
      <c r="Z13" t="s">
        <v>2164</v>
      </c>
      <c r="AA13" t="s">
        <v>2165</v>
      </c>
      <c r="AB13">
        <v>250</v>
      </c>
    </row>
    <row r="14" spans="1:28">
      <c r="A14" s="5" t="s">
        <v>5413</v>
      </c>
      <c r="B14" s="6">
        <v>5</v>
      </c>
      <c r="C14" t="s">
        <v>262</v>
      </c>
      <c r="D14">
        <v>0</v>
      </c>
      <c r="L14" t="s">
        <v>2166</v>
      </c>
      <c r="M14" t="s">
        <v>2159</v>
      </c>
      <c r="N14">
        <v>60</v>
      </c>
      <c r="O14">
        <v>1</v>
      </c>
      <c r="P14">
        <v>67</v>
      </c>
      <c r="Q14">
        <v>6.7000000000000004E-2</v>
      </c>
      <c r="R14">
        <v>274.7</v>
      </c>
      <c r="S14">
        <v>27.47</v>
      </c>
      <c r="T14">
        <v>89.25</v>
      </c>
      <c r="U14">
        <v>44.625</v>
      </c>
      <c r="V14">
        <v>86.25</v>
      </c>
      <c r="W14">
        <v>3</v>
      </c>
      <c r="X14">
        <v>21.854166666666668</v>
      </c>
      <c r="Y14">
        <v>20.630329457364343</v>
      </c>
      <c r="Z14" t="s">
        <v>2166</v>
      </c>
      <c r="AA14" t="s">
        <v>2167</v>
      </c>
      <c r="AB14">
        <v>250</v>
      </c>
    </row>
    <row r="15" spans="1:28">
      <c r="A15" s="5" t="s">
        <v>2527</v>
      </c>
      <c r="B15" s="6">
        <v>1</v>
      </c>
      <c r="C15" t="s">
        <v>262</v>
      </c>
      <c r="D15">
        <v>0</v>
      </c>
      <c r="L15" t="s">
        <v>2168</v>
      </c>
      <c r="M15" t="s">
        <v>2159</v>
      </c>
      <c r="N15">
        <v>90</v>
      </c>
      <c r="O15">
        <v>1</v>
      </c>
      <c r="P15">
        <v>100</v>
      </c>
      <c r="Q15">
        <v>0.1</v>
      </c>
      <c r="R15">
        <v>410</v>
      </c>
      <c r="S15">
        <v>41</v>
      </c>
      <c r="T15">
        <v>97.85</v>
      </c>
      <c r="U15">
        <v>48.924999999999997</v>
      </c>
      <c r="V15">
        <v>86.25</v>
      </c>
      <c r="W15">
        <v>3</v>
      </c>
      <c r="X15">
        <v>23.287499999999998</v>
      </c>
      <c r="Y15">
        <v>21.963662790697676</v>
      </c>
      <c r="Z15" t="s">
        <v>2168</v>
      </c>
      <c r="AA15" t="s">
        <v>0</v>
      </c>
      <c r="AB15">
        <v>250</v>
      </c>
    </row>
    <row r="16" spans="1:28">
      <c r="A16" s="5" t="s">
        <v>676</v>
      </c>
      <c r="B16" s="6">
        <v>146</v>
      </c>
      <c r="C16" t="s">
        <v>98</v>
      </c>
      <c r="D16">
        <v>0</v>
      </c>
      <c r="L16" t="s">
        <v>1</v>
      </c>
      <c r="M16" t="s">
        <v>2</v>
      </c>
      <c r="N16">
        <v>150</v>
      </c>
      <c r="P16">
        <v>175</v>
      </c>
      <c r="Q16">
        <v>0.17499999999999999</v>
      </c>
      <c r="R16">
        <v>717.5</v>
      </c>
      <c r="S16">
        <v>71.75</v>
      </c>
      <c r="T16">
        <v>100</v>
      </c>
      <c r="U16">
        <v>50</v>
      </c>
      <c r="V16">
        <v>0</v>
      </c>
      <c r="W16">
        <v>1.5</v>
      </c>
      <c r="X16">
        <v>38.666666666666664</v>
      </c>
      <c r="Y16">
        <v>38.666666666666664</v>
      </c>
      <c r="Z16" t="s">
        <v>2168</v>
      </c>
      <c r="AA16" t="s">
        <v>0</v>
      </c>
      <c r="AB16">
        <v>250</v>
      </c>
    </row>
    <row r="17" spans="1:28">
      <c r="A17" s="5" t="s">
        <v>4174</v>
      </c>
      <c r="B17" s="6">
        <v>1</v>
      </c>
      <c r="C17" t="s">
        <v>73</v>
      </c>
      <c r="D17">
        <v>0</v>
      </c>
      <c r="L17" t="s">
        <v>3</v>
      </c>
      <c r="M17" t="s">
        <v>2</v>
      </c>
      <c r="N17">
        <v>250</v>
      </c>
      <c r="O17">
        <v>0</v>
      </c>
      <c r="P17">
        <v>175</v>
      </c>
      <c r="Q17">
        <v>0.17499999999999999</v>
      </c>
      <c r="R17">
        <v>717.5</v>
      </c>
      <c r="S17">
        <v>71.75</v>
      </c>
      <c r="T17">
        <v>70.349999999999994</v>
      </c>
      <c r="U17">
        <v>35.174999999999997</v>
      </c>
      <c r="V17">
        <v>0</v>
      </c>
      <c r="W17">
        <v>1.5</v>
      </c>
      <c r="X17">
        <v>28.783333333333331</v>
      </c>
      <c r="Y17">
        <v>28.783333333333331</v>
      </c>
      <c r="Z17" t="s">
        <v>3</v>
      </c>
      <c r="AA17" t="s">
        <v>213</v>
      </c>
      <c r="AB17">
        <v>250</v>
      </c>
    </row>
    <row r="18" spans="1:28">
      <c r="A18" s="5" t="s">
        <v>3917</v>
      </c>
      <c r="B18" s="6">
        <v>1</v>
      </c>
      <c r="C18" t="s">
        <v>83</v>
      </c>
      <c r="D18">
        <v>0</v>
      </c>
      <c r="L18" t="s">
        <v>4</v>
      </c>
      <c r="M18" t="s">
        <v>2</v>
      </c>
      <c r="N18">
        <v>400</v>
      </c>
      <c r="O18">
        <v>0</v>
      </c>
      <c r="P18">
        <v>489</v>
      </c>
      <c r="Q18">
        <v>0.48899999999999999</v>
      </c>
      <c r="R18">
        <v>2004.8999999999999</v>
      </c>
      <c r="S18">
        <v>200.49</v>
      </c>
      <c r="T18">
        <v>71.900000000000006</v>
      </c>
      <c r="U18">
        <v>35.950000000000003</v>
      </c>
      <c r="V18">
        <v>0</v>
      </c>
      <c r="W18">
        <v>1.5</v>
      </c>
      <c r="X18">
        <v>29.3</v>
      </c>
      <c r="Y18">
        <v>29.3</v>
      </c>
      <c r="Z18" t="s">
        <v>4</v>
      </c>
      <c r="AA18" t="s">
        <v>5</v>
      </c>
      <c r="AB18">
        <v>250</v>
      </c>
    </row>
    <row r="19" spans="1:28">
      <c r="A19" s="5" t="s">
        <v>5509</v>
      </c>
      <c r="B19" s="6">
        <v>21</v>
      </c>
      <c r="C19" t="s">
        <v>98</v>
      </c>
      <c r="D19">
        <v>0</v>
      </c>
      <c r="L19" t="s">
        <v>6</v>
      </c>
      <c r="M19" t="s">
        <v>2</v>
      </c>
      <c r="N19">
        <v>125</v>
      </c>
      <c r="O19">
        <v>0</v>
      </c>
      <c r="P19">
        <v>142</v>
      </c>
      <c r="Q19">
        <v>0.14199999999999999</v>
      </c>
      <c r="R19">
        <v>582.19999999999993</v>
      </c>
      <c r="S19">
        <v>58.22</v>
      </c>
      <c r="T19">
        <v>20</v>
      </c>
      <c r="U19">
        <v>10</v>
      </c>
      <c r="V19">
        <v>0</v>
      </c>
      <c r="W19">
        <v>1.5</v>
      </c>
      <c r="X19">
        <v>12</v>
      </c>
      <c r="Y19">
        <v>12</v>
      </c>
      <c r="Z19" t="s">
        <v>7</v>
      </c>
      <c r="AA19" t="s">
        <v>8</v>
      </c>
      <c r="AB19">
        <v>250</v>
      </c>
    </row>
    <row r="20" spans="1:28">
      <c r="A20" s="5" t="s">
        <v>2702</v>
      </c>
      <c r="B20" s="6">
        <v>1224</v>
      </c>
      <c r="C20" t="s">
        <v>90</v>
      </c>
      <c r="D20">
        <v>1</v>
      </c>
      <c r="L20" t="s">
        <v>9</v>
      </c>
      <c r="M20" t="s">
        <v>2</v>
      </c>
      <c r="N20">
        <v>50</v>
      </c>
      <c r="O20">
        <v>0</v>
      </c>
      <c r="P20">
        <v>59</v>
      </c>
      <c r="Q20">
        <v>5.8999999999999997E-2</v>
      </c>
      <c r="R20">
        <v>241.89999999999998</v>
      </c>
      <c r="S20">
        <v>24.189999999999998</v>
      </c>
      <c r="T20">
        <v>15</v>
      </c>
      <c r="U20">
        <v>7.5</v>
      </c>
      <c r="V20">
        <v>0</v>
      </c>
      <c r="W20">
        <v>1.5</v>
      </c>
      <c r="X20">
        <v>10.333333333333334</v>
      </c>
      <c r="Y20">
        <v>10.333333333333334</v>
      </c>
      <c r="Z20" t="s">
        <v>10</v>
      </c>
      <c r="AA20" t="s">
        <v>11</v>
      </c>
      <c r="AB20">
        <v>250</v>
      </c>
    </row>
    <row r="21" spans="1:28">
      <c r="A21" s="5" t="s">
        <v>2706</v>
      </c>
      <c r="B21" s="6">
        <v>2</v>
      </c>
      <c r="C21" t="s">
        <v>263</v>
      </c>
      <c r="D21">
        <v>0</v>
      </c>
      <c r="L21" t="s">
        <v>12</v>
      </c>
      <c r="M21" t="s">
        <v>2</v>
      </c>
      <c r="N21">
        <v>80</v>
      </c>
      <c r="O21">
        <v>0</v>
      </c>
      <c r="P21">
        <v>94</v>
      </c>
      <c r="Q21">
        <v>9.4E-2</v>
      </c>
      <c r="R21">
        <v>385.4</v>
      </c>
      <c r="S21">
        <v>38.54</v>
      </c>
      <c r="T21">
        <v>16</v>
      </c>
      <c r="U21">
        <v>8</v>
      </c>
      <c r="V21">
        <v>0</v>
      </c>
      <c r="W21">
        <v>1.5</v>
      </c>
      <c r="X21">
        <v>10.666666666666666</v>
      </c>
      <c r="Y21">
        <v>10.666666666666666</v>
      </c>
      <c r="Z21" t="s">
        <v>13</v>
      </c>
      <c r="AA21" t="s">
        <v>2157</v>
      </c>
      <c r="AB21">
        <v>250</v>
      </c>
    </row>
    <row r="22" spans="1:28">
      <c r="A22" s="5" t="s">
        <v>3920</v>
      </c>
      <c r="B22" s="6">
        <v>10</v>
      </c>
      <c r="C22" t="s">
        <v>263</v>
      </c>
      <c r="D22">
        <v>0</v>
      </c>
      <c r="L22" t="s">
        <v>2160</v>
      </c>
      <c r="M22" t="s">
        <v>14</v>
      </c>
      <c r="N22">
        <v>100</v>
      </c>
      <c r="O22">
        <v>1</v>
      </c>
      <c r="P22">
        <v>100</v>
      </c>
      <c r="Q22">
        <v>0.1</v>
      </c>
      <c r="R22">
        <v>410</v>
      </c>
      <c r="S22">
        <v>41</v>
      </c>
      <c r="T22">
        <v>250</v>
      </c>
      <c r="U22">
        <v>125</v>
      </c>
      <c r="V22">
        <v>0</v>
      </c>
      <c r="W22">
        <v>15</v>
      </c>
      <c r="X22">
        <v>3.3333333333333335</v>
      </c>
      <c r="Y22">
        <v>3.1007751937984498</v>
      </c>
      <c r="Z22" t="s">
        <v>2160</v>
      </c>
      <c r="AA22" t="s">
        <v>2160</v>
      </c>
      <c r="AB22">
        <v>0</v>
      </c>
    </row>
    <row r="23" spans="1:28">
      <c r="A23" s="5" t="s">
        <v>4858</v>
      </c>
      <c r="B23" s="6">
        <v>3</v>
      </c>
      <c r="C23" t="s">
        <v>263</v>
      </c>
      <c r="D23">
        <v>0</v>
      </c>
      <c r="L23" t="s">
        <v>15</v>
      </c>
      <c r="M23" t="s">
        <v>14</v>
      </c>
      <c r="N23">
        <v>10</v>
      </c>
      <c r="O23">
        <v>0</v>
      </c>
      <c r="P23">
        <v>10</v>
      </c>
      <c r="Q23">
        <v>0.01</v>
      </c>
      <c r="R23">
        <v>41</v>
      </c>
      <c r="S23">
        <v>4.1000000000000005</v>
      </c>
      <c r="T23">
        <v>250</v>
      </c>
      <c r="U23">
        <v>125</v>
      </c>
      <c r="V23">
        <v>0</v>
      </c>
      <c r="W23">
        <v>15</v>
      </c>
      <c r="X23">
        <v>3.3333333333333335</v>
      </c>
      <c r="Y23">
        <v>3.3333333333333335</v>
      </c>
      <c r="Z23" t="s">
        <v>15</v>
      </c>
      <c r="AA23" t="s">
        <v>15</v>
      </c>
      <c r="AB23">
        <v>0</v>
      </c>
    </row>
    <row r="24" spans="1:28">
      <c r="A24" s="5" t="s">
        <v>2659</v>
      </c>
      <c r="B24" s="6">
        <v>203</v>
      </c>
      <c r="C24" t="s">
        <v>263</v>
      </c>
      <c r="D24">
        <v>0</v>
      </c>
      <c r="L24" t="s">
        <v>16</v>
      </c>
      <c r="M24" t="s">
        <v>14</v>
      </c>
      <c r="N24">
        <v>145</v>
      </c>
      <c r="O24">
        <v>1</v>
      </c>
      <c r="P24">
        <v>145</v>
      </c>
      <c r="Q24">
        <v>0.14499999999999999</v>
      </c>
      <c r="R24">
        <v>594.5</v>
      </c>
      <c r="S24">
        <v>59.45</v>
      </c>
      <c r="T24">
        <v>250</v>
      </c>
      <c r="U24">
        <v>125</v>
      </c>
      <c r="V24">
        <v>0</v>
      </c>
      <c r="W24">
        <v>15</v>
      </c>
      <c r="X24">
        <v>3.3333333333333335</v>
      </c>
      <c r="Y24">
        <v>3.1007751937984498</v>
      </c>
      <c r="Z24" t="s">
        <v>16</v>
      </c>
      <c r="AA24" t="s">
        <v>16</v>
      </c>
      <c r="AB24">
        <v>0</v>
      </c>
    </row>
    <row r="25" spans="1:28">
      <c r="A25" s="5" t="s">
        <v>740</v>
      </c>
      <c r="B25" s="6">
        <v>103</v>
      </c>
      <c r="C25" t="s">
        <v>10</v>
      </c>
      <c r="D25">
        <v>0</v>
      </c>
      <c r="L25" t="s">
        <v>213</v>
      </c>
      <c r="M25" t="s">
        <v>14</v>
      </c>
      <c r="N25">
        <v>150</v>
      </c>
      <c r="O25">
        <v>1</v>
      </c>
      <c r="P25">
        <v>150</v>
      </c>
      <c r="Q25">
        <v>0.15</v>
      </c>
      <c r="R25">
        <v>615</v>
      </c>
      <c r="S25">
        <v>61.5</v>
      </c>
      <c r="T25">
        <v>250</v>
      </c>
      <c r="U25">
        <v>125</v>
      </c>
      <c r="V25">
        <v>0</v>
      </c>
      <c r="W25">
        <v>15</v>
      </c>
      <c r="X25">
        <v>3.3333333333333335</v>
      </c>
      <c r="Y25">
        <v>3.1007751937984498</v>
      </c>
      <c r="Z25" t="s">
        <v>213</v>
      </c>
      <c r="AA25" t="s">
        <v>213</v>
      </c>
      <c r="AB25">
        <v>0</v>
      </c>
    </row>
    <row r="26" spans="1:28">
      <c r="A26" s="5" t="s">
        <v>3155</v>
      </c>
      <c r="B26" s="6">
        <v>300</v>
      </c>
      <c r="C26" t="s">
        <v>10</v>
      </c>
      <c r="D26">
        <v>0</v>
      </c>
      <c r="L26" t="s">
        <v>17</v>
      </c>
      <c r="M26" t="s">
        <v>14</v>
      </c>
      <c r="N26">
        <v>15</v>
      </c>
      <c r="O26">
        <v>0</v>
      </c>
      <c r="P26">
        <v>15</v>
      </c>
      <c r="Q26">
        <v>1.4999999999999999E-2</v>
      </c>
      <c r="R26">
        <v>61.5</v>
      </c>
      <c r="S26">
        <v>6.15</v>
      </c>
      <c r="T26">
        <v>250</v>
      </c>
      <c r="U26">
        <v>125</v>
      </c>
      <c r="V26">
        <v>0</v>
      </c>
      <c r="W26">
        <v>15</v>
      </c>
      <c r="X26">
        <v>3.3333333333333335</v>
      </c>
      <c r="Y26">
        <v>3.3333333333333335</v>
      </c>
      <c r="Z26" t="s">
        <v>17</v>
      </c>
      <c r="AA26" t="s">
        <v>17</v>
      </c>
      <c r="AB26">
        <v>0</v>
      </c>
    </row>
    <row r="27" spans="1:28">
      <c r="A27" s="5" t="s">
        <v>4320</v>
      </c>
      <c r="B27" s="6">
        <v>582</v>
      </c>
      <c r="C27" t="s">
        <v>10</v>
      </c>
      <c r="D27">
        <v>0</v>
      </c>
      <c r="L27" t="s">
        <v>18</v>
      </c>
      <c r="M27" t="s">
        <v>14</v>
      </c>
      <c r="N27">
        <v>20</v>
      </c>
      <c r="O27">
        <v>0</v>
      </c>
      <c r="P27">
        <v>20</v>
      </c>
      <c r="Q27">
        <v>0.02</v>
      </c>
      <c r="R27">
        <v>82</v>
      </c>
      <c r="S27">
        <v>8.2000000000000011</v>
      </c>
      <c r="T27">
        <v>250</v>
      </c>
      <c r="U27">
        <v>125</v>
      </c>
      <c r="V27">
        <v>0</v>
      </c>
      <c r="W27">
        <v>15</v>
      </c>
      <c r="X27">
        <v>3.3333333333333335</v>
      </c>
      <c r="Y27">
        <v>3.3333333333333335</v>
      </c>
      <c r="Z27" t="s">
        <v>18</v>
      </c>
      <c r="AA27" t="s">
        <v>18</v>
      </c>
      <c r="AB27">
        <v>0</v>
      </c>
    </row>
    <row r="28" spans="1:28">
      <c r="A28" s="5" t="s">
        <v>496</v>
      </c>
      <c r="B28" s="6">
        <v>1</v>
      </c>
      <c r="C28" t="s">
        <v>263</v>
      </c>
      <c r="D28">
        <v>0</v>
      </c>
      <c r="L28" t="s">
        <v>2155</v>
      </c>
      <c r="M28" t="s">
        <v>14</v>
      </c>
      <c r="N28">
        <v>250</v>
      </c>
      <c r="O28">
        <v>1</v>
      </c>
      <c r="P28">
        <v>250</v>
      </c>
      <c r="Q28">
        <v>0.25</v>
      </c>
      <c r="R28">
        <v>1025</v>
      </c>
      <c r="S28">
        <v>102.5</v>
      </c>
      <c r="T28">
        <v>250</v>
      </c>
      <c r="U28">
        <v>125</v>
      </c>
      <c r="V28">
        <v>0</v>
      </c>
      <c r="W28">
        <v>15</v>
      </c>
      <c r="X28">
        <v>3.3333333333333335</v>
      </c>
      <c r="Y28">
        <v>3.1007751937984498</v>
      </c>
      <c r="Z28" t="s">
        <v>2155</v>
      </c>
      <c r="AA28" t="s">
        <v>2155</v>
      </c>
      <c r="AB28">
        <v>0</v>
      </c>
    </row>
    <row r="29" spans="1:28">
      <c r="A29" s="5" t="s">
        <v>4072</v>
      </c>
      <c r="B29" s="6">
        <v>5</v>
      </c>
      <c r="C29" t="s">
        <v>10</v>
      </c>
      <c r="D29">
        <v>0</v>
      </c>
      <c r="L29" t="s">
        <v>19</v>
      </c>
      <c r="M29" t="s">
        <v>14</v>
      </c>
      <c r="N29">
        <v>25</v>
      </c>
      <c r="O29">
        <v>0</v>
      </c>
      <c r="P29">
        <v>25</v>
      </c>
      <c r="Q29">
        <v>2.5000000000000001E-2</v>
      </c>
      <c r="R29">
        <v>102.5</v>
      </c>
      <c r="S29">
        <v>10.25</v>
      </c>
      <c r="T29">
        <v>250</v>
      </c>
      <c r="U29">
        <v>125</v>
      </c>
      <c r="V29">
        <v>0</v>
      </c>
      <c r="W29">
        <v>15</v>
      </c>
      <c r="X29">
        <v>3.3333333333333335</v>
      </c>
      <c r="Y29">
        <v>3.3333333333333335</v>
      </c>
      <c r="Z29" t="s">
        <v>19</v>
      </c>
      <c r="AA29" t="s">
        <v>19</v>
      </c>
      <c r="AB29">
        <v>0</v>
      </c>
    </row>
    <row r="30" spans="1:28">
      <c r="A30" s="5" t="s">
        <v>4078</v>
      </c>
      <c r="B30" s="6">
        <v>1</v>
      </c>
      <c r="C30" t="s">
        <v>10</v>
      </c>
      <c r="D30">
        <v>0</v>
      </c>
      <c r="L30" t="s">
        <v>11</v>
      </c>
      <c r="M30" t="s">
        <v>14</v>
      </c>
      <c r="N30">
        <v>30</v>
      </c>
      <c r="O30">
        <v>0</v>
      </c>
      <c r="P30">
        <v>30</v>
      </c>
      <c r="Q30">
        <v>0.03</v>
      </c>
      <c r="R30">
        <v>123</v>
      </c>
      <c r="S30">
        <v>12.3</v>
      </c>
      <c r="T30">
        <v>250</v>
      </c>
      <c r="U30">
        <v>125</v>
      </c>
      <c r="V30">
        <v>0</v>
      </c>
      <c r="W30">
        <v>15</v>
      </c>
      <c r="X30">
        <v>3.3333333333333335</v>
      </c>
      <c r="Y30">
        <v>3.3333333333333335</v>
      </c>
      <c r="Z30" t="s">
        <v>11</v>
      </c>
      <c r="AA30" t="s">
        <v>11</v>
      </c>
      <c r="AB30">
        <v>0</v>
      </c>
    </row>
    <row r="31" spans="1:28">
      <c r="A31" s="5" t="s">
        <v>4523</v>
      </c>
      <c r="B31" s="6">
        <v>1</v>
      </c>
      <c r="C31" t="s">
        <v>214</v>
      </c>
      <c r="D31">
        <v>0</v>
      </c>
      <c r="L31" t="s">
        <v>216</v>
      </c>
      <c r="M31" t="s">
        <v>14</v>
      </c>
      <c r="N31">
        <v>35</v>
      </c>
      <c r="O31">
        <v>1</v>
      </c>
      <c r="P31">
        <v>35</v>
      </c>
      <c r="Q31">
        <v>3.5000000000000003E-2</v>
      </c>
      <c r="R31">
        <v>143.5</v>
      </c>
      <c r="S31">
        <v>14.350000000000001</v>
      </c>
      <c r="T31">
        <v>250</v>
      </c>
      <c r="U31">
        <v>125</v>
      </c>
      <c r="V31">
        <v>0</v>
      </c>
      <c r="W31">
        <v>15</v>
      </c>
      <c r="X31">
        <v>3.3333333333333335</v>
      </c>
      <c r="Y31">
        <v>3.1007751937984498</v>
      </c>
      <c r="Z31" t="s">
        <v>216</v>
      </c>
      <c r="AA31" t="s">
        <v>216</v>
      </c>
      <c r="AB31">
        <v>0</v>
      </c>
    </row>
    <row r="32" spans="1:28">
      <c r="A32" s="5" t="s">
        <v>4525</v>
      </c>
      <c r="B32" s="6">
        <v>23</v>
      </c>
      <c r="C32" t="s">
        <v>214</v>
      </c>
      <c r="D32">
        <v>0</v>
      </c>
      <c r="L32" t="s">
        <v>20</v>
      </c>
      <c r="M32" t="s">
        <v>14</v>
      </c>
      <c r="N32">
        <v>40</v>
      </c>
      <c r="O32">
        <v>1</v>
      </c>
      <c r="P32">
        <v>40</v>
      </c>
      <c r="Q32">
        <v>0.04</v>
      </c>
      <c r="R32">
        <v>164</v>
      </c>
      <c r="S32">
        <v>16.400000000000002</v>
      </c>
      <c r="T32">
        <v>250</v>
      </c>
      <c r="U32">
        <v>125</v>
      </c>
      <c r="V32">
        <v>0</v>
      </c>
      <c r="W32">
        <v>15</v>
      </c>
      <c r="X32">
        <v>3.3333333333333335</v>
      </c>
      <c r="Y32">
        <v>3.1007751937984498</v>
      </c>
      <c r="Z32" t="s">
        <v>20</v>
      </c>
      <c r="AA32" t="s">
        <v>20</v>
      </c>
      <c r="AB32">
        <v>0</v>
      </c>
    </row>
    <row r="33" spans="1:28">
      <c r="A33" s="5" t="s">
        <v>4366</v>
      </c>
      <c r="B33" s="6">
        <v>41</v>
      </c>
      <c r="C33" t="s">
        <v>67</v>
      </c>
      <c r="D33">
        <v>0</v>
      </c>
      <c r="L33" t="s">
        <v>2165</v>
      </c>
      <c r="M33" t="s">
        <v>14</v>
      </c>
      <c r="N33">
        <v>45</v>
      </c>
      <c r="O33">
        <v>1</v>
      </c>
      <c r="P33">
        <v>45</v>
      </c>
      <c r="Q33">
        <v>4.4999999999999998E-2</v>
      </c>
      <c r="R33">
        <v>184.5</v>
      </c>
      <c r="S33">
        <v>18.45</v>
      </c>
      <c r="T33">
        <v>250</v>
      </c>
      <c r="U33">
        <v>125</v>
      </c>
      <c r="V33">
        <v>0</v>
      </c>
      <c r="W33">
        <v>15</v>
      </c>
      <c r="X33">
        <v>3.3333333333333335</v>
      </c>
      <c r="Y33">
        <v>3.1007751937984498</v>
      </c>
      <c r="Z33" t="s">
        <v>2165</v>
      </c>
      <c r="AA33" t="s">
        <v>2165</v>
      </c>
      <c r="AB33">
        <v>0</v>
      </c>
    </row>
    <row r="34" spans="1:28">
      <c r="A34" s="5" t="s">
        <v>5386</v>
      </c>
      <c r="B34" s="6">
        <v>4</v>
      </c>
      <c r="C34" t="s">
        <v>13</v>
      </c>
      <c r="D34">
        <v>0</v>
      </c>
      <c r="L34" t="s">
        <v>2157</v>
      </c>
      <c r="M34" t="s">
        <v>14</v>
      </c>
      <c r="N34">
        <v>50</v>
      </c>
      <c r="O34">
        <v>1</v>
      </c>
      <c r="P34">
        <v>50</v>
      </c>
      <c r="Q34">
        <v>0.05</v>
      </c>
      <c r="R34">
        <v>205</v>
      </c>
      <c r="S34">
        <v>20.5</v>
      </c>
      <c r="T34">
        <v>250</v>
      </c>
      <c r="U34">
        <v>125</v>
      </c>
      <c r="V34">
        <v>0</v>
      </c>
      <c r="W34">
        <v>15</v>
      </c>
      <c r="X34">
        <v>3.3333333333333335</v>
      </c>
      <c r="Y34">
        <v>3.1007751937984498</v>
      </c>
      <c r="Z34" t="s">
        <v>2157</v>
      </c>
      <c r="AA34" t="s">
        <v>2157</v>
      </c>
      <c r="AB34">
        <v>0</v>
      </c>
    </row>
    <row r="35" spans="1:28">
      <c r="A35" s="5" t="s">
        <v>379</v>
      </c>
      <c r="B35" s="6">
        <v>1</v>
      </c>
      <c r="C35" t="s">
        <v>13</v>
      </c>
      <c r="D35">
        <v>0</v>
      </c>
      <c r="L35" t="s">
        <v>2161</v>
      </c>
      <c r="M35" t="s">
        <v>14</v>
      </c>
      <c r="N35">
        <v>55</v>
      </c>
      <c r="O35">
        <v>1</v>
      </c>
      <c r="P35">
        <v>55</v>
      </c>
      <c r="Q35">
        <v>5.5E-2</v>
      </c>
      <c r="R35">
        <v>225.5</v>
      </c>
      <c r="S35">
        <v>22.55</v>
      </c>
      <c r="T35">
        <v>250</v>
      </c>
      <c r="U35">
        <v>125</v>
      </c>
      <c r="V35">
        <v>0</v>
      </c>
      <c r="W35">
        <v>15</v>
      </c>
      <c r="X35">
        <v>3.3333333333333335</v>
      </c>
      <c r="Y35">
        <v>3.1007751937984498</v>
      </c>
      <c r="Z35" t="s">
        <v>2161</v>
      </c>
      <c r="AA35" t="s">
        <v>2161</v>
      </c>
      <c r="AB35">
        <v>0</v>
      </c>
    </row>
    <row r="36" spans="1:28">
      <c r="A36" s="5" t="s">
        <v>2589</v>
      </c>
      <c r="B36" s="6">
        <v>493</v>
      </c>
      <c r="C36" t="s">
        <v>13</v>
      </c>
      <c r="D36">
        <v>0</v>
      </c>
      <c r="L36" t="s">
        <v>21</v>
      </c>
      <c r="M36" t="s">
        <v>14</v>
      </c>
      <c r="N36">
        <v>5</v>
      </c>
      <c r="O36">
        <v>1</v>
      </c>
      <c r="P36">
        <v>5</v>
      </c>
      <c r="Q36">
        <v>5.0000000000000001E-3</v>
      </c>
      <c r="R36">
        <v>20.5</v>
      </c>
      <c r="S36">
        <v>2.0500000000000003</v>
      </c>
      <c r="T36">
        <v>250</v>
      </c>
      <c r="U36">
        <v>125</v>
      </c>
      <c r="V36">
        <v>0</v>
      </c>
      <c r="W36">
        <v>15</v>
      </c>
      <c r="X36">
        <v>3.3333333333333335</v>
      </c>
      <c r="Y36">
        <v>3.1007751937984498</v>
      </c>
      <c r="Z36" t="s">
        <v>21</v>
      </c>
      <c r="AA36" t="s">
        <v>21</v>
      </c>
      <c r="AB36">
        <v>0</v>
      </c>
    </row>
    <row r="37" spans="1:28">
      <c r="A37" s="5" t="s">
        <v>5694</v>
      </c>
      <c r="B37" s="6">
        <v>81</v>
      </c>
      <c r="C37" t="s">
        <v>13</v>
      </c>
      <c r="D37">
        <v>0</v>
      </c>
      <c r="L37" t="s">
        <v>2167</v>
      </c>
      <c r="M37" t="s">
        <v>14</v>
      </c>
      <c r="N37">
        <v>60</v>
      </c>
      <c r="O37">
        <v>1</v>
      </c>
      <c r="P37">
        <v>60</v>
      </c>
      <c r="Q37">
        <v>0.06</v>
      </c>
      <c r="R37">
        <v>246</v>
      </c>
      <c r="S37">
        <v>24.6</v>
      </c>
      <c r="T37">
        <v>250</v>
      </c>
      <c r="U37">
        <v>125</v>
      </c>
      <c r="V37">
        <v>0</v>
      </c>
      <c r="W37">
        <v>15</v>
      </c>
      <c r="X37">
        <v>3.3333333333333335</v>
      </c>
      <c r="Y37">
        <v>3.1007751937984498</v>
      </c>
      <c r="Z37" t="s">
        <v>2167</v>
      </c>
      <c r="AA37" t="s">
        <v>2167</v>
      </c>
      <c r="AB37">
        <v>0</v>
      </c>
    </row>
    <row r="38" spans="1:28">
      <c r="A38" s="5" t="s">
        <v>3090</v>
      </c>
      <c r="B38" s="6">
        <v>246</v>
      </c>
      <c r="C38" t="s">
        <v>13</v>
      </c>
      <c r="D38">
        <v>0</v>
      </c>
      <c r="L38" t="s">
        <v>22</v>
      </c>
      <c r="M38" t="s">
        <v>14</v>
      </c>
      <c r="N38">
        <v>65</v>
      </c>
      <c r="O38">
        <v>1</v>
      </c>
      <c r="P38">
        <v>65</v>
      </c>
      <c r="Q38">
        <v>6.5000000000000002E-2</v>
      </c>
      <c r="R38">
        <v>266.5</v>
      </c>
      <c r="S38">
        <v>26.650000000000002</v>
      </c>
      <c r="T38">
        <v>250</v>
      </c>
      <c r="U38">
        <v>125</v>
      </c>
      <c r="V38">
        <v>0</v>
      </c>
      <c r="W38">
        <v>15</v>
      </c>
      <c r="X38">
        <v>3.3333333333333335</v>
      </c>
      <c r="Y38">
        <v>3.1007751937984498</v>
      </c>
      <c r="Z38" t="s">
        <v>22</v>
      </c>
      <c r="AA38" t="s">
        <v>22</v>
      </c>
      <c r="AB38">
        <v>0</v>
      </c>
    </row>
    <row r="39" spans="1:28">
      <c r="A39" s="5" t="s">
        <v>2618</v>
      </c>
      <c r="B39" s="6">
        <v>992</v>
      </c>
      <c r="C39" t="s">
        <v>13</v>
      </c>
      <c r="D39">
        <v>0</v>
      </c>
      <c r="L39" t="s">
        <v>219</v>
      </c>
      <c r="M39" t="s">
        <v>14</v>
      </c>
      <c r="N39">
        <v>70</v>
      </c>
      <c r="O39">
        <v>1</v>
      </c>
      <c r="P39">
        <v>70</v>
      </c>
      <c r="Q39">
        <v>7.0000000000000007E-2</v>
      </c>
      <c r="R39">
        <v>287</v>
      </c>
      <c r="S39">
        <v>28.700000000000003</v>
      </c>
      <c r="T39">
        <v>250</v>
      </c>
      <c r="U39">
        <v>125</v>
      </c>
      <c r="V39">
        <v>0</v>
      </c>
      <c r="W39">
        <v>15</v>
      </c>
      <c r="X39">
        <v>3.3333333333333335</v>
      </c>
      <c r="Y39">
        <v>3.1007751937984498</v>
      </c>
      <c r="Z39" t="s">
        <v>219</v>
      </c>
      <c r="AA39" t="s">
        <v>219</v>
      </c>
      <c r="AB39">
        <v>0</v>
      </c>
    </row>
    <row r="40" spans="1:28">
      <c r="A40" s="5" t="s">
        <v>5145</v>
      </c>
      <c r="B40" s="6">
        <v>17</v>
      </c>
      <c r="C40" t="s">
        <v>13</v>
      </c>
      <c r="D40">
        <v>0</v>
      </c>
      <c r="L40" t="s">
        <v>257</v>
      </c>
      <c r="M40" t="s">
        <v>14</v>
      </c>
      <c r="N40">
        <v>85</v>
      </c>
      <c r="O40">
        <v>1</v>
      </c>
      <c r="P40">
        <v>85</v>
      </c>
      <c r="Q40">
        <v>8.5000000000000006E-2</v>
      </c>
      <c r="R40">
        <v>348.5</v>
      </c>
      <c r="S40">
        <v>34.85</v>
      </c>
      <c r="T40">
        <v>250</v>
      </c>
      <c r="U40">
        <v>125</v>
      </c>
      <c r="V40">
        <v>0</v>
      </c>
      <c r="W40">
        <v>15</v>
      </c>
      <c r="X40">
        <v>3.3333333333333335</v>
      </c>
      <c r="Y40">
        <v>3.1007751937984498</v>
      </c>
      <c r="Z40" t="s">
        <v>257</v>
      </c>
      <c r="AA40" t="s">
        <v>257</v>
      </c>
      <c r="AB40">
        <v>0</v>
      </c>
    </row>
    <row r="41" spans="1:28">
      <c r="A41" s="5" t="s">
        <v>43</v>
      </c>
      <c r="B41" s="6">
        <v>1</v>
      </c>
      <c r="C41" t="s">
        <v>13</v>
      </c>
      <c r="D41">
        <v>0</v>
      </c>
      <c r="L41" t="s">
        <v>0</v>
      </c>
      <c r="M41" t="s">
        <v>14</v>
      </c>
      <c r="N41">
        <v>90</v>
      </c>
      <c r="O41">
        <v>1</v>
      </c>
      <c r="P41">
        <v>90</v>
      </c>
      <c r="Q41">
        <v>0.09</v>
      </c>
      <c r="R41">
        <v>369</v>
      </c>
      <c r="S41">
        <v>36.9</v>
      </c>
      <c r="T41">
        <v>250</v>
      </c>
      <c r="U41">
        <v>125</v>
      </c>
      <c r="V41">
        <v>0</v>
      </c>
      <c r="W41">
        <v>15</v>
      </c>
      <c r="X41">
        <v>3.3333333333333335</v>
      </c>
      <c r="Y41">
        <v>3.1007751937984498</v>
      </c>
      <c r="Z41" t="s">
        <v>0</v>
      </c>
      <c r="AA41" t="s">
        <v>0</v>
      </c>
      <c r="AB41">
        <v>0</v>
      </c>
    </row>
    <row r="42" spans="1:28">
      <c r="A42" s="5" t="s">
        <v>4016</v>
      </c>
      <c r="B42" s="6">
        <v>1</v>
      </c>
      <c r="C42" t="s">
        <v>13</v>
      </c>
      <c r="D42">
        <v>0</v>
      </c>
      <c r="L42" t="s">
        <v>258</v>
      </c>
      <c r="M42" t="s">
        <v>14</v>
      </c>
      <c r="N42">
        <v>95</v>
      </c>
      <c r="O42">
        <v>1</v>
      </c>
      <c r="P42">
        <v>95</v>
      </c>
      <c r="Q42">
        <v>9.5000000000000001E-2</v>
      </c>
      <c r="R42">
        <v>389.5</v>
      </c>
      <c r="S42">
        <v>38.950000000000003</v>
      </c>
      <c r="T42">
        <v>250</v>
      </c>
      <c r="U42">
        <v>125</v>
      </c>
      <c r="V42">
        <v>0</v>
      </c>
      <c r="W42">
        <v>15</v>
      </c>
      <c r="X42">
        <v>3.3333333333333335</v>
      </c>
      <c r="Y42">
        <v>3.1007751937984498</v>
      </c>
      <c r="Z42" t="s">
        <v>258</v>
      </c>
      <c r="AA42" t="s">
        <v>258</v>
      </c>
      <c r="AB42">
        <v>0</v>
      </c>
    </row>
    <row r="43" spans="1:28">
      <c r="A43" s="5" t="s">
        <v>3083</v>
      </c>
      <c r="B43" s="6">
        <v>7</v>
      </c>
      <c r="C43" t="s">
        <v>13</v>
      </c>
      <c r="D43">
        <v>0</v>
      </c>
      <c r="L43" t="s">
        <v>259</v>
      </c>
      <c r="M43" t="s">
        <v>14</v>
      </c>
      <c r="N43">
        <v>55</v>
      </c>
      <c r="O43">
        <v>0</v>
      </c>
      <c r="P43">
        <v>55</v>
      </c>
      <c r="Q43">
        <v>5.5E-2</v>
      </c>
      <c r="R43">
        <v>225.5</v>
      </c>
      <c r="S43">
        <v>22.55</v>
      </c>
      <c r="T43">
        <v>636</v>
      </c>
      <c r="U43">
        <v>318</v>
      </c>
      <c r="V43">
        <v>0</v>
      </c>
      <c r="W43">
        <v>15</v>
      </c>
      <c r="X43">
        <v>3.3333333333333335</v>
      </c>
      <c r="Y43">
        <v>3.3333333333333335</v>
      </c>
      <c r="Z43" t="s">
        <v>259</v>
      </c>
      <c r="AA43" t="s">
        <v>2161</v>
      </c>
      <c r="AB43">
        <v>0</v>
      </c>
    </row>
    <row r="44" spans="1:28">
      <c r="A44" s="5" t="s">
        <v>4136</v>
      </c>
      <c r="B44" s="6">
        <v>5</v>
      </c>
      <c r="C44" t="s">
        <v>13</v>
      </c>
      <c r="D44">
        <v>0</v>
      </c>
      <c r="L44" t="s">
        <v>260</v>
      </c>
      <c r="M44" t="s">
        <v>261</v>
      </c>
      <c r="N44">
        <v>18</v>
      </c>
      <c r="O44">
        <v>0</v>
      </c>
      <c r="P44">
        <v>27</v>
      </c>
      <c r="Q44">
        <v>2.7E-2</v>
      </c>
      <c r="R44">
        <v>110.7</v>
      </c>
      <c r="S44">
        <v>11.07</v>
      </c>
      <c r="T44">
        <v>11.65</v>
      </c>
      <c r="U44">
        <v>5.8250000000000002</v>
      </c>
      <c r="V44">
        <v>0</v>
      </c>
      <c r="W44">
        <v>3</v>
      </c>
      <c r="X44">
        <v>5.9416666666666664</v>
      </c>
      <c r="Y44">
        <v>5.9416666666666664</v>
      </c>
      <c r="Z44" t="s">
        <v>262</v>
      </c>
      <c r="AA44" t="s">
        <v>15</v>
      </c>
      <c r="AB44">
        <v>150</v>
      </c>
    </row>
    <row r="45" spans="1:28">
      <c r="A45" s="5" t="s">
        <v>3526</v>
      </c>
      <c r="B45" s="6">
        <v>2</v>
      </c>
      <c r="C45" t="s">
        <v>150</v>
      </c>
      <c r="D45">
        <v>0</v>
      </c>
      <c r="L45" t="s">
        <v>263</v>
      </c>
      <c r="M45" t="s">
        <v>261</v>
      </c>
      <c r="N45">
        <v>24</v>
      </c>
      <c r="O45">
        <v>0</v>
      </c>
      <c r="P45">
        <v>32</v>
      </c>
      <c r="Q45">
        <v>3.2000000000000001E-2</v>
      </c>
      <c r="R45">
        <v>131.19999999999999</v>
      </c>
      <c r="S45">
        <v>13.12</v>
      </c>
      <c r="T45">
        <v>11.65</v>
      </c>
      <c r="U45">
        <v>5.8250000000000002</v>
      </c>
      <c r="V45">
        <v>0</v>
      </c>
      <c r="W45">
        <v>3</v>
      </c>
      <c r="X45">
        <v>5.9416666666666664</v>
      </c>
      <c r="Y45">
        <v>5.9416666666666664</v>
      </c>
      <c r="Z45" t="s">
        <v>10</v>
      </c>
      <c r="AA45" t="s">
        <v>17</v>
      </c>
      <c r="AB45">
        <v>150</v>
      </c>
    </row>
    <row r="46" spans="1:28">
      <c r="A46" s="5" t="s">
        <v>2198</v>
      </c>
      <c r="B46" s="6">
        <v>9</v>
      </c>
      <c r="C46" t="s">
        <v>150</v>
      </c>
      <c r="D46">
        <v>0</v>
      </c>
      <c r="L46" t="s">
        <v>264</v>
      </c>
      <c r="M46" t="s">
        <v>261</v>
      </c>
      <c r="N46">
        <v>36</v>
      </c>
      <c r="O46">
        <v>1</v>
      </c>
      <c r="P46">
        <v>45</v>
      </c>
      <c r="Q46">
        <v>4.4999999999999998E-2</v>
      </c>
      <c r="R46">
        <v>184.5</v>
      </c>
      <c r="S46">
        <v>18.45</v>
      </c>
      <c r="T46">
        <v>11.65</v>
      </c>
      <c r="U46">
        <v>5.8250000000000002</v>
      </c>
      <c r="V46">
        <v>0</v>
      </c>
      <c r="W46">
        <v>3</v>
      </c>
      <c r="X46">
        <v>5.9416666666666664</v>
      </c>
      <c r="Y46">
        <v>5.5271317829457365</v>
      </c>
      <c r="Z46" t="s">
        <v>13</v>
      </c>
      <c r="AA46" t="s">
        <v>18</v>
      </c>
      <c r="AB46">
        <v>150</v>
      </c>
    </row>
    <row r="47" spans="1:28">
      <c r="A47" s="5" t="s">
        <v>5465</v>
      </c>
      <c r="B47" s="6">
        <v>27</v>
      </c>
      <c r="C47" t="s">
        <v>88</v>
      </c>
      <c r="D47">
        <v>0</v>
      </c>
      <c r="L47" t="s">
        <v>265</v>
      </c>
      <c r="M47" t="s">
        <v>261</v>
      </c>
      <c r="N47">
        <v>100</v>
      </c>
      <c r="O47">
        <v>1</v>
      </c>
      <c r="P47">
        <v>112</v>
      </c>
      <c r="Q47">
        <v>0.112</v>
      </c>
      <c r="R47">
        <v>459.2</v>
      </c>
      <c r="S47">
        <v>45.92</v>
      </c>
      <c r="T47">
        <v>93.5</v>
      </c>
      <c r="U47">
        <v>46.75</v>
      </c>
      <c r="V47">
        <v>0</v>
      </c>
      <c r="W47">
        <v>3</v>
      </c>
      <c r="X47">
        <v>18.25</v>
      </c>
      <c r="Y47">
        <v>16.976744186046513</v>
      </c>
      <c r="Z47" t="s">
        <v>265</v>
      </c>
      <c r="AA47" t="s">
        <v>2167</v>
      </c>
      <c r="AB47">
        <v>250</v>
      </c>
    </row>
    <row r="48" spans="1:28">
      <c r="A48" s="5" t="s">
        <v>2622</v>
      </c>
      <c r="B48" s="6">
        <v>57</v>
      </c>
      <c r="C48" t="s">
        <v>88</v>
      </c>
      <c r="D48">
        <v>0</v>
      </c>
      <c r="L48" t="s">
        <v>266</v>
      </c>
      <c r="M48" t="s">
        <v>267</v>
      </c>
      <c r="N48">
        <v>9</v>
      </c>
      <c r="O48">
        <v>1</v>
      </c>
      <c r="P48">
        <v>15</v>
      </c>
      <c r="Q48">
        <v>1.4999999999999999E-2</v>
      </c>
      <c r="R48">
        <v>61.5</v>
      </c>
      <c r="S48">
        <v>6.15</v>
      </c>
      <c r="T48">
        <v>7.5</v>
      </c>
      <c r="U48">
        <v>3.75</v>
      </c>
      <c r="V48">
        <v>48.75</v>
      </c>
      <c r="W48">
        <v>4</v>
      </c>
      <c r="X48">
        <v>6.375</v>
      </c>
      <c r="Y48">
        <v>6.1002906976744189</v>
      </c>
      <c r="Z48" t="s">
        <v>266</v>
      </c>
      <c r="AA48" t="s">
        <v>21</v>
      </c>
      <c r="AB48">
        <v>150</v>
      </c>
    </row>
    <row r="49" spans="1:28">
      <c r="A49" s="5" t="s">
        <v>1144</v>
      </c>
      <c r="B49" s="6">
        <v>8</v>
      </c>
      <c r="C49" t="s">
        <v>88</v>
      </c>
      <c r="D49">
        <v>0</v>
      </c>
      <c r="L49" t="s">
        <v>268</v>
      </c>
      <c r="M49" t="s">
        <v>267</v>
      </c>
      <c r="N49">
        <v>18</v>
      </c>
      <c r="O49">
        <v>1</v>
      </c>
      <c r="P49">
        <v>25</v>
      </c>
      <c r="Q49">
        <v>2.5000000000000001E-2</v>
      </c>
      <c r="R49">
        <v>102.5</v>
      </c>
      <c r="S49">
        <v>10.25</v>
      </c>
      <c r="T49">
        <v>7.5</v>
      </c>
      <c r="U49">
        <v>3.75</v>
      </c>
      <c r="V49">
        <v>48.75</v>
      </c>
      <c r="W49">
        <v>4</v>
      </c>
      <c r="X49">
        <v>6.375</v>
      </c>
      <c r="Y49">
        <v>6.1002906976744189</v>
      </c>
      <c r="Z49" t="s">
        <v>268</v>
      </c>
      <c r="AA49" t="s">
        <v>15</v>
      </c>
      <c r="AB49">
        <v>150</v>
      </c>
    </row>
    <row r="50" spans="1:28">
      <c r="A50" s="5" t="s">
        <v>4774</v>
      </c>
      <c r="B50" s="6">
        <v>53</v>
      </c>
      <c r="C50" t="s">
        <v>9</v>
      </c>
      <c r="D50">
        <v>1</v>
      </c>
      <c r="L50" t="s">
        <v>269</v>
      </c>
      <c r="M50" t="s">
        <v>267</v>
      </c>
      <c r="N50">
        <v>26</v>
      </c>
      <c r="O50">
        <v>1</v>
      </c>
      <c r="P50">
        <v>35</v>
      </c>
      <c r="Q50">
        <v>3.5000000000000003E-2</v>
      </c>
      <c r="R50">
        <v>143.5</v>
      </c>
      <c r="S50">
        <v>14.350000000000001</v>
      </c>
      <c r="T50">
        <v>7.5</v>
      </c>
      <c r="U50">
        <v>3.75</v>
      </c>
      <c r="V50">
        <v>48.75</v>
      </c>
      <c r="W50">
        <v>4</v>
      </c>
      <c r="X50">
        <v>6.375</v>
      </c>
      <c r="Y50">
        <v>6.1002906976744189</v>
      </c>
      <c r="Z50" t="s">
        <v>269</v>
      </c>
      <c r="AA50" t="s">
        <v>17</v>
      </c>
      <c r="AB50">
        <v>150</v>
      </c>
    </row>
    <row r="51" spans="1:28">
      <c r="A51" s="5" t="s">
        <v>5127</v>
      </c>
      <c r="B51" s="6">
        <v>94</v>
      </c>
      <c r="C51" t="s">
        <v>301</v>
      </c>
      <c r="D51">
        <v>0</v>
      </c>
      <c r="L51" t="s">
        <v>270</v>
      </c>
      <c r="M51" t="s">
        <v>267</v>
      </c>
      <c r="N51">
        <v>15</v>
      </c>
      <c r="O51">
        <v>1</v>
      </c>
      <c r="P51">
        <v>17</v>
      </c>
      <c r="Q51">
        <v>1.7000000000000001E-2</v>
      </c>
      <c r="R51">
        <v>69.7</v>
      </c>
      <c r="S51">
        <v>6.9700000000000006</v>
      </c>
      <c r="T51">
        <v>16.350000000000001</v>
      </c>
      <c r="U51">
        <v>8.1750000000000007</v>
      </c>
      <c r="V51">
        <v>48.75</v>
      </c>
      <c r="W51">
        <v>4</v>
      </c>
      <c r="X51">
        <v>7.4812500000000002</v>
      </c>
      <c r="Y51">
        <v>7.1293604651162799</v>
      </c>
      <c r="Z51" t="s">
        <v>270</v>
      </c>
      <c r="AA51" t="s">
        <v>15</v>
      </c>
      <c r="AB51">
        <v>150</v>
      </c>
    </row>
    <row r="52" spans="1:28">
      <c r="A52" s="5" t="s">
        <v>5802</v>
      </c>
      <c r="B52" s="6">
        <v>1</v>
      </c>
      <c r="C52" t="s">
        <v>301</v>
      </c>
      <c r="D52">
        <v>0</v>
      </c>
      <c r="L52" t="s">
        <v>271</v>
      </c>
      <c r="M52" t="s">
        <v>267</v>
      </c>
      <c r="N52">
        <v>20</v>
      </c>
      <c r="O52">
        <v>1</v>
      </c>
      <c r="P52">
        <v>22</v>
      </c>
      <c r="Q52">
        <v>2.1999999999999999E-2</v>
      </c>
      <c r="R52">
        <v>90.199999999999989</v>
      </c>
      <c r="S52">
        <v>9.02</v>
      </c>
      <c r="T52">
        <v>16.350000000000001</v>
      </c>
      <c r="U52">
        <v>8.1750000000000007</v>
      </c>
      <c r="V52">
        <v>48.75</v>
      </c>
      <c r="W52">
        <v>4</v>
      </c>
      <c r="X52">
        <v>7.4812500000000002</v>
      </c>
      <c r="Y52">
        <v>7.1293604651162799</v>
      </c>
      <c r="Z52" t="s">
        <v>271</v>
      </c>
      <c r="AA52" t="s">
        <v>15</v>
      </c>
      <c r="AB52">
        <v>150</v>
      </c>
    </row>
    <row r="53" spans="1:28">
      <c r="A53" s="5" t="s">
        <v>3393</v>
      </c>
      <c r="B53" s="6">
        <v>81</v>
      </c>
      <c r="C53" t="s">
        <v>301</v>
      </c>
      <c r="D53">
        <v>0</v>
      </c>
      <c r="L53" t="s">
        <v>262</v>
      </c>
      <c r="M53" t="s">
        <v>267</v>
      </c>
      <c r="N53">
        <v>18</v>
      </c>
      <c r="O53">
        <v>1</v>
      </c>
      <c r="P53">
        <v>22</v>
      </c>
      <c r="Q53">
        <v>2.1999999999999999E-2</v>
      </c>
      <c r="R53">
        <v>90.199999999999989</v>
      </c>
      <c r="S53">
        <v>9.02</v>
      </c>
      <c r="T53">
        <v>11.65</v>
      </c>
      <c r="U53">
        <v>5.8250000000000002</v>
      </c>
      <c r="V53">
        <v>48.75</v>
      </c>
      <c r="W53">
        <v>4</v>
      </c>
      <c r="X53">
        <v>6.8937499999999998</v>
      </c>
      <c r="Y53">
        <v>6.5828488372093021</v>
      </c>
      <c r="Z53" t="s">
        <v>262</v>
      </c>
      <c r="AA53" t="s">
        <v>15</v>
      </c>
      <c r="AB53">
        <v>150</v>
      </c>
    </row>
    <row r="54" spans="1:28">
      <c r="A54" s="5" t="s">
        <v>4487</v>
      </c>
      <c r="B54" s="6">
        <v>2</v>
      </c>
      <c r="C54" t="s">
        <v>301</v>
      </c>
      <c r="D54">
        <v>0</v>
      </c>
      <c r="L54" t="s">
        <v>10</v>
      </c>
      <c r="M54" t="s">
        <v>267</v>
      </c>
      <c r="N54">
        <v>24</v>
      </c>
      <c r="O54">
        <v>1</v>
      </c>
      <c r="P54">
        <v>27</v>
      </c>
      <c r="Q54">
        <v>2.7E-2</v>
      </c>
      <c r="R54">
        <v>110.7</v>
      </c>
      <c r="S54">
        <v>11.07</v>
      </c>
      <c r="T54">
        <v>11.65</v>
      </c>
      <c r="U54">
        <v>5.8250000000000002</v>
      </c>
      <c r="V54">
        <v>48.75</v>
      </c>
      <c r="W54">
        <v>4</v>
      </c>
      <c r="X54">
        <v>6.8937499999999998</v>
      </c>
      <c r="Y54">
        <v>6.5828488372093021</v>
      </c>
      <c r="Z54" t="s">
        <v>10</v>
      </c>
      <c r="AA54" t="s">
        <v>17</v>
      </c>
      <c r="AB54">
        <v>150</v>
      </c>
    </row>
    <row r="55" spans="1:28">
      <c r="A55" s="5" t="s">
        <v>1499</v>
      </c>
      <c r="B55" s="6">
        <v>9</v>
      </c>
      <c r="C55" t="s">
        <v>147</v>
      </c>
      <c r="D55">
        <v>0</v>
      </c>
      <c r="L55" t="s">
        <v>13</v>
      </c>
      <c r="M55" t="s">
        <v>267</v>
      </c>
      <c r="N55">
        <v>36</v>
      </c>
      <c r="O55">
        <v>1</v>
      </c>
      <c r="P55">
        <v>36</v>
      </c>
      <c r="Q55">
        <v>3.5999999999999997E-2</v>
      </c>
      <c r="R55">
        <v>147.6</v>
      </c>
      <c r="S55">
        <v>14.76</v>
      </c>
      <c r="T55">
        <v>11.65</v>
      </c>
      <c r="U55">
        <v>5.8250000000000002</v>
      </c>
      <c r="V55">
        <v>48.75</v>
      </c>
      <c r="W55">
        <v>4</v>
      </c>
      <c r="X55">
        <v>6.8937499999999998</v>
      </c>
      <c r="Y55">
        <v>6.5828488372093021</v>
      </c>
      <c r="Z55" t="s">
        <v>13</v>
      </c>
      <c r="AA55" t="s">
        <v>18</v>
      </c>
      <c r="AB55">
        <v>150</v>
      </c>
    </row>
    <row r="56" spans="1:28">
      <c r="A56" s="5" t="s">
        <v>2646</v>
      </c>
      <c r="B56" s="6">
        <v>268</v>
      </c>
      <c r="C56" t="s">
        <v>147</v>
      </c>
      <c r="D56">
        <v>0</v>
      </c>
      <c r="L56" t="s">
        <v>272</v>
      </c>
      <c r="M56" t="s">
        <v>267</v>
      </c>
      <c r="N56">
        <v>40</v>
      </c>
      <c r="O56">
        <v>1</v>
      </c>
      <c r="P56">
        <v>45</v>
      </c>
      <c r="Q56">
        <v>4.4999999999999998E-2</v>
      </c>
      <c r="R56">
        <v>184.5</v>
      </c>
      <c r="S56">
        <v>18.45</v>
      </c>
      <c r="T56">
        <v>16.7</v>
      </c>
      <c r="U56">
        <v>8.35</v>
      </c>
      <c r="V56">
        <v>48.75</v>
      </c>
      <c r="W56">
        <v>4</v>
      </c>
      <c r="X56">
        <v>6.5250000000000004</v>
      </c>
      <c r="Y56">
        <v>6.2398255813953494</v>
      </c>
      <c r="Z56" t="s">
        <v>272</v>
      </c>
      <c r="AA56" t="s">
        <v>19</v>
      </c>
      <c r="AB56">
        <v>250</v>
      </c>
    </row>
    <row r="57" spans="1:28">
      <c r="A57" s="5" t="s">
        <v>629</v>
      </c>
      <c r="B57" s="6">
        <v>12</v>
      </c>
      <c r="C57" t="s">
        <v>147</v>
      </c>
      <c r="D57">
        <v>0</v>
      </c>
      <c r="L57" t="s">
        <v>273</v>
      </c>
      <c r="M57" t="s">
        <v>267</v>
      </c>
      <c r="N57">
        <v>55</v>
      </c>
      <c r="O57">
        <v>1</v>
      </c>
      <c r="P57">
        <v>64</v>
      </c>
      <c r="Q57">
        <v>6.4000000000000001E-2</v>
      </c>
      <c r="R57">
        <v>262.39999999999998</v>
      </c>
      <c r="S57">
        <v>26.24</v>
      </c>
      <c r="T57">
        <v>16.5</v>
      </c>
      <c r="U57">
        <v>8.25</v>
      </c>
      <c r="V57">
        <v>48.75</v>
      </c>
      <c r="W57">
        <v>4</v>
      </c>
      <c r="X57">
        <v>6.5</v>
      </c>
      <c r="Y57">
        <v>6.216569767441861</v>
      </c>
      <c r="Z57" t="s">
        <v>273</v>
      </c>
      <c r="AA57" t="s">
        <v>216</v>
      </c>
      <c r="AB57">
        <v>250</v>
      </c>
    </row>
    <row r="58" spans="1:28">
      <c r="A58" s="5" t="s">
        <v>939</v>
      </c>
      <c r="B58" s="6">
        <v>1</v>
      </c>
      <c r="C58" t="s">
        <v>147</v>
      </c>
      <c r="D58">
        <v>0</v>
      </c>
      <c r="L58" t="s">
        <v>274</v>
      </c>
      <c r="M58" t="s">
        <v>267</v>
      </c>
      <c r="N58">
        <v>80</v>
      </c>
      <c r="O58">
        <v>1</v>
      </c>
      <c r="P58">
        <v>88</v>
      </c>
      <c r="Q58">
        <v>8.7999999999999995E-2</v>
      </c>
      <c r="R58">
        <v>360.79999999999995</v>
      </c>
      <c r="S58">
        <v>36.08</v>
      </c>
      <c r="T58">
        <v>20.100000000000001</v>
      </c>
      <c r="U58">
        <v>10.050000000000001</v>
      </c>
      <c r="V58">
        <v>48.75</v>
      </c>
      <c r="W58">
        <v>4</v>
      </c>
      <c r="X58">
        <v>6.95</v>
      </c>
      <c r="Y58">
        <v>6.6351744186046515</v>
      </c>
      <c r="Z58" t="s">
        <v>274</v>
      </c>
      <c r="AA58" t="s">
        <v>2157</v>
      </c>
      <c r="AB58">
        <v>250</v>
      </c>
    </row>
    <row r="59" spans="1:28">
      <c r="A59" s="5" t="s">
        <v>631</v>
      </c>
      <c r="B59" s="6">
        <v>1</v>
      </c>
      <c r="C59" t="s">
        <v>147</v>
      </c>
      <c r="D59">
        <v>0</v>
      </c>
      <c r="L59" t="s">
        <v>275</v>
      </c>
      <c r="M59" t="s">
        <v>267</v>
      </c>
      <c r="N59">
        <v>9</v>
      </c>
      <c r="O59">
        <v>1</v>
      </c>
      <c r="P59">
        <v>13</v>
      </c>
      <c r="Q59">
        <v>1.2999999999999999E-2</v>
      </c>
      <c r="R59">
        <v>53.3</v>
      </c>
      <c r="S59">
        <v>5.33</v>
      </c>
      <c r="T59">
        <v>4.5</v>
      </c>
      <c r="U59">
        <v>2.25</v>
      </c>
      <c r="V59">
        <v>48.75</v>
      </c>
      <c r="W59">
        <v>4</v>
      </c>
      <c r="X59">
        <v>6</v>
      </c>
      <c r="Y59">
        <v>5.7514534883720927</v>
      </c>
      <c r="Z59" t="s">
        <v>275</v>
      </c>
      <c r="AA59" t="s">
        <v>21</v>
      </c>
      <c r="AB59">
        <v>150</v>
      </c>
    </row>
    <row r="60" spans="1:28">
      <c r="A60" s="5" t="s">
        <v>2715</v>
      </c>
      <c r="B60" s="6">
        <v>275</v>
      </c>
      <c r="C60" t="s">
        <v>69</v>
      </c>
      <c r="D60">
        <v>0</v>
      </c>
      <c r="L60" t="s">
        <v>276</v>
      </c>
      <c r="M60" t="s">
        <v>267</v>
      </c>
      <c r="N60">
        <v>18</v>
      </c>
      <c r="O60">
        <v>1</v>
      </c>
      <c r="P60">
        <v>27</v>
      </c>
      <c r="Q60">
        <v>2.7E-2</v>
      </c>
      <c r="R60">
        <v>110.7</v>
      </c>
      <c r="S60">
        <v>11.07</v>
      </c>
      <c r="T60">
        <v>12.2</v>
      </c>
      <c r="U60">
        <v>6.1</v>
      </c>
      <c r="V60">
        <v>48.75</v>
      </c>
      <c r="W60">
        <v>4</v>
      </c>
      <c r="X60">
        <v>6.9625000000000004</v>
      </c>
      <c r="Y60">
        <v>6.6468023255813957</v>
      </c>
      <c r="Z60" t="s">
        <v>276</v>
      </c>
      <c r="AA60" t="s">
        <v>15</v>
      </c>
      <c r="AB60">
        <v>150</v>
      </c>
    </row>
    <row r="61" spans="1:28">
      <c r="A61" s="5" t="s">
        <v>2719</v>
      </c>
      <c r="B61" s="6">
        <v>9</v>
      </c>
      <c r="C61" t="s">
        <v>70</v>
      </c>
      <c r="D61">
        <v>0</v>
      </c>
      <c r="L61" t="s">
        <v>277</v>
      </c>
      <c r="M61" t="s">
        <v>267</v>
      </c>
      <c r="N61">
        <v>26</v>
      </c>
      <c r="O61">
        <v>1</v>
      </c>
      <c r="P61">
        <v>35</v>
      </c>
      <c r="Q61">
        <v>3.5000000000000003E-2</v>
      </c>
      <c r="R61">
        <v>143.5</v>
      </c>
      <c r="S61">
        <v>14.350000000000001</v>
      </c>
      <c r="T61">
        <v>12.2</v>
      </c>
      <c r="U61">
        <v>6.1</v>
      </c>
      <c r="V61">
        <v>48.75</v>
      </c>
      <c r="W61">
        <v>4</v>
      </c>
      <c r="X61">
        <v>6.9625000000000004</v>
      </c>
      <c r="Y61">
        <v>6.6468023255813957</v>
      </c>
      <c r="Z61" t="s">
        <v>277</v>
      </c>
      <c r="AA61" t="s">
        <v>17</v>
      </c>
      <c r="AB61">
        <v>150</v>
      </c>
    </row>
    <row r="62" spans="1:28">
      <c r="A62" s="5" t="s">
        <v>3604</v>
      </c>
      <c r="B62" s="6">
        <v>7</v>
      </c>
      <c r="C62" t="s">
        <v>89</v>
      </c>
      <c r="D62">
        <v>0</v>
      </c>
      <c r="L62" t="s">
        <v>278</v>
      </c>
      <c r="M62" t="s">
        <v>267</v>
      </c>
      <c r="N62">
        <v>32</v>
      </c>
      <c r="O62">
        <v>1</v>
      </c>
      <c r="P62">
        <v>36</v>
      </c>
      <c r="Q62">
        <v>3.5999999999999997E-2</v>
      </c>
      <c r="R62">
        <v>147.6</v>
      </c>
      <c r="S62">
        <v>14.76</v>
      </c>
      <c r="T62">
        <v>15.65</v>
      </c>
      <c r="U62">
        <v>7.8250000000000002</v>
      </c>
      <c r="V62">
        <v>48.75</v>
      </c>
      <c r="W62">
        <v>4</v>
      </c>
      <c r="X62">
        <v>7.3937499999999998</v>
      </c>
      <c r="Y62">
        <v>7.0479651162790695</v>
      </c>
      <c r="Z62" t="s">
        <v>278</v>
      </c>
      <c r="AA62" t="s">
        <v>18</v>
      </c>
      <c r="AB62">
        <v>150</v>
      </c>
    </row>
    <row r="63" spans="1:28">
      <c r="A63" s="5" t="s">
        <v>2524</v>
      </c>
      <c r="B63" s="6">
        <v>7</v>
      </c>
      <c r="C63" t="s">
        <v>217</v>
      </c>
      <c r="D63">
        <v>0</v>
      </c>
      <c r="L63" t="s">
        <v>279</v>
      </c>
      <c r="M63" t="s">
        <v>267</v>
      </c>
      <c r="N63">
        <v>42</v>
      </c>
      <c r="O63">
        <v>1</v>
      </c>
      <c r="P63">
        <v>51</v>
      </c>
      <c r="Q63">
        <v>5.0999999999999997E-2</v>
      </c>
      <c r="R63">
        <v>209.1</v>
      </c>
      <c r="S63">
        <v>20.91</v>
      </c>
      <c r="T63">
        <v>15.65</v>
      </c>
      <c r="U63">
        <v>7.8250000000000002</v>
      </c>
      <c r="V63">
        <v>48.75</v>
      </c>
      <c r="W63">
        <v>4</v>
      </c>
      <c r="X63">
        <v>6.3937499999999998</v>
      </c>
      <c r="Y63">
        <v>6.1177325581395348</v>
      </c>
      <c r="Z63" t="s">
        <v>279</v>
      </c>
      <c r="AA63" t="s">
        <v>19</v>
      </c>
      <c r="AB63">
        <v>250</v>
      </c>
    </row>
    <row r="64" spans="1:28">
      <c r="A64" s="5" t="s">
        <v>3546</v>
      </c>
      <c r="B64" s="6">
        <v>1</v>
      </c>
      <c r="C64" t="s">
        <v>218</v>
      </c>
      <c r="D64">
        <v>0</v>
      </c>
      <c r="L64" t="s">
        <v>280</v>
      </c>
      <c r="M64" t="s">
        <v>281</v>
      </c>
      <c r="N64">
        <v>18</v>
      </c>
      <c r="O64">
        <v>1</v>
      </c>
      <c r="P64">
        <v>20</v>
      </c>
      <c r="Q64">
        <v>0.02</v>
      </c>
      <c r="R64">
        <v>82</v>
      </c>
      <c r="S64">
        <v>8.2000000000000011</v>
      </c>
      <c r="T64">
        <v>18.05</v>
      </c>
      <c r="U64">
        <v>9.0250000000000004</v>
      </c>
      <c r="V64">
        <v>48.75</v>
      </c>
      <c r="W64">
        <v>10</v>
      </c>
      <c r="X64">
        <v>4.54</v>
      </c>
      <c r="Y64">
        <v>4.3933139534883718</v>
      </c>
      <c r="Z64" t="s">
        <v>280</v>
      </c>
      <c r="AA64" t="s">
        <v>15</v>
      </c>
      <c r="AB64">
        <v>150</v>
      </c>
    </row>
    <row r="65" spans="1:28">
      <c r="A65" s="5" t="s">
        <v>2346</v>
      </c>
      <c r="B65" s="6">
        <v>40</v>
      </c>
      <c r="C65" t="s">
        <v>7</v>
      </c>
      <c r="D65">
        <v>0</v>
      </c>
      <c r="L65" t="s">
        <v>282</v>
      </c>
      <c r="M65" t="s">
        <v>281</v>
      </c>
      <c r="N65">
        <v>24</v>
      </c>
      <c r="O65">
        <v>1</v>
      </c>
      <c r="P65">
        <v>27</v>
      </c>
      <c r="Q65">
        <v>2.7E-2</v>
      </c>
      <c r="R65">
        <v>110.7</v>
      </c>
      <c r="S65">
        <v>11.07</v>
      </c>
      <c r="T65">
        <v>18.05</v>
      </c>
      <c r="U65">
        <v>9.0250000000000004</v>
      </c>
      <c r="V65">
        <v>48.75</v>
      </c>
      <c r="W65">
        <v>10</v>
      </c>
      <c r="X65">
        <v>4.54</v>
      </c>
      <c r="Y65">
        <v>4.3933139534883718</v>
      </c>
      <c r="Z65" t="s">
        <v>282</v>
      </c>
      <c r="AA65" t="s">
        <v>17</v>
      </c>
      <c r="AB65">
        <v>150</v>
      </c>
    </row>
    <row r="66" spans="1:28">
      <c r="A66" s="5" t="s">
        <v>4570</v>
      </c>
      <c r="B66" s="6">
        <v>21</v>
      </c>
      <c r="C66" t="s">
        <v>7</v>
      </c>
      <c r="D66">
        <v>0</v>
      </c>
      <c r="L66" t="s">
        <v>283</v>
      </c>
      <c r="M66" t="s">
        <v>281</v>
      </c>
      <c r="N66">
        <v>36</v>
      </c>
      <c r="O66">
        <v>1</v>
      </c>
      <c r="P66">
        <v>36</v>
      </c>
      <c r="Q66">
        <v>3.5999999999999997E-2</v>
      </c>
      <c r="R66">
        <v>147.6</v>
      </c>
      <c r="S66">
        <v>14.76</v>
      </c>
      <c r="T66">
        <v>18.05</v>
      </c>
      <c r="U66">
        <v>9.0250000000000004</v>
      </c>
      <c r="V66">
        <v>48.75</v>
      </c>
      <c r="W66">
        <v>10</v>
      </c>
      <c r="X66">
        <v>4.54</v>
      </c>
      <c r="Y66">
        <v>4.3933139534883718</v>
      </c>
      <c r="Z66" t="s">
        <v>283</v>
      </c>
      <c r="AA66" t="s">
        <v>18</v>
      </c>
      <c r="AB66">
        <v>150</v>
      </c>
    </row>
    <row r="67" spans="1:28">
      <c r="A67" s="5" t="s">
        <v>4587</v>
      </c>
      <c r="B67" s="6">
        <v>2</v>
      </c>
      <c r="C67" t="s">
        <v>7</v>
      </c>
      <c r="D67">
        <v>0</v>
      </c>
      <c r="L67" t="s">
        <v>284</v>
      </c>
      <c r="M67" t="s">
        <v>281</v>
      </c>
      <c r="N67">
        <v>55</v>
      </c>
      <c r="O67">
        <v>1</v>
      </c>
      <c r="P67">
        <v>64</v>
      </c>
      <c r="Q67">
        <v>6.4000000000000001E-2</v>
      </c>
      <c r="R67">
        <v>262.39999999999998</v>
      </c>
      <c r="S67">
        <v>26.24</v>
      </c>
      <c r="T67">
        <v>26.4</v>
      </c>
      <c r="U67">
        <v>13.2</v>
      </c>
      <c r="V67">
        <v>48.75</v>
      </c>
      <c r="W67">
        <v>10</v>
      </c>
      <c r="X67">
        <v>4.5575000000000001</v>
      </c>
      <c r="Y67">
        <v>4.4095930232558143</v>
      </c>
      <c r="Z67" t="s">
        <v>284</v>
      </c>
      <c r="AA67" t="s">
        <v>216</v>
      </c>
      <c r="AB67">
        <v>250</v>
      </c>
    </row>
    <row r="68" spans="1:28">
      <c r="A68" s="5" t="s">
        <v>2725</v>
      </c>
      <c r="B68" s="6">
        <v>132</v>
      </c>
      <c r="C68" t="s">
        <v>7</v>
      </c>
      <c r="D68">
        <v>0</v>
      </c>
      <c r="L68" t="s">
        <v>285</v>
      </c>
      <c r="M68" t="s">
        <v>286</v>
      </c>
      <c r="N68">
        <v>250</v>
      </c>
      <c r="O68">
        <v>1</v>
      </c>
      <c r="P68">
        <v>278</v>
      </c>
      <c r="Q68">
        <v>0.27800000000000002</v>
      </c>
      <c r="R68">
        <v>1139.8000000000002</v>
      </c>
      <c r="S68">
        <v>113.98000000000002</v>
      </c>
      <c r="T68">
        <v>72.55</v>
      </c>
      <c r="U68">
        <v>36.274999999999999</v>
      </c>
      <c r="V68">
        <v>0</v>
      </c>
      <c r="W68">
        <v>4</v>
      </c>
      <c r="X68">
        <v>11.06875</v>
      </c>
      <c r="Y68">
        <v>10.296511627906977</v>
      </c>
      <c r="Z68" t="s">
        <v>287</v>
      </c>
      <c r="AA68" t="s">
        <v>213</v>
      </c>
      <c r="AB68">
        <v>250</v>
      </c>
    </row>
    <row r="69" spans="1:28">
      <c r="A69" s="5" t="s">
        <v>375</v>
      </c>
      <c r="B69" s="6">
        <v>10</v>
      </c>
      <c r="C69" t="s">
        <v>12</v>
      </c>
      <c r="D69">
        <v>1</v>
      </c>
      <c r="L69" t="s">
        <v>288</v>
      </c>
      <c r="M69" t="s">
        <v>286</v>
      </c>
      <c r="N69">
        <v>100</v>
      </c>
      <c r="O69">
        <v>1</v>
      </c>
      <c r="P69">
        <v>116</v>
      </c>
      <c r="Q69">
        <v>0.11600000000000001</v>
      </c>
      <c r="R69">
        <v>475.6</v>
      </c>
      <c r="S69">
        <v>47.56</v>
      </c>
      <c r="T69">
        <v>41.95</v>
      </c>
      <c r="U69">
        <v>20.975000000000001</v>
      </c>
      <c r="V69">
        <v>0</v>
      </c>
      <c r="W69">
        <v>4</v>
      </c>
      <c r="X69">
        <v>7.2437500000000004</v>
      </c>
      <c r="Y69">
        <v>6.7383720930232567</v>
      </c>
      <c r="Z69" t="s">
        <v>289</v>
      </c>
      <c r="AA69" t="s">
        <v>2167</v>
      </c>
      <c r="AB69">
        <v>250</v>
      </c>
    </row>
    <row r="70" spans="1:28">
      <c r="A70" s="5" t="s">
        <v>4607</v>
      </c>
      <c r="B70" s="6">
        <v>81</v>
      </c>
      <c r="C70" t="s">
        <v>71</v>
      </c>
      <c r="D70">
        <v>0</v>
      </c>
      <c r="L70" t="s">
        <v>290</v>
      </c>
      <c r="M70" t="s">
        <v>286</v>
      </c>
      <c r="N70">
        <v>150</v>
      </c>
      <c r="O70">
        <v>1</v>
      </c>
      <c r="P70">
        <v>170</v>
      </c>
      <c r="Q70">
        <v>0.17</v>
      </c>
      <c r="R70">
        <v>697</v>
      </c>
      <c r="S70">
        <v>69.7</v>
      </c>
      <c r="T70">
        <v>48.2</v>
      </c>
      <c r="U70">
        <v>24.1</v>
      </c>
      <c r="V70">
        <v>0</v>
      </c>
      <c r="W70">
        <v>4</v>
      </c>
      <c r="X70">
        <v>8.0250000000000004</v>
      </c>
      <c r="Y70">
        <v>7.4651162790697683</v>
      </c>
      <c r="Z70" t="s">
        <v>291</v>
      </c>
      <c r="AA70" t="s">
        <v>0</v>
      </c>
      <c r="AB70">
        <v>250</v>
      </c>
    </row>
    <row r="71" spans="1:28">
      <c r="A71" s="5" t="s">
        <v>5723</v>
      </c>
      <c r="B71" s="6">
        <v>5</v>
      </c>
      <c r="C71" t="s">
        <v>72</v>
      </c>
      <c r="D71">
        <v>0</v>
      </c>
      <c r="L71" t="s">
        <v>292</v>
      </c>
      <c r="M71" t="s">
        <v>286</v>
      </c>
      <c r="N71">
        <v>250</v>
      </c>
      <c r="O71">
        <v>1</v>
      </c>
      <c r="P71">
        <v>278</v>
      </c>
      <c r="Q71">
        <v>0.27800000000000002</v>
      </c>
      <c r="R71">
        <v>1139.8000000000002</v>
      </c>
      <c r="S71">
        <v>113.98000000000002</v>
      </c>
      <c r="T71">
        <v>72.55</v>
      </c>
      <c r="U71">
        <v>36.274999999999999</v>
      </c>
      <c r="V71">
        <v>0</v>
      </c>
      <c r="W71">
        <v>4</v>
      </c>
      <c r="X71">
        <v>11.06875</v>
      </c>
      <c r="Y71">
        <v>10.296511627906977</v>
      </c>
      <c r="Z71" t="s">
        <v>287</v>
      </c>
      <c r="AA71" t="s">
        <v>213</v>
      </c>
      <c r="AB71">
        <v>250</v>
      </c>
    </row>
    <row r="72" spans="1:28">
      <c r="A72" s="5" t="s">
        <v>1533</v>
      </c>
      <c r="B72" s="6">
        <v>9</v>
      </c>
      <c r="C72" t="s">
        <v>71</v>
      </c>
      <c r="D72">
        <v>0</v>
      </c>
      <c r="L72" t="s">
        <v>293</v>
      </c>
      <c r="M72" t="s">
        <v>286</v>
      </c>
      <c r="N72">
        <v>400</v>
      </c>
      <c r="O72">
        <v>1</v>
      </c>
      <c r="P72">
        <v>433</v>
      </c>
      <c r="Q72">
        <v>0.433</v>
      </c>
      <c r="R72">
        <v>1775.3</v>
      </c>
      <c r="S72">
        <v>177.53</v>
      </c>
      <c r="T72">
        <v>80.5</v>
      </c>
      <c r="U72">
        <v>40.25</v>
      </c>
      <c r="V72">
        <v>0</v>
      </c>
      <c r="W72">
        <v>4</v>
      </c>
      <c r="X72">
        <v>12.0625</v>
      </c>
      <c r="Y72">
        <v>11.220930232558141</v>
      </c>
      <c r="Z72" t="s">
        <v>294</v>
      </c>
      <c r="AA72" t="s">
        <v>5</v>
      </c>
      <c r="AB72">
        <v>250</v>
      </c>
    </row>
    <row r="73" spans="1:28">
      <c r="A73" s="5" t="s">
        <v>689</v>
      </c>
      <c r="B73" s="6">
        <v>1</v>
      </c>
      <c r="C73" t="s">
        <v>98</v>
      </c>
      <c r="D73">
        <v>0</v>
      </c>
      <c r="L73" t="s">
        <v>295</v>
      </c>
      <c r="M73" t="s">
        <v>286</v>
      </c>
      <c r="N73">
        <v>50</v>
      </c>
      <c r="O73">
        <v>1</v>
      </c>
      <c r="P73">
        <v>64.5</v>
      </c>
      <c r="Q73">
        <v>6.4500000000000002E-2</v>
      </c>
      <c r="R73">
        <v>264.45</v>
      </c>
      <c r="S73">
        <v>26.445</v>
      </c>
      <c r="T73">
        <v>32.299999999999997</v>
      </c>
      <c r="U73">
        <v>16.149999999999999</v>
      </c>
      <c r="V73">
        <v>0</v>
      </c>
      <c r="W73">
        <v>4</v>
      </c>
      <c r="X73">
        <v>6.0374999999999996</v>
      </c>
      <c r="Y73">
        <v>5.6162790697674421</v>
      </c>
      <c r="Z73" t="s">
        <v>273</v>
      </c>
      <c r="AA73" t="s">
        <v>11</v>
      </c>
      <c r="AB73">
        <v>250</v>
      </c>
    </row>
    <row r="74" spans="1:28">
      <c r="A74" s="5" t="s">
        <v>2563</v>
      </c>
      <c r="B74" s="6">
        <v>1</v>
      </c>
      <c r="C74" t="s">
        <v>263</v>
      </c>
      <c r="D74">
        <v>0</v>
      </c>
      <c r="L74" t="s">
        <v>296</v>
      </c>
      <c r="M74" t="s">
        <v>286</v>
      </c>
      <c r="N74">
        <v>70</v>
      </c>
      <c r="O74">
        <v>1</v>
      </c>
      <c r="P74">
        <v>86</v>
      </c>
      <c r="Q74">
        <v>8.5999999999999993E-2</v>
      </c>
      <c r="R74">
        <v>352.59999999999997</v>
      </c>
      <c r="S74">
        <v>35.26</v>
      </c>
      <c r="T74">
        <v>32.299999999999997</v>
      </c>
      <c r="U74">
        <v>16.149999999999999</v>
      </c>
      <c r="V74">
        <v>0</v>
      </c>
      <c r="W74">
        <v>4</v>
      </c>
      <c r="X74">
        <v>6.0374999999999996</v>
      </c>
      <c r="Y74">
        <v>5.6162790697674421</v>
      </c>
      <c r="Z74" t="s">
        <v>7</v>
      </c>
      <c r="AA74" t="s">
        <v>20</v>
      </c>
      <c r="AB74">
        <v>250</v>
      </c>
    </row>
    <row r="75" spans="1:28">
      <c r="A75" s="5" t="s">
        <v>1181</v>
      </c>
      <c r="B75" s="6">
        <v>4</v>
      </c>
      <c r="C75" t="s">
        <v>263</v>
      </c>
      <c r="D75">
        <v>0</v>
      </c>
      <c r="L75" t="s">
        <v>297</v>
      </c>
      <c r="M75" t="s">
        <v>298</v>
      </c>
      <c r="N75">
        <v>100</v>
      </c>
      <c r="O75">
        <v>1</v>
      </c>
      <c r="P75">
        <v>109</v>
      </c>
      <c r="Q75">
        <v>0.109</v>
      </c>
      <c r="R75">
        <v>446.9</v>
      </c>
      <c r="S75">
        <v>44.69</v>
      </c>
      <c r="T75">
        <v>41.95</v>
      </c>
      <c r="U75">
        <v>20.975000000000001</v>
      </c>
      <c r="V75">
        <v>86.25</v>
      </c>
      <c r="W75">
        <v>4</v>
      </c>
      <c r="X75">
        <v>11.55625</v>
      </c>
      <c r="Y75">
        <v>11.050872093023257</v>
      </c>
      <c r="Z75" t="s">
        <v>297</v>
      </c>
      <c r="AA75" t="s">
        <v>2167</v>
      </c>
      <c r="AB75">
        <v>250</v>
      </c>
    </row>
    <row r="76" spans="1:28">
      <c r="A76" s="5" t="s">
        <v>954</v>
      </c>
      <c r="B76" s="6">
        <v>1</v>
      </c>
      <c r="C76" t="s">
        <v>263</v>
      </c>
      <c r="D76">
        <v>0</v>
      </c>
      <c r="L76" t="s">
        <v>299</v>
      </c>
      <c r="M76" t="s">
        <v>298</v>
      </c>
      <c r="N76">
        <v>50</v>
      </c>
      <c r="O76">
        <v>1</v>
      </c>
      <c r="P76">
        <v>61</v>
      </c>
      <c r="Q76">
        <v>6.0999999999999999E-2</v>
      </c>
      <c r="R76">
        <v>250.1</v>
      </c>
      <c r="S76">
        <v>25.01</v>
      </c>
      <c r="T76">
        <v>37.950000000000003</v>
      </c>
      <c r="U76">
        <v>18.975000000000001</v>
      </c>
      <c r="V76">
        <v>86.25</v>
      </c>
      <c r="W76">
        <v>4</v>
      </c>
      <c r="X76">
        <v>11.05625</v>
      </c>
      <c r="Y76">
        <v>10.58575581395349</v>
      </c>
      <c r="Z76" t="s">
        <v>273</v>
      </c>
      <c r="AA76" t="s">
        <v>11</v>
      </c>
      <c r="AB76">
        <v>250</v>
      </c>
    </row>
    <row r="77" spans="1:28">
      <c r="A77" s="5" t="s">
        <v>4899</v>
      </c>
      <c r="B77" s="6">
        <v>1</v>
      </c>
      <c r="C77" t="s">
        <v>263</v>
      </c>
      <c r="D77">
        <v>0</v>
      </c>
      <c r="L77" t="s">
        <v>300</v>
      </c>
      <c r="M77" t="s">
        <v>298</v>
      </c>
      <c r="N77">
        <v>70</v>
      </c>
      <c r="O77">
        <v>1</v>
      </c>
      <c r="P77">
        <v>72</v>
      </c>
      <c r="Q77">
        <v>7.1999999999999995E-2</v>
      </c>
      <c r="R77">
        <v>295.2</v>
      </c>
      <c r="S77">
        <v>29.52</v>
      </c>
      <c r="T77">
        <v>37.950000000000003</v>
      </c>
      <c r="U77">
        <v>18.975000000000001</v>
      </c>
      <c r="V77">
        <v>86.25</v>
      </c>
      <c r="W77">
        <v>4</v>
      </c>
      <c r="X77">
        <v>11.05625</v>
      </c>
      <c r="Y77">
        <v>10.58575581395349</v>
      </c>
      <c r="Z77" t="s">
        <v>300</v>
      </c>
      <c r="AA77" t="s">
        <v>20</v>
      </c>
      <c r="AB77">
        <v>250</v>
      </c>
    </row>
    <row r="78" spans="1:28">
      <c r="A78" s="5" t="s">
        <v>5823</v>
      </c>
      <c r="B78" s="6">
        <v>1</v>
      </c>
      <c r="C78" t="s">
        <v>263</v>
      </c>
      <c r="D78">
        <v>0</v>
      </c>
      <c r="L78" t="s">
        <v>289</v>
      </c>
      <c r="M78" t="s">
        <v>298</v>
      </c>
      <c r="N78">
        <v>100</v>
      </c>
      <c r="O78">
        <v>1</v>
      </c>
      <c r="P78">
        <v>109</v>
      </c>
      <c r="Q78">
        <v>0.109</v>
      </c>
      <c r="R78">
        <v>446.9</v>
      </c>
      <c r="S78">
        <v>44.69</v>
      </c>
      <c r="T78">
        <v>41.95</v>
      </c>
      <c r="U78">
        <v>20.975000000000001</v>
      </c>
      <c r="V78">
        <v>86.25</v>
      </c>
      <c r="W78">
        <v>4</v>
      </c>
      <c r="X78">
        <v>11.55625</v>
      </c>
      <c r="Y78">
        <v>11.050872093023257</v>
      </c>
      <c r="Z78" t="s">
        <v>289</v>
      </c>
      <c r="AA78" t="s">
        <v>2167</v>
      </c>
      <c r="AB78">
        <v>250</v>
      </c>
    </row>
    <row r="79" spans="1:28">
      <c r="A79" s="5" t="s">
        <v>5153</v>
      </c>
      <c r="B79" s="6">
        <v>2</v>
      </c>
      <c r="C79" t="s">
        <v>10</v>
      </c>
      <c r="D79">
        <v>0</v>
      </c>
      <c r="L79" t="s">
        <v>291</v>
      </c>
      <c r="M79" t="s">
        <v>298</v>
      </c>
      <c r="N79">
        <v>150</v>
      </c>
      <c r="O79">
        <v>1</v>
      </c>
      <c r="P79">
        <v>169</v>
      </c>
      <c r="Q79">
        <v>0.16900000000000001</v>
      </c>
      <c r="R79">
        <v>692.90000000000009</v>
      </c>
      <c r="S79">
        <v>69.290000000000006</v>
      </c>
      <c r="T79">
        <v>48.2</v>
      </c>
      <c r="U79">
        <v>24.1</v>
      </c>
      <c r="V79">
        <v>86.25</v>
      </c>
      <c r="W79">
        <v>4</v>
      </c>
      <c r="X79">
        <v>12.3375</v>
      </c>
      <c r="Y79">
        <v>11.777616279069768</v>
      </c>
      <c r="Z79" t="s">
        <v>291</v>
      </c>
      <c r="AA79" t="s">
        <v>0</v>
      </c>
      <c r="AB79">
        <v>250</v>
      </c>
    </row>
    <row r="80" spans="1:28">
      <c r="A80" s="5" t="s">
        <v>1879</v>
      </c>
      <c r="B80" s="6">
        <v>3</v>
      </c>
      <c r="C80" t="s">
        <v>263</v>
      </c>
      <c r="D80">
        <v>0</v>
      </c>
      <c r="L80" t="s">
        <v>287</v>
      </c>
      <c r="M80" t="s">
        <v>298</v>
      </c>
      <c r="N80">
        <v>250</v>
      </c>
      <c r="O80">
        <v>1</v>
      </c>
      <c r="P80">
        <v>270</v>
      </c>
      <c r="Q80">
        <v>0.27</v>
      </c>
      <c r="R80">
        <v>1107</v>
      </c>
      <c r="S80">
        <v>110.7</v>
      </c>
      <c r="T80">
        <v>72.55</v>
      </c>
      <c r="U80">
        <v>36.274999999999999</v>
      </c>
      <c r="V80">
        <v>86.25</v>
      </c>
      <c r="W80">
        <v>4</v>
      </c>
      <c r="X80">
        <v>15.38125</v>
      </c>
      <c r="Y80">
        <v>14.609011627906977</v>
      </c>
      <c r="Z80" t="s">
        <v>287</v>
      </c>
      <c r="AA80" t="s">
        <v>213</v>
      </c>
      <c r="AB80">
        <v>250</v>
      </c>
    </row>
    <row r="81" spans="1:28">
      <c r="A81" s="5" t="s">
        <v>4852</v>
      </c>
      <c r="B81" s="6">
        <v>2</v>
      </c>
      <c r="C81" t="s">
        <v>10</v>
      </c>
      <c r="D81">
        <v>0</v>
      </c>
      <c r="L81" t="s">
        <v>294</v>
      </c>
      <c r="M81" t="s">
        <v>298</v>
      </c>
      <c r="N81">
        <v>400</v>
      </c>
      <c r="O81">
        <v>1</v>
      </c>
      <c r="P81">
        <v>440</v>
      </c>
      <c r="Q81">
        <v>0.44</v>
      </c>
      <c r="R81">
        <v>1804</v>
      </c>
      <c r="S81">
        <v>180.4</v>
      </c>
      <c r="T81">
        <v>80.5</v>
      </c>
      <c r="U81">
        <v>40.25</v>
      </c>
      <c r="V81">
        <v>86.25</v>
      </c>
      <c r="W81">
        <v>4</v>
      </c>
      <c r="X81">
        <v>16.375</v>
      </c>
      <c r="Y81">
        <v>15.533430232558141</v>
      </c>
      <c r="Z81" t="s">
        <v>294</v>
      </c>
      <c r="AA81" t="s">
        <v>5</v>
      </c>
      <c r="AB81">
        <v>250</v>
      </c>
    </row>
    <row r="82" spans="1:28">
      <c r="A82" s="5" t="s">
        <v>3349</v>
      </c>
      <c r="B82" s="6">
        <v>1</v>
      </c>
      <c r="C82" t="s">
        <v>7</v>
      </c>
      <c r="D82">
        <v>0</v>
      </c>
      <c r="L82" t="s">
        <v>301</v>
      </c>
      <c r="M82" t="s">
        <v>298</v>
      </c>
      <c r="N82">
        <v>50</v>
      </c>
      <c r="O82">
        <v>1</v>
      </c>
      <c r="P82">
        <v>61</v>
      </c>
      <c r="Q82">
        <v>6.0999999999999999E-2</v>
      </c>
      <c r="R82">
        <v>250.1</v>
      </c>
      <c r="S82">
        <v>25.01</v>
      </c>
      <c r="T82">
        <v>32.299999999999997</v>
      </c>
      <c r="U82">
        <v>16.149999999999999</v>
      </c>
      <c r="V82">
        <v>86.25</v>
      </c>
      <c r="W82">
        <v>4</v>
      </c>
      <c r="X82">
        <v>10.35</v>
      </c>
      <c r="Y82">
        <v>9.9287790697674421</v>
      </c>
      <c r="Z82" t="s">
        <v>273</v>
      </c>
      <c r="AA82" t="s">
        <v>11</v>
      </c>
      <c r="AB82">
        <v>250</v>
      </c>
    </row>
    <row r="83" spans="1:28">
      <c r="A83" s="5" t="s">
        <v>4622</v>
      </c>
      <c r="B83" s="6">
        <v>6</v>
      </c>
      <c r="C83" t="s">
        <v>98</v>
      </c>
      <c r="D83">
        <v>0</v>
      </c>
      <c r="L83" t="s">
        <v>7</v>
      </c>
      <c r="M83" t="s">
        <v>298</v>
      </c>
      <c r="N83">
        <v>70</v>
      </c>
      <c r="O83">
        <v>1</v>
      </c>
      <c r="P83">
        <v>72</v>
      </c>
      <c r="Q83">
        <v>7.1999999999999995E-2</v>
      </c>
      <c r="R83">
        <v>295.2</v>
      </c>
      <c r="S83">
        <v>29.52</v>
      </c>
      <c r="T83">
        <v>32.299999999999997</v>
      </c>
      <c r="U83">
        <v>16.149999999999999</v>
      </c>
      <c r="V83">
        <v>86.25</v>
      </c>
      <c r="W83">
        <v>4</v>
      </c>
      <c r="X83">
        <v>10.35</v>
      </c>
      <c r="Y83">
        <v>9.9287790697674421</v>
      </c>
      <c r="Z83" t="s">
        <v>7</v>
      </c>
      <c r="AA83" t="s">
        <v>20</v>
      </c>
      <c r="AB83">
        <v>250</v>
      </c>
    </row>
    <row r="84" spans="1:28">
      <c r="A84" s="5" t="s">
        <v>2927</v>
      </c>
      <c r="B84" s="6">
        <v>3</v>
      </c>
      <c r="C84" t="s">
        <v>98</v>
      </c>
      <c r="D84">
        <v>0</v>
      </c>
      <c r="L84" t="s">
        <v>61</v>
      </c>
      <c r="M84" t="s">
        <v>298</v>
      </c>
      <c r="N84">
        <v>70</v>
      </c>
      <c r="O84">
        <v>1</v>
      </c>
      <c r="P84">
        <v>72</v>
      </c>
      <c r="Q84">
        <v>7.1999999999999995E-2</v>
      </c>
      <c r="R84">
        <v>295.2</v>
      </c>
      <c r="S84">
        <v>29.52</v>
      </c>
      <c r="T84">
        <v>51.3</v>
      </c>
      <c r="U84">
        <v>25.65</v>
      </c>
      <c r="V84">
        <v>86.25</v>
      </c>
      <c r="W84">
        <v>4</v>
      </c>
      <c r="X84">
        <v>12.725</v>
      </c>
      <c r="Y84">
        <v>12.138081395348838</v>
      </c>
      <c r="Z84" t="s">
        <v>61</v>
      </c>
      <c r="AA84" t="s">
        <v>20</v>
      </c>
      <c r="AB84">
        <v>250</v>
      </c>
    </row>
    <row r="85" spans="1:28">
      <c r="A85" s="5" t="s">
        <v>4855</v>
      </c>
      <c r="B85" s="6">
        <v>1</v>
      </c>
      <c r="C85" t="s">
        <v>10</v>
      </c>
      <c r="D85">
        <v>0</v>
      </c>
      <c r="L85" t="s">
        <v>62</v>
      </c>
      <c r="M85" t="s">
        <v>63</v>
      </c>
      <c r="N85">
        <v>135</v>
      </c>
      <c r="O85">
        <v>0</v>
      </c>
      <c r="P85">
        <v>154</v>
      </c>
      <c r="Q85">
        <v>0.154</v>
      </c>
      <c r="R85">
        <v>631.4</v>
      </c>
      <c r="S85">
        <v>63.14</v>
      </c>
      <c r="T85">
        <v>130.55000000000001</v>
      </c>
      <c r="U85">
        <v>65.275000000000006</v>
      </c>
      <c r="V85">
        <v>0</v>
      </c>
      <c r="W85">
        <v>2</v>
      </c>
      <c r="X85">
        <v>36.637500000000003</v>
      </c>
      <c r="Y85">
        <v>36.637500000000003</v>
      </c>
      <c r="Z85" t="s">
        <v>291</v>
      </c>
      <c r="AA85" t="s">
        <v>64</v>
      </c>
      <c r="AB85">
        <v>250</v>
      </c>
    </row>
    <row r="86" spans="1:28">
      <c r="A86" s="5" t="s">
        <v>2968</v>
      </c>
      <c r="B86" s="6">
        <v>9</v>
      </c>
      <c r="C86" t="s">
        <v>13</v>
      </c>
      <c r="D86">
        <v>0</v>
      </c>
      <c r="L86" t="s">
        <v>65</v>
      </c>
      <c r="M86" t="s">
        <v>63</v>
      </c>
      <c r="N86">
        <v>24</v>
      </c>
      <c r="O86">
        <v>0</v>
      </c>
      <c r="P86">
        <v>32</v>
      </c>
      <c r="Q86">
        <v>3.2000000000000001E-2</v>
      </c>
      <c r="R86">
        <v>131.19999999999999</v>
      </c>
      <c r="S86">
        <v>13.12</v>
      </c>
      <c r="T86">
        <v>36.799999999999997</v>
      </c>
      <c r="U86">
        <v>18.399999999999999</v>
      </c>
      <c r="V86">
        <v>0</v>
      </c>
      <c r="W86">
        <v>2</v>
      </c>
      <c r="X86">
        <v>15.2</v>
      </c>
      <c r="Y86">
        <v>15.2</v>
      </c>
      <c r="Z86" t="s">
        <v>10</v>
      </c>
      <c r="AA86" t="s">
        <v>18</v>
      </c>
      <c r="AB86">
        <v>150</v>
      </c>
    </row>
    <row r="87" spans="1:28">
      <c r="A87" s="5" t="s">
        <v>2933</v>
      </c>
      <c r="B87" s="6">
        <v>5</v>
      </c>
      <c r="C87" t="s">
        <v>7</v>
      </c>
      <c r="D87">
        <v>0</v>
      </c>
      <c r="L87" t="s">
        <v>65</v>
      </c>
      <c r="M87" t="s">
        <v>66</v>
      </c>
      <c r="N87">
        <v>24</v>
      </c>
      <c r="O87">
        <v>0</v>
      </c>
      <c r="P87">
        <v>27</v>
      </c>
      <c r="Q87">
        <v>2.7E-2</v>
      </c>
      <c r="R87">
        <v>110.7</v>
      </c>
      <c r="S87">
        <v>11.07</v>
      </c>
      <c r="T87">
        <v>36.799999999999997</v>
      </c>
      <c r="U87">
        <v>18.399999999999999</v>
      </c>
      <c r="V87">
        <v>86.25</v>
      </c>
      <c r="W87">
        <v>2.5</v>
      </c>
      <c r="X87">
        <v>16.4725</v>
      </c>
      <c r="Y87">
        <v>20.785</v>
      </c>
      <c r="Z87" t="s">
        <v>10</v>
      </c>
      <c r="AA87" t="s">
        <v>18</v>
      </c>
      <c r="AB87">
        <v>150</v>
      </c>
    </row>
    <row r="88" spans="1:28">
      <c r="A88" s="5" t="s">
        <v>670</v>
      </c>
      <c r="B88" s="6">
        <v>1</v>
      </c>
      <c r="C88" t="s">
        <v>69</v>
      </c>
      <c r="D88">
        <v>0</v>
      </c>
      <c r="L88" t="s">
        <v>67</v>
      </c>
      <c r="M88" t="s">
        <v>63</v>
      </c>
      <c r="N88">
        <v>35</v>
      </c>
      <c r="O88">
        <v>0</v>
      </c>
      <c r="P88">
        <v>49</v>
      </c>
      <c r="Q88">
        <v>4.9000000000000002E-2</v>
      </c>
      <c r="R88">
        <v>200.9</v>
      </c>
      <c r="S88">
        <v>20.090000000000003</v>
      </c>
      <c r="T88">
        <v>69.349999999999994</v>
      </c>
      <c r="U88">
        <v>34.674999999999997</v>
      </c>
      <c r="V88">
        <v>0</v>
      </c>
      <c r="W88">
        <v>2</v>
      </c>
      <c r="X88">
        <v>23.337499999999999</v>
      </c>
      <c r="Y88">
        <v>23.337499999999999</v>
      </c>
      <c r="Z88" t="s">
        <v>13</v>
      </c>
      <c r="AA88" t="s">
        <v>19</v>
      </c>
      <c r="AB88">
        <v>150</v>
      </c>
    </row>
    <row r="89" spans="1:28">
      <c r="A89" s="5" t="s">
        <v>203</v>
      </c>
      <c r="B89" s="6"/>
      <c r="L89" t="s">
        <v>68</v>
      </c>
      <c r="M89" t="s">
        <v>66</v>
      </c>
      <c r="N89">
        <v>35</v>
      </c>
      <c r="O89">
        <v>0</v>
      </c>
      <c r="P89">
        <v>37</v>
      </c>
      <c r="Q89">
        <v>3.6999999999999998E-2</v>
      </c>
      <c r="R89">
        <v>151.69999999999999</v>
      </c>
      <c r="S89">
        <v>15.17</v>
      </c>
      <c r="T89">
        <v>69.349999999999994</v>
      </c>
      <c r="U89">
        <v>34.674999999999997</v>
      </c>
      <c r="V89">
        <v>86.25</v>
      </c>
      <c r="W89">
        <v>2.5</v>
      </c>
      <c r="X89">
        <v>22.982499999999998</v>
      </c>
      <c r="Y89">
        <v>27.294999999999998</v>
      </c>
      <c r="Z89" t="s">
        <v>13</v>
      </c>
      <c r="AA89" t="s">
        <v>19</v>
      </c>
      <c r="AB89">
        <v>150</v>
      </c>
    </row>
    <row r="90" spans="1:28">
      <c r="A90" s="5" t="s">
        <v>204</v>
      </c>
      <c r="B90" s="6">
        <v>5869</v>
      </c>
      <c r="L90" t="s">
        <v>69</v>
      </c>
      <c r="M90" t="s">
        <v>63</v>
      </c>
      <c r="N90">
        <v>55</v>
      </c>
      <c r="O90">
        <v>0</v>
      </c>
      <c r="P90">
        <v>76</v>
      </c>
      <c r="Q90">
        <v>7.5999999999999998E-2</v>
      </c>
      <c r="R90">
        <v>311.59999999999997</v>
      </c>
      <c r="S90">
        <v>31.159999999999997</v>
      </c>
      <c r="T90">
        <v>63.05</v>
      </c>
      <c r="U90">
        <v>31.524999999999999</v>
      </c>
      <c r="V90">
        <v>0</v>
      </c>
      <c r="W90">
        <v>2</v>
      </c>
      <c r="X90">
        <v>19.762499999999999</v>
      </c>
      <c r="Y90">
        <v>19.762499999999999</v>
      </c>
      <c r="Z90" t="s">
        <v>273</v>
      </c>
      <c r="AA90" t="s">
        <v>2165</v>
      </c>
      <c r="AB90">
        <v>250</v>
      </c>
    </row>
    <row r="91" spans="1:28">
      <c r="L91" t="s">
        <v>70</v>
      </c>
      <c r="M91" t="s">
        <v>66</v>
      </c>
      <c r="N91">
        <v>55</v>
      </c>
      <c r="O91">
        <v>0</v>
      </c>
      <c r="P91">
        <v>57</v>
      </c>
      <c r="Q91">
        <v>5.7000000000000002E-2</v>
      </c>
      <c r="R91">
        <v>233.70000000000002</v>
      </c>
      <c r="S91">
        <v>23.370000000000005</v>
      </c>
      <c r="T91">
        <v>63.05</v>
      </c>
      <c r="U91">
        <v>31.524999999999999</v>
      </c>
      <c r="V91">
        <v>86.25</v>
      </c>
      <c r="W91">
        <v>2.5</v>
      </c>
      <c r="X91">
        <v>20.122499999999999</v>
      </c>
      <c r="Y91">
        <v>24.434999999999999</v>
      </c>
      <c r="Z91" t="s">
        <v>273</v>
      </c>
      <c r="AA91" t="s">
        <v>2165</v>
      </c>
      <c r="AB91">
        <v>250</v>
      </c>
    </row>
    <row r="92" spans="1:28">
      <c r="L92" t="s">
        <v>71</v>
      </c>
      <c r="M92" t="s">
        <v>63</v>
      </c>
      <c r="N92">
        <v>90</v>
      </c>
      <c r="O92">
        <v>0</v>
      </c>
      <c r="P92">
        <v>109</v>
      </c>
      <c r="Q92">
        <v>0.109</v>
      </c>
      <c r="R92">
        <v>446.9</v>
      </c>
      <c r="S92">
        <v>44.69</v>
      </c>
      <c r="T92">
        <v>88.2</v>
      </c>
      <c r="U92">
        <v>44.1</v>
      </c>
      <c r="V92">
        <v>0</v>
      </c>
      <c r="W92">
        <v>2</v>
      </c>
      <c r="X92">
        <v>26.05</v>
      </c>
      <c r="Y92">
        <v>26.05</v>
      </c>
      <c r="Z92" t="s">
        <v>289</v>
      </c>
      <c r="AA92" t="s">
        <v>219</v>
      </c>
      <c r="AB92">
        <v>250</v>
      </c>
    </row>
    <row r="93" spans="1:28">
      <c r="L93" t="s">
        <v>72</v>
      </c>
      <c r="M93" t="s">
        <v>66</v>
      </c>
      <c r="N93">
        <v>90</v>
      </c>
      <c r="O93">
        <v>0</v>
      </c>
      <c r="P93">
        <v>92</v>
      </c>
      <c r="Q93">
        <v>9.1999999999999998E-2</v>
      </c>
      <c r="R93">
        <v>377.2</v>
      </c>
      <c r="S93">
        <v>37.72</v>
      </c>
      <c r="T93">
        <v>88.2</v>
      </c>
      <c r="U93">
        <v>44.1</v>
      </c>
      <c r="V93">
        <v>86.25</v>
      </c>
      <c r="W93">
        <v>2.5</v>
      </c>
      <c r="X93">
        <v>25.1525</v>
      </c>
      <c r="Y93">
        <v>29.465</v>
      </c>
      <c r="Z93" t="s">
        <v>289</v>
      </c>
      <c r="AA93" t="s">
        <v>219</v>
      </c>
      <c r="AB93">
        <v>250</v>
      </c>
    </row>
    <row r="94" spans="1:28">
      <c r="L94" t="s">
        <v>73</v>
      </c>
      <c r="M94" t="s">
        <v>63</v>
      </c>
      <c r="N94">
        <v>18</v>
      </c>
      <c r="O94">
        <v>0</v>
      </c>
      <c r="P94">
        <v>26</v>
      </c>
      <c r="Q94">
        <v>2.5999999999999999E-2</v>
      </c>
      <c r="R94">
        <v>106.6</v>
      </c>
      <c r="S94">
        <v>10.66</v>
      </c>
      <c r="T94">
        <v>63.2</v>
      </c>
      <c r="U94">
        <v>31.6</v>
      </c>
      <c r="V94">
        <v>0</v>
      </c>
      <c r="W94">
        <v>2</v>
      </c>
      <c r="X94">
        <v>21.8</v>
      </c>
      <c r="Y94">
        <v>21.8</v>
      </c>
      <c r="Z94" t="s">
        <v>10</v>
      </c>
      <c r="AA94" t="s">
        <v>17</v>
      </c>
      <c r="AB94">
        <v>150</v>
      </c>
    </row>
    <row r="95" spans="1:28">
      <c r="L95" t="s">
        <v>74</v>
      </c>
      <c r="M95" t="s">
        <v>63</v>
      </c>
      <c r="N95">
        <v>26</v>
      </c>
      <c r="O95">
        <v>0</v>
      </c>
      <c r="P95">
        <v>31</v>
      </c>
      <c r="Q95">
        <v>3.1E-2</v>
      </c>
      <c r="R95">
        <v>127.1</v>
      </c>
      <c r="S95">
        <v>12.71</v>
      </c>
      <c r="T95">
        <v>72.55</v>
      </c>
      <c r="U95">
        <v>36.274999999999999</v>
      </c>
      <c r="V95">
        <v>0</v>
      </c>
      <c r="W95">
        <v>2</v>
      </c>
      <c r="X95">
        <v>24.137499999999999</v>
      </c>
      <c r="Y95">
        <v>24.137499999999999</v>
      </c>
      <c r="Z95" t="s">
        <v>272</v>
      </c>
      <c r="AA95" t="s">
        <v>18</v>
      </c>
      <c r="AB95">
        <v>150</v>
      </c>
    </row>
    <row r="96" spans="1:28">
      <c r="L96" t="s">
        <v>75</v>
      </c>
      <c r="M96" t="s">
        <v>66</v>
      </c>
      <c r="N96">
        <v>26</v>
      </c>
      <c r="O96">
        <v>0</v>
      </c>
      <c r="P96">
        <v>28</v>
      </c>
      <c r="Q96">
        <v>2.8000000000000001E-2</v>
      </c>
      <c r="R96">
        <v>114.8</v>
      </c>
      <c r="S96">
        <v>11.48</v>
      </c>
      <c r="T96">
        <v>73.55</v>
      </c>
      <c r="U96">
        <v>36.774999999999999</v>
      </c>
      <c r="V96">
        <v>86.25</v>
      </c>
      <c r="W96">
        <v>2.5</v>
      </c>
      <c r="X96">
        <v>23.822499999999998</v>
      </c>
      <c r="Y96">
        <v>28.134999999999998</v>
      </c>
      <c r="Z96" t="s">
        <v>272</v>
      </c>
      <c r="AA96" t="s">
        <v>18</v>
      </c>
      <c r="AB96">
        <v>150</v>
      </c>
    </row>
    <row r="97" spans="12:28">
      <c r="L97" t="s">
        <v>76</v>
      </c>
      <c r="M97" t="s">
        <v>63</v>
      </c>
      <c r="N97">
        <v>36</v>
      </c>
      <c r="O97">
        <v>0</v>
      </c>
      <c r="P97">
        <v>47</v>
      </c>
      <c r="Q97">
        <v>4.7E-2</v>
      </c>
      <c r="R97">
        <v>192.7</v>
      </c>
      <c r="S97">
        <v>19.27</v>
      </c>
      <c r="T97">
        <v>72.7</v>
      </c>
      <c r="U97">
        <v>36.35</v>
      </c>
      <c r="V97">
        <v>0</v>
      </c>
      <c r="W97">
        <v>2</v>
      </c>
      <c r="X97">
        <v>24.175000000000001</v>
      </c>
      <c r="Y97">
        <v>24.175000000000001</v>
      </c>
      <c r="Z97" t="s">
        <v>273</v>
      </c>
      <c r="AA97" t="s">
        <v>11</v>
      </c>
      <c r="AB97">
        <v>150</v>
      </c>
    </row>
    <row r="98" spans="12:28">
      <c r="L98" t="s">
        <v>77</v>
      </c>
      <c r="M98" t="s">
        <v>66</v>
      </c>
      <c r="N98">
        <v>36</v>
      </c>
      <c r="O98">
        <v>0</v>
      </c>
      <c r="P98">
        <v>38</v>
      </c>
      <c r="Q98">
        <v>3.7999999999999999E-2</v>
      </c>
      <c r="R98">
        <v>155.79999999999998</v>
      </c>
      <c r="S98">
        <v>15.579999999999998</v>
      </c>
      <c r="T98">
        <v>72.7</v>
      </c>
      <c r="U98">
        <v>36.35</v>
      </c>
      <c r="V98">
        <v>86.25</v>
      </c>
      <c r="W98">
        <v>2.5</v>
      </c>
      <c r="X98">
        <v>23.6525</v>
      </c>
      <c r="Y98">
        <v>27.965</v>
      </c>
      <c r="Z98" t="s">
        <v>273</v>
      </c>
      <c r="AA98" t="s">
        <v>11</v>
      </c>
      <c r="AB98">
        <v>150</v>
      </c>
    </row>
    <row r="99" spans="12:28">
      <c r="L99" t="s">
        <v>78</v>
      </c>
      <c r="M99" t="s">
        <v>63</v>
      </c>
      <c r="N99">
        <v>66</v>
      </c>
      <c r="O99">
        <v>0</v>
      </c>
      <c r="P99">
        <v>81</v>
      </c>
      <c r="Q99">
        <v>8.1000000000000003E-2</v>
      </c>
      <c r="R99">
        <v>332.1</v>
      </c>
      <c r="S99">
        <v>33.21</v>
      </c>
      <c r="T99">
        <v>97.55</v>
      </c>
      <c r="U99">
        <v>48.774999999999999</v>
      </c>
      <c r="V99">
        <v>0</v>
      </c>
      <c r="W99">
        <v>2</v>
      </c>
      <c r="X99">
        <v>28.387499999999999</v>
      </c>
      <c r="Y99">
        <v>28.387499999999999</v>
      </c>
      <c r="Z99" t="s">
        <v>289</v>
      </c>
      <c r="AA99" t="s">
        <v>2157</v>
      </c>
      <c r="AB99">
        <v>250</v>
      </c>
    </row>
    <row r="100" spans="12:28">
      <c r="L100" t="s">
        <v>79</v>
      </c>
      <c r="M100" t="s">
        <v>66</v>
      </c>
      <c r="N100">
        <v>66</v>
      </c>
      <c r="O100">
        <v>0</v>
      </c>
      <c r="P100">
        <v>68</v>
      </c>
      <c r="Q100">
        <v>6.8000000000000005E-2</v>
      </c>
      <c r="R100">
        <v>278.8</v>
      </c>
      <c r="S100">
        <v>27.880000000000003</v>
      </c>
      <c r="T100">
        <v>97.55</v>
      </c>
      <c r="U100">
        <v>48.774999999999999</v>
      </c>
      <c r="V100">
        <v>86.25</v>
      </c>
      <c r="W100">
        <v>2.5</v>
      </c>
      <c r="X100">
        <v>27.022500000000001</v>
      </c>
      <c r="Y100">
        <v>31.335000000000001</v>
      </c>
      <c r="Z100" t="s">
        <v>289</v>
      </c>
      <c r="AA100" t="s">
        <v>2157</v>
      </c>
      <c r="AB100">
        <v>250</v>
      </c>
    </row>
    <row r="101" spans="12:28">
      <c r="L101" t="s">
        <v>80</v>
      </c>
      <c r="M101" t="s">
        <v>63</v>
      </c>
      <c r="N101">
        <v>91</v>
      </c>
      <c r="O101">
        <v>0</v>
      </c>
      <c r="P101">
        <v>107</v>
      </c>
      <c r="Q101">
        <v>0.107</v>
      </c>
      <c r="R101">
        <v>438.7</v>
      </c>
      <c r="S101">
        <v>43.870000000000005</v>
      </c>
      <c r="T101">
        <v>142.25</v>
      </c>
      <c r="U101">
        <v>71.125</v>
      </c>
      <c r="V101">
        <v>0</v>
      </c>
      <c r="W101">
        <v>2</v>
      </c>
      <c r="X101">
        <v>39.5625</v>
      </c>
      <c r="Y101">
        <v>39.5625</v>
      </c>
      <c r="Z101" t="s">
        <v>291</v>
      </c>
      <c r="AA101" t="s">
        <v>219</v>
      </c>
      <c r="AB101">
        <v>250</v>
      </c>
    </row>
    <row r="102" spans="12:28">
      <c r="L102" t="s">
        <v>81</v>
      </c>
      <c r="M102" t="s">
        <v>82</v>
      </c>
      <c r="N102">
        <v>13</v>
      </c>
      <c r="O102">
        <v>0</v>
      </c>
      <c r="P102">
        <v>18</v>
      </c>
      <c r="Q102">
        <v>1.7999999999999999E-2</v>
      </c>
      <c r="R102">
        <v>73.8</v>
      </c>
      <c r="S102">
        <v>7.38</v>
      </c>
      <c r="T102">
        <v>10.85</v>
      </c>
      <c r="U102">
        <v>5.4249999999999998</v>
      </c>
      <c r="V102">
        <v>86.25</v>
      </c>
      <c r="W102">
        <v>2</v>
      </c>
      <c r="X102">
        <v>13.025</v>
      </c>
      <c r="Y102">
        <v>17.337499999999999</v>
      </c>
      <c r="Z102" t="s">
        <v>262</v>
      </c>
      <c r="AA102" t="s">
        <v>15</v>
      </c>
      <c r="AB102">
        <v>150</v>
      </c>
    </row>
    <row r="103" spans="12:28">
      <c r="L103" t="s">
        <v>83</v>
      </c>
      <c r="M103" t="s">
        <v>82</v>
      </c>
      <c r="N103">
        <v>18</v>
      </c>
      <c r="O103">
        <v>0</v>
      </c>
      <c r="P103">
        <v>26.5</v>
      </c>
      <c r="Q103">
        <v>2.6499999999999999E-2</v>
      </c>
      <c r="R103">
        <v>108.64999999999999</v>
      </c>
      <c r="S103">
        <v>10.865</v>
      </c>
      <c r="T103">
        <v>6.8</v>
      </c>
      <c r="U103">
        <v>3.4</v>
      </c>
      <c r="V103">
        <v>86.25</v>
      </c>
      <c r="W103">
        <v>2</v>
      </c>
      <c r="X103">
        <v>12.012499999999999</v>
      </c>
      <c r="Y103">
        <v>16.324999999999999</v>
      </c>
      <c r="Z103" t="s">
        <v>10</v>
      </c>
      <c r="AA103" t="s">
        <v>15</v>
      </c>
      <c r="AB103">
        <v>150</v>
      </c>
    </row>
    <row r="104" spans="12:28">
      <c r="L104" t="s">
        <v>84</v>
      </c>
      <c r="M104" t="s">
        <v>82</v>
      </c>
      <c r="N104">
        <v>30</v>
      </c>
      <c r="O104">
        <v>0</v>
      </c>
      <c r="P104">
        <v>40</v>
      </c>
      <c r="Q104">
        <v>0.04</v>
      </c>
      <c r="R104">
        <v>164</v>
      </c>
      <c r="S104">
        <v>16.400000000000002</v>
      </c>
      <c r="T104">
        <v>11.35</v>
      </c>
      <c r="U104">
        <v>5.6749999999999998</v>
      </c>
      <c r="V104">
        <v>86.25</v>
      </c>
      <c r="W104">
        <v>2</v>
      </c>
      <c r="X104">
        <v>13.15</v>
      </c>
      <c r="Y104">
        <v>17.462499999999999</v>
      </c>
      <c r="Z104" t="s">
        <v>10</v>
      </c>
      <c r="AA104" t="s">
        <v>18</v>
      </c>
      <c r="AB104">
        <v>150</v>
      </c>
    </row>
    <row r="105" spans="12:28">
      <c r="L105" t="s">
        <v>85</v>
      </c>
      <c r="M105" t="s">
        <v>82</v>
      </c>
      <c r="N105">
        <v>36</v>
      </c>
      <c r="O105">
        <v>0</v>
      </c>
      <c r="P105">
        <v>44</v>
      </c>
      <c r="Q105">
        <v>4.3999999999999997E-2</v>
      </c>
      <c r="R105">
        <v>180.39999999999998</v>
      </c>
      <c r="S105">
        <v>18.04</v>
      </c>
      <c r="T105">
        <v>6.8</v>
      </c>
      <c r="U105">
        <v>3.4</v>
      </c>
      <c r="V105">
        <v>86.25</v>
      </c>
      <c r="W105">
        <v>2</v>
      </c>
      <c r="X105">
        <v>12.012499999999999</v>
      </c>
      <c r="Y105">
        <v>16.324999999999999</v>
      </c>
      <c r="Z105" t="s">
        <v>10</v>
      </c>
      <c r="AA105" t="s">
        <v>18</v>
      </c>
      <c r="AB105">
        <v>150</v>
      </c>
    </row>
    <row r="106" spans="12:28">
      <c r="L106" t="s">
        <v>86</v>
      </c>
      <c r="M106" t="s">
        <v>82</v>
      </c>
      <c r="N106">
        <v>58</v>
      </c>
      <c r="O106">
        <v>0</v>
      </c>
      <c r="P106">
        <v>68.5</v>
      </c>
      <c r="Q106">
        <v>6.8500000000000005E-2</v>
      </c>
      <c r="R106">
        <v>280.85000000000002</v>
      </c>
      <c r="S106">
        <v>28.085000000000004</v>
      </c>
      <c r="T106">
        <v>7.75</v>
      </c>
      <c r="U106">
        <v>3.875</v>
      </c>
      <c r="V106">
        <v>86.25</v>
      </c>
      <c r="W106">
        <v>2</v>
      </c>
      <c r="X106">
        <v>10.25</v>
      </c>
      <c r="Y106">
        <v>14.5625</v>
      </c>
      <c r="Z106" t="s">
        <v>273</v>
      </c>
      <c r="AA106" t="s">
        <v>216</v>
      </c>
      <c r="AB106">
        <v>250</v>
      </c>
    </row>
    <row r="107" spans="12:28">
      <c r="L107" t="s">
        <v>87</v>
      </c>
      <c r="M107" t="s">
        <v>82</v>
      </c>
      <c r="N107">
        <v>32</v>
      </c>
      <c r="O107">
        <v>0</v>
      </c>
      <c r="P107">
        <v>40</v>
      </c>
      <c r="Q107">
        <v>0.04</v>
      </c>
      <c r="R107">
        <v>164</v>
      </c>
      <c r="S107">
        <v>16.400000000000002</v>
      </c>
      <c r="T107">
        <v>35.4</v>
      </c>
      <c r="U107">
        <v>17.7</v>
      </c>
      <c r="V107">
        <v>86.25</v>
      </c>
      <c r="W107">
        <v>2</v>
      </c>
      <c r="X107">
        <v>19.162500000000001</v>
      </c>
      <c r="Y107">
        <v>23.475000000000001</v>
      </c>
      <c r="Z107" t="s">
        <v>10</v>
      </c>
      <c r="AA107" t="s">
        <v>18</v>
      </c>
      <c r="AB107">
        <v>150</v>
      </c>
    </row>
    <row r="108" spans="12:28">
      <c r="L108" t="s">
        <v>88</v>
      </c>
      <c r="M108" t="s">
        <v>82</v>
      </c>
      <c r="N108">
        <v>40</v>
      </c>
      <c r="O108">
        <v>0</v>
      </c>
      <c r="P108">
        <v>49</v>
      </c>
      <c r="Q108">
        <v>4.9000000000000002E-2</v>
      </c>
      <c r="R108">
        <v>200.9</v>
      </c>
      <c r="S108">
        <v>20.090000000000003</v>
      </c>
      <c r="T108">
        <v>20</v>
      </c>
      <c r="U108">
        <v>10</v>
      </c>
      <c r="V108">
        <v>86.25</v>
      </c>
      <c r="W108">
        <v>2</v>
      </c>
      <c r="X108">
        <v>13.3125</v>
      </c>
      <c r="Y108">
        <v>17.625</v>
      </c>
      <c r="Z108" t="s">
        <v>13</v>
      </c>
      <c r="AA108" t="s">
        <v>19</v>
      </c>
      <c r="AB108">
        <v>250</v>
      </c>
    </row>
    <row r="109" spans="12:28">
      <c r="L109" t="s">
        <v>89</v>
      </c>
      <c r="M109" t="s">
        <v>82</v>
      </c>
      <c r="N109">
        <v>65</v>
      </c>
      <c r="O109">
        <v>0</v>
      </c>
      <c r="P109">
        <v>87</v>
      </c>
      <c r="Q109">
        <v>8.6999999999999994E-2</v>
      </c>
      <c r="R109">
        <v>356.7</v>
      </c>
      <c r="S109">
        <v>35.67</v>
      </c>
      <c r="T109">
        <v>20</v>
      </c>
      <c r="U109">
        <v>10</v>
      </c>
      <c r="V109">
        <v>86.25</v>
      </c>
      <c r="W109">
        <v>2</v>
      </c>
      <c r="X109">
        <v>13.3125</v>
      </c>
      <c r="Y109">
        <v>17.625</v>
      </c>
      <c r="Z109" t="s">
        <v>273</v>
      </c>
      <c r="AA109" t="s">
        <v>20</v>
      </c>
      <c r="AB109">
        <v>250</v>
      </c>
    </row>
    <row r="110" spans="12:28">
      <c r="L110" t="s">
        <v>90</v>
      </c>
      <c r="M110" t="s">
        <v>82</v>
      </c>
      <c r="N110">
        <v>20</v>
      </c>
      <c r="O110">
        <v>0</v>
      </c>
      <c r="P110">
        <v>29</v>
      </c>
      <c r="Q110">
        <v>2.9000000000000001E-2</v>
      </c>
      <c r="R110">
        <v>118.9</v>
      </c>
      <c r="S110">
        <v>11.89</v>
      </c>
      <c r="T110">
        <v>20</v>
      </c>
      <c r="U110">
        <v>10</v>
      </c>
      <c r="V110">
        <v>86.25</v>
      </c>
      <c r="W110">
        <v>2</v>
      </c>
      <c r="X110">
        <v>15.3125</v>
      </c>
      <c r="Y110">
        <v>19.625</v>
      </c>
      <c r="Z110" t="s">
        <v>10</v>
      </c>
      <c r="AA110" t="s">
        <v>15</v>
      </c>
      <c r="AB110">
        <v>150</v>
      </c>
    </row>
    <row r="111" spans="12:28">
      <c r="L111" t="s">
        <v>91</v>
      </c>
      <c r="M111" t="s">
        <v>92</v>
      </c>
      <c r="N111">
        <v>18</v>
      </c>
      <c r="O111">
        <v>0</v>
      </c>
      <c r="P111">
        <v>20</v>
      </c>
      <c r="Q111">
        <v>0.02</v>
      </c>
      <c r="R111">
        <v>82</v>
      </c>
      <c r="S111">
        <v>8.2000000000000011</v>
      </c>
      <c r="T111">
        <v>12.7</v>
      </c>
      <c r="U111">
        <v>6.35</v>
      </c>
      <c r="V111">
        <v>86.25</v>
      </c>
      <c r="W111">
        <v>10</v>
      </c>
      <c r="X111">
        <v>6.1475</v>
      </c>
      <c r="Y111">
        <v>10.46</v>
      </c>
      <c r="Z111" t="s">
        <v>10</v>
      </c>
      <c r="AA111" t="s">
        <v>15</v>
      </c>
      <c r="AB111">
        <v>150</v>
      </c>
    </row>
    <row r="112" spans="12:28">
      <c r="L112" t="s">
        <v>93</v>
      </c>
      <c r="M112" t="s">
        <v>92</v>
      </c>
      <c r="N112">
        <v>36</v>
      </c>
      <c r="O112">
        <v>0</v>
      </c>
      <c r="P112">
        <v>44</v>
      </c>
      <c r="Q112">
        <v>4.3999999999999997E-2</v>
      </c>
      <c r="R112">
        <v>180.39999999999998</v>
      </c>
      <c r="S112">
        <v>18.04</v>
      </c>
      <c r="T112">
        <v>12.7</v>
      </c>
      <c r="U112">
        <v>6.35</v>
      </c>
      <c r="V112">
        <v>86.25</v>
      </c>
      <c r="W112">
        <v>10</v>
      </c>
      <c r="X112">
        <v>6.1475</v>
      </c>
      <c r="Y112">
        <v>10.46</v>
      </c>
      <c r="Z112" t="s">
        <v>13</v>
      </c>
      <c r="AA112" t="s">
        <v>18</v>
      </c>
      <c r="AB112">
        <v>150</v>
      </c>
    </row>
    <row r="113" spans="12:28">
      <c r="L113" t="s">
        <v>94</v>
      </c>
      <c r="M113" t="s">
        <v>92</v>
      </c>
      <c r="N113">
        <v>58</v>
      </c>
      <c r="O113">
        <v>0</v>
      </c>
      <c r="P113">
        <v>68.5</v>
      </c>
      <c r="Q113">
        <v>6.8500000000000005E-2</v>
      </c>
      <c r="R113">
        <v>280.85000000000002</v>
      </c>
      <c r="S113">
        <v>28.085000000000004</v>
      </c>
      <c r="T113">
        <v>15.3</v>
      </c>
      <c r="U113">
        <v>7.65</v>
      </c>
      <c r="V113">
        <v>86.25</v>
      </c>
      <c r="W113">
        <v>10</v>
      </c>
      <c r="X113">
        <v>5.8774999999999995</v>
      </c>
      <c r="Y113">
        <v>10.19</v>
      </c>
      <c r="Z113" t="s">
        <v>273</v>
      </c>
      <c r="AA113" t="s">
        <v>216</v>
      </c>
      <c r="AB113">
        <v>250</v>
      </c>
    </row>
    <row r="114" spans="12:28">
      <c r="L114" t="s">
        <v>95</v>
      </c>
      <c r="M114" t="s">
        <v>96</v>
      </c>
      <c r="N114">
        <v>30</v>
      </c>
      <c r="O114">
        <v>0</v>
      </c>
      <c r="P114">
        <v>40</v>
      </c>
      <c r="Q114">
        <v>0.04</v>
      </c>
      <c r="R114">
        <v>164</v>
      </c>
      <c r="S114">
        <v>16.400000000000002</v>
      </c>
      <c r="T114">
        <v>50</v>
      </c>
      <c r="U114">
        <v>25</v>
      </c>
      <c r="V114">
        <v>0</v>
      </c>
      <c r="W114">
        <v>3</v>
      </c>
      <c r="X114">
        <v>12.333333333333334</v>
      </c>
      <c r="Y114">
        <v>12.333333333333334</v>
      </c>
      <c r="Z114" t="s">
        <v>13</v>
      </c>
      <c r="AA114" t="s">
        <v>18</v>
      </c>
      <c r="AB114">
        <v>150</v>
      </c>
    </row>
    <row r="115" spans="12:28">
      <c r="L115" t="s">
        <v>97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 t="e">
        <v>#N/A</v>
      </c>
      <c r="X115" t="e">
        <v>#N/A</v>
      </c>
      <c r="Y115" t="e">
        <v>#N/A</v>
      </c>
      <c r="Z115">
        <v>0</v>
      </c>
    </row>
  </sheetData>
  <autoFilter ref="A3:D90"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D1" zoomScaleNormal="100" workbookViewId="0">
      <selection activeCell="S27" sqref="S27"/>
    </sheetView>
  </sheetViews>
  <sheetFormatPr defaultRowHeight="12.75"/>
  <cols>
    <col min="1" max="2" width="9.140625" hidden="1" customWidth="1"/>
    <col min="3" max="3" width="0" hidden="1" customWidth="1"/>
    <col min="4" max="4" width="5.5703125" customWidth="1"/>
    <col min="5" max="5" width="18.42578125" customWidth="1"/>
    <col min="6" max="7" width="15" customWidth="1"/>
    <col min="8" max="8" width="3.7109375" customWidth="1"/>
    <col min="10" max="10" width="3.140625" customWidth="1"/>
    <col min="12" max="12" width="10" customWidth="1"/>
  </cols>
  <sheetData>
    <row r="1" spans="1:13">
      <c r="I1" s="100" t="s">
        <v>6153</v>
      </c>
      <c r="J1" s="42"/>
      <c r="K1" s="42"/>
      <c r="L1" s="42"/>
    </row>
    <row r="2" spans="1:13" ht="15">
      <c r="F2" s="89" t="s">
        <v>6136</v>
      </c>
      <c r="G2" s="89"/>
      <c r="I2" s="98"/>
      <c r="J2" s="42"/>
      <c r="K2" s="93" t="s">
        <v>6151</v>
      </c>
      <c r="L2" s="42"/>
    </row>
    <row r="3" spans="1:13" ht="15">
      <c r="D3" s="118" t="s">
        <v>6135</v>
      </c>
      <c r="E3" s="86" t="s">
        <v>6139</v>
      </c>
      <c r="F3" s="86" t="s">
        <v>6137</v>
      </c>
      <c r="G3" s="86" t="s">
        <v>6138</v>
      </c>
      <c r="I3" s="99" t="s">
        <v>6150</v>
      </c>
      <c r="J3" s="42"/>
      <c r="K3" s="96" t="s">
        <v>4311</v>
      </c>
      <c r="L3" s="94" t="s">
        <v>6152</v>
      </c>
    </row>
    <row r="4" spans="1:13" ht="15">
      <c r="D4" s="118"/>
      <c r="E4" s="86" t="s">
        <v>6140</v>
      </c>
      <c r="F4" s="86" t="s">
        <v>6148</v>
      </c>
      <c r="G4" s="86" t="s">
        <v>6148</v>
      </c>
      <c r="I4" s="98">
        <v>132040</v>
      </c>
      <c r="J4" s="42"/>
      <c r="K4" s="97">
        <v>711030</v>
      </c>
      <c r="L4" s="95"/>
      <c r="M4">
        <v>13</v>
      </c>
    </row>
    <row r="5" spans="1:13" ht="15">
      <c r="D5" s="118"/>
      <c r="E5" s="86" t="s">
        <v>6141</v>
      </c>
      <c r="F5" s="86" t="s">
        <v>6144</v>
      </c>
      <c r="G5" s="86" t="s">
        <v>6144</v>
      </c>
      <c r="I5" s="98">
        <v>132010</v>
      </c>
      <c r="J5" s="42"/>
      <c r="K5" s="97">
        <v>711010</v>
      </c>
      <c r="L5" s="95"/>
      <c r="M5">
        <v>83</v>
      </c>
    </row>
    <row r="6" spans="1:13" ht="15">
      <c r="D6" s="118"/>
      <c r="E6" s="86" t="s">
        <v>6141</v>
      </c>
      <c r="F6" s="86" t="s">
        <v>6144</v>
      </c>
      <c r="G6" s="86" t="s">
        <v>6144</v>
      </c>
      <c r="I6" s="98">
        <v>132010</v>
      </c>
      <c r="J6" s="42"/>
      <c r="K6" s="97">
        <v>711010</v>
      </c>
      <c r="L6" s="95"/>
      <c r="M6">
        <v>1</v>
      </c>
    </row>
    <row r="7" spans="1:13" ht="15">
      <c r="D7" s="118"/>
      <c r="E7" s="86" t="s">
        <v>6141</v>
      </c>
      <c r="F7" s="86" t="s">
        <v>6144</v>
      </c>
      <c r="G7" s="86" t="s">
        <v>6144</v>
      </c>
      <c r="I7" s="98">
        <v>132010</v>
      </c>
      <c r="J7" s="42"/>
      <c r="K7" s="97">
        <v>711010</v>
      </c>
      <c r="L7" s="95"/>
      <c r="M7">
        <v>62</v>
      </c>
    </row>
    <row r="8" spans="1:13" ht="15">
      <c r="D8" s="118"/>
      <c r="E8" s="86" t="s">
        <v>6142</v>
      </c>
      <c r="F8" s="86" t="s">
        <v>6145</v>
      </c>
      <c r="G8" s="86" t="s">
        <v>6145</v>
      </c>
      <c r="I8" s="98">
        <v>132020</v>
      </c>
      <c r="J8" s="42"/>
      <c r="K8" s="97">
        <v>711020</v>
      </c>
      <c r="L8" s="95"/>
      <c r="M8">
        <v>3</v>
      </c>
    </row>
    <row r="9" spans="1:13" ht="15">
      <c r="D9" s="118"/>
      <c r="E9" s="86" t="s">
        <v>6142</v>
      </c>
      <c r="F9" s="86" t="s">
        <v>6145</v>
      </c>
      <c r="G9" s="86" t="s">
        <v>6145</v>
      </c>
      <c r="I9" s="98">
        <v>132020</v>
      </c>
      <c r="J9" s="42"/>
      <c r="K9" s="97">
        <v>711020</v>
      </c>
      <c r="L9" s="95"/>
      <c r="M9">
        <v>8</v>
      </c>
    </row>
    <row r="10" spans="1:13" ht="15">
      <c r="D10" s="118"/>
      <c r="E10" s="86" t="s">
        <v>6142</v>
      </c>
      <c r="F10" s="86" t="s">
        <v>6145</v>
      </c>
      <c r="G10" s="86" t="s">
        <v>6145</v>
      </c>
      <c r="I10" s="98">
        <v>132020</v>
      </c>
      <c r="J10" s="42"/>
      <c r="K10" s="97">
        <v>711020</v>
      </c>
      <c r="L10" s="95"/>
      <c r="M10">
        <v>223</v>
      </c>
    </row>
    <row r="11" spans="1:13" ht="15">
      <c r="D11" s="118"/>
      <c r="E11" s="86" t="s">
        <v>6140</v>
      </c>
      <c r="F11" s="86" t="s">
        <v>6147</v>
      </c>
      <c r="G11" s="86" t="s">
        <v>6147</v>
      </c>
      <c r="I11" s="98">
        <v>132030</v>
      </c>
      <c r="J11" s="42"/>
      <c r="K11" s="97">
        <v>711030</v>
      </c>
      <c r="L11" s="95"/>
      <c r="M11">
        <v>1</v>
      </c>
    </row>
    <row r="12" spans="1:13" ht="15">
      <c r="D12" s="118"/>
      <c r="E12" s="86" t="s">
        <v>6140</v>
      </c>
      <c r="F12" s="86" t="s">
        <v>6147</v>
      </c>
      <c r="G12" s="86" t="s">
        <v>6147</v>
      </c>
      <c r="I12" s="98">
        <v>132030</v>
      </c>
      <c r="J12" s="42"/>
      <c r="K12" s="97">
        <v>711030</v>
      </c>
      <c r="L12" s="95"/>
      <c r="M12">
        <v>141</v>
      </c>
    </row>
    <row r="13" spans="1:13" ht="15">
      <c r="D13" s="118"/>
      <c r="E13" s="86" t="s">
        <v>6142</v>
      </c>
      <c r="F13" s="86" t="s">
        <v>6147</v>
      </c>
      <c r="G13" s="86" t="s">
        <v>6147</v>
      </c>
      <c r="I13" s="98">
        <v>132030</v>
      </c>
      <c r="J13" s="42"/>
      <c r="K13" s="97">
        <v>711020</v>
      </c>
      <c r="L13" s="95"/>
      <c r="M13">
        <v>21</v>
      </c>
    </row>
    <row r="14" spans="1:13" ht="15">
      <c r="D14" s="119" t="s">
        <v>6143</v>
      </c>
      <c r="E14" s="87" t="s">
        <v>6141</v>
      </c>
      <c r="F14" s="87" t="s">
        <v>6144</v>
      </c>
      <c r="G14" s="87" t="s">
        <v>6144</v>
      </c>
      <c r="I14" s="98">
        <v>134010</v>
      </c>
      <c r="J14" s="42"/>
      <c r="K14" s="97">
        <v>711010</v>
      </c>
      <c r="L14" s="95">
        <v>721210</v>
      </c>
      <c r="M14">
        <v>1</v>
      </c>
    </row>
    <row r="15" spans="1:13" ht="15">
      <c r="A15" s="120" t="s">
        <v>6149</v>
      </c>
      <c r="B15" s="120"/>
      <c r="C15" s="120"/>
      <c r="D15" s="119"/>
      <c r="E15" s="87" t="s">
        <v>6140</v>
      </c>
      <c r="F15" s="88" t="s">
        <v>6148</v>
      </c>
      <c r="G15" s="88" t="s">
        <v>6147</v>
      </c>
      <c r="I15" s="98">
        <v>134060</v>
      </c>
      <c r="J15" s="42"/>
      <c r="K15" s="97">
        <v>711030</v>
      </c>
      <c r="L15" s="95">
        <v>721230</v>
      </c>
      <c r="M15">
        <v>2</v>
      </c>
    </row>
    <row r="16" spans="1:13" ht="15">
      <c r="D16" s="119"/>
      <c r="E16" s="87" t="s">
        <v>6141</v>
      </c>
      <c r="F16" s="88" t="s">
        <v>6145</v>
      </c>
      <c r="G16" s="88" t="s">
        <v>6144</v>
      </c>
      <c r="I16" s="98">
        <v>134040</v>
      </c>
      <c r="J16" s="42"/>
      <c r="K16" s="97">
        <v>711010</v>
      </c>
      <c r="L16" s="95">
        <v>721210</v>
      </c>
      <c r="M16">
        <v>1</v>
      </c>
    </row>
    <row r="17" spans="4:13" ht="15">
      <c r="D17" s="119"/>
      <c r="E17" s="87" t="s">
        <v>6141</v>
      </c>
      <c r="F17" s="87" t="s">
        <v>6144</v>
      </c>
      <c r="G17" s="87" t="s">
        <v>6144</v>
      </c>
      <c r="I17" s="98">
        <v>134010</v>
      </c>
      <c r="J17" s="42"/>
      <c r="K17" s="97">
        <v>711010</v>
      </c>
      <c r="L17" s="95">
        <v>721210</v>
      </c>
      <c r="M17">
        <v>1</v>
      </c>
    </row>
    <row r="18" spans="4:13" ht="15">
      <c r="D18" s="119"/>
      <c r="E18" s="87" t="s">
        <v>6141</v>
      </c>
      <c r="F18" s="87" t="s">
        <v>6144</v>
      </c>
      <c r="G18" s="87" t="s">
        <v>6144</v>
      </c>
      <c r="I18" s="98">
        <v>134010</v>
      </c>
      <c r="J18" s="42"/>
      <c r="K18" s="97">
        <v>711010</v>
      </c>
      <c r="L18" s="95">
        <v>721210</v>
      </c>
      <c r="M18">
        <v>4</v>
      </c>
    </row>
    <row r="19" spans="4:13" ht="15">
      <c r="D19" s="119"/>
      <c r="E19" s="87" t="s">
        <v>6141</v>
      </c>
      <c r="F19" s="87" t="s">
        <v>6144</v>
      </c>
      <c r="G19" s="87" t="s">
        <v>6144</v>
      </c>
      <c r="I19" s="98">
        <v>134010</v>
      </c>
      <c r="J19" s="42"/>
      <c r="K19" s="97">
        <v>711010</v>
      </c>
      <c r="L19" s="95">
        <v>721210</v>
      </c>
      <c r="M19">
        <v>12</v>
      </c>
    </row>
    <row r="20" spans="4:13" ht="15">
      <c r="D20" s="119"/>
      <c r="E20" s="87" t="s">
        <v>6141</v>
      </c>
      <c r="F20" s="87" t="s">
        <v>6144</v>
      </c>
      <c r="G20" s="87" t="s">
        <v>6144</v>
      </c>
      <c r="I20" s="98">
        <v>134010</v>
      </c>
      <c r="J20" s="42"/>
      <c r="K20" s="97">
        <v>711010</v>
      </c>
      <c r="L20" s="95">
        <v>721210</v>
      </c>
      <c r="M20">
        <v>5</v>
      </c>
    </row>
    <row r="21" spans="4:13" ht="15">
      <c r="D21" s="119"/>
      <c r="E21" s="87" t="s">
        <v>6142</v>
      </c>
      <c r="F21" s="88" t="s">
        <v>6144</v>
      </c>
      <c r="G21" s="88" t="s">
        <v>6145</v>
      </c>
      <c r="I21" s="98">
        <v>134080</v>
      </c>
      <c r="J21" s="42"/>
      <c r="K21" s="97">
        <v>711020</v>
      </c>
      <c r="L21" s="95">
        <v>721220</v>
      </c>
      <c r="M21">
        <v>2</v>
      </c>
    </row>
    <row r="22" spans="4:13" ht="15">
      <c r="D22" s="119"/>
      <c r="E22" s="87" t="s">
        <v>6141</v>
      </c>
      <c r="F22" s="88" t="s">
        <v>6145</v>
      </c>
      <c r="G22" s="88" t="s">
        <v>6144</v>
      </c>
      <c r="I22" s="98">
        <v>134040</v>
      </c>
      <c r="J22" s="42"/>
      <c r="K22" s="97">
        <v>711010</v>
      </c>
      <c r="L22" s="95">
        <v>721210</v>
      </c>
      <c r="M22">
        <v>40</v>
      </c>
    </row>
    <row r="23" spans="4:13" ht="15">
      <c r="D23" s="119"/>
      <c r="E23" s="87" t="s">
        <v>6141</v>
      </c>
      <c r="F23" s="88" t="s">
        <v>6145</v>
      </c>
      <c r="G23" s="88" t="s">
        <v>6144</v>
      </c>
      <c r="I23" s="98">
        <v>134040</v>
      </c>
      <c r="J23" s="42"/>
      <c r="K23" s="97">
        <v>711010</v>
      </c>
      <c r="L23" s="95">
        <v>721210</v>
      </c>
      <c r="M23">
        <v>1</v>
      </c>
    </row>
    <row r="24" spans="4:13" ht="15">
      <c r="D24" s="119"/>
      <c r="E24" s="87" t="s">
        <v>6142</v>
      </c>
      <c r="F24" s="87" t="s">
        <v>6145</v>
      </c>
      <c r="G24" s="87" t="s">
        <v>6145</v>
      </c>
      <c r="I24" s="98">
        <v>134020</v>
      </c>
      <c r="J24" s="42"/>
      <c r="K24" s="97">
        <v>711020</v>
      </c>
      <c r="L24" s="95">
        <v>721220</v>
      </c>
      <c r="M24">
        <v>197</v>
      </c>
    </row>
    <row r="25" spans="4:13" ht="15">
      <c r="D25" s="119"/>
      <c r="E25" s="87" t="s">
        <v>6140</v>
      </c>
      <c r="F25" s="88" t="s">
        <v>6145</v>
      </c>
      <c r="G25" s="88" t="s">
        <v>6147</v>
      </c>
      <c r="I25" s="98">
        <v>134090</v>
      </c>
      <c r="J25" s="42"/>
      <c r="K25" s="97">
        <v>711030</v>
      </c>
      <c r="L25" s="95">
        <v>721230</v>
      </c>
      <c r="M25">
        <v>8</v>
      </c>
    </row>
    <row r="26" spans="4:13" ht="15">
      <c r="D26" s="119"/>
      <c r="E26" s="87" t="s">
        <v>6141</v>
      </c>
      <c r="F26" s="88" t="s">
        <v>6145</v>
      </c>
      <c r="G26" s="88" t="s">
        <v>6144</v>
      </c>
      <c r="I26" s="98">
        <v>134040</v>
      </c>
      <c r="J26" s="42"/>
      <c r="K26" s="97">
        <v>711010</v>
      </c>
      <c r="L26" s="95">
        <v>721210</v>
      </c>
      <c r="M26">
        <v>2</v>
      </c>
    </row>
    <row r="27" spans="4:13" ht="15">
      <c r="D27" s="119"/>
      <c r="E27" s="87" t="s">
        <v>6142</v>
      </c>
      <c r="F27" s="87" t="s">
        <v>6145</v>
      </c>
      <c r="G27" s="87" t="s">
        <v>6145</v>
      </c>
      <c r="I27" s="98">
        <v>134020</v>
      </c>
      <c r="J27" s="42"/>
      <c r="K27" s="97">
        <v>711020</v>
      </c>
      <c r="L27" s="95">
        <v>721220</v>
      </c>
      <c r="M27">
        <v>89</v>
      </c>
    </row>
    <row r="28" spans="4:13" ht="15">
      <c r="D28" s="119"/>
      <c r="E28" s="87" t="s">
        <v>6140</v>
      </c>
      <c r="F28" s="88" t="s">
        <v>6145</v>
      </c>
      <c r="G28" s="88" t="s">
        <v>6147</v>
      </c>
      <c r="I28" s="98">
        <v>134090</v>
      </c>
      <c r="J28" s="42"/>
      <c r="K28" s="97">
        <v>711030</v>
      </c>
      <c r="L28" s="95">
        <v>721230</v>
      </c>
      <c r="M28">
        <v>2</v>
      </c>
    </row>
    <row r="29" spans="4:13" ht="15">
      <c r="D29" s="119"/>
      <c r="E29" s="87" t="s">
        <v>6142</v>
      </c>
      <c r="F29" s="88" t="s">
        <v>6147</v>
      </c>
      <c r="G29" s="88" t="s">
        <v>6145</v>
      </c>
      <c r="I29" s="98">
        <v>134050</v>
      </c>
      <c r="J29" s="42"/>
      <c r="K29" s="97">
        <v>711020</v>
      </c>
      <c r="L29" s="95">
        <v>721220</v>
      </c>
      <c r="M29">
        <v>32</v>
      </c>
    </row>
    <row r="30" spans="4:13" ht="15">
      <c r="D30" s="119"/>
      <c r="E30" s="87" t="s">
        <v>6140</v>
      </c>
      <c r="F30" s="87" t="s">
        <v>6147</v>
      </c>
      <c r="G30" s="87" t="s">
        <v>6147</v>
      </c>
      <c r="I30" s="98">
        <v>134030</v>
      </c>
      <c r="J30" s="42"/>
      <c r="K30" s="97">
        <v>711030</v>
      </c>
      <c r="L30" s="95">
        <v>721230</v>
      </c>
      <c r="M30">
        <v>12</v>
      </c>
    </row>
    <row r="31" spans="4:13" ht="15">
      <c r="D31" s="119"/>
      <c r="E31" s="87" t="s">
        <v>6142</v>
      </c>
      <c r="F31" s="88" t="s">
        <v>6147</v>
      </c>
      <c r="G31" s="88" t="s">
        <v>6145</v>
      </c>
      <c r="I31" s="98">
        <v>134050</v>
      </c>
      <c r="J31" s="42"/>
      <c r="K31" s="97">
        <v>711020</v>
      </c>
      <c r="L31" s="95">
        <v>721220</v>
      </c>
      <c r="M31">
        <v>5</v>
      </c>
    </row>
    <row r="32" spans="4:13" ht="15">
      <c r="D32" s="119"/>
      <c r="E32" s="87" t="s">
        <v>6140</v>
      </c>
      <c r="F32" s="87" t="s">
        <v>6147</v>
      </c>
      <c r="G32" s="87" t="s">
        <v>6147</v>
      </c>
      <c r="I32" s="98">
        <v>134030</v>
      </c>
      <c r="J32" s="42"/>
      <c r="K32" s="97">
        <v>711030</v>
      </c>
      <c r="L32" s="95">
        <v>721230</v>
      </c>
      <c r="M32">
        <v>2</v>
      </c>
    </row>
    <row r="33" spans="4:13" ht="15">
      <c r="D33" s="119"/>
      <c r="E33" s="87" t="s">
        <v>6142</v>
      </c>
      <c r="F33" s="88" t="s">
        <v>6148</v>
      </c>
      <c r="G33" s="88" t="s">
        <v>6145</v>
      </c>
      <c r="I33" s="98">
        <v>134070</v>
      </c>
      <c r="J33" s="42"/>
      <c r="K33" s="97">
        <v>711020</v>
      </c>
      <c r="L33" s="95">
        <v>721220</v>
      </c>
      <c r="M33">
        <v>1</v>
      </c>
    </row>
    <row r="34" spans="4:13" ht="15">
      <c r="D34" s="119"/>
      <c r="E34" s="87" t="s">
        <v>6141</v>
      </c>
      <c r="F34" s="87" t="s">
        <v>6144</v>
      </c>
      <c r="G34" s="87" t="s">
        <v>6144</v>
      </c>
      <c r="I34" s="98">
        <v>134010</v>
      </c>
      <c r="J34" s="42"/>
      <c r="K34" s="97">
        <v>711010</v>
      </c>
      <c r="L34" s="95">
        <v>721210</v>
      </c>
      <c r="M34">
        <v>2</v>
      </c>
    </row>
  </sheetData>
  <autoFilter ref="A2:K36">
    <filterColumn colId="7"/>
  </autoFilter>
  <mergeCells count="3">
    <mergeCell ref="D3:D13"/>
    <mergeCell ref="D14:D34"/>
    <mergeCell ref="A15:C15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85"/>
  <sheetViews>
    <sheetView zoomScale="130" zoomScaleNormal="130" workbookViewId="0">
      <selection activeCell="J3" sqref="J3"/>
    </sheetView>
  </sheetViews>
  <sheetFormatPr defaultRowHeight="12.75"/>
  <cols>
    <col min="2" max="2" width="26.5703125" bestFit="1" customWidth="1"/>
    <col min="3" max="3" width="2.7109375" customWidth="1"/>
    <col min="4" max="4" width="3.140625" customWidth="1"/>
    <col min="5" max="5" width="4.85546875" customWidth="1"/>
    <col min="6" max="6" width="3.85546875" customWidth="1"/>
    <col min="7" max="7" width="4.85546875" customWidth="1"/>
  </cols>
  <sheetData>
    <row r="1" spans="1:24">
      <c r="H1" s="9" t="s">
        <v>6031</v>
      </c>
      <c r="I1" s="38" t="e">
        <f>SUM(I7:I385)</f>
        <v>#REF!</v>
      </c>
      <c r="N1" t="s">
        <v>6034</v>
      </c>
    </row>
    <row r="2" spans="1:24">
      <c r="F2" s="9" t="s">
        <v>6032</v>
      </c>
      <c r="G2" s="38" t="e">
        <f>SUM(G7:G385)</f>
        <v>#REF!</v>
      </c>
      <c r="I2" s="38"/>
      <c r="L2" t="s">
        <v>6027</v>
      </c>
      <c r="M2" t="e">
        <f>F3</f>
        <v>#REF!</v>
      </c>
      <c r="N2" t="e">
        <f>#REF!</f>
        <v>#REF!</v>
      </c>
      <c r="O2" t="e">
        <f>M2*N2</f>
        <v>#REF!</v>
      </c>
    </row>
    <row r="3" spans="1:24">
      <c r="E3" s="9" t="s">
        <v>6033</v>
      </c>
      <c r="F3" s="38" t="e">
        <f>SUM(F7:F385)</f>
        <v>#REF!</v>
      </c>
      <c r="G3" s="38"/>
      <c r="I3" s="38"/>
      <c r="L3" t="s">
        <v>2462</v>
      </c>
      <c r="M3" t="e">
        <f>G2</f>
        <v>#REF!</v>
      </c>
      <c r="N3">
        <v>550</v>
      </c>
      <c r="O3" t="e">
        <f>M3*N3</f>
        <v>#REF!</v>
      </c>
    </row>
    <row r="4" spans="1:24" ht="13.5" thickBot="1">
      <c r="A4" s="13" t="s">
        <v>339</v>
      </c>
      <c r="B4" s="13" t="s">
        <v>340</v>
      </c>
      <c r="F4" s="38"/>
      <c r="G4" s="38"/>
      <c r="I4" s="38"/>
      <c r="N4" s="9" t="s">
        <v>6035</v>
      </c>
      <c r="O4" t="e">
        <f>SUM(O2:O3)</f>
        <v>#REF!</v>
      </c>
    </row>
    <row r="5" spans="1:24">
      <c r="A5" s="24" t="s">
        <v>2502</v>
      </c>
      <c r="B5" s="24" t="s">
        <v>2503</v>
      </c>
      <c r="C5" s="24" t="s">
        <v>6028</v>
      </c>
      <c r="D5" s="24" t="s">
        <v>2504</v>
      </c>
      <c r="E5" s="24" t="s">
        <v>2505</v>
      </c>
      <c r="F5" s="25" t="s">
        <v>2506</v>
      </c>
      <c r="G5" s="25" t="s">
        <v>2507</v>
      </c>
      <c r="H5" s="24" t="s">
        <v>4430</v>
      </c>
      <c r="I5" s="24" t="s">
        <v>6030</v>
      </c>
    </row>
    <row r="6" spans="1:24" s="14" customFormat="1" ht="12.75" customHeight="1">
      <c r="H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>
      <c r="A7" s="12" t="s">
        <v>2427</v>
      </c>
      <c r="B7" s="12" t="s">
        <v>4506</v>
      </c>
      <c r="C7" s="36" t="str">
        <f t="shared" ref="C7" si="0">A7&amp;B7</f>
        <v>AALTENAbel Tasmanstraat</v>
      </c>
      <c r="D7" s="34" t="e">
        <f>SUMIF(#REF!,$C7,#REF!)</f>
        <v>#REF!</v>
      </c>
      <c r="E7" s="35" t="e">
        <f>SUMIF(#REF!,$C7,#REF!)</f>
        <v>#REF!</v>
      </c>
      <c r="F7" s="37" t="e">
        <f>SUMIF(#REF!,$C7,#REF!)</f>
        <v>#REF!</v>
      </c>
      <c r="G7" s="37" t="e">
        <f>SUMIF(#REF!,$C7,#REF!)</f>
        <v>#REF!</v>
      </c>
      <c r="H7" s="37" t="e">
        <f>IF(G7=E7,"ja",IF(G7&gt;0,"nee","geen"))</f>
        <v>#REF!</v>
      </c>
      <c r="I7" s="37" t="e">
        <f>SUMIF(#REF!,$C7,#REF!)</f>
        <v>#REF!</v>
      </c>
    </row>
    <row r="8" spans="1:24">
      <c r="A8" s="12" t="s">
        <v>2427</v>
      </c>
      <c r="B8" s="12" t="s">
        <v>4510</v>
      </c>
      <c r="C8" s="36" t="str">
        <f t="shared" ref="C8:C71" si="1">A8&amp;B8</f>
        <v>AALTENAcaciastraat</v>
      </c>
      <c r="D8" s="34" t="e">
        <f>SUMIF(#REF!,$C8,#REF!)</f>
        <v>#REF!</v>
      </c>
      <c r="E8" s="35" t="e">
        <f>SUMIF(#REF!,$C8,#REF!)</f>
        <v>#REF!</v>
      </c>
      <c r="F8" s="37" t="e">
        <f>SUMIF(#REF!,$C8,#REF!)</f>
        <v>#REF!</v>
      </c>
      <c r="G8" s="37" t="e">
        <f>SUMIF(#REF!,$C8,#REF!)</f>
        <v>#REF!</v>
      </c>
      <c r="H8" s="37" t="e">
        <f t="shared" ref="H8:H71" si="2">IF(G8=E8,"ja",IF(G8&gt;0,"nee","geen"))</f>
        <v>#REF!</v>
      </c>
      <c r="I8" s="37" t="e">
        <f>SUMIF(#REF!,$C8,#REF!)</f>
        <v>#REF!</v>
      </c>
    </row>
    <row r="9" spans="1:24">
      <c r="A9" s="12" t="s">
        <v>2427</v>
      </c>
      <c r="B9" s="12" t="s">
        <v>4516</v>
      </c>
      <c r="C9" s="36" t="str">
        <f t="shared" si="1"/>
        <v>AALTENAdmiraal de Ruyterstraat</v>
      </c>
      <c r="D9" s="34" t="e">
        <f>SUMIF(#REF!,$C9,#REF!)</f>
        <v>#REF!</v>
      </c>
      <c r="E9" s="35" t="e">
        <f>SUMIF(#REF!,$C9,#REF!)</f>
        <v>#REF!</v>
      </c>
      <c r="F9" s="37" t="e">
        <f>SUMIF(#REF!,$C9,#REF!)</f>
        <v>#REF!</v>
      </c>
      <c r="G9" s="37" t="e">
        <f>SUMIF(#REF!,$C9,#REF!)</f>
        <v>#REF!</v>
      </c>
      <c r="H9" s="37" t="e">
        <f t="shared" si="2"/>
        <v>#REF!</v>
      </c>
      <c r="I9" s="37" t="e">
        <f>SUMIF(#REF!,$C9,#REF!)</f>
        <v>#REF!</v>
      </c>
    </row>
    <row r="10" spans="1:24">
      <c r="A10" s="12" t="s">
        <v>2427</v>
      </c>
      <c r="B10" s="12" t="s">
        <v>634</v>
      </c>
      <c r="C10" s="36" t="str">
        <f t="shared" si="1"/>
        <v>AALTENAhavestraat</v>
      </c>
      <c r="D10" s="34" t="e">
        <f>SUMIF(#REF!,$C10,#REF!)</f>
        <v>#REF!</v>
      </c>
      <c r="E10" s="35" t="e">
        <f>SUMIF(#REF!,$C10,#REF!)</f>
        <v>#REF!</v>
      </c>
      <c r="F10" s="37" t="e">
        <f>SUMIF(#REF!,$C10,#REF!)</f>
        <v>#REF!</v>
      </c>
      <c r="G10" s="37" t="e">
        <f>SUMIF(#REF!,$C10,#REF!)</f>
        <v>#REF!</v>
      </c>
      <c r="H10" s="37" t="e">
        <f t="shared" si="2"/>
        <v>#REF!</v>
      </c>
      <c r="I10" s="37" t="e">
        <f>SUMIF(#REF!,$C10,#REF!)</f>
        <v>#REF!</v>
      </c>
    </row>
    <row r="11" spans="1:24">
      <c r="A11" s="12" t="s">
        <v>2427</v>
      </c>
      <c r="B11" s="12" t="s">
        <v>650</v>
      </c>
      <c r="C11" s="36" t="str">
        <f t="shared" si="1"/>
        <v>AALTENAkkermateweg</v>
      </c>
      <c r="D11" s="34" t="e">
        <f>SUMIF(#REF!,$C11,#REF!)</f>
        <v>#REF!</v>
      </c>
      <c r="E11" s="35" t="e">
        <f>SUMIF(#REF!,$C11,#REF!)</f>
        <v>#REF!</v>
      </c>
      <c r="F11" s="37" t="e">
        <f>SUMIF(#REF!,$C11,#REF!)</f>
        <v>#REF!</v>
      </c>
      <c r="G11" s="37" t="e">
        <f>SUMIF(#REF!,$C11,#REF!)</f>
        <v>#REF!</v>
      </c>
      <c r="H11" s="37" t="e">
        <f t="shared" si="2"/>
        <v>#REF!</v>
      </c>
      <c r="I11" s="37" t="e">
        <f>SUMIF(#REF!,$C11,#REF!)</f>
        <v>#REF!</v>
      </c>
    </row>
    <row r="12" spans="1:24">
      <c r="A12" s="12" t="s">
        <v>2427</v>
      </c>
      <c r="B12" s="12" t="s">
        <v>653</v>
      </c>
      <c r="C12" s="36" t="str">
        <f t="shared" si="1"/>
        <v>AALTENAladnaweg</v>
      </c>
      <c r="D12" s="34" t="e">
        <f>SUMIF(#REF!,$C12,#REF!)</f>
        <v>#REF!</v>
      </c>
      <c r="E12" s="35" t="e">
        <f>SUMIF(#REF!,$C12,#REF!)</f>
        <v>#REF!</v>
      </c>
      <c r="F12" s="37" t="e">
        <f>SUMIF(#REF!,$C12,#REF!)</f>
        <v>#REF!</v>
      </c>
      <c r="G12" s="37" t="e">
        <f>SUMIF(#REF!,$C12,#REF!)</f>
        <v>#REF!</v>
      </c>
      <c r="H12" s="37" t="e">
        <f t="shared" si="2"/>
        <v>#REF!</v>
      </c>
      <c r="I12" s="37" t="e">
        <f>SUMIF(#REF!,$C12,#REF!)</f>
        <v>#REF!</v>
      </c>
    </row>
    <row r="13" spans="1:24">
      <c r="A13" s="12" t="s">
        <v>2427</v>
      </c>
      <c r="B13" s="12" t="s">
        <v>659</v>
      </c>
      <c r="C13" s="36" t="str">
        <f t="shared" si="1"/>
        <v>AALTENAmbachtsstraat</v>
      </c>
      <c r="D13" s="34" t="e">
        <f>SUMIF(#REF!,$C13,#REF!)</f>
        <v>#REF!</v>
      </c>
      <c r="E13" s="35" t="e">
        <f>SUMIF(#REF!,$C13,#REF!)</f>
        <v>#REF!</v>
      </c>
      <c r="F13" s="37" t="e">
        <f>SUMIF(#REF!,$C13,#REF!)</f>
        <v>#REF!</v>
      </c>
      <c r="G13" s="37" t="e">
        <f>SUMIF(#REF!,$C13,#REF!)</f>
        <v>#REF!</v>
      </c>
      <c r="H13" s="37" t="e">
        <f t="shared" si="2"/>
        <v>#REF!</v>
      </c>
      <c r="I13" s="37" t="e">
        <f>SUMIF(#REF!,$C13,#REF!)</f>
        <v>#REF!</v>
      </c>
    </row>
    <row r="14" spans="1:24">
      <c r="A14" s="12" t="s">
        <v>2427</v>
      </c>
      <c r="B14" s="12" t="s">
        <v>691</v>
      </c>
      <c r="C14" s="36" t="str">
        <f t="shared" si="1"/>
        <v>AALTENAndromeda</v>
      </c>
      <c r="D14" s="34" t="e">
        <f>SUMIF(#REF!,$C14,#REF!)</f>
        <v>#REF!</v>
      </c>
      <c r="E14" s="35" t="e">
        <f>SUMIF(#REF!,$C14,#REF!)</f>
        <v>#REF!</v>
      </c>
      <c r="F14" s="37" t="e">
        <f>SUMIF(#REF!,$C14,#REF!)</f>
        <v>#REF!</v>
      </c>
      <c r="G14" s="37" t="e">
        <f>SUMIF(#REF!,$C14,#REF!)</f>
        <v>#REF!</v>
      </c>
      <c r="H14" s="37" t="e">
        <f t="shared" si="2"/>
        <v>#REF!</v>
      </c>
      <c r="I14" s="37" t="e">
        <f>SUMIF(#REF!,$C14,#REF!)</f>
        <v>#REF!</v>
      </c>
    </row>
    <row r="15" spans="1:24">
      <c r="A15" s="12" t="s">
        <v>2427</v>
      </c>
      <c r="B15" s="12" t="s">
        <v>712</v>
      </c>
      <c r="C15" s="36" t="str">
        <f t="shared" si="1"/>
        <v>AALTENBarloseweg</v>
      </c>
      <c r="D15" s="34" t="e">
        <f>SUMIF(#REF!,$C15,#REF!)</f>
        <v>#REF!</v>
      </c>
      <c r="E15" s="35" t="e">
        <f>SUMIF(#REF!,$C15,#REF!)</f>
        <v>#REF!</v>
      </c>
      <c r="F15" s="37" t="e">
        <f>SUMIF(#REF!,$C15,#REF!)</f>
        <v>#REF!</v>
      </c>
      <c r="G15" s="37" t="e">
        <f>SUMIF(#REF!,$C15,#REF!)</f>
        <v>#REF!</v>
      </c>
      <c r="H15" s="37" t="e">
        <f t="shared" si="2"/>
        <v>#REF!</v>
      </c>
      <c r="I15" s="37" t="e">
        <f>SUMIF(#REF!,$C15,#REF!)</f>
        <v>#REF!</v>
      </c>
    </row>
    <row r="16" spans="1:24">
      <c r="A16" s="12" t="s">
        <v>2427</v>
      </c>
      <c r="B16" s="12" t="s">
        <v>722</v>
      </c>
      <c r="C16" s="36" t="str">
        <f t="shared" si="1"/>
        <v>AALTENBatavenstraat</v>
      </c>
      <c r="D16" s="34" t="e">
        <f>SUMIF(#REF!,$C16,#REF!)</f>
        <v>#REF!</v>
      </c>
      <c r="E16" s="35" t="e">
        <f>SUMIF(#REF!,$C16,#REF!)</f>
        <v>#REF!</v>
      </c>
      <c r="F16" s="37" t="e">
        <f>SUMIF(#REF!,$C16,#REF!)</f>
        <v>#REF!</v>
      </c>
      <c r="G16" s="37" t="e">
        <f>SUMIF(#REF!,$C16,#REF!)</f>
        <v>#REF!</v>
      </c>
      <c r="H16" s="37" t="e">
        <f t="shared" si="2"/>
        <v>#REF!</v>
      </c>
      <c r="I16" s="37" t="e">
        <f>SUMIF(#REF!,$C16,#REF!)</f>
        <v>#REF!</v>
      </c>
    </row>
    <row r="17" spans="1:9">
      <c r="A17" s="12" t="s">
        <v>2427</v>
      </c>
      <c r="B17" s="12" t="s">
        <v>732</v>
      </c>
      <c r="C17" s="36" t="str">
        <f t="shared" si="1"/>
        <v>AALTENBatenweg</v>
      </c>
      <c r="D17" s="34" t="e">
        <f>SUMIF(#REF!,$C17,#REF!)</f>
        <v>#REF!</v>
      </c>
      <c r="E17" s="35" t="e">
        <f>SUMIF(#REF!,$C17,#REF!)</f>
        <v>#REF!</v>
      </c>
      <c r="F17" s="37" t="e">
        <f>SUMIF(#REF!,$C17,#REF!)</f>
        <v>#REF!</v>
      </c>
      <c r="G17" s="37" t="e">
        <f>SUMIF(#REF!,$C17,#REF!)</f>
        <v>#REF!</v>
      </c>
      <c r="H17" s="37" t="e">
        <f t="shared" si="2"/>
        <v>#REF!</v>
      </c>
      <c r="I17" s="37" t="e">
        <f>SUMIF(#REF!,$C17,#REF!)</f>
        <v>#REF!</v>
      </c>
    </row>
    <row r="18" spans="1:9">
      <c r="A18" s="12" t="s">
        <v>2427</v>
      </c>
      <c r="B18" s="12" t="s">
        <v>734</v>
      </c>
      <c r="C18" s="36" t="str">
        <f t="shared" si="1"/>
        <v>AALTENBeatrixplantsoen</v>
      </c>
      <c r="D18" s="34" t="e">
        <f>SUMIF(#REF!,$C18,#REF!)</f>
        <v>#REF!</v>
      </c>
      <c r="E18" s="35" t="e">
        <f>SUMIF(#REF!,$C18,#REF!)</f>
        <v>#REF!</v>
      </c>
      <c r="F18" s="37" t="e">
        <f>SUMIF(#REF!,$C18,#REF!)</f>
        <v>#REF!</v>
      </c>
      <c r="G18" s="37" t="e">
        <f>SUMIF(#REF!,$C18,#REF!)</f>
        <v>#REF!</v>
      </c>
      <c r="H18" s="37" t="e">
        <f t="shared" si="2"/>
        <v>#REF!</v>
      </c>
      <c r="I18" s="37" t="e">
        <f>SUMIF(#REF!,$C18,#REF!)</f>
        <v>#REF!</v>
      </c>
    </row>
    <row r="19" spans="1:9">
      <c r="A19" s="12" t="s">
        <v>2427</v>
      </c>
      <c r="B19" s="12" t="s">
        <v>739</v>
      </c>
      <c r="C19" s="36" t="str">
        <f t="shared" si="1"/>
        <v>AALTENBeeklaan</v>
      </c>
      <c r="D19" s="34" t="e">
        <f>SUMIF(#REF!,$C19,#REF!)</f>
        <v>#REF!</v>
      </c>
      <c r="E19" s="35" t="e">
        <f>SUMIF(#REF!,$C19,#REF!)</f>
        <v>#REF!</v>
      </c>
      <c r="F19" s="37" t="e">
        <f>SUMIF(#REF!,$C19,#REF!)</f>
        <v>#REF!</v>
      </c>
      <c r="G19" s="37" t="e">
        <f>SUMIF(#REF!,$C19,#REF!)</f>
        <v>#REF!</v>
      </c>
      <c r="H19" s="37" t="e">
        <f t="shared" si="2"/>
        <v>#REF!</v>
      </c>
      <c r="I19" s="37" t="e">
        <f>SUMIF(#REF!,$C19,#REF!)</f>
        <v>#REF!</v>
      </c>
    </row>
    <row r="20" spans="1:9">
      <c r="A20" s="12" t="s">
        <v>2427</v>
      </c>
      <c r="B20" s="12" t="s">
        <v>4116</v>
      </c>
      <c r="C20" s="36" t="str">
        <f t="shared" si="1"/>
        <v>AALTENBeerninkweg</v>
      </c>
      <c r="D20" s="34" t="e">
        <f>SUMIF(#REF!,$C20,#REF!)</f>
        <v>#REF!</v>
      </c>
      <c r="E20" s="35" t="e">
        <f>SUMIF(#REF!,$C20,#REF!)</f>
        <v>#REF!</v>
      </c>
      <c r="F20" s="37" t="e">
        <f>SUMIF(#REF!,$C20,#REF!)</f>
        <v>#REF!</v>
      </c>
      <c r="G20" s="37" t="e">
        <f>SUMIF(#REF!,$C20,#REF!)</f>
        <v>#REF!</v>
      </c>
      <c r="H20" s="37" t="e">
        <f t="shared" si="2"/>
        <v>#REF!</v>
      </c>
      <c r="I20" s="37" t="e">
        <f>SUMIF(#REF!,$C20,#REF!)</f>
        <v>#REF!</v>
      </c>
    </row>
    <row r="21" spans="1:9">
      <c r="A21" s="12" t="s">
        <v>2427</v>
      </c>
      <c r="B21" s="12" t="s">
        <v>774</v>
      </c>
      <c r="C21" s="36" t="str">
        <f t="shared" si="1"/>
        <v>AALTENBerkenhovestraat</v>
      </c>
      <c r="D21" s="34" t="e">
        <f>SUMIF(#REF!,$C21,#REF!)</f>
        <v>#REF!</v>
      </c>
      <c r="E21" s="35" t="e">
        <f>SUMIF(#REF!,$C21,#REF!)</f>
        <v>#REF!</v>
      </c>
      <c r="F21" s="37" t="e">
        <f>SUMIF(#REF!,$C21,#REF!)</f>
        <v>#REF!</v>
      </c>
      <c r="G21" s="37" t="e">
        <f>SUMIF(#REF!,$C21,#REF!)</f>
        <v>#REF!</v>
      </c>
      <c r="H21" s="37" t="e">
        <f t="shared" si="2"/>
        <v>#REF!</v>
      </c>
      <c r="I21" s="37" t="e">
        <f>SUMIF(#REF!,$C21,#REF!)</f>
        <v>#REF!</v>
      </c>
    </row>
    <row r="22" spans="1:9">
      <c r="A22" s="12" t="s">
        <v>2427</v>
      </c>
      <c r="B22" s="12" t="s">
        <v>4716</v>
      </c>
      <c r="C22" s="36" t="str">
        <f t="shared" si="1"/>
        <v>AALTENBeunkdijk</v>
      </c>
      <c r="D22" s="34" t="e">
        <f>SUMIF(#REF!,$C22,#REF!)</f>
        <v>#REF!</v>
      </c>
      <c r="E22" s="35" t="e">
        <f>SUMIF(#REF!,$C22,#REF!)</f>
        <v>#REF!</v>
      </c>
      <c r="F22" s="37" t="e">
        <f>SUMIF(#REF!,$C22,#REF!)</f>
        <v>#REF!</v>
      </c>
      <c r="G22" s="37" t="e">
        <f>SUMIF(#REF!,$C22,#REF!)</f>
        <v>#REF!</v>
      </c>
      <c r="H22" s="37" t="e">
        <f t="shared" si="2"/>
        <v>#REF!</v>
      </c>
      <c r="I22" s="37" t="e">
        <f>SUMIF(#REF!,$C22,#REF!)</f>
        <v>#REF!</v>
      </c>
    </row>
    <row r="23" spans="1:9">
      <c r="A23" s="12" t="s">
        <v>2427</v>
      </c>
      <c r="B23" s="12" t="s">
        <v>4719</v>
      </c>
      <c r="C23" s="36" t="str">
        <f t="shared" si="1"/>
        <v>AALTENBevrijding</v>
      </c>
      <c r="D23" s="34" t="e">
        <f>SUMIF(#REF!,$C23,#REF!)</f>
        <v>#REF!</v>
      </c>
      <c r="E23" s="35" t="e">
        <f>SUMIF(#REF!,$C23,#REF!)</f>
        <v>#REF!</v>
      </c>
      <c r="F23" s="37" t="e">
        <f>SUMIF(#REF!,$C23,#REF!)</f>
        <v>#REF!</v>
      </c>
      <c r="G23" s="37" t="e">
        <f>SUMIF(#REF!,$C23,#REF!)</f>
        <v>#REF!</v>
      </c>
      <c r="H23" s="37" t="e">
        <f t="shared" si="2"/>
        <v>#REF!</v>
      </c>
      <c r="I23" s="37" t="e">
        <f>SUMIF(#REF!,$C23,#REF!)</f>
        <v>#REF!</v>
      </c>
    </row>
    <row r="24" spans="1:9">
      <c r="A24" s="12" t="s">
        <v>2427</v>
      </c>
      <c r="B24" s="12" t="s">
        <v>4775</v>
      </c>
      <c r="C24" s="36" t="str">
        <f t="shared" si="1"/>
        <v>AALTENBijnenweg</v>
      </c>
      <c r="D24" s="34" t="e">
        <f>SUMIF(#REF!,$C24,#REF!)</f>
        <v>#REF!</v>
      </c>
      <c r="E24" s="35" t="e">
        <f>SUMIF(#REF!,$C24,#REF!)</f>
        <v>#REF!</v>
      </c>
      <c r="F24" s="37" t="e">
        <f>SUMIF(#REF!,$C24,#REF!)</f>
        <v>#REF!</v>
      </c>
      <c r="G24" s="37" t="e">
        <f>SUMIF(#REF!,$C24,#REF!)</f>
        <v>#REF!</v>
      </c>
      <c r="H24" s="37" t="e">
        <f t="shared" si="2"/>
        <v>#REF!</v>
      </c>
      <c r="I24" s="37" t="e">
        <f>SUMIF(#REF!,$C24,#REF!)</f>
        <v>#REF!</v>
      </c>
    </row>
    <row r="25" spans="1:9">
      <c r="A25" s="12" t="s">
        <v>2427</v>
      </c>
      <c r="B25" s="12" t="s">
        <v>4779</v>
      </c>
      <c r="C25" s="36" t="str">
        <f t="shared" si="1"/>
        <v>AALTENBilderdijkstraat</v>
      </c>
      <c r="D25" s="34" t="e">
        <f>SUMIF(#REF!,$C25,#REF!)</f>
        <v>#REF!</v>
      </c>
      <c r="E25" s="35" t="e">
        <f>SUMIF(#REF!,$C25,#REF!)</f>
        <v>#REF!</v>
      </c>
      <c r="F25" s="37" t="e">
        <f>SUMIF(#REF!,$C25,#REF!)</f>
        <v>#REF!</v>
      </c>
      <c r="G25" s="37" t="e">
        <f>SUMIF(#REF!,$C25,#REF!)</f>
        <v>#REF!</v>
      </c>
      <c r="H25" s="37" t="e">
        <f t="shared" si="2"/>
        <v>#REF!</v>
      </c>
      <c r="I25" s="37" t="e">
        <f>SUMIF(#REF!,$C25,#REF!)</f>
        <v>#REF!</v>
      </c>
    </row>
    <row r="26" spans="1:9">
      <c r="A26" s="12" t="s">
        <v>2427</v>
      </c>
      <c r="B26" s="12" t="s">
        <v>4802</v>
      </c>
      <c r="C26" s="36" t="str">
        <f t="shared" si="1"/>
        <v>AALTENBocholtsestraatweg</v>
      </c>
      <c r="D26" s="34" t="e">
        <f>SUMIF(#REF!,$C26,#REF!)</f>
        <v>#REF!</v>
      </c>
      <c r="E26" s="35" t="e">
        <f>SUMIF(#REF!,$C26,#REF!)</f>
        <v>#REF!</v>
      </c>
      <c r="F26" s="37" t="e">
        <f>SUMIF(#REF!,$C26,#REF!)</f>
        <v>#REF!</v>
      </c>
      <c r="G26" s="37" t="e">
        <f>SUMIF(#REF!,$C26,#REF!)</f>
        <v>#REF!</v>
      </c>
      <c r="H26" s="37" t="e">
        <f t="shared" si="2"/>
        <v>#REF!</v>
      </c>
      <c r="I26" s="37" t="e">
        <f>SUMIF(#REF!,$C26,#REF!)</f>
        <v>#REF!</v>
      </c>
    </row>
    <row r="27" spans="1:9">
      <c r="A27" s="12" t="s">
        <v>2427</v>
      </c>
      <c r="B27" s="12" t="s">
        <v>4857</v>
      </c>
      <c r="C27" s="36" t="str">
        <f t="shared" si="1"/>
        <v>AALTENBodendijk</v>
      </c>
      <c r="D27" s="34" t="e">
        <f>SUMIF(#REF!,$C27,#REF!)</f>
        <v>#REF!</v>
      </c>
      <c r="E27" s="35" t="e">
        <f>SUMIF(#REF!,$C27,#REF!)</f>
        <v>#REF!</v>
      </c>
      <c r="F27" s="37" t="e">
        <f>SUMIF(#REF!,$C27,#REF!)</f>
        <v>#REF!</v>
      </c>
      <c r="G27" s="37" t="e">
        <f>SUMIF(#REF!,$C27,#REF!)</f>
        <v>#REF!</v>
      </c>
      <c r="H27" s="37" t="e">
        <f t="shared" si="2"/>
        <v>#REF!</v>
      </c>
      <c r="I27" s="37" t="e">
        <f>SUMIF(#REF!,$C27,#REF!)</f>
        <v>#REF!</v>
      </c>
    </row>
    <row r="28" spans="1:9">
      <c r="A28" s="12" t="s">
        <v>2427</v>
      </c>
      <c r="B28" s="12" t="s">
        <v>4901</v>
      </c>
      <c r="C28" s="36" t="str">
        <f t="shared" si="1"/>
        <v>AALTENBodenvoor</v>
      </c>
      <c r="D28" s="34" t="e">
        <f>SUMIF(#REF!,$C28,#REF!)</f>
        <v>#REF!</v>
      </c>
      <c r="E28" s="35" t="e">
        <f>SUMIF(#REF!,$C28,#REF!)</f>
        <v>#REF!</v>
      </c>
      <c r="F28" s="37" t="e">
        <f>SUMIF(#REF!,$C28,#REF!)</f>
        <v>#REF!</v>
      </c>
      <c r="G28" s="37" t="e">
        <f>SUMIF(#REF!,$C28,#REF!)</f>
        <v>#REF!</v>
      </c>
      <c r="H28" s="37" t="e">
        <f t="shared" si="2"/>
        <v>#REF!</v>
      </c>
      <c r="I28" s="37" t="e">
        <f>SUMIF(#REF!,$C28,#REF!)</f>
        <v>#REF!</v>
      </c>
    </row>
    <row r="29" spans="1:9">
      <c r="A29" s="12" t="s">
        <v>2427</v>
      </c>
      <c r="B29" s="12" t="s">
        <v>4906</v>
      </c>
      <c r="C29" s="36" t="str">
        <f t="shared" si="1"/>
        <v>AALTENBolwerkweg</v>
      </c>
      <c r="D29" s="34" t="e">
        <f>SUMIF(#REF!,$C29,#REF!)</f>
        <v>#REF!</v>
      </c>
      <c r="E29" s="35" t="e">
        <f>SUMIF(#REF!,$C29,#REF!)</f>
        <v>#REF!</v>
      </c>
      <c r="F29" s="37" t="e">
        <f>SUMIF(#REF!,$C29,#REF!)</f>
        <v>#REF!</v>
      </c>
      <c r="G29" s="37" t="e">
        <f>SUMIF(#REF!,$C29,#REF!)</f>
        <v>#REF!</v>
      </c>
      <c r="H29" s="37" t="e">
        <f t="shared" si="2"/>
        <v>#REF!</v>
      </c>
      <c r="I29" s="37" t="e">
        <f>SUMIF(#REF!,$C29,#REF!)</f>
        <v>#REF!</v>
      </c>
    </row>
    <row r="30" spans="1:9">
      <c r="A30" s="12" t="s">
        <v>2427</v>
      </c>
      <c r="B30" s="12" t="s">
        <v>999</v>
      </c>
      <c r="C30" s="36" t="str">
        <f t="shared" si="1"/>
        <v>AALTENBongenkamp</v>
      </c>
      <c r="D30" s="34" t="e">
        <f>SUMIF(#REF!,$C30,#REF!)</f>
        <v>#REF!</v>
      </c>
      <c r="E30" s="35" t="e">
        <f>SUMIF(#REF!,$C30,#REF!)</f>
        <v>#REF!</v>
      </c>
      <c r="F30" s="37" t="e">
        <f>SUMIF(#REF!,$C30,#REF!)</f>
        <v>#REF!</v>
      </c>
      <c r="G30" s="37" t="e">
        <f>SUMIF(#REF!,$C30,#REF!)</f>
        <v>#REF!</v>
      </c>
      <c r="H30" s="37" t="e">
        <f t="shared" si="2"/>
        <v>#REF!</v>
      </c>
      <c r="I30" s="37" t="e">
        <f>SUMIF(#REF!,$C30,#REF!)</f>
        <v>#REF!</v>
      </c>
    </row>
    <row r="31" spans="1:9">
      <c r="A31" s="12" t="s">
        <v>2427</v>
      </c>
      <c r="B31" s="12" t="s">
        <v>1056</v>
      </c>
      <c r="C31" s="36" t="str">
        <f t="shared" si="1"/>
        <v>AALTENBonifaciusstraat</v>
      </c>
      <c r="D31" s="34" t="e">
        <f>SUMIF(#REF!,$C31,#REF!)</f>
        <v>#REF!</v>
      </c>
      <c r="E31" s="35" t="e">
        <f>SUMIF(#REF!,$C31,#REF!)</f>
        <v>#REF!</v>
      </c>
      <c r="F31" s="37" t="e">
        <f>SUMIF(#REF!,$C31,#REF!)</f>
        <v>#REF!</v>
      </c>
      <c r="G31" s="37" t="e">
        <f>SUMIF(#REF!,$C31,#REF!)</f>
        <v>#REF!</v>
      </c>
      <c r="H31" s="37" t="e">
        <f t="shared" si="2"/>
        <v>#REF!</v>
      </c>
      <c r="I31" s="37" t="e">
        <f>SUMIF(#REF!,$C31,#REF!)</f>
        <v>#REF!</v>
      </c>
    </row>
    <row r="32" spans="1:9">
      <c r="A32" s="12" t="s">
        <v>2427</v>
      </c>
      <c r="B32" s="12" t="s">
        <v>1069</v>
      </c>
      <c r="C32" s="36" t="str">
        <f t="shared" si="1"/>
        <v>AALTENBoomkampstraat</v>
      </c>
      <c r="D32" s="34" t="e">
        <f>SUMIF(#REF!,$C32,#REF!)</f>
        <v>#REF!</v>
      </c>
      <c r="E32" s="35" t="e">
        <f>SUMIF(#REF!,$C32,#REF!)</f>
        <v>#REF!</v>
      </c>
      <c r="F32" s="37" t="e">
        <f>SUMIF(#REF!,$C32,#REF!)</f>
        <v>#REF!</v>
      </c>
      <c r="G32" s="37" t="e">
        <f>SUMIF(#REF!,$C32,#REF!)</f>
        <v>#REF!</v>
      </c>
      <c r="H32" s="37" t="e">
        <f t="shared" si="2"/>
        <v>#REF!</v>
      </c>
      <c r="I32" s="37" t="e">
        <f>SUMIF(#REF!,$C32,#REF!)</f>
        <v>#REF!</v>
      </c>
    </row>
    <row r="33" spans="1:9">
      <c r="A33" s="12" t="s">
        <v>2427</v>
      </c>
      <c r="B33" s="12" t="s">
        <v>1085</v>
      </c>
      <c r="C33" s="36" t="str">
        <f t="shared" si="1"/>
        <v>AALTENBosweg</v>
      </c>
      <c r="D33" s="34" t="e">
        <f>SUMIF(#REF!,$C33,#REF!)</f>
        <v>#REF!</v>
      </c>
      <c r="E33" s="35" t="e">
        <f>SUMIF(#REF!,$C33,#REF!)</f>
        <v>#REF!</v>
      </c>
      <c r="F33" s="37" t="e">
        <f>SUMIF(#REF!,$C33,#REF!)</f>
        <v>#REF!</v>
      </c>
      <c r="G33" s="37" t="e">
        <f>SUMIF(#REF!,$C33,#REF!)</f>
        <v>#REF!</v>
      </c>
      <c r="H33" s="37" t="e">
        <f t="shared" si="2"/>
        <v>#REF!</v>
      </c>
      <c r="I33" s="37" t="e">
        <f>SUMIF(#REF!,$C33,#REF!)</f>
        <v>#REF!</v>
      </c>
    </row>
    <row r="34" spans="1:9">
      <c r="A34" s="12" t="s">
        <v>2427</v>
      </c>
      <c r="B34" s="12" t="s">
        <v>1087</v>
      </c>
      <c r="C34" s="36" t="str">
        <f t="shared" si="1"/>
        <v>AALTENBoterdijk</v>
      </c>
      <c r="D34" s="34" t="e">
        <f>SUMIF(#REF!,$C34,#REF!)</f>
        <v>#REF!</v>
      </c>
      <c r="E34" s="35" t="e">
        <f>SUMIF(#REF!,$C34,#REF!)</f>
        <v>#REF!</v>
      </c>
      <c r="F34" s="37" t="e">
        <f>SUMIF(#REF!,$C34,#REF!)</f>
        <v>#REF!</v>
      </c>
      <c r="G34" s="37" t="e">
        <f>SUMIF(#REF!,$C34,#REF!)</f>
        <v>#REF!</v>
      </c>
      <c r="H34" s="37" t="e">
        <f t="shared" si="2"/>
        <v>#REF!</v>
      </c>
      <c r="I34" s="37" t="e">
        <f>SUMIF(#REF!,$C34,#REF!)</f>
        <v>#REF!</v>
      </c>
    </row>
    <row r="35" spans="1:9">
      <c r="A35" s="12" t="s">
        <v>2427</v>
      </c>
      <c r="B35" s="12" t="s">
        <v>1095</v>
      </c>
      <c r="C35" s="36" t="str">
        <f t="shared" si="1"/>
        <v>AALTENBrakenweg</v>
      </c>
      <c r="D35" s="34" t="e">
        <f>SUMIF(#REF!,$C35,#REF!)</f>
        <v>#REF!</v>
      </c>
      <c r="E35" s="35" t="e">
        <f>SUMIF(#REF!,$C35,#REF!)</f>
        <v>#REF!</v>
      </c>
      <c r="F35" s="37" t="e">
        <f>SUMIF(#REF!,$C35,#REF!)</f>
        <v>#REF!</v>
      </c>
      <c r="G35" s="37" t="e">
        <f>SUMIF(#REF!,$C35,#REF!)</f>
        <v>#REF!</v>
      </c>
      <c r="H35" s="37" t="e">
        <f t="shared" si="2"/>
        <v>#REF!</v>
      </c>
      <c r="I35" s="37" t="e">
        <f>SUMIF(#REF!,$C35,#REF!)</f>
        <v>#REF!</v>
      </c>
    </row>
    <row r="36" spans="1:9">
      <c r="A36" s="12" t="s">
        <v>2427</v>
      </c>
      <c r="B36" s="12" t="s">
        <v>1099</v>
      </c>
      <c r="C36" s="36" t="str">
        <f t="shared" si="1"/>
        <v>AALTENBrederostraat</v>
      </c>
      <c r="D36" s="34" t="e">
        <f>SUMIF(#REF!,$C36,#REF!)</f>
        <v>#REF!</v>
      </c>
      <c r="E36" s="35" t="e">
        <f>SUMIF(#REF!,$C36,#REF!)</f>
        <v>#REF!</v>
      </c>
      <c r="F36" s="37" t="e">
        <f>SUMIF(#REF!,$C36,#REF!)</f>
        <v>#REF!</v>
      </c>
      <c r="G36" s="37" t="e">
        <f>SUMIF(#REF!,$C36,#REF!)</f>
        <v>#REF!</v>
      </c>
      <c r="H36" s="37" t="e">
        <f t="shared" si="2"/>
        <v>#REF!</v>
      </c>
      <c r="I36" s="37" t="e">
        <f>SUMIF(#REF!,$C36,#REF!)</f>
        <v>#REF!</v>
      </c>
    </row>
    <row r="37" spans="1:9">
      <c r="A37" s="12" t="s">
        <v>2427</v>
      </c>
      <c r="B37" s="12" t="s">
        <v>1113</v>
      </c>
      <c r="C37" s="36" t="str">
        <f t="shared" si="1"/>
        <v>AALTENBredevoortsestraatweg</v>
      </c>
      <c r="D37" s="34" t="e">
        <f>SUMIF(#REF!,$C37,#REF!)</f>
        <v>#REF!</v>
      </c>
      <c r="E37" s="35" t="e">
        <f>SUMIF(#REF!,$C37,#REF!)</f>
        <v>#REF!</v>
      </c>
      <c r="F37" s="37" t="e">
        <f>SUMIF(#REF!,$C37,#REF!)</f>
        <v>#REF!</v>
      </c>
      <c r="G37" s="37" t="e">
        <f>SUMIF(#REF!,$C37,#REF!)</f>
        <v>#REF!</v>
      </c>
      <c r="H37" s="37" t="e">
        <f t="shared" si="2"/>
        <v>#REF!</v>
      </c>
      <c r="I37" s="37" t="e">
        <f>SUMIF(#REF!,$C37,#REF!)</f>
        <v>#REF!</v>
      </c>
    </row>
    <row r="38" spans="1:9">
      <c r="A38" s="12" t="s">
        <v>2427</v>
      </c>
      <c r="B38" s="12" t="s">
        <v>1184</v>
      </c>
      <c r="C38" s="36" t="str">
        <f t="shared" si="1"/>
        <v>AALTENBrethouwerweg</v>
      </c>
      <c r="D38" s="34" t="e">
        <f>SUMIF(#REF!,$C38,#REF!)</f>
        <v>#REF!</v>
      </c>
      <c r="E38" s="35" t="e">
        <f>SUMIF(#REF!,$C38,#REF!)</f>
        <v>#REF!</v>
      </c>
      <c r="F38" s="37" t="e">
        <f>SUMIF(#REF!,$C38,#REF!)</f>
        <v>#REF!</v>
      </c>
      <c r="G38" s="37" t="e">
        <f>SUMIF(#REF!,$C38,#REF!)</f>
        <v>#REF!</v>
      </c>
      <c r="H38" s="37" t="e">
        <f t="shared" si="2"/>
        <v>#REF!</v>
      </c>
      <c r="I38" s="37" t="e">
        <f>SUMIF(#REF!,$C38,#REF!)</f>
        <v>#REF!</v>
      </c>
    </row>
    <row r="39" spans="1:9">
      <c r="A39" s="12" t="s">
        <v>2427</v>
      </c>
      <c r="B39" s="12" t="s">
        <v>1187</v>
      </c>
      <c r="C39" s="36" t="str">
        <f t="shared" si="1"/>
        <v>AALTENBreukelaarplein</v>
      </c>
      <c r="D39" s="34" t="e">
        <f>SUMIF(#REF!,$C39,#REF!)</f>
        <v>#REF!</v>
      </c>
      <c r="E39" s="35" t="e">
        <f>SUMIF(#REF!,$C39,#REF!)</f>
        <v>#REF!</v>
      </c>
      <c r="F39" s="37" t="e">
        <f>SUMIF(#REF!,$C39,#REF!)</f>
        <v>#REF!</v>
      </c>
      <c r="G39" s="37" t="e">
        <f>SUMIF(#REF!,$C39,#REF!)</f>
        <v>#REF!</v>
      </c>
      <c r="H39" s="37" t="e">
        <f t="shared" si="2"/>
        <v>#REF!</v>
      </c>
      <c r="I39" s="37" t="e">
        <f>SUMIF(#REF!,$C39,#REF!)</f>
        <v>#REF!</v>
      </c>
    </row>
    <row r="40" spans="1:9">
      <c r="A40" s="12" t="s">
        <v>2427</v>
      </c>
      <c r="B40" s="12" t="s">
        <v>1195</v>
      </c>
      <c r="C40" s="36" t="str">
        <f t="shared" si="1"/>
        <v>AALTENBroekstraat</v>
      </c>
      <c r="D40" s="34" t="e">
        <f>SUMIF(#REF!,$C40,#REF!)</f>
        <v>#REF!</v>
      </c>
      <c r="E40" s="35" t="e">
        <f>SUMIF(#REF!,$C40,#REF!)</f>
        <v>#REF!</v>
      </c>
      <c r="F40" s="37" t="e">
        <f>SUMIF(#REF!,$C40,#REF!)</f>
        <v>#REF!</v>
      </c>
      <c r="G40" s="37" t="e">
        <f>SUMIF(#REF!,$C40,#REF!)</f>
        <v>#REF!</v>
      </c>
      <c r="H40" s="37" t="e">
        <f t="shared" si="2"/>
        <v>#REF!</v>
      </c>
      <c r="I40" s="37" t="e">
        <f>SUMIF(#REF!,$C40,#REF!)</f>
        <v>#REF!</v>
      </c>
    </row>
    <row r="41" spans="1:9">
      <c r="A41" s="12" t="s">
        <v>2427</v>
      </c>
      <c r="B41" s="12" t="s">
        <v>5155</v>
      </c>
      <c r="C41" s="36" t="str">
        <f t="shared" si="1"/>
        <v>AALTENBrukterenstraat</v>
      </c>
      <c r="D41" s="34" t="e">
        <f>SUMIF(#REF!,$C41,#REF!)</f>
        <v>#REF!</v>
      </c>
      <c r="E41" s="35" t="e">
        <f>SUMIF(#REF!,$C41,#REF!)</f>
        <v>#REF!</v>
      </c>
      <c r="F41" s="37" t="e">
        <f>SUMIF(#REF!,$C41,#REF!)</f>
        <v>#REF!</v>
      </c>
      <c r="G41" s="37" t="e">
        <f>SUMIF(#REF!,$C41,#REF!)</f>
        <v>#REF!</v>
      </c>
      <c r="H41" s="37" t="e">
        <f t="shared" si="2"/>
        <v>#REF!</v>
      </c>
      <c r="I41" s="37" t="e">
        <f>SUMIF(#REF!,$C41,#REF!)</f>
        <v>#REF!</v>
      </c>
    </row>
    <row r="42" spans="1:9">
      <c r="A42" s="12" t="s">
        <v>2427</v>
      </c>
      <c r="B42" s="12" t="s">
        <v>5161</v>
      </c>
      <c r="C42" s="36" t="str">
        <f t="shared" si="1"/>
        <v>AALTENBullenssteeg</v>
      </c>
      <c r="D42" s="34" t="e">
        <f>SUMIF(#REF!,$C42,#REF!)</f>
        <v>#REF!</v>
      </c>
      <c r="E42" s="35" t="e">
        <f>SUMIF(#REF!,$C42,#REF!)</f>
        <v>#REF!</v>
      </c>
      <c r="F42" s="37" t="e">
        <f>SUMIF(#REF!,$C42,#REF!)</f>
        <v>#REF!</v>
      </c>
      <c r="G42" s="37" t="e">
        <f>SUMIF(#REF!,$C42,#REF!)</f>
        <v>#REF!</v>
      </c>
      <c r="H42" s="37" t="e">
        <f t="shared" si="2"/>
        <v>#REF!</v>
      </c>
      <c r="I42" s="37" t="e">
        <f>SUMIF(#REF!,$C42,#REF!)</f>
        <v>#REF!</v>
      </c>
    </row>
    <row r="43" spans="1:9">
      <c r="A43" s="12" t="s">
        <v>2427</v>
      </c>
      <c r="B43" s="12" t="s">
        <v>5175</v>
      </c>
      <c r="C43" s="36" t="str">
        <f t="shared" si="1"/>
        <v>AALTENBuninkdijk</v>
      </c>
      <c r="D43" s="34" t="e">
        <f>SUMIF(#REF!,$C43,#REF!)</f>
        <v>#REF!</v>
      </c>
      <c r="E43" s="35" t="e">
        <f>SUMIF(#REF!,$C43,#REF!)</f>
        <v>#REF!</v>
      </c>
      <c r="F43" s="37" t="e">
        <f>SUMIF(#REF!,$C43,#REF!)</f>
        <v>#REF!</v>
      </c>
      <c r="G43" s="37" t="e">
        <f>SUMIF(#REF!,$C43,#REF!)</f>
        <v>#REF!</v>
      </c>
      <c r="H43" s="37" t="e">
        <f t="shared" si="2"/>
        <v>#REF!</v>
      </c>
      <c r="I43" s="37" t="e">
        <f>SUMIF(#REF!,$C43,#REF!)</f>
        <v>#REF!</v>
      </c>
    </row>
    <row r="44" spans="1:9">
      <c r="A44" s="12" t="s">
        <v>2427</v>
      </c>
      <c r="B44" s="12" t="s">
        <v>5182</v>
      </c>
      <c r="C44" s="36" t="str">
        <f t="shared" si="1"/>
        <v>AALTENDalweg</v>
      </c>
      <c r="D44" s="34" t="e">
        <f>SUMIF(#REF!,$C44,#REF!)</f>
        <v>#REF!</v>
      </c>
      <c r="E44" s="35" t="e">
        <f>SUMIF(#REF!,$C44,#REF!)</f>
        <v>#REF!</v>
      </c>
      <c r="F44" s="37" t="e">
        <f>SUMIF(#REF!,$C44,#REF!)</f>
        <v>#REF!</v>
      </c>
      <c r="G44" s="37" t="e">
        <f>SUMIF(#REF!,$C44,#REF!)</f>
        <v>#REF!</v>
      </c>
      <c r="H44" s="37" t="e">
        <f t="shared" si="2"/>
        <v>#REF!</v>
      </c>
      <c r="I44" s="37" t="e">
        <f>SUMIF(#REF!,$C44,#REF!)</f>
        <v>#REF!</v>
      </c>
    </row>
    <row r="45" spans="1:9">
      <c r="A45" s="12" t="s">
        <v>2427</v>
      </c>
      <c r="B45" s="12" t="s">
        <v>5201</v>
      </c>
      <c r="C45" s="36" t="str">
        <f t="shared" si="1"/>
        <v>AALTENDamstraat</v>
      </c>
      <c r="D45" s="34" t="e">
        <f>SUMIF(#REF!,$C45,#REF!)</f>
        <v>#REF!</v>
      </c>
      <c r="E45" s="35" t="e">
        <f>SUMIF(#REF!,$C45,#REF!)</f>
        <v>#REF!</v>
      </c>
      <c r="F45" s="37" t="e">
        <f>SUMIF(#REF!,$C45,#REF!)</f>
        <v>#REF!</v>
      </c>
      <c r="G45" s="37" t="e">
        <f>SUMIF(#REF!,$C45,#REF!)</f>
        <v>#REF!</v>
      </c>
      <c r="H45" s="37" t="e">
        <f t="shared" si="2"/>
        <v>#REF!</v>
      </c>
      <c r="I45" s="37" t="e">
        <f>SUMIF(#REF!,$C45,#REF!)</f>
        <v>#REF!</v>
      </c>
    </row>
    <row r="46" spans="1:9">
      <c r="A46" s="12" t="s">
        <v>2427</v>
      </c>
      <c r="B46" s="12" t="s">
        <v>5227</v>
      </c>
      <c r="C46" s="36" t="str">
        <f t="shared" si="1"/>
        <v>AALTENDe Hare</v>
      </c>
      <c r="D46" s="34" t="e">
        <f>SUMIF(#REF!,$C46,#REF!)</f>
        <v>#REF!</v>
      </c>
      <c r="E46" s="35" t="e">
        <f>SUMIF(#REF!,$C46,#REF!)</f>
        <v>#REF!</v>
      </c>
      <c r="F46" s="37" t="e">
        <f>SUMIF(#REF!,$C46,#REF!)</f>
        <v>#REF!</v>
      </c>
      <c r="G46" s="37" t="e">
        <f>SUMIF(#REF!,$C46,#REF!)</f>
        <v>#REF!</v>
      </c>
      <c r="H46" s="37" t="e">
        <f t="shared" si="2"/>
        <v>#REF!</v>
      </c>
      <c r="I46" s="37" t="e">
        <f>SUMIF(#REF!,$C46,#REF!)</f>
        <v>#REF!</v>
      </c>
    </row>
    <row r="47" spans="1:9">
      <c r="A47" s="12" t="s">
        <v>2427</v>
      </c>
      <c r="B47" s="12" t="s">
        <v>5257</v>
      </c>
      <c r="C47" s="36" t="str">
        <f t="shared" si="1"/>
        <v>AALTENDe Heurnseweg</v>
      </c>
      <c r="D47" s="34" t="e">
        <f>SUMIF(#REF!,$C47,#REF!)</f>
        <v>#REF!</v>
      </c>
      <c r="E47" s="35" t="e">
        <f>SUMIF(#REF!,$C47,#REF!)</f>
        <v>#REF!</v>
      </c>
      <c r="F47" s="37" t="e">
        <f>SUMIF(#REF!,$C47,#REF!)</f>
        <v>#REF!</v>
      </c>
      <c r="G47" s="37" t="e">
        <f>SUMIF(#REF!,$C47,#REF!)</f>
        <v>#REF!</v>
      </c>
      <c r="H47" s="37" t="e">
        <f t="shared" si="2"/>
        <v>#REF!</v>
      </c>
      <c r="I47" s="37" t="e">
        <f>SUMIF(#REF!,$C47,#REF!)</f>
        <v>#REF!</v>
      </c>
    </row>
    <row r="48" spans="1:9">
      <c r="A48" s="12" t="s">
        <v>2427</v>
      </c>
      <c r="B48" s="12" t="s">
        <v>5259</v>
      </c>
      <c r="C48" s="36" t="str">
        <f t="shared" si="1"/>
        <v>AALTENDe Hoven</v>
      </c>
      <c r="D48" s="34" t="e">
        <f>SUMIF(#REF!,$C48,#REF!)</f>
        <v>#REF!</v>
      </c>
      <c r="E48" s="35" t="e">
        <f>SUMIF(#REF!,$C48,#REF!)</f>
        <v>#REF!</v>
      </c>
      <c r="F48" s="37" t="e">
        <f>SUMIF(#REF!,$C48,#REF!)</f>
        <v>#REF!</v>
      </c>
      <c r="G48" s="37" t="e">
        <f>SUMIF(#REF!,$C48,#REF!)</f>
        <v>#REF!</v>
      </c>
      <c r="H48" s="37" t="e">
        <f t="shared" si="2"/>
        <v>#REF!</v>
      </c>
      <c r="I48" s="37" t="e">
        <f>SUMIF(#REF!,$C48,#REF!)</f>
        <v>#REF!</v>
      </c>
    </row>
    <row r="49" spans="1:9">
      <c r="A49" s="12" t="s">
        <v>2427</v>
      </c>
      <c r="B49" s="12" t="s">
        <v>5288</v>
      </c>
      <c r="C49" s="36" t="str">
        <f t="shared" si="1"/>
        <v>AALTENDe Miggelt</v>
      </c>
      <c r="D49" s="34" t="e">
        <f>SUMIF(#REF!,$C49,#REF!)</f>
        <v>#REF!</v>
      </c>
      <c r="E49" s="35" t="e">
        <f>SUMIF(#REF!,$C49,#REF!)</f>
        <v>#REF!</v>
      </c>
      <c r="F49" s="37" t="e">
        <f>SUMIF(#REF!,$C49,#REF!)</f>
        <v>#REF!</v>
      </c>
      <c r="G49" s="37" t="e">
        <f>SUMIF(#REF!,$C49,#REF!)</f>
        <v>#REF!</v>
      </c>
      <c r="H49" s="37" t="e">
        <f t="shared" si="2"/>
        <v>#REF!</v>
      </c>
      <c r="I49" s="37" t="e">
        <f>SUMIF(#REF!,$C49,#REF!)</f>
        <v>#REF!</v>
      </c>
    </row>
    <row r="50" spans="1:9">
      <c r="A50" s="12" t="s">
        <v>2427</v>
      </c>
      <c r="B50" s="12" t="s">
        <v>5046</v>
      </c>
      <c r="C50" s="36" t="str">
        <f t="shared" si="1"/>
        <v>AALTENDe Pas</v>
      </c>
      <c r="D50" s="34" t="e">
        <f>SUMIF(#REF!,$C50,#REF!)</f>
        <v>#REF!</v>
      </c>
      <c r="E50" s="35" t="e">
        <f>SUMIF(#REF!,$C50,#REF!)</f>
        <v>#REF!</v>
      </c>
      <c r="F50" s="37" t="e">
        <f>SUMIF(#REF!,$C50,#REF!)</f>
        <v>#REF!</v>
      </c>
      <c r="G50" s="37" t="e">
        <f>SUMIF(#REF!,$C50,#REF!)</f>
        <v>#REF!</v>
      </c>
      <c r="H50" s="37" t="e">
        <f t="shared" si="2"/>
        <v>#REF!</v>
      </c>
      <c r="I50" s="37" t="e">
        <f>SUMIF(#REF!,$C50,#REF!)</f>
        <v>#REF!</v>
      </c>
    </row>
    <row r="51" spans="1:9">
      <c r="A51" s="12" t="s">
        <v>2427</v>
      </c>
      <c r="B51" s="12" t="s">
        <v>5327</v>
      </c>
      <c r="C51" s="36" t="str">
        <f t="shared" si="1"/>
        <v>AALTENDennenoord</v>
      </c>
      <c r="D51" s="34" t="e">
        <f>SUMIF(#REF!,$C51,#REF!)</f>
        <v>#REF!</v>
      </c>
      <c r="E51" s="35" t="e">
        <f>SUMIF(#REF!,$C51,#REF!)</f>
        <v>#REF!</v>
      </c>
      <c r="F51" s="37" t="e">
        <f>SUMIF(#REF!,$C51,#REF!)</f>
        <v>#REF!</v>
      </c>
      <c r="G51" s="37" t="e">
        <f>SUMIF(#REF!,$C51,#REF!)</f>
        <v>#REF!</v>
      </c>
      <c r="H51" s="37" t="e">
        <f t="shared" si="2"/>
        <v>#REF!</v>
      </c>
      <c r="I51" s="37" t="e">
        <f>SUMIF(#REF!,$C51,#REF!)</f>
        <v>#REF!</v>
      </c>
    </row>
    <row r="52" spans="1:9">
      <c r="A52" s="12" t="s">
        <v>2427</v>
      </c>
      <c r="B52" s="12" t="s">
        <v>5336</v>
      </c>
      <c r="C52" s="36" t="str">
        <f t="shared" si="1"/>
        <v>AALTENDerde Broekdijk</v>
      </c>
      <c r="D52" s="34" t="e">
        <f>SUMIF(#REF!,$C52,#REF!)</f>
        <v>#REF!</v>
      </c>
      <c r="E52" s="35" t="e">
        <f>SUMIF(#REF!,$C52,#REF!)</f>
        <v>#REF!</v>
      </c>
      <c r="F52" s="37" t="e">
        <f>SUMIF(#REF!,$C52,#REF!)</f>
        <v>#REF!</v>
      </c>
      <c r="G52" s="37" t="e">
        <f>SUMIF(#REF!,$C52,#REF!)</f>
        <v>#REF!</v>
      </c>
      <c r="H52" s="37" t="e">
        <f t="shared" si="2"/>
        <v>#REF!</v>
      </c>
      <c r="I52" s="37" t="e">
        <f>SUMIF(#REF!,$C52,#REF!)</f>
        <v>#REF!</v>
      </c>
    </row>
    <row r="53" spans="1:9">
      <c r="A53" s="12" t="s">
        <v>2427</v>
      </c>
      <c r="B53" s="12" t="s">
        <v>1460</v>
      </c>
      <c r="C53" s="36" t="str">
        <f t="shared" si="1"/>
        <v>AALTENDijkstraat</v>
      </c>
      <c r="D53" s="34" t="e">
        <f>SUMIF(#REF!,$C53,#REF!)</f>
        <v>#REF!</v>
      </c>
      <c r="E53" s="35" t="e">
        <f>SUMIF(#REF!,$C53,#REF!)</f>
        <v>#REF!</v>
      </c>
      <c r="F53" s="37" t="e">
        <f>SUMIF(#REF!,$C53,#REF!)</f>
        <v>#REF!</v>
      </c>
      <c r="G53" s="37" t="e">
        <f>SUMIF(#REF!,$C53,#REF!)</f>
        <v>#REF!</v>
      </c>
      <c r="H53" s="37" t="e">
        <f t="shared" si="2"/>
        <v>#REF!</v>
      </c>
      <c r="I53" s="37" t="e">
        <f>SUMIF(#REF!,$C53,#REF!)</f>
        <v>#REF!</v>
      </c>
    </row>
    <row r="54" spans="1:9">
      <c r="A54" s="12" t="s">
        <v>2427</v>
      </c>
      <c r="B54" s="12" t="s">
        <v>1478</v>
      </c>
      <c r="C54" s="36" t="str">
        <f t="shared" si="1"/>
        <v>AALTENDillenburgstraat</v>
      </c>
      <c r="D54" s="34" t="e">
        <f>SUMIF(#REF!,$C54,#REF!)</f>
        <v>#REF!</v>
      </c>
      <c r="E54" s="35" t="e">
        <f>SUMIF(#REF!,$C54,#REF!)</f>
        <v>#REF!</v>
      </c>
      <c r="F54" s="37" t="e">
        <f>SUMIF(#REF!,$C54,#REF!)</f>
        <v>#REF!</v>
      </c>
      <c r="G54" s="37" t="e">
        <f>SUMIF(#REF!,$C54,#REF!)</f>
        <v>#REF!</v>
      </c>
      <c r="H54" s="37" t="e">
        <f t="shared" si="2"/>
        <v>#REF!</v>
      </c>
      <c r="I54" s="37" t="e">
        <f>SUMIF(#REF!,$C54,#REF!)</f>
        <v>#REF!</v>
      </c>
    </row>
    <row r="55" spans="1:9">
      <c r="A55" s="12" t="s">
        <v>2427</v>
      </c>
      <c r="B55" s="12" t="s">
        <v>1484</v>
      </c>
      <c r="C55" s="36" t="str">
        <f t="shared" si="1"/>
        <v>AALTENDinxperlosestraatweg</v>
      </c>
      <c r="D55" s="34" t="e">
        <f>SUMIF(#REF!,$C55,#REF!)</f>
        <v>#REF!</v>
      </c>
      <c r="E55" s="35" t="e">
        <f>SUMIF(#REF!,$C55,#REF!)</f>
        <v>#REF!</v>
      </c>
      <c r="F55" s="37" t="e">
        <f>SUMIF(#REF!,$C55,#REF!)</f>
        <v>#REF!</v>
      </c>
      <c r="G55" s="37" t="e">
        <f>SUMIF(#REF!,$C55,#REF!)</f>
        <v>#REF!</v>
      </c>
      <c r="H55" s="37" t="e">
        <f t="shared" si="2"/>
        <v>#REF!</v>
      </c>
      <c r="I55" s="37" t="e">
        <f>SUMIF(#REF!,$C55,#REF!)</f>
        <v>#REF!</v>
      </c>
    </row>
    <row r="56" spans="1:9">
      <c r="A56" s="12" t="s">
        <v>2427</v>
      </c>
      <c r="B56" s="12" t="s">
        <v>1541</v>
      </c>
      <c r="C56" s="36" t="str">
        <f t="shared" si="1"/>
        <v>AALTENDriehonderdmeterweg</v>
      </c>
      <c r="D56" s="34" t="e">
        <f>SUMIF(#REF!,$C56,#REF!)</f>
        <v>#REF!</v>
      </c>
      <c r="E56" s="35" t="e">
        <f>SUMIF(#REF!,$C56,#REF!)</f>
        <v>#REF!</v>
      </c>
      <c r="F56" s="37" t="e">
        <f>SUMIF(#REF!,$C56,#REF!)</f>
        <v>#REF!</v>
      </c>
      <c r="G56" s="37" t="e">
        <f>SUMIF(#REF!,$C56,#REF!)</f>
        <v>#REF!</v>
      </c>
      <c r="H56" s="37" t="e">
        <f t="shared" si="2"/>
        <v>#REF!</v>
      </c>
      <c r="I56" s="37" t="e">
        <f>SUMIF(#REF!,$C56,#REF!)</f>
        <v>#REF!</v>
      </c>
    </row>
    <row r="57" spans="1:9">
      <c r="A57" s="12" t="s">
        <v>2427</v>
      </c>
      <c r="B57" s="12" t="s">
        <v>1544</v>
      </c>
      <c r="C57" s="36" t="str">
        <f t="shared" si="1"/>
        <v>AALTENDriessenshof</v>
      </c>
      <c r="D57" s="34" t="e">
        <f>SUMIF(#REF!,$C57,#REF!)</f>
        <v>#REF!</v>
      </c>
      <c r="E57" s="35" t="e">
        <f>SUMIF(#REF!,$C57,#REF!)</f>
        <v>#REF!</v>
      </c>
      <c r="F57" s="37" t="e">
        <f>SUMIF(#REF!,$C57,#REF!)</f>
        <v>#REF!</v>
      </c>
      <c r="G57" s="37" t="e">
        <f>SUMIF(#REF!,$C57,#REF!)</f>
        <v>#REF!</v>
      </c>
      <c r="H57" s="37" t="e">
        <f t="shared" si="2"/>
        <v>#REF!</v>
      </c>
      <c r="I57" s="37" t="e">
        <f>SUMIF(#REF!,$C57,#REF!)</f>
        <v>#REF!</v>
      </c>
    </row>
    <row r="58" spans="1:9">
      <c r="A58" s="12" t="s">
        <v>2427</v>
      </c>
      <c r="B58" s="12" t="s">
        <v>1566</v>
      </c>
      <c r="C58" s="36" t="str">
        <f t="shared" si="1"/>
        <v>AALTENEerste Broekdijk</v>
      </c>
      <c r="D58" s="34" t="e">
        <f>SUMIF(#REF!,$C58,#REF!)</f>
        <v>#REF!</v>
      </c>
      <c r="E58" s="35" t="e">
        <f>SUMIF(#REF!,$C58,#REF!)</f>
        <v>#REF!</v>
      </c>
      <c r="F58" s="37" t="e">
        <f>SUMIF(#REF!,$C58,#REF!)</f>
        <v>#REF!</v>
      </c>
      <c r="G58" s="37" t="e">
        <f>SUMIF(#REF!,$C58,#REF!)</f>
        <v>#REF!</v>
      </c>
      <c r="H58" s="37" t="e">
        <f t="shared" si="2"/>
        <v>#REF!</v>
      </c>
      <c r="I58" s="37" t="e">
        <f>SUMIF(#REF!,$C58,#REF!)</f>
        <v>#REF!</v>
      </c>
    </row>
    <row r="59" spans="1:9">
      <c r="A59" s="12" t="s">
        <v>2427</v>
      </c>
      <c r="B59" s="12" t="s">
        <v>1610</v>
      </c>
      <c r="C59" s="36" t="str">
        <f t="shared" si="1"/>
        <v>AALTENEligiusstraat</v>
      </c>
      <c r="D59" s="34" t="e">
        <f>SUMIF(#REF!,$C59,#REF!)</f>
        <v>#REF!</v>
      </c>
      <c r="E59" s="35" t="e">
        <f>SUMIF(#REF!,$C59,#REF!)</f>
        <v>#REF!</v>
      </c>
      <c r="F59" s="37" t="e">
        <f>SUMIF(#REF!,$C59,#REF!)</f>
        <v>#REF!</v>
      </c>
      <c r="G59" s="37" t="e">
        <f>SUMIF(#REF!,$C59,#REF!)</f>
        <v>#REF!</v>
      </c>
      <c r="H59" s="37" t="e">
        <f t="shared" si="2"/>
        <v>#REF!</v>
      </c>
      <c r="I59" s="37" t="e">
        <f>SUMIF(#REF!,$C59,#REF!)</f>
        <v>#REF!</v>
      </c>
    </row>
    <row r="60" spans="1:9">
      <c r="A60" s="12" t="s">
        <v>2427</v>
      </c>
      <c r="B60" s="12" t="s">
        <v>1637</v>
      </c>
      <c r="C60" s="36" t="str">
        <f t="shared" si="1"/>
        <v>AALTENElshoekweg</v>
      </c>
      <c r="D60" s="34" t="e">
        <f>SUMIF(#REF!,$C60,#REF!)</f>
        <v>#REF!</v>
      </c>
      <c r="E60" s="35" t="e">
        <f>SUMIF(#REF!,$C60,#REF!)</f>
        <v>#REF!</v>
      </c>
      <c r="F60" s="37" t="e">
        <f>SUMIF(#REF!,$C60,#REF!)</f>
        <v>#REF!</v>
      </c>
      <c r="G60" s="37" t="e">
        <f>SUMIF(#REF!,$C60,#REF!)</f>
        <v>#REF!</v>
      </c>
      <c r="H60" s="37" t="e">
        <f t="shared" si="2"/>
        <v>#REF!</v>
      </c>
      <c r="I60" s="37" t="e">
        <f>SUMIF(#REF!,$C60,#REF!)</f>
        <v>#REF!</v>
      </c>
    </row>
    <row r="61" spans="1:9">
      <c r="A61" s="12" t="s">
        <v>2427</v>
      </c>
      <c r="B61" s="12" t="s">
        <v>3448</v>
      </c>
      <c r="C61" s="36" t="str">
        <f t="shared" si="1"/>
        <v>AALTENEmmastraat</v>
      </c>
      <c r="D61" s="34" t="e">
        <f>SUMIF(#REF!,$C61,#REF!)</f>
        <v>#REF!</v>
      </c>
      <c r="E61" s="35" t="e">
        <f>SUMIF(#REF!,$C61,#REF!)</f>
        <v>#REF!</v>
      </c>
      <c r="F61" s="37" t="e">
        <f>SUMIF(#REF!,$C61,#REF!)</f>
        <v>#REF!</v>
      </c>
      <c r="G61" s="37" t="e">
        <f>SUMIF(#REF!,$C61,#REF!)</f>
        <v>#REF!</v>
      </c>
      <c r="H61" s="37" t="e">
        <f t="shared" si="2"/>
        <v>#REF!</v>
      </c>
      <c r="I61" s="37" t="e">
        <f>SUMIF(#REF!,$C61,#REF!)</f>
        <v>#REF!</v>
      </c>
    </row>
    <row r="62" spans="1:9">
      <c r="A62" s="12" t="s">
        <v>2427</v>
      </c>
      <c r="B62" s="12" t="s">
        <v>1645</v>
      </c>
      <c r="C62" s="36" t="str">
        <f t="shared" si="1"/>
        <v>AALTENEssinkweg</v>
      </c>
      <c r="D62" s="34" t="e">
        <f>SUMIF(#REF!,$C62,#REF!)</f>
        <v>#REF!</v>
      </c>
      <c r="E62" s="35" t="e">
        <f>SUMIF(#REF!,$C62,#REF!)</f>
        <v>#REF!</v>
      </c>
      <c r="F62" s="37" t="e">
        <f>SUMIF(#REF!,$C62,#REF!)</f>
        <v>#REF!</v>
      </c>
      <c r="G62" s="37" t="e">
        <f>SUMIF(#REF!,$C62,#REF!)</f>
        <v>#REF!</v>
      </c>
      <c r="H62" s="37" t="e">
        <f t="shared" si="2"/>
        <v>#REF!</v>
      </c>
      <c r="I62" s="37" t="e">
        <f>SUMIF(#REF!,$C62,#REF!)</f>
        <v>#REF!</v>
      </c>
    </row>
    <row r="63" spans="1:9">
      <c r="A63" s="12" t="s">
        <v>2427</v>
      </c>
      <c r="B63" s="12" t="s">
        <v>1647</v>
      </c>
      <c r="C63" s="36" t="str">
        <f t="shared" si="1"/>
        <v>AALTENEuropaweg</v>
      </c>
      <c r="D63" s="34" t="e">
        <f>SUMIF(#REF!,$C63,#REF!)</f>
        <v>#REF!</v>
      </c>
      <c r="E63" s="35" t="e">
        <f>SUMIF(#REF!,$C63,#REF!)</f>
        <v>#REF!</v>
      </c>
      <c r="F63" s="37" t="e">
        <f>SUMIF(#REF!,$C63,#REF!)</f>
        <v>#REF!</v>
      </c>
      <c r="G63" s="37" t="e">
        <f>SUMIF(#REF!,$C63,#REF!)</f>
        <v>#REF!</v>
      </c>
      <c r="H63" s="37" t="e">
        <f t="shared" si="2"/>
        <v>#REF!</v>
      </c>
      <c r="I63" s="37" t="e">
        <f>SUMIF(#REF!,$C63,#REF!)</f>
        <v>#REF!</v>
      </c>
    </row>
    <row r="64" spans="1:9">
      <c r="A64" s="12" t="s">
        <v>2427</v>
      </c>
      <c r="B64" s="12" t="s">
        <v>1666</v>
      </c>
      <c r="C64" s="36" t="str">
        <f t="shared" si="1"/>
        <v>AALTENFrankenstraat</v>
      </c>
      <c r="D64" s="34" t="e">
        <f>SUMIF(#REF!,$C64,#REF!)</f>
        <v>#REF!</v>
      </c>
      <c r="E64" s="35" t="e">
        <f>SUMIF(#REF!,$C64,#REF!)</f>
        <v>#REF!</v>
      </c>
      <c r="F64" s="37" t="e">
        <f>SUMIF(#REF!,$C64,#REF!)</f>
        <v>#REF!</v>
      </c>
      <c r="G64" s="37" t="e">
        <f>SUMIF(#REF!,$C64,#REF!)</f>
        <v>#REF!</v>
      </c>
      <c r="H64" s="37" t="e">
        <f t="shared" si="2"/>
        <v>#REF!</v>
      </c>
      <c r="I64" s="37" t="e">
        <f>SUMIF(#REF!,$C64,#REF!)</f>
        <v>#REF!</v>
      </c>
    </row>
    <row r="65" spans="1:9">
      <c r="A65" s="12" t="s">
        <v>2427</v>
      </c>
      <c r="B65" s="12" t="s">
        <v>5511</v>
      </c>
      <c r="C65" s="36" t="str">
        <f t="shared" si="1"/>
        <v>AALTENGendringseweg</v>
      </c>
      <c r="D65" s="34" t="e">
        <f>SUMIF(#REF!,$C65,#REF!)</f>
        <v>#REF!</v>
      </c>
      <c r="E65" s="35" t="e">
        <f>SUMIF(#REF!,$C65,#REF!)</f>
        <v>#REF!</v>
      </c>
      <c r="F65" s="37" t="e">
        <f>SUMIF(#REF!,$C65,#REF!)</f>
        <v>#REF!</v>
      </c>
      <c r="G65" s="37" t="e">
        <f>SUMIF(#REF!,$C65,#REF!)</f>
        <v>#REF!</v>
      </c>
      <c r="H65" s="37" t="e">
        <f t="shared" si="2"/>
        <v>#REF!</v>
      </c>
      <c r="I65" s="37" t="e">
        <f>SUMIF(#REF!,$C65,#REF!)</f>
        <v>#REF!</v>
      </c>
    </row>
    <row r="66" spans="1:9">
      <c r="A66" s="12" t="s">
        <v>2427</v>
      </c>
      <c r="B66" s="12" t="s">
        <v>5520</v>
      </c>
      <c r="C66" s="36" t="str">
        <f t="shared" si="1"/>
        <v>AALTENGeurdenstraat</v>
      </c>
      <c r="D66" s="34" t="e">
        <f>SUMIF(#REF!,$C66,#REF!)</f>
        <v>#REF!</v>
      </c>
      <c r="E66" s="35" t="e">
        <f>SUMIF(#REF!,$C66,#REF!)</f>
        <v>#REF!</v>
      </c>
      <c r="F66" s="37" t="e">
        <f>SUMIF(#REF!,$C66,#REF!)</f>
        <v>#REF!</v>
      </c>
      <c r="G66" s="37" t="e">
        <f>SUMIF(#REF!,$C66,#REF!)</f>
        <v>#REF!</v>
      </c>
      <c r="H66" s="37" t="e">
        <f t="shared" si="2"/>
        <v>#REF!</v>
      </c>
      <c r="I66" s="37" t="e">
        <f>SUMIF(#REF!,$C66,#REF!)</f>
        <v>#REF!</v>
      </c>
    </row>
    <row r="67" spans="1:9">
      <c r="A67" s="12" t="s">
        <v>2427</v>
      </c>
      <c r="B67" s="12" t="s">
        <v>5530</v>
      </c>
      <c r="C67" s="36" t="str">
        <f t="shared" si="1"/>
        <v>AALTENGoudenregenplein</v>
      </c>
      <c r="D67" s="34" t="e">
        <f>SUMIF(#REF!,$C67,#REF!)</f>
        <v>#REF!</v>
      </c>
      <c r="E67" s="35" t="e">
        <f>SUMIF(#REF!,$C67,#REF!)</f>
        <v>#REF!</v>
      </c>
      <c r="F67" s="37" t="e">
        <f>SUMIF(#REF!,$C67,#REF!)</f>
        <v>#REF!</v>
      </c>
      <c r="G67" s="37" t="e">
        <f>SUMIF(#REF!,$C67,#REF!)</f>
        <v>#REF!</v>
      </c>
      <c r="H67" s="37" t="e">
        <f t="shared" si="2"/>
        <v>#REF!</v>
      </c>
      <c r="I67" s="37" t="e">
        <f>SUMIF(#REF!,$C67,#REF!)</f>
        <v>#REF!</v>
      </c>
    </row>
    <row r="68" spans="1:9">
      <c r="A68" s="12" t="s">
        <v>2427</v>
      </c>
      <c r="B68" s="12" t="s">
        <v>5541</v>
      </c>
      <c r="C68" s="36" t="str">
        <f t="shared" si="1"/>
        <v>AALTENGrevinkweg</v>
      </c>
      <c r="D68" s="34" t="e">
        <f>SUMIF(#REF!,$C68,#REF!)</f>
        <v>#REF!</v>
      </c>
      <c r="E68" s="35" t="e">
        <f>SUMIF(#REF!,$C68,#REF!)</f>
        <v>#REF!</v>
      </c>
      <c r="F68" s="37" t="e">
        <f>SUMIF(#REF!,$C68,#REF!)</f>
        <v>#REF!</v>
      </c>
      <c r="G68" s="37" t="e">
        <f>SUMIF(#REF!,$C68,#REF!)</f>
        <v>#REF!</v>
      </c>
      <c r="H68" s="37" t="e">
        <f t="shared" si="2"/>
        <v>#REF!</v>
      </c>
      <c r="I68" s="37" t="e">
        <f>SUMIF(#REF!,$C68,#REF!)</f>
        <v>#REF!</v>
      </c>
    </row>
    <row r="69" spans="1:9">
      <c r="A69" s="12" t="s">
        <v>2427</v>
      </c>
      <c r="B69" s="12" t="s">
        <v>5544</v>
      </c>
      <c r="C69" s="36" t="str">
        <f t="shared" si="1"/>
        <v>AALTENGroot Deunkweg</v>
      </c>
      <c r="D69" s="34" t="e">
        <f>SUMIF(#REF!,$C69,#REF!)</f>
        <v>#REF!</v>
      </c>
      <c r="E69" s="35" t="e">
        <f>SUMIF(#REF!,$C69,#REF!)</f>
        <v>#REF!</v>
      </c>
      <c r="F69" s="37" t="e">
        <f>SUMIF(#REF!,$C69,#REF!)</f>
        <v>#REF!</v>
      </c>
      <c r="G69" s="37" t="e">
        <f>SUMIF(#REF!,$C69,#REF!)</f>
        <v>#REF!</v>
      </c>
      <c r="H69" s="37" t="e">
        <f t="shared" si="2"/>
        <v>#REF!</v>
      </c>
      <c r="I69" s="37" t="e">
        <f>SUMIF(#REF!,$C69,#REF!)</f>
        <v>#REF!</v>
      </c>
    </row>
    <row r="70" spans="1:9">
      <c r="A70" s="12" t="s">
        <v>2427</v>
      </c>
      <c r="B70" s="12" t="s">
        <v>5563</v>
      </c>
      <c r="C70" s="36" t="str">
        <f t="shared" si="1"/>
        <v>AALTENGrote Maote</v>
      </c>
      <c r="D70" s="34" t="e">
        <f>SUMIF(#REF!,$C70,#REF!)</f>
        <v>#REF!</v>
      </c>
      <c r="E70" s="35" t="e">
        <f>SUMIF(#REF!,$C70,#REF!)</f>
        <v>#REF!</v>
      </c>
      <c r="F70" s="37" t="e">
        <f>SUMIF(#REF!,$C70,#REF!)</f>
        <v>#REF!</v>
      </c>
      <c r="G70" s="37" t="e">
        <f>SUMIF(#REF!,$C70,#REF!)</f>
        <v>#REF!</v>
      </c>
      <c r="H70" s="37" t="e">
        <f t="shared" si="2"/>
        <v>#REF!</v>
      </c>
      <c r="I70" s="37" t="e">
        <f>SUMIF(#REF!,$C70,#REF!)</f>
        <v>#REF!</v>
      </c>
    </row>
    <row r="71" spans="1:9">
      <c r="A71" s="12" t="s">
        <v>2427</v>
      </c>
      <c r="B71" s="12" t="s">
        <v>5595</v>
      </c>
      <c r="C71" s="36" t="str">
        <f t="shared" si="1"/>
        <v>AALTENHaartsestraat</v>
      </c>
      <c r="D71" s="34" t="e">
        <f>SUMIF(#REF!,$C71,#REF!)</f>
        <v>#REF!</v>
      </c>
      <c r="E71" s="35" t="e">
        <f>SUMIF(#REF!,$C71,#REF!)</f>
        <v>#REF!</v>
      </c>
      <c r="F71" s="37" t="e">
        <f>SUMIF(#REF!,$C71,#REF!)</f>
        <v>#REF!</v>
      </c>
      <c r="G71" s="37" t="e">
        <f>SUMIF(#REF!,$C71,#REF!)</f>
        <v>#REF!</v>
      </c>
      <c r="H71" s="37" t="e">
        <f t="shared" si="2"/>
        <v>#REF!</v>
      </c>
      <c r="I71" s="37" t="e">
        <f>SUMIF(#REF!,$C71,#REF!)</f>
        <v>#REF!</v>
      </c>
    </row>
    <row r="72" spans="1:9">
      <c r="A72" s="12" t="s">
        <v>2427</v>
      </c>
      <c r="B72" s="12" t="s">
        <v>1829</v>
      </c>
      <c r="C72" s="36" t="str">
        <f t="shared" ref="C72:C135" si="3">A72&amp;B72</f>
        <v>AALTENHaartseweg</v>
      </c>
      <c r="D72" s="34" t="e">
        <f>SUMIF(#REF!,$C72,#REF!)</f>
        <v>#REF!</v>
      </c>
      <c r="E72" s="35" t="e">
        <f>SUMIF(#REF!,$C72,#REF!)</f>
        <v>#REF!</v>
      </c>
      <c r="F72" s="37" t="e">
        <f>SUMIF(#REF!,$C72,#REF!)</f>
        <v>#REF!</v>
      </c>
      <c r="G72" s="37" t="e">
        <f>SUMIF(#REF!,$C72,#REF!)</f>
        <v>#REF!</v>
      </c>
      <c r="H72" s="37" t="e">
        <f t="shared" ref="H72:H135" si="4">IF(G72=E72,"ja",IF(G72&gt;0,"nee","geen"))</f>
        <v>#REF!</v>
      </c>
      <c r="I72" s="37" t="e">
        <f>SUMIF(#REF!,$C72,#REF!)</f>
        <v>#REF!</v>
      </c>
    </row>
    <row r="73" spans="1:9">
      <c r="A73" s="12" t="s">
        <v>2427</v>
      </c>
      <c r="B73" s="12" t="s">
        <v>1842</v>
      </c>
      <c r="C73" s="36" t="str">
        <f t="shared" si="3"/>
        <v>AALTENHaermansweijde</v>
      </c>
      <c r="D73" s="34" t="e">
        <f>SUMIF(#REF!,$C73,#REF!)</f>
        <v>#REF!</v>
      </c>
      <c r="E73" s="35" t="e">
        <f>SUMIF(#REF!,$C73,#REF!)</f>
        <v>#REF!</v>
      </c>
      <c r="F73" s="37" t="e">
        <f>SUMIF(#REF!,$C73,#REF!)</f>
        <v>#REF!</v>
      </c>
      <c r="G73" s="37" t="e">
        <f>SUMIF(#REF!,$C73,#REF!)</f>
        <v>#REF!</v>
      </c>
      <c r="H73" s="37" t="e">
        <f t="shared" si="4"/>
        <v>#REF!</v>
      </c>
      <c r="I73" s="37" t="e">
        <f>SUMIF(#REF!,$C73,#REF!)</f>
        <v>#REF!</v>
      </c>
    </row>
    <row r="74" spans="1:9">
      <c r="A74" s="12" t="s">
        <v>2427</v>
      </c>
      <c r="B74" s="12" t="s">
        <v>1865</v>
      </c>
      <c r="C74" s="36" t="str">
        <f t="shared" si="3"/>
        <v>AALTENHagtweg</v>
      </c>
      <c r="D74" s="34" t="e">
        <f>SUMIF(#REF!,$C74,#REF!)</f>
        <v>#REF!</v>
      </c>
      <c r="E74" s="35" t="e">
        <f>SUMIF(#REF!,$C74,#REF!)</f>
        <v>#REF!</v>
      </c>
      <c r="F74" s="37" t="e">
        <f>SUMIF(#REF!,$C74,#REF!)</f>
        <v>#REF!</v>
      </c>
      <c r="G74" s="37" t="e">
        <f>SUMIF(#REF!,$C74,#REF!)</f>
        <v>#REF!</v>
      </c>
      <c r="H74" s="37" t="e">
        <f t="shared" si="4"/>
        <v>#REF!</v>
      </c>
      <c r="I74" s="37" t="e">
        <f>SUMIF(#REF!,$C74,#REF!)</f>
        <v>#REF!</v>
      </c>
    </row>
    <row r="75" spans="1:9">
      <c r="A75" s="12" t="s">
        <v>2427</v>
      </c>
      <c r="B75" s="12" t="s">
        <v>1867</v>
      </c>
      <c r="C75" s="36" t="str">
        <f t="shared" si="3"/>
        <v>AALTENHalteweg</v>
      </c>
      <c r="D75" s="34" t="e">
        <f>SUMIF(#REF!,$C75,#REF!)</f>
        <v>#REF!</v>
      </c>
      <c r="E75" s="35" t="e">
        <f>SUMIF(#REF!,$C75,#REF!)</f>
        <v>#REF!</v>
      </c>
      <c r="F75" s="37" t="e">
        <f>SUMIF(#REF!,$C75,#REF!)</f>
        <v>#REF!</v>
      </c>
      <c r="G75" s="37" t="e">
        <f>SUMIF(#REF!,$C75,#REF!)</f>
        <v>#REF!</v>
      </c>
      <c r="H75" s="37" t="e">
        <f t="shared" si="4"/>
        <v>#REF!</v>
      </c>
      <c r="I75" s="37" t="e">
        <f>SUMIF(#REF!,$C75,#REF!)</f>
        <v>#REF!</v>
      </c>
    </row>
    <row r="76" spans="1:9">
      <c r="A76" s="12" t="s">
        <v>2427</v>
      </c>
      <c r="B76" s="12" t="s">
        <v>1883</v>
      </c>
      <c r="C76" s="36" t="str">
        <f t="shared" si="3"/>
        <v>AALTENHamelandroute</v>
      </c>
      <c r="D76" s="34" t="e">
        <f>SUMIF(#REF!,$C76,#REF!)</f>
        <v>#REF!</v>
      </c>
      <c r="E76" s="35" t="e">
        <f>SUMIF(#REF!,$C76,#REF!)</f>
        <v>#REF!</v>
      </c>
      <c r="F76" s="37" t="e">
        <f>SUMIF(#REF!,$C76,#REF!)</f>
        <v>#REF!</v>
      </c>
      <c r="G76" s="37" t="e">
        <f>SUMIF(#REF!,$C76,#REF!)</f>
        <v>#REF!</v>
      </c>
      <c r="H76" s="37" t="e">
        <f t="shared" si="4"/>
        <v>#REF!</v>
      </c>
      <c r="I76" s="37" t="e">
        <f>SUMIF(#REF!,$C76,#REF!)</f>
        <v>#REF!</v>
      </c>
    </row>
    <row r="77" spans="1:9">
      <c r="A77" s="12" t="s">
        <v>2427</v>
      </c>
      <c r="B77" s="12" t="s">
        <v>1897</v>
      </c>
      <c r="C77" s="36" t="str">
        <f t="shared" si="3"/>
        <v>AALTENHarberskamp</v>
      </c>
      <c r="D77" s="34" t="e">
        <f>SUMIF(#REF!,$C77,#REF!)</f>
        <v>#REF!</v>
      </c>
      <c r="E77" s="35" t="e">
        <f>SUMIF(#REF!,$C77,#REF!)</f>
        <v>#REF!</v>
      </c>
      <c r="F77" s="37" t="e">
        <f>SUMIF(#REF!,$C77,#REF!)</f>
        <v>#REF!</v>
      </c>
      <c r="G77" s="37" t="e">
        <f>SUMIF(#REF!,$C77,#REF!)</f>
        <v>#REF!</v>
      </c>
      <c r="H77" s="37" t="e">
        <f t="shared" si="4"/>
        <v>#REF!</v>
      </c>
      <c r="I77" s="37" t="e">
        <f>SUMIF(#REF!,$C77,#REF!)</f>
        <v>#REF!</v>
      </c>
    </row>
    <row r="78" spans="1:9">
      <c r="A78" s="12" t="s">
        <v>2427</v>
      </c>
      <c r="B78" s="12" t="s">
        <v>1906</v>
      </c>
      <c r="C78" s="36" t="str">
        <f t="shared" si="3"/>
        <v>AALTENHeegtweg</v>
      </c>
      <c r="D78" s="34" t="e">
        <f>SUMIF(#REF!,$C78,#REF!)</f>
        <v>#REF!</v>
      </c>
      <c r="E78" s="35" t="e">
        <f>SUMIF(#REF!,$C78,#REF!)</f>
        <v>#REF!</v>
      </c>
      <c r="F78" s="37" t="e">
        <f>SUMIF(#REF!,$C78,#REF!)</f>
        <v>#REF!</v>
      </c>
      <c r="G78" s="37" t="e">
        <f>SUMIF(#REF!,$C78,#REF!)</f>
        <v>#REF!</v>
      </c>
      <c r="H78" s="37" t="e">
        <f t="shared" si="4"/>
        <v>#REF!</v>
      </c>
      <c r="I78" s="37" t="e">
        <f>SUMIF(#REF!,$C78,#REF!)</f>
        <v>#REF!</v>
      </c>
    </row>
    <row r="79" spans="1:9">
      <c r="A79" s="12" t="s">
        <v>2427</v>
      </c>
      <c r="B79" s="12" t="s">
        <v>1908</v>
      </c>
      <c r="C79" s="36" t="str">
        <f t="shared" si="3"/>
        <v>AALTENHeidedijk</v>
      </c>
      <c r="D79" s="34" t="e">
        <f>SUMIF(#REF!,$C79,#REF!)</f>
        <v>#REF!</v>
      </c>
      <c r="E79" s="35" t="e">
        <f>SUMIF(#REF!,$C79,#REF!)</f>
        <v>#REF!</v>
      </c>
      <c r="F79" s="37" t="e">
        <f>SUMIF(#REF!,$C79,#REF!)</f>
        <v>#REF!</v>
      </c>
      <c r="G79" s="37" t="e">
        <f>SUMIF(#REF!,$C79,#REF!)</f>
        <v>#REF!</v>
      </c>
      <c r="H79" s="37" t="e">
        <f t="shared" si="4"/>
        <v>#REF!</v>
      </c>
      <c r="I79" s="37" t="e">
        <f>SUMIF(#REF!,$C79,#REF!)</f>
        <v>#REF!</v>
      </c>
    </row>
    <row r="80" spans="1:9">
      <c r="A80" s="12" t="s">
        <v>2427</v>
      </c>
      <c r="B80" s="12" t="s">
        <v>1910</v>
      </c>
      <c r="C80" s="36" t="str">
        <f t="shared" si="3"/>
        <v>AALTENHelfrichstraat</v>
      </c>
      <c r="D80" s="34" t="e">
        <f>SUMIF(#REF!,$C80,#REF!)</f>
        <v>#REF!</v>
      </c>
      <c r="E80" s="35" t="e">
        <f>SUMIF(#REF!,$C80,#REF!)</f>
        <v>#REF!</v>
      </c>
      <c r="F80" s="37" t="e">
        <f>SUMIF(#REF!,$C80,#REF!)</f>
        <v>#REF!</v>
      </c>
      <c r="G80" s="37" t="e">
        <f>SUMIF(#REF!,$C80,#REF!)</f>
        <v>#REF!</v>
      </c>
      <c r="H80" s="37" t="e">
        <f t="shared" si="4"/>
        <v>#REF!</v>
      </c>
      <c r="I80" s="37" t="e">
        <f>SUMIF(#REF!,$C80,#REF!)</f>
        <v>#REF!</v>
      </c>
    </row>
    <row r="81" spans="1:9">
      <c r="A81" s="12" t="s">
        <v>2427</v>
      </c>
      <c r="B81" s="12" t="s">
        <v>1914</v>
      </c>
      <c r="C81" s="36" t="str">
        <f t="shared" si="3"/>
        <v>AALTENHerenstraat</v>
      </c>
      <c r="D81" s="34" t="e">
        <f>SUMIF(#REF!,$C81,#REF!)</f>
        <v>#REF!</v>
      </c>
      <c r="E81" s="35" t="e">
        <f>SUMIF(#REF!,$C81,#REF!)</f>
        <v>#REF!</v>
      </c>
      <c r="F81" s="37" t="e">
        <f>SUMIF(#REF!,$C81,#REF!)</f>
        <v>#REF!</v>
      </c>
      <c r="G81" s="37" t="e">
        <f>SUMIF(#REF!,$C81,#REF!)</f>
        <v>#REF!</v>
      </c>
      <c r="H81" s="37" t="e">
        <f t="shared" si="4"/>
        <v>#REF!</v>
      </c>
      <c r="I81" s="37" t="e">
        <f>SUMIF(#REF!,$C81,#REF!)</f>
        <v>#REF!</v>
      </c>
    </row>
    <row r="82" spans="1:9">
      <c r="A82" s="12" t="s">
        <v>2427</v>
      </c>
      <c r="B82" s="12" t="s">
        <v>1919</v>
      </c>
      <c r="C82" s="36" t="str">
        <f t="shared" si="3"/>
        <v>AALTENHessenweg</v>
      </c>
      <c r="D82" s="34" t="e">
        <f>SUMIF(#REF!,$C82,#REF!)</f>
        <v>#REF!</v>
      </c>
      <c r="E82" s="35" t="e">
        <f>SUMIF(#REF!,$C82,#REF!)</f>
        <v>#REF!</v>
      </c>
      <c r="F82" s="37" t="e">
        <f>SUMIF(#REF!,$C82,#REF!)</f>
        <v>#REF!</v>
      </c>
      <c r="G82" s="37" t="e">
        <f>SUMIF(#REF!,$C82,#REF!)</f>
        <v>#REF!</v>
      </c>
      <c r="H82" s="37" t="e">
        <f t="shared" si="4"/>
        <v>#REF!</v>
      </c>
      <c r="I82" s="37" t="e">
        <f>SUMIF(#REF!,$C82,#REF!)</f>
        <v>#REF!</v>
      </c>
    </row>
    <row r="83" spans="1:9">
      <c r="A83" s="12" t="s">
        <v>2427</v>
      </c>
      <c r="B83" s="12" t="s">
        <v>5758</v>
      </c>
      <c r="C83" s="36" t="str">
        <f t="shared" si="3"/>
        <v>AALTENHet Verzet</v>
      </c>
      <c r="D83" s="34" t="e">
        <f>SUMIF(#REF!,$C83,#REF!)</f>
        <v>#REF!</v>
      </c>
      <c r="E83" s="35" t="e">
        <f>SUMIF(#REF!,$C83,#REF!)</f>
        <v>#REF!</v>
      </c>
      <c r="F83" s="37" t="e">
        <f>SUMIF(#REF!,$C83,#REF!)</f>
        <v>#REF!</v>
      </c>
      <c r="G83" s="37" t="e">
        <f>SUMIF(#REF!,$C83,#REF!)</f>
        <v>#REF!</v>
      </c>
      <c r="H83" s="37" t="e">
        <f t="shared" si="4"/>
        <v>#REF!</v>
      </c>
      <c r="I83" s="37" t="e">
        <f>SUMIF(#REF!,$C83,#REF!)</f>
        <v>#REF!</v>
      </c>
    </row>
    <row r="84" spans="1:9">
      <c r="A84" s="12" t="s">
        <v>2427</v>
      </c>
      <c r="B84" s="12" t="s">
        <v>5797</v>
      </c>
      <c r="C84" s="36" t="str">
        <f t="shared" si="3"/>
        <v>AALTENHoekstraat</v>
      </c>
      <c r="D84" s="34" t="e">
        <f>SUMIF(#REF!,$C84,#REF!)</f>
        <v>#REF!</v>
      </c>
      <c r="E84" s="35" t="e">
        <f>SUMIF(#REF!,$C84,#REF!)</f>
        <v>#REF!</v>
      </c>
      <c r="F84" s="37" t="e">
        <f>SUMIF(#REF!,$C84,#REF!)</f>
        <v>#REF!</v>
      </c>
      <c r="G84" s="37" t="e">
        <f>SUMIF(#REF!,$C84,#REF!)</f>
        <v>#REF!</v>
      </c>
      <c r="H84" s="37" t="e">
        <f t="shared" si="4"/>
        <v>#REF!</v>
      </c>
      <c r="I84" s="37" t="e">
        <f>SUMIF(#REF!,$C84,#REF!)</f>
        <v>#REF!</v>
      </c>
    </row>
    <row r="85" spans="1:9">
      <c r="A85" s="12" t="s">
        <v>2427</v>
      </c>
      <c r="B85" s="12" t="s">
        <v>5804</v>
      </c>
      <c r="C85" s="36" t="str">
        <f t="shared" si="3"/>
        <v>AALTENHoeninkdijk</v>
      </c>
      <c r="D85" s="34" t="e">
        <f>SUMIF(#REF!,$C85,#REF!)</f>
        <v>#REF!</v>
      </c>
      <c r="E85" s="35" t="e">
        <f>SUMIF(#REF!,$C85,#REF!)</f>
        <v>#REF!</v>
      </c>
      <c r="F85" s="37" t="e">
        <f>SUMIF(#REF!,$C85,#REF!)</f>
        <v>#REF!</v>
      </c>
      <c r="G85" s="37" t="e">
        <f>SUMIF(#REF!,$C85,#REF!)</f>
        <v>#REF!</v>
      </c>
      <c r="H85" s="37" t="e">
        <f t="shared" si="4"/>
        <v>#REF!</v>
      </c>
      <c r="I85" s="37" t="e">
        <f>SUMIF(#REF!,$C85,#REF!)</f>
        <v>#REF!</v>
      </c>
    </row>
    <row r="86" spans="1:9">
      <c r="A86" s="12" t="s">
        <v>2427</v>
      </c>
      <c r="B86" s="12" t="s">
        <v>5809</v>
      </c>
      <c r="C86" s="36" t="str">
        <f t="shared" si="3"/>
        <v>AALTENHofstedeweg</v>
      </c>
      <c r="D86" s="34" t="e">
        <f>SUMIF(#REF!,$C86,#REF!)</f>
        <v>#REF!</v>
      </c>
      <c r="E86" s="35" t="e">
        <f>SUMIF(#REF!,$C86,#REF!)</f>
        <v>#REF!</v>
      </c>
      <c r="F86" s="37" t="e">
        <f>SUMIF(#REF!,$C86,#REF!)</f>
        <v>#REF!</v>
      </c>
      <c r="G86" s="37" t="e">
        <f>SUMIF(#REF!,$C86,#REF!)</f>
        <v>#REF!</v>
      </c>
      <c r="H86" s="37" t="e">
        <f t="shared" si="4"/>
        <v>#REF!</v>
      </c>
      <c r="I86" s="37" t="e">
        <f>SUMIF(#REF!,$C86,#REF!)</f>
        <v>#REF!</v>
      </c>
    </row>
    <row r="87" spans="1:9">
      <c r="A87" s="12" t="s">
        <v>2427</v>
      </c>
      <c r="B87" s="12" t="s">
        <v>5812</v>
      </c>
      <c r="C87" s="36" t="str">
        <f t="shared" si="3"/>
        <v>AALTENHofstraat</v>
      </c>
      <c r="D87" s="34" t="e">
        <f>SUMIF(#REF!,$C87,#REF!)</f>
        <v>#REF!</v>
      </c>
      <c r="E87" s="35" t="e">
        <f>SUMIF(#REF!,$C87,#REF!)</f>
        <v>#REF!</v>
      </c>
      <c r="F87" s="37" t="e">
        <f>SUMIF(#REF!,$C87,#REF!)</f>
        <v>#REF!</v>
      </c>
      <c r="G87" s="37" t="e">
        <f>SUMIF(#REF!,$C87,#REF!)</f>
        <v>#REF!</v>
      </c>
      <c r="H87" s="37" t="e">
        <f t="shared" si="4"/>
        <v>#REF!</v>
      </c>
      <c r="I87" s="37" t="e">
        <f>SUMIF(#REF!,$C87,#REF!)</f>
        <v>#REF!</v>
      </c>
    </row>
    <row r="88" spans="1:9">
      <c r="A88" s="12" t="s">
        <v>2427</v>
      </c>
      <c r="B88" s="12" t="s">
        <v>5825</v>
      </c>
      <c r="C88" s="36" t="str">
        <f t="shared" si="3"/>
        <v>AALTENHoge Blik</v>
      </c>
      <c r="D88" s="34" t="e">
        <f>SUMIF(#REF!,$C88,#REF!)</f>
        <v>#REF!</v>
      </c>
      <c r="E88" s="35" t="e">
        <f>SUMIF(#REF!,$C88,#REF!)</f>
        <v>#REF!</v>
      </c>
      <c r="F88" s="37" t="e">
        <f>SUMIF(#REF!,$C88,#REF!)</f>
        <v>#REF!</v>
      </c>
      <c r="G88" s="37" t="e">
        <f>SUMIF(#REF!,$C88,#REF!)</f>
        <v>#REF!</v>
      </c>
      <c r="H88" s="37" t="e">
        <f t="shared" si="4"/>
        <v>#REF!</v>
      </c>
      <c r="I88" s="37" t="e">
        <f>SUMIF(#REF!,$C88,#REF!)</f>
        <v>#REF!</v>
      </c>
    </row>
    <row r="89" spans="1:9">
      <c r="A89" s="12" t="s">
        <v>2427</v>
      </c>
      <c r="B89" s="12" t="s">
        <v>5393</v>
      </c>
      <c r="C89" s="36" t="str">
        <f t="shared" si="3"/>
        <v>AALTENHoge Veld</v>
      </c>
      <c r="D89" s="34" t="e">
        <f>SUMIF(#REF!,$C89,#REF!)</f>
        <v>#REF!</v>
      </c>
      <c r="E89" s="35" t="e">
        <f>SUMIF(#REF!,$C89,#REF!)</f>
        <v>#REF!</v>
      </c>
      <c r="F89" s="37" t="e">
        <f>SUMIF(#REF!,$C89,#REF!)</f>
        <v>#REF!</v>
      </c>
      <c r="G89" s="37" t="e">
        <f>SUMIF(#REF!,$C89,#REF!)</f>
        <v>#REF!</v>
      </c>
      <c r="H89" s="37" t="e">
        <f t="shared" si="4"/>
        <v>#REF!</v>
      </c>
      <c r="I89" s="37" t="e">
        <f>SUMIF(#REF!,$C89,#REF!)</f>
        <v>#REF!</v>
      </c>
    </row>
    <row r="90" spans="1:9">
      <c r="A90" s="12" t="s">
        <v>2427</v>
      </c>
      <c r="B90" s="12" t="s">
        <v>5411</v>
      </c>
      <c r="C90" s="36" t="str">
        <f t="shared" si="3"/>
        <v>AALTENHogestraat</v>
      </c>
      <c r="D90" s="34" t="e">
        <f>SUMIF(#REF!,$C90,#REF!)</f>
        <v>#REF!</v>
      </c>
      <c r="E90" s="35" t="e">
        <f>SUMIF(#REF!,$C90,#REF!)</f>
        <v>#REF!</v>
      </c>
      <c r="F90" s="37" t="e">
        <f>SUMIF(#REF!,$C90,#REF!)</f>
        <v>#REF!</v>
      </c>
      <c r="G90" s="37" t="e">
        <f>SUMIF(#REF!,$C90,#REF!)</f>
        <v>#REF!</v>
      </c>
      <c r="H90" s="37" t="e">
        <f t="shared" si="4"/>
        <v>#REF!</v>
      </c>
      <c r="I90" s="37" t="e">
        <f>SUMIF(#REF!,$C90,#REF!)</f>
        <v>#REF!</v>
      </c>
    </row>
    <row r="91" spans="1:9">
      <c r="A91" s="12" t="s">
        <v>2427</v>
      </c>
      <c r="B91" s="12" t="s">
        <v>2044</v>
      </c>
      <c r="C91" s="36" t="str">
        <f t="shared" si="3"/>
        <v>AALTENHondorpweg</v>
      </c>
      <c r="D91" s="34" t="e">
        <f>SUMIF(#REF!,$C91,#REF!)</f>
        <v>#REF!</v>
      </c>
      <c r="E91" s="35" t="e">
        <f>SUMIF(#REF!,$C91,#REF!)</f>
        <v>#REF!</v>
      </c>
      <c r="F91" s="37" t="e">
        <f>SUMIF(#REF!,$C91,#REF!)</f>
        <v>#REF!</v>
      </c>
      <c r="G91" s="37" t="e">
        <f>SUMIF(#REF!,$C91,#REF!)</f>
        <v>#REF!</v>
      </c>
      <c r="H91" s="37" t="e">
        <f t="shared" si="4"/>
        <v>#REF!</v>
      </c>
      <c r="I91" s="37" t="e">
        <f>SUMIF(#REF!,$C91,#REF!)</f>
        <v>#REF!</v>
      </c>
    </row>
    <row r="92" spans="1:9">
      <c r="A92" s="12" t="s">
        <v>2427</v>
      </c>
      <c r="B92" s="12" t="s">
        <v>2061</v>
      </c>
      <c r="C92" s="36" t="str">
        <f t="shared" si="3"/>
        <v>AALTENHuiskermatedijk</v>
      </c>
      <c r="D92" s="34" t="e">
        <f>SUMIF(#REF!,$C92,#REF!)</f>
        <v>#REF!</v>
      </c>
      <c r="E92" s="35" t="e">
        <f>SUMIF(#REF!,$C92,#REF!)</f>
        <v>#REF!</v>
      </c>
      <c r="F92" s="37" t="e">
        <f>SUMIF(#REF!,$C92,#REF!)</f>
        <v>#REF!</v>
      </c>
      <c r="G92" s="37" t="e">
        <f>SUMIF(#REF!,$C92,#REF!)</f>
        <v>#REF!</v>
      </c>
      <c r="H92" s="37" t="e">
        <f t="shared" si="4"/>
        <v>#REF!</v>
      </c>
      <c r="I92" s="37" t="e">
        <f>SUMIF(#REF!,$C92,#REF!)</f>
        <v>#REF!</v>
      </c>
    </row>
    <row r="93" spans="1:9">
      <c r="A93" s="12" t="s">
        <v>2427</v>
      </c>
      <c r="B93" s="12" t="s">
        <v>2065</v>
      </c>
      <c r="C93" s="36" t="str">
        <f t="shared" si="3"/>
        <v>AALTENHuisstededijk</v>
      </c>
      <c r="D93" s="34" t="e">
        <f>SUMIF(#REF!,$C93,#REF!)</f>
        <v>#REF!</v>
      </c>
      <c r="E93" s="35" t="e">
        <f>SUMIF(#REF!,$C93,#REF!)</f>
        <v>#REF!</v>
      </c>
      <c r="F93" s="37" t="e">
        <f>SUMIF(#REF!,$C93,#REF!)</f>
        <v>#REF!</v>
      </c>
      <c r="G93" s="37" t="e">
        <f>SUMIF(#REF!,$C93,#REF!)</f>
        <v>#REF!</v>
      </c>
      <c r="H93" s="37" t="e">
        <f t="shared" si="4"/>
        <v>#REF!</v>
      </c>
      <c r="I93" s="37" t="e">
        <f>SUMIF(#REF!,$C93,#REF!)</f>
        <v>#REF!</v>
      </c>
    </row>
    <row r="94" spans="1:9">
      <c r="A94" s="12" t="s">
        <v>2427</v>
      </c>
      <c r="B94" s="12" t="s">
        <v>2067</v>
      </c>
      <c r="C94" s="36" t="str">
        <f t="shared" si="3"/>
        <v>AALTENHuygensstraat</v>
      </c>
      <c r="D94" s="34" t="e">
        <f>SUMIF(#REF!,$C94,#REF!)</f>
        <v>#REF!</v>
      </c>
      <c r="E94" s="35" t="e">
        <f>SUMIF(#REF!,$C94,#REF!)</f>
        <v>#REF!</v>
      </c>
      <c r="F94" s="37" t="e">
        <f>SUMIF(#REF!,$C94,#REF!)</f>
        <v>#REF!</v>
      </c>
      <c r="G94" s="37" t="e">
        <f>SUMIF(#REF!,$C94,#REF!)</f>
        <v>#REF!</v>
      </c>
      <c r="H94" s="37" t="e">
        <f t="shared" si="4"/>
        <v>#REF!</v>
      </c>
      <c r="I94" s="37" t="e">
        <f>SUMIF(#REF!,$C94,#REF!)</f>
        <v>#REF!</v>
      </c>
    </row>
    <row r="95" spans="1:9">
      <c r="A95" s="12" t="s">
        <v>2427</v>
      </c>
      <c r="B95" s="12" t="s">
        <v>5464</v>
      </c>
      <c r="C95" s="36" t="str">
        <f t="shared" si="3"/>
        <v>AALTENIndustriestraat</v>
      </c>
      <c r="D95" s="34" t="e">
        <f>SUMIF(#REF!,$C95,#REF!)</f>
        <v>#REF!</v>
      </c>
      <c r="E95" s="35" t="e">
        <f>SUMIF(#REF!,$C95,#REF!)</f>
        <v>#REF!</v>
      </c>
      <c r="F95" s="37" t="e">
        <f>SUMIF(#REF!,$C95,#REF!)</f>
        <v>#REF!</v>
      </c>
      <c r="G95" s="37" t="e">
        <f>SUMIF(#REF!,$C95,#REF!)</f>
        <v>#REF!</v>
      </c>
      <c r="H95" s="37" t="e">
        <f t="shared" si="4"/>
        <v>#REF!</v>
      </c>
      <c r="I95" s="37" t="e">
        <f>SUMIF(#REF!,$C95,#REF!)</f>
        <v>#REF!</v>
      </c>
    </row>
    <row r="96" spans="1:9">
      <c r="A96" s="12" t="s">
        <v>2427</v>
      </c>
      <c r="B96" s="12" t="s">
        <v>2114</v>
      </c>
      <c r="C96" s="36" t="str">
        <f t="shared" si="3"/>
        <v>AALTENJacob Catsstraat</v>
      </c>
      <c r="D96" s="34" t="e">
        <f>SUMIF(#REF!,$C96,#REF!)</f>
        <v>#REF!</v>
      </c>
      <c r="E96" s="35" t="e">
        <f>SUMIF(#REF!,$C96,#REF!)</f>
        <v>#REF!</v>
      </c>
      <c r="F96" s="37" t="e">
        <f>SUMIF(#REF!,$C96,#REF!)</f>
        <v>#REF!</v>
      </c>
      <c r="G96" s="37" t="e">
        <f>SUMIF(#REF!,$C96,#REF!)</f>
        <v>#REF!</v>
      </c>
      <c r="H96" s="37" t="e">
        <f t="shared" si="4"/>
        <v>#REF!</v>
      </c>
      <c r="I96" s="37" t="e">
        <f>SUMIF(#REF!,$C96,#REF!)</f>
        <v>#REF!</v>
      </c>
    </row>
    <row r="97" spans="1:9">
      <c r="A97" s="12" t="s">
        <v>2427</v>
      </c>
      <c r="B97" s="12" t="s">
        <v>2117</v>
      </c>
      <c r="C97" s="36" t="str">
        <f t="shared" si="3"/>
        <v>AALTENJan van Galenstraat</v>
      </c>
      <c r="D97" s="34" t="e">
        <f>SUMIF(#REF!,$C97,#REF!)</f>
        <v>#REF!</v>
      </c>
      <c r="E97" s="35" t="e">
        <f>SUMIF(#REF!,$C97,#REF!)</f>
        <v>#REF!</v>
      </c>
      <c r="F97" s="37" t="e">
        <f>SUMIF(#REF!,$C97,#REF!)</f>
        <v>#REF!</v>
      </c>
      <c r="G97" s="37" t="e">
        <f>SUMIF(#REF!,$C97,#REF!)</f>
        <v>#REF!</v>
      </c>
      <c r="H97" s="37" t="e">
        <f t="shared" si="4"/>
        <v>#REF!</v>
      </c>
      <c r="I97" s="37" t="e">
        <f>SUMIF(#REF!,$C97,#REF!)</f>
        <v>#REF!</v>
      </c>
    </row>
    <row r="98" spans="1:9">
      <c r="A98" s="12" t="s">
        <v>2427</v>
      </c>
      <c r="B98" s="12" t="s">
        <v>3795</v>
      </c>
      <c r="C98" s="36" t="str">
        <f t="shared" si="3"/>
        <v>AALTENJulianastraat</v>
      </c>
      <c r="D98" s="34" t="e">
        <f>SUMIF(#REF!,$C98,#REF!)</f>
        <v>#REF!</v>
      </c>
      <c r="E98" s="35" t="e">
        <f>SUMIF(#REF!,$C98,#REF!)</f>
        <v>#REF!</v>
      </c>
      <c r="F98" s="37" t="e">
        <f>SUMIF(#REF!,$C98,#REF!)</f>
        <v>#REF!</v>
      </c>
      <c r="G98" s="37" t="e">
        <f>SUMIF(#REF!,$C98,#REF!)</f>
        <v>#REF!</v>
      </c>
      <c r="H98" s="37" t="e">
        <f t="shared" si="4"/>
        <v>#REF!</v>
      </c>
      <c r="I98" s="37" t="e">
        <f>SUMIF(#REF!,$C98,#REF!)</f>
        <v>#REF!</v>
      </c>
    </row>
    <row r="99" spans="1:9">
      <c r="A99" s="12" t="s">
        <v>2427</v>
      </c>
      <c r="B99" s="12" t="s">
        <v>2136</v>
      </c>
      <c r="C99" s="36" t="str">
        <f t="shared" si="3"/>
        <v>AALTENJupiter</v>
      </c>
      <c r="D99" s="34" t="e">
        <f>SUMIF(#REF!,$C99,#REF!)</f>
        <v>#REF!</v>
      </c>
      <c r="E99" s="35" t="e">
        <f>SUMIF(#REF!,$C99,#REF!)</f>
        <v>#REF!</v>
      </c>
      <c r="F99" s="37" t="e">
        <f>SUMIF(#REF!,$C99,#REF!)</f>
        <v>#REF!</v>
      </c>
      <c r="G99" s="37" t="e">
        <f>SUMIF(#REF!,$C99,#REF!)</f>
        <v>#REF!</v>
      </c>
      <c r="H99" s="37" t="e">
        <f t="shared" si="4"/>
        <v>#REF!</v>
      </c>
      <c r="I99" s="37" t="e">
        <f>SUMIF(#REF!,$C99,#REF!)</f>
        <v>#REF!</v>
      </c>
    </row>
    <row r="100" spans="1:9">
      <c r="A100" s="12" t="s">
        <v>2427</v>
      </c>
      <c r="B100" s="12" t="s">
        <v>2148</v>
      </c>
      <c r="C100" s="36" t="str">
        <f t="shared" si="3"/>
        <v>AALTENKarel Doormanstraat</v>
      </c>
      <c r="D100" s="34" t="e">
        <f>SUMIF(#REF!,$C100,#REF!)</f>
        <v>#REF!</v>
      </c>
      <c r="E100" s="35" t="e">
        <f>SUMIF(#REF!,$C100,#REF!)</f>
        <v>#REF!</v>
      </c>
      <c r="F100" s="37" t="e">
        <f>SUMIF(#REF!,$C100,#REF!)</f>
        <v>#REF!</v>
      </c>
      <c r="G100" s="37" t="e">
        <f>SUMIF(#REF!,$C100,#REF!)</f>
        <v>#REF!</v>
      </c>
      <c r="H100" s="37" t="e">
        <f t="shared" si="4"/>
        <v>#REF!</v>
      </c>
      <c r="I100" s="37" t="e">
        <f>SUMIF(#REF!,$C100,#REF!)</f>
        <v>#REF!</v>
      </c>
    </row>
    <row r="101" spans="1:9">
      <c r="A101" s="12" t="s">
        <v>2427</v>
      </c>
      <c r="B101" s="12" t="s">
        <v>6007</v>
      </c>
      <c r="C101" s="36" t="str">
        <f t="shared" si="3"/>
        <v>AALTENKeizersweg</v>
      </c>
      <c r="D101" s="34" t="e">
        <f>SUMIF(#REF!,$C101,#REF!)</f>
        <v>#REF!</v>
      </c>
      <c r="E101" s="35" t="e">
        <f>SUMIF(#REF!,$C101,#REF!)</f>
        <v>#REF!</v>
      </c>
      <c r="F101" s="37" t="e">
        <f>SUMIF(#REF!,$C101,#REF!)</f>
        <v>#REF!</v>
      </c>
      <c r="G101" s="37" t="e">
        <f>SUMIF(#REF!,$C101,#REF!)</f>
        <v>#REF!</v>
      </c>
      <c r="H101" s="37" t="e">
        <f t="shared" si="4"/>
        <v>#REF!</v>
      </c>
      <c r="I101" s="37" t="e">
        <f>SUMIF(#REF!,$C101,#REF!)</f>
        <v>#REF!</v>
      </c>
    </row>
    <row r="102" spans="1:9">
      <c r="A102" s="12" t="s">
        <v>2427</v>
      </c>
      <c r="B102" s="12" t="s">
        <v>2170</v>
      </c>
      <c r="C102" s="36" t="str">
        <f t="shared" si="3"/>
        <v>AALTENKemenaweg</v>
      </c>
      <c r="D102" s="34" t="e">
        <f>SUMIF(#REF!,$C102,#REF!)</f>
        <v>#REF!</v>
      </c>
      <c r="E102" s="35" t="e">
        <f>SUMIF(#REF!,$C102,#REF!)</f>
        <v>#REF!</v>
      </c>
      <c r="F102" s="37" t="e">
        <f>SUMIF(#REF!,$C102,#REF!)</f>
        <v>#REF!</v>
      </c>
      <c r="G102" s="37" t="e">
        <f>SUMIF(#REF!,$C102,#REF!)</f>
        <v>#REF!</v>
      </c>
      <c r="H102" s="37" t="e">
        <f t="shared" si="4"/>
        <v>#REF!</v>
      </c>
      <c r="I102" s="37" t="e">
        <f>SUMIF(#REF!,$C102,#REF!)</f>
        <v>#REF!</v>
      </c>
    </row>
    <row r="103" spans="1:9">
      <c r="A103" s="12" t="s">
        <v>2427</v>
      </c>
      <c r="B103" s="12" t="s">
        <v>3890</v>
      </c>
      <c r="C103" s="36" t="str">
        <f t="shared" si="3"/>
        <v>AALTENKerkstraat</v>
      </c>
      <c r="D103" s="34" t="e">
        <f>SUMIF(#REF!,$C103,#REF!)</f>
        <v>#REF!</v>
      </c>
      <c r="E103" s="35" t="e">
        <f>SUMIF(#REF!,$C103,#REF!)</f>
        <v>#REF!</v>
      </c>
      <c r="F103" s="37" t="e">
        <f>SUMIF(#REF!,$C103,#REF!)</f>
        <v>#REF!</v>
      </c>
      <c r="G103" s="37" t="e">
        <f>SUMIF(#REF!,$C103,#REF!)</f>
        <v>#REF!</v>
      </c>
      <c r="H103" s="37" t="e">
        <f t="shared" si="4"/>
        <v>#REF!</v>
      </c>
      <c r="I103" s="37" t="e">
        <f>SUMIF(#REF!,$C103,#REF!)</f>
        <v>#REF!</v>
      </c>
    </row>
    <row r="104" spans="1:9">
      <c r="A104" s="12" t="s">
        <v>2427</v>
      </c>
      <c r="B104" s="12" t="s">
        <v>51</v>
      </c>
      <c r="C104" s="36" t="str">
        <f t="shared" si="3"/>
        <v>AALTENKiefteweg</v>
      </c>
      <c r="D104" s="34" t="e">
        <f>SUMIF(#REF!,$C104,#REF!)</f>
        <v>#REF!</v>
      </c>
      <c r="E104" s="35" t="e">
        <f>SUMIF(#REF!,$C104,#REF!)</f>
        <v>#REF!</v>
      </c>
      <c r="F104" s="37" t="e">
        <f>SUMIF(#REF!,$C104,#REF!)</f>
        <v>#REF!</v>
      </c>
      <c r="G104" s="37" t="e">
        <f>SUMIF(#REF!,$C104,#REF!)</f>
        <v>#REF!</v>
      </c>
      <c r="H104" s="37" t="e">
        <f t="shared" si="4"/>
        <v>#REF!</v>
      </c>
      <c r="I104" s="37" t="e">
        <f>SUMIF(#REF!,$C104,#REF!)</f>
        <v>#REF!</v>
      </c>
    </row>
    <row r="105" spans="1:9">
      <c r="A105" s="12" t="s">
        <v>2427</v>
      </c>
      <c r="B105" s="12" t="s">
        <v>2218</v>
      </c>
      <c r="C105" s="36" t="str">
        <f t="shared" si="3"/>
        <v>AALTENKleine Maote</v>
      </c>
      <c r="D105" s="34" t="e">
        <f>SUMIF(#REF!,$C105,#REF!)</f>
        <v>#REF!</v>
      </c>
      <c r="E105" s="35" t="e">
        <f>SUMIF(#REF!,$C105,#REF!)</f>
        <v>#REF!</v>
      </c>
      <c r="F105" s="37" t="e">
        <f>SUMIF(#REF!,$C105,#REF!)</f>
        <v>#REF!</v>
      </c>
      <c r="G105" s="37" t="e">
        <f>SUMIF(#REF!,$C105,#REF!)</f>
        <v>#REF!</v>
      </c>
      <c r="H105" s="37" t="e">
        <f t="shared" si="4"/>
        <v>#REF!</v>
      </c>
      <c r="I105" s="37" t="e">
        <f>SUMIF(#REF!,$C105,#REF!)</f>
        <v>#REF!</v>
      </c>
    </row>
    <row r="106" spans="1:9">
      <c r="A106" s="12" t="s">
        <v>2427</v>
      </c>
      <c r="B106" s="12" t="s">
        <v>2244</v>
      </c>
      <c r="C106" s="36" t="str">
        <f t="shared" si="3"/>
        <v>AALTENKlokkemakersweg</v>
      </c>
      <c r="D106" s="34" t="e">
        <f>SUMIF(#REF!,$C106,#REF!)</f>
        <v>#REF!</v>
      </c>
      <c r="E106" s="35" t="e">
        <f>SUMIF(#REF!,$C106,#REF!)</f>
        <v>#REF!</v>
      </c>
      <c r="F106" s="37" t="e">
        <f>SUMIF(#REF!,$C106,#REF!)</f>
        <v>#REF!</v>
      </c>
      <c r="G106" s="37" t="e">
        <f>SUMIF(#REF!,$C106,#REF!)</f>
        <v>#REF!</v>
      </c>
      <c r="H106" s="37" t="e">
        <f t="shared" si="4"/>
        <v>#REF!</v>
      </c>
      <c r="I106" s="37" t="e">
        <f>SUMIF(#REF!,$C106,#REF!)</f>
        <v>#REF!</v>
      </c>
    </row>
    <row r="107" spans="1:9">
      <c r="A107" s="12" t="s">
        <v>2427</v>
      </c>
      <c r="B107" s="12" t="s">
        <v>2250</v>
      </c>
      <c r="C107" s="36" t="str">
        <f t="shared" si="3"/>
        <v>AALTENKloosterdijk</v>
      </c>
      <c r="D107" s="34" t="e">
        <f>SUMIF(#REF!,$C107,#REF!)</f>
        <v>#REF!</v>
      </c>
      <c r="E107" s="35" t="e">
        <f>SUMIF(#REF!,$C107,#REF!)</f>
        <v>#REF!</v>
      </c>
      <c r="F107" s="37" t="e">
        <f>SUMIF(#REF!,$C107,#REF!)</f>
        <v>#REF!</v>
      </c>
      <c r="G107" s="37" t="e">
        <f>SUMIF(#REF!,$C107,#REF!)</f>
        <v>#REF!</v>
      </c>
      <c r="H107" s="37" t="e">
        <f t="shared" si="4"/>
        <v>#REF!</v>
      </c>
      <c r="I107" s="37" t="e">
        <f>SUMIF(#REF!,$C107,#REF!)</f>
        <v>#REF!</v>
      </c>
    </row>
    <row r="108" spans="1:9">
      <c r="A108" s="12" t="s">
        <v>2427</v>
      </c>
      <c r="B108" s="12" t="s">
        <v>2253</v>
      </c>
      <c r="C108" s="36" t="str">
        <f t="shared" si="3"/>
        <v>AALTENKloosterpad</v>
      </c>
      <c r="D108" s="34" t="e">
        <f>SUMIF(#REF!,$C108,#REF!)</f>
        <v>#REF!</v>
      </c>
      <c r="E108" s="35" t="e">
        <f>SUMIF(#REF!,$C108,#REF!)</f>
        <v>#REF!</v>
      </c>
      <c r="F108" s="37" t="e">
        <f>SUMIF(#REF!,$C108,#REF!)</f>
        <v>#REF!</v>
      </c>
      <c r="G108" s="37" t="e">
        <f>SUMIF(#REF!,$C108,#REF!)</f>
        <v>#REF!</v>
      </c>
      <c r="H108" s="37" t="e">
        <f t="shared" si="4"/>
        <v>#REF!</v>
      </c>
      <c r="I108" s="37" t="e">
        <f>SUMIF(#REF!,$C108,#REF!)</f>
        <v>#REF!</v>
      </c>
    </row>
    <row r="109" spans="1:9">
      <c r="A109" s="12" t="s">
        <v>2427</v>
      </c>
      <c r="B109" s="12" t="s">
        <v>2256</v>
      </c>
      <c r="C109" s="36" t="str">
        <f t="shared" si="3"/>
        <v>AALTENKnibbelweide</v>
      </c>
      <c r="D109" s="34" t="e">
        <f>SUMIF(#REF!,$C109,#REF!)</f>
        <v>#REF!</v>
      </c>
      <c r="E109" s="35" t="e">
        <f>SUMIF(#REF!,$C109,#REF!)</f>
        <v>#REF!</v>
      </c>
      <c r="F109" s="37" t="e">
        <f>SUMIF(#REF!,$C109,#REF!)</f>
        <v>#REF!</v>
      </c>
      <c r="G109" s="37" t="e">
        <f>SUMIF(#REF!,$C109,#REF!)</f>
        <v>#REF!</v>
      </c>
      <c r="H109" s="37" t="e">
        <f t="shared" si="4"/>
        <v>#REF!</v>
      </c>
      <c r="I109" s="37" t="e">
        <f>SUMIF(#REF!,$C109,#REF!)</f>
        <v>#REF!</v>
      </c>
    </row>
    <row r="110" spans="1:9">
      <c r="A110" s="12" t="s">
        <v>2427</v>
      </c>
      <c r="B110" s="12" t="s">
        <v>2318</v>
      </c>
      <c r="C110" s="36" t="str">
        <f t="shared" si="3"/>
        <v>AALTENKobusweg</v>
      </c>
      <c r="D110" s="34" t="e">
        <f>SUMIF(#REF!,$C110,#REF!)</f>
        <v>#REF!</v>
      </c>
      <c r="E110" s="35" t="e">
        <f>SUMIF(#REF!,$C110,#REF!)</f>
        <v>#REF!</v>
      </c>
      <c r="F110" s="37" t="e">
        <f>SUMIF(#REF!,$C110,#REF!)</f>
        <v>#REF!</v>
      </c>
      <c r="G110" s="37" t="e">
        <f>SUMIF(#REF!,$C110,#REF!)</f>
        <v>#REF!</v>
      </c>
      <c r="H110" s="37" t="e">
        <f t="shared" si="4"/>
        <v>#REF!</v>
      </c>
      <c r="I110" s="37" t="e">
        <f>SUMIF(#REF!,$C110,#REF!)</f>
        <v>#REF!</v>
      </c>
    </row>
    <row r="111" spans="1:9">
      <c r="A111" s="12" t="s">
        <v>2427</v>
      </c>
      <c r="B111" s="12" t="s">
        <v>2329</v>
      </c>
      <c r="C111" s="36" t="str">
        <f t="shared" si="3"/>
        <v>AALTENKoeweide</v>
      </c>
      <c r="D111" s="34" t="e">
        <f>SUMIF(#REF!,$C111,#REF!)</f>
        <v>#REF!</v>
      </c>
      <c r="E111" s="35" t="e">
        <f>SUMIF(#REF!,$C111,#REF!)</f>
        <v>#REF!</v>
      </c>
      <c r="F111" s="37" t="e">
        <f>SUMIF(#REF!,$C111,#REF!)</f>
        <v>#REF!</v>
      </c>
      <c r="G111" s="37" t="e">
        <f>SUMIF(#REF!,$C111,#REF!)</f>
        <v>#REF!</v>
      </c>
      <c r="H111" s="37" t="e">
        <f t="shared" si="4"/>
        <v>#REF!</v>
      </c>
      <c r="I111" s="37" t="e">
        <f>SUMIF(#REF!,$C111,#REF!)</f>
        <v>#REF!</v>
      </c>
    </row>
    <row r="112" spans="1:9">
      <c r="A112" s="12" t="s">
        <v>2427</v>
      </c>
      <c r="B112" s="12" t="s">
        <v>164</v>
      </c>
      <c r="C112" s="36" t="str">
        <f t="shared" si="3"/>
        <v>AALTENKoopmanstraat</v>
      </c>
      <c r="D112" s="34" t="e">
        <f>SUMIF(#REF!,$C112,#REF!)</f>
        <v>#REF!</v>
      </c>
      <c r="E112" s="35" t="e">
        <f>SUMIF(#REF!,$C112,#REF!)</f>
        <v>#REF!</v>
      </c>
      <c r="F112" s="37" t="e">
        <f>SUMIF(#REF!,$C112,#REF!)</f>
        <v>#REF!</v>
      </c>
      <c r="G112" s="37" t="e">
        <f>SUMIF(#REF!,$C112,#REF!)</f>
        <v>#REF!</v>
      </c>
      <c r="H112" s="37" t="e">
        <f t="shared" si="4"/>
        <v>#REF!</v>
      </c>
      <c r="I112" s="37" t="e">
        <f>SUMIF(#REF!,$C112,#REF!)</f>
        <v>#REF!</v>
      </c>
    </row>
    <row r="113" spans="1:9">
      <c r="A113" s="12" t="s">
        <v>2427</v>
      </c>
      <c r="B113" s="12" t="s">
        <v>2388</v>
      </c>
      <c r="C113" s="36" t="str">
        <f t="shared" si="3"/>
        <v>AALTENKoopweg</v>
      </c>
      <c r="D113" s="34" t="e">
        <f>SUMIF(#REF!,$C113,#REF!)</f>
        <v>#REF!</v>
      </c>
      <c r="E113" s="35" t="e">
        <f>SUMIF(#REF!,$C113,#REF!)</f>
        <v>#REF!</v>
      </c>
      <c r="F113" s="37" t="e">
        <f>SUMIF(#REF!,$C113,#REF!)</f>
        <v>#REF!</v>
      </c>
      <c r="G113" s="37" t="e">
        <f>SUMIF(#REF!,$C113,#REF!)</f>
        <v>#REF!</v>
      </c>
      <c r="H113" s="37" t="e">
        <f t="shared" si="4"/>
        <v>#REF!</v>
      </c>
      <c r="I113" s="37" t="e">
        <f>SUMIF(#REF!,$C113,#REF!)</f>
        <v>#REF!</v>
      </c>
    </row>
    <row r="114" spans="1:9">
      <c r="A114" s="12" t="s">
        <v>2427</v>
      </c>
      <c r="B114" s="12" t="s">
        <v>2409</v>
      </c>
      <c r="C114" s="36" t="str">
        <f t="shared" si="3"/>
        <v>AALTENKostersweide</v>
      </c>
      <c r="D114" s="34" t="e">
        <f>SUMIF(#REF!,$C114,#REF!)</f>
        <v>#REF!</v>
      </c>
      <c r="E114" s="35" t="e">
        <f>SUMIF(#REF!,$C114,#REF!)</f>
        <v>#REF!</v>
      </c>
      <c r="F114" s="37" t="e">
        <f>SUMIF(#REF!,$C114,#REF!)</f>
        <v>#REF!</v>
      </c>
      <c r="G114" s="37" t="e">
        <f>SUMIF(#REF!,$C114,#REF!)</f>
        <v>#REF!</v>
      </c>
      <c r="H114" s="37" t="e">
        <f t="shared" si="4"/>
        <v>#REF!</v>
      </c>
      <c r="I114" s="37" t="e">
        <f>SUMIF(#REF!,$C114,#REF!)</f>
        <v>#REF!</v>
      </c>
    </row>
    <row r="115" spans="1:9">
      <c r="A115" s="12" t="s">
        <v>2427</v>
      </c>
      <c r="B115" s="12" t="s">
        <v>2435</v>
      </c>
      <c r="C115" s="36" t="str">
        <f t="shared" si="3"/>
        <v>AALTENKreeft</v>
      </c>
      <c r="D115" s="34" t="e">
        <f>SUMIF(#REF!,$C115,#REF!)</f>
        <v>#REF!</v>
      </c>
      <c r="E115" s="35" t="e">
        <f>SUMIF(#REF!,$C115,#REF!)</f>
        <v>#REF!</v>
      </c>
      <c r="F115" s="37" t="e">
        <f>SUMIF(#REF!,$C115,#REF!)</f>
        <v>#REF!</v>
      </c>
      <c r="G115" s="37" t="e">
        <f>SUMIF(#REF!,$C115,#REF!)</f>
        <v>#REF!</v>
      </c>
      <c r="H115" s="37" t="e">
        <f t="shared" si="4"/>
        <v>#REF!</v>
      </c>
      <c r="I115" s="37" t="e">
        <f>SUMIF(#REF!,$C115,#REF!)</f>
        <v>#REF!</v>
      </c>
    </row>
    <row r="116" spans="1:9">
      <c r="A116" s="12" t="s">
        <v>2427</v>
      </c>
      <c r="B116" s="12" t="s">
        <v>2439</v>
      </c>
      <c r="C116" s="36" t="str">
        <f t="shared" si="3"/>
        <v>AALTENKriegerdijk</v>
      </c>
      <c r="D116" s="34" t="e">
        <f>SUMIF(#REF!,$C116,#REF!)</f>
        <v>#REF!</v>
      </c>
      <c r="E116" s="35" t="e">
        <f>SUMIF(#REF!,$C116,#REF!)</f>
        <v>#REF!</v>
      </c>
      <c r="F116" s="37" t="e">
        <f>SUMIF(#REF!,$C116,#REF!)</f>
        <v>#REF!</v>
      </c>
      <c r="G116" s="37" t="e">
        <f>SUMIF(#REF!,$C116,#REF!)</f>
        <v>#REF!</v>
      </c>
      <c r="H116" s="37" t="e">
        <f t="shared" si="4"/>
        <v>#REF!</v>
      </c>
      <c r="I116" s="37" t="e">
        <f>SUMIF(#REF!,$C116,#REF!)</f>
        <v>#REF!</v>
      </c>
    </row>
    <row r="117" spans="1:9">
      <c r="A117" s="12" t="s">
        <v>2427</v>
      </c>
      <c r="B117" s="12" t="s">
        <v>2442</v>
      </c>
      <c r="C117" s="36" t="str">
        <f t="shared" si="3"/>
        <v>AALTENKriegerdreef</v>
      </c>
      <c r="D117" s="34" t="e">
        <f>SUMIF(#REF!,$C117,#REF!)</f>
        <v>#REF!</v>
      </c>
      <c r="E117" s="35" t="e">
        <f>SUMIF(#REF!,$C117,#REF!)</f>
        <v>#REF!</v>
      </c>
      <c r="F117" s="37" t="e">
        <f>SUMIF(#REF!,$C117,#REF!)</f>
        <v>#REF!</v>
      </c>
      <c r="G117" s="37" t="e">
        <f>SUMIF(#REF!,$C117,#REF!)</f>
        <v>#REF!</v>
      </c>
      <c r="H117" s="37" t="e">
        <f t="shared" si="4"/>
        <v>#REF!</v>
      </c>
      <c r="I117" s="37" t="e">
        <f>SUMIF(#REF!,$C117,#REF!)</f>
        <v>#REF!</v>
      </c>
    </row>
    <row r="118" spans="1:9">
      <c r="A118" s="12" t="s">
        <v>2427</v>
      </c>
      <c r="B118" s="12" t="s">
        <v>2453</v>
      </c>
      <c r="C118" s="36" t="str">
        <f t="shared" si="3"/>
        <v>AALTENKroondijk</v>
      </c>
      <c r="D118" s="34" t="e">
        <f>SUMIF(#REF!,$C118,#REF!)</f>
        <v>#REF!</v>
      </c>
      <c r="E118" s="35" t="e">
        <f>SUMIF(#REF!,$C118,#REF!)</f>
        <v>#REF!</v>
      </c>
      <c r="F118" s="37" t="e">
        <f>SUMIF(#REF!,$C118,#REF!)</f>
        <v>#REF!</v>
      </c>
      <c r="G118" s="37" t="e">
        <f>SUMIF(#REF!,$C118,#REF!)</f>
        <v>#REF!</v>
      </c>
      <c r="H118" s="37" t="e">
        <f t="shared" si="4"/>
        <v>#REF!</v>
      </c>
      <c r="I118" s="37" t="e">
        <f>SUMIF(#REF!,$C118,#REF!)</f>
        <v>#REF!</v>
      </c>
    </row>
    <row r="119" spans="1:9">
      <c r="A119" s="12" t="s">
        <v>2427</v>
      </c>
      <c r="B119" s="12" t="s">
        <v>2457</v>
      </c>
      <c r="C119" s="36" t="str">
        <f t="shared" si="3"/>
        <v>AALTENKruisdijk</v>
      </c>
      <c r="D119" s="34" t="e">
        <f>SUMIF(#REF!,$C119,#REF!)</f>
        <v>#REF!</v>
      </c>
      <c r="E119" s="35" t="e">
        <f>SUMIF(#REF!,$C119,#REF!)</f>
        <v>#REF!</v>
      </c>
      <c r="F119" s="37" t="e">
        <f>SUMIF(#REF!,$C119,#REF!)</f>
        <v>#REF!</v>
      </c>
      <c r="G119" s="37" t="e">
        <f>SUMIF(#REF!,$C119,#REF!)</f>
        <v>#REF!</v>
      </c>
      <c r="H119" s="37" t="e">
        <f t="shared" si="4"/>
        <v>#REF!</v>
      </c>
      <c r="I119" s="37" t="e">
        <f>SUMIF(#REF!,$C119,#REF!)</f>
        <v>#REF!</v>
      </c>
    </row>
    <row r="120" spans="1:9">
      <c r="A120" s="12" t="s">
        <v>2427</v>
      </c>
      <c r="B120" s="12" t="s">
        <v>2469</v>
      </c>
      <c r="C120" s="36" t="str">
        <f t="shared" si="3"/>
        <v>AALTENLaan van Kobus</v>
      </c>
      <c r="D120" s="34" t="e">
        <f>SUMIF(#REF!,$C120,#REF!)</f>
        <v>#REF!</v>
      </c>
      <c r="E120" s="35" t="e">
        <f>SUMIF(#REF!,$C120,#REF!)</f>
        <v>#REF!</v>
      </c>
      <c r="F120" s="37" t="e">
        <f>SUMIF(#REF!,$C120,#REF!)</f>
        <v>#REF!</v>
      </c>
      <c r="G120" s="37" t="e">
        <f>SUMIF(#REF!,$C120,#REF!)</f>
        <v>#REF!</v>
      </c>
      <c r="H120" s="37" t="e">
        <f t="shared" si="4"/>
        <v>#REF!</v>
      </c>
      <c r="I120" s="37" t="e">
        <f>SUMIF(#REF!,$C120,#REF!)</f>
        <v>#REF!</v>
      </c>
    </row>
    <row r="121" spans="1:9">
      <c r="A121" s="12" t="s">
        <v>2427</v>
      </c>
      <c r="B121" s="12" t="s">
        <v>2481</v>
      </c>
      <c r="C121" s="36" t="str">
        <f t="shared" si="3"/>
        <v>AALTENLage Blik</v>
      </c>
      <c r="D121" s="34" t="e">
        <f>SUMIF(#REF!,$C121,#REF!)</f>
        <v>#REF!</v>
      </c>
      <c r="E121" s="35" t="e">
        <f>SUMIF(#REF!,$C121,#REF!)</f>
        <v>#REF!</v>
      </c>
      <c r="F121" s="37" t="e">
        <f>SUMIF(#REF!,$C121,#REF!)</f>
        <v>#REF!</v>
      </c>
      <c r="G121" s="37" t="e">
        <f>SUMIF(#REF!,$C121,#REF!)</f>
        <v>#REF!</v>
      </c>
      <c r="H121" s="37" t="e">
        <f t="shared" si="4"/>
        <v>#REF!</v>
      </c>
      <c r="I121" s="37" t="e">
        <f>SUMIF(#REF!,$C121,#REF!)</f>
        <v>#REF!</v>
      </c>
    </row>
    <row r="122" spans="1:9">
      <c r="A122" s="12" t="s">
        <v>2427</v>
      </c>
      <c r="B122" s="12" t="s">
        <v>2491</v>
      </c>
      <c r="C122" s="36" t="str">
        <f t="shared" si="3"/>
        <v>AALTENLage Veld</v>
      </c>
      <c r="D122" s="34" t="e">
        <f>SUMIF(#REF!,$C122,#REF!)</f>
        <v>#REF!</v>
      </c>
      <c r="E122" s="35" t="e">
        <f>SUMIF(#REF!,$C122,#REF!)</f>
        <v>#REF!</v>
      </c>
      <c r="F122" s="37" t="e">
        <f>SUMIF(#REF!,$C122,#REF!)</f>
        <v>#REF!</v>
      </c>
      <c r="G122" s="37" t="e">
        <f>SUMIF(#REF!,$C122,#REF!)</f>
        <v>#REF!</v>
      </c>
      <c r="H122" s="37" t="e">
        <f t="shared" si="4"/>
        <v>#REF!</v>
      </c>
      <c r="I122" s="37" t="e">
        <f>SUMIF(#REF!,$C122,#REF!)</f>
        <v>#REF!</v>
      </c>
    </row>
    <row r="123" spans="1:9">
      <c r="A123" s="12" t="s">
        <v>2427</v>
      </c>
      <c r="B123" s="12" t="s">
        <v>4298</v>
      </c>
      <c r="C123" s="36" t="str">
        <f t="shared" si="3"/>
        <v>AALTENLandbouwstraat</v>
      </c>
      <c r="D123" s="34" t="e">
        <f>SUMIF(#REF!,$C123,#REF!)</f>
        <v>#REF!</v>
      </c>
      <c r="E123" s="35" t="e">
        <f>SUMIF(#REF!,$C123,#REF!)</f>
        <v>#REF!</v>
      </c>
      <c r="F123" s="37" t="e">
        <f>SUMIF(#REF!,$C123,#REF!)</f>
        <v>#REF!</v>
      </c>
      <c r="G123" s="37" t="e">
        <f>SUMIF(#REF!,$C123,#REF!)</f>
        <v>#REF!</v>
      </c>
      <c r="H123" s="37" t="e">
        <f t="shared" si="4"/>
        <v>#REF!</v>
      </c>
      <c r="I123" s="37" t="e">
        <f>SUMIF(#REF!,$C123,#REF!)</f>
        <v>#REF!</v>
      </c>
    </row>
    <row r="124" spans="1:9">
      <c r="A124" s="12" t="s">
        <v>2427</v>
      </c>
      <c r="B124" s="12" t="s">
        <v>2526</v>
      </c>
      <c r="C124" s="36" t="str">
        <f t="shared" si="3"/>
        <v>AALTENLandstraat</v>
      </c>
      <c r="D124" s="34" t="e">
        <f>SUMIF(#REF!,$C124,#REF!)</f>
        <v>#REF!</v>
      </c>
      <c r="E124" s="35" t="e">
        <f>SUMIF(#REF!,$C124,#REF!)</f>
        <v>#REF!</v>
      </c>
      <c r="F124" s="37" t="e">
        <f>SUMIF(#REF!,$C124,#REF!)</f>
        <v>#REF!</v>
      </c>
      <c r="G124" s="37" t="e">
        <f>SUMIF(#REF!,$C124,#REF!)</f>
        <v>#REF!</v>
      </c>
      <c r="H124" s="37" t="e">
        <f t="shared" si="4"/>
        <v>#REF!</v>
      </c>
      <c r="I124" s="37" t="e">
        <f>SUMIF(#REF!,$C124,#REF!)</f>
        <v>#REF!</v>
      </c>
    </row>
    <row r="125" spans="1:9">
      <c r="A125" s="12" t="s">
        <v>2427</v>
      </c>
      <c r="B125" s="12" t="s">
        <v>2565</v>
      </c>
      <c r="C125" s="36" t="str">
        <f t="shared" si="3"/>
        <v>AALTENLankhofstraat</v>
      </c>
      <c r="D125" s="34" t="e">
        <f>SUMIF(#REF!,$C125,#REF!)</f>
        <v>#REF!</v>
      </c>
      <c r="E125" s="35" t="e">
        <f>SUMIF(#REF!,$C125,#REF!)</f>
        <v>#REF!</v>
      </c>
      <c r="F125" s="37" t="e">
        <f>SUMIF(#REF!,$C125,#REF!)</f>
        <v>#REF!</v>
      </c>
      <c r="G125" s="37" t="e">
        <f>SUMIF(#REF!,$C125,#REF!)</f>
        <v>#REF!</v>
      </c>
      <c r="H125" s="37" t="e">
        <f t="shared" si="4"/>
        <v>#REF!</v>
      </c>
      <c r="I125" s="37" t="e">
        <f>SUMIF(#REF!,$C125,#REF!)</f>
        <v>#REF!</v>
      </c>
    </row>
    <row r="126" spans="1:9">
      <c r="A126" s="12" t="s">
        <v>2427</v>
      </c>
      <c r="B126" s="12" t="s">
        <v>2575</v>
      </c>
      <c r="C126" s="36" t="str">
        <f t="shared" si="3"/>
        <v>AALTENLichtenvoordsestraatweg</v>
      </c>
      <c r="D126" s="34" t="e">
        <f>SUMIF(#REF!,$C126,#REF!)</f>
        <v>#REF!</v>
      </c>
      <c r="E126" s="35" t="e">
        <f>SUMIF(#REF!,$C126,#REF!)</f>
        <v>#REF!</v>
      </c>
      <c r="F126" s="37" t="e">
        <f>SUMIF(#REF!,$C126,#REF!)</f>
        <v>#REF!</v>
      </c>
      <c r="G126" s="37" t="e">
        <f>SUMIF(#REF!,$C126,#REF!)</f>
        <v>#REF!</v>
      </c>
      <c r="H126" s="37" t="e">
        <f t="shared" si="4"/>
        <v>#REF!</v>
      </c>
      <c r="I126" s="37" t="e">
        <f>SUMIF(#REF!,$C126,#REF!)</f>
        <v>#REF!</v>
      </c>
    </row>
    <row r="127" spans="1:9">
      <c r="A127" s="12" t="s">
        <v>2427</v>
      </c>
      <c r="B127" s="12" t="s">
        <v>397</v>
      </c>
      <c r="C127" s="36" t="str">
        <f t="shared" si="3"/>
        <v>AALTENLieversdijk</v>
      </c>
      <c r="D127" s="34" t="e">
        <f>SUMIF(#REF!,$C127,#REF!)</f>
        <v>#REF!</v>
      </c>
      <c r="E127" s="35" t="e">
        <f>SUMIF(#REF!,$C127,#REF!)</f>
        <v>#REF!</v>
      </c>
      <c r="F127" s="37" t="e">
        <f>SUMIF(#REF!,$C127,#REF!)</f>
        <v>#REF!</v>
      </c>
      <c r="G127" s="37" t="e">
        <f>SUMIF(#REF!,$C127,#REF!)</f>
        <v>#REF!</v>
      </c>
      <c r="H127" s="37" t="e">
        <f t="shared" si="4"/>
        <v>#REF!</v>
      </c>
      <c r="I127" s="37" t="e">
        <f>SUMIF(#REF!,$C127,#REF!)</f>
        <v>#REF!</v>
      </c>
    </row>
    <row r="128" spans="1:9">
      <c r="A128" s="12" t="s">
        <v>2427</v>
      </c>
      <c r="B128" s="12" t="s">
        <v>405</v>
      </c>
      <c r="C128" s="36" t="str">
        <f t="shared" si="3"/>
        <v>AALTENLijsterbeslaan</v>
      </c>
      <c r="D128" s="34" t="e">
        <f>SUMIF(#REF!,$C128,#REF!)</f>
        <v>#REF!</v>
      </c>
      <c r="E128" s="35" t="e">
        <f>SUMIF(#REF!,$C128,#REF!)</f>
        <v>#REF!</v>
      </c>
      <c r="F128" s="37" t="e">
        <f>SUMIF(#REF!,$C128,#REF!)</f>
        <v>#REF!</v>
      </c>
      <c r="G128" s="37" t="e">
        <f>SUMIF(#REF!,$C128,#REF!)</f>
        <v>#REF!</v>
      </c>
      <c r="H128" s="37" t="e">
        <f t="shared" si="4"/>
        <v>#REF!</v>
      </c>
      <c r="I128" s="37" t="e">
        <f>SUMIF(#REF!,$C128,#REF!)</f>
        <v>#REF!</v>
      </c>
    </row>
    <row r="129" spans="1:9">
      <c r="A129" s="12" t="s">
        <v>2427</v>
      </c>
      <c r="B129" s="12" t="s">
        <v>416</v>
      </c>
      <c r="C129" s="36" t="str">
        <f t="shared" si="3"/>
        <v>AALTENLoohuisweg</v>
      </c>
      <c r="D129" s="34" t="e">
        <f>SUMIF(#REF!,$C129,#REF!)</f>
        <v>#REF!</v>
      </c>
      <c r="E129" s="35" t="e">
        <f>SUMIF(#REF!,$C129,#REF!)</f>
        <v>#REF!</v>
      </c>
      <c r="F129" s="37" t="e">
        <f>SUMIF(#REF!,$C129,#REF!)</f>
        <v>#REF!</v>
      </c>
      <c r="G129" s="37" t="e">
        <f>SUMIF(#REF!,$C129,#REF!)</f>
        <v>#REF!</v>
      </c>
      <c r="H129" s="37" t="e">
        <f t="shared" si="4"/>
        <v>#REF!</v>
      </c>
      <c r="I129" s="37" t="e">
        <f>SUMIF(#REF!,$C129,#REF!)</f>
        <v>#REF!</v>
      </c>
    </row>
    <row r="130" spans="1:9">
      <c r="A130" s="12" t="s">
        <v>2427</v>
      </c>
      <c r="B130" s="12" t="s">
        <v>424</v>
      </c>
      <c r="C130" s="36" t="str">
        <f t="shared" si="3"/>
        <v>AALTENLudgerstraat</v>
      </c>
      <c r="D130" s="34" t="e">
        <f>SUMIF(#REF!,$C130,#REF!)</f>
        <v>#REF!</v>
      </c>
      <c r="E130" s="35" t="e">
        <f>SUMIF(#REF!,$C130,#REF!)</f>
        <v>#REF!</v>
      </c>
      <c r="F130" s="37" t="e">
        <f>SUMIF(#REF!,$C130,#REF!)</f>
        <v>#REF!</v>
      </c>
      <c r="G130" s="37" t="e">
        <f>SUMIF(#REF!,$C130,#REF!)</f>
        <v>#REF!</v>
      </c>
      <c r="H130" s="37" t="e">
        <f t="shared" si="4"/>
        <v>#REF!</v>
      </c>
      <c r="I130" s="37" t="e">
        <f>SUMIF(#REF!,$C130,#REF!)</f>
        <v>#REF!</v>
      </c>
    </row>
    <row r="131" spans="1:9">
      <c r="A131" s="12" t="s">
        <v>2427</v>
      </c>
      <c r="B131" s="12" t="s">
        <v>458</v>
      </c>
      <c r="C131" s="36" t="str">
        <f t="shared" si="3"/>
        <v>AALTENMagnoliaplein</v>
      </c>
      <c r="D131" s="34" t="e">
        <f>SUMIF(#REF!,$C131,#REF!)</f>
        <v>#REF!</v>
      </c>
      <c r="E131" s="35" t="e">
        <f>SUMIF(#REF!,$C131,#REF!)</f>
        <v>#REF!</v>
      </c>
      <c r="F131" s="37" t="e">
        <f>SUMIF(#REF!,$C131,#REF!)</f>
        <v>#REF!</v>
      </c>
      <c r="G131" s="37" t="e">
        <f>SUMIF(#REF!,$C131,#REF!)</f>
        <v>#REF!</v>
      </c>
      <c r="H131" s="37" t="e">
        <f t="shared" si="4"/>
        <v>#REF!</v>
      </c>
      <c r="I131" s="37" t="e">
        <f>SUMIF(#REF!,$C131,#REF!)</f>
        <v>#REF!</v>
      </c>
    </row>
    <row r="132" spans="1:9">
      <c r="A132" s="12" t="s">
        <v>2427</v>
      </c>
      <c r="B132" s="12" t="s">
        <v>463</v>
      </c>
      <c r="C132" s="36" t="str">
        <f t="shared" si="3"/>
        <v>AALTENManschotplein</v>
      </c>
      <c r="D132" s="34" t="e">
        <f>SUMIF(#REF!,$C132,#REF!)</f>
        <v>#REF!</v>
      </c>
      <c r="E132" s="35" t="e">
        <f>SUMIF(#REF!,$C132,#REF!)</f>
        <v>#REF!</v>
      </c>
      <c r="F132" s="37" t="e">
        <f>SUMIF(#REF!,$C132,#REF!)</f>
        <v>#REF!</v>
      </c>
      <c r="G132" s="37" t="e">
        <f>SUMIF(#REF!,$C132,#REF!)</f>
        <v>#REF!</v>
      </c>
      <c r="H132" s="37" t="e">
        <f t="shared" si="4"/>
        <v>#REF!</v>
      </c>
      <c r="I132" s="37" t="e">
        <f>SUMIF(#REF!,$C132,#REF!)</f>
        <v>#REF!</v>
      </c>
    </row>
    <row r="133" spans="1:9">
      <c r="A133" s="12" t="s">
        <v>2427</v>
      </c>
      <c r="B133" s="12" t="s">
        <v>498</v>
      </c>
      <c r="C133" s="36" t="str">
        <f t="shared" si="3"/>
        <v>AALTENMarkerinkdijk</v>
      </c>
      <c r="D133" s="34" t="e">
        <f>SUMIF(#REF!,$C133,#REF!)</f>
        <v>#REF!</v>
      </c>
      <c r="E133" s="35" t="e">
        <f>SUMIF(#REF!,$C133,#REF!)</f>
        <v>#REF!</v>
      </c>
      <c r="F133" s="37" t="e">
        <f>SUMIF(#REF!,$C133,#REF!)</f>
        <v>#REF!</v>
      </c>
      <c r="G133" s="37" t="e">
        <f>SUMIF(#REF!,$C133,#REF!)</f>
        <v>#REF!</v>
      </c>
      <c r="H133" s="37" t="e">
        <f t="shared" si="4"/>
        <v>#REF!</v>
      </c>
      <c r="I133" s="37" t="e">
        <f>SUMIF(#REF!,$C133,#REF!)</f>
        <v>#REF!</v>
      </c>
    </row>
    <row r="134" spans="1:9">
      <c r="A134" s="12" t="s">
        <v>2427</v>
      </c>
      <c r="B134" s="12" t="s">
        <v>5447</v>
      </c>
      <c r="C134" s="36" t="str">
        <f t="shared" si="3"/>
        <v>AALTENMarkt</v>
      </c>
      <c r="D134" s="34" t="e">
        <f>SUMIF(#REF!,$C134,#REF!)</f>
        <v>#REF!</v>
      </c>
      <c r="E134" s="35" t="e">
        <f>SUMIF(#REF!,$C134,#REF!)</f>
        <v>#REF!</v>
      </c>
      <c r="F134" s="37" t="e">
        <f>SUMIF(#REF!,$C134,#REF!)</f>
        <v>#REF!</v>
      </c>
      <c r="G134" s="37" t="e">
        <f>SUMIF(#REF!,$C134,#REF!)</f>
        <v>#REF!</v>
      </c>
      <c r="H134" s="37" t="e">
        <f t="shared" si="4"/>
        <v>#REF!</v>
      </c>
      <c r="I134" s="37" t="e">
        <f>SUMIF(#REF!,$C134,#REF!)</f>
        <v>#REF!</v>
      </c>
    </row>
    <row r="135" spans="1:9">
      <c r="A135" s="12" t="s">
        <v>2427</v>
      </c>
      <c r="B135" s="12" t="s">
        <v>541</v>
      </c>
      <c r="C135" s="36" t="str">
        <f t="shared" si="3"/>
        <v>AALTENMeester Weeninkweg</v>
      </c>
      <c r="D135" s="34" t="e">
        <f>SUMIF(#REF!,$C135,#REF!)</f>
        <v>#REF!</v>
      </c>
      <c r="E135" s="35" t="e">
        <f>SUMIF(#REF!,$C135,#REF!)</f>
        <v>#REF!</v>
      </c>
      <c r="F135" s="37" t="e">
        <f>SUMIF(#REF!,$C135,#REF!)</f>
        <v>#REF!</v>
      </c>
      <c r="G135" s="37" t="e">
        <f>SUMIF(#REF!,$C135,#REF!)</f>
        <v>#REF!</v>
      </c>
      <c r="H135" s="37" t="e">
        <f t="shared" si="4"/>
        <v>#REF!</v>
      </c>
      <c r="I135" s="37" t="e">
        <f>SUMIF(#REF!,$C135,#REF!)</f>
        <v>#REF!</v>
      </c>
    </row>
    <row r="136" spans="1:9">
      <c r="A136" s="12" t="s">
        <v>2427</v>
      </c>
      <c r="B136" s="12" t="s">
        <v>544</v>
      </c>
      <c r="C136" s="36" t="str">
        <f t="shared" ref="C136:C199" si="5">A136&amp;B136</f>
        <v>AALTENMeiberg</v>
      </c>
      <c r="D136" s="34" t="e">
        <f>SUMIF(#REF!,$C136,#REF!)</f>
        <v>#REF!</v>
      </c>
      <c r="E136" s="35" t="e">
        <f>SUMIF(#REF!,$C136,#REF!)</f>
        <v>#REF!</v>
      </c>
      <c r="F136" s="37" t="e">
        <f>SUMIF(#REF!,$C136,#REF!)</f>
        <v>#REF!</v>
      </c>
      <c r="G136" s="37" t="e">
        <f>SUMIF(#REF!,$C136,#REF!)</f>
        <v>#REF!</v>
      </c>
      <c r="H136" s="37" t="e">
        <f t="shared" ref="H136:H199" si="6">IF(G136=E136,"ja",IF(G136&gt;0,"nee","geen"))</f>
        <v>#REF!</v>
      </c>
      <c r="I136" s="37" t="e">
        <f>SUMIF(#REF!,$C136,#REF!)</f>
        <v>#REF!</v>
      </c>
    </row>
    <row r="137" spans="1:9">
      <c r="A137" s="12" t="s">
        <v>2427</v>
      </c>
      <c r="B137" s="12" t="s">
        <v>560</v>
      </c>
      <c r="C137" s="36" t="str">
        <f t="shared" si="5"/>
        <v>AALTENMeidoornstraat</v>
      </c>
      <c r="D137" s="34" t="e">
        <f>SUMIF(#REF!,$C137,#REF!)</f>
        <v>#REF!</v>
      </c>
      <c r="E137" s="35" t="e">
        <f>SUMIF(#REF!,$C137,#REF!)</f>
        <v>#REF!</v>
      </c>
      <c r="F137" s="37" t="e">
        <f>SUMIF(#REF!,$C137,#REF!)</f>
        <v>#REF!</v>
      </c>
      <c r="G137" s="37" t="e">
        <f>SUMIF(#REF!,$C137,#REF!)</f>
        <v>#REF!</v>
      </c>
      <c r="H137" s="37" t="e">
        <f t="shared" si="6"/>
        <v>#REF!</v>
      </c>
      <c r="I137" s="37" t="e">
        <f>SUMIF(#REF!,$C137,#REF!)</f>
        <v>#REF!</v>
      </c>
    </row>
    <row r="138" spans="1:9">
      <c r="A138" s="12" t="s">
        <v>2427</v>
      </c>
      <c r="B138" s="12" t="s">
        <v>569</v>
      </c>
      <c r="C138" s="36" t="str">
        <f t="shared" si="5"/>
        <v>AALTENMercurius</v>
      </c>
      <c r="D138" s="34" t="e">
        <f>SUMIF(#REF!,$C138,#REF!)</f>
        <v>#REF!</v>
      </c>
      <c r="E138" s="35" t="e">
        <f>SUMIF(#REF!,$C138,#REF!)</f>
        <v>#REF!</v>
      </c>
      <c r="F138" s="37" t="e">
        <f>SUMIF(#REF!,$C138,#REF!)</f>
        <v>#REF!</v>
      </c>
      <c r="G138" s="37" t="e">
        <f>SUMIF(#REF!,$C138,#REF!)</f>
        <v>#REF!</v>
      </c>
      <c r="H138" s="37" t="e">
        <f t="shared" si="6"/>
        <v>#REF!</v>
      </c>
      <c r="I138" s="37" t="e">
        <f>SUMIF(#REF!,$C138,#REF!)</f>
        <v>#REF!</v>
      </c>
    </row>
    <row r="139" spans="1:9">
      <c r="A139" s="12" t="s">
        <v>2427</v>
      </c>
      <c r="B139" s="12" t="s">
        <v>2769</v>
      </c>
      <c r="C139" s="36" t="str">
        <f t="shared" si="5"/>
        <v>AALTENMolenkamp</v>
      </c>
      <c r="D139" s="34" t="e">
        <f>SUMIF(#REF!,$C139,#REF!)</f>
        <v>#REF!</v>
      </c>
      <c r="E139" s="35" t="e">
        <f>SUMIF(#REF!,$C139,#REF!)</f>
        <v>#REF!</v>
      </c>
      <c r="F139" s="37" t="e">
        <f>SUMIF(#REF!,$C139,#REF!)</f>
        <v>#REF!</v>
      </c>
      <c r="G139" s="37" t="e">
        <f>SUMIF(#REF!,$C139,#REF!)</f>
        <v>#REF!</v>
      </c>
      <c r="H139" s="37" t="e">
        <f t="shared" si="6"/>
        <v>#REF!</v>
      </c>
      <c r="I139" s="37" t="e">
        <f>SUMIF(#REF!,$C139,#REF!)</f>
        <v>#REF!</v>
      </c>
    </row>
    <row r="140" spans="1:9">
      <c r="A140" s="12" t="s">
        <v>2427</v>
      </c>
      <c r="B140" s="12" t="s">
        <v>4139</v>
      </c>
      <c r="C140" s="36" t="str">
        <f t="shared" si="5"/>
        <v>AALTENMolenstraat</v>
      </c>
      <c r="D140" s="34" t="e">
        <f>SUMIF(#REF!,$C140,#REF!)</f>
        <v>#REF!</v>
      </c>
      <c r="E140" s="35" t="e">
        <f>SUMIF(#REF!,$C140,#REF!)</f>
        <v>#REF!</v>
      </c>
      <c r="F140" s="37" t="e">
        <f>SUMIF(#REF!,$C140,#REF!)</f>
        <v>#REF!</v>
      </c>
      <c r="G140" s="37" t="e">
        <f>SUMIF(#REF!,$C140,#REF!)</f>
        <v>#REF!</v>
      </c>
      <c r="H140" s="37" t="e">
        <f t="shared" si="6"/>
        <v>#REF!</v>
      </c>
      <c r="I140" s="37" t="e">
        <f>SUMIF(#REF!,$C140,#REF!)</f>
        <v>#REF!</v>
      </c>
    </row>
    <row r="141" spans="1:9">
      <c r="A141" s="12" t="s">
        <v>2427</v>
      </c>
      <c r="B141" s="12" t="s">
        <v>2803</v>
      </c>
      <c r="C141" s="36" t="str">
        <f t="shared" si="5"/>
        <v>AALTENMollenes</v>
      </c>
      <c r="D141" s="34" t="e">
        <f>SUMIF(#REF!,$C141,#REF!)</f>
        <v>#REF!</v>
      </c>
      <c r="E141" s="35" t="e">
        <f>SUMIF(#REF!,$C141,#REF!)</f>
        <v>#REF!</v>
      </c>
      <c r="F141" s="37" t="e">
        <f>SUMIF(#REF!,$C141,#REF!)</f>
        <v>#REF!</v>
      </c>
      <c r="G141" s="37" t="e">
        <f>SUMIF(#REF!,$C141,#REF!)</f>
        <v>#REF!</v>
      </c>
      <c r="H141" s="37" t="e">
        <f t="shared" si="6"/>
        <v>#REF!</v>
      </c>
      <c r="I141" s="37" t="e">
        <f>SUMIF(#REF!,$C141,#REF!)</f>
        <v>#REF!</v>
      </c>
    </row>
    <row r="142" spans="1:9">
      <c r="A142" s="12" t="s">
        <v>2427</v>
      </c>
      <c r="B142" s="12" t="s">
        <v>4152</v>
      </c>
      <c r="C142" s="36" t="str">
        <f t="shared" si="5"/>
        <v>AALTENNassaustraat</v>
      </c>
      <c r="D142" s="34" t="e">
        <f>SUMIF(#REF!,$C142,#REF!)</f>
        <v>#REF!</v>
      </c>
      <c r="E142" s="35" t="e">
        <f>SUMIF(#REF!,$C142,#REF!)</f>
        <v>#REF!</v>
      </c>
      <c r="F142" s="37" t="e">
        <f>SUMIF(#REF!,$C142,#REF!)</f>
        <v>#REF!</v>
      </c>
      <c r="G142" s="37" t="e">
        <f>SUMIF(#REF!,$C142,#REF!)</f>
        <v>#REF!</v>
      </c>
      <c r="H142" s="37" t="e">
        <f t="shared" si="6"/>
        <v>#REF!</v>
      </c>
      <c r="I142" s="37" t="e">
        <f>SUMIF(#REF!,$C142,#REF!)</f>
        <v>#REF!</v>
      </c>
    </row>
    <row r="143" spans="1:9">
      <c r="A143" s="12" t="s">
        <v>2427</v>
      </c>
      <c r="B143" s="12" t="s">
        <v>2830</v>
      </c>
      <c r="C143" s="36" t="str">
        <f t="shared" si="5"/>
        <v>AALTENNavisweg</v>
      </c>
      <c r="D143" s="34" t="e">
        <f>SUMIF(#REF!,$C143,#REF!)</f>
        <v>#REF!</v>
      </c>
      <c r="E143" s="35" t="e">
        <f>SUMIF(#REF!,$C143,#REF!)</f>
        <v>#REF!</v>
      </c>
      <c r="F143" s="37" t="e">
        <f>SUMIF(#REF!,$C143,#REF!)</f>
        <v>#REF!</v>
      </c>
      <c r="G143" s="37" t="e">
        <f>SUMIF(#REF!,$C143,#REF!)</f>
        <v>#REF!</v>
      </c>
      <c r="H143" s="37" t="e">
        <f t="shared" si="6"/>
        <v>#REF!</v>
      </c>
      <c r="I143" s="37" t="e">
        <f>SUMIF(#REF!,$C143,#REF!)</f>
        <v>#REF!</v>
      </c>
    </row>
    <row r="144" spans="1:9">
      <c r="A144" s="12" t="s">
        <v>2427</v>
      </c>
      <c r="B144" s="12" t="s">
        <v>2833</v>
      </c>
      <c r="C144" s="36" t="str">
        <f t="shared" si="5"/>
        <v>AALTENNeptunus</v>
      </c>
      <c r="D144" s="34" t="e">
        <f>SUMIF(#REF!,$C144,#REF!)</f>
        <v>#REF!</v>
      </c>
      <c r="E144" s="35" t="e">
        <f>SUMIF(#REF!,$C144,#REF!)</f>
        <v>#REF!</v>
      </c>
      <c r="F144" s="37" t="e">
        <f>SUMIF(#REF!,$C144,#REF!)</f>
        <v>#REF!</v>
      </c>
      <c r="G144" s="37" t="e">
        <f>SUMIF(#REF!,$C144,#REF!)</f>
        <v>#REF!</v>
      </c>
      <c r="H144" s="37" t="e">
        <f t="shared" si="6"/>
        <v>#REF!</v>
      </c>
      <c r="I144" s="37" t="e">
        <f>SUMIF(#REF!,$C144,#REF!)</f>
        <v>#REF!</v>
      </c>
    </row>
    <row r="145" spans="1:9">
      <c r="A145" s="12" t="s">
        <v>2427</v>
      </c>
      <c r="B145" s="12" t="s">
        <v>2842</v>
      </c>
      <c r="C145" s="36" t="str">
        <f t="shared" si="5"/>
        <v>AALTENNijhofsweg</v>
      </c>
      <c r="D145" s="34" t="e">
        <f>SUMIF(#REF!,$C145,#REF!)</f>
        <v>#REF!</v>
      </c>
      <c r="E145" s="35" t="e">
        <f>SUMIF(#REF!,$C145,#REF!)</f>
        <v>#REF!</v>
      </c>
      <c r="F145" s="37" t="e">
        <f>SUMIF(#REF!,$C145,#REF!)</f>
        <v>#REF!</v>
      </c>
      <c r="G145" s="37" t="e">
        <f>SUMIF(#REF!,$C145,#REF!)</f>
        <v>#REF!</v>
      </c>
      <c r="H145" s="37" t="e">
        <f t="shared" si="6"/>
        <v>#REF!</v>
      </c>
      <c r="I145" s="37" t="e">
        <f>SUMIF(#REF!,$C145,#REF!)</f>
        <v>#REF!</v>
      </c>
    </row>
    <row r="146" spans="1:9">
      <c r="A146" s="12" t="s">
        <v>2427</v>
      </c>
      <c r="B146" s="12" t="s">
        <v>2845</v>
      </c>
      <c r="C146" s="36" t="str">
        <f t="shared" si="5"/>
        <v>AALTENNijverheidsweg</v>
      </c>
      <c r="D146" s="34" t="e">
        <f>SUMIF(#REF!,$C146,#REF!)</f>
        <v>#REF!</v>
      </c>
      <c r="E146" s="35" t="e">
        <f>SUMIF(#REF!,$C146,#REF!)</f>
        <v>#REF!</v>
      </c>
      <c r="F146" s="37" t="e">
        <f>SUMIF(#REF!,$C146,#REF!)</f>
        <v>#REF!</v>
      </c>
      <c r="G146" s="37" t="e">
        <f>SUMIF(#REF!,$C146,#REF!)</f>
        <v>#REF!</v>
      </c>
      <c r="H146" s="37" t="e">
        <f t="shared" si="6"/>
        <v>#REF!</v>
      </c>
      <c r="I146" s="37" t="e">
        <f>SUMIF(#REF!,$C146,#REF!)</f>
        <v>#REF!</v>
      </c>
    </row>
    <row r="147" spans="1:9">
      <c r="A147" s="12" t="s">
        <v>2427</v>
      </c>
      <c r="B147" s="12" t="s">
        <v>2946</v>
      </c>
      <c r="C147" s="36" t="str">
        <f t="shared" si="5"/>
        <v>AALTENOosterkerkstraat</v>
      </c>
      <c r="D147" s="34" t="e">
        <f>SUMIF(#REF!,$C147,#REF!)</f>
        <v>#REF!</v>
      </c>
      <c r="E147" s="35" t="e">
        <f>SUMIF(#REF!,$C147,#REF!)</f>
        <v>#REF!</v>
      </c>
      <c r="F147" s="37" t="e">
        <f>SUMIF(#REF!,$C147,#REF!)</f>
        <v>#REF!</v>
      </c>
      <c r="G147" s="37" t="e">
        <f>SUMIF(#REF!,$C147,#REF!)</f>
        <v>#REF!</v>
      </c>
      <c r="H147" s="37" t="e">
        <f t="shared" si="6"/>
        <v>#REF!</v>
      </c>
      <c r="I147" s="37" t="e">
        <f>SUMIF(#REF!,$C147,#REF!)</f>
        <v>#REF!</v>
      </c>
    </row>
    <row r="148" spans="1:9">
      <c r="A148" s="12" t="s">
        <v>2427</v>
      </c>
      <c r="B148" s="12" t="s">
        <v>2959</v>
      </c>
      <c r="C148" s="36" t="str">
        <f t="shared" si="5"/>
        <v>AALTENOranjelaan</v>
      </c>
      <c r="D148" s="34" t="e">
        <f>SUMIF(#REF!,$C148,#REF!)</f>
        <v>#REF!</v>
      </c>
      <c r="E148" s="35" t="e">
        <f>SUMIF(#REF!,$C148,#REF!)</f>
        <v>#REF!</v>
      </c>
      <c r="F148" s="37" t="e">
        <f>SUMIF(#REF!,$C148,#REF!)</f>
        <v>#REF!</v>
      </c>
      <c r="G148" s="37" t="e">
        <f>SUMIF(#REF!,$C148,#REF!)</f>
        <v>#REF!</v>
      </c>
      <c r="H148" s="37" t="e">
        <f t="shared" si="6"/>
        <v>#REF!</v>
      </c>
      <c r="I148" s="37" t="e">
        <f>SUMIF(#REF!,$C148,#REF!)</f>
        <v>#REF!</v>
      </c>
    </row>
    <row r="149" spans="1:9">
      <c r="A149" s="12" t="s">
        <v>2427</v>
      </c>
      <c r="B149" s="12" t="s">
        <v>793</v>
      </c>
      <c r="C149" s="36" t="str">
        <f t="shared" si="5"/>
        <v>AALTENOrion</v>
      </c>
      <c r="D149" s="34" t="e">
        <f>SUMIF(#REF!,$C149,#REF!)</f>
        <v>#REF!</v>
      </c>
      <c r="E149" s="35" t="e">
        <f>SUMIF(#REF!,$C149,#REF!)</f>
        <v>#REF!</v>
      </c>
      <c r="F149" s="37" t="e">
        <f>SUMIF(#REF!,$C149,#REF!)</f>
        <v>#REF!</v>
      </c>
      <c r="G149" s="37" t="e">
        <f>SUMIF(#REF!,$C149,#REF!)</f>
        <v>#REF!</v>
      </c>
      <c r="H149" s="37" t="e">
        <f t="shared" si="6"/>
        <v>#REF!</v>
      </c>
      <c r="I149" s="37" t="e">
        <f>SUMIF(#REF!,$C149,#REF!)</f>
        <v>#REF!</v>
      </c>
    </row>
    <row r="150" spans="1:9">
      <c r="A150" s="12" t="s">
        <v>2427</v>
      </c>
      <c r="B150" s="12" t="s">
        <v>814</v>
      </c>
      <c r="C150" s="36" t="str">
        <f t="shared" si="5"/>
        <v>AALTENOrmelstraat</v>
      </c>
      <c r="D150" s="34" t="e">
        <f>SUMIF(#REF!,$C150,#REF!)</f>
        <v>#REF!</v>
      </c>
      <c r="E150" s="35" t="e">
        <f>SUMIF(#REF!,$C150,#REF!)</f>
        <v>#REF!</v>
      </c>
      <c r="F150" s="37" t="e">
        <f>SUMIF(#REF!,$C150,#REF!)</f>
        <v>#REF!</v>
      </c>
      <c r="G150" s="37" t="e">
        <f>SUMIF(#REF!,$C150,#REF!)</f>
        <v>#REF!</v>
      </c>
      <c r="H150" s="37" t="e">
        <f t="shared" si="6"/>
        <v>#REF!</v>
      </c>
      <c r="I150" s="37" t="e">
        <f>SUMIF(#REF!,$C150,#REF!)</f>
        <v>#REF!</v>
      </c>
    </row>
    <row r="151" spans="1:9">
      <c r="A151" s="12" t="s">
        <v>2427</v>
      </c>
      <c r="B151" s="12" t="s">
        <v>828</v>
      </c>
      <c r="C151" s="36" t="str">
        <f t="shared" si="5"/>
        <v>AALTENParallelweg</v>
      </c>
      <c r="D151" s="34" t="e">
        <f>SUMIF(#REF!,$C151,#REF!)</f>
        <v>#REF!</v>
      </c>
      <c r="E151" s="35" t="e">
        <f>SUMIF(#REF!,$C151,#REF!)</f>
        <v>#REF!</v>
      </c>
      <c r="F151" s="37" t="e">
        <f>SUMIF(#REF!,$C151,#REF!)</f>
        <v>#REF!</v>
      </c>
      <c r="G151" s="37" t="e">
        <f>SUMIF(#REF!,$C151,#REF!)</f>
        <v>#REF!</v>
      </c>
      <c r="H151" s="37" t="e">
        <f t="shared" si="6"/>
        <v>#REF!</v>
      </c>
      <c r="I151" s="37" t="e">
        <f>SUMIF(#REF!,$C151,#REF!)</f>
        <v>#REF!</v>
      </c>
    </row>
    <row r="152" spans="1:9">
      <c r="A152" s="12" t="s">
        <v>2427</v>
      </c>
      <c r="B152" s="12" t="s">
        <v>836</v>
      </c>
      <c r="C152" s="36" t="str">
        <f t="shared" si="5"/>
        <v>AALTENPasdijk</v>
      </c>
      <c r="D152" s="34" t="e">
        <f>SUMIF(#REF!,$C152,#REF!)</f>
        <v>#REF!</v>
      </c>
      <c r="E152" s="35" t="e">
        <f>SUMIF(#REF!,$C152,#REF!)</f>
        <v>#REF!</v>
      </c>
      <c r="F152" s="37" t="e">
        <f>SUMIF(#REF!,$C152,#REF!)</f>
        <v>#REF!</v>
      </c>
      <c r="G152" s="37" t="e">
        <f>SUMIF(#REF!,$C152,#REF!)</f>
        <v>#REF!</v>
      </c>
      <c r="H152" s="37" t="e">
        <f t="shared" si="6"/>
        <v>#REF!</v>
      </c>
      <c r="I152" s="37" t="e">
        <f>SUMIF(#REF!,$C152,#REF!)</f>
        <v>#REF!</v>
      </c>
    </row>
    <row r="153" spans="1:9">
      <c r="A153" s="12" t="s">
        <v>2427</v>
      </c>
      <c r="B153" s="12" t="s">
        <v>860</v>
      </c>
      <c r="C153" s="36" t="str">
        <f t="shared" si="5"/>
        <v>AALTENPatrimoniumstraat</v>
      </c>
      <c r="D153" s="34" t="e">
        <f>SUMIF(#REF!,$C153,#REF!)</f>
        <v>#REF!</v>
      </c>
      <c r="E153" s="35" t="e">
        <f>SUMIF(#REF!,$C153,#REF!)</f>
        <v>#REF!</v>
      </c>
      <c r="F153" s="37" t="e">
        <f>SUMIF(#REF!,$C153,#REF!)</f>
        <v>#REF!</v>
      </c>
      <c r="G153" s="37" t="e">
        <f>SUMIF(#REF!,$C153,#REF!)</f>
        <v>#REF!</v>
      </c>
      <c r="H153" s="37" t="e">
        <f t="shared" si="6"/>
        <v>#REF!</v>
      </c>
      <c r="I153" s="37" t="e">
        <f>SUMIF(#REF!,$C153,#REF!)</f>
        <v>#REF!</v>
      </c>
    </row>
    <row r="154" spans="1:9">
      <c r="A154" s="12" t="s">
        <v>2427</v>
      </c>
      <c r="B154" s="12" t="s">
        <v>871</v>
      </c>
      <c r="C154" s="36" t="str">
        <f t="shared" si="5"/>
        <v>AALTENPeperstraat</v>
      </c>
      <c r="D154" s="34" t="e">
        <f>SUMIF(#REF!,$C154,#REF!)</f>
        <v>#REF!</v>
      </c>
      <c r="E154" s="35" t="e">
        <f>SUMIF(#REF!,$C154,#REF!)</f>
        <v>#REF!</v>
      </c>
      <c r="F154" s="37" t="e">
        <f>SUMIF(#REF!,$C154,#REF!)</f>
        <v>#REF!</v>
      </c>
      <c r="G154" s="37" t="e">
        <f>SUMIF(#REF!,$C154,#REF!)</f>
        <v>#REF!</v>
      </c>
      <c r="H154" s="37" t="e">
        <f t="shared" si="6"/>
        <v>#REF!</v>
      </c>
      <c r="I154" s="37" t="e">
        <f>SUMIF(#REF!,$C154,#REF!)</f>
        <v>#REF!</v>
      </c>
    </row>
    <row r="155" spans="1:9">
      <c r="A155" s="12" t="s">
        <v>2427</v>
      </c>
      <c r="B155" s="12" t="s">
        <v>879</v>
      </c>
      <c r="C155" s="36" t="str">
        <f t="shared" si="5"/>
        <v>AALTENPiepersweg</v>
      </c>
      <c r="D155" s="34" t="e">
        <f>SUMIF(#REF!,$C155,#REF!)</f>
        <v>#REF!</v>
      </c>
      <c r="E155" s="35" t="e">
        <f>SUMIF(#REF!,$C155,#REF!)</f>
        <v>#REF!</v>
      </c>
      <c r="F155" s="37" t="e">
        <f>SUMIF(#REF!,$C155,#REF!)</f>
        <v>#REF!</v>
      </c>
      <c r="G155" s="37" t="e">
        <f>SUMIF(#REF!,$C155,#REF!)</f>
        <v>#REF!</v>
      </c>
      <c r="H155" s="37" t="e">
        <f t="shared" si="6"/>
        <v>#REF!</v>
      </c>
      <c r="I155" s="37" t="e">
        <f>SUMIF(#REF!,$C155,#REF!)</f>
        <v>#REF!</v>
      </c>
    </row>
    <row r="156" spans="1:9">
      <c r="A156" s="12" t="s">
        <v>2427</v>
      </c>
      <c r="B156" s="12" t="s">
        <v>885</v>
      </c>
      <c r="C156" s="36" t="str">
        <f t="shared" si="5"/>
        <v>AALTENPiet Heinstraat</v>
      </c>
      <c r="D156" s="34" t="e">
        <f>SUMIF(#REF!,$C156,#REF!)</f>
        <v>#REF!</v>
      </c>
      <c r="E156" s="35" t="e">
        <f>SUMIF(#REF!,$C156,#REF!)</f>
        <v>#REF!</v>
      </c>
      <c r="F156" s="37" t="e">
        <f>SUMIF(#REF!,$C156,#REF!)</f>
        <v>#REF!</v>
      </c>
      <c r="G156" s="37" t="e">
        <f>SUMIF(#REF!,$C156,#REF!)</f>
        <v>#REF!</v>
      </c>
      <c r="H156" s="37" t="e">
        <f t="shared" si="6"/>
        <v>#REF!</v>
      </c>
      <c r="I156" s="37" t="e">
        <f>SUMIF(#REF!,$C156,#REF!)</f>
        <v>#REF!</v>
      </c>
    </row>
    <row r="157" spans="1:9">
      <c r="A157" s="12" t="s">
        <v>2427</v>
      </c>
      <c r="B157" s="12" t="s">
        <v>902</v>
      </c>
      <c r="C157" s="36" t="str">
        <f t="shared" si="5"/>
        <v>AALTENPlein-Zuid</v>
      </c>
      <c r="D157" s="34" t="e">
        <f>SUMIF(#REF!,$C157,#REF!)</f>
        <v>#REF!</v>
      </c>
      <c r="E157" s="35" t="e">
        <f>SUMIF(#REF!,$C157,#REF!)</f>
        <v>#REF!</v>
      </c>
      <c r="F157" s="37" t="e">
        <f>SUMIF(#REF!,$C157,#REF!)</f>
        <v>#REF!</v>
      </c>
      <c r="G157" s="37" t="e">
        <f>SUMIF(#REF!,$C157,#REF!)</f>
        <v>#REF!</v>
      </c>
      <c r="H157" s="37" t="e">
        <f t="shared" si="6"/>
        <v>#REF!</v>
      </c>
      <c r="I157" s="37" t="e">
        <f>SUMIF(#REF!,$C157,#REF!)</f>
        <v>#REF!</v>
      </c>
    </row>
    <row r="158" spans="1:9">
      <c r="A158" s="12" t="s">
        <v>2427</v>
      </c>
      <c r="B158" s="12" t="s">
        <v>239</v>
      </c>
      <c r="C158" s="36" t="str">
        <f t="shared" si="5"/>
        <v>AALTENPolstraat</v>
      </c>
      <c r="D158" s="34" t="e">
        <f>SUMIF(#REF!,$C158,#REF!)</f>
        <v>#REF!</v>
      </c>
      <c r="E158" s="35" t="e">
        <f>SUMIF(#REF!,$C158,#REF!)</f>
        <v>#REF!</v>
      </c>
      <c r="F158" s="37" t="e">
        <f>SUMIF(#REF!,$C158,#REF!)</f>
        <v>#REF!</v>
      </c>
      <c r="G158" s="37" t="e">
        <f>SUMIF(#REF!,$C158,#REF!)</f>
        <v>#REF!</v>
      </c>
      <c r="H158" s="37" t="e">
        <f t="shared" si="6"/>
        <v>#REF!</v>
      </c>
      <c r="I158" s="37" t="e">
        <f>SUMIF(#REF!,$C158,#REF!)</f>
        <v>#REF!</v>
      </c>
    </row>
    <row r="159" spans="1:9">
      <c r="A159" s="12" t="s">
        <v>2427</v>
      </c>
      <c r="B159" s="12" t="s">
        <v>246</v>
      </c>
      <c r="C159" s="36" t="str">
        <f t="shared" si="5"/>
        <v>AALTENPrins Bernhardstraat</v>
      </c>
      <c r="D159" s="34" t="e">
        <f>SUMIF(#REF!,$C159,#REF!)</f>
        <v>#REF!</v>
      </c>
      <c r="E159" s="35" t="e">
        <f>SUMIF(#REF!,$C159,#REF!)</f>
        <v>#REF!</v>
      </c>
      <c r="F159" s="37" t="e">
        <f>SUMIF(#REF!,$C159,#REF!)</f>
        <v>#REF!</v>
      </c>
      <c r="G159" s="37" t="e">
        <f>SUMIF(#REF!,$C159,#REF!)</f>
        <v>#REF!</v>
      </c>
      <c r="H159" s="37" t="e">
        <f t="shared" si="6"/>
        <v>#REF!</v>
      </c>
      <c r="I159" s="37" t="e">
        <f>SUMIF(#REF!,$C159,#REF!)</f>
        <v>#REF!</v>
      </c>
    </row>
    <row r="160" spans="1:9">
      <c r="A160" s="12" t="s">
        <v>2427</v>
      </c>
      <c r="B160" s="12" t="s">
        <v>956</v>
      </c>
      <c r="C160" s="36" t="str">
        <f t="shared" si="5"/>
        <v>AALTENPrinsenstraat</v>
      </c>
      <c r="D160" s="34" t="e">
        <f>SUMIF(#REF!,$C160,#REF!)</f>
        <v>#REF!</v>
      </c>
      <c r="E160" s="35" t="e">
        <f>SUMIF(#REF!,$C160,#REF!)</f>
        <v>#REF!</v>
      </c>
      <c r="F160" s="37" t="e">
        <f>SUMIF(#REF!,$C160,#REF!)</f>
        <v>#REF!</v>
      </c>
      <c r="G160" s="37" t="e">
        <f>SUMIF(#REF!,$C160,#REF!)</f>
        <v>#REF!</v>
      </c>
      <c r="H160" s="37" t="e">
        <f t="shared" si="6"/>
        <v>#REF!</v>
      </c>
      <c r="I160" s="37" t="e">
        <f>SUMIF(#REF!,$C160,#REF!)</f>
        <v>#REF!</v>
      </c>
    </row>
    <row r="161" spans="1:9">
      <c r="A161" s="12" t="s">
        <v>2427</v>
      </c>
      <c r="B161" s="12" t="s">
        <v>990</v>
      </c>
      <c r="C161" s="36" t="str">
        <f t="shared" si="5"/>
        <v>AALTENPrunusstraat</v>
      </c>
      <c r="D161" s="34" t="e">
        <f>SUMIF(#REF!,$C161,#REF!)</f>
        <v>#REF!</v>
      </c>
      <c r="E161" s="35" t="e">
        <f>SUMIF(#REF!,$C161,#REF!)</f>
        <v>#REF!</v>
      </c>
      <c r="F161" s="37" t="e">
        <f>SUMIF(#REF!,$C161,#REF!)</f>
        <v>#REF!</v>
      </c>
      <c r="G161" s="37" t="e">
        <f>SUMIF(#REF!,$C161,#REF!)</f>
        <v>#REF!</v>
      </c>
      <c r="H161" s="37" t="e">
        <f t="shared" si="6"/>
        <v>#REF!</v>
      </c>
      <c r="I161" s="37" t="e">
        <f>SUMIF(#REF!,$C161,#REF!)</f>
        <v>#REF!</v>
      </c>
    </row>
    <row r="162" spans="1:9">
      <c r="A162" s="12" t="s">
        <v>2427</v>
      </c>
      <c r="B162" s="12" t="s">
        <v>3176</v>
      </c>
      <c r="C162" s="36" t="str">
        <f t="shared" si="5"/>
        <v>AALTENRengelinkweg</v>
      </c>
      <c r="D162" s="34" t="e">
        <f>SUMIF(#REF!,$C162,#REF!)</f>
        <v>#REF!</v>
      </c>
      <c r="E162" s="35" t="e">
        <f>SUMIF(#REF!,$C162,#REF!)</f>
        <v>#REF!</v>
      </c>
      <c r="F162" s="37" t="e">
        <f>SUMIF(#REF!,$C162,#REF!)</f>
        <v>#REF!</v>
      </c>
      <c r="G162" s="37" t="e">
        <f>SUMIF(#REF!,$C162,#REF!)</f>
        <v>#REF!</v>
      </c>
      <c r="H162" s="37" t="e">
        <f t="shared" si="6"/>
        <v>#REF!</v>
      </c>
      <c r="I162" s="37" t="e">
        <f>SUMIF(#REF!,$C162,#REF!)</f>
        <v>#REF!</v>
      </c>
    </row>
    <row r="163" spans="1:9">
      <c r="A163" s="12" t="s">
        <v>2427</v>
      </c>
      <c r="B163" s="12" t="s">
        <v>3179</v>
      </c>
      <c r="C163" s="36" t="str">
        <f t="shared" si="5"/>
        <v>AALTENReviusstraat</v>
      </c>
      <c r="D163" s="34" t="e">
        <f>SUMIF(#REF!,$C163,#REF!)</f>
        <v>#REF!</v>
      </c>
      <c r="E163" s="35" t="e">
        <f>SUMIF(#REF!,$C163,#REF!)</f>
        <v>#REF!</v>
      </c>
      <c r="F163" s="37" t="e">
        <f>SUMIF(#REF!,$C163,#REF!)</f>
        <v>#REF!</v>
      </c>
      <c r="G163" s="37" t="e">
        <f>SUMIF(#REF!,$C163,#REF!)</f>
        <v>#REF!</v>
      </c>
      <c r="H163" s="37" t="e">
        <f t="shared" si="6"/>
        <v>#REF!</v>
      </c>
      <c r="I163" s="37" t="e">
        <f>SUMIF(#REF!,$C163,#REF!)</f>
        <v>#REF!</v>
      </c>
    </row>
    <row r="164" spans="1:9">
      <c r="A164" s="12" t="s">
        <v>2427</v>
      </c>
      <c r="B164" s="12" t="s">
        <v>3196</v>
      </c>
      <c r="C164" s="36" t="str">
        <f t="shared" si="5"/>
        <v>AALTENRichterinkstraat</v>
      </c>
      <c r="D164" s="34" t="e">
        <f>SUMIF(#REF!,$C164,#REF!)</f>
        <v>#REF!</v>
      </c>
      <c r="E164" s="35" t="e">
        <f>SUMIF(#REF!,$C164,#REF!)</f>
        <v>#REF!</v>
      </c>
      <c r="F164" s="37" t="e">
        <f>SUMIF(#REF!,$C164,#REF!)</f>
        <v>#REF!</v>
      </c>
      <c r="G164" s="37" t="e">
        <f>SUMIF(#REF!,$C164,#REF!)</f>
        <v>#REF!</v>
      </c>
      <c r="H164" s="37" t="e">
        <f t="shared" si="6"/>
        <v>#REF!</v>
      </c>
      <c r="I164" s="37" t="e">
        <f>SUMIF(#REF!,$C164,#REF!)</f>
        <v>#REF!</v>
      </c>
    </row>
    <row r="165" spans="1:9">
      <c r="A165" s="12" t="s">
        <v>2427</v>
      </c>
      <c r="B165" s="12" t="s">
        <v>3210</v>
      </c>
      <c r="C165" s="36" t="str">
        <f t="shared" si="5"/>
        <v>AALTENRingweg</v>
      </c>
      <c r="D165" s="34" t="e">
        <f>SUMIF(#REF!,$C165,#REF!)</f>
        <v>#REF!</v>
      </c>
      <c r="E165" s="35" t="e">
        <f>SUMIF(#REF!,$C165,#REF!)</f>
        <v>#REF!</v>
      </c>
      <c r="F165" s="37" t="e">
        <f>SUMIF(#REF!,$C165,#REF!)</f>
        <v>#REF!</v>
      </c>
      <c r="G165" s="37" t="e">
        <f>SUMIF(#REF!,$C165,#REF!)</f>
        <v>#REF!</v>
      </c>
      <c r="H165" s="37" t="e">
        <f t="shared" si="6"/>
        <v>#REF!</v>
      </c>
      <c r="I165" s="37" t="e">
        <f>SUMIF(#REF!,$C165,#REF!)</f>
        <v>#REF!</v>
      </c>
    </row>
    <row r="166" spans="1:9">
      <c r="A166" s="12" t="s">
        <v>2427</v>
      </c>
      <c r="B166" s="12" t="s">
        <v>3229</v>
      </c>
      <c r="C166" s="36" t="str">
        <f t="shared" si="5"/>
        <v>AALTENRomienendiek</v>
      </c>
      <c r="D166" s="34" t="e">
        <f>SUMIF(#REF!,$C166,#REF!)</f>
        <v>#REF!</v>
      </c>
      <c r="E166" s="35" t="e">
        <f>SUMIF(#REF!,$C166,#REF!)</f>
        <v>#REF!</v>
      </c>
      <c r="F166" s="37" t="e">
        <f>SUMIF(#REF!,$C166,#REF!)</f>
        <v>#REF!</v>
      </c>
      <c r="G166" s="37" t="e">
        <f>SUMIF(#REF!,$C166,#REF!)</f>
        <v>#REF!</v>
      </c>
      <c r="H166" s="37" t="e">
        <f t="shared" si="6"/>
        <v>#REF!</v>
      </c>
      <c r="I166" s="37" t="e">
        <f>SUMIF(#REF!,$C166,#REF!)</f>
        <v>#REF!</v>
      </c>
    </row>
    <row r="167" spans="1:9">
      <c r="A167" s="12" t="s">
        <v>2427</v>
      </c>
      <c r="B167" s="12" t="s">
        <v>4848</v>
      </c>
      <c r="C167" s="36" t="str">
        <f t="shared" si="5"/>
        <v>AALTENRondweg Zuid</v>
      </c>
      <c r="D167" s="34" t="e">
        <f>SUMIF(#REF!,$C167,#REF!)</f>
        <v>#REF!</v>
      </c>
      <c r="E167" s="35" t="e">
        <f>SUMIF(#REF!,$C167,#REF!)</f>
        <v>#REF!</v>
      </c>
      <c r="F167" s="37" t="e">
        <f>SUMIF(#REF!,$C167,#REF!)</f>
        <v>#REF!</v>
      </c>
      <c r="G167" s="37" t="e">
        <f>SUMIF(#REF!,$C167,#REF!)</f>
        <v>#REF!</v>
      </c>
      <c r="H167" s="37" t="e">
        <f t="shared" si="6"/>
        <v>#REF!</v>
      </c>
      <c r="I167" s="37" t="e">
        <f>SUMIF(#REF!,$C167,#REF!)</f>
        <v>#REF!</v>
      </c>
    </row>
    <row r="168" spans="1:9">
      <c r="A168" s="12" t="s">
        <v>2427</v>
      </c>
      <c r="B168" s="12" t="s">
        <v>3263</v>
      </c>
      <c r="C168" s="36" t="str">
        <f t="shared" si="5"/>
        <v>AALTENRosierweg</v>
      </c>
      <c r="D168" s="34" t="e">
        <f>SUMIF(#REF!,$C168,#REF!)</f>
        <v>#REF!</v>
      </c>
      <c r="E168" s="35" t="e">
        <f>SUMIF(#REF!,$C168,#REF!)</f>
        <v>#REF!</v>
      </c>
      <c r="F168" s="37" t="e">
        <f>SUMIF(#REF!,$C168,#REF!)</f>
        <v>#REF!</v>
      </c>
      <c r="G168" s="37" t="e">
        <f>SUMIF(#REF!,$C168,#REF!)</f>
        <v>#REF!</v>
      </c>
      <c r="H168" s="37" t="e">
        <f t="shared" si="6"/>
        <v>#REF!</v>
      </c>
      <c r="I168" s="37" t="e">
        <f>SUMIF(#REF!,$C168,#REF!)</f>
        <v>#REF!</v>
      </c>
    </row>
    <row r="169" spans="1:9">
      <c r="A169" s="12" t="s">
        <v>2427</v>
      </c>
      <c r="B169" s="12" t="s">
        <v>3266</v>
      </c>
      <c r="C169" s="36" t="str">
        <f t="shared" si="5"/>
        <v>AALTENSaksenstraat</v>
      </c>
      <c r="D169" s="34" t="e">
        <f>SUMIF(#REF!,$C169,#REF!)</f>
        <v>#REF!</v>
      </c>
      <c r="E169" s="35" t="e">
        <f>SUMIF(#REF!,$C169,#REF!)</f>
        <v>#REF!</v>
      </c>
      <c r="F169" s="37" t="e">
        <f>SUMIF(#REF!,$C169,#REF!)</f>
        <v>#REF!</v>
      </c>
      <c r="G169" s="37" t="e">
        <f>SUMIF(#REF!,$C169,#REF!)</f>
        <v>#REF!</v>
      </c>
      <c r="H169" s="37" t="e">
        <f t="shared" si="6"/>
        <v>#REF!</v>
      </c>
      <c r="I169" s="37" t="e">
        <f>SUMIF(#REF!,$C169,#REF!)</f>
        <v>#REF!</v>
      </c>
    </row>
    <row r="170" spans="1:9">
      <c r="A170" s="12" t="s">
        <v>2427</v>
      </c>
      <c r="B170" s="12" t="s">
        <v>3274</v>
      </c>
      <c r="C170" s="36" t="str">
        <f t="shared" si="5"/>
        <v>AALTENSaturnus</v>
      </c>
      <c r="D170" s="34" t="e">
        <f>SUMIF(#REF!,$C170,#REF!)</f>
        <v>#REF!</v>
      </c>
      <c r="E170" s="35" t="e">
        <f>SUMIF(#REF!,$C170,#REF!)</f>
        <v>#REF!</v>
      </c>
      <c r="F170" s="37" t="e">
        <f>SUMIF(#REF!,$C170,#REF!)</f>
        <v>#REF!</v>
      </c>
      <c r="G170" s="37" t="e">
        <f>SUMIF(#REF!,$C170,#REF!)</f>
        <v>#REF!</v>
      </c>
      <c r="H170" s="37" t="e">
        <f t="shared" si="6"/>
        <v>#REF!</v>
      </c>
      <c r="I170" s="37" t="e">
        <f>SUMIF(#REF!,$C170,#REF!)</f>
        <v>#REF!</v>
      </c>
    </row>
    <row r="171" spans="1:9">
      <c r="A171" s="12" t="s">
        <v>2427</v>
      </c>
      <c r="B171" s="12" t="s">
        <v>3280</v>
      </c>
      <c r="C171" s="36" t="str">
        <f t="shared" si="5"/>
        <v>AALTENSchooldijk</v>
      </c>
      <c r="D171" s="34" t="e">
        <f>SUMIF(#REF!,$C171,#REF!)</f>
        <v>#REF!</v>
      </c>
      <c r="E171" s="35" t="e">
        <f>SUMIF(#REF!,$C171,#REF!)</f>
        <v>#REF!</v>
      </c>
      <c r="F171" s="37" t="e">
        <f>SUMIF(#REF!,$C171,#REF!)</f>
        <v>#REF!</v>
      </c>
      <c r="G171" s="37" t="e">
        <f>SUMIF(#REF!,$C171,#REF!)</f>
        <v>#REF!</v>
      </c>
      <c r="H171" s="37" t="e">
        <f t="shared" si="6"/>
        <v>#REF!</v>
      </c>
      <c r="I171" s="37" t="e">
        <f>SUMIF(#REF!,$C171,#REF!)</f>
        <v>#REF!</v>
      </c>
    </row>
    <row r="172" spans="1:9">
      <c r="A172" s="12" t="s">
        <v>2427</v>
      </c>
      <c r="B172" s="12" t="s">
        <v>3297</v>
      </c>
      <c r="C172" s="36" t="str">
        <f t="shared" si="5"/>
        <v>AALTENSchorpioen</v>
      </c>
      <c r="D172" s="34" t="e">
        <f>SUMIF(#REF!,$C172,#REF!)</f>
        <v>#REF!</v>
      </c>
      <c r="E172" s="35" t="e">
        <f>SUMIF(#REF!,$C172,#REF!)</f>
        <v>#REF!</v>
      </c>
      <c r="F172" s="37" t="e">
        <f>SUMIF(#REF!,$C172,#REF!)</f>
        <v>#REF!</v>
      </c>
      <c r="G172" s="37" t="e">
        <f>SUMIF(#REF!,$C172,#REF!)</f>
        <v>#REF!</v>
      </c>
      <c r="H172" s="37" t="e">
        <f t="shared" si="6"/>
        <v>#REF!</v>
      </c>
      <c r="I172" s="37" t="e">
        <f>SUMIF(#REF!,$C172,#REF!)</f>
        <v>#REF!</v>
      </c>
    </row>
    <row r="173" spans="1:9">
      <c r="A173" s="12" t="s">
        <v>2427</v>
      </c>
      <c r="B173" s="12" t="s">
        <v>3304</v>
      </c>
      <c r="C173" s="36" t="str">
        <f t="shared" si="5"/>
        <v>AALTENServatiusstraat</v>
      </c>
      <c r="D173" s="34" t="e">
        <f>SUMIF(#REF!,$C173,#REF!)</f>
        <v>#REF!</v>
      </c>
      <c r="E173" s="35" t="e">
        <f>SUMIF(#REF!,$C173,#REF!)</f>
        <v>#REF!</v>
      </c>
      <c r="F173" s="37" t="e">
        <f>SUMIF(#REF!,$C173,#REF!)</f>
        <v>#REF!</v>
      </c>
      <c r="G173" s="37" t="e">
        <f>SUMIF(#REF!,$C173,#REF!)</f>
        <v>#REF!</v>
      </c>
      <c r="H173" s="37" t="e">
        <f t="shared" si="6"/>
        <v>#REF!</v>
      </c>
      <c r="I173" s="37" t="e">
        <f>SUMIF(#REF!,$C173,#REF!)</f>
        <v>#REF!</v>
      </c>
    </row>
    <row r="174" spans="1:9">
      <c r="A174" s="12" t="s">
        <v>2427</v>
      </c>
      <c r="B174" s="12" t="s">
        <v>3317</v>
      </c>
      <c r="C174" s="36" t="str">
        <f t="shared" si="5"/>
        <v>AALTENSingelweg</v>
      </c>
      <c r="D174" s="34" t="e">
        <f>SUMIF(#REF!,$C174,#REF!)</f>
        <v>#REF!</v>
      </c>
      <c r="E174" s="35" t="e">
        <f>SUMIF(#REF!,$C174,#REF!)</f>
        <v>#REF!</v>
      </c>
      <c r="F174" s="37" t="e">
        <f>SUMIF(#REF!,$C174,#REF!)</f>
        <v>#REF!</v>
      </c>
      <c r="G174" s="37" t="e">
        <f>SUMIF(#REF!,$C174,#REF!)</f>
        <v>#REF!</v>
      </c>
      <c r="H174" s="37" t="e">
        <f t="shared" si="6"/>
        <v>#REF!</v>
      </c>
      <c r="I174" s="37" t="e">
        <f>SUMIF(#REF!,$C174,#REF!)</f>
        <v>#REF!</v>
      </c>
    </row>
    <row r="175" spans="1:9">
      <c r="A175" s="12" t="s">
        <v>2427</v>
      </c>
      <c r="B175" s="12" t="s">
        <v>3351</v>
      </c>
      <c r="C175" s="36" t="str">
        <f t="shared" si="5"/>
        <v>AALTENSlaadreef</v>
      </c>
      <c r="D175" s="34" t="e">
        <f>SUMIF(#REF!,$C175,#REF!)</f>
        <v>#REF!</v>
      </c>
      <c r="E175" s="35" t="e">
        <f>SUMIF(#REF!,$C175,#REF!)</f>
        <v>#REF!</v>
      </c>
      <c r="F175" s="37" t="e">
        <f>SUMIF(#REF!,$C175,#REF!)</f>
        <v>#REF!</v>
      </c>
      <c r="G175" s="37" t="e">
        <f>SUMIF(#REF!,$C175,#REF!)</f>
        <v>#REF!</v>
      </c>
      <c r="H175" s="37" t="e">
        <f t="shared" si="6"/>
        <v>#REF!</v>
      </c>
      <c r="I175" s="37" t="e">
        <f>SUMIF(#REF!,$C175,#REF!)</f>
        <v>#REF!</v>
      </c>
    </row>
    <row r="176" spans="1:9">
      <c r="A176" s="12" t="s">
        <v>2427</v>
      </c>
      <c r="B176" s="12" t="s">
        <v>3367</v>
      </c>
      <c r="C176" s="36" t="str">
        <f t="shared" si="5"/>
        <v>AALTENSlatdijk</v>
      </c>
      <c r="D176" s="34" t="e">
        <f>SUMIF(#REF!,$C176,#REF!)</f>
        <v>#REF!</v>
      </c>
      <c r="E176" s="35" t="e">
        <f>SUMIF(#REF!,$C176,#REF!)</f>
        <v>#REF!</v>
      </c>
      <c r="F176" s="37" t="e">
        <f>SUMIF(#REF!,$C176,#REF!)</f>
        <v>#REF!</v>
      </c>
      <c r="G176" s="37" t="e">
        <f>SUMIF(#REF!,$C176,#REF!)</f>
        <v>#REF!</v>
      </c>
      <c r="H176" s="37" t="e">
        <f t="shared" si="6"/>
        <v>#REF!</v>
      </c>
      <c r="I176" s="37" t="e">
        <f>SUMIF(#REF!,$C176,#REF!)</f>
        <v>#REF!</v>
      </c>
    </row>
    <row r="177" spans="1:9">
      <c r="A177" s="12" t="s">
        <v>2427</v>
      </c>
      <c r="B177" s="12" t="s">
        <v>3370</v>
      </c>
      <c r="C177" s="36" t="str">
        <f t="shared" si="5"/>
        <v>AALTENSlicher van Bathstraat</v>
      </c>
      <c r="D177" s="34" t="e">
        <f>SUMIF(#REF!,$C177,#REF!)</f>
        <v>#REF!</v>
      </c>
      <c r="E177" s="35" t="e">
        <f>SUMIF(#REF!,$C177,#REF!)</f>
        <v>#REF!</v>
      </c>
      <c r="F177" s="37" t="e">
        <f>SUMIF(#REF!,$C177,#REF!)</f>
        <v>#REF!</v>
      </c>
      <c r="G177" s="37" t="e">
        <f>SUMIF(#REF!,$C177,#REF!)</f>
        <v>#REF!</v>
      </c>
      <c r="H177" s="37" t="e">
        <f t="shared" si="6"/>
        <v>#REF!</v>
      </c>
      <c r="I177" s="37" t="e">
        <f>SUMIF(#REF!,$C177,#REF!)</f>
        <v>#REF!</v>
      </c>
    </row>
    <row r="178" spans="1:9">
      <c r="A178" s="12" t="s">
        <v>2427</v>
      </c>
      <c r="B178" s="12" t="s">
        <v>3374</v>
      </c>
      <c r="C178" s="36" t="str">
        <f t="shared" si="5"/>
        <v>AALTENSlingelaan</v>
      </c>
      <c r="D178" s="34" t="e">
        <f>SUMIF(#REF!,$C178,#REF!)</f>
        <v>#REF!</v>
      </c>
      <c r="E178" s="35" t="e">
        <f>SUMIF(#REF!,$C178,#REF!)</f>
        <v>#REF!</v>
      </c>
      <c r="F178" s="37" t="e">
        <f>SUMIF(#REF!,$C178,#REF!)</f>
        <v>#REF!</v>
      </c>
      <c r="G178" s="37" t="e">
        <f>SUMIF(#REF!,$C178,#REF!)</f>
        <v>#REF!</v>
      </c>
      <c r="H178" s="37" t="e">
        <f t="shared" si="6"/>
        <v>#REF!</v>
      </c>
      <c r="I178" s="37" t="e">
        <f>SUMIF(#REF!,$C178,#REF!)</f>
        <v>#REF!</v>
      </c>
    </row>
    <row r="179" spans="1:9">
      <c r="A179" s="12" t="s">
        <v>2427</v>
      </c>
      <c r="B179" s="12" t="s">
        <v>1209</v>
      </c>
      <c r="C179" s="36" t="str">
        <f t="shared" si="5"/>
        <v>AALTENSmitskamp</v>
      </c>
      <c r="D179" s="34" t="e">
        <f>SUMIF(#REF!,$C179,#REF!)</f>
        <v>#REF!</v>
      </c>
      <c r="E179" s="35" t="e">
        <f>SUMIF(#REF!,$C179,#REF!)</f>
        <v>#REF!</v>
      </c>
      <c r="F179" s="37" t="e">
        <f>SUMIF(#REF!,$C179,#REF!)</f>
        <v>#REF!</v>
      </c>
      <c r="G179" s="37" t="e">
        <f>SUMIF(#REF!,$C179,#REF!)</f>
        <v>#REF!</v>
      </c>
      <c r="H179" s="37" t="e">
        <f t="shared" si="6"/>
        <v>#REF!</v>
      </c>
      <c r="I179" s="37" t="e">
        <f>SUMIF(#REF!,$C179,#REF!)</f>
        <v>#REF!</v>
      </c>
    </row>
    <row r="180" spans="1:9">
      <c r="A180" s="12" t="s">
        <v>2427</v>
      </c>
      <c r="B180" s="12" t="s">
        <v>1257</v>
      </c>
      <c r="C180" s="36" t="str">
        <f t="shared" si="5"/>
        <v>AALTENSniedersweide</v>
      </c>
      <c r="D180" s="34" t="e">
        <f>SUMIF(#REF!,$C180,#REF!)</f>
        <v>#REF!</v>
      </c>
      <c r="E180" s="35" t="e">
        <f>SUMIF(#REF!,$C180,#REF!)</f>
        <v>#REF!</v>
      </c>
      <c r="F180" s="37" t="e">
        <f>SUMIF(#REF!,$C180,#REF!)</f>
        <v>#REF!</v>
      </c>
      <c r="G180" s="37" t="e">
        <f>SUMIF(#REF!,$C180,#REF!)</f>
        <v>#REF!</v>
      </c>
      <c r="H180" s="37" t="e">
        <f t="shared" si="6"/>
        <v>#REF!</v>
      </c>
      <c r="I180" s="37" t="e">
        <f>SUMIF(#REF!,$C180,#REF!)</f>
        <v>#REF!</v>
      </c>
    </row>
    <row r="181" spans="1:9">
      <c r="A181" s="12" t="s">
        <v>2427</v>
      </c>
      <c r="B181" s="12" t="s">
        <v>1301</v>
      </c>
      <c r="C181" s="36" t="str">
        <f t="shared" si="5"/>
        <v>AALTENSondernweg</v>
      </c>
      <c r="D181" s="34" t="e">
        <f>SUMIF(#REF!,$C181,#REF!)</f>
        <v>#REF!</v>
      </c>
      <c r="E181" s="35" t="e">
        <f>SUMIF(#REF!,$C181,#REF!)</f>
        <v>#REF!</v>
      </c>
      <c r="F181" s="37" t="e">
        <f>SUMIF(#REF!,$C181,#REF!)</f>
        <v>#REF!</v>
      </c>
      <c r="G181" s="37" t="e">
        <f>SUMIF(#REF!,$C181,#REF!)</f>
        <v>#REF!</v>
      </c>
      <c r="H181" s="37" t="e">
        <f t="shared" si="6"/>
        <v>#REF!</v>
      </c>
      <c r="I181" s="37" t="e">
        <f>SUMIF(#REF!,$C181,#REF!)</f>
        <v>#REF!</v>
      </c>
    </row>
    <row r="182" spans="1:9">
      <c r="A182" s="12" t="s">
        <v>2427</v>
      </c>
      <c r="B182" s="12" t="s">
        <v>1308</v>
      </c>
      <c r="C182" s="36" t="str">
        <f t="shared" si="5"/>
        <v>AALTENSpinkatstraat</v>
      </c>
      <c r="D182" s="34" t="e">
        <f>SUMIF(#REF!,$C182,#REF!)</f>
        <v>#REF!</v>
      </c>
      <c r="E182" s="35" t="e">
        <f>SUMIF(#REF!,$C182,#REF!)</f>
        <v>#REF!</v>
      </c>
      <c r="F182" s="37" t="e">
        <f>SUMIF(#REF!,$C182,#REF!)</f>
        <v>#REF!</v>
      </c>
      <c r="G182" s="37" t="e">
        <f>SUMIF(#REF!,$C182,#REF!)</f>
        <v>#REF!</v>
      </c>
      <c r="H182" s="37" t="e">
        <f t="shared" si="6"/>
        <v>#REF!</v>
      </c>
      <c r="I182" s="37" t="e">
        <f>SUMIF(#REF!,$C182,#REF!)</f>
        <v>#REF!</v>
      </c>
    </row>
    <row r="183" spans="1:9">
      <c r="A183" s="12" t="s">
        <v>2427</v>
      </c>
      <c r="B183" s="12" t="s">
        <v>1319</v>
      </c>
      <c r="C183" s="36" t="str">
        <f t="shared" si="5"/>
        <v>AALTENSpinnerij</v>
      </c>
      <c r="D183" s="34" t="e">
        <f>SUMIF(#REF!,$C183,#REF!)</f>
        <v>#REF!</v>
      </c>
      <c r="E183" s="35" t="e">
        <f>SUMIF(#REF!,$C183,#REF!)</f>
        <v>#REF!</v>
      </c>
      <c r="F183" s="37" t="e">
        <f>SUMIF(#REF!,$C183,#REF!)</f>
        <v>#REF!</v>
      </c>
      <c r="G183" s="37" t="e">
        <f>SUMIF(#REF!,$C183,#REF!)</f>
        <v>#REF!</v>
      </c>
      <c r="H183" s="37" t="e">
        <f t="shared" si="6"/>
        <v>#REF!</v>
      </c>
      <c r="I183" s="37" t="e">
        <f>SUMIF(#REF!,$C183,#REF!)</f>
        <v>#REF!</v>
      </c>
    </row>
    <row r="184" spans="1:9">
      <c r="A184" s="12" t="s">
        <v>2427</v>
      </c>
      <c r="B184" s="12" t="s">
        <v>1373</v>
      </c>
      <c r="C184" s="36" t="str">
        <f t="shared" si="5"/>
        <v>AALTENStaringstraat</v>
      </c>
      <c r="D184" s="34" t="e">
        <f>SUMIF(#REF!,$C184,#REF!)</f>
        <v>#REF!</v>
      </c>
      <c r="E184" s="35" t="e">
        <f>SUMIF(#REF!,$C184,#REF!)</f>
        <v>#REF!</v>
      </c>
      <c r="F184" s="37" t="e">
        <f>SUMIF(#REF!,$C184,#REF!)</f>
        <v>#REF!</v>
      </c>
      <c r="G184" s="37" t="e">
        <f>SUMIF(#REF!,$C184,#REF!)</f>
        <v>#REF!</v>
      </c>
      <c r="H184" s="37" t="e">
        <f t="shared" si="6"/>
        <v>#REF!</v>
      </c>
      <c r="I184" s="37" t="e">
        <f>SUMIF(#REF!,$C184,#REF!)</f>
        <v>#REF!</v>
      </c>
    </row>
    <row r="185" spans="1:9">
      <c r="A185" s="12" t="s">
        <v>2427</v>
      </c>
      <c r="B185" s="12" t="s">
        <v>1384</v>
      </c>
      <c r="C185" s="36" t="str">
        <f t="shared" si="5"/>
        <v>AALTENStationsstraat</v>
      </c>
      <c r="D185" s="34" t="e">
        <f>SUMIF(#REF!,$C185,#REF!)</f>
        <v>#REF!</v>
      </c>
      <c r="E185" s="35" t="e">
        <f>SUMIF(#REF!,$C185,#REF!)</f>
        <v>#REF!</v>
      </c>
      <c r="F185" s="37" t="e">
        <f>SUMIF(#REF!,$C185,#REF!)</f>
        <v>#REF!</v>
      </c>
      <c r="G185" s="37" t="e">
        <f>SUMIF(#REF!,$C185,#REF!)</f>
        <v>#REF!</v>
      </c>
      <c r="H185" s="37" t="e">
        <f t="shared" si="6"/>
        <v>#REF!</v>
      </c>
      <c r="I185" s="37" t="e">
        <f>SUMIF(#REF!,$C185,#REF!)</f>
        <v>#REF!</v>
      </c>
    </row>
    <row r="186" spans="1:9">
      <c r="A186" s="12" t="s">
        <v>2427</v>
      </c>
      <c r="B186" s="12" t="s">
        <v>1422</v>
      </c>
      <c r="C186" s="36" t="str">
        <f t="shared" si="5"/>
        <v>AALTENStationsweg</v>
      </c>
      <c r="D186" s="34" t="e">
        <f>SUMIF(#REF!,$C186,#REF!)</f>
        <v>#REF!</v>
      </c>
      <c r="E186" s="35" t="e">
        <f>SUMIF(#REF!,$C186,#REF!)</f>
        <v>#REF!</v>
      </c>
      <c r="F186" s="37" t="e">
        <f>SUMIF(#REF!,$C186,#REF!)</f>
        <v>#REF!</v>
      </c>
      <c r="G186" s="37" t="e">
        <f>SUMIF(#REF!,$C186,#REF!)</f>
        <v>#REF!</v>
      </c>
      <c r="H186" s="37" t="e">
        <f t="shared" si="6"/>
        <v>#REF!</v>
      </c>
      <c r="I186" s="37" t="e">
        <f>SUMIF(#REF!,$C186,#REF!)</f>
        <v>#REF!</v>
      </c>
    </row>
    <row r="187" spans="1:9">
      <c r="A187" s="12" t="s">
        <v>2427</v>
      </c>
      <c r="B187" s="12" t="s">
        <v>1425</v>
      </c>
      <c r="C187" s="36" t="str">
        <f t="shared" si="5"/>
        <v>AALTENSteile Dalweg</v>
      </c>
      <c r="D187" s="34" t="e">
        <f>SUMIF(#REF!,$C187,#REF!)</f>
        <v>#REF!</v>
      </c>
      <c r="E187" s="35" t="e">
        <f>SUMIF(#REF!,$C187,#REF!)</f>
        <v>#REF!</v>
      </c>
      <c r="F187" s="37" t="e">
        <f>SUMIF(#REF!,$C187,#REF!)</f>
        <v>#REF!</v>
      </c>
      <c r="G187" s="37" t="e">
        <f>SUMIF(#REF!,$C187,#REF!)</f>
        <v>#REF!</v>
      </c>
      <c r="H187" s="37" t="e">
        <f t="shared" si="6"/>
        <v>#REF!</v>
      </c>
      <c r="I187" s="37" t="e">
        <f>SUMIF(#REF!,$C187,#REF!)</f>
        <v>#REF!</v>
      </c>
    </row>
    <row r="188" spans="1:9">
      <c r="A188" s="12" t="s">
        <v>2427</v>
      </c>
      <c r="B188" s="12" t="s">
        <v>1431</v>
      </c>
      <c r="C188" s="36" t="str">
        <f t="shared" si="5"/>
        <v>AALTENStokkertweg</v>
      </c>
      <c r="D188" s="34" t="e">
        <f>SUMIF(#REF!,$C188,#REF!)</f>
        <v>#REF!</v>
      </c>
      <c r="E188" s="35" t="e">
        <f>SUMIF(#REF!,$C188,#REF!)</f>
        <v>#REF!</v>
      </c>
      <c r="F188" s="37" t="e">
        <f>SUMIF(#REF!,$C188,#REF!)</f>
        <v>#REF!</v>
      </c>
      <c r="G188" s="37" t="e">
        <f>SUMIF(#REF!,$C188,#REF!)</f>
        <v>#REF!</v>
      </c>
      <c r="H188" s="37" t="e">
        <f t="shared" si="6"/>
        <v>#REF!</v>
      </c>
      <c r="I188" s="37" t="e">
        <f>SUMIF(#REF!,$C188,#REF!)</f>
        <v>#REF!</v>
      </c>
    </row>
    <row r="189" spans="1:9">
      <c r="A189" s="12" t="s">
        <v>2427</v>
      </c>
      <c r="B189" s="12" t="s">
        <v>1433</v>
      </c>
      <c r="C189" s="36" t="str">
        <f t="shared" si="5"/>
        <v>AALTEN't Boske</v>
      </c>
      <c r="D189" s="34" t="e">
        <f>SUMIF(#REF!,$C189,#REF!)</f>
        <v>#REF!</v>
      </c>
      <c r="E189" s="35" t="e">
        <f>SUMIF(#REF!,$C189,#REF!)</f>
        <v>#REF!</v>
      </c>
      <c r="F189" s="37" t="e">
        <f>SUMIF(#REF!,$C189,#REF!)</f>
        <v>#REF!</v>
      </c>
      <c r="G189" s="37" t="e">
        <f>SUMIF(#REF!,$C189,#REF!)</f>
        <v>#REF!</v>
      </c>
      <c r="H189" s="37" t="e">
        <f t="shared" si="6"/>
        <v>#REF!</v>
      </c>
      <c r="I189" s="37" t="e">
        <f>SUMIF(#REF!,$C189,#REF!)</f>
        <v>#REF!</v>
      </c>
    </row>
    <row r="190" spans="1:9">
      <c r="A190" s="12" t="s">
        <v>2427</v>
      </c>
      <c r="B190" s="12" t="s">
        <v>1442</v>
      </c>
      <c r="C190" s="36" t="str">
        <f t="shared" si="5"/>
        <v>AALTEN't Dal</v>
      </c>
      <c r="D190" s="34" t="e">
        <f>SUMIF(#REF!,$C190,#REF!)</f>
        <v>#REF!</v>
      </c>
      <c r="E190" s="35" t="e">
        <f>SUMIF(#REF!,$C190,#REF!)</f>
        <v>#REF!</v>
      </c>
      <c r="F190" s="37" t="e">
        <f>SUMIF(#REF!,$C190,#REF!)</f>
        <v>#REF!</v>
      </c>
      <c r="G190" s="37" t="e">
        <f>SUMIF(#REF!,$C190,#REF!)</f>
        <v>#REF!</v>
      </c>
      <c r="H190" s="37" t="e">
        <f t="shared" si="6"/>
        <v>#REF!</v>
      </c>
      <c r="I190" s="37" t="e">
        <f>SUMIF(#REF!,$C190,#REF!)</f>
        <v>#REF!</v>
      </c>
    </row>
    <row r="191" spans="1:9">
      <c r="A191" s="12" t="s">
        <v>2427</v>
      </c>
      <c r="B191" s="12" t="s">
        <v>3622</v>
      </c>
      <c r="C191" s="36" t="str">
        <f t="shared" si="5"/>
        <v>AALTEN't Slaa</v>
      </c>
      <c r="D191" s="34" t="e">
        <f>SUMIF(#REF!,$C191,#REF!)</f>
        <v>#REF!</v>
      </c>
      <c r="E191" s="35" t="e">
        <f>SUMIF(#REF!,$C191,#REF!)</f>
        <v>#REF!</v>
      </c>
      <c r="F191" s="37" t="e">
        <f>SUMIF(#REF!,$C191,#REF!)</f>
        <v>#REF!</v>
      </c>
      <c r="G191" s="37" t="e">
        <f>SUMIF(#REF!,$C191,#REF!)</f>
        <v>#REF!</v>
      </c>
      <c r="H191" s="37" t="e">
        <f t="shared" si="6"/>
        <v>#REF!</v>
      </c>
      <c r="I191" s="37" t="e">
        <f>SUMIF(#REF!,$C191,#REF!)</f>
        <v>#REF!</v>
      </c>
    </row>
    <row r="192" spans="1:9">
      <c r="A192" s="12" t="s">
        <v>2427</v>
      </c>
      <c r="B192" s="12" t="s">
        <v>3676</v>
      </c>
      <c r="C192" s="36" t="str">
        <f t="shared" si="5"/>
        <v>AALTEN't Villeken</v>
      </c>
      <c r="D192" s="34" t="e">
        <f>SUMIF(#REF!,$C192,#REF!)</f>
        <v>#REF!</v>
      </c>
      <c r="E192" s="35" t="e">
        <f>SUMIF(#REF!,$C192,#REF!)</f>
        <v>#REF!</v>
      </c>
      <c r="F192" s="37" t="e">
        <f>SUMIF(#REF!,$C192,#REF!)</f>
        <v>#REF!</v>
      </c>
      <c r="G192" s="37" t="e">
        <f>SUMIF(#REF!,$C192,#REF!)</f>
        <v>#REF!</v>
      </c>
      <c r="H192" s="37" t="e">
        <f t="shared" si="6"/>
        <v>#REF!</v>
      </c>
      <c r="I192" s="37" t="e">
        <f>SUMIF(#REF!,$C192,#REF!)</f>
        <v>#REF!</v>
      </c>
    </row>
    <row r="193" spans="1:9">
      <c r="A193" s="12" t="s">
        <v>2427</v>
      </c>
      <c r="B193" s="12" t="s">
        <v>3712</v>
      </c>
      <c r="C193" s="36" t="str">
        <f t="shared" si="5"/>
        <v>AALTENTammeldijk</v>
      </c>
      <c r="D193" s="34" t="e">
        <f>SUMIF(#REF!,$C193,#REF!)</f>
        <v>#REF!</v>
      </c>
      <c r="E193" s="35" t="e">
        <f>SUMIF(#REF!,$C193,#REF!)</f>
        <v>#REF!</v>
      </c>
      <c r="F193" s="37" t="e">
        <f>SUMIF(#REF!,$C193,#REF!)</f>
        <v>#REF!</v>
      </c>
      <c r="G193" s="37" t="e">
        <f>SUMIF(#REF!,$C193,#REF!)</f>
        <v>#REF!</v>
      </c>
      <c r="H193" s="37" t="e">
        <f t="shared" si="6"/>
        <v>#REF!</v>
      </c>
      <c r="I193" s="37" t="e">
        <f>SUMIF(#REF!,$C193,#REF!)</f>
        <v>#REF!</v>
      </c>
    </row>
    <row r="194" spans="1:9">
      <c r="A194" s="12" t="s">
        <v>2427</v>
      </c>
      <c r="B194" s="12" t="s">
        <v>3714</v>
      </c>
      <c r="C194" s="36" t="str">
        <f t="shared" si="5"/>
        <v>AALTENThijsweg</v>
      </c>
      <c r="D194" s="34" t="e">
        <f>SUMIF(#REF!,$C194,#REF!)</f>
        <v>#REF!</v>
      </c>
      <c r="E194" s="35" t="e">
        <f>SUMIF(#REF!,$C194,#REF!)</f>
        <v>#REF!</v>
      </c>
      <c r="F194" s="37" t="e">
        <f>SUMIF(#REF!,$C194,#REF!)</f>
        <v>#REF!</v>
      </c>
      <c r="G194" s="37" t="e">
        <f>SUMIF(#REF!,$C194,#REF!)</f>
        <v>#REF!</v>
      </c>
      <c r="H194" s="37" t="e">
        <f t="shared" si="6"/>
        <v>#REF!</v>
      </c>
      <c r="I194" s="37" t="e">
        <f>SUMIF(#REF!,$C194,#REF!)</f>
        <v>#REF!</v>
      </c>
    </row>
    <row r="195" spans="1:9">
      <c r="A195" s="12" t="s">
        <v>2427</v>
      </c>
      <c r="B195" s="12" t="s">
        <v>3719</v>
      </c>
      <c r="C195" s="36" t="str">
        <f t="shared" si="5"/>
        <v>AALTENTolhuisweg</v>
      </c>
      <c r="D195" s="34" t="e">
        <f>SUMIF(#REF!,$C195,#REF!)</f>
        <v>#REF!</v>
      </c>
      <c r="E195" s="35" t="e">
        <f>SUMIF(#REF!,$C195,#REF!)</f>
        <v>#REF!</v>
      </c>
      <c r="F195" s="37" t="e">
        <f>SUMIF(#REF!,$C195,#REF!)</f>
        <v>#REF!</v>
      </c>
      <c r="G195" s="37" t="e">
        <f>SUMIF(#REF!,$C195,#REF!)</f>
        <v>#REF!</v>
      </c>
      <c r="H195" s="37" t="e">
        <f t="shared" si="6"/>
        <v>#REF!</v>
      </c>
      <c r="I195" s="37" t="e">
        <f>SUMIF(#REF!,$C195,#REF!)</f>
        <v>#REF!</v>
      </c>
    </row>
    <row r="196" spans="1:9">
      <c r="A196" s="12" t="s">
        <v>2427</v>
      </c>
      <c r="B196" s="12" t="s">
        <v>3722</v>
      </c>
      <c r="C196" s="36" t="str">
        <f t="shared" si="5"/>
        <v>AALTENTramstraat</v>
      </c>
      <c r="D196" s="34" t="e">
        <f>SUMIF(#REF!,$C196,#REF!)</f>
        <v>#REF!</v>
      </c>
      <c r="E196" s="35" t="e">
        <f>SUMIF(#REF!,$C196,#REF!)</f>
        <v>#REF!</v>
      </c>
      <c r="F196" s="37" t="e">
        <f>SUMIF(#REF!,$C196,#REF!)</f>
        <v>#REF!</v>
      </c>
      <c r="G196" s="37" t="e">
        <f>SUMIF(#REF!,$C196,#REF!)</f>
        <v>#REF!</v>
      </c>
      <c r="H196" s="37" t="e">
        <f t="shared" si="6"/>
        <v>#REF!</v>
      </c>
      <c r="I196" s="37" t="e">
        <f>SUMIF(#REF!,$C196,#REF!)</f>
        <v>#REF!</v>
      </c>
    </row>
    <row r="197" spans="1:9">
      <c r="A197" s="12" t="s">
        <v>2427</v>
      </c>
      <c r="B197" s="12" t="s">
        <v>3743</v>
      </c>
      <c r="C197" s="36" t="str">
        <f t="shared" si="5"/>
        <v>AALTENTrompstraat</v>
      </c>
      <c r="D197" s="34" t="e">
        <f>SUMIF(#REF!,$C197,#REF!)</f>
        <v>#REF!</v>
      </c>
      <c r="E197" s="35" t="e">
        <f>SUMIF(#REF!,$C197,#REF!)</f>
        <v>#REF!</v>
      </c>
      <c r="F197" s="37" t="e">
        <f>SUMIF(#REF!,$C197,#REF!)</f>
        <v>#REF!</v>
      </c>
      <c r="G197" s="37" t="e">
        <f>SUMIF(#REF!,$C197,#REF!)</f>
        <v>#REF!</v>
      </c>
      <c r="H197" s="37" t="e">
        <f t="shared" si="6"/>
        <v>#REF!</v>
      </c>
      <c r="I197" s="37" t="e">
        <f>SUMIF(#REF!,$C197,#REF!)</f>
        <v>#REF!</v>
      </c>
    </row>
    <row r="198" spans="1:9">
      <c r="A198" s="12" t="s">
        <v>2427</v>
      </c>
      <c r="B198" s="12" t="s">
        <v>3758</v>
      </c>
      <c r="C198" s="36" t="str">
        <f t="shared" si="5"/>
        <v>AALTENTubantenstraat</v>
      </c>
      <c r="D198" s="34" t="e">
        <f>SUMIF(#REF!,$C198,#REF!)</f>
        <v>#REF!</v>
      </c>
      <c r="E198" s="35" t="e">
        <f>SUMIF(#REF!,$C198,#REF!)</f>
        <v>#REF!</v>
      </c>
      <c r="F198" s="37" t="e">
        <f>SUMIF(#REF!,$C198,#REF!)</f>
        <v>#REF!</v>
      </c>
      <c r="G198" s="37" t="e">
        <f>SUMIF(#REF!,$C198,#REF!)</f>
        <v>#REF!</v>
      </c>
      <c r="H198" s="37" t="e">
        <f t="shared" si="6"/>
        <v>#REF!</v>
      </c>
      <c r="I198" s="37" t="e">
        <f>SUMIF(#REF!,$C198,#REF!)</f>
        <v>#REF!</v>
      </c>
    </row>
    <row r="199" spans="1:9">
      <c r="A199" s="12" t="s">
        <v>2427</v>
      </c>
      <c r="B199" s="12" t="s">
        <v>3777</v>
      </c>
      <c r="C199" s="36" t="str">
        <f t="shared" si="5"/>
        <v>AALTENTweede Broekdijk</v>
      </c>
      <c r="D199" s="34" t="e">
        <f>SUMIF(#REF!,$C199,#REF!)</f>
        <v>#REF!</v>
      </c>
      <c r="E199" s="35" t="e">
        <f>SUMIF(#REF!,$C199,#REF!)</f>
        <v>#REF!</v>
      </c>
      <c r="F199" s="37" t="e">
        <f>SUMIF(#REF!,$C199,#REF!)</f>
        <v>#REF!</v>
      </c>
      <c r="G199" s="37" t="e">
        <f>SUMIF(#REF!,$C199,#REF!)</f>
        <v>#REF!</v>
      </c>
      <c r="H199" s="37" t="e">
        <f t="shared" si="6"/>
        <v>#REF!</v>
      </c>
      <c r="I199" s="37" t="e">
        <f>SUMIF(#REF!,$C199,#REF!)</f>
        <v>#REF!</v>
      </c>
    </row>
    <row r="200" spans="1:9">
      <c r="A200" s="12" t="s">
        <v>2427</v>
      </c>
      <c r="B200" s="12" t="s">
        <v>1675</v>
      </c>
      <c r="C200" s="36" t="str">
        <f t="shared" ref="C200:C263" si="7">A200&amp;B200</f>
        <v>AALTENUranus</v>
      </c>
      <c r="D200" s="34" t="e">
        <f>SUMIF(#REF!,$C200,#REF!)</f>
        <v>#REF!</v>
      </c>
      <c r="E200" s="35" t="e">
        <f>SUMIF(#REF!,$C200,#REF!)</f>
        <v>#REF!</v>
      </c>
      <c r="F200" s="37" t="e">
        <f>SUMIF(#REF!,$C200,#REF!)</f>
        <v>#REF!</v>
      </c>
      <c r="G200" s="37" t="e">
        <f>SUMIF(#REF!,$C200,#REF!)</f>
        <v>#REF!</v>
      </c>
      <c r="H200" s="37" t="e">
        <f t="shared" ref="H200:H263" si="8">IF(G200=E200,"ja",IF(G200&gt;0,"nee","geen"))</f>
        <v>#REF!</v>
      </c>
      <c r="I200" s="37" t="e">
        <f>SUMIF(#REF!,$C200,#REF!)</f>
        <v>#REF!</v>
      </c>
    </row>
    <row r="201" spans="1:9">
      <c r="A201" s="12" t="s">
        <v>2427</v>
      </c>
      <c r="B201" s="12" t="s">
        <v>1681</v>
      </c>
      <c r="C201" s="36" t="str">
        <f t="shared" si="7"/>
        <v>AALTENVan Heemskerckstraat</v>
      </c>
      <c r="D201" s="34" t="e">
        <f>SUMIF(#REF!,$C201,#REF!)</f>
        <v>#REF!</v>
      </c>
      <c r="E201" s="35" t="e">
        <f>SUMIF(#REF!,$C201,#REF!)</f>
        <v>#REF!</v>
      </c>
      <c r="F201" s="37" t="e">
        <f>SUMIF(#REF!,$C201,#REF!)</f>
        <v>#REF!</v>
      </c>
      <c r="G201" s="37" t="e">
        <f>SUMIF(#REF!,$C201,#REF!)</f>
        <v>#REF!</v>
      </c>
      <c r="H201" s="37" t="e">
        <f t="shared" si="8"/>
        <v>#REF!</v>
      </c>
      <c r="I201" s="37" t="e">
        <f>SUMIF(#REF!,$C201,#REF!)</f>
        <v>#REF!</v>
      </c>
    </row>
    <row r="202" spans="1:9">
      <c r="A202" s="12" t="s">
        <v>2427</v>
      </c>
      <c r="B202" s="12" t="s">
        <v>1688</v>
      </c>
      <c r="C202" s="36" t="str">
        <f t="shared" si="7"/>
        <v>AALTENVarsseveldsestraatweg</v>
      </c>
      <c r="D202" s="34" t="e">
        <f>SUMIF(#REF!,$C202,#REF!)</f>
        <v>#REF!</v>
      </c>
      <c r="E202" s="35" t="e">
        <f>SUMIF(#REF!,$C202,#REF!)</f>
        <v>#REF!</v>
      </c>
      <c r="F202" s="37" t="e">
        <f>SUMIF(#REF!,$C202,#REF!)</f>
        <v>#REF!</v>
      </c>
      <c r="G202" s="37" t="e">
        <f>SUMIF(#REF!,$C202,#REF!)</f>
        <v>#REF!</v>
      </c>
      <c r="H202" s="37" t="e">
        <f t="shared" si="8"/>
        <v>#REF!</v>
      </c>
      <c r="I202" s="37" t="e">
        <f>SUMIF(#REF!,$C202,#REF!)</f>
        <v>#REF!</v>
      </c>
    </row>
    <row r="203" spans="1:9">
      <c r="A203" s="12" t="s">
        <v>2427</v>
      </c>
      <c r="B203" s="12" t="s">
        <v>1718</v>
      </c>
      <c r="C203" s="36" t="str">
        <f t="shared" si="7"/>
        <v>AALTENVeemarkt</v>
      </c>
      <c r="D203" s="34" t="e">
        <f>SUMIF(#REF!,$C203,#REF!)</f>
        <v>#REF!</v>
      </c>
      <c r="E203" s="35" t="e">
        <f>SUMIF(#REF!,$C203,#REF!)</f>
        <v>#REF!</v>
      </c>
      <c r="F203" s="37" t="e">
        <f>SUMIF(#REF!,$C203,#REF!)</f>
        <v>#REF!</v>
      </c>
      <c r="G203" s="37" t="e">
        <f>SUMIF(#REF!,$C203,#REF!)</f>
        <v>#REF!</v>
      </c>
      <c r="H203" s="37" t="e">
        <f t="shared" si="8"/>
        <v>#REF!</v>
      </c>
      <c r="I203" s="37" t="e">
        <f>SUMIF(#REF!,$C203,#REF!)</f>
        <v>#REF!</v>
      </c>
    </row>
    <row r="204" spans="1:9">
      <c r="A204" s="12" t="s">
        <v>2427</v>
      </c>
      <c r="B204" s="12" t="s">
        <v>1722</v>
      </c>
      <c r="C204" s="36" t="str">
        <f t="shared" si="7"/>
        <v>AALTENVeenhuisweg</v>
      </c>
      <c r="D204" s="34" t="e">
        <f>SUMIF(#REF!,$C204,#REF!)</f>
        <v>#REF!</v>
      </c>
      <c r="E204" s="35" t="e">
        <f>SUMIF(#REF!,$C204,#REF!)</f>
        <v>#REF!</v>
      </c>
      <c r="F204" s="37" t="e">
        <f>SUMIF(#REF!,$C204,#REF!)</f>
        <v>#REF!</v>
      </c>
      <c r="G204" s="37" t="e">
        <f>SUMIF(#REF!,$C204,#REF!)</f>
        <v>#REF!</v>
      </c>
      <c r="H204" s="37" t="e">
        <f t="shared" si="8"/>
        <v>#REF!</v>
      </c>
      <c r="I204" s="37" t="e">
        <f>SUMIF(#REF!,$C204,#REF!)</f>
        <v>#REF!</v>
      </c>
    </row>
    <row r="205" spans="1:9">
      <c r="A205" s="12" t="s">
        <v>2427</v>
      </c>
      <c r="B205" s="12" t="s">
        <v>2428</v>
      </c>
      <c r="C205" s="36" t="str">
        <f t="shared" si="7"/>
        <v>AALTENVeenweg</v>
      </c>
      <c r="D205" s="34" t="e">
        <f>SUMIF(#REF!,$C205,#REF!)</f>
        <v>#REF!</v>
      </c>
      <c r="E205" s="35" t="e">
        <f>SUMIF(#REF!,$C205,#REF!)</f>
        <v>#REF!</v>
      </c>
      <c r="F205" s="37" t="e">
        <f>SUMIF(#REF!,$C205,#REF!)</f>
        <v>#REF!</v>
      </c>
      <c r="G205" s="37" t="e">
        <f>SUMIF(#REF!,$C205,#REF!)</f>
        <v>#REF!</v>
      </c>
      <c r="H205" s="37" t="e">
        <f t="shared" si="8"/>
        <v>#REF!</v>
      </c>
      <c r="I205" s="37" t="e">
        <f>SUMIF(#REF!,$C205,#REF!)</f>
        <v>#REF!</v>
      </c>
    </row>
    <row r="206" spans="1:9">
      <c r="A206" s="12" t="s">
        <v>2427</v>
      </c>
      <c r="B206" s="12" t="s">
        <v>1724</v>
      </c>
      <c r="C206" s="36" t="str">
        <f t="shared" si="7"/>
        <v>AALTENVeldweg</v>
      </c>
      <c r="D206" s="34" t="e">
        <f>SUMIF(#REF!,$C206,#REF!)</f>
        <v>#REF!</v>
      </c>
      <c r="E206" s="35" t="e">
        <f>SUMIF(#REF!,$C206,#REF!)</f>
        <v>#REF!</v>
      </c>
      <c r="F206" s="37" t="e">
        <f>SUMIF(#REF!,$C206,#REF!)</f>
        <v>#REF!</v>
      </c>
      <c r="G206" s="37" t="e">
        <f>SUMIF(#REF!,$C206,#REF!)</f>
        <v>#REF!</v>
      </c>
      <c r="H206" s="37" t="e">
        <f t="shared" si="8"/>
        <v>#REF!</v>
      </c>
      <c r="I206" s="37" t="e">
        <f>SUMIF(#REF!,$C206,#REF!)</f>
        <v>#REF!</v>
      </c>
    </row>
    <row r="207" spans="1:9">
      <c r="A207" s="12" t="s">
        <v>2427</v>
      </c>
      <c r="B207" s="12" t="s">
        <v>1730</v>
      </c>
      <c r="C207" s="36" t="str">
        <f t="shared" si="7"/>
        <v>AALTENVellegendijk</v>
      </c>
      <c r="D207" s="34" t="e">
        <f>SUMIF(#REF!,$C207,#REF!)</f>
        <v>#REF!</v>
      </c>
      <c r="E207" s="35" t="e">
        <f>SUMIF(#REF!,$C207,#REF!)</f>
        <v>#REF!</v>
      </c>
      <c r="F207" s="37" t="e">
        <f>SUMIF(#REF!,$C207,#REF!)</f>
        <v>#REF!</v>
      </c>
      <c r="G207" s="37" t="e">
        <f>SUMIF(#REF!,$C207,#REF!)</f>
        <v>#REF!</v>
      </c>
      <c r="H207" s="37" t="e">
        <f t="shared" si="8"/>
        <v>#REF!</v>
      </c>
      <c r="I207" s="37" t="e">
        <f>SUMIF(#REF!,$C207,#REF!)</f>
        <v>#REF!</v>
      </c>
    </row>
    <row r="208" spans="1:9">
      <c r="A208" s="12" t="s">
        <v>2427</v>
      </c>
      <c r="B208" s="12" t="s">
        <v>1736</v>
      </c>
      <c r="C208" s="36" t="str">
        <f t="shared" si="7"/>
        <v>AALTENVelsdijk</v>
      </c>
      <c r="D208" s="34" t="e">
        <f>SUMIF(#REF!,$C208,#REF!)</f>
        <v>#REF!</v>
      </c>
      <c r="E208" s="35" t="e">
        <f>SUMIF(#REF!,$C208,#REF!)</f>
        <v>#REF!</v>
      </c>
      <c r="F208" s="37" t="e">
        <f>SUMIF(#REF!,$C208,#REF!)</f>
        <v>#REF!</v>
      </c>
      <c r="G208" s="37" t="e">
        <f>SUMIF(#REF!,$C208,#REF!)</f>
        <v>#REF!</v>
      </c>
      <c r="H208" s="37" t="e">
        <f t="shared" si="8"/>
        <v>#REF!</v>
      </c>
      <c r="I208" s="37" t="e">
        <f>SUMIF(#REF!,$C208,#REF!)</f>
        <v>#REF!</v>
      </c>
    </row>
    <row r="209" spans="1:9">
      <c r="A209" s="12" t="s">
        <v>2427</v>
      </c>
      <c r="B209" s="12" t="s">
        <v>1738</v>
      </c>
      <c r="C209" s="36" t="str">
        <f t="shared" si="7"/>
        <v>AALTENVierde Broekdijk</v>
      </c>
      <c r="D209" s="34" t="e">
        <f>SUMIF(#REF!,$C209,#REF!)</f>
        <v>#REF!</v>
      </c>
      <c r="E209" s="35" t="e">
        <f>SUMIF(#REF!,$C209,#REF!)</f>
        <v>#REF!</v>
      </c>
      <c r="F209" s="37" t="e">
        <f>SUMIF(#REF!,$C209,#REF!)</f>
        <v>#REF!</v>
      </c>
      <c r="G209" s="37" t="e">
        <f>SUMIF(#REF!,$C209,#REF!)</f>
        <v>#REF!</v>
      </c>
      <c r="H209" s="37" t="e">
        <f t="shared" si="8"/>
        <v>#REF!</v>
      </c>
      <c r="I209" s="37" t="e">
        <f>SUMIF(#REF!,$C209,#REF!)</f>
        <v>#REF!</v>
      </c>
    </row>
    <row r="210" spans="1:9">
      <c r="A210" s="12" t="s">
        <v>2427</v>
      </c>
      <c r="B210" s="12" t="s">
        <v>1782</v>
      </c>
      <c r="C210" s="36" t="str">
        <f t="shared" si="7"/>
        <v>AALTENVlierbeslaan</v>
      </c>
      <c r="D210" s="34" t="e">
        <f>SUMIF(#REF!,$C210,#REF!)</f>
        <v>#REF!</v>
      </c>
      <c r="E210" s="35" t="e">
        <f>SUMIF(#REF!,$C210,#REF!)</f>
        <v>#REF!</v>
      </c>
      <c r="F210" s="37" t="e">
        <f>SUMIF(#REF!,$C210,#REF!)</f>
        <v>#REF!</v>
      </c>
      <c r="G210" s="37" t="e">
        <f>SUMIF(#REF!,$C210,#REF!)</f>
        <v>#REF!</v>
      </c>
      <c r="H210" s="37" t="e">
        <f t="shared" si="8"/>
        <v>#REF!</v>
      </c>
      <c r="I210" s="37" t="e">
        <f>SUMIF(#REF!,$C210,#REF!)</f>
        <v>#REF!</v>
      </c>
    </row>
    <row r="211" spans="1:9">
      <c r="A211" s="12" t="s">
        <v>2427</v>
      </c>
      <c r="B211" s="12" t="s">
        <v>1788</v>
      </c>
      <c r="C211" s="36" t="str">
        <f t="shared" si="7"/>
        <v>AALTENVondelstraat</v>
      </c>
      <c r="D211" s="34" t="e">
        <f>SUMIF(#REF!,$C211,#REF!)</f>
        <v>#REF!</v>
      </c>
      <c r="E211" s="35" t="e">
        <f>SUMIF(#REF!,$C211,#REF!)</f>
        <v>#REF!</v>
      </c>
      <c r="F211" s="37" t="e">
        <f>SUMIF(#REF!,$C211,#REF!)</f>
        <v>#REF!</v>
      </c>
      <c r="G211" s="37" t="e">
        <f>SUMIF(#REF!,$C211,#REF!)</f>
        <v>#REF!</v>
      </c>
      <c r="H211" s="37" t="e">
        <f t="shared" si="8"/>
        <v>#REF!</v>
      </c>
      <c r="I211" s="37" t="e">
        <f>SUMIF(#REF!,$C211,#REF!)</f>
        <v>#REF!</v>
      </c>
    </row>
    <row r="212" spans="1:9">
      <c r="A212" s="12" t="s">
        <v>2427</v>
      </c>
      <c r="B212" s="12" t="s">
        <v>3912</v>
      </c>
      <c r="C212" s="36" t="str">
        <f t="shared" si="7"/>
        <v>AALTENVragenderweg</v>
      </c>
      <c r="D212" s="34" t="e">
        <f>SUMIF(#REF!,$C212,#REF!)</f>
        <v>#REF!</v>
      </c>
      <c r="E212" s="35" t="e">
        <f>SUMIF(#REF!,$C212,#REF!)</f>
        <v>#REF!</v>
      </c>
      <c r="F212" s="37" t="e">
        <f>SUMIF(#REF!,$C212,#REF!)</f>
        <v>#REF!</v>
      </c>
      <c r="G212" s="37" t="e">
        <f>SUMIF(#REF!,$C212,#REF!)</f>
        <v>#REF!</v>
      </c>
      <c r="H212" s="37" t="e">
        <f t="shared" si="8"/>
        <v>#REF!</v>
      </c>
      <c r="I212" s="37" t="e">
        <f>SUMIF(#REF!,$C212,#REF!)</f>
        <v>#REF!</v>
      </c>
    </row>
    <row r="213" spans="1:9">
      <c r="A213" s="12" t="s">
        <v>2427</v>
      </c>
      <c r="B213" s="12" t="s">
        <v>3914</v>
      </c>
      <c r="C213" s="36" t="str">
        <f t="shared" si="7"/>
        <v>AALTENWalfortlaan</v>
      </c>
      <c r="D213" s="34" t="e">
        <f>SUMIF(#REF!,$C213,#REF!)</f>
        <v>#REF!</v>
      </c>
      <c r="E213" s="35" t="e">
        <f>SUMIF(#REF!,$C213,#REF!)</f>
        <v>#REF!</v>
      </c>
      <c r="F213" s="37" t="e">
        <f>SUMIF(#REF!,$C213,#REF!)</f>
        <v>#REF!</v>
      </c>
      <c r="G213" s="37" t="e">
        <f>SUMIF(#REF!,$C213,#REF!)</f>
        <v>#REF!</v>
      </c>
      <c r="H213" s="37" t="e">
        <f t="shared" si="8"/>
        <v>#REF!</v>
      </c>
      <c r="I213" s="37" t="e">
        <f>SUMIF(#REF!,$C213,#REF!)</f>
        <v>#REF!</v>
      </c>
    </row>
    <row r="214" spans="1:9">
      <c r="A214" s="12" t="s">
        <v>2427</v>
      </c>
      <c r="B214" s="12" t="s">
        <v>3935</v>
      </c>
      <c r="C214" s="36" t="str">
        <f t="shared" si="7"/>
        <v>AALTENWehmerpad</v>
      </c>
      <c r="D214" s="34" t="e">
        <f>SUMIF(#REF!,$C214,#REF!)</f>
        <v>#REF!</v>
      </c>
      <c r="E214" s="35" t="e">
        <f>SUMIF(#REF!,$C214,#REF!)</f>
        <v>#REF!</v>
      </c>
      <c r="F214" s="37" t="e">
        <f>SUMIF(#REF!,$C214,#REF!)</f>
        <v>#REF!</v>
      </c>
      <c r="G214" s="37" t="e">
        <f>SUMIF(#REF!,$C214,#REF!)</f>
        <v>#REF!</v>
      </c>
      <c r="H214" s="37" t="e">
        <f t="shared" si="8"/>
        <v>#REF!</v>
      </c>
      <c r="I214" s="37" t="e">
        <f>SUMIF(#REF!,$C214,#REF!)</f>
        <v>#REF!</v>
      </c>
    </row>
    <row r="215" spans="1:9">
      <c r="A215" s="12" t="s">
        <v>2427</v>
      </c>
      <c r="B215" s="12" t="s">
        <v>3938</v>
      </c>
      <c r="C215" s="36" t="str">
        <f t="shared" si="7"/>
        <v>AALTENWehmerstraat</v>
      </c>
      <c r="D215" s="34" t="e">
        <f>SUMIF(#REF!,$C215,#REF!)</f>
        <v>#REF!</v>
      </c>
      <c r="E215" s="35" t="e">
        <f>SUMIF(#REF!,$C215,#REF!)</f>
        <v>#REF!</v>
      </c>
      <c r="F215" s="37" t="e">
        <f>SUMIF(#REF!,$C215,#REF!)</f>
        <v>#REF!</v>
      </c>
      <c r="G215" s="37" t="e">
        <f>SUMIF(#REF!,$C215,#REF!)</f>
        <v>#REF!</v>
      </c>
      <c r="H215" s="37" t="e">
        <f t="shared" si="8"/>
        <v>#REF!</v>
      </c>
      <c r="I215" s="37" t="e">
        <f>SUMIF(#REF!,$C215,#REF!)</f>
        <v>#REF!</v>
      </c>
    </row>
    <row r="216" spans="1:9">
      <c r="A216" s="12" t="s">
        <v>2427</v>
      </c>
      <c r="B216" s="12" t="s">
        <v>4221</v>
      </c>
      <c r="C216" s="36" t="str">
        <f t="shared" si="7"/>
        <v>AALTENWelinkweg</v>
      </c>
      <c r="D216" s="34" t="e">
        <f>SUMIF(#REF!,$C216,#REF!)</f>
        <v>#REF!</v>
      </c>
      <c r="E216" s="35" t="e">
        <f>SUMIF(#REF!,$C216,#REF!)</f>
        <v>#REF!</v>
      </c>
      <c r="F216" s="37" t="e">
        <f>SUMIF(#REF!,$C216,#REF!)</f>
        <v>#REF!</v>
      </c>
      <c r="G216" s="37" t="e">
        <f>SUMIF(#REF!,$C216,#REF!)</f>
        <v>#REF!</v>
      </c>
      <c r="H216" s="37" t="e">
        <f t="shared" si="8"/>
        <v>#REF!</v>
      </c>
      <c r="I216" s="37" t="e">
        <f>SUMIF(#REF!,$C216,#REF!)</f>
        <v>#REF!</v>
      </c>
    </row>
    <row r="217" spans="1:9">
      <c r="A217" s="12" t="s">
        <v>2427</v>
      </c>
      <c r="B217" s="12" t="s">
        <v>3958</v>
      </c>
      <c r="C217" s="36" t="str">
        <f t="shared" si="7"/>
        <v>AALTENWestendorpweg</v>
      </c>
      <c r="D217" s="34" t="e">
        <f>SUMIF(#REF!,$C217,#REF!)</f>
        <v>#REF!</v>
      </c>
      <c r="E217" s="35" t="e">
        <f>SUMIF(#REF!,$C217,#REF!)</f>
        <v>#REF!</v>
      </c>
      <c r="F217" s="37" t="e">
        <f>SUMIF(#REF!,$C217,#REF!)</f>
        <v>#REF!</v>
      </c>
      <c r="G217" s="37" t="e">
        <f>SUMIF(#REF!,$C217,#REF!)</f>
        <v>#REF!</v>
      </c>
      <c r="H217" s="37" t="e">
        <f t="shared" si="8"/>
        <v>#REF!</v>
      </c>
      <c r="I217" s="37" t="e">
        <f>SUMIF(#REF!,$C217,#REF!)</f>
        <v>#REF!</v>
      </c>
    </row>
    <row r="218" spans="1:9">
      <c r="A218" s="12" t="s">
        <v>2427</v>
      </c>
      <c r="B218" s="12" t="s">
        <v>3961</v>
      </c>
      <c r="C218" s="36" t="str">
        <f t="shared" si="7"/>
        <v>AALTENWeverij</v>
      </c>
      <c r="D218" s="34" t="e">
        <f>SUMIF(#REF!,$C218,#REF!)</f>
        <v>#REF!</v>
      </c>
      <c r="E218" s="35" t="e">
        <f>SUMIF(#REF!,$C218,#REF!)</f>
        <v>#REF!</v>
      </c>
      <c r="F218" s="37" t="e">
        <f>SUMIF(#REF!,$C218,#REF!)</f>
        <v>#REF!</v>
      </c>
      <c r="G218" s="37" t="e">
        <f>SUMIF(#REF!,$C218,#REF!)</f>
        <v>#REF!</v>
      </c>
      <c r="H218" s="37" t="e">
        <f t="shared" si="8"/>
        <v>#REF!</v>
      </c>
      <c r="I218" s="37" t="e">
        <f>SUMIF(#REF!,$C218,#REF!)</f>
        <v>#REF!</v>
      </c>
    </row>
    <row r="219" spans="1:9">
      <c r="A219" s="12" t="s">
        <v>2427</v>
      </c>
      <c r="B219" s="12" t="s">
        <v>3979</v>
      </c>
      <c r="C219" s="36" t="str">
        <f t="shared" si="7"/>
        <v>AALTENWikkerinkweg</v>
      </c>
      <c r="D219" s="34" t="e">
        <f>SUMIF(#REF!,$C219,#REF!)</f>
        <v>#REF!</v>
      </c>
      <c r="E219" s="35" t="e">
        <f>SUMIF(#REF!,$C219,#REF!)</f>
        <v>#REF!</v>
      </c>
      <c r="F219" s="37" t="e">
        <f>SUMIF(#REF!,$C219,#REF!)</f>
        <v>#REF!</v>
      </c>
      <c r="G219" s="37" t="e">
        <f>SUMIF(#REF!,$C219,#REF!)</f>
        <v>#REF!</v>
      </c>
      <c r="H219" s="37" t="e">
        <f t="shared" si="8"/>
        <v>#REF!</v>
      </c>
      <c r="I219" s="37" t="e">
        <f>SUMIF(#REF!,$C219,#REF!)</f>
        <v>#REF!</v>
      </c>
    </row>
    <row r="220" spans="1:9">
      <c r="A220" s="12" t="s">
        <v>2427</v>
      </c>
      <c r="B220" s="12" t="s">
        <v>4465</v>
      </c>
      <c r="C220" s="36" t="str">
        <f t="shared" si="7"/>
        <v>AALTENWilhelminastraat</v>
      </c>
      <c r="D220" s="34" t="e">
        <f>SUMIF(#REF!,$C220,#REF!)</f>
        <v>#REF!</v>
      </c>
      <c r="E220" s="35" t="e">
        <f>SUMIF(#REF!,$C220,#REF!)</f>
        <v>#REF!</v>
      </c>
      <c r="F220" s="37" t="e">
        <f>SUMIF(#REF!,$C220,#REF!)</f>
        <v>#REF!</v>
      </c>
      <c r="G220" s="37" t="e">
        <f>SUMIF(#REF!,$C220,#REF!)</f>
        <v>#REF!</v>
      </c>
      <c r="H220" s="37" t="e">
        <f t="shared" si="8"/>
        <v>#REF!</v>
      </c>
      <c r="I220" s="37" t="e">
        <f>SUMIF(#REF!,$C220,#REF!)</f>
        <v>#REF!</v>
      </c>
    </row>
    <row r="221" spans="1:9">
      <c r="A221" s="12" t="s">
        <v>2427</v>
      </c>
      <c r="B221" s="12" t="s">
        <v>3996</v>
      </c>
      <c r="C221" s="36" t="str">
        <f t="shared" si="7"/>
        <v>AALTENWillebrordstraat</v>
      </c>
      <c r="D221" s="34" t="e">
        <f>SUMIF(#REF!,$C221,#REF!)</f>
        <v>#REF!</v>
      </c>
      <c r="E221" s="35" t="e">
        <f>SUMIF(#REF!,$C221,#REF!)</f>
        <v>#REF!</v>
      </c>
      <c r="F221" s="37" t="e">
        <f>SUMIF(#REF!,$C221,#REF!)</f>
        <v>#REF!</v>
      </c>
      <c r="G221" s="37" t="e">
        <f>SUMIF(#REF!,$C221,#REF!)</f>
        <v>#REF!</v>
      </c>
      <c r="H221" s="37" t="e">
        <f t="shared" si="8"/>
        <v>#REF!</v>
      </c>
      <c r="I221" s="37" t="e">
        <f>SUMIF(#REF!,$C221,#REF!)</f>
        <v>#REF!</v>
      </c>
    </row>
    <row r="222" spans="1:9">
      <c r="A222" s="12" t="s">
        <v>2427</v>
      </c>
      <c r="B222" s="12" t="s">
        <v>4002</v>
      </c>
      <c r="C222" s="36" t="str">
        <f t="shared" si="7"/>
        <v>AALTENWillem Barendszstraat</v>
      </c>
      <c r="D222" s="34" t="e">
        <f>SUMIF(#REF!,$C222,#REF!)</f>
        <v>#REF!</v>
      </c>
      <c r="E222" s="35" t="e">
        <f>SUMIF(#REF!,$C222,#REF!)</f>
        <v>#REF!</v>
      </c>
      <c r="F222" s="37" t="e">
        <f>SUMIF(#REF!,$C222,#REF!)</f>
        <v>#REF!</v>
      </c>
      <c r="G222" s="37" t="e">
        <f>SUMIF(#REF!,$C222,#REF!)</f>
        <v>#REF!</v>
      </c>
      <c r="H222" s="37" t="e">
        <f t="shared" si="8"/>
        <v>#REF!</v>
      </c>
      <c r="I222" s="37" t="e">
        <f>SUMIF(#REF!,$C222,#REF!)</f>
        <v>#REF!</v>
      </c>
    </row>
    <row r="223" spans="1:9">
      <c r="A223" s="12" t="s">
        <v>2427</v>
      </c>
      <c r="B223" s="12" t="s">
        <v>4008</v>
      </c>
      <c r="C223" s="36" t="str">
        <f t="shared" si="7"/>
        <v>AALTENWillemstraat</v>
      </c>
      <c r="D223" s="34" t="e">
        <f>SUMIF(#REF!,$C223,#REF!)</f>
        <v>#REF!</v>
      </c>
      <c r="E223" s="35" t="e">
        <f>SUMIF(#REF!,$C223,#REF!)</f>
        <v>#REF!</v>
      </c>
      <c r="F223" s="37" t="e">
        <f>SUMIF(#REF!,$C223,#REF!)</f>
        <v>#REF!</v>
      </c>
      <c r="G223" s="37" t="e">
        <f>SUMIF(#REF!,$C223,#REF!)</f>
        <v>#REF!</v>
      </c>
      <c r="H223" s="37" t="e">
        <f t="shared" si="8"/>
        <v>#REF!</v>
      </c>
      <c r="I223" s="37" t="e">
        <f>SUMIF(#REF!,$C223,#REF!)</f>
        <v>#REF!</v>
      </c>
    </row>
    <row r="224" spans="1:9">
      <c r="A224" s="12" t="s">
        <v>2427</v>
      </c>
      <c r="B224" s="12" t="s">
        <v>1925</v>
      </c>
      <c r="C224" s="36" t="str">
        <f t="shared" si="7"/>
        <v>AALTENZilverbekendijk</v>
      </c>
      <c r="D224" s="34" t="e">
        <f>SUMIF(#REF!,$C224,#REF!)</f>
        <v>#REF!</v>
      </c>
      <c r="E224" s="35" t="e">
        <f>SUMIF(#REF!,$C224,#REF!)</f>
        <v>#REF!</v>
      </c>
      <c r="F224" s="37" t="e">
        <f>SUMIF(#REF!,$C224,#REF!)</f>
        <v>#REF!</v>
      </c>
      <c r="G224" s="37" t="e">
        <f>SUMIF(#REF!,$C224,#REF!)</f>
        <v>#REF!</v>
      </c>
      <c r="H224" s="37" t="e">
        <f t="shared" si="8"/>
        <v>#REF!</v>
      </c>
      <c r="I224" s="37" t="e">
        <f>SUMIF(#REF!,$C224,#REF!)</f>
        <v>#REF!</v>
      </c>
    </row>
    <row r="225" spans="1:9">
      <c r="A225" s="12" t="s">
        <v>2427</v>
      </c>
      <c r="B225" s="12" t="s">
        <v>1929</v>
      </c>
      <c r="C225" s="36" t="str">
        <f t="shared" si="7"/>
        <v>AALTENZomerweg</v>
      </c>
      <c r="D225" s="34" t="e">
        <f>SUMIF(#REF!,$C225,#REF!)</f>
        <v>#REF!</v>
      </c>
      <c r="E225" s="35" t="e">
        <f>SUMIF(#REF!,$C225,#REF!)</f>
        <v>#REF!</v>
      </c>
      <c r="F225" s="37" t="e">
        <f>SUMIF(#REF!,$C225,#REF!)</f>
        <v>#REF!</v>
      </c>
      <c r="G225" s="37" t="e">
        <f>SUMIF(#REF!,$C225,#REF!)</f>
        <v>#REF!</v>
      </c>
      <c r="H225" s="37" t="e">
        <f t="shared" si="8"/>
        <v>#REF!</v>
      </c>
      <c r="I225" s="37" t="e">
        <f>SUMIF(#REF!,$C225,#REF!)</f>
        <v>#REF!</v>
      </c>
    </row>
    <row r="226" spans="1:9">
      <c r="A226" s="12" t="s">
        <v>2427</v>
      </c>
      <c r="B226" s="12" t="s">
        <v>1931</v>
      </c>
      <c r="C226" s="36" t="str">
        <f t="shared" si="7"/>
        <v>AALTENZuiderkruis</v>
      </c>
      <c r="D226" s="34" t="e">
        <f>SUMIF(#REF!,$C226,#REF!)</f>
        <v>#REF!</v>
      </c>
      <c r="E226" s="35" t="e">
        <f>SUMIF(#REF!,$C226,#REF!)</f>
        <v>#REF!</v>
      </c>
      <c r="F226" s="37" t="e">
        <f>SUMIF(#REF!,$C226,#REF!)</f>
        <v>#REF!</v>
      </c>
      <c r="G226" s="37" t="e">
        <f>SUMIF(#REF!,$C226,#REF!)</f>
        <v>#REF!</v>
      </c>
      <c r="H226" s="37" t="e">
        <f t="shared" si="8"/>
        <v>#REF!</v>
      </c>
      <c r="I226" s="37" t="e">
        <f>SUMIF(#REF!,$C226,#REF!)</f>
        <v>#REF!</v>
      </c>
    </row>
    <row r="227" spans="1:9">
      <c r="A227" s="12" t="s">
        <v>2427</v>
      </c>
      <c r="B227" s="12" t="s">
        <v>1939</v>
      </c>
      <c r="C227" s="36" t="str">
        <f t="shared" si="7"/>
        <v>AALTENZuiderlaan</v>
      </c>
      <c r="D227" s="34" t="e">
        <f>SUMIF(#REF!,$C227,#REF!)</f>
        <v>#REF!</v>
      </c>
      <c r="E227" s="35" t="e">
        <f>SUMIF(#REF!,$C227,#REF!)</f>
        <v>#REF!</v>
      </c>
      <c r="F227" s="37" t="e">
        <f>SUMIF(#REF!,$C227,#REF!)</f>
        <v>#REF!</v>
      </c>
      <c r="G227" s="37" t="e">
        <f>SUMIF(#REF!,$C227,#REF!)</f>
        <v>#REF!</v>
      </c>
      <c r="H227" s="37" t="e">
        <f t="shared" si="8"/>
        <v>#REF!</v>
      </c>
      <c r="I227" s="37" t="e">
        <f>SUMIF(#REF!,$C227,#REF!)</f>
        <v>#REF!</v>
      </c>
    </row>
    <row r="228" spans="1:9">
      <c r="A228" s="12" t="s">
        <v>2427</v>
      </c>
      <c r="B228" s="12" t="s">
        <v>1953</v>
      </c>
      <c r="C228" s="36" t="str">
        <f t="shared" si="7"/>
        <v>AALTENZwanenbroekweg</v>
      </c>
      <c r="D228" s="34" t="e">
        <f>SUMIF(#REF!,$C228,#REF!)</f>
        <v>#REF!</v>
      </c>
      <c r="E228" s="35" t="e">
        <f>SUMIF(#REF!,$C228,#REF!)</f>
        <v>#REF!</v>
      </c>
      <c r="F228" s="37" t="e">
        <f>SUMIF(#REF!,$C228,#REF!)</f>
        <v>#REF!</v>
      </c>
      <c r="G228" s="37" t="e">
        <f>SUMIF(#REF!,$C228,#REF!)</f>
        <v>#REF!</v>
      </c>
      <c r="H228" s="37" t="e">
        <f t="shared" si="8"/>
        <v>#REF!</v>
      </c>
      <c r="I228" s="37" t="e">
        <f>SUMIF(#REF!,$C228,#REF!)</f>
        <v>#REF!</v>
      </c>
    </row>
    <row r="229" spans="1:9">
      <c r="A229" s="12" t="s">
        <v>672</v>
      </c>
      <c r="B229" s="12" t="s">
        <v>674</v>
      </c>
      <c r="C229" s="36" t="str">
        <f t="shared" si="7"/>
        <v>BREDEVOORTAmbthuiswal</v>
      </c>
      <c r="D229" s="34" t="e">
        <f>SUMIF(#REF!,$C229,#REF!)</f>
        <v>#REF!</v>
      </c>
      <c r="E229" s="35" t="e">
        <f>SUMIF(#REF!,$C229,#REF!)</f>
        <v>#REF!</v>
      </c>
      <c r="F229" s="37" t="e">
        <f>SUMIF(#REF!,$C229,#REF!)</f>
        <v>#REF!</v>
      </c>
      <c r="G229" s="37" t="e">
        <f>SUMIF(#REF!,$C229,#REF!)</f>
        <v>#REF!</v>
      </c>
      <c r="H229" s="37" t="e">
        <f t="shared" si="8"/>
        <v>#REF!</v>
      </c>
      <c r="I229" s="37" t="e">
        <f>SUMIF(#REF!,$C229,#REF!)</f>
        <v>#REF!</v>
      </c>
    </row>
    <row r="230" spans="1:9">
      <c r="A230" s="12" t="s">
        <v>672</v>
      </c>
      <c r="B230" s="12" t="s">
        <v>716</v>
      </c>
      <c r="C230" s="36" t="str">
        <f t="shared" si="7"/>
        <v>BREDEVOORTBastionstraat</v>
      </c>
      <c r="D230" s="34" t="e">
        <f>SUMIF(#REF!,$C230,#REF!)</f>
        <v>#REF!</v>
      </c>
      <c r="E230" s="35" t="e">
        <f>SUMIF(#REF!,$C230,#REF!)</f>
        <v>#REF!</v>
      </c>
      <c r="F230" s="37" t="e">
        <f>SUMIF(#REF!,$C230,#REF!)</f>
        <v>#REF!</v>
      </c>
      <c r="G230" s="37" t="e">
        <f>SUMIF(#REF!,$C230,#REF!)</f>
        <v>#REF!</v>
      </c>
      <c r="H230" s="37" t="e">
        <f t="shared" si="8"/>
        <v>#REF!</v>
      </c>
      <c r="I230" s="37" t="e">
        <f>SUMIF(#REF!,$C230,#REF!)</f>
        <v>#REF!</v>
      </c>
    </row>
    <row r="231" spans="1:9">
      <c r="A231" s="12" t="s">
        <v>672</v>
      </c>
      <c r="B231" s="12" t="s">
        <v>762</v>
      </c>
      <c r="C231" s="36" t="str">
        <f t="shared" si="7"/>
        <v>BREDEVOORTBekendijk</v>
      </c>
      <c r="D231" s="34" t="e">
        <f>SUMIF(#REF!,$C231,#REF!)</f>
        <v>#REF!</v>
      </c>
      <c r="E231" s="35" t="e">
        <f>SUMIF(#REF!,$C231,#REF!)</f>
        <v>#REF!</v>
      </c>
      <c r="F231" s="37" t="e">
        <f>SUMIF(#REF!,$C231,#REF!)</f>
        <v>#REF!</v>
      </c>
      <c r="G231" s="37" t="e">
        <f>SUMIF(#REF!,$C231,#REF!)</f>
        <v>#REF!</v>
      </c>
      <c r="H231" s="37" t="e">
        <f t="shared" si="8"/>
        <v>#REF!</v>
      </c>
      <c r="I231" s="37" t="e">
        <f>SUMIF(#REF!,$C231,#REF!)</f>
        <v>#REF!</v>
      </c>
    </row>
    <row r="232" spans="1:9">
      <c r="A232" s="12" t="s">
        <v>672</v>
      </c>
      <c r="B232" s="12" t="s">
        <v>4795</v>
      </c>
      <c r="C232" s="36" t="str">
        <f t="shared" si="7"/>
        <v>BREDEVOORTBleekwal</v>
      </c>
      <c r="D232" s="34" t="e">
        <f>SUMIF(#REF!,$C232,#REF!)</f>
        <v>#REF!</v>
      </c>
      <c r="E232" s="35" t="e">
        <f>SUMIF(#REF!,$C232,#REF!)</f>
        <v>#REF!</v>
      </c>
      <c r="F232" s="37" t="e">
        <f>SUMIF(#REF!,$C232,#REF!)</f>
        <v>#REF!</v>
      </c>
      <c r="G232" s="37" t="e">
        <f>SUMIF(#REF!,$C232,#REF!)</f>
        <v>#REF!</v>
      </c>
      <c r="H232" s="37" t="e">
        <f t="shared" si="8"/>
        <v>#REF!</v>
      </c>
      <c r="I232" s="37" t="e">
        <f>SUMIF(#REF!,$C232,#REF!)</f>
        <v>#REF!</v>
      </c>
    </row>
    <row r="233" spans="1:9">
      <c r="A233" s="12" t="s">
        <v>672</v>
      </c>
      <c r="B233" s="12" t="s">
        <v>1089</v>
      </c>
      <c r="C233" s="36" t="str">
        <f t="shared" si="7"/>
        <v>BREDEVOORTBoterstraat</v>
      </c>
      <c r="D233" s="34" t="e">
        <f>SUMIF(#REF!,$C233,#REF!)</f>
        <v>#REF!</v>
      </c>
      <c r="E233" s="35" t="e">
        <f>SUMIF(#REF!,$C233,#REF!)</f>
        <v>#REF!</v>
      </c>
      <c r="F233" s="37" t="e">
        <f>SUMIF(#REF!,$C233,#REF!)</f>
        <v>#REF!</v>
      </c>
      <c r="G233" s="37" t="e">
        <f>SUMIF(#REF!,$C233,#REF!)</f>
        <v>#REF!</v>
      </c>
      <c r="H233" s="37" t="e">
        <f t="shared" si="8"/>
        <v>#REF!</v>
      </c>
      <c r="I233" s="37" t="e">
        <f>SUMIF(#REF!,$C233,#REF!)</f>
        <v>#REF!</v>
      </c>
    </row>
    <row r="234" spans="1:9">
      <c r="A234" s="12" t="s">
        <v>672</v>
      </c>
      <c r="B234" s="12" t="s">
        <v>1113</v>
      </c>
      <c r="C234" s="36" t="str">
        <f t="shared" si="7"/>
        <v>BREDEVOORTBredevoortsestraatweg</v>
      </c>
      <c r="D234" s="34" t="e">
        <f>SUMIF(#REF!,$C234,#REF!)</f>
        <v>#REF!</v>
      </c>
      <c r="E234" s="35" t="e">
        <f>SUMIF(#REF!,$C234,#REF!)</f>
        <v>#REF!</v>
      </c>
      <c r="F234" s="37" t="e">
        <f>SUMIF(#REF!,$C234,#REF!)</f>
        <v>#REF!</v>
      </c>
      <c r="G234" s="37" t="e">
        <f>SUMIF(#REF!,$C234,#REF!)</f>
        <v>#REF!</v>
      </c>
      <c r="H234" s="37" t="e">
        <f t="shared" si="8"/>
        <v>#REF!</v>
      </c>
      <c r="I234" s="37" t="e">
        <f>SUMIF(#REF!,$C234,#REF!)</f>
        <v>#REF!</v>
      </c>
    </row>
    <row r="235" spans="1:9">
      <c r="A235" s="12" t="s">
        <v>672</v>
      </c>
      <c r="B235" s="12" t="s">
        <v>5487</v>
      </c>
      <c r="C235" s="36" t="str">
        <f t="shared" si="7"/>
        <v>BREDEVOORTFrederik Hendrikstraat</v>
      </c>
      <c r="D235" s="34" t="e">
        <f>SUMIF(#REF!,$C235,#REF!)</f>
        <v>#REF!</v>
      </c>
      <c r="E235" s="35" t="e">
        <f>SUMIF(#REF!,$C235,#REF!)</f>
        <v>#REF!</v>
      </c>
      <c r="F235" s="37" t="e">
        <f>SUMIF(#REF!,$C235,#REF!)</f>
        <v>#REF!</v>
      </c>
      <c r="G235" s="37" t="e">
        <f>SUMIF(#REF!,$C235,#REF!)</f>
        <v>#REF!</v>
      </c>
      <c r="H235" s="37" t="e">
        <f t="shared" si="8"/>
        <v>#REF!</v>
      </c>
      <c r="I235" s="37" t="e">
        <f>SUMIF(#REF!,$C235,#REF!)</f>
        <v>#REF!</v>
      </c>
    </row>
    <row r="236" spans="1:9">
      <c r="A236" s="12" t="s">
        <v>672</v>
      </c>
      <c r="B236" s="12" t="s">
        <v>5497</v>
      </c>
      <c r="C236" s="36" t="str">
        <f t="shared" si="7"/>
        <v>BREDEVOORTGanzenpoelendijk</v>
      </c>
      <c r="D236" s="34" t="e">
        <f>SUMIF(#REF!,$C236,#REF!)</f>
        <v>#REF!</v>
      </c>
      <c r="E236" s="35" t="e">
        <f>SUMIF(#REF!,$C236,#REF!)</f>
        <v>#REF!</v>
      </c>
      <c r="F236" s="37" t="e">
        <f>SUMIF(#REF!,$C236,#REF!)</f>
        <v>#REF!</v>
      </c>
      <c r="G236" s="37" t="e">
        <f>SUMIF(#REF!,$C236,#REF!)</f>
        <v>#REF!</v>
      </c>
      <c r="H236" s="37" t="e">
        <f t="shared" si="8"/>
        <v>#REF!</v>
      </c>
      <c r="I236" s="37" t="e">
        <f>SUMIF(#REF!,$C236,#REF!)</f>
        <v>#REF!</v>
      </c>
    </row>
    <row r="237" spans="1:9">
      <c r="A237" s="12" t="s">
        <v>672</v>
      </c>
      <c r="B237" s="12" t="s">
        <v>5503</v>
      </c>
      <c r="C237" s="36" t="str">
        <f t="shared" si="7"/>
        <v>BREDEVOORTGasthuisstraat</v>
      </c>
      <c r="D237" s="34" t="e">
        <f>SUMIF(#REF!,$C237,#REF!)</f>
        <v>#REF!</v>
      </c>
      <c r="E237" s="35" t="e">
        <f>SUMIF(#REF!,$C237,#REF!)</f>
        <v>#REF!</v>
      </c>
      <c r="F237" s="37" t="e">
        <f>SUMIF(#REF!,$C237,#REF!)</f>
        <v>#REF!</v>
      </c>
      <c r="G237" s="37" t="e">
        <f>SUMIF(#REF!,$C237,#REF!)</f>
        <v>#REF!</v>
      </c>
      <c r="H237" s="37" t="e">
        <f t="shared" si="8"/>
        <v>#REF!</v>
      </c>
      <c r="I237" s="37" t="e">
        <f>SUMIF(#REF!,$C237,#REF!)</f>
        <v>#REF!</v>
      </c>
    </row>
    <row r="238" spans="1:9">
      <c r="A238" s="12" t="s">
        <v>672</v>
      </c>
      <c r="B238" s="12" t="s">
        <v>2046</v>
      </c>
      <c r="C238" s="36" t="str">
        <f t="shared" si="7"/>
        <v>BREDEVOORTHozenstraat</v>
      </c>
      <c r="D238" s="34" t="e">
        <f>SUMIF(#REF!,$C238,#REF!)</f>
        <v>#REF!</v>
      </c>
      <c r="E238" s="35" t="e">
        <f>SUMIF(#REF!,$C238,#REF!)</f>
        <v>#REF!</v>
      </c>
      <c r="F238" s="37" t="e">
        <f>SUMIF(#REF!,$C238,#REF!)</f>
        <v>#REF!</v>
      </c>
      <c r="G238" s="37" t="e">
        <f>SUMIF(#REF!,$C238,#REF!)</f>
        <v>#REF!</v>
      </c>
      <c r="H238" s="37" t="e">
        <f t="shared" si="8"/>
        <v>#REF!</v>
      </c>
      <c r="I238" s="37" t="e">
        <f>SUMIF(#REF!,$C238,#REF!)</f>
        <v>#REF!</v>
      </c>
    </row>
    <row r="239" spans="1:9">
      <c r="A239" s="12" t="s">
        <v>672</v>
      </c>
      <c r="B239" s="12" t="s">
        <v>5945</v>
      </c>
      <c r="C239" s="36" t="str">
        <f t="shared" si="7"/>
        <v>BREDEVOORTIzermanstraat</v>
      </c>
      <c r="D239" s="34" t="e">
        <f>SUMIF(#REF!,$C239,#REF!)</f>
        <v>#REF!</v>
      </c>
      <c r="E239" s="35" t="e">
        <f>SUMIF(#REF!,$C239,#REF!)</f>
        <v>#REF!</v>
      </c>
      <c r="F239" s="37" t="e">
        <f>SUMIF(#REF!,$C239,#REF!)</f>
        <v>#REF!</v>
      </c>
      <c r="G239" s="37" t="e">
        <f>SUMIF(#REF!,$C239,#REF!)</f>
        <v>#REF!</v>
      </c>
      <c r="H239" s="37" t="e">
        <f t="shared" si="8"/>
        <v>#REF!</v>
      </c>
      <c r="I239" s="37" t="e">
        <f>SUMIF(#REF!,$C239,#REF!)</f>
        <v>#REF!</v>
      </c>
    </row>
    <row r="240" spans="1:9">
      <c r="A240" s="12" t="s">
        <v>672</v>
      </c>
      <c r="B240" s="12" t="s">
        <v>3890</v>
      </c>
      <c r="C240" s="36" t="str">
        <f t="shared" si="7"/>
        <v>BREDEVOORTKerkstraat</v>
      </c>
      <c r="D240" s="34" t="e">
        <f>SUMIF(#REF!,$C240,#REF!)</f>
        <v>#REF!</v>
      </c>
      <c r="E240" s="35" t="e">
        <f>SUMIF(#REF!,$C240,#REF!)</f>
        <v>#REF!</v>
      </c>
      <c r="F240" s="37" t="e">
        <f>SUMIF(#REF!,$C240,#REF!)</f>
        <v>#REF!</v>
      </c>
      <c r="G240" s="37" t="e">
        <f>SUMIF(#REF!,$C240,#REF!)</f>
        <v>#REF!</v>
      </c>
      <c r="H240" s="37" t="e">
        <f t="shared" si="8"/>
        <v>#REF!</v>
      </c>
      <c r="I240" s="37" t="e">
        <f>SUMIF(#REF!,$C240,#REF!)</f>
        <v>#REF!</v>
      </c>
    </row>
    <row r="241" spans="1:9">
      <c r="A241" s="12" t="s">
        <v>672</v>
      </c>
      <c r="B241" s="12" t="s">
        <v>54</v>
      </c>
      <c r="C241" s="36" t="str">
        <f t="shared" si="7"/>
        <v>BREDEVOORTKleine Gracht</v>
      </c>
      <c r="D241" s="34" t="e">
        <f>SUMIF(#REF!,$C241,#REF!)</f>
        <v>#REF!</v>
      </c>
      <c r="E241" s="35" t="e">
        <f>SUMIF(#REF!,$C241,#REF!)</f>
        <v>#REF!</v>
      </c>
      <c r="F241" s="37" t="e">
        <f>SUMIF(#REF!,$C241,#REF!)</f>
        <v>#REF!</v>
      </c>
      <c r="G241" s="37" t="e">
        <f>SUMIF(#REF!,$C241,#REF!)</f>
        <v>#REF!</v>
      </c>
      <c r="H241" s="37" t="e">
        <f t="shared" si="8"/>
        <v>#REF!</v>
      </c>
      <c r="I241" s="37" t="e">
        <f>SUMIF(#REF!,$C241,#REF!)</f>
        <v>#REF!</v>
      </c>
    </row>
    <row r="242" spans="1:9">
      <c r="A242" s="12" t="s">
        <v>672</v>
      </c>
      <c r="B242" s="12" t="s">
        <v>2390</v>
      </c>
      <c r="C242" s="36" t="str">
        <f t="shared" si="7"/>
        <v>BREDEVOORTKoppelstraat</v>
      </c>
      <c r="D242" s="34" t="e">
        <f>SUMIF(#REF!,$C242,#REF!)</f>
        <v>#REF!</v>
      </c>
      <c r="E242" s="35" t="e">
        <f>SUMIF(#REF!,$C242,#REF!)</f>
        <v>#REF!</v>
      </c>
      <c r="F242" s="37" t="e">
        <f>SUMIF(#REF!,$C242,#REF!)</f>
        <v>#REF!</v>
      </c>
      <c r="G242" s="37" t="e">
        <f>SUMIF(#REF!,$C242,#REF!)</f>
        <v>#REF!</v>
      </c>
      <c r="H242" s="37" t="e">
        <f t="shared" si="8"/>
        <v>#REF!</v>
      </c>
      <c r="I242" s="37" t="e">
        <f>SUMIF(#REF!,$C242,#REF!)</f>
        <v>#REF!</v>
      </c>
    </row>
    <row r="243" spans="1:9">
      <c r="A243" s="12" t="s">
        <v>672</v>
      </c>
      <c r="B243" s="12" t="s">
        <v>4196</v>
      </c>
      <c r="C243" s="36" t="str">
        <f t="shared" si="7"/>
        <v>BREDEVOORTKruittorenstraat</v>
      </c>
      <c r="D243" s="34" t="e">
        <f>SUMIF(#REF!,$C243,#REF!)</f>
        <v>#REF!</v>
      </c>
      <c r="E243" s="35" t="e">
        <f>SUMIF(#REF!,$C243,#REF!)</f>
        <v>#REF!</v>
      </c>
      <c r="F243" s="37" t="e">
        <f>SUMIF(#REF!,$C243,#REF!)</f>
        <v>#REF!</v>
      </c>
      <c r="G243" s="37" t="e">
        <f>SUMIF(#REF!,$C243,#REF!)</f>
        <v>#REF!</v>
      </c>
      <c r="H243" s="37" t="e">
        <f t="shared" si="8"/>
        <v>#REF!</v>
      </c>
      <c r="I243" s="37" t="e">
        <f>SUMIF(#REF!,$C243,#REF!)</f>
        <v>#REF!</v>
      </c>
    </row>
    <row r="244" spans="1:9">
      <c r="A244" s="12" t="s">
        <v>672</v>
      </c>
      <c r="B244" s="12" t="s">
        <v>2526</v>
      </c>
      <c r="C244" s="36" t="str">
        <f t="shared" si="7"/>
        <v>BREDEVOORTLandstraat</v>
      </c>
      <c r="D244" s="34" t="e">
        <f>SUMIF(#REF!,$C244,#REF!)</f>
        <v>#REF!</v>
      </c>
      <c r="E244" s="35" t="e">
        <f>SUMIF(#REF!,$C244,#REF!)</f>
        <v>#REF!</v>
      </c>
      <c r="F244" s="37" t="e">
        <f>SUMIF(#REF!,$C244,#REF!)</f>
        <v>#REF!</v>
      </c>
      <c r="G244" s="37" t="e">
        <f>SUMIF(#REF!,$C244,#REF!)</f>
        <v>#REF!</v>
      </c>
      <c r="H244" s="37" t="e">
        <f t="shared" si="8"/>
        <v>#REF!</v>
      </c>
      <c r="I244" s="37" t="e">
        <f>SUMIF(#REF!,$C244,#REF!)</f>
        <v>#REF!</v>
      </c>
    </row>
    <row r="245" spans="1:9">
      <c r="A245" s="12" t="s">
        <v>672</v>
      </c>
      <c r="B245" s="12" t="s">
        <v>5447</v>
      </c>
      <c r="C245" s="36" t="str">
        <f t="shared" si="7"/>
        <v>BREDEVOORTMarkt</v>
      </c>
      <c r="D245" s="34" t="e">
        <f>SUMIF(#REF!,$C245,#REF!)</f>
        <v>#REF!</v>
      </c>
      <c r="E245" s="35" t="e">
        <f>SUMIF(#REF!,$C245,#REF!)</f>
        <v>#REF!</v>
      </c>
      <c r="F245" s="37" t="e">
        <f>SUMIF(#REF!,$C245,#REF!)</f>
        <v>#REF!</v>
      </c>
      <c r="G245" s="37" t="e">
        <f>SUMIF(#REF!,$C245,#REF!)</f>
        <v>#REF!</v>
      </c>
      <c r="H245" s="37" t="e">
        <f t="shared" si="8"/>
        <v>#REF!</v>
      </c>
      <c r="I245" s="37" t="e">
        <f>SUMIF(#REF!,$C245,#REF!)</f>
        <v>#REF!</v>
      </c>
    </row>
    <row r="246" spans="1:9">
      <c r="A246" s="12" t="s">
        <v>672</v>
      </c>
      <c r="B246" s="12" t="s">
        <v>580</v>
      </c>
      <c r="C246" s="36" t="str">
        <f t="shared" si="7"/>
        <v>BREDEVOORTMisterstraat</v>
      </c>
      <c r="D246" s="34" t="e">
        <f>SUMIF(#REF!,$C246,#REF!)</f>
        <v>#REF!</v>
      </c>
      <c r="E246" s="35" t="e">
        <f>SUMIF(#REF!,$C246,#REF!)</f>
        <v>#REF!</v>
      </c>
      <c r="F246" s="37" t="e">
        <f>SUMIF(#REF!,$C246,#REF!)</f>
        <v>#REF!</v>
      </c>
      <c r="G246" s="37" t="e">
        <f>SUMIF(#REF!,$C246,#REF!)</f>
        <v>#REF!</v>
      </c>
      <c r="H246" s="37" t="e">
        <f t="shared" si="8"/>
        <v>#REF!</v>
      </c>
      <c r="I246" s="37" t="e">
        <f>SUMIF(#REF!,$C246,#REF!)</f>
        <v>#REF!</v>
      </c>
    </row>
    <row r="247" spans="1:9">
      <c r="A247" s="12" t="s">
        <v>672</v>
      </c>
      <c r="B247" s="12" t="s">
        <v>2810</v>
      </c>
      <c r="C247" s="36" t="str">
        <f t="shared" si="7"/>
        <v>BREDEVOORTMuizenstraat</v>
      </c>
      <c r="D247" s="34" t="e">
        <f>SUMIF(#REF!,$C247,#REF!)</f>
        <v>#REF!</v>
      </c>
      <c r="E247" s="35" t="e">
        <f>SUMIF(#REF!,$C247,#REF!)</f>
        <v>#REF!</v>
      </c>
      <c r="F247" s="37" t="e">
        <f>SUMIF(#REF!,$C247,#REF!)</f>
        <v>#REF!</v>
      </c>
      <c r="G247" s="37" t="e">
        <f>SUMIF(#REF!,$C247,#REF!)</f>
        <v>#REF!</v>
      </c>
      <c r="H247" s="37" t="e">
        <f t="shared" si="8"/>
        <v>#REF!</v>
      </c>
      <c r="I247" s="37" t="e">
        <f>SUMIF(#REF!,$C247,#REF!)</f>
        <v>#REF!</v>
      </c>
    </row>
    <row r="248" spans="1:9">
      <c r="A248" s="12" t="s">
        <v>672</v>
      </c>
      <c r="B248" s="12" t="s">
        <v>2939</v>
      </c>
      <c r="C248" s="36" t="str">
        <f t="shared" si="7"/>
        <v>BREDEVOORTOfficierstraat</v>
      </c>
      <c r="D248" s="34" t="e">
        <f>SUMIF(#REF!,$C248,#REF!)</f>
        <v>#REF!</v>
      </c>
      <c r="E248" s="35" t="e">
        <f>SUMIF(#REF!,$C248,#REF!)</f>
        <v>#REF!</v>
      </c>
      <c r="F248" s="37" t="e">
        <f>SUMIF(#REF!,$C248,#REF!)</f>
        <v>#REF!</v>
      </c>
      <c r="G248" s="37" t="e">
        <f>SUMIF(#REF!,$C248,#REF!)</f>
        <v>#REF!</v>
      </c>
      <c r="H248" s="37" t="e">
        <f t="shared" si="8"/>
        <v>#REF!</v>
      </c>
      <c r="I248" s="37" t="e">
        <f>SUMIF(#REF!,$C248,#REF!)</f>
        <v>#REF!</v>
      </c>
    </row>
    <row r="249" spans="1:9">
      <c r="A249" s="12" t="s">
        <v>672</v>
      </c>
      <c r="B249" s="12" t="s">
        <v>5997</v>
      </c>
      <c r="C249" s="36" t="str">
        <f t="shared" si="7"/>
        <v>BREDEVOORTOranjestraat</v>
      </c>
      <c r="D249" s="34" t="e">
        <f>SUMIF(#REF!,$C249,#REF!)</f>
        <v>#REF!</v>
      </c>
      <c r="E249" s="35" t="e">
        <f>SUMIF(#REF!,$C249,#REF!)</f>
        <v>#REF!</v>
      </c>
      <c r="F249" s="37" t="e">
        <f>SUMIF(#REF!,$C249,#REF!)</f>
        <v>#REF!</v>
      </c>
      <c r="G249" s="37" t="e">
        <f>SUMIF(#REF!,$C249,#REF!)</f>
        <v>#REF!</v>
      </c>
      <c r="H249" s="37" t="e">
        <f t="shared" si="8"/>
        <v>#REF!</v>
      </c>
      <c r="I249" s="37" t="e">
        <f>SUMIF(#REF!,$C249,#REF!)</f>
        <v>#REF!</v>
      </c>
    </row>
    <row r="250" spans="1:9">
      <c r="A250" s="12" t="s">
        <v>672</v>
      </c>
      <c r="B250" s="12" t="s">
        <v>823</v>
      </c>
      <c r="C250" s="36" t="str">
        <f t="shared" si="7"/>
        <v>BREDEVOORTOtterstegge</v>
      </c>
      <c r="D250" s="34" t="e">
        <f>SUMIF(#REF!,$C250,#REF!)</f>
        <v>#REF!</v>
      </c>
      <c r="E250" s="35" t="e">
        <f>SUMIF(#REF!,$C250,#REF!)</f>
        <v>#REF!</v>
      </c>
      <c r="F250" s="37" t="e">
        <f>SUMIF(#REF!,$C250,#REF!)</f>
        <v>#REF!</v>
      </c>
      <c r="G250" s="37" t="e">
        <f>SUMIF(#REF!,$C250,#REF!)</f>
        <v>#REF!</v>
      </c>
      <c r="H250" s="37" t="e">
        <f t="shared" si="8"/>
        <v>#REF!</v>
      </c>
      <c r="I250" s="37" t="e">
        <f>SUMIF(#REF!,$C250,#REF!)</f>
        <v>#REF!</v>
      </c>
    </row>
    <row r="251" spans="1:9">
      <c r="A251" s="12" t="s">
        <v>672</v>
      </c>
      <c r="B251" s="12" t="s">
        <v>838</v>
      </c>
      <c r="C251" s="36" t="str">
        <f t="shared" si="7"/>
        <v>BREDEVOORTPater Jan de Vriesstraat</v>
      </c>
      <c r="D251" s="34" t="e">
        <f>SUMIF(#REF!,$C251,#REF!)</f>
        <v>#REF!</v>
      </c>
      <c r="E251" s="35" t="e">
        <f>SUMIF(#REF!,$C251,#REF!)</f>
        <v>#REF!</v>
      </c>
      <c r="F251" s="37" t="e">
        <f>SUMIF(#REF!,$C251,#REF!)</f>
        <v>#REF!</v>
      </c>
      <c r="G251" s="37" t="e">
        <f>SUMIF(#REF!,$C251,#REF!)</f>
        <v>#REF!</v>
      </c>
      <c r="H251" s="37" t="e">
        <f t="shared" si="8"/>
        <v>#REF!</v>
      </c>
      <c r="I251" s="37" t="e">
        <f>SUMIF(#REF!,$C251,#REF!)</f>
        <v>#REF!</v>
      </c>
    </row>
    <row r="252" spans="1:9">
      <c r="A252" s="12" t="s">
        <v>672</v>
      </c>
      <c r="B252" s="12" t="s">
        <v>945</v>
      </c>
      <c r="C252" s="36" t="str">
        <f t="shared" si="7"/>
        <v>BREDEVOORTPrins Mauritsstraat</v>
      </c>
      <c r="D252" s="34" t="e">
        <f>SUMIF(#REF!,$C252,#REF!)</f>
        <v>#REF!</v>
      </c>
      <c r="E252" s="35" t="e">
        <f>SUMIF(#REF!,$C252,#REF!)</f>
        <v>#REF!</v>
      </c>
      <c r="F252" s="37" t="e">
        <f>SUMIF(#REF!,$C252,#REF!)</f>
        <v>#REF!</v>
      </c>
      <c r="G252" s="37" t="e">
        <f>SUMIF(#REF!,$C252,#REF!)</f>
        <v>#REF!</v>
      </c>
      <c r="H252" s="37" t="e">
        <f t="shared" si="8"/>
        <v>#REF!</v>
      </c>
      <c r="I252" s="37" t="e">
        <f>SUMIF(#REF!,$C252,#REF!)</f>
        <v>#REF!</v>
      </c>
    </row>
    <row r="253" spans="1:9">
      <c r="A253" s="12" t="s">
        <v>672</v>
      </c>
      <c r="B253" s="12" t="s">
        <v>956</v>
      </c>
      <c r="C253" s="36" t="str">
        <f t="shared" si="7"/>
        <v>BREDEVOORTPrinsenstraat</v>
      </c>
      <c r="D253" s="34" t="e">
        <f>SUMIF(#REF!,$C253,#REF!)</f>
        <v>#REF!</v>
      </c>
      <c r="E253" s="35" t="e">
        <f>SUMIF(#REF!,$C253,#REF!)</f>
        <v>#REF!</v>
      </c>
      <c r="F253" s="37" t="e">
        <f>SUMIF(#REF!,$C253,#REF!)</f>
        <v>#REF!</v>
      </c>
      <c r="G253" s="37" t="e">
        <f>SUMIF(#REF!,$C253,#REF!)</f>
        <v>#REF!</v>
      </c>
      <c r="H253" s="37" t="e">
        <f t="shared" si="8"/>
        <v>#REF!</v>
      </c>
      <c r="I253" s="37" t="e">
        <f>SUMIF(#REF!,$C253,#REF!)</f>
        <v>#REF!</v>
      </c>
    </row>
    <row r="254" spans="1:9">
      <c r="A254" s="12" t="s">
        <v>672</v>
      </c>
      <c r="B254" s="12" t="s">
        <v>3214</v>
      </c>
      <c r="C254" s="36" t="str">
        <f t="shared" si="7"/>
        <v>BREDEVOORTRoelvinkstraat</v>
      </c>
      <c r="D254" s="34" t="e">
        <f>SUMIF(#REF!,$C254,#REF!)</f>
        <v>#REF!</v>
      </c>
      <c r="E254" s="35" t="e">
        <f>SUMIF(#REF!,$C254,#REF!)</f>
        <v>#REF!</v>
      </c>
      <c r="F254" s="37" t="e">
        <f>SUMIF(#REF!,$C254,#REF!)</f>
        <v>#REF!</v>
      </c>
      <c r="G254" s="37" t="e">
        <f>SUMIF(#REF!,$C254,#REF!)</f>
        <v>#REF!</v>
      </c>
      <c r="H254" s="37" t="e">
        <f t="shared" si="8"/>
        <v>#REF!</v>
      </c>
      <c r="I254" s="37" t="e">
        <f>SUMIF(#REF!,$C254,#REF!)</f>
        <v>#REF!</v>
      </c>
    </row>
    <row r="255" spans="1:9">
      <c r="A255" s="12" t="s">
        <v>672</v>
      </c>
      <c r="B255" s="12" t="s">
        <v>3292</v>
      </c>
      <c r="C255" s="36" t="str">
        <f t="shared" si="7"/>
        <v>BREDEVOORTSchoolstraat</v>
      </c>
      <c r="D255" s="34" t="e">
        <f>SUMIF(#REF!,$C255,#REF!)</f>
        <v>#REF!</v>
      </c>
      <c r="E255" s="35" t="e">
        <f>SUMIF(#REF!,$C255,#REF!)</f>
        <v>#REF!</v>
      </c>
      <c r="F255" s="37" t="e">
        <f>SUMIF(#REF!,$C255,#REF!)</f>
        <v>#REF!</v>
      </c>
      <c r="G255" s="37" t="e">
        <f>SUMIF(#REF!,$C255,#REF!)</f>
        <v>#REF!</v>
      </c>
      <c r="H255" s="37" t="e">
        <f t="shared" si="8"/>
        <v>#REF!</v>
      </c>
      <c r="I255" s="37" t="e">
        <f>SUMIF(#REF!,$C255,#REF!)</f>
        <v>#REF!</v>
      </c>
    </row>
    <row r="256" spans="1:9">
      <c r="A256" s="12" t="s">
        <v>672</v>
      </c>
      <c r="B256" s="12" t="s">
        <v>1331</v>
      </c>
      <c r="C256" s="36" t="str">
        <f t="shared" si="7"/>
        <v>BREDEVOORTStadsbroek</v>
      </c>
      <c r="D256" s="34" t="e">
        <f>SUMIF(#REF!,$C256,#REF!)</f>
        <v>#REF!</v>
      </c>
      <c r="E256" s="35" t="e">
        <f>SUMIF(#REF!,$C256,#REF!)</f>
        <v>#REF!</v>
      </c>
      <c r="F256" s="37" t="e">
        <f>SUMIF(#REF!,$C256,#REF!)</f>
        <v>#REF!</v>
      </c>
      <c r="G256" s="37" t="e">
        <f>SUMIF(#REF!,$C256,#REF!)</f>
        <v>#REF!</v>
      </c>
      <c r="H256" s="37" t="e">
        <f t="shared" si="8"/>
        <v>#REF!</v>
      </c>
      <c r="I256" s="37" t="e">
        <f>SUMIF(#REF!,$C256,#REF!)</f>
        <v>#REF!</v>
      </c>
    </row>
    <row r="257" spans="1:9">
      <c r="A257" s="12" t="s">
        <v>672</v>
      </c>
      <c r="B257" s="12" t="s">
        <v>3679</v>
      </c>
      <c r="C257" s="36" t="str">
        <f t="shared" si="7"/>
        <v>BREDEVOORT't Zand</v>
      </c>
      <c r="D257" s="34" t="e">
        <f>SUMIF(#REF!,$C257,#REF!)</f>
        <v>#REF!</v>
      </c>
      <c r="E257" s="35" t="e">
        <f>SUMIF(#REF!,$C257,#REF!)</f>
        <v>#REF!</v>
      </c>
      <c r="F257" s="37" t="e">
        <f>SUMIF(#REF!,$C257,#REF!)</f>
        <v>#REF!</v>
      </c>
      <c r="G257" s="37" t="e">
        <f>SUMIF(#REF!,$C257,#REF!)</f>
        <v>#REF!</v>
      </c>
      <c r="H257" s="37" t="e">
        <f t="shared" si="8"/>
        <v>#REF!</v>
      </c>
      <c r="I257" s="37" t="e">
        <f>SUMIF(#REF!,$C257,#REF!)</f>
        <v>#REF!</v>
      </c>
    </row>
    <row r="258" spans="1:9">
      <c r="A258" s="12" t="s">
        <v>672</v>
      </c>
      <c r="B258" s="12" t="s">
        <v>3722</v>
      </c>
      <c r="C258" s="36" t="str">
        <f t="shared" si="7"/>
        <v>BREDEVOORTTramstraat</v>
      </c>
      <c r="D258" s="34" t="e">
        <f>SUMIF(#REF!,$C258,#REF!)</f>
        <v>#REF!</v>
      </c>
      <c r="E258" s="35" t="e">
        <f>SUMIF(#REF!,$C258,#REF!)</f>
        <v>#REF!</v>
      </c>
      <c r="F258" s="37" t="e">
        <f>SUMIF(#REF!,$C258,#REF!)</f>
        <v>#REF!</v>
      </c>
      <c r="G258" s="37" t="e">
        <f>SUMIF(#REF!,$C258,#REF!)</f>
        <v>#REF!</v>
      </c>
      <c r="H258" s="37" t="e">
        <f t="shared" si="8"/>
        <v>#REF!</v>
      </c>
      <c r="I258" s="37" t="e">
        <f>SUMIF(#REF!,$C258,#REF!)</f>
        <v>#REF!</v>
      </c>
    </row>
    <row r="259" spans="1:9">
      <c r="A259" s="12" t="s">
        <v>672</v>
      </c>
      <c r="B259" s="12" t="s">
        <v>1772</v>
      </c>
      <c r="C259" s="36" t="str">
        <f t="shared" si="7"/>
        <v>BREDEVOORTVismarkt</v>
      </c>
      <c r="D259" s="34" t="e">
        <f>SUMIF(#REF!,$C259,#REF!)</f>
        <v>#REF!</v>
      </c>
      <c r="E259" s="35" t="e">
        <f>SUMIF(#REF!,$C259,#REF!)</f>
        <v>#REF!</v>
      </c>
      <c r="F259" s="37" t="e">
        <f>SUMIF(#REF!,$C259,#REF!)</f>
        <v>#REF!</v>
      </c>
      <c r="G259" s="37" t="e">
        <f>SUMIF(#REF!,$C259,#REF!)</f>
        <v>#REF!</v>
      </c>
      <c r="H259" s="37" t="e">
        <f t="shared" si="8"/>
        <v>#REF!</v>
      </c>
      <c r="I259" s="37" t="e">
        <f>SUMIF(#REF!,$C259,#REF!)</f>
        <v>#REF!</v>
      </c>
    </row>
    <row r="260" spans="1:9">
      <c r="A260" s="12" t="s">
        <v>672</v>
      </c>
      <c r="B260" s="12" t="s">
        <v>4018</v>
      </c>
      <c r="C260" s="36" t="str">
        <f t="shared" si="7"/>
        <v>BREDEVOORTWinterswijksestraat</v>
      </c>
      <c r="D260" s="34" t="e">
        <f>SUMIF(#REF!,$C260,#REF!)</f>
        <v>#REF!</v>
      </c>
      <c r="E260" s="35" t="e">
        <f>SUMIF(#REF!,$C260,#REF!)</f>
        <v>#REF!</v>
      </c>
      <c r="F260" s="37" t="e">
        <f>SUMIF(#REF!,$C260,#REF!)</f>
        <v>#REF!</v>
      </c>
      <c r="G260" s="37" t="e">
        <f>SUMIF(#REF!,$C260,#REF!)</f>
        <v>#REF!</v>
      </c>
      <c r="H260" s="37" t="e">
        <f t="shared" si="8"/>
        <v>#REF!</v>
      </c>
      <c r="I260" s="37" t="e">
        <f>SUMIF(#REF!,$C260,#REF!)</f>
        <v>#REF!</v>
      </c>
    </row>
    <row r="261" spans="1:9">
      <c r="A261" s="12" t="s">
        <v>2763</v>
      </c>
      <c r="B261" s="12" t="s">
        <v>4517</v>
      </c>
      <c r="C261" s="36" t="str">
        <f t="shared" si="7"/>
        <v>DE HEURNEAbstegerdijk</v>
      </c>
      <c r="D261" s="34" t="e">
        <f>SUMIF(#REF!,$C261,#REF!)</f>
        <v>#REF!</v>
      </c>
      <c r="E261" s="35" t="e">
        <f>SUMIF(#REF!,$C261,#REF!)</f>
        <v>#REF!</v>
      </c>
      <c r="F261" s="37" t="e">
        <f>SUMIF(#REF!,$C261,#REF!)</f>
        <v>#REF!</v>
      </c>
      <c r="G261" s="37" t="e">
        <f>SUMIF(#REF!,$C261,#REF!)</f>
        <v>#REF!</v>
      </c>
      <c r="H261" s="37" t="e">
        <f t="shared" si="8"/>
        <v>#REF!</v>
      </c>
      <c r="I261" s="37" t="e">
        <f>SUMIF(#REF!,$C261,#REF!)</f>
        <v>#REF!</v>
      </c>
    </row>
    <row r="262" spans="1:9">
      <c r="A262" s="12" t="s">
        <v>2763</v>
      </c>
      <c r="B262" s="12" t="s">
        <v>4621</v>
      </c>
      <c r="C262" s="36" t="str">
        <f t="shared" si="7"/>
        <v>DE HEURNEApenhorsterweg</v>
      </c>
      <c r="D262" s="34" t="e">
        <f>SUMIF(#REF!,$C262,#REF!)</f>
        <v>#REF!</v>
      </c>
      <c r="E262" s="35" t="e">
        <f>SUMIF(#REF!,$C262,#REF!)</f>
        <v>#REF!</v>
      </c>
      <c r="F262" s="37" t="e">
        <f>SUMIF(#REF!,$C262,#REF!)</f>
        <v>#REF!</v>
      </c>
      <c r="G262" s="37" t="e">
        <f>SUMIF(#REF!,$C262,#REF!)</f>
        <v>#REF!</v>
      </c>
      <c r="H262" s="37" t="e">
        <f t="shared" si="8"/>
        <v>#REF!</v>
      </c>
      <c r="I262" s="37" t="e">
        <f>SUMIF(#REF!,$C262,#REF!)</f>
        <v>#REF!</v>
      </c>
    </row>
    <row r="263" spans="1:9">
      <c r="A263" s="12" t="s">
        <v>2763</v>
      </c>
      <c r="B263" s="12" t="s">
        <v>3143</v>
      </c>
      <c r="C263" s="36" t="str">
        <f t="shared" si="7"/>
        <v>DE HEURNECaspersstraat</v>
      </c>
      <c r="D263" s="34" t="e">
        <f>SUMIF(#REF!,$C263,#REF!)</f>
        <v>#REF!</v>
      </c>
      <c r="E263" s="35" t="e">
        <f>SUMIF(#REF!,$C263,#REF!)</f>
        <v>#REF!</v>
      </c>
      <c r="F263" s="37" t="e">
        <f>SUMIF(#REF!,$C263,#REF!)</f>
        <v>#REF!</v>
      </c>
      <c r="G263" s="37" t="e">
        <f>SUMIF(#REF!,$C263,#REF!)</f>
        <v>#REF!</v>
      </c>
      <c r="H263" s="37" t="e">
        <f t="shared" si="8"/>
        <v>#REF!</v>
      </c>
      <c r="I263" s="37" t="e">
        <f>SUMIF(#REF!,$C263,#REF!)</f>
        <v>#REF!</v>
      </c>
    </row>
    <row r="264" spans="1:9">
      <c r="A264" s="12" t="s">
        <v>2763</v>
      </c>
      <c r="B264" s="12" t="s">
        <v>3175</v>
      </c>
      <c r="C264" s="36" t="str">
        <f t="shared" ref="C264:C327" si="9">A264&amp;B264</f>
        <v>DE HEURNED H Keuperweg</v>
      </c>
      <c r="D264" s="34" t="e">
        <f>SUMIF(#REF!,$C264,#REF!)</f>
        <v>#REF!</v>
      </c>
      <c r="E264" s="35" t="e">
        <f>SUMIF(#REF!,$C264,#REF!)</f>
        <v>#REF!</v>
      </c>
      <c r="F264" s="37" t="e">
        <f>SUMIF(#REF!,$C264,#REF!)</f>
        <v>#REF!</v>
      </c>
      <c r="G264" s="37" t="e">
        <f>SUMIF(#REF!,$C264,#REF!)</f>
        <v>#REF!</v>
      </c>
      <c r="H264" s="37" t="e">
        <f t="shared" ref="H264:H327" si="10">IF(G264=E264,"ja",IF(G264&gt;0,"nee","geen"))</f>
        <v>#REF!</v>
      </c>
      <c r="I264" s="37" t="e">
        <f>SUMIF(#REF!,$C264,#REF!)</f>
        <v>#REF!</v>
      </c>
    </row>
    <row r="265" spans="1:9">
      <c r="A265" s="12" t="s">
        <v>2763</v>
      </c>
      <c r="B265" s="12" t="s">
        <v>5054</v>
      </c>
      <c r="C265" s="36" t="str">
        <f t="shared" si="9"/>
        <v>DE HEURNEDe Riete</v>
      </c>
      <c r="D265" s="34" t="e">
        <f>SUMIF(#REF!,$C265,#REF!)</f>
        <v>#REF!</v>
      </c>
      <c r="E265" s="35" t="e">
        <f>SUMIF(#REF!,$C265,#REF!)</f>
        <v>#REF!</v>
      </c>
      <c r="F265" s="37" t="e">
        <f>SUMIF(#REF!,$C265,#REF!)</f>
        <v>#REF!</v>
      </c>
      <c r="G265" s="37" t="e">
        <f>SUMIF(#REF!,$C265,#REF!)</f>
        <v>#REF!</v>
      </c>
      <c r="H265" s="37" t="e">
        <f t="shared" si="10"/>
        <v>#REF!</v>
      </c>
      <c r="I265" s="37" t="e">
        <f>SUMIF(#REF!,$C265,#REF!)</f>
        <v>#REF!</v>
      </c>
    </row>
    <row r="266" spans="1:9">
      <c r="A266" s="12" t="s">
        <v>2763</v>
      </c>
      <c r="B266" s="12" t="s">
        <v>3503</v>
      </c>
      <c r="C266" s="36" t="str">
        <f t="shared" si="9"/>
        <v>DE HEURNEGelkinkweg</v>
      </c>
      <c r="D266" s="34" t="e">
        <f>SUMIF(#REF!,$C266,#REF!)</f>
        <v>#REF!</v>
      </c>
      <c r="E266" s="35" t="e">
        <f>SUMIF(#REF!,$C266,#REF!)</f>
        <v>#REF!</v>
      </c>
      <c r="F266" s="37" t="e">
        <f>SUMIF(#REF!,$C266,#REF!)</f>
        <v>#REF!</v>
      </c>
      <c r="G266" s="37" t="e">
        <f>SUMIF(#REF!,$C266,#REF!)</f>
        <v>#REF!</v>
      </c>
      <c r="H266" s="37" t="e">
        <f t="shared" si="10"/>
        <v>#REF!</v>
      </c>
      <c r="I266" s="37" t="e">
        <f>SUMIF(#REF!,$C266,#REF!)</f>
        <v>#REF!</v>
      </c>
    </row>
    <row r="267" spans="1:9">
      <c r="A267" s="12" t="s">
        <v>2763</v>
      </c>
      <c r="B267" s="12" t="s">
        <v>3507</v>
      </c>
      <c r="C267" s="36" t="str">
        <f t="shared" si="9"/>
        <v>DE HEURNEGiebinkslat</v>
      </c>
      <c r="D267" s="34" t="e">
        <f>SUMIF(#REF!,$C267,#REF!)</f>
        <v>#REF!</v>
      </c>
      <c r="E267" s="35" t="e">
        <f>SUMIF(#REF!,$C267,#REF!)</f>
        <v>#REF!</v>
      </c>
      <c r="F267" s="37" t="e">
        <f>SUMIF(#REF!,$C267,#REF!)</f>
        <v>#REF!</v>
      </c>
      <c r="G267" s="37" t="e">
        <f>SUMIF(#REF!,$C267,#REF!)</f>
        <v>#REF!</v>
      </c>
      <c r="H267" s="37" t="e">
        <f t="shared" si="10"/>
        <v>#REF!</v>
      </c>
      <c r="I267" s="37" t="e">
        <f>SUMIF(#REF!,$C267,#REF!)</f>
        <v>#REF!</v>
      </c>
    </row>
    <row r="268" spans="1:9">
      <c r="A268" s="12" t="s">
        <v>2763</v>
      </c>
      <c r="B268" s="12" t="s">
        <v>5385</v>
      </c>
      <c r="C268" s="36" t="str">
        <f t="shared" si="9"/>
        <v>DE HEURNEHoge Heurnseweg</v>
      </c>
      <c r="D268" s="34" t="e">
        <f>SUMIF(#REF!,$C268,#REF!)</f>
        <v>#REF!</v>
      </c>
      <c r="E268" s="35" t="e">
        <f>SUMIF(#REF!,$C268,#REF!)</f>
        <v>#REF!</v>
      </c>
      <c r="F268" s="37" t="e">
        <f>SUMIF(#REF!,$C268,#REF!)</f>
        <v>#REF!</v>
      </c>
      <c r="G268" s="37" t="e">
        <f>SUMIF(#REF!,$C268,#REF!)</f>
        <v>#REF!</v>
      </c>
      <c r="H268" s="37" t="e">
        <f t="shared" si="10"/>
        <v>#REF!</v>
      </c>
      <c r="I268" s="37" t="e">
        <f>SUMIF(#REF!,$C268,#REF!)</f>
        <v>#REF!</v>
      </c>
    </row>
    <row r="269" spans="1:9">
      <c r="A269" s="12" t="s">
        <v>2763</v>
      </c>
      <c r="B269" s="12" t="s">
        <v>3833</v>
      </c>
      <c r="C269" s="36" t="str">
        <f t="shared" si="9"/>
        <v>DE HEURNEKamerstraat</v>
      </c>
      <c r="D269" s="34" t="e">
        <f>SUMIF(#REF!,$C269,#REF!)</f>
        <v>#REF!</v>
      </c>
      <c r="E269" s="35" t="e">
        <f>SUMIF(#REF!,$C269,#REF!)</f>
        <v>#REF!</v>
      </c>
      <c r="F269" s="37" t="e">
        <f>SUMIF(#REF!,$C269,#REF!)</f>
        <v>#REF!</v>
      </c>
      <c r="G269" s="37" t="e">
        <f>SUMIF(#REF!,$C269,#REF!)</f>
        <v>#REF!</v>
      </c>
      <c r="H269" s="37" t="e">
        <f t="shared" si="10"/>
        <v>#REF!</v>
      </c>
      <c r="I269" s="37" t="e">
        <f>SUMIF(#REF!,$C269,#REF!)</f>
        <v>#REF!</v>
      </c>
    </row>
    <row r="270" spans="1:9">
      <c r="A270" s="12" t="s">
        <v>2763</v>
      </c>
      <c r="B270" s="12" t="s">
        <v>3836</v>
      </c>
      <c r="C270" s="36" t="str">
        <f t="shared" si="9"/>
        <v>DE HEURNEKeizerweg</v>
      </c>
      <c r="D270" s="34" t="e">
        <f>SUMIF(#REF!,$C270,#REF!)</f>
        <v>#REF!</v>
      </c>
      <c r="E270" s="35" t="e">
        <f>SUMIF(#REF!,$C270,#REF!)</f>
        <v>#REF!</v>
      </c>
      <c r="F270" s="37" t="e">
        <f>SUMIF(#REF!,$C270,#REF!)</f>
        <v>#REF!</v>
      </c>
      <c r="G270" s="37" t="e">
        <f>SUMIF(#REF!,$C270,#REF!)</f>
        <v>#REF!</v>
      </c>
      <c r="H270" s="37" t="e">
        <f t="shared" si="10"/>
        <v>#REF!</v>
      </c>
      <c r="I270" s="37" t="e">
        <f>SUMIF(#REF!,$C270,#REF!)</f>
        <v>#REF!</v>
      </c>
    </row>
    <row r="271" spans="1:9">
      <c r="A271" s="12" t="s">
        <v>2763</v>
      </c>
      <c r="B271" s="12" t="s">
        <v>5645</v>
      </c>
      <c r="C271" s="36" t="str">
        <f t="shared" si="9"/>
        <v>DE HEURNEKoopsbroeck</v>
      </c>
      <c r="D271" s="34" t="e">
        <f>SUMIF(#REF!,$C271,#REF!)</f>
        <v>#REF!</v>
      </c>
      <c r="E271" s="35" t="e">
        <f>SUMIF(#REF!,$C271,#REF!)</f>
        <v>#REF!</v>
      </c>
      <c r="F271" s="37" t="e">
        <f>SUMIF(#REF!,$C271,#REF!)</f>
        <v>#REF!</v>
      </c>
      <c r="G271" s="37" t="e">
        <f>SUMIF(#REF!,$C271,#REF!)</f>
        <v>#REF!</v>
      </c>
      <c r="H271" s="37" t="e">
        <f t="shared" si="10"/>
        <v>#REF!</v>
      </c>
      <c r="I271" s="37" t="e">
        <f>SUMIF(#REF!,$C271,#REF!)</f>
        <v>#REF!</v>
      </c>
    </row>
    <row r="272" spans="1:9">
      <c r="A272" s="12" t="s">
        <v>2763</v>
      </c>
      <c r="B272" s="12" t="s">
        <v>5681</v>
      </c>
      <c r="C272" s="36" t="str">
        <f t="shared" si="9"/>
        <v>DE HEURNELage Heurnseweg</v>
      </c>
      <c r="D272" s="34" t="e">
        <f>SUMIF(#REF!,$C272,#REF!)</f>
        <v>#REF!</v>
      </c>
      <c r="E272" s="35" t="e">
        <f>SUMIF(#REF!,$C272,#REF!)</f>
        <v>#REF!</v>
      </c>
      <c r="F272" s="37" t="e">
        <f>SUMIF(#REF!,$C272,#REF!)</f>
        <v>#REF!</v>
      </c>
      <c r="G272" s="37" t="e">
        <f>SUMIF(#REF!,$C272,#REF!)</f>
        <v>#REF!</v>
      </c>
      <c r="H272" s="37" t="e">
        <f t="shared" si="10"/>
        <v>#REF!</v>
      </c>
      <c r="I272" s="37" t="e">
        <f>SUMIF(#REF!,$C272,#REF!)</f>
        <v>#REF!</v>
      </c>
    </row>
    <row r="273" spans="1:9">
      <c r="A273" s="12" t="s">
        <v>2763</v>
      </c>
      <c r="B273" s="12" t="s">
        <v>5990</v>
      </c>
      <c r="C273" s="36" t="str">
        <f t="shared" si="9"/>
        <v>DE HEURNENijmansdijk</v>
      </c>
      <c r="D273" s="34" t="e">
        <f>SUMIF(#REF!,$C273,#REF!)</f>
        <v>#REF!</v>
      </c>
      <c r="E273" s="35" t="e">
        <f>SUMIF(#REF!,$C273,#REF!)</f>
        <v>#REF!</v>
      </c>
      <c r="F273" s="37" t="e">
        <f>SUMIF(#REF!,$C273,#REF!)</f>
        <v>#REF!</v>
      </c>
      <c r="G273" s="37" t="e">
        <f>SUMIF(#REF!,$C273,#REF!)</f>
        <v>#REF!</v>
      </c>
      <c r="H273" s="37" t="e">
        <f t="shared" si="10"/>
        <v>#REF!</v>
      </c>
      <c r="I273" s="37" t="e">
        <f>SUMIF(#REF!,$C273,#REF!)</f>
        <v>#REF!</v>
      </c>
    </row>
    <row r="274" spans="1:9">
      <c r="A274" s="12" t="s">
        <v>2763</v>
      </c>
      <c r="B274" s="12" t="s">
        <v>5995</v>
      </c>
      <c r="C274" s="36" t="str">
        <f t="shared" si="9"/>
        <v>DE HEURNEOldenhofsdijk</v>
      </c>
      <c r="D274" s="34" t="e">
        <f>SUMIF(#REF!,$C274,#REF!)</f>
        <v>#REF!</v>
      </c>
      <c r="E274" s="35" t="e">
        <f>SUMIF(#REF!,$C274,#REF!)</f>
        <v>#REF!</v>
      </c>
      <c r="F274" s="37" t="e">
        <f>SUMIF(#REF!,$C274,#REF!)</f>
        <v>#REF!</v>
      </c>
      <c r="G274" s="37" t="e">
        <f>SUMIF(#REF!,$C274,#REF!)</f>
        <v>#REF!</v>
      </c>
      <c r="H274" s="37" t="e">
        <f t="shared" si="10"/>
        <v>#REF!</v>
      </c>
      <c r="I274" s="37" t="e">
        <f>SUMIF(#REF!,$C274,#REF!)</f>
        <v>#REF!</v>
      </c>
    </row>
    <row r="275" spans="1:9">
      <c r="A275" s="12" t="s">
        <v>2763</v>
      </c>
      <c r="B275" s="12" t="s">
        <v>2292</v>
      </c>
      <c r="C275" s="36" t="str">
        <f t="shared" si="9"/>
        <v>DE HEURNESpekkendijk</v>
      </c>
      <c r="D275" s="34" t="e">
        <f>SUMIF(#REF!,$C275,#REF!)</f>
        <v>#REF!</v>
      </c>
      <c r="E275" s="35" t="e">
        <f>SUMIF(#REF!,$C275,#REF!)</f>
        <v>#REF!</v>
      </c>
      <c r="F275" s="37" t="e">
        <f>SUMIF(#REF!,$C275,#REF!)</f>
        <v>#REF!</v>
      </c>
      <c r="G275" s="37" t="e">
        <f>SUMIF(#REF!,$C275,#REF!)</f>
        <v>#REF!</v>
      </c>
      <c r="H275" s="37" t="e">
        <f t="shared" si="10"/>
        <v>#REF!</v>
      </c>
      <c r="I275" s="37" t="e">
        <f>SUMIF(#REF!,$C275,#REF!)</f>
        <v>#REF!</v>
      </c>
    </row>
    <row r="276" spans="1:9">
      <c r="A276" s="12" t="s">
        <v>2763</v>
      </c>
      <c r="B276" s="12" t="s">
        <v>377</v>
      </c>
      <c r="C276" s="36" t="str">
        <f t="shared" si="9"/>
        <v>DE HEURNEStegerdijk</v>
      </c>
      <c r="D276" s="34" t="e">
        <f>SUMIF(#REF!,$C276,#REF!)</f>
        <v>#REF!</v>
      </c>
      <c r="E276" s="35" t="e">
        <f>SUMIF(#REF!,$C276,#REF!)</f>
        <v>#REF!</v>
      </c>
      <c r="F276" s="37" t="e">
        <f>SUMIF(#REF!,$C276,#REF!)</f>
        <v>#REF!</v>
      </c>
      <c r="G276" s="37" t="e">
        <f>SUMIF(#REF!,$C276,#REF!)</f>
        <v>#REF!</v>
      </c>
      <c r="H276" s="37" t="e">
        <f t="shared" si="10"/>
        <v>#REF!</v>
      </c>
      <c r="I276" s="37" t="e">
        <f>SUMIF(#REF!,$C276,#REF!)</f>
        <v>#REF!</v>
      </c>
    </row>
    <row r="277" spans="1:9">
      <c r="A277" s="12" t="s">
        <v>2763</v>
      </c>
      <c r="B277" s="12" t="s">
        <v>4358</v>
      </c>
      <c r="C277" s="36" t="str">
        <f t="shared" si="9"/>
        <v>DE HEURNETeunismolenweg</v>
      </c>
      <c r="D277" s="34" t="e">
        <f>SUMIF(#REF!,$C277,#REF!)</f>
        <v>#REF!</v>
      </c>
      <c r="E277" s="35" t="e">
        <f>SUMIF(#REF!,$C277,#REF!)</f>
        <v>#REF!</v>
      </c>
      <c r="F277" s="37" t="e">
        <f>SUMIF(#REF!,$C277,#REF!)</f>
        <v>#REF!</v>
      </c>
      <c r="G277" s="37" t="e">
        <f>SUMIF(#REF!,$C277,#REF!)</f>
        <v>#REF!</v>
      </c>
      <c r="H277" s="37" t="e">
        <f t="shared" si="10"/>
        <v>#REF!</v>
      </c>
      <c r="I277" s="37" t="e">
        <f>SUMIF(#REF!,$C277,#REF!)</f>
        <v>#REF!</v>
      </c>
    </row>
    <row r="278" spans="1:9">
      <c r="A278" s="12" t="s">
        <v>2763</v>
      </c>
      <c r="B278" s="12" t="s">
        <v>4364</v>
      </c>
      <c r="C278" s="36" t="str">
        <f t="shared" si="9"/>
        <v>DE HEURNEVarsseveldseweg</v>
      </c>
      <c r="D278" s="34" t="e">
        <f>SUMIF(#REF!,$C278,#REF!)</f>
        <v>#REF!</v>
      </c>
      <c r="E278" s="35" t="e">
        <f>SUMIF(#REF!,$C278,#REF!)</f>
        <v>#REF!</v>
      </c>
      <c r="F278" s="37" t="e">
        <f>SUMIF(#REF!,$C278,#REF!)</f>
        <v>#REF!</v>
      </c>
      <c r="G278" s="37" t="e">
        <f>SUMIF(#REF!,$C278,#REF!)</f>
        <v>#REF!</v>
      </c>
      <c r="H278" s="37" t="e">
        <f t="shared" si="10"/>
        <v>#REF!</v>
      </c>
      <c r="I278" s="37" t="e">
        <f>SUMIF(#REF!,$C278,#REF!)</f>
        <v>#REF!</v>
      </c>
    </row>
    <row r="279" spans="1:9">
      <c r="A279" s="12" t="s">
        <v>2763</v>
      </c>
      <c r="B279" s="12" t="s">
        <v>4246</v>
      </c>
      <c r="C279" s="36" t="str">
        <f t="shared" si="9"/>
        <v>DE HEURNEWelskerbos</v>
      </c>
      <c r="D279" s="34" t="e">
        <f>SUMIF(#REF!,$C279,#REF!)</f>
        <v>#REF!</v>
      </c>
      <c r="E279" s="35" t="e">
        <f>SUMIF(#REF!,$C279,#REF!)</f>
        <v>#REF!</v>
      </c>
      <c r="F279" s="37" t="e">
        <f>SUMIF(#REF!,$C279,#REF!)</f>
        <v>#REF!</v>
      </c>
      <c r="G279" s="37" t="e">
        <f>SUMIF(#REF!,$C279,#REF!)</f>
        <v>#REF!</v>
      </c>
      <c r="H279" s="37" t="e">
        <f t="shared" si="10"/>
        <v>#REF!</v>
      </c>
      <c r="I279" s="37" t="e">
        <f>SUMIF(#REF!,$C279,#REF!)</f>
        <v>#REF!</v>
      </c>
    </row>
    <row r="280" spans="1:9">
      <c r="A280" s="12" t="s">
        <v>4314</v>
      </c>
      <c r="B280" s="12" t="s">
        <v>4316</v>
      </c>
      <c r="C280" s="36" t="str">
        <f t="shared" si="9"/>
        <v>DINXPERLOAaldersbeeklaan</v>
      </c>
      <c r="D280" s="34" t="e">
        <f>SUMIF(#REF!,$C280,#REF!)</f>
        <v>#REF!</v>
      </c>
      <c r="E280" s="35" t="e">
        <f>SUMIF(#REF!,$C280,#REF!)</f>
        <v>#REF!</v>
      </c>
      <c r="F280" s="37" t="e">
        <f>SUMIF(#REF!,$C280,#REF!)</f>
        <v>#REF!</v>
      </c>
      <c r="G280" s="37" t="e">
        <f>SUMIF(#REF!,$C280,#REF!)</f>
        <v>#REF!</v>
      </c>
      <c r="H280" s="37" t="e">
        <f t="shared" si="10"/>
        <v>#REF!</v>
      </c>
      <c r="I280" s="37" t="e">
        <f>SUMIF(#REF!,$C280,#REF!)</f>
        <v>#REF!</v>
      </c>
    </row>
    <row r="281" spans="1:9">
      <c r="A281" s="12" t="s">
        <v>4314</v>
      </c>
      <c r="B281" s="12" t="s">
        <v>2658</v>
      </c>
      <c r="C281" s="36" t="str">
        <f t="shared" si="9"/>
        <v>DINXPERLOAaldershuuslaan</v>
      </c>
      <c r="D281" s="34" t="e">
        <f>SUMIF(#REF!,$C281,#REF!)</f>
        <v>#REF!</v>
      </c>
      <c r="E281" s="35" t="e">
        <f>SUMIF(#REF!,$C281,#REF!)</f>
        <v>#REF!</v>
      </c>
      <c r="F281" s="37" t="e">
        <f>SUMIF(#REF!,$C281,#REF!)</f>
        <v>#REF!</v>
      </c>
      <c r="G281" s="37" t="e">
        <f>SUMIF(#REF!,$C281,#REF!)</f>
        <v>#REF!</v>
      </c>
      <c r="H281" s="37" t="e">
        <f t="shared" si="10"/>
        <v>#REF!</v>
      </c>
      <c r="I281" s="37" t="e">
        <f>SUMIF(#REF!,$C281,#REF!)</f>
        <v>#REF!</v>
      </c>
    </row>
    <row r="282" spans="1:9">
      <c r="A282" s="12" t="s">
        <v>4314</v>
      </c>
      <c r="B282" s="12" t="s">
        <v>2699</v>
      </c>
      <c r="C282" s="36" t="str">
        <f t="shared" si="9"/>
        <v>DINXPERLOAaltenseweg</v>
      </c>
      <c r="D282" s="34" t="e">
        <f>SUMIF(#REF!,$C282,#REF!)</f>
        <v>#REF!</v>
      </c>
      <c r="E282" s="35" t="e">
        <f>SUMIF(#REF!,$C282,#REF!)</f>
        <v>#REF!</v>
      </c>
      <c r="F282" s="37" t="e">
        <f>SUMIF(#REF!,$C282,#REF!)</f>
        <v>#REF!</v>
      </c>
      <c r="G282" s="37" t="e">
        <f>SUMIF(#REF!,$C282,#REF!)</f>
        <v>#REF!</v>
      </c>
      <c r="H282" s="37" t="e">
        <f t="shared" si="10"/>
        <v>#REF!</v>
      </c>
      <c r="I282" s="37" t="e">
        <f>SUMIF(#REF!,$C282,#REF!)</f>
        <v>#REF!</v>
      </c>
    </row>
    <row r="283" spans="1:9">
      <c r="A283" s="12" t="s">
        <v>4314</v>
      </c>
      <c r="B283" s="12" t="s">
        <v>4521</v>
      </c>
      <c r="C283" s="36" t="str">
        <f t="shared" si="9"/>
        <v>DINXPERLOAlfred Mozerhof</v>
      </c>
      <c r="D283" s="34" t="e">
        <f>SUMIF(#REF!,$C283,#REF!)</f>
        <v>#REF!</v>
      </c>
      <c r="E283" s="35" t="e">
        <f>SUMIF(#REF!,$C283,#REF!)</f>
        <v>#REF!</v>
      </c>
      <c r="F283" s="37" t="e">
        <f>SUMIF(#REF!,$C283,#REF!)</f>
        <v>#REF!</v>
      </c>
      <c r="G283" s="37" t="e">
        <f>SUMIF(#REF!,$C283,#REF!)</f>
        <v>#REF!</v>
      </c>
      <c r="H283" s="37" t="e">
        <f t="shared" si="10"/>
        <v>#REF!</v>
      </c>
      <c r="I283" s="37" t="e">
        <f>SUMIF(#REF!,$C283,#REF!)</f>
        <v>#REF!</v>
      </c>
    </row>
    <row r="284" spans="1:9">
      <c r="A284" s="12" t="s">
        <v>4314</v>
      </c>
      <c r="B284" s="12" t="s">
        <v>4534</v>
      </c>
      <c r="C284" s="36" t="str">
        <f t="shared" si="9"/>
        <v>DINXPERLOAllee</v>
      </c>
      <c r="D284" s="34" t="e">
        <f>SUMIF(#REF!,$C284,#REF!)</f>
        <v>#REF!</v>
      </c>
      <c r="E284" s="35" t="e">
        <f>SUMIF(#REF!,$C284,#REF!)</f>
        <v>#REF!</v>
      </c>
      <c r="F284" s="37" t="e">
        <f>SUMIF(#REF!,$C284,#REF!)</f>
        <v>#REF!</v>
      </c>
      <c r="G284" s="37" t="e">
        <f>SUMIF(#REF!,$C284,#REF!)</f>
        <v>#REF!</v>
      </c>
      <c r="H284" s="37" t="e">
        <f t="shared" si="10"/>
        <v>#REF!</v>
      </c>
      <c r="I284" s="37" t="e">
        <f>SUMIF(#REF!,$C284,#REF!)</f>
        <v>#REF!</v>
      </c>
    </row>
    <row r="285" spans="1:9">
      <c r="A285" s="12" t="s">
        <v>4314</v>
      </c>
      <c r="B285" s="12" t="s">
        <v>4565</v>
      </c>
      <c r="C285" s="36" t="str">
        <f t="shared" si="9"/>
        <v>DINXPERLOAnholtseweg</v>
      </c>
      <c r="D285" s="34" t="e">
        <f>SUMIF(#REF!,$C285,#REF!)</f>
        <v>#REF!</v>
      </c>
      <c r="E285" s="35" t="e">
        <f>SUMIF(#REF!,$C285,#REF!)</f>
        <v>#REF!</v>
      </c>
      <c r="F285" s="37" t="e">
        <f>SUMIF(#REF!,$C285,#REF!)</f>
        <v>#REF!</v>
      </c>
      <c r="G285" s="37" t="e">
        <f>SUMIF(#REF!,$C285,#REF!)</f>
        <v>#REF!</v>
      </c>
      <c r="H285" s="37" t="e">
        <f t="shared" si="10"/>
        <v>#REF!</v>
      </c>
      <c r="I285" s="37" t="e">
        <f>SUMIF(#REF!,$C285,#REF!)</f>
        <v>#REF!</v>
      </c>
    </row>
    <row r="286" spans="1:9">
      <c r="A286" s="12" t="s">
        <v>4314</v>
      </c>
      <c r="B286" s="12" t="s">
        <v>4624</v>
      </c>
      <c r="C286" s="36" t="str">
        <f t="shared" si="9"/>
        <v>DINXPERLOBeatrixstraat</v>
      </c>
      <c r="D286" s="34" t="e">
        <f>SUMIF(#REF!,$C286,#REF!)</f>
        <v>#REF!</v>
      </c>
      <c r="E286" s="35" t="e">
        <f>SUMIF(#REF!,$C286,#REF!)</f>
        <v>#REF!</v>
      </c>
      <c r="F286" s="37" t="e">
        <f>SUMIF(#REF!,$C286,#REF!)</f>
        <v>#REF!</v>
      </c>
      <c r="G286" s="37" t="e">
        <f>SUMIF(#REF!,$C286,#REF!)</f>
        <v>#REF!</v>
      </c>
      <c r="H286" s="37" t="e">
        <f t="shared" si="10"/>
        <v>#REF!</v>
      </c>
      <c r="I286" s="37" t="e">
        <f>SUMIF(#REF!,$C286,#REF!)</f>
        <v>#REF!</v>
      </c>
    </row>
    <row r="287" spans="1:9">
      <c r="A287" s="12" t="s">
        <v>4314</v>
      </c>
      <c r="B287" s="12" t="s">
        <v>4634</v>
      </c>
      <c r="C287" s="36" t="str">
        <f t="shared" si="9"/>
        <v>DINXPERLOBeggelderdijk</v>
      </c>
      <c r="D287" s="34" t="e">
        <f>SUMIF(#REF!,$C287,#REF!)</f>
        <v>#REF!</v>
      </c>
      <c r="E287" s="35" t="e">
        <f>SUMIF(#REF!,$C287,#REF!)</f>
        <v>#REF!</v>
      </c>
      <c r="F287" s="37" t="e">
        <f>SUMIF(#REF!,$C287,#REF!)</f>
        <v>#REF!</v>
      </c>
      <c r="G287" s="37" t="e">
        <f>SUMIF(#REF!,$C287,#REF!)</f>
        <v>#REF!</v>
      </c>
      <c r="H287" s="37" t="e">
        <f t="shared" si="10"/>
        <v>#REF!</v>
      </c>
      <c r="I287" s="37" t="e">
        <f>SUMIF(#REF!,$C287,#REF!)</f>
        <v>#REF!</v>
      </c>
    </row>
    <row r="288" spans="1:9">
      <c r="A288" s="12" t="s">
        <v>4314</v>
      </c>
      <c r="B288" s="12" t="s">
        <v>4689</v>
      </c>
      <c r="C288" s="36" t="str">
        <f t="shared" si="9"/>
        <v>DINXPERLOBeggelderveldweg</v>
      </c>
      <c r="D288" s="34" t="e">
        <f>SUMIF(#REF!,$C288,#REF!)</f>
        <v>#REF!</v>
      </c>
      <c r="E288" s="35" t="e">
        <f>SUMIF(#REF!,$C288,#REF!)</f>
        <v>#REF!</v>
      </c>
      <c r="F288" s="37" t="e">
        <f>SUMIF(#REF!,$C288,#REF!)</f>
        <v>#REF!</v>
      </c>
      <c r="G288" s="37" t="e">
        <f>SUMIF(#REF!,$C288,#REF!)</f>
        <v>#REF!</v>
      </c>
      <c r="H288" s="37" t="e">
        <f t="shared" si="10"/>
        <v>#REF!</v>
      </c>
      <c r="I288" s="37" t="e">
        <f>SUMIF(#REF!,$C288,#REF!)</f>
        <v>#REF!</v>
      </c>
    </row>
    <row r="289" spans="1:9">
      <c r="A289" s="12" t="s">
        <v>4314</v>
      </c>
      <c r="B289" s="12" t="s">
        <v>2995</v>
      </c>
      <c r="C289" s="36" t="str">
        <f t="shared" si="9"/>
        <v>DINXPERLOBenninklaan</v>
      </c>
      <c r="D289" s="34" t="e">
        <f>SUMIF(#REF!,$C289,#REF!)</f>
        <v>#REF!</v>
      </c>
      <c r="E289" s="35" t="e">
        <f>SUMIF(#REF!,$C289,#REF!)</f>
        <v>#REF!</v>
      </c>
      <c r="F289" s="37" t="e">
        <f>SUMIF(#REF!,$C289,#REF!)</f>
        <v>#REF!</v>
      </c>
      <c r="G289" s="37" t="e">
        <f>SUMIF(#REF!,$C289,#REF!)</f>
        <v>#REF!</v>
      </c>
      <c r="H289" s="37" t="e">
        <f t="shared" si="10"/>
        <v>#REF!</v>
      </c>
      <c r="I289" s="37" t="e">
        <f>SUMIF(#REF!,$C289,#REF!)</f>
        <v>#REF!</v>
      </c>
    </row>
    <row r="290" spans="1:9">
      <c r="A290" s="12" t="s">
        <v>4314</v>
      </c>
      <c r="B290" s="12" t="s">
        <v>3000</v>
      </c>
      <c r="C290" s="36" t="str">
        <f t="shared" si="9"/>
        <v>DINXPERLOBerkendijk</v>
      </c>
      <c r="D290" s="34" t="e">
        <f>SUMIF(#REF!,$C290,#REF!)</f>
        <v>#REF!</v>
      </c>
      <c r="E290" s="35" t="e">
        <f>SUMIF(#REF!,$C290,#REF!)</f>
        <v>#REF!</v>
      </c>
      <c r="F290" s="37" t="e">
        <f>SUMIF(#REF!,$C290,#REF!)</f>
        <v>#REF!</v>
      </c>
      <c r="G290" s="37" t="e">
        <f>SUMIF(#REF!,$C290,#REF!)</f>
        <v>#REF!</v>
      </c>
      <c r="H290" s="37" t="e">
        <f t="shared" si="10"/>
        <v>#REF!</v>
      </c>
      <c r="I290" s="37" t="e">
        <f>SUMIF(#REF!,$C290,#REF!)</f>
        <v>#REF!</v>
      </c>
    </row>
    <row r="291" spans="1:9">
      <c r="A291" s="12" t="s">
        <v>4314</v>
      </c>
      <c r="B291" s="12" t="s">
        <v>3006</v>
      </c>
      <c r="C291" s="36" t="str">
        <f t="shared" si="9"/>
        <v>DINXPERLOBernard IJzerdraatstraat</v>
      </c>
      <c r="D291" s="34" t="e">
        <f>SUMIF(#REF!,$C291,#REF!)</f>
        <v>#REF!</v>
      </c>
      <c r="E291" s="35" t="e">
        <f>SUMIF(#REF!,$C291,#REF!)</f>
        <v>#REF!</v>
      </c>
      <c r="F291" s="37" t="e">
        <f>SUMIF(#REF!,$C291,#REF!)</f>
        <v>#REF!</v>
      </c>
      <c r="G291" s="37" t="e">
        <f>SUMIF(#REF!,$C291,#REF!)</f>
        <v>#REF!</v>
      </c>
      <c r="H291" s="37" t="e">
        <f t="shared" si="10"/>
        <v>#REF!</v>
      </c>
      <c r="I291" s="37" t="e">
        <f>SUMIF(#REF!,$C291,#REF!)</f>
        <v>#REF!</v>
      </c>
    </row>
    <row r="292" spans="1:9">
      <c r="A292" s="12" t="s">
        <v>4314</v>
      </c>
      <c r="B292" s="12" t="s">
        <v>3027</v>
      </c>
      <c r="C292" s="36" t="str">
        <f t="shared" si="9"/>
        <v>DINXPERLOBijvankskamp</v>
      </c>
      <c r="D292" s="34" t="e">
        <f>SUMIF(#REF!,$C292,#REF!)</f>
        <v>#REF!</v>
      </c>
      <c r="E292" s="35" t="e">
        <f>SUMIF(#REF!,$C292,#REF!)</f>
        <v>#REF!</v>
      </c>
      <c r="F292" s="37" t="e">
        <f>SUMIF(#REF!,$C292,#REF!)</f>
        <v>#REF!</v>
      </c>
      <c r="G292" s="37" t="e">
        <f>SUMIF(#REF!,$C292,#REF!)</f>
        <v>#REF!</v>
      </c>
      <c r="H292" s="37" t="e">
        <f t="shared" si="10"/>
        <v>#REF!</v>
      </c>
      <c r="I292" s="37" t="e">
        <f>SUMIF(#REF!,$C292,#REF!)</f>
        <v>#REF!</v>
      </c>
    </row>
    <row r="293" spans="1:9">
      <c r="A293" s="12" t="s">
        <v>4314</v>
      </c>
      <c r="B293" s="12" t="s">
        <v>3038</v>
      </c>
      <c r="C293" s="36" t="str">
        <f t="shared" si="9"/>
        <v>DINXPERLOBijvankspad</v>
      </c>
      <c r="D293" s="34" t="e">
        <f>SUMIF(#REF!,$C293,#REF!)</f>
        <v>#REF!</v>
      </c>
      <c r="E293" s="35" t="e">
        <f>SUMIF(#REF!,$C293,#REF!)</f>
        <v>#REF!</v>
      </c>
      <c r="F293" s="37" t="e">
        <f>SUMIF(#REF!,$C293,#REF!)</f>
        <v>#REF!</v>
      </c>
      <c r="G293" s="37" t="e">
        <f>SUMIF(#REF!,$C293,#REF!)</f>
        <v>#REF!</v>
      </c>
      <c r="H293" s="37" t="e">
        <f t="shared" si="10"/>
        <v>#REF!</v>
      </c>
      <c r="I293" s="37" t="e">
        <f>SUMIF(#REF!,$C293,#REF!)</f>
        <v>#REF!</v>
      </c>
    </row>
    <row r="294" spans="1:9">
      <c r="A294" s="12" t="s">
        <v>4314</v>
      </c>
      <c r="B294" s="12" t="s">
        <v>3044</v>
      </c>
      <c r="C294" s="36" t="str">
        <f t="shared" si="9"/>
        <v>DINXPERLOBoesveldsedijk</v>
      </c>
      <c r="D294" s="34" t="e">
        <f>SUMIF(#REF!,$C294,#REF!)</f>
        <v>#REF!</v>
      </c>
      <c r="E294" s="35" t="e">
        <f>SUMIF(#REF!,$C294,#REF!)</f>
        <v>#REF!</v>
      </c>
      <c r="F294" s="37" t="e">
        <f>SUMIF(#REF!,$C294,#REF!)</f>
        <v>#REF!</v>
      </c>
      <c r="G294" s="37" t="e">
        <f>SUMIF(#REF!,$C294,#REF!)</f>
        <v>#REF!</v>
      </c>
      <c r="H294" s="37" t="e">
        <f t="shared" si="10"/>
        <v>#REF!</v>
      </c>
      <c r="I294" s="37" t="e">
        <f>SUMIF(#REF!,$C294,#REF!)</f>
        <v>#REF!</v>
      </c>
    </row>
    <row r="295" spans="1:9">
      <c r="A295" s="12" t="s">
        <v>4314</v>
      </c>
      <c r="B295" s="12" t="s">
        <v>3048</v>
      </c>
      <c r="C295" s="36" t="str">
        <f t="shared" si="9"/>
        <v>DINXPERLOBosmanslaan</v>
      </c>
      <c r="D295" s="34" t="e">
        <f>SUMIF(#REF!,$C295,#REF!)</f>
        <v>#REF!</v>
      </c>
      <c r="E295" s="35" t="e">
        <f>SUMIF(#REF!,$C295,#REF!)</f>
        <v>#REF!</v>
      </c>
      <c r="F295" s="37" t="e">
        <f>SUMIF(#REF!,$C295,#REF!)</f>
        <v>#REF!</v>
      </c>
      <c r="G295" s="37" t="e">
        <f>SUMIF(#REF!,$C295,#REF!)</f>
        <v>#REF!</v>
      </c>
      <c r="H295" s="37" t="e">
        <f t="shared" si="10"/>
        <v>#REF!</v>
      </c>
      <c r="I295" s="37" t="e">
        <f>SUMIF(#REF!,$C295,#REF!)</f>
        <v>#REF!</v>
      </c>
    </row>
    <row r="296" spans="1:9">
      <c r="A296" s="12" t="s">
        <v>4314</v>
      </c>
      <c r="B296" s="12" t="s">
        <v>3085</v>
      </c>
      <c r="C296" s="36" t="str">
        <f t="shared" si="9"/>
        <v>DINXPERLOBoterweide</v>
      </c>
      <c r="D296" s="34" t="e">
        <f>SUMIF(#REF!,$C296,#REF!)</f>
        <v>#REF!</v>
      </c>
      <c r="E296" s="35" t="e">
        <f>SUMIF(#REF!,$C296,#REF!)</f>
        <v>#REF!</v>
      </c>
      <c r="F296" s="37" t="e">
        <f>SUMIF(#REF!,$C296,#REF!)</f>
        <v>#REF!</v>
      </c>
      <c r="G296" s="37" t="e">
        <f>SUMIF(#REF!,$C296,#REF!)</f>
        <v>#REF!</v>
      </c>
      <c r="H296" s="37" t="e">
        <f t="shared" si="10"/>
        <v>#REF!</v>
      </c>
      <c r="I296" s="37" t="e">
        <f>SUMIF(#REF!,$C296,#REF!)</f>
        <v>#REF!</v>
      </c>
    </row>
    <row r="297" spans="1:9">
      <c r="A297" s="12" t="s">
        <v>4314</v>
      </c>
      <c r="B297" s="12" t="s">
        <v>3089</v>
      </c>
      <c r="C297" s="36" t="str">
        <f t="shared" si="9"/>
        <v>DINXPERLOBrinkerveldstraat</v>
      </c>
      <c r="D297" s="34" t="e">
        <f>SUMIF(#REF!,$C297,#REF!)</f>
        <v>#REF!</v>
      </c>
      <c r="E297" s="35" t="e">
        <f>SUMIF(#REF!,$C297,#REF!)</f>
        <v>#REF!</v>
      </c>
      <c r="F297" s="37" t="e">
        <f>SUMIF(#REF!,$C297,#REF!)</f>
        <v>#REF!</v>
      </c>
      <c r="G297" s="37" t="e">
        <f>SUMIF(#REF!,$C297,#REF!)</f>
        <v>#REF!</v>
      </c>
      <c r="H297" s="37" t="e">
        <f t="shared" si="10"/>
        <v>#REF!</v>
      </c>
      <c r="I297" s="37" t="e">
        <f>SUMIF(#REF!,$C297,#REF!)</f>
        <v>#REF!</v>
      </c>
    </row>
    <row r="298" spans="1:9">
      <c r="A298" s="12" t="s">
        <v>4314</v>
      </c>
      <c r="B298" s="12" t="s">
        <v>3097</v>
      </c>
      <c r="C298" s="36" t="str">
        <f t="shared" si="9"/>
        <v>DINXPERLOBurgemeester Haverkampstraat</v>
      </c>
      <c r="D298" s="34" t="e">
        <f>SUMIF(#REF!,$C298,#REF!)</f>
        <v>#REF!</v>
      </c>
      <c r="E298" s="35" t="e">
        <f>SUMIF(#REF!,$C298,#REF!)</f>
        <v>#REF!</v>
      </c>
      <c r="F298" s="37" t="e">
        <f>SUMIF(#REF!,$C298,#REF!)</f>
        <v>#REF!</v>
      </c>
      <c r="G298" s="37" t="e">
        <f>SUMIF(#REF!,$C298,#REF!)</f>
        <v>#REF!</v>
      </c>
      <c r="H298" s="37" t="e">
        <f t="shared" si="10"/>
        <v>#REF!</v>
      </c>
      <c r="I298" s="37" t="e">
        <f>SUMIF(#REF!,$C298,#REF!)</f>
        <v>#REF!</v>
      </c>
    </row>
    <row r="299" spans="1:9">
      <c r="A299" s="12" t="s">
        <v>4314</v>
      </c>
      <c r="B299" s="12" t="s">
        <v>3109</v>
      </c>
      <c r="C299" s="36" t="str">
        <f t="shared" si="9"/>
        <v>DINXPERLOBurgemeester Mr. Verbeekstraat</v>
      </c>
      <c r="D299" s="34" t="e">
        <f>SUMIF(#REF!,$C299,#REF!)</f>
        <v>#REF!</v>
      </c>
      <c r="E299" s="35" t="e">
        <f>SUMIF(#REF!,$C299,#REF!)</f>
        <v>#REF!</v>
      </c>
      <c r="F299" s="37" t="e">
        <f>SUMIF(#REF!,$C299,#REF!)</f>
        <v>#REF!</v>
      </c>
      <c r="G299" s="37" t="e">
        <f>SUMIF(#REF!,$C299,#REF!)</f>
        <v>#REF!</v>
      </c>
      <c r="H299" s="37" t="e">
        <f t="shared" si="10"/>
        <v>#REF!</v>
      </c>
      <c r="I299" s="37" t="e">
        <f>SUMIF(#REF!,$C299,#REF!)</f>
        <v>#REF!</v>
      </c>
    </row>
    <row r="300" spans="1:9">
      <c r="A300" s="12" t="s">
        <v>4314</v>
      </c>
      <c r="B300" s="12" t="s">
        <v>3117</v>
      </c>
      <c r="C300" s="36" t="str">
        <f t="shared" si="9"/>
        <v>DINXPERLOBurgemeester Schepersstraat</v>
      </c>
      <c r="D300" s="34" t="e">
        <f>SUMIF(#REF!,$C300,#REF!)</f>
        <v>#REF!</v>
      </c>
      <c r="E300" s="35" t="e">
        <f>SUMIF(#REF!,$C300,#REF!)</f>
        <v>#REF!</v>
      </c>
      <c r="F300" s="37" t="e">
        <f>SUMIF(#REF!,$C300,#REF!)</f>
        <v>#REF!</v>
      </c>
      <c r="G300" s="37" t="e">
        <f>SUMIF(#REF!,$C300,#REF!)</f>
        <v>#REF!</v>
      </c>
      <c r="H300" s="37" t="e">
        <f t="shared" si="10"/>
        <v>#REF!</v>
      </c>
      <c r="I300" s="37" t="e">
        <f>SUMIF(#REF!,$C300,#REF!)</f>
        <v>#REF!</v>
      </c>
    </row>
    <row r="301" spans="1:9">
      <c r="A301" s="12" t="s">
        <v>4314</v>
      </c>
      <c r="B301" s="12" t="s">
        <v>3122</v>
      </c>
      <c r="C301" s="36" t="str">
        <f t="shared" si="9"/>
        <v>DINXPERLOBurgemeester van Kluyvestraat</v>
      </c>
      <c r="D301" s="34" t="e">
        <f>SUMIF(#REF!,$C301,#REF!)</f>
        <v>#REF!</v>
      </c>
      <c r="E301" s="35" t="e">
        <f>SUMIF(#REF!,$C301,#REF!)</f>
        <v>#REF!</v>
      </c>
      <c r="F301" s="37" t="e">
        <f>SUMIF(#REF!,$C301,#REF!)</f>
        <v>#REF!</v>
      </c>
      <c r="G301" s="37" t="e">
        <f>SUMIF(#REF!,$C301,#REF!)</f>
        <v>#REF!</v>
      </c>
      <c r="H301" s="37" t="e">
        <f t="shared" si="10"/>
        <v>#REF!</v>
      </c>
      <c r="I301" s="37" t="e">
        <f>SUMIF(#REF!,$C301,#REF!)</f>
        <v>#REF!</v>
      </c>
    </row>
    <row r="302" spans="1:9">
      <c r="A302" s="12" t="s">
        <v>4314</v>
      </c>
      <c r="B302" s="12" t="s">
        <v>3153</v>
      </c>
      <c r="C302" s="36" t="str">
        <f t="shared" si="9"/>
        <v>DINXPERLOChurchillstraat</v>
      </c>
      <c r="D302" s="34" t="e">
        <f>SUMIF(#REF!,$C302,#REF!)</f>
        <v>#REF!</v>
      </c>
      <c r="E302" s="35" t="e">
        <f>SUMIF(#REF!,$C302,#REF!)</f>
        <v>#REF!</v>
      </c>
      <c r="F302" s="37" t="e">
        <f>SUMIF(#REF!,$C302,#REF!)</f>
        <v>#REF!</v>
      </c>
      <c r="G302" s="37" t="e">
        <f>SUMIF(#REF!,$C302,#REF!)</f>
        <v>#REF!</v>
      </c>
      <c r="H302" s="37" t="e">
        <f t="shared" si="10"/>
        <v>#REF!</v>
      </c>
      <c r="I302" s="37" t="e">
        <f>SUMIF(#REF!,$C302,#REF!)</f>
        <v>#REF!</v>
      </c>
    </row>
    <row r="303" spans="1:9">
      <c r="A303" s="12" t="s">
        <v>4314</v>
      </c>
      <c r="B303" s="12" t="s">
        <v>4917</v>
      </c>
      <c r="C303" s="36" t="str">
        <f t="shared" si="9"/>
        <v>DINXPERLODe Bijvank</v>
      </c>
      <c r="D303" s="34" t="e">
        <f>SUMIF(#REF!,$C303,#REF!)</f>
        <v>#REF!</v>
      </c>
      <c r="E303" s="35" t="e">
        <f>SUMIF(#REF!,$C303,#REF!)</f>
        <v>#REF!</v>
      </c>
      <c r="F303" s="37" t="e">
        <f>SUMIF(#REF!,$C303,#REF!)</f>
        <v>#REF!</v>
      </c>
      <c r="G303" s="37" t="e">
        <f>SUMIF(#REF!,$C303,#REF!)</f>
        <v>#REF!</v>
      </c>
      <c r="H303" s="37" t="e">
        <f t="shared" si="10"/>
        <v>#REF!</v>
      </c>
      <c r="I303" s="37" t="e">
        <f>SUMIF(#REF!,$C303,#REF!)</f>
        <v>#REF!</v>
      </c>
    </row>
    <row r="304" spans="1:9">
      <c r="A304" s="12" t="s">
        <v>4314</v>
      </c>
      <c r="B304" s="12" t="s">
        <v>4940</v>
      </c>
      <c r="C304" s="36" t="str">
        <f t="shared" si="9"/>
        <v>DINXPERLODe Hagen</v>
      </c>
      <c r="D304" s="34" t="e">
        <f>SUMIF(#REF!,$C304,#REF!)</f>
        <v>#REF!</v>
      </c>
      <c r="E304" s="35" t="e">
        <f>SUMIF(#REF!,$C304,#REF!)</f>
        <v>#REF!</v>
      </c>
      <c r="F304" s="37" t="e">
        <f>SUMIF(#REF!,$C304,#REF!)</f>
        <v>#REF!</v>
      </c>
      <c r="G304" s="37" t="e">
        <f>SUMIF(#REF!,$C304,#REF!)</f>
        <v>#REF!</v>
      </c>
      <c r="H304" s="37" t="e">
        <f t="shared" si="10"/>
        <v>#REF!</v>
      </c>
      <c r="I304" s="37" t="e">
        <f>SUMIF(#REF!,$C304,#REF!)</f>
        <v>#REF!</v>
      </c>
    </row>
    <row r="305" spans="1:9">
      <c r="A305" s="12" t="s">
        <v>4314</v>
      </c>
      <c r="B305" s="12" t="s">
        <v>4964</v>
      </c>
      <c r="C305" s="36" t="str">
        <f t="shared" si="9"/>
        <v>DINXPERLODe Hooilanden</v>
      </c>
      <c r="D305" s="34" t="e">
        <f>SUMIF(#REF!,$C305,#REF!)</f>
        <v>#REF!</v>
      </c>
      <c r="E305" s="35" t="e">
        <f>SUMIF(#REF!,$C305,#REF!)</f>
        <v>#REF!</v>
      </c>
      <c r="F305" s="37" t="e">
        <f>SUMIF(#REF!,$C305,#REF!)</f>
        <v>#REF!</v>
      </c>
      <c r="G305" s="37" t="e">
        <f>SUMIF(#REF!,$C305,#REF!)</f>
        <v>#REF!</v>
      </c>
      <c r="H305" s="37" t="e">
        <f t="shared" si="10"/>
        <v>#REF!</v>
      </c>
      <c r="I305" s="37" t="e">
        <f>SUMIF(#REF!,$C305,#REF!)</f>
        <v>#REF!</v>
      </c>
    </row>
    <row r="306" spans="1:9">
      <c r="A306" s="12" t="s">
        <v>4314</v>
      </c>
      <c r="B306" s="12" t="s">
        <v>4968</v>
      </c>
      <c r="C306" s="36" t="str">
        <f t="shared" si="9"/>
        <v>DINXPERLODe Horsten</v>
      </c>
      <c r="D306" s="34" t="e">
        <f>SUMIF(#REF!,$C306,#REF!)</f>
        <v>#REF!</v>
      </c>
      <c r="E306" s="35" t="e">
        <f>SUMIF(#REF!,$C306,#REF!)</f>
        <v>#REF!</v>
      </c>
      <c r="F306" s="37" t="e">
        <f>SUMIF(#REF!,$C306,#REF!)</f>
        <v>#REF!</v>
      </c>
      <c r="G306" s="37" t="e">
        <f>SUMIF(#REF!,$C306,#REF!)</f>
        <v>#REF!</v>
      </c>
      <c r="H306" s="37" t="e">
        <f t="shared" si="10"/>
        <v>#REF!</v>
      </c>
      <c r="I306" s="37" t="e">
        <f>SUMIF(#REF!,$C306,#REF!)</f>
        <v>#REF!</v>
      </c>
    </row>
    <row r="307" spans="1:9">
      <c r="A307" s="12" t="s">
        <v>4314</v>
      </c>
      <c r="B307" s="12" t="s">
        <v>4977</v>
      </c>
      <c r="C307" s="36" t="str">
        <f t="shared" si="9"/>
        <v>DINXPERLODe Kamp</v>
      </c>
      <c r="D307" s="34" t="e">
        <f>SUMIF(#REF!,$C307,#REF!)</f>
        <v>#REF!</v>
      </c>
      <c r="E307" s="35" t="e">
        <f>SUMIF(#REF!,$C307,#REF!)</f>
        <v>#REF!</v>
      </c>
      <c r="F307" s="37" t="e">
        <f>SUMIF(#REF!,$C307,#REF!)</f>
        <v>#REF!</v>
      </c>
      <c r="G307" s="37" t="e">
        <f>SUMIF(#REF!,$C307,#REF!)</f>
        <v>#REF!</v>
      </c>
      <c r="H307" s="37" t="e">
        <f t="shared" si="10"/>
        <v>#REF!</v>
      </c>
      <c r="I307" s="37" t="e">
        <f>SUMIF(#REF!,$C307,#REF!)</f>
        <v>#REF!</v>
      </c>
    </row>
    <row r="308" spans="1:9">
      <c r="A308" s="12" t="s">
        <v>4314</v>
      </c>
      <c r="B308" s="12" t="s">
        <v>4982</v>
      </c>
      <c r="C308" s="36" t="str">
        <f t="shared" si="9"/>
        <v>DINXPERLODe Klumpender</v>
      </c>
      <c r="D308" s="34" t="e">
        <f>SUMIF(#REF!,$C308,#REF!)</f>
        <v>#REF!</v>
      </c>
      <c r="E308" s="35" t="e">
        <f>SUMIF(#REF!,$C308,#REF!)</f>
        <v>#REF!</v>
      </c>
      <c r="F308" s="37" t="e">
        <f>SUMIF(#REF!,$C308,#REF!)</f>
        <v>#REF!</v>
      </c>
      <c r="G308" s="37" t="e">
        <f>SUMIF(#REF!,$C308,#REF!)</f>
        <v>#REF!</v>
      </c>
      <c r="H308" s="37" t="e">
        <f t="shared" si="10"/>
        <v>#REF!</v>
      </c>
      <c r="I308" s="37" t="e">
        <f>SUMIF(#REF!,$C308,#REF!)</f>
        <v>#REF!</v>
      </c>
    </row>
    <row r="309" spans="1:9">
      <c r="A309" s="12" t="s">
        <v>4314</v>
      </c>
      <c r="B309" s="12" t="s">
        <v>5013</v>
      </c>
      <c r="C309" s="36" t="str">
        <f t="shared" si="9"/>
        <v>DINXPERLODe Marke</v>
      </c>
      <c r="D309" s="34" t="e">
        <f>SUMIF(#REF!,$C309,#REF!)</f>
        <v>#REF!</v>
      </c>
      <c r="E309" s="35" t="e">
        <f>SUMIF(#REF!,$C309,#REF!)</f>
        <v>#REF!</v>
      </c>
      <c r="F309" s="37" t="e">
        <f>SUMIF(#REF!,$C309,#REF!)</f>
        <v>#REF!</v>
      </c>
      <c r="G309" s="37" t="e">
        <f>SUMIF(#REF!,$C309,#REF!)</f>
        <v>#REF!</v>
      </c>
      <c r="H309" s="37" t="e">
        <f t="shared" si="10"/>
        <v>#REF!</v>
      </c>
      <c r="I309" s="37" t="e">
        <f>SUMIF(#REF!,$C309,#REF!)</f>
        <v>#REF!</v>
      </c>
    </row>
    <row r="310" spans="1:9">
      <c r="A310" s="12" t="s">
        <v>4314</v>
      </c>
      <c r="B310" s="12" t="s">
        <v>5032</v>
      </c>
      <c r="C310" s="36" t="str">
        <f t="shared" si="9"/>
        <v>DINXPERLODe Meibrink</v>
      </c>
      <c r="D310" s="34" t="e">
        <f>SUMIF(#REF!,$C310,#REF!)</f>
        <v>#REF!</v>
      </c>
      <c r="E310" s="35" t="e">
        <f>SUMIF(#REF!,$C310,#REF!)</f>
        <v>#REF!</v>
      </c>
      <c r="F310" s="37" t="e">
        <f>SUMIF(#REF!,$C310,#REF!)</f>
        <v>#REF!</v>
      </c>
      <c r="G310" s="37" t="e">
        <f>SUMIF(#REF!,$C310,#REF!)</f>
        <v>#REF!</v>
      </c>
      <c r="H310" s="37" t="e">
        <f t="shared" si="10"/>
        <v>#REF!</v>
      </c>
      <c r="I310" s="37" t="e">
        <f>SUMIF(#REF!,$C310,#REF!)</f>
        <v>#REF!</v>
      </c>
    </row>
    <row r="311" spans="1:9">
      <c r="A311" s="12" t="s">
        <v>4314</v>
      </c>
      <c r="B311" s="12" t="s">
        <v>5046</v>
      </c>
      <c r="C311" s="36" t="str">
        <f t="shared" si="9"/>
        <v>DINXPERLODe Pas</v>
      </c>
      <c r="D311" s="34" t="e">
        <f>SUMIF(#REF!,$C311,#REF!)</f>
        <v>#REF!</v>
      </c>
      <c r="E311" s="35" t="e">
        <f>SUMIF(#REF!,$C311,#REF!)</f>
        <v>#REF!</v>
      </c>
      <c r="F311" s="37" t="e">
        <f>SUMIF(#REF!,$C311,#REF!)</f>
        <v>#REF!</v>
      </c>
      <c r="G311" s="37" t="e">
        <f>SUMIF(#REF!,$C311,#REF!)</f>
        <v>#REF!</v>
      </c>
      <c r="H311" s="37" t="e">
        <f t="shared" si="10"/>
        <v>#REF!</v>
      </c>
      <c r="I311" s="37" t="e">
        <f>SUMIF(#REF!,$C311,#REF!)</f>
        <v>#REF!</v>
      </c>
    </row>
    <row r="312" spans="1:9">
      <c r="A312" s="12" t="s">
        <v>4314</v>
      </c>
      <c r="B312" s="12" t="s">
        <v>5065</v>
      </c>
      <c r="C312" s="36" t="str">
        <f t="shared" si="9"/>
        <v>DINXPERLODe Ruiterij</v>
      </c>
      <c r="D312" s="34" t="e">
        <f>SUMIF(#REF!,$C312,#REF!)</f>
        <v>#REF!</v>
      </c>
      <c r="E312" s="35" t="e">
        <f>SUMIF(#REF!,$C312,#REF!)</f>
        <v>#REF!</v>
      </c>
      <c r="F312" s="37" t="e">
        <f>SUMIF(#REF!,$C312,#REF!)</f>
        <v>#REF!</v>
      </c>
      <c r="G312" s="37" t="e">
        <f>SUMIF(#REF!,$C312,#REF!)</f>
        <v>#REF!</v>
      </c>
      <c r="H312" s="37" t="e">
        <f t="shared" si="10"/>
        <v>#REF!</v>
      </c>
      <c r="I312" s="37" t="e">
        <f>SUMIF(#REF!,$C312,#REF!)</f>
        <v>#REF!</v>
      </c>
    </row>
    <row r="313" spans="1:9">
      <c r="A313" s="12" t="s">
        <v>4314</v>
      </c>
      <c r="B313" s="12" t="s">
        <v>5087</v>
      </c>
      <c r="C313" s="36" t="str">
        <f t="shared" si="9"/>
        <v>DINXPERLODe Tol</v>
      </c>
      <c r="D313" s="34" t="e">
        <f>SUMIF(#REF!,$C313,#REF!)</f>
        <v>#REF!</v>
      </c>
      <c r="E313" s="35" t="e">
        <f>SUMIF(#REF!,$C313,#REF!)</f>
        <v>#REF!</v>
      </c>
      <c r="F313" s="37" t="e">
        <f>SUMIF(#REF!,$C313,#REF!)</f>
        <v>#REF!</v>
      </c>
      <c r="G313" s="37" t="e">
        <f>SUMIF(#REF!,$C313,#REF!)</f>
        <v>#REF!</v>
      </c>
      <c r="H313" s="37" t="e">
        <f t="shared" si="10"/>
        <v>#REF!</v>
      </c>
      <c r="I313" s="37" t="e">
        <f>SUMIF(#REF!,$C313,#REF!)</f>
        <v>#REF!</v>
      </c>
    </row>
    <row r="314" spans="1:9">
      <c r="A314" s="12" t="s">
        <v>4314</v>
      </c>
      <c r="B314" s="12" t="s">
        <v>5109</v>
      </c>
      <c r="C314" s="36" t="str">
        <f t="shared" si="9"/>
        <v>DINXPERLODe Woerd</v>
      </c>
      <c r="D314" s="34" t="e">
        <f>SUMIF(#REF!,$C314,#REF!)</f>
        <v>#REF!</v>
      </c>
      <c r="E314" s="35" t="e">
        <f>SUMIF(#REF!,$C314,#REF!)</f>
        <v>#REF!</v>
      </c>
      <c r="F314" s="37" t="e">
        <f>SUMIF(#REF!,$C314,#REF!)</f>
        <v>#REF!</v>
      </c>
      <c r="G314" s="37" t="e">
        <f>SUMIF(#REF!,$C314,#REF!)</f>
        <v>#REF!</v>
      </c>
      <c r="H314" s="37" t="e">
        <f t="shared" si="10"/>
        <v>#REF!</v>
      </c>
      <c r="I314" s="37" t="e">
        <f>SUMIF(#REF!,$C314,#REF!)</f>
        <v>#REF!</v>
      </c>
    </row>
    <row r="315" spans="1:9">
      <c r="A315" s="12" t="s">
        <v>4314</v>
      </c>
      <c r="B315" s="12" t="s">
        <v>5122</v>
      </c>
      <c r="C315" s="36" t="str">
        <f t="shared" si="9"/>
        <v>DINXPERLODr van der Meerstraat</v>
      </c>
      <c r="D315" s="34" t="e">
        <f>SUMIF(#REF!,$C315,#REF!)</f>
        <v>#REF!</v>
      </c>
      <c r="E315" s="35" t="e">
        <f>SUMIF(#REF!,$C315,#REF!)</f>
        <v>#REF!</v>
      </c>
      <c r="F315" s="37" t="e">
        <f>SUMIF(#REF!,$C315,#REF!)</f>
        <v>#REF!</v>
      </c>
      <c r="G315" s="37" t="e">
        <f>SUMIF(#REF!,$C315,#REF!)</f>
        <v>#REF!</v>
      </c>
      <c r="H315" s="37" t="e">
        <f t="shared" si="10"/>
        <v>#REF!</v>
      </c>
      <c r="I315" s="37" t="e">
        <f>SUMIF(#REF!,$C315,#REF!)</f>
        <v>#REF!</v>
      </c>
    </row>
    <row r="316" spans="1:9">
      <c r="A316" s="12" t="s">
        <v>4314</v>
      </c>
      <c r="B316" s="12" t="s">
        <v>3398</v>
      </c>
      <c r="C316" s="36" t="str">
        <f t="shared" si="9"/>
        <v>DINXPERLODr Verhagenstraat</v>
      </c>
      <c r="D316" s="34" t="e">
        <f>SUMIF(#REF!,$C316,#REF!)</f>
        <v>#REF!</v>
      </c>
      <c r="E316" s="35" t="e">
        <f>SUMIF(#REF!,$C316,#REF!)</f>
        <v>#REF!</v>
      </c>
      <c r="F316" s="37" t="e">
        <f>SUMIF(#REF!,$C316,#REF!)</f>
        <v>#REF!</v>
      </c>
      <c r="G316" s="37" t="e">
        <f>SUMIF(#REF!,$C316,#REF!)</f>
        <v>#REF!</v>
      </c>
      <c r="H316" s="37" t="e">
        <f t="shared" si="10"/>
        <v>#REF!</v>
      </c>
      <c r="I316" s="37" t="e">
        <f>SUMIF(#REF!,$C316,#REF!)</f>
        <v>#REF!</v>
      </c>
    </row>
    <row r="317" spans="1:9">
      <c r="A317" s="12" t="s">
        <v>4314</v>
      </c>
      <c r="B317" s="12" t="s">
        <v>3404</v>
      </c>
      <c r="C317" s="36" t="str">
        <f t="shared" si="9"/>
        <v>DINXPERLODs van Dijkstraat</v>
      </c>
      <c r="D317" s="34" t="e">
        <f>SUMIF(#REF!,$C317,#REF!)</f>
        <v>#REF!</v>
      </c>
      <c r="E317" s="35" t="e">
        <f>SUMIF(#REF!,$C317,#REF!)</f>
        <v>#REF!</v>
      </c>
      <c r="F317" s="37" t="e">
        <f>SUMIF(#REF!,$C317,#REF!)</f>
        <v>#REF!</v>
      </c>
      <c r="G317" s="37" t="e">
        <f>SUMIF(#REF!,$C317,#REF!)</f>
        <v>#REF!</v>
      </c>
      <c r="H317" s="37" t="e">
        <f t="shared" si="10"/>
        <v>#REF!</v>
      </c>
      <c r="I317" s="37" t="e">
        <f>SUMIF(#REF!,$C317,#REF!)</f>
        <v>#REF!</v>
      </c>
    </row>
    <row r="318" spans="1:9">
      <c r="A318" s="12" t="s">
        <v>4314</v>
      </c>
      <c r="B318" s="12" t="s">
        <v>3432</v>
      </c>
      <c r="C318" s="36" t="str">
        <f t="shared" si="9"/>
        <v>DINXPERLOEisenhowerstraat</v>
      </c>
      <c r="D318" s="34" t="e">
        <f>SUMIF(#REF!,$C318,#REF!)</f>
        <v>#REF!</v>
      </c>
      <c r="E318" s="35" t="e">
        <f>SUMIF(#REF!,$C318,#REF!)</f>
        <v>#REF!</v>
      </c>
      <c r="F318" s="37" t="e">
        <f>SUMIF(#REF!,$C318,#REF!)</f>
        <v>#REF!</v>
      </c>
      <c r="G318" s="37" t="e">
        <f>SUMIF(#REF!,$C318,#REF!)</f>
        <v>#REF!</v>
      </c>
      <c r="H318" s="37" t="e">
        <f t="shared" si="10"/>
        <v>#REF!</v>
      </c>
      <c r="I318" s="37" t="e">
        <f>SUMIF(#REF!,$C318,#REF!)</f>
        <v>#REF!</v>
      </c>
    </row>
    <row r="319" spans="1:9">
      <c r="A319" s="12" t="s">
        <v>4314</v>
      </c>
      <c r="B319" s="12" t="s">
        <v>3443</v>
      </c>
      <c r="C319" s="36" t="str">
        <f t="shared" si="9"/>
        <v>DINXPERLOElzenpas</v>
      </c>
      <c r="D319" s="34" t="e">
        <f>SUMIF(#REF!,$C319,#REF!)</f>
        <v>#REF!</v>
      </c>
      <c r="E319" s="35" t="e">
        <f>SUMIF(#REF!,$C319,#REF!)</f>
        <v>#REF!</v>
      </c>
      <c r="F319" s="37" t="e">
        <f>SUMIF(#REF!,$C319,#REF!)</f>
        <v>#REF!</v>
      </c>
      <c r="G319" s="37" t="e">
        <f>SUMIF(#REF!,$C319,#REF!)</f>
        <v>#REF!</v>
      </c>
      <c r="H319" s="37" t="e">
        <f t="shared" si="10"/>
        <v>#REF!</v>
      </c>
      <c r="I319" s="37" t="e">
        <f>SUMIF(#REF!,$C319,#REF!)</f>
        <v>#REF!</v>
      </c>
    </row>
    <row r="320" spans="1:9">
      <c r="A320" s="12" t="s">
        <v>4314</v>
      </c>
      <c r="B320" s="12" t="s">
        <v>3448</v>
      </c>
      <c r="C320" s="36" t="str">
        <f t="shared" si="9"/>
        <v>DINXPERLOEmmastraat</v>
      </c>
      <c r="D320" s="34" t="e">
        <f>SUMIF(#REF!,$C320,#REF!)</f>
        <v>#REF!</v>
      </c>
      <c r="E320" s="35" t="e">
        <f>SUMIF(#REF!,$C320,#REF!)</f>
        <v>#REF!</v>
      </c>
      <c r="F320" s="37" t="e">
        <f>SUMIF(#REF!,$C320,#REF!)</f>
        <v>#REF!</v>
      </c>
      <c r="G320" s="37" t="e">
        <f>SUMIF(#REF!,$C320,#REF!)</f>
        <v>#REF!</v>
      </c>
      <c r="H320" s="37" t="e">
        <f t="shared" si="10"/>
        <v>#REF!</v>
      </c>
      <c r="I320" s="37" t="e">
        <f>SUMIF(#REF!,$C320,#REF!)</f>
        <v>#REF!</v>
      </c>
    </row>
    <row r="321" spans="1:9">
      <c r="A321" s="12" t="s">
        <v>4314</v>
      </c>
      <c r="B321" s="12" t="s">
        <v>3466</v>
      </c>
      <c r="C321" s="36" t="str">
        <f t="shared" si="9"/>
        <v>DINXPERLOEuropastraat</v>
      </c>
      <c r="D321" s="34" t="e">
        <f>SUMIF(#REF!,$C321,#REF!)</f>
        <v>#REF!</v>
      </c>
      <c r="E321" s="35" t="e">
        <f>SUMIF(#REF!,$C321,#REF!)</f>
        <v>#REF!</v>
      </c>
      <c r="F321" s="37" t="e">
        <f>SUMIF(#REF!,$C321,#REF!)</f>
        <v>#REF!</v>
      </c>
      <c r="G321" s="37" t="e">
        <f>SUMIF(#REF!,$C321,#REF!)</f>
        <v>#REF!</v>
      </c>
      <c r="H321" s="37" t="e">
        <f t="shared" si="10"/>
        <v>#REF!</v>
      </c>
      <c r="I321" s="37" t="e">
        <f>SUMIF(#REF!,$C321,#REF!)</f>
        <v>#REF!</v>
      </c>
    </row>
    <row r="322" spans="1:9">
      <c r="A322" s="12" t="s">
        <v>4314</v>
      </c>
      <c r="B322" s="12" t="s">
        <v>3509</v>
      </c>
      <c r="C322" s="36" t="str">
        <f t="shared" si="9"/>
        <v>DINXPERLOGielinklaan</v>
      </c>
      <c r="D322" s="34" t="e">
        <f>SUMIF(#REF!,$C322,#REF!)</f>
        <v>#REF!</v>
      </c>
      <c r="E322" s="35" t="e">
        <f>SUMIF(#REF!,$C322,#REF!)</f>
        <v>#REF!</v>
      </c>
      <c r="F322" s="37" t="e">
        <f>SUMIF(#REF!,$C322,#REF!)</f>
        <v>#REF!</v>
      </c>
      <c r="G322" s="37" t="e">
        <f>SUMIF(#REF!,$C322,#REF!)</f>
        <v>#REF!</v>
      </c>
      <c r="H322" s="37" t="e">
        <f t="shared" si="10"/>
        <v>#REF!</v>
      </c>
      <c r="I322" s="37" t="e">
        <f>SUMIF(#REF!,$C322,#REF!)</f>
        <v>#REF!</v>
      </c>
    </row>
    <row r="323" spans="1:9">
      <c r="A323" s="12" t="s">
        <v>4314</v>
      </c>
      <c r="B323" s="12" t="s">
        <v>3528</v>
      </c>
      <c r="C323" s="36" t="str">
        <f t="shared" si="9"/>
        <v>DINXPERLOGosenhof</v>
      </c>
      <c r="D323" s="34" t="e">
        <f>SUMIF(#REF!,$C323,#REF!)</f>
        <v>#REF!</v>
      </c>
      <c r="E323" s="35" t="e">
        <f>SUMIF(#REF!,$C323,#REF!)</f>
        <v>#REF!</v>
      </c>
      <c r="F323" s="37" t="e">
        <f>SUMIF(#REF!,$C323,#REF!)</f>
        <v>#REF!</v>
      </c>
      <c r="G323" s="37" t="e">
        <f>SUMIF(#REF!,$C323,#REF!)</f>
        <v>#REF!</v>
      </c>
      <c r="H323" s="37" t="e">
        <f t="shared" si="10"/>
        <v>#REF!</v>
      </c>
      <c r="I323" s="37" t="e">
        <f>SUMIF(#REF!,$C323,#REF!)</f>
        <v>#REF!</v>
      </c>
    </row>
    <row r="324" spans="1:9">
      <c r="A324" s="12" t="s">
        <v>4314</v>
      </c>
      <c r="B324" s="12" t="s">
        <v>3538</v>
      </c>
      <c r="C324" s="36" t="str">
        <f t="shared" si="9"/>
        <v>DINXPERLOGrensstraat</v>
      </c>
      <c r="D324" s="34" t="e">
        <f>SUMIF(#REF!,$C324,#REF!)</f>
        <v>#REF!</v>
      </c>
      <c r="E324" s="35" t="e">
        <f>SUMIF(#REF!,$C324,#REF!)</f>
        <v>#REF!</v>
      </c>
      <c r="F324" s="37" t="e">
        <f>SUMIF(#REF!,$C324,#REF!)</f>
        <v>#REF!</v>
      </c>
      <c r="G324" s="37" t="e">
        <f>SUMIF(#REF!,$C324,#REF!)</f>
        <v>#REF!</v>
      </c>
      <c r="H324" s="37" t="e">
        <f t="shared" si="10"/>
        <v>#REF!</v>
      </c>
      <c r="I324" s="37" t="e">
        <f>SUMIF(#REF!,$C324,#REF!)</f>
        <v>#REF!</v>
      </c>
    </row>
    <row r="325" spans="1:9">
      <c r="A325" s="12" t="s">
        <v>4314</v>
      </c>
      <c r="B325" s="12" t="s">
        <v>3548</v>
      </c>
      <c r="C325" s="36" t="str">
        <f t="shared" si="9"/>
        <v>DINXPERLOGroothuizerlaan</v>
      </c>
      <c r="D325" s="34" t="e">
        <f>SUMIF(#REF!,$C325,#REF!)</f>
        <v>#REF!</v>
      </c>
      <c r="E325" s="35" t="e">
        <f>SUMIF(#REF!,$C325,#REF!)</f>
        <v>#REF!</v>
      </c>
      <c r="F325" s="37" t="e">
        <f>SUMIF(#REF!,$C325,#REF!)</f>
        <v>#REF!</v>
      </c>
      <c r="G325" s="37" t="e">
        <f>SUMIF(#REF!,$C325,#REF!)</f>
        <v>#REF!</v>
      </c>
      <c r="H325" s="37" t="e">
        <f t="shared" si="10"/>
        <v>#REF!</v>
      </c>
      <c r="I325" s="37" t="e">
        <f>SUMIF(#REF!,$C325,#REF!)</f>
        <v>#REF!</v>
      </c>
    </row>
    <row r="326" spans="1:9">
      <c r="A326" s="12" t="s">
        <v>4314</v>
      </c>
      <c r="B326" s="12" t="s">
        <v>3558</v>
      </c>
      <c r="C326" s="36" t="str">
        <f t="shared" si="9"/>
        <v>DINXPERLOHagenbosch</v>
      </c>
      <c r="D326" s="34" t="e">
        <f>SUMIF(#REF!,$C326,#REF!)</f>
        <v>#REF!</v>
      </c>
      <c r="E326" s="35" t="e">
        <f>SUMIF(#REF!,$C326,#REF!)</f>
        <v>#REF!</v>
      </c>
      <c r="F326" s="37" t="e">
        <f>SUMIF(#REF!,$C326,#REF!)</f>
        <v>#REF!</v>
      </c>
      <c r="G326" s="37" t="e">
        <f>SUMIF(#REF!,$C326,#REF!)</f>
        <v>#REF!</v>
      </c>
      <c r="H326" s="37" t="e">
        <f t="shared" si="10"/>
        <v>#REF!</v>
      </c>
      <c r="I326" s="37" t="e">
        <f>SUMIF(#REF!,$C326,#REF!)</f>
        <v>#REF!</v>
      </c>
    </row>
    <row r="327" spans="1:9">
      <c r="A327" s="12" t="s">
        <v>4314</v>
      </c>
      <c r="B327" s="12" t="s">
        <v>3577</v>
      </c>
      <c r="C327" s="36" t="str">
        <f t="shared" si="9"/>
        <v>DINXPERLOHaverlandse Busse</v>
      </c>
      <c r="D327" s="34" t="e">
        <f>SUMIF(#REF!,$C327,#REF!)</f>
        <v>#REF!</v>
      </c>
      <c r="E327" s="35" t="e">
        <f>SUMIF(#REF!,$C327,#REF!)</f>
        <v>#REF!</v>
      </c>
      <c r="F327" s="37" t="e">
        <f>SUMIF(#REF!,$C327,#REF!)</f>
        <v>#REF!</v>
      </c>
      <c r="G327" s="37" t="e">
        <f>SUMIF(#REF!,$C327,#REF!)</f>
        <v>#REF!</v>
      </c>
      <c r="H327" s="37" t="e">
        <f t="shared" si="10"/>
        <v>#REF!</v>
      </c>
      <c r="I327" s="37" t="e">
        <f>SUMIF(#REF!,$C327,#REF!)</f>
        <v>#REF!</v>
      </c>
    </row>
    <row r="328" spans="1:9">
      <c r="A328" s="12" t="s">
        <v>4314</v>
      </c>
      <c r="B328" s="12" t="s">
        <v>3588</v>
      </c>
      <c r="C328" s="36" t="str">
        <f t="shared" ref="C328:C385" si="11">A328&amp;B328</f>
        <v>DINXPERLOHeelweg</v>
      </c>
      <c r="D328" s="34" t="e">
        <f>SUMIF(#REF!,$C328,#REF!)</f>
        <v>#REF!</v>
      </c>
      <c r="E328" s="35" t="e">
        <f>SUMIF(#REF!,$C328,#REF!)</f>
        <v>#REF!</v>
      </c>
      <c r="F328" s="37" t="e">
        <f>SUMIF(#REF!,$C328,#REF!)</f>
        <v>#REF!</v>
      </c>
      <c r="G328" s="37" t="e">
        <f>SUMIF(#REF!,$C328,#REF!)</f>
        <v>#REF!</v>
      </c>
      <c r="H328" s="37" t="e">
        <f t="shared" ref="H328:H385" si="12">IF(G328=E328,"ja",IF(G328&gt;0,"nee","geen"))</f>
        <v>#REF!</v>
      </c>
      <c r="I328" s="37" t="e">
        <f>SUMIF(#REF!,$C328,#REF!)</f>
        <v>#REF!</v>
      </c>
    </row>
    <row r="329" spans="1:9">
      <c r="A329" s="12" t="s">
        <v>4314</v>
      </c>
      <c r="B329" s="12" t="s">
        <v>3613</v>
      </c>
      <c r="C329" s="36" t="str">
        <f t="shared" si="11"/>
        <v>DINXPERLOHelmkamp</v>
      </c>
      <c r="D329" s="34" t="e">
        <f>SUMIF(#REF!,$C329,#REF!)</f>
        <v>#REF!</v>
      </c>
      <c r="E329" s="35" t="e">
        <f>SUMIF(#REF!,$C329,#REF!)</f>
        <v>#REF!</v>
      </c>
      <c r="F329" s="37" t="e">
        <f>SUMIF(#REF!,$C329,#REF!)</f>
        <v>#REF!</v>
      </c>
      <c r="G329" s="37" t="e">
        <f>SUMIF(#REF!,$C329,#REF!)</f>
        <v>#REF!</v>
      </c>
      <c r="H329" s="37" t="e">
        <f t="shared" si="12"/>
        <v>#REF!</v>
      </c>
      <c r="I329" s="37" t="e">
        <f>SUMIF(#REF!,$C329,#REF!)</f>
        <v>#REF!</v>
      </c>
    </row>
    <row r="330" spans="1:9">
      <c r="A330" s="12" t="s">
        <v>4314</v>
      </c>
      <c r="B330" s="12" t="s">
        <v>5367</v>
      </c>
      <c r="C330" s="36" t="str">
        <f t="shared" si="11"/>
        <v>DINXPERLOHet Grotenhuis</v>
      </c>
      <c r="D330" s="34" t="e">
        <f>SUMIF(#REF!,$C330,#REF!)</f>
        <v>#REF!</v>
      </c>
      <c r="E330" s="35" t="e">
        <f>SUMIF(#REF!,$C330,#REF!)</f>
        <v>#REF!</v>
      </c>
      <c r="F330" s="37" t="e">
        <f>SUMIF(#REF!,$C330,#REF!)</f>
        <v>#REF!</v>
      </c>
      <c r="G330" s="37" t="e">
        <f>SUMIF(#REF!,$C330,#REF!)</f>
        <v>#REF!</v>
      </c>
      <c r="H330" s="37" t="e">
        <f t="shared" si="12"/>
        <v>#REF!</v>
      </c>
      <c r="I330" s="37" t="e">
        <f>SUMIF(#REF!,$C330,#REF!)</f>
        <v>#REF!</v>
      </c>
    </row>
    <row r="331" spans="1:9">
      <c r="A331" s="12" t="s">
        <v>4314</v>
      </c>
      <c r="B331" s="12" t="s">
        <v>5377</v>
      </c>
      <c r="C331" s="36" t="str">
        <f t="shared" si="11"/>
        <v>DINXPERLOHet Slat</v>
      </c>
      <c r="D331" s="34" t="e">
        <f>SUMIF(#REF!,$C331,#REF!)</f>
        <v>#REF!</v>
      </c>
      <c r="E331" s="35" t="e">
        <f>SUMIF(#REF!,$C331,#REF!)</f>
        <v>#REF!</v>
      </c>
      <c r="F331" s="37" t="e">
        <f>SUMIF(#REF!,$C331,#REF!)</f>
        <v>#REF!</v>
      </c>
      <c r="G331" s="37" t="e">
        <f>SUMIF(#REF!,$C331,#REF!)</f>
        <v>#REF!</v>
      </c>
      <c r="H331" s="37" t="e">
        <f t="shared" si="12"/>
        <v>#REF!</v>
      </c>
      <c r="I331" s="37" t="e">
        <f>SUMIF(#REF!,$C331,#REF!)</f>
        <v>#REF!</v>
      </c>
    </row>
    <row r="332" spans="1:9">
      <c r="A332" s="12" t="s">
        <v>4314</v>
      </c>
      <c r="B332" s="12" t="s">
        <v>5393</v>
      </c>
      <c r="C332" s="36" t="str">
        <f t="shared" si="11"/>
        <v>DINXPERLOHoge Veld</v>
      </c>
      <c r="D332" s="34" t="e">
        <f>SUMIF(#REF!,$C332,#REF!)</f>
        <v>#REF!</v>
      </c>
      <c r="E332" s="35" t="e">
        <f>SUMIF(#REF!,$C332,#REF!)</f>
        <v>#REF!</v>
      </c>
      <c r="F332" s="37" t="e">
        <f>SUMIF(#REF!,$C332,#REF!)</f>
        <v>#REF!</v>
      </c>
      <c r="G332" s="37" t="e">
        <f>SUMIF(#REF!,$C332,#REF!)</f>
        <v>#REF!</v>
      </c>
      <c r="H332" s="37" t="e">
        <f t="shared" si="12"/>
        <v>#REF!</v>
      </c>
      <c r="I332" s="37" t="e">
        <f>SUMIF(#REF!,$C332,#REF!)</f>
        <v>#REF!</v>
      </c>
    </row>
    <row r="333" spans="1:9">
      <c r="A333" s="12" t="s">
        <v>4314</v>
      </c>
      <c r="B333" s="12" t="s">
        <v>5411</v>
      </c>
      <c r="C333" s="36" t="str">
        <f t="shared" si="11"/>
        <v>DINXPERLOHogestraat</v>
      </c>
      <c r="D333" s="34" t="e">
        <f>SUMIF(#REF!,$C333,#REF!)</f>
        <v>#REF!</v>
      </c>
      <c r="E333" s="35" t="e">
        <f>SUMIF(#REF!,$C333,#REF!)</f>
        <v>#REF!</v>
      </c>
      <c r="F333" s="37" t="e">
        <f>SUMIF(#REF!,$C333,#REF!)</f>
        <v>#REF!</v>
      </c>
      <c r="G333" s="37" t="e">
        <f>SUMIF(#REF!,$C333,#REF!)</f>
        <v>#REF!</v>
      </c>
      <c r="H333" s="37" t="e">
        <f t="shared" si="12"/>
        <v>#REF!</v>
      </c>
      <c r="I333" s="37" t="e">
        <f>SUMIF(#REF!,$C333,#REF!)</f>
        <v>#REF!</v>
      </c>
    </row>
    <row r="334" spans="1:9">
      <c r="A334" s="12" t="s">
        <v>4314</v>
      </c>
      <c r="B334" s="12" t="s">
        <v>5453</v>
      </c>
      <c r="C334" s="36" t="str">
        <f t="shared" si="11"/>
        <v>DINXPERLOHovenstraat</v>
      </c>
      <c r="D334" s="34" t="e">
        <f>SUMIF(#REF!,$C334,#REF!)</f>
        <v>#REF!</v>
      </c>
      <c r="E334" s="35" t="e">
        <f>SUMIF(#REF!,$C334,#REF!)</f>
        <v>#REF!</v>
      </c>
      <c r="F334" s="37" t="e">
        <f>SUMIF(#REF!,$C334,#REF!)</f>
        <v>#REF!</v>
      </c>
      <c r="G334" s="37" t="e">
        <f>SUMIF(#REF!,$C334,#REF!)</f>
        <v>#REF!</v>
      </c>
      <c r="H334" s="37" t="e">
        <f t="shared" si="12"/>
        <v>#REF!</v>
      </c>
      <c r="I334" s="37" t="e">
        <f>SUMIF(#REF!,$C334,#REF!)</f>
        <v>#REF!</v>
      </c>
    </row>
    <row r="335" spans="1:9">
      <c r="A335" s="12" t="s">
        <v>4314</v>
      </c>
      <c r="B335" s="12" t="s">
        <v>5461</v>
      </c>
      <c r="C335" s="36" t="str">
        <f t="shared" si="11"/>
        <v>DINXPERLOI. de Keijzerstraat</v>
      </c>
      <c r="D335" s="34" t="e">
        <f>SUMIF(#REF!,$C335,#REF!)</f>
        <v>#REF!</v>
      </c>
      <c r="E335" s="35" t="e">
        <f>SUMIF(#REF!,$C335,#REF!)</f>
        <v>#REF!</v>
      </c>
      <c r="F335" s="37" t="e">
        <f>SUMIF(#REF!,$C335,#REF!)</f>
        <v>#REF!</v>
      </c>
      <c r="G335" s="37" t="e">
        <f>SUMIF(#REF!,$C335,#REF!)</f>
        <v>#REF!</v>
      </c>
      <c r="H335" s="37" t="e">
        <f t="shared" si="12"/>
        <v>#REF!</v>
      </c>
      <c r="I335" s="37" t="e">
        <f>SUMIF(#REF!,$C335,#REF!)</f>
        <v>#REF!</v>
      </c>
    </row>
    <row r="336" spans="1:9">
      <c r="A336" s="12" t="s">
        <v>4314</v>
      </c>
      <c r="B336" s="12" t="s">
        <v>5464</v>
      </c>
      <c r="C336" s="36" t="str">
        <f t="shared" si="11"/>
        <v>DINXPERLOIndustriestraat</v>
      </c>
      <c r="D336" s="34" t="e">
        <f>SUMIF(#REF!,$C336,#REF!)</f>
        <v>#REF!</v>
      </c>
      <c r="E336" s="35" t="e">
        <f>SUMIF(#REF!,$C336,#REF!)</f>
        <v>#REF!</v>
      </c>
      <c r="F336" s="37" t="e">
        <f>SUMIF(#REF!,$C336,#REF!)</f>
        <v>#REF!</v>
      </c>
      <c r="G336" s="37" t="e">
        <f>SUMIF(#REF!,$C336,#REF!)</f>
        <v>#REF!</v>
      </c>
      <c r="H336" s="37" t="e">
        <f t="shared" si="12"/>
        <v>#REF!</v>
      </c>
      <c r="I336" s="37" t="e">
        <f>SUMIF(#REF!,$C336,#REF!)</f>
        <v>#REF!</v>
      </c>
    </row>
    <row r="337" spans="1:9">
      <c r="A337" s="12" t="s">
        <v>4314</v>
      </c>
      <c r="B337" s="12" t="s">
        <v>3785</v>
      </c>
      <c r="C337" s="36" t="str">
        <f t="shared" si="11"/>
        <v>DINXPERLOIrenestraat</v>
      </c>
      <c r="D337" s="34" t="e">
        <f>SUMIF(#REF!,$C337,#REF!)</f>
        <v>#REF!</v>
      </c>
      <c r="E337" s="35" t="e">
        <f>SUMIF(#REF!,$C337,#REF!)</f>
        <v>#REF!</v>
      </c>
      <c r="F337" s="37" t="e">
        <f>SUMIF(#REF!,$C337,#REF!)</f>
        <v>#REF!</v>
      </c>
      <c r="G337" s="37" t="e">
        <f>SUMIF(#REF!,$C337,#REF!)</f>
        <v>#REF!</v>
      </c>
      <c r="H337" s="37" t="e">
        <f t="shared" si="12"/>
        <v>#REF!</v>
      </c>
      <c r="I337" s="37" t="e">
        <f>SUMIF(#REF!,$C337,#REF!)</f>
        <v>#REF!</v>
      </c>
    </row>
    <row r="338" spans="1:9">
      <c r="A338" s="12" t="s">
        <v>4314</v>
      </c>
      <c r="B338" s="12" t="s">
        <v>3795</v>
      </c>
      <c r="C338" s="36" t="str">
        <f t="shared" si="11"/>
        <v>DINXPERLOJulianastraat</v>
      </c>
      <c r="D338" s="34" t="e">
        <f>SUMIF(#REF!,$C338,#REF!)</f>
        <v>#REF!</v>
      </c>
      <c r="E338" s="35" t="e">
        <f>SUMIF(#REF!,$C338,#REF!)</f>
        <v>#REF!</v>
      </c>
      <c r="F338" s="37" t="e">
        <f>SUMIF(#REF!,$C338,#REF!)</f>
        <v>#REF!</v>
      </c>
      <c r="G338" s="37" t="e">
        <f>SUMIF(#REF!,$C338,#REF!)</f>
        <v>#REF!</v>
      </c>
      <c r="H338" s="37" t="e">
        <f t="shared" si="12"/>
        <v>#REF!</v>
      </c>
      <c r="I338" s="37" t="e">
        <f>SUMIF(#REF!,$C338,#REF!)</f>
        <v>#REF!</v>
      </c>
    </row>
    <row r="339" spans="1:9">
      <c r="A339" s="12" t="s">
        <v>4314</v>
      </c>
      <c r="B339" s="12" t="s">
        <v>3813</v>
      </c>
      <c r="C339" s="36" t="str">
        <f t="shared" si="11"/>
        <v>DINXPERLOKalverweidendijk</v>
      </c>
      <c r="D339" s="34" t="e">
        <f>SUMIF(#REF!,$C339,#REF!)</f>
        <v>#REF!</v>
      </c>
      <c r="E339" s="35" t="e">
        <f>SUMIF(#REF!,$C339,#REF!)</f>
        <v>#REF!</v>
      </c>
      <c r="F339" s="37" t="e">
        <f>SUMIF(#REF!,$C339,#REF!)</f>
        <v>#REF!</v>
      </c>
      <c r="G339" s="37" t="e">
        <f>SUMIF(#REF!,$C339,#REF!)</f>
        <v>#REF!</v>
      </c>
      <c r="H339" s="37" t="e">
        <f t="shared" si="12"/>
        <v>#REF!</v>
      </c>
      <c r="I339" s="37" t="e">
        <f>SUMIF(#REF!,$C339,#REF!)</f>
        <v>#REF!</v>
      </c>
    </row>
    <row r="340" spans="1:9">
      <c r="A340" s="12" t="s">
        <v>4314</v>
      </c>
      <c r="B340" s="12" t="s">
        <v>3840</v>
      </c>
      <c r="C340" s="36" t="str">
        <f t="shared" si="11"/>
        <v>DINXPERLOKeminksweide</v>
      </c>
      <c r="D340" s="34" t="e">
        <f>SUMIF(#REF!,$C340,#REF!)</f>
        <v>#REF!</v>
      </c>
      <c r="E340" s="35" t="e">
        <f>SUMIF(#REF!,$C340,#REF!)</f>
        <v>#REF!</v>
      </c>
      <c r="F340" s="37" t="e">
        <f>SUMIF(#REF!,$C340,#REF!)</f>
        <v>#REF!</v>
      </c>
      <c r="G340" s="37" t="e">
        <f>SUMIF(#REF!,$C340,#REF!)</f>
        <v>#REF!</v>
      </c>
      <c r="H340" s="37" t="e">
        <f t="shared" si="12"/>
        <v>#REF!</v>
      </c>
      <c r="I340" s="37" t="e">
        <f>SUMIF(#REF!,$C340,#REF!)</f>
        <v>#REF!</v>
      </c>
    </row>
    <row r="341" spans="1:9">
      <c r="A341" s="12" t="s">
        <v>4314</v>
      </c>
      <c r="B341" s="12" t="s">
        <v>3869</v>
      </c>
      <c r="C341" s="36" t="str">
        <f t="shared" si="11"/>
        <v>DINXPERLOKerkhofpad</v>
      </c>
      <c r="D341" s="34" t="e">
        <f>SUMIF(#REF!,$C341,#REF!)</f>
        <v>#REF!</v>
      </c>
      <c r="E341" s="35" t="e">
        <f>SUMIF(#REF!,$C341,#REF!)</f>
        <v>#REF!</v>
      </c>
      <c r="F341" s="37" t="e">
        <f>SUMIF(#REF!,$C341,#REF!)</f>
        <v>#REF!</v>
      </c>
      <c r="G341" s="37" t="e">
        <f>SUMIF(#REF!,$C341,#REF!)</f>
        <v>#REF!</v>
      </c>
      <c r="H341" s="37" t="e">
        <f t="shared" si="12"/>
        <v>#REF!</v>
      </c>
      <c r="I341" s="37" t="e">
        <f>SUMIF(#REF!,$C341,#REF!)</f>
        <v>#REF!</v>
      </c>
    </row>
    <row r="342" spans="1:9">
      <c r="A342" s="12" t="s">
        <v>4314</v>
      </c>
      <c r="B342" s="12" t="s">
        <v>3878</v>
      </c>
      <c r="C342" s="36" t="str">
        <f t="shared" si="11"/>
        <v>DINXPERLOKerkhofplein</v>
      </c>
      <c r="D342" s="34" t="e">
        <f>SUMIF(#REF!,$C342,#REF!)</f>
        <v>#REF!</v>
      </c>
      <c r="E342" s="35" t="e">
        <f>SUMIF(#REF!,$C342,#REF!)</f>
        <v>#REF!</v>
      </c>
      <c r="F342" s="37" t="e">
        <f>SUMIF(#REF!,$C342,#REF!)</f>
        <v>#REF!</v>
      </c>
      <c r="G342" s="37" t="e">
        <f>SUMIF(#REF!,$C342,#REF!)</f>
        <v>#REF!</v>
      </c>
      <c r="H342" s="37" t="e">
        <f t="shared" si="12"/>
        <v>#REF!</v>
      </c>
      <c r="I342" s="37" t="e">
        <f>SUMIF(#REF!,$C342,#REF!)</f>
        <v>#REF!</v>
      </c>
    </row>
    <row r="343" spans="1:9">
      <c r="A343" s="12" t="s">
        <v>4314</v>
      </c>
      <c r="B343" s="12" t="s">
        <v>3885</v>
      </c>
      <c r="C343" s="36" t="str">
        <f t="shared" si="11"/>
        <v>DINXPERLOKerkpad</v>
      </c>
      <c r="D343" s="34" t="e">
        <f>SUMIF(#REF!,$C343,#REF!)</f>
        <v>#REF!</v>
      </c>
      <c r="E343" s="35" t="e">
        <f>SUMIF(#REF!,$C343,#REF!)</f>
        <v>#REF!</v>
      </c>
      <c r="F343" s="37" t="e">
        <f>SUMIF(#REF!,$C343,#REF!)</f>
        <v>#REF!</v>
      </c>
      <c r="G343" s="37" t="e">
        <f>SUMIF(#REF!,$C343,#REF!)</f>
        <v>#REF!</v>
      </c>
      <c r="H343" s="37" t="e">
        <f t="shared" si="12"/>
        <v>#REF!</v>
      </c>
      <c r="I343" s="37" t="e">
        <f>SUMIF(#REF!,$C343,#REF!)</f>
        <v>#REF!</v>
      </c>
    </row>
    <row r="344" spans="1:9">
      <c r="A344" s="12" t="s">
        <v>4314</v>
      </c>
      <c r="B344" s="12" t="s">
        <v>3890</v>
      </c>
      <c r="C344" s="36" t="str">
        <f t="shared" si="11"/>
        <v>DINXPERLOKerkstraat</v>
      </c>
      <c r="D344" s="34" t="e">
        <f>SUMIF(#REF!,$C344,#REF!)</f>
        <v>#REF!</v>
      </c>
      <c r="E344" s="35" t="e">
        <f>SUMIF(#REF!,$C344,#REF!)</f>
        <v>#REF!</v>
      </c>
      <c r="F344" s="37" t="e">
        <f>SUMIF(#REF!,$C344,#REF!)</f>
        <v>#REF!</v>
      </c>
      <c r="G344" s="37" t="e">
        <f>SUMIF(#REF!,$C344,#REF!)</f>
        <v>#REF!</v>
      </c>
      <c r="H344" s="37" t="e">
        <f t="shared" si="12"/>
        <v>#REF!</v>
      </c>
      <c r="I344" s="37" t="e">
        <f>SUMIF(#REF!,$C344,#REF!)</f>
        <v>#REF!</v>
      </c>
    </row>
    <row r="345" spans="1:9">
      <c r="A345" s="12" t="s">
        <v>4314</v>
      </c>
      <c r="B345" s="12" t="s">
        <v>3901</v>
      </c>
      <c r="C345" s="36" t="str">
        <f t="shared" si="11"/>
        <v>DINXPERLOKeupenstraat</v>
      </c>
      <c r="D345" s="34" t="e">
        <f>SUMIF(#REF!,$C345,#REF!)</f>
        <v>#REF!</v>
      </c>
      <c r="E345" s="35" t="e">
        <f>SUMIF(#REF!,$C345,#REF!)</f>
        <v>#REF!</v>
      </c>
      <c r="F345" s="37" t="e">
        <f>SUMIF(#REF!,$C345,#REF!)</f>
        <v>#REF!</v>
      </c>
      <c r="G345" s="37" t="e">
        <f>SUMIF(#REF!,$C345,#REF!)</f>
        <v>#REF!</v>
      </c>
      <c r="H345" s="37" t="e">
        <f t="shared" si="12"/>
        <v>#REF!</v>
      </c>
      <c r="I345" s="37" t="e">
        <f>SUMIF(#REF!,$C345,#REF!)</f>
        <v>#REF!</v>
      </c>
    </row>
    <row r="346" spans="1:9">
      <c r="A346" s="12" t="s">
        <v>4314</v>
      </c>
      <c r="B346" s="12" t="s">
        <v>5633</v>
      </c>
      <c r="C346" s="36" t="str">
        <f t="shared" si="11"/>
        <v>DINXPERLOKoendersweg</v>
      </c>
      <c r="D346" s="34" t="e">
        <f>SUMIF(#REF!,$C346,#REF!)</f>
        <v>#REF!</v>
      </c>
      <c r="E346" s="35" t="e">
        <f>SUMIF(#REF!,$C346,#REF!)</f>
        <v>#REF!</v>
      </c>
      <c r="F346" s="37" t="e">
        <f>SUMIF(#REF!,$C346,#REF!)</f>
        <v>#REF!</v>
      </c>
      <c r="G346" s="37" t="e">
        <f>SUMIF(#REF!,$C346,#REF!)</f>
        <v>#REF!</v>
      </c>
      <c r="H346" s="37" t="e">
        <f t="shared" si="12"/>
        <v>#REF!</v>
      </c>
      <c r="I346" s="37" t="e">
        <f>SUMIF(#REF!,$C346,#REF!)</f>
        <v>#REF!</v>
      </c>
    </row>
    <row r="347" spans="1:9">
      <c r="A347" s="12" t="s">
        <v>4314</v>
      </c>
      <c r="B347" s="12" t="s">
        <v>5653</v>
      </c>
      <c r="C347" s="36" t="str">
        <f t="shared" si="11"/>
        <v>DINXPERLOKorte Voren</v>
      </c>
      <c r="D347" s="34" t="e">
        <f>SUMIF(#REF!,$C347,#REF!)</f>
        <v>#REF!</v>
      </c>
      <c r="E347" s="35" t="e">
        <f>SUMIF(#REF!,$C347,#REF!)</f>
        <v>#REF!</v>
      </c>
      <c r="F347" s="37" t="e">
        <f>SUMIF(#REF!,$C347,#REF!)</f>
        <v>#REF!</v>
      </c>
      <c r="G347" s="37" t="e">
        <f>SUMIF(#REF!,$C347,#REF!)</f>
        <v>#REF!</v>
      </c>
      <c r="H347" s="37" t="e">
        <f t="shared" si="12"/>
        <v>#REF!</v>
      </c>
      <c r="I347" s="37" t="e">
        <f>SUMIF(#REF!,$C347,#REF!)</f>
        <v>#REF!</v>
      </c>
    </row>
    <row r="348" spans="1:9">
      <c r="A348" s="12" t="s">
        <v>4314</v>
      </c>
      <c r="B348" s="12" t="s">
        <v>5658</v>
      </c>
      <c r="C348" s="36" t="str">
        <f t="shared" si="11"/>
        <v>DINXPERLOKwikkelstraat</v>
      </c>
      <c r="D348" s="34" t="e">
        <f>SUMIF(#REF!,$C348,#REF!)</f>
        <v>#REF!</v>
      </c>
      <c r="E348" s="35" t="e">
        <f>SUMIF(#REF!,$C348,#REF!)</f>
        <v>#REF!</v>
      </c>
      <c r="F348" s="37" t="e">
        <f>SUMIF(#REF!,$C348,#REF!)</f>
        <v>#REF!</v>
      </c>
      <c r="G348" s="37" t="e">
        <f>SUMIF(#REF!,$C348,#REF!)</f>
        <v>#REF!</v>
      </c>
      <c r="H348" s="37" t="e">
        <f t="shared" si="12"/>
        <v>#REF!</v>
      </c>
      <c r="I348" s="37" t="e">
        <f>SUMIF(#REF!,$C348,#REF!)</f>
        <v>#REF!</v>
      </c>
    </row>
    <row r="349" spans="1:9">
      <c r="A349" s="12" t="s">
        <v>4314</v>
      </c>
      <c r="B349" s="12" t="s">
        <v>5729</v>
      </c>
      <c r="C349" s="36" t="str">
        <f t="shared" si="11"/>
        <v>DINXPERLOLange Akker</v>
      </c>
      <c r="D349" s="34" t="e">
        <f>SUMIF(#REF!,$C349,#REF!)</f>
        <v>#REF!</v>
      </c>
      <c r="E349" s="35" t="e">
        <f>SUMIF(#REF!,$C349,#REF!)</f>
        <v>#REF!</v>
      </c>
      <c r="F349" s="37" t="e">
        <f>SUMIF(#REF!,$C349,#REF!)</f>
        <v>#REF!</v>
      </c>
      <c r="G349" s="37" t="e">
        <f>SUMIF(#REF!,$C349,#REF!)</f>
        <v>#REF!</v>
      </c>
      <c r="H349" s="37" t="e">
        <f t="shared" si="12"/>
        <v>#REF!</v>
      </c>
      <c r="I349" s="37" t="e">
        <f>SUMIF(#REF!,$C349,#REF!)</f>
        <v>#REF!</v>
      </c>
    </row>
    <row r="350" spans="1:9">
      <c r="A350" s="12" t="s">
        <v>4314</v>
      </c>
      <c r="B350" s="12" t="s">
        <v>5737</v>
      </c>
      <c r="C350" s="36" t="str">
        <f t="shared" si="11"/>
        <v>DINXPERLOMargrietstraat</v>
      </c>
      <c r="D350" s="34" t="e">
        <f>SUMIF(#REF!,$C350,#REF!)</f>
        <v>#REF!</v>
      </c>
      <c r="E350" s="35" t="e">
        <f>SUMIF(#REF!,$C350,#REF!)</f>
        <v>#REF!</v>
      </c>
      <c r="F350" s="37" t="e">
        <f>SUMIF(#REF!,$C350,#REF!)</f>
        <v>#REF!</v>
      </c>
      <c r="G350" s="37" t="e">
        <f>SUMIF(#REF!,$C350,#REF!)</f>
        <v>#REF!</v>
      </c>
      <c r="H350" s="37" t="e">
        <f t="shared" si="12"/>
        <v>#REF!</v>
      </c>
      <c r="I350" s="37" t="e">
        <f>SUMIF(#REF!,$C350,#REF!)</f>
        <v>#REF!</v>
      </c>
    </row>
    <row r="351" spans="1:9">
      <c r="A351" s="12" t="s">
        <v>4314</v>
      </c>
      <c r="B351" s="12" t="s">
        <v>5746</v>
      </c>
      <c r="C351" s="36" t="str">
        <f t="shared" si="11"/>
        <v>DINXPERLOMarijkestraat</v>
      </c>
      <c r="D351" s="34" t="e">
        <f>SUMIF(#REF!,$C351,#REF!)</f>
        <v>#REF!</v>
      </c>
      <c r="E351" s="35" t="e">
        <f>SUMIF(#REF!,$C351,#REF!)</f>
        <v>#REF!</v>
      </c>
      <c r="F351" s="37" t="e">
        <f>SUMIF(#REF!,$C351,#REF!)</f>
        <v>#REF!</v>
      </c>
      <c r="G351" s="37" t="e">
        <f>SUMIF(#REF!,$C351,#REF!)</f>
        <v>#REF!</v>
      </c>
      <c r="H351" s="37" t="e">
        <f t="shared" si="12"/>
        <v>#REF!</v>
      </c>
      <c r="I351" s="37" t="e">
        <f>SUMIF(#REF!,$C351,#REF!)</f>
        <v>#REF!</v>
      </c>
    </row>
    <row r="352" spans="1:9">
      <c r="A352" s="12" t="s">
        <v>4314</v>
      </c>
      <c r="B352" s="12" t="s">
        <v>5447</v>
      </c>
      <c r="C352" s="36" t="str">
        <f t="shared" si="11"/>
        <v>DINXPERLOMarkt</v>
      </c>
      <c r="D352" s="34" t="e">
        <f>SUMIF(#REF!,$C352,#REF!)</f>
        <v>#REF!</v>
      </c>
      <c r="E352" s="35" t="e">
        <f>SUMIF(#REF!,$C352,#REF!)</f>
        <v>#REF!</v>
      </c>
      <c r="F352" s="37" t="e">
        <f>SUMIF(#REF!,$C352,#REF!)</f>
        <v>#REF!</v>
      </c>
      <c r="G352" s="37" t="e">
        <f>SUMIF(#REF!,$C352,#REF!)</f>
        <v>#REF!</v>
      </c>
      <c r="H352" s="37" t="e">
        <f t="shared" si="12"/>
        <v>#REF!</v>
      </c>
      <c r="I352" s="37" t="e">
        <f>SUMIF(#REF!,$C352,#REF!)</f>
        <v>#REF!</v>
      </c>
    </row>
    <row r="353" spans="1:9">
      <c r="A353" s="12" t="s">
        <v>4314</v>
      </c>
      <c r="B353" s="12" t="s">
        <v>4057</v>
      </c>
      <c r="C353" s="36" t="str">
        <f t="shared" si="11"/>
        <v>DINXPERLOMaurits Prinsstraat</v>
      </c>
      <c r="D353" s="34" t="e">
        <f>SUMIF(#REF!,$C353,#REF!)</f>
        <v>#REF!</v>
      </c>
      <c r="E353" s="35" t="e">
        <f>SUMIF(#REF!,$C353,#REF!)</f>
        <v>#REF!</v>
      </c>
      <c r="F353" s="37" t="e">
        <f>SUMIF(#REF!,$C353,#REF!)</f>
        <v>#REF!</v>
      </c>
      <c r="G353" s="37" t="e">
        <f>SUMIF(#REF!,$C353,#REF!)</f>
        <v>#REF!</v>
      </c>
      <c r="H353" s="37" t="e">
        <f t="shared" si="12"/>
        <v>#REF!</v>
      </c>
      <c r="I353" s="37" t="e">
        <f>SUMIF(#REF!,$C353,#REF!)</f>
        <v>#REF!</v>
      </c>
    </row>
    <row r="354" spans="1:9">
      <c r="A354" s="12" t="s">
        <v>4314</v>
      </c>
      <c r="B354" s="12" t="s">
        <v>4070</v>
      </c>
      <c r="C354" s="36" t="str">
        <f t="shared" si="11"/>
        <v>DINXPERLOMechteldshof</v>
      </c>
      <c r="D354" s="34" t="e">
        <f>SUMIF(#REF!,$C354,#REF!)</f>
        <v>#REF!</v>
      </c>
      <c r="E354" s="35" t="e">
        <f>SUMIF(#REF!,$C354,#REF!)</f>
        <v>#REF!</v>
      </c>
      <c r="F354" s="37" t="e">
        <f>SUMIF(#REF!,$C354,#REF!)</f>
        <v>#REF!</v>
      </c>
      <c r="G354" s="37" t="e">
        <f>SUMIF(#REF!,$C354,#REF!)</f>
        <v>#REF!</v>
      </c>
      <c r="H354" s="37" t="e">
        <f t="shared" si="12"/>
        <v>#REF!</v>
      </c>
      <c r="I354" s="37" t="e">
        <f>SUMIF(#REF!,$C354,#REF!)</f>
        <v>#REF!</v>
      </c>
    </row>
    <row r="355" spans="1:9">
      <c r="A355" s="12" t="s">
        <v>4314</v>
      </c>
      <c r="B355" s="12" t="s">
        <v>4080</v>
      </c>
      <c r="C355" s="36" t="str">
        <f t="shared" si="11"/>
        <v>DINXPERLOMeniststraat</v>
      </c>
      <c r="D355" s="34" t="e">
        <f>SUMIF(#REF!,$C355,#REF!)</f>
        <v>#REF!</v>
      </c>
      <c r="E355" s="35" t="e">
        <f>SUMIF(#REF!,$C355,#REF!)</f>
        <v>#REF!</v>
      </c>
      <c r="F355" s="37" t="e">
        <f>SUMIF(#REF!,$C355,#REF!)</f>
        <v>#REF!</v>
      </c>
      <c r="G355" s="37" t="e">
        <f>SUMIF(#REF!,$C355,#REF!)</f>
        <v>#REF!</v>
      </c>
      <c r="H355" s="37" t="e">
        <f t="shared" si="12"/>
        <v>#REF!</v>
      </c>
      <c r="I355" s="37" t="e">
        <f>SUMIF(#REF!,$C355,#REF!)</f>
        <v>#REF!</v>
      </c>
    </row>
    <row r="356" spans="1:9">
      <c r="A356" s="12" t="s">
        <v>4314</v>
      </c>
      <c r="B356" s="12" t="s">
        <v>5889</v>
      </c>
      <c r="C356" s="36" t="str">
        <f t="shared" si="11"/>
        <v>DINXPERLOMinister Ringersstraat</v>
      </c>
      <c r="D356" s="34" t="e">
        <f>SUMIF(#REF!,$C356,#REF!)</f>
        <v>#REF!</v>
      </c>
      <c r="E356" s="35" t="e">
        <f>SUMIF(#REF!,$C356,#REF!)</f>
        <v>#REF!</v>
      </c>
      <c r="F356" s="37" t="e">
        <f>SUMIF(#REF!,$C356,#REF!)</f>
        <v>#REF!</v>
      </c>
      <c r="G356" s="37" t="e">
        <f>SUMIF(#REF!,$C356,#REF!)</f>
        <v>#REF!</v>
      </c>
      <c r="H356" s="37" t="e">
        <f t="shared" si="12"/>
        <v>#REF!</v>
      </c>
      <c r="I356" s="37" t="e">
        <f>SUMIF(#REF!,$C356,#REF!)</f>
        <v>#REF!</v>
      </c>
    </row>
    <row r="357" spans="1:9">
      <c r="A357" s="12" t="s">
        <v>4314</v>
      </c>
      <c r="B357" s="12" t="s">
        <v>5899</v>
      </c>
      <c r="C357" s="36" t="str">
        <f t="shared" si="11"/>
        <v>DINXPERLOMolendwarsweg</v>
      </c>
      <c r="D357" s="34" t="e">
        <f>SUMIF(#REF!,$C357,#REF!)</f>
        <v>#REF!</v>
      </c>
      <c r="E357" s="35" t="e">
        <f>SUMIF(#REF!,$C357,#REF!)</f>
        <v>#REF!</v>
      </c>
      <c r="F357" s="37" t="e">
        <f>SUMIF(#REF!,$C357,#REF!)</f>
        <v>#REF!</v>
      </c>
      <c r="G357" s="37" t="e">
        <f>SUMIF(#REF!,$C357,#REF!)</f>
        <v>#REF!</v>
      </c>
      <c r="H357" s="37" t="e">
        <f t="shared" si="12"/>
        <v>#REF!</v>
      </c>
      <c r="I357" s="37" t="e">
        <f>SUMIF(#REF!,$C357,#REF!)</f>
        <v>#REF!</v>
      </c>
    </row>
    <row r="358" spans="1:9">
      <c r="A358" s="12" t="s">
        <v>4314</v>
      </c>
      <c r="B358" s="12" t="s">
        <v>5903</v>
      </c>
      <c r="C358" s="36" t="str">
        <f t="shared" si="11"/>
        <v>DINXPERLOMolenhof</v>
      </c>
      <c r="D358" s="34" t="e">
        <f>SUMIF(#REF!,$C358,#REF!)</f>
        <v>#REF!</v>
      </c>
      <c r="E358" s="35" t="e">
        <f>SUMIF(#REF!,$C358,#REF!)</f>
        <v>#REF!</v>
      </c>
      <c r="F358" s="37" t="e">
        <f>SUMIF(#REF!,$C358,#REF!)</f>
        <v>#REF!</v>
      </c>
      <c r="G358" s="37" t="e">
        <f>SUMIF(#REF!,$C358,#REF!)</f>
        <v>#REF!</v>
      </c>
      <c r="H358" s="37" t="e">
        <f t="shared" si="12"/>
        <v>#REF!</v>
      </c>
      <c r="I358" s="37" t="e">
        <f>SUMIF(#REF!,$C358,#REF!)</f>
        <v>#REF!</v>
      </c>
    </row>
    <row r="359" spans="1:9">
      <c r="A359" s="12" t="s">
        <v>4314</v>
      </c>
      <c r="B359" s="12" t="s">
        <v>4139</v>
      </c>
      <c r="C359" s="36" t="str">
        <f t="shared" si="11"/>
        <v>DINXPERLOMolenstraat</v>
      </c>
      <c r="D359" s="34" t="e">
        <f>SUMIF(#REF!,$C359,#REF!)</f>
        <v>#REF!</v>
      </c>
      <c r="E359" s="35" t="e">
        <f>SUMIF(#REF!,$C359,#REF!)</f>
        <v>#REF!</v>
      </c>
      <c r="F359" s="37" t="e">
        <f>SUMIF(#REF!,$C359,#REF!)</f>
        <v>#REF!</v>
      </c>
      <c r="G359" s="37" t="e">
        <f>SUMIF(#REF!,$C359,#REF!)</f>
        <v>#REF!</v>
      </c>
      <c r="H359" s="37" t="e">
        <f t="shared" si="12"/>
        <v>#REF!</v>
      </c>
      <c r="I359" s="37" t="e">
        <f>SUMIF(#REF!,$C359,#REF!)</f>
        <v>#REF!</v>
      </c>
    </row>
    <row r="360" spans="1:9">
      <c r="A360" s="12" t="s">
        <v>4314</v>
      </c>
      <c r="B360" s="12" t="s">
        <v>4152</v>
      </c>
      <c r="C360" s="36" t="str">
        <f t="shared" si="11"/>
        <v>DINXPERLONassaustraat</v>
      </c>
      <c r="D360" s="34" t="e">
        <f>SUMIF(#REF!,$C360,#REF!)</f>
        <v>#REF!</v>
      </c>
      <c r="E360" s="35" t="e">
        <f>SUMIF(#REF!,$C360,#REF!)</f>
        <v>#REF!</v>
      </c>
      <c r="F360" s="37" t="e">
        <f>SUMIF(#REF!,$C360,#REF!)</f>
        <v>#REF!</v>
      </c>
      <c r="G360" s="37" t="e">
        <f>SUMIF(#REF!,$C360,#REF!)</f>
        <v>#REF!</v>
      </c>
      <c r="H360" s="37" t="e">
        <f t="shared" si="12"/>
        <v>#REF!</v>
      </c>
      <c r="I360" s="37" t="e">
        <f>SUMIF(#REF!,$C360,#REF!)</f>
        <v>#REF!</v>
      </c>
    </row>
    <row r="361" spans="1:9">
      <c r="A361" s="12" t="s">
        <v>4314</v>
      </c>
      <c r="B361" s="12" t="s">
        <v>4159</v>
      </c>
      <c r="C361" s="36" t="str">
        <f t="shared" si="11"/>
        <v>DINXPERLONieuwstraat</v>
      </c>
      <c r="D361" s="34" t="e">
        <f>SUMIF(#REF!,$C361,#REF!)</f>
        <v>#REF!</v>
      </c>
      <c r="E361" s="35" t="e">
        <f>SUMIF(#REF!,$C361,#REF!)</f>
        <v>#REF!</v>
      </c>
      <c r="F361" s="37" t="e">
        <f>SUMIF(#REF!,$C361,#REF!)</f>
        <v>#REF!</v>
      </c>
      <c r="G361" s="37" t="e">
        <f>SUMIF(#REF!,$C361,#REF!)</f>
        <v>#REF!</v>
      </c>
      <c r="H361" s="37" t="e">
        <f t="shared" si="12"/>
        <v>#REF!</v>
      </c>
      <c r="I361" s="37" t="e">
        <f>SUMIF(#REF!,$C361,#REF!)</f>
        <v>#REF!</v>
      </c>
    </row>
    <row r="362" spans="1:9">
      <c r="A362" s="12" t="s">
        <v>4314</v>
      </c>
      <c r="B362" s="12" t="s">
        <v>5997</v>
      </c>
      <c r="C362" s="36" t="str">
        <f t="shared" si="11"/>
        <v>DINXPERLOOranjestraat</v>
      </c>
      <c r="D362" s="34" t="e">
        <f>SUMIF(#REF!,$C362,#REF!)</f>
        <v>#REF!</v>
      </c>
      <c r="E362" s="35" t="e">
        <f>SUMIF(#REF!,$C362,#REF!)</f>
        <v>#REF!</v>
      </c>
      <c r="F362" s="37" t="e">
        <f>SUMIF(#REF!,$C362,#REF!)</f>
        <v>#REF!</v>
      </c>
      <c r="G362" s="37" t="e">
        <f>SUMIF(#REF!,$C362,#REF!)</f>
        <v>#REF!</v>
      </c>
      <c r="H362" s="37" t="e">
        <f t="shared" si="12"/>
        <v>#REF!</v>
      </c>
      <c r="I362" s="37" t="e">
        <f>SUMIF(#REF!,$C362,#REF!)</f>
        <v>#REF!</v>
      </c>
    </row>
    <row r="363" spans="1:9">
      <c r="A363" s="12" t="s">
        <v>4314</v>
      </c>
      <c r="B363" s="12" t="s">
        <v>225</v>
      </c>
      <c r="C363" s="36" t="str">
        <f t="shared" si="11"/>
        <v>DINXPERLOOttenshof</v>
      </c>
      <c r="D363" s="34" t="e">
        <f>SUMIF(#REF!,$C363,#REF!)</f>
        <v>#REF!</v>
      </c>
      <c r="E363" s="35" t="e">
        <f>SUMIF(#REF!,$C363,#REF!)</f>
        <v>#REF!</v>
      </c>
      <c r="F363" s="37" t="e">
        <f>SUMIF(#REF!,$C363,#REF!)</f>
        <v>#REF!</v>
      </c>
      <c r="G363" s="37" t="e">
        <f>SUMIF(#REF!,$C363,#REF!)</f>
        <v>#REF!</v>
      </c>
      <c r="H363" s="37" t="e">
        <f t="shared" si="12"/>
        <v>#REF!</v>
      </c>
      <c r="I363" s="37" t="e">
        <f>SUMIF(#REF!,$C363,#REF!)</f>
        <v>#REF!</v>
      </c>
    </row>
    <row r="364" spans="1:9">
      <c r="A364" s="12" t="s">
        <v>4314</v>
      </c>
      <c r="B364" s="12" t="s">
        <v>239</v>
      </c>
      <c r="C364" s="36" t="str">
        <f t="shared" si="11"/>
        <v>DINXPERLOPolstraat</v>
      </c>
      <c r="D364" s="34" t="e">
        <f>SUMIF(#REF!,$C364,#REF!)</f>
        <v>#REF!</v>
      </c>
      <c r="E364" s="35" t="e">
        <f>SUMIF(#REF!,$C364,#REF!)</f>
        <v>#REF!</v>
      </c>
      <c r="F364" s="37" t="e">
        <f>SUMIF(#REF!,$C364,#REF!)</f>
        <v>#REF!</v>
      </c>
      <c r="G364" s="37" t="e">
        <f>SUMIF(#REF!,$C364,#REF!)</f>
        <v>#REF!</v>
      </c>
      <c r="H364" s="37" t="e">
        <f t="shared" si="12"/>
        <v>#REF!</v>
      </c>
      <c r="I364" s="37" t="e">
        <f>SUMIF(#REF!,$C364,#REF!)</f>
        <v>#REF!</v>
      </c>
    </row>
    <row r="365" spans="1:9">
      <c r="A365" s="12" t="s">
        <v>4314</v>
      </c>
      <c r="B365" s="12" t="s">
        <v>246</v>
      </c>
      <c r="C365" s="36" t="str">
        <f t="shared" si="11"/>
        <v>DINXPERLOPrins Bernhardstraat</v>
      </c>
      <c r="D365" s="34" t="e">
        <f>SUMIF(#REF!,$C365,#REF!)</f>
        <v>#REF!</v>
      </c>
      <c r="E365" s="35" t="e">
        <f>SUMIF(#REF!,$C365,#REF!)</f>
        <v>#REF!</v>
      </c>
      <c r="F365" s="37" t="e">
        <f>SUMIF(#REF!,$C365,#REF!)</f>
        <v>#REF!</v>
      </c>
      <c r="G365" s="37" t="e">
        <f>SUMIF(#REF!,$C365,#REF!)</f>
        <v>#REF!</v>
      </c>
      <c r="H365" s="37" t="e">
        <f t="shared" si="12"/>
        <v>#REF!</v>
      </c>
      <c r="I365" s="37" t="e">
        <f>SUMIF(#REF!,$C365,#REF!)</f>
        <v>#REF!</v>
      </c>
    </row>
    <row r="366" spans="1:9">
      <c r="A366" s="12" t="s">
        <v>4314</v>
      </c>
      <c r="B366" s="12" t="s">
        <v>255</v>
      </c>
      <c r="C366" s="36" t="str">
        <f t="shared" si="11"/>
        <v>DINXPERLOPrins Hendrikstraat</v>
      </c>
      <c r="D366" s="34" t="e">
        <f>SUMIF(#REF!,$C366,#REF!)</f>
        <v>#REF!</v>
      </c>
      <c r="E366" s="35" t="e">
        <f>SUMIF(#REF!,$C366,#REF!)</f>
        <v>#REF!</v>
      </c>
      <c r="F366" s="37" t="e">
        <f>SUMIF(#REF!,$C366,#REF!)</f>
        <v>#REF!</v>
      </c>
      <c r="G366" s="37" t="e">
        <f>SUMIF(#REF!,$C366,#REF!)</f>
        <v>#REF!</v>
      </c>
      <c r="H366" s="37" t="e">
        <f t="shared" si="12"/>
        <v>#REF!</v>
      </c>
      <c r="I366" s="37" t="e">
        <f>SUMIF(#REF!,$C366,#REF!)</f>
        <v>#REF!</v>
      </c>
    </row>
    <row r="367" spans="1:9">
      <c r="A367" s="12" t="s">
        <v>4314</v>
      </c>
      <c r="B367" s="12" t="s">
        <v>2193</v>
      </c>
      <c r="C367" s="36" t="str">
        <f t="shared" si="11"/>
        <v>DINXPERLORaadhuisstraat</v>
      </c>
      <c r="D367" s="34" t="e">
        <f>SUMIF(#REF!,$C367,#REF!)</f>
        <v>#REF!</v>
      </c>
      <c r="E367" s="35" t="e">
        <f>SUMIF(#REF!,$C367,#REF!)</f>
        <v>#REF!</v>
      </c>
      <c r="F367" s="37" t="e">
        <f>SUMIF(#REF!,$C367,#REF!)</f>
        <v>#REF!</v>
      </c>
      <c r="G367" s="37" t="e">
        <f>SUMIF(#REF!,$C367,#REF!)</f>
        <v>#REF!</v>
      </c>
      <c r="H367" s="37" t="e">
        <f t="shared" si="12"/>
        <v>#REF!</v>
      </c>
      <c r="I367" s="37" t="e">
        <f>SUMIF(#REF!,$C367,#REF!)</f>
        <v>#REF!</v>
      </c>
    </row>
    <row r="368" spans="1:9">
      <c r="A368" s="12" t="s">
        <v>4314</v>
      </c>
      <c r="B368" s="12" t="s">
        <v>2214</v>
      </c>
      <c r="C368" s="36" t="str">
        <f t="shared" si="11"/>
        <v>DINXPERLOReehorsterlaan</v>
      </c>
      <c r="D368" s="34" t="e">
        <f>SUMIF(#REF!,$C368,#REF!)</f>
        <v>#REF!</v>
      </c>
      <c r="E368" s="35" t="e">
        <f>SUMIF(#REF!,$C368,#REF!)</f>
        <v>#REF!</v>
      </c>
      <c r="F368" s="37" t="e">
        <f>SUMIF(#REF!,$C368,#REF!)</f>
        <v>#REF!</v>
      </c>
      <c r="G368" s="37" t="e">
        <f>SUMIF(#REF!,$C368,#REF!)</f>
        <v>#REF!</v>
      </c>
      <c r="H368" s="37" t="e">
        <f t="shared" si="12"/>
        <v>#REF!</v>
      </c>
      <c r="I368" s="37" t="e">
        <f>SUMIF(#REF!,$C368,#REF!)</f>
        <v>#REF!</v>
      </c>
    </row>
    <row r="369" spans="1:9">
      <c r="A369" s="12" t="s">
        <v>4314</v>
      </c>
      <c r="B369" s="12" t="s">
        <v>331</v>
      </c>
      <c r="C369" s="36" t="str">
        <f t="shared" si="11"/>
        <v>DINXPERLORichterslaan</v>
      </c>
      <c r="D369" s="34" t="e">
        <f>SUMIF(#REF!,$C369,#REF!)</f>
        <v>#REF!</v>
      </c>
      <c r="E369" s="35" t="e">
        <f>SUMIF(#REF!,$C369,#REF!)</f>
        <v>#REF!</v>
      </c>
      <c r="F369" s="37" t="e">
        <f>SUMIF(#REF!,$C369,#REF!)</f>
        <v>#REF!</v>
      </c>
      <c r="G369" s="37" t="e">
        <f>SUMIF(#REF!,$C369,#REF!)</f>
        <v>#REF!</v>
      </c>
      <c r="H369" s="37" t="e">
        <f t="shared" si="12"/>
        <v>#REF!</v>
      </c>
      <c r="I369" s="37" t="e">
        <f>SUMIF(#REF!,$C369,#REF!)</f>
        <v>#REF!</v>
      </c>
    </row>
    <row r="370" spans="1:9">
      <c r="A370" s="12" t="s">
        <v>4314</v>
      </c>
      <c r="B370" s="12" t="s">
        <v>2260</v>
      </c>
      <c r="C370" s="36" t="str">
        <f t="shared" si="11"/>
        <v>DINXPERLORietstapperweg</v>
      </c>
      <c r="D370" s="34" t="e">
        <f>SUMIF(#REF!,$C370,#REF!)</f>
        <v>#REF!</v>
      </c>
      <c r="E370" s="35" t="e">
        <f>SUMIF(#REF!,$C370,#REF!)</f>
        <v>#REF!</v>
      </c>
      <c r="F370" s="37" t="e">
        <f>SUMIF(#REF!,$C370,#REF!)</f>
        <v>#REF!</v>
      </c>
      <c r="G370" s="37" t="e">
        <f>SUMIF(#REF!,$C370,#REF!)</f>
        <v>#REF!</v>
      </c>
      <c r="H370" s="37" t="e">
        <f t="shared" si="12"/>
        <v>#REF!</v>
      </c>
      <c r="I370" s="37" t="e">
        <f>SUMIF(#REF!,$C370,#REF!)</f>
        <v>#REF!</v>
      </c>
    </row>
    <row r="371" spans="1:9">
      <c r="A371" s="12" t="s">
        <v>4314</v>
      </c>
      <c r="B371" s="12" t="s">
        <v>2262</v>
      </c>
      <c r="C371" s="36" t="str">
        <f t="shared" si="11"/>
        <v>DINXPERLORoggekamp</v>
      </c>
      <c r="D371" s="34" t="e">
        <f>SUMIF(#REF!,$C371,#REF!)</f>
        <v>#REF!</v>
      </c>
      <c r="E371" s="35" t="e">
        <f>SUMIF(#REF!,$C371,#REF!)</f>
        <v>#REF!</v>
      </c>
      <c r="F371" s="37" t="e">
        <f>SUMIF(#REF!,$C371,#REF!)</f>
        <v>#REF!</v>
      </c>
      <c r="G371" s="37" t="e">
        <f>SUMIF(#REF!,$C371,#REF!)</f>
        <v>#REF!</v>
      </c>
      <c r="H371" s="37" t="e">
        <f t="shared" si="12"/>
        <v>#REF!</v>
      </c>
      <c r="I371" s="37" t="e">
        <f>SUMIF(#REF!,$C371,#REF!)</f>
        <v>#REF!</v>
      </c>
    </row>
    <row r="372" spans="1:9">
      <c r="A372" s="12" t="s">
        <v>4314</v>
      </c>
      <c r="B372" s="12" t="s">
        <v>4489</v>
      </c>
      <c r="C372" s="36" t="str">
        <f t="shared" si="11"/>
        <v>DINXPERLORondweg</v>
      </c>
      <c r="D372" s="34" t="e">
        <f>SUMIF(#REF!,$C372,#REF!)</f>
        <v>#REF!</v>
      </c>
      <c r="E372" s="35" t="e">
        <f>SUMIF(#REF!,$C372,#REF!)</f>
        <v>#REF!</v>
      </c>
      <c r="F372" s="37" t="e">
        <f>SUMIF(#REF!,$C372,#REF!)</f>
        <v>#REF!</v>
      </c>
      <c r="G372" s="37" t="e">
        <f>SUMIF(#REF!,$C372,#REF!)</f>
        <v>#REF!</v>
      </c>
      <c r="H372" s="37" t="e">
        <f t="shared" si="12"/>
        <v>#REF!</v>
      </c>
      <c r="I372" s="37" t="e">
        <f>SUMIF(#REF!,$C372,#REF!)</f>
        <v>#REF!</v>
      </c>
    </row>
    <row r="373" spans="1:9">
      <c r="A373" s="12" t="s">
        <v>4314</v>
      </c>
      <c r="B373" s="12" t="s">
        <v>2272</v>
      </c>
      <c r="C373" s="36" t="str">
        <f t="shared" si="11"/>
        <v>DINXPERLORooseveltstraat</v>
      </c>
      <c r="D373" s="34" t="e">
        <f>SUMIF(#REF!,$C373,#REF!)</f>
        <v>#REF!</v>
      </c>
      <c r="E373" s="35" t="e">
        <f>SUMIF(#REF!,$C373,#REF!)</f>
        <v>#REF!</v>
      </c>
      <c r="F373" s="37" t="e">
        <f>SUMIF(#REF!,$C373,#REF!)</f>
        <v>#REF!</v>
      </c>
      <c r="G373" s="37" t="e">
        <f>SUMIF(#REF!,$C373,#REF!)</f>
        <v>#REF!</v>
      </c>
      <c r="H373" s="37" t="e">
        <f t="shared" si="12"/>
        <v>#REF!</v>
      </c>
      <c r="I373" s="37" t="e">
        <f>SUMIF(#REF!,$C373,#REF!)</f>
        <v>#REF!</v>
      </c>
    </row>
    <row r="374" spans="1:9">
      <c r="A374" s="12" t="s">
        <v>4314</v>
      </c>
      <c r="B374" s="12" t="s">
        <v>2283</v>
      </c>
      <c r="C374" s="36" t="str">
        <f t="shared" si="11"/>
        <v>DINXPERLOSmitskamplaan</v>
      </c>
      <c r="D374" s="34" t="e">
        <f>SUMIF(#REF!,$C374,#REF!)</f>
        <v>#REF!</v>
      </c>
      <c r="E374" s="35" t="e">
        <f>SUMIF(#REF!,$C374,#REF!)</f>
        <v>#REF!</v>
      </c>
      <c r="F374" s="37" t="e">
        <f>SUMIF(#REF!,$C374,#REF!)</f>
        <v>#REF!</v>
      </c>
      <c r="G374" s="37" t="e">
        <f>SUMIF(#REF!,$C374,#REF!)</f>
        <v>#REF!</v>
      </c>
      <c r="H374" s="37" t="e">
        <f t="shared" si="12"/>
        <v>#REF!</v>
      </c>
      <c r="I374" s="37" t="e">
        <f>SUMIF(#REF!,$C374,#REF!)</f>
        <v>#REF!</v>
      </c>
    </row>
    <row r="375" spans="1:9">
      <c r="A375" s="12" t="s">
        <v>4314</v>
      </c>
      <c r="B375" s="12" t="s">
        <v>351</v>
      </c>
      <c r="C375" s="36" t="str">
        <f t="shared" si="11"/>
        <v>DINXPERLOSpoorstraat</v>
      </c>
      <c r="D375" s="34" t="e">
        <f>SUMIF(#REF!,$C375,#REF!)</f>
        <v>#REF!</v>
      </c>
      <c r="E375" s="35" t="e">
        <f>SUMIF(#REF!,$C375,#REF!)</f>
        <v>#REF!</v>
      </c>
      <c r="F375" s="37" t="e">
        <f>SUMIF(#REF!,$C375,#REF!)</f>
        <v>#REF!</v>
      </c>
      <c r="G375" s="37" t="e">
        <f>SUMIF(#REF!,$C375,#REF!)</f>
        <v>#REF!</v>
      </c>
      <c r="H375" s="37" t="e">
        <f t="shared" si="12"/>
        <v>#REF!</v>
      </c>
      <c r="I375" s="37" t="e">
        <f>SUMIF(#REF!,$C375,#REF!)</f>
        <v>#REF!</v>
      </c>
    </row>
    <row r="376" spans="1:9">
      <c r="A376" s="12" t="s">
        <v>4314</v>
      </c>
      <c r="B376" s="12" t="s">
        <v>2337</v>
      </c>
      <c r="C376" s="36" t="str">
        <f t="shared" si="11"/>
        <v>DINXPERLOTerborgseweg</v>
      </c>
      <c r="D376" s="34" t="e">
        <f>SUMIF(#REF!,$C376,#REF!)</f>
        <v>#REF!</v>
      </c>
      <c r="E376" s="35" t="e">
        <f>SUMIF(#REF!,$C376,#REF!)</f>
        <v>#REF!</v>
      </c>
      <c r="F376" s="37" t="e">
        <f>SUMIF(#REF!,$C376,#REF!)</f>
        <v>#REF!</v>
      </c>
      <c r="G376" s="37" t="e">
        <f>SUMIF(#REF!,$C376,#REF!)</f>
        <v>#REF!</v>
      </c>
      <c r="H376" s="37" t="e">
        <f t="shared" si="12"/>
        <v>#REF!</v>
      </c>
      <c r="I376" s="37" t="e">
        <f>SUMIF(#REF!,$C376,#REF!)</f>
        <v>#REF!</v>
      </c>
    </row>
    <row r="377" spans="1:9">
      <c r="A377" s="12" t="s">
        <v>4314</v>
      </c>
      <c r="B377" s="12" t="s">
        <v>4360</v>
      </c>
      <c r="C377" s="36" t="str">
        <f t="shared" si="11"/>
        <v>DINXPERLOTuinstraat</v>
      </c>
      <c r="D377" s="34" t="e">
        <f>SUMIF(#REF!,$C377,#REF!)</f>
        <v>#REF!</v>
      </c>
      <c r="E377" s="35" t="e">
        <f>SUMIF(#REF!,$C377,#REF!)</f>
        <v>#REF!</v>
      </c>
      <c r="F377" s="37" t="e">
        <f>SUMIF(#REF!,$C377,#REF!)</f>
        <v>#REF!</v>
      </c>
      <c r="G377" s="37" t="e">
        <f>SUMIF(#REF!,$C377,#REF!)</f>
        <v>#REF!</v>
      </c>
      <c r="H377" s="37" t="e">
        <f t="shared" si="12"/>
        <v>#REF!</v>
      </c>
      <c r="I377" s="37" t="e">
        <f>SUMIF(#REF!,$C377,#REF!)</f>
        <v>#REF!</v>
      </c>
    </row>
    <row r="378" spans="1:9">
      <c r="A378" s="12" t="s">
        <v>4314</v>
      </c>
      <c r="B378" s="12" t="s">
        <v>2419</v>
      </c>
      <c r="C378" s="36" t="str">
        <f t="shared" si="11"/>
        <v>DINXPERLOVeensgracht</v>
      </c>
      <c r="D378" s="34" t="e">
        <f>SUMIF(#REF!,$C378,#REF!)</f>
        <v>#REF!</v>
      </c>
      <c r="E378" s="35" t="e">
        <f>SUMIF(#REF!,$C378,#REF!)</f>
        <v>#REF!</v>
      </c>
      <c r="F378" s="37" t="e">
        <f>SUMIF(#REF!,$C378,#REF!)</f>
        <v>#REF!</v>
      </c>
      <c r="G378" s="37" t="e">
        <f>SUMIF(#REF!,$C378,#REF!)</f>
        <v>#REF!</v>
      </c>
      <c r="H378" s="37" t="e">
        <f t="shared" si="12"/>
        <v>#REF!</v>
      </c>
      <c r="I378" s="37" t="e">
        <f>SUMIF(#REF!,$C378,#REF!)</f>
        <v>#REF!</v>
      </c>
    </row>
    <row r="379" spans="1:9">
      <c r="A379" s="12" t="s">
        <v>4314</v>
      </c>
      <c r="B379" s="12" t="s">
        <v>2431</v>
      </c>
      <c r="C379" s="36" t="str">
        <f t="shared" si="11"/>
        <v>DINXPERLOVeldmate</v>
      </c>
      <c r="D379" s="34" t="e">
        <f>SUMIF(#REF!,$C379,#REF!)</f>
        <v>#REF!</v>
      </c>
      <c r="E379" s="35" t="e">
        <f>SUMIF(#REF!,$C379,#REF!)</f>
        <v>#REF!</v>
      </c>
      <c r="F379" s="37" t="e">
        <f>SUMIF(#REF!,$C379,#REF!)</f>
        <v>#REF!</v>
      </c>
      <c r="G379" s="37" t="e">
        <f>SUMIF(#REF!,$C379,#REF!)</f>
        <v>#REF!</v>
      </c>
      <c r="H379" s="37" t="e">
        <f t="shared" si="12"/>
        <v>#REF!</v>
      </c>
      <c r="I379" s="37" t="e">
        <f>SUMIF(#REF!,$C379,#REF!)</f>
        <v>#REF!</v>
      </c>
    </row>
    <row r="380" spans="1:9">
      <c r="A380" s="12" t="s">
        <v>4314</v>
      </c>
      <c r="B380" s="12" t="s">
        <v>4387</v>
      </c>
      <c r="C380" s="36" t="str">
        <f t="shared" si="11"/>
        <v>DINXPERLOVriezenkamp</v>
      </c>
      <c r="D380" s="34" t="e">
        <f>SUMIF(#REF!,$C380,#REF!)</f>
        <v>#REF!</v>
      </c>
      <c r="E380" s="35" t="e">
        <f>SUMIF(#REF!,$C380,#REF!)</f>
        <v>#REF!</v>
      </c>
      <c r="F380" s="37" t="e">
        <f>SUMIF(#REF!,$C380,#REF!)</f>
        <v>#REF!</v>
      </c>
      <c r="G380" s="37" t="e">
        <f>SUMIF(#REF!,$C380,#REF!)</f>
        <v>#REF!</v>
      </c>
      <c r="H380" s="37" t="e">
        <f t="shared" si="12"/>
        <v>#REF!</v>
      </c>
      <c r="I380" s="37" t="e">
        <f>SUMIF(#REF!,$C380,#REF!)</f>
        <v>#REF!</v>
      </c>
    </row>
    <row r="381" spans="1:9">
      <c r="A381" s="12" t="s">
        <v>4314</v>
      </c>
      <c r="B381" s="12" t="s">
        <v>4415</v>
      </c>
      <c r="C381" s="36" t="str">
        <f t="shared" si="11"/>
        <v>DINXPERLOWelinkdwarsweg</v>
      </c>
      <c r="D381" s="34" t="e">
        <f>SUMIF(#REF!,$C381,#REF!)</f>
        <v>#REF!</v>
      </c>
      <c r="E381" s="35" t="e">
        <f>SUMIF(#REF!,$C381,#REF!)</f>
        <v>#REF!</v>
      </c>
      <c r="F381" s="37" t="e">
        <f>SUMIF(#REF!,$C381,#REF!)</f>
        <v>#REF!</v>
      </c>
      <c r="G381" s="37" t="e">
        <f>SUMIF(#REF!,$C381,#REF!)</f>
        <v>#REF!</v>
      </c>
      <c r="H381" s="37" t="e">
        <f t="shared" si="12"/>
        <v>#REF!</v>
      </c>
      <c r="I381" s="37" t="e">
        <f>SUMIF(#REF!,$C381,#REF!)</f>
        <v>#REF!</v>
      </c>
    </row>
    <row r="382" spans="1:9">
      <c r="A382" s="12" t="s">
        <v>4314</v>
      </c>
      <c r="B382" s="12" t="s">
        <v>4221</v>
      </c>
      <c r="C382" s="36" t="str">
        <f t="shared" si="11"/>
        <v>DINXPERLOWelinkweg</v>
      </c>
      <c r="D382" s="34" t="e">
        <f>SUMIF(#REF!,$C382,#REF!)</f>
        <v>#REF!</v>
      </c>
      <c r="E382" s="35" t="e">
        <f>SUMIF(#REF!,$C382,#REF!)</f>
        <v>#REF!</v>
      </c>
      <c r="F382" s="37" t="e">
        <f>SUMIF(#REF!,$C382,#REF!)</f>
        <v>#REF!</v>
      </c>
      <c r="G382" s="37" t="e">
        <f>SUMIF(#REF!,$C382,#REF!)</f>
        <v>#REF!</v>
      </c>
      <c r="H382" s="37" t="e">
        <f t="shared" si="12"/>
        <v>#REF!</v>
      </c>
      <c r="I382" s="37" t="e">
        <f>SUMIF(#REF!,$C382,#REF!)</f>
        <v>#REF!</v>
      </c>
    </row>
    <row r="383" spans="1:9">
      <c r="A383" s="12" t="s">
        <v>4314</v>
      </c>
      <c r="B383" s="12" t="s">
        <v>4249</v>
      </c>
      <c r="C383" s="36" t="str">
        <f t="shared" si="11"/>
        <v>DINXPERLOWendelenkamp</v>
      </c>
      <c r="D383" s="34" t="e">
        <f>SUMIF(#REF!,$C383,#REF!)</f>
        <v>#REF!</v>
      </c>
      <c r="E383" s="35" t="e">
        <f>SUMIF(#REF!,$C383,#REF!)</f>
        <v>#REF!</v>
      </c>
      <c r="F383" s="37" t="e">
        <f>SUMIF(#REF!,$C383,#REF!)</f>
        <v>#REF!</v>
      </c>
      <c r="G383" s="37" t="e">
        <f>SUMIF(#REF!,$C383,#REF!)</f>
        <v>#REF!</v>
      </c>
      <c r="H383" s="37" t="e">
        <f t="shared" si="12"/>
        <v>#REF!</v>
      </c>
      <c r="I383" s="37" t="e">
        <f>SUMIF(#REF!,$C383,#REF!)</f>
        <v>#REF!</v>
      </c>
    </row>
    <row r="384" spans="1:9">
      <c r="A384" s="12" t="s">
        <v>4314</v>
      </c>
      <c r="B384" s="12" t="s">
        <v>4458</v>
      </c>
      <c r="C384" s="36" t="str">
        <f t="shared" si="11"/>
        <v>DINXPERLOWeversstraat</v>
      </c>
      <c r="D384" s="34" t="e">
        <f>SUMIF(#REF!,$C384,#REF!)</f>
        <v>#REF!</v>
      </c>
      <c r="E384" s="35" t="e">
        <f>SUMIF(#REF!,$C384,#REF!)</f>
        <v>#REF!</v>
      </c>
      <c r="F384" s="37" t="e">
        <f>SUMIF(#REF!,$C384,#REF!)</f>
        <v>#REF!</v>
      </c>
      <c r="G384" s="37" t="e">
        <f>SUMIF(#REF!,$C384,#REF!)</f>
        <v>#REF!</v>
      </c>
      <c r="H384" s="37" t="e">
        <f t="shared" si="12"/>
        <v>#REF!</v>
      </c>
      <c r="I384" s="37" t="e">
        <f>SUMIF(#REF!,$C384,#REF!)</f>
        <v>#REF!</v>
      </c>
    </row>
    <row r="385" spans="1:24">
      <c r="A385" s="12" t="s">
        <v>4314</v>
      </c>
      <c r="B385" s="12" t="s">
        <v>4465</v>
      </c>
      <c r="C385" s="36" t="str">
        <f t="shared" si="11"/>
        <v>DINXPERLOWilhelminastraat</v>
      </c>
      <c r="D385" s="34" t="e">
        <f>SUMIF(#REF!,$C385,#REF!)</f>
        <v>#REF!</v>
      </c>
      <c r="E385" s="35" t="e">
        <f>SUMIF(#REF!,$C385,#REF!)</f>
        <v>#REF!</v>
      </c>
      <c r="F385" s="37" t="e">
        <f>SUMIF(#REF!,$C385,#REF!)</f>
        <v>#REF!</v>
      </c>
      <c r="G385" s="37" t="e">
        <f>SUMIF(#REF!,$C385,#REF!)</f>
        <v>#REF!</v>
      </c>
      <c r="H385" s="37" t="e">
        <f t="shared" si="12"/>
        <v>#REF!</v>
      </c>
      <c r="I385" s="37" t="e">
        <f>SUMIF(#REF!,$C385,#REF!)</f>
        <v>#REF!</v>
      </c>
      <c r="J385" t="s">
        <v>6029</v>
      </c>
      <c r="K385" t="s">
        <v>6029</v>
      </c>
      <c r="L385" t="s">
        <v>6029</v>
      </c>
      <c r="M385" t="s">
        <v>6029</v>
      </c>
      <c r="N385" t="s">
        <v>6029</v>
      </c>
      <c r="O385" t="s">
        <v>6029</v>
      </c>
      <c r="P385" t="s">
        <v>6029</v>
      </c>
      <c r="Q385" t="s">
        <v>6029</v>
      </c>
      <c r="R385" t="s">
        <v>6029</v>
      </c>
      <c r="S385" t="s">
        <v>6029</v>
      </c>
      <c r="T385" t="s">
        <v>6029</v>
      </c>
      <c r="U385" t="s">
        <v>6029</v>
      </c>
      <c r="V385" t="s">
        <v>6029</v>
      </c>
      <c r="W385" t="s">
        <v>6029</v>
      </c>
      <c r="X385" t="s">
        <v>6029</v>
      </c>
    </row>
  </sheetData>
  <autoFilter ref="A6:H385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Q65504"/>
  <sheetViews>
    <sheetView topLeftCell="Y1" zoomScale="85" zoomScaleNormal="85" zoomScaleSheetLayoutView="85" workbookViewId="0">
      <selection activeCell="AT36" sqref="AT36"/>
    </sheetView>
  </sheetViews>
  <sheetFormatPr defaultRowHeight="12.75"/>
  <cols>
    <col min="1" max="1" width="9.85546875" style="22" bestFit="1" customWidth="1"/>
    <col min="2" max="2" width="9.140625" style="22"/>
    <col min="3" max="3" width="2.7109375" style="22" customWidth="1"/>
    <col min="4" max="4" width="7.28515625" style="22" customWidth="1"/>
    <col min="5" max="7" width="9.140625" style="22"/>
    <col min="8" max="8" width="4.140625" style="22" customWidth="1"/>
    <col min="9" max="9" width="6.5703125" style="22" customWidth="1"/>
    <col min="10" max="10" width="5.5703125" style="22" customWidth="1"/>
    <col min="11" max="11" width="5.7109375" style="22" customWidth="1"/>
    <col min="12" max="12" width="5.28515625" style="22" customWidth="1"/>
    <col min="13" max="13" width="5.42578125" style="22" customWidth="1"/>
    <col min="14" max="14" width="5.140625" style="22" customWidth="1"/>
    <col min="15" max="15" width="5.42578125" style="22" customWidth="1"/>
    <col min="16" max="16" width="6.140625" style="22" customWidth="1"/>
    <col min="17" max="17" width="9.140625" style="22"/>
    <col min="18" max="18" width="5" style="22" customWidth="1"/>
    <col min="19" max="19" width="5.28515625" style="22" customWidth="1"/>
    <col min="20" max="20" width="5.5703125" style="22" customWidth="1"/>
    <col min="21" max="22" width="5.140625" style="22" customWidth="1"/>
    <col min="23" max="23" width="5.42578125" style="22" customWidth="1"/>
    <col min="24" max="30" width="9.28515625" style="22" bestFit="1" customWidth="1"/>
    <col min="31" max="16384" width="9.140625" style="22"/>
  </cols>
  <sheetData>
    <row r="1" spans="1:199">
      <c r="A1" s="1" t="s">
        <v>4300</v>
      </c>
      <c r="B1" s="1" t="s">
        <v>4301</v>
      </c>
      <c r="C1" s="1" t="s">
        <v>4302</v>
      </c>
      <c r="D1" s="1" t="s">
        <v>4303</v>
      </c>
      <c r="E1" s="1" t="s">
        <v>4304</v>
      </c>
      <c r="F1" s="1" t="s">
        <v>4305</v>
      </c>
      <c r="G1" s="1" t="s">
        <v>4306</v>
      </c>
      <c r="H1" s="1" t="s">
        <v>4307</v>
      </c>
      <c r="I1" s="1" t="s">
        <v>4308</v>
      </c>
      <c r="J1" s="1" t="s">
        <v>4309</v>
      </c>
      <c r="K1" s="1" t="s">
        <v>4310</v>
      </c>
      <c r="L1" s="7" t="s">
        <v>4420</v>
      </c>
      <c r="M1" s="7" t="s">
        <v>209</v>
      </c>
      <c r="N1" s="7" t="s">
        <v>104</v>
      </c>
      <c r="O1" s="8" t="s">
        <v>207</v>
      </c>
      <c r="P1" s="8" t="s">
        <v>208</v>
      </c>
      <c r="Q1" s="8" t="s">
        <v>206</v>
      </c>
      <c r="R1" s="8" t="s">
        <v>99</v>
      </c>
      <c r="S1" s="8" t="s">
        <v>100</v>
      </c>
      <c r="T1" s="8" t="s">
        <v>102</v>
      </c>
      <c r="U1" s="8" t="s">
        <v>103</v>
      </c>
      <c r="V1" s="8"/>
      <c r="W1" s="8" t="s">
        <v>4375</v>
      </c>
      <c r="X1" s="8" t="s">
        <v>4421</v>
      </c>
      <c r="Y1" s="8" t="s">
        <v>4423</v>
      </c>
      <c r="Z1" s="8" t="s">
        <v>4374</v>
      </c>
      <c r="AA1" s="8" t="s">
        <v>4368</v>
      </c>
      <c r="AB1" s="8" t="s">
        <v>2432</v>
      </c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0" t="s">
        <v>4431</v>
      </c>
      <c r="AP1" s="10"/>
      <c r="AQ1" s="23" t="s">
        <v>4434</v>
      </c>
      <c r="AR1" s="23"/>
      <c r="AS1" s="23"/>
      <c r="AT1" s="23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</row>
    <row r="2" spans="1:19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7"/>
      <c r="M2" s="7" t="s">
        <v>209</v>
      </c>
      <c r="N2" s="7"/>
      <c r="O2" s="8" t="s">
        <v>207</v>
      </c>
      <c r="P2" s="8" t="s">
        <v>208</v>
      </c>
      <c r="Q2" s="8"/>
      <c r="R2" s="8" t="s">
        <v>4370</v>
      </c>
      <c r="S2" s="8" t="s">
        <v>101</v>
      </c>
      <c r="T2" s="16" t="s">
        <v>4372</v>
      </c>
      <c r="U2" s="8" t="s">
        <v>4371</v>
      </c>
      <c r="V2" s="8" t="s">
        <v>4430</v>
      </c>
      <c r="W2" s="8"/>
      <c r="X2" s="20" t="s">
        <v>4422</v>
      </c>
      <c r="Y2" s="8" t="s">
        <v>4424</v>
      </c>
      <c r="Z2" s="8">
        <v>631</v>
      </c>
      <c r="AA2" s="8"/>
      <c r="AB2" s="8">
        <v>1728</v>
      </c>
      <c r="AC2" s="8" t="s">
        <v>146</v>
      </c>
      <c r="AD2" s="8" t="s">
        <v>148</v>
      </c>
      <c r="AE2" s="8" t="s">
        <v>149</v>
      </c>
      <c r="AF2" s="8" t="s">
        <v>4377</v>
      </c>
      <c r="AG2" s="8" t="s">
        <v>4376</v>
      </c>
      <c r="AH2" s="8" t="s">
        <v>4378</v>
      </c>
      <c r="AI2" s="8" t="s">
        <v>4379</v>
      </c>
      <c r="AJ2" s="8" t="s">
        <v>4429</v>
      </c>
      <c r="AK2" s="8" t="s">
        <v>4380</v>
      </c>
      <c r="AL2" s="8">
        <v>1</v>
      </c>
      <c r="AM2" s="8">
        <v>2</v>
      </c>
      <c r="AN2" s="8" t="s">
        <v>4425</v>
      </c>
      <c r="AO2" s="19" t="s">
        <v>4427</v>
      </c>
      <c r="AP2" s="19" t="s">
        <v>4428</v>
      </c>
      <c r="AQ2" s="23" t="s">
        <v>4432</v>
      </c>
      <c r="AR2" s="23" t="s">
        <v>4433</v>
      </c>
      <c r="AS2" s="23" t="s">
        <v>4376</v>
      </c>
      <c r="AT2" s="23" t="s">
        <v>4435</v>
      </c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</row>
    <row r="3" spans="1:19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7"/>
      <c r="M3" s="7"/>
      <c r="N3" s="7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 t="s">
        <v>2462</v>
      </c>
      <c r="AL3" s="8"/>
      <c r="AM3" s="8"/>
      <c r="AN3" s="8"/>
      <c r="AO3" s="10"/>
      <c r="AP3" s="19"/>
      <c r="AQ3" s="11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</row>
    <row r="4" spans="1:199">
      <c r="A4" s="2">
        <v>1427343</v>
      </c>
      <c r="B4" s="2" t="s">
        <v>4854</v>
      </c>
      <c r="C4" s="2" t="s">
        <v>4313</v>
      </c>
      <c r="D4" s="2" t="s">
        <v>2427</v>
      </c>
      <c r="E4" s="2"/>
      <c r="F4" s="2" t="s">
        <v>4802</v>
      </c>
      <c r="G4" s="2" t="s">
        <v>4803</v>
      </c>
      <c r="H4" s="2"/>
      <c r="I4" s="2" t="s">
        <v>4318</v>
      </c>
      <c r="J4" s="2">
        <v>24</v>
      </c>
      <c r="K4" s="2">
        <v>4</v>
      </c>
      <c r="L4" s="2" t="s">
        <v>5910</v>
      </c>
      <c r="M4" s="2">
        <v>1</v>
      </c>
      <c r="N4" s="2">
        <v>1</v>
      </c>
      <c r="O4" s="21">
        <v>4</v>
      </c>
      <c r="P4" s="31">
        <v>4</v>
      </c>
      <c r="Q4" s="22" t="s">
        <v>10</v>
      </c>
      <c r="R4" s="22">
        <v>0</v>
      </c>
      <c r="S4" s="17">
        <v>1</v>
      </c>
      <c r="T4" s="17">
        <v>0</v>
      </c>
      <c r="U4" s="17">
        <v>0</v>
      </c>
      <c r="V4" s="17" t="s">
        <v>5911</v>
      </c>
      <c r="W4" s="17">
        <v>1</v>
      </c>
      <c r="X4" s="17">
        <v>0</v>
      </c>
      <c r="Y4" s="17">
        <v>0</v>
      </c>
      <c r="Z4" s="22">
        <v>0</v>
      </c>
      <c r="AA4" s="22">
        <v>4</v>
      </c>
      <c r="AB4" s="22">
        <v>0</v>
      </c>
      <c r="AC4" s="18">
        <v>7.7490000000000006</v>
      </c>
      <c r="AD4" s="18">
        <v>6.8937499999999998</v>
      </c>
      <c r="AE4" s="18">
        <v>14.642749999999999</v>
      </c>
      <c r="AF4" s="18">
        <v>14.642749999999999</v>
      </c>
      <c r="AG4" s="22" t="s">
        <v>4426</v>
      </c>
      <c r="AH4" s="22">
        <v>7.6349999999999998</v>
      </c>
      <c r="AI4" s="18">
        <v>7.0077499999999988</v>
      </c>
      <c r="AJ4" s="18" t="s">
        <v>5911</v>
      </c>
      <c r="AK4" s="18">
        <v>337.65</v>
      </c>
      <c r="AL4" s="18"/>
      <c r="AM4" s="18">
        <v>0</v>
      </c>
      <c r="AN4" s="18">
        <v>2</v>
      </c>
      <c r="AO4" s="22" t="s">
        <v>5912</v>
      </c>
      <c r="AP4" s="22" t="s">
        <v>10</v>
      </c>
      <c r="AQ4" s="22">
        <v>0</v>
      </c>
      <c r="AR4" s="22">
        <v>1</v>
      </c>
      <c r="AS4" s="22" t="s">
        <v>4426</v>
      </c>
      <c r="AT4" s="22">
        <v>337.65</v>
      </c>
    </row>
    <row r="5" spans="1:199">
      <c r="A5" s="2">
        <v>1110976</v>
      </c>
      <c r="B5" s="2" t="s">
        <v>1142</v>
      </c>
      <c r="C5" s="2" t="s">
        <v>4313</v>
      </c>
      <c r="D5" s="2" t="s">
        <v>2427</v>
      </c>
      <c r="E5" s="2"/>
      <c r="F5" s="2" t="s">
        <v>1113</v>
      </c>
      <c r="G5" s="2"/>
      <c r="H5" s="2"/>
      <c r="I5" s="2" t="s">
        <v>4318</v>
      </c>
      <c r="J5" s="2">
        <v>55</v>
      </c>
      <c r="K5" s="2">
        <v>7.5</v>
      </c>
      <c r="L5" s="2" t="s">
        <v>5913</v>
      </c>
      <c r="M5" s="2">
        <v>1</v>
      </c>
      <c r="N5" s="2">
        <v>1</v>
      </c>
      <c r="O5" s="31">
        <v>18</v>
      </c>
      <c r="P5" s="31">
        <v>10</v>
      </c>
      <c r="Q5" s="22" t="s">
        <v>995</v>
      </c>
      <c r="R5" s="22">
        <v>0</v>
      </c>
      <c r="S5" s="17">
        <v>1</v>
      </c>
      <c r="T5" s="17">
        <v>0</v>
      </c>
      <c r="U5" s="17">
        <v>0</v>
      </c>
      <c r="V5" s="17" t="s">
        <v>5911</v>
      </c>
      <c r="W5" s="17">
        <v>1</v>
      </c>
      <c r="X5" s="17">
        <v>1</v>
      </c>
      <c r="Y5" s="17">
        <v>1</v>
      </c>
      <c r="Z5" s="22">
        <v>1</v>
      </c>
      <c r="AA5" s="22">
        <v>7.5</v>
      </c>
      <c r="AB5" s="22">
        <v>0</v>
      </c>
      <c r="AC5" s="18">
        <v>14.063000000000002</v>
      </c>
      <c r="AD5" s="18">
        <v>13.3125</v>
      </c>
      <c r="AE5" s="18">
        <v>27.375500000000002</v>
      </c>
      <c r="AF5" s="18">
        <v>54.751000000000005</v>
      </c>
      <c r="AG5" s="22" t="s">
        <v>2501</v>
      </c>
      <c r="AH5" s="22">
        <v>10.505000000000001</v>
      </c>
      <c r="AI5" s="18">
        <v>44.246000000000002</v>
      </c>
      <c r="AJ5" s="18" t="s">
        <v>5911</v>
      </c>
      <c r="AK5" s="18">
        <v>493.4</v>
      </c>
      <c r="AL5" s="18"/>
      <c r="AM5" s="18">
        <v>0</v>
      </c>
      <c r="AN5" s="18">
        <v>2</v>
      </c>
      <c r="AO5" s="22" t="s">
        <v>5914</v>
      </c>
      <c r="AP5" s="22" t="s">
        <v>88</v>
      </c>
      <c r="AQ5" s="22">
        <v>0</v>
      </c>
      <c r="AR5" s="22">
        <v>1</v>
      </c>
      <c r="AS5" s="22" t="s">
        <v>2501</v>
      </c>
      <c r="AT5" s="22">
        <v>493.4</v>
      </c>
    </row>
    <row r="6" spans="1:199" s="28" customFormat="1">
      <c r="A6" s="2">
        <v>1110976</v>
      </c>
      <c r="B6" s="26" t="s">
        <v>1142</v>
      </c>
      <c r="C6" s="26" t="s">
        <v>4313</v>
      </c>
      <c r="D6" s="26" t="s">
        <v>2427</v>
      </c>
      <c r="E6" s="26"/>
      <c r="F6" s="26" t="s">
        <v>1113</v>
      </c>
      <c r="G6" s="26"/>
      <c r="H6" s="26"/>
      <c r="I6" s="26" t="s">
        <v>4318</v>
      </c>
      <c r="J6" s="26">
        <v>55</v>
      </c>
      <c r="K6" s="26">
        <v>7.5</v>
      </c>
      <c r="L6" s="26" t="s">
        <v>5913</v>
      </c>
      <c r="M6" s="26">
        <v>0</v>
      </c>
      <c r="N6" s="26">
        <v>0</v>
      </c>
      <c r="O6" s="27">
        <v>0</v>
      </c>
      <c r="P6" s="27">
        <v>50</v>
      </c>
      <c r="Q6" s="28" t="s">
        <v>88</v>
      </c>
      <c r="R6" s="28">
        <v>0</v>
      </c>
      <c r="S6" s="29">
        <v>0</v>
      </c>
      <c r="T6" s="29">
        <v>0</v>
      </c>
      <c r="U6" s="29">
        <v>0</v>
      </c>
      <c r="V6" s="29" t="s">
        <v>5911</v>
      </c>
      <c r="W6" s="29">
        <v>0</v>
      </c>
      <c r="X6" s="29">
        <v>0</v>
      </c>
      <c r="Y6" s="29">
        <v>0</v>
      </c>
      <c r="Z6" s="28">
        <v>0</v>
      </c>
      <c r="AA6" s="28">
        <v>7.5</v>
      </c>
      <c r="AB6" s="28">
        <v>0</v>
      </c>
      <c r="AC6" s="30">
        <v>14.063000000000002</v>
      </c>
      <c r="AD6" s="30">
        <v>13.3125</v>
      </c>
      <c r="AE6" s="30">
        <v>27.375500000000002</v>
      </c>
      <c r="AF6" s="30" t="s">
        <v>5915</v>
      </c>
      <c r="AG6" s="28" t="s">
        <v>5915</v>
      </c>
      <c r="AH6" s="28" t="s">
        <v>5915</v>
      </c>
      <c r="AI6" s="30" t="s">
        <v>5915</v>
      </c>
      <c r="AJ6" s="30" t="s">
        <v>5911</v>
      </c>
      <c r="AK6" s="30" t="s">
        <v>5915</v>
      </c>
      <c r="AL6" s="30"/>
      <c r="AM6" s="30">
        <v>0</v>
      </c>
      <c r="AN6" s="30" t="s">
        <v>5915</v>
      </c>
      <c r="AO6" s="28" t="s">
        <v>4563</v>
      </c>
      <c r="AP6" s="28" t="s">
        <v>88</v>
      </c>
      <c r="AQ6" s="28">
        <v>0</v>
      </c>
      <c r="AR6" s="28">
        <v>0</v>
      </c>
      <c r="AS6" s="28" t="s">
        <v>5915</v>
      </c>
      <c r="AT6" s="28" t="s">
        <v>5915</v>
      </c>
    </row>
    <row r="7" spans="1:199">
      <c r="A7" s="2">
        <v>1110978</v>
      </c>
      <c r="B7" s="2" t="s">
        <v>1145</v>
      </c>
      <c r="C7" s="2" t="s">
        <v>4313</v>
      </c>
      <c r="D7" s="2" t="s">
        <v>2427</v>
      </c>
      <c r="E7" s="2"/>
      <c r="F7" s="2" t="s">
        <v>1113</v>
      </c>
      <c r="G7" s="2"/>
      <c r="H7" s="2"/>
      <c r="I7" s="2" t="s">
        <v>4318</v>
      </c>
      <c r="J7" s="2">
        <v>55</v>
      </c>
      <c r="K7" s="2">
        <v>7.5</v>
      </c>
      <c r="L7" s="2" t="s">
        <v>5913</v>
      </c>
      <c r="M7" s="2">
        <v>1</v>
      </c>
      <c r="N7" s="2">
        <v>1</v>
      </c>
      <c r="O7" s="31">
        <v>18</v>
      </c>
      <c r="P7" s="31">
        <v>10</v>
      </c>
      <c r="Q7" s="22" t="s">
        <v>995</v>
      </c>
      <c r="R7" s="22">
        <v>0</v>
      </c>
      <c r="S7" s="17">
        <v>1</v>
      </c>
      <c r="T7" s="17">
        <v>0</v>
      </c>
      <c r="U7" s="17">
        <v>0</v>
      </c>
      <c r="V7" s="17" t="s">
        <v>5911</v>
      </c>
      <c r="W7" s="17">
        <v>1</v>
      </c>
      <c r="X7" s="17">
        <v>1</v>
      </c>
      <c r="Y7" s="17">
        <v>1</v>
      </c>
      <c r="Z7" s="22">
        <v>1</v>
      </c>
      <c r="AA7" s="22">
        <v>7.5</v>
      </c>
      <c r="AB7" s="22">
        <v>0</v>
      </c>
      <c r="AC7" s="18">
        <v>14.063000000000002</v>
      </c>
      <c r="AD7" s="18">
        <v>13.3125</v>
      </c>
      <c r="AE7" s="18">
        <v>27.375500000000002</v>
      </c>
      <c r="AF7" s="18">
        <v>54.751000000000005</v>
      </c>
      <c r="AG7" s="22" t="s">
        <v>2501</v>
      </c>
      <c r="AH7" s="22">
        <v>10.505000000000001</v>
      </c>
      <c r="AI7" s="18">
        <v>44.246000000000002</v>
      </c>
      <c r="AJ7" s="18" t="s">
        <v>5911</v>
      </c>
      <c r="AK7" s="18">
        <v>493.4</v>
      </c>
      <c r="AL7" s="18"/>
      <c r="AM7" s="18">
        <v>0</v>
      </c>
      <c r="AN7" s="18">
        <v>2</v>
      </c>
      <c r="AO7" s="22" t="s">
        <v>5914</v>
      </c>
      <c r="AP7" s="22" t="s">
        <v>88</v>
      </c>
      <c r="AQ7" s="22">
        <v>0</v>
      </c>
      <c r="AR7" s="22">
        <v>1</v>
      </c>
      <c r="AS7" s="22" t="s">
        <v>2501</v>
      </c>
      <c r="AT7" s="22">
        <v>493.4</v>
      </c>
    </row>
    <row r="8" spans="1:199" s="28" customFormat="1">
      <c r="A8" s="2">
        <v>1110978</v>
      </c>
      <c r="B8" s="26" t="s">
        <v>1145</v>
      </c>
      <c r="C8" s="26" t="s">
        <v>4313</v>
      </c>
      <c r="D8" s="26" t="s">
        <v>2427</v>
      </c>
      <c r="E8" s="26"/>
      <c r="F8" s="26" t="s">
        <v>1113</v>
      </c>
      <c r="G8" s="26"/>
      <c r="H8" s="26"/>
      <c r="I8" s="26" t="s">
        <v>4318</v>
      </c>
      <c r="J8" s="26">
        <v>55</v>
      </c>
      <c r="K8" s="26">
        <v>7.5</v>
      </c>
      <c r="L8" s="26" t="s">
        <v>5913</v>
      </c>
      <c r="M8" s="26">
        <v>0</v>
      </c>
      <c r="N8" s="26">
        <v>0</v>
      </c>
      <c r="O8" s="27">
        <v>0</v>
      </c>
      <c r="P8" s="27">
        <v>50</v>
      </c>
      <c r="Q8" s="28" t="s">
        <v>88</v>
      </c>
      <c r="R8" s="28">
        <v>0</v>
      </c>
      <c r="S8" s="29">
        <v>0</v>
      </c>
      <c r="T8" s="29">
        <v>0</v>
      </c>
      <c r="U8" s="29">
        <v>0</v>
      </c>
      <c r="V8" s="29" t="s">
        <v>5911</v>
      </c>
      <c r="W8" s="29">
        <v>0</v>
      </c>
      <c r="X8" s="29">
        <v>0</v>
      </c>
      <c r="Y8" s="29">
        <v>0</v>
      </c>
      <c r="Z8" s="28">
        <v>0</v>
      </c>
      <c r="AA8" s="28">
        <v>7.5</v>
      </c>
      <c r="AB8" s="28">
        <v>0</v>
      </c>
      <c r="AC8" s="30">
        <v>14.063000000000002</v>
      </c>
      <c r="AD8" s="30">
        <v>13.3125</v>
      </c>
      <c r="AE8" s="30">
        <v>27.375500000000002</v>
      </c>
      <c r="AF8" s="30" t="s">
        <v>5915</v>
      </c>
      <c r="AG8" s="28" t="s">
        <v>5915</v>
      </c>
      <c r="AH8" s="28" t="s">
        <v>5915</v>
      </c>
      <c r="AI8" s="30" t="s">
        <v>5915</v>
      </c>
      <c r="AJ8" s="30" t="s">
        <v>5911</v>
      </c>
      <c r="AK8" s="30" t="s">
        <v>5915</v>
      </c>
      <c r="AL8" s="30"/>
      <c r="AM8" s="30">
        <v>0</v>
      </c>
      <c r="AN8" s="30" t="s">
        <v>5915</v>
      </c>
      <c r="AO8" s="28" t="s">
        <v>4563</v>
      </c>
      <c r="AP8" s="28" t="s">
        <v>88</v>
      </c>
      <c r="AQ8" s="28">
        <v>0</v>
      </c>
      <c r="AR8" s="28">
        <v>0</v>
      </c>
      <c r="AS8" s="28" t="s">
        <v>5915</v>
      </c>
      <c r="AT8" s="28" t="s">
        <v>5915</v>
      </c>
    </row>
    <row r="9" spans="1:199">
      <c r="A9" s="2">
        <v>1111336</v>
      </c>
      <c r="B9" s="2" t="s">
        <v>1609</v>
      </c>
      <c r="C9" s="2" t="s">
        <v>4313</v>
      </c>
      <c r="D9" s="2" t="s">
        <v>2427</v>
      </c>
      <c r="E9" s="2" t="s">
        <v>633</v>
      </c>
      <c r="F9" s="2" t="s">
        <v>1610</v>
      </c>
      <c r="G9" s="2"/>
      <c r="H9" s="2"/>
      <c r="I9" s="2" t="s">
        <v>4318</v>
      </c>
      <c r="J9" s="2">
        <v>30</v>
      </c>
      <c r="K9" s="2">
        <v>4</v>
      </c>
      <c r="L9" s="2" t="s">
        <v>5917</v>
      </c>
      <c r="M9" s="2">
        <v>1</v>
      </c>
      <c r="N9" s="2">
        <v>1</v>
      </c>
      <c r="O9" s="21">
        <v>4</v>
      </c>
      <c r="P9" s="31">
        <v>4</v>
      </c>
      <c r="Q9" s="32" t="s">
        <v>13</v>
      </c>
      <c r="R9" s="22">
        <v>1</v>
      </c>
      <c r="S9" s="17">
        <v>0</v>
      </c>
      <c r="T9" s="17">
        <v>0</v>
      </c>
      <c r="U9" s="17">
        <v>0</v>
      </c>
      <c r="V9" s="17" t="s">
        <v>5911</v>
      </c>
      <c r="W9" s="17">
        <v>1</v>
      </c>
      <c r="X9" s="17">
        <v>0</v>
      </c>
      <c r="Y9" s="17">
        <v>0</v>
      </c>
      <c r="Z9" s="22">
        <v>0</v>
      </c>
      <c r="AA9" s="22">
        <v>4</v>
      </c>
      <c r="AB9" s="22">
        <v>0</v>
      </c>
      <c r="AC9" s="18">
        <v>8.3230000000000004</v>
      </c>
      <c r="AD9" s="18">
        <v>15.3125</v>
      </c>
      <c r="AE9" s="18">
        <v>23.6355</v>
      </c>
      <c r="AF9" s="18">
        <v>23.6355</v>
      </c>
      <c r="AG9" s="22" t="s">
        <v>4426</v>
      </c>
      <c r="AH9" s="22">
        <v>7.6349999999999998</v>
      </c>
      <c r="AI9" s="18">
        <v>16.000499999999999</v>
      </c>
      <c r="AJ9" s="18" t="s">
        <v>5911</v>
      </c>
      <c r="AK9" s="18">
        <v>337.65</v>
      </c>
      <c r="AL9" s="18"/>
      <c r="AM9" s="18">
        <v>0</v>
      </c>
      <c r="AN9" s="18">
        <v>1</v>
      </c>
      <c r="AO9" s="22" t="s">
        <v>5912</v>
      </c>
      <c r="AP9" s="22" t="s">
        <v>90</v>
      </c>
      <c r="AQ9" s="22">
        <v>0</v>
      </c>
      <c r="AR9" s="22">
        <v>1</v>
      </c>
      <c r="AS9" s="22" t="s">
        <v>4426</v>
      </c>
      <c r="AT9" s="22">
        <v>337.65</v>
      </c>
    </row>
    <row r="10" spans="1:199" s="28" customFormat="1">
      <c r="A10" s="2">
        <v>1111336</v>
      </c>
      <c r="B10" s="26" t="s">
        <v>1609</v>
      </c>
      <c r="C10" s="26" t="s">
        <v>4313</v>
      </c>
      <c r="D10" s="26" t="s">
        <v>2427</v>
      </c>
      <c r="E10" s="26" t="s">
        <v>633</v>
      </c>
      <c r="F10" s="26" t="s">
        <v>1610</v>
      </c>
      <c r="G10" s="26"/>
      <c r="H10" s="26"/>
      <c r="I10" s="26" t="s">
        <v>4318</v>
      </c>
      <c r="J10" s="26">
        <v>30</v>
      </c>
      <c r="K10" s="26">
        <v>4</v>
      </c>
      <c r="L10" s="26" t="s">
        <v>5917</v>
      </c>
      <c r="M10" s="26">
        <v>0</v>
      </c>
      <c r="N10" s="26">
        <v>0</v>
      </c>
      <c r="O10" s="27">
        <v>0</v>
      </c>
      <c r="P10" s="27">
        <v>52</v>
      </c>
      <c r="Q10" s="28" t="s">
        <v>90</v>
      </c>
      <c r="R10" s="28">
        <v>0</v>
      </c>
      <c r="S10" s="29">
        <v>0</v>
      </c>
      <c r="T10" s="29">
        <v>0</v>
      </c>
      <c r="U10" s="29">
        <v>0</v>
      </c>
      <c r="V10" s="29" t="s">
        <v>5911</v>
      </c>
      <c r="W10" s="29">
        <v>0</v>
      </c>
      <c r="X10" s="29">
        <v>0</v>
      </c>
      <c r="Y10" s="29">
        <v>0</v>
      </c>
      <c r="Z10" s="28">
        <v>0</v>
      </c>
      <c r="AA10" s="28">
        <v>4</v>
      </c>
      <c r="AB10" s="28">
        <v>0</v>
      </c>
      <c r="AC10" s="30"/>
      <c r="AD10" s="30"/>
      <c r="AE10" s="30"/>
      <c r="AF10" s="30" t="s">
        <v>5915</v>
      </c>
      <c r="AG10" s="28" t="s">
        <v>5915</v>
      </c>
      <c r="AH10" s="28" t="s">
        <v>5915</v>
      </c>
      <c r="AI10" s="30" t="s">
        <v>5915</v>
      </c>
      <c r="AJ10" s="30" t="s">
        <v>5911</v>
      </c>
      <c r="AK10" s="30" t="s">
        <v>5915</v>
      </c>
      <c r="AL10" s="30"/>
      <c r="AM10" s="30">
        <v>0</v>
      </c>
      <c r="AN10" s="30" t="s">
        <v>5915</v>
      </c>
      <c r="AO10" s="28" t="s">
        <v>4563</v>
      </c>
      <c r="AP10" s="28" t="s">
        <v>90</v>
      </c>
      <c r="AQ10" s="28">
        <v>0</v>
      </c>
      <c r="AR10" s="28">
        <v>0</v>
      </c>
      <c r="AS10" s="28" t="s">
        <v>5915</v>
      </c>
      <c r="AT10" s="28" t="s">
        <v>5915</v>
      </c>
    </row>
    <row r="11" spans="1:199">
      <c r="A11" s="2">
        <v>1111371</v>
      </c>
      <c r="B11" s="2" t="s">
        <v>1659</v>
      </c>
      <c r="C11" s="2" t="s">
        <v>4313</v>
      </c>
      <c r="D11" s="2" t="s">
        <v>2427</v>
      </c>
      <c r="E11" s="2" t="s">
        <v>633</v>
      </c>
      <c r="F11" s="2" t="s">
        <v>1647</v>
      </c>
      <c r="G11" s="2"/>
      <c r="H11" s="2"/>
      <c r="I11" s="2" t="s">
        <v>4318</v>
      </c>
      <c r="J11" s="2">
        <v>55</v>
      </c>
      <c r="K11" s="2">
        <v>7.5</v>
      </c>
      <c r="L11" s="2" t="s">
        <v>1797</v>
      </c>
      <c r="M11" s="2">
        <v>1</v>
      </c>
      <c r="N11" s="2">
        <v>1</v>
      </c>
      <c r="O11" s="31">
        <v>4</v>
      </c>
      <c r="P11" s="21">
        <v>4</v>
      </c>
      <c r="Q11" s="22" t="s">
        <v>147</v>
      </c>
      <c r="R11" s="22">
        <v>0</v>
      </c>
      <c r="S11" s="17">
        <v>0</v>
      </c>
      <c r="T11" s="17">
        <v>0</v>
      </c>
      <c r="U11" s="17">
        <v>0</v>
      </c>
      <c r="V11" s="17" t="s">
        <v>5911</v>
      </c>
      <c r="W11" s="17">
        <v>0</v>
      </c>
      <c r="X11" s="17">
        <v>0</v>
      </c>
      <c r="Y11" s="17">
        <v>1</v>
      </c>
      <c r="Z11" s="22">
        <v>1</v>
      </c>
      <c r="AA11" s="22">
        <v>7.5</v>
      </c>
      <c r="AB11" s="22">
        <v>1</v>
      </c>
      <c r="AC11" s="18">
        <v>18.367999999999999</v>
      </c>
      <c r="AD11" s="18">
        <v>4.5575000000000001</v>
      </c>
      <c r="AE11" s="18">
        <v>22.9255</v>
      </c>
      <c r="AF11" s="18" t="s">
        <v>5915</v>
      </c>
      <c r="AG11" s="22" t="s">
        <v>5915</v>
      </c>
      <c r="AH11" s="22" t="s">
        <v>5915</v>
      </c>
      <c r="AI11" s="18" t="s">
        <v>5915</v>
      </c>
      <c r="AJ11" s="18" t="s">
        <v>5911</v>
      </c>
      <c r="AK11" s="18" t="s">
        <v>5915</v>
      </c>
      <c r="AL11" s="18"/>
      <c r="AM11" s="18">
        <v>0</v>
      </c>
      <c r="AN11" s="18" t="s">
        <v>5915</v>
      </c>
      <c r="AO11" s="22" t="s">
        <v>4423</v>
      </c>
      <c r="AP11" s="22" t="s">
        <v>147</v>
      </c>
      <c r="AQ11" s="22">
        <v>0</v>
      </c>
      <c r="AR11" s="22">
        <v>0</v>
      </c>
      <c r="AS11" s="22" t="s">
        <v>5915</v>
      </c>
      <c r="AT11" s="22" t="s">
        <v>5915</v>
      </c>
    </row>
    <row r="12" spans="1:199" s="28" customFormat="1">
      <c r="A12" s="2">
        <v>1111414</v>
      </c>
      <c r="B12" s="26" t="s">
        <v>5519</v>
      </c>
      <c r="C12" s="26" t="s">
        <v>4313</v>
      </c>
      <c r="D12" s="26" t="s">
        <v>2427</v>
      </c>
      <c r="E12" s="26" t="s">
        <v>721</v>
      </c>
      <c r="F12" s="26" t="s">
        <v>5520</v>
      </c>
      <c r="G12" s="26"/>
      <c r="H12" s="26"/>
      <c r="I12" s="26" t="s">
        <v>4318</v>
      </c>
      <c r="J12" s="26">
        <v>30</v>
      </c>
      <c r="K12" s="26">
        <v>6</v>
      </c>
      <c r="L12" s="26" t="s">
        <v>5918</v>
      </c>
      <c r="M12" s="26">
        <v>1</v>
      </c>
      <c r="N12" s="26">
        <v>1</v>
      </c>
      <c r="O12" s="27">
        <v>31</v>
      </c>
      <c r="P12" s="27">
        <v>31</v>
      </c>
      <c r="Q12" s="28" t="s">
        <v>90</v>
      </c>
      <c r="R12" s="28">
        <v>1</v>
      </c>
      <c r="S12" s="29">
        <v>0</v>
      </c>
      <c r="T12" s="29">
        <v>0</v>
      </c>
      <c r="U12" s="29">
        <v>0</v>
      </c>
      <c r="V12" s="29" t="s">
        <v>5911</v>
      </c>
      <c r="W12" s="29">
        <v>1</v>
      </c>
      <c r="X12" s="29">
        <v>0</v>
      </c>
      <c r="Y12" s="29">
        <v>0</v>
      </c>
      <c r="Z12" s="28">
        <v>0</v>
      </c>
      <c r="AA12" s="28">
        <v>6</v>
      </c>
      <c r="AB12" s="28">
        <v>0</v>
      </c>
      <c r="AC12" s="30">
        <v>8.3230000000000004</v>
      </c>
      <c r="AD12" s="30">
        <v>15.3125</v>
      </c>
      <c r="AE12" s="30">
        <v>23.6355</v>
      </c>
      <c r="AF12" s="30">
        <v>23.6355</v>
      </c>
      <c r="AG12" s="28" t="s">
        <v>4419</v>
      </c>
      <c r="AH12" s="28">
        <v>6.7166000000000006</v>
      </c>
      <c r="AI12" s="30">
        <v>16.918900000000001</v>
      </c>
      <c r="AJ12" s="30" t="s">
        <v>5911</v>
      </c>
      <c r="AK12" s="30">
        <v>506.7</v>
      </c>
      <c r="AL12" s="30"/>
      <c r="AM12" s="30">
        <v>0</v>
      </c>
      <c r="AN12" s="30">
        <v>1</v>
      </c>
      <c r="AO12" s="28" t="s">
        <v>5912</v>
      </c>
      <c r="AP12" s="28" t="s">
        <v>90</v>
      </c>
      <c r="AQ12" s="28">
        <v>0</v>
      </c>
      <c r="AR12" s="28">
        <v>1</v>
      </c>
      <c r="AS12" s="28" t="s">
        <v>4419</v>
      </c>
      <c r="AT12" s="28">
        <v>506.7</v>
      </c>
    </row>
    <row r="13" spans="1:199" s="28" customFormat="1">
      <c r="A13" s="2">
        <v>1111414</v>
      </c>
      <c r="B13" s="26" t="s">
        <v>5519</v>
      </c>
      <c r="C13" s="26" t="s">
        <v>4313</v>
      </c>
      <c r="D13" s="26" t="s">
        <v>2427</v>
      </c>
      <c r="E13" s="26" t="s">
        <v>721</v>
      </c>
      <c r="F13" s="26" t="s">
        <v>5520</v>
      </c>
      <c r="G13" s="26"/>
      <c r="H13" s="26"/>
      <c r="I13" s="26" t="s">
        <v>4318</v>
      </c>
      <c r="J13" s="26">
        <v>30</v>
      </c>
      <c r="K13" s="26">
        <v>6</v>
      </c>
      <c r="L13" s="26" t="s">
        <v>5918</v>
      </c>
      <c r="M13" s="26">
        <v>0</v>
      </c>
      <c r="N13" s="26">
        <v>0</v>
      </c>
      <c r="O13" s="27">
        <v>0</v>
      </c>
      <c r="P13" s="27">
        <v>31</v>
      </c>
      <c r="Q13" s="28" t="s">
        <v>90</v>
      </c>
      <c r="R13" s="28">
        <v>0</v>
      </c>
      <c r="S13" s="29">
        <v>0</v>
      </c>
      <c r="T13" s="29">
        <v>0</v>
      </c>
      <c r="U13" s="29">
        <v>0</v>
      </c>
      <c r="V13" s="29" t="s">
        <v>5911</v>
      </c>
      <c r="W13" s="29">
        <v>0</v>
      </c>
      <c r="X13" s="29">
        <v>0</v>
      </c>
      <c r="Y13" s="29">
        <v>0</v>
      </c>
      <c r="Z13" s="28">
        <v>0</v>
      </c>
      <c r="AA13" s="28">
        <v>6</v>
      </c>
      <c r="AB13" s="28">
        <v>0</v>
      </c>
      <c r="AC13" s="30"/>
      <c r="AD13" s="30"/>
      <c r="AE13" s="30"/>
      <c r="AF13" s="30" t="s">
        <v>5915</v>
      </c>
      <c r="AG13" s="28" t="s">
        <v>5915</v>
      </c>
      <c r="AH13" s="28" t="s">
        <v>5915</v>
      </c>
      <c r="AI13" s="30" t="s">
        <v>5915</v>
      </c>
      <c r="AJ13" s="30" t="s">
        <v>5911</v>
      </c>
      <c r="AK13" s="30" t="s">
        <v>5915</v>
      </c>
      <c r="AL13" s="30"/>
      <c r="AM13" s="30">
        <v>0</v>
      </c>
      <c r="AN13" s="30" t="s">
        <v>5915</v>
      </c>
      <c r="AO13" s="28" t="s">
        <v>4563</v>
      </c>
      <c r="AP13" s="28" t="s">
        <v>90</v>
      </c>
      <c r="AQ13" s="28">
        <v>0</v>
      </c>
      <c r="AR13" s="28">
        <v>0</v>
      </c>
      <c r="AS13" s="28" t="s">
        <v>5915</v>
      </c>
      <c r="AT13" s="28" t="s">
        <v>5915</v>
      </c>
    </row>
    <row r="14" spans="1:199" s="28" customFormat="1">
      <c r="A14" s="2">
        <v>1111415</v>
      </c>
      <c r="B14" s="26" t="s">
        <v>5521</v>
      </c>
      <c r="C14" s="26" t="s">
        <v>4313</v>
      </c>
      <c r="D14" s="26" t="s">
        <v>2427</v>
      </c>
      <c r="E14" s="26" t="s">
        <v>721</v>
      </c>
      <c r="F14" s="26" t="s">
        <v>5520</v>
      </c>
      <c r="G14" s="26"/>
      <c r="H14" s="26"/>
      <c r="I14" s="26" t="s">
        <v>4318</v>
      </c>
      <c r="J14" s="26">
        <v>30</v>
      </c>
      <c r="K14" s="26">
        <v>6</v>
      </c>
      <c r="L14" s="26" t="s">
        <v>5918</v>
      </c>
      <c r="M14" s="26">
        <v>1</v>
      </c>
      <c r="N14" s="26">
        <v>1</v>
      </c>
      <c r="O14" s="27">
        <v>31</v>
      </c>
      <c r="P14" s="27">
        <v>31</v>
      </c>
      <c r="Q14" s="28" t="s">
        <v>90</v>
      </c>
      <c r="R14" s="28">
        <v>1</v>
      </c>
      <c r="S14" s="29">
        <v>0</v>
      </c>
      <c r="T14" s="29">
        <v>0</v>
      </c>
      <c r="U14" s="29">
        <v>0</v>
      </c>
      <c r="V14" s="29" t="s">
        <v>5911</v>
      </c>
      <c r="W14" s="29">
        <v>1</v>
      </c>
      <c r="X14" s="29">
        <v>0</v>
      </c>
      <c r="Y14" s="29">
        <v>0</v>
      </c>
      <c r="Z14" s="28">
        <v>0</v>
      </c>
      <c r="AA14" s="28">
        <v>6</v>
      </c>
      <c r="AB14" s="28">
        <v>0</v>
      </c>
      <c r="AC14" s="30">
        <v>8.3230000000000004</v>
      </c>
      <c r="AD14" s="30">
        <v>15.3125</v>
      </c>
      <c r="AE14" s="30">
        <v>23.6355</v>
      </c>
      <c r="AF14" s="30">
        <v>23.6355</v>
      </c>
      <c r="AG14" s="28" t="s">
        <v>4419</v>
      </c>
      <c r="AH14" s="28">
        <v>6.7166000000000006</v>
      </c>
      <c r="AI14" s="30">
        <v>16.918900000000001</v>
      </c>
      <c r="AJ14" s="30" t="s">
        <v>5911</v>
      </c>
      <c r="AK14" s="30">
        <v>506.7</v>
      </c>
      <c r="AL14" s="30"/>
      <c r="AM14" s="30">
        <v>0</v>
      </c>
      <c r="AN14" s="30">
        <v>1</v>
      </c>
      <c r="AO14" s="28" t="s">
        <v>5912</v>
      </c>
      <c r="AP14" s="28" t="s">
        <v>90</v>
      </c>
      <c r="AQ14" s="28">
        <v>0</v>
      </c>
      <c r="AR14" s="28">
        <v>1</v>
      </c>
      <c r="AS14" s="28" t="s">
        <v>4419</v>
      </c>
      <c r="AT14" s="28">
        <v>506.7</v>
      </c>
    </row>
    <row r="15" spans="1:199" s="28" customFormat="1">
      <c r="A15" s="2">
        <v>1111415</v>
      </c>
      <c r="B15" s="26" t="s">
        <v>5521</v>
      </c>
      <c r="C15" s="26" t="s">
        <v>4313</v>
      </c>
      <c r="D15" s="26" t="s">
        <v>2427</v>
      </c>
      <c r="E15" s="26" t="s">
        <v>721</v>
      </c>
      <c r="F15" s="26" t="s">
        <v>5520</v>
      </c>
      <c r="G15" s="26"/>
      <c r="H15" s="26"/>
      <c r="I15" s="26" t="s">
        <v>4318</v>
      </c>
      <c r="J15" s="26">
        <v>30</v>
      </c>
      <c r="K15" s="26">
        <v>6</v>
      </c>
      <c r="L15" s="26" t="s">
        <v>5918</v>
      </c>
      <c r="M15" s="26">
        <v>0</v>
      </c>
      <c r="N15" s="26">
        <v>0</v>
      </c>
      <c r="O15" s="27">
        <v>0</v>
      </c>
      <c r="P15" s="27">
        <v>31</v>
      </c>
      <c r="Q15" s="28" t="s">
        <v>90</v>
      </c>
      <c r="R15" s="28">
        <v>0</v>
      </c>
      <c r="S15" s="29">
        <v>0</v>
      </c>
      <c r="T15" s="29">
        <v>0</v>
      </c>
      <c r="U15" s="29">
        <v>0</v>
      </c>
      <c r="V15" s="29" t="s">
        <v>5911</v>
      </c>
      <c r="W15" s="29">
        <v>0</v>
      </c>
      <c r="X15" s="29">
        <v>0</v>
      </c>
      <c r="Y15" s="29">
        <v>0</v>
      </c>
      <c r="Z15" s="28">
        <v>0</v>
      </c>
      <c r="AA15" s="28">
        <v>6</v>
      </c>
      <c r="AB15" s="28">
        <v>0</v>
      </c>
      <c r="AC15" s="30"/>
      <c r="AD15" s="30"/>
      <c r="AE15" s="30"/>
      <c r="AF15" s="30" t="s">
        <v>5915</v>
      </c>
      <c r="AG15" s="28" t="s">
        <v>5915</v>
      </c>
      <c r="AH15" s="28" t="s">
        <v>5915</v>
      </c>
      <c r="AI15" s="30" t="s">
        <v>5915</v>
      </c>
      <c r="AJ15" s="30" t="s">
        <v>5911</v>
      </c>
      <c r="AK15" s="30" t="s">
        <v>5915</v>
      </c>
      <c r="AL15" s="30"/>
      <c r="AM15" s="30">
        <v>0</v>
      </c>
      <c r="AN15" s="30" t="s">
        <v>5915</v>
      </c>
      <c r="AO15" s="28" t="s">
        <v>4563</v>
      </c>
      <c r="AP15" s="28" t="s">
        <v>90</v>
      </c>
      <c r="AQ15" s="28">
        <v>0</v>
      </c>
      <c r="AR15" s="28">
        <v>0</v>
      </c>
      <c r="AS15" s="28" t="s">
        <v>5915</v>
      </c>
      <c r="AT15" s="28" t="s">
        <v>5915</v>
      </c>
    </row>
    <row r="16" spans="1:199">
      <c r="A16" s="2">
        <v>1111422</v>
      </c>
      <c r="B16" s="2" t="s">
        <v>5529</v>
      </c>
      <c r="C16" s="2" t="s">
        <v>4313</v>
      </c>
      <c r="D16" s="2" t="s">
        <v>2427</v>
      </c>
      <c r="E16" s="2" t="s">
        <v>4509</v>
      </c>
      <c r="F16" s="2" t="s">
        <v>5530</v>
      </c>
      <c r="G16" s="2"/>
      <c r="H16" s="2"/>
      <c r="I16" s="2" t="s">
        <v>4318</v>
      </c>
      <c r="J16" s="2">
        <v>30</v>
      </c>
      <c r="K16" s="2">
        <v>6.25</v>
      </c>
      <c r="L16" s="2" t="s">
        <v>5919</v>
      </c>
      <c r="M16" s="2">
        <v>1</v>
      </c>
      <c r="N16" s="2">
        <v>1</v>
      </c>
      <c r="O16" s="31">
        <v>21</v>
      </c>
      <c r="P16" s="31">
        <v>21</v>
      </c>
      <c r="Q16" s="32" t="s">
        <v>4706</v>
      </c>
      <c r="R16" s="22">
        <v>1</v>
      </c>
      <c r="S16" s="17">
        <v>0</v>
      </c>
      <c r="T16" s="17">
        <v>0</v>
      </c>
      <c r="U16" s="17">
        <v>0</v>
      </c>
      <c r="V16" s="17" t="s">
        <v>5911</v>
      </c>
      <c r="W16" s="17">
        <v>1</v>
      </c>
      <c r="X16" s="17">
        <v>1</v>
      </c>
      <c r="Y16" s="17">
        <v>1</v>
      </c>
      <c r="Z16" s="22">
        <v>1</v>
      </c>
      <c r="AA16" s="22">
        <v>6.25</v>
      </c>
      <c r="AB16" s="22">
        <v>0</v>
      </c>
      <c r="AC16" s="18">
        <v>8.3230000000000004</v>
      </c>
      <c r="AD16" s="18">
        <v>15.3125</v>
      </c>
      <c r="AE16" s="18">
        <v>23.6355</v>
      </c>
      <c r="AF16" s="18">
        <v>23.6355</v>
      </c>
      <c r="AG16" s="22" t="s">
        <v>4419</v>
      </c>
      <c r="AH16" s="22">
        <v>6.7166000000000006</v>
      </c>
      <c r="AI16" s="18">
        <v>16.918900000000001</v>
      </c>
      <c r="AJ16" s="18" t="s">
        <v>5911</v>
      </c>
      <c r="AK16" s="18">
        <v>506.7</v>
      </c>
      <c r="AL16" s="18"/>
      <c r="AM16" s="18">
        <v>0</v>
      </c>
      <c r="AN16" s="18">
        <v>1</v>
      </c>
      <c r="AO16" s="22" t="s">
        <v>5914</v>
      </c>
      <c r="AP16" s="22" t="s">
        <v>90</v>
      </c>
      <c r="AQ16" s="22">
        <v>0</v>
      </c>
      <c r="AR16" s="22">
        <v>1</v>
      </c>
      <c r="AS16" s="22" t="s">
        <v>4419</v>
      </c>
      <c r="AT16" s="22">
        <v>506.7</v>
      </c>
    </row>
    <row r="17" spans="1:46" s="28" customFormat="1">
      <c r="A17" s="2">
        <v>1111422</v>
      </c>
      <c r="B17" s="26" t="s">
        <v>5529</v>
      </c>
      <c r="C17" s="26" t="s">
        <v>4313</v>
      </c>
      <c r="D17" s="26" t="s">
        <v>2427</v>
      </c>
      <c r="E17" s="26" t="s">
        <v>4509</v>
      </c>
      <c r="F17" s="26" t="s">
        <v>5530</v>
      </c>
      <c r="G17" s="26"/>
      <c r="H17" s="26"/>
      <c r="I17" s="26" t="s">
        <v>4318</v>
      </c>
      <c r="J17" s="26">
        <v>30</v>
      </c>
      <c r="K17" s="26">
        <v>6.25</v>
      </c>
      <c r="L17" s="26" t="s">
        <v>5919</v>
      </c>
      <c r="M17" s="26">
        <v>0</v>
      </c>
      <c r="N17" s="26">
        <v>0</v>
      </c>
      <c r="O17" s="27">
        <v>0</v>
      </c>
      <c r="P17" s="27">
        <v>52</v>
      </c>
      <c r="Q17" s="28" t="s">
        <v>90</v>
      </c>
      <c r="R17" s="28">
        <v>0</v>
      </c>
      <c r="S17" s="29">
        <v>0</v>
      </c>
      <c r="T17" s="29">
        <v>0</v>
      </c>
      <c r="U17" s="29">
        <v>0</v>
      </c>
      <c r="V17" s="29" t="s">
        <v>5911</v>
      </c>
      <c r="W17" s="29">
        <v>0</v>
      </c>
      <c r="X17" s="29">
        <v>0</v>
      </c>
      <c r="Y17" s="29">
        <v>0</v>
      </c>
      <c r="Z17" s="28">
        <v>0</v>
      </c>
      <c r="AA17" s="28">
        <v>6.25</v>
      </c>
      <c r="AB17" s="28">
        <v>0</v>
      </c>
      <c r="AC17" s="30"/>
      <c r="AD17" s="30"/>
      <c r="AE17" s="30"/>
      <c r="AF17" s="30" t="s">
        <v>5915</v>
      </c>
      <c r="AG17" s="28" t="s">
        <v>5915</v>
      </c>
      <c r="AH17" s="28" t="s">
        <v>5915</v>
      </c>
      <c r="AI17" s="30" t="s">
        <v>5915</v>
      </c>
      <c r="AJ17" s="30" t="s">
        <v>5911</v>
      </c>
      <c r="AK17" s="30" t="s">
        <v>5915</v>
      </c>
      <c r="AL17" s="30"/>
      <c r="AM17" s="30">
        <v>0</v>
      </c>
      <c r="AN17" s="30" t="s">
        <v>5915</v>
      </c>
      <c r="AO17" s="28" t="s">
        <v>4563</v>
      </c>
      <c r="AP17" s="28" t="s">
        <v>90</v>
      </c>
      <c r="AQ17" s="28">
        <v>0</v>
      </c>
      <c r="AR17" s="28">
        <v>0</v>
      </c>
      <c r="AS17" s="28" t="s">
        <v>5915</v>
      </c>
      <c r="AT17" s="28" t="s">
        <v>5915</v>
      </c>
    </row>
    <row r="18" spans="1:46">
      <c r="A18" s="2">
        <v>1111497</v>
      </c>
      <c r="B18" s="2" t="s">
        <v>5601</v>
      </c>
      <c r="C18" s="2" t="s">
        <v>4313</v>
      </c>
      <c r="D18" s="2" t="s">
        <v>2427</v>
      </c>
      <c r="E18" s="2"/>
      <c r="F18" s="2" t="s">
        <v>5595</v>
      </c>
      <c r="G18" s="2"/>
      <c r="H18" s="2"/>
      <c r="I18" s="2" t="s">
        <v>4318</v>
      </c>
      <c r="J18" s="2">
        <v>30</v>
      </c>
      <c r="K18" s="2">
        <v>6.25</v>
      </c>
      <c r="L18" s="2" t="s">
        <v>5920</v>
      </c>
      <c r="M18" s="2">
        <v>1</v>
      </c>
      <c r="N18" s="2">
        <v>1</v>
      </c>
      <c r="O18" s="31">
        <v>4</v>
      </c>
      <c r="P18" s="31">
        <v>4</v>
      </c>
      <c r="Q18" s="32" t="s">
        <v>4707</v>
      </c>
      <c r="R18" s="22">
        <v>1</v>
      </c>
      <c r="S18" s="17">
        <v>0</v>
      </c>
      <c r="T18" s="17">
        <v>0</v>
      </c>
      <c r="U18" s="17">
        <v>0</v>
      </c>
      <c r="V18" s="17" t="s">
        <v>5911</v>
      </c>
      <c r="W18" s="17">
        <v>1</v>
      </c>
      <c r="X18" s="17">
        <v>1</v>
      </c>
      <c r="Y18" s="17">
        <v>1</v>
      </c>
      <c r="Z18" s="22">
        <v>1</v>
      </c>
      <c r="AA18" s="22">
        <v>6.25</v>
      </c>
      <c r="AB18" s="22">
        <v>0</v>
      </c>
      <c r="AC18" s="18">
        <v>8.3230000000000004</v>
      </c>
      <c r="AD18" s="18">
        <v>15.3125</v>
      </c>
      <c r="AE18" s="18">
        <v>23.6355</v>
      </c>
      <c r="AF18" s="18">
        <v>23.6355</v>
      </c>
      <c r="AG18" s="22" t="s">
        <v>4419</v>
      </c>
      <c r="AH18" s="22">
        <v>6.7166000000000006</v>
      </c>
      <c r="AI18" s="18">
        <v>16.918900000000001</v>
      </c>
      <c r="AJ18" s="18" t="s">
        <v>5911</v>
      </c>
      <c r="AK18" s="18">
        <v>506.7</v>
      </c>
      <c r="AL18" s="18"/>
      <c r="AM18" s="18">
        <v>0</v>
      </c>
      <c r="AN18" s="18">
        <v>1</v>
      </c>
      <c r="AO18" s="22" t="s">
        <v>5914</v>
      </c>
      <c r="AP18" s="22" t="s">
        <v>90</v>
      </c>
      <c r="AQ18" s="22">
        <v>0</v>
      </c>
      <c r="AR18" s="22">
        <v>1</v>
      </c>
      <c r="AS18" s="22" t="s">
        <v>4419</v>
      </c>
      <c r="AT18" s="22">
        <v>506.7</v>
      </c>
    </row>
    <row r="19" spans="1:46" s="28" customFormat="1">
      <c r="A19" s="2">
        <v>1111497</v>
      </c>
      <c r="B19" s="26" t="s">
        <v>5601</v>
      </c>
      <c r="C19" s="26" t="s">
        <v>4313</v>
      </c>
      <c r="D19" s="26" t="s">
        <v>2427</v>
      </c>
      <c r="E19" s="26"/>
      <c r="F19" s="26" t="s">
        <v>5595</v>
      </c>
      <c r="G19" s="26"/>
      <c r="H19" s="26"/>
      <c r="I19" s="26" t="s">
        <v>4318</v>
      </c>
      <c r="J19" s="26">
        <v>30</v>
      </c>
      <c r="K19" s="26">
        <v>6.25</v>
      </c>
      <c r="L19" s="26" t="s">
        <v>5920</v>
      </c>
      <c r="M19" s="26">
        <v>0</v>
      </c>
      <c r="N19" s="26">
        <v>0</v>
      </c>
      <c r="O19" s="27">
        <v>0</v>
      </c>
      <c r="P19" s="27">
        <v>50</v>
      </c>
      <c r="Q19" s="28" t="s">
        <v>90</v>
      </c>
      <c r="R19" s="28">
        <v>0</v>
      </c>
      <c r="S19" s="29">
        <v>0</v>
      </c>
      <c r="T19" s="29">
        <v>0</v>
      </c>
      <c r="U19" s="29">
        <v>0</v>
      </c>
      <c r="V19" s="29" t="s">
        <v>5911</v>
      </c>
      <c r="W19" s="29">
        <v>0</v>
      </c>
      <c r="X19" s="29">
        <v>0</v>
      </c>
      <c r="Y19" s="29">
        <v>0</v>
      </c>
      <c r="Z19" s="28">
        <v>0</v>
      </c>
      <c r="AA19" s="28">
        <v>6.25</v>
      </c>
      <c r="AB19" s="28">
        <v>0</v>
      </c>
      <c r="AC19" s="30"/>
      <c r="AD19" s="30"/>
      <c r="AE19" s="30"/>
      <c r="AF19" s="30" t="s">
        <v>5915</v>
      </c>
      <c r="AG19" s="28" t="s">
        <v>5915</v>
      </c>
      <c r="AH19" s="28" t="s">
        <v>5915</v>
      </c>
      <c r="AI19" s="30" t="s">
        <v>5915</v>
      </c>
      <c r="AJ19" s="30" t="s">
        <v>5911</v>
      </c>
      <c r="AK19" s="30" t="s">
        <v>5915</v>
      </c>
      <c r="AL19" s="30"/>
      <c r="AM19" s="30">
        <v>0</v>
      </c>
      <c r="AN19" s="30" t="s">
        <v>5915</v>
      </c>
      <c r="AO19" s="28" t="s">
        <v>4563</v>
      </c>
      <c r="AP19" s="28" t="s">
        <v>90</v>
      </c>
      <c r="AQ19" s="28">
        <v>0</v>
      </c>
      <c r="AR19" s="28">
        <v>0</v>
      </c>
      <c r="AS19" s="28" t="s">
        <v>5915</v>
      </c>
      <c r="AT19" s="28" t="s">
        <v>5915</v>
      </c>
    </row>
    <row r="20" spans="1:46">
      <c r="A20" s="2">
        <v>1111498</v>
      </c>
      <c r="B20" s="2" t="s">
        <v>5602</v>
      </c>
      <c r="C20" s="2" t="s">
        <v>4313</v>
      </c>
      <c r="D20" s="2" t="s">
        <v>2427</v>
      </c>
      <c r="E20" s="2"/>
      <c r="F20" s="2" t="s">
        <v>5595</v>
      </c>
      <c r="G20" s="2"/>
      <c r="H20" s="2"/>
      <c r="I20" s="2" t="s">
        <v>4318</v>
      </c>
      <c r="J20" s="2">
        <v>30</v>
      </c>
      <c r="K20" s="2">
        <v>6.25</v>
      </c>
      <c r="L20" s="2" t="s">
        <v>5920</v>
      </c>
      <c r="M20" s="2">
        <v>1</v>
      </c>
      <c r="N20" s="2">
        <v>1</v>
      </c>
      <c r="O20" s="31">
        <v>4</v>
      </c>
      <c r="P20" s="31">
        <v>4</v>
      </c>
      <c r="Q20" s="32" t="s">
        <v>4707</v>
      </c>
      <c r="R20" s="22">
        <v>1</v>
      </c>
      <c r="S20" s="17">
        <v>0</v>
      </c>
      <c r="T20" s="17">
        <v>0</v>
      </c>
      <c r="U20" s="17">
        <v>0</v>
      </c>
      <c r="V20" s="17" t="s">
        <v>5911</v>
      </c>
      <c r="W20" s="17">
        <v>1</v>
      </c>
      <c r="X20" s="17">
        <v>1</v>
      </c>
      <c r="Y20" s="17">
        <v>1</v>
      </c>
      <c r="Z20" s="22">
        <v>1</v>
      </c>
      <c r="AA20" s="22">
        <v>6.25</v>
      </c>
      <c r="AB20" s="22">
        <v>0</v>
      </c>
      <c r="AC20" s="18">
        <v>8.3230000000000004</v>
      </c>
      <c r="AD20" s="18">
        <v>15.3125</v>
      </c>
      <c r="AE20" s="18">
        <v>23.6355</v>
      </c>
      <c r="AF20" s="18">
        <v>23.6355</v>
      </c>
      <c r="AG20" s="22" t="s">
        <v>4419</v>
      </c>
      <c r="AH20" s="22">
        <v>6.7166000000000006</v>
      </c>
      <c r="AI20" s="18">
        <v>16.918900000000001</v>
      </c>
      <c r="AJ20" s="18" t="s">
        <v>5911</v>
      </c>
      <c r="AK20" s="18">
        <v>506.7</v>
      </c>
      <c r="AL20" s="18"/>
      <c r="AM20" s="18">
        <v>0</v>
      </c>
      <c r="AN20" s="18">
        <v>1</v>
      </c>
      <c r="AO20" s="22" t="s">
        <v>5914</v>
      </c>
      <c r="AP20" s="22" t="s">
        <v>90</v>
      </c>
      <c r="AQ20" s="22">
        <v>0</v>
      </c>
      <c r="AR20" s="22">
        <v>1</v>
      </c>
      <c r="AS20" s="22" t="s">
        <v>4419</v>
      </c>
      <c r="AT20" s="22">
        <v>506.7</v>
      </c>
    </row>
    <row r="21" spans="1:46" s="28" customFormat="1">
      <c r="A21" s="2">
        <v>1111498</v>
      </c>
      <c r="B21" s="26" t="s">
        <v>5602</v>
      </c>
      <c r="C21" s="26" t="s">
        <v>4313</v>
      </c>
      <c r="D21" s="26" t="s">
        <v>2427</v>
      </c>
      <c r="E21" s="26"/>
      <c r="F21" s="26" t="s">
        <v>5595</v>
      </c>
      <c r="G21" s="26"/>
      <c r="H21" s="26"/>
      <c r="I21" s="26" t="s">
        <v>4318</v>
      </c>
      <c r="J21" s="26">
        <v>30</v>
      </c>
      <c r="K21" s="26">
        <v>6.25</v>
      </c>
      <c r="L21" s="26" t="s">
        <v>5920</v>
      </c>
      <c r="M21" s="26">
        <v>0</v>
      </c>
      <c r="N21" s="26">
        <v>0</v>
      </c>
      <c r="O21" s="27">
        <v>0</v>
      </c>
      <c r="P21" s="27">
        <v>50</v>
      </c>
      <c r="Q21" s="28" t="s">
        <v>90</v>
      </c>
      <c r="R21" s="28">
        <v>0</v>
      </c>
      <c r="S21" s="29">
        <v>0</v>
      </c>
      <c r="T21" s="29">
        <v>0</v>
      </c>
      <c r="U21" s="29">
        <v>0</v>
      </c>
      <c r="V21" s="29" t="s">
        <v>5911</v>
      </c>
      <c r="W21" s="29">
        <v>0</v>
      </c>
      <c r="X21" s="29">
        <v>0</v>
      </c>
      <c r="Y21" s="29">
        <v>0</v>
      </c>
      <c r="Z21" s="28">
        <v>0</v>
      </c>
      <c r="AA21" s="28">
        <v>6.25</v>
      </c>
      <c r="AB21" s="28">
        <v>0</v>
      </c>
      <c r="AC21" s="30"/>
      <c r="AD21" s="30"/>
      <c r="AE21" s="30"/>
      <c r="AF21" s="30" t="s">
        <v>5915</v>
      </c>
      <c r="AG21" s="28" t="s">
        <v>5915</v>
      </c>
      <c r="AH21" s="28" t="s">
        <v>5915</v>
      </c>
      <c r="AI21" s="30" t="s">
        <v>5915</v>
      </c>
      <c r="AJ21" s="30" t="s">
        <v>5911</v>
      </c>
      <c r="AK21" s="30" t="s">
        <v>5915</v>
      </c>
      <c r="AL21" s="30"/>
      <c r="AM21" s="30">
        <v>0</v>
      </c>
      <c r="AN21" s="30" t="s">
        <v>5915</v>
      </c>
      <c r="AO21" s="28" t="s">
        <v>4563</v>
      </c>
      <c r="AP21" s="28" t="s">
        <v>90</v>
      </c>
      <c r="AQ21" s="28">
        <v>0</v>
      </c>
      <c r="AR21" s="28">
        <v>0</v>
      </c>
      <c r="AS21" s="28" t="s">
        <v>5915</v>
      </c>
      <c r="AT21" s="28" t="s">
        <v>5915</v>
      </c>
    </row>
    <row r="22" spans="1:46">
      <c r="A22" s="2">
        <v>1112209</v>
      </c>
      <c r="B22" s="2" t="s">
        <v>2445</v>
      </c>
      <c r="C22" s="2" t="s">
        <v>4313</v>
      </c>
      <c r="D22" s="2" t="s">
        <v>2427</v>
      </c>
      <c r="E22" s="2" t="s">
        <v>633</v>
      </c>
      <c r="F22" s="2" t="s">
        <v>2442</v>
      </c>
      <c r="G22" s="2"/>
      <c r="H22" s="2"/>
      <c r="I22" s="2" t="s">
        <v>4318</v>
      </c>
      <c r="J22" s="2">
        <v>30</v>
      </c>
      <c r="K22" s="2">
        <v>6</v>
      </c>
      <c r="L22" s="2" t="s">
        <v>5477</v>
      </c>
      <c r="M22" s="2">
        <v>1</v>
      </c>
      <c r="N22" s="2">
        <v>1</v>
      </c>
      <c r="O22" s="31">
        <v>20</v>
      </c>
      <c r="P22" s="21">
        <v>20</v>
      </c>
      <c r="Q22" s="22" t="s">
        <v>90</v>
      </c>
      <c r="R22" s="22">
        <v>1</v>
      </c>
      <c r="S22" s="17">
        <v>0</v>
      </c>
      <c r="T22" s="17">
        <v>0</v>
      </c>
      <c r="U22" s="17">
        <v>0</v>
      </c>
      <c r="V22" s="17" t="s">
        <v>5911</v>
      </c>
      <c r="W22" s="17">
        <v>1</v>
      </c>
      <c r="X22" s="17">
        <v>1</v>
      </c>
      <c r="Y22" s="17">
        <v>1</v>
      </c>
      <c r="Z22" s="22">
        <v>1</v>
      </c>
      <c r="AA22" s="22">
        <v>6</v>
      </c>
      <c r="AB22" s="22">
        <v>0</v>
      </c>
      <c r="AC22" s="18">
        <v>8.3230000000000004</v>
      </c>
      <c r="AD22" s="18">
        <v>15.3125</v>
      </c>
      <c r="AE22" s="18">
        <v>23.6355</v>
      </c>
      <c r="AF22" s="18">
        <v>23.6355</v>
      </c>
      <c r="AG22" s="22" t="s">
        <v>4419</v>
      </c>
      <c r="AH22" s="22">
        <v>6.7166000000000006</v>
      </c>
      <c r="AI22" s="18">
        <v>16.918900000000001</v>
      </c>
      <c r="AJ22" s="18" t="s">
        <v>5911</v>
      </c>
      <c r="AK22" s="18">
        <v>506.7</v>
      </c>
      <c r="AL22" s="18"/>
      <c r="AM22" s="18">
        <v>0</v>
      </c>
      <c r="AN22" s="18">
        <v>1</v>
      </c>
      <c r="AO22" s="22" t="s">
        <v>5914</v>
      </c>
      <c r="AP22" s="22" t="s">
        <v>90</v>
      </c>
      <c r="AQ22" s="22">
        <v>0</v>
      </c>
      <c r="AR22" s="22">
        <v>1</v>
      </c>
      <c r="AS22" s="22" t="s">
        <v>4419</v>
      </c>
      <c r="AT22" s="22">
        <v>506.7</v>
      </c>
    </row>
    <row r="23" spans="1:46">
      <c r="A23" s="2">
        <v>1112210</v>
      </c>
      <c r="B23" s="2" t="s">
        <v>2446</v>
      </c>
      <c r="C23" s="2" t="s">
        <v>4313</v>
      </c>
      <c r="D23" s="2" t="s">
        <v>2427</v>
      </c>
      <c r="E23" s="2" t="s">
        <v>633</v>
      </c>
      <c r="F23" s="2" t="s">
        <v>2442</v>
      </c>
      <c r="G23" s="2"/>
      <c r="H23" s="2"/>
      <c r="I23" s="2" t="s">
        <v>4318</v>
      </c>
      <c r="J23" s="2">
        <v>30</v>
      </c>
      <c r="K23" s="2">
        <v>6</v>
      </c>
      <c r="L23" s="2" t="s">
        <v>5477</v>
      </c>
      <c r="M23" s="2">
        <v>1</v>
      </c>
      <c r="N23" s="2">
        <v>1</v>
      </c>
      <c r="O23" s="31">
        <v>20</v>
      </c>
      <c r="P23" s="21">
        <v>20</v>
      </c>
      <c r="Q23" s="22" t="s">
        <v>90</v>
      </c>
      <c r="R23" s="22">
        <v>1</v>
      </c>
      <c r="S23" s="17">
        <v>0</v>
      </c>
      <c r="T23" s="17">
        <v>0</v>
      </c>
      <c r="U23" s="17">
        <v>0</v>
      </c>
      <c r="V23" s="17" t="s">
        <v>5911</v>
      </c>
      <c r="W23" s="17">
        <v>1</v>
      </c>
      <c r="X23" s="17">
        <v>1</v>
      </c>
      <c r="Y23" s="17">
        <v>1</v>
      </c>
      <c r="Z23" s="22">
        <v>1</v>
      </c>
      <c r="AA23" s="22">
        <v>6</v>
      </c>
      <c r="AB23" s="22">
        <v>0</v>
      </c>
      <c r="AC23" s="18">
        <v>8.3230000000000004</v>
      </c>
      <c r="AD23" s="18">
        <v>15.3125</v>
      </c>
      <c r="AE23" s="18">
        <v>23.6355</v>
      </c>
      <c r="AF23" s="18">
        <v>23.6355</v>
      </c>
      <c r="AG23" s="22" t="s">
        <v>4419</v>
      </c>
      <c r="AH23" s="22">
        <v>6.7166000000000006</v>
      </c>
      <c r="AI23" s="18">
        <v>16.918900000000001</v>
      </c>
      <c r="AJ23" s="18" t="s">
        <v>5911</v>
      </c>
      <c r="AK23" s="18">
        <v>506.7</v>
      </c>
      <c r="AL23" s="18"/>
      <c r="AM23" s="18">
        <v>0</v>
      </c>
      <c r="AN23" s="18">
        <v>1</v>
      </c>
      <c r="AO23" s="22" t="s">
        <v>5914</v>
      </c>
      <c r="AP23" s="22" t="s">
        <v>90</v>
      </c>
      <c r="AQ23" s="22">
        <v>0</v>
      </c>
      <c r="AR23" s="22">
        <v>1</v>
      </c>
      <c r="AS23" s="22" t="s">
        <v>4419</v>
      </c>
      <c r="AT23" s="22">
        <v>506.7</v>
      </c>
    </row>
    <row r="24" spans="1:46">
      <c r="A24" s="2">
        <v>1112285</v>
      </c>
      <c r="B24" s="2" t="s">
        <v>2490</v>
      </c>
      <c r="C24" s="2" t="s">
        <v>4313</v>
      </c>
      <c r="D24" s="2" t="s">
        <v>2427</v>
      </c>
      <c r="E24" s="2" t="s">
        <v>4505</v>
      </c>
      <c r="F24" s="2" t="s">
        <v>2491</v>
      </c>
      <c r="G24" s="2"/>
      <c r="H24" s="2"/>
      <c r="I24" s="2" t="s">
        <v>4318</v>
      </c>
      <c r="J24" s="2">
        <v>30</v>
      </c>
      <c r="K24" s="2">
        <v>6.25</v>
      </c>
      <c r="L24" s="2" t="s">
        <v>5478</v>
      </c>
      <c r="M24" s="2">
        <v>1</v>
      </c>
      <c r="N24" s="2">
        <v>1</v>
      </c>
      <c r="O24" s="21">
        <v>26</v>
      </c>
      <c r="P24" s="21">
        <v>26</v>
      </c>
      <c r="Q24" s="22" t="s">
        <v>90</v>
      </c>
      <c r="R24" s="22">
        <v>1</v>
      </c>
      <c r="S24" s="17">
        <v>0</v>
      </c>
      <c r="T24" s="17">
        <v>0</v>
      </c>
      <c r="U24" s="17">
        <v>0</v>
      </c>
      <c r="V24" s="17" t="s">
        <v>5911</v>
      </c>
      <c r="W24" s="17">
        <v>1</v>
      </c>
      <c r="X24" s="17">
        <v>0</v>
      </c>
      <c r="Y24" s="17">
        <v>0</v>
      </c>
      <c r="Z24" s="22">
        <v>0</v>
      </c>
      <c r="AA24" s="22">
        <v>6.25</v>
      </c>
      <c r="AB24" s="22">
        <v>0</v>
      </c>
      <c r="AC24" s="18">
        <v>8.3230000000000004</v>
      </c>
      <c r="AD24" s="18">
        <v>15.3125</v>
      </c>
      <c r="AE24" s="18">
        <v>23.6355</v>
      </c>
      <c r="AF24" s="18">
        <v>23.6355</v>
      </c>
      <c r="AG24" s="22" t="s">
        <v>4419</v>
      </c>
      <c r="AH24" s="22">
        <v>6.7166000000000006</v>
      </c>
      <c r="AI24" s="18">
        <v>16.918900000000001</v>
      </c>
      <c r="AJ24" s="18" t="s">
        <v>5911</v>
      </c>
      <c r="AK24" s="18">
        <v>506.7</v>
      </c>
      <c r="AL24" s="18"/>
      <c r="AM24" s="18">
        <v>0</v>
      </c>
      <c r="AN24" s="18">
        <v>1</v>
      </c>
      <c r="AO24" s="22" t="s">
        <v>5912</v>
      </c>
      <c r="AP24" s="22" t="s">
        <v>90</v>
      </c>
      <c r="AQ24" s="22">
        <v>0</v>
      </c>
      <c r="AR24" s="22">
        <v>1</v>
      </c>
      <c r="AS24" s="22" t="s">
        <v>4419</v>
      </c>
      <c r="AT24" s="22">
        <v>506.7</v>
      </c>
    </row>
    <row r="25" spans="1:46">
      <c r="A25" s="2">
        <v>1112357</v>
      </c>
      <c r="B25" s="2" t="s">
        <v>394</v>
      </c>
      <c r="C25" s="2" t="s">
        <v>4313</v>
      </c>
      <c r="D25" s="2" t="s">
        <v>2427</v>
      </c>
      <c r="E25" s="2"/>
      <c r="F25" s="2" t="s">
        <v>2575</v>
      </c>
      <c r="G25" s="2"/>
      <c r="H25" s="2"/>
      <c r="I25" s="2" t="s">
        <v>4318</v>
      </c>
      <c r="J25" s="2">
        <v>90.5</v>
      </c>
      <c r="K25" s="33">
        <v>6</v>
      </c>
      <c r="L25" s="2" t="s">
        <v>5922</v>
      </c>
      <c r="M25" s="2">
        <v>1</v>
      </c>
      <c r="N25" s="2">
        <v>1</v>
      </c>
      <c r="O25" s="31">
        <v>3</v>
      </c>
      <c r="P25" s="31">
        <v>3</v>
      </c>
      <c r="Q25" s="32" t="s">
        <v>10</v>
      </c>
      <c r="R25" s="22">
        <v>1</v>
      </c>
      <c r="S25" s="17">
        <v>0</v>
      </c>
      <c r="T25" s="17">
        <v>0</v>
      </c>
      <c r="U25" s="17">
        <v>0</v>
      </c>
      <c r="V25" s="17" t="s">
        <v>5911</v>
      </c>
      <c r="W25" s="17">
        <v>1</v>
      </c>
      <c r="X25" s="17">
        <v>1</v>
      </c>
      <c r="Y25" s="17">
        <v>1</v>
      </c>
      <c r="Z25" s="22">
        <v>1</v>
      </c>
      <c r="AA25" s="22">
        <v>8</v>
      </c>
      <c r="AB25" s="22">
        <v>0</v>
      </c>
      <c r="AC25" s="18">
        <v>26.978000000000002</v>
      </c>
      <c r="AD25" s="18">
        <v>10.666666666666666</v>
      </c>
      <c r="AE25" s="18">
        <v>37.644666666666666</v>
      </c>
      <c r="AF25" s="18">
        <v>37.644666666666666</v>
      </c>
      <c r="AG25" s="22" t="s">
        <v>2501</v>
      </c>
      <c r="AH25" s="22">
        <v>10.505000000000001</v>
      </c>
      <c r="AI25" s="18">
        <v>27.139666666666663</v>
      </c>
      <c r="AJ25" s="18" t="s">
        <v>5911</v>
      </c>
      <c r="AK25" s="18">
        <v>493.4</v>
      </c>
      <c r="AL25" s="18"/>
      <c r="AM25" s="18">
        <v>0</v>
      </c>
      <c r="AN25" s="18">
        <v>1</v>
      </c>
      <c r="AO25" s="22" t="s">
        <v>5914</v>
      </c>
      <c r="AP25" s="22" t="s">
        <v>12</v>
      </c>
      <c r="AQ25" s="22">
        <v>0</v>
      </c>
      <c r="AR25" s="22">
        <v>1</v>
      </c>
      <c r="AS25" s="22" t="s">
        <v>2501</v>
      </c>
      <c r="AT25" s="22">
        <v>493.4</v>
      </c>
    </row>
    <row r="26" spans="1:46">
      <c r="A26" s="2">
        <v>1112358</v>
      </c>
      <c r="B26" s="2" t="s">
        <v>393</v>
      </c>
      <c r="C26" s="2" t="s">
        <v>4313</v>
      </c>
      <c r="D26" s="2" t="s">
        <v>2427</v>
      </c>
      <c r="E26" s="2"/>
      <c r="F26" s="2" t="s">
        <v>2575</v>
      </c>
      <c r="G26" s="2"/>
      <c r="H26" s="2"/>
      <c r="I26" s="2" t="s">
        <v>4318</v>
      </c>
      <c r="J26" s="2">
        <v>55</v>
      </c>
      <c r="K26" s="2">
        <v>8</v>
      </c>
      <c r="L26" s="2" t="s">
        <v>5922</v>
      </c>
      <c r="M26" s="2">
        <v>1</v>
      </c>
      <c r="N26" s="2">
        <v>1</v>
      </c>
      <c r="O26" s="21">
        <v>7</v>
      </c>
      <c r="P26" s="21">
        <v>7</v>
      </c>
      <c r="Q26" s="32" t="s">
        <v>4708</v>
      </c>
      <c r="R26" s="22">
        <v>0</v>
      </c>
      <c r="S26" s="17">
        <v>0</v>
      </c>
      <c r="T26" s="17">
        <v>0</v>
      </c>
      <c r="U26" s="17">
        <v>0</v>
      </c>
      <c r="V26" s="17" t="s">
        <v>5911</v>
      </c>
      <c r="W26" s="17">
        <v>0</v>
      </c>
      <c r="X26" s="17">
        <v>0</v>
      </c>
      <c r="Y26" s="17">
        <v>0</v>
      </c>
      <c r="Z26" s="22">
        <v>0</v>
      </c>
      <c r="AA26" s="22">
        <v>8</v>
      </c>
      <c r="AB26" s="22">
        <v>1</v>
      </c>
      <c r="AC26" s="18">
        <v>21.812000000000001</v>
      </c>
      <c r="AD26" s="18">
        <v>19.762499999999999</v>
      </c>
      <c r="AE26" s="18">
        <v>41.5745</v>
      </c>
      <c r="AF26" s="18" t="s">
        <v>5915</v>
      </c>
      <c r="AG26" s="22" t="s">
        <v>5915</v>
      </c>
      <c r="AH26" s="22" t="s">
        <v>5915</v>
      </c>
      <c r="AI26" s="18" t="s">
        <v>5915</v>
      </c>
      <c r="AJ26" s="18" t="s">
        <v>5911</v>
      </c>
      <c r="AK26" s="18" t="s">
        <v>5915</v>
      </c>
      <c r="AL26" s="18"/>
      <c r="AM26" s="18">
        <v>0</v>
      </c>
      <c r="AN26" s="18" t="s">
        <v>5915</v>
      </c>
      <c r="AO26" s="22" t="s">
        <v>4563</v>
      </c>
      <c r="AP26" s="22" t="s">
        <v>69</v>
      </c>
      <c r="AQ26" s="22">
        <v>0</v>
      </c>
      <c r="AR26" s="22">
        <v>0</v>
      </c>
      <c r="AS26" s="22" t="s">
        <v>5915</v>
      </c>
      <c r="AT26" s="22" t="s">
        <v>5915</v>
      </c>
    </row>
    <row r="27" spans="1:46" s="28" customFormat="1">
      <c r="A27" s="2">
        <v>1112359</v>
      </c>
      <c r="B27" s="26" t="s">
        <v>2574</v>
      </c>
      <c r="C27" s="26" t="s">
        <v>4313</v>
      </c>
      <c r="D27" s="26" t="s">
        <v>2427</v>
      </c>
      <c r="E27" s="26"/>
      <c r="F27" s="26" t="s">
        <v>2575</v>
      </c>
      <c r="G27" s="26"/>
      <c r="H27" s="26"/>
      <c r="I27" s="26" t="s">
        <v>4318</v>
      </c>
      <c r="J27" s="26">
        <v>36</v>
      </c>
      <c r="K27" s="26">
        <v>8</v>
      </c>
      <c r="L27" s="26" t="s">
        <v>5922</v>
      </c>
      <c r="M27" s="26">
        <v>1</v>
      </c>
      <c r="N27" s="26">
        <v>1</v>
      </c>
      <c r="O27" s="27">
        <v>4</v>
      </c>
      <c r="P27" s="27">
        <v>4</v>
      </c>
      <c r="Q27" s="28" t="s">
        <v>13</v>
      </c>
      <c r="R27" s="28">
        <v>0</v>
      </c>
      <c r="S27" s="29">
        <v>0</v>
      </c>
      <c r="T27" s="29">
        <v>0</v>
      </c>
      <c r="U27" s="29">
        <v>0</v>
      </c>
      <c r="V27" s="29" t="s">
        <v>5911</v>
      </c>
      <c r="W27" s="29">
        <v>0</v>
      </c>
      <c r="X27" s="29">
        <v>0</v>
      </c>
      <c r="Y27" s="29">
        <v>0</v>
      </c>
      <c r="Z27" s="28">
        <v>0</v>
      </c>
      <c r="AA27" s="28">
        <v>8</v>
      </c>
      <c r="AB27" s="28">
        <v>1</v>
      </c>
      <c r="AC27" s="30">
        <v>10.332000000000001</v>
      </c>
      <c r="AD27" s="30">
        <v>6.8937499999999998</v>
      </c>
      <c r="AE27" s="30">
        <v>17.225750000000001</v>
      </c>
      <c r="AF27" s="30" t="s">
        <v>5915</v>
      </c>
      <c r="AG27" s="28" t="s">
        <v>5915</v>
      </c>
      <c r="AH27" s="28" t="s">
        <v>5915</v>
      </c>
      <c r="AI27" s="30" t="s">
        <v>5915</v>
      </c>
      <c r="AJ27" s="30" t="s">
        <v>5911</v>
      </c>
      <c r="AK27" s="30" t="s">
        <v>5915</v>
      </c>
      <c r="AL27" s="30"/>
      <c r="AM27" s="30">
        <v>0</v>
      </c>
      <c r="AN27" s="30" t="s">
        <v>5915</v>
      </c>
      <c r="AO27" s="28" t="s">
        <v>4563</v>
      </c>
      <c r="AP27" s="28" t="s">
        <v>13</v>
      </c>
      <c r="AQ27" s="28">
        <v>0</v>
      </c>
      <c r="AR27" s="28">
        <v>0</v>
      </c>
      <c r="AS27" s="28" t="s">
        <v>5915</v>
      </c>
      <c r="AT27" s="28" t="s">
        <v>5915</v>
      </c>
    </row>
    <row r="28" spans="1:46">
      <c r="A28" s="2">
        <v>1112862</v>
      </c>
      <c r="B28" s="2" t="s">
        <v>937</v>
      </c>
      <c r="C28" s="2" t="s">
        <v>4313</v>
      </c>
      <c r="D28" s="2" t="s">
        <v>2427</v>
      </c>
      <c r="E28" s="2"/>
      <c r="F28" s="2" t="s">
        <v>239</v>
      </c>
      <c r="G28" s="2"/>
      <c r="H28" s="2"/>
      <c r="I28" s="2" t="s">
        <v>4318</v>
      </c>
      <c r="J28" s="2">
        <v>55</v>
      </c>
      <c r="K28" s="2">
        <v>8</v>
      </c>
      <c r="L28" s="2" t="s">
        <v>1979</v>
      </c>
      <c r="M28" s="2">
        <v>1</v>
      </c>
      <c r="N28" s="2">
        <v>1</v>
      </c>
      <c r="O28" s="31">
        <v>21</v>
      </c>
      <c r="P28" s="21">
        <v>4</v>
      </c>
      <c r="Q28" s="22" t="s">
        <v>147</v>
      </c>
      <c r="R28" s="22">
        <v>0</v>
      </c>
      <c r="S28" s="17">
        <v>0</v>
      </c>
      <c r="T28" s="17">
        <v>0</v>
      </c>
      <c r="U28" s="17">
        <v>0</v>
      </c>
      <c r="V28" s="17" t="s">
        <v>5911</v>
      </c>
      <c r="W28" s="17">
        <v>0</v>
      </c>
      <c r="X28" s="17">
        <v>0</v>
      </c>
      <c r="Y28" s="17">
        <v>1</v>
      </c>
      <c r="Z28" s="22">
        <v>1</v>
      </c>
      <c r="AA28" s="22">
        <v>8</v>
      </c>
      <c r="AB28" s="22">
        <v>1</v>
      </c>
      <c r="AC28" s="18">
        <v>18.367999999999999</v>
      </c>
      <c r="AD28" s="18">
        <v>4.5575000000000001</v>
      </c>
      <c r="AE28" s="18">
        <v>22.9255</v>
      </c>
      <c r="AF28" s="18" t="s">
        <v>5915</v>
      </c>
      <c r="AG28" s="22" t="s">
        <v>5915</v>
      </c>
      <c r="AH28" s="22" t="s">
        <v>5915</v>
      </c>
      <c r="AI28" s="18" t="s">
        <v>5915</v>
      </c>
      <c r="AJ28" s="18" t="s">
        <v>5911</v>
      </c>
      <c r="AK28" s="18" t="s">
        <v>5915</v>
      </c>
      <c r="AL28" s="18"/>
      <c r="AM28" s="18">
        <v>0</v>
      </c>
      <c r="AN28" s="18" t="s">
        <v>5915</v>
      </c>
      <c r="AO28" s="22" t="s">
        <v>4423</v>
      </c>
      <c r="AP28" s="22" t="s">
        <v>147</v>
      </c>
      <c r="AQ28" s="22">
        <v>0</v>
      </c>
      <c r="AR28" s="22">
        <v>0</v>
      </c>
      <c r="AS28" s="22" t="s">
        <v>5915</v>
      </c>
      <c r="AT28" s="22" t="s">
        <v>5915</v>
      </c>
    </row>
    <row r="29" spans="1:46">
      <c r="A29" s="2">
        <v>1113319</v>
      </c>
      <c r="B29" s="2" t="s">
        <v>1307</v>
      </c>
      <c r="C29" s="2" t="s">
        <v>4313</v>
      </c>
      <c r="D29" s="2" t="s">
        <v>2427</v>
      </c>
      <c r="E29" s="2" t="s">
        <v>4509</v>
      </c>
      <c r="F29" s="2" t="s">
        <v>1308</v>
      </c>
      <c r="G29" s="2" t="s">
        <v>1309</v>
      </c>
      <c r="H29" s="2" t="s">
        <v>2595</v>
      </c>
      <c r="I29" s="2" t="s">
        <v>4318</v>
      </c>
      <c r="J29" s="2">
        <v>30</v>
      </c>
      <c r="K29" s="2">
        <v>4</v>
      </c>
      <c r="L29" s="2" t="s">
        <v>5479</v>
      </c>
      <c r="M29" s="2">
        <v>1</v>
      </c>
      <c r="N29" s="2">
        <v>1</v>
      </c>
      <c r="O29" s="21">
        <v>4</v>
      </c>
      <c r="P29" s="31">
        <v>4</v>
      </c>
      <c r="Q29" s="32" t="s">
        <v>4707</v>
      </c>
      <c r="R29" s="22">
        <v>1</v>
      </c>
      <c r="S29" s="17">
        <v>0</v>
      </c>
      <c r="T29" s="17">
        <v>0</v>
      </c>
      <c r="U29" s="17">
        <v>0</v>
      </c>
      <c r="V29" s="17" t="s">
        <v>5911</v>
      </c>
      <c r="W29" s="17">
        <v>1</v>
      </c>
      <c r="X29" s="17">
        <v>0</v>
      </c>
      <c r="Y29" s="17">
        <v>0</v>
      </c>
      <c r="Z29" s="22">
        <v>0</v>
      </c>
      <c r="AA29" s="22">
        <v>4</v>
      </c>
      <c r="AB29" s="22">
        <v>0</v>
      </c>
      <c r="AC29" s="18">
        <v>8.3230000000000004</v>
      </c>
      <c r="AD29" s="18">
        <v>15.3125</v>
      </c>
      <c r="AE29" s="18">
        <v>23.6355</v>
      </c>
      <c r="AF29" s="18">
        <v>23.6355</v>
      </c>
      <c r="AG29" s="22" t="s">
        <v>4426</v>
      </c>
      <c r="AH29" s="22">
        <v>7.6349999999999998</v>
      </c>
      <c r="AI29" s="18">
        <v>16.000499999999999</v>
      </c>
      <c r="AJ29" s="18" t="s">
        <v>5911</v>
      </c>
      <c r="AK29" s="18">
        <v>337.65</v>
      </c>
      <c r="AL29" s="18"/>
      <c r="AM29" s="18">
        <v>0</v>
      </c>
      <c r="AN29" s="18">
        <v>1</v>
      </c>
      <c r="AO29" s="22" t="s">
        <v>5912</v>
      </c>
      <c r="AP29" s="22" t="s">
        <v>90</v>
      </c>
      <c r="AQ29" s="22">
        <v>0</v>
      </c>
      <c r="AR29" s="22">
        <v>1</v>
      </c>
      <c r="AS29" s="22" t="s">
        <v>4426</v>
      </c>
      <c r="AT29" s="22">
        <v>337.65</v>
      </c>
    </row>
    <row r="30" spans="1:46" s="28" customFormat="1">
      <c r="A30" s="2">
        <v>1113319</v>
      </c>
      <c r="B30" s="26" t="s">
        <v>1307</v>
      </c>
      <c r="C30" s="26" t="s">
        <v>4313</v>
      </c>
      <c r="D30" s="26" t="s">
        <v>2427</v>
      </c>
      <c r="E30" s="26" t="s">
        <v>4509</v>
      </c>
      <c r="F30" s="26" t="s">
        <v>1308</v>
      </c>
      <c r="G30" s="26" t="s">
        <v>1309</v>
      </c>
      <c r="H30" s="26" t="s">
        <v>2595</v>
      </c>
      <c r="I30" s="26" t="s">
        <v>4318</v>
      </c>
      <c r="J30" s="26">
        <v>30</v>
      </c>
      <c r="K30" s="26">
        <v>4</v>
      </c>
      <c r="L30" s="26" t="s">
        <v>5479</v>
      </c>
      <c r="M30" s="26">
        <v>0</v>
      </c>
      <c r="N30" s="26">
        <v>0</v>
      </c>
      <c r="O30" s="27">
        <v>0</v>
      </c>
      <c r="P30" s="27">
        <v>20</v>
      </c>
      <c r="Q30" s="28" t="s">
        <v>90</v>
      </c>
      <c r="R30" s="28">
        <v>0</v>
      </c>
      <c r="S30" s="29">
        <v>0</v>
      </c>
      <c r="T30" s="29">
        <v>0</v>
      </c>
      <c r="U30" s="29">
        <v>0</v>
      </c>
      <c r="V30" s="29" t="s">
        <v>5911</v>
      </c>
      <c r="W30" s="29">
        <v>0</v>
      </c>
      <c r="X30" s="29">
        <v>0</v>
      </c>
      <c r="Y30" s="29">
        <v>0</v>
      </c>
      <c r="Z30" s="28">
        <v>0</v>
      </c>
      <c r="AA30" s="28">
        <v>4</v>
      </c>
      <c r="AB30" s="28">
        <v>0</v>
      </c>
      <c r="AC30" s="30"/>
      <c r="AD30" s="30"/>
      <c r="AE30" s="30"/>
      <c r="AF30" s="30" t="s">
        <v>5915</v>
      </c>
      <c r="AG30" s="28" t="s">
        <v>5915</v>
      </c>
      <c r="AH30" s="28" t="s">
        <v>5915</v>
      </c>
      <c r="AI30" s="30" t="s">
        <v>5915</v>
      </c>
      <c r="AJ30" s="30" t="s">
        <v>5911</v>
      </c>
      <c r="AK30" s="30" t="s">
        <v>5915</v>
      </c>
      <c r="AL30" s="30"/>
      <c r="AM30" s="30">
        <v>0</v>
      </c>
      <c r="AN30" s="30" t="s">
        <v>5915</v>
      </c>
      <c r="AO30" s="28" t="s">
        <v>4563</v>
      </c>
      <c r="AP30" s="28" t="s">
        <v>90</v>
      </c>
      <c r="AQ30" s="28">
        <v>0</v>
      </c>
      <c r="AR30" s="28">
        <v>0</v>
      </c>
      <c r="AS30" s="28" t="s">
        <v>5915</v>
      </c>
      <c r="AT30" s="28" t="s">
        <v>5915</v>
      </c>
    </row>
    <row r="31" spans="1:46">
      <c r="A31" s="2">
        <v>1113169</v>
      </c>
      <c r="B31" s="2" t="s">
        <v>3671</v>
      </c>
      <c r="C31" s="2" t="s">
        <v>4313</v>
      </c>
      <c r="D31" s="2" t="s">
        <v>2427</v>
      </c>
      <c r="E31" s="2" t="s">
        <v>633</v>
      </c>
      <c r="F31" s="2" t="s">
        <v>3622</v>
      </c>
      <c r="G31" s="2"/>
      <c r="H31" s="2"/>
      <c r="I31" s="2" t="s">
        <v>4318</v>
      </c>
      <c r="J31" s="2">
        <v>55</v>
      </c>
      <c r="K31" s="2">
        <v>4</v>
      </c>
      <c r="L31" s="2" t="s">
        <v>1980</v>
      </c>
      <c r="M31" s="2">
        <v>1</v>
      </c>
      <c r="N31" s="2">
        <v>1</v>
      </c>
      <c r="O31" s="21">
        <v>21</v>
      </c>
      <c r="P31" s="31">
        <v>11</v>
      </c>
      <c r="Q31" s="32" t="s">
        <v>4707</v>
      </c>
      <c r="R31" s="22">
        <v>0</v>
      </c>
      <c r="S31" s="17">
        <v>0</v>
      </c>
      <c r="T31" s="17">
        <v>0</v>
      </c>
      <c r="U31" s="17">
        <v>1</v>
      </c>
      <c r="V31" s="17" t="s">
        <v>5911</v>
      </c>
      <c r="W31" s="17">
        <v>1</v>
      </c>
      <c r="X31" s="17">
        <v>0</v>
      </c>
      <c r="Y31" s="17">
        <v>0</v>
      </c>
      <c r="Z31" s="22">
        <v>0</v>
      </c>
      <c r="AA31" s="22">
        <v>4</v>
      </c>
      <c r="AB31" s="22">
        <v>0</v>
      </c>
      <c r="AC31" s="18">
        <v>14.063000000000002</v>
      </c>
      <c r="AD31" s="18">
        <v>13.3125</v>
      </c>
      <c r="AE31" s="18">
        <v>27.375500000000002</v>
      </c>
      <c r="AF31" s="18">
        <v>27.375500000000002</v>
      </c>
      <c r="AG31" s="22" t="s">
        <v>4426</v>
      </c>
      <c r="AH31" s="22">
        <v>7.6349999999999998</v>
      </c>
      <c r="AI31" s="18">
        <v>19.740500000000001</v>
      </c>
      <c r="AJ31" s="18" t="s">
        <v>5911</v>
      </c>
      <c r="AK31" s="18">
        <v>337.65</v>
      </c>
      <c r="AL31" s="18"/>
      <c r="AM31" s="18">
        <v>0</v>
      </c>
      <c r="AN31" s="18">
        <v>4</v>
      </c>
      <c r="AO31" s="22" t="s">
        <v>5912</v>
      </c>
      <c r="AP31" s="22" t="s">
        <v>88</v>
      </c>
      <c r="AQ31" s="22">
        <v>0</v>
      </c>
      <c r="AR31" s="22">
        <v>1</v>
      </c>
      <c r="AS31" s="22" t="s">
        <v>4426</v>
      </c>
      <c r="AT31" s="22">
        <v>337.65</v>
      </c>
    </row>
    <row r="32" spans="1:46">
      <c r="A32" s="2">
        <v>1113170</v>
      </c>
      <c r="B32" s="2" t="s">
        <v>3672</v>
      </c>
      <c r="C32" s="2" t="s">
        <v>4313</v>
      </c>
      <c r="D32" s="2" t="s">
        <v>2427</v>
      </c>
      <c r="E32" s="2" t="s">
        <v>633</v>
      </c>
      <c r="F32" s="2" t="s">
        <v>3622</v>
      </c>
      <c r="G32" s="2"/>
      <c r="H32" s="2"/>
      <c r="I32" s="2" t="s">
        <v>4318</v>
      </c>
      <c r="J32" s="2">
        <v>55</v>
      </c>
      <c r="K32" s="2">
        <v>4</v>
      </c>
      <c r="L32" s="2" t="s">
        <v>1980</v>
      </c>
      <c r="M32" s="2">
        <v>1</v>
      </c>
      <c r="N32" s="2">
        <v>1</v>
      </c>
      <c r="O32" s="21">
        <v>21</v>
      </c>
      <c r="P32" s="31">
        <v>11</v>
      </c>
      <c r="Q32" s="32" t="s">
        <v>4707</v>
      </c>
      <c r="R32" s="22">
        <v>0</v>
      </c>
      <c r="S32" s="17">
        <v>0</v>
      </c>
      <c r="T32" s="17">
        <v>0</v>
      </c>
      <c r="U32" s="17">
        <v>1</v>
      </c>
      <c r="V32" s="17" t="s">
        <v>5911</v>
      </c>
      <c r="W32" s="17">
        <v>1</v>
      </c>
      <c r="X32" s="17">
        <v>0</v>
      </c>
      <c r="Y32" s="17">
        <v>0</v>
      </c>
      <c r="Z32" s="22">
        <v>0</v>
      </c>
      <c r="AA32" s="22">
        <v>4</v>
      </c>
      <c r="AB32" s="22">
        <v>0</v>
      </c>
      <c r="AC32" s="18">
        <v>14.063000000000002</v>
      </c>
      <c r="AD32" s="18">
        <v>13.3125</v>
      </c>
      <c r="AE32" s="18">
        <v>27.375500000000002</v>
      </c>
      <c r="AF32" s="18">
        <v>27.375500000000002</v>
      </c>
      <c r="AG32" s="22" t="s">
        <v>4426</v>
      </c>
      <c r="AH32" s="22">
        <v>7.6349999999999998</v>
      </c>
      <c r="AI32" s="18">
        <v>19.740500000000001</v>
      </c>
      <c r="AJ32" s="18" t="s">
        <v>5911</v>
      </c>
      <c r="AK32" s="18">
        <v>337.65</v>
      </c>
      <c r="AL32" s="18"/>
      <c r="AM32" s="18">
        <v>0</v>
      </c>
      <c r="AN32" s="18">
        <v>4</v>
      </c>
      <c r="AO32" s="22" t="s">
        <v>5912</v>
      </c>
      <c r="AP32" s="22" t="s">
        <v>88</v>
      </c>
      <c r="AQ32" s="22">
        <v>0</v>
      </c>
      <c r="AR32" s="22">
        <v>1</v>
      </c>
      <c r="AS32" s="22" t="s">
        <v>4426</v>
      </c>
      <c r="AT32" s="22">
        <v>337.65</v>
      </c>
    </row>
    <row r="33" spans="1:46">
      <c r="A33" s="2">
        <v>1113180</v>
      </c>
      <c r="B33" s="2" t="s">
        <v>3673</v>
      </c>
      <c r="C33" s="2" t="s">
        <v>4313</v>
      </c>
      <c r="D33" s="2" t="s">
        <v>2427</v>
      </c>
      <c r="E33" s="2" t="s">
        <v>633</v>
      </c>
      <c r="F33" s="2" t="s">
        <v>3622</v>
      </c>
      <c r="G33" s="2"/>
      <c r="H33" s="2"/>
      <c r="I33" s="2" t="s">
        <v>4318</v>
      </c>
      <c r="J33" s="2">
        <v>55</v>
      </c>
      <c r="K33" s="2">
        <v>4</v>
      </c>
      <c r="L33" s="2" t="s">
        <v>1980</v>
      </c>
      <c r="M33" s="2">
        <v>1</v>
      </c>
      <c r="N33" s="2">
        <v>1</v>
      </c>
      <c r="O33" s="21">
        <v>21</v>
      </c>
      <c r="P33" s="31">
        <v>11</v>
      </c>
      <c r="Q33" s="32" t="s">
        <v>4707</v>
      </c>
      <c r="R33" s="22">
        <v>0</v>
      </c>
      <c r="S33" s="17">
        <v>0</v>
      </c>
      <c r="T33" s="17">
        <v>0</v>
      </c>
      <c r="U33" s="17">
        <v>1</v>
      </c>
      <c r="V33" s="17" t="s">
        <v>5911</v>
      </c>
      <c r="W33" s="17">
        <v>1</v>
      </c>
      <c r="X33" s="17">
        <v>0</v>
      </c>
      <c r="Y33" s="17">
        <v>0</v>
      </c>
      <c r="Z33" s="22">
        <v>0</v>
      </c>
      <c r="AA33" s="22">
        <v>4</v>
      </c>
      <c r="AB33" s="22">
        <v>0</v>
      </c>
      <c r="AC33" s="18">
        <v>14.063000000000002</v>
      </c>
      <c r="AD33" s="18">
        <v>13.3125</v>
      </c>
      <c r="AE33" s="18">
        <v>27.375500000000002</v>
      </c>
      <c r="AF33" s="18">
        <v>27.375500000000002</v>
      </c>
      <c r="AG33" s="22" t="s">
        <v>4426</v>
      </c>
      <c r="AH33" s="22">
        <v>7.6349999999999998</v>
      </c>
      <c r="AI33" s="18">
        <v>19.740500000000001</v>
      </c>
      <c r="AJ33" s="18" t="s">
        <v>5911</v>
      </c>
      <c r="AK33" s="18">
        <v>337.65</v>
      </c>
      <c r="AL33" s="18"/>
      <c r="AM33" s="18">
        <v>0</v>
      </c>
      <c r="AN33" s="18">
        <v>4</v>
      </c>
      <c r="AO33" s="22" t="s">
        <v>5912</v>
      </c>
      <c r="AP33" s="22" t="s">
        <v>88</v>
      </c>
      <c r="AQ33" s="22">
        <v>0</v>
      </c>
      <c r="AR33" s="22">
        <v>1</v>
      </c>
      <c r="AS33" s="22" t="s">
        <v>4426</v>
      </c>
      <c r="AT33" s="22">
        <v>337.65</v>
      </c>
    </row>
    <row r="34" spans="1:46">
      <c r="A34" s="2">
        <v>1113181</v>
      </c>
      <c r="B34" s="2" t="s">
        <v>3674</v>
      </c>
      <c r="C34" s="2" t="s">
        <v>4313</v>
      </c>
      <c r="D34" s="2" t="s">
        <v>2427</v>
      </c>
      <c r="E34" s="2" t="s">
        <v>633</v>
      </c>
      <c r="F34" s="2" t="s">
        <v>3622</v>
      </c>
      <c r="G34" s="2"/>
      <c r="H34" s="2"/>
      <c r="I34" s="2" t="s">
        <v>4318</v>
      </c>
      <c r="J34" s="2">
        <v>55</v>
      </c>
      <c r="K34" s="2">
        <v>4</v>
      </c>
      <c r="L34" s="2" t="s">
        <v>1980</v>
      </c>
      <c r="M34" s="2">
        <v>1</v>
      </c>
      <c r="N34" s="2">
        <v>1</v>
      </c>
      <c r="O34" s="21">
        <v>21</v>
      </c>
      <c r="P34" s="31">
        <v>11</v>
      </c>
      <c r="Q34" s="32" t="s">
        <v>4707</v>
      </c>
      <c r="R34" s="22">
        <v>0</v>
      </c>
      <c r="S34" s="17">
        <v>0</v>
      </c>
      <c r="T34" s="17">
        <v>0</v>
      </c>
      <c r="U34" s="17">
        <v>1</v>
      </c>
      <c r="V34" s="17" t="s">
        <v>5911</v>
      </c>
      <c r="W34" s="17">
        <v>1</v>
      </c>
      <c r="X34" s="17">
        <v>0</v>
      </c>
      <c r="Y34" s="17">
        <v>0</v>
      </c>
      <c r="Z34" s="22">
        <v>0</v>
      </c>
      <c r="AA34" s="22">
        <v>4</v>
      </c>
      <c r="AB34" s="22">
        <v>0</v>
      </c>
      <c r="AC34" s="18">
        <v>14.063000000000002</v>
      </c>
      <c r="AD34" s="18">
        <v>13.3125</v>
      </c>
      <c r="AE34" s="18">
        <v>27.375500000000002</v>
      </c>
      <c r="AF34" s="18">
        <v>27.375500000000002</v>
      </c>
      <c r="AG34" s="22" t="s">
        <v>4426</v>
      </c>
      <c r="AH34" s="22">
        <v>7.6349999999999998</v>
      </c>
      <c r="AI34" s="18">
        <v>19.740500000000001</v>
      </c>
      <c r="AJ34" s="18" t="s">
        <v>5911</v>
      </c>
      <c r="AK34" s="18">
        <v>337.65</v>
      </c>
      <c r="AL34" s="18"/>
      <c r="AM34" s="18">
        <v>0</v>
      </c>
      <c r="AN34" s="18">
        <v>4</v>
      </c>
      <c r="AO34" s="22" t="s">
        <v>5912</v>
      </c>
      <c r="AP34" s="22" t="s">
        <v>88</v>
      </c>
      <c r="AQ34" s="22">
        <v>0</v>
      </c>
      <c r="AR34" s="22">
        <v>1</v>
      </c>
      <c r="AS34" s="22" t="s">
        <v>4426</v>
      </c>
      <c r="AT34" s="22">
        <v>337.65</v>
      </c>
    </row>
    <row r="35" spans="1:46">
      <c r="A35" s="2">
        <v>1113506</v>
      </c>
      <c r="B35" s="2" t="s">
        <v>3776</v>
      </c>
      <c r="C35" s="2" t="s">
        <v>4313</v>
      </c>
      <c r="D35" s="2" t="s">
        <v>2427</v>
      </c>
      <c r="E35" s="2" t="s">
        <v>4505</v>
      </c>
      <c r="F35" s="2" t="s">
        <v>3777</v>
      </c>
      <c r="G35" s="2"/>
      <c r="H35" s="2"/>
      <c r="I35" s="2" t="s">
        <v>4318</v>
      </c>
      <c r="J35" s="2">
        <v>30</v>
      </c>
      <c r="K35" s="2">
        <v>6</v>
      </c>
      <c r="L35" s="2" t="s">
        <v>1981</v>
      </c>
      <c r="M35" s="2">
        <v>1</v>
      </c>
      <c r="N35" s="2">
        <v>1</v>
      </c>
      <c r="O35" s="21">
        <v>4</v>
      </c>
      <c r="P35" s="31">
        <v>4</v>
      </c>
      <c r="Q35" s="32" t="s">
        <v>4707</v>
      </c>
      <c r="R35" s="22">
        <v>1</v>
      </c>
      <c r="S35" s="17">
        <v>0</v>
      </c>
      <c r="T35" s="17">
        <v>0</v>
      </c>
      <c r="U35" s="17">
        <v>0</v>
      </c>
      <c r="V35" s="17" t="s">
        <v>5911</v>
      </c>
      <c r="W35" s="17">
        <v>1</v>
      </c>
      <c r="X35" s="17">
        <v>0</v>
      </c>
      <c r="Y35" s="17">
        <v>0</v>
      </c>
      <c r="Z35" s="22">
        <v>0</v>
      </c>
      <c r="AA35" s="22">
        <v>6</v>
      </c>
      <c r="AB35" s="22">
        <v>0</v>
      </c>
      <c r="AC35" s="18">
        <v>8.3230000000000004</v>
      </c>
      <c r="AD35" s="18">
        <v>15.3125</v>
      </c>
      <c r="AE35" s="18">
        <v>23.6355</v>
      </c>
      <c r="AF35" s="18">
        <v>23.6355</v>
      </c>
      <c r="AG35" s="22" t="s">
        <v>4419</v>
      </c>
      <c r="AH35" s="22">
        <v>6.7166000000000006</v>
      </c>
      <c r="AI35" s="18">
        <v>16.918900000000001</v>
      </c>
      <c r="AJ35" s="18" t="s">
        <v>5911</v>
      </c>
      <c r="AK35" s="18">
        <v>506.7</v>
      </c>
      <c r="AL35" s="18"/>
      <c r="AM35" s="18">
        <v>0</v>
      </c>
      <c r="AN35" s="18">
        <v>1</v>
      </c>
      <c r="AO35" s="22" t="s">
        <v>5912</v>
      </c>
      <c r="AP35" s="22" t="s">
        <v>90</v>
      </c>
      <c r="AQ35" s="22">
        <v>0</v>
      </c>
      <c r="AR35" s="22">
        <v>1</v>
      </c>
      <c r="AS35" s="22" t="s">
        <v>4419</v>
      </c>
      <c r="AT35" s="22">
        <v>506.7</v>
      </c>
    </row>
    <row r="36" spans="1:46">
      <c r="A36" s="2">
        <v>1113710</v>
      </c>
      <c r="B36" s="2" t="s">
        <v>3940</v>
      </c>
      <c r="C36" s="2" t="s">
        <v>4313</v>
      </c>
      <c r="D36" s="2" t="s">
        <v>2427</v>
      </c>
      <c r="E36" s="2" t="s">
        <v>633</v>
      </c>
      <c r="F36" s="2" t="s">
        <v>3938</v>
      </c>
      <c r="G36" s="2"/>
      <c r="H36" s="2"/>
      <c r="I36" s="2" t="s">
        <v>4318</v>
      </c>
      <c r="J36" s="2">
        <v>36</v>
      </c>
      <c r="K36" s="2">
        <v>4</v>
      </c>
      <c r="L36" s="2" t="s">
        <v>1982</v>
      </c>
      <c r="M36" s="2">
        <v>1</v>
      </c>
      <c r="N36" s="2">
        <v>1</v>
      </c>
      <c r="O36" s="31">
        <v>4</v>
      </c>
      <c r="P36" s="31">
        <v>4</v>
      </c>
      <c r="Q36" s="22" t="s">
        <v>13</v>
      </c>
      <c r="R36" s="22">
        <v>0</v>
      </c>
      <c r="S36" s="17">
        <v>1</v>
      </c>
      <c r="T36" s="17">
        <v>0</v>
      </c>
      <c r="U36" s="17">
        <v>0</v>
      </c>
      <c r="V36" s="17" t="s">
        <v>5911</v>
      </c>
      <c r="W36" s="17">
        <v>1</v>
      </c>
      <c r="X36" s="17">
        <v>1</v>
      </c>
      <c r="Y36" s="17">
        <v>1</v>
      </c>
      <c r="Z36" s="22">
        <v>1</v>
      </c>
      <c r="AA36" s="22">
        <v>4</v>
      </c>
      <c r="AB36" s="22">
        <v>0</v>
      </c>
      <c r="AC36" s="18">
        <v>10.332000000000001</v>
      </c>
      <c r="AD36" s="18">
        <v>6.8937499999999998</v>
      </c>
      <c r="AE36" s="18">
        <v>17.225750000000001</v>
      </c>
      <c r="AF36" s="18">
        <v>17.225750000000001</v>
      </c>
      <c r="AG36" s="22" t="s">
        <v>4426</v>
      </c>
      <c r="AH36" s="22">
        <v>7.6349999999999998</v>
      </c>
      <c r="AI36" s="18">
        <v>9.5907499999999999</v>
      </c>
      <c r="AJ36" s="18" t="s">
        <v>5911</v>
      </c>
      <c r="AK36" s="18">
        <v>337.65</v>
      </c>
      <c r="AL36" s="18"/>
      <c r="AM36" s="18">
        <v>0</v>
      </c>
      <c r="AN36" s="18">
        <v>2</v>
      </c>
      <c r="AO36" s="22" t="s">
        <v>5914</v>
      </c>
      <c r="AP36" s="22" t="s">
        <v>13</v>
      </c>
      <c r="AQ36" s="22">
        <v>0</v>
      </c>
      <c r="AR36" s="22">
        <v>1</v>
      </c>
      <c r="AS36" s="22" t="s">
        <v>4426</v>
      </c>
      <c r="AT36" s="22">
        <v>337.65</v>
      </c>
    </row>
    <row r="37" spans="1:46">
      <c r="A37" s="2">
        <v>1113843</v>
      </c>
      <c r="B37" s="2" t="s">
        <v>1938</v>
      </c>
      <c r="C37" s="2" t="s">
        <v>4313</v>
      </c>
      <c r="D37" s="2" t="s">
        <v>2427</v>
      </c>
      <c r="E37" s="2" t="s">
        <v>4505</v>
      </c>
      <c r="F37" s="2" t="s">
        <v>1939</v>
      </c>
      <c r="G37" s="2" t="s">
        <v>1940</v>
      </c>
      <c r="H37" s="2" t="s">
        <v>4541</v>
      </c>
      <c r="I37" s="2" t="s">
        <v>4318</v>
      </c>
      <c r="J37" s="2">
        <v>36</v>
      </c>
      <c r="K37" s="2">
        <v>4</v>
      </c>
      <c r="L37" s="2" t="s">
        <v>1983</v>
      </c>
      <c r="M37" s="2">
        <v>1</v>
      </c>
      <c r="N37" s="2">
        <v>1</v>
      </c>
      <c r="O37" s="31">
        <v>4</v>
      </c>
      <c r="P37" s="31">
        <v>4</v>
      </c>
      <c r="Q37" s="22" t="s">
        <v>13</v>
      </c>
      <c r="R37" s="22">
        <v>0</v>
      </c>
      <c r="S37" s="17">
        <v>1</v>
      </c>
      <c r="T37" s="17">
        <v>0</v>
      </c>
      <c r="U37" s="17">
        <v>0</v>
      </c>
      <c r="V37" s="17" t="s">
        <v>5911</v>
      </c>
      <c r="W37" s="17">
        <v>1</v>
      </c>
      <c r="X37" s="17">
        <v>1</v>
      </c>
      <c r="Y37" s="17">
        <v>1</v>
      </c>
      <c r="Z37" s="22">
        <v>1</v>
      </c>
      <c r="AA37" s="22">
        <v>4</v>
      </c>
      <c r="AB37" s="22">
        <v>0</v>
      </c>
      <c r="AC37" s="18">
        <v>10.332000000000001</v>
      </c>
      <c r="AD37" s="18">
        <v>6.8937499999999998</v>
      </c>
      <c r="AE37" s="18">
        <v>17.225750000000001</v>
      </c>
      <c r="AF37" s="18">
        <v>17.225750000000001</v>
      </c>
      <c r="AG37" s="22" t="s">
        <v>4426</v>
      </c>
      <c r="AH37" s="22">
        <v>7.6349999999999998</v>
      </c>
      <c r="AI37" s="18">
        <v>9.5907499999999999</v>
      </c>
      <c r="AJ37" s="18" t="s">
        <v>5911</v>
      </c>
      <c r="AK37" s="18">
        <v>337.65</v>
      </c>
      <c r="AL37" s="18"/>
      <c r="AM37" s="18">
        <v>0</v>
      </c>
      <c r="AN37" s="18">
        <v>2</v>
      </c>
      <c r="AO37" s="22" t="s">
        <v>5914</v>
      </c>
      <c r="AP37" s="22" t="s">
        <v>13</v>
      </c>
      <c r="AQ37" s="22">
        <v>0</v>
      </c>
      <c r="AR37" s="22">
        <v>1</v>
      </c>
      <c r="AS37" s="22" t="s">
        <v>4426</v>
      </c>
      <c r="AT37" s="22">
        <v>337.65</v>
      </c>
    </row>
    <row r="38" spans="1:46">
      <c r="A38" s="2"/>
    </row>
    <row r="39" spans="1:46">
      <c r="A39" s="2">
        <v>1111893</v>
      </c>
      <c r="B39" s="2" t="s">
        <v>5946</v>
      </c>
      <c r="C39" s="2" t="s">
        <v>4313</v>
      </c>
      <c r="D39" s="2" t="s">
        <v>672</v>
      </c>
      <c r="E39" s="2" t="s">
        <v>673</v>
      </c>
      <c r="F39" s="2" t="s">
        <v>5945</v>
      </c>
      <c r="G39" s="2"/>
      <c r="H39" s="2"/>
      <c r="I39" s="2" t="s">
        <v>4318</v>
      </c>
      <c r="J39" s="2">
        <v>30</v>
      </c>
      <c r="K39" s="2">
        <v>6.25</v>
      </c>
      <c r="L39" s="2" t="s">
        <v>1984</v>
      </c>
      <c r="M39" s="2">
        <v>1</v>
      </c>
      <c r="N39" s="2">
        <v>1</v>
      </c>
      <c r="O39" s="31">
        <v>9</v>
      </c>
      <c r="P39" s="31">
        <v>9</v>
      </c>
      <c r="Q39" s="32" t="s">
        <v>13</v>
      </c>
      <c r="R39" s="22">
        <v>1</v>
      </c>
      <c r="S39" s="17">
        <v>0</v>
      </c>
      <c r="T39" s="17">
        <v>0</v>
      </c>
      <c r="U39" s="17">
        <v>0</v>
      </c>
      <c r="V39" s="17" t="s">
        <v>5911</v>
      </c>
      <c r="W39" s="17">
        <v>1</v>
      </c>
      <c r="X39" s="17">
        <v>1</v>
      </c>
      <c r="Y39" s="17">
        <v>1</v>
      </c>
      <c r="Z39" s="22">
        <v>1</v>
      </c>
      <c r="AA39" s="22">
        <v>6.25</v>
      </c>
      <c r="AB39" s="22">
        <v>0</v>
      </c>
      <c r="AC39" s="18">
        <v>8.3230000000000004</v>
      </c>
      <c r="AD39" s="18">
        <v>15.3125</v>
      </c>
      <c r="AE39" s="18">
        <v>23.6355</v>
      </c>
      <c r="AF39" s="18">
        <v>23.6355</v>
      </c>
      <c r="AG39" s="22" t="s">
        <v>4419</v>
      </c>
      <c r="AH39" s="22">
        <v>6.7166000000000006</v>
      </c>
      <c r="AI39" s="18">
        <v>16.918900000000001</v>
      </c>
      <c r="AJ39" s="18" t="s">
        <v>5911</v>
      </c>
      <c r="AK39" s="18">
        <v>506.7</v>
      </c>
      <c r="AL39" s="18"/>
      <c r="AM39" s="18">
        <v>0</v>
      </c>
      <c r="AN39" s="18">
        <v>1</v>
      </c>
      <c r="AO39" s="22" t="s">
        <v>5914</v>
      </c>
      <c r="AP39" s="22" t="s">
        <v>90</v>
      </c>
      <c r="AQ39" s="22">
        <v>0</v>
      </c>
      <c r="AR39" s="22">
        <v>1</v>
      </c>
      <c r="AS39" s="22" t="s">
        <v>4419</v>
      </c>
      <c r="AT39" s="22">
        <v>506.7</v>
      </c>
    </row>
    <row r="40" spans="1:46">
      <c r="A40" s="2">
        <v>1111898</v>
      </c>
      <c r="B40" s="2" t="s">
        <v>5950</v>
      </c>
      <c r="C40" s="2" t="s">
        <v>4313</v>
      </c>
      <c r="D40" s="2" t="s">
        <v>672</v>
      </c>
      <c r="E40" s="2" t="s">
        <v>673</v>
      </c>
      <c r="F40" s="2" t="s">
        <v>5945</v>
      </c>
      <c r="G40" s="2"/>
      <c r="H40" s="2"/>
      <c r="I40" s="2" t="s">
        <v>4318</v>
      </c>
      <c r="J40" s="2">
        <v>36</v>
      </c>
      <c r="K40" s="2">
        <v>6.25</v>
      </c>
      <c r="L40" s="2" t="s">
        <v>1984</v>
      </c>
      <c r="M40" s="2">
        <v>1</v>
      </c>
      <c r="N40" s="2">
        <v>1</v>
      </c>
      <c r="O40" s="31">
        <v>9</v>
      </c>
      <c r="P40" s="31">
        <v>9</v>
      </c>
      <c r="Q40" s="22" t="s">
        <v>13</v>
      </c>
      <c r="R40" s="22">
        <v>0</v>
      </c>
      <c r="S40" s="17">
        <v>1</v>
      </c>
      <c r="T40" s="17">
        <v>0</v>
      </c>
      <c r="U40" s="17">
        <v>0</v>
      </c>
      <c r="V40" s="17" t="s">
        <v>5911</v>
      </c>
      <c r="W40" s="17">
        <v>1</v>
      </c>
      <c r="X40" s="17">
        <v>1</v>
      </c>
      <c r="Y40" s="17">
        <v>1</v>
      </c>
      <c r="Z40" s="22">
        <v>1</v>
      </c>
      <c r="AA40" s="22">
        <v>6.25</v>
      </c>
      <c r="AB40" s="22">
        <v>0</v>
      </c>
      <c r="AC40" s="18">
        <v>10.332000000000001</v>
      </c>
      <c r="AD40" s="18">
        <v>6.8937499999999998</v>
      </c>
      <c r="AE40" s="18">
        <v>17.225750000000001</v>
      </c>
      <c r="AF40" s="18">
        <v>17.225750000000001</v>
      </c>
      <c r="AG40" s="22" t="s">
        <v>4419</v>
      </c>
      <c r="AH40" s="22">
        <v>6.7166000000000006</v>
      </c>
      <c r="AI40" s="18">
        <v>10.509150000000002</v>
      </c>
      <c r="AJ40" s="18" t="s">
        <v>5911</v>
      </c>
      <c r="AK40" s="18">
        <v>506.7</v>
      </c>
      <c r="AL40" s="18"/>
      <c r="AM40" s="18">
        <v>0</v>
      </c>
      <c r="AN40" s="18">
        <v>2</v>
      </c>
      <c r="AO40" s="22" t="s">
        <v>5914</v>
      </c>
      <c r="AP40" s="22" t="s">
        <v>13</v>
      </c>
      <c r="AQ40" s="22">
        <v>0</v>
      </c>
      <c r="AR40" s="22">
        <v>1</v>
      </c>
      <c r="AS40" s="22" t="s">
        <v>4419</v>
      </c>
      <c r="AT40" s="22">
        <v>506.7</v>
      </c>
    </row>
    <row r="41" spans="1:46">
      <c r="A41" s="2">
        <v>1113442</v>
      </c>
      <c r="B41" s="2" t="s">
        <v>3726</v>
      </c>
      <c r="C41" s="2" t="s">
        <v>4313</v>
      </c>
      <c r="D41" s="2" t="s">
        <v>672</v>
      </c>
      <c r="E41" s="2" t="s">
        <v>673</v>
      </c>
      <c r="F41" s="2" t="s">
        <v>3722</v>
      </c>
      <c r="G41" s="2"/>
      <c r="H41" s="2"/>
      <c r="I41" s="2" t="s">
        <v>4318</v>
      </c>
      <c r="J41" s="2">
        <v>36</v>
      </c>
      <c r="K41" s="2">
        <v>6</v>
      </c>
      <c r="L41" s="2" t="s">
        <v>1985</v>
      </c>
      <c r="M41" s="2">
        <v>1</v>
      </c>
      <c r="N41" s="2">
        <v>1</v>
      </c>
      <c r="O41" s="21">
        <v>4</v>
      </c>
      <c r="P41" s="31">
        <v>4</v>
      </c>
      <c r="Q41" s="22" t="s">
        <v>13</v>
      </c>
      <c r="R41" s="22">
        <v>0</v>
      </c>
      <c r="S41" s="17">
        <v>1</v>
      </c>
      <c r="T41" s="17">
        <v>0</v>
      </c>
      <c r="U41" s="17">
        <v>0</v>
      </c>
      <c r="V41" s="17" t="s">
        <v>5911</v>
      </c>
      <c r="W41" s="17">
        <v>1</v>
      </c>
      <c r="X41" s="17">
        <v>0</v>
      </c>
      <c r="Y41" s="17">
        <v>0</v>
      </c>
      <c r="Z41" s="22">
        <v>0</v>
      </c>
      <c r="AA41" s="22">
        <v>6</v>
      </c>
      <c r="AB41" s="22">
        <v>0</v>
      </c>
      <c r="AC41" s="18">
        <v>10.332000000000001</v>
      </c>
      <c r="AD41" s="18">
        <v>6.8937499999999998</v>
      </c>
      <c r="AE41" s="18">
        <v>17.225750000000001</v>
      </c>
      <c r="AF41" s="18">
        <v>17.225750000000001</v>
      </c>
      <c r="AG41" s="22" t="s">
        <v>4419</v>
      </c>
      <c r="AH41" s="22">
        <v>6.7166000000000006</v>
      </c>
      <c r="AI41" s="18">
        <v>10.509150000000002</v>
      </c>
      <c r="AJ41" s="18" t="s">
        <v>5911</v>
      </c>
      <c r="AK41" s="18">
        <v>506.7</v>
      </c>
      <c r="AL41" s="18"/>
      <c r="AM41" s="18">
        <v>0</v>
      </c>
      <c r="AN41" s="18">
        <v>2</v>
      </c>
      <c r="AO41" s="22" t="s">
        <v>5912</v>
      </c>
      <c r="AP41" s="22" t="s">
        <v>13</v>
      </c>
      <c r="AQ41" s="22">
        <v>0</v>
      </c>
      <c r="AR41" s="22">
        <v>1</v>
      </c>
      <c r="AS41" s="22" t="s">
        <v>4419</v>
      </c>
      <c r="AT41" s="22">
        <v>506.7</v>
      </c>
    </row>
    <row r="42" spans="1:46">
      <c r="A42" s="2">
        <v>1113448</v>
      </c>
      <c r="B42" s="2" t="s">
        <v>3741</v>
      </c>
      <c r="C42" s="2" t="s">
        <v>4313</v>
      </c>
      <c r="D42" s="2" t="s">
        <v>672</v>
      </c>
      <c r="E42" s="2" t="s">
        <v>673</v>
      </c>
      <c r="F42" s="2" t="s">
        <v>3722</v>
      </c>
      <c r="G42" s="2" t="s">
        <v>3723</v>
      </c>
      <c r="H42" s="2" t="s">
        <v>2736</v>
      </c>
      <c r="I42" s="2" t="s">
        <v>4318</v>
      </c>
      <c r="J42" s="2">
        <v>55</v>
      </c>
      <c r="K42" s="2">
        <v>4</v>
      </c>
      <c r="L42" s="2" t="s">
        <v>1985</v>
      </c>
      <c r="M42" s="2">
        <v>1</v>
      </c>
      <c r="N42" s="2">
        <v>1</v>
      </c>
      <c r="O42" s="21">
        <v>25</v>
      </c>
      <c r="P42" s="31">
        <v>11</v>
      </c>
      <c r="Q42" s="32" t="s">
        <v>4707</v>
      </c>
      <c r="R42" s="22">
        <v>0</v>
      </c>
      <c r="S42" s="17">
        <v>0</v>
      </c>
      <c r="T42" s="17">
        <v>0</v>
      </c>
      <c r="U42" s="17">
        <v>1</v>
      </c>
      <c r="V42" s="17" t="s">
        <v>5911</v>
      </c>
      <c r="W42" s="17">
        <v>1</v>
      </c>
      <c r="X42" s="17">
        <v>0</v>
      </c>
      <c r="Y42" s="17">
        <v>0</v>
      </c>
      <c r="Z42" s="22">
        <v>0</v>
      </c>
      <c r="AA42" s="22">
        <v>4</v>
      </c>
      <c r="AB42" s="22">
        <v>0</v>
      </c>
      <c r="AC42" s="18">
        <v>14.063000000000002</v>
      </c>
      <c r="AD42" s="18">
        <v>13.3125</v>
      </c>
      <c r="AE42" s="18">
        <v>27.375500000000002</v>
      </c>
      <c r="AF42" s="18">
        <v>27.375500000000002</v>
      </c>
      <c r="AG42" s="22" t="s">
        <v>4426</v>
      </c>
      <c r="AH42" s="22">
        <v>7.6349999999999998</v>
      </c>
      <c r="AI42" s="18">
        <v>19.740500000000001</v>
      </c>
      <c r="AJ42" s="18" t="s">
        <v>5911</v>
      </c>
      <c r="AK42" s="18">
        <v>337.65</v>
      </c>
      <c r="AL42" s="18"/>
      <c r="AM42" s="18">
        <v>0</v>
      </c>
      <c r="AN42" s="18">
        <v>4</v>
      </c>
      <c r="AO42" s="22" t="s">
        <v>5912</v>
      </c>
      <c r="AP42" s="22" t="s">
        <v>88</v>
      </c>
      <c r="AQ42" s="22">
        <v>0</v>
      </c>
      <c r="AR42" s="22">
        <v>1</v>
      </c>
      <c r="AS42" s="22" t="s">
        <v>4426</v>
      </c>
      <c r="AT42" s="22">
        <v>337.65</v>
      </c>
    </row>
    <row r="43" spans="1:46">
      <c r="A43" s="2">
        <v>1113453</v>
      </c>
      <c r="B43" s="2" t="s">
        <v>3721</v>
      </c>
      <c r="C43" s="2" t="s">
        <v>4313</v>
      </c>
      <c r="D43" s="2" t="s">
        <v>672</v>
      </c>
      <c r="E43" s="2" t="s">
        <v>673</v>
      </c>
      <c r="F43" s="2" t="s">
        <v>3722</v>
      </c>
      <c r="G43" s="2" t="s">
        <v>3723</v>
      </c>
      <c r="H43" s="2" t="s">
        <v>2675</v>
      </c>
      <c r="I43" s="2" t="s">
        <v>4318</v>
      </c>
      <c r="J43" s="2">
        <v>30</v>
      </c>
      <c r="K43" s="2">
        <v>6.25</v>
      </c>
      <c r="L43" s="2" t="s">
        <v>1985</v>
      </c>
      <c r="M43" s="2">
        <v>1</v>
      </c>
      <c r="N43" s="2">
        <v>1</v>
      </c>
      <c r="O43" s="31">
        <v>4</v>
      </c>
      <c r="P43" s="31">
        <v>4</v>
      </c>
      <c r="Q43" s="32" t="s">
        <v>4707</v>
      </c>
      <c r="R43" s="22">
        <v>1</v>
      </c>
      <c r="S43" s="17">
        <v>0</v>
      </c>
      <c r="T43" s="17">
        <v>0</v>
      </c>
      <c r="U43" s="17">
        <v>0</v>
      </c>
      <c r="V43" s="17" t="s">
        <v>5911</v>
      </c>
      <c r="W43" s="17">
        <v>1</v>
      </c>
      <c r="X43" s="17">
        <v>1</v>
      </c>
      <c r="Y43" s="17">
        <v>1</v>
      </c>
      <c r="Z43" s="22">
        <v>1</v>
      </c>
      <c r="AA43" s="22">
        <v>6.25</v>
      </c>
      <c r="AB43" s="22">
        <v>0</v>
      </c>
      <c r="AC43" s="18">
        <v>8.3230000000000004</v>
      </c>
      <c r="AD43" s="18">
        <v>15.3125</v>
      </c>
      <c r="AE43" s="18">
        <v>23.6355</v>
      </c>
      <c r="AF43" s="18">
        <v>23.6355</v>
      </c>
      <c r="AG43" s="22" t="s">
        <v>4419</v>
      </c>
      <c r="AH43" s="22">
        <v>6.7166000000000006</v>
      </c>
      <c r="AI43" s="18">
        <v>16.918900000000001</v>
      </c>
      <c r="AJ43" s="18" t="s">
        <v>5911</v>
      </c>
      <c r="AK43" s="18">
        <v>506.7</v>
      </c>
      <c r="AL43" s="18"/>
      <c r="AM43" s="18">
        <v>0</v>
      </c>
      <c r="AN43" s="18">
        <v>1</v>
      </c>
      <c r="AO43" s="22" t="s">
        <v>5914</v>
      </c>
      <c r="AP43" s="22" t="s">
        <v>90</v>
      </c>
      <c r="AQ43" s="22">
        <v>0</v>
      </c>
      <c r="AR43" s="22">
        <v>1</v>
      </c>
      <c r="AS43" s="22" t="s">
        <v>4419</v>
      </c>
      <c r="AT43" s="22">
        <v>506.7</v>
      </c>
    </row>
    <row r="44" spans="1:46" s="28" customFormat="1">
      <c r="A44" s="2">
        <v>1113453</v>
      </c>
      <c r="B44" s="26" t="s">
        <v>3721</v>
      </c>
      <c r="C44" s="26" t="s">
        <v>4313</v>
      </c>
      <c r="D44" s="26" t="s">
        <v>672</v>
      </c>
      <c r="E44" s="26" t="s">
        <v>673</v>
      </c>
      <c r="F44" s="26" t="s">
        <v>3722</v>
      </c>
      <c r="G44" s="26" t="s">
        <v>3723</v>
      </c>
      <c r="H44" s="26" t="s">
        <v>2675</v>
      </c>
      <c r="I44" s="26" t="s">
        <v>4318</v>
      </c>
      <c r="J44" s="26">
        <v>30</v>
      </c>
      <c r="K44" s="26">
        <v>6.25</v>
      </c>
      <c r="L44" s="26" t="s">
        <v>1985</v>
      </c>
      <c r="M44" s="26">
        <v>0</v>
      </c>
      <c r="N44" s="26">
        <v>0</v>
      </c>
      <c r="O44" s="27">
        <v>0</v>
      </c>
      <c r="P44" s="27">
        <v>56</v>
      </c>
      <c r="Q44" s="28" t="s">
        <v>90</v>
      </c>
      <c r="R44" s="28">
        <v>0</v>
      </c>
      <c r="S44" s="29">
        <v>0</v>
      </c>
      <c r="T44" s="29">
        <v>0</v>
      </c>
      <c r="U44" s="29">
        <v>0</v>
      </c>
      <c r="V44" s="29" t="s">
        <v>5911</v>
      </c>
      <c r="W44" s="29">
        <v>0</v>
      </c>
      <c r="X44" s="29">
        <v>0</v>
      </c>
      <c r="Y44" s="29">
        <v>0</v>
      </c>
      <c r="Z44" s="28">
        <v>0</v>
      </c>
      <c r="AA44" s="28">
        <v>6.25</v>
      </c>
      <c r="AB44" s="28">
        <v>0</v>
      </c>
      <c r="AC44" s="30"/>
      <c r="AD44" s="30"/>
      <c r="AE44" s="30"/>
      <c r="AF44" s="30" t="s">
        <v>5915</v>
      </c>
      <c r="AG44" s="28" t="s">
        <v>5915</v>
      </c>
      <c r="AH44" s="28" t="s">
        <v>5915</v>
      </c>
      <c r="AI44" s="30" t="s">
        <v>5915</v>
      </c>
      <c r="AJ44" s="30" t="s">
        <v>5911</v>
      </c>
      <c r="AK44" s="30" t="s">
        <v>5915</v>
      </c>
      <c r="AL44" s="30"/>
      <c r="AM44" s="30">
        <v>0</v>
      </c>
      <c r="AN44" s="30" t="s">
        <v>5915</v>
      </c>
      <c r="AO44" s="28" t="s">
        <v>4563</v>
      </c>
      <c r="AP44" s="28" t="s">
        <v>90</v>
      </c>
      <c r="AQ44" s="28">
        <v>0</v>
      </c>
      <c r="AR44" s="28">
        <v>0</v>
      </c>
      <c r="AS44" s="28" t="s">
        <v>5915</v>
      </c>
      <c r="AT44" s="28" t="s">
        <v>5915</v>
      </c>
    </row>
    <row r="45" spans="1:4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1"/>
      <c r="P45" s="21"/>
      <c r="S45" s="17"/>
      <c r="T45" s="17"/>
      <c r="U45" s="17"/>
      <c r="V45" s="17"/>
      <c r="W45" s="17"/>
      <c r="X45" s="17"/>
      <c r="Y45" s="17"/>
      <c r="AC45" s="18"/>
      <c r="AD45" s="18"/>
      <c r="AE45" s="18"/>
      <c r="AF45" s="18"/>
      <c r="AI45" s="18"/>
      <c r="AJ45" s="18"/>
      <c r="AK45" s="18"/>
      <c r="AL45" s="18"/>
      <c r="AM45" s="18"/>
      <c r="AN45" s="18"/>
    </row>
    <row r="46" spans="1:46">
      <c r="A46" s="2"/>
    </row>
    <row r="47" spans="1:46">
      <c r="A47" s="2">
        <v>1067722</v>
      </c>
      <c r="B47" s="2" t="s">
        <v>2762</v>
      </c>
      <c r="C47" s="2" t="s">
        <v>4313</v>
      </c>
      <c r="D47" s="2" t="s">
        <v>2763</v>
      </c>
      <c r="E47" s="2" t="s">
        <v>2764</v>
      </c>
      <c r="F47" s="2" t="s">
        <v>4517</v>
      </c>
      <c r="G47" s="2"/>
      <c r="H47" s="2"/>
      <c r="I47" s="2" t="s">
        <v>4318</v>
      </c>
      <c r="J47" s="2">
        <v>44</v>
      </c>
      <c r="K47" s="2">
        <v>6</v>
      </c>
      <c r="L47" s="2" t="s">
        <v>1986</v>
      </c>
      <c r="M47" s="2">
        <v>1</v>
      </c>
      <c r="N47" s="2">
        <v>1</v>
      </c>
      <c r="O47" s="21">
        <v>33</v>
      </c>
      <c r="P47" s="31">
        <v>7</v>
      </c>
      <c r="Q47" s="22" t="s">
        <v>13</v>
      </c>
      <c r="R47" s="22">
        <v>0</v>
      </c>
      <c r="S47" s="17">
        <v>1</v>
      </c>
      <c r="T47" s="17">
        <v>0</v>
      </c>
      <c r="U47" s="17">
        <v>0</v>
      </c>
      <c r="V47" s="17" t="s">
        <v>5911</v>
      </c>
      <c r="W47" s="17">
        <v>1</v>
      </c>
      <c r="X47" s="17">
        <v>0</v>
      </c>
      <c r="Y47" s="17">
        <v>0</v>
      </c>
      <c r="Z47" s="22">
        <v>0</v>
      </c>
      <c r="AA47" s="22">
        <v>6</v>
      </c>
      <c r="AB47" s="22">
        <v>0</v>
      </c>
      <c r="AC47" s="18">
        <v>10.332000000000001</v>
      </c>
      <c r="AD47" s="18">
        <v>6.8937499999999998</v>
      </c>
      <c r="AE47" s="18">
        <v>17.225750000000001</v>
      </c>
      <c r="AF47" s="18">
        <v>17.225750000000001</v>
      </c>
      <c r="AG47" s="22" t="s">
        <v>4419</v>
      </c>
      <c r="AH47" s="22">
        <v>6.7166000000000006</v>
      </c>
      <c r="AI47" s="18">
        <v>10.509150000000002</v>
      </c>
      <c r="AJ47" s="18" t="s">
        <v>5911</v>
      </c>
      <c r="AK47" s="18">
        <v>506.7</v>
      </c>
      <c r="AL47" s="18"/>
      <c r="AM47" s="18">
        <v>0</v>
      </c>
      <c r="AN47" s="18">
        <v>2</v>
      </c>
      <c r="AO47" s="22" t="s">
        <v>5912</v>
      </c>
      <c r="AP47" s="22" t="s">
        <v>13</v>
      </c>
      <c r="AQ47" s="22">
        <v>0</v>
      </c>
      <c r="AR47" s="22">
        <v>1</v>
      </c>
      <c r="AS47" s="22" t="s">
        <v>4419</v>
      </c>
      <c r="AT47" s="22">
        <v>506.7</v>
      </c>
    </row>
    <row r="48" spans="1:46">
      <c r="A48" s="2">
        <v>1068049</v>
      </c>
      <c r="B48" s="2" t="s">
        <v>3502</v>
      </c>
      <c r="C48" s="2" t="s">
        <v>4313</v>
      </c>
      <c r="D48" s="2" t="s">
        <v>2763</v>
      </c>
      <c r="E48" s="2" t="s">
        <v>2764</v>
      </c>
      <c r="F48" s="2" t="s">
        <v>3503</v>
      </c>
      <c r="G48" s="2" t="s">
        <v>3504</v>
      </c>
      <c r="H48" s="2" t="s">
        <v>4579</v>
      </c>
      <c r="I48" s="2" t="s">
        <v>4318</v>
      </c>
      <c r="J48" s="2">
        <v>44</v>
      </c>
      <c r="K48" s="2">
        <v>6.25</v>
      </c>
      <c r="L48" s="2" t="s">
        <v>1987</v>
      </c>
      <c r="M48" s="2">
        <v>1</v>
      </c>
      <c r="N48" s="2">
        <v>1</v>
      </c>
      <c r="O48" s="21">
        <v>38</v>
      </c>
      <c r="P48" s="31">
        <v>7</v>
      </c>
      <c r="Q48" s="22" t="s">
        <v>13</v>
      </c>
      <c r="R48" s="22">
        <v>0</v>
      </c>
      <c r="S48" s="17">
        <v>1</v>
      </c>
      <c r="T48" s="17">
        <v>0</v>
      </c>
      <c r="U48" s="17">
        <v>0</v>
      </c>
      <c r="V48" s="17" t="s">
        <v>5911</v>
      </c>
      <c r="W48" s="17">
        <v>1</v>
      </c>
      <c r="X48" s="17">
        <v>1</v>
      </c>
      <c r="Y48" s="17">
        <v>0</v>
      </c>
      <c r="Z48" s="22">
        <v>1</v>
      </c>
      <c r="AA48" s="22">
        <v>6.25</v>
      </c>
      <c r="AB48" s="22">
        <v>0</v>
      </c>
      <c r="AC48" s="18">
        <v>10.332000000000001</v>
      </c>
      <c r="AD48" s="18">
        <v>6.8937499999999998</v>
      </c>
      <c r="AE48" s="18">
        <v>17.225750000000001</v>
      </c>
      <c r="AF48" s="18">
        <v>17.225750000000001</v>
      </c>
      <c r="AG48" s="22" t="s">
        <v>4419</v>
      </c>
      <c r="AH48" s="22">
        <v>6.7166000000000006</v>
      </c>
      <c r="AI48" s="18">
        <v>10.509150000000002</v>
      </c>
      <c r="AJ48" s="18" t="s">
        <v>5911</v>
      </c>
      <c r="AK48" s="18">
        <v>506.7</v>
      </c>
      <c r="AL48" s="18"/>
      <c r="AM48" s="18"/>
      <c r="AN48" s="18">
        <v>2</v>
      </c>
      <c r="AO48" s="22" t="s">
        <v>5914</v>
      </c>
      <c r="AP48" s="22" t="s">
        <v>13</v>
      </c>
      <c r="AQ48" s="22">
        <v>0</v>
      </c>
      <c r="AR48" s="22">
        <v>1</v>
      </c>
      <c r="AS48" s="22" t="s">
        <v>4419</v>
      </c>
      <c r="AT48" s="22">
        <v>506.7</v>
      </c>
    </row>
    <row r="49" spans="1:46">
      <c r="A49" s="2">
        <v>1068050</v>
      </c>
      <c r="B49" s="2" t="s">
        <v>3506</v>
      </c>
      <c r="C49" s="2" t="s">
        <v>4313</v>
      </c>
      <c r="D49" s="2" t="s">
        <v>2763</v>
      </c>
      <c r="E49" s="2" t="s">
        <v>2764</v>
      </c>
      <c r="F49" s="2" t="s">
        <v>3507</v>
      </c>
      <c r="G49" s="2"/>
      <c r="H49" s="2"/>
      <c r="I49" s="2" t="s">
        <v>4318</v>
      </c>
      <c r="J49" s="2">
        <v>44</v>
      </c>
      <c r="K49" s="2">
        <v>6</v>
      </c>
      <c r="L49" s="2" t="s">
        <v>1988</v>
      </c>
      <c r="M49" s="2">
        <v>1</v>
      </c>
      <c r="N49" s="2">
        <v>1</v>
      </c>
      <c r="O49" s="21">
        <v>38</v>
      </c>
      <c r="P49" s="31">
        <v>7</v>
      </c>
      <c r="Q49" s="22" t="s">
        <v>13</v>
      </c>
      <c r="R49" s="22">
        <v>0</v>
      </c>
      <c r="S49" s="17">
        <v>1</v>
      </c>
      <c r="T49" s="17">
        <v>0</v>
      </c>
      <c r="U49" s="17">
        <v>0</v>
      </c>
      <c r="V49" s="17" t="s">
        <v>1989</v>
      </c>
      <c r="W49" s="17">
        <v>1</v>
      </c>
      <c r="X49" s="17">
        <v>1</v>
      </c>
      <c r="Y49" s="17">
        <v>0</v>
      </c>
      <c r="Z49" s="22">
        <v>1</v>
      </c>
      <c r="AA49" s="22">
        <v>6</v>
      </c>
      <c r="AB49" s="22">
        <v>0</v>
      </c>
      <c r="AC49" s="18">
        <v>10.332000000000001</v>
      </c>
      <c r="AD49" s="18">
        <v>6.8937499999999998</v>
      </c>
      <c r="AE49" s="18">
        <v>17.225750000000001</v>
      </c>
      <c r="AF49" s="18">
        <v>17.225750000000001</v>
      </c>
      <c r="AG49" s="22" t="s">
        <v>4419</v>
      </c>
      <c r="AH49" s="22">
        <v>6.7166000000000006</v>
      </c>
      <c r="AI49" s="18">
        <v>10.509150000000002</v>
      </c>
      <c r="AJ49" s="18" t="s">
        <v>1989</v>
      </c>
      <c r="AK49" s="18">
        <v>506.7</v>
      </c>
      <c r="AL49" s="18"/>
      <c r="AM49" s="18"/>
      <c r="AN49" s="18">
        <v>2</v>
      </c>
      <c r="AO49" s="22" t="s">
        <v>5914</v>
      </c>
      <c r="AP49" s="22" t="s">
        <v>13</v>
      </c>
      <c r="AQ49" s="22">
        <v>1</v>
      </c>
      <c r="AR49" s="22">
        <v>1</v>
      </c>
      <c r="AS49" s="22" t="s">
        <v>4419</v>
      </c>
      <c r="AT49" s="22">
        <v>506.7</v>
      </c>
    </row>
    <row r="50" spans="1:46">
      <c r="A50" s="2">
        <v>1068212</v>
      </c>
      <c r="B50" s="2" t="s">
        <v>5387</v>
      </c>
      <c r="C50" s="2" t="s">
        <v>4313</v>
      </c>
      <c r="D50" s="2" t="s">
        <v>2763</v>
      </c>
      <c r="E50" s="2"/>
      <c r="F50" s="2" t="s">
        <v>5385</v>
      </c>
      <c r="G50" s="2"/>
      <c r="H50" s="2"/>
      <c r="I50" s="2" t="s">
        <v>4318</v>
      </c>
      <c r="J50" s="2">
        <v>44</v>
      </c>
      <c r="K50" s="2">
        <v>6</v>
      </c>
      <c r="L50" s="2" t="s">
        <v>1990</v>
      </c>
      <c r="M50" s="2">
        <v>1</v>
      </c>
      <c r="N50" s="2">
        <v>1</v>
      </c>
      <c r="O50" s="21">
        <v>38</v>
      </c>
      <c r="P50" s="31">
        <v>7</v>
      </c>
      <c r="Q50" s="22" t="s">
        <v>13</v>
      </c>
      <c r="R50" s="22">
        <v>0</v>
      </c>
      <c r="S50" s="17">
        <v>1</v>
      </c>
      <c r="T50" s="17">
        <v>0</v>
      </c>
      <c r="U50" s="17">
        <v>0</v>
      </c>
      <c r="V50" s="17" t="s">
        <v>5911</v>
      </c>
      <c r="W50" s="17">
        <v>1</v>
      </c>
      <c r="X50" s="17">
        <v>1</v>
      </c>
      <c r="Y50" s="17">
        <v>0</v>
      </c>
      <c r="Z50" s="22">
        <v>1</v>
      </c>
      <c r="AA50" s="22">
        <v>6</v>
      </c>
      <c r="AB50" s="22">
        <v>0</v>
      </c>
      <c r="AC50" s="18">
        <v>10.332000000000001</v>
      </c>
      <c r="AD50" s="18">
        <v>6.8937499999999998</v>
      </c>
      <c r="AE50" s="18">
        <v>17.225750000000001</v>
      </c>
      <c r="AF50" s="18">
        <v>17.225750000000001</v>
      </c>
      <c r="AG50" s="22" t="s">
        <v>4419</v>
      </c>
      <c r="AH50" s="22">
        <v>6.7166000000000006</v>
      </c>
      <c r="AI50" s="18">
        <v>10.509150000000002</v>
      </c>
      <c r="AJ50" s="18" t="s">
        <v>5911</v>
      </c>
      <c r="AK50" s="18">
        <v>506.7</v>
      </c>
      <c r="AL50" s="18"/>
      <c r="AM50" s="18"/>
      <c r="AN50" s="18">
        <v>2</v>
      </c>
      <c r="AO50" s="22" t="s">
        <v>5914</v>
      </c>
      <c r="AP50" s="22" t="s">
        <v>13</v>
      </c>
      <c r="AQ50" s="22">
        <v>0</v>
      </c>
      <c r="AR50" s="22">
        <v>1</v>
      </c>
      <c r="AS50" s="22" t="s">
        <v>4419</v>
      </c>
      <c r="AT50" s="22">
        <v>506.7</v>
      </c>
    </row>
    <row r="51" spans="1:46">
      <c r="A51" s="2">
        <v>1068348</v>
      </c>
      <c r="B51" s="2" t="s">
        <v>3832</v>
      </c>
      <c r="C51" s="2" t="s">
        <v>4313</v>
      </c>
      <c r="D51" s="2" t="s">
        <v>2763</v>
      </c>
      <c r="E51" s="2" t="s">
        <v>2764</v>
      </c>
      <c r="F51" s="2" t="s">
        <v>3833</v>
      </c>
      <c r="G51" s="2" t="s">
        <v>3834</v>
      </c>
      <c r="H51" s="2" t="s">
        <v>2592</v>
      </c>
      <c r="I51" s="2" t="s">
        <v>4318</v>
      </c>
      <c r="J51" s="2">
        <v>44</v>
      </c>
      <c r="K51" s="2">
        <v>6</v>
      </c>
      <c r="L51" s="2" t="s">
        <v>1991</v>
      </c>
      <c r="M51" s="2">
        <v>1</v>
      </c>
      <c r="N51" s="2">
        <v>1</v>
      </c>
      <c r="O51" s="21">
        <v>38</v>
      </c>
      <c r="P51" s="31">
        <v>7</v>
      </c>
      <c r="Q51" s="22" t="s">
        <v>13</v>
      </c>
      <c r="R51" s="22">
        <v>0</v>
      </c>
      <c r="S51" s="17">
        <v>1</v>
      </c>
      <c r="T51" s="17">
        <v>0</v>
      </c>
      <c r="U51" s="17">
        <v>0</v>
      </c>
      <c r="V51" s="17" t="s">
        <v>1989</v>
      </c>
      <c r="W51" s="17">
        <v>1</v>
      </c>
      <c r="X51" s="17">
        <v>1</v>
      </c>
      <c r="Y51" s="17">
        <v>0</v>
      </c>
      <c r="Z51" s="22">
        <v>1</v>
      </c>
      <c r="AA51" s="22">
        <v>6</v>
      </c>
      <c r="AB51" s="22">
        <v>0</v>
      </c>
      <c r="AC51" s="18">
        <v>10.332000000000001</v>
      </c>
      <c r="AD51" s="18">
        <v>6.8937499999999998</v>
      </c>
      <c r="AE51" s="18">
        <v>17.225750000000001</v>
      </c>
      <c r="AF51" s="18">
        <v>17.225750000000001</v>
      </c>
      <c r="AG51" s="22" t="s">
        <v>4419</v>
      </c>
      <c r="AH51" s="22">
        <v>6.7166000000000006</v>
      </c>
      <c r="AI51" s="18">
        <v>10.509150000000002</v>
      </c>
      <c r="AJ51" s="18" t="s">
        <v>1989</v>
      </c>
      <c r="AK51" s="18">
        <v>506.7</v>
      </c>
      <c r="AL51" s="18"/>
      <c r="AM51" s="18"/>
      <c r="AN51" s="18">
        <v>2</v>
      </c>
      <c r="AO51" s="22" t="s">
        <v>5914</v>
      </c>
      <c r="AP51" s="22" t="s">
        <v>13</v>
      </c>
      <c r="AQ51" s="22">
        <v>1</v>
      </c>
      <c r="AR51" s="22">
        <v>1</v>
      </c>
      <c r="AS51" s="22" t="s">
        <v>4419</v>
      </c>
      <c r="AT51" s="22">
        <v>506.7</v>
      </c>
    </row>
    <row r="52" spans="1:46">
      <c r="A52" s="2">
        <v>1068353</v>
      </c>
      <c r="B52" s="2" t="s">
        <v>3835</v>
      </c>
      <c r="C52" s="2" t="s">
        <v>4313</v>
      </c>
      <c r="D52" s="2" t="s">
        <v>2763</v>
      </c>
      <c r="E52" s="2" t="s">
        <v>2764</v>
      </c>
      <c r="F52" s="2" t="s">
        <v>3836</v>
      </c>
      <c r="G52" s="2"/>
      <c r="H52" s="2"/>
      <c r="I52" s="2" t="s">
        <v>4318</v>
      </c>
      <c r="J52" s="2">
        <v>44</v>
      </c>
      <c r="K52" s="2">
        <v>6</v>
      </c>
      <c r="L52" s="2" t="s">
        <v>1992</v>
      </c>
      <c r="M52" s="2">
        <v>1</v>
      </c>
      <c r="N52" s="2">
        <v>1</v>
      </c>
      <c r="O52" s="21">
        <v>38</v>
      </c>
      <c r="P52" s="31">
        <v>7</v>
      </c>
      <c r="Q52" s="22" t="s">
        <v>13</v>
      </c>
      <c r="R52" s="22">
        <v>0</v>
      </c>
      <c r="S52" s="17">
        <v>1</v>
      </c>
      <c r="T52" s="17">
        <v>0</v>
      </c>
      <c r="U52" s="17">
        <v>0</v>
      </c>
      <c r="V52" s="17" t="s">
        <v>5911</v>
      </c>
      <c r="W52" s="17">
        <v>1</v>
      </c>
      <c r="X52" s="17">
        <v>1</v>
      </c>
      <c r="Y52" s="17">
        <v>0</v>
      </c>
      <c r="Z52" s="22">
        <v>1</v>
      </c>
      <c r="AA52" s="22">
        <v>6</v>
      </c>
      <c r="AB52" s="22">
        <v>0</v>
      </c>
      <c r="AC52" s="18">
        <v>10.332000000000001</v>
      </c>
      <c r="AD52" s="18">
        <v>6.8937499999999998</v>
      </c>
      <c r="AE52" s="18">
        <v>17.225750000000001</v>
      </c>
      <c r="AF52" s="18">
        <v>17.225750000000001</v>
      </c>
      <c r="AG52" s="22" t="s">
        <v>4419</v>
      </c>
      <c r="AH52" s="22">
        <v>6.7166000000000006</v>
      </c>
      <c r="AI52" s="18">
        <v>10.509150000000002</v>
      </c>
      <c r="AJ52" s="18" t="s">
        <v>5911</v>
      </c>
      <c r="AK52" s="18">
        <v>506.7</v>
      </c>
      <c r="AL52" s="18"/>
      <c r="AM52" s="18"/>
      <c r="AN52" s="18">
        <v>2</v>
      </c>
      <c r="AO52" s="22" t="s">
        <v>5914</v>
      </c>
      <c r="AP52" s="22" t="s">
        <v>13</v>
      </c>
      <c r="AQ52" s="22">
        <v>0</v>
      </c>
      <c r="AR52" s="22">
        <v>1</v>
      </c>
      <c r="AS52" s="22" t="s">
        <v>4419</v>
      </c>
      <c r="AT52" s="22">
        <v>506.7</v>
      </c>
    </row>
    <row r="53" spans="1:46">
      <c r="A53" s="2">
        <v>1068709</v>
      </c>
      <c r="B53" s="2" t="s">
        <v>5992</v>
      </c>
      <c r="C53" s="2" t="s">
        <v>4313</v>
      </c>
      <c r="D53" s="2" t="s">
        <v>2763</v>
      </c>
      <c r="E53" s="2" t="s">
        <v>2764</v>
      </c>
      <c r="F53" s="2" t="s">
        <v>5990</v>
      </c>
      <c r="G53" s="2" t="s">
        <v>5991</v>
      </c>
      <c r="H53" s="2" t="s">
        <v>4541</v>
      </c>
      <c r="I53" s="2" t="s">
        <v>4318</v>
      </c>
      <c r="J53" s="2">
        <v>44</v>
      </c>
      <c r="K53" s="2">
        <v>6</v>
      </c>
      <c r="L53" s="2" t="s">
        <v>1993</v>
      </c>
      <c r="M53" s="2">
        <v>1</v>
      </c>
      <c r="N53" s="2">
        <v>1</v>
      </c>
      <c r="O53" s="21">
        <v>38</v>
      </c>
      <c r="P53" s="31">
        <v>7</v>
      </c>
      <c r="Q53" s="22" t="s">
        <v>13</v>
      </c>
      <c r="R53" s="22">
        <v>0</v>
      </c>
      <c r="S53" s="17">
        <v>1</v>
      </c>
      <c r="T53" s="17">
        <v>0</v>
      </c>
      <c r="U53" s="17">
        <v>0</v>
      </c>
      <c r="V53" s="17" t="s">
        <v>5911</v>
      </c>
      <c r="W53" s="17">
        <v>1</v>
      </c>
      <c r="X53" s="17">
        <v>1</v>
      </c>
      <c r="Y53" s="17">
        <v>0</v>
      </c>
      <c r="Z53" s="22">
        <v>1</v>
      </c>
      <c r="AA53" s="22">
        <v>6</v>
      </c>
      <c r="AB53" s="22">
        <v>0</v>
      </c>
      <c r="AC53" s="18">
        <v>10.332000000000001</v>
      </c>
      <c r="AD53" s="18">
        <v>6.8937499999999998</v>
      </c>
      <c r="AE53" s="18">
        <v>17.225750000000001</v>
      </c>
      <c r="AF53" s="18">
        <v>17.225750000000001</v>
      </c>
      <c r="AG53" s="22" t="s">
        <v>4419</v>
      </c>
      <c r="AH53" s="22">
        <v>6.7166000000000006</v>
      </c>
      <c r="AI53" s="18">
        <v>10.509150000000002</v>
      </c>
      <c r="AJ53" s="18" t="s">
        <v>5911</v>
      </c>
      <c r="AK53" s="18">
        <v>506.7</v>
      </c>
      <c r="AL53" s="18"/>
      <c r="AM53" s="18"/>
      <c r="AN53" s="18">
        <v>2</v>
      </c>
      <c r="AO53" s="22" t="s">
        <v>5914</v>
      </c>
      <c r="AP53" s="22" t="s">
        <v>13</v>
      </c>
      <c r="AQ53" s="22">
        <v>0</v>
      </c>
      <c r="AR53" s="22">
        <v>1</v>
      </c>
      <c r="AS53" s="22" t="s">
        <v>4419</v>
      </c>
      <c r="AT53" s="22">
        <v>506.7</v>
      </c>
    </row>
    <row r="54" spans="1:46">
      <c r="A54" s="2">
        <v>1068711</v>
      </c>
      <c r="B54" s="2" t="s">
        <v>5993</v>
      </c>
      <c r="C54" s="2" t="s">
        <v>4313</v>
      </c>
      <c r="D54" s="2" t="s">
        <v>2763</v>
      </c>
      <c r="E54" s="2" t="s">
        <v>2764</v>
      </c>
      <c r="F54" s="2" t="s">
        <v>5990</v>
      </c>
      <c r="G54" s="2" t="s">
        <v>5991</v>
      </c>
      <c r="H54" s="2" t="s">
        <v>2592</v>
      </c>
      <c r="I54" s="2" t="s">
        <v>4318</v>
      </c>
      <c r="J54" s="2">
        <v>44</v>
      </c>
      <c r="K54" s="2">
        <v>6</v>
      </c>
      <c r="L54" s="2" t="s">
        <v>1993</v>
      </c>
      <c r="M54" s="2">
        <v>1</v>
      </c>
      <c r="N54" s="2">
        <v>1</v>
      </c>
      <c r="O54" s="21">
        <v>38</v>
      </c>
      <c r="P54" s="31">
        <v>7</v>
      </c>
      <c r="Q54" s="22" t="s">
        <v>13</v>
      </c>
      <c r="R54" s="22">
        <v>0</v>
      </c>
      <c r="S54" s="17">
        <v>1</v>
      </c>
      <c r="T54" s="17">
        <v>0</v>
      </c>
      <c r="U54" s="17">
        <v>0</v>
      </c>
      <c r="V54" s="17" t="s">
        <v>5911</v>
      </c>
      <c r="W54" s="17">
        <v>1</v>
      </c>
      <c r="X54" s="17">
        <v>1</v>
      </c>
      <c r="Y54" s="17">
        <v>0</v>
      </c>
      <c r="Z54" s="22">
        <v>1</v>
      </c>
      <c r="AA54" s="22">
        <v>6</v>
      </c>
      <c r="AB54" s="22">
        <v>0</v>
      </c>
      <c r="AC54" s="18">
        <v>10.332000000000001</v>
      </c>
      <c r="AD54" s="18">
        <v>6.8937499999999998</v>
      </c>
      <c r="AE54" s="18">
        <v>17.225750000000001</v>
      </c>
      <c r="AF54" s="18">
        <v>17.225750000000001</v>
      </c>
      <c r="AG54" s="22" t="s">
        <v>4419</v>
      </c>
      <c r="AH54" s="22">
        <v>6.7166000000000006</v>
      </c>
      <c r="AI54" s="18">
        <v>10.509150000000002</v>
      </c>
      <c r="AJ54" s="18" t="s">
        <v>5911</v>
      </c>
      <c r="AK54" s="18">
        <v>506.7</v>
      </c>
      <c r="AL54" s="18"/>
      <c r="AM54" s="18"/>
      <c r="AN54" s="18">
        <v>2</v>
      </c>
      <c r="AO54" s="22" t="s">
        <v>5914</v>
      </c>
      <c r="AP54" s="22" t="s">
        <v>13</v>
      </c>
      <c r="AQ54" s="22">
        <v>0</v>
      </c>
      <c r="AR54" s="22">
        <v>1</v>
      </c>
      <c r="AS54" s="22" t="s">
        <v>4419</v>
      </c>
      <c r="AT54" s="22">
        <v>506.7</v>
      </c>
    </row>
    <row r="55" spans="1:46">
      <c r="A55" s="2">
        <v>1068712</v>
      </c>
      <c r="B55" s="2" t="s">
        <v>5994</v>
      </c>
      <c r="C55" s="2" t="s">
        <v>4313</v>
      </c>
      <c r="D55" s="2" t="s">
        <v>2763</v>
      </c>
      <c r="E55" s="2" t="s">
        <v>2764</v>
      </c>
      <c r="F55" s="2" t="s">
        <v>5995</v>
      </c>
      <c r="G55" s="2"/>
      <c r="H55" s="2"/>
      <c r="I55" s="2" t="s">
        <v>4318</v>
      </c>
      <c r="J55" s="2">
        <v>44</v>
      </c>
      <c r="K55" s="2">
        <v>6</v>
      </c>
      <c r="L55" s="2" t="s">
        <v>1994</v>
      </c>
      <c r="M55" s="2">
        <v>1</v>
      </c>
      <c r="N55" s="2">
        <v>1</v>
      </c>
      <c r="O55" s="21">
        <v>29</v>
      </c>
      <c r="P55" s="31">
        <v>7</v>
      </c>
      <c r="Q55" s="22" t="s">
        <v>13</v>
      </c>
      <c r="R55" s="22">
        <v>0</v>
      </c>
      <c r="S55" s="17">
        <v>1</v>
      </c>
      <c r="T55" s="17">
        <v>0</v>
      </c>
      <c r="U55" s="17">
        <v>0</v>
      </c>
      <c r="V55" s="17" t="s">
        <v>1989</v>
      </c>
      <c r="W55" s="17">
        <v>1</v>
      </c>
      <c r="X55" s="17">
        <v>0</v>
      </c>
      <c r="Y55" s="17">
        <v>0</v>
      </c>
      <c r="Z55" s="22">
        <v>0</v>
      </c>
      <c r="AA55" s="22">
        <v>6</v>
      </c>
      <c r="AB55" s="22">
        <v>0</v>
      </c>
      <c r="AC55" s="18">
        <v>10.332000000000001</v>
      </c>
      <c r="AD55" s="18">
        <v>6.8937499999999998</v>
      </c>
      <c r="AE55" s="18">
        <v>17.225750000000001</v>
      </c>
      <c r="AF55" s="18">
        <v>17.225750000000001</v>
      </c>
      <c r="AG55" s="22" t="s">
        <v>4419</v>
      </c>
      <c r="AH55" s="22">
        <v>6.7166000000000006</v>
      </c>
      <c r="AI55" s="18">
        <v>10.509150000000002</v>
      </c>
      <c r="AJ55" s="18" t="s">
        <v>1989</v>
      </c>
      <c r="AK55" s="18">
        <v>506.7</v>
      </c>
      <c r="AL55" s="18"/>
      <c r="AM55" s="18">
        <v>0</v>
      </c>
      <c r="AN55" s="18">
        <v>2</v>
      </c>
      <c r="AO55" s="22" t="s">
        <v>5912</v>
      </c>
      <c r="AP55" s="22" t="s">
        <v>13</v>
      </c>
      <c r="AQ55" s="22">
        <v>1</v>
      </c>
      <c r="AR55" s="22">
        <v>1</v>
      </c>
      <c r="AS55" s="22" t="s">
        <v>4419</v>
      </c>
      <c r="AT55" s="22">
        <v>506.7</v>
      </c>
    </row>
    <row r="56" spans="1:46">
      <c r="A56" s="2">
        <v>1068920</v>
      </c>
      <c r="B56" s="2" t="s">
        <v>376</v>
      </c>
      <c r="C56" s="2" t="s">
        <v>4313</v>
      </c>
      <c r="D56" s="2" t="s">
        <v>2763</v>
      </c>
      <c r="E56" s="2" t="s">
        <v>2764</v>
      </c>
      <c r="F56" s="2" t="s">
        <v>377</v>
      </c>
      <c r="G56" s="2" t="s">
        <v>378</v>
      </c>
      <c r="H56" s="2" t="s">
        <v>2623</v>
      </c>
      <c r="I56" s="2" t="s">
        <v>4318</v>
      </c>
      <c r="J56" s="2">
        <v>36</v>
      </c>
      <c r="K56" s="2">
        <v>6</v>
      </c>
      <c r="L56" s="2" t="s">
        <v>1995</v>
      </c>
      <c r="M56" s="2">
        <v>1</v>
      </c>
      <c r="N56" s="2">
        <v>1</v>
      </c>
      <c r="O56" s="31">
        <v>16</v>
      </c>
      <c r="P56" s="31">
        <v>7</v>
      </c>
      <c r="Q56" s="22" t="s">
        <v>13</v>
      </c>
      <c r="R56" s="22">
        <v>0</v>
      </c>
      <c r="S56" s="17">
        <v>1</v>
      </c>
      <c r="T56" s="17">
        <v>0</v>
      </c>
      <c r="U56" s="17">
        <v>0</v>
      </c>
      <c r="V56" s="17" t="s">
        <v>5911</v>
      </c>
      <c r="W56" s="17">
        <v>1</v>
      </c>
      <c r="X56" s="17">
        <v>1</v>
      </c>
      <c r="Y56" s="17">
        <v>0</v>
      </c>
      <c r="Z56" s="22">
        <v>1</v>
      </c>
      <c r="AA56" s="22">
        <v>6</v>
      </c>
      <c r="AB56" s="22">
        <v>0</v>
      </c>
      <c r="AC56" s="18">
        <v>10.332000000000001</v>
      </c>
      <c r="AD56" s="18">
        <v>6.8937499999999998</v>
      </c>
      <c r="AE56" s="18">
        <v>17.225750000000001</v>
      </c>
      <c r="AF56" s="18">
        <v>17.225750000000001</v>
      </c>
      <c r="AG56" s="22" t="s">
        <v>4419</v>
      </c>
      <c r="AH56" s="22">
        <v>6.7166000000000006</v>
      </c>
      <c r="AI56" s="18">
        <v>10.509150000000002</v>
      </c>
      <c r="AJ56" s="18" t="s">
        <v>5911</v>
      </c>
      <c r="AK56" s="18">
        <v>506.7</v>
      </c>
      <c r="AL56" s="18"/>
      <c r="AM56" s="18"/>
      <c r="AN56" s="18">
        <v>2</v>
      </c>
      <c r="AO56" s="22" t="s">
        <v>5914</v>
      </c>
      <c r="AP56" s="22" t="s">
        <v>13</v>
      </c>
      <c r="AQ56" s="22">
        <v>0</v>
      </c>
      <c r="AR56" s="22">
        <v>1</v>
      </c>
      <c r="AS56" s="22" t="s">
        <v>4419</v>
      </c>
      <c r="AT56" s="22">
        <v>506.7</v>
      </c>
    </row>
    <row r="57" spans="1:46">
      <c r="A57" s="2">
        <v>1068976</v>
      </c>
      <c r="B57" s="2" t="s">
        <v>4357</v>
      </c>
      <c r="C57" s="2" t="s">
        <v>4313</v>
      </c>
      <c r="D57" s="2" t="s">
        <v>2763</v>
      </c>
      <c r="E57" s="2" t="s">
        <v>2764</v>
      </c>
      <c r="F57" s="2" t="s">
        <v>4358</v>
      </c>
      <c r="G57" s="2"/>
      <c r="H57" s="2"/>
      <c r="I57" s="2" t="s">
        <v>4318</v>
      </c>
      <c r="J57" s="2">
        <v>44</v>
      </c>
      <c r="K57" s="2">
        <v>6</v>
      </c>
      <c r="L57" s="2" t="s">
        <v>1996</v>
      </c>
      <c r="M57" s="2">
        <v>1</v>
      </c>
      <c r="N57" s="2">
        <v>1</v>
      </c>
      <c r="O57" s="21">
        <v>26</v>
      </c>
      <c r="P57" s="31">
        <v>7</v>
      </c>
      <c r="Q57" s="22" t="s">
        <v>13</v>
      </c>
      <c r="R57" s="22">
        <v>0</v>
      </c>
      <c r="S57" s="17">
        <v>1</v>
      </c>
      <c r="T57" s="17">
        <v>0</v>
      </c>
      <c r="U57" s="17">
        <v>0</v>
      </c>
      <c r="V57" s="17" t="s">
        <v>1989</v>
      </c>
      <c r="W57" s="17">
        <v>1</v>
      </c>
      <c r="X57" s="17">
        <v>0</v>
      </c>
      <c r="Y57" s="17">
        <v>0</v>
      </c>
      <c r="Z57" s="22">
        <v>0</v>
      </c>
      <c r="AA57" s="22">
        <v>6</v>
      </c>
      <c r="AB57" s="22">
        <v>0</v>
      </c>
      <c r="AC57" s="18">
        <v>10.332000000000001</v>
      </c>
      <c r="AD57" s="18">
        <v>6.8937499999999998</v>
      </c>
      <c r="AE57" s="18">
        <v>17.225750000000001</v>
      </c>
      <c r="AF57" s="18">
        <v>17.225750000000001</v>
      </c>
      <c r="AG57" s="22" t="s">
        <v>4419</v>
      </c>
      <c r="AH57" s="22">
        <v>6.7166000000000006</v>
      </c>
      <c r="AI57" s="18">
        <v>10.509150000000002</v>
      </c>
      <c r="AJ57" s="18" t="s">
        <v>1989</v>
      </c>
      <c r="AK57" s="18">
        <v>506.7</v>
      </c>
      <c r="AL57" s="18"/>
      <c r="AM57" s="18">
        <v>0</v>
      </c>
      <c r="AN57" s="18">
        <v>2</v>
      </c>
      <c r="AO57" s="22" t="s">
        <v>5912</v>
      </c>
      <c r="AP57" s="22" t="s">
        <v>13</v>
      </c>
      <c r="AQ57" s="22">
        <v>1</v>
      </c>
      <c r="AR57" s="22">
        <v>1</v>
      </c>
      <c r="AS57" s="22" t="s">
        <v>4419</v>
      </c>
      <c r="AT57" s="22">
        <v>506.7</v>
      </c>
    </row>
    <row r="58" spans="1:46">
      <c r="A58" s="2">
        <v>1069001</v>
      </c>
      <c r="B58" s="2" t="s">
        <v>4367</v>
      </c>
      <c r="C58" s="2" t="s">
        <v>4313</v>
      </c>
      <c r="D58" s="2" t="s">
        <v>2763</v>
      </c>
      <c r="E58" s="2" t="s">
        <v>2764</v>
      </c>
      <c r="F58" s="2" t="s">
        <v>4364</v>
      </c>
      <c r="G58" s="2"/>
      <c r="H58" s="2"/>
      <c r="I58" s="2" t="s">
        <v>4318</v>
      </c>
      <c r="J58" s="2">
        <v>44</v>
      </c>
      <c r="K58" s="2">
        <v>6</v>
      </c>
      <c r="L58" s="2" t="s">
        <v>1997</v>
      </c>
      <c r="M58" s="2">
        <v>1</v>
      </c>
      <c r="N58" s="2">
        <v>1</v>
      </c>
      <c r="O58" s="21">
        <v>38</v>
      </c>
      <c r="P58" s="31">
        <v>7</v>
      </c>
      <c r="Q58" s="22" t="s">
        <v>13</v>
      </c>
      <c r="R58" s="22">
        <v>0</v>
      </c>
      <c r="S58" s="17">
        <v>1</v>
      </c>
      <c r="T58" s="17">
        <v>0</v>
      </c>
      <c r="U58" s="17">
        <v>0</v>
      </c>
      <c r="V58" s="17" t="s">
        <v>5911</v>
      </c>
      <c r="W58" s="17">
        <v>1</v>
      </c>
      <c r="X58" s="17">
        <v>1</v>
      </c>
      <c r="Y58" s="17">
        <v>0</v>
      </c>
      <c r="Z58" s="22">
        <v>1</v>
      </c>
      <c r="AA58" s="22">
        <v>6</v>
      </c>
      <c r="AB58" s="22">
        <v>0</v>
      </c>
      <c r="AC58" s="18">
        <v>10.332000000000001</v>
      </c>
      <c r="AD58" s="18">
        <v>6.8937499999999998</v>
      </c>
      <c r="AE58" s="18">
        <v>17.225750000000001</v>
      </c>
      <c r="AF58" s="18">
        <v>17.225750000000001</v>
      </c>
      <c r="AG58" s="22" t="s">
        <v>4419</v>
      </c>
      <c r="AH58" s="22">
        <v>6.7166000000000006</v>
      </c>
      <c r="AI58" s="18">
        <v>10.509150000000002</v>
      </c>
      <c r="AJ58" s="18" t="s">
        <v>5911</v>
      </c>
      <c r="AK58" s="18">
        <v>506.7</v>
      </c>
      <c r="AL58" s="18"/>
      <c r="AM58" s="18"/>
      <c r="AN58" s="18">
        <v>2</v>
      </c>
      <c r="AO58" s="22" t="s">
        <v>5914</v>
      </c>
      <c r="AP58" s="22" t="s">
        <v>13</v>
      </c>
      <c r="AQ58" s="22">
        <v>0</v>
      </c>
      <c r="AR58" s="22">
        <v>1</v>
      </c>
      <c r="AS58" s="22" t="s">
        <v>4419</v>
      </c>
      <c r="AT58" s="22">
        <v>506.7</v>
      </c>
    </row>
    <row r="59" spans="1:46">
      <c r="A59" s="2">
        <v>1069002</v>
      </c>
      <c r="B59" s="2" t="s">
        <v>2416</v>
      </c>
      <c r="C59" s="2" t="s">
        <v>4313</v>
      </c>
      <c r="D59" s="2" t="s">
        <v>2763</v>
      </c>
      <c r="E59" s="2" t="s">
        <v>2764</v>
      </c>
      <c r="F59" s="2" t="s">
        <v>4364</v>
      </c>
      <c r="G59" s="2"/>
      <c r="H59" s="2"/>
      <c r="I59" s="2" t="s">
        <v>4318</v>
      </c>
      <c r="J59" s="2">
        <v>44</v>
      </c>
      <c r="K59" s="2">
        <v>6</v>
      </c>
      <c r="L59" s="2" t="s">
        <v>1997</v>
      </c>
      <c r="M59" s="2">
        <v>1</v>
      </c>
      <c r="N59" s="2">
        <v>1</v>
      </c>
      <c r="O59" s="21">
        <v>38</v>
      </c>
      <c r="P59" s="31">
        <v>7</v>
      </c>
      <c r="Q59" s="22" t="s">
        <v>13</v>
      </c>
      <c r="R59" s="22">
        <v>0</v>
      </c>
      <c r="S59" s="17">
        <v>1</v>
      </c>
      <c r="T59" s="17">
        <v>0</v>
      </c>
      <c r="U59" s="17">
        <v>0</v>
      </c>
      <c r="V59" s="17" t="s">
        <v>5911</v>
      </c>
      <c r="W59" s="17">
        <v>1</v>
      </c>
      <c r="X59" s="17">
        <v>1</v>
      </c>
      <c r="Y59" s="17">
        <v>0</v>
      </c>
      <c r="Z59" s="22">
        <v>1</v>
      </c>
      <c r="AA59" s="22">
        <v>6</v>
      </c>
      <c r="AB59" s="22">
        <v>0</v>
      </c>
      <c r="AC59" s="18">
        <v>10.332000000000001</v>
      </c>
      <c r="AD59" s="18">
        <v>6.8937499999999998</v>
      </c>
      <c r="AE59" s="18">
        <v>17.225750000000001</v>
      </c>
      <c r="AF59" s="18">
        <v>17.225750000000001</v>
      </c>
      <c r="AG59" s="22" t="s">
        <v>4419</v>
      </c>
      <c r="AH59" s="22">
        <v>6.7166000000000006</v>
      </c>
      <c r="AI59" s="18">
        <v>10.509150000000002</v>
      </c>
      <c r="AJ59" s="18" t="s">
        <v>5911</v>
      </c>
      <c r="AK59" s="18">
        <v>506.7</v>
      </c>
      <c r="AL59" s="18"/>
      <c r="AM59" s="18"/>
      <c r="AN59" s="18">
        <v>2</v>
      </c>
      <c r="AO59" s="22" t="s">
        <v>5914</v>
      </c>
      <c r="AP59" s="22" t="s">
        <v>13</v>
      </c>
      <c r="AQ59" s="22">
        <v>0</v>
      </c>
      <c r="AR59" s="22">
        <v>1</v>
      </c>
      <c r="AS59" s="22" t="s">
        <v>4419</v>
      </c>
      <c r="AT59" s="22">
        <v>506.7</v>
      </c>
    </row>
    <row r="60" spans="1:46">
      <c r="A60" s="2">
        <v>1069003</v>
      </c>
      <c r="B60" s="2" t="s">
        <v>4363</v>
      </c>
      <c r="C60" s="2" t="s">
        <v>4313</v>
      </c>
      <c r="D60" s="2" t="s">
        <v>2763</v>
      </c>
      <c r="E60" s="2" t="s">
        <v>2764</v>
      </c>
      <c r="F60" s="2" t="s">
        <v>4364</v>
      </c>
      <c r="G60" s="2"/>
      <c r="H60" s="2"/>
      <c r="I60" s="2" t="s">
        <v>4318</v>
      </c>
      <c r="J60" s="2">
        <v>35</v>
      </c>
      <c r="K60" s="2">
        <v>6</v>
      </c>
      <c r="L60" s="2" t="s">
        <v>1997</v>
      </c>
      <c r="M60" s="2">
        <v>1</v>
      </c>
      <c r="N60" s="2">
        <v>1</v>
      </c>
      <c r="O60" s="21">
        <v>16</v>
      </c>
      <c r="P60" s="31">
        <v>7</v>
      </c>
      <c r="Q60" s="22" t="s">
        <v>67</v>
      </c>
      <c r="R60" s="22">
        <v>0</v>
      </c>
      <c r="S60" s="17">
        <v>0</v>
      </c>
      <c r="T60" s="17">
        <v>0</v>
      </c>
      <c r="U60" s="17">
        <v>0</v>
      </c>
      <c r="V60" s="17" t="s">
        <v>5911</v>
      </c>
      <c r="W60" s="17">
        <v>0</v>
      </c>
      <c r="X60" s="17">
        <v>0</v>
      </c>
      <c r="Y60" s="17">
        <v>0</v>
      </c>
      <c r="Z60" s="22">
        <v>0</v>
      </c>
      <c r="AA60" s="22">
        <v>6</v>
      </c>
      <c r="AB60" s="22">
        <v>0</v>
      </c>
      <c r="AC60" s="18">
        <v>14.063000000000002</v>
      </c>
      <c r="AD60" s="18">
        <v>23.337499999999999</v>
      </c>
      <c r="AE60" s="18">
        <v>37.400500000000001</v>
      </c>
      <c r="AF60" s="18" t="s">
        <v>5915</v>
      </c>
      <c r="AG60" s="22" t="s">
        <v>5915</v>
      </c>
      <c r="AH60" s="22" t="s">
        <v>5915</v>
      </c>
      <c r="AI60" s="18" t="s">
        <v>5915</v>
      </c>
      <c r="AJ60" s="18" t="s">
        <v>5911</v>
      </c>
      <c r="AK60" s="18" t="s">
        <v>5915</v>
      </c>
      <c r="AL60" s="18"/>
      <c r="AM60" s="18">
        <v>0</v>
      </c>
      <c r="AN60" s="18" t="s">
        <v>5915</v>
      </c>
      <c r="AO60" s="22" t="s">
        <v>4563</v>
      </c>
      <c r="AP60" s="22" t="s">
        <v>67</v>
      </c>
      <c r="AQ60" s="22">
        <v>0</v>
      </c>
      <c r="AR60" s="22">
        <v>0</v>
      </c>
      <c r="AS60" s="22" t="s">
        <v>5915</v>
      </c>
      <c r="AT60" s="22" t="s">
        <v>5915</v>
      </c>
    </row>
    <row r="61" spans="1:46">
      <c r="A61" s="2">
        <v>1069004</v>
      </c>
      <c r="B61" s="2" t="s">
        <v>2417</v>
      </c>
      <c r="C61" s="2" t="s">
        <v>4313</v>
      </c>
      <c r="D61" s="2" t="s">
        <v>2763</v>
      </c>
      <c r="E61" s="2" t="s">
        <v>2764</v>
      </c>
      <c r="F61" s="2" t="s">
        <v>4364</v>
      </c>
      <c r="G61" s="2"/>
      <c r="H61" s="2"/>
      <c r="I61" s="2" t="s">
        <v>4318</v>
      </c>
      <c r="J61" s="2">
        <v>44</v>
      </c>
      <c r="K61" s="2">
        <v>6</v>
      </c>
      <c r="L61" s="2" t="s">
        <v>1997</v>
      </c>
      <c r="M61" s="2">
        <v>1</v>
      </c>
      <c r="N61" s="2">
        <v>1</v>
      </c>
      <c r="O61" s="21">
        <v>38</v>
      </c>
      <c r="P61" s="31">
        <v>7</v>
      </c>
      <c r="Q61" s="22" t="s">
        <v>13</v>
      </c>
      <c r="R61" s="22">
        <v>0</v>
      </c>
      <c r="S61" s="17">
        <v>1</v>
      </c>
      <c r="T61" s="17">
        <v>0</v>
      </c>
      <c r="U61" s="17">
        <v>0</v>
      </c>
      <c r="V61" s="17" t="s">
        <v>5911</v>
      </c>
      <c r="W61" s="17">
        <v>1</v>
      </c>
      <c r="X61" s="17">
        <v>1</v>
      </c>
      <c r="Y61" s="17">
        <v>0</v>
      </c>
      <c r="Z61" s="22">
        <v>1</v>
      </c>
      <c r="AA61" s="22">
        <v>6</v>
      </c>
      <c r="AB61" s="22">
        <v>0</v>
      </c>
      <c r="AC61" s="18">
        <v>10.332000000000001</v>
      </c>
      <c r="AD61" s="18">
        <v>6.8937499999999998</v>
      </c>
      <c r="AE61" s="18">
        <v>17.225750000000001</v>
      </c>
      <c r="AF61" s="18">
        <v>17.225750000000001</v>
      </c>
      <c r="AG61" s="22" t="s">
        <v>4419</v>
      </c>
      <c r="AH61" s="22">
        <v>6.7166000000000006</v>
      </c>
      <c r="AI61" s="18">
        <v>10.509150000000002</v>
      </c>
      <c r="AJ61" s="18" t="s">
        <v>5911</v>
      </c>
      <c r="AK61" s="18">
        <v>506.7</v>
      </c>
      <c r="AL61" s="18"/>
      <c r="AM61" s="18"/>
      <c r="AN61" s="18">
        <v>2</v>
      </c>
      <c r="AO61" s="22" t="s">
        <v>5914</v>
      </c>
      <c r="AP61" s="22" t="s">
        <v>13</v>
      </c>
      <c r="AQ61" s="22">
        <v>0</v>
      </c>
      <c r="AR61" s="22">
        <v>1</v>
      </c>
      <c r="AS61" s="22" t="s">
        <v>4419</v>
      </c>
      <c r="AT61" s="22">
        <v>506.7</v>
      </c>
    </row>
    <row r="62" spans="1:46">
      <c r="A62" s="2">
        <v>1113945</v>
      </c>
      <c r="B62" s="2" t="s">
        <v>4245</v>
      </c>
      <c r="C62" s="2" t="s">
        <v>4313</v>
      </c>
      <c r="D62" s="2" t="s">
        <v>2763</v>
      </c>
      <c r="E62" s="2" t="s">
        <v>2764</v>
      </c>
      <c r="F62" s="2" t="s">
        <v>4246</v>
      </c>
      <c r="G62" s="2" t="s">
        <v>4247</v>
      </c>
      <c r="H62" s="2"/>
      <c r="I62" s="2" t="s">
        <v>4318</v>
      </c>
      <c r="J62" s="2">
        <v>44</v>
      </c>
      <c r="K62" s="2">
        <v>6</v>
      </c>
      <c r="L62" s="2" t="s">
        <v>1998</v>
      </c>
      <c r="M62" s="2">
        <v>1</v>
      </c>
      <c r="N62" s="2">
        <v>1</v>
      </c>
      <c r="O62" s="31">
        <v>16</v>
      </c>
      <c r="P62" s="31">
        <v>7</v>
      </c>
      <c r="Q62" s="22" t="s">
        <v>13</v>
      </c>
      <c r="R62" s="22">
        <v>0</v>
      </c>
      <c r="S62" s="17">
        <v>1</v>
      </c>
      <c r="T62" s="17">
        <v>0</v>
      </c>
      <c r="U62" s="17">
        <v>0</v>
      </c>
      <c r="V62" s="17" t="s">
        <v>1989</v>
      </c>
      <c r="W62" s="17">
        <v>1</v>
      </c>
      <c r="X62" s="17">
        <v>1</v>
      </c>
      <c r="Y62" s="17">
        <v>1</v>
      </c>
      <c r="Z62" s="22">
        <v>1</v>
      </c>
      <c r="AA62" s="22">
        <v>6</v>
      </c>
      <c r="AB62" s="22">
        <v>0</v>
      </c>
      <c r="AC62" s="18">
        <v>10.332000000000001</v>
      </c>
      <c r="AD62" s="18">
        <v>6.8937499999999998</v>
      </c>
      <c r="AE62" s="18">
        <v>17.225750000000001</v>
      </c>
      <c r="AF62" s="18">
        <v>17.225750000000001</v>
      </c>
      <c r="AG62" s="22" t="s">
        <v>4419</v>
      </c>
      <c r="AH62" s="22">
        <v>6.7166000000000006</v>
      </c>
      <c r="AI62" s="18">
        <v>10.509150000000002</v>
      </c>
      <c r="AJ62" s="18" t="s">
        <v>1989</v>
      </c>
      <c r="AK62" s="18">
        <v>506.7</v>
      </c>
      <c r="AL62" s="18"/>
      <c r="AM62" s="18">
        <v>0</v>
      </c>
      <c r="AN62" s="18">
        <v>2</v>
      </c>
      <c r="AO62" s="22" t="s">
        <v>5914</v>
      </c>
      <c r="AP62" s="22" t="s">
        <v>13</v>
      </c>
      <c r="AQ62" s="22">
        <v>1</v>
      </c>
      <c r="AR62" s="22">
        <v>1</v>
      </c>
      <c r="AS62" s="22" t="s">
        <v>4419</v>
      </c>
      <c r="AT62" s="22">
        <v>506.7</v>
      </c>
    </row>
    <row r="63" spans="1:46">
      <c r="A63" s="2"/>
    </row>
    <row r="64" spans="1:46">
      <c r="A64" s="2">
        <v>1067723</v>
      </c>
      <c r="B64" s="2" t="s">
        <v>4533</v>
      </c>
      <c r="C64" s="2" t="s">
        <v>4313</v>
      </c>
      <c r="D64" s="2" t="s">
        <v>4314</v>
      </c>
      <c r="E64" s="2" t="s">
        <v>4315</v>
      </c>
      <c r="F64" s="2" t="s">
        <v>4534</v>
      </c>
      <c r="G64" s="2" t="s">
        <v>4535</v>
      </c>
      <c r="H64" s="2" t="s">
        <v>4536</v>
      </c>
      <c r="I64" s="2" t="s">
        <v>4318</v>
      </c>
      <c r="J64" s="2">
        <v>30</v>
      </c>
      <c r="K64" s="2">
        <v>6</v>
      </c>
      <c r="L64" s="2" t="s">
        <v>1999</v>
      </c>
      <c r="M64" s="2">
        <v>1</v>
      </c>
      <c r="N64" s="2">
        <v>1</v>
      </c>
      <c r="O64" s="31">
        <v>4</v>
      </c>
      <c r="P64" s="31">
        <v>4</v>
      </c>
      <c r="Q64" s="32" t="s">
        <v>4707</v>
      </c>
      <c r="R64" s="22">
        <v>1</v>
      </c>
      <c r="S64" s="17">
        <v>0</v>
      </c>
      <c r="T64" s="17">
        <v>0</v>
      </c>
      <c r="U64" s="17">
        <v>0</v>
      </c>
      <c r="V64" s="17" t="s">
        <v>5911</v>
      </c>
      <c r="W64" s="17">
        <v>1</v>
      </c>
      <c r="X64" s="17">
        <v>1</v>
      </c>
      <c r="Y64" s="17">
        <v>1</v>
      </c>
      <c r="Z64" s="22">
        <v>1</v>
      </c>
      <c r="AA64" s="22">
        <v>6</v>
      </c>
      <c r="AB64" s="22">
        <v>0</v>
      </c>
      <c r="AC64" s="18">
        <v>8.3230000000000004</v>
      </c>
      <c r="AD64" s="18">
        <v>15.3125</v>
      </c>
      <c r="AE64" s="18">
        <v>23.6355</v>
      </c>
      <c r="AF64" s="18">
        <v>23.6355</v>
      </c>
      <c r="AG64" s="22" t="s">
        <v>4419</v>
      </c>
      <c r="AH64" s="22">
        <v>6.7166000000000006</v>
      </c>
      <c r="AI64" s="18">
        <v>16.918900000000001</v>
      </c>
      <c r="AJ64" s="18" t="s">
        <v>5911</v>
      </c>
      <c r="AK64" s="18">
        <v>506.7</v>
      </c>
      <c r="AL64" s="18"/>
      <c r="AM64" s="18">
        <v>0</v>
      </c>
      <c r="AN64" s="18">
        <v>1</v>
      </c>
      <c r="AO64" s="22" t="s">
        <v>5914</v>
      </c>
      <c r="AP64" s="22" t="s">
        <v>90</v>
      </c>
      <c r="AQ64" s="22">
        <v>0</v>
      </c>
      <c r="AR64" s="22">
        <v>1</v>
      </c>
      <c r="AS64" s="22" t="s">
        <v>4419</v>
      </c>
      <c r="AT64" s="22">
        <v>506.7</v>
      </c>
    </row>
    <row r="65" spans="1:46" s="28" customFormat="1">
      <c r="A65" s="2">
        <v>1067723</v>
      </c>
      <c r="B65" s="26" t="s">
        <v>4533</v>
      </c>
      <c r="C65" s="26" t="s">
        <v>4313</v>
      </c>
      <c r="D65" s="26" t="s">
        <v>4314</v>
      </c>
      <c r="E65" s="26" t="s">
        <v>4315</v>
      </c>
      <c r="F65" s="26" t="s">
        <v>4534</v>
      </c>
      <c r="G65" s="26" t="s">
        <v>4535</v>
      </c>
      <c r="H65" s="26" t="s">
        <v>4536</v>
      </c>
      <c r="I65" s="26" t="s">
        <v>4318</v>
      </c>
      <c r="J65" s="26">
        <v>30</v>
      </c>
      <c r="K65" s="26">
        <v>6</v>
      </c>
      <c r="L65" s="26" t="s">
        <v>1999</v>
      </c>
      <c r="M65" s="26">
        <v>0</v>
      </c>
      <c r="N65" s="26">
        <v>0</v>
      </c>
      <c r="O65" s="27">
        <v>0</v>
      </c>
      <c r="P65" s="27">
        <v>40</v>
      </c>
      <c r="Q65" s="28" t="s">
        <v>90</v>
      </c>
      <c r="R65" s="28">
        <v>0</v>
      </c>
      <c r="S65" s="29">
        <v>0</v>
      </c>
      <c r="T65" s="29">
        <v>0</v>
      </c>
      <c r="U65" s="29">
        <v>0</v>
      </c>
      <c r="V65" s="29" t="s">
        <v>5911</v>
      </c>
      <c r="W65" s="29">
        <v>0</v>
      </c>
      <c r="X65" s="29">
        <v>0</v>
      </c>
      <c r="Y65" s="29">
        <v>0</v>
      </c>
      <c r="Z65" s="28">
        <v>0</v>
      </c>
      <c r="AA65" s="28">
        <v>6</v>
      </c>
      <c r="AB65" s="28">
        <v>0</v>
      </c>
      <c r="AC65" s="30"/>
      <c r="AD65" s="30"/>
      <c r="AE65" s="30"/>
      <c r="AF65" s="30" t="s">
        <v>5915</v>
      </c>
      <c r="AG65" s="28" t="s">
        <v>5915</v>
      </c>
      <c r="AH65" s="28" t="s">
        <v>5915</v>
      </c>
      <c r="AI65" s="30" t="s">
        <v>5915</v>
      </c>
      <c r="AJ65" s="30" t="s">
        <v>5911</v>
      </c>
      <c r="AK65" s="30" t="s">
        <v>5915</v>
      </c>
      <c r="AL65" s="30"/>
      <c r="AM65" s="30">
        <v>0</v>
      </c>
      <c r="AN65" s="30" t="s">
        <v>5915</v>
      </c>
      <c r="AO65" s="28" t="s">
        <v>4563</v>
      </c>
      <c r="AP65" s="28" t="s">
        <v>90</v>
      </c>
      <c r="AQ65" s="28">
        <v>0</v>
      </c>
      <c r="AR65" s="28">
        <v>0</v>
      </c>
      <c r="AS65" s="28" t="s">
        <v>5915</v>
      </c>
      <c r="AT65" s="28" t="s">
        <v>5915</v>
      </c>
    </row>
    <row r="66" spans="1:46">
      <c r="A66" s="2">
        <v>1067766</v>
      </c>
      <c r="B66" s="2" t="s">
        <v>4645</v>
      </c>
      <c r="C66" s="2" t="s">
        <v>4313</v>
      </c>
      <c r="D66" s="2" t="s">
        <v>4314</v>
      </c>
      <c r="E66" s="2" t="s">
        <v>4315</v>
      </c>
      <c r="F66" s="2" t="s">
        <v>4634</v>
      </c>
      <c r="G66" s="2" t="s">
        <v>4639</v>
      </c>
      <c r="H66" s="2" t="s">
        <v>4536</v>
      </c>
      <c r="I66" s="2" t="s">
        <v>4318</v>
      </c>
      <c r="J66" s="2">
        <v>24</v>
      </c>
      <c r="K66" s="2">
        <v>6</v>
      </c>
      <c r="L66" s="2" t="s">
        <v>2000</v>
      </c>
      <c r="M66" s="2">
        <v>1</v>
      </c>
      <c r="N66" s="2">
        <v>1</v>
      </c>
      <c r="O66" s="21">
        <v>38</v>
      </c>
      <c r="P66" s="31">
        <v>24</v>
      </c>
      <c r="Q66" s="22" t="s">
        <v>263</v>
      </c>
      <c r="R66" s="22">
        <v>0</v>
      </c>
      <c r="S66" s="17">
        <v>1</v>
      </c>
      <c r="T66" s="17">
        <v>0</v>
      </c>
      <c r="U66" s="17">
        <v>0</v>
      </c>
      <c r="V66" s="17" t="s">
        <v>5911</v>
      </c>
      <c r="W66" s="17">
        <v>1</v>
      </c>
      <c r="X66" s="17">
        <v>1</v>
      </c>
      <c r="Y66" s="17">
        <v>0</v>
      </c>
      <c r="Z66" s="22">
        <v>1</v>
      </c>
      <c r="AA66" s="22">
        <v>6</v>
      </c>
      <c r="AB66" s="22">
        <v>0</v>
      </c>
      <c r="AC66" s="18">
        <v>9.1839999999999993</v>
      </c>
      <c r="AD66" s="18">
        <v>5.9416666666666664</v>
      </c>
      <c r="AE66" s="18">
        <v>15.125666666666666</v>
      </c>
      <c r="AF66" s="18">
        <v>15.125666666666666</v>
      </c>
      <c r="AG66" s="22" t="s">
        <v>4419</v>
      </c>
      <c r="AH66" s="22">
        <v>6.7166000000000006</v>
      </c>
      <c r="AI66" s="18">
        <v>8.4090666666666642</v>
      </c>
      <c r="AJ66" s="18" t="s">
        <v>5911</v>
      </c>
      <c r="AK66" s="18">
        <v>506.7</v>
      </c>
      <c r="AL66" s="18"/>
      <c r="AM66" s="18"/>
      <c r="AN66" s="18">
        <v>2</v>
      </c>
      <c r="AO66" s="22" t="s">
        <v>5914</v>
      </c>
      <c r="AP66" s="22" t="s">
        <v>263</v>
      </c>
      <c r="AQ66" s="22">
        <v>0</v>
      </c>
      <c r="AR66" s="22">
        <v>1</v>
      </c>
      <c r="AS66" s="22" t="s">
        <v>4419</v>
      </c>
      <c r="AT66" s="22">
        <v>506.7</v>
      </c>
    </row>
    <row r="67" spans="1:46">
      <c r="A67" s="2">
        <v>1067767</v>
      </c>
      <c r="B67" s="2" t="s">
        <v>4651</v>
      </c>
      <c r="C67" s="2" t="s">
        <v>4313</v>
      </c>
      <c r="D67" s="2" t="s">
        <v>4314</v>
      </c>
      <c r="E67" s="2" t="s">
        <v>4315</v>
      </c>
      <c r="F67" s="2" t="s">
        <v>4634</v>
      </c>
      <c r="G67" s="2" t="s">
        <v>4652</v>
      </c>
      <c r="H67" s="2" t="s">
        <v>4328</v>
      </c>
      <c r="I67" s="2" t="s">
        <v>4318</v>
      </c>
      <c r="J67" s="2">
        <v>24</v>
      </c>
      <c r="K67" s="2">
        <v>6</v>
      </c>
      <c r="L67" s="2" t="s">
        <v>2000</v>
      </c>
      <c r="M67" s="2">
        <v>1</v>
      </c>
      <c r="N67" s="2">
        <v>1</v>
      </c>
      <c r="O67" s="21">
        <v>24</v>
      </c>
      <c r="P67" s="31">
        <v>24</v>
      </c>
      <c r="Q67" s="22" t="s">
        <v>263</v>
      </c>
      <c r="R67" s="22">
        <v>0</v>
      </c>
      <c r="S67" s="17">
        <v>1</v>
      </c>
      <c r="T67" s="17">
        <v>0</v>
      </c>
      <c r="U67" s="17">
        <v>0</v>
      </c>
      <c r="V67" s="17" t="s">
        <v>5911</v>
      </c>
      <c r="W67" s="17">
        <v>1</v>
      </c>
      <c r="X67" s="17">
        <v>0</v>
      </c>
      <c r="Y67" s="17">
        <v>0</v>
      </c>
      <c r="Z67" s="22">
        <v>0</v>
      </c>
      <c r="AA67" s="22">
        <v>6</v>
      </c>
      <c r="AB67" s="22">
        <v>0</v>
      </c>
      <c r="AC67" s="18">
        <v>9.1839999999999993</v>
      </c>
      <c r="AD67" s="18">
        <v>5.9416666666666664</v>
      </c>
      <c r="AE67" s="18">
        <v>15.125666666666666</v>
      </c>
      <c r="AF67" s="18">
        <v>15.125666666666666</v>
      </c>
      <c r="AG67" s="22" t="s">
        <v>4419</v>
      </c>
      <c r="AH67" s="22">
        <v>6.7166000000000006</v>
      </c>
      <c r="AI67" s="18">
        <v>8.4090666666666642</v>
      </c>
      <c r="AJ67" s="18" t="s">
        <v>5911</v>
      </c>
      <c r="AK67" s="18">
        <v>506.7</v>
      </c>
      <c r="AL67" s="18"/>
      <c r="AM67" s="18">
        <v>0</v>
      </c>
      <c r="AN67" s="18">
        <v>2</v>
      </c>
      <c r="AO67" s="22" t="s">
        <v>5912</v>
      </c>
      <c r="AP67" s="22" t="s">
        <v>263</v>
      </c>
      <c r="AQ67" s="22">
        <v>0</v>
      </c>
      <c r="AR67" s="22">
        <v>1</v>
      </c>
      <c r="AS67" s="22" t="s">
        <v>4419</v>
      </c>
      <c r="AT67" s="22">
        <v>506.7</v>
      </c>
    </row>
    <row r="68" spans="1:46">
      <c r="A68" s="2">
        <v>1067768</v>
      </c>
      <c r="B68" s="2" t="s">
        <v>4646</v>
      </c>
      <c r="C68" s="2" t="s">
        <v>4313</v>
      </c>
      <c r="D68" s="2" t="s">
        <v>4314</v>
      </c>
      <c r="E68" s="2" t="s">
        <v>4647</v>
      </c>
      <c r="F68" s="2" t="s">
        <v>4634</v>
      </c>
      <c r="G68" s="2" t="s">
        <v>4648</v>
      </c>
      <c r="H68" s="2" t="s">
        <v>2604</v>
      </c>
      <c r="I68" s="2" t="s">
        <v>4318</v>
      </c>
      <c r="J68" s="2">
        <v>24</v>
      </c>
      <c r="K68" s="2">
        <v>6</v>
      </c>
      <c r="L68" s="2" t="s">
        <v>2000</v>
      </c>
      <c r="M68" s="2">
        <v>1</v>
      </c>
      <c r="N68" s="2">
        <v>1</v>
      </c>
      <c r="O68" s="21">
        <v>38</v>
      </c>
      <c r="P68" s="31">
        <v>24</v>
      </c>
      <c r="Q68" s="22" t="s">
        <v>263</v>
      </c>
      <c r="R68" s="22">
        <v>0</v>
      </c>
      <c r="S68" s="17">
        <v>1</v>
      </c>
      <c r="T68" s="17">
        <v>0</v>
      </c>
      <c r="U68" s="17">
        <v>0</v>
      </c>
      <c r="V68" s="17" t="s">
        <v>5911</v>
      </c>
      <c r="W68" s="17">
        <v>1</v>
      </c>
      <c r="X68" s="17">
        <v>1</v>
      </c>
      <c r="Y68" s="17">
        <v>0</v>
      </c>
      <c r="Z68" s="22">
        <v>1</v>
      </c>
      <c r="AA68" s="22">
        <v>6</v>
      </c>
      <c r="AB68" s="22">
        <v>0</v>
      </c>
      <c r="AC68" s="18">
        <v>9.1839999999999993</v>
      </c>
      <c r="AD68" s="18">
        <v>5.9416666666666664</v>
      </c>
      <c r="AE68" s="18">
        <v>15.125666666666666</v>
      </c>
      <c r="AF68" s="18">
        <v>15.125666666666666</v>
      </c>
      <c r="AG68" s="22" t="s">
        <v>4419</v>
      </c>
      <c r="AH68" s="22">
        <v>6.7166000000000006</v>
      </c>
      <c r="AI68" s="18">
        <v>8.4090666666666642</v>
      </c>
      <c r="AJ68" s="18" t="s">
        <v>5911</v>
      </c>
      <c r="AK68" s="18">
        <v>506.7</v>
      </c>
      <c r="AL68" s="18"/>
      <c r="AM68" s="18"/>
      <c r="AN68" s="18">
        <v>2</v>
      </c>
      <c r="AO68" s="22" t="s">
        <v>5914</v>
      </c>
      <c r="AP68" s="22" t="s">
        <v>263</v>
      </c>
      <c r="AQ68" s="22">
        <v>0</v>
      </c>
      <c r="AR68" s="22">
        <v>1</v>
      </c>
      <c r="AS68" s="22" t="s">
        <v>4419</v>
      </c>
      <c r="AT68" s="22">
        <v>506.7</v>
      </c>
    </row>
    <row r="69" spans="1:46">
      <c r="A69" s="2">
        <v>1067783</v>
      </c>
      <c r="B69" s="2" t="s">
        <v>4650</v>
      </c>
      <c r="C69" s="2" t="s">
        <v>4313</v>
      </c>
      <c r="D69" s="2" t="s">
        <v>4314</v>
      </c>
      <c r="E69" s="2" t="s">
        <v>4315</v>
      </c>
      <c r="F69" s="2" t="s">
        <v>4634</v>
      </c>
      <c r="G69" s="2" t="s">
        <v>4639</v>
      </c>
      <c r="H69" s="2" t="s">
        <v>2732</v>
      </c>
      <c r="I69" s="2" t="s">
        <v>4318</v>
      </c>
      <c r="J69" s="2">
        <v>24</v>
      </c>
      <c r="K69" s="2">
        <v>6</v>
      </c>
      <c r="L69" s="2" t="s">
        <v>2000</v>
      </c>
      <c r="M69" s="2">
        <v>1</v>
      </c>
      <c r="N69" s="2">
        <v>1</v>
      </c>
      <c r="O69" s="21">
        <v>36</v>
      </c>
      <c r="P69" s="31">
        <v>24</v>
      </c>
      <c r="Q69" s="22" t="s">
        <v>263</v>
      </c>
      <c r="R69" s="22">
        <v>0</v>
      </c>
      <c r="S69" s="17">
        <v>1</v>
      </c>
      <c r="T69" s="17">
        <v>0</v>
      </c>
      <c r="U69" s="17">
        <v>0</v>
      </c>
      <c r="V69" s="17" t="s">
        <v>5911</v>
      </c>
      <c r="W69" s="17">
        <v>1</v>
      </c>
      <c r="X69" s="17">
        <v>1</v>
      </c>
      <c r="Y69" s="17">
        <v>0</v>
      </c>
      <c r="Z69" s="22">
        <v>1</v>
      </c>
      <c r="AA69" s="22">
        <v>6</v>
      </c>
      <c r="AB69" s="22">
        <v>0</v>
      </c>
      <c r="AC69" s="18">
        <v>9.1839999999999993</v>
      </c>
      <c r="AD69" s="18">
        <v>5.9416666666666664</v>
      </c>
      <c r="AE69" s="18">
        <v>15.125666666666666</v>
      </c>
      <c r="AF69" s="18">
        <v>15.125666666666666</v>
      </c>
      <c r="AG69" s="22" t="s">
        <v>4419</v>
      </c>
      <c r="AH69" s="22">
        <v>6.7166000000000006</v>
      </c>
      <c r="AI69" s="18">
        <v>8.4090666666666642</v>
      </c>
      <c r="AJ69" s="18" t="s">
        <v>5911</v>
      </c>
      <c r="AK69" s="18">
        <v>506.7</v>
      </c>
      <c r="AL69" s="18"/>
      <c r="AM69" s="18"/>
      <c r="AN69" s="18">
        <v>2</v>
      </c>
      <c r="AO69" s="22" t="s">
        <v>5914</v>
      </c>
      <c r="AP69" s="22" t="s">
        <v>263</v>
      </c>
      <c r="AQ69" s="22">
        <v>0</v>
      </c>
      <c r="AR69" s="22">
        <v>1</v>
      </c>
      <c r="AS69" s="22" t="s">
        <v>4419</v>
      </c>
      <c r="AT69" s="22">
        <v>506.7</v>
      </c>
    </row>
    <row r="70" spans="1:46">
      <c r="A70" s="2">
        <v>1067784</v>
      </c>
      <c r="B70" s="2" t="s">
        <v>4649</v>
      </c>
      <c r="C70" s="2" t="s">
        <v>4313</v>
      </c>
      <c r="D70" s="2" t="s">
        <v>4314</v>
      </c>
      <c r="E70" s="2"/>
      <c r="F70" s="2" t="s">
        <v>4634</v>
      </c>
      <c r="G70" s="2"/>
      <c r="H70" s="2"/>
      <c r="I70" s="2" t="s">
        <v>4318</v>
      </c>
      <c r="J70" s="2">
        <v>24</v>
      </c>
      <c r="K70" s="2">
        <v>6</v>
      </c>
      <c r="L70" s="2" t="s">
        <v>2000</v>
      </c>
      <c r="M70" s="2">
        <v>1</v>
      </c>
      <c r="N70" s="2">
        <v>1</v>
      </c>
      <c r="O70" s="21">
        <v>38</v>
      </c>
      <c r="P70" s="31">
        <v>24</v>
      </c>
      <c r="Q70" s="22" t="s">
        <v>263</v>
      </c>
      <c r="R70" s="22">
        <v>0</v>
      </c>
      <c r="S70" s="17">
        <v>1</v>
      </c>
      <c r="T70" s="17">
        <v>0</v>
      </c>
      <c r="U70" s="17">
        <v>0</v>
      </c>
      <c r="V70" s="17" t="s">
        <v>5911</v>
      </c>
      <c r="W70" s="17">
        <v>1</v>
      </c>
      <c r="X70" s="17">
        <v>1</v>
      </c>
      <c r="Y70" s="17">
        <v>0</v>
      </c>
      <c r="Z70" s="22">
        <v>1</v>
      </c>
      <c r="AA70" s="22">
        <v>6</v>
      </c>
      <c r="AB70" s="22">
        <v>0</v>
      </c>
      <c r="AC70" s="18">
        <v>9.1839999999999993</v>
      </c>
      <c r="AD70" s="18">
        <v>5.9416666666666664</v>
      </c>
      <c r="AE70" s="18">
        <v>15.125666666666666</v>
      </c>
      <c r="AF70" s="18">
        <v>15.125666666666666</v>
      </c>
      <c r="AG70" s="22" t="s">
        <v>4419</v>
      </c>
      <c r="AH70" s="22">
        <v>6.7166000000000006</v>
      </c>
      <c r="AI70" s="18">
        <v>8.4090666666666642</v>
      </c>
      <c r="AJ70" s="18" t="s">
        <v>5911</v>
      </c>
      <c r="AK70" s="18">
        <v>506.7</v>
      </c>
      <c r="AL70" s="18"/>
      <c r="AM70" s="18"/>
      <c r="AN70" s="18">
        <v>2</v>
      </c>
      <c r="AO70" s="22" t="s">
        <v>5914</v>
      </c>
      <c r="AP70" s="22" t="s">
        <v>263</v>
      </c>
      <c r="AQ70" s="22">
        <v>0</v>
      </c>
      <c r="AR70" s="22">
        <v>1</v>
      </c>
      <c r="AS70" s="22" t="s">
        <v>4419</v>
      </c>
      <c r="AT70" s="22">
        <v>506.7</v>
      </c>
    </row>
    <row r="71" spans="1:46">
      <c r="A71" s="2">
        <v>1067785</v>
      </c>
      <c r="B71" s="2" t="s">
        <v>4644</v>
      </c>
      <c r="C71" s="2" t="s">
        <v>4313</v>
      </c>
      <c r="D71" s="2" t="s">
        <v>4314</v>
      </c>
      <c r="E71" s="2"/>
      <c r="F71" s="2" t="s">
        <v>4634</v>
      </c>
      <c r="G71" s="2"/>
      <c r="H71" s="2"/>
      <c r="I71" s="2" t="s">
        <v>4318</v>
      </c>
      <c r="J71" s="2">
        <v>24</v>
      </c>
      <c r="K71" s="2">
        <v>6</v>
      </c>
      <c r="L71" s="2" t="s">
        <v>2000</v>
      </c>
      <c r="M71" s="2">
        <v>1</v>
      </c>
      <c r="N71" s="2">
        <v>1</v>
      </c>
      <c r="O71" s="21">
        <v>38</v>
      </c>
      <c r="P71" s="31">
        <v>24</v>
      </c>
      <c r="Q71" s="22" t="s">
        <v>263</v>
      </c>
      <c r="R71" s="22">
        <v>0</v>
      </c>
      <c r="S71" s="17">
        <v>1</v>
      </c>
      <c r="T71" s="17">
        <v>0</v>
      </c>
      <c r="U71" s="17">
        <v>0</v>
      </c>
      <c r="V71" s="17" t="s">
        <v>5911</v>
      </c>
      <c r="W71" s="17">
        <v>1</v>
      </c>
      <c r="X71" s="17">
        <v>1</v>
      </c>
      <c r="Y71" s="17">
        <v>0</v>
      </c>
      <c r="Z71" s="22">
        <v>1</v>
      </c>
      <c r="AA71" s="22">
        <v>6</v>
      </c>
      <c r="AB71" s="22">
        <v>0</v>
      </c>
      <c r="AC71" s="18">
        <v>9.1839999999999993</v>
      </c>
      <c r="AD71" s="18">
        <v>5.9416666666666664</v>
      </c>
      <c r="AE71" s="18">
        <v>15.125666666666666</v>
      </c>
      <c r="AF71" s="18">
        <v>15.125666666666666</v>
      </c>
      <c r="AG71" s="22" t="s">
        <v>4419</v>
      </c>
      <c r="AH71" s="22">
        <v>6.7166000000000006</v>
      </c>
      <c r="AI71" s="18">
        <v>8.4090666666666642</v>
      </c>
      <c r="AJ71" s="18" t="s">
        <v>5911</v>
      </c>
      <c r="AK71" s="18">
        <v>506.7</v>
      </c>
      <c r="AL71" s="18"/>
      <c r="AM71" s="18"/>
      <c r="AN71" s="18">
        <v>2</v>
      </c>
      <c r="AO71" s="22" t="s">
        <v>5914</v>
      </c>
      <c r="AP71" s="22" t="s">
        <v>263</v>
      </c>
      <c r="AQ71" s="22">
        <v>0</v>
      </c>
      <c r="AR71" s="22">
        <v>1</v>
      </c>
      <c r="AS71" s="22" t="s">
        <v>4419</v>
      </c>
      <c r="AT71" s="22">
        <v>506.7</v>
      </c>
    </row>
    <row r="72" spans="1:46">
      <c r="A72" s="2">
        <v>1067902</v>
      </c>
      <c r="B72" s="2" t="s">
        <v>3043</v>
      </c>
      <c r="C72" s="2" t="s">
        <v>4313</v>
      </c>
      <c r="D72" s="2" t="s">
        <v>4314</v>
      </c>
      <c r="E72" s="2" t="s">
        <v>4647</v>
      </c>
      <c r="F72" s="2" t="s">
        <v>3044</v>
      </c>
      <c r="G72" s="2"/>
      <c r="H72" s="2"/>
      <c r="I72" s="2" t="s">
        <v>4318</v>
      </c>
      <c r="J72" s="2">
        <v>44</v>
      </c>
      <c r="K72" s="2">
        <v>6</v>
      </c>
      <c r="L72" s="2" t="s">
        <v>2001</v>
      </c>
      <c r="M72" s="2">
        <v>1</v>
      </c>
      <c r="N72" s="2">
        <v>1</v>
      </c>
      <c r="O72" s="21">
        <v>38</v>
      </c>
      <c r="P72" s="31">
        <v>24</v>
      </c>
      <c r="Q72" s="22" t="s">
        <v>13</v>
      </c>
      <c r="R72" s="22">
        <v>0</v>
      </c>
      <c r="S72" s="17">
        <v>1</v>
      </c>
      <c r="T72" s="17">
        <v>0</v>
      </c>
      <c r="U72" s="17">
        <v>0</v>
      </c>
      <c r="V72" s="17" t="s">
        <v>1989</v>
      </c>
      <c r="W72" s="17">
        <v>1</v>
      </c>
      <c r="X72" s="17">
        <v>1</v>
      </c>
      <c r="Y72" s="17">
        <v>0</v>
      </c>
      <c r="Z72" s="22">
        <v>1</v>
      </c>
      <c r="AA72" s="22">
        <v>6</v>
      </c>
      <c r="AB72" s="22">
        <v>0</v>
      </c>
      <c r="AC72" s="18">
        <v>10.332000000000001</v>
      </c>
      <c r="AD72" s="18">
        <v>6.8937499999999998</v>
      </c>
      <c r="AE72" s="18">
        <v>17.225750000000001</v>
      </c>
      <c r="AF72" s="18">
        <v>17.225750000000001</v>
      </c>
      <c r="AG72" s="22" t="s">
        <v>4419</v>
      </c>
      <c r="AH72" s="22">
        <v>6.7166000000000006</v>
      </c>
      <c r="AI72" s="18">
        <v>10.509150000000002</v>
      </c>
      <c r="AJ72" s="18" t="s">
        <v>1989</v>
      </c>
      <c r="AK72" s="18">
        <v>506.7</v>
      </c>
      <c r="AL72" s="18"/>
      <c r="AM72" s="18"/>
      <c r="AN72" s="18">
        <v>2</v>
      </c>
      <c r="AO72" s="22" t="s">
        <v>5914</v>
      </c>
      <c r="AP72" s="22" t="s">
        <v>13</v>
      </c>
      <c r="AQ72" s="22">
        <v>1</v>
      </c>
      <c r="AR72" s="22">
        <v>1</v>
      </c>
      <c r="AS72" s="22" t="s">
        <v>4419</v>
      </c>
      <c r="AT72" s="22">
        <v>506.7</v>
      </c>
    </row>
    <row r="73" spans="1:46">
      <c r="A73" s="2">
        <v>1067903</v>
      </c>
      <c r="B73" s="2" t="s">
        <v>3045</v>
      </c>
      <c r="C73" s="2" t="s">
        <v>4313</v>
      </c>
      <c r="D73" s="2" t="s">
        <v>4314</v>
      </c>
      <c r="E73" s="2" t="s">
        <v>4647</v>
      </c>
      <c r="F73" s="2" t="s">
        <v>3044</v>
      </c>
      <c r="G73" s="2"/>
      <c r="H73" s="2"/>
      <c r="I73" s="2" t="s">
        <v>4318</v>
      </c>
      <c r="J73" s="2">
        <v>44</v>
      </c>
      <c r="K73" s="2">
        <v>6</v>
      </c>
      <c r="L73" s="2" t="s">
        <v>2001</v>
      </c>
      <c r="M73" s="2">
        <v>1</v>
      </c>
      <c r="N73" s="2">
        <v>1</v>
      </c>
      <c r="O73" s="21">
        <v>38</v>
      </c>
      <c r="P73" s="31">
        <v>24</v>
      </c>
      <c r="Q73" s="22" t="s">
        <v>13</v>
      </c>
      <c r="R73" s="22">
        <v>0</v>
      </c>
      <c r="S73" s="17">
        <v>1</v>
      </c>
      <c r="T73" s="17">
        <v>0</v>
      </c>
      <c r="U73" s="17">
        <v>0</v>
      </c>
      <c r="V73" s="17" t="s">
        <v>1989</v>
      </c>
      <c r="W73" s="17">
        <v>1</v>
      </c>
      <c r="X73" s="17">
        <v>1</v>
      </c>
      <c r="Y73" s="17">
        <v>0</v>
      </c>
      <c r="Z73" s="22">
        <v>1</v>
      </c>
      <c r="AA73" s="22">
        <v>6</v>
      </c>
      <c r="AB73" s="22">
        <v>0</v>
      </c>
      <c r="AC73" s="18">
        <v>10.332000000000001</v>
      </c>
      <c r="AD73" s="18">
        <v>6.8937499999999998</v>
      </c>
      <c r="AE73" s="18">
        <v>17.225750000000001</v>
      </c>
      <c r="AF73" s="18">
        <v>17.225750000000001</v>
      </c>
      <c r="AG73" s="22" t="s">
        <v>4419</v>
      </c>
      <c r="AH73" s="22">
        <v>6.7166000000000006</v>
      </c>
      <c r="AI73" s="18">
        <v>10.509150000000002</v>
      </c>
      <c r="AJ73" s="18" t="s">
        <v>1989</v>
      </c>
      <c r="AK73" s="18">
        <v>506.7</v>
      </c>
      <c r="AL73" s="18"/>
      <c r="AM73" s="18"/>
      <c r="AN73" s="18">
        <v>2</v>
      </c>
      <c r="AO73" s="22" t="s">
        <v>5914</v>
      </c>
      <c r="AP73" s="22" t="s">
        <v>13</v>
      </c>
      <c r="AQ73" s="22">
        <v>1</v>
      </c>
      <c r="AR73" s="22">
        <v>1</v>
      </c>
      <c r="AS73" s="22" t="s">
        <v>4419</v>
      </c>
      <c r="AT73" s="22">
        <v>506.7</v>
      </c>
    </row>
    <row r="74" spans="1:46">
      <c r="A74" s="2">
        <v>1067904</v>
      </c>
      <c r="B74" s="2" t="s">
        <v>3046</v>
      </c>
      <c r="C74" s="2" t="s">
        <v>4313</v>
      </c>
      <c r="D74" s="2" t="s">
        <v>4314</v>
      </c>
      <c r="E74" s="2" t="s">
        <v>4647</v>
      </c>
      <c r="F74" s="2" t="s">
        <v>3044</v>
      </c>
      <c r="G74" s="2"/>
      <c r="H74" s="2"/>
      <c r="I74" s="2" t="s">
        <v>4318</v>
      </c>
      <c r="J74" s="2">
        <v>44</v>
      </c>
      <c r="K74" s="2">
        <v>6</v>
      </c>
      <c r="L74" s="2" t="s">
        <v>2001</v>
      </c>
      <c r="M74" s="2">
        <v>1</v>
      </c>
      <c r="N74" s="2">
        <v>1</v>
      </c>
      <c r="O74" s="21">
        <v>36</v>
      </c>
      <c r="P74" s="31">
        <v>24</v>
      </c>
      <c r="Q74" s="22" t="s">
        <v>13</v>
      </c>
      <c r="R74" s="22">
        <v>0</v>
      </c>
      <c r="S74" s="17">
        <v>1</v>
      </c>
      <c r="T74" s="17">
        <v>0</v>
      </c>
      <c r="U74" s="17">
        <v>0</v>
      </c>
      <c r="V74" s="17" t="s">
        <v>1989</v>
      </c>
      <c r="W74" s="17">
        <v>1</v>
      </c>
      <c r="X74" s="17">
        <v>1</v>
      </c>
      <c r="Y74" s="17">
        <v>0</v>
      </c>
      <c r="Z74" s="22">
        <v>1</v>
      </c>
      <c r="AA74" s="22">
        <v>6</v>
      </c>
      <c r="AB74" s="22">
        <v>0</v>
      </c>
      <c r="AC74" s="18">
        <v>10.332000000000001</v>
      </c>
      <c r="AD74" s="18">
        <v>6.8937499999999998</v>
      </c>
      <c r="AE74" s="18">
        <v>17.225750000000001</v>
      </c>
      <c r="AF74" s="18">
        <v>17.225750000000001</v>
      </c>
      <c r="AG74" s="22" t="s">
        <v>4419</v>
      </c>
      <c r="AH74" s="22">
        <v>6.7166000000000006</v>
      </c>
      <c r="AI74" s="18">
        <v>10.509150000000002</v>
      </c>
      <c r="AJ74" s="18" t="s">
        <v>1989</v>
      </c>
      <c r="AK74" s="18">
        <v>506.7</v>
      </c>
      <c r="AL74" s="18"/>
      <c r="AM74" s="18"/>
      <c r="AN74" s="18">
        <v>2</v>
      </c>
      <c r="AO74" s="22" t="s">
        <v>5914</v>
      </c>
      <c r="AP74" s="22" t="s">
        <v>13</v>
      </c>
      <c r="AQ74" s="22">
        <v>1</v>
      </c>
      <c r="AR74" s="22">
        <v>1</v>
      </c>
      <c r="AS74" s="22" t="s">
        <v>4419</v>
      </c>
      <c r="AT74" s="22">
        <v>506.7</v>
      </c>
    </row>
    <row r="75" spans="1:46">
      <c r="A75" s="2">
        <v>1068467</v>
      </c>
      <c r="B75" s="2" t="s">
        <v>3130</v>
      </c>
      <c r="C75" s="2" t="s">
        <v>4313</v>
      </c>
      <c r="D75" s="2" t="s">
        <v>4314</v>
      </c>
      <c r="E75" s="2" t="s">
        <v>4315</v>
      </c>
      <c r="F75" s="2" t="s">
        <v>3122</v>
      </c>
      <c r="G75" s="2"/>
      <c r="H75" s="2"/>
      <c r="I75" s="2" t="s">
        <v>4318</v>
      </c>
      <c r="J75" s="2">
        <v>44</v>
      </c>
      <c r="K75" s="2">
        <v>5</v>
      </c>
      <c r="L75" s="2" t="s">
        <v>2002</v>
      </c>
      <c r="M75" s="2">
        <v>1</v>
      </c>
      <c r="N75" s="2">
        <v>1</v>
      </c>
      <c r="O75" s="31">
        <v>17</v>
      </c>
      <c r="P75" s="21">
        <v>17</v>
      </c>
      <c r="Q75" s="22" t="s">
        <v>13</v>
      </c>
      <c r="R75" s="22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1</v>
      </c>
      <c r="Z75" s="22">
        <v>1</v>
      </c>
      <c r="AA75" s="22">
        <v>5</v>
      </c>
      <c r="AB75" s="22">
        <v>0</v>
      </c>
      <c r="AC75" s="18">
        <v>10.332000000000001</v>
      </c>
      <c r="AD75" s="18">
        <v>6.8937499999999998</v>
      </c>
      <c r="AE75" s="18">
        <v>17.225750000000001</v>
      </c>
      <c r="AF75" s="18" t="s">
        <v>5915</v>
      </c>
      <c r="AG75" s="22" t="s">
        <v>5915</v>
      </c>
      <c r="AH75" s="22" t="s">
        <v>5915</v>
      </c>
      <c r="AI75" s="18" t="s">
        <v>5915</v>
      </c>
      <c r="AJ75" s="18">
        <v>0</v>
      </c>
      <c r="AK75" s="18" t="s">
        <v>5915</v>
      </c>
      <c r="AL75" s="18"/>
      <c r="AM75" s="18">
        <v>0</v>
      </c>
      <c r="AN75" s="18" t="s">
        <v>5915</v>
      </c>
      <c r="AO75" s="22" t="s">
        <v>4423</v>
      </c>
      <c r="AP75" s="22" t="s">
        <v>13</v>
      </c>
      <c r="AQ75" s="22">
        <v>0</v>
      </c>
      <c r="AR75" s="22">
        <v>0</v>
      </c>
      <c r="AS75" s="22" t="s">
        <v>5915</v>
      </c>
      <c r="AT75" s="22" t="s">
        <v>5915</v>
      </c>
    </row>
    <row r="76" spans="1:46">
      <c r="A76" s="2">
        <v>1068468</v>
      </c>
      <c r="B76" s="2" t="s">
        <v>3131</v>
      </c>
      <c r="C76" s="2" t="s">
        <v>4313</v>
      </c>
      <c r="D76" s="2" t="s">
        <v>4314</v>
      </c>
      <c r="E76" s="2" t="s">
        <v>4315</v>
      </c>
      <c r="F76" s="2" t="s">
        <v>3122</v>
      </c>
      <c r="G76" s="2"/>
      <c r="H76" s="2"/>
      <c r="I76" s="2" t="s">
        <v>4318</v>
      </c>
      <c r="J76" s="2">
        <v>44</v>
      </c>
      <c r="K76" s="2">
        <v>5</v>
      </c>
      <c r="L76" s="2" t="s">
        <v>2002</v>
      </c>
      <c r="M76" s="2">
        <v>1</v>
      </c>
      <c r="N76" s="2">
        <v>1</v>
      </c>
      <c r="O76" s="31">
        <v>17</v>
      </c>
      <c r="P76" s="21">
        <v>17</v>
      </c>
      <c r="Q76" s="22" t="s">
        <v>13</v>
      </c>
      <c r="R76" s="22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1</v>
      </c>
      <c r="Z76" s="22">
        <v>1</v>
      </c>
      <c r="AA76" s="22">
        <v>5</v>
      </c>
      <c r="AB76" s="22">
        <v>0</v>
      </c>
      <c r="AC76" s="18">
        <v>10.332000000000001</v>
      </c>
      <c r="AD76" s="18">
        <v>6.8937499999999998</v>
      </c>
      <c r="AE76" s="18">
        <v>17.225750000000001</v>
      </c>
      <c r="AF76" s="18" t="s">
        <v>5915</v>
      </c>
      <c r="AG76" s="22" t="s">
        <v>5915</v>
      </c>
      <c r="AH76" s="22" t="s">
        <v>5915</v>
      </c>
      <c r="AI76" s="18" t="s">
        <v>5915</v>
      </c>
      <c r="AJ76" s="18">
        <v>0</v>
      </c>
      <c r="AK76" s="18" t="s">
        <v>5915</v>
      </c>
      <c r="AL76" s="18"/>
      <c r="AM76" s="18">
        <v>0</v>
      </c>
      <c r="AN76" s="18" t="s">
        <v>5915</v>
      </c>
      <c r="AO76" s="22" t="s">
        <v>4423</v>
      </c>
      <c r="AP76" s="22" t="s">
        <v>13</v>
      </c>
      <c r="AQ76" s="22">
        <v>0</v>
      </c>
      <c r="AR76" s="22">
        <v>0</v>
      </c>
      <c r="AS76" s="22" t="s">
        <v>5915</v>
      </c>
      <c r="AT76" s="22" t="s">
        <v>5915</v>
      </c>
    </row>
    <row r="77" spans="1:46">
      <c r="A77" s="2">
        <v>1068469</v>
      </c>
      <c r="B77" s="2" t="s">
        <v>3132</v>
      </c>
      <c r="C77" s="2" t="s">
        <v>4313</v>
      </c>
      <c r="D77" s="2" t="s">
        <v>4314</v>
      </c>
      <c r="E77" s="2" t="s">
        <v>4315</v>
      </c>
      <c r="F77" s="2" t="s">
        <v>3122</v>
      </c>
      <c r="G77" s="2"/>
      <c r="H77" s="2"/>
      <c r="I77" s="2" t="s">
        <v>4318</v>
      </c>
      <c r="J77" s="2">
        <v>44</v>
      </c>
      <c r="K77" s="2">
        <v>5</v>
      </c>
      <c r="L77" s="2" t="s">
        <v>2002</v>
      </c>
      <c r="M77" s="2">
        <v>1</v>
      </c>
      <c r="N77" s="2">
        <v>1</v>
      </c>
      <c r="O77" s="31">
        <v>17</v>
      </c>
      <c r="P77" s="21">
        <v>17</v>
      </c>
      <c r="Q77" s="22" t="s">
        <v>13</v>
      </c>
      <c r="R77" s="22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1</v>
      </c>
      <c r="Z77" s="22">
        <v>1</v>
      </c>
      <c r="AA77" s="22">
        <v>5</v>
      </c>
      <c r="AB77" s="22">
        <v>0</v>
      </c>
      <c r="AC77" s="18">
        <v>10.332000000000001</v>
      </c>
      <c r="AD77" s="18">
        <v>6.8937499999999998</v>
      </c>
      <c r="AE77" s="18">
        <v>17.225750000000001</v>
      </c>
      <c r="AF77" s="18" t="s">
        <v>5915</v>
      </c>
      <c r="AG77" s="22" t="s">
        <v>5915</v>
      </c>
      <c r="AH77" s="22" t="s">
        <v>5915</v>
      </c>
      <c r="AI77" s="18" t="s">
        <v>5915</v>
      </c>
      <c r="AJ77" s="18">
        <v>0</v>
      </c>
      <c r="AK77" s="18" t="s">
        <v>5915</v>
      </c>
      <c r="AL77" s="18"/>
      <c r="AM77" s="18">
        <v>0</v>
      </c>
      <c r="AN77" s="18" t="s">
        <v>5915</v>
      </c>
      <c r="AO77" s="22" t="s">
        <v>4423</v>
      </c>
      <c r="AP77" s="22" t="s">
        <v>13</v>
      </c>
      <c r="AQ77" s="22">
        <v>0</v>
      </c>
      <c r="AR77" s="22">
        <v>0</v>
      </c>
      <c r="AS77" s="22" t="s">
        <v>5915</v>
      </c>
      <c r="AT77" s="22" t="s">
        <v>5915</v>
      </c>
    </row>
    <row r="78" spans="1:46">
      <c r="A78" s="2">
        <v>1068583</v>
      </c>
      <c r="B78" s="2" t="s">
        <v>5012</v>
      </c>
      <c r="C78" s="2" t="s">
        <v>4313</v>
      </c>
      <c r="D78" s="2" t="s">
        <v>4314</v>
      </c>
      <c r="E78" s="2" t="s">
        <v>4315</v>
      </c>
      <c r="F78" s="2" t="s">
        <v>5013</v>
      </c>
      <c r="G78" s="2"/>
      <c r="H78" s="2"/>
      <c r="I78" s="2" t="s">
        <v>4318</v>
      </c>
      <c r="J78" s="2">
        <v>44</v>
      </c>
      <c r="K78" s="2">
        <v>4</v>
      </c>
      <c r="L78" s="2" t="s">
        <v>2003</v>
      </c>
      <c r="M78" s="2">
        <v>1</v>
      </c>
      <c r="N78" s="2">
        <v>1</v>
      </c>
      <c r="O78" s="21">
        <v>33</v>
      </c>
      <c r="P78" s="31">
        <v>17</v>
      </c>
      <c r="Q78" s="22" t="s">
        <v>13</v>
      </c>
      <c r="R78" s="22">
        <v>0</v>
      </c>
      <c r="S78" s="17">
        <v>1</v>
      </c>
      <c r="T78" s="17">
        <v>0</v>
      </c>
      <c r="U78" s="17">
        <v>0</v>
      </c>
      <c r="V78" s="17" t="s">
        <v>5911</v>
      </c>
      <c r="W78" s="17">
        <v>1</v>
      </c>
      <c r="X78" s="17">
        <v>0</v>
      </c>
      <c r="Y78" s="17">
        <v>0</v>
      </c>
      <c r="Z78" s="22">
        <v>0</v>
      </c>
      <c r="AA78" s="22">
        <v>4</v>
      </c>
      <c r="AB78" s="22">
        <v>0</v>
      </c>
      <c r="AC78" s="18">
        <v>10.332000000000001</v>
      </c>
      <c r="AD78" s="18">
        <v>6.8937499999999998</v>
      </c>
      <c r="AE78" s="18">
        <v>17.225750000000001</v>
      </c>
      <c r="AF78" s="18">
        <v>17.225750000000001</v>
      </c>
      <c r="AG78" s="22" t="s">
        <v>4426</v>
      </c>
      <c r="AH78" s="22">
        <v>7.6349999999999998</v>
      </c>
      <c r="AI78" s="18">
        <v>9.5907499999999999</v>
      </c>
      <c r="AJ78" s="18" t="s">
        <v>5911</v>
      </c>
      <c r="AK78" s="18">
        <v>337.65</v>
      </c>
      <c r="AL78" s="18"/>
      <c r="AM78" s="18">
        <v>0</v>
      </c>
      <c r="AN78" s="18">
        <v>2</v>
      </c>
      <c r="AO78" s="22" t="s">
        <v>5912</v>
      </c>
      <c r="AP78" s="22" t="s">
        <v>13</v>
      </c>
      <c r="AQ78" s="22">
        <v>0</v>
      </c>
      <c r="AR78" s="22">
        <v>1</v>
      </c>
      <c r="AS78" s="22" t="s">
        <v>4426</v>
      </c>
      <c r="AT78" s="22">
        <v>337.65</v>
      </c>
    </row>
    <row r="79" spans="1:46">
      <c r="A79" s="2">
        <v>1068736</v>
      </c>
      <c r="B79" s="2" t="s">
        <v>5049</v>
      </c>
      <c r="C79" s="2" t="s">
        <v>4313</v>
      </c>
      <c r="D79" s="2" t="s">
        <v>4314</v>
      </c>
      <c r="E79" s="2" t="s">
        <v>4315</v>
      </c>
      <c r="F79" s="2" t="s">
        <v>5046</v>
      </c>
      <c r="G79" s="2" t="s">
        <v>5047</v>
      </c>
      <c r="H79" s="2" t="s">
        <v>4326</v>
      </c>
      <c r="I79" s="2" t="s">
        <v>4318</v>
      </c>
      <c r="J79" s="2">
        <v>44</v>
      </c>
      <c r="K79" s="2">
        <v>4</v>
      </c>
      <c r="L79" s="2" t="s">
        <v>5916</v>
      </c>
      <c r="M79" s="2">
        <v>1</v>
      </c>
      <c r="N79" s="2">
        <v>1</v>
      </c>
      <c r="O79" s="21">
        <v>33</v>
      </c>
      <c r="P79" s="31">
        <v>17</v>
      </c>
      <c r="Q79" s="22" t="s">
        <v>13</v>
      </c>
      <c r="R79" s="22">
        <v>0</v>
      </c>
      <c r="S79" s="17">
        <v>1</v>
      </c>
      <c r="T79" s="17">
        <v>0</v>
      </c>
      <c r="U79" s="17">
        <v>0</v>
      </c>
      <c r="V79" s="17" t="s">
        <v>5911</v>
      </c>
      <c r="W79" s="17">
        <v>1</v>
      </c>
      <c r="X79" s="17">
        <v>0</v>
      </c>
      <c r="Y79" s="17">
        <v>0</v>
      </c>
      <c r="Z79" s="22">
        <v>0</v>
      </c>
      <c r="AA79" s="22">
        <v>4</v>
      </c>
      <c r="AB79" s="22">
        <v>0</v>
      </c>
      <c r="AC79" s="18">
        <v>10.332000000000001</v>
      </c>
      <c r="AD79" s="18">
        <v>6.8937499999999998</v>
      </c>
      <c r="AE79" s="18">
        <v>17.225750000000001</v>
      </c>
      <c r="AF79" s="18">
        <v>17.225750000000001</v>
      </c>
      <c r="AG79" s="22" t="s">
        <v>4426</v>
      </c>
      <c r="AH79" s="22">
        <v>7.6349999999999998</v>
      </c>
      <c r="AI79" s="18">
        <v>9.5907499999999999</v>
      </c>
      <c r="AJ79" s="18" t="s">
        <v>5911</v>
      </c>
      <c r="AK79" s="18">
        <v>337.65</v>
      </c>
      <c r="AL79" s="18"/>
      <c r="AM79" s="18">
        <v>0</v>
      </c>
      <c r="AN79" s="18">
        <v>2</v>
      </c>
      <c r="AO79" s="22" t="s">
        <v>5912</v>
      </c>
      <c r="AP79" s="22" t="s">
        <v>13</v>
      </c>
      <c r="AQ79" s="22">
        <v>0</v>
      </c>
      <c r="AR79" s="22">
        <v>1</v>
      </c>
      <c r="AS79" s="22" t="s">
        <v>4426</v>
      </c>
      <c r="AT79" s="22">
        <v>337.65</v>
      </c>
    </row>
    <row r="80" spans="1:46">
      <c r="A80" s="2">
        <v>1068737</v>
      </c>
      <c r="B80" s="2" t="s">
        <v>5050</v>
      </c>
      <c r="C80" s="2" t="s">
        <v>4313</v>
      </c>
      <c r="D80" s="2" t="s">
        <v>4314</v>
      </c>
      <c r="E80" s="2" t="s">
        <v>4315</v>
      </c>
      <c r="F80" s="2" t="s">
        <v>5046</v>
      </c>
      <c r="G80" s="2" t="s">
        <v>5051</v>
      </c>
      <c r="H80" s="2" t="s">
        <v>4321</v>
      </c>
      <c r="I80" s="2" t="s">
        <v>4318</v>
      </c>
      <c r="J80" s="2">
        <v>44</v>
      </c>
      <c r="K80" s="2">
        <v>4</v>
      </c>
      <c r="L80" s="2" t="s">
        <v>5916</v>
      </c>
      <c r="M80" s="2">
        <v>1</v>
      </c>
      <c r="N80" s="2">
        <v>1</v>
      </c>
      <c r="O80" s="21">
        <v>33</v>
      </c>
      <c r="P80" s="31">
        <v>17</v>
      </c>
      <c r="Q80" s="22" t="s">
        <v>13</v>
      </c>
      <c r="R80" s="22">
        <v>0</v>
      </c>
      <c r="S80" s="17">
        <v>1</v>
      </c>
      <c r="T80" s="17">
        <v>0</v>
      </c>
      <c r="U80" s="17">
        <v>0</v>
      </c>
      <c r="V80" s="17" t="s">
        <v>5911</v>
      </c>
      <c r="W80" s="17">
        <v>1</v>
      </c>
      <c r="X80" s="17">
        <v>0</v>
      </c>
      <c r="Y80" s="17">
        <v>0</v>
      </c>
      <c r="Z80" s="22">
        <v>0</v>
      </c>
      <c r="AA80" s="22">
        <v>4</v>
      </c>
      <c r="AB80" s="22">
        <v>0</v>
      </c>
      <c r="AC80" s="18">
        <v>10.332000000000001</v>
      </c>
      <c r="AD80" s="18">
        <v>6.8937499999999998</v>
      </c>
      <c r="AE80" s="18">
        <v>17.225750000000001</v>
      </c>
      <c r="AF80" s="18">
        <v>17.225750000000001</v>
      </c>
      <c r="AG80" s="22" t="s">
        <v>4426</v>
      </c>
      <c r="AH80" s="22">
        <v>7.6349999999999998</v>
      </c>
      <c r="AI80" s="18">
        <v>9.5907499999999999</v>
      </c>
      <c r="AJ80" s="18" t="s">
        <v>5911</v>
      </c>
      <c r="AK80" s="18">
        <v>337.65</v>
      </c>
      <c r="AL80" s="18"/>
      <c r="AM80" s="18">
        <v>0</v>
      </c>
      <c r="AN80" s="18">
        <v>2</v>
      </c>
      <c r="AO80" s="22" t="s">
        <v>5912</v>
      </c>
      <c r="AP80" s="22" t="s">
        <v>13</v>
      </c>
      <c r="AQ80" s="22">
        <v>0</v>
      </c>
      <c r="AR80" s="22">
        <v>1</v>
      </c>
      <c r="AS80" s="22" t="s">
        <v>4426</v>
      </c>
      <c r="AT80" s="22">
        <v>337.65</v>
      </c>
    </row>
    <row r="81" spans="1:46">
      <c r="A81" s="2">
        <v>1068738</v>
      </c>
      <c r="B81" s="2" t="s">
        <v>5052</v>
      </c>
      <c r="C81" s="2" t="s">
        <v>4313</v>
      </c>
      <c r="D81" s="2" t="s">
        <v>4314</v>
      </c>
      <c r="E81" s="2" t="s">
        <v>4315</v>
      </c>
      <c r="F81" s="2" t="s">
        <v>5046</v>
      </c>
      <c r="G81" s="2" t="s">
        <v>5047</v>
      </c>
      <c r="H81" s="2" t="s">
        <v>4323</v>
      </c>
      <c r="I81" s="2" t="s">
        <v>4318</v>
      </c>
      <c r="J81" s="2">
        <v>44</v>
      </c>
      <c r="K81" s="2">
        <v>4</v>
      </c>
      <c r="L81" s="2" t="s">
        <v>5916</v>
      </c>
      <c r="M81" s="2">
        <v>1</v>
      </c>
      <c r="N81" s="2">
        <v>1</v>
      </c>
      <c r="O81" s="21">
        <v>33</v>
      </c>
      <c r="P81" s="31">
        <v>17</v>
      </c>
      <c r="Q81" s="22" t="s">
        <v>13</v>
      </c>
      <c r="R81" s="22">
        <v>0</v>
      </c>
      <c r="S81" s="17">
        <v>1</v>
      </c>
      <c r="T81" s="17">
        <v>0</v>
      </c>
      <c r="U81" s="17">
        <v>0</v>
      </c>
      <c r="V81" s="17" t="s">
        <v>5911</v>
      </c>
      <c r="W81" s="17">
        <v>1</v>
      </c>
      <c r="X81" s="17">
        <v>0</v>
      </c>
      <c r="Y81" s="17">
        <v>0</v>
      </c>
      <c r="Z81" s="22">
        <v>0</v>
      </c>
      <c r="AA81" s="22">
        <v>4</v>
      </c>
      <c r="AB81" s="22">
        <v>0</v>
      </c>
      <c r="AC81" s="18">
        <v>10.332000000000001</v>
      </c>
      <c r="AD81" s="18">
        <v>6.8937499999999998</v>
      </c>
      <c r="AE81" s="18">
        <v>17.225750000000001</v>
      </c>
      <c r="AF81" s="18">
        <v>17.225750000000001</v>
      </c>
      <c r="AG81" s="22" t="s">
        <v>4426</v>
      </c>
      <c r="AH81" s="22">
        <v>7.6349999999999998</v>
      </c>
      <c r="AI81" s="18">
        <v>9.5907499999999999</v>
      </c>
      <c r="AJ81" s="18" t="s">
        <v>5911</v>
      </c>
      <c r="AK81" s="18">
        <v>337.65</v>
      </c>
      <c r="AL81" s="18"/>
      <c r="AM81" s="18">
        <v>0</v>
      </c>
      <c r="AN81" s="18">
        <v>2</v>
      </c>
      <c r="AO81" s="22" t="s">
        <v>5912</v>
      </c>
      <c r="AP81" s="22" t="s">
        <v>13</v>
      </c>
      <c r="AQ81" s="22">
        <v>0</v>
      </c>
      <c r="AR81" s="22">
        <v>1</v>
      </c>
      <c r="AS81" s="22" t="s">
        <v>4426</v>
      </c>
      <c r="AT81" s="22">
        <v>337.65</v>
      </c>
    </row>
    <row r="82" spans="1:46">
      <c r="A82" s="2">
        <v>1068267</v>
      </c>
      <c r="B82" s="2" t="s">
        <v>4967</v>
      </c>
      <c r="C82" s="2" t="s">
        <v>4313</v>
      </c>
      <c r="D82" s="2" t="s">
        <v>4314</v>
      </c>
      <c r="E82" s="2" t="s">
        <v>4315</v>
      </c>
      <c r="F82" s="2" t="s">
        <v>4968</v>
      </c>
      <c r="G82" s="2" t="s">
        <v>4969</v>
      </c>
      <c r="H82" s="2" t="s">
        <v>2623</v>
      </c>
      <c r="I82" s="2" t="s">
        <v>4318</v>
      </c>
      <c r="J82" s="2">
        <v>44</v>
      </c>
      <c r="K82" s="2">
        <v>4</v>
      </c>
      <c r="L82" s="2" t="s">
        <v>5749</v>
      </c>
      <c r="M82" s="2">
        <v>1</v>
      </c>
      <c r="N82" s="2">
        <v>1</v>
      </c>
      <c r="O82" s="21">
        <v>33</v>
      </c>
      <c r="P82" s="31">
        <v>17</v>
      </c>
      <c r="Q82" s="22" t="s">
        <v>13</v>
      </c>
      <c r="R82" s="22">
        <v>0</v>
      </c>
      <c r="S82" s="17">
        <v>1</v>
      </c>
      <c r="T82" s="17">
        <v>0</v>
      </c>
      <c r="U82" s="17">
        <v>0</v>
      </c>
      <c r="V82" s="17" t="s">
        <v>1989</v>
      </c>
      <c r="W82" s="17">
        <v>1</v>
      </c>
      <c r="X82" s="17">
        <v>0</v>
      </c>
      <c r="Y82" s="17">
        <v>0</v>
      </c>
      <c r="Z82" s="22">
        <v>0</v>
      </c>
      <c r="AA82" s="22">
        <v>4</v>
      </c>
      <c r="AB82" s="22">
        <v>0</v>
      </c>
      <c r="AC82" s="18">
        <v>10.332000000000001</v>
      </c>
      <c r="AD82" s="18">
        <v>6.8937499999999998</v>
      </c>
      <c r="AE82" s="18">
        <v>17.225750000000001</v>
      </c>
      <c r="AF82" s="18">
        <v>17.225750000000001</v>
      </c>
      <c r="AG82" s="22" t="s">
        <v>4426</v>
      </c>
      <c r="AH82" s="22">
        <v>7.6349999999999998</v>
      </c>
      <c r="AI82" s="18">
        <v>9.5907499999999999</v>
      </c>
      <c r="AJ82" s="18" t="s">
        <v>1989</v>
      </c>
      <c r="AK82" s="18">
        <v>337.65</v>
      </c>
      <c r="AL82" s="18"/>
      <c r="AM82" s="18">
        <v>0</v>
      </c>
      <c r="AN82" s="18">
        <v>2</v>
      </c>
      <c r="AO82" s="22" t="s">
        <v>5912</v>
      </c>
      <c r="AP82" s="22" t="s">
        <v>13</v>
      </c>
      <c r="AQ82" s="22">
        <v>1</v>
      </c>
      <c r="AR82" s="22">
        <v>1</v>
      </c>
      <c r="AS82" s="22" t="s">
        <v>4426</v>
      </c>
      <c r="AT82" s="22">
        <v>337.65</v>
      </c>
    </row>
    <row r="83" spans="1:46">
      <c r="A83" s="2">
        <v>1068268</v>
      </c>
      <c r="B83" s="2" t="s">
        <v>4970</v>
      </c>
      <c r="C83" s="2" t="s">
        <v>4313</v>
      </c>
      <c r="D83" s="2" t="s">
        <v>4314</v>
      </c>
      <c r="E83" s="2" t="s">
        <v>4315</v>
      </c>
      <c r="F83" s="2" t="s">
        <v>4968</v>
      </c>
      <c r="G83" s="2" t="s">
        <v>4969</v>
      </c>
      <c r="H83" s="2" t="s">
        <v>4323</v>
      </c>
      <c r="I83" s="2" t="s">
        <v>4318</v>
      </c>
      <c r="J83" s="2">
        <v>44</v>
      </c>
      <c r="K83" s="2">
        <v>4</v>
      </c>
      <c r="L83" s="2" t="s">
        <v>5749</v>
      </c>
      <c r="M83" s="2">
        <v>1</v>
      </c>
      <c r="N83" s="2">
        <v>1</v>
      </c>
      <c r="O83" s="21">
        <v>33</v>
      </c>
      <c r="P83" s="31">
        <v>17</v>
      </c>
      <c r="Q83" s="22" t="s">
        <v>13</v>
      </c>
      <c r="R83" s="22">
        <v>0</v>
      </c>
      <c r="S83" s="17">
        <v>1</v>
      </c>
      <c r="T83" s="17">
        <v>0</v>
      </c>
      <c r="U83" s="17">
        <v>0</v>
      </c>
      <c r="V83" s="17" t="s">
        <v>1989</v>
      </c>
      <c r="W83" s="17">
        <v>1</v>
      </c>
      <c r="X83" s="17">
        <v>0</v>
      </c>
      <c r="Y83" s="17">
        <v>0</v>
      </c>
      <c r="Z83" s="22">
        <v>0</v>
      </c>
      <c r="AA83" s="22">
        <v>4</v>
      </c>
      <c r="AB83" s="22">
        <v>0</v>
      </c>
      <c r="AC83" s="18">
        <v>10.332000000000001</v>
      </c>
      <c r="AD83" s="18">
        <v>6.8937499999999998</v>
      </c>
      <c r="AE83" s="18">
        <v>17.225750000000001</v>
      </c>
      <c r="AF83" s="18">
        <v>17.225750000000001</v>
      </c>
      <c r="AG83" s="22" t="s">
        <v>4426</v>
      </c>
      <c r="AH83" s="22">
        <v>7.6349999999999998</v>
      </c>
      <c r="AI83" s="18">
        <v>9.5907499999999999</v>
      </c>
      <c r="AJ83" s="18" t="s">
        <v>1989</v>
      </c>
      <c r="AK83" s="18">
        <v>337.65</v>
      </c>
      <c r="AL83" s="18"/>
      <c r="AM83" s="18">
        <v>0</v>
      </c>
      <c r="AN83" s="18">
        <v>2</v>
      </c>
      <c r="AO83" s="22" t="s">
        <v>5912</v>
      </c>
      <c r="AP83" s="22" t="s">
        <v>13</v>
      </c>
      <c r="AQ83" s="22">
        <v>1</v>
      </c>
      <c r="AR83" s="22">
        <v>1</v>
      </c>
      <c r="AS83" s="22" t="s">
        <v>4426</v>
      </c>
      <c r="AT83" s="22">
        <v>337.65</v>
      </c>
    </row>
    <row r="84" spans="1:46">
      <c r="A84" s="2">
        <v>1068269</v>
      </c>
      <c r="B84" s="2" t="s">
        <v>4971</v>
      </c>
      <c r="C84" s="2" t="s">
        <v>4313</v>
      </c>
      <c r="D84" s="2" t="s">
        <v>4314</v>
      </c>
      <c r="E84" s="2" t="s">
        <v>4315</v>
      </c>
      <c r="F84" s="2" t="s">
        <v>4968</v>
      </c>
      <c r="G84" s="2" t="s">
        <v>4969</v>
      </c>
      <c r="H84" s="2" t="s">
        <v>3052</v>
      </c>
      <c r="I84" s="2" t="s">
        <v>4318</v>
      </c>
      <c r="J84" s="2">
        <v>44</v>
      </c>
      <c r="K84" s="2">
        <v>4</v>
      </c>
      <c r="L84" s="2" t="s">
        <v>5749</v>
      </c>
      <c r="M84" s="2">
        <v>1</v>
      </c>
      <c r="N84" s="2">
        <v>1</v>
      </c>
      <c r="O84" s="21">
        <v>33</v>
      </c>
      <c r="P84" s="31">
        <v>17</v>
      </c>
      <c r="Q84" s="22" t="s">
        <v>13</v>
      </c>
      <c r="R84" s="22">
        <v>0</v>
      </c>
      <c r="S84" s="17">
        <v>1</v>
      </c>
      <c r="T84" s="17">
        <v>0</v>
      </c>
      <c r="U84" s="17">
        <v>0</v>
      </c>
      <c r="V84" s="17" t="s">
        <v>1989</v>
      </c>
      <c r="W84" s="17">
        <v>1</v>
      </c>
      <c r="X84" s="17">
        <v>0</v>
      </c>
      <c r="Y84" s="17">
        <v>0</v>
      </c>
      <c r="Z84" s="22">
        <v>0</v>
      </c>
      <c r="AA84" s="22">
        <v>4</v>
      </c>
      <c r="AB84" s="22">
        <v>0</v>
      </c>
      <c r="AC84" s="18">
        <v>10.332000000000001</v>
      </c>
      <c r="AD84" s="18">
        <v>6.8937499999999998</v>
      </c>
      <c r="AE84" s="18">
        <v>17.225750000000001</v>
      </c>
      <c r="AF84" s="18">
        <v>17.225750000000001</v>
      </c>
      <c r="AG84" s="22" t="s">
        <v>4426</v>
      </c>
      <c r="AH84" s="22">
        <v>7.6349999999999998</v>
      </c>
      <c r="AI84" s="18">
        <v>9.5907499999999999</v>
      </c>
      <c r="AJ84" s="18" t="s">
        <v>1989</v>
      </c>
      <c r="AK84" s="18">
        <v>337.65</v>
      </c>
      <c r="AL84" s="18"/>
      <c r="AM84" s="18">
        <v>0</v>
      </c>
      <c r="AN84" s="18">
        <v>2</v>
      </c>
      <c r="AO84" s="22" t="s">
        <v>5912</v>
      </c>
      <c r="AP84" s="22" t="s">
        <v>13</v>
      </c>
      <c r="AQ84" s="22">
        <v>1</v>
      </c>
      <c r="AR84" s="22">
        <v>1</v>
      </c>
      <c r="AS84" s="22" t="s">
        <v>4426</v>
      </c>
      <c r="AT84" s="22">
        <v>337.65</v>
      </c>
    </row>
    <row r="85" spans="1:46">
      <c r="A85" s="2">
        <v>1068270</v>
      </c>
      <c r="B85" s="2" t="s">
        <v>4972</v>
      </c>
      <c r="C85" s="2" t="s">
        <v>4313</v>
      </c>
      <c r="D85" s="2" t="s">
        <v>4314</v>
      </c>
      <c r="E85" s="2" t="s">
        <v>4315</v>
      </c>
      <c r="F85" s="2" t="s">
        <v>4968</v>
      </c>
      <c r="G85" s="2" t="s">
        <v>4973</v>
      </c>
      <c r="H85" s="2" t="s">
        <v>4576</v>
      </c>
      <c r="I85" s="2" t="s">
        <v>4318</v>
      </c>
      <c r="J85" s="2">
        <v>44</v>
      </c>
      <c r="K85" s="2">
        <v>4</v>
      </c>
      <c r="L85" s="2" t="s">
        <v>5749</v>
      </c>
      <c r="M85" s="2">
        <v>1</v>
      </c>
      <c r="N85" s="2">
        <v>1</v>
      </c>
      <c r="O85" s="21">
        <v>33</v>
      </c>
      <c r="P85" s="31">
        <v>17</v>
      </c>
      <c r="Q85" s="22" t="s">
        <v>13</v>
      </c>
      <c r="R85" s="22">
        <v>0</v>
      </c>
      <c r="S85" s="17">
        <v>1</v>
      </c>
      <c r="T85" s="17">
        <v>0</v>
      </c>
      <c r="U85" s="17">
        <v>0</v>
      </c>
      <c r="V85" s="17" t="s">
        <v>1989</v>
      </c>
      <c r="W85" s="17">
        <v>1</v>
      </c>
      <c r="X85" s="17">
        <v>0</v>
      </c>
      <c r="Y85" s="17">
        <v>0</v>
      </c>
      <c r="Z85" s="22">
        <v>0</v>
      </c>
      <c r="AA85" s="22">
        <v>4</v>
      </c>
      <c r="AB85" s="22">
        <v>0</v>
      </c>
      <c r="AC85" s="18">
        <v>10.332000000000001</v>
      </c>
      <c r="AD85" s="18">
        <v>6.8937499999999998</v>
      </c>
      <c r="AE85" s="18">
        <v>17.225750000000001</v>
      </c>
      <c r="AF85" s="18">
        <v>17.225750000000001</v>
      </c>
      <c r="AG85" s="22" t="s">
        <v>4426</v>
      </c>
      <c r="AH85" s="22">
        <v>7.6349999999999998</v>
      </c>
      <c r="AI85" s="18">
        <v>9.5907499999999999</v>
      </c>
      <c r="AJ85" s="18" t="s">
        <v>1989</v>
      </c>
      <c r="AK85" s="18">
        <v>337.65</v>
      </c>
      <c r="AL85" s="18"/>
      <c r="AM85" s="18">
        <v>0</v>
      </c>
      <c r="AN85" s="18">
        <v>2</v>
      </c>
      <c r="AO85" s="22" t="s">
        <v>5912</v>
      </c>
      <c r="AP85" s="22" t="s">
        <v>13</v>
      </c>
      <c r="AQ85" s="22">
        <v>1</v>
      </c>
      <c r="AR85" s="22">
        <v>1</v>
      </c>
      <c r="AS85" s="22" t="s">
        <v>4426</v>
      </c>
      <c r="AT85" s="22">
        <v>337.65</v>
      </c>
    </row>
    <row r="86" spans="1:46">
      <c r="A86" s="2">
        <v>1068271</v>
      </c>
      <c r="B86" s="2" t="s">
        <v>4974</v>
      </c>
      <c r="C86" s="2" t="s">
        <v>4313</v>
      </c>
      <c r="D86" s="2" t="s">
        <v>4314</v>
      </c>
      <c r="E86" s="2" t="s">
        <v>4315</v>
      </c>
      <c r="F86" s="2" t="s">
        <v>4968</v>
      </c>
      <c r="G86" s="2" t="s">
        <v>4973</v>
      </c>
      <c r="H86" s="2" t="s">
        <v>4579</v>
      </c>
      <c r="I86" s="2" t="s">
        <v>4318</v>
      </c>
      <c r="J86" s="2">
        <v>44</v>
      </c>
      <c r="K86" s="2">
        <v>4</v>
      </c>
      <c r="L86" s="2" t="s">
        <v>5749</v>
      </c>
      <c r="M86" s="2">
        <v>1</v>
      </c>
      <c r="N86" s="2">
        <v>1</v>
      </c>
      <c r="O86" s="21">
        <v>33</v>
      </c>
      <c r="P86" s="31">
        <v>17</v>
      </c>
      <c r="Q86" s="22" t="s">
        <v>13</v>
      </c>
      <c r="R86" s="22">
        <v>0</v>
      </c>
      <c r="S86" s="17">
        <v>1</v>
      </c>
      <c r="T86" s="17">
        <v>0</v>
      </c>
      <c r="U86" s="17">
        <v>0</v>
      </c>
      <c r="V86" s="17" t="s">
        <v>1989</v>
      </c>
      <c r="W86" s="17">
        <v>1</v>
      </c>
      <c r="X86" s="17">
        <v>0</v>
      </c>
      <c r="Y86" s="17">
        <v>0</v>
      </c>
      <c r="Z86" s="22">
        <v>0</v>
      </c>
      <c r="AA86" s="22">
        <v>4</v>
      </c>
      <c r="AB86" s="22">
        <v>0</v>
      </c>
      <c r="AC86" s="18">
        <v>10.332000000000001</v>
      </c>
      <c r="AD86" s="18">
        <v>6.8937499999999998</v>
      </c>
      <c r="AE86" s="18">
        <v>17.225750000000001</v>
      </c>
      <c r="AF86" s="18">
        <v>17.225750000000001</v>
      </c>
      <c r="AG86" s="22" t="s">
        <v>4426</v>
      </c>
      <c r="AH86" s="22">
        <v>7.6349999999999998</v>
      </c>
      <c r="AI86" s="18">
        <v>9.5907499999999999</v>
      </c>
      <c r="AJ86" s="18" t="s">
        <v>1989</v>
      </c>
      <c r="AK86" s="18">
        <v>337.65</v>
      </c>
      <c r="AL86" s="18"/>
      <c r="AM86" s="18">
        <v>0</v>
      </c>
      <c r="AN86" s="18">
        <v>2</v>
      </c>
      <c r="AO86" s="22" t="s">
        <v>5912</v>
      </c>
      <c r="AP86" s="22" t="s">
        <v>13</v>
      </c>
      <c r="AQ86" s="22">
        <v>1</v>
      </c>
      <c r="AR86" s="22">
        <v>1</v>
      </c>
      <c r="AS86" s="22" t="s">
        <v>4426</v>
      </c>
      <c r="AT86" s="22">
        <v>337.65</v>
      </c>
    </row>
    <row r="87" spans="1:46">
      <c r="A87" s="2">
        <v>1068272</v>
      </c>
      <c r="B87" s="2" t="s">
        <v>4975</v>
      </c>
      <c r="C87" s="2" t="s">
        <v>4313</v>
      </c>
      <c r="D87" s="2" t="s">
        <v>4314</v>
      </c>
      <c r="E87" s="2" t="s">
        <v>4315</v>
      </c>
      <c r="F87" s="2" t="s">
        <v>4968</v>
      </c>
      <c r="G87" s="2" t="s">
        <v>4969</v>
      </c>
      <c r="H87" s="2" t="s">
        <v>2688</v>
      </c>
      <c r="I87" s="2" t="s">
        <v>4318</v>
      </c>
      <c r="J87" s="2">
        <v>44</v>
      </c>
      <c r="K87" s="2">
        <v>4</v>
      </c>
      <c r="L87" s="2" t="s">
        <v>5749</v>
      </c>
      <c r="M87" s="2">
        <v>1</v>
      </c>
      <c r="N87" s="2">
        <v>1</v>
      </c>
      <c r="O87" s="21">
        <v>33</v>
      </c>
      <c r="P87" s="31">
        <v>17</v>
      </c>
      <c r="Q87" s="22" t="s">
        <v>13</v>
      </c>
      <c r="R87" s="22">
        <v>0</v>
      </c>
      <c r="S87" s="17">
        <v>1</v>
      </c>
      <c r="T87" s="17">
        <v>0</v>
      </c>
      <c r="U87" s="17">
        <v>0</v>
      </c>
      <c r="V87" s="17" t="s">
        <v>1989</v>
      </c>
      <c r="W87" s="17">
        <v>1</v>
      </c>
      <c r="X87" s="17">
        <v>0</v>
      </c>
      <c r="Y87" s="17">
        <v>0</v>
      </c>
      <c r="Z87" s="22">
        <v>0</v>
      </c>
      <c r="AA87" s="22">
        <v>4</v>
      </c>
      <c r="AB87" s="22">
        <v>0</v>
      </c>
      <c r="AC87" s="18">
        <v>10.332000000000001</v>
      </c>
      <c r="AD87" s="18">
        <v>6.8937499999999998</v>
      </c>
      <c r="AE87" s="18">
        <v>17.225750000000001</v>
      </c>
      <c r="AF87" s="18">
        <v>17.225750000000001</v>
      </c>
      <c r="AG87" s="22" t="s">
        <v>4426</v>
      </c>
      <c r="AH87" s="22">
        <v>7.6349999999999998</v>
      </c>
      <c r="AI87" s="18">
        <v>9.5907499999999999</v>
      </c>
      <c r="AJ87" s="18" t="s">
        <v>1989</v>
      </c>
      <c r="AK87" s="18">
        <v>337.65</v>
      </c>
      <c r="AL87" s="18"/>
      <c r="AM87" s="18">
        <v>0</v>
      </c>
      <c r="AN87" s="18">
        <v>2</v>
      </c>
      <c r="AO87" s="22" t="s">
        <v>5912</v>
      </c>
      <c r="AP87" s="22" t="s">
        <v>13</v>
      </c>
      <c r="AQ87" s="22">
        <v>1</v>
      </c>
      <c r="AR87" s="22">
        <v>1</v>
      </c>
      <c r="AS87" s="22" t="s">
        <v>4426</v>
      </c>
      <c r="AT87" s="22">
        <v>337.65</v>
      </c>
    </row>
    <row r="88" spans="1:46">
      <c r="A88" s="2">
        <v>1069161</v>
      </c>
      <c r="B88" s="2" t="s">
        <v>5112</v>
      </c>
      <c r="C88" s="2" t="s">
        <v>4313</v>
      </c>
      <c r="D88" s="2" t="s">
        <v>4314</v>
      </c>
      <c r="E88" s="2" t="s">
        <v>4315</v>
      </c>
      <c r="F88" s="2" t="s">
        <v>5109</v>
      </c>
      <c r="G88" s="2" t="s">
        <v>5113</v>
      </c>
      <c r="H88" s="2" t="s">
        <v>4317</v>
      </c>
      <c r="I88" s="2" t="s">
        <v>4318</v>
      </c>
      <c r="J88" s="2">
        <v>44</v>
      </c>
      <c r="K88" s="2">
        <v>4</v>
      </c>
      <c r="L88" s="2" t="s">
        <v>2004</v>
      </c>
      <c r="M88" s="2">
        <v>1</v>
      </c>
      <c r="N88" s="2">
        <v>1</v>
      </c>
      <c r="O88" s="21">
        <v>32</v>
      </c>
      <c r="P88" s="31">
        <v>17</v>
      </c>
      <c r="Q88" s="22" t="s">
        <v>13</v>
      </c>
      <c r="R88" s="22">
        <v>0</v>
      </c>
      <c r="S88" s="17">
        <v>1</v>
      </c>
      <c r="T88" s="17">
        <v>0</v>
      </c>
      <c r="U88" s="17">
        <v>0</v>
      </c>
      <c r="V88" s="17" t="s">
        <v>5911</v>
      </c>
      <c r="W88" s="17">
        <v>1</v>
      </c>
      <c r="X88" s="17">
        <v>0</v>
      </c>
      <c r="Y88" s="17">
        <v>0</v>
      </c>
      <c r="Z88" s="22">
        <v>0</v>
      </c>
      <c r="AA88" s="22">
        <v>4</v>
      </c>
      <c r="AB88" s="22">
        <v>0</v>
      </c>
      <c r="AC88" s="18">
        <v>10.332000000000001</v>
      </c>
      <c r="AD88" s="18">
        <v>6.8937499999999998</v>
      </c>
      <c r="AE88" s="18">
        <v>17.225750000000001</v>
      </c>
      <c r="AF88" s="18">
        <v>17.225750000000001</v>
      </c>
      <c r="AG88" s="22" t="s">
        <v>4426</v>
      </c>
      <c r="AH88" s="22">
        <v>7.6349999999999998</v>
      </c>
      <c r="AI88" s="18">
        <v>9.5907499999999999</v>
      </c>
      <c r="AJ88" s="18" t="s">
        <v>5911</v>
      </c>
      <c r="AK88" s="18">
        <v>337.65</v>
      </c>
      <c r="AL88" s="18"/>
      <c r="AM88" s="18">
        <v>0</v>
      </c>
      <c r="AN88" s="18">
        <v>2</v>
      </c>
      <c r="AO88" s="22" t="s">
        <v>5912</v>
      </c>
      <c r="AP88" s="22" t="s">
        <v>13</v>
      </c>
      <c r="AQ88" s="22">
        <v>0</v>
      </c>
      <c r="AR88" s="22">
        <v>1</v>
      </c>
      <c r="AS88" s="22" t="s">
        <v>4426</v>
      </c>
      <c r="AT88" s="22">
        <v>337.65</v>
      </c>
    </row>
    <row r="89" spans="1:46">
      <c r="A89" s="2">
        <v>1069162</v>
      </c>
      <c r="B89" s="2" t="s">
        <v>5114</v>
      </c>
      <c r="C89" s="2" t="s">
        <v>4313</v>
      </c>
      <c r="D89" s="2" t="s">
        <v>4314</v>
      </c>
      <c r="E89" s="2" t="s">
        <v>4315</v>
      </c>
      <c r="F89" s="2" t="s">
        <v>5109</v>
      </c>
      <c r="G89" s="2" t="s">
        <v>5113</v>
      </c>
      <c r="H89" s="2" t="s">
        <v>4317</v>
      </c>
      <c r="I89" s="2" t="s">
        <v>4318</v>
      </c>
      <c r="J89" s="2">
        <v>44</v>
      </c>
      <c r="K89" s="2">
        <v>4</v>
      </c>
      <c r="L89" s="2" t="s">
        <v>2004</v>
      </c>
      <c r="M89" s="2">
        <v>1</v>
      </c>
      <c r="N89" s="2">
        <v>1</v>
      </c>
      <c r="O89" s="21">
        <v>32</v>
      </c>
      <c r="P89" s="31">
        <v>17</v>
      </c>
      <c r="Q89" s="22" t="s">
        <v>13</v>
      </c>
      <c r="R89" s="22">
        <v>0</v>
      </c>
      <c r="S89" s="17">
        <v>1</v>
      </c>
      <c r="T89" s="17">
        <v>0</v>
      </c>
      <c r="U89" s="17">
        <v>0</v>
      </c>
      <c r="V89" s="17" t="s">
        <v>5911</v>
      </c>
      <c r="W89" s="17">
        <v>1</v>
      </c>
      <c r="X89" s="17">
        <v>0</v>
      </c>
      <c r="Y89" s="17">
        <v>0</v>
      </c>
      <c r="Z89" s="22">
        <v>0</v>
      </c>
      <c r="AA89" s="22">
        <v>4</v>
      </c>
      <c r="AB89" s="22">
        <v>0</v>
      </c>
      <c r="AC89" s="18">
        <v>10.332000000000001</v>
      </c>
      <c r="AD89" s="18">
        <v>6.8937499999999998</v>
      </c>
      <c r="AE89" s="18">
        <v>17.225750000000001</v>
      </c>
      <c r="AF89" s="18">
        <v>17.225750000000001</v>
      </c>
      <c r="AG89" s="22" t="s">
        <v>4426</v>
      </c>
      <c r="AH89" s="22">
        <v>7.6349999999999998</v>
      </c>
      <c r="AI89" s="18">
        <v>9.5907499999999999</v>
      </c>
      <c r="AJ89" s="18" t="s">
        <v>5911</v>
      </c>
      <c r="AK89" s="18">
        <v>337.65</v>
      </c>
      <c r="AL89" s="18"/>
      <c r="AM89" s="18">
        <v>0</v>
      </c>
      <c r="AN89" s="18">
        <v>2</v>
      </c>
      <c r="AO89" s="22" t="s">
        <v>5912</v>
      </c>
      <c r="AP89" s="22" t="s">
        <v>13</v>
      </c>
      <c r="AQ89" s="22">
        <v>0</v>
      </c>
      <c r="AR89" s="22">
        <v>1</v>
      </c>
      <c r="AS89" s="22" t="s">
        <v>4426</v>
      </c>
      <c r="AT89" s="22">
        <v>337.65</v>
      </c>
    </row>
    <row r="90" spans="1:46">
      <c r="A90" s="2">
        <v>1067979</v>
      </c>
      <c r="B90" s="2" t="s">
        <v>3413</v>
      </c>
      <c r="C90" s="2" t="s">
        <v>4313</v>
      </c>
      <c r="D90" s="2" t="s">
        <v>4314</v>
      </c>
      <c r="E90" s="2" t="s">
        <v>4315</v>
      </c>
      <c r="F90" s="2" t="s">
        <v>3404</v>
      </c>
      <c r="G90" s="2" t="s">
        <v>3407</v>
      </c>
      <c r="H90" s="2" t="s">
        <v>4579</v>
      </c>
      <c r="I90" s="2" t="s">
        <v>4318</v>
      </c>
      <c r="J90" s="2">
        <v>44</v>
      </c>
      <c r="K90" s="2">
        <v>5</v>
      </c>
      <c r="L90" s="2" t="s">
        <v>2005</v>
      </c>
      <c r="M90" s="2">
        <v>1</v>
      </c>
      <c r="N90" s="2">
        <v>1</v>
      </c>
      <c r="O90" s="21">
        <v>41</v>
      </c>
      <c r="P90" s="31">
        <v>12</v>
      </c>
      <c r="Q90" s="22" t="s">
        <v>13</v>
      </c>
      <c r="R90" s="22">
        <v>0</v>
      </c>
      <c r="S90" s="17">
        <v>1</v>
      </c>
      <c r="T90" s="17">
        <v>0</v>
      </c>
      <c r="U90" s="17">
        <v>0</v>
      </c>
      <c r="V90" s="17" t="s">
        <v>5911</v>
      </c>
      <c r="W90" s="17">
        <v>1</v>
      </c>
      <c r="X90" s="17">
        <v>1</v>
      </c>
      <c r="Y90" s="17">
        <v>1</v>
      </c>
      <c r="Z90" s="22">
        <v>1</v>
      </c>
      <c r="AA90" s="22">
        <v>5</v>
      </c>
      <c r="AB90" s="22">
        <v>0</v>
      </c>
      <c r="AC90" s="18">
        <v>10.332000000000001</v>
      </c>
      <c r="AD90" s="18">
        <v>6.8937499999999998</v>
      </c>
      <c r="AE90" s="18">
        <v>17.225750000000001</v>
      </c>
      <c r="AF90" s="18">
        <v>17.225750000000001</v>
      </c>
      <c r="AG90" s="22" t="s">
        <v>4419</v>
      </c>
      <c r="AH90" s="22">
        <v>6.7166000000000006</v>
      </c>
      <c r="AI90" s="18">
        <v>10.509150000000002</v>
      </c>
      <c r="AJ90" s="18" t="s">
        <v>5911</v>
      </c>
      <c r="AK90" s="18">
        <v>506.7</v>
      </c>
      <c r="AL90" s="18"/>
      <c r="AM90" s="18">
        <v>0</v>
      </c>
      <c r="AN90" s="18">
        <v>2</v>
      </c>
      <c r="AO90" s="22" t="s">
        <v>5914</v>
      </c>
      <c r="AP90" s="22" t="s">
        <v>13</v>
      </c>
      <c r="AQ90" s="22">
        <v>0</v>
      </c>
      <c r="AR90" s="22">
        <v>1</v>
      </c>
      <c r="AS90" s="22" t="s">
        <v>4419</v>
      </c>
      <c r="AT90" s="22">
        <v>506.7</v>
      </c>
    </row>
    <row r="91" spans="1:46">
      <c r="A91" s="2">
        <v>1067983</v>
      </c>
      <c r="B91" s="2" t="s">
        <v>3411</v>
      </c>
      <c r="C91" s="2" t="s">
        <v>4313</v>
      </c>
      <c r="D91" s="2" t="s">
        <v>4314</v>
      </c>
      <c r="E91" s="2" t="s">
        <v>4315</v>
      </c>
      <c r="F91" s="2" t="s">
        <v>3404</v>
      </c>
      <c r="G91" s="2" t="s">
        <v>3412</v>
      </c>
      <c r="H91" s="2" t="s">
        <v>2620</v>
      </c>
      <c r="I91" s="2" t="s">
        <v>4318</v>
      </c>
      <c r="J91" s="2">
        <v>44</v>
      </c>
      <c r="K91" s="2">
        <v>4</v>
      </c>
      <c r="L91" s="2" t="s">
        <v>2005</v>
      </c>
      <c r="M91" s="2">
        <v>1</v>
      </c>
      <c r="N91" s="2">
        <v>1</v>
      </c>
      <c r="O91" s="31">
        <v>13</v>
      </c>
      <c r="P91" s="31">
        <v>13</v>
      </c>
      <c r="Q91" s="22" t="s">
        <v>13</v>
      </c>
      <c r="R91" s="22">
        <v>0</v>
      </c>
      <c r="S91" s="17">
        <v>1</v>
      </c>
      <c r="T91" s="17">
        <v>0</v>
      </c>
      <c r="U91" s="17">
        <v>0</v>
      </c>
      <c r="V91" s="17" t="s">
        <v>5911</v>
      </c>
      <c r="W91" s="17">
        <v>1</v>
      </c>
      <c r="X91" s="17">
        <v>1</v>
      </c>
      <c r="Y91" s="17">
        <v>1</v>
      </c>
      <c r="Z91" s="22">
        <v>1</v>
      </c>
      <c r="AA91" s="22">
        <v>4</v>
      </c>
      <c r="AB91" s="22">
        <v>0</v>
      </c>
      <c r="AC91" s="18">
        <v>10.332000000000001</v>
      </c>
      <c r="AD91" s="18">
        <v>6.8937499999999998</v>
      </c>
      <c r="AE91" s="18">
        <v>17.225750000000001</v>
      </c>
      <c r="AF91" s="18">
        <v>17.225750000000001</v>
      </c>
      <c r="AG91" s="22" t="s">
        <v>4426</v>
      </c>
      <c r="AH91" s="22">
        <v>7.6349999999999998</v>
      </c>
      <c r="AI91" s="18">
        <v>9.5907499999999999</v>
      </c>
      <c r="AJ91" s="18" t="s">
        <v>5911</v>
      </c>
      <c r="AK91" s="18">
        <v>337.65</v>
      </c>
      <c r="AL91" s="18"/>
      <c r="AM91" s="18">
        <v>0</v>
      </c>
      <c r="AN91" s="18">
        <v>2</v>
      </c>
      <c r="AO91" s="22" t="s">
        <v>5914</v>
      </c>
      <c r="AP91" s="22" t="s">
        <v>13</v>
      </c>
      <c r="AQ91" s="22">
        <v>0</v>
      </c>
      <c r="AR91" s="22">
        <v>1</v>
      </c>
      <c r="AS91" s="22" t="s">
        <v>4426</v>
      </c>
      <c r="AT91" s="22">
        <v>337.65</v>
      </c>
    </row>
    <row r="92" spans="1:46">
      <c r="A92" s="2">
        <v>1113912</v>
      </c>
      <c r="B92" s="2" t="s">
        <v>5446</v>
      </c>
      <c r="C92" s="2" t="s">
        <v>4313</v>
      </c>
      <c r="D92" s="2" t="s">
        <v>4314</v>
      </c>
      <c r="E92" s="2" t="s">
        <v>4315</v>
      </c>
      <c r="F92" s="2" t="s">
        <v>5411</v>
      </c>
      <c r="G92" s="2"/>
      <c r="H92" s="2"/>
      <c r="I92" s="2" t="s">
        <v>4318</v>
      </c>
      <c r="J92" s="2">
        <v>55</v>
      </c>
      <c r="K92" s="2">
        <v>4</v>
      </c>
      <c r="L92" s="2" t="s">
        <v>2006</v>
      </c>
      <c r="M92" s="2">
        <v>1</v>
      </c>
      <c r="N92" s="2">
        <v>1</v>
      </c>
      <c r="O92" s="31">
        <v>2</v>
      </c>
      <c r="P92" s="31">
        <v>2</v>
      </c>
      <c r="Q92" s="32" t="s">
        <v>4709</v>
      </c>
      <c r="R92" s="22">
        <v>0</v>
      </c>
      <c r="S92" s="17">
        <v>0</v>
      </c>
      <c r="T92" s="17">
        <v>1</v>
      </c>
      <c r="U92" s="17">
        <v>0</v>
      </c>
      <c r="V92" s="17" t="s">
        <v>5911</v>
      </c>
      <c r="W92" s="17">
        <v>1</v>
      </c>
      <c r="X92" s="17">
        <v>0</v>
      </c>
      <c r="Y92" s="17">
        <v>0</v>
      </c>
      <c r="Z92" s="22">
        <v>0</v>
      </c>
      <c r="AA92" s="22">
        <v>4</v>
      </c>
      <c r="AB92" s="22">
        <v>0</v>
      </c>
      <c r="AC92" s="18">
        <v>17.507000000000001</v>
      </c>
      <c r="AD92" s="18">
        <v>10.35</v>
      </c>
      <c r="AE92" s="18">
        <v>27.856999999999999</v>
      </c>
      <c r="AF92" s="18">
        <v>27.856999999999999</v>
      </c>
      <c r="AG92" s="22" t="s">
        <v>4426</v>
      </c>
      <c r="AH92" s="22">
        <v>7.6349999999999998</v>
      </c>
      <c r="AI92" s="18">
        <v>20.221999999999998</v>
      </c>
      <c r="AJ92" s="18" t="s">
        <v>5911</v>
      </c>
      <c r="AK92" s="18">
        <v>337.65</v>
      </c>
      <c r="AL92" s="18"/>
      <c r="AM92" s="18">
        <v>0</v>
      </c>
      <c r="AN92" s="18">
        <v>3</v>
      </c>
      <c r="AO92" s="22" t="s">
        <v>5912</v>
      </c>
      <c r="AP92" s="22" t="s">
        <v>301</v>
      </c>
      <c r="AQ92" s="22">
        <v>0</v>
      </c>
      <c r="AR92" s="22">
        <v>1</v>
      </c>
      <c r="AS92" s="22" t="s">
        <v>4426</v>
      </c>
      <c r="AT92" s="22">
        <v>337.65</v>
      </c>
    </row>
    <row r="93" spans="1:46" s="28" customFormat="1">
      <c r="A93" s="2">
        <v>1068297</v>
      </c>
      <c r="B93" s="26" t="s">
        <v>5463</v>
      </c>
      <c r="C93" s="26" t="s">
        <v>4313</v>
      </c>
      <c r="D93" s="26" t="s">
        <v>4314</v>
      </c>
      <c r="E93" s="26" t="s">
        <v>4315</v>
      </c>
      <c r="F93" s="26" t="s">
        <v>5464</v>
      </c>
      <c r="G93" s="26"/>
      <c r="H93" s="26"/>
      <c r="I93" s="26" t="s">
        <v>4318</v>
      </c>
      <c r="J93" s="26">
        <v>55</v>
      </c>
      <c r="K93" s="26">
        <v>8</v>
      </c>
      <c r="L93" s="26" t="s">
        <v>5921</v>
      </c>
      <c r="M93" s="26">
        <v>1</v>
      </c>
      <c r="N93" s="26">
        <v>1</v>
      </c>
      <c r="O93" s="27">
        <v>24</v>
      </c>
      <c r="P93" s="27">
        <v>64</v>
      </c>
      <c r="Q93" s="28" t="s">
        <v>88</v>
      </c>
      <c r="R93" s="28">
        <v>0</v>
      </c>
      <c r="S93" s="29">
        <v>1</v>
      </c>
      <c r="T93" s="29">
        <v>0</v>
      </c>
      <c r="U93" s="29">
        <v>0</v>
      </c>
      <c r="V93" s="29" t="s">
        <v>5911</v>
      </c>
      <c r="W93" s="29">
        <v>1</v>
      </c>
      <c r="X93" s="29">
        <v>0</v>
      </c>
      <c r="Y93" s="29">
        <v>0</v>
      </c>
      <c r="Z93" s="28">
        <v>0</v>
      </c>
      <c r="AA93" s="28">
        <v>8</v>
      </c>
      <c r="AB93" s="28">
        <v>0</v>
      </c>
      <c r="AC93" s="30">
        <v>14.063000000000002</v>
      </c>
      <c r="AD93" s="30">
        <v>13.3125</v>
      </c>
      <c r="AE93" s="30">
        <v>27.375500000000002</v>
      </c>
      <c r="AF93" s="30">
        <v>54.751000000000005</v>
      </c>
      <c r="AG93" s="28" t="s">
        <v>2501</v>
      </c>
      <c r="AH93" s="28">
        <v>10.505000000000001</v>
      </c>
      <c r="AI93" s="30">
        <v>44.246000000000002</v>
      </c>
      <c r="AJ93" s="30" t="s">
        <v>5911</v>
      </c>
      <c r="AK93" s="30">
        <v>493.4</v>
      </c>
      <c r="AL93" s="30"/>
      <c r="AM93" s="30">
        <v>0</v>
      </c>
      <c r="AN93" s="30">
        <v>2</v>
      </c>
      <c r="AO93" s="28" t="s">
        <v>5912</v>
      </c>
      <c r="AP93" s="28" t="s">
        <v>88</v>
      </c>
      <c r="AQ93" s="28">
        <v>0</v>
      </c>
      <c r="AR93" s="28">
        <v>1</v>
      </c>
      <c r="AS93" s="28" t="s">
        <v>2501</v>
      </c>
      <c r="AT93" s="28">
        <v>493.4</v>
      </c>
    </row>
    <row r="94" spans="1:46" s="28" customFormat="1">
      <c r="A94" s="2">
        <v>1068297</v>
      </c>
      <c r="B94" s="26" t="s">
        <v>5463</v>
      </c>
      <c r="C94" s="26" t="s">
        <v>4313</v>
      </c>
      <c r="D94" s="26" t="s">
        <v>4314</v>
      </c>
      <c r="E94" s="26" t="s">
        <v>4315</v>
      </c>
      <c r="F94" s="26" t="s">
        <v>5464</v>
      </c>
      <c r="G94" s="26"/>
      <c r="H94" s="26"/>
      <c r="I94" s="26" t="s">
        <v>4318</v>
      </c>
      <c r="J94" s="26">
        <v>55</v>
      </c>
      <c r="K94" s="26">
        <v>8</v>
      </c>
      <c r="L94" s="26" t="s">
        <v>5921</v>
      </c>
      <c r="M94" s="26">
        <v>0</v>
      </c>
      <c r="N94" s="26">
        <v>0</v>
      </c>
      <c r="O94" s="27">
        <v>0</v>
      </c>
      <c r="P94" s="27">
        <v>64</v>
      </c>
      <c r="Q94" s="28" t="s">
        <v>88</v>
      </c>
      <c r="R94" s="28">
        <v>0</v>
      </c>
      <c r="S94" s="29">
        <v>0</v>
      </c>
      <c r="T94" s="29">
        <v>0</v>
      </c>
      <c r="U94" s="29">
        <v>0</v>
      </c>
      <c r="V94" s="29" t="s">
        <v>5911</v>
      </c>
      <c r="W94" s="29">
        <v>0</v>
      </c>
      <c r="X94" s="29">
        <v>0</v>
      </c>
      <c r="Y94" s="29">
        <v>0</v>
      </c>
      <c r="Z94" s="28">
        <v>0</v>
      </c>
      <c r="AA94" s="28">
        <v>8</v>
      </c>
      <c r="AB94" s="28">
        <v>0</v>
      </c>
      <c r="AC94" s="30">
        <v>14.063000000000002</v>
      </c>
      <c r="AD94" s="30">
        <v>13.3125</v>
      </c>
      <c r="AE94" s="30">
        <v>27.375500000000002</v>
      </c>
      <c r="AF94" s="30" t="s">
        <v>5915</v>
      </c>
      <c r="AG94" s="28" t="s">
        <v>5915</v>
      </c>
      <c r="AH94" s="28" t="s">
        <v>5915</v>
      </c>
      <c r="AI94" s="30" t="s">
        <v>5915</v>
      </c>
      <c r="AJ94" s="30" t="s">
        <v>5911</v>
      </c>
      <c r="AK94" s="30" t="s">
        <v>5915</v>
      </c>
      <c r="AL94" s="30"/>
      <c r="AM94" s="30">
        <v>0</v>
      </c>
      <c r="AN94" s="30" t="s">
        <v>5915</v>
      </c>
      <c r="AO94" s="28" t="s">
        <v>4563</v>
      </c>
      <c r="AP94" s="28" t="s">
        <v>88</v>
      </c>
      <c r="AQ94" s="28">
        <v>0</v>
      </c>
      <c r="AR94" s="28">
        <v>0</v>
      </c>
      <c r="AS94" s="28" t="s">
        <v>5915</v>
      </c>
      <c r="AT94" s="28" t="s">
        <v>5915</v>
      </c>
    </row>
    <row r="95" spans="1:46">
      <c r="A95" s="2">
        <v>1068329</v>
      </c>
      <c r="B95" s="2" t="s">
        <v>3810</v>
      </c>
      <c r="C95" s="2" t="s">
        <v>4313</v>
      </c>
      <c r="D95" s="2" t="s">
        <v>4314</v>
      </c>
      <c r="E95" s="2" t="s">
        <v>4315</v>
      </c>
      <c r="F95" s="2" t="s">
        <v>3795</v>
      </c>
      <c r="G95" s="2" t="s">
        <v>3797</v>
      </c>
      <c r="H95" s="2" t="s">
        <v>2751</v>
      </c>
      <c r="I95" s="2" t="s">
        <v>4318</v>
      </c>
      <c r="J95" s="2">
        <v>36</v>
      </c>
      <c r="K95" s="2">
        <v>6</v>
      </c>
      <c r="L95" s="2" t="s">
        <v>2007</v>
      </c>
      <c r="M95" s="2">
        <v>1</v>
      </c>
      <c r="N95" s="2">
        <v>1</v>
      </c>
      <c r="O95" s="31">
        <v>13</v>
      </c>
      <c r="P95" s="21">
        <v>13</v>
      </c>
      <c r="Q95" s="22" t="s">
        <v>13</v>
      </c>
      <c r="R95" s="22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</v>
      </c>
      <c r="Z95" s="22">
        <v>1</v>
      </c>
      <c r="AA95" s="22">
        <v>6</v>
      </c>
      <c r="AB95" s="22">
        <v>0</v>
      </c>
      <c r="AC95" s="18">
        <v>10.332000000000001</v>
      </c>
      <c r="AD95" s="18">
        <v>6.8937499999999998</v>
      </c>
      <c r="AE95" s="18">
        <v>17.225750000000001</v>
      </c>
      <c r="AF95" s="18" t="s">
        <v>5915</v>
      </c>
      <c r="AG95" s="22" t="s">
        <v>5915</v>
      </c>
      <c r="AH95" s="22" t="s">
        <v>5915</v>
      </c>
      <c r="AI95" s="18" t="s">
        <v>5915</v>
      </c>
      <c r="AJ95" s="18">
        <v>0</v>
      </c>
      <c r="AK95" s="18" t="s">
        <v>5915</v>
      </c>
      <c r="AL95" s="18"/>
      <c r="AM95" s="18">
        <v>0</v>
      </c>
      <c r="AN95" s="18" t="s">
        <v>5915</v>
      </c>
      <c r="AO95" s="22" t="s">
        <v>4423</v>
      </c>
      <c r="AP95" s="22" t="s">
        <v>13</v>
      </c>
      <c r="AQ95" s="22">
        <v>0</v>
      </c>
      <c r="AR95" s="22">
        <v>0</v>
      </c>
      <c r="AS95" s="22" t="s">
        <v>5915</v>
      </c>
      <c r="AT95" s="22" t="s">
        <v>5915</v>
      </c>
    </row>
    <row r="96" spans="1:46">
      <c r="A96" s="2">
        <v>1068333</v>
      </c>
      <c r="B96" s="2" t="s">
        <v>3815</v>
      </c>
      <c r="C96" s="2" t="s">
        <v>4313</v>
      </c>
      <c r="D96" s="2" t="s">
        <v>4314</v>
      </c>
      <c r="E96" s="2"/>
      <c r="F96" s="2" t="s">
        <v>3813</v>
      </c>
      <c r="G96" s="2"/>
      <c r="H96" s="2"/>
      <c r="I96" s="2" t="s">
        <v>4318</v>
      </c>
      <c r="J96" s="2">
        <v>44</v>
      </c>
      <c r="K96" s="2">
        <v>6</v>
      </c>
      <c r="L96" s="2" t="s">
        <v>2008</v>
      </c>
      <c r="M96" s="2">
        <v>1</v>
      </c>
      <c r="N96" s="2">
        <v>1</v>
      </c>
      <c r="O96" s="21">
        <v>26</v>
      </c>
      <c r="P96" s="31">
        <v>20</v>
      </c>
      <c r="Q96" s="22" t="s">
        <v>13</v>
      </c>
      <c r="R96" s="22">
        <v>0</v>
      </c>
      <c r="S96" s="17">
        <v>1</v>
      </c>
      <c r="T96" s="17">
        <v>0</v>
      </c>
      <c r="U96" s="17">
        <v>0</v>
      </c>
      <c r="V96" s="17" t="s">
        <v>5911</v>
      </c>
      <c r="W96" s="17">
        <v>1</v>
      </c>
      <c r="X96" s="17">
        <v>0</v>
      </c>
      <c r="Y96" s="17">
        <v>0</v>
      </c>
      <c r="Z96" s="22">
        <v>0</v>
      </c>
      <c r="AA96" s="22">
        <v>6</v>
      </c>
      <c r="AB96" s="22">
        <v>0</v>
      </c>
      <c r="AC96" s="18">
        <v>10.332000000000001</v>
      </c>
      <c r="AD96" s="18">
        <v>6.8937499999999998</v>
      </c>
      <c r="AE96" s="18">
        <v>17.225750000000001</v>
      </c>
      <c r="AF96" s="18">
        <v>17.225750000000001</v>
      </c>
      <c r="AG96" s="22" t="s">
        <v>4419</v>
      </c>
      <c r="AH96" s="22">
        <v>6.7166000000000006</v>
      </c>
      <c r="AI96" s="18">
        <v>10.509150000000002</v>
      </c>
      <c r="AJ96" s="18" t="s">
        <v>5911</v>
      </c>
      <c r="AK96" s="18">
        <v>506.7</v>
      </c>
      <c r="AL96" s="18"/>
      <c r="AM96" s="18">
        <v>0</v>
      </c>
      <c r="AN96" s="18">
        <v>2</v>
      </c>
      <c r="AO96" s="22" t="s">
        <v>5912</v>
      </c>
      <c r="AP96" s="22" t="s">
        <v>13</v>
      </c>
      <c r="AQ96" s="22">
        <v>0</v>
      </c>
      <c r="AR96" s="22">
        <v>1</v>
      </c>
      <c r="AS96" s="22" t="s">
        <v>4419</v>
      </c>
      <c r="AT96" s="22">
        <v>506.7</v>
      </c>
    </row>
    <row r="97" spans="1:46">
      <c r="A97" s="2">
        <v>1068393</v>
      </c>
      <c r="B97" s="2" t="s">
        <v>3877</v>
      </c>
      <c r="C97" s="2" t="s">
        <v>4313</v>
      </c>
      <c r="D97" s="2" t="s">
        <v>4314</v>
      </c>
      <c r="E97" s="2" t="s">
        <v>4315</v>
      </c>
      <c r="F97" s="2" t="s">
        <v>3878</v>
      </c>
      <c r="G97" s="2"/>
      <c r="H97" s="2"/>
      <c r="I97" s="2" t="s">
        <v>4318</v>
      </c>
      <c r="J97" s="2">
        <v>30</v>
      </c>
      <c r="K97" s="2">
        <v>6</v>
      </c>
      <c r="L97" s="2" t="s">
        <v>2009</v>
      </c>
      <c r="M97" s="2">
        <v>1</v>
      </c>
      <c r="N97" s="2">
        <v>1</v>
      </c>
      <c r="O97" s="21">
        <v>11</v>
      </c>
      <c r="P97" s="21">
        <v>11</v>
      </c>
      <c r="Q97" s="32" t="s">
        <v>4707</v>
      </c>
      <c r="R97" s="22">
        <v>1</v>
      </c>
      <c r="S97" s="17">
        <v>0</v>
      </c>
      <c r="T97" s="17">
        <v>0</v>
      </c>
      <c r="U97" s="17">
        <v>0</v>
      </c>
      <c r="V97" s="17" t="s">
        <v>5911</v>
      </c>
      <c r="W97" s="17">
        <v>1</v>
      </c>
      <c r="X97" s="17">
        <v>0</v>
      </c>
      <c r="Y97" s="17">
        <v>0</v>
      </c>
      <c r="Z97" s="22">
        <v>0</v>
      </c>
      <c r="AA97" s="22">
        <v>6</v>
      </c>
      <c r="AB97" s="22">
        <v>0</v>
      </c>
      <c r="AC97" s="18">
        <v>8.3230000000000004</v>
      </c>
      <c r="AD97" s="18">
        <v>15.3125</v>
      </c>
      <c r="AE97" s="18">
        <v>23.6355</v>
      </c>
      <c r="AF97" s="18">
        <v>23.6355</v>
      </c>
      <c r="AG97" s="22" t="s">
        <v>4419</v>
      </c>
      <c r="AH97" s="22">
        <v>6.7166000000000006</v>
      </c>
      <c r="AI97" s="18">
        <v>16.918900000000001</v>
      </c>
      <c r="AJ97" s="18" t="s">
        <v>5911</v>
      </c>
      <c r="AK97" s="18">
        <v>506.7</v>
      </c>
      <c r="AL97" s="18"/>
      <c r="AM97" s="18">
        <v>0</v>
      </c>
      <c r="AN97" s="18">
        <v>1</v>
      </c>
      <c r="AO97" s="22" t="s">
        <v>5912</v>
      </c>
      <c r="AP97" s="22" t="s">
        <v>90</v>
      </c>
      <c r="AQ97" s="22">
        <v>0</v>
      </c>
      <c r="AR97" s="22">
        <v>1</v>
      </c>
      <c r="AS97" s="22" t="s">
        <v>4419</v>
      </c>
      <c r="AT97" s="22">
        <v>506.7</v>
      </c>
    </row>
    <row r="98" spans="1:46" s="28" customFormat="1">
      <c r="A98" s="2">
        <v>1068393</v>
      </c>
      <c r="B98" s="26" t="s">
        <v>3877</v>
      </c>
      <c r="C98" s="26" t="s">
        <v>4313</v>
      </c>
      <c r="D98" s="26" t="s">
        <v>4314</v>
      </c>
      <c r="E98" s="26" t="s">
        <v>4315</v>
      </c>
      <c r="F98" s="26" t="s">
        <v>3878</v>
      </c>
      <c r="G98" s="26"/>
      <c r="H98" s="26"/>
      <c r="I98" s="26" t="s">
        <v>4318</v>
      </c>
      <c r="J98" s="26">
        <v>30</v>
      </c>
      <c r="K98" s="26">
        <v>6</v>
      </c>
      <c r="L98" s="26" t="s">
        <v>2009</v>
      </c>
      <c r="M98" s="26">
        <v>0</v>
      </c>
      <c r="N98" s="26">
        <v>0</v>
      </c>
      <c r="O98" s="27">
        <v>0</v>
      </c>
      <c r="P98" s="27">
        <v>11</v>
      </c>
      <c r="Q98" s="28" t="s">
        <v>90</v>
      </c>
      <c r="R98" s="28">
        <v>0</v>
      </c>
      <c r="S98" s="29">
        <v>0</v>
      </c>
      <c r="T98" s="29">
        <v>0</v>
      </c>
      <c r="U98" s="29">
        <v>0</v>
      </c>
      <c r="V98" s="29" t="s">
        <v>5911</v>
      </c>
      <c r="W98" s="29">
        <v>0</v>
      </c>
      <c r="X98" s="29">
        <v>0</v>
      </c>
      <c r="Y98" s="29">
        <v>0</v>
      </c>
      <c r="Z98" s="28">
        <v>0</v>
      </c>
      <c r="AA98" s="28">
        <v>6</v>
      </c>
      <c r="AB98" s="28">
        <v>0</v>
      </c>
      <c r="AC98" s="30"/>
      <c r="AD98" s="30"/>
      <c r="AE98" s="30"/>
      <c r="AF98" s="30" t="s">
        <v>5915</v>
      </c>
      <c r="AG98" s="28" t="s">
        <v>5915</v>
      </c>
      <c r="AH98" s="28" t="s">
        <v>5915</v>
      </c>
      <c r="AI98" s="30" t="s">
        <v>5915</v>
      </c>
      <c r="AJ98" s="30" t="s">
        <v>5911</v>
      </c>
      <c r="AK98" s="30" t="s">
        <v>5915</v>
      </c>
      <c r="AL98" s="30"/>
      <c r="AM98" s="30">
        <v>0</v>
      </c>
      <c r="AN98" s="30" t="s">
        <v>5915</v>
      </c>
      <c r="AO98" s="28" t="s">
        <v>4563</v>
      </c>
      <c r="AP98" s="28" t="s">
        <v>90</v>
      </c>
      <c r="AQ98" s="28">
        <v>0</v>
      </c>
      <c r="AR98" s="28">
        <v>0</v>
      </c>
      <c r="AS98" s="28" t="s">
        <v>5915</v>
      </c>
      <c r="AT98" s="28" t="s">
        <v>5915</v>
      </c>
    </row>
    <row r="99" spans="1:46">
      <c r="A99" s="2">
        <v>1068581</v>
      </c>
      <c r="B99" s="2" t="s">
        <v>5745</v>
      </c>
      <c r="C99" s="2" t="s">
        <v>4313</v>
      </c>
      <c r="D99" s="2" t="s">
        <v>4314</v>
      </c>
      <c r="E99" s="2" t="s">
        <v>4315</v>
      </c>
      <c r="F99" s="2" t="s">
        <v>5746</v>
      </c>
      <c r="G99" s="2" t="s">
        <v>5747</v>
      </c>
      <c r="H99" s="2" t="s">
        <v>2597</v>
      </c>
      <c r="I99" s="2" t="s">
        <v>4318</v>
      </c>
      <c r="J99" s="2">
        <v>30</v>
      </c>
      <c r="K99" s="33">
        <v>4</v>
      </c>
      <c r="L99" s="2" t="s">
        <v>2010</v>
      </c>
      <c r="M99" s="2">
        <v>1</v>
      </c>
      <c r="N99" s="2">
        <v>1</v>
      </c>
      <c r="O99" s="31">
        <v>4</v>
      </c>
      <c r="P99" s="31">
        <v>4</v>
      </c>
      <c r="Q99" s="32" t="s">
        <v>4707</v>
      </c>
      <c r="R99" s="22">
        <v>1</v>
      </c>
      <c r="S99" s="17">
        <v>0</v>
      </c>
      <c r="T99" s="17">
        <v>0</v>
      </c>
      <c r="U99" s="17">
        <v>0</v>
      </c>
      <c r="V99" s="17" t="s">
        <v>5911</v>
      </c>
      <c r="W99" s="17">
        <v>1</v>
      </c>
      <c r="X99" s="17">
        <v>1</v>
      </c>
      <c r="Y99" s="17">
        <v>1</v>
      </c>
      <c r="Z99" s="22">
        <v>1</v>
      </c>
      <c r="AA99" s="22">
        <v>6.25</v>
      </c>
      <c r="AB99" s="22">
        <v>0</v>
      </c>
      <c r="AC99" s="18">
        <v>8.3230000000000004</v>
      </c>
      <c r="AD99" s="18">
        <v>15.3125</v>
      </c>
      <c r="AE99" s="18">
        <v>23.6355</v>
      </c>
      <c r="AF99" s="18">
        <v>23.6355</v>
      </c>
      <c r="AG99" s="22" t="s">
        <v>4419</v>
      </c>
      <c r="AH99" s="22">
        <v>6.7166000000000006</v>
      </c>
      <c r="AI99" s="18">
        <v>16.918900000000001</v>
      </c>
      <c r="AJ99" s="18" t="s">
        <v>5911</v>
      </c>
      <c r="AK99" s="18">
        <v>506.7</v>
      </c>
      <c r="AL99" s="18"/>
      <c r="AM99" s="18">
        <v>0</v>
      </c>
      <c r="AN99" s="18">
        <v>1</v>
      </c>
      <c r="AO99" s="22" t="s">
        <v>5914</v>
      </c>
      <c r="AP99" s="22" t="s">
        <v>90</v>
      </c>
      <c r="AQ99" s="22">
        <v>0</v>
      </c>
      <c r="AR99" s="22">
        <v>1</v>
      </c>
      <c r="AS99" s="22" t="s">
        <v>4419</v>
      </c>
      <c r="AT99" s="22">
        <v>506.7</v>
      </c>
    </row>
    <row r="100" spans="1:46" s="28" customFormat="1">
      <c r="A100" s="2">
        <v>1068581</v>
      </c>
      <c r="B100" s="26" t="s">
        <v>5745</v>
      </c>
      <c r="C100" s="26" t="s">
        <v>4313</v>
      </c>
      <c r="D100" s="26" t="s">
        <v>4314</v>
      </c>
      <c r="E100" s="26" t="s">
        <v>4315</v>
      </c>
      <c r="F100" s="26" t="s">
        <v>5746</v>
      </c>
      <c r="G100" s="26" t="s">
        <v>5747</v>
      </c>
      <c r="H100" s="26" t="s">
        <v>2597</v>
      </c>
      <c r="I100" s="26" t="s">
        <v>4318</v>
      </c>
      <c r="J100" s="26">
        <v>30</v>
      </c>
      <c r="K100" s="26">
        <v>6.25</v>
      </c>
      <c r="L100" s="26" t="s">
        <v>2010</v>
      </c>
      <c r="M100" s="26">
        <v>0</v>
      </c>
      <c r="N100" s="26">
        <v>0</v>
      </c>
      <c r="O100" s="27">
        <v>0</v>
      </c>
      <c r="P100" s="27">
        <v>47</v>
      </c>
      <c r="Q100" s="28" t="s">
        <v>90</v>
      </c>
      <c r="R100" s="28">
        <v>0</v>
      </c>
      <c r="S100" s="29">
        <v>0</v>
      </c>
      <c r="T100" s="29">
        <v>0</v>
      </c>
      <c r="U100" s="29">
        <v>0</v>
      </c>
      <c r="V100" s="29" t="s">
        <v>5911</v>
      </c>
      <c r="W100" s="29">
        <v>0</v>
      </c>
      <c r="X100" s="29">
        <v>0</v>
      </c>
      <c r="Y100" s="29">
        <v>0</v>
      </c>
      <c r="Z100" s="28">
        <v>0</v>
      </c>
      <c r="AA100" s="28">
        <v>6.25</v>
      </c>
      <c r="AB100" s="28">
        <v>0</v>
      </c>
      <c r="AC100" s="30"/>
      <c r="AD100" s="30"/>
      <c r="AE100" s="30"/>
      <c r="AF100" s="30" t="s">
        <v>5915</v>
      </c>
      <c r="AG100" s="28" t="s">
        <v>5915</v>
      </c>
      <c r="AH100" s="28" t="s">
        <v>5915</v>
      </c>
      <c r="AI100" s="30" t="s">
        <v>5915</v>
      </c>
      <c r="AJ100" s="30" t="s">
        <v>5911</v>
      </c>
      <c r="AK100" s="30" t="s">
        <v>5915</v>
      </c>
      <c r="AL100" s="30"/>
      <c r="AM100" s="30">
        <v>0</v>
      </c>
      <c r="AN100" s="30" t="s">
        <v>5915</v>
      </c>
      <c r="AO100" s="28" t="s">
        <v>4563</v>
      </c>
      <c r="AP100" s="28" t="s">
        <v>90</v>
      </c>
      <c r="AQ100" s="28">
        <v>0</v>
      </c>
      <c r="AR100" s="28">
        <v>0</v>
      </c>
      <c r="AS100" s="28" t="s">
        <v>5915</v>
      </c>
      <c r="AT100" s="28" t="s">
        <v>5915</v>
      </c>
    </row>
    <row r="101" spans="1:46" s="28" customFormat="1">
      <c r="A101" s="2">
        <v>1068581</v>
      </c>
      <c r="B101" s="26" t="s">
        <v>5745</v>
      </c>
      <c r="C101" s="26" t="s">
        <v>4313</v>
      </c>
      <c r="D101" s="26" t="s">
        <v>4314</v>
      </c>
      <c r="E101" s="26" t="s">
        <v>4315</v>
      </c>
      <c r="F101" s="26" t="s">
        <v>5746</v>
      </c>
      <c r="G101" s="26" t="s">
        <v>5747</v>
      </c>
      <c r="H101" s="26" t="s">
        <v>2597</v>
      </c>
      <c r="I101" s="26" t="s">
        <v>4318</v>
      </c>
      <c r="J101" s="26">
        <v>30</v>
      </c>
      <c r="K101" s="26">
        <v>6.25</v>
      </c>
      <c r="L101" s="26" t="s">
        <v>2010</v>
      </c>
      <c r="M101" s="26">
        <v>1</v>
      </c>
      <c r="N101" s="26">
        <v>1</v>
      </c>
      <c r="O101" s="27">
        <v>47</v>
      </c>
      <c r="P101" s="27">
        <v>47</v>
      </c>
      <c r="Q101" s="28" t="s">
        <v>90</v>
      </c>
      <c r="R101" s="28">
        <v>1</v>
      </c>
      <c r="S101" s="29">
        <v>0</v>
      </c>
      <c r="T101" s="29">
        <v>0</v>
      </c>
      <c r="U101" s="29">
        <v>0</v>
      </c>
      <c r="V101" s="29" t="s">
        <v>5911</v>
      </c>
      <c r="W101" s="29">
        <v>1</v>
      </c>
      <c r="X101" s="29">
        <v>1</v>
      </c>
      <c r="Y101" s="29">
        <v>1</v>
      </c>
      <c r="Z101" s="28">
        <v>1</v>
      </c>
      <c r="AA101" s="28">
        <v>6.25</v>
      </c>
      <c r="AB101" s="28">
        <v>0</v>
      </c>
      <c r="AC101" s="30">
        <v>8.3230000000000004</v>
      </c>
      <c r="AD101" s="30">
        <v>15.3125</v>
      </c>
      <c r="AE101" s="30">
        <v>23.6355</v>
      </c>
      <c r="AF101" s="30">
        <v>23.6355</v>
      </c>
      <c r="AG101" s="28" t="s">
        <v>4419</v>
      </c>
      <c r="AH101" s="28">
        <v>6.7166000000000006</v>
      </c>
      <c r="AI101" s="30">
        <v>16.918900000000001</v>
      </c>
      <c r="AJ101" s="30" t="s">
        <v>5911</v>
      </c>
      <c r="AK101" s="30">
        <v>506.7</v>
      </c>
      <c r="AL101" s="30"/>
      <c r="AM101" s="30">
        <v>0</v>
      </c>
      <c r="AN101" s="30">
        <v>1</v>
      </c>
      <c r="AO101" s="28" t="s">
        <v>5914</v>
      </c>
      <c r="AP101" s="28" t="s">
        <v>90</v>
      </c>
      <c r="AQ101" s="28">
        <v>0</v>
      </c>
      <c r="AR101" s="28">
        <v>1</v>
      </c>
      <c r="AS101" s="28" t="s">
        <v>4419</v>
      </c>
      <c r="AT101" s="28">
        <v>506.7</v>
      </c>
    </row>
    <row r="102" spans="1:46" s="28" customFormat="1">
      <c r="A102" s="2">
        <v>1068581</v>
      </c>
      <c r="B102" s="26" t="s">
        <v>5745</v>
      </c>
      <c r="C102" s="26" t="s">
        <v>4313</v>
      </c>
      <c r="D102" s="26" t="s">
        <v>4314</v>
      </c>
      <c r="E102" s="26" t="s">
        <v>4315</v>
      </c>
      <c r="F102" s="26" t="s">
        <v>5746</v>
      </c>
      <c r="G102" s="26" t="s">
        <v>5747</v>
      </c>
      <c r="H102" s="26" t="s">
        <v>2597</v>
      </c>
      <c r="I102" s="26" t="s">
        <v>4318</v>
      </c>
      <c r="J102" s="26">
        <v>30</v>
      </c>
      <c r="K102" s="26">
        <v>6.25</v>
      </c>
      <c r="L102" s="26" t="s">
        <v>2010</v>
      </c>
      <c r="M102" s="26">
        <v>0</v>
      </c>
      <c r="N102" s="26">
        <v>0</v>
      </c>
      <c r="O102" s="27">
        <v>0</v>
      </c>
      <c r="P102" s="27">
        <v>47</v>
      </c>
      <c r="Q102" s="28" t="s">
        <v>90</v>
      </c>
      <c r="R102" s="28">
        <v>0</v>
      </c>
      <c r="S102" s="29">
        <v>0</v>
      </c>
      <c r="T102" s="29">
        <v>0</v>
      </c>
      <c r="U102" s="29">
        <v>0</v>
      </c>
      <c r="V102" s="29" t="s">
        <v>5911</v>
      </c>
      <c r="W102" s="29">
        <v>0</v>
      </c>
      <c r="X102" s="29">
        <v>0</v>
      </c>
      <c r="Y102" s="29">
        <v>0</v>
      </c>
      <c r="Z102" s="28">
        <v>0</v>
      </c>
      <c r="AA102" s="28">
        <v>6.25</v>
      </c>
      <c r="AB102" s="28">
        <v>0</v>
      </c>
      <c r="AC102" s="30"/>
      <c r="AD102" s="30"/>
      <c r="AE102" s="30"/>
      <c r="AF102" s="30" t="s">
        <v>5915</v>
      </c>
      <c r="AG102" s="28" t="s">
        <v>5915</v>
      </c>
      <c r="AH102" s="28" t="s">
        <v>5915</v>
      </c>
      <c r="AI102" s="30" t="s">
        <v>5915</v>
      </c>
      <c r="AJ102" s="30" t="s">
        <v>5911</v>
      </c>
      <c r="AK102" s="30" t="s">
        <v>5915</v>
      </c>
      <c r="AL102" s="30"/>
      <c r="AM102" s="30">
        <v>0</v>
      </c>
      <c r="AN102" s="30" t="s">
        <v>5915</v>
      </c>
      <c r="AO102" s="28" t="s">
        <v>4563</v>
      </c>
      <c r="AP102" s="28" t="s">
        <v>90</v>
      </c>
      <c r="AQ102" s="28">
        <v>0</v>
      </c>
      <c r="AR102" s="28">
        <v>0</v>
      </c>
      <c r="AS102" s="28" t="s">
        <v>5915</v>
      </c>
      <c r="AT102" s="28" t="s">
        <v>5915</v>
      </c>
    </row>
    <row r="103" spans="1:46">
      <c r="A103" s="2">
        <v>1068615</v>
      </c>
      <c r="B103" s="2" t="s">
        <v>4068</v>
      </c>
      <c r="C103" s="2" t="s">
        <v>4313</v>
      </c>
      <c r="D103" s="2" t="s">
        <v>4314</v>
      </c>
      <c r="E103" s="2" t="s">
        <v>4315</v>
      </c>
      <c r="F103" s="2" t="s">
        <v>4057</v>
      </c>
      <c r="G103" s="2"/>
      <c r="H103" s="2"/>
      <c r="I103" s="2" t="s">
        <v>4318</v>
      </c>
      <c r="J103" s="2">
        <v>55</v>
      </c>
      <c r="K103" s="2">
        <v>4</v>
      </c>
      <c r="L103" s="2" t="s">
        <v>2011</v>
      </c>
      <c r="M103" s="2">
        <v>1</v>
      </c>
      <c r="N103" s="2">
        <v>1</v>
      </c>
      <c r="O103" s="21">
        <v>25</v>
      </c>
      <c r="P103" s="31">
        <v>2</v>
      </c>
      <c r="Q103" s="32" t="s">
        <v>4709</v>
      </c>
      <c r="R103" s="22">
        <v>0</v>
      </c>
      <c r="S103" s="17">
        <v>0</v>
      </c>
      <c r="T103" s="17">
        <v>1</v>
      </c>
      <c r="U103" s="17">
        <v>0</v>
      </c>
      <c r="V103" s="17" t="s">
        <v>5911</v>
      </c>
      <c r="W103" s="17">
        <v>1</v>
      </c>
      <c r="X103" s="17">
        <v>0</v>
      </c>
      <c r="Y103" s="17">
        <v>0</v>
      </c>
      <c r="Z103" s="22">
        <v>0</v>
      </c>
      <c r="AA103" s="22">
        <v>4</v>
      </c>
      <c r="AB103" s="22">
        <v>0</v>
      </c>
      <c r="AC103" s="18">
        <v>17.507000000000001</v>
      </c>
      <c r="AD103" s="18">
        <v>10.35</v>
      </c>
      <c r="AE103" s="18">
        <v>27.856999999999999</v>
      </c>
      <c r="AF103" s="18">
        <v>27.856999999999999</v>
      </c>
      <c r="AG103" s="22" t="s">
        <v>4426</v>
      </c>
      <c r="AH103" s="22">
        <v>7.6349999999999998</v>
      </c>
      <c r="AI103" s="18">
        <v>20.221999999999998</v>
      </c>
      <c r="AJ103" s="18" t="s">
        <v>5911</v>
      </c>
      <c r="AK103" s="18">
        <v>337.65</v>
      </c>
      <c r="AL103" s="18"/>
      <c r="AM103" s="18">
        <v>0</v>
      </c>
      <c r="AN103" s="18">
        <v>3</v>
      </c>
      <c r="AO103" s="22" t="s">
        <v>5912</v>
      </c>
      <c r="AP103" s="22" t="s">
        <v>301</v>
      </c>
      <c r="AQ103" s="22">
        <v>0</v>
      </c>
      <c r="AR103" s="22">
        <v>1</v>
      </c>
      <c r="AS103" s="22" t="s">
        <v>4426</v>
      </c>
      <c r="AT103" s="22">
        <v>337.65</v>
      </c>
    </row>
    <row r="104" spans="1:46">
      <c r="A104" s="2">
        <v>1068673</v>
      </c>
      <c r="B104" s="2" t="s">
        <v>5968</v>
      </c>
      <c r="C104" s="2" t="s">
        <v>4313</v>
      </c>
      <c r="D104" s="2" t="s">
        <v>4314</v>
      </c>
      <c r="E104" s="2" t="s">
        <v>4315</v>
      </c>
      <c r="F104" s="2" t="s">
        <v>4159</v>
      </c>
      <c r="G104" s="2"/>
      <c r="H104" s="2"/>
      <c r="I104" s="2" t="s">
        <v>4318</v>
      </c>
      <c r="J104" s="2">
        <v>55</v>
      </c>
      <c r="K104" s="2">
        <v>7.5</v>
      </c>
      <c r="L104" s="2" t="s">
        <v>2012</v>
      </c>
      <c r="M104" s="2">
        <v>1</v>
      </c>
      <c r="N104" s="2">
        <v>1</v>
      </c>
      <c r="O104" s="31">
        <v>15</v>
      </c>
      <c r="P104" s="21">
        <v>18</v>
      </c>
      <c r="Q104" s="22" t="s">
        <v>147</v>
      </c>
      <c r="R104" s="22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1</v>
      </c>
      <c r="Z104" s="22">
        <v>1</v>
      </c>
      <c r="AA104" s="22">
        <v>7.5</v>
      </c>
      <c r="AB104" s="22">
        <v>0</v>
      </c>
      <c r="AC104" s="18">
        <v>18.367999999999999</v>
      </c>
      <c r="AD104" s="18">
        <v>4.5575000000000001</v>
      </c>
      <c r="AE104" s="18">
        <v>22.9255</v>
      </c>
      <c r="AF104" s="18" t="s">
        <v>5915</v>
      </c>
      <c r="AG104" s="22" t="s">
        <v>5915</v>
      </c>
      <c r="AH104" s="22" t="s">
        <v>5915</v>
      </c>
      <c r="AI104" s="18" t="s">
        <v>5915</v>
      </c>
      <c r="AJ104" s="18">
        <v>0</v>
      </c>
      <c r="AK104" s="18" t="s">
        <v>5915</v>
      </c>
      <c r="AL104" s="18"/>
      <c r="AM104" s="18">
        <v>0</v>
      </c>
      <c r="AN104" s="18" t="s">
        <v>5915</v>
      </c>
      <c r="AO104" s="22" t="s">
        <v>4423</v>
      </c>
      <c r="AP104" s="22" t="s">
        <v>147</v>
      </c>
      <c r="AQ104" s="22">
        <v>0</v>
      </c>
      <c r="AR104" s="22">
        <v>0</v>
      </c>
      <c r="AS104" s="22" t="s">
        <v>5915</v>
      </c>
      <c r="AT104" s="22" t="s">
        <v>5915</v>
      </c>
    </row>
    <row r="105" spans="1:46">
      <c r="A105" s="2">
        <v>1068675</v>
      </c>
      <c r="B105" s="2" t="s">
        <v>5972</v>
      </c>
      <c r="C105" s="2" t="s">
        <v>4313</v>
      </c>
      <c r="D105" s="2" t="s">
        <v>4314</v>
      </c>
      <c r="E105" s="2" t="s">
        <v>4315</v>
      </c>
      <c r="F105" s="2" t="s">
        <v>4159</v>
      </c>
      <c r="G105" s="2" t="s">
        <v>4165</v>
      </c>
      <c r="H105" s="2" t="s">
        <v>3111</v>
      </c>
      <c r="I105" s="2" t="s">
        <v>4318</v>
      </c>
      <c r="J105" s="2">
        <v>55</v>
      </c>
      <c r="K105" s="2">
        <v>7.5</v>
      </c>
      <c r="L105" s="2" t="s">
        <v>2012</v>
      </c>
      <c r="M105" s="2">
        <v>1</v>
      </c>
      <c r="N105" s="2">
        <v>1</v>
      </c>
      <c r="O105" s="31">
        <v>11</v>
      </c>
      <c r="P105" s="21">
        <v>11</v>
      </c>
      <c r="Q105" s="22" t="s">
        <v>7</v>
      </c>
      <c r="R105" s="22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1</v>
      </c>
      <c r="Z105" s="22">
        <v>1</v>
      </c>
      <c r="AA105" s="22">
        <v>7.5</v>
      </c>
      <c r="AB105" s="22">
        <v>0</v>
      </c>
      <c r="AC105" s="18">
        <v>20.664000000000001</v>
      </c>
      <c r="AD105" s="18">
        <v>10.35</v>
      </c>
      <c r="AE105" s="18">
        <v>31.014000000000003</v>
      </c>
      <c r="AF105" s="18" t="s">
        <v>5915</v>
      </c>
      <c r="AG105" s="22" t="s">
        <v>5915</v>
      </c>
      <c r="AH105" s="22" t="s">
        <v>5915</v>
      </c>
      <c r="AI105" s="18" t="s">
        <v>5915</v>
      </c>
      <c r="AJ105" s="18">
        <v>0</v>
      </c>
      <c r="AK105" s="18" t="s">
        <v>5915</v>
      </c>
      <c r="AL105" s="18"/>
      <c r="AM105" s="18">
        <v>0</v>
      </c>
      <c r="AN105" s="18" t="s">
        <v>5915</v>
      </c>
      <c r="AO105" s="22" t="s">
        <v>4423</v>
      </c>
      <c r="AP105" s="22" t="s">
        <v>7</v>
      </c>
      <c r="AQ105" s="22">
        <v>0</v>
      </c>
      <c r="AR105" s="22">
        <v>0</v>
      </c>
      <c r="AS105" s="22" t="s">
        <v>5915</v>
      </c>
      <c r="AT105" s="22" t="s">
        <v>5915</v>
      </c>
    </row>
    <row r="106" spans="1:46">
      <c r="A106" s="2">
        <v>1068676</v>
      </c>
      <c r="B106" s="2" t="s">
        <v>5973</v>
      </c>
      <c r="C106" s="2" t="s">
        <v>4313</v>
      </c>
      <c r="D106" s="2" t="s">
        <v>4314</v>
      </c>
      <c r="E106" s="2" t="s">
        <v>4315</v>
      </c>
      <c r="F106" s="2" t="s">
        <v>4159</v>
      </c>
      <c r="G106" s="2" t="s">
        <v>4165</v>
      </c>
      <c r="H106" s="2" t="s">
        <v>4335</v>
      </c>
      <c r="I106" s="2" t="s">
        <v>4318</v>
      </c>
      <c r="J106" s="2">
        <v>55</v>
      </c>
      <c r="K106" s="2">
        <v>7.5</v>
      </c>
      <c r="L106" s="2" t="s">
        <v>2012</v>
      </c>
      <c r="M106" s="2">
        <v>1</v>
      </c>
      <c r="N106" s="2">
        <v>1</v>
      </c>
      <c r="O106" s="31">
        <v>11</v>
      </c>
      <c r="P106" s="21">
        <v>11</v>
      </c>
      <c r="Q106" s="22" t="s">
        <v>7</v>
      </c>
      <c r="R106" s="22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1</v>
      </c>
      <c r="Z106" s="22">
        <v>1</v>
      </c>
      <c r="AA106" s="22">
        <v>7.5</v>
      </c>
      <c r="AB106" s="22">
        <v>0</v>
      </c>
      <c r="AC106" s="18">
        <v>20.664000000000001</v>
      </c>
      <c r="AD106" s="18">
        <v>10.35</v>
      </c>
      <c r="AE106" s="18">
        <v>31.014000000000003</v>
      </c>
      <c r="AF106" s="18" t="s">
        <v>5915</v>
      </c>
      <c r="AG106" s="22" t="s">
        <v>5915</v>
      </c>
      <c r="AH106" s="22" t="s">
        <v>5915</v>
      </c>
      <c r="AI106" s="18" t="s">
        <v>5915</v>
      </c>
      <c r="AJ106" s="18">
        <v>0</v>
      </c>
      <c r="AK106" s="18" t="s">
        <v>5915</v>
      </c>
      <c r="AL106" s="18"/>
      <c r="AM106" s="18">
        <v>0</v>
      </c>
      <c r="AN106" s="18" t="s">
        <v>5915</v>
      </c>
      <c r="AO106" s="22" t="s">
        <v>4423</v>
      </c>
      <c r="AP106" s="22" t="s">
        <v>7</v>
      </c>
      <c r="AQ106" s="22">
        <v>0</v>
      </c>
      <c r="AR106" s="22">
        <v>0</v>
      </c>
      <c r="AS106" s="22" t="s">
        <v>5915</v>
      </c>
      <c r="AT106" s="22" t="s">
        <v>5915</v>
      </c>
    </row>
    <row r="107" spans="1:46">
      <c r="A107" s="2">
        <v>1068677</v>
      </c>
      <c r="B107" s="2" t="s">
        <v>5974</v>
      </c>
      <c r="C107" s="2" t="s">
        <v>4313</v>
      </c>
      <c r="D107" s="2" t="s">
        <v>4314</v>
      </c>
      <c r="E107" s="2" t="s">
        <v>4315</v>
      </c>
      <c r="F107" s="2" t="s">
        <v>4159</v>
      </c>
      <c r="G107" s="2" t="s">
        <v>4165</v>
      </c>
      <c r="H107" s="2" t="s">
        <v>2670</v>
      </c>
      <c r="I107" s="2" t="s">
        <v>4318</v>
      </c>
      <c r="J107" s="2">
        <v>55</v>
      </c>
      <c r="K107" s="2">
        <v>7.5</v>
      </c>
      <c r="L107" s="2" t="s">
        <v>2012</v>
      </c>
      <c r="M107" s="2">
        <v>1</v>
      </c>
      <c r="N107" s="2">
        <v>1</v>
      </c>
      <c r="O107" s="31">
        <v>11</v>
      </c>
      <c r="P107" s="21">
        <v>11</v>
      </c>
      <c r="Q107" s="22" t="s">
        <v>7</v>
      </c>
      <c r="R107" s="22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1</v>
      </c>
      <c r="Z107" s="22">
        <v>1</v>
      </c>
      <c r="AA107" s="22">
        <v>7.5</v>
      </c>
      <c r="AB107" s="22">
        <v>0</v>
      </c>
      <c r="AC107" s="18">
        <v>20.664000000000001</v>
      </c>
      <c r="AD107" s="18">
        <v>10.35</v>
      </c>
      <c r="AE107" s="18">
        <v>31.014000000000003</v>
      </c>
      <c r="AF107" s="18" t="s">
        <v>5915</v>
      </c>
      <c r="AG107" s="22" t="s">
        <v>5915</v>
      </c>
      <c r="AH107" s="22" t="s">
        <v>5915</v>
      </c>
      <c r="AI107" s="18" t="s">
        <v>5915</v>
      </c>
      <c r="AJ107" s="18">
        <v>0</v>
      </c>
      <c r="AK107" s="18" t="s">
        <v>5915</v>
      </c>
      <c r="AL107" s="18"/>
      <c r="AM107" s="18">
        <v>0</v>
      </c>
      <c r="AN107" s="18" t="s">
        <v>5915</v>
      </c>
      <c r="AO107" s="22" t="s">
        <v>4423</v>
      </c>
      <c r="AP107" s="22" t="s">
        <v>7</v>
      </c>
      <c r="AQ107" s="22">
        <v>0</v>
      </c>
      <c r="AR107" s="22">
        <v>0</v>
      </c>
      <c r="AS107" s="22" t="s">
        <v>5915</v>
      </c>
      <c r="AT107" s="22" t="s">
        <v>5915</v>
      </c>
    </row>
    <row r="108" spans="1:46">
      <c r="A108" s="2">
        <v>1068679</v>
      </c>
      <c r="B108" s="2" t="s">
        <v>5975</v>
      </c>
      <c r="C108" s="2" t="s">
        <v>4313</v>
      </c>
      <c r="D108" s="2" t="s">
        <v>4314</v>
      </c>
      <c r="E108" s="2" t="s">
        <v>4315</v>
      </c>
      <c r="F108" s="2" t="s">
        <v>4159</v>
      </c>
      <c r="G108" s="2" t="s">
        <v>4165</v>
      </c>
      <c r="H108" s="2" t="s">
        <v>2732</v>
      </c>
      <c r="I108" s="2" t="s">
        <v>4318</v>
      </c>
      <c r="J108" s="2">
        <v>55</v>
      </c>
      <c r="K108" s="2">
        <v>7.5</v>
      </c>
      <c r="L108" s="2" t="s">
        <v>2012</v>
      </c>
      <c r="M108" s="2">
        <v>1</v>
      </c>
      <c r="N108" s="2">
        <v>1</v>
      </c>
      <c r="O108" s="31">
        <v>11</v>
      </c>
      <c r="P108" s="21">
        <v>11</v>
      </c>
      <c r="Q108" s="22" t="s">
        <v>7</v>
      </c>
      <c r="R108" s="22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1</v>
      </c>
      <c r="Z108" s="22">
        <v>1</v>
      </c>
      <c r="AA108" s="22">
        <v>7.5</v>
      </c>
      <c r="AB108" s="22">
        <v>0</v>
      </c>
      <c r="AC108" s="18">
        <v>20.664000000000001</v>
      </c>
      <c r="AD108" s="18">
        <v>10.35</v>
      </c>
      <c r="AE108" s="18">
        <v>31.014000000000003</v>
      </c>
      <c r="AF108" s="18" t="s">
        <v>5915</v>
      </c>
      <c r="AG108" s="22" t="s">
        <v>5915</v>
      </c>
      <c r="AH108" s="22" t="s">
        <v>5915</v>
      </c>
      <c r="AI108" s="18" t="s">
        <v>5915</v>
      </c>
      <c r="AJ108" s="18">
        <v>0</v>
      </c>
      <c r="AK108" s="18" t="s">
        <v>5915</v>
      </c>
      <c r="AL108" s="18"/>
      <c r="AM108" s="18">
        <v>0</v>
      </c>
      <c r="AN108" s="18" t="s">
        <v>5915</v>
      </c>
      <c r="AO108" s="22" t="s">
        <v>4423</v>
      </c>
      <c r="AP108" s="22" t="s">
        <v>7</v>
      </c>
      <c r="AQ108" s="22">
        <v>0</v>
      </c>
      <c r="AR108" s="22">
        <v>0</v>
      </c>
      <c r="AS108" s="22" t="s">
        <v>5915</v>
      </c>
      <c r="AT108" s="22" t="s">
        <v>5915</v>
      </c>
    </row>
    <row r="109" spans="1:46">
      <c r="A109" s="2">
        <v>1068680</v>
      </c>
      <c r="B109" s="2" t="s">
        <v>5976</v>
      </c>
      <c r="C109" s="2" t="s">
        <v>4313</v>
      </c>
      <c r="D109" s="2" t="s">
        <v>4314</v>
      </c>
      <c r="E109" s="2" t="s">
        <v>4315</v>
      </c>
      <c r="F109" s="2" t="s">
        <v>4159</v>
      </c>
      <c r="G109" s="2" t="s">
        <v>4165</v>
      </c>
      <c r="H109" s="2" t="s">
        <v>2675</v>
      </c>
      <c r="I109" s="2" t="s">
        <v>4318</v>
      </c>
      <c r="J109" s="2">
        <v>55</v>
      </c>
      <c r="K109" s="2">
        <v>7.5</v>
      </c>
      <c r="L109" s="2" t="s">
        <v>2012</v>
      </c>
      <c r="M109" s="2">
        <v>1</v>
      </c>
      <c r="N109" s="2">
        <v>1</v>
      </c>
      <c r="O109" s="31">
        <v>11</v>
      </c>
      <c r="P109" s="21">
        <v>11</v>
      </c>
      <c r="Q109" s="22" t="s">
        <v>7</v>
      </c>
      <c r="R109" s="22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1</v>
      </c>
      <c r="Z109" s="22">
        <v>1</v>
      </c>
      <c r="AA109" s="22">
        <v>7.5</v>
      </c>
      <c r="AB109" s="22">
        <v>0</v>
      </c>
      <c r="AC109" s="18">
        <v>20.664000000000001</v>
      </c>
      <c r="AD109" s="18">
        <v>10.35</v>
      </c>
      <c r="AE109" s="18">
        <v>31.014000000000003</v>
      </c>
      <c r="AF109" s="18" t="s">
        <v>5915</v>
      </c>
      <c r="AG109" s="22" t="s">
        <v>5915</v>
      </c>
      <c r="AH109" s="22" t="s">
        <v>5915</v>
      </c>
      <c r="AI109" s="18" t="s">
        <v>5915</v>
      </c>
      <c r="AJ109" s="18">
        <v>0</v>
      </c>
      <c r="AK109" s="18" t="s">
        <v>5915</v>
      </c>
      <c r="AL109" s="18"/>
      <c r="AM109" s="18">
        <v>0</v>
      </c>
      <c r="AN109" s="18" t="s">
        <v>5915</v>
      </c>
      <c r="AO109" s="22" t="s">
        <v>4423</v>
      </c>
      <c r="AP109" s="22" t="s">
        <v>7</v>
      </c>
      <c r="AQ109" s="22">
        <v>0</v>
      </c>
      <c r="AR109" s="22">
        <v>0</v>
      </c>
      <c r="AS109" s="22" t="s">
        <v>5915</v>
      </c>
      <c r="AT109" s="22" t="s">
        <v>5915</v>
      </c>
    </row>
    <row r="110" spans="1:46">
      <c r="A110" s="2">
        <v>1068681</v>
      </c>
      <c r="B110" s="2" t="s">
        <v>5977</v>
      </c>
      <c r="C110" s="2" t="s">
        <v>4313</v>
      </c>
      <c r="D110" s="2" t="s">
        <v>4314</v>
      </c>
      <c r="E110" s="2" t="s">
        <v>4315</v>
      </c>
      <c r="F110" s="2" t="s">
        <v>4159</v>
      </c>
      <c r="G110" s="2" t="s">
        <v>5962</v>
      </c>
      <c r="H110" s="2" t="s">
        <v>3015</v>
      </c>
      <c r="I110" s="2" t="s">
        <v>4318</v>
      </c>
      <c r="J110" s="2">
        <v>55</v>
      </c>
      <c r="K110" s="2">
        <v>7.5</v>
      </c>
      <c r="L110" s="2" t="s">
        <v>2012</v>
      </c>
      <c r="M110" s="2">
        <v>1</v>
      </c>
      <c r="N110" s="2">
        <v>1</v>
      </c>
      <c r="O110" s="31">
        <v>11</v>
      </c>
      <c r="P110" s="21">
        <v>11</v>
      </c>
      <c r="Q110" s="22" t="s">
        <v>7</v>
      </c>
      <c r="R110" s="22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1</v>
      </c>
      <c r="Z110" s="22">
        <v>1</v>
      </c>
      <c r="AA110" s="22">
        <v>7.5</v>
      </c>
      <c r="AB110" s="22">
        <v>0</v>
      </c>
      <c r="AC110" s="18">
        <v>20.664000000000001</v>
      </c>
      <c r="AD110" s="18">
        <v>10.35</v>
      </c>
      <c r="AE110" s="18">
        <v>31.014000000000003</v>
      </c>
      <c r="AF110" s="18" t="s">
        <v>5915</v>
      </c>
      <c r="AG110" s="22" t="s">
        <v>5915</v>
      </c>
      <c r="AH110" s="22" t="s">
        <v>5915</v>
      </c>
      <c r="AI110" s="18" t="s">
        <v>5915</v>
      </c>
      <c r="AJ110" s="18">
        <v>0</v>
      </c>
      <c r="AK110" s="18" t="s">
        <v>5915</v>
      </c>
      <c r="AL110" s="18"/>
      <c r="AM110" s="18">
        <v>0</v>
      </c>
      <c r="AN110" s="18" t="s">
        <v>5915</v>
      </c>
      <c r="AO110" s="22" t="s">
        <v>4423</v>
      </c>
      <c r="AP110" s="22" t="s">
        <v>7</v>
      </c>
      <c r="AQ110" s="22">
        <v>0</v>
      </c>
      <c r="AR110" s="22">
        <v>0</v>
      </c>
      <c r="AS110" s="22" t="s">
        <v>5915</v>
      </c>
      <c r="AT110" s="22" t="s">
        <v>5915</v>
      </c>
    </row>
    <row r="111" spans="1:46">
      <c r="A111" s="2">
        <v>1068682</v>
      </c>
      <c r="B111" s="2" t="s">
        <v>5978</v>
      </c>
      <c r="C111" s="2" t="s">
        <v>4313</v>
      </c>
      <c r="D111" s="2" t="s">
        <v>4314</v>
      </c>
      <c r="E111" s="2" t="s">
        <v>4315</v>
      </c>
      <c r="F111" s="2" t="s">
        <v>4159</v>
      </c>
      <c r="G111" s="2" t="s">
        <v>5962</v>
      </c>
      <c r="H111" s="2" t="s">
        <v>4930</v>
      </c>
      <c r="I111" s="2" t="s">
        <v>4318</v>
      </c>
      <c r="J111" s="2">
        <v>55</v>
      </c>
      <c r="K111" s="2">
        <v>7.5</v>
      </c>
      <c r="L111" s="2" t="s">
        <v>2012</v>
      </c>
      <c r="M111" s="2">
        <v>1</v>
      </c>
      <c r="N111" s="2">
        <v>1</v>
      </c>
      <c r="O111" s="31">
        <v>11</v>
      </c>
      <c r="P111" s="21">
        <v>11</v>
      </c>
      <c r="Q111" s="22" t="s">
        <v>7</v>
      </c>
      <c r="R111" s="22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1</v>
      </c>
      <c r="Z111" s="22">
        <v>1</v>
      </c>
      <c r="AA111" s="22">
        <v>7.5</v>
      </c>
      <c r="AB111" s="22">
        <v>0</v>
      </c>
      <c r="AC111" s="18">
        <v>20.664000000000001</v>
      </c>
      <c r="AD111" s="18">
        <v>10.35</v>
      </c>
      <c r="AE111" s="18">
        <v>31.014000000000003</v>
      </c>
      <c r="AF111" s="18" t="s">
        <v>5915</v>
      </c>
      <c r="AG111" s="22" t="s">
        <v>5915</v>
      </c>
      <c r="AH111" s="22" t="s">
        <v>5915</v>
      </c>
      <c r="AI111" s="18" t="s">
        <v>5915</v>
      </c>
      <c r="AJ111" s="18">
        <v>0</v>
      </c>
      <c r="AK111" s="18" t="s">
        <v>5915</v>
      </c>
      <c r="AL111" s="18"/>
      <c r="AM111" s="18">
        <v>0</v>
      </c>
      <c r="AN111" s="18" t="s">
        <v>5915</v>
      </c>
      <c r="AO111" s="22" t="s">
        <v>4423</v>
      </c>
      <c r="AP111" s="22" t="s">
        <v>7</v>
      </c>
      <c r="AQ111" s="22">
        <v>0</v>
      </c>
      <c r="AR111" s="22">
        <v>0</v>
      </c>
      <c r="AS111" s="22" t="s">
        <v>5915</v>
      </c>
      <c r="AT111" s="22" t="s">
        <v>5915</v>
      </c>
    </row>
    <row r="112" spans="1:46">
      <c r="A112" s="2">
        <v>1068683</v>
      </c>
      <c r="B112" s="2" t="s">
        <v>5979</v>
      </c>
      <c r="C112" s="2" t="s">
        <v>4313</v>
      </c>
      <c r="D112" s="2" t="s">
        <v>4314</v>
      </c>
      <c r="E112" s="2" t="s">
        <v>4315</v>
      </c>
      <c r="F112" s="2" t="s">
        <v>4159</v>
      </c>
      <c r="G112" s="2" t="s">
        <v>5962</v>
      </c>
      <c r="H112" s="2" t="s">
        <v>5703</v>
      </c>
      <c r="I112" s="2" t="s">
        <v>4318</v>
      </c>
      <c r="J112" s="2">
        <v>55</v>
      </c>
      <c r="K112" s="2">
        <v>7.5</v>
      </c>
      <c r="L112" s="2" t="s">
        <v>2012</v>
      </c>
      <c r="M112" s="2">
        <v>1</v>
      </c>
      <c r="N112" s="2">
        <v>1</v>
      </c>
      <c r="O112" s="31">
        <v>11</v>
      </c>
      <c r="P112" s="21">
        <v>11</v>
      </c>
      <c r="Q112" s="22" t="s">
        <v>7</v>
      </c>
      <c r="R112" s="22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1</v>
      </c>
      <c r="Z112" s="22">
        <v>1</v>
      </c>
      <c r="AA112" s="22">
        <v>7.5</v>
      </c>
      <c r="AB112" s="22">
        <v>0</v>
      </c>
      <c r="AC112" s="18">
        <v>20.664000000000001</v>
      </c>
      <c r="AD112" s="18">
        <v>10.35</v>
      </c>
      <c r="AE112" s="18">
        <v>31.014000000000003</v>
      </c>
      <c r="AF112" s="18" t="s">
        <v>5915</v>
      </c>
      <c r="AG112" s="22" t="s">
        <v>5915</v>
      </c>
      <c r="AH112" s="22" t="s">
        <v>5915</v>
      </c>
      <c r="AI112" s="18" t="s">
        <v>5915</v>
      </c>
      <c r="AJ112" s="18">
        <v>0</v>
      </c>
      <c r="AK112" s="18" t="s">
        <v>5915</v>
      </c>
      <c r="AL112" s="18"/>
      <c r="AM112" s="18">
        <v>0</v>
      </c>
      <c r="AN112" s="18" t="s">
        <v>5915</v>
      </c>
      <c r="AO112" s="22" t="s">
        <v>4423</v>
      </c>
      <c r="AP112" s="22" t="s">
        <v>7</v>
      </c>
      <c r="AQ112" s="22">
        <v>0</v>
      </c>
      <c r="AR112" s="22">
        <v>0</v>
      </c>
      <c r="AS112" s="22" t="s">
        <v>5915</v>
      </c>
      <c r="AT112" s="22" t="s">
        <v>5915</v>
      </c>
    </row>
    <row r="113" spans="1:46">
      <c r="A113" s="2">
        <v>1068684</v>
      </c>
      <c r="B113" s="2" t="s">
        <v>5980</v>
      </c>
      <c r="C113" s="2" t="s">
        <v>4313</v>
      </c>
      <c r="D113" s="2" t="s">
        <v>4314</v>
      </c>
      <c r="E113" s="2" t="s">
        <v>4315</v>
      </c>
      <c r="F113" s="2" t="s">
        <v>4159</v>
      </c>
      <c r="G113" s="2" t="s">
        <v>5962</v>
      </c>
      <c r="H113" s="2" t="s">
        <v>2585</v>
      </c>
      <c r="I113" s="2" t="s">
        <v>4318</v>
      </c>
      <c r="J113" s="2">
        <v>55</v>
      </c>
      <c r="K113" s="2">
        <v>7.5</v>
      </c>
      <c r="L113" s="2" t="s">
        <v>2012</v>
      </c>
      <c r="M113" s="2">
        <v>1</v>
      </c>
      <c r="N113" s="2">
        <v>1</v>
      </c>
      <c r="O113" s="31">
        <v>11</v>
      </c>
      <c r="P113" s="21">
        <v>11</v>
      </c>
      <c r="Q113" s="22" t="s">
        <v>7</v>
      </c>
      <c r="R113" s="22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1</v>
      </c>
      <c r="Z113" s="22">
        <v>1</v>
      </c>
      <c r="AA113" s="22">
        <v>7.5</v>
      </c>
      <c r="AB113" s="22">
        <v>0</v>
      </c>
      <c r="AC113" s="18">
        <v>20.664000000000001</v>
      </c>
      <c r="AD113" s="18">
        <v>10.35</v>
      </c>
      <c r="AE113" s="18">
        <v>31.014000000000003</v>
      </c>
      <c r="AF113" s="18" t="s">
        <v>5915</v>
      </c>
      <c r="AG113" s="22" t="s">
        <v>5915</v>
      </c>
      <c r="AH113" s="22" t="s">
        <v>5915</v>
      </c>
      <c r="AI113" s="18" t="s">
        <v>5915</v>
      </c>
      <c r="AJ113" s="18">
        <v>0</v>
      </c>
      <c r="AK113" s="18" t="s">
        <v>5915</v>
      </c>
      <c r="AL113" s="18"/>
      <c r="AM113" s="18">
        <v>0</v>
      </c>
      <c r="AN113" s="18" t="s">
        <v>5915</v>
      </c>
      <c r="AO113" s="22" t="s">
        <v>4423</v>
      </c>
      <c r="AP113" s="22" t="s">
        <v>7</v>
      </c>
      <c r="AQ113" s="22">
        <v>0</v>
      </c>
      <c r="AR113" s="22">
        <v>0</v>
      </c>
      <c r="AS113" s="22" t="s">
        <v>5915</v>
      </c>
      <c r="AT113" s="22" t="s">
        <v>5915</v>
      </c>
    </row>
    <row r="114" spans="1:46">
      <c r="A114" s="2">
        <v>1068685</v>
      </c>
      <c r="B114" s="2" t="s">
        <v>5981</v>
      </c>
      <c r="C114" s="2" t="s">
        <v>4313</v>
      </c>
      <c r="D114" s="2" t="s">
        <v>4314</v>
      </c>
      <c r="E114" s="2" t="s">
        <v>4315</v>
      </c>
      <c r="F114" s="2" t="s">
        <v>4159</v>
      </c>
      <c r="G114" s="2" t="s">
        <v>5960</v>
      </c>
      <c r="H114" s="2" t="s">
        <v>3597</v>
      </c>
      <c r="I114" s="2" t="s">
        <v>4318</v>
      </c>
      <c r="J114" s="2">
        <v>55</v>
      </c>
      <c r="K114" s="2">
        <v>7.5</v>
      </c>
      <c r="L114" s="2" t="s">
        <v>2012</v>
      </c>
      <c r="M114" s="2">
        <v>1</v>
      </c>
      <c r="N114" s="2">
        <v>1</v>
      </c>
      <c r="O114" s="31">
        <v>11</v>
      </c>
      <c r="P114" s="21">
        <v>11</v>
      </c>
      <c r="Q114" s="22" t="s">
        <v>7</v>
      </c>
      <c r="R114" s="22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1</v>
      </c>
      <c r="Z114" s="22">
        <v>1</v>
      </c>
      <c r="AA114" s="22">
        <v>7.5</v>
      </c>
      <c r="AB114" s="22">
        <v>0</v>
      </c>
      <c r="AC114" s="18">
        <v>20.664000000000001</v>
      </c>
      <c r="AD114" s="18">
        <v>10.35</v>
      </c>
      <c r="AE114" s="18">
        <v>31.014000000000003</v>
      </c>
      <c r="AF114" s="18" t="s">
        <v>5915</v>
      </c>
      <c r="AG114" s="22" t="s">
        <v>5915</v>
      </c>
      <c r="AH114" s="22" t="s">
        <v>5915</v>
      </c>
      <c r="AI114" s="18" t="s">
        <v>5915</v>
      </c>
      <c r="AJ114" s="18">
        <v>0</v>
      </c>
      <c r="AK114" s="18" t="s">
        <v>5915</v>
      </c>
      <c r="AL114" s="18"/>
      <c r="AM114" s="18">
        <v>0</v>
      </c>
      <c r="AN114" s="18" t="s">
        <v>5915</v>
      </c>
      <c r="AO114" s="22" t="s">
        <v>4423</v>
      </c>
      <c r="AP114" s="22" t="s">
        <v>7</v>
      </c>
      <c r="AQ114" s="22">
        <v>0</v>
      </c>
      <c r="AR114" s="22">
        <v>0</v>
      </c>
      <c r="AS114" s="22" t="s">
        <v>5915</v>
      </c>
      <c r="AT114" s="22" t="s">
        <v>5915</v>
      </c>
    </row>
    <row r="115" spans="1:46">
      <c r="A115" s="2">
        <v>1068686</v>
      </c>
      <c r="B115" s="2" t="s">
        <v>5982</v>
      </c>
      <c r="C115" s="2" t="s">
        <v>4313</v>
      </c>
      <c r="D115" s="2" t="s">
        <v>4314</v>
      </c>
      <c r="E115" s="2" t="s">
        <v>4315</v>
      </c>
      <c r="F115" s="2" t="s">
        <v>4159</v>
      </c>
      <c r="G115" s="2" t="s">
        <v>5960</v>
      </c>
      <c r="H115" s="2" t="s">
        <v>3597</v>
      </c>
      <c r="I115" s="2" t="s">
        <v>4318</v>
      </c>
      <c r="J115" s="2">
        <v>55</v>
      </c>
      <c r="K115" s="2">
        <v>7.5</v>
      </c>
      <c r="L115" s="2" t="s">
        <v>2012</v>
      </c>
      <c r="M115" s="2">
        <v>1</v>
      </c>
      <c r="N115" s="2">
        <v>1</v>
      </c>
      <c r="O115" s="31">
        <v>11</v>
      </c>
      <c r="P115" s="21">
        <v>11</v>
      </c>
      <c r="Q115" s="22" t="s">
        <v>7</v>
      </c>
      <c r="R115" s="22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1</v>
      </c>
      <c r="Z115" s="22">
        <v>1</v>
      </c>
      <c r="AA115" s="22">
        <v>7.5</v>
      </c>
      <c r="AB115" s="22">
        <v>0</v>
      </c>
      <c r="AC115" s="18">
        <v>20.664000000000001</v>
      </c>
      <c r="AD115" s="18">
        <v>10.35</v>
      </c>
      <c r="AE115" s="18">
        <v>31.014000000000003</v>
      </c>
      <c r="AF115" s="18" t="s">
        <v>5915</v>
      </c>
      <c r="AG115" s="22" t="s">
        <v>5915</v>
      </c>
      <c r="AH115" s="22" t="s">
        <v>5915</v>
      </c>
      <c r="AI115" s="18" t="s">
        <v>5915</v>
      </c>
      <c r="AJ115" s="18">
        <v>0</v>
      </c>
      <c r="AK115" s="18" t="s">
        <v>5915</v>
      </c>
      <c r="AL115" s="18"/>
      <c r="AM115" s="18">
        <v>0</v>
      </c>
      <c r="AN115" s="18" t="s">
        <v>5915</v>
      </c>
      <c r="AO115" s="22" t="s">
        <v>4423</v>
      </c>
      <c r="AP115" s="22" t="s">
        <v>7</v>
      </c>
      <c r="AQ115" s="22">
        <v>0</v>
      </c>
      <c r="AR115" s="22">
        <v>0</v>
      </c>
      <c r="AS115" s="22" t="s">
        <v>5915</v>
      </c>
      <c r="AT115" s="22" t="s">
        <v>5915</v>
      </c>
    </row>
    <row r="116" spans="1:46">
      <c r="A116" s="2">
        <v>1068687</v>
      </c>
      <c r="B116" s="2" t="s">
        <v>5983</v>
      </c>
      <c r="C116" s="2" t="s">
        <v>4313</v>
      </c>
      <c r="D116" s="2" t="s">
        <v>4314</v>
      </c>
      <c r="E116" s="2" t="s">
        <v>4315</v>
      </c>
      <c r="F116" s="2" t="s">
        <v>4159</v>
      </c>
      <c r="G116" s="2" t="s">
        <v>5960</v>
      </c>
      <c r="H116" s="2" t="s">
        <v>2704</v>
      </c>
      <c r="I116" s="2" t="s">
        <v>4318</v>
      </c>
      <c r="J116" s="2">
        <v>55</v>
      </c>
      <c r="K116" s="2">
        <v>7.5</v>
      </c>
      <c r="L116" s="2" t="s">
        <v>2012</v>
      </c>
      <c r="M116" s="2">
        <v>1</v>
      </c>
      <c r="N116" s="2">
        <v>1</v>
      </c>
      <c r="O116" s="31">
        <v>11</v>
      </c>
      <c r="P116" s="21">
        <v>11</v>
      </c>
      <c r="Q116" s="22" t="s">
        <v>7</v>
      </c>
      <c r="R116" s="22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1</v>
      </c>
      <c r="Z116" s="22">
        <v>1</v>
      </c>
      <c r="AA116" s="22">
        <v>7.5</v>
      </c>
      <c r="AB116" s="22">
        <v>0</v>
      </c>
      <c r="AC116" s="18">
        <v>20.664000000000001</v>
      </c>
      <c r="AD116" s="18">
        <v>10.35</v>
      </c>
      <c r="AE116" s="18">
        <v>31.014000000000003</v>
      </c>
      <c r="AF116" s="18" t="s">
        <v>5915</v>
      </c>
      <c r="AG116" s="22" t="s">
        <v>5915</v>
      </c>
      <c r="AH116" s="22" t="s">
        <v>5915</v>
      </c>
      <c r="AI116" s="18" t="s">
        <v>5915</v>
      </c>
      <c r="AJ116" s="18">
        <v>0</v>
      </c>
      <c r="AK116" s="18" t="s">
        <v>5915</v>
      </c>
      <c r="AL116" s="18"/>
      <c r="AM116" s="18">
        <v>0</v>
      </c>
      <c r="AN116" s="18" t="s">
        <v>5915</v>
      </c>
      <c r="AO116" s="22" t="s">
        <v>4423</v>
      </c>
      <c r="AP116" s="22" t="s">
        <v>7</v>
      </c>
      <c r="AQ116" s="22">
        <v>0</v>
      </c>
      <c r="AR116" s="22">
        <v>0</v>
      </c>
      <c r="AS116" s="22" t="s">
        <v>5915</v>
      </c>
      <c r="AT116" s="22" t="s">
        <v>5915</v>
      </c>
    </row>
    <row r="117" spans="1:46">
      <c r="A117" s="2">
        <v>1069106</v>
      </c>
      <c r="B117" s="2" t="s">
        <v>4248</v>
      </c>
      <c r="C117" s="2" t="s">
        <v>4313</v>
      </c>
      <c r="D117" s="2" t="s">
        <v>4314</v>
      </c>
      <c r="E117" s="2" t="s">
        <v>4315</v>
      </c>
      <c r="F117" s="2" t="s">
        <v>4249</v>
      </c>
      <c r="G117" s="2" t="s">
        <v>4250</v>
      </c>
      <c r="H117" s="2" t="s">
        <v>4251</v>
      </c>
      <c r="I117" s="2" t="s">
        <v>4318</v>
      </c>
      <c r="J117" s="2">
        <v>44</v>
      </c>
      <c r="K117" s="2">
        <v>4</v>
      </c>
      <c r="L117" s="2" t="s">
        <v>2013</v>
      </c>
      <c r="M117" s="2">
        <v>1</v>
      </c>
      <c r="N117" s="2">
        <v>1</v>
      </c>
      <c r="O117" s="21">
        <v>31</v>
      </c>
      <c r="P117" s="31">
        <v>17</v>
      </c>
      <c r="Q117" s="22" t="s">
        <v>13</v>
      </c>
      <c r="R117" s="22">
        <v>0</v>
      </c>
      <c r="S117" s="17">
        <v>1</v>
      </c>
      <c r="T117" s="17">
        <v>0</v>
      </c>
      <c r="U117" s="17">
        <v>0</v>
      </c>
      <c r="V117" s="17" t="s">
        <v>5911</v>
      </c>
      <c r="W117" s="17">
        <v>1</v>
      </c>
      <c r="X117" s="17">
        <v>0</v>
      </c>
      <c r="Y117" s="17">
        <v>0</v>
      </c>
      <c r="Z117" s="22">
        <v>0</v>
      </c>
      <c r="AA117" s="22">
        <v>4</v>
      </c>
      <c r="AB117" s="22">
        <v>0</v>
      </c>
      <c r="AC117" s="18">
        <v>10.332000000000001</v>
      </c>
      <c r="AD117" s="18">
        <v>6.8937499999999998</v>
      </c>
      <c r="AE117" s="18">
        <v>17.225750000000001</v>
      </c>
      <c r="AF117" s="18">
        <v>17.225750000000001</v>
      </c>
      <c r="AG117" s="22" t="s">
        <v>4426</v>
      </c>
      <c r="AH117" s="22">
        <v>7.6349999999999998</v>
      </c>
      <c r="AI117" s="18">
        <v>9.5907499999999999</v>
      </c>
      <c r="AJ117" s="18" t="s">
        <v>5911</v>
      </c>
      <c r="AK117" s="18">
        <v>337.65</v>
      </c>
      <c r="AL117" s="18"/>
      <c r="AM117" s="18">
        <v>0</v>
      </c>
      <c r="AN117" s="18">
        <v>2</v>
      </c>
      <c r="AO117" s="22" t="s">
        <v>5912</v>
      </c>
      <c r="AP117" s="22" t="s">
        <v>13</v>
      </c>
      <c r="AQ117" s="22">
        <v>0</v>
      </c>
      <c r="AR117" s="22">
        <v>1</v>
      </c>
      <c r="AS117" s="22" t="s">
        <v>4426</v>
      </c>
      <c r="AT117" s="22">
        <v>337.65</v>
      </c>
    </row>
    <row r="118" spans="1:46">
      <c r="A118" s="2">
        <v>1069138</v>
      </c>
      <c r="B118" s="2" t="s">
        <v>4485</v>
      </c>
      <c r="C118" s="2" t="s">
        <v>4313</v>
      </c>
      <c r="D118" s="2" t="s">
        <v>4314</v>
      </c>
      <c r="E118" s="2" t="s">
        <v>4315</v>
      </c>
      <c r="F118" s="2" t="s">
        <v>4465</v>
      </c>
      <c r="G118" s="2" t="s">
        <v>4470</v>
      </c>
      <c r="H118" s="2" t="s">
        <v>2688</v>
      </c>
      <c r="I118" s="2" t="s">
        <v>4318</v>
      </c>
      <c r="J118" s="2">
        <v>55</v>
      </c>
      <c r="K118" s="2">
        <v>4</v>
      </c>
      <c r="L118" s="2" t="s">
        <v>2014</v>
      </c>
      <c r="M118" s="2">
        <v>1</v>
      </c>
      <c r="N118" s="2">
        <v>1</v>
      </c>
      <c r="O118" s="31">
        <v>2</v>
      </c>
      <c r="P118" s="31">
        <v>2</v>
      </c>
      <c r="Q118" s="32" t="s">
        <v>4709</v>
      </c>
      <c r="R118" s="22">
        <v>0</v>
      </c>
      <c r="S118" s="17">
        <v>0</v>
      </c>
      <c r="T118" s="17">
        <v>0</v>
      </c>
      <c r="U118" s="17">
        <v>0</v>
      </c>
      <c r="V118" s="17" t="s">
        <v>5911</v>
      </c>
      <c r="W118" s="17">
        <v>0</v>
      </c>
      <c r="X118" s="17">
        <v>0</v>
      </c>
      <c r="Y118" s="17">
        <v>0</v>
      </c>
      <c r="Z118" s="22">
        <v>0</v>
      </c>
      <c r="AA118" s="22">
        <v>4</v>
      </c>
      <c r="AB118" s="22">
        <v>0</v>
      </c>
      <c r="AC118" s="18">
        <v>17.507000000000001</v>
      </c>
      <c r="AD118" s="18">
        <v>10.35</v>
      </c>
      <c r="AE118" s="18">
        <v>27.856999999999999</v>
      </c>
      <c r="AF118" s="18" t="s">
        <v>5915</v>
      </c>
      <c r="AG118" s="22" t="s">
        <v>5915</v>
      </c>
      <c r="AH118" s="22" t="s">
        <v>5915</v>
      </c>
      <c r="AI118" s="18" t="s">
        <v>5915</v>
      </c>
      <c r="AJ118" s="18" t="s">
        <v>5911</v>
      </c>
      <c r="AK118" s="18" t="s">
        <v>5915</v>
      </c>
      <c r="AL118" s="18"/>
      <c r="AM118" s="18">
        <v>0</v>
      </c>
      <c r="AN118" s="18" t="s">
        <v>5915</v>
      </c>
      <c r="AO118" s="22" t="s">
        <v>4563</v>
      </c>
      <c r="AP118" s="22" t="s">
        <v>301</v>
      </c>
      <c r="AQ118" s="22">
        <v>0</v>
      </c>
      <c r="AR118" s="22">
        <v>0</v>
      </c>
      <c r="AS118" s="22" t="s">
        <v>5915</v>
      </c>
      <c r="AT118" s="22" t="s">
        <v>5915</v>
      </c>
    </row>
    <row r="119" spans="1:46">
      <c r="A119" s="2">
        <v>1069139</v>
      </c>
      <c r="B119" s="2" t="s">
        <v>4486</v>
      </c>
      <c r="C119" s="2" t="s">
        <v>4313</v>
      </c>
      <c r="D119" s="2" t="s">
        <v>4314</v>
      </c>
      <c r="E119" s="2" t="s">
        <v>4315</v>
      </c>
      <c r="F119" s="2" t="s">
        <v>4465</v>
      </c>
      <c r="G119" s="2"/>
      <c r="H119" s="2"/>
      <c r="I119" s="2" t="s">
        <v>4318</v>
      </c>
      <c r="J119" s="2">
        <v>50</v>
      </c>
      <c r="K119" s="2">
        <v>4</v>
      </c>
      <c r="L119" s="2" t="s">
        <v>2014</v>
      </c>
      <c r="M119" s="2">
        <v>1</v>
      </c>
      <c r="N119" s="2">
        <v>1</v>
      </c>
      <c r="O119" s="31">
        <v>2</v>
      </c>
      <c r="P119" s="31">
        <v>2</v>
      </c>
      <c r="Q119" s="32" t="s">
        <v>4709</v>
      </c>
      <c r="R119" s="22">
        <v>0</v>
      </c>
      <c r="S119" s="17">
        <v>0</v>
      </c>
      <c r="T119" s="17">
        <v>0</v>
      </c>
      <c r="U119" s="17">
        <v>0</v>
      </c>
      <c r="V119" s="17" t="s">
        <v>5911</v>
      </c>
      <c r="W119" s="17">
        <v>0</v>
      </c>
      <c r="X119" s="17">
        <v>0</v>
      </c>
      <c r="Y119" s="17">
        <v>0</v>
      </c>
      <c r="Z119" s="22">
        <v>0</v>
      </c>
      <c r="AA119" s="22">
        <v>4</v>
      </c>
      <c r="AB119" s="22">
        <v>1</v>
      </c>
      <c r="AC119" s="18">
        <v>17.507000000000001</v>
      </c>
      <c r="AD119" s="18">
        <v>10.35</v>
      </c>
      <c r="AE119" s="18">
        <v>27.856999999999999</v>
      </c>
      <c r="AF119" s="18" t="s">
        <v>5915</v>
      </c>
      <c r="AG119" s="22" t="s">
        <v>5915</v>
      </c>
      <c r="AH119" s="22" t="s">
        <v>5915</v>
      </c>
      <c r="AI119" s="18" t="s">
        <v>5915</v>
      </c>
      <c r="AJ119" s="18" t="s">
        <v>5911</v>
      </c>
      <c r="AK119" s="18" t="s">
        <v>5915</v>
      </c>
      <c r="AL119" s="18"/>
      <c r="AM119" s="18">
        <v>0</v>
      </c>
      <c r="AN119" s="18" t="s">
        <v>5915</v>
      </c>
      <c r="AO119" s="22" t="s">
        <v>4563</v>
      </c>
      <c r="AP119" s="22" t="s">
        <v>301</v>
      </c>
      <c r="AQ119" s="22">
        <v>0</v>
      </c>
      <c r="AR119" s="22">
        <v>0</v>
      </c>
      <c r="AS119" s="22" t="s">
        <v>5915</v>
      </c>
      <c r="AT119" s="22" t="s">
        <v>5915</v>
      </c>
    </row>
    <row r="120" spans="1:46">
      <c r="A120" s="2">
        <v>1069140</v>
      </c>
      <c r="B120" s="2" t="s">
        <v>4475</v>
      </c>
      <c r="C120" s="2" t="s">
        <v>4313</v>
      </c>
      <c r="D120" s="2" t="s">
        <v>4314</v>
      </c>
      <c r="E120" s="2" t="s">
        <v>4315</v>
      </c>
      <c r="F120" s="2" t="s">
        <v>4465</v>
      </c>
      <c r="G120" s="2"/>
      <c r="H120" s="2"/>
      <c r="I120" s="2" t="s">
        <v>4318</v>
      </c>
      <c r="J120" s="2">
        <v>55</v>
      </c>
      <c r="K120" s="2">
        <v>4</v>
      </c>
      <c r="L120" s="2" t="s">
        <v>2014</v>
      </c>
      <c r="M120" s="2">
        <v>1</v>
      </c>
      <c r="N120" s="2">
        <v>1</v>
      </c>
      <c r="O120" s="31">
        <v>2</v>
      </c>
      <c r="P120" s="31">
        <v>2</v>
      </c>
      <c r="Q120" s="32" t="s">
        <v>4709</v>
      </c>
      <c r="R120" s="22">
        <v>0</v>
      </c>
      <c r="S120" s="17">
        <v>0</v>
      </c>
      <c r="T120" s="17">
        <v>1</v>
      </c>
      <c r="U120" s="17">
        <v>0</v>
      </c>
      <c r="V120" s="17" t="s">
        <v>5911</v>
      </c>
      <c r="W120" s="17">
        <v>1</v>
      </c>
      <c r="X120" s="17">
        <v>0</v>
      </c>
      <c r="Y120" s="17">
        <v>0</v>
      </c>
      <c r="Z120" s="22">
        <v>0</v>
      </c>
      <c r="AA120" s="22">
        <v>4</v>
      </c>
      <c r="AB120" s="22">
        <v>0</v>
      </c>
      <c r="AC120" s="18">
        <v>17.507000000000001</v>
      </c>
      <c r="AD120" s="18">
        <v>10.35</v>
      </c>
      <c r="AE120" s="18">
        <v>27.856999999999999</v>
      </c>
      <c r="AF120" s="18">
        <v>27.856999999999999</v>
      </c>
      <c r="AG120" s="22" t="s">
        <v>4426</v>
      </c>
      <c r="AH120" s="22">
        <v>7.6349999999999998</v>
      </c>
      <c r="AI120" s="18">
        <v>20.221999999999998</v>
      </c>
      <c r="AJ120" s="18" t="s">
        <v>5911</v>
      </c>
      <c r="AK120" s="18">
        <v>337.65</v>
      </c>
      <c r="AL120" s="18"/>
      <c r="AM120" s="18">
        <v>0</v>
      </c>
      <c r="AN120" s="18">
        <v>3</v>
      </c>
      <c r="AO120" s="22" t="s">
        <v>5912</v>
      </c>
      <c r="AP120" s="22" t="s">
        <v>301</v>
      </c>
      <c r="AQ120" s="22">
        <v>0</v>
      </c>
      <c r="AR120" s="22">
        <v>1</v>
      </c>
      <c r="AS120" s="22" t="s">
        <v>4426</v>
      </c>
      <c r="AT120" s="22">
        <v>337.65</v>
      </c>
    </row>
    <row r="121" spans="1:46">
      <c r="A121" s="2">
        <v>1068067</v>
      </c>
      <c r="B121" s="2" t="s">
        <v>3530</v>
      </c>
      <c r="C121" s="2" t="s">
        <v>4313</v>
      </c>
      <c r="D121" s="2" t="s">
        <v>4314</v>
      </c>
      <c r="E121" s="2" t="s">
        <v>4315</v>
      </c>
      <c r="F121" s="2" t="s">
        <v>3528</v>
      </c>
      <c r="G121" s="2" t="s">
        <v>3529</v>
      </c>
      <c r="H121" s="2" t="s">
        <v>4553</v>
      </c>
      <c r="I121" s="2" t="s">
        <v>4318</v>
      </c>
      <c r="J121" s="2">
        <v>44</v>
      </c>
      <c r="K121" s="2">
        <v>4</v>
      </c>
      <c r="L121" s="2" t="s">
        <v>5129</v>
      </c>
      <c r="M121" s="2">
        <v>1</v>
      </c>
      <c r="N121" s="2">
        <v>1</v>
      </c>
      <c r="O121" s="21">
        <v>33</v>
      </c>
      <c r="P121" s="31">
        <v>17</v>
      </c>
      <c r="Q121" s="22" t="s">
        <v>13</v>
      </c>
      <c r="R121" s="22">
        <v>0</v>
      </c>
      <c r="S121" s="17">
        <v>1</v>
      </c>
      <c r="T121" s="17">
        <v>0</v>
      </c>
      <c r="U121" s="17">
        <v>0</v>
      </c>
      <c r="V121" s="17" t="s">
        <v>1989</v>
      </c>
      <c r="W121" s="17">
        <v>1</v>
      </c>
      <c r="X121" s="17">
        <v>0</v>
      </c>
      <c r="Y121" s="17">
        <v>0</v>
      </c>
      <c r="Z121" s="22">
        <v>0</v>
      </c>
      <c r="AA121" s="22">
        <v>4</v>
      </c>
      <c r="AB121" s="22">
        <v>0</v>
      </c>
      <c r="AC121" s="18">
        <v>10.332000000000001</v>
      </c>
      <c r="AD121" s="18">
        <v>6.8937499999999998</v>
      </c>
      <c r="AE121" s="18">
        <v>17.225750000000001</v>
      </c>
      <c r="AF121" s="18">
        <v>17.225750000000001</v>
      </c>
      <c r="AG121" s="22" t="s">
        <v>4426</v>
      </c>
      <c r="AH121" s="22">
        <v>7.6349999999999998</v>
      </c>
      <c r="AI121" s="18">
        <v>9.5907499999999999</v>
      </c>
      <c r="AJ121" s="18" t="s">
        <v>1989</v>
      </c>
      <c r="AK121" s="18">
        <v>337.65</v>
      </c>
      <c r="AL121" s="18"/>
      <c r="AM121" s="18">
        <v>0</v>
      </c>
      <c r="AN121" s="18">
        <v>2</v>
      </c>
      <c r="AO121" s="22" t="s">
        <v>5912</v>
      </c>
      <c r="AP121" s="22" t="s">
        <v>13</v>
      </c>
      <c r="AQ121" s="22">
        <v>1</v>
      </c>
      <c r="AR121" s="22">
        <v>1</v>
      </c>
      <c r="AS121" s="22" t="s">
        <v>4426</v>
      </c>
      <c r="AT121" s="22">
        <v>337.65</v>
      </c>
    </row>
    <row r="122" spans="1:46">
      <c r="A122" s="2">
        <v>1068068</v>
      </c>
      <c r="B122" s="2" t="s">
        <v>3531</v>
      </c>
      <c r="C122" s="2" t="s">
        <v>4313</v>
      </c>
      <c r="D122" s="2" t="s">
        <v>4314</v>
      </c>
      <c r="E122" s="2" t="s">
        <v>4315</v>
      </c>
      <c r="F122" s="2" t="s">
        <v>3528</v>
      </c>
      <c r="G122" s="2" t="s">
        <v>3529</v>
      </c>
      <c r="H122" s="2" t="s">
        <v>4335</v>
      </c>
      <c r="I122" s="2" t="s">
        <v>4318</v>
      </c>
      <c r="J122" s="2">
        <v>44</v>
      </c>
      <c r="K122" s="2">
        <v>4</v>
      </c>
      <c r="L122" s="2" t="s">
        <v>5129</v>
      </c>
      <c r="M122" s="2">
        <v>1</v>
      </c>
      <c r="N122" s="2">
        <v>1</v>
      </c>
      <c r="O122" s="21">
        <v>33</v>
      </c>
      <c r="P122" s="31">
        <v>17</v>
      </c>
      <c r="Q122" s="22" t="s">
        <v>13</v>
      </c>
      <c r="R122" s="22">
        <v>0</v>
      </c>
      <c r="S122" s="17">
        <v>1</v>
      </c>
      <c r="T122" s="17">
        <v>0</v>
      </c>
      <c r="U122" s="17">
        <v>0</v>
      </c>
      <c r="V122" s="17" t="s">
        <v>1989</v>
      </c>
      <c r="W122" s="17">
        <v>1</v>
      </c>
      <c r="X122" s="17">
        <v>0</v>
      </c>
      <c r="Y122" s="17">
        <v>0</v>
      </c>
      <c r="Z122" s="22">
        <v>0</v>
      </c>
      <c r="AA122" s="22">
        <v>4</v>
      </c>
      <c r="AB122" s="22">
        <v>0</v>
      </c>
      <c r="AC122" s="18">
        <v>10.332000000000001</v>
      </c>
      <c r="AD122" s="18">
        <v>6.8937499999999998</v>
      </c>
      <c r="AE122" s="18">
        <v>17.225750000000001</v>
      </c>
      <c r="AF122" s="18">
        <v>17.225750000000001</v>
      </c>
      <c r="AG122" s="22" t="s">
        <v>4426</v>
      </c>
      <c r="AH122" s="22">
        <v>7.6349999999999998</v>
      </c>
      <c r="AI122" s="18">
        <v>9.5907499999999999</v>
      </c>
      <c r="AJ122" s="18" t="s">
        <v>1989</v>
      </c>
      <c r="AK122" s="18">
        <v>337.65</v>
      </c>
      <c r="AL122" s="18"/>
      <c r="AM122" s="18">
        <v>0</v>
      </c>
      <c r="AN122" s="18">
        <v>2</v>
      </c>
      <c r="AO122" s="22" t="s">
        <v>5912</v>
      </c>
      <c r="AP122" s="22" t="s">
        <v>13</v>
      </c>
      <c r="AQ122" s="22">
        <v>1</v>
      </c>
      <c r="AR122" s="22">
        <v>1</v>
      </c>
      <c r="AS122" s="22" t="s">
        <v>4426</v>
      </c>
      <c r="AT122" s="22">
        <v>337.65</v>
      </c>
    </row>
    <row r="123" spans="1:46">
      <c r="A123" s="2">
        <v>1068069</v>
      </c>
      <c r="B123" s="2" t="s">
        <v>3532</v>
      </c>
      <c r="C123" s="2" t="s">
        <v>4313</v>
      </c>
      <c r="D123" s="2" t="s">
        <v>4314</v>
      </c>
      <c r="E123" s="2" t="s">
        <v>4315</v>
      </c>
      <c r="F123" s="2" t="s">
        <v>3528</v>
      </c>
      <c r="G123" s="2" t="s">
        <v>3533</v>
      </c>
      <c r="H123" s="2" t="s">
        <v>2688</v>
      </c>
      <c r="I123" s="2" t="s">
        <v>4318</v>
      </c>
      <c r="J123" s="2">
        <v>44</v>
      </c>
      <c r="K123" s="2">
        <v>4</v>
      </c>
      <c r="L123" s="2" t="s">
        <v>5129</v>
      </c>
      <c r="M123" s="2">
        <v>1</v>
      </c>
      <c r="N123" s="2">
        <v>1</v>
      </c>
      <c r="O123" s="21">
        <v>33</v>
      </c>
      <c r="P123" s="31">
        <v>17</v>
      </c>
      <c r="Q123" s="22" t="s">
        <v>13</v>
      </c>
      <c r="R123" s="22">
        <v>0</v>
      </c>
      <c r="S123" s="17">
        <v>1</v>
      </c>
      <c r="T123" s="17">
        <v>0</v>
      </c>
      <c r="U123" s="17">
        <v>0</v>
      </c>
      <c r="V123" s="17" t="s">
        <v>1989</v>
      </c>
      <c r="W123" s="17">
        <v>1</v>
      </c>
      <c r="X123" s="17">
        <v>0</v>
      </c>
      <c r="Y123" s="17">
        <v>0</v>
      </c>
      <c r="Z123" s="22">
        <v>0</v>
      </c>
      <c r="AA123" s="22">
        <v>4</v>
      </c>
      <c r="AB123" s="22">
        <v>0</v>
      </c>
      <c r="AC123" s="18">
        <v>10.332000000000001</v>
      </c>
      <c r="AD123" s="18">
        <v>6.8937499999999998</v>
      </c>
      <c r="AE123" s="18">
        <v>17.225750000000001</v>
      </c>
      <c r="AF123" s="18">
        <v>17.225750000000001</v>
      </c>
      <c r="AG123" s="22" t="s">
        <v>4426</v>
      </c>
      <c r="AH123" s="22">
        <v>7.6349999999999998</v>
      </c>
      <c r="AI123" s="18">
        <v>9.5907499999999999</v>
      </c>
      <c r="AJ123" s="18" t="s">
        <v>1989</v>
      </c>
      <c r="AK123" s="18">
        <v>337.65</v>
      </c>
      <c r="AL123" s="18"/>
      <c r="AM123" s="18">
        <v>0</v>
      </c>
      <c r="AN123" s="18">
        <v>2</v>
      </c>
      <c r="AO123" s="22" t="s">
        <v>5912</v>
      </c>
      <c r="AP123" s="22" t="s">
        <v>13</v>
      </c>
      <c r="AQ123" s="22">
        <v>1</v>
      </c>
      <c r="AR123" s="22">
        <v>1</v>
      </c>
      <c r="AS123" s="22" t="s">
        <v>4426</v>
      </c>
      <c r="AT123" s="22">
        <v>337.65</v>
      </c>
    </row>
    <row r="124" spans="1:46">
      <c r="A124" s="2">
        <v>1068070</v>
      </c>
      <c r="B124" s="2" t="s">
        <v>3534</v>
      </c>
      <c r="C124" s="2" t="s">
        <v>4313</v>
      </c>
      <c r="D124" s="2" t="s">
        <v>4314</v>
      </c>
      <c r="E124" s="2" t="s">
        <v>4315</v>
      </c>
      <c r="F124" s="2" t="s">
        <v>3528</v>
      </c>
      <c r="G124" s="2" t="s">
        <v>3533</v>
      </c>
      <c r="H124" s="2" t="s">
        <v>4323</v>
      </c>
      <c r="I124" s="2" t="s">
        <v>4318</v>
      </c>
      <c r="J124" s="2">
        <v>44</v>
      </c>
      <c r="K124" s="2">
        <v>4</v>
      </c>
      <c r="L124" s="2" t="s">
        <v>5129</v>
      </c>
      <c r="M124" s="2">
        <v>1</v>
      </c>
      <c r="N124" s="2">
        <v>1</v>
      </c>
      <c r="O124" s="21">
        <v>33</v>
      </c>
      <c r="P124" s="31">
        <v>17</v>
      </c>
      <c r="Q124" s="22" t="s">
        <v>13</v>
      </c>
      <c r="R124" s="22">
        <v>0</v>
      </c>
      <c r="S124" s="17">
        <v>1</v>
      </c>
      <c r="T124" s="17">
        <v>0</v>
      </c>
      <c r="U124" s="17">
        <v>0</v>
      </c>
      <c r="V124" s="17" t="s">
        <v>1989</v>
      </c>
      <c r="W124" s="17">
        <v>1</v>
      </c>
      <c r="X124" s="17">
        <v>0</v>
      </c>
      <c r="Y124" s="17">
        <v>0</v>
      </c>
      <c r="Z124" s="22">
        <v>0</v>
      </c>
      <c r="AA124" s="22">
        <v>4</v>
      </c>
      <c r="AB124" s="22">
        <v>0</v>
      </c>
      <c r="AC124" s="18">
        <v>10.332000000000001</v>
      </c>
      <c r="AD124" s="18">
        <v>6.8937499999999998</v>
      </c>
      <c r="AE124" s="18">
        <v>17.225750000000001</v>
      </c>
      <c r="AF124" s="18">
        <v>17.225750000000001</v>
      </c>
      <c r="AG124" s="22" t="s">
        <v>4426</v>
      </c>
      <c r="AH124" s="22">
        <v>7.6349999999999998</v>
      </c>
      <c r="AI124" s="18">
        <v>9.5907499999999999</v>
      </c>
      <c r="AJ124" s="18" t="s">
        <v>1989</v>
      </c>
      <c r="AK124" s="18">
        <v>337.65</v>
      </c>
      <c r="AL124" s="18"/>
      <c r="AM124" s="18">
        <v>0</v>
      </c>
      <c r="AN124" s="18">
        <v>2</v>
      </c>
      <c r="AO124" s="22" t="s">
        <v>5912</v>
      </c>
      <c r="AP124" s="22" t="s">
        <v>13</v>
      </c>
      <c r="AQ124" s="22">
        <v>1</v>
      </c>
      <c r="AR124" s="22">
        <v>1</v>
      </c>
      <c r="AS124" s="22" t="s">
        <v>4426</v>
      </c>
      <c r="AT124" s="22">
        <v>337.65</v>
      </c>
    </row>
    <row r="125" spans="1:46">
      <c r="A125" s="2">
        <v>1068071</v>
      </c>
      <c r="B125" s="2" t="s">
        <v>3535</v>
      </c>
      <c r="C125" s="2" t="s">
        <v>4313</v>
      </c>
      <c r="D125" s="2" t="s">
        <v>4314</v>
      </c>
      <c r="E125" s="2" t="s">
        <v>4315</v>
      </c>
      <c r="F125" s="2" t="s">
        <v>3528</v>
      </c>
      <c r="G125" s="2" t="s">
        <v>3529</v>
      </c>
      <c r="H125" s="2" t="s">
        <v>2672</v>
      </c>
      <c r="I125" s="2" t="s">
        <v>4318</v>
      </c>
      <c r="J125" s="2">
        <v>44</v>
      </c>
      <c r="K125" s="2">
        <v>4</v>
      </c>
      <c r="L125" s="2" t="s">
        <v>5129</v>
      </c>
      <c r="M125" s="2">
        <v>1</v>
      </c>
      <c r="N125" s="2">
        <v>1</v>
      </c>
      <c r="O125" s="21">
        <v>33</v>
      </c>
      <c r="P125" s="31">
        <v>17</v>
      </c>
      <c r="Q125" s="22" t="s">
        <v>13</v>
      </c>
      <c r="R125" s="22">
        <v>0</v>
      </c>
      <c r="S125" s="17">
        <v>1</v>
      </c>
      <c r="T125" s="17">
        <v>0</v>
      </c>
      <c r="U125" s="17">
        <v>0</v>
      </c>
      <c r="V125" s="17" t="s">
        <v>1989</v>
      </c>
      <c r="W125" s="17">
        <v>1</v>
      </c>
      <c r="X125" s="17">
        <v>0</v>
      </c>
      <c r="Y125" s="17">
        <v>0</v>
      </c>
      <c r="Z125" s="22">
        <v>0</v>
      </c>
      <c r="AA125" s="22">
        <v>4</v>
      </c>
      <c r="AB125" s="22">
        <v>0</v>
      </c>
      <c r="AC125" s="18">
        <v>10.332000000000001</v>
      </c>
      <c r="AD125" s="18">
        <v>6.8937499999999998</v>
      </c>
      <c r="AE125" s="18">
        <v>17.225750000000001</v>
      </c>
      <c r="AF125" s="18">
        <v>17.225750000000001</v>
      </c>
      <c r="AG125" s="22" t="s">
        <v>4426</v>
      </c>
      <c r="AH125" s="22">
        <v>7.6349999999999998</v>
      </c>
      <c r="AI125" s="18">
        <v>9.5907499999999999</v>
      </c>
      <c r="AJ125" s="18" t="s">
        <v>1989</v>
      </c>
      <c r="AK125" s="18">
        <v>337.65</v>
      </c>
      <c r="AL125" s="18"/>
      <c r="AM125" s="18">
        <v>0</v>
      </c>
      <c r="AN125" s="18">
        <v>2</v>
      </c>
      <c r="AO125" s="22" t="s">
        <v>5912</v>
      </c>
      <c r="AP125" s="22" t="s">
        <v>13</v>
      </c>
      <c r="AQ125" s="22">
        <v>1</v>
      </c>
      <c r="AR125" s="22">
        <v>1</v>
      </c>
      <c r="AS125" s="22" t="s">
        <v>4426</v>
      </c>
      <c r="AT125" s="22">
        <v>337.65</v>
      </c>
    </row>
    <row r="126" spans="1:46">
      <c r="A126" s="2">
        <v>1068072</v>
      </c>
      <c r="B126" s="2" t="s">
        <v>3536</v>
      </c>
      <c r="C126" s="2" t="s">
        <v>4313</v>
      </c>
      <c r="D126" s="2" t="s">
        <v>4314</v>
      </c>
      <c r="E126" s="2" t="s">
        <v>4315</v>
      </c>
      <c r="F126" s="2" t="s">
        <v>3528</v>
      </c>
      <c r="G126" s="2" t="s">
        <v>3533</v>
      </c>
      <c r="H126" s="2" t="s">
        <v>4317</v>
      </c>
      <c r="I126" s="2" t="s">
        <v>4318</v>
      </c>
      <c r="J126" s="2">
        <v>44</v>
      </c>
      <c r="K126" s="2">
        <v>4</v>
      </c>
      <c r="L126" s="2" t="s">
        <v>5129</v>
      </c>
      <c r="M126" s="2">
        <v>1</v>
      </c>
      <c r="N126" s="2">
        <v>1</v>
      </c>
      <c r="O126" s="21">
        <v>33</v>
      </c>
      <c r="P126" s="31">
        <v>17</v>
      </c>
      <c r="Q126" s="22" t="s">
        <v>13</v>
      </c>
      <c r="R126" s="22">
        <v>0</v>
      </c>
      <c r="S126" s="17">
        <v>1</v>
      </c>
      <c r="T126" s="17">
        <v>0</v>
      </c>
      <c r="U126" s="17">
        <v>0</v>
      </c>
      <c r="V126" s="17" t="s">
        <v>1989</v>
      </c>
      <c r="W126" s="17">
        <v>1</v>
      </c>
      <c r="X126" s="17">
        <v>0</v>
      </c>
      <c r="Y126" s="17">
        <v>0</v>
      </c>
      <c r="Z126" s="22">
        <v>0</v>
      </c>
      <c r="AA126" s="22">
        <v>4</v>
      </c>
      <c r="AB126" s="22">
        <v>0</v>
      </c>
      <c r="AC126" s="18">
        <v>10.332000000000001</v>
      </c>
      <c r="AD126" s="18">
        <v>6.8937499999999998</v>
      </c>
      <c r="AE126" s="18">
        <v>17.225750000000001</v>
      </c>
      <c r="AF126" s="18">
        <v>17.225750000000001</v>
      </c>
      <c r="AG126" s="22" t="s">
        <v>4426</v>
      </c>
      <c r="AH126" s="22">
        <v>7.6349999999999998</v>
      </c>
      <c r="AI126" s="18">
        <v>9.5907499999999999</v>
      </c>
      <c r="AJ126" s="18" t="s">
        <v>1989</v>
      </c>
      <c r="AK126" s="18">
        <v>337.65</v>
      </c>
      <c r="AL126" s="18"/>
      <c r="AM126" s="18">
        <v>0</v>
      </c>
      <c r="AN126" s="18">
        <v>2</v>
      </c>
      <c r="AO126" s="22" t="s">
        <v>5912</v>
      </c>
      <c r="AP126" s="22" t="s">
        <v>13</v>
      </c>
      <c r="AQ126" s="22">
        <v>1</v>
      </c>
      <c r="AR126" s="22">
        <v>1</v>
      </c>
      <c r="AS126" s="22" t="s">
        <v>4426</v>
      </c>
      <c r="AT126" s="22">
        <v>337.65</v>
      </c>
    </row>
    <row r="65504" spans="46:46">
      <c r="AT65504" s="22">
        <f>SUM(AT4:AT65503)</f>
        <v>34904.150000000052</v>
      </c>
    </row>
  </sheetData>
  <autoFilter ref="A1:GQ126">
    <filterColumn colId="0"/>
  </autoFilter>
  <phoneticPr fontId="9" type="noConversion"/>
  <pageMargins left="0.23622047244094491" right="0.23622047244094491" top="0.43307086614173229" bottom="0.27559055118110237" header="0.27559055118110237" footer="0.15748031496062992"/>
  <pageSetup paperSize="9" scale="93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3"/>
  <sheetViews>
    <sheetView tabSelected="1" topLeftCell="C1" zoomScaleNormal="100" workbookViewId="0">
      <selection activeCell="P7" sqref="P7"/>
    </sheetView>
  </sheetViews>
  <sheetFormatPr defaultRowHeight="12.75" outlineLevelCol="1"/>
  <cols>
    <col min="1" max="1" width="25.5703125" hidden="1" customWidth="1" outlineLevel="1"/>
    <col min="2" max="2" width="17.85546875" hidden="1" customWidth="1" outlineLevel="1"/>
    <col min="3" max="3" width="9.140625" customWidth="1" collapsed="1"/>
    <col min="4" max="5" width="9.140625" customWidth="1"/>
    <col min="6" max="6" width="5.5703125" customWidth="1"/>
    <col min="7" max="7" width="18.42578125" customWidth="1"/>
    <col min="8" max="9" width="15" customWidth="1"/>
    <col min="10" max="10" width="3.7109375" customWidth="1"/>
    <col min="12" max="12" width="3.140625" customWidth="1"/>
    <col min="14" max="14" width="10" customWidth="1"/>
    <col min="15" max="15" width="2.7109375" customWidth="1"/>
  </cols>
  <sheetData>
    <row r="1" spans="1:16">
      <c r="K1" s="100" t="s">
        <v>6153</v>
      </c>
      <c r="L1" s="42"/>
      <c r="M1" s="42"/>
      <c r="N1" s="42"/>
      <c r="P1" s="34"/>
    </row>
    <row r="2" spans="1:16" ht="15">
      <c r="H2" s="89" t="s">
        <v>6136</v>
      </c>
      <c r="I2" s="89"/>
      <c r="K2" s="98"/>
      <c r="L2" s="42"/>
      <c r="M2" s="93" t="s">
        <v>6151</v>
      </c>
      <c r="N2" s="42"/>
      <c r="P2" s="104" t="s">
        <v>341</v>
      </c>
    </row>
    <row r="3" spans="1:16" ht="15">
      <c r="A3" s="4" t="s">
        <v>202</v>
      </c>
      <c r="B3" t="s">
        <v>6116</v>
      </c>
      <c r="F3" s="118" t="s">
        <v>6135</v>
      </c>
      <c r="G3" s="86" t="s">
        <v>6139</v>
      </c>
      <c r="H3" s="86" t="s">
        <v>6137</v>
      </c>
      <c r="I3" s="86" t="s">
        <v>6138</v>
      </c>
      <c r="K3" s="99" t="s">
        <v>6150</v>
      </c>
      <c r="L3" s="42"/>
      <c r="M3" s="96" t="s">
        <v>4311</v>
      </c>
      <c r="N3" s="94" t="s">
        <v>6152</v>
      </c>
      <c r="P3" s="34"/>
    </row>
    <row r="4" spans="1:16" ht="15">
      <c r="A4" s="5" t="s">
        <v>6095</v>
      </c>
      <c r="B4" s="6">
        <v>13</v>
      </c>
      <c r="F4" s="118"/>
      <c r="G4" s="86" t="s">
        <v>6140</v>
      </c>
      <c r="H4" s="86" t="s">
        <v>6148</v>
      </c>
      <c r="I4" s="86" t="s">
        <v>6148</v>
      </c>
      <c r="K4" s="98">
        <v>132040</v>
      </c>
      <c r="L4" s="42"/>
      <c r="M4" s="97">
        <v>711030</v>
      </c>
      <c r="N4" s="95"/>
      <c r="P4" s="34">
        <v>13</v>
      </c>
    </row>
    <row r="5" spans="1:16" ht="15">
      <c r="A5" s="5" t="s">
        <v>6096</v>
      </c>
      <c r="B5" s="6">
        <v>83</v>
      </c>
      <c r="F5" s="118"/>
      <c r="G5" s="86" t="s">
        <v>6141</v>
      </c>
      <c r="H5" s="86" t="s">
        <v>6144</v>
      </c>
      <c r="I5" s="86" t="s">
        <v>6144</v>
      </c>
      <c r="K5" s="98">
        <v>132010</v>
      </c>
      <c r="L5" s="42"/>
      <c r="M5" s="97">
        <v>711010</v>
      </c>
      <c r="N5" s="95"/>
      <c r="P5" s="34">
        <v>83</v>
      </c>
    </row>
    <row r="6" spans="1:16" ht="15">
      <c r="A6" s="5" t="s">
        <v>6097</v>
      </c>
      <c r="B6" s="6">
        <v>1</v>
      </c>
      <c r="F6" s="118"/>
      <c r="G6" s="86" t="s">
        <v>6141</v>
      </c>
      <c r="H6" s="86" t="s">
        <v>6144</v>
      </c>
      <c r="I6" s="86" t="s">
        <v>6144</v>
      </c>
      <c r="K6" s="98">
        <v>132010</v>
      </c>
      <c r="L6" s="42"/>
      <c r="M6" s="97">
        <v>711010</v>
      </c>
      <c r="N6" s="95"/>
      <c r="P6" s="34">
        <v>3</v>
      </c>
    </row>
    <row r="7" spans="1:16" ht="15">
      <c r="A7" s="5" t="s">
        <v>6098</v>
      </c>
      <c r="B7" s="6">
        <v>62</v>
      </c>
      <c r="F7" s="118"/>
      <c r="G7" s="86" t="s">
        <v>6141</v>
      </c>
      <c r="H7" s="86" t="s">
        <v>6144</v>
      </c>
      <c r="I7" s="86" t="s">
        <v>6144</v>
      </c>
      <c r="K7" s="98">
        <v>132010</v>
      </c>
      <c r="L7" s="42"/>
      <c r="M7" s="97">
        <v>711010</v>
      </c>
      <c r="N7" s="95"/>
      <c r="P7" s="34">
        <v>62</v>
      </c>
    </row>
    <row r="8" spans="1:16" ht="15">
      <c r="A8" s="5" t="s">
        <v>6099</v>
      </c>
      <c r="B8" s="6">
        <v>3</v>
      </c>
      <c r="F8" s="118"/>
      <c r="G8" s="86" t="s">
        <v>6142</v>
      </c>
      <c r="H8" s="86" t="s">
        <v>6145</v>
      </c>
      <c r="I8" s="86" t="s">
        <v>6145</v>
      </c>
      <c r="K8" s="98">
        <v>132020</v>
      </c>
      <c r="L8" s="42"/>
      <c r="M8" s="97">
        <v>711020</v>
      </c>
      <c r="N8" s="95"/>
      <c r="P8" s="34">
        <v>3</v>
      </c>
    </row>
    <row r="9" spans="1:16" ht="15">
      <c r="A9" s="5" t="s">
        <v>6100</v>
      </c>
      <c r="B9" s="6">
        <v>8</v>
      </c>
      <c r="F9" s="118"/>
      <c r="G9" s="86" t="s">
        <v>6142</v>
      </c>
      <c r="H9" s="86" t="s">
        <v>6145</v>
      </c>
      <c r="I9" s="86" t="s">
        <v>6145</v>
      </c>
      <c r="K9" s="98">
        <v>132020</v>
      </c>
      <c r="L9" s="42"/>
      <c r="M9" s="97">
        <v>711020</v>
      </c>
      <c r="N9" s="95"/>
      <c r="P9" s="34">
        <v>8</v>
      </c>
    </row>
    <row r="10" spans="1:16" ht="15">
      <c r="A10" s="5" t="s">
        <v>6101</v>
      </c>
      <c r="B10" s="6">
        <v>223</v>
      </c>
      <c r="F10" s="118"/>
      <c r="G10" s="86" t="s">
        <v>6142</v>
      </c>
      <c r="H10" s="86" t="s">
        <v>6145</v>
      </c>
      <c r="I10" s="86" t="s">
        <v>6145</v>
      </c>
      <c r="K10" s="98">
        <v>132020</v>
      </c>
      <c r="L10" s="42"/>
      <c r="M10" s="97">
        <v>711020</v>
      </c>
      <c r="N10" s="95"/>
      <c r="P10" s="34">
        <v>223</v>
      </c>
    </row>
    <row r="11" spans="1:16" ht="15">
      <c r="A11" s="92" t="s">
        <v>6102</v>
      </c>
      <c r="B11" s="6">
        <v>1</v>
      </c>
      <c r="F11" s="118"/>
      <c r="G11" s="86" t="s">
        <v>6140</v>
      </c>
      <c r="H11" s="86" t="s">
        <v>6147</v>
      </c>
      <c r="I11" s="86" t="s">
        <v>6147</v>
      </c>
      <c r="K11" s="98">
        <v>132030</v>
      </c>
      <c r="L11" s="42"/>
      <c r="M11" s="97">
        <v>711030</v>
      </c>
      <c r="N11" s="95"/>
      <c r="P11" s="34">
        <v>1</v>
      </c>
    </row>
    <row r="12" spans="1:16" ht="15">
      <c r="A12" s="5" t="s">
        <v>6103</v>
      </c>
      <c r="B12" s="6">
        <v>141</v>
      </c>
      <c r="F12" s="118"/>
      <c r="G12" s="86" t="s">
        <v>6140</v>
      </c>
      <c r="H12" s="86" t="s">
        <v>6147</v>
      </c>
      <c r="I12" s="86" t="s">
        <v>6147</v>
      </c>
      <c r="K12" s="98">
        <v>132030</v>
      </c>
      <c r="L12" s="42"/>
      <c r="M12" s="97">
        <v>711030</v>
      </c>
      <c r="N12" s="95"/>
      <c r="P12" s="34">
        <v>141</v>
      </c>
    </row>
    <row r="13" spans="1:16" ht="15">
      <c r="A13" s="5" t="s">
        <v>6117</v>
      </c>
      <c r="B13" s="6">
        <v>21</v>
      </c>
      <c r="F13" s="118"/>
      <c r="G13" s="86" t="s">
        <v>6142</v>
      </c>
      <c r="H13" s="86" t="s">
        <v>6147</v>
      </c>
      <c r="I13" s="86" t="s">
        <v>6147</v>
      </c>
      <c r="K13" s="98">
        <v>132030</v>
      </c>
      <c r="L13" s="42"/>
      <c r="M13" s="97">
        <v>711020</v>
      </c>
      <c r="N13" s="95"/>
      <c r="P13" s="34">
        <v>21</v>
      </c>
    </row>
    <row r="14" spans="1:16" ht="15">
      <c r="A14" s="5" t="s">
        <v>6131</v>
      </c>
      <c r="B14" s="6">
        <v>1</v>
      </c>
      <c r="F14" s="119" t="s">
        <v>6143</v>
      </c>
      <c r="G14" s="87" t="s">
        <v>6141</v>
      </c>
      <c r="H14" s="87" t="s">
        <v>6144</v>
      </c>
      <c r="I14" s="87" t="s">
        <v>6144</v>
      </c>
      <c r="K14" s="98">
        <v>134010</v>
      </c>
      <c r="L14" s="42"/>
      <c r="M14" s="97">
        <v>711010</v>
      </c>
      <c r="N14" s="95">
        <v>721210</v>
      </c>
      <c r="P14" s="34">
        <v>1</v>
      </c>
    </row>
    <row r="15" spans="1:16" ht="15">
      <c r="A15" s="5" t="s">
        <v>6104</v>
      </c>
      <c r="B15" s="6">
        <v>2</v>
      </c>
      <c r="C15" s="120"/>
      <c r="D15" s="120"/>
      <c r="E15" s="120"/>
      <c r="F15" s="119"/>
      <c r="G15" s="87" t="s">
        <v>6140</v>
      </c>
      <c r="H15" s="88" t="s">
        <v>6148</v>
      </c>
      <c r="I15" s="88" t="s">
        <v>6147</v>
      </c>
      <c r="K15" s="98">
        <v>134060</v>
      </c>
      <c r="L15" s="42"/>
      <c r="M15" s="97">
        <v>711030</v>
      </c>
      <c r="N15" s="95">
        <v>721230</v>
      </c>
      <c r="P15" s="34">
        <v>2</v>
      </c>
    </row>
    <row r="16" spans="1:16" ht="15">
      <c r="A16" s="5" t="s">
        <v>6132</v>
      </c>
      <c r="B16" s="6">
        <v>1</v>
      </c>
      <c r="F16" s="119"/>
      <c r="G16" s="87" t="s">
        <v>6141</v>
      </c>
      <c r="H16" s="88" t="s">
        <v>6145</v>
      </c>
      <c r="I16" s="88" t="s">
        <v>6144</v>
      </c>
      <c r="K16" s="98">
        <v>134040</v>
      </c>
      <c r="L16" s="42"/>
      <c r="M16" s="97">
        <v>711010</v>
      </c>
      <c r="N16" s="95">
        <v>721210</v>
      </c>
      <c r="P16" s="34">
        <v>1</v>
      </c>
    </row>
    <row r="17" spans="1:16" ht="15">
      <c r="A17" s="5" t="s">
        <v>6118</v>
      </c>
      <c r="B17" s="6">
        <v>1</v>
      </c>
      <c r="F17" s="119"/>
      <c r="G17" s="87" t="s">
        <v>6141</v>
      </c>
      <c r="H17" s="87" t="s">
        <v>6144</v>
      </c>
      <c r="I17" s="87" t="s">
        <v>6144</v>
      </c>
      <c r="K17" s="98">
        <v>134010</v>
      </c>
      <c r="L17" s="42"/>
      <c r="M17" s="97">
        <v>711010</v>
      </c>
      <c r="N17" s="95">
        <v>721210</v>
      </c>
      <c r="P17" s="34">
        <v>1</v>
      </c>
    </row>
    <row r="18" spans="1:16" ht="15">
      <c r="A18" s="5" t="s">
        <v>6119</v>
      </c>
      <c r="B18" s="6">
        <v>4</v>
      </c>
      <c r="F18" s="119"/>
      <c r="G18" s="87" t="s">
        <v>6141</v>
      </c>
      <c r="H18" s="87" t="s">
        <v>6144</v>
      </c>
      <c r="I18" s="87" t="s">
        <v>6144</v>
      </c>
      <c r="K18" s="98">
        <v>134010</v>
      </c>
      <c r="L18" s="42"/>
      <c r="M18" s="97">
        <v>711010</v>
      </c>
      <c r="N18" s="95">
        <v>721210</v>
      </c>
      <c r="P18" s="34">
        <v>4</v>
      </c>
    </row>
    <row r="19" spans="1:16" ht="15">
      <c r="A19" s="5" t="s">
        <v>6105</v>
      </c>
      <c r="B19" s="6">
        <v>12</v>
      </c>
      <c r="F19" s="119"/>
      <c r="G19" s="87" t="s">
        <v>6141</v>
      </c>
      <c r="H19" s="87" t="s">
        <v>6144</v>
      </c>
      <c r="I19" s="87" t="s">
        <v>6144</v>
      </c>
      <c r="K19" s="98">
        <v>134010</v>
      </c>
      <c r="L19" s="42"/>
      <c r="M19" s="97">
        <v>711010</v>
      </c>
      <c r="N19" s="95">
        <v>721210</v>
      </c>
      <c r="P19" s="34">
        <v>12</v>
      </c>
    </row>
    <row r="20" spans="1:16" ht="15">
      <c r="A20" s="5" t="s">
        <v>6120</v>
      </c>
      <c r="B20" s="6">
        <v>5</v>
      </c>
      <c r="F20" s="119"/>
      <c r="G20" s="87" t="s">
        <v>6141</v>
      </c>
      <c r="H20" s="87" t="s">
        <v>6144</v>
      </c>
      <c r="I20" s="87" t="s">
        <v>6144</v>
      </c>
      <c r="K20" s="98">
        <v>134010</v>
      </c>
      <c r="L20" s="42"/>
      <c r="M20" s="97">
        <v>711010</v>
      </c>
      <c r="N20" s="95">
        <v>721210</v>
      </c>
      <c r="P20" s="34">
        <v>5</v>
      </c>
    </row>
    <row r="21" spans="1:16" ht="15">
      <c r="A21" s="5" t="s">
        <v>6106</v>
      </c>
      <c r="B21" s="6">
        <v>2</v>
      </c>
      <c r="F21" s="119"/>
      <c r="G21" s="87" t="s">
        <v>6142</v>
      </c>
      <c r="H21" s="88" t="s">
        <v>6144</v>
      </c>
      <c r="I21" s="88" t="s">
        <v>6145</v>
      </c>
      <c r="K21" s="98">
        <v>134080</v>
      </c>
      <c r="L21" s="42"/>
      <c r="M21" s="97">
        <v>711020</v>
      </c>
      <c r="N21" s="95">
        <v>721220</v>
      </c>
      <c r="P21" s="34">
        <v>2</v>
      </c>
    </row>
    <row r="22" spans="1:16" ht="15">
      <c r="A22" s="5" t="s">
        <v>6107</v>
      </c>
      <c r="B22" s="6">
        <v>40</v>
      </c>
      <c r="F22" s="119"/>
      <c r="G22" s="87" t="s">
        <v>6141</v>
      </c>
      <c r="H22" s="88" t="s">
        <v>6145</v>
      </c>
      <c r="I22" s="88" t="s">
        <v>6144</v>
      </c>
      <c r="K22" s="98">
        <v>134040</v>
      </c>
      <c r="L22" s="42"/>
      <c r="M22" s="97">
        <v>711010</v>
      </c>
      <c r="N22" s="95">
        <v>721210</v>
      </c>
      <c r="P22" s="34">
        <v>40</v>
      </c>
    </row>
    <row r="23" spans="1:16" ht="15">
      <c r="A23" s="5" t="s">
        <v>6133</v>
      </c>
      <c r="B23" s="6">
        <v>1</v>
      </c>
      <c r="F23" s="119"/>
      <c r="G23" s="87" t="s">
        <v>6141</v>
      </c>
      <c r="H23" s="88" t="s">
        <v>6145</v>
      </c>
      <c r="I23" s="88" t="s">
        <v>6144</v>
      </c>
      <c r="K23" s="98">
        <v>134040</v>
      </c>
      <c r="L23" s="42"/>
      <c r="M23" s="97">
        <v>711010</v>
      </c>
      <c r="N23" s="95">
        <v>721210</v>
      </c>
      <c r="P23" s="34">
        <v>1</v>
      </c>
    </row>
    <row r="24" spans="1:16" ht="15">
      <c r="A24" s="5" t="s">
        <v>6108</v>
      </c>
      <c r="B24" s="6">
        <v>197</v>
      </c>
      <c r="F24" s="119"/>
      <c r="G24" s="87" t="s">
        <v>6142</v>
      </c>
      <c r="H24" s="87" t="s">
        <v>6145</v>
      </c>
      <c r="I24" s="87" t="s">
        <v>6145</v>
      </c>
      <c r="K24" s="98">
        <v>134020</v>
      </c>
      <c r="L24" s="42"/>
      <c r="M24" s="97">
        <v>711020</v>
      </c>
      <c r="N24" s="95">
        <v>721220</v>
      </c>
      <c r="P24" s="34">
        <v>197</v>
      </c>
    </row>
    <row r="25" spans="1:16" ht="15">
      <c r="A25" s="5" t="s">
        <v>6121</v>
      </c>
      <c r="B25" s="6">
        <v>8</v>
      </c>
      <c r="F25" s="119"/>
      <c r="G25" s="87" t="s">
        <v>6140</v>
      </c>
      <c r="H25" s="88" t="s">
        <v>6145</v>
      </c>
      <c r="I25" s="88" t="s">
        <v>6147</v>
      </c>
      <c r="K25" s="98">
        <v>134090</v>
      </c>
      <c r="L25" s="42"/>
      <c r="M25" s="97">
        <v>711030</v>
      </c>
      <c r="N25" s="95">
        <v>721230</v>
      </c>
      <c r="P25" s="34">
        <v>8</v>
      </c>
    </row>
    <row r="26" spans="1:16" ht="15">
      <c r="A26" s="5" t="s">
        <v>6109</v>
      </c>
      <c r="B26" s="6">
        <v>2</v>
      </c>
      <c r="F26" s="119"/>
      <c r="G26" s="87" t="s">
        <v>6141</v>
      </c>
      <c r="H26" s="88" t="s">
        <v>6145</v>
      </c>
      <c r="I26" s="88" t="s">
        <v>6144</v>
      </c>
      <c r="K26" s="98">
        <v>134040</v>
      </c>
      <c r="L26" s="42"/>
      <c r="M26" s="97">
        <v>711010</v>
      </c>
      <c r="N26" s="95">
        <v>721210</v>
      </c>
      <c r="P26" s="34">
        <v>2</v>
      </c>
    </row>
    <row r="27" spans="1:16" ht="15">
      <c r="A27" s="5" t="s">
        <v>6110</v>
      </c>
      <c r="B27" s="6">
        <v>89</v>
      </c>
      <c r="F27" s="119"/>
      <c r="G27" s="87" t="s">
        <v>6142</v>
      </c>
      <c r="H27" s="87" t="s">
        <v>6145</v>
      </c>
      <c r="I27" s="87" t="s">
        <v>6145</v>
      </c>
      <c r="K27" s="98">
        <v>134020</v>
      </c>
      <c r="L27" s="42"/>
      <c r="M27" s="97">
        <v>711020</v>
      </c>
      <c r="N27" s="95">
        <v>721220</v>
      </c>
      <c r="P27" s="34">
        <v>89</v>
      </c>
    </row>
    <row r="28" spans="1:16" ht="15">
      <c r="A28" s="5" t="s">
        <v>6122</v>
      </c>
      <c r="B28" s="6">
        <v>2</v>
      </c>
      <c r="F28" s="119"/>
      <c r="G28" s="87" t="s">
        <v>6140</v>
      </c>
      <c r="H28" s="88" t="s">
        <v>6145</v>
      </c>
      <c r="I28" s="88" t="s">
        <v>6147</v>
      </c>
      <c r="K28" s="98">
        <v>134090</v>
      </c>
      <c r="L28" s="42"/>
      <c r="M28" s="97">
        <v>711030</v>
      </c>
      <c r="N28" s="95">
        <v>721230</v>
      </c>
      <c r="P28" s="34">
        <v>2</v>
      </c>
    </row>
    <row r="29" spans="1:16" ht="15">
      <c r="A29" s="5" t="s">
        <v>6111</v>
      </c>
      <c r="B29" s="6">
        <v>32</v>
      </c>
      <c r="F29" s="119"/>
      <c r="G29" s="87" t="s">
        <v>6142</v>
      </c>
      <c r="H29" s="88" t="s">
        <v>6147</v>
      </c>
      <c r="I29" s="88" t="s">
        <v>6145</v>
      </c>
      <c r="K29" s="98">
        <v>134050</v>
      </c>
      <c r="L29" s="42"/>
      <c r="M29" s="97">
        <v>711020</v>
      </c>
      <c r="N29" s="95">
        <v>721220</v>
      </c>
      <c r="P29" s="34">
        <v>32</v>
      </c>
    </row>
    <row r="30" spans="1:16" ht="15">
      <c r="A30" s="5" t="s">
        <v>6112</v>
      </c>
      <c r="B30" s="6">
        <v>12</v>
      </c>
      <c r="F30" s="119"/>
      <c r="G30" s="87" t="s">
        <v>6140</v>
      </c>
      <c r="H30" s="87" t="s">
        <v>6147</v>
      </c>
      <c r="I30" s="87" t="s">
        <v>6147</v>
      </c>
      <c r="K30" s="98">
        <v>134030</v>
      </c>
      <c r="L30" s="42"/>
      <c r="M30" s="97">
        <v>711030</v>
      </c>
      <c r="N30" s="95">
        <v>721230</v>
      </c>
      <c r="P30" s="34">
        <v>12</v>
      </c>
    </row>
    <row r="31" spans="1:16" ht="15">
      <c r="A31" s="5" t="s">
        <v>6113</v>
      </c>
      <c r="B31" s="6">
        <v>5</v>
      </c>
      <c r="F31" s="119"/>
      <c r="G31" s="87" t="s">
        <v>6142</v>
      </c>
      <c r="H31" s="88" t="s">
        <v>6147</v>
      </c>
      <c r="I31" s="88" t="s">
        <v>6145</v>
      </c>
      <c r="K31" s="98">
        <v>134050</v>
      </c>
      <c r="L31" s="42"/>
      <c r="M31" s="97">
        <v>711020</v>
      </c>
      <c r="N31" s="95">
        <v>721220</v>
      </c>
      <c r="P31" s="34">
        <v>5</v>
      </c>
    </row>
    <row r="32" spans="1:16" ht="15">
      <c r="A32" s="5" t="s">
        <v>6114</v>
      </c>
      <c r="B32" s="6">
        <v>2</v>
      </c>
      <c r="F32" s="119"/>
      <c r="G32" s="87" t="s">
        <v>6140</v>
      </c>
      <c r="H32" s="87" t="s">
        <v>6147</v>
      </c>
      <c r="I32" s="87" t="s">
        <v>6147</v>
      </c>
      <c r="K32" s="98">
        <v>134030</v>
      </c>
      <c r="L32" s="42"/>
      <c r="M32" s="97">
        <v>711030</v>
      </c>
      <c r="N32" s="95">
        <v>721230</v>
      </c>
      <c r="P32" s="34">
        <v>2</v>
      </c>
    </row>
    <row r="33" spans="1:16" ht="15">
      <c r="A33" s="5" t="s">
        <v>6115</v>
      </c>
      <c r="B33" s="6">
        <v>1</v>
      </c>
      <c r="F33" s="119"/>
      <c r="G33" s="87" t="s">
        <v>6142</v>
      </c>
      <c r="H33" s="88" t="s">
        <v>6148</v>
      </c>
      <c r="I33" s="88" t="s">
        <v>6145</v>
      </c>
      <c r="K33" s="98">
        <v>134070</v>
      </c>
      <c r="L33" s="42"/>
      <c r="M33" s="97">
        <v>711020</v>
      </c>
      <c r="N33" s="95">
        <v>721220</v>
      </c>
      <c r="P33" s="34">
        <v>1</v>
      </c>
    </row>
    <row r="34" spans="1:16" ht="15">
      <c r="A34" s="5" t="s">
        <v>6134</v>
      </c>
      <c r="B34" s="6">
        <v>2</v>
      </c>
      <c r="F34" s="119"/>
      <c r="G34" s="87" t="s">
        <v>6141</v>
      </c>
      <c r="H34" s="87" t="s">
        <v>6144</v>
      </c>
      <c r="I34" s="87" t="s">
        <v>6144</v>
      </c>
      <c r="K34" s="98">
        <v>134010</v>
      </c>
      <c r="L34" s="42"/>
      <c r="M34" s="97">
        <v>711010</v>
      </c>
      <c r="N34" s="95">
        <v>721210</v>
      </c>
      <c r="P34" s="34">
        <v>2</v>
      </c>
    </row>
    <row r="35" spans="1:16">
      <c r="A35" s="5" t="s">
        <v>203</v>
      </c>
      <c r="B35" s="6"/>
    </row>
    <row r="36" spans="1:16" ht="15">
      <c r="A36" s="5" t="s">
        <v>204</v>
      </c>
      <c r="B36" s="6">
        <v>977</v>
      </c>
      <c r="G36" s="107" t="s">
        <v>6141</v>
      </c>
      <c r="H36" s="108"/>
      <c r="I36" s="109" t="s">
        <v>6144</v>
      </c>
      <c r="K36" s="98">
        <v>136010</v>
      </c>
      <c r="L36" s="42"/>
      <c r="M36" s="97">
        <v>711010</v>
      </c>
      <c r="N36" s="95">
        <v>721210</v>
      </c>
      <c r="P36" s="34">
        <v>3</v>
      </c>
    </row>
    <row r="37" spans="1:16" ht="15">
      <c r="G37" s="110" t="s">
        <v>6141</v>
      </c>
      <c r="H37" s="111" t="s">
        <v>6145</v>
      </c>
      <c r="I37" s="112"/>
      <c r="K37" s="98">
        <v>135010</v>
      </c>
      <c r="L37" s="42"/>
      <c r="M37" s="97"/>
      <c r="N37" s="95"/>
      <c r="P37" s="34">
        <v>2</v>
      </c>
    </row>
    <row r="38" spans="1:16" ht="15">
      <c r="G38" s="115" t="s">
        <v>6169</v>
      </c>
      <c r="H38" s="116"/>
      <c r="I38" s="116"/>
      <c r="J38" s="113"/>
      <c r="K38" s="113"/>
      <c r="L38" s="113"/>
      <c r="M38" s="113"/>
      <c r="N38" s="113"/>
      <c r="O38" s="113"/>
      <c r="P38" s="114"/>
    </row>
    <row r="39" spans="1:16">
      <c r="B39">
        <f>SUBTOTAL(9,B4:E38)</f>
        <v>1954</v>
      </c>
    </row>
    <row r="43" spans="1:16">
      <c r="P43">
        <f>SUM(P4:P37)</f>
        <v>984</v>
      </c>
    </row>
  </sheetData>
  <autoFilter ref="A2:M36">
    <filterColumn colId="9"/>
  </autoFilter>
  <mergeCells count="3">
    <mergeCell ref="F3:F13"/>
    <mergeCell ref="F14:F34"/>
    <mergeCell ref="C15:E15"/>
  </mergeCells>
  <pageMargins left="0.70866141732283472" right="0.70866141732283472" top="0.55118110236220474" bottom="0.55118110236220474" header="0.31496062992125984" footer="0.31496062992125984"/>
  <pageSetup paperSize="9" scale="87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881"/>
  <sheetViews>
    <sheetView topLeftCell="Q1" zoomScale="115" zoomScaleNormal="115" zoomScaleSheetLayoutView="85" workbookViewId="0">
      <pane ySplit="4" topLeftCell="A3846" activePane="bottomLeft" state="frozen"/>
      <selection activeCell="AG5876" sqref="AG5876"/>
      <selection pane="bottomLeft" activeCell="Q3837" sqref="Q3837"/>
    </sheetView>
  </sheetViews>
  <sheetFormatPr defaultRowHeight="12" customHeight="1" outlineLevelCol="1"/>
  <cols>
    <col min="1" max="1" width="9.140625" style="49" customWidth="1"/>
    <col min="2" max="2" width="13" style="49" customWidth="1"/>
    <col min="3" max="3" width="9.85546875" style="49" customWidth="1" outlineLevel="1"/>
    <col min="4" max="5" width="9.140625" customWidth="1" outlineLevel="1"/>
    <col min="6" max="6" width="12.42578125" customWidth="1" outlineLevel="1"/>
    <col min="7" max="7" width="11.5703125" customWidth="1" outlineLevel="1"/>
    <col min="8" max="8" width="26.5703125" style="64" customWidth="1" outlineLevel="1"/>
    <col min="9" max="9" width="14.140625" customWidth="1" outlineLevel="1"/>
    <col min="10" max="10" width="2.85546875" customWidth="1" outlineLevel="1"/>
    <col min="11" max="12" width="9.140625" customWidth="1" outlineLevel="1"/>
    <col min="13" max="13" width="9.28515625" customWidth="1" outlineLevel="1"/>
    <col min="14" max="14" width="10.28515625" customWidth="1" outlineLevel="1"/>
    <col min="15" max="15" width="12.85546875" customWidth="1" outlineLevel="1"/>
    <col min="16" max="16" width="9.42578125" customWidth="1" outlineLevel="1"/>
    <col min="17" max="18" width="9.28515625" customWidth="1" outlineLevel="1"/>
    <col min="19" max="19" width="2.42578125" customWidth="1" outlineLevel="1"/>
    <col min="20" max="20" width="12.42578125" customWidth="1"/>
    <col min="21" max="21" width="15.5703125" customWidth="1"/>
    <col min="22" max="22" width="9.5703125" style="62" customWidth="1"/>
    <col min="23" max="24" width="8.28515625" style="62" hidden="1" customWidth="1" outlineLevel="1"/>
    <col min="25" max="25" width="9.140625" style="62" collapsed="1"/>
    <col min="26" max="26" width="28.7109375" style="69" customWidth="1"/>
    <col min="27" max="27" width="41.28515625" style="5" hidden="1" customWidth="1"/>
    <col min="28" max="28" width="8" style="72" customWidth="1"/>
    <col min="29" max="29" width="16.85546875" style="90" customWidth="1"/>
    <col min="30" max="30" width="7.140625" style="90" customWidth="1"/>
    <col min="31" max="31" width="12.42578125" style="90" bestFit="1" customWidth="1"/>
    <col min="32" max="32" width="33" customWidth="1"/>
    <col min="33" max="33" width="16" customWidth="1"/>
    <col min="34" max="34" width="24.5703125" bestFit="1" customWidth="1"/>
    <col min="35" max="35" width="8.85546875" bestFit="1" customWidth="1"/>
    <col min="36" max="36" width="15.28515625" bestFit="1" customWidth="1"/>
    <col min="37" max="37" width="11.5703125" bestFit="1" customWidth="1"/>
  </cols>
  <sheetData>
    <row r="1" spans="1:37" ht="19.5" customHeight="1">
      <c r="V1" s="90"/>
      <c r="W1" s="90"/>
      <c r="X1" s="90"/>
      <c r="Y1" s="117" t="s">
        <v>6170</v>
      </c>
      <c r="AB1" s="90"/>
      <c r="AF1" s="117" t="s">
        <v>6170</v>
      </c>
    </row>
    <row r="2" spans="1:37" ht="12" customHeight="1">
      <c r="A2" s="103" t="s">
        <v>6036</v>
      </c>
      <c r="B2" s="103" t="s">
        <v>6037</v>
      </c>
      <c r="C2" s="48" t="s">
        <v>6038</v>
      </c>
      <c r="D2" t="s">
        <v>4376</v>
      </c>
      <c r="E2" t="s">
        <v>4368</v>
      </c>
      <c r="F2" s="42"/>
      <c r="I2" s="48"/>
      <c r="K2" s="61" t="s">
        <v>6074</v>
      </c>
      <c r="O2" t="s">
        <v>6075</v>
      </c>
      <c r="P2" t="s">
        <v>6061</v>
      </c>
      <c r="Q2" t="s">
        <v>4368</v>
      </c>
      <c r="R2" t="s">
        <v>4369</v>
      </c>
      <c r="T2" s="102" t="s">
        <v>6163</v>
      </c>
      <c r="U2" s="63"/>
      <c r="V2" s="68"/>
      <c r="W2" s="68" t="s">
        <v>6076</v>
      </c>
      <c r="X2" s="68" t="s">
        <v>6076</v>
      </c>
      <c r="Y2" s="68"/>
      <c r="Z2" s="70"/>
      <c r="AA2" s="76" t="s">
        <v>6082</v>
      </c>
      <c r="AB2" s="91" t="s">
        <v>6154</v>
      </c>
      <c r="AC2" s="91" t="s">
        <v>6154</v>
      </c>
      <c r="AD2" s="91" t="s">
        <v>6155</v>
      </c>
      <c r="AE2" s="91" t="s">
        <v>6155</v>
      </c>
      <c r="AF2" s="73" t="str">
        <f>IF(Y2="AV","Armatuur "&amp;#REF!&amp;" leveren en plaatsen op LM "&amp;#REF!&amp;"m","")&amp;IF(Y2="MV AV","Mast en armatuur leveren en plaatsen, "&amp;#REF!&amp;" en LM "&amp;#REF!&amp;"m, oude mast "&amp;#REF!&amp;"m verwijderen","")&amp;IF(Y2="NM NA","Nwe mast en nw armatuur leveren en plaatsen, "&amp;#REF!&amp;" en LM "&amp;#REF!&amp;"m, oude mast "&amp;#REF!&amp;"m verwijderen","")&amp;IF(Y2="NLP","Nieuw lichtpunt bijplaatsen, "&amp;#REF!&amp;" en LM "&amp;#REF!&amp;"m","")</f>
        <v/>
      </c>
      <c r="AG2" s="63"/>
      <c r="AH2" s="63"/>
      <c r="AI2" s="63"/>
      <c r="AJ2" s="63"/>
      <c r="AK2" s="63"/>
    </row>
    <row r="3" spans="1:37" ht="12" customHeight="1">
      <c r="A3" s="103" t="s">
        <v>6039</v>
      </c>
      <c r="B3" s="103"/>
      <c r="K3" s="44" t="s">
        <v>6057</v>
      </c>
      <c r="L3" s="44" t="s">
        <v>6058</v>
      </c>
      <c r="M3" s="44"/>
      <c r="N3" s="44"/>
      <c r="O3" s="44" t="s">
        <v>6041</v>
      </c>
      <c r="P3" s="44" t="s">
        <v>6059</v>
      </c>
      <c r="Q3" s="44" t="s">
        <v>6060</v>
      </c>
      <c r="R3" s="44" t="s">
        <v>6062</v>
      </c>
      <c r="T3" s="63" t="s">
        <v>6042</v>
      </c>
      <c r="U3" s="63" t="s">
        <v>2508</v>
      </c>
      <c r="V3" s="68" t="s">
        <v>6038</v>
      </c>
      <c r="W3" s="68" t="s">
        <v>6078</v>
      </c>
      <c r="X3" s="68" t="s">
        <v>6079</v>
      </c>
      <c r="Y3" s="68" t="s">
        <v>6077</v>
      </c>
      <c r="Z3" s="70" t="s">
        <v>6080</v>
      </c>
      <c r="AA3" s="77" t="s">
        <v>6083</v>
      </c>
      <c r="AB3" s="91" t="s">
        <v>4368</v>
      </c>
      <c r="AC3" s="91" t="s">
        <v>4369</v>
      </c>
      <c r="AD3" s="91" t="s">
        <v>6136</v>
      </c>
      <c r="AE3" s="91" t="s">
        <v>6157</v>
      </c>
      <c r="AF3" s="91" t="s">
        <v>6156</v>
      </c>
      <c r="AG3" s="79" t="s">
        <v>6123</v>
      </c>
      <c r="AH3" s="91" t="s">
        <v>6159</v>
      </c>
      <c r="AI3" s="91" t="s">
        <v>6160</v>
      </c>
      <c r="AJ3" s="91" t="s">
        <v>6162</v>
      </c>
      <c r="AK3" s="91" t="s">
        <v>6161</v>
      </c>
    </row>
    <row r="4" spans="1:37" ht="12" customHeight="1">
      <c r="A4" s="103"/>
      <c r="B4" s="103"/>
      <c r="D4" t="s">
        <v>4376</v>
      </c>
      <c r="E4" t="s">
        <v>6070</v>
      </c>
      <c r="F4" t="s">
        <v>4369</v>
      </c>
      <c r="G4" s="44" t="s">
        <v>6042</v>
      </c>
      <c r="H4" s="65" t="s">
        <v>340</v>
      </c>
      <c r="I4" s="44" t="s">
        <v>6046</v>
      </c>
      <c r="J4" s="44" t="s">
        <v>6071</v>
      </c>
      <c r="K4" t="str">
        <f t="shared" ref="K4:R4" si="0">K3</f>
        <v>MAV-AV</v>
      </c>
      <c r="L4" t="str">
        <f t="shared" si="0"/>
        <v>kleur</v>
      </c>
      <c r="M4" s="44" t="s">
        <v>6036</v>
      </c>
      <c r="N4" s="44" t="s">
        <v>6037</v>
      </c>
      <c r="O4" s="60" t="str">
        <f t="shared" si="0"/>
        <v>symbool</v>
      </c>
      <c r="P4" s="60" t="str">
        <f t="shared" si="0"/>
        <v>label 1</v>
      </c>
      <c r="Q4" s="60" t="str">
        <f t="shared" si="0"/>
        <v>label 2</v>
      </c>
      <c r="R4" t="str">
        <f t="shared" si="0"/>
        <v>(label 3)</v>
      </c>
      <c r="T4" s="63"/>
      <c r="U4" s="63"/>
      <c r="V4" s="68"/>
      <c r="W4" s="68"/>
      <c r="X4" s="68"/>
      <c r="Y4" s="68"/>
      <c r="Z4" s="70"/>
      <c r="AA4" s="78" t="s">
        <v>6081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</row>
    <row r="5" spans="1:37" ht="12" customHeight="1">
      <c r="A5" s="49">
        <v>230922.625</v>
      </c>
      <c r="B5" s="49">
        <v>431595.41200000001</v>
      </c>
      <c r="C5" t="s">
        <v>2634</v>
      </c>
      <c r="D5" t="s">
        <v>5914</v>
      </c>
      <c r="E5" s="40">
        <v>6</v>
      </c>
      <c r="F5" t="s">
        <v>6040</v>
      </c>
      <c r="G5" t="s">
        <v>4314</v>
      </c>
      <c r="H5" s="64" t="s">
        <v>4316</v>
      </c>
      <c r="J5">
        <f>IF(C5=C4,0,1)</f>
        <v>1</v>
      </c>
      <c r="K5" t="str">
        <f>IF(J5=0,"",IF(D5="MV AV","dicht",IF(D5="AV","halfopen","")))</f>
        <v>dicht</v>
      </c>
      <c r="L5" t="str">
        <f t="shared" ref="L5:L68" si="1">IF(R5="Luma MINI","groen",IF(R5="Brisa PLUS","rood",IF(R5="Kegel 2000 Led","zwart","")))</f>
        <v>groen</v>
      </c>
      <c r="M5">
        <f>IF(J5=1,A5,"")</f>
        <v>230922.625</v>
      </c>
      <c r="N5">
        <f>IF(J5=1,B5,"")</f>
        <v>431595.41200000001</v>
      </c>
      <c r="O5" t="str">
        <f>IF(J5=1,IF(K5="","wit rondje",L5&amp;" "&amp;K5),"")</f>
        <v>groen dicht</v>
      </c>
      <c r="P5" t="str">
        <f>IF(J5=1,C5,"")</f>
        <v>DIN00230</v>
      </c>
      <c r="Q5" t="str">
        <f>$O$2&amp;E5</f>
        <v>Lph 6</v>
      </c>
      <c r="R5" t="str">
        <f t="shared" ref="R5:R68" si="2">F5</f>
        <v>Luma MINI</v>
      </c>
      <c r="T5" t="str">
        <f>G5</f>
        <v>DINXPERLO</v>
      </c>
      <c r="U5" t="str">
        <f>H5</f>
        <v>Aaldersbeeklaan</v>
      </c>
      <c r="V5" s="62" t="str">
        <f>P5</f>
        <v>DIN00230</v>
      </c>
      <c r="W5" s="15" t="e">
        <f>IF(J5,#REF!,"")</f>
        <v>#REF!</v>
      </c>
      <c r="X5" s="15" t="e">
        <f>IF(J5,#REF!,"")</f>
        <v>#REF!</v>
      </c>
      <c r="Y5" s="62" t="str">
        <f>D5</f>
        <v>MV AV</v>
      </c>
      <c r="AA5" s="69"/>
      <c r="AB5" s="72">
        <v>7.5</v>
      </c>
      <c r="AC5" s="5" t="s">
        <v>2621</v>
      </c>
      <c r="AD5" s="62">
        <f>IF(D5="MV AV",E5,"")</f>
        <v>6</v>
      </c>
      <c r="AE5" s="62" t="str">
        <f>R5</f>
        <v>Luma MINI</v>
      </c>
      <c r="AF5" s="22" t="str">
        <f>IF(Y5="AV","Armatuur "&amp;AE5&amp;" leveren en plaatsen op LM "&amp;AB5&amp;"m","")&amp;IF(Y5="MV AV","Mast en armatuur leveren en plaatsen, "&amp;AE5&amp;" en LM "&amp;AD5&amp;"m, oude mast "&amp;AB5&amp;"m verwijderen","")&amp;IF(Y5="NM NA","Nwe mast en nw armatuur leveren en plaatsen, "&amp;AE5&amp;" en LM "&amp;AD5&amp;"m","")&amp;IF(Y5="NLP","Nieuw lichtpunt bijplaatsen, "&amp;AE5&amp;" en LM "&amp;AD5&amp;"m","")</f>
        <v>Mast en armatuur leveren en plaatsen, Luma MINI en LM 6m, oude mast 7,5m verwijderen</v>
      </c>
      <c r="AH5" t="str">
        <f t="shared" ref="AH5:AH68" si="3">IF(Y5="AV",Y5&amp;" "&amp;AB5&amp;"-&gt;"&amp;AB5&amp; " "&amp;AE5,"")&amp;IF(Y5="MV AV",Y5&amp;" "&amp;AB5&amp;"-&gt;"&amp;AD5&amp; " "&amp;AE5,"")&amp;IF(Y5="NM NA",Y5&amp;" "&amp;AB5&amp;"-&gt;"&amp;AD5&amp; " "&amp;AE5,"")</f>
        <v>MV AV 7,5-&gt;6 Luma MINI</v>
      </c>
      <c r="AI5">
        <f>IF(AH5&gt;"",VLOOKUP(AH5,'MAATREGELEN TBV BESTEK '!$A$3:$N$34,11,FALSE),"")</f>
        <v>134050</v>
      </c>
      <c r="AJ5">
        <f>IF(AH5&gt;"",VLOOKUP(AH5,'MAATREGELEN TBV BESTEK '!$A$3:$N$34,13,FALSE),"")</f>
        <v>711020</v>
      </c>
      <c r="AK5">
        <f>IF(AH5&gt;"",VLOOKUP(AH5,'MAATREGELEN TBV BESTEK '!$A$3:$N$34,14,FALSE),"")</f>
        <v>721220</v>
      </c>
    </row>
    <row r="6" spans="1:37" ht="12" customHeight="1">
      <c r="A6" s="49">
        <v>230922.625</v>
      </c>
      <c r="B6" s="49">
        <v>431595.41200000001</v>
      </c>
      <c r="C6" t="s">
        <v>2634</v>
      </c>
      <c r="D6" t="s">
        <v>5915</v>
      </c>
      <c r="E6" t="s">
        <v>5915</v>
      </c>
      <c r="F6" t="s">
        <v>5915</v>
      </c>
      <c r="G6" t="s">
        <v>4314</v>
      </c>
      <c r="H6" s="64" t="s">
        <v>4316</v>
      </c>
      <c r="J6">
        <f t="shared" ref="J6:J69" si="4">IF(C6=C5,0,1)</f>
        <v>0</v>
      </c>
      <c r="K6" t="str">
        <f t="shared" ref="K6:K69" si="5">IF(J6=0,"",IF(D6="MV AV","dicht",IF(D6="AV","halfopen","")))</f>
        <v/>
      </c>
      <c r="L6" t="str">
        <f t="shared" si="1"/>
        <v/>
      </c>
      <c r="M6" t="str">
        <f t="shared" ref="M6:M69" si="6">IF(J6=1,A6,"")</f>
        <v/>
      </c>
      <c r="N6" t="str">
        <f t="shared" ref="N6:N69" si="7">IF(J6=1,B6,"")</f>
        <v/>
      </c>
      <c r="O6" t="str">
        <f t="shared" ref="O6:O69" si="8">IF(J6=1,IF(K6="","wit rondje",L6&amp;" "&amp;K6),"")</f>
        <v/>
      </c>
      <c r="P6" t="str">
        <f t="shared" ref="P6:P69" si="9">IF(J6=1,C6,"")</f>
        <v/>
      </c>
      <c r="R6" t="str">
        <f t="shared" si="2"/>
        <v/>
      </c>
      <c r="T6" t="str">
        <f t="shared" ref="T6:T69" si="10">G6</f>
        <v>DINXPERLO</v>
      </c>
      <c r="U6" t="str">
        <f t="shared" ref="U6:U69" si="11">H6</f>
        <v>Aaldersbeeklaan</v>
      </c>
      <c r="V6" s="62" t="str">
        <f t="shared" ref="V6:V69" si="12">P6</f>
        <v/>
      </c>
      <c r="W6" s="15" t="str">
        <f>IF(J6,#REF!,"")</f>
        <v/>
      </c>
      <c r="X6" s="15" t="str">
        <f>IF(J6,#REF!,"")</f>
        <v/>
      </c>
      <c r="Y6" s="62" t="str">
        <f t="shared" ref="Y6:Y69" si="13">D6</f>
        <v/>
      </c>
      <c r="AA6" s="69"/>
      <c r="AB6" s="90" t="s">
        <v>5915</v>
      </c>
      <c r="AC6" s="5" t="s">
        <v>5915</v>
      </c>
      <c r="AD6" s="90" t="str">
        <f t="shared" ref="AD6:AD69" si="14">IF(D6="MV AV",E6,"")</f>
        <v/>
      </c>
      <c r="AE6" s="90" t="str">
        <f t="shared" ref="AE6:AE69" si="15">R6</f>
        <v/>
      </c>
      <c r="AF6" t="str">
        <f>IF(Y6="AV","Armatuur "&amp;AE6&amp;" leveren en plaatsen op LM "&amp;AD6&amp;"m","")&amp;IF(Y6="MV AV","Mast en armatuur leveren en plaatsen, "&amp;AE6&amp;" en LM "&amp;AD6&amp;"m, oude mast "&amp;AB6&amp;"m verwijderen","")&amp;IF(Y6="NM NA","Nwe mast en nw armatuur leveren en plaatsen, "&amp;AE6&amp;" en LM "&amp;AD6&amp;"m, oude mast "&amp;AB6&amp;"m verwijderen","")&amp;IF(Y6="NLP","Nieuw lichtpunt bijplaatsen, "&amp;AE6&amp;" en LM "&amp;AD6&amp;"m","")</f>
        <v/>
      </c>
      <c r="AH6" t="str">
        <f t="shared" si="3"/>
        <v/>
      </c>
      <c r="AI6" t="str">
        <f>IF(AH6&gt;"",VLOOKUP(AH6,'MAATREGELEN TBV BESTEK '!$A$3:$N$34,11,FALSE),"")</f>
        <v/>
      </c>
      <c r="AJ6" t="str">
        <f>IF(AH6&gt;"",VLOOKUP(AH6,'MAATREGELEN TBV BESTEK '!$A$3:$N$34,13,FALSE),"")</f>
        <v/>
      </c>
      <c r="AK6" t="str">
        <f>IF(AH6&gt;"",VLOOKUP(AH6,'MAATREGELEN TBV BESTEK '!$A$3:$N$34,14,FALSE),"")</f>
        <v/>
      </c>
    </row>
    <row r="7" spans="1:37" ht="12" customHeight="1">
      <c r="A7" s="49">
        <v>230952.924</v>
      </c>
      <c r="B7" s="49">
        <v>431601.92599999998</v>
      </c>
      <c r="C7" t="s">
        <v>2635</v>
      </c>
      <c r="D7" t="s">
        <v>5914</v>
      </c>
      <c r="E7" s="40">
        <v>6</v>
      </c>
      <c r="F7" t="s">
        <v>6040</v>
      </c>
      <c r="G7" t="s">
        <v>4314</v>
      </c>
      <c r="H7" s="64" t="s">
        <v>4316</v>
      </c>
      <c r="J7">
        <f t="shared" si="4"/>
        <v>1</v>
      </c>
      <c r="K7" t="str">
        <f t="shared" si="5"/>
        <v>dicht</v>
      </c>
      <c r="L7" t="str">
        <f t="shared" si="1"/>
        <v>groen</v>
      </c>
      <c r="M7">
        <f t="shared" si="6"/>
        <v>230952.924</v>
      </c>
      <c r="N7">
        <f t="shared" si="7"/>
        <v>431601.92599999998</v>
      </c>
      <c r="O7" t="str">
        <f t="shared" si="8"/>
        <v>groen dicht</v>
      </c>
      <c r="P7" t="str">
        <f t="shared" si="9"/>
        <v>DIN00457</v>
      </c>
      <c r="Q7" t="str">
        <f>$O$2&amp;E7</f>
        <v>Lph 6</v>
      </c>
      <c r="R7" t="str">
        <f t="shared" si="2"/>
        <v>Luma MINI</v>
      </c>
      <c r="T7" t="str">
        <f t="shared" si="10"/>
        <v>DINXPERLO</v>
      </c>
      <c r="U7" t="str">
        <f t="shared" si="11"/>
        <v>Aaldersbeeklaan</v>
      </c>
      <c r="V7" s="62" t="str">
        <f t="shared" si="12"/>
        <v>DIN00457</v>
      </c>
      <c r="W7" s="15" t="e">
        <f>IF(J7,#REF!,"")</f>
        <v>#REF!</v>
      </c>
      <c r="X7" s="15" t="e">
        <f>IF(J7,#REF!,"")</f>
        <v>#REF!</v>
      </c>
      <c r="Y7" s="62" t="str">
        <f t="shared" si="13"/>
        <v>MV AV</v>
      </c>
      <c r="AA7" s="71" t="s">
        <v>6085</v>
      </c>
      <c r="AB7" s="90">
        <v>7.5</v>
      </c>
      <c r="AC7" s="5" t="s">
        <v>2621</v>
      </c>
      <c r="AD7" s="90">
        <f t="shared" si="14"/>
        <v>6</v>
      </c>
      <c r="AE7" s="90" t="str">
        <f t="shared" si="15"/>
        <v>Luma MINI</v>
      </c>
      <c r="AF7" s="22" t="str">
        <f>IF(Y7="AV","Armatuur "&amp;AE7&amp;" leveren en plaatsen op LM "&amp;AB7&amp;"m","")&amp;IF(Y7="MV AV","Mast en armatuur leveren en plaatsen, "&amp;AE7&amp;" en LM "&amp;AD7&amp;"m, oude mast "&amp;AB7&amp;"m verwijderen","")&amp;IF(Y7="NM NA","Nwe mast en nw armatuur leveren en plaatsen, "&amp;AE7&amp;" en LM "&amp;AD7&amp;"m","")&amp;IF(Y7="NLP","Nieuw lichtpunt bijplaatsen, "&amp;AE7&amp;" en LM "&amp;AD7&amp;"m","")</f>
        <v>Mast en armatuur leveren en plaatsen, Luma MINI en LM 6m, oude mast 7,5m verwijderen</v>
      </c>
      <c r="AH7" t="str">
        <f t="shared" si="3"/>
        <v>MV AV 7,5-&gt;6 Luma MINI</v>
      </c>
      <c r="AI7">
        <f>IF(AH7&gt;"",VLOOKUP(AH7,'MAATREGELEN TBV BESTEK '!$A$3:$N$34,11,FALSE),"")</f>
        <v>134050</v>
      </c>
      <c r="AJ7">
        <f>IF(AH7&gt;"",VLOOKUP(AH7,'MAATREGELEN TBV BESTEK '!$A$3:$N$34,13,FALSE),"")</f>
        <v>711020</v>
      </c>
      <c r="AK7">
        <f>IF(AH7&gt;"",VLOOKUP(AH7,'MAATREGELEN TBV BESTEK '!$A$3:$N$34,14,FALSE),"")</f>
        <v>721220</v>
      </c>
    </row>
    <row r="8" spans="1:37" ht="12" customHeight="1">
      <c r="A8" s="49">
        <v>230952.924</v>
      </c>
      <c r="B8" s="49">
        <v>431601.92599999998</v>
      </c>
      <c r="C8" t="s">
        <v>2635</v>
      </c>
      <c r="D8" t="s">
        <v>5915</v>
      </c>
      <c r="E8" t="s">
        <v>5915</v>
      </c>
      <c r="F8" t="s">
        <v>5915</v>
      </c>
      <c r="G8" t="s">
        <v>4314</v>
      </c>
      <c r="H8" s="64" t="s">
        <v>4316</v>
      </c>
      <c r="J8">
        <f t="shared" si="4"/>
        <v>0</v>
      </c>
      <c r="K8" t="str">
        <f t="shared" si="5"/>
        <v/>
      </c>
      <c r="L8" t="str">
        <f t="shared" si="1"/>
        <v/>
      </c>
      <c r="M8" t="str">
        <f t="shared" si="6"/>
        <v/>
      </c>
      <c r="N8" t="str">
        <f t="shared" si="7"/>
        <v/>
      </c>
      <c r="O8" t="str">
        <f t="shared" si="8"/>
        <v/>
      </c>
      <c r="P8" t="str">
        <f t="shared" si="9"/>
        <v/>
      </c>
      <c r="R8" t="str">
        <f t="shared" si="2"/>
        <v/>
      </c>
      <c r="T8" t="str">
        <f t="shared" si="10"/>
        <v>DINXPERLO</v>
      </c>
      <c r="U8" t="str">
        <f t="shared" si="11"/>
        <v>Aaldersbeeklaan</v>
      </c>
      <c r="V8" s="62" t="str">
        <f t="shared" si="12"/>
        <v/>
      </c>
      <c r="W8" s="15" t="str">
        <f>IF(J8,#REF!,"")</f>
        <v/>
      </c>
      <c r="X8" s="15" t="str">
        <f>IF(J8,#REF!,"")</f>
        <v/>
      </c>
      <c r="Y8" s="62" t="str">
        <f t="shared" si="13"/>
        <v/>
      </c>
      <c r="AA8" s="69"/>
      <c r="AB8" s="90" t="s">
        <v>5915</v>
      </c>
      <c r="AC8" s="5" t="s">
        <v>5915</v>
      </c>
      <c r="AD8" s="90" t="str">
        <f t="shared" si="14"/>
        <v/>
      </c>
      <c r="AE8" s="90" t="str">
        <f t="shared" si="15"/>
        <v/>
      </c>
      <c r="AF8" t="str">
        <f>IF(Y8="AV","Armatuur "&amp;AE8&amp;" leveren en plaatsen op LM "&amp;AD8&amp;"m","")&amp;IF(Y8="MV AV","Mast en armatuur leveren en plaatsen, "&amp;AE8&amp;" en LM "&amp;AD8&amp;"m, oude mast "&amp;AB8&amp;"m verwijderen","")&amp;IF(Y8="NM NA","Nwe mast en nw armatuur leveren en plaatsen, "&amp;AE8&amp;" en LM "&amp;AD8&amp;"m, oude mast "&amp;AB8&amp;"m verwijderen","")&amp;IF(Y8="NLP","Nieuw lichtpunt bijplaatsen, "&amp;AE8&amp;" en LM "&amp;AD8&amp;"m","")</f>
        <v/>
      </c>
      <c r="AH8" t="str">
        <f t="shared" si="3"/>
        <v/>
      </c>
      <c r="AI8" t="str">
        <f>IF(AH8&gt;"",VLOOKUP(AH8,'MAATREGELEN TBV BESTEK '!$A$3:$N$34,11,FALSE),"")</f>
        <v/>
      </c>
      <c r="AJ8" t="str">
        <f>IF(AH8&gt;"",VLOOKUP(AH8,'MAATREGELEN TBV BESTEK '!$A$3:$N$34,13,FALSE),"")</f>
        <v/>
      </c>
      <c r="AK8" t="str">
        <f>IF(AH8&gt;"",VLOOKUP(AH8,'MAATREGELEN TBV BESTEK '!$A$3:$N$34,14,FALSE),"")</f>
        <v/>
      </c>
    </row>
    <row r="9" spans="1:37" ht="12" customHeight="1">
      <c r="A9" s="49">
        <v>230967.639</v>
      </c>
      <c r="B9" s="49">
        <v>431589.96</v>
      </c>
      <c r="C9" t="s">
        <v>2654</v>
      </c>
      <c r="D9" t="s">
        <v>5915</v>
      </c>
      <c r="E9" s="40">
        <v>6</v>
      </c>
      <c r="F9" t="s">
        <v>5915</v>
      </c>
      <c r="G9" t="s">
        <v>4314</v>
      </c>
      <c r="H9" s="64" t="s">
        <v>4316</v>
      </c>
      <c r="J9">
        <f t="shared" si="4"/>
        <v>1</v>
      </c>
      <c r="K9" t="str">
        <f t="shared" si="5"/>
        <v/>
      </c>
      <c r="L9" t="str">
        <f t="shared" si="1"/>
        <v/>
      </c>
      <c r="M9">
        <f t="shared" si="6"/>
        <v>230967.639</v>
      </c>
      <c r="N9">
        <f t="shared" si="7"/>
        <v>431589.96</v>
      </c>
      <c r="O9" t="str">
        <f t="shared" si="8"/>
        <v>wit rondje</v>
      </c>
      <c r="P9" t="str">
        <f t="shared" si="9"/>
        <v>DIN00471</v>
      </c>
      <c r="Q9" t="str">
        <f>$O$2&amp;E9</f>
        <v>Lph 6</v>
      </c>
      <c r="R9" t="str">
        <f t="shared" si="2"/>
        <v/>
      </c>
      <c r="T9" t="str">
        <f t="shared" si="10"/>
        <v>DINXPERLO</v>
      </c>
      <c r="U9" t="str">
        <f t="shared" si="11"/>
        <v>Aaldersbeeklaan</v>
      </c>
      <c r="V9" s="62" t="str">
        <f t="shared" si="12"/>
        <v>DIN00471</v>
      </c>
      <c r="W9" s="15" t="e">
        <f>IF(J9,#REF!,"")</f>
        <v>#REF!</v>
      </c>
      <c r="X9" s="15" t="e">
        <f>IF(J9,#REF!,"")</f>
        <v>#REF!</v>
      </c>
      <c r="Y9" s="62" t="str">
        <f t="shared" si="13"/>
        <v/>
      </c>
      <c r="AA9" s="69"/>
      <c r="AB9" s="90">
        <v>7.5</v>
      </c>
      <c r="AC9" s="5" t="s">
        <v>2645</v>
      </c>
      <c r="AD9" s="90" t="str">
        <f t="shared" si="14"/>
        <v/>
      </c>
      <c r="AE9" s="90" t="str">
        <f t="shared" si="15"/>
        <v/>
      </c>
      <c r="AF9" t="str">
        <f>IF(Y9="AV","Armatuur "&amp;AE9&amp;" leveren en plaatsen op LM "&amp;AD9&amp;"m","")&amp;IF(Y9="MV AV","Mast en armatuur leveren en plaatsen, "&amp;AE9&amp;" en LM "&amp;AD9&amp;"m, oude mast "&amp;AB9&amp;"m verwijderen","")&amp;IF(Y9="NM NA","Nwe mast en nw armatuur leveren en plaatsen, "&amp;AE9&amp;" en LM "&amp;AD9&amp;"m, oude mast "&amp;AB9&amp;"m verwijderen","")&amp;IF(Y9="NLP","Nieuw lichtpunt bijplaatsen, "&amp;AE9&amp;" en LM "&amp;AD9&amp;"m","")</f>
        <v/>
      </c>
      <c r="AH9" t="str">
        <f t="shared" si="3"/>
        <v/>
      </c>
      <c r="AI9" t="str">
        <f>IF(AH9&gt;"",VLOOKUP(AH9,'MAATREGELEN TBV BESTEK '!$A$3:$N$34,11,FALSE),"")</f>
        <v/>
      </c>
      <c r="AJ9" t="str">
        <f>IF(AH9&gt;"",VLOOKUP(AH9,'MAATREGELEN TBV BESTEK '!$A$3:$N$34,13,FALSE),"")</f>
        <v/>
      </c>
      <c r="AK9" t="str">
        <f>IF(AH9&gt;"",VLOOKUP(AH9,'MAATREGELEN TBV BESTEK '!$A$3:$N$34,14,FALSE),"")</f>
        <v/>
      </c>
    </row>
    <row r="10" spans="1:37" ht="12" customHeight="1">
      <c r="A10" s="49">
        <v>231005.592</v>
      </c>
      <c r="B10" s="49">
        <v>431594.11700000003</v>
      </c>
      <c r="C10" s="49" t="s">
        <v>2636</v>
      </c>
      <c r="D10" t="s">
        <v>5914</v>
      </c>
      <c r="E10" s="40">
        <v>6</v>
      </c>
      <c r="F10" t="s">
        <v>6040</v>
      </c>
      <c r="G10" t="s">
        <v>4314</v>
      </c>
      <c r="H10" s="57" t="s">
        <v>4316</v>
      </c>
      <c r="I10" s="56" t="s">
        <v>6069</v>
      </c>
      <c r="J10">
        <f t="shared" si="4"/>
        <v>1</v>
      </c>
      <c r="K10" t="str">
        <f t="shared" si="5"/>
        <v>dicht</v>
      </c>
      <c r="L10" t="str">
        <f t="shared" si="1"/>
        <v>groen</v>
      </c>
      <c r="M10">
        <f t="shared" si="6"/>
        <v>231005.592</v>
      </c>
      <c r="N10">
        <f t="shared" si="7"/>
        <v>431594.11700000003</v>
      </c>
      <c r="O10" t="str">
        <f t="shared" si="8"/>
        <v>groen dicht</v>
      </c>
      <c r="P10" t="str">
        <f t="shared" si="9"/>
        <v>DIN00477</v>
      </c>
      <c r="Q10" t="str">
        <f>$O$2&amp;E10</f>
        <v>Lph 6</v>
      </c>
      <c r="R10" t="str">
        <f t="shared" si="2"/>
        <v>Luma MINI</v>
      </c>
      <c r="T10" t="str">
        <f t="shared" si="10"/>
        <v>DINXPERLO</v>
      </c>
      <c r="U10" t="str">
        <f t="shared" si="11"/>
        <v>Aaldersbeeklaan</v>
      </c>
      <c r="V10" s="62" t="str">
        <f t="shared" si="12"/>
        <v>DIN00477</v>
      </c>
      <c r="W10" s="15" t="e">
        <f>IF(J10,#REF!,"")</f>
        <v>#REF!</v>
      </c>
      <c r="X10" s="15" t="e">
        <f>IF(J10,#REF!,"")</f>
        <v>#REF!</v>
      </c>
      <c r="Y10" s="62" t="str">
        <f t="shared" si="13"/>
        <v>MV AV</v>
      </c>
      <c r="AA10" s="69"/>
      <c r="AB10" s="90">
        <v>7.5</v>
      </c>
      <c r="AC10" s="5" t="s">
        <v>2621</v>
      </c>
      <c r="AD10" s="90">
        <f t="shared" si="14"/>
        <v>6</v>
      </c>
      <c r="AE10" s="90" t="str">
        <f t="shared" si="15"/>
        <v>Luma MINI</v>
      </c>
      <c r="AF10" s="22" t="str">
        <f>IF(Y10="AV","Armatuur "&amp;AE10&amp;" leveren en plaatsen op LM "&amp;AB10&amp;"m","")&amp;IF(Y10="MV AV","Mast en armatuur leveren en plaatsen, "&amp;AE10&amp;" en LM "&amp;AD10&amp;"m, oude mast "&amp;AB10&amp;"m verwijderen","")&amp;IF(Y10="NM NA","Nwe mast en nw armatuur leveren en plaatsen, "&amp;AE10&amp;" en LM "&amp;AD10&amp;"m","")&amp;IF(Y10="NLP","Nieuw lichtpunt bijplaatsen, "&amp;AE10&amp;" en LM "&amp;AD10&amp;"m","")</f>
        <v>Mast en armatuur leveren en plaatsen, Luma MINI en LM 6m, oude mast 7,5m verwijderen</v>
      </c>
      <c r="AH10" t="str">
        <f t="shared" si="3"/>
        <v>MV AV 7,5-&gt;6 Luma MINI</v>
      </c>
      <c r="AI10">
        <f>IF(AH10&gt;"",VLOOKUP(AH10,'MAATREGELEN TBV BESTEK '!$A$3:$N$34,11,FALSE),"")</f>
        <v>134050</v>
      </c>
      <c r="AJ10">
        <f>IF(AH10&gt;"",VLOOKUP(AH10,'MAATREGELEN TBV BESTEK '!$A$3:$N$34,13,FALSE),"")</f>
        <v>711020</v>
      </c>
      <c r="AK10">
        <f>IF(AH10&gt;"",VLOOKUP(AH10,'MAATREGELEN TBV BESTEK '!$A$3:$N$34,14,FALSE),"")</f>
        <v>721220</v>
      </c>
    </row>
    <row r="11" spans="1:37" ht="12" customHeight="1">
      <c r="A11" s="49">
        <v>231005.592</v>
      </c>
      <c r="B11" s="49">
        <v>431594.11700000003</v>
      </c>
      <c r="C11" t="s">
        <v>2636</v>
      </c>
      <c r="D11" t="s">
        <v>5915</v>
      </c>
      <c r="E11" t="s">
        <v>5915</v>
      </c>
      <c r="F11" t="s">
        <v>5915</v>
      </c>
      <c r="G11" t="s">
        <v>4314</v>
      </c>
      <c r="H11" s="64" t="s">
        <v>4316</v>
      </c>
      <c r="J11">
        <f t="shared" si="4"/>
        <v>0</v>
      </c>
      <c r="K11" t="str">
        <f t="shared" si="5"/>
        <v/>
      </c>
      <c r="L11" t="str">
        <f t="shared" si="1"/>
        <v/>
      </c>
      <c r="M11" t="str">
        <f t="shared" si="6"/>
        <v/>
      </c>
      <c r="N11" t="str">
        <f t="shared" si="7"/>
        <v/>
      </c>
      <c r="O11" t="str">
        <f t="shared" si="8"/>
        <v/>
      </c>
      <c r="P11" t="str">
        <f t="shared" si="9"/>
        <v/>
      </c>
      <c r="R11" t="str">
        <f t="shared" si="2"/>
        <v/>
      </c>
      <c r="T11" t="str">
        <f t="shared" si="10"/>
        <v>DINXPERLO</v>
      </c>
      <c r="U11" t="str">
        <f t="shared" si="11"/>
        <v>Aaldersbeeklaan</v>
      </c>
      <c r="V11" s="62" t="str">
        <f t="shared" si="12"/>
        <v/>
      </c>
      <c r="W11" s="15" t="str">
        <f>IF(J11,#REF!,"")</f>
        <v/>
      </c>
      <c r="X11" s="15" t="str">
        <f>IF(J11,#REF!,"")</f>
        <v/>
      </c>
      <c r="Y11" s="62" t="str">
        <f t="shared" si="13"/>
        <v/>
      </c>
      <c r="AA11" s="69"/>
      <c r="AB11" s="90" t="s">
        <v>5915</v>
      </c>
      <c r="AC11" s="5" t="s">
        <v>5915</v>
      </c>
      <c r="AD11" s="90" t="str">
        <f t="shared" si="14"/>
        <v/>
      </c>
      <c r="AE11" s="90" t="str">
        <f t="shared" si="15"/>
        <v/>
      </c>
      <c r="AF11" t="str">
        <f>IF(Y11="AV","Armatuur "&amp;AE11&amp;" leveren en plaatsen op LM "&amp;AD11&amp;"m","")&amp;IF(Y11="MV AV","Mast en armatuur leveren en plaatsen, "&amp;AE11&amp;" en LM "&amp;AD11&amp;"m, oude mast "&amp;AB11&amp;"m verwijderen","")&amp;IF(Y11="NM NA","Nwe mast en nw armatuur leveren en plaatsen, "&amp;AE11&amp;" en LM "&amp;AD11&amp;"m, oude mast "&amp;AB11&amp;"m verwijderen","")&amp;IF(Y11="NLP","Nieuw lichtpunt bijplaatsen, "&amp;AE11&amp;" en LM "&amp;AD11&amp;"m","")</f>
        <v/>
      </c>
      <c r="AH11" t="str">
        <f t="shared" si="3"/>
        <v/>
      </c>
      <c r="AI11" t="str">
        <f>IF(AH11&gt;"",VLOOKUP(AH11,'MAATREGELEN TBV BESTEK '!$A$3:$N$34,11,FALSE),"")</f>
        <v/>
      </c>
      <c r="AJ11" t="str">
        <f>IF(AH11&gt;"",VLOOKUP(AH11,'MAATREGELEN TBV BESTEK '!$A$3:$N$34,13,FALSE),"")</f>
        <v/>
      </c>
      <c r="AK11" t="str">
        <f>IF(AH11&gt;"",VLOOKUP(AH11,'MAATREGELEN TBV BESTEK '!$A$3:$N$34,14,FALSE),"")</f>
        <v/>
      </c>
    </row>
    <row r="12" spans="1:37" ht="12" customHeight="1">
      <c r="A12" s="49">
        <v>231037.81599999999</v>
      </c>
      <c r="B12" s="49">
        <v>431578.21799999999</v>
      </c>
      <c r="C12" s="49" t="s">
        <v>2637</v>
      </c>
      <c r="D12" t="s">
        <v>5914</v>
      </c>
      <c r="E12" s="40">
        <v>6</v>
      </c>
      <c r="F12" t="s">
        <v>6040</v>
      </c>
      <c r="G12" t="s">
        <v>4314</v>
      </c>
      <c r="H12" s="57" t="s">
        <v>4316</v>
      </c>
      <c r="I12" s="58" t="s">
        <v>6073</v>
      </c>
      <c r="J12">
        <f t="shared" si="4"/>
        <v>1</v>
      </c>
      <c r="K12" t="str">
        <f t="shared" si="5"/>
        <v>dicht</v>
      </c>
      <c r="L12" t="str">
        <f t="shared" si="1"/>
        <v>groen</v>
      </c>
      <c r="M12">
        <f t="shared" si="6"/>
        <v>231037.81599999999</v>
      </c>
      <c r="N12">
        <f t="shared" si="7"/>
        <v>431578.21799999999</v>
      </c>
      <c r="O12" t="str">
        <f t="shared" si="8"/>
        <v>groen dicht</v>
      </c>
      <c r="P12" t="str">
        <f t="shared" si="9"/>
        <v>DIN00478</v>
      </c>
      <c r="Q12" t="str">
        <f>$O$2&amp;E12</f>
        <v>Lph 6</v>
      </c>
      <c r="R12" t="str">
        <f t="shared" si="2"/>
        <v>Luma MINI</v>
      </c>
      <c r="T12" t="str">
        <f t="shared" si="10"/>
        <v>DINXPERLO</v>
      </c>
      <c r="U12" t="str">
        <f t="shared" si="11"/>
        <v>Aaldersbeeklaan</v>
      </c>
      <c r="V12" s="62" t="str">
        <f t="shared" si="12"/>
        <v>DIN00478</v>
      </c>
      <c r="W12" s="15" t="e">
        <f>IF(J12,#REF!,"")</f>
        <v>#REF!</v>
      </c>
      <c r="X12" s="15" t="e">
        <f>IF(J12,#REF!,"")</f>
        <v>#REF!</v>
      </c>
      <c r="Y12" s="62" t="str">
        <f t="shared" si="13"/>
        <v>MV AV</v>
      </c>
      <c r="AA12" s="69"/>
      <c r="AB12" s="90">
        <v>7.5</v>
      </c>
      <c r="AC12" s="5" t="s">
        <v>2621</v>
      </c>
      <c r="AD12" s="90">
        <f t="shared" si="14"/>
        <v>6</v>
      </c>
      <c r="AE12" s="90" t="str">
        <f t="shared" si="15"/>
        <v>Luma MINI</v>
      </c>
      <c r="AF12" s="22" t="str">
        <f>IF(Y12="AV","Armatuur "&amp;AE12&amp;" leveren en plaatsen op LM "&amp;AB12&amp;"m","")&amp;IF(Y12="MV AV","Mast en armatuur leveren en plaatsen, "&amp;AE12&amp;" en LM "&amp;AD12&amp;"m, oude mast "&amp;AB12&amp;"m verwijderen","")&amp;IF(Y12="NM NA","Nwe mast en nw armatuur leveren en plaatsen, "&amp;AE12&amp;" en LM "&amp;AD12&amp;"m","")&amp;IF(Y12="NLP","Nieuw lichtpunt bijplaatsen, "&amp;AE12&amp;" en LM "&amp;AD12&amp;"m","")</f>
        <v>Mast en armatuur leveren en plaatsen, Luma MINI en LM 6m, oude mast 7,5m verwijderen</v>
      </c>
      <c r="AH12" t="str">
        <f t="shared" si="3"/>
        <v>MV AV 7,5-&gt;6 Luma MINI</v>
      </c>
      <c r="AI12">
        <f>IF(AH12&gt;"",VLOOKUP(AH12,'MAATREGELEN TBV BESTEK '!$A$3:$N$34,11,FALSE),"")</f>
        <v>134050</v>
      </c>
      <c r="AJ12">
        <f>IF(AH12&gt;"",VLOOKUP(AH12,'MAATREGELEN TBV BESTEK '!$A$3:$N$34,13,FALSE),"")</f>
        <v>711020</v>
      </c>
      <c r="AK12">
        <f>IF(AH12&gt;"",VLOOKUP(AH12,'MAATREGELEN TBV BESTEK '!$A$3:$N$34,14,FALSE),"")</f>
        <v>721220</v>
      </c>
    </row>
    <row r="13" spans="1:37" ht="12" customHeight="1">
      <c r="A13" s="49">
        <v>231037.81599999999</v>
      </c>
      <c r="B13" s="49">
        <v>431578.21799999999</v>
      </c>
      <c r="C13" t="s">
        <v>2637</v>
      </c>
      <c r="D13" t="s">
        <v>5915</v>
      </c>
      <c r="E13" t="s">
        <v>5915</v>
      </c>
      <c r="F13" t="s">
        <v>5915</v>
      </c>
      <c r="G13" t="s">
        <v>4314</v>
      </c>
      <c r="H13" s="64" t="s">
        <v>4316</v>
      </c>
      <c r="J13">
        <f t="shared" si="4"/>
        <v>0</v>
      </c>
      <c r="K13" t="str">
        <f t="shared" si="5"/>
        <v/>
      </c>
      <c r="L13" t="str">
        <f t="shared" si="1"/>
        <v/>
      </c>
      <c r="M13" t="str">
        <f t="shared" si="6"/>
        <v/>
      </c>
      <c r="N13" t="str">
        <f t="shared" si="7"/>
        <v/>
      </c>
      <c r="O13" t="str">
        <f t="shared" si="8"/>
        <v/>
      </c>
      <c r="P13" t="str">
        <f t="shared" si="9"/>
        <v/>
      </c>
      <c r="R13" t="str">
        <f t="shared" si="2"/>
        <v/>
      </c>
      <c r="T13" t="str">
        <f t="shared" si="10"/>
        <v>DINXPERLO</v>
      </c>
      <c r="U13" t="str">
        <f t="shared" si="11"/>
        <v>Aaldersbeeklaan</v>
      </c>
      <c r="V13" s="62" t="str">
        <f t="shared" si="12"/>
        <v/>
      </c>
      <c r="W13" s="15" t="str">
        <f>IF(J13,#REF!,"")</f>
        <v/>
      </c>
      <c r="X13" s="15" t="str">
        <f>IF(J13,#REF!,"")</f>
        <v/>
      </c>
      <c r="Y13" s="62" t="str">
        <f t="shared" si="13"/>
        <v/>
      </c>
      <c r="AA13" s="69"/>
      <c r="AB13" s="90" t="s">
        <v>5915</v>
      </c>
      <c r="AC13" s="5" t="s">
        <v>5915</v>
      </c>
      <c r="AD13" s="90" t="str">
        <f t="shared" si="14"/>
        <v/>
      </c>
      <c r="AE13" s="90" t="str">
        <f t="shared" si="15"/>
        <v/>
      </c>
      <c r="AF13" t="str">
        <f t="shared" ref="AF13:AF25" si="16">IF(Y13="AV","Armatuur "&amp;AE13&amp;" leveren en plaatsen op LM "&amp;AD13&amp;"m","")&amp;IF(Y13="MV AV","Mast en armatuur leveren en plaatsen, "&amp;AE13&amp;" en LM "&amp;AD13&amp;"m, oude mast "&amp;AB13&amp;"m verwijderen","")&amp;IF(Y13="NM NA","Nwe mast en nw armatuur leveren en plaatsen, "&amp;AE13&amp;" en LM "&amp;AD13&amp;"m, oude mast "&amp;AB13&amp;"m verwijderen","")&amp;IF(Y13="NLP","Nieuw lichtpunt bijplaatsen, "&amp;AE13&amp;" en LM "&amp;AD13&amp;"m","")</f>
        <v/>
      </c>
      <c r="AH13" t="str">
        <f t="shared" si="3"/>
        <v/>
      </c>
      <c r="AI13" t="str">
        <f>IF(AH13&gt;"",VLOOKUP(AH13,'MAATREGELEN TBV BESTEK '!$A$3:$N$34,11,FALSE),"")</f>
        <v/>
      </c>
      <c r="AJ13" t="str">
        <f>IF(AH13&gt;"",VLOOKUP(AH13,'MAATREGELEN TBV BESTEK '!$A$3:$N$34,13,FALSE),"")</f>
        <v/>
      </c>
      <c r="AK13" t="str">
        <f>IF(AH13&gt;"",VLOOKUP(AH13,'MAATREGELEN TBV BESTEK '!$A$3:$N$34,14,FALSE),"")</f>
        <v/>
      </c>
    </row>
    <row r="14" spans="1:37" ht="12" customHeight="1">
      <c r="A14" s="49">
        <v>230601.4</v>
      </c>
      <c r="B14" s="49">
        <v>431607.67300000001</v>
      </c>
      <c r="C14" t="s">
        <v>2594</v>
      </c>
      <c r="D14" t="s">
        <v>5915</v>
      </c>
      <c r="E14">
        <v>5</v>
      </c>
      <c r="F14" t="s">
        <v>5915</v>
      </c>
      <c r="G14" t="s">
        <v>4314</v>
      </c>
      <c r="H14" s="64" t="s">
        <v>4316</v>
      </c>
      <c r="J14">
        <f t="shared" si="4"/>
        <v>1</v>
      </c>
      <c r="K14" t="str">
        <f t="shared" si="5"/>
        <v/>
      </c>
      <c r="L14" t="str">
        <f t="shared" si="1"/>
        <v/>
      </c>
      <c r="M14">
        <f t="shared" si="6"/>
        <v>230601.4</v>
      </c>
      <c r="N14">
        <f t="shared" si="7"/>
        <v>431607.67300000001</v>
      </c>
      <c r="O14" t="str">
        <f t="shared" si="8"/>
        <v>wit rondje</v>
      </c>
      <c r="P14" t="str">
        <f t="shared" si="9"/>
        <v>DIN00492</v>
      </c>
      <c r="Q14" t="str">
        <f t="shared" ref="Q14:Q33" si="17">$O$2&amp;E14</f>
        <v>Lph 5</v>
      </c>
      <c r="R14" t="str">
        <f t="shared" si="2"/>
        <v/>
      </c>
      <c r="T14" t="str">
        <f t="shared" si="10"/>
        <v>DINXPERLO</v>
      </c>
      <c r="U14" t="str">
        <f t="shared" si="11"/>
        <v>Aaldersbeeklaan</v>
      </c>
      <c r="V14" s="62" t="str">
        <f t="shared" si="12"/>
        <v>DIN00492</v>
      </c>
      <c r="W14" s="15" t="e">
        <f>IF(J14,#REF!,"")</f>
        <v>#REF!</v>
      </c>
      <c r="X14" s="15" t="e">
        <f>IF(J14,#REF!,"")</f>
        <v>#REF!</v>
      </c>
      <c r="Y14" s="62" t="str">
        <f t="shared" si="13"/>
        <v/>
      </c>
      <c r="AA14" s="69"/>
      <c r="AB14" s="90">
        <v>5</v>
      </c>
      <c r="AC14" s="5" t="s">
        <v>2591</v>
      </c>
      <c r="AD14" s="90" t="str">
        <f t="shared" si="14"/>
        <v/>
      </c>
      <c r="AE14" s="90" t="str">
        <f t="shared" si="15"/>
        <v/>
      </c>
      <c r="AF14" t="str">
        <f t="shared" si="16"/>
        <v/>
      </c>
      <c r="AH14" t="str">
        <f t="shared" si="3"/>
        <v/>
      </c>
      <c r="AI14" t="str">
        <f>IF(AH14&gt;"",VLOOKUP(AH14,'MAATREGELEN TBV BESTEK '!$A$3:$N$34,11,FALSE),"")</f>
        <v/>
      </c>
      <c r="AJ14" t="str">
        <f>IF(AH14&gt;"",VLOOKUP(AH14,'MAATREGELEN TBV BESTEK '!$A$3:$N$34,13,FALSE),"")</f>
        <v/>
      </c>
      <c r="AK14" t="str">
        <f>IF(AH14&gt;"",VLOOKUP(AH14,'MAATREGELEN TBV BESTEK '!$A$3:$N$34,14,FALSE),"")</f>
        <v/>
      </c>
    </row>
    <row r="15" spans="1:37" ht="12" customHeight="1">
      <c r="A15" s="49">
        <v>230656.948</v>
      </c>
      <c r="B15" s="49">
        <v>431643.34100000001</v>
      </c>
      <c r="C15" t="s">
        <v>2596</v>
      </c>
      <c r="D15" t="s">
        <v>5915</v>
      </c>
      <c r="E15">
        <v>5</v>
      </c>
      <c r="F15" t="s">
        <v>5915</v>
      </c>
      <c r="G15" t="s">
        <v>4314</v>
      </c>
      <c r="H15" s="64" t="s">
        <v>4316</v>
      </c>
      <c r="J15">
        <f t="shared" si="4"/>
        <v>1</v>
      </c>
      <c r="K15" t="str">
        <f t="shared" si="5"/>
        <v/>
      </c>
      <c r="L15" t="str">
        <f t="shared" si="1"/>
        <v/>
      </c>
      <c r="M15">
        <f t="shared" si="6"/>
        <v>230656.948</v>
      </c>
      <c r="N15">
        <f t="shared" si="7"/>
        <v>431643.34100000001</v>
      </c>
      <c r="O15" t="str">
        <f t="shared" si="8"/>
        <v>wit rondje</v>
      </c>
      <c r="P15" t="str">
        <f t="shared" si="9"/>
        <v>DIN00493</v>
      </c>
      <c r="Q15" t="str">
        <f t="shared" si="17"/>
        <v>Lph 5</v>
      </c>
      <c r="R15" t="str">
        <f t="shared" si="2"/>
        <v/>
      </c>
      <c r="T15" t="str">
        <f t="shared" si="10"/>
        <v>DINXPERLO</v>
      </c>
      <c r="U15" t="str">
        <f t="shared" si="11"/>
        <v>Aaldersbeeklaan</v>
      </c>
      <c r="V15" s="62" t="str">
        <f t="shared" si="12"/>
        <v>DIN00493</v>
      </c>
      <c r="W15" s="15" t="e">
        <f>IF(J15,#REF!,"")</f>
        <v>#REF!</v>
      </c>
      <c r="X15" s="15" t="e">
        <f>IF(J15,#REF!,"")</f>
        <v>#REF!</v>
      </c>
      <c r="Y15" s="62" t="str">
        <f t="shared" si="13"/>
        <v/>
      </c>
      <c r="AA15" s="69"/>
      <c r="AB15" s="90">
        <v>5</v>
      </c>
      <c r="AC15" s="5" t="s">
        <v>2591</v>
      </c>
      <c r="AD15" s="90" t="str">
        <f t="shared" si="14"/>
        <v/>
      </c>
      <c r="AE15" s="90" t="str">
        <f t="shared" si="15"/>
        <v/>
      </c>
      <c r="AF15" t="str">
        <f t="shared" si="16"/>
        <v/>
      </c>
      <c r="AH15" t="str">
        <f t="shared" si="3"/>
        <v/>
      </c>
      <c r="AI15" t="str">
        <f>IF(AH15&gt;"",VLOOKUP(AH15,'MAATREGELEN TBV BESTEK '!$A$3:$N$34,11,FALSE),"")</f>
        <v/>
      </c>
      <c r="AJ15" t="str">
        <f>IF(AH15&gt;"",VLOOKUP(AH15,'MAATREGELEN TBV BESTEK '!$A$3:$N$34,13,FALSE),"")</f>
        <v/>
      </c>
      <c r="AK15" t="str">
        <f>IF(AH15&gt;"",VLOOKUP(AH15,'MAATREGELEN TBV BESTEK '!$A$3:$N$34,14,FALSE),"")</f>
        <v/>
      </c>
    </row>
    <row r="16" spans="1:37" ht="12" customHeight="1">
      <c r="A16" s="49">
        <v>230658.58199999999</v>
      </c>
      <c r="B16" s="49">
        <v>431623.03399999999</v>
      </c>
      <c r="C16" t="s">
        <v>2598</v>
      </c>
      <c r="D16" t="s">
        <v>5915</v>
      </c>
      <c r="E16">
        <v>5</v>
      </c>
      <c r="F16" t="s">
        <v>5915</v>
      </c>
      <c r="G16" t="s">
        <v>4314</v>
      </c>
      <c r="H16" s="64" t="s">
        <v>4316</v>
      </c>
      <c r="J16">
        <f t="shared" si="4"/>
        <v>1</v>
      </c>
      <c r="K16" t="str">
        <f t="shared" si="5"/>
        <v/>
      </c>
      <c r="L16" t="str">
        <f t="shared" si="1"/>
        <v/>
      </c>
      <c r="M16">
        <f t="shared" si="6"/>
        <v>230658.58199999999</v>
      </c>
      <c r="N16">
        <f t="shared" si="7"/>
        <v>431623.03399999999</v>
      </c>
      <c r="O16" t="str">
        <f t="shared" si="8"/>
        <v>wit rondje</v>
      </c>
      <c r="P16" t="str">
        <f t="shared" si="9"/>
        <v>DIN00494</v>
      </c>
      <c r="Q16" t="str">
        <f t="shared" si="17"/>
        <v>Lph 5</v>
      </c>
      <c r="R16" t="str">
        <f t="shared" si="2"/>
        <v/>
      </c>
      <c r="T16" t="str">
        <f t="shared" si="10"/>
        <v>DINXPERLO</v>
      </c>
      <c r="U16" t="str">
        <f t="shared" si="11"/>
        <v>Aaldersbeeklaan</v>
      </c>
      <c r="V16" s="62" t="str">
        <f t="shared" si="12"/>
        <v>DIN00494</v>
      </c>
      <c r="W16" s="15" t="e">
        <f>IF(J16,#REF!,"")</f>
        <v>#REF!</v>
      </c>
      <c r="X16" s="15" t="e">
        <f>IF(J16,#REF!,"")</f>
        <v>#REF!</v>
      </c>
      <c r="Y16" s="62" t="str">
        <f t="shared" si="13"/>
        <v/>
      </c>
      <c r="AA16" s="69"/>
      <c r="AB16" s="90">
        <v>5</v>
      </c>
      <c r="AC16" s="5" t="s">
        <v>2591</v>
      </c>
      <c r="AD16" s="90" t="str">
        <f t="shared" si="14"/>
        <v/>
      </c>
      <c r="AE16" s="90" t="str">
        <f t="shared" si="15"/>
        <v/>
      </c>
      <c r="AF16" t="str">
        <f t="shared" si="16"/>
        <v/>
      </c>
      <c r="AH16" t="str">
        <f t="shared" si="3"/>
        <v/>
      </c>
      <c r="AI16" t="str">
        <f>IF(AH16&gt;"",VLOOKUP(AH16,'MAATREGELEN TBV BESTEK '!$A$3:$N$34,11,FALSE),"")</f>
        <v/>
      </c>
      <c r="AJ16" t="str">
        <f>IF(AH16&gt;"",VLOOKUP(AH16,'MAATREGELEN TBV BESTEK '!$A$3:$N$34,13,FALSE),"")</f>
        <v/>
      </c>
      <c r="AK16" t="str">
        <f>IF(AH16&gt;"",VLOOKUP(AH16,'MAATREGELEN TBV BESTEK '!$A$3:$N$34,14,FALSE),"")</f>
        <v/>
      </c>
    </row>
    <row r="17" spans="1:37" ht="12" customHeight="1">
      <c r="A17" s="49">
        <v>230662.55</v>
      </c>
      <c r="B17" s="49">
        <v>431607.86200000002</v>
      </c>
      <c r="C17" t="s">
        <v>2599</v>
      </c>
      <c r="D17" t="s">
        <v>5915</v>
      </c>
      <c r="E17">
        <v>5</v>
      </c>
      <c r="F17" t="s">
        <v>5915</v>
      </c>
      <c r="G17" t="s">
        <v>4314</v>
      </c>
      <c r="H17" s="64" t="s">
        <v>4316</v>
      </c>
      <c r="J17">
        <f t="shared" si="4"/>
        <v>1</v>
      </c>
      <c r="K17" t="str">
        <f t="shared" si="5"/>
        <v/>
      </c>
      <c r="L17" t="str">
        <f t="shared" si="1"/>
        <v/>
      </c>
      <c r="M17">
        <f t="shared" si="6"/>
        <v>230662.55</v>
      </c>
      <c r="N17">
        <f t="shared" si="7"/>
        <v>431607.86200000002</v>
      </c>
      <c r="O17" t="str">
        <f t="shared" si="8"/>
        <v>wit rondje</v>
      </c>
      <c r="P17" t="str">
        <f t="shared" si="9"/>
        <v>DIN00495</v>
      </c>
      <c r="Q17" t="str">
        <f t="shared" si="17"/>
        <v>Lph 5</v>
      </c>
      <c r="R17" t="str">
        <f t="shared" si="2"/>
        <v/>
      </c>
      <c r="T17" t="str">
        <f t="shared" si="10"/>
        <v>DINXPERLO</v>
      </c>
      <c r="U17" t="str">
        <f t="shared" si="11"/>
        <v>Aaldersbeeklaan</v>
      </c>
      <c r="V17" s="62" t="str">
        <f t="shared" si="12"/>
        <v>DIN00495</v>
      </c>
      <c r="W17" s="15" t="e">
        <f>IF(J17,#REF!,"")</f>
        <v>#REF!</v>
      </c>
      <c r="X17" s="15" t="e">
        <f>IF(J17,#REF!,"")</f>
        <v>#REF!</v>
      </c>
      <c r="Y17" s="62" t="str">
        <f t="shared" si="13"/>
        <v/>
      </c>
      <c r="AA17" s="69"/>
      <c r="AB17" s="90">
        <v>5</v>
      </c>
      <c r="AC17" s="5" t="s">
        <v>2591</v>
      </c>
      <c r="AD17" s="90" t="str">
        <f t="shared" si="14"/>
        <v/>
      </c>
      <c r="AE17" s="90" t="str">
        <f t="shared" si="15"/>
        <v/>
      </c>
      <c r="AF17" t="str">
        <f t="shared" si="16"/>
        <v/>
      </c>
      <c r="AH17" t="str">
        <f t="shared" si="3"/>
        <v/>
      </c>
      <c r="AI17" t="str">
        <f>IF(AH17&gt;"",VLOOKUP(AH17,'MAATREGELEN TBV BESTEK '!$A$3:$N$34,11,FALSE),"")</f>
        <v/>
      </c>
      <c r="AJ17" t="str">
        <f>IF(AH17&gt;"",VLOOKUP(AH17,'MAATREGELEN TBV BESTEK '!$A$3:$N$34,13,FALSE),"")</f>
        <v/>
      </c>
      <c r="AK17" t="str">
        <f>IF(AH17&gt;"",VLOOKUP(AH17,'MAATREGELEN TBV BESTEK '!$A$3:$N$34,14,FALSE),"")</f>
        <v/>
      </c>
    </row>
    <row r="18" spans="1:37" ht="12" customHeight="1">
      <c r="A18" s="49">
        <v>230722.20499999999</v>
      </c>
      <c r="B18" s="49">
        <v>431638.45</v>
      </c>
      <c r="C18" t="s">
        <v>2600</v>
      </c>
      <c r="D18" t="s">
        <v>5915</v>
      </c>
      <c r="E18">
        <v>5</v>
      </c>
      <c r="F18" t="s">
        <v>5915</v>
      </c>
      <c r="G18" t="s">
        <v>4314</v>
      </c>
      <c r="H18" s="64" t="s">
        <v>4316</v>
      </c>
      <c r="J18">
        <f t="shared" si="4"/>
        <v>1</v>
      </c>
      <c r="K18" t="str">
        <f t="shared" si="5"/>
        <v/>
      </c>
      <c r="L18" t="str">
        <f t="shared" si="1"/>
        <v/>
      </c>
      <c r="M18">
        <f t="shared" si="6"/>
        <v>230722.20499999999</v>
      </c>
      <c r="N18">
        <f t="shared" si="7"/>
        <v>431638.45</v>
      </c>
      <c r="O18" t="str">
        <f t="shared" si="8"/>
        <v>wit rondje</v>
      </c>
      <c r="P18" t="str">
        <f t="shared" si="9"/>
        <v>DIN00496</v>
      </c>
      <c r="Q18" t="str">
        <f t="shared" si="17"/>
        <v>Lph 5</v>
      </c>
      <c r="R18" t="str">
        <f t="shared" si="2"/>
        <v/>
      </c>
      <c r="T18" t="str">
        <f t="shared" si="10"/>
        <v>DINXPERLO</v>
      </c>
      <c r="U18" t="str">
        <f t="shared" si="11"/>
        <v>Aaldersbeeklaan</v>
      </c>
      <c r="V18" s="62" t="str">
        <f t="shared" si="12"/>
        <v>DIN00496</v>
      </c>
      <c r="W18" s="15" t="e">
        <f>IF(J18,#REF!,"")</f>
        <v>#REF!</v>
      </c>
      <c r="X18" s="15" t="e">
        <f>IF(J18,#REF!,"")</f>
        <v>#REF!</v>
      </c>
      <c r="Y18" s="62" t="str">
        <f t="shared" si="13"/>
        <v/>
      </c>
      <c r="AA18" s="69"/>
      <c r="AB18" s="90">
        <v>5</v>
      </c>
      <c r="AC18" s="5" t="s">
        <v>2591</v>
      </c>
      <c r="AD18" s="90" t="str">
        <f t="shared" si="14"/>
        <v/>
      </c>
      <c r="AE18" s="90" t="str">
        <f t="shared" si="15"/>
        <v/>
      </c>
      <c r="AF18" t="str">
        <f t="shared" si="16"/>
        <v/>
      </c>
      <c r="AH18" t="str">
        <f t="shared" si="3"/>
        <v/>
      </c>
      <c r="AI18" t="str">
        <f>IF(AH18&gt;"",VLOOKUP(AH18,'MAATREGELEN TBV BESTEK '!$A$3:$N$34,11,FALSE),"")</f>
        <v/>
      </c>
      <c r="AJ18" t="str">
        <f>IF(AH18&gt;"",VLOOKUP(AH18,'MAATREGELEN TBV BESTEK '!$A$3:$N$34,13,FALSE),"")</f>
        <v/>
      </c>
      <c r="AK18" t="str">
        <f>IF(AH18&gt;"",VLOOKUP(AH18,'MAATREGELEN TBV BESTEK '!$A$3:$N$34,14,FALSE),"")</f>
        <v/>
      </c>
    </row>
    <row r="19" spans="1:37" ht="12" customHeight="1">
      <c r="A19" s="49">
        <v>230725.81299999999</v>
      </c>
      <c r="B19" s="49">
        <v>431620.50099999999</v>
      </c>
      <c r="C19" t="s">
        <v>2601</v>
      </c>
      <c r="D19" t="s">
        <v>5915</v>
      </c>
      <c r="E19">
        <v>5</v>
      </c>
      <c r="F19" t="s">
        <v>5915</v>
      </c>
      <c r="G19" t="s">
        <v>4314</v>
      </c>
      <c r="H19" s="64" t="s">
        <v>4316</v>
      </c>
      <c r="J19">
        <f t="shared" si="4"/>
        <v>1</v>
      </c>
      <c r="K19" t="str">
        <f t="shared" si="5"/>
        <v/>
      </c>
      <c r="L19" t="str">
        <f t="shared" si="1"/>
        <v/>
      </c>
      <c r="M19">
        <f t="shared" si="6"/>
        <v>230725.81299999999</v>
      </c>
      <c r="N19">
        <f t="shared" si="7"/>
        <v>431620.50099999999</v>
      </c>
      <c r="O19" t="str">
        <f t="shared" si="8"/>
        <v>wit rondje</v>
      </c>
      <c r="P19" t="str">
        <f t="shared" si="9"/>
        <v>DIN00497</v>
      </c>
      <c r="Q19" t="str">
        <f t="shared" si="17"/>
        <v>Lph 5</v>
      </c>
      <c r="R19" t="str">
        <f t="shared" si="2"/>
        <v/>
      </c>
      <c r="T19" t="str">
        <f t="shared" si="10"/>
        <v>DINXPERLO</v>
      </c>
      <c r="U19" t="str">
        <f t="shared" si="11"/>
        <v>Aaldersbeeklaan</v>
      </c>
      <c r="V19" s="62" t="str">
        <f t="shared" si="12"/>
        <v>DIN00497</v>
      </c>
      <c r="W19" s="15" t="e">
        <f>IF(J19,#REF!,"")</f>
        <v>#REF!</v>
      </c>
      <c r="X19" s="15" t="e">
        <f>IF(J19,#REF!,"")</f>
        <v>#REF!</v>
      </c>
      <c r="Y19" s="62" t="str">
        <f t="shared" si="13"/>
        <v/>
      </c>
      <c r="AA19" s="69"/>
      <c r="AB19" s="90">
        <v>5</v>
      </c>
      <c r="AC19" s="5" t="s">
        <v>2591</v>
      </c>
      <c r="AD19" s="90" t="str">
        <f t="shared" si="14"/>
        <v/>
      </c>
      <c r="AE19" s="90" t="str">
        <f t="shared" si="15"/>
        <v/>
      </c>
      <c r="AF19" t="str">
        <f t="shared" si="16"/>
        <v/>
      </c>
      <c r="AH19" t="str">
        <f t="shared" si="3"/>
        <v/>
      </c>
      <c r="AI19" t="str">
        <f>IF(AH19&gt;"",VLOOKUP(AH19,'MAATREGELEN TBV BESTEK '!$A$3:$N$34,11,FALSE),"")</f>
        <v/>
      </c>
      <c r="AJ19" t="str">
        <f>IF(AH19&gt;"",VLOOKUP(AH19,'MAATREGELEN TBV BESTEK '!$A$3:$N$34,13,FALSE),"")</f>
        <v/>
      </c>
      <c r="AK19" t="str">
        <f>IF(AH19&gt;"",VLOOKUP(AH19,'MAATREGELEN TBV BESTEK '!$A$3:$N$34,14,FALSE),"")</f>
        <v/>
      </c>
    </row>
    <row r="20" spans="1:37" ht="12" customHeight="1">
      <c r="A20" s="49">
        <v>230787.99</v>
      </c>
      <c r="B20" s="49">
        <v>431657.93400000001</v>
      </c>
      <c r="C20" t="s">
        <v>2602</v>
      </c>
      <c r="D20" t="s">
        <v>5915</v>
      </c>
      <c r="E20">
        <v>5</v>
      </c>
      <c r="F20" t="s">
        <v>5915</v>
      </c>
      <c r="G20" t="s">
        <v>4314</v>
      </c>
      <c r="H20" s="64" t="s">
        <v>4316</v>
      </c>
      <c r="J20">
        <f t="shared" si="4"/>
        <v>1</v>
      </c>
      <c r="K20" t="str">
        <f t="shared" si="5"/>
        <v/>
      </c>
      <c r="L20" t="str">
        <f t="shared" si="1"/>
        <v/>
      </c>
      <c r="M20">
        <f t="shared" si="6"/>
        <v>230787.99</v>
      </c>
      <c r="N20">
        <f t="shared" si="7"/>
        <v>431657.93400000001</v>
      </c>
      <c r="O20" t="str">
        <f t="shared" si="8"/>
        <v>wit rondje</v>
      </c>
      <c r="P20" t="str">
        <f t="shared" si="9"/>
        <v>DIN00498</v>
      </c>
      <c r="Q20" t="str">
        <f t="shared" si="17"/>
        <v>Lph 5</v>
      </c>
      <c r="R20" t="str">
        <f t="shared" si="2"/>
        <v/>
      </c>
      <c r="T20" t="str">
        <f t="shared" si="10"/>
        <v>DINXPERLO</v>
      </c>
      <c r="U20" t="str">
        <f t="shared" si="11"/>
        <v>Aaldersbeeklaan</v>
      </c>
      <c r="V20" s="62" t="str">
        <f t="shared" si="12"/>
        <v>DIN00498</v>
      </c>
      <c r="W20" s="15" t="e">
        <f>IF(J20,#REF!,"")</f>
        <v>#REF!</v>
      </c>
      <c r="X20" s="15" t="e">
        <f>IF(J20,#REF!,"")</f>
        <v>#REF!</v>
      </c>
      <c r="Y20" s="62" t="str">
        <f t="shared" si="13"/>
        <v/>
      </c>
      <c r="AA20" s="69"/>
      <c r="AB20" s="90">
        <v>5</v>
      </c>
      <c r="AC20" s="5" t="s">
        <v>2591</v>
      </c>
      <c r="AD20" s="90" t="str">
        <f t="shared" si="14"/>
        <v/>
      </c>
      <c r="AE20" s="90" t="str">
        <f t="shared" si="15"/>
        <v/>
      </c>
      <c r="AF20" t="str">
        <f t="shared" si="16"/>
        <v/>
      </c>
      <c r="AH20" t="str">
        <f t="shared" si="3"/>
        <v/>
      </c>
      <c r="AI20" t="str">
        <f>IF(AH20&gt;"",VLOOKUP(AH20,'MAATREGELEN TBV BESTEK '!$A$3:$N$34,11,FALSE),"")</f>
        <v/>
      </c>
      <c r="AJ20" t="str">
        <f>IF(AH20&gt;"",VLOOKUP(AH20,'MAATREGELEN TBV BESTEK '!$A$3:$N$34,13,FALSE),"")</f>
        <v/>
      </c>
      <c r="AK20" t="str">
        <f>IF(AH20&gt;"",VLOOKUP(AH20,'MAATREGELEN TBV BESTEK '!$A$3:$N$34,14,FALSE),"")</f>
        <v/>
      </c>
    </row>
    <row r="21" spans="1:37" ht="12" customHeight="1">
      <c r="A21" s="49">
        <v>230787.47899999999</v>
      </c>
      <c r="B21" s="49">
        <v>431639.16499999998</v>
      </c>
      <c r="C21" t="s">
        <v>2603</v>
      </c>
      <c r="D21" t="s">
        <v>5915</v>
      </c>
      <c r="E21">
        <v>5</v>
      </c>
      <c r="F21" t="s">
        <v>5915</v>
      </c>
      <c r="G21" t="s">
        <v>4314</v>
      </c>
      <c r="H21" s="64" t="s">
        <v>4316</v>
      </c>
      <c r="J21">
        <f t="shared" si="4"/>
        <v>1</v>
      </c>
      <c r="K21" t="str">
        <f t="shared" si="5"/>
        <v/>
      </c>
      <c r="L21" t="str">
        <f t="shared" si="1"/>
        <v/>
      </c>
      <c r="M21">
        <f t="shared" si="6"/>
        <v>230787.47899999999</v>
      </c>
      <c r="N21">
        <f t="shared" si="7"/>
        <v>431639.16499999998</v>
      </c>
      <c r="O21" t="str">
        <f t="shared" si="8"/>
        <v>wit rondje</v>
      </c>
      <c r="P21" t="str">
        <f t="shared" si="9"/>
        <v>DIN00499</v>
      </c>
      <c r="Q21" t="str">
        <f t="shared" si="17"/>
        <v>Lph 5</v>
      </c>
      <c r="R21" t="str">
        <f t="shared" si="2"/>
        <v/>
      </c>
      <c r="T21" t="str">
        <f t="shared" si="10"/>
        <v>DINXPERLO</v>
      </c>
      <c r="U21" t="str">
        <f t="shared" si="11"/>
        <v>Aaldersbeeklaan</v>
      </c>
      <c r="V21" s="62" t="str">
        <f t="shared" si="12"/>
        <v>DIN00499</v>
      </c>
      <c r="W21" s="15" t="e">
        <f>IF(J21,#REF!,"")</f>
        <v>#REF!</v>
      </c>
      <c r="X21" s="15" t="e">
        <f>IF(J21,#REF!,"")</f>
        <v>#REF!</v>
      </c>
      <c r="Y21" s="62" t="str">
        <f t="shared" si="13"/>
        <v/>
      </c>
      <c r="AA21" s="69"/>
      <c r="AB21" s="90">
        <v>5</v>
      </c>
      <c r="AC21" s="5" t="s">
        <v>2591</v>
      </c>
      <c r="AD21" s="90" t="str">
        <f t="shared" si="14"/>
        <v/>
      </c>
      <c r="AE21" s="90" t="str">
        <f t="shared" si="15"/>
        <v/>
      </c>
      <c r="AF21" t="str">
        <f t="shared" si="16"/>
        <v/>
      </c>
      <c r="AH21" t="str">
        <f t="shared" si="3"/>
        <v/>
      </c>
      <c r="AI21" t="str">
        <f>IF(AH21&gt;"",VLOOKUP(AH21,'MAATREGELEN TBV BESTEK '!$A$3:$N$34,11,FALSE),"")</f>
        <v/>
      </c>
      <c r="AJ21" t="str">
        <f>IF(AH21&gt;"",VLOOKUP(AH21,'MAATREGELEN TBV BESTEK '!$A$3:$N$34,13,FALSE),"")</f>
        <v/>
      </c>
      <c r="AK21" t="str">
        <f>IF(AH21&gt;"",VLOOKUP(AH21,'MAATREGELEN TBV BESTEK '!$A$3:$N$34,14,FALSE),"")</f>
        <v/>
      </c>
    </row>
    <row r="22" spans="1:37" ht="12" customHeight="1">
      <c r="A22" s="49">
        <v>230787.17499999999</v>
      </c>
      <c r="B22" s="49">
        <v>431624.83</v>
      </c>
      <c r="C22" t="s">
        <v>2605</v>
      </c>
      <c r="D22" t="s">
        <v>5915</v>
      </c>
      <c r="E22">
        <v>5</v>
      </c>
      <c r="F22" t="s">
        <v>5915</v>
      </c>
      <c r="G22" t="s">
        <v>4314</v>
      </c>
      <c r="H22" s="64" t="s">
        <v>4316</v>
      </c>
      <c r="J22">
        <f t="shared" si="4"/>
        <v>1</v>
      </c>
      <c r="K22" t="str">
        <f t="shared" si="5"/>
        <v/>
      </c>
      <c r="L22" t="str">
        <f t="shared" si="1"/>
        <v/>
      </c>
      <c r="M22">
        <f t="shared" si="6"/>
        <v>230787.17499999999</v>
      </c>
      <c r="N22">
        <f t="shared" si="7"/>
        <v>431624.83</v>
      </c>
      <c r="O22" t="str">
        <f t="shared" si="8"/>
        <v>wit rondje</v>
      </c>
      <c r="P22" t="str">
        <f t="shared" si="9"/>
        <v>DIN00500</v>
      </c>
      <c r="Q22" t="str">
        <f t="shared" si="17"/>
        <v>Lph 5</v>
      </c>
      <c r="R22" t="str">
        <f t="shared" si="2"/>
        <v/>
      </c>
      <c r="T22" t="str">
        <f t="shared" si="10"/>
        <v>DINXPERLO</v>
      </c>
      <c r="U22" t="str">
        <f t="shared" si="11"/>
        <v>Aaldersbeeklaan</v>
      </c>
      <c r="V22" s="62" t="str">
        <f t="shared" si="12"/>
        <v>DIN00500</v>
      </c>
      <c r="W22" s="15" t="e">
        <f>IF(J22,#REF!,"")</f>
        <v>#REF!</v>
      </c>
      <c r="X22" s="15" t="e">
        <f>IF(J22,#REF!,"")</f>
        <v>#REF!</v>
      </c>
      <c r="Y22" s="62" t="str">
        <f t="shared" si="13"/>
        <v/>
      </c>
      <c r="AA22" s="69"/>
      <c r="AB22" s="90">
        <v>5</v>
      </c>
      <c r="AC22" s="5" t="s">
        <v>2591</v>
      </c>
      <c r="AD22" s="90" t="str">
        <f t="shared" si="14"/>
        <v/>
      </c>
      <c r="AE22" s="90" t="str">
        <f t="shared" si="15"/>
        <v/>
      </c>
      <c r="AF22" t="str">
        <f t="shared" si="16"/>
        <v/>
      </c>
      <c r="AH22" t="str">
        <f t="shared" si="3"/>
        <v/>
      </c>
      <c r="AI22" t="str">
        <f>IF(AH22&gt;"",VLOOKUP(AH22,'MAATREGELEN TBV BESTEK '!$A$3:$N$34,11,FALSE),"")</f>
        <v/>
      </c>
      <c r="AJ22" t="str">
        <f>IF(AH22&gt;"",VLOOKUP(AH22,'MAATREGELEN TBV BESTEK '!$A$3:$N$34,13,FALSE),"")</f>
        <v/>
      </c>
      <c r="AK22" t="str">
        <f>IF(AH22&gt;"",VLOOKUP(AH22,'MAATREGELEN TBV BESTEK '!$A$3:$N$34,14,FALSE),"")</f>
        <v/>
      </c>
    </row>
    <row r="23" spans="1:37" ht="12" customHeight="1">
      <c r="A23" s="49">
        <v>230849.35800000001</v>
      </c>
      <c r="B23" s="49">
        <v>431661.96799999999</v>
      </c>
      <c r="C23" t="s">
        <v>2606</v>
      </c>
      <c r="D23" t="s">
        <v>5915</v>
      </c>
      <c r="E23">
        <v>5</v>
      </c>
      <c r="F23" t="s">
        <v>5915</v>
      </c>
      <c r="G23" t="s">
        <v>4314</v>
      </c>
      <c r="H23" s="64" t="s">
        <v>4316</v>
      </c>
      <c r="J23">
        <f t="shared" si="4"/>
        <v>1</v>
      </c>
      <c r="K23" t="str">
        <f t="shared" si="5"/>
        <v/>
      </c>
      <c r="L23" t="str">
        <f t="shared" si="1"/>
        <v/>
      </c>
      <c r="M23">
        <f t="shared" si="6"/>
        <v>230849.35800000001</v>
      </c>
      <c r="N23">
        <f t="shared" si="7"/>
        <v>431661.96799999999</v>
      </c>
      <c r="O23" t="str">
        <f t="shared" si="8"/>
        <v>wit rondje</v>
      </c>
      <c r="P23" t="str">
        <f t="shared" si="9"/>
        <v>DIN00501</v>
      </c>
      <c r="Q23" t="str">
        <f t="shared" si="17"/>
        <v>Lph 5</v>
      </c>
      <c r="R23" t="str">
        <f t="shared" si="2"/>
        <v/>
      </c>
      <c r="T23" t="str">
        <f t="shared" si="10"/>
        <v>DINXPERLO</v>
      </c>
      <c r="U23" t="str">
        <f t="shared" si="11"/>
        <v>Aaldersbeeklaan</v>
      </c>
      <c r="V23" s="62" t="str">
        <f t="shared" si="12"/>
        <v>DIN00501</v>
      </c>
      <c r="W23" s="15" t="e">
        <f>IF(J23,#REF!,"")</f>
        <v>#REF!</v>
      </c>
      <c r="X23" s="15" t="e">
        <f>IF(J23,#REF!,"")</f>
        <v>#REF!</v>
      </c>
      <c r="Y23" s="62" t="str">
        <f t="shared" si="13"/>
        <v/>
      </c>
      <c r="AA23" s="69"/>
      <c r="AB23" s="90">
        <v>5</v>
      </c>
      <c r="AC23" s="5" t="s">
        <v>2591</v>
      </c>
      <c r="AD23" s="90" t="str">
        <f t="shared" si="14"/>
        <v/>
      </c>
      <c r="AE23" s="90" t="str">
        <f t="shared" si="15"/>
        <v/>
      </c>
      <c r="AF23" t="str">
        <f t="shared" si="16"/>
        <v/>
      </c>
      <c r="AH23" t="str">
        <f t="shared" si="3"/>
        <v/>
      </c>
      <c r="AI23" t="str">
        <f>IF(AH23&gt;"",VLOOKUP(AH23,'MAATREGELEN TBV BESTEK '!$A$3:$N$34,11,FALSE),"")</f>
        <v/>
      </c>
      <c r="AJ23" t="str">
        <f>IF(AH23&gt;"",VLOOKUP(AH23,'MAATREGELEN TBV BESTEK '!$A$3:$N$34,13,FALSE),"")</f>
        <v/>
      </c>
      <c r="AK23" t="str">
        <f>IF(AH23&gt;"",VLOOKUP(AH23,'MAATREGELEN TBV BESTEK '!$A$3:$N$34,14,FALSE),"")</f>
        <v/>
      </c>
    </row>
    <row r="24" spans="1:37" ht="12" customHeight="1">
      <c r="A24" s="49">
        <v>230848.242</v>
      </c>
      <c r="B24" s="49">
        <v>431643.92499999999</v>
      </c>
      <c r="C24" t="s">
        <v>2607</v>
      </c>
      <c r="D24" t="s">
        <v>5915</v>
      </c>
      <c r="E24">
        <v>5</v>
      </c>
      <c r="F24" t="s">
        <v>5915</v>
      </c>
      <c r="G24" t="s">
        <v>4314</v>
      </c>
      <c r="H24" s="64" t="s">
        <v>4316</v>
      </c>
      <c r="J24">
        <f t="shared" si="4"/>
        <v>1</v>
      </c>
      <c r="K24" t="str">
        <f t="shared" si="5"/>
        <v/>
      </c>
      <c r="L24" t="str">
        <f t="shared" si="1"/>
        <v/>
      </c>
      <c r="M24">
        <f t="shared" si="6"/>
        <v>230848.242</v>
      </c>
      <c r="N24">
        <f t="shared" si="7"/>
        <v>431643.92499999999</v>
      </c>
      <c r="O24" t="str">
        <f t="shared" si="8"/>
        <v>wit rondje</v>
      </c>
      <c r="P24" t="str">
        <f t="shared" si="9"/>
        <v>DIN00502</v>
      </c>
      <c r="Q24" t="str">
        <f t="shared" si="17"/>
        <v>Lph 5</v>
      </c>
      <c r="R24" t="str">
        <f t="shared" si="2"/>
        <v/>
      </c>
      <c r="T24" t="str">
        <f t="shared" si="10"/>
        <v>DINXPERLO</v>
      </c>
      <c r="U24" t="str">
        <f t="shared" si="11"/>
        <v>Aaldersbeeklaan</v>
      </c>
      <c r="V24" s="62" t="str">
        <f t="shared" si="12"/>
        <v>DIN00502</v>
      </c>
      <c r="W24" s="15" t="e">
        <f>IF(J24,#REF!,"")</f>
        <v>#REF!</v>
      </c>
      <c r="X24" s="15" t="e">
        <f>IF(J24,#REF!,"")</f>
        <v>#REF!</v>
      </c>
      <c r="Y24" s="62" t="str">
        <f t="shared" si="13"/>
        <v/>
      </c>
      <c r="AA24" s="69"/>
      <c r="AB24" s="90">
        <v>5</v>
      </c>
      <c r="AC24" s="5" t="s">
        <v>2591</v>
      </c>
      <c r="AD24" s="90" t="str">
        <f t="shared" si="14"/>
        <v/>
      </c>
      <c r="AE24" s="90" t="str">
        <f t="shared" si="15"/>
        <v/>
      </c>
      <c r="AF24" t="str">
        <f t="shared" si="16"/>
        <v/>
      </c>
      <c r="AH24" t="str">
        <f t="shared" si="3"/>
        <v/>
      </c>
      <c r="AI24" t="str">
        <f>IF(AH24&gt;"",VLOOKUP(AH24,'MAATREGELEN TBV BESTEK '!$A$3:$N$34,11,FALSE),"")</f>
        <v/>
      </c>
      <c r="AJ24" t="str">
        <f>IF(AH24&gt;"",VLOOKUP(AH24,'MAATREGELEN TBV BESTEK '!$A$3:$N$34,13,FALSE),"")</f>
        <v/>
      </c>
      <c r="AK24" t="str">
        <f>IF(AH24&gt;"",VLOOKUP(AH24,'MAATREGELEN TBV BESTEK '!$A$3:$N$34,14,FALSE),"")</f>
        <v/>
      </c>
    </row>
    <row r="25" spans="1:37" ht="12" customHeight="1">
      <c r="A25" s="49">
        <v>230847.78700000001</v>
      </c>
      <c r="B25" s="49">
        <v>431622.35</v>
      </c>
      <c r="C25" t="s">
        <v>2608</v>
      </c>
      <c r="D25" t="s">
        <v>5915</v>
      </c>
      <c r="E25">
        <v>5</v>
      </c>
      <c r="F25" t="s">
        <v>5915</v>
      </c>
      <c r="G25" t="s">
        <v>4314</v>
      </c>
      <c r="H25" s="64" t="s">
        <v>4316</v>
      </c>
      <c r="J25">
        <f t="shared" si="4"/>
        <v>1</v>
      </c>
      <c r="K25" t="str">
        <f t="shared" si="5"/>
        <v/>
      </c>
      <c r="L25" t="str">
        <f t="shared" si="1"/>
        <v/>
      </c>
      <c r="M25">
        <f t="shared" si="6"/>
        <v>230847.78700000001</v>
      </c>
      <c r="N25">
        <f t="shared" si="7"/>
        <v>431622.35</v>
      </c>
      <c r="O25" t="str">
        <f t="shared" si="8"/>
        <v>wit rondje</v>
      </c>
      <c r="P25" t="str">
        <f t="shared" si="9"/>
        <v>DIN00503</v>
      </c>
      <c r="Q25" t="str">
        <f t="shared" si="17"/>
        <v>Lph 5</v>
      </c>
      <c r="R25" t="str">
        <f t="shared" si="2"/>
        <v/>
      </c>
      <c r="T25" t="str">
        <f t="shared" si="10"/>
        <v>DINXPERLO</v>
      </c>
      <c r="U25" t="str">
        <f t="shared" si="11"/>
        <v>Aaldersbeeklaan</v>
      </c>
      <c r="V25" s="62" t="str">
        <f t="shared" si="12"/>
        <v>DIN00503</v>
      </c>
      <c r="W25" s="15" t="e">
        <f>IF(J25,#REF!,"")</f>
        <v>#REF!</v>
      </c>
      <c r="X25" s="15" t="e">
        <f>IF(J25,#REF!,"")</f>
        <v>#REF!</v>
      </c>
      <c r="Y25" s="62" t="str">
        <f t="shared" si="13"/>
        <v/>
      </c>
      <c r="AA25" s="69"/>
      <c r="AB25" s="90">
        <v>5</v>
      </c>
      <c r="AC25" s="5" t="s">
        <v>2591</v>
      </c>
      <c r="AD25" s="90" t="str">
        <f t="shared" si="14"/>
        <v/>
      </c>
      <c r="AE25" s="90" t="str">
        <f t="shared" si="15"/>
        <v/>
      </c>
      <c r="AF25" t="str">
        <f t="shared" si="16"/>
        <v/>
      </c>
      <c r="AH25" t="str">
        <f t="shared" si="3"/>
        <v/>
      </c>
      <c r="AI25" t="str">
        <f>IF(AH25&gt;"",VLOOKUP(AH25,'MAATREGELEN TBV BESTEK '!$A$3:$N$34,11,FALSE),"")</f>
        <v/>
      </c>
      <c r="AJ25" t="str">
        <f>IF(AH25&gt;"",VLOOKUP(AH25,'MAATREGELEN TBV BESTEK '!$A$3:$N$34,13,FALSE),"")</f>
        <v/>
      </c>
      <c r="AK25" t="str">
        <f>IF(AH25&gt;"",VLOOKUP(AH25,'MAATREGELEN TBV BESTEK '!$A$3:$N$34,14,FALSE),"")</f>
        <v/>
      </c>
    </row>
    <row r="26" spans="1:37" ht="12" customHeight="1">
      <c r="A26" s="49">
        <v>230558.18799999999</v>
      </c>
      <c r="B26" s="49">
        <v>431552.598</v>
      </c>
      <c r="C26" s="50" t="s">
        <v>2647</v>
      </c>
      <c r="D26" s="40" t="s">
        <v>5914</v>
      </c>
      <c r="E26" s="40">
        <v>6</v>
      </c>
      <c r="F26" t="s">
        <v>6040</v>
      </c>
      <c r="G26" t="s">
        <v>4314</v>
      </c>
      <c r="H26" s="57" t="s">
        <v>4316</v>
      </c>
      <c r="I26" s="58" t="s">
        <v>6073</v>
      </c>
      <c r="J26">
        <f t="shared" si="4"/>
        <v>1</v>
      </c>
      <c r="K26" t="str">
        <f t="shared" si="5"/>
        <v>dicht</v>
      </c>
      <c r="L26" t="str">
        <f t="shared" si="1"/>
        <v>groen</v>
      </c>
      <c r="M26">
        <f t="shared" si="6"/>
        <v>230558.18799999999</v>
      </c>
      <c r="N26">
        <f t="shared" si="7"/>
        <v>431552.598</v>
      </c>
      <c r="O26" t="str">
        <f t="shared" si="8"/>
        <v>groen dicht</v>
      </c>
      <c r="P26" t="str">
        <f t="shared" si="9"/>
        <v>DIN00508</v>
      </c>
      <c r="Q26" t="str">
        <f t="shared" si="17"/>
        <v>Lph 6</v>
      </c>
      <c r="R26" t="str">
        <f t="shared" si="2"/>
        <v>Luma MINI</v>
      </c>
      <c r="T26" t="str">
        <f t="shared" si="10"/>
        <v>DINXPERLO</v>
      </c>
      <c r="U26" t="str">
        <f t="shared" si="11"/>
        <v>Aaldersbeeklaan</v>
      </c>
      <c r="V26" s="62" t="str">
        <f t="shared" si="12"/>
        <v>DIN00508</v>
      </c>
      <c r="W26" s="15" t="e">
        <f>IF(J26,#REF!,"")</f>
        <v>#REF!</v>
      </c>
      <c r="X26" s="15" t="e">
        <f>IF(J26,#REF!,"")</f>
        <v>#REF!</v>
      </c>
      <c r="Y26" s="62" t="str">
        <f t="shared" si="13"/>
        <v>MV AV</v>
      </c>
      <c r="AA26" s="69"/>
      <c r="AB26" s="90">
        <v>7.5</v>
      </c>
      <c r="AC26" s="5" t="s">
        <v>2645</v>
      </c>
      <c r="AD26" s="90">
        <f t="shared" si="14"/>
        <v>6</v>
      </c>
      <c r="AE26" s="90" t="str">
        <f t="shared" si="15"/>
        <v>Luma MINI</v>
      </c>
      <c r="AF26" s="22" t="str">
        <f t="shared" ref="AF26:AF33" si="18">IF(Y26="AV","Armatuur "&amp;AE26&amp;" leveren en plaatsen op LM "&amp;AB26&amp;"m","")&amp;IF(Y26="MV AV","Mast en armatuur leveren en plaatsen, "&amp;AE26&amp;" en LM "&amp;AD26&amp;"m, oude mast "&amp;AB26&amp;"m verwijderen","")&amp;IF(Y26="NM NA","Nwe mast en nw armatuur leveren en plaatsen, "&amp;AE26&amp;" en LM "&amp;AD26&amp;"m","")&amp;IF(Y26="NLP","Nieuw lichtpunt bijplaatsen, "&amp;AE26&amp;" en LM "&amp;AD26&amp;"m","")</f>
        <v>Mast en armatuur leveren en plaatsen, Luma MINI en LM 6m, oude mast 7,5m verwijderen</v>
      </c>
      <c r="AH26" t="str">
        <f t="shared" si="3"/>
        <v>MV AV 7,5-&gt;6 Luma MINI</v>
      </c>
      <c r="AI26">
        <f>IF(AH26&gt;"",VLOOKUP(AH26,'MAATREGELEN TBV BESTEK '!$A$3:$N$34,11,FALSE),"")</f>
        <v>134050</v>
      </c>
      <c r="AJ26">
        <f>IF(AH26&gt;"",VLOOKUP(AH26,'MAATREGELEN TBV BESTEK '!$A$3:$N$34,13,FALSE),"")</f>
        <v>711020</v>
      </c>
      <c r="AK26">
        <f>IF(AH26&gt;"",VLOOKUP(AH26,'MAATREGELEN TBV BESTEK '!$A$3:$N$34,14,FALSE),"")</f>
        <v>721220</v>
      </c>
    </row>
    <row r="27" spans="1:37" ht="12" customHeight="1">
      <c r="A27" s="49">
        <v>230580.652</v>
      </c>
      <c r="B27" s="49">
        <v>431566.78499999997</v>
      </c>
      <c r="C27" s="50" t="s">
        <v>2648</v>
      </c>
      <c r="D27" s="40" t="s">
        <v>5914</v>
      </c>
      <c r="E27" s="40">
        <v>6</v>
      </c>
      <c r="F27" t="s">
        <v>6040</v>
      </c>
      <c r="G27" t="s">
        <v>4314</v>
      </c>
      <c r="H27" s="57" t="s">
        <v>4316</v>
      </c>
      <c r="I27" s="58" t="s">
        <v>6073</v>
      </c>
      <c r="J27">
        <f t="shared" si="4"/>
        <v>1</v>
      </c>
      <c r="K27" t="str">
        <f t="shared" si="5"/>
        <v>dicht</v>
      </c>
      <c r="L27" t="str">
        <f t="shared" si="1"/>
        <v>groen</v>
      </c>
      <c r="M27">
        <f t="shared" si="6"/>
        <v>230580.652</v>
      </c>
      <c r="N27">
        <f t="shared" si="7"/>
        <v>431566.78499999997</v>
      </c>
      <c r="O27" t="str">
        <f t="shared" si="8"/>
        <v>groen dicht</v>
      </c>
      <c r="P27" t="str">
        <f t="shared" si="9"/>
        <v>DIN00509</v>
      </c>
      <c r="Q27" t="str">
        <f t="shared" si="17"/>
        <v>Lph 6</v>
      </c>
      <c r="R27" t="str">
        <f t="shared" si="2"/>
        <v>Luma MINI</v>
      </c>
      <c r="T27" t="str">
        <f t="shared" si="10"/>
        <v>DINXPERLO</v>
      </c>
      <c r="U27" t="str">
        <f t="shared" si="11"/>
        <v>Aaldersbeeklaan</v>
      </c>
      <c r="V27" s="62" t="str">
        <f t="shared" si="12"/>
        <v>DIN00509</v>
      </c>
      <c r="W27" s="15" t="e">
        <f>IF(J27,#REF!,"")</f>
        <v>#REF!</v>
      </c>
      <c r="X27" s="15" t="e">
        <f>IF(J27,#REF!,"")</f>
        <v>#REF!</v>
      </c>
      <c r="Y27" s="62" t="str">
        <f t="shared" si="13"/>
        <v>MV AV</v>
      </c>
      <c r="AA27" s="69"/>
      <c r="AB27" s="90">
        <v>7.5</v>
      </c>
      <c r="AC27" s="5" t="s">
        <v>2645</v>
      </c>
      <c r="AD27" s="90">
        <f t="shared" si="14"/>
        <v>6</v>
      </c>
      <c r="AE27" s="90" t="str">
        <f t="shared" si="15"/>
        <v>Luma MINI</v>
      </c>
      <c r="AF27" s="22" t="str">
        <f t="shared" si="18"/>
        <v>Mast en armatuur leveren en plaatsen, Luma MINI en LM 6m, oude mast 7,5m verwijderen</v>
      </c>
      <c r="AH27" t="str">
        <f t="shared" si="3"/>
        <v>MV AV 7,5-&gt;6 Luma MINI</v>
      </c>
      <c r="AI27">
        <f>IF(AH27&gt;"",VLOOKUP(AH27,'MAATREGELEN TBV BESTEK '!$A$3:$N$34,11,FALSE),"")</f>
        <v>134050</v>
      </c>
      <c r="AJ27">
        <f>IF(AH27&gt;"",VLOOKUP(AH27,'MAATREGELEN TBV BESTEK '!$A$3:$N$34,13,FALSE),"")</f>
        <v>711020</v>
      </c>
      <c r="AK27">
        <f>IF(AH27&gt;"",VLOOKUP(AH27,'MAATREGELEN TBV BESTEK '!$A$3:$N$34,14,FALSE),"")</f>
        <v>721220</v>
      </c>
    </row>
    <row r="28" spans="1:37" ht="12" customHeight="1">
      <c r="A28" s="49">
        <v>230608.14499999999</v>
      </c>
      <c r="B28" s="49">
        <v>431580.62900000002</v>
      </c>
      <c r="C28" s="50" t="s">
        <v>2649</v>
      </c>
      <c r="D28" s="40" t="s">
        <v>5914</v>
      </c>
      <c r="E28" s="40">
        <v>6</v>
      </c>
      <c r="F28" t="s">
        <v>6040</v>
      </c>
      <c r="G28" t="s">
        <v>4314</v>
      </c>
      <c r="H28" s="57" t="s">
        <v>4316</v>
      </c>
      <c r="I28" s="58" t="s">
        <v>6073</v>
      </c>
      <c r="J28">
        <f t="shared" si="4"/>
        <v>1</v>
      </c>
      <c r="K28" t="str">
        <f t="shared" si="5"/>
        <v>dicht</v>
      </c>
      <c r="L28" t="str">
        <f t="shared" si="1"/>
        <v>groen</v>
      </c>
      <c r="M28">
        <f t="shared" si="6"/>
        <v>230608.14499999999</v>
      </c>
      <c r="N28">
        <f t="shared" si="7"/>
        <v>431580.62900000002</v>
      </c>
      <c r="O28" t="str">
        <f t="shared" si="8"/>
        <v>groen dicht</v>
      </c>
      <c r="P28" t="str">
        <f t="shared" si="9"/>
        <v>DIN00510</v>
      </c>
      <c r="Q28" t="str">
        <f t="shared" si="17"/>
        <v>Lph 6</v>
      </c>
      <c r="R28" t="str">
        <f t="shared" si="2"/>
        <v>Luma MINI</v>
      </c>
      <c r="T28" t="str">
        <f t="shared" si="10"/>
        <v>DINXPERLO</v>
      </c>
      <c r="U28" t="str">
        <f t="shared" si="11"/>
        <v>Aaldersbeeklaan</v>
      </c>
      <c r="V28" s="62" t="str">
        <f t="shared" si="12"/>
        <v>DIN00510</v>
      </c>
      <c r="W28" s="15" t="e">
        <f>IF(J28,#REF!,"")</f>
        <v>#REF!</v>
      </c>
      <c r="X28" s="15" t="e">
        <f>IF(J28,#REF!,"")</f>
        <v>#REF!</v>
      </c>
      <c r="Y28" s="62" t="str">
        <f t="shared" si="13"/>
        <v>MV AV</v>
      </c>
      <c r="AA28" s="69"/>
      <c r="AB28" s="90">
        <v>7.5</v>
      </c>
      <c r="AC28" s="5" t="s">
        <v>2645</v>
      </c>
      <c r="AD28" s="90">
        <f t="shared" si="14"/>
        <v>6</v>
      </c>
      <c r="AE28" s="90" t="str">
        <f t="shared" si="15"/>
        <v>Luma MINI</v>
      </c>
      <c r="AF28" s="22" t="str">
        <f t="shared" si="18"/>
        <v>Mast en armatuur leveren en plaatsen, Luma MINI en LM 6m, oude mast 7,5m verwijderen</v>
      </c>
      <c r="AH28" t="str">
        <f t="shared" si="3"/>
        <v>MV AV 7,5-&gt;6 Luma MINI</v>
      </c>
      <c r="AI28">
        <f>IF(AH28&gt;"",VLOOKUP(AH28,'MAATREGELEN TBV BESTEK '!$A$3:$N$34,11,FALSE),"")</f>
        <v>134050</v>
      </c>
      <c r="AJ28">
        <f>IF(AH28&gt;"",VLOOKUP(AH28,'MAATREGELEN TBV BESTEK '!$A$3:$N$34,13,FALSE),"")</f>
        <v>711020</v>
      </c>
      <c r="AK28">
        <f>IF(AH28&gt;"",VLOOKUP(AH28,'MAATREGELEN TBV BESTEK '!$A$3:$N$34,14,FALSE),"")</f>
        <v>721220</v>
      </c>
    </row>
    <row r="29" spans="1:37" ht="12" customHeight="1">
      <c r="A29" s="49">
        <v>230641.75700000001</v>
      </c>
      <c r="B29" s="49">
        <v>431583.96</v>
      </c>
      <c r="C29" s="50" t="s">
        <v>2650</v>
      </c>
      <c r="D29" s="40" t="s">
        <v>5914</v>
      </c>
      <c r="E29" s="40">
        <v>6</v>
      </c>
      <c r="F29" t="s">
        <v>6040</v>
      </c>
      <c r="G29" t="s">
        <v>4314</v>
      </c>
      <c r="H29" s="57" t="s">
        <v>4316</v>
      </c>
      <c r="I29" s="58" t="s">
        <v>6073</v>
      </c>
      <c r="J29">
        <f t="shared" si="4"/>
        <v>1</v>
      </c>
      <c r="K29" t="str">
        <f t="shared" si="5"/>
        <v>dicht</v>
      </c>
      <c r="L29" t="str">
        <f t="shared" si="1"/>
        <v>groen</v>
      </c>
      <c r="M29">
        <f t="shared" si="6"/>
        <v>230641.75700000001</v>
      </c>
      <c r="N29">
        <f t="shared" si="7"/>
        <v>431583.96</v>
      </c>
      <c r="O29" t="str">
        <f t="shared" si="8"/>
        <v>groen dicht</v>
      </c>
      <c r="P29" t="str">
        <f t="shared" si="9"/>
        <v>DIN00511</v>
      </c>
      <c r="Q29" t="str">
        <f t="shared" si="17"/>
        <v>Lph 6</v>
      </c>
      <c r="R29" t="str">
        <f t="shared" si="2"/>
        <v>Luma MINI</v>
      </c>
      <c r="T29" t="str">
        <f t="shared" si="10"/>
        <v>DINXPERLO</v>
      </c>
      <c r="U29" t="str">
        <f t="shared" si="11"/>
        <v>Aaldersbeeklaan</v>
      </c>
      <c r="V29" s="62" t="str">
        <f t="shared" si="12"/>
        <v>DIN00511</v>
      </c>
      <c r="W29" s="15" t="e">
        <f>IF(J29,#REF!,"")</f>
        <v>#REF!</v>
      </c>
      <c r="X29" s="15" t="e">
        <f>IF(J29,#REF!,"")</f>
        <v>#REF!</v>
      </c>
      <c r="Y29" s="62" t="str">
        <f t="shared" si="13"/>
        <v>MV AV</v>
      </c>
      <c r="AA29" s="69"/>
      <c r="AB29" s="90">
        <v>7.5</v>
      </c>
      <c r="AC29" s="5" t="s">
        <v>2645</v>
      </c>
      <c r="AD29" s="90">
        <f t="shared" si="14"/>
        <v>6</v>
      </c>
      <c r="AE29" s="90" t="str">
        <f t="shared" si="15"/>
        <v>Luma MINI</v>
      </c>
      <c r="AF29" s="22" t="str">
        <f t="shared" si="18"/>
        <v>Mast en armatuur leveren en plaatsen, Luma MINI en LM 6m, oude mast 7,5m verwijderen</v>
      </c>
      <c r="AH29" t="str">
        <f t="shared" si="3"/>
        <v>MV AV 7,5-&gt;6 Luma MINI</v>
      </c>
      <c r="AI29">
        <f>IF(AH29&gt;"",VLOOKUP(AH29,'MAATREGELEN TBV BESTEK '!$A$3:$N$34,11,FALSE),"")</f>
        <v>134050</v>
      </c>
      <c r="AJ29">
        <f>IF(AH29&gt;"",VLOOKUP(AH29,'MAATREGELEN TBV BESTEK '!$A$3:$N$34,13,FALSE),"")</f>
        <v>711020</v>
      </c>
      <c r="AK29">
        <f>IF(AH29&gt;"",VLOOKUP(AH29,'MAATREGELEN TBV BESTEK '!$A$3:$N$34,14,FALSE),"")</f>
        <v>721220</v>
      </c>
    </row>
    <row r="30" spans="1:37" ht="12" customHeight="1">
      <c r="A30" s="49">
        <v>230666.12599999999</v>
      </c>
      <c r="B30" s="49">
        <v>431598.92300000001</v>
      </c>
      <c r="C30" s="50" t="s">
        <v>2651</v>
      </c>
      <c r="D30" s="40" t="s">
        <v>5914</v>
      </c>
      <c r="E30" s="40">
        <v>6</v>
      </c>
      <c r="F30" t="s">
        <v>6040</v>
      </c>
      <c r="G30" t="s">
        <v>4314</v>
      </c>
      <c r="H30" s="57" t="s">
        <v>4316</v>
      </c>
      <c r="I30" s="58" t="s">
        <v>6073</v>
      </c>
      <c r="J30">
        <f t="shared" si="4"/>
        <v>1</v>
      </c>
      <c r="K30" t="str">
        <f t="shared" si="5"/>
        <v>dicht</v>
      </c>
      <c r="L30" t="str">
        <f t="shared" si="1"/>
        <v>groen</v>
      </c>
      <c r="M30">
        <f t="shared" si="6"/>
        <v>230666.12599999999</v>
      </c>
      <c r="N30">
        <f t="shared" si="7"/>
        <v>431598.92300000001</v>
      </c>
      <c r="O30" t="str">
        <f t="shared" si="8"/>
        <v>groen dicht</v>
      </c>
      <c r="P30" t="str">
        <f t="shared" si="9"/>
        <v>DIN00512</v>
      </c>
      <c r="Q30" t="str">
        <f t="shared" si="17"/>
        <v>Lph 6</v>
      </c>
      <c r="R30" t="str">
        <f t="shared" si="2"/>
        <v>Luma MINI</v>
      </c>
      <c r="T30" t="str">
        <f t="shared" si="10"/>
        <v>DINXPERLO</v>
      </c>
      <c r="U30" t="str">
        <f t="shared" si="11"/>
        <v>Aaldersbeeklaan</v>
      </c>
      <c r="V30" s="62" t="str">
        <f t="shared" si="12"/>
        <v>DIN00512</v>
      </c>
      <c r="W30" s="15" t="e">
        <f>IF(J30,#REF!,"")</f>
        <v>#REF!</v>
      </c>
      <c r="X30" s="15" t="e">
        <f>IF(J30,#REF!,"")</f>
        <v>#REF!</v>
      </c>
      <c r="Y30" s="62" t="str">
        <f t="shared" si="13"/>
        <v>MV AV</v>
      </c>
      <c r="AA30" s="69"/>
      <c r="AB30" s="90">
        <v>7.5</v>
      </c>
      <c r="AC30" s="5" t="s">
        <v>2645</v>
      </c>
      <c r="AD30" s="90">
        <f t="shared" si="14"/>
        <v>6</v>
      </c>
      <c r="AE30" s="90" t="str">
        <f t="shared" si="15"/>
        <v>Luma MINI</v>
      </c>
      <c r="AF30" s="22" t="str">
        <f t="shared" si="18"/>
        <v>Mast en armatuur leveren en plaatsen, Luma MINI en LM 6m, oude mast 7,5m verwijderen</v>
      </c>
      <c r="AH30" t="str">
        <f t="shared" si="3"/>
        <v>MV AV 7,5-&gt;6 Luma MINI</v>
      </c>
      <c r="AI30">
        <f>IF(AH30&gt;"",VLOOKUP(AH30,'MAATREGELEN TBV BESTEK '!$A$3:$N$34,11,FALSE),"")</f>
        <v>134050</v>
      </c>
      <c r="AJ30">
        <f>IF(AH30&gt;"",VLOOKUP(AH30,'MAATREGELEN TBV BESTEK '!$A$3:$N$34,13,FALSE),"")</f>
        <v>711020</v>
      </c>
      <c r="AK30">
        <f>IF(AH30&gt;"",VLOOKUP(AH30,'MAATREGELEN TBV BESTEK '!$A$3:$N$34,14,FALSE),"")</f>
        <v>721220</v>
      </c>
    </row>
    <row r="31" spans="1:37" ht="12" customHeight="1">
      <c r="A31" s="49">
        <v>230699.546</v>
      </c>
      <c r="B31" s="49">
        <v>431597.08</v>
      </c>
      <c r="C31" s="50" t="s">
        <v>2652</v>
      </c>
      <c r="D31" s="40" t="s">
        <v>5914</v>
      </c>
      <c r="E31" s="40">
        <v>6</v>
      </c>
      <c r="F31" t="s">
        <v>6040</v>
      </c>
      <c r="G31" t="s">
        <v>4314</v>
      </c>
      <c r="H31" s="57" t="s">
        <v>4316</v>
      </c>
      <c r="I31" s="58" t="s">
        <v>6073</v>
      </c>
      <c r="J31">
        <f t="shared" si="4"/>
        <v>1</v>
      </c>
      <c r="K31" t="str">
        <f t="shared" si="5"/>
        <v>dicht</v>
      </c>
      <c r="L31" t="str">
        <f t="shared" si="1"/>
        <v>groen</v>
      </c>
      <c r="M31">
        <f t="shared" si="6"/>
        <v>230699.546</v>
      </c>
      <c r="N31">
        <f t="shared" si="7"/>
        <v>431597.08</v>
      </c>
      <c r="O31" t="str">
        <f t="shared" si="8"/>
        <v>groen dicht</v>
      </c>
      <c r="P31" t="str">
        <f t="shared" si="9"/>
        <v>DIN00513</v>
      </c>
      <c r="Q31" t="str">
        <f t="shared" si="17"/>
        <v>Lph 6</v>
      </c>
      <c r="R31" t="str">
        <f t="shared" si="2"/>
        <v>Luma MINI</v>
      </c>
      <c r="T31" t="str">
        <f t="shared" si="10"/>
        <v>DINXPERLO</v>
      </c>
      <c r="U31" t="str">
        <f t="shared" si="11"/>
        <v>Aaldersbeeklaan</v>
      </c>
      <c r="V31" s="62" t="str">
        <f t="shared" si="12"/>
        <v>DIN00513</v>
      </c>
      <c r="W31" s="15" t="e">
        <f>IF(J31,#REF!,"")</f>
        <v>#REF!</v>
      </c>
      <c r="X31" s="15" t="e">
        <f>IF(J31,#REF!,"")</f>
        <v>#REF!</v>
      </c>
      <c r="Y31" s="62" t="str">
        <f t="shared" si="13"/>
        <v>MV AV</v>
      </c>
      <c r="AA31" s="69"/>
      <c r="AB31" s="90">
        <v>7.5</v>
      </c>
      <c r="AC31" s="5" t="s">
        <v>2645</v>
      </c>
      <c r="AD31" s="90">
        <f t="shared" si="14"/>
        <v>6</v>
      </c>
      <c r="AE31" s="90" t="str">
        <f t="shared" si="15"/>
        <v>Luma MINI</v>
      </c>
      <c r="AF31" s="22" t="str">
        <f t="shared" si="18"/>
        <v>Mast en armatuur leveren en plaatsen, Luma MINI en LM 6m, oude mast 7,5m verwijderen</v>
      </c>
      <c r="AH31" t="str">
        <f t="shared" si="3"/>
        <v>MV AV 7,5-&gt;6 Luma MINI</v>
      </c>
      <c r="AI31">
        <f>IF(AH31&gt;"",VLOOKUP(AH31,'MAATREGELEN TBV BESTEK '!$A$3:$N$34,11,FALSE),"")</f>
        <v>134050</v>
      </c>
      <c r="AJ31">
        <f>IF(AH31&gt;"",VLOOKUP(AH31,'MAATREGELEN TBV BESTEK '!$A$3:$N$34,13,FALSE),"")</f>
        <v>711020</v>
      </c>
      <c r="AK31">
        <f>IF(AH31&gt;"",VLOOKUP(AH31,'MAATREGELEN TBV BESTEK '!$A$3:$N$34,14,FALSE),"")</f>
        <v>721220</v>
      </c>
    </row>
    <row r="32" spans="1:37" ht="12" customHeight="1">
      <c r="A32" s="49">
        <v>230727.48199999999</v>
      </c>
      <c r="B32" s="49">
        <v>431610.93300000002</v>
      </c>
      <c r="C32" s="50" t="s">
        <v>2653</v>
      </c>
      <c r="D32" s="40" t="s">
        <v>5914</v>
      </c>
      <c r="E32" s="40">
        <v>6</v>
      </c>
      <c r="F32" t="s">
        <v>6040</v>
      </c>
      <c r="G32" t="s">
        <v>4314</v>
      </c>
      <c r="H32" s="57" t="s">
        <v>4316</v>
      </c>
      <c r="I32" s="58" t="s">
        <v>6073</v>
      </c>
      <c r="J32">
        <f t="shared" si="4"/>
        <v>1</v>
      </c>
      <c r="K32" t="str">
        <f t="shared" si="5"/>
        <v>dicht</v>
      </c>
      <c r="L32" t="str">
        <f t="shared" si="1"/>
        <v>groen</v>
      </c>
      <c r="M32">
        <f t="shared" si="6"/>
        <v>230727.48199999999</v>
      </c>
      <c r="N32">
        <f t="shared" si="7"/>
        <v>431610.93300000002</v>
      </c>
      <c r="O32" t="str">
        <f t="shared" si="8"/>
        <v>groen dicht</v>
      </c>
      <c r="P32" t="str">
        <f t="shared" si="9"/>
        <v>DIN00514</v>
      </c>
      <c r="Q32" t="str">
        <f t="shared" si="17"/>
        <v>Lph 6</v>
      </c>
      <c r="R32" t="str">
        <f t="shared" si="2"/>
        <v>Luma MINI</v>
      </c>
      <c r="T32" t="str">
        <f t="shared" si="10"/>
        <v>DINXPERLO</v>
      </c>
      <c r="U32" t="str">
        <f t="shared" si="11"/>
        <v>Aaldersbeeklaan</v>
      </c>
      <c r="V32" s="62" t="str">
        <f t="shared" si="12"/>
        <v>DIN00514</v>
      </c>
      <c r="W32" s="15" t="e">
        <f>IF(J32,#REF!,"")</f>
        <v>#REF!</v>
      </c>
      <c r="X32" s="15" t="e">
        <f>IF(J32,#REF!,"")</f>
        <v>#REF!</v>
      </c>
      <c r="Y32" s="62" t="str">
        <f t="shared" si="13"/>
        <v>MV AV</v>
      </c>
      <c r="AA32" s="69"/>
      <c r="AB32" s="90">
        <v>7.5</v>
      </c>
      <c r="AC32" s="5" t="s">
        <v>2645</v>
      </c>
      <c r="AD32" s="90">
        <f t="shared" si="14"/>
        <v>6</v>
      </c>
      <c r="AE32" s="90" t="str">
        <f t="shared" si="15"/>
        <v>Luma MINI</v>
      </c>
      <c r="AF32" s="22" t="str">
        <f t="shared" si="18"/>
        <v>Mast en armatuur leveren en plaatsen, Luma MINI en LM 6m, oude mast 7,5m verwijderen</v>
      </c>
      <c r="AH32" t="str">
        <f t="shared" si="3"/>
        <v>MV AV 7,5-&gt;6 Luma MINI</v>
      </c>
      <c r="AI32">
        <f>IF(AH32&gt;"",VLOOKUP(AH32,'MAATREGELEN TBV BESTEK '!$A$3:$N$34,11,FALSE),"")</f>
        <v>134050</v>
      </c>
      <c r="AJ32">
        <f>IF(AH32&gt;"",VLOOKUP(AH32,'MAATREGELEN TBV BESTEK '!$A$3:$N$34,13,FALSE),"")</f>
        <v>711020</v>
      </c>
      <c r="AK32">
        <f>IF(AH32&gt;"",VLOOKUP(AH32,'MAATREGELEN TBV BESTEK '!$A$3:$N$34,14,FALSE),"")</f>
        <v>721220</v>
      </c>
    </row>
    <row r="33" spans="1:37" ht="12" customHeight="1">
      <c r="A33" s="49">
        <v>230759.67</v>
      </c>
      <c r="B33" s="49">
        <v>431604.19099999999</v>
      </c>
      <c r="C33" s="50" t="s">
        <v>2624</v>
      </c>
      <c r="D33" t="s">
        <v>5914</v>
      </c>
      <c r="E33" s="40">
        <v>6</v>
      </c>
      <c r="F33" t="s">
        <v>6040</v>
      </c>
      <c r="G33" t="s">
        <v>4314</v>
      </c>
      <c r="H33" s="57" t="s">
        <v>4316</v>
      </c>
      <c r="I33" s="58" t="s">
        <v>6073</v>
      </c>
      <c r="J33">
        <f t="shared" si="4"/>
        <v>1</v>
      </c>
      <c r="K33" t="str">
        <f t="shared" si="5"/>
        <v>dicht</v>
      </c>
      <c r="L33" t="str">
        <f t="shared" si="1"/>
        <v>groen</v>
      </c>
      <c r="M33">
        <f t="shared" si="6"/>
        <v>230759.67</v>
      </c>
      <c r="N33">
        <f t="shared" si="7"/>
        <v>431604.19099999999</v>
      </c>
      <c r="O33" t="str">
        <f t="shared" si="8"/>
        <v>groen dicht</v>
      </c>
      <c r="P33" t="str">
        <f t="shared" si="9"/>
        <v>DIN00515</v>
      </c>
      <c r="Q33" t="str">
        <f t="shared" si="17"/>
        <v>Lph 6</v>
      </c>
      <c r="R33" t="str">
        <f t="shared" si="2"/>
        <v>Luma MINI</v>
      </c>
      <c r="T33" t="str">
        <f t="shared" si="10"/>
        <v>DINXPERLO</v>
      </c>
      <c r="U33" t="str">
        <f t="shared" si="11"/>
        <v>Aaldersbeeklaan</v>
      </c>
      <c r="V33" s="62" t="str">
        <f t="shared" si="12"/>
        <v>DIN00515</v>
      </c>
      <c r="W33" s="15" t="e">
        <f>IF(J33,#REF!,"")</f>
        <v>#REF!</v>
      </c>
      <c r="X33" s="15" t="e">
        <f>IF(J33,#REF!,"")</f>
        <v>#REF!</v>
      </c>
      <c r="Y33" s="62" t="str">
        <f t="shared" si="13"/>
        <v>MV AV</v>
      </c>
      <c r="AA33" s="69"/>
      <c r="AB33" s="90">
        <v>7.5</v>
      </c>
      <c r="AC33" s="5" t="s">
        <v>2621</v>
      </c>
      <c r="AD33" s="90">
        <f t="shared" si="14"/>
        <v>6</v>
      </c>
      <c r="AE33" s="90" t="str">
        <f t="shared" si="15"/>
        <v>Luma MINI</v>
      </c>
      <c r="AF33" s="22" t="str">
        <f t="shared" si="18"/>
        <v>Mast en armatuur leveren en plaatsen, Luma MINI en LM 6m, oude mast 7,5m verwijderen</v>
      </c>
      <c r="AH33" t="str">
        <f t="shared" si="3"/>
        <v>MV AV 7,5-&gt;6 Luma MINI</v>
      </c>
      <c r="AI33">
        <f>IF(AH33&gt;"",VLOOKUP(AH33,'MAATREGELEN TBV BESTEK '!$A$3:$N$34,11,FALSE),"")</f>
        <v>134050</v>
      </c>
      <c r="AJ33">
        <f>IF(AH33&gt;"",VLOOKUP(AH33,'MAATREGELEN TBV BESTEK '!$A$3:$N$34,13,FALSE),"")</f>
        <v>711020</v>
      </c>
      <c r="AK33">
        <f>IF(AH33&gt;"",VLOOKUP(AH33,'MAATREGELEN TBV BESTEK '!$A$3:$N$34,14,FALSE),"")</f>
        <v>721220</v>
      </c>
    </row>
    <row r="34" spans="1:37" ht="12" customHeight="1">
      <c r="A34" s="49">
        <v>230759.67</v>
      </c>
      <c r="B34" s="49">
        <v>431604.19099999999</v>
      </c>
      <c r="C34" t="s">
        <v>2624</v>
      </c>
      <c r="D34" t="s">
        <v>5915</v>
      </c>
      <c r="E34" t="s">
        <v>5915</v>
      </c>
      <c r="F34" t="s">
        <v>5915</v>
      </c>
      <c r="G34" t="s">
        <v>4314</v>
      </c>
      <c r="H34" s="64" t="s">
        <v>4316</v>
      </c>
      <c r="J34">
        <f t="shared" si="4"/>
        <v>0</v>
      </c>
      <c r="K34" t="str">
        <f t="shared" si="5"/>
        <v/>
      </c>
      <c r="L34" t="str">
        <f t="shared" si="1"/>
        <v/>
      </c>
      <c r="M34" t="str">
        <f t="shared" si="6"/>
        <v/>
      </c>
      <c r="N34" t="str">
        <f t="shared" si="7"/>
        <v/>
      </c>
      <c r="O34" t="str">
        <f t="shared" si="8"/>
        <v/>
      </c>
      <c r="P34" t="str">
        <f t="shared" si="9"/>
        <v/>
      </c>
      <c r="R34" t="str">
        <f t="shared" si="2"/>
        <v/>
      </c>
      <c r="T34" t="str">
        <f t="shared" si="10"/>
        <v>DINXPERLO</v>
      </c>
      <c r="U34" t="str">
        <f t="shared" si="11"/>
        <v>Aaldersbeeklaan</v>
      </c>
      <c r="V34" s="62" t="str">
        <f t="shared" si="12"/>
        <v/>
      </c>
      <c r="W34" s="15" t="str">
        <f>IF(J34,#REF!,"")</f>
        <v/>
      </c>
      <c r="X34" s="15" t="str">
        <f>IF(J34,#REF!,"")</f>
        <v/>
      </c>
      <c r="Y34" s="62" t="str">
        <f t="shared" si="13"/>
        <v/>
      </c>
      <c r="AA34" s="69"/>
      <c r="AB34" s="90" t="s">
        <v>5915</v>
      </c>
      <c r="AC34" s="5" t="s">
        <v>5915</v>
      </c>
      <c r="AD34" s="90" t="str">
        <f t="shared" si="14"/>
        <v/>
      </c>
      <c r="AE34" s="90" t="str">
        <f t="shared" si="15"/>
        <v/>
      </c>
      <c r="AF34" t="str">
        <f>IF(Y34="AV","Armatuur "&amp;AE34&amp;" leveren en plaatsen op LM "&amp;AD34&amp;"m","")&amp;IF(Y34="MV AV","Mast en armatuur leveren en plaatsen, "&amp;AE34&amp;" en LM "&amp;AD34&amp;"m, oude mast "&amp;AB34&amp;"m verwijderen","")&amp;IF(Y34="NM NA","Nwe mast en nw armatuur leveren en plaatsen, "&amp;AE34&amp;" en LM "&amp;AD34&amp;"m, oude mast "&amp;AB34&amp;"m verwijderen","")&amp;IF(Y34="NLP","Nieuw lichtpunt bijplaatsen, "&amp;AE34&amp;" en LM "&amp;AD34&amp;"m","")</f>
        <v/>
      </c>
      <c r="AH34" t="str">
        <f t="shared" si="3"/>
        <v/>
      </c>
      <c r="AI34" t="str">
        <f>IF(AH34&gt;"",VLOOKUP(AH34,'MAATREGELEN TBV BESTEK '!$A$3:$N$34,11,FALSE),"")</f>
        <v/>
      </c>
      <c r="AJ34" t="str">
        <f>IF(AH34&gt;"",VLOOKUP(AH34,'MAATREGELEN TBV BESTEK '!$A$3:$N$34,13,FALSE),"")</f>
        <v/>
      </c>
      <c r="AK34" t="str">
        <f>IF(AH34&gt;"",VLOOKUP(AH34,'MAATREGELEN TBV BESTEK '!$A$3:$N$34,14,FALSE),"")</f>
        <v/>
      </c>
    </row>
    <row r="35" spans="1:37" ht="12" customHeight="1">
      <c r="A35" s="49">
        <v>230785.78400000001</v>
      </c>
      <c r="B35" s="49">
        <v>431613.13299999997</v>
      </c>
      <c r="C35" s="50" t="s">
        <v>2625</v>
      </c>
      <c r="D35" t="s">
        <v>5914</v>
      </c>
      <c r="E35" s="40">
        <v>6</v>
      </c>
      <c r="F35" t="s">
        <v>6040</v>
      </c>
      <c r="G35" t="s">
        <v>4314</v>
      </c>
      <c r="H35" s="57" t="s">
        <v>4316</v>
      </c>
      <c r="I35" s="58" t="s">
        <v>6073</v>
      </c>
      <c r="J35">
        <f t="shared" si="4"/>
        <v>1</v>
      </c>
      <c r="K35" t="str">
        <f t="shared" si="5"/>
        <v>dicht</v>
      </c>
      <c r="L35" t="str">
        <f t="shared" si="1"/>
        <v>groen</v>
      </c>
      <c r="M35">
        <f t="shared" si="6"/>
        <v>230785.78400000001</v>
      </c>
      <c r="N35">
        <f t="shared" si="7"/>
        <v>431613.13299999997</v>
      </c>
      <c r="O35" t="str">
        <f t="shared" si="8"/>
        <v>groen dicht</v>
      </c>
      <c r="P35" t="str">
        <f t="shared" si="9"/>
        <v>DIN00516</v>
      </c>
      <c r="Q35" t="str">
        <f>$O$2&amp;E35</f>
        <v>Lph 6</v>
      </c>
      <c r="R35" t="str">
        <f t="shared" si="2"/>
        <v>Luma MINI</v>
      </c>
      <c r="T35" t="str">
        <f t="shared" si="10"/>
        <v>DINXPERLO</v>
      </c>
      <c r="U35" t="str">
        <f t="shared" si="11"/>
        <v>Aaldersbeeklaan</v>
      </c>
      <c r="V35" s="62" t="str">
        <f t="shared" si="12"/>
        <v>DIN00516</v>
      </c>
      <c r="W35" s="15" t="e">
        <f>IF(J35,#REF!,"")</f>
        <v>#REF!</v>
      </c>
      <c r="X35" s="15" t="e">
        <f>IF(J35,#REF!,"")</f>
        <v>#REF!</v>
      </c>
      <c r="Y35" s="62" t="str">
        <f t="shared" si="13"/>
        <v>MV AV</v>
      </c>
      <c r="AA35" s="69"/>
      <c r="AB35" s="90">
        <v>7.5</v>
      </c>
      <c r="AC35" s="5" t="s">
        <v>2621</v>
      </c>
      <c r="AD35" s="90">
        <f t="shared" si="14"/>
        <v>6</v>
      </c>
      <c r="AE35" s="90" t="str">
        <f t="shared" si="15"/>
        <v>Luma MINI</v>
      </c>
      <c r="AF35" s="22" t="str">
        <f>IF(Y35="AV","Armatuur "&amp;AE35&amp;" leveren en plaatsen op LM "&amp;AB35&amp;"m","")&amp;IF(Y35="MV AV","Mast en armatuur leveren en plaatsen, "&amp;AE35&amp;" en LM "&amp;AD35&amp;"m, oude mast "&amp;AB35&amp;"m verwijderen","")&amp;IF(Y35="NM NA","Nwe mast en nw armatuur leveren en plaatsen, "&amp;AE35&amp;" en LM "&amp;AD35&amp;"m","")&amp;IF(Y35="NLP","Nieuw lichtpunt bijplaatsen, "&amp;AE35&amp;" en LM "&amp;AD35&amp;"m","")</f>
        <v>Mast en armatuur leveren en plaatsen, Luma MINI en LM 6m, oude mast 7,5m verwijderen</v>
      </c>
      <c r="AH35" t="str">
        <f t="shared" si="3"/>
        <v>MV AV 7,5-&gt;6 Luma MINI</v>
      </c>
      <c r="AI35">
        <f>IF(AH35&gt;"",VLOOKUP(AH35,'MAATREGELEN TBV BESTEK '!$A$3:$N$34,11,FALSE),"")</f>
        <v>134050</v>
      </c>
      <c r="AJ35">
        <f>IF(AH35&gt;"",VLOOKUP(AH35,'MAATREGELEN TBV BESTEK '!$A$3:$N$34,13,FALSE),"")</f>
        <v>711020</v>
      </c>
      <c r="AK35">
        <f>IF(AH35&gt;"",VLOOKUP(AH35,'MAATREGELEN TBV BESTEK '!$A$3:$N$34,14,FALSE),"")</f>
        <v>721220</v>
      </c>
    </row>
    <row r="36" spans="1:37" ht="12" customHeight="1">
      <c r="A36" s="49">
        <v>230785.78400000001</v>
      </c>
      <c r="B36" s="49">
        <v>431613.13299999997</v>
      </c>
      <c r="C36" t="s">
        <v>2625</v>
      </c>
      <c r="D36" t="s">
        <v>5915</v>
      </c>
      <c r="E36" t="s">
        <v>5915</v>
      </c>
      <c r="F36" t="s">
        <v>5915</v>
      </c>
      <c r="G36" t="s">
        <v>4314</v>
      </c>
      <c r="H36" s="64" t="s">
        <v>4316</v>
      </c>
      <c r="J36">
        <f t="shared" si="4"/>
        <v>0</v>
      </c>
      <c r="K36" t="str">
        <f t="shared" si="5"/>
        <v/>
      </c>
      <c r="L36" t="str">
        <f t="shared" si="1"/>
        <v/>
      </c>
      <c r="M36" t="str">
        <f t="shared" si="6"/>
        <v/>
      </c>
      <c r="N36" t="str">
        <f t="shared" si="7"/>
        <v/>
      </c>
      <c r="O36" t="str">
        <f t="shared" si="8"/>
        <v/>
      </c>
      <c r="P36" t="str">
        <f t="shared" si="9"/>
        <v/>
      </c>
      <c r="R36" t="str">
        <f t="shared" si="2"/>
        <v/>
      </c>
      <c r="T36" t="str">
        <f t="shared" si="10"/>
        <v>DINXPERLO</v>
      </c>
      <c r="U36" t="str">
        <f t="shared" si="11"/>
        <v>Aaldersbeeklaan</v>
      </c>
      <c r="V36" s="62" t="str">
        <f t="shared" si="12"/>
        <v/>
      </c>
      <c r="W36" s="15" t="str">
        <f>IF(J36,#REF!,"")</f>
        <v/>
      </c>
      <c r="X36" s="15" t="str">
        <f>IF(J36,#REF!,"")</f>
        <v/>
      </c>
      <c r="Y36" s="62" t="str">
        <f t="shared" si="13"/>
        <v/>
      </c>
      <c r="AA36" s="69"/>
      <c r="AB36" s="90" t="s">
        <v>5915</v>
      </c>
      <c r="AC36" s="5" t="s">
        <v>5915</v>
      </c>
      <c r="AD36" s="90" t="str">
        <f t="shared" si="14"/>
        <v/>
      </c>
      <c r="AE36" s="90" t="str">
        <f t="shared" si="15"/>
        <v/>
      </c>
      <c r="AF36" t="str">
        <f>IF(Y36="AV","Armatuur "&amp;AE36&amp;" leveren en plaatsen op LM "&amp;AD36&amp;"m","")&amp;IF(Y36="MV AV","Mast en armatuur leveren en plaatsen, "&amp;AE36&amp;" en LM "&amp;AD36&amp;"m, oude mast "&amp;AB36&amp;"m verwijderen","")&amp;IF(Y36="NM NA","Nwe mast en nw armatuur leveren en plaatsen, "&amp;AE36&amp;" en LM "&amp;AD36&amp;"m, oude mast "&amp;AB36&amp;"m verwijderen","")&amp;IF(Y36="NLP","Nieuw lichtpunt bijplaatsen, "&amp;AE36&amp;" en LM "&amp;AD36&amp;"m","")</f>
        <v/>
      </c>
      <c r="AH36" t="str">
        <f t="shared" si="3"/>
        <v/>
      </c>
      <c r="AI36" t="str">
        <f>IF(AH36&gt;"",VLOOKUP(AH36,'MAATREGELEN TBV BESTEK '!$A$3:$N$34,11,FALSE),"")</f>
        <v/>
      </c>
      <c r="AJ36" t="str">
        <f>IF(AH36&gt;"",VLOOKUP(AH36,'MAATREGELEN TBV BESTEK '!$A$3:$N$34,13,FALSE),"")</f>
        <v/>
      </c>
      <c r="AK36" t="str">
        <f>IF(AH36&gt;"",VLOOKUP(AH36,'MAATREGELEN TBV BESTEK '!$A$3:$N$34,14,FALSE),"")</f>
        <v/>
      </c>
    </row>
    <row r="37" spans="1:37" ht="12" customHeight="1">
      <c r="A37" s="49">
        <v>230813.16800000001</v>
      </c>
      <c r="B37" s="49">
        <v>431602.89799999999</v>
      </c>
      <c r="C37" s="50" t="s">
        <v>2619</v>
      </c>
      <c r="D37" t="s">
        <v>5914</v>
      </c>
      <c r="E37" s="40">
        <v>6</v>
      </c>
      <c r="F37" t="s">
        <v>6040</v>
      </c>
      <c r="G37" t="s">
        <v>4314</v>
      </c>
      <c r="H37" s="57" t="s">
        <v>4316</v>
      </c>
      <c r="I37" s="58" t="s">
        <v>6073</v>
      </c>
      <c r="J37">
        <f t="shared" si="4"/>
        <v>1</v>
      </c>
      <c r="K37" t="str">
        <f t="shared" si="5"/>
        <v>dicht</v>
      </c>
      <c r="L37" t="str">
        <f t="shared" si="1"/>
        <v>groen</v>
      </c>
      <c r="M37">
        <f t="shared" si="6"/>
        <v>230813.16800000001</v>
      </c>
      <c r="N37">
        <f t="shared" si="7"/>
        <v>431602.89799999999</v>
      </c>
      <c r="O37" t="str">
        <f t="shared" si="8"/>
        <v>groen dicht</v>
      </c>
      <c r="P37" t="str">
        <f t="shared" si="9"/>
        <v>DIN00517</v>
      </c>
      <c r="Q37" t="str">
        <f>$O$2&amp;E37</f>
        <v>Lph 6</v>
      </c>
      <c r="R37" t="str">
        <f t="shared" si="2"/>
        <v>Luma MINI</v>
      </c>
      <c r="T37" t="str">
        <f t="shared" si="10"/>
        <v>DINXPERLO</v>
      </c>
      <c r="U37" t="str">
        <f t="shared" si="11"/>
        <v>Aaldersbeeklaan</v>
      </c>
      <c r="V37" s="62" t="str">
        <f t="shared" si="12"/>
        <v>DIN00517</v>
      </c>
      <c r="W37" s="15" t="e">
        <f>IF(J37,#REF!,"")</f>
        <v>#REF!</v>
      </c>
      <c r="X37" s="15" t="e">
        <f>IF(J37,#REF!,"")</f>
        <v>#REF!</v>
      </c>
      <c r="Y37" s="62" t="str">
        <f t="shared" si="13"/>
        <v>MV AV</v>
      </c>
      <c r="AA37" s="69"/>
      <c r="AB37" s="90">
        <v>8</v>
      </c>
      <c r="AC37" s="5" t="s">
        <v>2621</v>
      </c>
      <c r="AD37" s="90">
        <f t="shared" si="14"/>
        <v>6</v>
      </c>
      <c r="AE37" s="90" t="str">
        <f t="shared" si="15"/>
        <v>Luma MINI</v>
      </c>
      <c r="AF37" s="22" t="str">
        <f>IF(Y37="AV","Armatuur "&amp;AE37&amp;" leveren en plaatsen op LM "&amp;AB37&amp;"m","")&amp;IF(Y37="MV AV","Mast en armatuur leveren en plaatsen, "&amp;AE37&amp;" en LM "&amp;AD37&amp;"m, oude mast "&amp;AB37&amp;"m verwijderen","")&amp;IF(Y37="NM NA","Nwe mast en nw armatuur leveren en plaatsen, "&amp;AE37&amp;" en LM "&amp;AD37&amp;"m","")&amp;IF(Y37="NLP","Nieuw lichtpunt bijplaatsen, "&amp;AE37&amp;" en LM "&amp;AD37&amp;"m","")</f>
        <v>Mast en armatuur leveren en plaatsen, Luma MINI en LM 6m, oude mast 8m verwijderen</v>
      </c>
      <c r="AH37" t="str">
        <f t="shared" si="3"/>
        <v>MV AV 8-&gt;6 Luma MINI</v>
      </c>
      <c r="AI37">
        <f>IF(AH37&gt;"",VLOOKUP(AH37,'MAATREGELEN TBV BESTEK '!$A$3:$N$34,11,FALSE),"")</f>
        <v>134050</v>
      </c>
      <c r="AJ37">
        <f>IF(AH37&gt;"",VLOOKUP(AH37,'MAATREGELEN TBV BESTEK '!$A$3:$N$34,13,FALSE),"")</f>
        <v>711020</v>
      </c>
      <c r="AK37">
        <f>IF(AH37&gt;"",VLOOKUP(AH37,'MAATREGELEN TBV BESTEK '!$A$3:$N$34,14,FALSE),"")</f>
        <v>721220</v>
      </c>
    </row>
    <row r="38" spans="1:37" ht="12" customHeight="1">
      <c r="A38" s="49">
        <v>230813.16800000001</v>
      </c>
      <c r="B38" s="49">
        <v>431602.89799999999</v>
      </c>
      <c r="C38" t="s">
        <v>2619</v>
      </c>
      <c r="D38" t="s">
        <v>5915</v>
      </c>
      <c r="E38" t="s">
        <v>5915</v>
      </c>
      <c r="F38" t="s">
        <v>5915</v>
      </c>
      <c r="G38" t="s">
        <v>4314</v>
      </c>
      <c r="H38" s="64" t="s">
        <v>4316</v>
      </c>
      <c r="J38">
        <f t="shared" si="4"/>
        <v>0</v>
      </c>
      <c r="K38" t="str">
        <f t="shared" si="5"/>
        <v/>
      </c>
      <c r="L38" t="str">
        <f t="shared" si="1"/>
        <v/>
      </c>
      <c r="M38" t="str">
        <f t="shared" si="6"/>
        <v/>
      </c>
      <c r="N38" t="str">
        <f t="shared" si="7"/>
        <v/>
      </c>
      <c r="O38" t="str">
        <f t="shared" si="8"/>
        <v/>
      </c>
      <c r="P38" t="str">
        <f t="shared" si="9"/>
        <v/>
      </c>
      <c r="R38" t="str">
        <f t="shared" si="2"/>
        <v/>
      </c>
      <c r="T38" t="str">
        <f t="shared" si="10"/>
        <v>DINXPERLO</v>
      </c>
      <c r="U38" t="str">
        <f t="shared" si="11"/>
        <v>Aaldersbeeklaan</v>
      </c>
      <c r="V38" s="62" t="str">
        <f t="shared" si="12"/>
        <v/>
      </c>
      <c r="W38" s="15" t="str">
        <f>IF(J38,#REF!,"")</f>
        <v/>
      </c>
      <c r="X38" s="15" t="str">
        <f>IF(J38,#REF!,"")</f>
        <v/>
      </c>
      <c r="Y38" s="62" t="str">
        <f t="shared" si="13"/>
        <v/>
      </c>
      <c r="AA38" s="69"/>
      <c r="AB38" s="90" t="s">
        <v>5915</v>
      </c>
      <c r="AC38" s="5" t="s">
        <v>5915</v>
      </c>
      <c r="AD38" s="90" t="str">
        <f t="shared" si="14"/>
        <v/>
      </c>
      <c r="AE38" s="90" t="str">
        <f t="shared" si="15"/>
        <v/>
      </c>
      <c r="AF38" t="str">
        <f>IF(Y38="AV","Armatuur "&amp;AE38&amp;" leveren en plaatsen op LM "&amp;AD38&amp;"m","")&amp;IF(Y38="MV AV","Mast en armatuur leveren en plaatsen, "&amp;AE38&amp;" en LM "&amp;AD38&amp;"m, oude mast "&amp;AB38&amp;"m verwijderen","")&amp;IF(Y38="NM NA","Nwe mast en nw armatuur leveren en plaatsen, "&amp;AE38&amp;" en LM "&amp;AD38&amp;"m, oude mast "&amp;AB38&amp;"m verwijderen","")&amp;IF(Y38="NLP","Nieuw lichtpunt bijplaatsen, "&amp;AE38&amp;" en LM "&amp;AD38&amp;"m","")</f>
        <v/>
      </c>
      <c r="AH38" t="str">
        <f t="shared" si="3"/>
        <v/>
      </c>
      <c r="AI38" t="str">
        <f>IF(AH38&gt;"",VLOOKUP(AH38,'MAATREGELEN TBV BESTEK '!$A$3:$N$34,11,FALSE),"")</f>
        <v/>
      </c>
      <c r="AJ38" t="str">
        <f>IF(AH38&gt;"",VLOOKUP(AH38,'MAATREGELEN TBV BESTEK '!$A$3:$N$34,13,FALSE),"")</f>
        <v/>
      </c>
      <c r="AK38" t="str">
        <f>IF(AH38&gt;"",VLOOKUP(AH38,'MAATREGELEN TBV BESTEK '!$A$3:$N$34,14,FALSE),"")</f>
        <v/>
      </c>
    </row>
    <row r="39" spans="1:37" ht="12" customHeight="1">
      <c r="A39" s="49">
        <v>230847.285</v>
      </c>
      <c r="B39" s="49">
        <v>431610.52299999999</v>
      </c>
      <c r="C39" s="50" t="s">
        <v>2626</v>
      </c>
      <c r="D39" t="s">
        <v>5914</v>
      </c>
      <c r="E39" s="40">
        <v>6</v>
      </c>
      <c r="F39" t="s">
        <v>6040</v>
      </c>
      <c r="G39" t="s">
        <v>4314</v>
      </c>
      <c r="H39" s="57" t="s">
        <v>4316</v>
      </c>
      <c r="I39" s="58" t="s">
        <v>6073</v>
      </c>
      <c r="J39">
        <f t="shared" si="4"/>
        <v>1</v>
      </c>
      <c r="K39" t="str">
        <f t="shared" si="5"/>
        <v>dicht</v>
      </c>
      <c r="L39" t="str">
        <f t="shared" si="1"/>
        <v>groen</v>
      </c>
      <c r="M39">
        <f t="shared" si="6"/>
        <v>230847.285</v>
      </c>
      <c r="N39">
        <f t="shared" si="7"/>
        <v>431610.52299999999</v>
      </c>
      <c r="O39" t="str">
        <f t="shared" si="8"/>
        <v>groen dicht</v>
      </c>
      <c r="P39" t="str">
        <f t="shared" si="9"/>
        <v>DIN00518</v>
      </c>
      <c r="Q39" t="str">
        <f>$O$2&amp;E39</f>
        <v>Lph 6</v>
      </c>
      <c r="R39" t="str">
        <f t="shared" si="2"/>
        <v>Luma MINI</v>
      </c>
      <c r="T39" t="str">
        <f t="shared" si="10"/>
        <v>DINXPERLO</v>
      </c>
      <c r="U39" t="str">
        <f t="shared" si="11"/>
        <v>Aaldersbeeklaan</v>
      </c>
      <c r="V39" s="62" t="str">
        <f t="shared" si="12"/>
        <v>DIN00518</v>
      </c>
      <c r="W39" s="15" t="e">
        <f>IF(J39,#REF!,"")</f>
        <v>#REF!</v>
      </c>
      <c r="X39" s="15" t="e">
        <f>IF(J39,#REF!,"")</f>
        <v>#REF!</v>
      </c>
      <c r="Y39" s="62" t="str">
        <f t="shared" si="13"/>
        <v>MV AV</v>
      </c>
      <c r="AA39" s="69"/>
      <c r="AB39" s="90">
        <v>7.5</v>
      </c>
      <c r="AC39" s="5" t="s">
        <v>2621</v>
      </c>
      <c r="AD39" s="90">
        <f t="shared" si="14"/>
        <v>6</v>
      </c>
      <c r="AE39" s="90" t="str">
        <f t="shared" si="15"/>
        <v>Luma MINI</v>
      </c>
      <c r="AF39" s="22" t="str">
        <f>IF(Y39="AV","Armatuur "&amp;AE39&amp;" leveren en plaatsen op LM "&amp;AB39&amp;"m","")&amp;IF(Y39="MV AV","Mast en armatuur leveren en plaatsen, "&amp;AE39&amp;" en LM "&amp;AD39&amp;"m, oude mast "&amp;AB39&amp;"m verwijderen","")&amp;IF(Y39="NM NA","Nwe mast en nw armatuur leveren en plaatsen, "&amp;AE39&amp;" en LM "&amp;AD39&amp;"m","")&amp;IF(Y39="NLP","Nieuw lichtpunt bijplaatsen, "&amp;AE39&amp;" en LM "&amp;AD39&amp;"m","")</f>
        <v>Mast en armatuur leveren en plaatsen, Luma MINI en LM 6m, oude mast 7,5m verwijderen</v>
      </c>
      <c r="AH39" t="str">
        <f t="shared" si="3"/>
        <v>MV AV 7,5-&gt;6 Luma MINI</v>
      </c>
      <c r="AI39">
        <f>IF(AH39&gt;"",VLOOKUP(AH39,'MAATREGELEN TBV BESTEK '!$A$3:$N$34,11,FALSE),"")</f>
        <v>134050</v>
      </c>
      <c r="AJ39">
        <f>IF(AH39&gt;"",VLOOKUP(AH39,'MAATREGELEN TBV BESTEK '!$A$3:$N$34,13,FALSE),"")</f>
        <v>711020</v>
      </c>
      <c r="AK39">
        <f>IF(AH39&gt;"",VLOOKUP(AH39,'MAATREGELEN TBV BESTEK '!$A$3:$N$34,14,FALSE),"")</f>
        <v>721220</v>
      </c>
    </row>
    <row r="40" spans="1:37" ht="12" customHeight="1">
      <c r="A40" s="49">
        <v>230847.285</v>
      </c>
      <c r="B40" s="49">
        <v>431610.52299999999</v>
      </c>
      <c r="C40" t="s">
        <v>2626</v>
      </c>
      <c r="D40" t="s">
        <v>5915</v>
      </c>
      <c r="E40" t="s">
        <v>5915</v>
      </c>
      <c r="F40" t="s">
        <v>5915</v>
      </c>
      <c r="G40" t="s">
        <v>4314</v>
      </c>
      <c r="H40" s="64" t="s">
        <v>4316</v>
      </c>
      <c r="J40">
        <f t="shared" si="4"/>
        <v>0</v>
      </c>
      <c r="K40" t="str">
        <f t="shared" si="5"/>
        <v/>
      </c>
      <c r="L40" t="str">
        <f t="shared" si="1"/>
        <v/>
      </c>
      <c r="M40" t="str">
        <f t="shared" si="6"/>
        <v/>
      </c>
      <c r="N40" t="str">
        <f t="shared" si="7"/>
        <v/>
      </c>
      <c r="O40" t="str">
        <f t="shared" si="8"/>
        <v/>
      </c>
      <c r="P40" t="str">
        <f t="shared" si="9"/>
        <v/>
      </c>
      <c r="R40" t="str">
        <f t="shared" si="2"/>
        <v/>
      </c>
      <c r="T40" t="str">
        <f t="shared" si="10"/>
        <v>DINXPERLO</v>
      </c>
      <c r="U40" t="str">
        <f t="shared" si="11"/>
        <v>Aaldersbeeklaan</v>
      </c>
      <c r="V40" s="62" t="str">
        <f t="shared" si="12"/>
        <v/>
      </c>
      <c r="W40" s="15" t="str">
        <f>IF(J40,#REF!,"")</f>
        <v/>
      </c>
      <c r="X40" s="15" t="str">
        <f>IF(J40,#REF!,"")</f>
        <v/>
      </c>
      <c r="Y40" s="62" t="str">
        <f t="shared" si="13"/>
        <v/>
      </c>
      <c r="AA40" s="69"/>
      <c r="AB40" s="90" t="s">
        <v>5915</v>
      </c>
      <c r="AC40" s="5" t="s">
        <v>5915</v>
      </c>
      <c r="AD40" s="90" t="str">
        <f t="shared" si="14"/>
        <v/>
      </c>
      <c r="AE40" s="90" t="str">
        <f t="shared" si="15"/>
        <v/>
      </c>
      <c r="AF40" t="str">
        <f>IF(Y40="AV","Armatuur "&amp;AE40&amp;" leveren en plaatsen op LM "&amp;AD40&amp;"m","")&amp;IF(Y40="MV AV","Mast en armatuur leveren en plaatsen, "&amp;AE40&amp;" en LM "&amp;AD40&amp;"m, oude mast "&amp;AB40&amp;"m verwijderen","")&amp;IF(Y40="NM NA","Nwe mast en nw armatuur leveren en plaatsen, "&amp;AE40&amp;" en LM "&amp;AD40&amp;"m, oude mast "&amp;AB40&amp;"m verwijderen","")&amp;IF(Y40="NLP","Nieuw lichtpunt bijplaatsen, "&amp;AE40&amp;" en LM "&amp;AD40&amp;"m","")</f>
        <v/>
      </c>
      <c r="AH40" t="str">
        <f t="shared" si="3"/>
        <v/>
      </c>
      <c r="AI40" t="str">
        <f>IF(AH40&gt;"",VLOOKUP(AH40,'MAATREGELEN TBV BESTEK '!$A$3:$N$34,11,FALSE),"")</f>
        <v/>
      </c>
      <c r="AJ40" t="str">
        <f>IF(AH40&gt;"",VLOOKUP(AH40,'MAATREGELEN TBV BESTEK '!$A$3:$N$34,13,FALSE),"")</f>
        <v/>
      </c>
      <c r="AK40" t="str">
        <f>IF(AH40&gt;"",VLOOKUP(AH40,'MAATREGELEN TBV BESTEK '!$A$3:$N$34,14,FALSE),"")</f>
        <v/>
      </c>
    </row>
    <row r="41" spans="1:37" ht="12" customHeight="1">
      <c r="A41" s="49">
        <v>230871.68599999999</v>
      </c>
      <c r="B41" s="49">
        <v>431601.70500000002</v>
      </c>
      <c r="C41" s="50" t="s">
        <v>2627</v>
      </c>
      <c r="D41" t="s">
        <v>5914</v>
      </c>
      <c r="E41" s="40">
        <v>6</v>
      </c>
      <c r="F41" t="s">
        <v>6040</v>
      </c>
      <c r="G41" t="s">
        <v>4314</v>
      </c>
      <c r="H41" s="57" t="s">
        <v>4316</v>
      </c>
      <c r="I41" s="58" t="s">
        <v>6073</v>
      </c>
      <c r="J41">
        <f t="shared" si="4"/>
        <v>1</v>
      </c>
      <c r="K41" t="str">
        <f t="shared" si="5"/>
        <v>dicht</v>
      </c>
      <c r="L41" t="str">
        <f t="shared" si="1"/>
        <v>groen</v>
      </c>
      <c r="M41">
        <f t="shared" si="6"/>
        <v>230871.68599999999</v>
      </c>
      <c r="N41">
        <f t="shared" si="7"/>
        <v>431601.70500000002</v>
      </c>
      <c r="O41" t="str">
        <f t="shared" si="8"/>
        <v>groen dicht</v>
      </c>
      <c r="P41" t="str">
        <f t="shared" si="9"/>
        <v>DIN00519</v>
      </c>
      <c r="Q41" t="str">
        <f>$O$2&amp;E41</f>
        <v>Lph 6</v>
      </c>
      <c r="R41" t="str">
        <f t="shared" si="2"/>
        <v>Luma MINI</v>
      </c>
      <c r="T41" t="str">
        <f t="shared" si="10"/>
        <v>DINXPERLO</v>
      </c>
      <c r="U41" t="str">
        <f t="shared" si="11"/>
        <v>Aaldersbeeklaan</v>
      </c>
      <c r="V41" s="62" t="str">
        <f t="shared" si="12"/>
        <v>DIN00519</v>
      </c>
      <c r="W41" s="15" t="e">
        <f>IF(J41,#REF!,"")</f>
        <v>#REF!</v>
      </c>
      <c r="X41" s="15" t="e">
        <f>IF(J41,#REF!,"")</f>
        <v>#REF!</v>
      </c>
      <c r="Y41" s="62" t="str">
        <f t="shared" si="13"/>
        <v>MV AV</v>
      </c>
      <c r="AA41" s="69"/>
      <c r="AB41" s="90">
        <v>7.5</v>
      </c>
      <c r="AC41" s="5" t="s">
        <v>2621</v>
      </c>
      <c r="AD41" s="90">
        <f t="shared" si="14"/>
        <v>6</v>
      </c>
      <c r="AE41" s="90" t="str">
        <f t="shared" si="15"/>
        <v>Luma MINI</v>
      </c>
      <c r="AF41" s="22" t="str">
        <f>IF(Y41="AV","Armatuur "&amp;AE41&amp;" leveren en plaatsen op LM "&amp;AB41&amp;"m","")&amp;IF(Y41="MV AV","Mast en armatuur leveren en plaatsen, "&amp;AE41&amp;" en LM "&amp;AD41&amp;"m, oude mast "&amp;AB41&amp;"m verwijderen","")&amp;IF(Y41="NM NA","Nwe mast en nw armatuur leveren en plaatsen, "&amp;AE41&amp;" en LM "&amp;AD41&amp;"m","")&amp;IF(Y41="NLP","Nieuw lichtpunt bijplaatsen, "&amp;AE41&amp;" en LM "&amp;AD41&amp;"m","")</f>
        <v>Mast en armatuur leveren en plaatsen, Luma MINI en LM 6m, oude mast 7,5m verwijderen</v>
      </c>
      <c r="AH41" t="str">
        <f t="shared" si="3"/>
        <v>MV AV 7,5-&gt;6 Luma MINI</v>
      </c>
      <c r="AI41">
        <f>IF(AH41&gt;"",VLOOKUP(AH41,'MAATREGELEN TBV BESTEK '!$A$3:$N$34,11,FALSE),"")</f>
        <v>134050</v>
      </c>
      <c r="AJ41">
        <f>IF(AH41&gt;"",VLOOKUP(AH41,'MAATREGELEN TBV BESTEK '!$A$3:$N$34,13,FALSE),"")</f>
        <v>711020</v>
      </c>
      <c r="AK41">
        <f>IF(AH41&gt;"",VLOOKUP(AH41,'MAATREGELEN TBV BESTEK '!$A$3:$N$34,14,FALSE),"")</f>
        <v>721220</v>
      </c>
    </row>
    <row r="42" spans="1:37" ht="12" customHeight="1">
      <c r="A42" s="49">
        <v>230871.68599999999</v>
      </c>
      <c r="B42" s="49">
        <v>431601.70500000002</v>
      </c>
      <c r="C42" t="s">
        <v>2627</v>
      </c>
      <c r="D42" t="s">
        <v>5915</v>
      </c>
      <c r="E42" t="s">
        <v>5915</v>
      </c>
      <c r="F42" t="s">
        <v>5915</v>
      </c>
      <c r="G42" t="s">
        <v>4314</v>
      </c>
      <c r="H42" s="64" t="s">
        <v>4316</v>
      </c>
      <c r="J42">
        <f t="shared" si="4"/>
        <v>0</v>
      </c>
      <c r="K42" t="str">
        <f t="shared" si="5"/>
        <v/>
      </c>
      <c r="L42" t="str">
        <f t="shared" si="1"/>
        <v/>
      </c>
      <c r="M42" t="str">
        <f t="shared" si="6"/>
        <v/>
      </c>
      <c r="N42" t="str">
        <f t="shared" si="7"/>
        <v/>
      </c>
      <c r="O42" t="str">
        <f t="shared" si="8"/>
        <v/>
      </c>
      <c r="P42" t="str">
        <f t="shared" si="9"/>
        <v/>
      </c>
      <c r="R42" t="str">
        <f t="shared" si="2"/>
        <v/>
      </c>
      <c r="T42" t="str">
        <f t="shared" si="10"/>
        <v>DINXPERLO</v>
      </c>
      <c r="U42" t="str">
        <f t="shared" si="11"/>
        <v>Aaldersbeeklaan</v>
      </c>
      <c r="V42" s="62" t="str">
        <f t="shared" si="12"/>
        <v/>
      </c>
      <c r="W42" s="15" t="str">
        <f>IF(J42,#REF!,"")</f>
        <v/>
      </c>
      <c r="X42" s="15" t="str">
        <f>IF(J42,#REF!,"")</f>
        <v/>
      </c>
      <c r="Y42" s="62" t="str">
        <f t="shared" si="13"/>
        <v/>
      </c>
      <c r="AA42" s="69"/>
      <c r="AB42" s="90" t="s">
        <v>5915</v>
      </c>
      <c r="AC42" s="5" t="s">
        <v>5915</v>
      </c>
      <c r="AD42" s="90" t="str">
        <f t="shared" si="14"/>
        <v/>
      </c>
      <c r="AE42" s="90" t="str">
        <f t="shared" si="15"/>
        <v/>
      </c>
      <c r="AF42" t="str">
        <f>IF(Y42="AV","Armatuur "&amp;AE42&amp;" leveren en plaatsen op LM "&amp;AD42&amp;"m","")&amp;IF(Y42="MV AV","Mast en armatuur leveren en plaatsen, "&amp;AE42&amp;" en LM "&amp;AD42&amp;"m, oude mast "&amp;AB42&amp;"m verwijderen","")&amp;IF(Y42="NM NA","Nwe mast en nw armatuur leveren en plaatsen, "&amp;AE42&amp;" en LM "&amp;AD42&amp;"m, oude mast "&amp;AB42&amp;"m verwijderen","")&amp;IF(Y42="NLP","Nieuw lichtpunt bijplaatsen, "&amp;AE42&amp;" en LM "&amp;AD42&amp;"m","")</f>
        <v/>
      </c>
      <c r="AH42" t="str">
        <f t="shared" si="3"/>
        <v/>
      </c>
      <c r="AI42" t="str">
        <f>IF(AH42&gt;"",VLOOKUP(AH42,'MAATREGELEN TBV BESTEK '!$A$3:$N$34,11,FALSE),"")</f>
        <v/>
      </c>
      <c r="AJ42" t="str">
        <f>IF(AH42&gt;"",VLOOKUP(AH42,'MAATREGELEN TBV BESTEK '!$A$3:$N$34,13,FALSE),"")</f>
        <v/>
      </c>
      <c r="AK42" t="str">
        <f>IF(AH42&gt;"",VLOOKUP(AH42,'MAATREGELEN TBV BESTEK '!$A$3:$N$34,14,FALSE),"")</f>
        <v/>
      </c>
    </row>
    <row r="43" spans="1:37" ht="12" customHeight="1">
      <c r="A43" s="49">
        <v>230903.60200000001</v>
      </c>
      <c r="B43" s="49">
        <v>431608.62099999998</v>
      </c>
      <c r="C43" s="50" t="s">
        <v>2628</v>
      </c>
      <c r="D43" t="s">
        <v>5914</v>
      </c>
      <c r="E43" s="40">
        <v>6</v>
      </c>
      <c r="F43" t="s">
        <v>6040</v>
      </c>
      <c r="G43" t="s">
        <v>4314</v>
      </c>
      <c r="H43" s="57" t="s">
        <v>4316</v>
      </c>
      <c r="I43" s="58" t="s">
        <v>6073</v>
      </c>
      <c r="J43">
        <f t="shared" si="4"/>
        <v>1</v>
      </c>
      <c r="K43" t="str">
        <f t="shared" si="5"/>
        <v>dicht</v>
      </c>
      <c r="L43" t="str">
        <f t="shared" si="1"/>
        <v>groen</v>
      </c>
      <c r="M43">
        <f t="shared" si="6"/>
        <v>230903.60200000001</v>
      </c>
      <c r="N43">
        <f t="shared" si="7"/>
        <v>431608.62099999998</v>
      </c>
      <c r="O43" t="str">
        <f t="shared" si="8"/>
        <v>groen dicht</v>
      </c>
      <c r="P43" t="str">
        <f t="shared" si="9"/>
        <v>DIN00520</v>
      </c>
      <c r="Q43" t="str">
        <f>$O$2&amp;E43</f>
        <v>Lph 6</v>
      </c>
      <c r="R43" t="str">
        <f t="shared" si="2"/>
        <v>Luma MINI</v>
      </c>
      <c r="T43" t="str">
        <f t="shared" si="10"/>
        <v>DINXPERLO</v>
      </c>
      <c r="U43" t="str">
        <f t="shared" si="11"/>
        <v>Aaldersbeeklaan</v>
      </c>
      <c r="V43" s="62" t="str">
        <f t="shared" si="12"/>
        <v>DIN00520</v>
      </c>
      <c r="W43" s="15" t="e">
        <f>IF(J43,#REF!,"")</f>
        <v>#REF!</v>
      </c>
      <c r="X43" s="15" t="e">
        <f>IF(J43,#REF!,"")</f>
        <v>#REF!</v>
      </c>
      <c r="Y43" s="62" t="str">
        <f t="shared" si="13"/>
        <v>MV AV</v>
      </c>
      <c r="AA43" s="69"/>
      <c r="AB43" s="90">
        <v>7.5</v>
      </c>
      <c r="AC43" s="5" t="s">
        <v>2621</v>
      </c>
      <c r="AD43" s="90">
        <f t="shared" si="14"/>
        <v>6</v>
      </c>
      <c r="AE43" s="90" t="str">
        <f t="shared" si="15"/>
        <v>Luma MINI</v>
      </c>
      <c r="AF43" s="22" t="str">
        <f>IF(Y43="AV","Armatuur "&amp;AE43&amp;" leveren en plaatsen op LM "&amp;AB43&amp;"m","")&amp;IF(Y43="MV AV","Mast en armatuur leveren en plaatsen, "&amp;AE43&amp;" en LM "&amp;AD43&amp;"m, oude mast "&amp;AB43&amp;"m verwijderen","")&amp;IF(Y43="NM NA","Nwe mast en nw armatuur leveren en plaatsen, "&amp;AE43&amp;" en LM "&amp;AD43&amp;"m","")&amp;IF(Y43="NLP","Nieuw lichtpunt bijplaatsen, "&amp;AE43&amp;" en LM "&amp;AD43&amp;"m","")</f>
        <v>Mast en armatuur leveren en plaatsen, Luma MINI en LM 6m, oude mast 7,5m verwijderen</v>
      </c>
      <c r="AH43" t="str">
        <f t="shared" si="3"/>
        <v>MV AV 7,5-&gt;6 Luma MINI</v>
      </c>
      <c r="AI43">
        <f>IF(AH43&gt;"",VLOOKUP(AH43,'MAATREGELEN TBV BESTEK '!$A$3:$N$34,11,FALSE),"")</f>
        <v>134050</v>
      </c>
      <c r="AJ43">
        <f>IF(AH43&gt;"",VLOOKUP(AH43,'MAATREGELEN TBV BESTEK '!$A$3:$N$34,13,FALSE),"")</f>
        <v>711020</v>
      </c>
      <c r="AK43">
        <f>IF(AH43&gt;"",VLOOKUP(AH43,'MAATREGELEN TBV BESTEK '!$A$3:$N$34,14,FALSE),"")</f>
        <v>721220</v>
      </c>
    </row>
    <row r="44" spans="1:37" ht="12" customHeight="1">
      <c r="A44" s="49">
        <v>230903.60200000001</v>
      </c>
      <c r="B44" s="49">
        <v>431608.62099999998</v>
      </c>
      <c r="C44" t="s">
        <v>2628</v>
      </c>
      <c r="D44" t="s">
        <v>5915</v>
      </c>
      <c r="E44" t="s">
        <v>5915</v>
      </c>
      <c r="F44" t="s">
        <v>5915</v>
      </c>
      <c r="G44" t="s">
        <v>4314</v>
      </c>
      <c r="H44" s="64" t="s">
        <v>4316</v>
      </c>
      <c r="J44">
        <f t="shared" si="4"/>
        <v>0</v>
      </c>
      <c r="K44" t="str">
        <f t="shared" si="5"/>
        <v/>
      </c>
      <c r="L44" t="str">
        <f t="shared" si="1"/>
        <v/>
      </c>
      <c r="M44" t="str">
        <f t="shared" si="6"/>
        <v/>
      </c>
      <c r="N44" t="str">
        <f t="shared" si="7"/>
        <v/>
      </c>
      <c r="O44" t="str">
        <f t="shared" si="8"/>
        <v/>
      </c>
      <c r="P44" t="str">
        <f t="shared" si="9"/>
        <v/>
      </c>
      <c r="R44" t="str">
        <f t="shared" si="2"/>
        <v/>
      </c>
      <c r="T44" t="str">
        <f t="shared" si="10"/>
        <v>DINXPERLO</v>
      </c>
      <c r="U44" t="str">
        <f t="shared" si="11"/>
        <v>Aaldersbeeklaan</v>
      </c>
      <c r="V44" s="62" t="str">
        <f t="shared" si="12"/>
        <v/>
      </c>
      <c r="W44" s="15" t="str">
        <f>IF(J44,#REF!,"")</f>
        <v/>
      </c>
      <c r="X44" s="15" t="str">
        <f>IF(J44,#REF!,"")</f>
        <v/>
      </c>
      <c r="Y44" s="62" t="str">
        <f t="shared" si="13"/>
        <v/>
      </c>
      <c r="AA44" s="69"/>
      <c r="AB44" s="90" t="s">
        <v>5915</v>
      </c>
      <c r="AC44" s="5" t="s">
        <v>5915</v>
      </c>
      <c r="AD44" s="90" t="str">
        <f t="shared" si="14"/>
        <v/>
      </c>
      <c r="AE44" s="90" t="str">
        <f t="shared" si="15"/>
        <v/>
      </c>
      <c r="AF44" t="str">
        <f t="shared" ref="AF44:AF54" si="19">IF(Y44="AV","Armatuur "&amp;AE44&amp;" leveren en plaatsen op LM "&amp;AD44&amp;"m","")&amp;IF(Y44="MV AV","Mast en armatuur leveren en plaatsen, "&amp;AE44&amp;" en LM "&amp;AD44&amp;"m, oude mast "&amp;AB44&amp;"m verwijderen","")&amp;IF(Y44="NM NA","Nwe mast en nw armatuur leveren en plaatsen, "&amp;AE44&amp;" en LM "&amp;AD44&amp;"m, oude mast "&amp;AB44&amp;"m verwijderen","")&amp;IF(Y44="NLP","Nieuw lichtpunt bijplaatsen, "&amp;AE44&amp;" en LM "&amp;AD44&amp;"m","")</f>
        <v/>
      </c>
      <c r="AH44" t="str">
        <f t="shared" si="3"/>
        <v/>
      </c>
      <c r="AI44" t="str">
        <f>IF(AH44&gt;"",VLOOKUP(AH44,'MAATREGELEN TBV BESTEK '!$A$3:$N$34,11,FALSE),"")</f>
        <v/>
      </c>
      <c r="AJ44" t="str">
        <f>IF(AH44&gt;"",VLOOKUP(AH44,'MAATREGELEN TBV BESTEK '!$A$3:$N$34,13,FALSE),"")</f>
        <v/>
      </c>
      <c r="AK44" t="str">
        <f>IF(AH44&gt;"",VLOOKUP(AH44,'MAATREGELEN TBV BESTEK '!$A$3:$N$34,14,FALSE),"")</f>
        <v/>
      </c>
    </row>
    <row r="45" spans="1:37" ht="12" customHeight="1">
      <c r="A45" s="49">
        <v>230783.144</v>
      </c>
      <c r="B45" s="49">
        <v>431590.03700000001</v>
      </c>
      <c r="C45" t="s">
        <v>2590</v>
      </c>
      <c r="D45" t="s">
        <v>5915</v>
      </c>
      <c r="E45">
        <v>5</v>
      </c>
      <c r="F45" t="s">
        <v>5915</v>
      </c>
      <c r="G45" t="s">
        <v>4314</v>
      </c>
      <c r="H45" s="64" t="s">
        <v>4316</v>
      </c>
      <c r="J45">
        <f t="shared" si="4"/>
        <v>1</v>
      </c>
      <c r="K45" t="str">
        <f t="shared" si="5"/>
        <v/>
      </c>
      <c r="L45" t="str">
        <f t="shared" si="1"/>
        <v/>
      </c>
      <c r="M45">
        <f t="shared" si="6"/>
        <v>230783.144</v>
      </c>
      <c r="N45">
        <f t="shared" si="7"/>
        <v>431590.03700000001</v>
      </c>
      <c r="O45" t="str">
        <f t="shared" si="8"/>
        <v>wit rondje</v>
      </c>
      <c r="P45" t="str">
        <f t="shared" si="9"/>
        <v>DIN00525</v>
      </c>
      <c r="Q45" t="str">
        <f t="shared" ref="Q45:Q55" si="20">$O$2&amp;E45</f>
        <v>Lph 5</v>
      </c>
      <c r="R45" t="str">
        <f t="shared" si="2"/>
        <v/>
      </c>
      <c r="T45" t="str">
        <f t="shared" si="10"/>
        <v>DINXPERLO</v>
      </c>
      <c r="U45" t="str">
        <f t="shared" si="11"/>
        <v>Aaldersbeeklaan</v>
      </c>
      <c r="V45" s="62" t="str">
        <f t="shared" si="12"/>
        <v>DIN00525</v>
      </c>
      <c r="W45" s="15" t="e">
        <f>IF(J45,#REF!,"")</f>
        <v>#REF!</v>
      </c>
      <c r="X45" s="15" t="e">
        <f>IF(J45,#REF!,"")</f>
        <v>#REF!</v>
      </c>
      <c r="Y45" s="62" t="str">
        <f t="shared" si="13"/>
        <v/>
      </c>
      <c r="AA45" s="69"/>
      <c r="AB45" s="90">
        <v>5</v>
      </c>
      <c r="AC45" s="5" t="s">
        <v>2591</v>
      </c>
      <c r="AD45" s="90" t="str">
        <f t="shared" si="14"/>
        <v/>
      </c>
      <c r="AE45" s="90" t="str">
        <f t="shared" si="15"/>
        <v/>
      </c>
      <c r="AF45" t="str">
        <f t="shared" si="19"/>
        <v/>
      </c>
      <c r="AH45" t="str">
        <f t="shared" si="3"/>
        <v/>
      </c>
      <c r="AI45" t="str">
        <f>IF(AH45&gt;"",VLOOKUP(AH45,'MAATREGELEN TBV BESTEK '!$A$3:$N$34,11,FALSE),"")</f>
        <v/>
      </c>
      <c r="AJ45" t="str">
        <f>IF(AH45&gt;"",VLOOKUP(AH45,'MAATREGELEN TBV BESTEK '!$A$3:$N$34,13,FALSE),"")</f>
        <v/>
      </c>
      <c r="AK45" t="str">
        <f>IF(AH45&gt;"",VLOOKUP(AH45,'MAATREGELEN TBV BESTEK '!$A$3:$N$34,14,FALSE),"")</f>
        <v/>
      </c>
    </row>
    <row r="46" spans="1:37" ht="12" customHeight="1">
      <c r="A46" s="49">
        <v>230783.519</v>
      </c>
      <c r="B46" s="49">
        <v>431571.28499999997</v>
      </c>
      <c r="C46" t="s">
        <v>2593</v>
      </c>
      <c r="D46" t="s">
        <v>5915</v>
      </c>
      <c r="E46">
        <v>5</v>
      </c>
      <c r="F46" t="s">
        <v>5915</v>
      </c>
      <c r="G46" t="s">
        <v>4314</v>
      </c>
      <c r="H46" s="64" t="s">
        <v>4316</v>
      </c>
      <c r="J46">
        <f t="shared" si="4"/>
        <v>1</v>
      </c>
      <c r="K46" t="str">
        <f t="shared" si="5"/>
        <v/>
      </c>
      <c r="L46" t="str">
        <f t="shared" si="1"/>
        <v/>
      </c>
      <c r="M46">
        <f t="shared" si="6"/>
        <v>230783.519</v>
      </c>
      <c r="N46">
        <f t="shared" si="7"/>
        <v>431571.28499999997</v>
      </c>
      <c r="O46" t="str">
        <f t="shared" si="8"/>
        <v>wit rondje</v>
      </c>
      <c r="P46" t="str">
        <f t="shared" si="9"/>
        <v>DIN00526</v>
      </c>
      <c r="Q46" t="str">
        <f t="shared" si="20"/>
        <v>Lph 5</v>
      </c>
      <c r="R46" t="str">
        <f t="shared" si="2"/>
        <v/>
      </c>
      <c r="T46" t="str">
        <f t="shared" si="10"/>
        <v>DINXPERLO</v>
      </c>
      <c r="U46" t="str">
        <f t="shared" si="11"/>
        <v>Aaldersbeeklaan</v>
      </c>
      <c r="V46" s="62" t="str">
        <f t="shared" si="12"/>
        <v>DIN00526</v>
      </c>
      <c r="W46" s="15" t="e">
        <f>IF(J46,#REF!,"")</f>
        <v>#REF!</v>
      </c>
      <c r="X46" s="15" t="e">
        <f>IF(J46,#REF!,"")</f>
        <v>#REF!</v>
      </c>
      <c r="Y46" s="62" t="str">
        <f t="shared" si="13"/>
        <v/>
      </c>
      <c r="AA46" s="69"/>
      <c r="AB46" s="90">
        <v>5</v>
      </c>
      <c r="AC46" s="5" t="s">
        <v>2591</v>
      </c>
      <c r="AD46" s="90" t="str">
        <f t="shared" si="14"/>
        <v/>
      </c>
      <c r="AE46" s="90" t="str">
        <f t="shared" si="15"/>
        <v/>
      </c>
      <c r="AF46" t="str">
        <f t="shared" si="19"/>
        <v/>
      </c>
      <c r="AH46" t="str">
        <f t="shared" si="3"/>
        <v/>
      </c>
      <c r="AI46" t="str">
        <f>IF(AH46&gt;"",VLOOKUP(AH46,'MAATREGELEN TBV BESTEK '!$A$3:$N$34,11,FALSE),"")</f>
        <v/>
      </c>
      <c r="AJ46" t="str">
        <f>IF(AH46&gt;"",VLOOKUP(AH46,'MAATREGELEN TBV BESTEK '!$A$3:$N$34,13,FALSE),"")</f>
        <v/>
      </c>
      <c r="AK46" t="str">
        <f>IF(AH46&gt;"",VLOOKUP(AH46,'MAATREGELEN TBV BESTEK '!$A$3:$N$34,14,FALSE),"")</f>
        <v/>
      </c>
    </row>
    <row r="47" spans="1:37" ht="12" customHeight="1">
      <c r="A47" s="49">
        <v>231206.54300000001</v>
      </c>
      <c r="B47" s="49">
        <v>431690.75199999998</v>
      </c>
      <c r="C47" t="s">
        <v>2615</v>
      </c>
      <c r="D47" t="s">
        <v>5915</v>
      </c>
      <c r="E47">
        <v>5</v>
      </c>
      <c r="F47" t="s">
        <v>5915</v>
      </c>
      <c r="G47" t="s">
        <v>4314</v>
      </c>
      <c r="H47" s="64" t="s">
        <v>4316</v>
      </c>
      <c r="J47">
        <f t="shared" si="4"/>
        <v>1</v>
      </c>
      <c r="K47" t="str">
        <f t="shared" si="5"/>
        <v/>
      </c>
      <c r="L47" t="str">
        <f t="shared" si="1"/>
        <v/>
      </c>
      <c r="M47">
        <f t="shared" si="6"/>
        <v>231206.54300000001</v>
      </c>
      <c r="N47">
        <f t="shared" si="7"/>
        <v>431690.75199999998</v>
      </c>
      <c r="O47" t="str">
        <f t="shared" si="8"/>
        <v>wit rondje</v>
      </c>
      <c r="P47" t="str">
        <f t="shared" si="9"/>
        <v>DIN00545</v>
      </c>
      <c r="Q47" t="str">
        <f t="shared" si="20"/>
        <v>Lph 5</v>
      </c>
      <c r="R47" t="str">
        <f t="shared" si="2"/>
        <v/>
      </c>
      <c r="T47" t="str">
        <f t="shared" si="10"/>
        <v>DINXPERLO</v>
      </c>
      <c r="U47" t="str">
        <f t="shared" si="11"/>
        <v>Aaldersbeeklaan</v>
      </c>
      <c r="V47" s="62" t="str">
        <f t="shared" si="12"/>
        <v>DIN00545</v>
      </c>
      <c r="W47" s="15" t="e">
        <f>IF(J47,#REF!,"")</f>
        <v>#REF!</v>
      </c>
      <c r="X47" s="15" t="e">
        <f>IF(J47,#REF!,"")</f>
        <v>#REF!</v>
      </c>
      <c r="Y47" s="62" t="str">
        <f t="shared" si="13"/>
        <v/>
      </c>
      <c r="AA47" s="69"/>
      <c r="AB47" s="90">
        <v>5</v>
      </c>
      <c r="AC47" s="5" t="s">
        <v>2591</v>
      </c>
      <c r="AD47" s="90" t="str">
        <f t="shared" si="14"/>
        <v/>
      </c>
      <c r="AE47" s="90" t="str">
        <f t="shared" si="15"/>
        <v/>
      </c>
      <c r="AF47" t="str">
        <f t="shared" si="19"/>
        <v/>
      </c>
      <c r="AH47" t="str">
        <f t="shared" si="3"/>
        <v/>
      </c>
      <c r="AI47" t="str">
        <f>IF(AH47&gt;"",VLOOKUP(AH47,'MAATREGELEN TBV BESTEK '!$A$3:$N$34,11,FALSE),"")</f>
        <v/>
      </c>
      <c r="AJ47" t="str">
        <f>IF(AH47&gt;"",VLOOKUP(AH47,'MAATREGELEN TBV BESTEK '!$A$3:$N$34,13,FALSE),"")</f>
        <v/>
      </c>
      <c r="AK47" t="str">
        <f>IF(AH47&gt;"",VLOOKUP(AH47,'MAATREGELEN TBV BESTEK '!$A$3:$N$34,14,FALSE),"")</f>
        <v/>
      </c>
    </row>
    <row r="48" spans="1:37" ht="12" customHeight="1">
      <c r="A48" s="49">
        <v>231212.46799999999</v>
      </c>
      <c r="B48" s="49">
        <v>431664.06</v>
      </c>
      <c r="C48" t="s">
        <v>2616</v>
      </c>
      <c r="D48" t="s">
        <v>5915</v>
      </c>
      <c r="E48">
        <v>5</v>
      </c>
      <c r="F48" t="s">
        <v>5915</v>
      </c>
      <c r="G48" t="s">
        <v>4314</v>
      </c>
      <c r="H48" s="64" t="s">
        <v>4316</v>
      </c>
      <c r="J48">
        <f t="shared" si="4"/>
        <v>1</v>
      </c>
      <c r="K48" t="str">
        <f t="shared" si="5"/>
        <v/>
      </c>
      <c r="L48" t="str">
        <f t="shared" si="1"/>
        <v/>
      </c>
      <c r="M48">
        <f t="shared" si="6"/>
        <v>231212.46799999999</v>
      </c>
      <c r="N48">
        <f t="shared" si="7"/>
        <v>431664.06</v>
      </c>
      <c r="O48" t="str">
        <f t="shared" si="8"/>
        <v>wit rondje</v>
      </c>
      <c r="P48" t="str">
        <f t="shared" si="9"/>
        <v>DIN00546</v>
      </c>
      <c r="Q48" t="str">
        <f t="shared" si="20"/>
        <v>Lph 5</v>
      </c>
      <c r="R48" t="str">
        <f t="shared" si="2"/>
        <v/>
      </c>
      <c r="T48" t="str">
        <f t="shared" si="10"/>
        <v>DINXPERLO</v>
      </c>
      <c r="U48" t="str">
        <f t="shared" si="11"/>
        <v>Aaldersbeeklaan</v>
      </c>
      <c r="V48" s="62" t="str">
        <f t="shared" si="12"/>
        <v>DIN00546</v>
      </c>
      <c r="W48" s="15" t="e">
        <f>IF(J48,#REF!,"")</f>
        <v>#REF!</v>
      </c>
      <c r="X48" s="15" t="e">
        <f>IF(J48,#REF!,"")</f>
        <v>#REF!</v>
      </c>
      <c r="Y48" s="62" t="str">
        <f t="shared" si="13"/>
        <v/>
      </c>
      <c r="AA48" s="69"/>
      <c r="AB48" s="90">
        <v>5</v>
      </c>
      <c r="AC48" s="5" t="s">
        <v>2591</v>
      </c>
      <c r="AD48" s="90" t="str">
        <f t="shared" si="14"/>
        <v/>
      </c>
      <c r="AE48" s="90" t="str">
        <f t="shared" si="15"/>
        <v/>
      </c>
      <c r="AF48" t="str">
        <f t="shared" si="19"/>
        <v/>
      </c>
      <c r="AH48" t="str">
        <f t="shared" si="3"/>
        <v/>
      </c>
      <c r="AI48" t="str">
        <f>IF(AH48&gt;"",VLOOKUP(AH48,'MAATREGELEN TBV BESTEK '!$A$3:$N$34,11,FALSE),"")</f>
        <v/>
      </c>
      <c r="AJ48" t="str">
        <f>IF(AH48&gt;"",VLOOKUP(AH48,'MAATREGELEN TBV BESTEK '!$A$3:$N$34,13,FALSE),"")</f>
        <v/>
      </c>
      <c r="AK48" t="str">
        <f>IF(AH48&gt;"",VLOOKUP(AH48,'MAATREGELEN TBV BESTEK '!$A$3:$N$34,14,FALSE),"")</f>
        <v/>
      </c>
    </row>
    <row r="49" spans="1:37" ht="12" customHeight="1">
      <c r="A49" s="49">
        <v>231218.99400000001</v>
      </c>
      <c r="B49" s="49">
        <v>431633.17099999997</v>
      </c>
      <c r="C49" t="s">
        <v>2617</v>
      </c>
      <c r="D49" t="s">
        <v>5915</v>
      </c>
      <c r="E49">
        <v>4</v>
      </c>
      <c r="F49" t="s">
        <v>5915</v>
      </c>
      <c r="G49" t="s">
        <v>4314</v>
      </c>
      <c r="H49" s="64" t="s">
        <v>4316</v>
      </c>
      <c r="J49">
        <f t="shared" si="4"/>
        <v>1</v>
      </c>
      <c r="K49" t="str">
        <f t="shared" si="5"/>
        <v/>
      </c>
      <c r="L49" t="str">
        <f t="shared" si="1"/>
        <v/>
      </c>
      <c r="M49">
        <f t="shared" si="6"/>
        <v>231218.99400000001</v>
      </c>
      <c r="N49">
        <f t="shared" si="7"/>
        <v>431633.17099999997</v>
      </c>
      <c r="O49" t="str">
        <f t="shared" si="8"/>
        <v>wit rondje</v>
      </c>
      <c r="P49" t="str">
        <f t="shared" si="9"/>
        <v>DIN00547</v>
      </c>
      <c r="Q49" t="str">
        <f t="shared" si="20"/>
        <v>Lph 4</v>
      </c>
      <c r="R49" t="str">
        <f t="shared" si="2"/>
        <v/>
      </c>
      <c r="T49" t="str">
        <f t="shared" si="10"/>
        <v>DINXPERLO</v>
      </c>
      <c r="U49" t="str">
        <f t="shared" si="11"/>
        <v>Aaldersbeeklaan</v>
      </c>
      <c r="V49" s="62" t="str">
        <f t="shared" si="12"/>
        <v>DIN00547</v>
      </c>
      <c r="W49" s="15" t="e">
        <f>IF(J49,#REF!,"")</f>
        <v>#REF!</v>
      </c>
      <c r="X49" s="15" t="e">
        <f>IF(J49,#REF!,"")</f>
        <v>#REF!</v>
      </c>
      <c r="Y49" s="62" t="str">
        <f t="shared" si="13"/>
        <v/>
      </c>
      <c r="AA49" s="69"/>
      <c r="AB49" s="90">
        <v>4</v>
      </c>
      <c r="AC49" s="5" t="s">
        <v>2591</v>
      </c>
      <c r="AD49" s="90" t="str">
        <f t="shared" si="14"/>
        <v/>
      </c>
      <c r="AE49" s="90" t="str">
        <f t="shared" si="15"/>
        <v/>
      </c>
      <c r="AF49" t="str">
        <f t="shared" si="19"/>
        <v/>
      </c>
      <c r="AH49" t="str">
        <f t="shared" si="3"/>
        <v/>
      </c>
      <c r="AI49" t="str">
        <f>IF(AH49&gt;"",VLOOKUP(AH49,'MAATREGELEN TBV BESTEK '!$A$3:$N$34,11,FALSE),"")</f>
        <v/>
      </c>
      <c r="AJ49" t="str">
        <f>IF(AH49&gt;"",VLOOKUP(AH49,'MAATREGELEN TBV BESTEK '!$A$3:$N$34,13,FALSE),"")</f>
        <v/>
      </c>
      <c r="AK49" t="str">
        <f>IF(AH49&gt;"",VLOOKUP(AH49,'MAATREGELEN TBV BESTEK '!$A$3:$N$34,14,FALSE),"")</f>
        <v/>
      </c>
    </row>
    <row r="50" spans="1:37" ht="12" customHeight="1">
      <c r="A50" s="49">
        <v>231358.234</v>
      </c>
      <c r="B50" s="49">
        <v>431656.995</v>
      </c>
      <c r="C50" t="s">
        <v>2609</v>
      </c>
      <c r="D50" t="s">
        <v>5915</v>
      </c>
      <c r="E50">
        <v>5</v>
      </c>
      <c r="F50" t="s">
        <v>5915</v>
      </c>
      <c r="G50" t="s">
        <v>4314</v>
      </c>
      <c r="H50" s="64" t="s">
        <v>4316</v>
      </c>
      <c r="J50">
        <f t="shared" si="4"/>
        <v>1</v>
      </c>
      <c r="K50" t="str">
        <f t="shared" si="5"/>
        <v/>
      </c>
      <c r="L50" t="str">
        <f t="shared" si="1"/>
        <v/>
      </c>
      <c r="M50">
        <f t="shared" si="6"/>
        <v>231358.234</v>
      </c>
      <c r="N50">
        <f t="shared" si="7"/>
        <v>431656.995</v>
      </c>
      <c r="O50" t="str">
        <f t="shared" si="8"/>
        <v>wit rondje</v>
      </c>
      <c r="P50" t="str">
        <f t="shared" si="9"/>
        <v>DIN00551</v>
      </c>
      <c r="Q50" t="str">
        <f t="shared" si="20"/>
        <v>Lph 5</v>
      </c>
      <c r="R50" t="str">
        <f t="shared" si="2"/>
        <v/>
      </c>
      <c r="T50" t="str">
        <f t="shared" si="10"/>
        <v>DINXPERLO</v>
      </c>
      <c r="U50" t="str">
        <f t="shared" si="11"/>
        <v>Aaldersbeeklaan</v>
      </c>
      <c r="V50" s="62" t="str">
        <f t="shared" si="12"/>
        <v>DIN00551</v>
      </c>
      <c r="W50" s="15" t="e">
        <f>IF(J50,#REF!,"")</f>
        <v>#REF!</v>
      </c>
      <c r="X50" s="15" t="e">
        <f>IF(J50,#REF!,"")</f>
        <v>#REF!</v>
      </c>
      <c r="Y50" s="62" t="str">
        <f t="shared" si="13"/>
        <v/>
      </c>
      <c r="AA50" s="69"/>
      <c r="AB50" s="90">
        <v>5</v>
      </c>
      <c r="AC50" s="5" t="s">
        <v>2591</v>
      </c>
      <c r="AD50" s="90" t="str">
        <f t="shared" si="14"/>
        <v/>
      </c>
      <c r="AE50" s="90" t="str">
        <f t="shared" si="15"/>
        <v/>
      </c>
      <c r="AF50" t="str">
        <f t="shared" si="19"/>
        <v/>
      </c>
      <c r="AH50" t="str">
        <f t="shared" si="3"/>
        <v/>
      </c>
      <c r="AI50" t="str">
        <f>IF(AH50&gt;"",VLOOKUP(AH50,'MAATREGELEN TBV BESTEK '!$A$3:$N$34,11,FALSE),"")</f>
        <v/>
      </c>
      <c r="AJ50" t="str">
        <f>IF(AH50&gt;"",VLOOKUP(AH50,'MAATREGELEN TBV BESTEK '!$A$3:$N$34,13,FALSE),"")</f>
        <v/>
      </c>
      <c r="AK50" t="str">
        <f>IF(AH50&gt;"",VLOOKUP(AH50,'MAATREGELEN TBV BESTEK '!$A$3:$N$34,14,FALSE),"")</f>
        <v/>
      </c>
    </row>
    <row r="51" spans="1:37" ht="12" customHeight="1">
      <c r="A51" s="49">
        <v>231364.89199999999</v>
      </c>
      <c r="B51" s="49">
        <v>431638.79700000002</v>
      </c>
      <c r="C51" t="s">
        <v>2610</v>
      </c>
      <c r="D51" t="s">
        <v>5915</v>
      </c>
      <c r="E51">
        <v>5</v>
      </c>
      <c r="F51" t="s">
        <v>5915</v>
      </c>
      <c r="G51" t="s">
        <v>4314</v>
      </c>
      <c r="H51" s="64" t="s">
        <v>4316</v>
      </c>
      <c r="J51">
        <f t="shared" si="4"/>
        <v>1</v>
      </c>
      <c r="K51" t="str">
        <f t="shared" si="5"/>
        <v/>
      </c>
      <c r="L51" t="str">
        <f t="shared" si="1"/>
        <v/>
      </c>
      <c r="M51">
        <f t="shared" si="6"/>
        <v>231364.89199999999</v>
      </c>
      <c r="N51">
        <f t="shared" si="7"/>
        <v>431638.79700000002</v>
      </c>
      <c r="O51" t="str">
        <f t="shared" si="8"/>
        <v>wit rondje</v>
      </c>
      <c r="P51" t="str">
        <f t="shared" si="9"/>
        <v>DIN00552</v>
      </c>
      <c r="Q51" t="str">
        <f t="shared" si="20"/>
        <v>Lph 5</v>
      </c>
      <c r="R51" t="str">
        <f t="shared" si="2"/>
        <v/>
      </c>
      <c r="T51" t="str">
        <f t="shared" si="10"/>
        <v>DINXPERLO</v>
      </c>
      <c r="U51" t="str">
        <f t="shared" si="11"/>
        <v>Aaldersbeeklaan</v>
      </c>
      <c r="V51" s="62" t="str">
        <f t="shared" si="12"/>
        <v>DIN00552</v>
      </c>
      <c r="W51" s="15" t="e">
        <f>IF(J51,#REF!,"")</f>
        <v>#REF!</v>
      </c>
      <c r="X51" s="15" t="e">
        <f>IF(J51,#REF!,"")</f>
        <v>#REF!</v>
      </c>
      <c r="Y51" s="62" t="str">
        <f t="shared" si="13"/>
        <v/>
      </c>
      <c r="AA51" s="69"/>
      <c r="AB51" s="90">
        <v>5</v>
      </c>
      <c r="AC51" s="5" t="s">
        <v>2591</v>
      </c>
      <c r="AD51" s="90" t="str">
        <f t="shared" si="14"/>
        <v/>
      </c>
      <c r="AE51" s="90" t="str">
        <f t="shared" si="15"/>
        <v/>
      </c>
      <c r="AF51" t="str">
        <f t="shared" si="19"/>
        <v/>
      </c>
      <c r="AH51" t="str">
        <f t="shared" si="3"/>
        <v/>
      </c>
      <c r="AI51" t="str">
        <f>IF(AH51&gt;"",VLOOKUP(AH51,'MAATREGELEN TBV BESTEK '!$A$3:$N$34,11,FALSE),"")</f>
        <v/>
      </c>
      <c r="AJ51" t="str">
        <f>IF(AH51&gt;"",VLOOKUP(AH51,'MAATREGELEN TBV BESTEK '!$A$3:$N$34,13,FALSE),"")</f>
        <v/>
      </c>
      <c r="AK51" t="str">
        <f>IF(AH51&gt;"",VLOOKUP(AH51,'MAATREGELEN TBV BESTEK '!$A$3:$N$34,14,FALSE),"")</f>
        <v/>
      </c>
    </row>
    <row r="52" spans="1:37" ht="12" customHeight="1">
      <c r="A52" s="49">
        <v>231337.97099999999</v>
      </c>
      <c r="B52" s="49">
        <v>431628.53399999999</v>
      </c>
      <c r="C52" t="s">
        <v>2611</v>
      </c>
      <c r="D52" t="s">
        <v>5915</v>
      </c>
      <c r="E52">
        <v>5</v>
      </c>
      <c r="F52" t="s">
        <v>5915</v>
      </c>
      <c r="G52" t="s">
        <v>4314</v>
      </c>
      <c r="H52" s="64" t="s">
        <v>4316</v>
      </c>
      <c r="J52">
        <f t="shared" si="4"/>
        <v>1</v>
      </c>
      <c r="K52" t="str">
        <f t="shared" si="5"/>
        <v/>
      </c>
      <c r="L52" t="str">
        <f t="shared" si="1"/>
        <v/>
      </c>
      <c r="M52">
        <f t="shared" si="6"/>
        <v>231337.97099999999</v>
      </c>
      <c r="N52">
        <f t="shared" si="7"/>
        <v>431628.53399999999</v>
      </c>
      <c r="O52" t="str">
        <f t="shared" si="8"/>
        <v>wit rondje</v>
      </c>
      <c r="P52" t="str">
        <f t="shared" si="9"/>
        <v>DIN00553</v>
      </c>
      <c r="Q52" t="str">
        <f t="shared" si="20"/>
        <v>Lph 5</v>
      </c>
      <c r="R52" t="str">
        <f t="shared" si="2"/>
        <v/>
      </c>
      <c r="T52" t="str">
        <f t="shared" si="10"/>
        <v>DINXPERLO</v>
      </c>
      <c r="U52" t="str">
        <f t="shared" si="11"/>
        <v>Aaldersbeeklaan</v>
      </c>
      <c r="V52" s="62" t="str">
        <f t="shared" si="12"/>
        <v>DIN00553</v>
      </c>
      <c r="W52" s="15" t="e">
        <f>IF(J52,#REF!,"")</f>
        <v>#REF!</v>
      </c>
      <c r="X52" s="15" t="e">
        <f>IF(J52,#REF!,"")</f>
        <v>#REF!</v>
      </c>
      <c r="Y52" s="62" t="str">
        <f t="shared" si="13"/>
        <v/>
      </c>
      <c r="AA52" s="69"/>
      <c r="AB52" s="90">
        <v>5</v>
      </c>
      <c r="AC52" s="5" t="s">
        <v>2591</v>
      </c>
      <c r="AD52" s="90" t="str">
        <f t="shared" si="14"/>
        <v/>
      </c>
      <c r="AE52" s="90" t="str">
        <f t="shared" si="15"/>
        <v/>
      </c>
      <c r="AF52" t="str">
        <f t="shared" si="19"/>
        <v/>
      </c>
      <c r="AH52" t="str">
        <f t="shared" si="3"/>
        <v/>
      </c>
      <c r="AI52" t="str">
        <f>IF(AH52&gt;"",VLOOKUP(AH52,'MAATREGELEN TBV BESTEK '!$A$3:$N$34,11,FALSE),"")</f>
        <v/>
      </c>
      <c r="AJ52" t="str">
        <f>IF(AH52&gt;"",VLOOKUP(AH52,'MAATREGELEN TBV BESTEK '!$A$3:$N$34,13,FALSE),"")</f>
        <v/>
      </c>
      <c r="AK52" t="str">
        <f>IF(AH52&gt;"",VLOOKUP(AH52,'MAATREGELEN TBV BESTEK '!$A$3:$N$34,14,FALSE),"")</f>
        <v/>
      </c>
    </row>
    <row r="53" spans="1:37" ht="12" customHeight="1">
      <c r="A53" s="49">
        <v>231313.20499999999</v>
      </c>
      <c r="B53" s="49">
        <v>431604.32400000002</v>
      </c>
      <c r="C53" t="s">
        <v>2612</v>
      </c>
      <c r="D53" t="s">
        <v>5915</v>
      </c>
      <c r="E53">
        <v>5</v>
      </c>
      <c r="F53" t="s">
        <v>5915</v>
      </c>
      <c r="G53" t="s">
        <v>4314</v>
      </c>
      <c r="H53" s="64" t="s">
        <v>4316</v>
      </c>
      <c r="J53">
        <f t="shared" si="4"/>
        <v>1</v>
      </c>
      <c r="K53" t="str">
        <f t="shared" si="5"/>
        <v/>
      </c>
      <c r="L53" t="str">
        <f t="shared" si="1"/>
        <v/>
      </c>
      <c r="M53">
        <f t="shared" si="6"/>
        <v>231313.20499999999</v>
      </c>
      <c r="N53">
        <f t="shared" si="7"/>
        <v>431604.32400000002</v>
      </c>
      <c r="O53" t="str">
        <f t="shared" si="8"/>
        <v>wit rondje</v>
      </c>
      <c r="P53" t="str">
        <f t="shared" si="9"/>
        <v>DIN00554</v>
      </c>
      <c r="Q53" t="str">
        <f t="shared" si="20"/>
        <v>Lph 5</v>
      </c>
      <c r="R53" t="str">
        <f t="shared" si="2"/>
        <v/>
      </c>
      <c r="T53" t="str">
        <f t="shared" si="10"/>
        <v>DINXPERLO</v>
      </c>
      <c r="U53" t="str">
        <f t="shared" si="11"/>
        <v>Aaldersbeeklaan</v>
      </c>
      <c r="V53" s="62" t="str">
        <f t="shared" si="12"/>
        <v>DIN00554</v>
      </c>
      <c r="W53" s="15" t="e">
        <f>IF(J53,#REF!,"")</f>
        <v>#REF!</v>
      </c>
      <c r="X53" s="15" t="e">
        <f>IF(J53,#REF!,"")</f>
        <v>#REF!</v>
      </c>
      <c r="Y53" s="62" t="str">
        <f t="shared" si="13"/>
        <v/>
      </c>
      <c r="AA53" s="69"/>
      <c r="AB53" s="90">
        <v>5</v>
      </c>
      <c r="AC53" s="5" t="s">
        <v>2591</v>
      </c>
      <c r="AD53" s="90" t="str">
        <f t="shared" si="14"/>
        <v/>
      </c>
      <c r="AE53" s="90" t="str">
        <f t="shared" si="15"/>
        <v/>
      </c>
      <c r="AF53" t="str">
        <f t="shared" si="19"/>
        <v/>
      </c>
      <c r="AH53" t="str">
        <f t="shared" si="3"/>
        <v/>
      </c>
      <c r="AI53" t="str">
        <f>IF(AH53&gt;"",VLOOKUP(AH53,'MAATREGELEN TBV BESTEK '!$A$3:$N$34,11,FALSE),"")</f>
        <v/>
      </c>
      <c r="AJ53" t="str">
        <f>IF(AH53&gt;"",VLOOKUP(AH53,'MAATREGELEN TBV BESTEK '!$A$3:$N$34,13,FALSE),"")</f>
        <v/>
      </c>
      <c r="AK53" t="str">
        <f>IF(AH53&gt;"",VLOOKUP(AH53,'MAATREGELEN TBV BESTEK '!$A$3:$N$34,14,FALSE),"")</f>
        <v/>
      </c>
    </row>
    <row r="54" spans="1:37" ht="12" customHeight="1">
      <c r="A54" s="49">
        <v>231367.46400000001</v>
      </c>
      <c r="B54" s="49">
        <v>431569.92300000001</v>
      </c>
      <c r="C54" t="s">
        <v>2613</v>
      </c>
      <c r="D54" t="s">
        <v>5915</v>
      </c>
      <c r="E54">
        <v>5</v>
      </c>
      <c r="F54" t="s">
        <v>5915</v>
      </c>
      <c r="G54" t="s">
        <v>4314</v>
      </c>
      <c r="H54" s="64" t="s">
        <v>4316</v>
      </c>
      <c r="J54">
        <f t="shared" si="4"/>
        <v>1</v>
      </c>
      <c r="K54" t="str">
        <f t="shared" si="5"/>
        <v/>
      </c>
      <c r="L54" t="str">
        <f t="shared" si="1"/>
        <v/>
      </c>
      <c r="M54">
        <f t="shared" si="6"/>
        <v>231367.46400000001</v>
      </c>
      <c r="N54">
        <f t="shared" si="7"/>
        <v>431569.92300000001</v>
      </c>
      <c r="O54" t="str">
        <f t="shared" si="8"/>
        <v>wit rondje</v>
      </c>
      <c r="P54" t="str">
        <f t="shared" si="9"/>
        <v>DIN00555</v>
      </c>
      <c r="Q54" t="str">
        <f t="shared" si="20"/>
        <v>Lph 5</v>
      </c>
      <c r="R54" t="str">
        <f t="shared" si="2"/>
        <v/>
      </c>
      <c r="T54" t="str">
        <f t="shared" si="10"/>
        <v>DINXPERLO</v>
      </c>
      <c r="U54" t="str">
        <f t="shared" si="11"/>
        <v>Aaldersbeeklaan</v>
      </c>
      <c r="V54" s="62" t="str">
        <f t="shared" si="12"/>
        <v>DIN00555</v>
      </c>
      <c r="W54" s="15" t="e">
        <f>IF(J54,#REF!,"")</f>
        <v>#REF!</v>
      </c>
      <c r="X54" s="15" t="e">
        <f>IF(J54,#REF!,"")</f>
        <v>#REF!</v>
      </c>
      <c r="Y54" s="62" t="str">
        <f t="shared" si="13"/>
        <v/>
      </c>
      <c r="AA54" s="69"/>
      <c r="AB54" s="90">
        <v>5</v>
      </c>
      <c r="AC54" s="5" t="s">
        <v>2591</v>
      </c>
      <c r="AD54" s="90" t="str">
        <f t="shared" si="14"/>
        <v/>
      </c>
      <c r="AE54" s="90" t="str">
        <f t="shared" si="15"/>
        <v/>
      </c>
      <c r="AF54" t="str">
        <f t="shared" si="19"/>
        <v/>
      </c>
      <c r="AH54" t="str">
        <f t="shared" si="3"/>
        <v/>
      </c>
      <c r="AI54" t="str">
        <f>IF(AH54&gt;"",VLOOKUP(AH54,'MAATREGELEN TBV BESTEK '!$A$3:$N$34,11,FALSE),"")</f>
        <v/>
      </c>
      <c r="AJ54" t="str">
        <f>IF(AH54&gt;"",VLOOKUP(AH54,'MAATREGELEN TBV BESTEK '!$A$3:$N$34,13,FALSE),"")</f>
        <v/>
      </c>
      <c r="AK54" t="str">
        <f>IF(AH54&gt;"",VLOOKUP(AH54,'MAATREGELEN TBV BESTEK '!$A$3:$N$34,14,FALSE),"")</f>
        <v/>
      </c>
    </row>
    <row r="55" spans="1:37" ht="12" customHeight="1">
      <c r="A55" s="49">
        <v>231174.48</v>
      </c>
      <c r="B55" s="49">
        <v>431613.66899999999</v>
      </c>
      <c r="C55" s="49" t="s">
        <v>2639</v>
      </c>
      <c r="D55" s="40" t="s">
        <v>5914</v>
      </c>
      <c r="E55" s="40">
        <v>6</v>
      </c>
      <c r="F55" t="s">
        <v>6040</v>
      </c>
      <c r="G55" t="s">
        <v>4314</v>
      </c>
      <c r="H55" s="57" t="s">
        <v>4316</v>
      </c>
      <c r="I55" s="58" t="s">
        <v>6073</v>
      </c>
      <c r="J55">
        <f t="shared" si="4"/>
        <v>1</v>
      </c>
      <c r="K55" t="str">
        <f t="shared" si="5"/>
        <v>dicht</v>
      </c>
      <c r="L55" t="str">
        <f t="shared" si="1"/>
        <v>groen</v>
      </c>
      <c r="M55">
        <f t="shared" si="6"/>
        <v>231174.48</v>
      </c>
      <c r="N55">
        <f t="shared" si="7"/>
        <v>431613.66899999999</v>
      </c>
      <c r="O55" t="str">
        <f t="shared" si="8"/>
        <v>groen dicht</v>
      </c>
      <c r="P55" t="str">
        <f t="shared" si="9"/>
        <v>DIN00556</v>
      </c>
      <c r="Q55" t="str">
        <f t="shared" si="20"/>
        <v>Lph 6</v>
      </c>
      <c r="R55" t="str">
        <f t="shared" si="2"/>
        <v>Luma MINI</v>
      </c>
      <c r="T55" t="str">
        <f t="shared" si="10"/>
        <v>DINXPERLO</v>
      </c>
      <c r="U55" t="str">
        <f t="shared" si="11"/>
        <v>Aaldersbeeklaan</v>
      </c>
      <c r="V55" s="62" t="str">
        <f t="shared" si="12"/>
        <v>DIN00556</v>
      </c>
      <c r="W55" s="15" t="e">
        <f>IF(J55,#REF!,"")</f>
        <v>#REF!</v>
      </c>
      <c r="X55" s="15" t="e">
        <f>IF(J55,#REF!,"")</f>
        <v>#REF!</v>
      </c>
      <c r="Y55" s="62" t="str">
        <f t="shared" si="13"/>
        <v>MV AV</v>
      </c>
      <c r="AA55" s="69"/>
      <c r="AB55" s="90">
        <v>7.5</v>
      </c>
      <c r="AC55" s="5" t="s">
        <v>2621</v>
      </c>
      <c r="AD55" s="90">
        <f t="shared" si="14"/>
        <v>6</v>
      </c>
      <c r="AE55" s="90" t="str">
        <f t="shared" si="15"/>
        <v>Luma MINI</v>
      </c>
      <c r="AF55" s="22" t="str">
        <f>IF(Y55="AV","Armatuur "&amp;AE55&amp;" leveren en plaatsen op LM "&amp;AB55&amp;"m","")&amp;IF(Y55="MV AV","Mast en armatuur leveren en plaatsen, "&amp;AE55&amp;" en LM "&amp;AD55&amp;"m, oude mast "&amp;AB55&amp;"m verwijderen","")&amp;IF(Y55="NM NA","Nwe mast en nw armatuur leveren en plaatsen, "&amp;AE55&amp;" en LM "&amp;AD55&amp;"m","")&amp;IF(Y55="NLP","Nieuw lichtpunt bijplaatsen, "&amp;AE55&amp;" en LM "&amp;AD55&amp;"m","")</f>
        <v>Mast en armatuur leveren en plaatsen, Luma MINI en LM 6m, oude mast 7,5m verwijderen</v>
      </c>
      <c r="AH55" t="str">
        <f t="shared" si="3"/>
        <v>MV AV 7,5-&gt;6 Luma MINI</v>
      </c>
      <c r="AI55">
        <f>IF(AH55&gt;"",VLOOKUP(AH55,'MAATREGELEN TBV BESTEK '!$A$3:$N$34,11,FALSE),"")</f>
        <v>134050</v>
      </c>
      <c r="AJ55">
        <f>IF(AH55&gt;"",VLOOKUP(AH55,'MAATREGELEN TBV BESTEK '!$A$3:$N$34,13,FALSE),"")</f>
        <v>711020</v>
      </c>
      <c r="AK55">
        <f>IF(AH55&gt;"",VLOOKUP(AH55,'MAATREGELEN TBV BESTEK '!$A$3:$N$34,14,FALSE),"")</f>
        <v>721220</v>
      </c>
    </row>
    <row r="56" spans="1:37" ht="12" customHeight="1">
      <c r="A56" s="49">
        <v>231174.48</v>
      </c>
      <c r="B56" s="49">
        <v>431613.66899999999</v>
      </c>
      <c r="C56" t="s">
        <v>2639</v>
      </c>
      <c r="D56" t="s">
        <v>5915</v>
      </c>
      <c r="E56" t="s">
        <v>5915</v>
      </c>
      <c r="F56" t="s">
        <v>5915</v>
      </c>
      <c r="G56" t="s">
        <v>4314</v>
      </c>
      <c r="H56" s="64" t="s">
        <v>4316</v>
      </c>
      <c r="J56">
        <f t="shared" si="4"/>
        <v>0</v>
      </c>
      <c r="K56" t="str">
        <f t="shared" si="5"/>
        <v/>
      </c>
      <c r="L56" t="str">
        <f t="shared" si="1"/>
        <v/>
      </c>
      <c r="M56" t="str">
        <f t="shared" si="6"/>
        <v/>
      </c>
      <c r="N56" t="str">
        <f t="shared" si="7"/>
        <v/>
      </c>
      <c r="O56" t="str">
        <f t="shared" si="8"/>
        <v/>
      </c>
      <c r="P56" t="str">
        <f t="shared" si="9"/>
        <v/>
      </c>
      <c r="R56" t="str">
        <f t="shared" si="2"/>
        <v/>
      </c>
      <c r="T56" t="str">
        <f t="shared" si="10"/>
        <v>DINXPERLO</v>
      </c>
      <c r="U56" t="str">
        <f t="shared" si="11"/>
        <v>Aaldersbeeklaan</v>
      </c>
      <c r="V56" s="62" t="str">
        <f t="shared" si="12"/>
        <v/>
      </c>
      <c r="W56" s="15" t="str">
        <f>IF(J56,#REF!,"")</f>
        <v/>
      </c>
      <c r="X56" s="15" t="str">
        <f>IF(J56,#REF!,"")</f>
        <v/>
      </c>
      <c r="Y56" s="62" t="str">
        <f t="shared" si="13"/>
        <v/>
      </c>
      <c r="AA56" s="69"/>
      <c r="AB56" s="90" t="s">
        <v>5915</v>
      </c>
      <c r="AC56" s="5" t="s">
        <v>5915</v>
      </c>
      <c r="AD56" s="90" t="str">
        <f t="shared" si="14"/>
        <v/>
      </c>
      <c r="AE56" s="90" t="str">
        <f t="shared" si="15"/>
        <v/>
      </c>
      <c r="AF56" t="str">
        <f>IF(Y56="AV","Armatuur "&amp;AE56&amp;" leveren en plaatsen op LM "&amp;AD56&amp;"m","")&amp;IF(Y56="MV AV","Mast en armatuur leveren en plaatsen, "&amp;AE56&amp;" en LM "&amp;AD56&amp;"m, oude mast "&amp;AB56&amp;"m verwijderen","")&amp;IF(Y56="NM NA","Nwe mast en nw armatuur leveren en plaatsen, "&amp;AE56&amp;" en LM "&amp;AD56&amp;"m, oude mast "&amp;AB56&amp;"m verwijderen","")&amp;IF(Y56="NLP","Nieuw lichtpunt bijplaatsen, "&amp;AE56&amp;" en LM "&amp;AD56&amp;"m","")</f>
        <v/>
      </c>
      <c r="AH56" t="str">
        <f t="shared" si="3"/>
        <v/>
      </c>
      <c r="AI56" t="str">
        <f>IF(AH56&gt;"",VLOOKUP(AH56,'MAATREGELEN TBV BESTEK '!$A$3:$N$34,11,FALSE),"")</f>
        <v/>
      </c>
      <c r="AJ56" t="str">
        <f>IF(AH56&gt;"",VLOOKUP(AH56,'MAATREGELEN TBV BESTEK '!$A$3:$N$34,13,FALSE),"")</f>
        <v/>
      </c>
      <c r="AK56" t="str">
        <f>IF(AH56&gt;"",VLOOKUP(AH56,'MAATREGELEN TBV BESTEK '!$A$3:$N$34,14,FALSE),"")</f>
        <v/>
      </c>
    </row>
    <row r="57" spans="1:37" ht="12" customHeight="1">
      <c r="A57" s="49">
        <v>231198.62100000001</v>
      </c>
      <c r="B57" s="49">
        <v>431610.45899999997</v>
      </c>
      <c r="C57" s="49" t="s">
        <v>2640</v>
      </c>
      <c r="D57" s="40" t="s">
        <v>5914</v>
      </c>
      <c r="E57" s="40">
        <v>6</v>
      </c>
      <c r="F57" t="s">
        <v>6040</v>
      </c>
      <c r="G57" t="s">
        <v>4314</v>
      </c>
      <c r="H57" s="57" t="s">
        <v>4316</v>
      </c>
      <c r="I57" s="58" t="s">
        <v>6073</v>
      </c>
      <c r="J57">
        <f t="shared" si="4"/>
        <v>1</v>
      </c>
      <c r="K57" t="str">
        <f t="shared" si="5"/>
        <v>dicht</v>
      </c>
      <c r="L57" t="str">
        <f t="shared" si="1"/>
        <v>groen</v>
      </c>
      <c r="M57">
        <f t="shared" si="6"/>
        <v>231198.62100000001</v>
      </c>
      <c r="N57">
        <f t="shared" si="7"/>
        <v>431610.45899999997</v>
      </c>
      <c r="O57" t="str">
        <f t="shared" si="8"/>
        <v>groen dicht</v>
      </c>
      <c r="P57" t="str">
        <f t="shared" si="9"/>
        <v>DIN00557</v>
      </c>
      <c r="Q57" t="str">
        <f>$O$2&amp;E57</f>
        <v>Lph 6</v>
      </c>
      <c r="R57" t="str">
        <f t="shared" si="2"/>
        <v>Luma MINI</v>
      </c>
      <c r="T57" t="str">
        <f t="shared" si="10"/>
        <v>DINXPERLO</v>
      </c>
      <c r="U57" t="str">
        <f t="shared" si="11"/>
        <v>Aaldersbeeklaan</v>
      </c>
      <c r="V57" s="62" t="str">
        <f t="shared" si="12"/>
        <v>DIN00557</v>
      </c>
      <c r="W57" s="15" t="e">
        <f>IF(J57,#REF!,"")</f>
        <v>#REF!</v>
      </c>
      <c r="X57" s="15" t="e">
        <f>IF(J57,#REF!,"")</f>
        <v>#REF!</v>
      </c>
      <c r="Y57" s="62" t="str">
        <f t="shared" si="13"/>
        <v>MV AV</v>
      </c>
      <c r="AA57" s="69"/>
      <c r="AB57" s="90">
        <v>7.5</v>
      </c>
      <c r="AC57" s="5" t="s">
        <v>2621</v>
      </c>
      <c r="AD57" s="90">
        <f t="shared" si="14"/>
        <v>6</v>
      </c>
      <c r="AE57" s="90" t="str">
        <f t="shared" si="15"/>
        <v>Luma MINI</v>
      </c>
      <c r="AF57" s="22" t="str">
        <f>IF(Y57="AV","Armatuur "&amp;AE57&amp;" leveren en plaatsen op LM "&amp;AB57&amp;"m","")&amp;IF(Y57="MV AV","Mast en armatuur leveren en plaatsen, "&amp;AE57&amp;" en LM "&amp;AD57&amp;"m, oude mast "&amp;AB57&amp;"m verwijderen","")&amp;IF(Y57="NM NA","Nwe mast en nw armatuur leveren en plaatsen, "&amp;AE57&amp;" en LM "&amp;AD57&amp;"m","")&amp;IF(Y57="NLP","Nieuw lichtpunt bijplaatsen, "&amp;AE57&amp;" en LM "&amp;AD57&amp;"m","")</f>
        <v>Mast en armatuur leveren en plaatsen, Luma MINI en LM 6m, oude mast 7,5m verwijderen</v>
      </c>
      <c r="AH57" t="str">
        <f t="shared" si="3"/>
        <v>MV AV 7,5-&gt;6 Luma MINI</v>
      </c>
      <c r="AI57">
        <f>IF(AH57&gt;"",VLOOKUP(AH57,'MAATREGELEN TBV BESTEK '!$A$3:$N$34,11,FALSE),"")</f>
        <v>134050</v>
      </c>
      <c r="AJ57">
        <f>IF(AH57&gt;"",VLOOKUP(AH57,'MAATREGELEN TBV BESTEK '!$A$3:$N$34,13,FALSE),"")</f>
        <v>711020</v>
      </c>
      <c r="AK57">
        <f>IF(AH57&gt;"",VLOOKUP(AH57,'MAATREGELEN TBV BESTEK '!$A$3:$N$34,14,FALSE),"")</f>
        <v>721220</v>
      </c>
    </row>
    <row r="58" spans="1:37" ht="12" customHeight="1">
      <c r="A58" s="49">
        <v>231198.62100000001</v>
      </c>
      <c r="B58" s="49">
        <v>431610.45899999997</v>
      </c>
      <c r="C58" t="s">
        <v>2640</v>
      </c>
      <c r="D58" t="s">
        <v>5915</v>
      </c>
      <c r="E58" t="s">
        <v>5915</v>
      </c>
      <c r="F58" t="s">
        <v>5915</v>
      </c>
      <c r="G58" t="s">
        <v>4314</v>
      </c>
      <c r="H58" s="64" t="s">
        <v>4316</v>
      </c>
      <c r="J58">
        <f t="shared" si="4"/>
        <v>0</v>
      </c>
      <c r="K58" t="str">
        <f t="shared" si="5"/>
        <v/>
      </c>
      <c r="L58" t="str">
        <f t="shared" si="1"/>
        <v/>
      </c>
      <c r="M58" t="str">
        <f t="shared" si="6"/>
        <v/>
      </c>
      <c r="N58" t="str">
        <f t="shared" si="7"/>
        <v/>
      </c>
      <c r="O58" t="str">
        <f t="shared" si="8"/>
        <v/>
      </c>
      <c r="P58" t="str">
        <f t="shared" si="9"/>
        <v/>
      </c>
      <c r="R58" t="str">
        <f t="shared" si="2"/>
        <v/>
      </c>
      <c r="T58" t="str">
        <f t="shared" si="10"/>
        <v>DINXPERLO</v>
      </c>
      <c r="U58" t="str">
        <f t="shared" si="11"/>
        <v>Aaldersbeeklaan</v>
      </c>
      <c r="V58" s="62" t="str">
        <f t="shared" si="12"/>
        <v/>
      </c>
      <c r="W58" s="15" t="str">
        <f>IF(J58,#REF!,"")</f>
        <v/>
      </c>
      <c r="X58" s="15" t="str">
        <f>IF(J58,#REF!,"")</f>
        <v/>
      </c>
      <c r="Y58" s="62" t="str">
        <f t="shared" si="13"/>
        <v/>
      </c>
      <c r="AA58" s="69"/>
      <c r="AB58" s="90" t="s">
        <v>5915</v>
      </c>
      <c r="AC58" s="5" t="s">
        <v>5915</v>
      </c>
      <c r="AD58" s="90" t="str">
        <f t="shared" si="14"/>
        <v/>
      </c>
      <c r="AE58" s="90" t="str">
        <f t="shared" si="15"/>
        <v/>
      </c>
      <c r="AF58" t="str">
        <f>IF(Y58="AV","Armatuur "&amp;AE58&amp;" leveren en plaatsen op LM "&amp;AD58&amp;"m","")&amp;IF(Y58="MV AV","Mast en armatuur leveren en plaatsen, "&amp;AE58&amp;" en LM "&amp;AD58&amp;"m, oude mast "&amp;AB58&amp;"m verwijderen","")&amp;IF(Y58="NM NA","Nwe mast en nw armatuur leveren en plaatsen, "&amp;AE58&amp;" en LM "&amp;AD58&amp;"m, oude mast "&amp;AB58&amp;"m verwijderen","")&amp;IF(Y58="NLP","Nieuw lichtpunt bijplaatsen, "&amp;AE58&amp;" en LM "&amp;AD58&amp;"m","")</f>
        <v/>
      </c>
      <c r="AH58" t="str">
        <f t="shared" si="3"/>
        <v/>
      </c>
      <c r="AI58" t="str">
        <f>IF(AH58&gt;"",VLOOKUP(AH58,'MAATREGELEN TBV BESTEK '!$A$3:$N$34,11,FALSE),"")</f>
        <v/>
      </c>
      <c r="AJ58" t="str">
        <f>IF(AH58&gt;"",VLOOKUP(AH58,'MAATREGELEN TBV BESTEK '!$A$3:$N$34,13,FALSE),"")</f>
        <v/>
      </c>
      <c r="AK58" t="str">
        <f>IF(AH58&gt;"",VLOOKUP(AH58,'MAATREGELEN TBV BESTEK '!$A$3:$N$34,14,FALSE),"")</f>
        <v/>
      </c>
    </row>
    <row r="59" spans="1:37" ht="12" customHeight="1">
      <c r="A59" s="49">
        <v>231227.995</v>
      </c>
      <c r="B59" s="49">
        <v>431626.261</v>
      </c>
      <c r="C59" s="49" t="s">
        <v>2641</v>
      </c>
      <c r="D59" s="40" t="s">
        <v>5914</v>
      </c>
      <c r="E59" s="40">
        <v>6</v>
      </c>
      <c r="F59" t="s">
        <v>6040</v>
      </c>
      <c r="G59" t="s">
        <v>4314</v>
      </c>
      <c r="H59" s="57" t="s">
        <v>4316</v>
      </c>
      <c r="I59" s="58" t="s">
        <v>6073</v>
      </c>
      <c r="J59">
        <f t="shared" si="4"/>
        <v>1</v>
      </c>
      <c r="K59" t="str">
        <f t="shared" si="5"/>
        <v>dicht</v>
      </c>
      <c r="L59" t="str">
        <f t="shared" si="1"/>
        <v>groen</v>
      </c>
      <c r="M59">
        <f t="shared" si="6"/>
        <v>231227.995</v>
      </c>
      <c r="N59">
        <f t="shared" si="7"/>
        <v>431626.261</v>
      </c>
      <c r="O59" t="str">
        <f t="shared" si="8"/>
        <v>groen dicht</v>
      </c>
      <c r="P59" t="str">
        <f t="shared" si="9"/>
        <v>DIN00558</v>
      </c>
      <c r="Q59" t="str">
        <f>$O$2&amp;E59</f>
        <v>Lph 6</v>
      </c>
      <c r="R59" t="str">
        <f t="shared" si="2"/>
        <v>Luma MINI</v>
      </c>
      <c r="T59" t="str">
        <f t="shared" si="10"/>
        <v>DINXPERLO</v>
      </c>
      <c r="U59" t="str">
        <f t="shared" si="11"/>
        <v>Aaldersbeeklaan</v>
      </c>
      <c r="V59" s="62" t="str">
        <f t="shared" si="12"/>
        <v>DIN00558</v>
      </c>
      <c r="W59" s="15" t="e">
        <f>IF(J59,#REF!,"")</f>
        <v>#REF!</v>
      </c>
      <c r="X59" s="15" t="e">
        <f>IF(J59,#REF!,"")</f>
        <v>#REF!</v>
      </c>
      <c r="Y59" s="62" t="str">
        <f t="shared" si="13"/>
        <v>MV AV</v>
      </c>
      <c r="AA59" s="69"/>
      <c r="AB59" s="90">
        <v>7.5</v>
      </c>
      <c r="AC59" s="5" t="s">
        <v>2621</v>
      </c>
      <c r="AD59" s="90">
        <f t="shared" si="14"/>
        <v>6</v>
      </c>
      <c r="AE59" s="90" t="str">
        <f t="shared" si="15"/>
        <v>Luma MINI</v>
      </c>
      <c r="AF59" s="22" t="str">
        <f>IF(Y59="AV","Armatuur "&amp;AE59&amp;" leveren en plaatsen op LM "&amp;AB59&amp;"m","")&amp;IF(Y59="MV AV","Mast en armatuur leveren en plaatsen, "&amp;AE59&amp;" en LM "&amp;AD59&amp;"m, oude mast "&amp;AB59&amp;"m verwijderen","")&amp;IF(Y59="NM NA","Nwe mast en nw armatuur leveren en plaatsen, "&amp;AE59&amp;" en LM "&amp;AD59&amp;"m","")&amp;IF(Y59="NLP","Nieuw lichtpunt bijplaatsen, "&amp;AE59&amp;" en LM "&amp;AD59&amp;"m","")</f>
        <v>Mast en armatuur leveren en plaatsen, Luma MINI en LM 6m, oude mast 7,5m verwijderen</v>
      </c>
      <c r="AH59" t="str">
        <f t="shared" si="3"/>
        <v>MV AV 7,5-&gt;6 Luma MINI</v>
      </c>
      <c r="AI59">
        <f>IF(AH59&gt;"",VLOOKUP(AH59,'MAATREGELEN TBV BESTEK '!$A$3:$N$34,11,FALSE),"")</f>
        <v>134050</v>
      </c>
      <c r="AJ59">
        <f>IF(AH59&gt;"",VLOOKUP(AH59,'MAATREGELEN TBV BESTEK '!$A$3:$N$34,13,FALSE),"")</f>
        <v>711020</v>
      </c>
      <c r="AK59">
        <f>IF(AH59&gt;"",VLOOKUP(AH59,'MAATREGELEN TBV BESTEK '!$A$3:$N$34,14,FALSE),"")</f>
        <v>721220</v>
      </c>
    </row>
    <row r="60" spans="1:37" ht="12" customHeight="1">
      <c r="A60" s="49">
        <v>231227.995</v>
      </c>
      <c r="B60" s="49">
        <v>431626.261</v>
      </c>
      <c r="C60" t="s">
        <v>2641</v>
      </c>
      <c r="D60" t="s">
        <v>5915</v>
      </c>
      <c r="E60" t="s">
        <v>5915</v>
      </c>
      <c r="F60" t="s">
        <v>5915</v>
      </c>
      <c r="G60" t="s">
        <v>4314</v>
      </c>
      <c r="H60" s="64" t="s">
        <v>4316</v>
      </c>
      <c r="J60">
        <f t="shared" si="4"/>
        <v>0</v>
      </c>
      <c r="K60" t="str">
        <f t="shared" si="5"/>
        <v/>
      </c>
      <c r="L60" t="str">
        <f t="shared" si="1"/>
        <v/>
      </c>
      <c r="M60" t="str">
        <f t="shared" si="6"/>
        <v/>
      </c>
      <c r="N60" t="str">
        <f t="shared" si="7"/>
        <v/>
      </c>
      <c r="O60" t="str">
        <f t="shared" si="8"/>
        <v/>
      </c>
      <c r="P60" t="str">
        <f t="shared" si="9"/>
        <v/>
      </c>
      <c r="R60" t="str">
        <f t="shared" si="2"/>
        <v/>
      </c>
      <c r="T60" t="str">
        <f t="shared" si="10"/>
        <v>DINXPERLO</v>
      </c>
      <c r="U60" t="str">
        <f t="shared" si="11"/>
        <v>Aaldersbeeklaan</v>
      </c>
      <c r="V60" s="62" t="str">
        <f t="shared" si="12"/>
        <v/>
      </c>
      <c r="W60" s="15" t="str">
        <f>IF(J60,#REF!,"")</f>
        <v/>
      </c>
      <c r="X60" s="15" t="str">
        <f>IF(J60,#REF!,"")</f>
        <v/>
      </c>
      <c r="Y60" s="62" t="str">
        <f t="shared" si="13"/>
        <v/>
      </c>
      <c r="AA60" s="69"/>
      <c r="AB60" s="90" t="s">
        <v>5915</v>
      </c>
      <c r="AC60" s="5" t="s">
        <v>5915</v>
      </c>
      <c r="AD60" s="90" t="str">
        <f t="shared" si="14"/>
        <v/>
      </c>
      <c r="AE60" s="90" t="str">
        <f t="shared" si="15"/>
        <v/>
      </c>
      <c r="AF60" t="str">
        <f>IF(Y60="AV","Armatuur "&amp;AE60&amp;" leveren en plaatsen op LM "&amp;AD60&amp;"m","")&amp;IF(Y60="MV AV","Mast en armatuur leveren en plaatsen, "&amp;AE60&amp;" en LM "&amp;AD60&amp;"m, oude mast "&amp;AB60&amp;"m verwijderen","")&amp;IF(Y60="NM NA","Nwe mast en nw armatuur leveren en plaatsen, "&amp;AE60&amp;" en LM "&amp;AD60&amp;"m, oude mast "&amp;AB60&amp;"m verwijderen","")&amp;IF(Y60="NLP","Nieuw lichtpunt bijplaatsen, "&amp;AE60&amp;" en LM "&amp;AD60&amp;"m","")</f>
        <v/>
      </c>
      <c r="AH60" t="str">
        <f t="shared" si="3"/>
        <v/>
      </c>
      <c r="AI60" t="str">
        <f>IF(AH60&gt;"",VLOOKUP(AH60,'MAATREGELEN TBV BESTEK '!$A$3:$N$34,11,FALSE),"")</f>
        <v/>
      </c>
      <c r="AJ60" t="str">
        <f>IF(AH60&gt;"",VLOOKUP(AH60,'MAATREGELEN TBV BESTEK '!$A$3:$N$34,13,FALSE),"")</f>
        <v/>
      </c>
      <c r="AK60" t="str">
        <f>IF(AH60&gt;"",VLOOKUP(AH60,'MAATREGELEN TBV BESTEK '!$A$3:$N$34,14,FALSE),"")</f>
        <v/>
      </c>
    </row>
    <row r="61" spans="1:37" ht="12" customHeight="1">
      <c r="A61" s="49">
        <v>231253.49</v>
      </c>
      <c r="B61" s="49">
        <v>431630.08600000001</v>
      </c>
      <c r="C61" s="49" t="s">
        <v>2642</v>
      </c>
      <c r="D61" s="40" t="s">
        <v>5914</v>
      </c>
      <c r="E61" s="40">
        <v>6</v>
      </c>
      <c r="F61" t="s">
        <v>6040</v>
      </c>
      <c r="G61" t="s">
        <v>4314</v>
      </c>
      <c r="H61" s="57" t="s">
        <v>4316</v>
      </c>
      <c r="I61" s="58" t="s">
        <v>6073</v>
      </c>
      <c r="J61">
        <f t="shared" si="4"/>
        <v>1</v>
      </c>
      <c r="K61" t="str">
        <f t="shared" si="5"/>
        <v>dicht</v>
      </c>
      <c r="L61" t="str">
        <f t="shared" si="1"/>
        <v>groen</v>
      </c>
      <c r="M61">
        <f t="shared" si="6"/>
        <v>231253.49</v>
      </c>
      <c r="N61">
        <f t="shared" si="7"/>
        <v>431630.08600000001</v>
      </c>
      <c r="O61" t="str">
        <f t="shared" si="8"/>
        <v>groen dicht</v>
      </c>
      <c r="P61" t="str">
        <f t="shared" si="9"/>
        <v>DIN00559</v>
      </c>
      <c r="Q61" t="str">
        <f>$O$2&amp;E61</f>
        <v>Lph 6</v>
      </c>
      <c r="R61" t="str">
        <f t="shared" si="2"/>
        <v>Luma MINI</v>
      </c>
      <c r="T61" t="str">
        <f t="shared" si="10"/>
        <v>DINXPERLO</v>
      </c>
      <c r="U61" t="str">
        <f t="shared" si="11"/>
        <v>Aaldersbeeklaan</v>
      </c>
      <c r="V61" s="62" t="str">
        <f t="shared" si="12"/>
        <v>DIN00559</v>
      </c>
      <c r="W61" s="15" t="e">
        <f>IF(J61,#REF!,"")</f>
        <v>#REF!</v>
      </c>
      <c r="X61" s="15" t="e">
        <f>IF(J61,#REF!,"")</f>
        <v>#REF!</v>
      </c>
      <c r="Y61" s="62" t="str">
        <f t="shared" si="13"/>
        <v>MV AV</v>
      </c>
      <c r="AA61" s="69"/>
      <c r="AB61" s="90">
        <v>8</v>
      </c>
      <c r="AC61" s="5" t="s">
        <v>2621</v>
      </c>
      <c r="AD61" s="90">
        <f t="shared" si="14"/>
        <v>6</v>
      </c>
      <c r="AE61" s="90" t="str">
        <f t="shared" si="15"/>
        <v>Luma MINI</v>
      </c>
      <c r="AF61" s="22" t="str">
        <f>IF(Y61="AV","Armatuur "&amp;AE61&amp;" leveren en plaatsen op LM "&amp;AB61&amp;"m","")&amp;IF(Y61="MV AV","Mast en armatuur leveren en plaatsen, "&amp;AE61&amp;" en LM "&amp;AD61&amp;"m, oude mast "&amp;AB61&amp;"m verwijderen","")&amp;IF(Y61="NM NA","Nwe mast en nw armatuur leveren en plaatsen, "&amp;AE61&amp;" en LM "&amp;AD61&amp;"m","")&amp;IF(Y61="NLP","Nieuw lichtpunt bijplaatsen, "&amp;AE61&amp;" en LM "&amp;AD61&amp;"m","")</f>
        <v>Mast en armatuur leveren en plaatsen, Luma MINI en LM 6m, oude mast 8m verwijderen</v>
      </c>
      <c r="AH61" t="str">
        <f t="shared" si="3"/>
        <v>MV AV 8-&gt;6 Luma MINI</v>
      </c>
      <c r="AI61">
        <f>IF(AH61&gt;"",VLOOKUP(AH61,'MAATREGELEN TBV BESTEK '!$A$3:$N$34,11,FALSE),"")</f>
        <v>134050</v>
      </c>
      <c r="AJ61">
        <f>IF(AH61&gt;"",VLOOKUP(AH61,'MAATREGELEN TBV BESTEK '!$A$3:$N$34,13,FALSE),"")</f>
        <v>711020</v>
      </c>
      <c r="AK61">
        <f>IF(AH61&gt;"",VLOOKUP(AH61,'MAATREGELEN TBV BESTEK '!$A$3:$N$34,14,FALSE),"")</f>
        <v>721220</v>
      </c>
    </row>
    <row r="62" spans="1:37" ht="12" customHeight="1">
      <c r="A62" s="49">
        <v>231253.49</v>
      </c>
      <c r="B62" s="49">
        <v>431630.08600000001</v>
      </c>
      <c r="C62" t="s">
        <v>2642</v>
      </c>
      <c r="D62" t="s">
        <v>5915</v>
      </c>
      <c r="E62" t="s">
        <v>5915</v>
      </c>
      <c r="F62" t="s">
        <v>5915</v>
      </c>
      <c r="G62" t="s">
        <v>4314</v>
      </c>
      <c r="H62" s="64" t="s">
        <v>4316</v>
      </c>
      <c r="J62">
        <f t="shared" si="4"/>
        <v>0</v>
      </c>
      <c r="K62" t="str">
        <f t="shared" si="5"/>
        <v/>
      </c>
      <c r="L62" t="str">
        <f t="shared" si="1"/>
        <v/>
      </c>
      <c r="M62" t="str">
        <f t="shared" si="6"/>
        <v/>
      </c>
      <c r="N62" t="str">
        <f t="shared" si="7"/>
        <v/>
      </c>
      <c r="O62" t="str">
        <f t="shared" si="8"/>
        <v/>
      </c>
      <c r="P62" t="str">
        <f t="shared" si="9"/>
        <v/>
      </c>
      <c r="R62" t="str">
        <f t="shared" si="2"/>
        <v/>
      </c>
      <c r="T62" t="str">
        <f t="shared" si="10"/>
        <v>DINXPERLO</v>
      </c>
      <c r="U62" t="str">
        <f t="shared" si="11"/>
        <v>Aaldersbeeklaan</v>
      </c>
      <c r="V62" s="62" t="str">
        <f t="shared" si="12"/>
        <v/>
      </c>
      <c r="W62" s="15" t="str">
        <f>IF(J62,#REF!,"")</f>
        <v/>
      </c>
      <c r="X62" s="15" t="str">
        <f>IF(J62,#REF!,"")</f>
        <v/>
      </c>
      <c r="Y62" s="62" t="str">
        <f t="shared" si="13"/>
        <v/>
      </c>
      <c r="AA62" s="69"/>
      <c r="AB62" s="90" t="s">
        <v>5915</v>
      </c>
      <c r="AC62" s="5" t="s">
        <v>5915</v>
      </c>
      <c r="AD62" s="90" t="str">
        <f t="shared" si="14"/>
        <v/>
      </c>
      <c r="AE62" s="90" t="str">
        <f t="shared" si="15"/>
        <v/>
      </c>
      <c r="AF62" t="str">
        <f>IF(Y62="AV","Armatuur "&amp;AE62&amp;" leveren en plaatsen op LM "&amp;AD62&amp;"m","")&amp;IF(Y62="MV AV","Mast en armatuur leveren en plaatsen, "&amp;AE62&amp;" en LM "&amp;AD62&amp;"m, oude mast "&amp;AB62&amp;"m verwijderen","")&amp;IF(Y62="NM NA","Nwe mast en nw armatuur leveren en plaatsen, "&amp;AE62&amp;" en LM "&amp;AD62&amp;"m, oude mast "&amp;AB62&amp;"m verwijderen","")&amp;IF(Y62="NLP","Nieuw lichtpunt bijplaatsen, "&amp;AE62&amp;" en LM "&amp;AD62&amp;"m","")</f>
        <v/>
      </c>
      <c r="AH62" t="str">
        <f t="shared" si="3"/>
        <v/>
      </c>
      <c r="AI62" t="str">
        <f>IF(AH62&gt;"",VLOOKUP(AH62,'MAATREGELEN TBV BESTEK '!$A$3:$N$34,11,FALSE),"")</f>
        <v/>
      </c>
      <c r="AJ62" t="str">
        <f>IF(AH62&gt;"",VLOOKUP(AH62,'MAATREGELEN TBV BESTEK '!$A$3:$N$34,13,FALSE),"")</f>
        <v/>
      </c>
      <c r="AK62" t="str">
        <f>IF(AH62&gt;"",VLOOKUP(AH62,'MAATREGELEN TBV BESTEK '!$A$3:$N$34,14,FALSE),"")</f>
        <v/>
      </c>
    </row>
    <row r="63" spans="1:37" ht="12" customHeight="1">
      <c r="A63" s="49">
        <v>231283.712</v>
      </c>
      <c r="B63" s="49">
        <v>431628.81300000002</v>
      </c>
      <c r="C63" s="49" t="s">
        <v>2629</v>
      </c>
      <c r="D63" s="40" t="s">
        <v>5914</v>
      </c>
      <c r="E63" s="40">
        <v>6</v>
      </c>
      <c r="F63" t="s">
        <v>6040</v>
      </c>
      <c r="G63" t="s">
        <v>4314</v>
      </c>
      <c r="H63" s="57" t="s">
        <v>4316</v>
      </c>
      <c r="I63" s="58" t="s">
        <v>6073</v>
      </c>
      <c r="J63">
        <f t="shared" si="4"/>
        <v>1</v>
      </c>
      <c r="K63" t="str">
        <f t="shared" si="5"/>
        <v>dicht</v>
      </c>
      <c r="L63" t="str">
        <f t="shared" si="1"/>
        <v>groen</v>
      </c>
      <c r="M63">
        <f t="shared" si="6"/>
        <v>231283.712</v>
      </c>
      <c r="N63">
        <f t="shared" si="7"/>
        <v>431628.81300000002</v>
      </c>
      <c r="O63" t="str">
        <f t="shared" si="8"/>
        <v>groen dicht</v>
      </c>
      <c r="P63" t="str">
        <f t="shared" si="9"/>
        <v>DIN00560</v>
      </c>
      <c r="Q63" t="str">
        <f>$O$2&amp;E63</f>
        <v>Lph 6</v>
      </c>
      <c r="R63" t="str">
        <f t="shared" si="2"/>
        <v>Luma MINI</v>
      </c>
      <c r="T63" t="str">
        <f t="shared" si="10"/>
        <v>DINXPERLO</v>
      </c>
      <c r="U63" t="str">
        <f t="shared" si="11"/>
        <v>Aaldersbeeklaan</v>
      </c>
      <c r="V63" s="62" t="str">
        <f t="shared" si="12"/>
        <v>DIN00560</v>
      </c>
      <c r="W63" s="15" t="e">
        <f>IF(J63,#REF!,"")</f>
        <v>#REF!</v>
      </c>
      <c r="X63" s="15" t="e">
        <f>IF(J63,#REF!,"")</f>
        <v>#REF!</v>
      </c>
      <c r="Y63" s="62" t="str">
        <f t="shared" si="13"/>
        <v>MV AV</v>
      </c>
      <c r="AA63" s="69"/>
      <c r="AB63" s="90">
        <v>7.5</v>
      </c>
      <c r="AC63" s="5" t="s">
        <v>2621</v>
      </c>
      <c r="AD63" s="90">
        <f t="shared" si="14"/>
        <v>6</v>
      </c>
      <c r="AE63" s="90" t="str">
        <f t="shared" si="15"/>
        <v>Luma MINI</v>
      </c>
      <c r="AF63" s="22" t="str">
        <f>IF(Y63="AV","Armatuur "&amp;AE63&amp;" leveren en plaatsen op LM "&amp;AB63&amp;"m","")&amp;IF(Y63="MV AV","Mast en armatuur leveren en plaatsen, "&amp;AE63&amp;" en LM "&amp;AD63&amp;"m, oude mast "&amp;AB63&amp;"m verwijderen","")&amp;IF(Y63="NM NA","Nwe mast en nw armatuur leveren en plaatsen, "&amp;AE63&amp;" en LM "&amp;AD63&amp;"m","")&amp;IF(Y63="NLP","Nieuw lichtpunt bijplaatsen, "&amp;AE63&amp;" en LM "&amp;AD63&amp;"m","")</f>
        <v>Mast en armatuur leveren en plaatsen, Luma MINI en LM 6m, oude mast 7,5m verwijderen</v>
      </c>
      <c r="AH63" t="str">
        <f t="shared" si="3"/>
        <v>MV AV 7,5-&gt;6 Luma MINI</v>
      </c>
      <c r="AI63">
        <f>IF(AH63&gt;"",VLOOKUP(AH63,'MAATREGELEN TBV BESTEK '!$A$3:$N$34,11,FALSE),"")</f>
        <v>134050</v>
      </c>
      <c r="AJ63">
        <f>IF(AH63&gt;"",VLOOKUP(AH63,'MAATREGELEN TBV BESTEK '!$A$3:$N$34,13,FALSE),"")</f>
        <v>711020</v>
      </c>
      <c r="AK63">
        <f>IF(AH63&gt;"",VLOOKUP(AH63,'MAATREGELEN TBV BESTEK '!$A$3:$N$34,14,FALSE),"")</f>
        <v>721220</v>
      </c>
    </row>
    <row r="64" spans="1:37" ht="12" customHeight="1">
      <c r="A64" s="49">
        <v>231283.712</v>
      </c>
      <c r="B64" s="49">
        <v>431628.81300000002</v>
      </c>
      <c r="C64" t="s">
        <v>2629</v>
      </c>
      <c r="D64" t="s">
        <v>5915</v>
      </c>
      <c r="E64" t="s">
        <v>5915</v>
      </c>
      <c r="F64" t="s">
        <v>5915</v>
      </c>
      <c r="G64" t="s">
        <v>4314</v>
      </c>
      <c r="H64" s="64" t="s">
        <v>4316</v>
      </c>
      <c r="J64">
        <f t="shared" si="4"/>
        <v>0</v>
      </c>
      <c r="K64" t="str">
        <f t="shared" si="5"/>
        <v/>
      </c>
      <c r="L64" t="str">
        <f t="shared" si="1"/>
        <v/>
      </c>
      <c r="M64" t="str">
        <f t="shared" si="6"/>
        <v/>
      </c>
      <c r="N64" t="str">
        <f t="shared" si="7"/>
        <v/>
      </c>
      <c r="O64" t="str">
        <f t="shared" si="8"/>
        <v/>
      </c>
      <c r="P64" t="str">
        <f t="shared" si="9"/>
        <v/>
      </c>
      <c r="R64" t="str">
        <f t="shared" si="2"/>
        <v/>
      </c>
      <c r="T64" t="str">
        <f t="shared" si="10"/>
        <v>DINXPERLO</v>
      </c>
      <c r="U64" t="str">
        <f t="shared" si="11"/>
        <v>Aaldersbeeklaan</v>
      </c>
      <c r="V64" s="62" t="str">
        <f t="shared" si="12"/>
        <v/>
      </c>
      <c r="W64" s="15" t="str">
        <f>IF(J64,#REF!,"")</f>
        <v/>
      </c>
      <c r="X64" s="15" t="str">
        <f>IF(J64,#REF!,"")</f>
        <v/>
      </c>
      <c r="Y64" s="62" t="str">
        <f t="shared" si="13"/>
        <v/>
      </c>
      <c r="AA64" s="69"/>
      <c r="AB64" s="90" t="s">
        <v>5915</v>
      </c>
      <c r="AC64" s="5" t="s">
        <v>5915</v>
      </c>
      <c r="AD64" s="90" t="str">
        <f t="shared" si="14"/>
        <v/>
      </c>
      <c r="AE64" s="90" t="str">
        <f t="shared" si="15"/>
        <v/>
      </c>
      <c r="AF64" t="str">
        <f>IF(Y64="AV","Armatuur "&amp;AE64&amp;" leveren en plaatsen op LM "&amp;AD64&amp;"m","")&amp;IF(Y64="MV AV","Mast en armatuur leveren en plaatsen, "&amp;AE64&amp;" en LM "&amp;AD64&amp;"m, oude mast "&amp;AB64&amp;"m verwijderen","")&amp;IF(Y64="NM NA","Nwe mast en nw armatuur leveren en plaatsen, "&amp;AE64&amp;" en LM "&amp;AD64&amp;"m, oude mast "&amp;AB64&amp;"m verwijderen","")&amp;IF(Y64="NLP","Nieuw lichtpunt bijplaatsen, "&amp;AE64&amp;" en LM "&amp;AD64&amp;"m","")</f>
        <v/>
      </c>
      <c r="AH64" t="str">
        <f t="shared" si="3"/>
        <v/>
      </c>
      <c r="AI64" t="str">
        <f>IF(AH64&gt;"",VLOOKUP(AH64,'MAATREGELEN TBV BESTEK '!$A$3:$N$34,11,FALSE),"")</f>
        <v/>
      </c>
      <c r="AJ64" t="str">
        <f>IF(AH64&gt;"",VLOOKUP(AH64,'MAATREGELEN TBV BESTEK '!$A$3:$N$34,13,FALSE),"")</f>
        <v/>
      </c>
      <c r="AK64" t="str">
        <f>IF(AH64&gt;"",VLOOKUP(AH64,'MAATREGELEN TBV BESTEK '!$A$3:$N$34,14,FALSE),"")</f>
        <v/>
      </c>
    </row>
    <row r="65" spans="1:37" ht="12" customHeight="1">
      <c r="A65" s="49">
        <v>231299.30600000001</v>
      </c>
      <c r="B65" s="49">
        <v>431616.842</v>
      </c>
      <c r="C65" s="49" t="s">
        <v>2644</v>
      </c>
      <c r="D65" s="40" t="s">
        <v>5914</v>
      </c>
      <c r="E65" s="40">
        <v>6</v>
      </c>
      <c r="F65" t="s">
        <v>6040</v>
      </c>
      <c r="G65" t="s">
        <v>4314</v>
      </c>
      <c r="H65" s="57" t="s">
        <v>4316</v>
      </c>
      <c r="I65" s="58" t="s">
        <v>6073</v>
      </c>
      <c r="J65">
        <f t="shared" si="4"/>
        <v>1</v>
      </c>
      <c r="K65" t="str">
        <f t="shared" si="5"/>
        <v>dicht</v>
      </c>
      <c r="L65" t="str">
        <f t="shared" si="1"/>
        <v>groen</v>
      </c>
      <c r="M65">
        <f t="shared" si="6"/>
        <v>231299.30600000001</v>
      </c>
      <c r="N65">
        <f t="shared" si="7"/>
        <v>431616.842</v>
      </c>
      <c r="O65" t="str">
        <f t="shared" si="8"/>
        <v>groen dicht</v>
      </c>
      <c r="P65" t="str">
        <f t="shared" si="9"/>
        <v>DIN00561</v>
      </c>
      <c r="Q65" t="str">
        <f>$O$2&amp;E65</f>
        <v>Lph 6</v>
      </c>
      <c r="R65" t="str">
        <f t="shared" si="2"/>
        <v>Luma MINI</v>
      </c>
      <c r="T65" t="str">
        <f t="shared" si="10"/>
        <v>DINXPERLO</v>
      </c>
      <c r="U65" t="str">
        <f t="shared" si="11"/>
        <v>Aaldersbeeklaan</v>
      </c>
      <c r="V65" s="62" t="str">
        <f t="shared" si="12"/>
        <v>DIN00561</v>
      </c>
      <c r="W65" s="15" t="e">
        <f>IF(J65,#REF!,"")</f>
        <v>#REF!</v>
      </c>
      <c r="X65" s="15" t="e">
        <f>IF(J65,#REF!,"")</f>
        <v>#REF!</v>
      </c>
      <c r="Y65" s="62" t="str">
        <f t="shared" si="13"/>
        <v>MV AV</v>
      </c>
      <c r="AA65" s="69"/>
      <c r="AB65" s="90">
        <v>8</v>
      </c>
      <c r="AC65" s="5" t="s">
        <v>2645</v>
      </c>
      <c r="AD65" s="90">
        <f t="shared" si="14"/>
        <v>6</v>
      </c>
      <c r="AE65" s="90" t="str">
        <f t="shared" si="15"/>
        <v>Luma MINI</v>
      </c>
      <c r="AF65" s="22" t="str">
        <f t="shared" ref="AF65:AF66" si="21">IF(Y65="AV","Armatuur "&amp;AE65&amp;" leveren en plaatsen op LM "&amp;AB65&amp;"m","")&amp;IF(Y65="MV AV","Mast en armatuur leveren en plaatsen, "&amp;AE65&amp;" en LM "&amp;AD65&amp;"m, oude mast "&amp;AB65&amp;"m verwijderen","")&amp;IF(Y65="NM NA","Nwe mast en nw armatuur leveren en plaatsen, "&amp;AE65&amp;" en LM "&amp;AD65&amp;"m","")&amp;IF(Y65="NLP","Nieuw lichtpunt bijplaatsen, "&amp;AE65&amp;" en LM "&amp;AD65&amp;"m","")</f>
        <v>Mast en armatuur leveren en plaatsen, Luma MINI en LM 6m, oude mast 8m verwijderen</v>
      </c>
      <c r="AH65" t="str">
        <f t="shared" si="3"/>
        <v>MV AV 8-&gt;6 Luma MINI</v>
      </c>
      <c r="AI65">
        <f>IF(AH65&gt;"",VLOOKUP(AH65,'MAATREGELEN TBV BESTEK '!$A$3:$N$34,11,FALSE),"")</f>
        <v>134050</v>
      </c>
      <c r="AJ65">
        <f>IF(AH65&gt;"",VLOOKUP(AH65,'MAATREGELEN TBV BESTEK '!$A$3:$N$34,13,FALSE),"")</f>
        <v>711020</v>
      </c>
      <c r="AK65">
        <f>IF(AH65&gt;"",VLOOKUP(AH65,'MAATREGELEN TBV BESTEK '!$A$3:$N$34,14,FALSE),"")</f>
        <v>721220</v>
      </c>
    </row>
    <row r="66" spans="1:37" ht="12" customHeight="1">
      <c r="A66" s="49">
        <v>231305.55100000001</v>
      </c>
      <c r="B66" s="49">
        <v>431586.087</v>
      </c>
      <c r="C66" s="49" t="s">
        <v>2630</v>
      </c>
      <c r="D66" s="40" t="s">
        <v>5914</v>
      </c>
      <c r="E66" s="40">
        <v>6</v>
      </c>
      <c r="F66" t="s">
        <v>6040</v>
      </c>
      <c r="G66" t="s">
        <v>4314</v>
      </c>
      <c r="H66" s="57" t="s">
        <v>4316</v>
      </c>
      <c r="I66" s="58" t="s">
        <v>6073</v>
      </c>
      <c r="J66">
        <f t="shared" si="4"/>
        <v>1</v>
      </c>
      <c r="K66" t="str">
        <f t="shared" si="5"/>
        <v>dicht</v>
      </c>
      <c r="L66" t="str">
        <f t="shared" si="1"/>
        <v>groen</v>
      </c>
      <c r="M66">
        <f t="shared" si="6"/>
        <v>231305.55100000001</v>
      </c>
      <c r="N66">
        <f t="shared" si="7"/>
        <v>431586.087</v>
      </c>
      <c r="O66" t="str">
        <f t="shared" si="8"/>
        <v>groen dicht</v>
      </c>
      <c r="P66" t="str">
        <f t="shared" si="9"/>
        <v>DIN00562</v>
      </c>
      <c r="Q66" t="str">
        <f>$O$2&amp;E66</f>
        <v>Lph 6</v>
      </c>
      <c r="R66" t="str">
        <f t="shared" si="2"/>
        <v>Luma MINI</v>
      </c>
      <c r="T66" t="str">
        <f t="shared" si="10"/>
        <v>DINXPERLO</v>
      </c>
      <c r="U66" t="str">
        <f t="shared" si="11"/>
        <v>Aaldersbeeklaan</v>
      </c>
      <c r="V66" s="62" t="str">
        <f t="shared" si="12"/>
        <v>DIN00562</v>
      </c>
      <c r="W66" s="15" t="e">
        <f>IF(J66,#REF!,"")</f>
        <v>#REF!</v>
      </c>
      <c r="X66" s="15" t="e">
        <f>IF(J66,#REF!,"")</f>
        <v>#REF!</v>
      </c>
      <c r="Y66" s="62" t="str">
        <f t="shared" si="13"/>
        <v>MV AV</v>
      </c>
      <c r="AA66" s="69"/>
      <c r="AB66" s="90">
        <v>7.5</v>
      </c>
      <c r="AC66" s="5" t="s">
        <v>2621</v>
      </c>
      <c r="AD66" s="90">
        <f t="shared" si="14"/>
        <v>6</v>
      </c>
      <c r="AE66" s="90" t="str">
        <f t="shared" si="15"/>
        <v>Luma MINI</v>
      </c>
      <c r="AF66" s="22" t="str">
        <f t="shared" si="21"/>
        <v>Mast en armatuur leveren en plaatsen, Luma MINI en LM 6m, oude mast 7,5m verwijderen</v>
      </c>
      <c r="AH66" t="str">
        <f t="shared" si="3"/>
        <v>MV AV 7,5-&gt;6 Luma MINI</v>
      </c>
      <c r="AI66">
        <f>IF(AH66&gt;"",VLOOKUP(AH66,'MAATREGELEN TBV BESTEK '!$A$3:$N$34,11,FALSE),"")</f>
        <v>134050</v>
      </c>
      <c r="AJ66">
        <f>IF(AH66&gt;"",VLOOKUP(AH66,'MAATREGELEN TBV BESTEK '!$A$3:$N$34,13,FALSE),"")</f>
        <v>711020</v>
      </c>
      <c r="AK66">
        <f>IF(AH66&gt;"",VLOOKUP(AH66,'MAATREGELEN TBV BESTEK '!$A$3:$N$34,14,FALSE),"")</f>
        <v>721220</v>
      </c>
    </row>
    <row r="67" spans="1:37" ht="12" customHeight="1">
      <c r="A67" s="49">
        <v>231305.55100000001</v>
      </c>
      <c r="B67" s="49">
        <v>431586.087</v>
      </c>
      <c r="C67" t="s">
        <v>2630</v>
      </c>
      <c r="D67" t="s">
        <v>5915</v>
      </c>
      <c r="E67" t="s">
        <v>5915</v>
      </c>
      <c r="F67" t="s">
        <v>5915</v>
      </c>
      <c r="G67" t="s">
        <v>4314</v>
      </c>
      <c r="H67" s="64" t="s">
        <v>4316</v>
      </c>
      <c r="J67">
        <f t="shared" si="4"/>
        <v>0</v>
      </c>
      <c r="K67" t="str">
        <f t="shared" si="5"/>
        <v/>
      </c>
      <c r="L67" t="str">
        <f t="shared" si="1"/>
        <v/>
      </c>
      <c r="M67" t="str">
        <f t="shared" si="6"/>
        <v/>
      </c>
      <c r="N67" t="str">
        <f t="shared" si="7"/>
        <v/>
      </c>
      <c r="O67" t="str">
        <f t="shared" si="8"/>
        <v/>
      </c>
      <c r="P67" t="str">
        <f t="shared" si="9"/>
        <v/>
      </c>
      <c r="R67" t="str">
        <f t="shared" si="2"/>
        <v/>
      </c>
      <c r="T67" t="str">
        <f t="shared" si="10"/>
        <v>DINXPERLO</v>
      </c>
      <c r="U67" t="str">
        <f t="shared" si="11"/>
        <v>Aaldersbeeklaan</v>
      </c>
      <c r="V67" s="62" t="str">
        <f t="shared" si="12"/>
        <v/>
      </c>
      <c r="W67" s="15" t="str">
        <f>IF(J67,#REF!,"")</f>
        <v/>
      </c>
      <c r="X67" s="15" t="str">
        <f>IF(J67,#REF!,"")</f>
        <v/>
      </c>
      <c r="Y67" s="62" t="str">
        <f t="shared" si="13"/>
        <v/>
      </c>
      <c r="AA67" s="69"/>
      <c r="AB67" s="90" t="s">
        <v>5915</v>
      </c>
      <c r="AC67" s="5" t="s">
        <v>5915</v>
      </c>
      <c r="AD67" s="90" t="str">
        <f t="shared" si="14"/>
        <v/>
      </c>
      <c r="AE67" s="90" t="str">
        <f t="shared" si="15"/>
        <v/>
      </c>
      <c r="AF67" t="str">
        <f>IF(Y67="AV","Armatuur "&amp;AE67&amp;" leveren en plaatsen op LM "&amp;AD67&amp;"m","")&amp;IF(Y67="MV AV","Mast en armatuur leveren en plaatsen, "&amp;AE67&amp;" en LM "&amp;AD67&amp;"m, oude mast "&amp;AB67&amp;"m verwijderen","")&amp;IF(Y67="NM NA","Nwe mast en nw armatuur leveren en plaatsen, "&amp;AE67&amp;" en LM "&amp;AD67&amp;"m, oude mast "&amp;AB67&amp;"m verwijderen","")&amp;IF(Y67="NLP","Nieuw lichtpunt bijplaatsen, "&amp;AE67&amp;" en LM "&amp;AD67&amp;"m","")</f>
        <v/>
      </c>
      <c r="AH67" t="str">
        <f t="shared" si="3"/>
        <v/>
      </c>
      <c r="AI67" t="str">
        <f>IF(AH67&gt;"",VLOOKUP(AH67,'MAATREGELEN TBV BESTEK '!$A$3:$N$34,11,FALSE),"")</f>
        <v/>
      </c>
      <c r="AJ67" t="str">
        <f>IF(AH67&gt;"",VLOOKUP(AH67,'MAATREGELEN TBV BESTEK '!$A$3:$N$34,13,FALSE),"")</f>
        <v/>
      </c>
      <c r="AK67" t="str">
        <f>IF(AH67&gt;"",VLOOKUP(AH67,'MAATREGELEN TBV BESTEK '!$A$3:$N$34,14,FALSE),"")</f>
        <v/>
      </c>
    </row>
    <row r="68" spans="1:37" ht="12" customHeight="1">
      <c r="A68" s="49">
        <v>231325.764</v>
      </c>
      <c r="B68" s="49">
        <v>431564.995</v>
      </c>
      <c r="C68" s="49" t="s">
        <v>2631</v>
      </c>
      <c r="D68" s="40" t="s">
        <v>5914</v>
      </c>
      <c r="E68" s="40">
        <v>6</v>
      </c>
      <c r="F68" t="s">
        <v>6040</v>
      </c>
      <c r="G68" t="s">
        <v>4314</v>
      </c>
      <c r="H68" s="57" t="s">
        <v>4316</v>
      </c>
      <c r="I68" s="58" t="s">
        <v>6073</v>
      </c>
      <c r="J68">
        <f t="shared" si="4"/>
        <v>1</v>
      </c>
      <c r="K68" t="str">
        <f t="shared" si="5"/>
        <v>dicht</v>
      </c>
      <c r="L68" t="str">
        <f t="shared" si="1"/>
        <v>groen</v>
      </c>
      <c r="M68">
        <f t="shared" si="6"/>
        <v>231325.764</v>
      </c>
      <c r="N68">
        <f t="shared" si="7"/>
        <v>431564.995</v>
      </c>
      <c r="O68" t="str">
        <f t="shared" si="8"/>
        <v>groen dicht</v>
      </c>
      <c r="P68" t="str">
        <f t="shared" si="9"/>
        <v>DIN00563</v>
      </c>
      <c r="Q68" t="str">
        <f>$O$2&amp;E68</f>
        <v>Lph 6</v>
      </c>
      <c r="R68" t="str">
        <f t="shared" si="2"/>
        <v>Luma MINI</v>
      </c>
      <c r="T68" t="str">
        <f t="shared" si="10"/>
        <v>DINXPERLO</v>
      </c>
      <c r="U68" t="str">
        <f t="shared" si="11"/>
        <v>Aaldersbeeklaan</v>
      </c>
      <c r="V68" s="62" t="str">
        <f t="shared" si="12"/>
        <v>DIN00563</v>
      </c>
      <c r="W68" s="15" t="e">
        <f>IF(J68,#REF!,"")</f>
        <v>#REF!</v>
      </c>
      <c r="X68" s="15" t="e">
        <f>IF(J68,#REF!,"")</f>
        <v>#REF!</v>
      </c>
      <c r="Y68" s="62" t="str">
        <f t="shared" si="13"/>
        <v>MV AV</v>
      </c>
      <c r="AA68" s="69"/>
      <c r="AB68" s="90">
        <v>7.5</v>
      </c>
      <c r="AC68" s="5" t="s">
        <v>2621</v>
      </c>
      <c r="AD68" s="90">
        <f t="shared" si="14"/>
        <v>6</v>
      </c>
      <c r="AE68" s="90" t="str">
        <f t="shared" si="15"/>
        <v>Luma MINI</v>
      </c>
      <c r="AF68" s="22" t="str">
        <f>IF(Y68="AV","Armatuur "&amp;AE68&amp;" leveren en plaatsen op LM "&amp;AB68&amp;"m","")&amp;IF(Y68="MV AV","Mast en armatuur leveren en plaatsen, "&amp;AE68&amp;" en LM "&amp;AD68&amp;"m, oude mast "&amp;AB68&amp;"m verwijderen","")&amp;IF(Y68="NM NA","Nwe mast en nw armatuur leveren en plaatsen, "&amp;AE68&amp;" en LM "&amp;AD68&amp;"m","")&amp;IF(Y68="NLP","Nieuw lichtpunt bijplaatsen, "&amp;AE68&amp;" en LM "&amp;AD68&amp;"m","")</f>
        <v>Mast en armatuur leveren en plaatsen, Luma MINI en LM 6m, oude mast 7,5m verwijderen</v>
      </c>
      <c r="AH68" t="str">
        <f t="shared" si="3"/>
        <v>MV AV 7,5-&gt;6 Luma MINI</v>
      </c>
      <c r="AI68">
        <f>IF(AH68&gt;"",VLOOKUP(AH68,'MAATREGELEN TBV BESTEK '!$A$3:$N$34,11,FALSE),"")</f>
        <v>134050</v>
      </c>
      <c r="AJ68">
        <f>IF(AH68&gt;"",VLOOKUP(AH68,'MAATREGELEN TBV BESTEK '!$A$3:$N$34,13,FALSE),"")</f>
        <v>711020</v>
      </c>
      <c r="AK68">
        <f>IF(AH68&gt;"",VLOOKUP(AH68,'MAATREGELEN TBV BESTEK '!$A$3:$N$34,14,FALSE),"")</f>
        <v>721220</v>
      </c>
    </row>
    <row r="69" spans="1:37" ht="12" customHeight="1">
      <c r="A69" s="49">
        <v>231325.764</v>
      </c>
      <c r="B69" s="49">
        <v>431564.995</v>
      </c>
      <c r="C69" t="s">
        <v>2631</v>
      </c>
      <c r="D69" t="s">
        <v>5915</v>
      </c>
      <c r="E69" t="s">
        <v>5915</v>
      </c>
      <c r="F69" t="s">
        <v>5915</v>
      </c>
      <c r="G69" t="s">
        <v>4314</v>
      </c>
      <c r="H69" s="64" t="s">
        <v>4316</v>
      </c>
      <c r="J69">
        <f t="shared" si="4"/>
        <v>0</v>
      </c>
      <c r="K69" t="str">
        <f t="shared" si="5"/>
        <v/>
      </c>
      <c r="L69" t="str">
        <f t="shared" ref="L69:L132" si="22">IF(R69="Luma MINI","groen",IF(R69="Brisa PLUS","rood",IF(R69="Kegel 2000 Led","zwart","")))</f>
        <v/>
      </c>
      <c r="M69" t="str">
        <f t="shared" si="6"/>
        <v/>
      </c>
      <c r="N69" t="str">
        <f t="shared" si="7"/>
        <v/>
      </c>
      <c r="O69" t="str">
        <f t="shared" si="8"/>
        <v/>
      </c>
      <c r="P69" t="str">
        <f t="shared" si="9"/>
        <v/>
      </c>
      <c r="R69" t="str">
        <f t="shared" ref="R69:R132" si="23">F69</f>
        <v/>
      </c>
      <c r="T69" t="str">
        <f t="shared" si="10"/>
        <v>DINXPERLO</v>
      </c>
      <c r="U69" t="str">
        <f t="shared" si="11"/>
        <v>Aaldersbeeklaan</v>
      </c>
      <c r="V69" s="62" t="str">
        <f t="shared" si="12"/>
        <v/>
      </c>
      <c r="W69" s="15" t="str">
        <f>IF(J69,#REF!,"")</f>
        <v/>
      </c>
      <c r="X69" s="15" t="str">
        <f>IF(J69,#REF!,"")</f>
        <v/>
      </c>
      <c r="Y69" s="62" t="str">
        <f t="shared" si="13"/>
        <v/>
      </c>
      <c r="AA69" s="69"/>
      <c r="AB69" s="90" t="s">
        <v>5915</v>
      </c>
      <c r="AC69" s="5" t="s">
        <v>5915</v>
      </c>
      <c r="AD69" s="90" t="str">
        <f t="shared" si="14"/>
        <v/>
      </c>
      <c r="AE69" s="90" t="str">
        <f t="shared" si="15"/>
        <v/>
      </c>
      <c r="AF69" t="str">
        <f>IF(Y69="AV","Armatuur "&amp;AE69&amp;" leveren en plaatsen op LM "&amp;AD69&amp;"m","")&amp;IF(Y69="MV AV","Mast en armatuur leveren en plaatsen, "&amp;AE69&amp;" en LM "&amp;AD69&amp;"m, oude mast "&amp;AB69&amp;"m verwijderen","")&amp;IF(Y69="NM NA","Nwe mast en nw armatuur leveren en plaatsen, "&amp;AE69&amp;" en LM "&amp;AD69&amp;"m, oude mast "&amp;AB69&amp;"m verwijderen","")&amp;IF(Y69="NLP","Nieuw lichtpunt bijplaatsen, "&amp;AE69&amp;" en LM "&amp;AD69&amp;"m","")</f>
        <v/>
      </c>
      <c r="AH69" t="str">
        <f t="shared" ref="AH69:AH132" si="24">IF(Y69="AV",Y69&amp;" "&amp;AB69&amp;"-&gt;"&amp;AB69&amp; " "&amp;AE69,"")&amp;IF(Y69="MV AV",Y69&amp;" "&amp;AB69&amp;"-&gt;"&amp;AD69&amp; " "&amp;AE69,"")&amp;IF(Y69="NM NA",Y69&amp;" "&amp;AB69&amp;"-&gt;"&amp;AD69&amp; " "&amp;AE69,"")</f>
        <v/>
      </c>
      <c r="AI69" t="str">
        <f>IF(AH69&gt;"",VLOOKUP(AH69,'MAATREGELEN TBV BESTEK '!$A$3:$N$34,11,FALSE),"")</f>
        <v/>
      </c>
      <c r="AJ69" t="str">
        <f>IF(AH69&gt;"",VLOOKUP(AH69,'MAATREGELEN TBV BESTEK '!$A$3:$N$34,13,FALSE),"")</f>
        <v/>
      </c>
      <c r="AK69" t="str">
        <f>IF(AH69&gt;"",VLOOKUP(AH69,'MAATREGELEN TBV BESTEK '!$A$3:$N$34,14,FALSE),"")</f>
        <v/>
      </c>
    </row>
    <row r="70" spans="1:37" ht="12" customHeight="1">
      <c r="A70" s="49">
        <v>231335.36799999999</v>
      </c>
      <c r="B70" s="49">
        <v>431553.92700000003</v>
      </c>
      <c r="C70" t="s">
        <v>2614</v>
      </c>
      <c r="D70" t="s">
        <v>5915</v>
      </c>
      <c r="E70">
        <v>5</v>
      </c>
      <c r="F70" t="s">
        <v>5915</v>
      </c>
      <c r="G70" t="s">
        <v>4314</v>
      </c>
      <c r="H70" s="64" t="s">
        <v>4316</v>
      </c>
      <c r="J70">
        <f t="shared" ref="J70:J133" si="25">IF(C70=C69,0,1)</f>
        <v>1</v>
      </c>
      <c r="K70" t="str">
        <f t="shared" ref="K70:K133" si="26">IF(J70=0,"",IF(D70="MV AV","dicht",IF(D70="AV","halfopen","")))</f>
        <v/>
      </c>
      <c r="L70" t="str">
        <f t="shared" si="22"/>
        <v/>
      </c>
      <c r="M70">
        <f t="shared" ref="M70:M133" si="27">IF(J70=1,A70,"")</f>
        <v>231335.36799999999</v>
      </c>
      <c r="N70">
        <f t="shared" ref="N70:N133" si="28">IF(J70=1,B70,"")</f>
        <v>431553.92700000003</v>
      </c>
      <c r="O70" t="str">
        <f t="shared" ref="O70:O133" si="29">IF(J70=1,IF(K70="","wit rondje",L70&amp;" "&amp;K70),"")</f>
        <v>wit rondje</v>
      </c>
      <c r="P70" t="str">
        <f t="shared" ref="P70:P133" si="30">IF(J70=1,C70,"")</f>
        <v>DIN00638</v>
      </c>
      <c r="Q70" t="str">
        <f>$O$2&amp;E70</f>
        <v>Lph 5</v>
      </c>
      <c r="R70" t="str">
        <f t="shared" si="23"/>
        <v/>
      </c>
      <c r="T70" t="str">
        <f t="shared" ref="T70:T133" si="31">G70</f>
        <v>DINXPERLO</v>
      </c>
      <c r="U70" t="str">
        <f t="shared" ref="U70:U133" si="32">H70</f>
        <v>Aaldersbeeklaan</v>
      </c>
      <c r="V70" s="62" t="str">
        <f t="shared" ref="V70:V133" si="33">P70</f>
        <v>DIN00638</v>
      </c>
      <c r="W70" s="15" t="e">
        <f>IF(J70,#REF!,"")</f>
        <v>#REF!</v>
      </c>
      <c r="X70" s="15" t="e">
        <f>IF(J70,#REF!,"")</f>
        <v>#REF!</v>
      </c>
      <c r="Y70" s="62" t="str">
        <f t="shared" ref="Y70:Y133" si="34">D70</f>
        <v/>
      </c>
      <c r="AA70" s="69"/>
      <c r="AB70" s="90">
        <v>5</v>
      </c>
      <c r="AC70" s="5" t="s">
        <v>2591</v>
      </c>
      <c r="AD70" s="90" t="str">
        <f t="shared" ref="AD70:AD133" si="35">IF(D70="MV AV",E70,"")</f>
        <v/>
      </c>
      <c r="AE70" s="90" t="str">
        <f t="shared" ref="AE70:AE133" si="36">R70</f>
        <v/>
      </c>
      <c r="AF70" t="str">
        <f>IF(Y70="AV","Armatuur "&amp;AE70&amp;" leveren en plaatsen op LM "&amp;AD70&amp;"m","")&amp;IF(Y70="MV AV","Mast en armatuur leveren en plaatsen, "&amp;AE70&amp;" en LM "&amp;AD70&amp;"m, oude mast "&amp;AB70&amp;"m verwijderen","")&amp;IF(Y70="NM NA","Nwe mast en nw armatuur leveren en plaatsen, "&amp;AE70&amp;" en LM "&amp;AD70&amp;"m, oude mast "&amp;AB70&amp;"m verwijderen","")&amp;IF(Y70="NLP","Nieuw lichtpunt bijplaatsen, "&amp;AE70&amp;" en LM "&amp;AD70&amp;"m","")</f>
        <v/>
      </c>
      <c r="AH70" t="str">
        <f t="shared" si="24"/>
        <v/>
      </c>
      <c r="AI70" t="str">
        <f>IF(AH70&gt;"",VLOOKUP(AH70,'MAATREGELEN TBV BESTEK '!$A$3:$N$34,11,FALSE),"")</f>
        <v/>
      </c>
      <c r="AJ70" t="str">
        <f>IF(AH70&gt;"",VLOOKUP(AH70,'MAATREGELEN TBV BESTEK '!$A$3:$N$34,13,FALSE),"")</f>
        <v/>
      </c>
      <c r="AK70" t="str">
        <f>IF(AH70&gt;"",VLOOKUP(AH70,'MAATREGELEN TBV BESTEK '!$A$3:$N$34,14,FALSE),"")</f>
        <v/>
      </c>
    </row>
    <row r="71" spans="1:37" ht="12" customHeight="1">
      <c r="A71" s="49">
        <v>231333.47200000001</v>
      </c>
      <c r="B71" s="49">
        <v>431529.321</v>
      </c>
      <c r="C71" s="49" t="s">
        <v>2632</v>
      </c>
      <c r="D71" s="40" t="s">
        <v>5914</v>
      </c>
      <c r="E71" s="40">
        <v>6</v>
      </c>
      <c r="F71" t="s">
        <v>6040</v>
      </c>
      <c r="G71" t="s">
        <v>4314</v>
      </c>
      <c r="H71" s="57" t="s">
        <v>4316</v>
      </c>
      <c r="I71" s="58" t="s">
        <v>6073</v>
      </c>
      <c r="J71">
        <f t="shared" si="25"/>
        <v>1</v>
      </c>
      <c r="K71" t="str">
        <f t="shared" si="26"/>
        <v>dicht</v>
      </c>
      <c r="L71" t="str">
        <f t="shared" si="22"/>
        <v>groen</v>
      </c>
      <c r="M71">
        <f t="shared" si="27"/>
        <v>231333.47200000001</v>
      </c>
      <c r="N71">
        <f t="shared" si="28"/>
        <v>431529.321</v>
      </c>
      <c r="O71" t="str">
        <f t="shared" si="29"/>
        <v>groen dicht</v>
      </c>
      <c r="P71" t="str">
        <f t="shared" si="30"/>
        <v>DIN00639</v>
      </c>
      <c r="Q71" t="str">
        <f>$O$2&amp;E71</f>
        <v>Lph 6</v>
      </c>
      <c r="R71" t="str">
        <f t="shared" si="23"/>
        <v>Luma MINI</v>
      </c>
      <c r="T71" t="str">
        <f t="shared" si="31"/>
        <v>DINXPERLO</v>
      </c>
      <c r="U71" t="str">
        <f t="shared" si="32"/>
        <v>Aaldersbeeklaan</v>
      </c>
      <c r="V71" s="62" t="str">
        <f t="shared" si="33"/>
        <v>DIN00639</v>
      </c>
      <c r="W71" s="15" t="e">
        <f>IF(J71,#REF!,"")</f>
        <v>#REF!</v>
      </c>
      <c r="X71" s="15" t="e">
        <f>IF(J71,#REF!,"")</f>
        <v>#REF!</v>
      </c>
      <c r="Y71" s="62" t="str">
        <f t="shared" si="34"/>
        <v>MV AV</v>
      </c>
      <c r="AA71" s="69"/>
      <c r="AB71" s="90">
        <v>7.5</v>
      </c>
      <c r="AC71" s="5" t="s">
        <v>2621</v>
      </c>
      <c r="AD71" s="90">
        <f t="shared" si="35"/>
        <v>6</v>
      </c>
      <c r="AE71" s="90" t="str">
        <f t="shared" si="36"/>
        <v>Luma MINI</v>
      </c>
      <c r="AF71" s="22" t="str">
        <f>IF(Y71="AV","Armatuur "&amp;AE71&amp;" leveren en plaatsen op LM "&amp;AB71&amp;"m","")&amp;IF(Y71="MV AV","Mast en armatuur leveren en plaatsen, "&amp;AE71&amp;" en LM "&amp;AD71&amp;"m, oude mast "&amp;AB71&amp;"m verwijderen","")&amp;IF(Y71="NM NA","Nwe mast en nw armatuur leveren en plaatsen, "&amp;AE71&amp;" en LM "&amp;AD71&amp;"m","")&amp;IF(Y71="NLP","Nieuw lichtpunt bijplaatsen, "&amp;AE71&amp;" en LM "&amp;AD71&amp;"m","")</f>
        <v>Mast en armatuur leveren en plaatsen, Luma MINI en LM 6m, oude mast 7,5m verwijderen</v>
      </c>
      <c r="AH71" t="str">
        <f t="shared" si="24"/>
        <v>MV AV 7,5-&gt;6 Luma MINI</v>
      </c>
      <c r="AI71">
        <f>IF(AH71&gt;"",VLOOKUP(AH71,'MAATREGELEN TBV BESTEK '!$A$3:$N$34,11,FALSE),"")</f>
        <v>134050</v>
      </c>
      <c r="AJ71">
        <f>IF(AH71&gt;"",VLOOKUP(AH71,'MAATREGELEN TBV BESTEK '!$A$3:$N$34,13,FALSE),"")</f>
        <v>711020</v>
      </c>
      <c r="AK71">
        <f>IF(AH71&gt;"",VLOOKUP(AH71,'MAATREGELEN TBV BESTEK '!$A$3:$N$34,14,FALSE),"")</f>
        <v>721220</v>
      </c>
    </row>
    <row r="72" spans="1:37" ht="12" customHeight="1">
      <c r="A72" s="49">
        <v>231333.47200000001</v>
      </c>
      <c r="B72" s="49">
        <v>431529.321</v>
      </c>
      <c r="C72" t="s">
        <v>2632</v>
      </c>
      <c r="D72" t="s">
        <v>5915</v>
      </c>
      <c r="E72" t="s">
        <v>5915</v>
      </c>
      <c r="F72" t="s">
        <v>5915</v>
      </c>
      <c r="G72" t="s">
        <v>4314</v>
      </c>
      <c r="H72" s="64" t="s">
        <v>4316</v>
      </c>
      <c r="J72">
        <f t="shared" si="25"/>
        <v>0</v>
      </c>
      <c r="K72" t="str">
        <f t="shared" si="26"/>
        <v/>
      </c>
      <c r="L72" t="str">
        <f t="shared" si="22"/>
        <v/>
      </c>
      <c r="M72" t="str">
        <f t="shared" si="27"/>
        <v/>
      </c>
      <c r="N72" t="str">
        <f t="shared" si="28"/>
        <v/>
      </c>
      <c r="O72" t="str">
        <f t="shared" si="29"/>
        <v/>
      </c>
      <c r="P72" t="str">
        <f t="shared" si="30"/>
        <v/>
      </c>
      <c r="R72" t="str">
        <f t="shared" si="23"/>
        <v/>
      </c>
      <c r="T72" t="str">
        <f t="shared" si="31"/>
        <v>DINXPERLO</v>
      </c>
      <c r="U72" t="str">
        <f t="shared" si="32"/>
        <v>Aaldersbeeklaan</v>
      </c>
      <c r="V72" s="62" t="str">
        <f t="shared" si="33"/>
        <v/>
      </c>
      <c r="W72" s="15" t="str">
        <f>IF(J72,#REF!,"")</f>
        <v/>
      </c>
      <c r="X72" s="15" t="str">
        <f>IF(J72,#REF!,"")</f>
        <v/>
      </c>
      <c r="Y72" s="62" t="str">
        <f t="shared" si="34"/>
        <v/>
      </c>
      <c r="AA72" s="69"/>
      <c r="AB72" s="90" t="s">
        <v>5915</v>
      </c>
      <c r="AC72" s="5" t="s">
        <v>5915</v>
      </c>
      <c r="AD72" s="90" t="str">
        <f t="shared" si="35"/>
        <v/>
      </c>
      <c r="AE72" s="90" t="str">
        <f t="shared" si="36"/>
        <v/>
      </c>
      <c r="AF72" t="str">
        <f>IF(Y72="AV","Armatuur "&amp;AE72&amp;" leveren en plaatsen op LM "&amp;AD72&amp;"m","")&amp;IF(Y72="MV AV","Mast en armatuur leveren en plaatsen, "&amp;AE72&amp;" en LM "&amp;AD72&amp;"m, oude mast "&amp;AB72&amp;"m verwijderen","")&amp;IF(Y72="NM NA","Nwe mast en nw armatuur leveren en plaatsen, "&amp;AE72&amp;" en LM "&amp;AD72&amp;"m, oude mast "&amp;AB72&amp;"m verwijderen","")&amp;IF(Y72="NLP","Nieuw lichtpunt bijplaatsen, "&amp;AE72&amp;" en LM "&amp;AD72&amp;"m","")</f>
        <v/>
      </c>
      <c r="AH72" t="str">
        <f t="shared" si="24"/>
        <v/>
      </c>
      <c r="AI72" t="str">
        <f>IF(AH72&gt;"",VLOOKUP(AH72,'MAATREGELEN TBV BESTEK '!$A$3:$N$34,11,FALSE),"")</f>
        <v/>
      </c>
      <c r="AJ72" t="str">
        <f>IF(AH72&gt;"",VLOOKUP(AH72,'MAATREGELEN TBV BESTEK '!$A$3:$N$34,13,FALSE),"")</f>
        <v/>
      </c>
      <c r="AK72" t="str">
        <f>IF(AH72&gt;"",VLOOKUP(AH72,'MAATREGELEN TBV BESTEK '!$A$3:$N$34,14,FALSE),"")</f>
        <v/>
      </c>
    </row>
    <row r="73" spans="1:37" ht="12" customHeight="1">
      <c r="A73" s="49">
        <v>231350.83300000001</v>
      </c>
      <c r="B73" s="49">
        <v>431514.31400000001</v>
      </c>
      <c r="C73" s="49" t="s">
        <v>2633</v>
      </c>
      <c r="D73" s="40" t="s">
        <v>5914</v>
      </c>
      <c r="E73" s="40">
        <v>6</v>
      </c>
      <c r="F73" t="s">
        <v>6040</v>
      </c>
      <c r="G73" t="s">
        <v>4314</v>
      </c>
      <c r="H73" s="57" t="s">
        <v>4316</v>
      </c>
      <c r="I73" s="58" t="s">
        <v>6073</v>
      </c>
      <c r="J73">
        <f t="shared" si="25"/>
        <v>1</v>
      </c>
      <c r="K73" t="str">
        <f t="shared" si="26"/>
        <v>dicht</v>
      </c>
      <c r="L73" t="str">
        <f t="shared" si="22"/>
        <v>groen</v>
      </c>
      <c r="M73">
        <f t="shared" si="27"/>
        <v>231350.83300000001</v>
      </c>
      <c r="N73">
        <f t="shared" si="28"/>
        <v>431514.31400000001</v>
      </c>
      <c r="O73" t="str">
        <f t="shared" si="29"/>
        <v>groen dicht</v>
      </c>
      <c r="P73" t="str">
        <f t="shared" si="30"/>
        <v>DIN00640</v>
      </c>
      <c r="Q73" t="str">
        <f>$O$2&amp;E73</f>
        <v>Lph 6</v>
      </c>
      <c r="R73" t="str">
        <f t="shared" si="23"/>
        <v>Luma MINI</v>
      </c>
      <c r="T73" t="str">
        <f t="shared" si="31"/>
        <v>DINXPERLO</v>
      </c>
      <c r="U73" t="str">
        <f t="shared" si="32"/>
        <v>Aaldersbeeklaan</v>
      </c>
      <c r="V73" s="62" t="str">
        <f t="shared" si="33"/>
        <v>DIN00640</v>
      </c>
      <c r="W73" s="15" t="e">
        <f>IF(J73,#REF!,"")</f>
        <v>#REF!</v>
      </c>
      <c r="X73" s="15" t="e">
        <f>IF(J73,#REF!,"")</f>
        <v>#REF!</v>
      </c>
      <c r="Y73" s="62" t="str">
        <f t="shared" si="34"/>
        <v>MV AV</v>
      </c>
      <c r="AA73" s="69"/>
      <c r="AB73" s="90">
        <v>7.5</v>
      </c>
      <c r="AC73" s="5" t="s">
        <v>2621</v>
      </c>
      <c r="AD73" s="90">
        <f t="shared" si="35"/>
        <v>6</v>
      </c>
      <c r="AE73" s="90" t="str">
        <f t="shared" si="36"/>
        <v>Luma MINI</v>
      </c>
      <c r="AF73" s="22" t="str">
        <f>IF(Y73="AV","Armatuur "&amp;AE73&amp;" leveren en plaatsen op LM "&amp;AB73&amp;"m","")&amp;IF(Y73="MV AV","Mast en armatuur leveren en plaatsen, "&amp;AE73&amp;" en LM "&amp;AD73&amp;"m, oude mast "&amp;AB73&amp;"m verwijderen","")&amp;IF(Y73="NM NA","Nwe mast en nw armatuur leveren en plaatsen, "&amp;AE73&amp;" en LM "&amp;AD73&amp;"m","")&amp;IF(Y73="NLP","Nieuw lichtpunt bijplaatsen, "&amp;AE73&amp;" en LM "&amp;AD73&amp;"m","")</f>
        <v>Mast en armatuur leveren en plaatsen, Luma MINI en LM 6m, oude mast 7,5m verwijderen</v>
      </c>
      <c r="AH73" t="str">
        <f t="shared" si="24"/>
        <v>MV AV 7,5-&gt;6 Luma MINI</v>
      </c>
      <c r="AI73">
        <f>IF(AH73&gt;"",VLOOKUP(AH73,'MAATREGELEN TBV BESTEK '!$A$3:$N$34,11,FALSE),"")</f>
        <v>134050</v>
      </c>
      <c r="AJ73">
        <f>IF(AH73&gt;"",VLOOKUP(AH73,'MAATREGELEN TBV BESTEK '!$A$3:$N$34,13,FALSE),"")</f>
        <v>711020</v>
      </c>
      <c r="AK73">
        <f>IF(AH73&gt;"",VLOOKUP(AH73,'MAATREGELEN TBV BESTEK '!$A$3:$N$34,14,FALSE),"")</f>
        <v>721220</v>
      </c>
    </row>
    <row r="74" spans="1:37" ht="12" customHeight="1">
      <c r="A74" s="49">
        <v>231350.83300000001</v>
      </c>
      <c r="B74" s="49">
        <v>431514.31400000001</v>
      </c>
      <c r="C74" t="s">
        <v>2633</v>
      </c>
      <c r="D74" t="s">
        <v>5915</v>
      </c>
      <c r="E74" t="s">
        <v>5915</v>
      </c>
      <c r="F74" t="s">
        <v>5915</v>
      </c>
      <c r="G74" t="s">
        <v>4314</v>
      </c>
      <c r="H74" s="64" t="s">
        <v>4316</v>
      </c>
      <c r="J74">
        <f t="shared" si="25"/>
        <v>0</v>
      </c>
      <c r="K74" t="str">
        <f t="shared" si="26"/>
        <v/>
      </c>
      <c r="L74" t="str">
        <f t="shared" si="22"/>
        <v/>
      </c>
      <c r="M74" t="str">
        <f t="shared" si="27"/>
        <v/>
      </c>
      <c r="N74" t="str">
        <f t="shared" si="28"/>
        <v/>
      </c>
      <c r="O74" t="str">
        <f t="shared" si="29"/>
        <v/>
      </c>
      <c r="P74" t="str">
        <f t="shared" si="30"/>
        <v/>
      </c>
      <c r="R74" t="str">
        <f t="shared" si="23"/>
        <v/>
      </c>
      <c r="T74" t="str">
        <f t="shared" si="31"/>
        <v>DINXPERLO</v>
      </c>
      <c r="U74" t="str">
        <f t="shared" si="32"/>
        <v>Aaldersbeeklaan</v>
      </c>
      <c r="V74" s="62" t="str">
        <f t="shared" si="33"/>
        <v/>
      </c>
      <c r="W74" s="15" t="str">
        <f>IF(J74,#REF!,"")</f>
        <v/>
      </c>
      <c r="X74" s="15" t="str">
        <f>IF(J74,#REF!,"")</f>
        <v/>
      </c>
      <c r="Y74" s="62" t="str">
        <f t="shared" si="34"/>
        <v/>
      </c>
      <c r="AA74" s="69"/>
      <c r="AB74" s="90" t="s">
        <v>5915</v>
      </c>
      <c r="AC74" s="5" t="s">
        <v>5915</v>
      </c>
      <c r="AD74" s="90" t="str">
        <f t="shared" si="35"/>
        <v/>
      </c>
      <c r="AE74" s="90" t="str">
        <f t="shared" si="36"/>
        <v/>
      </c>
      <c r="AF74" t="str">
        <f>IF(Y74="AV","Armatuur "&amp;AE74&amp;" leveren en plaatsen op LM "&amp;AD74&amp;"m","")&amp;IF(Y74="MV AV","Mast en armatuur leveren en plaatsen, "&amp;AE74&amp;" en LM "&amp;AD74&amp;"m, oude mast "&amp;AB74&amp;"m verwijderen","")&amp;IF(Y74="NM NA","Nwe mast en nw armatuur leveren en plaatsen, "&amp;AE74&amp;" en LM "&amp;AD74&amp;"m, oude mast "&amp;AB74&amp;"m verwijderen","")&amp;IF(Y74="NLP","Nieuw lichtpunt bijplaatsen, "&amp;AE74&amp;" en LM "&amp;AD74&amp;"m","")</f>
        <v/>
      </c>
      <c r="AH74" t="str">
        <f t="shared" si="24"/>
        <v/>
      </c>
      <c r="AI74" t="str">
        <f>IF(AH74&gt;"",VLOOKUP(AH74,'MAATREGELEN TBV BESTEK '!$A$3:$N$34,11,FALSE),"")</f>
        <v/>
      </c>
      <c r="AJ74" t="str">
        <f>IF(AH74&gt;"",VLOOKUP(AH74,'MAATREGELEN TBV BESTEK '!$A$3:$N$34,13,FALSE),"")</f>
        <v/>
      </c>
      <c r="AK74" t="str">
        <f>IF(AH74&gt;"",VLOOKUP(AH74,'MAATREGELEN TBV BESTEK '!$A$3:$N$34,14,FALSE),"")</f>
        <v/>
      </c>
    </row>
    <row r="75" spans="1:37" ht="12" customHeight="1">
      <c r="A75" s="49">
        <v>231059.549</v>
      </c>
      <c r="B75" s="49">
        <v>431584.63500000001</v>
      </c>
      <c r="C75" s="49" t="s">
        <v>2643</v>
      </c>
      <c r="D75" s="40" t="s">
        <v>5914</v>
      </c>
      <c r="E75" s="40">
        <v>6</v>
      </c>
      <c r="F75" t="s">
        <v>6040</v>
      </c>
      <c r="G75" t="s">
        <v>4314</v>
      </c>
      <c r="H75" s="57" t="s">
        <v>4316</v>
      </c>
      <c r="I75" s="58" t="s">
        <v>6073</v>
      </c>
      <c r="J75">
        <f t="shared" si="25"/>
        <v>1</v>
      </c>
      <c r="K75" t="str">
        <f t="shared" si="26"/>
        <v>dicht</v>
      </c>
      <c r="L75" t="str">
        <f t="shared" si="22"/>
        <v>groen</v>
      </c>
      <c r="M75">
        <f t="shared" si="27"/>
        <v>231059.549</v>
      </c>
      <c r="N75">
        <f t="shared" si="28"/>
        <v>431584.63500000001</v>
      </c>
      <c r="O75" t="str">
        <f t="shared" si="29"/>
        <v>groen dicht</v>
      </c>
      <c r="P75" t="str">
        <f t="shared" si="30"/>
        <v>DIN00742</v>
      </c>
      <c r="Q75" t="str">
        <f>$O$2&amp;E75</f>
        <v>Lph 6</v>
      </c>
      <c r="R75" t="str">
        <f t="shared" si="23"/>
        <v>Luma MINI</v>
      </c>
      <c r="T75" t="str">
        <f t="shared" si="31"/>
        <v>DINXPERLO</v>
      </c>
      <c r="U75" t="str">
        <f t="shared" si="32"/>
        <v>Aaldersbeeklaan</v>
      </c>
      <c r="V75" s="62" t="str">
        <f t="shared" si="33"/>
        <v>DIN00742</v>
      </c>
      <c r="W75" s="15" t="e">
        <f>IF(J75,#REF!,"")</f>
        <v>#REF!</v>
      </c>
      <c r="X75" s="15" t="e">
        <f>IF(J75,#REF!,"")</f>
        <v>#REF!</v>
      </c>
      <c r="Y75" s="62" t="str">
        <f t="shared" si="34"/>
        <v>MV AV</v>
      </c>
      <c r="AA75" s="69"/>
      <c r="AB75" s="90">
        <v>8</v>
      </c>
      <c r="AC75" s="5" t="s">
        <v>2621</v>
      </c>
      <c r="AD75" s="90">
        <f t="shared" si="35"/>
        <v>6</v>
      </c>
      <c r="AE75" s="90" t="str">
        <f t="shared" si="36"/>
        <v>Luma MINI</v>
      </c>
      <c r="AF75" s="22" t="str">
        <f>IF(Y75="AV","Armatuur "&amp;AE75&amp;" leveren en plaatsen op LM "&amp;AB75&amp;"m","")&amp;IF(Y75="MV AV","Mast en armatuur leveren en plaatsen, "&amp;AE75&amp;" en LM "&amp;AD75&amp;"m, oude mast "&amp;AB75&amp;"m verwijderen","")&amp;IF(Y75="NM NA","Nwe mast en nw armatuur leveren en plaatsen, "&amp;AE75&amp;" en LM "&amp;AD75&amp;"m","")&amp;IF(Y75="NLP","Nieuw lichtpunt bijplaatsen, "&amp;AE75&amp;" en LM "&amp;AD75&amp;"m","")</f>
        <v>Mast en armatuur leveren en plaatsen, Luma MINI en LM 6m, oude mast 8m verwijderen</v>
      </c>
      <c r="AH75" t="str">
        <f t="shared" si="24"/>
        <v>MV AV 8-&gt;6 Luma MINI</v>
      </c>
      <c r="AI75">
        <f>IF(AH75&gt;"",VLOOKUP(AH75,'MAATREGELEN TBV BESTEK '!$A$3:$N$34,11,FALSE),"")</f>
        <v>134050</v>
      </c>
      <c r="AJ75">
        <f>IF(AH75&gt;"",VLOOKUP(AH75,'MAATREGELEN TBV BESTEK '!$A$3:$N$34,13,FALSE),"")</f>
        <v>711020</v>
      </c>
      <c r="AK75">
        <f>IF(AH75&gt;"",VLOOKUP(AH75,'MAATREGELEN TBV BESTEK '!$A$3:$N$34,14,FALSE),"")</f>
        <v>721220</v>
      </c>
    </row>
    <row r="76" spans="1:37" ht="12" customHeight="1">
      <c r="A76" s="49">
        <v>231059.549</v>
      </c>
      <c r="B76" s="49">
        <v>431584.63500000001</v>
      </c>
      <c r="C76" t="s">
        <v>2643</v>
      </c>
      <c r="D76" t="s">
        <v>5915</v>
      </c>
      <c r="E76" t="s">
        <v>5915</v>
      </c>
      <c r="F76" t="s">
        <v>5915</v>
      </c>
      <c r="G76" t="s">
        <v>4314</v>
      </c>
      <c r="H76" s="64" t="s">
        <v>4316</v>
      </c>
      <c r="J76">
        <f t="shared" si="25"/>
        <v>0</v>
      </c>
      <c r="K76" t="str">
        <f t="shared" si="26"/>
        <v/>
      </c>
      <c r="L76" t="str">
        <f t="shared" si="22"/>
        <v/>
      </c>
      <c r="M76" t="str">
        <f t="shared" si="27"/>
        <v/>
      </c>
      <c r="N76" t="str">
        <f t="shared" si="28"/>
        <v/>
      </c>
      <c r="O76" t="str">
        <f t="shared" si="29"/>
        <v/>
      </c>
      <c r="P76" t="str">
        <f t="shared" si="30"/>
        <v/>
      </c>
      <c r="R76" t="str">
        <f t="shared" si="23"/>
        <v/>
      </c>
      <c r="T76" t="str">
        <f t="shared" si="31"/>
        <v>DINXPERLO</v>
      </c>
      <c r="U76" t="str">
        <f t="shared" si="32"/>
        <v>Aaldersbeeklaan</v>
      </c>
      <c r="V76" s="62" t="str">
        <f t="shared" si="33"/>
        <v/>
      </c>
      <c r="W76" s="15" t="str">
        <f>IF(J76,#REF!,"")</f>
        <v/>
      </c>
      <c r="X76" s="15" t="str">
        <f>IF(J76,#REF!,"")</f>
        <v/>
      </c>
      <c r="Y76" s="62" t="str">
        <f t="shared" si="34"/>
        <v/>
      </c>
      <c r="AA76" s="69"/>
      <c r="AB76" s="90" t="s">
        <v>5915</v>
      </c>
      <c r="AC76" s="5" t="s">
        <v>5915</v>
      </c>
      <c r="AD76" s="90" t="str">
        <f t="shared" si="35"/>
        <v/>
      </c>
      <c r="AE76" s="90" t="str">
        <f t="shared" si="36"/>
        <v/>
      </c>
      <c r="AF76" t="str">
        <f>IF(Y76="AV","Armatuur "&amp;AE76&amp;" leveren en plaatsen op LM "&amp;AD76&amp;"m","")&amp;IF(Y76="MV AV","Mast en armatuur leveren en plaatsen, "&amp;AE76&amp;" en LM "&amp;AD76&amp;"m, oude mast "&amp;AB76&amp;"m verwijderen","")&amp;IF(Y76="NM NA","Nwe mast en nw armatuur leveren en plaatsen, "&amp;AE76&amp;" en LM "&amp;AD76&amp;"m, oude mast "&amp;AB76&amp;"m verwijderen","")&amp;IF(Y76="NLP","Nieuw lichtpunt bijplaatsen, "&amp;AE76&amp;" en LM "&amp;AD76&amp;"m","")</f>
        <v/>
      </c>
      <c r="AH76" t="str">
        <f t="shared" si="24"/>
        <v/>
      </c>
      <c r="AI76" t="str">
        <f>IF(AH76&gt;"",VLOOKUP(AH76,'MAATREGELEN TBV BESTEK '!$A$3:$N$34,11,FALSE),"")</f>
        <v/>
      </c>
      <c r="AJ76" t="str">
        <f>IF(AH76&gt;"",VLOOKUP(AH76,'MAATREGELEN TBV BESTEK '!$A$3:$N$34,13,FALSE),"")</f>
        <v/>
      </c>
      <c r="AK76" t="str">
        <f>IF(AH76&gt;"",VLOOKUP(AH76,'MAATREGELEN TBV BESTEK '!$A$3:$N$34,14,FALSE),"")</f>
        <v/>
      </c>
    </row>
    <row r="77" spans="1:37" ht="12" customHeight="1">
      <c r="A77" s="49">
        <v>231091.141</v>
      </c>
      <c r="B77" s="49">
        <v>431578.17599999998</v>
      </c>
      <c r="C77" s="49" t="s">
        <v>2656</v>
      </c>
      <c r="D77" s="40" t="s">
        <v>5914</v>
      </c>
      <c r="E77" s="40">
        <v>6</v>
      </c>
      <c r="F77" t="s">
        <v>6040</v>
      </c>
      <c r="G77" t="s">
        <v>4314</v>
      </c>
      <c r="H77" s="57" t="s">
        <v>4316</v>
      </c>
      <c r="I77" s="58" t="s">
        <v>6073</v>
      </c>
      <c r="J77">
        <f t="shared" si="25"/>
        <v>1</v>
      </c>
      <c r="K77" t="str">
        <f t="shared" si="26"/>
        <v>dicht</v>
      </c>
      <c r="L77" t="str">
        <f t="shared" si="22"/>
        <v>groen</v>
      </c>
      <c r="M77">
        <f t="shared" si="27"/>
        <v>231091.141</v>
      </c>
      <c r="N77">
        <f t="shared" si="28"/>
        <v>431578.17599999998</v>
      </c>
      <c r="O77" t="str">
        <f t="shared" si="29"/>
        <v>groen dicht</v>
      </c>
      <c r="P77" t="str">
        <f t="shared" si="30"/>
        <v>DIN00743</v>
      </c>
      <c r="Q77" t="str">
        <f>$O$2&amp;E77</f>
        <v>Lph 6</v>
      </c>
      <c r="R77" t="str">
        <f t="shared" si="23"/>
        <v>Luma MINI</v>
      </c>
      <c r="T77" t="str">
        <f t="shared" si="31"/>
        <v>DINXPERLO</v>
      </c>
      <c r="U77" t="str">
        <f t="shared" si="32"/>
        <v>Aaldersbeeklaan</v>
      </c>
      <c r="V77" s="62" t="str">
        <f t="shared" si="33"/>
        <v>DIN00743</v>
      </c>
      <c r="W77" s="15" t="e">
        <f>IF(J77,#REF!,"")</f>
        <v>#REF!</v>
      </c>
      <c r="X77" s="15" t="e">
        <f>IF(J77,#REF!,"")</f>
        <v>#REF!</v>
      </c>
      <c r="Y77" s="62" t="str">
        <f t="shared" si="34"/>
        <v>MV AV</v>
      </c>
      <c r="AA77" s="69"/>
      <c r="AB77" s="90">
        <v>7.5</v>
      </c>
      <c r="AC77" s="5" t="s">
        <v>2645</v>
      </c>
      <c r="AD77" s="90">
        <f t="shared" si="35"/>
        <v>6</v>
      </c>
      <c r="AE77" s="90" t="str">
        <f t="shared" si="36"/>
        <v>Luma MINI</v>
      </c>
      <c r="AF77" s="22" t="str">
        <f t="shared" ref="AF77:AF78" si="37">IF(Y77="AV","Armatuur "&amp;AE77&amp;" leveren en plaatsen op LM "&amp;AB77&amp;"m","")&amp;IF(Y77="MV AV","Mast en armatuur leveren en plaatsen, "&amp;AE77&amp;" en LM "&amp;AD77&amp;"m, oude mast "&amp;AB77&amp;"m verwijderen","")&amp;IF(Y77="NM NA","Nwe mast en nw armatuur leveren en plaatsen, "&amp;AE77&amp;" en LM "&amp;AD77&amp;"m","")&amp;IF(Y77="NLP","Nieuw lichtpunt bijplaatsen, "&amp;AE77&amp;" en LM "&amp;AD77&amp;"m","")</f>
        <v>Mast en armatuur leveren en plaatsen, Luma MINI en LM 6m, oude mast 7,5m verwijderen</v>
      </c>
      <c r="AH77" t="str">
        <f t="shared" si="24"/>
        <v>MV AV 7,5-&gt;6 Luma MINI</v>
      </c>
      <c r="AI77">
        <f>IF(AH77&gt;"",VLOOKUP(AH77,'MAATREGELEN TBV BESTEK '!$A$3:$N$34,11,FALSE),"")</f>
        <v>134050</v>
      </c>
      <c r="AJ77">
        <f>IF(AH77&gt;"",VLOOKUP(AH77,'MAATREGELEN TBV BESTEK '!$A$3:$N$34,13,FALSE),"")</f>
        <v>711020</v>
      </c>
      <c r="AK77">
        <f>IF(AH77&gt;"",VLOOKUP(AH77,'MAATREGELEN TBV BESTEK '!$A$3:$N$34,14,FALSE),"")</f>
        <v>721220</v>
      </c>
    </row>
    <row r="78" spans="1:37" ht="12" customHeight="1">
      <c r="A78" s="49">
        <v>231112.85800000001</v>
      </c>
      <c r="B78" s="49">
        <v>431592.79100000003</v>
      </c>
      <c r="C78" s="49" t="s">
        <v>2638</v>
      </c>
      <c r="D78" s="40" t="s">
        <v>5914</v>
      </c>
      <c r="E78" s="40">
        <v>6</v>
      </c>
      <c r="F78" t="s">
        <v>6040</v>
      </c>
      <c r="G78" t="s">
        <v>4314</v>
      </c>
      <c r="H78" s="57" t="s">
        <v>4316</v>
      </c>
      <c r="I78" s="58" t="s">
        <v>6073</v>
      </c>
      <c r="J78">
        <f t="shared" si="25"/>
        <v>1</v>
      </c>
      <c r="K78" t="str">
        <f t="shared" si="26"/>
        <v>dicht</v>
      </c>
      <c r="L78" t="str">
        <f t="shared" si="22"/>
        <v>groen</v>
      </c>
      <c r="M78">
        <f t="shared" si="27"/>
        <v>231112.85800000001</v>
      </c>
      <c r="N78">
        <f t="shared" si="28"/>
        <v>431592.79100000003</v>
      </c>
      <c r="O78" t="str">
        <f t="shared" si="29"/>
        <v>groen dicht</v>
      </c>
      <c r="P78" t="str">
        <f t="shared" si="30"/>
        <v>DIN00744</v>
      </c>
      <c r="Q78" t="str">
        <f>$O$2&amp;E78</f>
        <v>Lph 6</v>
      </c>
      <c r="R78" t="str">
        <f t="shared" si="23"/>
        <v>Luma MINI</v>
      </c>
      <c r="T78" t="str">
        <f t="shared" si="31"/>
        <v>DINXPERLO</v>
      </c>
      <c r="U78" t="str">
        <f t="shared" si="32"/>
        <v>Aaldersbeeklaan</v>
      </c>
      <c r="V78" s="62" t="str">
        <f t="shared" si="33"/>
        <v>DIN00744</v>
      </c>
      <c r="W78" s="15" t="e">
        <f>IF(J78,#REF!,"")</f>
        <v>#REF!</v>
      </c>
      <c r="X78" s="15" t="e">
        <f>IF(J78,#REF!,"")</f>
        <v>#REF!</v>
      </c>
      <c r="Y78" s="62" t="str">
        <f t="shared" si="34"/>
        <v>MV AV</v>
      </c>
      <c r="AA78" s="69"/>
      <c r="AB78" s="90">
        <v>7.5</v>
      </c>
      <c r="AC78" s="5" t="s">
        <v>2621</v>
      </c>
      <c r="AD78" s="90">
        <f t="shared" si="35"/>
        <v>6</v>
      </c>
      <c r="AE78" s="90" t="str">
        <f t="shared" si="36"/>
        <v>Luma MINI</v>
      </c>
      <c r="AF78" s="22" t="str">
        <f t="shared" si="37"/>
        <v>Mast en armatuur leveren en plaatsen, Luma MINI en LM 6m, oude mast 7,5m verwijderen</v>
      </c>
      <c r="AH78" t="str">
        <f t="shared" si="24"/>
        <v>MV AV 7,5-&gt;6 Luma MINI</v>
      </c>
      <c r="AI78">
        <f>IF(AH78&gt;"",VLOOKUP(AH78,'MAATREGELEN TBV BESTEK '!$A$3:$N$34,11,FALSE),"")</f>
        <v>134050</v>
      </c>
      <c r="AJ78">
        <f>IF(AH78&gt;"",VLOOKUP(AH78,'MAATREGELEN TBV BESTEK '!$A$3:$N$34,13,FALSE),"")</f>
        <v>711020</v>
      </c>
      <c r="AK78">
        <f>IF(AH78&gt;"",VLOOKUP(AH78,'MAATREGELEN TBV BESTEK '!$A$3:$N$34,14,FALSE),"")</f>
        <v>721220</v>
      </c>
    </row>
    <row r="79" spans="1:37" ht="12" customHeight="1">
      <c r="A79" s="49">
        <v>231112.85800000001</v>
      </c>
      <c r="B79" s="49">
        <v>431592.79100000003</v>
      </c>
      <c r="C79" t="s">
        <v>2638</v>
      </c>
      <c r="D79" t="s">
        <v>5915</v>
      </c>
      <c r="E79" t="s">
        <v>5915</v>
      </c>
      <c r="F79" t="s">
        <v>5915</v>
      </c>
      <c r="G79" t="s">
        <v>4314</v>
      </c>
      <c r="H79" s="64" t="s">
        <v>4316</v>
      </c>
      <c r="J79">
        <f t="shared" si="25"/>
        <v>0</v>
      </c>
      <c r="K79" t="str">
        <f t="shared" si="26"/>
        <v/>
      </c>
      <c r="L79" t="str">
        <f t="shared" si="22"/>
        <v/>
      </c>
      <c r="M79" t="str">
        <f t="shared" si="27"/>
        <v/>
      </c>
      <c r="N79" t="str">
        <f t="shared" si="28"/>
        <v/>
      </c>
      <c r="O79" t="str">
        <f t="shared" si="29"/>
        <v/>
      </c>
      <c r="P79" t="str">
        <f t="shared" si="30"/>
        <v/>
      </c>
      <c r="R79" t="str">
        <f t="shared" si="23"/>
        <v/>
      </c>
      <c r="T79" t="str">
        <f t="shared" si="31"/>
        <v>DINXPERLO</v>
      </c>
      <c r="U79" t="str">
        <f t="shared" si="32"/>
        <v>Aaldersbeeklaan</v>
      </c>
      <c r="V79" s="62" t="str">
        <f t="shared" si="33"/>
        <v/>
      </c>
      <c r="W79" s="15" t="str">
        <f>IF(J79,#REF!,"")</f>
        <v/>
      </c>
      <c r="X79" s="15" t="str">
        <f>IF(J79,#REF!,"")</f>
        <v/>
      </c>
      <c r="Y79" s="62" t="str">
        <f t="shared" si="34"/>
        <v/>
      </c>
      <c r="AA79" s="69"/>
      <c r="AB79" s="90" t="s">
        <v>5915</v>
      </c>
      <c r="AC79" s="5" t="s">
        <v>5915</v>
      </c>
      <c r="AD79" s="90" t="str">
        <f t="shared" si="35"/>
        <v/>
      </c>
      <c r="AE79" s="90" t="str">
        <f t="shared" si="36"/>
        <v/>
      </c>
      <c r="AF79" t="str">
        <f>IF(Y79="AV","Armatuur "&amp;AE79&amp;" leveren en plaatsen op LM "&amp;AD79&amp;"m","")&amp;IF(Y79="MV AV","Mast en armatuur leveren en plaatsen, "&amp;AE79&amp;" en LM "&amp;AD79&amp;"m, oude mast "&amp;AB79&amp;"m verwijderen","")&amp;IF(Y79="NM NA","Nwe mast en nw armatuur leveren en plaatsen, "&amp;AE79&amp;" en LM "&amp;AD79&amp;"m, oude mast "&amp;AB79&amp;"m verwijderen","")&amp;IF(Y79="NLP","Nieuw lichtpunt bijplaatsen, "&amp;AE79&amp;" en LM "&amp;AD79&amp;"m","")</f>
        <v/>
      </c>
      <c r="AH79" t="str">
        <f t="shared" si="24"/>
        <v/>
      </c>
      <c r="AI79" t="str">
        <f>IF(AH79&gt;"",VLOOKUP(AH79,'MAATREGELEN TBV BESTEK '!$A$3:$N$34,11,FALSE),"")</f>
        <v/>
      </c>
      <c r="AJ79" t="str">
        <f>IF(AH79&gt;"",VLOOKUP(AH79,'MAATREGELEN TBV BESTEK '!$A$3:$N$34,13,FALSE),"")</f>
        <v/>
      </c>
      <c r="AK79" t="str">
        <f>IF(AH79&gt;"",VLOOKUP(AH79,'MAATREGELEN TBV BESTEK '!$A$3:$N$34,14,FALSE),"")</f>
        <v/>
      </c>
    </row>
    <row r="80" spans="1:37" ht="12" customHeight="1">
      <c r="A80" s="49">
        <v>231147.94</v>
      </c>
      <c r="B80" s="49">
        <v>431596.44699999999</v>
      </c>
      <c r="C80" s="49" t="s">
        <v>2655</v>
      </c>
      <c r="D80" s="40" t="s">
        <v>5914</v>
      </c>
      <c r="E80" s="40">
        <v>6</v>
      </c>
      <c r="F80" t="s">
        <v>6040</v>
      </c>
      <c r="G80" t="s">
        <v>4314</v>
      </c>
      <c r="H80" s="57" t="s">
        <v>4316</v>
      </c>
      <c r="I80" s="58" t="s">
        <v>6073</v>
      </c>
      <c r="J80">
        <f t="shared" si="25"/>
        <v>1</v>
      </c>
      <c r="K80" t="str">
        <f t="shared" si="26"/>
        <v>dicht</v>
      </c>
      <c r="L80" t="str">
        <f t="shared" si="22"/>
        <v>groen</v>
      </c>
      <c r="M80">
        <f t="shared" si="27"/>
        <v>231147.94</v>
      </c>
      <c r="N80">
        <f t="shared" si="28"/>
        <v>431596.44699999999</v>
      </c>
      <c r="O80" t="str">
        <f t="shared" si="29"/>
        <v>groen dicht</v>
      </c>
      <c r="P80" t="str">
        <f t="shared" si="30"/>
        <v>DIN00745</v>
      </c>
      <c r="Q80" t="str">
        <f t="shared" ref="Q80:Q111" si="38">$O$2&amp;E80</f>
        <v>Lph 6</v>
      </c>
      <c r="R80" t="str">
        <f t="shared" si="23"/>
        <v>Luma MINI</v>
      </c>
      <c r="T80" t="str">
        <f t="shared" si="31"/>
        <v>DINXPERLO</v>
      </c>
      <c r="U80" t="str">
        <f t="shared" si="32"/>
        <v>Aaldersbeeklaan</v>
      </c>
      <c r="V80" s="62" t="str">
        <f t="shared" si="33"/>
        <v>DIN00745</v>
      </c>
      <c r="W80" s="15" t="e">
        <f>IF(J80,#REF!,"")</f>
        <v>#REF!</v>
      </c>
      <c r="X80" s="15" t="e">
        <f>IF(J80,#REF!,"")</f>
        <v>#REF!</v>
      </c>
      <c r="Y80" s="62" t="str">
        <f t="shared" si="34"/>
        <v>MV AV</v>
      </c>
      <c r="AA80" s="69"/>
      <c r="AB80" s="90">
        <v>7.5</v>
      </c>
      <c r="AC80" s="5" t="s">
        <v>2645</v>
      </c>
      <c r="AD80" s="90">
        <f t="shared" si="35"/>
        <v>6</v>
      </c>
      <c r="AE80" s="90" t="str">
        <f t="shared" si="36"/>
        <v>Luma MINI</v>
      </c>
      <c r="AF80" s="22" t="str">
        <f>IF(Y80="AV","Armatuur "&amp;AE80&amp;" leveren en plaatsen op LM "&amp;AB80&amp;"m","")&amp;IF(Y80="MV AV","Mast en armatuur leveren en plaatsen, "&amp;AE80&amp;" en LM "&amp;AD80&amp;"m, oude mast "&amp;AB80&amp;"m verwijderen","")&amp;IF(Y80="NM NA","Nwe mast en nw armatuur leveren en plaatsen, "&amp;AE80&amp;" en LM "&amp;AD80&amp;"m","")&amp;IF(Y80="NLP","Nieuw lichtpunt bijplaatsen, "&amp;AE80&amp;" en LM "&amp;AD80&amp;"m","")</f>
        <v>Mast en armatuur leveren en plaatsen, Luma MINI en LM 6m, oude mast 7,5m verwijderen</v>
      </c>
      <c r="AH80" t="str">
        <f t="shared" si="24"/>
        <v>MV AV 7,5-&gt;6 Luma MINI</v>
      </c>
      <c r="AI80">
        <f>IF(AH80&gt;"",VLOOKUP(AH80,'MAATREGELEN TBV BESTEK '!$A$3:$N$34,11,FALSE),"")</f>
        <v>134050</v>
      </c>
      <c r="AJ80">
        <f>IF(AH80&gt;"",VLOOKUP(AH80,'MAATREGELEN TBV BESTEK '!$A$3:$N$34,13,FALSE),"")</f>
        <v>711020</v>
      </c>
      <c r="AK80">
        <f>IF(AH80&gt;"",VLOOKUP(AH80,'MAATREGELEN TBV BESTEK '!$A$3:$N$34,14,FALSE),"")</f>
        <v>721220</v>
      </c>
    </row>
    <row r="81" spans="1:37" ht="12" customHeight="1">
      <c r="A81" s="49">
        <v>230866.23800000001</v>
      </c>
      <c r="B81" s="49">
        <v>431659.94199999998</v>
      </c>
      <c r="C81" t="s">
        <v>2587</v>
      </c>
      <c r="D81" t="s">
        <v>5915</v>
      </c>
      <c r="E81">
        <v>4</v>
      </c>
      <c r="F81" t="s">
        <v>5915</v>
      </c>
      <c r="G81" t="s">
        <v>4314</v>
      </c>
      <c r="H81" s="64" t="s">
        <v>4316</v>
      </c>
      <c r="J81">
        <f t="shared" si="25"/>
        <v>1</v>
      </c>
      <c r="K81" t="str">
        <f t="shared" si="26"/>
        <v/>
      </c>
      <c r="L81" t="str">
        <f t="shared" si="22"/>
        <v/>
      </c>
      <c r="M81">
        <f t="shared" si="27"/>
        <v>230866.23800000001</v>
      </c>
      <c r="N81">
        <f t="shared" si="28"/>
        <v>431659.94199999998</v>
      </c>
      <c r="O81" t="str">
        <f t="shared" si="29"/>
        <v>wit rondje</v>
      </c>
      <c r="P81" t="str">
        <f t="shared" si="30"/>
        <v>DIN01203</v>
      </c>
      <c r="Q81" t="str">
        <f t="shared" si="38"/>
        <v>Lph 4</v>
      </c>
      <c r="R81" t="str">
        <f t="shared" si="23"/>
        <v/>
      </c>
      <c r="T81" t="str">
        <f t="shared" si="31"/>
        <v>DINXPERLO</v>
      </c>
      <c r="U81" t="str">
        <f t="shared" si="32"/>
        <v>Aaldersbeeklaan</v>
      </c>
      <c r="V81" s="62" t="str">
        <f t="shared" si="33"/>
        <v>DIN01203</v>
      </c>
      <c r="W81" s="15" t="e">
        <f>IF(J81,#REF!,"")</f>
        <v>#REF!</v>
      </c>
      <c r="X81" s="15" t="e">
        <f>IF(J81,#REF!,"")</f>
        <v>#REF!</v>
      </c>
      <c r="Y81" s="62" t="str">
        <f t="shared" si="34"/>
        <v/>
      </c>
      <c r="AA81" s="69"/>
      <c r="AB81" s="90">
        <v>4</v>
      </c>
      <c r="AC81" s="5" t="s">
        <v>2588</v>
      </c>
      <c r="AD81" s="90" t="str">
        <f t="shared" si="35"/>
        <v/>
      </c>
      <c r="AE81" s="90" t="str">
        <f t="shared" si="36"/>
        <v/>
      </c>
      <c r="AF81" t="str">
        <f t="shared" ref="AF81:AF112" si="39">IF(Y81="AV","Armatuur "&amp;AE81&amp;" leveren en plaatsen op LM "&amp;AD81&amp;"m","")&amp;IF(Y81="MV AV","Mast en armatuur leveren en plaatsen, "&amp;AE81&amp;" en LM "&amp;AD81&amp;"m, oude mast "&amp;AB81&amp;"m verwijderen","")&amp;IF(Y81="NM NA","Nwe mast en nw armatuur leveren en plaatsen, "&amp;AE81&amp;" en LM "&amp;AD81&amp;"m, oude mast "&amp;AB81&amp;"m verwijderen","")&amp;IF(Y81="NLP","Nieuw lichtpunt bijplaatsen, "&amp;AE81&amp;" en LM "&amp;AD81&amp;"m","")</f>
        <v/>
      </c>
      <c r="AH81" t="str">
        <f t="shared" si="24"/>
        <v/>
      </c>
      <c r="AI81" t="str">
        <f>IF(AH81&gt;"",VLOOKUP(AH81,'MAATREGELEN TBV BESTEK '!$A$3:$N$34,11,FALSE),"")</f>
        <v/>
      </c>
      <c r="AJ81" t="str">
        <f>IF(AH81&gt;"",VLOOKUP(AH81,'MAATREGELEN TBV BESTEK '!$A$3:$N$34,13,FALSE),"")</f>
        <v/>
      </c>
      <c r="AK81" t="str">
        <f>IF(AH81&gt;"",VLOOKUP(AH81,'MAATREGELEN TBV BESTEK '!$A$3:$N$34,14,FALSE),"")</f>
        <v/>
      </c>
    </row>
    <row r="82" spans="1:37" ht="12" customHeight="1">
      <c r="A82" s="49">
        <v>230626.91500000001</v>
      </c>
      <c r="B82" s="49">
        <v>431624.43199999997</v>
      </c>
      <c r="C82" t="s">
        <v>4312</v>
      </c>
      <c r="D82" t="s">
        <v>5915</v>
      </c>
      <c r="E82">
        <v>4</v>
      </c>
      <c r="F82" t="s">
        <v>5915</v>
      </c>
      <c r="G82" t="s">
        <v>4314</v>
      </c>
      <c r="H82" s="64" t="s">
        <v>4316</v>
      </c>
      <c r="J82">
        <f t="shared" si="25"/>
        <v>1</v>
      </c>
      <c r="K82" t="str">
        <f t="shared" si="26"/>
        <v/>
      </c>
      <c r="L82" t="str">
        <f t="shared" si="22"/>
        <v/>
      </c>
      <c r="M82">
        <f t="shared" si="27"/>
        <v>230626.91500000001</v>
      </c>
      <c r="N82">
        <f t="shared" si="28"/>
        <v>431624.43199999997</v>
      </c>
      <c r="O82" t="str">
        <f t="shared" si="29"/>
        <v>wit rondje</v>
      </c>
      <c r="P82" t="str">
        <f t="shared" si="30"/>
        <v>DIN01321</v>
      </c>
      <c r="Q82" t="str">
        <f t="shared" si="38"/>
        <v>Lph 4</v>
      </c>
      <c r="R82" t="str">
        <f t="shared" si="23"/>
        <v/>
      </c>
      <c r="T82" t="str">
        <f t="shared" si="31"/>
        <v>DINXPERLO</v>
      </c>
      <c r="U82" t="str">
        <f t="shared" si="32"/>
        <v>Aaldersbeeklaan</v>
      </c>
      <c r="V82" s="62" t="str">
        <f t="shared" si="33"/>
        <v>DIN01321</v>
      </c>
      <c r="W82" s="15" t="e">
        <f>IF(J82,#REF!,"")</f>
        <v>#REF!</v>
      </c>
      <c r="X82" s="15" t="e">
        <f>IF(J82,#REF!,"")</f>
        <v>#REF!</v>
      </c>
      <c r="Y82" s="62" t="str">
        <f t="shared" si="34"/>
        <v/>
      </c>
      <c r="AA82" s="69"/>
      <c r="AB82" s="90">
        <v>4</v>
      </c>
      <c r="AC82" s="5" t="s">
        <v>4319</v>
      </c>
      <c r="AD82" s="90" t="str">
        <f t="shared" si="35"/>
        <v/>
      </c>
      <c r="AE82" s="90" t="str">
        <f t="shared" si="36"/>
        <v/>
      </c>
      <c r="AF82" t="str">
        <f t="shared" si="39"/>
        <v/>
      </c>
      <c r="AH82" t="str">
        <f t="shared" si="24"/>
        <v/>
      </c>
      <c r="AI82" t="str">
        <f>IF(AH82&gt;"",VLOOKUP(AH82,'MAATREGELEN TBV BESTEK '!$A$3:$N$34,11,FALSE),"")</f>
        <v/>
      </c>
      <c r="AJ82" t="str">
        <f>IF(AH82&gt;"",VLOOKUP(AH82,'MAATREGELEN TBV BESTEK '!$A$3:$N$34,13,FALSE),"")</f>
        <v/>
      </c>
      <c r="AK82" t="str">
        <f>IF(AH82&gt;"",VLOOKUP(AH82,'MAATREGELEN TBV BESTEK '!$A$3:$N$34,14,FALSE),"")</f>
        <v/>
      </c>
    </row>
    <row r="83" spans="1:37" ht="12" customHeight="1">
      <c r="A83" s="49">
        <v>230633.82500000001</v>
      </c>
      <c r="B83" s="49">
        <v>431603.89</v>
      </c>
      <c r="C83" t="s">
        <v>4322</v>
      </c>
      <c r="D83" t="s">
        <v>5915</v>
      </c>
      <c r="E83">
        <v>4</v>
      </c>
      <c r="F83" t="s">
        <v>5915</v>
      </c>
      <c r="G83" t="s">
        <v>4314</v>
      </c>
      <c r="H83" s="64" t="s">
        <v>4316</v>
      </c>
      <c r="J83">
        <f t="shared" si="25"/>
        <v>1</v>
      </c>
      <c r="K83" t="str">
        <f t="shared" si="26"/>
        <v/>
      </c>
      <c r="L83" t="str">
        <f t="shared" si="22"/>
        <v/>
      </c>
      <c r="M83">
        <f t="shared" si="27"/>
        <v>230633.82500000001</v>
      </c>
      <c r="N83">
        <f t="shared" si="28"/>
        <v>431603.89</v>
      </c>
      <c r="O83" t="str">
        <f t="shared" si="29"/>
        <v>wit rondje</v>
      </c>
      <c r="P83" t="str">
        <f t="shared" si="30"/>
        <v>DIN01322</v>
      </c>
      <c r="Q83" t="str">
        <f t="shared" si="38"/>
        <v>Lph 4</v>
      </c>
      <c r="R83" t="str">
        <f t="shared" si="23"/>
        <v/>
      </c>
      <c r="T83" t="str">
        <f t="shared" si="31"/>
        <v>DINXPERLO</v>
      </c>
      <c r="U83" t="str">
        <f t="shared" si="32"/>
        <v>Aaldersbeeklaan</v>
      </c>
      <c r="V83" s="62" t="str">
        <f t="shared" si="33"/>
        <v>DIN01322</v>
      </c>
      <c r="W83" s="15" t="e">
        <f>IF(J83,#REF!,"")</f>
        <v>#REF!</v>
      </c>
      <c r="X83" s="15" t="e">
        <f>IF(J83,#REF!,"")</f>
        <v>#REF!</v>
      </c>
      <c r="Y83" s="62" t="str">
        <f t="shared" si="34"/>
        <v/>
      </c>
      <c r="AA83" s="69"/>
      <c r="AB83" s="90">
        <v>4</v>
      </c>
      <c r="AC83" s="5" t="s">
        <v>4319</v>
      </c>
      <c r="AD83" s="90" t="str">
        <f t="shared" si="35"/>
        <v/>
      </c>
      <c r="AE83" s="90" t="str">
        <f t="shared" si="36"/>
        <v/>
      </c>
      <c r="AF83" t="str">
        <f t="shared" si="39"/>
        <v/>
      </c>
      <c r="AH83" t="str">
        <f t="shared" si="24"/>
        <v/>
      </c>
      <c r="AI83" t="str">
        <f>IF(AH83&gt;"",VLOOKUP(AH83,'MAATREGELEN TBV BESTEK '!$A$3:$N$34,11,FALSE),"")</f>
        <v/>
      </c>
      <c r="AJ83" t="str">
        <f>IF(AH83&gt;"",VLOOKUP(AH83,'MAATREGELEN TBV BESTEK '!$A$3:$N$34,13,FALSE),"")</f>
        <v/>
      </c>
      <c r="AK83" t="str">
        <f>IF(AH83&gt;"",VLOOKUP(AH83,'MAATREGELEN TBV BESTEK '!$A$3:$N$34,14,FALSE),"")</f>
        <v/>
      </c>
    </row>
    <row r="84" spans="1:37" ht="12" customHeight="1">
      <c r="A84" s="49">
        <v>230689.97500000001</v>
      </c>
      <c r="B84" s="49">
        <v>431647.25900000002</v>
      </c>
      <c r="C84" t="s">
        <v>4324</v>
      </c>
      <c r="D84" t="s">
        <v>5915</v>
      </c>
      <c r="E84">
        <v>4</v>
      </c>
      <c r="F84" t="s">
        <v>5915</v>
      </c>
      <c r="G84" t="s">
        <v>4314</v>
      </c>
      <c r="H84" s="64" t="s">
        <v>4316</v>
      </c>
      <c r="J84">
        <f t="shared" si="25"/>
        <v>1</v>
      </c>
      <c r="K84" t="str">
        <f t="shared" si="26"/>
        <v/>
      </c>
      <c r="L84" t="str">
        <f t="shared" si="22"/>
        <v/>
      </c>
      <c r="M84">
        <f t="shared" si="27"/>
        <v>230689.97500000001</v>
      </c>
      <c r="N84">
        <f t="shared" si="28"/>
        <v>431647.25900000002</v>
      </c>
      <c r="O84" t="str">
        <f t="shared" si="29"/>
        <v>wit rondje</v>
      </c>
      <c r="P84" t="str">
        <f t="shared" si="30"/>
        <v>DIN01323</v>
      </c>
      <c r="Q84" t="str">
        <f t="shared" si="38"/>
        <v>Lph 4</v>
      </c>
      <c r="R84" t="str">
        <f t="shared" si="23"/>
        <v/>
      </c>
      <c r="T84" t="str">
        <f t="shared" si="31"/>
        <v>DINXPERLO</v>
      </c>
      <c r="U84" t="str">
        <f t="shared" si="32"/>
        <v>Aaldersbeeklaan</v>
      </c>
      <c r="V84" s="62" t="str">
        <f t="shared" si="33"/>
        <v>DIN01323</v>
      </c>
      <c r="W84" s="15" t="e">
        <f>IF(J84,#REF!,"")</f>
        <v>#REF!</v>
      </c>
      <c r="X84" s="15" t="e">
        <f>IF(J84,#REF!,"")</f>
        <v>#REF!</v>
      </c>
      <c r="Y84" s="62" t="str">
        <f t="shared" si="34"/>
        <v/>
      </c>
      <c r="AA84" s="69"/>
      <c r="AB84" s="90">
        <v>4</v>
      </c>
      <c r="AC84" s="5" t="s">
        <v>4319</v>
      </c>
      <c r="AD84" s="90" t="str">
        <f t="shared" si="35"/>
        <v/>
      </c>
      <c r="AE84" s="90" t="str">
        <f t="shared" si="36"/>
        <v/>
      </c>
      <c r="AF84" t="str">
        <f t="shared" si="39"/>
        <v/>
      </c>
      <c r="AH84" t="str">
        <f t="shared" si="24"/>
        <v/>
      </c>
      <c r="AI84" t="str">
        <f>IF(AH84&gt;"",VLOOKUP(AH84,'MAATREGELEN TBV BESTEK '!$A$3:$N$34,11,FALSE),"")</f>
        <v/>
      </c>
      <c r="AJ84" t="str">
        <f>IF(AH84&gt;"",VLOOKUP(AH84,'MAATREGELEN TBV BESTEK '!$A$3:$N$34,13,FALSE),"")</f>
        <v/>
      </c>
      <c r="AK84" t="str">
        <f>IF(AH84&gt;"",VLOOKUP(AH84,'MAATREGELEN TBV BESTEK '!$A$3:$N$34,14,FALSE),"")</f>
        <v/>
      </c>
    </row>
    <row r="85" spans="1:37" ht="12" customHeight="1">
      <c r="A85" s="49">
        <v>230694.42499999999</v>
      </c>
      <c r="B85" s="49">
        <v>431616.77100000001</v>
      </c>
      <c r="C85" t="s">
        <v>4325</v>
      </c>
      <c r="D85" t="s">
        <v>5915</v>
      </c>
      <c r="E85">
        <v>4</v>
      </c>
      <c r="F85" t="s">
        <v>5915</v>
      </c>
      <c r="G85" t="s">
        <v>4314</v>
      </c>
      <c r="H85" s="64" t="s">
        <v>4316</v>
      </c>
      <c r="J85">
        <f t="shared" si="25"/>
        <v>1</v>
      </c>
      <c r="K85" t="str">
        <f t="shared" si="26"/>
        <v/>
      </c>
      <c r="L85" t="str">
        <f t="shared" si="22"/>
        <v/>
      </c>
      <c r="M85">
        <f t="shared" si="27"/>
        <v>230694.42499999999</v>
      </c>
      <c r="N85">
        <f t="shared" si="28"/>
        <v>431616.77100000001</v>
      </c>
      <c r="O85" t="str">
        <f t="shared" si="29"/>
        <v>wit rondje</v>
      </c>
      <c r="P85" t="str">
        <f t="shared" si="30"/>
        <v>DIN01324</v>
      </c>
      <c r="Q85" t="str">
        <f t="shared" si="38"/>
        <v>Lph 4</v>
      </c>
      <c r="R85" t="str">
        <f t="shared" si="23"/>
        <v/>
      </c>
      <c r="T85" t="str">
        <f t="shared" si="31"/>
        <v>DINXPERLO</v>
      </c>
      <c r="U85" t="str">
        <f t="shared" si="32"/>
        <v>Aaldersbeeklaan</v>
      </c>
      <c r="V85" s="62" t="str">
        <f t="shared" si="33"/>
        <v>DIN01324</v>
      </c>
      <c r="W85" s="15" t="e">
        <f>IF(J85,#REF!,"")</f>
        <v>#REF!</v>
      </c>
      <c r="X85" s="15" t="e">
        <f>IF(J85,#REF!,"")</f>
        <v>#REF!</v>
      </c>
      <c r="Y85" s="62" t="str">
        <f t="shared" si="34"/>
        <v/>
      </c>
      <c r="AA85" s="69"/>
      <c r="AB85" s="90">
        <v>4</v>
      </c>
      <c r="AC85" s="5" t="s">
        <v>4319</v>
      </c>
      <c r="AD85" s="90" t="str">
        <f t="shared" si="35"/>
        <v/>
      </c>
      <c r="AE85" s="90" t="str">
        <f t="shared" si="36"/>
        <v/>
      </c>
      <c r="AF85" t="str">
        <f t="shared" si="39"/>
        <v/>
      </c>
      <c r="AH85" t="str">
        <f t="shared" si="24"/>
        <v/>
      </c>
      <c r="AI85" t="str">
        <f>IF(AH85&gt;"",VLOOKUP(AH85,'MAATREGELEN TBV BESTEK '!$A$3:$N$34,11,FALSE),"")</f>
        <v/>
      </c>
      <c r="AJ85" t="str">
        <f>IF(AH85&gt;"",VLOOKUP(AH85,'MAATREGELEN TBV BESTEK '!$A$3:$N$34,13,FALSE),"")</f>
        <v/>
      </c>
      <c r="AK85" t="str">
        <f>IF(AH85&gt;"",VLOOKUP(AH85,'MAATREGELEN TBV BESTEK '!$A$3:$N$34,14,FALSE),"")</f>
        <v/>
      </c>
    </row>
    <row r="86" spans="1:37" ht="12" customHeight="1">
      <c r="A86" s="49">
        <v>230753.42199999999</v>
      </c>
      <c r="B86" s="49">
        <v>431650.74400000001</v>
      </c>
      <c r="C86" t="s">
        <v>4327</v>
      </c>
      <c r="D86" t="s">
        <v>5915</v>
      </c>
      <c r="E86">
        <v>4</v>
      </c>
      <c r="F86" t="s">
        <v>5915</v>
      </c>
      <c r="G86" t="s">
        <v>4314</v>
      </c>
      <c r="H86" s="64" t="s">
        <v>4316</v>
      </c>
      <c r="J86">
        <f t="shared" si="25"/>
        <v>1</v>
      </c>
      <c r="K86" t="str">
        <f t="shared" si="26"/>
        <v/>
      </c>
      <c r="L86" t="str">
        <f t="shared" si="22"/>
        <v/>
      </c>
      <c r="M86">
        <f t="shared" si="27"/>
        <v>230753.42199999999</v>
      </c>
      <c r="N86">
        <f t="shared" si="28"/>
        <v>431650.74400000001</v>
      </c>
      <c r="O86" t="str">
        <f t="shared" si="29"/>
        <v>wit rondje</v>
      </c>
      <c r="P86" t="str">
        <f t="shared" si="30"/>
        <v>DIN01325</v>
      </c>
      <c r="Q86" t="str">
        <f t="shared" si="38"/>
        <v>Lph 4</v>
      </c>
      <c r="R86" t="str">
        <f t="shared" si="23"/>
        <v/>
      </c>
      <c r="T86" t="str">
        <f t="shared" si="31"/>
        <v>DINXPERLO</v>
      </c>
      <c r="U86" t="str">
        <f t="shared" si="32"/>
        <v>Aaldersbeeklaan</v>
      </c>
      <c r="V86" s="62" t="str">
        <f t="shared" si="33"/>
        <v>DIN01325</v>
      </c>
      <c r="W86" s="15" t="e">
        <f>IF(J86,#REF!,"")</f>
        <v>#REF!</v>
      </c>
      <c r="X86" s="15" t="e">
        <f>IF(J86,#REF!,"")</f>
        <v>#REF!</v>
      </c>
      <c r="Y86" s="62" t="str">
        <f t="shared" si="34"/>
        <v/>
      </c>
      <c r="AA86" s="69"/>
      <c r="AB86" s="90">
        <v>4</v>
      </c>
      <c r="AC86" s="5" t="s">
        <v>4319</v>
      </c>
      <c r="AD86" s="90" t="str">
        <f t="shared" si="35"/>
        <v/>
      </c>
      <c r="AE86" s="90" t="str">
        <f t="shared" si="36"/>
        <v/>
      </c>
      <c r="AF86" t="str">
        <f t="shared" si="39"/>
        <v/>
      </c>
      <c r="AH86" t="str">
        <f t="shared" si="24"/>
        <v/>
      </c>
      <c r="AI86" t="str">
        <f>IF(AH86&gt;"",VLOOKUP(AH86,'MAATREGELEN TBV BESTEK '!$A$3:$N$34,11,FALSE),"")</f>
        <v/>
      </c>
      <c r="AJ86" t="str">
        <f>IF(AH86&gt;"",VLOOKUP(AH86,'MAATREGELEN TBV BESTEK '!$A$3:$N$34,13,FALSE),"")</f>
        <v/>
      </c>
      <c r="AK86" t="str">
        <f>IF(AH86&gt;"",VLOOKUP(AH86,'MAATREGELEN TBV BESTEK '!$A$3:$N$34,14,FALSE),"")</f>
        <v/>
      </c>
    </row>
    <row r="87" spans="1:37" ht="12" customHeight="1">
      <c r="A87" s="49">
        <v>230755.421</v>
      </c>
      <c r="B87" s="49">
        <v>431624.63799999998</v>
      </c>
      <c r="C87" t="s">
        <v>4329</v>
      </c>
      <c r="D87" t="s">
        <v>5915</v>
      </c>
      <c r="E87">
        <v>4</v>
      </c>
      <c r="F87" t="s">
        <v>5915</v>
      </c>
      <c r="G87" t="s">
        <v>4314</v>
      </c>
      <c r="H87" s="64" t="s">
        <v>4316</v>
      </c>
      <c r="J87">
        <f t="shared" si="25"/>
        <v>1</v>
      </c>
      <c r="K87" t="str">
        <f t="shared" si="26"/>
        <v/>
      </c>
      <c r="L87" t="str">
        <f t="shared" si="22"/>
        <v/>
      </c>
      <c r="M87">
        <f t="shared" si="27"/>
        <v>230755.421</v>
      </c>
      <c r="N87">
        <f t="shared" si="28"/>
        <v>431624.63799999998</v>
      </c>
      <c r="O87" t="str">
        <f t="shared" si="29"/>
        <v>wit rondje</v>
      </c>
      <c r="P87" t="str">
        <f t="shared" si="30"/>
        <v>DIN01326</v>
      </c>
      <c r="Q87" t="str">
        <f t="shared" si="38"/>
        <v>Lph 4</v>
      </c>
      <c r="R87" t="str">
        <f t="shared" si="23"/>
        <v/>
      </c>
      <c r="T87" t="str">
        <f t="shared" si="31"/>
        <v>DINXPERLO</v>
      </c>
      <c r="U87" t="str">
        <f t="shared" si="32"/>
        <v>Aaldersbeeklaan</v>
      </c>
      <c r="V87" s="62" t="str">
        <f t="shared" si="33"/>
        <v>DIN01326</v>
      </c>
      <c r="W87" s="15" t="e">
        <f>IF(J87,#REF!,"")</f>
        <v>#REF!</v>
      </c>
      <c r="X87" s="15" t="e">
        <f>IF(J87,#REF!,"")</f>
        <v>#REF!</v>
      </c>
      <c r="Y87" s="62" t="str">
        <f t="shared" si="34"/>
        <v/>
      </c>
      <c r="AA87" s="69"/>
      <c r="AB87" s="90">
        <v>4</v>
      </c>
      <c r="AC87" s="5" t="s">
        <v>4319</v>
      </c>
      <c r="AD87" s="90" t="str">
        <f t="shared" si="35"/>
        <v/>
      </c>
      <c r="AE87" s="90" t="str">
        <f t="shared" si="36"/>
        <v/>
      </c>
      <c r="AF87" t="str">
        <f t="shared" si="39"/>
        <v/>
      </c>
      <c r="AH87" t="str">
        <f t="shared" si="24"/>
        <v/>
      </c>
      <c r="AI87" t="str">
        <f>IF(AH87&gt;"",VLOOKUP(AH87,'MAATREGELEN TBV BESTEK '!$A$3:$N$34,11,FALSE),"")</f>
        <v/>
      </c>
      <c r="AJ87" t="str">
        <f>IF(AH87&gt;"",VLOOKUP(AH87,'MAATREGELEN TBV BESTEK '!$A$3:$N$34,13,FALSE),"")</f>
        <v/>
      </c>
      <c r="AK87" t="str">
        <f>IF(AH87&gt;"",VLOOKUP(AH87,'MAATREGELEN TBV BESTEK '!$A$3:$N$34,14,FALSE),"")</f>
        <v/>
      </c>
    </row>
    <row r="88" spans="1:37" ht="12" customHeight="1">
      <c r="A88" s="49">
        <v>230818.60200000001</v>
      </c>
      <c r="B88" s="49">
        <v>431656.18300000002</v>
      </c>
      <c r="C88" t="s">
        <v>4330</v>
      </c>
      <c r="D88" t="s">
        <v>5915</v>
      </c>
      <c r="E88">
        <v>4</v>
      </c>
      <c r="F88" t="s">
        <v>5915</v>
      </c>
      <c r="G88" t="s">
        <v>4314</v>
      </c>
      <c r="H88" s="64" t="s">
        <v>4316</v>
      </c>
      <c r="J88">
        <f t="shared" si="25"/>
        <v>1</v>
      </c>
      <c r="K88" t="str">
        <f t="shared" si="26"/>
        <v/>
      </c>
      <c r="L88" t="str">
        <f t="shared" si="22"/>
        <v/>
      </c>
      <c r="M88">
        <f t="shared" si="27"/>
        <v>230818.60200000001</v>
      </c>
      <c r="N88">
        <f t="shared" si="28"/>
        <v>431656.18300000002</v>
      </c>
      <c r="O88" t="str">
        <f t="shared" si="29"/>
        <v>wit rondje</v>
      </c>
      <c r="P88" t="str">
        <f t="shared" si="30"/>
        <v>DIN01327</v>
      </c>
      <c r="Q88" t="str">
        <f t="shared" si="38"/>
        <v>Lph 4</v>
      </c>
      <c r="R88" t="str">
        <f t="shared" si="23"/>
        <v/>
      </c>
      <c r="T88" t="str">
        <f t="shared" si="31"/>
        <v>DINXPERLO</v>
      </c>
      <c r="U88" t="str">
        <f t="shared" si="32"/>
        <v>Aaldersbeeklaan</v>
      </c>
      <c r="V88" s="62" t="str">
        <f t="shared" si="33"/>
        <v>DIN01327</v>
      </c>
      <c r="W88" s="15" t="e">
        <f>IF(J88,#REF!,"")</f>
        <v>#REF!</v>
      </c>
      <c r="X88" s="15" t="e">
        <f>IF(J88,#REF!,"")</f>
        <v>#REF!</v>
      </c>
      <c r="Y88" s="62" t="str">
        <f t="shared" si="34"/>
        <v/>
      </c>
      <c r="AA88" s="69"/>
      <c r="AB88" s="90">
        <v>4</v>
      </c>
      <c r="AC88" s="5" t="s">
        <v>4319</v>
      </c>
      <c r="AD88" s="90" t="str">
        <f t="shared" si="35"/>
        <v/>
      </c>
      <c r="AE88" s="90" t="str">
        <f t="shared" si="36"/>
        <v/>
      </c>
      <c r="AF88" t="str">
        <f t="shared" si="39"/>
        <v/>
      </c>
      <c r="AH88" t="str">
        <f t="shared" si="24"/>
        <v/>
      </c>
      <c r="AI88" t="str">
        <f>IF(AH88&gt;"",VLOOKUP(AH88,'MAATREGELEN TBV BESTEK '!$A$3:$N$34,11,FALSE),"")</f>
        <v/>
      </c>
      <c r="AJ88" t="str">
        <f>IF(AH88&gt;"",VLOOKUP(AH88,'MAATREGELEN TBV BESTEK '!$A$3:$N$34,13,FALSE),"")</f>
        <v/>
      </c>
      <c r="AK88" t="str">
        <f>IF(AH88&gt;"",VLOOKUP(AH88,'MAATREGELEN TBV BESTEK '!$A$3:$N$34,14,FALSE),"")</f>
        <v/>
      </c>
    </row>
    <row r="89" spans="1:37" ht="12" customHeight="1">
      <c r="A89" s="49">
        <v>230817.639</v>
      </c>
      <c r="B89" s="49">
        <v>431623.076</v>
      </c>
      <c r="C89" t="s">
        <v>4331</v>
      </c>
      <c r="D89" t="s">
        <v>5915</v>
      </c>
      <c r="E89">
        <v>4</v>
      </c>
      <c r="F89" t="s">
        <v>5915</v>
      </c>
      <c r="G89" t="s">
        <v>4314</v>
      </c>
      <c r="H89" s="64" t="s">
        <v>4316</v>
      </c>
      <c r="J89">
        <f t="shared" si="25"/>
        <v>1</v>
      </c>
      <c r="K89" t="str">
        <f t="shared" si="26"/>
        <v/>
      </c>
      <c r="L89" t="str">
        <f t="shared" si="22"/>
        <v/>
      </c>
      <c r="M89">
        <f t="shared" si="27"/>
        <v>230817.639</v>
      </c>
      <c r="N89">
        <f t="shared" si="28"/>
        <v>431623.076</v>
      </c>
      <c r="O89" t="str">
        <f t="shared" si="29"/>
        <v>wit rondje</v>
      </c>
      <c r="P89" t="str">
        <f t="shared" si="30"/>
        <v>DIN01328</v>
      </c>
      <c r="Q89" t="str">
        <f t="shared" si="38"/>
        <v>Lph 4</v>
      </c>
      <c r="R89" t="str">
        <f t="shared" si="23"/>
        <v/>
      </c>
      <c r="T89" t="str">
        <f t="shared" si="31"/>
        <v>DINXPERLO</v>
      </c>
      <c r="U89" t="str">
        <f t="shared" si="32"/>
        <v>Aaldersbeeklaan</v>
      </c>
      <c r="V89" s="62" t="str">
        <f t="shared" si="33"/>
        <v>DIN01328</v>
      </c>
      <c r="W89" s="15" t="e">
        <f>IF(J89,#REF!,"")</f>
        <v>#REF!</v>
      </c>
      <c r="X89" s="15" t="e">
        <f>IF(J89,#REF!,"")</f>
        <v>#REF!</v>
      </c>
      <c r="Y89" s="62" t="str">
        <f t="shared" si="34"/>
        <v/>
      </c>
      <c r="AA89" s="69"/>
      <c r="AB89" s="90">
        <v>4</v>
      </c>
      <c r="AC89" s="5" t="s">
        <v>4319</v>
      </c>
      <c r="AD89" s="90" t="str">
        <f t="shared" si="35"/>
        <v/>
      </c>
      <c r="AE89" s="90" t="str">
        <f t="shared" si="36"/>
        <v/>
      </c>
      <c r="AF89" t="str">
        <f t="shared" si="39"/>
        <v/>
      </c>
      <c r="AH89" t="str">
        <f t="shared" si="24"/>
        <v/>
      </c>
      <c r="AI89" t="str">
        <f>IF(AH89&gt;"",VLOOKUP(AH89,'MAATREGELEN TBV BESTEK '!$A$3:$N$34,11,FALSE),"")</f>
        <v/>
      </c>
      <c r="AJ89" t="str">
        <f>IF(AH89&gt;"",VLOOKUP(AH89,'MAATREGELEN TBV BESTEK '!$A$3:$N$34,13,FALSE),"")</f>
        <v/>
      </c>
      <c r="AK89" t="str">
        <f>IF(AH89&gt;"",VLOOKUP(AH89,'MAATREGELEN TBV BESTEK '!$A$3:$N$34,14,FALSE),"")</f>
        <v/>
      </c>
    </row>
    <row r="90" spans="1:37" ht="12" customHeight="1">
      <c r="A90" s="49">
        <v>230879.908</v>
      </c>
      <c r="B90" s="49">
        <v>431655.93199999997</v>
      </c>
      <c r="C90" t="s">
        <v>4332</v>
      </c>
      <c r="D90" t="s">
        <v>5915</v>
      </c>
      <c r="E90">
        <v>4</v>
      </c>
      <c r="F90" t="s">
        <v>5915</v>
      </c>
      <c r="G90" t="s">
        <v>4314</v>
      </c>
      <c r="H90" s="64" t="s">
        <v>4316</v>
      </c>
      <c r="J90">
        <f t="shared" si="25"/>
        <v>1</v>
      </c>
      <c r="K90" t="str">
        <f t="shared" si="26"/>
        <v/>
      </c>
      <c r="L90" t="str">
        <f t="shared" si="22"/>
        <v/>
      </c>
      <c r="M90">
        <f t="shared" si="27"/>
        <v>230879.908</v>
      </c>
      <c r="N90">
        <f t="shared" si="28"/>
        <v>431655.93199999997</v>
      </c>
      <c r="O90" t="str">
        <f t="shared" si="29"/>
        <v>wit rondje</v>
      </c>
      <c r="P90" t="str">
        <f t="shared" si="30"/>
        <v>DIN01329</v>
      </c>
      <c r="Q90" t="str">
        <f t="shared" si="38"/>
        <v>Lph 4</v>
      </c>
      <c r="R90" t="str">
        <f t="shared" si="23"/>
        <v/>
      </c>
      <c r="T90" t="str">
        <f t="shared" si="31"/>
        <v>DINXPERLO</v>
      </c>
      <c r="U90" t="str">
        <f t="shared" si="32"/>
        <v>Aaldersbeeklaan</v>
      </c>
      <c r="V90" s="62" t="str">
        <f t="shared" si="33"/>
        <v>DIN01329</v>
      </c>
      <c r="W90" s="15" t="e">
        <f>IF(J90,#REF!,"")</f>
        <v>#REF!</v>
      </c>
      <c r="X90" s="15" t="e">
        <f>IF(J90,#REF!,"")</f>
        <v>#REF!</v>
      </c>
      <c r="Y90" s="62" t="str">
        <f t="shared" si="34"/>
        <v/>
      </c>
      <c r="AA90" s="69"/>
      <c r="AB90" s="90">
        <v>4</v>
      </c>
      <c r="AC90" s="5" t="s">
        <v>4319</v>
      </c>
      <c r="AD90" s="90" t="str">
        <f t="shared" si="35"/>
        <v/>
      </c>
      <c r="AE90" s="90" t="str">
        <f t="shared" si="36"/>
        <v/>
      </c>
      <c r="AF90" t="str">
        <f t="shared" si="39"/>
        <v/>
      </c>
      <c r="AH90" t="str">
        <f t="shared" si="24"/>
        <v/>
      </c>
      <c r="AI90" t="str">
        <f>IF(AH90&gt;"",VLOOKUP(AH90,'MAATREGELEN TBV BESTEK '!$A$3:$N$34,11,FALSE),"")</f>
        <v/>
      </c>
      <c r="AJ90" t="str">
        <f>IF(AH90&gt;"",VLOOKUP(AH90,'MAATREGELEN TBV BESTEK '!$A$3:$N$34,13,FALSE),"")</f>
        <v/>
      </c>
      <c r="AK90" t="str">
        <f>IF(AH90&gt;"",VLOOKUP(AH90,'MAATREGELEN TBV BESTEK '!$A$3:$N$34,14,FALSE),"")</f>
        <v/>
      </c>
    </row>
    <row r="91" spans="1:37" ht="12" customHeight="1">
      <c r="A91" s="49">
        <v>230879.546</v>
      </c>
      <c r="B91" s="49">
        <v>431629.70600000001</v>
      </c>
      <c r="C91" t="s">
        <v>4333</v>
      </c>
      <c r="D91" t="s">
        <v>5915</v>
      </c>
      <c r="E91">
        <v>4</v>
      </c>
      <c r="F91" t="s">
        <v>5915</v>
      </c>
      <c r="G91" t="s">
        <v>4314</v>
      </c>
      <c r="H91" s="64" t="s">
        <v>4316</v>
      </c>
      <c r="J91">
        <f t="shared" si="25"/>
        <v>1</v>
      </c>
      <c r="K91" t="str">
        <f t="shared" si="26"/>
        <v/>
      </c>
      <c r="L91" t="str">
        <f t="shared" si="22"/>
        <v/>
      </c>
      <c r="M91">
        <f t="shared" si="27"/>
        <v>230879.546</v>
      </c>
      <c r="N91">
        <f t="shared" si="28"/>
        <v>431629.70600000001</v>
      </c>
      <c r="O91" t="str">
        <f t="shared" si="29"/>
        <v>wit rondje</v>
      </c>
      <c r="P91" t="str">
        <f t="shared" si="30"/>
        <v>DIN01330</v>
      </c>
      <c r="Q91" t="str">
        <f t="shared" si="38"/>
        <v>Lph 4</v>
      </c>
      <c r="R91" t="str">
        <f t="shared" si="23"/>
        <v/>
      </c>
      <c r="T91" t="str">
        <f t="shared" si="31"/>
        <v>DINXPERLO</v>
      </c>
      <c r="U91" t="str">
        <f t="shared" si="32"/>
        <v>Aaldersbeeklaan</v>
      </c>
      <c r="V91" s="62" t="str">
        <f t="shared" si="33"/>
        <v>DIN01330</v>
      </c>
      <c r="W91" s="15" t="e">
        <f>IF(J91,#REF!,"")</f>
        <v>#REF!</v>
      </c>
      <c r="X91" s="15" t="e">
        <f>IF(J91,#REF!,"")</f>
        <v>#REF!</v>
      </c>
      <c r="Y91" s="62" t="str">
        <f t="shared" si="34"/>
        <v/>
      </c>
      <c r="AA91" s="69"/>
      <c r="AB91" s="90">
        <v>4</v>
      </c>
      <c r="AC91" s="5" t="s">
        <v>4319</v>
      </c>
      <c r="AD91" s="90" t="str">
        <f t="shared" si="35"/>
        <v/>
      </c>
      <c r="AE91" s="90" t="str">
        <f t="shared" si="36"/>
        <v/>
      </c>
      <c r="AF91" t="str">
        <f t="shared" si="39"/>
        <v/>
      </c>
      <c r="AH91" t="str">
        <f t="shared" si="24"/>
        <v/>
      </c>
      <c r="AI91" t="str">
        <f>IF(AH91&gt;"",VLOOKUP(AH91,'MAATREGELEN TBV BESTEK '!$A$3:$N$34,11,FALSE),"")</f>
        <v/>
      </c>
      <c r="AJ91" t="str">
        <f>IF(AH91&gt;"",VLOOKUP(AH91,'MAATREGELEN TBV BESTEK '!$A$3:$N$34,13,FALSE),"")</f>
        <v/>
      </c>
      <c r="AK91" t="str">
        <f>IF(AH91&gt;"",VLOOKUP(AH91,'MAATREGELEN TBV BESTEK '!$A$3:$N$34,14,FALSE),"")</f>
        <v/>
      </c>
    </row>
    <row r="92" spans="1:37" ht="12" customHeight="1">
      <c r="A92" s="49">
        <v>230678.79199999999</v>
      </c>
      <c r="B92" s="49">
        <v>431563.87300000002</v>
      </c>
      <c r="C92" t="s">
        <v>4334</v>
      </c>
      <c r="D92" t="s">
        <v>4563</v>
      </c>
      <c r="E92">
        <v>4</v>
      </c>
      <c r="F92" t="s">
        <v>5915</v>
      </c>
      <c r="G92" t="s">
        <v>4314</v>
      </c>
      <c r="H92" s="64" t="s">
        <v>4316</v>
      </c>
      <c r="J92">
        <f t="shared" si="25"/>
        <v>1</v>
      </c>
      <c r="K92" t="str">
        <f t="shared" si="26"/>
        <v/>
      </c>
      <c r="L92" t="str">
        <f t="shared" si="22"/>
        <v/>
      </c>
      <c r="M92">
        <f t="shared" si="27"/>
        <v>230678.79199999999</v>
      </c>
      <c r="N92">
        <f t="shared" si="28"/>
        <v>431563.87300000002</v>
      </c>
      <c r="O92" t="str">
        <f t="shared" si="29"/>
        <v>wit rondje</v>
      </c>
      <c r="P92" t="str">
        <f t="shared" si="30"/>
        <v>DIN01331</v>
      </c>
      <c r="Q92" t="str">
        <f t="shared" si="38"/>
        <v>Lph 4</v>
      </c>
      <c r="R92" t="str">
        <f t="shared" si="23"/>
        <v/>
      </c>
      <c r="T92" t="str">
        <f t="shared" si="31"/>
        <v>DINXPERLO</v>
      </c>
      <c r="U92" t="str">
        <f t="shared" si="32"/>
        <v>Aaldersbeeklaan</v>
      </c>
      <c r="V92" s="62" t="str">
        <f t="shared" si="33"/>
        <v>DIN01331</v>
      </c>
      <c r="W92" s="15" t="e">
        <f>IF(J92,#REF!,"")</f>
        <v>#REF!</v>
      </c>
      <c r="X92" s="15" t="e">
        <f>IF(J92,#REF!,"")</f>
        <v>#REF!</v>
      </c>
      <c r="Y92" s="62" t="str">
        <f t="shared" si="34"/>
        <v xml:space="preserve"> </v>
      </c>
      <c r="AA92" s="69"/>
      <c r="AB92" s="90">
        <v>4</v>
      </c>
      <c r="AC92" s="5" t="s">
        <v>4319</v>
      </c>
      <c r="AD92" s="90" t="str">
        <f t="shared" si="35"/>
        <v/>
      </c>
      <c r="AE92" s="90" t="str">
        <f t="shared" si="36"/>
        <v/>
      </c>
      <c r="AF92" t="str">
        <f t="shared" si="39"/>
        <v/>
      </c>
      <c r="AH92" t="str">
        <f t="shared" si="24"/>
        <v/>
      </c>
      <c r="AI92" t="str">
        <f>IF(AH92&gt;"",VLOOKUP(AH92,'MAATREGELEN TBV BESTEK '!$A$3:$N$34,11,FALSE),"")</f>
        <v/>
      </c>
      <c r="AJ92" t="str">
        <f>IF(AH92&gt;"",VLOOKUP(AH92,'MAATREGELEN TBV BESTEK '!$A$3:$N$34,13,FALSE),"")</f>
        <v/>
      </c>
      <c r="AK92" t="str">
        <f>IF(AH92&gt;"",VLOOKUP(AH92,'MAATREGELEN TBV BESTEK '!$A$3:$N$34,14,FALSE),"")</f>
        <v/>
      </c>
    </row>
    <row r="93" spans="1:37" ht="12" customHeight="1">
      <c r="A93" s="49">
        <v>230703.47899999999</v>
      </c>
      <c r="B93" s="49">
        <v>431570.27500000002</v>
      </c>
      <c r="C93" t="s">
        <v>2582</v>
      </c>
      <c r="D93" t="s">
        <v>4563</v>
      </c>
      <c r="E93">
        <v>4</v>
      </c>
      <c r="F93" t="s">
        <v>5915</v>
      </c>
      <c r="G93" t="s">
        <v>4314</v>
      </c>
      <c r="H93" s="64" t="s">
        <v>4316</v>
      </c>
      <c r="J93">
        <f t="shared" si="25"/>
        <v>1</v>
      </c>
      <c r="K93" t="str">
        <f t="shared" si="26"/>
        <v/>
      </c>
      <c r="L93" t="str">
        <f t="shared" si="22"/>
        <v/>
      </c>
      <c r="M93">
        <f t="shared" si="27"/>
        <v>230703.47899999999</v>
      </c>
      <c r="N93">
        <f t="shared" si="28"/>
        <v>431570.27500000002</v>
      </c>
      <c r="O93" t="str">
        <f t="shared" si="29"/>
        <v>wit rondje</v>
      </c>
      <c r="P93" t="str">
        <f t="shared" si="30"/>
        <v>DIN01332</v>
      </c>
      <c r="Q93" t="str">
        <f t="shared" si="38"/>
        <v>Lph 4</v>
      </c>
      <c r="R93" t="str">
        <f t="shared" si="23"/>
        <v/>
      </c>
      <c r="T93" t="str">
        <f t="shared" si="31"/>
        <v>DINXPERLO</v>
      </c>
      <c r="U93" t="str">
        <f t="shared" si="32"/>
        <v>Aaldersbeeklaan</v>
      </c>
      <c r="V93" s="62" t="str">
        <f t="shared" si="33"/>
        <v>DIN01332</v>
      </c>
      <c r="W93" s="15" t="e">
        <f>IF(J93,#REF!,"")</f>
        <v>#REF!</v>
      </c>
      <c r="X93" s="15" t="e">
        <f>IF(J93,#REF!,"")</f>
        <v>#REF!</v>
      </c>
      <c r="Y93" s="62" t="str">
        <f t="shared" si="34"/>
        <v xml:space="preserve"> </v>
      </c>
      <c r="AA93" s="69"/>
      <c r="AB93" s="90">
        <v>4</v>
      </c>
      <c r="AC93" s="5" t="s">
        <v>4319</v>
      </c>
      <c r="AD93" s="90" t="str">
        <f t="shared" si="35"/>
        <v/>
      </c>
      <c r="AE93" s="90" t="str">
        <f t="shared" si="36"/>
        <v/>
      </c>
      <c r="AF93" t="str">
        <f t="shared" si="39"/>
        <v/>
      </c>
      <c r="AH93" t="str">
        <f t="shared" si="24"/>
        <v/>
      </c>
      <c r="AI93" t="str">
        <f>IF(AH93&gt;"",VLOOKUP(AH93,'MAATREGELEN TBV BESTEK '!$A$3:$N$34,11,FALSE),"")</f>
        <v/>
      </c>
      <c r="AJ93" t="str">
        <f>IF(AH93&gt;"",VLOOKUP(AH93,'MAATREGELEN TBV BESTEK '!$A$3:$N$34,13,FALSE),"")</f>
        <v/>
      </c>
      <c r="AK93" t="str">
        <f>IF(AH93&gt;"",VLOOKUP(AH93,'MAATREGELEN TBV BESTEK '!$A$3:$N$34,14,FALSE),"")</f>
        <v/>
      </c>
    </row>
    <row r="94" spans="1:37" ht="12" customHeight="1">
      <c r="A94" s="49">
        <v>230727.15400000001</v>
      </c>
      <c r="B94" s="49">
        <v>431575.62300000002</v>
      </c>
      <c r="C94" t="s">
        <v>2583</v>
      </c>
      <c r="D94" t="s">
        <v>4563</v>
      </c>
      <c r="E94">
        <v>4</v>
      </c>
      <c r="F94" t="s">
        <v>5915</v>
      </c>
      <c r="G94" t="s">
        <v>4314</v>
      </c>
      <c r="H94" s="64" t="s">
        <v>4316</v>
      </c>
      <c r="J94">
        <f t="shared" si="25"/>
        <v>1</v>
      </c>
      <c r="K94" t="str">
        <f t="shared" si="26"/>
        <v/>
      </c>
      <c r="L94" t="str">
        <f t="shared" si="22"/>
        <v/>
      </c>
      <c r="M94">
        <f t="shared" si="27"/>
        <v>230727.15400000001</v>
      </c>
      <c r="N94">
        <f t="shared" si="28"/>
        <v>431575.62300000002</v>
      </c>
      <c r="O94" t="str">
        <f t="shared" si="29"/>
        <v>wit rondje</v>
      </c>
      <c r="P94" t="str">
        <f t="shared" si="30"/>
        <v>DIN01333</v>
      </c>
      <c r="Q94" t="str">
        <f t="shared" si="38"/>
        <v>Lph 4</v>
      </c>
      <c r="R94" t="str">
        <f t="shared" si="23"/>
        <v/>
      </c>
      <c r="T94" t="str">
        <f t="shared" si="31"/>
        <v>DINXPERLO</v>
      </c>
      <c r="U94" t="str">
        <f t="shared" si="32"/>
        <v>Aaldersbeeklaan</v>
      </c>
      <c r="V94" s="62" t="str">
        <f t="shared" si="33"/>
        <v>DIN01333</v>
      </c>
      <c r="W94" s="15" t="e">
        <f>IF(J94,#REF!,"")</f>
        <v>#REF!</v>
      </c>
      <c r="X94" s="15" t="e">
        <f>IF(J94,#REF!,"")</f>
        <v>#REF!</v>
      </c>
      <c r="Y94" s="62" t="str">
        <f t="shared" si="34"/>
        <v xml:space="preserve"> </v>
      </c>
      <c r="AA94" s="69"/>
      <c r="AB94" s="90">
        <v>4</v>
      </c>
      <c r="AC94" s="5" t="s">
        <v>4319</v>
      </c>
      <c r="AD94" s="90" t="str">
        <f t="shared" si="35"/>
        <v/>
      </c>
      <c r="AE94" s="90" t="str">
        <f t="shared" si="36"/>
        <v/>
      </c>
      <c r="AF94" t="str">
        <f t="shared" si="39"/>
        <v/>
      </c>
      <c r="AH94" t="str">
        <f t="shared" si="24"/>
        <v/>
      </c>
      <c r="AI94" t="str">
        <f>IF(AH94&gt;"",VLOOKUP(AH94,'MAATREGELEN TBV BESTEK '!$A$3:$N$34,11,FALSE),"")</f>
        <v/>
      </c>
      <c r="AJ94" t="str">
        <f>IF(AH94&gt;"",VLOOKUP(AH94,'MAATREGELEN TBV BESTEK '!$A$3:$N$34,13,FALSE),"")</f>
        <v/>
      </c>
      <c r="AK94" t="str">
        <f>IF(AH94&gt;"",VLOOKUP(AH94,'MAATREGELEN TBV BESTEK '!$A$3:$N$34,14,FALSE),"")</f>
        <v/>
      </c>
    </row>
    <row r="95" spans="1:37" ht="12" customHeight="1">
      <c r="A95" s="49">
        <v>230843.65</v>
      </c>
      <c r="B95" s="49">
        <v>431570.71500000003</v>
      </c>
      <c r="C95" t="s">
        <v>2584</v>
      </c>
      <c r="D95" t="s">
        <v>4563</v>
      </c>
      <c r="E95">
        <v>4</v>
      </c>
      <c r="F95" t="s">
        <v>5915</v>
      </c>
      <c r="G95" t="s">
        <v>4314</v>
      </c>
      <c r="H95" s="64" t="s">
        <v>4316</v>
      </c>
      <c r="J95">
        <f t="shared" si="25"/>
        <v>1</v>
      </c>
      <c r="K95" t="str">
        <f t="shared" si="26"/>
        <v/>
      </c>
      <c r="L95" t="str">
        <f t="shared" si="22"/>
        <v/>
      </c>
      <c r="M95">
        <f t="shared" si="27"/>
        <v>230843.65</v>
      </c>
      <c r="N95">
        <f t="shared" si="28"/>
        <v>431570.71500000003</v>
      </c>
      <c r="O95" t="str">
        <f t="shared" si="29"/>
        <v>wit rondje</v>
      </c>
      <c r="P95" t="str">
        <f t="shared" si="30"/>
        <v>DIN01337</v>
      </c>
      <c r="Q95" t="str">
        <f t="shared" si="38"/>
        <v>Lph 4</v>
      </c>
      <c r="R95" t="str">
        <f t="shared" si="23"/>
        <v/>
      </c>
      <c r="T95" t="str">
        <f t="shared" si="31"/>
        <v>DINXPERLO</v>
      </c>
      <c r="U95" t="str">
        <f t="shared" si="32"/>
        <v>Aaldersbeeklaan</v>
      </c>
      <c r="V95" s="62" t="str">
        <f t="shared" si="33"/>
        <v>DIN01337</v>
      </c>
      <c r="W95" s="15" t="e">
        <f>IF(J95,#REF!,"")</f>
        <v>#REF!</v>
      </c>
      <c r="X95" s="15" t="e">
        <f>IF(J95,#REF!,"")</f>
        <v>#REF!</v>
      </c>
      <c r="Y95" s="62" t="str">
        <f t="shared" si="34"/>
        <v xml:space="preserve"> </v>
      </c>
      <c r="AA95" s="69"/>
      <c r="AB95" s="90">
        <v>4</v>
      </c>
      <c r="AC95" s="5" t="s">
        <v>4319</v>
      </c>
      <c r="AD95" s="90" t="str">
        <f t="shared" si="35"/>
        <v/>
      </c>
      <c r="AE95" s="90" t="str">
        <f t="shared" si="36"/>
        <v/>
      </c>
      <c r="AF95" t="str">
        <f t="shared" si="39"/>
        <v/>
      </c>
      <c r="AH95" t="str">
        <f t="shared" si="24"/>
        <v/>
      </c>
      <c r="AI95" t="str">
        <f>IF(AH95&gt;"",VLOOKUP(AH95,'MAATREGELEN TBV BESTEK '!$A$3:$N$34,11,FALSE),"")</f>
        <v/>
      </c>
      <c r="AJ95" t="str">
        <f>IF(AH95&gt;"",VLOOKUP(AH95,'MAATREGELEN TBV BESTEK '!$A$3:$N$34,13,FALSE),"")</f>
        <v/>
      </c>
      <c r="AK95" t="str">
        <f>IF(AH95&gt;"",VLOOKUP(AH95,'MAATREGELEN TBV BESTEK '!$A$3:$N$34,14,FALSE),"")</f>
        <v/>
      </c>
    </row>
    <row r="96" spans="1:37" ht="12" customHeight="1">
      <c r="A96" s="49">
        <v>230873.34599999999</v>
      </c>
      <c r="B96" s="49">
        <v>431570.42300000001</v>
      </c>
      <c r="C96" t="s">
        <v>2586</v>
      </c>
      <c r="D96" t="s">
        <v>4563</v>
      </c>
      <c r="E96">
        <v>4</v>
      </c>
      <c r="F96" t="s">
        <v>5915</v>
      </c>
      <c r="G96" t="s">
        <v>4314</v>
      </c>
      <c r="H96" s="64" t="s">
        <v>4316</v>
      </c>
      <c r="J96">
        <f t="shared" si="25"/>
        <v>1</v>
      </c>
      <c r="K96" t="str">
        <f t="shared" si="26"/>
        <v/>
      </c>
      <c r="L96" t="str">
        <f t="shared" si="22"/>
        <v/>
      </c>
      <c r="M96">
        <f t="shared" si="27"/>
        <v>230873.34599999999</v>
      </c>
      <c r="N96">
        <f t="shared" si="28"/>
        <v>431570.42300000001</v>
      </c>
      <c r="O96" t="str">
        <f t="shared" si="29"/>
        <v>wit rondje</v>
      </c>
      <c r="P96" t="str">
        <f t="shared" si="30"/>
        <v>DIN01338</v>
      </c>
      <c r="Q96" t="str">
        <f t="shared" si="38"/>
        <v>Lph 4</v>
      </c>
      <c r="R96" t="str">
        <f t="shared" si="23"/>
        <v/>
      </c>
      <c r="T96" t="str">
        <f t="shared" si="31"/>
        <v>DINXPERLO</v>
      </c>
      <c r="U96" t="str">
        <f t="shared" si="32"/>
        <v>Aaldersbeeklaan</v>
      </c>
      <c r="V96" s="62" t="str">
        <f t="shared" si="33"/>
        <v>DIN01338</v>
      </c>
      <c r="W96" s="15" t="e">
        <f>IF(J96,#REF!,"")</f>
        <v>#REF!</v>
      </c>
      <c r="X96" s="15" t="e">
        <f>IF(J96,#REF!,"")</f>
        <v>#REF!</v>
      </c>
      <c r="Y96" s="62" t="str">
        <f t="shared" si="34"/>
        <v xml:space="preserve"> </v>
      </c>
      <c r="AA96" s="69"/>
      <c r="AB96" s="90">
        <v>4</v>
      </c>
      <c r="AC96" s="5" t="s">
        <v>4319</v>
      </c>
      <c r="AD96" s="90" t="str">
        <f t="shared" si="35"/>
        <v/>
      </c>
      <c r="AE96" s="90" t="str">
        <f t="shared" si="36"/>
        <v/>
      </c>
      <c r="AF96" t="str">
        <f t="shared" si="39"/>
        <v/>
      </c>
      <c r="AH96" t="str">
        <f t="shared" si="24"/>
        <v/>
      </c>
      <c r="AI96" t="str">
        <f>IF(AH96&gt;"",VLOOKUP(AH96,'MAATREGELEN TBV BESTEK '!$A$3:$N$34,11,FALSE),"")</f>
        <v/>
      </c>
      <c r="AJ96" t="str">
        <f>IF(AH96&gt;"",VLOOKUP(AH96,'MAATREGELEN TBV BESTEK '!$A$3:$N$34,13,FALSE),"")</f>
        <v/>
      </c>
      <c r="AK96" t="str">
        <f>IF(AH96&gt;"",VLOOKUP(AH96,'MAATREGELEN TBV BESTEK '!$A$3:$N$34,14,FALSE),"")</f>
        <v/>
      </c>
    </row>
    <row r="97" spans="1:37" ht="12" customHeight="1">
      <c r="A97" s="49">
        <v>230908.39499999999</v>
      </c>
      <c r="B97" s="49">
        <v>431679.14299999998</v>
      </c>
      <c r="C97" t="s">
        <v>2661</v>
      </c>
      <c r="D97" t="s">
        <v>4563</v>
      </c>
      <c r="E97">
        <v>6</v>
      </c>
      <c r="F97" t="s">
        <v>5915</v>
      </c>
      <c r="G97" t="s">
        <v>4314</v>
      </c>
      <c r="H97" s="64" t="s">
        <v>2658</v>
      </c>
      <c r="J97">
        <f t="shared" si="25"/>
        <v>1</v>
      </c>
      <c r="K97" t="str">
        <f t="shared" si="26"/>
        <v/>
      </c>
      <c r="L97" t="str">
        <f t="shared" si="22"/>
        <v/>
      </c>
      <c r="M97">
        <f t="shared" si="27"/>
        <v>230908.39499999999</v>
      </c>
      <c r="N97">
        <f t="shared" si="28"/>
        <v>431679.14299999998</v>
      </c>
      <c r="O97" t="str">
        <f t="shared" si="29"/>
        <v>wit rondje</v>
      </c>
      <c r="P97" t="str">
        <f t="shared" si="30"/>
        <v>DIN00504</v>
      </c>
      <c r="Q97" t="str">
        <f t="shared" si="38"/>
        <v>Lph 6</v>
      </c>
      <c r="R97" t="str">
        <f t="shared" si="23"/>
        <v/>
      </c>
      <c r="T97" t="str">
        <f t="shared" si="31"/>
        <v>DINXPERLO</v>
      </c>
      <c r="U97" t="str">
        <f t="shared" si="32"/>
        <v>Aaldershuuslaan</v>
      </c>
      <c r="V97" s="62" t="str">
        <f t="shared" si="33"/>
        <v>DIN00504</v>
      </c>
      <c r="W97" s="15" t="e">
        <f>IF(J97,#REF!,"")</f>
        <v>#REF!</v>
      </c>
      <c r="X97" s="15" t="e">
        <f>IF(J97,#REF!,"")</f>
        <v>#REF!</v>
      </c>
      <c r="Y97" s="62" t="str">
        <f t="shared" si="34"/>
        <v xml:space="preserve"> </v>
      </c>
      <c r="AA97" s="69"/>
      <c r="AB97" s="90">
        <v>6</v>
      </c>
      <c r="AC97" s="5" t="s">
        <v>4319</v>
      </c>
      <c r="AD97" s="90" t="str">
        <f t="shared" si="35"/>
        <v/>
      </c>
      <c r="AE97" s="90" t="str">
        <f t="shared" si="36"/>
        <v/>
      </c>
      <c r="AF97" t="str">
        <f t="shared" si="39"/>
        <v/>
      </c>
      <c r="AH97" t="str">
        <f t="shared" si="24"/>
        <v/>
      </c>
      <c r="AI97" t="str">
        <f>IF(AH97&gt;"",VLOOKUP(AH97,'MAATREGELEN TBV BESTEK '!$A$3:$N$34,11,FALSE),"")</f>
        <v/>
      </c>
      <c r="AJ97" t="str">
        <f>IF(AH97&gt;"",VLOOKUP(AH97,'MAATREGELEN TBV BESTEK '!$A$3:$N$34,13,FALSE),"")</f>
        <v/>
      </c>
      <c r="AK97" t="str">
        <f>IF(AH97&gt;"",VLOOKUP(AH97,'MAATREGELEN TBV BESTEK '!$A$3:$N$34,14,FALSE),"")</f>
        <v/>
      </c>
    </row>
    <row r="98" spans="1:37" ht="12" customHeight="1">
      <c r="A98" s="49">
        <v>230907.83600000001</v>
      </c>
      <c r="B98" s="49">
        <v>431655.38299999997</v>
      </c>
      <c r="C98" t="s">
        <v>2662</v>
      </c>
      <c r="D98" t="s">
        <v>4563</v>
      </c>
      <c r="E98">
        <v>6</v>
      </c>
      <c r="F98" t="s">
        <v>5915</v>
      </c>
      <c r="G98" t="s">
        <v>4314</v>
      </c>
      <c r="H98" s="64" t="s">
        <v>2658</v>
      </c>
      <c r="J98">
        <f t="shared" si="25"/>
        <v>1</v>
      </c>
      <c r="K98" t="str">
        <f t="shared" si="26"/>
        <v/>
      </c>
      <c r="L98" t="str">
        <f t="shared" si="22"/>
        <v/>
      </c>
      <c r="M98">
        <f t="shared" si="27"/>
        <v>230907.83600000001</v>
      </c>
      <c r="N98">
        <f t="shared" si="28"/>
        <v>431655.38299999997</v>
      </c>
      <c r="O98" t="str">
        <f t="shared" si="29"/>
        <v>wit rondje</v>
      </c>
      <c r="P98" t="str">
        <f t="shared" si="30"/>
        <v>DIN00505</v>
      </c>
      <c r="Q98" t="str">
        <f t="shared" si="38"/>
        <v>Lph 6</v>
      </c>
      <c r="R98" t="str">
        <f t="shared" si="23"/>
        <v/>
      </c>
      <c r="T98" t="str">
        <f t="shared" si="31"/>
        <v>DINXPERLO</v>
      </c>
      <c r="U98" t="str">
        <f t="shared" si="32"/>
        <v>Aaldershuuslaan</v>
      </c>
      <c r="V98" s="62" t="str">
        <f t="shared" si="33"/>
        <v>DIN00505</v>
      </c>
      <c r="W98" s="15" t="e">
        <f>IF(J98,#REF!,"")</f>
        <v>#REF!</v>
      </c>
      <c r="X98" s="15" t="e">
        <f>IF(J98,#REF!,"")</f>
        <v>#REF!</v>
      </c>
      <c r="Y98" s="62" t="str">
        <f t="shared" si="34"/>
        <v xml:space="preserve"> </v>
      </c>
      <c r="AA98" s="69"/>
      <c r="AB98" s="90">
        <v>6</v>
      </c>
      <c r="AC98" s="5" t="s">
        <v>4319</v>
      </c>
      <c r="AD98" s="90" t="str">
        <f t="shared" si="35"/>
        <v/>
      </c>
      <c r="AE98" s="90" t="str">
        <f t="shared" si="36"/>
        <v/>
      </c>
      <c r="AF98" t="str">
        <f t="shared" si="39"/>
        <v/>
      </c>
      <c r="AH98" t="str">
        <f t="shared" si="24"/>
        <v/>
      </c>
      <c r="AI98" t="str">
        <f>IF(AH98&gt;"",VLOOKUP(AH98,'MAATREGELEN TBV BESTEK '!$A$3:$N$34,11,FALSE),"")</f>
        <v/>
      </c>
      <c r="AJ98" t="str">
        <f>IF(AH98&gt;"",VLOOKUP(AH98,'MAATREGELEN TBV BESTEK '!$A$3:$N$34,13,FALSE),"")</f>
        <v/>
      </c>
      <c r="AK98" t="str">
        <f>IF(AH98&gt;"",VLOOKUP(AH98,'MAATREGELEN TBV BESTEK '!$A$3:$N$34,14,FALSE),"")</f>
        <v/>
      </c>
    </row>
    <row r="99" spans="1:37" ht="12" customHeight="1">
      <c r="A99" s="49">
        <v>230908.10500000001</v>
      </c>
      <c r="B99" s="49">
        <v>431627.17499999999</v>
      </c>
      <c r="C99" t="s">
        <v>2663</v>
      </c>
      <c r="D99" t="s">
        <v>4563</v>
      </c>
      <c r="E99">
        <v>6</v>
      </c>
      <c r="F99" t="s">
        <v>5915</v>
      </c>
      <c r="G99" t="s">
        <v>4314</v>
      </c>
      <c r="H99" s="64" t="s">
        <v>2658</v>
      </c>
      <c r="J99">
        <f t="shared" si="25"/>
        <v>1</v>
      </c>
      <c r="K99" t="str">
        <f t="shared" si="26"/>
        <v/>
      </c>
      <c r="L99" t="str">
        <f t="shared" si="22"/>
        <v/>
      </c>
      <c r="M99">
        <f t="shared" si="27"/>
        <v>230908.10500000001</v>
      </c>
      <c r="N99">
        <f t="shared" si="28"/>
        <v>431627.17499999999</v>
      </c>
      <c r="O99" t="str">
        <f t="shared" si="29"/>
        <v>wit rondje</v>
      </c>
      <c r="P99" t="str">
        <f t="shared" si="30"/>
        <v>DIN00506</v>
      </c>
      <c r="Q99" t="str">
        <f t="shared" si="38"/>
        <v>Lph 6</v>
      </c>
      <c r="R99" t="str">
        <f t="shared" si="23"/>
        <v/>
      </c>
      <c r="T99" t="str">
        <f t="shared" si="31"/>
        <v>DINXPERLO</v>
      </c>
      <c r="U99" t="str">
        <f t="shared" si="32"/>
        <v>Aaldershuuslaan</v>
      </c>
      <c r="V99" s="62" t="str">
        <f t="shared" si="33"/>
        <v>DIN00506</v>
      </c>
      <c r="W99" s="15" t="e">
        <f>IF(J99,#REF!,"")</f>
        <v>#REF!</v>
      </c>
      <c r="X99" s="15" t="e">
        <f>IF(J99,#REF!,"")</f>
        <v>#REF!</v>
      </c>
      <c r="Y99" s="62" t="str">
        <f t="shared" si="34"/>
        <v xml:space="preserve"> </v>
      </c>
      <c r="AA99" s="69"/>
      <c r="AB99" s="90">
        <v>6</v>
      </c>
      <c r="AC99" s="5" t="s">
        <v>4319</v>
      </c>
      <c r="AD99" s="90" t="str">
        <f t="shared" si="35"/>
        <v/>
      </c>
      <c r="AE99" s="90" t="str">
        <f t="shared" si="36"/>
        <v/>
      </c>
      <c r="AF99" t="str">
        <f t="shared" si="39"/>
        <v/>
      </c>
      <c r="AH99" t="str">
        <f t="shared" si="24"/>
        <v/>
      </c>
      <c r="AI99" t="str">
        <f>IF(AH99&gt;"",VLOOKUP(AH99,'MAATREGELEN TBV BESTEK '!$A$3:$N$34,11,FALSE),"")</f>
        <v/>
      </c>
      <c r="AJ99" t="str">
        <f>IF(AH99&gt;"",VLOOKUP(AH99,'MAATREGELEN TBV BESTEK '!$A$3:$N$34,13,FALSE),"")</f>
        <v/>
      </c>
      <c r="AK99" t="str">
        <f>IF(AH99&gt;"",VLOOKUP(AH99,'MAATREGELEN TBV BESTEK '!$A$3:$N$34,14,FALSE),"")</f>
        <v/>
      </c>
    </row>
    <row r="100" spans="1:37" ht="12" customHeight="1">
      <c r="A100" s="49">
        <v>230934.90700000001</v>
      </c>
      <c r="B100" s="49">
        <v>431675.57</v>
      </c>
      <c r="C100" t="s">
        <v>2693</v>
      </c>
      <c r="D100" t="s">
        <v>4563</v>
      </c>
      <c r="E100">
        <v>4</v>
      </c>
      <c r="F100" t="s">
        <v>5915</v>
      </c>
      <c r="G100" t="s">
        <v>4314</v>
      </c>
      <c r="H100" s="64" t="s">
        <v>2658</v>
      </c>
      <c r="J100">
        <f t="shared" si="25"/>
        <v>1</v>
      </c>
      <c r="K100" t="str">
        <f t="shared" si="26"/>
        <v/>
      </c>
      <c r="L100" t="str">
        <f t="shared" si="22"/>
        <v/>
      </c>
      <c r="M100">
        <f t="shared" si="27"/>
        <v>230934.90700000001</v>
      </c>
      <c r="N100">
        <f t="shared" si="28"/>
        <v>431675.57</v>
      </c>
      <c r="O100" t="str">
        <f t="shared" si="29"/>
        <v>wit rondje</v>
      </c>
      <c r="P100" t="str">
        <f t="shared" si="30"/>
        <v>DIN00507</v>
      </c>
      <c r="Q100" t="str">
        <f t="shared" si="38"/>
        <v>Lph 4</v>
      </c>
      <c r="R100" t="str">
        <f t="shared" si="23"/>
        <v/>
      </c>
      <c r="T100" t="str">
        <f t="shared" si="31"/>
        <v>DINXPERLO</v>
      </c>
      <c r="U100" t="str">
        <f t="shared" si="32"/>
        <v>Aaldershuuslaan</v>
      </c>
      <c r="V100" s="62" t="str">
        <f t="shared" si="33"/>
        <v>DIN00507</v>
      </c>
      <c r="W100" s="15" t="e">
        <f>IF(J100,#REF!,"")</f>
        <v>#REF!</v>
      </c>
      <c r="X100" s="15" t="e">
        <f>IF(J100,#REF!,"")</f>
        <v>#REF!</v>
      </c>
      <c r="Y100" s="62" t="str">
        <f t="shared" si="34"/>
        <v xml:space="preserve"> </v>
      </c>
      <c r="AA100" s="69"/>
      <c r="AB100" s="90">
        <v>4</v>
      </c>
      <c r="AC100" s="5" t="s">
        <v>2591</v>
      </c>
      <c r="AD100" s="90" t="str">
        <f t="shared" si="35"/>
        <v/>
      </c>
      <c r="AE100" s="90" t="str">
        <f t="shared" si="36"/>
        <v/>
      </c>
      <c r="AF100" t="str">
        <f t="shared" si="39"/>
        <v/>
      </c>
      <c r="AH100" t="str">
        <f t="shared" si="24"/>
        <v/>
      </c>
      <c r="AI100" t="str">
        <f>IF(AH100&gt;"",VLOOKUP(AH100,'MAATREGELEN TBV BESTEK '!$A$3:$N$34,11,FALSE),"")</f>
        <v/>
      </c>
      <c r="AJ100" t="str">
        <f>IF(AH100&gt;"",VLOOKUP(AH100,'MAATREGELEN TBV BESTEK '!$A$3:$N$34,13,FALSE),"")</f>
        <v/>
      </c>
      <c r="AK100" t="str">
        <f>IF(AH100&gt;"",VLOOKUP(AH100,'MAATREGELEN TBV BESTEK '!$A$3:$N$34,14,FALSE),"")</f>
        <v/>
      </c>
    </row>
    <row r="101" spans="1:37" ht="12" customHeight="1">
      <c r="A101" s="49">
        <v>230586.321</v>
      </c>
      <c r="B101" s="49">
        <v>431719.11599999998</v>
      </c>
      <c r="C101" t="s">
        <v>2669</v>
      </c>
      <c r="D101" t="s">
        <v>4563</v>
      </c>
      <c r="E101">
        <v>6</v>
      </c>
      <c r="F101" t="s">
        <v>5915</v>
      </c>
      <c r="G101" t="s">
        <v>4314</v>
      </c>
      <c r="H101" s="64" t="s">
        <v>2658</v>
      </c>
      <c r="J101">
        <f t="shared" si="25"/>
        <v>1</v>
      </c>
      <c r="K101" t="str">
        <f t="shared" si="26"/>
        <v/>
      </c>
      <c r="L101" t="str">
        <f t="shared" si="22"/>
        <v/>
      </c>
      <c r="M101">
        <f t="shared" si="27"/>
        <v>230586.321</v>
      </c>
      <c r="N101">
        <f t="shared" si="28"/>
        <v>431719.11599999998</v>
      </c>
      <c r="O101" t="str">
        <f t="shared" si="29"/>
        <v>wit rondje</v>
      </c>
      <c r="P101" t="str">
        <f t="shared" si="30"/>
        <v>DIN01211</v>
      </c>
      <c r="Q101" t="str">
        <f t="shared" si="38"/>
        <v>Lph 6</v>
      </c>
      <c r="R101" t="str">
        <f t="shared" si="23"/>
        <v/>
      </c>
      <c r="T101" t="str">
        <f t="shared" si="31"/>
        <v>DINXPERLO</v>
      </c>
      <c r="U101" t="str">
        <f t="shared" si="32"/>
        <v>Aaldershuuslaan</v>
      </c>
      <c r="V101" s="62" t="str">
        <f t="shared" si="33"/>
        <v>DIN01211</v>
      </c>
      <c r="W101" s="15" t="e">
        <f>IF(J101,#REF!,"")</f>
        <v>#REF!</v>
      </c>
      <c r="X101" s="15" t="e">
        <f>IF(J101,#REF!,"")</f>
        <v>#REF!</v>
      </c>
      <c r="Y101" s="62" t="str">
        <f t="shared" si="34"/>
        <v xml:space="preserve"> </v>
      </c>
      <c r="AA101" s="69"/>
      <c r="AB101" s="90">
        <v>6</v>
      </c>
      <c r="AC101" s="5" t="s">
        <v>4319</v>
      </c>
      <c r="AD101" s="90" t="str">
        <f t="shared" si="35"/>
        <v/>
      </c>
      <c r="AE101" s="90" t="str">
        <f t="shared" si="36"/>
        <v/>
      </c>
      <c r="AF101" t="str">
        <f t="shared" si="39"/>
        <v/>
      </c>
      <c r="AH101" t="str">
        <f t="shared" si="24"/>
        <v/>
      </c>
      <c r="AI101" t="str">
        <f>IF(AH101&gt;"",VLOOKUP(AH101,'MAATREGELEN TBV BESTEK '!$A$3:$N$34,11,FALSE),"")</f>
        <v/>
      </c>
      <c r="AJ101" t="str">
        <f>IF(AH101&gt;"",VLOOKUP(AH101,'MAATREGELEN TBV BESTEK '!$A$3:$N$34,13,FALSE),"")</f>
        <v/>
      </c>
      <c r="AK101" t="str">
        <f>IF(AH101&gt;"",VLOOKUP(AH101,'MAATREGELEN TBV BESTEK '!$A$3:$N$34,14,FALSE),"")</f>
        <v/>
      </c>
    </row>
    <row r="102" spans="1:37" ht="12" customHeight="1">
      <c r="A102" s="49">
        <v>230621.36799999999</v>
      </c>
      <c r="B102" s="49">
        <v>431724.54399999999</v>
      </c>
      <c r="C102" t="s">
        <v>2671</v>
      </c>
      <c r="D102" t="s">
        <v>4563</v>
      </c>
      <c r="E102">
        <v>6</v>
      </c>
      <c r="F102" t="s">
        <v>5915</v>
      </c>
      <c r="G102" t="s">
        <v>4314</v>
      </c>
      <c r="H102" s="64" t="s">
        <v>2658</v>
      </c>
      <c r="J102">
        <f t="shared" si="25"/>
        <v>1</v>
      </c>
      <c r="K102" t="str">
        <f t="shared" si="26"/>
        <v/>
      </c>
      <c r="L102" t="str">
        <f t="shared" si="22"/>
        <v/>
      </c>
      <c r="M102">
        <f t="shared" si="27"/>
        <v>230621.36799999999</v>
      </c>
      <c r="N102">
        <f t="shared" si="28"/>
        <v>431724.54399999999</v>
      </c>
      <c r="O102" t="str">
        <f t="shared" si="29"/>
        <v>wit rondje</v>
      </c>
      <c r="P102" t="str">
        <f t="shared" si="30"/>
        <v>DIN01212</v>
      </c>
      <c r="Q102" t="str">
        <f t="shared" si="38"/>
        <v>Lph 6</v>
      </c>
      <c r="R102" t="str">
        <f t="shared" si="23"/>
        <v/>
      </c>
      <c r="T102" t="str">
        <f t="shared" si="31"/>
        <v>DINXPERLO</v>
      </c>
      <c r="U102" t="str">
        <f t="shared" si="32"/>
        <v>Aaldershuuslaan</v>
      </c>
      <c r="V102" s="62" t="str">
        <f t="shared" si="33"/>
        <v>DIN01212</v>
      </c>
      <c r="W102" s="15" t="e">
        <f>IF(J102,#REF!,"")</f>
        <v>#REF!</v>
      </c>
      <c r="X102" s="15" t="e">
        <f>IF(J102,#REF!,"")</f>
        <v>#REF!</v>
      </c>
      <c r="Y102" s="62" t="str">
        <f t="shared" si="34"/>
        <v xml:space="preserve"> </v>
      </c>
      <c r="AA102" s="69"/>
      <c r="AB102" s="90">
        <v>6</v>
      </c>
      <c r="AC102" s="5" t="s">
        <v>4319</v>
      </c>
      <c r="AD102" s="90" t="str">
        <f t="shared" si="35"/>
        <v/>
      </c>
      <c r="AE102" s="90" t="str">
        <f t="shared" si="36"/>
        <v/>
      </c>
      <c r="AF102" t="str">
        <f t="shared" si="39"/>
        <v/>
      </c>
      <c r="AH102" t="str">
        <f t="shared" si="24"/>
        <v/>
      </c>
      <c r="AI102" t="str">
        <f>IF(AH102&gt;"",VLOOKUP(AH102,'MAATREGELEN TBV BESTEK '!$A$3:$N$34,11,FALSE),"")</f>
        <v/>
      </c>
      <c r="AJ102" t="str">
        <f>IF(AH102&gt;"",VLOOKUP(AH102,'MAATREGELEN TBV BESTEK '!$A$3:$N$34,13,FALSE),"")</f>
        <v/>
      </c>
      <c r="AK102" t="str">
        <f>IF(AH102&gt;"",VLOOKUP(AH102,'MAATREGELEN TBV BESTEK '!$A$3:$N$34,14,FALSE),"")</f>
        <v/>
      </c>
    </row>
    <row r="103" spans="1:37" ht="12" customHeight="1">
      <c r="A103" s="49">
        <v>230642.31700000001</v>
      </c>
      <c r="B103" s="49">
        <v>431733.23499999999</v>
      </c>
      <c r="C103" t="s">
        <v>2673</v>
      </c>
      <c r="D103" t="s">
        <v>4563</v>
      </c>
      <c r="E103">
        <v>6</v>
      </c>
      <c r="F103" t="s">
        <v>5915</v>
      </c>
      <c r="G103" t="s">
        <v>4314</v>
      </c>
      <c r="H103" s="64" t="s">
        <v>2658</v>
      </c>
      <c r="J103">
        <f t="shared" si="25"/>
        <v>1</v>
      </c>
      <c r="K103" t="str">
        <f t="shared" si="26"/>
        <v/>
      </c>
      <c r="L103" t="str">
        <f t="shared" si="22"/>
        <v/>
      </c>
      <c r="M103">
        <f t="shared" si="27"/>
        <v>230642.31700000001</v>
      </c>
      <c r="N103">
        <f t="shared" si="28"/>
        <v>431733.23499999999</v>
      </c>
      <c r="O103" t="str">
        <f t="shared" si="29"/>
        <v>wit rondje</v>
      </c>
      <c r="P103" t="str">
        <f t="shared" si="30"/>
        <v>DIN01213</v>
      </c>
      <c r="Q103" t="str">
        <f t="shared" si="38"/>
        <v>Lph 6</v>
      </c>
      <c r="R103" t="str">
        <f t="shared" si="23"/>
        <v/>
      </c>
      <c r="T103" t="str">
        <f t="shared" si="31"/>
        <v>DINXPERLO</v>
      </c>
      <c r="U103" t="str">
        <f t="shared" si="32"/>
        <v>Aaldershuuslaan</v>
      </c>
      <c r="V103" s="62" t="str">
        <f t="shared" si="33"/>
        <v>DIN01213</v>
      </c>
      <c r="W103" s="15" t="e">
        <f>IF(J103,#REF!,"")</f>
        <v>#REF!</v>
      </c>
      <c r="X103" s="15" t="e">
        <f>IF(J103,#REF!,"")</f>
        <v>#REF!</v>
      </c>
      <c r="Y103" s="62" t="str">
        <f t="shared" si="34"/>
        <v xml:space="preserve"> </v>
      </c>
      <c r="AA103" s="69"/>
      <c r="AB103" s="90">
        <v>6</v>
      </c>
      <c r="AC103" s="5" t="s">
        <v>4319</v>
      </c>
      <c r="AD103" s="90" t="str">
        <f t="shared" si="35"/>
        <v/>
      </c>
      <c r="AE103" s="90" t="str">
        <f t="shared" si="36"/>
        <v/>
      </c>
      <c r="AF103" t="str">
        <f t="shared" si="39"/>
        <v/>
      </c>
      <c r="AH103" t="str">
        <f t="shared" si="24"/>
        <v/>
      </c>
      <c r="AI103" t="str">
        <f>IF(AH103&gt;"",VLOOKUP(AH103,'MAATREGELEN TBV BESTEK '!$A$3:$N$34,11,FALSE),"")</f>
        <v/>
      </c>
      <c r="AJ103" t="str">
        <f>IF(AH103&gt;"",VLOOKUP(AH103,'MAATREGELEN TBV BESTEK '!$A$3:$N$34,13,FALSE),"")</f>
        <v/>
      </c>
      <c r="AK103" t="str">
        <f>IF(AH103&gt;"",VLOOKUP(AH103,'MAATREGELEN TBV BESTEK '!$A$3:$N$34,14,FALSE),"")</f>
        <v/>
      </c>
    </row>
    <row r="104" spans="1:37" ht="12" customHeight="1">
      <c r="A104" s="49">
        <v>230743.693</v>
      </c>
      <c r="B104" s="49">
        <v>431784.86599999998</v>
      </c>
      <c r="C104" t="s">
        <v>2674</v>
      </c>
      <c r="D104" t="s">
        <v>4563</v>
      </c>
      <c r="E104">
        <v>6</v>
      </c>
      <c r="F104" t="s">
        <v>5915</v>
      </c>
      <c r="G104" t="s">
        <v>4314</v>
      </c>
      <c r="H104" s="64" t="s">
        <v>2658</v>
      </c>
      <c r="J104">
        <f t="shared" si="25"/>
        <v>1</v>
      </c>
      <c r="K104" t="str">
        <f t="shared" si="26"/>
        <v/>
      </c>
      <c r="L104" t="str">
        <f t="shared" si="22"/>
        <v/>
      </c>
      <c r="M104">
        <f t="shared" si="27"/>
        <v>230743.693</v>
      </c>
      <c r="N104">
        <f t="shared" si="28"/>
        <v>431784.86599999998</v>
      </c>
      <c r="O104" t="str">
        <f t="shared" si="29"/>
        <v>wit rondje</v>
      </c>
      <c r="P104" t="str">
        <f t="shared" si="30"/>
        <v>DIN01214</v>
      </c>
      <c r="Q104" t="str">
        <f t="shared" si="38"/>
        <v>Lph 6</v>
      </c>
      <c r="R104" t="str">
        <f t="shared" si="23"/>
        <v/>
      </c>
      <c r="T104" t="str">
        <f t="shared" si="31"/>
        <v>DINXPERLO</v>
      </c>
      <c r="U104" t="str">
        <f t="shared" si="32"/>
        <v>Aaldershuuslaan</v>
      </c>
      <c r="V104" s="62" t="str">
        <f t="shared" si="33"/>
        <v>DIN01214</v>
      </c>
      <c r="W104" s="15" t="e">
        <f>IF(J104,#REF!,"")</f>
        <v>#REF!</v>
      </c>
      <c r="X104" s="15" t="e">
        <f>IF(J104,#REF!,"")</f>
        <v>#REF!</v>
      </c>
      <c r="Y104" s="62" t="str">
        <f t="shared" si="34"/>
        <v xml:space="preserve"> </v>
      </c>
      <c r="AA104" s="69"/>
      <c r="AB104" s="90">
        <v>6</v>
      </c>
      <c r="AC104" s="5" t="s">
        <v>4319</v>
      </c>
      <c r="AD104" s="90" t="str">
        <f t="shared" si="35"/>
        <v/>
      </c>
      <c r="AE104" s="90" t="str">
        <f t="shared" si="36"/>
        <v/>
      </c>
      <c r="AF104" t="str">
        <f t="shared" si="39"/>
        <v/>
      </c>
      <c r="AH104" t="str">
        <f t="shared" si="24"/>
        <v/>
      </c>
      <c r="AI104" t="str">
        <f>IF(AH104&gt;"",VLOOKUP(AH104,'MAATREGELEN TBV BESTEK '!$A$3:$N$34,11,FALSE),"")</f>
        <v/>
      </c>
      <c r="AJ104" t="str">
        <f>IF(AH104&gt;"",VLOOKUP(AH104,'MAATREGELEN TBV BESTEK '!$A$3:$N$34,13,FALSE),"")</f>
        <v/>
      </c>
      <c r="AK104" t="str">
        <f>IF(AH104&gt;"",VLOOKUP(AH104,'MAATREGELEN TBV BESTEK '!$A$3:$N$34,14,FALSE),"")</f>
        <v/>
      </c>
    </row>
    <row r="105" spans="1:37" ht="12" customHeight="1">
      <c r="A105" s="49">
        <v>230648.035</v>
      </c>
      <c r="B105" s="49">
        <v>431765.21</v>
      </c>
      <c r="C105" t="s">
        <v>2689</v>
      </c>
      <c r="D105" t="s">
        <v>4563</v>
      </c>
      <c r="E105">
        <v>4</v>
      </c>
      <c r="F105" t="s">
        <v>5915</v>
      </c>
      <c r="G105" t="s">
        <v>4314</v>
      </c>
      <c r="H105" s="64" t="s">
        <v>2658</v>
      </c>
      <c r="J105">
        <f t="shared" si="25"/>
        <v>1</v>
      </c>
      <c r="K105" t="str">
        <f t="shared" si="26"/>
        <v/>
      </c>
      <c r="L105" t="str">
        <f t="shared" si="22"/>
        <v/>
      </c>
      <c r="M105">
        <f t="shared" si="27"/>
        <v>230648.035</v>
      </c>
      <c r="N105">
        <f t="shared" si="28"/>
        <v>431765.21</v>
      </c>
      <c r="O105" t="str">
        <f t="shared" si="29"/>
        <v>wit rondje</v>
      </c>
      <c r="P105" t="str">
        <f t="shared" si="30"/>
        <v>DIN01225</v>
      </c>
      <c r="Q105" t="str">
        <f t="shared" si="38"/>
        <v>Lph 4</v>
      </c>
      <c r="R105" t="str">
        <f t="shared" si="23"/>
        <v/>
      </c>
      <c r="T105" t="str">
        <f t="shared" si="31"/>
        <v>DINXPERLO</v>
      </c>
      <c r="U105" t="str">
        <f t="shared" si="32"/>
        <v>Aaldershuuslaan</v>
      </c>
      <c r="V105" s="62" t="str">
        <f t="shared" si="33"/>
        <v>DIN01225</v>
      </c>
      <c r="W105" s="15" t="e">
        <f>IF(J105,#REF!,"")</f>
        <v>#REF!</v>
      </c>
      <c r="X105" s="15" t="e">
        <f>IF(J105,#REF!,"")</f>
        <v>#REF!</v>
      </c>
      <c r="Y105" s="62" t="str">
        <f t="shared" si="34"/>
        <v xml:space="preserve"> </v>
      </c>
      <c r="AA105" s="69"/>
      <c r="AB105" s="90">
        <v>4</v>
      </c>
      <c r="AC105" s="5" t="s">
        <v>2588</v>
      </c>
      <c r="AD105" s="90" t="str">
        <f t="shared" si="35"/>
        <v/>
      </c>
      <c r="AE105" s="90" t="str">
        <f t="shared" si="36"/>
        <v/>
      </c>
      <c r="AF105" t="str">
        <f t="shared" si="39"/>
        <v/>
      </c>
      <c r="AH105" t="str">
        <f t="shared" si="24"/>
        <v/>
      </c>
      <c r="AI105" t="str">
        <f>IF(AH105&gt;"",VLOOKUP(AH105,'MAATREGELEN TBV BESTEK '!$A$3:$N$34,11,FALSE),"")</f>
        <v/>
      </c>
      <c r="AJ105" t="str">
        <f>IF(AH105&gt;"",VLOOKUP(AH105,'MAATREGELEN TBV BESTEK '!$A$3:$N$34,13,FALSE),"")</f>
        <v/>
      </c>
      <c r="AK105" t="str">
        <f>IF(AH105&gt;"",VLOOKUP(AH105,'MAATREGELEN TBV BESTEK '!$A$3:$N$34,14,FALSE),"")</f>
        <v/>
      </c>
    </row>
    <row r="106" spans="1:37" ht="12" customHeight="1">
      <c r="A106" s="49">
        <v>230446.97899999999</v>
      </c>
      <c r="B106" s="49">
        <v>431850.33</v>
      </c>
      <c r="C106" t="s">
        <v>2657</v>
      </c>
      <c r="D106" t="s">
        <v>4563</v>
      </c>
      <c r="E106">
        <v>6</v>
      </c>
      <c r="F106" t="s">
        <v>5915</v>
      </c>
      <c r="G106" t="s">
        <v>4314</v>
      </c>
      <c r="H106" s="64" t="s">
        <v>2658</v>
      </c>
      <c r="J106">
        <f t="shared" si="25"/>
        <v>1</v>
      </c>
      <c r="K106" t="str">
        <f t="shared" si="26"/>
        <v/>
      </c>
      <c r="L106" t="str">
        <f t="shared" si="22"/>
        <v/>
      </c>
      <c r="M106">
        <f t="shared" si="27"/>
        <v>230446.97899999999</v>
      </c>
      <c r="N106">
        <f t="shared" si="28"/>
        <v>431850.33</v>
      </c>
      <c r="O106" t="str">
        <f t="shared" si="29"/>
        <v>wit rondje</v>
      </c>
      <c r="P106" t="str">
        <f t="shared" si="30"/>
        <v>DIN01227</v>
      </c>
      <c r="Q106" t="str">
        <f t="shared" si="38"/>
        <v>Lph 6</v>
      </c>
      <c r="R106" t="str">
        <f t="shared" si="23"/>
        <v/>
      </c>
      <c r="T106" t="str">
        <f t="shared" si="31"/>
        <v>DINXPERLO</v>
      </c>
      <c r="U106" t="str">
        <f t="shared" si="32"/>
        <v>Aaldershuuslaan</v>
      </c>
      <c r="V106" s="62" t="str">
        <f t="shared" si="33"/>
        <v>DIN01227</v>
      </c>
      <c r="W106" s="15" t="e">
        <f>IF(J106,#REF!,"")</f>
        <v>#REF!</v>
      </c>
      <c r="X106" s="15" t="e">
        <f>IF(J106,#REF!,"")</f>
        <v>#REF!</v>
      </c>
      <c r="Y106" s="62" t="str">
        <f t="shared" si="34"/>
        <v xml:space="preserve"> </v>
      </c>
      <c r="AA106" s="69"/>
      <c r="AB106" s="90">
        <v>6</v>
      </c>
      <c r="AC106" s="5" t="s">
        <v>4319</v>
      </c>
      <c r="AD106" s="90" t="str">
        <f t="shared" si="35"/>
        <v/>
      </c>
      <c r="AE106" s="90" t="str">
        <f t="shared" si="36"/>
        <v/>
      </c>
      <c r="AF106" t="str">
        <f t="shared" si="39"/>
        <v/>
      </c>
      <c r="AH106" t="str">
        <f t="shared" si="24"/>
        <v/>
      </c>
      <c r="AI106" t="str">
        <f>IF(AH106&gt;"",VLOOKUP(AH106,'MAATREGELEN TBV BESTEK '!$A$3:$N$34,11,FALSE),"")</f>
        <v/>
      </c>
      <c r="AJ106" t="str">
        <f>IF(AH106&gt;"",VLOOKUP(AH106,'MAATREGELEN TBV BESTEK '!$A$3:$N$34,13,FALSE),"")</f>
        <v/>
      </c>
      <c r="AK106" t="str">
        <f>IF(AH106&gt;"",VLOOKUP(AH106,'MAATREGELEN TBV BESTEK '!$A$3:$N$34,14,FALSE),"")</f>
        <v/>
      </c>
    </row>
    <row r="107" spans="1:37" ht="12" customHeight="1">
      <c r="A107" s="49">
        <v>230908.83900000001</v>
      </c>
      <c r="B107" s="49">
        <v>431708.15399999998</v>
      </c>
      <c r="C107" t="s">
        <v>2664</v>
      </c>
      <c r="D107" t="s">
        <v>4563</v>
      </c>
      <c r="E107">
        <v>6</v>
      </c>
      <c r="F107" t="s">
        <v>5915</v>
      </c>
      <c r="G107" t="s">
        <v>4314</v>
      </c>
      <c r="H107" s="64" t="s">
        <v>2658</v>
      </c>
      <c r="J107">
        <f t="shared" si="25"/>
        <v>1</v>
      </c>
      <c r="K107" t="str">
        <f t="shared" si="26"/>
        <v/>
      </c>
      <c r="L107" t="str">
        <f t="shared" si="22"/>
        <v/>
      </c>
      <c r="M107">
        <f t="shared" si="27"/>
        <v>230908.83900000001</v>
      </c>
      <c r="N107">
        <f t="shared" si="28"/>
        <v>431708.15399999998</v>
      </c>
      <c r="O107" t="str">
        <f t="shared" si="29"/>
        <v>wit rondje</v>
      </c>
      <c r="P107" t="str">
        <f t="shared" si="30"/>
        <v>DIN01228</v>
      </c>
      <c r="Q107" t="str">
        <f t="shared" si="38"/>
        <v>Lph 6</v>
      </c>
      <c r="R107" t="str">
        <f t="shared" si="23"/>
        <v/>
      </c>
      <c r="T107" t="str">
        <f t="shared" si="31"/>
        <v>DINXPERLO</v>
      </c>
      <c r="U107" t="str">
        <f t="shared" si="32"/>
        <v>Aaldershuuslaan</v>
      </c>
      <c r="V107" s="62" t="str">
        <f t="shared" si="33"/>
        <v>DIN01228</v>
      </c>
      <c r="W107" s="15" t="e">
        <f>IF(J107,#REF!,"")</f>
        <v>#REF!</v>
      </c>
      <c r="X107" s="15" t="e">
        <f>IF(J107,#REF!,"")</f>
        <v>#REF!</v>
      </c>
      <c r="Y107" s="62" t="str">
        <f t="shared" si="34"/>
        <v xml:space="preserve"> </v>
      </c>
      <c r="AA107" s="69"/>
      <c r="AB107" s="90">
        <v>6</v>
      </c>
      <c r="AC107" s="5" t="s">
        <v>4319</v>
      </c>
      <c r="AD107" s="90" t="str">
        <f t="shared" si="35"/>
        <v/>
      </c>
      <c r="AE107" s="90" t="str">
        <f t="shared" si="36"/>
        <v/>
      </c>
      <c r="AF107" t="str">
        <f t="shared" si="39"/>
        <v/>
      </c>
      <c r="AH107" t="str">
        <f t="shared" si="24"/>
        <v/>
      </c>
      <c r="AI107" t="str">
        <f>IF(AH107&gt;"",VLOOKUP(AH107,'MAATREGELEN TBV BESTEK '!$A$3:$N$34,11,FALSE),"")</f>
        <v/>
      </c>
      <c r="AJ107" t="str">
        <f>IF(AH107&gt;"",VLOOKUP(AH107,'MAATREGELEN TBV BESTEK '!$A$3:$N$34,13,FALSE),"")</f>
        <v/>
      </c>
      <c r="AK107" t="str">
        <f>IF(AH107&gt;"",VLOOKUP(AH107,'MAATREGELEN TBV BESTEK '!$A$3:$N$34,14,FALSE),"")</f>
        <v/>
      </c>
    </row>
    <row r="108" spans="1:37" ht="12" customHeight="1">
      <c r="A108" s="49">
        <v>230458.671</v>
      </c>
      <c r="B108" s="49">
        <v>431820.196</v>
      </c>
      <c r="C108" t="s">
        <v>2660</v>
      </c>
      <c r="D108" t="s">
        <v>4563</v>
      </c>
      <c r="E108">
        <v>6</v>
      </c>
      <c r="F108" t="s">
        <v>5915</v>
      </c>
      <c r="G108" t="s">
        <v>4314</v>
      </c>
      <c r="H108" s="64" t="s">
        <v>2658</v>
      </c>
      <c r="J108">
        <f t="shared" si="25"/>
        <v>1</v>
      </c>
      <c r="K108" t="str">
        <f t="shared" si="26"/>
        <v/>
      </c>
      <c r="L108" t="str">
        <f t="shared" si="22"/>
        <v/>
      </c>
      <c r="M108">
        <f t="shared" si="27"/>
        <v>230458.671</v>
      </c>
      <c r="N108">
        <f t="shared" si="28"/>
        <v>431820.196</v>
      </c>
      <c r="O108" t="str">
        <f t="shared" si="29"/>
        <v>wit rondje</v>
      </c>
      <c r="P108" t="str">
        <f t="shared" si="30"/>
        <v>DIN01229</v>
      </c>
      <c r="Q108" t="str">
        <f t="shared" si="38"/>
        <v>Lph 6</v>
      </c>
      <c r="R108" t="str">
        <f t="shared" si="23"/>
        <v/>
      </c>
      <c r="T108" t="str">
        <f t="shared" si="31"/>
        <v>DINXPERLO</v>
      </c>
      <c r="U108" t="str">
        <f t="shared" si="32"/>
        <v>Aaldershuuslaan</v>
      </c>
      <c r="V108" s="62" t="str">
        <f t="shared" si="33"/>
        <v>DIN01229</v>
      </c>
      <c r="W108" s="15" t="e">
        <f>IF(J108,#REF!,"")</f>
        <v>#REF!</v>
      </c>
      <c r="X108" s="15" t="e">
        <f>IF(J108,#REF!,"")</f>
        <v>#REF!</v>
      </c>
      <c r="Y108" s="62" t="str">
        <f t="shared" si="34"/>
        <v xml:space="preserve"> </v>
      </c>
      <c r="AA108" s="69"/>
      <c r="AB108" s="90">
        <v>6</v>
      </c>
      <c r="AC108" s="5" t="s">
        <v>4319</v>
      </c>
      <c r="AD108" s="90" t="str">
        <f t="shared" si="35"/>
        <v/>
      </c>
      <c r="AE108" s="90" t="str">
        <f t="shared" si="36"/>
        <v/>
      </c>
      <c r="AF108" t="str">
        <f t="shared" si="39"/>
        <v/>
      </c>
      <c r="AH108" t="str">
        <f t="shared" si="24"/>
        <v/>
      </c>
      <c r="AI108" t="str">
        <f>IF(AH108&gt;"",VLOOKUP(AH108,'MAATREGELEN TBV BESTEK '!$A$3:$N$34,11,FALSE),"")</f>
        <v/>
      </c>
      <c r="AJ108" t="str">
        <f>IF(AH108&gt;"",VLOOKUP(AH108,'MAATREGELEN TBV BESTEK '!$A$3:$N$34,13,FALSE),"")</f>
        <v/>
      </c>
      <c r="AK108" t="str">
        <f>IF(AH108&gt;"",VLOOKUP(AH108,'MAATREGELEN TBV BESTEK '!$A$3:$N$34,14,FALSE),"")</f>
        <v/>
      </c>
    </row>
    <row r="109" spans="1:37" ht="12" customHeight="1">
      <c r="A109" s="49">
        <v>230469.234</v>
      </c>
      <c r="B109" s="49">
        <v>431795.32799999998</v>
      </c>
      <c r="C109" t="s">
        <v>2687</v>
      </c>
      <c r="D109" t="s">
        <v>4563</v>
      </c>
      <c r="E109">
        <v>6</v>
      </c>
      <c r="F109" t="s">
        <v>5915</v>
      </c>
      <c r="G109" t="s">
        <v>4314</v>
      </c>
      <c r="H109" s="64" t="s">
        <v>2658</v>
      </c>
      <c r="J109">
        <f t="shared" si="25"/>
        <v>1</v>
      </c>
      <c r="K109" t="str">
        <f t="shared" si="26"/>
        <v/>
      </c>
      <c r="L109" t="str">
        <f t="shared" si="22"/>
        <v/>
      </c>
      <c r="M109">
        <f t="shared" si="27"/>
        <v>230469.234</v>
      </c>
      <c r="N109">
        <f t="shared" si="28"/>
        <v>431795.32799999998</v>
      </c>
      <c r="O109" t="str">
        <f t="shared" si="29"/>
        <v>wit rondje</v>
      </c>
      <c r="P109" t="str">
        <f t="shared" si="30"/>
        <v>DIN01230</v>
      </c>
      <c r="Q109" t="str">
        <f t="shared" si="38"/>
        <v>Lph 6</v>
      </c>
      <c r="R109" t="str">
        <f t="shared" si="23"/>
        <v/>
      </c>
      <c r="T109" t="str">
        <f t="shared" si="31"/>
        <v>DINXPERLO</v>
      </c>
      <c r="U109" t="str">
        <f t="shared" si="32"/>
        <v>Aaldershuuslaan</v>
      </c>
      <c r="V109" s="62" t="str">
        <f t="shared" si="33"/>
        <v>DIN01230</v>
      </c>
      <c r="W109" s="15" t="e">
        <f>IF(J109,#REF!,"")</f>
        <v>#REF!</v>
      </c>
      <c r="X109" s="15" t="e">
        <f>IF(J109,#REF!,"")</f>
        <v>#REF!</v>
      </c>
      <c r="Y109" s="62" t="str">
        <f t="shared" si="34"/>
        <v xml:space="preserve"> </v>
      </c>
      <c r="AA109" s="69"/>
      <c r="AB109" s="90">
        <v>6</v>
      </c>
      <c r="AC109" s="5" t="s">
        <v>4319</v>
      </c>
      <c r="AD109" s="90" t="str">
        <f t="shared" si="35"/>
        <v/>
      </c>
      <c r="AE109" s="90" t="str">
        <f t="shared" si="36"/>
        <v/>
      </c>
      <c r="AF109" t="str">
        <f t="shared" si="39"/>
        <v/>
      </c>
      <c r="AH109" t="str">
        <f t="shared" si="24"/>
        <v/>
      </c>
      <c r="AI109" t="str">
        <f>IF(AH109&gt;"",VLOOKUP(AH109,'MAATREGELEN TBV BESTEK '!$A$3:$N$34,11,FALSE),"")</f>
        <v/>
      </c>
      <c r="AJ109" t="str">
        <f>IF(AH109&gt;"",VLOOKUP(AH109,'MAATREGELEN TBV BESTEK '!$A$3:$N$34,13,FALSE),"")</f>
        <v/>
      </c>
      <c r="AK109" t="str">
        <f>IF(AH109&gt;"",VLOOKUP(AH109,'MAATREGELEN TBV BESTEK '!$A$3:$N$34,14,FALSE),"")</f>
        <v/>
      </c>
    </row>
    <row r="110" spans="1:37" ht="12" customHeight="1">
      <c r="A110" s="49">
        <v>230668.61199999999</v>
      </c>
      <c r="B110" s="49">
        <v>431751.46100000001</v>
      </c>
      <c r="C110" t="s">
        <v>2686</v>
      </c>
      <c r="D110" t="s">
        <v>4563</v>
      </c>
      <c r="E110">
        <v>6</v>
      </c>
      <c r="F110" t="s">
        <v>5915</v>
      </c>
      <c r="G110" t="s">
        <v>4314</v>
      </c>
      <c r="H110" s="64" t="s">
        <v>2658</v>
      </c>
      <c r="J110">
        <f t="shared" si="25"/>
        <v>1</v>
      </c>
      <c r="K110" t="str">
        <f t="shared" si="26"/>
        <v/>
      </c>
      <c r="L110" t="str">
        <f t="shared" si="22"/>
        <v/>
      </c>
      <c r="M110">
        <f t="shared" si="27"/>
        <v>230668.61199999999</v>
      </c>
      <c r="N110">
        <f t="shared" si="28"/>
        <v>431751.46100000001</v>
      </c>
      <c r="O110" t="str">
        <f t="shared" si="29"/>
        <v>wit rondje</v>
      </c>
      <c r="P110" t="str">
        <f t="shared" si="30"/>
        <v>DIN01234</v>
      </c>
      <c r="Q110" t="str">
        <f t="shared" si="38"/>
        <v>Lph 6</v>
      </c>
      <c r="R110" t="str">
        <f t="shared" si="23"/>
        <v/>
      </c>
      <c r="T110" t="str">
        <f t="shared" si="31"/>
        <v>DINXPERLO</v>
      </c>
      <c r="U110" t="str">
        <f t="shared" si="32"/>
        <v>Aaldershuuslaan</v>
      </c>
      <c r="V110" s="62" t="str">
        <f t="shared" si="33"/>
        <v>DIN01234</v>
      </c>
      <c r="W110" s="15" t="e">
        <f>IF(J110,#REF!,"")</f>
        <v>#REF!</v>
      </c>
      <c r="X110" s="15" t="e">
        <f>IF(J110,#REF!,"")</f>
        <v>#REF!</v>
      </c>
      <c r="Y110" s="62" t="str">
        <f t="shared" si="34"/>
        <v xml:space="preserve"> </v>
      </c>
      <c r="AA110" s="69"/>
      <c r="AB110" s="90">
        <v>6</v>
      </c>
      <c r="AC110" s="5" t="s">
        <v>4319</v>
      </c>
      <c r="AD110" s="90" t="str">
        <f t="shared" si="35"/>
        <v/>
      </c>
      <c r="AE110" s="90" t="str">
        <f t="shared" si="36"/>
        <v/>
      </c>
      <c r="AF110" t="str">
        <f t="shared" si="39"/>
        <v/>
      </c>
      <c r="AH110" t="str">
        <f t="shared" si="24"/>
        <v/>
      </c>
      <c r="AI110" t="str">
        <f>IF(AH110&gt;"",VLOOKUP(AH110,'MAATREGELEN TBV BESTEK '!$A$3:$N$34,11,FALSE),"")</f>
        <v/>
      </c>
      <c r="AJ110" t="str">
        <f>IF(AH110&gt;"",VLOOKUP(AH110,'MAATREGELEN TBV BESTEK '!$A$3:$N$34,13,FALSE),"")</f>
        <v/>
      </c>
      <c r="AK110" t="str">
        <f>IF(AH110&gt;"",VLOOKUP(AH110,'MAATREGELEN TBV BESTEK '!$A$3:$N$34,14,FALSE),"")</f>
        <v/>
      </c>
    </row>
    <row r="111" spans="1:37" ht="12" customHeight="1">
      <c r="A111" s="49">
        <v>230726.71400000001</v>
      </c>
      <c r="B111" s="49">
        <v>431780.77299999999</v>
      </c>
      <c r="C111" t="s">
        <v>2665</v>
      </c>
      <c r="D111" t="s">
        <v>4563</v>
      </c>
      <c r="E111">
        <v>6</v>
      </c>
      <c r="F111" t="s">
        <v>5915</v>
      </c>
      <c r="G111" t="s">
        <v>4314</v>
      </c>
      <c r="H111" s="64" t="s">
        <v>2658</v>
      </c>
      <c r="J111">
        <f t="shared" si="25"/>
        <v>1</v>
      </c>
      <c r="K111" t="str">
        <f t="shared" si="26"/>
        <v/>
      </c>
      <c r="L111" t="str">
        <f t="shared" si="22"/>
        <v/>
      </c>
      <c r="M111">
        <f t="shared" si="27"/>
        <v>230726.71400000001</v>
      </c>
      <c r="N111">
        <f t="shared" si="28"/>
        <v>431780.77299999999</v>
      </c>
      <c r="O111" t="str">
        <f t="shared" si="29"/>
        <v>wit rondje</v>
      </c>
      <c r="P111" t="str">
        <f t="shared" si="30"/>
        <v>DIN01235</v>
      </c>
      <c r="Q111" t="str">
        <f t="shared" si="38"/>
        <v>Lph 6</v>
      </c>
      <c r="R111" t="str">
        <f t="shared" si="23"/>
        <v/>
      </c>
      <c r="T111" t="str">
        <f t="shared" si="31"/>
        <v>DINXPERLO</v>
      </c>
      <c r="U111" t="str">
        <f t="shared" si="32"/>
        <v>Aaldershuuslaan</v>
      </c>
      <c r="V111" s="62" t="str">
        <f t="shared" si="33"/>
        <v>DIN01235</v>
      </c>
      <c r="W111" s="15" t="e">
        <f>IF(J111,#REF!,"")</f>
        <v>#REF!</v>
      </c>
      <c r="X111" s="15" t="e">
        <f>IF(J111,#REF!,"")</f>
        <v>#REF!</v>
      </c>
      <c r="Y111" s="62" t="str">
        <f t="shared" si="34"/>
        <v xml:space="preserve"> </v>
      </c>
      <c r="AA111" s="69"/>
      <c r="AB111" s="90">
        <v>6</v>
      </c>
      <c r="AC111" s="5" t="s">
        <v>4319</v>
      </c>
      <c r="AD111" s="90" t="str">
        <f t="shared" si="35"/>
        <v/>
      </c>
      <c r="AE111" s="90" t="str">
        <f t="shared" si="36"/>
        <v/>
      </c>
      <c r="AF111" t="str">
        <f t="shared" si="39"/>
        <v/>
      </c>
      <c r="AH111" t="str">
        <f t="shared" si="24"/>
        <v/>
      </c>
      <c r="AI111" t="str">
        <f>IF(AH111&gt;"",VLOOKUP(AH111,'MAATREGELEN TBV BESTEK '!$A$3:$N$34,11,FALSE),"")</f>
        <v/>
      </c>
      <c r="AJ111" t="str">
        <f>IF(AH111&gt;"",VLOOKUP(AH111,'MAATREGELEN TBV BESTEK '!$A$3:$N$34,13,FALSE),"")</f>
        <v/>
      </c>
      <c r="AK111" t="str">
        <f>IF(AH111&gt;"",VLOOKUP(AH111,'MAATREGELEN TBV BESTEK '!$A$3:$N$34,14,FALSE),"")</f>
        <v/>
      </c>
    </row>
    <row r="112" spans="1:37" ht="12" customHeight="1">
      <c r="A112" s="49">
        <v>230417.34899999999</v>
      </c>
      <c r="B112" s="49">
        <v>431890.17200000002</v>
      </c>
      <c r="C112" t="s">
        <v>2668</v>
      </c>
      <c r="D112" t="s">
        <v>4563</v>
      </c>
      <c r="E112">
        <v>6</v>
      </c>
      <c r="F112" t="s">
        <v>5915</v>
      </c>
      <c r="G112" t="s">
        <v>4314</v>
      </c>
      <c r="H112" s="64" t="s">
        <v>2658</v>
      </c>
      <c r="J112">
        <f t="shared" si="25"/>
        <v>1</v>
      </c>
      <c r="K112" t="str">
        <f t="shared" si="26"/>
        <v/>
      </c>
      <c r="L112" t="str">
        <f t="shared" si="22"/>
        <v/>
      </c>
      <c r="M112">
        <f t="shared" si="27"/>
        <v>230417.34899999999</v>
      </c>
      <c r="N112">
        <f t="shared" si="28"/>
        <v>431890.17200000002</v>
      </c>
      <c r="O112" t="str">
        <f t="shared" si="29"/>
        <v>wit rondje</v>
      </c>
      <c r="P112" t="str">
        <f t="shared" si="30"/>
        <v>DIN01237</v>
      </c>
      <c r="Q112" t="str">
        <f t="shared" ref="Q112:Q143" si="40">$O$2&amp;E112</f>
        <v>Lph 6</v>
      </c>
      <c r="R112" t="str">
        <f t="shared" si="23"/>
        <v/>
      </c>
      <c r="T112" t="str">
        <f t="shared" si="31"/>
        <v>DINXPERLO</v>
      </c>
      <c r="U112" t="str">
        <f t="shared" si="32"/>
        <v>Aaldershuuslaan</v>
      </c>
      <c r="V112" s="62" t="str">
        <f t="shared" si="33"/>
        <v>DIN01237</v>
      </c>
      <c r="W112" s="15" t="e">
        <f>IF(J112,#REF!,"")</f>
        <v>#REF!</v>
      </c>
      <c r="X112" s="15" t="e">
        <f>IF(J112,#REF!,"")</f>
        <v>#REF!</v>
      </c>
      <c r="Y112" s="62" t="str">
        <f t="shared" si="34"/>
        <v xml:space="preserve"> </v>
      </c>
      <c r="AA112" s="69"/>
      <c r="AB112" s="90">
        <v>6</v>
      </c>
      <c r="AC112" s="5" t="s">
        <v>4319</v>
      </c>
      <c r="AD112" s="90" t="str">
        <f t="shared" si="35"/>
        <v/>
      </c>
      <c r="AE112" s="90" t="str">
        <f t="shared" si="36"/>
        <v/>
      </c>
      <c r="AF112" t="str">
        <f t="shared" si="39"/>
        <v/>
      </c>
      <c r="AH112" t="str">
        <f t="shared" si="24"/>
        <v/>
      </c>
      <c r="AI112" t="str">
        <f>IF(AH112&gt;"",VLOOKUP(AH112,'MAATREGELEN TBV BESTEK '!$A$3:$N$34,11,FALSE),"")</f>
        <v/>
      </c>
      <c r="AJ112" t="str">
        <f>IF(AH112&gt;"",VLOOKUP(AH112,'MAATREGELEN TBV BESTEK '!$A$3:$N$34,13,FALSE),"")</f>
        <v/>
      </c>
      <c r="AK112" t="str">
        <f>IF(AH112&gt;"",VLOOKUP(AH112,'MAATREGELEN TBV BESTEK '!$A$3:$N$34,14,FALSE),"")</f>
        <v/>
      </c>
    </row>
    <row r="113" spans="1:37" ht="12" customHeight="1">
      <c r="A113" s="49">
        <v>230436.83499999999</v>
      </c>
      <c r="B113" s="49">
        <v>431871.283</v>
      </c>
      <c r="C113" t="s">
        <v>2666</v>
      </c>
      <c r="D113" t="s">
        <v>4563</v>
      </c>
      <c r="E113">
        <v>6</v>
      </c>
      <c r="F113" t="s">
        <v>5915</v>
      </c>
      <c r="G113" t="s">
        <v>4314</v>
      </c>
      <c r="H113" s="64" t="s">
        <v>2658</v>
      </c>
      <c r="J113">
        <f t="shared" si="25"/>
        <v>1</v>
      </c>
      <c r="K113" t="str">
        <f t="shared" si="26"/>
        <v/>
      </c>
      <c r="L113" t="str">
        <f t="shared" si="22"/>
        <v/>
      </c>
      <c r="M113">
        <f t="shared" si="27"/>
        <v>230436.83499999999</v>
      </c>
      <c r="N113">
        <f t="shared" si="28"/>
        <v>431871.283</v>
      </c>
      <c r="O113" t="str">
        <f t="shared" si="29"/>
        <v>wit rondje</v>
      </c>
      <c r="P113" t="str">
        <f t="shared" si="30"/>
        <v>DIN01238</v>
      </c>
      <c r="Q113" t="str">
        <f t="shared" si="40"/>
        <v>Lph 6</v>
      </c>
      <c r="R113" t="str">
        <f t="shared" si="23"/>
        <v/>
      </c>
      <c r="T113" t="str">
        <f t="shared" si="31"/>
        <v>DINXPERLO</v>
      </c>
      <c r="U113" t="str">
        <f t="shared" si="32"/>
        <v>Aaldershuuslaan</v>
      </c>
      <c r="V113" s="62" t="str">
        <f t="shared" si="33"/>
        <v>DIN01238</v>
      </c>
      <c r="W113" s="15" t="e">
        <f>IF(J113,#REF!,"")</f>
        <v>#REF!</v>
      </c>
      <c r="X113" s="15" t="e">
        <f>IF(J113,#REF!,"")</f>
        <v>#REF!</v>
      </c>
      <c r="Y113" s="62" t="str">
        <f t="shared" si="34"/>
        <v xml:space="preserve"> </v>
      </c>
      <c r="AA113" s="69"/>
      <c r="AB113" s="90">
        <v>6</v>
      </c>
      <c r="AC113" s="5" t="s">
        <v>4319</v>
      </c>
      <c r="AD113" s="90" t="str">
        <f t="shared" si="35"/>
        <v/>
      </c>
      <c r="AE113" s="90" t="str">
        <f t="shared" si="36"/>
        <v/>
      </c>
      <c r="AF113" t="str">
        <f t="shared" ref="AF113:AF144" si="41">IF(Y113="AV","Armatuur "&amp;AE113&amp;" leveren en plaatsen op LM "&amp;AD113&amp;"m","")&amp;IF(Y113="MV AV","Mast en armatuur leveren en plaatsen, "&amp;AE113&amp;" en LM "&amp;AD113&amp;"m, oude mast "&amp;AB113&amp;"m verwijderen","")&amp;IF(Y113="NM NA","Nwe mast en nw armatuur leveren en plaatsen, "&amp;AE113&amp;" en LM "&amp;AD113&amp;"m, oude mast "&amp;AB113&amp;"m verwijderen","")&amp;IF(Y113="NLP","Nieuw lichtpunt bijplaatsen, "&amp;AE113&amp;" en LM "&amp;AD113&amp;"m","")</f>
        <v/>
      </c>
      <c r="AH113" t="str">
        <f t="shared" si="24"/>
        <v/>
      </c>
      <c r="AI113" t="str">
        <f>IF(AH113&gt;"",VLOOKUP(AH113,'MAATREGELEN TBV BESTEK '!$A$3:$N$34,11,FALSE),"")</f>
        <v/>
      </c>
      <c r="AJ113" t="str">
        <f>IF(AH113&gt;"",VLOOKUP(AH113,'MAATREGELEN TBV BESTEK '!$A$3:$N$34,13,FALSE),"")</f>
        <v/>
      </c>
      <c r="AK113" t="str">
        <f>IF(AH113&gt;"",VLOOKUP(AH113,'MAATREGELEN TBV BESTEK '!$A$3:$N$34,14,FALSE),"")</f>
        <v/>
      </c>
    </row>
    <row r="114" spans="1:37" ht="12" customHeight="1">
      <c r="A114" s="49">
        <v>230696.77499999999</v>
      </c>
      <c r="B114" s="49">
        <v>431767.891</v>
      </c>
      <c r="C114" t="s">
        <v>2667</v>
      </c>
      <c r="D114" t="s">
        <v>4563</v>
      </c>
      <c r="E114">
        <v>6</v>
      </c>
      <c r="F114" t="s">
        <v>5915</v>
      </c>
      <c r="G114" t="s">
        <v>4314</v>
      </c>
      <c r="H114" s="64" t="s">
        <v>2658</v>
      </c>
      <c r="J114">
        <f t="shared" si="25"/>
        <v>1</v>
      </c>
      <c r="K114" t="str">
        <f t="shared" si="26"/>
        <v/>
      </c>
      <c r="L114" t="str">
        <f t="shared" si="22"/>
        <v/>
      </c>
      <c r="M114">
        <f t="shared" si="27"/>
        <v>230696.77499999999</v>
      </c>
      <c r="N114">
        <f t="shared" si="28"/>
        <v>431767.891</v>
      </c>
      <c r="O114" t="str">
        <f t="shared" si="29"/>
        <v>wit rondje</v>
      </c>
      <c r="P114" t="str">
        <f t="shared" si="30"/>
        <v>DIN01243</v>
      </c>
      <c r="Q114" t="str">
        <f t="shared" si="40"/>
        <v>Lph 6</v>
      </c>
      <c r="R114" t="str">
        <f t="shared" si="23"/>
        <v/>
      </c>
      <c r="T114" t="str">
        <f t="shared" si="31"/>
        <v>DINXPERLO</v>
      </c>
      <c r="U114" t="str">
        <f t="shared" si="32"/>
        <v>Aaldershuuslaan</v>
      </c>
      <c r="V114" s="62" t="str">
        <f t="shared" si="33"/>
        <v>DIN01243</v>
      </c>
      <c r="W114" s="15" t="e">
        <f>IF(J114,#REF!,"")</f>
        <v>#REF!</v>
      </c>
      <c r="X114" s="15" t="e">
        <f>IF(J114,#REF!,"")</f>
        <v>#REF!</v>
      </c>
      <c r="Y114" s="62" t="str">
        <f t="shared" si="34"/>
        <v xml:space="preserve"> </v>
      </c>
      <c r="AA114" s="69"/>
      <c r="AB114" s="90">
        <v>6</v>
      </c>
      <c r="AC114" s="5" t="s">
        <v>4319</v>
      </c>
      <c r="AD114" s="90" t="str">
        <f t="shared" si="35"/>
        <v/>
      </c>
      <c r="AE114" s="90" t="str">
        <f t="shared" si="36"/>
        <v/>
      </c>
      <c r="AF114" t="str">
        <f t="shared" si="41"/>
        <v/>
      </c>
      <c r="AH114" t="str">
        <f t="shared" si="24"/>
        <v/>
      </c>
      <c r="AI114" t="str">
        <f>IF(AH114&gt;"",VLOOKUP(AH114,'MAATREGELEN TBV BESTEK '!$A$3:$N$34,11,FALSE),"")</f>
        <v/>
      </c>
      <c r="AJ114" t="str">
        <f>IF(AH114&gt;"",VLOOKUP(AH114,'MAATREGELEN TBV BESTEK '!$A$3:$N$34,13,FALSE),"")</f>
        <v/>
      </c>
      <c r="AK114" t="str">
        <f>IF(AH114&gt;"",VLOOKUP(AH114,'MAATREGELEN TBV BESTEK '!$A$3:$N$34,14,FALSE),"")</f>
        <v/>
      </c>
    </row>
    <row r="115" spans="1:37" ht="12" customHeight="1">
      <c r="A115" s="49">
        <v>230598.128</v>
      </c>
      <c r="B115" s="49">
        <v>431761.141</v>
      </c>
      <c r="C115" t="s">
        <v>2692</v>
      </c>
      <c r="D115" t="s">
        <v>4563</v>
      </c>
      <c r="E115">
        <v>4</v>
      </c>
      <c r="F115" t="s">
        <v>5915</v>
      </c>
      <c r="G115" t="s">
        <v>4314</v>
      </c>
      <c r="H115" s="64" t="s">
        <v>2658</v>
      </c>
      <c r="J115">
        <f t="shared" si="25"/>
        <v>1</v>
      </c>
      <c r="K115" t="str">
        <f t="shared" si="26"/>
        <v/>
      </c>
      <c r="L115" t="str">
        <f t="shared" si="22"/>
        <v/>
      </c>
      <c r="M115">
        <f t="shared" si="27"/>
        <v>230598.128</v>
      </c>
      <c r="N115">
        <f t="shared" si="28"/>
        <v>431761.141</v>
      </c>
      <c r="O115" t="str">
        <f t="shared" si="29"/>
        <v>wit rondje</v>
      </c>
      <c r="P115" t="str">
        <f t="shared" si="30"/>
        <v>DIN01248</v>
      </c>
      <c r="Q115" t="str">
        <f t="shared" si="40"/>
        <v>Lph 4</v>
      </c>
      <c r="R115" t="str">
        <f t="shared" si="23"/>
        <v/>
      </c>
      <c r="T115" t="str">
        <f t="shared" si="31"/>
        <v>DINXPERLO</v>
      </c>
      <c r="U115" t="str">
        <f t="shared" si="32"/>
        <v>Aaldershuuslaan</v>
      </c>
      <c r="V115" s="62" t="str">
        <f t="shared" si="33"/>
        <v>DIN01248</v>
      </c>
      <c r="W115" s="15" t="e">
        <f>IF(J115,#REF!,"")</f>
        <v>#REF!</v>
      </c>
      <c r="X115" s="15" t="e">
        <f>IF(J115,#REF!,"")</f>
        <v>#REF!</v>
      </c>
      <c r="Y115" s="62" t="str">
        <f t="shared" si="34"/>
        <v xml:space="preserve"> </v>
      </c>
      <c r="AA115" s="69"/>
      <c r="AB115" s="90">
        <v>4</v>
      </c>
      <c r="AC115" s="5" t="s">
        <v>2591</v>
      </c>
      <c r="AD115" s="90" t="str">
        <f t="shared" si="35"/>
        <v/>
      </c>
      <c r="AE115" s="90" t="str">
        <f t="shared" si="36"/>
        <v/>
      </c>
      <c r="AF115" t="str">
        <f t="shared" si="41"/>
        <v/>
      </c>
      <c r="AH115" t="str">
        <f t="shared" si="24"/>
        <v/>
      </c>
      <c r="AI115" t="str">
        <f>IF(AH115&gt;"",VLOOKUP(AH115,'MAATREGELEN TBV BESTEK '!$A$3:$N$34,11,FALSE),"")</f>
        <v/>
      </c>
      <c r="AJ115" t="str">
        <f>IF(AH115&gt;"",VLOOKUP(AH115,'MAATREGELEN TBV BESTEK '!$A$3:$N$34,13,FALSE),"")</f>
        <v/>
      </c>
      <c r="AK115" t="str">
        <f>IF(AH115&gt;"",VLOOKUP(AH115,'MAATREGELEN TBV BESTEK '!$A$3:$N$34,14,FALSE),"")</f>
        <v/>
      </c>
    </row>
    <row r="116" spans="1:37" ht="12" customHeight="1">
      <c r="A116" s="49">
        <v>230483.37599999999</v>
      </c>
      <c r="B116" s="49">
        <v>431770.234</v>
      </c>
      <c r="C116" t="s">
        <v>2676</v>
      </c>
      <c r="D116" t="s">
        <v>4563</v>
      </c>
      <c r="E116">
        <v>6</v>
      </c>
      <c r="F116" t="s">
        <v>5915</v>
      </c>
      <c r="G116" t="s">
        <v>4314</v>
      </c>
      <c r="H116" s="64" t="s">
        <v>2658</v>
      </c>
      <c r="J116">
        <f t="shared" si="25"/>
        <v>1</v>
      </c>
      <c r="K116" t="str">
        <f t="shared" si="26"/>
        <v/>
      </c>
      <c r="L116" t="str">
        <f t="shared" si="22"/>
        <v/>
      </c>
      <c r="M116">
        <f t="shared" si="27"/>
        <v>230483.37599999999</v>
      </c>
      <c r="N116">
        <f t="shared" si="28"/>
        <v>431770.234</v>
      </c>
      <c r="O116" t="str">
        <f t="shared" si="29"/>
        <v>wit rondje</v>
      </c>
      <c r="P116" t="str">
        <f t="shared" si="30"/>
        <v>DIN01258</v>
      </c>
      <c r="Q116" t="str">
        <f t="shared" si="40"/>
        <v>Lph 6</v>
      </c>
      <c r="R116" t="str">
        <f t="shared" si="23"/>
        <v/>
      </c>
      <c r="T116" t="str">
        <f t="shared" si="31"/>
        <v>DINXPERLO</v>
      </c>
      <c r="U116" t="str">
        <f t="shared" si="32"/>
        <v>Aaldershuuslaan</v>
      </c>
      <c r="V116" s="62" t="str">
        <f t="shared" si="33"/>
        <v>DIN01258</v>
      </c>
      <c r="W116" s="15" t="e">
        <f>IF(J116,#REF!,"")</f>
        <v>#REF!</v>
      </c>
      <c r="X116" s="15" t="e">
        <f>IF(J116,#REF!,"")</f>
        <v>#REF!</v>
      </c>
      <c r="Y116" s="62" t="str">
        <f t="shared" si="34"/>
        <v xml:space="preserve"> </v>
      </c>
      <c r="AA116" s="69"/>
      <c r="AB116" s="90">
        <v>6</v>
      </c>
      <c r="AC116" s="5" t="s">
        <v>4319</v>
      </c>
      <c r="AD116" s="90" t="str">
        <f t="shared" si="35"/>
        <v/>
      </c>
      <c r="AE116" s="90" t="str">
        <f t="shared" si="36"/>
        <v/>
      </c>
      <c r="AF116" t="str">
        <f t="shared" si="41"/>
        <v/>
      </c>
      <c r="AH116" t="str">
        <f t="shared" si="24"/>
        <v/>
      </c>
      <c r="AI116" t="str">
        <f>IF(AH116&gt;"",VLOOKUP(AH116,'MAATREGELEN TBV BESTEK '!$A$3:$N$34,11,FALSE),"")</f>
        <v/>
      </c>
      <c r="AJ116" t="str">
        <f>IF(AH116&gt;"",VLOOKUP(AH116,'MAATREGELEN TBV BESTEK '!$A$3:$N$34,13,FALSE),"")</f>
        <v/>
      </c>
      <c r="AK116" t="str">
        <f>IF(AH116&gt;"",VLOOKUP(AH116,'MAATREGELEN TBV BESTEK '!$A$3:$N$34,14,FALSE),"")</f>
        <v/>
      </c>
    </row>
    <row r="117" spans="1:37" ht="12" customHeight="1">
      <c r="A117" s="49">
        <v>230503.60200000001</v>
      </c>
      <c r="B117" s="49">
        <v>431748.62900000002</v>
      </c>
      <c r="C117" t="s">
        <v>2677</v>
      </c>
      <c r="D117" t="s">
        <v>4563</v>
      </c>
      <c r="E117">
        <v>6</v>
      </c>
      <c r="F117" t="s">
        <v>5915</v>
      </c>
      <c r="G117" t="s">
        <v>4314</v>
      </c>
      <c r="H117" s="64" t="s">
        <v>2658</v>
      </c>
      <c r="J117">
        <f t="shared" si="25"/>
        <v>1</v>
      </c>
      <c r="K117" t="str">
        <f t="shared" si="26"/>
        <v/>
      </c>
      <c r="L117" t="str">
        <f t="shared" si="22"/>
        <v/>
      </c>
      <c r="M117">
        <f t="shared" si="27"/>
        <v>230503.60200000001</v>
      </c>
      <c r="N117">
        <f t="shared" si="28"/>
        <v>431748.62900000002</v>
      </c>
      <c r="O117" t="str">
        <f t="shared" si="29"/>
        <v>wit rondje</v>
      </c>
      <c r="P117" t="str">
        <f t="shared" si="30"/>
        <v>DIN01259</v>
      </c>
      <c r="Q117" t="str">
        <f t="shared" si="40"/>
        <v>Lph 6</v>
      </c>
      <c r="R117" t="str">
        <f t="shared" si="23"/>
        <v/>
      </c>
      <c r="T117" t="str">
        <f t="shared" si="31"/>
        <v>DINXPERLO</v>
      </c>
      <c r="U117" t="str">
        <f t="shared" si="32"/>
        <v>Aaldershuuslaan</v>
      </c>
      <c r="V117" s="62" t="str">
        <f t="shared" si="33"/>
        <v>DIN01259</v>
      </c>
      <c r="W117" s="15" t="e">
        <f>IF(J117,#REF!,"")</f>
        <v>#REF!</v>
      </c>
      <c r="X117" s="15" t="e">
        <f>IF(J117,#REF!,"")</f>
        <v>#REF!</v>
      </c>
      <c r="Y117" s="62" t="str">
        <f t="shared" si="34"/>
        <v xml:space="preserve"> </v>
      </c>
      <c r="AA117" s="69"/>
      <c r="AB117" s="90">
        <v>6</v>
      </c>
      <c r="AC117" s="5" t="s">
        <v>4319</v>
      </c>
      <c r="AD117" s="90" t="str">
        <f t="shared" si="35"/>
        <v/>
      </c>
      <c r="AE117" s="90" t="str">
        <f t="shared" si="36"/>
        <v/>
      </c>
      <c r="AF117" t="str">
        <f t="shared" si="41"/>
        <v/>
      </c>
      <c r="AH117" t="str">
        <f t="shared" si="24"/>
        <v/>
      </c>
      <c r="AI117" t="str">
        <f>IF(AH117&gt;"",VLOOKUP(AH117,'MAATREGELEN TBV BESTEK '!$A$3:$N$34,11,FALSE),"")</f>
        <v/>
      </c>
      <c r="AJ117" t="str">
        <f>IF(AH117&gt;"",VLOOKUP(AH117,'MAATREGELEN TBV BESTEK '!$A$3:$N$34,13,FALSE),"")</f>
        <v/>
      </c>
      <c r="AK117" t="str">
        <f>IF(AH117&gt;"",VLOOKUP(AH117,'MAATREGELEN TBV BESTEK '!$A$3:$N$34,14,FALSE),"")</f>
        <v/>
      </c>
    </row>
    <row r="118" spans="1:37" ht="12" customHeight="1">
      <c r="A118" s="49">
        <v>230527.853</v>
      </c>
      <c r="B118" s="49">
        <v>431732.57</v>
      </c>
      <c r="C118" t="s">
        <v>2678</v>
      </c>
      <c r="D118" t="s">
        <v>4563</v>
      </c>
      <c r="E118">
        <v>6</v>
      </c>
      <c r="F118" t="s">
        <v>5915</v>
      </c>
      <c r="G118" t="s">
        <v>4314</v>
      </c>
      <c r="H118" s="64" t="s">
        <v>2658</v>
      </c>
      <c r="J118">
        <f t="shared" si="25"/>
        <v>1</v>
      </c>
      <c r="K118" t="str">
        <f t="shared" si="26"/>
        <v/>
      </c>
      <c r="L118" t="str">
        <f t="shared" si="22"/>
        <v/>
      </c>
      <c r="M118">
        <f t="shared" si="27"/>
        <v>230527.853</v>
      </c>
      <c r="N118">
        <f t="shared" si="28"/>
        <v>431732.57</v>
      </c>
      <c r="O118" t="str">
        <f t="shared" si="29"/>
        <v>wit rondje</v>
      </c>
      <c r="P118" t="str">
        <f t="shared" si="30"/>
        <v>DIN01260</v>
      </c>
      <c r="Q118" t="str">
        <f t="shared" si="40"/>
        <v>Lph 6</v>
      </c>
      <c r="R118" t="str">
        <f t="shared" si="23"/>
        <v/>
      </c>
      <c r="T118" t="str">
        <f t="shared" si="31"/>
        <v>DINXPERLO</v>
      </c>
      <c r="U118" t="str">
        <f t="shared" si="32"/>
        <v>Aaldershuuslaan</v>
      </c>
      <c r="V118" s="62" t="str">
        <f t="shared" si="33"/>
        <v>DIN01260</v>
      </c>
      <c r="W118" s="15" t="e">
        <f>IF(J118,#REF!,"")</f>
        <v>#REF!</v>
      </c>
      <c r="X118" s="15" t="e">
        <f>IF(J118,#REF!,"")</f>
        <v>#REF!</v>
      </c>
      <c r="Y118" s="62" t="str">
        <f t="shared" si="34"/>
        <v xml:space="preserve"> </v>
      </c>
      <c r="AA118" s="69"/>
      <c r="AB118" s="90">
        <v>6</v>
      </c>
      <c r="AC118" s="5" t="s">
        <v>4319</v>
      </c>
      <c r="AD118" s="90" t="str">
        <f t="shared" si="35"/>
        <v/>
      </c>
      <c r="AE118" s="90" t="str">
        <f t="shared" si="36"/>
        <v/>
      </c>
      <c r="AF118" t="str">
        <f t="shared" si="41"/>
        <v/>
      </c>
      <c r="AH118" t="str">
        <f t="shared" si="24"/>
        <v/>
      </c>
      <c r="AI118" t="str">
        <f>IF(AH118&gt;"",VLOOKUP(AH118,'MAATREGELEN TBV BESTEK '!$A$3:$N$34,11,FALSE),"")</f>
        <v/>
      </c>
      <c r="AJ118" t="str">
        <f>IF(AH118&gt;"",VLOOKUP(AH118,'MAATREGELEN TBV BESTEK '!$A$3:$N$34,13,FALSE),"")</f>
        <v/>
      </c>
      <c r="AK118" t="str">
        <f>IF(AH118&gt;"",VLOOKUP(AH118,'MAATREGELEN TBV BESTEK '!$A$3:$N$34,14,FALSE),"")</f>
        <v/>
      </c>
    </row>
    <row r="119" spans="1:37" ht="12" customHeight="1">
      <c r="A119" s="49">
        <v>230564.58</v>
      </c>
      <c r="B119" s="49">
        <v>431720.45400000003</v>
      </c>
      <c r="C119" t="s">
        <v>2679</v>
      </c>
      <c r="D119" t="s">
        <v>4563</v>
      </c>
      <c r="E119">
        <v>6</v>
      </c>
      <c r="F119" t="s">
        <v>5915</v>
      </c>
      <c r="G119" t="s">
        <v>4314</v>
      </c>
      <c r="H119" s="64" t="s">
        <v>2658</v>
      </c>
      <c r="J119">
        <f t="shared" si="25"/>
        <v>1</v>
      </c>
      <c r="K119" t="str">
        <f t="shared" si="26"/>
        <v/>
      </c>
      <c r="L119" t="str">
        <f t="shared" si="22"/>
        <v/>
      </c>
      <c r="M119">
        <f t="shared" si="27"/>
        <v>230564.58</v>
      </c>
      <c r="N119">
        <f t="shared" si="28"/>
        <v>431720.45400000003</v>
      </c>
      <c r="O119" t="str">
        <f t="shared" si="29"/>
        <v>wit rondje</v>
      </c>
      <c r="P119" t="str">
        <f t="shared" si="30"/>
        <v>DIN01261</v>
      </c>
      <c r="Q119" t="str">
        <f t="shared" si="40"/>
        <v>Lph 6</v>
      </c>
      <c r="R119" t="str">
        <f t="shared" si="23"/>
        <v/>
      </c>
      <c r="T119" t="str">
        <f t="shared" si="31"/>
        <v>DINXPERLO</v>
      </c>
      <c r="U119" t="str">
        <f t="shared" si="32"/>
        <v>Aaldershuuslaan</v>
      </c>
      <c r="V119" s="62" t="str">
        <f t="shared" si="33"/>
        <v>DIN01261</v>
      </c>
      <c r="W119" s="15" t="e">
        <f>IF(J119,#REF!,"")</f>
        <v>#REF!</v>
      </c>
      <c r="X119" s="15" t="e">
        <f>IF(J119,#REF!,"")</f>
        <v>#REF!</v>
      </c>
      <c r="Y119" s="62" t="str">
        <f t="shared" si="34"/>
        <v xml:space="preserve"> </v>
      </c>
      <c r="AA119" s="69"/>
      <c r="AB119" s="90">
        <v>6</v>
      </c>
      <c r="AC119" s="5" t="s">
        <v>4319</v>
      </c>
      <c r="AD119" s="90" t="str">
        <f t="shared" si="35"/>
        <v/>
      </c>
      <c r="AE119" s="90" t="str">
        <f t="shared" si="36"/>
        <v/>
      </c>
      <c r="AF119" t="str">
        <f t="shared" si="41"/>
        <v/>
      </c>
      <c r="AH119" t="str">
        <f t="shared" si="24"/>
        <v/>
      </c>
      <c r="AI119" t="str">
        <f>IF(AH119&gt;"",VLOOKUP(AH119,'MAATREGELEN TBV BESTEK '!$A$3:$N$34,11,FALSE),"")</f>
        <v/>
      </c>
      <c r="AJ119" t="str">
        <f>IF(AH119&gt;"",VLOOKUP(AH119,'MAATREGELEN TBV BESTEK '!$A$3:$N$34,13,FALSE),"")</f>
        <v/>
      </c>
      <c r="AK119" t="str">
        <f>IF(AH119&gt;"",VLOOKUP(AH119,'MAATREGELEN TBV BESTEK '!$A$3:$N$34,14,FALSE),"")</f>
        <v/>
      </c>
    </row>
    <row r="120" spans="1:37" ht="12" customHeight="1">
      <c r="A120" s="49">
        <v>230620.42499999999</v>
      </c>
      <c r="B120" s="49">
        <v>431772.33500000002</v>
      </c>
      <c r="C120" t="s">
        <v>2691</v>
      </c>
      <c r="D120" t="s">
        <v>4563</v>
      </c>
      <c r="E120">
        <v>4</v>
      </c>
      <c r="F120" t="s">
        <v>5915</v>
      </c>
      <c r="G120" t="s">
        <v>4314</v>
      </c>
      <c r="H120" s="64" t="s">
        <v>2658</v>
      </c>
      <c r="J120">
        <f t="shared" si="25"/>
        <v>1</v>
      </c>
      <c r="K120" t="str">
        <f t="shared" si="26"/>
        <v/>
      </c>
      <c r="L120" t="str">
        <f t="shared" si="22"/>
        <v/>
      </c>
      <c r="M120">
        <f t="shared" si="27"/>
        <v>230620.42499999999</v>
      </c>
      <c r="N120">
        <f t="shared" si="28"/>
        <v>431772.33500000002</v>
      </c>
      <c r="O120" t="str">
        <f t="shared" si="29"/>
        <v>wit rondje</v>
      </c>
      <c r="P120" t="str">
        <f t="shared" si="30"/>
        <v>DIN01279</v>
      </c>
      <c r="Q120" t="str">
        <f t="shared" si="40"/>
        <v>Lph 4</v>
      </c>
      <c r="R120" t="str">
        <f t="shared" si="23"/>
        <v/>
      </c>
      <c r="T120" t="str">
        <f t="shared" si="31"/>
        <v>DINXPERLO</v>
      </c>
      <c r="U120" t="str">
        <f t="shared" si="32"/>
        <v>Aaldershuuslaan</v>
      </c>
      <c r="V120" s="62" t="str">
        <f t="shared" si="33"/>
        <v>DIN01279</v>
      </c>
      <c r="W120" s="15" t="e">
        <f>IF(J120,#REF!,"")</f>
        <v>#REF!</v>
      </c>
      <c r="X120" s="15" t="e">
        <f>IF(J120,#REF!,"")</f>
        <v>#REF!</v>
      </c>
      <c r="Y120" s="62" t="str">
        <f t="shared" si="34"/>
        <v xml:space="preserve"> </v>
      </c>
      <c r="AA120" s="69"/>
      <c r="AB120" s="90">
        <v>4</v>
      </c>
      <c r="AC120" s="5" t="s">
        <v>2591</v>
      </c>
      <c r="AD120" s="90" t="str">
        <f t="shared" si="35"/>
        <v/>
      </c>
      <c r="AE120" s="90" t="str">
        <f t="shared" si="36"/>
        <v/>
      </c>
      <c r="AF120" t="str">
        <f t="shared" si="41"/>
        <v/>
      </c>
      <c r="AH120" t="str">
        <f t="shared" si="24"/>
        <v/>
      </c>
      <c r="AI120" t="str">
        <f>IF(AH120&gt;"",VLOOKUP(AH120,'MAATREGELEN TBV BESTEK '!$A$3:$N$34,11,FALSE),"")</f>
        <v/>
      </c>
      <c r="AJ120" t="str">
        <f>IF(AH120&gt;"",VLOOKUP(AH120,'MAATREGELEN TBV BESTEK '!$A$3:$N$34,13,FALSE),"")</f>
        <v/>
      </c>
      <c r="AK120" t="str">
        <f>IF(AH120&gt;"",VLOOKUP(AH120,'MAATREGELEN TBV BESTEK '!$A$3:$N$34,14,FALSE),"")</f>
        <v/>
      </c>
    </row>
    <row r="121" spans="1:37" ht="12" customHeight="1">
      <c r="A121" s="49">
        <v>230773.81</v>
      </c>
      <c r="B121" s="49">
        <v>431788.88</v>
      </c>
      <c r="C121" t="s">
        <v>2680</v>
      </c>
      <c r="D121" t="s">
        <v>4563</v>
      </c>
      <c r="E121">
        <v>6</v>
      </c>
      <c r="F121" t="s">
        <v>5915</v>
      </c>
      <c r="G121" t="s">
        <v>4314</v>
      </c>
      <c r="H121" s="64" t="s">
        <v>2658</v>
      </c>
      <c r="J121">
        <f t="shared" si="25"/>
        <v>1</v>
      </c>
      <c r="K121" t="str">
        <f t="shared" si="26"/>
        <v/>
      </c>
      <c r="L121" t="str">
        <f t="shared" si="22"/>
        <v/>
      </c>
      <c r="M121">
        <f t="shared" si="27"/>
        <v>230773.81</v>
      </c>
      <c r="N121">
        <f t="shared" si="28"/>
        <v>431788.88</v>
      </c>
      <c r="O121" t="str">
        <f t="shared" si="29"/>
        <v>wit rondje</v>
      </c>
      <c r="P121" t="str">
        <f t="shared" si="30"/>
        <v>DIN01305</v>
      </c>
      <c r="Q121" t="str">
        <f t="shared" si="40"/>
        <v>Lph 6</v>
      </c>
      <c r="R121" t="str">
        <f t="shared" si="23"/>
        <v/>
      </c>
      <c r="T121" t="str">
        <f t="shared" si="31"/>
        <v>DINXPERLO</v>
      </c>
      <c r="U121" t="str">
        <f t="shared" si="32"/>
        <v>Aaldershuuslaan</v>
      </c>
      <c r="V121" s="62" t="str">
        <f t="shared" si="33"/>
        <v>DIN01305</v>
      </c>
      <c r="W121" s="15" t="e">
        <f>IF(J121,#REF!,"")</f>
        <v>#REF!</v>
      </c>
      <c r="X121" s="15" t="e">
        <f>IF(J121,#REF!,"")</f>
        <v>#REF!</v>
      </c>
      <c r="Y121" s="62" t="str">
        <f t="shared" si="34"/>
        <v xml:space="preserve"> </v>
      </c>
      <c r="AA121" s="69"/>
      <c r="AB121" s="90">
        <v>6</v>
      </c>
      <c r="AC121" s="5" t="s">
        <v>4319</v>
      </c>
      <c r="AD121" s="90" t="str">
        <f t="shared" si="35"/>
        <v/>
      </c>
      <c r="AE121" s="90" t="str">
        <f t="shared" si="36"/>
        <v/>
      </c>
      <c r="AF121" t="str">
        <f t="shared" si="41"/>
        <v/>
      </c>
      <c r="AH121" t="str">
        <f t="shared" si="24"/>
        <v/>
      </c>
      <c r="AI121" t="str">
        <f>IF(AH121&gt;"",VLOOKUP(AH121,'MAATREGELEN TBV BESTEK '!$A$3:$N$34,11,FALSE),"")</f>
        <v/>
      </c>
      <c r="AJ121" t="str">
        <f>IF(AH121&gt;"",VLOOKUP(AH121,'MAATREGELEN TBV BESTEK '!$A$3:$N$34,13,FALSE),"")</f>
        <v/>
      </c>
      <c r="AK121" t="str">
        <f>IF(AH121&gt;"",VLOOKUP(AH121,'MAATREGELEN TBV BESTEK '!$A$3:$N$34,14,FALSE),"")</f>
        <v/>
      </c>
    </row>
    <row r="122" spans="1:37" ht="12" customHeight="1">
      <c r="A122" s="49">
        <v>230807.959</v>
      </c>
      <c r="B122" s="49">
        <v>431787.516</v>
      </c>
      <c r="C122" t="s">
        <v>2681</v>
      </c>
      <c r="D122" t="s">
        <v>4563</v>
      </c>
      <c r="E122">
        <v>6</v>
      </c>
      <c r="F122" t="s">
        <v>5915</v>
      </c>
      <c r="G122" t="s">
        <v>4314</v>
      </c>
      <c r="H122" s="64" t="s">
        <v>2658</v>
      </c>
      <c r="J122">
        <f t="shared" si="25"/>
        <v>1</v>
      </c>
      <c r="K122" t="str">
        <f t="shared" si="26"/>
        <v/>
      </c>
      <c r="L122" t="str">
        <f t="shared" si="22"/>
        <v/>
      </c>
      <c r="M122">
        <f t="shared" si="27"/>
        <v>230807.959</v>
      </c>
      <c r="N122">
        <f t="shared" si="28"/>
        <v>431787.516</v>
      </c>
      <c r="O122" t="str">
        <f t="shared" si="29"/>
        <v>wit rondje</v>
      </c>
      <c r="P122" t="str">
        <f t="shared" si="30"/>
        <v>DIN01306</v>
      </c>
      <c r="Q122" t="str">
        <f t="shared" si="40"/>
        <v>Lph 6</v>
      </c>
      <c r="R122" t="str">
        <f t="shared" si="23"/>
        <v/>
      </c>
      <c r="T122" t="str">
        <f t="shared" si="31"/>
        <v>DINXPERLO</v>
      </c>
      <c r="U122" t="str">
        <f t="shared" si="32"/>
        <v>Aaldershuuslaan</v>
      </c>
      <c r="V122" s="62" t="str">
        <f t="shared" si="33"/>
        <v>DIN01306</v>
      </c>
      <c r="W122" s="15" t="e">
        <f>IF(J122,#REF!,"")</f>
        <v>#REF!</v>
      </c>
      <c r="X122" s="15" t="e">
        <f>IF(J122,#REF!,"")</f>
        <v>#REF!</v>
      </c>
      <c r="Y122" s="62" t="str">
        <f t="shared" si="34"/>
        <v xml:space="preserve"> </v>
      </c>
      <c r="AA122" s="69"/>
      <c r="AB122" s="90">
        <v>6</v>
      </c>
      <c r="AC122" s="5" t="s">
        <v>4319</v>
      </c>
      <c r="AD122" s="90" t="str">
        <f t="shared" si="35"/>
        <v/>
      </c>
      <c r="AE122" s="90" t="str">
        <f t="shared" si="36"/>
        <v/>
      </c>
      <c r="AF122" t="str">
        <f t="shared" si="41"/>
        <v/>
      </c>
      <c r="AH122" t="str">
        <f t="shared" si="24"/>
        <v/>
      </c>
      <c r="AI122" t="str">
        <f>IF(AH122&gt;"",VLOOKUP(AH122,'MAATREGELEN TBV BESTEK '!$A$3:$N$34,11,FALSE),"")</f>
        <v/>
      </c>
      <c r="AJ122" t="str">
        <f>IF(AH122&gt;"",VLOOKUP(AH122,'MAATREGELEN TBV BESTEK '!$A$3:$N$34,13,FALSE),"")</f>
        <v/>
      </c>
      <c r="AK122" t="str">
        <f>IF(AH122&gt;"",VLOOKUP(AH122,'MAATREGELEN TBV BESTEK '!$A$3:$N$34,14,FALSE),"")</f>
        <v/>
      </c>
    </row>
    <row r="123" spans="1:37" ht="12" customHeight="1">
      <c r="A123" s="49">
        <v>230833.28400000001</v>
      </c>
      <c r="B123" s="49">
        <v>431783.75699999998</v>
      </c>
      <c r="C123" t="s">
        <v>2682</v>
      </c>
      <c r="D123" t="s">
        <v>4563</v>
      </c>
      <c r="E123">
        <v>6</v>
      </c>
      <c r="F123" t="s">
        <v>5915</v>
      </c>
      <c r="G123" t="s">
        <v>4314</v>
      </c>
      <c r="H123" s="64" t="s">
        <v>2658</v>
      </c>
      <c r="J123">
        <f t="shared" si="25"/>
        <v>1</v>
      </c>
      <c r="K123" t="str">
        <f t="shared" si="26"/>
        <v/>
      </c>
      <c r="L123" t="str">
        <f t="shared" si="22"/>
        <v/>
      </c>
      <c r="M123">
        <f t="shared" si="27"/>
        <v>230833.28400000001</v>
      </c>
      <c r="N123">
        <f t="shared" si="28"/>
        <v>431783.75699999998</v>
      </c>
      <c r="O123" t="str">
        <f t="shared" si="29"/>
        <v>wit rondje</v>
      </c>
      <c r="P123" t="str">
        <f t="shared" si="30"/>
        <v>DIN01307</v>
      </c>
      <c r="Q123" t="str">
        <f t="shared" si="40"/>
        <v>Lph 6</v>
      </c>
      <c r="R123" t="str">
        <f t="shared" si="23"/>
        <v/>
      </c>
      <c r="T123" t="str">
        <f t="shared" si="31"/>
        <v>DINXPERLO</v>
      </c>
      <c r="U123" t="str">
        <f t="shared" si="32"/>
        <v>Aaldershuuslaan</v>
      </c>
      <c r="V123" s="62" t="str">
        <f t="shared" si="33"/>
        <v>DIN01307</v>
      </c>
      <c r="W123" s="15" t="e">
        <f>IF(J123,#REF!,"")</f>
        <v>#REF!</v>
      </c>
      <c r="X123" s="15" t="e">
        <f>IF(J123,#REF!,"")</f>
        <v>#REF!</v>
      </c>
      <c r="Y123" s="62" t="str">
        <f t="shared" si="34"/>
        <v xml:space="preserve"> </v>
      </c>
      <c r="AA123" s="69"/>
      <c r="AB123" s="90">
        <v>6</v>
      </c>
      <c r="AC123" s="5" t="s">
        <v>4319</v>
      </c>
      <c r="AD123" s="90" t="str">
        <f t="shared" si="35"/>
        <v/>
      </c>
      <c r="AE123" s="90" t="str">
        <f t="shared" si="36"/>
        <v/>
      </c>
      <c r="AF123" t="str">
        <f t="shared" si="41"/>
        <v/>
      </c>
      <c r="AH123" t="str">
        <f t="shared" si="24"/>
        <v/>
      </c>
      <c r="AI123" t="str">
        <f>IF(AH123&gt;"",VLOOKUP(AH123,'MAATREGELEN TBV BESTEK '!$A$3:$N$34,11,FALSE),"")</f>
        <v/>
      </c>
      <c r="AJ123" t="str">
        <f>IF(AH123&gt;"",VLOOKUP(AH123,'MAATREGELEN TBV BESTEK '!$A$3:$N$34,13,FALSE),"")</f>
        <v/>
      </c>
      <c r="AK123" t="str">
        <f>IF(AH123&gt;"",VLOOKUP(AH123,'MAATREGELEN TBV BESTEK '!$A$3:$N$34,14,FALSE),"")</f>
        <v/>
      </c>
    </row>
    <row r="124" spans="1:37" ht="12" customHeight="1">
      <c r="A124" s="49">
        <v>230858.269</v>
      </c>
      <c r="B124" s="49">
        <v>431775.64199999999</v>
      </c>
      <c r="C124" t="s">
        <v>2683</v>
      </c>
      <c r="D124" t="s">
        <v>4563</v>
      </c>
      <c r="E124">
        <v>6</v>
      </c>
      <c r="F124" t="s">
        <v>5915</v>
      </c>
      <c r="G124" t="s">
        <v>4314</v>
      </c>
      <c r="H124" s="64" t="s">
        <v>2658</v>
      </c>
      <c r="J124">
        <f t="shared" si="25"/>
        <v>1</v>
      </c>
      <c r="K124" t="str">
        <f t="shared" si="26"/>
        <v/>
      </c>
      <c r="L124" t="str">
        <f t="shared" si="22"/>
        <v/>
      </c>
      <c r="M124">
        <f t="shared" si="27"/>
        <v>230858.269</v>
      </c>
      <c r="N124">
        <f t="shared" si="28"/>
        <v>431775.64199999999</v>
      </c>
      <c r="O124" t="str">
        <f t="shared" si="29"/>
        <v>wit rondje</v>
      </c>
      <c r="P124" t="str">
        <f t="shared" si="30"/>
        <v>DIN01308</v>
      </c>
      <c r="Q124" t="str">
        <f t="shared" si="40"/>
        <v>Lph 6</v>
      </c>
      <c r="R124" t="str">
        <f t="shared" si="23"/>
        <v/>
      </c>
      <c r="T124" t="str">
        <f t="shared" si="31"/>
        <v>DINXPERLO</v>
      </c>
      <c r="U124" t="str">
        <f t="shared" si="32"/>
        <v>Aaldershuuslaan</v>
      </c>
      <c r="V124" s="62" t="str">
        <f t="shared" si="33"/>
        <v>DIN01308</v>
      </c>
      <c r="W124" s="15" t="e">
        <f>IF(J124,#REF!,"")</f>
        <v>#REF!</v>
      </c>
      <c r="X124" s="15" t="e">
        <f>IF(J124,#REF!,"")</f>
        <v>#REF!</v>
      </c>
      <c r="Y124" s="62" t="str">
        <f t="shared" si="34"/>
        <v xml:space="preserve"> </v>
      </c>
      <c r="AA124" s="69"/>
      <c r="AB124" s="90">
        <v>6</v>
      </c>
      <c r="AC124" s="5" t="s">
        <v>4319</v>
      </c>
      <c r="AD124" s="90" t="str">
        <f t="shared" si="35"/>
        <v/>
      </c>
      <c r="AE124" s="90" t="str">
        <f t="shared" si="36"/>
        <v/>
      </c>
      <c r="AF124" t="str">
        <f t="shared" si="41"/>
        <v/>
      </c>
      <c r="AH124" t="str">
        <f t="shared" si="24"/>
        <v/>
      </c>
      <c r="AI124" t="str">
        <f>IF(AH124&gt;"",VLOOKUP(AH124,'MAATREGELEN TBV BESTEK '!$A$3:$N$34,11,FALSE),"")</f>
        <v/>
      </c>
      <c r="AJ124" t="str">
        <f>IF(AH124&gt;"",VLOOKUP(AH124,'MAATREGELEN TBV BESTEK '!$A$3:$N$34,13,FALSE),"")</f>
        <v/>
      </c>
      <c r="AK124" t="str">
        <f>IF(AH124&gt;"",VLOOKUP(AH124,'MAATREGELEN TBV BESTEK '!$A$3:$N$34,14,FALSE),"")</f>
        <v/>
      </c>
    </row>
    <row r="125" spans="1:37" ht="12" customHeight="1">
      <c r="A125" s="49">
        <v>230881.57800000001</v>
      </c>
      <c r="B125" s="49">
        <v>431761.777</v>
      </c>
      <c r="C125" t="s">
        <v>2684</v>
      </c>
      <c r="D125" t="s">
        <v>4563</v>
      </c>
      <c r="E125">
        <v>6</v>
      </c>
      <c r="F125" t="s">
        <v>5915</v>
      </c>
      <c r="G125" t="s">
        <v>4314</v>
      </c>
      <c r="H125" s="64" t="s">
        <v>2658</v>
      </c>
      <c r="J125">
        <f t="shared" si="25"/>
        <v>1</v>
      </c>
      <c r="K125" t="str">
        <f t="shared" si="26"/>
        <v/>
      </c>
      <c r="L125" t="str">
        <f t="shared" si="22"/>
        <v/>
      </c>
      <c r="M125">
        <f t="shared" si="27"/>
        <v>230881.57800000001</v>
      </c>
      <c r="N125">
        <f t="shared" si="28"/>
        <v>431761.777</v>
      </c>
      <c r="O125" t="str">
        <f t="shared" si="29"/>
        <v>wit rondje</v>
      </c>
      <c r="P125" t="str">
        <f t="shared" si="30"/>
        <v>DIN01309</v>
      </c>
      <c r="Q125" t="str">
        <f t="shared" si="40"/>
        <v>Lph 6</v>
      </c>
      <c r="R125" t="str">
        <f t="shared" si="23"/>
        <v/>
      </c>
      <c r="T125" t="str">
        <f t="shared" si="31"/>
        <v>DINXPERLO</v>
      </c>
      <c r="U125" t="str">
        <f t="shared" si="32"/>
        <v>Aaldershuuslaan</v>
      </c>
      <c r="V125" s="62" t="str">
        <f t="shared" si="33"/>
        <v>DIN01309</v>
      </c>
      <c r="W125" s="15" t="e">
        <f>IF(J125,#REF!,"")</f>
        <v>#REF!</v>
      </c>
      <c r="X125" s="15" t="e">
        <f>IF(J125,#REF!,"")</f>
        <v>#REF!</v>
      </c>
      <c r="Y125" s="62" t="str">
        <f t="shared" si="34"/>
        <v xml:space="preserve"> </v>
      </c>
      <c r="AA125" s="69"/>
      <c r="AB125" s="90">
        <v>6</v>
      </c>
      <c r="AC125" s="5" t="s">
        <v>4319</v>
      </c>
      <c r="AD125" s="90" t="str">
        <f t="shared" si="35"/>
        <v/>
      </c>
      <c r="AE125" s="90" t="str">
        <f t="shared" si="36"/>
        <v/>
      </c>
      <c r="AF125" t="str">
        <f t="shared" si="41"/>
        <v/>
      </c>
      <c r="AH125" t="str">
        <f t="shared" si="24"/>
        <v/>
      </c>
      <c r="AI125" t="str">
        <f>IF(AH125&gt;"",VLOOKUP(AH125,'MAATREGELEN TBV BESTEK '!$A$3:$N$34,11,FALSE),"")</f>
        <v/>
      </c>
      <c r="AJ125" t="str">
        <f>IF(AH125&gt;"",VLOOKUP(AH125,'MAATREGELEN TBV BESTEK '!$A$3:$N$34,13,FALSE),"")</f>
        <v/>
      </c>
      <c r="AK125" t="str">
        <f>IF(AH125&gt;"",VLOOKUP(AH125,'MAATREGELEN TBV BESTEK '!$A$3:$N$34,14,FALSE),"")</f>
        <v/>
      </c>
    </row>
    <row r="126" spans="1:37" ht="12" customHeight="1">
      <c r="A126" s="49">
        <v>230899.413</v>
      </c>
      <c r="B126" s="49">
        <v>431740.125</v>
      </c>
      <c r="C126" t="s">
        <v>2685</v>
      </c>
      <c r="D126" t="s">
        <v>4563</v>
      </c>
      <c r="E126">
        <v>6</v>
      </c>
      <c r="F126" t="s">
        <v>5915</v>
      </c>
      <c r="G126" t="s">
        <v>4314</v>
      </c>
      <c r="H126" s="64" t="s">
        <v>2658</v>
      </c>
      <c r="J126">
        <f t="shared" si="25"/>
        <v>1</v>
      </c>
      <c r="K126" t="str">
        <f t="shared" si="26"/>
        <v/>
      </c>
      <c r="L126" t="str">
        <f t="shared" si="22"/>
        <v/>
      </c>
      <c r="M126">
        <f t="shared" si="27"/>
        <v>230899.413</v>
      </c>
      <c r="N126">
        <f t="shared" si="28"/>
        <v>431740.125</v>
      </c>
      <c r="O126" t="str">
        <f t="shared" si="29"/>
        <v>wit rondje</v>
      </c>
      <c r="P126" t="str">
        <f t="shared" si="30"/>
        <v>DIN01310</v>
      </c>
      <c r="Q126" t="str">
        <f t="shared" si="40"/>
        <v>Lph 6</v>
      </c>
      <c r="R126" t="str">
        <f t="shared" si="23"/>
        <v/>
      </c>
      <c r="T126" t="str">
        <f t="shared" si="31"/>
        <v>DINXPERLO</v>
      </c>
      <c r="U126" t="str">
        <f t="shared" si="32"/>
        <v>Aaldershuuslaan</v>
      </c>
      <c r="V126" s="62" t="str">
        <f t="shared" si="33"/>
        <v>DIN01310</v>
      </c>
      <c r="W126" s="15" t="e">
        <f>IF(J126,#REF!,"")</f>
        <v>#REF!</v>
      </c>
      <c r="X126" s="15" t="e">
        <f>IF(J126,#REF!,"")</f>
        <v>#REF!</v>
      </c>
      <c r="Y126" s="62" t="str">
        <f t="shared" si="34"/>
        <v xml:space="preserve"> </v>
      </c>
      <c r="AA126" s="69"/>
      <c r="AB126" s="90">
        <v>6</v>
      </c>
      <c r="AC126" s="5" t="s">
        <v>4319</v>
      </c>
      <c r="AD126" s="90" t="str">
        <f t="shared" si="35"/>
        <v/>
      </c>
      <c r="AE126" s="90" t="str">
        <f t="shared" si="36"/>
        <v/>
      </c>
      <c r="AF126" t="str">
        <f t="shared" si="41"/>
        <v/>
      </c>
      <c r="AH126" t="str">
        <f t="shared" si="24"/>
        <v/>
      </c>
      <c r="AI126" t="str">
        <f>IF(AH126&gt;"",VLOOKUP(AH126,'MAATREGELEN TBV BESTEK '!$A$3:$N$34,11,FALSE),"")</f>
        <v/>
      </c>
      <c r="AJ126" t="str">
        <f>IF(AH126&gt;"",VLOOKUP(AH126,'MAATREGELEN TBV BESTEK '!$A$3:$N$34,13,FALSE),"")</f>
        <v/>
      </c>
      <c r="AK126" t="str">
        <f>IF(AH126&gt;"",VLOOKUP(AH126,'MAATREGELEN TBV BESTEK '!$A$3:$N$34,14,FALSE),"")</f>
        <v/>
      </c>
    </row>
    <row r="127" spans="1:37" ht="12" customHeight="1">
      <c r="A127" s="49">
        <v>230979.965</v>
      </c>
      <c r="B127" s="49">
        <v>431675.28899999999</v>
      </c>
      <c r="C127" t="s">
        <v>2694</v>
      </c>
      <c r="D127" t="s">
        <v>4563</v>
      </c>
      <c r="E127">
        <v>4</v>
      </c>
      <c r="F127" t="s">
        <v>5915</v>
      </c>
      <c r="G127" t="s">
        <v>4314</v>
      </c>
      <c r="H127" s="64" t="s">
        <v>2658</v>
      </c>
      <c r="J127">
        <f t="shared" si="25"/>
        <v>1</v>
      </c>
      <c r="K127" t="str">
        <f t="shared" si="26"/>
        <v/>
      </c>
      <c r="L127" t="str">
        <f t="shared" si="22"/>
        <v/>
      </c>
      <c r="M127">
        <f t="shared" si="27"/>
        <v>230979.965</v>
      </c>
      <c r="N127">
        <f t="shared" si="28"/>
        <v>431675.28899999999</v>
      </c>
      <c r="O127" t="str">
        <f t="shared" si="29"/>
        <v>wit rondje</v>
      </c>
      <c r="P127" t="str">
        <f t="shared" si="30"/>
        <v>DIN01313</v>
      </c>
      <c r="Q127" t="str">
        <f t="shared" si="40"/>
        <v>Lph 4</v>
      </c>
      <c r="R127" t="str">
        <f t="shared" si="23"/>
        <v/>
      </c>
      <c r="T127" t="str">
        <f t="shared" si="31"/>
        <v>DINXPERLO</v>
      </c>
      <c r="U127" t="str">
        <f t="shared" si="32"/>
        <v>Aaldershuuslaan</v>
      </c>
      <c r="V127" s="62" t="str">
        <f t="shared" si="33"/>
        <v>DIN01313</v>
      </c>
      <c r="W127" s="15" t="e">
        <f>IF(J127,#REF!,"")</f>
        <v>#REF!</v>
      </c>
      <c r="X127" s="15" t="e">
        <f>IF(J127,#REF!,"")</f>
        <v>#REF!</v>
      </c>
      <c r="Y127" s="62" t="str">
        <f t="shared" si="34"/>
        <v xml:space="preserve"> </v>
      </c>
      <c r="AA127" s="69"/>
      <c r="AB127" s="90">
        <v>4</v>
      </c>
      <c r="AC127" s="5" t="s">
        <v>2591</v>
      </c>
      <c r="AD127" s="90" t="str">
        <f t="shared" si="35"/>
        <v/>
      </c>
      <c r="AE127" s="90" t="str">
        <f t="shared" si="36"/>
        <v/>
      </c>
      <c r="AF127" t="str">
        <f t="shared" si="41"/>
        <v/>
      </c>
      <c r="AH127" t="str">
        <f t="shared" si="24"/>
        <v/>
      </c>
      <c r="AI127" t="str">
        <f>IF(AH127&gt;"",VLOOKUP(AH127,'MAATREGELEN TBV BESTEK '!$A$3:$N$34,11,FALSE),"")</f>
        <v/>
      </c>
      <c r="AJ127" t="str">
        <f>IF(AH127&gt;"",VLOOKUP(AH127,'MAATREGELEN TBV BESTEK '!$A$3:$N$34,13,FALSE),"")</f>
        <v/>
      </c>
      <c r="AK127" t="str">
        <f>IF(AH127&gt;"",VLOOKUP(AH127,'MAATREGELEN TBV BESTEK '!$A$3:$N$34,14,FALSE),"")</f>
        <v/>
      </c>
    </row>
    <row r="128" spans="1:37" ht="12" customHeight="1">
      <c r="A128" s="49">
        <v>231008.71299999999</v>
      </c>
      <c r="B128" s="49">
        <v>431678.08</v>
      </c>
      <c r="C128" t="s">
        <v>2695</v>
      </c>
      <c r="D128" t="s">
        <v>4563</v>
      </c>
      <c r="E128">
        <v>4</v>
      </c>
      <c r="F128" t="s">
        <v>5915</v>
      </c>
      <c r="G128" t="s">
        <v>4314</v>
      </c>
      <c r="H128" s="64" t="s">
        <v>2658</v>
      </c>
      <c r="J128">
        <f t="shared" si="25"/>
        <v>1</v>
      </c>
      <c r="K128" t="str">
        <f t="shared" si="26"/>
        <v/>
      </c>
      <c r="L128" t="str">
        <f t="shared" si="22"/>
        <v/>
      </c>
      <c r="M128">
        <f t="shared" si="27"/>
        <v>231008.71299999999</v>
      </c>
      <c r="N128">
        <f t="shared" si="28"/>
        <v>431678.08</v>
      </c>
      <c r="O128" t="str">
        <f t="shared" si="29"/>
        <v>wit rondje</v>
      </c>
      <c r="P128" t="str">
        <f t="shared" si="30"/>
        <v>DIN01314</v>
      </c>
      <c r="Q128" t="str">
        <f t="shared" si="40"/>
        <v>Lph 4</v>
      </c>
      <c r="R128" t="str">
        <f t="shared" si="23"/>
        <v/>
      </c>
      <c r="T128" t="str">
        <f t="shared" si="31"/>
        <v>DINXPERLO</v>
      </c>
      <c r="U128" t="str">
        <f t="shared" si="32"/>
        <v>Aaldershuuslaan</v>
      </c>
      <c r="V128" s="62" t="str">
        <f t="shared" si="33"/>
        <v>DIN01314</v>
      </c>
      <c r="W128" s="15" t="e">
        <f>IF(J128,#REF!,"")</f>
        <v>#REF!</v>
      </c>
      <c r="X128" s="15" t="e">
        <f>IF(J128,#REF!,"")</f>
        <v>#REF!</v>
      </c>
      <c r="Y128" s="62" t="str">
        <f t="shared" si="34"/>
        <v xml:space="preserve"> </v>
      </c>
      <c r="AA128" s="69"/>
      <c r="AB128" s="90">
        <v>4</v>
      </c>
      <c r="AC128" s="5" t="s">
        <v>2591</v>
      </c>
      <c r="AD128" s="90" t="str">
        <f t="shared" si="35"/>
        <v/>
      </c>
      <c r="AE128" s="90" t="str">
        <f t="shared" si="36"/>
        <v/>
      </c>
      <c r="AF128" t="str">
        <f t="shared" si="41"/>
        <v/>
      </c>
      <c r="AH128" t="str">
        <f t="shared" si="24"/>
        <v/>
      </c>
      <c r="AI128" t="str">
        <f>IF(AH128&gt;"",VLOOKUP(AH128,'MAATREGELEN TBV BESTEK '!$A$3:$N$34,11,FALSE),"")</f>
        <v/>
      </c>
      <c r="AJ128" t="str">
        <f>IF(AH128&gt;"",VLOOKUP(AH128,'MAATREGELEN TBV BESTEK '!$A$3:$N$34,13,FALSE),"")</f>
        <v/>
      </c>
      <c r="AK128" t="str">
        <f>IF(AH128&gt;"",VLOOKUP(AH128,'MAATREGELEN TBV BESTEK '!$A$3:$N$34,14,FALSE),"")</f>
        <v/>
      </c>
    </row>
    <row r="129" spans="1:37" ht="12" customHeight="1">
      <c r="A129" s="49">
        <v>231049.30600000001</v>
      </c>
      <c r="B129" s="49">
        <v>431686.86800000002</v>
      </c>
      <c r="C129" t="s">
        <v>2696</v>
      </c>
      <c r="D129" t="s">
        <v>4563</v>
      </c>
      <c r="E129">
        <v>4</v>
      </c>
      <c r="F129" t="s">
        <v>5915</v>
      </c>
      <c r="G129" t="s">
        <v>4314</v>
      </c>
      <c r="H129" s="64" t="s">
        <v>2658</v>
      </c>
      <c r="J129">
        <f t="shared" si="25"/>
        <v>1</v>
      </c>
      <c r="K129" t="str">
        <f t="shared" si="26"/>
        <v/>
      </c>
      <c r="L129" t="str">
        <f t="shared" si="22"/>
        <v/>
      </c>
      <c r="M129">
        <f t="shared" si="27"/>
        <v>231049.30600000001</v>
      </c>
      <c r="N129">
        <f t="shared" si="28"/>
        <v>431686.86800000002</v>
      </c>
      <c r="O129" t="str">
        <f t="shared" si="29"/>
        <v>wit rondje</v>
      </c>
      <c r="P129" t="str">
        <f t="shared" si="30"/>
        <v>DIN01315</v>
      </c>
      <c r="Q129" t="str">
        <f t="shared" si="40"/>
        <v>Lph 4</v>
      </c>
      <c r="R129" t="str">
        <f t="shared" si="23"/>
        <v/>
      </c>
      <c r="T129" t="str">
        <f t="shared" si="31"/>
        <v>DINXPERLO</v>
      </c>
      <c r="U129" t="str">
        <f t="shared" si="32"/>
        <v>Aaldershuuslaan</v>
      </c>
      <c r="V129" s="62" t="str">
        <f t="shared" si="33"/>
        <v>DIN01315</v>
      </c>
      <c r="W129" s="15" t="e">
        <f>IF(J129,#REF!,"")</f>
        <v>#REF!</v>
      </c>
      <c r="X129" s="15" t="e">
        <f>IF(J129,#REF!,"")</f>
        <v>#REF!</v>
      </c>
      <c r="Y129" s="62" t="str">
        <f t="shared" si="34"/>
        <v xml:space="preserve"> </v>
      </c>
      <c r="AA129" s="69"/>
      <c r="AB129" s="90">
        <v>4</v>
      </c>
      <c r="AC129" s="5" t="s">
        <v>2591</v>
      </c>
      <c r="AD129" s="90" t="str">
        <f t="shared" si="35"/>
        <v/>
      </c>
      <c r="AE129" s="90" t="str">
        <f t="shared" si="36"/>
        <v/>
      </c>
      <c r="AF129" t="str">
        <f t="shared" si="41"/>
        <v/>
      </c>
      <c r="AH129" t="str">
        <f t="shared" si="24"/>
        <v/>
      </c>
      <c r="AI129" t="str">
        <f>IF(AH129&gt;"",VLOOKUP(AH129,'MAATREGELEN TBV BESTEK '!$A$3:$N$34,11,FALSE),"")</f>
        <v/>
      </c>
      <c r="AJ129" t="str">
        <f>IF(AH129&gt;"",VLOOKUP(AH129,'MAATREGELEN TBV BESTEK '!$A$3:$N$34,13,FALSE),"")</f>
        <v/>
      </c>
      <c r="AK129" t="str">
        <f>IF(AH129&gt;"",VLOOKUP(AH129,'MAATREGELEN TBV BESTEK '!$A$3:$N$34,14,FALSE),"")</f>
        <v/>
      </c>
    </row>
    <row r="130" spans="1:37" ht="12" customHeight="1">
      <c r="A130" s="49">
        <v>230524.98800000001</v>
      </c>
      <c r="B130" s="49">
        <v>431705.92499999999</v>
      </c>
      <c r="C130" t="s">
        <v>2697</v>
      </c>
      <c r="D130" t="s">
        <v>4563</v>
      </c>
      <c r="E130">
        <v>4</v>
      </c>
      <c r="F130" t="s">
        <v>5915</v>
      </c>
      <c r="G130" t="s">
        <v>4314</v>
      </c>
      <c r="H130" s="64" t="s">
        <v>2658</v>
      </c>
      <c r="J130">
        <f t="shared" si="25"/>
        <v>1</v>
      </c>
      <c r="K130" t="str">
        <f t="shared" si="26"/>
        <v/>
      </c>
      <c r="L130" t="str">
        <f t="shared" si="22"/>
        <v/>
      </c>
      <c r="M130">
        <f t="shared" si="27"/>
        <v>230524.98800000001</v>
      </c>
      <c r="N130">
        <f t="shared" si="28"/>
        <v>431705.92499999999</v>
      </c>
      <c r="O130" t="str">
        <f t="shared" si="29"/>
        <v>wit rondje</v>
      </c>
      <c r="P130" t="str">
        <f t="shared" si="30"/>
        <v>DIN01475</v>
      </c>
      <c r="Q130" t="str">
        <f t="shared" si="40"/>
        <v>Lph 4</v>
      </c>
      <c r="R130" t="str">
        <f t="shared" si="23"/>
        <v/>
      </c>
      <c r="T130" t="str">
        <f t="shared" si="31"/>
        <v>DINXPERLO</v>
      </c>
      <c r="U130" t="str">
        <f t="shared" si="32"/>
        <v>Aaldershuuslaan</v>
      </c>
      <c r="V130" s="62" t="str">
        <f t="shared" si="33"/>
        <v>DIN01475</v>
      </c>
      <c r="W130" s="15" t="e">
        <f>IF(J130,#REF!,"")</f>
        <v>#REF!</v>
      </c>
      <c r="X130" s="15" t="e">
        <f>IF(J130,#REF!,"")</f>
        <v>#REF!</v>
      </c>
      <c r="Y130" s="62" t="str">
        <f t="shared" si="34"/>
        <v xml:space="preserve"> </v>
      </c>
      <c r="AA130" s="69"/>
      <c r="AB130" s="90">
        <v>4</v>
      </c>
      <c r="AC130" s="5" t="s">
        <v>2591</v>
      </c>
      <c r="AD130" s="90" t="str">
        <f t="shared" si="35"/>
        <v/>
      </c>
      <c r="AE130" s="90" t="str">
        <f t="shared" si="36"/>
        <v/>
      </c>
      <c r="AF130" t="str">
        <f t="shared" si="41"/>
        <v/>
      </c>
      <c r="AH130" t="str">
        <f t="shared" si="24"/>
        <v/>
      </c>
      <c r="AI130" t="str">
        <f>IF(AH130&gt;"",VLOOKUP(AH130,'MAATREGELEN TBV BESTEK '!$A$3:$N$34,11,FALSE),"")</f>
        <v/>
      </c>
      <c r="AJ130" t="str">
        <f>IF(AH130&gt;"",VLOOKUP(AH130,'MAATREGELEN TBV BESTEK '!$A$3:$N$34,13,FALSE),"")</f>
        <v/>
      </c>
      <c r="AK130" t="str">
        <f>IF(AH130&gt;"",VLOOKUP(AH130,'MAATREGELEN TBV BESTEK '!$A$3:$N$34,14,FALSE),"")</f>
        <v/>
      </c>
    </row>
    <row r="131" spans="1:37" ht="12" customHeight="1">
      <c r="A131" s="49">
        <v>230566.85500000001</v>
      </c>
      <c r="B131" s="49">
        <v>431738.16600000003</v>
      </c>
      <c r="C131" t="s">
        <v>2690</v>
      </c>
      <c r="D131" t="s">
        <v>4563</v>
      </c>
      <c r="E131">
        <v>4</v>
      </c>
      <c r="F131" t="s">
        <v>5915</v>
      </c>
      <c r="G131" t="s">
        <v>4314</v>
      </c>
      <c r="H131" s="64" t="s">
        <v>2658</v>
      </c>
      <c r="J131">
        <f t="shared" si="25"/>
        <v>1</v>
      </c>
      <c r="K131" t="str">
        <f t="shared" si="26"/>
        <v/>
      </c>
      <c r="L131" t="str">
        <f t="shared" si="22"/>
        <v/>
      </c>
      <c r="M131">
        <f t="shared" si="27"/>
        <v>230566.85500000001</v>
      </c>
      <c r="N131">
        <f t="shared" si="28"/>
        <v>431738.16600000003</v>
      </c>
      <c r="O131" t="str">
        <f t="shared" si="29"/>
        <v>wit rondje</v>
      </c>
      <c r="P131" t="str">
        <f t="shared" si="30"/>
        <v>DIN01708</v>
      </c>
      <c r="Q131" t="str">
        <f t="shared" si="40"/>
        <v>Lph 4</v>
      </c>
      <c r="R131" t="str">
        <f t="shared" si="23"/>
        <v/>
      </c>
      <c r="T131" t="str">
        <f t="shared" si="31"/>
        <v>DINXPERLO</v>
      </c>
      <c r="U131" t="str">
        <f t="shared" si="32"/>
        <v>Aaldershuuslaan</v>
      </c>
      <c r="V131" s="62" t="str">
        <f t="shared" si="33"/>
        <v>DIN01708</v>
      </c>
      <c r="W131" s="15" t="e">
        <f>IF(J131,#REF!,"")</f>
        <v>#REF!</v>
      </c>
      <c r="X131" s="15" t="e">
        <f>IF(J131,#REF!,"")</f>
        <v>#REF!</v>
      </c>
      <c r="Y131" s="62" t="str">
        <f t="shared" si="34"/>
        <v xml:space="preserve"> </v>
      </c>
      <c r="AA131" s="69"/>
      <c r="AB131" s="90">
        <v>4</v>
      </c>
      <c r="AC131" s="5" t="s">
        <v>2588</v>
      </c>
      <c r="AD131" s="90" t="str">
        <f t="shared" si="35"/>
        <v/>
      </c>
      <c r="AE131" s="90" t="str">
        <f t="shared" si="36"/>
        <v/>
      </c>
      <c r="AF131" t="str">
        <f t="shared" si="41"/>
        <v/>
      </c>
      <c r="AH131" t="str">
        <f t="shared" si="24"/>
        <v/>
      </c>
      <c r="AI131" t="str">
        <f>IF(AH131&gt;"",VLOOKUP(AH131,'MAATREGELEN TBV BESTEK '!$A$3:$N$34,11,FALSE),"")</f>
        <v/>
      </c>
      <c r="AJ131" t="str">
        <f>IF(AH131&gt;"",VLOOKUP(AH131,'MAATREGELEN TBV BESTEK '!$A$3:$N$34,13,FALSE),"")</f>
        <v/>
      </c>
      <c r="AK131" t="str">
        <f>IF(AH131&gt;"",VLOOKUP(AH131,'MAATREGELEN TBV BESTEK '!$A$3:$N$34,14,FALSE),"")</f>
        <v/>
      </c>
    </row>
    <row r="132" spans="1:37" ht="12" customHeight="1">
      <c r="A132" s="49">
        <v>231748.399</v>
      </c>
      <c r="B132" s="49">
        <v>431677.98599999998</v>
      </c>
      <c r="C132" t="s">
        <v>4497</v>
      </c>
      <c r="D132" t="s">
        <v>4563</v>
      </c>
      <c r="E132">
        <v>7.5</v>
      </c>
      <c r="F132" t="s">
        <v>5915</v>
      </c>
      <c r="G132" t="s">
        <v>4314</v>
      </c>
      <c r="H132" s="64" t="s">
        <v>2699</v>
      </c>
      <c r="J132">
        <f t="shared" si="25"/>
        <v>1</v>
      </c>
      <c r="K132" t="str">
        <f t="shared" si="26"/>
        <v/>
      </c>
      <c r="L132" t="str">
        <f t="shared" si="22"/>
        <v/>
      </c>
      <c r="M132">
        <f t="shared" si="27"/>
        <v>231748.399</v>
      </c>
      <c r="N132">
        <f t="shared" si="28"/>
        <v>431677.98599999998</v>
      </c>
      <c r="O132" t="str">
        <f t="shared" si="29"/>
        <v>wit rondje</v>
      </c>
      <c r="P132" t="str">
        <f t="shared" si="30"/>
        <v>DIN00049</v>
      </c>
      <c r="Q132" t="str">
        <f t="shared" si="40"/>
        <v>Lph 7,5</v>
      </c>
      <c r="R132" t="str">
        <f t="shared" si="23"/>
        <v/>
      </c>
      <c r="T132" t="str">
        <f t="shared" si="31"/>
        <v>DINXPERLO</v>
      </c>
      <c r="U132" t="str">
        <f t="shared" si="32"/>
        <v>Aaltenseweg</v>
      </c>
      <c r="V132" s="62" t="str">
        <f t="shared" si="33"/>
        <v>DIN00049</v>
      </c>
      <c r="W132" s="15" t="e">
        <f>IF(J132,#REF!,"")</f>
        <v>#REF!</v>
      </c>
      <c r="X132" s="15" t="e">
        <f>IF(J132,#REF!,"")</f>
        <v>#REF!</v>
      </c>
      <c r="Y132" s="62" t="str">
        <f t="shared" si="34"/>
        <v xml:space="preserve"> </v>
      </c>
      <c r="AA132" s="69"/>
      <c r="AB132" s="90">
        <v>7.5</v>
      </c>
      <c r="AC132" s="5" t="s">
        <v>2711</v>
      </c>
      <c r="AD132" s="90" t="str">
        <f t="shared" si="35"/>
        <v/>
      </c>
      <c r="AE132" s="90" t="str">
        <f t="shared" si="36"/>
        <v/>
      </c>
      <c r="AF132" t="str">
        <f t="shared" si="41"/>
        <v/>
      </c>
      <c r="AH132" t="str">
        <f t="shared" si="24"/>
        <v/>
      </c>
      <c r="AI132" t="str">
        <f>IF(AH132&gt;"",VLOOKUP(AH132,'MAATREGELEN TBV BESTEK '!$A$3:$N$34,11,FALSE),"")</f>
        <v/>
      </c>
      <c r="AJ132" t="str">
        <f>IF(AH132&gt;"",VLOOKUP(AH132,'MAATREGELEN TBV BESTEK '!$A$3:$N$34,13,FALSE),"")</f>
        <v/>
      </c>
      <c r="AK132" t="str">
        <f>IF(AH132&gt;"",VLOOKUP(AH132,'MAATREGELEN TBV BESTEK '!$A$3:$N$34,14,FALSE),"")</f>
        <v/>
      </c>
    </row>
    <row r="133" spans="1:37" ht="12" customHeight="1">
      <c r="A133" s="49">
        <v>231690.01699999999</v>
      </c>
      <c r="B133" s="49">
        <v>431637.06699999998</v>
      </c>
      <c r="C133" t="s">
        <v>2749</v>
      </c>
      <c r="D133" t="s">
        <v>4563</v>
      </c>
      <c r="E133">
        <v>8</v>
      </c>
      <c r="F133" t="s">
        <v>5915</v>
      </c>
      <c r="G133" t="s">
        <v>4314</v>
      </c>
      <c r="H133" s="64" t="s">
        <v>2699</v>
      </c>
      <c r="J133">
        <f t="shared" si="25"/>
        <v>1</v>
      </c>
      <c r="K133" t="str">
        <f t="shared" si="26"/>
        <v/>
      </c>
      <c r="L133" t="str">
        <f t="shared" ref="L133:L196" si="42">IF(R133="Luma MINI","groen",IF(R133="Brisa PLUS","rood",IF(R133="Kegel 2000 Led","zwart","")))</f>
        <v/>
      </c>
      <c r="M133">
        <f t="shared" si="27"/>
        <v>231690.01699999999</v>
      </c>
      <c r="N133">
        <f t="shared" si="28"/>
        <v>431637.06699999998</v>
      </c>
      <c r="O133" t="str">
        <f t="shared" si="29"/>
        <v>wit rondje</v>
      </c>
      <c r="P133" t="str">
        <f t="shared" si="30"/>
        <v>DIN00051</v>
      </c>
      <c r="Q133" t="str">
        <f t="shared" si="40"/>
        <v>Lph 8</v>
      </c>
      <c r="R133" t="str">
        <f t="shared" ref="R133:R196" si="43">F133</f>
        <v/>
      </c>
      <c r="T133" t="str">
        <f t="shared" si="31"/>
        <v>DINXPERLO</v>
      </c>
      <c r="U133" t="str">
        <f t="shared" si="32"/>
        <v>Aaltenseweg</v>
      </c>
      <c r="V133" s="62" t="str">
        <f t="shared" si="33"/>
        <v>DIN00051</v>
      </c>
      <c r="W133" s="15" t="e">
        <f>IF(J133,#REF!,"")</f>
        <v>#REF!</v>
      </c>
      <c r="X133" s="15" t="e">
        <f>IF(J133,#REF!,"")</f>
        <v>#REF!</v>
      </c>
      <c r="Y133" s="62" t="str">
        <f t="shared" si="34"/>
        <v xml:space="preserve"> </v>
      </c>
      <c r="AA133" s="69"/>
      <c r="AB133" s="90">
        <v>8</v>
      </c>
      <c r="AC133" s="5" t="s">
        <v>2724</v>
      </c>
      <c r="AD133" s="90" t="str">
        <f t="shared" si="35"/>
        <v/>
      </c>
      <c r="AE133" s="90" t="str">
        <f t="shared" si="36"/>
        <v/>
      </c>
      <c r="AF133" t="str">
        <f t="shared" si="41"/>
        <v/>
      </c>
      <c r="AH133" t="str">
        <f t="shared" ref="AH133:AH196" si="44">IF(Y133="AV",Y133&amp;" "&amp;AB133&amp;"-&gt;"&amp;AB133&amp; " "&amp;AE133,"")&amp;IF(Y133="MV AV",Y133&amp;" "&amp;AB133&amp;"-&gt;"&amp;AD133&amp; " "&amp;AE133,"")&amp;IF(Y133="NM NA",Y133&amp;" "&amp;AB133&amp;"-&gt;"&amp;AD133&amp; " "&amp;AE133,"")</f>
        <v/>
      </c>
      <c r="AI133" t="str">
        <f>IF(AH133&gt;"",VLOOKUP(AH133,'MAATREGELEN TBV BESTEK '!$A$3:$N$34,11,FALSE),"")</f>
        <v/>
      </c>
      <c r="AJ133" t="str">
        <f>IF(AH133&gt;"",VLOOKUP(AH133,'MAATREGELEN TBV BESTEK '!$A$3:$N$34,13,FALSE),"")</f>
        <v/>
      </c>
      <c r="AK133" t="str">
        <f>IF(AH133&gt;"",VLOOKUP(AH133,'MAATREGELEN TBV BESTEK '!$A$3:$N$34,14,FALSE),"")</f>
        <v/>
      </c>
    </row>
    <row r="134" spans="1:37" ht="12" customHeight="1">
      <c r="A134" s="49">
        <v>231660.889</v>
      </c>
      <c r="B134" s="49">
        <v>431626.24800000002</v>
      </c>
      <c r="C134" t="s">
        <v>2750</v>
      </c>
      <c r="D134" t="s">
        <v>4563</v>
      </c>
      <c r="E134">
        <v>8</v>
      </c>
      <c r="F134" t="s">
        <v>5915</v>
      </c>
      <c r="G134" t="s">
        <v>4314</v>
      </c>
      <c r="H134" s="64" t="s">
        <v>2699</v>
      </c>
      <c r="J134">
        <f t="shared" ref="J134:J197" si="45">IF(C134=C133,0,1)</f>
        <v>1</v>
      </c>
      <c r="K134" t="str">
        <f t="shared" ref="K134:K197" si="46">IF(J134=0,"",IF(D134="MV AV","dicht",IF(D134="AV","halfopen","")))</f>
        <v/>
      </c>
      <c r="L134" t="str">
        <f t="shared" si="42"/>
        <v/>
      </c>
      <c r="M134">
        <f t="shared" ref="M134:M197" si="47">IF(J134=1,A134,"")</f>
        <v>231660.889</v>
      </c>
      <c r="N134">
        <f t="shared" ref="N134:N197" si="48">IF(J134=1,B134,"")</f>
        <v>431626.24800000002</v>
      </c>
      <c r="O134" t="str">
        <f t="shared" ref="O134:O197" si="49">IF(J134=1,IF(K134="","wit rondje",L134&amp;" "&amp;K134),"")</f>
        <v>wit rondje</v>
      </c>
      <c r="P134" t="str">
        <f t="shared" ref="P134:P197" si="50">IF(J134=1,C134,"")</f>
        <v>DIN00052</v>
      </c>
      <c r="Q134" t="str">
        <f t="shared" si="40"/>
        <v>Lph 8</v>
      </c>
      <c r="R134" t="str">
        <f t="shared" si="43"/>
        <v/>
      </c>
      <c r="T134" t="str">
        <f t="shared" ref="T134:T197" si="51">G134</f>
        <v>DINXPERLO</v>
      </c>
      <c r="U134" t="str">
        <f t="shared" ref="U134:U197" si="52">H134</f>
        <v>Aaltenseweg</v>
      </c>
      <c r="V134" s="62" t="str">
        <f t="shared" ref="V134:V197" si="53">P134</f>
        <v>DIN00052</v>
      </c>
      <c r="W134" s="15" t="e">
        <f>IF(J134,#REF!,"")</f>
        <v>#REF!</v>
      </c>
      <c r="X134" s="15" t="e">
        <f>IF(J134,#REF!,"")</f>
        <v>#REF!</v>
      </c>
      <c r="Y134" s="62" t="str">
        <f t="shared" ref="Y134:Y197" si="54">D134</f>
        <v xml:space="preserve"> </v>
      </c>
      <c r="AA134" s="69"/>
      <c r="AB134" s="90">
        <v>8</v>
      </c>
      <c r="AC134" s="5" t="s">
        <v>2724</v>
      </c>
      <c r="AD134" s="90" t="str">
        <f t="shared" ref="AD134:AD197" si="55">IF(D134="MV AV",E134,"")</f>
        <v/>
      </c>
      <c r="AE134" s="90" t="str">
        <f t="shared" ref="AE134:AE197" si="56">R134</f>
        <v/>
      </c>
      <c r="AF134" t="str">
        <f t="shared" si="41"/>
        <v/>
      </c>
      <c r="AH134" t="str">
        <f t="shared" si="44"/>
        <v/>
      </c>
      <c r="AI134" t="str">
        <f>IF(AH134&gt;"",VLOOKUP(AH134,'MAATREGELEN TBV BESTEK '!$A$3:$N$34,11,FALSE),"")</f>
        <v/>
      </c>
      <c r="AJ134" t="str">
        <f>IF(AH134&gt;"",VLOOKUP(AH134,'MAATREGELEN TBV BESTEK '!$A$3:$N$34,13,FALSE),"")</f>
        <v/>
      </c>
      <c r="AK134" t="str">
        <f>IF(AH134&gt;"",VLOOKUP(AH134,'MAATREGELEN TBV BESTEK '!$A$3:$N$34,14,FALSE),"")</f>
        <v/>
      </c>
    </row>
    <row r="135" spans="1:37" ht="12" customHeight="1">
      <c r="A135" s="49">
        <v>231601.83199999999</v>
      </c>
      <c r="B135" s="49">
        <v>431602.03499999997</v>
      </c>
      <c r="C135" t="s">
        <v>2743</v>
      </c>
      <c r="D135" t="s">
        <v>4563</v>
      </c>
      <c r="E135">
        <v>8</v>
      </c>
      <c r="F135" t="s">
        <v>5915</v>
      </c>
      <c r="G135" t="s">
        <v>4314</v>
      </c>
      <c r="H135" s="64" t="s">
        <v>2699</v>
      </c>
      <c r="J135">
        <f t="shared" si="45"/>
        <v>1</v>
      </c>
      <c r="K135" t="str">
        <f t="shared" si="46"/>
        <v/>
      </c>
      <c r="L135" t="str">
        <f t="shared" si="42"/>
        <v/>
      </c>
      <c r="M135">
        <f t="shared" si="47"/>
        <v>231601.83199999999</v>
      </c>
      <c r="N135">
        <f t="shared" si="48"/>
        <v>431602.03499999997</v>
      </c>
      <c r="O135" t="str">
        <f t="shared" si="49"/>
        <v>wit rondje</v>
      </c>
      <c r="P135" t="str">
        <f t="shared" si="50"/>
        <v>DIN00053</v>
      </c>
      <c r="Q135" t="str">
        <f t="shared" si="40"/>
        <v>Lph 8</v>
      </c>
      <c r="R135" t="str">
        <f t="shared" si="43"/>
        <v/>
      </c>
      <c r="T135" t="str">
        <f t="shared" si="51"/>
        <v>DINXPERLO</v>
      </c>
      <c r="U135" t="str">
        <f t="shared" si="52"/>
        <v>Aaltenseweg</v>
      </c>
      <c r="V135" s="62" t="str">
        <f t="shared" si="53"/>
        <v>DIN00053</v>
      </c>
      <c r="W135" s="15" t="e">
        <f>IF(J135,#REF!,"")</f>
        <v>#REF!</v>
      </c>
      <c r="X135" s="15" t="e">
        <f>IF(J135,#REF!,"")</f>
        <v>#REF!</v>
      </c>
      <c r="Y135" s="62" t="str">
        <f t="shared" si="54"/>
        <v xml:space="preserve"> </v>
      </c>
      <c r="AA135" s="69"/>
      <c r="AB135" s="90">
        <v>8</v>
      </c>
      <c r="AC135" s="5" t="s">
        <v>2724</v>
      </c>
      <c r="AD135" s="90" t="str">
        <f t="shared" si="55"/>
        <v/>
      </c>
      <c r="AE135" s="90" t="str">
        <f t="shared" si="56"/>
        <v/>
      </c>
      <c r="AF135" t="str">
        <f t="shared" si="41"/>
        <v/>
      </c>
      <c r="AH135" t="str">
        <f t="shared" si="44"/>
        <v/>
      </c>
      <c r="AI135" t="str">
        <f>IF(AH135&gt;"",VLOOKUP(AH135,'MAATREGELEN TBV BESTEK '!$A$3:$N$34,11,FALSE),"")</f>
        <v/>
      </c>
      <c r="AJ135" t="str">
        <f>IF(AH135&gt;"",VLOOKUP(AH135,'MAATREGELEN TBV BESTEK '!$A$3:$N$34,13,FALSE),"")</f>
        <v/>
      </c>
      <c r="AK135" t="str">
        <f>IF(AH135&gt;"",VLOOKUP(AH135,'MAATREGELEN TBV BESTEK '!$A$3:$N$34,14,FALSE),"")</f>
        <v/>
      </c>
    </row>
    <row r="136" spans="1:37" ht="12" customHeight="1">
      <c r="A136" s="49">
        <v>231547.606</v>
      </c>
      <c r="B136" s="49">
        <v>431579.32699999999</v>
      </c>
      <c r="C136" t="s">
        <v>2744</v>
      </c>
      <c r="D136" t="s">
        <v>4563</v>
      </c>
      <c r="E136">
        <v>8</v>
      </c>
      <c r="F136" t="s">
        <v>5915</v>
      </c>
      <c r="G136" t="s">
        <v>4314</v>
      </c>
      <c r="H136" s="64" t="s">
        <v>2699</v>
      </c>
      <c r="J136">
        <f t="shared" si="45"/>
        <v>1</v>
      </c>
      <c r="K136" t="str">
        <f t="shared" si="46"/>
        <v/>
      </c>
      <c r="L136" t="str">
        <f t="shared" si="42"/>
        <v/>
      </c>
      <c r="M136">
        <f t="shared" si="47"/>
        <v>231547.606</v>
      </c>
      <c r="N136">
        <f t="shared" si="48"/>
        <v>431579.32699999999</v>
      </c>
      <c r="O136" t="str">
        <f t="shared" si="49"/>
        <v>wit rondje</v>
      </c>
      <c r="P136" t="str">
        <f t="shared" si="50"/>
        <v>DIN00054</v>
      </c>
      <c r="Q136" t="str">
        <f t="shared" si="40"/>
        <v>Lph 8</v>
      </c>
      <c r="R136" t="str">
        <f t="shared" si="43"/>
        <v/>
      </c>
      <c r="T136" t="str">
        <f t="shared" si="51"/>
        <v>DINXPERLO</v>
      </c>
      <c r="U136" t="str">
        <f t="shared" si="52"/>
        <v>Aaltenseweg</v>
      </c>
      <c r="V136" s="62" t="str">
        <f t="shared" si="53"/>
        <v>DIN00054</v>
      </c>
      <c r="W136" s="15" t="e">
        <f>IF(J136,#REF!,"")</f>
        <v>#REF!</v>
      </c>
      <c r="X136" s="15" t="e">
        <f>IF(J136,#REF!,"")</f>
        <v>#REF!</v>
      </c>
      <c r="Y136" s="62" t="str">
        <f t="shared" si="54"/>
        <v xml:space="preserve"> </v>
      </c>
      <c r="AA136" s="69"/>
      <c r="AB136" s="90">
        <v>8</v>
      </c>
      <c r="AC136" s="5" t="s">
        <v>2724</v>
      </c>
      <c r="AD136" s="90" t="str">
        <f t="shared" si="55"/>
        <v/>
      </c>
      <c r="AE136" s="90" t="str">
        <f t="shared" si="56"/>
        <v/>
      </c>
      <c r="AF136" t="str">
        <f t="shared" si="41"/>
        <v/>
      </c>
      <c r="AH136" t="str">
        <f t="shared" si="44"/>
        <v/>
      </c>
      <c r="AI136" t="str">
        <f>IF(AH136&gt;"",VLOOKUP(AH136,'MAATREGELEN TBV BESTEK '!$A$3:$N$34,11,FALSE),"")</f>
        <v/>
      </c>
      <c r="AJ136" t="str">
        <f>IF(AH136&gt;"",VLOOKUP(AH136,'MAATREGELEN TBV BESTEK '!$A$3:$N$34,13,FALSE),"")</f>
        <v/>
      </c>
      <c r="AK136" t="str">
        <f>IF(AH136&gt;"",VLOOKUP(AH136,'MAATREGELEN TBV BESTEK '!$A$3:$N$34,14,FALSE),"")</f>
        <v/>
      </c>
    </row>
    <row r="137" spans="1:37" ht="12" customHeight="1">
      <c r="A137" s="49">
        <v>231955.06400000001</v>
      </c>
      <c r="B137" s="49">
        <v>431896.74200000003</v>
      </c>
      <c r="C137" t="s">
        <v>4498</v>
      </c>
      <c r="D137" t="s">
        <v>4563</v>
      </c>
      <c r="E137">
        <v>7.5</v>
      </c>
      <c r="F137" t="s">
        <v>5915</v>
      </c>
      <c r="G137" t="s">
        <v>4314</v>
      </c>
      <c r="H137" s="64" t="s">
        <v>2699</v>
      </c>
      <c r="J137">
        <f t="shared" si="45"/>
        <v>1</v>
      </c>
      <c r="K137" t="str">
        <f t="shared" si="46"/>
        <v/>
      </c>
      <c r="L137" t="str">
        <f t="shared" si="42"/>
        <v/>
      </c>
      <c r="M137">
        <f t="shared" si="47"/>
        <v>231955.06400000001</v>
      </c>
      <c r="N137">
        <f t="shared" si="48"/>
        <v>431896.74200000003</v>
      </c>
      <c r="O137" t="str">
        <f t="shared" si="49"/>
        <v>wit rondje</v>
      </c>
      <c r="P137" t="str">
        <f t="shared" si="50"/>
        <v>DIN00057</v>
      </c>
      <c r="Q137" t="str">
        <f t="shared" si="40"/>
        <v>Lph 7,5</v>
      </c>
      <c r="R137" t="str">
        <f t="shared" si="43"/>
        <v/>
      </c>
      <c r="T137" t="str">
        <f t="shared" si="51"/>
        <v>DINXPERLO</v>
      </c>
      <c r="U137" t="str">
        <f t="shared" si="52"/>
        <v>Aaltenseweg</v>
      </c>
      <c r="V137" s="62" t="str">
        <f t="shared" si="53"/>
        <v>DIN00057</v>
      </c>
      <c r="W137" s="15" t="e">
        <f>IF(J137,#REF!,"")</f>
        <v>#REF!</v>
      </c>
      <c r="X137" s="15" t="e">
        <f>IF(J137,#REF!,"")</f>
        <v>#REF!</v>
      </c>
      <c r="Y137" s="62" t="str">
        <f t="shared" si="54"/>
        <v xml:space="preserve"> </v>
      </c>
      <c r="AA137" s="69"/>
      <c r="AB137" s="90">
        <v>7.5</v>
      </c>
      <c r="AC137" s="5" t="s">
        <v>2711</v>
      </c>
      <c r="AD137" s="90" t="str">
        <f t="shared" si="55"/>
        <v/>
      </c>
      <c r="AE137" s="90" t="str">
        <f t="shared" si="56"/>
        <v/>
      </c>
      <c r="AF137" t="str">
        <f t="shared" si="41"/>
        <v/>
      </c>
      <c r="AH137" t="str">
        <f t="shared" si="44"/>
        <v/>
      </c>
      <c r="AI137" t="str">
        <f>IF(AH137&gt;"",VLOOKUP(AH137,'MAATREGELEN TBV BESTEK '!$A$3:$N$34,11,FALSE),"")</f>
        <v/>
      </c>
      <c r="AJ137" t="str">
        <f>IF(AH137&gt;"",VLOOKUP(AH137,'MAATREGELEN TBV BESTEK '!$A$3:$N$34,13,FALSE),"")</f>
        <v/>
      </c>
      <c r="AK137" t="str">
        <f>IF(AH137&gt;"",VLOOKUP(AH137,'MAATREGELEN TBV BESTEK '!$A$3:$N$34,14,FALSE),"")</f>
        <v/>
      </c>
    </row>
    <row r="138" spans="1:37" ht="12" customHeight="1">
      <c r="A138" s="49">
        <v>231922.43</v>
      </c>
      <c r="B138" s="49">
        <v>431847.97899999999</v>
      </c>
      <c r="C138" t="s">
        <v>4499</v>
      </c>
      <c r="D138" t="s">
        <v>4563</v>
      </c>
      <c r="E138">
        <v>7.5</v>
      </c>
      <c r="F138" t="s">
        <v>5915</v>
      </c>
      <c r="G138" t="s">
        <v>4314</v>
      </c>
      <c r="H138" s="64" t="s">
        <v>2699</v>
      </c>
      <c r="J138">
        <f t="shared" si="45"/>
        <v>1</v>
      </c>
      <c r="K138" t="str">
        <f t="shared" si="46"/>
        <v/>
      </c>
      <c r="L138" t="str">
        <f t="shared" si="42"/>
        <v/>
      </c>
      <c r="M138">
        <f t="shared" si="47"/>
        <v>231922.43</v>
      </c>
      <c r="N138">
        <f t="shared" si="48"/>
        <v>431847.97899999999</v>
      </c>
      <c r="O138" t="str">
        <f t="shared" si="49"/>
        <v>wit rondje</v>
      </c>
      <c r="P138" t="str">
        <f t="shared" si="50"/>
        <v>DIN00058</v>
      </c>
      <c r="Q138" t="str">
        <f t="shared" si="40"/>
        <v>Lph 7,5</v>
      </c>
      <c r="R138" t="str">
        <f t="shared" si="43"/>
        <v/>
      </c>
      <c r="T138" t="str">
        <f t="shared" si="51"/>
        <v>DINXPERLO</v>
      </c>
      <c r="U138" t="str">
        <f t="shared" si="52"/>
        <v>Aaltenseweg</v>
      </c>
      <c r="V138" s="62" t="str">
        <f t="shared" si="53"/>
        <v>DIN00058</v>
      </c>
      <c r="W138" s="15" t="e">
        <f>IF(J138,#REF!,"")</f>
        <v>#REF!</v>
      </c>
      <c r="X138" s="15" t="e">
        <f>IF(J138,#REF!,"")</f>
        <v>#REF!</v>
      </c>
      <c r="Y138" s="62" t="str">
        <f t="shared" si="54"/>
        <v xml:space="preserve"> </v>
      </c>
      <c r="AA138" s="69"/>
      <c r="AB138" s="90">
        <v>7.5</v>
      </c>
      <c r="AC138" s="5" t="s">
        <v>2711</v>
      </c>
      <c r="AD138" s="90" t="str">
        <f t="shared" si="55"/>
        <v/>
      </c>
      <c r="AE138" s="90" t="str">
        <f t="shared" si="56"/>
        <v/>
      </c>
      <c r="AF138" t="str">
        <f t="shared" si="41"/>
        <v/>
      </c>
      <c r="AH138" t="str">
        <f t="shared" si="44"/>
        <v/>
      </c>
      <c r="AI138" t="str">
        <f>IF(AH138&gt;"",VLOOKUP(AH138,'MAATREGELEN TBV BESTEK '!$A$3:$N$34,11,FALSE),"")</f>
        <v/>
      </c>
      <c r="AJ138" t="str">
        <f>IF(AH138&gt;"",VLOOKUP(AH138,'MAATREGELEN TBV BESTEK '!$A$3:$N$34,13,FALSE),"")</f>
        <v/>
      </c>
      <c r="AK138" t="str">
        <f>IF(AH138&gt;"",VLOOKUP(AH138,'MAATREGELEN TBV BESTEK '!$A$3:$N$34,14,FALSE),"")</f>
        <v/>
      </c>
    </row>
    <row r="139" spans="1:37" ht="12" customHeight="1">
      <c r="A139" s="49">
        <v>231894.98300000001</v>
      </c>
      <c r="B139" s="49">
        <v>431795.73599999998</v>
      </c>
      <c r="C139" t="s">
        <v>4503</v>
      </c>
      <c r="D139" t="s">
        <v>4563</v>
      </c>
      <c r="E139">
        <v>8</v>
      </c>
      <c r="F139" t="s">
        <v>5915</v>
      </c>
      <c r="G139" t="s">
        <v>4314</v>
      </c>
      <c r="H139" s="64" t="s">
        <v>2699</v>
      </c>
      <c r="J139">
        <f t="shared" si="45"/>
        <v>1</v>
      </c>
      <c r="K139" t="str">
        <f t="shared" si="46"/>
        <v/>
      </c>
      <c r="L139" t="str">
        <f t="shared" si="42"/>
        <v/>
      </c>
      <c r="M139">
        <f t="shared" si="47"/>
        <v>231894.98300000001</v>
      </c>
      <c r="N139">
        <f t="shared" si="48"/>
        <v>431795.73599999998</v>
      </c>
      <c r="O139" t="str">
        <f t="shared" si="49"/>
        <v>wit rondje</v>
      </c>
      <c r="P139" t="str">
        <f t="shared" si="50"/>
        <v>DIN00059</v>
      </c>
      <c r="Q139" t="str">
        <f t="shared" si="40"/>
        <v>Lph 8</v>
      </c>
      <c r="R139" t="str">
        <f t="shared" si="43"/>
        <v/>
      </c>
      <c r="T139" t="str">
        <f t="shared" si="51"/>
        <v>DINXPERLO</v>
      </c>
      <c r="U139" t="str">
        <f t="shared" si="52"/>
        <v>Aaltenseweg</v>
      </c>
      <c r="V139" s="62" t="str">
        <f t="shared" si="53"/>
        <v>DIN00059</v>
      </c>
      <c r="W139" s="15" t="e">
        <f>IF(J139,#REF!,"")</f>
        <v>#REF!</v>
      </c>
      <c r="X139" s="15" t="e">
        <f>IF(J139,#REF!,"")</f>
        <v>#REF!</v>
      </c>
      <c r="Y139" s="62" t="str">
        <f t="shared" si="54"/>
        <v xml:space="preserve"> </v>
      </c>
      <c r="AA139" s="69"/>
      <c r="AB139" s="90">
        <v>8</v>
      </c>
      <c r="AC139" s="5" t="s">
        <v>2711</v>
      </c>
      <c r="AD139" s="90" t="str">
        <f t="shared" si="55"/>
        <v/>
      </c>
      <c r="AE139" s="90" t="str">
        <f t="shared" si="56"/>
        <v/>
      </c>
      <c r="AF139" t="str">
        <f t="shared" si="41"/>
        <v/>
      </c>
      <c r="AH139" t="str">
        <f t="shared" si="44"/>
        <v/>
      </c>
      <c r="AI139" t="str">
        <f>IF(AH139&gt;"",VLOOKUP(AH139,'MAATREGELEN TBV BESTEK '!$A$3:$N$34,11,FALSE),"")</f>
        <v/>
      </c>
      <c r="AJ139" t="str">
        <f>IF(AH139&gt;"",VLOOKUP(AH139,'MAATREGELEN TBV BESTEK '!$A$3:$N$34,13,FALSE),"")</f>
        <v/>
      </c>
      <c r="AK139" t="str">
        <f>IF(AH139&gt;"",VLOOKUP(AH139,'MAATREGELEN TBV BESTEK '!$A$3:$N$34,14,FALSE),"")</f>
        <v/>
      </c>
    </row>
    <row r="140" spans="1:37" ht="12" customHeight="1">
      <c r="A140" s="49">
        <v>231869.73300000001</v>
      </c>
      <c r="B140" s="49">
        <v>431770.152</v>
      </c>
      <c r="C140" t="s">
        <v>4500</v>
      </c>
      <c r="D140" t="s">
        <v>4563</v>
      </c>
      <c r="E140">
        <v>7.5</v>
      </c>
      <c r="F140" t="s">
        <v>5915</v>
      </c>
      <c r="G140" t="s">
        <v>4314</v>
      </c>
      <c r="H140" s="64" t="s">
        <v>2699</v>
      </c>
      <c r="J140">
        <f t="shared" si="45"/>
        <v>1</v>
      </c>
      <c r="K140" t="str">
        <f t="shared" si="46"/>
        <v/>
      </c>
      <c r="L140" t="str">
        <f t="shared" si="42"/>
        <v/>
      </c>
      <c r="M140">
        <f t="shared" si="47"/>
        <v>231869.73300000001</v>
      </c>
      <c r="N140">
        <f t="shared" si="48"/>
        <v>431770.152</v>
      </c>
      <c r="O140" t="str">
        <f t="shared" si="49"/>
        <v>wit rondje</v>
      </c>
      <c r="P140" t="str">
        <f t="shared" si="50"/>
        <v>DIN00060</v>
      </c>
      <c r="Q140" t="str">
        <f t="shared" si="40"/>
        <v>Lph 7,5</v>
      </c>
      <c r="R140" t="str">
        <f t="shared" si="43"/>
        <v/>
      </c>
      <c r="T140" t="str">
        <f t="shared" si="51"/>
        <v>DINXPERLO</v>
      </c>
      <c r="U140" t="str">
        <f t="shared" si="52"/>
        <v>Aaltenseweg</v>
      </c>
      <c r="V140" s="62" t="str">
        <f t="shared" si="53"/>
        <v>DIN00060</v>
      </c>
      <c r="W140" s="15" t="e">
        <f>IF(J140,#REF!,"")</f>
        <v>#REF!</v>
      </c>
      <c r="X140" s="15" t="e">
        <f>IF(J140,#REF!,"")</f>
        <v>#REF!</v>
      </c>
      <c r="Y140" s="62" t="str">
        <f t="shared" si="54"/>
        <v xml:space="preserve"> </v>
      </c>
      <c r="AA140" s="69"/>
      <c r="AB140" s="90">
        <v>7.5</v>
      </c>
      <c r="AC140" s="5" t="s">
        <v>2711</v>
      </c>
      <c r="AD140" s="90" t="str">
        <f t="shared" si="55"/>
        <v/>
      </c>
      <c r="AE140" s="90" t="str">
        <f t="shared" si="56"/>
        <v/>
      </c>
      <c r="AF140" t="str">
        <f t="shared" si="41"/>
        <v/>
      </c>
      <c r="AH140" t="str">
        <f t="shared" si="44"/>
        <v/>
      </c>
      <c r="AI140" t="str">
        <f>IF(AH140&gt;"",VLOOKUP(AH140,'MAATREGELEN TBV BESTEK '!$A$3:$N$34,11,FALSE),"")</f>
        <v/>
      </c>
      <c r="AJ140" t="str">
        <f>IF(AH140&gt;"",VLOOKUP(AH140,'MAATREGELEN TBV BESTEK '!$A$3:$N$34,13,FALSE),"")</f>
        <v/>
      </c>
      <c r="AK140" t="str">
        <f>IF(AH140&gt;"",VLOOKUP(AH140,'MAATREGELEN TBV BESTEK '!$A$3:$N$34,14,FALSE),"")</f>
        <v/>
      </c>
    </row>
    <row r="141" spans="1:37" ht="12" customHeight="1">
      <c r="A141" s="49">
        <v>231829.913</v>
      </c>
      <c r="B141" s="49">
        <v>431739.49900000001</v>
      </c>
      <c r="C141" t="s">
        <v>4501</v>
      </c>
      <c r="D141" t="s">
        <v>4563</v>
      </c>
      <c r="E141">
        <v>7.5</v>
      </c>
      <c r="F141" t="s">
        <v>5915</v>
      </c>
      <c r="G141" t="s">
        <v>4314</v>
      </c>
      <c r="H141" s="64" t="s">
        <v>2699</v>
      </c>
      <c r="J141">
        <f t="shared" si="45"/>
        <v>1</v>
      </c>
      <c r="K141" t="str">
        <f t="shared" si="46"/>
        <v/>
      </c>
      <c r="L141" t="str">
        <f t="shared" si="42"/>
        <v/>
      </c>
      <c r="M141">
        <f t="shared" si="47"/>
        <v>231829.913</v>
      </c>
      <c r="N141">
        <f t="shared" si="48"/>
        <v>431739.49900000001</v>
      </c>
      <c r="O141" t="str">
        <f t="shared" si="49"/>
        <v>wit rondje</v>
      </c>
      <c r="P141" t="str">
        <f t="shared" si="50"/>
        <v>DIN00061</v>
      </c>
      <c r="Q141" t="str">
        <f t="shared" si="40"/>
        <v>Lph 7,5</v>
      </c>
      <c r="R141" t="str">
        <f t="shared" si="43"/>
        <v/>
      </c>
      <c r="T141" t="str">
        <f t="shared" si="51"/>
        <v>DINXPERLO</v>
      </c>
      <c r="U141" t="str">
        <f t="shared" si="52"/>
        <v>Aaltenseweg</v>
      </c>
      <c r="V141" s="62" t="str">
        <f t="shared" si="53"/>
        <v>DIN00061</v>
      </c>
      <c r="W141" s="15" t="e">
        <f>IF(J141,#REF!,"")</f>
        <v>#REF!</v>
      </c>
      <c r="X141" s="15" t="e">
        <f>IF(J141,#REF!,"")</f>
        <v>#REF!</v>
      </c>
      <c r="Y141" s="62" t="str">
        <f t="shared" si="54"/>
        <v xml:space="preserve"> </v>
      </c>
      <c r="AA141" s="69"/>
      <c r="AB141" s="90">
        <v>7.5</v>
      </c>
      <c r="AC141" s="5" t="s">
        <v>2711</v>
      </c>
      <c r="AD141" s="90" t="str">
        <f t="shared" si="55"/>
        <v/>
      </c>
      <c r="AE141" s="90" t="str">
        <f t="shared" si="56"/>
        <v/>
      </c>
      <c r="AF141" t="str">
        <f t="shared" si="41"/>
        <v/>
      </c>
      <c r="AH141" t="str">
        <f t="shared" si="44"/>
        <v/>
      </c>
      <c r="AI141" t="str">
        <f>IF(AH141&gt;"",VLOOKUP(AH141,'MAATREGELEN TBV BESTEK '!$A$3:$N$34,11,FALSE),"")</f>
        <v/>
      </c>
      <c r="AJ141" t="str">
        <f>IF(AH141&gt;"",VLOOKUP(AH141,'MAATREGELEN TBV BESTEK '!$A$3:$N$34,13,FALSE),"")</f>
        <v/>
      </c>
      <c r="AK141" t="str">
        <f>IF(AH141&gt;"",VLOOKUP(AH141,'MAATREGELEN TBV BESTEK '!$A$3:$N$34,14,FALSE),"")</f>
        <v/>
      </c>
    </row>
    <row r="142" spans="1:37" ht="12" customHeight="1">
      <c r="A142" s="49">
        <v>231792.09400000001</v>
      </c>
      <c r="B142" s="49">
        <v>431711.10499999998</v>
      </c>
      <c r="C142" t="s">
        <v>4502</v>
      </c>
      <c r="D142" t="s">
        <v>4563</v>
      </c>
      <c r="E142">
        <v>7.5</v>
      </c>
      <c r="F142" t="s">
        <v>5915</v>
      </c>
      <c r="G142" t="s">
        <v>4314</v>
      </c>
      <c r="H142" s="64" t="s">
        <v>2699</v>
      </c>
      <c r="J142">
        <f t="shared" si="45"/>
        <v>1</v>
      </c>
      <c r="K142" t="str">
        <f t="shared" si="46"/>
        <v/>
      </c>
      <c r="L142" t="str">
        <f t="shared" si="42"/>
        <v/>
      </c>
      <c r="M142">
        <f t="shared" si="47"/>
        <v>231792.09400000001</v>
      </c>
      <c r="N142">
        <f t="shared" si="48"/>
        <v>431711.10499999998</v>
      </c>
      <c r="O142" t="str">
        <f t="shared" si="49"/>
        <v>wit rondje</v>
      </c>
      <c r="P142" t="str">
        <f t="shared" si="50"/>
        <v>DIN00062</v>
      </c>
      <c r="Q142" t="str">
        <f t="shared" si="40"/>
        <v>Lph 7,5</v>
      </c>
      <c r="R142" t="str">
        <f t="shared" si="43"/>
        <v/>
      </c>
      <c r="T142" t="str">
        <f t="shared" si="51"/>
        <v>DINXPERLO</v>
      </c>
      <c r="U142" t="str">
        <f t="shared" si="52"/>
        <v>Aaltenseweg</v>
      </c>
      <c r="V142" s="62" t="str">
        <f t="shared" si="53"/>
        <v>DIN00062</v>
      </c>
      <c r="W142" s="15" t="e">
        <f>IF(J142,#REF!,"")</f>
        <v>#REF!</v>
      </c>
      <c r="X142" s="15" t="e">
        <f>IF(J142,#REF!,"")</f>
        <v>#REF!</v>
      </c>
      <c r="Y142" s="62" t="str">
        <f t="shared" si="54"/>
        <v xml:space="preserve"> </v>
      </c>
      <c r="AA142" s="69"/>
      <c r="AB142" s="90">
        <v>7.5</v>
      </c>
      <c r="AC142" s="5" t="s">
        <v>2711</v>
      </c>
      <c r="AD142" s="90" t="str">
        <f t="shared" si="55"/>
        <v/>
      </c>
      <c r="AE142" s="90" t="str">
        <f t="shared" si="56"/>
        <v/>
      </c>
      <c r="AF142" t="str">
        <f t="shared" si="41"/>
        <v/>
      </c>
      <c r="AH142" t="str">
        <f t="shared" si="44"/>
        <v/>
      </c>
      <c r="AI142" t="str">
        <f>IF(AH142&gt;"",VLOOKUP(AH142,'MAATREGELEN TBV BESTEK '!$A$3:$N$34,11,FALSE),"")</f>
        <v/>
      </c>
      <c r="AJ142" t="str">
        <f>IF(AH142&gt;"",VLOOKUP(AH142,'MAATREGELEN TBV BESTEK '!$A$3:$N$34,13,FALSE),"")</f>
        <v/>
      </c>
      <c r="AK142" t="str">
        <f>IF(AH142&gt;"",VLOOKUP(AH142,'MAATREGELEN TBV BESTEK '!$A$3:$N$34,14,FALSE),"")</f>
        <v/>
      </c>
    </row>
    <row r="143" spans="1:37" ht="12" customHeight="1">
      <c r="A143" s="49">
        <v>231487.02100000001</v>
      </c>
      <c r="B143" s="49">
        <v>431554.74200000003</v>
      </c>
      <c r="C143" t="s">
        <v>2738</v>
      </c>
      <c r="D143" t="s">
        <v>4563</v>
      </c>
      <c r="E143">
        <v>8</v>
      </c>
      <c r="F143" t="s">
        <v>5915</v>
      </c>
      <c r="G143" t="s">
        <v>4314</v>
      </c>
      <c r="H143" s="64" t="s">
        <v>2699</v>
      </c>
      <c r="J143">
        <f t="shared" si="45"/>
        <v>1</v>
      </c>
      <c r="K143" t="str">
        <f t="shared" si="46"/>
        <v/>
      </c>
      <c r="L143" t="str">
        <f t="shared" si="42"/>
        <v/>
      </c>
      <c r="M143">
        <f t="shared" si="47"/>
        <v>231487.02100000001</v>
      </c>
      <c r="N143">
        <f t="shared" si="48"/>
        <v>431554.74200000003</v>
      </c>
      <c r="O143" t="str">
        <f t="shared" si="49"/>
        <v>wit rondje</v>
      </c>
      <c r="P143" t="str">
        <f t="shared" si="50"/>
        <v>DIN00231</v>
      </c>
      <c r="Q143" t="str">
        <f t="shared" si="40"/>
        <v>Lph 8</v>
      </c>
      <c r="R143" t="str">
        <f t="shared" si="43"/>
        <v/>
      </c>
      <c r="T143" t="str">
        <f t="shared" si="51"/>
        <v>DINXPERLO</v>
      </c>
      <c r="U143" t="str">
        <f t="shared" si="52"/>
        <v>Aaltenseweg</v>
      </c>
      <c r="V143" s="62" t="str">
        <f t="shared" si="53"/>
        <v>DIN00231</v>
      </c>
      <c r="W143" s="15" t="e">
        <f>IF(J143,#REF!,"")</f>
        <v>#REF!</v>
      </c>
      <c r="X143" s="15" t="e">
        <f>IF(J143,#REF!,"")</f>
        <v>#REF!</v>
      </c>
      <c r="Y143" s="62" t="str">
        <f t="shared" si="54"/>
        <v xml:space="preserve"> </v>
      </c>
      <c r="AA143" s="69"/>
      <c r="AB143" s="90">
        <v>8</v>
      </c>
      <c r="AC143" s="5" t="s">
        <v>2724</v>
      </c>
      <c r="AD143" s="90" t="str">
        <f t="shared" si="55"/>
        <v/>
      </c>
      <c r="AE143" s="90" t="str">
        <f t="shared" si="56"/>
        <v/>
      </c>
      <c r="AF143" t="str">
        <f t="shared" si="41"/>
        <v/>
      </c>
      <c r="AH143" t="str">
        <f t="shared" si="44"/>
        <v/>
      </c>
      <c r="AI143" t="str">
        <f>IF(AH143&gt;"",VLOOKUP(AH143,'MAATREGELEN TBV BESTEK '!$A$3:$N$34,11,FALSE),"")</f>
        <v/>
      </c>
      <c r="AJ143" t="str">
        <f>IF(AH143&gt;"",VLOOKUP(AH143,'MAATREGELEN TBV BESTEK '!$A$3:$N$34,13,FALSE),"")</f>
        <v/>
      </c>
      <c r="AK143" t="str">
        <f>IF(AH143&gt;"",VLOOKUP(AH143,'MAATREGELEN TBV BESTEK '!$A$3:$N$34,14,FALSE),"")</f>
        <v/>
      </c>
    </row>
    <row r="144" spans="1:37" ht="12" customHeight="1">
      <c r="A144" s="49">
        <v>231423.554</v>
      </c>
      <c r="B144" s="49">
        <v>431529.24599999998</v>
      </c>
      <c r="C144" t="s">
        <v>2737</v>
      </c>
      <c r="D144" t="s">
        <v>4563</v>
      </c>
      <c r="E144">
        <v>8</v>
      </c>
      <c r="F144" t="s">
        <v>5915</v>
      </c>
      <c r="G144" t="s">
        <v>4314</v>
      </c>
      <c r="H144" s="64" t="s">
        <v>2699</v>
      </c>
      <c r="J144">
        <f t="shared" si="45"/>
        <v>1</v>
      </c>
      <c r="K144" t="str">
        <f t="shared" si="46"/>
        <v/>
      </c>
      <c r="L144" t="str">
        <f t="shared" si="42"/>
        <v/>
      </c>
      <c r="M144">
        <f t="shared" si="47"/>
        <v>231423.554</v>
      </c>
      <c r="N144">
        <f t="shared" si="48"/>
        <v>431529.24599999998</v>
      </c>
      <c r="O144" t="str">
        <f t="shared" si="49"/>
        <v>wit rondje</v>
      </c>
      <c r="P144" t="str">
        <f t="shared" si="50"/>
        <v>DIN00232</v>
      </c>
      <c r="Q144" t="str">
        <f t="shared" ref="Q144:Q175" si="57">$O$2&amp;E144</f>
        <v>Lph 8</v>
      </c>
      <c r="R144" t="str">
        <f t="shared" si="43"/>
        <v/>
      </c>
      <c r="T144" t="str">
        <f t="shared" si="51"/>
        <v>DINXPERLO</v>
      </c>
      <c r="U144" t="str">
        <f t="shared" si="52"/>
        <v>Aaltenseweg</v>
      </c>
      <c r="V144" s="62" t="str">
        <f t="shared" si="53"/>
        <v>DIN00232</v>
      </c>
      <c r="W144" s="15" t="e">
        <f>IF(J144,#REF!,"")</f>
        <v>#REF!</v>
      </c>
      <c r="X144" s="15" t="e">
        <f>IF(J144,#REF!,"")</f>
        <v>#REF!</v>
      </c>
      <c r="Y144" s="62" t="str">
        <f t="shared" si="54"/>
        <v xml:space="preserve"> </v>
      </c>
      <c r="AA144" s="69"/>
      <c r="AB144" s="90">
        <v>8</v>
      </c>
      <c r="AC144" s="5" t="s">
        <v>2724</v>
      </c>
      <c r="AD144" s="90" t="str">
        <f t="shared" si="55"/>
        <v/>
      </c>
      <c r="AE144" s="90" t="str">
        <f t="shared" si="56"/>
        <v/>
      </c>
      <c r="AF144" t="str">
        <f t="shared" si="41"/>
        <v/>
      </c>
      <c r="AH144" t="str">
        <f t="shared" si="44"/>
        <v/>
      </c>
      <c r="AI144" t="str">
        <f>IF(AH144&gt;"",VLOOKUP(AH144,'MAATREGELEN TBV BESTEK '!$A$3:$N$34,11,FALSE),"")</f>
        <v/>
      </c>
      <c r="AJ144" t="str">
        <f>IF(AH144&gt;"",VLOOKUP(AH144,'MAATREGELEN TBV BESTEK '!$A$3:$N$34,13,FALSE),"")</f>
        <v/>
      </c>
      <c r="AK144" t="str">
        <f>IF(AH144&gt;"",VLOOKUP(AH144,'MAATREGELEN TBV BESTEK '!$A$3:$N$34,14,FALSE),"")</f>
        <v/>
      </c>
    </row>
    <row r="145" spans="1:37" ht="12" customHeight="1">
      <c r="A145" s="49">
        <v>231368.101</v>
      </c>
      <c r="B145" s="49">
        <v>431503.91100000002</v>
      </c>
      <c r="C145" t="s">
        <v>2733</v>
      </c>
      <c r="D145" t="s">
        <v>4563</v>
      </c>
      <c r="E145">
        <v>8</v>
      </c>
      <c r="F145" t="s">
        <v>5915</v>
      </c>
      <c r="G145" t="s">
        <v>4314</v>
      </c>
      <c r="H145" s="64" t="s">
        <v>2699</v>
      </c>
      <c r="J145">
        <f t="shared" si="45"/>
        <v>1</v>
      </c>
      <c r="K145" t="str">
        <f t="shared" si="46"/>
        <v/>
      </c>
      <c r="L145" t="str">
        <f t="shared" si="42"/>
        <v/>
      </c>
      <c r="M145">
        <f t="shared" si="47"/>
        <v>231368.101</v>
      </c>
      <c r="N145">
        <f t="shared" si="48"/>
        <v>431503.91100000002</v>
      </c>
      <c r="O145" t="str">
        <f t="shared" si="49"/>
        <v>wit rondje</v>
      </c>
      <c r="P145" t="str">
        <f t="shared" si="50"/>
        <v>DIN00233</v>
      </c>
      <c r="Q145" t="str">
        <f t="shared" si="57"/>
        <v>Lph 8</v>
      </c>
      <c r="R145" t="str">
        <f t="shared" si="43"/>
        <v/>
      </c>
      <c r="T145" t="str">
        <f t="shared" si="51"/>
        <v>DINXPERLO</v>
      </c>
      <c r="U145" t="str">
        <f t="shared" si="52"/>
        <v>Aaltenseweg</v>
      </c>
      <c r="V145" s="62" t="str">
        <f t="shared" si="53"/>
        <v>DIN00233</v>
      </c>
      <c r="W145" s="15" t="e">
        <f>IF(J145,#REF!,"")</f>
        <v>#REF!</v>
      </c>
      <c r="X145" s="15" t="e">
        <f>IF(J145,#REF!,"")</f>
        <v>#REF!</v>
      </c>
      <c r="Y145" s="62" t="str">
        <f t="shared" si="54"/>
        <v xml:space="preserve"> </v>
      </c>
      <c r="AA145" s="69"/>
      <c r="AB145" s="90">
        <v>8</v>
      </c>
      <c r="AC145" s="5" t="s">
        <v>2724</v>
      </c>
      <c r="AD145" s="90" t="str">
        <f t="shared" si="55"/>
        <v/>
      </c>
      <c r="AE145" s="90" t="str">
        <f t="shared" si="56"/>
        <v/>
      </c>
      <c r="AF145" t="str">
        <f t="shared" ref="AF145:AF176" si="58">IF(Y145="AV","Armatuur "&amp;AE145&amp;" leveren en plaatsen op LM "&amp;AD145&amp;"m","")&amp;IF(Y145="MV AV","Mast en armatuur leveren en plaatsen, "&amp;AE145&amp;" en LM "&amp;AD145&amp;"m, oude mast "&amp;AB145&amp;"m verwijderen","")&amp;IF(Y145="NM NA","Nwe mast en nw armatuur leveren en plaatsen, "&amp;AE145&amp;" en LM "&amp;AD145&amp;"m, oude mast "&amp;AB145&amp;"m verwijderen","")&amp;IF(Y145="NLP","Nieuw lichtpunt bijplaatsen, "&amp;AE145&amp;" en LM "&amp;AD145&amp;"m","")</f>
        <v/>
      </c>
      <c r="AH145" t="str">
        <f t="shared" si="44"/>
        <v/>
      </c>
      <c r="AI145" t="str">
        <f>IF(AH145&gt;"",VLOOKUP(AH145,'MAATREGELEN TBV BESTEK '!$A$3:$N$34,11,FALSE),"")</f>
        <v/>
      </c>
      <c r="AJ145" t="str">
        <f>IF(AH145&gt;"",VLOOKUP(AH145,'MAATREGELEN TBV BESTEK '!$A$3:$N$34,13,FALSE),"")</f>
        <v/>
      </c>
      <c r="AK145" t="str">
        <f>IF(AH145&gt;"",VLOOKUP(AH145,'MAATREGELEN TBV BESTEK '!$A$3:$N$34,14,FALSE),"")</f>
        <v/>
      </c>
    </row>
    <row r="146" spans="1:37" ht="12" customHeight="1">
      <c r="A146" s="49">
        <v>231313.908</v>
      </c>
      <c r="B146" s="49">
        <v>431483.89</v>
      </c>
      <c r="C146" t="s">
        <v>2728</v>
      </c>
      <c r="D146" t="s">
        <v>4563</v>
      </c>
      <c r="E146">
        <v>8</v>
      </c>
      <c r="F146" t="s">
        <v>5915</v>
      </c>
      <c r="G146" t="s">
        <v>4314</v>
      </c>
      <c r="H146" s="64" t="s">
        <v>2699</v>
      </c>
      <c r="J146">
        <f t="shared" si="45"/>
        <v>1</v>
      </c>
      <c r="K146" t="str">
        <f t="shared" si="46"/>
        <v/>
      </c>
      <c r="L146" t="str">
        <f t="shared" si="42"/>
        <v/>
      </c>
      <c r="M146">
        <f t="shared" si="47"/>
        <v>231313.908</v>
      </c>
      <c r="N146">
        <f t="shared" si="48"/>
        <v>431483.89</v>
      </c>
      <c r="O146" t="str">
        <f t="shared" si="49"/>
        <v>wit rondje</v>
      </c>
      <c r="P146" t="str">
        <f t="shared" si="50"/>
        <v>DIN00234</v>
      </c>
      <c r="Q146" t="str">
        <f t="shared" si="57"/>
        <v>Lph 8</v>
      </c>
      <c r="R146" t="str">
        <f t="shared" si="43"/>
        <v/>
      </c>
      <c r="T146" t="str">
        <f t="shared" si="51"/>
        <v>DINXPERLO</v>
      </c>
      <c r="U146" t="str">
        <f t="shared" si="52"/>
        <v>Aaltenseweg</v>
      </c>
      <c r="V146" s="62" t="str">
        <f t="shared" si="53"/>
        <v>DIN00234</v>
      </c>
      <c r="W146" s="15" t="e">
        <f>IF(J146,#REF!,"")</f>
        <v>#REF!</v>
      </c>
      <c r="X146" s="15" t="e">
        <f>IF(J146,#REF!,"")</f>
        <v>#REF!</v>
      </c>
      <c r="Y146" s="62" t="str">
        <f t="shared" si="54"/>
        <v xml:space="preserve"> </v>
      </c>
      <c r="AA146" s="69"/>
      <c r="AB146" s="90">
        <v>8</v>
      </c>
      <c r="AC146" s="5" t="s">
        <v>2724</v>
      </c>
      <c r="AD146" s="90" t="str">
        <f t="shared" si="55"/>
        <v/>
      </c>
      <c r="AE146" s="90" t="str">
        <f t="shared" si="56"/>
        <v/>
      </c>
      <c r="AF146" t="str">
        <f t="shared" si="58"/>
        <v/>
      </c>
      <c r="AH146" t="str">
        <f t="shared" si="44"/>
        <v/>
      </c>
      <c r="AI146" t="str">
        <f>IF(AH146&gt;"",VLOOKUP(AH146,'MAATREGELEN TBV BESTEK '!$A$3:$N$34,11,FALSE),"")</f>
        <v/>
      </c>
      <c r="AJ146" t="str">
        <f>IF(AH146&gt;"",VLOOKUP(AH146,'MAATREGELEN TBV BESTEK '!$A$3:$N$34,13,FALSE),"")</f>
        <v/>
      </c>
      <c r="AK146" t="str">
        <f>IF(AH146&gt;"",VLOOKUP(AH146,'MAATREGELEN TBV BESTEK '!$A$3:$N$34,14,FALSE),"")</f>
        <v/>
      </c>
    </row>
    <row r="147" spans="1:37" ht="12" customHeight="1">
      <c r="A147" s="49">
        <v>231253.834</v>
      </c>
      <c r="B147" s="49">
        <v>431459.315</v>
      </c>
      <c r="C147" t="s">
        <v>2729</v>
      </c>
      <c r="D147" t="s">
        <v>4563</v>
      </c>
      <c r="E147">
        <v>8</v>
      </c>
      <c r="F147" t="s">
        <v>5915</v>
      </c>
      <c r="G147" t="s">
        <v>4314</v>
      </c>
      <c r="H147" s="64" t="s">
        <v>2699</v>
      </c>
      <c r="J147">
        <f t="shared" si="45"/>
        <v>1</v>
      </c>
      <c r="K147" t="str">
        <f t="shared" si="46"/>
        <v/>
      </c>
      <c r="L147" t="str">
        <f t="shared" si="42"/>
        <v/>
      </c>
      <c r="M147">
        <f t="shared" si="47"/>
        <v>231253.834</v>
      </c>
      <c r="N147">
        <f t="shared" si="48"/>
        <v>431459.315</v>
      </c>
      <c r="O147" t="str">
        <f t="shared" si="49"/>
        <v>wit rondje</v>
      </c>
      <c r="P147" t="str">
        <f t="shared" si="50"/>
        <v>DIN00235</v>
      </c>
      <c r="Q147" t="str">
        <f t="shared" si="57"/>
        <v>Lph 8</v>
      </c>
      <c r="R147" t="str">
        <f t="shared" si="43"/>
        <v/>
      </c>
      <c r="T147" t="str">
        <f t="shared" si="51"/>
        <v>DINXPERLO</v>
      </c>
      <c r="U147" t="str">
        <f t="shared" si="52"/>
        <v>Aaltenseweg</v>
      </c>
      <c r="V147" s="62" t="str">
        <f t="shared" si="53"/>
        <v>DIN00235</v>
      </c>
      <c r="W147" s="15" t="e">
        <f>IF(J147,#REF!,"")</f>
        <v>#REF!</v>
      </c>
      <c r="X147" s="15" t="e">
        <f>IF(J147,#REF!,"")</f>
        <v>#REF!</v>
      </c>
      <c r="Y147" s="62" t="str">
        <f t="shared" si="54"/>
        <v xml:space="preserve"> </v>
      </c>
      <c r="AA147" s="69"/>
      <c r="AB147" s="90">
        <v>8</v>
      </c>
      <c r="AC147" s="5" t="s">
        <v>2724</v>
      </c>
      <c r="AD147" s="90" t="str">
        <f t="shared" si="55"/>
        <v/>
      </c>
      <c r="AE147" s="90" t="str">
        <f t="shared" si="56"/>
        <v/>
      </c>
      <c r="AF147" t="str">
        <f t="shared" si="58"/>
        <v/>
      </c>
      <c r="AH147" t="str">
        <f t="shared" si="44"/>
        <v/>
      </c>
      <c r="AI147" t="str">
        <f>IF(AH147&gt;"",VLOOKUP(AH147,'MAATREGELEN TBV BESTEK '!$A$3:$N$34,11,FALSE),"")</f>
        <v/>
      </c>
      <c r="AJ147" t="str">
        <f>IF(AH147&gt;"",VLOOKUP(AH147,'MAATREGELEN TBV BESTEK '!$A$3:$N$34,13,FALSE),"")</f>
        <v/>
      </c>
      <c r="AK147" t="str">
        <f>IF(AH147&gt;"",VLOOKUP(AH147,'MAATREGELEN TBV BESTEK '!$A$3:$N$34,14,FALSE),"")</f>
        <v/>
      </c>
    </row>
    <row r="148" spans="1:37" ht="12" customHeight="1">
      <c r="A148" s="49">
        <v>231199.32699999999</v>
      </c>
      <c r="B148" s="49">
        <v>431437.92300000001</v>
      </c>
      <c r="C148" t="s">
        <v>2730</v>
      </c>
      <c r="D148" t="s">
        <v>4563</v>
      </c>
      <c r="E148">
        <v>8</v>
      </c>
      <c r="F148" t="s">
        <v>5915</v>
      </c>
      <c r="G148" t="s">
        <v>4314</v>
      </c>
      <c r="H148" s="64" t="s">
        <v>2699</v>
      </c>
      <c r="J148">
        <f t="shared" si="45"/>
        <v>1</v>
      </c>
      <c r="K148" t="str">
        <f t="shared" si="46"/>
        <v/>
      </c>
      <c r="L148" t="str">
        <f t="shared" si="42"/>
        <v/>
      </c>
      <c r="M148">
        <f t="shared" si="47"/>
        <v>231199.32699999999</v>
      </c>
      <c r="N148">
        <f t="shared" si="48"/>
        <v>431437.92300000001</v>
      </c>
      <c r="O148" t="str">
        <f t="shared" si="49"/>
        <v>wit rondje</v>
      </c>
      <c r="P148" t="str">
        <f t="shared" si="50"/>
        <v>DIN00236</v>
      </c>
      <c r="Q148" t="str">
        <f t="shared" si="57"/>
        <v>Lph 8</v>
      </c>
      <c r="R148" t="str">
        <f t="shared" si="43"/>
        <v/>
      </c>
      <c r="T148" t="str">
        <f t="shared" si="51"/>
        <v>DINXPERLO</v>
      </c>
      <c r="U148" t="str">
        <f t="shared" si="52"/>
        <v>Aaltenseweg</v>
      </c>
      <c r="V148" s="62" t="str">
        <f t="shared" si="53"/>
        <v>DIN00236</v>
      </c>
      <c r="W148" s="15" t="e">
        <f>IF(J148,#REF!,"")</f>
        <v>#REF!</v>
      </c>
      <c r="X148" s="15" t="e">
        <f>IF(J148,#REF!,"")</f>
        <v>#REF!</v>
      </c>
      <c r="Y148" s="62" t="str">
        <f t="shared" si="54"/>
        <v xml:space="preserve"> </v>
      </c>
      <c r="AA148" s="69"/>
      <c r="AB148" s="90">
        <v>8</v>
      </c>
      <c r="AC148" s="5" t="s">
        <v>2724</v>
      </c>
      <c r="AD148" s="90" t="str">
        <f t="shared" si="55"/>
        <v/>
      </c>
      <c r="AE148" s="90" t="str">
        <f t="shared" si="56"/>
        <v/>
      </c>
      <c r="AF148" t="str">
        <f t="shared" si="58"/>
        <v/>
      </c>
      <c r="AH148" t="str">
        <f t="shared" si="44"/>
        <v/>
      </c>
      <c r="AI148" t="str">
        <f>IF(AH148&gt;"",VLOOKUP(AH148,'MAATREGELEN TBV BESTEK '!$A$3:$N$34,11,FALSE),"")</f>
        <v/>
      </c>
      <c r="AJ148" t="str">
        <f>IF(AH148&gt;"",VLOOKUP(AH148,'MAATREGELEN TBV BESTEK '!$A$3:$N$34,13,FALSE),"")</f>
        <v/>
      </c>
      <c r="AK148" t="str">
        <f>IF(AH148&gt;"",VLOOKUP(AH148,'MAATREGELEN TBV BESTEK '!$A$3:$N$34,14,FALSE),"")</f>
        <v/>
      </c>
    </row>
    <row r="149" spans="1:37" ht="12" customHeight="1">
      <c r="A149" s="49">
        <v>231144.389</v>
      </c>
      <c r="B149" s="49">
        <v>431412.42800000001</v>
      </c>
      <c r="C149" t="s">
        <v>2739</v>
      </c>
      <c r="D149" t="s">
        <v>4563</v>
      </c>
      <c r="E149">
        <v>8</v>
      </c>
      <c r="F149" t="s">
        <v>5915</v>
      </c>
      <c r="G149" t="s">
        <v>4314</v>
      </c>
      <c r="H149" s="64" t="s">
        <v>2699</v>
      </c>
      <c r="J149">
        <f t="shared" si="45"/>
        <v>1</v>
      </c>
      <c r="K149" t="str">
        <f t="shared" si="46"/>
        <v/>
      </c>
      <c r="L149" t="str">
        <f t="shared" si="42"/>
        <v/>
      </c>
      <c r="M149">
        <f t="shared" si="47"/>
        <v>231144.389</v>
      </c>
      <c r="N149">
        <f t="shared" si="48"/>
        <v>431412.42800000001</v>
      </c>
      <c r="O149" t="str">
        <f t="shared" si="49"/>
        <v>wit rondje</v>
      </c>
      <c r="P149" t="str">
        <f t="shared" si="50"/>
        <v>DIN00237</v>
      </c>
      <c r="Q149" t="str">
        <f t="shared" si="57"/>
        <v>Lph 8</v>
      </c>
      <c r="R149" t="str">
        <f t="shared" si="43"/>
        <v/>
      </c>
      <c r="T149" t="str">
        <f t="shared" si="51"/>
        <v>DINXPERLO</v>
      </c>
      <c r="U149" t="str">
        <f t="shared" si="52"/>
        <v>Aaltenseweg</v>
      </c>
      <c r="V149" s="62" t="str">
        <f t="shared" si="53"/>
        <v>DIN00237</v>
      </c>
      <c r="W149" s="15" t="e">
        <f>IF(J149,#REF!,"")</f>
        <v>#REF!</v>
      </c>
      <c r="X149" s="15" t="e">
        <f>IF(J149,#REF!,"")</f>
        <v>#REF!</v>
      </c>
      <c r="Y149" s="62" t="str">
        <f t="shared" si="54"/>
        <v xml:space="preserve"> </v>
      </c>
      <c r="AA149" s="69"/>
      <c r="AB149" s="90">
        <v>8</v>
      </c>
      <c r="AC149" s="5" t="s">
        <v>2724</v>
      </c>
      <c r="AD149" s="90" t="str">
        <f t="shared" si="55"/>
        <v/>
      </c>
      <c r="AE149" s="90" t="str">
        <f t="shared" si="56"/>
        <v/>
      </c>
      <c r="AF149" t="str">
        <f t="shared" si="58"/>
        <v/>
      </c>
      <c r="AH149" t="str">
        <f t="shared" si="44"/>
        <v/>
      </c>
      <c r="AI149" t="str">
        <f>IF(AH149&gt;"",VLOOKUP(AH149,'MAATREGELEN TBV BESTEK '!$A$3:$N$34,11,FALSE),"")</f>
        <v/>
      </c>
      <c r="AJ149" t="str">
        <f>IF(AH149&gt;"",VLOOKUP(AH149,'MAATREGELEN TBV BESTEK '!$A$3:$N$34,13,FALSE),"")</f>
        <v/>
      </c>
      <c r="AK149" t="str">
        <f>IF(AH149&gt;"",VLOOKUP(AH149,'MAATREGELEN TBV BESTEK '!$A$3:$N$34,14,FALSE),"")</f>
        <v/>
      </c>
    </row>
    <row r="150" spans="1:37" ht="12" customHeight="1">
      <c r="A150" s="49">
        <v>231116.23699999999</v>
      </c>
      <c r="B150" s="49">
        <v>431395.48599999998</v>
      </c>
      <c r="C150" t="s">
        <v>2734</v>
      </c>
      <c r="D150" t="s">
        <v>4563</v>
      </c>
      <c r="E150">
        <v>8</v>
      </c>
      <c r="F150" t="s">
        <v>5915</v>
      </c>
      <c r="G150" t="s">
        <v>4314</v>
      </c>
      <c r="H150" s="64" t="s">
        <v>2699</v>
      </c>
      <c r="J150">
        <f t="shared" si="45"/>
        <v>1</v>
      </c>
      <c r="K150" t="str">
        <f t="shared" si="46"/>
        <v/>
      </c>
      <c r="L150" t="str">
        <f t="shared" si="42"/>
        <v/>
      </c>
      <c r="M150">
        <f t="shared" si="47"/>
        <v>231116.23699999999</v>
      </c>
      <c r="N150">
        <f t="shared" si="48"/>
        <v>431395.48599999998</v>
      </c>
      <c r="O150" t="str">
        <f t="shared" si="49"/>
        <v>wit rondje</v>
      </c>
      <c r="P150" t="str">
        <f t="shared" si="50"/>
        <v>DIN00238</v>
      </c>
      <c r="Q150" t="str">
        <f t="shared" si="57"/>
        <v>Lph 8</v>
      </c>
      <c r="R150" t="str">
        <f t="shared" si="43"/>
        <v/>
      </c>
      <c r="T150" t="str">
        <f t="shared" si="51"/>
        <v>DINXPERLO</v>
      </c>
      <c r="U150" t="str">
        <f t="shared" si="52"/>
        <v>Aaltenseweg</v>
      </c>
      <c r="V150" s="62" t="str">
        <f t="shared" si="53"/>
        <v>DIN00238</v>
      </c>
      <c r="W150" s="15" t="e">
        <f>IF(J150,#REF!,"")</f>
        <v>#REF!</v>
      </c>
      <c r="X150" s="15" t="e">
        <f>IF(J150,#REF!,"")</f>
        <v>#REF!</v>
      </c>
      <c r="Y150" s="62" t="str">
        <f t="shared" si="54"/>
        <v xml:space="preserve"> </v>
      </c>
      <c r="AA150" s="69"/>
      <c r="AB150" s="90">
        <v>8</v>
      </c>
      <c r="AC150" s="5" t="s">
        <v>2724</v>
      </c>
      <c r="AD150" s="90" t="str">
        <f t="shared" si="55"/>
        <v/>
      </c>
      <c r="AE150" s="90" t="str">
        <f t="shared" si="56"/>
        <v/>
      </c>
      <c r="AF150" t="str">
        <f t="shared" si="58"/>
        <v/>
      </c>
      <c r="AH150" t="str">
        <f t="shared" si="44"/>
        <v/>
      </c>
      <c r="AI150" t="str">
        <f>IF(AH150&gt;"",VLOOKUP(AH150,'MAATREGELEN TBV BESTEK '!$A$3:$N$34,11,FALSE),"")</f>
        <v/>
      </c>
      <c r="AJ150" t="str">
        <f>IF(AH150&gt;"",VLOOKUP(AH150,'MAATREGELEN TBV BESTEK '!$A$3:$N$34,13,FALSE),"")</f>
        <v/>
      </c>
      <c r="AK150" t="str">
        <f>IF(AH150&gt;"",VLOOKUP(AH150,'MAATREGELEN TBV BESTEK '!$A$3:$N$34,14,FALSE),"")</f>
        <v/>
      </c>
    </row>
    <row r="151" spans="1:37" ht="12" customHeight="1">
      <c r="A151" s="49">
        <v>231087.14</v>
      </c>
      <c r="B151" s="49">
        <v>431379.386</v>
      </c>
      <c r="C151" t="s">
        <v>2735</v>
      </c>
      <c r="D151" t="s">
        <v>4563</v>
      </c>
      <c r="E151">
        <v>8</v>
      </c>
      <c r="F151" t="s">
        <v>5915</v>
      </c>
      <c r="G151" t="s">
        <v>4314</v>
      </c>
      <c r="H151" s="64" t="s">
        <v>2699</v>
      </c>
      <c r="J151">
        <f t="shared" si="45"/>
        <v>1</v>
      </c>
      <c r="K151" t="str">
        <f t="shared" si="46"/>
        <v/>
      </c>
      <c r="L151" t="str">
        <f t="shared" si="42"/>
        <v/>
      </c>
      <c r="M151">
        <f t="shared" si="47"/>
        <v>231087.14</v>
      </c>
      <c r="N151">
        <f t="shared" si="48"/>
        <v>431379.386</v>
      </c>
      <c r="O151" t="str">
        <f t="shared" si="49"/>
        <v>wit rondje</v>
      </c>
      <c r="P151" t="str">
        <f t="shared" si="50"/>
        <v>DIN00239</v>
      </c>
      <c r="Q151" t="str">
        <f t="shared" si="57"/>
        <v>Lph 8</v>
      </c>
      <c r="R151" t="str">
        <f t="shared" si="43"/>
        <v/>
      </c>
      <c r="T151" t="str">
        <f t="shared" si="51"/>
        <v>DINXPERLO</v>
      </c>
      <c r="U151" t="str">
        <f t="shared" si="52"/>
        <v>Aaltenseweg</v>
      </c>
      <c r="V151" s="62" t="str">
        <f t="shared" si="53"/>
        <v>DIN00239</v>
      </c>
      <c r="W151" s="15" t="e">
        <f>IF(J151,#REF!,"")</f>
        <v>#REF!</v>
      </c>
      <c r="X151" s="15" t="e">
        <f>IF(J151,#REF!,"")</f>
        <v>#REF!</v>
      </c>
      <c r="Y151" s="62" t="str">
        <f t="shared" si="54"/>
        <v xml:space="preserve"> </v>
      </c>
      <c r="AA151" s="69"/>
      <c r="AB151" s="90">
        <v>8</v>
      </c>
      <c r="AC151" s="5" t="s">
        <v>2724</v>
      </c>
      <c r="AD151" s="90" t="str">
        <f t="shared" si="55"/>
        <v/>
      </c>
      <c r="AE151" s="90" t="str">
        <f t="shared" si="56"/>
        <v/>
      </c>
      <c r="AF151" t="str">
        <f t="shared" si="58"/>
        <v/>
      </c>
      <c r="AH151" t="str">
        <f t="shared" si="44"/>
        <v/>
      </c>
      <c r="AI151" t="str">
        <f>IF(AH151&gt;"",VLOOKUP(AH151,'MAATREGELEN TBV BESTEK '!$A$3:$N$34,11,FALSE),"")</f>
        <v/>
      </c>
      <c r="AJ151" t="str">
        <f>IF(AH151&gt;"",VLOOKUP(AH151,'MAATREGELEN TBV BESTEK '!$A$3:$N$34,13,FALSE),"")</f>
        <v/>
      </c>
      <c r="AK151" t="str">
        <f>IF(AH151&gt;"",VLOOKUP(AH151,'MAATREGELEN TBV BESTEK '!$A$3:$N$34,14,FALSE),"")</f>
        <v/>
      </c>
    </row>
    <row r="152" spans="1:37" ht="12" customHeight="1">
      <c r="A152" s="49">
        <v>231060.77799999999</v>
      </c>
      <c r="B152" s="49">
        <v>431360.69</v>
      </c>
      <c r="C152" t="s">
        <v>2731</v>
      </c>
      <c r="D152" t="s">
        <v>4563</v>
      </c>
      <c r="E152">
        <v>8</v>
      </c>
      <c r="F152" t="s">
        <v>5915</v>
      </c>
      <c r="G152" t="s">
        <v>4314</v>
      </c>
      <c r="H152" s="64" t="s">
        <v>2699</v>
      </c>
      <c r="J152">
        <f t="shared" si="45"/>
        <v>1</v>
      </c>
      <c r="K152" t="str">
        <f t="shared" si="46"/>
        <v/>
      </c>
      <c r="L152" t="str">
        <f t="shared" si="42"/>
        <v/>
      </c>
      <c r="M152">
        <f t="shared" si="47"/>
        <v>231060.77799999999</v>
      </c>
      <c r="N152">
        <f t="shared" si="48"/>
        <v>431360.69</v>
      </c>
      <c r="O152" t="str">
        <f t="shared" si="49"/>
        <v>wit rondje</v>
      </c>
      <c r="P152" t="str">
        <f t="shared" si="50"/>
        <v>DIN00240</v>
      </c>
      <c r="Q152" t="str">
        <f t="shared" si="57"/>
        <v>Lph 8</v>
      </c>
      <c r="R152" t="str">
        <f t="shared" si="43"/>
        <v/>
      </c>
      <c r="T152" t="str">
        <f t="shared" si="51"/>
        <v>DINXPERLO</v>
      </c>
      <c r="U152" t="str">
        <f t="shared" si="52"/>
        <v>Aaltenseweg</v>
      </c>
      <c r="V152" s="62" t="str">
        <f t="shared" si="53"/>
        <v>DIN00240</v>
      </c>
      <c r="W152" s="15" t="e">
        <f>IF(J152,#REF!,"")</f>
        <v>#REF!</v>
      </c>
      <c r="X152" s="15" t="e">
        <f>IF(J152,#REF!,"")</f>
        <v>#REF!</v>
      </c>
      <c r="Y152" s="62" t="str">
        <f t="shared" si="54"/>
        <v xml:space="preserve"> </v>
      </c>
      <c r="AA152" s="69"/>
      <c r="AB152" s="90">
        <v>8</v>
      </c>
      <c r="AC152" s="5" t="s">
        <v>2724</v>
      </c>
      <c r="AD152" s="90" t="str">
        <f t="shared" si="55"/>
        <v/>
      </c>
      <c r="AE152" s="90" t="str">
        <f t="shared" si="56"/>
        <v/>
      </c>
      <c r="AF152" t="str">
        <f t="shared" si="58"/>
        <v/>
      </c>
      <c r="AH152" t="str">
        <f t="shared" si="44"/>
        <v/>
      </c>
      <c r="AI152" t="str">
        <f>IF(AH152&gt;"",VLOOKUP(AH152,'MAATREGELEN TBV BESTEK '!$A$3:$N$34,11,FALSE),"")</f>
        <v/>
      </c>
      <c r="AJ152" t="str">
        <f>IF(AH152&gt;"",VLOOKUP(AH152,'MAATREGELEN TBV BESTEK '!$A$3:$N$34,13,FALSE),"")</f>
        <v/>
      </c>
      <c r="AK152" t="str">
        <f>IF(AH152&gt;"",VLOOKUP(AH152,'MAATREGELEN TBV BESTEK '!$A$3:$N$34,14,FALSE),"")</f>
        <v/>
      </c>
    </row>
    <row r="153" spans="1:37" ht="12" customHeight="1">
      <c r="A153" s="49">
        <v>231033.99400000001</v>
      </c>
      <c r="B153" s="49">
        <v>431340.951</v>
      </c>
      <c r="C153" t="s">
        <v>2752</v>
      </c>
      <c r="D153" t="s">
        <v>4563</v>
      </c>
      <c r="E153">
        <v>8</v>
      </c>
      <c r="F153" t="s">
        <v>5915</v>
      </c>
      <c r="G153" t="s">
        <v>4314</v>
      </c>
      <c r="H153" s="64" t="s">
        <v>2699</v>
      </c>
      <c r="J153">
        <f t="shared" si="45"/>
        <v>1</v>
      </c>
      <c r="K153" t="str">
        <f t="shared" si="46"/>
        <v/>
      </c>
      <c r="L153" t="str">
        <f t="shared" si="42"/>
        <v/>
      </c>
      <c r="M153">
        <f t="shared" si="47"/>
        <v>231033.99400000001</v>
      </c>
      <c r="N153">
        <f t="shared" si="48"/>
        <v>431340.951</v>
      </c>
      <c r="O153" t="str">
        <f t="shared" si="49"/>
        <v>wit rondje</v>
      </c>
      <c r="P153" t="str">
        <f t="shared" si="50"/>
        <v>DIN00241</v>
      </c>
      <c r="Q153" t="str">
        <f t="shared" si="57"/>
        <v>Lph 8</v>
      </c>
      <c r="R153" t="str">
        <f t="shared" si="43"/>
        <v/>
      </c>
      <c r="T153" t="str">
        <f t="shared" si="51"/>
        <v>DINXPERLO</v>
      </c>
      <c r="U153" t="str">
        <f t="shared" si="52"/>
        <v>Aaltenseweg</v>
      </c>
      <c r="V153" s="62" t="str">
        <f t="shared" si="53"/>
        <v>DIN00241</v>
      </c>
      <c r="W153" s="15" t="e">
        <f>IF(J153,#REF!,"")</f>
        <v>#REF!</v>
      </c>
      <c r="X153" s="15" t="e">
        <f>IF(J153,#REF!,"")</f>
        <v>#REF!</v>
      </c>
      <c r="Y153" s="62" t="str">
        <f t="shared" si="54"/>
        <v xml:space="preserve"> </v>
      </c>
      <c r="AA153" s="69"/>
      <c r="AB153" s="90">
        <v>8</v>
      </c>
      <c r="AC153" s="5" t="s">
        <v>2724</v>
      </c>
      <c r="AD153" s="90" t="str">
        <f t="shared" si="55"/>
        <v/>
      </c>
      <c r="AE153" s="90" t="str">
        <f t="shared" si="56"/>
        <v/>
      </c>
      <c r="AF153" t="str">
        <f t="shared" si="58"/>
        <v/>
      </c>
      <c r="AH153" t="str">
        <f t="shared" si="44"/>
        <v/>
      </c>
      <c r="AI153" t="str">
        <f>IF(AH153&gt;"",VLOOKUP(AH153,'MAATREGELEN TBV BESTEK '!$A$3:$N$34,11,FALSE),"")</f>
        <v/>
      </c>
      <c r="AJ153" t="str">
        <f>IF(AH153&gt;"",VLOOKUP(AH153,'MAATREGELEN TBV BESTEK '!$A$3:$N$34,13,FALSE),"")</f>
        <v/>
      </c>
      <c r="AK153" t="str">
        <f>IF(AH153&gt;"",VLOOKUP(AH153,'MAATREGELEN TBV BESTEK '!$A$3:$N$34,14,FALSE),"")</f>
        <v/>
      </c>
    </row>
    <row r="154" spans="1:37" ht="12" customHeight="1">
      <c r="A154" s="49">
        <v>231009.68100000001</v>
      </c>
      <c r="B154" s="49">
        <v>431323.18300000002</v>
      </c>
      <c r="C154" t="s">
        <v>2758</v>
      </c>
      <c r="D154" t="s">
        <v>4563</v>
      </c>
      <c r="E154">
        <v>8</v>
      </c>
      <c r="F154" t="s">
        <v>5915</v>
      </c>
      <c r="G154" t="s">
        <v>4314</v>
      </c>
      <c r="H154" s="64" t="s">
        <v>2699</v>
      </c>
      <c r="J154">
        <f t="shared" si="45"/>
        <v>1</v>
      </c>
      <c r="K154" t="str">
        <f t="shared" si="46"/>
        <v/>
      </c>
      <c r="L154" t="str">
        <f t="shared" si="42"/>
        <v/>
      </c>
      <c r="M154">
        <f t="shared" si="47"/>
        <v>231009.68100000001</v>
      </c>
      <c r="N154">
        <f t="shared" si="48"/>
        <v>431323.18300000002</v>
      </c>
      <c r="O154" t="str">
        <f t="shared" si="49"/>
        <v>wit rondje</v>
      </c>
      <c r="P154" t="str">
        <f t="shared" si="50"/>
        <v>DIN00242</v>
      </c>
      <c r="Q154" t="str">
        <f t="shared" si="57"/>
        <v>Lph 8</v>
      </c>
      <c r="R154" t="str">
        <f t="shared" si="43"/>
        <v/>
      </c>
      <c r="T154" t="str">
        <f t="shared" si="51"/>
        <v>DINXPERLO</v>
      </c>
      <c r="U154" t="str">
        <f t="shared" si="52"/>
        <v>Aaltenseweg</v>
      </c>
      <c r="V154" s="62" t="str">
        <f t="shared" si="53"/>
        <v>DIN00242</v>
      </c>
      <c r="W154" s="15" t="e">
        <f>IF(J154,#REF!,"")</f>
        <v>#REF!</v>
      </c>
      <c r="X154" s="15" t="e">
        <f>IF(J154,#REF!,"")</f>
        <v>#REF!</v>
      </c>
      <c r="Y154" s="62" t="str">
        <f t="shared" si="54"/>
        <v xml:space="preserve"> </v>
      </c>
      <c r="AA154" s="69"/>
      <c r="AB154" s="90">
        <v>8</v>
      </c>
      <c r="AC154" s="5" t="s">
        <v>2724</v>
      </c>
      <c r="AD154" s="90" t="str">
        <f t="shared" si="55"/>
        <v/>
      </c>
      <c r="AE154" s="90" t="str">
        <f t="shared" si="56"/>
        <v/>
      </c>
      <c r="AF154" t="str">
        <f t="shared" si="58"/>
        <v/>
      </c>
      <c r="AH154" t="str">
        <f t="shared" si="44"/>
        <v/>
      </c>
      <c r="AI154" t="str">
        <f>IF(AH154&gt;"",VLOOKUP(AH154,'MAATREGELEN TBV BESTEK '!$A$3:$N$34,11,FALSE),"")</f>
        <v/>
      </c>
      <c r="AJ154" t="str">
        <f>IF(AH154&gt;"",VLOOKUP(AH154,'MAATREGELEN TBV BESTEK '!$A$3:$N$34,13,FALSE),"")</f>
        <v/>
      </c>
      <c r="AK154" t="str">
        <f>IF(AH154&gt;"",VLOOKUP(AH154,'MAATREGELEN TBV BESTEK '!$A$3:$N$34,14,FALSE),"")</f>
        <v/>
      </c>
    </row>
    <row r="155" spans="1:37" ht="12" customHeight="1">
      <c r="A155" s="49">
        <v>230989.86199999999</v>
      </c>
      <c r="B155" s="49">
        <v>431305.984</v>
      </c>
      <c r="C155" t="s">
        <v>2759</v>
      </c>
      <c r="D155" t="s">
        <v>4563</v>
      </c>
      <c r="E155">
        <v>8</v>
      </c>
      <c r="F155" t="s">
        <v>5915</v>
      </c>
      <c r="G155" t="s">
        <v>4314</v>
      </c>
      <c r="H155" s="64" t="s">
        <v>2699</v>
      </c>
      <c r="J155">
        <f t="shared" si="45"/>
        <v>1</v>
      </c>
      <c r="K155" t="str">
        <f t="shared" si="46"/>
        <v/>
      </c>
      <c r="L155" t="str">
        <f t="shared" si="42"/>
        <v/>
      </c>
      <c r="M155">
        <f t="shared" si="47"/>
        <v>230989.86199999999</v>
      </c>
      <c r="N155">
        <f t="shared" si="48"/>
        <v>431305.984</v>
      </c>
      <c r="O155" t="str">
        <f t="shared" si="49"/>
        <v>wit rondje</v>
      </c>
      <c r="P155" t="str">
        <f t="shared" si="50"/>
        <v>DIN00243</v>
      </c>
      <c r="Q155" t="str">
        <f t="shared" si="57"/>
        <v>Lph 8</v>
      </c>
      <c r="R155" t="str">
        <f t="shared" si="43"/>
        <v/>
      </c>
      <c r="T155" t="str">
        <f t="shared" si="51"/>
        <v>DINXPERLO</v>
      </c>
      <c r="U155" t="str">
        <f t="shared" si="52"/>
        <v>Aaltenseweg</v>
      </c>
      <c r="V155" s="62" t="str">
        <f t="shared" si="53"/>
        <v>DIN00243</v>
      </c>
      <c r="W155" s="15" t="e">
        <f>IF(J155,#REF!,"")</f>
        <v>#REF!</v>
      </c>
      <c r="X155" s="15" t="e">
        <f>IF(J155,#REF!,"")</f>
        <v>#REF!</v>
      </c>
      <c r="Y155" s="62" t="str">
        <f t="shared" si="54"/>
        <v xml:space="preserve"> </v>
      </c>
      <c r="AA155" s="69"/>
      <c r="AB155" s="90">
        <v>8</v>
      </c>
      <c r="AC155" s="5" t="s">
        <v>2724</v>
      </c>
      <c r="AD155" s="90" t="str">
        <f t="shared" si="55"/>
        <v/>
      </c>
      <c r="AE155" s="90" t="str">
        <f t="shared" si="56"/>
        <v/>
      </c>
      <c r="AF155" t="str">
        <f t="shared" si="58"/>
        <v/>
      </c>
      <c r="AH155" t="str">
        <f t="shared" si="44"/>
        <v/>
      </c>
      <c r="AI155" t="str">
        <f>IF(AH155&gt;"",VLOOKUP(AH155,'MAATREGELEN TBV BESTEK '!$A$3:$N$34,11,FALSE),"")</f>
        <v/>
      </c>
      <c r="AJ155" t="str">
        <f>IF(AH155&gt;"",VLOOKUP(AH155,'MAATREGELEN TBV BESTEK '!$A$3:$N$34,13,FALSE),"")</f>
        <v/>
      </c>
      <c r="AK155" t="str">
        <f>IF(AH155&gt;"",VLOOKUP(AH155,'MAATREGELEN TBV BESTEK '!$A$3:$N$34,14,FALSE),"")</f>
        <v/>
      </c>
    </row>
    <row r="156" spans="1:37" ht="12" customHeight="1">
      <c r="A156" s="49">
        <v>230971.348</v>
      </c>
      <c r="B156" s="49">
        <v>431290.03</v>
      </c>
      <c r="C156" t="s">
        <v>2723</v>
      </c>
      <c r="D156" t="s">
        <v>4563</v>
      </c>
      <c r="E156">
        <v>8</v>
      </c>
      <c r="F156" t="s">
        <v>5915</v>
      </c>
      <c r="G156" t="s">
        <v>4314</v>
      </c>
      <c r="H156" s="64" t="s">
        <v>2699</v>
      </c>
      <c r="J156">
        <f t="shared" si="45"/>
        <v>1</v>
      </c>
      <c r="K156" t="str">
        <f t="shared" si="46"/>
        <v/>
      </c>
      <c r="L156" t="str">
        <f t="shared" si="42"/>
        <v/>
      </c>
      <c r="M156">
        <f t="shared" si="47"/>
        <v>230971.348</v>
      </c>
      <c r="N156">
        <f t="shared" si="48"/>
        <v>431290.03</v>
      </c>
      <c r="O156" t="str">
        <f t="shared" si="49"/>
        <v>wit rondje</v>
      </c>
      <c r="P156" t="str">
        <f t="shared" si="50"/>
        <v>DIN00244</v>
      </c>
      <c r="Q156" t="str">
        <f t="shared" si="57"/>
        <v>Lph 8</v>
      </c>
      <c r="R156" t="str">
        <f t="shared" si="43"/>
        <v/>
      </c>
      <c r="T156" t="str">
        <f t="shared" si="51"/>
        <v>DINXPERLO</v>
      </c>
      <c r="U156" t="str">
        <f t="shared" si="52"/>
        <v>Aaltenseweg</v>
      </c>
      <c r="V156" s="62" t="str">
        <f t="shared" si="53"/>
        <v>DIN00244</v>
      </c>
      <c r="W156" s="15" t="e">
        <f>IF(J156,#REF!,"")</f>
        <v>#REF!</v>
      </c>
      <c r="X156" s="15" t="e">
        <f>IF(J156,#REF!,"")</f>
        <v>#REF!</v>
      </c>
      <c r="Y156" s="62" t="str">
        <f t="shared" si="54"/>
        <v xml:space="preserve"> </v>
      </c>
      <c r="AA156" s="69"/>
      <c r="AB156" s="90">
        <v>8</v>
      </c>
      <c r="AC156" s="5" t="s">
        <v>2724</v>
      </c>
      <c r="AD156" s="90" t="str">
        <f t="shared" si="55"/>
        <v/>
      </c>
      <c r="AE156" s="90" t="str">
        <f t="shared" si="56"/>
        <v/>
      </c>
      <c r="AF156" t="str">
        <f t="shared" si="58"/>
        <v/>
      </c>
      <c r="AH156" t="str">
        <f t="shared" si="44"/>
        <v/>
      </c>
      <c r="AI156" t="str">
        <f>IF(AH156&gt;"",VLOOKUP(AH156,'MAATREGELEN TBV BESTEK '!$A$3:$N$34,11,FALSE),"")</f>
        <v/>
      </c>
      <c r="AJ156" t="str">
        <f>IF(AH156&gt;"",VLOOKUP(AH156,'MAATREGELEN TBV BESTEK '!$A$3:$N$34,13,FALSE),"")</f>
        <v/>
      </c>
      <c r="AK156" t="str">
        <f>IF(AH156&gt;"",VLOOKUP(AH156,'MAATREGELEN TBV BESTEK '!$A$3:$N$34,14,FALSE),"")</f>
        <v/>
      </c>
    </row>
    <row r="157" spans="1:37" ht="12" customHeight="1">
      <c r="A157" s="49">
        <v>230949.351</v>
      </c>
      <c r="B157" s="49">
        <v>431270.978</v>
      </c>
      <c r="C157" t="s">
        <v>2726</v>
      </c>
      <c r="D157" t="s">
        <v>4563</v>
      </c>
      <c r="E157">
        <v>8</v>
      </c>
      <c r="F157" t="s">
        <v>5915</v>
      </c>
      <c r="G157" t="s">
        <v>4314</v>
      </c>
      <c r="H157" s="64" t="s">
        <v>2699</v>
      </c>
      <c r="J157">
        <f t="shared" si="45"/>
        <v>1</v>
      </c>
      <c r="K157" t="str">
        <f t="shared" si="46"/>
        <v/>
      </c>
      <c r="L157" t="str">
        <f t="shared" si="42"/>
        <v/>
      </c>
      <c r="M157">
        <f t="shared" si="47"/>
        <v>230949.351</v>
      </c>
      <c r="N157">
        <f t="shared" si="48"/>
        <v>431270.978</v>
      </c>
      <c r="O157" t="str">
        <f t="shared" si="49"/>
        <v>wit rondje</v>
      </c>
      <c r="P157" t="str">
        <f t="shared" si="50"/>
        <v>DIN00245</v>
      </c>
      <c r="Q157" t="str">
        <f t="shared" si="57"/>
        <v>Lph 8</v>
      </c>
      <c r="R157" t="str">
        <f t="shared" si="43"/>
        <v/>
      </c>
      <c r="T157" t="str">
        <f t="shared" si="51"/>
        <v>DINXPERLO</v>
      </c>
      <c r="U157" t="str">
        <f t="shared" si="52"/>
        <v>Aaltenseweg</v>
      </c>
      <c r="V157" s="62" t="str">
        <f t="shared" si="53"/>
        <v>DIN00245</v>
      </c>
      <c r="W157" s="15" t="e">
        <f>IF(J157,#REF!,"")</f>
        <v>#REF!</v>
      </c>
      <c r="X157" s="15" t="e">
        <f>IF(J157,#REF!,"")</f>
        <v>#REF!</v>
      </c>
      <c r="Y157" s="62" t="str">
        <f t="shared" si="54"/>
        <v xml:space="preserve"> </v>
      </c>
      <c r="AA157" s="69"/>
      <c r="AB157" s="90">
        <v>8</v>
      </c>
      <c r="AC157" s="5" t="s">
        <v>2724</v>
      </c>
      <c r="AD157" s="90" t="str">
        <f t="shared" si="55"/>
        <v/>
      </c>
      <c r="AE157" s="90" t="str">
        <f t="shared" si="56"/>
        <v/>
      </c>
      <c r="AF157" t="str">
        <f t="shared" si="58"/>
        <v/>
      </c>
      <c r="AH157" t="str">
        <f t="shared" si="44"/>
        <v/>
      </c>
      <c r="AI157" t="str">
        <f>IF(AH157&gt;"",VLOOKUP(AH157,'MAATREGELEN TBV BESTEK '!$A$3:$N$34,11,FALSE),"")</f>
        <v/>
      </c>
      <c r="AJ157" t="str">
        <f>IF(AH157&gt;"",VLOOKUP(AH157,'MAATREGELEN TBV BESTEK '!$A$3:$N$34,13,FALSE),"")</f>
        <v/>
      </c>
      <c r="AK157" t="str">
        <f>IF(AH157&gt;"",VLOOKUP(AH157,'MAATREGELEN TBV BESTEK '!$A$3:$N$34,14,FALSE),"")</f>
        <v/>
      </c>
    </row>
    <row r="158" spans="1:37" ht="12" customHeight="1">
      <c r="A158" s="49">
        <v>230928.617</v>
      </c>
      <c r="B158" s="49">
        <v>431251.50900000002</v>
      </c>
      <c r="C158" t="s">
        <v>2757</v>
      </c>
      <c r="D158" t="s">
        <v>4563</v>
      </c>
      <c r="E158">
        <v>8</v>
      </c>
      <c r="F158" t="s">
        <v>5915</v>
      </c>
      <c r="G158" t="s">
        <v>4314</v>
      </c>
      <c r="H158" s="64" t="s">
        <v>2699</v>
      </c>
      <c r="J158">
        <f t="shared" si="45"/>
        <v>1</v>
      </c>
      <c r="K158" t="str">
        <f t="shared" si="46"/>
        <v/>
      </c>
      <c r="L158" t="str">
        <f t="shared" si="42"/>
        <v/>
      </c>
      <c r="M158">
        <f t="shared" si="47"/>
        <v>230928.617</v>
      </c>
      <c r="N158">
        <f t="shared" si="48"/>
        <v>431251.50900000002</v>
      </c>
      <c r="O158" t="str">
        <f t="shared" si="49"/>
        <v>wit rondje</v>
      </c>
      <c r="P158" t="str">
        <f t="shared" si="50"/>
        <v>DIN00246</v>
      </c>
      <c r="Q158" t="str">
        <f t="shared" si="57"/>
        <v>Lph 8</v>
      </c>
      <c r="R158" t="str">
        <f t="shared" si="43"/>
        <v/>
      </c>
      <c r="T158" t="str">
        <f t="shared" si="51"/>
        <v>DINXPERLO</v>
      </c>
      <c r="U158" t="str">
        <f t="shared" si="52"/>
        <v>Aaltenseweg</v>
      </c>
      <c r="V158" s="62" t="str">
        <f t="shared" si="53"/>
        <v>DIN00246</v>
      </c>
      <c r="W158" s="15" t="e">
        <f>IF(J158,#REF!,"")</f>
        <v>#REF!</v>
      </c>
      <c r="X158" s="15" t="e">
        <f>IF(J158,#REF!,"")</f>
        <v>#REF!</v>
      </c>
      <c r="Y158" s="62" t="str">
        <f t="shared" si="54"/>
        <v xml:space="preserve"> </v>
      </c>
      <c r="AA158" s="69"/>
      <c r="AB158" s="90">
        <v>8</v>
      </c>
      <c r="AC158" s="5" t="s">
        <v>2724</v>
      </c>
      <c r="AD158" s="90" t="str">
        <f t="shared" si="55"/>
        <v/>
      </c>
      <c r="AE158" s="90" t="str">
        <f t="shared" si="56"/>
        <v/>
      </c>
      <c r="AF158" t="str">
        <f t="shared" si="58"/>
        <v/>
      </c>
      <c r="AH158" t="str">
        <f t="shared" si="44"/>
        <v/>
      </c>
      <c r="AI158" t="str">
        <f>IF(AH158&gt;"",VLOOKUP(AH158,'MAATREGELEN TBV BESTEK '!$A$3:$N$34,11,FALSE),"")</f>
        <v/>
      </c>
      <c r="AJ158" t="str">
        <f>IF(AH158&gt;"",VLOOKUP(AH158,'MAATREGELEN TBV BESTEK '!$A$3:$N$34,13,FALSE),"")</f>
        <v/>
      </c>
      <c r="AK158" t="str">
        <f>IF(AH158&gt;"",VLOOKUP(AH158,'MAATREGELEN TBV BESTEK '!$A$3:$N$34,14,FALSE),"")</f>
        <v/>
      </c>
    </row>
    <row r="159" spans="1:37" ht="12" customHeight="1">
      <c r="A159" s="49">
        <v>230904</v>
      </c>
      <c r="B159" s="49">
        <v>431226.79100000003</v>
      </c>
      <c r="C159" t="s">
        <v>2747</v>
      </c>
      <c r="D159" t="s">
        <v>4563</v>
      </c>
      <c r="E159">
        <v>8</v>
      </c>
      <c r="F159" t="s">
        <v>5915</v>
      </c>
      <c r="G159" t="s">
        <v>4314</v>
      </c>
      <c r="H159" s="64" t="s">
        <v>2699</v>
      </c>
      <c r="J159">
        <f t="shared" si="45"/>
        <v>1</v>
      </c>
      <c r="K159" t="str">
        <f t="shared" si="46"/>
        <v/>
      </c>
      <c r="L159" t="str">
        <f t="shared" si="42"/>
        <v/>
      </c>
      <c r="M159">
        <f t="shared" si="47"/>
        <v>230904</v>
      </c>
      <c r="N159">
        <f t="shared" si="48"/>
        <v>431226.79100000003</v>
      </c>
      <c r="O159" t="str">
        <f t="shared" si="49"/>
        <v>wit rondje</v>
      </c>
      <c r="P159" t="str">
        <f t="shared" si="50"/>
        <v>DIN00247</v>
      </c>
      <c r="Q159" t="str">
        <f t="shared" si="57"/>
        <v>Lph 8</v>
      </c>
      <c r="R159" t="str">
        <f t="shared" si="43"/>
        <v/>
      </c>
      <c r="T159" t="str">
        <f t="shared" si="51"/>
        <v>DINXPERLO</v>
      </c>
      <c r="U159" t="str">
        <f t="shared" si="52"/>
        <v>Aaltenseweg</v>
      </c>
      <c r="V159" s="62" t="str">
        <f t="shared" si="53"/>
        <v>DIN00247</v>
      </c>
      <c r="W159" s="15" t="e">
        <f>IF(J159,#REF!,"")</f>
        <v>#REF!</v>
      </c>
      <c r="X159" s="15" t="e">
        <f>IF(J159,#REF!,"")</f>
        <v>#REF!</v>
      </c>
      <c r="Y159" s="62" t="str">
        <f t="shared" si="54"/>
        <v xml:space="preserve"> </v>
      </c>
      <c r="AA159" s="69"/>
      <c r="AB159" s="90">
        <v>8</v>
      </c>
      <c r="AC159" s="5" t="s">
        <v>2724</v>
      </c>
      <c r="AD159" s="90" t="str">
        <f t="shared" si="55"/>
        <v/>
      </c>
      <c r="AE159" s="90" t="str">
        <f t="shared" si="56"/>
        <v/>
      </c>
      <c r="AF159" t="str">
        <f t="shared" si="58"/>
        <v/>
      </c>
      <c r="AH159" t="str">
        <f t="shared" si="44"/>
        <v/>
      </c>
      <c r="AI159" t="str">
        <f>IF(AH159&gt;"",VLOOKUP(AH159,'MAATREGELEN TBV BESTEK '!$A$3:$N$34,11,FALSE),"")</f>
        <v/>
      </c>
      <c r="AJ159" t="str">
        <f>IF(AH159&gt;"",VLOOKUP(AH159,'MAATREGELEN TBV BESTEK '!$A$3:$N$34,13,FALSE),"")</f>
        <v/>
      </c>
      <c r="AK159" t="str">
        <f>IF(AH159&gt;"",VLOOKUP(AH159,'MAATREGELEN TBV BESTEK '!$A$3:$N$34,14,FALSE),"")</f>
        <v/>
      </c>
    </row>
    <row r="160" spans="1:37" ht="12" customHeight="1">
      <c r="A160" s="49">
        <v>230889.421</v>
      </c>
      <c r="B160" s="49">
        <v>431209.80800000002</v>
      </c>
      <c r="C160" t="s">
        <v>2727</v>
      </c>
      <c r="D160" t="s">
        <v>4563</v>
      </c>
      <c r="E160">
        <v>8</v>
      </c>
      <c r="F160" t="s">
        <v>5915</v>
      </c>
      <c r="G160" t="s">
        <v>4314</v>
      </c>
      <c r="H160" s="64" t="s">
        <v>2699</v>
      </c>
      <c r="J160">
        <f t="shared" si="45"/>
        <v>1</v>
      </c>
      <c r="K160" t="str">
        <f t="shared" si="46"/>
        <v/>
      </c>
      <c r="L160" t="str">
        <f t="shared" si="42"/>
        <v/>
      </c>
      <c r="M160">
        <f t="shared" si="47"/>
        <v>230889.421</v>
      </c>
      <c r="N160">
        <f t="shared" si="48"/>
        <v>431209.80800000002</v>
      </c>
      <c r="O160" t="str">
        <f t="shared" si="49"/>
        <v>wit rondje</v>
      </c>
      <c r="P160" t="str">
        <f t="shared" si="50"/>
        <v>DIN00248</v>
      </c>
      <c r="Q160" t="str">
        <f t="shared" si="57"/>
        <v>Lph 8</v>
      </c>
      <c r="R160" t="str">
        <f t="shared" si="43"/>
        <v/>
      </c>
      <c r="T160" t="str">
        <f t="shared" si="51"/>
        <v>DINXPERLO</v>
      </c>
      <c r="U160" t="str">
        <f t="shared" si="52"/>
        <v>Aaltenseweg</v>
      </c>
      <c r="V160" s="62" t="str">
        <f t="shared" si="53"/>
        <v>DIN00248</v>
      </c>
      <c r="W160" s="15" t="e">
        <f>IF(J160,#REF!,"")</f>
        <v>#REF!</v>
      </c>
      <c r="X160" s="15" t="e">
        <f>IF(J160,#REF!,"")</f>
        <v>#REF!</v>
      </c>
      <c r="Y160" s="62" t="str">
        <f t="shared" si="54"/>
        <v xml:space="preserve"> </v>
      </c>
      <c r="AA160" s="69"/>
      <c r="AB160" s="90">
        <v>8</v>
      </c>
      <c r="AC160" s="5" t="s">
        <v>2724</v>
      </c>
      <c r="AD160" s="90" t="str">
        <f t="shared" si="55"/>
        <v/>
      </c>
      <c r="AE160" s="90" t="str">
        <f t="shared" si="56"/>
        <v/>
      </c>
      <c r="AF160" t="str">
        <f t="shared" si="58"/>
        <v/>
      </c>
      <c r="AH160" t="str">
        <f t="shared" si="44"/>
        <v/>
      </c>
      <c r="AI160" t="str">
        <f>IF(AH160&gt;"",VLOOKUP(AH160,'MAATREGELEN TBV BESTEK '!$A$3:$N$34,11,FALSE),"")</f>
        <v/>
      </c>
      <c r="AJ160" t="str">
        <f>IF(AH160&gt;"",VLOOKUP(AH160,'MAATREGELEN TBV BESTEK '!$A$3:$N$34,13,FALSE),"")</f>
        <v/>
      </c>
      <c r="AK160" t="str">
        <f>IF(AH160&gt;"",VLOOKUP(AH160,'MAATREGELEN TBV BESTEK '!$A$3:$N$34,14,FALSE),"")</f>
        <v/>
      </c>
    </row>
    <row r="161" spans="1:37" ht="12" customHeight="1">
      <c r="A161" s="49">
        <v>230867.84599999999</v>
      </c>
      <c r="B161" s="49">
        <v>431188.10600000003</v>
      </c>
      <c r="C161" t="s">
        <v>2745</v>
      </c>
      <c r="D161" t="s">
        <v>4563</v>
      </c>
      <c r="E161">
        <v>8</v>
      </c>
      <c r="F161" t="s">
        <v>5915</v>
      </c>
      <c r="G161" t="s">
        <v>4314</v>
      </c>
      <c r="H161" s="64" t="s">
        <v>2699</v>
      </c>
      <c r="J161">
        <f t="shared" si="45"/>
        <v>1</v>
      </c>
      <c r="K161" t="str">
        <f t="shared" si="46"/>
        <v/>
      </c>
      <c r="L161" t="str">
        <f t="shared" si="42"/>
        <v/>
      </c>
      <c r="M161">
        <f t="shared" si="47"/>
        <v>230867.84599999999</v>
      </c>
      <c r="N161">
        <f t="shared" si="48"/>
        <v>431188.10600000003</v>
      </c>
      <c r="O161" t="str">
        <f t="shared" si="49"/>
        <v>wit rondje</v>
      </c>
      <c r="P161" t="str">
        <f t="shared" si="50"/>
        <v>DIN00249</v>
      </c>
      <c r="Q161" t="str">
        <f t="shared" si="57"/>
        <v>Lph 8</v>
      </c>
      <c r="R161" t="str">
        <f t="shared" si="43"/>
        <v/>
      </c>
      <c r="T161" t="str">
        <f t="shared" si="51"/>
        <v>DINXPERLO</v>
      </c>
      <c r="U161" t="str">
        <f t="shared" si="52"/>
        <v>Aaltenseweg</v>
      </c>
      <c r="V161" s="62" t="str">
        <f t="shared" si="53"/>
        <v>DIN00249</v>
      </c>
      <c r="W161" s="15" t="e">
        <f>IF(J161,#REF!,"")</f>
        <v>#REF!</v>
      </c>
      <c r="X161" s="15" t="e">
        <f>IF(J161,#REF!,"")</f>
        <v>#REF!</v>
      </c>
      <c r="Y161" s="62" t="str">
        <f t="shared" si="54"/>
        <v xml:space="preserve"> </v>
      </c>
      <c r="AA161" s="69"/>
      <c r="AB161" s="90">
        <v>8</v>
      </c>
      <c r="AC161" s="5" t="s">
        <v>2724</v>
      </c>
      <c r="AD161" s="90" t="str">
        <f t="shared" si="55"/>
        <v/>
      </c>
      <c r="AE161" s="90" t="str">
        <f t="shared" si="56"/>
        <v/>
      </c>
      <c r="AF161" t="str">
        <f t="shared" si="58"/>
        <v/>
      </c>
      <c r="AH161" t="str">
        <f t="shared" si="44"/>
        <v/>
      </c>
      <c r="AI161" t="str">
        <f>IF(AH161&gt;"",VLOOKUP(AH161,'MAATREGELEN TBV BESTEK '!$A$3:$N$34,11,FALSE),"")</f>
        <v/>
      </c>
      <c r="AJ161" t="str">
        <f>IF(AH161&gt;"",VLOOKUP(AH161,'MAATREGELEN TBV BESTEK '!$A$3:$N$34,13,FALSE),"")</f>
        <v/>
      </c>
      <c r="AK161" t="str">
        <f>IF(AH161&gt;"",VLOOKUP(AH161,'MAATREGELEN TBV BESTEK '!$A$3:$N$34,14,FALSE),"")</f>
        <v/>
      </c>
    </row>
    <row r="162" spans="1:37" ht="12" customHeight="1">
      <c r="A162" s="49">
        <v>230849.06400000001</v>
      </c>
      <c r="B162" s="49">
        <v>431167.05099999998</v>
      </c>
      <c r="C162" t="s">
        <v>2746</v>
      </c>
      <c r="D162" t="s">
        <v>4563</v>
      </c>
      <c r="E162">
        <v>8</v>
      </c>
      <c r="F162" t="s">
        <v>5915</v>
      </c>
      <c r="G162" t="s">
        <v>4314</v>
      </c>
      <c r="H162" s="64" t="s">
        <v>2699</v>
      </c>
      <c r="J162">
        <f t="shared" si="45"/>
        <v>1</v>
      </c>
      <c r="K162" t="str">
        <f t="shared" si="46"/>
        <v/>
      </c>
      <c r="L162" t="str">
        <f t="shared" si="42"/>
        <v/>
      </c>
      <c r="M162">
        <f t="shared" si="47"/>
        <v>230849.06400000001</v>
      </c>
      <c r="N162">
        <f t="shared" si="48"/>
        <v>431167.05099999998</v>
      </c>
      <c r="O162" t="str">
        <f t="shared" si="49"/>
        <v>wit rondje</v>
      </c>
      <c r="P162" t="str">
        <f t="shared" si="50"/>
        <v>DIN00250</v>
      </c>
      <c r="Q162" t="str">
        <f t="shared" si="57"/>
        <v>Lph 8</v>
      </c>
      <c r="R162" t="str">
        <f t="shared" si="43"/>
        <v/>
      </c>
      <c r="T162" t="str">
        <f t="shared" si="51"/>
        <v>DINXPERLO</v>
      </c>
      <c r="U162" t="str">
        <f t="shared" si="52"/>
        <v>Aaltenseweg</v>
      </c>
      <c r="V162" s="62" t="str">
        <f t="shared" si="53"/>
        <v>DIN00250</v>
      </c>
      <c r="W162" s="15" t="e">
        <f>IF(J162,#REF!,"")</f>
        <v>#REF!</v>
      </c>
      <c r="X162" s="15" t="e">
        <f>IF(J162,#REF!,"")</f>
        <v>#REF!</v>
      </c>
      <c r="Y162" s="62" t="str">
        <f t="shared" si="54"/>
        <v xml:space="preserve"> </v>
      </c>
      <c r="AA162" s="69"/>
      <c r="AB162" s="90">
        <v>8</v>
      </c>
      <c r="AC162" s="5" t="s">
        <v>2724</v>
      </c>
      <c r="AD162" s="90" t="str">
        <f t="shared" si="55"/>
        <v/>
      </c>
      <c r="AE162" s="90" t="str">
        <f t="shared" si="56"/>
        <v/>
      </c>
      <c r="AF162" t="str">
        <f t="shared" si="58"/>
        <v/>
      </c>
      <c r="AH162" t="str">
        <f t="shared" si="44"/>
        <v/>
      </c>
      <c r="AI162" t="str">
        <f>IF(AH162&gt;"",VLOOKUP(AH162,'MAATREGELEN TBV BESTEK '!$A$3:$N$34,11,FALSE),"")</f>
        <v/>
      </c>
      <c r="AJ162" t="str">
        <f>IF(AH162&gt;"",VLOOKUP(AH162,'MAATREGELEN TBV BESTEK '!$A$3:$N$34,13,FALSE),"")</f>
        <v/>
      </c>
      <c r="AK162" t="str">
        <f>IF(AH162&gt;"",VLOOKUP(AH162,'MAATREGELEN TBV BESTEK '!$A$3:$N$34,14,FALSE),"")</f>
        <v/>
      </c>
    </row>
    <row r="163" spans="1:37" ht="12" customHeight="1">
      <c r="A163" s="49">
        <v>231270.864</v>
      </c>
      <c r="B163" s="49">
        <v>431477.91100000002</v>
      </c>
      <c r="C163" t="s">
        <v>2709</v>
      </c>
      <c r="D163" t="s">
        <v>4563</v>
      </c>
      <c r="E163">
        <v>4.25</v>
      </c>
      <c r="F163" t="s">
        <v>5915</v>
      </c>
      <c r="G163" t="s">
        <v>4314</v>
      </c>
      <c r="H163" s="64" t="s">
        <v>2699</v>
      </c>
      <c r="J163">
        <f t="shared" si="45"/>
        <v>1</v>
      </c>
      <c r="K163" t="str">
        <f t="shared" si="46"/>
        <v/>
      </c>
      <c r="L163" t="str">
        <f t="shared" si="42"/>
        <v/>
      </c>
      <c r="M163">
        <f t="shared" si="47"/>
        <v>231270.864</v>
      </c>
      <c r="N163">
        <f t="shared" si="48"/>
        <v>431477.91100000002</v>
      </c>
      <c r="O163" t="str">
        <f t="shared" si="49"/>
        <v>wit rondje</v>
      </c>
      <c r="P163" t="str">
        <f t="shared" si="50"/>
        <v>DIN00637</v>
      </c>
      <c r="Q163" t="str">
        <f t="shared" si="57"/>
        <v>Lph 4,25</v>
      </c>
      <c r="R163" t="str">
        <f t="shared" si="43"/>
        <v/>
      </c>
      <c r="T163" t="str">
        <f t="shared" si="51"/>
        <v>DINXPERLO</v>
      </c>
      <c r="U163" t="str">
        <f t="shared" si="52"/>
        <v>Aaltenseweg</v>
      </c>
      <c r="V163" s="62" t="str">
        <f t="shared" si="53"/>
        <v>DIN00637</v>
      </c>
      <c r="W163" s="15" t="e">
        <f>IF(J163,#REF!,"")</f>
        <v>#REF!</v>
      </c>
      <c r="X163" s="15" t="e">
        <f>IF(J163,#REF!,"")</f>
        <v>#REF!</v>
      </c>
      <c r="Y163" s="62" t="str">
        <f t="shared" si="54"/>
        <v xml:space="preserve"> </v>
      </c>
      <c r="AA163" s="69"/>
      <c r="AB163" s="90">
        <v>4.25</v>
      </c>
      <c r="AC163" s="5" t="s">
        <v>2591</v>
      </c>
      <c r="AD163" s="90" t="str">
        <f t="shared" si="55"/>
        <v/>
      </c>
      <c r="AE163" s="90" t="str">
        <f t="shared" si="56"/>
        <v/>
      </c>
      <c r="AF163" t="str">
        <f t="shared" si="58"/>
        <v/>
      </c>
      <c r="AH163" t="str">
        <f t="shared" si="44"/>
        <v/>
      </c>
      <c r="AI163" t="str">
        <f>IF(AH163&gt;"",VLOOKUP(AH163,'MAATREGELEN TBV BESTEK '!$A$3:$N$34,11,FALSE),"")</f>
        <v/>
      </c>
      <c r="AJ163" t="str">
        <f>IF(AH163&gt;"",VLOOKUP(AH163,'MAATREGELEN TBV BESTEK '!$A$3:$N$34,13,FALSE),"")</f>
        <v/>
      </c>
      <c r="AK163" t="str">
        <f>IF(AH163&gt;"",VLOOKUP(AH163,'MAATREGELEN TBV BESTEK '!$A$3:$N$34,14,FALSE),"")</f>
        <v/>
      </c>
    </row>
    <row r="164" spans="1:37" ht="12" customHeight="1">
      <c r="A164" s="49">
        <v>232344.45600000001</v>
      </c>
      <c r="B164" s="49">
        <v>432522.45799999998</v>
      </c>
      <c r="C164" t="s">
        <v>2710</v>
      </c>
      <c r="D164" t="s">
        <v>4563</v>
      </c>
      <c r="E164">
        <v>6</v>
      </c>
      <c r="F164" t="s">
        <v>5915</v>
      </c>
      <c r="G164" t="s">
        <v>4314</v>
      </c>
      <c r="H164" s="64" t="s">
        <v>2699</v>
      </c>
      <c r="J164">
        <f t="shared" si="45"/>
        <v>1</v>
      </c>
      <c r="K164" t="str">
        <f t="shared" si="46"/>
        <v/>
      </c>
      <c r="L164" t="str">
        <f t="shared" si="42"/>
        <v/>
      </c>
      <c r="M164">
        <f t="shared" si="47"/>
        <v>232344.45600000001</v>
      </c>
      <c r="N164">
        <f t="shared" si="48"/>
        <v>432522.45799999998</v>
      </c>
      <c r="O164" t="str">
        <f t="shared" si="49"/>
        <v>wit rondje</v>
      </c>
      <c r="P164" t="str">
        <f t="shared" si="50"/>
        <v>DIN00995</v>
      </c>
      <c r="Q164" t="str">
        <f t="shared" si="57"/>
        <v>Lph 6</v>
      </c>
      <c r="R164" t="str">
        <f t="shared" si="43"/>
        <v/>
      </c>
      <c r="T164" t="str">
        <f t="shared" si="51"/>
        <v>DINXPERLO</v>
      </c>
      <c r="U164" t="str">
        <f t="shared" si="52"/>
        <v>Aaltenseweg</v>
      </c>
      <c r="V164" s="62" t="str">
        <f t="shared" si="53"/>
        <v>DIN00995</v>
      </c>
      <c r="W164" s="15" t="e">
        <f>IF(J164,#REF!,"")</f>
        <v>#REF!</v>
      </c>
      <c r="X164" s="15" t="e">
        <f>IF(J164,#REF!,"")</f>
        <v>#REF!</v>
      </c>
      <c r="Y164" s="62" t="str">
        <f t="shared" si="54"/>
        <v xml:space="preserve"> </v>
      </c>
      <c r="AA164" s="69"/>
      <c r="AB164" s="90">
        <v>6</v>
      </c>
      <c r="AC164" s="5" t="s">
        <v>2711</v>
      </c>
      <c r="AD164" s="90" t="str">
        <f t="shared" si="55"/>
        <v/>
      </c>
      <c r="AE164" s="90" t="str">
        <f t="shared" si="56"/>
        <v/>
      </c>
      <c r="AF164" t="str">
        <f t="shared" si="58"/>
        <v/>
      </c>
      <c r="AH164" t="str">
        <f t="shared" si="44"/>
        <v/>
      </c>
      <c r="AI164" t="str">
        <f>IF(AH164&gt;"",VLOOKUP(AH164,'MAATREGELEN TBV BESTEK '!$A$3:$N$34,11,FALSE),"")</f>
        <v/>
      </c>
      <c r="AJ164" t="str">
        <f>IF(AH164&gt;"",VLOOKUP(AH164,'MAATREGELEN TBV BESTEK '!$A$3:$N$34,13,FALSE),"")</f>
        <v/>
      </c>
      <c r="AK164" t="str">
        <f>IF(AH164&gt;"",VLOOKUP(AH164,'MAATREGELEN TBV BESTEK '!$A$3:$N$34,14,FALSE),"")</f>
        <v/>
      </c>
    </row>
    <row r="165" spans="1:37" ht="12" customHeight="1">
      <c r="A165" s="49">
        <v>232141.285</v>
      </c>
      <c r="B165" s="49">
        <v>432194.011</v>
      </c>
      <c r="C165" t="s">
        <v>2712</v>
      </c>
      <c r="D165" t="s">
        <v>4563</v>
      </c>
      <c r="E165">
        <v>6</v>
      </c>
      <c r="F165" t="s">
        <v>5915</v>
      </c>
      <c r="G165" t="s">
        <v>4314</v>
      </c>
      <c r="H165" s="64" t="s">
        <v>2699</v>
      </c>
      <c r="J165">
        <f t="shared" si="45"/>
        <v>1</v>
      </c>
      <c r="K165" t="str">
        <f t="shared" si="46"/>
        <v/>
      </c>
      <c r="L165" t="str">
        <f t="shared" si="42"/>
        <v/>
      </c>
      <c r="M165">
        <f t="shared" si="47"/>
        <v>232141.285</v>
      </c>
      <c r="N165">
        <f t="shared" si="48"/>
        <v>432194.011</v>
      </c>
      <c r="O165" t="str">
        <f t="shared" si="49"/>
        <v>wit rondje</v>
      </c>
      <c r="P165" t="str">
        <f t="shared" si="50"/>
        <v>DIN00996</v>
      </c>
      <c r="Q165" t="str">
        <f t="shared" si="57"/>
        <v>Lph 6</v>
      </c>
      <c r="R165" t="str">
        <f t="shared" si="43"/>
        <v/>
      </c>
      <c r="T165" t="str">
        <f t="shared" si="51"/>
        <v>DINXPERLO</v>
      </c>
      <c r="U165" t="str">
        <f t="shared" si="52"/>
        <v>Aaltenseweg</v>
      </c>
      <c r="V165" s="62" t="str">
        <f t="shared" si="53"/>
        <v>DIN00996</v>
      </c>
      <c r="W165" s="15" t="e">
        <f>IF(J165,#REF!,"")</f>
        <v>#REF!</v>
      </c>
      <c r="X165" s="15" t="e">
        <f>IF(J165,#REF!,"")</f>
        <v>#REF!</v>
      </c>
      <c r="Y165" s="62" t="str">
        <f t="shared" si="54"/>
        <v xml:space="preserve"> </v>
      </c>
      <c r="AA165" s="69"/>
      <c r="AB165" s="90">
        <v>6</v>
      </c>
      <c r="AC165" s="5" t="s">
        <v>2711</v>
      </c>
      <c r="AD165" s="90" t="str">
        <f t="shared" si="55"/>
        <v/>
      </c>
      <c r="AE165" s="90" t="str">
        <f t="shared" si="56"/>
        <v/>
      </c>
      <c r="AF165" t="str">
        <f t="shared" si="58"/>
        <v/>
      </c>
      <c r="AH165" t="str">
        <f t="shared" si="44"/>
        <v/>
      </c>
      <c r="AI165" t="str">
        <f>IF(AH165&gt;"",VLOOKUP(AH165,'MAATREGELEN TBV BESTEK '!$A$3:$N$34,11,FALSE),"")</f>
        <v/>
      </c>
      <c r="AJ165" t="str">
        <f>IF(AH165&gt;"",VLOOKUP(AH165,'MAATREGELEN TBV BESTEK '!$A$3:$N$34,13,FALSE),"")</f>
        <v/>
      </c>
      <c r="AK165" t="str">
        <f>IF(AH165&gt;"",VLOOKUP(AH165,'MAATREGELEN TBV BESTEK '!$A$3:$N$34,14,FALSE),"")</f>
        <v/>
      </c>
    </row>
    <row r="166" spans="1:37" ht="12" customHeight="1">
      <c r="A166" s="49">
        <v>231435.147</v>
      </c>
      <c r="B166" s="49">
        <v>431555.24</v>
      </c>
      <c r="C166" t="s">
        <v>2707</v>
      </c>
      <c r="D166" t="s">
        <v>4563</v>
      </c>
      <c r="E166">
        <v>4</v>
      </c>
      <c r="F166" t="s">
        <v>5915</v>
      </c>
      <c r="G166" t="s">
        <v>4314</v>
      </c>
      <c r="H166" s="64" t="s">
        <v>2699</v>
      </c>
      <c r="J166">
        <f t="shared" si="45"/>
        <v>1</v>
      </c>
      <c r="K166" t="str">
        <f t="shared" si="46"/>
        <v/>
      </c>
      <c r="L166" t="str">
        <f t="shared" si="42"/>
        <v/>
      </c>
      <c r="M166">
        <f t="shared" si="47"/>
        <v>231435.147</v>
      </c>
      <c r="N166">
        <f t="shared" si="48"/>
        <v>431555.24</v>
      </c>
      <c r="O166" t="str">
        <f t="shared" si="49"/>
        <v>wit rondje</v>
      </c>
      <c r="P166" t="str">
        <f t="shared" si="50"/>
        <v>DIN01197</v>
      </c>
      <c r="Q166" t="str">
        <f t="shared" si="57"/>
        <v>Lph 4</v>
      </c>
      <c r="R166" t="str">
        <f t="shared" si="43"/>
        <v/>
      </c>
      <c r="T166" t="str">
        <f t="shared" si="51"/>
        <v>DINXPERLO</v>
      </c>
      <c r="U166" t="str">
        <f t="shared" si="52"/>
        <v>Aaltenseweg</v>
      </c>
      <c r="V166" s="62" t="str">
        <f t="shared" si="53"/>
        <v>DIN01197</v>
      </c>
      <c r="W166" s="15" t="e">
        <f>IF(J166,#REF!,"")</f>
        <v>#REF!</v>
      </c>
      <c r="X166" s="15" t="e">
        <f>IF(J166,#REF!,"")</f>
        <v>#REF!</v>
      </c>
      <c r="Y166" s="62" t="str">
        <f t="shared" si="54"/>
        <v xml:space="preserve"> </v>
      </c>
      <c r="AA166" s="69"/>
      <c r="AB166" s="90">
        <v>4</v>
      </c>
      <c r="AC166" s="5" t="s">
        <v>2588</v>
      </c>
      <c r="AD166" s="90" t="str">
        <f t="shared" si="55"/>
        <v/>
      </c>
      <c r="AE166" s="90" t="str">
        <f t="shared" si="56"/>
        <v/>
      </c>
      <c r="AF166" t="str">
        <f t="shared" si="58"/>
        <v/>
      </c>
      <c r="AH166" t="str">
        <f t="shared" si="44"/>
        <v/>
      </c>
      <c r="AI166" t="str">
        <f>IF(AH166&gt;"",VLOOKUP(AH166,'MAATREGELEN TBV BESTEK '!$A$3:$N$34,11,FALSE),"")</f>
        <v/>
      </c>
      <c r="AJ166" t="str">
        <f>IF(AH166&gt;"",VLOOKUP(AH166,'MAATREGELEN TBV BESTEK '!$A$3:$N$34,13,FALSE),"")</f>
        <v/>
      </c>
      <c r="AK166" t="str">
        <f>IF(AH166&gt;"",VLOOKUP(AH166,'MAATREGELEN TBV BESTEK '!$A$3:$N$34,14,FALSE),"")</f>
        <v/>
      </c>
    </row>
    <row r="167" spans="1:37" ht="12" customHeight="1">
      <c r="A167" s="49">
        <v>231445.236</v>
      </c>
      <c r="B167" s="49">
        <v>431571.13699999999</v>
      </c>
      <c r="C167" t="s">
        <v>2708</v>
      </c>
      <c r="D167" t="s">
        <v>4563</v>
      </c>
      <c r="E167">
        <v>4</v>
      </c>
      <c r="F167" t="s">
        <v>5915</v>
      </c>
      <c r="G167" t="s">
        <v>4314</v>
      </c>
      <c r="H167" s="64" t="s">
        <v>2699</v>
      </c>
      <c r="J167">
        <f t="shared" si="45"/>
        <v>1</v>
      </c>
      <c r="K167" t="str">
        <f t="shared" si="46"/>
        <v/>
      </c>
      <c r="L167" t="str">
        <f t="shared" si="42"/>
        <v/>
      </c>
      <c r="M167">
        <f t="shared" si="47"/>
        <v>231445.236</v>
      </c>
      <c r="N167">
        <f t="shared" si="48"/>
        <v>431571.13699999999</v>
      </c>
      <c r="O167" t="str">
        <f t="shared" si="49"/>
        <v>wit rondje</v>
      </c>
      <c r="P167" t="str">
        <f t="shared" si="50"/>
        <v>DIN01198</v>
      </c>
      <c r="Q167" t="str">
        <f t="shared" si="57"/>
        <v>Lph 4</v>
      </c>
      <c r="R167" t="str">
        <f t="shared" si="43"/>
        <v/>
      </c>
      <c r="T167" t="str">
        <f t="shared" si="51"/>
        <v>DINXPERLO</v>
      </c>
      <c r="U167" t="str">
        <f t="shared" si="52"/>
        <v>Aaltenseweg</v>
      </c>
      <c r="V167" s="62" t="str">
        <f t="shared" si="53"/>
        <v>DIN01198</v>
      </c>
      <c r="W167" s="15" t="e">
        <f>IF(J167,#REF!,"")</f>
        <v>#REF!</v>
      </c>
      <c r="X167" s="15" t="e">
        <f>IF(J167,#REF!,"")</f>
        <v>#REF!</v>
      </c>
      <c r="Y167" s="62" t="str">
        <f t="shared" si="54"/>
        <v xml:space="preserve"> </v>
      </c>
      <c r="AA167" s="69"/>
      <c r="AB167" s="90">
        <v>4</v>
      </c>
      <c r="AC167" s="5" t="s">
        <v>2588</v>
      </c>
      <c r="AD167" s="90" t="str">
        <f t="shared" si="55"/>
        <v/>
      </c>
      <c r="AE167" s="90" t="str">
        <f t="shared" si="56"/>
        <v/>
      </c>
      <c r="AF167" t="str">
        <f t="shared" si="58"/>
        <v/>
      </c>
      <c r="AH167" t="str">
        <f t="shared" si="44"/>
        <v/>
      </c>
      <c r="AI167" t="str">
        <f>IF(AH167&gt;"",VLOOKUP(AH167,'MAATREGELEN TBV BESTEK '!$A$3:$N$34,11,FALSE),"")</f>
        <v/>
      </c>
      <c r="AJ167" t="str">
        <f>IF(AH167&gt;"",VLOOKUP(AH167,'MAATREGELEN TBV BESTEK '!$A$3:$N$34,13,FALSE),"")</f>
        <v/>
      </c>
      <c r="AK167" t="str">
        <f>IF(AH167&gt;"",VLOOKUP(AH167,'MAATREGELEN TBV BESTEK '!$A$3:$N$34,14,FALSE),"")</f>
        <v/>
      </c>
    </row>
    <row r="168" spans="1:37" ht="12" customHeight="1">
      <c r="A168" s="49">
        <v>231708.41500000001</v>
      </c>
      <c r="B168" s="49">
        <v>431646.989</v>
      </c>
      <c r="C168" t="s">
        <v>2717</v>
      </c>
      <c r="D168" t="s">
        <v>4563</v>
      </c>
      <c r="E168">
        <v>8</v>
      </c>
      <c r="F168" t="s">
        <v>5915</v>
      </c>
      <c r="G168" t="s">
        <v>4314</v>
      </c>
      <c r="H168" s="64" t="s">
        <v>2699</v>
      </c>
      <c r="J168">
        <f t="shared" si="45"/>
        <v>1</v>
      </c>
      <c r="K168" t="str">
        <f t="shared" si="46"/>
        <v/>
      </c>
      <c r="L168" t="str">
        <f t="shared" si="42"/>
        <v/>
      </c>
      <c r="M168">
        <f t="shared" si="47"/>
        <v>231708.41500000001</v>
      </c>
      <c r="N168">
        <f t="shared" si="48"/>
        <v>431646.989</v>
      </c>
      <c r="O168" t="str">
        <f t="shared" si="49"/>
        <v>wit rondje</v>
      </c>
      <c r="P168" t="str">
        <f t="shared" si="50"/>
        <v>DIN01562</v>
      </c>
      <c r="Q168" t="str">
        <f t="shared" si="57"/>
        <v>Lph 8</v>
      </c>
      <c r="R168" t="str">
        <f t="shared" si="43"/>
        <v/>
      </c>
      <c r="T168" t="str">
        <f t="shared" si="51"/>
        <v>DINXPERLO</v>
      </c>
      <c r="U168" t="str">
        <f t="shared" si="52"/>
        <v>Aaltenseweg</v>
      </c>
      <c r="V168" s="62" t="str">
        <f t="shared" si="53"/>
        <v>DIN01562</v>
      </c>
      <c r="W168" s="15" t="e">
        <f>IF(J168,#REF!,"")</f>
        <v>#REF!</v>
      </c>
      <c r="X168" s="15" t="e">
        <f>IF(J168,#REF!,"")</f>
        <v>#REF!</v>
      </c>
      <c r="Y168" s="62" t="str">
        <f t="shared" si="54"/>
        <v xml:space="preserve"> </v>
      </c>
      <c r="AA168" s="69"/>
      <c r="AB168" s="90">
        <v>8</v>
      </c>
      <c r="AC168" s="5" t="s">
        <v>2718</v>
      </c>
      <c r="AD168" s="90" t="str">
        <f t="shared" si="55"/>
        <v/>
      </c>
      <c r="AE168" s="90" t="str">
        <f t="shared" si="56"/>
        <v/>
      </c>
      <c r="AF168" t="str">
        <f t="shared" si="58"/>
        <v/>
      </c>
      <c r="AH168" t="str">
        <f t="shared" si="44"/>
        <v/>
      </c>
      <c r="AI168" t="str">
        <f>IF(AH168&gt;"",VLOOKUP(AH168,'MAATREGELEN TBV BESTEK '!$A$3:$N$34,11,FALSE),"")</f>
        <v/>
      </c>
      <c r="AJ168" t="str">
        <f>IF(AH168&gt;"",VLOOKUP(AH168,'MAATREGELEN TBV BESTEK '!$A$3:$N$34,13,FALSE),"")</f>
        <v/>
      </c>
      <c r="AK168" t="str">
        <f>IF(AH168&gt;"",VLOOKUP(AH168,'MAATREGELEN TBV BESTEK '!$A$3:$N$34,14,FALSE),"")</f>
        <v/>
      </c>
    </row>
    <row r="169" spans="1:37" ht="12" customHeight="1">
      <c r="A169" s="49">
        <v>231719.598</v>
      </c>
      <c r="B169" s="49">
        <v>431667.85600000003</v>
      </c>
      <c r="C169" t="s">
        <v>2720</v>
      </c>
      <c r="D169" t="s">
        <v>4563</v>
      </c>
      <c r="E169">
        <v>8</v>
      </c>
      <c r="F169" t="s">
        <v>5915</v>
      </c>
      <c r="G169" t="s">
        <v>4314</v>
      </c>
      <c r="H169" s="64" t="s">
        <v>2699</v>
      </c>
      <c r="J169">
        <f t="shared" si="45"/>
        <v>1</v>
      </c>
      <c r="K169" t="str">
        <f t="shared" si="46"/>
        <v/>
      </c>
      <c r="L169" t="str">
        <f t="shared" si="42"/>
        <v/>
      </c>
      <c r="M169">
        <f t="shared" si="47"/>
        <v>231719.598</v>
      </c>
      <c r="N169">
        <f t="shared" si="48"/>
        <v>431667.85600000003</v>
      </c>
      <c r="O169" t="str">
        <f t="shared" si="49"/>
        <v>wit rondje</v>
      </c>
      <c r="P169" t="str">
        <f t="shared" si="50"/>
        <v>DIN01563</v>
      </c>
      <c r="Q169" t="str">
        <f t="shared" si="57"/>
        <v>Lph 8</v>
      </c>
      <c r="R169" t="str">
        <f t="shared" si="43"/>
        <v/>
      </c>
      <c r="T169" t="str">
        <f t="shared" si="51"/>
        <v>DINXPERLO</v>
      </c>
      <c r="U169" t="str">
        <f t="shared" si="52"/>
        <v>Aaltenseweg</v>
      </c>
      <c r="V169" s="62" t="str">
        <f t="shared" si="53"/>
        <v>DIN01563</v>
      </c>
      <c r="W169" s="15" t="e">
        <f>IF(J169,#REF!,"")</f>
        <v>#REF!</v>
      </c>
      <c r="X169" s="15" t="e">
        <f>IF(J169,#REF!,"")</f>
        <v>#REF!</v>
      </c>
      <c r="Y169" s="62" t="str">
        <f t="shared" si="54"/>
        <v xml:space="preserve"> </v>
      </c>
      <c r="AA169" s="69"/>
      <c r="AB169" s="90">
        <v>8</v>
      </c>
      <c r="AC169" s="5" t="s">
        <v>2718</v>
      </c>
      <c r="AD169" s="90" t="str">
        <f t="shared" si="55"/>
        <v/>
      </c>
      <c r="AE169" s="90" t="str">
        <f t="shared" si="56"/>
        <v/>
      </c>
      <c r="AF169" t="str">
        <f t="shared" si="58"/>
        <v/>
      </c>
      <c r="AH169" t="str">
        <f t="shared" si="44"/>
        <v/>
      </c>
      <c r="AI169" t="str">
        <f>IF(AH169&gt;"",VLOOKUP(AH169,'MAATREGELEN TBV BESTEK '!$A$3:$N$34,11,FALSE),"")</f>
        <v/>
      </c>
      <c r="AJ169" t="str">
        <f>IF(AH169&gt;"",VLOOKUP(AH169,'MAATREGELEN TBV BESTEK '!$A$3:$N$34,13,FALSE),"")</f>
        <v/>
      </c>
      <c r="AK169" t="str">
        <f>IF(AH169&gt;"",VLOOKUP(AH169,'MAATREGELEN TBV BESTEK '!$A$3:$N$34,14,FALSE),"")</f>
        <v/>
      </c>
    </row>
    <row r="170" spans="1:37" ht="12" customHeight="1">
      <c r="A170" s="49">
        <v>231734.10800000001</v>
      </c>
      <c r="B170" s="49">
        <v>431667.46399999998</v>
      </c>
      <c r="C170" t="s">
        <v>2721</v>
      </c>
      <c r="D170" t="s">
        <v>4563</v>
      </c>
      <c r="E170">
        <v>8</v>
      </c>
      <c r="F170" t="s">
        <v>5915</v>
      </c>
      <c r="G170" t="s">
        <v>4314</v>
      </c>
      <c r="H170" s="64" t="s">
        <v>2699</v>
      </c>
      <c r="J170">
        <f t="shared" si="45"/>
        <v>1</v>
      </c>
      <c r="K170" t="str">
        <f t="shared" si="46"/>
        <v/>
      </c>
      <c r="L170" t="str">
        <f t="shared" si="42"/>
        <v/>
      </c>
      <c r="M170">
        <f t="shared" si="47"/>
        <v>231734.10800000001</v>
      </c>
      <c r="N170">
        <f t="shared" si="48"/>
        <v>431667.46399999998</v>
      </c>
      <c r="O170" t="str">
        <f t="shared" si="49"/>
        <v>wit rondje</v>
      </c>
      <c r="P170" t="str">
        <f t="shared" si="50"/>
        <v>DIN01564</v>
      </c>
      <c r="Q170" t="str">
        <f t="shared" si="57"/>
        <v>Lph 8</v>
      </c>
      <c r="R170" t="str">
        <f t="shared" si="43"/>
        <v/>
      </c>
      <c r="T170" t="str">
        <f t="shared" si="51"/>
        <v>DINXPERLO</v>
      </c>
      <c r="U170" t="str">
        <f t="shared" si="52"/>
        <v>Aaltenseweg</v>
      </c>
      <c r="V170" s="62" t="str">
        <f t="shared" si="53"/>
        <v>DIN01564</v>
      </c>
      <c r="W170" s="15" t="e">
        <f>IF(J170,#REF!,"")</f>
        <v>#REF!</v>
      </c>
      <c r="X170" s="15" t="e">
        <f>IF(J170,#REF!,"")</f>
        <v>#REF!</v>
      </c>
      <c r="Y170" s="62" t="str">
        <f t="shared" si="54"/>
        <v xml:space="preserve"> </v>
      </c>
      <c r="AA170" s="69"/>
      <c r="AB170" s="90">
        <v>8</v>
      </c>
      <c r="AC170" s="5" t="s">
        <v>2718</v>
      </c>
      <c r="AD170" s="90" t="str">
        <f t="shared" si="55"/>
        <v/>
      </c>
      <c r="AE170" s="90" t="str">
        <f t="shared" si="56"/>
        <v/>
      </c>
      <c r="AF170" t="str">
        <f t="shared" si="58"/>
        <v/>
      </c>
      <c r="AH170" t="str">
        <f t="shared" si="44"/>
        <v/>
      </c>
      <c r="AI170" t="str">
        <f>IF(AH170&gt;"",VLOOKUP(AH170,'MAATREGELEN TBV BESTEK '!$A$3:$N$34,11,FALSE),"")</f>
        <v/>
      </c>
      <c r="AJ170" t="str">
        <f>IF(AH170&gt;"",VLOOKUP(AH170,'MAATREGELEN TBV BESTEK '!$A$3:$N$34,13,FALSE),"")</f>
        <v/>
      </c>
      <c r="AK170" t="str">
        <f>IF(AH170&gt;"",VLOOKUP(AH170,'MAATREGELEN TBV BESTEK '!$A$3:$N$34,14,FALSE),"")</f>
        <v/>
      </c>
    </row>
    <row r="171" spans="1:37" ht="12" customHeight="1">
      <c r="A171" s="49">
        <v>231736.04199999999</v>
      </c>
      <c r="B171" s="49">
        <v>431681.663</v>
      </c>
      <c r="C171" t="s">
        <v>2722</v>
      </c>
      <c r="D171" t="s">
        <v>4563</v>
      </c>
      <c r="E171">
        <v>8</v>
      </c>
      <c r="F171" t="s">
        <v>5915</v>
      </c>
      <c r="G171" t="s">
        <v>4314</v>
      </c>
      <c r="H171" s="64" t="s">
        <v>2699</v>
      </c>
      <c r="J171">
        <f t="shared" si="45"/>
        <v>1</v>
      </c>
      <c r="K171" t="str">
        <f t="shared" si="46"/>
        <v/>
      </c>
      <c r="L171" t="str">
        <f t="shared" si="42"/>
        <v/>
      </c>
      <c r="M171">
        <f t="shared" si="47"/>
        <v>231736.04199999999</v>
      </c>
      <c r="N171">
        <f t="shared" si="48"/>
        <v>431681.663</v>
      </c>
      <c r="O171" t="str">
        <f t="shared" si="49"/>
        <v>wit rondje</v>
      </c>
      <c r="P171" t="str">
        <f t="shared" si="50"/>
        <v>DIN01565</v>
      </c>
      <c r="Q171" t="str">
        <f t="shared" si="57"/>
        <v>Lph 8</v>
      </c>
      <c r="R171" t="str">
        <f t="shared" si="43"/>
        <v/>
      </c>
      <c r="T171" t="str">
        <f t="shared" si="51"/>
        <v>DINXPERLO</v>
      </c>
      <c r="U171" t="str">
        <f t="shared" si="52"/>
        <v>Aaltenseweg</v>
      </c>
      <c r="V171" s="62" t="str">
        <f t="shared" si="53"/>
        <v>DIN01565</v>
      </c>
      <c r="W171" s="15" t="e">
        <f>IF(J171,#REF!,"")</f>
        <v>#REF!</v>
      </c>
      <c r="X171" s="15" t="e">
        <f>IF(J171,#REF!,"")</f>
        <v>#REF!</v>
      </c>
      <c r="Y171" s="62" t="str">
        <f t="shared" si="54"/>
        <v xml:space="preserve"> </v>
      </c>
      <c r="AA171" s="69"/>
      <c r="AB171" s="90">
        <v>8</v>
      </c>
      <c r="AC171" s="5" t="s">
        <v>2718</v>
      </c>
      <c r="AD171" s="90" t="str">
        <f t="shared" si="55"/>
        <v/>
      </c>
      <c r="AE171" s="90" t="str">
        <f t="shared" si="56"/>
        <v/>
      </c>
      <c r="AF171" t="str">
        <f t="shared" si="58"/>
        <v/>
      </c>
      <c r="AH171" t="str">
        <f t="shared" si="44"/>
        <v/>
      </c>
      <c r="AI171" t="str">
        <f>IF(AH171&gt;"",VLOOKUP(AH171,'MAATREGELEN TBV BESTEK '!$A$3:$N$34,11,FALSE),"")</f>
        <v/>
      </c>
      <c r="AJ171" t="str">
        <f>IF(AH171&gt;"",VLOOKUP(AH171,'MAATREGELEN TBV BESTEK '!$A$3:$N$34,13,FALSE),"")</f>
        <v/>
      </c>
      <c r="AK171" t="str">
        <f>IF(AH171&gt;"",VLOOKUP(AH171,'MAATREGELEN TBV BESTEK '!$A$3:$N$34,14,FALSE),"")</f>
        <v/>
      </c>
    </row>
    <row r="172" spans="1:37" ht="12" customHeight="1">
      <c r="A172" s="49">
        <v>231173.81400000001</v>
      </c>
      <c r="B172" s="49">
        <v>431425.47</v>
      </c>
      <c r="C172" t="s">
        <v>2753</v>
      </c>
      <c r="D172" t="s">
        <v>4563</v>
      </c>
      <c r="E172">
        <v>8</v>
      </c>
      <c r="F172" t="s">
        <v>5915</v>
      </c>
      <c r="G172" t="s">
        <v>4314</v>
      </c>
      <c r="H172" s="64" t="s">
        <v>2699</v>
      </c>
      <c r="J172">
        <f t="shared" si="45"/>
        <v>1</v>
      </c>
      <c r="K172" t="str">
        <f t="shared" si="46"/>
        <v/>
      </c>
      <c r="L172" t="str">
        <f t="shared" si="42"/>
        <v/>
      </c>
      <c r="M172">
        <f t="shared" si="47"/>
        <v>231173.81400000001</v>
      </c>
      <c r="N172">
        <f t="shared" si="48"/>
        <v>431425.47</v>
      </c>
      <c r="O172" t="str">
        <f t="shared" si="49"/>
        <v>wit rondje</v>
      </c>
      <c r="P172" t="str">
        <f t="shared" si="50"/>
        <v>DIN01652</v>
      </c>
      <c r="Q172" t="str">
        <f t="shared" si="57"/>
        <v>Lph 8</v>
      </c>
      <c r="R172" t="str">
        <f t="shared" si="43"/>
        <v/>
      </c>
      <c r="T172" t="str">
        <f t="shared" si="51"/>
        <v>DINXPERLO</v>
      </c>
      <c r="U172" t="str">
        <f t="shared" si="52"/>
        <v>Aaltenseweg</v>
      </c>
      <c r="V172" s="62" t="str">
        <f t="shared" si="53"/>
        <v>DIN01652</v>
      </c>
      <c r="W172" s="15" t="e">
        <f>IF(J172,#REF!,"")</f>
        <v>#REF!</v>
      </c>
      <c r="X172" s="15" t="e">
        <f>IF(J172,#REF!,"")</f>
        <v>#REF!</v>
      </c>
      <c r="Y172" s="62" t="str">
        <f t="shared" si="54"/>
        <v xml:space="preserve"> </v>
      </c>
      <c r="AA172" s="69"/>
      <c r="AB172" s="90">
        <v>8</v>
      </c>
      <c r="AC172" s="5" t="s">
        <v>2724</v>
      </c>
      <c r="AD172" s="90" t="str">
        <f t="shared" si="55"/>
        <v/>
      </c>
      <c r="AE172" s="90" t="str">
        <f t="shared" si="56"/>
        <v/>
      </c>
      <c r="AF172" t="str">
        <f t="shared" si="58"/>
        <v/>
      </c>
      <c r="AH172" t="str">
        <f t="shared" si="44"/>
        <v/>
      </c>
      <c r="AI172" t="str">
        <f>IF(AH172&gt;"",VLOOKUP(AH172,'MAATREGELEN TBV BESTEK '!$A$3:$N$34,11,FALSE),"")</f>
        <v/>
      </c>
      <c r="AJ172" t="str">
        <f>IF(AH172&gt;"",VLOOKUP(AH172,'MAATREGELEN TBV BESTEK '!$A$3:$N$34,13,FALSE),"")</f>
        <v/>
      </c>
      <c r="AK172" t="str">
        <f>IF(AH172&gt;"",VLOOKUP(AH172,'MAATREGELEN TBV BESTEK '!$A$3:$N$34,14,FALSE),"")</f>
        <v/>
      </c>
    </row>
    <row r="173" spans="1:37" ht="12" customHeight="1">
      <c r="A173" s="49">
        <v>231225.402</v>
      </c>
      <c r="B173" s="49">
        <v>431447.82799999998</v>
      </c>
      <c r="C173" t="s">
        <v>2756</v>
      </c>
      <c r="D173" t="s">
        <v>4563</v>
      </c>
      <c r="E173">
        <v>8</v>
      </c>
      <c r="F173" t="s">
        <v>5915</v>
      </c>
      <c r="G173" t="s">
        <v>4314</v>
      </c>
      <c r="H173" s="64" t="s">
        <v>2699</v>
      </c>
      <c r="J173">
        <f t="shared" si="45"/>
        <v>1</v>
      </c>
      <c r="K173" t="str">
        <f t="shared" si="46"/>
        <v/>
      </c>
      <c r="L173" t="str">
        <f t="shared" si="42"/>
        <v/>
      </c>
      <c r="M173">
        <f t="shared" si="47"/>
        <v>231225.402</v>
      </c>
      <c r="N173">
        <f t="shared" si="48"/>
        <v>431447.82799999998</v>
      </c>
      <c r="O173" t="str">
        <f t="shared" si="49"/>
        <v>wit rondje</v>
      </c>
      <c r="P173" t="str">
        <f t="shared" si="50"/>
        <v>DIN01653</v>
      </c>
      <c r="Q173" t="str">
        <f t="shared" si="57"/>
        <v>Lph 8</v>
      </c>
      <c r="R173" t="str">
        <f t="shared" si="43"/>
        <v/>
      </c>
      <c r="T173" t="str">
        <f t="shared" si="51"/>
        <v>DINXPERLO</v>
      </c>
      <c r="U173" t="str">
        <f t="shared" si="52"/>
        <v>Aaltenseweg</v>
      </c>
      <c r="V173" s="62" t="str">
        <f t="shared" si="53"/>
        <v>DIN01653</v>
      </c>
      <c r="W173" s="15" t="e">
        <f>IF(J173,#REF!,"")</f>
        <v>#REF!</v>
      </c>
      <c r="X173" s="15" t="e">
        <f>IF(J173,#REF!,"")</f>
        <v>#REF!</v>
      </c>
      <c r="Y173" s="62" t="str">
        <f t="shared" si="54"/>
        <v xml:space="preserve"> </v>
      </c>
      <c r="AA173" s="69"/>
      <c r="AB173" s="90">
        <v>8</v>
      </c>
      <c r="AC173" s="5" t="s">
        <v>2724</v>
      </c>
      <c r="AD173" s="90" t="str">
        <f t="shared" si="55"/>
        <v/>
      </c>
      <c r="AE173" s="90" t="str">
        <f t="shared" si="56"/>
        <v/>
      </c>
      <c r="AF173" t="str">
        <f t="shared" si="58"/>
        <v/>
      </c>
      <c r="AH173" t="str">
        <f t="shared" si="44"/>
        <v/>
      </c>
      <c r="AI173" t="str">
        <f>IF(AH173&gt;"",VLOOKUP(AH173,'MAATREGELEN TBV BESTEK '!$A$3:$N$34,11,FALSE),"")</f>
        <v/>
      </c>
      <c r="AJ173" t="str">
        <f>IF(AH173&gt;"",VLOOKUP(AH173,'MAATREGELEN TBV BESTEK '!$A$3:$N$34,13,FALSE),"")</f>
        <v/>
      </c>
      <c r="AK173" t="str">
        <f>IF(AH173&gt;"",VLOOKUP(AH173,'MAATREGELEN TBV BESTEK '!$A$3:$N$34,14,FALSE),"")</f>
        <v/>
      </c>
    </row>
    <row r="174" spans="1:37" ht="12" customHeight="1">
      <c r="A174" s="49">
        <v>231284.98499999999</v>
      </c>
      <c r="B174" s="49">
        <v>431471.36900000001</v>
      </c>
      <c r="C174" t="s">
        <v>2754</v>
      </c>
      <c r="D174" t="s">
        <v>4563</v>
      </c>
      <c r="E174">
        <v>8</v>
      </c>
      <c r="F174" t="s">
        <v>5915</v>
      </c>
      <c r="G174" t="s">
        <v>4314</v>
      </c>
      <c r="H174" s="64" t="s">
        <v>2699</v>
      </c>
      <c r="J174">
        <f t="shared" si="45"/>
        <v>1</v>
      </c>
      <c r="K174" t="str">
        <f t="shared" si="46"/>
        <v/>
      </c>
      <c r="L174" t="str">
        <f t="shared" si="42"/>
        <v/>
      </c>
      <c r="M174">
        <f t="shared" si="47"/>
        <v>231284.98499999999</v>
      </c>
      <c r="N174">
        <f t="shared" si="48"/>
        <v>431471.36900000001</v>
      </c>
      <c r="O174" t="str">
        <f t="shared" si="49"/>
        <v>wit rondje</v>
      </c>
      <c r="P174" t="str">
        <f t="shared" si="50"/>
        <v>DIN01654</v>
      </c>
      <c r="Q174" t="str">
        <f t="shared" si="57"/>
        <v>Lph 8</v>
      </c>
      <c r="R174" t="str">
        <f t="shared" si="43"/>
        <v/>
      </c>
      <c r="T174" t="str">
        <f t="shared" si="51"/>
        <v>DINXPERLO</v>
      </c>
      <c r="U174" t="str">
        <f t="shared" si="52"/>
        <v>Aaltenseweg</v>
      </c>
      <c r="V174" s="62" t="str">
        <f t="shared" si="53"/>
        <v>DIN01654</v>
      </c>
      <c r="W174" s="15" t="e">
        <f>IF(J174,#REF!,"")</f>
        <v>#REF!</v>
      </c>
      <c r="X174" s="15" t="e">
        <f>IF(J174,#REF!,"")</f>
        <v>#REF!</v>
      </c>
      <c r="Y174" s="62" t="str">
        <f t="shared" si="54"/>
        <v xml:space="preserve"> </v>
      </c>
      <c r="AA174" s="69"/>
      <c r="AB174" s="90">
        <v>8</v>
      </c>
      <c r="AC174" s="5" t="s">
        <v>2724</v>
      </c>
      <c r="AD174" s="90" t="str">
        <f t="shared" si="55"/>
        <v/>
      </c>
      <c r="AE174" s="90" t="str">
        <f t="shared" si="56"/>
        <v/>
      </c>
      <c r="AF174" t="str">
        <f t="shared" si="58"/>
        <v/>
      </c>
      <c r="AH174" t="str">
        <f t="shared" si="44"/>
        <v/>
      </c>
      <c r="AI174" t="str">
        <f>IF(AH174&gt;"",VLOOKUP(AH174,'MAATREGELEN TBV BESTEK '!$A$3:$N$34,11,FALSE),"")</f>
        <v/>
      </c>
      <c r="AJ174" t="str">
        <f>IF(AH174&gt;"",VLOOKUP(AH174,'MAATREGELEN TBV BESTEK '!$A$3:$N$34,13,FALSE),"")</f>
        <v/>
      </c>
      <c r="AK174" t="str">
        <f>IF(AH174&gt;"",VLOOKUP(AH174,'MAATREGELEN TBV BESTEK '!$A$3:$N$34,14,FALSE),"")</f>
        <v/>
      </c>
    </row>
    <row r="175" spans="1:37" ht="12" customHeight="1">
      <c r="A175" s="49">
        <v>231339.628</v>
      </c>
      <c r="B175" s="49">
        <v>431494.47</v>
      </c>
      <c r="C175" t="s">
        <v>2748</v>
      </c>
      <c r="D175" t="s">
        <v>4563</v>
      </c>
      <c r="E175">
        <v>8</v>
      </c>
      <c r="F175" t="s">
        <v>5915</v>
      </c>
      <c r="G175" t="s">
        <v>4314</v>
      </c>
      <c r="H175" s="64" t="s">
        <v>2699</v>
      </c>
      <c r="J175">
        <f t="shared" si="45"/>
        <v>1</v>
      </c>
      <c r="K175" t="str">
        <f t="shared" si="46"/>
        <v/>
      </c>
      <c r="L175" t="str">
        <f t="shared" si="42"/>
        <v/>
      </c>
      <c r="M175">
        <f t="shared" si="47"/>
        <v>231339.628</v>
      </c>
      <c r="N175">
        <f t="shared" si="48"/>
        <v>431494.47</v>
      </c>
      <c r="O175" t="str">
        <f t="shared" si="49"/>
        <v>wit rondje</v>
      </c>
      <c r="P175" t="str">
        <f t="shared" si="50"/>
        <v>DIN01655</v>
      </c>
      <c r="Q175" t="str">
        <f t="shared" si="57"/>
        <v>Lph 8</v>
      </c>
      <c r="R175" t="str">
        <f t="shared" si="43"/>
        <v/>
      </c>
      <c r="T175" t="str">
        <f t="shared" si="51"/>
        <v>DINXPERLO</v>
      </c>
      <c r="U175" t="str">
        <f t="shared" si="52"/>
        <v>Aaltenseweg</v>
      </c>
      <c r="V175" s="62" t="str">
        <f t="shared" si="53"/>
        <v>DIN01655</v>
      </c>
      <c r="W175" s="15" t="e">
        <f>IF(J175,#REF!,"")</f>
        <v>#REF!</v>
      </c>
      <c r="X175" s="15" t="e">
        <f>IF(J175,#REF!,"")</f>
        <v>#REF!</v>
      </c>
      <c r="Y175" s="62" t="str">
        <f t="shared" si="54"/>
        <v xml:space="preserve"> </v>
      </c>
      <c r="AA175" s="69"/>
      <c r="AB175" s="90">
        <v>8</v>
      </c>
      <c r="AC175" s="5" t="s">
        <v>2724</v>
      </c>
      <c r="AD175" s="90" t="str">
        <f t="shared" si="55"/>
        <v/>
      </c>
      <c r="AE175" s="90" t="str">
        <f t="shared" si="56"/>
        <v/>
      </c>
      <c r="AF175" t="str">
        <f t="shared" si="58"/>
        <v/>
      </c>
      <c r="AH175" t="str">
        <f t="shared" si="44"/>
        <v/>
      </c>
      <c r="AI175" t="str">
        <f>IF(AH175&gt;"",VLOOKUP(AH175,'MAATREGELEN TBV BESTEK '!$A$3:$N$34,11,FALSE),"")</f>
        <v/>
      </c>
      <c r="AJ175" t="str">
        <f>IF(AH175&gt;"",VLOOKUP(AH175,'MAATREGELEN TBV BESTEK '!$A$3:$N$34,13,FALSE),"")</f>
        <v/>
      </c>
      <c r="AK175" t="str">
        <f>IF(AH175&gt;"",VLOOKUP(AH175,'MAATREGELEN TBV BESTEK '!$A$3:$N$34,14,FALSE),"")</f>
        <v/>
      </c>
    </row>
    <row r="176" spans="1:37" ht="12" customHeight="1">
      <c r="A176" s="49">
        <v>231397.87400000001</v>
      </c>
      <c r="B176" s="49">
        <v>431516.62</v>
      </c>
      <c r="C176" t="s">
        <v>2740</v>
      </c>
      <c r="D176" t="s">
        <v>4563</v>
      </c>
      <c r="E176">
        <v>8</v>
      </c>
      <c r="F176" t="s">
        <v>5915</v>
      </c>
      <c r="G176" t="s">
        <v>4314</v>
      </c>
      <c r="H176" s="64" t="s">
        <v>2699</v>
      </c>
      <c r="J176">
        <f t="shared" si="45"/>
        <v>1</v>
      </c>
      <c r="K176" t="str">
        <f t="shared" si="46"/>
        <v/>
      </c>
      <c r="L176" t="str">
        <f t="shared" si="42"/>
        <v/>
      </c>
      <c r="M176">
        <f t="shared" si="47"/>
        <v>231397.87400000001</v>
      </c>
      <c r="N176">
        <f t="shared" si="48"/>
        <v>431516.62</v>
      </c>
      <c r="O176" t="str">
        <f t="shared" si="49"/>
        <v>wit rondje</v>
      </c>
      <c r="P176" t="str">
        <f t="shared" si="50"/>
        <v>DIN01656</v>
      </c>
      <c r="Q176" t="str">
        <f t="shared" ref="Q176:Q207" si="59">$O$2&amp;E176</f>
        <v>Lph 8</v>
      </c>
      <c r="R176" t="str">
        <f t="shared" si="43"/>
        <v/>
      </c>
      <c r="T176" t="str">
        <f t="shared" si="51"/>
        <v>DINXPERLO</v>
      </c>
      <c r="U176" t="str">
        <f t="shared" si="52"/>
        <v>Aaltenseweg</v>
      </c>
      <c r="V176" s="62" t="str">
        <f t="shared" si="53"/>
        <v>DIN01656</v>
      </c>
      <c r="W176" s="15" t="e">
        <f>IF(J176,#REF!,"")</f>
        <v>#REF!</v>
      </c>
      <c r="X176" s="15" t="e">
        <f>IF(J176,#REF!,"")</f>
        <v>#REF!</v>
      </c>
      <c r="Y176" s="62" t="str">
        <f t="shared" si="54"/>
        <v xml:space="preserve"> </v>
      </c>
      <c r="AA176" s="69"/>
      <c r="AB176" s="90">
        <v>8</v>
      </c>
      <c r="AC176" s="5" t="s">
        <v>2724</v>
      </c>
      <c r="AD176" s="90" t="str">
        <f t="shared" si="55"/>
        <v/>
      </c>
      <c r="AE176" s="90" t="str">
        <f t="shared" si="56"/>
        <v/>
      </c>
      <c r="AF176" t="str">
        <f t="shared" si="58"/>
        <v/>
      </c>
      <c r="AH176" t="str">
        <f t="shared" si="44"/>
        <v/>
      </c>
      <c r="AI176" t="str">
        <f>IF(AH176&gt;"",VLOOKUP(AH176,'MAATREGELEN TBV BESTEK '!$A$3:$N$34,11,FALSE),"")</f>
        <v/>
      </c>
      <c r="AJ176" t="str">
        <f>IF(AH176&gt;"",VLOOKUP(AH176,'MAATREGELEN TBV BESTEK '!$A$3:$N$34,13,FALSE),"")</f>
        <v/>
      </c>
      <c r="AK176" t="str">
        <f>IF(AH176&gt;"",VLOOKUP(AH176,'MAATREGELEN TBV BESTEK '!$A$3:$N$34,14,FALSE),"")</f>
        <v/>
      </c>
    </row>
    <row r="177" spans="1:37" ht="12" customHeight="1">
      <c r="A177" s="49">
        <v>231459.11799999999</v>
      </c>
      <c r="B177" s="49">
        <v>431542.41200000001</v>
      </c>
      <c r="C177" t="s">
        <v>2742</v>
      </c>
      <c r="D177" t="s">
        <v>4563</v>
      </c>
      <c r="E177">
        <v>8</v>
      </c>
      <c r="F177" t="s">
        <v>5915</v>
      </c>
      <c r="G177" t="s">
        <v>4314</v>
      </c>
      <c r="H177" s="64" t="s">
        <v>2699</v>
      </c>
      <c r="J177">
        <f t="shared" si="45"/>
        <v>1</v>
      </c>
      <c r="K177" t="str">
        <f t="shared" si="46"/>
        <v/>
      </c>
      <c r="L177" t="str">
        <f t="shared" si="42"/>
        <v/>
      </c>
      <c r="M177">
        <f t="shared" si="47"/>
        <v>231459.11799999999</v>
      </c>
      <c r="N177">
        <f t="shared" si="48"/>
        <v>431542.41200000001</v>
      </c>
      <c r="O177" t="str">
        <f t="shared" si="49"/>
        <v>wit rondje</v>
      </c>
      <c r="P177" t="str">
        <f t="shared" si="50"/>
        <v>DIN01657</v>
      </c>
      <c r="Q177" t="str">
        <f t="shared" si="59"/>
        <v>Lph 8</v>
      </c>
      <c r="R177" t="str">
        <f t="shared" si="43"/>
        <v/>
      </c>
      <c r="T177" t="str">
        <f t="shared" si="51"/>
        <v>DINXPERLO</v>
      </c>
      <c r="U177" t="str">
        <f t="shared" si="52"/>
        <v>Aaltenseweg</v>
      </c>
      <c r="V177" s="62" t="str">
        <f t="shared" si="53"/>
        <v>DIN01657</v>
      </c>
      <c r="W177" s="15" t="e">
        <f>IF(J177,#REF!,"")</f>
        <v>#REF!</v>
      </c>
      <c r="X177" s="15" t="e">
        <f>IF(J177,#REF!,"")</f>
        <v>#REF!</v>
      </c>
      <c r="Y177" s="62" t="str">
        <f t="shared" si="54"/>
        <v xml:space="preserve"> </v>
      </c>
      <c r="AA177" s="69"/>
      <c r="AB177" s="90">
        <v>8</v>
      </c>
      <c r="AC177" s="5" t="s">
        <v>2724</v>
      </c>
      <c r="AD177" s="90" t="str">
        <f t="shared" si="55"/>
        <v/>
      </c>
      <c r="AE177" s="90" t="str">
        <f t="shared" si="56"/>
        <v/>
      </c>
      <c r="AF177" t="str">
        <f t="shared" ref="AF177:AF203" si="60">IF(Y177="AV","Armatuur "&amp;AE177&amp;" leveren en plaatsen op LM "&amp;AD177&amp;"m","")&amp;IF(Y177="MV AV","Mast en armatuur leveren en plaatsen, "&amp;AE177&amp;" en LM "&amp;AD177&amp;"m, oude mast "&amp;AB177&amp;"m verwijderen","")&amp;IF(Y177="NM NA","Nwe mast en nw armatuur leveren en plaatsen, "&amp;AE177&amp;" en LM "&amp;AD177&amp;"m, oude mast "&amp;AB177&amp;"m verwijderen","")&amp;IF(Y177="NLP","Nieuw lichtpunt bijplaatsen, "&amp;AE177&amp;" en LM "&amp;AD177&amp;"m","")</f>
        <v/>
      </c>
      <c r="AH177" t="str">
        <f t="shared" si="44"/>
        <v/>
      </c>
      <c r="AI177" t="str">
        <f>IF(AH177&gt;"",VLOOKUP(AH177,'MAATREGELEN TBV BESTEK '!$A$3:$N$34,11,FALSE),"")</f>
        <v/>
      </c>
      <c r="AJ177" t="str">
        <f>IF(AH177&gt;"",VLOOKUP(AH177,'MAATREGELEN TBV BESTEK '!$A$3:$N$34,13,FALSE),"")</f>
        <v/>
      </c>
      <c r="AK177" t="str">
        <f>IF(AH177&gt;"",VLOOKUP(AH177,'MAATREGELEN TBV BESTEK '!$A$3:$N$34,14,FALSE),"")</f>
        <v/>
      </c>
    </row>
    <row r="178" spans="1:37" ht="12" customHeight="1">
      <c r="A178" s="49">
        <v>231519.19500000001</v>
      </c>
      <c r="B178" s="49">
        <v>431566.81599999999</v>
      </c>
      <c r="C178" t="s">
        <v>2760</v>
      </c>
      <c r="D178" t="s">
        <v>4563</v>
      </c>
      <c r="E178">
        <v>8</v>
      </c>
      <c r="F178" t="s">
        <v>5915</v>
      </c>
      <c r="G178" t="s">
        <v>4314</v>
      </c>
      <c r="H178" s="64" t="s">
        <v>2699</v>
      </c>
      <c r="J178">
        <f t="shared" si="45"/>
        <v>1</v>
      </c>
      <c r="K178" t="str">
        <f t="shared" si="46"/>
        <v/>
      </c>
      <c r="L178" t="str">
        <f t="shared" si="42"/>
        <v/>
      </c>
      <c r="M178">
        <f t="shared" si="47"/>
        <v>231519.19500000001</v>
      </c>
      <c r="N178">
        <f t="shared" si="48"/>
        <v>431566.81599999999</v>
      </c>
      <c r="O178" t="str">
        <f t="shared" si="49"/>
        <v>wit rondje</v>
      </c>
      <c r="P178" t="str">
        <f t="shared" si="50"/>
        <v>DIN01658</v>
      </c>
      <c r="Q178" t="str">
        <f t="shared" si="59"/>
        <v>Lph 8</v>
      </c>
      <c r="R178" t="str">
        <f t="shared" si="43"/>
        <v/>
      </c>
      <c r="T178" t="str">
        <f t="shared" si="51"/>
        <v>DINXPERLO</v>
      </c>
      <c r="U178" t="str">
        <f t="shared" si="52"/>
        <v>Aaltenseweg</v>
      </c>
      <c r="V178" s="62" t="str">
        <f t="shared" si="53"/>
        <v>DIN01658</v>
      </c>
      <c r="W178" s="15" t="e">
        <f>IF(J178,#REF!,"")</f>
        <v>#REF!</v>
      </c>
      <c r="X178" s="15" t="e">
        <f>IF(J178,#REF!,"")</f>
        <v>#REF!</v>
      </c>
      <c r="Y178" s="62" t="str">
        <f t="shared" si="54"/>
        <v xml:space="preserve"> </v>
      </c>
      <c r="AA178" s="69"/>
      <c r="AB178" s="90">
        <v>8</v>
      </c>
      <c r="AC178" s="5" t="s">
        <v>2761</v>
      </c>
      <c r="AD178" s="90" t="str">
        <f t="shared" si="55"/>
        <v/>
      </c>
      <c r="AE178" s="90" t="str">
        <f t="shared" si="56"/>
        <v/>
      </c>
      <c r="AF178" t="str">
        <f t="shared" si="60"/>
        <v/>
      </c>
      <c r="AH178" t="str">
        <f t="shared" si="44"/>
        <v/>
      </c>
      <c r="AI178" t="str">
        <f>IF(AH178&gt;"",VLOOKUP(AH178,'MAATREGELEN TBV BESTEK '!$A$3:$N$34,11,FALSE),"")</f>
        <v/>
      </c>
      <c r="AJ178" t="str">
        <f>IF(AH178&gt;"",VLOOKUP(AH178,'MAATREGELEN TBV BESTEK '!$A$3:$N$34,13,FALSE),"")</f>
        <v/>
      </c>
      <c r="AK178" t="str">
        <f>IF(AH178&gt;"",VLOOKUP(AH178,'MAATREGELEN TBV BESTEK '!$A$3:$N$34,14,FALSE),"")</f>
        <v/>
      </c>
    </row>
    <row r="179" spans="1:37" ht="12" customHeight="1">
      <c r="A179" s="49">
        <v>231579.375</v>
      </c>
      <c r="B179" s="49">
        <v>431590.326</v>
      </c>
      <c r="C179" t="s">
        <v>2741</v>
      </c>
      <c r="D179" t="s">
        <v>4563</v>
      </c>
      <c r="E179">
        <v>8</v>
      </c>
      <c r="F179" t="s">
        <v>5915</v>
      </c>
      <c r="G179" t="s">
        <v>4314</v>
      </c>
      <c r="H179" s="64" t="s">
        <v>2699</v>
      </c>
      <c r="J179">
        <f t="shared" si="45"/>
        <v>1</v>
      </c>
      <c r="K179" t="str">
        <f t="shared" si="46"/>
        <v/>
      </c>
      <c r="L179" t="str">
        <f t="shared" si="42"/>
        <v/>
      </c>
      <c r="M179">
        <f t="shared" si="47"/>
        <v>231579.375</v>
      </c>
      <c r="N179">
        <f t="shared" si="48"/>
        <v>431590.326</v>
      </c>
      <c r="O179" t="str">
        <f t="shared" si="49"/>
        <v>wit rondje</v>
      </c>
      <c r="P179" t="str">
        <f t="shared" si="50"/>
        <v>DIN01659</v>
      </c>
      <c r="Q179" t="str">
        <f t="shared" si="59"/>
        <v>Lph 8</v>
      </c>
      <c r="R179" t="str">
        <f t="shared" si="43"/>
        <v/>
      </c>
      <c r="T179" t="str">
        <f t="shared" si="51"/>
        <v>DINXPERLO</v>
      </c>
      <c r="U179" t="str">
        <f t="shared" si="52"/>
        <v>Aaltenseweg</v>
      </c>
      <c r="V179" s="62" t="str">
        <f t="shared" si="53"/>
        <v>DIN01659</v>
      </c>
      <c r="W179" s="15" t="e">
        <f>IF(J179,#REF!,"")</f>
        <v>#REF!</v>
      </c>
      <c r="X179" s="15" t="e">
        <f>IF(J179,#REF!,"")</f>
        <v>#REF!</v>
      </c>
      <c r="Y179" s="62" t="str">
        <f t="shared" si="54"/>
        <v xml:space="preserve"> </v>
      </c>
      <c r="AA179" s="69"/>
      <c r="AB179" s="90">
        <v>8</v>
      </c>
      <c r="AC179" s="5" t="s">
        <v>2724</v>
      </c>
      <c r="AD179" s="90" t="str">
        <f t="shared" si="55"/>
        <v/>
      </c>
      <c r="AE179" s="90" t="str">
        <f t="shared" si="56"/>
        <v/>
      </c>
      <c r="AF179" t="str">
        <f t="shared" si="60"/>
        <v/>
      </c>
      <c r="AH179" t="str">
        <f t="shared" si="44"/>
        <v/>
      </c>
      <c r="AI179" t="str">
        <f>IF(AH179&gt;"",VLOOKUP(AH179,'MAATREGELEN TBV BESTEK '!$A$3:$N$34,11,FALSE),"")</f>
        <v/>
      </c>
      <c r="AJ179" t="str">
        <f>IF(AH179&gt;"",VLOOKUP(AH179,'MAATREGELEN TBV BESTEK '!$A$3:$N$34,13,FALSE),"")</f>
        <v/>
      </c>
      <c r="AK179" t="str">
        <f>IF(AH179&gt;"",VLOOKUP(AH179,'MAATREGELEN TBV BESTEK '!$A$3:$N$34,14,FALSE),"")</f>
        <v/>
      </c>
    </row>
    <row r="180" spans="1:37" ht="12" customHeight="1">
      <c r="A180" s="49">
        <v>231635.68299999999</v>
      </c>
      <c r="B180" s="49">
        <v>431615.50799999997</v>
      </c>
      <c r="C180" t="s">
        <v>2755</v>
      </c>
      <c r="D180" t="s">
        <v>4563</v>
      </c>
      <c r="E180">
        <v>8</v>
      </c>
      <c r="F180" t="s">
        <v>5915</v>
      </c>
      <c r="G180" t="s">
        <v>4314</v>
      </c>
      <c r="H180" s="64" t="s">
        <v>2699</v>
      </c>
      <c r="J180">
        <f t="shared" si="45"/>
        <v>1</v>
      </c>
      <c r="K180" t="str">
        <f t="shared" si="46"/>
        <v/>
      </c>
      <c r="L180" t="str">
        <f t="shared" si="42"/>
        <v/>
      </c>
      <c r="M180">
        <f t="shared" si="47"/>
        <v>231635.68299999999</v>
      </c>
      <c r="N180">
        <f t="shared" si="48"/>
        <v>431615.50799999997</v>
      </c>
      <c r="O180" t="str">
        <f t="shared" si="49"/>
        <v>wit rondje</v>
      </c>
      <c r="P180" t="str">
        <f t="shared" si="50"/>
        <v>DIN01660</v>
      </c>
      <c r="Q180" t="str">
        <f t="shared" si="59"/>
        <v>Lph 8</v>
      </c>
      <c r="R180" t="str">
        <f t="shared" si="43"/>
        <v/>
      </c>
      <c r="T180" t="str">
        <f t="shared" si="51"/>
        <v>DINXPERLO</v>
      </c>
      <c r="U180" t="str">
        <f t="shared" si="52"/>
        <v>Aaltenseweg</v>
      </c>
      <c r="V180" s="62" t="str">
        <f t="shared" si="53"/>
        <v>DIN01660</v>
      </c>
      <c r="W180" s="15" t="e">
        <f>IF(J180,#REF!,"")</f>
        <v>#REF!</v>
      </c>
      <c r="X180" s="15" t="e">
        <f>IF(J180,#REF!,"")</f>
        <v>#REF!</v>
      </c>
      <c r="Y180" s="62" t="str">
        <f t="shared" si="54"/>
        <v xml:space="preserve"> </v>
      </c>
      <c r="AA180" s="69"/>
      <c r="AB180" s="90">
        <v>8</v>
      </c>
      <c r="AC180" s="5" t="s">
        <v>2724</v>
      </c>
      <c r="AD180" s="90" t="str">
        <f t="shared" si="55"/>
        <v/>
      </c>
      <c r="AE180" s="90" t="str">
        <f t="shared" si="56"/>
        <v/>
      </c>
      <c r="AF180" t="str">
        <f t="shared" si="60"/>
        <v/>
      </c>
      <c r="AH180" t="str">
        <f t="shared" si="44"/>
        <v/>
      </c>
      <c r="AI180" t="str">
        <f>IF(AH180&gt;"",VLOOKUP(AH180,'MAATREGELEN TBV BESTEK '!$A$3:$N$34,11,FALSE),"")</f>
        <v/>
      </c>
      <c r="AJ180" t="str">
        <f>IF(AH180&gt;"",VLOOKUP(AH180,'MAATREGELEN TBV BESTEK '!$A$3:$N$34,13,FALSE),"")</f>
        <v/>
      </c>
      <c r="AK180" t="str">
        <f>IF(AH180&gt;"",VLOOKUP(AH180,'MAATREGELEN TBV BESTEK '!$A$3:$N$34,14,FALSE),"")</f>
        <v/>
      </c>
    </row>
    <row r="181" spans="1:37" ht="12" customHeight="1">
      <c r="A181" s="49">
        <v>231473.18700000001</v>
      </c>
      <c r="B181" s="49">
        <v>431558.81599999999</v>
      </c>
      <c r="C181" t="s">
        <v>2698</v>
      </c>
      <c r="D181" t="s">
        <v>4563</v>
      </c>
      <c r="E181">
        <v>1.5</v>
      </c>
      <c r="F181" t="s">
        <v>5915</v>
      </c>
      <c r="G181" t="s">
        <v>4314</v>
      </c>
      <c r="H181" s="64" t="s">
        <v>2699</v>
      </c>
      <c r="J181">
        <f t="shared" si="45"/>
        <v>1</v>
      </c>
      <c r="K181" t="str">
        <f t="shared" si="46"/>
        <v/>
      </c>
      <c r="L181" t="str">
        <f t="shared" si="42"/>
        <v/>
      </c>
      <c r="M181">
        <f t="shared" si="47"/>
        <v>231473.18700000001</v>
      </c>
      <c r="N181">
        <f t="shared" si="48"/>
        <v>431558.81599999999</v>
      </c>
      <c r="O181" t="str">
        <f t="shared" si="49"/>
        <v>wit rondje</v>
      </c>
      <c r="P181" t="str">
        <f t="shared" si="50"/>
        <v>DIN55004</v>
      </c>
      <c r="Q181" t="str">
        <f t="shared" si="59"/>
        <v>Lph 1,5</v>
      </c>
      <c r="R181" t="str">
        <f t="shared" si="43"/>
        <v/>
      </c>
      <c r="T181" t="str">
        <f t="shared" si="51"/>
        <v>DINXPERLO</v>
      </c>
      <c r="U181" t="str">
        <f t="shared" si="52"/>
        <v>Aaltenseweg</v>
      </c>
      <c r="V181" s="62" t="str">
        <f t="shared" si="53"/>
        <v>DIN55004</v>
      </c>
      <c r="W181" s="15" t="e">
        <f>IF(J181,#REF!,"")</f>
        <v>#REF!</v>
      </c>
      <c r="X181" s="15" t="e">
        <f>IF(J181,#REF!,"")</f>
        <v>#REF!</v>
      </c>
      <c r="Y181" s="62" t="str">
        <f t="shared" si="54"/>
        <v xml:space="preserve"> </v>
      </c>
      <c r="AA181" s="71" t="s">
        <v>6086</v>
      </c>
      <c r="AB181" s="90">
        <v>1.5</v>
      </c>
      <c r="AC181" s="5" t="s">
        <v>2701</v>
      </c>
      <c r="AD181" s="90" t="str">
        <f t="shared" si="55"/>
        <v/>
      </c>
      <c r="AE181" s="90" t="str">
        <f t="shared" si="56"/>
        <v/>
      </c>
      <c r="AF181" t="str">
        <f t="shared" si="60"/>
        <v/>
      </c>
      <c r="AH181" t="str">
        <f t="shared" si="44"/>
        <v/>
      </c>
      <c r="AI181" t="str">
        <f>IF(AH181&gt;"",VLOOKUP(AH181,'MAATREGELEN TBV BESTEK '!$A$3:$N$34,11,FALSE),"")</f>
        <v/>
      </c>
      <c r="AJ181" t="str">
        <f>IF(AH181&gt;"",VLOOKUP(AH181,'MAATREGELEN TBV BESTEK '!$A$3:$N$34,13,FALSE),"")</f>
        <v/>
      </c>
      <c r="AK181" t="str">
        <f>IF(AH181&gt;"",VLOOKUP(AH181,'MAATREGELEN TBV BESTEK '!$A$3:$N$34,14,FALSE),"")</f>
        <v/>
      </c>
    </row>
    <row r="182" spans="1:37" ht="12" customHeight="1">
      <c r="A182" s="49">
        <v>233030.64600000001</v>
      </c>
      <c r="B182" s="49">
        <v>434997.14500000002</v>
      </c>
      <c r="C182" t="s">
        <v>4519</v>
      </c>
      <c r="D182" t="s">
        <v>4563</v>
      </c>
      <c r="E182">
        <v>6</v>
      </c>
      <c r="F182" t="s">
        <v>5915</v>
      </c>
      <c r="G182" t="s">
        <v>2763</v>
      </c>
      <c r="H182" s="64" t="s">
        <v>4517</v>
      </c>
      <c r="J182">
        <f t="shared" si="45"/>
        <v>1</v>
      </c>
      <c r="K182" t="str">
        <f t="shared" si="46"/>
        <v/>
      </c>
      <c r="L182" t="str">
        <f t="shared" si="42"/>
        <v/>
      </c>
      <c r="M182">
        <f t="shared" si="47"/>
        <v>233030.64600000001</v>
      </c>
      <c r="N182">
        <f t="shared" si="48"/>
        <v>434997.14500000002</v>
      </c>
      <c r="O182" t="str">
        <f t="shared" si="49"/>
        <v>wit rondje</v>
      </c>
      <c r="P182" t="str">
        <f t="shared" si="50"/>
        <v>DIN00013</v>
      </c>
      <c r="Q182" t="str">
        <f t="shared" si="59"/>
        <v>Lph 6</v>
      </c>
      <c r="R182" t="str">
        <f t="shared" si="43"/>
        <v/>
      </c>
      <c r="T182" t="str">
        <f t="shared" si="51"/>
        <v>DE HEURNE</v>
      </c>
      <c r="U182" t="str">
        <f t="shared" si="52"/>
        <v>Abstegerdijk</v>
      </c>
      <c r="V182" s="62" t="str">
        <f t="shared" si="53"/>
        <v>DIN00013</v>
      </c>
      <c r="W182" s="15" t="e">
        <f>IF(J182,#REF!,"")</f>
        <v>#REF!</v>
      </c>
      <c r="X182" s="15" t="e">
        <f>IF(J182,#REF!,"")</f>
        <v>#REF!</v>
      </c>
      <c r="Y182" s="62" t="str">
        <f t="shared" si="54"/>
        <v xml:space="preserve"> </v>
      </c>
      <c r="AA182" s="69"/>
      <c r="AB182" s="90">
        <v>6</v>
      </c>
      <c r="AC182" s="5" t="s">
        <v>4518</v>
      </c>
      <c r="AD182" s="90" t="str">
        <f t="shared" si="55"/>
        <v/>
      </c>
      <c r="AE182" s="90" t="str">
        <f t="shared" si="56"/>
        <v/>
      </c>
      <c r="AF182" t="str">
        <f t="shared" si="60"/>
        <v/>
      </c>
      <c r="AH182" t="str">
        <f t="shared" si="44"/>
        <v/>
      </c>
      <c r="AI182" t="str">
        <f>IF(AH182&gt;"",VLOOKUP(AH182,'MAATREGELEN TBV BESTEK '!$A$3:$N$34,11,FALSE),"")</f>
        <v/>
      </c>
      <c r="AJ182" t="str">
        <f>IF(AH182&gt;"",VLOOKUP(AH182,'MAATREGELEN TBV BESTEK '!$A$3:$N$34,13,FALSE),"")</f>
        <v/>
      </c>
      <c r="AK182" t="str">
        <f>IF(AH182&gt;"",VLOOKUP(AH182,'MAATREGELEN TBV BESTEK '!$A$3:$N$34,14,FALSE),"")</f>
        <v/>
      </c>
    </row>
    <row r="183" spans="1:37" ht="12" customHeight="1">
      <c r="A183" s="49">
        <v>233300.20300000001</v>
      </c>
      <c r="B183" s="49">
        <v>434785.22899999999</v>
      </c>
      <c r="C183" t="s">
        <v>2762</v>
      </c>
      <c r="D183" t="s">
        <v>4563</v>
      </c>
      <c r="E183">
        <v>6</v>
      </c>
      <c r="F183" t="s">
        <v>5915</v>
      </c>
      <c r="G183" t="s">
        <v>2763</v>
      </c>
      <c r="H183" s="64" t="s">
        <v>4517</v>
      </c>
      <c r="J183">
        <f t="shared" si="45"/>
        <v>1</v>
      </c>
      <c r="K183" t="str">
        <f t="shared" si="46"/>
        <v/>
      </c>
      <c r="L183" t="str">
        <f t="shared" si="42"/>
        <v/>
      </c>
      <c r="M183">
        <f t="shared" si="47"/>
        <v>233300.20300000001</v>
      </c>
      <c r="N183">
        <f t="shared" si="48"/>
        <v>434785.22899999999</v>
      </c>
      <c r="O183" t="str">
        <f t="shared" si="49"/>
        <v>wit rondje</v>
      </c>
      <c r="P183" t="str">
        <f t="shared" si="50"/>
        <v>DIN00904</v>
      </c>
      <c r="Q183" t="str">
        <f t="shared" si="59"/>
        <v>Lph 6</v>
      </c>
      <c r="R183" t="str">
        <f t="shared" si="43"/>
        <v/>
      </c>
      <c r="T183" t="str">
        <f t="shared" si="51"/>
        <v>DE HEURNE</v>
      </c>
      <c r="U183" t="str">
        <f t="shared" si="52"/>
        <v>Abstegerdijk</v>
      </c>
      <c r="V183" s="62" t="str">
        <f t="shared" si="53"/>
        <v>DIN00904</v>
      </c>
      <c r="W183" s="15" t="e">
        <f>IF(J183,#REF!,"")</f>
        <v>#REF!</v>
      </c>
      <c r="X183" s="15" t="e">
        <f>IF(J183,#REF!,"")</f>
        <v>#REF!</v>
      </c>
      <c r="Y183" s="62" t="str">
        <f t="shared" si="54"/>
        <v xml:space="preserve"> </v>
      </c>
      <c r="AA183" s="69"/>
      <c r="AB183" s="90">
        <v>6</v>
      </c>
      <c r="AC183" s="5" t="s">
        <v>4518</v>
      </c>
      <c r="AD183" s="90" t="str">
        <f t="shared" si="55"/>
        <v/>
      </c>
      <c r="AE183" s="90" t="str">
        <f t="shared" si="56"/>
        <v/>
      </c>
      <c r="AF183" t="str">
        <f t="shared" si="60"/>
        <v/>
      </c>
      <c r="AH183" t="str">
        <f t="shared" si="44"/>
        <v/>
      </c>
      <c r="AI183" t="str">
        <f>IF(AH183&gt;"",VLOOKUP(AH183,'MAATREGELEN TBV BESTEK '!$A$3:$N$34,11,FALSE),"")</f>
        <v/>
      </c>
      <c r="AJ183" t="str">
        <f>IF(AH183&gt;"",VLOOKUP(AH183,'MAATREGELEN TBV BESTEK '!$A$3:$N$34,13,FALSE),"")</f>
        <v/>
      </c>
      <c r="AK183" t="str">
        <f>IF(AH183&gt;"",VLOOKUP(AH183,'MAATREGELEN TBV BESTEK '!$A$3:$N$34,14,FALSE),"")</f>
        <v/>
      </c>
    </row>
    <row r="184" spans="1:37" ht="12" customHeight="1">
      <c r="A184" s="49">
        <v>231175.36</v>
      </c>
      <c r="B184" s="49">
        <v>431126.49300000002</v>
      </c>
      <c r="C184" t="s">
        <v>4533</v>
      </c>
      <c r="D184" t="s">
        <v>4563</v>
      </c>
      <c r="E184">
        <v>6</v>
      </c>
      <c r="F184" t="s">
        <v>5915</v>
      </c>
      <c r="G184" t="s">
        <v>4314</v>
      </c>
      <c r="H184" s="64" t="s">
        <v>4534</v>
      </c>
      <c r="J184">
        <f t="shared" si="45"/>
        <v>1</v>
      </c>
      <c r="K184" t="str">
        <f t="shared" si="46"/>
        <v/>
      </c>
      <c r="L184" t="str">
        <f t="shared" si="42"/>
        <v/>
      </c>
      <c r="M184">
        <f t="shared" si="47"/>
        <v>231175.36</v>
      </c>
      <c r="N184">
        <f t="shared" si="48"/>
        <v>431126.49300000002</v>
      </c>
      <c r="O184" t="str">
        <f t="shared" si="49"/>
        <v>wit rondje</v>
      </c>
      <c r="P184" t="str">
        <f t="shared" si="50"/>
        <v>DIN00916</v>
      </c>
      <c r="Q184" t="str">
        <f t="shared" si="59"/>
        <v>Lph 6</v>
      </c>
      <c r="R184" t="str">
        <f t="shared" si="43"/>
        <v/>
      </c>
      <c r="T184" t="str">
        <f t="shared" si="51"/>
        <v>DINXPERLO</v>
      </c>
      <c r="U184" t="str">
        <f t="shared" si="52"/>
        <v>Allee</v>
      </c>
      <c r="V184" s="62" t="str">
        <f t="shared" si="53"/>
        <v>DIN00916</v>
      </c>
      <c r="W184" s="15" t="e">
        <f>IF(J184,#REF!,"")</f>
        <v>#REF!</v>
      </c>
      <c r="X184" s="15" t="e">
        <f>IF(J184,#REF!,"")</f>
        <v>#REF!</v>
      </c>
      <c r="Y184" s="62" t="str">
        <f t="shared" si="54"/>
        <v xml:space="preserve"> </v>
      </c>
      <c r="AA184" s="69"/>
      <c r="AB184" s="90">
        <v>6</v>
      </c>
      <c r="AC184" s="5" t="s">
        <v>4537</v>
      </c>
      <c r="AD184" s="90" t="str">
        <f t="shared" si="55"/>
        <v/>
      </c>
      <c r="AE184" s="90" t="str">
        <f t="shared" si="56"/>
        <v/>
      </c>
      <c r="AF184" t="str">
        <f t="shared" si="60"/>
        <v/>
      </c>
      <c r="AH184" t="str">
        <f t="shared" si="44"/>
        <v/>
      </c>
      <c r="AI184" t="str">
        <f>IF(AH184&gt;"",VLOOKUP(AH184,'MAATREGELEN TBV BESTEK '!$A$3:$N$34,11,FALSE),"")</f>
        <v/>
      </c>
      <c r="AJ184" t="str">
        <f>IF(AH184&gt;"",VLOOKUP(AH184,'MAATREGELEN TBV BESTEK '!$A$3:$N$34,13,FALSE),"")</f>
        <v/>
      </c>
      <c r="AK184" t="str">
        <f>IF(AH184&gt;"",VLOOKUP(AH184,'MAATREGELEN TBV BESTEK '!$A$3:$N$34,14,FALSE),"")</f>
        <v/>
      </c>
    </row>
    <row r="185" spans="1:37" ht="12" customHeight="1">
      <c r="A185" s="49">
        <v>0</v>
      </c>
      <c r="B185" s="49">
        <v>0</v>
      </c>
      <c r="C185">
        <v>0</v>
      </c>
      <c r="D185" t="s">
        <v>4563</v>
      </c>
      <c r="E185">
        <v>0</v>
      </c>
      <c r="F185" t="s">
        <v>5915</v>
      </c>
      <c r="G185">
        <v>0</v>
      </c>
      <c r="H185" s="64">
        <v>0</v>
      </c>
      <c r="J185">
        <f t="shared" si="45"/>
        <v>1</v>
      </c>
      <c r="K185" t="str">
        <f t="shared" si="46"/>
        <v/>
      </c>
      <c r="L185" t="str">
        <f t="shared" si="42"/>
        <v/>
      </c>
      <c r="M185">
        <f t="shared" si="47"/>
        <v>0</v>
      </c>
      <c r="N185">
        <f t="shared" si="48"/>
        <v>0</v>
      </c>
      <c r="O185" t="str">
        <f t="shared" si="49"/>
        <v>wit rondje</v>
      </c>
      <c r="P185">
        <f t="shared" si="50"/>
        <v>0</v>
      </c>
      <c r="Q185" t="str">
        <f t="shared" si="59"/>
        <v>Lph 0</v>
      </c>
      <c r="R185" t="str">
        <f t="shared" si="43"/>
        <v/>
      </c>
      <c r="T185">
        <f t="shared" si="51"/>
        <v>0</v>
      </c>
      <c r="U185">
        <f t="shared" si="52"/>
        <v>0</v>
      </c>
      <c r="V185" s="62">
        <f t="shared" si="53"/>
        <v>0</v>
      </c>
      <c r="W185" s="15" t="e">
        <f>IF(J185,#REF!,"")</f>
        <v>#REF!</v>
      </c>
      <c r="X185" s="15" t="e">
        <f>IF(J185,#REF!,"")</f>
        <v>#REF!</v>
      </c>
      <c r="Y185" s="62" t="str">
        <f t="shared" si="54"/>
        <v xml:space="preserve"> </v>
      </c>
      <c r="AA185" s="69"/>
      <c r="AB185" s="90">
        <v>0</v>
      </c>
      <c r="AC185" s="5">
        <v>0</v>
      </c>
      <c r="AD185" s="90" t="str">
        <f t="shared" si="55"/>
        <v/>
      </c>
      <c r="AE185" s="90" t="str">
        <f t="shared" si="56"/>
        <v/>
      </c>
      <c r="AF185" t="str">
        <f t="shared" si="60"/>
        <v/>
      </c>
      <c r="AH185" t="str">
        <f t="shared" si="44"/>
        <v/>
      </c>
      <c r="AI185" t="str">
        <f>IF(AH185&gt;"",VLOOKUP(AH185,'MAATREGELEN TBV BESTEK '!$A$3:$N$34,11,FALSE),"")</f>
        <v/>
      </c>
      <c r="AJ185" t="str">
        <f>IF(AH185&gt;"",VLOOKUP(AH185,'MAATREGELEN TBV BESTEK '!$A$3:$N$34,13,FALSE),"")</f>
        <v/>
      </c>
      <c r="AK185" t="str">
        <f>IF(AH185&gt;"",VLOOKUP(AH185,'MAATREGELEN TBV BESTEK '!$A$3:$N$34,14,FALSE),"")</f>
        <v/>
      </c>
    </row>
    <row r="186" spans="1:37" ht="12" customHeight="1">
      <c r="A186" s="49">
        <v>231218.05300000001</v>
      </c>
      <c r="B186" s="49">
        <v>430836.95899999997</v>
      </c>
      <c r="C186" t="s">
        <v>4538</v>
      </c>
      <c r="D186" t="s">
        <v>4563</v>
      </c>
      <c r="E186">
        <v>4</v>
      </c>
      <c r="F186" t="s">
        <v>5915</v>
      </c>
      <c r="G186" t="s">
        <v>4314</v>
      </c>
      <c r="H186" s="64" t="s">
        <v>4534</v>
      </c>
      <c r="J186">
        <f t="shared" si="45"/>
        <v>1</v>
      </c>
      <c r="K186" t="str">
        <f t="shared" si="46"/>
        <v/>
      </c>
      <c r="L186" t="str">
        <f t="shared" si="42"/>
        <v/>
      </c>
      <c r="M186">
        <f t="shared" si="47"/>
        <v>231218.05300000001</v>
      </c>
      <c r="N186">
        <f t="shared" si="48"/>
        <v>430836.95899999997</v>
      </c>
      <c r="O186" t="str">
        <f t="shared" si="49"/>
        <v>wit rondje</v>
      </c>
      <c r="P186" t="str">
        <f t="shared" si="50"/>
        <v>DIN01395</v>
      </c>
      <c r="Q186" t="str">
        <f t="shared" si="59"/>
        <v>Lph 4</v>
      </c>
      <c r="R186" t="str">
        <f t="shared" si="43"/>
        <v/>
      </c>
      <c r="T186" t="str">
        <f t="shared" si="51"/>
        <v>DINXPERLO</v>
      </c>
      <c r="U186" t="str">
        <f t="shared" si="52"/>
        <v>Allee</v>
      </c>
      <c r="V186" s="62" t="str">
        <f t="shared" si="53"/>
        <v>DIN01395</v>
      </c>
      <c r="W186" s="15" t="e">
        <f>IF(J186,#REF!,"")</f>
        <v>#REF!</v>
      </c>
      <c r="X186" s="15" t="e">
        <f>IF(J186,#REF!,"")</f>
        <v>#REF!</v>
      </c>
      <c r="Y186" s="62" t="str">
        <f t="shared" si="54"/>
        <v xml:space="preserve"> </v>
      </c>
      <c r="AA186" s="69"/>
      <c r="AB186" s="90">
        <v>4</v>
      </c>
      <c r="AC186" s="5" t="s">
        <v>4319</v>
      </c>
      <c r="AD186" s="90" t="str">
        <f t="shared" si="55"/>
        <v/>
      </c>
      <c r="AE186" s="90" t="str">
        <f t="shared" si="56"/>
        <v/>
      </c>
      <c r="AF186" t="str">
        <f t="shared" si="60"/>
        <v/>
      </c>
      <c r="AH186" t="str">
        <f t="shared" si="44"/>
        <v/>
      </c>
      <c r="AI186" t="str">
        <f>IF(AH186&gt;"",VLOOKUP(AH186,'MAATREGELEN TBV BESTEK '!$A$3:$N$34,11,FALSE),"")</f>
        <v/>
      </c>
      <c r="AJ186" t="str">
        <f>IF(AH186&gt;"",VLOOKUP(AH186,'MAATREGELEN TBV BESTEK '!$A$3:$N$34,13,FALSE),"")</f>
        <v/>
      </c>
      <c r="AK186" t="str">
        <f>IF(AH186&gt;"",VLOOKUP(AH186,'MAATREGELEN TBV BESTEK '!$A$3:$N$34,14,FALSE),"")</f>
        <v/>
      </c>
    </row>
    <row r="187" spans="1:37" ht="12" customHeight="1">
      <c r="A187" s="49">
        <v>231150.149</v>
      </c>
      <c r="B187" s="49">
        <v>430857.72</v>
      </c>
      <c r="C187" t="s">
        <v>4539</v>
      </c>
      <c r="D187" t="s">
        <v>4563</v>
      </c>
      <c r="E187">
        <v>4</v>
      </c>
      <c r="F187" t="s">
        <v>5915</v>
      </c>
      <c r="G187" t="s">
        <v>4314</v>
      </c>
      <c r="H187" s="64" t="s">
        <v>4534</v>
      </c>
      <c r="J187">
        <f t="shared" si="45"/>
        <v>1</v>
      </c>
      <c r="K187" t="str">
        <f t="shared" si="46"/>
        <v/>
      </c>
      <c r="L187" t="str">
        <f t="shared" si="42"/>
        <v/>
      </c>
      <c r="M187">
        <f t="shared" si="47"/>
        <v>231150.149</v>
      </c>
      <c r="N187">
        <f t="shared" si="48"/>
        <v>430857.72</v>
      </c>
      <c r="O187" t="str">
        <f t="shared" si="49"/>
        <v>wit rondje</v>
      </c>
      <c r="P187" t="str">
        <f t="shared" si="50"/>
        <v>DIN01398</v>
      </c>
      <c r="Q187" t="str">
        <f t="shared" si="59"/>
        <v>Lph 4</v>
      </c>
      <c r="R187" t="str">
        <f t="shared" si="43"/>
        <v/>
      </c>
      <c r="T187" t="str">
        <f t="shared" si="51"/>
        <v>DINXPERLO</v>
      </c>
      <c r="U187" t="str">
        <f t="shared" si="52"/>
        <v>Allee</v>
      </c>
      <c r="V187" s="62" t="str">
        <f t="shared" si="53"/>
        <v>DIN01398</v>
      </c>
      <c r="W187" s="15" t="e">
        <f>IF(J187,#REF!,"")</f>
        <v>#REF!</v>
      </c>
      <c r="X187" s="15" t="e">
        <f>IF(J187,#REF!,"")</f>
        <v>#REF!</v>
      </c>
      <c r="Y187" s="62" t="str">
        <f t="shared" si="54"/>
        <v xml:space="preserve"> </v>
      </c>
      <c r="AA187" s="69"/>
      <c r="AB187" s="90">
        <v>4</v>
      </c>
      <c r="AC187" s="5" t="s">
        <v>4319</v>
      </c>
      <c r="AD187" s="90" t="str">
        <f t="shared" si="55"/>
        <v/>
      </c>
      <c r="AE187" s="90" t="str">
        <f t="shared" si="56"/>
        <v/>
      </c>
      <c r="AF187" t="str">
        <f t="shared" si="60"/>
        <v/>
      </c>
      <c r="AH187" t="str">
        <f t="shared" si="44"/>
        <v/>
      </c>
      <c r="AI187" t="str">
        <f>IF(AH187&gt;"",VLOOKUP(AH187,'MAATREGELEN TBV BESTEK '!$A$3:$N$34,11,FALSE),"")</f>
        <v/>
      </c>
      <c r="AJ187" t="str">
        <f>IF(AH187&gt;"",VLOOKUP(AH187,'MAATREGELEN TBV BESTEK '!$A$3:$N$34,13,FALSE),"")</f>
        <v/>
      </c>
      <c r="AK187" t="str">
        <f>IF(AH187&gt;"",VLOOKUP(AH187,'MAATREGELEN TBV BESTEK '!$A$3:$N$34,14,FALSE),"")</f>
        <v/>
      </c>
    </row>
    <row r="188" spans="1:37" ht="12" customHeight="1">
      <c r="A188" s="49">
        <v>231153.46599999999</v>
      </c>
      <c r="B188" s="49">
        <v>430836.77799999999</v>
      </c>
      <c r="C188" t="s">
        <v>4540</v>
      </c>
      <c r="D188" t="s">
        <v>4563</v>
      </c>
      <c r="E188">
        <v>4</v>
      </c>
      <c r="F188" t="s">
        <v>5915</v>
      </c>
      <c r="G188" t="s">
        <v>4314</v>
      </c>
      <c r="H188" s="64" t="s">
        <v>4534</v>
      </c>
      <c r="J188">
        <f t="shared" si="45"/>
        <v>1</v>
      </c>
      <c r="K188" t="str">
        <f t="shared" si="46"/>
        <v/>
      </c>
      <c r="L188" t="str">
        <f t="shared" si="42"/>
        <v/>
      </c>
      <c r="M188">
        <f t="shared" si="47"/>
        <v>231153.46599999999</v>
      </c>
      <c r="N188">
        <f t="shared" si="48"/>
        <v>430836.77799999999</v>
      </c>
      <c r="O188" t="str">
        <f t="shared" si="49"/>
        <v>wit rondje</v>
      </c>
      <c r="P188" t="str">
        <f t="shared" si="50"/>
        <v>DIN01399</v>
      </c>
      <c r="Q188" t="str">
        <f t="shared" si="59"/>
        <v>Lph 4</v>
      </c>
      <c r="R188" t="str">
        <f t="shared" si="43"/>
        <v/>
      </c>
      <c r="T188" t="str">
        <f t="shared" si="51"/>
        <v>DINXPERLO</v>
      </c>
      <c r="U188" t="str">
        <f t="shared" si="52"/>
        <v>Allee</v>
      </c>
      <c r="V188" s="62" t="str">
        <f t="shared" si="53"/>
        <v>DIN01399</v>
      </c>
      <c r="W188" s="15" t="e">
        <f>IF(J188,#REF!,"")</f>
        <v>#REF!</v>
      </c>
      <c r="X188" s="15" t="e">
        <f>IF(J188,#REF!,"")</f>
        <v>#REF!</v>
      </c>
      <c r="Y188" s="62" t="str">
        <f t="shared" si="54"/>
        <v xml:space="preserve"> </v>
      </c>
      <c r="AA188" s="69"/>
      <c r="AB188" s="90">
        <v>4</v>
      </c>
      <c r="AC188" s="5" t="s">
        <v>4319</v>
      </c>
      <c r="AD188" s="90" t="str">
        <f t="shared" si="55"/>
        <v/>
      </c>
      <c r="AE188" s="90" t="str">
        <f t="shared" si="56"/>
        <v/>
      </c>
      <c r="AF188" t="str">
        <f t="shared" si="60"/>
        <v/>
      </c>
      <c r="AH188" t="str">
        <f t="shared" si="44"/>
        <v/>
      </c>
      <c r="AI188" t="str">
        <f>IF(AH188&gt;"",VLOOKUP(AH188,'MAATREGELEN TBV BESTEK '!$A$3:$N$34,11,FALSE),"")</f>
        <v/>
      </c>
      <c r="AJ188" t="str">
        <f>IF(AH188&gt;"",VLOOKUP(AH188,'MAATREGELEN TBV BESTEK '!$A$3:$N$34,13,FALSE),"")</f>
        <v/>
      </c>
      <c r="AK188" t="str">
        <f>IF(AH188&gt;"",VLOOKUP(AH188,'MAATREGELEN TBV BESTEK '!$A$3:$N$34,14,FALSE),"")</f>
        <v/>
      </c>
    </row>
    <row r="189" spans="1:37" ht="12" customHeight="1">
      <c r="A189" s="49">
        <v>231157.40599999999</v>
      </c>
      <c r="B189" s="49">
        <v>430812.72600000002</v>
      </c>
      <c r="C189" t="s">
        <v>4542</v>
      </c>
      <c r="D189" t="s">
        <v>4563</v>
      </c>
      <c r="E189">
        <v>4</v>
      </c>
      <c r="F189" t="s">
        <v>5915</v>
      </c>
      <c r="G189" t="s">
        <v>4314</v>
      </c>
      <c r="H189" s="64" t="s">
        <v>4534</v>
      </c>
      <c r="J189">
        <f t="shared" si="45"/>
        <v>1</v>
      </c>
      <c r="K189" t="str">
        <f t="shared" si="46"/>
        <v/>
      </c>
      <c r="L189" t="str">
        <f t="shared" si="42"/>
        <v/>
      </c>
      <c r="M189">
        <f t="shared" si="47"/>
        <v>231157.40599999999</v>
      </c>
      <c r="N189">
        <f t="shared" si="48"/>
        <v>430812.72600000002</v>
      </c>
      <c r="O189" t="str">
        <f t="shared" si="49"/>
        <v>wit rondje</v>
      </c>
      <c r="P189" t="str">
        <f t="shared" si="50"/>
        <v>DIN01400</v>
      </c>
      <c r="Q189" t="str">
        <f t="shared" si="59"/>
        <v>Lph 4</v>
      </c>
      <c r="R189" t="str">
        <f t="shared" si="43"/>
        <v/>
      </c>
      <c r="T189" t="str">
        <f t="shared" si="51"/>
        <v>DINXPERLO</v>
      </c>
      <c r="U189" t="str">
        <f t="shared" si="52"/>
        <v>Allee</v>
      </c>
      <c r="V189" s="62" t="str">
        <f t="shared" si="53"/>
        <v>DIN01400</v>
      </c>
      <c r="W189" s="15" t="e">
        <f>IF(J189,#REF!,"")</f>
        <v>#REF!</v>
      </c>
      <c r="X189" s="15" t="e">
        <f>IF(J189,#REF!,"")</f>
        <v>#REF!</v>
      </c>
      <c r="Y189" s="62" t="str">
        <f t="shared" si="54"/>
        <v xml:space="preserve"> </v>
      </c>
      <c r="AA189" s="69"/>
      <c r="AB189" s="90">
        <v>4</v>
      </c>
      <c r="AC189" s="5" t="s">
        <v>4319</v>
      </c>
      <c r="AD189" s="90" t="str">
        <f t="shared" si="55"/>
        <v/>
      </c>
      <c r="AE189" s="90" t="str">
        <f t="shared" si="56"/>
        <v/>
      </c>
      <c r="AF189" t="str">
        <f t="shared" si="60"/>
        <v/>
      </c>
      <c r="AH189" t="str">
        <f t="shared" si="44"/>
        <v/>
      </c>
      <c r="AI189" t="str">
        <f>IF(AH189&gt;"",VLOOKUP(AH189,'MAATREGELEN TBV BESTEK '!$A$3:$N$34,11,FALSE),"")</f>
        <v/>
      </c>
      <c r="AJ189" t="str">
        <f>IF(AH189&gt;"",VLOOKUP(AH189,'MAATREGELEN TBV BESTEK '!$A$3:$N$34,13,FALSE),"")</f>
        <v/>
      </c>
      <c r="AK189" t="str">
        <f>IF(AH189&gt;"",VLOOKUP(AH189,'MAATREGELEN TBV BESTEK '!$A$3:$N$34,14,FALSE),"")</f>
        <v/>
      </c>
    </row>
    <row r="190" spans="1:37" ht="12" customHeight="1">
      <c r="A190" s="49">
        <v>230026.821</v>
      </c>
      <c r="B190" s="49">
        <v>430337.60200000001</v>
      </c>
      <c r="C190" t="s">
        <v>4590</v>
      </c>
      <c r="D190" t="s">
        <v>4563</v>
      </c>
      <c r="E190">
        <v>8</v>
      </c>
      <c r="F190" t="s">
        <v>5915</v>
      </c>
      <c r="G190" t="s">
        <v>4314</v>
      </c>
      <c r="H190" s="64" t="s">
        <v>4565</v>
      </c>
      <c r="J190">
        <f t="shared" si="45"/>
        <v>1</v>
      </c>
      <c r="K190" t="str">
        <f t="shared" si="46"/>
        <v/>
      </c>
      <c r="L190" t="str">
        <f t="shared" si="42"/>
        <v/>
      </c>
      <c r="M190">
        <f t="shared" si="47"/>
        <v>230026.821</v>
      </c>
      <c r="N190">
        <f t="shared" si="48"/>
        <v>430337.60200000001</v>
      </c>
      <c r="O190" t="str">
        <f t="shared" si="49"/>
        <v>wit rondje</v>
      </c>
      <c r="P190" t="str">
        <f t="shared" si="50"/>
        <v>DIN00067</v>
      </c>
      <c r="Q190" t="str">
        <f t="shared" si="59"/>
        <v>Lph 8</v>
      </c>
      <c r="R190" t="str">
        <f t="shared" si="43"/>
        <v/>
      </c>
      <c r="T190" t="str">
        <f t="shared" si="51"/>
        <v>DINXPERLO</v>
      </c>
      <c r="U190" t="str">
        <f t="shared" si="52"/>
        <v>Anholtseweg</v>
      </c>
      <c r="V190" s="62" t="str">
        <f t="shared" si="53"/>
        <v>DIN00067</v>
      </c>
      <c r="W190" s="15" t="e">
        <f>IF(J190,#REF!,"")</f>
        <v>#REF!</v>
      </c>
      <c r="X190" s="15" t="e">
        <f>IF(J190,#REF!,"")</f>
        <v>#REF!</v>
      </c>
      <c r="Y190" s="62" t="str">
        <f t="shared" si="54"/>
        <v xml:space="preserve"> </v>
      </c>
      <c r="AA190" s="69"/>
      <c r="AB190" s="90">
        <v>8</v>
      </c>
      <c r="AC190" s="5" t="s">
        <v>4591</v>
      </c>
      <c r="AD190" s="90" t="str">
        <f t="shared" si="55"/>
        <v/>
      </c>
      <c r="AE190" s="90" t="str">
        <f t="shared" si="56"/>
        <v/>
      </c>
      <c r="AF190" t="str">
        <f t="shared" si="60"/>
        <v/>
      </c>
      <c r="AH190" t="str">
        <f t="shared" si="44"/>
        <v/>
      </c>
      <c r="AI190" t="str">
        <f>IF(AH190&gt;"",VLOOKUP(AH190,'MAATREGELEN TBV BESTEK '!$A$3:$N$34,11,FALSE),"")</f>
        <v/>
      </c>
      <c r="AJ190" t="str">
        <f>IF(AH190&gt;"",VLOOKUP(AH190,'MAATREGELEN TBV BESTEK '!$A$3:$N$34,13,FALSE),"")</f>
        <v/>
      </c>
      <c r="AK190" t="str">
        <f>IF(AH190&gt;"",VLOOKUP(AH190,'MAATREGELEN TBV BESTEK '!$A$3:$N$34,14,FALSE),"")</f>
        <v/>
      </c>
    </row>
    <row r="191" spans="1:37" ht="12" customHeight="1">
      <c r="A191" s="49">
        <v>229986.25899999999</v>
      </c>
      <c r="B191" s="49">
        <v>430313.17099999997</v>
      </c>
      <c r="C191" t="s">
        <v>4592</v>
      </c>
      <c r="D191" t="s">
        <v>4563</v>
      </c>
      <c r="E191">
        <v>8</v>
      </c>
      <c r="F191" t="s">
        <v>5915</v>
      </c>
      <c r="G191" t="s">
        <v>4314</v>
      </c>
      <c r="H191" s="64" t="s">
        <v>4565</v>
      </c>
      <c r="J191">
        <f t="shared" si="45"/>
        <v>1</v>
      </c>
      <c r="K191" t="str">
        <f t="shared" si="46"/>
        <v/>
      </c>
      <c r="L191" t="str">
        <f t="shared" si="42"/>
        <v/>
      </c>
      <c r="M191">
        <f t="shared" si="47"/>
        <v>229986.25899999999</v>
      </c>
      <c r="N191">
        <f t="shared" si="48"/>
        <v>430313.17099999997</v>
      </c>
      <c r="O191" t="str">
        <f t="shared" si="49"/>
        <v>wit rondje</v>
      </c>
      <c r="P191" t="str">
        <f t="shared" si="50"/>
        <v>DIN00068</v>
      </c>
      <c r="Q191" t="str">
        <f t="shared" si="59"/>
        <v>Lph 8</v>
      </c>
      <c r="R191" t="str">
        <f t="shared" si="43"/>
        <v/>
      </c>
      <c r="T191" t="str">
        <f t="shared" si="51"/>
        <v>DINXPERLO</v>
      </c>
      <c r="U191" t="str">
        <f t="shared" si="52"/>
        <v>Anholtseweg</v>
      </c>
      <c r="V191" s="62" t="str">
        <f t="shared" si="53"/>
        <v>DIN00068</v>
      </c>
      <c r="W191" s="15" t="e">
        <f>IF(J191,#REF!,"")</f>
        <v>#REF!</v>
      </c>
      <c r="X191" s="15" t="e">
        <f>IF(J191,#REF!,"")</f>
        <v>#REF!</v>
      </c>
      <c r="Y191" s="62" t="str">
        <f t="shared" si="54"/>
        <v xml:space="preserve"> </v>
      </c>
      <c r="AA191" s="69"/>
      <c r="AB191" s="90">
        <v>8</v>
      </c>
      <c r="AC191" s="5" t="s">
        <v>4591</v>
      </c>
      <c r="AD191" s="90" t="str">
        <f t="shared" si="55"/>
        <v/>
      </c>
      <c r="AE191" s="90" t="str">
        <f t="shared" si="56"/>
        <v/>
      </c>
      <c r="AF191" t="str">
        <f t="shared" si="60"/>
        <v/>
      </c>
      <c r="AH191" t="str">
        <f t="shared" si="44"/>
        <v/>
      </c>
      <c r="AI191" t="str">
        <f>IF(AH191&gt;"",VLOOKUP(AH191,'MAATREGELEN TBV BESTEK '!$A$3:$N$34,11,FALSE),"")</f>
        <v/>
      </c>
      <c r="AJ191" t="str">
        <f>IF(AH191&gt;"",VLOOKUP(AH191,'MAATREGELEN TBV BESTEK '!$A$3:$N$34,13,FALSE),"")</f>
        <v/>
      </c>
      <c r="AK191" t="str">
        <f>IF(AH191&gt;"",VLOOKUP(AH191,'MAATREGELEN TBV BESTEK '!$A$3:$N$34,14,FALSE),"")</f>
        <v/>
      </c>
    </row>
    <row r="192" spans="1:37" ht="12" customHeight="1">
      <c r="A192" s="49">
        <v>229953.111</v>
      </c>
      <c r="B192" s="49">
        <v>430293.58500000002</v>
      </c>
      <c r="C192" t="s">
        <v>4593</v>
      </c>
      <c r="D192" t="s">
        <v>4563</v>
      </c>
      <c r="E192">
        <v>8</v>
      </c>
      <c r="F192" t="s">
        <v>5915</v>
      </c>
      <c r="G192" t="s">
        <v>4314</v>
      </c>
      <c r="H192" s="64" t="s">
        <v>4565</v>
      </c>
      <c r="J192">
        <f t="shared" si="45"/>
        <v>1</v>
      </c>
      <c r="K192" t="str">
        <f t="shared" si="46"/>
        <v/>
      </c>
      <c r="L192" t="str">
        <f t="shared" si="42"/>
        <v/>
      </c>
      <c r="M192">
        <f t="shared" si="47"/>
        <v>229953.111</v>
      </c>
      <c r="N192">
        <f t="shared" si="48"/>
        <v>430293.58500000002</v>
      </c>
      <c r="O192" t="str">
        <f t="shared" si="49"/>
        <v>wit rondje</v>
      </c>
      <c r="P192" t="str">
        <f t="shared" si="50"/>
        <v>DIN00069</v>
      </c>
      <c r="Q192" t="str">
        <f t="shared" si="59"/>
        <v>Lph 8</v>
      </c>
      <c r="R192" t="str">
        <f t="shared" si="43"/>
        <v/>
      </c>
      <c r="T192" t="str">
        <f t="shared" si="51"/>
        <v>DINXPERLO</v>
      </c>
      <c r="U192" t="str">
        <f t="shared" si="52"/>
        <v>Anholtseweg</v>
      </c>
      <c r="V192" s="62" t="str">
        <f t="shared" si="53"/>
        <v>DIN00069</v>
      </c>
      <c r="W192" s="15" t="e">
        <f>IF(J192,#REF!,"")</f>
        <v>#REF!</v>
      </c>
      <c r="X192" s="15" t="e">
        <f>IF(J192,#REF!,"")</f>
        <v>#REF!</v>
      </c>
      <c r="Y192" s="62" t="str">
        <f t="shared" si="54"/>
        <v xml:space="preserve"> </v>
      </c>
      <c r="AA192" s="69"/>
      <c r="AB192" s="90">
        <v>8</v>
      </c>
      <c r="AC192" s="5" t="s">
        <v>4591</v>
      </c>
      <c r="AD192" s="90" t="str">
        <f t="shared" si="55"/>
        <v/>
      </c>
      <c r="AE192" s="90" t="str">
        <f t="shared" si="56"/>
        <v/>
      </c>
      <c r="AF192" t="str">
        <f t="shared" si="60"/>
        <v/>
      </c>
      <c r="AH192" t="str">
        <f t="shared" si="44"/>
        <v/>
      </c>
      <c r="AI192" t="str">
        <f>IF(AH192&gt;"",VLOOKUP(AH192,'MAATREGELEN TBV BESTEK '!$A$3:$N$34,11,FALSE),"")</f>
        <v/>
      </c>
      <c r="AJ192" t="str">
        <f>IF(AH192&gt;"",VLOOKUP(AH192,'MAATREGELEN TBV BESTEK '!$A$3:$N$34,13,FALSE),"")</f>
        <v/>
      </c>
      <c r="AK192" t="str">
        <f>IF(AH192&gt;"",VLOOKUP(AH192,'MAATREGELEN TBV BESTEK '!$A$3:$N$34,14,FALSE),"")</f>
        <v/>
      </c>
    </row>
    <row r="193" spans="1:37" ht="12" customHeight="1">
      <c r="A193" s="49">
        <v>229887.97500000001</v>
      </c>
      <c r="B193" s="49">
        <v>430255.48499999999</v>
      </c>
      <c r="C193" t="s">
        <v>4594</v>
      </c>
      <c r="D193" t="s">
        <v>4563</v>
      </c>
      <c r="E193">
        <v>8</v>
      </c>
      <c r="F193" t="s">
        <v>5915</v>
      </c>
      <c r="G193" t="s">
        <v>4314</v>
      </c>
      <c r="H193" s="64" t="s">
        <v>4565</v>
      </c>
      <c r="J193">
        <f t="shared" si="45"/>
        <v>1</v>
      </c>
      <c r="K193" t="str">
        <f t="shared" si="46"/>
        <v/>
      </c>
      <c r="L193" t="str">
        <f t="shared" si="42"/>
        <v/>
      </c>
      <c r="M193">
        <f t="shared" si="47"/>
        <v>229887.97500000001</v>
      </c>
      <c r="N193">
        <f t="shared" si="48"/>
        <v>430255.48499999999</v>
      </c>
      <c r="O193" t="str">
        <f t="shared" si="49"/>
        <v>wit rondje</v>
      </c>
      <c r="P193" t="str">
        <f t="shared" si="50"/>
        <v>DIN00071</v>
      </c>
      <c r="Q193" t="str">
        <f t="shared" si="59"/>
        <v>Lph 8</v>
      </c>
      <c r="R193" t="str">
        <f t="shared" si="43"/>
        <v/>
      </c>
      <c r="T193" t="str">
        <f t="shared" si="51"/>
        <v>DINXPERLO</v>
      </c>
      <c r="U193" t="str">
        <f t="shared" si="52"/>
        <v>Anholtseweg</v>
      </c>
      <c r="V193" s="62" t="str">
        <f t="shared" si="53"/>
        <v>DIN00071</v>
      </c>
      <c r="W193" s="15" t="e">
        <f>IF(J193,#REF!,"")</f>
        <v>#REF!</v>
      </c>
      <c r="X193" s="15" t="e">
        <f>IF(J193,#REF!,"")</f>
        <v>#REF!</v>
      </c>
      <c r="Y193" s="62" t="str">
        <f t="shared" si="54"/>
        <v xml:space="preserve"> </v>
      </c>
      <c r="AA193" s="69"/>
      <c r="AB193" s="90">
        <v>8</v>
      </c>
      <c r="AC193" s="5" t="s">
        <v>4591</v>
      </c>
      <c r="AD193" s="90" t="str">
        <f t="shared" si="55"/>
        <v/>
      </c>
      <c r="AE193" s="90" t="str">
        <f t="shared" si="56"/>
        <v/>
      </c>
      <c r="AF193" t="str">
        <f t="shared" si="60"/>
        <v/>
      </c>
      <c r="AH193" t="str">
        <f t="shared" si="44"/>
        <v/>
      </c>
      <c r="AI193" t="str">
        <f>IF(AH193&gt;"",VLOOKUP(AH193,'MAATREGELEN TBV BESTEK '!$A$3:$N$34,11,FALSE),"")</f>
        <v/>
      </c>
      <c r="AJ193" t="str">
        <f>IF(AH193&gt;"",VLOOKUP(AH193,'MAATREGELEN TBV BESTEK '!$A$3:$N$34,13,FALSE),"")</f>
        <v/>
      </c>
      <c r="AK193" t="str">
        <f>IF(AH193&gt;"",VLOOKUP(AH193,'MAATREGELEN TBV BESTEK '!$A$3:$N$34,14,FALSE),"")</f>
        <v/>
      </c>
    </row>
    <row r="194" spans="1:37" ht="12" customHeight="1">
      <c r="A194" s="49">
        <v>230052.42800000001</v>
      </c>
      <c r="B194" s="49">
        <v>430350.25</v>
      </c>
      <c r="C194" t="s">
        <v>4595</v>
      </c>
      <c r="D194" t="s">
        <v>4563</v>
      </c>
      <c r="E194">
        <v>8</v>
      </c>
      <c r="F194" t="s">
        <v>5915</v>
      </c>
      <c r="G194" t="s">
        <v>4314</v>
      </c>
      <c r="H194" s="64" t="s">
        <v>4565</v>
      </c>
      <c r="J194">
        <f t="shared" si="45"/>
        <v>1</v>
      </c>
      <c r="K194" t="str">
        <f t="shared" si="46"/>
        <v/>
      </c>
      <c r="L194" t="str">
        <f t="shared" si="42"/>
        <v/>
      </c>
      <c r="M194">
        <f t="shared" si="47"/>
        <v>230052.42800000001</v>
      </c>
      <c r="N194">
        <f t="shared" si="48"/>
        <v>430350.25</v>
      </c>
      <c r="O194" t="str">
        <f t="shared" si="49"/>
        <v>wit rondje</v>
      </c>
      <c r="P194" t="str">
        <f t="shared" si="50"/>
        <v>DIN00124</v>
      </c>
      <c r="Q194" t="str">
        <f t="shared" si="59"/>
        <v>Lph 8</v>
      </c>
      <c r="R194" t="str">
        <f t="shared" si="43"/>
        <v/>
      </c>
      <c r="T194" t="str">
        <f t="shared" si="51"/>
        <v>DINXPERLO</v>
      </c>
      <c r="U194" t="str">
        <f t="shared" si="52"/>
        <v>Anholtseweg</v>
      </c>
      <c r="V194" s="62" t="str">
        <f t="shared" si="53"/>
        <v>DIN00124</v>
      </c>
      <c r="W194" s="15" t="e">
        <f>IF(J194,#REF!,"")</f>
        <v>#REF!</v>
      </c>
      <c r="X194" s="15" t="e">
        <f>IF(J194,#REF!,"")</f>
        <v>#REF!</v>
      </c>
      <c r="Y194" s="62" t="str">
        <f t="shared" si="54"/>
        <v xml:space="preserve"> </v>
      </c>
      <c r="AA194" s="69"/>
      <c r="AB194" s="90">
        <v>8</v>
      </c>
      <c r="AC194" s="5" t="s">
        <v>4591</v>
      </c>
      <c r="AD194" s="90" t="str">
        <f t="shared" si="55"/>
        <v/>
      </c>
      <c r="AE194" s="90" t="str">
        <f t="shared" si="56"/>
        <v/>
      </c>
      <c r="AF194" t="str">
        <f t="shared" si="60"/>
        <v/>
      </c>
      <c r="AH194" t="str">
        <f t="shared" si="44"/>
        <v/>
      </c>
      <c r="AI194" t="str">
        <f>IF(AH194&gt;"",VLOOKUP(AH194,'MAATREGELEN TBV BESTEK '!$A$3:$N$34,11,FALSE),"")</f>
        <v/>
      </c>
      <c r="AJ194" t="str">
        <f>IF(AH194&gt;"",VLOOKUP(AH194,'MAATREGELEN TBV BESTEK '!$A$3:$N$34,13,FALSE),"")</f>
        <v/>
      </c>
      <c r="AK194" t="str">
        <f>IF(AH194&gt;"",VLOOKUP(AH194,'MAATREGELEN TBV BESTEK '!$A$3:$N$34,14,FALSE),"")</f>
        <v/>
      </c>
    </row>
    <row r="195" spans="1:37" ht="12" customHeight="1">
      <c r="A195" s="49">
        <v>230129.35200000001</v>
      </c>
      <c r="B195" s="49">
        <v>430384.87599999999</v>
      </c>
      <c r="C195" t="s">
        <v>4582</v>
      </c>
      <c r="D195" t="s">
        <v>4563</v>
      </c>
      <c r="E195">
        <v>8</v>
      </c>
      <c r="F195" t="s">
        <v>5915</v>
      </c>
      <c r="G195" t="s">
        <v>4314</v>
      </c>
      <c r="H195" s="64" t="s">
        <v>4565</v>
      </c>
      <c r="J195">
        <f t="shared" si="45"/>
        <v>1</v>
      </c>
      <c r="K195" t="str">
        <f t="shared" si="46"/>
        <v/>
      </c>
      <c r="L195" t="str">
        <f t="shared" si="42"/>
        <v/>
      </c>
      <c r="M195">
        <f t="shared" si="47"/>
        <v>230129.35200000001</v>
      </c>
      <c r="N195">
        <f t="shared" si="48"/>
        <v>430384.87599999999</v>
      </c>
      <c r="O195" t="str">
        <f t="shared" si="49"/>
        <v>wit rondje</v>
      </c>
      <c r="P195" t="str">
        <f t="shared" si="50"/>
        <v>DIN00125</v>
      </c>
      <c r="Q195" t="str">
        <f t="shared" si="59"/>
        <v>Lph 8</v>
      </c>
      <c r="R195" t="str">
        <f t="shared" si="43"/>
        <v/>
      </c>
      <c r="T195" t="str">
        <f t="shared" si="51"/>
        <v>DINXPERLO</v>
      </c>
      <c r="U195" t="str">
        <f t="shared" si="52"/>
        <v>Anholtseweg</v>
      </c>
      <c r="V195" s="62" t="str">
        <f t="shared" si="53"/>
        <v>DIN00125</v>
      </c>
      <c r="W195" s="15" t="e">
        <f>IF(J195,#REF!,"")</f>
        <v>#REF!</v>
      </c>
      <c r="X195" s="15" t="e">
        <f>IF(J195,#REF!,"")</f>
        <v>#REF!</v>
      </c>
      <c r="Y195" s="62" t="str">
        <f t="shared" si="54"/>
        <v xml:space="preserve"> </v>
      </c>
      <c r="AA195" s="69"/>
      <c r="AB195" s="90">
        <v>8</v>
      </c>
      <c r="AC195" s="5" t="s">
        <v>4569</v>
      </c>
      <c r="AD195" s="90" t="str">
        <f t="shared" si="55"/>
        <v/>
      </c>
      <c r="AE195" s="90" t="str">
        <f t="shared" si="56"/>
        <v/>
      </c>
      <c r="AF195" t="str">
        <f t="shared" si="60"/>
        <v/>
      </c>
      <c r="AH195" t="str">
        <f t="shared" si="44"/>
        <v/>
      </c>
      <c r="AI195" t="str">
        <f>IF(AH195&gt;"",VLOOKUP(AH195,'MAATREGELEN TBV BESTEK '!$A$3:$N$34,11,FALSE),"")</f>
        <v/>
      </c>
      <c r="AJ195" t="str">
        <f>IF(AH195&gt;"",VLOOKUP(AH195,'MAATREGELEN TBV BESTEK '!$A$3:$N$34,13,FALSE),"")</f>
        <v/>
      </c>
      <c r="AK195" t="str">
        <f>IF(AH195&gt;"",VLOOKUP(AH195,'MAATREGELEN TBV BESTEK '!$A$3:$N$34,14,FALSE),"")</f>
        <v/>
      </c>
    </row>
    <row r="196" spans="1:37" ht="12" customHeight="1">
      <c r="A196" s="49">
        <v>230224.93700000001</v>
      </c>
      <c r="B196" s="49">
        <v>430392.13299999997</v>
      </c>
      <c r="C196" t="s">
        <v>4596</v>
      </c>
      <c r="D196" t="s">
        <v>4563</v>
      </c>
      <c r="E196">
        <v>8</v>
      </c>
      <c r="F196" t="s">
        <v>5915</v>
      </c>
      <c r="G196" t="s">
        <v>4314</v>
      </c>
      <c r="H196" s="64" t="s">
        <v>4565</v>
      </c>
      <c r="J196">
        <f t="shared" si="45"/>
        <v>1</v>
      </c>
      <c r="K196" t="str">
        <f t="shared" si="46"/>
        <v/>
      </c>
      <c r="L196" t="str">
        <f t="shared" si="42"/>
        <v/>
      </c>
      <c r="M196">
        <f t="shared" si="47"/>
        <v>230224.93700000001</v>
      </c>
      <c r="N196">
        <f t="shared" si="48"/>
        <v>430392.13299999997</v>
      </c>
      <c r="O196" t="str">
        <f t="shared" si="49"/>
        <v>wit rondje</v>
      </c>
      <c r="P196" t="str">
        <f t="shared" si="50"/>
        <v>DIN00128</v>
      </c>
      <c r="Q196" t="str">
        <f t="shared" si="59"/>
        <v>Lph 8</v>
      </c>
      <c r="R196" t="str">
        <f t="shared" si="43"/>
        <v/>
      </c>
      <c r="T196" t="str">
        <f t="shared" si="51"/>
        <v>DINXPERLO</v>
      </c>
      <c r="U196" t="str">
        <f t="shared" si="52"/>
        <v>Anholtseweg</v>
      </c>
      <c r="V196" s="62" t="str">
        <f t="shared" si="53"/>
        <v>DIN00128</v>
      </c>
      <c r="W196" s="15" t="e">
        <f>IF(J196,#REF!,"")</f>
        <v>#REF!</v>
      </c>
      <c r="X196" s="15" t="e">
        <f>IF(J196,#REF!,"")</f>
        <v>#REF!</v>
      </c>
      <c r="Y196" s="62" t="str">
        <f t="shared" si="54"/>
        <v xml:space="preserve"> </v>
      </c>
      <c r="AA196" s="69"/>
      <c r="AB196" s="90">
        <v>8</v>
      </c>
      <c r="AC196" s="5" t="s">
        <v>4591</v>
      </c>
      <c r="AD196" s="90" t="str">
        <f t="shared" si="55"/>
        <v/>
      </c>
      <c r="AE196" s="90" t="str">
        <f t="shared" si="56"/>
        <v/>
      </c>
      <c r="AF196" t="str">
        <f t="shared" si="60"/>
        <v/>
      </c>
      <c r="AH196" t="str">
        <f t="shared" si="44"/>
        <v/>
      </c>
      <c r="AI196" t="str">
        <f>IF(AH196&gt;"",VLOOKUP(AH196,'MAATREGELEN TBV BESTEK '!$A$3:$N$34,11,FALSE),"")</f>
        <v/>
      </c>
      <c r="AJ196" t="str">
        <f>IF(AH196&gt;"",VLOOKUP(AH196,'MAATREGELEN TBV BESTEK '!$A$3:$N$34,13,FALSE),"")</f>
        <v/>
      </c>
      <c r="AK196" t="str">
        <f>IF(AH196&gt;"",VLOOKUP(AH196,'MAATREGELEN TBV BESTEK '!$A$3:$N$34,14,FALSE),"")</f>
        <v/>
      </c>
    </row>
    <row r="197" spans="1:37" ht="12" customHeight="1">
      <c r="A197" s="49">
        <v>230275.52799999999</v>
      </c>
      <c r="B197" s="49">
        <v>430394.20600000001</v>
      </c>
      <c r="C197" t="s">
        <v>4585</v>
      </c>
      <c r="D197" t="s">
        <v>4563</v>
      </c>
      <c r="E197">
        <v>8</v>
      </c>
      <c r="F197" t="s">
        <v>5915</v>
      </c>
      <c r="G197" t="s">
        <v>4314</v>
      </c>
      <c r="H197" s="64" t="s">
        <v>4565</v>
      </c>
      <c r="J197">
        <f t="shared" si="45"/>
        <v>1</v>
      </c>
      <c r="K197" t="str">
        <f t="shared" si="46"/>
        <v/>
      </c>
      <c r="L197" t="str">
        <f t="shared" ref="L197:L260" si="61">IF(R197="Luma MINI","groen",IF(R197="Brisa PLUS","rood",IF(R197="Kegel 2000 Led","zwart","")))</f>
        <v/>
      </c>
      <c r="M197">
        <f t="shared" si="47"/>
        <v>230275.52799999999</v>
      </c>
      <c r="N197">
        <f t="shared" si="48"/>
        <v>430394.20600000001</v>
      </c>
      <c r="O197" t="str">
        <f t="shared" si="49"/>
        <v>wit rondje</v>
      </c>
      <c r="P197" t="str">
        <f t="shared" si="50"/>
        <v>DIN00129</v>
      </c>
      <c r="Q197" t="str">
        <f t="shared" si="59"/>
        <v>Lph 8</v>
      </c>
      <c r="R197" t="str">
        <f t="shared" ref="R197:R260" si="62">F197</f>
        <v/>
      </c>
      <c r="T197" t="str">
        <f t="shared" si="51"/>
        <v>DINXPERLO</v>
      </c>
      <c r="U197" t="str">
        <f t="shared" si="52"/>
        <v>Anholtseweg</v>
      </c>
      <c r="V197" s="62" t="str">
        <f t="shared" si="53"/>
        <v>DIN00129</v>
      </c>
      <c r="W197" s="15" t="e">
        <f>IF(J197,#REF!,"")</f>
        <v>#REF!</v>
      </c>
      <c r="X197" s="15" t="e">
        <f>IF(J197,#REF!,"")</f>
        <v>#REF!</v>
      </c>
      <c r="Y197" s="62" t="str">
        <f t="shared" si="54"/>
        <v xml:space="preserve"> </v>
      </c>
      <c r="AA197" s="69"/>
      <c r="AB197" s="90">
        <v>8</v>
      </c>
      <c r="AC197" s="5" t="s">
        <v>4586</v>
      </c>
      <c r="AD197" s="90" t="str">
        <f t="shared" si="55"/>
        <v/>
      </c>
      <c r="AE197" s="90" t="str">
        <f t="shared" si="56"/>
        <v/>
      </c>
      <c r="AF197" t="str">
        <f t="shared" si="60"/>
        <v/>
      </c>
      <c r="AH197" t="str">
        <f t="shared" ref="AH197:AH260" si="63">IF(Y197="AV",Y197&amp;" "&amp;AB197&amp;"-&gt;"&amp;AB197&amp; " "&amp;AE197,"")&amp;IF(Y197="MV AV",Y197&amp;" "&amp;AB197&amp;"-&gt;"&amp;AD197&amp; " "&amp;AE197,"")&amp;IF(Y197="NM NA",Y197&amp;" "&amp;AB197&amp;"-&gt;"&amp;AD197&amp; " "&amp;AE197,"")</f>
        <v/>
      </c>
      <c r="AI197" t="str">
        <f>IF(AH197&gt;"",VLOOKUP(AH197,'MAATREGELEN TBV BESTEK '!$A$3:$N$34,11,FALSE),"")</f>
        <v/>
      </c>
      <c r="AJ197" t="str">
        <f>IF(AH197&gt;"",VLOOKUP(AH197,'MAATREGELEN TBV BESTEK '!$A$3:$N$34,13,FALSE),"")</f>
        <v/>
      </c>
      <c r="AK197" t="str">
        <f>IF(AH197&gt;"",VLOOKUP(AH197,'MAATREGELEN TBV BESTEK '!$A$3:$N$34,14,FALSE),"")</f>
        <v/>
      </c>
    </row>
    <row r="198" spans="1:37" ht="12" customHeight="1">
      <c r="A198" s="49">
        <v>230316.685</v>
      </c>
      <c r="B198" s="49">
        <v>430395.554</v>
      </c>
      <c r="C198" t="s">
        <v>4597</v>
      </c>
      <c r="D198" t="s">
        <v>4563</v>
      </c>
      <c r="E198">
        <v>8</v>
      </c>
      <c r="F198" t="s">
        <v>5915</v>
      </c>
      <c r="G198" t="s">
        <v>4314</v>
      </c>
      <c r="H198" s="64" t="s">
        <v>4565</v>
      </c>
      <c r="J198">
        <f t="shared" ref="J198:J261" si="64">IF(C198=C197,0,1)</f>
        <v>1</v>
      </c>
      <c r="K198" t="str">
        <f t="shared" ref="K198:K261" si="65">IF(J198=0,"",IF(D198="MV AV","dicht",IF(D198="AV","halfopen","")))</f>
        <v/>
      </c>
      <c r="L198" t="str">
        <f t="shared" si="61"/>
        <v/>
      </c>
      <c r="M198">
        <f t="shared" ref="M198:M261" si="66">IF(J198=1,A198,"")</f>
        <v>230316.685</v>
      </c>
      <c r="N198">
        <f t="shared" ref="N198:N261" si="67">IF(J198=1,B198,"")</f>
        <v>430395.554</v>
      </c>
      <c r="O198" t="str">
        <f t="shared" ref="O198:O261" si="68">IF(J198=1,IF(K198="","wit rondje",L198&amp;" "&amp;K198),"")</f>
        <v>wit rondje</v>
      </c>
      <c r="P198" t="str">
        <f t="shared" ref="P198:P261" si="69">IF(J198=1,C198,"")</f>
        <v>DIN00130</v>
      </c>
      <c r="Q198" t="str">
        <f t="shared" si="59"/>
        <v>Lph 8</v>
      </c>
      <c r="R198" t="str">
        <f t="shared" si="62"/>
        <v/>
      </c>
      <c r="T198" t="str">
        <f t="shared" ref="T198:T261" si="70">G198</f>
        <v>DINXPERLO</v>
      </c>
      <c r="U198" t="str">
        <f t="shared" ref="U198:U261" si="71">H198</f>
        <v>Anholtseweg</v>
      </c>
      <c r="V198" s="62" t="str">
        <f t="shared" ref="V198:V261" si="72">P198</f>
        <v>DIN00130</v>
      </c>
      <c r="W198" s="15" t="e">
        <f>IF(J198,#REF!,"")</f>
        <v>#REF!</v>
      </c>
      <c r="X198" s="15" t="e">
        <f>IF(J198,#REF!,"")</f>
        <v>#REF!</v>
      </c>
      <c r="Y198" s="62" t="str">
        <f t="shared" ref="Y198:Y261" si="73">D198</f>
        <v xml:space="preserve"> </v>
      </c>
      <c r="AA198" s="69"/>
      <c r="AB198" s="90">
        <v>8</v>
      </c>
      <c r="AC198" s="5" t="s">
        <v>4591</v>
      </c>
      <c r="AD198" s="90" t="str">
        <f t="shared" ref="AD198:AD261" si="74">IF(D198="MV AV",E198,"")</f>
        <v/>
      </c>
      <c r="AE198" s="90" t="str">
        <f t="shared" ref="AE198:AE261" si="75">R198</f>
        <v/>
      </c>
      <c r="AF198" t="str">
        <f t="shared" si="60"/>
        <v/>
      </c>
      <c r="AH198" t="str">
        <f t="shared" si="63"/>
        <v/>
      </c>
      <c r="AI198" t="str">
        <f>IF(AH198&gt;"",VLOOKUP(AH198,'MAATREGELEN TBV BESTEK '!$A$3:$N$34,11,FALSE),"")</f>
        <v/>
      </c>
      <c r="AJ198" t="str">
        <f>IF(AH198&gt;"",VLOOKUP(AH198,'MAATREGELEN TBV BESTEK '!$A$3:$N$34,13,FALSE),"")</f>
        <v/>
      </c>
      <c r="AK198" t="str">
        <f>IF(AH198&gt;"",VLOOKUP(AH198,'MAATREGELEN TBV BESTEK '!$A$3:$N$34,14,FALSE),"")</f>
        <v/>
      </c>
    </row>
    <row r="199" spans="1:37" ht="12" customHeight="1">
      <c r="A199" s="49">
        <v>230362.09299999999</v>
      </c>
      <c r="B199" s="49">
        <v>430397.83500000002</v>
      </c>
      <c r="C199" t="s">
        <v>4598</v>
      </c>
      <c r="D199" t="s">
        <v>4563</v>
      </c>
      <c r="E199">
        <v>8</v>
      </c>
      <c r="F199" t="s">
        <v>5915</v>
      </c>
      <c r="G199" t="s">
        <v>4314</v>
      </c>
      <c r="H199" s="64" t="s">
        <v>4565</v>
      </c>
      <c r="J199">
        <f t="shared" si="64"/>
        <v>1</v>
      </c>
      <c r="K199" t="str">
        <f t="shared" si="65"/>
        <v/>
      </c>
      <c r="L199" t="str">
        <f t="shared" si="61"/>
        <v/>
      </c>
      <c r="M199">
        <f t="shared" si="66"/>
        <v>230362.09299999999</v>
      </c>
      <c r="N199">
        <f t="shared" si="67"/>
        <v>430397.83500000002</v>
      </c>
      <c r="O199" t="str">
        <f t="shared" si="68"/>
        <v>wit rondje</v>
      </c>
      <c r="P199" t="str">
        <f t="shared" si="69"/>
        <v>DIN00131</v>
      </c>
      <c r="Q199" t="str">
        <f t="shared" si="59"/>
        <v>Lph 8</v>
      </c>
      <c r="R199" t="str">
        <f t="shared" si="62"/>
        <v/>
      </c>
      <c r="T199" t="str">
        <f t="shared" si="70"/>
        <v>DINXPERLO</v>
      </c>
      <c r="U199" t="str">
        <f t="shared" si="71"/>
        <v>Anholtseweg</v>
      </c>
      <c r="V199" s="62" t="str">
        <f t="shared" si="72"/>
        <v>DIN00131</v>
      </c>
      <c r="W199" s="15" t="e">
        <f>IF(J199,#REF!,"")</f>
        <v>#REF!</v>
      </c>
      <c r="X199" s="15" t="e">
        <f>IF(J199,#REF!,"")</f>
        <v>#REF!</v>
      </c>
      <c r="Y199" s="62" t="str">
        <f t="shared" si="73"/>
        <v xml:space="preserve"> </v>
      </c>
      <c r="AA199" s="69"/>
      <c r="AB199" s="90">
        <v>8</v>
      </c>
      <c r="AC199" s="5" t="s">
        <v>4591</v>
      </c>
      <c r="AD199" s="90" t="str">
        <f t="shared" si="74"/>
        <v/>
      </c>
      <c r="AE199" s="90" t="str">
        <f t="shared" si="75"/>
        <v/>
      </c>
      <c r="AF199" t="str">
        <f t="shared" si="60"/>
        <v/>
      </c>
      <c r="AH199" t="str">
        <f t="shared" si="63"/>
        <v/>
      </c>
      <c r="AI199" t="str">
        <f>IF(AH199&gt;"",VLOOKUP(AH199,'MAATREGELEN TBV BESTEK '!$A$3:$N$34,11,FALSE),"")</f>
        <v/>
      </c>
      <c r="AJ199" t="str">
        <f>IF(AH199&gt;"",VLOOKUP(AH199,'MAATREGELEN TBV BESTEK '!$A$3:$N$34,13,FALSE),"")</f>
        <v/>
      </c>
      <c r="AK199" t="str">
        <f>IF(AH199&gt;"",VLOOKUP(AH199,'MAATREGELEN TBV BESTEK '!$A$3:$N$34,14,FALSE),"")</f>
        <v/>
      </c>
    </row>
    <row r="200" spans="1:37" ht="12" customHeight="1">
      <c r="A200" s="49">
        <v>230409.69990000001</v>
      </c>
      <c r="B200" s="49">
        <v>430390.77779999998</v>
      </c>
      <c r="C200" t="s">
        <v>4599</v>
      </c>
      <c r="D200" t="s">
        <v>4563</v>
      </c>
      <c r="E200">
        <v>8</v>
      </c>
      <c r="F200" t="s">
        <v>5915</v>
      </c>
      <c r="G200" t="s">
        <v>4314</v>
      </c>
      <c r="H200" s="64" t="s">
        <v>4565</v>
      </c>
      <c r="J200">
        <f t="shared" si="64"/>
        <v>1</v>
      </c>
      <c r="K200" t="str">
        <f t="shared" si="65"/>
        <v/>
      </c>
      <c r="L200" t="str">
        <f t="shared" si="61"/>
        <v/>
      </c>
      <c r="M200">
        <f t="shared" si="66"/>
        <v>230409.69990000001</v>
      </c>
      <c r="N200">
        <f t="shared" si="67"/>
        <v>430390.77779999998</v>
      </c>
      <c r="O200" t="str">
        <f t="shared" si="68"/>
        <v>wit rondje</v>
      </c>
      <c r="P200" t="str">
        <f t="shared" si="69"/>
        <v>DIN00132</v>
      </c>
      <c r="Q200" t="str">
        <f t="shared" si="59"/>
        <v>Lph 8</v>
      </c>
      <c r="R200" t="str">
        <f t="shared" si="62"/>
        <v/>
      </c>
      <c r="T200" t="str">
        <f t="shared" si="70"/>
        <v>DINXPERLO</v>
      </c>
      <c r="U200" t="str">
        <f t="shared" si="71"/>
        <v>Anholtseweg</v>
      </c>
      <c r="V200" s="62" t="str">
        <f t="shared" si="72"/>
        <v>DIN00132</v>
      </c>
      <c r="W200" s="15" t="e">
        <f>IF(J200,#REF!,"")</f>
        <v>#REF!</v>
      </c>
      <c r="X200" s="15" t="e">
        <f>IF(J200,#REF!,"")</f>
        <v>#REF!</v>
      </c>
      <c r="Y200" s="62" t="str">
        <f t="shared" si="73"/>
        <v xml:space="preserve"> </v>
      </c>
      <c r="AA200" s="69"/>
      <c r="AB200" s="90">
        <v>8</v>
      </c>
      <c r="AC200" s="5" t="s">
        <v>4591</v>
      </c>
      <c r="AD200" s="90" t="str">
        <f t="shared" si="74"/>
        <v/>
      </c>
      <c r="AE200" s="90" t="str">
        <f t="shared" si="75"/>
        <v/>
      </c>
      <c r="AF200" t="str">
        <f t="shared" si="60"/>
        <v/>
      </c>
      <c r="AH200" t="str">
        <f t="shared" si="63"/>
        <v/>
      </c>
      <c r="AI200" t="str">
        <f>IF(AH200&gt;"",VLOOKUP(AH200,'MAATREGELEN TBV BESTEK '!$A$3:$N$34,11,FALSE),"")</f>
        <v/>
      </c>
      <c r="AJ200" t="str">
        <f>IF(AH200&gt;"",VLOOKUP(AH200,'MAATREGELEN TBV BESTEK '!$A$3:$N$34,13,FALSE),"")</f>
        <v/>
      </c>
      <c r="AK200" t="str">
        <f>IF(AH200&gt;"",VLOOKUP(AH200,'MAATREGELEN TBV BESTEK '!$A$3:$N$34,14,FALSE),"")</f>
        <v/>
      </c>
    </row>
    <row r="201" spans="1:37" ht="12" customHeight="1">
      <c r="A201" s="49">
        <v>230440.878</v>
      </c>
      <c r="B201" s="49">
        <v>430393.114</v>
      </c>
      <c r="C201" t="s">
        <v>4600</v>
      </c>
      <c r="D201" t="s">
        <v>4563</v>
      </c>
      <c r="E201">
        <v>8</v>
      </c>
      <c r="F201" t="s">
        <v>5915</v>
      </c>
      <c r="G201" t="s">
        <v>4314</v>
      </c>
      <c r="H201" s="64" t="s">
        <v>4565</v>
      </c>
      <c r="J201">
        <f t="shared" si="64"/>
        <v>1</v>
      </c>
      <c r="K201" t="str">
        <f t="shared" si="65"/>
        <v/>
      </c>
      <c r="L201" t="str">
        <f t="shared" si="61"/>
        <v/>
      </c>
      <c r="M201">
        <f t="shared" si="66"/>
        <v>230440.878</v>
      </c>
      <c r="N201">
        <f t="shared" si="67"/>
        <v>430393.114</v>
      </c>
      <c r="O201" t="str">
        <f t="shared" si="68"/>
        <v>wit rondje</v>
      </c>
      <c r="P201" t="str">
        <f t="shared" si="69"/>
        <v>DIN00133</v>
      </c>
      <c r="Q201" t="str">
        <f t="shared" si="59"/>
        <v>Lph 8</v>
      </c>
      <c r="R201" t="str">
        <f t="shared" si="62"/>
        <v/>
      </c>
      <c r="T201" t="str">
        <f t="shared" si="70"/>
        <v>DINXPERLO</v>
      </c>
      <c r="U201" t="str">
        <f t="shared" si="71"/>
        <v>Anholtseweg</v>
      </c>
      <c r="V201" s="62" t="str">
        <f t="shared" si="72"/>
        <v>DIN00133</v>
      </c>
      <c r="W201" s="15" t="e">
        <f>IF(J201,#REF!,"")</f>
        <v>#REF!</v>
      </c>
      <c r="X201" s="15" t="e">
        <f>IF(J201,#REF!,"")</f>
        <v>#REF!</v>
      </c>
      <c r="Y201" s="62" t="str">
        <f t="shared" si="73"/>
        <v xml:space="preserve"> </v>
      </c>
      <c r="AA201" s="69"/>
      <c r="AB201" s="90">
        <v>8</v>
      </c>
      <c r="AC201" s="5" t="s">
        <v>4591</v>
      </c>
      <c r="AD201" s="90" t="str">
        <f t="shared" si="74"/>
        <v/>
      </c>
      <c r="AE201" s="90" t="str">
        <f t="shared" si="75"/>
        <v/>
      </c>
      <c r="AF201" t="str">
        <f t="shared" si="60"/>
        <v/>
      </c>
      <c r="AH201" t="str">
        <f t="shared" si="63"/>
        <v/>
      </c>
      <c r="AI201" t="str">
        <f>IF(AH201&gt;"",VLOOKUP(AH201,'MAATREGELEN TBV BESTEK '!$A$3:$N$34,11,FALSE),"")</f>
        <v/>
      </c>
      <c r="AJ201" t="str">
        <f>IF(AH201&gt;"",VLOOKUP(AH201,'MAATREGELEN TBV BESTEK '!$A$3:$N$34,13,FALSE),"")</f>
        <v/>
      </c>
      <c r="AK201" t="str">
        <f>IF(AH201&gt;"",VLOOKUP(AH201,'MAATREGELEN TBV BESTEK '!$A$3:$N$34,14,FALSE),"")</f>
        <v/>
      </c>
    </row>
    <row r="202" spans="1:37" ht="12" customHeight="1">
      <c r="A202" s="49">
        <v>230478.61499999999</v>
      </c>
      <c r="B202" s="49">
        <v>430404.34899999999</v>
      </c>
      <c r="C202" t="s">
        <v>4601</v>
      </c>
      <c r="D202" t="s">
        <v>4563</v>
      </c>
      <c r="E202">
        <v>8</v>
      </c>
      <c r="F202" t="s">
        <v>5915</v>
      </c>
      <c r="G202" t="s">
        <v>4314</v>
      </c>
      <c r="H202" s="64" t="s">
        <v>4565</v>
      </c>
      <c r="J202">
        <f t="shared" si="64"/>
        <v>1</v>
      </c>
      <c r="K202" t="str">
        <f t="shared" si="65"/>
        <v/>
      </c>
      <c r="L202" t="str">
        <f t="shared" si="61"/>
        <v/>
      </c>
      <c r="M202">
        <f t="shared" si="66"/>
        <v>230478.61499999999</v>
      </c>
      <c r="N202">
        <f t="shared" si="67"/>
        <v>430404.34899999999</v>
      </c>
      <c r="O202" t="str">
        <f t="shared" si="68"/>
        <v>wit rondje</v>
      </c>
      <c r="P202" t="str">
        <f t="shared" si="69"/>
        <v>DIN00134</v>
      </c>
      <c r="Q202" t="str">
        <f t="shared" si="59"/>
        <v>Lph 8</v>
      </c>
      <c r="R202" t="str">
        <f t="shared" si="62"/>
        <v/>
      </c>
      <c r="T202" t="str">
        <f t="shared" si="70"/>
        <v>DINXPERLO</v>
      </c>
      <c r="U202" t="str">
        <f t="shared" si="71"/>
        <v>Anholtseweg</v>
      </c>
      <c r="V202" s="62" t="str">
        <f t="shared" si="72"/>
        <v>DIN00134</v>
      </c>
      <c r="W202" s="15" t="e">
        <f>IF(J202,#REF!,"")</f>
        <v>#REF!</v>
      </c>
      <c r="X202" s="15" t="e">
        <f>IF(J202,#REF!,"")</f>
        <v>#REF!</v>
      </c>
      <c r="Y202" s="62" t="str">
        <f t="shared" si="73"/>
        <v xml:space="preserve"> </v>
      </c>
      <c r="AA202" s="69"/>
      <c r="AB202" s="90">
        <v>8</v>
      </c>
      <c r="AC202" s="5" t="s">
        <v>4591</v>
      </c>
      <c r="AD202" s="90" t="str">
        <f t="shared" si="74"/>
        <v/>
      </c>
      <c r="AE202" s="90" t="str">
        <f t="shared" si="75"/>
        <v/>
      </c>
      <c r="AF202" t="str">
        <f t="shared" si="60"/>
        <v/>
      </c>
      <c r="AH202" t="str">
        <f t="shared" si="63"/>
        <v/>
      </c>
      <c r="AI202" t="str">
        <f>IF(AH202&gt;"",VLOOKUP(AH202,'MAATREGELEN TBV BESTEK '!$A$3:$N$34,11,FALSE),"")</f>
        <v/>
      </c>
      <c r="AJ202" t="str">
        <f>IF(AH202&gt;"",VLOOKUP(AH202,'MAATREGELEN TBV BESTEK '!$A$3:$N$34,13,FALSE),"")</f>
        <v/>
      </c>
      <c r="AK202" t="str">
        <f>IF(AH202&gt;"",VLOOKUP(AH202,'MAATREGELEN TBV BESTEK '!$A$3:$N$34,14,FALSE),"")</f>
        <v/>
      </c>
    </row>
    <row r="203" spans="1:37" ht="12" customHeight="1">
      <c r="A203" s="49">
        <v>230521.125</v>
      </c>
      <c r="B203" s="49">
        <v>430429.766</v>
      </c>
      <c r="C203" t="s">
        <v>4604</v>
      </c>
      <c r="D203" t="s">
        <v>4563</v>
      </c>
      <c r="E203">
        <v>8</v>
      </c>
      <c r="F203" t="s">
        <v>5915</v>
      </c>
      <c r="G203" t="s">
        <v>4314</v>
      </c>
      <c r="H203" s="64" t="s">
        <v>4565</v>
      </c>
      <c r="J203">
        <f t="shared" si="64"/>
        <v>1</v>
      </c>
      <c r="K203" t="str">
        <f t="shared" si="65"/>
        <v/>
      </c>
      <c r="L203" t="str">
        <f t="shared" si="61"/>
        <v/>
      </c>
      <c r="M203">
        <f t="shared" si="66"/>
        <v>230521.125</v>
      </c>
      <c r="N203">
        <f t="shared" si="67"/>
        <v>430429.766</v>
      </c>
      <c r="O203" t="str">
        <f t="shared" si="68"/>
        <v>wit rondje</v>
      </c>
      <c r="P203" t="str">
        <f t="shared" si="69"/>
        <v>DIN00135</v>
      </c>
      <c r="Q203" t="str">
        <f t="shared" si="59"/>
        <v>Lph 8</v>
      </c>
      <c r="R203" t="str">
        <f t="shared" si="62"/>
        <v/>
      </c>
      <c r="T203" t="str">
        <f t="shared" si="70"/>
        <v>DINXPERLO</v>
      </c>
      <c r="U203" t="str">
        <f t="shared" si="71"/>
        <v>Anholtseweg</v>
      </c>
      <c r="V203" s="62" t="str">
        <f t="shared" si="72"/>
        <v>DIN00135</v>
      </c>
      <c r="W203" s="15" t="e">
        <f>IF(J203,#REF!,"")</f>
        <v>#REF!</v>
      </c>
      <c r="X203" s="15" t="e">
        <f>IF(J203,#REF!,"")</f>
        <v>#REF!</v>
      </c>
      <c r="Y203" s="62" t="str">
        <f t="shared" si="73"/>
        <v xml:space="preserve"> </v>
      </c>
      <c r="AA203" s="69"/>
      <c r="AB203" s="90">
        <v>8</v>
      </c>
      <c r="AC203" s="5" t="s">
        <v>4591</v>
      </c>
      <c r="AD203" s="90" t="str">
        <f t="shared" si="74"/>
        <v/>
      </c>
      <c r="AE203" s="90" t="str">
        <f t="shared" si="75"/>
        <v/>
      </c>
      <c r="AF203" t="str">
        <f t="shared" si="60"/>
        <v/>
      </c>
      <c r="AH203" t="str">
        <f t="shared" si="63"/>
        <v/>
      </c>
      <c r="AI203" t="str">
        <f>IF(AH203&gt;"",VLOOKUP(AH203,'MAATREGELEN TBV BESTEK '!$A$3:$N$34,11,FALSE),"")</f>
        <v/>
      </c>
      <c r="AJ203" t="str">
        <f>IF(AH203&gt;"",VLOOKUP(AH203,'MAATREGELEN TBV BESTEK '!$A$3:$N$34,13,FALSE),"")</f>
        <v/>
      </c>
      <c r="AK203" t="str">
        <f>IF(AH203&gt;"",VLOOKUP(AH203,'MAATREGELEN TBV BESTEK '!$A$3:$N$34,14,FALSE),"")</f>
        <v/>
      </c>
    </row>
    <row r="204" spans="1:37" ht="12" customHeight="1">
      <c r="A204" s="49">
        <v>230543.20699999999</v>
      </c>
      <c r="B204" s="49">
        <v>430448.32299999997</v>
      </c>
      <c r="C204" t="s">
        <v>4566</v>
      </c>
      <c r="D204" t="s">
        <v>2462</v>
      </c>
      <c r="E204">
        <v>8</v>
      </c>
      <c r="F204" t="s">
        <v>2501</v>
      </c>
      <c r="G204" t="s">
        <v>4314</v>
      </c>
      <c r="H204" s="64" t="s">
        <v>4565</v>
      </c>
      <c r="J204">
        <f t="shared" si="64"/>
        <v>1</v>
      </c>
      <c r="K204" t="str">
        <f t="shared" si="65"/>
        <v>halfopen</v>
      </c>
      <c r="L204" t="str">
        <f t="shared" si="61"/>
        <v>rood</v>
      </c>
      <c r="M204">
        <f t="shared" si="66"/>
        <v>230543.20699999999</v>
      </c>
      <c r="N204">
        <f t="shared" si="67"/>
        <v>430448.32299999997</v>
      </c>
      <c r="O204" t="str">
        <f t="shared" si="68"/>
        <v>rood halfopen</v>
      </c>
      <c r="P204" t="str">
        <f t="shared" si="69"/>
        <v>DIN00136</v>
      </c>
      <c r="Q204" t="str">
        <f t="shared" si="59"/>
        <v>Lph 8</v>
      </c>
      <c r="R204" t="str">
        <f t="shared" si="62"/>
        <v>Brisa PLUS</v>
      </c>
      <c r="T204" t="str">
        <f t="shared" si="70"/>
        <v>DINXPERLO</v>
      </c>
      <c r="U204" t="str">
        <f t="shared" si="71"/>
        <v>Anholtseweg</v>
      </c>
      <c r="V204" s="62" t="str">
        <f t="shared" si="72"/>
        <v>DIN00136</v>
      </c>
      <c r="W204" s="15" t="e">
        <f>IF(J204,#REF!,"")</f>
        <v>#REF!</v>
      </c>
      <c r="X204" s="15" t="e">
        <f>IF(J204,#REF!,"")</f>
        <v>#REF!</v>
      </c>
      <c r="Y204" s="62" t="str">
        <f t="shared" si="73"/>
        <v>AV</v>
      </c>
      <c r="AA204" s="69"/>
      <c r="AB204" s="90">
        <v>8</v>
      </c>
      <c r="AC204" s="5" t="s">
        <v>4567</v>
      </c>
      <c r="AD204" s="90" t="str">
        <f t="shared" si="74"/>
        <v/>
      </c>
      <c r="AE204" s="90" t="str">
        <f t="shared" si="75"/>
        <v>Brisa PLUS</v>
      </c>
      <c r="AF204" s="22" t="str">
        <f>IF(Y204="AV","Armatuur "&amp;AE204&amp;" leveren en plaatsen op LM "&amp;AB204&amp;"m","")&amp;IF(Y204="MV AV","Mast en armatuur leveren en plaatsen, "&amp;AE204&amp;" en LM "&amp;AD204&amp;"m, oude mast "&amp;AB204&amp;"m verwijderen","")&amp;IF(Y204="NM NA","Nwe mast en nw armatuur leveren en plaatsen, "&amp;AE204&amp;" en LM "&amp;AD204&amp;"m","")&amp;IF(Y204="NLP","Nieuw lichtpunt bijplaatsen, "&amp;AE204&amp;" en LM "&amp;AD204&amp;"m","")</f>
        <v>Armatuur Brisa PLUS leveren en plaatsen op LM 8m</v>
      </c>
      <c r="AH204" t="str">
        <f t="shared" si="63"/>
        <v>AV 8-&gt;8 Brisa PLUS</v>
      </c>
      <c r="AI204">
        <f>IF(AH204&gt;"",VLOOKUP(AH204,'MAATREGELEN TBV BESTEK '!$A$3:$N$34,11,FALSE),"")</f>
        <v>132030</v>
      </c>
      <c r="AJ204">
        <f>IF(AH204&gt;"",VLOOKUP(AH204,'MAATREGELEN TBV BESTEK '!$A$3:$N$34,13,FALSE),"")</f>
        <v>711030</v>
      </c>
      <c r="AK204">
        <f>IF(AH204&gt;"",VLOOKUP(AH204,'MAATREGELEN TBV BESTEK '!$A$3:$N$34,14,FALSE),"")</f>
        <v>0</v>
      </c>
    </row>
    <row r="205" spans="1:37" ht="12" customHeight="1">
      <c r="A205" s="49">
        <v>229816.41399999999</v>
      </c>
      <c r="B205" s="49">
        <v>430174.64500000002</v>
      </c>
      <c r="C205" t="s">
        <v>4602</v>
      </c>
      <c r="D205" t="s">
        <v>4563</v>
      </c>
      <c r="E205">
        <v>8</v>
      </c>
      <c r="F205" t="s">
        <v>5915</v>
      </c>
      <c r="G205" t="s">
        <v>4314</v>
      </c>
      <c r="H205" s="64" t="s">
        <v>4565</v>
      </c>
      <c r="J205">
        <f t="shared" si="64"/>
        <v>1</v>
      </c>
      <c r="K205" t="str">
        <f t="shared" si="65"/>
        <v/>
      </c>
      <c r="L205" t="str">
        <f t="shared" si="61"/>
        <v/>
      </c>
      <c r="M205">
        <f t="shared" si="66"/>
        <v>229816.41399999999</v>
      </c>
      <c r="N205">
        <f t="shared" si="67"/>
        <v>430174.64500000002</v>
      </c>
      <c r="O205" t="str">
        <f t="shared" si="68"/>
        <v>wit rondje</v>
      </c>
      <c r="P205" t="str">
        <f t="shared" si="69"/>
        <v>DIN00473</v>
      </c>
      <c r="Q205" t="str">
        <f t="shared" si="59"/>
        <v>Lph 8</v>
      </c>
      <c r="R205" t="str">
        <f t="shared" si="62"/>
        <v/>
      </c>
      <c r="T205" t="str">
        <f t="shared" si="70"/>
        <v>DINXPERLO</v>
      </c>
      <c r="U205" t="str">
        <f t="shared" si="71"/>
        <v>Anholtseweg</v>
      </c>
      <c r="V205" s="62" t="str">
        <f t="shared" si="72"/>
        <v>DIN00473</v>
      </c>
      <c r="W205" s="15" t="e">
        <f>IF(J205,#REF!,"")</f>
        <v>#REF!</v>
      </c>
      <c r="X205" s="15" t="e">
        <f>IF(J205,#REF!,"")</f>
        <v>#REF!</v>
      </c>
      <c r="Y205" s="62" t="str">
        <f t="shared" si="73"/>
        <v xml:space="preserve"> </v>
      </c>
      <c r="AA205" s="69"/>
      <c r="AB205" s="90">
        <v>8</v>
      </c>
      <c r="AC205" s="5" t="s">
        <v>4591</v>
      </c>
      <c r="AD205" s="90" t="str">
        <f t="shared" si="74"/>
        <v/>
      </c>
      <c r="AE205" s="90" t="str">
        <f t="shared" si="75"/>
        <v/>
      </c>
      <c r="AF205" t="str">
        <f>IF(Y205="AV","Armatuur "&amp;AE205&amp;" leveren en plaatsen op LM "&amp;AD205&amp;"m","")&amp;IF(Y205="MV AV","Mast en armatuur leveren en plaatsen, "&amp;AE205&amp;" en LM "&amp;AD205&amp;"m, oude mast "&amp;AB205&amp;"m verwijderen","")&amp;IF(Y205="NM NA","Nwe mast en nw armatuur leveren en plaatsen, "&amp;AE205&amp;" en LM "&amp;AD205&amp;"m, oude mast "&amp;AB205&amp;"m verwijderen","")&amp;IF(Y205="NLP","Nieuw lichtpunt bijplaatsen, "&amp;AE205&amp;" en LM "&amp;AD205&amp;"m","")</f>
        <v/>
      </c>
      <c r="AH205" t="str">
        <f t="shared" si="63"/>
        <v/>
      </c>
      <c r="AI205" t="str">
        <f>IF(AH205&gt;"",VLOOKUP(AH205,'MAATREGELEN TBV BESTEK '!$A$3:$N$34,11,FALSE),"")</f>
        <v/>
      </c>
      <c r="AJ205" t="str">
        <f>IF(AH205&gt;"",VLOOKUP(AH205,'MAATREGELEN TBV BESTEK '!$A$3:$N$34,13,FALSE),"")</f>
        <v/>
      </c>
      <c r="AK205" t="str">
        <f>IF(AH205&gt;"",VLOOKUP(AH205,'MAATREGELEN TBV BESTEK '!$A$3:$N$34,14,FALSE),"")</f>
        <v/>
      </c>
    </row>
    <row r="206" spans="1:37" ht="12" customHeight="1">
      <c r="A206" s="49">
        <v>229831.40400000001</v>
      </c>
      <c r="B206" s="49">
        <v>430217.47399999999</v>
      </c>
      <c r="C206" t="s">
        <v>4603</v>
      </c>
      <c r="D206" t="s">
        <v>4563</v>
      </c>
      <c r="E206">
        <v>8</v>
      </c>
      <c r="F206" t="s">
        <v>5915</v>
      </c>
      <c r="G206" t="s">
        <v>4314</v>
      </c>
      <c r="H206" s="64" t="s">
        <v>4565</v>
      </c>
      <c r="J206">
        <f t="shared" si="64"/>
        <v>1</v>
      </c>
      <c r="K206" t="str">
        <f t="shared" si="65"/>
        <v/>
      </c>
      <c r="L206" t="str">
        <f t="shared" si="61"/>
        <v/>
      </c>
      <c r="M206">
        <f t="shared" si="66"/>
        <v>229831.40400000001</v>
      </c>
      <c r="N206">
        <f t="shared" si="67"/>
        <v>430217.47399999999</v>
      </c>
      <c r="O206" t="str">
        <f t="shared" si="68"/>
        <v>wit rondje</v>
      </c>
      <c r="P206" t="str">
        <f t="shared" si="69"/>
        <v>DIN00474</v>
      </c>
      <c r="Q206" t="str">
        <f t="shared" si="59"/>
        <v>Lph 8</v>
      </c>
      <c r="R206" t="str">
        <f t="shared" si="62"/>
        <v/>
      </c>
      <c r="T206" t="str">
        <f t="shared" si="70"/>
        <v>DINXPERLO</v>
      </c>
      <c r="U206" t="str">
        <f t="shared" si="71"/>
        <v>Anholtseweg</v>
      </c>
      <c r="V206" s="62" t="str">
        <f t="shared" si="72"/>
        <v>DIN00474</v>
      </c>
      <c r="W206" s="15" t="e">
        <f>IF(J206,#REF!,"")</f>
        <v>#REF!</v>
      </c>
      <c r="X206" s="15" t="e">
        <f>IF(J206,#REF!,"")</f>
        <v>#REF!</v>
      </c>
      <c r="Y206" s="62" t="str">
        <f t="shared" si="73"/>
        <v xml:space="preserve"> </v>
      </c>
      <c r="AA206" s="69"/>
      <c r="AB206" s="90">
        <v>8</v>
      </c>
      <c r="AC206" s="5" t="s">
        <v>4591</v>
      </c>
      <c r="AD206" s="90" t="str">
        <f t="shared" si="74"/>
        <v/>
      </c>
      <c r="AE206" s="90" t="str">
        <f t="shared" si="75"/>
        <v/>
      </c>
      <c r="AF206" t="str">
        <f>IF(Y206="AV","Armatuur "&amp;AE206&amp;" leveren en plaatsen op LM "&amp;AD206&amp;"m","")&amp;IF(Y206="MV AV","Mast en armatuur leveren en plaatsen, "&amp;AE206&amp;" en LM "&amp;AD206&amp;"m, oude mast "&amp;AB206&amp;"m verwijderen","")&amp;IF(Y206="NM NA","Nwe mast en nw armatuur leveren en plaatsen, "&amp;AE206&amp;" en LM "&amp;AD206&amp;"m, oude mast "&amp;AB206&amp;"m verwijderen","")&amp;IF(Y206="NLP","Nieuw lichtpunt bijplaatsen, "&amp;AE206&amp;" en LM "&amp;AD206&amp;"m","")</f>
        <v/>
      </c>
      <c r="AH206" t="str">
        <f t="shared" si="63"/>
        <v/>
      </c>
      <c r="AI206" t="str">
        <f>IF(AH206&gt;"",VLOOKUP(AH206,'MAATREGELEN TBV BESTEK '!$A$3:$N$34,11,FALSE),"")</f>
        <v/>
      </c>
      <c r="AJ206" t="str">
        <f>IF(AH206&gt;"",VLOOKUP(AH206,'MAATREGELEN TBV BESTEK '!$A$3:$N$34,13,FALSE),"")</f>
        <v/>
      </c>
      <c r="AK206" t="str">
        <f>IF(AH206&gt;"",VLOOKUP(AH206,'MAATREGELEN TBV BESTEK '!$A$3:$N$34,14,FALSE),"")</f>
        <v/>
      </c>
    </row>
    <row r="207" spans="1:37" ht="12" customHeight="1">
      <c r="A207" s="49">
        <v>229806.02600000001</v>
      </c>
      <c r="B207" s="49">
        <v>430234.60100000002</v>
      </c>
      <c r="C207" t="s">
        <v>4606</v>
      </c>
      <c r="D207" t="s">
        <v>2462</v>
      </c>
      <c r="E207">
        <v>10</v>
      </c>
      <c r="F207" t="s">
        <v>2501</v>
      </c>
      <c r="G207" t="s">
        <v>4314</v>
      </c>
      <c r="H207" s="64" t="s">
        <v>4565</v>
      </c>
      <c r="J207">
        <f t="shared" si="64"/>
        <v>1</v>
      </c>
      <c r="K207" t="str">
        <f t="shared" si="65"/>
        <v>halfopen</v>
      </c>
      <c r="L207" t="str">
        <f t="shared" si="61"/>
        <v>rood</v>
      </c>
      <c r="M207">
        <f t="shared" si="66"/>
        <v>229806.02600000001</v>
      </c>
      <c r="N207">
        <f t="shared" si="67"/>
        <v>430234.60100000002</v>
      </c>
      <c r="O207" t="str">
        <f t="shared" si="68"/>
        <v>rood halfopen</v>
      </c>
      <c r="P207" t="str">
        <f t="shared" si="69"/>
        <v>DIN00475</v>
      </c>
      <c r="Q207" t="str">
        <f t="shared" si="59"/>
        <v>Lph 10</v>
      </c>
      <c r="R207" t="str">
        <f t="shared" si="62"/>
        <v>Brisa PLUS</v>
      </c>
      <c r="T207" t="str">
        <f t="shared" si="70"/>
        <v>DINXPERLO</v>
      </c>
      <c r="U207" t="str">
        <f t="shared" si="71"/>
        <v>Anholtseweg</v>
      </c>
      <c r="V207" s="62" t="str">
        <f t="shared" si="72"/>
        <v>DIN00475</v>
      </c>
      <c r="W207" s="15" t="e">
        <f>IF(J207,#REF!,"")</f>
        <v>#REF!</v>
      </c>
      <c r="X207" s="15" t="e">
        <f>IF(J207,#REF!,"")</f>
        <v>#REF!</v>
      </c>
      <c r="Y207" s="62" t="str">
        <f t="shared" si="73"/>
        <v>AV</v>
      </c>
      <c r="AA207" s="69"/>
      <c r="AB207" s="90">
        <v>10</v>
      </c>
      <c r="AC207" s="5" t="s">
        <v>2718</v>
      </c>
      <c r="AD207" s="90" t="str">
        <f t="shared" si="74"/>
        <v/>
      </c>
      <c r="AE207" s="90" t="str">
        <f t="shared" si="75"/>
        <v>Brisa PLUS</v>
      </c>
      <c r="AF207" s="22" t="str">
        <f>IF(Y207="AV","Armatuur "&amp;AE207&amp;" leveren en plaatsen op LM "&amp;AB207&amp;"m","")&amp;IF(Y207="MV AV","Mast en armatuur leveren en plaatsen, "&amp;AE207&amp;" en LM "&amp;AD207&amp;"m, oude mast "&amp;AB207&amp;"m verwijderen","")&amp;IF(Y207="NM NA","Nwe mast en nw armatuur leveren en plaatsen, "&amp;AE207&amp;" en LM "&amp;AD207&amp;"m","")&amp;IF(Y207="NLP","Nieuw lichtpunt bijplaatsen, "&amp;AE207&amp;" en LM "&amp;AD207&amp;"m","")</f>
        <v>Armatuur Brisa PLUS leveren en plaatsen op LM 10m</v>
      </c>
      <c r="AH207" t="str">
        <f t="shared" si="63"/>
        <v>AV 10-&gt;10 Brisa PLUS</v>
      </c>
      <c r="AI207">
        <f>IF(AH207&gt;"",VLOOKUP(AH207,'MAATREGELEN TBV BESTEK '!$A$3:$N$34,11,FALSE),"")</f>
        <v>132040</v>
      </c>
      <c r="AJ207">
        <f>IF(AH207&gt;"",VLOOKUP(AH207,'MAATREGELEN TBV BESTEK '!$A$3:$N$34,13,FALSE),"")</f>
        <v>711030</v>
      </c>
      <c r="AK207">
        <f>IF(AH207&gt;"",VLOOKUP(AH207,'MAATREGELEN TBV BESTEK '!$A$3:$N$34,14,FALSE),"")</f>
        <v>0</v>
      </c>
    </row>
    <row r="208" spans="1:37" ht="12" customHeight="1">
      <c r="A208" s="49">
        <v>229848.89300000001</v>
      </c>
      <c r="B208" s="49">
        <v>430239.95899999997</v>
      </c>
      <c r="C208" t="s">
        <v>4605</v>
      </c>
      <c r="D208" t="s">
        <v>4563</v>
      </c>
      <c r="E208">
        <v>8</v>
      </c>
      <c r="F208" t="s">
        <v>5915</v>
      </c>
      <c r="G208" t="s">
        <v>4314</v>
      </c>
      <c r="H208" s="64" t="s">
        <v>4565</v>
      </c>
      <c r="J208">
        <f t="shared" si="64"/>
        <v>1</v>
      </c>
      <c r="K208" t="str">
        <f t="shared" si="65"/>
        <v/>
      </c>
      <c r="L208" t="str">
        <f t="shared" si="61"/>
        <v/>
      </c>
      <c r="M208">
        <f t="shared" si="66"/>
        <v>229848.89300000001</v>
      </c>
      <c r="N208">
        <f t="shared" si="67"/>
        <v>430239.95899999997</v>
      </c>
      <c r="O208" t="str">
        <f t="shared" si="68"/>
        <v>wit rondje</v>
      </c>
      <c r="P208" t="str">
        <f t="shared" si="69"/>
        <v>DIN00476</v>
      </c>
      <c r="Q208" t="str">
        <f t="shared" ref="Q208:Q233" si="76">$O$2&amp;E208</f>
        <v>Lph 8</v>
      </c>
      <c r="R208" t="str">
        <f t="shared" si="62"/>
        <v/>
      </c>
      <c r="T208" t="str">
        <f t="shared" si="70"/>
        <v>DINXPERLO</v>
      </c>
      <c r="U208" t="str">
        <f t="shared" si="71"/>
        <v>Anholtseweg</v>
      </c>
      <c r="V208" s="62" t="str">
        <f t="shared" si="72"/>
        <v>DIN00476</v>
      </c>
      <c r="W208" s="15" t="e">
        <f>IF(J208,#REF!,"")</f>
        <v>#REF!</v>
      </c>
      <c r="X208" s="15" t="e">
        <f>IF(J208,#REF!,"")</f>
        <v>#REF!</v>
      </c>
      <c r="Y208" s="62" t="str">
        <f t="shared" si="73"/>
        <v xml:space="preserve"> </v>
      </c>
      <c r="AA208" s="69"/>
      <c r="AB208" s="90">
        <v>8</v>
      </c>
      <c r="AC208" s="5" t="s">
        <v>4591</v>
      </c>
      <c r="AD208" s="90" t="str">
        <f t="shared" si="74"/>
        <v/>
      </c>
      <c r="AE208" s="90" t="str">
        <f t="shared" si="75"/>
        <v/>
      </c>
      <c r="AF208" t="str">
        <f>IF(Y208="AV","Armatuur "&amp;AE208&amp;" leveren en plaatsen op LM "&amp;AD208&amp;"m","")&amp;IF(Y208="MV AV","Mast en armatuur leveren en plaatsen, "&amp;AE208&amp;" en LM "&amp;AD208&amp;"m, oude mast "&amp;AB208&amp;"m verwijderen","")&amp;IF(Y208="NM NA","Nwe mast en nw armatuur leveren en plaatsen, "&amp;AE208&amp;" en LM "&amp;AD208&amp;"m, oude mast "&amp;AB208&amp;"m verwijderen","")&amp;IF(Y208="NLP","Nieuw lichtpunt bijplaatsen, "&amp;AE208&amp;" en LM "&amp;AD208&amp;"m","")</f>
        <v/>
      </c>
      <c r="AH208" t="str">
        <f t="shared" si="63"/>
        <v/>
      </c>
      <c r="AI208" t="str">
        <f>IF(AH208&gt;"",VLOOKUP(AH208,'MAATREGELEN TBV BESTEK '!$A$3:$N$34,11,FALSE),"")</f>
        <v/>
      </c>
      <c r="AJ208" t="str">
        <f>IF(AH208&gt;"",VLOOKUP(AH208,'MAATREGELEN TBV BESTEK '!$A$3:$N$34,13,FALSE),"")</f>
        <v/>
      </c>
      <c r="AK208" t="str">
        <f>IF(AH208&gt;"",VLOOKUP(AH208,'MAATREGELEN TBV BESTEK '!$A$3:$N$34,14,FALSE),"")</f>
        <v/>
      </c>
    </row>
    <row r="209" spans="1:37" ht="12" customHeight="1">
      <c r="A209" s="49">
        <v>229758.041</v>
      </c>
      <c r="B209" s="49">
        <v>430239.24099999998</v>
      </c>
      <c r="C209" t="s">
        <v>4608</v>
      </c>
      <c r="D209" t="s">
        <v>2462</v>
      </c>
      <c r="E209">
        <v>10</v>
      </c>
      <c r="F209" t="s">
        <v>2501</v>
      </c>
      <c r="G209" t="s">
        <v>4314</v>
      </c>
      <c r="H209" s="64" t="s">
        <v>4565</v>
      </c>
      <c r="J209">
        <f t="shared" si="64"/>
        <v>1</v>
      </c>
      <c r="K209" t="str">
        <f t="shared" si="65"/>
        <v>halfopen</v>
      </c>
      <c r="L209" t="str">
        <f t="shared" si="61"/>
        <v>rood</v>
      </c>
      <c r="M209">
        <f t="shared" si="66"/>
        <v>229758.041</v>
      </c>
      <c r="N209">
        <f t="shared" si="67"/>
        <v>430239.24099999998</v>
      </c>
      <c r="O209" t="str">
        <f t="shared" si="68"/>
        <v>rood halfopen</v>
      </c>
      <c r="P209" t="str">
        <f t="shared" si="69"/>
        <v>DIN01113</v>
      </c>
      <c r="Q209" t="str">
        <f t="shared" si="76"/>
        <v>Lph 10</v>
      </c>
      <c r="R209" t="str">
        <f t="shared" si="62"/>
        <v>Brisa PLUS</v>
      </c>
      <c r="T209" t="str">
        <f t="shared" si="70"/>
        <v>DINXPERLO</v>
      </c>
      <c r="U209" t="str">
        <f t="shared" si="71"/>
        <v>Anholtseweg</v>
      </c>
      <c r="V209" s="62" t="str">
        <f t="shared" si="72"/>
        <v>DIN01113</v>
      </c>
      <c r="W209" s="15" t="e">
        <f>IF(J209,#REF!,"")</f>
        <v>#REF!</v>
      </c>
      <c r="X209" s="15" t="e">
        <f>IF(J209,#REF!,"")</f>
        <v>#REF!</v>
      </c>
      <c r="Y209" s="62" t="str">
        <f t="shared" si="73"/>
        <v>AV</v>
      </c>
      <c r="AA209" s="69"/>
      <c r="AB209" s="90">
        <v>10</v>
      </c>
      <c r="AC209" s="5" t="s">
        <v>2718</v>
      </c>
      <c r="AD209" s="90" t="str">
        <f t="shared" si="74"/>
        <v/>
      </c>
      <c r="AE209" s="90" t="str">
        <f t="shared" si="75"/>
        <v>Brisa PLUS</v>
      </c>
      <c r="AF209" s="22" t="str">
        <f t="shared" ref="AF209:AF220" si="77">IF(Y209="AV","Armatuur "&amp;AE209&amp;" leveren en plaatsen op LM "&amp;AB209&amp;"m","")&amp;IF(Y209="MV AV","Mast en armatuur leveren en plaatsen, "&amp;AE209&amp;" en LM "&amp;AD209&amp;"m, oude mast "&amp;AB209&amp;"m verwijderen","")&amp;IF(Y209="NM NA","Nwe mast en nw armatuur leveren en plaatsen, "&amp;AE209&amp;" en LM "&amp;AD209&amp;"m","")&amp;IF(Y209="NLP","Nieuw lichtpunt bijplaatsen, "&amp;AE209&amp;" en LM "&amp;AD209&amp;"m","")</f>
        <v>Armatuur Brisa PLUS leveren en plaatsen op LM 10m</v>
      </c>
      <c r="AH209" t="str">
        <f t="shared" si="63"/>
        <v>AV 10-&gt;10 Brisa PLUS</v>
      </c>
      <c r="AI209">
        <f>IF(AH209&gt;"",VLOOKUP(AH209,'MAATREGELEN TBV BESTEK '!$A$3:$N$34,11,FALSE),"")</f>
        <v>132040</v>
      </c>
      <c r="AJ209">
        <f>IF(AH209&gt;"",VLOOKUP(AH209,'MAATREGELEN TBV BESTEK '!$A$3:$N$34,13,FALSE),"")</f>
        <v>711030</v>
      </c>
      <c r="AK209">
        <f>IF(AH209&gt;"",VLOOKUP(AH209,'MAATREGELEN TBV BESTEK '!$A$3:$N$34,14,FALSE),"")</f>
        <v>0</v>
      </c>
    </row>
    <row r="210" spans="1:37" ht="12" customHeight="1">
      <c r="A210" s="49">
        <v>229723.08199999999</v>
      </c>
      <c r="B210" s="49">
        <v>430249.71299999999</v>
      </c>
      <c r="C210" t="s">
        <v>4619</v>
      </c>
      <c r="D210" t="s">
        <v>2462</v>
      </c>
      <c r="E210">
        <v>10</v>
      </c>
      <c r="F210" t="s">
        <v>2501</v>
      </c>
      <c r="G210" t="s">
        <v>4314</v>
      </c>
      <c r="H210" s="64" t="s">
        <v>4565</v>
      </c>
      <c r="J210">
        <f t="shared" si="64"/>
        <v>1</v>
      </c>
      <c r="K210" t="str">
        <f t="shared" si="65"/>
        <v>halfopen</v>
      </c>
      <c r="L210" t="str">
        <f t="shared" si="61"/>
        <v>rood</v>
      </c>
      <c r="M210">
        <f t="shared" si="66"/>
        <v>229723.08199999999</v>
      </c>
      <c r="N210">
        <f t="shared" si="67"/>
        <v>430249.71299999999</v>
      </c>
      <c r="O210" t="str">
        <f t="shared" si="68"/>
        <v>rood halfopen</v>
      </c>
      <c r="P210" t="str">
        <f t="shared" si="69"/>
        <v>DIN01114</v>
      </c>
      <c r="Q210" t="str">
        <f t="shared" si="76"/>
        <v>Lph 10</v>
      </c>
      <c r="R210" t="str">
        <f t="shared" si="62"/>
        <v>Brisa PLUS</v>
      </c>
      <c r="T210" t="str">
        <f t="shared" si="70"/>
        <v>DINXPERLO</v>
      </c>
      <c r="U210" t="str">
        <f t="shared" si="71"/>
        <v>Anholtseweg</v>
      </c>
      <c r="V210" s="62" t="str">
        <f t="shared" si="72"/>
        <v>DIN01114</v>
      </c>
      <c r="W210" s="15" t="e">
        <f>IF(J210,#REF!,"")</f>
        <v>#REF!</v>
      </c>
      <c r="X210" s="15" t="e">
        <f>IF(J210,#REF!,"")</f>
        <v>#REF!</v>
      </c>
      <c r="Y210" s="62" t="str">
        <f t="shared" si="73"/>
        <v>AV</v>
      </c>
      <c r="AA210" s="69"/>
      <c r="AB210" s="90">
        <v>10</v>
      </c>
      <c r="AC210" s="5" t="s">
        <v>2718</v>
      </c>
      <c r="AD210" s="90" t="str">
        <f t="shared" si="74"/>
        <v/>
      </c>
      <c r="AE210" s="90" t="str">
        <f t="shared" si="75"/>
        <v>Brisa PLUS</v>
      </c>
      <c r="AF210" s="22" t="str">
        <f t="shared" si="77"/>
        <v>Armatuur Brisa PLUS leveren en plaatsen op LM 10m</v>
      </c>
      <c r="AH210" t="str">
        <f t="shared" si="63"/>
        <v>AV 10-&gt;10 Brisa PLUS</v>
      </c>
      <c r="AI210">
        <f>IF(AH210&gt;"",VLOOKUP(AH210,'MAATREGELEN TBV BESTEK '!$A$3:$N$34,11,FALSE),"")</f>
        <v>132040</v>
      </c>
      <c r="AJ210">
        <f>IF(AH210&gt;"",VLOOKUP(AH210,'MAATREGELEN TBV BESTEK '!$A$3:$N$34,13,FALSE),"")</f>
        <v>711030</v>
      </c>
      <c r="AK210">
        <f>IF(AH210&gt;"",VLOOKUP(AH210,'MAATREGELEN TBV BESTEK '!$A$3:$N$34,14,FALSE),"")</f>
        <v>0</v>
      </c>
    </row>
    <row r="211" spans="1:37" ht="12" customHeight="1">
      <c r="A211" s="49">
        <v>229686.72399999999</v>
      </c>
      <c r="B211" s="49">
        <v>430261.21</v>
      </c>
      <c r="C211" t="s">
        <v>4609</v>
      </c>
      <c r="D211" t="s">
        <v>2462</v>
      </c>
      <c r="E211">
        <v>10</v>
      </c>
      <c r="F211" t="s">
        <v>2501</v>
      </c>
      <c r="G211" t="s">
        <v>4314</v>
      </c>
      <c r="H211" s="64" t="s">
        <v>4565</v>
      </c>
      <c r="J211">
        <f t="shared" si="64"/>
        <v>1</v>
      </c>
      <c r="K211" t="str">
        <f t="shared" si="65"/>
        <v>halfopen</v>
      </c>
      <c r="L211" t="str">
        <f t="shared" si="61"/>
        <v>rood</v>
      </c>
      <c r="M211">
        <f t="shared" si="66"/>
        <v>229686.72399999999</v>
      </c>
      <c r="N211">
        <f t="shared" si="67"/>
        <v>430261.21</v>
      </c>
      <c r="O211" t="str">
        <f t="shared" si="68"/>
        <v>rood halfopen</v>
      </c>
      <c r="P211" t="str">
        <f t="shared" si="69"/>
        <v>DIN01115</v>
      </c>
      <c r="Q211" t="str">
        <f t="shared" si="76"/>
        <v>Lph 10</v>
      </c>
      <c r="R211" t="str">
        <f t="shared" si="62"/>
        <v>Brisa PLUS</v>
      </c>
      <c r="T211" t="str">
        <f t="shared" si="70"/>
        <v>DINXPERLO</v>
      </c>
      <c r="U211" t="str">
        <f t="shared" si="71"/>
        <v>Anholtseweg</v>
      </c>
      <c r="V211" s="62" t="str">
        <f t="shared" si="72"/>
        <v>DIN01115</v>
      </c>
      <c r="W211" s="15" t="e">
        <f>IF(J211,#REF!,"")</f>
        <v>#REF!</v>
      </c>
      <c r="X211" s="15" t="e">
        <f>IF(J211,#REF!,"")</f>
        <v>#REF!</v>
      </c>
      <c r="Y211" s="62" t="str">
        <f t="shared" si="73"/>
        <v>AV</v>
      </c>
      <c r="AA211" s="69"/>
      <c r="AB211" s="90">
        <v>10</v>
      </c>
      <c r="AC211" s="5" t="s">
        <v>2718</v>
      </c>
      <c r="AD211" s="90" t="str">
        <f t="shared" si="74"/>
        <v/>
      </c>
      <c r="AE211" s="90" t="str">
        <f t="shared" si="75"/>
        <v>Brisa PLUS</v>
      </c>
      <c r="AF211" s="22" t="str">
        <f t="shared" si="77"/>
        <v>Armatuur Brisa PLUS leveren en plaatsen op LM 10m</v>
      </c>
      <c r="AH211" t="str">
        <f t="shared" si="63"/>
        <v>AV 10-&gt;10 Brisa PLUS</v>
      </c>
      <c r="AI211">
        <f>IF(AH211&gt;"",VLOOKUP(AH211,'MAATREGELEN TBV BESTEK '!$A$3:$N$34,11,FALSE),"")</f>
        <v>132040</v>
      </c>
      <c r="AJ211">
        <f>IF(AH211&gt;"",VLOOKUP(AH211,'MAATREGELEN TBV BESTEK '!$A$3:$N$34,13,FALSE),"")</f>
        <v>711030</v>
      </c>
      <c r="AK211">
        <f>IF(AH211&gt;"",VLOOKUP(AH211,'MAATREGELEN TBV BESTEK '!$A$3:$N$34,14,FALSE),"")</f>
        <v>0</v>
      </c>
    </row>
    <row r="212" spans="1:37" ht="12" customHeight="1">
      <c r="A212" s="49">
        <v>229650.73199999999</v>
      </c>
      <c r="B212" s="49">
        <v>430272.51799999998</v>
      </c>
      <c r="C212" t="s">
        <v>4610</v>
      </c>
      <c r="D212" t="s">
        <v>2462</v>
      </c>
      <c r="E212">
        <v>10</v>
      </c>
      <c r="F212" t="s">
        <v>2501</v>
      </c>
      <c r="G212" t="s">
        <v>4314</v>
      </c>
      <c r="H212" s="64" t="s">
        <v>4565</v>
      </c>
      <c r="J212">
        <f t="shared" si="64"/>
        <v>1</v>
      </c>
      <c r="K212" t="str">
        <f t="shared" si="65"/>
        <v>halfopen</v>
      </c>
      <c r="L212" t="str">
        <f t="shared" si="61"/>
        <v>rood</v>
      </c>
      <c r="M212">
        <f t="shared" si="66"/>
        <v>229650.73199999999</v>
      </c>
      <c r="N212">
        <f t="shared" si="67"/>
        <v>430272.51799999998</v>
      </c>
      <c r="O212" t="str">
        <f t="shared" si="68"/>
        <v>rood halfopen</v>
      </c>
      <c r="P212" t="str">
        <f t="shared" si="69"/>
        <v>DIN01116</v>
      </c>
      <c r="Q212" t="str">
        <f t="shared" si="76"/>
        <v>Lph 10</v>
      </c>
      <c r="R212" t="str">
        <f t="shared" si="62"/>
        <v>Brisa PLUS</v>
      </c>
      <c r="T212" t="str">
        <f t="shared" si="70"/>
        <v>DINXPERLO</v>
      </c>
      <c r="U212" t="str">
        <f t="shared" si="71"/>
        <v>Anholtseweg</v>
      </c>
      <c r="V212" s="62" t="str">
        <f t="shared" si="72"/>
        <v>DIN01116</v>
      </c>
      <c r="W212" s="15" t="e">
        <f>IF(J212,#REF!,"")</f>
        <v>#REF!</v>
      </c>
      <c r="X212" s="15" t="e">
        <f>IF(J212,#REF!,"")</f>
        <v>#REF!</v>
      </c>
      <c r="Y212" s="62" t="str">
        <f t="shared" si="73"/>
        <v>AV</v>
      </c>
      <c r="AA212" s="69"/>
      <c r="AB212" s="90">
        <v>10</v>
      </c>
      <c r="AC212" s="5" t="s">
        <v>2718</v>
      </c>
      <c r="AD212" s="90" t="str">
        <f t="shared" si="74"/>
        <v/>
      </c>
      <c r="AE212" s="90" t="str">
        <f t="shared" si="75"/>
        <v>Brisa PLUS</v>
      </c>
      <c r="AF212" s="22" t="str">
        <f t="shared" si="77"/>
        <v>Armatuur Brisa PLUS leveren en plaatsen op LM 10m</v>
      </c>
      <c r="AH212" t="str">
        <f t="shared" si="63"/>
        <v>AV 10-&gt;10 Brisa PLUS</v>
      </c>
      <c r="AI212">
        <f>IF(AH212&gt;"",VLOOKUP(AH212,'MAATREGELEN TBV BESTEK '!$A$3:$N$34,11,FALSE),"")</f>
        <v>132040</v>
      </c>
      <c r="AJ212">
        <f>IF(AH212&gt;"",VLOOKUP(AH212,'MAATREGELEN TBV BESTEK '!$A$3:$N$34,13,FALSE),"")</f>
        <v>711030</v>
      </c>
      <c r="AK212">
        <f>IF(AH212&gt;"",VLOOKUP(AH212,'MAATREGELEN TBV BESTEK '!$A$3:$N$34,14,FALSE),"")</f>
        <v>0</v>
      </c>
    </row>
    <row r="213" spans="1:37" ht="12" customHeight="1">
      <c r="A213" s="49">
        <v>229611.01199999999</v>
      </c>
      <c r="B213" s="49">
        <v>430287.16100000002</v>
      </c>
      <c r="C213" t="s">
        <v>4611</v>
      </c>
      <c r="D213" t="s">
        <v>2462</v>
      </c>
      <c r="E213">
        <v>10</v>
      </c>
      <c r="F213" t="s">
        <v>2501</v>
      </c>
      <c r="G213" t="s">
        <v>4314</v>
      </c>
      <c r="H213" s="64" t="s">
        <v>4565</v>
      </c>
      <c r="J213">
        <f t="shared" si="64"/>
        <v>1</v>
      </c>
      <c r="K213" t="str">
        <f t="shared" si="65"/>
        <v>halfopen</v>
      </c>
      <c r="L213" t="str">
        <f t="shared" si="61"/>
        <v>rood</v>
      </c>
      <c r="M213">
        <f t="shared" si="66"/>
        <v>229611.01199999999</v>
      </c>
      <c r="N213">
        <f t="shared" si="67"/>
        <v>430287.16100000002</v>
      </c>
      <c r="O213" t="str">
        <f t="shared" si="68"/>
        <v>rood halfopen</v>
      </c>
      <c r="P213" t="str">
        <f t="shared" si="69"/>
        <v>DIN01117</v>
      </c>
      <c r="Q213" t="str">
        <f t="shared" si="76"/>
        <v>Lph 10</v>
      </c>
      <c r="R213" t="str">
        <f t="shared" si="62"/>
        <v>Brisa PLUS</v>
      </c>
      <c r="T213" t="str">
        <f t="shared" si="70"/>
        <v>DINXPERLO</v>
      </c>
      <c r="U213" t="str">
        <f t="shared" si="71"/>
        <v>Anholtseweg</v>
      </c>
      <c r="V213" s="62" t="str">
        <f t="shared" si="72"/>
        <v>DIN01117</v>
      </c>
      <c r="W213" s="15" t="e">
        <f>IF(J213,#REF!,"")</f>
        <v>#REF!</v>
      </c>
      <c r="X213" s="15" t="e">
        <f>IF(J213,#REF!,"")</f>
        <v>#REF!</v>
      </c>
      <c r="Y213" s="62" t="str">
        <f t="shared" si="73"/>
        <v>AV</v>
      </c>
      <c r="AA213" s="69"/>
      <c r="AB213" s="90">
        <v>10</v>
      </c>
      <c r="AC213" s="5" t="s">
        <v>2718</v>
      </c>
      <c r="AD213" s="90" t="str">
        <f t="shared" si="74"/>
        <v/>
      </c>
      <c r="AE213" s="90" t="str">
        <f t="shared" si="75"/>
        <v>Brisa PLUS</v>
      </c>
      <c r="AF213" s="22" t="str">
        <f t="shared" si="77"/>
        <v>Armatuur Brisa PLUS leveren en plaatsen op LM 10m</v>
      </c>
      <c r="AH213" t="str">
        <f t="shared" si="63"/>
        <v>AV 10-&gt;10 Brisa PLUS</v>
      </c>
      <c r="AI213">
        <f>IF(AH213&gt;"",VLOOKUP(AH213,'MAATREGELEN TBV BESTEK '!$A$3:$N$34,11,FALSE),"")</f>
        <v>132040</v>
      </c>
      <c r="AJ213">
        <f>IF(AH213&gt;"",VLOOKUP(AH213,'MAATREGELEN TBV BESTEK '!$A$3:$N$34,13,FALSE),"")</f>
        <v>711030</v>
      </c>
      <c r="AK213">
        <f>IF(AH213&gt;"",VLOOKUP(AH213,'MAATREGELEN TBV BESTEK '!$A$3:$N$34,14,FALSE),"")</f>
        <v>0</v>
      </c>
    </row>
    <row r="214" spans="1:37" ht="12" customHeight="1">
      <c r="A214" s="49">
        <v>229571.39499999999</v>
      </c>
      <c r="B214" s="49">
        <v>430298.93900000001</v>
      </c>
      <c r="C214" t="s">
        <v>4612</v>
      </c>
      <c r="D214" t="s">
        <v>2462</v>
      </c>
      <c r="E214">
        <v>10</v>
      </c>
      <c r="F214" t="s">
        <v>2501</v>
      </c>
      <c r="G214" t="s">
        <v>4314</v>
      </c>
      <c r="H214" s="64" t="s">
        <v>4565</v>
      </c>
      <c r="J214">
        <f t="shared" si="64"/>
        <v>1</v>
      </c>
      <c r="K214" t="str">
        <f t="shared" si="65"/>
        <v>halfopen</v>
      </c>
      <c r="L214" t="str">
        <f t="shared" si="61"/>
        <v>rood</v>
      </c>
      <c r="M214">
        <f t="shared" si="66"/>
        <v>229571.39499999999</v>
      </c>
      <c r="N214">
        <f t="shared" si="67"/>
        <v>430298.93900000001</v>
      </c>
      <c r="O214" t="str">
        <f t="shared" si="68"/>
        <v>rood halfopen</v>
      </c>
      <c r="P214" t="str">
        <f t="shared" si="69"/>
        <v>DIN01118</v>
      </c>
      <c r="Q214" t="str">
        <f t="shared" si="76"/>
        <v>Lph 10</v>
      </c>
      <c r="R214" t="str">
        <f t="shared" si="62"/>
        <v>Brisa PLUS</v>
      </c>
      <c r="T214" t="str">
        <f t="shared" si="70"/>
        <v>DINXPERLO</v>
      </c>
      <c r="U214" t="str">
        <f t="shared" si="71"/>
        <v>Anholtseweg</v>
      </c>
      <c r="V214" s="62" t="str">
        <f t="shared" si="72"/>
        <v>DIN01118</v>
      </c>
      <c r="W214" s="15" t="e">
        <f>IF(J214,#REF!,"")</f>
        <v>#REF!</v>
      </c>
      <c r="X214" s="15" t="e">
        <f>IF(J214,#REF!,"")</f>
        <v>#REF!</v>
      </c>
      <c r="Y214" s="62" t="str">
        <f t="shared" si="73"/>
        <v>AV</v>
      </c>
      <c r="AA214" s="69"/>
      <c r="AB214" s="90">
        <v>10</v>
      </c>
      <c r="AC214" s="5" t="s">
        <v>2718</v>
      </c>
      <c r="AD214" s="90" t="str">
        <f t="shared" si="74"/>
        <v/>
      </c>
      <c r="AE214" s="90" t="str">
        <f t="shared" si="75"/>
        <v>Brisa PLUS</v>
      </c>
      <c r="AF214" s="22" t="str">
        <f t="shared" si="77"/>
        <v>Armatuur Brisa PLUS leveren en plaatsen op LM 10m</v>
      </c>
      <c r="AH214" t="str">
        <f t="shared" si="63"/>
        <v>AV 10-&gt;10 Brisa PLUS</v>
      </c>
      <c r="AI214">
        <f>IF(AH214&gt;"",VLOOKUP(AH214,'MAATREGELEN TBV BESTEK '!$A$3:$N$34,11,FALSE),"")</f>
        <v>132040</v>
      </c>
      <c r="AJ214">
        <f>IF(AH214&gt;"",VLOOKUP(AH214,'MAATREGELEN TBV BESTEK '!$A$3:$N$34,13,FALSE),"")</f>
        <v>711030</v>
      </c>
      <c r="AK214">
        <f>IF(AH214&gt;"",VLOOKUP(AH214,'MAATREGELEN TBV BESTEK '!$A$3:$N$34,14,FALSE),"")</f>
        <v>0</v>
      </c>
    </row>
    <row r="215" spans="1:37" ht="12" customHeight="1">
      <c r="A215" s="49">
        <v>229537.489</v>
      </c>
      <c r="B215" s="49">
        <v>430310.538</v>
      </c>
      <c r="C215" t="s">
        <v>4618</v>
      </c>
      <c r="D215" t="s">
        <v>2462</v>
      </c>
      <c r="E215">
        <v>10</v>
      </c>
      <c r="F215" t="s">
        <v>2501</v>
      </c>
      <c r="G215" t="s">
        <v>4314</v>
      </c>
      <c r="H215" s="64" t="s">
        <v>4565</v>
      </c>
      <c r="J215">
        <f t="shared" si="64"/>
        <v>1</v>
      </c>
      <c r="K215" t="str">
        <f t="shared" si="65"/>
        <v>halfopen</v>
      </c>
      <c r="L215" t="str">
        <f t="shared" si="61"/>
        <v>rood</v>
      </c>
      <c r="M215">
        <f t="shared" si="66"/>
        <v>229537.489</v>
      </c>
      <c r="N215">
        <f t="shared" si="67"/>
        <v>430310.538</v>
      </c>
      <c r="O215" t="str">
        <f t="shared" si="68"/>
        <v>rood halfopen</v>
      </c>
      <c r="P215" t="str">
        <f t="shared" si="69"/>
        <v>DIN01119</v>
      </c>
      <c r="Q215" t="str">
        <f t="shared" si="76"/>
        <v>Lph 10</v>
      </c>
      <c r="R215" t="str">
        <f t="shared" si="62"/>
        <v>Brisa PLUS</v>
      </c>
      <c r="T215" t="str">
        <f t="shared" si="70"/>
        <v>DINXPERLO</v>
      </c>
      <c r="U215" t="str">
        <f t="shared" si="71"/>
        <v>Anholtseweg</v>
      </c>
      <c r="V215" s="62" t="str">
        <f t="shared" si="72"/>
        <v>DIN01119</v>
      </c>
      <c r="W215" s="15" t="e">
        <f>IF(J215,#REF!,"")</f>
        <v>#REF!</v>
      </c>
      <c r="X215" s="15" t="e">
        <f>IF(J215,#REF!,"")</f>
        <v>#REF!</v>
      </c>
      <c r="Y215" s="62" t="str">
        <f t="shared" si="73"/>
        <v>AV</v>
      </c>
      <c r="AA215" s="69"/>
      <c r="AB215" s="90">
        <v>10</v>
      </c>
      <c r="AC215" s="5" t="s">
        <v>2718</v>
      </c>
      <c r="AD215" s="90" t="str">
        <f t="shared" si="74"/>
        <v/>
      </c>
      <c r="AE215" s="90" t="str">
        <f t="shared" si="75"/>
        <v>Brisa PLUS</v>
      </c>
      <c r="AF215" s="22" t="str">
        <f t="shared" si="77"/>
        <v>Armatuur Brisa PLUS leveren en plaatsen op LM 10m</v>
      </c>
      <c r="AH215" t="str">
        <f t="shared" si="63"/>
        <v>AV 10-&gt;10 Brisa PLUS</v>
      </c>
      <c r="AI215">
        <f>IF(AH215&gt;"",VLOOKUP(AH215,'MAATREGELEN TBV BESTEK '!$A$3:$N$34,11,FALSE),"")</f>
        <v>132040</v>
      </c>
      <c r="AJ215">
        <f>IF(AH215&gt;"",VLOOKUP(AH215,'MAATREGELEN TBV BESTEK '!$A$3:$N$34,13,FALSE),"")</f>
        <v>711030</v>
      </c>
      <c r="AK215">
        <f>IF(AH215&gt;"",VLOOKUP(AH215,'MAATREGELEN TBV BESTEK '!$A$3:$N$34,14,FALSE),"")</f>
        <v>0</v>
      </c>
    </row>
    <row r="216" spans="1:37" ht="12" customHeight="1">
      <c r="A216" s="49">
        <v>229501.976</v>
      </c>
      <c r="B216" s="49">
        <v>430330.16800000001</v>
      </c>
      <c r="C216" t="s">
        <v>4613</v>
      </c>
      <c r="D216" t="s">
        <v>2462</v>
      </c>
      <c r="E216">
        <v>10</v>
      </c>
      <c r="F216" t="s">
        <v>2501</v>
      </c>
      <c r="G216" t="s">
        <v>4314</v>
      </c>
      <c r="H216" s="64" t="s">
        <v>4565</v>
      </c>
      <c r="J216">
        <f t="shared" si="64"/>
        <v>1</v>
      </c>
      <c r="K216" t="str">
        <f t="shared" si="65"/>
        <v>halfopen</v>
      </c>
      <c r="L216" t="str">
        <f t="shared" si="61"/>
        <v>rood</v>
      </c>
      <c r="M216">
        <f t="shared" si="66"/>
        <v>229501.976</v>
      </c>
      <c r="N216">
        <f t="shared" si="67"/>
        <v>430330.16800000001</v>
      </c>
      <c r="O216" t="str">
        <f t="shared" si="68"/>
        <v>rood halfopen</v>
      </c>
      <c r="P216" t="str">
        <f t="shared" si="69"/>
        <v>DIN01120</v>
      </c>
      <c r="Q216" t="str">
        <f t="shared" si="76"/>
        <v>Lph 10</v>
      </c>
      <c r="R216" t="str">
        <f t="shared" si="62"/>
        <v>Brisa PLUS</v>
      </c>
      <c r="T216" t="str">
        <f t="shared" si="70"/>
        <v>DINXPERLO</v>
      </c>
      <c r="U216" t="str">
        <f t="shared" si="71"/>
        <v>Anholtseweg</v>
      </c>
      <c r="V216" s="62" t="str">
        <f t="shared" si="72"/>
        <v>DIN01120</v>
      </c>
      <c r="W216" s="15" t="e">
        <f>IF(J216,#REF!,"")</f>
        <v>#REF!</v>
      </c>
      <c r="X216" s="15" t="e">
        <f>IF(J216,#REF!,"")</f>
        <v>#REF!</v>
      </c>
      <c r="Y216" s="62" t="str">
        <f t="shared" si="73"/>
        <v>AV</v>
      </c>
      <c r="AA216" s="69"/>
      <c r="AB216" s="90">
        <v>10</v>
      </c>
      <c r="AC216" s="5" t="s">
        <v>2718</v>
      </c>
      <c r="AD216" s="90" t="str">
        <f t="shared" si="74"/>
        <v/>
      </c>
      <c r="AE216" s="90" t="str">
        <f t="shared" si="75"/>
        <v>Brisa PLUS</v>
      </c>
      <c r="AF216" s="22" t="str">
        <f t="shared" si="77"/>
        <v>Armatuur Brisa PLUS leveren en plaatsen op LM 10m</v>
      </c>
      <c r="AH216" t="str">
        <f t="shared" si="63"/>
        <v>AV 10-&gt;10 Brisa PLUS</v>
      </c>
      <c r="AI216">
        <f>IF(AH216&gt;"",VLOOKUP(AH216,'MAATREGELEN TBV BESTEK '!$A$3:$N$34,11,FALSE),"")</f>
        <v>132040</v>
      </c>
      <c r="AJ216">
        <f>IF(AH216&gt;"",VLOOKUP(AH216,'MAATREGELEN TBV BESTEK '!$A$3:$N$34,13,FALSE),"")</f>
        <v>711030</v>
      </c>
      <c r="AK216">
        <f>IF(AH216&gt;"",VLOOKUP(AH216,'MAATREGELEN TBV BESTEK '!$A$3:$N$34,14,FALSE),"")</f>
        <v>0</v>
      </c>
    </row>
    <row r="217" spans="1:37" ht="12" customHeight="1">
      <c r="A217" s="49">
        <v>229469.31899999999</v>
      </c>
      <c r="B217" s="49">
        <v>430344.62300000002</v>
      </c>
      <c r="C217" t="s">
        <v>4614</v>
      </c>
      <c r="D217" t="s">
        <v>2462</v>
      </c>
      <c r="E217">
        <v>10</v>
      </c>
      <c r="F217" t="s">
        <v>2501</v>
      </c>
      <c r="G217" t="s">
        <v>4314</v>
      </c>
      <c r="H217" s="64" t="s">
        <v>4565</v>
      </c>
      <c r="J217">
        <f t="shared" si="64"/>
        <v>1</v>
      </c>
      <c r="K217" t="str">
        <f t="shared" si="65"/>
        <v>halfopen</v>
      </c>
      <c r="L217" t="str">
        <f t="shared" si="61"/>
        <v>rood</v>
      </c>
      <c r="M217">
        <f t="shared" si="66"/>
        <v>229469.31899999999</v>
      </c>
      <c r="N217">
        <f t="shared" si="67"/>
        <v>430344.62300000002</v>
      </c>
      <c r="O217" t="str">
        <f t="shared" si="68"/>
        <v>rood halfopen</v>
      </c>
      <c r="P217" t="str">
        <f t="shared" si="69"/>
        <v>DIN01121</v>
      </c>
      <c r="Q217" t="str">
        <f t="shared" si="76"/>
        <v>Lph 10</v>
      </c>
      <c r="R217" t="str">
        <f t="shared" si="62"/>
        <v>Brisa PLUS</v>
      </c>
      <c r="T217" t="str">
        <f t="shared" si="70"/>
        <v>DINXPERLO</v>
      </c>
      <c r="U217" t="str">
        <f t="shared" si="71"/>
        <v>Anholtseweg</v>
      </c>
      <c r="V217" s="62" t="str">
        <f t="shared" si="72"/>
        <v>DIN01121</v>
      </c>
      <c r="W217" s="15" t="e">
        <f>IF(J217,#REF!,"")</f>
        <v>#REF!</v>
      </c>
      <c r="X217" s="15" t="e">
        <f>IF(J217,#REF!,"")</f>
        <v>#REF!</v>
      </c>
      <c r="Y217" s="62" t="str">
        <f t="shared" si="73"/>
        <v>AV</v>
      </c>
      <c r="AA217" s="69"/>
      <c r="AB217" s="90">
        <v>10</v>
      </c>
      <c r="AC217" s="5" t="s">
        <v>2718</v>
      </c>
      <c r="AD217" s="90" t="str">
        <f t="shared" si="74"/>
        <v/>
      </c>
      <c r="AE217" s="90" t="str">
        <f t="shared" si="75"/>
        <v>Brisa PLUS</v>
      </c>
      <c r="AF217" s="22" t="str">
        <f t="shared" si="77"/>
        <v>Armatuur Brisa PLUS leveren en plaatsen op LM 10m</v>
      </c>
      <c r="AH217" t="str">
        <f t="shared" si="63"/>
        <v>AV 10-&gt;10 Brisa PLUS</v>
      </c>
      <c r="AI217">
        <f>IF(AH217&gt;"",VLOOKUP(AH217,'MAATREGELEN TBV BESTEK '!$A$3:$N$34,11,FALSE),"")</f>
        <v>132040</v>
      </c>
      <c r="AJ217">
        <f>IF(AH217&gt;"",VLOOKUP(AH217,'MAATREGELEN TBV BESTEK '!$A$3:$N$34,13,FALSE),"")</f>
        <v>711030</v>
      </c>
      <c r="AK217">
        <f>IF(AH217&gt;"",VLOOKUP(AH217,'MAATREGELEN TBV BESTEK '!$A$3:$N$34,14,FALSE),"")</f>
        <v>0</v>
      </c>
    </row>
    <row r="218" spans="1:37" ht="12" customHeight="1">
      <c r="A218" s="49">
        <v>229430.23699999999</v>
      </c>
      <c r="B218" s="49">
        <v>430363.00400000002</v>
      </c>
      <c r="C218" t="s">
        <v>4617</v>
      </c>
      <c r="D218" t="s">
        <v>2462</v>
      </c>
      <c r="E218">
        <v>10</v>
      </c>
      <c r="F218" t="s">
        <v>2501</v>
      </c>
      <c r="G218" t="s">
        <v>4314</v>
      </c>
      <c r="H218" s="64" t="s">
        <v>4565</v>
      </c>
      <c r="J218">
        <f t="shared" si="64"/>
        <v>1</v>
      </c>
      <c r="K218" t="str">
        <f t="shared" si="65"/>
        <v>halfopen</v>
      </c>
      <c r="L218" t="str">
        <f t="shared" si="61"/>
        <v>rood</v>
      </c>
      <c r="M218">
        <f t="shared" si="66"/>
        <v>229430.23699999999</v>
      </c>
      <c r="N218">
        <f t="shared" si="67"/>
        <v>430363.00400000002</v>
      </c>
      <c r="O218" t="str">
        <f t="shared" si="68"/>
        <v>rood halfopen</v>
      </c>
      <c r="P218" t="str">
        <f t="shared" si="69"/>
        <v>DIN01122</v>
      </c>
      <c r="Q218" t="str">
        <f t="shared" si="76"/>
        <v>Lph 10</v>
      </c>
      <c r="R218" t="str">
        <f t="shared" si="62"/>
        <v>Brisa PLUS</v>
      </c>
      <c r="T218" t="str">
        <f t="shared" si="70"/>
        <v>DINXPERLO</v>
      </c>
      <c r="U218" t="str">
        <f t="shared" si="71"/>
        <v>Anholtseweg</v>
      </c>
      <c r="V218" s="62" t="str">
        <f t="shared" si="72"/>
        <v>DIN01122</v>
      </c>
      <c r="W218" s="15" t="e">
        <f>IF(J218,#REF!,"")</f>
        <v>#REF!</v>
      </c>
      <c r="X218" s="15" t="e">
        <f>IF(J218,#REF!,"")</f>
        <v>#REF!</v>
      </c>
      <c r="Y218" s="62" t="str">
        <f t="shared" si="73"/>
        <v>AV</v>
      </c>
      <c r="AA218" s="69"/>
      <c r="AB218" s="90">
        <v>10</v>
      </c>
      <c r="AC218" s="5" t="s">
        <v>2718</v>
      </c>
      <c r="AD218" s="90" t="str">
        <f t="shared" si="74"/>
        <v/>
      </c>
      <c r="AE218" s="90" t="str">
        <f t="shared" si="75"/>
        <v>Brisa PLUS</v>
      </c>
      <c r="AF218" s="22" t="str">
        <f t="shared" si="77"/>
        <v>Armatuur Brisa PLUS leveren en plaatsen op LM 10m</v>
      </c>
      <c r="AH218" t="str">
        <f t="shared" si="63"/>
        <v>AV 10-&gt;10 Brisa PLUS</v>
      </c>
      <c r="AI218">
        <f>IF(AH218&gt;"",VLOOKUP(AH218,'MAATREGELEN TBV BESTEK '!$A$3:$N$34,11,FALSE),"")</f>
        <v>132040</v>
      </c>
      <c r="AJ218">
        <f>IF(AH218&gt;"",VLOOKUP(AH218,'MAATREGELEN TBV BESTEK '!$A$3:$N$34,13,FALSE),"")</f>
        <v>711030</v>
      </c>
      <c r="AK218">
        <f>IF(AH218&gt;"",VLOOKUP(AH218,'MAATREGELEN TBV BESTEK '!$A$3:$N$34,14,FALSE),"")</f>
        <v>0</v>
      </c>
    </row>
    <row r="219" spans="1:37" ht="12" customHeight="1">
      <c r="A219" s="49">
        <v>229392.226</v>
      </c>
      <c r="B219" s="49">
        <v>430377.10200000001</v>
      </c>
      <c r="C219" t="s">
        <v>4615</v>
      </c>
      <c r="D219" t="s">
        <v>2462</v>
      </c>
      <c r="E219">
        <v>10</v>
      </c>
      <c r="F219" t="s">
        <v>2501</v>
      </c>
      <c r="G219" t="s">
        <v>4314</v>
      </c>
      <c r="H219" s="64" t="s">
        <v>4565</v>
      </c>
      <c r="J219">
        <f t="shared" si="64"/>
        <v>1</v>
      </c>
      <c r="K219" t="str">
        <f t="shared" si="65"/>
        <v>halfopen</v>
      </c>
      <c r="L219" t="str">
        <f t="shared" si="61"/>
        <v>rood</v>
      </c>
      <c r="M219">
        <f t="shared" si="66"/>
        <v>229392.226</v>
      </c>
      <c r="N219">
        <f t="shared" si="67"/>
        <v>430377.10200000001</v>
      </c>
      <c r="O219" t="str">
        <f t="shared" si="68"/>
        <v>rood halfopen</v>
      </c>
      <c r="P219" t="str">
        <f t="shared" si="69"/>
        <v>DIN01123</v>
      </c>
      <c r="Q219" t="str">
        <f t="shared" si="76"/>
        <v>Lph 10</v>
      </c>
      <c r="R219" t="str">
        <f t="shared" si="62"/>
        <v>Brisa PLUS</v>
      </c>
      <c r="T219" t="str">
        <f t="shared" si="70"/>
        <v>DINXPERLO</v>
      </c>
      <c r="U219" t="str">
        <f t="shared" si="71"/>
        <v>Anholtseweg</v>
      </c>
      <c r="V219" s="62" t="str">
        <f t="shared" si="72"/>
        <v>DIN01123</v>
      </c>
      <c r="W219" s="15" t="e">
        <f>IF(J219,#REF!,"")</f>
        <v>#REF!</v>
      </c>
      <c r="X219" s="15" t="e">
        <f>IF(J219,#REF!,"")</f>
        <v>#REF!</v>
      </c>
      <c r="Y219" s="62" t="str">
        <f t="shared" si="73"/>
        <v>AV</v>
      </c>
      <c r="AA219" s="69"/>
      <c r="AB219" s="90">
        <v>10</v>
      </c>
      <c r="AC219" s="5" t="s">
        <v>2718</v>
      </c>
      <c r="AD219" s="90" t="str">
        <f t="shared" si="74"/>
        <v/>
      </c>
      <c r="AE219" s="90" t="str">
        <f t="shared" si="75"/>
        <v>Brisa PLUS</v>
      </c>
      <c r="AF219" s="22" t="str">
        <f t="shared" si="77"/>
        <v>Armatuur Brisa PLUS leveren en plaatsen op LM 10m</v>
      </c>
      <c r="AH219" t="str">
        <f t="shared" si="63"/>
        <v>AV 10-&gt;10 Brisa PLUS</v>
      </c>
      <c r="AI219">
        <f>IF(AH219&gt;"",VLOOKUP(AH219,'MAATREGELEN TBV BESTEK '!$A$3:$N$34,11,FALSE),"")</f>
        <v>132040</v>
      </c>
      <c r="AJ219">
        <f>IF(AH219&gt;"",VLOOKUP(AH219,'MAATREGELEN TBV BESTEK '!$A$3:$N$34,13,FALSE),"")</f>
        <v>711030</v>
      </c>
      <c r="AK219">
        <f>IF(AH219&gt;"",VLOOKUP(AH219,'MAATREGELEN TBV BESTEK '!$A$3:$N$34,14,FALSE),"")</f>
        <v>0</v>
      </c>
    </row>
    <row r="220" spans="1:37" ht="12" customHeight="1">
      <c r="A220" s="49">
        <v>229360.46100000001</v>
      </c>
      <c r="B220" s="49">
        <v>430394.41200000001</v>
      </c>
      <c r="C220" t="s">
        <v>4616</v>
      </c>
      <c r="D220" t="s">
        <v>2462</v>
      </c>
      <c r="E220">
        <v>10</v>
      </c>
      <c r="F220" t="s">
        <v>2501</v>
      </c>
      <c r="G220" t="s">
        <v>4314</v>
      </c>
      <c r="H220" s="64" t="s">
        <v>4565</v>
      </c>
      <c r="J220">
        <f t="shared" si="64"/>
        <v>1</v>
      </c>
      <c r="K220" t="str">
        <f t="shared" si="65"/>
        <v>halfopen</v>
      </c>
      <c r="L220" t="str">
        <f t="shared" si="61"/>
        <v>rood</v>
      </c>
      <c r="M220">
        <f t="shared" si="66"/>
        <v>229360.46100000001</v>
      </c>
      <c r="N220">
        <f t="shared" si="67"/>
        <v>430394.41200000001</v>
      </c>
      <c r="O220" t="str">
        <f t="shared" si="68"/>
        <v>rood halfopen</v>
      </c>
      <c r="P220" t="str">
        <f t="shared" si="69"/>
        <v>DIN01124</v>
      </c>
      <c r="Q220" t="str">
        <f t="shared" si="76"/>
        <v>Lph 10</v>
      </c>
      <c r="R220" t="str">
        <f t="shared" si="62"/>
        <v>Brisa PLUS</v>
      </c>
      <c r="T220" t="str">
        <f t="shared" si="70"/>
        <v>DINXPERLO</v>
      </c>
      <c r="U220" t="str">
        <f t="shared" si="71"/>
        <v>Anholtseweg</v>
      </c>
      <c r="V220" s="62" t="str">
        <f t="shared" si="72"/>
        <v>DIN01124</v>
      </c>
      <c r="W220" s="15" t="e">
        <f>IF(J220,#REF!,"")</f>
        <v>#REF!</v>
      </c>
      <c r="X220" s="15" t="e">
        <f>IF(J220,#REF!,"")</f>
        <v>#REF!</v>
      </c>
      <c r="Y220" s="62" t="str">
        <f t="shared" si="73"/>
        <v>AV</v>
      </c>
      <c r="AA220" s="69"/>
      <c r="AB220" s="90">
        <v>10</v>
      </c>
      <c r="AC220" s="5" t="s">
        <v>2718</v>
      </c>
      <c r="AD220" s="90" t="str">
        <f t="shared" si="74"/>
        <v/>
      </c>
      <c r="AE220" s="90" t="str">
        <f t="shared" si="75"/>
        <v>Brisa PLUS</v>
      </c>
      <c r="AF220" s="22" t="str">
        <f t="shared" si="77"/>
        <v>Armatuur Brisa PLUS leveren en plaatsen op LM 10m</v>
      </c>
      <c r="AH220" t="str">
        <f t="shared" si="63"/>
        <v>AV 10-&gt;10 Brisa PLUS</v>
      </c>
      <c r="AI220">
        <f>IF(AH220&gt;"",VLOOKUP(AH220,'MAATREGELEN TBV BESTEK '!$A$3:$N$34,11,FALSE),"")</f>
        <v>132040</v>
      </c>
      <c r="AJ220">
        <f>IF(AH220&gt;"",VLOOKUP(AH220,'MAATREGELEN TBV BESTEK '!$A$3:$N$34,13,FALSE),"")</f>
        <v>711030</v>
      </c>
      <c r="AK220">
        <f>IF(AH220&gt;"",VLOOKUP(AH220,'MAATREGELEN TBV BESTEK '!$A$3:$N$34,14,FALSE),"")</f>
        <v>0</v>
      </c>
    </row>
    <row r="221" spans="1:37" ht="12" customHeight="1">
      <c r="A221" s="49">
        <v>229390.97700000001</v>
      </c>
      <c r="B221" s="49">
        <v>430365.50300000003</v>
      </c>
      <c r="C221" t="s">
        <v>4564</v>
      </c>
      <c r="D221" t="s">
        <v>4563</v>
      </c>
      <c r="E221">
        <v>1.5</v>
      </c>
      <c r="F221" t="s">
        <v>5915</v>
      </c>
      <c r="G221" t="s">
        <v>4314</v>
      </c>
      <c r="H221" s="64" t="s">
        <v>4565</v>
      </c>
      <c r="J221">
        <f t="shared" si="64"/>
        <v>1</v>
      </c>
      <c r="K221" t="str">
        <f t="shared" si="65"/>
        <v/>
      </c>
      <c r="L221" t="str">
        <f t="shared" si="61"/>
        <v/>
      </c>
      <c r="M221">
        <f t="shared" si="66"/>
        <v>229390.97700000001</v>
      </c>
      <c r="N221">
        <f t="shared" si="67"/>
        <v>430365.50300000003</v>
      </c>
      <c r="O221" t="str">
        <f t="shared" si="68"/>
        <v>wit rondje</v>
      </c>
      <c r="P221" t="str">
        <f t="shared" si="69"/>
        <v>DIN55011</v>
      </c>
      <c r="Q221" t="str">
        <f t="shared" si="76"/>
        <v>Lph 1,5</v>
      </c>
      <c r="R221" t="str">
        <f t="shared" si="62"/>
        <v/>
      </c>
      <c r="T221" t="str">
        <f t="shared" si="70"/>
        <v>DINXPERLO</v>
      </c>
      <c r="U221" t="str">
        <f t="shared" si="71"/>
        <v>Anholtseweg</v>
      </c>
      <c r="V221" s="62" t="str">
        <f t="shared" si="72"/>
        <v>DIN55011</v>
      </c>
      <c r="W221" s="15" t="e">
        <f>IF(J221,#REF!,"")</f>
        <v>#REF!</v>
      </c>
      <c r="X221" s="15" t="e">
        <f>IF(J221,#REF!,"")</f>
        <v>#REF!</v>
      </c>
      <c r="Y221" s="62" t="str">
        <f t="shared" si="73"/>
        <v xml:space="preserve"> </v>
      </c>
      <c r="AA221" s="71" t="s">
        <v>6086</v>
      </c>
      <c r="AB221" s="90">
        <v>1.5</v>
      </c>
      <c r="AC221" s="5" t="s">
        <v>2701</v>
      </c>
      <c r="AD221" s="90" t="str">
        <f t="shared" si="74"/>
        <v/>
      </c>
      <c r="AE221" s="90" t="str">
        <f t="shared" si="75"/>
        <v/>
      </c>
      <c r="AF221" t="str">
        <f t="shared" ref="AF221:AF232" si="78">IF(Y221="AV","Armatuur "&amp;AE221&amp;" leveren en plaatsen op LM "&amp;AD221&amp;"m","")&amp;IF(Y221="MV AV","Mast en armatuur leveren en plaatsen, "&amp;AE221&amp;" en LM "&amp;AD221&amp;"m, oude mast "&amp;AB221&amp;"m verwijderen","")&amp;IF(Y221="NM NA","Nwe mast en nw armatuur leveren en plaatsen, "&amp;AE221&amp;" en LM "&amp;AD221&amp;"m, oude mast "&amp;AB221&amp;"m verwijderen","")&amp;IF(Y221="NLP","Nieuw lichtpunt bijplaatsen, "&amp;AE221&amp;" en LM "&amp;AD221&amp;"m","")</f>
        <v/>
      </c>
      <c r="AH221" t="str">
        <f t="shared" si="63"/>
        <v/>
      </c>
      <c r="AI221" t="str">
        <f>IF(AH221&gt;"",VLOOKUP(AH221,'MAATREGELEN TBV BESTEK '!$A$3:$N$34,11,FALSE),"")</f>
        <v/>
      </c>
      <c r="AJ221" t="str">
        <f>IF(AH221&gt;"",VLOOKUP(AH221,'MAATREGELEN TBV BESTEK '!$A$3:$N$34,13,FALSE),"")</f>
        <v/>
      </c>
      <c r="AK221" t="str">
        <f>IF(AH221&gt;"",VLOOKUP(AH221,'MAATREGELEN TBV BESTEK '!$A$3:$N$34,14,FALSE),"")</f>
        <v/>
      </c>
    </row>
    <row r="222" spans="1:37" ht="12" customHeight="1">
      <c r="A222" s="49">
        <v>231393.951</v>
      </c>
      <c r="B222" s="49">
        <v>434962.859</v>
      </c>
      <c r="C222" t="s">
        <v>4620</v>
      </c>
      <c r="D222" t="s">
        <v>4563</v>
      </c>
      <c r="E222">
        <v>6</v>
      </c>
      <c r="F222" t="s">
        <v>5915</v>
      </c>
      <c r="G222" t="s">
        <v>2763</v>
      </c>
      <c r="H222" s="64" t="s">
        <v>4621</v>
      </c>
      <c r="J222">
        <f t="shared" si="64"/>
        <v>1</v>
      </c>
      <c r="K222" t="str">
        <f t="shared" si="65"/>
        <v/>
      </c>
      <c r="L222" t="str">
        <f t="shared" si="61"/>
        <v/>
      </c>
      <c r="M222">
        <f t="shared" si="66"/>
        <v>231393.951</v>
      </c>
      <c r="N222">
        <f t="shared" si="67"/>
        <v>434962.859</v>
      </c>
      <c r="O222" t="str">
        <f t="shared" si="68"/>
        <v>wit rondje</v>
      </c>
      <c r="P222" t="str">
        <f t="shared" si="69"/>
        <v>DIN00006</v>
      </c>
      <c r="Q222" t="str">
        <f t="shared" si="76"/>
        <v>Lph 6</v>
      </c>
      <c r="R222" t="str">
        <f t="shared" si="62"/>
        <v/>
      </c>
      <c r="T222" t="str">
        <f t="shared" si="70"/>
        <v>DE HEURNE</v>
      </c>
      <c r="U222" t="str">
        <f t="shared" si="71"/>
        <v>Apenhorsterweg</v>
      </c>
      <c r="V222" s="62" t="str">
        <f t="shared" si="72"/>
        <v>DIN00006</v>
      </c>
      <c r="W222" s="15" t="e">
        <f>IF(J222,#REF!,"")</f>
        <v>#REF!</v>
      </c>
      <c r="X222" s="15" t="e">
        <f>IF(J222,#REF!,"")</f>
        <v>#REF!</v>
      </c>
      <c r="Y222" s="62" t="str">
        <f t="shared" si="73"/>
        <v xml:space="preserve"> </v>
      </c>
      <c r="AA222" s="69"/>
      <c r="AB222" s="90">
        <v>6</v>
      </c>
      <c r="AC222" s="5" t="s">
        <v>4518</v>
      </c>
      <c r="AD222" s="90" t="str">
        <f t="shared" si="74"/>
        <v/>
      </c>
      <c r="AE222" s="90" t="str">
        <f t="shared" si="75"/>
        <v/>
      </c>
      <c r="AF222" t="str">
        <f t="shared" si="78"/>
        <v/>
      </c>
      <c r="AH222" t="str">
        <f t="shared" si="63"/>
        <v/>
      </c>
      <c r="AI222" t="str">
        <f>IF(AH222&gt;"",VLOOKUP(AH222,'MAATREGELEN TBV BESTEK '!$A$3:$N$34,11,FALSE),"")</f>
        <v/>
      </c>
      <c r="AJ222" t="str">
        <f>IF(AH222&gt;"",VLOOKUP(AH222,'MAATREGELEN TBV BESTEK '!$A$3:$N$34,13,FALSE),"")</f>
        <v/>
      </c>
      <c r="AK222" t="str">
        <f>IF(AH222&gt;"",VLOOKUP(AH222,'MAATREGELEN TBV BESTEK '!$A$3:$N$34,14,FALSE),"")</f>
        <v/>
      </c>
    </row>
    <row r="223" spans="1:37" ht="12" customHeight="1">
      <c r="A223" s="49">
        <v>231121.76</v>
      </c>
      <c r="B223" s="49">
        <v>431068.16100000002</v>
      </c>
      <c r="C223" t="s">
        <v>4623</v>
      </c>
      <c r="D223" t="s">
        <v>4563</v>
      </c>
      <c r="E223">
        <v>4</v>
      </c>
      <c r="F223" t="s">
        <v>5915</v>
      </c>
      <c r="G223" t="s">
        <v>4314</v>
      </c>
      <c r="H223" s="64" t="s">
        <v>4624</v>
      </c>
      <c r="J223">
        <f t="shared" si="64"/>
        <v>1</v>
      </c>
      <c r="K223" t="str">
        <f t="shared" si="65"/>
        <v/>
      </c>
      <c r="L223" t="str">
        <f t="shared" si="61"/>
        <v/>
      </c>
      <c r="M223">
        <f t="shared" si="66"/>
        <v>231121.76</v>
      </c>
      <c r="N223">
        <f t="shared" si="67"/>
        <v>431068.16100000002</v>
      </c>
      <c r="O223" t="str">
        <f t="shared" si="68"/>
        <v>wit rondje</v>
      </c>
      <c r="P223" t="str">
        <f t="shared" si="69"/>
        <v>DIN01380</v>
      </c>
      <c r="Q223" t="str">
        <f t="shared" si="76"/>
        <v>Lph 4</v>
      </c>
      <c r="R223" t="str">
        <f t="shared" si="62"/>
        <v/>
      </c>
      <c r="T223" t="str">
        <f t="shared" si="70"/>
        <v>DINXPERLO</v>
      </c>
      <c r="U223" t="str">
        <f t="shared" si="71"/>
        <v>Beatrixstraat</v>
      </c>
      <c r="V223" s="62" t="str">
        <f t="shared" si="72"/>
        <v>DIN01380</v>
      </c>
      <c r="W223" s="15" t="e">
        <f>IF(J223,#REF!,"")</f>
        <v>#REF!</v>
      </c>
      <c r="X223" s="15" t="e">
        <f>IF(J223,#REF!,"")</f>
        <v>#REF!</v>
      </c>
      <c r="Y223" s="62" t="str">
        <f t="shared" si="73"/>
        <v xml:space="preserve"> </v>
      </c>
      <c r="AA223" s="69"/>
      <c r="AB223" s="90">
        <v>4</v>
      </c>
      <c r="AC223" s="5" t="s">
        <v>4319</v>
      </c>
      <c r="AD223" s="90" t="str">
        <f t="shared" si="74"/>
        <v/>
      </c>
      <c r="AE223" s="90" t="str">
        <f t="shared" si="75"/>
        <v/>
      </c>
      <c r="AF223" t="str">
        <f t="shared" si="78"/>
        <v/>
      </c>
      <c r="AH223" t="str">
        <f t="shared" si="63"/>
        <v/>
      </c>
      <c r="AI223" t="str">
        <f>IF(AH223&gt;"",VLOOKUP(AH223,'MAATREGELEN TBV BESTEK '!$A$3:$N$34,11,FALSE),"")</f>
        <v/>
      </c>
      <c r="AJ223" t="str">
        <f>IF(AH223&gt;"",VLOOKUP(AH223,'MAATREGELEN TBV BESTEK '!$A$3:$N$34,13,FALSE),"")</f>
        <v/>
      </c>
      <c r="AK223" t="str">
        <f>IF(AH223&gt;"",VLOOKUP(AH223,'MAATREGELEN TBV BESTEK '!$A$3:$N$34,14,FALSE),"")</f>
        <v/>
      </c>
    </row>
    <row r="224" spans="1:37" ht="12" customHeight="1">
      <c r="A224" s="49">
        <v>231098.06899999999</v>
      </c>
      <c r="B224" s="49">
        <v>431067.00400000002</v>
      </c>
      <c r="C224" t="s">
        <v>4625</v>
      </c>
      <c r="D224" t="s">
        <v>4563</v>
      </c>
      <c r="E224">
        <v>4</v>
      </c>
      <c r="F224" t="s">
        <v>5915</v>
      </c>
      <c r="G224" t="s">
        <v>4314</v>
      </c>
      <c r="H224" s="64" t="s">
        <v>4624</v>
      </c>
      <c r="J224">
        <f t="shared" si="64"/>
        <v>1</v>
      </c>
      <c r="K224" t="str">
        <f t="shared" si="65"/>
        <v/>
      </c>
      <c r="L224" t="str">
        <f t="shared" si="61"/>
        <v/>
      </c>
      <c r="M224">
        <f t="shared" si="66"/>
        <v>231098.06899999999</v>
      </c>
      <c r="N224">
        <f t="shared" si="67"/>
        <v>431067.00400000002</v>
      </c>
      <c r="O224" t="str">
        <f t="shared" si="68"/>
        <v>wit rondje</v>
      </c>
      <c r="P224" t="str">
        <f t="shared" si="69"/>
        <v>DIN01381</v>
      </c>
      <c r="Q224" t="str">
        <f t="shared" si="76"/>
        <v>Lph 4</v>
      </c>
      <c r="R224" t="str">
        <f t="shared" si="62"/>
        <v/>
      </c>
      <c r="T224" t="str">
        <f t="shared" si="70"/>
        <v>DINXPERLO</v>
      </c>
      <c r="U224" t="str">
        <f t="shared" si="71"/>
        <v>Beatrixstraat</v>
      </c>
      <c r="V224" s="62" t="str">
        <f t="shared" si="72"/>
        <v>DIN01381</v>
      </c>
      <c r="W224" s="15" t="e">
        <f>IF(J224,#REF!,"")</f>
        <v>#REF!</v>
      </c>
      <c r="X224" s="15" t="e">
        <f>IF(J224,#REF!,"")</f>
        <v>#REF!</v>
      </c>
      <c r="Y224" s="62" t="str">
        <f t="shared" si="73"/>
        <v xml:space="preserve"> </v>
      </c>
      <c r="AA224" s="69"/>
      <c r="AB224" s="90">
        <v>4</v>
      </c>
      <c r="AC224" s="5" t="s">
        <v>4319</v>
      </c>
      <c r="AD224" s="90" t="str">
        <f t="shared" si="74"/>
        <v/>
      </c>
      <c r="AE224" s="90" t="str">
        <f t="shared" si="75"/>
        <v/>
      </c>
      <c r="AF224" t="str">
        <f t="shared" si="78"/>
        <v/>
      </c>
      <c r="AH224" t="str">
        <f t="shared" si="63"/>
        <v/>
      </c>
      <c r="AI224" t="str">
        <f>IF(AH224&gt;"",VLOOKUP(AH224,'MAATREGELEN TBV BESTEK '!$A$3:$N$34,11,FALSE),"")</f>
        <v/>
      </c>
      <c r="AJ224" t="str">
        <f>IF(AH224&gt;"",VLOOKUP(AH224,'MAATREGELEN TBV BESTEK '!$A$3:$N$34,13,FALSE),"")</f>
        <v/>
      </c>
      <c r="AK224" t="str">
        <f>IF(AH224&gt;"",VLOOKUP(AH224,'MAATREGELEN TBV BESTEK '!$A$3:$N$34,14,FALSE),"")</f>
        <v/>
      </c>
    </row>
    <row r="225" spans="1:37" ht="12" customHeight="1">
      <c r="A225" s="49">
        <v>231069.42499999999</v>
      </c>
      <c r="B225" s="49">
        <v>431066.09</v>
      </c>
      <c r="C225" t="s">
        <v>4626</v>
      </c>
      <c r="D225" t="s">
        <v>4563</v>
      </c>
      <c r="E225">
        <v>4</v>
      </c>
      <c r="F225" t="s">
        <v>5915</v>
      </c>
      <c r="G225" t="s">
        <v>4314</v>
      </c>
      <c r="H225" s="64" t="s">
        <v>4624</v>
      </c>
      <c r="J225">
        <f t="shared" si="64"/>
        <v>1</v>
      </c>
      <c r="K225" t="str">
        <f t="shared" si="65"/>
        <v/>
      </c>
      <c r="L225" t="str">
        <f t="shared" si="61"/>
        <v/>
      </c>
      <c r="M225">
        <f t="shared" si="66"/>
        <v>231069.42499999999</v>
      </c>
      <c r="N225">
        <f t="shared" si="67"/>
        <v>431066.09</v>
      </c>
      <c r="O225" t="str">
        <f t="shared" si="68"/>
        <v>wit rondje</v>
      </c>
      <c r="P225" t="str">
        <f t="shared" si="69"/>
        <v>DIN01382</v>
      </c>
      <c r="Q225" t="str">
        <f t="shared" si="76"/>
        <v>Lph 4</v>
      </c>
      <c r="R225" t="str">
        <f t="shared" si="62"/>
        <v/>
      </c>
      <c r="T225" t="str">
        <f t="shared" si="70"/>
        <v>DINXPERLO</v>
      </c>
      <c r="U225" t="str">
        <f t="shared" si="71"/>
        <v>Beatrixstraat</v>
      </c>
      <c r="V225" s="62" t="str">
        <f t="shared" si="72"/>
        <v>DIN01382</v>
      </c>
      <c r="W225" s="15" t="e">
        <f>IF(J225,#REF!,"")</f>
        <v>#REF!</v>
      </c>
      <c r="X225" s="15" t="e">
        <f>IF(J225,#REF!,"")</f>
        <v>#REF!</v>
      </c>
      <c r="Y225" s="62" t="str">
        <f t="shared" si="73"/>
        <v xml:space="preserve"> </v>
      </c>
      <c r="AA225" s="69"/>
      <c r="AB225" s="90">
        <v>4</v>
      </c>
      <c r="AC225" s="5" t="s">
        <v>4319</v>
      </c>
      <c r="AD225" s="90" t="str">
        <f t="shared" si="74"/>
        <v/>
      </c>
      <c r="AE225" s="90" t="str">
        <f t="shared" si="75"/>
        <v/>
      </c>
      <c r="AF225" t="str">
        <f t="shared" si="78"/>
        <v/>
      </c>
      <c r="AH225" t="str">
        <f t="shared" si="63"/>
        <v/>
      </c>
      <c r="AI225" t="str">
        <f>IF(AH225&gt;"",VLOOKUP(AH225,'MAATREGELEN TBV BESTEK '!$A$3:$N$34,11,FALSE),"")</f>
        <v/>
      </c>
      <c r="AJ225" t="str">
        <f>IF(AH225&gt;"",VLOOKUP(AH225,'MAATREGELEN TBV BESTEK '!$A$3:$N$34,13,FALSE),"")</f>
        <v/>
      </c>
      <c r="AK225" t="str">
        <f>IF(AH225&gt;"",VLOOKUP(AH225,'MAATREGELEN TBV BESTEK '!$A$3:$N$34,14,FALSE),"")</f>
        <v/>
      </c>
    </row>
    <row r="226" spans="1:37" ht="12" customHeight="1">
      <c r="A226" s="49">
        <v>231039.54</v>
      </c>
      <c r="B226" s="49">
        <v>431067.35100000002</v>
      </c>
      <c r="C226" t="s">
        <v>4627</v>
      </c>
      <c r="D226" t="s">
        <v>4563</v>
      </c>
      <c r="E226">
        <v>4</v>
      </c>
      <c r="F226" t="s">
        <v>5915</v>
      </c>
      <c r="G226" t="s">
        <v>4314</v>
      </c>
      <c r="H226" s="64" t="s">
        <v>4624</v>
      </c>
      <c r="J226">
        <f t="shared" si="64"/>
        <v>1</v>
      </c>
      <c r="K226" t="str">
        <f t="shared" si="65"/>
        <v/>
      </c>
      <c r="L226" t="str">
        <f t="shared" si="61"/>
        <v/>
      </c>
      <c r="M226">
        <f t="shared" si="66"/>
        <v>231039.54</v>
      </c>
      <c r="N226">
        <f t="shared" si="67"/>
        <v>431067.35100000002</v>
      </c>
      <c r="O226" t="str">
        <f t="shared" si="68"/>
        <v>wit rondje</v>
      </c>
      <c r="P226" t="str">
        <f t="shared" si="69"/>
        <v>DIN01383</v>
      </c>
      <c r="Q226" t="str">
        <f t="shared" si="76"/>
        <v>Lph 4</v>
      </c>
      <c r="R226" t="str">
        <f t="shared" si="62"/>
        <v/>
      </c>
      <c r="T226" t="str">
        <f t="shared" si="70"/>
        <v>DINXPERLO</v>
      </c>
      <c r="U226" t="str">
        <f t="shared" si="71"/>
        <v>Beatrixstraat</v>
      </c>
      <c r="V226" s="62" t="str">
        <f t="shared" si="72"/>
        <v>DIN01383</v>
      </c>
      <c r="W226" s="15" t="e">
        <f>IF(J226,#REF!,"")</f>
        <v>#REF!</v>
      </c>
      <c r="X226" s="15" t="e">
        <f>IF(J226,#REF!,"")</f>
        <v>#REF!</v>
      </c>
      <c r="Y226" s="62" t="str">
        <f t="shared" si="73"/>
        <v xml:space="preserve"> </v>
      </c>
      <c r="AA226" s="69"/>
      <c r="AB226" s="90">
        <v>4</v>
      </c>
      <c r="AC226" s="5" t="s">
        <v>4319</v>
      </c>
      <c r="AD226" s="90" t="str">
        <f t="shared" si="74"/>
        <v/>
      </c>
      <c r="AE226" s="90" t="str">
        <f t="shared" si="75"/>
        <v/>
      </c>
      <c r="AF226" t="str">
        <f t="shared" si="78"/>
        <v/>
      </c>
      <c r="AH226" t="str">
        <f t="shared" si="63"/>
        <v/>
      </c>
      <c r="AI226" t="str">
        <f>IF(AH226&gt;"",VLOOKUP(AH226,'MAATREGELEN TBV BESTEK '!$A$3:$N$34,11,FALSE),"")</f>
        <v/>
      </c>
      <c r="AJ226" t="str">
        <f>IF(AH226&gt;"",VLOOKUP(AH226,'MAATREGELEN TBV BESTEK '!$A$3:$N$34,13,FALSE),"")</f>
        <v/>
      </c>
      <c r="AK226" t="str">
        <f>IF(AH226&gt;"",VLOOKUP(AH226,'MAATREGELEN TBV BESTEK '!$A$3:$N$34,14,FALSE),"")</f>
        <v/>
      </c>
    </row>
    <row r="227" spans="1:37" ht="12" customHeight="1">
      <c r="A227" s="49">
        <v>229702.764</v>
      </c>
      <c r="B227" s="49">
        <v>431700.53</v>
      </c>
      <c r="C227" t="s">
        <v>4672</v>
      </c>
      <c r="D227" t="s">
        <v>4563</v>
      </c>
      <c r="E227">
        <v>6</v>
      </c>
      <c r="F227" t="s">
        <v>5915</v>
      </c>
      <c r="G227" t="s">
        <v>4314</v>
      </c>
      <c r="H227" s="64" t="s">
        <v>4634</v>
      </c>
      <c r="J227">
        <f t="shared" si="64"/>
        <v>1</v>
      </c>
      <c r="K227" t="str">
        <f t="shared" si="65"/>
        <v/>
      </c>
      <c r="L227" t="str">
        <f t="shared" si="61"/>
        <v/>
      </c>
      <c r="M227">
        <f t="shared" si="66"/>
        <v>229702.764</v>
      </c>
      <c r="N227">
        <f t="shared" si="67"/>
        <v>431700.53</v>
      </c>
      <c r="O227" t="str">
        <f t="shared" si="68"/>
        <v>wit rondje</v>
      </c>
      <c r="P227" t="str">
        <f t="shared" si="69"/>
        <v>DIN00030</v>
      </c>
      <c r="Q227" t="str">
        <f t="shared" si="76"/>
        <v>Lph 6</v>
      </c>
      <c r="R227" t="str">
        <f t="shared" si="62"/>
        <v/>
      </c>
      <c r="T227" t="str">
        <f t="shared" si="70"/>
        <v>DINXPERLO</v>
      </c>
      <c r="U227" t="str">
        <f t="shared" si="71"/>
        <v>Beggelderdijk</v>
      </c>
      <c r="V227" s="62" t="str">
        <f t="shared" si="72"/>
        <v>DIN00030</v>
      </c>
      <c r="W227" s="15" t="e">
        <f>IF(J227,#REF!,"")</f>
        <v>#REF!</v>
      </c>
      <c r="X227" s="15" t="e">
        <f>IF(J227,#REF!,"")</f>
        <v>#REF!</v>
      </c>
      <c r="Y227" s="62" t="str">
        <f t="shared" si="73"/>
        <v xml:space="preserve"> </v>
      </c>
      <c r="AA227" s="69"/>
      <c r="AB227" s="90">
        <v>6</v>
      </c>
      <c r="AC227" s="5" t="s">
        <v>4319</v>
      </c>
      <c r="AD227" s="90" t="str">
        <f t="shared" si="74"/>
        <v/>
      </c>
      <c r="AE227" s="90" t="str">
        <f t="shared" si="75"/>
        <v/>
      </c>
      <c r="AF227" t="str">
        <f t="shared" si="78"/>
        <v/>
      </c>
      <c r="AH227" t="str">
        <f t="shared" si="63"/>
        <v/>
      </c>
      <c r="AI227" t="str">
        <f>IF(AH227&gt;"",VLOOKUP(AH227,'MAATREGELEN TBV BESTEK '!$A$3:$N$34,11,FALSE),"")</f>
        <v/>
      </c>
      <c r="AJ227" t="str">
        <f>IF(AH227&gt;"",VLOOKUP(AH227,'MAATREGELEN TBV BESTEK '!$A$3:$N$34,13,FALSE),"")</f>
        <v/>
      </c>
      <c r="AK227" t="str">
        <f>IF(AH227&gt;"",VLOOKUP(AH227,'MAATREGELEN TBV BESTEK '!$A$3:$N$34,14,FALSE),"")</f>
        <v/>
      </c>
    </row>
    <row r="228" spans="1:37" ht="12" customHeight="1">
      <c r="A228" s="49">
        <v>229706.95800000001</v>
      </c>
      <c r="B228" s="49">
        <v>431406.88199999998</v>
      </c>
      <c r="C228" t="s">
        <v>4645</v>
      </c>
      <c r="D228" t="s">
        <v>4563</v>
      </c>
      <c r="E228">
        <v>6</v>
      </c>
      <c r="F228" t="s">
        <v>5915</v>
      </c>
      <c r="G228" t="s">
        <v>4314</v>
      </c>
      <c r="H228" s="64" t="s">
        <v>4634</v>
      </c>
      <c r="J228">
        <f t="shared" si="64"/>
        <v>1</v>
      </c>
      <c r="K228" t="str">
        <f t="shared" si="65"/>
        <v/>
      </c>
      <c r="L228" t="str">
        <f t="shared" si="61"/>
        <v/>
      </c>
      <c r="M228">
        <f t="shared" si="66"/>
        <v>229706.95800000001</v>
      </c>
      <c r="N228">
        <f t="shared" si="67"/>
        <v>431406.88199999998</v>
      </c>
      <c r="O228" t="str">
        <f t="shared" si="68"/>
        <v>wit rondje</v>
      </c>
      <c r="P228" t="str">
        <f t="shared" si="69"/>
        <v>DIN00063</v>
      </c>
      <c r="Q228" t="str">
        <f t="shared" si="76"/>
        <v>Lph 6</v>
      </c>
      <c r="R228" t="str">
        <f t="shared" si="62"/>
        <v/>
      </c>
      <c r="T228" t="str">
        <f t="shared" si="70"/>
        <v>DINXPERLO</v>
      </c>
      <c r="U228" t="str">
        <f t="shared" si="71"/>
        <v>Beggelderdijk</v>
      </c>
      <c r="V228" s="62" t="str">
        <f t="shared" si="72"/>
        <v>DIN00063</v>
      </c>
      <c r="W228" s="15" t="e">
        <f>IF(J228,#REF!,"")</f>
        <v>#REF!</v>
      </c>
      <c r="X228" s="15" t="e">
        <f>IF(J228,#REF!,"")</f>
        <v>#REF!</v>
      </c>
      <c r="Y228" s="62" t="str">
        <f t="shared" si="73"/>
        <v xml:space="preserve"> </v>
      </c>
      <c r="AA228" s="69"/>
      <c r="AB228" s="90">
        <v>6</v>
      </c>
      <c r="AC228" s="5" t="s">
        <v>4319</v>
      </c>
      <c r="AD228" s="90" t="str">
        <f t="shared" si="74"/>
        <v/>
      </c>
      <c r="AE228" s="90" t="str">
        <f t="shared" si="75"/>
        <v/>
      </c>
      <c r="AF228" t="str">
        <f t="shared" si="78"/>
        <v/>
      </c>
      <c r="AH228" t="str">
        <f t="shared" si="63"/>
        <v/>
      </c>
      <c r="AI228" t="str">
        <f>IF(AH228&gt;"",VLOOKUP(AH228,'MAATREGELEN TBV BESTEK '!$A$3:$N$34,11,FALSE),"")</f>
        <v/>
      </c>
      <c r="AJ228" t="str">
        <f>IF(AH228&gt;"",VLOOKUP(AH228,'MAATREGELEN TBV BESTEK '!$A$3:$N$34,13,FALSE),"")</f>
        <v/>
      </c>
      <c r="AK228" t="str">
        <f>IF(AH228&gt;"",VLOOKUP(AH228,'MAATREGELEN TBV BESTEK '!$A$3:$N$34,14,FALSE),"")</f>
        <v/>
      </c>
    </row>
    <row r="229" spans="1:37" ht="12" customHeight="1">
      <c r="A229" s="49">
        <v>229747.69</v>
      </c>
      <c r="B229" s="49">
        <v>431031.18900000001</v>
      </c>
      <c r="C229" t="s">
        <v>4651</v>
      </c>
      <c r="D229" t="s">
        <v>4563</v>
      </c>
      <c r="E229">
        <v>6</v>
      </c>
      <c r="F229" t="s">
        <v>5915</v>
      </c>
      <c r="G229" t="s">
        <v>4314</v>
      </c>
      <c r="H229" s="64" t="s">
        <v>4634</v>
      </c>
      <c r="J229">
        <f t="shared" si="64"/>
        <v>1</v>
      </c>
      <c r="K229" t="str">
        <f t="shared" si="65"/>
        <v/>
      </c>
      <c r="L229" t="str">
        <f t="shared" si="61"/>
        <v/>
      </c>
      <c r="M229">
        <f t="shared" si="66"/>
        <v>229747.69</v>
      </c>
      <c r="N229">
        <f t="shared" si="67"/>
        <v>431031.18900000001</v>
      </c>
      <c r="O229" t="str">
        <f t="shared" si="68"/>
        <v>wit rondje</v>
      </c>
      <c r="P229" t="str">
        <f t="shared" si="69"/>
        <v>DIN00064</v>
      </c>
      <c r="Q229" t="str">
        <f t="shared" si="76"/>
        <v>Lph 6</v>
      </c>
      <c r="R229" t="str">
        <f t="shared" si="62"/>
        <v/>
      </c>
      <c r="T229" t="str">
        <f t="shared" si="70"/>
        <v>DINXPERLO</v>
      </c>
      <c r="U229" t="str">
        <f t="shared" si="71"/>
        <v>Beggelderdijk</v>
      </c>
      <c r="V229" s="62" t="str">
        <f t="shared" si="72"/>
        <v>DIN00064</v>
      </c>
      <c r="W229" s="15" t="e">
        <f>IF(J229,#REF!,"")</f>
        <v>#REF!</v>
      </c>
      <c r="X229" s="15" t="e">
        <f>IF(J229,#REF!,"")</f>
        <v>#REF!</v>
      </c>
      <c r="Y229" s="62" t="str">
        <f t="shared" si="73"/>
        <v xml:space="preserve"> </v>
      </c>
      <c r="AA229" s="69"/>
      <c r="AB229" s="90">
        <v>6</v>
      </c>
      <c r="AC229" s="5" t="s">
        <v>4319</v>
      </c>
      <c r="AD229" s="90" t="str">
        <f t="shared" si="74"/>
        <v/>
      </c>
      <c r="AE229" s="90" t="str">
        <f t="shared" si="75"/>
        <v/>
      </c>
      <c r="AF229" t="str">
        <f t="shared" si="78"/>
        <v/>
      </c>
      <c r="AH229" t="str">
        <f t="shared" si="63"/>
        <v/>
      </c>
      <c r="AI229" t="str">
        <f>IF(AH229&gt;"",VLOOKUP(AH229,'MAATREGELEN TBV BESTEK '!$A$3:$N$34,11,FALSE),"")</f>
        <v/>
      </c>
      <c r="AJ229" t="str">
        <f>IF(AH229&gt;"",VLOOKUP(AH229,'MAATREGELEN TBV BESTEK '!$A$3:$N$34,13,FALSE),"")</f>
        <v/>
      </c>
      <c r="AK229" t="str">
        <f>IF(AH229&gt;"",VLOOKUP(AH229,'MAATREGELEN TBV BESTEK '!$A$3:$N$34,14,FALSE),"")</f>
        <v/>
      </c>
    </row>
    <row r="230" spans="1:37" ht="12" customHeight="1">
      <c r="A230" s="49">
        <v>229874.144</v>
      </c>
      <c r="B230" s="49">
        <v>430918.08899999998</v>
      </c>
      <c r="C230" t="s">
        <v>4646</v>
      </c>
      <c r="D230" t="s">
        <v>4563</v>
      </c>
      <c r="E230">
        <v>6</v>
      </c>
      <c r="F230" t="s">
        <v>5915</v>
      </c>
      <c r="G230" t="s">
        <v>4314</v>
      </c>
      <c r="H230" s="64" t="s">
        <v>4634</v>
      </c>
      <c r="J230">
        <f t="shared" si="64"/>
        <v>1</v>
      </c>
      <c r="K230" t="str">
        <f t="shared" si="65"/>
        <v/>
      </c>
      <c r="L230" t="str">
        <f t="shared" si="61"/>
        <v/>
      </c>
      <c r="M230">
        <f t="shared" si="66"/>
        <v>229874.144</v>
      </c>
      <c r="N230">
        <f t="shared" si="67"/>
        <v>430918.08899999998</v>
      </c>
      <c r="O230" t="str">
        <f t="shared" si="68"/>
        <v>wit rondje</v>
      </c>
      <c r="P230" t="str">
        <f t="shared" si="69"/>
        <v>DIN00065</v>
      </c>
      <c r="Q230" t="str">
        <f t="shared" si="76"/>
        <v>Lph 6</v>
      </c>
      <c r="R230" t="str">
        <f t="shared" si="62"/>
        <v/>
      </c>
      <c r="T230" t="str">
        <f t="shared" si="70"/>
        <v>DINXPERLO</v>
      </c>
      <c r="U230" t="str">
        <f t="shared" si="71"/>
        <v>Beggelderdijk</v>
      </c>
      <c r="V230" s="62" t="str">
        <f t="shared" si="72"/>
        <v>DIN00065</v>
      </c>
      <c r="W230" s="15" t="e">
        <f>IF(J230,#REF!,"")</f>
        <v>#REF!</v>
      </c>
      <c r="X230" s="15" t="e">
        <f>IF(J230,#REF!,"")</f>
        <v>#REF!</v>
      </c>
      <c r="Y230" s="62" t="str">
        <f t="shared" si="73"/>
        <v xml:space="preserve"> </v>
      </c>
      <c r="AA230" s="69"/>
      <c r="AB230" s="90">
        <v>6</v>
      </c>
      <c r="AC230" s="5" t="s">
        <v>4319</v>
      </c>
      <c r="AD230" s="90" t="str">
        <f t="shared" si="74"/>
        <v/>
      </c>
      <c r="AE230" s="90" t="str">
        <f t="shared" si="75"/>
        <v/>
      </c>
      <c r="AF230" t="str">
        <f t="shared" si="78"/>
        <v/>
      </c>
      <c r="AH230" t="str">
        <f t="shared" si="63"/>
        <v/>
      </c>
      <c r="AI230" t="str">
        <f>IF(AH230&gt;"",VLOOKUP(AH230,'MAATREGELEN TBV BESTEK '!$A$3:$N$34,11,FALSE),"")</f>
        <v/>
      </c>
      <c r="AJ230" t="str">
        <f>IF(AH230&gt;"",VLOOKUP(AH230,'MAATREGELEN TBV BESTEK '!$A$3:$N$34,13,FALSE),"")</f>
        <v/>
      </c>
      <c r="AK230" t="str">
        <f>IF(AH230&gt;"",VLOOKUP(AH230,'MAATREGELEN TBV BESTEK '!$A$3:$N$34,14,FALSE),"")</f>
        <v/>
      </c>
    </row>
    <row r="231" spans="1:37" ht="12" customHeight="1">
      <c r="A231" s="49">
        <v>229970.24299999999</v>
      </c>
      <c r="B231" s="49">
        <v>430905.15100000001</v>
      </c>
      <c r="C231" t="s">
        <v>4661</v>
      </c>
      <c r="D231" t="s">
        <v>4563</v>
      </c>
      <c r="E231">
        <v>6</v>
      </c>
      <c r="F231" t="s">
        <v>5915</v>
      </c>
      <c r="G231" t="s">
        <v>4314</v>
      </c>
      <c r="H231" s="64" t="s">
        <v>4634</v>
      </c>
      <c r="J231">
        <f t="shared" si="64"/>
        <v>1</v>
      </c>
      <c r="K231" t="str">
        <f t="shared" si="65"/>
        <v/>
      </c>
      <c r="L231" t="str">
        <f t="shared" si="61"/>
        <v/>
      </c>
      <c r="M231">
        <f t="shared" si="66"/>
        <v>229970.24299999999</v>
      </c>
      <c r="N231">
        <f t="shared" si="67"/>
        <v>430905.15100000001</v>
      </c>
      <c r="O231" t="str">
        <f t="shared" si="68"/>
        <v>wit rondje</v>
      </c>
      <c r="P231" t="str">
        <f t="shared" si="69"/>
        <v>DIN00078</v>
      </c>
      <c r="Q231" t="str">
        <f t="shared" si="76"/>
        <v>Lph 6</v>
      </c>
      <c r="R231" t="str">
        <f t="shared" si="62"/>
        <v/>
      </c>
      <c r="T231" t="str">
        <f t="shared" si="70"/>
        <v>DINXPERLO</v>
      </c>
      <c r="U231" t="str">
        <f t="shared" si="71"/>
        <v>Beggelderdijk</v>
      </c>
      <c r="V231" s="62" t="str">
        <f t="shared" si="72"/>
        <v>DIN00078</v>
      </c>
      <c r="W231" s="15" t="e">
        <f>IF(J231,#REF!,"")</f>
        <v>#REF!</v>
      </c>
      <c r="X231" s="15" t="e">
        <f>IF(J231,#REF!,"")</f>
        <v>#REF!</v>
      </c>
      <c r="Y231" s="62" t="str">
        <f t="shared" si="73"/>
        <v xml:space="preserve"> </v>
      </c>
      <c r="AA231" s="69"/>
      <c r="AB231" s="90">
        <v>6</v>
      </c>
      <c r="AC231" s="5" t="s">
        <v>4319</v>
      </c>
      <c r="AD231" s="90" t="str">
        <f t="shared" si="74"/>
        <v/>
      </c>
      <c r="AE231" s="90" t="str">
        <f t="shared" si="75"/>
        <v/>
      </c>
      <c r="AF231" t="str">
        <f t="shared" si="78"/>
        <v/>
      </c>
      <c r="AH231" t="str">
        <f t="shared" si="63"/>
        <v/>
      </c>
      <c r="AI231" t="str">
        <f>IF(AH231&gt;"",VLOOKUP(AH231,'MAATREGELEN TBV BESTEK '!$A$3:$N$34,11,FALSE),"")</f>
        <v/>
      </c>
      <c r="AJ231" t="str">
        <f>IF(AH231&gt;"",VLOOKUP(AH231,'MAATREGELEN TBV BESTEK '!$A$3:$N$34,13,FALSE),"")</f>
        <v/>
      </c>
      <c r="AK231" t="str">
        <f>IF(AH231&gt;"",VLOOKUP(AH231,'MAATREGELEN TBV BESTEK '!$A$3:$N$34,14,FALSE),"")</f>
        <v/>
      </c>
    </row>
    <row r="232" spans="1:37" ht="12" customHeight="1">
      <c r="A232" s="49">
        <v>229916.394</v>
      </c>
      <c r="B232" s="49">
        <v>430914.69799999997</v>
      </c>
      <c r="C232" t="s">
        <v>4662</v>
      </c>
      <c r="D232" t="s">
        <v>4563</v>
      </c>
      <c r="E232">
        <v>6</v>
      </c>
      <c r="F232" t="s">
        <v>5915</v>
      </c>
      <c r="G232" t="s">
        <v>4314</v>
      </c>
      <c r="H232" s="64" t="s">
        <v>4634</v>
      </c>
      <c r="J232">
        <f t="shared" si="64"/>
        <v>1</v>
      </c>
      <c r="K232" t="str">
        <f t="shared" si="65"/>
        <v/>
      </c>
      <c r="L232" t="str">
        <f t="shared" si="61"/>
        <v/>
      </c>
      <c r="M232">
        <f t="shared" si="66"/>
        <v>229916.394</v>
      </c>
      <c r="N232">
        <f t="shared" si="67"/>
        <v>430914.69799999997</v>
      </c>
      <c r="O232" t="str">
        <f t="shared" si="68"/>
        <v>wit rondje</v>
      </c>
      <c r="P232" t="str">
        <f t="shared" si="69"/>
        <v>DIN00203</v>
      </c>
      <c r="Q232" t="str">
        <f t="shared" si="76"/>
        <v>Lph 6</v>
      </c>
      <c r="R232" t="str">
        <f t="shared" si="62"/>
        <v/>
      </c>
      <c r="T232" t="str">
        <f t="shared" si="70"/>
        <v>DINXPERLO</v>
      </c>
      <c r="U232" t="str">
        <f t="shared" si="71"/>
        <v>Beggelderdijk</v>
      </c>
      <c r="V232" s="62" t="str">
        <f t="shared" si="72"/>
        <v>DIN00203</v>
      </c>
      <c r="W232" s="15" t="e">
        <f>IF(J232,#REF!,"")</f>
        <v>#REF!</v>
      </c>
      <c r="X232" s="15" t="e">
        <f>IF(J232,#REF!,"")</f>
        <v>#REF!</v>
      </c>
      <c r="Y232" s="62" t="str">
        <f t="shared" si="73"/>
        <v xml:space="preserve"> </v>
      </c>
      <c r="AA232" s="69"/>
      <c r="AB232" s="90">
        <v>6</v>
      </c>
      <c r="AC232" s="5" t="s">
        <v>4319</v>
      </c>
      <c r="AD232" s="90" t="str">
        <f t="shared" si="74"/>
        <v/>
      </c>
      <c r="AE232" s="90" t="str">
        <f t="shared" si="75"/>
        <v/>
      </c>
      <c r="AF232" t="str">
        <f t="shared" si="78"/>
        <v/>
      </c>
      <c r="AH232" t="str">
        <f t="shared" si="63"/>
        <v/>
      </c>
      <c r="AI232" t="str">
        <f>IF(AH232&gt;"",VLOOKUP(AH232,'MAATREGELEN TBV BESTEK '!$A$3:$N$34,11,FALSE),"")</f>
        <v/>
      </c>
      <c r="AJ232" t="str">
        <f>IF(AH232&gt;"",VLOOKUP(AH232,'MAATREGELEN TBV BESTEK '!$A$3:$N$34,13,FALSE),"")</f>
        <v/>
      </c>
      <c r="AK232" t="str">
        <f>IF(AH232&gt;"",VLOOKUP(AH232,'MAATREGELEN TBV BESTEK '!$A$3:$N$34,14,FALSE),"")</f>
        <v/>
      </c>
    </row>
    <row r="233" spans="1:37" ht="12" customHeight="1">
      <c r="A233" s="49">
        <v>230427.45800000001</v>
      </c>
      <c r="B233" s="49">
        <v>430819.33500000002</v>
      </c>
      <c r="C233" t="s">
        <v>4633</v>
      </c>
      <c r="D233" t="s">
        <v>5914</v>
      </c>
      <c r="E233" s="40">
        <v>6</v>
      </c>
      <c r="F233" t="s">
        <v>6040</v>
      </c>
      <c r="G233" t="s">
        <v>4314</v>
      </c>
      <c r="H233" s="64" t="s">
        <v>4634</v>
      </c>
      <c r="J233">
        <f t="shared" si="64"/>
        <v>1</v>
      </c>
      <c r="K233" t="str">
        <f t="shared" si="65"/>
        <v>dicht</v>
      </c>
      <c r="L233" t="str">
        <f t="shared" si="61"/>
        <v>groen</v>
      </c>
      <c r="M233">
        <f t="shared" si="66"/>
        <v>230427.45800000001</v>
      </c>
      <c r="N233">
        <f t="shared" si="67"/>
        <v>430819.33500000002</v>
      </c>
      <c r="O233" t="str">
        <f t="shared" si="68"/>
        <v>groen dicht</v>
      </c>
      <c r="P233" t="str">
        <f t="shared" si="69"/>
        <v>DIN00708</v>
      </c>
      <c r="Q233" t="str">
        <f t="shared" si="76"/>
        <v>Lph 6</v>
      </c>
      <c r="R233" t="str">
        <f t="shared" si="62"/>
        <v>Luma MINI</v>
      </c>
      <c r="T233" t="str">
        <f t="shared" si="70"/>
        <v>DINXPERLO</v>
      </c>
      <c r="U233" t="str">
        <f t="shared" si="71"/>
        <v>Beggelderdijk</v>
      </c>
      <c r="V233" s="62" t="str">
        <f t="shared" si="72"/>
        <v>DIN00708</v>
      </c>
      <c r="W233" s="15" t="e">
        <f>IF(J233,#REF!,"")</f>
        <v>#REF!</v>
      </c>
      <c r="X233" s="15" t="e">
        <f>IF(J233,#REF!,"")</f>
        <v>#REF!</v>
      </c>
      <c r="Y233" s="62" t="str">
        <f t="shared" si="73"/>
        <v>MV AV</v>
      </c>
      <c r="AA233" s="69"/>
      <c r="AB233" s="90">
        <v>6.25</v>
      </c>
      <c r="AC233" s="5" t="s">
        <v>4537</v>
      </c>
      <c r="AD233" s="90">
        <f t="shared" si="74"/>
        <v>6</v>
      </c>
      <c r="AE233" s="90" t="str">
        <f t="shared" si="75"/>
        <v>Luma MINI</v>
      </c>
      <c r="AF233" s="22" t="str">
        <f>IF(Y233="AV","Armatuur "&amp;AE233&amp;" leveren en plaatsen op LM "&amp;AB233&amp;"m","")&amp;IF(Y233="MV AV","Mast en armatuur leveren en plaatsen, "&amp;AE233&amp;" en LM "&amp;AD233&amp;"m, oude mast "&amp;AB233&amp;"m verwijderen","")&amp;IF(Y233="NM NA","Nwe mast en nw armatuur leveren en plaatsen, "&amp;AE233&amp;" en LM "&amp;AD233&amp;"m","")&amp;IF(Y233="NLP","Nieuw lichtpunt bijplaatsen, "&amp;AE233&amp;" en LM "&amp;AD233&amp;"m","")</f>
        <v>Mast en armatuur leveren en plaatsen, Luma MINI en LM 6m, oude mast 6,25m verwijderen</v>
      </c>
      <c r="AH233" t="str">
        <f t="shared" si="63"/>
        <v>MV AV 6,25-&gt;6 Luma MINI</v>
      </c>
      <c r="AI233">
        <f>IF(AH233&gt;"",VLOOKUP(AH233,'MAATREGELEN TBV BESTEK '!$A$3:$N$34,11,FALSE),"")</f>
        <v>134020</v>
      </c>
      <c r="AJ233">
        <f>IF(AH233&gt;"",VLOOKUP(AH233,'MAATREGELEN TBV BESTEK '!$A$3:$N$34,13,FALSE),"")</f>
        <v>711020</v>
      </c>
      <c r="AK233">
        <f>IF(AH233&gt;"",VLOOKUP(AH233,'MAATREGELEN TBV BESTEK '!$A$3:$N$34,14,FALSE),"")</f>
        <v>721220</v>
      </c>
    </row>
    <row r="234" spans="1:37" ht="12" customHeight="1">
      <c r="A234" s="49">
        <v>230427.45800000001</v>
      </c>
      <c r="B234" s="49">
        <v>430819.33500000002</v>
      </c>
      <c r="C234" t="s">
        <v>4633</v>
      </c>
      <c r="D234" t="s">
        <v>4563</v>
      </c>
      <c r="E234" t="s">
        <v>5915</v>
      </c>
      <c r="F234" t="s">
        <v>5915</v>
      </c>
      <c r="G234" t="s">
        <v>4314</v>
      </c>
      <c r="H234" s="64" t="s">
        <v>4634</v>
      </c>
      <c r="J234">
        <f t="shared" si="64"/>
        <v>0</v>
      </c>
      <c r="K234" t="str">
        <f t="shared" si="65"/>
        <v/>
      </c>
      <c r="L234" t="str">
        <f t="shared" si="61"/>
        <v/>
      </c>
      <c r="M234" t="str">
        <f t="shared" si="66"/>
        <v/>
      </c>
      <c r="N234" t="str">
        <f t="shared" si="67"/>
        <v/>
      </c>
      <c r="O234" t="str">
        <f t="shared" si="68"/>
        <v/>
      </c>
      <c r="P234" t="str">
        <f t="shared" si="69"/>
        <v/>
      </c>
      <c r="R234" t="str">
        <f t="shared" si="62"/>
        <v/>
      </c>
      <c r="T234" t="str">
        <f t="shared" si="70"/>
        <v>DINXPERLO</v>
      </c>
      <c r="U234" t="str">
        <f t="shared" si="71"/>
        <v>Beggelderdijk</v>
      </c>
      <c r="V234" s="62" t="str">
        <f t="shared" si="72"/>
        <v/>
      </c>
      <c r="W234" s="15" t="str">
        <f>IF(J234,#REF!,"")</f>
        <v/>
      </c>
      <c r="X234" s="15" t="str">
        <f>IF(J234,#REF!,"")</f>
        <v/>
      </c>
      <c r="Y234" s="62" t="str">
        <f t="shared" si="73"/>
        <v xml:space="preserve"> </v>
      </c>
      <c r="AA234" s="69"/>
      <c r="AB234" s="90" t="s">
        <v>5915</v>
      </c>
      <c r="AC234" s="5" t="s">
        <v>5915</v>
      </c>
      <c r="AD234" s="90" t="str">
        <f t="shared" si="74"/>
        <v/>
      </c>
      <c r="AE234" s="90" t="str">
        <f t="shared" si="75"/>
        <v/>
      </c>
      <c r="AF234" t="str">
        <f>IF(Y234="AV","Armatuur "&amp;AE234&amp;" leveren en plaatsen op LM "&amp;AD234&amp;"m","")&amp;IF(Y234="MV AV","Mast en armatuur leveren en plaatsen, "&amp;AE234&amp;" en LM "&amp;AD234&amp;"m, oude mast "&amp;AB234&amp;"m verwijderen","")&amp;IF(Y234="NM NA","Nwe mast en nw armatuur leveren en plaatsen, "&amp;AE234&amp;" en LM "&amp;AD234&amp;"m, oude mast "&amp;AB234&amp;"m verwijderen","")&amp;IF(Y234="NLP","Nieuw lichtpunt bijplaatsen, "&amp;AE234&amp;" en LM "&amp;AD234&amp;"m","")</f>
        <v/>
      </c>
      <c r="AH234" t="str">
        <f t="shared" si="63"/>
        <v/>
      </c>
      <c r="AI234" t="str">
        <f>IF(AH234&gt;"",VLOOKUP(AH234,'MAATREGELEN TBV BESTEK '!$A$3:$N$34,11,FALSE),"")</f>
        <v/>
      </c>
      <c r="AJ234" t="str">
        <f>IF(AH234&gt;"",VLOOKUP(AH234,'MAATREGELEN TBV BESTEK '!$A$3:$N$34,13,FALSE),"")</f>
        <v/>
      </c>
      <c r="AK234" t="str">
        <f>IF(AH234&gt;"",VLOOKUP(AH234,'MAATREGELEN TBV BESTEK '!$A$3:$N$34,14,FALSE),"")</f>
        <v/>
      </c>
    </row>
    <row r="235" spans="1:37" ht="12" customHeight="1">
      <c r="A235" s="49">
        <v>230403.03</v>
      </c>
      <c r="B235" s="49">
        <v>430823.57500000001</v>
      </c>
      <c r="C235" t="s">
        <v>4643</v>
      </c>
      <c r="D235" t="s">
        <v>2462</v>
      </c>
      <c r="E235">
        <v>6</v>
      </c>
      <c r="F235" t="s">
        <v>6040</v>
      </c>
      <c r="G235" t="s">
        <v>4314</v>
      </c>
      <c r="H235" s="64" t="s">
        <v>4634</v>
      </c>
      <c r="J235">
        <f t="shared" si="64"/>
        <v>1</v>
      </c>
      <c r="K235" t="str">
        <f t="shared" si="65"/>
        <v>halfopen</v>
      </c>
      <c r="L235" t="str">
        <f t="shared" si="61"/>
        <v>groen</v>
      </c>
      <c r="M235">
        <f t="shared" si="66"/>
        <v>230403.03</v>
      </c>
      <c r="N235">
        <f t="shared" si="67"/>
        <v>430823.57500000001</v>
      </c>
      <c r="O235" t="str">
        <f t="shared" si="68"/>
        <v>groen halfopen</v>
      </c>
      <c r="P235" t="str">
        <f t="shared" si="69"/>
        <v>DIN00709</v>
      </c>
      <c r="Q235" t="str">
        <f>$O$2&amp;E235</f>
        <v>Lph 6</v>
      </c>
      <c r="R235" t="str">
        <f t="shared" si="62"/>
        <v>Luma MINI</v>
      </c>
      <c r="T235" t="str">
        <f t="shared" si="70"/>
        <v>DINXPERLO</v>
      </c>
      <c r="U235" t="str">
        <f t="shared" si="71"/>
        <v>Beggelderdijk</v>
      </c>
      <c r="V235" s="62" t="str">
        <f t="shared" si="72"/>
        <v>DIN00709</v>
      </c>
      <c r="W235" s="15" t="e">
        <f>IF(J235,#REF!,"")</f>
        <v>#REF!</v>
      </c>
      <c r="X235" s="15" t="e">
        <f>IF(J235,#REF!,"")</f>
        <v>#REF!</v>
      </c>
      <c r="Y235" s="62" t="str">
        <f t="shared" si="73"/>
        <v>AV</v>
      </c>
      <c r="AA235" s="69"/>
      <c r="AB235" s="90">
        <v>6</v>
      </c>
      <c r="AC235" s="5" t="s">
        <v>4537</v>
      </c>
      <c r="AD235" s="90" t="str">
        <f t="shared" si="74"/>
        <v/>
      </c>
      <c r="AE235" s="90" t="str">
        <f t="shared" si="75"/>
        <v>Luma MINI</v>
      </c>
      <c r="AF235" s="22" t="str">
        <f>IF(Y235="AV","Armatuur "&amp;AE235&amp;" leveren en plaatsen op LM "&amp;AB235&amp;"m","")&amp;IF(Y235="MV AV","Mast en armatuur leveren en plaatsen, "&amp;AE235&amp;" en LM "&amp;AD235&amp;"m, oude mast "&amp;AB235&amp;"m verwijderen","")&amp;IF(Y235="NM NA","Nwe mast en nw armatuur leveren en plaatsen, "&amp;AE235&amp;" en LM "&amp;AD235&amp;"m","")&amp;IF(Y235="NLP","Nieuw lichtpunt bijplaatsen, "&amp;AE235&amp;" en LM "&amp;AD235&amp;"m","")</f>
        <v>Armatuur Luma MINI leveren en plaatsen op LM 6m</v>
      </c>
      <c r="AH235" t="str">
        <f t="shared" si="63"/>
        <v>AV 6-&gt;6 Luma MINI</v>
      </c>
      <c r="AI235">
        <f>IF(AH235&gt;"",VLOOKUP(AH235,'MAATREGELEN TBV BESTEK '!$A$3:$N$34,11,FALSE),"")</f>
        <v>132020</v>
      </c>
      <c r="AJ235">
        <f>IF(AH235&gt;"",VLOOKUP(AH235,'MAATREGELEN TBV BESTEK '!$A$3:$N$34,13,FALSE),"")</f>
        <v>711020</v>
      </c>
      <c r="AK235">
        <f>IF(AH235&gt;"",VLOOKUP(AH235,'MAATREGELEN TBV BESTEK '!$A$3:$N$34,14,FALSE),"")</f>
        <v>0</v>
      </c>
    </row>
    <row r="236" spans="1:37" ht="12" customHeight="1">
      <c r="A236" s="49">
        <v>230403.03</v>
      </c>
      <c r="B236" s="49">
        <v>430823.57500000001</v>
      </c>
      <c r="C236" t="s">
        <v>4643</v>
      </c>
      <c r="D236" t="s">
        <v>4563</v>
      </c>
      <c r="E236" t="s">
        <v>5915</v>
      </c>
      <c r="F236" t="s">
        <v>5915</v>
      </c>
      <c r="G236" t="s">
        <v>4314</v>
      </c>
      <c r="H236" s="64" t="s">
        <v>4634</v>
      </c>
      <c r="J236">
        <f t="shared" si="64"/>
        <v>0</v>
      </c>
      <c r="K236" t="str">
        <f t="shared" si="65"/>
        <v/>
      </c>
      <c r="L236" t="str">
        <f t="shared" si="61"/>
        <v/>
      </c>
      <c r="M236" t="str">
        <f t="shared" si="66"/>
        <v/>
      </c>
      <c r="N236" t="str">
        <f t="shared" si="67"/>
        <v/>
      </c>
      <c r="O236" t="str">
        <f t="shared" si="68"/>
        <v/>
      </c>
      <c r="P236" t="str">
        <f t="shared" si="69"/>
        <v/>
      </c>
      <c r="R236" t="str">
        <f t="shared" si="62"/>
        <v/>
      </c>
      <c r="T236" t="str">
        <f t="shared" si="70"/>
        <v>DINXPERLO</v>
      </c>
      <c r="U236" t="str">
        <f t="shared" si="71"/>
        <v>Beggelderdijk</v>
      </c>
      <c r="V236" s="62" t="str">
        <f t="shared" si="72"/>
        <v/>
      </c>
      <c r="W236" s="15" t="str">
        <f>IF(J236,#REF!,"")</f>
        <v/>
      </c>
      <c r="X236" s="15" t="str">
        <f>IF(J236,#REF!,"")</f>
        <v/>
      </c>
      <c r="Y236" s="62" t="str">
        <f t="shared" si="73"/>
        <v xml:space="preserve"> </v>
      </c>
      <c r="AA236" s="69"/>
      <c r="AB236" s="90" t="s">
        <v>5915</v>
      </c>
      <c r="AC236" s="5" t="s">
        <v>5915</v>
      </c>
      <c r="AD236" s="90" t="str">
        <f t="shared" si="74"/>
        <v/>
      </c>
      <c r="AE236" s="90" t="str">
        <f t="shared" si="75"/>
        <v/>
      </c>
      <c r="AF236" t="str">
        <f>IF(Y236="AV","Armatuur "&amp;AE236&amp;" leveren en plaatsen op LM "&amp;AD236&amp;"m","")&amp;IF(Y236="MV AV","Mast en armatuur leveren en plaatsen, "&amp;AE236&amp;" en LM "&amp;AD236&amp;"m, oude mast "&amp;AB236&amp;"m verwijderen","")&amp;IF(Y236="NM NA","Nwe mast en nw armatuur leveren en plaatsen, "&amp;AE236&amp;" en LM "&amp;AD236&amp;"m, oude mast "&amp;AB236&amp;"m verwijderen","")&amp;IF(Y236="NLP","Nieuw lichtpunt bijplaatsen, "&amp;AE236&amp;" en LM "&amp;AD236&amp;"m","")</f>
        <v/>
      </c>
      <c r="AH236" t="str">
        <f t="shared" si="63"/>
        <v/>
      </c>
      <c r="AI236" t="str">
        <f>IF(AH236&gt;"",VLOOKUP(AH236,'MAATREGELEN TBV BESTEK '!$A$3:$N$34,11,FALSE),"")</f>
        <v/>
      </c>
      <c r="AJ236" t="str">
        <f>IF(AH236&gt;"",VLOOKUP(AH236,'MAATREGELEN TBV BESTEK '!$A$3:$N$34,13,FALSE),"")</f>
        <v/>
      </c>
      <c r="AK236" t="str">
        <f>IF(AH236&gt;"",VLOOKUP(AH236,'MAATREGELEN TBV BESTEK '!$A$3:$N$34,14,FALSE),"")</f>
        <v/>
      </c>
    </row>
    <row r="237" spans="1:37" ht="12" customHeight="1">
      <c r="A237" s="49">
        <v>230374.06700000001</v>
      </c>
      <c r="B237" s="49">
        <v>430828.61599999998</v>
      </c>
      <c r="C237" t="s">
        <v>4635</v>
      </c>
      <c r="D237" t="s">
        <v>5914</v>
      </c>
      <c r="E237" s="40">
        <v>6</v>
      </c>
      <c r="F237" t="s">
        <v>6040</v>
      </c>
      <c r="G237" t="s">
        <v>4314</v>
      </c>
      <c r="H237" s="64" t="s">
        <v>4634</v>
      </c>
      <c r="J237">
        <f t="shared" si="64"/>
        <v>1</v>
      </c>
      <c r="K237" t="str">
        <f t="shared" si="65"/>
        <v>dicht</v>
      </c>
      <c r="L237" t="str">
        <f t="shared" si="61"/>
        <v>groen</v>
      </c>
      <c r="M237">
        <f t="shared" si="66"/>
        <v>230374.06700000001</v>
      </c>
      <c r="N237">
        <f t="shared" si="67"/>
        <v>430828.61599999998</v>
      </c>
      <c r="O237" t="str">
        <f t="shared" si="68"/>
        <v>groen dicht</v>
      </c>
      <c r="P237" t="str">
        <f t="shared" si="69"/>
        <v>DIN00710</v>
      </c>
      <c r="Q237" t="str">
        <f>$O$2&amp;E237</f>
        <v>Lph 6</v>
      </c>
      <c r="R237" t="str">
        <f t="shared" si="62"/>
        <v>Luma MINI</v>
      </c>
      <c r="T237" t="str">
        <f t="shared" si="70"/>
        <v>DINXPERLO</v>
      </c>
      <c r="U237" t="str">
        <f t="shared" si="71"/>
        <v>Beggelderdijk</v>
      </c>
      <c r="V237" s="62" t="str">
        <f t="shared" si="72"/>
        <v>DIN00710</v>
      </c>
      <c r="W237" s="15" t="e">
        <f>IF(J237,#REF!,"")</f>
        <v>#REF!</v>
      </c>
      <c r="X237" s="15" t="e">
        <f>IF(J237,#REF!,"")</f>
        <v>#REF!</v>
      </c>
      <c r="Y237" s="62" t="str">
        <f t="shared" si="73"/>
        <v>MV AV</v>
      </c>
      <c r="AA237" s="69"/>
      <c r="AB237" s="90">
        <v>6.25</v>
      </c>
      <c r="AC237" s="5" t="s">
        <v>4537</v>
      </c>
      <c r="AD237" s="90">
        <f t="shared" si="74"/>
        <v>6</v>
      </c>
      <c r="AE237" s="90" t="str">
        <f t="shared" si="75"/>
        <v>Luma MINI</v>
      </c>
      <c r="AF237" s="22" t="str">
        <f>IF(Y237="AV","Armatuur "&amp;AE237&amp;" leveren en plaatsen op LM "&amp;AB237&amp;"m","")&amp;IF(Y237="MV AV","Mast en armatuur leveren en plaatsen, "&amp;AE237&amp;" en LM "&amp;AD237&amp;"m, oude mast "&amp;AB237&amp;"m verwijderen","")&amp;IF(Y237="NM NA","Nwe mast en nw armatuur leveren en plaatsen, "&amp;AE237&amp;" en LM "&amp;AD237&amp;"m","")&amp;IF(Y237="NLP","Nieuw lichtpunt bijplaatsen, "&amp;AE237&amp;" en LM "&amp;AD237&amp;"m","")</f>
        <v>Mast en armatuur leveren en plaatsen, Luma MINI en LM 6m, oude mast 6,25m verwijderen</v>
      </c>
      <c r="AH237" t="str">
        <f t="shared" si="63"/>
        <v>MV AV 6,25-&gt;6 Luma MINI</v>
      </c>
      <c r="AI237">
        <f>IF(AH237&gt;"",VLOOKUP(AH237,'MAATREGELEN TBV BESTEK '!$A$3:$N$34,11,FALSE),"")</f>
        <v>134020</v>
      </c>
      <c r="AJ237">
        <f>IF(AH237&gt;"",VLOOKUP(AH237,'MAATREGELEN TBV BESTEK '!$A$3:$N$34,13,FALSE),"")</f>
        <v>711020</v>
      </c>
      <c r="AK237">
        <f>IF(AH237&gt;"",VLOOKUP(AH237,'MAATREGELEN TBV BESTEK '!$A$3:$N$34,14,FALSE),"")</f>
        <v>721220</v>
      </c>
    </row>
    <row r="238" spans="1:37" ht="12" customHeight="1">
      <c r="A238" s="49">
        <v>230374.06700000001</v>
      </c>
      <c r="B238" s="49">
        <v>430828.61599999998</v>
      </c>
      <c r="C238" t="s">
        <v>4635</v>
      </c>
      <c r="D238" t="s">
        <v>4563</v>
      </c>
      <c r="E238" t="s">
        <v>5915</v>
      </c>
      <c r="F238" t="s">
        <v>5915</v>
      </c>
      <c r="G238" t="s">
        <v>4314</v>
      </c>
      <c r="H238" s="64" t="s">
        <v>4634</v>
      </c>
      <c r="J238">
        <f t="shared" si="64"/>
        <v>0</v>
      </c>
      <c r="K238" t="str">
        <f t="shared" si="65"/>
        <v/>
      </c>
      <c r="L238" t="str">
        <f t="shared" si="61"/>
        <v/>
      </c>
      <c r="M238" t="str">
        <f t="shared" si="66"/>
        <v/>
      </c>
      <c r="N238" t="str">
        <f t="shared" si="67"/>
        <v/>
      </c>
      <c r="O238" t="str">
        <f t="shared" si="68"/>
        <v/>
      </c>
      <c r="P238" t="str">
        <f t="shared" si="69"/>
        <v/>
      </c>
      <c r="R238" t="str">
        <f t="shared" si="62"/>
        <v/>
      </c>
      <c r="T238" t="str">
        <f t="shared" si="70"/>
        <v>DINXPERLO</v>
      </c>
      <c r="U238" t="str">
        <f t="shared" si="71"/>
        <v>Beggelderdijk</v>
      </c>
      <c r="V238" s="62" t="str">
        <f t="shared" si="72"/>
        <v/>
      </c>
      <c r="W238" s="15" t="str">
        <f>IF(J238,#REF!,"")</f>
        <v/>
      </c>
      <c r="X238" s="15" t="str">
        <f>IF(J238,#REF!,"")</f>
        <v/>
      </c>
      <c r="Y238" s="62" t="str">
        <f t="shared" si="73"/>
        <v xml:space="preserve"> </v>
      </c>
      <c r="AA238" s="69"/>
      <c r="AB238" s="90" t="s">
        <v>5915</v>
      </c>
      <c r="AC238" s="5" t="s">
        <v>5915</v>
      </c>
      <c r="AD238" s="90" t="str">
        <f t="shared" si="74"/>
        <v/>
      </c>
      <c r="AE238" s="90" t="str">
        <f t="shared" si="75"/>
        <v/>
      </c>
      <c r="AF238" t="str">
        <f>IF(Y238="AV","Armatuur "&amp;AE238&amp;" leveren en plaatsen op LM "&amp;AD238&amp;"m","")&amp;IF(Y238="MV AV","Mast en armatuur leveren en plaatsen, "&amp;AE238&amp;" en LM "&amp;AD238&amp;"m, oude mast "&amp;AB238&amp;"m verwijderen","")&amp;IF(Y238="NM NA","Nwe mast en nw armatuur leveren en plaatsen, "&amp;AE238&amp;" en LM "&amp;AD238&amp;"m, oude mast "&amp;AB238&amp;"m verwijderen","")&amp;IF(Y238="NLP","Nieuw lichtpunt bijplaatsen, "&amp;AE238&amp;" en LM "&amp;AD238&amp;"m","")</f>
        <v/>
      </c>
      <c r="AH238" t="str">
        <f t="shared" si="63"/>
        <v/>
      </c>
      <c r="AI238" t="str">
        <f>IF(AH238&gt;"",VLOOKUP(AH238,'MAATREGELEN TBV BESTEK '!$A$3:$N$34,11,FALSE),"")</f>
        <v/>
      </c>
      <c r="AJ238" t="str">
        <f>IF(AH238&gt;"",VLOOKUP(AH238,'MAATREGELEN TBV BESTEK '!$A$3:$N$34,13,FALSE),"")</f>
        <v/>
      </c>
      <c r="AK238" t="str">
        <f>IF(AH238&gt;"",VLOOKUP(AH238,'MAATREGELEN TBV BESTEK '!$A$3:$N$34,14,FALSE),"")</f>
        <v/>
      </c>
    </row>
    <row r="239" spans="1:37" ht="12" customHeight="1">
      <c r="A239" s="49">
        <v>230346.076</v>
      </c>
      <c r="B239" s="49">
        <v>430833.33100000001</v>
      </c>
      <c r="C239" t="s">
        <v>4636</v>
      </c>
      <c r="D239" t="s">
        <v>5914</v>
      </c>
      <c r="E239" s="40">
        <v>6</v>
      </c>
      <c r="F239" t="s">
        <v>6040</v>
      </c>
      <c r="G239" t="s">
        <v>4314</v>
      </c>
      <c r="H239" s="64" t="s">
        <v>4634</v>
      </c>
      <c r="J239">
        <f t="shared" si="64"/>
        <v>1</v>
      </c>
      <c r="K239" t="str">
        <f t="shared" si="65"/>
        <v>dicht</v>
      </c>
      <c r="L239" t="str">
        <f t="shared" si="61"/>
        <v>groen</v>
      </c>
      <c r="M239">
        <f t="shared" si="66"/>
        <v>230346.076</v>
      </c>
      <c r="N239">
        <f t="shared" si="67"/>
        <v>430833.33100000001</v>
      </c>
      <c r="O239" t="str">
        <f t="shared" si="68"/>
        <v>groen dicht</v>
      </c>
      <c r="P239" t="str">
        <f t="shared" si="69"/>
        <v>DIN00711</v>
      </c>
      <c r="Q239" t="str">
        <f>$O$2&amp;E239</f>
        <v>Lph 6</v>
      </c>
      <c r="R239" t="str">
        <f t="shared" si="62"/>
        <v>Luma MINI</v>
      </c>
      <c r="T239" t="str">
        <f t="shared" si="70"/>
        <v>DINXPERLO</v>
      </c>
      <c r="U239" t="str">
        <f t="shared" si="71"/>
        <v>Beggelderdijk</v>
      </c>
      <c r="V239" s="62" t="str">
        <f t="shared" si="72"/>
        <v>DIN00711</v>
      </c>
      <c r="W239" s="15" t="e">
        <f>IF(J239,#REF!,"")</f>
        <v>#REF!</v>
      </c>
      <c r="X239" s="15" t="e">
        <f>IF(J239,#REF!,"")</f>
        <v>#REF!</v>
      </c>
      <c r="Y239" s="62" t="str">
        <f t="shared" si="73"/>
        <v>MV AV</v>
      </c>
      <c r="AA239" s="69"/>
      <c r="AB239" s="90">
        <v>6.25</v>
      </c>
      <c r="AC239" s="5" t="s">
        <v>4537</v>
      </c>
      <c r="AD239" s="90">
        <f t="shared" si="74"/>
        <v>6</v>
      </c>
      <c r="AE239" s="90" t="str">
        <f t="shared" si="75"/>
        <v>Luma MINI</v>
      </c>
      <c r="AF239" s="22" t="str">
        <f>IF(Y239="AV","Armatuur "&amp;AE239&amp;" leveren en plaatsen op LM "&amp;AB239&amp;"m","")&amp;IF(Y239="MV AV","Mast en armatuur leveren en plaatsen, "&amp;AE239&amp;" en LM "&amp;AD239&amp;"m, oude mast "&amp;AB239&amp;"m verwijderen","")&amp;IF(Y239="NM NA","Nwe mast en nw armatuur leveren en plaatsen, "&amp;AE239&amp;" en LM "&amp;AD239&amp;"m","")&amp;IF(Y239="NLP","Nieuw lichtpunt bijplaatsen, "&amp;AE239&amp;" en LM "&amp;AD239&amp;"m","")</f>
        <v>Mast en armatuur leveren en plaatsen, Luma MINI en LM 6m, oude mast 6,25m verwijderen</v>
      </c>
      <c r="AH239" t="str">
        <f t="shared" si="63"/>
        <v>MV AV 6,25-&gt;6 Luma MINI</v>
      </c>
      <c r="AI239">
        <f>IF(AH239&gt;"",VLOOKUP(AH239,'MAATREGELEN TBV BESTEK '!$A$3:$N$34,11,FALSE),"")</f>
        <v>134020</v>
      </c>
      <c r="AJ239">
        <f>IF(AH239&gt;"",VLOOKUP(AH239,'MAATREGELEN TBV BESTEK '!$A$3:$N$34,13,FALSE),"")</f>
        <v>711020</v>
      </c>
      <c r="AK239">
        <f>IF(AH239&gt;"",VLOOKUP(AH239,'MAATREGELEN TBV BESTEK '!$A$3:$N$34,14,FALSE),"")</f>
        <v>721220</v>
      </c>
    </row>
    <row r="240" spans="1:37" ht="12" customHeight="1">
      <c r="A240" s="49">
        <v>230346.076</v>
      </c>
      <c r="B240" s="49">
        <v>430833.33100000001</v>
      </c>
      <c r="C240" t="s">
        <v>4636</v>
      </c>
      <c r="D240" t="s">
        <v>4563</v>
      </c>
      <c r="E240" t="s">
        <v>5915</v>
      </c>
      <c r="F240" t="s">
        <v>5915</v>
      </c>
      <c r="G240" t="s">
        <v>4314</v>
      </c>
      <c r="H240" s="64" t="s">
        <v>4634</v>
      </c>
      <c r="J240">
        <f t="shared" si="64"/>
        <v>0</v>
      </c>
      <c r="K240" t="str">
        <f t="shared" si="65"/>
        <v/>
      </c>
      <c r="L240" t="str">
        <f t="shared" si="61"/>
        <v/>
      </c>
      <c r="M240" t="str">
        <f t="shared" si="66"/>
        <v/>
      </c>
      <c r="N240" t="str">
        <f t="shared" si="67"/>
        <v/>
      </c>
      <c r="O240" t="str">
        <f t="shared" si="68"/>
        <v/>
      </c>
      <c r="P240" t="str">
        <f t="shared" si="69"/>
        <v/>
      </c>
      <c r="R240" t="str">
        <f t="shared" si="62"/>
        <v/>
      </c>
      <c r="T240" t="str">
        <f t="shared" si="70"/>
        <v>DINXPERLO</v>
      </c>
      <c r="U240" t="str">
        <f t="shared" si="71"/>
        <v>Beggelderdijk</v>
      </c>
      <c r="V240" s="62" t="str">
        <f t="shared" si="72"/>
        <v/>
      </c>
      <c r="W240" s="15" t="str">
        <f>IF(J240,#REF!,"")</f>
        <v/>
      </c>
      <c r="X240" s="15" t="str">
        <f>IF(J240,#REF!,"")</f>
        <v/>
      </c>
      <c r="Y240" s="62" t="str">
        <f t="shared" si="73"/>
        <v xml:space="preserve"> </v>
      </c>
      <c r="AA240" s="69"/>
      <c r="AB240" s="90" t="s">
        <v>5915</v>
      </c>
      <c r="AC240" s="5" t="s">
        <v>5915</v>
      </c>
      <c r="AD240" s="90" t="str">
        <f t="shared" si="74"/>
        <v/>
      </c>
      <c r="AE240" s="90" t="str">
        <f t="shared" si="75"/>
        <v/>
      </c>
      <c r="AF240" t="str">
        <f>IF(Y240="AV","Armatuur "&amp;AE240&amp;" leveren en plaatsen op LM "&amp;AD240&amp;"m","")&amp;IF(Y240="MV AV","Mast en armatuur leveren en plaatsen, "&amp;AE240&amp;" en LM "&amp;AD240&amp;"m, oude mast "&amp;AB240&amp;"m verwijderen","")&amp;IF(Y240="NM NA","Nwe mast en nw armatuur leveren en plaatsen, "&amp;AE240&amp;" en LM "&amp;AD240&amp;"m, oude mast "&amp;AB240&amp;"m verwijderen","")&amp;IF(Y240="NLP","Nieuw lichtpunt bijplaatsen, "&amp;AE240&amp;" en LM "&amp;AD240&amp;"m","")</f>
        <v/>
      </c>
      <c r="AH240" t="str">
        <f t="shared" si="63"/>
        <v/>
      </c>
      <c r="AI240" t="str">
        <f>IF(AH240&gt;"",VLOOKUP(AH240,'MAATREGELEN TBV BESTEK '!$A$3:$N$34,11,FALSE),"")</f>
        <v/>
      </c>
      <c r="AJ240" t="str">
        <f>IF(AH240&gt;"",VLOOKUP(AH240,'MAATREGELEN TBV BESTEK '!$A$3:$N$34,13,FALSE),"")</f>
        <v/>
      </c>
      <c r="AK240" t="str">
        <f>IF(AH240&gt;"",VLOOKUP(AH240,'MAATREGELEN TBV BESTEK '!$A$3:$N$34,14,FALSE),"")</f>
        <v/>
      </c>
    </row>
    <row r="241" spans="1:37" ht="12" customHeight="1">
      <c r="A241" s="49">
        <v>230311.48800000001</v>
      </c>
      <c r="B241" s="49">
        <v>430839.49699999997</v>
      </c>
      <c r="C241" t="s">
        <v>4637</v>
      </c>
      <c r="D241" t="s">
        <v>5914</v>
      </c>
      <c r="E241" s="40">
        <v>6</v>
      </c>
      <c r="F241" t="s">
        <v>6040</v>
      </c>
      <c r="G241" t="s">
        <v>4314</v>
      </c>
      <c r="H241" s="64" t="s">
        <v>4634</v>
      </c>
      <c r="J241">
        <f t="shared" si="64"/>
        <v>1</v>
      </c>
      <c r="K241" t="str">
        <f t="shared" si="65"/>
        <v>dicht</v>
      </c>
      <c r="L241" t="str">
        <f t="shared" si="61"/>
        <v>groen</v>
      </c>
      <c r="M241">
        <f t="shared" si="66"/>
        <v>230311.48800000001</v>
      </c>
      <c r="N241">
        <f t="shared" si="67"/>
        <v>430839.49699999997</v>
      </c>
      <c r="O241" t="str">
        <f t="shared" si="68"/>
        <v>groen dicht</v>
      </c>
      <c r="P241" t="str">
        <f t="shared" si="69"/>
        <v>DIN00712</v>
      </c>
      <c r="Q241" t="str">
        <f>$O$2&amp;E241</f>
        <v>Lph 6</v>
      </c>
      <c r="R241" t="str">
        <f t="shared" si="62"/>
        <v>Luma MINI</v>
      </c>
      <c r="T241" t="str">
        <f t="shared" si="70"/>
        <v>DINXPERLO</v>
      </c>
      <c r="U241" t="str">
        <f t="shared" si="71"/>
        <v>Beggelderdijk</v>
      </c>
      <c r="V241" s="62" t="str">
        <f t="shared" si="72"/>
        <v>DIN00712</v>
      </c>
      <c r="W241" s="15" t="e">
        <f>IF(J241,#REF!,"")</f>
        <v>#REF!</v>
      </c>
      <c r="X241" s="15" t="e">
        <f>IF(J241,#REF!,"")</f>
        <v>#REF!</v>
      </c>
      <c r="Y241" s="62" t="str">
        <f t="shared" si="73"/>
        <v>MV AV</v>
      </c>
      <c r="AA241" s="69"/>
      <c r="AB241" s="90">
        <v>6.25</v>
      </c>
      <c r="AC241" s="5" t="s">
        <v>4537</v>
      </c>
      <c r="AD241" s="90">
        <f t="shared" si="74"/>
        <v>6</v>
      </c>
      <c r="AE241" s="90" t="str">
        <f t="shared" si="75"/>
        <v>Luma MINI</v>
      </c>
      <c r="AF241" s="22" t="str">
        <f>IF(Y241="AV","Armatuur "&amp;AE241&amp;" leveren en plaatsen op LM "&amp;AB241&amp;"m","")&amp;IF(Y241="MV AV","Mast en armatuur leveren en plaatsen, "&amp;AE241&amp;" en LM "&amp;AD241&amp;"m, oude mast "&amp;AB241&amp;"m verwijderen","")&amp;IF(Y241="NM NA","Nwe mast en nw armatuur leveren en plaatsen, "&amp;AE241&amp;" en LM "&amp;AD241&amp;"m","")&amp;IF(Y241="NLP","Nieuw lichtpunt bijplaatsen, "&amp;AE241&amp;" en LM "&amp;AD241&amp;"m","")</f>
        <v>Mast en armatuur leveren en plaatsen, Luma MINI en LM 6m, oude mast 6,25m verwijderen</v>
      </c>
      <c r="AH241" t="str">
        <f t="shared" si="63"/>
        <v>MV AV 6,25-&gt;6 Luma MINI</v>
      </c>
      <c r="AI241">
        <f>IF(AH241&gt;"",VLOOKUP(AH241,'MAATREGELEN TBV BESTEK '!$A$3:$N$34,11,FALSE),"")</f>
        <v>134020</v>
      </c>
      <c r="AJ241">
        <f>IF(AH241&gt;"",VLOOKUP(AH241,'MAATREGELEN TBV BESTEK '!$A$3:$N$34,13,FALSE),"")</f>
        <v>711020</v>
      </c>
      <c r="AK241">
        <f>IF(AH241&gt;"",VLOOKUP(AH241,'MAATREGELEN TBV BESTEK '!$A$3:$N$34,14,FALSE),"")</f>
        <v>721220</v>
      </c>
    </row>
    <row r="242" spans="1:37" ht="12" customHeight="1">
      <c r="A242" s="49">
        <v>230311.48800000001</v>
      </c>
      <c r="B242" s="49">
        <v>430839.49699999997</v>
      </c>
      <c r="C242" t="s">
        <v>4637</v>
      </c>
      <c r="D242" t="s">
        <v>4563</v>
      </c>
      <c r="E242" t="s">
        <v>5915</v>
      </c>
      <c r="F242" t="s">
        <v>5915</v>
      </c>
      <c r="G242" t="s">
        <v>4314</v>
      </c>
      <c r="H242" s="64" t="s">
        <v>4634</v>
      </c>
      <c r="J242">
        <f t="shared" si="64"/>
        <v>0</v>
      </c>
      <c r="K242" t="str">
        <f t="shared" si="65"/>
        <v/>
      </c>
      <c r="L242" t="str">
        <f t="shared" si="61"/>
        <v/>
      </c>
      <c r="M242" t="str">
        <f t="shared" si="66"/>
        <v/>
      </c>
      <c r="N242" t="str">
        <f t="shared" si="67"/>
        <v/>
      </c>
      <c r="O242" t="str">
        <f t="shared" si="68"/>
        <v/>
      </c>
      <c r="P242" t="str">
        <f t="shared" si="69"/>
        <v/>
      </c>
      <c r="R242" t="str">
        <f t="shared" si="62"/>
        <v/>
      </c>
      <c r="T242" t="str">
        <f t="shared" si="70"/>
        <v>DINXPERLO</v>
      </c>
      <c r="U242" t="str">
        <f t="shared" si="71"/>
        <v>Beggelderdijk</v>
      </c>
      <c r="V242" s="62" t="str">
        <f t="shared" si="72"/>
        <v/>
      </c>
      <c r="W242" s="15" t="str">
        <f>IF(J242,#REF!,"")</f>
        <v/>
      </c>
      <c r="X242" s="15" t="str">
        <f>IF(J242,#REF!,"")</f>
        <v/>
      </c>
      <c r="Y242" s="62" t="str">
        <f t="shared" si="73"/>
        <v xml:space="preserve"> </v>
      </c>
      <c r="AA242" s="69"/>
      <c r="AB242" s="90" t="s">
        <v>5915</v>
      </c>
      <c r="AC242" s="5" t="s">
        <v>5915</v>
      </c>
      <c r="AD242" s="90" t="str">
        <f t="shared" si="74"/>
        <v/>
      </c>
      <c r="AE242" s="90" t="str">
        <f t="shared" si="75"/>
        <v/>
      </c>
      <c r="AF242" t="str">
        <f>IF(Y242="AV","Armatuur "&amp;AE242&amp;" leveren en plaatsen op LM "&amp;AD242&amp;"m","")&amp;IF(Y242="MV AV","Mast en armatuur leveren en plaatsen, "&amp;AE242&amp;" en LM "&amp;AD242&amp;"m, oude mast "&amp;AB242&amp;"m verwijderen","")&amp;IF(Y242="NM NA","Nwe mast en nw armatuur leveren en plaatsen, "&amp;AE242&amp;" en LM "&amp;AD242&amp;"m, oude mast "&amp;AB242&amp;"m verwijderen","")&amp;IF(Y242="NLP","Nieuw lichtpunt bijplaatsen, "&amp;AE242&amp;" en LM "&amp;AD242&amp;"m","")</f>
        <v/>
      </c>
      <c r="AH242" t="str">
        <f t="shared" si="63"/>
        <v/>
      </c>
      <c r="AI242" t="str">
        <f>IF(AH242&gt;"",VLOOKUP(AH242,'MAATREGELEN TBV BESTEK '!$A$3:$N$34,11,FALSE),"")</f>
        <v/>
      </c>
      <c r="AJ242" t="str">
        <f>IF(AH242&gt;"",VLOOKUP(AH242,'MAATREGELEN TBV BESTEK '!$A$3:$N$34,13,FALSE),"")</f>
        <v/>
      </c>
      <c r="AK242" t="str">
        <f>IF(AH242&gt;"",VLOOKUP(AH242,'MAATREGELEN TBV BESTEK '!$A$3:$N$34,14,FALSE),"")</f>
        <v/>
      </c>
    </row>
    <row r="243" spans="1:37" ht="12" customHeight="1">
      <c r="A243" s="49">
        <v>230284.94899999999</v>
      </c>
      <c r="B243" s="49">
        <v>430843.50699999998</v>
      </c>
      <c r="C243" t="s">
        <v>4638</v>
      </c>
      <c r="D243" t="s">
        <v>5914</v>
      </c>
      <c r="E243" s="40">
        <v>6</v>
      </c>
      <c r="F243" t="s">
        <v>6040</v>
      </c>
      <c r="G243" t="s">
        <v>4314</v>
      </c>
      <c r="H243" s="64" t="s">
        <v>4634</v>
      </c>
      <c r="J243">
        <f t="shared" si="64"/>
        <v>1</v>
      </c>
      <c r="K243" t="str">
        <f t="shared" si="65"/>
        <v>dicht</v>
      </c>
      <c r="L243" t="str">
        <f t="shared" si="61"/>
        <v>groen</v>
      </c>
      <c r="M243">
        <f t="shared" si="66"/>
        <v>230284.94899999999</v>
      </c>
      <c r="N243">
        <f t="shared" si="67"/>
        <v>430843.50699999998</v>
      </c>
      <c r="O243" t="str">
        <f t="shared" si="68"/>
        <v>groen dicht</v>
      </c>
      <c r="P243" t="str">
        <f t="shared" si="69"/>
        <v>DIN00713</v>
      </c>
      <c r="Q243" t="str">
        <f>$O$2&amp;E243</f>
        <v>Lph 6</v>
      </c>
      <c r="R243" t="str">
        <f t="shared" si="62"/>
        <v>Luma MINI</v>
      </c>
      <c r="T243" t="str">
        <f t="shared" si="70"/>
        <v>DINXPERLO</v>
      </c>
      <c r="U243" t="str">
        <f t="shared" si="71"/>
        <v>Beggelderdijk</v>
      </c>
      <c r="V243" s="62" t="str">
        <f t="shared" si="72"/>
        <v>DIN00713</v>
      </c>
      <c r="W243" s="15" t="e">
        <f>IF(J243,#REF!,"")</f>
        <v>#REF!</v>
      </c>
      <c r="X243" s="15" t="e">
        <f>IF(J243,#REF!,"")</f>
        <v>#REF!</v>
      </c>
      <c r="Y243" s="62" t="str">
        <f t="shared" si="73"/>
        <v>MV AV</v>
      </c>
      <c r="AA243" s="69"/>
      <c r="AB243" s="90">
        <v>6.25</v>
      </c>
      <c r="AC243" s="5" t="s">
        <v>4537</v>
      </c>
      <c r="AD243" s="90">
        <f t="shared" si="74"/>
        <v>6</v>
      </c>
      <c r="AE243" s="90" t="str">
        <f t="shared" si="75"/>
        <v>Luma MINI</v>
      </c>
      <c r="AF243" s="22" t="str">
        <f>IF(Y243="AV","Armatuur "&amp;AE243&amp;" leveren en plaatsen op LM "&amp;AB243&amp;"m","")&amp;IF(Y243="MV AV","Mast en armatuur leveren en plaatsen, "&amp;AE243&amp;" en LM "&amp;AD243&amp;"m, oude mast "&amp;AB243&amp;"m verwijderen","")&amp;IF(Y243="NM NA","Nwe mast en nw armatuur leveren en plaatsen, "&amp;AE243&amp;" en LM "&amp;AD243&amp;"m","")&amp;IF(Y243="NLP","Nieuw lichtpunt bijplaatsen, "&amp;AE243&amp;" en LM "&amp;AD243&amp;"m","")</f>
        <v>Mast en armatuur leveren en plaatsen, Luma MINI en LM 6m, oude mast 6,25m verwijderen</v>
      </c>
      <c r="AH243" t="str">
        <f t="shared" si="63"/>
        <v>MV AV 6,25-&gt;6 Luma MINI</v>
      </c>
      <c r="AI243">
        <f>IF(AH243&gt;"",VLOOKUP(AH243,'MAATREGELEN TBV BESTEK '!$A$3:$N$34,11,FALSE),"")</f>
        <v>134020</v>
      </c>
      <c r="AJ243">
        <f>IF(AH243&gt;"",VLOOKUP(AH243,'MAATREGELEN TBV BESTEK '!$A$3:$N$34,13,FALSE),"")</f>
        <v>711020</v>
      </c>
      <c r="AK243">
        <f>IF(AH243&gt;"",VLOOKUP(AH243,'MAATREGELEN TBV BESTEK '!$A$3:$N$34,14,FALSE),"")</f>
        <v>721220</v>
      </c>
    </row>
    <row r="244" spans="1:37" ht="12" customHeight="1">
      <c r="A244" s="49">
        <v>230284.94899999999</v>
      </c>
      <c r="B244" s="49">
        <v>430843.50699999998</v>
      </c>
      <c r="C244" t="s">
        <v>4638</v>
      </c>
      <c r="D244" t="s">
        <v>4563</v>
      </c>
      <c r="E244" t="s">
        <v>5915</v>
      </c>
      <c r="F244" t="s">
        <v>5915</v>
      </c>
      <c r="G244" t="s">
        <v>4314</v>
      </c>
      <c r="H244" s="64" t="s">
        <v>4634</v>
      </c>
      <c r="J244">
        <f t="shared" si="64"/>
        <v>0</v>
      </c>
      <c r="K244" t="str">
        <f t="shared" si="65"/>
        <v/>
      </c>
      <c r="L244" t="str">
        <f t="shared" si="61"/>
        <v/>
      </c>
      <c r="M244" t="str">
        <f t="shared" si="66"/>
        <v/>
      </c>
      <c r="N244" t="str">
        <f t="shared" si="67"/>
        <v/>
      </c>
      <c r="O244" t="str">
        <f t="shared" si="68"/>
        <v/>
      </c>
      <c r="P244" t="str">
        <f t="shared" si="69"/>
        <v/>
      </c>
      <c r="R244" t="str">
        <f t="shared" si="62"/>
        <v/>
      </c>
      <c r="T244" t="str">
        <f t="shared" si="70"/>
        <v>DINXPERLO</v>
      </c>
      <c r="U244" t="str">
        <f t="shared" si="71"/>
        <v>Beggelderdijk</v>
      </c>
      <c r="V244" s="62" t="str">
        <f t="shared" si="72"/>
        <v/>
      </c>
      <c r="W244" s="15" t="str">
        <f>IF(J244,#REF!,"")</f>
        <v/>
      </c>
      <c r="X244" s="15" t="str">
        <f>IF(J244,#REF!,"")</f>
        <v/>
      </c>
      <c r="Y244" s="62" t="str">
        <f t="shared" si="73"/>
        <v xml:space="preserve"> </v>
      </c>
      <c r="AA244" s="69"/>
      <c r="AB244" s="90" t="s">
        <v>5915</v>
      </c>
      <c r="AC244" s="5" t="s">
        <v>5915</v>
      </c>
      <c r="AD244" s="90" t="str">
        <f t="shared" si="74"/>
        <v/>
      </c>
      <c r="AE244" s="90" t="str">
        <f t="shared" si="75"/>
        <v/>
      </c>
      <c r="AF244" t="str">
        <f>IF(Y244="AV","Armatuur "&amp;AE244&amp;" leveren en plaatsen op LM "&amp;AD244&amp;"m","")&amp;IF(Y244="MV AV","Mast en armatuur leveren en plaatsen, "&amp;AE244&amp;" en LM "&amp;AD244&amp;"m, oude mast "&amp;AB244&amp;"m verwijderen","")&amp;IF(Y244="NM NA","Nwe mast en nw armatuur leveren en plaatsen, "&amp;AE244&amp;" en LM "&amp;AD244&amp;"m, oude mast "&amp;AB244&amp;"m verwijderen","")&amp;IF(Y244="NLP","Nieuw lichtpunt bijplaatsen, "&amp;AE244&amp;" en LM "&amp;AD244&amp;"m","")</f>
        <v/>
      </c>
      <c r="AH244" t="str">
        <f t="shared" si="63"/>
        <v/>
      </c>
      <c r="AI244" t="str">
        <f>IF(AH244&gt;"",VLOOKUP(AH244,'MAATREGELEN TBV BESTEK '!$A$3:$N$34,11,FALSE),"")</f>
        <v/>
      </c>
      <c r="AJ244" t="str">
        <f>IF(AH244&gt;"",VLOOKUP(AH244,'MAATREGELEN TBV BESTEK '!$A$3:$N$34,13,FALSE),"")</f>
        <v/>
      </c>
      <c r="AK244" t="str">
        <f>IF(AH244&gt;"",VLOOKUP(AH244,'MAATREGELEN TBV BESTEK '!$A$3:$N$34,14,FALSE),"")</f>
        <v/>
      </c>
    </row>
    <row r="245" spans="1:37" ht="12" customHeight="1">
      <c r="A245" s="49">
        <v>230249.86900000001</v>
      </c>
      <c r="B245" s="49">
        <v>430848.674</v>
      </c>
      <c r="C245" t="s">
        <v>4640</v>
      </c>
      <c r="D245" t="s">
        <v>5914</v>
      </c>
      <c r="E245" s="40">
        <v>6</v>
      </c>
      <c r="F245" t="s">
        <v>6040</v>
      </c>
      <c r="G245" t="s">
        <v>4314</v>
      </c>
      <c r="H245" s="64" t="s">
        <v>4634</v>
      </c>
      <c r="J245">
        <f t="shared" si="64"/>
        <v>1</v>
      </c>
      <c r="K245" t="str">
        <f t="shared" si="65"/>
        <v>dicht</v>
      </c>
      <c r="L245" t="str">
        <f t="shared" si="61"/>
        <v>groen</v>
      </c>
      <c r="M245">
        <f t="shared" si="66"/>
        <v>230249.86900000001</v>
      </c>
      <c r="N245">
        <f t="shared" si="67"/>
        <v>430848.674</v>
      </c>
      <c r="O245" t="str">
        <f t="shared" si="68"/>
        <v>groen dicht</v>
      </c>
      <c r="P245" t="str">
        <f t="shared" si="69"/>
        <v>DIN00714</v>
      </c>
      <c r="Q245" t="str">
        <f>$O$2&amp;E245</f>
        <v>Lph 6</v>
      </c>
      <c r="R245" t="str">
        <f t="shared" si="62"/>
        <v>Luma MINI</v>
      </c>
      <c r="T245" t="str">
        <f t="shared" si="70"/>
        <v>DINXPERLO</v>
      </c>
      <c r="U245" t="str">
        <f t="shared" si="71"/>
        <v>Beggelderdijk</v>
      </c>
      <c r="V245" s="62" t="str">
        <f t="shared" si="72"/>
        <v>DIN00714</v>
      </c>
      <c r="W245" s="15" t="e">
        <f>IF(J245,#REF!,"")</f>
        <v>#REF!</v>
      </c>
      <c r="X245" s="15" t="e">
        <f>IF(J245,#REF!,"")</f>
        <v>#REF!</v>
      </c>
      <c r="Y245" s="62" t="str">
        <f t="shared" si="73"/>
        <v>MV AV</v>
      </c>
      <c r="AA245" s="69"/>
      <c r="AB245" s="90">
        <v>6.25</v>
      </c>
      <c r="AC245" s="5" t="s">
        <v>4537</v>
      </c>
      <c r="AD245" s="90">
        <f t="shared" si="74"/>
        <v>6</v>
      </c>
      <c r="AE245" s="90" t="str">
        <f t="shared" si="75"/>
        <v>Luma MINI</v>
      </c>
      <c r="AF245" s="22" t="str">
        <f>IF(Y245="AV","Armatuur "&amp;AE245&amp;" leveren en plaatsen op LM "&amp;AB245&amp;"m","")&amp;IF(Y245="MV AV","Mast en armatuur leveren en plaatsen, "&amp;AE245&amp;" en LM "&amp;AD245&amp;"m, oude mast "&amp;AB245&amp;"m verwijderen","")&amp;IF(Y245="NM NA","Nwe mast en nw armatuur leveren en plaatsen, "&amp;AE245&amp;" en LM "&amp;AD245&amp;"m","")&amp;IF(Y245="NLP","Nieuw lichtpunt bijplaatsen, "&amp;AE245&amp;" en LM "&amp;AD245&amp;"m","")</f>
        <v>Mast en armatuur leveren en plaatsen, Luma MINI en LM 6m, oude mast 6,25m verwijderen</v>
      </c>
      <c r="AH245" t="str">
        <f t="shared" si="63"/>
        <v>MV AV 6,25-&gt;6 Luma MINI</v>
      </c>
      <c r="AI245">
        <f>IF(AH245&gt;"",VLOOKUP(AH245,'MAATREGELEN TBV BESTEK '!$A$3:$N$34,11,FALSE),"")</f>
        <v>134020</v>
      </c>
      <c r="AJ245">
        <f>IF(AH245&gt;"",VLOOKUP(AH245,'MAATREGELEN TBV BESTEK '!$A$3:$N$34,13,FALSE),"")</f>
        <v>711020</v>
      </c>
      <c r="AK245">
        <f>IF(AH245&gt;"",VLOOKUP(AH245,'MAATREGELEN TBV BESTEK '!$A$3:$N$34,14,FALSE),"")</f>
        <v>721220</v>
      </c>
    </row>
    <row r="246" spans="1:37" ht="12" customHeight="1">
      <c r="A246" s="49">
        <v>230249.86900000001</v>
      </c>
      <c r="B246" s="49">
        <v>430848.674</v>
      </c>
      <c r="C246" t="s">
        <v>4640</v>
      </c>
      <c r="D246" t="s">
        <v>4563</v>
      </c>
      <c r="E246" t="s">
        <v>5915</v>
      </c>
      <c r="F246" t="s">
        <v>5915</v>
      </c>
      <c r="G246" t="s">
        <v>4314</v>
      </c>
      <c r="H246" s="64" t="s">
        <v>4634</v>
      </c>
      <c r="J246">
        <f t="shared" si="64"/>
        <v>0</v>
      </c>
      <c r="K246" t="str">
        <f t="shared" si="65"/>
        <v/>
      </c>
      <c r="L246" t="str">
        <f t="shared" si="61"/>
        <v/>
      </c>
      <c r="M246" t="str">
        <f t="shared" si="66"/>
        <v/>
      </c>
      <c r="N246" t="str">
        <f t="shared" si="67"/>
        <v/>
      </c>
      <c r="O246" t="str">
        <f t="shared" si="68"/>
        <v/>
      </c>
      <c r="P246" t="str">
        <f t="shared" si="69"/>
        <v/>
      </c>
      <c r="R246" t="str">
        <f t="shared" si="62"/>
        <v/>
      </c>
      <c r="T246" t="str">
        <f t="shared" si="70"/>
        <v>DINXPERLO</v>
      </c>
      <c r="U246" t="str">
        <f t="shared" si="71"/>
        <v>Beggelderdijk</v>
      </c>
      <c r="V246" s="62" t="str">
        <f t="shared" si="72"/>
        <v/>
      </c>
      <c r="W246" s="15" t="str">
        <f>IF(J246,#REF!,"")</f>
        <v/>
      </c>
      <c r="X246" s="15" t="str">
        <f>IF(J246,#REF!,"")</f>
        <v/>
      </c>
      <c r="Y246" s="62" t="str">
        <f t="shared" si="73"/>
        <v xml:space="preserve"> </v>
      </c>
      <c r="AA246" s="69"/>
      <c r="AB246" s="90" t="s">
        <v>5915</v>
      </c>
      <c r="AC246" s="5" t="s">
        <v>5915</v>
      </c>
      <c r="AD246" s="90" t="str">
        <f t="shared" si="74"/>
        <v/>
      </c>
      <c r="AE246" s="90" t="str">
        <f t="shared" si="75"/>
        <v/>
      </c>
      <c r="AF246" t="str">
        <f>IF(Y246="AV","Armatuur "&amp;AE246&amp;" leveren en plaatsen op LM "&amp;AD246&amp;"m","")&amp;IF(Y246="MV AV","Mast en armatuur leveren en plaatsen, "&amp;AE246&amp;" en LM "&amp;AD246&amp;"m, oude mast "&amp;AB246&amp;"m verwijderen","")&amp;IF(Y246="NM NA","Nwe mast en nw armatuur leveren en plaatsen, "&amp;AE246&amp;" en LM "&amp;AD246&amp;"m, oude mast "&amp;AB246&amp;"m verwijderen","")&amp;IF(Y246="NLP","Nieuw lichtpunt bijplaatsen, "&amp;AE246&amp;" en LM "&amp;AD246&amp;"m","")</f>
        <v/>
      </c>
      <c r="AH246" t="str">
        <f t="shared" si="63"/>
        <v/>
      </c>
      <c r="AI246" t="str">
        <f>IF(AH246&gt;"",VLOOKUP(AH246,'MAATREGELEN TBV BESTEK '!$A$3:$N$34,11,FALSE),"")</f>
        <v/>
      </c>
      <c r="AJ246" t="str">
        <f>IF(AH246&gt;"",VLOOKUP(AH246,'MAATREGELEN TBV BESTEK '!$A$3:$N$34,13,FALSE),"")</f>
        <v/>
      </c>
      <c r="AK246" t="str">
        <f>IF(AH246&gt;"",VLOOKUP(AH246,'MAATREGELEN TBV BESTEK '!$A$3:$N$34,14,FALSE),"")</f>
        <v/>
      </c>
    </row>
    <row r="247" spans="1:37" ht="12" customHeight="1">
      <c r="A247" s="49">
        <v>230218.56099999999</v>
      </c>
      <c r="B247" s="49">
        <v>430854.065</v>
      </c>
      <c r="C247" t="s">
        <v>4686</v>
      </c>
      <c r="D247" t="s">
        <v>2462</v>
      </c>
      <c r="E247">
        <v>6</v>
      </c>
      <c r="F247" t="s">
        <v>6040</v>
      </c>
      <c r="G247" t="s">
        <v>4314</v>
      </c>
      <c r="H247" s="64" t="s">
        <v>4634</v>
      </c>
      <c r="J247">
        <f t="shared" si="64"/>
        <v>1</v>
      </c>
      <c r="K247" t="str">
        <f t="shared" si="65"/>
        <v>halfopen</v>
      </c>
      <c r="L247" t="str">
        <f t="shared" si="61"/>
        <v>groen</v>
      </c>
      <c r="M247">
        <f t="shared" si="66"/>
        <v>230218.56099999999</v>
      </c>
      <c r="N247">
        <f t="shared" si="67"/>
        <v>430854.065</v>
      </c>
      <c r="O247" t="str">
        <f t="shared" si="68"/>
        <v>groen halfopen</v>
      </c>
      <c r="P247" t="str">
        <f t="shared" si="69"/>
        <v>DIN00715</v>
      </c>
      <c r="Q247" t="str">
        <f>$O$2&amp;E247</f>
        <v>Lph 6</v>
      </c>
      <c r="R247" t="str">
        <f t="shared" si="62"/>
        <v>Luma MINI</v>
      </c>
      <c r="T247" t="str">
        <f t="shared" si="70"/>
        <v>DINXPERLO</v>
      </c>
      <c r="U247" t="str">
        <f t="shared" si="71"/>
        <v>Beggelderdijk</v>
      </c>
      <c r="V247" s="62" t="str">
        <f t="shared" si="72"/>
        <v>DIN00715</v>
      </c>
      <c r="W247" s="15" t="e">
        <f>IF(J247,#REF!,"")</f>
        <v>#REF!</v>
      </c>
      <c r="X247" s="15" t="e">
        <f>IF(J247,#REF!,"")</f>
        <v>#REF!</v>
      </c>
      <c r="Y247" s="62" t="str">
        <f t="shared" si="73"/>
        <v>AV</v>
      </c>
      <c r="AA247" s="69"/>
      <c r="AB247" s="90">
        <v>6</v>
      </c>
      <c r="AC247" s="5" t="s">
        <v>4518</v>
      </c>
      <c r="AD247" s="90" t="str">
        <f t="shared" si="74"/>
        <v/>
      </c>
      <c r="AE247" s="90" t="str">
        <f t="shared" si="75"/>
        <v>Luma MINI</v>
      </c>
      <c r="AF247" s="22" t="str">
        <f t="shared" ref="AF247:AF248" si="79">IF(Y247="AV","Armatuur "&amp;AE247&amp;" leveren en plaatsen op LM "&amp;AB247&amp;"m","")&amp;IF(Y247="MV AV","Mast en armatuur leveren en plaatsen, "&amp;AE247&amp;" en LM "&amp;AD247&amp;"m, oude mast "&amp;AB247&amp;"m verwijderen","")&amp;IF(Y247="NM NA","Nwe mast en nw armatuur leveren en plaatsen, "&amp;AE247&amp;" en LM "&amp;AD247&amp;"m","")&amp;IF(Y247="NLP","Nieuw lichtpunt bijplaatsen, "&amp;AE247&amp;" en LM "&amp;AD247&amp;"m","")</f>
        <v>Armatuur Luma MINI leveren en plaatsen op LM 6m</v>
      </c>
      <c r="AH247" t="str">
        <f t="shared" si="63"/>
        <v>AV 6-&gt;6 Luma MINI</v>
      </c>
      <c r="AI247">
        <f>IF(AH247&gt;"",VLOOKUP(AH247,'MAATREGELEN TBV BESTEK '!$A$3:$N$34,11,FALSE),"")</f>
        <v>132020</v>
      </c>
      <c r="AJ247">
        <f>IF(AH247&gt;"",VLOOKUP(AH247,'MAATREGELEN TBV BESTEK '!$A$3:$N$34,13,FALSE),"")</f>
        <v>711020</v>
      </c>
      <c r="AK247">
        <f>IF(AH247&gt;"",VLOOKUP(AH247,'MAATREGELEN TBV BESTEK '!$A$3:$N$34,14,FALSE),"")</f>
        <v>0</v>
      </c>
    </row>
    <row r="248" spans="1:37" ht="12" customHeight="1">
      <c r="A248" s="49">
        <v>230198.24100000001</v>
      </c>
      <c r="B248" s="49">
        <v>430858.005</v>
      </c>
      <c r="C248" t="s">
        <v>4641</v>
      </c>
      <c r="D248" t="s">
        <v>5914</v>
      </c>
      <c r="E248" s="40">
        <v>6</v>
      </c>
      <c r="F248" t="s">
        <v>6040</v>
      </c>
      <c r="G248" t="s">
        <v>4314</v>
      </c>
      <c r="H248" s="64" t="s">
        <v>4634</v>
      </c>
      <c r="J248">
        <f t="shared" si="64"/>
        <v>1</v>
      </c>
      <c r="K248" t="str">
        <f t="shared" si="65"/>
        <v>dicht</v>
      </c>
      <c r="L248" t="str">
        <f t="shared" si="61"/>
        <v>groen</v>
      </c>
      <c r="M248">
        <f t="shared" si="66"/>
        <v>230198.24100000001</v>
      </c>
      <c r="N248">
        <f t="shared" si="67"/>
        <v>430858.005</v>
      </c>
      <c r="O248" t="str">
        <f t="shared" si="68"/>
        <v>groen dicht</v>
      </c>
      <c r="P248" t="str">
        <f t="shared" si="69"/>
        <v>DIN00716</v>
      </c>
      <c r="Q248" t="str">
        <f>$O$2&amp;E248</f>
        <v>Lph 6</v>
      </c>
      <c r="R248" t="str">
        <f t="shared" si="62"/>
        <v>Luma MINI</v>
      </c>
      <c r="T248" t="str">
        <f t="shared" si="70"/>
        <v>DINXPERLO</v>
      </c>
      <c r="U248" t="str">
        <f t="shared" si="71"/>
        <v>Beggelderdijk</v>
      </c>
      <c r="V248" s="62" t="str">
        <f t="shared" si="72"/>
        <v>DIN00716</v>
      </c>
      <c r="W248" s="15" t="e">
        <f>IF(J248,#REF!,"")</f>
        <v>#REF!</v>
      </c>
      <c r="X248" s="15" t="e">
        <f>IF(J248,#REF!,"")</f>
        <v>#REF!</v>
      </c>
      <c r="Y248" s="62" t="str">
        <f t="shared" si="73"/>
        <v>MV AV</v>
      </c>
      <c r="AA248" s="69"/>
      <c r="AB248" s="90">
        <v>6.25</v>
      </c>
      <c r="AC248" s="5" t="s">
        <v>4537</v>
      </c>
      <c r="AD248" s="90">
        <f t="shared" si="74"/>
        <v>6</v>
      </c>
      <c r="AE248" s="90" t="str">
        <f t="shared" si="75"/>
        <v>Luma MINI</v>
      </c>
      <c r="AF248" s="22" t="str">
        <f t="shared" si="79"/>
        <v>Mast en armatuur leveren en plaatsen, Luma MINI en LM 6m, oude mast 6,25m verwijderen</v>
      </c>
      <c r="AH248" t="str">
        <f t="shared" si="63"/>
        <v>MV AV 6,25-&gt;6 Luma MINI</v>
      </c>
      <c r="AI248">
        <f>IF(AH248&gt;"",VLOOKUP(AH248,'MAATREGELEN TBV BESTEK '!$A$3:$N$34,11,FALSE),"")</f>
        <v>134020</v>
      </c>
      <c r="AJ248">
        <f>IF(AH248&gt;"",VLOOKUP(AH248,'MAATREGELEN TBV BESTEK '!$A$3:$N$34,13,FALSE),"")</f>
        <v>711020</v>
      </c>
      <c r="AK248">
        <f>IF(AH248&gt;"",VLOOKUP(AH248,'MAATREGELEN TBV BESTEK '!$A$3:$N$34,14,FALSE),"")</f>
        <v>721220</v>
      </c>
    </row>
    <row r="249" spans="1:37" ht="12" customHeight="1">
      <c r="A249" s="49">
        <v>230198.24100000001</v>
      </c>
      <c r="B249" s="49">
        <v>430858.005</v>
      </c>
      <c r="C249" t="s">
        <v>4641</v>
      </c>
      <c r="D249" t="s">
        <v>4563</v>
      </c>
      <c r="E249" t="s">
        <v>5915</v>
      </c>
      <c r="F249" t="s">
        <v>5915</v>
      </c>
      <c r="G249" t="s">
        <v>4314</v>
      </c>
      <c r="H249" s="64" t="s">
        <v>4634</v>
      </c>
      <c r="J249">
        <f t="shared" si="64"/>
        <v>0</v>
      </c>
      <c r="K249" t="str">
        <f t="shared" si="65"/>
        <v/>
      </c>
      <c r="L249" t="str">
        <f t="shared" si="61"/>
        <v/>
      </c>
      <c r="M249" t="str">
        <f t="shared" si="66"/>
        <v/>
      </c>
      <c r="N249" t="str">
        <f t="shared" si="67"/>
        <v/>
      </c>
      <c r="O249" t="str">
        <f t="shared" si="68"/>
        <v/>
      </c>
      <c r="P249" t="str">
        <f t="shared" si="69"/>
        <v/>
      </c>
      <c r="R249" t="str">
        <f t="shared" si="62"/>
        <v/>
      </c>
      <c r="T249" t="str">
        <f t="shared" si="70"/>
        <v>DINXPERLO</v>
      </c>
      <c r="U249" t="str">
        <f t="shared" si="71"/>
        <v>Beggelderdijk</v>
      </c>
      <c r="V249" s="62" t="str">
        <f t="shared" si="72"/>
        <v/>
      </c>
      <c r="W249" s="15" t="str">
        <f>IF(J249,#REF!,"")</f>
        <v/>
      </c>
      <c r="X249" s="15" t="str">
        <f>IF(J249,#REF!,"")</f>
        <v/>
      </c>
      <c r="Y249" s="62" t="str">
        <f t="shared" si="73"/>
        <v xml:space="preserve"> </v>
      </c>
      <c r="AA249" s="69"/>
      <c r="AB249" s="90" t="s">
        <v>5915</v>
      </c>
      <c r="AC249" s="5" t="s">
        <v>5915</v>
      </c>
      <c r="AD249" s="90" t="str">
        <f t="shared" si="74"/>
        <v/>
      </c>
      <c r="AE249" s="90" t="str">
        <f t="shared" si="75"/>
        <v/>
      </c>
      <c r="AF249" t="str">
        <f>IF(Y249="AV","Armatuur "&amp;AE249&amp;" leveren en plaatsen op LM "&amp;AD249&amp;"m","")&amp;IF(Y249="MV AV","Mast en armatuur leveren en plaatsen, "&amp;AE249&amp;" en LM "&amp;AD249&amp;"m, oude mast "&amp;AB249&amp;"m verwijderen","")&amp;IF(Y249="NM NA","Nwe mast en nw armatuur leveren en plaatsen, "&amp;AE249&amp;" en LM "&amp;AD249&amp;"m, oude mast "&amp;AB249&amp;"m verwijderen","")&amp;IF(Y249="NLP","Nieuw lichtpunt bijplaatsen, "&amp;AE249&amp;" en LM "&amp;AD249&amp;"m","")</f>
        <v/>
      </c>
      <c r="AH249" t="str">
        <f t="shared" si="63"/>
        <v/>
      </c>
      <c r="AI249" t="str">
        <f>IF(AH249&gt;"",VLOOKUP(AH249,'MAATREGELEN TBV BESTEK '!$A$3:$N$34,11,FALSE),"")</f>
        <v/>
      </c>
      <c r="AJ249" t="str">
        <f>IF(AH249&gt;"",VLOOKUP(AH249,'MAATREGELEN TBV BESTEK '!$A$3:$N$34,13,FALSE),"")</f>
        <v/>
      </c>
      <c r="AK249" t="str">
        <f>IF(AH249&gt;"",VLOOKUP(AH249,'MAATREGELEN TBV BESTEK '!$A$3:$N$34,14,FALSE),"")</f>
        <v/>
      </c>
    </row>
    <row r="250" spans="1:37" ht="12" customHeight="1">
      <c r="A250" s="49">
        <v>230167.96900000001</v>
      </c>
      <c r="B250" s="49">
        <v>430861.52899999998</v>
      </c>
      <c r="C250" t="s">
        <v>4642</v>
      </c>
      <c r="D250" t="s">
        <v>5914</v>
      </c>
      <c r="E250" s="40">
        <v>6</v>
      </c>
      <c r="F250" t="s">
        <v>6040</v>
      </c>
      <c r="G250" t="s">
        <v>4314</v>
      </c>
      <c r="H250" s="64" t="s">
        <v>4634</v>
      </c>
      <c r="J250">
        <f t="shared" si="64"/>
        <v>1</v>
      </c>
      <c r="K250" t="str">
        <f t="shared" si="65"/>
        <v>dicht</v>
      </c>
      <c r="L250" t="str">
        <f t="shared" si="61"/>
        <v>groen</v>
      </c>
      <c r="M250">
        <f t="shared" si="66"/>
        <v>230167.96900000001</v>
      </c>
      <c r="N250">
        <f t="shared" si="67"/>
        <v>430861.52899999998</v>
      </c>
      <c r="O250" t="str">
        <f t="shared" si="68"/>
        <v>groen dicht</v>
      </c>
      <c r="P250" t="str">
        <f t="shared" si="69"/>
        <v>DIN00717</v>
      </c>
      <c r="Q250" t="str">
        <f>$O$2&amp;E250</f>
        <v>Lph 6</v>
      </c>
      <c r="R250" t="str">
        <f t="shared" si="62"/>
        <v>Luma MINI</v>
      </c>
      <c r="T250" t="str">
        <f t="shared" si="70"/>
        <v>DINXPERLO</v>
      </c>
      <c r="U250" t="str">
        <f t="shared" si="71"/>
        <v>Beggelderdijk</v>
      </c>
      <c r="V250" s="62" t="str">
        <f t="shared" si="72"/>
        <v>DIN00717</v>
      </c>
      <c r="W250" s="15" t="e">
        <f>IF(J250,#REF!,"")</f>
        <v>#REF!</v>
      </c>
      <c r="X250" s="15" t="e">
        <f>IF(J250,#REF!,"")</f>
        <v>#REF!</v>
      </c>
      <c r="Y250" s="62" t="str">
        <f t="shared" si="73"/>
        <v>MV AV</v>
      </c>
      <c r="AA250" s="69"/>
      <c r="AB250" s="90">
        <v>6.25</v>
      </c>
      <c r="AC250" s="5" t="s">
        <v>4537</v>
      </c>
      <c r="AD250" s="90">
        <f t="shared" si="74"/>
        <v>6</v>
      </c>
      <c r="AE250" s="90" t="str">
        <f t="shared" si="75"/>
        <v>Luma MINI</v>
      </c>
      <c r="AF250" s="22" t="str">
        <f>IF(Y250="AV","Armatuur "&amp;AE250&amp;" leveren en plaatsen op LM "&amp;AB250&amp;"m","")&amp;IF(Y250="MV AV","Mast en armatuur leveren en plaatsen, "&amp;AE250&amp;" en LM "&amp;AD250&amp;"m, oude mast "&amp;AB250&amp;"m verwijderen","")&amp;IF(Y250="NM NA","Nwe mast en nw armatuur leveren en plaatsen, "&amp;AE250&amp;" en LM "&amp;AD250&amp;"m","")&amp;IF(Y250="NLP","Nieuw lichtpunt bijplaatsen, "&amp;AE250&amp;" en LM "&amp;AD250&amp;"m","")</f>
        <v>Mast en armatuur leveren en plaatsen, Luma MINI en LM 6m, oude mast 6,25m verwijderen</v>
      </c>
      <c r="AH250" t="str">
        <f t="shared" si="63"/>
        <v>MV AV 6,25-&gt;6 Luma MINI</v>
      </c>
      <c r="AI250">
        <f>IF(AH250&gt;"",VLOOKUP(AH250,'MAATREGELEN TBV BESTEK '!$A$3:$N$34,11,FALSE),"")</f>
        <v>134020</v>
      </c>
      <c r="AJ250">
        <f>IF(AH250&gt;"",VLOOKUP(AH250,'MAATREGELEN TBV BESTEK '!$A$3:$N$34,13,FALSE),"")</f>
        <v>711020</v>
      </c>
      <c r="AK250">
        <f>IF(AH250&gt;"",VLOOKUP(AH250,'MAATREGELEN TBV BESTEK '!$A$3:$N$34,14,FALSE),"")</f>
        <v>721220</v>
      </c>
    </row>
    <row r="251" spans="1:37" ht="12" customHeight="1">
      <c r="A251" s="49">
        <v>230167.96900000001</v>
      </c>
      <c r="B251" s="49">
        <v>430861.52899999998</v>
      </c>
      <c r="C251" t="s">
        <v>4642</v>
      </c>
      <c r="D251" t="s">
        <v>4563</v>
      </c>
      <c r="E251" t="s">
        <v>5915</v>
      </c>
      <c r="F251" t="s">
        <v>5915</v>
      </c>
      <c r="G251" t="s">
        <v>4314</v>
      </c>
      <c r="H251" s="64" t="s">
        <v>4634</v>
      </c>
      <c r="J251">
        <f t="shared" si="64"/>
        <v>0</v>
      </c>
      <c r="K251" t="str">
        <f t="shared" si="65"/>
        <v/>
      </c>
      <c r="L251" t="str">
        <f t="shared" si="61"/>
        <v/>
      </c>
      <c r="M251" t="str">
        <f t="shared" si="66"/>
        <v/>
      </c>
      <c r="N251" t="str">
        <f t="shared" si="67"/>
        <v/>
      </c>
      <c r="O251" t="str">
        <f t="shared" si="68"/>
        <v/>
      </c>
      <c r="P251" t="str">
        <f t="shared" si="69"/>
        <v/>
      </c>
      <c r="R251" t="str">
        <f t="shared" si="62"/>
        <v/>
      </c>
      <c r="T251" t="str">
        <f t="shared" si="70"/>
        <v>DINXPERLO</v>
      </c>
      <c r="U251" t="str">
        <f t="shared" si="71"/>
        <v>Beggelderdijk</v>
      </c>
      <c r="V251" s="62" t="str">
        <f t="shared" si="72"/>
        <v/>
      </c>
      <c r="W251" s="15" t="str">
        <f>IF(J251,#REF!,"")</f>
        <v/>
      </c>
      <c r="X251" s="15" t="str">
        <f>IF(J251,#REF!,"")</f>
        <v/>
      </c>
      <c r="Y251" s="62" t="str">
        <f t="shared" si="73"/>
        <v xml:space="preserve"> </v>
      </c>
      <c r="AA251" s="69"/>
      <c r="AB251" s="90" t="s">
        <v>5915</v>
      </c>
      <c r="AC251" s="5" t="s">
        <v>5915</v>
      </c>
      <c r="AD251" s="90" t="str">
        <f t="shared" si="74"/>
        <v/>
      </c>
      <c r="AE251" s="90" t="str">
        <f t="shared" si="75"/>
        <v/>
      </c>
      <c r="AF251" t="str">
        <f>IF(Y251="AV","Armatuur "&amp;AE251&amp;" leveren en plaatsen op LM "&amp;AD251&amp;"m","")&amp;IF(Y251="MV AV","Mast en armatuur leveren en plaatsen, "&amp;AE251&amp;" en LM "&amp;AD251&amp;"m, oude mast "&amp;AB251&amp;"m verwijderen","")&amp;IF(Y251="NM NA","Nwe mast en nw armatuur leveren en plaatsen, "&amp;AE251&amp;" en LM "&amp;AD251&amp;"m, oude mast "&amp;AB251&amp;"m verwijderen","")&amp;IF(Y251="NLP","Nieuw lichtpunt bijplaatsen, "&amp;AE251&amp;" en LM "&amp;AD251&amp;"m","")</f>
        <v/>
      </c>
      <c r="AH251" t="str">
        <f t="shared" si="63"/>
        <v/>
      </c>
      <c r="AI251" t="str">
        <f>IF(AH251&gt;"",VLOOKUP(AH251,'MAATREGELEN TBV BESTEK '!$A$3:$N$34,11,FALSE),"")</f>
        <v/>
      </c>
      <c r="AJ251" t="str">
        <f>IF(AH251&gt;"",VLOOKUP(AH251,'MAATREGELEN TBV BESTEK '!$A$3:$N$34,13,FALSE),"")</f>
        <v/>
      </c>
      <c r="AK251" t="str">
        <f>IF(AH251&gt;"",VLOOKUP(AH251,'MAATREGELEN TBV BESTEK '!$A$3:$N$34,14,FALSE),"")</f>
        <v/>
      </c>
    </row>
    <row r="252" spans="1:37" ht="12" customHeight="1">
      <c r="A252" s="49">
        <v>229873.992</v>
      </c>
      <c r="B252" s="49">
        <v>431763.79200000002</v>
      </c>
      <c r="C252" t="s">
        <v>4673</v>
      </c>
      <c r="D252" t="s">
        <v>2462</v>
      </c>
      <c r="E252">
        <v>6</v>
      </c>
      <c r="F252" t="s">
        <v>6040</v>
      </c>
      <c r="G252" t="s">
        <v>4314</v>
      </c>
      <c r="H252" s="64" t="s">
        <v>4634</v>
      </c>
      <c r="J252">
        <f t="shared" si="64"/>
        <v>1</v>
      </c>
      <c r="K252" t="str">
        <f t="shared" si="65"/>
        <v>halfopen</v>
      </c>
      <c r="L252" t="str">
        <f t="shared" si="61"/>
        <v>groen</v>
      </c>
      <c r="M252">
        <f t="shared" si="66"/>
        <v>229873.992</v>
      </c>
      <c r="N252">
        <f t="shared" si="67"/>
        <v>431763.79200000002</v>
      </c>
      <c r="O252" t="str">
        <f t="shared" si="68"/>
        <v>groen halfopen</v>
      </c>
      <c r="P252" t="str">
        <f t="shared" si="69"/>
        <v>DIN00770</v>
      </c>
      <c r="Q252" t="str">
        <f t="shared" ref="Q252:Q286" si="80">$O$2&amp;E252</f>
        <v>Lph 6</v>
      </c>
      <c r="R252" t="str">
        <f t="shared" si="62"/>
        <v>Luma MINI</v>
      </c>
      <c r="T252" t="str">
        <f t="shared" si="70"/>
        <v>DINXPERLO</v>
      </c>
      <c r="U252" t="str">
        <f t="shared" si="71"/>
        <v>Beggelderdijk</v>
      </c>
      <c r="V252" s="62" t="str">
        <f t="shared" si="72"/>
        <v>DIN00770</v>
      </c>
      <c r="W252" s="15" t="e">
        <f>IF(J252,#REF!,"")</f>
        <v>#REF!</v>
      </c>
      <c r="X252" s="15" t="e">
        <f>IF(J252,#REF!,"")</f>
        <v>#REF!</v>
      </c>
      <c r="Y252" s="62" t="str">
        <f t="shared" si="73"/>
        <v>AV</v>
      </c>
      <c r="AA252" s="69"/>
      <c r="AB252" s="90">
        <v>6</v>
      </c>
      <c r="AC252" s="5" t="s">
        <v>4319</v>
      </c>
      <c r="AD252" s="90" t="str">
        <f t="shared" si="74"/>
        <v/>
      </c>
      <c r="AE252" s="90" t="str">
        <f t="shared" si="75"/>
        <v>Luma MINI</v>
      </c>
      <c r="AF252" s="22" t="str">
        <f>IF(Y252="AV","Armatuur "&amp;AE252&amp;" leveren en plaatsen op LM "&amp;AB252&amp;"m","")&amp;IF(Y252="MV AV","Mast en armatuur leveren en plaatsen, "&amp;AE252&amp;" en LM "&amp;AD252&amp;"m, oude mast "&amp;AB252&amp;"m verwijderen","")&amp;IF(Y252="NM NA","Nwe mast en nw armatuur leveren en plaatsen, "&amp;AE252&amp;" en LM "&amp;AD252&amp;"m","")&amp;IF(Y252="NLP","Nieuw lichtpunt bijplaatsen, "&amp;AE252&amp;" en LM "&amp;AD252&amp;"m","")</f>
        <v>Armatuur Luma MINI leveren en plaatsen op LM 6m</v>
      </c>
      <c r="AH252" t="str">
        <f t="shared" si="63"/>
        <v>AV 6-&gt;6 Luma MINI</v>
      </c>
      <c r="AI252">
        <f>IF(AH252&gt;"",VLOOKUP(AH252,'MAATREGELEN TBV BESTEK '!$A$3:$N$34,11,FALSE),"")</f>
        <v>132020</v>
      </c>
      <c r="AJ252">
        <f>IF(AH252&gt;"",VLOOKUP(AH252,'MAATREGELEN TBV BESTEK '!$A$3:$N$34,13,FALSE),"")</f>
        <v>711020</v>
      </c>
      <c r="AK252">
        <f>IF(AH252&gt;"",VLOOKUP(AH252,'MAATREGELEN TBV BESTEK '!$A$3:$N$34,14,FALSE),"")</f>
        <v>0</v>
      </c>
    </row>
    <row r="253" spans="1:37" ht="12" customHeight="1">
      <c r="A253" s="49">
        <v>230184.484</v>
      </c>
      <c r="B253" s="49">
        <v>431688.77500000002</v>
      </c>
      <c r="C253" t="s">
        <v>4664</v>
      </c>
      <c r="D253" t="s">
        <v>4563</v>
      </c>
      <c r="E253">
        <v>6</v>
      </c>
      <c r="F253" t="s">
        <v>5915</v>
      </c>
      <c r="G253" t="s">
        <v>4314</v>
      </c>
      <c r="H253" s="64" t="s">
        <v>4634</v>
      </c>
      <c r="J253">
        <f t="shared" si="64"/>
        <v>1</v>
      </c>
      <c r="K253" t="str">
        <f t="shared" si="65"/>
        <v/>
      </c>
      <c r="L253" t="str">
        <f t="shared" si="61"/>
        <v/>
      </c>
      <c r="M253">
        <f t="shared" si="66"/>
        <v>230184.484</v>
      </c>
      <c r="N253">
        <f t="shared" si="67"/>
        <v>431688.77500000002</v>
      </c>
      <c r="O253" t="str">
        <f t="shared" si="68"/>
        <v>wit rondje</v>
      </c>
      <c r="P253" t="str">
        <f t="shared" si="69"/>
        <v>DIN00771</v>
      </c>
      <c r="Q253" t="str">
        <f t="shared" si="80"/>
        <v>Lph 6</v>
      </c>
      <c r="R253" t="str">
        <f t="shared" si="62"/>
        <v/>
      </c>
      <c r="T253" t="str">
        <f t="shared" si="70"/>
        <v>DINXPERLO</v>
      </c>
      <c r="U253" t="str">
        <f t="shared" si="71"/>
        <v>Beggelderdijk</v>
      </c>
      <c r="V253" s="62" t="str">
        <f t="shared" si="72"/>
        <v>DIN00771</v>
      </c>
      <c r="W253" s="15" t="e">
        <f>IF(J253,#REF!,"")</f>
        <v>#REF!</v>
      </c>
      <c r="X253" s="15" t="e">
        <f>IF(J253,#REF!,"")</f>
        <v>#REF!</v>
      </c>
      <c r="Y253" s="62" t="str">
        <f t="shared" si="73"/>
        <v xml:space="preserve"> </v>
      </c>
      <c r="AA253" s="69"/>
      <c r="AB253" s="90">
        <v>6</v>
      </c>
      <c r="AC253" s="5" t="s">
        <v>4319</v>
      </c>
      <c r="AD253" s="90" t="str">
        <f t="shared" si="74"/>
        <v/>
      </c>
      <c r="AE253" s="90" t="str">
        <f t="shared" si="75"/>
        <v/>
      </c>
      <c r="AF253" t="str">
        <f t="shared" ref="AF253:AF284" si="81">IF(Y253="AV","Armatuur "&amp;AE253&amp;" leveren en plaatsen op LM "&amp;AD253&amp;"m","")&amp;IF(Y253="MV AV","Mast en armatuur leveren en plaatsen, "&amp;AE253&amp;" en LM "&amp;AD253&amp;"m, oude mast "&amp;AB253&amp;"m verwijderen","")&amp;IF(Y253="NM NA","Nwe mast en nw armatuur leveren en plaatsen, "&amp;AE253&amp;" en LM "&amp;AD253&amp;"m, oude mast "&amp;AB253&amp;"m verwijderen","")&amp;IF(Y253="NLP","Nieuw lichtpunt bijplaatsen, "&amp;AE253&amp;" en LM "&amp;AD253&amp;"m","")</f>
        <v/>
      </c>
      <c r="AH253" t="str">
        <f t="shared" si="63"/>
        <v/>
      </c>
      <c r="AI253" t="str">
        <f>IF(AH253&gt;"",VLOOKUP(AH253,'MAATREGELEN TBV BESTEK '!$A$3:$N$34,11,FALSE),"")</f>
        <v/>
      </c>
      <c r="AJ253" t="str">
        <f>IF(AH253&gt;"",VLOOKUP(AH253,'MAATREGELEN TBV BESTEK '!$A$3:$N$34,13,FALSE),"")</f>
        <v/>
      </c>
      <c r="AK253" t="str">
        <f>IF(AH253&gt;"",VLOOKUP(AH253,'MAATREGELEN TBV BESTEK '!$A$3:$N$34,14,FALSE),"")</f>
        <v/>
      </c>
    </row>
    <row r="254" spans="1:37" ht="12" customHeight="1">
      <c r="A254" s="49">
        <v>229669.215</v>
      </c>
      <c r="B254" s="49">
        <v>431205.13799999998</v>
      </c>
      <c r="C254" t="s">
        <v>4650</v>
      </c>
      <c r="D254" t="s">
        <v>4563</v>
      </c>
      <c r="E254">
        <v>6</v>
      </c>
      <c r="F254" t="s">
        <v>5915</v>
      </c>
      <c r="G254" t="s">
        <v>4314</v>
      </c>
      <c r="H254" s="64" t="s">
        <v>4634</v>
      </c>
      <c r="J254">
        <f t="shared" si="64"/>
        <v>1</v>
      </c>
      <c r="K254" t="str">
        <f t="shared" si="65"/>
        <v/>
      </c>
      <c r="L254" t="str">
        <f t="shared" si="61"/>
        <v/>
      </c>
      <c r="M254">
        <f t="shared" si="66"/>
        <v>229669.215</v>
      </c>
      <c r="N254">
        <f t="shared" si="67"/>
        <v>431205.13799999998</v>
      </c>
      <c r="O254" t="str">
        <f t="shared" si="68"/>
        <v>wit rondje</v>
      </c>
      <c r="P254" t="str">
        <f t="shared" si="69"/>
        <v>DIN00773</v>
      </c>
      <c r="Q254" t="str">
        <f t="shared" si="80"/>
        <v>Lph 6</v>
      </c>
      <c r="R254" t="str">
        <f t="shared" si="62"/>
        <v/>
      </c>
      <c r="T254" t="str">
        <f t="shared" si="70"/>
        <v>DINXPERLO</v>
      </c>
      <c r="U254" t="str">
        <f t="shared" si="71"/>
        <v>Beggelderdijk</v>
      </c>
      <c r="V254" s="62" t="str">
        <f t="shared" si="72"/>
        <v>DIN00773</v>
      </c>
      <c r="W254" s="15" t="e">
        <f>IF(J254,#REF!,"")</f>
        <v>#REF!</v>
      </c>
      <c r="X254" s="15" t="e">
        <f>IF(J254,#REF!,"")</f>
        <v>#REF!</v>
      </c>
      <c r="Y254" s="62" t="str">
        <f t="shared" si="73"/>
        <v xml:space="preserve"> </v>
      </c>
      <c r="AA254" s="69"/>
      <c r="AB254" s="90">
        <v>6</v>
      </c>
      <c r="AC254" s="5" t="s">
        <v>4319</v>
      </c>
      <c r="AD254" s="90" t="str">
        <f t="shared" si="74"/>
        <v/>
      </c>
      <c r="AE254" s="90" t="str">
        <f t="shared" si="75"/>
        <v/>
      </c>
      <c r="AF254" t="str">
        <f t="shared" si="81"/>
        <v/>
      </c>
      <c r="AH254" t="str">
        <f t="shared" si="63"/>
        <v/>
      </c>
      <c r="AI254" t="str">
        <f>IF(AH254&gt;"",VLOOKUP(AH254,'MAATREGELEN TBV BESTEK '!$A$3:$N$34,11,FALSE),"")</f>
        <v/>
      </c>
      <c r="AJ254" t="str">
        <f>IF(AH254&gt;"",VLOOKUP(AH254,'MAATREGELEN TBV BESTEK '!$A$3:$N$34,13,FALSE),"")</f>
        <v/>
      </c>
      <c r="AK254" t="str">
        <f>IF(AH254&gt;"",VLOOKUP(AH254,'MAATREGELEN TBV BESTEK '!$A$3:$N$34,14,FALSE),"")</f>
        <v/>
      </c>
    </row>
    <row r="255" spans="1:37" ht="12" customHeight="1">
      <c r="A255" s="49">
        <v>229822.99799999999</v>
      </c>
      <c r="B255" s="49">
        <v>431008.07900000003</v>
      </c>
      <c r="C255" t="s">
        <v>4649</v>
      </c>
      <c r="D255" t="s">
        <v>4563</v>
      </c>
      <c r="E255">
        <v>6</v>
      </c>
      <c r="F255" t="s">
        <v>5915</v>
      </c>
      <c r="G255" t="s">
        <v>4314</v>
      </c>
      <c r="H255" s="64" t="s">
        <v>4634</v>
      </c>
      <c r="J255">
        <f t="shared" si="64"/>
        <v>1</v>
      </c>
      <c r="K255" t="str">
        <f t="shared" si="65"/>
        <v/>
      </c>
      <c r="L255" t="str">
        <f t="shared" si="61"/>
        <v/>
      </c>
      <c r="M255">
        <f t="shared" si="66"/>
        <v>229822.99799999999</v>
      </c>
      <c r="N255">
        <f t="shared" si="67"/>
        <v>431008.07900000003</v>
      </c>
      <c r="O255" t="str">
        <f t="shared" si="68"/>
        <v>wit rondje</v>
      </c>
      <c r="P255" t="str">
        <f t="shared" si="69"/>
        <v>DIN00774</v>
      </c>
      <c r="Q255" t="str">
        <f t="shared" si="80"/>
        <v>Lph 6</v>
      </c>
      <c r="R255" t="str">
        <f t="shared" si="62"/>
        <v/>
      </c>
      <c r="T255" t="str">
        <f t="shared" si="70"/>
        <v>DINXPERLO</v>
      </c>
      <c r="U255" t="str">
        <f t="shared" si="71"/>
        <v>Beggelderdijk</v>
      </c>
      <c r="V255" s="62" t="str">
        <f t="shared" si="72"/>
        <v>DIN00774</v>
      </c>
      <c r="W255" s="15" t="e">
        <f>IF(J255,#REF!,"")</f>
        <v>#REF!</v>
      </c>
      <c r="X255" s="15" t="e">
        <f>IF(J255,#REF!,"")</f>
        <v>#REF!</v>
      </c>
      <c r="Y255" s="62" t="str">
        <f t="shared" si="73"/>
        <v xml:space="preserve"> </v>
      </c>
      <c r="AA255" s="69"/>
      <c r="AB255" s="90">
        <v>6</v>
      </c>
      <c r="AC255" s="5" t="s">
        <v>4319</v>
      </c>
      <c r="AD255" s="90" t="str">
        <f t="shared" si="74"/>
        <v/>
      </c>
      <c r="AE255" s="90" t="str">
        <f t="shared" si="75"/>
        <v/>
      </c>
      <c r="AF255" t="str">
        <f t="shared" si="81"/>
        <v/>
      </c>
      <c r="AH255" t="str">
        <f t="shared" si="63"/>
        <v/>
      </c>
      <c r="AI255" t="str">
        <f>IF(AH255&gt;"",VLOOKUP(AH255,'MAATREGELEN TBV BESTEK '!$A$3:$N$34,11,FALSE),"")</f>
        <v/>
      </c>
      <c r="AJ255" t="str">
        <f>IF(AH255&gt;"",VLOOKUP(AH255,'MAATREGELEN TBV BESTEK '!$A$3:$N$34,13,FALSE),"")</f>
        <v/>
      </c>
      <c r="AK255" t="str">
        <f>IF(AH255&gt;"",VLOOKUP(AH255,'MAATREGELEN TBV BESTEK '!$A$3:$N$34,14,FALSE),"")</f>
        <v/>
      </c>
    </row>
    <row r="256" spans="1:37" ht="12" customHeight="1">
      <c r="A256" s="49">
        <v>229692.682</v>
      </c>
      <c r="B256" s="49">
        <v>431514.49</v>
      </c>
      <c r="C256" t="s">
        <v>4644</v>
      </c>
      <c r="D256" t="s">
        <v>4563</v>
      </c>
      <c r="E256">
        <v>6</v>
      </c>
      <c r="F256" t="s">
        <v>5915</v>
      </c>
      <c r="G256" t="s">
        <v>4314</v>
      </c>
      <c r="H256" s="64" t="s">
        <v>4634</v>
      </c>
      <c r="J256">
        <f t="shared" si="64"/>
        <v>1</v>
      </c>
      <c r="K256" t="str">
        <f t="shared" si="65"/>
        <v/>
      </c>
      <c r="L256" t="str">
        <f t="shared" si="61"/>
        <v/>
      </c>
      <c r="M256">
        <f t="shared" si="66"/>
        <v>229692.682</v>
      </c>
      <c r="N256">
        <f t="shared" si="67"/>
        <v>431514.49</v>
      </c>
      <c r="O256" t="str">
        <f t="shared" si="68"/>
        <v>wit rondje</v>
      </c>
      <c r="P256" t="str">
        <f t="shared" si="69"/>
        <v>DIN00933</v>
      </c>
      <c r="Q256" t="str">
        <f t="shared" si="80"/>
        <v>Lph 6</v>
      </c>
      <c r="R256" t="str">
        <f t="shared" si="62"/>
        <v/>
      </c>
      <c r="T256" t="str">
        <f t="shared" si="70"/>
        <v>DINXPERLO</v>
      </c>
      <c r="U256" t="str">
        <f t="shared" si="71"/>
        <v>Beggelderdijk</v>
      </c>
      <c r="V256" s="62" t="str">
        <f t="shared" si="72"/>
        <v>DIN00933</v>
      </c>
      <c r="W256" s="15" t="e">
        <f>IF(J256,#REF!,"")</f>
        <v>#REF!</v>
      </c>
      <c r="X256" s="15" t="e">
        <f>IF(J256,#REF!,"")</f>
        <v>#REF!</v>
      </c>
      <c r="Y256" s="62" t="str">
        <f t="shared" si="73"/>
        <v xml:space="preserve"> </v>
      </c>
      <c r="AA256" s="69"/>
      <c r="AB256" s="90">
        <v>6</v>
      </c>
      <c r="AC256" s="5" t="s">
        <v>4319</v>
      </c>
      <c r="AD256" s="90" t="str">
        <f t="shared" si="74"/>
        <v/>
      </c>
      <c r="AE256" s="90" t="str">
        <f t="shared" si="75"/>
        <v/>
      </c>
      <c r="AF256" t="str">
        <f t="shared" si="81"/>
        <v/>
      </c>
      <c r="AH256" t="str">
        <f t="shared" si="63"/>
        <v/>
      </c>
      <c r="AI256" t="str">
        <f>IF(AH256&gt;"",VLOOKUP(AH256,'MAATREGELEN TBV BESTEK '!$A$3:$N$34,11,FALSE),"")</f>
        <v/>
      </c>
      <c r="AJ256" t="str">
        <f>IF(AH256&gt;"",VLOOKUP(AH256,'MAATREGELEN TBV BESTEK '!$A$3:$N$34,13,FALSE),"")</f>
        <v/>
      </c>
      <c r="AK256" t="str">
        <f>IF(AH256&gt;"",VLOOKUP(AH256,'MAATREGELEN TBV BESTEK '!$A$3:$N$34,14,FALSE),"")</f>
        <v/>
      </c>
    </row>
    <row r="257" spans="1:37" ht="12" customHeight="1">
      <c r="A257" s="49">
        <v>230005.67199999999</v>
      </c>
      <c r="B257" s="49">
        <v>430926.37599999999</v>
      </c>
      <c r="C257" t="s">
        <v>4677</v>
      </c>
      <c r="D257" t="s">
        <v>4563</v>
      </c>
      <c r="E257">
        <v>4</v>
      </c>
      <c r="F257" t="s">
        <v>5915</v>
      </c>
      <c r="G257" t="s">
        <v>4314</v>
      </c>
      <c r="H257" s="64" t="s">
        <v>4634</v>
      </c>
      <c r="J257">
        <f t="shared" si="64"/>
        <v>1</v>
      </c>
      <c r="K257" t="str">
        <f t="shared" si="65"/>
        <v/>
      </c>
      <c r="L257" t="str">
        <f t="shared" si="61"/>
        <v/>
      </c>
      <c r="M257">
        <f t="shared" si="66"/>
        <v>230005.67199999999</v>
      </c>
      <c r="N257">
        <f t="shared" si="67"/>
        <v>430926.37599999999</v>
      </c>
      <c r="O257" t="str">
        <f t="shared" si="68"/>
        <v>wit rondje</v>
      </c>
      <c r="P257" t="str">
        <f t="shared" si="69"/>
        <v>DIN01141</v>
      </c>
      <c r="Q257" t="str">
        <f t="shared" si="80"/>
        <v>Lph 4</v>
      </c>
      <c r="R257" t="str">
        <f t="shared" si="62"/>
        <v/>
      </c>
      <c r="T257" t="str">
        <f t="shared" si="70"/>
        <v>DINXPERLO</v>
      </c>
      <c r="U257" t="str">
        <f t="shared" si="71"/>
        <v>Beggelderdijk</v>
      </c>
      <c r="V257" s="62" t="str">
        <f t="shared" si="72"/>
        <v>DIN01141</v>
      </c>
      <c r="W257" s="15" t="e">
        <f>IF(J257,#REF!,"")</f>
        <v>#REF!</v>
      </c>
      <c r="X257" s="15" t="e">
        <f>IF(J257,#REF!,"")</f>
        <v>#REF!</v>
      </c>
      <c r="Y257" s="62" t="str">
        <f t="shared" si="73"/>
        <v xml:space="preserve"> </v>
      </c>
      <c r="AA257" s="69"/>
      <c r="AB257" s="90">
        <v>4</v>
      </c>
      <c r="AC257" s="5" t="s">
        <v>2591</v>
      </c>
      <c r="AD257" s="90" t="str">
        <f t="shared" si="74"/>
        <v/>
      </c>
      <c r="AE257" s="90" t="str">
        <f t="shared" si="75"/>
        <v/>
      </c>
      <c r="AF257" t="str">
        <f t="shared" si="81"/>
        <v/>
      </c>
      <c r="AH257" t="str">
        <f t="shared" si="63"/>
        <v/>
      </c>
      <c r="AI257" t="str">
        <f>IF(AH257&gt;"",VLOOKUP(AH257,'MAATREGELEN TBV BESTEK '!$A$3:$N$34,11,FALSE),"")</f>
        <v/>
      </c>
      <c r="AJ257" t="str">
        <f>IF(AH257&gt;"",VLOOKUP(AH257,'MAATREGELEN TBV BESTEK '!$A$3:$N$34,13,FALSE),"")</f>
        <v/>
      </c>
      <c r="AK257" t="str">
        <f>IF(AH257&gt;"",VLOOKUP(AH257,'MAATREGELEN TBV BESTEK '!$A$3:$N$34,14,FALSE),"")</f>
        <v/>
      </c>
    </row>
    <row r="258" spans="1:37" ht="12" customHeight="1">
      <c r="A258" s="49">
        <v>229940.976</v>
      </c>
      <c r="B258" s="49">
        <v>430910.01400000002</v>
      </c>
      <c r="C258" t="s">
        <v>4654</v>
      </c>
      <c r="D258" t="s">
        <v>4563</v>
      </c>
      <c r="E258">
        <v>6</v>
      </c>
      <c r="F258" t="s">
        <v>5915</v>
      </c>
      <c r="G258" t="s">
        <v>4314</v>
      </c>
      <c r="H258" s="64" t="s">
        <v>4634</v>
      </c>
      <c r="J258">
        <f t="shared" si="64"/>
        <v>1</v>
      </c>
      <c r="K258" t="str">
        <f t="shared" si="65"/>
        <v/>
      </c>
      <c r="L258" t="str">
        <f t="shared" si="61"/>
        <v/>
      </c>
      <c r="M258">
        <f t="shared" si="66"/>
        <v>229940.976</v>
      </c>
      <c r="N258">
        <f t="shared" si="67"/>
        <v>430910.01400000002</v>
      </c>
      <c r="O258" t="str">
        <f t="shared" si="68"/>
        <v>wit rondje</v>
      </c>
      <c r="P258" t="str">
        <f t="shared" si="69"/>
        <v>DIN01145</v>
      </c>
      <c r="Q258" t="str">
        <f t="shared" si="80"/>
        <v>Lph 6</v>
      </c>
      <c r="R258" t="str">
        <f t="shared" si="62"/>
        <v/>
      </c>
      <c r="T258" t="str">
        <f t="shared" si="70"/>
        <v>DINXPERLO</v>
      </c>
      <c r="U258" t="str">
        <f t="shared" si="71"/>
        <v>Beggelderdijk</v>
      </c>
      <c r="V258" s="62" t="str">
        <f t="shared" si="72"/>
        <v>DIN01145</v>
      </c>
      <c r="W258" s="15" t="e">
        <f>IF(J258,#REF!,"")</f>
        <v>#REF!</v>
      </c>
      <c r="X258" s="15" t="e">
        <f>IF(J258,#REF!,"")</f>
        <v>#REF!</v>
      </c>
      <c r="Y258" s="62" t="str">
        <f t="shared" si="73"/>
        <v xml:space="preserve"> </v>
      </c>
      <c r="AA258" s="69"/>
      <c r="AB258" s="90">
        <v>6</v>
      </c>
      <c r="AC258" s="5" t="s">
        <v>4319</v>
      </c>
      <c r="AD258" s="90" t="str">
        <f t="shared" si="74"/>
        <v/>
      </c>
      <c r="AE258" s="90" t="str">
        <f t="shared" si="75"/>
        <v/>
      </c>
      <c r="AF258" t="str">
        <f t="shared" si="81"/>
        <v/>
      </c>
      <c r="AH258" t="str">
        <f t="shared" si="63"/>
        <v/>
      </c>
      <c r="AI258" t="str">
        <f>IF(AH258&gt;"",VLOOKUP(AH258,'MAATREGELEN TBV BESTEK '!$A$3:$N$34,11,FALSE),"")</f>
        <v/>
      </c>
      <c r="AJ258" t="str">
        <f>IF(AH258&gt;"",VLOOKUP(AH258,'MAATREGELEN TBV BESTEK '!$A$3:$N$34,13,FALSE),"")</f>
        <v/>
      </c>
      <c r="AK258" t="str">
        <f>IF(AH258&gt;"",VLOOKUP(AH258,'MAATREGELEN TBV BESTEK '!$A$3:$N$34,14,FALSE),"")</f>
        <v/>
      </c>
    </row>
    <row r="259" spans="1:37" ht="12" customHeight="1">
      <c r="A259" s="49">
        <v>229987.91</v>
      </c>
      <c r="B259" s="49">
        <v>430902.11700000003</v>
      </c>
      <c r="C259" t="s">
        <v>4655</v>
      </c>
      <c r="D259" t="s">
        <v>4563</v>
      </c>
      <c r="E259">
        <v>6</v>
      </c>
      <c r="F259" t="s">
        <v>5915</v>
      </c>
      <c r="G259" t="s">
        <v>4314</v>
      </c>
      <c r="H259" s="64" t="s">
        <v>4634</v>
      </c>
      <c r="J259">
        <f t="shared" si="64"/>
        <v>1</v>
      </c>
      <c r="K259" t="str">
        <f t="shared" si="65"/>
        <v/>
      </c>
      <c r="L259" t="str">
        <f t="shared" si="61"/>
        <v/>
      </c>
      <c r="M259">
        <f t="shared" si="66"/>
        <v>229987.91</v>
      </c>
      <c r="N259">
        <f t="shared" si="67"/>
        <v>430902.11700000003</v>
      </c>
      <c r="O259" t="str">
        <f t="shared" si="68"/>
        <v>wit rondje</v>
      </c>
      <c r="P259" t="str">
        <f t="shared" si="69"/>
        <v>DIN01146</v>
      </c>
      <c r="Q259" t="str">
        <f t="shared" si="80"/>
        <v>Lph 6</v>
      </c>
      <c r="R259" t="str">
        <f t="shared" si="62"/>
        <v/>
      </c>
      <c r="T259" t="str">
        <f t="shared" si="70"/>
        <v>DINXPERLO</v>
      </c>
      <c r="U259" t="str">
        <f t="shared" si="71"/>
        <v>Beggelderdijk</v>
      </c>
      <c r="V259" s="62" t="str">
        <f t="shared" si="72"/>
        <v>DIN01146</v>
      </c>
      <c r="W259" s="15" t="e">
        <f>IF(J259,#REF!,"")</f>
        <v>#REF!</v>
      </c>
      <c r="X259" s="15" t="e">
        <f>IF(J259,#REF!,"")</f>
        <v>#REF!</v>
      </c>
      <c r="Y259" s="62" t="str">
        <f t="shared" si="73"/>
        <v xml:space="preserve"> </v>
      </c>
      <c r="AA259" s="69"/>
      <c r="AB259" s="90">
        <v>6</v>
      </c>
      <c r="AC259" s="5" t="s">
        <v>4319</v>
      </c>
      <c r="AD259" s="90" t="str">
        <f t="shared" si="74"/>
        <v/>
      </c>
      <c r="AE259" s="90" t="str">
        <f t="shared" si="75"/>
        <v/>
      </c>
      <c r="AF259" t="str">
        <f t="shared" si="81"/>
        <v/>
      </c>
      <c r="AH259" t="str">
        <f t="shared" si="63"/>
        <v/>
      </c>
      <c r="AI259" t="str">
        <f>IF(AH259&gt;"",VLOOKUP(AH259,'MAATREGELEN TBV BESTEK '!$A$3:$N$34,11,FALSE),"")</f>
        <v/>
      </c>
      <c r="AJ259" t="str">
        <f>IF(AH259&gt;"",VLOOKUP(AH259,'MAATREGELEN TBV BESTEK '!$A$3:$N$34,13,FALSE),"")</f>
        <v/>
      </c>
      <c r="AK259" t="str">
        <f>IF(AH259&gt;"",VLOOKUP(AH259,'MAATREGELEN TBV BESTEK '!$A$3:$N$34,14,FALSE),"")</f>
        <v/>
      </c>
    </row>
    <row r="260" spans="1:37" ht="12" customHeight="1">
      <c r="A260" s="49">
        <v>230016.86900000001</v>
      </c>
      <c r="B260" s="49">
        <v>430896.51799999998</v>
      </c>
      <c r="C260" t="s">
        <v>4656</v>
      </c>
      <c r="D260" t="s">
        <v>4563</v>
      </c>
      <c r="E260">
        <v>6</v>
      </c>
      <c r="F260" t="s">
        <v>5915</v>
      </c>
      <c r="G260" t="s">
        <v>4314</v>
      </c>
      <c r="H260" s="64" t="s">
        <v>4634</v>
      </c>
      <c r="J260">
        <f t="shared" si="64"/>
        <v>1</v>
      </c>
      <c r="K260" t="str">
        <f t="shared" si="65"/>
        <v/>
      </c>
      <c r="L260" t="str">
        <f t="shared" si="61"/>
        <v/>
      </c>
      <c r="M260">
        <f t="shared" si="66"/>
        <v>230016.86900000001</v>
      </c>
      <c r="N260">
        <f t="shared" si="67"/>
        <v>430896.51799999998</v>
      </c>
      <c r="O260" t="str">
        <f t="shared" si="68"/>
        <v>wit rondje</v>
      </c>
      <c r="P260" t="str">
        <f t="shared" si="69"/>
        <v>DIN01147</v>
      </c>
      <c r="Q260" t="str">
        <f t="shared" si="80"/>
        <v>Lph 6</v>
      </c>
      <c r="R260" t="str">
        <f t="shared" si="62"/>
        <v/>
      </c>
      <c r="T260" t="str">
        <f t="shared" si="70"/>
        <v>DINXPERLO</v>
      </c>
      <c r="U260" t="str">
        <f t="shared" si="71"/>
        <v>Beggelderdijk</v>
      </c>
      <c r="V260" s="62" t="str">
        <f t="shared" si="72"/>
        <v>DIN01147</v>
      </c>
      <c r="W260" s="15" t="e">
        <f>IF(J260,#REF!,"")</f>
        <v>#REF!</v>
      </c>
      <c r="X260" s="15" t="e">
        <f>IF(J260,#REF!,"")</f>
        <v>#REF!</v>
      </c>
      <c r="Y260" s="62" t="str">
        <f t="shared" si="73"/>
        <v xml:space="preserve"> </v>
      </c>
      <c r="AA260" s="69"/>
      <c r="AB260" s="90">
        <v>6</v>
      </c>
      <c r="AC260" s="5" t="s">
        <v>4319</v>
      </c>
      <c r="AD260" s="90" t="str">
        <f t="shared" si="74"/>
        <v/>
      </c>
      <c r="AE260" s="90" t="str">
        <f t="shared" si="75"/>
        <v/>
      </c>
      <c r="AF260" t="str">
        <f t="shared" si="81"/>
        <v/>
      </c>
      <c r="AH260" t="str">
        <f t="shared" si="63"/>
        <v/>
      </c>
      <c r="AI260" t="str">
        <f>IF(AH260&gt;"",VLOOKUP(AH260,'MAATREGELEN TBV BESTEK '!$A$3:$N$34,11,FALSE),"")</f>
        <v/>
      </c>
      <c r="AJ260" t="str">
        <f>IF(AH260&gt;"",VLOOKUP(AH260,'MAATREGELEN TBV BESTEK '!$A$3:$N$34,13,FALSE),"")</f>
        <v/>
      </c>
      <c r="AK260" t="str">
        <f>IF(AH260&gt;"",VLOOKUP(AH260,'MAATREGELEN TBV BESTEK '!$A$3:$N$34,14,FALSE),"")</f>
        <v/>
      </c>
    </row>
    <row r="261" spans="1:37" ht="12" customHeight="1">
      <c r="A261" s="49">
        <v>230041.54300000001</v>
      </c>
      <c r="B261" s="49">
        <v>430892.89</v>
      </c>
      <c r="C261" t="s">
        <v>4657</v>
      </c>
      <c r="D261" t="s">
        <v>4563</v>
      </c>
      <c r="E261">
        <v>6</v>
      </c>
      <c r="F261" t="s">
        <v>5915</v>
      </c>
      <c r="G261" t="s">
        <v>4314</v>
      </c>
      <c r="H261" s="64" t="s">
        <v>4634</v>
      </c>
      <c r="J261">
        <f t="shared" si="64"/>
        <v>1</v>
      </c>
      <c r="K261" t="str">
        <f t="shared" si="65"/>
        <v/>
      </c>
      <c r="L261" t="str">
        <f t="shared" ref="L261:L324" si="82">IF(R261="Luma MINI","groen",IF(R261="Brisa PLUS","rood",IF(R261="Kegel 2000 Led","zwart","")))</f>
        <v/>
      </c>
      <c r="M261">
        <f t="shared" si="66"/>
        <v>230041.54300000001</v>
      </c>
      <c r="N261">
        <f t="shared" si="67"/>
        <v>430892.89</v>
      </c>
      <c r="O261" t="str">
        <f t="shared" si="68"/>
        <v>wit rondje</v>
      </c>
      <c r="P261" t="str">
        <f t="shared" si="69"/>
        <v>DIN01148</v>
      </c>
      <c r="Q261" t="str">
        <f t="shared" si="80"/>
        <v>Lph 6</v>
      </c>
      <c r="R261" t="str">
        <f t="shared" ref="R261:R324" si="83">F261</f>
        <v/>
      </c>
      <c r="T261" t="str">
        <f t="shared" si="70"/>
        <v>DINXPERLO</v>
      </c>
      <c r="U261" t="str">
        <f t="shared" si="71"/>
        <v>Beggelderdijk</v>
      </c>
      <c r="V261" s="62" t="str">
        <f t="shared" si="72"/>
        <v>DIN01148</v>
      </c>
      <c r="W261" s="15" t="e">
        <f>IF(J261,#REF!,"")</f>
        <v>#REF!</v>
      </c>
      <c r="X261" s="15" t="e">
        <f>IF(J261,#REF!,"")</f>
        <v>#REF!</v>
      </c>
      <c r="Y261" s="62" t="str">
        <f t="shared" si="73"/>
        <v xml:space="preserve"> </v>
      </c>
      <c r="AA261" s="69"/>
      <c r="AB261" s="90">
        <v>6</v>
      </c>
      <c r="AC261" s="5" t="s">
        <v>4319</v>
      </c>
      <c r="AD261" s="90" t="str">
        <f t="shared" si="74"/>
        <v/>
      </c>
      <c r="AE261" s="90" t="str">
        <f t="shared" si="75"/>
        <v/>
      </c>
      <c r="AF261" t="str">
        <f t="shared" si="81"/>
        <v/>
      </c>
      <c r="AH261" t="str">
        <f t="shared" ref="AH261:AH324" si="84">IF(Y261="AV",Y261&amp;" "&amp;AB261&amp;"-&gt;"&amp;AB261&amp; " "&amp;AE261,"")&amp;IF(Y261="MV AV",Y261&amp;" "&amp;AB261&amp;"-&gt;"&amp;AD261&amp; " "&amp;AE261,"")&amp;IF(Y261="NM NA",Y261&amp;" "&amp;AB261&amp;"-&gt;"&amp;AD261&amp; " "&amp;AE261,"")</f>
        <v/>
      </c>
      <c r="AI261" t="str">
        <f>IF(AH261&gt;"",VLOOKUP(AH261,'MAATREGELEN TBV BESTEK '!$A$3:$N$34,11,FALSE),"")</f>
        <v/>
      </c>
      <c r="AJ261" t="str">
        <f>IF(AH261&gt;"",VLOOKUP(AH261,'MAATREGELEN TBV BESTEK '!$A$3:$N$34,13,FALSE),"")</f>
        <v/>
      </c>
      <c r="AK261" t="str">
        <f>IF(AH261&gt;"",VLOOKUP(AH261,'MAATREGELEN TBV BESTEK '!$A$3:$N$34,14,FALSE),"")</f>
        <v/>
      </c>
    </row>
    <row r="262" spans="1:37" ht="12" customHeight="1">
      <c r="A262" s="49">
        <v>230073.37</v>
      </c>
      <c r="B262" s="49">
        <v>430888.43199999997</v>
      </c>
      <c r="C262" t="s">
        <v>4658</v>
      </c>
      <c r="D262" t="s">
        <v>4563</v>
      </c>
      <c r="E262">
        <v>6</v>
      </c>
      <c r="F262" t="s">
        <v>5915</v>
      </c>
      <c r="G262" t="s">
        <v>4314</v>
      </c>
      <c r="H262" s="64" t="s">
        <v>4634</v>
      </c>
      <c r="J262">
        <f t="shared" ref="J262:J325" si="85">IF(C262=C261,0,1)</f>
        <v>1</v>
      </c>
      <c r="K262" t="str">
        <f t="shared" ref="K262:K325" si="86">IF(J262=0,"",IF(D262="MV AV","dicht",IF(D262="AV","halfopen","")))</f>
        <v/>
      </c>
      <c r="L262" t="str">
        <f t="shared" si="82"/>
        <v/>
      </c>
      <c r="M262">
        <f t="shared" ref="M262:M325" si="87">IF(J262=1,A262,"")</f>
        <v>230073.37</v>
      </c>
      <c r="N262">
        <f t="shared" ref="N262:N325" si="88">IF(J262=1,B262,"")</f>
        <v>430888.43199999997</v>
      </c>
      <c r="O262" t="str">
        <f t="shared" ref="O262:O325" si="89">IF(J262=1,IF(K262="","wit rondje",L262&amp;" "&amp;K262),"")</f>
        <v>wit rondje</v>
      </c>
      <c r="P262" t="str">
        <f t="shared" ref="P262:P325" si="90">IF(J262=1,C262,"")</f>
        <v>DIN01149</v>
      </c>
      <c r="Q262" t="str">
        <f t="shared" si="80"/>
        <v>Lph 6</v>
      </c>
      <c r="R262" t="str">
        <f t="shared" si="83"/>
        <v/>
      </c>
      <c r="T262" t="str">
        <f t="shared" ref="T262:T325" si="91">G262</f>
        <v>DINXPERLO</v>
      </c>
      <c r="U262" t="str">
        <f t="shared" ref="U262:U325" si="92">H262</f>
        <v>Beggelderdijk</v>
      </c>
      <c r="V262" s="62" t="str">
        <f t="shared" ref="V262:V325" si="93">P262</f>
        <v>DIN01149</v>
      </c>
      <c r="W262" s="15" t="e">
        <f>IF(J262,#REF!,"")</f>
        <v>#REF!</v>
      </c>
      <c r="X262" s="15" t="e">
        <f>IF(J262,#REF!,"")</f>
        <v>#REF!</v>
      </c>
      <c r="Y262" s="62" t="str">
        <f t="shared" ref="Y262:Y325" si="94">D262</f>
        <v xml:space="preserve"> </v>
      </c>
      <c r="AA262" s="69"/>
      <c r="AB262" s="90">
        <v>6</v>
      </c>
      <c r="AC262" s="5" t="s">
        <v>4319</v>
      </c>
      <c r="AD262" s="90" t="str">
        <f t="shared" ref="AD262:AD325" si="95">IF(D262="MV AV",E262,"")</f>
        <v/>
      </c>
      <c r="AE262" s="90" t="str">
        <f t="shared" ref="AE262:AE325" si="96">R262</f>
        <v/>
      </c>
      <c r="AF262" t="str">
        <f t="shared" si="81"/>
        <v/>
      </c>
      <c r="AH262" t="str">
        <f t="shared" si="84"/>
        <v/>
      </c>
      <c r="AI262" t="str">
        <f>IF(AH262&gt;"",VLOOKUP(AH262,'MAATREGELEN TBV BESTEK '!$A$3:$N$34,11,FALSE),"")</f>
        <v/>
      </c>
      <c r="AJ262" t="str">
        <f>IF(AH262&gt;"",VLOOKUP(AH262,'MAATREGELEN TBV BESTEK '!$A$3:$N$34,13,FALSE),"")</f>
        <v/>
      </c>
      <c r="AK262" t="str">
        <f>IF(AH262&gt;"",VLOOKUP(AH262,'MAATREGELEN TBV BESTEK '!$A$3:$N$34,14,FALSE),"")</f>
        <v/>
      </c>
    </row>
    <row r="263" spans="1:37" ht="12" customHeight="1">
      <c r="A263" s="49">
        <v>230096.90299999999</v>
      </c>
      <c r="B263" s="49">
        <v>430883.663</v>
      </c>
      <c r="C263" t="s">
        <v>4659</v>
      </c>
      <c r="D263" t="s">
        <v>4563</v>
      </c>
      <c r="E263">
        <v>6</v>
      </c>
      <c r="F263" t="s">
        <v>5915</v>
      </c>
      <c r="G263" t="s">
        <v>4314</v>
      </c>
      <c r="H263" s="64" t="s">
        <v>4634</v>
      </c>
      <c r="J263">
        <f t="shared" si="85"/>
        <v>1</v>
      </c>
      <c r="K263" t="str">
        <f t="shared" si="86"/>
        <v/>
      </c>
      <c r="L263" t="str">
        <f t="shared" si="82"/>
        <v/>
      </c>
      <c r="M263">
        <f t="shared" si="87"/>
        <v>230096.90299999999</v>
      </c>
      <c r="N263">
        <f t="shared" si="88"/>
        <v>430883.663</v>
      </c>
      <c r="O263" t="str">
        <f t="shared" si="89"/>
        <v>wit rondje</v>
      </c>
      <c r="P263" t="str">
        <f t="shared" si="90"/>
        <v>DIN01150</v>
      </c>
      <c r="Q263" t="str">
        <f t="shared" si="80"/>
        <v>Lph 6</v>
      </c>
      <c r="R263" t="str">
        <f t="shared" si="83"/>
        <v/>
      </c>
      <c r="T263" t="str">
        <f t="shared" si="91"/>
        <v>DINXPERLO</v>
      </c>
      <c r="U263" t="str">
        <f t="shared" si="92"/>
        <v>Beggelderdijk</v>
      </c>
      <c r="V263" s="62" t="str">
        <f t="shared" si="93"/>
        <v>DIN01150</v>
      </c>
      <c r="W263" s="15" t="e">
        <f>IF(J263,#REF!,"")</f>
        <v>#REF!</v>
      </c>
      <c r="X263" s="15" t="e">
        <f>IF(J263,#REF!,"")</f>
        <v>#REF!</v>
      </c>
      <c r="Y263" s="62" t="str">
        <f t="shared" si="94"/>
        <v xml:space="preserve"> </v>
      </c>
      <c r="AA263" s="69"/>
      <c r="AB263" s="90">
        <v>6</v>
      </c>
      <c r="AC263" s="5" t="s">
        <v>4319</v>
      </c>
      <c r="AD263" s="90" t="str">
        <f t="shared" si="95"/>
        <v/>
      </c>
      <c r="AE263" s="90" t="str">
        <f t="shared" si="96"/>
        <v/>
      </c>
      <c r="AF263" t="str">
        <f t="shared" si="81"/>
        <v/>
      </c>
      <c r="AH263" t="str">
        <f t="shared" si="84"/>
        <v/>
      </c>
      <c r="AI263" t="str">
        <f>IF(AH263&gt;"",VLOOKUP(AH263,'MAATREGELEN TBV BESTEK '!$A$3:$N$34,11,FALSE),"")</f>
        <v/>
      </c>
      <c r="AJ263" t="str">
        <f>IF(AH263&gt;"",VLOOKUP(AH263,'MAATREGELEN TBV BESTEK '!$A$3:$N$34,13,FALSE),"")</f>
        <v/>
      </c>
      <c r="AK263" t="str">
        <f>IF(AH263&gt;"",VLOOKUP(AH263,'MAATREGELEN TBV BESTEK '!$A$3:$N$34,14,FALSE),"")</f>
        <v/>
      </c>
    </row>
    <row r="264" spans="1:37" ht="12" customHeight="1">
      <c r="A264" s="49">
        <v>230125.46400000001</v>
      </c>
      <c r="B264" s="49">
        <v>430879.98300000001</v>
      </c>
      <c r="C264" t="s">
        <v>4660</v>
      </c>
      <c r="D264" t="s">
        <v>4563</v>
      </c>
      <c r="E264">
        <v>6</v>
      </c>
      <c r="F264" t="s">
        <v>5915</v>
      </c>
      <c r="G264" t="s">
        <v>4314</v>
      </c>
      <c r="H264" s="64" t="s">
        <v>4634</v>
      </c>
      <c r="J264">
        <f t="shared" si="85"/>
        <v>1</v>
      </c>
      <c r="K264" t="str">
        <f t="shared" si="86"/>
        <v/>
      </c>
      <c r="L264" t="str">
        <f t="shared" si="82"/>
        <v/>
      </c>
      <c r="M264">
        <f t="shared" si="87"/>
        <v>230125.46400000001</v>
      </c>
      <c r="N264">
        <f t="shared" si="88"/>
        <v>430879.98300000001</v>
      </c>
      <c r="O264" t="str">
        <f t="shared" si="89"/>
        <v>wit rondje</v>
      </c>
      <c r="P264" t="str">
        <f t="shared" si="90"/>
        <v>DIN01151</v>
      </c>
      <c r="Q264" t="str">
        <f t="shared" si="80"/>
        <v>Lph 6</v>
      </c>
      <c r="R264" t="str">
        <f t="shared" si="83"/>
        <v/>
      </c>
      <c r="T264" t="str">
        <f t="shared" si="91"/>
        <v>DINXPERLO</v>
      </c>
      <c r="U264" t="str">
        <f t="shared" si="92"/>
        <v>Beggelderdijk</v>
      </c>
      <c r="V264" s="62" t="str">
        <f t="shared" si="93"/>
        <v>DIN01151</v>
      </c>
      <c r="W264" s="15" t="e">
        <f>IF(J264,#REF!,"")</f>
        <v>#REF!</v>
      </c>
      <c r="X264" s="15" t="e">
        <f>IF(J264,#REF!,"")</f>
        <v>#REF!</v>
      </c>
      <c r="Y264" s="62" t="str">
        <f t="shared" si="94"/>
        <v xml:space="preserve"> </v>
      </c>
      <c r="AA264" s="69"/>
      <c r="AB264" s="90">
        <v>6</v>
      </c>
      <c r="AC264" s="5" t="s">
        <v>4319</v>
      </c>
      <c r="AD264" s="90" t="str">
        <f t="shared" si="95"/>
        <v/>
      </c>
      <c r="AE264" s="90" t="str">
        <f t="shared" si="96"/>
        <v/>
      </c>
      <c r="AF264" t="str">
        <f t="shared" si="81"/>
        <v/>
      </c>
      <c r="AH264" t="str">
        <f t="shared" si="84"/>
        <v/>
      </c>
      <c r="AI264" t="str">
        <f>IF(AH264&gt;"",VLOOKUP(AH264,'MAATREGELEN TBV BESTEK '!$A$3:$N$34,11,FALSE),"")</f>
        <v/>
      </c>
      <c r="AJ264" t="str">
        <f>IF(AH264&gt;"",VLOOKUP(AH264,'MAATREGELEN TBV BESTEK '!$A$3:$N$34,13,FALSE),"")</f>
        <v/>
      </c>
      <c r="AK264" t="str">
        <f>IF(AH264&gt;"",VLOOKUP(AH264,'MAATREGELEN TBV BESTEK '!$A$3:$N$34,14,FALSE),"")</f>
        <v/>
      </c>
    </row>
    <row r="265" spans="1:37" ht="12" customHeight="1">
      <c r="A265" s="49">
        <v>230153.24799999999</v>
      </c>
      <c r="B265" s="49">
        <v>430875.62900000002</v>
      </c>
      <c r="C265" t="s">
        <v>4663</v>
      </c>
      <c r="D265" t="s">
        <v>4563</v>
      </c>
      <c r="E265">
        <v>6</v>
      </c>
      <c r="F265" t="s">
        <v>5915</v>
      </c>
      <c r="G265" t="s">
        <v>4314</v>
      </c>
      <c r="H265" s="64" t="s">
        <v>4634</v>
      </c>
      <c r="J265">
        <f t="shared" si="85"/>
        <v>1</v>
      </c>
      <c r="K265" t="str">
        <f t="shared" si="86"/>
        <v/>
      </c>
      <c r="L265" t="str">
        <f t="shared" si="82"/>
        <v/>
      </c>
      <c r="M265">
        <f t="shared" si="87"/>
        <v>230153.24799999999</v>
      </c>
      <c r="N265">
        <f t="shared" si="88"/>
        <v>430875.62900000002</v>
      </c>
      <c r="O265" t="str">
        <f t="shared" si="89"/>
        <v>wit rondje</v>
      </c>
      <c r="P265" t="str">
        <f t="shared" si="90"/>
        <v>DIN01152</v>
      </c>
      <c r="Q265" t="str">
        <f t="shared" si="80"/>
        <v>Lph 6</v>
      </c>
      <c r="R265" t="str">
        <f t="shared" si="83"/>
        <v/>
      </c>
      <c r="T265" t="str">
        <f t="shared" si="91"/>
        <v>DINXPERLO</v>
      </c>
      <c r="U265" t="str">
        <f t="shared" si="92"/>
        <v>Beggelderdijk</v>
      </c>
      <c r="V265" s="62" t="str">
        <f t="shared" si="93"/>
        <v>DIN01152</v>
      </c>
      <c r="W265" s="15" t="e">
        <f>IF(J265,#REF!,"")</f>
        <v>#REF!</v>
      </c>
      <c r="X265" s="15" t="e">
        <f>IF(J265,#REF!,"")</f>
        <v>#REF!</v>
      </c>
      <c r="Y265" s="62" t="str">
        <f t="shared" si="94"/>
        <v xml:space="preserve"> </v>
      </c>
      <c r="AA265" s="69"/>
      <c r="AB265" s="90">
        <v>6</v>
      </c>
      <c r="AC265" s="5" t="s">
        <v>4319</v>
      </c>
      <c r="AD265" s="90" t="str">
        <f t="shared" si="95"/>
        <v/>
      </c>
      <c r="AE265" s="90" t="str">
        <f t="shared" si="96"/>
        <v/>
      </c>
      <c r="AF265" t="str">
        <f t="shared" si="81"/>
        <v/>
      </c>
      <c r="AH265" t="str">
        <f t="shared" si="84"/>
        <v/>
      </c>
      <c r="AI265" t="str">
        <f>IF(AH265&gt;"",VLOOKUP(AH265,'MAATREGELEN TBV BESTEK '!$A$3:$N$34,11,FALSE),"")</f>
        <v/>
      </c>
      <c r="AJ265" t="str">
        <f>IF(AH265&gt;"",VLOOKUP(AH265,'MAATREGELEN TBV BESTEK '!$A$3:$N$34,13,FALSE),"")</f>
        <v/>
      </c>
      <c r="AK265" t="str">
        <f>IF(AH265&gt;"",VLOOKUP(AH265,'MAATREGELEN TBV BESTEK '!$A$3:$N$34,14,FALSE),"")</f>
        <v/>
      </c>
    </row>
    <row r="266" spans="1:37" ht="12" customHeight="1">
      <c r="A266" s="49">
        <v>230092.34700000001</v>
      </c>
      <c r="B266" s="49">
        <v>431697.70400000003</v>
      </c>
      <c r="C266" t="s">
        <v>4665</v>
      </c>
      <c r="D266" t="s">
        <v>4563</v>
      </c>
      <c r="E266">
        <v>6</v>
      </c>
      <c r="F266" t="s">
        <v>5915</v>
      </c>
      <c r="G266" t="s">
        <v>4314</v>
      </c>
      <c r="H266" s="64" t="s">
        <v>4634</v>
      </c>
      <c r="J266">
        <f t="shared" si="85"/>
        <v>1</v>
      </c>
      <c r="K266" t="str">
        <f t="shared" si="86"/>
        <v/>
      </c>
      <c r="L266" t="str">
        <f t="shared" si="82"/>
        <v/>
      </c>
      <c r="M266">
        <f t="shared" si="87"/>
        <v>230092.34700000001</v>
      </c>
      <c r="N266">
        <f t="shared" si="88"/>
        <v>431697.70400000003</v>
      </c>
      <c r="O266" t="str">
        <f t="shared" si="89"/>
        <v>wit rondje</v>
      </c>
      <c r="P266" t="str">
        <f t="shared" si="90"/>
        <v>DIN01162</v>
      </c>
      <c r="Q266" t="str">
        <f t="shared" si="80"/>
        <v>Lph 6</v>
      </c>
      <c r="R266" t="str">
        <f t="shared" si="83"/>
        <v/>
      </c>
      <c r="T266" t="str">
        <f t="shared" si="91"/>
        <v>DINXPERLO</v>
      </c>
      <c r="U266" t="str">
        <f t="shared" si="92"/>
        <v>Beggelderdijk</v>
      </c>
      <c r="V266" s="62" t="str">
        <f t="shared" si="93"/>
        <v>DIN01162</v>
      </c>
      <c r="W266" s="15" t="e">
        <f>IF(J266,#REF!,"")</f>
        <v>#REF!</v>
      </c>
      <c r="X266" s="15" t="e">
        <f>IF(J266,#REF!,"")</f>
        <v>#REF!</v>
      </c>
      <c r="Y266" s="62" t="str">
        <f t="shared" si="94"/>
        <v xml:space="preserve"> </v>
      </c>
      <c r="AA266" s="69"/>
      <c r="AB266" s="90">
        <v>6</v>
      </c>
      <c r="AC266" s="5" t="s">
        <v>4319</v>
      </c>
      <c r="AD266" s="90" t="str">
        <f t="shared" si="95"/>
        <v/>
      </c>
      <c r="AE266" s="90" t="str">
        <f t="shared" si="96"/>
        <v/>
      </c>
      <c r="AF266" t="str">
        <f t="shared" si="81"/>
        <v/>
      </c>
      <c r="AH266" t="str">
        <f t="shared" si="84"/>
        <v/>
      </c>
      <c r="AI266" t="str">
        <f>IF(AH266&gt;"",VLOOKUP(AH266,'MAATREGELEN TBV BESTEK '!$A$3:$N$34,11,FALSE),"")</f>
        <v/>
      </c>
      <c r="AJ266" t="str">
        <f>IF(AH266&gt;"",VLOOKUP(AH266,'MAATREGELEN TBV BESTEK '!$A$3:$N$34,13,FALSE),"")</f>
        <v/>
      </c>
      <c r="AK266" t="str">
        <f>IF(AH266&gt;"",VLOOKUP(AH266,'MAATREGELEN TBV BESTEK '!$A$3:$N$34,14,FALSE),"")</f>
        <v/>
      </c>
    </row>
    <row r="267" spans="1:37" ht="12" customHeight="1">
      <c r="A267" s="49">
        <v>230123.55</v>
      </c>
      <c r="B267" s="49">
        <v>431692.57799999998</v>
      </c>
      <c r="C267" t="s">
        <v>4666</v>
      </c>
      <c r="D267" t="s">
        <v>4563</v>
      </c>
      <c r="E267">
        <v>6</v>
      </c>
      <c r="F267" t="s">
        <v>5915</v>
      </c>
      <c r="G267" t="s">
        <v>4314</v>
      </c>
      <c r="H267" s="64" t="s">
        <v>4634</v>
      </c>
      <c r="J267">
        <f t="shared" si="85"/>
        <v>1</v>
      </c>
      <c r="K267" t="str">
        <f t="shared" si="86"/>
        <v/>
      </c>
      <c r="L267" t="str">
        <f t="shared" si="82"/>
        <v/>
      </c>
      <c r="M267">
        <f t="shared" si="87"/>
        <v>230123.55</v>
      </c>
      <c r="N267">
        <f t="shared" si="88"/>
        <v>431692.57799999998</v>
      </c>
      <c r="O267" t="str">
        <f t="shared" si="89"/>
        <v>wit rondje</v>
      </c>
      <c r="P267" t="str">
        <f t="shared" si="90"/>
        <v>DIN01163</v>
      </c>
      <c r="Q267" t="str">
        <f t="shared" si="80"/>
        <v>Lph 6</v>
      </c>
      <c r="R267" t="str">
        <f t="shared" si="83"/>
        <v/>
      </c>
      <c r="T267" t="str">
        <f t="shared" si="91"/>
        <v>DINXPERLO</v>
      </c>
      <c r="U267" t="str">
        <f t="shared" si="92"/>
        <v>Beggelderdijk</v>
      </c>
      <c r="V267" s="62" t="str">
        <f t="shared" si="93"/>
        <v>DIN01163</v>
      </c>
      <c r="W267" s="15" t="e">
        <f>IF(J267,#REF!,"")</f>
        <v>#REF!</v>
      </c>
      <c r="X267" s="15" t="e">
        <f>IF(J267,#REF!,"")</f>
        <v>#REF!</v>
      </c>
      <c r="Y267" s="62" t="str">
        <f t="shared" si="94"/>
        <v xml:space="preserve"> </v>
      </c>
      <c r="AA267" s="69"/>
      <c r="AB267" s="90">
        <v>6</v>
      </c>
      <c r="AC267" s="5" t="s">
        <v>4319</v>
      </c>
      <c r="AD267" s="90" t="str">
        <f t="shared" si="95"/>
        <v/>
      </c>
      <c r="AE267" s="90" t="str">
        <f t="shared" si="96"/>
        <v/>
      </c>
      <c r="AF267" t="str">
        <f t="shared" si="81"/>
        <v/>
      </c>
      <c r="AH267" t="str">
        <f t="shared" si="84"/>
        <v/>
      </c>
      <c r="AI267" t="str">
        <f>IF(AH267&gt;"",VLOOKUP(AH267,'MAATREGELEN TBV BESTEK '!$A$3:$N$34,11,FALSE),"")</f>
        <v/>
      </c>
      <c r="AJ267" t="str">
        <f>IF(AH267&gt;"",VLOOKUP(AH267,'MAATREGELEN TBV BESTEK '!$A$3:$N$34,13,FALSE),"")</f>
        <v/>
      </c>
      <c r="AK267" t="str">
        <f>IF(AH267&gt;"",VLOOKUP(AH267,'MAATREGELEN TBV BESTEK '!$A$3:$N$34,14,FALSE),"")</f>
        <v/>
      </c>
    </row>
    <row r="268" spans="1:37" ht="12" customHeight="1">
      <c r="A268" s="49">
        <v>230158.56200000001</v>
      </c>
      <c r="B268" s="49">
        <v>431685.00699999998</v>
      </c>
      <c r="C268" t="s">
        <v>4667</v>
      </c>
      <c r="D268" t="s">
        <v>4563</v>
      </c>
      <c r="E268">
        <v>6</v>
      </c>
      <c r="F268" t="s">
        <v>5915</v>
      </c>
      <c r="G268" t="s">
        <v>4314</v>
      </c>
      <c r="H268" s="64" t="s">
        <v>4634</v>
      </c>
      <c r="J268">
        <f t="shared" si="85"/>
        <v>1</v>
      </c>
      <c r="K268" t="str">
        <f t="shared" si="86"/>
        <v/>
      </c>
      <c r="L268" t="str">
        <f t="shared" si="82"/>
        <v/>
      </c>
      <c r="M268">
        <f t="shared" si="87"/>
        <v>230158.56200000001</v>
      </c>
      <c r="N268">
        <f t="shared" si="88"/>
        <v>431685.00699999998</v>
      </c>
      <c r="O268" t="str">
        <f t="shared" si="89"/>
        <v>wit rondje</v>
      </c>
      <c r="P268" t="str">
        <f t="shared" si="90"/>
        <v>DIN01164</v>
      </c>
      <c r="Q268" t="str">
        <f t="shared" si="80"/>
        <v>Lph 6</v>
      </c>
      <c r="R268" t="str">
        <f t="shared" si="83"/>
        <v/>
      </c>
      <c r="T268" t="str">
        <f t="shared" si="91"/>
        <v>DINXPERLO</v>
      </c>
      <c r="U268" t="str">
        <f t="shared" si="92"/>
        <v>Beggelderdijk</v>
      </c>
      <c r="V268" s="62" t="str">
        <f t="shared" si="93"/>
        <v>DIN01164</v>
      </c>
      <c r="W268" s="15" t="e">
        <f>IF(J268,#REF!,"")</f>
        <v>#REF!</v>
      </c>
      <c r="X268" s="15" t="e">
        <f>IF(J268,#REF!,"")</f>
        <v>#REF!</v>
      </c>
      <c r="Y268" s="62" t="str">
        <f t="shared" si="94"/>
        <v xml:space="preserve"> </v>
      </c>
      <c r="AA268" s="69"/>
      <c r="AB268" s="90">
        <v>6</v>
      </c>
      <c r="AC268" s="5" t="s">
        <v>4319</v>
      </c>
      <c r="AD268" s="90" t="str">
        <f t="shared" si="95"/>
        <v/>
      </c>
      <c r="AE268" s="90" t="str">
        <f t="shared" si="96"/>
        <v/>
      </c>
      <c r="AF268" t="str">
        <f t="shared" si="81"/>
        <v/>
      </c>
      <c r="AH268" t="str">
        <f t="shared" si="84"/>
        <v/>
      </c>
      <c r="AI268" t="str">
        <f>IF(AH268&gt;"",VLOOKUP(AH268,'MAATREGELEN TBV BESTEK '!$A$3:$N$34,11,FALSE),"")</f>
        <v/>
      </c>
      <c r="AJ268" t="str">
        <f>IF(AH268&gt;"",VLOOKUP(AH268,'MAATREGELEN TBV BESTEK '!$A$3:$N$34,13,FALSE),"")</f>
        <v/>
      </c>
      <c r="AK268" t="str">
        <f>IF(AH268&gt;"",VLOOKUP(AH268,'MAATREGELEN TBV BESTEK '!$A$3:$N$34,14,FALSE),"")</f>
        <v/>
      </c>
    </row>
    <row r="269" spans="1:37" ht="12" customHeight="1">
      <c r="A269" s="49">
        <v>230213.41500000001</v>
      </c>
      <c r="B269" s="49">
        <v>431697.18199999997</v>
      </c>
      <c r="C269" t="s">
        <v>4668</v>
      </c>
      <c r="D269" t="s">
        <v>4563</v>
      </c>
      <c r="E269">
        <v>6</v>
      </c>
      <c r="F269" t="s">
        <v>5915</v>
      </c>
      <c r="G269" t="s">
        <v>4314</v>
      </c>
      <c r="H269" s="64" t="s">
        <v>4634</v>
      </c>
      <c r="J269">
        <f t="shared" si="85"/>
        <v>1</v>
      </c>
      <c r="K269" t="str">
        <f t="shared" si="86"/>
        <v/>
      </c>
      <c r="L269" t="str">
        <f t="shared" si="82"/>
        <v/>
      </c>
      <c r="M269">
        <f t="shared" si="87"/>
        <v>230213.41500000001</v>
      </c>
      <c r="N269">
        <f t="shared" si="88"/>
        <v>431697.18199999997</v>
      </c>
      <c r="O269" t="str">
        <f t="shared" si="89"/>
        <v>wit rondje</v>
      </c>
      <c r="P269" t="str">
        <f t="shared" si="90"/>
        <v>DIN01166</v>
      </c>
      <c r="Q269" t="str">
        <f t="shared" si="80"/>
        <v>Lph 6</v>
      </c>
      <c r="R269" t="str">
        <f t="shared" si="83"/>
        <v/>
      </c>
      <c r="T269" t="str">
        <f t="shared" si="91"/>
        <v>DINXPERLO</v>
      </c>
      <c r="U269" t="str">
        <f t="shared" si="92"/>
        <v>Beggelderdijk</v>
      </c>
      <c r="V269" s="62" t="str">
        <f t="shared" si="93"/>
        <v>DIN01166</v>
      </c>
      <c r="W269" s="15" t="e">
        <f>IF(J269,#REF!,"")</f>
        <v>#REF!</v>
      </c>
      <c r="X269" s="15" t="e">
        <f>IF(J269,#REF!,"")</f>
        <v>#REF!</v>
      </c>
      <c r="Y269" s="62" t="str">
        <f t="shared" si="94"/>
        <v xml:space="preserve"> </v>
      </c>
      <c r="AA269" s="69"/>
      <c r="AB269" s="90">
        <v>6</v>
      </c>
      <c r="AC269" s="5" t="s">
        <v>4319</v>
      </c>
      <c r="AD269" s="90" t="str">
        <f t="shared" si="95"/>
        <v/>
      </c>
      <c r="AE269" s="90" t="str">
        <f t="shared" si="96"/>
        <v/>
      </c>
      <c r="AF269" t="str">
        <f t="shared" si="81"/>
        <v/>
      </c>
      <c r="AH269" t="str">
        <f t="shared" si="84"/>
        <v/>
      </c>
      <c r="AI269" t="str">
        <f>IF(AH269&gt;"",VLOOKUP(AH269,'MAATREGELEN TBV BESTEK '!$A$3:$N$34,11,FALSE),"")</f>
        <v/>
      </c>
      <c r="AJ269" t="str">
        <f>IF(AH269&gt;"",VLOOKUP(AH269,'MAATREGELEN TBV BESTEK '!$A$3:$N$34,13,FALSE),"")</f>
        <v/>
      </c>
      <c r="AK269" t="str">
        <f>IF(AH269&gt;"",VLOOKUP(AH269,'MAATREGELEN TBV BESTEK '!$A$3:$N$34,14,FALSE),"")</f>
        <v/>
      </c>
    </row>
    <row r="270" spans="1:37" ht="12" customHeight="1">
      <c r="A270" s="49">
        <v>230243.823</v>
      </c>
      <c r="B270" s="49">
        <v>431705.61900000001</v>
      </c>
      <c r="C270" t="s">
        <v>4669</v>
      </c>
      <c r="D270" t="s">
        <v>4563</v>
      </c>
      <c r="E270">
        <v>6</v>
      </c>
      <c r="F270" t="s">
        <v>5915</v>
      </c>
      <c r="G270" t="s">
        <v>4314</v>
      </c>
      <c r="H270" s="64" t="s">
        <v>4634</v>
      </c>
      <c r="J270">
        <f t="shared" si="85"/>
        <v>1</v>
      </c>
      <c r="K270" t="str">
        <f t="shared" si="86"/>
        <v/>
      </c>
      <c r="L270" t="str">
        <f t="shared" si="82"/>
        <v/>
      </c>
      <c r="M270">
        <f t="shared" si="87"/>
        <v>230243.823</v>
      </c>
      <c r="N270">
        <f t="shared" si="88"/>
        <v>431705.61900000001</v>
      </c>
      <c r="O270" t="str">
        <f t="shared" si="89"/>
        <v>wit rondje</v>
      </c>
      <c r="P270" t="str">
        <f t="shared" si="90"/>
        <v>DIN01167</v>
      </c>
      <c r="Q270" t="str">
        <f t="shared" si="80"/>
        <v>Lph 6</v>
      </c>
      <c r="R270" t="str">
        <f t="shared" si="83"/>
        <v/>
      </c>
      <c r="T270" t="str">
        <f t="shared" si="91"/>
        <v>DINXPERLO</v>
      </c>
      <c r="U270" t="str">
        <f t="shared" si="92"/>
        <v>Beggelderdijk</v>
      </c>
      <c r="V270" s="62" t="str">
        <f t="shared" si="93"/>
        <v>DIN01167</v>
      </c>
      <c r="W270" s="15" t="e">
        <f>IF(J270,#REF!,"")</f>
        <v>#REF!</v>
      </c>
      <c r="X270" s="15" t="e">
        <f>IF(J270,#REF!,"")</f>
        <v>#REF!</v>
      </c>
      <c r="Y270" s="62" t="str">
        <f t="shared" si="94"/>
        <v xml:space="preserve"> </v>
      </c>
      <c r="AA270" s="69"/>
      <c r="AB270" s="90">
        <v>6</v>
      </c>
      <c r="AC270" s="5" t="s">
        <v>4319</v>
      </c>
      <c r="AD270" s="90" t="str">
        <f t="shared" si="95"/>
        <v/>
      </c>
      <c r="AE270" s="90" t="str">
        <f t="shared" si="96"/>
        <v/>
      </c>
      <c r="AF270" t="str">
        <f t="shared" si="81"/>
        <v/>
      </c>
      <c r="AH270" t="str">
        <f t="shared" si="84"/>
        <v/>
      </c>
      <c r="AI270" t="str">
        <f>IF(AH270&gt;"",VLOOKUP(AH270,'MAATREGELEN TBV BESTEK '!$A$3:$N$34,11,FALSE),"")</f>
        <v/>
      </c>
      <c r="AJ270" t="str">
        <f>IF(AH270&gt;"",VLOOKUP(AH270,'MAATREGELEN TBV BESTEK '!$A$3:$N$34,13,FALSE),"")</f>
        <v/>
      </c>
      <c r="AK270" t="str">
        <f>IF(AH270&gt;"",VLOOKUP(AH270,'MAATREGELEN TBV BESTEK '!$A$3:$N$34,14,FALSE),"")</f>
        <v/>
      </c>
    </row>
    <row r="271" spans="1:37" ht="12" customHeight="1">
      <c r="A271" s="49">
        <v>230272.77799999999</v>
      </c>
      <c r="B271" s="49">
        <v>431720.23100000003</v>
      </c>
      <c r="C271" t="s">
        <v>4670</v>
      </c>
      <c r="D271" t="s">
        <v>4563</v>
      </c>
      <c r="E271">
        <v>6</v>
      </c>
      <c r="F271" t="s">
        <v>5915</v>
      </c>
      <c r="G271" t="s">
        <v>4314</v>
      </c>
      <c r="H271" s="64" t="s">
        <v>4634</v>
      </c>
      <c r="J271">
        <f t="shared" si="85"/>
        <v>1</v>
      </c>
      <c r="K271" t="str">
        <f t="shared" si="86"/>
        <v/>
      </c>
      <c r="L271" t="str">
        <f t="shared" si="82"/>
        <v/>
      </c>
      <c r="M271">
        <f t="shared" si="87"/>
        <v>230272.77799999999</v>
      </c>
      <c r="N271">
        <f t="shared" si="88"/>
        <v>431720.23100000003</v>
      </c>
      <c r="O271" t="str">
        <f t="shared" si="89"/>
        <v>wit rondje</v>
      </c>
      <c r="P271" t="str">
        <f t="shared" si="90"/>
        <v>DIN01168</v>
      </c>
      <c r="Q271" t="str">
        <f t="shared" si="80"/>
        <v>Lph 6</v>
      </c>
      <c r="R271" t="str">
        <f t="shared" si="83"/>
        <v/>
      </c>
      <c r="T271" t="str">
        <f t="shared" si="91"/>
        <v>DINXPERLO</v>
      </c>
      <c r="U271" t="str">
        <f t="shared" si="92"/>
        <v>Beggelderdijk</v>
      </c>
      <c r="V271" s="62" t="str">
        <f t="shared" si="93"/>
        <v>DIN01168</v>
      </c>
      <c r="W271" s="15" t="e">
        <f>IF(J271,#REF!,"")</f>
        <v>#REF!</v>
      </c>
      <c r="X271" s="15" t="e">
        <f>IF(J271,#REF!,"")</f>
        <v>#REF!</v>
      </c>
      <c r="Y271" s="62" t="str">
        <f t="shared" si="94"/>
        <v xml:space="preserve"> </v>
      </c>
      <c r="AA271" s="69"/>
      <c r="AB271" s="90">
        <v>6</v>
      </c>
      <c r="AC271" s="5" t="s">
        <v>4319</v>
      </c>
      <c r="AD271" s="90" t="str">
        <f t="shared" si="95"/>
        <v/>
      </c>
      <c r="AE271" s="90" t="str">
        <f t="shared" si="96"/>
        <v/>
      </c>
      <c r="AF271" t="str">
        <f t="shared" si="81"/>
        <v/>
      </c>
      <c r="AH271" t="str">
        <f t="shared" si="84"/>
        <v/>
      </c>
      <c r="AI271" t="str">
        <f>IF(AH271&gt;"",VLOOKUP(AH271,'MAATREGELEN TBV BESTEK '!$A$3:$N$34,11,FALSE),"")</f>
        <v/>
      </c>
      <c r="AJ271" t="str">
        <f>IF(AH271&gt;"",VLOOKUP(AH271,'MAATREGELEN TBV BESTEK '!$A$3:$N$34,13,FALSE),"")</f>
        <v/>
      </c>
      <c r="AK271" t="str">
        <f>IF(AH271&gt;"",VLOOKUP(AH271,'MAATREGELEN TBV BESTEK '!$A$3:$N$34,14,FALSE),"")</f>
        <v/>
      </c>
    </row>
    <row r="272" spans="1:37" ht="12" customHeight="1">
      <c r="A272" s="49">
        <v>230296.25200000001</v>
      </c>
      <c r="B272" s="49">
        <v>431743.005</v>
      </c>
      <c r="C272" t="s">
        <v>4676</v>
      </c>
      <c r="D272" t="s">
        <v>4563</v>
      </c>
      <c r="E272">
        <v>6</v>
      </c>
      <c r="F272" t="s">
        <v>5915</v>
      </c>
      <c r="G272" t="s">
        <v>4314</v>
      </c>
      <c r="H272" s="64" t="s">
        <v>4634</v>
      </c>
      <c r="J272">
        <f t="shared" si="85"/>
        <v>1</v>
      </c>
      <c r="K272" t="str">
        <f t="shared" si="86"/>
        <v/>
      </c>
      <c r="L272" t="str">
        <f t="shared" si="82"/>
        <v/>
      </c>
      <c r="M272">
        <f t="shared" si="87"/>
        <v>230296.25200000001</v>
      </c>
      <c r="N272">
        <f t="shared" si="88"/>
        <v>431743.005</v>
      </c>
      <c r="O272" t="str">
        <f t="shared" si="89"/>
        <v>wit rondje</v>
      </c>
      <c r="P272" t="str">
        <f t="shared" si="90"/>
        <v>DIN01169</v>
      </c>
      <c r="Q272" t="str">
        <f t="shared" si="80"/>
        <v>Lph 6</v>
      </c>
      <c r="R272" t="str">
        <f t="shared" si="83"/>
        <v/>
      </c>
      <c r="T272" t="str">
        <f t="shared" si="91"/>
        <v>DINXPERLO</v>
      </c>
      <c r="U272" t="str">
        <f t="shared" si="92"/>
        <v>Beggelderdijk</v>
      </c>
      <c r="V272" s="62" t="str">
        <f t="shared" si="93"/>
        <v>DIN01169</v>
      </c>
      <c r="W272" s="15" t="e">
        <f>IF(J272,#REF!,"")</f>
        <v>#REF!</v>
      </c>
      <c r="X272" s="15" t="e">
        <f>IF(J272,#REF!,"")</f>
        <v>#REF!</v>
      </c>
      <c r="Y272" s="62" t="str">
        <f t="shared" si="94"/>
        <v xml:space="preserve"> </v>
      </c>
      <c r="AA272" s="69"/>
      <c r="AB272" s="90">
        <v>6</v>
      </c>
      <c r="AC272" s="5" t="s">
        <v>4319</v>
      </c>
      <c r="AD272" s="90" t="str">
        <f t="shared" si="95"/>
        <v/>
      </c>
      <c r="AE272" s="90" t="str">
        <f t="shared" si="96"/>
        <v/>
      </c>
      <c r="AF272" t="str">
        <f t="shared" si="81"/>
        <v/>
      </c>
      <c r="AH272" t="str">
        <f t="shared" si="84"/>
        <v/>
      </c>
      <c r="AI272" t="str">
        <f>IF(AH272&gt;"",VLOOKUP(AH272,'MAATREGELEN TBV BESTEK '!$A$3:$N$34,11,FALSE),"")</f>
        <v/>
      </c>
      <c r="AJ272" t="str">
        <f>IF(AH272&gt;"",VLOOKUP(AH272,'MAATREGELEN TBV BESTEK '!$A$3:$N$34,13,FALSE),"")</f>
        <v/>
      </c>
      <c r="AK272" t="str">
        <f>IF(AH272&gt;"",VLOOKUP(AH272,'MAATREGELEN TBV BESTEK '!$A$3:$N$34,14,FALSE),"")</f>
        <v/>
      </c>
    </row>
    <row r="273" spans="1:37" ht="12" customHeight="1">
      <c r="A273" s="49">
        <v>230319.94099999999</v>
      </c>
      <c r="B273" s="49">
        <v>431766.07900000003</v>
      </c>
      <c r="C273" t="s">
        <v>4671</v>
      </c>
      <c r="D273" t="s">
        <v>4563</v>
      </c>
      <c r="E273">
        <v>6</v>
      </c>
      <c r="F273" t="s">
        <v>5915</v>
      </c>
      <c r="G273" t="s">
        <v>4314</v>
      </c>
      <c r="H273" s="64" t="s">
        <v>4634</v>
      </c>
      <c r="J273">
        <f t="shared" si="85"/>
        <v>1</v>
      </c>
      <c r="K273" t="str">
        <f t="shared" si="86"/>
        <v/>
      </c>
      <c r="L273" t="str">
        <f t="shared" si="82"/>
        <v/>
      </c>
      <c r="M273">
        <f t="shared" si="87"/>
        <v>230319.94099999999</v>
      </c>
      <c r="N273">
        <f t="shared" si="88"/>
        <v>431766.07900000003</v>
      </c>
      <c r="O273" t="str">
        <f t="shared" si="89"/>
        <v>wit rondje</v>
      </c>
      <c r="P273" t="str">
        <f t="shared" si="90"/>
        <v>DIN01170</v>
      </c>
      <c r="Q273" t="str">
        <f t="shared" si="80"/>
        <v>Lph 6</v>
      </c>
      <c r="R273" t="str">
        <f t="shared" si="83"/>
        <v/>
      </c>
      <c r="T273" t="str">
        <f t="shared" si="91"/>
        <v>DINXPERLO</v>
      </c>
      <c r="U273" t="str">
        <f t="shared" si="92"/>
        <v>Beggelderdijk</v>
      </c>
      <c r="V273" s="62" t="str">
        <f t="shared" si="93"/>
        <v>DIN01170</v>
      </c>
      <c r="W273" s="15" t="e">
        <f>IF(J273,#REF!,"")</f>
        <v>#REF!</v>
      </c>
      <c r="X273" s="15" t="e">
        <f>IF(J273,#REF!,"")</f>
        <v>#REF!</v>
      </c>
      <c r="Y273" s="62" t="str">
        <f t="shared" si="94"/>
        <v xml:space="preserve"> </v>
      </c>
      <c r="AA273" s="69"/>
      <c r="AB273" s="90">
        <v>6</v>
      </c>
      <c r="AC273" s="5" t="s">
        <v>4319</v>
      </c>
      <c r="AD273" s="90" t="str">
        <f t="shared" si="95"/>
        <v/>
      </c>
      <c r="AE273" s="90" t="str">
        <f t="shared" si="96"/>
        <v/>
      </c>
      <c r="AF273" t="str">
        <f t="shared" si="81"/>
        <v/>
      </c>
      <c r="AH273" t="str">
        <f t="shared" si="84"/>
        <v/>
      </c>
      <c r="AI273" t="str">
        <f>IF(AH273&gt;"",VLOOKUP(AH273,'MAATREGELEN TBV BESTEK '!$A$3:$N$34,11,FALSE),"")</f>
        <v/>
      </c>
      <c r="AJ273" t="str">
        <f>IF(AH273&gt;"",VLOOKUP(AH273,'MAATREGELEN TBV BESTEK '!$A$3:$N$34,13,FALSE),"")</f>
        <v/>
      </c>
      <c r="AK273" t="str">
        <f>IF(AH273&gt;"",VLOOKUP(AH273,'MAATREGELEN TBV BESTEK '!$A$3:$N$34,14,FALSE),"")</f>
        <v/>
      </c>
    </row>
    <row r="274" spans="1:37" ht="12" customHeight="1">
      <c r="A274" s="49">
        <v>230136.91899999999</v>
      </c>
      <c r="B274" s="49">
        <v>431681.47200000001</v>
      </c>
      <c r="C274" t="s">
        <v>4685</v>
      </c>
      <c r="D274" t="s">
        <v>4563</v>
      </c>
      <c r="E274">
        <v>4</v>
      </c>
      <c r="F274" t="s">
        <v>5915</v>
      </c>
      <c r="G274" t="s">
        <v>4314</v>
      </c>
      <c r="H274" s="64" t="s">
        <v>4634</v>
      </c>
      <c r="J274">
        <f t="shared" si="85"/>
        <v>1</v>
      </c>
      <c r="K274" t="str">
        <f t="shared" si="86"/>
        <v/>
      </c>
      <c r="L274" t="str">
        <f t="shared" si="82"/>
        <v/>
      </c>
      <c r="M274">
        <f t="shared" si="87"/>
        <v>230136.91899999999</v>
      </c>
      <c r="N274">
        <f t="shared" si="88"/>
        <v>431681.47200000001</v>
      </c>
      <c r="O274" t="str">
        <f t="shared" si="89"/>
        <v>wit rondje</v>
      </c>
      <c r="P274" t="str">
        <f t="shared" si="90"/>
        <v>DIN01181</v>
      </c>
      <c r="Q274" t="str">
        <f t="shared" si="80"/>
        <v>Lph 4</v>
      </c>
      <c r="R274" t="str">
        <f t="shared" si="83"/>
        <v/>
      </c>
      <c r="T274" t="str">
        <f t="shared" si="91"/>
        <v>DINXPERLO</v>
      </c>
      <c r="U274" t="str">
        <f t="shared" si="92"/>
        <v>Beggelderdijk</v>
      </c>
      <c r="V274" s="62" t="str">
        <f t="shared" si="93"/>
        <v>DIN01181</v>
      </c>
      <c r="W274" s="15" t="e">
        <f>IF(J274,#REF!,"")</f>
        <v>#REF!</v>
      </c>
      <c r="X274" s="15" t="e">
        <f>IF(J274,#REF!,"")</f>
        <v>#REF!</v>
      </c>
      <c r="Y274" s="62" t="str">
        <f t="shared" si="94"/>
        <v xml:space="preserve"> </v>
      </c>
      <c r="AA274" s="69"/>
      <c r="AB274" s="90">
        <v>4</v>
      </c>
      <c r="AC274" s="5" t="s">
        <v>2591</v>
      </c>
      <c r="AD274" s="90" t="str">
        <f t="shared" si="95"/>
        <v/>
      </c>
      <c r="AE274" s="90" t="str">
        <f t="shared" si="96"/>
        <v/>
      </c>
      <c r="AF274" t="str">
        <f t="shared" si="81"/>
        <v/>
      </c>
      <c r="AH274" t="str">
        <f t="shared" si="84"/>
        <v/>
      </c>
      <c r="AI274" t="str">
        <f>IF(AH274&gt;"",VLOOKUP(AH274,'MAATREGELEN TBV BESTEK '!$A$3:$N$34,11,FALSE),"")</f>
        <v/>
      </c>
      <c r="AJ274" t="str">
        <f>IF(AH274&gt;"",VLOOKUP(AH274,'MAATREGELEN TBV BESTEK '!$A$3:$N$34,13,FALSE),"")</f>
        <v/>
      </c>
      <c r="AK274" t="str">
        <f>IF(AH274&gt;"",VLOOKUP(AH274,'MAATREGELEN TBV BESTEK '!$A$3:$N$34,14,FALSE),"")</f>
        <v/>
      </c>
    </row>
    <row r="275" spans="1:37" ht="12" customHeight="1">
      <c r="A275" s="49">
        <v>229708.43</v>
      </c>
      <c r="B275" s="49">
        <v>431717.88500000001</v>
      </c>
      <c r="C275" t="s">
        <v>4674</v>
      </c>
      <c r="D275" t="s">
        <v>4563</v>
      </c>
      <c r="E275">
        <v>6</v>
      </c>
      <c r="F275" t="s">
        <v>5915</v>
      </c>
      <c r="G275" t="s">
        <v>4314</v>
      </c>
      <c r="H275" s="64" t="s">
        <v>4634</v>
      </c>
      <c r="J275">
        <f t="shared" si="85"/>
        <v>1</v>
      </c>
      <c r="K275" t="str">
        <f t="shared" si="86"/>
        <v/>
      </c>
      <c r="L275" t="str">
        <f t="shared" si="82"/>
        <v/>
      </c>
      <c r="M275">
        <f t="shared" si="87"/>
        <v>229708.43</v>
      </c>
      <c r="N275">
        <f t="shared" si="88"/>
        <v>431717.88500000001</v>
      </c>
      <c r="O275" t="str">
        <f t="shared" si="89"/>
        <v>wit rondje</v>
      </c>
      <c r="P275" t="str">
        <f t="shared" si="90"/>
        <v>DIN01186</v>
      </c>
      <c r="Q275" t="str">
        <f t="shared" si="80"/>
        <v>Lph 6</v>
      </c>
      <c r="R275" t="str">
        <f t="shared" si="83"/>
        <v/>
      </c>
      <c r="T275" t="str">
        <f t="shared" si="91"/>
        <v>DINXPERLO</v>
      </c>
      <c r="U275" t="str">
        <f t="shared" si="92"/>
        <v>Beggelderdijk</v>
      </c>
      <c r="V275" s="62" t="str">
        <f t="shared" si="93"/>
        <v>DIN01186</v>
      </c>
      <c r="W275" s="15" t="e">
        <f>IF(J275,#REF!,"")</f>
        <v>#REF!</v>
      </c>
      <c r="X275" s="15" t="e">
        <f>IF(J275,#REF!,"")</f>
        <v>#REF!</v>
      </c>
      <c r="Y275" s="62" t="str">
        <f t="shared" si="94"/>
        <v xml:space="preserve"> </v>
      </c>
      <c r="AA275" s="69"/>
      <c r="AB275" s="90">
        <v>6</v>
      </c>
      <c r="AC275" s="5" t="s">
        <v>4319</v>
      </c>
      <c r="AD275" s="90" t="str">
        <f t="shared" si="95"/>
        <v/>
      </c>
      <c r="AE275" s="90" t="str">
        <f t="shared" si="96"/>
        <v/>
      </c>
      <c r="AF275" t="str">
        <f t="shared" si="81"/>
        <v/>
      </c>
      <c r="AH275" t="str">
        <f t="shared" si="84"/>
        <v/>
      </c>
      <c r="AI275" t="str">
        <f>IF(AH275&gt;"",VLOOKUP(AH275,'MAATREGELEN TBV BESTEK '!$A$3:$N$34,11,FALSE),"")</f>
        <v/>
      </c>
      <c r="AJ275" t="str">
        <f>IF(AH275&gt;"",VLOOKUP(AH275,'MAATREGELEN TBV BESTEK '!$A$3:$N$34,13,FALSE),"")</f>
        <v/>
      </c>
      <c r="AK275" t="str">
        <f>IF(AH275&gt;"",VLOOKUP(AH275,'MAATREGELEN TBV BESTEK '!$A$3:$N$34,14,FALSE),"")</f>
        <v/>
      </c>
    </row>
    <row r="276" spans="1:37" ht="12" customHeight="1">
      <c r="A276" s="49">
        <v>229966.69899999999</v>
      </c>
      <c r="B276" s="49">
        <v>431720.24900000001</v>
      </c>
      <c r="C276" t="s">
        <v>4675</v>
      </c>
      <c r="D276" t="s">
        <v>4563</v>
      </c>
      <c r="E276">
        <v>6</v>
      </c>
      <c r="F276" t="s">
        <v>5915</v>
      </c>
      <c r="G276" t="s">
        <v>4314</v>
      </c>
      <c r="H276" s="64" t="s">
        <v>4634</v>
      </c>
      <c r="J276">
        <f t="shared" si="85"/>
        <v>1</v>
      </c>
      <c r="K276" t="str">
        <f t="shared" si="86"/>
        <v/>
      </c>
      <c r="L276" t="str">
        <f t="shared" si="82"/>
        <v/>
      </c>
      <c r="M276">
        <f t="shared" si="87"/>
        <v>229966.69899999999</v>
      </c>
      <c r="N276">
        <f t="shared" si="88"/>
        <v>431720.24900000001</v>
      </c>
      <c r="O276" t="str">
        <f t="shared" si="89"/>
        <v>wit rondje</v>
      </c>
      <c r="P276" t="str">
        <f t="shared" si="90"/>
        <v>DIN01187</v>
      </c>
      <c r="Q276" t="str">
        <f t="shared" si="80"/>
        <v>Lph 6</v>
      </c>
      <c r="R276" t="str">
        <f t="shared" si="83"/>
        <v/>
      </c>
      <c r="T276" t="str">
        <f t="shared" si="91"/>
        <v>DINXPERLO</v>
      </c>
      <c r="U276" t="str">
        <f t="shared" si="92"/>
        <v>Beggelderdijk</v>
      </c>
      <c r="V276" s="62" t="str">
        <f t="shared" si="93"/>
        <v>DIN01187</v>
      </c>
      <c r="W276" s="15" t="e">
        <f>IF(J276,#REF!,"")</f>
        <v>#REF!</v>
      </c>
      <c r="X276" s="15" t="e">
        <f>IF(J276,#REF!,"")</f>
        <v>#REF!</v>
      </c>
      <c r="Y276" s="62" t="str">
        <f t="shared" si="94"/>
        <v xml:space="preserve"> </v>
      </c>
      <c r="AA276" s="69"/>
      <c r="AB276" s="90">
        <v>6</v>
      </c>
      <c r="AC276" s="5" t="s">
        <v>4319</v>
      </c>
      <c r="AD276" s="90" t="str">
        <f t="shared" si="95"/>
        <v/>
      </c>
      <c r="AE276" s="90" t="str">
        <f t="shared" si="96"/>
        <v/>
      </c>
      <c r="AF276" t="str">
        <f t="shared" si="81"/>
        <v/>
      </c>
      <c r="AH276" t="str">
        <f t="shared" si="84"/>
        <v/>
      </c>
      <c r="AI276" t="str">
        <f>IF(AH276&gt;"",VLOOKUP(AH276,'MAATREGELEN TBV BESTEK '!$A$3:$N$34,11,FALSE),"")</f>
        <v/>
      </c>
      <c r="AJ276" t="str">
        <f>IF(AH276&gt;"",VLOOKUP(AH276,'MAATREGELEN TBV BESTEK '!$A$3:$N$34,13,FALSE),"")</f>
        <v/>
      </c>
      <c r="AK276" t="str">
        <f>IF(AH276&gt;"",VLOOKUP(AH276,'MAATREGELEN TBV BESTEK '!$A$3:$N$34,14,FALSE),"")</f>
        <v/>
      </c>
    </row>
    <row r="277" spans="1:37" ht="12" customHeight="1">
      <c r="A277" s="49">
        <v>229997.36799999999</v>
      </c>
      <c r="B277" s="49">
        <v>430780.23200000002</v>
      </c>
      <c r="C277" t="s">
        <v>4682</v>
      </c>
      <c r="D277" t="s">
        <v>4563</v>
      </c>
      <c r="E277">
        <v>4</v>
      </c>
      <c r="F277" t="s">
        <v>5915</v>
      </c>
      <c r="G277" t="s">
        <v>4314</v>
      </c>
      <c r="H277" s="64" t="s">
        <v>4634</v>
      </c>
      <c r="J277">
        <f t="shared" si="85"/>
        <v>1</v>
      </c>
      <c r="K277" t="str">
        <f t="shared" si="86"/>
        <v/>
      </c>
      <c r="L277" t="str">
        <f t="shared" si="82"/>
        <v/>
      </c>
      <c r="M277">
        <f t="shared" si="87"/>
        <v>229997.36799999999</v>
      </c>
      <c r="N277">
        <f t="shared" si="88"/>
        <v>430780.23200000002</v>
      </c>
      <c r="O277" t="str">
        <f t="shared" si="89"/>
        <v>wit rondje</v>
      </c>
      <c r="P277" t="str">
        <f t="shared" si="90"/>
        <v>DIN01207</v>
      </c>
      <c r="Q277" t="str">
        <f t="shared" si="80"/>
        <v>Lph 4</v>
      </c>
      <c r="R277" t="str">
        <f t="shared" si="83"/>
        <v/>
      </c>
      <c r="T277" t="str">
        <f t="shared" si="91"/>
        <v>DINXPERLO</v>
      </c>
      <c r="U277" t="str">
        <f t="shared" si="92"/>
        <v>Beggelderdijk</v>
      </c>
      <c r="V277" s="62" t="str">
        <f t="shared" si="93"/>
        <v>DIN01207</v>
      </c>
      <c r="W277" s="15" t="e">
        <f>IF(J277,#REF!,"")</f>
        <v>#REF!</v>
      </c>
      <c r="X277" s="15" t="e">
        <f>IF(J277,#REF!,"")</f>
        <v>#REF!</v>
      </c>
      <c r="Y277" s="62" t="str">
        <f t="shared" si="94"/>
        <v xml:space="preserve"> </v>
      </c>
      <c r="AA277" s="69"/>
      <c r="AB277" s="90">
        <v>4</v>
      </c>
      <c r="AC277" s="5" t="s">
        <v>2588</v>
      </c>
      <c r="AD277" s="90" t="str">
        <f t="shared" si="95"/>
        <v/>
      </c>
      <c r="AE277" s="90" t="str">
        <f t="shared" si="96"/>
        <v/>
      </c>
      <c r="AF277" t="str">
        <f t="shared" si="81"/>
        <v/>
      </c>
      <c r="AH277" t="str">
        <f t="shared" si="84"/>
        <v/>
      </c>
      <c r="AI277" t="str">
        <f>IF(AH277&gt;"",VLOOKUP(AH277,'MAATREGELEN TBV BESTEK '!$A$3:$N$34,11,FALSE),"")</f>
        <v/>
      </c>
      <c r="AJ277" t="str">
        <f>IF(AH277&gt;"",VLOOKUP(AH277,'MAATREGELEN TBV BESTEK '!$A$3:$N$34,13,FALSE),"")</f>
        <v/>
      </c>
      <c r="AK277" t="str">
        <f>IF(AH277&gt;"",VLOOKUP(AH277,'MAATREGELEN TBV BESTEK '!$A$3:$N$34,14,FALSE),"")</f>
        <v/>
      </c>
    </row>
    <row r="278" spans="1:37" ht="12" customHeight="1">
      <c r="A278" s="49">
        <v>230033.715</v>
      </c>
      <c r="B278" s="49">
        <v>430819.23200000002</v>
      </c>
      <c r="C278" t="s">
        <v>4683</v>
      </c>
      <c r="D278" t="s">
        <v>4563</v>
      </c>
      <c r="E278">
        <v>4</v>
      </c>
      <c r="F278" t="s">
        <v>5915</v>
      </c>
      <c r="G278" t="s">
        <v>4314</v>
      </c>
      <c r="H278" s="64" t="s">
        <v>4634</v>
      </c>
      <c r="J278">
        <f t="shared" si="85"/>
        <v>1</v>
      </c>
      <c r="K278" t="str">
        <f t="shared" si="86"/>
        <v/>
      </c>
      <c r="L278" t="str">
        <f t="shared" si="82"/>
        <v/>
      </c>
      <c r="M278">
        <f t="shared" si="87"/>
        <v>230033.715</v>
      </c>
      <c r="N278">
        <f t="shared" si="88"/>
        <v>430819.23200000002</v>
      </c>
      <c r="O278" t="str">
        <f t="shared" si="89"/>
        <v>wit rondje</v>
      </c>
      <c r="P278" t="str">
        <f t="shared" si="90"/>
        <v>DIN01208</v>
      </c>
      <c r="Q278" t="str">
        <f t="shared" si="80"/>
        <v>Lph 4</v>
      </c>
      <c r="R278" t="str">
        <f t="shared" si="83"/>
        <v/>
      </c>
      <c r="T278" t="str">
        <f t="shared" si="91"/>
        <v>DINXPERLO</v>
      </c>
      <c r="U278" t="str">
        <f t="shared" si="92"/>
        <v>Beggelderdijk</v>
      </c>
      <c r="V278" s="62" t="str">
        <f t="shared" si="93"/>
        <v>DIN01208</v>
      </c>
      <c r="W278" s="15" t="e">
        <f>IF(J278,#REF!,"")</f>
        <v>#REF!</v>
      </c>
      <c r="X278" s="15" t="e">
        <f>IF(J278,#REF!,"")</f>
        <v>#REF!</v>
      </c>
      <c r="Y278" s="62" t="str">
        <f t="shared" si="94"/>
        <v xml:space="preserve"> </v>
      </c>
      <c r="AA278" s="69"/>
      <c r="AB278" s="90">
        <v>4</v>
      </c>
      <c r="AC278" s="5" t="s">
        <v>2588</v>
      </c>
      <c r="AD278" s="90" t="str">
        <f t="shared" si="95"/>
        <v/>
      </c>
      <c r="AE278" s="90" t="str">
        <f t="shared" si="96"/>
        <v/>
      </c>
      <c r="AF278" t="str">
        <f t="shared" si="81"/>
        <v/>
      </c>
      <c r="AH278" t="str">
        <f t="shared" si="84"/>
        <v/>
      </c>
      <c r="AI278" t="str">
        <f>IF(AH278&gt;"",VLOOKUP(AH278,'MAATREGELEN TBV BESTEK '!$A$3:$N$34,11,FALSE),"")</f>
        <v/>
      </c>
      <c r="AJ278" t="str">
        <f>IF(AH278&gt;"",VLOOKUP(AH278,'MAATREGELEN TBV BESTEK '!$A$3:$N$34,13,FALSE),"")</f>
        <v/>
      </c>
      <c r="AK278" t="str">
        <f>IF(AH278&gt;"",VLOOKUP(AH278,'MAATREGELEN TBV BESTEK '!$A$3:$N$34,14,FALSE),"")</f>
        <v/>
      </c>
    </row>
    <row r="279" spans="1:37" ht="12" customHeight="1">
      <c r="A279" s="49">
        <v>230072.48800000001</v>
      </c>
      <c r="B279" s="49">
        <v>430831.67200000002</v>
      </c>
      <c r="C279" t="s">
        <v>4684</v>
      </c>
      <c r="D279" t="s">
        <v>4563</v>
      </c>
      <c r="E279">
        <v>4</v>
      </c>
      <c r="F279" t="s">
        <v>5915</v>
      </c>
      <c r="G279" t="s">
        <v>4314</v>
      </c>
      <c r="H279" s="64" t="s">
        <v>4634</v>
      </c>
      <c r="J279">
        <f t="shared" si="85"/>
        <v>1</v>
      </c>
      <c r="K279" t="str">
        <f t="shared" si="86"/>
        <v/>
      </c>
      <c r="L279" t="str">
        <f t="shared" si="82"/>
        <v/>
      </c>
      <c r="M279">
        <f t="shared" si="87"/>
        <v>230072.48800000001</v>
      </c>
      <c r="N279">
        <f t="shared" si="88"/>
        <v>430831.67200000002</v>
      </c>
      <c r="O279" t="str">
        <f t="shared" si="89"/>
        <v>wit rondje</v>
      </c>
      <c r="P279" t="str">
        <f t="shared" si="90"/>
        <v>DIN01209</v>
      </c>
      <c r="Q279" t="str">
        <f t="shared" si="80"/>
        <v>Lph 4</v>
      </c>
      <c r="R279" t="str">
        <f t="shared" si="83"/>
        <v/>
      </c>
      <c r="T279" t="str">
        <f t="shared" si="91"/>
        <v>DINXPERLO</v>
      </c>
      <c r="U279" t="str">
        <f t="shared" si="92"/>
        <v>Beggelderdijk</v>
      </c>
      <c r="V279" s="62" t="str">
        <f t="shared" si="93"/>
        <v>DIN01209</v>
      </c>
      <c r="W279" s="15" t="e">
        <f>IF(J279,#REF!,"")</f>
        <v>#REF!</v>
      </c>
      <c r="X279" s="15" t="e">
        <f>IF(J279,#REF!,"")</f>
        <v>#REF!</v>
      </c>
      <c r="Y279" s="62" t="str">
        <f t="shared" si="94"/>
        <v xml:space="preserve"> </v>
      </c>
      <c r="AA279" s="69"/>
      <c r="AB279" s="90">
        <v>4</v>
      </c>
      <c r="AC279" s="5" t="s">
        <v>2588</v>
      </c>
      <c r="AD279" s="90" t="str">
        <f t="shared" si="95"/>
        <v/>
      </c>
      <c r="AE279" s="90" t="str">
        <f t="shared" si="96"/>
        <v/>
      </c>
      <c r="AF279" t="str">
        <f t="shared" si="81"/>
        <v/>
      </c>
      <c r="AH279" t="str">
        <f t="shared" si="84"/>
        <v/>
      </c>
      <c r="AI279" t="str">
        <f>IF(AH279&gt;"",VLOOKUP(AH279,'MAATREGELEN TBV BESTEK '!$A$3:$N$34,11,FALSE),"")</f>
        <v/>
      </c>
      <c r="AJ279" t="str">
        <f>IF(AH279&gt;"",VLOOKUP(AH279,'MAATREGELEN TBV BESTEK '!$A$3:$N$34,13,FALSE),"")</f>
        <v/>
      </c>
      <c r="AK279" t="str">
        <f>IF(AH279&gt;"",VLOOKUP(AH279,'MAATREGELEN TBV BESTEK '!$A$3:$N$34,14,FALSE),"")</f>
        <v/>
      </c>
    </row>
    <row r="280" spans="1:37" ht="12" customHeight="1">
      <c r="A280" s="49">
        <v>229830.13699999999</v>
      </c>
      <c r="B280" s="49">
        <v>431114.70600000001</v>
      </c>
      <c r="C280" t="s">
        <v>4687</v>
      </c>
      <c r="D280" t="s">
        <v>4563</v>
      </c>
      <c r="E280">
        <v>4</v>
      </c>
      <c r="F280" t="s">
        <v>5915</v>
      </c>
      <c r="G280" t="s">
        <v>4314</v>
      </c>
      <c r="H280" s="64" t="s">
        <v>4634</v>
      </c>
      <c r="J280">
        <f t="shared" si="85"/>
        <v>1</v>
      </c>
      <c r="K280" t="str">
        <f t="shared" si="86"/>
        <v/>
      </c>
      <c r="L280" t="str">
        <f t="shared" si="82"/>
        <v/>
      </c>
      <c r="M280">
        <f t="shared" si="87"/>
        <v>229830.13699999999</v>
      </c>
      <c r="N280">
        <f t="shared" si="88"/>
        <v>431114.70600000001</v>
      </c>
      <c r="O280" t="str">
        <f t="shared" si="89"/>
        <v>wit rondje</v>
      </c>
      <c r="P280" t="str">
        <f t="shared" si="90"/>
        <v>DIN01293</v>
      </c>
      <c r="Q280" t="str">
        <f t="shared" si="80"/>
        <v>Lph 4</v>
      </c>
      <c r="R280" t="str">
        <f t="shared" si="83"/>
        <v/>
      </c>
      <c r="T280" t="str">
        <f t="shared" si="91"/>
        <v>DINXPERLO</v>
      </c>
      <c r="U280" t="str">
        <f t="shared" si="92"/>
        <v>Beggelderdijk</v>
      </c>
      <c r="V280" s="62" t="str">
        <f t="shared" si="93"/>
        <v>DIN01293</v>
      </c>
      <c r="W280" s="15" t="e">
        <f>IF(J280,#REF!,"")</f>
        <v>#REF!</v>
      </c>
      <c r="X280" s="15" t="e">
        <f>IF(J280,#REF!,"")</f>
        <v>#REF!</v>
      </c>
      <c r="Y280" s="62" t="str">
        <f t="shared" si="94"/>
        <v xml:space="preserve"> </v>
      </c>
      <c r="AA280" s="69"/>
      <c r="AB280" s="90">
        <v>4</v>
      </c>
      <c r="AC280" s="5" t="s">
        <v>2591</v>
      </c>
      <c r="AD280" s="90" t="str">
        <f t="shared" si="95"/>
        <v/>
      </c>
      <c r="AE280" s="90" t="str">
        <f t="shared" si="96"/>
        <v/>
      </c>
      <c r="AF280" t="str">
        <f t="shared" si="81"/>
        <v/>
      </c>
      <c r="AH280" t="str">
        <f t="shared" si="84"/>
        <v/>
      </c>
      <c r="AI280" t="str">
        <f>IF(AH280&gt;"",VLOOKUP(AH280,'MAATREGELEN TBV BESTEK '!$A$3:$N$34,11,FALSE),"")</f>
        <v/>
      </c>
      <c r="AJ280" t="str">
        <f>IF(AH280&gt;"",VLOOKUP(AH280,'MAATREGELEN TBV BESTEK '!$A$3:$N$34,13,FALSE),"")</f>
        <v/>
      </c>
      <c r="AK280" t="str">
        <f>IF(AH280&gt;"",VLOOKUP(AH280,'MAATREGELEN TBV BESTEK '!$A$3:$N$34,14,FALSE),"")</f>
        <v/>
      </c>
    </row>
    <row r="281" spans="1:37" ht="12" customHeight="1">
      <c r="A281" s="49">
        <v>230397.08199999999</v>
      </c>
      <c r="B281" s="49">
        <v>430795.38699999999</v>
      </c>
      <c r="C281" t="s">
        <v>4678</v>
      </c>
      <c r="D281" t="s">
        <v>4563</v>
      </c>
      <c r="E281">
        <v>4</v>
      </c>
      <c r="F281" t="s">
        <v>5915</v>
      </c>
      <c r="G281" t="s">
        <v>4314</v>
      </c>
      <c r="H281" s="64" t="s">
        <v>4634</v>
      </c>
      <c r="J281">
        <f t="shared" si="85"/>
        <v>1</v>
      </c>
      <c r="K281" t="str">
        <f t="shared" si="86"/>
        <v/>
      </c>
      <c r="L281" t="str">
        <f t="shared" si="82"/>
        <v/>
      </c>
      <c r="M281">
        <f t="shared" si="87"/>
        <v>230397.08199999999</v>
      </c>
      <c r="N281">
        <f t="shared" si="88"/>
        <v>430795.38699999999</v>
      </c>
      <c r="O281" t="str">
        <f t="shared" si="89"/>
        <v>wit rondje</v>
      </c>
      <c r="P281" t="str">
        <f t="shared" si="90"/>
        <v>DIN01434</v>
      </c>
      <c r="Q281" t="str">
        <f t="shared" si="80"/>
        <v>Lph 4</v>
      </c>
      <c r="R281" t="str">
        <f t="shared" si="83"/>
        <v/>
      </c>
      <c r="T281" t="str">
        <f t="shared" si="91"/>
        <v>DINXPERLO</v>
      </c>
      <c r="U281" t="str">
        <f t="shared" si="92"/>
        <v>Beggelderdijk</v>
      </c>
      <c r="V281" s="62" t="str">
        <f t="shared" si="93"/>
        <v>DIN01434</v>
      </c>
      <c r="W281" s="15" t="e">
        <f>IF(J281,#REF!,"")</f>
        <v>#REF!</v>
      </c>
      <c r="X281" s="15" t="e">
        <f>IF(J281,#REF!,"")</f>
        <v>#REF!</v>
      </c>
      <c r="Y281" s="62" t="str">
        <f t="shared" si="94"/>
        <v xml:space="preserve"> </v>
      </c>
      <c r="AA281" s="69"/>
      <c r="AB281" s="90">
        <v>4</v>
      </c>
      <c r="AC281" s="5" t="s">
        <v>4319</v>
      </c>
      <c r="AD281" s="90" t="str">
        <f t="shared" si="95"/>
        <v/>
      </c>
      <c r="AE281" s="90" t="str">
        <f t="shared" si="96"/>
        <v/>
      </c>
      <c r="AF281" t="str">
        <f t="shared" si="81"/>
        <v/>
      </c>
      <c r="AH281" t="str">
        <f t="shared" si="84"/>
        <v/>
      </c>
      <c r="AI281" t="str">
        <f>IF(AH281&gt;"",VLOOKUP(AH281,'MAATREGELEN TBV BESTEK '!$A$3:$N$34,11,FALSE),"")</f>
        <v/>
      </c>
      <c r="AJ281" t="str">
        <f>IF(AH281&gt;"",VLOOKUP(AH281,'MAATREGELEN TBV BESTEK '!$A$3:$N$34,13,FALSE),"")</f>
        <v/>
      </c>
      <c r="AK281" t="str">
        <f>IF(AH281&gt;"",VLOOKUP(AH281,'MAATREGELEN TBV BESTEK '!$A$3:$N$34,14,FALSE),"")</f>
        <v/>
      </c>
    </row>
    <row r="282" spans="1:37" ht="12" customHeight="1">
      <c r="A282" s="49">
        <v>230367.432</v>
      </c>
      <c r="B282" s="49">
        <v>430798.91200000001</v>
      </c>
      <c r="C282" t="s">
        <v>4679</v>
      </c>
      <c r="D282" t="s">
        <v>4563</v>
      </c>
      <c r="E282">
        <v>4</v>
      </c>
      <c r="F282" t="s">
        <v>5915</v>
      </c>
      <c r="G282" t="s">
        <v>4314</v>
      </c>
      <c r="H282" s="64" t="s">
        <v>4634</v>
      </c>
      <c r="J282">
        <f t="shared" si="85"/>
        <v>1</v>
      </c>
      <c r="K282" t="str">
        <f t="shared" si="86"/>
        <v/>
      </c>
      <c r="L282" t="str">
        <f t="shared" si="82"/>
        <v/>
      </c>
      <c r="M282">
        <f t="shared" si="87"/>
        <v>230367.432</v>
      </c>
      <c r="N282">
        <f t="shared" si="88"/>
        <v>430798.91200000001</v>
      </c>
      <c r="O282" t="str">
        <f t="shared" si="89"/>
        <v>wit rondje</v>
      </c>
      <c r="P282" t="str">
        <f t="shared" si="90"/>
        <v>DIN01435</v>
      </c>
      <c r="Q282" t="str">
        <f t="shared" si="80"/>
        <v>Lph 4</v>
      </c>
      <c r="R282" t="str">
        <f t="shared" si="83"/>
        <v/>
      </c>
      <c r="T282" t="str">
        <f t="shared" si="91"/>
        <v>DINXPERLO</v>
      </c>
      <c r="U282" t="str">
        <f t="shared" si="92"/>
        <v>Beggelderdijk</v>
      </c>
      <c r="V282" s="62" t="str">
        <f t="shared" si="93"/>
        <v>DIN01435</v>
      </c>
      <c r="W282" s="15" t="e">
        <f>IF(J282,#REF!,"")</f>
        <v>#REF!</v>
      </c>
      <c r="X282" s="15" t="e">
        <f>IF(J282,#REF!,"")</f>
        <v>#REF!</v>
      </c>
      <c r="Y282" s="62" t="str">
        <f t="shared" si="94"/>
        <v xml:space="preserve"> </v>
      </c>
      <c r="AA282" s="69"/>
      <c r="AB282" s="90">
        <v>4</v>
      </c>
      <c r="AC282" s="5" t="s">
        <v>4319</v>
      </c>
      <c r="AD282" s="90" t="str">
        <f t="shared" si="95"/>
        <v/>
      </c>
      <c r="AE282" s="90" t="str">
        <f t="shared" si="96"/>
        <v/>
      </c>
      <c r="AF282" t="str">
        <f t="shared" si="81"/>
        <v/>
      </c>
      <c r="AH282" t="str">
        <f t="shared" si="84"/>
        <v/>
      </c>
      <c r="AI282" t="str">
        <f>IF(AH282&gt;"",VLOOKUP(AH282,'MAATREGELEN TBV BESTEK '!$A$3:$N$34,11,FALSE),"")</f>
        <v/>
      </c>
      <c r="AJ282" t="str">
        <f>IF(AH282&gt;"",VLOOKUP(AH282,'MAATREGELEN TBV BESTEK '!$A$3:$N$34,13,FALSE),"")</f>
        <v/>
      </c>
      <c r="AK282" t="str">
        <f>IF(AH282&gt;"",VLOOKUP(AH282,'MAATREGELEN TBV BESTEK '!$A$3:$N$34,14,FALSE),"")</f>
        <v/>
      </c>
    </row>
    <row r="283" spans="1:37" ht="12" customHeight="1">
      <c r="A283" s="49">
        <v>230340.27100000001</v>
      </c>
      <c r="B283" s="49">
        <v>430803.88799999998</v>
      </c>
      <c r="C283" t="s">
        <v>4680</v>
      </c>
      <c r="D283" t="s">
        <v>4563</v>
      </c>
      <c r="E283">
        <v>4</v>
      </c>
      <c r="F283" t="s">
        <v>5915</v>
      </c>
      <c r="G283" t="s">
        <v>4314</v>
      </c>
      <c r="H283" s="64" t="s">
        <v>4634</v>
      </c>
      <c r="J283">
        <f t="shared" si="85"/>
        <v>1</v>
      </c>
      <c r="K283" t="str">
        <f t="shared" si="86"/>
        <v/>
      </c>
      <c r="L283" t="str">
        <f t="shared" si="82"/>
        <v/>
      </c>
      <c r="M283">
        <f t="shared" si="87"/>
        <v>230340.27100000001</v>
      </c>
      <c r="N283">
        <f t="shared" si="88"/>
        <v>430803.88799999998</v>
      </c>
      <c r="O283" t="str">
        <f t="shared" si="89"/>
        <v>wit rondje</v>
      </c>
      <c r="P283" t="str">
        <f t="shared" si="90"/>
        <v>DIN01436</v>
      </c>
      <c r="Q283" t="str">
        <f t="shared" si="80"/>
        <v>Lph 4</v>
      </c>
      <c r="R283" t="str">
        <f t="shared" si="83"/>
        <v/>
      </c>
      <c r="T283" t="str">
        <f t="shared" si="91"/>
        <v>DINXPERLO</v>
      </c>
      <c r="U283" t="str">
        <f t="shared" si="92"/>
        <v>Beggelderdijk</v>
      </c>
      <c r="V283" s="62" t="str">
        <f t="shared" si="93"/>
        <v>DIN01436</v>
      </c>
      <c r="W283" s="15" t="e">
        <f>IF(J283,#REF!,"")</f>
        <v>#REF!</v>
      </c>
      <c r="X283" s="15" t="e">
        <f>IF(J283,#REF!,"")</f>
        <v>#REF!</v>
      </c>
      <c r="Y283" s="62" t="str">
        <f t="shared" si="94"/>
        <v xml:space="preserve"> </v>
      </c>
      <c r="AA283" s="69"/>
      <c r="AB283" s="90">
        <v>4</v>
      </c>
      <c r="AC283" s="5" t="s">
        <v>4319</v>
      </c>
      <c r="AD283" s="90" t="str">
        <f t="shared" si="95"/>
        <v/>
      </c>
      <c r="AE283" s="90" t="str">
        <f t="shared" si="96"/>
        <v/>
      </c>
      <c r="AF283" t="str">
        <f t="shared" si="81"/>
        <v/>
      </c>
      <c r="AH283" t="str">
        <f t="shared" si="84"/>
        <v/>
      </c>
      <c r="AI283" t="str">
        <f>IF(AH283&gt;"",VLOOKUP(AH283,'MAATREGELEN TBV BESTEK '!$A$3:$N$34,11,FALSE),"")</f>
        <v/>
      </c>
      <c r="AJ283" t="str">
        <f>IF(AH283&gt;"",VLOOKUP(AH283,'MAATREGELEN TBV BESTEK '!$A$3:$N$34,13,FALSE),"")</f>
        <v/>
      </c>
      <c r="AK283" t="str">
        <f>IF(AH283&gt;"",VLOOKUP(AH283,'MAATREGELEN TBV BESTEK '!$A$3:$N$34,14,FALSE),"")</f>
        <v/>
      </c>
    </row>
    <row r="284" spans="1:37" ht="12" customHeight="1">
      <c r="A284" s="49">
        <v>230310.51699999999</v>
      </c>
      <c r="B284" s="49">
        <v>430807.20600000001</v>
      </c>
      <c r="C284" t="s">
        <v>4681</v>
      </c>
      <c r="D284" t="s">
        <v>4563</v>
      </c>
      <c r="E284">
        <v>4</v>
      </c>
      <c r="F284" t="s">
        <v>5915</v>
      </c>
      <c r="G284" t="s">
        <v>4314</v>
      </c>
      <c r="H284" s="64" t="s">
        <v>4634</v>
      </c>
      <c r="J284">
        <f t="shared" si="85"/>
        <v>1</v>
      </c>
      <c r="K284" t="str">
        <f t="shared" si="86"/>
        <v/>
      </c>
      <c r="L284" t="str">
        <f t="shared" si="82"/>
        <v/>
      </c>
      <c r="M284">
        <f t="shared" si="87"/>
        <v>230310.51699999999</v>
      </c>
      <c r="N284">
        <f t="shared" si="88"/>
        <v>430807.20600000001</v>
      </c>
      <c r="O284" t="str">
        <f t="shared" si="89"/>
        <v>wit rondje</v>
      </c>
      <c r="P284" t="str">
        <f t="shared" si="90"/>
        <v>DIN01490</v>
      </c>
      <c r="Q284" t="str">
        <f t="shared" si="80"/>
        <v>Lph 4</v>
      </c>
      <c r="R284" t="str">
        <f t="shared" si="83"/>
        <v/>
      </c>
      <c r="T284" t="str">
        <f t="shared" si="91"/>
        <v>DINXPERLO</v>
      </c>
      <c r="U284" t="str">
        <f t="shared" si="92"/>
        <v>Beggelderdijk</v>
      </c>
      <c r="V284" s="62" t="str">
        <f t="shared" si="93"/>
        <v>DIN01490</v>
      </c>
      <c r="W284" s="15" t="e">
        <f>IF(J284,#REF!,"")</f>
        <v>#REF!</v>
      </c>
      <c r="X284" s="15" t="e">
        <f>IF(J284,#REF!,"")</f>
        <v>#REF!</v>
      </c>
      <c r="Y284" s="62" t="str">
        <f t="shared" si="94"/>
        <v xml:space="preserve"> </v>
      </c>
      <c r="AA284" s="69"/>
      <c r="AB284" s="90">
        <v>4</v>
      </c>
      <c r="AC284" s="5" t="s">
        <v>4319</v>
      </c>
      <c r="AD284" s="90" t="str">
        <f t="shared" si="95"/>
        <v/>
      </c>
      <c r="AE284" s="90" t="str">
        <f t="shared" si="96"/>
        <v/>
      </c>
      <c r="AF284" t="str">
        <f t="shared" si="81"/>
        <v/>
      </c>
      <c r="AH284" t="str">
        <f t="shared" si="84"/>
        <v/>
      </c>
      <c r="AI284" t="str">
        <f>IF(AH284&gt;"",VLOOKUP(AH284,'MAATREGELEN TBV BESTEK '!$A$3:$N$34,11,FALSE),"")</f>
        <v/>
      </c>
      <c r="AJ284" t="str">
        <f>IF(AH284&gt;"",VLOOKUP(AH284,'MAATREGELEN TBV BESTEK '!$A$3:$N$34,13,FALSE),"")</f>
        <v/>
      </c>
      <c r="AK284" t="str">
        <f>IF(AH284&gt;"",VLOOKUP(AH284,'MAATREGELEN TBV BESTEK '!$A$3:$N$34,14,FALSE),"")</f>
        <v/>
      </c>
    </row>
    <row r="285" spans="1:37" ht="12" customHeight="1">
      <c r="A285" s="49">
        <v>230033.07</v>
      </c>
      <c r="B285" s="49">
        <v>431707.00599999999</v>
      </c>
      <c r="C285" t="s">
        <v>4653</v>
      </c>
      <c r="D285" t="s">
        <v>2462</v>
      </c>
      <c r="E285">
        <v>8</v>
      </c>
      <c r="F285" t="s">
        <v>2501</v>
      </c>
      <c r="G285" t="s">
        <v>4314</v>
      </c>
      <c r="H285" s="64" t="s">
        <v>4634</v>
      </c>
      <c r="J285">
        <f t="shared" si="85"/>
        <v>1</v>
      </c>
      <c r="K285" t="str">
        <f t="shared" si="86"/>
        <v>halfopen</v>
      </c>
      <c r="L285" t="str">
        <f t="shared" si="82"/>
        <v>rood</v>
      </c>
      <c r="M285">
        <f t="shared" si="87"/>
        <v>230033.07</v>
      </c>
      <c r="N285">
        <f t="shared" si="88"/>
        <v>431707.00599999999</v>
      </c>
      <c r="O285" t="str">
        <f t="shared" si="89"/>
        <v>rood halfopen</v>
      </c>
      <c r="P285" t="str">
        <f t="shared" si="90"/>
        <v>DIN01525</v>
      </c>
      <c r="Q285" t="str">
        <f t="shared" si="80"/>
        <v>Lph 8</v>
      </c>
      <c r="R285" t="str">
        <f t="shared" si="83"/>
        <v>Brisa PLUS</v>
      </c>
      <c r="T285" t="str">
        <f t="shared" si="91"/>
        <v>DINXPERLO</v>
      </c>
      <c r="U285" t="str">
        <f t="shared" si="92"/>
        <v>Beggelderdijk</v>
      </c>
      <c r="V285" s="62" t="str">
        <f t="shared" si="93"/>
        <v>DIN01525</v>
      </c>
      <c r="W285" s="15" t="e">
        <f>IF(J285,#REF!,"")</f>
        <v>#REF!</v>
      </c>
      <c r="X285" s="15" t="e">
        <f>IF(J285,#REF!,"")</f>
        <v>#REF!</v>
      </c>
      <c r="Y285" s="62" t="str">
        <f t="shared" si="94"/>
        <v>AV</v>
      </c>
      <c r="AA285" s="69"/>
      <c r="AB285" s="90">
        <v>8</v>
      </c>
      <c r="AC285" s="5" t="s">
        <v>4319</v>
      </c>
      <c r="AD285" s="90" t="str">
        <f t="shared" si="95"/>
        <v/>
      </c>
      <c r="AE285" s="90" t="str">
        <f t="shared" si="96"/>
        <v>Brisa PLUS</v>
      </c>
      <c r="AF285" s="22" t="str">
        <f t="shared" ref="AF285:AF286" si="97">IF(Y285="AV","Armatuur "&amp;AE285&amp;" leveren en plaatsen op LM "&amp;AB285&amp;"m","")&amp;IF(Y285="MV AV","Mast en armatuur leveren en plaatsen, "&amp;AE285&amp;" en LM "&amp;AD285&amp;"m, oude mast "&amp;AB285&amp;"m verwijderen","")&amp;IF(Y285="NM NA","Nwe mast en nw armatuur leveren en plaatsen, "&amp;AE285&amp;" en LM "&amp;AD285&amp;"m","")&amp;IF(Y285="NLP","Nieuw lichtpunt bijplaatsen, "&amp;AE285&amp;" en LM "&amp;AD285&amp;"m","")</f>
        <v>Armatuur Brisa PLUS leveren en plaatsen op LM 8m</v>
      </c>
      <c r="AH285" t="str">
        <f t="shared" si="84"/>
        <v>AV 8-&gt;8 Brisa PLUS</v>
      </c>
      <c r="AI285">
        <f>IF(AH285&gt;"",VLOOKUP(AH285,'MAATREGELEN TBV BESTEK '!$A$3:$N$34,11,FALSE),"")</f>
        <v>132030</v>
      </c>
      <c r="AJ285">
        <f>IF(AH285&gt;"",VLOOKUP(AH285,'MAATREGELEN TBV BESTEK '!$A$3:$N$34,13,FALSE),"")</f>
        <v>711030</v>
      </c>
      <c r="AK285">
        <f>IF(AH285&gt;"",VLOOKUP(AH285,'MAATREGELEN TBV BESTEK '!$A$3:$N$34,14,FALSE),"")</f>
        <v>0</v>
      </c>
    </row>
    <row r="286" spans="1:37" ht="12" customHeight="1">
      <c r="A286" s="49">
        <v>230399.49799999999</v>
      </c>
      <c r="B286" s="49">
        <v>431007.29200000002</v>
      </c>
      <c r="C286" t="s">
        <v>4693</v>
      </c>
      <c r="D286" t="s">
        <v>5914</v>
      </c>
      <c r="E286">
        <v>6</v>
      </c>
      <c r="F286" t="s">
        <v>6040</v>
      </c>
      <c r="G286" t="s">
        <v>4314</v>
      </c>
      <c r="H286" s="64" t="s">
        <v>4689</v>
      </c>
      <c r="J286">
        <f t="shared" si="85"/>
        <v>1</v>
      </c>
      <c r="K286" t="str">
        <f t="shared" si="86"/>
        <v>dicht</v>
      </c>
      <c r="L286" t="str">
        <f t="shared" si="82"/>
        <v>groen</v>
      </c>
      <c r="M286">
        <f t="shared" si="87"/>
        <v>230399.49799999999</v>
      </c>
      <c r="N286">
        <f t="shared" si="88"/>
        <v>431007.29200000002</v>
      </c>
      <c r="O286" t="str">
        <f t="shared" si="89"/>
        <v>groen dicht</v>
      </c>
      <c r="P286" t="str">
        <f t="shared" si="90"/>
        <v>DIN00031</v>
      </c>
      <c r="Q286" t="str">
        <f t="shared" si="80"/>
        <v>Lph 6</v>
      </c>
      <c r="R286" t="str">
        <f t="shared" si="83"/>
        <v>Luma MINI</v>
      </c>
      <c r="T286" t="str">
        <f t="shared" si="91"/>
        <v>DINXPERLO</v>
      </c>
      <c r="U286" t="str">
        <f t="shared" si="92"/>
        <v>Beggelderveldweg</v>
      </c>
      <c r="V286" s="62" t="str">
        <f t="shared" si="93"/>
        <v>DIN00031</v>
      </c>
      <c r="W286" s="15" t="e">
        <f>IF(J286,#REF!,"")</f>
        <v>#REF!</v>
      </c>
      <c r="X286" s="15" t="e">
        <f>IF(J286,#REF!,"")</f>
        <v>#REF!</v>
      </c>
      <c r="Y286" s="62" t="str">
        <f t="shared" si="94"/>
        <v>MV AV</v>
      </c>
      <c r="AA286" s="69"/>
      <c r="AB286" s="90">
        <v>6</v>
      </c>
      <c r="AC286" s="5" t="s">
        <v>4537</v>
      </c>
      <c r="AD286" s="90">
        <f t="shared" si="95"/>
        <v>6</v>
      </c>
      <c r="AE286" s="90" t="str">
        <f t="shared" si="96"/>
        <v>Luma MINI</v>
      </c>
      <c r="AF286" s="22" t="str">
        <f t="shared" si="97"/>
        <v>Mast en armatuur leveren en plaatsen, Luma MINI en LM 6m, oude mast 6m verwijderen</v>
      </c>
      <c r="AH286" t="str">
        <f t="shared" si="84"/>
        <v>MV AV 6-&gt;6 Luma MINI</v>
      </c>
      <c r="AI286">
        <f>IF(AH286&gt;"",VLOOKUP(AH286,'MAATREGELEN TBV BESTEK '!$A$3:$N$34,11,FALSE),"")</f>
        <v>134020</v>
      </c>
      <c r="AJ286">
        <f>IF(AH286&gt;"",VLOOKUP(AH286,'MAATREGELEN TBV BESTEK '!$A$3:$N$34,13,FALSE),"")</f>
        <v>711020</v>
      </c>
      <c r="AK286">
        <f>IF(AH286&gt;"",VLOOKUP(AH286,'MAATREGELEN TBV BESTEK '!$A$3:$N$34,14,FALSE),"")</f>
        <v>721220</v>
      </c>
    </row>
    <row r="287" spans="1:37" ht="12" customHeight="1">
      <c r="A287" s="49">
        <v>230399.49799999999</v>
      </c>
      <c r="B287" s="49">
        <v>431007.29200000002</v>
      </c>
      <c r="C287" t="s">
        <v>4693</v>
      </c>
      <c r="D287" t="s">
        <v>4563</v>
      </c>
      <c r="E287" t="s">
        <v>5915</v>
      </c>
      <c r="F287" t="s">
        <v>5915</v>
      </c>
      <c r="G287" t="s">
        <v>4314</v>
      </c>
      <c r="H287" s="64" t="s">
        <v>4689</v>
      </c>
      <c r="J287">
        <f t="shared" si="85"/>
        <v>0</v>
      </c>
      <c r="K287" t="str">
        <f t="shared" si="86"/>
        <v/>
      </c>
      <c r="L287" t="str">
        <f t="shared" si="82"/>
        <v/>
      </c>
      <c r="M287" t="str">
        <f t="shared" si="87"/>
        <v/>
      </c>
      <c r="N287" t="str">
        <f t="shared" si="88"/>
        <v/>
      </c>
      <c r="O287" t="str">
        <f t="shared" si="89"/>
        <v/>
      </c>
      <c r="P287" t="str">
        <f t="shared" si="90"/>
        <v/>
      </c>
      <c r="R287" t="str">
        <f t="shared" si="83"/>
        <v/>
      </c>
      <c r="T287" t="str">
        <f t="shared" si="91"/>
        <v>DINXPERLO</v>
      </c>
      <c r="U287" t="str">
        <f t="shared" si="92"/>
        <v>Beggelderveldweg</v>
      </c>
      <c r="V287" s="62" t="str">
        <f t="shared" si="93"/>
        <v/>
      </c>
      <c r="W287" s="15" t="str">
        <f>IF(J287,#REF!,"")</f>
        <v/>
      </c>
      <c r="X287" s="15" t="str">
        <f>IF(J287,#REF!,"")</f>
        <v/>
      </c>
      <c r="Y287" s="62" t="str">
        <f t="shared" si="94"/>
        <v xml:space="preserve"> </v>
      </c>
      <c r="AA287" s="69"/>
      <c r="AB287" s="90" t="s">
        <v>5915</v>
      </c>
      <c r="AC287" s="5" t="s">
        <v>5915</v>
      </c>
      <c r="AD287" s="90" t="str">
        <f t="shared" si="95"/>
        <v/>
      </c>
      <c r="AE287" s="90" t="str">
        <f t="shared" si="96"/>
        <v/>
      </c>
      <c r="AF287" t="str">
        <f>IF(Y287="AV","Armatuur "&amp;AE287&amp;" leveren en plaatsen op LM "&amp;AD287&amp;"m","")&amp;IF(Y287="MV AV","Mast en armatuur leveren en plaatsen, "&amp;AE287&amp;" en LM "&amp;AD287&amp;"m, oude mast "&amp;AB287&amp;"m verwijderen","")&amp;IF(Y287="NM NA","Nwe mast en nw armatuur leveren en plaatsen, "&amp;AE287&amp;" en LM "&amp;AD287&amp;"m, oude mast "&amp;AB287&amp;"m verwijderen","")&amp;IF(Y287="NLP","Nieuw lichtpunt bijplaatsen, "&amp;AE287&amp;" en LM "&amp;AD287&amp;"m","")</f>
        <v/>
      </c>
      <c r="AH287" t="str">
        <f t="shared" si="84"/>
        <v/>
      </c>
      <c r="AI287" t="str">
        <f>IF(AH287&gt;"",VLOOKUP(AH287,'MAATREGELEN TBV BESTEK '!$A$3:$N$34,11,FALSE),"")</f>
        <v/>
      </c>
      <c r="AJ287" t="str">
        <f>IF(AH287&gt;"",VLOOKUP(AH287,'MAATREGELEN TBV BESTEK '!$A$3:$N$34,13,FALSE),"")</f>
        <v/>
      </c>
      <c r="AK287" t="str">
        <f>IF(AH287&gt;"",VLOOKUP(AH287,'MAATREGELEN TBV BESTEK '!$A$3:$N$34,14,FALSE),"")</f>
        <v/>
      </c>
    </row>
    <row r="288" spans="1:37" ht="12" customHeight="1">
      <c r="A288" s="49">
        <v>230427.147</v>
      </c>
      <c r="B288" s="49">
        <v>430988.11200000002</v>
      </c>
      <c r="C288" t="s">
        <v>4694</v>
      </c>
      <c r="D288" t="s">
        <v>5914</v>
      </c>
      <c r="E288">
        <v>6</v>
      </c>
      <c r="F288" t="s">
        <v>6040</v>
      </c>
      <c r="G288" t="s">
        <v>4314</v>
      </c>
      <c r="H288" s="64" t="s">
        <v>4689</v>
      </c>
      <c r="J288">
        <f t="shared" si="85"/>
        <v>1</v>
      </c>
      <c r="K288" t="str">
        <f t="shared" si="86"/>
        <v>dicht</v>
      </c>
      <c r="L288" t="str">
        <f t="shared" si="82"/>
        <v>groen</v>
      </c>
      <c r="M288">
        <f t="shared" si="87"/>
        <v>230427.147</v>
      </c>
      <c r="N288">
        <f t="shared" si="88"/>
        <v>430988.11200000002</v>
      </c>
      <c r="O288" t="str">
        <f t="shared" si="89"/>
        <v>groen dicht</v>
      </c>
      <c r="P288" t="str">
        <f t="shared" si="90"/>
        <v>DIN00036</v>
      </c>
      <c r="Q288" t="str">
        <f>$O$2&amp;E288</f>
        <v>Lph 6</v>
      </c>
      <c r="R288" t="str">
        <f t="shared" si="83"/>
        <v>Luma MINI</v>
      </c>
      <c r="T288" t="str">
        <f t="shared" si="91"/>
        <v>DINXPERLO</v>
      </c>
      <c r="U288" t="str">
        <f t="shared" si="92"/>
        <v>Beggelderveldweg</v>
      </c>
      <c r="V288" s="62" t="str">
        <f t="shared" si="93"/>
        <v>DIN00036</v>
      </c>
      <c r="W288" s="15" t="e">
        <f>IF(J288,#REF!,"")</f>
        <v>#REF!</v>
      </c>
      <c r="X288" s="15" t="e">
        <f>IF(J288,#REF!,"")</f>
        <v>#REF!</v>
      </c>
      <c r="Y288" s="62" t="str">
        <f t="shared" si="94"/>
        <v>MV AV</v>
      </c>
      <c r="AA288" s="69"/>
      <c r="AB288" s="90">
        <v>6</v>
      </c>
      <c r="AC288" s="5" t="s">
        <v>4537</v>
      </c>
      <c r="AD288" s="90">
        <f t="shared" si="95"/>
        <v>6</v>
      </c>
      <c r="AE288" s="90" t="str">
        <f t="shared" si="96"/>
        <v>Luma MINI</v>
      </c>
      <c r="AF288" s="22" t="str">
        <f>IF(Y288="AV","Armatuur "&amp;AE288&amp;" leveren en plaatsen op LM "&amp;AB288&amp;"m","")&amp;IF(Y288="MV AV","Mast en armatuur leveren en plaatsen, "&amp;AE288&amp;" en LM "&amp;AD288&amp;"m, oude mast "&amp;AB288&amp;"m verwijderen","")&amp;IF(Y288="NM NA","Nwe mast en nw armatuur leveren en plaatsen, "&amp;AE288&amp;" en LM "&amp;AD288&amp;"m","")&amp;IF(Y288="NLP","Nieuw lichtpunt bijplaatsen, "&amp;AE288&amp;" en LM "&amp;AD288&amp;"m","")</f>
        <v>Mast en armatuur leveren en plaatsen, Luma MINI en LM 6m, oude mast 6m verwijderen</v>
      </c>
      <c r="AH288" t="str">
        <f t="shared" si="84"/>
        <v>MV AV 6-&gt;6 Luma MINI</v>
      </c>
      <c r="AI288">
        <f>IF(AH288&gt;"",VLOOKUP(AH288,'MAATREGELEN TBV BESTEK '!$A$3:$N$34,11,FALSE),"")</f>
        <v>134020</v>
      </c>
      <c r="AJ288">
        <f>IF(AH288&gt;"",VLOOKUP(AH288,'MAATREGELEN TBV BESTEK '!$A$3:$N$34,13,FALSE),"")</f>
        <v>711020</v>
      </c>
      <c r="AK288">
        <f>IF(AH288&gt;"",VLOOKUP(AH288,'MAATREGELEN TBV BESTEK '!$A$3:$N$34,14,FALSE),"")</f>
        <v>721220</v>
      </c>
    </row>
    <row r="289" spans="1:37" ht="12" customHeight="1">
      <c r="A289" s="49">
        <v>230427.147</v>
      </c>
      <c r="B289" s="49">
        <v>430988.11200000002</v>
      </c>
      <c r="C289" t="s">
        <v>4694</v>
      </c>
      <c r="D289" t="s">
        <v>4563</v>
      </c>
      <c r="E289" t="s">
        <v>5915</v>
      </c>
      <c r="F289" t="s">
        <v>5915</v>
      </c>
      <c r="G289" t="s">
        <v>4314</v>
      </c>
      <c r="H289" s="64" t="s">
        <v>4689</v>
      </c>
      <c r="J289">
        <f t="shared" si="85"/>
        <v>0</v>
      </c>
      <c r="K289" t="str">
        <f t="shared" si="86"/>
        <v/>
      </c>
      <c r="L289" t="str">
        <f t="shared" si="82"/>
        <v/>
      </c>
      <c r="M289" t="str">
        <f t="shared" si="87"/>
        <v/>
      </c>
      <c r="N289" t="str">
        <f t="shared" si="88"/>
        <v/>
      </c>
      <c r="O289" t="str">
        <f t="shared" si="89"/>
        <v/>
      </c>
      <c r="P289" t="str">
        <f t="shared" si="90"/>
        <v/>
      </c>
      <c r="R289" t="str">
        <f t="shared" si="83"/>
        <v/>
      </c>
      <c r="T289" t="str">
        <f t="shared" si="91"/>
        <v>DINXPERLO</v>
      </c>
      <c r="U289" t="str">
        <f t="shared" si="92"/>
        <v>Beggelderveldweg</v>
      </c>
      <c r="V289" s="62" t="str">
        <f t="shared" si="93"/>
        <v/>
      </c>
      <c r="W289" s="15" t="str">
        <f>IF(J289,#REF!,"")</f>
        <v/>
      </c>
      <c r="X289" s="15" t="str">
        <f>IF(J289,#REF!,"")</f>
        <v/>
      </c>
      <c r="Y289" s="62" t="str">
        <f t="shared" si="94"/>
        <v xml:space="preserve"> </v>
      </c>
      <c r="AA289" s="69"/>
      <c r="AB289" s="90" t="s">
        <v>5915</v>
      </c>
      <c r="AC289" s="5" t="s">
        <v>5915</v>
      </c>
      <c r="AD289" s="90" t="str">
        <f t="shared" si="95"/>
        <v/>
      </c>
      <c r="AE289" s="90" t="str">
        <f t="shared" si="96"/>
        <v/>
      </c>
      <c r="AF289" t="str">
        <f>IF(Y289="AV","Armatuur "&amp;AE289&amp;" leveren en plaatsen op LM "&amp;AD289&amp;"m","")&amp;IF(Y289="MV AV","Mast en armatuur leveren en plaatsen, "&amp;AE289&amp;" en LM "&amp;AD289&amp;"m, oude mast "&amp;AB289&amp;"m verwijderen","")&amp;IF(Y289="NM NA","Nwe mast en nw armatuur leveren en plaatsen, "&amp;AE289&amp;" en LM "&amp;AD289&amp;"m, oude mast "&amp;AB289&amp;"m verwijderen","")&amp;IF(Y289="NLP","Nieuw lichtpunt bijplaatsen, "&amp;AE289&amp;" en LM "&amp;AD289&amp;"m","")</f>
        <v/>
      </c>
      <c r="AH289" t="str">
        <f t="shared" si="84"/>
        <v/>
      </c>
      <c r="AI289" t="str">
        <f>IF(AH289&gt;"",VLOOKUP(AH289,'MAATREGELEN TBV BESTEK '!$A$3:$N$34,11,FALSE),"")</f>
        <v/>
      </c>
      <c r="AJ289" t="str">
        <f>IF(AH289&gt;"",VLOOKUP(AH289,'MAATREGELEN TBV BESTEK '!$A$3:$N$34,13,FALSE),"")</f>
        <v/>
      </c>
      <c r="AK289" t="str">
        <f>IF(AH289&gt;"",VLOOKUP(AH289,'MAATREGELEN TBV BESTEK '!$A$3:$N$34,14,FALSE),"")</f>
        <v/>
      </c>
    </row>
    <row r="290" spans="1:37" ht="12" customHeight="1">
      <c r="A290" s="49">
        <v>230195.80799999999</v>
      </c>
      <c r="B290" s="49">
        <v>431014.02600000001</v>
      </c>
      <c r="C290" t="s">
        <v>2987</v>
      </c>
      <c r="D290" t="s">
        <v>5914</v>
      </c>
      <c r="E290">
        <v>6</v>
      </c>
      <c r="F290" t="s">
        <v>6040</v>
      </c>
      <c r="G290" t="s">
        <v>4314</v>
      </c>
      <c r="H290" s="64" t="s">
        <v>4689</v>
      </c>
      <c r="J290">
        <f t="shared" si="85"/>
        <v>1</v>
      </c>
      <c r="K290" t="str">
        <f t="shared" si="86"/>
        <v>dicht</v>
      </c>
      <c r="L290" t="str">
        <f t="shared" si="82"/>
        <v>groen</v>
      </c>
      <c r="M290">
        <f t="shared" si="87"/>
        <v>230195.80799999999</v>
      </c>
      <c r="N290">
        <f t="shared" si="88"/>
        <v>431014.02600000001</v>
      </c>
      <c r="O290" t="str">
        <f t="shared" si="89"/>
        <v>groen dicht</v>
      </c>
      <c r="P290" t="str">
        <f t="shared" si="90"/>
        <v>DIN00072</v>
      </c>
      <c r="Q290" t="str">
        <f>$O$2&amp;E290</f>
        <v>Lph 6</v>
      </c>
      <c r="R290" t="str">
        <f t="shared" si="83"/>
        <v>Luma MINI</v>
      </c>
      <c r="T290" t="str">
        <f t="shared" si="91"/>
        <v>DINXPERLO</v>
      </c>
      <c r="U290" t="str">
        <f t="shared" si="92"/>
        <v>Beggelderveldweg</v>
      </c>
      <c r="V290" s="62" t="str">
        <f t="shared" si="93"/>
        <v>DIN00072</v>
      </c>
      <c r="W290" s="15" t="e">
        <f>IF(J290,#REF!,"")</f>
        <v>#REF!</v>
      </c>
      <c r="X290" s="15" t="e">
        <f>IF(J290,#REF!,"")</f>
        <v>#REF!</v>
      </c>
      <c r="Y290" s="62" t="str">
        <f t="shared" si="94"/>
        <v>MV AV</v>
      </c>
      <c r="AA290" s="69"/>
      <c r="AB290" s="90">
        <v>6</v>
      </c>
      <c r="AC290" s="5" t="s">
        <v>4518</v>
      </c>
      <c r="AD290" s="90">
        <f t="shared" si="95"/>
        <v>6</v>
      </c>
      <c r="AE290" s="90" t="str">
        <f t="shared" si="96"/>
        <v>Luma MINI</v>
      </c>
      <c r="AF290" s="22" t="str">
        <f t="shared" ref="AF290:AF291" si="98">IF(Y290="AV","Armatuur "&amp;AE290&amp;" leveren en plaatsen op LM "&amp;AB290&amp;"m","")&amp;IF(Y290="MV AV","Mast en armatuur leveren en plaatsen, "&amp;AE290&amp;" en LM "&amp;AD290&amp;"m, oude mast "&amp;AB290&amp;"m verwijderen","")&amp;IF(Y290="NM NA","Nwe mast en nw armatuur leveren en plaatsen, "&amp;AE290&amp;" en LM "&amp;AD290&amp;"m","")&amp;IF(Y290="NLP","Nieuw lichtpunt bijplaatsen, "&amp;AE290&amp;" en LM "&amp;AD290&amp;"m","")</f>
        <v>Mast en armatuur leveren en plaatsen, Luma MINI en LM 6m, oude mast 6m verwijderen</v>
      </c>
      <c r="AH290" t="str">
        <f t="shared" si="84"/>
        <v>MV AV 6-&gt;6 Luma MINI</v>
      </c>
      <c r="AI290">
        <f>IF(AH290&gt;"",VLOOKUP(AH290,'MAATREGELEN TBV BESTEK '!$A$3:$N$34,11,FALSE),"")</f>
        <v>134020</v>
      </c>
      <c r="AJ290">
        <f>IF(AH290&gt;"",VLOOKUP(AH290,'MAATREGELEN TBV BESTEK '!$A$3:$N$34,13,FALSE),"")</f>
        <v>711020</v>
      </c>
      <c r="AK290">
        <f>IF(AH290&gt;"",VLOOKUP(AH290,'MAATREGELEN TBV BESTEK '!$A$3:$N$34,14,FALSE),"")</f>
        <v>721220</v>
      </c>
    </row>
    <row r="291" spans="1:37" ht="12" customHeight="1">
      <c r="A291" s="49">
        <v>230283.06099999999</v>
      </c>
      <c r="B291" s="49">
        <v>431025.61900000001</v>
      </c>
      <c r="C291" t="s">
        <v>4695</v>
      </c>
      <c r="D291" t="s">
        <v>5914</v>
      </c>
      <c r="E291">
        <v>6</v>
      </c>
      <c r="F291" t="s">
        <v>6040</v>
      </c>
      <c r="G291" t="s">
        <v>4314</v>
      </c>
      <c r="H291" s="64" t="s">
        <v>4689</v>
      </c>
      <c r="J291">
        <f t="shared" si="85"/>
        <v>1</v>
      </c>
      <c r="K291" t="str">
        <f t="shared" si="86"/>
        <v>dicht</v>
      </c>
      <c r="L291" t="str">
        <f t="shared" si="82"/>
        <v>groen</v>
      </c>
      <c r="M291">
        <f t="shared" si="87"/>
        <v>230283.06099999999</v>
      </c>
      <c r="N291">
        <f t="shared" si="88"/>
        <v>431025.61900000001</v>
      </c>
      <c r="O291" t="str">
        <f t="shared" si="89"/>
        <v>groen dicht</v>
      </c>
      <c r="P291" t="str">
        <f t="shared" si="90"/>
        <v>DIN00074</v>
      </c>
      <c r="Q291" t="str">
        <f>$O$2&amp;E291</f>
        <v>Lph 6</v>
      </c>
      <c r="R291" t="str">
        <f t="shared" si="83"/>
        <v>Luma MINI</v>
      </c>
      <c r="T291" t="str">
        <f t="shared" si="91"/>
        <v>DINXPERLO</v>
      </c>
      <c r="U291" t="str">
        <f t="shared" si="92"/>
        <v>Beggelderveldweg</v>
      </c>
      <c r="V291" s="62" t="str">
        <f t="shared" si="93"/>
        <v>DIN00074</v>
      </c>
      <c r="W291" s="15" t="e">
        <f>IF(J291,#REF!,"")</f>
        <v>#REF!</v>
      </c>
      <c r="X291" s="15" t="e">
        <f>IF(J291,#REF!,"")</f>
        <v>#REF!</v>
      </c>
      <c r="Y291" s="62" t="str">
        <f t="shared" si="94"/>
        <v>MV AV</v>
      </c>
      <c r="AA291" s="69"/>
      <c r="AB291" s="90">
        <v>6</v>
      </c>
      <c r="AC291" s="5" t="s">
        <v>4537</v>
      </c>
      <c r="AD291" s="90">
        <f t="shared" si="95"/>
        <v>6</v>
      </c>
      <c r="AE291" s="90" t="str">
        <f t="shared" si="96"/>
        <v>Luma MINI</v>
      </c>
      <c r="AF291" s="22" t="str">
        <f t="shared" si="98"/>
        <v>Mast en armatuur leveren en plaatsen, Luma MINI en LM 6m, oude mast 6m verwijderen</v>
      </c>
      <c r="AH291" t="str">
        <f t="shared" si="84"/>
        <v>MV AV 6-&gt;6 Luma MINI</v>
      </c>
      <c r="AI291">
        <f>IF(AH291&gt;"",VLOOKUP(AH291,'MAATREGELEN TBV BESTEK '!$A$3:$N$34,11,FALSE),"")</f>
        <v>134020</v>
      </c>
      <c r="AJ291">
        <f>IF(AH291&gt;"",VLOOKUP(AH291,'MAATREGELEN TBV BESTEK '!$A$3:$N$34,13,FALSE),"")</f>
        <v>711020</v>
      </c>
      <c r="AK291">
        <f>IF(AH291&gt;"",VLOOKUP(AH291,'MAATREGELEN TBV BESTEK '!$A$3:$N$34,14,FALSE),"")</f>
        <v>721220</v>
      </c>
    </row>
    <row r="292" spans="1:37" ht="12" customHeight="1">
      <c r="A292" s="49">
        <v>230283.06099999999</v>
      </c>
      <c r="B292" s="49">
        <v>431025.61900000001</v>
      </c>
      <c r="C292" t="s">
        <v>4695</v>
      </c>
      <c r="D292" t="s">
        <v>4563</v>
      </c>
      <c r="E292" t="s">
        <v>5915</v>
      </c>
      <c r="F292" t="s">
        <v>5915</v>
      </c>
      <c r="G292" t="s">
        <v>4314</v>
      </c>
      <c r="H292" s="64" t="s">
        <v>4689</v>
      </c>
      <c r="J292">
        <f t="shared" si="85"/>
        <v>0</v>
      </c>
      <c r="K292" t="str">
        <f t="shared" si="86"/>
        <v/>
      </c>
      <c r="L292" t="str">
        <f t="shared" si="82"/>
        <v/>
      </c>
      <c r="M292" t="str">
        <f t="shared" si="87"/>
        <v/>
      </c>
      <c r="N292" t="str">
        <f t="shared" si="88"/>
        <v/>
      </c>
      <c r="O292" t="str">
        <f t="shared" si="89"/>
        <v/>
      </c>
      <c r="P292" t="str">
        <f t="shared" si="90"/>
        <v/>
      </c>
      <c r="R292" t="str">
        <f t="shared" si="83"/>
        <v/>
      </c>
      <c r="T292" t="str">
        <f t="shared" si="91"/>
        <v>DINXPERLO</v>
      </c>
      <c r="U292" t="str">
        <f t="shared" si="92"/>
        <v>Beggelderveldweg</v>
      </c>
      <c r="V292" s="62" t="str">
        <f t="shared" si="93"/>
        <v/>
      </c>
      <c r="W292" s="15" t="str">
        <f>IF(J292,#REF!,"")</f>
        <v/>
      </c>
      <c r="X292" s="15" t="str">
        <f>IF(J292,#REF!,"")</f>
        <v/>
      </c>
      <c r="Y292" s="62" t="str">
        <f t="shared" si="94"/>
        <v xml:space="preserve"> </v>
      </c>
      <c r="AA292" s="69"/>
      <c r="AB292" s="90" t="s">
        <v>5915</v>
      </c>
      <c r="AC292" s="5" t="s">
        <v>5915</v>
      </c>
      <c r="AD292" s="90" t="str">
        <f t="shared" si="95"/>
        <v/>
      </c>
      <c r="AE292" s="90" t="str">
        <f t="shared" si="96"/>
        <v/>
      </c>
      <c r="AF292" t="str">
        <f>IF(Y292="AV","Armatuur "&amp;AE292&amp;" leveren en plaatsen op LM "&amp;AD292&amp;"m","")&amp;IF(Y292="MV AV","Mast en armatuur leveren en plaatsen, "&amp;AE292&amp;" en LM "&amp;AD292&amp;"m, oude mast "&amp;AB292&amp;"m verwijderen","")&amp;IF(Y292="NM NA","Nwe mast en nw armatuur leveren en plaatsen, "&amp;AE292&amp;" en LM "&amp;AD292&amp;"m, oude mast "&amp;AB292&amp;"m verwijderen","")&amp;IF(Y292="NLP","Nieuw lichtpunt bijplaatsen, "&amp;AE292&amp;" en LM "&amp;AD292&amp;"m","")</f>
        <v/>
      </c>
      <c r="AH292" t="str">
        <f t="shared" si="84"/>
        <v/>
      </c>
      <c r="AI292" t="str">
        <f>IF(AH292&gt;"",VLOOKUP(AH292,'MAATREGELEN TBV BESTEK '!$A$3:$N$34,11,FALSE),"")</f>
        <v/>
      </c>
      <c r="AJ292" t="str">
        <f>IF(AH292&gt;"",VLOOKUP(AH292,'MAATREGELEN TBV BESTEK '!$A$3:$N$34,13,FALSE),"")</f>
        <v/>
      </c>
      <c r="AK292" t="str">
        <f>IF(AH292&gt;"",VLOOKUP(AH292,'MAATREGELEN TBV BESTEK '!$A$3:$N$34,14,FALSE),"")</f>
        <v/>
      </c>
    </row>
    <row r="293" spans="1:37" ht="12" customHeight="1">
      <c r="A293" s="49">
        <v>230315.231</v>
      </c>
      <c r="B293" s="49">
        <v>431028.69300000003</v>
      </c>
      <c r="C293" t="s">
        <v>4696</v>
      </c>
      <c r="D293" t="s">
        <v>5914</v>
      </c>
      <c r="E293">
        <v>6</v>
      </c>
      <c r="F293" t="s">
        <v>6040</v>
      </c>
      <c r="G293" t="s">
        <v>4314</v>
      </c>
      <c r="H293" s="64" t="s">
        <v>4689</v>
      </c>
      <c r="J293">
        <f t="shared" si="85"/>
        <v>1</v>
      </c>
      <c r="K293" t="str">
        <f t="shared" si="86"/>
        <v>dicht</v>
      </c>
      <c r="L293" t="str">
        <f t="shared" si="82"/>
        <v>groen</v>
      </c>
      <c r="M293">
        <f t="shared" si="87"/>
        <v>230315.231</v>
      </c>
      <c r="N293">
        <f t="shared" si="88"/>
        <v>431028.69300000003</v>
      </c>
      <c r="O293" t="str">
        <f t="shared" si="89"/>
        <v>groen dicht</v>
      </c>
      <c r="P293" t="str">
        <f t="shared" si="90"/>
        <v>DIN00075</v>
      </c>
      <c r="Q293" t="str">
        <f>$O$2&amp;E293</f>
        <v>Lph 6</v>
      </c>
      <c r="R293" t="str">
        <f t="shared" si="83"/>
        <v>Luma MINI</v>
      </c>
      <c r="T293" t="str">
        <f t="shared" si="91"/>
        <v>DINXPERLO</v>
      </c>
      <c r="U293" t="str">
        <f t="shared" si="92"/>
        <v>Beggelderveldweg</v>
      </c>
      <c r="V293" s="62" t="str">
        <f t="shared" si="93"/>
        <v>DIN00075</v>
      </c>
      <c r="W293" s="15" t="e">
        <f>IF(J293,#REF!,"")</f>
        <v>#REF!</v>
      </c>
      <c r="X293" s="15" t="e">
        <f>IF(J293,#REF!,"")</f>
        <v>#REF!</v>
      </c>
      <c r="Y293" s="62" t="str">
        <f t="shared" si="94"/>
        <v>MV AV</v>
      </c>
      <c r="AA293" s="69"/>
      <c r="AB293" s="90">
        <v>6</v>
      </c>
      <c r="AC293" s="5" t="s">
        <v>4537</v>
      </c>
      <c r="AD293" s="90">
        <f t="shared" si="95"/>
        <v>6</v>
      </c>
      <c r="AE293" s="90" t="str">
        <f t="shared" si="96"/>
        <v>Luma MINI</v>
      </c>
      <c r="AF293" s="22" t="str">
        <f>IF(Y293="AV","Armatuur "&amp;AE293&amp;" leveren en plaatsen op LM "&amp;AB293&amp;"m","")&amp;IF(Y293="MV AV","Mast en armatuur leveren en plaatsen, "&amp;AE293&amp;" en LM "&amp;AD293&amp;"m, oude mast "&amp;AB293&amp;"m verwijderen","")&amp;IF(Y293="NM NA","Nwe mast en nw armatuur leveren en plaatsen, "&amp;AE293&amp;" en LM "&amp;AD293&amp;"m","")&amp;IF(Y293="NLP","Nieuw lichtpunt bijplaatsen, "&amp;AE293&amp;" en LM "&amp;AD293&amp;"m","")</f>
        <v>Mast en armatuur leveren en plaatsen, Luma MINI en LM 6m, oude mast 6m verwijderen</v>
      </c>
      <c r="AH293" t="str">
        <f t="shared" si="84"/>
        <v>MV AV 6-&gt;6 Luma MINI</v>
      </c>
      <c r="AI293">
        <f>IF(AH293&gt;"",VLOOKUP(AH293,'MAATREGELEN TBV BESTEK '!$A$3:$N$34,11,FALSE),"")</f>
        <v>134020</v>
      </c>
      <c r="AJ293">
        <f>IF(AH293&gt;"",VLOOKUP(AH293,'MAATREGELEN TBV BESTEK '!$A$3:$N$34,13,FALSE),"")</f>
        <v>711020</v>
      </c>
      <c r="AK293">
        <f>IF(AH293&gt;"",VLOOKUP(AH293,'MAATREGELEN TBV BESTEK '!$A$3:$N$34,14,FALSE),"")</f>
        <v>721220</v>
      </c>
    </row>
    <row r="294" spans="1:37" ht="12" customHeight="1">
      <c r="A294" s="49">
        <v>230315.231</v>
      </c>
      <c r="B294" s="49">
        <v>431028.69300000003</v>
      </c>
      <c r="C294" t="s">
        <v>4696</v>
      </c>
      <c r="D294" t="s">
        <v>4563</v>
      </c>
      <c r="E294" t="s">
        <v>5915</v>
      </c>
      <c r="F294" t="s">
        <v>5915</v>
      </c>
      <c r="G294" t="s">
        <v>4314</v>
      </c>
      <c r="H294" s="64" t="s">
        <v>4689</v>
      </c>
      <c r="J294">
        <f t="shared" si="85"/>
        <v>0</v>
      </c>
      <c r="K294" t="str">
        <f t="shared" si="86"/>
        <v/>
      </c>
      <c r="L294" t="str">
        <f t="shared" si="82"/>
        <v/>
      </c>
      <c r="M294" t="str">
        <f t="shared" si="87"/>
        <v/>
      </c>
      <c r="N294" t="str">
        <f t="shared" si="88"/>
        <v/>
      </c>
      <c r="O294" t="str">
        <f t="shared" si="89"/>
        <v/>
      </c>
      <c r="P294" t="str">
        <f t="shared" si="90"/>
        <v/>
      </c>
      <c r="R294" t="str">
        <f t="shared" si="83"/>
        <v/>
      </c>
      <c r="T294" t="str">
        <f t="shared" si="91"/>
        <v>DINXPERLO</v>
      </c>
      <c r="U294" t="str">
        <f t="shared" si="92"/>
        <v>Beggelderveldweg</v>
      </c>
      <c r="V294" s="62" t="str">
        <f t="shared" si="93"/>
        <v/>
      </c>
      <c r="W294" s="15" t="str">
        <f>IF(J294,#REF!,"")</f>
        <v/>
      </c>
      <c r="X294" s="15" t="str">
        <f>IF(J294,#REF!,"")</f>
        <v/>
      </c>
      <c r="Y294" s="62" t="str">
        <f t="shared" si="94"/>
        <v xml:space="preserve"> </v>
      </c>
      <c r="AA294" s="69"/>
      <c r="AB294" s="90" t="s">
        <v>5915</v>
      </c>
      <c r="AC294" s="5" t="s">
        <v>5915</v>
      </c>
      <c r="AD294" s="90" t="str">
        <f t="shared" si="95"/>
        <v/>
      </c>
      <c r="AE294" s="90" t="str">
        <f t="shared" si="96"/>
        <v/>
      </c>
      <c r="AF294" t="str">
        <f>IF(Y294="AV","Armatuur "&amp;AE294&amp;" leveren en plaatsen op LM "&amp;AD294&amp;"m","")&amp;IF(Y294="MV AV","Mast en armatuur leveren en plaatsen, "&amp;AE294&amp;" en LM "&amp;AD294&amp;"m, oude mast "&amp;AB294&amp;"m verwijderen","")&amp;IF(Y294="NM NA","Nwe mast en nw armatuur leveren en plaatsen, "&amp;AE294&amp;" en LM "&amp;AD294&amp;"m, oude mast "&amp;AB294&amp;"m verwijderen","")&amp;IF(Y294="NLP","Nieuw lichtpunt bijplaatsen, "&amp;AE294&amp;" en LM "&amp;AD294&amp;"m","")</f>
        <v/>
      </c>
      <c r="AH294" t="str">
        <f t="shared" si="84"/>
        <v/>
      </c>
      <c r="AI294" t="str">
        <f>IF(AH294&gt;"",VLOOKUP(AH294,'MAATREGELEN TBV BESTEK '!$A$3:$N$34,11,FALSE),"")</f>
        <v/>
      </c>
      <c r="AJ294" t="str">
        <f>IF(AH294&gt;"",VLOOKUP(AH294,'MAATREGELEN TBV BESTEK '!$A$3:$N$34,13,FALSE),"")</f>
        <v/>
      </c>
      <c r="AK294" t="str">
        <f>IF(AH294&gt;"",VLOOKUP(AH294,'MAATREGELEN TBV BESTEK '!$A$3:$N$34,14,FALSE),"")</f>
        <v/>
      </c>
    </row>
    <row r="295" spans="1:37" ht="12" customHeight="1">
      <c r="A295" s="49">
        <v>230342.53200000001</v>
      </c>
      <c r="B295" s="49">
        <v>431025.78600000002</v>
      </c>
      <c r="C295" t="s">
        <v>4697</v>
      </c>
      <c r="D295" t="s">
        <v>5914</v>
      </c>
      <c r="E295">
        <v>6</v>
      </c>
      <c r="F295" t="s">
        <v>6040</v>
      </c>
      <c r="G295" t="s">
        <v>4314</v>
      </c>
      <c r="H295" s="64" t="s">
        <v>4689</v>
      </c>
      <c r="J295">
        <f t="shared" si="85"/>
        <v>1</v>
      </c>
      <c r="K295" t="str">
        <f t="shared" si="86"/>
        <v>dicht</v>
      </c>
      <c r="L295" t="str">
        <f t="shared" si="82"/>
        <v>groen</v>
      </c>
      <c r="M295">
        <f t="shared" si="87"/>
        <v>230342.53200000001</v>
      </c>
      <c r="N295">
        <f t="shared" si="88"/>
        <v>431025.78600000002</v>
      </c>
      <c r="O295" t="str">
        <f t="shared" si="89"/>
        <v>groen dicht</v>
      </c>
      <c r="P295" t="str">
        <f t="shared" si="90"/>
        <v>DIN00076</v>
      </c>
      <c r="Q295" t="str">
        <f>$O$2&amp;E295</f>
        <v>Lph 6</v>
      </c>
      <c r="R295" t="str">
        <f t="shared" si="83"/>
        <v>Luma MINI</v>
      </c>
      <c r="T295" t="str">
        <f t="shared" si="91"/>
        <v>DINXPERLO</v>
      </c>
      <c r="U295" t="str">
        <f t="shared" si="92"/>
        <v>Beggelderveldweg</v>
      </c>
      <c r="V295" s="62" t="str">
        <f t="shared" si="93"/>
        <v>DIN00076</v>
      </c>
      <c r="W295" s="15" t="e">
        <f>IF(J295,#REF!,"")</f>
        <v>#REF!</v>
      </c>
      <c r="X295" s="15" t="e">
        <f>IF(J295,#REF!,"")</f>
        <v>#REF!</v>
      </c>
      <c r="Y295" s="62" t="str">
        <f t="shared" si="94"/>
        <v>MV AV</v>
      </c>
      <c r="AA295" s="69"/>
      <c r="AB295" s="90">
        <v>6</v>
      </c>
      <c r="AC295" s="5" t="s">
        <v>4537</v>
      </c>
      <c r="AD295" s="90">
        <f t="shared" si="95"/>
        <v>6</v>
      </c>
      <c r="AE295" s="90" t="str">
        <f t="shared" si="96"/>
        <v>Luma MINI</v>
      </c>
      <c r="AF295" s="22" t="str">
        <f>IF(Y295="AV","Armatuur "&amp;AE295&amp;" leveren en plaatsen op LM "&amp;AB295&amp;"m","")&amp;IF(Y295="MV AV","Mast en armatuur leveren en plaatsen, "&amp;AE295&amp;" en LM "&amp;AD295&amp;"m, oude mast "&amp;AB295&amp;"m verwijderen","")&amp;IF(Y295="NM NA","Nwe mast en nw armatuur leveren en plaatsen, "&amp;AE295&amp;" en LM "&amp;AD295&amp;"m","")&amp;IF(Y295="NLP","Nieuw lichtpunt bijplaatsen, "&amp;AE295&amp;" en LM "&amp;AD295&amp;"m","")</f>
        <v>Mast en armatuur leveren en plaatsen, Luma MINI en LM 6m, oude mast 6m verwijderen</v>
      </c>
      <c r="AH295" t="str">
        <f t="shared" si="84"/>
        <v>MV AV 6-&gt;6 Luma MINI</v>
      </c>
      <c r="AI295">
        <f>IF(AH295&gt;"",VLOOKUP(AH295,'MAATREGELEN TBV BESTEK '!$A$3:$N$34,11,FALSE),"")</f>
        <v>134020</v>
      </c>
      <c r="AJ295">
        <f>IF(AH295&gt;"",VLOOKUP(AH295,'MAATREGELEN TBV BESTEK '!$A$3:$N$34,13,FALSE),"")</f>
        <v>711020</v>
      </c>
      <c r="AK295">
        <f>IF(AH295&gt;"",VLOOKUP(AH295,'MAATREGELEN TBV BESTEK '!$A$3:$N$34,14,FALSE),"")</f>
        <v>721220</v>
      </c>
    </row>
    <row r="296" spans="1:37" ht="12" customHeight="1">
      <c r="A296" s="49">
        <v>230342.53200000001</v>
      </c>
      <c r="B296" s="49">
        <v>431025.78600000002</v>
      </c>
      <c r="C296" t="s">
        <v>4697</v>
      </c>
      <c r="D296" t="s">
        <v>4563</v>
      </c>
      <c r="E296" t="s">
        <v>5915</v>
      </c>
      <c r="F296" t="s">
        <v>5915</v>
      </c>
      <c r="G296" t="s">
        <v>4314</v>
      </c>
      <c r="H296" s="64" t="s">
        <v>4689</v>
      </c>
      <c r="J296">
        <f t="shared" si="85"/>
        <v>0</v>
      </c>
      <c r="K296" t="str">
        <f t="shared" si="86"/>
        <v/>
      </c>
      <c r="L296" t="str">
        <f t="shared" si="82"/>
        <v/>
      </c>
      <c r="M296" t="str">
        <f t="shared" si="87"/>
        <v/>
      </c>
      <c r="N296" t="str">
        <f t="shared" si="88"/>
        <v/>
      </c>
      <c r="O296" t="str">
        <f t="shared" si="89"/>
        <v/>
      </c>
      <c r="P296" t="str">
        <f t="shared" si="90"/>
        <v/>
      </c>
      <c r="R296" t="str">
        <f t="shared" si="83"/>
        <v/>
      </c>
      <c r="T296" t="str">
        <f t="shared" si="91"/>
        <v>DINXPERLO</v>
      </c>
      <c r="U296" t="str">
        <f t="shared" si="92"/>
        <v>Beggelderveldweg</v>
      </c>
      <c r="V296" s="62" t="str">
        <f t="shared" si="93"/>
        <v/>
      </c>
      <c r="W296" s="15" t="str">
        <f>IF(J296,#REF!,"")</f>
        <v/>
      </c>
      <c r="X296" s="15" t="str">
        <f>IF(J296,#REF!,"")</f>
        <v/>
      </c>
      <c r="Y296" s="62" t="str">
        <f t="shared" si="94"/>
        <v xml:space="preserve"> </v>
      </c>
      <c r="AA296" s="69"/>
      <c r="AB296" s="90" t="s">
        <v>5915</v>
      </c>
      <c r="AC296" s="5" t="s">
        <v>5915</v>
      </c>
      <c r="AD296" s="90" t="str">
        <f t="shared" si="95"/>
        <v/>
      </c>
      <c r="AE296" s="90" t="str">
        <f t="shared" si="96"/>
        <v/>
      </c>
      <c r="AF296" t="str">
        <f>IF(Y296="AV","Armatuur "&amp;AE296&amp;" leveren en plaatsen op LM "&amp;AD296&amp;"m","")&amp;IF(Y296="MV AV","Mast en armatuur leveren en plaatsen, "&amp;AE296&amp;" en LM "&amp;AD296&amp;"m, oude mast "&amp;AB296&amp;"m verwijderen","")&amp;IF(Y296="NM NA","Nwe mast en nw armatuur leveren en plaatsen, "&amp;AE296&amp;" en LM "&amp;AD296&amp;"m, oude mast "&amp;AB296&amp;"m verwijderen","")&amp;IF(Y296="NLP","Nieuw lichtpunt bijplaatsen, "&amp;AE296&amp;" en LM "&amp;AD296&amp;"m","")</f>
        <v/>
      </c>
      <c r="AH296" t="str">
        <f t="shared" si="84"/>
        <v/>
      </c>
      <c r="AI296" t="str">
        <f>IF(AH296&gt;"",VLOOKUP(AH296,'MAATREGELEN TBV BESTEK '!$A$3:$N$34,11,FALSE),"")</f>
        <v/>
      </c>
      <c r="AJ296" t="str">
        <f>IF(AH296&gt;"",VLOOKUP(AH296,'MAATREGELEN TBV BESTEK '!$A$3:$N$34,13,FALSE),"")</f>
        <v/>
      </c>
      <c r="AK296" t="str">
        <f>IF(AH296&gt;"",VLOOKUP(AH296,'MAATREGELEN TBV BESTEK '!$A$3:$N$34,14,FALSE),"")</f>
        <v/>
      </c>
    </row>
    <row r="297" spans="1:37" ht="12" customHeight="1">
      <c r="A297" s="49">
        <v>230369.91200000001</v>
      </c>
      <c r="B297" s="49">
        <v>431018.91499999998</v>
      </c>
      <c r="C297" t="s">
        <v>4698</v>
      </c>
      <c r="D297" t="s">
        <v>5914</v>
      </c>
      <c r="E297">
        <v>6</v>
      </c>
      <c r="F297" t="s">
        <v>6040</v>
      </c>
      <c r="G297" t="s">
        <v>4314</v>
      </c>
      <c r="H297" s="64" t="s">
        <v>4689</v>
      </c>
      <c r="J297">
        <f t="shared" si="85"/>
        <v>1</v>
      </c>
      <c r="K297" t="str">
        <f t="shared" si="86"/>
        <v>dicht</v>
      </c>
      <c r="L297" t="str">
        <f t="shared" si="82"/>
        <v>groen</v>
      </c>
      <c r="M297">
        <f t="shared" si="87"/>
        <v>230369.91200000001</v>
      </c>
      <c r="N297">
        <f t="shared" si="88"/>
        <v>431018.91499999998</v>
      </c>
      <c r="O297" t="str">
        <f t="shared" si="89"/>
        <v>groen dicht</v>
      </c>
      <c r="P297" t="str">
        <f t="shared" si="90"/>
        <v>DIN00077</v>
      </c>
      <c r="Q297" t="str">
        <f>$O$2&amp;E297</f>
        <v>Lph 6</v>
      </c>
      <c r="R297" t="str">
        <f t="shared" si="83"/>
        <v>Luma MINI</v>
      </c>
      <c r="T297" t="str">
        <f t="shared" si="91"/>
        <v>DINXPERLO</v>
      </c>
      <c r="U297" t="str">
        <f t="shared" si="92"/>
        <v>Beggelderveldweg</v>
      </c>
      <c r="V297" s="62" t="str">
        <f t="shared" si="93"/>
        <v>DIN00077</v>
      </c>
      <c r="W297" s="15" t="e">
        <f>IF(J297,#REF!,"")</f>
        <v>#REF!</v>
      </c>
      <c r="X297" s="15" t="e">
        <f>IF(J297,#REF!,"")</f>
        <v>#REF!</v>
      </c>
      <c r="Y297" s="62" t="str">
        <f t="shared" si="94"/>
        <v>MV AV</v>
      </c>
      <c r="AA297" s="69"/>
      <c r="AB297" s="90">
        <v>6</v>
      </c>
      <c r="AC297" s="5" t="s">
        <v>4537</v>
      </c>
      <c r="AD297" s="90">
        <f t="shared" si="95"/>
        <v>6</v>
      </c>
      <c r="AE297" s="90" t="str">
        <f t="shared" si="96"/>
        <v>Luma MINI</v>
      </c>
      <c r="AF297" s="22" t="str">
        <f>IF(Y297="AV","Armatuur "&amp;AE297&amp;" leveren en plaatsen op LM "&amp;AB297&amp;"m","")&amp;IF(Y297="MV AV","Mast en armatuur leveren en plaatsen, "&amp;AE297&amp;" en LM "&amp;AD297&amp;"m, oude mast "&amp;AB297&amp;"m verwijderen","")&amp;IF(Y297="NM NA","Nwe mast en nw armatuur leveren en plaatsen, "&amp;AE297&amp;" en LM "&amp;AD297&amp;"m","")&amp;IF(Y297="NLP","Nieuw lichtpunt bijplaatsen, "&amp;AE297&amp;" en LM "&amp;AD297&amp;"m","")</f>
        <v>Mast en armatuur leveren en plaatsen, Luma MINI en LM 6m, oude mast 6m verwijderen</v>
      </c>
      <c r="AH297" t="str">
        <f t="shared" si="84"/>
        <v>MV AV 6-&gt;6 Luma MINI</v>
      </c>
      <c r="AI297">
        <f>IF(AH297&gt;"",VLOOKUP(AH297,'MAATREGELEN TBV BESTEK '!$A$3:$N$34,11,FALSE),"")</f>
        <v>134020</v>
      </c>
      <c r="AJ297">
        <f>IF(AH297&gt;"",VLOOKUP(AH297,'MAATREGELEN TBV BESTEK '!$A$3:$N$34,13,FALSE),"")</f>
        <v>711020</v>
      </c>
      <c r="AK297">
        <f>IF(AH297&gt;"",VLOOKUP(AH297,'MAATREGELEN TBV BESTEK '!$A$3:$N$34,14,FALSE),"")</f>
        <v>721220</v>
      </c>
    </row>
    <row r="298" spans="1:37" ht="12" customHeight="1">
      <c r="A298" s="49">
        <v>230369.91200000001</v>
      </c>
      <c r="B298" s="49">
        <v>431018.91499999998</v>
      </c>
      <c r="C298" t="s">
        <v>4698</v>
      </c>
      <c r="D298" t="s">
        <v>4563</v>
      </c>
      <c r="E298" t="s">
        <v>5915</v>
      </c>
      <c r="F298" t="s">
        <v>5915</v>
      </c>
      <c r="G298" t="s">
        <v>4314</v>
      </c>
      <c r="H298" s="64" t="s">
        <v>4689</v>
      </c>
      <c r="J298">
        <f t="shared" si="85"/>
        <v>0</v>
      </c>
      <c r="K298" t="str">
        <f t="shared" si="86"/>
        <v/>
      </c>
      <c r="L298" t="str">
        <f t="shared" si="82"/>
        <v/>
      </c>
      <c r="M298" t="str">
        <f t="shared" si="87"/>
        <v/>
      </c>
      <c r="N298" t="str">
        <f t="shared" si="88"/>
        <v/>
      </c>
      <c r="O298" t="str">
        <f t="shared" si="89"/>
        <v/>
      </c>
      <c r="P298" t="str">
        <f t="shared" si="90"/>
        <v/>
      </c>
      <c r="R298" t="str">
        <f t="shared" si="83"/>
        <v/>
      </c>
      <c r="T298" t="str">
        <f t="shared" si="91"/>
        <v>DINXPERLO</v>
      </c>
      <c r="U298" t="str">
        <f t="shared" si="92"/>
        <v>Beggelderveldweg</v>
      </c>
      <c r="V298" s="62" t="str">
        <f t="shared" si="93"/>
        <v/>
      </c>
      <c r="W298" s="15" t="str">
        <f>IF(J298,#REF!,"")</f>
        <v/>
      </c>
      <c r="X298" s="15" t="str">
        <f>IF(J298,#REF!,"")</f>
        <v/>
      </c>
      <c r="Y298" s="62" t="str">
        <f t="shared" si="94"/>
        <v xml:space="preserve"> </v>
      </c>
      <c r="AA298" s="69"/>
      <c r="AB298" s="90" t="s">
        <v>5915</v>
      </c>
      <c r="AC298" s="5" t="s">
        <v>5915</v>
      </c>
      <c r="AD298" s="90" t="str">
        <f t="shared" si="95"/>
        <v/>
      </c>
      <c r="AE298" s="90" t="str">
        <f t="shared" si="96"/>
        <v/>
      </c>
      <c r="AF298" t="str">
        <f>IF(Y298="AV","Armatuur "&amp;AE298&amp;" leveren en plaatsen op LM "&amp;AD298&amp;"m","")&amp;IF(Y298="MV AV","Mast en armatuur leveren en plaatsen, "&amp;AE298&amp;" en LM "&amp;AD298&amp;"m, oude mast "&amp;AB298&amp;"m verwijderen","")&amp;IF(Y298="NM NA","Nwe mast en nw armatuur leveren en plaatsen, "&amp;AE298&amp;" en LM "&amp;AD298&amp;"m, oude mast "&amp;AB298&amp;"m verwijderen","")&amp;IF(Y298="NLP","Nieuw lichtpunt bijplaatsen, "&amp;AE298&amp;" en LM "&amp;AD298&amp;"m","")</f>
        <v/>
      </c>
      <c r="AH298" t="str">
        <f t="shared" si="84"/>
        <v/>
      </c>
      <c r="AI298" t="str">
        <f>IF(AH298&gt;"",VLOOKUP(AH298,'MAATREGELEN TBV BESTEK '!$A$3:$N$34,11,FALSE),"")</f>
        <v/>
      </c>
      <c r="AJ298" t="str">
        <f>IF(AH298&gt;"",VLOOKUP(AH298,'MAATREGELEN TBV BESTEK '!$A$3:$N$34,13,FALSE),"")</f>
        <v/>
      </c>
      <c r="AK298" t="str">
        <f>IF(AH298&gt;"",VLOOKUP(AH298,'MAATREGELEN TBV BESTEK '!$A$3:$N$34,14,FALSE),"")</f>
        <v/>
      </c>
    </row>
    <row r="299" spans="1:37" ht="12" customHeight="1">
      <c r="A299" s="49">
        <v>230366.63200000001</v>
      </c>
      <c r="B299" s="49">
        <v>431003.88500000001</v>
      </c>
      <c r="C299" s="49" t="s">
        <v>2988</v>
      </c>
      <c r="D299" t="s">
        <v>5914</v>
      </c>
      <c r="E299" s="40">
        <v>4</v>
      </c>
      <c r="F299" t="s">
        <v>4426</v>
      </c>
      <c r="G299" t="s">
        <v>4314</v>
      </c>
      <c r="H299" s="66" t="s">
        <v>4689</v>
      </c>
      <c r="I299" s="54" t="s">
        <v>6051</v>
      </c>
      <c r="J299">
        <f t="shared" si="85"/>
        <v>1</v>
      </c>
      <c r="K299" t="str">
        <f t="shared" si="86"/>
        <v>dicht</v>
      </c>
      <c r="L299" t="str">
        <f t="shared" si="82"/>
        <v>zwart</v>
      </c>
      <c r="M299">
        <f t="shared" si="87"/>
        <v>230366.63200000001</v>
      </c>
      <c r="N299">
        <f t="shared" si="88"/>
        <v>431003.88500000001</v>
      </c>
      <c r="O299" t="str">
        <f t="shared" si="89"/>
        <v>zwart dicht</v>
      </c>
      <c r="P299" t="str">
        <f t="shared" si="90"/>
        <v>DIN00702</v>
      </c>
      <c r="Q299" t="str">
        <f>$O$2&amp;E299</f>
        <v>Lph 4</v>
      </c>
      <c r="R299" t="str">
        <f t="shared" si="83"/>
        <v>Kegel 2000 led</v>
      </c>
      <c r="T299" t="str">
        <f t="shared" si="91"/>
        <v>DINXPERLO</v>
      </c>
      <c r="U299" t="str">
        <f t="shared" si="92"/>
        <v>Beggelderveldweg</v>
      </c>
      <c r="V299" s="62" t="str">
        <f t="shared" si="93"/>
        <v>DIN00702</v>
      </c>
      <c r="W299" s="15" t="e">
        <f>IF(J299,#REF!,"")</f>
        <v>#REF!</v>
      </c>
      <c r="X299" s="15" t="e">
        <f>IF(J299,#REF!,"")</f>
        <v>#REF!</v>
      </c>
      <c r="Y299" s="62" t="str">
        <f t="shared" si="94"/>
        <v>MV AV</v>
      </c>
      <c r="AA299" s="69"/>
      <c r="AB299" s="90">
        <v>4.25</v>
      </c>
      <c r="AC299" s="5" t="s">
        <v>2591</v>
      </c>
      <c r="AD299" s="90">
        <f t="shared" si="95"/>
        <v>4</v>
      </c>
      <c r="AE299" s="90" t="str">
        <f t="shared" si="96"/>
        <v>Kegel 2000 led</v>
      </c>
      <c r="AF299" s="22" t="str">
        <f t="shared" ref="AF299:AF302" si="99">IF(Y299="AV","Armatuur "&amp;AE299&amp;" leveren en plaatsen op LM "&amp;AB299&amp;"m","")&amp;IF(Y299="MV AV","Mast en armatuur leveren en plaatsen, "&amp;AE299&amp;" en LM "&amp;AD299&amp;"m, oude mast "&amp;AB299&amp;"m verwijderen","")&amp;IF(Y299="NM NA","Nwe mast en nw armatuur leveren en plaatsen, "&amp;AE299&amp;" en LM "&amp;AD299&amp;"m","")&amp;IF(Y299="NLP","Nieuw lichtpunt bijplaatsen, "&amp;AE299&amp;" en LM "&amp;AD299&amp;"m","")</f>
        <v>Mast en armatuur leveren en plaatsen, Kegel 2000 led en LM 4m, oude mast 4,25m verwijderen</v>
      </c>
      <c r="AH299" t="str">
        <f t="shared" si="84"/>
        <v>MV AV 4,25-&gt;4 Kegel 2000 led</v>
      </c>
      <c r="AI299">
        <f>IF(AH299&gt;"",VLOOKUP(AH299,'MAATREGELEN TBV BESTEK '!$A$3:$N$34,11,FALSE),"")</f>
        <v>134010</v>
      </c>
      <c r="AJ299">
        <f>IF(AH299&gt;"",VLOOKUP(AH299,'MAATREGELEN TBV BESTEK '!$A$3:$N$34,13,FALSE),"")</f>
        <v>711010</v>
      </c>
      <c r="AK299">
        <f>IF(AH299&gt;"",VLOOKUP(AH299,'MAATREGELEN TBV BESTEK '!$A$3:$N$34,14,FALSE),"")</f>
        <v>721210</v>
      </c>
    </row>
    <row r="300" spans="1:37" ht="12" customHeight="1">
      <c r="A300" s="49">
        <v>230360.12400000001</v>
      </c>
      <c r="B300" s="49">
        <v>430981.21799999999</v>
      </c>
      <c r="C300" s="49" t="s">
        <v>2989</v>
      </c>
      <c r="D300" t="s">
        <v>5914</v>
      </c>
      <c r="E300" s="40">
        <v>4</v>
      </c>
      <c r="F300" t="s">
        <v>4426</v>
      </c>
      <c r="G300" t="s">
        <v>4314</v>
      </c>
      <c r="H300" s="66" t="s">
        <v>4689</v>
      </c>
      <c r="I300" s="59" t="s">
        <v>6073</v>
      </c>
      <c r="J300">
        <f t="shared" si="85"/>
        <v>1</v>
      </c>
      <c r="K300" t="str">
        <f t="shared" si="86"/>
        <v>dicht</v>
      </c>
      <c r="L300" t="str">
        <f t="shared" si="82"/>
        <v>zwart</v>
      </c>
      <c r="M300">
        <f t="shared" si="87"/>
        <v>230360.12400000001</v>
      </c>
      <c r="N300">
        <f t="shared" si="88"/>
        <v>430981.21799999999</v>
      </c>
      <c r="O300" t="str">
        <f t="shared" si="89"/>
        <v>zwart dicht</v>
      </c>
      <c r="P300" t="str">
        <f t="shared" si="90"/>
        <v>DIN00703</v>
      </c>
      <c r="Q300" t="str">
        <f>$O$2&amp;E300</f>
        <v>Lph 4</v>
      </c>
      <c r="R300" t="str">
        <f t="shared" si="83"/>
        <v>Kegel 2000 led</v>
      </c>
      <c r="T300" t="str">
        <f t="shared" si="91"/>
        <v>DINXPERLO</v>
      </c>
      <c r="U300" t="str">
        <f t="shared" si="92"/>
        <v>Beggelderveldweg</v>
      </c>
      <c r="V300" s="62" t="str">
        <f t="shared" si="93"/>
        <v>DIN00703</v>
      </c>
      <c r="W300" s="15" t="e">
        <f>IF(J300,#REF!,"")</f>
        <v>#REF!</v>
      </c>
      <c r="X300" s="15" t="e">
        <f>IF(J300,#REF!,"")</f>
        <v>#REF!</v>
      </c>
      <c r="Y300" s="62" t="str">
        <f t="shared" si="94"/>
        <v>MV AV</v>
      </c>
      <c r="AA300" s="69"/>
      <c r="AB300" s="90">
        <v>4.25</v>
      </c>
      <c r="AC300" s="5" t="s">
        <v>2591</v>
      </c>
      <c r="AD300" s="90">
        <f t="shared" si="95"/>
        <v>4</v>
      </c>
      <c r="AE300" s="90" t="str">
        <f t="shared" si="96"/>
        <v>Kegel 2000 led</v>
      </c>
      <c r="AF300" s="22" t="str">
        <f t="shared" si="99"/>
        <v>Mast en armatuur leveren en plaatsen, Kegel 2000 led en LM 4m, oude mast 4,25m verwijderen</v>
      </c>
      <c r="AH300" t="str">
        <f t="shared" si="84"/>
        <v>MV AV 4,25-&gt;4 Kegel 2000 led</v>
      </c>
      <c r="AI300">
        <f>IF(AH300&gt;"",VLOOKUP(AH300,'MAATREGELEN TBV BESTEK '!$A$3:$N$34,11,FALSE),"")</f>
        <v>134010</v>
      </c>
      <c r="AJ300">
        <f>IF(AH300&gt;"",VLOOKUP(AH300,'MAATREGELEN TBV BESTEK '!$A$3:$N$34,13,FALSE),"")</f>
        <v>711010</v>
      </c>
      <c r="AK300">
        <f>IF(AH300&gt;"",VLOOKUP(AH300,'MAATREGELEN TBV BESTEK '!$A$3:$N$34,14,FALSE),"")</f>
        <v>721210</v>
      </c>
    </row>
    <row r="301" spans="1:37" ht="12" customHeight="1">
      <c r="A301" s="49">
        <v>230356.54699999999</v>
      </c>
      <c r="B301" s="49">
        <v>430955.87</v>
      </c>
      <c r="C301" s="49" t="s">
        <v>2990</v>
      </c>
      <c r="D301" t="s">
        <v>5914</v>
      </c>
      <c r="E301" s="40">
        <v>4</v>
      </c>
      <c r="F301" t="s">
        <v>4426</v>
      </c>
      <c r="G301" t="s">
        <v>4314</v>
      </c>
      <c r="H301" s="66" t="s">
        <v>4689</v>
      </c>
      <c r="I301" s="59" t="s">
        <v>6073</v>
      </c>
      <c r="J301">
        <f t="shared" si="85"/>
        <v>1</v>
      </c>
      <c r="K301" t="str">
        <f t="shared" si="86"/>
        <v>dicht</v>
      </c>
      <c r="L301" t="str">
        <f t="shared" si="82"/>
        <v>zwart</v>
      </c>
      <c r="M301">
        <f t="shared" si="87"/>
        <v>230356.54699999999</v>
      </c>
      <c r="N301">
        <f t="shared" si="88"/>
        <v>430955.87</v>
      </c>
      <c r="O301" t="str">
        <f t="shared" si="89"/>
        <v>zwart dicht</v>
      </c>
      <c r="P301" t="str">
        <f t="shared" si="90"/>
        <v>DIN00704</v>
      </c>
      <c r="Q301" t="str">
        <f>$O$2&amp;E301</f>
        <v>Lph 4</v>
      </c>
      <c r="R301" t="str">
        <f t="shared" si="83"/>
        <v>Kegel 2000 led</v>
      </c>
      <c r="T301" t="str">
        <f t="shared" si="91"/>
        <v>DINXPERLO</v>
      </c>
      <c r="U301" t="str">
        <f t="shared" si="92"/>
        <v>Beggelderveldweg</v>
      </c>
      <c r="V301" s="62" t="str">
        <f t="shared" si="93"/>
        <v>DIN00704</v>
      </c>
      <c r="W301" s="15" t="e">
        <f>IF(J301,#REF!,"")</f>
        <v>#REF!</v>
      </c>
      <c r="X301" s="15" t="e">
        <f>IF(J301,#REF!,"")</f>
        <v>#REF!</v>
      </c>
      <c r="Y301" s="62" t="str">
        <f t="shared" si="94"/>
        <v>MV AV</v>
      </c>
      <c r="AA301" s="69"/>
      <c r="AB301" s="90">
        <v>4.25</v>
      </c>
      <c r="AC301" s="5" t="s">
        <v>2591</v>
      </c>
      <c r="AD301" s="90">
        <f t="shared" si="95"/>
        <v>4</v>
      </c>
      <c r="AE301" s="90" t="str">
        <f t="shared" si="96"/>
        <v>Kegel 2000 led</v>
      </c>
      <c r="AF301" s="22" t="str">
        <f t="shared" si="99"/>
        <v>Mast en armatuur leveren en plaatsen, Kegel 2000 led en LM 4m, oude mast 4,25m verwijderen</v>
      </c>
      <c r="AH301" t="str">
        <f t="shared" si="84"/>
        <v>MV AV 4,25-&gt;4 Kegel 2000 led</v>
      </c>
      <c r="AI301">
        <f>IF(AH301&gt;"",VLOOKUP(AH301,'MAATREGELEN TBV BESTEK '!$A$3:$N$34,11,FALSE),"")</f>
        <v>134010</v>
      </c>
      <c r="AJ301">
        <f>IF(AH301&gt;"",VLOOKUP(AH301,'MAATREGELEN TBV BESTEK '!$A$3:$N$34,13,FALSE),"")</f>
        <v>711010</v>
      </c>
      <c r="AK301">
        <f>IF(AH301&gt;"",VLOOKUP(AH301,'MAATREGELEN TBV BESTEK '!$A$3:$N$34,14,FALSE),"")</f>
        <v>721210</v>
      </c>
    </row>
    <row r="302" spans="1:37" ht="12" customHeight="1">
      <c r="A302" s="49">
        <v>230229.21</v>
      </c>
      <c r="B302" s="49">
        <v>431013.03100000002</v>
      </c>
      <c r="C302" t="s">
        <v>4700</v>
      </c>
      <c r="D302" t="s">
        <v>5914</v>
      </c>
      <c r="E302" s="40">
        <v>6</v>
      </c>
      <c r="F302" t="s">
        <v>6040</v>
      </c>
      <c r="G302" t="s">
        <v>4314</v>
      </c>
      <c r="H302" s="64" t="s">
        <v>4689</v>
      </c>
      <c r="J302">
        <f t="shared" si="85"/>
        <v>1</v>
      </c>
      <c r="K302" t="str">
        <f t="shared" si="86"/>
        <v>dicht</v>
      </c>
      <c r="L302" t="str">
        <f t="shared" si="82"/>
        <v>groen</v>
      </c>
      <c r="M302">
        <f t="shared" si="87"/>
        <v>230229.21</v>
      </c>
      <c r="N302">
        <f t="shared" si="88"/>
        <v>431013.03100000002</v>
      </c>
      <c r="O302" t="str">
        <f t="shared" si="89"/>
        <v>groen dicht</v>
      </c>
      <c r="P302" t="str">
        <f t="shared" si="90"/>
        <v>DIN00724</v>
      </c>
      <c r="Q302" t="str">
        <f>$O$2&amp;E302</f>
        <v>Lph 6</v>
      </c>
      <c r="R302" t="str">
        <f t="shared" si="83"/>
        <v>Luma MINI</v>
      </c>
      <c r="T302" t="str">
        <f t="shared" si="91"/>
        <v>DINXPERLO</v>
      </c>
      <c r="U302" t="str">
        <f t="shared" si="92"/>
        <v>Beggelderveldweg</v>
      </c>
      <c r="V302" s="62" t="str">
        <f t="shared" si="93"/>
        <v>DIN00724</v>
      </c>
      <c r="W302" s="15" t="e">
        <f>IF(J302,#REF!,"")</f>
        <v>#REF!</v>
      </c>
      <c r="X302" s="15" t="e">
        <f>IF(J302,#REF!,"")</f>
        <v>#REF!</v>
      </c>
      <c r="Y302" s="62" t="str">
        <f t="shared" si="94"/>
        <v>MV AV</v>
      </c>
      <c r="AA302" s="69"/>
      <c r="AB302" s="90">
        <v>6.25</v>
      </c>
      <c r="AC302" s="5" t="s">
        <v>4537</v>
      </c>
      <c r="AD302" s="90">
        <f t="shared" si="95"/>
        <v>6</v>
      </c>
      <c r="AE302" s="90" t="str">
        <f t="shared" si="96"/>
        <v>Luma MINI</v>
      </c>
      <c r="AF302" s="22" t="str">
        <f t="shared" si="99"/>
        <v>Mast en armatuur leveren en plaatsen, Luma MINI en LM 6m, oude mast 6,25m verwijderen</v>
      </c>
      <c r="AH302" t="str">
        <f t="shared" si="84"/>
        <v>MV AV 6,25-&gt;6 Luma MINI</v>
      </c>
      <c r="AI302">
        <f>IF(AH302&gt;"",VLOOKUP(AH302,'MAATREGELEN TBV BESTEK '!$A$3:$N$34,11,FALSE),"")</f>
        <v>134020</v>
      </c>
      <c r="AJ302">
        <f>IF(AH302&gt;"",VLOOKUP(AH302,'MAATREGELEN TBV BESTEK '!$A$3:$N$34,13,FALSE),"")</f>
        <v>711020</v>
      </c>
      <c r="AK302">
        <f>IF(AH302&gt;"",VLOOKUP(AH302,'MAATREGELEN TBV BESTEK '!$A$3:$N$34,14,FALSE),"")</f>
        <v>721220</v>
      </c>
    </row>
    <row r="303" spans="1:37" ht="12" customHeight="1">
      <c r="A303" s="49">
        <v>230229.21</v>
      </c>
      <c r="B303" s="49">
        <v>431013.03100000002</v>
      </c>
      <c r="C303" t="s">
        <v>4700</v>
      </c>
      <c r="D303" t="s">
        <v>4563</v>
      </c>
      <c r="E303" t="s">
        <v>5915</v>
      </c>
      <c r="F303" t="s">
        <v>5915</v>
      </c>
      <c r="G303" t="s">
        <v>4314</v>
      </c>
      <c r="H303" s="64" t="s">
        <v>4689</v>
      </c>
      <c r="J303">
        <f t="shared" si="85"/>
        <v>0</v>
      </c>
      <c r="K303" t="str">
        <f t="shared" si="86"/>
        <v/>
      </c>
      <c r="L303" t="str">
        <f t="shared" si="82"/>
        <v/>
      </c>
      <c r="M303" t="str">
        <f t="shared" si="87"/>
        <v/>
      </c>
      <c r="N303" t="str">
        <f t="shared" si="88"/>
        <v/>
      </c>
      <c r="O303" t="str">
        <f t="shared" si="89"/>
        <v/>
      </c>
      <c r="P303" t="str">
        <f t="shared" si="90"/>
        <v/>
      </c>
      <c r="R303" t="str">
        <f t="shared" si="83"/>
        <v/>
      </c>
      <c r="T303" t="str">
        <f t="shared" si="91"/>
        <v>DINXPERLO</v>
      </c>
      <c r="U303" t="str">
        <f t="shared" si="92"/>
        <v>Beggelderveldweg</v>
      </c>
      <c r="V303" s="62" t="str">
        <f t="shared" si="93"/>
        <v/>
      </c>
      <c r="W303" s="15" t="str">
        <f>IF(J303,#REF!,"")</f>
        <v/>
      </c>
      <c r="X303" s="15" t="str">
        <f>IF(J303,#REF!,"")</f>
        <v/>
      </c>
      <c r="Y303" s="62" t="str">
        <f t="shared" si="94"/>
        <v xml:space="preserve"> </v>
      </c>
      <c r="AA303" s="69"/>
      <c r="AB303" s="90" t="s">
        <v>5915</v>
      </c>
      <c r="AC303" s="5" t="s">
        <v>5915</v>
      </c>
      <c r="AD303" s="90" t="str">
        <f t="shared" si="95"/>
        <v/>
      </c>
      <c r="AE303" s="90" t="str">
        <f t="shared" si="96"/>
        <v/>
      </c>
      <c r="AF303" t="str">
        <f>IF(Y303="AV","Armatuur "&amp;AE303&amp;" leveren en plaatsen op LM "&amp;AD303&amp;"m","")&amp;IF(Y303="MV AV","Mast en armatuur leveren en plaatsen, "&amp;AE303&amp;" en LM "&amp;AD303&amp;"m, oude mast "&amp;AB303&amp;"m verwijderen","")&amp;IF(Y303="NM NA","Nwe mast en nw armatuur leveren en plaatsen, "&amp;AE303&amp;" en LM "&amp;AD303&amp;"m, oude mast "&amp;AB303&amp;"m verwijderen","")&amp;IF(Y303="NLP","Nieuw lichtpunt bijplaatsen, "&amp;AE303&amp;" en LM "&amp;AD303&amp;"m","")</f>
        <v/>
      </c>
      <c r="AH303" t="str">
        <f t="shared" si="84"/>
        <v/>
      </c>
      <c r="AI303" t="str">
        <f>IF(AH303&gt;"",VLOOKUP(AH303,'MAATREGELEN TBV BESTEK '!$A$3:$N$34,11,FALSE),"")</f>
        <v/>
      </c>
      <c r="AJ303" t="str">
        <f>IF(AH303&gt;"",VLOOKUP(AH303,'MAATREGELEN TBV BESTEK '!$A$3:$N$34,13,FALSE),"")</f>
        <v/>
      </c>
      <c r="AK303" t="str">
        <f>IF(AH303&gt;"",VLOOKUP(AH303,'MAATREGELEN TBV BESTEK '!$A$3:$N$34,14,FALSE),"")</f>
        <v/>
      </c>
    </row>
    <row r="304" spans="1:37" ht="12" customHeight="1">
      <c r="A304" s="49">
        <v>230258.856</v>
      </c>
      <c r="B304" s="49">
        <v>431020.78700000001</v>
      </c>
      <c r="C304" t="s">
        <v>4688</v>
      </c>
      <c r="D304" t="s">
        <v>5914</v>
      </c>
      <c r="E304" s="40">
        <v>6</v>
      </c>
      <c r="F304" t="s">
        <v>6040</v>
      </c>
      <c r="G304" t="s">
        <v>4314</v>
      </c>
      <c r="H304" s="64" t="s">
        <v>4689</v>
      </c>
      <c r="J304">
        <f t="shared" si="85"/>
        <v>1</v>
      </c>
      <c r="K304" t="str">
        <f t="shared" si="86"/>
        <v>dicht</v>
      </c>
      <c r="L304" t="str">
        <f t="shared" si="82"/>
        <v>groen</v>
      </c>
      <c r="M304">
        <f t="shared" si="87"/>
        <v>230258.856</v>
      </c>
      <c r="N304">
        <f t="shared" si="88"/>
        <v>431020.78700000001</v>
      </c>
      <c r="O304" t="str">
        <f t="shared" si="89"/>
        <v>groen dicht</v>
      </c>
      <c r="P304" t="str">
        <f t="shared" si="90"/>
        <v>DIN00725</v>
      </c>
      <c r="Q304" t="str">
        <f>$O$2&amp;E304</f>
        <v>Lph 6</v>
      </c>
      <c r="R304" t="str">
        <f t="shared" si="83"/>
        <v>Luma MINI</v>
      </c>
      <c r="T304" t="str">
        <f t="shared" si="91"/>
        <v>DINXPERLO</v>
      </c>
      <c r="U304" t="str">
        <f t="shared" si="92"/>
        <v>Beggelderveldweg</v>
      </c>
      <c r="V304" s="62" t="str">
        <f t="shared" si="93"/>
        <v>DIN00725</v>
      </c>
      <c r="W304" s="15" t="e">
        <f>IF(J304,#REF!,"")</f>
        <v>#REF!</v>
      </c>
      <c r="X304" s="15" t="e">
        <f>IF(J304,#REF!,"")</f>
        <v>#REF!</v>
      </c>
      <c r="Y304" s="62" t="str">
        <f t="shared" si="94"/>
        <v>MV AV</v>
      </c>
      <c r="AA304" s="69"/>
      <c r="AB304" s="90">
        <v>6.25</v>
      </c>
      <c r="AC304" s="5" t="s">
        <v>4537</v>
      </c>
      <c r="AD304" s="90">
        <f t="shared" si="95"/>
        <v>6</v>
      </c>
      <c r="AE304" s="90" t="str">
        <f t="shared" si="96"/>
        <v>Luma MINI</v>
      </c>
      <c r="AF304" s="22" t="str">
        <f>IF(Y304="AV","Armatuur "&amp;AE304&amp;" leveren en plaatsen op LM "&amp;AB304&amp;"m","")&amp;IF(Y304="MV AV","Mast en armatuur leveren en plaatsen, "&amp;AE304&amp;" en LM "&amp;AD304&amp;"m, oude mast "&amp;AB304&amp;"m verwijderen","")&amp;IF(Y304="NM NA","Nwe mast en nw armatuur leveren en plaatsen, "&amp;AE304&amp;" en LM "&amp;AD304&amp;"m","")&amp;IF(Y304="NLP","Nieuw lichtpunt bijplaatsen, "&amp;AE304&amp;" en LM "&amp;AD304&amp;"m","")</f>
        <v>Mast en armatuur leveren en plaatsen, Luma MINI en LM 6m, oude mast 6,25m verwijderen</v>
      </c>
      <c r="AH304" t="str">
        <f t="shared" si="84"/>
        <v>MV AV 6,25-&gt;6 Luma MINI</v>
      </c>
      <c r="AI304">
        <f>IF(AH304&gt;"",VLOOKUP(AH304,'MAATREGELEN TBV BESTEK '!$A$3:$N$34,11,FALSE),"")</f>
        <v>134020</v>
      </c>
      <c r="AJ304">
        <f>IF(AH304&gt;"",VLOOKUP(AH304,'MAATREGELEN TBV BESTEK '!$A$3:$N$34,13,FALSE),"")</f>
        <v>711020</v>
      </c>
      <c r="AK304">
        <f>IF(AH304&gt;"",VLOOKUP(AH304,'MAATREGELEN TBV BESTEK '!$A$3:$N$34,14,FALSE),"")</f>
        <v>721220</v>
      </c>
    </row>
    <row r="305" spans="1:37" ht="12" customHeight="1">
      <c r="A305" s="49">
        <v>230258.856</v>
      </c>
      <c r="B305" s="49">
        <v>431020.78700000001</v>
      </c>
      <c r="C305" t="s">
        <v>4688</v>
      </c>
      <c r="D305" t="s">
        <v>4563</v>
      </c>
      <c r="E305" t="s">
        <v>5915</v>
      </c>
      <c r="F305" t="s">
        <v>5915</v>
      </c>
      <c r="G305" t="s">
        <v>4314</v>
      </c>
      <c r="H305" s="64" t="s">
        <v>4689</v>
      </c>
      <c r="J305">
        <f t="shared" si="85"/>
        <v>0</v>
      </c>
      <c r="K305" t="str">
        <f t="shared" si="86"/>
        <v/>
      </c>
      <c r="L305" t="str">
        <f t="shared" si="82"/>
        <v/>
      </c>
      <c r="M305" t="str">
        <f t="shared" si="87"/>
        <v/>
      </c>
      <c r="N305" t="str">
        <f t="shared" si="88"/>
        <v/>
      </c>
      <c r="O305" t="str">
        <f t="shared" si="89"/>
        <v/>
      </c>
      <c r="P305" t="str">
        <f t="shared" si="90"/>
        <v/>
      </c>
      <c r="R305" t="str">
        <f t="shared" si="83"/>
        <v/>
      </c>
      <c r="T305" t="str">
        <f t="shared" si="91"/>
        <v>DINXPERLO</v>
      </c>
      <c r="U305" t="str">
        <f t="shared" si="92"/>
        <v>Beggelderveldweg</v>
      </c>
      <c r="V305" s="62" t="str">
        <f t="shared" si="93"/>
        <v/>
      </c>
      <c r="W305" s="15" t="str">
        <f>IF(J305,#REF!,"")</f>
        <v/>
      </c>
      <c r="X305" s="15" t="str">
        <f>IF(J305,#REF!,"")</f>
        <v/>
      </c>
      <c r="Y305" s="62" t="str">
        <f t="shared" si="94"/>
        <v xml:space="preserve"> </v>
      </c>
      <c r="AA305" s="69"/>
      <c r="AB305" s="90" t="s">
        <v>5915</v>
      </c>
      <c r="AC305" s="5" t="s">
        <v>5915</v>
      </c>
      <c r="AD305" s="90" t="str">
        <f t="shared" si="95"/>
        <v/>
      </c>
      <c r="AE305" s="90" t="str">
        <f t="shared" si="96"/>
        <v/>
      </c>
      <c r="AF305" t="str">
        <f>IF(Y305="AV","Armatuur "&amp;AE305&amp;" leveren en plaatsen op LM "&amp;AD305&amp;"m","")&amp;IF(Y305="MV AV","Mast en armatuur leveren en plaatsen, "&amp;AE305&amp;" en LM "&amp;AD305&amp;"m, oude mast "&amp;AB305&amp;"m verwijderen","")&amp;IF(Y305="NM NA","Nwe mast en nw armatuur leveren en plaatsen, "&amp;AE305&amp;" en LM "&amp;AD305&amp;"m, oude mast "&amp;AB305&amp;"m verwijderen","")&amp;IF(Y305="NLP","Nieuw lichtpunt bijplaatsen, "&amp;AE305&amp;" en LM "&amp;AD305&amp;"m","")</f>
        <v/>
      </c>
      <c r="AH305" t="str">
        <f t="shared" si="84"/>
        <v/>
      </c>
      <c r="AI305" t="str">
        <f>IF(AH305&gt;"",VLOOKUP(AH305,'MAATREGELEN TBV BESTEK '!$A$3:$N$34,11,FALSE),"")</f>
        <v/>
      </c>
      <c r="AJ305" t="str">
        <f>IF(AH305&gt;"",VLOOKUP(AH305,'MAATREGELEN TBV BESTEK '!$A$3:$N$34,13,FALSE),"")</f>
        <v/>
      </c>
      <c r="AK305" t="str">
        <f>IF(AH305&gt;"",VLOOKUP(AH305,'MAATREGELEN TBV BESTEK '!$A$3:$N$34,14,FALSE),"")</f>
        <v/>
      </c>
    </row>
    <row r="306" spans="1:37" ht="12" customHeight="1">
      <c r="A306" s="49">
        <v>230280.772</v>
      </c>
      <c r="B306" s="49">
        <v>431005.74900000001</v>
      </c>
      <c r="C306" t="s">
        <v>4690</v>
      </c>
      <c r="D306" t="s">
        <v>5914</v>
      </c>
      <c r="E306" s="40">
        <v>6</v>
      </c>
      <c r="F306" t="s">
        <v>6040</v>
      </c>
      <c r="G306" t="s">
        <v>4314</v>
      </c>
      <c r="H306" s="64" t="s">
        <v>4689</v>
      </c>
      <c r="J306">
        <f t="shared" si="85"/>
        <v>1</v>
      </c>
      <c r="K306" t="str">
        <f t="shared" si="86"/>
        <v>dicht</v>
      </c>
      <c r="L306" t="str">
        <f t="shared" si="82"/>
        <v>groen</v>
      </c>
      <c r="M306">
        <f t="shared" si="87"/>
        <v>230280.772</v>
      </c>
      <c r="N306">
        <f t="shared" si="88"/>
        <v>431005.74900000001</v>
      </c>
      <c r="O306" t="str">
        <f t="shared" si="89"/>
        <v>groen dicht</v>
      </c>
      <c r="P306" t="str">
        <f t="shared" si="90"/>
        <v>DIN00726</v>
      </c>
      <c r="Q306" t="str">
        <f>$O$2&amp;E306</f>
        <v>Lph 6</v>
      </c>
      <c r="R306" t="str">
        <f t="shared" si="83"/>
        <v>Luma MINI</v>
      </c>
      <c r="T306" t="str">
        <f t="shared" si="91"/>
        <v>DINXPERLO</v>
      </c>
      <c r="U306" t="str">
        <f t="shared" si="92"/>
        <v>Beggelderveldweg</v>
      </c>
      <c r="V306" s="62" t="str">
        <f t="shared" si="93"/>
        <v>DIN00726</v>
      </c>
      <c r="W306" s="15" t="e">
        <f>IF(J306,#REF!,"")</f>
        <v>#REF!</v>
      </c>
      <c r="X306" s="15" t="e">
        <f>IF(J306,#REF!,"")</f>
        <v>#REF!</v>
      </c>
      <c r="Y306" s="62" t="str">
        <f t="shared" si="94"/>
        <v>MV AV</v>
      </c>
      <c r="AA306" s="69"/>
      <c r="AB306" s="90">
        <v>6.25</v>
      </c>
      <c r="AC306" s="5" t="s">
        <v>4537</v>
      </c>
      <c r="AD306" s="90">
        <f t="shared" si="95"/>
        <v>6</v>
      </c>
      <c r="AE306" s="90" t="str">
        <f t="shared" si="96"/>
        <v>Luma MINI</v>
      </c>
      <c r="AF306" s="22" t="str">
        <f>IF(Y306="AV","Armatuur "&amp;AE306&amp;" leveren en plaatsen op LM "&amp;AB306&amp;"m","")&amp;IF(Y306="MV AV","Mast en armatuur leveren en plaatsen, "&amp;AE306&amp;" en LM "&amp;AD306&amp;"m, oude mast "&amp;AB306&amp;"m verwijderen","")&amp;IF(Y306="NM NA","Nwe mast en nw armatuur leveren en plaatsen, "&amp;AE306&amp;" en LM "&amp;AD306&amp;"m","")&amp;IF(Y306="NLP","Nieuw lichtpunt bijplaatsen, "&amp;AE306&amp;" en LM "&amp;AD306&amp;"m","")</f>
        <v>Mast en armatuur leveren en plaatsen, Luma MINI en LM 6m, oude mast 6,25m verwijderen</v>
      </c>
      <c r="AH306" t="str">
        <f t="shared" si="84"/>
        <v>MV AV 6,25-&gt;6 Luma MINI</v>
      </c>
      <c r="AI306">
        <f>IF(AH306&gt;"",VLOOKUP(AH306,'MAATREGELEN TBV BESTEK '!$A$3:$N$34,11,FALSE),"")</f>
        <v>134020</v>
      </c>
      <c r="AJ306">
        <f>IF(AH306&gt;"",VLOOKUP(AH306,'MAATREGELEN TBV BESTEK '!$A$3:$N$34,13,FALSE),"")</f>
        <v>711020</v>
      </c>
      <c r="AK306">
        <f>IF(AH306&gt;"",VLOOKUP(AH306,'MAATREGELEN TBV BESTEK '!$A$3:$N$34,14,FALSE),"")</f>
        <v>721220</v>
      </c>
    </row>
    <row r="307" spans="1:37" ht="12" customHeight="1">
      <c r="A307" s="49">
        <v>230280.772</v>
      </c>
      <c r="B307" s="49">
        <v>431005.74900000001</v>
      </c>
      <c r="C307" t="s">
        <v>4690</v>
      </c>
      <c r="D307" t="s">
        <v>4563</v>
      </c>
      <c r="E307" t="s">
        <v>5915</v>
      </c>
      <c r="F307" t="s">
        <v>5915</v>
      </c>
      <c r="G307" t="s">
        <v>4314</v>
      </c>
      <c r="H307" s="64" t="s">
        <v>4689</v>
      </c>
      <c r="J307">
        <f t="shared" si="85"/>
        <v>0</v>
      </c>
      <c r="K307" t="str">
        <f t="shared" si="86"/>
        <v/>
      </c>
      <c r="L307" t="str">
        <f t="shared" si="82"/>
        <v/>
      </c>
      <c r="M307" t="str">
        <f t="shared" si="87"/>
        <v/>
      </c>
      <c r="N307" t="str">
        <f t="shared" si="88"/>
        <v/>
      </c>
      <c r="O307" t="str">
        <f t="shared" si="89"/>
        <v/>
      </c>
      <c r="P307" t="str">
        <f t="shared" si="90"/>
        <v/>
      </c>
      <c r="R307" t="str">
        <f t="shared" si="83"/>
        <v/>
      </c>
      <c r="T307" t="str">
        <f t="shared" si="91"/>
        <v>DINXPERLO</v>
      </c>
      <c r="U307" t="str">
        <f t="shared" si="92"/>
        <v>Beggelderveldweg</v>
      </c>
      <c r="V307" s="62" t="str">
        <f t="shared" si="93"/>
        <v/>
      </c>
      <c r="W307" s="15" t="str">
        <f>IF(J307,#REF!,"")</f>
        <v/>
      </c>
      <c r="X307" s="15" t="str">
        <f>IF(J307,#REF!,"")</f>
        <v/>
      </c>
      <c r="Y307" s="62" t="str">
        <f t="shared" si="94"/>
        <v xml:space="preserve"> </v>
      </c>
      <c r="AA307" s="69"/>
      <c r="AB307" s="90" t="s">
        <v>5915</v>
      </c>
      <c r="AC307" s="5" t="s">
        <v>5915</v>
      </c>
      <c r="AD307" s="90" t="str">
        <f t="shared" si="95"/>
        <v/>
      </c>
      <c r="AE307" s="90" t="str">
        <f t="shared" si="96"/>
        <v/>
      </c>
      <c r="AF307" t="str">
        <f>IF(Y307="AV","Armatuur "&amp;AE307&amp;" leveren en plaatsen op LM "&amp;AD307&amp;"m","")&amp;IF(Y307="MV AV","Mast en armatuur leveren en plaatsen, "&amp;AE307&amp;" en LM "&amp;AD307&amp;"m, oude mast "&amp;AB307&amp;"m verwijderen","")&amp;IF(Y307="NM NA","Nwe mast en nw armatuur leveren en plaatsen, "&amp;AE307&amp;" en LM "&amp;AD307&amp;"m, oude mast "&amp;AB307&amp;"m verwijderen","")&amp;IF(Y307="NLP","Nieuw lichtpunt bijplaatsen, "&amp;AE307&amp;" en LM "&amp;AD307&amp;"m","")</f>
        <v/>
      </c>
      <c r="AH307" t="str">
        <f t="shared" si="84"/>
        <v/>
      </c>
      <c r="AI307" t="str">
        <f>IF(AH307&gt;"",VLOOKUP(AH307,'MAATREGELEN TBV BESTEK '!$A$3:$N$34,11,FALSE),"")</f>
        <v/>
      </c>
      <c r="AJ307" t="str">
        <f>IF(AH307&gt;"",VLOOKUP(AH307,'MAATREGELEN TBV BESTEK '!$A$3:$N$34,13,FALSE),"")</f>
        <v/>
      </c>
      <c r="AK307" t="str">
        <f>IF(AH307&gt;"",VLOOKUP(AH307,'MAATREGELEN TBV BESTEK '!$A$3:$N$34,14,FALSE),"")</f>
        <v/>
      </c>
    </row>
    <row r="308" spans="1:37" ht="12" customHeight="1">
      <c r="A308" s="49">
        <v>230262.29300000001</v>
      </c>
      <c r="B308" s="49">
        <v>431002.43800000002</v>
      </c>
      <c r="C308" t="s">
        <v>4691</v>
      </c>
      <c r="D308" t="s">
        <v>5914</v>
      </c>
      <c r="E308" s="40">
        <v>6</v>
      </c>
      <c r="F308" t="s">
        <v>6040</v>
      </c>
      <c r="G308" t="s">
        <v>4314</v>
      </c>
      <c r="H308" s="64" t="s">
        <v>4689</v>
      </c>
      <c r="J308">
        <f t="shared" si="85"/>
        <v>1</v>
      </c>
      <c r="K308" t="str">
        <f t="shared" si="86"/>
        <v>dicht</v>
      </c>
      <c r="L308" t="str">
        <f t="shared" si="82"/>
        <v>groen</v>
      </c>
      <c r="M308">
        <f t="shared" si="87"/>
        <v>230262.29300000001</v>
      </c>
      <c r="N308">
        <f t="shared" si="88"/>
        <v>431002.43800000002</v>
      </c>
      <c r="O308" t="str">
        <f t="shared" si="89"/>
        <v>groen dicht</v>
      </c>
      <c r="P308" t="str">
        <f t="shared" si="90"/>
        <v>DIN00727</v>
      </c>
      <c r="Q308" t="str">
        <f>$O$2&amp;E308</f>
        <v>Lph 6</v>
      </c>
      <c r="R308" t="str">
        <f t="shared" si="83"/>
        <v>Luma MINI</v>
      </c>
      <c r="T308" t="str">
        <f t="shared" si="91"/>
        <v>DINXPERLO</v>
      </c>
      <c r="U308" t="str">
        <f t="shared" si="92"/>
        <v>Beggelderveldweg</v>
      </c>
      <c r="V308" s="62" t="str">
        <f t="shared" si="93"/>
        <v>DIN00727</v>
      </c>
      <c r="W308" s="15" t="e">
        <f>IF(J308,#REF!,"")</f>
        <v>#REF!</v>
      </c>
      <c r="X308" s="15" t="e">
        <f>IF(J308,#REF!,"")</f>
        <v>#REF!</v>
      </c>
      <c r="Y308" s="62" t="str">
        <f t="shared" si="94"/>
        <v>MV AV</v>
      </c>
      <c r="AA308" s="69"/>
      <c r="AB308" s="90">
        <v>6.25</v>
      </c>
      <c r="AC308" s="5" t="s">
        <v>4537</v>
      </c>
      <c r="AD308" s="90">
        <f t="shared" si="95"/>
        <v>6</v>
      </c>
      <c r="AE308" s="90" t="str">
        <f t="shared" si="96"/>
        <v>Luma MINI</v>
      </c>
      <c r="AF308" s="22" t="str">
        <f>IF(Y308="AV","Armatuur "&amp;AE308&amp;" leveren en plaatsen op LM "&amp;AB308&amp;"m","")&amp;IF(Y308="MV AV","Mast en armatuur leveren en plaatsen, "&amp;AE308&amp;" en LM "&amp;AD308&amp;"m, oude mast "&amp;AB308&amp;"m verwijderen","")&amp;IF(Y308="NM NA","Nwe mast en nw armatuur leveren en plaatsen, "&amp;AE308&amp;" en LM "&amp;AD308&amp;"m","")&amp;IF(Y308="NLP","Nieuw lichtpunt bijplaatsen, "&amp;AE308&amp;" en LM "&amp;AD308&amp;"m","")</f>
        <v>Mast en armatuur leveren en plaatsen, Luma MINI en LM 6m, oude mast 6,25m verwijderen</v>
      </c>
      <c r="AH308" t="str">
        <f t="shared" si="84"/>
        <v>MV AV 6,25-&gt;6 Luma MINI</v>
      </c>
      <c r="AI308">
        <f>IF(AH308&gt;"",VLOOKUP(AH308,'MAATREGELEN TBV BESTEK '!$A$3:$N$34,11,FALSE),"")</f>
        <v>134020</v>
      </c>
      <c r="AJ308">
        <f>IF(AH308&gt;"",VLOOKUP(AH308,'MAATREGELEN TBV BESTEK '!$A$3:$N$34,13,FALSE),"")</f>
        <v>711020</v>
      </c>
      <c r="AK308">
        <f>IF(AH308&gt;"",VLOOKUP(AH308,'MAATREGELEN TBV BESTEK '!$A$3:$N$34,14,FALSE),"")</f>
        <v>721220</v>
      </c>
    </row>
    <row r="309" spans="1:37" ht="12" customHeight="1">
      <c r="A309" s="49">
        <v>230262.29300000001</v>
      </c>
      <c r="B309" s="49">
        <v>431002.43800000002</v>
      </c>
      <c r="C309" t="s">
        <v>4691</v>
      </c>
      <c r="D309" t="s">
        <v>4563</v>
      </c>
      <c r="E309" t="s">
        <v>5915</v>
      </c>
      <c r="F309" t="s">
        <v>5915</v>
      </c>
      <c r="G309" t="s">
        <v>4314</v>
      </c>
      <c r="H309" s="64" t="s">
        <v>4689</v>
      </c>
      <c r="J309">
        <f t="shared" si="85"/>
        <v>0</v>
      </c>
      <c r="K309" t="str">
        <f t="shared" si="86"/>
        <v/>
      </c>
      <c r="L309" t="str">
        <f t="shared" si="82"/>
        <v/>
      </c>
      <c r="M309" t="str">
        <f t="shared" si="87"/>
        <v/>
      </c>
      <c r="N309" t="str">
        <f t="shared" si="88"/>
        <v/>
      </c>
      <c r="O309" t="str">
        <f t="shared" si="89"/>
        <v/>
      </c>
      <c r="P309" t="str">
        <f t="shared" si="90"/>
        <v/>
      </c>
      <c r="R309" t="str">
        <f t="shared" si="83"/>
        <v/>
      </c>
      <c r="T309" t="str">
        <f t="shared" si="91"/>
        <v>DINXPERLO</v>
      </c>
      <c r="U309" t="str">
        <f t="shared" si="92"/>
        <v>Beggelderveldweg</v>
      </c>
      <c r="V309" s="62" t="str">
        <f t="shared" si="93"/>
        <v/>
      </c>
      <c r="W309" s="15" t="str">
        <f>IF(J309,#REF!,"")</f>
        <v/>
      </c>
      <c r="X309" s="15" t="str">
        <f>IF(J309,#REF!,"")</f>
        <v/>
      </c>
      <c r="Y309" s="62" t="str">
        <f t="shared" si="94"/>
        <v xml:space="preserve"> </v>
      </c>
      <c r="AA309" s="69"/>
      <c r="AB309" s="90" t="s">
        <v>5915</v>
      </c>
      <c r="AC309" s="5" t="s">
        <v>5915</v>
      </c>
      <c r="AD309" s="90" t="str">
        <f t="shared" si="95"/>
        <v/>
      </c>
      <c r="AE309" s="90" t="str">
        <f t="shared" si="96"/>
        <v/>
      </c>
      <c r="AF309" t="str">
        <f>IF(Y309="AV","Armatuur "&amp;AE309&amp;" leveren en plaatsen op LM "&amp;AD309&amp;"m","")&amp;IF(Y309="MV AV","Mast en armatuur leveren en plaatsen, "&amp;AE309&amp;" en LM "&amp;AD309&amp;"m, oude mast "&amp;AB309&amp;"m verwijderen","")&amp;IF(Y309="NM NA","Nwe mast en nw armatuur leveren en plaatsen, "&amp;AE309&amp;" en LM "&amp;AD309&amp;"m, oude mast "&amp;AB309&amp;"m verwijderen","")&amp;IF(Y309="NLP","Nieuw lichtpunt bijplaatsen, "&amp;AE309&amp;" en LM "&amp;AD309&amp;"m","")</f>
        <v/>
      </c>
      <c r="AH309" t="str">
        <f t="shared" si="84"/>
        <v/>
      </c>
      <c r="AI309" t="str">
        <f>IF(AH309&gt;"",VLOOKUP(AH309,'MAATREGELEN TBV BESTEK '!$A$3:$N$34,11,FALSE),"")</f>
        <v/>
      </c>
      <c r="AJ309" t="str">
        <f>IF(AH309&gt;"",VLOOKUP(AH309,'MAATREGELEN TBV BESTEK '!$A$3:$N$34,13,FALSE),"")</f>
        <v/>
      </c>
      <c r="AK309" t="str">
        <f>IF(AH309&gt;"",VLOOKUP(AH309,'MAATREGELEN TBV BESTEK '!$A$3:$N$34,14,FALSE),"")</f>
        <v/>
      </c>
    </row>
    <row r="310" spans="1:37" ht="12" customHeight="1">
      <c r="A310" s="49">
        <v>230281.64499999999</v>
      </c>
      <c r="B310" s="49">
        <v>430978.62599999999</v>
      </c>
      <c r="C310" t="s">
        <v>4692</v>
      </c>
      <c r="D310" t="s">
        <v>5914</v>
      </c>
      <c r="E310" s="40">
        <v>6</v>
      </c>
      <c r="F310" t="s">
        <v>6040</v>
      </c>
      <c r="G310" t="s">
        <v>4314</v>
      </c>
      <c r="H310" s="64" t="s">
        <v>4689</v>
      </c>
      <c r="J310">
        <f t="shared" si="85"/>
        <v>1</v>
      </c>
      <c r="K310" t="str">
        <f t="shared" si="86"/>
        <v>dicht</v>
      </c>
      <c r="L310" t="str">
        <f t="shared" si="82"/>
        <v>groen</v>
      </c>
      <c r="M310">
        <f t="shared" si="87"/>
        <v>230281.64499999999</v>
      </c>
      <c r="N310">
        <f t="shared" si="88"/>
        <v>430978.62599999999</v>
      </c>
      <c r="O310" t="str">
        <f t="shared" si="89"/>
        <v>groen dicht</v>
      </c>
      <c r="P310" t="str">
        <f t="shared" si="90"/>
        <v>DIN00728</v>
      </c>
      <c r="Q310" t="str">
        <f>$O$2&amp;E310</f>
        <v>Lph 6</v>
      </c>
      <c r="R310" t="str">
        <f t="shared" si="83"/>
        <v>Luma MINI</v>
      </c>
      <c r="T310" t="str">
        <f t="shared" si="91"/>
        <v>DINXPERLO</v>
      </c>
      <c r="U310" t="str">
        <f t="shared" si="92"/>
        <v>Beggelderveldweg</v>
      </c>
      <c r="V310" s="62" t="str">
        <f t="shared" si="93"/>
        <v>DIN00728</v>
      </c>
      <c r="W310" s="15" t="e">
        <f>IF(J310,#REF!,"")</f>
        <v>#REF!</v>
      </c>
      <c r="X310" s="15" t="e">
        <f>IF(J310,#REF!,"")</f>
        <v>#REF!</v>
      </c>
      <c r="Y310" s="62" t="str">
        <f t="shared" si="94"/>
        <v>MV AV</v>
      </c>
      <c r="AA310" s="69"/>
      <c r="AB310" s="90">
        <v>6.25</v>
      </c>
      <c r="AC310" s="5" t="s">
        <v>4537</v>
      </c>
      <c r="AD310" s="90">
        <f t="shared" si="95"/>
        <v>6</v>
      </c>
      <c r="AE310" s="90" t="str">
        <f t="shared" si="96"/>
        <v>Luma MINI</v>
      </c>
      <c r="AF310" s="22" t="str">
        <f>IF(Y310="AV","Armatuur "&amp;AE310&amp;" leveren en plaatsen op LM "&amp;AB310&amp;"m","")&amp;IF(Y310="MV AV","Mast en armatuur leveren en plaatsen, "&amp;AE310&amp;" en LM "&amp;AD310&amp;"m, oude mast "&amp;AB310&amp;"m verwijderen","")&amp;IF(Y310="NM NA","Nwe mast en nw armatuur leveren en plaatsen, "&amp;AE310&amp;" en LM "&amp;AD310&amp;"m","")&amp;IF(Y310="NLP","Nieuw lichtpunt bijplaatsen, "&amp;AE310&amp;" en LM "&amp;AD310&amp;"m","")</f>
        <v>Mast en armatuur leveren en plaatsen, Luma MINI en LM 6m, oude mast 6,25m verwijderen</v>
      </c>
      <c r="AH310" t="str">
        <f t="shared" si="84"/>
        <v>MV AV 6,25-&gt;6 Luma MINI</v>
      </c>
      <c r="AI310">
        <f>IF(AH310&gt;"",VLOOKUP(AH310,'MAATREGELEN TBV BESTEK '!$A$3:$N$34,11,FALSE),"")</f>
        <v>134020</v>
      </c>
      <c r="AJ310">
        <f>IF(AH310&gt;"",VLOOKUP(AH310,'MAATREGELEN TBV BESTEK '!$A$3:$N$34,13,FALSE),"")</f>
        <v>711020</v>
      </c>
      <c r="AK310">
        <f>IF(AH310&gt;"",VLOOKUP(AH310,'MAATREGELEN TBV BESTEK '!$A$3:$N$34,14,FALSE),"")</f>
        <v>721220</v>
      </c>
    </row>
    <row r="311" spans="1:37" ht="12" customHeight="1">
      <c r="A311" s="49">
        <v>230281.64499999999</v>
      </c>
      <c r="B311" s="49">
        <v>430978.62599999999</v>
      </c>
      <c r="C311" t="s">
        <v>4692</v>
      </c>
      <c r="D311" t="s">
        <v>4563</v>
      </c>
      <c r="E311" t="s">
        <v>5915</v>
      </c>
      <c r="F311" t="s">
        <v>5915</v>
      </c>
      <c r="G311" t="s">
        <v>4314</v>
      </c>
      <c r="H311" s="64" t="s">
        <v>4689</v>
      </c>
      <c r="J311">
        <f t="shared" si="85"/>
        <v>0</v>
      </c>
      <c r="K311" t="str">
        <f t="shared" si="86"/>
        <v/>
      </c>
      <c r="L311" t="str">
        <f t="shared" si="82"/>
        <v/>
      </c>
      <c r="M311" t="str">
        <f t="shared" si="87"/>
        <v/>
      </c>
      <c r="N311" t="str">
        <f t="shared" si="88"/>
        <v/>
      </c>
      <c r="O311" t="str">
        <f t="shared" si="89"/>
        <v/>
      </c>
      <c r="P311" t="str">
        <f t="shared" si="90"/>
        <v/>
      </c>
      <c r="R311" t="str">
        <f t="shared" si="83"/>
        <v/>
      </c>
      <c r="T311" t="str">
        <f t="shared" si="91"/>
        <v>DINXPERLO</v>
      </c>
      <c r="U311" t="str">
        <f t="shared" si="92"/>
        <v>Beggelderveldweg</v>
      </c>
      <c r="V311" s="62" t="str">
        <f t="shared" si="93"/>
        <v/>
      </c>
      <c r="W311" s="15" t="str">
        <f>IF(J311,#REF!,"")</f>
        <v/>
      </c>
      <c r="X311" s="15" t="str">
        <f>IF(J311,#REF!,"")</f>
        <v/>
      </c>
      <c r="Y311" s="62" t="str">
        <f t="shared" si="94"/>
        <v xml:space="preserve"> </v>
      </c>
      <c r="AA311" s="69"/>
      <c r="AB311" s="90" t="s">
        <v>5915</v>
      </c>
      <c r="AC311" s="5" t="s">
        <v>5915</v>
      </c>
      <c r="AD311" s="90" t="str">
        <f t="shared" si="95"/>
        <v/>
      </c>
      <c r="AE311" s="90" t="str">
        <f t="shared" si="96"/>
        <v/>
      </c>
      <c r="AF311" t="str">
        <f>IF(Y311="AV","Armatuur "&amp;AE311&amp;" leveren en plaatsen op LM "&amp;AD311&amp;"m","")&amp;IF(Y311="MV AV","Mast en armatuur leveren en plaatsen, "&amp;AE311&amp;" en LM "&amp;AD311&amp;"m, oude mast "&amp;AB311&amp;"m verwijderen","")&amp;IF(Y311="NM NA","Nwe mast en nw armatuur leveren en plaatsen, "&amp;AE311&amp;" en LM "&amp;AD311&amp;"m, oude mast "&amp;AB311&amp;"m verwijderen","")&amp;IF(Y311="NLP","Nieuw lichtpunt bijplaatsen, "&amp;AE311&amp;" en LM "&amp;AD311&amp;"m","")</f>
        <v/>
      </c>
      <c r="AH311" t="str">
        <f t="shared" si="84"/>
        <v/>
      </c>
      <c r="AI311" t="str">
        <f>IF(AH311&gt;"",VLOOKUP(AH311,'MAATREGELEN TBV BESTEK '!$A$3:$N$34,11,FALSE),"")</f>
        <v/>
      </c>
      <c r="AJ311" t="str">
        <f>IF(AH311&gt;"",VLOOKUP(AH311,'MAATREGELEN TBV BESTEK '!$A$3:$N$34,13,FALSE),"")</f>
        <v/>
      </c>
      <c r="AK311" t="str">
        <f>IF(AH311&gt;"",VLOOKUP(AH311,'MAATREGELEN TBV BESTEK '!$A$3:$N$34,14,FALSE),"")</f>
        <v/>
      </c>
    </row>
    <row r="312" spans="1:37" ht="12" customHeight="1">
      <c r="A312" s="49">
        <v>229925.342</v>
      </c>
      <c r="B312" s="49">
        <v>431028.69099999999</v>
      </c>
      <c r="C312" t="s">
        <v>2980</v>
      </c>
      <c r="D312" t="s">
        <v>2462</v>
      </c>
      <c r="E312">
        <v>6</v>
      </c>
      <c r="F312" t="s">
        <v>6040</v>
      </c>
      <c r="G312" t="s">
        <v>4314</v>
      </c>
      <c r="H312" s="64" t="s">
        <v>4689</v>
      </c>
      <c r="J312">
        <f t="shared" si="85"/>
        <v>1</v>
      </c>
      <c r="K312" t="str">
        <f t="shared" si="86"/>
        <v>halfopen</v>
      </c>
      <c r="L312" t="str">
        <f t="shared" si="82"/>
        <v>groen</v>
      </c>
      <c r="M312">
        <f t="shared" si="87"/>
        <v>229925.342</v>
      </c>
      <c r="N312">
        <f t="shared" si="88"/>
        <v>431028.69099999999</v>
      </c>
      <c r="O312" t="str">
        <f t="shared" si="89"/>
        <v>groen halfopen</v>
      </c>
      <c r="P312" t="str">
        <f t="shared" si="90"/>
        <v>DIN00775</v>
      </c>
      <c r="Q312" t="str">
        <f>$O$2&amp;E312</f>
        <v>Lph 6</v>
      </c>
      <c r="R312" t="str">
        <f t="shared" si="83"/>
        <v>Luma MINI</v>
      </c>
      <c r="T312" t="str">
        <f t="shared" si="91"/>
        <v>DINXPERLO</v>
      </c>
      <c r="U312" t="str">
        <f t="shared" si="92"/>
        <v>Beggelderveldweg</v>
      </c>
      <c r="V312" s="62" t="str">
        <f t="shared" si="93"/>
        <v>DIN00775</v>
      </c>
      <c r="W312" s="15" t="e">
        <f>IF(J312,#REF!,"")</f>
        <v>#REF!</v>
      </c>
      <c r="X312" s="15" t="e">
        <f>IF(J312,#REF!,"")</f>
        <v>#REF!</v>
      </c>
      <c r="Y312" s="62" t="str">
        <f t="shared" si="94"/>
        <v>AV</v>
      </c>
      <c r="AA312" s="69"/>
      <c r="AB312" s="90">
        <v>6</v>
      </c>
      <c r="AC312" s="5" t="s">
        <v>4537</v>
      </c>
      <c r="AD312" s="90" t="str">
        <f t="shared" si="95"/>
        <v/>
      </c>
      <c r="AE312" s="90" t="str">
        <f t="shared" si="96"/>
        <v>Luma MINI</v>
      </c>
      <c r="AF312" s="22" t="str">
        <f>IF(Y312="AV","Armatuur "&amp;AE312&amp;" leveren en plaatsen op LM "&amp;AB312&amp;"m","")&amp;IF(Y312="MV AV","Mast en armatuur leveren en plaatsen, "&amp;AE312&amp;" en LM "&amp;AD312&amp;"m, oude mast "&amp;AB312&amp;"m verwijderen","")&amp;IF(Y312="NM NA","Nwe mast en nw armatuur leveren en plaatsen, "&amp;AE312&amp;" en LM "&amp;AD312&amp;"m","")&amp;IF(Y312="NLP","Nieuw lichtpunt bijplaatsen, "&amp;AE312&amp;" en LM "&amp;AD312&amp;"m","")</f>
        <v>Armatuur Luma MINI leveren en plaatsen op LM 6m</v>
      </c>
      <c r="AH312" t="str">
        <f t="shared" si="84"/>
        <v>AV 6-&gt;6 Luma MINI</v>
      </c>
      <c r="AI312">
        <f>IF(AH312&gt;"",VLOOKUP(AH312,'MAATREGELEN TBV BESTEK '!$A$3:$N$34,11,FALSE),"")</f>
        <v>132020</v>
      </c>
      <c r="AJ312">
        <f>IF(AH312&gt;"",VLOOKUP(AH312,'MAATREGELEN TBV BESTEK '!$A$3:$N$34,13,FALSE),"")</f>
        <v>711020</v>
      </c>
      <c r="AK312">
        <f>IF(AH312&gt;"",VLOOKUP(AH312,'MAATREGELEN TBV BESTEK '!$A$3:$N$34,14,FALSE),"")</f>
        <v>0</v>
      </c>
    </row>
    <row r="313" spans="1:37" ht="12" customHeight="1">
      <c r="A313" s="49">
        <v>229925.342</v>
      </c>
      <c r="B313" s="49">
        <v>431028.69099999999</v>
      </c>
      <c r="C313" t="s">
        <v>2980</v>
      </c>
      <c r="D313" t="s">
        <v>4563</v>
      </c>
      <c r="E313" t="s">
        <v>5915</v>
      </c>
      <c r="F313" t="s">
        <v>5915</v>
      </c>
      <c r="G313" t="s">
        <v>4314</v>
      </c>
      <c r="H313" s="64" t="s">
        <v>4689</v>
      </c>
      <c r="J313">
        <f t="shared" si="85"/>
        <v>0</v>
      </c>
      <c r="K313" t="str">
        <f t="shared" si="86"/>
        <v/>
      </c>
      <c r="L313" t="str">
        <f t="shared" si="82"/>
        <v/>
      </c>
      <c r="M313" t="str">
        <f t="shared" si="87"/>
        <v/>
      </c>
      <c r="N313" t="str">
        <f t="shared" si="88"/>
        <v/>
      </c>
      <c r="O313" t="str">
        <f t="shared" si="89"/>
        <v/>
      </c>
      <c r="P313" t="str">
        <f t="shared" si="90"/>
        <v/>
      </c>
      <c r="R313" t="str">
        <f t="shared" si="83"/>
        <v/>
      </c>
      <c r="T313" t="str">
        <f t="shared" si="91"/>
        <v>DINXPERLO</v>
      </c>
      <c r="U313" t="str">
        <f t="shared" si="92"/>
        <v>Beggelderveldweg</v>
      </c>
      <c r="V313" s="62" t="str">
        <f t="shared" si="93"/>
        <v/>
      </c>
      <c r="W313" s="15" t="str">
        <f>IF(J313,#REF!,"")</f>
        <v/>
      </c>
      <c r="X313" s="15" t="str">
        <f>IF(J313,#REF!,"")</f>
        <v/>
      </c>
      <c r="Y313" s="62" t="str">
        <f t="shared" si="94"/>
        <v xml:space="preserve"> </v>
      </c>
      <c r="AA313" s="69"/>
      <c r="AB313" s="90" t="s">
        <v>5915</v>
      </c>
      <c r="AC313" s="5" t="s">
        <v>5915</v>
      </c>
      <c r="AD313" s="90" t="str">
        <f t="shared" si="95"/>
        <v/>
      </c>
      <c r="AE313" s="90" t="str">
        <f t="shared" si="96"/>
        <v/>
      </c>
      <c r="AF313" t="str">
        <f>IF(Y313="AV","Armatuur "&amp;AE313&amp;" leveren en plaatsen op LM "&amp;AD313&amp;"m","")&amp;IF(Y313="MV AV","Mast en armatuur leveren en plaatsen, "&amp;AE313&amp;" en LM "&amp;AD313&amp;"m, oude mast "&amp;AB313&amp;"m verwijderen","")&amp;IF(Y313="NM NA","Nwe mast en nw armatuur leveren en plaatsen, "&amp;AE313&amp;" en LM "&amp;AD313&amp;"m, oude mast "&amp;AB313&amp;"m verwijderen","")&amp;IF(Y313="NLP","Nieuw lichtpunt bijplaatsen, "&amp;AE313&amp;" en LM "&amp;AD313&amp;"m","")</f>
        <v/>
      </c>
      <c r="AH313" t="str">
        <f t="shared" si="84"/>
        <v/>
      </c>
      <c r="AI313" t="str">
        <f>IF(AH313&gt;"",VLOOKUP(AH313,'MAATREGELEN TBV BESTEK '!$A$3:$N$34,11,FALSE),"")</f>
        <v/>
      </c>
      <c r="AJ313" t="str">
        <f>IF(AH313&gt;"",VLOOKUP(AH313,'MAATREGELEN TBV BESTEK '!$A$3:$N$34,13,FALSE),"")</f>
        <v/>
      </c>
      <c r="AK313" t="str">
        <f>IF(AH313&gt;"",VLOOKUP(AH313,'MAATREGELEN TBV BESTEK '!$A$3:$N$34,14,FALSE),"")</f>
        <v/>
      </c>
    </row>
    <row r="314" spans="1:37" ht="12" customHeight="1">
      <c r="A314" s="49">
        <v>230145.52100000001</v>
      </c>
      <c r="B314" s="49">
        <v>431027.85700000002</v>
      </c>
      <c r="C314" t="s">
        <v>4699</v>
      </c>
      <c r="D314" t="s">
        <v>5914</v>
      </c>
      <c r="E314">
        <v>6</v>
      </c>
      <c r="F314" t="s">
        <v>6040</v>
      </c>
      <c r="G314" t="s">
        <v>4314</v>
      </c>
      <c r="H314" s="64" t="s">
        <v>4689</v>
      </c>
      <c r="J314">
        <f t="shared" si="85"/>
        <v>1</v>
      </c>
      <c r="K314" t="str">
        <f t="shared" si="86"/>
        <v>dicht</v>
      </c>
      <c r="L314" t="str">
        <f t="shared" si="82"/>
        <v>groen</v>
      </c>
      <c r="M314">
        <f t="shared" si="87"/>
        <v>230145.52100000001</v>
      </c>
      <c r="N314">
        <f t="shared" si="88"/>
        <v>431027.85700000002</v>
      </c>
      <c r="O314" t="str">
        <f t="shared" si="89"/>
        <v>groen dicht</v>
      </c>
      <c r="P314" t="str">
        <f t="shared" si="90"/>
        <v>DIN00776</v>
      </c>
      <c r="Q314" t="str">
        <f>$O$2&amp;E314</f>
        <v>Lph 6</v>
      </c>
      <c r="R314" t="str">
        <f t="shared" si="83"/>
        <v>Luma MINI</v>
      </c>
      <c r="T314" t="str">
        <f t="shared" si="91"/>
        <v>DINXPERLO</v>
      </c>
      <c r="U314" t="str">
        <f t="shared" si="92"/>
        <v>Beggelderveldweg</v>
      </c>
      <c r="V314" s="62" t="str">
        <f t="shared" si="93"/>
        <v>DIN00776</v>
      </c>
      <c r="W314" s="15" t="e">
        <f>IF(J314,#REF!,"")</f>
        <v>#REF!</v>
      </c>
      <c r="X314" s="15" t="e">
        <f>IF(J314,#REF!,"")</f>
        <v>#REF!</v>
      </c>
      <c r="Y314" s="62" t="str">
        <f t="shared" si="94"/>
        <v>MV AV</v>
      </c>
      <c r="AA314" s="69"/>
      <c r="AB314" s="90">
        <v>6</v>
      </c>
      <c r="AC314" s="5" t="s">
        <v>4537</v>
      </c>
      <c r="AD314" s="90">
        <f t="shared" si="95"/>
        <v>6</v>
      </c>
      <c r="AE314" s="90" t="str">
        <f t="shared" si="96"/>
        <v>Luma MINI</v>
      </c>
      <c r="AF314" s="22" t="str">
        <f>IF(Y314="AV","Armatuur "&amp;AE314&amp;" leveren en plaatsen op LM "&amp;AB314&amp;"m","")&amp;IF(Y314="MV AV","Mast en armatuur leveren en plaatsen, "&amp;AE314&amp;" en LM "&amp;AD314&amp;"m, oude mast "&amp;AB314&amp;"m verwijderen","")&amp;IF(Y314="NM NA","Nwe mast en nw armatuur leveren en plaatsen, "&amp;AE314&amp;" en LM "&amp;AD314&amp;"m","")&amp;IF(Y314="NLP","Nieuw lichtpunt bijplaatsen, "&amp;AE314&amp;" en LM "&amp;AD314&amp;"m","")</f>
        <v>Mast en armatuur leveren en plaatsen, Luma MINI en LM 6m, oude mast 6m verwijderen</v>
      </c>
      <c r="AH314" t="str">
        <f t="shared" si="84"/>
        <v>MV AV 6-&gt;6 Luma MINI</v>
      </c>
      <c r="AI314">
        <f>IF(AH314&gt;"",VLOOKUP(AH314,'MAATREGELEN TBV BESTEK '!$A$3:$N$34,11,FALSE),"")</f>
        <v>134020</v>
      </c>
      <c r="AJ314">
        <f>IF(AH314&gt;"",VLOOKUP(AH314,'MAATREGELEN TBV BESTEK '!$A$3:$N$34,13,FALSE),"")</f>
        <v>711020</v>
      </c>
      <c r="AK314">
        <f>IF(AH314&gt;"",VLOOKUP(AH314,'MAATREGELEN TBV BESTEK '!$A$3:$N$34,14,FALSE),"")</f>
        <v>721220</v>
      </c>
    </row>
    <row r="315" spans="1:37" ht="12" customHeight="1">
      <c r="A315" s="49">
        <v>230145.52100000001</v>
      </c>
      <c r="B315" s="49">
        <v>431027.85700000002</v>
      </c>
      <c r="C315" t="s">
        <v>4699</v>
      </c>
      <c r="D315" t="s">
        <v>4563</v>
      </c>
      <c r="E315" t="s">
        <v>5915</v>
      </c>
      <c r="F315" t="s">
        <v>5915</v>
      </c>
      <c r="G315" t="s">
        <v>4314</v>
      </c>
      <c r="H315" s="64" t="s">
        <v>4689</v>
      </c>
      <c r="J315">
        <f t="shared" si="85"/>
        <v>0</v>
      </c>
      <c r="K315" t="str">
        <f t="shared" si="86"/>
        <v/>
      </c>
      <c r="L315" t="str">
        <f t="shared" si="82"/>
        <v/>
      </c>
      <c r="M315" t="str">
        <f t="shared" si="87"/>
        <v/>
      </c>
      <c r="N315" t="str">
        <f t="shared" si="88"/>
        <v/>
      </c>
      <c r="O315" t="str">
        <f t="shared" si="89"/>
        <v/>
      </c>
      <c r="P315" t="str">
        <f t="shared" si="90"/>
        <v/>
      </c>
      <c r="R315" t="str">
        <f t="shared" si="83"/>
        <v/>
      </c>
      <c r="T315" t="str">
        <f t="shared" si="91"/>
        <v>DINXPERLO</v>
      </c>
      <c r="U315" t="str">
        <f t="shared" si="92"/>
        <v>Beggelderveldweg</v>
      </c>
      <c r="V315" s="62" t="str">
        <f t="shared" si="93"/>
        <v/>
      </c>
      <c r="W315" s="15" t="str">
        <f>IF(J315,#REF!,"")</f>
        <v/>
      </c>
      <c r="X315" s="15" t="str">
        <f>IF(J315,#REF!,"")</f>
        <v/>
      </c>
      <c r="Y315" s="62" t="str">
        <f t="shared" si="94"/>
        <v xml:space="preserve"> </v>
      </c>
      <c r="AA315" s="69"/>
      <c r="AB315" s="90" t="s">
        <v>5915</v>
      </c>
      <c r="AC315" s="5" t="s">
        <v>5915</v>
      </c>
      <c r="AD315" s="90" t="str">
        <f t="shared" si="95"/>
        <v/>
      </c>
      <c r="AE315" s="90" t="str">
        <f t="shared" si="96"/>
        <v/>
      </c>
      <c r="AF315" t="str">
        <f>IF(Y315="AV","Armatuur "&amp;AE315&amp;" leveren en plaatsen op LM "&amp;AD315&amp;"m","")&amp;IF(Y315="MV AV","Mast en armatuur leveren en plaatsen, "&amp;AE315&amp;" en LM "&amp;AD315&amp;"m, oude mast "&amp;AB315&amp;"m verwijderen","")&amp;IF(Y315="NM NA","Nwe mast en nw armatuur leveren en plaatsen, "&amp;AE315&amp;" en LM "&amp;AD315&amp;"m, oude mast "&amp;AB315&amp;"m verwijderen","")&amp;IF(Y315="NLP","Nieuw lichtpunt bijplaatsen, "&amp;AE315&amp;" en LM "&amp;AD315&amp;"m","")</f>
        <v/>
      </c>
      <c r="AH315" t="str">
        <f t="shared" si="84"/>
        <v/>
      </c>
      <c r="AI315" t="str">
        <f>IF(AH315&gt;"",VLOOKUP(AH315,'MAATREGELEN TBV BESTEK '!$A$3:$N$34,11,FALSE),"")</f>
        <v/>
      </c>
      <c r="AJ315" t="str">
        <f>IF(AH315&gt;"",VLOOKUP(AH315,'MAATREGELEN TBV BESTEK '!$A$3:$N$34,13,FALSE),"")</f>
        <v/>
      </c>
      <c r="AK315" t="str">
        <f>IF(AH315&gt;"",VLOOKUP(AH315,'MAATREGELEN TBV BESTEK '!$A$3:$N$34,14,FALSE),"")</f>
        <v/>
      </c>
    </row>
    <row r="316" spans="1:37" ht="12" customHeight="1">
      <c r="A316" s="49">
        <v>230169.21</v>
      </c>
      <c r="B316" s="49">
        <v>431020.14500000002</v>
      </c>
      <c r="C316" t="s">
        <v>4701</v>
      </c>
      <c r="D316" t="s">
        <v>5914</v>
      </c>
      <c r="E316">
        <v>6</v>
      </c>
      <c r="F316" t="s">
        <v>6040</v>
      </c>
      <c r="G316" t="s">
        <v>4314</v>
      </c>
      <c r="H316" s="64" t="s">
        <v>4689</v>
      </c>
      <c r="J316">
        <f t="shared" si="85"/>
        <v>1</v>
      </c>
      <c r="K316" t="str">
        <f t="shared" si="86"/>
        <v>dicht</v>
      </c>
      <c r="L316" t="str">
        <f t="shared" si="82"/>
        <v>groen</v>
      </c>
      <c r="M316">
        <f t="shared" si="87"/>
        <v>230169.21</v>
      </c>
      <c r="N316">
        <f t="shared" si="88"/>
        <v>431020.14500000002</v>
      </c>
      <c r="O316" t="str">
        <f t="shared" si="89"/>
        <v>groen dicht</v>
      </c>
      <c r="P316" t="str">
        <f t="shared" si="90"/>
        <v>DIN00803</v>
      </c>
      <c r="Q316" t="str">
        <f>$O$2&amp;E316</f>
        <v>Lph 6</v>
      </c>
      <c r="R316" t="str">
        <f t="shared" si="83"/>
        <v>Luma MINI</v>
      </c>
      <c r="T316" t="str">
        <f t="shared" si="91"/>
        <v>DINXPERLO</v>
      </c>
      <c r="U316" t="str">
        <f t="shared" si="92"/>
        <v>Beggelderveldweg</v>
      </c>
      <c r="V316" s="62" t="str">
        <f t="shared" si="93"/>
        <v>DIN00803</v>
      </c>
      <c r="W316" s="15" t="e">
        <f>IF(J316,#REF!,"")</f>
        <v>#REF!</v>
      </c>
      <c r="X316" s="15" t="e">
        <f>IF(J316,#REF!,"")</f>
        <v>#REF!</v>
      </c>
      <c r="Y316" s="62" t="str">
        <f t="shared" si="94"/>
        <v>MV AV</v>
      </c>
      <c r="AA316" s="69"/>
      <c r="AB316" s="90">
        <v>6</v>
      </c>
      <c r="AC316" s="5" t="s">
        <v>4537</v>
      </c>
      <c r="AD316" s="90">
        <f t="shared" si="95"/>
        <v>6</v>
      </c>
      <c r="AE316" s="90" t="str">
        <f t="shared" si="96"/>
        <v>Luma MINI</v>
      </c>
      <c r="AF316" s="22" t="str">
        <f>IF(Y316="AV","Armatuur "&amp;AE316&amp;" leveren en plaatsen op LM "&amp;AB316&amp;"m","")&amp;IF(Y316="MV AV","Mast en armatuur leveren en plaatsen, "&amp;AE316&amp;" en LM "&amp;AD316&amp;"m, oude mast "&amp;AB316&amp;"m verwijderen","")&amp;IF(Y316="NM NA","Nwe mast en nw armatuur leveren en plaatsen, "&amp;AE316&amp;" en LM "&amp;AD316&amp;"m","")&amp;IF(Y316="NLP","Nieuw lichtpunt bijplaatsen, "&amp;AE316&amp;" en LM "&amp;AD316&amp;"m","")</f>
        <v>Mast en armatuur leveren en plaatsen, Luma MINI en LM 6m, oude mast 6m verwijderen</v>
      </c>
      <c r="AH316" t="str">
        <f t="shared" si="84"/>
        <v>MV AV 6-&gt;6 Luma MINI</v>
      </c>
      <c r="AI316">
        <f>IF(AH316&gt;"",VLOOKUP(AH316,'MAATREGELEN TBV BESTEK '!$A$3:$N$34,11,FALSE),"")</f>
        <v>134020</v>
      </c>
      <c r="AJ316">
        <f>IF(AH316&gt;"",VLOOKUP(AH316,'MAATREGELEN TBV BESTEK '!$A$3:$N$34,13,FALSE),"")</f>
        <v>711020</v>
      </c>
      <c r="AK316">
        <f>IF(AH316&gt;"",VLOOKUP(AH316,'MAATREGELEN TBV BESTEK '!$A$3:$N$34,14,FALSE),"")</f>
        <v>721220</v>
      </c>
    </row>
    <row r="317" spans="1:37" ht="12" customHeight="1">
      <c r="A317" s="49">
        <v>230169.21</v>
      </c>
      <c r="B317" s="49">
        <v>431020.14500000002</v>
      </c>
      <c r="C317" t="s">
        <v>4701</v>
      </c>
      <c r="D317" t="s">
        <v>4563</v>
      </c>
      <c r="E317" t="s">
        <v>5915</v>
      </c>
      <c r="F317" t="s">
        <v>5915</v>
      </c>
      <c r="G317" t="s">
        <v>4314</v>
      </c>
      <c r="H317" s="64" t="s">
        <v>4689</v>
      </c>
      <c r="J317">
        <f t="shared" si="85"/>
        <v>0</v>
      </c>
      <c r="K317" t="str">
        <f t="shared" si="86"/>
        <v/>
      </c>
      <c r="L317" t="str">
        <f t="shared" si="82"/>
        <v/>
      </c>
      <c r="M317" t="str">
        <f t="shared" si="87"/>
        <v/>
      </c>
      <c r="N317" t="str">
        <f t="shared" si="88"/>
        <v/>
      </c>
      <c r="O317" t="str">
        <f t="shared" si="89"/>
        <v/>
      </c>
      <c r="P317" t="str">
        <f t="shared" si="90"/>
        <v/>
      </c>
      <c r="R317" t="str">
        <f t="shared" si="83"/>
        <v/>
      </c>
      <c r="T317" t="str">
        <f t="shared" si="91"/>
        <v>DINXPERLO</v>
      </c>
      <c r="U317" t="str">
        <f t="shared" si="92"/>
        <v>Beggelderveldweg</v>
      </c>
      <c r="V317" s="62" t="str">
        <f t="shared" si="93"/>
        <v/>
      </c>
      <c r="W317" s="15" t="str">
        <f>IF(J317,#REF!,"")</f>
        <v/>
      </c>
      <c r="X317" s="15" t="str">
        <f>IF(J317,#REF!,"")</f>
        <v/>
      </c>
      <c r="Y317" s="62" t="str">
        <f t="shared" si="94"/>
        <v xml:space="preserve"> </v>
      </c>
      <c r="AA317" s="69"/>
      <c r="AB317" s="90" t="s">
        <v>5915</v>
      </c>
      <c r="AC317" s="5" t="s">
        <v>5915</v>
      </c>
      <c r="AD317" s="90" t="str">
        <f t="shared" si="95"/>
        <v/>
      </c>
      <c r="AE317" s="90" t="str">
        <f t="shared" si="96"/>
        <v/>
      </c>
      <c r="AF317" t="str">
        <f>IF(Y317="AV","Armatuur "&amp;AE317&amp;" leveren en plaatsen op LM "&amp;AD317&amp;"m","")&amp;IF(Y317="MV AV","Mast en armatuur leveren en plaatsen, "&amp;AE317&amp;" en LM "&amp;AD317&amp;"m, oude mast "&amp;AB317&amp;"m verwijderen","")&amp;IF(Y317="NM NA","Nwe mast en nw armatuur leveren en plaatsen, "&amp;AE317&amp;" en LM "&amp;AD317&amp;"m, oude mast "&amp;AB317&amp;"m verwijderen","")&amp;IF(Y317="NLP","Nieuw lichtpunt bijplaatsen, "&amp;AE317&amp;" en LM "&amp;AD317&amp;"m","")</f>
        <v/>
      </c>
      <c r="AH317" t="str">
        <f t="shared" si="84"/>
        <v/>
      </c>
      <c r="AI317" t="str">
        <f>IF(AH317&gt;"",VLOOKUP(AH317,'MAATREGELEN TBV BESTEK '!$A$3:$N$34,11,FALSE),"")</f>
        <v/>
      </c>
      <c r="AJ317" t="str">
        <f>IF(AH317&gt;"",VLOOKUP(AH317,'MAATREGELEN TBV BESTEK '!$A$3:$N$34,13,FALSE),"")</f>
        <v/>
      </c>
      <c r="AK317" t="str">
        <f>IF(AH317&gt;"",VLOOKUP(AH317,'MAATREGELEN TBV BESTEK '!$A$3:$N$34,14,FALSE),"")</f>
        <v/>
      </c>
    </row>
    <row r="318" spans="1:37" ht="12" customHeight="1">
      <c r="A318" s="49">
        <v>229907.58600000001</v>
      </c>
      <c r="B318" s="49">
        <v>431024.63099999999</v>
      </c>
      <c r="C318" t="s">
        <v>4702</v>
      </c>
      <c r="D318" t="s">
        <v>2462</v>
      </c>
      <c r="E318">
        <v>6</v>
      </c>
      <c r="F318" t="s">
        <v>6040</v>
      </c>
      <c r="G318" t="s">
        <v>4314</v>
      </c>
      <c r="H318" s="64" t="s">
        <v>4689</v>
      </c>
      <c r="J318">
        <f t="shared" si="85"/>
        <v>1</v>
      </c>
      <c r="K318" t="str">
        <f t="shared" si="86"/>
        <v>halfopen</v>
      </c>
      <c r="L318" t="str">
        <f t="shared" si="82"/>
        <v>groen</v>
      </c>
      <c r="M318">
        <f t="shared" si="87"/>
        <v>229907.58600000001</v>
      </c>
      <c r="N318">
        <f t="shared" si="88"/>
        <v>431024.63099999999</v>
      </c>
      <c r="O318" t="str">
        <f t="shared" si="89"/>
        <v>groen halfopen</v>
      </c>
      <c r="P318" t="str">
        <f t="shared" si="90"/>
        <v>DIN00878</v>
      </c>
      <c r="Q318" t="str">
        <f>$O$2&amp;E318</f>
        <v>Lph 6</v>
      </c>
      <c r="R318" t="str">
        <f t="shared" si="83"/>
        <v>Luma MINI</v>
      </c>
      <c r="T318" t="str">
        <f t="shared" si="91"/>
        <v>DINXPERLO</v>
      </c>
      <c r="U318" t="str">
        <f t="shared" si="92"/>
        <v>Beggelderveldweg</v>
      </c>
      <c r="V318" s="62" t="str">
        <f t="shared" si="93"/>
        <v>DIN00878</v>
      </c>
      <c r="W318" s="15" t="e">
        <f>IF(J318,#REF!,"")</f>
        <v>#REF!</v>
      </c>
      <c r="X318" s="15" t="e">
        <f>IF(J318,#REF!,"")</f>
        <v>#REF!</v>
      </c>
      <c r="Y318" s="62" t="str">
        <f t="shared" si="94"/>
        <v>AV</v>
      </c>
      <c r="AA318" s="69"/>
      <c r="AB318" s="90">
        <v>6</v>
      </c>
      <c r="AC318" s="5" t="s">
        <v>4537</v>
      </c>
      <c r="AD318" s="90" t="str">
        <f t="shared" si="95"/>
        <v/>
      </c>
      <c r="AE318" s="90" t="str">
        <f t="shared" si="96"/>
        <v>Luma MINI</v>
      </c>
      <c r="AF318" s="22" t="str">
        <f>IF(Y318="AV","Armatuur "&amp;AE318&amp;" leveren en plaatsen op LM "&amp;AB318&amp;"m","")&amp;IF(Y318="MV AV","Mast en armatuur leveren en plaatsen, "&amp;AE318&amp;" en LM "&amp;AD318&amp;"m, oude mast "&amp;AB318&amp;"m verwijderen","")&amp;IF(Y318="NM NA","Nwe mast en nw armatuur leveren en plaatsen, "&amp;AE318&amp;" en LM "&amp;AD318&amp;"m","")&amp;IF(Y318="NLP","Nieuw lichtpunt bijplaatsen, "&amp;AE318&amp;" en LM "&amp;AD318&amp;"m","")</f>
        <v>Armatuur Luma MINI leveren en plaatsen op LM 6m</v>
      </c>
      <c r="AH318" t="str">
        <f t="shared" si="84"/>
        <v>AV 6-&gt;6 Luma MINI</v>
      </c>
      <c r="AI318">
        <f>IF(AH318&gt;"",VLOOKUP(AH318,'MAATREGELEN TBV BESTEK '!$A$3:$N$34,11,FALSE),"")</f>
        <v>132020</v>
      </c>
      <c r="AJ318">
        <f>IF(AH318&gt;"",VLOOKUP(AH318,'MAATREGELEN TBV BESTEK '!$A$3:$N$34,13,FALSE),"")</f>
        <v>711020</v>
      </c>
      <c r="AK318">
        <f>IF(AH318&gt;"",VLOOKUP(AH318,'MAATREGELEN TBV BESTEK '!$A$3:$N$34,14,FALSE),"")</f>
        <v>0</v>
      </c>
    </row>
    <row r="319" spans="1:37" ht="12" customHeight="1">
      <c r="A319" s="49">
        <v>229907.58600000001</v>
      </c>
      <c r="B319" s="49">
        <v>431024.63099999999</v>
      </c>
      <c r="C319" t="s">
        <v>4702</v>
      </c>
      <c r="D319" t="s">
        <v>4563</v>
      </c>
      <c r="E319" t="s">
        <v>5915</v>
      </c>
      <c r="F319" t="s">
        <v>5915</v>
      </c>
      <c r="G319" t="s">
        <v>4314</v>
      </c>
      <c r="H319" s="64" t="s">
        <v>4689</v>
      </c>
      <c r="J319">
        <f t="shared" si="85"/>
        <v>0</v>
      </c>
      <c r="K319" t="str">
        <f t="shared" si="86"/>
        <v/>
      </c>
      <c r="L319" t="str">
        <f t="shared" si="82"/>
        <v/>
      </c>
      <c r="M319" t="str">
        <f t="shared" si="87"/>
        <v/>
      </c>
      <c r="N319" t="str">
        <f t="shared" si="88"/>
        <v/>
      </c>
      <c r="O319" t="str">
        <f t="shared" si="89"/>
        <v/>
      </c>
      <c r="P319" t="str">
        <f t="shared" si="90"/>
        <v/>
      </c>
      <c r="R319" t="str">
        <f t="shared" si="83"/>
        <v/>
      </c>
      <c r="T319" t="str">
        <f t="shared" si="91"/>
        <v>DINXPERLO</v>
      </c>
      <c r="U319" t="str">
        <f t="shared" si="92"/>
        <v>Beggelderveldweg</v>
      </c>
      <c r="V319" s="62" t="str">
        <f t="shared" si="93"/>
        <v/>
      </c>
      <c r="W319" s="15" t="str">
        <f>IF(J319,#REF!,"")</f>
        <v/>
      </c>
      <c r="X319" s="15" t="str">
        <f>IF(J319,#REF!,"")</f>
        <v/>
      </c>
      <c r="Y319" s="62" t="str">
        <f t="shared" si="94"/>
        <v xml:space="preserve"> </v>
      </c>
      <c r="AA319" s="69"/>
      <c r="AB319" s="90" t="s">
        <v>5915</v>
      </c>
      <c r="AC319" s="5" t="s">
        <v>5915</v>
      </c>
      <c r="AD319" s="90" t="str">
        <f t="shared" si="95"/>
        <v/>
      </c>
      <c r="AE319" s="90" t="str">
        <f t="shared" si="96"/>
        <v/>
      </c>
      <c r="AF319" t="str">
        <f>IF(Y319="AV","Armatuur "&amp;AE319&amp;" leveren en plaatsen op LM "&amp;AD319&amp;"m","")&amp;IF(Y319="MV AV","Mast en armatuur leveren en plaatsen, "&amp;AE319&amp;" en LM "&amp;AD319&amp;"m, oude mast "&amp;AB319&amp;"m verwijderen","")&amp;IF(Y319="NM NA","Nwe mast en nw armatuur leveren en plaatsen, "&amp;AE319&amp;" en LM "&amp;AD319&amp;"m, oude mast "&amp;AB319&amp;"m verwijderen","")&amp;IF(Y319="NLP","Nieuw lichtpunt bijplaatsen, "&amp;AE319&amp;" en LM "&amp;AD319&amp;"m","")</f>
        <v/>
      </c>
      <c r="AH319" t="str">
        <f t="shared" si="84"/>
        <v/>
      </c>
      <c r="AI319" t="str">
        <f>IF(AH319&gt;"",VLOOKUP(AH319,'MAATREGELEN TBV BESTEK '!$A$3:$N$34,11,FALSE),"")</f>
        <v/>
      </c>
      <c r="AJ319" t="str">
        <f>IF(AH319&gt;"",VLOOKUP(AH319,'MAATREGELEN TBV BESTEK '!$A$3:$N$34,13,FALSE),"")</f>
        <v/>
      </c>
      <c r="AK319" t="str">
        <f>IF(AH319&gt;"",VLOOKUP(AH319,'MAATREGELEN TBV BESTEK '!$A$3:$N$34,14,FALSE),"")</f>
        <v/>
      </c>
    </row>
    <row r="320" spans="1:37" ht="12" customHeight="1">
      <c r="A320" s="49">
        <v>230093.63699999999</v>
      </c>
      <c r="B320" s="49">
        <v>431044.853</v>
      </c>
      <c r="C320" t="s">
        <v>4703</v>
      </c>
      <c r="D320" t="s">
        <v>2462</v>
      </c>
      <c r="E320">
        <v>6</v>
      </c>
      <c r="F320" t="s">
        <v>6040</v>
      </c>
      <c r="G320" t="s">
        <v>4314</v>
      </c>
      <c r="H320" s="64" t="s">
        <v>4689</v>
      </c>
      <c r="J320">
        <f t="shared" si="85"/>
        <v>1</v>
      </c>
      <c r="K320" t="str">
        <f t="shared" si="86"/>
        <v>halfopen</v>
      </c>
      <c r="L320" t="str">
        <f t="shared" si="82"/>
        <v>groen</v>
      </c>
      <c r="M320">
        <f t="shared" si="87"/>
        <v>230093.63699999999</v>
      </c>
      <c r="N320">
        <f t="shared" si="88"/>
        <v>431044.853</v>
      </c>
      <c r="O320" t="str">
        <f t="shared" si="89"/>
        <v>groen halfopen</v>
      </c>
      <c r="P320" t="str">
        <f t="shared" si="90"/>
        <v>DIN01106</v>
      </c>
      <c r="Q320" t="str">
        <f>$O$2&amp;E320</f>
        <v>Lph 6</v>
      </c>
      <c r="R320" t="str">
        <f t="shared" si="83"/>
        <v>Luma MINI</v>
      </c>
      <c r="T320" t="str">
        <f t="shared" si="91"/>
        <v>DINXPERLO</v>
      </c>
      <c r="U320" t="str">
        <f t="shared" si="92"/>
        <v>Beggelderveldweg</v>
      </c>
      <c r="V320" s="62" t="str">
        <f t="shared" si="93"/>
        <v>DIN01106</v>
      </c>
      <c r="W320" s="15" t="e">
        <f>IF(J320,#REF!,"")</f>
        <v>#REF!</v>
      </c>
      <c r="X320" s="15" t="e">
        <f>IF(J320,#REF!,"")</f>
        <v>#REF!</v>
      </c>
      <c r="Y320" s="62" t="str">
        <f t="shared" si="94"/>
        <v>AV</v>
      </c>
      <c r="AA320" s="69"/>
      <c r="AB320" s="90">
        <v>6</v>
      </c>
      <c r="AC320" s="5" t="s">
        <v>4537</v>
      </c>
      <c r="AD320" s="90" t="str">
        <f t="shared" si="95"/>
        <v/>
      </c>
      <c r="AE320" s="90" t="str">
        <f t="shared" si="96"/>
        <v>Luma MINI</v>
      </c>
      <c r="AF320" s="22" t="str">
        <f>IF(Y320="AV","Armatuur "&amp;AE320&amp;" leveren en plaatsen op LM "&amp;AB320&amp;"m","")&amp;IF(Y320="MV AV","Mast en armatuur leveren en plaatsen, "&amp;AE320&amp;" en LM "&amp;AD320&amp;"m, oude mast "&amp;AB320&amp;"m verwijderen","")&amp;IF(Y320="NM NA","Nwe mast en nw armatuur leveren en plaatsen, "&amp;AE320&amp;" en LM "&amp;AD320&amp;"m","")&amp;IF(Y320="NLP","Nieuw lichtpunt bijplaatsen, "&amp;AE320&amp;" en LM "&amp;AD320&amp;"m","")</f>
        <v>Armatuur Luma MINI leveren en plaatsen op LM 6m</v>
      </c>
      <c r="AH320" t="str">
        <f t="shared" si="84"/>
        <v>AV 6-&gt;6 Luma MINI</v>
      </c>
      <c r="AI320">
        <f>IF(AH320&gt;"",VLOOKUP(AH320,'MAATREGELEN TBV BESTEK '!$A$3:$N$34,11,FALSE),"")</f>
        <v>132020</v>
      </c>
      <c r="AJ320">
        <f>IF(AH320&gt;"",VLOOKUP(AH320,'MAATREGELEN TBV BESTEK '!$A$3:$N$34,13,FALSE),"")</f>
        <v>711020</v>
      </c>
      <c r="AK320">
        <f>IF(AH320&gt;"",VLOOKUP(AH320,'MAATREGELEN TBV BESTEK '!$A$3:$N$34,14,FALSE),"")</f>
        <v>0</v>
      </c>
    </row>
    <row r="321" spans="1:37" ht="12" customHeight="1">
      <c r="A321" s="49">
        <v>230093.63699999999</v>
      </c>
      <c r="B321" s="49">
        <v>431044.853</v>
      </c>
      <c r="C321" t="s">
        <v>4703</v>
      </c>
      <c r="D321" t="s">
        <v>4563</v>
      </c>
      <c r="E321" t="s">
        <v>5915</v>
      </c>
      <c r="F321" t="s">
        <v>5915</v>
      </c>
      <c r="G321" t="s">
        <v>4314</v>
      </c>
      <c r="H321" s="64" t="s">
        <v>4689</v>
      </c>
      <c r="J321">
        <f t="shared" si="85"/>
        <v>0</v>
      </c>
      <c r="K321" t="str">
        <f t="shared" si="86"/>
        <v/>
      </c>
      <c r="L321" t="str">
        <f t="shared" si="82"/>
        <v/>
      </c>
      <c r="M321" t="str">
        <f t="shared" si="87"/>
        <v/>
      </c>
      <c r="N321" t="str">
        <f t="shared" si="88"/>
        <v/>
      </c>
      <c r="O321" t="str">
        <f t="shared" si="89"/>
        <v/>
      </c>
      <c r="P321" t="str">
        <f t="shared" si="90"/>
        <v/>
      </c>
      <c r="R321" t="str">
        <f t="shared" si="83"/>
        <v/>
      </c>
      <c r="T321" t="str">
        <f t="shared" si="91"/>
        <v>DINXPERLO</v>
      </c>
      <c r="U321" t="str">
        <f t="shared" si="92"/>
        <v>Beggelderveldweg</v>
      </c>
      <c r="V321" s="62" t="str">
        <f t="shared" si="93"/>
        <v/>
      </c>
      <c r="W321" s="15" t="str">
        <f>IF(J321,#REF!,"")</f>
        <v/>
      </c>
      <c r="X321" s="15" t="str">
        <f>IF(J321,#REF!,"")</f>
        <v/>
      </c>
      <c r="Y321" s="62" t="str">
        <f t="shared" si="94"/>
        <v xml:space="preserve"> </v>
      </c>
      <c r="AA321" s="69"/>
      <c r="AB321" s="90" t="s">
        <v>5915</v>
      </c>
      <c r="AC321" s="5" t="s">
        <v>5915</v>
      </c>
      <c r="AD321" s="90" t="str">
        <f t="shared" si="95"/>
        <v/>
      </c>
      <c r="AE321" s="90" t="str">
        <f t="shared" si="96"/>
        <v/>
      </c>
      <c r="AF321" t="str">
        <f>IF(Y321="AV","Armatuur "&amp;AE321&amp;" leveren en plaatsen op LM "&amp;AD321&amp;"m","")&amp;IF(Y321="MV AV","Mast en armatuur leveren en plaatsen, "&amp;AE321&amp;" en LM "&amp;AD321&amp;"m, oude mast "&amp;AB321&amp;"m verwijderen","")&amp;IF(Y321="NM NA","Nwe mast en nw armatuur leveren en plaatsen, "&amp;AE321&amp;" en LM "&amp;AD321&amp;"m, oude mast "&amp;AB321&amp;"m verwijderen","")&amp;IF(Y321="NLP","Nieuw lichtpunt bijplaatsen, "&amp;AE321&amp;" en LM "&amp;AD321&amp;"m","")</f>
        <v/>
      </c>
      <c r="AH321" t="str">
        <f t="shared" si="84"/>
        <v/>
      </c>
      <c r="AI321" t="str">
        <f>IF(AH321&gt;"",VLOOKUP(AH321,'MAATREGELEN TBV BESTEK '!$A$3:$N$34,11,FALSE),"")</f>
        <v/>
      </c>
      <c r="AJ321" t="str">
        <f>IF(AH321&gt;"",VLOOKUP(AH321,'MAATREGELEN TBV BESTEK '!$A$3:$N$34,13,FALSE),"")</f>
        <v/>
      </c>
      <c r="AK321" t="str">
        <f>IF(AH321&gt;"",VLOOKUP(AH321,'MAATREGELEN TBV BESTEK '!$A$3:$N$34,14,FALSE),"")</f>
        <v/>
      </c>
    </row>
    <row r="322" spans="1:37" ht="12" customHeight="1">
      <c r="A322" s="49">
        <v>230068.769</v>
      </c>
      <c r="B322" s="49">
        <v>431052.38199999998</v>
      </c>
      <c r="C322" t="s">
        <v>4704</v>
      </c>
      <c r="D322" t="s">
        <v>2462</v>
      </c>
      <c r="E322">
        <v>6</v>
      </c>
      <c r="F322" t="s">
        <v>6040</v>
      </c>
      <c r="G322" t="s">
        <v>4314</v>
      </c>
      <c r="H322" s="64" t="s">
        <v>4689</v>
      </c>
      <c r="J322">
        <f t="shared" si="85"/>
        <v>1</v>
      </c>
      <c r="K322" t="str">
        <f t="shared" si="86"/>
        <v>halfopen</v>
      </c>
      <c r="L322" t="str">
        <f t="shared" si="82"/>
        <v>groen</v>
      </c>
      <c r="M322">
        <f t="shared" si="87"/>
        <v>230068.769</v>
      </c>
      <c r="N322">
        <f t="shared" si="88"/>
        <v>431052.38199999998</v>
      </c>
      <c r="O322" t="str">
        <f t="shared" si="89"/>
        <v>groen halfopen</v>
      </c>
      <c r="P322" t="str">
        <f t="shared" si="90"/>
        <v>DIN01107</v>
      </c>
      <c r="Q322" t="str">
        <f>$O$2&amp;E322</f>
        <v>Lph 6</v>
      </c>
      <c r="R322" t="str">
        <f t="shared" si="83"/>
        <v>Luma MINI</v>
      </c>
      <c r="T322" t="str">
        <f t="shared" si="91"/>
        <v>DINXPERLO</v>
      </c>
      <c r="U322" t="str">
        <f t="shared" si="92"/>
        <v>Beggelderveldweg</v>
      </c>
      <c r="V322" s="62" t="str">
        <f t="shared" si="93"/>
        <v>DIN01107</v>
      </c>
      <c r="W322" s="15" t="e">
        <f>IF(J322,#REF!,"")</f>
        <v>#REF!</v>
      </c>
      <c r="X322" s="15" t="e">
        <f>IF(J322,#REF!,"")</f>
        <v>#REF!</v>
      </c>
      <c r="Y322" s="62" t="str">
        <f t="shared" si="94"/>
        <v>AV</v>
      </c>
      <c r="AA322" s="69"/>
      <c r="AB322" s="90">
        <v>6</v>
      </c>
      <c r="AC322" s="5" t="s">
        <v>4537</v>
      </c>
      <c r="AD322" s="90" t="str">
        <f t="shared" si="95"/>
        <v/>
      </c>
      <c r="AE322" s="90" t="str">
        <f t="shared" si="96"/>
        <v>Luma MINI</v>
      </c>
      <c r="AF322" s="22" t="str">
        <f>IF(Y322="AV","Armatuur "&amp;AE322&amp;" leveren en plaatsen op LM "&amp;AB322&amp;"m","")&amp;IF(Y322="MV AV","Mast en armatuur leveren en plaatsen, "&amp;AE322&amp;" en LM "&amp;AD322&amp;"m, oude mast "&amp;AB322&amp;"m verwijderen","")&amp;IF(Y322="NM NA","Nwe mast en nw armatuur leveren en plaatsen, "&amp;AE322&amp;" en LM "&amp;AD322&amp;"m","")&amp;IF(Y322="NLP","Nieuw lichtpunt bijplaatsen, "&amp;AE322&amp;" en LM "&amp;AD322&amp;"m","")</f>
        <v>Armatuur Luma MINI leveren en plaatsen op LM 6m</v>
      </c>
      <c r="AH322" t="str">
        <f t="shared" si="84"/>
        <v>AV 6-&gt;6 Luma MINI</v>
      </c>
      <c r="AI322">
        <f>IF(AH322&gt;"",VLOOKUP(AH322,'MAATREGELEN TBV BESTEK '!$A$3:$N$34,11,FALSE),"")</f>
        <v>132020</v>
      </c>
      <c r="AJ322">
        <f>IF(AH322&gt;"",VLOOKUP(AH322,'MAATREGELEN TBV BESTEK '!$A$3:$N$34,13,FALSE),"")</f>
        <v>711020</v>
      </c>
      <c r="AK322">
        <f>IF(AH322&gt;"",VLOOKUP(AH322,'MAATREGELEN TBV BESTEK '!$A$3:$N$34,14,FALSE),"")</f>
        <v>0</v>
      </c>
    </row>
    <row r="323" spans="1:37" ht="12" customHeight="1">
      <c r="A323" s="49">
        <v>230068.769</v>
      </c>
      <c r="B323" s="49">
        <v>431052.38199999998</v>
      </c>
      <c r="C323" t="s">
        <v>4704</v>
      </c>
      <c r="D323" t="s">
        <v>4563</v>
      </c>
      <c r="E323" t="s">
        <v>5915</v>
      </c>
      <c r="F323" t="s">
        <v>5915</v>
      </c>
      <c r="G323" t="s">
        <v>4314</v>
      </c>
      <c r="H323" s="64" t="s">
        <v>4689</v>
      </c>
      <c r="J323">
        <f t="shared" si="85"/>
        <v>0</v>
      </c>
      <c r="K323" t="str">
        <f t="shared" si="86"/>
        <v/>
      </c>
      <c r="L323" t="str">
        <f t="shared" si="82"/>
        <v/>
      </c>
      <c r="M323" t="str">
        <f t="shared" si="87"/>
        <v/>
      </c>
      <c r="N323" t="str">
        <f t="shared" si="88"/>
        <v/>
      </c>
      <c r="O323" t="str">
        <f t="shared" si="89"/>
        <v/>
      </c>
      <c r="P323" t="str">
        <f t="shared" si="90"/>
        <v/>
      </c>
      <c r="R323" t="str">
        <f t="shared" si="83"/>
        <v/>
      </c>
      <c r="T323" t="str">
        <f t="shared" si="91"/>
        <v>DINXPERLO</v>
      </c>
      <c r="U323" t="str">
        <f t="shared" si="92"/>
        <v>Beggelderveldweg</v>
      </c>
      <c r="V323" s="62" t="str">
        <f t="shared" si="93"/>
        <v/>
      </c>
      <c r="W323" s="15" t="str">
        <f>IF(J323,#REF!,"")</f>
        <v/>
      </c>
      <c r="X323" s="15" t="str">
        <f>IF(J323,#REF!,"")</f>
        <v/>
      </c>
      <c r="Y323" s="62" t="str">
        <f t="shared" si="94"/>
        <v xml:space="preserve"> </v>
      </c>
      <c r="AA323" s="69"/>
      <c r="AB323" s="90" t="s">
        <v>5915</v>
      </c>
      <c r="AC323" s="5" t="s">
        <v>5915</v>
      </c>
      <c r="AD323" s="90" t="str">
        <f t="shared" si="95"/>
        <v/>
      </c>
      <c r="AE323" s="90" t="str">
        <f t="shared" si="96"/>
        <v/>
      </c>
      <c r="AF323" t="str">
        <f>IF(Y323="AV","Armatuur "&amp;AE323&amp;" leveren en plaatsen op LM "&amp;AD323&amp;"m","")&amp;IF(Y323="MV AV","Mast en armatuur leveren en plaatsen, "&amp;AE323&amp;" en LM "&amp;AD323&amp;"m, oude mast "&amp;AB323&amp;"m verwijderen","")&amp;IF(Y323="NM NA","Nwe mast en nw armatuur leveren en plaatsen, "&amp;AE323&amp;" en LM "&amp;AD323&amp;"m, oude mast "&amp;AB323&amp;"m verwijderen","")&amp;IF(Y323="NLP","Nieuw lichtpunt bijplaatsen, "&amp;AE323&amp;" en LM "&amp;AD323&amp;"m","")</f>
        <v/>
      </c>
      <c r="AH323" t="str">
        <f t="shared" si="84"/>
        <v/>
      </c>
      <c r="AI323" t="str">
        <f>IF(AH323&gt;"",VLOOKUP(AH323,'MAATREGELEN TBV BESTEK '!$A$3:$N$34,11,FALSE),"")</f>
        <v/>
      </c>
      <c r="AJ323" t="str">
        <f>IF(AH323&gt;"",VLOOKUP(AH323,'MAATREGELEN TBV BESTEK '!$A$3:$N$34,13,FALSE),"")</f>
        <v/>
      </c>
      <c r="AK323" t="str">
        <f>IF(AH323&gt;"",VLOOKUP(AH323,'MAATREGELEN TBV BESTEK '!$A$3:$N$34,14,FALSE),"")</f>
        <v/>
      </c>
    </row>
    <row r="324" spans="1:37" ht="12" customHeight="1">
      <c r="A324" s="49">
        <v>230039.99799999999</v>
      </c>
      <c r="B324" s="49">
        <v>431058.45699999999</v>
      </c>
      <c r="C324" t="s">
        <v>4705</v>
      </c>
      <c r="D324" t="s">
        <v>2462</v>
      </c>
      <c r="E324">
        <v>6</v>
      </c>
      <c r="F324" t="s">
        <v>6040</v>
      </c>
      <c r="G324" t="s">
        <v>4314</v>
      </c>
      <c r="H324" s="64" t="s">
        <v>4689</v>
      </c>
      <c r="J324">
        <f t="shared" si="85"/>
        <v>1</v>
      </c>
      <c r="K324" t="str">
        <f t="shared" si="86"/>
        <v>halfopen</v>
      </c>
      <c r="L324" t="str">
        <f t="shared" si="82"/>
        <v>groen</v>
      </c>
      <c r="M324">
        <f t="shared" si="87"/>
        <v>230039.99799999999</v>
      </c>
      <c r="N324">
        <f t="shared" si="88"/>
        <v>431058.45699999999</v>
      </c>
      <c r="O324" t="str">
        <f t="shared" si="89"/>
        <v>groen halfopen</v>
      </c>
      <c r="P324" t="str">
        <f t="shared" si="90"/>
        <v>DIN01108</v>
      </c>
      <c r="Q324" t="str">
        <f>$O$2&amp;E324</f>
        <v>Lph 6</v>
      </c>
      <c r="R324" t="str">
        <f t="shared" si="83"/>
        <v>Luma MINI</v>
      </c>
      <c r="T324" t="str">
        <f t="shared" si="91"/>
        <v>DINXPERLO</v>
      </c>
      <c r="U324" t="str">
        <f t="shared" si="92"/>
        <v>Beggelderveldweg</v>
      </c>
      <c r="V324" s="62" t="str">
        <f t="shared" si="93"/>
        <v>DIN01108</v>
      </c>
      <c r="W324" s="15" t="e">
        <f>IF(J324,#REF!,"")</f>
        <v>#REF!</v>
      </c>
      <c r="X324" s="15" t="e">
        <f>IF(J324,#REF!,"")</f>
        <v>#REF!</v>
      </c>
      <c r="Y324" s="62" t="str">
        <f t="shared" si="94"/>
        <v>AV</v>
      </c>
      <c r="AA324" s="69"/>
      <c r="AB324" s="90">
        <v>6</v>
      </c>
      <c r="AC324" s="5" t="s">
        <v>4537</v>
      </c>
      <c r="AD324" s="90" t="str">
        <f t="shared" si="95"/>
        <v/>
      </c>
      <c r="AE324" s="90" t="str">
        <f t="shared" si="96"/>
        <v>Luma MINI</v>
      </c>
      <c r="AF324" s="22" t="str">
        <f>IF(Y324="AV","Armatuur "&amp;AE324&amp;" leveren en plaatsen op LM "&amp;AB324&amp;"m","")&amp;IF(Y324="MV AV","Mast en armatuur leveren en plaatsen, "&amp;AE324&amp;" en LM "&amp;AD324&amp;"m, oude mast "&amp;AB324&amp;"m verwijderen","")&amp;IF(Y324="NM NA","Nwe mast en nw armatuur leveren en plaatsen, "&amp;AE324&amp;" en LM "&amp;AD324&amp;"m","")&amp;IF(Y324="NLP","Nieuw lichtpunt bijplaatsen, "&amp;AE324&amp;" en LM "&amp;AD324&amp;"m","")</f>
        <v>Armatuur Luma MINI leveren en plaatsen op LM 6m</v>
      </c>
      <c r="AH324" t="str">
        <f t="shared" si="84"/>
        <v>AV 6-&gt;6 Luma MINI</v>
      </c>
      <c r="AI324">
        <f>IF(AH324&gt;"",VLOOKUP(AH324,'MAATREGELEN TBV BESTEK '!$A$3:$N$34,11,FALSE),"")</f>
        <v>132020</v>
      </c>
      <c r="AJ324">
        <f>IF(AH324&gt;"",VLOOKUP(AH324,'MAATREGELEN TBV BESTEK '!$A$3:$N$34,13,FALSE),"")</f>
        <v>711020</v>
      </c>
      <c r="AK324">
        <f>IF(AH324&gt;"",VLOOKUP(AH324,'MAATREGELEN TBV BESTEK '!$A$3:$N$34,14,FALSE),"")</f>
        <v>0</v>
      </c>
    </row>
    <row r="325" spans="1:37" ht="12" customHeight="1">
      <c r="A325" s="49">
        <v>230039.99799999999</v>
      </c>
      <c r="B325" s="49">
        <v>431058.45699999999</v>
      </c>
      <c r="C325" t="s">
        <v>4705</v>
      </c>
      <c r="D325" t="s">
        <v>4563</v>
      </c>
      <c r="E325" t="s">
        <v>5915</v>
      </c>
      <c r="F325" t="s">
        <v>5915</v>
      </c>
      <c r="G325" t="s">
        <v>4314</v>
      </c>
      <c r="H325" s="64" t="s">
        <v>4689</v>
      </c>
      <c r="J325">
        <f t="shared" si="85"/>
        <v>0</v>
      </c>
      <c r="K325" t="str">
        <f t="shared" si="86"/>
        <v/>
      </c>
      <c r="L325" t="str">
        <f t="shared" ref="L325:L388" si="100">IF(R325="Luma MINI","groen",IF(R325="Brisa PLUS","rood",IF(R325="Kegel 2000 Led","zwart","")))</f>
        <v/>
      </c>
      <c r="M325" t="str">
        <f t="shared" si="87"/>
        <v/>
      </c>
      <c r="N325" t="str">
        <f t="shared" si="88"/>
        <v/>
      </c>
      <c r="O325" t="str">
        <f t="shared" si="89"/>
        <v/>
      </c>
      <c r="P325" t="str">
        <f t="shared" si="90"/>
        <v/>
      </c>
      <c r="R325" t="str">
        <f t="shared" ref="R325:R388" si="101">F325</f>
        <v/>
      </c>
      <c r="T325" t="str">
        <f t="shared" si="91"/>
        <v>DINXPERLO</v>
      </c>
      <c r="U325" t="str">
        <f t="shared" si="92"/>
        <v>Beggelderveldweg</v>
      </c>
      <c r="V325" s="62" t="str">
        <f t="shared" si="93"/>
        <v/>
      </c>
      <c r="W325" s="15" t="str">
        <f>IF(J325,#REF!,"")</f>
        <v/>
      </c>
      <c r="X325" s="15" t="str">
        <f>IF(J325,#REF!,"")</f>
        <v/>
      </c>
      <c r="Y325" s="62" t="str">
        <f t="shared" si="94"/>
        <v xml:space="preserve"> </v>
      </c>
      <c r="AA325" s="69"/>
      <c r="AB325" s="90" t="s">
        <v>5915</v>
      </c>
      <c r="AC325" s="5" t="s">
        <v>5915</v>
      </c>
      <c r="AD325" s="90" t="str">
        <f t="shared" si="95"/>
        <v/>
      </c>
      <c r="AE325" s="90" t="str">
        <f t="shared" si="96"/>
        <v/>
      </c>
      <c r="AF325" t="str">
        <f>IF(Y325="AV","Armatuur "&amp;AE325&amp;" leveren en plaatsen op LM "&amp;AD325&amp;"m","")&amp;IF(Y325="MV AV","Mast en armatuur leveren en plaatsen, "&amp;AE325&amp;" en LM "&amp;AD325&amp;"m, oude mast "&amp;AB325&amp;"m verwijderen","")&amp;IF(Y325="NM NA","Nwe mast en nw armatuur leveren en plaatsen, "&amp;AE325&amp;" en LM "&amp;AD325&amp;"m, oude mast "&amp;AB325&amp;"m verwijderen","")&amp;IF(Y325="NLP","Nieuw lichtpunt bijplaatsen, "&amp;AE325&amp;" en LM "&amp;AD325&amp;"m","")</f>
        <v/>
      </c>
      <c r="AH325" t="str">
        <f t="shared" ref="AH325:AH388" si="102">IF(Y325="AV",Y325&amp;" "&amp;AB325&amp;"-&gt;"&amp;AB325&amp; " "&amp;AE325,"")&amp;IF(Y325="MV AV",Y325&amp;" "&amp;AB325&amp;"-&gt;"&amp;AD325&amp; " "&amp;AE325,"")&amp;IF(Y325="NM NA",Y325&amp;" "&amp;AB325&amp;"-&gt;"&amp;AD325&amp; " "&amp;AE325,"")</f>
        <v/>
      </c>
      <c r="AI325" t="str">
        <f>IF(AH325&gt;"",VLOOKUP(AH325,'MAATREGELEN TBV BESTEK '!$A$3:$N$34,11,FALSE),"")</f>
        <v/>
      </c>
      <c r="AJ325" t="str">
        <f>IF(AH325&gt;"",VLOOKUP(AH325,'MAATREGELEN TBV BESTEK '!$A$3:$N$34,13,FALSE),"")</f>
        <v/>
      </c>
      <c r="AK325" t="str">
        <f>IF(AH325&gt;"",VLOOKUP(AH325,'MAATREGELEN TBV BESTEK '!$A$3:$N$34,14,FALSE),"")</f>
        <v/>
      </c>
    </row>
    <row r="326" spans="1:37" ht="12" customHeight="1">
      <c r="A326" s="49">
        <v>230009.891</v>
      </c>
      <c r="B326" s="49">
        <v>431054.53</v>
      </c>
      <c r="C326" t="s">
        <v>2977</v>
      </c>
      <c r="D326" t="s">
        <v>2462</v>
      </c>
      <c r="E326">
        <v>6</v>
      </c>
      <c r="F326" t="s">
        <v>6040</v>
      </c>
      <c r="G326" t="s">
        <v>4314</v>
      </c>
      <c r="H326" s="64" t="s">
        <v>4689</v>
      </c>
      <c r="J326">
        <f t="shared" ref="J326:J389" si="103">IF(C326=C325,0,1)</f>
        <v>1</v>
      </c>
      <c r="K326" t="str">
        <f t="shared" ref="K326:K389" si="104">IF(J326=0,"",IF(D326="MV AV","dicht",IF(D326="AV","halfopen","")))</f>
        <v>halfopen</v>
      </c>
      <c r="L326" t="str">
        <f t="shared" si="100"/>
        <v>groen</v>
      </c>
      <c r="M326">
        <f t="shared" ref="M326:M389" si="105">IF(J326=1,A326,"")</f>
        <v>230009.891</v>
      </c>
      <c r="N326">
        <f t="shared" ref="N326:N389" si="106">IF(J326=1,B326,"")</f>
        <v>431054.53</v>
      </c>
      <c r="O326" t="str">
        <f t="shared" ref="O326:O389" si="107">IF(J326=1,IF(K326="","wit rondje",L326&amp;" "&amp;K326),"")</f>
        <v>groen halfopen</v>
      </c>
      <c r="P326" t="str">
        <f t="shared" ref="P326:P389" si="108">IF(J326=1,C326,"")</f>
        <v>DIN01109</v>
      </c>
      <c r="Q326" t="str">
        <f>$O$2&amp;E326</f>
        <v>Lph 6</v>
      </c>
      <c r="R326" t="str">
        <f t="shared" si="101"/>
        <v>Luma MINI</v>
      </c>
      <c r="T326" t="str">
        <f t="shared" ref="T326:T389" si="109">G326</f>
        <v>DINXPERLO</v>
      </c>
      <c r="U326" t="str">
        <f t="shared" ref="U326:U389" si="110">H326</f>
        <v>Beggelderveldweg</v>
      </c>
      <c r="V326" s="62" t="str">
        <f t="shared" ref="V326:V389" si="111">P326</f>
        <v>DIN01109</v>
      </c>
      <c r="W326" s="15" t="e">
        <f>IF(J326,#REF!,"")</f>
        <v>#REF!</v>
      </c>
      <c r="X326" s="15" t="e">
        <f>IF(J326,#REF!,"")</f>
        <v>#REF!</v>
      </c>
      <c r="Y326" s="62" t="str">
        <f t="shared" ref="Y326:Y389" si="112">D326</f>
        <v>AV</v>
      </c>
      <c r="AA326" s="69"/>
      <c r="AB326" s="90">
        <v>6</v>
      </c>
      <c r="AC326" s="5" t="s">
        <v>4537</v>
      </c>
      <c r="AD326" s="90" t="str">
        <f t="shared" ref="AD326:AD389" si="113">IF(D326="MV AV",E326,"")</f>
        <v/>
      </c>
      <c r="AE326" s="90" t="str">
        <f t="shared" ref="AE326:AE389" si="114">R326</f>
        <v>Luma MINI</v>
      </c>
      <c r="AF326" s="22" t="str">
        <f>IF(Y326="AV","Armatuur "&amp;AE326&amp;" leveren en plaatsen op LM "&amp;AB326&amp;"m","")&amp;IF(Y326="MV AV","Mast en armatuur leveren en plaatsen, "&amp;AE326&amp;" en LM "&amp;AD326&amp;"m, oude mast "&amp;AB326&amp;"m verwijderen","")&amp;IF(Y326="NM NA","Nwe mast en nw armatuur leveren en plaatsen, "&amp;AE326&amp;" en LM "&amp;AD326&amp;"m","")&amp;IF(Y326="NLP","Nieuw lichtpunt bijplaatsen, "&amp;AE326&amp;" en LM "&amp;AD326&amp;"m","")</f>
        <v>Armatuur Luma MINI leveren en plaatsen op LM 6m</v>
      </c>
      <c r="AH326" t="str">
        <f t="shared" si="102"/>
        <v>AV 6-&gt;6 Luma MINI</v>
      </c>
      <c r="AI326">
        <f>IF(AH326&gt;"",VLOOKUP(AH326,'MAATREGELEN TBV BESTEK '!$A$3:$N$34,11,FALSE),"")</f>
        <v>132020</v>
      </c>
      <c r="AJ326">
        <f>IF(AH326&gt;"",VLOOKUP(AH326,'MAATREGELEN TBV BESTEK '!$A$3:$N$34,13,FALSE),"")</f>
        <v>711020</v>
      </c>
      <c r="AK326">
        <f>IF(AH326&gt;"",VLOOKUP(AH326,'MAATREGELEN TBV BESTEK '!$A$3:$N$34,14,FALSE),"")</f>
        <v>0</v>
      </c>
    </row>
    <row r="327" spans="1:37" ht="12" customHeight="1">
      <c r="A327" s="49">
        <v>230009.891</v>
      </c>
      <c r="B327" s="49">
        <v>431054.53</v>
      </c>
      <c r="C327" t="s">
        <v>2977</v>
      </c>
      <c r="D327" t="s">
        <v>4563</v>
      </c>
      <c r="E327" t="s">
        <v>5915</v>
      </c>
      <c r="F327" t="s">
        <v>5915</v>
      </c>
      <c r="G327" t="s">
        <v>4314</v>
      </c>
      <c r="H327" s="64" t="s">
        <v>4689</v>
      </c>
      <c r="J327">
        <f t="shared" si="103"/>
        <v>0</v>
      </c>
      <c r="K327" t="str">
        <f t="shared" si="104"/>
        <v/>
      </c>
      <c r="L327" t="str">
        <f t="shared" si="100"/>
        <v/>
      </c>
      <c r="M327" t="str">
        <f t="shared" si="105"/>
        <v/>
      </c>
      <c r="N327" t="str">
        <f t="shared" si="106"/>
        <v/>
      </c>
      <c r="O327" t="str">
        <f t="shared" si="107"/>
        <v/>
      </c>
      <c r="P327" t="str">
        <f t="shared" si="108"/>
        <v/>
      </c>
      <c r="R327" t="str">
        <f t="shared" si="101"/>
        <v/>
      </c>
      <c r="T327" t="str">
        <f t="shared" si="109"/>
        <v>DINXPERLO</v>
      </c>
      <c r="U327" t="str">
        <f t="shared" si="110"/>
        <v>Beggelderveldweg</v>
      </c>
      <c r="V327" s="62" t="str">
        <f t="shared" si="111"/>
        <v/>
      </c>
      <c r="W327" s="15" t="str">
        <f>IF(J327,#REF!,"")</f>
        <v/>
      </c>
      <c r="X327" s="15" t="str">
        <f>IF(J327,#REF!,"")</f>
        <v/>
      </c>
      <c r="Y327" s="62" t="str">
        <f t="shared" si="112"/>
        <v xml:space="preserve"> </v>
      </c>
      <c r="AA327" s="69"/>
      <c r="AB327" s="90" t="s">
        <v>5915</v>
      </c>
      <c r="AC327" s="5" t="s">
        <v>5915</v>
      </c>
      <c r="AD327" s="90" t="str">
        <f t="shared" si="113"/>
        <v/>
      </c>
      <c r="AE327" s="90" t="str">
        <f t="shared" si="114"/>
        <v/>
      </c>
      <c r="AF327" t="str">
        <f>IF(Y327="AV","Armatuur "&amp;AE327&amp;" leveren en plaatsen op LM "&amp;AD327&amp;"m","")&amp;IF(Y327="MV AV","Mast en armatuur leveren en plaatsen, "&amp;AE327&amp;" en LM "&amp;AD327&amp;"m, oude mast "&amp;AB327&amp;"m verwijderen","")&amp;IF(Y327="NM NA","Nwe mast en nw armatuur leveren en plaatsen, "&amp;AE327&amp;" en LM "&amp;AD327&amp;"m, oude mast "&amp;AB327&amp;"m verwijderen","")&amp;IF(Y327="NLP","Nieuw lichtpunt bijplaatsen, "&amp;AE327&amp;" en LM "&amp;AD327&amp;"m","")</f>
        <v/>
      </c>
      <c r="AH327" t="str">
        <f t="shared" si="102"/>
        <v/>
      </c>
      <c r="AI327" t="str">
        <f>IF(AH327&gt;"",VLOOKUP(AH327,'MAATREGELEN TBV BESTEK '!$A$3:$N$34,11,FALSE),"")</f>
        <v/>
      </c>
      <c r="AJ327" t="str">
        <f>IF(AH327&gt;"",VLOOKUP(AH327,'MAATREGELEN TBV BESTEK '!$A$3:$N$34,13,FALSE),"")</f>
        <v/>
      </c>
      <c r="AK327" t="str">
        <f>IF(AH327&gt;"",VLOOKUP(AH327,'MAATREGELEN TBV BESTEK '!$A$3:$N$34,14,FALSE),"")</f>
        <v/>
      </c>
    </row>
    <row r="328" spans="1:37" ht="12" customHeight="1">
      <c r="A328" s="49">
        <v>230121.55900000001</v>
      </c>
      <c r="B328" s="49">
        <v>431036.45899999997</v>
      </c>
      <c r="C328" t="s">
        <v>2978</v>
      </c>
      <c r="D328" t="s">
        <v>2462</v>
      </c>
      <c r="E328">
        <v>6</v>
      </c>
      <c r="F328" t="s">
        <v>6040</v>
      </c>
      <c r="G328" t="s">
        <v>4314</v>
      </c>
      <c r="H328" s="64" t="s">
        <v>4689</v>
      </c>
      <c r="J328">
        <f t="shared" si="103"/>
        <v>1</v>
      </c>
      <c r="K328" t="str">
        <f t="shared" si="104"/>
        <v>halfopen</v>
      </c>
      <c r="L328" t="str">
        <f t="shared" si="100"/>
        <v>groen</v>
      </c>
      <c r="M328">
        <f t="shared" si="105"/>
        <v>230121.55900000001</v>
      </c>
      <c r="N328">
        <f t="shared" si="106"/>
        <v>431036.45899999997</v>
      </c>
      <c r="O328" t="str">
        <f t="shared" si="107"/>
        <v>groen halfopen</v>
      </c>
      <c r="P328" t="str">
        <f t="shared" si="108"/>
        <v>DIN01126</v>
      </c>
      <c r="Q328" t="str">
        <f>$O$2&amp;E328</f>
        <v>Lph 6</v>
      </c>
      <c r="R328" t="str">
        <f t="shared" si="101"/>
        <v>Luma MINI</v>
      </c>
      <c r="T328" t="str">
        <f t="shared" si="109"/>
        <v>DINXPERLO</v>
      </c>
      <c r="U328" t="str">
        <f t="shared" si="110"/>
        <v>Beggelderveldweg</v>
      </c>
      <c r="V328" s="62" t="str">
        <f t="shared" si="111"/>
        <v>DIN01126</v>
      </c>
      <c r="W328" s="15" t="e">
        <f>IF(J328,#REF!,"")</f>
        <v>#REF!</v>
      </c>
      <c r="X328" s="15" t="e">
        <f>IF(J328,#REF!,"")</f>
        <v>#REF!</v>
      </c>
      <c r="Y328" s="62" t="str">
        <f t="shared" si="112"/>
        <v>AV</v>
      </c>
      <c r="AA328" s="69"/>
      <c r="AB328" s="90">
        <v>6</v>
      </c>
      <c r="AC328" s="5" t="s">
        <v>4537</v>
      </c>
      <c r="AD328" s="90" t="str">
        <f t="shared" si="113"/>
        <v/>
      </c>
      <c r="AE328" s="90" t="str">
        <f t="shared" si="114"/>
        <v>Luma MINI</v>
      </c>
      <c r="AF328" s="22" t="str">
        <f>IF(Y328="AV","Armatuur "&amp;AE328&amp;" leveren en plaatsen op LM "&amp;AB328&amp;"m","")&amp;IF(Y328="MV AV","Mast en armatuur leveren en plaatsen, "&amp;AE328&amp;" en LM "&amp;AD328&amp;"m, oude mast "&amp;AB328&amp;"m verwijderen","")&amp;IF(Y328="NM NA","Nwe mast en nw armatuur leveren en plaatsen, "&amp;AE328&amp;" en LM "&amp;AD328&amp;"m","")&amp;IF(Y328="NLP","Nieuw lichtpunt bijplaatsen, "&amp;AE328&amp;" en LM "&amp;AD328&amp;"m","")</f>
        <v>Armatuur Luma MINI leveren en plaatsen op LM 6m</v>
      </c>
      <c r="AH328" t="str">
        <f t="shared" si="102"/>
        <v>AV 6-&gt;6 Luma MINI</v>
      </c>
      <c r="AI328">
        <f>IF(AH328&gt;"",VLOOKUP(AH328,'MAATREGELEN TBV BESTEK '!$A$3:$N$34,11,FALSE),"")</f>
        <v>132020</v>
      </c>
      <c r="AJ328">
        <f>IF(AH328&gt;"",VLOOKUP(AH328,'MAATREGELEN TBV BESTEK '!$A$3:$N$34,13,FALSE),"")</f>
        <v>711020</v>
      </c>
      <c r="AK328">
        <f>IF(AH328&gt;"",VLOOKUP(AH328,'MAATREGELEN TBV BESTEK '!$A$3:$N$34,14,FALSE),"")</f>
        <v>0</v>
      </c>
    </row>
    <row r="329" spans="1:37" ht="12" customHeight="1">
      <c r="A329" s="49">
        <v>230121.55900000001</v>
      </c>
      <c r="B329" s="49">
        <v>431036.45899999997</v>
      </c>
      <c r="C329" t="s">
        <v>2978</v>
      </c>
      <c r="D329" t="s">
        <v>4563</v>
      </c>
      <c r="E329" t="s">
        <v>5915</v>
      </c>
      <c r="F329" t="s">
        <v>5915</v>
      </c>
      <c r="G329" t="s">
        <v>4314</v>
      </c>
      <c r="H329" s="64" t="s">
        <v>4689</v>
      </c>
      <c r="J329">
        <f t="shared" si="103"/>
        <v>0</v>
      </c>
      <c r="K329" t="str">
        <f t="shared" si="104"/>
        <v/>
      </c>
      <c r="L329" t="str">
        <f t="shared" si="100"/>
        <v/>
      </c>
      <c r="M329" t="str">
        <f t="shared" si="105"/>
        <v/>
      </c>
      <c r="N329" t="str">
        <f t="shared" si="106"/>
        <v/>
      </c>
      <c r="O329" t="str">
        <f t="shared" si="107"/>
        <v/>
      </c>
      <c r="P329" t="str">
        <f t="shared" si="108"/>
        <v/>
      </c>
      <c r="R329" t="str">
        <f t="shared" si="101"/>
        <v/>
      </c>
      <c r="T329" t="str">
        <f t="shared" si="109"/>
        <v>DINXPERLO</v>
      </c>
      <c r="U329" t="str">
        <f t="shared" si="110"/>
        <v>Beggelderveldweg</v>
      </c>
      <c r="V329" s="62" t="str">
        <f t="shared" si="111"/>
        <v/>
      </c>
      <c r="W329" s="15" t="str">
        <f>IF(J329,#REF!,"")</f>
        <v/>
      </c>
      <c r="X329" s="15" t="str">
        <f>IF(J329,#REF!,"")</f>
        <v/>
      </c>
      <c r="Y329" s="62" t="str">
        <f t="shared" si="112"/>
        <v xml:space="preserve"> </v>
      </c>
      <c r="AA329" s="69"/>
      <c r="AB329" s="90" t="s">
        <v>5915</v>
      </c>
      <c r="AC329" s="5" t="s">
        <v>5915</v>
      </c>
      <c r="AD329" s="90" t="str">
        <f t="shared" si="113"/>
        <v/>
      </c>
      <c r="AE329" s="90" t="str">
        <f t="shared" si="114"/>
        <v/>
      </c>
      <c r="AF329" t="str">
        <f>IF(Y329="AV","Armatuur "&amp;AE329&amp;" leveren en plaatsen op LM "&amp;AD329&amp;"m","")&amp;IF(Y329="MV AV","Mast en armatuur leveren en plaatsen, "&amp;AE329&amp;" en LM "&amp;AD329&amp;"m, oude mast "&amp;AB329&amp;"m verwijderen","")&amp;IF(Y329="NM NA","Nwe mast en nw armatuur leveren en plaatsen, "&amp;AE329&amp;" en LM "&amp;AD329&amp;"m, oude mast "&amp;AB329&amp;"m verwijderen","")&amp;IF(Y329="NLP","Nieuw lichtpunt bijplaatsen, "&amp;AE329&amp;" en LM "&amp;AD329&amp;"m","")</f>
        <v/>
      </c>
      <c r="AH329" t="str">
        <f t="shared" si="102"/>
        <v/>
      </c>
      <c r="AI329" t="str">
        <f>IF(AH329&gt;"",VLOOKUP(AH329,'MAATREGELEN TBV BESTEK '!$A$3:$N$34,11,FALSE),"")</f>
        <v/>
      </c>
      <c r="AJ329" t="str">
        <f>IF(AH329&gt;"",VLOOKUP(AH329,'MAATREGELEN TBV BESTEK '!$A$3:$N$34,13,FALSE),"")</f>
        <v/>
      </c>
      <c r="AK329" t="str">
        <f>IF(AH329&gt;"",VLOOKUP(AH329,'MAATREGELEN TBV BESTEK '!$A$3:$N$34,14,FALSE),"")</f>
        <v/>
      </c>
    </row>
    <row r="330" spans="1:37" ht="12" customHeight="1">
      <c r="A330" s="49">
        <v>0</v>
      </c>
      <c r="B330" s="49">
        <v>0</v>
      </c>
      <c r="C330" t="s">
        <v>2983</v>
      </c>
      <c r="D330" t="s">
        <v>2462</v>
      </c>
      <c r="E330">
        <v>6</v>
      </c>
      <c r="F330" t="s">
        <v>6040</v>
      </c>
      <c r="G330" t="s">
        <v>4314</v>
      </c>
      <c r="H330" s="64" t="s">
        <v>4689</v>
      </c>
      <c r="J330">
        <f t="shared" si="103"/>
        <v>1</v>
      </c>
      <c r="K330" t="str">
        <f t="shared" si="104"/>
        <v>halfopen</v>
      </c>
      <c r="L330" t="str">
        <f t="shared" si="100"/>
        <v>groen</v>
      </c>
      <c r="M330">
        <f t="shared" si="105"/>
        <v>0</v>
      </c>
      <c r="N330">
        <f t="shared" si="106"/>
        <v>0</v>
      </c>
      <c r="O330" t="str">
        <f t="shared" si="107"/>
        <v>groen halfopen</v>
      </c>
      <c r="P330" t="str">
        <f t="shared" si="108"/>
        <v>DIN01182</v>
      </c>
      <c r="Q330" t="str">
        <f>$O$2&amp;E330</f>
        <v>Lph 6</v>
      </c>
      <c r="R330" t="str">
        <f t="shared" si="101"/>
        <v>Luma MINI</v>
      </c>
      <c r="T330" t="str">
        <f t="shared" si="109"/>
        <v>DINXPERLO</v>
      </c>
      <c r="U330" t="str">
        <f t="shared" si="110"/>
        <v>Beggelderveldweg</v>
      </c>
      <c r="V330" s="62" t="str">
        <f t="shared" si="111"/>
        <v>DIN01182</v>
      </c>
      <c r="W330" s="15" t="e">
        <f>IF(J330,#REF!,"")</f>
        <v>#REF!</v>
      </c>
      <c r="X330" s="15" t="e">
        <f>IF(J330,#REF!,"")</f>
        <v>#REF!</v>
      </c>
      <c r="Y330" s="62" t="str">
        <f t="shared" si="112"/>
        <v>AV</v>
      </c>
      <c r="AA330" s="69"/>
      <c r="AB330" s="90">
        <v>6</v>
      </c>
      <c r="AC330" s="5" t="s">
        <v>4537</v>
      </c>
      <c r="AD330" s="90" t="str">
        <f t="shared" si="113"/>
        <v/>
      </c>
      <c r="AE330" s="90" t="str">
        <f t="shared" si="114"/>
        <v>Luma MINI</v>
      </c>
      <c r="AF330" s="22" t="str">
        <f>IF(Y330="AV","Armatuur "&amp;AE330&amp;" leveren en plaatsen op LM "&amp;AB330&amp;"m","")&amp;IF(Y330="MV AV","Mast en armatuur leveren en plaatsen, "&amp;AE330&amp;" en LM "&amp;AD330&amp;"m, oude mast "&amp;AB330&amp;"m verwijderen","")&amp;IF(Y330="NM NA","Nwe mast en nw armatuur leveren en plaatsen, "&amp;AE330&amp;" en LM "&amp;AD330&amp;"m","")&amp;IF(Y330="NLP","Nieuw lichtpunt bijplaatsen, "&amp;AE330&amp;" en LM "&amp;AD330&amp;"m","")</f>
        <v>Armatuur Luma MINI leveren en plaatsen op LM 6m</v>
      </c>
      <c r="AH330" t="str">
        <f t="shared" si="102"/>
        <v>AV 6-&gt;6 Luma MINI</v>
      </c>
      <c r="AI330">
        <f>IF(AH330&gt;"",VLOOKUP(AH330,'MAATREGELEN TBV BESTEK '!$A$3:$N$34,11,FALSE),"")</f>
        <v>132020</v>
      </c>
      <c r="AJ330">
        <f>IF(AH330&gt;"",VLOOKUP(AH330,'MAATREGELEN TBV BESTEK '!$A$3:$N$34,13,FALSE),"")</f>
        <v>711020</v>
      </c>
      <c r="AK330">
        <f>IF(AH330&gt;"",VLOOKUP(AH330,'MAATREGELEN TBV BESTEK '!$A$3:$N$34,14,FALSE),"")</f>
        <v>0</v>
      </c>
    </row>
    <row r="331" spans="1:37" ht="12" customHeight="1">
      <c r="A331" s="49">
        <v>0</v>
      </c>
      <c r="B331" s="49">
        <v>0</v>
      </c>
      <c r="C331" t="s">
        <v>2983</v>
      </c>
      <c r="D331" t="s">
        <v>4563</v>
      </c>
      <c r="E331" t="s">
        <v>5915</v>
      </c>
      <c r="F331" t="s">
        <v>5915</v>
      </c>
      <c r="G331" t="s">
        <v>4314</v>
      </c>
      <c r="H331" s="64" t="s">
        <v>4689</v>
      </c>
      <c r="J331">
        <f t="shared" si="103"/>
        <v>0</v>
      </c>
      <c r="K331" t="str">
        <f t="shared" si="104"/>
        <v/>
      </c>
      <c r="L331" t="str">
        <f t="shared" si="100"/>
        <v/>
      </c>
      <c r="M331" t="str">
        <f t="shared" si="105"/>
        <v/>
      </c>
      <c r="N331" t="str">
        <f t="shared" si="106"/>
        <v/>
      </c>
      <c r="O331" t="str">
        <f t="shared" si="107"/>
        <v/>
      </c>
      <c r="P331" t="str">
        <f t="shared" si="108"/>
        <v/>
      </c>
      <c r="R331" t="str">
        <f t="shared" si="101"/>
        <v/>
      </c>
      <c r="T331" t="str">
        <f t="shared" si="109"/>
        <v>DINXPERLO</v>
      </c>
      <c r="U331" t="str">
        <f t="shared" si="110"/>
        <v>Beggelderveldweg</v>
      </c>
      <c r="V331" s="62" t="str">
        <f t="shared" si="111"/>
        <v/>
      </c>
      <c r="W331" s="15" t="str">
        <f>IF(J331,#REF!,"")</f>
        <v/>
      </c>
      <c r="X331" s="15" t="str">
        <f>IF(J331,#REF!,"")</f>
        <v/>
      </c>
      <c r="Y331" s="62" t="str">
        <f t="shared" si="112"/>
        <v xml:space="preserve"> </v>
      </c>
      <c r="AA331" s="69"/>
      <c r="AB331" s="90" t="s">
        <v>5915</v>
      </c>
      <c r="AC331" s="5" t="s">
        <v>5915</v>
      </c>
      <c r="AD331" s="90" t="str">
        <f t="shared" si="113"/>
        <v/>
      </c>
      <c r="AE331" s="90" t="str">
        <f t="shared" si="114"/>
        <v/>
      </c>
      <c r="AF331" t="str">
        <f>IF(Y331="AV","Armatuur "&amp;AE331&amp;" leveren en plaatsen op LM "&amp;AD331&amp;"m","")&amp;IF(Y331="MV AV","Mast en armatuur leveren en plaatsen, "&amp;AE331&amp;" en LM "&amp;AD331&amp;"m, oude mast "&amp;AB331&amp;"m verwijderen","")&amp;IF(Y331="NM NA","Nwe mast en nw armatuur leveren en plaatsen, "&amp;AE331&amp;" en LM "&amp;AD331&amp;"m, oude mast "&amp;AB331&amp;"m verwijderen","")&amp;IF(Y331="NLP","Nieuw lichtpunt bijplaatsen, "&amp;AE331&amp;" en LM "&amp;AD331&amp;"m","")</f>
        <v/>
      </c>
      <c r="AH331" t="str">
        <f t="shared" si="102"/>
        <v/>
      </c>
      <c r="AI331" t="str">
        <f>IF(AH331&gt;"",VLOOKUP(AH331,'MAATREGELEN TBV BESTEK '!$A$3:$N$34,11,FALSE),"")</f>
        <v/>
      </c>
      <c r="AJ331" t="str">
        <f>IF(AH331&gt;"",VLOOKUP(AH331,'MAATREGELEN TBV BESTEK '!$A$3:$N$34,13,FALSE),"")</f>
        <v/>
      </c>
      <c r="AK331" t="str">
        <f>IF(AH331&gt;"",VLOOKUP(AH331,'MAATREGELEN TBV BESTEK '!$A$3:$N$34,14,FALSE),"")</f>
        <v/>
      </c>
    </row>
    <row r="332" spans="1:37" ht="12" customHeight="1">
      <c r="A332" s="49">
        <v>231398.68700000001</v>
      </c>
      <c r="B332" s="49">
        <v>431166.24200000003</v>
      </c>
      <c r="C332" t="s">
        <v>2984</v>
      </c>
      <c r="D332" t="s">
        <v>2462</v>
      </c>
      <c r="E332">
        <v>6</v>
      </c>
      <c r="F332" t="s">
        <v>6040</v>
      </c>
      <c r="G332" t="s">
        <v>4314</v>
      </c>
      <c r="H332" s="64" t="s">
        <v>4689</v>
      </c>
      <c r="J332">
        <f t="shared" si="103"/>
        <v>1</v>
      </c>
      <c r="K332" t="str">
        <f t="shared" si="104"/>
        <v>halfopen</v>
      </c>
      <c r="L332" t="str">
        <f t="shared" si="100"/>
        <v>groen</v>
      </c>
      <c r="M332">
        <f t="shared" si="105"/>
        <v>231398.68700000001</v>
      </c>
      <c r="N332">
        <f t="shared" si="106"/>
        <v>431166.24200000003</v>
      </c>
      <c r="O332" t="str">
        <f t="shared" si="107"/>
        <v>groen halfopen</v>
      </c>
      <c r="P332" t="str">
        <f t="shared" si="108"/>
        <v>DIN01183</v>
      </c>
      <c r="Q332" t="str">
        <f>$O$2&amp;E332</f>
        <v>Lph 6</v>
      </c>
      <c r="R332" t="str">
        <f t="shared" si="101"/>
        <v>Luma MINI</v>
      </c>
      <c r="T332" t="str">
        <f t="shared" si="109"/>
        <v>DINXPERLO</v>
      </c>
      <c r="U332" t="str">
        <f t="shared" si="110"/>
        <v>Beggelderveldweg</v>
      </c>
      <c r="V332" s="62" t="str">
        <f t="shared" si="111"/>
        <v>DIN01183</v>
      </c>
      <c r="W332" s="15" t="e">
        <f>IF(J332,#REF!,"")</f>
        <v>#REF!</v>
      </c>
      <c r="X332" s="15" t="e">
        <f>IF(J332,#REF!,"")</f>
        <v>#REF!</v>
      </c>
      <c r="Y332" s="62" t="str">
        <f t="shared" si="112"/>
        <v>AV</v>
      </c>
      <c r="AA332" s="71" t="s">
        <v>6084</v>
      </c>
      <c r="AB332" s="90">
        <v>6</v>
      </c>
      <c r="AC332" s="5" t="s">
        <v>4537</v>
      </c>
      <c r="AD332" s="90" t="str">
        <f t="shared" si="113"/>
        <v/>
      </c>
      <c r="AE332" s="90" t="str">
        <f t="shared" si="114"/>
        <v>Luma MINI</v>
      </c>
      <c r="AF332" s="22" t="str">
        <f>IF(Y332="AV","Armatuur "&amp;AE332&amp;" leveren en plaatsen op LM "&amp;AB332&amp;"m","")&amp;IF(Y332="MV AV","Mast en armatuur leveren en plaatsen, "&amp;AE332&amp;" en LM "&amp;AD332&amp;"m, oude mast "&amp;AB332&amp;"m verwijderen","")&amp;IF(Y332="NM NA","Nwe mast en nw armatuur leveren en plaatsen, "&amp;AE332&amp;" en LM "&amp;AD332&amp;"m","")&amp;IF(Y332="NLP","Nieuw lichtpunt bijplaatsen, "&amp;AE332&amp;" en LM "&amp;AD332&amp;"m","")</f>
        <v>Armatuur Luma MINI leveren en plaatsen op LM 6m</v>
      </c>
      <c r="AH332" t="str">
        <f t="shared" si="102"/>
        <v>AV 6-&gt;6 Luma MINI</v>
      </c>
      <c r="AI332">
        <f>IF(AH332&gt;"",VLOOKUP(AH332,'MAATREGELEN TBV BESTEK '!$A$3:$N$34,11,FALSE),"")</f>
        <v>132020</v>
      </c>
      <c r="AJ332">
        <f>IF(AH332&gt;"",VLOOKUP(AH332,'MAATREGELEN TBV BESTEK '!$A$3:$N$34,13,FALSE),"")</f>
        <v>711020</v>
      </c>
      <c r="AK332">
        <f>IF(AH332&gt;"",VLOOKUP(AH332,'MAATREGELEN TBV BESTEK '!$A$3:$N$34,14,FALSE),"")</f>
        <v>0</v>
      </c>
    </row>
    <row r="333" spans="1:37" ht="12" customHeight="1">
      <c r="A333" s="49">
        <v>231398.68700000001</v>
      </c>
      <c r="B333" s="49">
        <v>431166.24200000003</v>
      </c>
      <c r="C333" t="s">
        <v>2984</v>
      </c>
      <c r="D333" t="s">
        <v>4563</v>
      </c>
      <c r="E333" t="s">
        <v>5915</v>
      </c>
      <c r="F333" t="s">
        <v>5915</v>
      </c>
      <c r="G333" t="s">
        <v>4314</v>
      </c>
      <c r="H333" s="64" t="s">
        <v>4689</v>
      </c>
      <c r="J333">
        <f t="shared" si="103"/>
        <v>0</v>
      </c>
      <c r="K333" t="str">
        <f t="shared" si="104"/>
        <v/>
      </c>
      <c r="L333" t="str">
        <f t="shared" si="100"/>
        <v/>
      </c>
      <c r="M333" t="str">
        <f t="shared" si="105"/>
        <v/>
      </c>
      <c r="N333" t="str">
        <f t="shared" si="106"/>
        <v/>
      </c>
      <c r="O333" t="str">
        <f t="shared" si="107"/>
        <v/>
      </c>
      <c r="P333" t="str">
        <f t="shared" si="108"/>
        <v/>
      </c>
      <c r="R333" t="str">
        <f t="shared" si="101"/>
        <v/>
      </c>
      <c r="T333" t="str">
        <f t="shared" si="109"/>
        <v>DINXPERLO</v>
      </c>
      <c r="U333" t="str">
        <f t="shared" si="110"/>
        <v>Beggelderveldweg</v>
      </c>
      <c r="V333" s="62" t="str">
        <f t="shared" si="111"/>
        <v/>
      </c>
      <c r="W333" s="15" t="str">
        <f>IF(J333,#REF!,"")</f>
        <v/>
      </c>
      <c r="X333" s="15" t="str">
        <f>IF(J333,#REF!,"")</f>
        <v/>
      </c>
      <c r="Y333" s="62" t="str">
        <f t="shared" si="112"/>
        <v xml:space="preserve"> </v>
      </c>
      <c r="AA333" s="69"/>
      <c r="AB333" s="90" t="s">
        <v>5915</v>
      </c>
      <c r="AC333" s="5" t="s">
        <v>5915</v>
      </c>
      <c r="AD333" s="90" t="str">
        <f t="shared" si="113"/>
        <v/>
      </c>
      <c r="AE333" s="90" t="str">
        <f t="shared" si="114"/>
        <v/>
      </c>
      <c r="AF333" t="str">
        <f>IF(Y333="AV","Armatuur "&amp;AE333&amp;" leveren en plaatsen op LM "&amp;AD333&amp;"m","")&amp;IF(Y333="MV AV","Mast en armatuur leveren en plaatsen, "&amp;AE333&amp;" en LM "&amp;AD333&amp;"m, oude mast "&amp;AB333&amp;"m verwijderen","")&amp;IF(Y333="NM NA","Nwe mast en nw armatuur leveren en plaatsen, "&amp;AE333&amp;" en LM "&amp;AD333&amp;"m, oude mast "&amp;AB333&amp;"m verwijderen","")&amp;IF(Y333="NLP","Nieuw lichtpunt bijplaatsen, "&amp;AE333&amp;" en LM "&amp;AD333&amp;"m","")</f>
        <v/>
      </c>
      <c r="AH333" t="str">
        <f t="shared" si="102"/>
        <v/>
      </c>
      <c r="AI333" t="str">
        <f>IF(AH333&gt;"",VLOOKUP(AH333,'MAATREGELEN TBV BESTEK '!$A$3:$N$34,11,FALSE),"")</f>
        <v/>
      </c>
      <c r="AJ333" t="str">
        <f>IF(AH333&gt;"",VLOOKUP(AH333,'MAATREGELEN TBV BESTEK '!$A$3:$N$34,13,FALSE),"")</f>
        <v/>
      </c>
      <c r="AK333" t="str">
        <f>IF(AH333&gt;"",VLOOKUP(AH333,'MAATREGELEN TBV BESTEK '!$A$3:$N$34,14,FALSE),"")</f>
        <v/>
      </c>
    </row>
    <row r="334" spans="1:37" ht="12" customHeight="1">
      <c r="A334" s="49">
        <v>0</v>
      </c>
      <c r="B334" s="49">
        <v>0</v>
      </c>
      <c r="C334" t="s">
        <v>2985</v>
      </c>
      <c r="D334" t="s">
        <v>2462</v>
      </c>
      <c r="E334">
        <v>6</v>
      </c>
      <c r="F334" t="s">
        <v>6040</v>
      </c>
      <c r="G334" t="s">
        <v>4314</v>
      </c>
      <c r="H334" s="64" t="s">
        <v>4689</v>
      </c>
      <c r="J334">
        <f t="shared" si="103"/>
        <v>1</v>
      </c>
      <c r="K334" t="str">
        <f t="shared" si="104"/>
        <v>halfopen</v>
      </c>
      <c r="L334" t="str">
        <f t="shared" si="100"/>
        <v>groen</v>
      </c>
      <c r="M334">
        <f t="shared" si="105"/>
        <v>0</v>
      </c>
      <c r="N334">
        <f t="shared" si="106"/>
        <v>0</v>
      </c>
      <c r="O334" t="str">
        <f t="shared" si="107"/>
        <v>groen halfopen</v>
      </c>
      <c r="P334" t="str">
        <f t="shared" si="108"/>
        <v>DIN01205</v>
      </c>
      <c r="Q334" t="str">
        <f>$O$2&amp;E334</f>
        <v>Lph 6</v>
      </c>
      <c r="R334" t="str">
        <f t="shared" si="101"/>
        <v>Luma MINI</v>
      </c>
      <c r="T334" t="str">
        <f t="shared" si="109"/>
        <v>DINXPERLO</v>
      </c>
      <c r="U334" t="str">
        <f t="shared" si="110"/>
        <v>Beggelderveldweg</v>
      </c>
      <c r="V334" s="62" t="str">
        <f t="shared" si="111"/>
        <v>DIN01205</v>
      </c>
      <c r="W334" s="15" t="e">
        <f>IF(J334,#REF!,"")</f>
        <v>#REF!</v>
      </c>
      <c r="X334" s="15" t="e">
        <f>IF(J334,#REF!,"")</f>
        <v>#REF!</v>
      </c>
      <c r="Y334" s="62" t="str">
        <f t="shared" si="112"/>
        <v>AV</v>
      </c>
      <c r="AA334" s="69"/>
      <c r="AB334" s="90">
        <v>6</v>
      </c>
      <c r="AC334" s="5" t="s">
        <v>4537</v>
      </c>
      <c r="AD334" s="90" t="str">
        <f t="shared" si="113"/>
        <v/>
      </c>
      <c r="AE334" s="90" t="str">
        <f t="shared" si="114"/>
        <v>Luma MINI</v>
      </c>
      <c r="AF334" s="22" t="str">
        <f>IF(Y334="AV","Armatuur "&amp;AE334&amp;" leveren en plaatsen op LM "&amp;AB334&amp;"m","")&amp;IF(Y334="MV AV","Mast en armatuur leveren en plaatsen, "&amp;AE334&amp;" en LM "&amp;AD334&amp;"m, oude mast "&amp;AB334&amp;"m verwijderen","")&amp;IF(Y334="NM NA","Nwe mast en nw armatuur leveren en plaatsen, "&amp;AE334&amp;" en LM "&amp;AD334&amp;"m","")&amp;IF(Y334="NLP","Nieuw lichtpunt bijplaatsen, "&amp;AE334&amp;" en LM "&amp;AD334&amp;"m","")</f>
        <v>Armatuur Luma MINI leveren en plaatsen op LM 6m</v>
      </c>
      <c r="AH334" t="str">
        <f t="shared" si="102"/>
        <v>AV 6-&gt;6 Luma MINI</v>
      </c>
      <c r="AI334">
        <f>IF(AH334&gt;"",VLOOKUP(AH334,'MAATREGELEN TBV BESTEK '!$A$3:$N$34,11,FALSE),"")</f>
        <v>132020</v>
      </c>
      <c r="AJ334">
        <f>IF(AH334&gt;"",VLOOKUP(AH334,'MAATREGELEN TBV BESTEK '!$A$3:$N$34,13,FALSE),"")</f>
        <v>711020</v>
      </c>
      <c r="AK334">
        <f>IF(AH334&gt;"",VLOOKUP(AH334,'MAATREGELEN TBV BESTEK '!$A$3:$N$34,14,FALSE),"")</f>
        <v>0</v>
      </c>
    </row>
    <row r="335" spans="1:37" ht="12" customHeight="1">
      <c r="A335" s="49">
        <v>0</v>
      </c>
      <c r="B335" s="49">
        <v>0</v>
      </c>
      <c r="C335" t="s">
        <v>2985</v>
      </c>
      <c r="D335" t="s">
        <v>4563</v>
      </c>
      <c r="E335" t="s">
        <v>5915</v>
      </c>
      <c r="F335" t="s">
        <v>5915</v>
      </c>
      <c r="G335" t="s">
        <v>4314</v>
      </c>
      <c r="H335" s="64" t="s">
        <v>4689</v>
      </c>
      <c r="J335">
        <f t="shared" si="103"/>
        <v>0</v>
      </c>
      <c r="K335" t="str">
        <f t="shared" si="104"/>
        <v/>
      </c>
      <c r="L335" t="str">
        <f t="shared" si="100"/>
        <v/>
      </c>
      <c r="M335" t="str">
        <f t="shared" si="105"/>
        <v/>
      </c>
      <c r="N335" t="str">
        <f t="shared" si="106"/>
        <v/>
      </c>
      <c r="O335" t="str">
        <f t="shared" si="107"/>
        <v/>
      </c>
      <c r="P335" t="str">
        <f t="shared" si="108"/>
        <v/>
      </c>
      <c r="R335" t="str">
        <f t="shared" si="101"/>
        <v/>
      </c>
      <c r="T335" t="str">
        <f t="shared" si="109"/>
        <v>DINXPERLO</v>
      </c>
      <c r="U335" t="str">
        <f t="shared" si="110"/>
        <v>Beggelderveldweg</v>
      </c>
      <c r="V335" s="62" t="str">
        <f t="shared" si="111"/>
        <v/>
      </c>
      <c r="W335" s="15" t="str">
        <f>IF(J335,#REF!,"")</f>
        <v/>
      </c>
      <c r="X335" s="15" t="str">
        <f>IF(J335,#REF!,"")</f>
        <v/>
      </c>
      <c r="Y335" s="62" t="str">
        <f t="shared" si="112"/>
        <v xml:space="preserve"> </v>
      </c>
      <c r="AA335" s="69"/>
      <c r="AB335" s="90" t="s">
        <v>5915</v>
      </c>
      <c r="AC335" s="5" t="s">
        <v>5915</v>
      </c>
      <c r="AD335" s="90" t="str">
        <f t="shared" si="113"/>
        <v/>
      </c>
      <c r="AE335" s="90" t="str">
        <f t="shared" si="114"/>
        <v/>
      </c>
      <c r="AF335" t="str">
        <f>IF(Y335="AV","Armatuur "&amp;AE335&amp;" leveren en plaatsen op LM "&amp;AD335&amp;"m","")&amp;IF(Y335="MV AV","Mast en armatuur leveren en plaatsen, "&amp;AE335&amp;" en LM "&amp;AD335&amp;"m, oude mast "&amp;AB335&amp;"m verwijderen","")&amp;IF(Y335="NM NA","Nwe mast en nw armatuur leveren en plaatsen, "&amp;AE335&amp;" en LM "&amp;AD335&amp;"m, oude mast "&amp;AB335&amp;"m verwijderen","")&amp;IF(Y335="NLP","Nieuw lichtpunt bijplaatsen, "&amp;AE335&amp;" en LM "&amp;AD335&amp;"m","")</f>
        <v/>
      </c>
      <c r="AH335" t="str">
        <f t="shared" si="102"/>
        <v/>
      </c>
      <c r="AI335" t="str">
        <f>IF(AH335&gt;"",VLOOKUP(AH335,'MAATREGELEN TBV BESTEK '!$A$3:$N$34,11,FALSE),"")</f>
        <v/>
      </c>
      <c r="AJ335" t="str">
        <f>IF(AH335&gt;"",VLOOKUP(AH335,'MAATREGELEN TBV BESTEK '!$A$3:$N$34,13,FALSE),"")</f>
        <v/>
      </c>
      <c r="AK335" t="str">
        <f>IF(AH335&gt;"",VLOOKUP(AH335,'MAATREGELEN TBV BESTEK '!$A$3:$N$34,14,FALSE),"")</f>
        <v/>
      </c>
    </row>
    <row r="336" spans="1:37" ht="12" customHeight="1">
      <c r="A336" s="49">
        <v>0</v>
      </c>
      <c r="B336" s="49">
        <v>0</v>
      </c>
      <c r="C336" t="s">
        <v>2986</v>
      </c>
      <c r="D336" t="s">
        <v>2462</v>
      </c>
      <c r="E336">
        <v>6</v>
      </c>
      <c r="F336" t="s">
        <v>6040</v>
      </c>
      <c r="G336" t="s">
        <v>4314</v>
      </c>
      <c r="H336" s="64" t="s">
        <v>4689</v>
      </c>
      <c r="J336">
        <f t="shared" si="103"/>
        <v>1</v>
      </c>
      <c r="K336" t="str">
        <f t="shared" si="104"/>
        <v>halfopen</v>
      </c>
      <c r="L336" t="str">
        <f t="shared" si="100"/>
        <v>groen</v>
      </c>
      <c r="M336">
        <f t="shared" si="105"/>
        <v>0</v>
      </c>
      <c r="N336">
        <f t="shared" si="106"/>
        <v>0</v>
      </c>
      <c r="O336" t="str">
        <f t="shared" si="107"/>
        <v>groen halfopen</v>
      </c>
      <c r="P336" t="str">
        <f t="shared" si="108"/>
        <v>DIN01206</v>
      </c>
      <c r="Q336" t="str">
        <f>$O$2&amp;E336</f>
        <v>Lph 6</v>
      </c>
      <c r="R336" t="str">
        <f t="shared" si="101"/>
        <v>Luma MINI</v>
      </c>
      <c r="T336" t="str">
        <f t="shared" si="109"/>
        <v>DINXPERLO</v>
      </c>
      <c r="U336" t="str">
        <f t="shared" si="110"/>
        <v>Beggelderveldweg</v>
      </c>
      <c r="V336" s="62" t="str">
        <f t="shared" si="111"/>
        <v>DIN01206</v>
      </c>
      <c r="W336" s="15" t="e">
        <f>IF(J336,#REF!,"")</f>
        <v>#REF!</v>
      </c>
      <c r="X336" s="15" t="e">
        <f>IF(J336,#REF!,"")</f>
        <v>#REF!</v>
      </c>
      <c r="Y336" s="62" t="str">
        <f t="shared" si="112"/>
        <v>AV</v>
      </c>
      <c r="AA336" s="69"/>
      <c r="AB336" s="90">
        <v>6</v>
      </c>
      <c r="AC336" s="5" t="s">
        <v>4537</v>
      </c>
      <c r="AD336" s="90" t="str">
        <f t="shared" si="113"/>
        <v/>
      </c>
      <c r="AE336" s="90" t="str">
        <f t="shared" si="114"/>
        <v>Luma MINI</v>
      </c>
      <c r="AF336" s="22" t="str">
        <f>IF(Y336="AV","Armatuur "&amp;AE336&amp;" leveren en plaatsen op LM "&amp;AB336&amp;"m","")&amp;IF(Y336="MV AV","Mast en armatuur leveren en plaatsen, "&amp;AE336&amp;" en LM "&amp;AD336&amp;"m, oude mast "&amp;AB336&amp;"m verwijderen","")&amp;IF(Y336="NM NA","Nwe mast en nw armatuur leveren en plaatsen, "&amp;AE336&amp;" en LM "&amp;AD336&amp;"m","")&amp;IF(Y336="NLP","Nieuw lichtpunt bijplaatsen, "&amp;AE336&amp;" en LM "&amp;AD336&amp;"m","")</f>
        <v>Armatuur Luma MINI leveren en plaatsen op LM 6m</v>
      </c>
      <c r="AH336" t="str">
        <f t="shared" si="102"/>
        <v>AV 6-&gt;6 Luma MINI</v>
      </c>
      <c r="AI336">
        <f>IF(AH336&gt;"",VLOOKUP(AH336,'MAATREGELEN TBV BESTEK '!$A$3:$N$34,11,FALSE),"")</f>
        <v>132020</v>
      </c>
      <c r="AJ336">
        <f>IF(AH336&gt;"",VLOOKUP(AH336,'MAATREGELEN TBV BESTEK '!$A$3:$N$34,13,FALSE),"")</f>
        <v>711020</v>
      </c>
      <c r="AK336">
        <f>IF(AH336&gt;"",VLOOKUP(AH336,'MAATREGELEN TBV BESTEK '!$A$3:$N$34,14,FALSE),"")</f>
        <v>0</v>
      </c>
    </row>
    <row r="337" spans="1:37" ht="12" customHeight="1">
      <c r="A337" s="49">
        <v>0</v>
      </c>
      <c r="B337" s="49">
        <v>0</v>
      </c>
      <c r="C337" t="s">
        <v>2986</v>
      </c>
      <c r="D337" t="s">
        <v>4563</v>
      </c>
      <c r="E337" t="s">
        <v>5915</v>
      </c>
      <c r="F337" t="s">
        <v>5915</v>
      </c>
      <c r="G337" t="s">
        <v>4314</v>
      </c>
      <c r="H337" s="64" t="s">
        <v>4689</v>
      </c>
      <c r="J337">
        <f t="shared" si="103"/>
        <v>0</v>
      </c>
      <c r="K337" t="str">
        <f t="shared" si="104"/>
        <v/>
      </c>
      <c r="L337" t="str">
        <f t="shared" si="100"/>
        <v/>
      </c>
      <c r="M337" t="str">
        <f t="shared" si="105"/>
        <v/>
      </c>
      <c r="N337" t="str">
        <f t="shared" si="106"/>
        <v/>
      </c>
      <c r="O337" t="str">
        <f t="shared" si="107"/>
        <v/>
      </c>
      <c r="P337" t="str">
        <f t="shared" si="108"/>
        <v/>
      </c>
      <c r="R337" t="str">
        <f t="shared" si="101"/>
        <v/>
      </c>
      <c r="T337" t="str">
        <f t="shared" si="109"/>
        <v>DINXPERLO</v>
      </c>
      <c r="U337" t="str">
        <f t="shared" si="110"/>
        <v>Beggelderveldweg</v>
      </c>
      <c r="V337" s="62" t="str">
        <f t="shared" si="111"/>
        <v/>
      </c>
      <c r="W337" s="15" t="str">
        <f>IF(J337,#REF!,"")</f>
        <v/>
      </c>
      <c r="X337" s="15" t="str">
        <f>IF(J337,#REF!,"")</f>
        <v/>
      </c>
      <c r="Y337" s="62" t="str">
        <f t="shared" si="112"/>
        <v xml:space="preserve"> </v>
      </c>
      <c r="AA337" s="69"/>
      <c r="AB337" s="90" t="s">
        <v>5915</v>
      </c>
      <c r="AC337" s="5" t="s">
        <v>5915</v>
      </c>
      <c r="AD337" s="90" t="str">
        <f t="shared" si="113"/>
        <v/>
      </c>
      <c r="AE337" s="90" t="str">
        <f t="shared" si="114"/>
        <v/>
      </c>
      <c r="AF337" t="str">
        <f>IF(Y337="AV","Armatuur "&amp;AE337&amp;" leveren en plaatsen op LM "&amp;AD337&amp;"m","")&amp;IF(Y337="MV AV","Mast en armatuur leveren en plaatsen, "&amp;AE337&amp;" en LM "&amp;AD337&amp;"m, oude mast "&amp;AB337&amp;"m verwijderen","")&amp;IF(Y337="NM NA","Nwe mast en nw armatuur leveren en plaatsen, "&amp;AE337&amp;" en LM "&amp;AD337&amp;"m, oude mast "&amp;AB337&amp;"m verwijderen","")&amp;IF(Y337="NLP","Nieuw lichtpunt bijplaatsen, "&amp;AE337&amp;" en LM "&amp;AD337&amp;"m","")</f>
        <v/>
      </c>
      <c r="AH337" t="str">
        <f t="shared" si="102"/>
        <v/>
      </c>
      <c r="AI337" t="str">
        <f>IF(AH337&gt;"",VLOOKUP(AH337,'MAATREGELEN TBV BESTEK '!$A$3:$N$34,11,FALSE),"")</f>
        <v/>
      </c>
      <c r="AJ337" t="str">
        <f>IF(AH337&gt;"",VLOOKUP(AH337,'MAATREGELEN TBV BESTEK '!$A$3:$N$34,13,FALSE),"")</f>
        <v/>
      </c>
      <c r="AK337" t="str">
        <f>IF(AH337&gt;"",VLOOKUP(AH337,'MAATREGELEN TBV BESTEK '!$A$3:$N$34,14,FALSE),"")</f>
        <v/>
      </c>
    </row>
    <row r="338" spans="1:37" ht="12" customHeight="1">
      <c r="A338" s="49">
        <v>229958.31200000001</v>
      </c>
      <c r="B338" s="49">
        <v>431038.64</v>
      </c>
      <c r="C338" t="s">
        <v>2981</v>
      </c>
      <c r="D338" t="s">
        <v>2462</v>
      </c>
      <c r="E338">
        <v>6</v>
      </c>
      <c r="F338" t="s">
        <v>6040</v>
      </c>
      <c r="G338" t="s">
        <v>4314</v>
      </c>
      <c r="H338" s="64" t="s">
        <v>4689</v>
      </c>
      <c r="J338">
        <f t="shared" si="103"/>
        <v>1</v>
      </c>
      <c r="K338" t="str">
        <f t="shared" si="104"/>
        <v>halfopen</v>
      </c>
      <c r="L338" t="str">
        <f t="shared" si="100"/>
        <v>groen</v>
      </c>
      <c r="M338">
        <f t="shared" si="105"/>
        <v>229958.31200000001</v>
      </c>
      <c r="N338">
        <f t="shared" si="106"/>
        <v>431038.64</v>
      </c>
      <c r="O338" t="str">
        <f t="shared" si="107"/>
        <v>groen halfopen</v>
      </c>
      <c r="P338" t="str">
        <f t="shared" si="108"/>
        <v>DIN01222</v>
      </c>
      <c r="Q338" t="str">
        <f>$O$2&amp;E338</f>
        <v>Lph 6</v>
      </c>
      <c r="R338" t="str">
        <f t="shared" si="101"/>
        <v>Luma MINI</v>
      </c>
      <c r="T338" t="str">
        <f t="shared" si="109"/>
        <v>DINXPERLO</v>
      </c>
      <c r="U338" t="str">
        <f t="shared" si="110"/>
        <v>Beggelderveldweg</v>
      </c>
      <c r="V338" s="62" t="str">
        <f t="shared" si="111"/>
        <v>DIN01222</v>
      </c>
      <c r="W338" s="15" t="e">
        <f>IF(J338,#REF!,"")</f>
        <v>#REF!</v>
      </c>
      <c r="X338" s="15" t="e">
        <f>IF(J338,#REF!,"")</f>
        <v>#REF!</v>
      </c>
      <c r="Y338" s="62" t="str">
        <f t="shared" si="112"/>
        <v>AV</v>
      </c>
      <c r="AA338" s="69"/>
      <c r="AB338" s="90">
        <v>6</v>
      </c>
      <c r="AC338" s="5" t="s">
        <v>4537</v>
      </c>
      <c r="AD338" s="90" t="str">
        <f t="shared" si="113"/>
        <v/>
      </c>
      <c r="AE338" s="90" t="str">
        <f t="shared" si="114"/>
        <v>Luma MINI</v>
      </c>
      <c r="AF338" s="22" t="str">
        <f>IF(Y338="AV","Armatuur "&amp;AE338&amp;" leveren en plaatsen op LM "&amp;AB338&amp;"m","")&amp;IF(Y338="MV AV","Mast en armatuur leveren en plaatsen, "&amp;AE338&amp;" en LM "&amp;AD338&amp;"m, oude mast "&amp;AB338&amp;"m verwijderen","")&amp;IF(Y338="NM NA","Nwe mast en nw armatuur leveren en plaatsen, "&amp;AE338&amp;" en LM "&amp;AD338&amp;"m","")&amp;IF(Y338="NLP","Nieuw lichtpunt bijplaatsen, "&amp;AE338&amp;" en LM "&amp;AD338&amp;"m","")</f>
        <v>Armatuur Luma MINI leveren en plaatsen op LM 6m</v>
      </c>
      <c r="AH338" t="str">
        <f t="shared" si="102"/>
        <v>AV 6-&gt;6 Luma MINI</v>
      </c>
      <c r="AI338">
        <f>IF(AH338&gt;"",VLOOKUP(AH338,'MAATREGELEN TBV BESTEK '!$A$3:$N$34,11,FALSE),"")</f>
        <v>132020</v>
      </c>
      <c r="AJ338">
        <f>IF(AH338&gt;"",VLOOKUP(AH338,'MAATREGELEN TBV BESTEK '!$A$3:$N$34,13,FALSE),"")</f>
        <v>711020</v>
      </c>
      <c r="AK338">
        <f>IF(AH338&gt;"",VLOOKUP(AH338,'MAATREGELEN TBV BESTEK '!$A$3:$N$34,14,FALSE),"")</f>
        <v>0</v>
      </c>
    </row>
    <row r="339" spans="1:37" ht="12" customHeight="1">
      <c r="A339" s="49">
        <v>229958.31200000001</v>
      </c>
      <c r="B339" s="49">
        <v>431038.64</v>
      </c>
      <c r="C339" t="s">
        <v>2981</v>
      </c>
      <c r="D339" t="s">
        <v>4563</v>
      </c>
      <c r="E339" t="s">
        <v>5915</v>
      </c>
      <c r="F339" t="s">
        <v>5915</v>
      </c>
      <c r="G339" t="s">
        <v>4314</v>
      </c>
      <c r="H339" s="64" t="s">
        <v>4689</v>
      </c>
      <c r="J339">
        <f t="shared" si="103"/>
        <v>0</v>
      </c>
      <c r="K339" t="str">
        <f t="shared" si="104"/>
        <v/>
      </c>
      <c r="L339" t="str">
        <f t="shared" si="100"/>
        <v/>
      </c>
      <c r="M339" t="str">
        <f t="shared" si="105"/>
        <v/>
      </c>
      <c r="N339" t="str">
        <f t="shared" si="106"/>
        <v/>
      </c>
      <c r="O339" t="str">
        <f t="shared" si="107"/>
        <v/>
      </c>
      <c r="P339" t="str">
        <f t="shared" si="108"/>
        <v/>
      </c>
      <c r="R339" t="str">
        <f t="shared" si="101"/>
        <v/>
      </c>
      <c r="T339" t="str">
        <f t="shared" si="109"/>
        <v>DINXPERLO</v>
      </c>
      <c r="U339" t="str">
        <f t="shared" si="110"/>
        <v>Beggelderveldweg</v>
      </c>
      <c r="V339" s="62" t="str">
        <f t="shared" si="111"/>
        <v/>
      </c>
      <c r="W339" s="15" t="str">
        <f>IF(J339,#REF!,"")</f>
        <v/>
      </c>
      <c r="X339" s="15" t="str">
        <f>IF(J339,#REF!,"")</f>
        <v/>
      </c>
      <c r="Y339" s="62" t="str">
        <f t="shared" si="112"/>
        <v xml:space="preserve"> </v>
      </c>
      <c r="AA339" s="69"/>
      <c r="AB339" s="90" t="s">
        <v>5915</v>
      </c>
      <c r="AC339" s="5" t="s">
        <v>5915</v>
      </c>
      <c r="AD339" s="90" t="str">
        <f t="shared" si="113"/>
        <v/>
      </c>
      <c r="AE339" s="90" t="str">
        <f t="shared" si="114"/>
        <v/>
      </c>
      <c r="AF339" t="str">
        <f>IF(Y339="AV","Armatuur "&amp;AE339&amp;" leveren en plaatsen op LM "&amp;AD339&amp;"m","")&amp;IF(Y339="MV AV","Mast en armatuur leveren en plaatsen, "&amp;AE339&amp;" en LM "&amp;AD339&amp;"m, oude mast "&amp;AB339&amp;"m verwijderen","")&amp;IF(Y339="NM NA","Nwe mast en nw armatuur leveren en plaatsen, "&amp;AE339&amp;" en LM "&amp;AD339&amp;"m, oude mast "&amp;AB339&amp;"m verwijderen","")&amp;IF(Y339="NLP","Nieuw lichtpunt bijplaatsen, "&amp;AE339&amp;" en LM "&amp;AD339&amp;"m","")</f>
        <v/>
      </c>
      <c r="AH339" t="str">
        <f t="shared" si="102"/>
        <v/>
      </c>
      <c r="AI339" t="str">
        <f>IF(AH339&gt;"",VLOOKUP(AH339,'MAATREGELEN TBV BESTEK '!$A$3:$N$34,11,FALSE),"")</f>
        <v/>
      </c>
      <c r="AJ339" t="str">
        <f>IF(AH339&gt;"",VLOOKUP(AH339,'MAATREGELEN TBV BESTEK '!$A$3:$N$34,13,FALSE),"")</f>
        <v/>
      </c>
      <c r="AK339" t="str">
        <f>IF(AH339&gt;"",VLOOKUP(AH339,'MAATREGELEN TBV BESTEK '!$A$3:$N$34,14,FALSE),"")</f>
        <v/>
      </c>
    </row>
    <row r="340" spans="1:37" ht="12" customHeight="1">
      <c r="A340" s="49">
        <v>229983.69699999999</v>
      </c>
      <c r="B340" s="49">
        <v>431046.58100000001</v>
      </c>
      <c r="C340" t="s">
        <v>2982</v>
      </c>
      <c r="D340" t="s">
        <v>2462</v>
      </c>
      <c r="E340">
        <v>6</v>
      </c>
      <c r="F340" t="s">
        <v>6040</v>
      </c>
      <c r="G340" t="s">
        <v>4314</v>
      </c>
      <c r="H340" s="64" t="s">
        <v>4689</v>
      </c>
      <c r="J340">
        <f t="shared" si="103"/>
        <v>1</v>
      </c>
      <c r="K340" t="str">
        <f t="shared" si="104"/>
        <v>halfopen</v>
      </c>
      <c r="L340" t="str">
        <f t="shared" si="100"/>
        <v>groen</v>
      </c>
      <c r="M340">
        <f t="shared" si="105"/>
        <v>229983.69699999999</v>
      </c>
      <c r="N340">
        <f t="shared" si="106"/>
        <v>431046.58100000001</v>
      </c>
      <c r="O340" t="str">
        <f t="shared" si="107"/>
        <v>groen halfopen</v>
      </c>
      <c r="P340" t="str">
        <f t="shared" si="108"/>
        <v>DIN01223</v>
      </c>
      <c r="Q340" t="str">
        <f>$O$2&amp;E340</f>
        <v>Lph 6</v>
      </c>
      <c r="R340" t="str">
        <f t="shared" si="101"/>
        <v>Luma MINI</v>
      </c>
      <c r="T340" t="str">
        <f t="shared" si="109"/>
        <v>DINXPERLO</v>
      </c>
      <c r="U340" t="str">
        <f t="shared" si="110"/>
        <v>Beggelderveldweg</v>
      </c>
      <c r="V340" s="62" t="str">
        <f t="shared" si="111"/>
        <v>DIN01223</v>
      </c>
      <c r="W340" s="15" t="e">
        <f>IF(J340,#REF!,"")</f>
        <v>#REF!</v>
      </c>
      <c r="X340" s="15" t="e">
        <f>IF(J340,#REF!,"")</f>
        <v>#REF!</v>
      </c>
      <c r="Y340" s="62" t="str">
        <f t="shared" si="112"/>
        <v>AV</v>
      </c>
      <c r="AA340" s="69"/>
      <c r="AB340" s="90">
        <v>6</v>
      </c>
      <c r="AC340" s="5" t="s">
        <v>4537</v>
      </c>
      <c r="AD340" s="90" t="str">
        <f t="shared" si="113"/>
        <v/>
      </c>
      <c r="AE340" s="90" t="str">
        <f t="shared" si="114"/>
        <v>Luma MINI</v>
      </c>
      <c r="AF340" s="22" t="str">
        <f>IF(Y340="AV","Armatuur "&amp;AE340&amp;" leveren en plaatsen op LM "&amp;AB340&amp;"m","")&amp;IF(Y340="MV AV","Mast en armatuur leveren en plaatsen, "&amp;AE340&amp;" en LM "&amp;AD340&amp;"m, oude mast "&amp;AB340&amp;"m verwijderen","")&amp;IF(Y340="NM NA","Nwe mast en nw armatuur leveren en plaatsen, "&amp;AE340&amp;" en LM "&amp;AD340&amp;"m","")&amp;IF(Y340="NLP","Nieuw lichtpunt bijplaatsen, "&amp;AE340&amp;" en LM "&amp;AD340&amp;"m","")</f>
        <v>Armatuur Luma MINI leveren en plaatsen op LM 6m</v>
      </c>
      <c r="AH340" t="str">
        <f t="shared" si="102"/>
        <v>AV 6-&gt;6 Luma MINI</v>
      </c>
      <c r="AI340">
        <f>IF(AH340&gt;"",VLOOKUP(AH340,'MAATREGELEN TBV BESTEK '!$A$3:$N$34,11,FALSE),"")</f>
        <v>132020</v>
      </c>
      <c r="AJ340">
        <f>IF(AH340&gt;"",VLOOKUP(AH340,'MAATREGELEN TBV BESTEK '!$A$3:$N$34,13,FALSE),"")</f>
        <v>711020</v>
      </c>
      <c r="AK340">
        <f>IF(AH340&gt;"",VLOOKUP(AH340,'MAATREGELEN TBV BESTEK '!$A$3:$N$34,14,FALSE),"")</f>
        <v>0</v>
      </c>
    </row>
    <row r="341" spans="1:37" ht="12" customHeight="1">
      <c r="A341" s="49">
        <v>229983.69699999999</v>
      </c>
      <c r="B341" s="49">
        <v>431046.58100000001</v>
      </c>
      <c r="C341" t="s">
        <v>2982</v>
      </c>
      <c r="D341" t="s">
        <v>4563</v>
      </c>
      <c r="E341" t="s">
        <v>5915</v>
      </c>
      <c r="F341" t="s">
        <v>5915</v>
      </c>
      <c r="G341" t="s">
        <v>4314</v>
      </c>
      <c r="H341" s="64" t="s">
        <v>4689</v>
      </c>
      <c r="J341">
        <f t="shared" si="103"/>
        <v>0</v>
      </c>
      <c r="K341" t="str">
        <f t="shared" si="104"/>
        <v/>
      </c>
      <c r="L341" t="str">
        <f t="shared" si="100"/>
        <v/>
      </c>
      <c r="M341" t="str">
        <f t="shared" si="105"/>
        <v/>
      </c>
      <c r="N341" t="str">
        <f t="shared" si="106"/>
        <v/>
      </c>
      <c r="O341" t="str">
        <f t="shared" si="107"/>
        <v/>
      </c>
      <c r="P341" t="str">
        <f t="shared" si="108"/>
        <v/>
      </c>
      <c r="R341" t="str">
        <f t="shared" si="101"/>
        <v/>
      </c>
      <c r="T341" t="str">
        <f t="shared" si="109"/>
        <v>DINXPERLO</v>
      </c>
      <c r="U341" t="str">
        <f t="shared" si="110"/>
        <v>Beggelderveldweg</v>
      </c>
      <c r="V341" s="62" t="str">
        <f t="shared" si="111"/>
        <v/>
      </c>
      <c r="W341" s="15" t="str">
        <f>IF(J341,#REF!,"")</f>
        <v/>
      </c>
      <c r="X341" s="15" t="str">
        <f>IF(J341,#REF!,"")</f>
        <v/>
      </c>
      <c r="Y341" s="62" t="str">
        <f t="shared" si="112"/>
        <v xml:space="preserve"> </v>
      </c>
      <c r="AA341" s="69"/>
      <c r="AB341" s="90" t="s">
        <v>5915</v>
      </c>
      <c r="AC341" s="5" t="s">
        <v>5915</v>
      </c>
      <c r="AD341" s="90" t="str">
        <f t="shared" si="113"/>
        <v/>
      </c>
      <c r="AE341" s="90" t="str">
        <f t="shared" si="114"/>
        <v/>
      </c>
      <c r="AF341" t="str">
        <f>IF(Y341="AV","Armatuur "&amp;AE341&amp;" leveren en plaatsen op LM "&amp;AD341&amp;"m","")&amp;IF(Y341="MV AV","Mast en armatuur leveren en plaatsen, "&amp;AE341&amp;" en LM "&amp;AD341&amp;"m, oude mast "&amp;AB341&amp;"m verwijderen","")&amp;IF(Y341="NM NA","Nwe mast en nw armatuur leveren en plaatsen, "&amp;AE341&amp;" en LM "&amp;AD341&amp;"m, oude mast "&amp;AB341&amp;"m verwijderen","")&amp;IF(Y341="NLP","Nieuw lichtpunt bijplaatsen, "&amp;AE341&amp;" en LM "&amp;AD341&amp;"m","")</f>
        <v/>
      </c>
      <c r="AH341" t="str">
        <f t="shared" si="102"/>
        <v/>
      </c>
      <c r="AI341" t="str">
        <f>IF(AH341&gt;"",VLOOKUP(AH341,'MAATREGELEN TBV BESTEK '!$A$3:$N$34,11,FALSE),"")</f>
        <v/>
      </c>
      <c r="AJ341" t="str">
        <f>IF(AH341&gt;"",VLOOKUP(AH341,'MAATREGELEN TBV BESTEK '!$A$3:$N$34,13,FALSE),"")</f>
        <v/>
      </c>
      <c r="AK341" t="str">
        <f>IF(AH341&gt;"",VLOOKUP(AH341,'MAATREGELEN TBV BESTEK '!$A$3:$N$34,14,FALSE),"")</f>
        <v/>
      </c>
    </row>
    <row r="342" spans="1:37" ht="12" customHeight="1">
      <c r="A342" s="49">
        <v>229883.049</v>
      </c>
      <c r="B342" s="49">
        <v>431090.79300000001</v>
      </c>
      <c r="C342" t="s">
        <v>2991</v>
      </c>
      <c r="D342" t="s">
        <v>4563</v>
      </c>
      <c r="E342">
        <v>4</v>
      </c>
      <c r="F342" t="s">
        <v>5915</v>
      </c>
      <c r="G342" t="s">
        <v>4314</v>
      </c>
      <c r="H342" s="64" t="s">
        <v>4689</v>
      </c>
      <c r="J342">
        <f t="shared" si="103"/>
        <v>1</v>
      </c>
      <c r="K342" t="str">
        <f t="shared" si="104"/>
        <v/>
      </c>
      <c r="L342" t="str">
        <f t="shared" si="100"/>
        <v/>
      </c>
      <c r="M342">
        <f t="shared" si="105"/>
        <v>229883.049</v>
      </c>
      <c r="N342">
        <f t="shared" si="106"/>
        <v>431090.79300000001</v>
      </c>
      <c r="O342" t="str">
        <f t="shared" si="107"/>
        <v>wit rondje</v>
      </c>
      <c r="P342" t="str">
        <f t="shared" si="108"/>
        <v>DIN01526</v>
      </c>
      <c r="Q342" t="str">
        <f>$O$2&amp;E342</f>
        <v>Lph 4</v>
      </c>
      <c r="R342" t="str">
        <f t="shared" si="101"/>
        <v/>
      </c>
      <c r="T342" t="str">
        <f t="shared" si="109"/>
        <v>DINXPERLO</v>
      </c>
      <c r="U342" t="str">
        <f t="shared" si="110"/>
        <v>Beggelderveldweg</v>
      </c>
      <c r="V342" s="62" t="str">
        <f t="shared" si="111"/>
        <v>DIN01526</v>
      </c>
      <c r="W342" s="15" t="e">
        <f>IF(J342,#REF!,"")</f>
        <v>#REF!</v>
      </c>
      <c r="X342" s="15" t="e">
        <f>IF(J342,#REF!,"")</f>
        <v>#REF!</v>
      </c>
      <c r="Y342" s="62" t="str">
        <f t="shared" si="112"/>
        <v xml:space="preserve"> </v>
      </c>
      <c r="AA342" s="69"/>
      <c r="AB342" s="90">
        <v>4</v>
      </c>
      <c r="AC342" s="5" t="s">
        <v>2591</v>
      </c>
      <c r="AD342" s="90" t="str">
        <f t="shared" si="113"/>
        <v/>
      </c>
      <c r="AE342" s="90" t="str">
        <f t="shared" si="114"/>
        <v/>
      </c>
      <c r="AF342" t="str">
        <f>IF(Y342="AV","Armatuur "&amp;AE342&amp;" leveren en plaatsen op LM "&amp;AD342&amp;"m","")&amp;IF(Y342="MV AV","Mast en armatuur leveren en plaatsen, "&amp;AE342&amp;" en LM "&amp;AD342&amp;"m, oude mast "&amp;AB342&amp;"m verwijderen","")&amp;IF(Y342="NM NA","Nwe mast en nw armatuur leveren en plaatsen, "&amp;AE342&amp;" en LM "&amp;AD342&amp;"m, oude mast "&amp;AB342&amp;"m verwijderen","")&amp;IF(Y342="NLP","Nieuw lichtpunt bijplaatsen, "&amp;AE342&amp;" en LM "&amp;AD342&amp;"m","")</f>
        <v/>
      </c>
      <c r="AH342" t="str">
        <f t="shared" si="102"/>
        <v/>
      </c>
      <c r="AI342" t="str">
        <f>IF(AH342&gt;"",VLOOKUP(AH342,'MAATREGELEN TBV BESTEK '!$A$3:$N$34,11,FALSE),"")</f>
        <v/>
      </c>
      <c r="AJ342" t="str">
        <f>IF(AH342&gt;"",VLOOKUP(AH342,'MAATREGELEN TBV BESTEK '!$A$3:$N$34,13,FALSE),"")</f>
        <v/>
      </c>
      <c r="AK342" t="str">
        <f>IF(AH342&gt;"",VLOOKUP(AH342,'MAATREGELEN TBV BESTEK '!$A$3:$N$34,14,FALSE),"")</f>
        <v/>
      </c>
    </row>
    <row r="343" spans="1:37" ht="12" customHeight="1">
      <c r="A343" s="49">
        <v>229895.71900000001</v>
      </c>
      <c r="B343" s="49">
        <v>431067.05800000002</v>
      </c>
      <c r="C343" t="s">
        <v>2992</v>
      </c>
      <c r="D343" t="s">
        <v>4563</v>
      </c>
      <c r="E343">
        <v>4</v>
      </c>
      <c r="F343" t="s">
        <v>5915</v>
      </c>
      <c r="G343" t="s">
        <v>4314</v>
      </c>
      <c r="H343" s="64" t="s">
        <v>4689</v>
      </c>
      <c r="J343">
        <f t="shared" si="103"/>
        <v>1</v>
      </c>
      <c r="K343" t="str">
        <f t="shared" si="104"/>
        <v/>
      </c>
      <c r="L343" t="str">
        <f t="shared" si="100"/>
        <v/>
      </c>
      <c r="M343">
        <f t="shared" si="105"/>
        <v>229895.71900000001</v>
      </c>
      <c r="N343">
        <f t="shared" si="106"/>
        <v>431067.05800000002</v>
      </c>
      <c r="O343" t="str">
        <f t="shared" si="107"/>
        <v>wit rondje</v>
      </c>
      <c r="P343" t="str">
        <f t="shared" si="108"/>
        <v>DIN01527</v>
      </c>
      <c r="Q343" t="str">
        <f>$O$2&amp;E343</f>
        <v>Lph 4</v>
      </c>
      <c r="R343" t="str">
        <f t="shared" si="101"/>
        <v/>
      </c>
      <c r="T343" t="str">
        <f t="shared" si="109"/>
        <v>DINXPERLO</v>
      </c>
      <c r="U343" t="str">
        <f t="shared" si="110"/>
        <v>Beggelderveldweg</v>
      </c>
      <c r="V343" s="62" t="str">
        <f t="shared" si="111"/>
        <v>DIN01527</v>
      </c>
      <c r="W343" s="15" t="e">
        <f>IF(J343,#REF!,"")</f>
        <v>#REF!</v>
      </c>
      <c r="X343" s="15" t="e">
        <f>IF(J343,#REF!,"")</f>
        <v>#REF!</v>
      </c>
      <c r="Y343" s="62" t="str">
        <f t="shared" si="112"/>
        <v xml:space="preserve"> </v>
      </c>
      <c r="AA343" s="69"/>
      <c r="AB343" s="90">
        <v>4</v>
      </c>
      <c r="AC343" s="5" t="s">
        <v>2591</v>
      </c>
      <c r="AD343" s="90" t="str">
        <f t="shared" si="113"/>
        <v/>
      </c>
      <c r="AE343" s="90" t="str">
        <f t="shared" si="114"/>
        <v/>
      </c>
      <c r="AF343" t="str">
        <f>IF(Y343="AV","Armatuur "&amp;AE343&amp;" leveren en plaatsen op LM "&amp;AD343&amp;"m","")&amp;IF(Y343="MV AV","Mast en armatuur leveren en plaatsen, "&amp;AE343&amp;" en LM "&amp;AD343&amp;"m, oude mast "&amp;AB343&amp;"m verwijderen","")&amp;IF(Y343="NM NA","Nwe mast en nw armatuur leveren en plaatsen, "&amp;AE343&amp;" en LM "&amp;AD343&amp;"m, oude mast "&amp;AB343&amp;"m verwijderen","")&amp;IF(Y343="NLP","Nieuw lichtpunt bijplaatsen, "&amp;AE343&amp;" en LM "&amp;AD343&amp;"m","")</f>
        <v/>
      </c>
      <c r="AH343" t="str">
        <f t="shared" si="102"/>
        <v/>
      </c>
      <c r="AI343" t="str">
        <f>IF(AH343&gt;"",VLOOKUP(AH343,'MAATREGELEN TBV BESTEK '!$A$3:$N$34,11,FALSE),"")</f>
        <v/>
      </c>
      <c r="AJ343" t="str">
        <f>IF(AH343&gt;"",VLOOKUP(AH343,'MAATREGELEN TBV BESTEK '!$A$3:$N$34,13,FALSE),"")</f>
        <v/>
      </c>
      <c r="AK343" t="str">
        <f>IF(AH343&gt;"",VLOOKUP(AH343,'MAATREGELEN TBV BESTEK '!$A$3:$N$34,14,FALSE),"")</f>
        <v/>
      </c>
    </row>
    <row r="344" spans="1:37" ht="12" customHeight="1">
      <c r="A344" s="49">
        <v>229902.41099999999</v>
      </c>
      <c r="B344" s="49">
        <v>431041.45</v>
      </c>
      <c r="C344" t="s">
        <v>2993</v>
      </c>
      <c r="D344" t="s">
        <v>4563</v>
      </c>
      <c r="E344">
        <v>4</v>
      </c>
      <c r="F344" t="s">
        <v>5915</v>
      </c>
      <c r="G344" t="s">
        <v>4314</v>
      </c>
      <c r="H344" s="64" t="s">
        <v>4689</v>
      </c>
      <c r="J344">
        <f t="shared" si="103"/>
        <v>1</v>
      </c>
      <c r="K344" t="str">
        <f t="shared" si="104"/>
        <v/>
      </c>
      <c r="L344" t="str">
        <f t="shared" si="100"/>
        <v/>
      </c>
      <c r="M344">
        <f t="shared" si="105"/>
        <v>229902.41099999999</v>
      </c>
      <c r="N344">
        <f t="shared" si="106"/>
        <v>431041.45</v>
      </c>
      <c r="O344" t="str">
        <f t="shared" si="107"/>
        <v>wit rondje</v>
      </c>
      <c r="P344" t="str">
        <f t="shared" si="108"/>
        <v>DIN01528</v>
      </c>
      <c r="Q344" t="str">
        <f>$O$2&amp;E344</f>
        <v>Lph 4</v>
      </c>
      <c r="R344" t="str">
        <f t="shared" si="101"/>
        <v/>
      </c>
      <c r="T344" t="str">
        <f t="shared" si="109"/>
        <v>DINXPERLO</v>
      </c>
      <c r="U344" t="str">
        <f t="shared" si="110"/>
        <v>Beggelderveldweg</v>
      </c>
      <c r="V344" s="62" t="str">
        <f t="shared" si="111"/>
        <v>DIN01528</v>
      </c>
      <c r="W344" s="15" t="e">
        <f>IF(J344,#REF!,"")</f>
        <v>#REF!</v>
      </c>
      <c r="X344" s="15" t="e">
        <f>IF(J344,#REF!,"")</f>
        <v>#REF!</v>
      </c>
      <c r="Y344" s="62" t="str">
        <f t="shared" si="112"/>
        <v xml:space="preserve"> </v>
      </c>
      <c r="AA344" s="69"/>
      <c r="AB344" s="90">
        <v>4</v>
      </c>
      <c r="AC344" s="5" t="s">
        <v>2591</v>
      </c>
      <c r="AD344" s="90" t="str">
        <f t="shared" si="113"/>
        <v/>
      </c>
      <c r="AE344" s="90" t="str">
        <f t="shared" si="114"/>
        <v/>
      </c>
      <c r="AF344" t="str">
        <f>IF(Y344="AV","Armatuur "&amp;AE344&amp;" leveren en plaatsen op LM "&amp;AD344&amp;"m","")&amp;IF(Y344="MV AV","Mast en armatuur leveren en plaatsen, "&amp;AE344&amp;" en LM "&amp;AD344&amp;"m, oude mast "&amp;AB344&amp;"m verwijderen","")&amp;IF(Y344="NM NA","Nwe mast en nw armatuur leveren en plaatsen, "&amp;AE344&amp;" en LM "&amp;AD344&amp;"m, oude mast "&amp;AB344&amp;"m verwijderen","")&amp;IF(Y344="NLP","Nieuw lichtpunt bijplaatsen, "&amp;AE344&amp;" en LM "&amp;AD344&amp;"m","")</f>
        <v/>
      </c>
      <c r="AH344" t="str">
        <f t="shared" si="102"/>
        <v/>
      </c>
      <c r="AI344" t="str">
        <f>IF(AH344&gt;"",VLOOKUP(AH344,'MAATREGELEN TBV BESTEK '!$A$3:$N$34,11,FALSE),"")</f>
        <v/>
      </c>
      <c r="AJ344" t="str">
        <f>IF(AH344&gt;"",VLOOKUP(AH344,'MAATREGELEN TBV BESTEK '!$A$3:$N$34,13,FALSE),"")</f>
        <v/>
      </c>
      <c r="AK344" t="str">
        <f>IF(AH344&gt;"",VLOOKUP(AH344,'MAATREGELEN TBV BESTEK '!$A$3:$N$34,14,FALSE),"")</f>
        <v/>
      </c>
    </row>
    <row r="345" spans="1:37" ht="12" customHeight="1">
      <c r="A345" s="49">
        <v>229971.91899999999</v>
      </c>
      <c r="B345" s="49">
        <v>431043.36900000001</v>
      </c>
      <c r="C345" t="s">
        <v>2979</v>
      </c>
      <c r="D345" t="s">
        <v>2462</v>
      </c>
      <c r="E345">
        <v>6</v>
      </c>
      <c r="F345" t="s">
        <v>6040</v>
      </c>
      <c r="G345" t="s">
        <v>4314</v>
      </c>
      <c r="H345" s="64" t="s">
        <v>4689</v>
      </c>
      <c r="J345">
        <f t="shared" si="103"/>
        <v>1</v>
      </c>
      <c r="K345" t="str">
        <f t="shared" si="104"/>
        <v>halfopen</v>
      </c>
      <c r="L345" t="str">
        <f t="shared" si="100"/>
        <v>groen</v>
      </c>
      <c r="M345">
        <f t="shared" si="105"/>
        <v>229971.91899999999</v>
      </c>
      <c r="N345">
        <f t="shared" si="106"/>
        <v>431043.36900000001</v>
      </c>
      <c r="O345" t="str">
        <f t="shared" si="107"/>
        <v>groen halfopen</v>
      </c>
      <c r="P345" t="str">
        <f t="shared" si="108"/>
        <v>DIN01631</v>
      </c>
      <c r="Q345" t="str">
        <f>$O$2&amp;E345</f>
        <v>Lph 6</v>
      </c>
      <c r="R345" t="str">
        <f t="shared" si="101"/>
        <v>Luma MINI</v>
      </c>
      <c r="T345" t="str">
        <f t="shared" si="109"/>
        <v>DINXPERLO</v>
      </c>
      <c r="U345" t="str">
        <f t="shared" si="110"/>
        <v>Beggelderveldweg</v>
      </c>
      <c r="V345" s="62" t="str">
        <f t="shared" si="111"/>
        <v>DIN01631</v>
      </c>
      <c r="W345" s="15" t="e">
        <f>IF(J345,#REF!,"")</f>
        <v>#REF!</v>
      </c>
      <c r="X345" s="15" t="e">
        <f>IF(J345,#REF!,"")</f>
        <v>#REF!</v>
      </c>
      <c r="Y345" s="62" t="str">
        <f t="shared" si="112"/>
        <v>AV</v>
      </c>
      <c r="AA345" s="69"/>
      <c r="AB345" s="90">
        <v>6</v>
      </c>
      <c r="AC345" s="5" t="s">
        <v>4537</v>
      </c>
      <c r="AD345" s="90" t="str">
        <f t="shared" si="113"/>
        <v/>
      </c>
      <c r="AE345" s="90" t="str">
        <f t="shared" si="114"/>
        <v>Luma MINI</v>
      </c>
      <c r="AF345" s="22" t="str">
        <f>IF(Y345="AV","Armatuur "&amp;AE345&amp;" leveren en plaatsen op LM "&amp;AB345&amp;"m","")&amp;IF(Y345="MV AV","Mast en armatuur leveren en plaatsen, "&amp;AE345&amp;" en LM "&amp;AD345&amp;"m, oude mast "&amp;AB345&amp;"m verwijderen","")&amp;IF(Y345="NM NA","Nwe mast en nw armatuur leveren en plaatsen, "&amp;AE345&amp;" en LM "&amp;AD345&amp;"m","")&amp;IF(Y345="NLP","Nieuw lichtpunt bijplaatsen, "&amp;AE345&amp;" en LM "&amp;AD345&amp;"m","")</f>
        <v>Armatuur Luma MINI leveren en plaatsen op LM 6m</v>
      </c>
      <c r="AH345" t="str">
        <f t="shared" si="102"/>
        <v>AV 6-&gt;6 Luma MINI</v>
      </c>
      <c r="AI345">
        <f>IF(AH345&gt;"",VLOOKUP(AH345,'MAATREGELEN TBV BESTEK '!$A$3:$N$34,11,FALSE),"")</f>
        <v>132020</v>
      </c>
      <c r="AJ345">
        <f>IF(AH345&gt;"",VLOOKUP(AH345,'MAATREGELEN TBV BESTEK '!$A$3:$N$34,13,FALSE),"")</f>
        <v>711020</v>
      </c>
      <c r="AK345">
        <f>IF(AH345&gt;"",VLOOKUP(AH345,'MAATREGELEN TBV BESTEK '!$A$3:$N$34,14,FALSE),"")</f>
        <v>0</v>
      </c>
    </row>
    <row r="346" spans="1:37" ht="12" customHeight="1">
      <c r="A346" s="49">
        <v>229971.91899999999</v>
      </c>
      <c r="B346" s="49">
        <v>431043.36900000001</v>
      </c>
      <c r="C346" t="s">
        <v>2979</v>
      </c>
      <c r="D346" t="s">
        <v>4563</v>
      </c>
      <c r="E346" t="s">
        <v>5915</v>
      </c>
      <c r="F346" t="s">
        <v>5915</v>
      </c>
      <c r="G346" t="s">
        <v>4314</v>
      </c>
      <c r="H346" s="64" t="s">
        <v>4689</v>
      </c>
      <c r="J346">
        <f t="shared" si="103"/>
        <v>0</v>
      </c>
      <c r="K346" t="str">
        <f t="shared" si="104"/>
        <v/>
      </c>
      <c r="L346" t="str">
        <f t="shared" si="100"/>
        <v/>
      </c>
      <c r="M346" t="str">
        <f t="shared" si="105"/>
        <v/>
      </c>
      <c r="N346" t="str">
        <f t="shared" si="106"/>
        <v/>
      </c>
      <c r="O346" t="str">
        <f t="shared" si="107"/>
        <v/>
      </c>
      <c r="P346" t="str">
        <f t="shared" si="108"/>
        <v/>
      </c>
      <c r="R346" t="str">
        <f t="shared" si="101"/>
        <v/>
      </c>
      <c r="T346" t="str">
        <f t="shared" si="109"/>
        <v>DINXPERLO</v>
      </c>
      <c r="U346" t="str">
        <f t="shared" si="110"/>
        <v>Beggelderveldweg</v>
      </c>
      <c r="V346" s="62" t="str">
        <f t="shared" si="111"/>
        <v/>
      </c>
      <c r="W346" s="15" t="str">
        <f>IF(J346,#REF!,"")</f>
        <v/>
      </c>
      <c r="X346" s="15" t="str">
        <f>IF(J346,#REF!,"")</f>
        <v/>
      </c>
      <c r="Y346" s="62" t="str">
        <f t="shared" si="112"/>
        <v xml:space="preserve"> </v>
      </c>
      <c r="AA346" s="69"/>
      <c r="AB346" s="90" t="s">
        <v>5915</v>
      </c>
      <c r="AC346" s="5" t="s">
        <v>5915</v>
      </c>
      <c r="AD346" s="90" t="str">
        <f t="shared" si="113"/>
        <v/>
      </c>
      <c r="AE346" s="90" t="str">
        <f t="shared" si="114"/>
        <v/>
      </c>
      <c r="AF346" t="str">
        <f t="shared" ref="AF346:AF377" si="115">IF(Y346="AV","Armatuur "&amp;AE346&amp;" leveren en plaatsen op LM "&amp;AD346&amp;"m","")&amp;IF(Y346="MV AV","Mast en armatuur leveren en plaatsen, "&amp;AE346&amp;" en LM "&amp;AD346&amp;"m, oude mast "&amp;AB346&amp;"m verwijderen","")&amp;IF(Y346="NM NA","Nwe mast en nw armatuur leveren en plaatsen, "&amp;AE346&amp;" en LM "&amp;AD346&amp;"m, oude mast "&amp;AB346&amp;"m verwijderen","")&amp;IF(Y346="NLP","Nieuw lichtpunt bijplaatsen, "&amp;AE346&amp;" en LM "&amp;AD346&amp;"m","")</f>
        <v/>
      </c>
      <c r="AH346" t="str">
        <f t="shared" si="102"/>
        <v/>
      </c>
      <c r="AI346" t="str">
        <f>IF(AH346&gt;"",VLOOKUP(AH346,'MAATREGELEN TBV BESTEK '!$A$3:$N$34,11,FALSE),"")</f>
        <v/>
      </c>
      <c r="AJ346" t="str">
        <f>IF(AH346&gt;"",VLOOKUP(AH346,'MAATREGELEN TBV BESTEK '!$A$3:$N$34,13,FALSE),"")</f>
        <v/>
      </c>
      <c r="AK346" t="str">
        <f>IF(AH346&gt;"",VLOOKUP(AH346,'MAATREGELEN TBV BESTEK '!$A$3:$N$34,14,FALSE),"")</f>
        <v/>
      </c>
    </row>
    <row r="347" spans="1:37" ht="12" customHeight="1">
      <c r="A347" s="49">
        <v>230156.92800000001</v>
      </c>
      <c r="B347" s="49">
        <v>430977.38199999998</v>
      </c>
      <c r="C347" t="s">
        <v>2994</v>
      </c>
      <c r="D347" t="s">
        <v>4563</v>
      </c>
      <c r="E347">
        <v>4.25</v>
      </c>
      <c r="F347" t="s">
        <v>5915</v>
      </c>
      <c r="G347" t="s">
        <v>4314</v>
      </c>
      <c r="H347" s="64" t="s">
        <v>2995</v>
      </c>
      <c r="J347">
        <f t="shared" si="103"/>
        <v>1</v>
      </c>
      <c r="K347" t="str">
        <f t="shared" si="104"/>
        <v/>
      </c>
      <c r="L347" t="str">
        <f t="shared" si="100"/>
        <v/>
      </c>
      <c r="M347">
        <f t="shared" si="105"/>
        <v>230156.92800000001</v>
      </c>
      <c r="N347">
        <f t="shared" si="106"/>
        <v>430977.38199999998</v>
      </c>
      <c r="O347" t="str">
        <f t="shared" si="107"/>
        <v>wit rondje</v>
      </c>
      <c r="P347" t="str">
        <f t="shared" si="108"/>
        <v>DIN00798</v>
      </c>
      <c r="Q347" t="str">
        <f t="shared" ref="Q347:Q378" si="116">$O$2&amp;E347</f>
        <v>Lph 4,25</v>
      </c>
      <c r="R347" t="str">
        <f t="shared" si="101"/>
        <v/>
      </c>
      <c r="T347" t="str">
        <f t="shared" si="109"/>
        <v>DINXPERLO</v>
      </c>
      <c r="U347" t="str">
        <f t="shared" si="110"/>
        <v>Benninklaan</v>
      </c>
      <c r="V347" s="62" t="str">
        <f t="shared" si="111"/>
        <v>DIN00798</v>
      </c>
      <c r="W347" s="15" t="e">
        <f>IF(J347,#REF!,"")</f>
        <v>#REF!</v>
      </c>
      <c r="X347" s="15" t="e">
        <f>IF(J347,#REF!,"")</f>
        <v>#REF!</v>
      </c>
      <c r="Y347" s="62" t="str">
        <f t="shared" si="112"/>
        <v xml:space="preserve"> </v>
      </c>
      <c r="AA347" s="69"/>
      <c r="AB347" s="90">
        <v>4.25</v>
      </c>
      <c r="AC347" s="5" t="s">
        <v>2591</v>
      </c>
      <c r="AD347" s="90" t="str">
        <f t="shared" si="113"/>
        <v/>
      </c>
      <c r="AE347" s="90" t="str">
        <f t="shared" si="114"/>
        <v/>
      </c>
      <c r="AF347" t="str">
        <f t="shared" si="115"/>
        <v/>
      </c>
      <c r="AH347" t="str">
        <f t="shared" si="102"/>
        <v/>
      </c>
      <c r="AI347" t="str">
        <f>IF(AH347&gt;"",VLOOKUP(AH347,'MAATREGELEN TBV BESTEK '!$A$3:$N$34,11,FALSE),"")</f>
        <v/>
      </c>
      <c r="AJ347" t="str">
        <f>IF(AH347&gt;"",VLOOKUP(AH347,'MAATREGELEN TBV BESTEK '!$A$3:$N$34,13,FALSE),"")</f>
        <v/>
      </c>
      <c r="AK347" t="str">
        <f>IF(AH347&gt;"",VLOOKUP(AH347,'MAATREGELEN TBV BESTEK '!$A$3:$N$34,14,FALSE),"")</f>
        <v/>
      </c>
    </row>
    <row r="348" spans="1:37" ht="12" customHeight="1">
      <c r="A348" s="49">
        <v>230150.50099999999</v>
      </c>
      <c r="B348" s="49">
        <v>430950.842</v>
      </c>
      <c r="C348" t="s">
        <v>2996</v>
      </c>
      <c r="D348" t="s">
        <v>4563</v>
      </c>
      <c r="E348">
        <v>4.25</v>
      </c>
      <c r="F348" t="s">
        <v>5915</v>
      </c>
      <c r="G348" t="s">
        <v>4314</v>
      </c>
      <c r="H348" s="64" t="s">
        <v>2995</v>
      </c>
      <c r="J348">
        <f t="shared" si="103"/>
        <v>1</v>
      </c>
      <c r="K348" t="str">
        <f t="shared" si="104"/>
        <v/>
      </c>
      <c r="L348" t="str">
        <f t="shared" si="100"/>
        <v/>
      </c>
      <c r="M348">
        <f t="shared" si="105"/>
        <v>230150.50099999999</v>
      </c>
      <c r="N348">
        <f t="shared" si="106"/>
        <v>430950.842</v>
      </c>
      <c r="O348" t="str">
        <f t="shared" si="107"/>
        <v>wit rondje</v>
      </c>
      <c r="P348" t="str">
        <f t="shared" si="108"/>
        <v>DIN00799</v>
      </c>
      <c r="Q348" t="str">
        <f t="shared" si="116"/>
        <v>Lph 4,25</v>
      </c>
      <c r="R348" t="str">
        <f t="shared" si="101"/>
        <v/>
      </c>
      <c r="T348" t="str">
        <f t="shared" si="109"/>
        <v>DINXPERLO</v>
      </c>
      <c r="U348" t="str">
        <f t="shared" si="110"/>
        <v>Benninklaan</v>
      </c>
      <c r="V348" s="62" t="str">
        <f t="shared" si="111"/>
        <v>DIN00799</v>
      </c>
      <c r="W348" s="15" t="e">
        <f>IF(J348,#REF!,"")</f>
        <v>#REF!</v>
      </c>
      <c r="X348" s="15" t="e">
        <f>IF(J348,#REF!,"")</f>
        <v>#REF!</v>
      </c>
      <c r="Y348" s="62" t="str">
        <f t="shared" si="112"/>
        <v xml:space="preserve"> </v>
      </c>
      <c r="AA348" s="69"/>
      <c r="AB348" s="90">
        <v>4.25</v>
      </c>
      <c r="AC348" s="5" t="s">
        <v>2591</v>
      </c>
      <c r="AD348" s="90" t="str">
        <f t="shared" si="113"/>
        <v/>
      </c>
      <c r="AE348" s="90" t="str">
        <f t="shared" si="114"/>
        <v/>
      </c>
      <c r="AF348" t="str">
        <f t="shared" si="115"/>
        <v/>
      </c>
      <c r="AH348" t="str">
        <f t="shared" si="102"/>
        <v/>
      </c>
      <c r="AI348" t="str">
        <f>IF(AH348&gt;"",VLOOKUP(AH348,'MAATREGELEN TBV BESTEK '!$A$3:$N$34,11,FALSE),"")</f>
        <v/>
      </c>
      <c r="AJ348" t="str">
        <f>IF(AH348&gt;"",VLOOKUP(AH348,'MAATREGELEN TBV BESTEK '!$A$3:$N$34,13,FALSE),"")</f>
        <v/>
      </c>
      <c r="AK348" t="str">
        <f>IF(AH348&gt;"",VLOOKUP(AH348,'MAATREGELEN TBV BESTEK '!$A$3:$N$34,14,FALSE),"")</f>
        <v/>
      </c>
    </row>
    <row r="349" spans="1:37" ht="12" customHeight="1">
      <c r="A349" s="49">
        <v>230119.399</v>
      </c>
      <c r="B349" s="49">
        <v>430946.90299999999</v>
      </c>
      <c r="C349" t="s">
        <v>2997</v>
      </c>
      <c r="D349" t="s">
        <v>4563</v>
      </c>
      <c r="E349">
        <v>4.25</v>
      </c>
      <c r="F349" t="s">
        <v>5915</v>
      </c>
      <c r="G349" t="s">
        <v>4314</v>
      </c>
      <c r="H349" s="64" t="s">
        <v>2995</v>
      </c>
      <c r="J349">
        <f t="shared" si="103"/>
        <v>1</v>
      </c>
      <c r="K349" t="str">
        <f t="shared" si="104"/>
        <v/>
      </c>
      <c r="L349" t="str">
        <f t="shared" si="100"/>
        <v/>
      </c>
      <c r="M349">
        <f t="shared" si="105"/>
        <v>230119.399</v>
      </c>
      <c r="N349">
        <f t="shared" si="106"/>
        <v>430946.90299999999</v>
      </c>
      <c r="O349" t="str">
        <f t="shared" si="107"/>
        <v>wit rondje</v>
      </c>
      <c r="P349" t="str">
        <f t="shared" si="108"/>
        <v>DIN00800</v>
      </c>
      <c r="Q349" t="str">
        <f t="shared" si="116"/>
        <v>Lph 4,25</v>
      </c>
      <c r="R349" t="str">
        <f t="shared" si="101"/>
        <v/>
      </c>
      <c r="T349" t="str">
        <f t="shared" si="109"/>
        <v>DINXPERLO</v>
      </c>
      <c r="U349" t="str">
        <f t="shared" si="110"/>
        <v>Benninklaan</v>
      </c>
      <c r="V349" s="62" t="str">
        <f t="shared" si="111"/>
        <v>DIN00800</v>
      </c>
      <c r="W349" s="15" t="e">
        <f>IF(J349,#REF!,"")</f>
        <v>#REF!</v>
      </c>
      <c r="X349" s="15" t="e">
        <f>IF(J349,#REF!,"")</f>
        <v>#REF!</v>
      </c>
      <c r="Y349" s="62" t="str">
        <f t="shared" si="112"/>
        <v xml:space="preserve"> </v>
      </c>
      <c r="AA349" s="69"/>
      <c r="AB349" s="90">
        <v>4.25</v>
      </c>
      <c r="AC349" s="5" t="s">
        <v>2591</v>
      </c>
      <c r="AD349" s="90" t="str">
        <f t="shared" si="113"/>
        <v/>
      </c>
      <c r="AE349" s="90" t="str">
        <f t="shared" si="114"/>
        <v/>
      </c>
      <c r="AF349" t="str">
        <f t="shared" si="115"/>
        <v/>
      </c>
      <c r="AH349" t="str">
        <f t="shared" si="102"/>
        <v/>
      </c>
      <c r="AI349" t="str">
        <f>IF(AH349&gt;"",VLOOKUP(AH349,'MAATREGELEN TBV BESTEK '!$A$3:$N$34,11,FALSE),"")</f>
        <v/>
      </c>
      <c r="AJ349" t="str">
        <f>IF(AH349&gt;"",VLOOKUP(AH349,'MAATREGELEN TBV BESTEK '!$A$3:$N$34,13,FALSE),"")</f>
        <v/>
      </c>
      <c r="AK349" t="str">
        <f>IF(AH349&gt;"",VLOOKUP(AH349,'MAATREGELEN TBV BESTEK '!$A$3:$N$34,14,FALSE),"")</f>
        <v/>
      </c>
    </row>
    <row r="350" spans="1:37" ht="12" customHeight="1">
      <c r="A350" s="49">
        <v>230175.796</v>
      </c>
      <c r="B350" s="49">
        <v>430936.53499999997</v>
      </c>
      <c r="C350" t="s">
        <v>2998</v>
      </c>
      <c r="D350" t="s">
        <v>4563</v>
      </c>
      <c r="E350">
        <v>4.25</v>
      </c>
      <c r="F350" t="s">
        <v>5915</v>
      </c>
      <c r="G350" t="s">
        <v>4314</v>
      </c>
      <c r="H350" s="64" t="s">
        <v>2995</v>
      </c>
      <c r="J350">
        <f t="shared" si="103"/>
        <v>1</v>
      </c>
      <c r="K350" t="str">
        <f t="shared" si="104"/>
        <v/>
      </c>
      <c r="L350" t="str">
        <f t="shared" si="100"/>
        <v/>
      </c>
      <c r="M350">
        <f t="shared" si="105"/>
        <v>230175.796</v>
      </c>
      <c r="N350">
        <f t="shared" si="106"/>
        <v>430936.53499999997</v>
      </c>
      <c r="O350" t="str">
        <f t="shared" si="107"/>
        <v>wit rondje</v>
      </c>
      <c r="P350" t="str">
        <f t="shared" si="108"/>
        <v>DIN00801</v>
      </c>
      <c r="Q350" t="str">
        <f t="shared" si="116"/>
        <v>Lph 4,25</v>
      </c>
      <c r="R350" t="str">
        <f t="shared" si="101"/>
        <v/>
      </c>
      <c r="T350" t="str">
        <f t="shared" si="109"/>
        <v>DINXPERLO</v>
      </c>
      <c r="U350" t="str">
        <f t="shared" si="110"/>
        <v>Benninklaan</v>
      </c>
      <c r="V350" s="62" t="str">
        <f t="shared" si="111"/>
        <v>DIN00801</v>
      </c>
      <c r="W350" s="15" t="e">
        <f>IF(J350,#REF!,"")</f>
        <v>#REF!</v>
      </c>
      <c r="X350" s="15" t="e">
        <f>IF(J350,#REF!,"")</f>
        <v>#REF!</v>
      </c>
      <c r="Y350" s="62" t="str">
        <f t="shared" si="112"/>
        <v xml:space="preserve"> </v>
      </c>
      <c r="AA350" s="69"/>
      <c r="AB350" s="90">
        <v>4.25</v>
      </c>
      <c r="AC350" s="5" t="s">
        <v>2591</v>
      </c>
      <c r="AD350" s="90" t="str">
        <f t="shared" si="113"/>
        <v/>
      </c>
      <c r="AE350" s="90" t="str">
        <f t="shared" si="114"/>
        <v/>
      </c>
      <c r="AF350" t="str">
        <f t="shared" si="115"/>
        <v/>
      </c>
      <c r="AH350" t="str">
        <f t="shared" si="102"/>
        <v/>
      </c>
      <c r="AI350" t="str">
        <f>IF(AH350&gt;"",VLOOKUP(AH350,'MAATREGELEN TBV BESTEK '!$A$3:$N$34,11,FALSE),"")</f>
        <v/>
      </c>
      <c r="AJ350" t="str">
        <f>IF(AH350&gt;"",VLOOKUP(AH350,'MAATREGELEN TBV BESTEK '!$A$3:$N$34,13,FALSE),"")</f>
        <v/>
      </c>
      <c r="AK350" t="str">
        <f>IF(AH350&gt;"",VLOOKUP(AH350,'MAATREGELEN TBV BESTEK '!$A$3:$N$34,14,FALSE),"")</f>
        <v/>
      </c>
    </row>
    <row r="351" spans="1:37" ht="12" customHeight="1">
      <c r="A351" s="49">
        <v>231455.54699999999</v>
      </c>
      <c r="B351" s="49">
        <v>431405.34299999999</v>
      </c>
      <c r="C351" t="s">
        <v>2999</v>
      </c>
      <c r="D351" t="s">
        <v>4563</v>
      </c>
      <c r="E351">
        <v>4</v>
      </c>
      <c r="F351" t="s">
        <v>5915</v>
      </c>
      <c r="G351" t="s">
        <v>4314</v>
      </c>
      <c r="H351" s="64" t="s">
        <v>3000</v>
      </c>
      <c r="J351">
        <f t="shared" si="103"/>
        <v>1</v>
      </c>
      <c r="K351" t="str">
        <f t="shared" si="104"/>
        <v/>
      </c>
      <c r="L351" t="str">
        <f t="shared" si="100"/>
        <v/>
      </c>
      <c r="M351">
        <f t="shared" si="105"/>
        <v>231455.54699999999</v>
      </c>
      <c r="N351">
        <f t="shared" si="106"/>
        <v>431405.34299999999</v>
      </c>
      <c r="O351" t="str">
        <f t="shared" si="107"/>
        <v>wit rondje</v>
      </c>
      <c r="P351" t="str">
        <f t="shared" si="108"/>
        <v>DIN00750</v>
      </c>
      <c r="Q351" t="str">
        <f t="shared" si="116"/>
        <v>Lph 4</v>
      </c>
      <c r="R351" t="str">
        <f t="shared" si="101"/>
        <v/>
      </c>
      <c r="T351" t="str">
        <f t="shared" si="109"/>
        <v>DINXPERLO</v>
      </c>
      <c r="U351" t="str">
        <f t="shared" si="110"/>
        <v>Berkendijk</v>
      </c>
      <c r="V351" s="62" t="str">
        <f t="shared" si="111"/>
        <v>DIN00750</v>
      </c>
      <c r="W351" s="15" t="e">
        <f>IF(J351,#REF!,"")</f>
        <v>#REF!</v>
      </c>
      <c r="X351" s="15" t="e">
        <f>IF(J351,#REF!,"")</f>
        <v>#REF!</v>
      </c>
      <c r="Y351" s="62" t="str">
        <f t="shared" si="112"/>
        <v xml:space="preserve"> </v>
      </c>
      <c r="AA351" s="69"/>
      <c r="AB351" s="90">
        <v>4</v>
      </c>
      <c r="AC351" s="5" t="s">
        <v>2591</v>
      </c>
      <c r="AD351" s="90" t="str">
        <f t="shared" si="113"/>
        <v/>
      </c>
      <c r="AE351" s="90" t="str">
        <f t="shared" si="114"/>
        <v/>
      </c>
      <c r="AF351" t="str">
        <f t="shared" si="115"/>
        <v/>
      </c>
      <c r="AH351" t="str">
        <f t="shared" si="102"/>
        <v/>
      </c>
      <c r="AI351" t="str">
        <f>IF(AH351&gt;"",VLOOKUP(AH351,'MAATREGELEN TBV BESTEK '!$A$3:$N$34,11,FALSE),"")</f>
        <v/>
      </c>
      <c r="AJ351" t="str">
        <f>IF(AH351&gt;"",VLOOKUP(AH351,'MAATREGELEN TBV BESTEK '!$A$3:$N$34,13,FALSE),"")</f>
        <v/>
      </c>
      <c r="AK351" t="str">
        <f>IF(AH351&gt;"",VLOOKUP(AH351,'MAATREGELEN TBV BESTEK '!$A$3:$N$34,14,FALSE),"")</f>
        <v/>
      </c>
    </row>
    <row r="352" spans="1:37" ht="12" customHeight="1">
      <c r="A352" s="49">
        <v>231451.065</v>
      </c>
      <c r="B352" s="49">
        <v>431377.78600000002</v>
      </c>
      <c r="C352" t="s">
        <v>3001</v>
      </c>
      <c r="D352" t="s">
        <v>4563</v>
      </c>
      <c r="E352">
        <v>4</v>
      </c>
      <c r="F352" t="s">
        <v>5915</v>
      </c>
      <c r="G352" t="s">
        <v>4314</v>
      </c>
      <c r="H352" s="64" t="s">
        <v>3000</v>
      </c>
      <c r="J352">
        <f t="shared" si="103"/>
        <v>1</v>
      </c>
      <c r="K352" t="str">
        <f t="shared" si="104"/>
        <v/>
      </c>
      <c r="L352" t="str">
        <f t="shared" si="100"/>
        <v/>
      </c>
      <c r="M352">
        <f t="shared" si="105"/>
        <v>231451.065</v>
      </c>
      <c r="N352">
        <f t="shared" si="106"/>
        <v>431377.78600000002</v>
      </c>
      <c r="O352" t="str">
        <f t="shared" si="107"/>
        <v>wit rondje</v>
      </c>
      <c r="P352" t="str">
        <f t="shared" si="108"/>
        <v>DIN01675</v>
      </c>
      <c r="Q352" t="str">
        <f t="shared" si="116"/>
        <v>Lph 4</v>
      </c>
      <c r="R352" t="str">
        <f t="shared" si="101"/>
        <v/>
      </c>
      <c r="T352" t="str">
        <f t="shared" si="109"/>
        <v>DINXPERLO</v>
      </c>
      <c r="U352" t="str">
        <f t="shared" si="110"/>
        <v>Berkendijk</v>
      </c>
      <c r="V352" s="62" t="str">
        <f t="shared" si="111"/>
        <v>DIN01675</v>
      </c>
      <c r="W352" s="15" t="e">
        <f>IF(J352,#REF!,"")</f>
        <v>#REF!</v>
      </c>
      <c r="X352" s="15" t="e">
        <f>IF(J352,#REF!,"")</f>
        <v>#REF!</v>
      </c>
      <c r="Y352" s="62" t="str">
        <f t="shared" si="112"/>
        <v xml:space="preserve"> </v>
      </c>
      <c r="AA352" s="69"/>
      <c r="AB352" s="90">
        <v>4</v>
      </c>
      <c r="AC352" s="5" t="s">
        <v>2591</v>
      </c>
      <c r="AD352" s="90" t="str">
        <f t="shared" si="113"/>
        <v/>
      </c>
      <c r="AE352" s="90" t="str">
        <f t="shared" si="114"/>
        <v/>
      </c>
      <c r="AF352" t="str">
        <f t="shared" si="115"/>
        <v/>
      </c>
      <c r="AH352" t="str">
        <f t="shared" si="102"/>
        <v/>
      </c>
      <c r="AI352" t="str">
        <f>IF(AH352&gt;"",VLOOKUP(AH352,'MAATREGELEN TBV BESTEK '!$A$3:$N$34,11,FALSE),"")</f>
        <v/>
      </c>
      <c r="AJ352" t="str">
        <f>IF(AH352&gt;"",VLOOKUP(AH352,'MAATREGELEN TBV BESTEK '!$A$3:$N$34,13,FALSE),"")</f>
        <v/>
      </c>
      <c r="AK352" t="str">
        <f>IF(AH352&gt;"",VLOOKUP(AH352,'MAATREGELEN TBV BESTEK '!$A$3:$N$34,14,FALSE),"")</f>
        <v/>
      </c>
    </row>
    <row r="353" spans="1:37" ht="12" customHeight="1">
      <c r="A353" s="49">
        <v>231461.80499999999</v>
      </c>
      <c r="B353" s="49">
        <v>431442.14899999998</v>
      </c>
      <c r="C353" t="s">
        <v>3002</v>
      </c>
      <c r="D353" t="s">
        <v>4563</v>
      </c>
      <c r="E353">
        <v>4</v>
      </c>
      <c r="F353" t="s">
        <v>5915</v>
      </c>
      <c r="G353" t="s">
        <v>4314</v>
      </c>
      <c r="H353" s="64" t="s">
        <v>3000</v>
      </c>
      <c r="J353">
        <f t="shared" si="103"/>
        <v>1</v>
      </c>
      <c r="K353" t="str">
        <f t="shared" si="104"/>
        <v/>
      </c>
      <c r="L353" t="str">
        <f t="shared" si="100"/>
        <v/>
      </c>
      <c r="M353">
        <f t="shared" si="105"/>
        <v>231461.80499999999</v>
      </c>
      <c r="N353">
        <f t="shared" si="106"/>
        <v>431442.14899999998</v>
      </c>
      <c r="O353" t="str">
        <f t="shared" si="107"/>
        <v>wit rondje</v>
      </c>
      <c r="P353" t="str">
        <f t="shared" si="108"/>
        <v>DIN01676</v>
      </c>
      <c r="Q353" t="str">
        <f t="shared" si="116"/>
        <v>Lph 4</v>
      </c>
      <c r="R353" t="str">
        <f t="shared" si="101"/>
        <v/>
      </c>
      <c r="T353" t="str">
        <f t="shared" si="109"/>
        <v>DINXPERLO</v>
      </c>
      <c r="U353" t="str">
        <f t="shared" si="110"/>
        <v>Berkendijk</v>
      </c>
      <c r="V353" s="62" t="str">
        <f t="shared" si="111"/>
        <v>DIN01676</v>
      </c>
      <c r="W353" s="15" t="e">
        <f>IF(J353,#REF!,"")</f>
        <v>#REF!</v>
      </c>
      <c r="X353" s="15" t="e">
        <f>IF(J353,#REF!,"")</f>
        <v>#REF!</v>
      </c>
      <c r="Y353" s="62" t="str">
        <f t="shared" si="112"/>
        <v xml:space="preserve"> </v>
      </c>
      <c r="AA353" s="69"/>
      <c r="AB353" s="90">
        <v>4</v>
      </c>
      <c r="AC353" s="5" t="s">
        <v>2591</v>
      </c>
      <c r="AD353" s="90" t="str">
        <f t="shared" si="113"/>
        <v/>
      </c>
      <c r="AE353" s="90" t="str">
        <f t="shared" si="114"/>
        <v/>
      </c>
      <c r="AF353" t="str">
        <f t="shared" si="115"/>
        <v/>
      </c>
      <c r="AH353" t="str">
        <f t="shared" si="102"/>
        <v/>
      </c>
      <c r="AI353" t="str">
        <f>IF(AH353&gt;"",VLOOKUP(AH353,'MAATREGELEN TBV BESTEK '!$A$3:$N$34,11,FALSE),"")</f>
        <v/>
      </c>
      <c r="AJ353" t="str">
        <f>IF(AH353&gt;"",VLOOKUP(AH353,'MAATREGELEN TBV BESTEK '!$A$3:$N$34,13,FALSE),"")</f>
        <v/>
      </c>
      <c r="AK353" t="str">
        <f>IF(AH353&gt;"",VLOOKUP(AH353,'MAATREGELEN TBV BESTEK '!$A$3:$N$34,14,FALSE),"")</f>
        <v/>
      </c>
    </row>
    <row r="354" spans="1:37" ht="12" customHeight="1">
      <c r="A354" s="49">
        <v>231468.18299999999</v>
      </c>
      <c r="B354" s="49">
        <v>431481.516</v>
      </c>
      <c r="C354" t="s">
        <v>3003</v>
      </c>
      <c r="D354" t="s">
        <v>4563</v>
      </c>
      <c r="E354">
        <v>4</v>
      </c>
      <c r="F354" t="s">
        <v>5915</v>
      </c>
      <c r="G354" t="s">
        <v>4314</v>
      </c>
      <c r="H354" s="64" t="s">
        <v>3000</v>
      </c>
      <c r="J354">
        <f t="shared" si="103"/>
        <v>1</v>
      </c>
      <c r="K354" t="str">
        <f t="shared" si="104"/>
        <v/>
      </c>
      <c r="L354" t="str">
        <f t="shared" si="100"/>
        <v/>
      </c>
      <c r="M354">
        <f t="shared" si="105"/>
        <v>231468.18299999999</v>
      </c>
      <c r="N354">
        <f t="shared" si="106"/>
        <v>431481.516</v>
      </c>
      <c r="O354" t="str">
        <f t="shared" si="107"/>
        <v>wit rondje</v>
      </c>
      <c r="P354" t="str">
        <f t="shared" si="108"/>
        <v>DIN01677</v>
      </c>
      <c r="Q354" t="str">
        <f t="shared" si="116"/>
        <v>Lph 4</v>
      </c>
      <c r="R354" t="str">
        <f t="shared" si="101"/>
        <v/>
      </c>
      <c r="T354" t="str">
        <f t="shared" si="109"/>
        <v>DINXPERLO</v>
      </c>
      <c r="U354" t="str">
        <f t="shared" si="110"/>
        <v>Berkendijk</v>
      </c>
      <c r="V354" s="62" t="str">
        <f t="shared" si="111"/>
        <v>DIN01677</v>
      </c>
      <c r="W354" s="15" t="e">
        <f>IF(J354,#REF!,"")</f>
        <v>#REF!</v>
      </c>
      <c r="X354" s="15" t="e">
        <f>IF(J354,#REF!,"")</f>
        <v>#REF!</v>
      </c>
      <c r="Y354" s="62" t="str">
        <f t="shared" si="112"/>
        <v xml:space="preserve"> </v>
      </c>
      <c r="AA354" s="69"/>
      <c r="AB354" s="90">
        <v>4</v>
      </c>
      <c r="AC354" s="5" t="s">
        <v>2591</v>
      </c>
      <c r="AD354" s="90" t="str">
        <f t="shared" si="113"/>
        <v/>
      </c>
      <c r="AE354" s="90" t="str">
        <f t="shared" si="114"/>
        <v/>
      </c>
      <c r="AF354" t="str">
        <f t="shared" si="115"/>
        <v/>
      </c>
      <c r="AH354" t="str">
        <f t="shared" si="102"/>
        <v/>
      </c>
      <c r="AI354" t="str">
        <f>IF(AH354&gt;"",VLOOKUP(AH354,'MAATREGELEN TBV BESTEK '!$A$3:$N$34,11,FALSE),"")</f>
        <v/>
      </c>
      <c r="AJ354" t="str">
        <f>IF(AH354&gt;"",VLOOKUP(AH354,'MAATREGELEN TBV BESTEK '!$A$3:$N$34,13,FALSE),"")</f>
        <v/>
      </c>
      <c r="AK354" t="str">
        <f>IF(AH354&gt;"",VLOOKUP(AH354,'MAATREGELEN TBV BESTEK '!$A$3:$N$34,14,FALSE),"")</f>
        <v/>
      </c>
    </row>
    <row r="355" spans="1:37" ht="12" customHeight="1">
      <c r="A355" s="49">
        <v>231473.59</v>
      </c>
      <c r="B355" s="49">
        <v>431518.30499999999</v>
      </c>
      <c r="C355" t="s">
        <v>3004</v>
      </c>
      <c r="D355" t="s">
        <v>4563</v>
      </c>
      <c r="E355">
        <v>4</v>
      </c>
      <c r="F355" t="s">
        <v>5915</v>
      </c>
      <c r="G355" t="s">
        <v>4314</v>
      </c>
      <c r="H355" s="64" t="s">
        <v>3000</v>
      </c>
      <c r="J355">
        <f t="shared" si="103"/>
        <v>1</v>
      </c>
      <c r="K355" t="str">
        <f t="shared" si="104"/>
        <v/>
      </c>
      <c r="L355" t="str">
        <f t="shared" si="100"/>
        <v/>
      </c>
      <c r="M355">
        <f t="shared" si="105"/>
        <v>231473.59</v>
      </c>
      <c r="N355">
        <f t="shared" si="106"/>
        <v>431518.30499999999</v>
      </c>
      <c r="O355" t="str">
        <f t="shared" si="107"/>
        <v>wit rondje</v>
      </c>
      <c r="P355" t="str">
        <f t="shared" si="108"/>
        <v>DIN01678</v>
      </c>
      <c r="Q355" t="str">
        <f t="shared" si="116"/>
        <v>Lph 4</v>
      </c>
      <c r="R355" t="str">
        <f t="shared" si="101"/>
        <v/>
      </c>
      <c r="T355" t="str">
        <f t="shared" si="109"/>
        <v>DINXPERLO</v>
      </c>
      <c r="U355" t="str">
        <f t="shared" si="110"/>
        <v>Berkendijk</v>
      </c>
      <c r="V355" s="62" t="str">
        <f t="shared" si="111"/>
        <v>DIN01678</v>
      </c>
      <c r="W355" s="15" t="e">
        <f>IF(J355,#REF!,"")</f>
        <v>#REF!</v>
      </c>
      <c r="X355" s="15" t="e">
        <f>IF(J355,#REF!,"")</f>
        <v>#REF!</v>
      </c>
      <c r="Y355" s="62" t="str">
        <f t="shared" si="112"/>
        <v xml:space="preserve"> </v>
      </c>
      <c r="AA355" s="69"/>
      <c r="AB355" s="90">
        <v>4</v>
      </c>
      <c r="AC355" s="5" t="s">
        <v>2591</v>
      </c>
      <c r="AD355" s="90" t="str">
        <f t="shared" si="113"/>
        <v/>
      </c>
      <c r="AE355" s="90" t="str">
        <f t="shared" si="114"/>
        <v/>
      </c>
      <c r="AF355" t="str">
        <f t="shared" si="115"/>
        <v/>
      </c>
      <c r="AH355" t="str">
        <f t="shared" si="102"/>
        <v/>
      </c>
      <c r="AI355" t="str">
        <f>IF(AH355&gt;"",VLOOKUP(AH355,'MAATREGELEN TBV BESTEK '!$A$3:$N$34,11,FALSE),"")</f>
        <v/>
      </c>
      <c r="AJ355" t="str">
        <f>IF(AH355&gt;"",VLOOKUP(AH355,'MAATREGELEN TBV BESTEK '!$A$3:$N$34,13,FALSE),"")</f>
        <v/>
      </c>
      <c r="AK355" t="str">
        <f>IF(AH355&gt;"",VLOOKUP(AH355,'MAATREGELEN TBV BESTEK '!$A$3:$N$34,14,FALSE),"")</f>
        <v/>
      </c>
    </row>
    <row r="356" spans="1:37" ht="12" customHeight="1">
      <c r="A356" s="49">
        <v>230880.06599999999</v>
      </c>
      <c r="B356" s="49">
        <v>431197.50900000002</v>
      </c>
      <c r="C356" t="s">
        <v>245</v>
      </c>
      <c r="D356" t="s">
        <v>4563</v>
      </c>
      <c r="E356">
        <v>6</v>
      </c>
      <c r="F356" t="s">
        <v>5915</v>
      </c>
      <c r="G356" t="s">
        <v>4314</v>
      </c>
      <c r="H356" s="64" t="s">
        <v>246</v>
      </c>
      <c r="J356">
        <f t="shared" si="103"/>
        <v>1</v>
      </c>
      <c r="K356" t="str">
        <f t="shared" si="104"/>
        <v/>
      </c>
      <c r="L356" t="str">
        <f t="shared" si="100"/>
        <v/>
      </c>
      <c r="M356">
        <f t="shared" si="105"/>
        <v>230880.06599999999</v>
      </c>
      <c r="N356">
        <f t="shared" si="106"/>
        <v>431197.50900000002</v>
      </c>
      <c r="O356" t="str">
        <f t="shared" si="107"/>
        <v>wit rondje</v>
      </c>
      <c r="P356" t="str">
        <f t="shared" si="108"/>
        <v>DIN00332</v>
      </c>
      <c r="Q356" t="str">
        <f t="shared" si="116"/>
        <v>Lph 6</v>
      </c>
      <c r="R356" t="str">
        <f t="shared" si="101"/>
        <v/>
      </c>
      <c r="T356" t="str">
        <f t="shared" si="109"/>
        <v>DINXPERLO</v>
      </c>
      <c r="U356" t="str">
        <f t="shared" si="110"/>
        <v>Prins Bernhardstraat</v>
      </c>
      <c r="V356" s="62" t="str">
        <f t="shared" si="111"/>
        <v>DIN00332</v>
      </c>
      <c r="W356" s="15" t="e">
        <f>IF(J356,#REF!,"")</f>
        <v>#REF!</v>
      </c>
      <c r="X356" s="15" t="e">
        <f>IF(J356,#REF!,"")</f>
        <v>#REF!</v>
      </c>
      <c r="Y356" s="62" t="str">
        <f t="shared" si="112"/>
        <v xml:space="preserve"> </v>
      </c>
      <c r="AA356" s="69"/>
      <c r="AB356" s="90">
        <v>6</v>
      </c>
      <c r="AC356" s="5" t="s">
        <v>4518</v>
      </c>
      <c r="AD356" s="90" t="str">
        <f t="shared" si="113"/>
        <v/>
      </c>
      <c r="AE356" s="90" t="str">
        <f t="shared" si="114"/>
        <v/>
      </c>
      <c r="AF356" t="str">
        <f t="shared" si="115"/>
        <v/>
      </c>
      <c r="AH356" t="str">
        <f t="shared" si="102"/>
        <v/>
      </c>
      <c r="AI356" t="str">
        <f>IF(AH356&gt;"",VLOOKUP(AH356,'MAATREGELEN TBV BESTEK '!$A$3:$N$34,11,FALSE),"")</f>
        <v/>
      </c>
      <c r="AJ356" t="str">
        <f>IF(AH356&gt;"",VLOOKUP(AH356,'MAATREGELEN TBV BESTEK '!$A$3:$N$34,13,FALSE),"")</f>
        <v/>
      </c>
      <c r="AK356" t="str">
        <f>IF(AH356&gt;"",VLOOKUP(AH356,'MAATREGELEN TBV BESTEK '!$A$3:$N$34,14,FALSE),"")</f>
        <v/>
      </c>
    </row>
    <row r="357" spans="1:37" ht="12" customHeight="1">
      <c r="A357" s="49">
        <v>230908.97700000001</v>
      </c>
      <c r="B357" s="49">
        <v>431184.75599999999</v>
      </c>
      <c r="C357" t="s">
        <v>247</v>
      </c>
      <c r="D357" t="s">
        <v>4563</v>
      </c>
      <c r="E357">
        <v>6</v>
      </c>
      <c r="F357" t="s">
        <v>5915</v>
      </c>
      <c r="G357" t="s">
        <v>4314</v>
      </c>
      <c r="H357" s="64" t="s">
        <v>246</v>
      </c>
      <c r="J357">
        <f t="shared" si="103"/>
        <v>1</v>
      </c>
      <c r="K357" t="str">
        <f t="shared" si="104"/>
        <v/>
      </c>
      <c r="L357" t="str">
        <f t="shared" si="100"/>
        <v/>
      </c>
      <c r="M357">
        <f t="shared" si="105"/>
        <v>230908.97700000001</v>
      </c>
      <c r="N357">
        <f t="shared" si="106"/>
        <v>431184.75599999999</v>
      </c>
      <c r="O357" t="str">
        <f t="shared" si="107"/>
        <v>wit rondje</v>
      </c>
      <c r="P357" t="str">
        <f t="shared" si="108"/>
        <v>DIN00333</v>
      </c>
      <c r="Q357" t="str">
        <f t="shared" si="116"/>
        <v>Lph 6</v>
      </c>
      <c r="R357" t="str">
        <f t="shared" si="101"/>
        <v/>
      </c>
      <c r="T357" t="str">
        <f t="shared" si="109"/>
        <v>DINXPERLO</v>
      </c>
      <c r="U357" t="str">
        <f t="shared" si="110"/>
        <v>Prins Bernhardstraat</v>
      </c>
      <c r="V357" s="62" t="str">
        <f t="shared" si="111"/>
        <v>DIN00333</v>
      </c>
      <c r="W357" s="15" t="e">
        <f>IF(J357,#REF!,"")</f>
        <v>#REF!</v>
      </c>
      <c r="X357" s="15" t="e">
        <f>IF(J357,#REF!,"")</f>
        <v>#REF!</v>
      </c>
      <c r="Y357" s="62" t="str">
        <f t="shared" si="112"/>
        <v xml:space="preserve"> </v>
      </c>
      <c r="AA357" s="69"/>
      <c r="AB357" s="90">
        <v>6</v>
      </c>
      <c r="AC357" s="5" t="s">
        <v>4518</v>
      </c>
      <c r="AD357" s="90" t="str">
        <f t="shared" si="113"/>
        <v/>
      </c>
      <c r="AE357" s="90" t="str">
        <f t="shared" si="114"/>
        <v/>
      </c>
      <c r="AF357" t="str">
        <f t="shared" si="115"/>
        <v/>
      </c>
      <c r="AH357" t="str">
        <f t="shared" si="102"/>
        <v/>
      </c>
      <c r="AI357" t="str">
        <f>IF(AH357&gt;"",VLOOKUP(AH357,'MAATREGELEN TBV BESTEK '!$A$3:$N$34,11,FALSE),"")</f>
        <v/>
      </c>
      <c r="AJ357" t="str">
        <f>IF(AH357&gt;"",VLOOKUP(AH357,'MAATREGELEN TBV BESTEK '!$A$3:$N$34,13,FALSE),"")</f>
        <v/>
      </c>
      <c r="AK357" t="str">
        <f>IF(AH357&gt;"",VLOOKUP(AH357,'MAATREGELEN TBV BESTEK '!$A$3:$N$34,14,FALSE),"")</f>
        <v/>
      </c>
    </row>
    <row r="358" spans="1:37" ht="12" customHeight="1">
      <c r="A358" s="49">
        <v>230935.02799999999</v>
      </c>
      <c r="B358" s="49">
        <v>431182.10100000002</v>
      </c>
      <c r="C358" t="s">
        <v>248</v>
      </c>
      <c r="D358" t="s">
        <v>4563</v>
      </c>
      <c r="E358">
        <v>6</v>
      </c>
      <c r="F358" t="s">
        <v>5915</v>
      </c>
      <c r="G358" t="s">
        <v>4314</v>
      </c>
      <c r="H358" s="64" t="s">
        <v>246</v>
      </c>
      <c r="J358">
        <f t="shared" si="103"/>
        <v>1</v>
      </c>
      <c r="K358" t="str">
        <f t="shared" si="104"/>
        <v/>
      </c>
      <c r="L358" t="str">
        <f t="shared" si="100"/>
        <v/>
      </c>
      <c r="M358">
        <f t="shared" si="105"/>
        <v>230935.02799999999</v>
      </c>
      <c r="N358">
        <f t="shared" si="106"/>
        <v>431182.10100000002</v>
      </c>
      <c r="O358" t="str">
        <f t="shared" si="107"/>
        <v>wit rondje</v>
      </c>
      <c r="P358" t="str">
        <f t="shared" si="108"/>
        <v>DIN00334</v>
      </c>
      <c r="Q358" t="str">
        <f t="shared" si="116"/>
        <v>Lph 6</v>
      </c>
      <c r="R358" t="str">
        <f t="shared" si="101"/>
        <v/>
      </c>
      <c r="T358" t="str">
        <f t="shared" si="109"/>
        <v>DINXPERLO</v>
      </c>
      <c r="U358" t="str">
        <f t="shared" si="110"/>
        <v>Prins Bernhardstraat</v>
      </c>
      <c r="V358" s="62" t="str">
        <f t="shared" si="111"/>
        <v>DIN00334</v>
      </c>
      <c r="W358" s="15" t="e">
        <f>IF(J358,#REF!,"")</f>
        <v>#REF!</v>
      </c>
      <c r="X358" s="15" t="e">
        <f>IF(J358,#REF!,"")</f>
        <v>#REF!</v>
      </c>
      <c r="Y358" s="62" t="str">
        <f t="shared" si="112"/>
        <v xml:space="preserve"> </v>
      </c>
      <c r="AA358" s="69"/>
      <c r="AB358" s="90">
        <v>6</v>
      </c>
      <c r="AC358" s="5" t="s">
        <v>4518</v>
      </c>
      <c r="AD358" s="90" t="str">
        <f t="shared" si="113"/>
        <v/>
      </c>
      <c r="AE358" s="90" t="str">
        <f t="shared" si="114"/>
        <v/>
      </c>
      <c r="AF358" t="str">
        <f t="shared" si="115"/>
        <v/>
      </c>
      <c r="AH358" t="str">
        <f t="shared" si="102"/>
        <v/>
      </c>
      <c r="AI358" t="str">
        <f>IF(AH358&gt;"",VLOOKUP(AH358,'MAATREGELEN TBV BESTEK '!$A$3:$N$34,11,FALSE),"")</f>
        <v/>
      </c>
      <c r="AJ358" t="str">
        <f>IF(AH358&gt;"",VLOOKUP(AH358,'MAATREGELEN TBV BESTEK '!$A$3:$N$34,13,FALSE),"")</f>
        <v/>
      </c>
      <c r="AK358" t="str">
        <f>IF(AH358&gt;"",VLOOKUP(AH358,'MAATREGELEN TBV BESTEK '!$A$3:$N$34,14,FALSE),"")</f>
        <v/>
      </c>
    </row>
    <row r="359" spans="1:37" ht="12" customHeight="1">
      <c r="A359" s="49">
        <v>230965.69200000001</v>
      </c>
      <c r="B359" s="49">
        <v>431177.69199999998</v>
      </c>
      <c r="C359" t="s">
        <v>249</v>
      </c>
      <c r="D359" t="s">
        <v>4563</v>
      </c>
      <c r="E359">
        <v>6</v>
      </c>
      <c r="F359" t="s">
        <v>5915</v>
      </c>
      <c r="G359" t="s">
        <v>4314</v>
      </c>
      <c r="H359" s="64" t="s">
        <v>246</v>
      </c>
      <c r="J359">
        <f t="shared" si="103"/>
        <v>1</v>
      </c>
      <c r="K359" t="str">
        <f t="shared" si="104"/>
        <v/>
      </c>
      <c r="L359" t="str">
        <f t="shared" si="100"/>
        <v/>
      </c>
      <c r="M359">
        <f t="shared" si="105"/>
        <v>230965.69200000001</v>
      </c>
      <c r="N359">
        <f t="shared" si="106"/>
        <v>431177.69199999998</v>
      </c>
      <c r="O359" t="str">
        <f t="shared" si="107"/>
        <v>wit rondje</v>
      </c>
      <c r="P359" t="str">
        <f t="shared" si="108"/>
        <v>DIN00335</v>
      </c>
      <c r="Q359" t="str">
        <f t="shared" si="116"/>
        <v>Lph 6</v>
      </c>
      <c r="R359" t="str">
        <f t="shared" si="101"/>
        <v/>
      </c>
      <c r="T359" t="str">
        <f t="shared" si="109"/>
        <v>DINXPERLO</v>
      </c>
      <c r="U359" t="str">
        <f t="shared" si="110"/>
        <v>Prins Bernhardstraat</v>
      </c>
      <c r="V359" s="62" t="str">
        <f t="shared" si="111"/>
        <v>DIN00335</v>
      </c>
      <c r="W359" s="15" t="e">
        <f>IF(J359,#REF!,"")</f>
        <v>#REF!</v>
      </c>
      <c r="X359" s="15" t="e">
        <f>IF(J359,#REF!,"")</f>
        <v>#REF!</v>
      </c>
      <c r="Y359" s="62" t="str">
        <f t="shared" si="112"/>
        <v xml:space="preserve"> </v>
      </c>
      <c r="AA359" s="69"/>
      <c r="AB359" s="90">
        <v>6</v>
      </c>
      <c r="AC359" s="5" t="s">
        <v>4518</v>
      </c>
      <c r="AD359" s="90" t="str">
        <f t="shared" si="113"/>
        <v/>
      </c>
      <c r="AE359" s="90" t="str">
        <f t="shared" si="114"/>
        <v/>
      </c>
      <c r="AF359" t="str">
        <f t="shared" si="115"/>
        <v/>
      </c>
      <c r="AH359" t="str">
        <f t="shared" si="102"/>
        <v/>
      </c>
      <c r="AI359" t="str">
        <f>IF(AH359&gt;"",VLOOKUP(AH359,'MAATREGELEN TBV BESTEK '!$A$3:$N$34,11,FALSE),"")</f>
        <v/>
      </c>
      <c r="AJ359" t="str">
        <f>IF(AH359&gt;"",VLOOKUP(AH359,'MAATREGELEN TBV BESTEK '!$A$3:$N$34,13,FALSE),"")</f>
        <v/>
      </c>
      <c r="AK359" t="str">
        <f>IF(AH359&gt;"",VLOOKUP(AH359,'MAATREGELEN TBV BESTEK '!$A$3:$N$34,14,FALSE),"")</f>
        <v/>
      </c>
    </row>
    <row r="360" spans="1:37" ht="12" customHeight="1">
      <c r="A360" s="49">
        <v>231004.64300000001</v>
      </c>
      <c r="B360" s="49">
        <v>431172.56300000002</v>
      </c>
      <c r="C360" t="s">
        <v>250</v>
      </c>
      <c r="D360" t="s">
        <v>4563</v>
      </c>
      <c r="E360">
        <v>6</v>
      </c>
      <c r="F360" t="s">
        <v>5915</v>
      </c>
      <c r="G360" t="s">
        <v>4314</v>
      </c>
      <c r="H360" s="64" t="s">
        <v>246</v>
      </c>
      <c r="J360">
        <f t="shared" si="103"/>
        <v>1</v>
      </c>
      <c r="K360" t="str">
        <f t="shared" si="104"/>
        <v/>
      </c>
      <c r="L360" t="str">
        <f t="shared" si="100"/>
        <v/>
      </c>
      <c r="M360">
        <f t="shared" si="105"/>
        <v>231004.64300000001</v>
      </c>
      <c r="N360">
        <f t="shared" si="106"/>
        <v>431172.56300000002</v>
      </c>
      <c r="O360" t="str">
        <f t="shared" si="107"/>
        <v>wit rondje</v>
      </c>
      <c r="P360" t="str">
        <f t="shared" si="108"/>
        <v>DIN00336</v>
      </c>
      <c r="Q360" t="str">
        <f t="shared" si="116"/>
        <v>Lph 6</v>
      </c>
      <c r="R360" t="str">
        <f t="shared" si="101"/>
        <v/>
      </c>
      <c r="T360" t="str">
        <f t="shared" si="109"/>
        <v>DINXPERLO</v>
      </c>
      <c r="U360" t="str">
        <f t="shared" si="110"/>
        <v>Prins Bernhardstraat</v>
      </c>
      <c r="V360" s="62" t="str">
        <f t="shared" si="111"/>
        <v>DIN00336</v>
      </c>
      <c r="W360" s="15" t="e">
        <f>IF(J360,#REF!,"")</f>
        <v>#REF!</v>
      </c>
      <c r="X360" s="15" t="e">
        <f>IF(J360,#REF!,"")</f>
        <v>#REF!</v>
      </c>
      <c r="Y360" s="62" t="str">
        <f t="shared" si="112"/>
        <v xml:space="preserve"> </v>
      </c>
      <c r="AA360" s="69"/>
      <c r="AB360" s="90">
        <v>6</v>
      </c>
      <c r="AC360" s="5" t="s">
        <v>4518</v>
      </c>
      <c r="AD360" s="90" t="str">
        <f t="shared" si="113"/>
        <v/>
      </c>
      <c r="AE360" s="90" t="str">
        <f t="shared" si="114"/>
        <v/>
      </c>
      <c r="AF360" t="str">
        <f t="shared" si="115"/>
        <v/>
      </c>
      <c r="AH360" t="str">
        <f t="shared" si="102"/>
        <v/>
      </c>
      <c r="AI360" t="str">
        <f>IF(AH360&gt;"",VLOOKUP(AH360,'MAATREGELEN TBV BESTEK '!$A$3:$N$34,11,FALSE),"")</f>
        <v/>
      </c>
      <c r="AJ360" t="str">
        <f>IF(AH360&gt;"",VLOOKUP(AH360,'MAATREGELEN TBV BESTEK '!$A$3:$N$34,13,FALSE),"")</f>
        <v/>
      </c>
      <c r="AK360" t="str">
        <f>IF(AH360&gt;"",VLOOKUP(AH360,'MAATREGELEN TBV BESTEK '!$A$3:$N$34,14,FALSE),"")</f>
        <v/>
      </c>
    </row>
    <row r="361" spans="1:37" ht="12" customHeight="1">
      <c r="A361" s="49">
        <v>231032.21900000001</v>
      </c>
      <c r="B361" s="49">
        <v>431167.50099999999</v>
      </c>
      <c r="C361" t="s">
        <v>251</v>
      </c>
      <c r="D361" t="s">
        <v>4563</v>
      </c>
      <c r="E361">
        <v>6</v>
      </c>
      <c r="F361" t="s">
        <v>5915</v>
      </c>
      <c r="G361" t="s">
        <v>4314</v>
      </c>
      <c r="H361" s="64" t="s">
        <v>246</v>
      </c>
      <c r="J361">
        <f t="shared" si="103"/>
        <v>1</v>
      </c>
      <c r="K361" t="str">
        <f t="shared" si="104"/>
        <v/>
      </c>
      <c r="L361" t="str">
        <f t="shared" si="100"/>
        <v/>
      </c>
      <c r="M361">
        <f t="shared" si="105"/>
        <v>231032.21900000001</v>
      </c>
      <c r="N361">
        <f t="shared" si="106"/>
        <v>431167.50099999999</v>
      </c>
      <c r="O361" t="str">
        <f t="shared" si="107"/>
        <v>wit rondje</v>
      </c>
      <c r="P361" t="str">
        <f t="shared" si="108"/>
        <v>DIN00337</v>
      </c>
      <c r="Q361" t="str">
        <f t="shared" si="116"/>
        <v>Lph 6</v>
      </c>
      <c r="R361" t="str">
        <f t="shared" si="101"/>
        <v/>
      </c>
      <c r="T361" t="str">
        <f t="shared" si="109"/>
        <v>DINXPERLO</v>
      </c>
      <c r="U361" t="str">
        <f t="shared" si="110"/>
        <v>Prins Bernhardstraat</v>
      </c>
      <c r="V361" s="62" t="str">
        <f t="shared" si="111"/>
        <v>DIN00337</v>
      </c>
      <c r="W361" s="15" t="e">
        <f>IF(J361,#REF!,"")</f>
        <v>#REF!</v>
      </c>
      <c r="X361" s="15" t="e">
        <f>IF(J361,#REF!,"")</f>
        <v>#REF!</v>
      </c>
      <c r="Y361" s="62" t="str">
        <f t="shared" si="112"/>
        <v xml:space="preserve"> </v>
      </c>
      <c r="AA361" s="69"/>
      <c r="AB361" s="90">
        <v>6</v>
      </c>
      <c r="AC361" s="5" t="s">
        <v>4518</v>
      </c>
      <c r="AD361" s="90" t="str">
        <f t="shared" si="113"/>
        <v/>
      </c>
      <c r="AE361" s="90" t="str">
        <f t="shared" si="114"/>
        <v/>
      </c>
      <c r="AF361" t="str">
        <f t="shared" si="115"/>
        <v/>
      </c>
      <c r="AH361" t="str">
        <f t="shared" si="102"/>
        <v/>
      </c>
      <c r="AI361" t="str">
        <f>IF(AH361&gt;"",VLOOKUP(AH361,'MAATREGELEN TBV BESTEK '!$A$3:$N$34,11,FALSE),"")</f>
        <v/>
      </c>
      <c r="AJ361" t="str">
        <f>IF(AH361&gt;"",VLOOKUP(AH361,'MAATREGELEN TBV BESTEK '!$A$3:$N$34,13,FALSE),"")</f>
        <v/>
      </c>
      <c r="AK361" t="str">
        <f>IF(AH361&gt;"",VLOOKUP(AH361,'MAATREGELEN TBV BESTEK '!$A$3:$N$34,14,FALSE),"")</f>
        <v/>
      </c>
    </row>
    <row r="362" spans="1:37" ht="12" customHeight="1">
      <c r="A362" s="49">
        <v>231097.06299999999</v>
      </c>
      <c r="B362" s="49">
        <v>431171.30900000001</v>
      </c>
      <c r="C362" t="s">
        <v>252</v>
      </c>
      <c r="D362" t="s">
        <v>4563</v>
      </c>
      <c r="E362">
        <v>6</v>
      </c>
      <c r="F362" t="s">
        <v>5915</v>
      </c>
      <c r="G362" t="s">
        <v>4314</v>
      </c>
      <c r="H362" s="64" t="s">
        <v>246</v>
      </c>
      <c r="J362">
        <f t="shared" si="103"/>
        <v>1</v>
      </c>
      <c r="K362" t="str">
        <f t="shared" si="104"/>
        <v/>
      </c>
      <c r="L362" t="str">
        <f t="shared" si="100"/>
        <v/>
      </c>
      <c r="M362">
        <f t="shared" si="105"/>
        <v>231097.06299999999</v>
      </c>
      <c r="N362">
        <f t="shared" si="106"/>
        <v>431171.30900000001</v>
      </c>
      <c r="O362" t="str">
        <f t="shared" si="107"/>
        <v>wit rondje</v>
      </c>
      <c r="P362" t="str">
        <f t="shared" si="108"/>
        <v>DIN01458</v>
      </c>
      <c r="Q362" t="str">
        <f t="shared" si="116"/>
        <v>Lph 6</v>
      </c>
      <c r="R362" t="str">
        <f t="shared" si="101"/>
        <v/>
      </c>
      <c r="T362" t="str">
        <f t="shared" si="109"/>
        <v>DINXPERLO</v>
      </c>
      <c r="U362" t="str">
        <f t="shared" si="110"/>
        <v>Prins Bernhardstraat</v>
      </c>
      <c r="V362" s="62" t="str">
        <f t="shared" si="111"/>
        <v>DIN01458</v>
      </c>
      <c r="W362" s="15" t="e">
        <f>IF(J362,#REF!,"")</f>
        <v>#REF!</v>
      </c>
      <c r="X362" s="15" t="e">
        <f>IF(J362,#REF!,"")</f>
        <v>#REF!</v>
      </c>
      <c r="Y362" s="62" t="str">
        <f t="shared" si="112"/>
        <v xml:space="preserve"> </v>
      </c>
      <c r="AA362" s="69"/>
      <c r="AB362" s="90">
        <v>6</v>
      </c>
      <c r="AC362" s="5" t="s">
        <v>4518</v>
      </c>
      <c r="AD362" s="90" t="str">
        <f t="shared" si="113"/>
        <v/>
      </c>
      <c r="AE362" s="90" t="str">
        <f t="shared" si="114"/>
        <v/>
      </c>
      <c r="AF362" t="str">
        <f t="shared" si="115"/>
        <v/>
      </c>
      <c r="AH362" t="str">
        <f t="shared" si="102"/>
        <v/>
      </c>
      <c r="AI362" t="str">
        <f>IF(AH362&gt;"",VLOOKUP(AH362,'MAATREGELEN TBV BESTEK '!$A$3:$N$34,11,FALSE),"")</f>
        <v/>
      </c>
      <c r="AJ362" t="str">
        <f>IF(AH362&gt;"",VLOOKUP(AH362,'MAATREGELEN TBV BESTEK '!$A$3:$N$34,13,FALSE),"")</f>
        <v/>
      </c>
      <c r="AK362" t="str">
        <f>IF(AH362&gt;"",VLOOKUP(AH362,'MAATREGELEN TBV BESTEK '!$A$3:$N$34,14,FALSE),"")</f>
        <v/>
      </c>
    </row>
    <row r="363" spans="1:37" ht="12" customHeight="1">
      <c r="A363" s="49">
        <v>231063.519</v>
      </c>
      <c r="B363" s="49">
        <v>431164.58199999999</v>
      </c>
      <c r="C363" t="s">
        <v>253</v>
      </c>
      <c r="D363" t="s">
        <v>4563</v>
      </c>
      <c r="E363">
        <v>6</v>
      </c>
      <c r="F363" t="s">
        <v>5915</v>
      </c>
      <c r="G363" t="s">
        <v>4314</v>
      </c>
      <c r="H363" s="64" t="s">
        <v>246</v>
      </c>
      <c r="J363">
        <f t="shared" si="103"/>
        <v>1</v>
      </c>
      <c r="K363" t="str">
        <f t="shared" si="104"/>
        <v/>
      </c>
      <c r="L363" t="str">
        <f t="shared" si="100"/>
        <v/>
      </c>
      <c r="M363">
        <f t="shared" si="105"/>
        <v>231063.519</v>
      </c>
      <c r="N363">
        <f t="shared" si="106"/>
        <v>431164.58199999999</v>
      </c>
      <c r="O363" t="str">
        <f t="shared" si="107"/>
        <v>wit rondje</v>
      </c>
      <c r="P363" t="str">
        <f t="shared" si="108"/>
        <v>DIN01462</v>
      </c>
      <c r="Q363" t="str">
        <f t="shared" si="116"/>
        <v>Lph 6</v>
      </c>
      <c r="R363" t="str">
        <f t="shared" si="101"/>
        <v/>
      </c>
      <c r="T363" t="str">
        <f t="shared" si="109"/>
        <v>DINXPERLO</v>
      </c>
      <c r="U363" t="str">
        <f t="shared" si="110"/>
        <v>Prins Bernhardstraat</v>
      </c>
      <c r="V363" s="62" t="str">
        <f t="shared" si="111"/>
        <v>DIN01462</v>
      </c>
      <c r="W363" s="15" t="e">
        <f>IF(J363,#REF!,"")</f>
        <v>#REF!</v>
      </c>
      <c r="X363" s="15" t="e">
        <f>IF(J363,#REF!,"")</f>
        <v>#REF!</v>
      </c>
      <c r="Y363" s="62" t="str">
        <f t="shared" si="112"/>
        <v xml:space="preserve"> </v>
      </c>
      <c r="AA363" s="69"/>
      <c r="AB363" s="90">
        <v>6</v>
      </c>
      <c r="AC363" s="5" t="s">
        <v>4518</v>
      </c>
      <c r="AD363" s="90" t="str">
        <f t="shared" si="113"/>
        <v/>
      </c>
      <c r="AE363" s="90" t="str">
        <f t="shared" si="114"/>
        <v/>
      </c>
      <c r="AF363" t="str">
        <f t="shared" si="115"/>
        <v/>
      </c>
      <c r="AH363" t="str">
        <f t="shared" si="102"/>
        <v/>
      </c>
      <c r="AI363" t="str">
        <f>IF(AH363&gt;"",VLOOKUP(AH363,'MAATREGELEN TBV BESTEK '!$A$3:$N$34,11,FALSE),"")</f>
        <v/>
      </c>
      <c r="AJ363" t="str">
        <f>IF(AH363&gt;"",VLOOKUP(AH363,'MAATREGELEN TBV BESTEK '!$A$3:$N$34,13,FALSE),"")</f>
        <v/>
      </c>
      <c r="AK363" t="str">
        <f>IF(AH363&gt;"",VLOOKUP(AH363,'MAATREGELEN TBV BESTEK '!$A$3:$N$34,14,FALSE),"")</f>
        <v/>
      </c>
    </row>
    <row r="364" spans="1:37" ht="12" customHeight="1">
      <c r="A364" s="49">
        <v>230404.601</v>
      </c>
      <c r="B364" s="49">
        <v>431580.33100000001</v>
      </c>
      <c r="C364" t="s">
        <v>4922</v>
      </c>
      <c r="D364" t="s">
        <v>4563</v>
      </c>
      <c r="E364">
        <v>4</v>
      </c>
      <c r="F364" t="s">
        <v>5915</v>
      </c>
      <c r="G364" t="s">
        <v>4314</v>
      </c>
      <c r="H364" s="64" t="s">
        <v>4917</v>
      </c>
      <c r="J364">
        <f t="shared" si="103"/>
        <v>1</v>
      </c>
      <c r="K364" t="str">
        <f t="shared" si="104"/>
        <v/>
      </c>
      <c r="L364" t="str">
        <f t="shared" si="100"/>
        <v/>
      </c>
      <c r="M364">
        <f t="shared" si="105"/>
        <v>230404.601</v>
      </c>
      <c r="N364">
        <f t="shared" si="106"/>
        <v>431580.33100000001</v>
      </c>
      <c r="O364" t="str">
        <f t="shared" si="107"/>
        <v>wit rondje</v>
      </c>
      <c r="P364" t="str">
        <f t="shared" si="108"/>
        <v>DIN00824</v>
      </c>
      <c r="Q364" t="str">
        <f t="shared" si="116"/>
        <v>Lph 4</v>
      </c>
      <c r="R364" t="str">
        <f t="shared" si="101"/>
        <v/>
      </c>
      <c r="T364" t="str">
        <f t="shared" si="109"/>
        <v>DINXPERLO</v>
      </c>
      <c r="U364" t="str">
        <f t="shared" si="110"/>
        <v>De Bijvank</v>
      </c>
      <c r="V364" s="62" t="str">
        <f t="shared" si="111"/>
        <v>DIN00824</v>
      </c>
      <c r="W364" s="15" t="e">
        <f>IF(J364,#REF!,"")</f>
        <v>#REF!</v>
      </c>
      <c r="X364" s="15" t="e">
        <f>IF(J364,#REF!,"")</f>
        <v>#REF!</v>
      </c>
      <c r="Y364" s="62" t="str">
        <f t="shared" si="112"/>
        <v xml:space="preserve"> </v>
      </c>
      <c r="AA364" s="69"/>
      <c r="AB364" s="90">
        <v>4</v>
      </c>
      <c r="AC364" s="5" t="s">
        <v>2591</v>
      </c>
      <c r="AD364" s="90" t="str">
        <f t="shared" si="113"/>
        <v/>
      </c>
      <c r="AE364" s="90" t="str">
        <f t="shared" si="114"/>
        <v/>
      </c>
      <c r="AF364" t="str">
        <f t="shared" si="115"/>
        <v/>
      </c>
      <c r="AH364" t="str">
        <f t="shared" si="102"/>
        <v/>
      </c>
      <c r="AI364" t="str">
        <f>IF(AH364&gt;"",VLOOKUP(AH364,'MAATREGELEN TBV BESTEK '!$A$3:$N$34,11,FALSE),"")</f>
        <v/>
      </c>
      <c r="AJ364" t="str">
        <f>IF(AH364&gt;"",VLOOKUP(AH364,'MAATREGELEN TBV BESTEK '!$A$3:$N$34,13,FALSE),"")</f>
        <v/>
      </c>
      <c r="AK364" t="str">
        <f>IF(AH364&gt;"",VLOOKUP(AH364,'MAATREGELEN TBV BESTEK '!$A$3:$N$34,14,FALSE),"")</f>
        <v/>
      </c>
    </row>
    <row r="365" spans="1:37" ht="12" customHeight="1">
      <c r="A365" s="49">
        <v>230422.014</v>
      </c>
      <c r="B365" s="49">
        <v>431541.03</v>
      </c>
      <c r="C365" t="s">
        <v>4923</v>
      </c>
      <c r="D365" t="s">
        <v>4563</v>
      </c>
      <c r="E365">
        <v>4</v>
      </c>
      <c r="F365" t="s">
        <v>5915</v>
      </c>
      <c r="G365" t="s">
        <v>4314</v>
      </c>
      <c r="H365" s="64" t="s">
        <v>4917</v>
      </c>
      <c r="J365">
        <f t="shared" si="103"/>
        <v>1</v>
      </c>
      <c r="K365" t="str">
        <f t="shared" si="104"/>
        <v/>
      </c>
      <c r="L365" t="str">
        <f t="shared" si="100"/>
        <v/>
      </c>
      <c r="M365">
        <f t="shared" si="105"/>
        <v>230422.014</v>
      </c>
      <c r="N365">
        <f t="shared" si="106"/>
        <v>431541.03</v>
      </c>
      <c r="O365" t="str">
        <f t="shared" si="107"/>
        <v>wit rondje</v>
      </c>
      <c r="P365" t="str">
        <f t="shared" si="108"/>
        <v>DIN00825</v>
      </c>
      <c r="Q365" t="str">
        <f t="shared" si="116"/>
        <v>Lph 4</v>
      </c>
      <c r="R365" t="str">
        <f t="shared" si="101"/>
        <v/>
      </c>
      <c r="T365" t="str">
        <f t="shared" si="109"/>
        <v>DINXPERLO</v>
      </c>
      <c r="U365" t="str">
        <f t="shared" si="110"/>
        <v>De Bijvank</v>
      </c>
      <c r="V365" s="62" t="str">
        <f t="shared" si="111"/>
        <v>DIN00825</v>
      </c>
      <c r="W365" s="15" t="e">
        <f>IF(J365,#REF!,"")</f>
        <v>#REF!</v>
      </c>
      <c r="X365" s="15" t="e">
        <f>IF(J365,#REF!,"")</f>
        <v>#REF!</v>
      </c>
      <c r="Y365" s="62" t="str">
        <f t="shared" si="112"/>
        <v xml:space="preserve"> </v>
      </c>
      <c r="AA365" s="69"/>
      <c r="AB365" s="90">
        <v>4</v>
      </c>
      <c r="AC365" s="5" t="s">
        <v>2591</v>
      </c>
      <c r="AD365" s="90" t="str">
        <f t="shared" si="113"/>
        <v/>
      </c>
      <c r="AE365" s="90" t="str">
        <f t="shared" si="114"/>
        <v/>
      </c>
      <c r="AF365" t="str">
        <f t="shared" si="115"/>
        <v/>
      </c>
      <c r="AH365" t="str">
        <f t="shared" si="102"/>
        <v/>
      </c>
      <c r="AI365" t="str">
        <f>IF(AH365&gt;"",VLOOKUP(AH365,'MAATREGELEN TBV BESTEK '!$A$3:$N$34,11,FALSE),"")</f>
        <v/>
      </c>
      <c r="AJ365" t="str">
        <f>IF(AH365&gt;"",VLOOKUP(AH365,'MAATREGELEN TBV BESTEK '!$A$3:$N$34,13,FALSE),"")</f>
        <v/>
      </c>
      <c r="AK365" t="str">
        <f>IF(AH365&gt;"",VLOOKUP(AH365,'MAATREGELEN TBV BESTEK '!$A$3:$N$34,14,FALSE),"")</f>
        <v/>
      </c>
    </row>
    <row r="366" spans="1:37" ht="12" customHeight="1">
      <c r="A366" s="49">
        <v>230423.50599999999</v>
      </c>
      <c r="B366" s="49">
        <v>431492.00900000002</v>
      </c>
      <c r="C366" t="s">
        <v>4924</v>
      </c>
      <c r="D366" t="s">
        <v>4563</v>
      </c>
      <c r="E366">
        <v>4</v>
      </c>
      <c r="F366" t="s">
        <v>5915</v>
      </c>
      <c r="G366" t="s">
        <v>4314</v>
      </c>
      <c r="H366" s="64" t="s">
        <v>4917</v>
      </c>
      <c r="J366">
        <f t="shared" si="103"/>
        <v>1</v>
      </c>
      <c r="K366" t="str">
        <f t="shared" si="104"/>
        <v/>
      </c>
      <c r="L366" t="str">
        <f t="shared" si="100"/>
        <v/>
      </c>
      <c r="M366">
        <f t="shared" si="105"/>
        <v>230423.50599999999</v>
      </c>
      <c r="N366">
        <f t="shared" si="106"/>
        <v>431492.00900000002</v>
      </c>
      <c r="O366" t="str">
        <f t="shared" si="107"/>
        <v>wit rondje</v>
      </c>
      <c r="P366" t="str">
        <f t="shared" si="108"/>
        <v>DIN00826</v>
      </c>
      <c r="Q366" t="str">
        <f t="shared" si="116"/>
        <v>Lph 4</v>
      </c>
      <c r="R366" t="str">
        <f t="shared" si="101"/>
        <v/>
      </c>
      <c r="T366" t="str">
        <f t="shared" si="109"/>
        <v>DINXPERLO</v>
      </c>
      <c r="U366" t="str">
        <f t="shared" si="110"/>
        <v>De Bijvank</v>
      </c>
      <c r="V366" s="62" t="str">
        <f t="shared" si="111"/>
        <v>DIN00826</v>
      </c>
      <c r="W366" s="15" t="e">
        <f>IF(J366,#REF!,"")</f>
        <v>#REF!</v>
      </c>
      <c r="X366" s="15" t="e">
        <f>IF(J366,#REF!,"")</f>
        <v>#REF!</v>
      </c>
      <c r="Y366" s="62" t="str">
        <f t="shared" si="112"/>
        <v xml:space="preserve"> </v>
      </c>
      <c r="AA366" s="69"/>
      <c r="AB366" s="90">
        <v>4</v>
      </c>
      <c r="AC366" s="5" t="s">
        <v>2591</v>
      </c>
      <c r="AD366" s="90" t="str">
        <f t="shared" si="113"/>
        <v/>
      </c>
      <c r="AE366" s="90" t="str">
        <f t="shared" si="114"/>
        <v/>
      </c>
      <c r="AF366" t="str">
        <f t="shared" si="115"/>
        <v/>
      </c>
      <c r="AH366" t="str">
        <f t="shared" si="102"/>
        <v/>
      </c>
      <c r="AI366" t="str">
        <f>IF(AH366&gt;"",VLOOKUP(AH366,'MAATREGELEN TBV BESTEK '!$A$3:$N$34,11,FALSE),"")</f>
        <v/>
      </c>
      <c r="AJ366" t="str">
        <f>IF(AH366&gt;"",VLOOKUP(AH366,'MAATREGELEN TBV BESTEK '!$A$3:$N$34,13,FALSE),"")</f>
        <v/>
      </c>
      <c r="AK366" t="str">
        <f>IF(AH366&gt;"",VLOOKUP(AH366,'MAATREGELEN TBV BESTEK '!$A$3:$N$34,14,FALSE),"")</f>
        <v/>
      </c>
    </row>
    <row r="367" spans="1:37" ht="12" customHeight="1">
      <c r="A367" s="49">
        <v>230429.95499999999</v>
      </c>
      <c r="B367" s="49">
        <v>431450.95400000003</v>
      </c>
      <c r="C367" t="s">
        <v>4925</v>
      </c>
      <c r="D367" t="s">
        <v>4563</v>
      </c>
      <c r="E367">
        <v>4</v>
      </c>
      <c r="F367" t="s">
        <v>5915</v>
      </c>
      <c r="G367" t="s">
        <v>4314</v>
      </c>
      <c r="H367" s="64" t="s">
        <v>4917</v>
      </c>
      <c r="J367">
        <f t="shared" si="103"/>
        <v>1</v>
      </c>
      <c r="K367" t="str">
        <f t="shared" si="104"/>
        <v/>
      </c>
      <c r="L367" t="str">
        <f t="shared" si="100"/>
        <v/>
      </c>
      <c r="M367">
        <f t="shared" si="105"/>
        <v>230429.95499999999</v>
      </c>
      <c r="N367">
        <f t="shared" si="106"/>
        <v>431450.95400000003</v>
      </c>
      <c r="O367" t="str">
        <f t="shared" si="107"/>
        <v>wit rondje</v>
      </c>
      <c r="P367" t="str">
        <f t="shared" si="108"/>
        <v>DIN00827</v>
      </c>
      <c r="Q367" t="str">
        <f t="shared" si="116"/>
        <v>Lph 4</v>
      </c>
      <c r="R367" t="str">
        <f t="shared" si="101"/>
        <v/>
      </c>
      <c r="T367" t="str">
        <f t="shared" si="109"/>
        <v>DINXPERLO</v>
      </c>
      <c r="U367" t="str">
        <f t="shared" si="110"/>
        <v>De Bijvank</v>
      </c>
      <c r="V367" s="62" t="str">
        <f t="shared" si="111"/>
        <v>DIN00827</v>
      </c>
      <c r="W367" s="15" t="e">
        <f>IF(J367,#REF!,"")</f>
        <v>#REF!</v>
      </c>
      <c r="X367" s="15" t="e">
        <f>IF(J367,#REF!,"")</f>
        <v>#REF!</v>
      </c>
      <c r="Y367" s="62" t="str">
        <f t="shared" si="112"/>
        <v xml:space="preserve"> </v>
      </c>
      <c r="AA367" s="69"/>
      <c r="AB367" s="90">
        <v>4</v>
      </c>
      <c r="AC367" s="5" t="s">
        <v>2591</v>
      </c>
      <c r="AD367" s="90" t="str">
        <f t="shared" si="113"/>
        <v/>
      </c>
      <c r="AE367" s="90" t="str">
        <f t="shared" si="114"/>
        <v/>
      </c>
      <c r="AF367" t="str">
        <f t="shared" si="115"/>
        <v/>
      </c>
      <c r="AH367" t="str">
        <f t="shared" si="102"/>
        <v/>
      </c>
      <c r="AI367" t="str">
        <f>IF(AH367&gt;"",VLOOKUP(AH367,'MAATREGELEN TBV BESTEK '!$A$3:$N$34,11,FALSE),"")</f>
        <v/>
      </c>
      <c r="AJ367" t="str">
        <f>IF(AH367&gt;"",VLOOKUP(AH367,'MAATREGELEN TBV BESTEK '!$A$3:$N$34,13,FALSE),"")</f>
        <v/>
      </c>
      <c r="AK367" t="str">
        <f>IF(AH367&gt;"",VLOOKUP(AH367,'MAATREGELEN TBV BESTEK '!$A$3:$N$34,14,FALSE),"")</f>
        <v/>
      </c>
    </row>
    <row r="368" spans="1:37" ht="12" customHeight="1">
      <c r="A368" s="49">
        <v>230474.93900000001</v>
      </c>
      <c r="B368" s="49">
        <v>431233.81300000002</v>
      </c>
      <c r="C368" t="s">
        <v>4926</v>
      </c>
      <c r="D368" t="s">
        <v>4563</v>
      </c>
      <c r="E368">
        <v>4</v>
      </c>
      <c r="F368" t="s">
        <v>5915</v>
      </c>
      <c r="G368" t="s">
        <v>4314</v>
      </c>
      <c r="H368" s="64" t="s">
        <v>4917</v>
      </c>
      <c r="J368">
        <f t="shared" si="103"/>
        <v>1</v>
      </c>
      <c r="K368" t="str">
        <f t="shared" si="104"/>
        <v/>
      </c>
      <c r="L368" t="str">
        <f t="shared" si="100"/>
        <v/>
      </c>
      <c r="M368">
        <f t="shared" si="105"/>
        <v>230474.93900000001</v>
      </c>
      <c r="N368">
        <f t="shared" si="106"/>
        <v>431233.81300000002</v>
      </c>
      <c r="O368" t="str">
        <f t="shared" si="107"/>
        <v>wit rondje</v>
      </c>
      <c r="P368" t="str">
        <f t="shared" si="108"/>
        <v>DIN00869</v>
      </c>
      <c r="Q368" t="str">
        <f t="shared" si="116"/>
        <v>Lph 4</v>
      </c>
      <c r="R368" t="str">
        <f t="shared" si="101"/>
        <v/>
      </c>
      <c r="T368" t="str">
        <f t="shared" si="109"/>
        <v>DINXPERLO</v>
      </c>
      <c r="U368" t="str">
        <f t="shared" si="110"/>
        <v>De Bijvank</v>
      </c>
      <c r="V368" s="62" t="str">
        <f t="shared" si="111"/>
        <v>DIN00869</v>
      </c>
      <c r="W368" s="15" t="e">
        <f>IF(J368,#REF!,"")</f>
        <v>#REF!</v>
      </c>
      <c r="X368" s="15" t="e">
        <f>IF(J368,#REF!,"")</f>
        <v>#REF!</v>
      </c>
      <c r="Y368" s="62" t="str">
        <f t="shared" si="112"/>
        <v xml:space="preserve"> </v>
      </c>
      <c r="AA368" s="69"/>
      <c r="AB368" s="90">
        <v>4</v>
      </c>
      <c r="AC368" s="5" t="s">
        <v>2591</v>
      </c>
      <c r="AD368" s="90" t="str">
        <f t="shared" si="113"/>
        <v/>
      </c>
      <c r="AE368" s="90" t="str">
        <f t="shared" si="114"/>
        <v/>
      </c>
      <c r="AF368" t="str">
        <f t="shared" si="115"/>
        <v/>
      </c>
      <c r="AH368" t="str">
        <f t="shared" si="102"/>
        <v/>
      </c>
      <c r="AI368" t="str">
        <f>IF(AH368&gt;"",VLOOKUP(AH368,'MAATREGELEN TBV BESTEK '!$A$3:$N$34,11,FALSE),"")</f>
        <v/>
      </c>
      <c r="AJ368" t="str">
        <f>IF(AH368&gt;"",VLOOKUP(AH368,'MAATREGELEN TBV BESTEK '!$A$3:$N$34,13,FALSE),"")</f>
        <v/>
      </c>
      <c r="AK368" t="str">
        <f>IF(AH368&gt;"",VLOOKUP(AH368,'MAATREGELEN TBV BESTEK '!$A$3:$N$34,14,FALSE),"")</f>
        <v/>
      </c>
    </row>
    <row r="369" spans="1:37" ht="12" customHeight="1">
      <c r="A369" s="49">
        <v>230478.88200000001</v>
      </c>
      <c r="B369" s="49">
        <v>431266.89</v>
      </c>
      <c r="C369" t="s">
        <v>4927</v>
      </c>
      <c r="D369" t="s">
        <v>4563</v>
      </c>
      <c r="E369">
        <v>4</v>
      </c>
      <c r="F369" t="s">
        <v>5915</v>
      </c>
      <c r="G369" t="s">
        <v>4314</v>
      </c>
      <c r="H369" s="64" t="s">
        <v>4917</v>
      </c>
      <c r="J369">
        <f t="shared" si="103"/>
        <v>1</v>
      </c>
      <c r="K369" t="str">
        <f t="shared" si="104"/>
        <v/>
      </c>
      <c r="L369" t="str">
        <f t="shared" si="100"/>
        <v/>
      </c>
      <c r="M369">
        <f t="shared" si="105"/>
        <v>230478.88200000001</v>
      </c>
      <c r="N369">
        <f t="shared" si="106"/>
        <v>431266.89</v>
      </c>
      <c r="O369" t="str">
        <f t="shared" si="107"/>
        <v>wit rondje</v>
      </c>
      <c r="P369" t="str">
        <f t="shared" si="108"/>
        <v>DIN00870</v>
      </c>
      <c r="Q369" t="str">
        <f t="shared" si="116"/>
        <v>Lph 4</v>
      </c>
      <c r="R369" t="str">
        <f t="shared" si="101"/>
        <v/>
      </c>
      <c r="T369" t="str">
        <f t="shared" si="109"/>
        <v>DINXPERLO</v>
      </c>
      <c r="U369" t="str">
        <f t="shared" si="110"/>
        <v>De Bijvank</v>
      </c>
      <c r="V369" s="62" t="str">
        <f t="shared" si="111"/>
        <v>DIN00870</v>
      </c>
      <c r="W369" s="15" t="e">
        <f>IF(J369,#REF!,"")</f>
        <v>#REF!</v>
      </c>
      <c r="X369" s="15" t="e">
        <f>IF(J369,#REF!,"")</f>
        <v>#REF!</v>
      </c>
      <c r="Y369" s="62" t="str">
        <f t="shared" si="112"/>
        <v xml:space="preserve"> </v>
      </c>
      <c r="AA369" s="69"/>
      <c r="AB369" s="90">
        <v>4</v>
      </c>
      <c r="AC369" s="5" t="s">
        <v>2591</v>
      </c>
      <c r="AD369" s="90" t="str">
        <f t="shared" si="113"/>
        <v/>
      </c>
      <c r="AE369" s="90" t="str">
        <f t="shared" si="114"/>
        <v/>
      </c>
      <c r="AF369" t="str">
        <f t="shared" si="115"/>
        <v/>
      </c>
      <c r="AH369" t="str">
        <f t="shared" si="102"/>
        <v/>
      </c>
      <c r="AI369" t="str">
        <f>IF(AH369&gt;"",VLOOKUP(AH369,'MAATREGELEN TBV BESTEK '!$A$3:$N$34,11,FALSE),"")</f>
        <v/>
      </c>
      <c r="AJ369" t="str">
        <f>IF(AH369&gt;"",VLOOKUP(AH369,'MAATREGELEN TBV BESTEK '!$A$3:$N$34,13,FALSE),"")</f>
        <v/>
      </c>
      <c r="AK369" t="str">
        <f>IF(AH369&gt;"",VLOOKUP(AH369,'MAATREGELEN TBV BESTEK '!$A$3:$N$34,14,FALSE),"")</f>
        <v/>
      </c>
    </row>
    <row r="370" spans="1:37" ht="12" customHeight="1">
      <c r="A370" s="49">
        <v>230464.94</v>
      </c>
      <c r="B370" s="49">
        <v>431286.11599999998</v>
      </c>
      <c r="C370" t="s">
        <v>4928</v>
      </c>
      <c r="D370" t="s">
        <v>4563</v>
      </c>
      <c r="E370">
        <v>4</v>
      </c>
      <c r="F370" t="s">
        <v>5915</v>
      </c>
      <c r="G370" t="s">
        <v>4314</v>
      </c>
      <c r="H370" s="64" t="s">
        <v>4917</v>
      </c>
      <c r="J370">
        <f t="shared" si="103"/>
        <v>1</v>
      </c>
      <c r="K370" t="str">
        <f t="shared" si="104"/>
        <v/>
      </c>
      <c r="L370" t="str">
        <f t="shared" si="100"/>
        <v/>
      </c>
      <c r="M370">
        <f t="shared" si="105"/>
        <v>230464.94</v>
      </c>
      <c r="N370">
        <f t="shared" si="106"/>
        <v>431286.11599999998</v>
      </c>
      <c r="O370" t="str">
        <f t="shared" si="107"/>
        <v>wit rondje</v>
      </c>
      <c r="P370" t="str">
        <f t="shared" si="108"/>
        <v>DIN00871</v>
      </c>
      <c r="Q370" t="str">
        <f t="shared" si="116"/>
        <v>Lph 4</v>
      </c>
      <c r="R370" t="str">
        <f t="shared" si="101"/>
        <v/>
      </c>
      <c r="T370" t="str">
        <f t="shared" si="109"/>
        <v>DINXPERLO</v>
      </c>
      <c r="U370" t="str">
        <f t="shared" si="110"/>
        <v>De Bijvank</v>
      </c>
      <c r="V370" s="62" t="str">
        <f t="shared" si="111"/>
        <v>DIN00871</v>
      </c>
      <c r="W370" s="15" t="e">
        <f>IF(J370,#REF!,"")</f>
        <v>#REF!</v>
      </c>
      <c r="X370" s="15" t="e">
        <f>IF(J370,#REF!,"")</f>
        <v>#REF!</v>
      </c>
      <c r="Y370" s="62" t="str">
        <f t="shared" si="112"/>
        <v xml:space="preserve"> </v>
      </c>
      <c r="AA370" s="69"/>
      <c r="AB370" s="90">
        <v>4</v>
      </c>
      <c r="AC370" s="5" t="s">
        <v>2591</v>
      </c>
      <c r="AD370" s="90" t="str">
        <f t="shared" si="113"/>
        <v/>
      </c>
      <c r="AE370" s="90" t="str">
        <f t="shared" si="114"/>
        <v/>
      </c>
      <c r="AF370" t="str">
        <f t="shared" si="115"/>
        <v/>
      </c>
      <c r="AH370" t="str">
        <f t="shared" si="102"/>
        <v/>
      </c>
      <c r="AI370" t="str">
        <f>IF(AH370&gt;"",VLOOKUP(AH370,'MAATREGELEN TBV BESTEK '!$A$3:$N$34,11,FALSE),"")</f>
        <v/>
      </c>
      <c r="AJ370" t="str">
        <f>IF(AH370&gt;"",VLOOKUP(AH370,'MAATREGELEN TBV BESTEK '!$A$3:$N$34,13,FALSE),"")</f>
        <v/>
      </c>
      <c r="AK370" t="str">
        <f>IF(AH370&gt;"",VLOOKUP(AH370,'MAATREGELEN TBV BESTEK '!$A$3:$N$34,14,FALSE),"")</f>
        <v/>
      </c>
    </row>
    <row r="371" spans="1:37" ht="12" customHeight="1">
      <c r="A371" s="49">
        <v>230429.03599999999</v>
      </c>
      <c r="B371" s="49">
        <v>431284.24699999997</v>
      </c>
      <c r="C371" t="s">
        <v>4929</v>
      </c>
      <c r="D371" t="s">
        <v>4563</v>
      </c>
      <c r="E371">
        <v>4</v>
      </c>
      <c r="F371" t="s">
        <v>5915</v>
      </c>
      <c r="G371" t="s">
        <v>4314</v>
      </c>
      <c r="H371" s="64" t="s">
        <v>4917</v>
      </c>
      <c r="J371">
        <f t="shared" si="103"/>
        <v>1</v>
      </c>
      <c r="K371" t="str">
        <f t="shared" si="104"/>
        <v/>
      </c>
      <c r="L371" t="str">
        <f t="shared" si="100"/>
        <v/>
      </c>
      <c r="M371">
        <f t="shared" si="105"/>
        <v>230429.03599999999</v>
      </c>
      <c r="N371">
        <f t="shared" si="106"/>
        <v>431284.24699999997</v>
      </c>
      <c r="O371" t="str">
        <f t="shared" si="107"/>
        <v>wit rondje</v>
      </c>
      <c r="P371" t="str">
        <f t="shared" si="108"/>
        <v>DIN00873</v>
      </c>
      <c r="Q371" t="str">
        <f t="shared" si="116"/>
        <v>Lph 4</v>
      </c>
      <c r="R371" t="str">
        <f t="shared" si="101"/>
        <v/>
      </c>
      <c r="T371" t="str">
        <f t="shared" si="109"/>
        <v>DINXPERLO</v>
      </c>
      <c r="U371" t="str">
        <f t="shared" si="110"/>
        <v>De Bijvank</v>
      </c>
      <c r="V371" s="62" t="str">
        <f t="shared" si="111"/>
        <v>DIN00873</v>
      </c>
      <c r="W371" s="15" t="e">
        <f>IF(J371,#REF!,"")</f>
        <v>#REF!</v>
      </c>
      <c r="X371" s="15" t="e">
        <f>IF(J371,#REF!,"")</f>
        <v>#REF!</v>
      </c>
      <c r="Y371" s="62" t="str">
        <f t="shared" si="112"/>
        <v xml:space="preserve"> </v>
      </c>
      <c r="AA371" s="69"/>
      <c r="AB371" s="90">
        <v>4</v>
      </c>
      <c r="AC371" s="5" t="s">
        <v>2591</v>
      </c>
      <c r="AD371" s="90" t="str">
        <f t="shared" si="113"/>
        <v/>
      </c>
      <c r="AE371" s="90" t="str">
        <f t="shared" si="114"/>
        <v/>
      </c>
      <c r="AF371" t="str">
        <f t="shared" si="115"/>
        <v/>
      </c>
      <c r="AH371" t="str">
        <f t="shared" si="102"/>
        <v/>
      </c>
      <c r="AI371" t="str">
        <f>IF(AH371&gt;"",VLOOKUP(AH371,'MAATREGELEN TBV BESTEK '!$A$3:$N$34,11,FALSE),"")</f>
        <v/>
      </c>
      <c r="AJ371" t="str">
        <f>IF(AH371&gt;"",VLOOKUP(AH371,'MAATREGELEN TBV BESTEK '!$A$3:$N$34,13,FALSE),"")</f>
        <v/>
      </c>
      <c r="AK371" t="str">
        <f>IF(AH371&gt;"",VLOOKUP(AH371,'MAATREGELEN TBV BESTEK '!$A$3:$N$34,14,FALSE),"")</f>
        <v/>
      </c>
    </row>
    <row r="372" spans="1:37" ht="12" customHeight="1">
      <c r="A372" s="49">
        <v>230449.39499999999</v>
      </c>
      <c r="B372" s="49">
        <v>431308.7</v>
      </c>
      <c r="C372" t="s">
        <v>4931</v>
      </c>
      <c r="D372" t="s">
        <v>4563</v>
      </c>
      <c r="E372">
        <v>4</v>
      </c>
      <c r="F372" t="s">
        <v>5915</v>
      </c>
      <c r="G372" t="s">
        <v>4314</v>
      </c>
      <c r="H372" s="64" t="s">
        <v>4917</v>
      </c>
      <c r="J372">
        <f t="shared" si="103"/>
        <v>1</v>
      </c>
      <c r="K372" t="str">
        <f t="shared" si="104"/>
        <v/>
      </c>
      <c r="L372" t="str">
        <f t="shared" si="100"/>
        <v/>
      </c>
      <c r="M372">
        <f t="shared" si="105"/>
        <v>230449.39499999999</v>
      </c>
      <c r="N372">
        <f t="shared" si="106"/>
        <v>431308.7</v>
      </c>
      <c r="O372" t="str">
        <f t="shared" si="107"/>
        <v>wit rondje</v>
      </c>
      <c r="P372" t="str">
        <f t="shared" si="108"/>
        <v>DIN00874</v>
      </c>
      <c r="Q372" t="str">
        <f t="shared" si="116"/>
        <v>Lph 4</v>
      </c>
      <c r="R372" t="str">
        <f t="shared" si="101"/>
        <v/>
      </c>
      <c r="T372" t="str">
        <f t="shared" si="109"/>
        <v>DINXPERLO</v>
      </c>
      <c r="U372" t="str">
        <f t="shared" si="110"/>
        <v>De Bijvank</v>
      </c>
      <c r="V372" s="62" t="str">
        <f t="shared" si="111"/>
        <v>DIN00874</v>
      </c>
      <c r="W372" s="15" t="e">
        <f>IF(J372,#REF!,"")</f>
        <v>#REF!</v>
      </c>
      <c r="X372" s="15" t="e">
        <f>IF(J372,#REF!,"")</f>
        <v>#REF!</v>
      </c>
      <c r="Y372" s="62" t="str">
        <f t="shared" si="112"/>
        <v xml:space="preserve"> </v>
      </c>
      <c r="AA372" s="69"/>
      <c r="AB372" s="90">
        <v>4</v>
      </c>
      <c r="AC372" s="5" t="s">
        <v>2591</v>
      </c>
      <c r="AD372" s="90" t="str">
        <f t="shared" si="113"/>
        <v/>
      </c>
      <c r="AE372" s="90" t="str">
        <f t="shared" si="114"/>
        <v/>
      </c>
      <c r="AF372" t="str">
        <f t="shared" si="115"/>
        <v/>
      </c>
      <c r="AH372" t="str">
        <f t="shared" si="102"/>
        <v/>
      </c>
      <c r="AI372" t="str">
        <f>IF(AH372&gt;"",VLOOKUP(AH372,'MAATREGELEN TBV BESTEK '!$A$3:$N$34,11,FALSE),"")</f>
        <v/>
      </c>
      <c r="AJ372" t="str">
        <f>IF(AH372&gt;"",VLOOKUP(AH372,'MAATREGELEN TBV BESTEK '!$A$3:$N$34,13,FALSE),"")</f>
        <v/>
      </c>
      <c r="AK372" t="str">
        <f>IF(AH372&gt;"",VLOOKUP(AH372,'MAATREGELEN TBV BESTEK '!$A$3:$N$34,14,FALSE),"")</f>
        <v/>
      </c>
    </row>
    <row r="373" spans="1:37" ht="12" customHeight="1">
      <c r="A373" s="49">
        <v>230484.935</v>
      </c>
      <c r="B373" s="49">
        <v>431309.53899999999</v>
      </c>
      <c r="C373" t="s">
        <v>4932</v>
      </c>
      <c r="D373" t="s">
        <v>4563</v>
      </c>
      <c r="E373">
        <v>4</v>
      </c>
      <c r="F373" t="s">
        <v>5915</v>
      </c>
      <c r="G373" t="s">
        <v>4314</v>
      </c>
      <c r="H373" s="64" t="s">
        <v>4917</v>
      </c>
      <c r="J373">
        <f t="shared" si="103"/>
        <v>1</v>
      </c>
      <c r="K373" t="str">
        <f t="shared" si="104"/>
        <v/>
      </c>
      <c r="L373" t="str">
        <f t="shared" si="100"/>
        <v/>
      </c>
      <c r="M373">
        <f t="shared" si="105"/>
        <v>230484.935</v>
      </c>
      <c r="N373">
        <f t="shared" si="106"/>
        <v>431309.53899999999</v>
      </c>
      <c r="O373" t="str">
        <f t="shared" si="107"/>
        <v>wit rondje</v>
      </c>
      <c r="P373" t="str">
        <f t="shared" si="108"/>
        <v>DIN00875</v>
      </c>
      <c r="Q373" t="str">
        <f t="shared" si="116"/>
        <v>Lph 4</v>
      </c>
      <c r="R373" t="str">
        <f t="shared" si="101"/>
        <v/>
      </c>
      <c r="T373" t="str">
        <f t="shared" si="109"/>
        <v>DINXPERLO</v>
      </c>
      <c r="U373" t="str">
        <f t="shared" si="110"/>
        <v>De Bijvank</v>
      </c>
      <c r="V373" s="62" t="str">
        <f t="shared" si="111"/>
        <v>DIN00875</v>
      </c>
      <c r="W373" s="15" t="e">
        <f>IF(J373,#REF!,"")</f>
        <v>#REF!</v>
      </c>
      <c r="X373" s="15" t="e">
        <f>IF(J373,#REF!,"")</f>
        <v>#REF!</v>
      </c>
      <c r="Y373" s="62" t="str">
        <f t="shared" si="112"/>
        <v xml:space="preserve"> </v>
      </c>
      <c r="AA373" s="69"/>
      <c r="AB373" s="90">
        <v>4</v>
      </c>
      <c r="AC373" s="5" t="s">
        <v>2591</v>
      </c>
      <c r="AD373" s="90" t="str">
        <f t="shared" si="113"/>
        <v/>
      </c>
      <c r="AE373" s="90" t="str">
        <f t="shared" si="114"/>
        <v/>
      </c>
      <c r="AF373" t="str">
        <f t="shared" si="115"/>
        <v/>
      </c>
      <c r="AH373" t="str">
        <f t="shared" si="102"/>
        <v/>
      </c>
      <c r="AI373" t="str">
        <f>IF(AH373&gt;"",VLOOKUP(AH373,'MAATREGELEN TBV BESTEK '!$A$3:$N$34,11,FALSE),"")</f>
        <v/>
      </c>
      <c r="AJ373" t="str">
        <f>IF(AH373&gt;"",VLOOKUP(AH373,'MAATREGELEN TBV BESTEK '!$A$3:$N$34,13,FALSE),"")</f>
        <v/>
      </c>
      <c r="AK373" t="str">
        <f>IF(AH373&gt;"",VLOOKUP(AH373,'MAATREGELEN TBV BESTEK '!$A$3:$N$34,14,FALSE),"")</f>
        <v/>
      </c>
    </row>
    <row r="374" spans="1:37" ht="12" customHeight="1">
      <c r="A374" s="49">
        <v>230493.573</v>
      </c>
      <c r="B374" s="49">
        <v>431338.10600000003</v>
      </c>
      <c r="C374" t="s">
        <v>4933</v>
      </c>
      <c r="D374" t="s">
        <v>4563</v>
      </c>
      <c r="E374">
        <v>4</v>
      </c>
      <c r="F374" t="s">
        <v>5915</v>
      </c>
      <c r="G374" t="s">
        <v>4314</v>
      </c>
      <c r="H374" s="64" t="s">
        <v>4917</v>
      </c>
      <c r="J374">
        <f t="shared" si="103"/>
        <v>1</v>
      </c>
      <c r="K374" t="str">
        <f t="shared" si="104"/>
        <v/>
      </c>
      <c r="L374" t="str">
        <f t="shared" si="100"/>
        <v/>
      </c>
      <c r="M374">
        <f t="shared" si="105"/>
        <v>230493.573</v>
      </c>
      <c r="N374">
        <f t="shared" si="106"/>
        <v>431338.10600000003</v>
      </c>
      <c r="O374" t="str">
        <f t="shared" si="107"/>
        <v>wit rondje</v>
      </c>
      <c r="P374" t="str">
        <f t="shared" si="108"/>
        <v>DIN00876</v>
      </c>
      <c r="Q374" t="str">
        <f t="shared" si="116"/>
        <v>Lph 4</v>
      </c>
      <c r="R374" t="str">
        <f t="shared" si="101"/>
        <v/>
      </c>
      <c r="T374" t="str">
        <f t="shared" si="109"/>
        <v>DINXPERLO</v>
      </c>
      <c r="U374" t="str">
        <f t="shared" si="110"/>
        <v>De Bijvank</v>
      </c>
      <c r="V374" s="62" t="str">
        <f t="shared" si="111"/>
        <v>DIN00876</v>
      </c>
      <c r="W374" s="15" t="e">
        <f>IF(J374,#REF!,"")</f>
        <v>#REF!</v>
      </c>
      <c r="X374" s="15" t="e">
        <f>IF(J374,#REF!,"")</f>
        <v>#REF!</v>
      </c>
      <c r="Y374" s="62" t="str">
        <f t="shared" si="112"/>
        <v xml:space="preserve"> </v>
      </c>
      <c r="AA374" s="69"/>
      <c r="AB374" s="90">
        <v>4</v>
      </c>
      <c r="AC374" s="5" t="s">
        <v>2591</v>
      </c>
      <c r="AD374" s="90" t="str">
        <f t="shared" si="113"/>
        <v/>
      </c>
      <c r="AE374" s="90" t="str">
        <f t="shared" si="114"/>
        <v/>
      </c>
      <c r="AF374" t="str">
        <f t="shared" si="115"/>
        <v/>
      </c>
      <c r="AH374" t="str">
        <f t="shared" si="102"/>
        <v/>
      </c>
      <c r="AI374" t="str">
        <f>IF(AH374&gt;"",VLOOKUP(AH374,'MAATREGELEN TBV BESTEK '!$A$3:$N$34,11,FALSE),"")</f>
        <v/>
      </c>
      <c r="AJ374" t="str">
        <f>IF(AH374&gt;"",VLOOKUP(AH374,'MAATREGELEN TBV BESTEK '!$A$3:$N$34,13,FALSE),"")</f>
        <v/>
      </c>
      <c r="AK374" t="str">
        <f>IF(AH374&gt;"",VLOOKUP(AH374,'MAATREGELEN TBV BESTEK '!$A$3:$N$34,14,FALSE),"")</f>
        <v/>
      </c>
    </row>
    <row r="375" spans="1:37" ht="12" customHeight="1">
      <c r="A375" s="49">
        <v>230506.70800000001</v>
      </c>
      <c r="B375" s="49">
        <v>431372.00699999998</v>
      </c>
      <c r="C375" t="s">
        <v>4934</v>
      </c>
      <c r="D375" t="s">
        <v>4563</v>
      </c>
      <c r="E375">
        <v>4</v>
      </c>
      <c r="F375" t="s">
        <v>5915</v>
      </c>
      <c r="G375" t="s">
        <v>4314</v>
      </c>
      <c r="H375" s="64" t="s">
        <v>4917</v>
      </c>
      <c r="J375">
        <f t="shared" si="103"/>
        <v>1</v>
      </c>
      <c r="K375" t="str">
        <f t="shared" si="104"/>
        <v/>
      </c>
      <c r="L375" t="str">
        <f t="shared" si="100"/>
        <v/>
      </c>
      <c r="M375">
        <f t="shared" si="105"/>
        <v>230506.70800000001</v>
      </c>
      <c r="N375">
        <f t="shared" si="106"/>
        <v>431372.00699999998</v>
      </c>
      <c r="O375" t="str">
        <f t="shared" si="107"/>
        <v>wit rondje</v>
      </c>
      <c r="P375" t="str">
        <f t="shared" si="108"/>
        <v>DIN00877</v>
      </c>
      <c r="Q375" t="str">
        <f t="shared" si="116"/>
        <v>Lph 4</v>
      </c>
      <c r="R375" t="str">
        <f t="shared" si="101"/>
        <v/>
      </c>
      <c r="T375" t="str">
        <f t="shared" si="109"/>
        <v>DINXPERLO</v>
      </c>
      <c r="U375" t="str">
        <f t="shared" si="110"/>
        <v>De Bijvank</v>
      </c>
      <c r="V375" s="62" t="str">
        <f t="shared" si="111"/>
        <v>DIN00877</v>
      </c>
      <c r="W375" s="15" t="e">
        <f>IF(J375,#REF!,"")</f>
        <v>#REF!</v>
      </c>
      <c r="X375" s="15" t="e">
        <f>IF(J375,#REF!,"")</f>
        <v>#REF!</v>
      </c>
      <c r="Y375" s="62" t="str">
        <f t="shared" si="112"/>
        <v xml:space="preserve"> </v>
      </c>
      <c r="AA375" s="69"/>
      <c r="AB375" s="90">
        <v>4</v>
      </c>
      <c r="AC375" s="5" t="s">
        <v>2591</v>
      </c>
      <c r="AD375" s="90" t="str">
        <f t="shared" si="113"/>
        <v/>
      </c>
      <c r="AE375" s="90" t="str">
        <f t="shared" si="114"/>
        <v/>
      </c>
      <c r="AF375" t="str">
        <f t="shared" si="115"/>
        <v/>
      </c>
      <c r="AH375" t="str">
        <f t="shared" si="102"/>
        <v/>
      </c>
      <c r="AI375" t="str">
        <f>IF(AH375&gt;"",VLOOKUP(AH375,'MAATREGELEN TBV BESTEK '!$A$3:$N$34,11,FALSE),"")</f>
        <v/>
      </c>
      <c r="AJ375" t="str">
        <f>IF(AH375&gt;"",VLOOKUP(AH375,'MAATREGELEN TBV BESTEK '!$A$3:$N$34,13,FALSE),"")</f>
        <v/>
      </c>
      <c r="AK375" t="str">
        <f>IF(AH375&gt;"",VLOOKUP(AH375,'MAATREGELEN TBV BESTEK '!$A$3:$N$34,14,FALSE),"")</f>
        <v/>
      </c>
    </row>
    <row r="376" spans="1:37" ht="12" customHeight="1">
      <c r="A376" s="49">
        <v>230537.272</v>
      </c>
      <c r="B376" s="49">
        <v>431378.62900000002</v>
      </c>
      <c r="C376" t="s">
        <v>4935</v>
      </c>
      <c r="D376" t="s">
        <v>4563</v>
      </c>
      <c r="E376">
        <v>4</v>
      </c>
      <c r="F376" t="s">
        <v>5915</v>
      </c>
      <c r="G376" t="s">
        <v>4314</v>
      </c>
      <c r="H376" s="64" t="s">
        <v>4917</v>
      </c>
      <c r="J376">
        <f t="shared" si="103"/>
        <v>1</v>
      </c>
      <c r="K376" t="str">
        <f t="shared" si="104"/>
        <v/>
      </c>
      <c r="L376" t="str">
        <f t="shared" si="100"/>
        <v/>
      </c>
      <c r="M376">
        <f t="shared" si="105"/>
        <v>230537.272</v>
      </c>
      <c r="N376">
        <f t="shared" si="106"/>
        <v>431378.62900000002</v>
      </c>
      <c r="O376" t="str">
        <f t="shared" si="107"/>
        <v>wit rondje</v>
      </c>
      <c r="P376" t="str">
        <f t="shared" si="108"/>
        <v>DIN00880</v>
      </c>
      <c r="Q376" t="str">
        <f t="shared" si="116"/>
        <v>Lph 4</v>
      </c>
      <c r="R376" t="str">
        <f t="shared" si="101"/>
        <v/>
      </c>
      <c r="T376" t="str">
        <f t="shared" si="109"/>
        <v>DINXPERLO</v>
      </c>
      <c r="U376" t="str">
        <f t="shared" si="110"/>
        <v>De Bijvank</v>
      </c>
      <c r="V376" s="62" t="str">
        <f t="shared" si="111"/>
        <v>DIN00880</v>
      </c>
      <c r="W376" s="15" t="e">
        <f>IF(J376,#REF!,"")</f>
        <v>#REF!</v>
      </c>
      <c r="X376" s="15" t="e">
        <f>IF(J376,#REF!,"")</f>
        <v>#REF!</v>
      </c>
      <c r="Y376" s="62" t="str">
        <f t="shared" si="112"/>
        <v xml:space="preserve"> </v>
      </c>
      <c r="AA376" s="69"/>
      <c r="AB376" s="90">
        <v>4</v>
      </c>
      <c r="AC376" s="5" t="s">
        <v>2591</v>
      </c>
      <c r="AD376" s="90" t="str">
        <f t="shared" si="113"/>
        <v/>
      </c>
      <c r="AE376" s="90" t="str">
        <f t="shared" si="114"/>
        <v/>
      </c>
      <c r="AF376" t="str">
        <f t="shared" si="115"/>
        <v/>
      </c>
      <c r="AH376" t="str">
        <f t="shared" si="102"/>
        <v/>
      </c>
      <c r="AI376" t="str">
        <f>IF(AH376&gt;"",VLOOKUP(AH376,'MAATREGELEN TBV BESTEK '!$A$3:$N$34,11,FALSE),"")</f>
        <v/>
      </c>
      <c r="AJ376" t="str">
        <f>IF(AH376&gt;"",VLOOKUP(AH376,'MAATREGELEN TBV BESTEK '!$A$3:$N$34,13,FALSE),"")</f>
        <v/>
      </c>
      <c r="AK376" t="str">
        <f>IF(AH376&gt;"",VLOOKUP(AH376,'MAATREGELEN TBV BESTEK '!$A$3:$N$34,14,FALSE),"")</f>
        <v/>
      </c>
    </row>
    <row r="377" spans="1:37" ht="12" customHeight="1">
      <c r="A377" s="49">
        <v>230483.05900000001</v>
      </c>
      <c r="B377" s="49">
        <v>431396.98599999998</v>
      </c>
      <c r="C377" t="s">
        <v>4936</v>
      </c>
      <c r="D377" t="s">
        <v>4563</v>
      </c>
      <c r="E377">
        <v>4</v>
      </c>
      <c r="F377" t="s">
        <v>5915</v>
      </c>
      <c r="G377" t="s">
        <v>4314</v>
      </c>
      <c r="H377" s="64" t="s">
        <v>4917</v>
      </c>
      <c r="J377">
        <f t="shared" si="103"/>
        <v>1</v>
      </c>
      <c r="K377" t="str">
        <f t="shared" si="104"/>
        <v/>
      </c>
      <c r="L377" t="str">
        <f t="shared" si="100"/>
        <v/>
      </c>
      <c r="M377">
        <f t="shared" si="105"/>
        <v>230483.05900000001</v>
      </c>
      <c r="N377">
        <f t="shared" si="106"/>
        <v>431396.98599999998</v>
      </c>
      <c r="O377" t="str">
        <f t="shared" si="107"/>
        <v>wit rondje</v>
      </c>
      <c r="P377" t="str">
        <f t="shared" si="108"/>
        <v>DIN00881</v>
      </c>
      <c r="Q377" t="str">
        <f t="shared" si="116"/>
        <v>Lph 4</v>
      </c>
      <c r="R377" t="str">
        <f t="shared" si="101"/>
        <v/>
      </c>
      <c r="T377" t="str">
        <f t="shared" si="109"/>
        <v>DINXPERLO</v>
      </c>
      <c r="U377" t="str">
        <f t="shared" si="110"/>
        <v>De Bijvank</v>
      </c>
      <c r="V377" s="62" t="str">
        <f t="shared" si="111"/>
        <v>DIN00881</v>
      </c>
      <c r="W377" s="15" t="e">
        <f>IF(J377,#REF!,"")</f>
        <v>#REF!</v>
      </c>
      <c r="X377" s="15" t="e">
        <f>IF(J377,#REF!,"")</f>
        <v>#REF!</v>
      </c>
      <c r="Y377" s="62" t="str">
        <f t="shared" si="112"/>
        <v xml:space="preserve"> </v>
      </c>
      <c r="AA377" s="69"/>
      <c r="AB377" s="90">
        <v>4</v>
      </c>
      <c r="AC377" s="5" t="s">
        <v>2591</v>
      </c>
      <c r="AD377" s="90" t="str">
        <f t="shared" si="113"/>
        <v/>
      </c>
      <c r="AE377" s="90" t="str">
        <f t="shared" si="114"/>
        <v/>
      </c>
      <c r="AF377" t="str">
        <f t="shared" si="115"/>
        <v/>
      </c>
      <c r="AH377" t="str">
        <f t="shared" si="102"/>
        <v/>
      </c>
      <c r="AI377" t="str">
        <f>IF(AH377&gt;"",VLOOKUP(AH377,'MAATREGELEN TBV BESTEK '!$A$3:$N$34,11,FALSE),"")</f>
        <v/>
      </c>
      <c r="AJ377" t="str">
        <f>IF(AH377&gt;"",VLOOKUP(AH377,'MAATREGELEN TBV BESTEK '!$A$3:$N$34,13,FALSE),"")</f>
        <v/>
      </c>
      <c r="AK377" t="str">
        <f>IF(AH377&gt;"",VLOOKUP(AH377,'MAATREGELEN TBV BESTEK '!$A$3:$N$34,14,FALSE),"")</f>
        <v/>
      </c>
    </row>
    <row r="378" spans="1:37" ht="12" customHeight="1">
      <c r="A378" s="49">
        <v>230459.851</v>
      </c>
      <c r="B378" s="49">
        <v>431419.033</v>
      </c>
      <c r="C378" t="s">
        <v>4937</v>
      </c>
      <c r="D378" t="s">
        <v>4563</v>
      </c>
      <c r="E378">
        <v>4</v>
      </c>
      <c r="F378" t="s">
        <v>5915</v>
      </c>
      <c r="G378" t="s">
        <v>4314</v>
      </c>
      <c r="H378" s="64" t="s">
        <v>4917</v>
      </c>
      <c r="J378">
        <f t="shared" si="103"/>
        <v>1</v>
      </c>
      <c r="K378" t="str">
        <f t="shared" si="104"/>
        <v/>
      </c>
      <c r="L378" t="str">
        <f t="shared" si="100"/>
        <v/>
      </c>
      <c r="M378">
        <f t="shared" si="105"/>
        <v>230459.851</v>
      </c>
      <c r="N378">
        <f t="shared" si="106"/>
        <v>431419.033</v>
      </c>
      <c r="O378" t="str">
        <f t="shared" si="107"/>
        <v>wit rondje</v>
      </c>
      <c r="P378" t="str">
        <f t="shared" si="108"/>
        <v>DIN00882</v>
      </c>
      <c r="Q378" t="str">
        <f t="shared" si="116"/>
        <v>Lph 4</v>
      </c>
      <c r="R378" t="str">
        <f t="shared" si="101"/>
        <v/>
      </c>
      <c r="T378" t="str">
        <f t="shared" si="109"/>
        <v>DINXPERLO</v>
      </c>
      <c r="U378" t="str">
        <f t="shared" si="110"/>
        <v>De Bijvank</v>
      </c>
      <c r="V378" s="62" t="str">
        <f t="shared" si="111"/>
        <v>DIN00882</v>
      </c>
      <c r="W378" s="15" t="e">
        <f>IF(J378,#REF!,"")</f>
        <v>#REF!</v>
      </c>
      <c r="X378" s="15" t="e">
        <f>IF(J378,#REF!,"")</f>
        <v>#REF!</v>
      </c>
      <c r="Y378" s="62" t="str">
        <f t="shared" si="112"/>
        <v xml:space="preserve"> </v>
      </c>
      <c r="AA378" s="69"/>
      <c r="AB378" s="90">
        <v>4</v>
      </c>
      <c r="AC378" s="5" t="s">
        <v>2591</v>
      </c>
      <c r="AD378" s="90" t="str">
        <f t="shared" si="113"/>
        <v/>
      </c>
      <c r="AE378" s="90" t="str">
        <f t="shared" si="114"/>
        <v/>
      </c>
      <c r="AF378" t="str">
        <f t="shared" ref="AF378:AF402" si="117">IF(Y378="AV","Armatuur "&amp;AE378&amp;" leveren en plaatsen op LM "&amp;AD378&amp;"m","")&amp;IF(Y378="MV AV","Mast en armatuur leveren en plaatsen, "&amp;AE378&amp;" en LM "&amp;AD378&amp;"m, oude mast "&amp;AB378&amp;"m verwijderen","")&amp;IF(Y378="NM NA","Nwe mast en nw armatuur leveren en plaatsen, "&amp;AE378&amp;" en LM "&amp;AD378&amp;"m, oude mast "&amp;AB378&amp;"m verwijderen","")&amp;IF(Y378="NLP","Nieuw lichtpunt bijplaatsen, "&amp;AE378&amp;" en LM "&amp;AD378&amp;"m","")</f>
        <v/>
      </c>
      <c r="AH378" t="str">
        <f t="shared" si="102"/>
        <v/>
      </c>
      <c r="AI378" t="str">
        <f>IF(AH378&gt;"",VLOOKUP(AH378,'MAATREGELEN TBV BESTEK '!$A$3:$N$34,11,FALSE),"")</f>
        <v/>
      </c>
      <c r="AJ378" t="str">
        <f>IF(AH378&gt;"",VLOOKUP(AH378,'MAATREGELEN TBV BESTEK '!$A$3:$N$34,13,FALSE),"")</f>
        <v/>
      </c>
      <c r="AK378" t="str">
        <f>IF(AH378&gt;"",VLOOKUP(AH378,'MAATREGELEN TBV BESTEK '!$A$3:$N$34,14,FALSE),"")</f>
        <v/>
      </c>
    </row>
    <row r="379" spans="1:37" ht="12" customHeight="1">
      <c r="A379" s="49">
        <v>230440.924</v>
      </c>
      <c r="B379" s="49">
        <v>431431.7</v>
      </c>
      <c r="C379" t="s">
        <v>4938</v>
      </c>
      <c r="D379" t="s">
        <v>4563</v>
      </c>
      <c r="E379">
        <v>4</v>
      </c>
      <c r="F379" t="s">
        <v>5915</v>
      </c>
      <c r="G379" t="s">
        <v>4314</v>
      </c>
      <c r="H379" s="64" t="s">
        <v>4917</v>
      </c>
      <c r="J379">
        <f t="shared" si="103"/>
        <v>1</v>
      </c>
      <c r="K379" t="str">
        <f t="shared" si="104"/>
        <v/>
      </c>
      <c r="L379" t="str">
        <f t="shared" si="100"/>
        <v/>
      </c>
      <c r="M379">
        <f t="shared" si="105"/>
        <v>230440.924</v>
      </c>
      <c r="N379">
        <f t="shared" si="106"/>
        <v>431431.7</v>
      </c>
      <c r="O379" t="str">
        <f t="shared" si="107"/>
        <v>wit rondje</v>
      </c>
      <c r="P379" t="str">
        <f t="shared" si="108"/>
        <v>DIN00883</v>
      </c>
      <c r="Q379" t="str">
        <f t="shared" ref="Q379:Q403" si="118">$O$2&amp;E379</f>
        <v>Lph 4</v>
      </c>
      <c r="R379" t="str">
        <f t="shared" si="101"/>
        <v/>
      </c>
      <c r="T379" t="str">
        <f t="shared" si="109"/>
        <v>DINXPERLO</v>
      </c>
      <c r="U379" t="str">
        <f t="shared" si="110"/>
        <v>De Bijvank</v>
      </c>
      <c r="V379" s="62" t="str">
        <f t="shared" si="111"/>
        <v>DIN00883</v>
      </c>
      <c r="W379" s="15" t="e">
        <f>IF(J379,#REF!,"")</f>
        <v>#REF!</v>
      </c>
      <c r="X379" s="15" t="e">
        <f>IF(J379,#REF!,"")</f>
        <v>#REF!</v>
      </c>
      <c r="Y379" s="62" t="str">
        <f t="shared" si="112"/>
        <v xml:space="preserve"> </v>
      </c>
      <c r="AA379" s="69"/>
      <c r="AB379" s="90">
        <v>4</v>
      </c>
      <c r="AC379" s="5" t="s">
        <v>2591</v>
      </c>
      <c r="AD379" s="90" t="str">
        <f t="shared" si="113"/>
        <v/>
      </c>
      <c r="AE379" s="90" t="str">
        <f t="shared" si="114"/>
        <v/>
      </c>
      <c r="AF379" t="str">
        <f t="shared" si="117"/>
        <v/>
      </c>
      <c r="AH379" t="str">
        <f t="shared" si="102"/>
        <v/>
      </c>
      <c r="AI379" t="str">
        <f>IF(AH379&gt;"",VLOOKUP(AH379,'MAATREGELEN TBV BESTEK '!$A$3:$N$34,11,FALSE),"")</f>
        <v/>
      </c>
      <c r="AJ379" t="str">
        <f>IF(AH379&gt;"",VLOOKUP(AH379,'MAATREGELEN TBV BESTEK '!$A$3:$N$34,13,FALSE),"")</f>
        <v/>
      </c>
      <c r="AK379" t="str">
        <f>IF(AH379&gt;"",VLOOKUP(AH379,'MAATREGELEN TBV BESTEK '!$A$3:$N$34,14,FALSE),"")</f>
        <v/>
      </c>
    </row>
    <row r="380" spans="1:37" ht="12" customHeight="1">
      <c r="A380" s="49">
        <v>230430.07699999999</v>
      </c>
      <c r="B380" s="49">
        <v>431334.53399999999</v>
      </c>
      <c r="C380" t="s">
        <v>4916</v>
      </c>
      <c r="D380" t="s">
        <v>4563</v>
      </c>
      <c r="E380">
        <v>4</v>
      </c>
      <c r="F380" t="s">
        <v>5915</v>
      </c>
      <c r="G380" t="s">
        <v>4314</v>
      </c>
      <c r="H380" s="64" t="s">
        <v>4917</v>
      </c>
      <c r="J380">
        <f t="shared" si="103"/>
        <v>1</v>
      </c>
      <c r="K380" t="str">
        <f t="shared" si="104"/>
        <v/>
      </c>
      <c r="L380" t="str">
        <f t="shared" si="100"/>
        <v/>
      </c>
      <c r="M380">
        <f t="shared" si="105"/>
        <v>230430.07699999999</v>
      </c>
      <c r="N380">
        <f t="shared" si="106"/>
        <v>431334.53399999999</v>
      </c>
      <c r="O380" t="str">
        <f t="shared" si="107"/>
        <v>wit rondje</v>
      </c>
      <c r="P380" t="str">
        <f t="shared" si="108"/>
        <v>DIN01428</v>
      </c>
      <c r="Q380" t="str">
        <f t="shared" si="118"/>
        <v>Lph 4</v>
      </c>
      <c r="R380" t="str">
        <f t="shared" si="101"/>
        <v/>
      </c>
      <c r="T380" t="str">
        <f t="shared" si="109"/>
        <v>DINXPERLO</v>
      </c>
      <c r="U380" t="str">
        <f t="shared" si="110"/>
        <v>De Bijvank</v>
      </c>
      <c r="V380" s="62" t="str">
        <f t="shared" si="111"/>
        <v>DIN01428</v>
      </c>
      <c r="W380" s="15" t="e">
        <f>IF(J380,#REF!,"")</f>
        <v>#REF!</v>
      </c>
      <c r="X380" s="15" t="e">
        <f>IF(J380,#REF!,"")</f>
        <v>#REF!</v>
      </c>
      <c r="Y380" s="62" t="str">
        <f t="shared" si="112"/>
        <v xml:space="preserve"> </v>
      </c>
      <c r="AA380" s="69"/>
      <c r="AB380" s="90">
        <v>4</v>
      </c>
      <c r="AC380" s="5" t="s">
        <v>4319</v>
      </c>
      <c r="AD380" s="90" t="str">
        <f t="shared" si="113"/>
        <v/>
      </c>
      <c r="AE380" s="90" t="str">
        <f t="shared" si="114"/>
        <v/>
      </c>
      <c r="AF380" t="str">
        <f t="shared" si="117"/>
        <v/>
      </c>
      <c r="AH380" t="str">
        <f t="shared" si="102"/>
        <v/>
      </c>
      <c r="AI380" t="str">
        <f>IF(AH380&gt;"",VLOOKUP(AH380,'MAATREGELEN TBV BESTEK '!$A$3:$N$34,11,FALSE),"")</f>
        <v/>
      </c>
      <c r="AJ380" t="str">
        <f>IF(AH380&gt;"",VLOOKUP(AH380,'MAATREGELEN TBV BESTEK '!$A$3:$N$34,13,FALSE),"")</f>
        <v/>
      </c>
      <c r="AK380" t="str">
        <f>IF(AH380&gt;"",VLOOKUP(AH380,'MAATREGELEN TBV BESTEK '!$A$3:$N$34,14,FALSE),"")</f>
        <v/>
      </c>
    </row>
    <row r="381" spans="1:37" ht="12" customHeight="1">
      <c r="A381" s="49">
        <v>230410.65100000001</v>
      </c>
      <c r="B381" s="49">
        <v>431314.576</v>
      </c>
      <c r="C381" t="s">
        <v>4918</v>
      </c>
      <c r="D381" t="s">
        <v>4563</v>
      </c>
      <c r="E381">
        <v>4</v>
      </c>
      <c r="F381" t="s">
        <v>5915</v>
      </c>
      <c r="G381" t="s">
        <v>4314</v>
      </c>
      <c r="H381" s="64" t="s">
        <v>4917</v>
      </c>
      <c r="J381">
        <f t="shared" si="103"/>
        <v>1</v>
      </c>
      <c r="K381" t="str">
        <f t="shared" si="104"/>
        <v/>
      </c>
      <c r="L381" t="str">
        <f t="shared" si="100"/>
        <v/>
      </c>
      <c r="M381">
        <f t="shared" si="105"/>
        <v>230410.65100000001</v>
      </c>
      <c r="N381">
        <f t="shared" si="106"/>
        <v>431314.576</v>
      </c>
      <c r="O381" t="str">
        <f t="shared" si="107"/>
        <v>wit rondje</v>
      </c>
      <c r="P381" t="str">
        <f t="shared" si="108"/>
        <v>DIN01429</v>
      </c>
      <c r="Q381" t="str">
        <f t="shared" si="118"/>
        <v>Lph 4</v>
      </c>
      <c r="R381" t="str">
        <f t="shared" si="101"/>
        <v/>
      </c>
      <c r="T381" t="str">
        <f t="shared" si="109"/>
        <v>DINXPERLO</v>
      </c>
      <c r="U381" t="str">
        <f t="shared" si="110"/>
        <v>De Bijvank</v>
      </c>
      <c r="V381" s="62" t="str">
        <f t="shared" si="111"/>
        <v>DIN01429</v>
      </c>
      <c r="W381" s="15" t="e">
        <f>IF(J381,#REF!,"")</f>
        <v>#REF!</v>
      </c>
      <c r="X381" s="15" t="e">
        <f>IF(J381,#REF!,"")</f>
        <v>#REF!</v>
      </c>
      <c r="Y381" s="62" t="str">
        <f t="shared" si="112"/>
        <v xml:space="preserve"> </v>
      </c>
      <c r="AA381" s="69"/>
      <c r="AB381" s="90">
        <v>4</v>
      </c>
      <c r="AC381" s="5" t="s">
        <v>4319</v>
      </c>
      <c r="AD381" s="90" t="str">
        <f t="shared" si="113"/>
        <v/>
      </c>
      <c r="AE381" s="90" t="str">
        <f t="shared" si="114"/>
        <v/>
      </c>
      <c r="AF381" t="str">
        <f t="shared" si="117"/>
        <v/>
      </c>
      <c r="AH381" t="str">
        <f t="shared" si="102"/>
        <v/>
      </c>
      <c r="AI381" t="str">
        <f>IF(AH381&gt;"",VLOOKUP(AH381,'MAATREGELEN TBV BESTEK '!$A$3:$N$34,11,FALSE),"")</f>
        <v/>
      </c>
      <c r="AJ381" t="str">
        <f>IF(AH381&gt;"",VLOOKUP(AH381,'MAATREGELEN TBV BESTEK '!$A$3:$N$34,13,FALSE),"")</f>
        <v/>
      </c>
      <c r="AK381" t="str">
        <f>IF(AH381&gt;"",VLOOKUP(AH381,'MAATREGELEN TBV BESTEK '!$A$3:$N$34,14,FALSE),"")</f>
        <v/>
      </c>
    </row>
    <row r="382" spans="1:37" ht="12" customHeight="1">
      <c r="A382" s="49">
        <v>230417.76800000001</v>
      </c>
      <c r="B382" s="49">
        <v>431446.36200000002</v>
      </c>
      <c r="C382" t="s">
        <v>4919</v>
      </c>
      <c r="D382" t="s">
        <v>4563</v>
      </c>
      <c r="E382">
        <v>4</v>
      </c>
      <c r="F382" t="s">
        <v>5915</v>
      </c>
      <c r="G382" t="s">
        <v>4314</v>
      </c>
      <c r="H382" s="64" t="s">
        <v>4917</v>
      </c>
      <c r="J382">
        <f t="shared" si="103"/>
        <v>1</v>
      </c>
      <c r="K382" t="str">
        <f t="shared" si="104"/>
        <v/>
      </c>
      <c r="L382" t="str">
        <f t="shared" si="100"/>
        <v/>
      </c>
      <c r="M382">
        <f t="shared" si="105"/>
        <v>230417.76800000001</v>
      </c>
      <c r="N382">
        <f t="shared" si="106"/>
        <v>431446.36200000002</v>
      </c>
      <c r="O382" t="str">
        <f t="shared" si="107"/>
        <v>wit rondje</v>
      </c>
      <c r="P382" t="str">
        <f t="shared" si="108"/>
        <v>DIN01492</v>
      </c>
      <c r="Q382" t="str">
        <f t="shared" si="118"/>
        <v>Lph 4</v>
      </c>
      <c r="R382" t="str">
        <f t="shared" si="101"/>
        <v/>
      </c>
      <c r="T382" t="str">
        <f t="shared" si="109"/>
        <v>DINXPERLO</v>
      </c>
      <c r="U382" t="str">
        <f t="shared" si="110"/>
        <v>De Bijvank</v>
      </c>
      <c r="V382" s="62" t="str">
        <f t="shared" si="111"/>
        <v>DIN01492</v>
      </c>
      <c r="W382" s="15" t="e">
        <f>IF(J382,#REF!,"")</f>
        <v>#REF!</v>
      </c>
      <c r="X382" s="15" t="e">
        <f>IF(J382,#REF!,"")</f>
        <v>#REF!</v>
      </c>
      <c r="Y382" s="62" t="str">
        <f t="shared" si="112"/>
        <v xml:space="preserve"> </v>
      </c>
      <c r="AA382" s="69"/>
      <c r="AB382" s="90">
        <v>4</v>
      </c>
      <c r="AC382" s="5" t="s">
        <v>4319</v>
      </c>
      <c r="AD382" s="90" t="str">
        <f t="shared" si="113"/>
        <v/>
      </c>
      <c r="AE382" s="90" t="str">
        <f t="shared" si="114"/>
        <v/>
      </c>
      <c r="AF382" t="str">
        <f t="shared" si="117"/>
        <v/>
      </c>
      <c r="AH382" t="str">
        <f t="shared" si="102"/>
        <v/>
      </c>
      <c r="AI382" t="str">
        <f>IF(AH382&gt;"",VLOOKUP(AH382,'MAATREGELEN TBV BESTEK '!$A$3:$N$34,11,FALSE),"")</f>
        <v/>
      </c>
      <c r="AJ382" t="str">
        <f>IF(AH382&gt;"",VLOOKUP(AH382,'MAATREGELEN TBV BESTEK '!$A$3:$N$34,13,FALSE),"")</f>
        <v/>
      </c>
      <c r="AK382" t="str">
        <f>IF(AH382&gt;"",VLOOKUP(AH382,'MAATREGELEN TBV BESTEK '!$A$3:$N$34,14,FALSE),"")</f>
        <v/>
      </c>
    </row>
    <row r="383" spans="1:37" ht="12" customHeight="1">
      <c r="A383" s="49">
        <v>230499.595</v>
      </c>
      <c r="B383" s="49">
        <v>431292.821</v>
      </c>
      <c r="C383" t="s">
        <v>4920</v>
      </c>
      <c r="D383" t="s">
        <v>4563</v>
      </c>
      <c r="E383">
        <v>4</v>
      </c>
      <c r="F383" t="s">
        <v>5915</v>
      </c>
      <c r="G383" t="s">
        <v>4314</v>
      </c>
      <c r="H383" s="64" t="s">
        <v>4917</v>
      </c>
      <c r="J383">
        <f t="shared" si="103"/>
        <v>1</v>
      </c>
      <c r="K383" t="str">
        <f t="shared" si="104"/>
        <v/>
      </c>
      <c r="L383" t="str">
        <f t="shared" si="100"/>
        <v/>
      </c>
      <c r="M383">
        <f t="shared" si="105"/>
        <v>230499.595</v>
      </c>
      <c r="N383">
        <f t="shared" si="106"/>
        <v>431292.821</v>
      </c>
      <c r="O383" t="str">
        <f t="shared" si="107"/>
        <v>wit rondje</v>
      </c>
      <c r="P383" t="str">
        <f t="shared" si="108"/>
        <v>DIN01494</v>
      </c>
      <c r="Q383" t="str">
        <f t="shared" si="118"/>
        <v>Lph 4</v>
      </c>
      <c r="R383" t="str">
        <f t="shared" si="101"/>
        <v/>
      </c>
      <c r="T383" t="str">
        <f t="shared" si="109"/>
        <v>DINXPERLO</v>
      </c>
      <c r="U383" t="str">
        <f t="shared" si="110"/>
        <v>De Bijvank</v>
      </c>
      <c r="V383" s="62" t="str">
        <f t="shared" si="111"/>
        <v>DIN01494</v>
      </c>
      <c r="W383" s="15" t="e">
        <f>IF(J383,#REF!,"")</f>
        <v>#REF!</v>
      </c>
      <c r="X383" s="15" t="e">
        <f>IF(J383,#REF!,"")</f>
        <v>#REF!</v>
      </c>
      <c r="Y383" s="62" t="str">
        <f t="shared" si="112"/>
        <v xml:space="preserve"> </v>
      </c>
      <c r="AA383" s="69"/>
      <c r="AB383" s="90">
        <v>4</v>
      </c>
      <c r="AC383" s="5" t="s">
        <v>4319</v>
      </c>
      <c r="AD383" s="90" t="str">
        <f t="shared" si="113"/>
        <v/>
      </c>
      <c r="AE383" s="90" t="str">
        <f t="shared" si="114"/>
        <v/>
      </c>
      <c r="AF383" t="str">
        <f t="shared" si="117"/>
        <v/>
      </c>
      <c r="AH383" t="str">
        <f t="shared" si="102"/>
        <v/>
      </c>
      <c r="AI383" t="str">
        <f>IF(AH383&gt;"",VLOOKUP(AH383,'MAATREGELEN TBV BESTEK '!$A$3:$N$34,11,FALSE),"")</f>
        <v/>
      </c>
      <c r="AJ383" t="str">
        <f>IF(AH383&gt;"",VLOOKUP(AH383,'MAATREGELEN TBV BESTEK '!$A$3:$N$34,13,FALSE),"")</f>
        <v/>
      </c>
      <c r="AK383" t="str">
        <f>IF(AH383&gt;"",VLOOKUP(AH383,'MAATREGELEN TBV BESTEK '!$A$3:$N$34,14,FALSE),"")</f>
        <v/>
      </c>
    </row>
    <row r="384" spans="1:37" ht="12" customHeight="1">
      <c r="A384" s="49">
        <v>230392.37899999999</v>
      </c>
      <c r="B384" s="49">
        <v>431294.51400000002</v>
      </c>
      <c r="C384" t="s">
        <v>4921</v>
      </c>
      <c r="D384" t="s">
        <v>4563</v>
      </c>
      <c r="E384">
        <v>4</v>
      </c>
      <c r="F384" t="s">
        <v>5915</v>
      </c>
      <c r="G384" t="s">
        <v>4314</v>
      </c>
      <c r="H384" s="64" t="s">
        <v>4917</v>
      </c>
      <c r="J384">
        <f t="shared" si="103"/>
        <v>1</v>
      </c>
      <c r="K384" t="str">
        <f t="shared" si="104"/>
        <v/>
      </c>
      <c r="L384" t="str">
        <f t="shared" si="100"/>
        <v/>
      </c>
      <c r="M384">
        <f t="shared" si="105"/>
        <v>230392.37899999999</v>
      </c>
      <c r="N384">
        <f t="shared" si="106"/>
        <v>431294.51400000002</v>
      </c>
      <c r="O384" t="str">
        <f t="shared" si="107"/>
        <v>wit rondje</v>
      </c>
      <c r="P384" t="str">
        <f t="shared" si="108"/>
        <v>DIN01584</v>
      </c>
      <c r="Q384" t="str">
        <f t="shared" si="118"/>
        <v>Lph 4</v>
      </c>
      <c r="R384" t="str">
        <f t="shared" si="101"/>
        <v/>
      </c>
      <c r="T384" t="str">
        <f t="shared" si="109"/>
        <v>DINXPERLO</v>
      </c>
      <c r="U384" t="str">
        <f t="shared" si="110"/>
        <v>De Bijvank</v>
      </c>
      <c r="V384" s="62" t="str">
        <f t="shared" si="111"/>
        <v>DIN01584</v>
      </c>
      <c r="W384" s="15" t="e">
        <f>IF(J384,#REF!,"")</f>
        <v>#REF!</v>
      </c>
      <c r="X384" s="15" t="e">
        <f>IF(J384,#REF!,"")</f>
        <v>#REF!</v>
      </c>
      <c r="Y384" s="62" t="str">
        <f t="shared" si="112"/>
        <v xml:space="preserve"> </v>
      </c>
      <c r="AA384" s="69"/>
      <c r="AB384" s="90">
        <v>4</v>
      </c>
      <c r="AC384" s="5" t="s">
        <v>4319</v>
      </c>
      <c r="AD384" s="90" t="str">
        <f t="shared" si="113"/>
        <v/>
      </c>
      <c r="AE384" s="90" t="str">
        <f t="shared" si="114"/>
        <v/>
      </c>
      <c r="AF384" t="str">
        <f t="shared" si="117"/>
        <v/>
      </c>
      <c r="AH384" t="str">
        <f t="shared" si="102"/>
        <v/>
      </c>
      <c r="AI384" t="str">
        <f>IF(AH384&gt;"",VLOOKUP(AH384,'MAATREGELEN TBV BESTEK '!$A$3:$N$34,11,FALSE),"")</f>
        <v/>
      </c>
      <c r="AJ384" t="str">
        <f>IF(AH384&gt;"",VLOOKUP(AH384,'MAATREGELEN TBV BESTEK '!$A$3:$N$34,13,FALSE),"")</f>
        <v/>
      </c>
      <c r="AK384" t="str">
        <f>IF(AH384&gt;"",VLOOKUP(AH384,'MAATREGELEN TBV BESTEK '!$A$3:$N$34,14,FALSE),"")</f>
        <v/>
      </c>
    </row>
    <row r="385" spans="1:37" ht="12" customHeight="1">
      <c r="A385" s="49">
        <v>230468.42199999999</v>
      </c>
      <c r="B385" s="49">
        <v>431335.81199999998</v>
      </c>
      <c r="C385" t="s">
        <v>3031</v>
      </c>
      <c r="D385" t="s">
        <v>4563</v>
      </c>
      <c r="E385">
        <v>4</v>
      </c>
      <c r="F385" t="s">
        <v>5915</v>
      </c>
      <c r="G385" t="s">
        <v>4314</v>
      </c>
      <c r="H385" s="64" t="s">
        <v>3027</v>
      </c>
      <c r="J385">
        <f t="shared" si="103"/>
        <v>1</v>
      </c>
      <c r="K385" t="str">
        <f t="shared" si="104"/>
        <v/>
      </c>
      <c r="L385" t="str">
        <f t="shared" si="100"/>
        <v/>
      </c>
      <c r="M385">
        <f t="shared" si="105"/>
        <v>230468.42199999999</v>
      </c>
      <c r="N385">
        <f t="shared" si="106"/>
        <v>431335.81199999998</v>
      </c>
      <c r="O385" t="str">
        <f t="shared" si="107"/>
        <v>wit rondje</v>
      </c>
      <c r="P385" t="str">
        <f t="shared" si="108"/>
        <v>DIN00884</v>
      </c>
      <c r="Q385" t="str">
        <f t="shared" si="118"/>
        <v>Lph 4</v>
      </c>
      <c r="R385" t="str">
        <f t="shared" si="101"/>
        <v/>
      </c>
      <c r="T385" t="str">
        <f t="shared" si="109"/>
        <v>DINXPERLO</v>
      </c>
      <c r="U385" t="str">
        <f t="shared" si="110"/>
        <v>Bijvankskamp</v>
      </c>
      <c r="V385" s="62" t="str">
        <f t="shared" si="111"/>
        <v>DIN00884</v>
      </c>
      <c r="W385" s="15" t="e">
        <f>IF(J385,#REF!,"")</f>
        <v>#REF!</v>
      </c>
      <c r="X385" s="15" t="e">
        <f>IF(J385,#REF!,"")</f>
        <v>#REF!</v>
      </c>
      <c r="Y385" s="62" t="str">
        <f t="shared" si="112"/>
        <v xml:space="preserve"> </v>
      </c>
      <c r="AA385" s="69"/>
      <c r="AB385" s="90">
        <v>4</v>
      </c>
      <c r="AC385" s="5" t="s">
        <v>2591</v>
      </c>
      <c r="AD385" s="90" t="str">
        <f t="shared" si="113"/>
        <v/>
      </c>
      <c r="AE385" s="90" t="str">
        <f t="shared" si="114"/>
        <v/>
      </c>
      <c r="AF385" t="str">
        <f t="shared" si="117"/>
        <v/>
      </c>
      <c r="AH385" t="str">
        <f t="shared" si="102"/>
        <v/>
      </c>
      <c r="AI385" t="str">
        <f>IF(AH385&gt;"",VLOOKUP(AH385,'MAATREGELEN TBV BESTEK '!$A$3:$N$34,11,FALSE),"")</f>
        <v/>
      </c>
      <c r="AJ385" t="str">
        <f>IF(AH385&gt;"",VLOOKUP(AH385,'MAATREGELEN TBV BESTEK '!$A$3:$N$34,13,FALSE),"")</f>
        <v/>
      </c>
      <c r="AK385" t="str">
        <f>IF(AH385&gt;"",VLOOKUP(AH385,'MAATREGELEN TBV BESTEK '!$A$3:$N$34,14,FALSE),"")</f>
        <v/>
      </c>
    </row>
    <row r="386" spans="1:37" ht="12" customHeight="1">
      <c r="A386" s="49">
        <v>230438.65299999999</v>
      </c>
      <c r="B386" s="49">
        <v>431359.77399999998</v>
      </c>
      <c r="C386" t="s">
        <v>3032</v>
      </c>
      <c r="D386" t="s">
        <v>4563</v>
      </c>
      <c r="E386">
        <v>4</v>
      </c>
      <c r="F386" t="s">
        <v>5915</v>
      </c>
      <c r="G386" t="s">
        <v>4314</v>
      </c>
      <c r="H386" s="64" t="s">
        <v>3027</v>
      </c>
      <c r="J386">
        <f t="shared" si="103"/>
        <v>1</v>
      </c>
      <c r="K386" t="str">
        <f t="shared" si="104"/>
        <v/>
      </c>
      <c r="L386" t="str">
        <f t="shared" si="100"/>
        <v/>
      </c>
      <c r="M386">
        <f t="shared" si="105"/>
        <v>230438.65299999999</v>
      </c>
      <c r="N386">
        <f t="shared" si="106"/>
        <v>431359.77399999998</v>
      </c>
      <c r="O386" t="str">
        <f t="shared" si="107"/>
        <v>wit rondje</v>
      </c>
      <c r="P386" t="str">
        <f t="shared" si="108"/>
        <v>DIN00885</v>
      </c>
      <c r="Q386" t="str">
        <f t="shared" si="118"/>
        <v>Lph 4</v>
      </c>
      <c r="R386" t="str">
        <f t="shared" si="101"/>
        <v/>
      </c>
      <c r="T386" t="str">
        <f t="shared" si="109"/>
        <v>DINXPERLO</v>
      </c>
      <c r="U386" t="str">
        <f t="shared" si="110"/>
        <v>Bijvankskamp</v>
      </c>
      <c r="V386" s="62" t="str">
        <f t="shared" si="111"/>
        <v>DIN00885</v>
      </c>
      <c r="W386" s="15" t="e">
        <f>IF(J386,#REF!,"")</f>
        <v>#REF!</v>
      </c>
      <c r="X386" s="15" t="e">
        <f>IF(J386,#REF!,"")</f>
        <v>#REF!</v>
      </c>
      <c r="Y386" s="62" t="str">
        <f t="shared" si="112"/>
        <v xml:space="preserve"> </v>
      </c>
      <c r="AA386" s="69"/>
      <c r="AB386" s="90">
        <v>4</v>
      </c>
      <c r="AC386" s="5" t="s">
        <v>2591</v>
      </c>
      <c r="AD386" s="90" t="str">
        <f t="shared" si="113"/>
        <v/>
      </c>
      <c r="AE386" s="90" t="str">
        <f t="shared" si="114"/>
        <v/>
      </c>
      <c r="AF386" t="str">
        <f t="shared" si="117"/>
        <v/>
      </c>
      <c r="AH386" t="str">
        <f t="shared" si="102"/>
        <v/>
      </c>
      <c r="AI386" t="str">
        <f>IF(AH386&gt;"",VLOOKUP(AH386,'MAATREGELEN TBV BESTEK '!$A$3:$N$34,11,FALSE),"")</f>
        <v/>
      </c>
      <c r="AJ386" t="str">
        <f>IF(AH386&gt;"",VLOOKUP(AH386,'MAATREGELEN TBV BESTEK '!$A$3:$N$34,13,FALSE),"")</f>
        <v/>
      </c>
      <c r="AK386" t="str">
        <f>IF(AH386&gt;"",VLOOKUP(AH386,'MAATREGELEN TBV BESTEK '!$A$3:$N$34,14,FALSE),"")</f>
        <v/>
      </c>
    </row>
    <row r="387" spans="1:37" ht="12" customHeight="1">
      <c r="A387" s="49">
        <v>230383.66699999999</v>
      </c>
      <c r="B387" s="49">
        <v>431327.21</v>
      </c>
      <c r="C387" t="s">
        <v>3033</v>
      </c>
      <c r="D387" t="s">
        <v>4563</v>
      </c>
      <c r="E387">
        <v>4</v>
      </c>
      <c r="F387" t="s">
        <v>5915</v>
      </c>
      <c r="G387" t="s">
        <v>4314</v>
      </c>
      <c r="H387" s="64" t="s">
        <v>3027</v>
      </c>
      <c r="J387">
        <f t="shared" si="103"/>
        <v>1</v>
      </c>
      <c r="K387" t="str">
        <f t="shared" si="104"/>
        <v/>
      </c>
      <c r="L387" t="str">
        <f t="shared" si="100"/>
        <v/>
      </c>
      <c r="M387">
        <f t="shared" si="105"/>
        <v>230383.66699999999</v>
      </c>
      <c r="N387">
        <f t="shared" si="106"/>
        <v>431327.21</v>
      </c>
      <c r="O387" t="str">
        <f t="shared" si="107"/>
        <v>wit rondje</v>
      </c>
      <c r="P387" t="str">
        <f t="shared" si="108"/>
        <v>DIN00886</v>
      </c>
      <c r="Q387" t="str">
        <f t="shared" si="118"/>
        <v>Lph 4</v>
      </c>
      <c r="R387" t="str">
        <f t="shared" si="101"/>
        <v/>
      </c>
      <c r="T387" t="str">
        <f t="shared" si="109"/>
        <v>DINXPERLO</v>
      </c>
      <c r="U387" t="str">
        <f t="shared" si="110"/>
        <v>Bijvankskamp</v>
      </c>
      <c r="V387" s="62" t="str">
        <f t="shared" si="111"/>
        <v>DIN00886</v>
      </c>
      <c r="W387" s="15" t="e">
        <f>IF(J387,#REF!,"")</f>
        <v>#REF!</v>
      </c>
      <c r="X387" s="15" t="e">
        <f>IF(J387,#REF!,"")</f>
        <v>#REF!</v>
      </c>
      <c r="Y387" s="62" t="str">
        <f t="shared" si="112"/>
        <v xml:space="preserve"> </v>
      </c>
      <c r="AA387" s="69"/>
      <c r="AB387" s="90">
        <v>4</v>
      </c>
      <c r="AC387" s="5" t="s">
        <v>2591</v>
      </c>
      <c r="AD387" s="90" t="str">
        <f t="shared" si="113"/>
        <v/>
      </c>
      <c r="AE387" s="90" t="str">
        <f t="shared" si="114"/>
        <v/>
      </c>
      <c r="AF387" t="str">
        <f t="shared" si="117"/>
        <v/>
      </c>
      <c r="AH387" t="str">
        <f t="shared" si="102"/>
        <v/>
      </c>
      <c r="AI387" t="str">
        <f>IF(AH387&gt;"",VLOOKUP(AH387,'MAATREGELEN TBV BESTEK '!$A$3:$N$34,11,FALSE),"")</f>
        <v/>
      </c>
      <c r="AJ387" t="str">
        <f>IF(AH387&gt;"",VLOOKUP(AH387,'MAATREGELEN TBV BESTEK '!$A$3:$N$34,13,FALSE),"")</f>
        <v/>
      </c>
      <c r="AK387" t="str">
        <f>IF(AH387&gt;"",VLOOKUP(AH387,'MAATREGELEN TBV BESTEK '!$A$3:$N$34,14,FALSE),"")</f>
        <v/>
      </c>
    </row>
    <row r="388" spans="1:37" ht="12" customHeight="1">
      <c r="A388" s="49">
        <v>230403.09599999999</v>
      </c>
      <c r="B388" s="49">
        <v>431393.37199999997</v>
      </c>
      <c r="C388" t="s">
        <v>3034</v>
      </c>
      <c r="D388" t="s">
        <v>4563</v>
      </c>
      <c r="E388">
        <v>4</v>
      </c>
      <c r="F388" t="s">
        <v>5915</v>
      </c>
      <c r="G388" t="s">
        <v>4314</v>
      </c>
      <c r="H388" s="64" t="s">
        <v>3027</v>
      </c>
      <c r="J388">
        <f t="shared" si="103"/>
        <v>1</v>
      </c>
      <c r="K388" t="str">
        <f t="shared" si="104"/>
        <v/>
      </c>
      <c r="L388" t="str">
        <f t="shared" si="100"/>
        <v/>
      </c>
      <c r="M388">
        <f t="shared" si="105"/>
        <v>230403.09599999999</v>
      </c>
      <c r="N388">
        <f t="shared" si="106"/>
        <v>431393.37199999997</v>
      </c>
      <c r="O388" t="str">
        <f t="shared" si="107"/>
        <v>wit rondje</v>
      </c>
      <c r="P388" t="str">
        <f t="shared" si="108"/>
        <v>DIN00887</v>
      </c>
      <c r="Q388" t="str">
        <f t="shared" si="118"/>
        <v>Lph 4</v>
      </c>
      <c r="R388" t="str">
        <f t="shared" si="101"/>
        <v/>
      </c>
      <c r="T388" t="str">
        <f t="shared" si="109"/>
        <v>DINXPERLO</v>
      </c>
      <c r="U388" t="str">
        <f t="shared" si="110"/>
        <v>Bijvankskamp</v>
      </c>
      <c r="V388" s="62" t="str">
        <f t="shared" si="111"/>
        <v>DIN00887</v>
      </c>
      <c r="W388" s="15" t="e">
        <f>IF(J388,#REF!,"")</f>
        <v>#REF!</v>
      </c>
      <c r="X388" s="15" t="e">
        <f>IF(J388,#REF!,"")</f>
        <v>#REF!</v>
      </c>
      <c r="Y388" s="62" t="str">
        <f t="shared" si="112"/>
        <v xml:space="preserve"> </v>
      </c>
      <c r="AA388" s="69"/>
      <c r="AB388" s="90">
        <v>4</v>
      </c>
      <c r="AC388" s="5" t="s">
        <v>2591</v>
      </c>
      <c r="AD388" s="90" t="str">
        <f t="shared" si="113"/>
        <v/>
      </c>
      <c r="AE388" s="90" t="str">
        <f t="shared" si="114"/>
        <v/>
      </c>
      <c r="AF388" t="str">
        <f t="shared" si="117"/>
        <v/>
      </c>
      <c r="AH388" t="str">
        <f t="shared" si="102"/>
        <v/>
      </c>
      <c r="AI388" t="str">
        <f>IF(AH388&gt;"",VLOOKUP(AH388,'MAATREGELEN TBV BESTEK '!$A$3:$N$34,11,FALSE),"")</f>
        <v/>
      </c>
      <c r="AJ388" t="str">
        <f>IF(AH388&gt;"",VLOOKUP(AH388,'MAATREGELEN TBV BESTEK '!$A$3:$N$34,13,FALSE),"")</f>
        <v/>
      </c>
      <c r="AK388" t="str">
        <f>IF(AH388&gt;"",VLOOKUP(AH388,'MAATREGELEN TBV BESTEK '!$A$3:$N$34,14,FALSE),"")</f>
        <v/>
      </c>
    </row>
    <row r="389" spans="1:37" ht="12" customHeight="1">
      <c r="A389" s="49">
        <v>230420.93599999999</v>
      </c>
      <c r="B389" s="49">
        <v>431409.46100000001</v>
      </c>
      <c r="C389" t="s">
        <v>3035</v>
      </c>
      <c r="D389" t="s">
        <v>4563</v>
      </c>
      <c r="E389">
        <v>4</v>
      </c>
      <c r="F389" t="s">
        <v>5915</v>
      </c>
      <c r="G389" t="s">
        <v>4314</v>
      </c>
      <c r="H389" s="64" t="s">
        <v>3027</v>
      </c>
      <c r="J389">
        <f t="shared" si="103"/>
        <v>1</v>
      </c>
      <c r="K389" t="str">
        <f t="shared" si="104"/>
        <v/>
      </c>
      <c r="L389" t="str">
        <f t="shared" ref="L389:L452" si="119">IF(R389="Luma MINI","groen",IF(R389="Brisa PLUS","rood",IF(R389="Kegel 2000 Led","zwart","")))</f>
        <v/>
      </c>
      <c r="M389">
        <f t="shared" si="105"/>
        <v>230420.93599999999</v>
      </c>
      <c r="N389">
        <f t="shared" si="106"/>
        <v>431409.46100000001</v>
      </c>
      <c r="O389" t="str">
        <f t="shared" si="107"/>
        <v>wit rondje</v>
      </c>
      <c r="P389" t="str">
        <f t="shared" si="108"/>
        <v>DIN00888</v>
      </c>
      <c r="Q389" t="str">
        <f t="shared" si="118"/>
        <v>Lph 4</v>
      </c>
      <c r="R389" t="str">
        <f t="shared" ref="R389:R452" si="120">F389</f>
        <v/>
      </c>
      <c r="T389" t="str">
        <f t="shared" si="109"/>
        <v>DINXPERLO</v>
      </c>
      <c r="U389" t="str">
        <f t="shared" si="110"/>
        <v>Bijvankskamp</v>
      </c>
      <c r="V389" s="62" t="str">
        <f t="shared" si="111"/>
        <v>DIN00888</v>
      </c>
      <c r="W389" s="15" t="e">
        <f>IF(J389,#REF!,"")</f>
        <v>#REF!</v>
      </c>
      <c r="X389" s="15" t="e">
        <f>IF(J389,#REF!,"")</f>
        <v>#REF!</v>
      </c>
      <c r="Y389" s="62" t="str">
        <f t="shared" si="112"/>
        <v xml:space="preserve"> </v>
      </c>
      <c r="AA389" s="69"/>
      <c r="AB389" s="90">
        <v>4</v>
      </c>
      <c r="AC389" s="5" t="s">
        <v>2591</v>
      </c>
      <c r="AD389" s="90" t="str">
        <f t="shared" si="113"/>
        <v/>
      </c>
      <c r="AE389" s="90" t="str">
        <f t="shared" si="114"/>
        <v/>
      </c>
      <c r="AF389" t="str">
        <f t="shared" si="117"/>
        <v/>
      </c>
      <c r="AH389" t="str">
        <f t="shared" ref="AH389:AH452" si="121">IF(Y389="AV",Y389&amp;" "&amp;AB389&amp;"-&gt;"&amp;AB389&amp; " "&amp;AE389,"")&amp;IF(Y389="MV AV",Y389&amp;" "&amp;AB389&amp;"-&gt;"&amp;AD389&amp; " "&amp;AE389,"")&amp;IF(Y389="NM NA",Y389&amp;" "&amp;AB389&amp;"-&gt;"&amp;AD389&amp; " "&amp;AE389,"")</f>
        <v/>
      </c>
      <c r="AI389" t="str">
        <f>IF(AH389&gt;"",VLOOKUP(AH389,'MAATREGELEN TBV BESTEK '!$A$3:$N$34,11,FALSE),"")</f>
        <v/>
      </c>
      <c r="AJ389" t="str">
        <f>IF(AH389&gt;"",VLOOKUP(AH389,'MAATREGELEN TBV BESTEK '!$A$3:$N$34,13,FALSE),"")</f>
        <v/>
      </c>
      <c r="AK389" t="str">
        <f>IF(AH389&gt;"",VLOOKUP(AH389,'MAATREGELEN TBV BESTEK '!$A$3:$N$34,14,FALSE),"")</f>
        <v/>
      </c>
    </row>
    <row r="390" spans="1:37" ht="12" customHeight="1">
      <c r="A390" s="49">
        <v>230397.859</v>
      </c>
      <c r="B390" s="49">
        <v>431354.641</v>
      </c>
      <c r="C390" t="s">
        <v>3036</v>
      </c>
      <c r="D390" t="s">
        <v>4563</v>
      </c>
      <c r="E390">
        <v>4</v>
      </c>
      <c r="F390" t="s">
        <v>5915</v>
      </c>
      <c r="G390" t="s">
        <v>4314</v>
      </c>
      <c r="H390" s="64" t="s">
        <v>3027</v>
      </c>
      <c r="J390">
        <f t="shared" ref="J390:J453" si="122">IF(C390=C389,0,1)</f>
        <v>1</v>
      </c>
      <c r="K390" t="str">
        <f t="shared" ref="K390:K453" si="123">IF(J390=0,"",IF(D390="MV AV","dicht",IF(D390="AV","halfopen","")))</f>
        <v/>
      </c>
      <c r="L390" t="str">
        <f t="shared" si="119"/>
        <v/>
      </c>
      <c r="M390">
        <f t="shared" ref="M390:M453" si="124">IF(J390=1,A390,"")</f>
        <v>230397.859</v>
      </c>
      <c r="N390">
        <f t="shared" ref="N390:N453" si="125">IF(J390=1,B390,"")</f>
        <v>431354.641</v>
      </c>
      <c r="O390" t="str">
        <f t="shared" ref="O390:O453" si="126">IF(J390=1,IF(K390="","wit rondje",L390&amp;" "&amp;K390),"")</f>
        <v>wit rondje</v>
      </c>
      <c r="P390" t="str">
        <f t="shared" ref="P390:P453" si="127">IF(J390=1,C390,"")</f>
        <v>DIN00890</v>
      </c>
      <c r="Q390" t="str">
        <f t="shared" si="118"/>
        <v>Lph 4</v>
      </c>
      <c r="R390" t="str">
        <f t="shared" si="120"/>
        <v/>
      </c>
      <c r="T390" t="str">
        <f t="shared" ref="T390:T453" si="128">G390</f>
        <v>DINXPERLO</v>
      </c>
      <c r="U390" t="str">
        <f t="shared" ref="U390:U453" si="129">H390</f>
        <v>Bijvankskamp</v>
      </c>
      <c r="V390" s="62" t="str">
        <f t="shared" ref="V390:V453" si="130">P390</f>
        <v>DIN00890</v>
      </c>
      <c r="W390" s="15" t="e">
        <f>IF(J390,#REF!,"")</f>
        <v>#REF!</v>
      </c>
      <c r="X390" s="15" t="e">
        <f>IF(J390,#REF!,"")</f>
        <v>#REF!</v>
      </c>
      <c r="Y390" s="62" t="str">
        <f t="shared" ref="Y390:Y453" si="131">D390</f>
        <v xml:space="preserve"> </v>
      </c>
      <c r="AA390" s="69"/>
      <c r="AB390" s="90">
        <v>4</v>
      </c>
      <c r="AC390" s="5" t="s">
        <v>2591</v>
      </c>
      <c r="AD390" s="90" t="str">
        <f t="shared" ref="AD390:AD453" si="132">IF(D390="MV AV",E390,"")</f>
        <v/>
      </c>
      <c r="AE390" s="90" t="str">
        <f t="shared" ref="AE390:AE453" si="133">R390</f>
        <v/>
      </c>
      <c r="AF390" t="str">
        <f t="shared" si="117"/>
        <v/>
      </c>
      <c r="AH390" t="str">
        <f t="shared" si="121"/>
        <v/>
      </c>
      <c r="AI390" t="str">
        <f>IF(AH390&gt;"",VLOOKUP(AH390,'MAATREGELEN TBV BESTEK '!$A$3:$N$34,11,FALSE),"")</f>
        <v/>
      </c>
      <c r="AJ390" t="str">
        <f>IF(AH390&gt;"",VLOOKUP(AH390,'MAATREGELEN TBV BESTEK '!$A$3:$N$34,13,FALSE),"")</f>
        <v/>
      </c>
      <c r="AK390" t="str">
        <f>IF(AH390&gt;"",VLOOKUP(AH390,'MAATREGELEN TBV BESTEK '!$A$3:$N$34,14,FALSE),"")</f>
        <v/>
      </c>
    </row>
    <row r="391" spans="1:37" ht="12" customHeight="1">
      <c r="A391" s="49">
        <v>230473.18100000001</v>
      </c>
      <c r="B391" s="49">
        <v>431372.87099999998</v>
      </c>
      <c r="C391" t="s">
        <v>3026</v>
      </c>
      <c r="D391" t="s">
        <v>4563</v>
      </c>
      <c r="E391">
        <v>4</v>
      </c>
      <c r="F391" t="s">
        <v>5915</v>
      </c>
      <c r="G391" t="s">
        <v>4314</v>
      </c>
      <c r="H391" s="64" t="s">
        <v>3027</v>
      </c>
      <c r="J391">
        <f t="shared" si="122"/>
        <v>1</v>
      </c>
      <c r="K391" t="str">
        <f t="shared" si="123"/>
        <v/>
      </c>
      <c r="L391" t="str">
        <f t="shared" si="119"/>
        <v/>
      </c>
      <c r="M391">
        <f t="shared" si="124"/>
        <v>230473.18100000001</v>
      </c>
      <c r="N391">
        <f t="shared" si="125"/>
        <v>431372.87099999998</v>
      </c>
      <c r="O391" t="str">
        <f t="shared" si="126"/>
        <v>wit rondje</v>
      </c>
      <c r="P391" t="str">
        <f t="shared" si="127"/>
        <v>DIN01426</v>
      </c>
      <c r="Q391" t="str">
        <f t="shared" si="118"/>
        <v>Lph 4</v>
      </c>
      <c r="R391" t="str">
        <f t="shared" si="120"/>
        <v/>
      </c>
      <c r="T391" t="str">
        <f t="shared" si="128"/>
        <v>DINXPERLO</v>
      </c>
      <c r="U391" t="str">
        <f t="shared" si="129"/>
        <v>Bijvankskamp</v>
      </c>
      <c r="V391" s="62" t="str">
        <f t="shared" si="130"/>
        <v>DIN01426</v>
      </c>
      <c r="W391" s="15" t="e">
        <f>IF(J391,#REF!,"")</f>
        <v>#REF!</v>
      </c>
      <c r="X391" s="15" t="e">
        <f>IF(J391,#REF!,"")</f>
        <v>#REF!</v>
      </c>
      <c r="Y391" s="62" t="str">
        <f t="shared" si="131"/>
        <v xml:space="preserve"> </v>
      </c>
      <c r="AA391" s="69"/>
      <c r="AB391" s="90">
        <v>4</v>
      </c>
      <c r="AC391" s="5" t="s">
        <v>4319</v>
      </c>
      <c r="AD391" s="90" t="str">
        <f t="shared" si="132"/>
        <v/>
      </c>
      <c r="AE391" s="90" t="str">
        <f t="shared" si="133"/>
        <v/>
      </c>
      <c r="AF391" t="str">
        <f t="shared" si="117"/>
        <v/>
      </c>
      <c r="AH391" t="str">
        <f t="shared" si="121"/>
        <v/>
      </c>
      <c r="AI391" t="str">
        <f>IF(AH391&gt;"",VLOOKUP(AH391,'MAATREGELEN TBV BESTEK '!$A$3:$N$34,11,FALSE),"")</f>
        <v/>
      </c>
      <c r="AJ391" t="str">
        <f>IF(AH391&gt;"",VLOOKUP(AH391,'MAATREGELEN TBV BESTEK '!$A$3:$N$34,13,FALSE),"")</f>
        <v/>
      </c>
      <c r="AK391" t="str">
        <f>IF(AH391&gt;"",VLOOKUP(AH391,'MAATREGELEN TBV BESTEK '!$A$3:$N$34,14,FALSE),"")</f>
        <v/>
      </c>
    </row>
    <row r="392" spans="1:37" ht="12" customHeight="1">
      <c r="A392" s="49">
        <v>230447.859</v>
      </c>
      <c r="B392" s="49">
        <v>431391.93300000002</v>
      </c>
      <c r="C392" t="s">
        <v>3028</v>
      </c>
      <c r="D392" t="s">
        <v>4563</v>
      </c>
      <c r="E392">
        <v>4</v>
      </c>
      <c r="F392" t="s">
        <v>5915</v>
      </c>
      <c r="G392" t="s">
        <v>4314</v>
      </c>
      <c r="H392" s="64" t="s">
        <v>3027</v>
      </c>
      <c r="J392">
        <f t="shared" si="122"/>
        <v>1</v>
      </c>
      <c r="K392" t="str">
        <f t="shared" si="123"/>
        <v/>
      </c>
      <c r="L392" t="str">
        <f t="shared" si="119"/>
        <v/>
      </c>
      <c r="M392">
        <f t="shared" si="124"/>
        <v>230447.859</v>
      </c>
      <c r="N392">
        <f t="shared" si="125"/>
        <v>431391.93300000002</v>
      </c>
      <c r="O392" t="str">
        <f t="shared" si="126"/>
        <v>wit rondje</v>
      </c>
      <c r="P392" t="str">
        <f t="shared" si="127"/>
        <v>DIN01427</v>
      </c>
      <c r="Q392" t="str">
        <f t="shared" si="118"/>
        <v>Lph 4</v>
      </c>
      <c r="R392" t="str">
        <f t="shared" si="120"/>
        <v/>
      </c>
      <c r="T392" t="str">
        <f t="shared" si="128"/>
        <v>DINXPERLO</v>
      </c>
      <c r="U392" t="str">
        <f t="shared" si="129"/>
        <v>Bijvankskamp</v>
      </c>
      <c r="V392" s="62" t="str">
        <f t="shared" si="130"/>
        <v>DIN01427</v>
      </c>
      <c r="W392" s="15" t="e">
        <f>IF(J392,#REF!,"")</f>
        <v>#REF!</v>
      </c>
      <c r="X392" s="15" t="e">
        <f>IF(J392,#REF!,"")</f>
        <v>#REF!</v>
      </c>
      <c r="Y392" s="62" t="str">
        <f t="shared" si="131"/>
        <v xml:space="preserve"> </v>
      </c>
      <c r="AA392" s="69"/>
      <c r="AB392" s="90">
        <v>4</v>
      </c>
      <c r="AC392" s="5" t="s">
        <v>4319</v>
      </c>
      <c r="AD392" s="90" t="str">
        <f t="shared" si="132"/>
        <v/>
      </c>
      <c r="AE392" s="90" t="str">
        <f t="shared" si="133"/>
        <v/>
      </c>
      <c r="AF392" t="str">
        <f t="shared" si="117"/>
        <v/>
      </c>
      <c r="AH392" t="str">
        <f t="shared" si="121"/>
        <v/>
      </c>
      <c r="AI392" t="str">
        <f>IF(AH392&gt;"",VLOOKUP(AH392,'MAATREGELEN TBV BESTEK '!$A$3:$N$34,11,FALSE),"")</f>
        <v/>
      </c>
      <c r="AJ392" t="str">
        <f>IF(AH392&gt;"",VLOOKUP(AH392,'MAATREGELEN TBV BESTEK '!$A$3:$N$34,13,FALSE),"")</f>
        <v/>
      </c>
      <c r="AK392" t="str">
        <f>IF(AH392&gt;"",VLOOKUP(AH392,'MAATREGELEN TBV BESTEK '!$A$3:$N$34,14,FALSE),"")</f>
        <v/>
      </c>
    </row>
    <row r="393" spans="1:37" ht="12" customHeight="1">
      <c r="A393" s="49">
        <v>230362.9</v>
      </c>
      <c r="B393" s="49">
        <v>431356.75599999999</v>
      </c>
      <c r="C393" t="s">
        <v>3029</v>
      </c>
      <c r="D393" t="s">
        <v>4563</v>
      </c>
      <c r="E393">
        <v>4</v>
      </c>
      <c r="F393" t="s">
        <v>5915</v>
      </c>
      <c r="G393" t="s">
        <v>4314</v>
      </c>
      <c r="H393" s="64" t="s">
        <v>3027</v>
      </c>
      <c r="J393">
        <f t="shared" si="122"/>
        <v>1</v>
      </c>
      <c r="K393" t="str">
        <f t="shared" si="123"/>
        <v/>
      </c>
      <c r="L393" t="str">
        <f t="shared" si="119"/>
        <v/>
      </c>
      <c r="M393">
        <f t="shared" si="124"/>
        <v>230362.9</v>
      </c>
      <c r="N393">
        <f t="shared" si="125"/>
        <v>431356.75599999999</v>
      </c>
      <c r="O393" t="str">
        <f t="shared" si="126"/>
        <v>wit rondje</v>
      </c>
      <c r="P393" t="str">
        <f t="shared" si="127"/>
        <v>DIN01430</v>
      </c>
      <c r="Q393" t="str">
        <f t="shared" si="118"/>
        <v>Lph 4</v>
      </c>
      <c r="R393" t="str">
        <f t="shared" si="120"/>
        <v/>
      </c>
      <c r="T393" t="str">
        <f t="shared" si="128"/>
        <v>DINXPERLO</v>
      </c>
      <c r="U393" t="str">
        <f t="shared" si="129"/>
        <v>Bijvankskamp</v>
      </c>
      <c r="V393" s="62" t="str">
        <f t="shared" si="130"/>
        <v>DIN01430</v>
      </c>
      <c r="W393" s="15" t="e">
        <f>IF(J393,#REF!,"")</f>
        <v>#REF!</v>
      </c>
      <c r="X393" s="15" t="e">
        <f>IF(J393,#REF!,"")</f>
        <v>#REF!</v>
      </c>
      <c r="Y393" s="62" t="str">
        <f t="shared" si="131"/>
        <v xml:space="preserve"> </v>
      </c>
      <c r="AA393" s="69"/>
      <c r="AB393" s="90">
        <v>4</v>
      </c>
      <c r="AC393" s="5" t="s">
        <v>4319</v>
      </c>
      <c r="AD393" s="90" t="str">
        <f t="shared" si="132"/>
        <v/>
      </c>
      <c r="AE393" s="90" t="str">
        <f t="shared" si="133"/>
        <v/>
      </c>
      <c r="AF393" t="str">
        <f t="shared" si="117"/>
        <v/>
      </c>
      <c r="AH393" t="str">
        <f t="shared" si="121"/>
        <v/>
      </c>
      <c r="AI393" t="str">
        <f>IF(AH393&gt;"",VLOOKUP(AH393,'MAATREGELEN TBV BESTEK '!$A$3:$N$34,11,FALSE),"")</f>
        <v/>
      </c>
      <c r="AJ393" t="str">
        <f>IF(AH393&gt;"",VLOOKUP(AH393,'MAATREGELEN TBV BESTEK '!$A$3:$N$34,13,FALSE),"")</f>
        <v/>
      </c>
      <c r="AK393" t="str">
        <f>IF(AH393&gt;"",VLOOKUP(AH393,'MAATREGELEN TBV BESTEK '!$A$3:$N$34,14,FALSE),"")</f>
        <v/>
      </c>
    </row>
    <row r="394" spans="1:37" ht="12" customHeight="1">
      <c r="A394" s="49">
        <v>230387.601</v>
      </c>
      <c r="B394" s="49">
        <v>431413.527</v>
      </c>
      <c r="C394" t="s">
        <v>3030</v>
      </c>
      <c r="D394" t="s">
        <v>4563</v>
      </c>
      <c r="E394">
        <v>4</v>
      </c>
      <c r="F394" t="s">
        <v>5915</v>
      </c>
      <c r="G394" t="s">
        <v>4314</v>
      </c>
      <c r="H394" s="64" t="s">
        <v>3027</v>
      </c>
      <c r="J394">
        <f t="shared" si="122"/>
        <v>1</v>
      </c>
      <c r="K394" t="str">
        <f t="shared" si="123"/>
        <v/>
      </c>
      <c r="L394" t="str">
        <f t="shared" si="119"/>
        <v/>
      </c>
      <c r="M394">
        <f t="shared" si="124"/>
        <v>230387.601</v>
      </c>
      <c r="N394">
        <f t="shared" si="125"/>
        <v>431413.527</v>
      </c>
      <c r="O394" t="str">
        <f t="shared" si="126"/>
        <v>wit rondje</v>
      </c>
      <c r="P394" t="str">
        <f t="shared" si="127"/>
        <v>DIN01431</v>
      </c>
      <c r="Q394" t="str">
        <f t="shared" si="118"/>
        <v>Lph 4</v>
      </c>
      <c r="R394" t="str">
        <f t="shared" si="120"/>
        <v/>
      </c>
      <c r="T394" t="str">
        <f t="shared" si="128"/>
        <v>DINXPERLO</v>
      </c>
      <c r="U394" t="str">
        <f t="shared" si="129"/>
        <v>Bijvankskamp</v>
      </c>
      <c r="V394" s="62" t="str">
        <f t="shared" si="130"/>
        <v>DIN01431</v>
      </c>
      <c r="W394" s="15" t="e">
        <f>IF(J394,#REF!,"")</f>
        <v>#REF!</v>
      </c>
      <c r="X394" s="15" t="e">
        <f>IF(J394,#REF!,"")</f>
        <v>#REF!</v>
      </c>
      <c r="Y394" s="62" t="str">
        <f t="shared" si="131"/>
        <v xml:space="preserve"> </v>
      </c>
      <c r="AA394" s="69"/>
      <c r="AB394" s="90">
        <v>4</v>
      </c>
      <c r="AC394" s="5" t="s">
        <v>4319</v>
      </c>
      <c r="AD394" s="90" t="str">
        <f t="shared" si="132"/>
        <v/>
      </c>
      <c r="AE394" s="90" t="str">
        <f t="shared" si="133"/>
        <v/>
      </c>
      <c r="AF394" t="str">
        <f t="shared" si="117"/>
        <v/>
      </c>
      <c r="AH394" t="str">
        <f t="shared" si="121"/>
        <v/>
      </c>
      <c r="AI394" t="str">
        <f>IF(AH394&gt;"",VLOOKUP(AH394,'MAATREGELEN TBV BESTEK '!$A$3:$N$34,11,FALSE),"")</f>
        <v/>
      </c>
      <c r="AJ394" t="str">
        <f>IF(AH394&gt;"",VLOOKUP(AH394,'MAATREGELEN TBV BESTEK '!$A$3:$N$34,13,FALSE),"")</f>
        <v/>
      </c>
      <c r="AK394" t="str">
        <f>IF(AH394&gt;"",VLOOKUP(AH394,'MAATREGELEN TBV BESTEK '!$A$3:$N$34,14,FALSE),"")</f>
        <v/>
      </c>
    </row>
    <row r="395" spans="1:37" ht="12" customHeight="1">
      <c r="A395" s="49">
        <v>230501.47099999999</v>
      </c>
      <c r="B395" s="49">
        <v>431558.73499999999</v>
      </c>
      <c r="C395" t="s">
        <v>3037</v>
      </c>
      <c r="D395" t="s">
        <v>4563</v>
      </c>
      <c r="E395">
        <v>4</v>
      </c>
      <c r="F395" t="s">
        <v>5915</v>
      </c>
      <c r="G395" t="s">
        <v>4314</v>
      </c>
      <c r="H395" s="64" t="s">
        <v>3038</v>
      </c>
      <c r="J395">
        <f t="shared" si="122"/>
        <v>1</v>
      </c>
      <c r="K395" t="str">
        <f t="shared" si="123"/>
        <v/>
      </c>
      <c r="L395" t="str">
        <f t="shared" si="119"/>
        <v/>
      </c>
      <c r="M395">
        <f t="shared" si="124"/>
        <v>230501.47099999999</v>
      </c>
      <c r="N395">
        <f t="shared" si="125"/>
        <v>431558.73499999999</v>
      </c>
      <c r="O395" t="str">
        <f t="shared" si="126"/>
        <v>wit rondje</v>
      </c>
      <c r="P395" t="str">
        <f t="shared" si="127"/>
        <v>DIN00828</v>
      </c>
      <c r="Q395" t="str">
        <f t="shared" si="118"/>
        <v>Lph 4</v>
      </c>
      <c r="R395" t="str">
        <f t="shared" si="120"/>
        <v/>
      </c>
      <c r="T395" t="str">
        <f t="shared" si="128"/>
        <v>DINXPERLO</v>
      </c>
      <c r="U395" t="str">
        <f t="shared" si="129"/>
        <v>Bijvankspad</v>
      </c>
      <c r="V395" s="62" t="str">
        <f t="shared" si="130"/>
        <v>DIN00828</v>
      </c>
      <c r="W395" s="15" t="e">
        <f>IF(J395,#REF!,"")</f>
        <v>#REF!</v>
      </c>
      <c r="X395" s="15" t="e">
        <f>IF(J395,#REF!,"")</f>
        <v>#REF!</v>
      </c>
      <c r="Y395" s="62" t="str">
        <f t="shared" si="131"/>
        <v xml:space="preserve"> </v>
      </c>
      <c r="AA395" s="69"/>
      <c r="AB395" s="90">
        <v>4</v>
      </c>
      <c r="AC395" s="5" t="s">
        <v>2591</v>
      </c>
      <c r="AD395" s="90" t="str">
        <f t="shared" si="132"/>
        <v/>
      </c>
      <c r="AE395" s="90" t="str">
        <f t="shared" si="133"/>
        <v/>
      </c>
      <c r="AF395" t="str">
        <f t="shared" si="117"/>
        <v/>
      </c>
      <c r="AH395" t="str">
        <f t="shared" si="121"/>
        <v/>
      </c>
      <c r="AI395" t="str">
        <f>IF(AH395&gt;"",VLOOKUP(AH395,'MAATREGELEN TBV BESTEK '!$A$3:$N$34,11,FALSE),"")</f>
        <v/>
      </c>
      <c r="AJ395" t="str">
        <f>IF(AH395&gt;"",VLOOKUP(AH395,'MAATREGELEN TBV BESTEK '!$A$3:$N$34,13,FALSE),"")</f>
        <v/>
      </c>
      <c r="AK395" t="str">
        <f>IF(AH395&gt;"",VLOOKUP(AH395,'MAATREGELEN TBV BESTEK '!$A$3:$N$34,14,FALSE),"")</f>
        <v/>
      </c>
    </row>
    <row r="396" spans="1:37" ht="12" customHeight="1">
      <c r="A396" s="49">
        <v>230472.60699999999</v>
      </c>
      <c r="B396" s="49">
        <v>431543.83299999998</v>
      </c>
      <c r="C396" t="s">
        <v>3039</v>
      </c>
      <c r="D396" t="s">
        <v>4563</v>
      </c>
      <c r="E396">
        <v>4</v>
      </c>
      <c r="F396" t="s">
        <v>5915</v>
      </c>
      <c r="G396" t="s">
        <v>4314</v>
      </c>
      <c r="H396" s="64" t="s">
        <v>3038</v>
      </c>
      <c r="J396">
        <f t="shared" si="122"/>
        <v>1</v>
      </c>
      <c r="K396" t="str">
        <f t="shared" si="123"/>
        <v/>
      </c>
      <c r="L396" t="str">
        <f t="shared" si="119"/>
        <v/>
      </c>
      <c r="M396">
        <f t="shared" si="124"/>
        <v>230472.60699999999</v>
      </c>
      <c r="N396">
        <f t="shared" si="125"/>
        <v>431543.83299999998</v>
      </c>
      <c r="O396" t="str">
        <f t="shared" si="126"/>
        <v>wit rondje</v>
      </c>
      <c r="P396" t="str">
        <f t="shared" si="127"/>
        <v>DIN00829</v>
      </c>
      <c r="Q396" t="str">
        <f t="shared" si="118"/>
        <v>Lph 4</v>
      </c>
      <c r="R396" t="str">
        <f t="shared" si="120"/>
        <v/>
      </c>
      <c r="T396" t="str">
        <f t="shared" si="128"/>
        <v>DINXPERLO</v>
      </c>
      <c r="U396" t="str">
        <f t="shared" si="129"/>
        <v>Bijvankspad</v>
      </c>
      <c r="V396" s="62" t="str">
        <f t="shared" si="130"/>
        <v>DIN00829</v>
      </c>
      <c r="W396" s="15" t="e">
        <f>IF(J396,#REF!,"")</f>
        <v>#REF!</v>
      </c>
      <c r="X396" s="15" t="e">
        <f>IF(J396,#REF!,"")</f>
        <v>#REF!</v>
      </c>
      <c r="Y396" s="62" t="str">
        <f t="shared" si="131"/>
        <v xml:space="preserve"> </v>
      </c>
      <c r="AA396" s="69"/>
      <c r="AB396" s="90">
        <v>4</v>
      </c>
      <c r="AC396" s="5" t="s">
        <v>2591</v>
      </c>
      <c r="AD396" s="90" t="str">
        <f t="shared" si="132"/>
        <v/>
      </c>
      <c r="AE396" s="90" t="str">
        <f t="shared" si="133"/>
        <v/>
      </c>
      <c r="AF396" t="str">
        <f t="shared" si="117"/>
        <v/>
      </c>
      <c r="AH396" t="str">
        <f t="shared" si="121"/>
        <v/>
      </c>
      <c r="AI396" t="str">
        <f>IF(AH396&gt;"",VLOOKUP(AH396,'MAATREGELEN TBV BESTEK '!$A$3:$N$34,11,FALSE),"")</f>
        <v/>
      </c>
      <c r="AJ396" t="str">
        <f>IF(AH396&gt;"",VLOOKUP(AH396,'MAATREGELEN TBV BESTEK '!$A$3:$N$34,13,FALSE),"")</f>
        <v/>
      </c>
      <c r="AK396" t="str">
        <f>IF(AH396&gt;"",VLOOKUP(AH396,'MAATREGELEN TBV BESTEK '!$A$3:$N$34,14,FALSE),"")</f>
        <v/>
      </c>
    </row>
    <row r="397" spans="1:37" ht="12" customHeight="1">
      <c r="A397" s="49">
        <v>230447.05300000001</v>
      </c>
      <c r="B397" s="49">
        <v>431529.76400000002</v>
      </c>
      <c r="C397" t="s">
        <v>3040</v>
      </c>
      <c r="D397" t="s">
        <v>4563</v>
      </c>
      <c r="E397">
        <v>4</v>
      </c>
      <c r="F397" t="s">
        <v>5915</v>
      </c>
      <c r="G397" t="s">
        <v>4314</v>
      </c>
      <c r="H397" s="64" t="s">
        <v>3038</v>
      </c>
      <c r="J397">
        <f t="shared" si="122"/>
        <v>1</v>
      </c>
      <c r="K397" t="str">
        <f t="shared" si="123"/>
        <v/>
      </c>
      <c r="L397" t="str">
        <f t="shared" si="119"/>
        <v/>
      </c>
      <c r="M397">
        <f t="shared" si="124"/>
        <v>230447.05300000001</v>
      </c>
      <c r="N397">
        <f t="shared" si="125"/>
        <v>431529.76400000002</v>
      </c>
      <c r="O397" t="str">
        <f t="shared" si="126"/>
        <v>wit rondje</v>
      </c>
      <c r="P397" t="str">
        <f t="shared" si="127"/>
        <v>DIN00830</v>
      </c>
      <c r="Q397" t="str">
        <f t="shared" si="118"/>
        <v>Lph 4</v>
      </c>
      <c r="R397" t="str">
        <f t="shared" si="120"/>
        <v/>
      </c>
      <c r="T397" t="str">
        <f t="shared" si="128"/>
        <v>DINXPERLO</v>
      </c>
      <c r="U397" t="str">
        <f t="shared" si="129"/>
        <v>Bijvankspad</v>
      </c>
      <c r="V397" s="62" t="str">
        <f t="shared" si="130"/>
        <v>DIN00830</v>
      </c>
      <c r="W397" s="15" t="e">
        <f>IF(J397,#REF!,"")</f>
        <v>#REF!</v>
      </c>
      <c r="X397" s="15" t="e">
        <f>IF(J397,#REF!,"")</f>
        <v>#REF!</v>
      </c>
      <c r="Y397" s="62" t="str">
        <f t="shared" si="131"/>
        <v xml:space="preserve"> </v>
      </c>
      <c r="AA397" s="69"/>
      <c r="AB397" s="90">
        <v>4</v>
      </c>
      <c r="AC397" s="5" t="s">
        <v>2591</v>
      </c>
      <c r="AD397" s="90" t="str">
        <f t="shared" si="132"/>
        <v/>
      </c>
      <c r="AE397" s="90" t="str">
        <f t="shared" si="133"/>
        <v/>
      </c>
      <c r="AF397" t="str">
        <f t="shared" si="117"/>
        <v/>
      </c>
      <c r="AH397" t="str">
        <f t="shared" si="121"/>
        <v/>
      </c>
      <c r="AI397" t="str">
        <f>IF(AH397&gt;"",VLOOKUP(AH397,'MAATREGELEN TBV BESTEK '!$A$3:$N$34,11,FALSE),"")</f>
        <v/>
      </c>
      <c r="AJ397" t="str">
        <f>IF(AH397&gt;"",VLOOKUP(AH397,'MAATREGELEN TBV BESTEK '!$A$3:$N$34,13,FALSE),"")</f>
        <v/>
      </c>
      <c r="AK397" t="str">
        <f>IF(AH397&gt;"",VLOOKUP(AH397,'MAATREGELEN TBV BESTEK '!$A$3:$N$34,14,FALSE),"")</f>
        <v/>
      </c>
    </row>
    <row r="398" spans="1:37" ht="12" customHeight="1">
      <c r="A398" s="49">
        <v>230415.84700000001</v>
      </c>
      <c r="B398" s="49">
        <v>431516.86099999998</v>
      </c>
      <c r="C398" t="s">
        <v>3041</v>
      </c>
      <c r="D398" t="s">
        <v>4563</v>
      </c>
      <c r="E398">
        <v>4</v>
      </c>
      <c r="F398" t="s">
        <v>5915</v>
      </c>
      <c r="G398" t="s">
        <v>4314</v>
      </c>
      <c r="H398" s="64" t="s">
        <v>3038</v>
      </c>
      <c r="J398">
        <f t="shared" si="122"/>
        <v>1</v>
      </c>
      <c r="K398" t="str">
        <f t="shared" si="123"/>
        <v/>
      </c>
      <c r="L398" t="str">
        <f t="shared" si="119"/>
        <v/>
      </c>
      <c r="M398">
        <f t="shared" si="124"/>
        <v>230415.84700000001</v>
      </c>
      <c r="N398">
        <f t="shared" si="125"/>
        <v>431516.86099999998</v>
      </c>
      <c r="O398" t="str">
        <f t="shared" si="126"/>
        <v>wit rondje</v>
      </c>
      <c r="P398" t="str">
        <f t="shared" si="127"/>
        <v>DIN00831</v>
      </c>
      <c r="Q398" t="str">
        <f t="shared" si="118"/>
        <v>Lph 4</v>
      </c>
      <c r="R398" t="str">
        <f t="shared" si="120"/>
        <v/>
      </c>
      <c r="T398" t="str">
        <f t="shared" si="128"/>
        <v>DINXPERLO</v>
      </c>
      <c r="U398" t="str">
        <f t="shared" si="129"/>
        <v>Bijvankspad</v>
      </c>
      <c r="V398" s="62" t="str">
        <f t="shared" si="130"/>
        <v>DIN00831</v>
      </c>
      <c r="W398" s="15" t="e">
        <f>IF(J398,#REF!,"")</f>
        <v>#REF!</v>
      </c>
      <c r="X398" s="15" t="e">
        <f>IF(J398,#REF!,"")</f>
        <v>#REF!</v>
      </c>
      <c r="Y398" s="62" t="str">
        <f t="shared" si="131"/>
        <v xml:space="preserve"> </v>
      </c>
      <c r="AA398" s="69"/>
      <c r="AB398" s="90">
        <v>4</v>
      </c>
      <c r="AC398" s="5" t="s">
        <v>2591</v>
      </c>
      <c r="AD398" s="90" t="str">
        <f t="shared" si="132"/>
        <v/>
      </c>
      <c r="AE398" s="90" t="str">
        <f t="shared" si="133"/>
        <v/>
      </c>
      <c r="AF398" t="str">
        <f t="shared" si="117"/>
        <v/>
      </c>
      <c r="AH398" t="str">
        <f t="shared" si="121"/>
        <v/>
      </c>
      <c r="AI398" t="str">
        <f>IF(AH398&gt;"",VLOOKUP(AH398,'MAATREGELEN TBV BESTEK '!$A$3:$N$34,11,FALSE),"")</f>
        <v/>
      </c>
      <c r="AJ398" t="str">
        <f>IF(AH398&gt;"",VLOOKUP(AH398,'MAATREGELEN TBV BESTEK '!$A$3:$N$34,13,FALSE),"")</f>
        <v/>
      </c>
      <c r="AK398" t="str">
        <f>IF(AH398&gt;"",VLOOKUP(AH398,'MAATREGELEN TBV BESTEK '!$A$3:$N$34,14,FALSE),"")</f>
        <v/>
      </c>
    </row>
    <row r="399" spans="1:37" ht="12" customHeight="1">
      <c r="A399" s="49">
        <v>230372.00399999999</v>
      </c>
      <c r="B399" s="49">
        <v>431509.07799999998</v>
      </c>
      <c r="C399" t="s">
        <v>3042</v>
      </c>
      <c r="D399" t="s">
        <v>4563</v>
      </c>
      <c r="E399">
        <v>4</v>
      </c>
      <c r="F399" t="s">
        <v>5915</v>
      </c>
      <c r="G399" t="s">
        <v>4314</v>
      </c>
      <c r="H399" s="64" t="s">
        <v>3038</v>
      </c>
      <c r="J399">
        <f t="shared" si="122"/>
        <v>1</v>
      </c>
      <c r="K399" t="str">
        <f t="shared" si="123"/>
        <v/>
      </c>
      <c r="L399" t="str">
        <f t="shared" si="119"/>
        <v/>
      </c>
      <c r="M399">
        <f t="shared" si="124"/>
        <v>230372.00399999999</v>
      </c>
      <c r="N399">
        <f t="shared" si="125"/>
        <v>431509.07799999998</v>
      </c>
      <c r="O399" t="str">
        <f t="shared" si="126"/>
        <v>wit rondje</v>
      </c>
      <c r="P399" t="str">
        <f t="shared" si="127"/>
        <v>DIN00832</v>
      </c>
      <c r="Q399" t="str">
        <f t="shared" si="118"/>
        <v>Lph 4</v>
      </c>
      <c r="R399" t="str">
        <f t="shared" si="120"/>
        <v/>
      </c>
      <c r="T399" t="str">
        <f t="shared" si="128"/>
        <v>DINXPERLO</v>
      </c>
      <c r="U399" t="str">
        <f t="shared" si="129"/>
        <v>Bijvankspad</v>
      </c>
      <c r="V399" s="62" t="str">
        <f t="shared" si="130"/>
        <v>DIN00832</v>
      </c>
      <c r="W399" s="15" t="e">
        <f>IF(J399,#REF!,"")</f>
        <v>#REF!</v>
      </c>
      <c r="X399" s="15" t="e">
        <f>IF(J399,#REF!,"")</f>
        <v>#REF!</v>
      </c>
      <c r="Y399" s="62" t="str">
        <f t="shared" si="131"/>
        <v xml:space="preserve"> </v>
      </c>
      <c r="AA399" s="69"/>
      <c r="AB399" s="90">
        <v>4</v>
      </c>
      <c r="AC399" s="5" t="s">
        <v>2591</v>
      </c>
      <c r="AD399" s="90" t="str">
        <f t="shared" si="132"/>
        <v/>
      </c>
      <c r="AE399" s="90" t="str">
        <f t="shared" si="133"/>
        <v/>
      </c>
      <c r="AF399" t="str">
        <f t="shared" si="117"/>
        <v/>
      </c>
      <c r="AH399" t="str">
        <f t="shared" si="121"/>
        <v/>
      </c>
      <c r="AI399" t="str">
        <f>IF(AH399&gt;"",VLOOKUP(AH399,'MAATREGELEN TBV BESTEK '!$A$3:$N$34,11,FALSE),"")</f>
        <v/>
      </c>
      <c r="AJ399" t="str">
        <f>IF(AH399&gt;"",VLOOKUP(AH399,'MAATREGELEN TBV BESTEK '!$A$3:$N$34,13,FALSE),"")</f>
        <v/>
      </c>
      <c r="AK399" t="str">
        <f>IF(AH399&gt;"",VLOOKUP(AH399,'MAATREGELEN TBV BESTEK '!$A$3:$N$34,14,FALSE),"")</f>
        <v/>
      </c>
    </row>
    <row r="400" spans="1:37" ht="12" customHeight="1">
      <c r="A400" s="49">
        <v>232251.57</v>
      </c>
      <c r="B400" s="49">
        <v>432096.39600000001</v>
      </c>
      <c r="C400" t="s">
        <v>3043</v>
      </c>
      <c r="D400" t="s">
        <v>4563</v>
      </c>
      <c r="E400">
        <v>6</v>
      </c>
      <c r="F400" t="s">
        <v>5915</v>
      </c>
      <c r="G400" t="s">
        <v>4314</v>
      </c>
      <c r="H400" s="64" t="s">
        <v>3044</v>
      </c>
      <c r="J400">
        <f t="shared" si="122"/>
        <v>1</v>
      </c>
      <c r="K400" t="str">
        <f t="shared" si="123"/>
        <v/>
      </c>
      <c r="L400" t="str">
        <f t="shared" si="119"/>
        <v/>
      </c>
      <c r="M400">
        <f t="shared" si="124"/>
        <v>232251.57</v>
      </c>
      <c r="N400">
        <f t="shared" si="125"/>
        <v>432096.39600000001</v>
      </c>
      <c r="O400" t="str">
        <f t="shared" si="126"/>
        <v>wit rondje</v>
      </c>
      <c r="P400" t="str">
        <f t="shared" si="127"/>
        <v>DIN00055</v>
      </c>
      <c r="Q400" t="str">
        <f t="shared" si="118"/>
        <v>Lph 6</v>
      </c>
      <c r="R400" t="str">
        <f t="shared" si="120"/>
        <v/>
      </c>
      <c r="T400" t="str">
        <f t="shared" si="128"/>
        <v>DINXPERLO</v>
      </c>
      <c r="U400" t="str">
        <f t="shared" si="129"/>
        <v>Boesveldsedijk</v>
      </c>
      <c r="V400" s="62" t="str">
        <f t="shared" si="130"/>
        <v>DIN00055</v>
      </c>
      <c r="W400" s="15" t="e">
        <f>IF(J400,#REF!,"")</f>
        <v>#REF!</v>
      </c>
      <c r="X400" s="15" t="e">
        <f>IF(J400,#REF!,"")</f>
        <v>#REF!</v>
      </c>
      <c r="Y400" s="62" t="str">
        <f t="shared" si="131"/>
        <v xml:space="preserve"> </v>
      </c>
      <c r="AA400" s="69"/>
      <c r="AB400" s="90">
        <v>6</v>
      </c>
      <c r="AC400" s="5" t="s">
        <v>4518</v>
      </c>
      <c r="AD400" s="90" t="str">
        <f t="shared" si="132"/>
        <v/>
      </c>
      <c r="AE400" s="90" t="str">
        <f t="shared" si="133"/>
        <v/>
      </c>
      <c r="AF400" t="str">
        <f t="shared" si="117"/>
        <v/>
      </c>
      <c r="AH400" t="str">
        <f t="shared" si="121"/>
        <v/>
      </c>
      <c r="AI400" t="str">
        <f>IF(AH400&gt;"",VLOOKUP(AH400,'MAATREGELEN TBV BESTEK '!$A$3:$N$34,11,FALSE),"")</f>
        <v/>
      </c>
      <c r="AJ400" t="str">
        <f>IF(AH400&gt;"",VLOOKUP(AH400,'MAATREGELEN TBV BESTEK '!$A$3:$N$34,13,FALSE),"")</f>
        <v/>
      </c>
      <c r="AK400" t="str">
        <f>IF(AH400&gt;"",VLOOKUP(AH400,'MAATREGELEN TBV BESTEK '!$A$3:$N$34,14,FALSE),"")</f>
        <v/>
      </c>
    </row>
    <row r="401" spans="1:37" ht="12" customHeight="1">
      <c r="A401" s="49">
        <v>231990.28</v>
      </c>
      <c r="B401" s="49">
        <v>431910.24200000003</v>
      </c>
      <c r="C401" t="s">
        <v>3045</v>
      </c>
      <c r="D401" t="s">
        <v>4563</v>
      </c>
      <c r="E401">
        <v>6</v>
      </c>
      <c r="F401" t="s">
        <v>5915</v>
      </c>
      <c r="G401" t="s">
        <v>4314</v>
      </c>
      <c r="H401" s="64" t="s">
        <v>3044</v>
      </c>
      <c r="J401">
        <f t="shared" si="122"/>
        <v>1</v>
      </c>
      <c r="K401" t="str">
        <f t="shared" si="123"/>
        <v/>
      </c>
      <c r="L401" t="str">
        <f t="shared" si="119"/>
        <v/>
      </c>
      <c r="M401">
        <f t="shared" si="124"/>
        <v>231990.28</v>
      </c>
      <c r="N401">
        <f t="shared" si="125"/>
        <v>431910.24200000003</v>
      </c>
      <c r="O401" t="str">
        <f t="shared" si="126"/>
        <v>wit rondje</v>
      </c>
      <c r="P401" t="str">
        <f t="shared" si="127"/>
        <v>DIN00056</v>
      </c>
      <c r="Q401" t="str">
        <f t="shared" si="118"/>
        <v>Lph 6</v>
      </c>
      <c r="R401" t="str">
        <f t="shared" si="120"/>
        <v/>
      </c>
      <c r="T401" t="str">
        <f t="shared" si="128"/>
        <v>DINXPERLO</v>
      </c>
      <c r="U401" t="str">
        <f t="shared" si="129"/>
        <v>Boesveldsedijk</v>
      </c>
      <c r="V401" s="62" t="str">
        <f t="shared" si="130"/>
        <v>DIN00056</v>
      </c>
      <c r="W401" s="15" t="e">
        <f>IF(J401,#REF!,"")</f>
        <v>#REF!</v>
      </c>
      <c r="X401" s="15" t="e">
        <f>IF(J401,#REF!,"")</f>
        <v>#REF!</v>
      </c>
      <c r="Y401" s="62" t="str">
        <f t="shared" si="131"/>
        <v xml:space="preserve"> </v>
      </c>
      <c r="AA401" s="69"/>
      <c r="AB401" s="90">
        <v>6</v>
      </c>
      <c r="AC401" s="5" t="s">
        <v>4518</v>
      </c>
      <c r="AD401" s="90" t="str">
        <f t="shared" si="132"/>
        <v/>
      </c>
      <c r="AE401" s="90" t="str">
        <f t="shared" si="133"/>
        <v/>
      </c>
      <c r="AF401" t="str">
        <f t="shared" si="117"/>
        <v/>
      </c>
      <c r="AH401" t="str">
        <f t="shared" si="121"/>
        <v/>
      </c>
      <c r="AI401" t="str">
        <f>IF(AH401&gt;"",VLOOKUP(AH401,'MAATREGELEN TBV BESTEK '!$A$3:$N$34,11,FALSE),"")</f>
        <v/>
      </c>
      <c r="AJ401" t="str">
        <f>IF(AH401&gt;"",VLOOKUP(AH401,'MAATREGELEN TBV BESTEK '!$A$3:$N$34,13,FALSE),"")</f>
        <v/>
      </c>
      <c r="AK401" t="str">
        <f>IF(AH401&gt;"",VLOOKUP(AH401,'MAATREGELEN TBV BESTEK '!$A$3:$N$34,14,FALSE),"")</f>
        <v/>
      </c>
    </row>
    <row r="402" spans="1:37" ht="12" customHeight="1">
      <c r="A402" s="49">
        <v>232275.394</v>
      </c>
      <c r="B402" s="49">
        <v>432113.34899999999</v>
      </c>
      <c r="C402" t="s">
        <v>3046</v>
      </c>
      <c r="D402" t="s">
        <v>4563</v>
      </c>
      <c r="E402">
        <v>6</v>
      </c>
      <c r="F402" t="s">
        <v>5915</v>
      </c>
      <c r="G402" t="s">
        <v>4314</v>
      </c>
      <c r="H402" s="64" t="s">
        <v>3044</v>
      </c>
      <c r="J402">
        <f t="shared" si="122"/>
        <v>1</v>
      </c>
      <c r="K402" t="str">
        <f t="shared" si="123"/>
        <v/>
      </c>
      <c r="L402" t="str">
        <f t="shared" si="119"/>
        <v/>
      </c>
      <c r="M402">
        <f t="shared" si="124"/>
        <v>232275.394</v>
      </c>
      <c r="N402">
        <f t="shared" si="125"/>
        <v>432113.34899999999</v>
      </c>
      <c r="O402" t="str">
        <f t="shared" si="126"/>
        <v>wit rondje</v>
      </c>
      <c r="P402" t="str">
        <f t="shared" si="127"/>
        <v>DIN00772</v>
      </c>
      <c r="Q402" t="str">
        <f t="shared" si="118"/>
        <v>Lph 6</v>
      </c>
      <c r="R402" t="str">
        <f t="shared" si="120"/>
        <v/>
      </c>
      <c r="T402" t="str">
        <f t="shared" si="128"/>
        <v>DINXPERLO</v>
      </c>
      <c r="U402" t="str">
        <f t="shared" si="129"/>
        <v>Boesveldsedijk</v>
      </c>
      <c r="V402" s="62" t="str">
        <f t="shared" si="130"/>
        <v>DIN00772</v>
      </c>
      <c r="W402" s="15" t="e">
        <f>IF(J402,#REF!,"")</f>
        <v>#REF!</v>
      </c>
      <c r="X402" s="15" t="e">
        <f>IF(J402,#REF!,"")</f>
        <v>#REF!</v>
      </c>
      <c r="Y402" s="62" t="str">
        <f t="shared" si="131"/>
        <v xml:space="preserve"> </v>
      </c>
      <c r="AA402" s="69"/>
      <c r="AB402" s="90">
        <v>6</v>
      </c>
      <c r="AC402" s="5" t="s">
        <v>4518</v>
      </c>
      <c r="AD402" s="90" t="str">
        <f t="shared" si="132"/>
        <v/>
      </c>
      <c r="AE402" s="90" t="str">
        <f t="shared" si="133"/>
        <v/>
      </c>
      <c r="AF402" t="str">
        <f t="shared" si="117"/>
        <v/>
      </c>
      <c r="AH402" t="str">
        <f t="shared" si="121"/>
        <v/>
      </c>
      <c r="AI402" t="str">
        <f>IF(AH402&gt;"",VLOOKUP(AH402,'MAATREGELEN TBV BESTEK '!$A$3:$N$34,11,FALSE),"")</f>
        <v/>
      </c>
      <c r="AJ402" t="str">
        <f>IF(AH402&gt;"",VLOOKUP(AH402,'MAATREGELEN TBV BESTEK '!$A$3:$N$34,13,FALSE),"")</f>
        <v/>
      </c>
      <c r="AK402" t="str">
        <f>IF(AH402&gt;"",VLOOKUP(AH402,'MAATREGELEN TBV BESTEK '!$A$3:$N$34,14,FALSE),"")</f>
        <v/>
      </c>
    </row>
    <row r="403" spans="1:37" ht="12" customHeight="1">
      <c r="A403" s="49">
        <v>230022.31</v>
      </c>
      <c r="B403" s="49">
        <v>431324.10800000001</v>
      </c>
      <c r="C403" t="s">
        <v>3047</v>
      </c>
      <c r="D403" t="s">
        <v>2462</v>
      </c>
      <c r="E403">
        <v>6</v>
      </c>
      <c r="F403" t="s">
        <v>6040</v>
      </c>
      <c r="G403" t="s">
        <v>4314</v>
      </c>
      <c r="H403" s="64" t="s">
        <v>3048</v>
      </c>
      <c r="J403">
        <f t="shared" si="122"/>
        <v>1</v>
      </c>
      <c r="K403" t="str">
        <f t="shared" si="123"/>
        <v>halfopen</v>
      </c>
      <c r="L403" t="str">
        <f t="shared" si="119"/>
        <v>groen</v>
      </c>
      <c r="M403">
        <f t="shared" si="124"/>
        <v>230022.31</v>
      </c>
      <c r="N403">
        <f t="shared" si="125"/>
        <v>431324.10800000001</v>
      </c>
      <c r="O403" t="str">
        <f t="shared" si="126"/>
        <v>groen halfopen</v>
      </c>
      <c r="P403" t="str">
        <f t="shared" si="127"/>
        <v>DIN00992</v>
      </c>
      <c r="Q403" t="str">
        <f t="shared" si="118"/>
        <v>Lph 6</v>
      </c>
      <c r="R403" t="str">
        <f t="shared" si="120"/>
        <v>Luma MINI</v>
      </c>
      <c r="T403" t="str">
        <f t="shared" si="128"/>
        <v>DINXPERLO</v>
      </c>
      <c r="U403" t="str">
        <f t="shared" si="129"/>
        <v>Bosmanslaan</v>
      </c>
      <c r="V403" s="62" t="str">
        <f t="shared" si="130"/>
        <v>DIN00992</v>
      </c>
      <c r="W403" s="15" t="e">
        <f>IF(J403,#REF!,"")</f>
        <v>#REF!</v>
      </c>
      <c r="X403" s="15" t="e">
        <f>IF(J403,#REF!,"")</f>
        <v>#REF!</v>
      </c>
      <c r="Y403" s="62" t="str">
        <f t="shared" si="131"/>
        <v>AV</v>
      </c>
      <c r="AA403" s="69"/>
      <c r="AB403" s="90">
        <v>6</v>
      </c>
      <c r="AC403" s="5" t="s">
        <v>4537</v>
      </c>
      <c r="AD403" s="90" t="str">
        <f t="shared" si="132"/>
        <v/>
      </c>
      <c r="AE403" s="90" t="str">
        <f t="shared" si="133"/>
        <v>Luma MINI</v>
      </c>
      <c r="AF403" s="22" t="str">
        <f>IF(Y403="AV","Armatuur "&amp;AE403&amp;" leveren en plaatsen op LM "&amp;AB403&amp;"m","")&amp;IF(Y403="MV AV","Mast en armatuur leveren en plaatsen, "&amp;AE403&amp;" en LM "&amp;AD403&amp;"m, oude mast "&amp;AB403&amp;"m verwijderen","")&amp;IF(Y403="NM NA","Nwe mast en nw armatuur leveren en plaatsen, "&amp;AE403&amp;" en LM "&amp;AD403&amp;"m","")&amp;IF(Y403="NLP","Nieuw lichtpunt bijplaatsen, "&amp;AE403&amp;" en LM "&amp;AD403&amp;"m","")</f>
        <v>Armatuur Luma MINI leveren en plaatsen op LM 6m</v>
      </c>
      <c r="AH403" t="str">
        <f t="shared" si="121"/>
        <v>AV 6-&gt;6 Luma MINI</v>
      </c>
      <c r="AI403">
        <f>IF(AH403&gt;"",VLOOKUP(AH403,'MAATREGELEN TBV BESTEK '!$A$3:$N$34,11,FALSE),"")</f>
        <v>132020</v>
      </c>
      <c r="AJ403">
        <f>IF(AH403&gt;"",VLOOKUP(AH403,'MAATREGELEN TBV BESTEK '!$A$3:$N$34,13,FALSE),"")</f>
        <v>711020</v>
      </c>
      <c r="AK403">
        <f>IF(AH403&gt;"",VLOOKUP(AH403,'MAATREGELEN TBV BESTEK '!$A$3:$N$34,14,FALSE),"")</f>
        <v>0</v>
      </c>
    </row>
    <row r="404" spans="1:37" ht="12" customHeight="1">
      <c r="A404" s="49">
        <v>230022.31</v>
      </c>
      <c r="B404" s="49">
        <v>431324.10800000001</v>
      </c>
      <c r="C404" t="s">
        <v>3047</v>
      </c>
      <c r="D404" t="s">
        <v>4563</v>
      </c>
      <c r="E404" t="s">
        <v>5915</v>
      </c>
      <c r="F404" t="s">
        <v>5915</v>
      </c>
      <c r="G404" t="s">
        <v>4314</v>
      </c>
      <c r="H404" s="64" t="s">
        <v>3048</v>
      </c>
      <c r="J404">
        <f t="shared" si="122"/>
        <v>0</v>
      </c>
      <c r="K404" t="str">
        <f t="shared" si="123"/>
        <v/>
      </c>
      <c r="L404" t="str">
        <f t="shared" si="119"/>
        <v/>
      </c>
      <c r="M404" t="str">
        <f t="shared" si="124"/>
        <v/>
      </c>
      <c r="N404" t="str">
        <f t="shared" si="125"/>
        <v/>
      </c>
      <c r="O404" t="str">
        <f t="shared" si="126"/>
        <v/>
      </c>
      <c r="P404" t="str">
        <f t="shared" si="127"/>
        <v/>
      </c>
      <c r="R404" t="str">
        <f t="shared" si="120"/>
        <v/>
      </c>
      <c r="T404" t="str">
        <f t="shared" si="128"/>
        <v>DINXPERLO</v>
      </c>
      <c r="U404" t="str">
        <f t="shared" si="129"/>
        <v>Bosmanslaan</v>
      </c>
      <c r="V404" s="62" t="str">
        <f t="shared" si="130"/>
        <v/>
      </c>
      <c r="W404" s="15" t="str">
        <f>IF(J404,#REF!,"")</f>
        <v/>
      </c>
      <c r="X404" s="15" t="str">
        <f>IF(J404,#REF!,"")</f>
        <v/>
      </c>
      <c r="Y404" s="62" t="str">
        <f t="shared" si="131"/>
        <v xml:space="preserve"> </v>
      </c>
      <c r="AA404" s="69"/>
      <c r="AB404" s="90" t="s">
        <v>5915</v>
      </c>
      <c r="AC404" s="5" t="s">
        <v>5915</v>
      </c>
      <c r="AD404" s="90" t="str">
        <f t="shared" si="132"/>
        <v/>
      </c>
      <c r="AE404" s="90" t="str">
        <f t="shared" si="133"/>
        <v/>
      </c>
      <c r="AF404" t="str">
        <f>IF(Y404="AV","Armatuur "&amp;AE404&amp;" leveren en plaatsen op LM "&amp;AD404&amp;"m","")&amp;IF(Y404="MV AV","Mast en armatuur leveren en plaatsen, "&amp;AE404&amp;" en LM "&amp;AD404&amp;"m, oude mast "&amp;AB404&amp;"m verwijderen","")&amp;IF(Y404="NM NA","Nwe mast en nw armatuur leveren en plaatsen, "&amp;AE404&amp;" en LM "&amp;AD404&amp;"m, oude mast "&amp;AB404&amp;"m verwijderen","")&amp;IF(Y404="NLP","Nieuw lichtpunt bijplaatsen, "&amp;AE404&amp;" en LM "&amp;AD404&amp;"m","")</f>
        <v/>
      </c>
      <c r="AH404" t="str">
        <f t="shared" si="121"/>
        <v/>
      </c>
      <c r="AI404" t="str">
        <f>IF(AH404&gt;"",VLOOKUP(AH404,'MAATREGELEN TBV BESTEK '!$A$3:$N$34,11,FALSE),"")</f>
        <v/>
      </c>
      <c r="AJ404" t="str">
        <f>IF(AH404&gt;"",VLOOKUP(AH404,'MAATREGELEN TBV BESTEK '!$A$3:$N$34,13,FALSE),"")</f>
        <v/>
      </c>
      <c r="AK404" t="str">
        <f>IF(AH404&gt;"",VLOOKUP(AH404,'MAATREGELEN TBV BESTEK '!$A$3:$N$34,14,FALSE),"")</f>
        <v/>
      </c>
    </row>
    <row r="405" spans="1:37" ht="12" customHeight="1">
      <c r="A405" s="49">
        <v>230024.12599999999</v>
      </c>
      <c r="B405" s="49">
        <v>431361.23599999998</v>
      </c>
      <c r="C405" t="s">
        <v>3049</v>
      </c>
      <c r="D405" t="s">
        <v>2462</v>
      </c>
      <c r="E405">
        <v>6</v>
      </c>
      <c r="F405" t="s">
        <v>6040</v>
      </c>
      <c r="G405" t="s">
        <v>4314</v>
      </c>
      <c r="H405" s="64" t="s">
        <v>3048</v>
      </c>
      <c r="J405">
        <f t="shared" si="122"/>
        <v>1</v>
      </c>
      <c r="K405" t="str">
        <f t="shared" si="123"/>
        <v>halfopen</v>
      </c>
      <c r="L405" t="str">
        <f t="shared" si="119"/>
        <v>groen</v>
      </c>
      <c r="M405">
        <f t="shared" si="124"/>
        <v>230024.12599999999</v>
      </c>
      <c r="N405">
        <f t="shared" si="125"/>
        <v>431361.23599999998</v>
      </c>
      <c r="O405" t="str">
        <f t="shared" si="126"/>
        <v>groen halfopen</v>
      </c>
      <c r="P405" t="str">
        <f t="shared" si="127"/>
        <v>DIN01015</v>
      </c>
      <c r="Q405" t="str">
        <f>$O$2&amp;E405</f>
        <v>Lph 6</v>
      </c>
      <c r="R405" t="str">
        <f t="shared" si="120"/>
        <v>Luma MINI</v>
      </c>
      <c r="T405" t="str">
        <f t="shared" si="128"/>
        <v>DINXPERLO</v>
      </c>
      <c r="U405" t="str">
        <f t="shared" si="129"/>
        <v>Bosmanslaan</v>
      </c>
      <c r="V405" s="62" t="str">
        <f t="shared" si="130"/>
        <v>DIN01015</v>
      </c>
      <c r="W405" s="15" t="e">
        <f>IF(J405,#REF!,"")</f>
        <v>#REF!</v>
      </c>
      <c r="X405" s="15" t="e">
        <f>IF(J405,#REF!,"")</f>
        <v>#REF!</v>
      </c>
      <c r="Y405" s="62" t="str">
        <f t="shared" si="131"/>
        <v>AV</v>
      </c>
      <c r="AA405" s="69"/>
      <c r="AB405" s="90">
        <v>6</v>
      </c>
      <c r="AC405" s="5" t="s">
        <v>4537</v>
      </c>
      <c r="AD405" s="90" t="str">
        <f t="shared" si="132"/>
        <v/>
      </c>
      <c r="AE405" s="90" t="str">
        <f t="shared" si="133"/>
        <v>Luma MINI</v>
      </c>
      <c r="AF405" s="22" t="str">
        <f>IF(Y405="AV","Armatuur "&amp;AE405&amp;" leveren en plaatsen op LM "&amp;AB405&amp;"m","")&amp;IF(Y405="MV AV","Mast en armatuur leveren en plaatsen, "&amp;AE405&amp;" en LM "&amp;AD405&amp;"m, oude mast "&amp;AB405&amp;"m verwijderen","")&amp;IF(Y405="NM NA","Nwe mast en nw armatuur leveren en plaatsen, "&amp;AE405&amp;" en LM "&amp;AD405&amp;"m","")&amp;IF(Y405="NLP","Nieuw lichtpunt bijplaatsen, "&amp;AE405&amp;" en LM "&amp;AD405&amp;"m","")</f>
        <v>Armatuur Luma MINI leveren en plaatsen op LM 6m</v>
      </c>
      <c r="AH405" t="str">
        <f t="shared" si="121"/>
        <v>AV 6-&gt;6 Luma MINI</v>
      </c>
      <c r="AI405">
        <f>IF(AH405&gt;"",VLOOKUP(AH405,'MAATREGELEN TBV BESTEK '!$A$3:$N$34,11,FALSE),"")</f>
        <v>132020</v>
      </c>
      <c r="AJ405">
        <f>IF(AH405&gt;"",VLOOKUP(AH405,'MAATREGELEN TBV BESTEK '!$A$3:$N$34,13,FALSE),"")</f>
        <v>711020</v>
      </c>
      <c r="AK405">
        <f>IF(AH405&gt;"",VLOOKUP(AH405,'MAATREGELEN TBV BESTEK '!$A$3:$N$34,14,FALSE),"")</f>
        <v>0</v>
      </c>
    </row>
    <row r="406" spans="1:37" ht="12" customHeight="1">
      <c r="A406" s="49">
        <v>230024.12599999999</v>
      </c>
      <c r="B406" s="49">
        <v>431361.23599999998</v>
      </c>
      <c r="C406" t="s">
        <v>3049</v>
      </c>
      <c r="D406" t="s">
        <v>4563</v>
      </c>
      <c r="E406" t="s">
        <v>5915</v>
      </c>
      <c r="F406" t="s">
        <v>5915</v>
      </c>
      <c r="G406" t="s">
        <v>4314</v>
      </c>
      <c r="H406" s="64" t="s">
        <v>3048</v>
      </c>
      <c r="J406">
        <f t="shared" si="122"/>
        <v>0</v>
      </c>
      <c r="K406" t="str">
        <f t="shared" si="123"/>
        <v/>
      </c>
      <c r="L406" t="str">
        <f t="shared" si="119"/>
        <v/>
      </c>
      <c r="M406" t="str">
        <f t="shared" si="124"/>
        <v/>
      </c>
      <c r="N406" t="str">
        <f t="shared" si="125"/>
        <v/>
      </c>
      <c r="O406" t="str">
        <f t="shared" si="126"/>
        <v/>
      </c>
      <c r="P406" t="str">
        <f t="shared" si="127"/>
        <v/>
      </c>
      <c r="R406" t="str">
        <f t="shared" si="120"/>
        <v/>
      </c>
      <c r="T406" t="str">
        <f t="shared" si="128"/>
        <v>DINXPERLO</v>
      </c>
      <c r="U406" t="str">
        <f t="shared" si="129"/>
        <v>Bosmanslaan</v>
      </c>
      <c r="V406" s="62" t="str">
        <f t="shared" si="130"/>
        <v/>
      </c>
      <c r="W406" s="15" t="str">
        <f>IF(J406,#REF!,"")</f>
        <v/>
      </c>
      <c r="X406" s="15" t="str">
        <f>IF(J406,#REF!,"")</f>
        <v/>
      </c>
      <c r="Y406" s="62" t="str">
        <f t="shared" si="131"/>
        <v xml:space="preserve"> </v>
      </c>
      <c r="AA406" s="69"/>
      <c r="AB406" s="90" t="s">
        <v>5915</v>
      </c>
      <c r="AC406" s="5" t="s">
        <v>5915</v>
      </c>
      <c r="AD406" s="90" t="str">
        <f t="shared" si="132"/>
        <v/>
      </c>
      <c r="AE406" s="90" t="str">
        <f t="shared" si="133"/>
        <v/>
      </c>
      <c r="AF406" t="str">
        <f>IF(Y406="AV","Armatuur "&amp;AE406&amp;" leveren en plaatsen op LM "&amp;AD406&amp;"m","")&amp;IF(Y406="MV AV","Mast en armatuur leveren en plaatsen, "&amp;AE406&amp;" en LM "&amp;AD406&amp;"m, oude mast "&amp;AB406&amp;"m verwijderen","")&amp;IF(Y406="NM NA","Nwe mast en nw armatuur leveren en plaatsen, "&amp;AE406&amp;" en LM "&amp;AD406&amp;"m, oude mast "&amp;AB406&amp;"m verwijderen","")&amp;IF(Y406="NLP","Nieuw lichtpunt bijplaatsen, "&amp;AE406&amp;" en LM "&amp;AD406&amp;"m","")</f>
        <v/>
      </c>
      <c r="AH406" t="str">
        <f t="shared" si="121"/>
        <v/>
      </c>
      <c r="AI406" t="str">
        <f>IF(AH406&gt;"",VLOOKUP(AH406,'MAATREGELEN TBV BESTEK '!$A$3:$N$34,11,FALSE),"")</f>
        <v/>
      </c>
      <c r="AJ406" t="str">
        <f>IF(AH406&gt;"",VLOOKUP(AH406,'MAATREGELEN TBV BESTEK '!$A$3:$N$34,13,FALSE),"")</f>
        <v/>
      </c>
      <c r="AK406" t="str">
        <f>IF(AH406&gt;"",VLOOKUP(AH406,'MAATREGELEN TBV BESTEK '!$A$3:$N$34,14,FALSE),"")</f>
        <v/>
      </c>
    </row>
    <row r="407" spans="1:37" ht="12" customHeight="1">
      <c r="A407" s="49">
        <v>230027.23699999999</v>
      </c>
      <c r="B407" s="49">
        <v>431307.96299999999</v>
      </c>
      <c r="C407" t="s">
        <v>3050</v>
      </c>
      <c r="D407" t="s">
        <v>2462</v>
      </c>
      <c r="E407">
        <v>6</v>
      </c>
      <c r="F407" t="s">
        <v>6040</v>
      </c>
      <c r="G407" t="s">
        <v>4314</v>
      </c>
      <c r="H407" s="64" t="s">
        <v>3048</v>
      </c>
      <c r="J407">
        <f t="shared" si="122"/>
        <v>1</v>
      </c>
      <c r="K407" t="str">
        <f t="shared" si="123"/>
        <v>halfopen</v>
      </c>
      <c r="L407" t="str">
        <f t="shared" si="119"/>
        <v>groen</v>
      </c>
      <c r="M407">
        <f t="shared" si="124"/>
        <v>230027.23699999999</v>
      </c>
      <c r="N407">
        <f t="shared" si="125"/>
        <v>431307.96299999999</v>
      </c>
      <c r="O407" t="str">
        <f t="shared" si="126"/>
        <v>groen halfopen</v>
      </c>
      <c r="P407" t="str">
        <f t="shared" si="127"/>
        <v>DIN01016</v>
      </c>
      <c r="Q407" t="str">
        <f>$O$2&amp;E407</f>
        <v>Lph 6</v>
      </c>
      <c r="R407" t="str">
        <f t="shared" si="120"/>
        <v>Luma MINI</v>
      </c>
      <c r="T407" t="str">
        <f t="shared" si="128"/>
        <v>DINXPERLO</v>
      </c>
      <c r="U407" t="str">
        <f t="shared" si="129"/>
        <v>Bosmanslaan</v>
      </c>
      <c r="V407" s="62" t="str">
        <f t="shared" si="130"/>
        <v>DIN01016</v>
      </c>
      <c r="W407" s="15" t="e">
        <f>IF(J407,#REF!,"")</f>
        <v>#REF!</v>
      </c>
      <c r="X407" s="15" t="e">
        <f>IF(J407,#REF!,"")</f>
        <v>#REF!</v>
      </c>
      <c r="Y407" s="62" t="str">
        <f t="shared" si="131"/>
        <v>AV</v>
      </c>
      <c r="AA407" s="69"/>
      <c r="AB407" s="90">
        <v>6</v>
      </c>
      <c r="AC407" s="5" t="s">
        <v>4537</v>
      </c>
      <c r="AD407" s="90" t="str">
        <f t="shared" si="132"/>
        <v/>
      </c>
      <c r="AE407" s="90" t="str">
        <f t="shared" si="133"/>
        <v>Luma MINI</v>
      </c>
      <c r="AF407" s="22" t="str">
        <f>IF(Y407="AV","Armatuur "&amp;AE407&amp;" leveren en plaatsen op LM "&amp;AB407&amp;"m","")&amp;IF(Y407="MV AV","Mast en armatuur leveren en plaatsen, "&amp;AE407&amp;" en LM "&amp;AD407&amp;"m, oude mast "&amp;AB407&amp;"m verwijderen","")&amp;IF(Y407="NM NA","Nwe mast en nw armatuur leveren en plaatsen, "&amp;AE407&amp;" en LM "&amp;AD407&amp;"m","")&amp;IF(Y407="NLP","Nieuw lichtpunt bijplaatsen, "&amp;AE407&amp;" en LM "&amp;AD407&amp;"m","")</f>
        <v>Armatuur Luma MINI leveren en plaatsen op LM 6m</v>
      </c>
      <c r="AH407" t="str">
        <f t="shared" si="121"/>
        <v>AV 6-&gt;6 Luma MINI</v>
      </c>
      <c r="AI407">
        <f>IF(AH407&gt;"",VLOOKUP(AH407,'MAATREGELEN TBV BESTEK '!$A$3:$N$34,11,FALSE),"")</f>
        <v>132020</v>
      </c>
      <c r="AJ407">
        <f>IF(AH407&gt;"",VLOOKUP(AH407,'MAATREGELEN TBV BESTEK '!$A$3:$N$34,13,FALSE),"")</f>
        <v>711020</v>
      </c>
      <c r="AK407">
        <f>IF(AH407&gt;"",VLOOKUP(AH407,'MAATREGELEN TBV BESTEK '!$A$3:$N$34,14,FALSE),"")</f>
        <v>0</v>
      </c>
    </row>
    <row r="408" spans="1:37" ht="12" customHeight="1">
      <c r="A408" s="49">
        <v>230027.23699999999</v>
      </c>
      <c r="B408" s="49">
        <v>431307.96299999999</v>
      </c>
      <c r="C408" t="s">
        <v>3050</v>
      </c>
      <c r="D408" t="s">
        <v>4563</v>
      </c>
      <c r="E408" t="s">
        <v>5915</v>
      </c>
      <c r="F408" t="s">
        <v>5915</v>
      </c>
      <c r="G408" t="s">
        <v>4314</v>
      </c>
      <c r="H408" s="64" t="s">
        <v>3048</v>
      </c>
      <c r="J408">
        <f t="shared" si="122"/>
        <v>0</v>
      </c>
      <c r="K408" t="str">
        <f t="shared" si="123"/>
        <v/>
      </c>
      <c r="L408" t="str">
        <f t="shared" si="119"/>
        <v/>
      </c>
      <c r="M408" t="str">
        <f t="shared" si="124"/>
        <v/>
      </c>
      <c r="N408" t="str">
        <f t="shared" si="125"/>
        <v/>
      </c>
      <c r="O408" t="str">
        <f t="shared" si="126"/>
        <v/>
      </c>
      <c r="P408" t="str">
        <f t="shared" si="127"/>
        <v/>
      </c>
      <c r="R408" t="str">
        <f t="shared" si="120"/>
        <v/>
      </c>
      <c r="T408" t="str">
        <f t="shared" si="128"/>
        <v>DINXPERLO</v>
      </c>
      <c r="U408" t="str">
        <f t="shared" si="129"/>
        <v>Bosmanslaan</v>
      </c>
      <c r="V408" s="62" t="str">
        <f t="shared" si="130"/>
        <v/>
      </c>
      <c r="W408" s="15" t="str">
        <f>IF(J408,#REF!,"")</f>
        <v/>
      </c>
      <c r="X408" s="15" t="str">
        <f>IF(J408,#REF!,"")</f>
        <v/>
      </c>
      <c r="Y408" s="62" t="str">
        <f t="shared" si="131"/>
        <v xml:space="preserve"> </v>
      </c>
      <c r="AA408" s="69"/>
      <c r="AB408" s="90" t="s">
        <v>5915</v>
      </c>
      <c r="AC408" s="5" t="s">
        <v>5915</v>
      </c>
      <c r="AD408" s="90" t="str">
        <f t="shared" si="132"/>
        <v/>
      </c>
      <c r="AE408" s="90" t="str">
        <f t="shared" si="133"/>
        <v/>
      </c>
      <c r="AF408" t="str">
        <f>IF(Y408="AV","Armatuur "&amp;AE408&amp;" leveren en plaatsen op LM "&amp;AD408&amp;"m","")&amp;IF(Y408="MV AV","Mast en armatuur leveren en plaatsen, "&amp;AE408&amp;" en LM "&amp;AD408&amp;"m, oude mast "&amp;AB408&amp;"m verwijderen","")&amp;IF(Y408="NM NA","Nwe mast en nw armatuur leveren en plaatsen, "&amp;AE408&amp;" en LM "&amp;AD408&amp;"m, oude mast "&amp;AB408&amp;"m verwijderen","")&amp;IF(Y408="NLP","Nieuw lichtpunt bijplaatsen, "&amp;AE408&amp;" en LM "&amp;AD408&amp;"m","")</f>
        <v/>
      </c>
      <c r="AH408" t="str">
        <f t="shared" si="121"/>
        <v/>
      </c>
      <c r="AI408" t="str">
        <f>IF(AH408&gt;"",VLOOKUP(AH408,'MAATREGELEN TBV BESTEK '!$A$3:$N$34,11,FALSE),"")</f>
        <v/>
      </c>
      <c r="AJ408" t="str">
        <f>IF(AH408&gt;"",VLOOKUP(AH408,'MAATREGELEN TBV BESTEK '!$A$3:$N$34,13,FALSE),"")</f>
        <v/>
      </c>
      <c r="AK408" t="str">
        <f>IF(AH408&gt;"",VLOOKUP(AH408,'MAATREGELEN TBV BESTEK '!$A$3:$N$34,14,FALSE),"")</f>
        <v/>
      </c>
    </row>
    <row r="409" spans="1:37" ht="12" customHeight="1">
      <c r="A409" s="49">
        <v>230045.019</v>
      </c>
      <c r="B409" s="49">
        <v>431282.22700000001</v>
      </c>
      <c r="C409" t="s">
        <v>3051</v>
      </c>
      <c r="D409" t="s">
        <v>2462</v>
      </c>
      <c r="E409">
        <v>6</v>
      </c>
      <c r="F409" t="s">
        <v>6040</v>
      </c>
      <c r="G409" t="s">
        <v>4314</v>
      </c>
      <c r="H409" s="64" t="s">
        <v>3048</v>
      </c>
      <c r="J409">
        <f t="shared" si="122"/>
        <v>1</v>
      </c>
      <c r="K409" t="str">
        <f t="shared" si="123"/>
        <v>halfopen</v>
      </c>
      <c r="L409" t="str">
        <f t="shared" si="119"/>
        <v>groen</v>
      </c>
      <c r="M409">
        <f t="shared" si="124"/>
        <v>230045.019</v>
      </c>
      <c r="N409">
        <f t="shared" si="125"/>
        <v>431282.22700000001</v>
      </c>
      <c r="O409" t="str">
        <f t="shared" si="126"/>
        <v>groen halfopen</v>
      </c>
      <c r="P409" t="str">
        <f t="shared" si="127"/>
        <v>DIN01017</v>
      </c>
      <c r="Q409" t="str">
        <f>$O$2&amp;E409</f>
        <v>Lph 6</v>
      </c>
      <c r="R409" t="str">
        <f t="shared" si="120"/>
        <v>Luma MINI</v>
      </c>
      <c r="T409" t="str">
        <f t="shared" si="128"/>
        <v>DINXPERLO</v>
      </c>
      <c r="U409" t="str">
        <f t="shared" si="129"/>
        <v>Bosmanslaan</v>
      </c>
      <c r="V409" s="62" t="str">
        <f t="shared" si="130"/>
        <v>DIN01017</v>
      </c>
      <c r="W409" s="15" t="e">
        <f>IF(J409,#REF!,"")</f>
        <v>#REF!</v>
      </c>
      <c r="X409" s="15" t="e">
        <f>IF(J409,#REF!,"")</f>
        <v>#REF!</v>
      </c>
      <c r="Y409" s="62" t="str">
        <f t="shared" si="131"/>
        <v>AV</v>
      </c>
      <c r="AA409" s="69"/>
      <c r="AB409" s="90">
        <v>6</v>
      </c>
      <c r="AC409" s="5" t="s">
        <v>4537</v>
      </c>
      <c r="AD409" s="90" t="str">
        <f t="shared" si="132"/>
        <v/>
      </c>
      <c r="AE409" s="90" t="str">
        <f t="shared" si="133"/>
        <v>Luma MINI</v>
      </c>
      <c r="AF409" s="22" t="str">
        <f>IF(Y409="AV","Armatuur "&amp;AE409&amp;" leveren en plaatsen op LM "&amp;AB409&amp;"m","")&amp;IF(Y409="MV AV","Mast en armatuur leveren en plaatsen, "&amp;AE409&amp;" en LM "&amp;AD409&amp;"m, oude mast "&amp;AB409&amp;"m verwijderen","")&amp;IF(Y409="NM NA","Nwe mast en nw armatuur leveren en plaatsen, "&amp;AE409&amp;" en LM "&amp;AD409&amp;"m","")&amp;IF(Y409="NLP","Nieuw lichtpunt bijplaatsen, "&amp;AE409&amp;" en LM "&amp;AD409&amp;"m","")</f>
        <v>Armatuur Luma MINI leveren en plaatsen op LM 6m</v>
      </c>
      <c r="AH409" t="str">
        <f t="shared" si="121"/>
        <v>AV 6-&gt;6 Luma MINI</v>
      </c>
      <c r="AI409">
        <f>IF(AH409&gt;"",VLOOKUP(AH409,'MAATREGELEN TBV BESTEK '!$A$3:$N$34,11,FALSE),"")</f>
        <v>132020</v>
      </c>
      <c r="AJ409">
        <f>IF(AH409&gt;"",VLOOKUP(AH409,'MAATREGELEN TBV BESTEK '!$A$3:$N$34,13,FALSE),"")</f>
        <v>711020</v>
      </c>
      <c r="AK409">
        <f>IF(AH409&gt;"",VLOOKUP(AH409,'MAATREGELEN TBV BESTEK '!$A$3:$N$34,14,FALSE),"")</f>
        <v>0</v>
      </c>
    </row>
    <row r="410" spans="1:37" ht="12" customHeight="1">
      <c r="A410" s="49">
        <v>230045.019</v>
      </c>
      <c r="B410" s="49">
        <v>431282.22700000001</v>
      </c>
      <c r="C410" t="s">
        <v>3051</v>
      </c>
      <c r="D410" t="s">
        <v>4563</v>
      </c>
      <c r="E410" t="s">
        <v>5915</v>
      </c>
      <c r="F410" t="s">
        <v>5915</v>
      </c>
      <c r="G410" t="s">
        <v>4314</v>
      </c>
      <c r="H410" s="64" t="s">
        <v>3048</v>
      </c>
      <c r="J410">
        <f t="shared" si="122"/>
        <v>0</v>
      </c>
      <c r="K410" t="str">
        <f t="shared" si="123"/>
        <v/>
      </c>
      <c r="L410" t="str">
        <f t="shared" si="119"/>
        <v/>
      </c>
      <c r="M410" t="str">
        <f t="shared" si="124"/>
        <v/>
      </c>
      <c r="N410" t="str">
        <f t="shared" si="125"/>
        <v/>
      </c>
      <c r="O410" t="str">
        <f t="shared" si="126"/>
        <v/>
      </c>
      <c r="P410" t="str">
        <f t="shared" si="127"/>
        <v/>
      </c>
      <c r="R410" t="str">
        <f t="shared" si="120"/>
        <v/>
      </c>
      <c r="T410" t="str">
        <f t="shared" si="128"/>
        <v>DINXPERLO</v>
      </c>
      <c r="U410" t="str">
        <f t="shared" si="129"/>
        <v>Bosmanslaan</v>
      </c>
      <c r="V410" s="62" t="str">
        <f t="shared" si="130"/>
        <v/>
      </c>
      <c r="W410" s="15" t="str">
        <f>IF(J410,#REF!,"")</f>
        <v/>
      </c>
      <c r="X410" s="15" t="str">
        <f>IF(J410,#REF!,"")</f>
        <v/>
      </c>
      <c r="Y410" s="62" t="str">
        <f t="shared" si="131"/>
        <v xml:space="preserve"> </v>
      </c>
      <c r="AA410" s="69"/>
      <c r="AB410" s="90" t="s">
        <v>5915</v>
      </c>
      <c r="AC410" s="5" t="s">
        <v>5915</v>
      </c>
      <c r="AD410" s="90" t="str">
        <f t="shared" si="132"/>
        <v/>
      </c>
      <c r="AE410" s="90" t="str">
        <f t="shared" si="133"/>
        <v/>
      </c>
      <c r="AF410" t="str">
        <f>IF(Y410="AV","Armatuur "&amp;AE410&amp;" leveren en plaatsen op LM "&amp;AD410&amp;"m","")&amp;IF(Y410="MV AV","Mast en armatuur leveren en plaatsen, "&amp;AE410&amp;" en LM "&amp;AD410&amp;"m, oude mast "&amp;AB410&amp;"m verwijderen","")&amp;IF(Y410="NM NA","Nwe mast en nw armatuur leveren en plaatsen, "&amp;AE410&amp;" en LM "&amp;AD410&amp;"m, oude mast "&amp;AB410&amp;"m verwijderen","")&amp;IF(Y410="NLP","Nieuw lichtpunt bijplaatsen, "&amp;AE410&amp;" en LM "&amp;AD410&amp;"m","")</f>
        <v/>
      </c>
      <c r="AH410" t="str">
        <f t="shared" si="121"/>
        <v/>
      </c>
      <c r="AI410" t="str">
        <f>IF(AH410&gt;"",VLOOKUP(AH410,'MAATREGELEN TBV BESTEK '!$A$3:$N$34,11,FALSE),"")</f>
        <v/>
      </c>
      <c r="AJ410" t="str">
        <f>IF(AH410&gt;"",VLOOKUP(AH410,'MAATREGELEN TBV BESTEK '!$A$3:$N$34,13,FALSE),"")</f>
        <v/>
      </c>
      <c r="AK410" t="str">
        <f>IF(AH410&gt;"",VLOOKUP(AH410,'MAATREGELEN TBV BESTEK '!$A$3:$N$34,14,FALSE),"")</f>
        <v/>
      </c>
    </row>
    <row r="411" spans="1:37" ht="12" customHeight="1">
      <c r="A411" s="49">
        <v>230057.34400000001</v>
      </c>
      <c r="B411" s="49">
        <v>431267.125</v>
      </c>
      <c r="C411" t="s">
        <v>3053</v>
      </c>
      <c r="D411" t="s">
        <v>2462</v>
      </c>
      <c r="E411">
        <v>6</v>
      </c>
      <c r="F411" t="s">
        <v>6040</v>
      </c>
      <c r="G411" t="s">
        <v>4314</v>
      </c>
      <c r="H411" s="64" t="s">
        <v>3048</v>
      </c>
      <c r="J411">
        <f t="shared" si="122"/>
        <v>1</v>
      </c>
      <c r="K411" t="str">
        <f t="shared" si="123"/>
        <v>halfopen</v>
      </c>
      <c r="L411" t="str">
        <f t="shared" si="119"/>
        <v>groen</v>
      </c>
      <c r="M411">
        <f t="shared" si="124"/>
        <v>230057.34400000001</v>
      </c>
      <c r="N411">
        <f t="shared" si="125"/>
        <v>431267.125</v>
      </c>
      <c r="O411" t="str">
        <f t="shared" si="126"/>
        <v>groen halfopen</v>
      </c>
      <c r="P411" t="str">
        <f t="shared" si="127"/>
        <v>DIN01018</v>
      </c>
      <c r="Q411" t="str">
        <f>$O$2&amp;E411</f>
        <v>Lph 6</v>
      </c>
      <c r="R411" t="str">
        <f t="shared" si="120"/>
        <v>Luma MINI</v>
      </c>
      <c r="T411" t="str">
        <f t="shared" si="128"/>
        <v>DINXPERLO</v>
      </c>
      <c r="U411" t="str">
        <f t="shared" si="129"/>
        <v>Bosmanslaan</v>
      </c>
      <c r="V411" s="62" t="str">
        <f t="shared" si="130"/>
        <v>DIN01018</v>
      </c>
      <c r="W411" s="15" t="e">
        <f>IF(J411,#REF!,"")</f>
        <v>#REF!</v>
      </c>
      <c r="X411" s="15" t="e">
        <f>IF(J411,#REF!,"")</f>
        <v>#REF!</v>
      </c>
      <c r="Y411" s="62" t="str">
        <f t="shared" si="131"/>
        <v>AV</v>
      </c>
      <c r="AA411" s="69"/>
      <c r="AB411" s="90">
        <v>6</v>
      </c>
      <c r="AC411" s="5" t="s">
        <v>4537</v>
      </c>
      <c r="AD411" s="90" t="str">
        <f t="shared" si="132"/>
        <v/>
      </c>
      <c r="AE411" s="90" t="str">
        <f t="shared" si="133"/>
        <v>Luma MINI</v>
      </c>
      <c r="AF411" s="22" t="str">
        <f>IF(Y411="AV","Armatuur "&amp;AE411&amp;" leveren en plaatsen op LM "&amp;AB411&amp;"m","")&amp;IF(Y411="MV AV","Mast en armatuur leveren en plaatsen, "&amp;AE411&amp;" en LM "&amp;AD411&amp;"m, oude mast "&amp;AB411&amp;"m verwijderen","")&amp;IF(Y411="NM NA","Nwe mast en nw armatuur leveren en plaatsen, "&amp;AE411&amp;" en LM "&amp;AD411&amp;"m","")&amp;IF(Y411="NLP","Nieuw lichtpunt bijplaatsen, "&amp;AE411&amp;" en LM "&amp;AD411&amp;"m","")</f>
        <v>Armatuur Luma MINI leveren en plaatsen op LM 6m</v>
      </c>
      <c r="AH411" t="str">
        <f t="shared" si="121"/>
        <v>AV 6-&gt;6 Luma MINI</v>
      </c>
      <c r="AI411">
        <f>IF(AH411&gt;"",VLOOKUP(AH411,'MAATREGELEN TBV BESTEK '!$A$3:$N$34,11,FALSE),"")</f>
        <v>132020</v>
      </c>
      <c r="AJ411">
        <f>IF(AH411&gt;"",VLOOKUP(AH411,'MAATREGELEN TBV BESTEK '!$A$3:$N$34,13,FALSE),"")</f>
        <v>711020</v>
      </c>
      <c r="AK411">
        <f>IF(AH411&gt;"",VLOOKUP(AH411,'MAATREGELEN TBV BESTEK '!$A$3:$N$34,14,FALSE),"")</f>
        <v>0</v>
      </c>
    </row>
    <row r="412" spans="1:37" ht="12" customHeight="1">
      <c r="A412" s="49">
        <v>230057.34400000001</v>
      </c>
      <c r="B412" s="49">
        <v>431267.125</v>
      </c>
      <c r="C412" t="s">
        <v>3053</v>
      </c>
      <c r="D412" t="s">
        <v>4563</v>
      </c>
      <c r="E412" t="s">
        <v>5915</v>
      </c>
      <c r="F412" t="s">
        <v>5915</v>
      </c>
      <c r="G412" t="s">
        <v>4314</v>
      </c>
      <c r="H412" s="64" t="s">
        <v>3048</v>
      </c>
      <c r="J412">
        <f t="shared" si="122"/>
        <v>0</v>
      </c>
      <c r="K412" t="str">
        <f t="shared" si="123"/>
        <v/>
      </c>
      <c r="L412" t="str">
        <f t="shared" si="119"/>
        <v/>
      </c>
      <c r="M412" t="str">
        <f t="shared" si="124"/>
        <v/>
      </c>
      <c r="N412" t="str">
        <f t="shared" si="125"/>
        <v/>
      </c>
      <c r="O412" t="str">
        <f t="shared" si="126"/>
        <v/>
      </c>
      <c r="P412" t="str">
        <f t="shared" si="127"/>
        <v/>
      </c>
      <c r="R412" t="str">
        <f t="shared" si="120"/>
        <v/>
      </c>
      <c r="T412" t="str">
        <f t="shared" si="128"/>
        <v>DINXPERLO</v>
      </c>
      <c r="U412" t="str">
        <f t="shared" si="129"/>
        <v>Bosmanslaan</v>
      </c>
      <c r="V412" s="62" t="str">
        <f t="shared" si="130"/>
        <v/>
      </c>
      <c r="W412" s="15" t="str">
        <f>IF(J412,#REF!,"")</f>
        <v/>
      </c>
      <c r="X412" s="15" t="str">
        <f>IF(J412,#REF!,"")</f>
        <v/>
      </c>
      <c r="Y412" s="62" t="str">
        <f t="shared" si="131"/>
        <v xml:space="preserve"> </v>
      </c>
      <c r="AA412" s="69"/>
      <c r="AB412" s="90" t="s">
        <v>5915</v>
      </c>
      <c r="AC412" s="5" t="s">
        <v>5915</v>
      </c>
      <c r="AD412" s="90" t="str">
        <f t="shared" si="132"/>
        <v/>
      </c>
      <c r="AE412" s="90" t="str">
        <f t="shared" si="133"/>
        <v/>
      </c>
      <c r="AF412" t="str">
        <f>IF(Y412="AV","Armatuur "&amp;AE412&amp;" leveren en plaatsen op LM "&amp;AD412&amp;"m","")&amp;IF(Y412="MV AV","Mast en armatuur leveren en plaatsen, "&amp;AE412&amp;" en LM "&amp;AD412&amp;"m, oude mast "&amp;AB412&amp;"m verwijderen","")&amp;IF(Y412="NM NA","Nwe mast en nw armatuur leveren en plaatsen, "&amp;AE412&amp;" en LM "&amp;AD412&amp;"m, oude mast "&amp;AB412&amp;"m verwijderen","")&amp;IF(Y412="NLP","Nieuw lichtpunt bijplaatsen, "&amp;AE412&amp;" en LM "&amp;AD412&amp;"m","")</f>
        <v/>
      </c>
      <c r="AH412" t="str">
        <f t="shared" si="121"/>
        <v/>
      </c>
      <c r="AI412" t="str">
        <f>IF(AH412&gt;"",VLOOKUP(AH412,'MAATREGELEN TBV BESTEK '!$A$3:$N$34,11,FALSE),"")</f>
        <v/>
      </c>
      <c r="AJ412" t="str">
        <f>IF(AH412&gt;"",VLOOKUP(AH412,'MAATREGELEN TBV BESTEK '!$A$3:$N$34,13,FALSE),"")</f>
        <v/>
      </c>
      <c r="AK412" t="str">
        <f>IF(AH412&gt;"",VLOOKUP(AH412,'MAATREGELEN TBV BESTEK '!$A$3:$N$34,14,FALSE),"")</f>
        <v/>
      </c>
    </row>
    <row r="413" spans="1:37" ht="12" customHeight="1">
      <c r="A413" s="49">
        <v>230096.37899999999</v>
      </c>
      <c r="B413" s="49">
        <v>431214.69799999997</v>
      </c>
      <c r="C413" t="s">
        <v>3054</v>
      </c>
      <c r="D413" t="s">
        <v>2462</v>
      </c>
      <c r="E413">
        <v>6</v>
      </c>
      <c r="F413" t="s">
        <v>6040</v>
      </c>
      <c r="G413" t="s">
        <v>4314</v>
      </c>
      <c r="H413" s="64" t="s">
        <v>3048</v>
      </c>
      <c r="J413">
        <f t="shared" si="122"/>
        <v>1</v>
      </c>
      <c r="K413" t="str">
        <f t="shared" si="123"/>
        <v>halfopen</v>
      </c>
      <c r="L413" t="str">
        <f t="shared" si="119"/>
        <v>groen</v>
      </c>
      <c r="M413">
        <f t="shared" si="124"/>
        <v>230096.37899999999</v>
      </c>
      <c r="N413">
        <f t="shared" si="125"/>
        <v>431214.69799999997</v>
      </c>
      <c r="O413" t="str">
        <f t="shared" si="126"/>
        <v>groen halfopen</v>
      </c>
      <c r="P413" t="str">
        <f t="shared" si="127"/>
        <v>DIN01019</v>
      </c>
      <c r="Q413" t="str">
        <f>$O$2&amp;E413</f>
        <v>Lph 6</v>
      </c>
      <c r="R413" t="str">
        <f t="shared" si="120"/>
        <v>Luma MINI</v>
      </c>
      <c r="T413" t="str">
        <f t="shared" si="128"/>
        <v>DINXPERLO</v>
      </c>
      <c r="U413" t="str">
        <f t="shared" si="129"/>
        <v>Bosmanslaan</v>
      </c>
      <c r="V413" s="62" t="str">
        <f t="shared" si="130"/>
        <v>DIN01019</v>
      </c>
      <c r="W413" s="15" t="e">
        <f>IF(J413,#REF!,"")</f>
        <v>#REF!</v>
      </c>
      <c r="X413" s="15" t="e">
        <f>IF(J413,#REF!,"")</f>
        <v>#REF!</v>
      </c>
      <c r="Y413" s="62" t="str">
        <f t="shared" si="131"/>
        <v>AV</v>
      </c>
      <c r="AA413" s="69"/>
      <c r="AB413" s="90">
        <v>6</v>
      </c>
      <c r="AC413" s="5" t="s">
        <v>4537</v>
      </c>
      <c r="AD413" s="90" t="str">
        <f t="shared" si="132"/>
        <v/>
      </c>
      <c r="AE413" s="90" t="str">
        <f t="shared" si="133"/>
        <v>Luma MINI</v>
      </c>
      <c r="AF413" s="22" t="str">
        <f>IF(Y413="AV","Armatuur "&amp;AE413&amp;" leveren en plaatsen op LM "&amp;AB413&amp;"m","")&amp;IF(Y413="MV AV","Mast en armatuur leveren en plaatsen, "&amp;AE413&amp;" en LM "&amp;AD413&amp;"m, oude mast "&amp;AB413&amp;"m verwijderen","")&amp;IF(Y413="NM NA","Nwe mast en nw armatuur leveren en plaatsen, "&amp;AE413&amp;" en LM "&amp;AD413&amp;"m","")&amp;IF(Y413="NLP","Nieuw lichtpunt bijplaatsen, "&amp;AE413&amp;" en LM "&amp;AD413&amp;"m","")</f>
        <v>Armatuur Luma MINI leveren en plaatsen op LM 6m</v>
      </c>
      <c r="AH413" t="str">
        <f t="shared" si="121"/>
        <v>AV 6-&gt;6 Luma MINI</v>
      </c>
      <c r="AI413">
        <f>IF(AH413&gt;"",VLOOKUP(AH413,'MAATREGELEN TBV BESTEK '!$A$3:$N$34,11,FALSE),"")</f>
        <v>132020</v>
      </c>
      <c r="AJ413">
        <f>IF(AH413&gt;"",VLOOKUP(AH413,'MAATREGELEN TBV BESTEK '!$A$3:$N$34,13,FALSE),"")</f>
        <v>711020</v>
      </c>
      <c r="AK413">
        <f>IF(AH413&gt;"",VLOOKUP(AH413,'MAATREGELEN TBV BESTEK '!$A$3:$N$34,14,FALSE),"")</f>
        <v>0</v>
      </c>
    </row>
    <row r="414" spans="1:37" ht="12" customHeight="1">
      <c r="A414" s="49">
        <v>230096.37899999999</v>
      </c>
      <c r="B414" s="49">
        <v>431214.69799999997</v>
      </c>
      <c r="C414" t="s">
        <v>3054</v>
      </c>
      <c r="D414" t="s">
        <v>4563</v>
      </c>
      <c r="E414" t="s">
        <v>5915</v>
      </c>
      <c r="F414" t="s">
        <v>5915</v>
      </c>
      <c r="G414" t="s">
        <v>4314</v>
      </c>
      <c r="H414" s="64" t="s">
        <v>3048</v>
      </c>
      <c r="J414">
        <f t="shared" si="122"/>
        <v>0</v>
      </c>
      <c r="K414" t="str">
        <f t="shared" si="123"/>
        <v/>
      </c>
      <c r="L414" t="str">
        <f t="shared" si="119"/>
        <v/>
      </c>
      <c r="M414" t="str">
        <f t="shared" si="124"/>
        <v/>
      </c>
      <c r="N414" t="str">
        <f t="shared" si="125"/>
        <v/>
      </c>
      <c r="O414" t="str">
        <f t="shared" si="126"/>
        <v/>
      </c>
      <c r="P414" t="str">
        <f t="shared" si="127"/>
        <v/>
      </c>
      <c r="R414" t="str">
        <f t="shared" si="120"/>
        <v/>
      </c>
      <c r="T414" t="str">
        <f t="shared" si="128"/>
        <v>DINXPERLO</v>
      </c>
      <c r="U414" t="str">
        <f t="shared" si="129"/>
        <v>Bosmanslaan</v>
      </c>
      <c r="V414" s="62" t="str">
        <f t="shared" si="130"/>
        <v/>
      </c>
      <c r="W414" s="15" t="str">
        <f>IF(J414,#REF!,"")</f>
        <v/>
      </c>
      <c r="X414" s="15" t="str">
        <f>IF(J414,#REF!,"")</f>
        <v/>
      </c>
      <c r="Y414" s="62" t="str">
        <f t="shared" si="131"/>
        <v xml:space="preserve"> </v>
      </c>
      <c r="AA414" s="69"/>
      <c r="AB414" s="90" t="s">
        <v>5915</v>
      </c>
      <c r="AC414" s="5" t="s">
        <v>5915</v>
      </c>
      <c r="AD414" s="90" t="str">
        <f t="shared" si="132"/>
        <v/>
      </c>
      <c r="AE414" s="90" t="str">
        <f t="shared" si="133"/>
        <v/>
      </c>
      <c r="AF414" t="str">
        <f>IF(Y414="AV","Armatuur "&amp;AE414&amp;" leveren en plaatsen op LM "&amp;AD414&amp;"m","")&amp;IF(Y414="MV AV","Mast en armatuur leveren en plaatsen, "&amp;AE414&amp;" en LM "&amp;AD414&amp;"m, oude mast "&amp;AB414&amp;"m verwijderen","")&amp;IF(Y414="NM NA","Nwe mast en nw armatuur leveren en plaatsen, "&amp;AE414&amp;" en LM "&amp;AD414&amp;"m, oude mast "&amp;AB414&amp;"m verwijderen","")&amp;IF(Y414="NLP","Nieuw lichtpunt bijplaatsen, "&amp;AE414&amp;" en LM "&amp;AD414&amp;"m","")</f>
        <v/>
      </c>
      <c r="AH414" t="str">
        <f t="shared" si="121"/>
        <v/>
      </c>
      <c r="AI414" t="str">
        <f>IF(AH414&gt;"",VLOOKUP(AH414,'MAATREGELEN TBV BESTEK '!$A$3:$N$34,11,FALSE),"")</f>
        <v/>
      </c>
      <c r="AJ414" t="str">
        <f>IF(AH414&gt;"",VLOOKUP(AH414,'MAATREGELEN TBV BESTEK '!$A$3:$N$34,13,FALSE),"")</f>
        <v/>
      </c>
      <c r="AK414" t="str">
        <f>IF(AH414&gt;"",VLOOKUP(AH414,'MAATREGELEN TBV BESTEK '!$A$3:$N$34,14,FALSE),"")</f>
        <v/>
      </c>
    </row>
    <row r="415" spans="1:37" ht="12" customHeight="1">
      <c r="A415" s="49">
        <v>230078.516</v>
      </c>
      <c r="B415" s="49">
        <v>431238.13099999999</v>
      </c>
      <c r="C415" t="s">
        <v>3055</v>
      </c>
      <c r="D415" t="s">
        <v>2462</v>
      </c>
      <c r="E415">
        <v>6</v>
      </c>
      <c r="F415" t="s">
        <v>6040</v>
      </c>
      <c r="G415" t="s">
        <v>4314</v>
      </c>
      <c r="H415" s="64" t="s">
        <v>3048</v>
      </c>
      <c r="J415">
        <f t="shared" si="122"/>
        <v>1</v>
      </c>
      <c r="K415" t="str">
        <f t="shared" si="123"/>
        <v>halfopen</v>
      </c>
      <c r="L415" t="str">
        <f t="shared" si="119"/>
        <v>groen</v>
      </c>
      <c r="M415">
        <f t="shared" si="124"/>
        <v>230078.516</v>
      </c>
      <c r="N415">
        <f t="shared" si="125"/>
        <v>431238.13099999999</v>
      </c>
      <c r="O415" t="str">
        <f t="shared" si="126"/>
        <v>groen halfopen</v>
      </c>
      <c r="P415" t="str">
        <f t="shared" si="127"/>
        <v>DIN01022</v>
      </c>
      <c r="Q415" t="str">
        <f>$O$2&amp;E415</f>
        <v>Lph 6</v>
      </c>
      <c r="R415" t="str">
        <f t="shared" si="120"/>
        <v>Luma MINI</v>
      </c>
      <c r="T415" t="str">
        <f t="shared" si="128"/>
        <v>DINXPERLO</v>
      </c>
      <c r="U415" t="str">
        <f t="shared" si="129"/>
        <v>Bosmanslaan</v>
      </c>
      <c r="V415" s="62" t="str">
        <f t="shared" si="130"/>
        <v>DIN01022</v>
      </c>
      <c r="W415" s="15" t="e">
        <f>IF(J415,#REF!,"")</f>
        <v>#REF!</v>
      </c>
      <c r="X415" s="15" t="e">
        <f>IF(J415,#REF!,"")</f>
        <v>#REF!</v>
      </c>
      <c r="Y415" s="62" t="str">
        <f t="shared" si="131"/>
        <v>AV</v>
      </c>
      <c r="AA415" s="69"/>
      <c r="AB415" s="90">
        <v>6</v>
      </c>
      <c r="AC415" s="5" t="s">
        <v>4537</v>
      </c>
      <c r="AD415" s="90" t="str">
        <f t="shared" si="132"/>
        <v/>
      </c>
      <c r="AE415" s="90" t="str">
        <f t="shared" si="133"/>
        <v>Luma MINI</v>
      </c>
      <c r="AF415" s="22" t="str">
        <f>IF(Y415="AV","Armatuur "&amp;AE415&amp;" leveren en plaatsen op LM "&amp;AB415&amp;"m","")&amp;IF(Y415="MV AV","Mast en armatuur leveren en plaatsen, "&amp;AE415&amp;" en LM "&amp;AD415&amp;"m, oude mast "&amp;AB415&amp;"m verwijderen","")&amp;IF(Y415="NM NA","Nwe mast en nw armatuur leveren en plaatsen, "&amp;AE415&amp;" en LM "&amp;AD415&amp;"m","")&amp;IF(Y415="NLP","Nieuw lichtpunt bijplaatsen, "&amp;AE415&amp;" en LM "&amp;AD415&amp;"m","")</f>
        <v>Armatuur Luma MINI leveren en plaatsen op LM 6m</v>
      </c>
      <c r="AH415" t="str">
        <f t="shared" si="121"/>
        <v>AV 6-&gt;6 Luma MINI</v>
      </c>
      <c r="AI415">
        <f>IF(AH415&gt;"",VLOOKUP(AH415,'MAATREGELEN TBV BESTEK '!$A$3:$N$34,11,FALSE),"")</f>
        <v>132020</v>
      </c>
      <c r="AJ415">
        <f>IF(AH415&gt;"",VLOOKUP(AH415,'MAATREGELEN TBV BESTEK '!$A$3:$N$34,13,FALSE),"")</f>
        <v>711020</v>
      </c>
      <c r="AK415">
        <f>IF(AH415&gt;"",VLOOKUP(AH415,'MAATREGELEN TBV BESTEK '!$A$3:$N$34,14,FALSE),"")</f>
        <v>0</v>
      </c>
    </row>
    <row r="416" spans="1:37" ht="12" customHeight="1">
      <c r="A416" s="49">
        <v>230078.516</v>
      </c>
      <c r="B416" s="49">
        <v>431238.13099999999</v>
      </c>
      <c r="C416" t="s">
        <v>3055</v>
      </c>
      <c r="D416" t="s">
        <v>4563</v>
      </c>
      <c r="E416" t="s">
        <v>5915</v>
      </c>
      <c r="F416" t="s">
        <v>5915</v>
      </c>
      <c r="G416" t="s">
        <v>4314</v>
      </c>
      <c r="H416" s="64" t="s">
        <v>3048</v>
      </c>
      <c r="J416">
        <f t="shared" si="122"/>
        <v>0</v>
      </c>
      <c r="K416" t="str">
        <f t="shared" si="123"/>
        <v/>
      </c>
      <c r="L416" t="str">
        <f t="shared" si="119"/>
        <v/>
      </c>
      <c r="M416" t="str">
        <f t="shared" si="124"/>
        <v/>
      </c>
      <c r="N416" t="str">
        <f t="shared" si="125"/>
        <v/>
      </c>
      <c r="O416" t="str">
        <f t="shared" si="126"/>
        <v/>
      </c>
      <c r="P416" t="str">
        <f t="shared" si="127"/>
        <v/>
      </c>
      <c r="R416" t="str">
        <f t="shared" si="120"/>
        <v/>
      </c>
      <c r="T416" t="str">
        <f t="shared" si="128"/>
        <v>DINXPERLO</v>
      </c>
      <c r="U416" t="str">
        <f t="shared" si="129"/>
        <v>Bosmanslaan</v>
      </c>
      <c r="V416" s="62" t="str">
        <f t="shared" si="130"/>
        <v/>
      </c>
      <c r="W416" s="15" t="str">
        <f>IF(J416,#REF!,"")</f>
        <v/>
      </c>
      <c r="X416" s="15" t="str">
        <f>IF(J416,#REF!,"")</f>
        <v/>
      </c>
      <c r="Y416" s="62" t="str">
        <f t="shared" si="131"/>
        <v xml:space="preserve"> </v>
      </c>
      <c r="AA416" s="69"/>
      <c r="AB416" s="90" t="s">
        <v>5915</v>
      </c>
      <c r="AC416" s="5" t="s">
        <v>5915</v>
      </c>
      <c r="AD416" s="90" t="str">
        <f t="shared" si="132"/>
        <v/>
      </c>
      <c r="AE416" s="90" t="str">
        <f t="shared" si="133"/>
        <v/>
      </c>
      <c r="AF416" t="str">
        <f>IF(Y416="AV","Armatuur "&amp;AE416&amp;" leveren en plaatsen op LM "&amp;AD416&amp;"m","")&amp;IF(Y416="MV AV","Mast en armatuur leveren en plaatsen, "&amp;AE416&amp;" en LM "&amp;AD416&amp;"m, oude mast "&amp;AB416&amp;"m verwijderen","")&amp;IF(Y416="NM NA","Nwe mast en nw armatuur leveren en plaatsen, "&amp;AE416&amp;" en LM "&amp;AD416&amp;"m, oude mast "&amp;AB416&amp;"m verwijderen","")&amp;IF(Y416="NLP","Nieuw lichtpunt bijplaatsen, "&amp;AE416&amp;" en LM "&amp;AD416&amp;"m","")</f>
        <v/>
      </c>
      <c r="AH416" t="str">
        <f t="shared" si="121"/>
        <v/>
      </c>
      <c r="AI416" t="str">
        <f>IF(AH416&gt;"",VLOOKUP(AH416,'MAATREGELEN TBV BESTEK '!$A$3:$N$34,11,FALSE),"")</f>
        <v/>
      </c>
      <c r="AJ416" t="str">
        <f>IF(AH416&gt;"",VLOOKUP(AH416,'MAATREGELEN TBV BESTEK '!$A$3:$N$34,13,FALSE),"")</f>
        <v/>
      </c>
      <c r="AK416" t="str">
        <f>IF(AH416&gt;"",VLOOKUP(AH416,'MAATREGELEN TBV BESTEK '!$A$3:$N$34,14,FALSE),"")</f>
        <v/>
      </c>
    </row>
    <row r="417" spans="1:37" ht="12" customHeight="1">
      <c r="A417" s="49">
        <v>230022.77</v>
      </c>
      <c r="B417" s="49">
        <v>431384.23100000003</v>
      </c>
      <c r="C417" t="s">
        <v>3056</v>
      </c>
      <c r="D417" t="s">
        <v>2462</v>
      </c>
      <c r="E417">
        <v>6</v>
      </c>
      <c r="F417" t="s">
        <v>6040</v>
      </c>
      <c r="G417" t="s">
        <v>4314</v>
      </c>
      <c r="H417" s="64" t="s">
        <v>3048</v>
      </c>
      <c r="J417">
        <f t="shared" si="122"/>
        <v>1</v>
      </c>
      <c r="K417" t="str">
        <f t="shared" si="123"/>
        <v>halfopen</v>
      </c>
      <c r="L417" t="str">
        <f t="shared" si="119"/>
        <v>groen</v>
      </c>
      <c r="M417">
        <f t="shared" si="124"/>
        <v>230022.77</v>
      </c>
      <c r="N417">
        <f t="shared" si="125"/>
        <v>431384.23100000003</v>
      </c>
      <c r="O417" t="str">
        <f t="shared" si="126"/>
        <v>groen halfopen</v>
      </c>
      <c r="P417" t="str">
        <f t="shared" si="127"/>
        <v>DIN01042</v>
      </c>
      <c r="Q417" t="str">
        <f>$O$2&amp;E417</f>
        <v>Lph 6</v>
      </c>
      <c r="R417" t="str">
        <f t="shared" si="120"/>
        <v>Luma MINI</v>
      </c>
      <c r="T417" t="str">
        <f t="shared" si="128"/>
        <v>DINXPERLO</v>
      </c>
      <c r="U417" t="str">
        <f t="shared" si="129"/>
        <v>Bosmanslaan</v>
      </c>
      <c r="V417" s="62" t="str">
        <f t="shared" si="130"/>
        <v>DIN01042</v>
      </c>
      <c r="W417" s="15" t="e">
        <f>IF(J417,#REF!,"")</f>
        <v>#REF!</v>
      </c>
      <c r="X417" s="15" t="e">
        <f>IF(J417,#REF!,"")</f>
        <v>#REF!</v>
      </c>
      <c r="Y417" s="62" t="str">
        <f t="shared" si="131"/>
        <v>AV</v>
      </c>
      <c r="AA417" s="69"/>
      <c r="AB417" s="90">
        <v>6</v>
      </c>
      <c r="AC417" s="5" t="s">
        <v>4537</v>
      </c>
      <c r="AD417" s="90" t="str">
        <f t="shared" si="132"/>
        <v/>
      </c>
      <c r="AE417" s="90" t="str">
        <f t="shared" si="133"/>
        <v>Luma MINI</v>
      </c>
      <c r="AF417" s="22" t="str">
        <f>IF(Y417="AV","Armatuur "&amp;AE417&amp;" leveren en plaatsen op LM "&amp;AB417&amp;"m","")&amp;IF(Y417="MV AV","Mast en armatuur leveren en plaatsen, "&amp;AE417&amp;" en LM "&amp;AD417&amp;"m, oude mast "&amp;AB417&amp;"m verwijderen","")&amp;IF(Y417="NM NA","Nwe mast en nw armatuur leveren en plaatsen, "&amp;AE417&amp;" en LM "&amp;AD417&amp;"m","")&amp;IF(Y417="NLP","Nieuw lichtpunt bijplaatsen, "&amp;AE417&amp;" en LM "&amp;AD417&amp;"m","")</f>
        <v>Armatuur Luma MINI leveren en plaatsen op LM 6m</v>
      </c>
      <c r="AH417" t="str">
        <f t="shared" si="121"/>
        <v>AV 6-&gt;6 Luma MINI</v>
      </c>
      <c r="AI417">
        <f>IF(AH417&gt;"",VLOOKUP(AH417,'MAATREGELEN TBV BESTEK '!$A$3:$N$34,11,FALSE),"")</f>
        <v>132020</v>
      </c>
      <c r="AJ417">
        <f>IF(AH417&gt;"",VLOOKUP(AH417,'MAATREGELEN TBV BESTEK '!$A$3:$N$34,13,FALSE),"")</f>
        <v>711020</v>
      </c>
      <c r="AK417">
        <f>IF(AH417&gt;"",VLOOKUP(AH417,'MAATREGELEN TBV BESTEK '!$A$3:$N$34,14,FALSE),"")</f>
        <v>0</v>
      </c>
    </row>
    <row r="418" spans="1:37" ht="12" customHeight="1">
      <c r="A418" s="49">
        <v>230022.77</v>
      </c>
      <c r="B418" s="49">
        <v>431384.23100000003</v>
      </c>
      <c r="C418" t="s">
        <v>3056</v>
      </c>
      <c r="D418" t="s">
        <v>4563</v>
      </c>
      <c r="E418" t="s">
        <v>5915</v>
      </c>
      <c r="F418" t="s">
        <v>5915</v>
      </c>
      <c r="G418" t="s">
        <v>4314</v>
      </c>
      <c r="H418" s="64" t="s">
        <v>3048</v>
      </c>
      <c r="J418">
        <f t="shared" si="122"/>
        <v>0</v>
      </c>
      <c r="K418" t="str">
        <f t="shared" si="123"/>
        <v/>
      </c>
      <c r="L418" t="str">
        <f t="shared" si="119"/>
        <v/>
      </c>
      <c r="M418" t="str">
        <f t="shared" si="124"/>
        <v/>
      </c>
      <c r="N418" t="str">
        <f t="shared" si="125"/>
        <v/>
      </c>
      <c r="O418" t="str">
        <f t="shared" si="126"/>
        <v/>
      </c>
      <c r="P418" t="str">
        <f t="shared" si="127"/>
        <v/>
      </c>
      <c r="R418" t="str">
        <f t="shared" si="120"/>
        <v/>
      </c>
      <c r="T418" t="str">
        <f t="shared" si="128"/>
        <v>DINXPERLO</v>
      </c>
      <c r="U418" t="str">
        <f t="shared" si="129"/>
        <v>Bosmanslaan</v>
      </c>
      <c r="V418" s="62" t="str">
        <f t="shared" si="130"/>
        <v/>
      </c>
      <c r="W418" s="15" t="str">
        <f>IF(J418,#REF!,"")</f>
        <v/>
      </c>
      <c r="X418" s="15" t="str">
        <f>IF(J418,#REF!,"")</f>
        <v/>
      </c>
      <c r="Y418" s="62" t="str">
        <f t="shared" si="131"/>
        <v xml:space="preserve"> </v>
      </c>
      <c r="AA418" s="69"/>
      <c r="AB418" s="90" t="s">
        <v>5915</v>
      </c>
      <c r="AC418" s="5" t="s">
        <v>5915</v>
      </c>
      <c r="AD418" s="90" t="str">
        <f t="shared" si="132"/>
        <v/>
      </c>
      <c r="AE418" s="90" t="str">
        <f t="shared" si="133"/>
        <v/>
      </c>
      <c r="AF418" t="str">
        <f>IF(Y418="AV","Armatuur "&amp;AE418&amp;" leveren en plaatsen op LM "&amp;AD418&amp;"m","")&amp;IF(Y418="MV AV","Mast en armatuur leveren en plaatsen, "&amp;AE418&amp;" en LM "&amp;AD418&amp;"m, oude mast "&amp;AB418&amp;"m verwijderen","")&amp;IF(Y418="NM NA","Nwe mast en nw armatuur leveren en plaatsen, "&amp;AE418&amp;" en LM "&amp;AD418&amp;"m, oude mast "&amp;AB418&amp;"m verwijderen","")&amp;IF(Y418="NLP","Nieuw lichtpunt bijplaatsen, "&amp;AE418&amp;" en LM "&amp;AD418&amp;"m","")</f>
        <v/>
      </c>
      <c r="AH418" t="str">
        <f t="shared" si="121"/>
        <v/>
      </c>
      <c r="AI418" t="str">
        <f>IF(AH418&gt;"",VLOOKUP(AH418,'MAATREGELEN TBV BESTEK '!$A$3:$N$34,11,FALSE),"")</f>
        <v/>
      </c>
      <c r="AJ418" t="str">
        <f>IF(AH418&gt;"",VLOOKUP(AH418,'MAATREGELEN TBV BESTEK '!$A$3:$N$34,13,FALSE),"")</f>
        <v/>
      </c>
      <c r="AK418" t="str">
        <f>IF(AH418&gt;"",VLOOKUP(AH418,'MAATREGELEN TBV BESTEK '!$A$3:$N$34,14,FALSE),"")</f>
        <v/>
      </c>
    </row>
    <row r="419" spans="1:37" ht="12" customHeight="1">
      <c r="A419" s="49">
        <v>230035.67800000001</v>
      </c>
      <c r="B419" s="49">
        <v>431410.32500000001</v>
      </c>
      <c r="C419" t="s">
        <v>3057</v>
      </c>
      <c r="D419" t="s">
        <v>2462</v>
      </c>
      <c r="E419">
        <v>6</v>
      </c>
      <c r="F419" t="s">
        <v>6040</v>
      </c>
      <c r="G419" t="s">
        <v>4314</v>
      </c>
      <c r="H419" s="64" t="s">
        <v>3048</v>
      </c>
      <c r="J419">
        <f t="shared" si="122"/>
        <v>1</v>
      </c>
      <c r="K419" t="str">
        <f t="shared" si="123"/>
        <v>halfopen</v>
      </c>
      <c r="L419" t="str">
        <f t="shared" si="119"/>
        <v>groen</v>
      </c>
      <c r="M419">
        <f t="shared" si="124"/>
        <v>230035.67800000001</v>
      </c>
      <c r="N419">
        <f t="shared" si="125"/>
        <v>431410.32500000001</v>
      </c>
      <c r="O419" t="str">
        <f t="shared" si="126"/>
        <v>groen halfopen</v>
      </c>
      <c r="P419" t="str">
        <f t="shared" si="127"/>
        <v>DIN01043</v>
      </c>
      <c r="Q419" t="str">
        <f>$O$2&amp;E419</f>
        <v>Lph 6</v>
      </c>
      <c r="R419" t="str">
        <f t="shared" si="120"/>
        <v>Luma MINI</v>
      </c>
      <c r="T419" t="str">
        <f t="shared" si="128"/>
        <v>DINXPERLO</v>
      </c>
      <c r="U419" t="str">
        <f t="shared" si="129"/>
        <v>Bosmanslaan</v>
      </c>
      <c r="V419" s="62" t="str">
        <f t="shared" si="130"/>
        <v>DIN01043</v>
      </c>
      <c r="W419" s="15" t="e">
        <f>IF(J419,#REF!,"")</f>
        <v>#REF!</v>
      </c>
      <c r="X419" s="15" t="e">
        <f>IF(J419,#REF!,"")</f>
        <v>#REF!</v>
      </c>
      <c r="Y419" s="62" t="str">
        <f t="shared" si="131"/>
        <v>AV</v>
      </c>
      <c r="AA419" s="69"/>
      <c r="AB419" s="90">
        <v>6</v>
      </c>
      <c r="AC419" s="5" t="s">
        <v>4537</v>
      </c>
      <c r="AD419" s="90" t="str">
        <f t="shared" si="132"/>
        <v/>
      </c>
      <c r="AE419" s="90" t="str">
        <f t="shared" si="133"/>
        <v>Luma MINI</v>
      </c>
      <c r="AF419" s="22" t="str">
        <f>IF(Y419="AV","Armatuur "&amp;AE419&amp;" leveren en plaatsen op LM "&amp;AB419&amp;"m","")&amp;IF(Y419="MV AV","Mast en armatuur leveren en plaatsen, "&amp;AE419&amp;" en LM "&amp;AD419&amp;"m, oude mast "&amp;AB419&amp;"m verwijderen","")&amp;IF(Y419="NM NA","Nwe mast en nw armatuur leveren en plaatsen, "&amp;AE419&amp;" en LM "&amp;AD419&amp;"m","")&amp;IF(Y419="NLP","Nieuw lichtpunt bijplaatsen, "&amp;AE419&amp;" en LM "&amp;AD419&amp;"m","")</f>
        <v>Armatuur Luma MINI leveren en plaatsen op LM 6m</v>
      </c>
      <c r="AH419" t="str">
        <f t="shared" si="121"/>
        <v>AV 6-&gt;6 Luma MINI</v>
      </c>
      <c r="AI419">
        <f>IF(AH419&gt;"",VLOOKUP(AH419,'MAATREGELEN TBV BESTEK '!$A$3:$N$34,11,FALSE),"")</f>
        <v>132020</v>
      </c>
      <c r="AJ419">
        <f>IF(AH419&gt;"",VLOOKUP(AH419,'MAATREGELEN TBV BESTEK '!$A$3:$N$34,13,FALSE),"")</f>
        <v>711020</v>
      </c>
      <c r="AK419">
        <f>IF(AH419&gt;"",VLOOKUP(AH419,'MAATREGELEN TBV BESTEK '!$A$3:$N$34,14,FALSE),"")</f>
        <v>0</v>
      </c>
    </row>
    <row r="420" spans="1:37" ht="12" customHeight="1">
      <c r="A420" s="49">
        <v>230035.67800000001</v>
      </c>
      <c r="B420" s="49">
        <v>431410.32500000001</v>
      </c>
      <c r="C420" t="s">
        <v>3057</v>
      </c>
      <c r="D420" t="s">
        <v>4563</v>
      </c>
      <c r="E420" t="s">
        <v>5915</v>
      </c>
      <c r="F420" t="s">
        <v>5915</v>
      </c>
      <c r="G420" t="s">
        <v>4314</v>
      </c>
      <c r="H420" s="64" t="s">
        <v>3048</v>
      </c>
      <c r="J420">
        <f t="shared" si="122"/>
        <v>0</v>
      </c>
      <c r="K420" t="str">
        <f t="shared" si="123"/>
        <v/>
      </c>
      <c r="L420" t="str">
        <f t="shared" si="119"/>
        <v/>
      </c>
      <c r="M420" t="str">
        <f t="shared" si="124"/>
        <v/>
      </c>
      <c r="N420" t="str">
        <f t="shared" si="125"/>
        <v/>
      </c>
      <c r="O420" t="str">
        <f t="shared" si="126"/>
        <v/>
      </c>
      <c r="P420" t="str">
        <f t="shared" si="127"/>
        <v/>
      </c>
      <c r="R420" t="str">
        <f t="shared" si="120"/>
        <v/>
      </c>
      <c r="T420" t="str">
        <f t="shared" si="128"/>
        <v>DINXPERLO</v>
      </c>
      <c r="U420" t="str">
        <f t="shared" si="129"/>
        <v>Bosmanslaan</v>
      </c>
      <c r="V420" s="62" t="str">
        <f t="shared" si="130"/>
        <v/>
      </c>
      <c r="W420" s="15" t="str">
        <f>IF(J420,#REF!,"")</f>
        <v/>
      </c>
      <c r="X420" s="15" t="str">
        <f>IF(J420,#REF!,"")</f>
        <v/>
      </c>
      <c r="Y420" s="62" t="str">
        <f t="shared" si="131"/>
        <v xml:space="preserve"> </v>
      </c>
      <c r="AA420" s="69"/>
      <c r="AB420" s="90" t="s">
        <v>5915</v>
      </c>
      <c r="AC420" s="5" t="s">
        <v>5915</v>
      </c>
      <c r="AD420" s="90" t="str">
        <f t="shared" si="132"/>
        <v/>
      </c>
      <c r="AE420" s="90" t="str">
        <f t="shared" si="133"/>
        <v/>
      </c>
      <c r="AF420" t="str">
        <f>IF(Y420="AV","Armatuur "&amp;AE420&amp;" leveren en plaatsen op LM "&amp;AD420&amp;"m","")&amp;IF(Y420="MV AV","Mast en armatuur leveren en plaatsen, "&amp;AE420&amp;" en LM "&amp;AD420&amp;"m, oude mast "&amp;AB420&amp;"m verwijderen","")&amp;IF(Y420="NM NA","Nwe mast en nw armatuur leveren en plaatsen, "&amp;AE420&amp;" en LM "&amp;AD420&amp;"m, oude mast "&amp;AB420&amp;"m verwijderen","")&amp;IF(Y420="NLP","Nieuw lichtpunt bijplaatsen, "&amp;AE420&amp;" en LM "&amp;AD420&amp;"m","")</f>
        <v/>
      </c>
      <c r="AH420" t="str">
        <f t="shared" si="121"/>
        <v/>
      </c>
      <c r="AI420" t="str">
        <f>IF(AH420&gt;"",VLOOKUP(AH420,'MAATREGELEN TBV BESTEK '!$A$3:$N$34,11,FALSE),"")</f>
        <v/>
      </c>
      <c r="AJ420" t="str">
        <f>IF(AH420&gt;"",VLOOKUP(AH420,'MAATREGELEN TBV BESTEK '!$A$3:$N$34,13,FALSE),"")</f>
        <v/>
      </c>
      <c r="AK420" t="str">
        <f>IF(AH420&gt;"",VLOOKUP(AH420,'MAATREGELEN TBV BESTEK '!$A$3:$N$34,14,FALSE),"")</f>
        <v/>
      </c>
    </row>
    <row r="421" spans="1:37" ht="12" customHeight="1">
      <c r="A421" s="49">
        <v>230056.77100000001</v>
      </c>
      <c r="B421" s="49">
        <v>431430.06099999999</v>
      </c>
      <c r="C421" t="s">
        <v>3058</v>
      </c>
      <c r="D421" t="s">
        <v>2462</v>
      </c>
      <c r="E421">
        <v>6</v>
      </c>
      <c r="F421" t="s">
        <v>6040</v>
      </c>
      <c r="G421" t="s">
        <v>4314</v>
      </c>
      <c r="H421" s="64" t="s">
        <v>3048</v>
      </c>
      <c r="J421">
        <f t="shared" si="122"/>
        <v>1</v>
      </c>
      <c r="K421" t="str">
        <f t="shared" si="123"/>
        <v>halfopen</v>
      </c>
      <c r="L421" t="str">
        <f t="shared" si="119"/>
        <v>groen</v>
      </c>
      <c r="M421">
        <f t="shared" si="124"/>
        <v>230056.77100000001</v>
      </c>
      <c r="N421">
        <f t="shared" si="125"/>
        <v>431430.06099999999</v>
      </c>
      <c r="O421" t="str">
        <f t="shared" si="126"/>
        <v>groen halfopen</v>
      </c>
      <c r="P421" t="str">
        <f t="shared" si="127"/>
        <v>DIN01044</v>
      </c>
      <c r="Q421" t="str">
        <f>$O$2&amp;E421</f>
        <v>Lph 6</v>
      </c>
      <c r="R421" t="str">
        <f t="shared" si="120"/>
        <v>Luma MINI</v>
      </c>
      <c r="T421" t="str">
        <f t="shared" si="128"/>
        <v>DINXPERLO</v>
      </c>
      <c r="U421" t="str">
        <f t="shared" si="129"/>
        <v>Bosmanslaan</v>
      </c>
      <c r="V421" s="62" t="str">
        <f t="shared" si="130"/>
        <v>DIN01044</v>
      </c>
      <c r="W421" s="15" t="e">
        <f>IF(J421,#REF!,"")</f>
        <v>#REF!</v>
      </c>
      <c r="X421" s="15" t="e">
        <f>IF(J421,#REF!,"")</f>
        <v>#REF!</v>
      </c>
      <c r="Y421" s="62" t="str">
        <f t="shared" si="131"/>
        <v>AV</v>
      </c>
      <c r="AA421" s="69"/>
      <c r="AB421" s="90">
        <v>6</v>
      </c>
      <c r="AC421" s="5" t="s">
        <v>4537</v>
      </c>
      <c r="AD421" s="90" t="str">
        <f t="shared" si="132"/>
        <v/>
      </c>
      <c r="AE421" s="90" t="str">
        <f t="shared" si="133"/>
        <v>Luma MINI</v>
      </c>
      <c r="AF421" s="22" t="str">
        <f>IF(Y421="AV","Armatuur "&amp;AE421&amp;" leveren en plaatsen op LM "&amp;AB421&amp;"m","")&amp;IF(Y421="MV AV","Mast en armatuur leveren en plaatsen, "&amp;AE421&amp;" en LM "&amp;AD421&amp;"m, oude mast "&amp;AB421&amp;"m verwijderen","")&amp;IF(Y421="NM NA","Nwe mast en nw armatuur leveren en plaatsen, "&amp;AE421&amp;" en LM "&amp;AD421&amp;"m","")&amp;IF(Y421="NLP","Nieuw lichtpunt bijplaatsen, "&amp;AE421&amp;" en LM "&amp;AD421&amp;"m","")</f>
        <v>Armatuur Luma MINI leveren en plaatsen op LM 6m</v>
      </c>
      <c r="AH421" t="str">
        <f t="shared" si="121"/>
        <v>AV 6-&gt;6 Luma MINI</v>
      </c>
      <c r="AI421">
        <f>IF(AH421&gt;"",VLOOKUP(AH421,'MAATREGELEN TBV BESTEK '!$A$3:$N$34,11,FALSE),"")</f>
        <v>132020</v>
      </c>
      <c r="AJ421">
        <f>IF(AH421&gt;"",VLOOKUP(AH421,'MAATREGELEN TBV BESTEK '!$A$3:$N$34,13,FALSE),"")</f>
        <v>711020</v>
      </c>
      <c r="AK421">
        <f>IF(AH421&gt;"",VLOOKUP(AH421,'MAATREGELEN TBV BESTEK '!$A$3:$N$34,14,FALSE),"")</f>
        <v>0</v>
      </c>
    </row>
    <row r="422" spans="1:37" ht="12" customHeight="1">
      <c r="A422" s="49">
        <v>230056.77100000001</v>
      </c>
      <c r="B422" s="49">
        <v>431430.06099999999</v>
      </c>
      <c r="C422" t="s">
        <v>3058</v>
      </c>
      <c r="D422" t="s">
        <v>4563</v>
      </c>
      <c r="E422" t="s">
        <v>5915</v>
      </c>
      <c r="F422" t="s">
        <v>5915</v>
      </c>
      <c r="G422" t="s">
        <v>4314</v>
      </c>
      <c r="H422" s="64" t="s">
        <v>3048</v>
      </c>
      <c r="J422">
        <f t="shared" si="122"/>
        <v>0</v>
      </c>
      <c r="K422" t="str">
        <f t="shared" si="123"/>
        <v/>
      </c>
      <c r="L422" t="str">
        <f t="shared" si="119"/>
        <v/>
      </c>
      <c r="M422" t="str">
        <f t="shared" si="124"/>
        <v/>
      </c>
      <c r="N422" t="str">
        <f t="shared" si="125"/>
        <v/>
      </c>
      <c r="O422" t="str">
        <f t="shared" si="126"/>
        <v/>
      </c>
      <c r="P422" t="str">
        <f t="shared" si="127"/>
        <v/>
      </c>
      <c r="R422" t="str">
        <f t="shared" si="120"/>
        <v/>
      </c>
      <c r="T422" t="str">
        <f t="shared" si="128"/>
        <v>DINXPERLO</v>
      </c>
      <c r="U422" t="str">
        <f t="shared" si="129"/>
        <v>Bosmanslaan</v>
      </c>
      <c r="V422" s="62" t="str">
        <f t="shared" si="130"/>
        <v/>
      </c>
      <c r="W422" s="15" t="str">
        <f>IF(J422,#REF!,"")</f>
        <v/>
      </c>
      <c r="X422" s="15" t="str">
        <f>IF(J422,#REF!,"")</f>
        <v/>
      </c>
      <c r="Y422" s="62" t="str">
        <f t="shared" si="131"/>
        <v xml:space="preserve"> </v>
      </c>
      <c r="AA422" s="69"/>
      <c r="AB422" s="90" t="s">
        <v>5915</v>
      </c>
      <c r="AC422" s="5" t="s">
        <v>5915</v>
      </c>
      <c r="AD422" s="90" t="str">
        <f t="shared" si="132"/>
        <v/>
      </c>
      <c r="AE422" s="90" t="str">
        <f t="shared" si="133"/>
        <v/>
      </c>
      <c r="AF422" t="str">
        <f>IF(Y422="AV","Armatuur "&amp;AE422&amp;" leveren en plaatsen op LM "&amp;AD422&amp;"m","")&amp;IF(Y422="MV AV","Mast en armatuur leveren en plaatsen, "&amp;AE422&amp;" en LM "&amp;AD422&amp;"m, oude mast "&amp;AB422&amp;"m verwijderen","")&amp;IF(Y422="NM NA","Nwe mast en nw armatuur leveren en plaatsen, "&amp;AE422&amp;" en LM "&amp;AD422&amp;"m, oude mast "&amp;AB422&amp;"m verwijderen","")&amp;IF(Y422="NLP","Nieuw lichtpunt bijplaatsen, "&amp;AE422&amp;" en LM "&amp;AD422&amp;"m","")</f>
        <v/>
      </c>
      <c r="AH422" t="str">
        <f t="shared" si="121"/>
        <v/>
      </c>
      <c r="AI422" t="str">
        <f>IF(AH422&gt;"",VLOOKUP(AH422,'MAATREGELEN TBV BESTEK '!$A$3:$N$34,11,FALSE),"")</f>
        <v/>
      </c>
      <c r="AJ422" t="str">
        <f>IF(AH422&gt;"",VLOOKUP(AH422,'MAATREGELEN TBV BESTEK '!$A$3:$N$34,13,FALSE),"")</f>
        <v/>
      </c>
      <c r="AK422" t="str">
        <f>IF(AH422&gt;"",VLOOKUP(AH422,'MAATREGELEN TBV BESTEK '!$A$3:$N$34,14,FALSE),"")</f>
        <v/>
      </c>
    </row>
    <row r="423" spans="1:37" ht="12" customHeight="1">
      <c r="A423" s="49">
        <v>230086.97500000001</v>
      </c>
      <c r="B423" s="49">
        <v>431448.315</v>
      </c>
      <c r="C423" t="s">
        <v>3059</v>
      </c>
      <c r="D423" t="s">
        <v>2462</v>
      </c>
      <c r="E423">
        <v>6</v>
      </c>
      <c r="F423" t="s">
        <v>6040</v>
      </c>
      <c r="G423" t="s">
        <v>4314</v>
      </c>
      <c r="H423" s="64" t="s">
        <v>3048</v>
      </c>
      <c r="J423">
        <f t="shared" si="122"/>
        <v>1</v>
      </c>
      <c r="K423" t="str">
        <f t="shared" si="123"/>
        <v>halfopen</v>
      </c>
      <c r="L423" t="str">
        <f t="shared" si="119"/>
        <v>groen</v>
      </c>
      <c r="M423">
        <f t="shared" si="124"/>
        <v>230086.97500000001</v>
      </c>
      <c r="N423">
        <f t="shared" si="125"/>
        <v>431448.315</v>
      </c>
      <c r="O423" t="str">
        <f t="shared" si="126"/>
        <v>groen halfopen</v>
      </c>
      <c r="P423" t="str">
        <f t="shared" si="127"/>
        <v>DIN01045</v>
      </c>
      <c r="Q423" t="str">
        <f>$O$2&amp;E423</f>
        <v>Lph 6</v>
      </c>
      <c r="R423" t="str">
        <f t="shared" si="120"/>
        <v>Luma MINI</v>
      </c>
      <c r="T423" t="str">
        <f t="shared" si="128"/>
        <v>DINXPERLO</v>
      </c>
      <c r="U423" t="str">
        <f t="shared" si="129"/>
        <v>Bosmanslaan</v>
      </c>
      <c r="V423" s="62" t="str">
        <f t="shared" si="130"/>
        <v>DIN01045</v>
      </c>
      <c r="W423" s="15" t="e">
        <f>IF(J423,#REF!,"")</f>
        <v>#REF!</v>
      </c>
      <c r="X423" s="15" t="e">
        <f>IF(J423,#REF!,"")</f>
        <v>#REF!</v>
      </c>
      <c r="Y423" s="62" t="str">
        <f t="shared" si="131"/>
        <v>AV</v>
      </c>
      <c r="AA423" s="69"/>
      <c r="AB423" s="90">
        <v>6</v>
      </c>
      <c r="AC423" s="5" t="s">
        <v>4537</v>
      </c>
      <c r="AD423" s="90" t="str">
        <f t="shared" si="132"/>
        <v/>
      </c>
      <c r="AE423" s="90" t="str">
        <f t="shared" si="133"/>
        <v>Luma MINI</v>
      </c>
      <c r="AF423" s="22" t="str">
        <f>IF(Y423="AV","Armatuur "&amp;AE423&amp;" leveren en plaatsen op LM "&amp;AB423&amp;"m","")&amp;IF(Y423="MV AV","Mast en armatuur leveren en plaatsen, "&amp;AE423&amp;" en LM "&amp;AD423&amp;"m, oude mast "&amp;AB423&amp;"m verwijderen","")&amp;IF(Y423="NM NA","Nwe mast en nw armatuur leveren en plaatsen, "&amp;AE423&amp;" en LM "&amp;AD423&amp;"m","")&amp;IF(Y423="NLP","Nieuw lichtpunt bijplaatsen, "&amp;AE423&amp;" en LM "&amp;AD423&amp;"m","")</f>
        <v>Armatuur Luma MINI leveren en plaatsen op LM 6m</v>
      </c>
      <c r="AH423" t="str">
        <f t="shared" si="121"/>
        <v>AV 6-&gt;6 Luma MINI</v>
      </c>
      <c r="AI423">
        <f>IF(AH423&gt;"",VLOOKUP(AH423,'MAATREGELEN TBV BESTEK '!$A$3:$N$34,11,FALSE),"")</f>
        <v>132020</v>
      </c>
      <c r="AJ423">
        <f>IF(AH423&gt;"",VLOOKUP(AH423,'MAATREGELEN TBV BESTEK '!$A$3:$N$34,13,FALSE),"")</f>
        <v>711020</v>
      </c>
      <c r="AK423">
        <f>IF(AH423&gt;"",VLOOKUP(AH423,'MAATREGELEN TBV BESTEK '!$A$3:$N$34,14,FALSE),"")</f>
        <v>0</v>
      </c>
    </row>
    <row r="424" spans="1:37" ht="12" customHeight="1">
      <c r="A424" s="49">
        <v>230086.97500000001</v>
      </c>
      <c r="B424" s="49">
        <v>431448.315</v>
      </c>
      <c r="C424" t="s">
        <v>3059</v>
      </c>
      <c r="D424" t="s">
        <v>4563</v>
      </c>
      <c r="E424" t="s">
        <v>5915</v>
      </c>
      <c r="F424" t="s">
        <v>5915</v>
      </c>
      <c r="G424" t="s">
        <v>4314</v>
      </c>
      <c r="H424" s="64" t="s">
        <v>3048</v>
      </c>
      <c r="J424">
        <f t="shared" si="122"/>
        <v>0</v>
      </c>
      <c r="K424" t="str">
        <f t="shared" si="123"/>
        <v/>
      </c>
      <c r="L424" t="str">
        <f t="shared" si="119"/>
        <v/>
      </c>
      <c r="M424" t="str">
        <f t="shared" si="124"/>
        <v/>
      </c>
      <c r="N424" t="str">
        <f t="shared" si="125"/>
        <v/>
      </c>
      <c r="O424" t="str">
        <f t="shared" si="126"/>
        <v/>
      </c>
      <c r="P424" t="str">
        <f t="shared" si="127"/>
        <v/>
      </c>
      <c r="R424" t="str">
        <f t="shared" si="120"/>
        <v/>
      </c>
      <c r="T424" t="str">
        <f t="shared" si="128"/>
        <v>DINXPERLO</v>
      </c>
      <c r="U424" t="str">
        <f t="shared" si="129"/>
        <v>Bosmanslaan</v>
      </c>
      <c r="V424" s="62" t="str">
        <f t="shared" si="130"/>
        <v/>
      </c>
      <c r="W424" s="15" t="str">
        <f>IF(J424,#REF!,"")</f>
        <v/>
      </c>
      <c r="X424" s="15" t="str">
        <f>IF(J424,#REF!,"")</f>
        <v/>
      </c>
      <c r="Y424" s="62" t="str">
        <f t="shared" si="131"/>
        <v xml:space="preserve"> </v>
      </c>
      <c r="AA424" s="69"/>
      <c r="AB424" s="90" t="s">
        <v>5915</v>
      </c>
      <c r="AC424" s="5" t="s">
        <v>5915</v>
      </c>
      <c r="AD424" s="90" t="str">
        <f t="shared" si="132"/>
        <v/>
      </c>
      <c r="AE424" s="90" t="str">
        <f t="shared" si="133"/>
        <v/>
      </c>
      <c r="AF424" t="str">
        <f>IF(Y424="AV","Armatuur "&amp;AE424&amp;" leveren en plaatsen op LM "&amp;AD424&amp;"m","")&amp;IF(Y424="MV AV","Mast en armatuur leveren en plaatsen, "&amp;AE424&amp;" en LM "&amp;AD424&amp;"m, oude mast "&amp;AB424&amp;"m verwijderen","")&amp;IF(Y424="NM NA","Nwe mast en nw armatuur leveren en plaatsen, "&amp;AE424&amp;" en LM "&amp;AD424&amp;"m, oude mast "&amp;AB424&amp;"m verwijderen","")&amp;IF(Y424="NLP","Nieuw lichtpunt bijplaatsen, "&amp;AE424&amp;" en LM "&amp;AD424&amp;"m","")</f>
        <v/>
      </c>
      <c r="AH424" t="str">
        <f t="shared" si="121"/>
        <v/>
      </c>
      <c r="AI424" t="str">
        <f>IF(AH424&gt;"",VLOOKUP(AH424,'MAATREGELEN TBV BESTEK '!$A$3:$N$34,11,FALSE),"")</f>
        <v/>
      </c>
      <c r="AJ424" t="str">
        <f>IF(AH424&gt;"",VLOOKUP(AH424,'MAATREGELEN TBV BESTEK '!$A$3:$N$34,13,FALSE),"")</f>
        <v/>
      </c>
      <c r="AK424" t="str">
        <f>IF(AH424&gt;"",VLOOKUP(AH424,'MAATREGELEN TBV BESTEK '!$A$3:$N$34,14,FALSE),"")</f>
        <v/>
      </c>
    </row>
    <row r="425" spans="1:37" ht="12" customHeight="1">
      <c r="A425" s="49">
        <v>230105.65400000001</v>
      </c>
      <c r="B425" s="49">
        <v>431480.02500000002</v>
      </c>
      <c r="C425" t="s">
        <v>3060</v>
      </c>
      <c r="D425" t="s">
        <v>2462</v>
      </c>
      <c r="E425">
        <v>6</v>
      </c>
      <c r="F425" t="s">
        <v>6040</v>
      </c>
      <c r="G425" t="s">
        <v>4314</v>
      </c>
      <c r="H425" s="64" t="s">
        <v>3048</v>
      </c>
      <c r="J425">
        <f t="shared" si="122"/>
        <v>1</v>
      </c>
      <c r="K425" t="str">
        <f t="shared" si="123"/>
        <v>halfopen</v>
      </c>
      <c r="L425" t="str">
        <f t="shared" si="119"/>
        <v>groen</v>
      </c>
      <c r="M425">
        <f t="shared" si="124"/>
        <v>230105.65400000001</v>
      </c>
      <c r="N425">
        <f t="shared" si="125"/>
        <v>431480.02500000002</v>
      </c>
      <c r="O425" t="str">
        <f t="shared" si="126"/>
        <v>groen halfopen</v>
      </c>
      <c r="P425" t="str">
        <f t="shared" si="127"/>
        <v>DIN01046</v>
      </c>
      <c r="Q425" t="str">
        <f>$O$2&amp;E425</f>
        <v>Lph 6</v>
      </c>
      <c r="R425" t="str">
        <f t="shared" si="120"/>
        <v>Luma MINI</v>
      </c>
      <c r="T425" t="str">
        <f t="shared" si="128"/>
        <v>DINXPERLO</v>
      </c>
      <c r="U425" t="str">
        <f t="shared" si="129"/>
        <v>Bosmanslaan</v>
      </c>
      <c r="V425" s="62" t="str">
        <f t="shared" si="130"/>
        <v>DIN01046</v>
      </c>
      <c r="W425" s="15" t="e">
        <f>IF(J425,#REF!,"")</f>
        <v>#REF!</v>
      </c>
      <c r="X425" s="15" t="e">
        <f>IF(J425,#REF!,"")</f>
        <v>#REF!</v>
      </c>
      <c r="Y425" s="62" t="str">
        <f t="shared" si="131"/>
        <v>AV</v>
      </c>
      <c r="AA425" s="69"/>
      <c r="AB425" s="90">
        <v>6</v>
      </c>
      <c r="AC425" s="5" t="s">
        <v>4537</v>
      </c>
      <c r="AD425" s="90" t="str">
        <f t="shared" si="132"/>
        <v/>
      </c>
      <c r="AE425" s="90" t="str">
        <f t="shared" si="133"/>
        <v>Luma MINI</v>
      </c>
      <c r="AF425" s="22" t="str">
        <f>IF(Y425="AV","Armatuur "&amp;AE425&amp;" leveren en plaatsen op LM "&amp;AB425&amp;"m","")&amp;IF(Y425="MV AV","Mast en armatuur leveren en plaatsen, "&amp;AE425&amp;" en LM "&amp;AD425&amp;"m, oude mast "&amp;AB425&amp;"m verwijderen","")&amp;IF(Y425="NM NA","Nwe mast en nw armatuur leveren en plaatsen, "&amp;AE425&amp;" en LM "&amp;AD425&amp;"m","")&amp;IF(Y425="NLP","Nieuw lichtpunt bijplaatsen, "&amp;AE425&amp;" en LM "&amp;AD425&amp;"m","")</f>
        <v>Armatuur Luma MINI leveren en plaatsen op LM 6m</v>
      </c>
      <c r="AH425" t="str">
        <f t="shared" si="121"/>
        <v>AV 6-&gt;6 Luma MINI</v>
      </c>
      <c r="AI425">
        <f>IF(AH425&gt;"",VLOOKUP(AH425,'MAATREGELEN TBV BESTEK '!$A$3:$N$34,11,FALSE),"")</f>
        <v>132020</v>
      </c>
      <c r="AJ425">
        <f>IF(AH425&gt;"",VLOOKUP(AH425,'MAATREGELEN TBV BESTEK '!$A$3:$N$34,13,FALSE),"")</f>
        <v>711020</v>
      </c>
      <c r="AK425">
        <f>IF(AH425&gt;"",VLOOKUP(AH425,'MAATREGELEN TBV BESTEK '!$A$3:$N$34,14,FALSE),"")</f>
        <v>0</v>
      </c>
    </row>
    <row r="426" spans="1:37" ht="12" customHeight="1">
      <c r="A426" s="49">
        <v>230105.65400000001</v>
      </c>
      <c r="B426" s="49">
        <v>431480.02500000002</v>
      </c>
      <c r="C426" t="s">
        <v>3060</v>
      </c>
      <c r="D426" t="s">
        <v>4563</v>
      </c>
      <c r="E426" t="s">
        <v>5915</v>
      </c>
      <c r="F426" t="s">
        <v>5915</v>
      </c>
      <c r="G426" t="s">
        <v>4314</v>
      </c>
      <c r="H426" s="64" t="s">
        <v>3048</v>
      </c>
      <c r="J426">
        <f t="shared" si="122"/>
        <v>0</v>
      </c>
      <c r="K426" t="str">
        <f t="shared" si="123"/>
        <v/>
      </c>
      <c r="L426" t="str">
        <f t="shared" si="119"/>
        <v/>
      </c>
      <c r="M426" t="str">
        <f t="shared" si="124"/>
        <v/>
      </c>
      <c r="N426" t="str">
        <f t="shared" si="125"/>
        <v/>
      </c>
      <c r="O426" t="str">
        <f t="shared" si="126"/>
        <v/>
      </c>
      <c r="P426" t="str">
        <f t="shared" si="127"/>
        <v/>
      </c>
      <c r="R426" t="str">
        <f t="shared" si="120"/>
        <v/>
      </c>
      <c r="T426" t="str">
        <f t="shared" si="128"/>
        <v>DINXPERLO</v>
      </c>
      <c r="U426" t="str">
        <f t="shared" si="129"/>
        <v>Bosmanslaan</v>
      </c>
      <c r="V426" s="62" t="str">
        <f t="shared" si="130"/>
        <v/>
      </c>
      <c r="W426" s="15" t="str">
        <f>IF(J426,#REF!,"")</f>
        <v/>
      </c>
      <c r="X426" s="15" t="str">
        <f>IF(J426,#REF!,"")</f>
        <v/>
      </c>
      <c r="Y426" s="62" t="str">
        <f t="shared" si="131"/>
        <v xml:space="preserve"> </v>
      </c>
      <c r="AA426" s="69"/>
      <c r="AB426" s="90" t="s">
        <v>5915</v>
      </c>
      <c r="AC426" s="5" t="s">
        <v>5915</v>
      </c>
      <c r="AD426" s="90" t="str">
        <f t="shared" si="132"/>
        <v/>
      </c>
      <c r="AE426" s="90" t="str">
        <f t="shared" si="133"/>
        <v/>
      </c>
      <c r="AF426" t="str">
        <f>IF(Y426="AV","Armatuur "&amp;AE426&amp;" leveren en plaatsen op LM "&amp;AD426&amp;"m","")&amp;IF(Y426="MV AV","Mast en armatuur leveren en plaatsen, "&amp;AE426&amp;" en LM "&amp;AD426&amp;"m, oude mast "&amp;AB426&amp;"m verwijderen","")&amp;IF(Y426="NM NA","Nwe mast en nw armatuur leveren en plaatsen, "&amp;AE426&amp;" en LM "&amp;AD426&amp;"m, oude mast "&amp;AB426&amp;"m verwijderen","")&amp;IF(Y426="NLP","Nieuw lichtpunt bijplaatsen, "&amp;AE426&amp;" en LM "&amp;AD426&amp;"m","")</f>
        <v/>
      </c>
      <c r="AH426" t="str">
        <f t="shared" si="121"/>
        <v/>
      </c>
      <c r="AI426" t="str">
        <f>IF(AH426&gt;"",VLOOKUP(AH426,'MAATREGELEN TBV BESTEK '!$A$3:$N$34,11,FALSE),"")</f>
        <v/>
      </c>
      <c r="AJ426" t="str">
        <f>IF(AH426&gt;"",VLOOKUP(AH426,'MAATREGELEN TBV BESTEK '!$A$3:$N$34,13,FALSE),"")</f>
        <v/>
      </c>
      <c r="AK426" t="str">
        <f>IF(AH426&gt;"",VLOOKUP(AH426,'MAATREGELEN TBV BESTEK '!$A$3:$N$34,14,FALSE),"")</f>
        <v/>
      </c>
    </row>
    <row r="427" spans="1:37" ht="12" customHeight="1">
      <c r="A427" s="49">
        <v>230104.88399999999</v>
      </c>
      <c r="B427" s="49">
        <v>431512.11300000001</v>
      </c>
      <c r="C427" t="s">
        <v>3081</v>
      </c>
      <c r="D427" t="s">
        <v>2462</v>
      </c>
      <c r="E427">
        <v>6</v>
      </c>
      <c r="F427" t="s">
        <v>6040</v>
      </c>
      <c r="G427" t="s">
        <v>4314</v>
      </c>
      <c r="H427" s="64" t="s">
        <v>3048</v>
      </c>
      <c r="J427">
        <f t="shared" si="122"/>
        <v>1</v>
      </c>
      <c r="K427" t="str">
        <f t="shared" si="123"/>
        <v>halfopen</v>
      </c>
      <c r="L427" t="str">
        <f t="shared" si="119"/>
        <v>groen</v>
      </c>
      <c r="M427">
        <f t="shared" si="124"/>
        <v>230104.88399999999</v>
      </c>
      <c r="N427">
        <f t="shared" si="125"/>
        <v>431512.11300000001</v>
      </c>
      <c r="O427" t="str">
        <f t="shared" si="126"/>
        <v>groen halfopen</v>
      </c>
      <c r="P427" t="str">
        <f t="shared" si="127"/>
        <v>DIN01047</v>
      </c>
      <c r="Q427" t="str">
        <f t="shared" ref="Q427:Q432" si="134">$O$2&amp;E427</f>
        <v>Lph 6</v>
      </c>
      <c r="R427" t="str">
        <f t="shared" si="120"/>
        <v>Luma MINI</v>
      </c>
      <c r="T427" t="str">
        <f t="shared" si="128"/>
        <v>DINXPERLO</v>
      </c>
      <c r="U427" t="str">
        <f t="shared" si="129"/>
        <v>Bosmanslaan</v>
      </c>
      <c r="V427" s="62" t="str">
        <f t="shared" si="130"/>
        <v>DIN01047</v>
      </c>
      <c r="W427" s="15" t="e">
        <f>IF(J427,#REF!,"")</f>
        <v>#REF!</v>
      </c>
      <c r="X427" s="15" t="e">
        <f>IF(J427,#REF!,"")</f>
        <v>#REF!</v>
      </c>
      <c r="Y427" s="62" t="str">
        <f t="shared" si="131"/>
        <v>AV</v>
      </c>
      <c r="AA427" s="69"/>
      <c r="AB427" s="90">
        <v>6</v>
      </c>
      <c r="AC427" s="5" t="s">
        <v>3082</v>
      </c>
      <c r="AD427" s="90" t="str">
        <f t="shared" si="132"/>
        <v/>
      </c>
      <c r="AE427" s="90" t="str">
        <f t="shared" si="133"/>
        <v>Luma MINI</v>
      </c>
      <c r="AF427" s="22" t="str">
        <f>IF(Y427="AV","Armatuur "&amp;AE427&amp;" leveren en plaatsen op LM "&amp;AB427&amp;"m","")&amp;IF(Y427="MV AV","Mast en armatuur leveren en plaatsen, "&amp;AE427&amp;" en LM "&amp;AD427&amp;"m, oude mast "&amp;AB427&amp;"m verwijderen","")&amp;IF(Y427="NM NA","Nwe mast en nw armatuur leveren en plaatsen, "&amp;AE427&amp;" en LM "&amp;AD427&amp;"m","")&amp;IF(Y427="NLP","Nieuw lichtpunt bijplaatsen, "&amp;AE427&amp;" en LM "&amp;AD427&amp;"m","")</f>
        <v>Armatuur Luma MINI leveren en plaatsen op LM 6m</v>
      </c>
      <c r="AH427" t="str">
        <f t="shared" si="121"/>
        <v>AV 6-&gt;6 Luma MINI</v>
      </c>
      <c r="AI427">
        <f>IF(AH427&gt;"",VLOOKUP(AH427,'MAATREGELEN TBV BESTEK '!$A$3:$N$34,11,FALSE),"")</f>
        <v>132020</v>
      </c>
      <c r="AJ427">
        <f>IF(AH427&gt;"",VLOOKUP(AH427,'MAATREGELEN TBV BESTEK '!$A$3:$N$34,13,FALSE),"")</f>
        <v>711020</v>
      </c>
      <c r="AK427">
        <f>IF(AH427&gt;"",VLOOKUP(AH427,'MAATREGELEN TBV BESTEK '!$A$3:$N$34,14,FALSE),"")</f>
        <v>0</v>
      </c>
    </row>
    <row r="428" spans="1:37" ht="12" customHeight="1">
      <c r="A428" s="49">
        <v>230082.39199999999</v>
      </c>
      <c r="B428" s="49">
        <v>431280.92800000001</v>
      </c>
      <c r="C428" t="s">
        <v>3079</v>
      </c>
      <c r="D428" t="s">
        <v>4563</v>
      </c>
      <c r="E428">
        <v>4</v>
      </c>
      <c r="F428" t="s">
        <v>5915</v>
      </c>
      <c r="G428" t="s">
        <v>4314</v>
      </c>
      <c r="H428" s="64" t="s">
        <v>3048</v>
      </c>
      <c r="J428">
        <f t="shared" si="122"/>
        <v>1</v>
      </c>
      <c r="K428" t="str">
        <f t="shared" si="123"/>
        <v/>
      </c>
      <c r="L428" t="str">
        <f t="shared" si="119"/>
        <v/>
      </c>
      <c r="M428">
        <f t="shared" si="124"/>
        <v>230082.39199999999</v>
      </c>
      <c r="N428">
        <f t="shared" si="125"/>
        <v>431280.92800000001</v>
      </c>
      <c r="O428" t="str">
        <f t="shared" si="126"/>
        <v>wit rondje</v>
      </c>
      <c r="P428" t="str">
        <f t="shared" si="127"/>
        <v>DIN01057</v>
      </c>
      <c r="Q428" t="str">
        <f t="shared" si="134"/>
        <v>Lph 4</v>
      </c>
      <c r="R428" t="str">
        <f t="shared" si="120"/>
        <v/>
      </c>
      <c r="T428" t="str">
        <f t="shared" si="128"/>
        <v>DINXPERLO</v>
      </c>
      <c r="U428" t="str">
        <f t="shared" si="129"/>
        <v>Bosmanslaan</v>
      </c>
      <c r="V428" s="62" t="str">
        <f t="shared" si="130"/>
        <v>DIN01057</v>
      </c>
      <c r="W428" s="15" t="e">
        <f>IF(J428,#REF!,"")</f>
        <v>#REF!</v>
      </c>
      <c r="X428" s="15" t="e">
        <f>IF(J428,#REF!,"")</f>
        <v>#REF!</v>
      </c>
      <c r="Y428" s="62" t="str">
        <f t="shared" si="131"/>
        <v xml:space="preserve"> </v>
      </c>
      <c r="AA428" s="69"/>
      <c r="AB428" s="90">
        <v>4</v>
      </c>
      <c r="AC428" s="5" t="s">
        <v>2591</v>
      </c>
      <c r="AD428" s="90" t="str">
        <f t="shared" si="132"/>
        <v/>
      </c>
      <c r="AE428" s="90" t="str">
        <f t="shared" si="133"/>
        <v/>
      </c>
      <c r="AF428" t="str">
        <f>IF(Y428="AV","Armatuur "&amp;AE428&amp;" leveren en plaatsen op LM "&amp;AD428&amp;"m","")&amp;IF(Y428="MV AV","Mast en armatuur leveren en plaatsen, "&amp;AE428&amp;" en LM "&amp;AD428&amp;"m, oude mast "&amp;AB428&amp;"m verwijderen","")&amp;IF(Y428="NM NA","Nwe mast en nw armatuur leveren en plaatsen, "&amp;AE428&amp;" en LM "&amp;AD428&amp;"m, oude mast "&amp;AB428&amp;"m verwijderen","")&amp;IF(Y428="NLP","Nieuw lichtpunt bijplaatsen, "&amp;AE428&amp;" en LM "&amp;AD428&amp;"m","")</f>
        <v/>
      </c>
      <c r="AH428" t="str">
        <f t="shared" si="121"/>
        <v/>
      </c>
      <c r="AI428" t="str">
        <f>IF(AH428&gt;"",VLOOKUP(AH428,'MAATREGELEN TBV BESTEK '!$A$3:$N$34,11,FALSE),"")</f>
        <v/>
      </c>
      <c r="AJ428" t="str">
        <f>IF(AH428&gt;"",VLOOKUP(AH428,'MAATREGELEN TBV BESTEK '!$A$3:$N$34,13,FALSE),"")</f>
        <v/>
      </c>
      <c r="AK428" t="str">
        <f>IF(AH428&gt;"",VLOOKUP(AH428,'MAATREGELEN TBV BESTEK '!$A$3:$N$34,14,FALSE),"")</f>
        <v/>
      </c>
    </row>
    <row r="429" spans="1:37" ht="12" customHeight="1">
      <c r="A429" s="49">
        <v>230105.55600000001</v>
      </c>
      <c r="B429" s="49">
        <v>431440.11700000003</v>
      </c>
      <c r="C429" t="s">
        <v>3076</v>
      </c>
      <c r="D429" t="s">
        <v>4563</v>
      </c>
      <c r="E429">
        <v>4</v>
      </c>
      <c r="F429" t="s">
        <v>5915</v>
      </c>
      <c r="G429" t="s">
        <v>4314</v>
      </c>
      <c r="H429" s="64" t="s">
        <v>3048</v>
      </c>
      <c r="J429">
        <f t="shared" si="122"/>
        <v>1</v>
      </c>
      <c r="K429" t="str">
        <f t="shared" si="123"/>
        <v/>
      </c>
      <c r="L429" t="str">
        <f t="shared" si="119"/>
        <v/>
      </c>
      <c r="M429">
        <f t="shared" si="124"/>
        <v>230105.55600000001</v>
      </c>
      <c r="N429">
        <f t="shared" si="125"/>
        <v>431440.11700000003</v>
      </c>
      <c r="O429" t="str">
        <f t="shared" si="126"/>
        <v>wit rondje</v>
      </c>
      <c r="P429" t="str">
        <f t="shared" si="127"/>
        <v>DIN01089</v>
      </c>
      <c r="Q429" t="str">
        <f t="shared" si="134"/>
        <v>Lph 4</v>
      </c>
      <c r="R429" t="str">
        <f t="shared" si="120"/>
        <v/>
      </c>
      <c r="T429" t="str">
        <f t="shared" si="128"/>
        <v>DINXPERLO</v>
      </c>
      <c r="U429" t="str">
        <f t="shared" si="129"/>
        <v>Bosmanslaan</v>
      </c>
      <c r="V429" s="62" t="str">
        <f t="shared" si="130"/>
        <v>DIN01089</v>
      </c>
      <c r="W429" s="15" t="e">
        <f>IF(J429,#REF!,"")</f>
        <v>#REF!</v>
      </c>
      <c r="X429" s="15" t="e">
        <f>IF(J429,#REF!,"")</f>
        <v>#REF!</v>
      </c>
      <c r="Y429" s="62" t="str">
        <f t="shared" si="131"/>
        <v xml:space="preserve"> </v>
      </c>
      <c r="AA429" s="69"/>
      <c r="AB429" s="90">
        <v>4</v>
      </c>
      <c r="AC429" s="5" t="s">
        <v>2591</v>
      </c>
      <c r="AD429" s="90" t="str">
        <f t="shared" si="132"/>
        <v/>
      </c>
      <c r="AE429" s="90" t="str">
        <f t="shared" si="133"/>
        <v/>
      </c>
      <c r="AF429" t="str">
        <f>IF(Y429="AV","Armatuur "&amp;AE429&amp;" leveren en plaatsen op LM "&amp;AD429&amp;"m","")&amp;IF(Y429="MV AV","Mast en armatuur leveren en plaatsen, "&amp;AE429&amp;" en LM "&amp;AD429&amp;"m, oude mast "&amp;AB429&amp;"m verwijderen","")&amp;IF(Y429="NM NA","Nwe mast en nw armatuur leveren en plaatsen, "&amp;AE429&amp;" en LM "&amp;AD429&amp;"m, oude mast "&amp;AB429&amp;"m verwijderen","")&amp;IF(Y429="NLP","Nieuw lichtpunt bijplaatsen, "&amp;AE429&amp;" en LM "&amp;AD429&amp;"m","")</f>
        <v/>
      </c>
      <c r="AH429" t="str">
        <f t="shared" si="121"/>
        <v/>
      </c>
      <c r="AI429" t="str">
        <f>IF(AH429&gt;"",VLOOKUP(AH429,'MAATREGELEN TBV BESTEK '!$A$3:$N$34,11,FALSE),"")</f>
        <v/>
      </c>
      <c r="AJ429" t="str">
        <f>IF(AH429&gt;"",VLOOKUP(AH429,'MAATREGELEN TBV BESTEK '!$A$3:$N$34,13,FALSE),"")</f>
        <v/>
      </c>
      <c r="AK429" t="str">
        <f>IF(AH429&gt;"",VLOOKUP(AH429,'MAATREGELEN TBV BESTEK '!$A$3:$N$34,14,FALSE),"")</f>
        <v/>
      </c>
    </row>
    <row r="430" spans="1:37" ht="12" customHeight="1">
      <c r="A430" s="49">
        <v>230088.78</v>
      </c>
      <c r="B430" s="49">
        <v>431415.60800000001</v>
      </c>
      <c r="C430" t="s">
        <v>3077</v>
      </c>
      <c r="D430" t="s">
        <v>4563</v>
      </c>
      <c r="E430">
        <v>4</v>
      </c>
      <c r="F430" t="s">
        <v>5915</v>
      </c>
      <c r="G430" t="s">
        <v>4314</v>
      </c>
      <c r="H430" s="64" t="s">
        <v>3048</v>
      </c>
      <c r="J430">
        <f t="shared" si="122"/>
        <v>1</v>
      </c>
      <c r="K430" t="str">
        <f t="shared" si="123"/>
        <v/>
      </c>
      <c r="L430" t="str">
        <f t="shared" si="119"/>
        <v/>
      </c>
      <c r="M430">
        <f t="shared" si="124"/>
        <v>230088.78</v>
      </c>
      <c r="N430">
        <f t="shared" si="125"/>
        <v>431415.60800000001</v>
      </c>
      <c r="O430" t="str">
        <f t="shared" si="126"/>
        <v>wit rondje</v>
      </c>
      <c r="P430" t="str">
        <f t="shared" si="127"/>
        <v>DIN01090</v>
      </c>
      <c r="Q430" t="str">
        <f t="shared" si="134"/>
        <v>Lph 4</v>
      </c>
      <c r="R430" t="str">
        <f t="shared" si="120"/>
        <v/>
      </c>
      <c r="T430" t="str">
        <f t="shared" si="128"/>
        <v>DINXPERLO</v>
      </c>
      <c r="U430" t="str">
        <f t="shared" si="129"/>
        <v>Bosmanslaan</v>
      </c>
      <c r="V430" s="62" t="str">
        <f t="shared" si="130"/>
        <v>DIN01090</v>
      </c>
      <c r="W430" s="15" t="e">
        <f>IF(J430,#REF!,"")</f>
        <v>#REF!</v>
      </c>
      <c r="X430" s="15" t="e">
        <f>IF(J430,#REF!,"")</f>
        <v>#REF!</v>
      </c>
      <c r="Y430" s="62" t="str">
        <f t="shared" si="131"/>
        <v xml:space="preserve"> </v>
      </c>
      <c r="AA430" s="69"/>
      <c r="AB430" s="90">
        <v>4</v>
      </c>
      <c r="AC430" s="5" t="s">
        <v>2591</v>
      </c>
      <c r="AD430" s="90" t="str">
        <f t="shared" si="132"/>
        <v/>
      </c>
      <c r="AE430" s="90" t="str">
        <f t="shared" si="133"/>
        <v/>
      </c>
      <c r="AF430" t="str">
        <f>IF(Y430="AV","Armatuur "&amp;AE430&amp;" leveren en plaatsen op LM "&amp;AD430&amp;"m","")&amp;IF(Y430="MV AV","Mast en armatuur leveren en plaatsen, "&amp;AE430&amp;" en LM "&amp;AD430&amp;"m, oude mast "&amp;AB430&amp;"m verwijderen","")&amp;IF(Y430="NM NA","Nwe mast en nw armatuur leveren en plaatsen, "&amp;AE430&amp;" en LM "&amp;AD430&amp;"m, oude mast "&amp;AB430&amp;"m verwijderen","")&amp;IF(Y430="NLP","Nieuw lichtpunt bijplaatsen, "&amp;AE430&amp;" en LM "&amp;AD430&amp;"m","")</f>
        <v/>
      </c>
      <c r="AH430" t="str">
        <f t="shared" si="121"/>
        <v/>
      </c>
      <c r="AI430" t="str">
        <f>IF(AH430&gt;"",VLOOKUP(AH430,'MAATREGELEN TBV BESTEK '!$A$3:$N$34,11,FALSE),"")</f>
        <v/>
      </c>
      <c r="AJ430" t="str">
        <f>IF(AH430&gt;"",VLOOKUP(AH430,'MAATREGELEN TBV BESTEK '!$A$3:$N$34,13,FALSE),"")</f>
        <v/>
      </c>
      <c r="AK430" t="str">
        <f>IF(AH430&gt;"",VLOOKUP(AH430,'MAATREGELEN TBV BESTEK '!$A$3:$N$34,14,FALSE),"")</f>
        <v/>
      </c>
    </row>
    <row r="431" spans="1:37" ht="12" customHeight="1">
      <c r="A431" s="49">
        <v>230145.99900000001</v>
      </c>
      <c r="B431" s="49">
        <v>431104.70400000003</v>
      </c>
      <c r="C431" t="s">
        <v>3078</v>
      </c>
      <c r="D431" t="s">
        <v>4563</v>
      </c>
      <c r="E431">
        <v>4</v>
      </c>
      <c r="F431" t="s">
        <v>5915</v>
      </c>
      <c r="G431" t="s">
        <v>4314</v>
      </c>
      <c r="H431" s="64" t="s">
        <v>3048</v>
      </c>
      <c r="J431">
        <f t="shared" si="122"/>
        <v>1</v>
      </c>
      <c r="K431" t="str">
        <f t="shared" si="123"/>
        <v/>
      </c>
      <c r="L431" t="str">
        <f t="shared" si="119"/>
        <v/>
      </c>
      <c r="M431">
        <f t="shared" si="124"/>
        <v>230145.99900000001</v>
      </c>
      <c r="N431">
        <f t="shared" si="125"/>
        <v>431104.70400000003</v>
      </c>
      <c r="O431" t="str">
        <f t="shared" si="126"/>
        <v>wit rondje</v>
      </c>
      <c r="P431" t="str">
        <f t="shared" si="127"/>
        <v>DIN01100</v>
      </c>
      <c r="Q431" t="str">
        <f t="shared" si="134"/>
        <v>Lph 4</v>
      </c>
      <c r="R431" t="str">
        <f t="shared" si="120"/>
        <v/>
      </c>
      <c r="T431" t="str">
        <f t="shared" si="128"/>
        <v>DINXPERLO</v>
      </c>
      <c r="U431" t="str">
        <f t="shared" si="129"/>
        <v>Bosmanslaan</v>
      </c>
      <c r="V431" s="62" t="str">
        <f t="shared" si="130"/>
        <v>DIN01100</v>
      </c>
      <c r="W431" s="15" t="e">
        <f>IF(J431,#REF!,"")</f>
        <v>#REF!</v>
      </c>
      <c r="X431" s="15" t="e">
        <f>IF(J431,#REF!,"")</f>
        <v>#REF!</v>
      </c>
      <c r="Y431" s="62" t="str">
        <f t="shared" si="131"/>
        <v xml:space="preserve"> </v>
      </c>
      <c r="AA431" s="69"/>
      <c r="AB431" s="90">
        <v>4</v>
      </c>
      <c r="AC431" s="5" t="s">
        <v>2591</v>
      </c>
      <c r="AD431" s="90" t="str">
        <f t="shared" si="132"/>
        <v/>
      </c>
      <c r="AE431" s="90" t="str">
        <f t="shared" si="133"/>
        <v/>
      </c>
      <c r="AF431" t="str">
        <f>IF(Y431="AV","Armatuur "&amp;AE431&amp;" leveren en plaatsen op LM "&amp;AD431&amp;"m","")&amp;IF(Y431="MV AV","Mast en armatuur leveren en plaatsen, "&amp;AE431&amp;" en LM "&amp;AD431&amp;"m, oude mast "&amp;AB431&amp;"m verwijderen","")&amp;IF(Y431="NM NA","Nwe mast en nw armatuur leveren en plaatsen, "&amp;AE431&amp;" en LM "&amp;AD431&amp;"m, oude mast "&amp;AB431&amp;"m verwijderen","")&amp;IF(Y431="NLP","Nieuw lichtpunt bijplaatsen, "&amp;AE431&amp;" en LM "&amp;AD431&amp;"m","")</f>
        <v/>
      </c>
      <c r="AH431" t="str">
        <f t="shared" si="121"/>
        <v/>
      </c>
      <c r="AI431" t="str">
        <f>IF(AH431&gt;"",VLOOKUP(AH431,'MAATREGELEN TBV BESTEK '!$A$3:$N$34,11,FALSE),"")</f>
        <v/>
      </c>
      <c r="AJ431" t="str">
        <f>IF(AH431&gt;"",VLOOKUP(AH431,'MAATREGELEN TBV BESTEK '!$A$3:$N$34,13,FALSE),"")</f>
        <v/>
      </c>
      <c r="AK431" t="str">
        <f>IF(AH431&gt;"",VLOOKUP(AH431,'MAATREGELEN TBV BESTEK '!$A$3:$N$34,14,FALSE),"")</f>
        <v/>
      </c>
    </row>
    <row r="432" spans="1:37" ht="12" customHeight="1">
      <c r="A432" s="49">
        <v>230121.36</v>
      </c>
      <c r="B432" s="49">
        <v>431187.12300000002</v>
      </c>
      <c r="C432" t="s">
        <v>3061</v>
      </c>
      <c r="D432" t="s">
        <v>2462</v>
      </c>
      <c r="E432">
        <v>6</v>
      </c>
      <c r="F432" t="s">
        <v>6040</v>
      </c>
      <c r="G432" t="s">
        <v>4314</v>
      </c>
      <c r="H432" s="64" t="s">
        <v>3048</v>
      </c>
      <c r="J432">
        <f t="shared" si="122"/>
        <v>1</v>
      </c>
      <c r="K432" t="str">
        <f t="shared" si="123"/>
        <v>halfopen</v>
      </c>
      <c r="L432" t="str">
        <f t="shared" si="119"/>
        <v>groen</v>
      </c>
      <c r="M432">
        <f t="shared" si="124"/>
        <v>230121.36</v>
      </c>
      <c r="N432">
        <f t="shared" si="125"/>
        <v>431187.12300000002</v>
      </c>
      <c r="O432" t="str">
        <f t="shared" si="126"/>
        <v>groen halfopen</v>
      </c>
      <c r="P432" t="str">
        <f t="shared" si="127"/>
        <v>DIN01101</v>
      </c>
      <c r="Q432" t="str">
        <f t="shared" si="134"/>
        <v>Lph 6</v>
      </c>
      <c r="R432" t="str">
        <f t="shared" si="120"/>
        <v>Luma MINI</v>
      </c>
      <c r="T432" t="str">
        <f t="shared" si="128"/>
        <v>DINXPERLO</v>
      </c>
      <c r="U432" t="str">
        <f t="shared" si="129"/>
        <v>Bosmanslaan</v>
      </c>
      <c r="V432" s="62" t="str">
        <f t="shared" si="130"/>
        <v>DIN01101</v>
      </c>
      <c r="W432" s="15" t="e">
        <f>IF(J432,#REF!,"")</f>
        <v>#REF!</v>
      </c>
      <c r="X432" s="15" t="e">
        <f>IF(J432,#REF!,"")</f>
        <v>#REF!</v>
      </c>
      <c r="Y432" s="62" t="str">
        <f t="shared" si="131"/>
        <v>AV</v>
      </c>
      <c r="AA432" s="69"/>
      <c r="AB432" s="90">
        <v>6</v>
      </c>
      <c r="AC432" s="5" t="s">
        <v>4537</v>
      </c>
      <c r="AD432" s="90" t="str">
        <f t="shared" si="132"/>
        <v/>
      </c>
      <c r="AE432" s="90" t="str">
        <f t="shared" si="133"/>
        <v>Luma MINI</v>
      </c>
      <c r="AF432" s="22" t="str">
        <f>IF(Y432="AV","Armatuur "&amp;AE432&amp;" leveren en plaatsen op LM "&amp;AB432&amp;"m","")&amp;IF(Y432="MV AV","Mast en armatuur leveren en plaatsen, "&amp;AE432&amp;" en LM "&amp;AD432&amp;"m, oude mast "&amp;AB432&amp;"m verwijderen","")&amp;IF(Y432="NM NA","Nwe mast en nw armatuur leveren en plaatsen, "&amp;AE432&amp;" en LM "&amp;AD432&amp;"m","")&amp;IF(Y432="NLP","Nieuw lichtpunt bijplaatsen, "&amp;AE432&amp;" en LM "&amp;AD432&amp;"m","")</f>
        <v>Armatuur Luma MINI leveren en plaatsen op LM 6m</v>
      </c>
      <c r="AH432" t="str">
        <f t="shared" si="121"/>
        <v>AV 6-&gt;6 Luma MINI</v>
      </c>
      <c r="AI432">
        <f>IF(AH432&gt;"",VLOOKUP(AH432,'MAATREGELEN TBV BESTEK '!$A$3:$N$34,11,FALSE),"")</f>
        <v>132020</v>
      </c>
      <c r="AJ432">
        <f>IF(AH432&gt;"",VLOOKUP(AH432,'MAATREGELEN TBV BESTEK '!$A$3:$N$34,13,FALSE),"")</f>
        <v>711020</v>
      </c>
      <c r="AK432">
        <f>IF(AH432&gt;"",VLOOKUP(AH432,'MAATREGELEN TBV BESTEK '!$A$3:$N$34,14,FALSE),"")</f>
        <v>0</v>
      </c>
    </row>
    <row r="433" spans="1:37" ht="12" customHeight="1">
      <c r="A433" s="49">
        <v>230121.36</v>
      </c>
      <c r="B433" s="49">
        <v>431187.12300000002</v>
      </c>
      <c r="C433" t="s">
        <v>3061</v>
      </c>
      <c r="D433" t="s">
        <v>4563</v>
      </c>
      <c r="E433" t="s">
        <v>5915</v>
      </c>
      <c r="F433" t="s">
        <v>5915</v>
      </c>
      <c r="G433" t="s">
        <v>4314</v>
      </c>
      <c r="H433" s="64" t="s">
        <v>3048</v>
      </c>
      <c r="J433">
        <f t="shared" si="122"/>
        <v>0</v>
      </c>
      <c r="K433" t="str">
        <f t="shared" si="123"/>
        <v/>
      </c>
      <c r="L433" t="str">
        <f t="shared" si="119"/>
        <v/>
      </c>
      <c r="M433" t="str">
        <f t="shared" si="124"/>
        <v/>
      </c>
      <c r="N433" t="str">
        <f t="shared" si="125"/>
        <v/>
      </c>
      <c r="O433" t="str">
        <f t="shared" si="126"/>
        <v/>
      </c>
      <c r="P433" t="str">
        <f t="shared" si="127"/>
        <v/>
      </c>
      <c r="R433" t="str">
        <f t="shared" si="120"/>
        <v/>
      </c>
      <c r="T433" t="str">
        <f t="shared" si="128"/>
        <v>DINXPERLO</v>
      </c>
      <c r="U433" t="str">
        <f t="shared" si="129"/>
        <v>Bosmanslaan</v>
      </c>
      <c r="V433" s="62" t="str">
        <f t="shared" si="130"/>
        <v/>
      </c>
      <c r="W433" s="15" t="str">
        <f>IF(J433,#REF!,"")</f>
        <v/>
      </c>
      <c r="X433" s="15" t="str">
        <f>IF(J433,#REF!,"")</f>
        <v/>
      </c>
      <c r="Y433" s="62" t="str">
        <f t="shared" si="131"/>
        <v xml:space="preserve"> </v>
      </c>
      <c r="AA433" s="69"/>
      <c r="AB433" s="90" t="s">
        <v>5915</v>
      </c>
      <c r="AC433" s="5" t="s">
        <v>5915</v>
      </c>
      <c r="AD433" s="90" t="str">
        <f t="shared" si="132"/>
        <v/>
      </c>
      <c r="AE433" s="90" t="str">
        <f t="shared" si="133"/>
        <v/>
      </c>
      <c r="AF433" t="str">
        <f>IF(Y433="AV","Armatuur "&amp;AE433&amp;" leveren en plaatsen op LM "&amp;AD433&amp;"m","")&amp;IF(Y433="MV AV","Mast en armatuur leveren en plaatsen, "&amp;AE433&amp;" en LM "&amp;AD433&amp;"m, oude mast "&amp;AB433&amp;"m verwijderen","")&amp;IF(Y433="NM NA","Nwe mast en nw armatuur leveren en plaatsen, "&amp;AE433&amp;" en LM "&amp;AD433&amp;"m, oude mast "&amp;AB433&amp;"m verwijderen","")&amp;IF(Y433="NLP","Nieuw lichtpunt bijplaatsen, "&amp;AE433&amp;" en LM "&amp;AD433&amp;"m","")</f>
        <v/>
      </c>
      <c r="AH433" t="str">
        <f t="shared" si="121"/>
        <v/>
      </c>
      <c r="AI433" t="str">
        <f>IF(AH433&gt;"",VLOOKUP(AH433,'MAATREGELEN TBV BESTEK '!$A$3:$N$34,11,FALSE),"")</f>
        <v/>
      </c>
      <c r="AJ433" t="str">
        <f>IF(AH433&gt;"",VLOOKUP(AH433,'MAATREGELEN TBV BESTEK '!$A$3:$N$34,13,FALSE),"")</f>
        <v/>
      </c>
      <c r="AK433" t="str">
        <f>IF(AH433&gt;"",VLOOKUP(AH433,'MAATREGELEN TBV BESTEK '!$A$3:$N$34,14,FALSE),"")</f>
        <v/>
      </c>
    </row>
    <row r="434" spans="1:37" ht="12" customHeight="1">
      <c r="A434" s="49">
        <v>230112.15700000001</v>
      </c>
      <c r="B434" s="49">
        <v>431134.08399999997</v>
      </c>
      <c r="C434" t="s">
        <v>3062</v>
      </c>
      <c r="D434" t="s">
        <v>2462</v>
      </c>
      <c r="E434">
        <v>6</v>
      </c>
      <c r="F434" t="s">
        <v>6040</v>
      </c>
      <c r="G434" t="s">
        <v>4314</v>
      </c>
      <c r="H434" s="64" t="s">
        <v>3048</v>
      </c>
      <c r="J434">
        <f t="shared" si="122"/>
        <v>1</v>
      </c>
      <c r="K434" t="str">
        <f t="shared" si="123"/>
        <v>halfopen</v>
      </c>
      <c r="L434" t="str">
        <f t="shared" si="119"/>
        <v>groen</v>
      </c>
      <c r="M434">
        <f t="shared" si="124"/>
        <v>230112.15700000001</v>
      </c>
      <c r="N434">
        <f t="shared" si="125"/>
        <v>431134.08399999997</v>
      </c>
      <c r="O434" t="str">
        <f t="shared" si="126"/>
        <v>groen halfopen</v>
      </c>
      <c r="P434" t="str">
        <f t="shared" si="127"/>
        <v>DIN01102</v>
      </c>
      <c r="Q434" t="str">
        <f>$O$2&amp;E434</f>
        <v>Lph 6</v>
      </c>
      <c r="R434" t="str">
        <f t="shared" si="120"/>
        <v>Luma MINI</v>
      </c>
      <c r="T434" t="str">
        <f t="shared" si="128"/>
        <v>DINXPERLO</v>
      </c>
      <c r="U434" t="str">
        <f t="shared" si="129"/>
        <v>Bosmanslaan</v>
      </c>
      <c r="V434" s="62" t="str">
        <f t="shared" si="130"/>
        <v>DIN01102</v>
      </c>
      <c r="W434" s="15" t="e">
        <f>IF(J434,#REF!,"")</f>
        <v>#REF!</v>
      </c>
      <c r="X434" s="15" t="e">
        <f>IF(J434,#REF!,"")</f>
        <v>#REF!</v>
      </c>
      <c r="Y434" s="62" t="str">
        <f t="shared" si="131"/>
        <v>AV</v>
      </c>
      <c r="AA434" s="69"/>
      <c r="AB434" s="90">
        <v>6</v>
      </c>
      <c r="AC434" s="5" t="s">
        <v>4537</v>
      </c>
      <c r="AD434" s="90" t="str">
        <f t="shared" si="132"/>
        <v/>
      </c>
      <c r="AE434" s="90" t="str">
        <f t="shared" si="133"/>
        <v>Luma MINI</v>
      </c>
      <c r="AF434" s="22" t="str">
        <f>IF(Y434="AV","Armatuur "&amp;AE434&amp;" leveren en plaatsen op LM "&amp;AB434&amp;"m","")&amp;IF(Y434="MV AV","Mast en armatuur leveren en plaatsen, "&amp;AE434&amp;" en LM "&amp;AD434&amp;"m, oude mast "&amp;AB434&amp;"m verwijderen","")&amp;IF(Y434="NM NA","Nwe mast en nw armatuur leveren en plaatsen, "&amp;AE434&amp;" en LM "&amp;AD434&amp;"m","")&amp;IF(Y434="NLP","Nieuw lichtpunt bijplaatsen, "&amp;AE434&amp;" en LM "&amp;AD434&amp;"m","")</f>
        <v>Armatuur Luma MINI leveren en plaatsen op LM 6m</v>
      </c>
      <c r="AH434" t="str">
        <f t="shared" si="121"/>
        <v>AV 6-&gt;6 Luma MINI</v>
      </c>
      <c r="AI434">
        <f>IF(AH434&gt;"",VLOOKUP(AH434,'MAATREGELEN TBV BESTEK '!$A$3:$N$34,11,FALSE),"")</f>
        <v>132020</v>
      </c>
      <c r="AJ434">
        <f>IF(AH434&gt;"",VLOOKUP(AH434,'MAATREGELEN TBV BESTEK '!$A$3:$N$34,13,FALSE),"")</f>
        <v>711020</v>
      </c>
      <c r="AK434">
        <f>IF(AH434&gt;"",VLOOKUP(AH434,'MAATREGELEN TBV BESTEK '!$A$3:$N$34,14,FALSE),"")</f>
        <v>0</v>
      </c>
    </row>
    <row r="435" spans="1:37" ht="12" customHeight="1">
      <c r="A435" s="49">
        <v>230112.15700000001</v>
      </c>
      <c r="B435" s="49">
        <v>431134.08399999997</v>
      </c>
      <c r="C435" t="s">
        <v>3062</v>
      </c>
      <c r="D435" t="s">
        <v>4563</v>
      </c>
      <c r="E435" t="s">
        <v>5915</v>
      </c>
      <c r="F435" t="s">
        <v>5915</v>
      </c>
      <c r="G435" t="s">
        <v>4314</v>
      </c>
      <c r="H435" s="64" t="s">
        <v>3048</v>
      </c>
      <c r="J435">
        <f t="shared" si="122"/>
        <v>0</v>
      </c>
      <c r="K435" t="str">
        <f t="shared" si="123"/>
        <v/>
      </c>
      <c r="L435" t="str">
        <f t="shared" si="119"/>
        <v/>
      </c>
      <c r="M435" t="str">
        <f t="shared" si="124"/>
        <v/>
      </c>
      <c r="N435" t="str">
        <f t="shared" si="125"/>
        <v/>
      </c>
      <c r="O435" t="str">
        <f t="shared" si="126"/>
        <v/>
      </c>
      <c r="P435" t="str">
        <f t="shared" si="127"/>
        <v/>
      </c>
      <c r="R435" t="str">
        <f t="shared" si="120"/>
        <v/>
      </c>
      <c r="T435" t="str">
        <f t="shared" si="128"/>
        <v>DINXPERLO</v>
      </c>
      <c r="U435" t="str">
        <f t="shared" si="129"/>
        <v>Bosmanslaan</v>
      </c>
      <c r="V435" s="62" t="str">
        <f t="shared" si="130"/>
        <v/>
      </c>
      <c r="W435" s="15" t="str">
        <f>IF(J435,#REF!,"")</f>
        <v/>
      </c>
      <c r="X435" s="15" t="str">
        <f>IF(J435,#REF!,"")</f>
        <v/>
      </c>
      <c r="Y435" s="62" t="str">
        <f t="shared" si="131"/>
        <v xml:space="preserve"> </v>
      </c>
      <c r="AA435" s="69"/>
      <c r="AB435" s="90" t="s">
        <v>5915</v>
      </c>
      <c r="AC435" s="5" t="s">
        <v>5915</v>
      </c>
      <c r="AD435" s="90" t="str">
        <f t="shared" si="132"/>
        <v/>
      </c>
      <c r="AE435" s="90" t="str">
        <f t="shared" si="133"/>
        <v/>
      </c>
      <c r="AF435" t="str">
        <f>IF(Y435="AV","Armatuur "&amp;AE435&amp;" leveren en plaatsen op LM "&amp;AD435&amp;"m","")&amp;IF(Y435="MV AV","Mast en armatuur leveren en plaatsen, "&amp;AE435&amp;" en LM "&amp;AD435&amp;"m, oude mast "&amp;AB435&amp;"m verwijderen","")&amp;IF(Y435="NM NA","Nwe mast en nw armatuur leveren en plaatsen, "&amp;AE435&amp;" en LM "&amp;AD435&amp;"m, oude mast "&amp;AB435&amp;"m verwijderen","")&amp;IF(Y435="NLP","Nieuw lichtpunt bijplaatsen, "&amp;AE435&amp;" en LM "&amp;AD435&amp;"m","")</f>
        <v/>
      </c>
      <c r="AH435" t="str">
        <f t="shared" si="121"/>
        <v/>
      </c>
      <c r="AI435" t="str">
        <f>IF(AH435&gt;"",VLOOKUP(AH435,'MAATREGELEN TBV BESTEK '!$A$3:$N$34,11,FALSE),"")</f>
        <v/>
      </c>
      <c r="AJ435" t="str">
        <f>IF(AH435&gt;"",VLOOKUP(AH435,'MAATREGELEN TBV BESTEK '!$A$3:$N$34,13,FALSE),"")</f>
        <v/>
      </c>
      <c r="AK435" t="str">
        <f>IF(AH435&gt;"",VLOOKUP(AH435,'MAATREGELEN TBV BESTEK '!$A$3:$N$34,14,FALSE),"")</f>
        <v/>
      </c>
    </row>
    <row r="436" spans="1:37" ht="12" customHeight="1">
      <c r="A436" s="49">
        <v>230102.174</v>
      </c>
      <c r="B436" s="49">
        <v>431108.815</v>
      </c>
      <c r="C436" t="s">
        <v>3063</v>
      </c>
      <c r="D436" t="s">
        <v>2462</v>
      </c>
      <c r="E436">
        <v>6</v>
      </c>
      <c r="F436" t="s">
        <v>6040</v>
      </c>
      <c r="G436" t="s">
        <v>4314</v>
      </c>
      <c r="H436" s="64" t="s">
        <v>3048</v>
      </c>
      <c r="J436">
        <f t="shared" si="122"/>
        <v>1</v>
      </c>
      <c r="K436" t="str">
        <f t="shared" si="123"/>
        <v>halfopen</v>
      </c>
      <c r="L436" t="str">
        <f t="shared" si="119"/>
        <v>groen</v>
      </c>
      <c r="M436">
        <f t="shared" si="124"/>
        <v>230102.174</v>
      </c>
      <c r="N436">
        <f t="shared" si="125"/>
        <v>431108.815</v>
      </c>
      <c r="O436" t="str">
        <f t="shared" si="126"/>
        <v>groen halfopen</v>
      </c>
      <c r="P436" t="str">
        <f t="shared" si="127"/>
        <v>DIN01103</v>
      </c>
      <c r="Q436" t="str">
        <f>$O$2&amp;E436</f>
        <v>Lph 6</v>
      </c>
      <c r="R436" t="str">
        <f t="shared" si="120"/>
        <v>Luma MINI</v>
      </c>
      <c r="T436" t="str">
        <f t="shared" si="128"/>
        <v>DINXPERLO</v>
      </c>
      <c r="U436" t="str">
        <f t="shared" si="129"/>
        <v>Bosmanslaan</v>
      </c>
      <c r="V436" s="62" t="str">
        <f t="shared" si="130"/>
        <v>DIN01103</v>
      </c>
      <c r="W436" s="15" t="e">
        <f>IF(J436,#REF!,"")</f>
        <v>#REF!</v>
      </c>
      <c r="X436" s="15" t="e">
        <f>IF(J436,#REF!,"")</f>
        <v>#REF!</v>
      </c>
      <c r="Y436" s="62" t="str">
        <f t="shared" si="131"/>
        <v>AV</v>
      </c>
      <c r="AA436" s="69"/>
      <c r="AB436" s="90">
        <v>6</v>
      </c>
      <c r="AC436" s="5" t="s">
        <v>4537</v>
      </c>
      <c r="AD436" s="90" t="str">
        <f t="shared" si="132"/>
        <v/>
      </c>
      <c r="AE436" s="90" t="str">
        <f t="shared" si="133"/>
        <v>Luma MINI</v>
      </c>
      <c r="AF436" s="22" t="str">
        <f>IF(Y436="AV","Armatuur "&amp;AE436&amp;" leveren en plaatsen op LM "&amp;AB436&amp;"m","")&amp;IF(Y436="MV AV","Mast en armatuur leveren en plaatsen, "&amp;AE436&amp;" en LM "&amp;AD436&amp;"m, oude mast "&amp;AB436&amp;"m verwijderen","")&amp;IF(Y436="NM NA","Nwe mast en nw armatuur leveren en plaatsen, "&amp;AE436&amp;" en LM "&amp;AD436&amp;"m","")&amp;IF(Y436="NLP","Nieuw lichtpunt bijplaatsen, "&amp;AE436&amp;" en LM "&amp;AD436&amp;"m","")</f>
        <v>Armatuur Luma MINI leveren en plaatsen op LM 6m</v>
      </c>
      <c r="AH436" t="str">
        <f t="shared" si="121"/>
        <v>AV 6-&gt;6 Luma MINI</v>
      </c>
      <c r="AI436">
        <f>IF(AH436&gt;"",VLOOKUP(AH436,'MAATREGELEN TBV BESTEK '!$A$3:$N$34,11,FALSE),"")</f>
        <v>132020</v>
      </c>
      <c r="AJ436">
        <f>IF(AH436&gt;"",VLOOKUP(AH436,'MAATREGELEN TBV BESTEK '!$A$3:$N$34,13,FALSE),"")</f>
        <v>711020</v>
      </c>
      <c r="AK436">
        <f>IF(AH436&gt;"",VLOOKUP(AH436,'MAATREGELEN TBV BESTEK '!$A$3:$N$34,14,FALSE),"")</f>
        <v>0</v>
      </c>
    </row>
    <row r="437" spans="1:37" ht="12" customHeight="1">
      <c r="A437" s="49">
        <v>230102.174</v>
      </c>
      <c r="B437" s="49">
        <v>431108.815</v>
      </c>
      <c r="C437" t="s">
        <v>3063</v>
      </c>
      <c r="D437" t="s">
        <v>4563</v>
      </c>
      <c r="E437" t="s">
        <v>5915</v>
      </c>
      <c r="F437" t="s">
        <v>5915</v>
      </c>
      <c r="G437" t="s">
        <v>4314</v>
      </c>
      <c r="H437" s="64" t="s">
        <v>3048</v>
      </c>
      <c r="J437">
        <f t="shared" si="122"/>
        <v>0</v>
      </c>
      <c r="K437" t="str">
        <f t="shared" si="123"/>
        <v/>
      </c>
      <c r="L437" t="str">
        <f t="shared" si="119"/>
        <v/>
      </c>
      <c r="M437" t="str">
        <f t="shared" si="124"/>
        <v/>
      </c>
      <c r="N437" t="str">
        <f t="shared" si="125"/>
        <v/>
      </c>
      <c r="O437" t="str">
        <f t="shared" si="126"/>
        <v/>
      </c>
      <c r="P437" t="str">
        <f t="shared" si="127"/>
        <v/>
      </c>
      <c r="R437" t="str">
        <f t="shared" si="120"/>
        <v/>
      </c>
      <c r="T437" t="str">
        <f t="shared" si="128"/>
        <v>DINXPERLO</v>
      </c>
      <c r="U437" t="str">
        <f t="shared" si="129"/>
        <v>Bosmanslaan</v>
      </c>
      <c r="V437" s="62" t="str">
        <f t="shared" si="130"/>
        <v/>
      </c>
      <c r="W437" s="15" t="str">
        <f>IF(J437,#REF!,"")</f>
        <v/>
      </c>
      <c r="X437" s="15" t="str">
        <f>IF(J437,#REF!,"")</f>
        <v/>
      </c>
      <c r="Y437" s="62" t="str">
        <f t="shared" si="131"/>
        <v xml:space="preserve"> </v>
      </c>
      <c r="AA437" s="69"/>
      <c r="AB437" s="90" t="s">
        <v>5915</v>
      </c>
      <c r="AC437" s="5" t="s">
        <v>5915</v>
      </c>
      <c r="AD437" s="90" t="str">
        <f t="shared" si="132"/>
        <v/>
      </c>
      <c r="AE437" s="90" t="str">
        <f t="shared" si="133"/>
        <v/>
      </c>
      <c r="AF437" t="str">
        <f>IF(Y437="AV","Armatuur "&amp;AE437&amp;" leveren en plaatsen op LM "&amp;AD437&amp;"m","")&amp;IF(Y437="MV AV","Mast en armatuur leveren en plaatsen, "&amp;AE437&amp;" en LM "&amp;AD437&amp;"m, oude mast "&amp;AB437&amp;"m verwijderen","")&amp;IF(Y437="NM NA","Nwe mast en nw armatuur leveren en plaatsen, "&amp;AE437&amp;" en LM "&amp;AD437&amp;"m, oude mast "&amp;AB437&amp;"m verwijderen","")&amp;IF(Y437="NLP","Nieuw lichtpunt bijplaatsen, "&amp;AE437&amp;" en LM "&amp;AD437&amp;"m","")</f>
        <v/>
      </c>
      <c r="AH437" t="str">
        <f t="shared" si="121"/>
        <v/>
      </c>
      <c r="AI437" t="str">
        <f>IF(AH437&gt;"",VLOOKUP(AH437,'MAATREGELEN TBV BESTEK '!$A$3:$N$34,11,FALSE),"")</f>
        <v/>
      </c>
      <c r="AJ437" t="str">
        <f>IF(AH437&gt;"",VLOOKUP(AH437,'MAATREGELEN TBV BESTEK '!$A$3:$N$34,13,FALSE),"")</f>
        <v/>
      </c>
      <c r="AK437" t="str">
        <f>IF(AH437&gt;"",VLOOKUP(AH437,'MAATREGELEN TBV BESTEK '!$A$3:$N$34,14,FALSE),"")</f>
        <v/>
      </c>
    </row>
    <row r="438" spans="1:37" ht="12" customHeight="1">
      <c r="A438" s="49">
        <v>230098.177</v>
      </c>
      <c r="B438" s="49">
        <v>431084.81800000003</v>
      </c>
      <c r="C438" t="s">
        <v>3064</v>
      </c>
      <c r="D438" t="s">
        <v>2462</v>
      </c>
      <c r="E438">
        <v>6</v>
      </c>
      <c r="F438" t="s">
        <v>6040</v>
      </c>
      <c r="G438" t="s">
        <v>4314</v>
      </c>
      <c r="H438" s="64" t="s">
        <v>3048</v>
      </c>
      <c r="J438">
        <f t="shared" si="122"/>
        <v>1</v>
      </c>
      <c r="K438" t="str">
        <f t="shared" si="123"/>
        <v>halfopen</v>
      </c>
      <c r="L438" t="str">
        <f t="shared" si="119"/>
        <v>groen</v>
      </c>
      <c r="M438">
        <f t="shared" si="124"/>
        <v>230098.177</v>
      </c>
      <c r="N438">
        <f t="shared" si="125"/>
        <v>431084.81800000003</v>
      </c>
      <c r="O438" t="str">
        <f t="shared" si="126"/>
        <v>groen halfopen</v>
      </c>
      <c r="P438" t="str">
        <f t="shared" si="127"/>
        <v>DIN01104</v>
      </c>
      <c r="Q438" t="str">
        <f>$O$2&amp;E438</f>
        <v>Lph 6</v>
      </c>
      <c r="R438" t="str">
        <f t="shared" si="120"/>
        <v>Luma MINI</v>
      </c>
      <c r="T438" t="str">
        <f t="shared" si="128"/>
        <v>DINXPERLO</v>
      </c>
      <c r="U438" t="str">
        <f t="shared" si="129"/>
        <v>Bosmanslaan</v>
      </c>
      <c r="V438" s="62" t="str">
        <f t="shared" si="130"/>
        <v>DIN01104</v>
      </c>
      <c r="W438" s="15" t="e">
        <f>IF(J438,#REF!,"")</f>
        <v>#REF!</v>
      </c>
      <c r="X438" s="15" t="e">
        <f>IF(J438,#REF!,"")</f>
        <v>#REF!</v>
      </c>
      <c r="Y438" s="62" t="str">
        <f t="shared" si="131"/>
        <v>AV</v>
      </c>
      <c r="AA438" s="69"/>
      <c r="AB438" s="90">
        <v>6</v>
      </c>
      <c r="AC438" s="5" t="s">
        <v>4537</v>
      </c>
      <c r="AD438" s="90" t="str">
        <f t="shared" si="132"/>
        <v/>
      </c>
      <c r="AE438" s="90" t="str">
        <f t="shared" si="133"/>
        <v>Luma MINI</v>
      </c>
      <c r="AF438" s="22" t="str">
        <f>IF(Y438="AV","Armatuur "&amp;AE438&amp;" leveren en plaatsen op LM "&amp;AB438&amp;"m","")&amp;IF(Y438="MV AV","Mast en armatuur leveren en plaatsen, "&amp;AE438&amp;" en LM "&amp;AD438&amp;"m, oude mast "&amp;AB438&amp;"m verwijderen","")&amp;IF(Y438="NM NA","Nwe mast en nw armatuur leveren en plaatsen, "&amp;AE438&amp;" en LM "&amp;AD438&amp;"m","")&amp;IF(Y438="NLP","Nieuw lichtpunt bijplaatsen, "&amp;AE438&amp;" en LM "&amp;AD438&amp;"m","")</f>
        <v>Armatuur Luma MINI leveren en plaatsen op LM 6m</v>
      </c>
      <c r="AH438" t="str">
        <f t="shared" si="121"/>
        <v>AV 6-&gt;6 Luma MINI</v>
      </c>
      <c r="AI438">
        <f>IF(AH438&gt;"",VLOOKUP(AH438,'MAATREGELEN TBV BESTEK '!$A$3:$N$34,11,FALSE),"")</f>
        <v>132020</v>
      </c>
      <c r="AJ438">
        <f>IF(AH438&gt;"",VLOOKUP(AH438,'MAATREGELEN TBV BESTEK '!$A$3:$N$34,13,FALSE),"")</f>
        <v>711020</v>
      </c>
      <c r="AK438">
        <f>IF(AH438&gt;"",VLOOKUP(AH438,'MAATREGELEN TBV BESTEK '!$A$3:$N$34,14,FALSE),"")</f>
        <v>0</v>
      </c>
    </row>
    <row r="439" spans="1:37" ht="12" customHeight="1">
      <c r="A439" s="49">
        <v>230098.177</v>
      </c>
      <c r="B439" s="49">
        <v>431084.81800000003</v>
      </c>
      <c r="C439" t="s">
        <v>3064</v>
      </c>
      <c r="D439" t="s">
        <v>4563</v>
      </c>
      <c r="E439" t="s">
        <v>5915</v>
      </c>
      <c r="F439" t="s">
        <v>5915</v>
      </c>
      <c r="G439" t="s">
        <v>4314</v>
      </c>
      <c r="H439" s="64" t="s">
        <v>3048</v>
      </c>
      <c r="J439">
        <f t="shared" si="122"/>
        <v>0</v>
      </c>
      <c r="K439" t="str">
        <f t="shared" si="123"/>
        <v/>
      </c>
      <c r="L439" t="str">
        <f t="shared" si="119"/>
        <v/>
      </c>
      <c r="M439" t="str">
        <f t="shared" si="124"/>
        <v/>
      </c>
      <c r="N439" t="str">
        <f t="shared" si="125"/>
        <v/>
      </c>
      <c r="O439" t="str">
        <f t="shared" si="126"/>
        <v/>
      </c>
      <c r="P439" t="str">
        <f t="shared" si="127"/>
        <v/>
      </c>
      <c r="R439" t="str">
        <f t="shared" si="120"/>
        <v/>
      </c>
      <c r="T439" t="str">
        <f t="shared" si="128"/>
        <v>DINXPERLO</v>
      </c>
      <c r="U439" t="str">
        <f t="shared" si="129"/>
        <v>Bosmanslaan</v>
      </c>
      <c r="V439" s="62" t="str">
        <f t="shared" si="130"/>
        <v/>
      </c>
      <c r="W439" s="15" t="str">
        <f>IF(J439,#REF!,"")</f>
        <v/>
      </c>
      <c r="X439" s="15" t="str">
        <f>IF(J439,#REF!,"")</f>
        <v/>
      </c>
      <c r="Y439" s="62" t="str">
        <f t="shared" si="131"/>
        <v xml:space="preserve"> </v>
      </c>
      <c r="AA439" s="69"/>
      <c r="AB439" s="90" t="s">
        <v>5915</v>
      </c>
      <c r="AC439" s="5" t="s">
        <v>5915</v>
      </c>
      <c r="AD439" s="90" t="str">
        <f t="shared" si="132"/>
        <v/>
      </c>
      <c r="AE439" s="90" t="str">
        <f t="shared" si="133"/>
        <v/>
      </c>
      <c r="AF439" t="str">
        <f>IF(Y439="AV","Armatuur "&amp;AE439&amp;" leveren en plaatsen op LM "&amp;AD439&amp;"m","")&amp;IF(Y439="MV AV","Mast en armatuur leveren en plaatsen, "&amp;AE439&amp;" en LM "&amp;AD439&amp;"m, oude mast "&amp;AB439&amp;"m verwijderen","")&amp;IF(Y439="NM NA","Nwe mast en nw armatuur leveren en plaatsen, "&amp;AE439&amp;" en LM "&amp;AD439&amp;"m, oude mast "&amp;AB439&amp;"m verwijderen","")&amp;IF(Y439="NLP","Nieuw lichtpunt bijplaatsen, "&amp;AE439&amp;" en LM "&amp;AD439&amp;"m","")</f>
        <v/>
      </c>
      <c r="AH439" t="str">
        <f t="shared" si="121"/>
        <v/>
      </c>
      <c r="AI439" t="str">
        <f>IF(AH439&gt;"",VLOOKUP(AH439,'MAATREGELEN TBV BESTEK '!$A$3:$N$34,11,FALSE),"")</f>
        <v/>
      </c>
      <c r="AJ439" t="str">
        <f>IF(AH439&gt;"",VLOOKUP(AH439,'MAATREGELEN TBV BESTEK '!$A$3:$N$34,13,FALSE),"")</f>
        <v/>
      </c>
      <c r="AK439" t="str">
        <f>IF(AH439&gt;"",VLOOKUP(AH439,'MAATREGELEN TBV BESTEK '!$A$3:$N$34,14,FALSE),"")</f>
        <v/>
      </c>
    </row>
    <row r="440" spans="1:37" ht="12" customHeight="1">
      <c r="A440" s="49">
        <v>230092.83600000001</v>
      </c>
      <c r="B440" s="49">
        <v>431057.723</v>
      </c>
      <c r="C440" t="s">
        <v>3065</v>
      </c>
      <c r="D440" t="s">
        <v>2462</v>
      </c>
      <c r="E440">
        <v>6</v>
      </c>
      <c r="F440" t="s">
        <v>6040</v>
      </c>
      <c r="G440" t="s">
        <v>4314</v>
      </c>
      <c r="H440" s="64" t="s">
        <v>3048</v>
      </c>
      <c r="J440">
        <f t="shared" si="122"/>
        <v>1</v>
      </c>
      <c r="K440" t="str">
        <f t="shared" si="123"/>
        <v>halfopen</v>
      </c>
      <c r="L440" t="str">
        <f t="shared" si="119"/>
        <v>groen</v>
      </c>
      <c r="M440">
        <f t="shared" si="124"/>
        <v>230092.83600000001</v>
      </c>
      <c r="N440">
        <f t="shared" si="125"/>
        <v>431057.723</v>
      </c>
      <c r="O440" t="str">
        <f t="shared" si="126"/>
        <v>groen halfopen</v>
      </c>
      <c r="P440" t="str">
        <f t="shared" si="127"/>
        <v>DIN01105</v>
      </c>
      <c r="Q440" t="str">
        <f>$O$2&amp;E440</f>
        <v>Lph 6</v>
      </c>
      <c r="R440" t="str">
        <f t="shared" si="120"/>
        <v>Luma MINI</v>
      </c>
      <c r="T440" t="str">
        <f t="shared" si="128"/>
        <v>DINXPERLO</v>
      </c>
      <c r="U440" t="str">
        <f t="shared" si="129"/>
        <v>Bosmanslaan</v>
      </c>
      <c r="V440" s="62" t="str">
        <f t="shared" si="130"/>
        <v>DIN01105</v>
      </c>
      <c r="W440" s="15" t="e">
        <f>IF(J440,#REF!,"")</f>
        <v>#REF!</v>
      </c>
      <c r="X440" s="15" t="e">
        <f>IF(J440,#REF!,"")</f>
        <v>#REF!</v>
      </c>
      <c r="Y440" s="62" t="str">
        <f t="shared" si="131"/>
        <v>AV</v>
      </c>
      <c r="AA440" s="69"/>
      <c r="AB440" s="90">
        <v>6</v>
      </c>
      <c r="AC440" s="5" t="s">
        <v>4537</v>
      </c>
      <c r="AD440" s="90" t="str">
        <f t="shared" si="132"/>
        <v/>
      </c>
      <c r="AE440" s="90" t="str">
        <f t="shared" si="133"/>
        <v>Luma MINI</v>
      </c>
      <c r="AF440" s="22" t="str">
        <f>IF(Y440="AV","Armatuur "&amp;AE440&amp;" leveren en plaatsen op LM "&amp;AB440&amp;"m","")&amp;IF(Y440="MV AV","Mast en armatuur leveren en plaatsen, "&amp;AE440&amp;" en LM "&amp;AD440&amp;"m, oude mast "&amp;AB440&amp;"m verwijderen","")&amp;IF(Y440="NM NA","Nwe mast en nw armatuur leveren en plaatsen, "&amp;AE440&amp;" en LM "&amp;AD440&amp;"m","")&amp;IF(Y440="NLP","Nieuw lichtpunt bijplaatsen, "&amp;AE440&amp;" en LM "&amp;AD440&amp;"m","")</f>
        <v>Armatuur Luma MINI leveren en plaatsen op LM 6m</v>
      </c>
      <c r="AH440" t="str">
        <f t="shared" si="121"/>
        <v>AV 6-&gt;6 Luma MINI</v>
      </c>
      <c r="AI440">
        <f>IF(AH440&gt;"",VLOOKUP(AH440,'MAATREGELEN TBV BESTEK '!$A$3:$N$34,11,FALSE),"")</f>
        <v>132020</v>
      </c>
      <c r="AJ440">
        <f>IF(AH440&gt;"",VLOOKUP(AH440,'MAATREGELEN TBV BESTEK '!$A$3:$N$34,13,FALSE),"")</f>
        <v>711020</v>
      </c>
      <c r="AK440">
        <f>IF(AH440&gt;"",VLOOKUP(AH440,'MAATREGELEN TBV BESTEK '!$A$3:$N$34,14,FALSE),"")</f>
        <v>0</v>
      </c>
    </row>
    <row r="441" spans="1:37" ht="12" customHeight="1">
      <c r="A441" s="49">
        <v>230092.83600000001</v>
      </c>
      <c r="B441" s="49">
        <v>431057.723</v>
      </c>
      <c r="C441" t="s">
        <v>3065</v>
      </c>
      <c r="D441" t="s">
        <v>4563</v>
      </c>
      <c r="E441" t="s">
        <v>5915</v>
      </c>
      <c r="F441" t="s">
        <v>5915</v>
      </c>
      <c r="G441" t="s">
        <v>4314</v>
      </c>
      <c r="H441" s="64" t="s">
        <v>3048</v>
      </c>
      <c r="J441">
        <f t="shared" si="122"/>
        <v>0</v>
      </c>
      <c r="K441" t="str">
        <f t="shared" si="123"/>
        <v/>
      </c>
      <c r="L441" t="str">
        <f t="shared" si="119"/>
        <v/>
      </c>
      <c r="M441" t="str">
        <f t="shared" si="124"/>
        <v/>
      </c>
      <c r="N441" t="str">
        <f t="shared" si="125"/>
        <v/>
      </c>
      <c r="O441" t="str">
        <f t="shared" si="126"/>
        <v/>
      </c>
      <c r="P441" t="str">
        <f t="shared" si="127"/>
        <v/>
      </c>
      <c r="R441" t="str">
        <f t="shared" si="120"/>
        <v/>
      </c>
      <c r="T441" t="str">
        <f t="shared" si="128"/>
        <v>DINXPERLO</v>
      </c>
      <c r="U441" t="str">
        <f t="shared" si="129"/>
        <v>Bosmanslaan</v>
      </c>
      <c r="V441" s="62" t="str">
        <f t="shared" si="130"/>
        <v/>
      </c>
      <c r="W441" s="15" t="str">
        <f>IF(J441,#REF!,"")</f>
        <v/>
      </c>
      <c r="X441" s="15" t="str">
        <f>IF(J441,#REF!,"")</f>
        <v/>
      </c>
      <c r="Y441" s="62" t="str">
        <f t="shared" si="131"/>
        <v xml:space="preserve"> </v>
      </c>
      <c r="AA441" s="69"/>
      <c r="AB441" s="90" t="s">
        <v>5915</v>
      </c>
      <c r="AC441" s="5" t="s">
        <v>5915</v>
      </c>
      <c r="AD441" s="90" t="str">
        <f t="shared" si="132"/>
        <v/>
      </c>
      <c r="AE441" s="90" t="str">
        <f t="shared" si="133"/>
        <v/>
      </c>
      <c r="AF441" t="str">
        <f>IF(Y441="AV","Armatuur "&amp;AE441&amp;" leveren en plaatsen op LM "&amp;AD441&amp;"m","")&amp;IF(Y441="MV AV","Mast en armatuur leveren en plaatsen, "&amp;AE441&amp;" en LM "&amp;AD441&amp;"m, oude mast "&amp;AB441&amp;"m verwijderen","")&amp;IF(Y441="NM NA","Nwe mast en nw armatuur leveren en plaatsen, "&amp;AE441&amp;" en LM "&amp;AD441&amp;"m, oude mast "&amp;AB441&amp;"m verwijderen","")&amp;IF(Y441="NLP","Nieuw lichtpunt bijplaatsen, "&amp;AE441&amp;" en LM "&amp;AD441&amp;"m","")</f>
        <v/>
      </c>
      <c r="AH441" t="str">
        <f t="shared" si="121"/>
        <v/>
      </c>
      <c r="AI441" t="str">
        <f>IF(AH441&gt;"",VLOOKUP(AH441,'MAATREGELEN TBV BESTEK '!$A$3:$N$34,11,FALSE),"")</f>
        <v/>
      </c>
      <c r="AJ441" t="str">
        <f>IF(AH441&gt;"",VLOOKUP(AH441,'MAATREGELEN TBV BESTEK '!$A$3:$N$34,13,FALSE),"")</f>
        <v/>
      </c>
      <c r="AK441" t="str">
        <f>IF(AH441&gt;"",VLOOKUP(AH441,'MAATREGELEN TBV BESTEK '!$A$3:$N$34,14,FALSE),"")</f>
        <v/>
      </c>
    </row>
    <row r="442" spans="1:37" ht="12" customHeight="1">
      <c r="A442" s="49">
        <v>230117.535</v>
      </c>
      <c r="B442" s="49">
        <v>431675.766</v>
      </c>
      <c r="C442" t="s">
        <v>3066</v>
      </c>
      <c r="D442" t="s">
        <v>2462</v>
      </c>
      <c r="E442">
        <v>6</v>
      </c>
      <c r="F442" t="s">
        <v>6040</v>
      </c>
      <c r="G442" t="s">
        <v>4314</v>
      </c>
      <c r="H442" s="64" t="s">
        <v>3048</v>
      </c>
      <c r="J442">
        <f t="shared" si="122"/>
        <v>1</v>
      </c>
      <c r="K442" t="str">
        <f t="shared" si="123"/>
        <v>halfopen</v>
      </c>
      <c r="L442" t="str">
        <f t="shared" si="119"/>
        <v>groen</v>
      </c>
      <c r="M442">
        <f t="shared" si="124"/>
        <v>230117.535</v>
      </c>
      <c r="N442">
        <f t="shared" si="125"/>
        <v>431675.766</v>
      </c>
      <c r="O442" t="str">
        <f t="shared" si="126"/>
        <v>groen halfopen</v>
      </c>
      <c r="P442" t="str">
        <f t="shared" si="127"/>
        <v>DIN01127</v>
      </c>
      <c r="Q442" t="str">
        <f>$O$2&amp;E442</f>
        <v>Lph 6</v>
      </c>
      <c r="R442" t="str">
        <f t="shared" si="120"/>
        <v>Luma MINI</v>
      </c>
      <c r="T442" t="str">
        <f t="shared" si="128"/>
        <v>DINXPERLO</v>
      </c>
      <c r="U442" t="str">
        <f t="shared" si="129"/>
        <v>Bosmanslaan</v>
      </c>
      <c r="V442" s="62" t="str">
        <f t="shared" si="130"/>
        <v>DIN01127</v>
      </c>
      <c r="W442" s="15" t="e">
        <f>IF(J442,#REF!,"")</f>
        <v>#REF!</v>
      </c>
      <c r="X442" s="15" t="e">
        <f>IF(J442,#REF!,"")</f>
        <v>#REF!</v>
      </c>
      <c r="Y442" s="62" t="str">
        <f t="shared" si="131"/>
        <v>AV</v>
      </c>
      <c r="AA442" s="69"/>
      <c r="AB442" s="90">
        <v>6</v>
      </c>
      <c r="AC442" s="5" t="s">
        <v>4537</v>
      </c>
      <c r="AD442" s="90" t="str">
        <f t="shared" si="132"/>
        <v/>
      </c>
      <c r="AE442" s="90" t="str">
        <f t="shared" si="133"/>
        <v>Luma MINI</v>
      </c>
      <c r="AF442" s="22" t="str">
        <f>IF(Y442="AV","Armatuur "&amp;AE442&amp;" leveren en plaatsen op LM "&amp;AB442&amp;"m","")&amp;IF(Y442="MV AV","Mast en armatuur leveren en plaatsen, "&amp;AE442&amp;" en LM "&amp;AD442&amp;"m, oude mast "&amp;AB442&amp;"m verwijderen","")&amp;IF(Y442="NM NA","Nwe mast en nw armatuur leveren en plaatsen, "&amp;AE442&amp;" en LM "&amp;AD442&amp;"m","")&amp;IF(Y442="NLP","Nieuw lichtpunt bijplaatsen, "&amp;AE442&amp;" en LM "&amp;AD442&amp;"m","")</f>
        <v>Armatuur Luma MINI leveren en plaatsen op LM 6m</v>
      </c>
      <c r="AH442" t="str">
        <f t="shared" si="121"/>
        <v>AV 6-&gt;6 Luma MINI</v>
      </c>
      <c r="AI442">
        <f>IF(AH442&gt;"",VLOOKUP(AH442,'MAATREGELEN TBV BESTEK '!$A$3:$N$34,11,FALSE),"")</f>
        <v>132020</v>
      </c>
      <c r="AJ442">
        <f>IF(AH442&gt;"",VLOOKUP(AH442,'MAATREGELEN TBV BESTEK '!$A$3:$N$34,13,FALSE),"")</f>
        <v>711020</v>
      </c>
      <c r="AK442">
        <f>IF(AH442&gt;"",VLOOKUP(AH442,'MAATREGELEN TBV BESTEK '!$A$3:$N$34,14,FALSE),"")</f>
        <v>0</v>
      </c>
    </row>
    <row r="443" spans="1:37" ht="12" customHeight="1">
      <c r="A443" s="49">
        <v>230117.535</v>
      </c>
      <c r="B443" s="49">
        <v>431675.766</v>
      </c>
      <c r="C443" t="s">
        <v>3066</v>
      </c>
      <c r="D443" t="s">
        <v>4563</v>
      </c>
      <c r="E443" t="s">
        <v>5915</v>
      </c>
      <c r="F443" t="s">
        <v>5915</v>
      </c>
      <c r="G443" t="s">
        <v>4314</v>
      </c>
      <c r="H443" s="64" t="s">
        <v>3048</v>
      </c>
      <c r="J443">
        <f t="shared" si="122"/>
        <v>0</v>
      </c>
      <c r="K443" t="str">
        <f t="shared" si="123"/>
        <v/>
      </c>
      <c r="L443" t="str">
        <f t="shared" si="119"/>
        <v/>
      </c>
      <c r="M443" t="str">
        <f t="shared" si="124"/>
        <v/>
      </c>
      <c r="N443" t="str">
        <f t="shared" si="125"/>
        <v/>
      </c>
      <c r="O443" t="str">
        <f t="shared" si="126"/>
        <v/>
      </c>
      <c r="P443" t="str">
        <f t="shared" si="127"/>
        <v/>
      </c>
      <c r="R443" t="str">
        <f t="shared" si="120"/>
        <v/>
      </c>
      <c r="T443" t="str">
        <f t="shared" si="128"/>
        <v>DINXPERLO</v>
      </c>
      <c r="U443" t="str">
        <f t="shared" si="129"/>
        <v>Bosmanslaan</v>
      </c>
      <c r="V443" s="62" t="str">
        <f t="shared" si="130"/>
        <v/>
      </c>
      <c r="W443" s="15" t="str">
        <f>IF(J443,#REF!,"")</f>
        <v/>
      </c>
      <c r="X443" s="15" t="str">
        <f>IF(J443,#REF!,"")</f>
        <v/>
      </c>
      <c r="Y443" s="62" t="str">
        <f t="shared" si="131"/>
        <v xml:space="preserve"> </v>
      </c>
      <c r="AA443" s="69"/>
      <c r="AB443" s="90" t="s">
        <v>5915</v>
      </c>
      <c r="AC443" s="5" t="s">
        <v>5915</v>
      </c>
      <c r="AD443" s="90" t="str">
        <f t="shared" si="132"/>
        <v/>
      </c>
      <c r="AE443" s="90" t="str">
        <f t="shared" si="133"/>
        <v/>
      </c>
      <c r="AF443" t="str">
        <f>IF(Y443="AV","Armatuur "&amp;AE443&amp;" leveren en plaatsen op LM "&amp;AD443&amp;"m","")&amp;IF(Y443="MV AV","Mast en armatuur leveren en plaatsen, "&amp;AE443&amp;" en LM "&amp;AD443&amp;"m, oude mast "&amp;AB443&amp;"m verwijderen","")&amp;IF(Y443="NM NA","Nwe mast en nw armatuur leveren en plaatsen, "&amp;AE443&amp;" en LM "&amp;AD443&amp;"m, oude mast "&amp;AB443&amp;"m verwijderen","")&amp;IF(Y443="NLP","Nieuw lichtpunt bijplaatsen, "&amp;AE443&amp;" en LM "&amp;AD443&amp;"m","")</f>
        <v/>
      </c>
      <c r="AH443" t="str">
        <f t="shared" si="121"/>
        <v/>
      </c>
      <c r="AI443" t="str">
        <f>IF(AH443&gt;"",VLOOKUP(AH443,'MAATREGELEN TBV BESTEK '!$A$3:$N$34,11,FALSE),"")</f>
        <v/>
      </c>
      <c r="AJ443" t="str">
        <f>IF(AH443&gt;"",VLOOKUP(AH443,'MAATREGELEN TBV BESTEK '!$A$3:$N$34,13,FALSE),"")</f>
        <v/>
      </c>
      <c r="AK443" t="str">
        <f>IF(AH443&gt;"",VLOOKUP(AH443,'MAATREGELEN TBV BESTEK '!$A$3:$N$34,14,FALSE),"")</f>
        <v/>
      </c>
    </row>
    <row r="444" spans="1:37" ht="12" customHeight="1">
      <c r="A444" s="49">
        <v>230119.65400000001</v>
      </c>
      <c r="B444" s="49">
        <v>431150.89299999998</v>
      </c>
      <c r="C444" t="s">
        <v>3067</v>
      </c>
      <c r="D444" t="s">
        <v>2462</v>
      </c>
      <c r="E444">
        <v>6</v>
      </c>
      <c r="F444" t="s">
        <v>6040</v>
      </c>
      <c r="G444" t="s">
        <v>4314</v>
      </c>
      <c r="H444" s="64" t="s">
        <v>3048</v>
      </c>
      <c r="J444">
        <f t="shared" si="122"/>
        <v>1</v>
      </c>
      <c r="K444" t="str">
        <f t="shared" si="123"/>
        <v>halfopen</v>
      </c>
      <c r="L444" t="str">
        <f t="shared" si="119"/>
        <v>groen</v>
      </c>
      <c r="M444">
        <f t="shared" si="124"/>
        <v>230119.65400000001</v>
      </c>
      <c r="N444">
        <f t="shared" si="125"/>
        <v>431150.89299999998</v>
      </c>
      <c r="O444" t="str">
        <f t="shared" si="126"/>
        <v>groen halfopen</v>
      </c>
      <c r="P444" t="str">
        <f t="shared" si="127"/>
        <v>DIN01134</v>
      </c>
      <c r="Q444" t="str">
        <f>$O$2&amp;E444</f>
        <v>Lph 6</v>
      </c>
      <c r="R444" t="str">
        <f t="shared" si="120"/>
        <v>Luma MINI</v>
      </c>
      <c r="T444" t="str">
        <f t="shared" si="128"/>
        <v>DINXPERLO</v>
      </c>
      <c r="U444" t="str">
        <f t="shared" si="129"/>
        <v>Bosmanslaan</v>
      </c>
      <c r="V444" s="62" t="str">
        <f t="shared" si="130"/>
        <v>DIN01134</v>
      </c>
      <c r="W444" s="15" t="e">
        <f>IF(J444,#REF!,"")</f>
        <v>#REF!</v>
      </c>
      <c r="X444" s="15" t="e">
        <f>IF(J444,#REF!,"")</f>
        <v>#REF!</v>
      </c>
      <c r="Y444" s="62" t="str">
        <f t="shared" si="131"/>
        <v>AV</v>
      </c>
      <c r="AA444" s="69"/>
      <c r="AB444" s="90">
        <v>6</v>
      </c>
      <c r="AC444" s="5" t="s">
        <v>4537</v>
      </c>
      <c r="AD444" s="90" t="str">
        <f t="shared" si="132"/>
        <v/>
      </c>
      <c r="AE444" s="90" t="str">
        <f t="shared" si="133"/>
        <v>Luma MINI</v>
      </c>
      <c r="AF444" s="22" t="str">
        <f>IF(Y444="AV","Armatuur "&amp;AE444&amp;" leveren en plaatsen op LM "&amp;AB444&amp;"m","")&amp;IF(Y444="MV AV","Mast en armatuur leveren en plaatsen, "&amp;AE444&amp;" en LM "&amp;AD444&amp;"m, oude mast "&amp;AB444&amp;"m verwijderen","")&amp;IF(Y444="NM NA","Nwe mast en nw armatuur leveren en plaatsen, "&amp;AE444&amp;" en LM "&amp;AD444&amp;"m","")&amp;IF(Y444="NLP","Nieuw lichtpunt bijplaatsen, "&amp;AE444&amp;" en LM "&amp;AD444&amp;"m","")</f>
        <v>Armatuur Luma MINI leveren en plaatsen op LM 6m</v>
      </c>
      <c r="AH444" t="str">
        <f t="shared" si="121"/>
        <v>AV 6-&gt;6 Luma MINI</v>
      </c>
      <c r="AI444">
        <f>IF(AH444&gt;"",VLOOKUP(AH444,'MAATREGELEN TBV BESTEK '!$A$3:$N$34,11,FALSE),"")</f>
        <v>132020</v>
      </c>
      <c r="AJ444">
        <f>IF(AH444&gt;"",VLOOKUP(AH444,'MAATREGELEN TBV BESTEK '!$A$3:$N$34,13,FALSE),"")</f>
        <v>711020</v>
      </c>
      <c r="AK444">
        <f>IF(AH444&gt;"",VLOOKUP(AH444,'MAATREGELEN TBV BESTEK '!$A$3:$N$34,14,FALSE),"")</f>
        <v>0</v>
      </c>
    </row>
    <row r="445" spans="1:37" ht="12" customHeight="1">
      <c r="A445" s="49">
        <v>230119.65400000001</v>
      </c>
      <c r="B445" s="49">
        <v>431150.89299999998</v>
      </c>
      <c r="C445" t="s">
        <v>3067</v>
      </c>
      <c r="D445" t="s">
        <v>4563</v>
      </c>
      <c r="E445" t="s">
        <v>5915</v>
      </c>
      <c r="F445" t="s">
        <v>5915</v>
      </c>
      <c r="G445" t="s">
        <v>4314</v>
      </c>
      <c r="H445" s="64" t="s">
        <v>3048</v>
      </c>
      <c r="J445">
        <f t="shared" si="122"/>
        <v>0</v>
      </c>
      <c r="K445" t="str">
        <f t="shared" si="123"/>
        <v/>
      </c>
      <c r="L445" t="str">
        <f t="shared" si="119"/>
        <v/>
      </c>
      <c r="M445" t="str">
        <f t="shared" si="124"/>
        <v/>
      </c>
      <c r="N445" t="str">
        <f t="shared" si="125"/>
        <v/>
      </c>
      <c r="O445" t="str">
        <f t="shared" si="126"/>
        <v/>
      </c>
      <c r="P445" t="str">
        <f t="shared" si="127"/>
        <v/>
      </c>
      <c r="R445" t="str">
        <f t="shared" si="120"/>
        <v/>
      </c>
      <c r="T445" t="str">
        <f t="shared" si="128"/>
        <v>DINXPERLO</v>
      </c>
      <c r="U445" t="str">
        <f t="shared" si="129"/>
        <v>Bosmanslaan</v>
      </c>
      <c r="V445" s="62" t="str">
        <f t="shared" si="130"/>
        <v/>
      </c>
      <c r="W445" s="15" t="str">
        <f>IF(J445,#REF!,"")</f>
        <v/>
      </c>
      <c r="X445" s="15" t="str">
        <f>IF(J445,#REF!,"")</f>
        <v/>
      </c>
      <c r="Y445" s="62" t="str">
        <f t="shared" si="131"/>
        <v xml:space="preserve"> </v>
      </c>
      <c r="AA445" s="69"/>
      <c r="AB445" s="90" t="s">
        <v>5915</v>
      </c>
      <c r="AC445" s="5" t="s">
        <v>5915</v>
      </c>
      <c r="AD445" s="90" t="str">
        <f t="shared" si="132"/>
        <v/>
      </c>
      <c r="AE445" s="90" t="str">
        <f t="shared" si="133"/>
        <v/>
      </c>
      <c r="AF445" t="str">
        <f>IF(Y445="AV","Armatuur "&amp;AE445&amp;" leveren en plaatsen op LM "&amp;AD445&amp;"m","")&amp;IF(Y445="MV AV","Mast en armatuur leveren en plaatsen, "&amp;AE445&amp;" en LM "&amp;AD445&amp;"m, oude mast "&amp;AB445&amp;"m verwijderen","")&amp;IF(Y445="NM NA","Nwe mast en nw armatuur leveren en plaatsen, "&amp;AE445&amp;" en LM "&amp;AD445&amp;"m, oude mast "&amp;AB445&amp;"m verwijderen","")&amp;IF(Y445="NLP","Nieuw lichtpunt bijplaatsen, "&amp;AE445&amp;" en LM "&amp;AD445&amp;"m","")</f>
        <v/>
      </c>
      <c r="AH445" t="str">
        <f t="shared" si="121"/>
        <v/>
      </c>
      <c r="AI445" t="str">
        <f>IF(AH445&gt;"",VLOOKUP(AH445,'MAATREGELEN TBV BESTEK '!$A$3:$N$34,11,FALSE),"")</f>
        <v/>
      </c>
      <c r="AJ445" t="str">
        <f>IF(AH445&gt;"",VLOOKUP(AH445,'MAATREGELEN TBV BESTEK '!$A$3:$N$34,13,FALSE),"")</f>
        <v/>
      </c>
      <c r="AK445" t="str">
        <f>IF(AH445&gt;"",VLOOKUP(AH445,'MAATREGELEN TBV BESTEK '!$A$3:$N$34,14,FALSE),"")</f>
        <v/>
      </c>
    </row>
    <row r="446" spans="1:37" ht="12" customHeight="1">
      <c r="A446" s="49">
        <v>230112.35500000001</v>
      </c>
      <c r="B446" s="49">
        <v>431654.09700000001</v>
      </c>
      <c r="C446" t="s">
        <v>3068</v>
      </c>
      <c r="D446" t="s">
        <v>2462</v>
      </c>
      <c r="E446">
        <v>6</v>
      </c>
      <c r="F446" t="s">
        <v>6040</v>
      </c>
      <c r="G446" t="s">
        <v>4314</v>
      </c>
      <c r="H446" s="64" t="s">
        <v>3048</v>
      </c>
      <c r="J446">
        <f t="shared" si="122"/>
        <v>1</v>
      </c>
      <c r="K446" t="str">
        <f t="shared" si="123"/>
        <v>halfopen</v>
      </c>
      <c r="L446" t="str">
        <f t="shared" si="119"/>
        <v>groen</v>
      </c>
      <c r="M446">
        <f t="shared" si="124"/>
        <v>230112.35500000001</v>
      </c>
      <c r="N446">
        <f t="shared" si="125"/>
        <v>431654.09700000001</v>
      </c>
      <c r="O446" t="str">
        <f t="shared" si="126"/>
        <v>groen halfopen</v>
      </c>
      <c r="P446" t="str">
        <f t="shared" si="127"/>
        <v>DIN01165</v>
      </c>
      <c r="Q446" t="str">
        <f>$O$2&amp;E446</f>
        <v>Lph 6</v>
      </c>
      <c r="R446" t="str">
        <f t="shared" si="120"/>
        <v>Luma MINI</v>
      </c>
      <c r="T446" t="str">
        <f t="shared" si="128"/>
        <v>DINXPERLO</v>
      </c>
      <c r="U446" t="str">
        <f t="shared" si="129"/>
        <v>Bosmanslaan</v>
      </c>
      <c r="V446" s="62" t="str">
        <f t="shared" si="130"/>
        <v>DIN01165</v>
      </c>
      <c r="W446" s="15" t="e">
        <f>IF(J446,#REF!,"")</f>
        <v>#REF!</v>
      </c>
      <c r="X446" s="15" t="e">
        <f>IF(J446,#REF!,"")</f>
        <v>#REF!</v>
      </c>
      <c r="Y446" s="62" t="str">
        <f t="shared" si="131"/>
        <v>AV</v>
      </c>
      <c r="AA446" s="69"/>
      <c r="AB446" s="90">
        <v>6</v>
      </c>
      <c r="AC446" s="5" t="s">
        <v>4537</v>
      </c>
      <c r="AD446" s="90" t="str">
        <f t="shared" si="132"/>
        <v/>
      </c>
      <c r="AE446" s="90" t="str">
        <f t="shared" si="133"/>
        <v>Luma MINI</v>
      </c>
      <c r="AF446" s="22" t="str">
        <f>IF(Y446="AV","Armatuur "&amp;AE446&amp;" leveren en plaatsen op LM "&amp;AB446&amp;"m","")&amp;IF(Y446="MV AV","Mast en armatuur leveren en plaatsen, "&amp;AE446&amp;" en LM "&amp;AD446&amp;"m, oude mast "&amp;AB446&amp;"m verwijderen","")&amp;IF(Y446="NM NA","Nwe mast en nw armatuur leveren en plaatsen, "&amp;AE446&amp;" en LM "&amp;AD446&amp;"m","")&amp;IF(Y446="NLP","Nieuw lichtpunt bijplaatsen, "&amp;AE446&amp;" en LM "&amp;AD446&amp;"m","")</f>
        <v>Armatuur Luma MINI leveren en plaatsen op LM 6m</v>
      </c>
      <c r="AH446" t="str">
        <f t="shared" si="121"/>
        <v>AV 6-&gt;6 Luma MINI</v>
      </c>
      <c r="AI446">
        <f>IF(AH446&gt;"",VLOOKUP(AH446,'MAATREGELEN TBV BESTEK '!$A$3:$N$34,11,FALSE),"")</f>
        <v>132020</v>
      </c>
      <c r="AJ446">
        <f>IF(AH446&gt;"",VLOOKUP(AH446,'MAATREGELEN TBV BESTEK '!$A$3:$N$34,13,FALSE),"")</f>
        <v>711020</v>
      </c>
      <c r="AK446">
        <f>IF(AH446&gt;"",VLOOKUP(AH446,'MAATREGELEN TBV BESTEK '!$A$3:$N$34,14,FALSE),"")</f>
        <v>0</v>
      </c>
    </row>
    <row r="447" spans="1:37" ht="12" customHeight="1">
      <c r="A447" s="49">
        <v>230112.35500000001</v>
      </c>
      <c r="B447" s="49">
        <v>431654.09700000001</v>
      </c>
      <c r="C447" t="s">
        <v>3068</v>
      </c>
      <c r="D447" t="s">
        <v>4563</v>
      </c>
      <c r="E447" t="s">
        <v>5915</v>
      </c>
      <c r="F447" t="s">
        <v>5915</v>
      </c>
      <c r="G447" t="s">
        <v>4314</v>
      </c>
      <c r="H447" s="64" t="s">
        <v>3048</v>
      </c>
      <c r="J447">
        <f t="shared" si="122"/>
        <v>0</v>
      </c>
      <c r="K447" t="str">
        <f t="shared" si="123"/>
        <v/>
      </c>
      <c r="L447" t="str">
        <f t="shared" si="119"/>
        <v/>
      </c>
      <c r="M447" t="str">
        <f t="shared" si="124"/>
        <v/>
      </c>
      <c r="N447" t="str">
        <f t="shared" si="125"/>
        <v/>
      </c>
      <c r="O447" t="str">
        <f t="shared" si="126"/>
        <v/>
      </c>
      <c r="P447" t="str">
        <f t="shared" si="127"/>
        <v/>
      </c>
      <c r="R447" t="str">
        <f t="shared" si="120"/>
        <v/>
      </c>
      <c r="T447" t="str">
        <f t="shared" si="128"/>
        <v>DINXPERLO</v>
      </c>
      <c r="U447" t="str">
        <f t="shared" si="129"/>
        <v>Bosmanslaan</v>
      </c>
      <c r="V447" s="62" t="str">
        <f t="shared" si="130"/>
        <v/>
      </c>
      <c r="W447" s="15" t="str">
        <f>IF(J447,#REF!,"")</f>
        <v/>
      </c>
      <c r="X447" s="15" t="str">
        <f>IF(J447,#REF!,"")</f>
        <v/>
      </c>
      <c r="Y447" s="62" t="str">
        <f t="shared" si="131"/>
        <v xml:space="preserve"> </v>
      </c>
      <c r="AA447" s="69"/>
      <c r="AB447" s="90" t="s">
        <v>5915</v>
      </c>
      <c r="AC447" s="5" t="s">
        <v>5915</v>
      </c>
      <c r="AD447" s="90" t="str">
        <f t="shared" si="132"/>
        <v/>
      </c>
      <c r="AE447" s="90" t="str">
        <f t="shared" si="133"/>
        <v/>
      </c>
      <c r="AF447" t="str">
        <f>IF(Y447="AV","Armatuur "&amp;AE447&amp;" leveren en plaatsen op LM "&amp;AD447&amp;"m","")&amp;IF(Y447="MV AV","Mast en armatuur leveren en plaatsen, "&amp;AE447&amp;" en LM "&amp;AD447&amp;"m, oude mast "&amp;AB447&amp;"m verwijderen","")&amp;IF(Y447="NM NA","Nwe mast en nw armatuur leveren en plaatsen, "&amp;AE447&amp;" en LM "&amp;AD447&amp;"m, oude mast "&amp;AB447&amp;"m verwijderen","")&amp;IF(Y447="NLP","Nieuw lichtpunt bijplaatsen, "&amp;AE447&amp;" en LM "&amp;AD447&amp;"m","")</f>
        <v/>
      </c>
      <c r="AH447" t="str">
        <f t="shared" si="121"/>
        <v/>
      </c>
      <c r="AI447" t="str">
        <f>IF(AH447&gt;"",VLOOKUP(AH447,'MAATREGELEN TBV BESTEK '!$A$3:$N$34,11,FALSE),"")</f>
        <v/>
      </c>
      <c r="AJ447" t="str">
        <f>IF(AH447&gt;"",VLOOKUP(AH447,'MAATREGELEN TBV BESTEK '!$A$3:$N$34,13,FALSE),"")</f>
        <v/>
      </c>
      <c r="AK447" t="str">
        <f>IF(AH447&gt;"",VLOOKUP(AH447,'MAATREGELEN TBV BESTEK '!$A$3:$N$34,14,FALSE),"")</f>
        <v/>
      </c>
    </row>
    <row r="448" spans="1:37" ht="12" customHeight="1">
      <c r="A448" s="49">
        <v>230102.76300000001</v>
      </c>
      <c r="B448" s="49">
        <v>431541.424</v>
      </c>
      <c r="C448" t="s">
        <v>3069</v>
      </c>
      <c r="D448" t="s">
        <v>2462</v>
      </c>
      <c r="E448">
        <v>6</v>
      </c>
      <c r="F448" t="s">
        <v>6040</v>
      </c>
      <c r="G448" t="s">
        <v>4314</v>
      </c>
      <c r="H448" s="64" t="s">
        <v>3048</v>
      </c>
      <c r="J448">
        <f t="shared" si="122"/>
        <v>1</v>
      </c>
      <c r="K448" t="str">
        <f t="shared" si="123"/>
        <v>halfopen</v>
      </c>
      <c r="L448" t="str">
        <f t="shared" si="119"/>
        <v>groen</v>
      </c>
      <c r="M448">
        <f t="shared" si="124"/>
        <v>230102.76300000001</v>
      </c>
      <c r="N448">
        <f t="shared" si="125"/>
        <v>431541.424</v>
      </c>
      <c r="O448" t="str">
        <f t="shared" si="126"/>
        <v>groen halfopen</v>
      </c>
      <c r="P448" t="str">
        <f t="shared" si="127"/>
        <v>DIN01171</v>
      </c>
      <c r="Q448" t="str">
        <f>$O$2&amp;E448</f>
        <v>Lph 6</v>
      </c>
      <c r="R448" t="str">
        <f t="shared" si="120"/>
        <v>Luma MINI</v>
      </c>
      <c r="T448" t="str">
        <f t="shared" si="128"/>
        <v>DINXPERLO</v>
      </c>
      <c r="U448" t="str">
        <f t="shared" si="129"/>
        <v>Bosmanslaan</v>
      </c>
      <c r="V448" s="62" t="str">
        <f t="shared" si="130"/>
        <v>DIN01171</v>
      </c>
      <c r="W448" s="15" t="e">
        <f>IF(J448,#REF!,"")</f>
        <v>#REF!</v>
      </c>
      <c r="X448" s="15" t="e">
        <f>IF(J448,#REF!,"")</f>
        <v>#REF!</v>
      </c>
      <c r="Y448" s="62" t="str">
        <f t="shared" si="131"/>
        <v>AV</v>
      </c>
      <c r="AA448" s="69"/>
      <c r="AB448" s="90">
        <v>6</v>
      </c>
      <c r="AC448" s="5" t="s">
        <v>4537</v>
      </c>
      <c r="AD448" s="90" t="str">
        <f t="shared" si="132"/>
        <v/>
      </c>
      <c r="AE448" s="90" t="str">
        <f t="shared" si="133"/>
        <v>Luma MINI</v>
      </c>
      <c r="AF448" s="22" t="str">
        <f>IF(Y448="AV","Armatuur "&amp;AE448&amp;" leveren en plaatsen op LM "&amp;AB448&amp;"m","")&amp;IF(Y448="MV AV","Mast en armatuur leveren en plaatsen, "&amp;AE448&amp;" en LM "&amp;AD448&amp;"m, oude mast "&amp;AB448&amp;"m verwijderen","")&amp;IF(Y448="NM NA","Nwe mast en nw armatuur leveren en plaatsen, "&amp;AE448&amp;" en LM "&amp;AD448&amp;"m","")&amp;IF(Y448="NLP","Nieuw lichtpunt bijplaatsen, "&amp;AE448&amp;" en LM "&amp;AD448&amp;"m","")</f>
        <v>Armatuur Luma MINI leveren en plaatsen op LM 6m</v>
      </c>
      <c r="AH448" t="str">
        <f t="shared" si="121"/>
        <v>AV 6-&gt;6 Luma MINI</v>
      </c>
      <c r="AI448">
        <f>IF(AH448&gt;"",VLOOKUP(AH448,'MAATREGELEN TBV BESTEK '!$A$3:$N$34,11,FALSE),"")</f>
        <v>132020</v>
      </c>
      <c r="AJ448">
        <f>IF(AH448&gt;"",VLOOKUP(AH448,'MAATREGELEN TBV BESTEK '!$A$3:$N$34,13,FALSE),"")</f>
        <v>711020</v>
      </c>
      <c r="AK448">
        <f>IF(AH448&gt;"",VLOOKUP(AH448,'MAATREGELEN TBV BESTEK '!$A$3:$N$34,14,FALSE),"")</f>
        <v>0</v>
      </c>
    </row>
    <row r="449" spans="1:37" ht="12" customHeight="1">
      <c r="A449" s="49">
        <v>230102.76300000001</v>
      </c>
      <c r="B449" s="49">
        <v>431541.424</v>
      </c>
      <c r="C449" t="s">
        <v>3069</v>
      </c>
      <c r="D449" t="s">
        <v>4563</v>
      </c>
      <c r="E449" t="s">
        <v>5915</v>
      </c>
      <c r="F449" t="s">
        <v>5915</v>
      </c>
      <c r="G449" t="s">
        <v>4314</v>
      </c>
      <c r="H449" s="64" t="s">
        <v>3048</v>
      </c>
      <c r="J449">
        <f t="shared" si="122"/>
        <v>0</v>
      </c>
      <c r="K449" t="str">
        <f t="shared" si="123"/>
        <v/>
      </c>
      <c r="L449" t="str">
        <f t="shared" si="119"/>
        <v/>
      </c>
      <c r="M449" t="str">
        <f t="shared" si="124"/>
        <v/>
      </c>
      <c r="N449" t="str">
        <f t="shared" si="125"/>
        <v/>
      </c>
      <c r="O449" t="str">
        <f t="shared" si="126"/>
        <v/>
      </c>
      <c r="P449" t="str">
        <f t="shared" si="127"/>
        <v/>
      </c>
      <c r="R449" t="str">
        <f t="shared" si="120"/>
        <v/>
      </c>
      <c r="T449" t="str">
        <f t="shared" si="128"/>
        <v>DINXPERLO</v>
      </c>
      <c r="U449" t="str">
        <f t="shared" si="129"/>
        <v>Bosmanslaan</v>
      </c>
      <c r="V449" s="62" t="str">
        <f t="shared" si="130"/>
        <v/>
      </c>
      <c r="W449" s="15" t="str">
        <f>IF(J449,#REF!,"")</f>
        <v/>
      </c>
      <c r="X449" s="15" t="str">
        <f>IF(J449,#REF!,"")</f>
        <v/>
      </c>
      <c r="Y449" s="62" t="str">
        <f t="shared" si="131"/>
        <v xml:space="preserve"> </v>
      </c>
      <c r="AA449" s="69"/>
      <c r="AB449" s="90" t="s">
        <v>5915</v>
      </c>
      <c r="AC449" s="5" t="s">
        <v>5915</v>
      </c>
      <c r="AD449" s="90" t="str">
        <f t="shared" si="132"/>
        <v/>
      </c>
      <c r="AE449" s="90" t="str">
        <f t="shared" si="133"/>
        <v/>
      </c>
      <c r="AF449" t="str">
        <f>IF(Y449="AV","Armatuur "&amp;AE449&amp;" leveren en plaatsen op LM "&amp;AD449&amp;"m","")&amp;IF(Y449="MV AV","Mast en armatuur leveren en plaatsen, "&amp;AE449&amp;" en LM "&amp;AD449&amp;"m, oude mast "&amp;AB449&amp;"m verwijderen","")&amp;IF(Y449="NM NA","Nwe mast en nw armatuur leveren en plaatsen, "&amp;AE449&amp;" en LM "&amp;AD449&amp;"m, oude mast "&amp;AB449&amp;"m verwijderen","")&amp;IF(Y449="NLP","Nieuw lichtpunt bijplaatsen, "&amp;AE449&amp;" en LM "&amp;AD449&amp;"m","")</f>
        <v/>
      </c>
      <c r="AH449" t="str">
        <f t="shared" si="121"/>
        <v/>
      </c>
      <c r="AI449" t="str">
        <f>IF(AH449&gt;"",VLOOKUP(AH449,'MAATREGELEN TBV BESTEK '!$A$3:$N$34,11,FALSE),"")</f>
        <v/>
      </c>
      <c r="AJ449" t="str">
        <f>IF(AH449&gt;"",VLOOKUP(AH449,'MAATREGELEN TBV BESTEK '!$A$3:$N$34,13,FALSE),"")</f>
        <v/>
      </c>
      <c r="AK449" t="str">
        <f>IF(AH449&gt;"",VLOOKUP(AH449,'MAATREGELEN TBV BESTEK '!$A$3:$N$34,14,FALSE),"")</f>
        <v/>
      </c>
    </row>
    <row r="450" spans="1:37" ht="12" customHeight="1">
      <c r="A450" s="49">
        <v>230100.68900000001</v>
      </c>
      <c r="B450" s="49">
        <v>431569.00199999998</v>
      </c>
      <c r="C450" t="s">
        <v>3070</v>
      </c>
      <c r="D450" t="s">
        <v>2462</v>
      </c>
      <c r="E450">
        <v>6</v>
      </c>
      <c r="F450" t="s">
        <v>6040</v>
      </c>
      <c r="G450" t="s">
        <v>4314</v>
      </c>
      <c r="H450" s="64" t="s">
        <v>3048</v>
      </c>
      <c r="J450">
        <f t="shared" si="122"/>
        <v>1</v>
      </c>
      <c r="K450" t="str">
        <f t="shared" si="123"/>
        <v>halfopen</v>
      </c>
      <c r="L450" t="str">
        <f t="shared" si="119"/>
        <v>groen</v>
      </c>
      <c r="M450">
        <f t="shared" si="124"/>
        <v>230100.68900000001</v>
      </c>
      <c r="N450">
        <f t="shared" si="125"/>
        <v>431569.00199999998</v>
      </c>
      <c r="O450" t="str">
        <f t="shared" si="126"/>
        <v>groen halfopen</v>
      </c>
      <c r="P450" t="str">
        <f t="shared" si="127"/>
        <v>DIN01172</v>
      </c>
      <c r="Q450" t="str">
        <f>$O$2&amp;E450</f>
        <v>Lph 6</v>
      </c>
      <c r="R450" t="str">
        <f t="shared" si="120"/>
        <v>Luma MINI</v>
      </c>
      <c r="T450" t="str">
        <f t="shared" si="128"/>
        <v>DINXPERLO</v>
      </c>
      <c r="U450" t="str">
        <f t="shared" si="129"/>
        <v>Bosmanslaan</v>
      </c>
      <c r="V450" s="62" t="str">
        <f t="shared" si="130"/>
        <v>DIN01172</v>
      </c>
      <c r="W450" s="15" t="e">
        <f>IF(J450,#REF!,"")</f>
        <v>#REF!</v>
      </c>
      <c r="X450" s="15" t="e">
        <f>IF(J450,#REF!,"")</f>
        <v>#REF!</v>
      </c>
      <c r="Y450" s="62" t="str">
        <f t="shared" si="131"/>
        <v>AV</v>
      </c>
      <c r="AA450" s="69"/>
      <c r="AB450" s="90">
        <v>6</v>
      </c>
      <c r="AC450" s="5" t="s">
        <v>4537</v>
      </c>
      <c r="AD450" s="90" t="str">
        <f t="shared" si="132"/>
        <v/>
      </c>
      <c r="AE450" s="90" t="str">
        <f t="shared" si="133"/>
        <v>Luma MINI</v>
      </c>
      <c r="AF450" s="22" t="str">
        <f>IF(Y450="AV","Armatuur "&amp;AE450&amp;" leveren en plaatsen op LM "&amp;AB450&amp;"m","")&amp;IF(Y450="MV AV","Mast en armatuur leveren en plaatsen, "&amp;AE450&amp;" en LM "&amp;AD450&amp;"m, oude mast "&amp;AB450&amp;"m verwijderen","")&amp;IF(Y450="NM NA","Nwe mast en nw armatuur leveren en plaatsen, "&amp;AE450&amp;" en LM "&amp;AD450&amp;"m","")&amp;IF(Y450="NLP","Nieuw lichtpunt bijplaatsen, "&amp;AE450&amp;" en LM "&amp;AD450&amp;"m","")</f>
        <v>Armatuur Luma MINI leveren en plaatsen op LM 6m</v>
      </c>
      <c r="AH450" t="str">
        <f t="shared" si="121"/>
        <v>AV 6-&gt;6 Luma MINI</v>
      </c>
      <c r="AI450">
        <f>IF(AH450&gt;"",VLOOKUP(AH450,'MAATREGELEN TBV BESTEK '!$A$3:$N$34,11,FALSE),"")</f>
        <v>132020</v>
      </c>
      <c r="AJ450">
        <f>IF(AH450&gt;"",VLOOKUP(AH450,'MAATREGELEN TBV BESTEK '!$A$3:$N$34,13,FALSE),"")</f>
        <v>711020</v>
      </c>
      <c r="AK450">
        <f>IF(AH450&gt;"",VLOOKUP(AH450,'MAATREGELEN TBV BESTEK '!$A$3:$N$34,14,FALSE),"")</f>
        <v>0</v>
      </c>
    </row>
    <row r="451" spans="1:37" ht="12" customHeight="1">
      <c r="A451" s="49">
        <v>230100.68900000001</v>
      </c>
      <c r="B451" s="49">
        <v>431569.00199999998</v>
      </c>
      <c r="C451" t="s">
        <v>3070</v>
      </c>
      <c r="D451" t="s">
        <v>4563</v>
      </c>
      <c r="E451" t="s">
        <v>5915</v>
      </c>
      <c r="F451" t="s">
        <v>5915</v>
      </c>
      <c r="G451" t="s">
        <v>4314</v>
      </c>
      <c r="H451" s="64" t="s">
        <v>3048</v>
      </c>
      <c r="J451">
        <f t="shared" si="122"/>
        <v>0</v>
      </c>
      <c r="K451" t="str">
        <f t="shared" si="123"/>
        <v/>
      </c>
      <c r="L451" t="str">
        <f t="shared" si="119"/>
        <v/>
      </c>
      <c r="M451" t="str">
        <f t="shared" si="124"/>
        <v/>
      </c>
      <c r="N451" t="str">
        <f t="shared" si="125"/>
        <v/>
      </c>
      <c r="O451" t="str">
        <f t="shared" si="126"/>
        <v/>
      </c>
      <c r="P451" t="str">
        <f t="shared" si="127"/>
        <v/>
      </c>
      <c r="R451" t="str">
        <f t="shared" si="120"/>
        <v/>
      </c>
      <c r="T451" t="str">
        <f t="shared" si="128"/>
        <v>DINXPERLO</v>
      </c>
      <c r="U451" t="str">
        <f t="shared" si="129"/>
        <v>Bosmanslaan</v>
      </c>
      <c r="V451" s="62" t="str">
        <f t="shared" si="130"/>
        <v/>
      </c>
      <c r="W451" s="15" t="str">
        <f>IF(J451,#REF!,"")</f>
        <v/>
      </c>
      <c r="X451" s="15" t="str">
        <f>IF(J451,#REF!,"")</f>
        <v/>
      </c>
      <c r="Y451" s="62" t="str">
        <f t="shared" si="131"/>
        <v xml:space="preserve"> </v>
      </c>
      <c r="AA451" s="69"/>
      <c r="AB451" s="90" t="s">
        <v>5915</v>
      </c>
      <c r="AC451" s="5" t="s">
        <v>5915</v>
      </c>
      <c r="AD451" s="90" t="str">
        <f t="shared" si="132"/>
        <v/>
      </c>
      <c r="AE451" s="90" t="str">
        <f t="shared" si="133"/>
        <v/>
      </c>
      <c r="AF451" t="str">
        <f>IF(Y451="AV","Armatuur "&amp;AE451&amp;" leveren en plaatsen op LM "&amp;AD451&amp;"m","")&amp;IF(Y451="MV AV","Mast en armatuur leveren en plaatsen, "&amp;AE451&amp;" en LM "&amp;AD451&amp;"m, oude mast "&amp;AB451&amp;"m verwijderen","")&amp;IF(Y451="NM NA","Nwe mast en nw armatuur leveren en plaatsen, "&amp;AE451&amp;" en LM "&amp;AD451&amp;"m, oude mast "&amp;AB451&amp;"m verwijderen","")&amp;IF(Y451="NLP","Nieuw lichtpunt bijplaatsen, "&amp;AE451&amp;" en LM "&amp;AD451&amp;"m","")</f>
        <v/>
      </c>
      <c r="AH451" t="str">
        <f t="shared" si="121"/>
        <v/>
      </c>
      <c r="AI451" t="str">
        <f>IF(AH451&gt;"",VLOOKUP(AH451,'MAATREGELEN TBV BESTEK '!$A$3:$N$34,11,FALSE),"")</f>
        <v/>
      </c>
      <c r="AJ451" t="str">
        <f>IF(AH451&gt;"",VLOOKUP(AH451,'MAATREGELEN TBV BESTEK '!$A$3:$N$34,13,FALSE),"")</f>
        <v/>
      </c>
      <c r="AK451" t="str">
        <f>IF(AH451&gt;"",VLOOKUP(AH451,'MAATREGELEN TBV BESTEK '!$A$3:$N$34,14,FALSE),"")</f>
        <v/>
      </c>
    </row>
    <row r="452" spans="1:37" ht="12" customHeight="1">
      <c r="A452" s="49">
        <v>230099.74</v>
      </c>
      <c r="B452" s="49">
        <v>431598.00900000002</v>
      </c>
      <c r="C452" t="s">
        <v>3071</v>
      </c>
      <c r="D452" t="s">
        <v>2462</v>
      </c>
      <c r="E452">
        <v>6</v>
      </c>
      <c r="F452" t="s">
        <v>6040</v>
      </c>
      <c r="G452" t="s">
        <v>4314</v>
      </c>
      <c r="H452" s="64" t="s">
        <v>3048</v>
      </c>
      <c r="J452">
        <f t="shared" si="122"/>
        <v>1</v>
      </c>
      <c r="K452" t="str">
        <f t="shared" si="123"/>
        <v>halfopen</v>
      </c>
      <c r="L452" t="str">
        <f t="shared" si="119"/>
        <v>groen</v>
      </c>
      <c r="M452">
        <f t="shared" si="124"/>
        <v>230099.74</v>
      </c>
      <c r="N452">
        <f t="shared" si="125"/>
        <v>431598.00900000002</v>
      </c>
      <c r="O452" t="str">
        <f t="shared" si="126"/>
        <v>groen halfopen</v>
      </c>
      <c r="P452" t="str">
        <f t="shared" si="127"/>
        <v>DIN01173</v>
      </c>
      <c r="Q452" t="str">
        <f>$O$2&amp;E452</f>
        <v>Lph 6</v>
      </c>
      <c r="R452" t="str">
        <f t="shared" si="120"/>
        <v>Luma MINI</v>
      </c>
      <c r="T452" t="str">
        <f t="shared" si="128"/>
        <v>DINXPERLO</v>
      </c>
      <c r="U452" t="str">
        <f t="shared" si="129"/>
        <v>Bosmanslaan</v>
      </c>
      <c r="V452" s="62" t="str">
        <f t="shared" si="130"/>
        <v>DIN01173</v>
      </c>
      <c r="W452" s="15" t="e">
        <f>IF(J452,#REF!,"")</f>
        <v>#REF!</v>
      </c>
      <c r="X452" s="15" t="e">
        <f>IF(J452,#REF!,"")</f>
        <v>#REF!</v>
      </c>
      <c r="Y452" s="62" t="str">
        <f t="shared" si="131"/>
        <v>AV</v>
      </c>
      <c r="AA452" s="69"/>
      <c r="AB452" s="90">
        <v>6</v>
      </c>
      <c r="AC452" s="5" t="s">
        <v>4537</v>
      </c>
      <c r="AD452" s="90" t="str">
        <f t="shared" si="132"/>
        <v/>
      </c>
      <c r="AE452" s="90" t="str">
        <f t="shared" si="133"/>
        <v>Luma MINI</v>
      </c>
      <c r="AF452" s="22" t="str">
        <f>IF(Y452="AV","Armatuur "&amp;AE452&amp;" leveren en plaatsen op LM "&amp;AB452&amp;"m","")&amp;IF(Y452="MV AV","Mast en armatuur leveren en plaatsen, "&amp;AE452&amp;" en LM "&amp;AD452&amp;"m, oude mast "&amp;AB452&amp;"m verwijderen","")&amp;IF(Y452="NM NA","Nwe mast en nw armatuur leveren en plaatsen, "&amp;AE452&amp;" en LM "&amp;AD452&amp;"m","")&amp;IF(Y452="NLP","Nieuw lichtpunt bijplaatsen, "&amp;AE452&amp;" en LM "&amp;AD452&amp;"m","")</f>
        <v>Armatuur Luma MINI leveren en plaatsen op LM 6m</v>
      </c>
      <c r="AH452" t="str">
        <f t="shared" si="121"/>
        <v>AV 6-&gt;6 Luma MINI</v>
      </c>
      <c r="AI452">
        <f>IF(AH452&gt;"",VLOOKUP(AH452,'MAATREGELEN TBV BESTEK '!$A$3:$N$34,11,FALSE),"")</f>
        <v>132020</v>
      </c>
      <c r="AJ452">
        <f>IF(AH452&gt;"",VLOOKUP(AH452,'MAATREGELEN TBV BESTEK '!$A$3:$N$34,13,FALSE),"")</f>
        <v>711020</v>
      </c>
      <c r="AK452">
        <f>IF(AH452&gt;"",VLOOKUP(AH452,'MAATREGELEN TBV BESTEK '!$A$3:$N$34,14,FALSE),"")</f>
        <v>0</v>
      </c>
    </row>
    <row r="453" spans="1:37" ht="12" customHeight="1">
      <c r="A453" s="49">
        <v>230099.74</v>
      </c>
      <c r="B453" s="49">
        <v>431598.00900000002</v>
      </c>
      <c r="C453" t="s">
        <v>3071</v>
      </c>
      <c r="D453" t="s">
        <v>4563</v>
      </c>
      <c r="E453" t="s">
        <v>5915</v>
      </c>
      <c r="F453" t="s">
        <v>5915</v>
      </c>
      <c r="G453" t="s">
        <v>4314</v>
      </c>
      <c r="H453" s="64" t="s">
        <v>3048</v>
      </c>
      <c r="J453">
        <f t="shared" si="122"/>
        <v>0</v>
      </c>
      <c r="K453" t="str">
        <f t="shared" si="123"/>
        <v/>
      </c>
      <c r="L453" t="str">
        <f t="shared" ref="L453:L516" si="135">IF(R453="Luma MINI","groen",IF(R453="Brisa PLUS","rood",IF(R453="Kegel 2000 Led","zwart","")))</f>
        <v/>
      </c>
      <c r="M453" t="str">
        <f t="shared" si="124"/>
        <v/>
      </c>
      <c r="N453" t="str">
        <f t="shared" si="125"/>
        <v/>
      </c>
      <c r="O453" t="str">
        <f t="shared" si="126"/>
        <v/>
      </c>
      <c r="P453" t="str">
        <f t="shared" si="127"/>
        <v/>
      </c>
      <c r="R453" t="str">
        <f t="shared" ref="R453:R516" si="136">F453</f>
        <v/>
      </c>
      <c r="T453" t="str">
        <f t="shared" si="128"/>
        <v>DINXPERLO</v>
      </c>
      <c r="U453" t="str">
        <f t="shared" si="129"/>
        <v>Bosmanslaan</v>
      </c>
      <c r="V453" s="62" t="str">
        <f t="shared" si="130"/>
        <v/>
      </c>
      <c r="W453" s="15" t="str">
        <f>IF(J453,#REF!,"")</f>
        <v/>
      </c>
      <c r="X453" s="15" t="str">
        <f>IF(J453,#REF!,"")</f>
        <v/>
      </c>
      <c r="Y453" s="62" t="str">
        <f t="shared" si="131"/>
        <v xml:space="preserve"> </v>
      </c>
      <c r="AA453" s="69"/>
      <c r="AB453" s="90" t="s">
        <v>5915</v>
      </c>
      <c r="AC453" s="5" t="s">
        <v>5915</v>
      </c>
      <c r="AD453" s="90" t="str">
        <f t="shared" si="132"/>
        <v/>
      </c>
      <c r="AE453" s="90" t="str">
        <f t="shared" si="133"/>
        <v/>
      </c>
      <c r="AF453" t="str">
        <f>IF(Y453="AV","Armatuur "&amp;AE453&amp;" leveren en plaatsen op LM "&amp;AD453&amp;"m","")&amp;IF(Y453="MV AV","Mast en armatuur leveren en plaatsen, "&amp;AE453&amp;" en LM "&amp;AD453&amp;"m, oude mast "&amp;AB453&amp;"m verwijderen","")&amp;IF(Y453="NM NA","Nwe mast en nw armatuur leveren en plaatsen, "&amp;AE453&amp;" en LM "&amp;AD453&amp;"m, oude mast "&amp;AB453&amp;"m verwijderen","")&amp;IF(Y453="NLP","Nieuw lichtpunt bijplaatsen, "&amp;AE453&amp;" en LM "&amp;AD453&amp;"m","")</f>
        <v/>
      </c>
      <c r="AH453" t="str">
        <f t="shared" ref="AH453:AH516" si="137">IF(Y453="AV",Y453&amp;" "&amp;AB453&amp;"-&gt;"&amp;AB453&amp; " "&amp;AE453,"")&amp;IF(Y453="MV AV",Y453&amp;" "&amp;AB453&amp;"-&gt;"&amp;AD453&amp; " "&amp;AE453,"")&amp;IF(Y453="NM NA",Y453&amp;" "&amp;AB453&amp;"-&gt;"&amp;AD453&amp; " "&amp;AE453,"")</f>
        <v/>
      </c>
      <c r="AI453" t="str">
        <f>IF(AH453&gt;"",VLOOKUP(AH453,'MAATREGELEN TBV BESTEK '!$A$3:$N$34,11,FALSE),"")</f>
        <v/>
      </c>
      <c r="AJ453" t="str">
        <f>IF(AH453&gt;"",VLOOKUP(AH453,'MAATREGELEN TBV BESTEK '!$A$3:$N$34,13,FALSE),"")</f>
        <v/>
      </c>
      <c r="AK453" t="str">
        <f>IF(AH453&gt;"",VLOOKUP(AH453,'MAATREGELEN TBV BESTEK '!$A$3:$N$34,14,FALSE),"")</f>
        <v/>
      </c>
    </row>
    <row r="454" spans="1:37" ht="12" customHeight="1">
      <c r="A454" s="49">
        <v>230102.68100000001</v>
      </c>
      <c r="B454" s="49">
        <v>431628.201</v>
      </c>
      <c r="C454" t="s">
        <v>3072</v>
      </c>
      <c r="D454" t="s">
        <v>2462</v>
      </c>
      <c r="E454">
        <v>6</v>
      </c>
      <c r="F454" t="s">
        <v>6040</v>
      </c>
      <c r="G454" t="s">
        <v>4314</v>
      </c>
      <c r="H454" s="64" t="s">
        <v>3048</v>
      </c>
      <c r="J454">
        <f t="shared" ref="J454:J517" si="138">IF(C454=C453,0,1)</f>
        <v>1</v>
      </c>
      <c r="K454" t="str">
        <f t="shared" ref="K454:K517" si="139">IF(J454=0,"",IF(D454="MV AV","dicht",IF(D454="AV","halfopen","")))</f>
        <v>halfopen</v>
      </c>
      <c r="L454" t="str">
        <f t="shared" si="135"/>
        <v>groen</v>
      </c>
      <c r="M454">
        <f t="shared" ref="M454:M517" si="140">IF(J454=1,A454,"")</f>
        <v>230102.68100000001</v>
      </c>
      <c r="N454">
        <f t="shared" ref="N454:N517" si="141">IF(J454=1,B454,"")</f>
        <v>431628.201</v>
      </c>
      <c r="O454" t="str">
        <f t="shared" ref="O454:O517" si="142">IF(J454=1,IF(K454="","wit rondje",L454&amp;" "&amp;K454),"")</f>
        <v>groen halfopen</v>
      </c>
      <c r="P454" t="str">
        <f t="shared" ref="P454:P517" si="143">IF(J454=1,C454,"")</f>
        <v>DIN01174</v>
      </c>
      <c r="Q454" t="str">
        <f>$O$2&amp;E454</f>
        <v>Lph 6</v>
      </c>
      <c r="R454" t="str">
        <f t="shared" si="136"/>
        <v>Luma MINI</v>
      </c>
      <c r="T454" t="str">
        <f t="shared" ref="T454:T517" si="144">G454</f>
        <v>DINXPERLO</v>
      </c>
      <c r="U454" t="str">
        <f t="shared" ref="U454:U517" si="145">H454</f>
        <v>Bosmanslaan</v>
      </c>
      <c r="V454" s="62" t="str">
        <f t="shared" ref="V454:V517" si="146">P454</f>
        <v>DIN01174</v>
      </c>
      <c r="W454" s="15" t="e">
        <f>IF(J454,#REF!,"")</f>
        <v>#REF!</v>
      </c>
      <c r="X454" s="15" t="e">
        <f>IF(J454,#REF!,"")</f>
        <v>#REF!</v>
      </c>
      <c r="Y454" s="62" t="str">
        <f t="shared" ref="Y454:Y517" si="147">D454</f>
        <v>AV</v>
      </c>
      <c r="AA454" s="69"/>
      <c r="AB454" s="90">
        <v>6</v>
      </c>
      <c r="AC454" s="5" t="s">
        <v>4537</v>
      </c>
      <c r="AD454" s="90" t="str">
        <f t="shared" ref="AD454:AD517" si="148">IF(D454="MV AV",E454,"")</f>
        <v/>
      </c>
      <c r="AE454" s="90" t="str">
        <f t="shared" ref="AE454:AE517" si="149">R454</f>
        <v>Luma MINI</v>
      </c>
      <c r="AF454" s="22" t="str">
        <f>IF(Y454="AV","Armatuur "&amp;AE454&amp;" leveren en plaatsen op LM "&amp;AB454&amp;"m","")&amp;IF(Y454="MV AV","Mast en armatuur leveren en plaatsen, "&amp;AE454&amp;" en LM "&amp;AD454&amp;"m, oude mast "&amp;AB454&amp;"m verwijderen","")&amp;IF(Y454="NM NA","Nwe mast en nw armatuur leveren en plaatsen, "&amp;AE454&amp;" en LM "&amp;AD454&amp;"m","")&amp;IF(Y454="NLP","Nieuw lichtpunt bijplaatsen, "&amp;AE454&amp;" en LM "&amp;AD454&amp;"m","")</f>
        <v>Armatuur Luma MINI leveren en plaatsen op LM 6m</v>
      </c>
      <c r="AH454" t="str">
        <f t="shared" si="137"/>
        <v>AV 6-&gt;6 Luma MINI</v>
      </c>
      <c r="AI454">
        <f>IF(AH454&gt;"",VLOOKUP(AH454,'MAATREGELEN TBV BESTEK '!$A$3:$N$34,11,FALSE),"")</f>
        <v>132020</v>
      </c>
      <c r="AJ454">
        <f>IF(AH454&gt;"",VLOOKUP(AH454,'MAATREGELEN TBV BESTEK '!$A$3:$N$34,13,FALSE),"")</f>
        <v>711020</v>
      </c>
      <c r="AK454">
        <f>IF(AH454&gt;"",VLOOKUP(AH454,'MAATREGELEN TBV BESTEK '!$A$3:$N$34,14,FALSE),"")</f>
        <v>0</v>
      </c>
    </row>
    <row r="455" spans="1:37" ht="12" customHeight="1">
      <c r="A455" s="49">
        <v>230102.68100000001</v>
      </c>
      <c r="B455" s="49">
        <v>431628.201</v>
      </c>
      <c r="C455" t="s">
        <v>3072</v>
      </c>
      <c r="D455" t="s">
        <v>4563</v>
      </c>
      <c r="E455" t="s">
        <v>5915</v>
      </c>
      <c r="F455" t="s">
        <v>5915</v>
      </c>
      <c r="G455" t="s">
        <v>4314</v>
      </c>
      <c r="H455" s="64" t="s">
        <v>3048</v>
      </c>
      <c r="J455">
        <f t="shared" si="138"/>
        <v>0</v>
      </c>
      <c r="K455" t="str">
        <f t="shared" si="139"/>
        <v/>
      </c>
      <c r="L455" t="str">
        <f t="shared" si="135"/>
        <v/>
      </c>
      <c r="M455" t="str">
        <f t="shared" si="140"/>
        <v/>
      </c>
      <c r="N455" t="str">
        <f t="shared" si="141"/>
        <v/>
      </c>
      <c r="O455" t="str">
        <f t="shared" si="142"/>
        <v/>
      </c>
      <c r="P455" t="str">
        <f t="shared" si="143"/>
        <v/>
      </c>
      <c r="R455" t="str">
        <f t="shared" si="136"/>
        <v/>
      </c>
      <c r="T455" t="str">
        <f t="shared" si="144"/>
        <v>DINXPERLO</v>
      </c>
      <c r="U455" t="str">
        <f t="shared" si="145"/>
        <v>Bosmanslaan</v>
      </c>
      <c r="V455" s="62" t="str">
        <f t="shared" si="146"/>
        <v/>
      </c>
      <c r="W455" s="15" t="str">
        <f>IF(J455,#REF!,"")</f>
        <v/>
      </c>
      <c r="X455" s="15" t="str">
        <f>IF(J455,#REF!,"")</f>
        <v/>
      </c>
      <c r="Y455" s="62" t="str">
        <f t="shared" si="147"/>
        <v xml:space="preserve"> </v>
      </c>
      <c r="AA455" s="69"/>
      <c r="AB455" s="90" t="s">
        <v>5915</v>
      </c>
      <c r="AC455" s="5" t="s">
        <v>5915</v>
      </c>
      <c r="AD455" s="90" t="str">
        <f t="shared" si="148"/>
        <v/>
      </c>
      <c r="AE455" s="90" t="str">
        <f t="shared" si="149"/>
        <v/>
      </c>
      <c r="AF455" t="str">
        <f t="shared" ref="AF455:AF486" si="150">IF(Y455="AV","Armatuur "&amp;AE455&amp;" leveren en plaatsen op LM "&amp;AD455&amp;"m","")&amp;IF(Y455="MV AV","Mast en armatuur leveren en plaatsen, "&amp;AE455&amp;" en LM "&amp;AD455&amp;"m, oude mast "&amp;AB455&amp;"m verwijderen","")&amp;IF(Y455="NM NA","Nwe mast en nw armatuur leveren en plaatsen, "&amp;AE455&amp;" en LM "&amp;AD455&amp;"m, oude mast "&amp;AB455&amp;"m verwijderen","")&amp;IF(Y455="NLP","Nieuw lichtpunt bijplaatsen, "&amp;AE455&amp;" en LM "&amp;AD455&amp;"m","")</f>
        <v/>
      </c>
      <c r="AH455" t="str">
        <f t="shared" si="137"/>
        <v/>
      </c>
      <c r="AI455" t="str">
        <f>IF(AH455&gt;"",VLOOKUP(AH455,'MAATREGELEN TBV BESTEK '!$A$3:$N$34,11,FALSE),"")</f>
        <v/>
      </c>
      <c r="AJ455" t="str">
        <f>IF(AH455&gt;"",VLOOKUP(AH455,'MAATREGELEN TBV BESTEK '!$A$3:$N$34,13,FALSE),"")</f>
        <v/>
      </c>
      <c r="AK455" t="str">
        <f>IF(AH455&gt;"",VLOOKUP(AH455,'MAATREGELEN TBV BESTEK '!$A$3:$N$34,14,FALSE),"")</f>
        <v/>
      </c>
    </row>
    <row r="456" spans="1:37" ht="12" customHeight="1">
      <c r="A456" s="49">
        <v>230067.27900000001</v>
      </c>
      <c r="B456" s="49">
        <v>431560.15500000003</v>
      </c>
      <c r="C456" t="s">
        <v>3073</v>
      </c>
      <c r="D456" t="s">
        <v>4563</v>
      </c>
      <c r="E456">
        <v>4</v>
      </c>
      <c r="F456" t="s">
        <v>5915</v>
      </c>
      <c r="G456" t="s">
        <v>4314</v>
      </c>
      <c r="H456" s="64" t="s">
        <v>3048</v>
      </c>
      <c r="J456">
        <f t="shared" si="138"/>
        <v>1</v>
      </c>
      <c r="K456" t="str">
        <f t="shared" si="139"/>
        <v/>
      </c>
      <c r="L456" t="str">
        <f t="shared" si="135"/>
        <v/>
      </c>
      <c r="M456">
        <f t="shared" si="140"/>
        <v>230067.27900000001</v>
      </c>
      <c r="N456">
        <f t="shared" si="141"/>
        <v>431560.15500000003</v>
      </c>
      <c r="O456" t="str">
        <f t="shared" si="142"/>
        <v>wit rondje</v>
      </c>
      <c r="P456" t="str">
        <f t="shared" si="143"/>
        <v>DIN01189</v>
      </c>
      <c r="Q456" t="str">
        <f t="shared" ref="Q456:Q487" si="151">$O$2&amp;E456</f>
        <v>Lph 4</v>
      </c>
      <c r="R456" t="str">
        <f t="shared" si="136"/>
        <v/>
      </c>
      <c r="T456" t="str">
        <f t="shared" si="144"/>
        <v>DINXPERLO</v>
      </c>
      <c r="U456" t="str">
        <f t="shared" si="145"/>
        <v>Bosmanslaan</v>
      </c>
      <c r="V456" s="62" t="str">
        <f t="shared" si="146"/>
        <v>DIN01189</v>
      </c>
      <c r="W456" s="15" t="e">
        <f>IF(J456,#REF!,"")</f>
        <v>#REF!</v>
      </c>
      <c r="X456" s="15" t="e">
        <f>IF(J456,#REF!,"")</f>
        <v>#REF!</v>
      </c>
      <c r="Y456" s="62" t="str">
        <f t="shared" si="147"/>
        <v xml:space="preserve"> </v>
      </c>
      <c r="AA456" s="69"/>
      <c r="AB456" s="90">
        <v>4</v>
      </c>
      <c r="AC456" s="5" t="s">
        <v>2588</v>
      </c>
      <c r="AD456" s="90" t="str">
        <f t="shared" si="148"/>
        <v/>
      </c>
      <c r="AE456" s="90" t="str">
        <f t="shared" si="149"/>
        <v/>
      </c>
      <c r="AF456" t="str">
        <f t="shared" si="150"/>
        <v/>
      </c>
      <c r="AH456" t="str">
        <f t="shared" si="137"/>
        <v/>
      </c>
      <c r="AI456" t="str">
        <f>IF(AH456&gt;"",VLOOKUP(AH456,'MAATREGELEN TBV BESTEK '!$A$3:$N$34,11,FALSE),"")</f>
        <v/>
      </c>
      <c r="AJ456" t="str">
        <f>IF(AH456&gt;"",VLOOKUP(AH456,'MAATREGELEN TBV BESTEK '!$A$3:$N$34,13,FALSE),"")</f>
        <v/>
      </c>
      <c r="AK456" t="str">
        <f>IF(AH456&gt;"",VLOOKUP(AH456,'MAATREGELEN TBV BESTEK '!$A$3:$N$34,14,FALSE),"")</f>
        <v/>
      </c>
    </row>
    <row r="457" spans="1:37" ht="12" customHeight="1">
      <c r="A457" s="49">
        <v>230107.986</v>
      </c>
      <c r="B457" s="49">
        <v>431389.005</v>
      </c>
      <c r="C457" t="s">
        <v>3074</v>
      </c>
      <c r="D457" t="s">
        <v>4563</v>
      </c>
      <c r="E457">
        <v>4</v>
      </c>
      <c r="F457" t="s">
        <v>5915</v>
      </c>
      <c r="G457" t="s">
        <v>4314</v>
      </c>
      <c r="H457" s="64" t="s">
        <v>3048</v>
      </c>
      <c r="J457">
        <f t="shared" si="138"/>
        <v>1</v>
      </c>
      <c r="K457" t="str">
        <f t="shared" si="139"/>
        <v/>
      </c>
      <c r="L457" t="str">
        <f t="shared" si="135"/>
        <v/>
      </c>
      <c r="M457">
        <f t="shared" si="140"/>
        <v>230107.986</v>
      </c>
      <c r="N457">
        <f t="shared" si="141"/>
        <v>431389.005</v>
      </c>
      <c r="O457" t="str">
        <f t="shared" si="142"/>
        <v>wit rondje</v>
      </c>
      <c r="P457" t="str">
        <f t="shared" si="143"/>
        <v>DIN01200</v>
      </c>
      <c r="Q457" t="str">
        <f t="shared" si="151"/>
        <v>Lph 4</v>
      </c>
      <c r="R457" t="str">
        <f t="shared" si="136"/>
        <v/>
      </c>
      <c r="T457" t="str">
        <f t="shared" si="144"/>
        <v>DINXPERLO</v>
      </c>
      <c r="U457" t="str">
        <f t="shared" si="145"/>
        <v>Bosmanslaan</v>
      </c>
      <c r="V457" s="62" t="str">
        <f t="shared" si="146"/>
        <v>DIN01200</v>
      </c>
      <c r="W457" s="15" t="e">
        <f>IF(J457,#REF!,"")</f>
        <v>#REF!</v>
      </c>
      <c r="X457" s="15" t="e">
        <f>IF(J457,#REF!,"")</f>
        <v>#REF!</v>
      </c>
      <c r="Y457" s="62" t="str">
        <f t="shared" si="147"/>
        <v xml:space="preserve"> </v>
      </c>
      <c r="AA457" s="69"/>
      <c r="AB457" s="90">
        <v>4</v>
      </c>
      <c r="AC457" s="5" t="s">
        <v>2588</v>
      </c>
      <c r="AD457" s="90" t="str">
        <f t="shared" si="148"/>
        <v/>
      </c>
      <c r="AE457" s="90" t="str">
        <f t="shared" si="149"/>
        <v/>
      </c>
      <c r="AF457" t="str">
        <f t="shared" si="150"/>
        <v/>
      </c>
      <c r="AH457" t="str">
        <f t="shared" si="137"/>
        <v/>
      </c>
      <c r="AI457" t="str">
        <f>IF(AH457&gt;"",VLOOKUP(AH457,'MAATREGELEN TBV BESTEK '!$A$3:$N$34,11,FALSE),"")</f>
        <v/>
      </c>
      <c r="AJ457" t="str">
        <f>IF(AH457&gt;"",VLOOKUP(AH457,'MAATREGELEN TBV BESTEK '!$A$3:$N$34,13,FALSE),"")</f>
        <v/>
      </c>
      <c r="AK457" t="str">
        <f>IF(AH457&gt;"",VLOOKUP(AH457,'MAATREGELEN TBV BESTEK '!$A$3:$N$34,14,FALSE),"")</f>
        <v/>
      </c>
    </row>
    <row r="458" spans="1:37" ht="12" customHeight="1">
      <c r="A458" s="49">
        <v>230076.58499999999</v>
      </c>
      <c r="B458" s="49">
        <v>431353.84299999999</v>
      </c>
      <c r="C458" t="s">
        <v>3075</v>
      </c>
      <c r="D458" t="s">
        <v>4563</v>
      </c>
      <c r="E458">
        <v>4</v>
      </c>
      <c r="F458" t="s">
        <v>5915</v>
      </c>
      <c r="G458" t="s">
        <v>4314</v>
      </c>
      <c r="H458" s="64" t="s">
        <v>3048</v>
      </c>
      <c r="J458">
        <f t="shared" si="138"/>
        <v>1</v>
      </c>
      <c r="K458" t="str">
        <f t="shared" si="139"/>
        <v/>
      </c>
      <c r="L458" t="str">
        <f t="shared" si="135"/>
        <v/>
      </c>
      <c r="M458">
        <f t="shared" si="140"/>
        <v>230076.58499999999</v>
      </c>
      <c r="N458">
        <f t="shared" si="141"/>
        <v>431353.84299999999</v>
      </c>
      <c r="O458" t="str">
        <f t="shared" si="142"/>
        <v>wit rondje</v>
      </c>
      <c r="P458" t="str">
        <f t="shared" si="143"/>
        <v>DIN01201</v>
      </c>
      <c r="Q458" t="str">
        <f t="shared" si="151"/>
        <v>Lph 4</v>
      </c>
      <c r="R458" t="str">
        <f t="shared" si="136"/>
        <v/>
      </c>
      <c r="T458" t="str">
        <f t="shared" si="144"/>
        <v>DINXPERLO</v>
      </c>
      <c r="U458" t="str">
        <f t="shared" si="145"/>
        <v>Bosmanslaan</v>
      </c>
      <c r="V458" s="62" t="str">
        <f t="shared" si="146"/>
        <v>DIN01201</v>
      </c>
      <c r="W458" s="15" t="e">
        <f>IF(J458,#REF!,"")</f>
        <v>#REF!</v>
      </c>
      <c r="X458" s="15" t="e">
        <f>IF(J458,#REF!,"")</f>
        <v>#REF!</v>
      </c>
      <c r="Y458" s="62" t="str">
        <f t="shared" si="147"/>
        <v xml:space="preserve"> </v>
      </c>
      <c r="AA458" s="69"/>
      <c r="AB458" s="90">
        <v>4</v>
      </c>
      <c r="AC458" s="5" t="s">
        <v>2588</v>
      </c>
      <c r="AD458" s="90" t="str">
        <f t="shared" si="148"/>
        <v/>
      </c>
      <c r="AE458" s="90" t="str">
        <f t="shared" si="149"/>
        <v/>
      </c>
      <c r="AF458" t="str">
        <f t="shared" si="150"/>
        <v/>
      </c>
      <c r="AH458" t="str">
        <f t="shared" si="137"/>
        <v/>
      </c>
      <c r="AI458" t="str">
        <f>IF(AH458&gt;"",VLOOKUP(AH458,'MAATREGELEN TBV BESTEK '!$A$3:$N$34,11,FALSE),"")</f>
        <v/>
      </c>
      <c r="AJ458" t="str">
        <f>IF(AH458&gt;"",VLOOKUP(AH458,'MAATREGELEN TBV BESTEK '!$A$3:$N$34,13,FALSE),"")</f>
        <v/>
      </c>
      <c r="AK458" t="str">
        <f>IF(AH458&gt;"",VLOOKUP(AH458,'MAATREGELEN TBV BESTEK '!$A$3:$N$34,14,FALSE),"")</f>
        <v/>
      </c>
    </row>
    <row r="459" spans="1:37" ht="12" customHeight="1">
      <c r="A459" s="49">
        <v>230133.75</v>
      </c>
      <c r="B459" s="49">
        <v>431392.59</v>
      </c>
      <c r="C459" t="s">
        <v>3080</v>
      </c>
      <c r="D459" t="s">
        <v>4563</v>
      </c>
      <c r="E459">
        <v>4</v>
      </c>
      <c r="F459" t="s">
        <v>5915</v>
      </c>
      <c r="G459" t="s">
        <v>4314</v>
      </c>
      <c r="H459" s="64" t="s">
        <v>3048</v>
      </c>
      <c r="J459">
        <f t="shared" si="138"/>
        <v>1</v>
      </c>
      <c r="K459" t="str">
        <f t="shared" si="139"/>
        <v/>
      </c>
      <c r="L459" t="str">
        <f t="shared" si="135"/>
        <v/>
      </c>
      <c r="M459">
        <f t="shared" si="140"/>
        <v>230133.75</v>
      </c>
      <c r="N459">
        <f t="shared" si="141"/>
        <v>431392.59</v>
      </c>
      <c r="O459" t="str">
        <f t="shared" si="142"/>
        <v>wit rondje</v>
      </c>
      <c r="P459" t="str">
        <f t="shared" si="143"/>
        <v>DIN01524</v>
      </c>
      <c r="Q459" t="str">
        <f t="shared" si="151"/>
        <v>Lph 4</v>
      </c>
      <c r="R459" t="str">
        <f t="shared" si="136"/>
        <v/>
      </c>
      <c r="T459" t="str">
        <f t="shared" si="144"/>
        <v>DINXPERLO</v>
      </c>
      <c r="U459" t="str">
        <f t="shared" si="145"/>
        <v>Bosmanslaan</v>
      </c>
      <c r="V459" s="62" t="str">
        <f t="shared" si="146"/>
        <v>DIN01524</v>
      </c>
      <c r="W459" s="15" t="e">
        <f>IF(J459,#REF!,"")</f>
        <v>#REF!</v>
      </c>
      <c r="X459" s="15" t="e">
        <f>IF(J459,#REF!,"")</f>
        <v>#REF!</v>
      </c>
      <c r="Y459" s="62" t="str">
        <f t="shared" si="147"/>
        <v xml:space="preserve"> </v>
      </c>
      <c r="AA459" s="69"/>
      <c r="AB459" s="90">
        <v>4</v>
      </c>
      <c r="AC459" s="5" t="s">
        <v>4518</v>
      </c>
      <c r="AD459" s="90" t="str">
        <f t="shared" si="148"/>
        <v/>
      </c>
      <c r="AE459" s="90" t="str">
        <f t="shared" si="149"/>
        <v/>
      </c>
      <c r="AF459" t="str">
        <f t="shared" si="150"/>
        <v/>
      </c>
      <c r="AH459" t="str">
        <f t="shared" si="137"/>
        <v/>
      </c>
      <c r="AI459" t="str">
        <f>IF(AH459&gt;"",VLOOKUP(AH459,'MAATREGELEN TBV BESTEK '!$A$3:$N$34,11,FALSE),"")</f>
        <v/>
      </c>
      <c r="AJ459" t="str">
        <f>IF(AH459&gt;"",VLOOKUP(AH459,'MAATREGELEN TBV BESTEK '!$A$3:$N$34,13,FALSE),"")</f>
        <v/>
      </c>
      <c r="AK459" t="str">
        <f>IF(AH459&gt;"",VLOOKUP(AH459,'MAATREGELEN TBV BESTEK '!$A$3:$N$34,14,FALSE),"")</f>
        <v/>
      </c>
    </row>
    <row r="460" spans="1:37" ht="12" customHeight="1">
      <c r="A460" s="49">
        <v>230553.802</v>
      </c>
      <c r="B460" s="49">
        <v>431802.223</v>
      </c>
      <c r="C460" t="s">
        <v>3084</v>
      </c>
      <c r="D460" t="s">
        <v>4563</v>
      </c>
      <c r="E460">
        <v>4</v>
      </c>
      <c r="F460" t="s">
        <v>5915</v>
      </c>
      <c r="G460" t="s">
        <v>4314</v>
      </c>
      <c r="H460" s="64" t="s">
        <v>3085</v>
      </c>
      <c r="J460">
        <f t="shared" si="138"/>
        <v>1</v>
      </c>
      <c r="K460" t="str">
        <f t="shared" si="139"/>
        <v/>
      </c>
      <c r="L460" t="str">
        <f t="shared" si="135"/>
        <v/>
      </c>
      <c r="M460">
        <f t="shared" si="140"/>
        <v>230553.802</v>
      </c>
      <c r="N460">
        <f t="shared" si="141"/>
        <v>431802.223</v>
      </c>
      <c r="O460" t="str">
        <f t="shared" si="142"/>
        <v>wit rondje</v>
      </c>
      <c r="P460" t="str">
        <f t="shared" si="143"/>
        <v>DIN01226</v>
      </c>
      <c r="Q460" t="str">
        <f t="shared" si="151"/>
        <v>Lph 4</v>
      </c>
      <c r="R460" t="str">
        <f t="shared" si="136"/>
        <v/>
      </c>
      <c r="T460" t="str">
        <f t="shared" si="144"/>
        <v>DINXPERLO</v>
      </c>
      <c r="U460" t="str">
        <f t="shared" si="145"/>
        <v>Boterweide</v>
      </c>
      <c r="V460" s="62" t="str">
        <f t="shared" si="146"/>
        <v>DIN01226</v>
      </c>
      <c r="W460" s="15" t="e">
        <f>IF(J460,#REF!,"")</f>
        <v>#REF!</v>
      </c>
      <c r="X460" s="15" t="e">
        <f>IF(J460,#REF!,"")</f>
        <v>#REF!</v>
      </c>
      <c r="Y460" s="62" t="str">
        <f t="shared" si="147"/>
        <v xml:space="preserve"> </v>
      </c>
      <c r="AA460" s="69"/>
      <c r="AB460" s="90">
        <v>4</v>
      </c>
      <c r="AC460" s="5" t="s">
        <v>2588</v>
      </c>
      <c r="AD460" s="90" t="str">
        <f t="shared" si="148"/>
        <v/>
      </c>
      <c r="AE460" s="90" t="str">
        <f t="shared" si="149"/>
        <v/>
      </c>
      <c r="AF460" t="str">
        <f t="shared" si="150"/>
        <v/>
      </c>
      <c r="AH460" t="str">
        <f t="shared" si="137"/>
        <v/>
      </c>
      <c r="AI460" t="str">
        <f>IF(AH460&gt;"",VLOOKUP(AH460,'MAATREGELEN TBV BESTEK '!$A$3:$N$34,11,FALSE),"")</f>
        <v/>
      </c>
      <c r="AJ460" t="str">
        <f>IF(AH460&gt;"",VLOOKUP(AH460,'MAATREGELEN TBV BESTEK '!$A$3:$N$34,13,FALSE),"")</f>
        <v/>
      </c>
      <c r="AK460" t="str">
        <f>IF(AH460&gt;"",VLOOKUP(AH460,'MAATREGELEN TBV BESTEK '!$A$3:$N$34,14,FALSE),"")</f>
        <v/>
      </c>
    </row>
    <row r="461" spans="1:37" ht="12" customHeight="1">
      <c r="A461" s="49">
        <v>230580.51199999999</v>
      </c>
      <c r="B461" s="49">
        <v>431754.81699999998</v>
      </c>
      <c r="C461" t="s">
        <v>3086</v>
      </c>
      <c r="D461" t="s">
        <v>4563</v>
      </c>
      <c r="E461">
        <v>4</v>
      </c>
      <c r="F461" t="s">
        <v>5915</v>
      </c>
      <c r="G461" t="s">
        <v>4314</v>
      </c>
      <c r="H461" s="64" t="s">
        <v>3085</v>
      </c>
      <c r="J461">
        <f t="shared" si="138"/>
        <v>1</v>
      </c>
      <c r="K461" t="str">
        <f t="shared" si="139"/>
        <v/>
      </c>
      <c r="L461" t="str">
        <f t="shared" si="135"/>
        <v/>
      </c>
      <c r="M461">
        <f t="shared" si="140"/>
        <v>230580.51199999999</v>
      </c>
      <c r="N461">
        <f t="shared" si="141"/>
        <v>431754.81699999998</v>
      </c>
      <c r="O461" t="str">
        <f t="shared" si="142"/>
        <v>wit rondje</v>
      </c>
      <c r="P461" t="str">
        <f t="shared" si="143"/>
        <v>DIN01251</v>
      </c>
      <c r="Q461" t="str">
        <f t="shared" si="151"/>
        <v>Lph 4</v>
      </c>
      <c r="R461" t="str">
        <f t="shared" si="136"/>
        <v/>
      </c>
      <c r="T461" t="str">
        <f t="shared" si="144"/>
        <v>DINXPERLO</v>
      </c>
      <c r="U461" t="str">
        <f t="shared" si="145"/>
        <v>Boterweide</v>
      </c>
      <c r="V461" s="62" t="str">
        <f t="shared" si="146"/>
        <v>DIN01251</v>
      </c>
      <c r="W461" s="15" t="e">
        <f>IF(J461,#REF!,"")</f>
        <v>#REF!</v>
      </c>
      <c r="X461" s="15" t="e">
        <f>IF(J461,#REF!,"")</f>
        <v>#REF!</v>
      </c>
      <c r="Y461" s="62" t="str">
        <f t="shared" si="147"/>
        <v xml:space="preserve"> </v>
      </c>
      <c r="AA461" s="69"/>
      <c r="AB461" s="90">
        <v>4</v>
      </c>
      <c r="AC461" s="5" t="s">
        <v>2588</v>
      </c>
      <c r="AD461" s="90" t="str">
        <f t="shared" si="148"/>
        <v/>
      </c>
      <c r="AE461" s="90" t="str">
        <f t="shared" si="149"/>
        <v/>
      </c>
      <c r="AF461" t="str">
        <f t="shared" si="150"/>
        <v/>
      </c>
      <c r="AH461" t="str">
        <f t="shared" si="137"/>
        <v/>
      </c>
      <c r="AI461" t="str">
        <f>IF(AH461&gt;"",VLOOKUP(AH461,'MAATREGELEN TBV BESTEK '!$A$3:$N$34,11,FALSE),"")</f>
        <v/>
      </c>
      <c r="AJ461" t="str">
        <f>IF(AH461&gt;"",VLOOKUP(AH461,'MAATREGELEN TBV BESTEK '!$A$3:$N$34,13,FALSE),"")</f>
        <v/>
      </c>
      <c r="AK461" t="str">
        <f>IF(AH461&gt;"",VLOOKUP(AH461,'MAATREGELEN TBV BESTEK '!$A$3:$N$34,14,FALSE),"")</f>
        <v/>
      </c>
    </row>
    <row r="462" spans="1:37" ht="12" customHeight="1">
      <c r="A462" s="49">
        <v>230564.80900000001</v>
      </c>
      <c r="B462" s="49">
        <v>431780.77600000001</v>
      </c>
      <c r="C462" t="s">
        <v>3087</v>
      </c>
      <c r="D462" t="s">
        <v>4563</v>
      </c>
      <c r="E462">
        <v>4</v>
      </c>
      <c r="F462" t="s">
        <v>5915</v>
      </c>
      <c r="G462" t="s">
        <v>4314</v>
      </c>
      <c r="H462" s="64" t="s">
        <v>3085</v>
      </c>
      <c r="J462">
        <f t="shared" si="138"/>
        <v>1</v>
      </c>
      <c r="K462" t="str">
        <f t="shared" si="139"/>
        <v/>
      </c>
      <c r="L462" t="str">
        <f t="shared" si="135"/>
        <v/>
      </c>
      <c r="M462">
        <f t="shared" si="140"/>
        <v>230564.80900000001</v>
      </c>
      <c r="N462">
        <f t="shared" si="141"/>
        <v>431780.77600000001</v>
      </c>
      <c r="O462" t="str">
        <f t="shared" si="142"/>
        <v>wit rondje</v>
      </c>
      <c r="P462" t="str">
        <f t="shared" si="143"/>
        <v>DIN01252</v>
      </c>
      <c r="Q462" t="str">
        <f t="shared" si="151"/>
        <v>Lph 4</v>
      </c>
      <c r="R462" t="str">
        <f t="shared" si="136"/>
        <v/>
      </c>
      <c r="T462" t="str">
        <f t="shared" si="144"/>
        <v>DINXPERLO</v>
      </c>
      <c r="U462" t="str">
        <f t="shared" si="145"/>
        <v>Boterweide</v>
      </c>
      <c r="V462" s="62" t="str">
        <f t="shared" si="146"/>
        <v>DIN01252</v>
      </c>
      <c r="W462" s="15" t="e">
        <f>IF(J462,#REF!,"")</f>
        <v>#REF!</v>
      </c>
      <c r="X462" s="15" t="e">
        <f>IF(J462,#REF!,"")</f>
        <v>#REF!</v>
      </c>
      <c r="Y462" s="62" t="str">
        <f t="shared" si="147"/>
        <v xml:space="preserve"> </v>
      </c>
      <c r="AA462" s="69"/>
      <c r="AB462" s="90">
        <v>4</v>
      </c>
      <c r="AC462" s="5" t="s">
        <v>2588</v>
      </c>
      <c r="AD462" s="90" t="str">
        <f t="shared" si="148"/>
        <v/>
      </c>
      <c r="AE462" s="90" t="str">
        <f t="shared" si="149"/>
        <v/>
      </c>
      <c r="AF462" t="str">
        <f t="shared" si="150"/>
        <v/>
      </c>
      <c r="AH462" t="str">
        <f t="shared" si="137"/>
        <v/>
      </c>
      <c r="AI462" t="str">
        <f>IF(AH462&gt;"",VLOOKUP(AH462,'MAATREGELEN TBV BESTEK '!$A$3:$N$34,11,FALSE),"")</f>
        <v/>
      </c>
      <c r="AJ462" t="str">
        <f>IF(AH462&gt;"",VLOOKUP(AH462,'MAATREGELEN TBV BESTEK '!$A$3:$N$34,13,FALSE),"")</f>
        <v/>
      </c>
      <c r="AK462" t="str">
        <f>IF(AH462&gt;"",VLOOKUP(AH462,'MAATREGELEN TBV BESTEK '!$A$3:$N$34,14,FALSE),"")</f>
        <v/>
      </c>
    </row>
    <row r="463" spans="1:37" ht="12" customHeight="1">
      <c r="A463" s="49">
        <v>230533.72099999999</v>
      </c>
      <c r="B463" s="49">
        <v>430933.788</v>
      </c>
      <c r="C463" t="s">
        <v>3092</v>
      </c>
      <c r="D463" t="s">
        <v>4563</v>
      </c>
      <c r="E463">
        <v>4</v>
      </c>
      <c r="F463" t="s">
        <v>5915</v>
      </c>
      <c r="G463" t="s">
        <v>4314</v>
      </c>
      <c r="H463" s="64" t="s">
        <v>3089</v>
      </c>
      <c r="J463">
        <f t="shared" si="138"/>
        <v>1</v>
      </c>
      <c r="K463" t="str">
        <f t="shared" si="139"/>
        <v/>
      </c>
      <c r="L463" t="str">
        <f t="shared" si="135"/>
        <v/>
      </c>
      <c r="M463">
        <f t="shared" si="140"/>
        <v>230533.72099999999</v>
      </c>
      <c r="N463">
        <f t="shared" si="141"/>
        <v>430933.788</v>
      </c>
      <c r="O463" t="str">
        <f t="shared" si="142"/>
        <v>wit rondje</v>
      </c>
      <c r="P463" t="str">
        <f t="shared" si="143"/>
        <v>DIN00198</v>
      </c>
      <c r="Q463" t="str">
        <f t="shared" si="151"/>
        <v>Lph 4</v>
      </c>
      <c r="R463" t="str">
        <f t="shared" si="136"/>
        <v/>
      </c>
      <c r="T463" t="str">
        <f t="shared" si="144"/>
        <v>DINXPERLO</v>
      </c>
      <c r="U463" t="str">
        <f t="shared" si="145"/>
        <v>Brinkerveldstraat</v>
      </c>
      <c r="V463" s="62" t="str">
        <f t="shared" si="146"/>
        <v>DIN00198</v>
      </c>
      <c r="W463" s="15" t="e">
        <f>IF(J463,#REF!,"")</f>
        <v>#REF!</v>
      </c>
      <c r="X463" s="15" t="e">
        <f>IF(J463,#REF!,"")</f>
        <v>#REF!</v>
      </c>
      <c r="Y463" s="62" t="str">
        <f t="shared" si="147"/>
        <v xml:space="preserve"> </v>
      </c>
      <c r="AA463" s="69"/>
      <c r="AB463" s="90">
        <v>4</v>
      </c>
      <c r="AC463" s="5" t="s">
        <v>2591</v>
      </c>
      <c r="AD463" s="90" t="str">
        <f t="shared" si="148"/>
        <v/>
      </c>
      <c r="AE463" s="90" t="str">
        <f t="shared" si="149"/>
        <v/>
      </c>
      <c r="AF463" t="str">
        <f t="shared" si="150"/>
        <v/>
      </c>
      <c r="AH463" t="str">
        <f t="shared" si="137"/>
        <v/>
      </c>
      <c r="AI463" t="str">
        <f>IF(AH463&gt;"",VLOOKUP(AH463,'MAATREGELEN TBV BESTEK '!$A$3:$N$34,11,FALSE),"")</f>
        <v/>
      </c>
      <c r="AJ463" t="str">
        <f>IF(AH463&gt;"",VLOOKUP(AH463,'MAATREGELEN TBV BESTEK '!$A$3:$N$34,13,FALSE),"")</f>
        <v/>
      </c>
      <c r="AK463" t="str">
        <f>IF(AH463&gt;"",VLOOKUP(AH463,'MAATREGELEN TBV BESTEK '!$A$3:$N$34,14,FALSE),"")</f>
        <v/>
      </c>
    </row>
    <row r="464" spans="1:37" ht="12" customHeight="1">
      <c r="A464" s="49">
        <v>230508.736</v>
      </c>
      <c r="B464" s="49">
        <v>430937.41700000002</v>
      </c>
      <c r="C464" t="s">
        <v>3093</v>
      </c>
      <c r="D464" t="s">
        <v>4563</v>
      </c>
      <c r="E464">
        <v>4</v>
      </c>
      <c r="F464" t="s">
        <v>5915</v>
      </c>
      <c r="G464" t="s">
        <v>4314</v>
      </c>
      <c r="H464" s="64" t="s">
        <v>3089</v>
      </c>
      <c r="J464">
        <f t="shared" si="138"/>
        <v>1</v>
      </c>
      <c r="K464" t="str">
        <f t="shared" si="139"/>
        <v/>
      </c>
      <c r="L464" t="str">
        <f t="shared" si="135"/>
        <v/>
      </c>
      <c r="M464">
        <f t="shared" si="140"/>
        <v>230508.736</v>
      </c>
      <c r="N464">
        <f t="shared" si="141"/>
        <v>430937.41700000002</v>
      </c>
      <c r="O464" t="str">
        <f t="shared" si="142"/>
        <v>wit rondje</v>
      </c>
      <c r="P464" t="str">
        <f t="shared" si="143"/>
        <v>DIN00199</v>
      </c>
      <c r="Q464" t="str">
        <f t="shared" si="151"/>
        <v>Lph 4</v>
      </c>
      <c r="R464" t="str">
        <f t="shared" si="136"/>
        <v/>
      </c>
      <c r="T464" t="str">
        <f t="shared" si="144"/>
        <v>DINXPERLO</v>
      </c>
      <c r="U464" t="str">
        <f t="shared" si="145"/>
        <v>Brinkerveldstraat</v>
      </c>
      <c r="V464" s="62" t="str">
        <f t="shared" si="146"/>
        <v>DIN00199</v>
      </c>
      <c r="W464" s="15" t="e">
        <f>IF(J464,#REF!,"")</f>
        <v>#REF!</v>
      </c>
      <c r="X464" s="15" t="e">
        <f>IF(J464,#REF!,"")</f>
        <v>#REF!</v>
      </c>
      <c r="Y464" s="62" t="str">
        <f t="shared" si="147"/>
        <v xml:space="preserve"> </v>
      </c>
      <c r="AA464" s="69"/>
      <c r="AB464" s="90">
        <v>4</v>
      </c>
      <c r="AC464" s="5" t="s">
        <v>2591</v>
      </c>
      <c r="AD464" s="90" t="str">
        <f t="shared" si="148"/>
        <v/>
      </c>
      <c r="AE464" s="90" t="str">
        <f t="shared" si="149"/>
        <v/>
      </c>
      <c r="AF464" t="str">
        <f t="shared" si="150"/>
        <v/>
      </c>
      <c r="AH464" t="str">
        <f t="shared" si="137"/>
        <v/>
      </c>
      <c r="AI464" t="str">
        <f>IF(AH464&gt;"",VLOOKUP(AH464,'MAATREGELEN TBV BESTEK '!$A$3:$N$34,11,FALSE),"")</f>
        <v/>
      </c>
      <c r="AJ464" t="str">
        <f>IF(AH464&gt;"",VLOOKUP(AH464,'MAATREGELEN TBV BESTEK '!$A$3:$N$34,13,FALSE),"")</f>
        <v/>
      </c>
      <c r="AK464" t="str">
        <f>IF(AH464&gt;"",VLOOKUP(AH464,'MAATREGELEN TBV BESTEK '!$A$3:$N$34,14,FALSE),"")</f>
        <v/>
      </c>
    </row>
    <row r="465" spans="1:37" ht="12" customHeight="1">
      <c r="A465" s="49">
        <v>230483.75099999999</v>
      </c>
      <c r="B465" s="49">
        <v>430939.283</v>
      </c>
      <c r="C465" t="s">
        <v>3094</v>
      </c>
      <c r="D465" t="s">
        <v>4563</v>
      </c>
      <c r="E465">
        <v>4</v>
      </c>
      <c r="F465" t="s">
        <v>5915</v>
      </c>
      <c r="G465" t="s">
        <v>4314</v>
      </c>
      <c r="H465" s="64" t="s">
        <v>3089</v>
      </c>
      <c r="J465">
        <f t="shared" si="138"/>
        <v>1</v>
      </c>
      <c r="K465" t="str">
        <f t="shared" si="139"/>
        <v/>
      </c>
      <c r="L465" t="str">
        <f t="shared" si="135"/>
        <v/>
      </c>
      <c r="M465">
        <f t="shared" si="140"/>
        <v>230483.75099999999</v>
      </c>
      <c r="N465">
        <f t="shared" si="141"/>
        <v>430939.283</v>
      </c>
      <c r="O465" t="str">
        <f t="shared" si="142"/>
        <v>wit rondje</v>
      </c>
      <c r="P465" t="str">
        <f t="shared" si="143"/>
        <v>DIN00200</v>
      </c>
      <c r="Q465" t="str">
        <f t="shared" si="151"/>
        <v>Lph 4</v>
      </c>
      <c r="R465" t="str">
        <f t="shared" si="136"/>
        <v/>
      </c>
      <c r="T465" t="str">
        <f t="shared" si="144"/>
        <v>DINXPERLO</v>
      </c>
      <c r="U465" t="str">
        <f t="shared" si="145"/>
        <v>Brinkerveldstraat</v>
      </c>
      <c r="V465" s="62" t="str">
        <f t="shared" si="146"/>
        <v>DIN00200</v>
      </c>
      <c r="W465" s="15" t="e">
        <f>IF(J465,#REF!,"")</f>
        <v>#REF!</v>
      </c>
      <c r="X465" s="15" t="e">
        <f>IF(J465,#REF!,"")</f>
        <v>#REF!</v>
      </c>
      <c r="Y465" s="62" t="str">
        <f t="shared" si="147"/>
        <v xml:space="preserve"> </v>
      </c>
      <c r="AA465" s="69"/>
      <c r="AB465" s="90">
        <v>4</v>
      </c>
      <c r="AC465" s="5" t="s">
        <v>2591</v>
      </c>
      <c r="AD465" s="90" t="str">
        <f t="shared" si="148"/>
        <v/>
      </c>
      <c r="AE465" s="90" t="str">
        <f t="shared" si="149"/>
        <v/>
      </c>
      <c r="AF465" t="str">
        <f t="shared" si="150"/>
        <v/>
      </c>
      <c r="AH465" t="str">
        <f t="shared" si="137"/>
        <v/>
      </c>
      <c r="AI465" t="str">
        <f>IF(AH465&gt;"",VLOOKUP(AH465,'MAATREGELEN TBV BESTEK '!$A$3:$N$34,11,FALSE),"")</f>
        <v/>
      </c>
      <c r="AJ465" t="str">
        <f>IF(AH465&gt;"",VLOOKUP(AH465,'MAATREGELEN TBV BESTEK '!$A$3:$N$34,13,FALSE),"")</f>
        <v/>
      </c>
      <c r="AK465" t="str">
        <f>IF(AH465&gt;"",VLOOKUP(AH465,'MAATREGELEN TBV BESTEK '!$A$3:$N$34,14,FALSE),"")</f>
        <v/>
      </c>
    </row>
    <row r="466" spans="1:37" ht="12" customHeight="1">
      <c r="A466" s="49">
        <v>230456.39799999999</v>
      </c>
      <c r="B466" s="49">
        <v>430944.02399999998</v>
      </c>
      <c r="C466" t="s">
        <v>3088</v>
      </c>
      <c r="D466" t="s">
        <v>4563</v>
      </c>
      <c r="E466">
        <v>4</v>
      </c>
      <c r="F466" t="s">
        <v>5915</v>
      </c>
      <c r="G466" t="s">
        <v>4314</v>
      </c>
      <c r="H466" s="64" t="s">
        <v>3089</v>
      </c>
      <c r="J466">
        <f t="shared" si="138"/>
        <v>1</v>
      </c>
      <c r="K466" t="str">
        <f t="shared" si="139"/>
        <v/>
      </c>
      <c r="L466" t="str">
        <f t="shared" si="135"/>
        <v/>
      </c>
      <c r="M466">
        <f t="shared" si="140"/>
        <v>230456.39799999999</v>
      </c>
      <c r="N466">
        <f t="shared" si="141"/>
        <v>430944.02399999998</v>
      </c>
      <c r="O466" t="str">
        <f t="shared" si="142"/>
        <v>wit rondje</v>
      </c>
      <c r="P466" t="str">
        <f t="shared" si="143"/>
        <v>DIN00201</v>
      </c>
      <c r="Q466" t="str">
        <f t="shared" si="151"/>
        <v>Lph 4</v>
      </c>
      <c r="R466" t="str">
        <f t="shared" si="136"/>
        <v/>
      </c>
      <c r="T466" t="str">
        <f t="shared" si="144"/>
        <v>DINXPERLO</v>
      </c>
      <c r="U466" t="str">
        <f t="shared" si="145"/>
        <v>Brinkerveldstraat</v>
      </c>
      <c r="V466" s="62" t="str">
        <f t="shared" si="146"/>
        <v>DIN00201</v>
      </c>
      <c r="W466" s="15" t="e">
        <f>IF(J466,#REF!,"")</f>
        <v>#REF!</v>
      </c>
      <c r="X466" s="15" t="e">
        <f>IF(J466,#REF!,"")</f>
        <v>#REF!</v>
      </c>
      <c r="Y466" s="62" t="str">
        <f t="shared" si="147"/>
        <v xml:space="preserve"> </v>
      </c>
      <c r="AA466" s="69"/>
      <c r="AB466" s="90">
        <v>4</v>
      </c>
      <c r="AC466" s="5" t="s">
        <v>2591</v>
      </c>
      <c r="AD466" s="90" t="str">
        <f t="shared" si="148"/>
        <v/>
      </c>
      <c r="AE466" s="90" t="str">
        <f t="shared" si="149"/>
        <v/>
      </c>
      <c r="AF466" t="str">
        <f t="shared" si="150"/>
        <v/>
      </c>
      <c r="AH466" t="str">
        <f t="shared" si="137"/>
        <v/>
      </c>
      <c r="AI466" t="str">
        <f>IF(AH466&gt;"",VLOOKUP(AH466,'MAATREGELEN TBV BESTEK '!$A$3:$N$34,11,FALSE),"")</f>
        <v/>
      </c>
      <c r="AJ466" t="str">
        <f>IF(AH466&gt;"",VLOOKUP(AH466,'MAATREGELEN TBV BESTEK '!$A$3:$N$34,13,FALSE),"")</f>
        <v/>
      </c>
      <c r="AK466" t="str">
        <f>IF(AH466&gt;"",VLOOKUP(AH466,'MAATREGELEN TBV BESTEK '!$A$3:$N$34,14,FALSE),"")</f>
        <v/>
      </c>
    </row>
    <row r="467" spans="1:37" ht="12" customHeight="1">
      <c r="A467" s="49">
        <v>230570.42</v>
      </c>
      <c r="B467" s="49">
        <v>430929.641</v>
      </c>
      <c r="C467" t="s">
        <v>3095</v>
      </c>
      <c r="D467" t="s">
        <v>4563</v>
      </c>
      <c r="E467">
        <v>4</v>
      </c>
      <c r="F467" t="s">
        <v>5915</v>
      </c>
      <c r="G467" t="s">
        <v>4314</v>
      </c>
      <c r="H467" s="64" t="s">
        <v>3089</v>
      </c>
      <c r="J467">
        <f t="shared" si="138"/>
        <v>1</v>
      </c>
      <c r="K467" t="str">
        <f t="shared" si="139"/>
        <v/>
      </c>
      <c r="L467" t="str">
        <f t="shared" si="135"/>
        <v/>
      </c>
      <c r="M467">
        <f t="shared" si="140"/>
        <v>230570.42</v>
      </c>
      <c r="N467">
        <f t="shared" si="141"/>
        <v>430929.641</v>
      </c>
      <c r="O467" t="str">
        <f t="shared" si="142"/>
        <v>wit rondje</v>
      </c>
      <c r="P467" t="str">
        <f t="shared" si="143"/>
        <v>DIN00202</v>
      </c>
      <c r="Q467" t="str">
        <f t="shared" si="151"/>
        <v>Lph 4</v>
      </c>
      <c r="R467" t="str">
        <f t="shared" si="136"/>
        <v/>
      </c>
      <c r="T467" t="str">
        <f t="shared" si="144"/>
        <v>DINXPERLO</v>
      </c>
      <c r="U467" t="str">
        <f t="shared" si="145"/>
        <v>Brinkerveldstraat</v>
      </c>
      <c r="V467" s="62" t="str">
        <f t="shared" si="146"/>
        <v>DIN00202</v>
      </c>
      <c r="W467" s="15" t="e">
        <f>IF(J467,#REF!,"")</f>
        <v>#REF!</v>
      </c>
      <c r="X467" s="15" t="e">
        <f>IF(J467,#REF!,"")</f>
        <v>#REF!</v>
      </c>
      <c r="Y467" s="62" t="str">
        <f t="shared" si="147"/>
        <v xml:space="preserve"> </v>
      </c>
      <c r="AA467" s="69"/>
      <c r="AB467" s="90">
        <v>4</v>
      </c>
      <c r="AC467" s="5" t="s">
        <v>2591</v>
      </c>
      <c r="AD467" s="90" t="str">
        <f t="shared" si="148"/>
        <v/>
      </c>
      <c r="AE467" s="90" t="str">
        <f t="shared" si="149"/>
        <v/>
      </c>
      <c r="AF467" t="str">
        <f t="shared" si="150"/>
        <v/>
      </c>
      <c r="AH467" t="str">
        <f t="shared" si="137"/>
        <v/>
      </c>
      <c r="AI467" t="str">
        <f>IF(AH467&gt;"",VLOOKUP(AH467,'MAATREGELEN TBV BESTEK '!$A$3:$N$34,11,FALSE),"")</f>
        <v/>
      </c>
      <c r="AJ467" t="str">
        <f>IF(AH467&gt;"",VLOOKUP(AH467,'MAATREGELEN TBV BESTEK '!$A$3:$N$34,13,FALSE),"")</f>
        <v/>
      </c>
      <c r="AK467" t="str">
        <f>IF(AH467&gt;"",VLOOKUP(AH467,'MAATREGELEN TBV BESTEK '!$A$3:$N$34,14,FALSE),"")</f>
        <v/>
      </c>
    </row>
    <row r="468" spans="1:37" ht="12" customHeight="1">
      <c r="A468" s="49">
        <v>230596.44200000001</v>
      </c>
      <c r="B468" s="49">
        <v>430928.25</v>
      </c>
      <c r="C468" t="s">
        <v>3091</v>
      </c>
      <c r="D468" t="s">
        <v>4563</v>
      </c>
      <c r="E468">
        <v>4</v>
      </c>
      <c r="F468" t="s">
        <v>5915</v>
      </c>
      <c r="G468" t="s">
        <v>4314</v>
      </c>
      <c r="H468" s="64" t="s">
        <v>3089</v>
      </c>
      <c r="J468">
        <f t="shared" si="138"/>
        <v>1</v>
      </c>
      <c r="K468" t="str">
        <f t="shared" si="139"/>
        <v/>
      </c>
      <c r="L468" t="str">
        <f t="shared" si="135"/>
        <v/>
      </c>
      <c r="M468">
        <f t="shared" si="140"/>
        <v>230596.44200000001</v>
      </c>
      <c r="N468">
        <f t="shared" si="141"/>
        <v>430928.25</v>
      </c>
      <c r="O468" t="str">
        <f t="shared" si="142"/>
        <v>wit rondje</v>
      </c>
      <c r="P468" t="str">
        <f t="shared" si="143"/>
        <v>DIN01144</v>
      </c>
      <c r="Q468" t="str">
        <f t="shared" si="151"/>
        <v>Lph 4</v>
      </c>
      <c r="R468" t="str">
        <f t="shared" si="136"/>
        <v/>
      </c>
      <c r="T468" t="str">
        <f t="shared" si="144"/>
        <v>DINXPERLO</v>
      </c>
      <c r="U468" t="str">
        <f t="shared" si="145"/>
        <v>Brinkerveldstraat</v>
      </c>
      <c r="V468" s="62" t="str">
        <f t="shared" si="146"/>
        <v>DIN01144</v>
      </c>
      <c r="W468" s="15" t="e">
        <f>IF(J468,#REF!,"")</f>
        <v>#REF!</v>
      </c>
      <c r="X468" s="15" t="e">
        <f>IF(J468,#REF!,"")</f>
        <v>#REF!</v>
      </c>
      <c r="Y468" s="62" t="str">
        <f t="shared" si="147"/>
        <v xml:space="preserve"> </v>
      </c>
      <c r="AA468" s="69"/>
      <c r="AB468" s="90">
        <v>4</v>
      </c>
      <c r="AC468" s="5" t="s">
        <v>2591</v>
      </c>
      <c r="AD468" s="90" t="str">
        <f t="shared" si="148"/>
        <v/>
      </c>
      <c r="AE468" s="90" t="str">
        <f t="shared" si="149"/>
        <v/>
      </c>
      <c r="AF468" t="str">
        <f t="shared" si="150"/>
        <v/>
      </c>
      <c r="AH468" t="str">
        <f t="shared" si="137"/>
        <v/>
      </c>
      <c r="AI468" t="str">
        <f>IF(AH468&gt;"",VLOOKUP(AH468,'MAATREGELEN TBV BESTEK '!$A$3:$N$34,11,FALSE),"")</f>
        <v/>
      </c>
      <c r="AJ468" t="str">
        <f>IF(AH468&gt;"",VLOOKUP(AH468,'MAATREGELEN TBV BESTEK '!$A$3:$N$34,13,FALSE),"")</f>
        <v/>
      </c>
      <c r="AK468" t="str">
        <f>IF(AH468&gt;"",VLOOKUP(AH468,'MAATREGELEN TBV BESTEK '!$A$3:$N$34,14,FALSE),"")</f>
        <v/>
      </c>
    </row>
    <row r="469" spans="1:37" ht="12" customHeight="1">
      <c r="A469" s="49">
        <v>232398.68</v>
      </c>
      <c r="B469" s="49">
        <v>435394.658</v>
      </c>
      <c r="C469" t="s">
        <v>3145</v>
      </c>
      <c r="D469" t="s">
        <v>4563</v>
      </c>
      <c r="E469">
        <v>6</v>
      </c>
      <c r="F469" t="s">
        <v>5915</v>
      </c>
      <c r="G469" t="s">
        <v>2763</v>
      </c>
      <c r="H469" s="64" t="s">
        <v>3143</v>
      </c>
      <c r="J469">
        <f t="shared" si="138"/>
        <v>1</v>
      </c>
      <c r="K469" t="str">
        <f t="shared" si="139"/>
        <v/>
      </c>
      <c r="L469" t="str">
        <f t="shared" si="135"/>
        <v/>
      </c>
      <c r="M469">
        <f t="shared" si="140"/>
        <v>232398.68</v>
      </c>
      <c r="N469">
        <f t="shared" si="141"/>
        <v>435394.658</v>
      </c>
      <c r="O469" t="str">
        <f t="shared" si="142"/>
        <v>wit rondje</v>
      </c>
      <c r="P469" t="str">
        <f t="shared" si="143"/>
        <v>DIN00003</v>
      </c>
      <c r="Q469" t="str">
        <f t="shared" si="151"/>
        <v>Lph 6</v>
      </c>
      <c r="R469" t="str">
        <f t="shared" si="136"/>
        <v/>
      </c>
      <c r="T469" t="str">
        <f t="shared" si="144"/>
        <v>DE HEURNE</v>
      </c>
      <c r="U469" t="str">
        <f t="shared" si="145"/>
        <v>Caspersstraat</v>
      </c>
      <c r="V469" s="62" t="str">
        <f t="shared" si="146"/>
        <v>DIN00003</v>
      </c>
      <c r="W469" s="15" t="e">
        <f>IF(J469,#REF!,"")</f>
        <v>#REF!</v>
      </c>
      <c r="X469" s="15" t="e">
        <f>IF(J469,#REF!,"")</f>
        <v>#REF!</v>
      </c>
      <c r="Y469" s="62" t="str">
        <f t="shared" si="147"/>
        <v xml:space="preserve"> </v>
      </c>
      <c r="AA469" s="69"/>
      <c r="AB469" s="90">
        <v>6</v>
      </c>
      <c r="AC469" s="5" t="s">
        <v>4518</v>
      </c>
      <c r="AD469" s="90" t="str">
        <f t="shared" si="148"/>
        <v/>
      </c>
      <c r="AE469" s="90" t="str">
        <f t="shared" si="149"/>
        <v/>
      </c>
      <c r="AF469" t="str">
        <f t="shared" si="150"/>
        <v/>
      </c>
      <c r="AH469" t="str">
        <f t="shared" si="137"/>
        <v/>
      </c>
      <c r="AI469" t="str">
        <f>IF(AH469&gt;"",VLOOKUP(AH469,'MAATREGELEN TBV BESTEK '!$A$3:$N$34,11,FALSE),"")</f>
        <v/>
      </c>
      <c r="AJ469" t="str">
        <f>IF(AH469&gt;"",VLOOKUP(AH469,'MAATREGELEN TBV BESTEK '!$A$3:$N$34,13,FALSE),"")</f>
        <v/>
      </c>
      <c r="AK469" t="str">
        <f>IF(AH469&gt;"",VLOOKUP(AH469,'MAATREGELEN TBV BESTEK '!$A$3:$N$34,14,FALSE),"")</f>
        <v/>
      </c>
    </row>
    <row r="470" spans="1:37" ht="12" customHeight="1">
      <c r="A470" s="49">
        <v>231166.51</v>
      </c>
      <c r="B470" s="49">
        <v>434451.049</v>
      </c>
      <c r="C470" t="s">
        <v>3147</v>
      </c>
      <c r="D470" t="s">
        <v>4563</v>
      </c>
      <c r="E470">
        <v>6</v>
      </c>
      <c r="F470" t="s">
        <v>5915</v>
      </c>
      <c r="G470" t="s">
        <v>2763</v>
      </c>
      <c r="H470" s="64" t="s">
        <v>3143</v>
      </c>
      <c r="J470">
        <f t="shared" si="138"/>
        <v>1</v>
      </c>
      <c r="K470" t="str">
        <f t="shared" si="139"/>
        <v/>
      </c>
      <c r="L470" t="str">
        <f t="shared" si="135"/>
        <v/>
      </c>
      <c r="M470">
        <f t="shared" si="140"/>
        <v>231166.51</v>
      </c>
      <c r="N470">
        <f t="shared" si="141"/>
        <v>434451.049</v>
      </c>
      <c r="O470" t="str">
        <f t="shared" si="142"/>
        <v>wit rondje</v>
      </c>
      <c r="P470" t="str">
        <f t="shared" si="143"/>
        <v>DIN00009</v>
      </c>
      <c r="Q470" t="str">
        <f t="shared" si="151"/>
        <v>Lph 6</v>
      </c>
      <c r="R470" t="str">
        <f t="shared" si="136"/>
        <v/>
      </c>
      <c r="T470" t="str">
        <f t="shared" si="144"/>
        <v>DE HEURNE</v>
      </c>
      <c r="U470" t="str">
        <f t="shared" si="145"/>
        <v>Caspersstraat</v>
      </c>
      <c r="V470" s="62" t="str">
        <f t="shared" si="146"/>
        <v>DIN00009</v>
      </c>
      <c r="W470" s="15" t="e">
        <f>IF(J470,#REF!,"")</f>
        <v>#REF!</v>
      </c>
      <c r="X470" s="15" t="e">
        <f>IF(J470,#REF!,"")</f>
        <v>#REF!</v>
      </c>
      <c r="Y470" s="62" t="str">
        <f t="shared" si="147"/>
        <v xml:space="preserve"> </v>
      </c>
      <c r="AA470" s="69"/>
      <c r="AB470" s="90">
        <v>6</v>
      </c>
      <c r="AC470" s="5" t="s">
        <v>4518</v>
      </c>
      <c r="AD470" s="90" t="str">
        <f t="shared" si="148"/>
        <v/>
      </c>
      <c r="AE470" s="90" t="str">
        <f t="shared" si="149"/>
        <v/>
      </c>
      <c r="AF470" t="str">
        <f t="shared" si="150"/>
        <v/>
      </c>
      <c r="AH470" t="str">
        <f t="shared" si="137"/>
        <v/>
      </c>
      <c r="AI470" t="str">
        <f>IF(AH470&gt;"",VLOOKUP(AH470,'MAATREGELEN TBV BESTEK '!$A$3:$N$34,11,FALSE),"")</f>
        <v/>
      </c>
      <c r="AJ470" t="str">
        <f>IF(AH470&gt;"",VLOOKUP(AH470,'MAATREGELEN TBV BESTEK '!$A$3:$N$34,13,FALSE),"")</f>
        <v/>
      </c>
      <c r="AK470" t="str">
        <f>IF(AH470&gt;"",VLOOKUP(AH470,'MAATREGELEN TBV BESTEK '!$A$3:$N$34,14,FALSE),"")</f>
        <v/>
      </c>
    </row>
    <row r="471" spans="1:37" ht="12" customHeight="1">
      <c r="A471" s="49">
        <v>232007.774</v>
      </c>
      <c r="B471" s="49">
        <v>435141.07299999997</v>
      </c>
      <c r="C471" t="s">
        <v>3146</v>
      </c>
      <c r="D471" t="s">
        <v>4563</v>
      </c>
      <c r="E471">
        <v>6</v>
      </c>
      <c r="F471" t="s">
        <v>5915</v>
      </c>
      <c r="G471" t="s">
        <v>2763</v>
      </c>
      <c r="H471" s="64" t="s">
        <v>3143</v>
      </c>
      <c r="J471">
        <f t="shared" si="138"/>
        <v>1</v>
      </c>
      <c r="K471" t="str">
        <f t="shared" si="139"/>
        <v/>
      </c>
      <c r="L471" t="str">
        <f t="shared" si="135"/>
        <v/>
      </c>
      <c r="M471">
        <f t="shared" si="140"/>
        <v>232007.774</v>
      </c>
      <c r="N471">
        <f t="shared" si="141"/>
        <v>435141.07299999997</v>
      </c>
      <c r="O471" t="str">
        <f t="shared" si="142"/>
        <v>wit rondje</v>
      </c>
      <c r="P471" t="str">
        <f t="shared" si="143"/>
        <v>DIN00012</v>
      </c>
      <c r="Q471" t="str">
        <f t="shared" si="151"/>
        <v>Lph 6</v>
      </c>
      <c r="R471" t="str">
        <f t="shared" si="136"/>
        <v/>
      </c>
      <c r="T471" t="str">
        <f t="shared" si="144"/>
        <v>DE HEURNE</v>
      </c>
      <c r="U471" t="str">
        <f t="shared" si="145"/>
        <v>Caspersstraat</v>
      </c>
      <c r="V471" s="62" t="str">
        <f t="shared" si="146"/>
        <v>DIN00012</v>
      </c>
      <c r="W471" s="15" t="e">
        <f>IF(J471,#REF!,"")</f>
        <v>#REF!</v>
      </c>
      <c r="X471" s="15" t="e">
        <f>IF(J471,#REF!,"")</f>
        <v>#REF!</v>
      </c>
      <c r="Y471" s="62" t="str">
        <f t="shared" si="147"/>
        <v xml:space="preserve"> </v>
      </c>
      <c r="AA471" s="69"/>
      <c r="AB471" s="90">
        <v>6</v>
      </c>
      <c r="AC471" s="5" t="s">
        <v>4518</v>
      </c>
      <c r="AD471" s="90" t="str">
        <f t="shared" si="148"/>
        <v/>
      </c>
      <c r="AE471" s="90" t="str">
        <f t="shared" si="149"/>
        <v/>
      </c>
      <c r="AF471" t="str">
        <f t="shared" si="150"/>
        <v/>
      </c>
      <c r="AH471" t="str">
        <f t="shared" si="137"/>
        <v/>
      </c>
      <c r="AI471" t="str">
        <f>IF(AH471&gt;"",VLOOKUP(AH471,'MAATREGELEN TBV BESTEK '!$A$3:$N$34,11,FALSE),"")</f>
        <v/>
      </c>
      <c r="AJ471" t="str">
        <f>IF(AH471&gt;"",VLOOKUP(AH471,'MAATREGELEN TBV BESTEK '!$A$3:$N$34,13,FALSE),"")</f>
        <v/>
      </c>
      <c r="AK471" t="str">
        <f>IF(AH471&gt;"",VLOOKUP(AH471,'MAATREGELEN TBV BESTEK '!$A$3:$N$34,14,FALSE),"")</f>
        <v/>
      </c>
    </row>
    <row r="472" spans="1:37" ht="12" customHeight="1">
      <c r="A472" s="49">
        <v>231689.465</v>
      </c>
      <c r="B472" s="49">
        <v>435088.08399999997</v>
      </c>
      <c r="C472" t="s">
        <v>3149</v>
      </c>
      <c r="D472" t="s">
        <v>4563</v>
      </c>
      <c r="E472">
        <v>6</v>
      </c>
      <c r="F472" t="s">
        <v>5915</v>
      </c>
      <c r="G472" t="s">
        <v>2763</v>
      </c>
      <c r="H472" s="64" t="s">
        <v>3143</v>
      </c>
      <c r="J472">
        <f t="shared" si="138"/>
        <v>1</v>
      </c>
      <c r="K472" t="str">
        <f t="shared" si="139"/>
        <v/>
      </c>
      <c r="L472" t="str">
        <f t="shared" si="135"/>
        <v/>
      </c>
      <c r="M472">
        <f t="shared" si="140"/>
        <v>231689.465</v>
      </c>
      <c r="N472">
        <f t="shared" si="141"/>
        <v>435088.08399999997</v>
      </c>
      <c r="O472" t="str">
        <f t="shared" si="142"/>
        <v>wit rondje</v>
      </c>
      <c r="P472" t="str">
        <f t="shared" si="143"/>
        <v>DIN00746</v>
      </c>
      <c r="Q472" t="str">
        <f t="shared" si="151"/>
        <v>Lph 6</v>
      </c>
      <c r="R472" t="str">
        <f t="shared" si="136"/>
        <v/>
      </c>
      <c r="T472" t="str">
        <f t="shared" si="144"/>
        <v>DE HEURNE</v>
      </c>
      <c r="U472" t="str">
        <f t="shared" si="145"/>
        <v>Caspersstraat</v>
      </c>
      <c r="V472" s="62" t="str">
        <f t="shared" si="146"/>
        <v>DIN00746</v>
      </c>
      <c r="W472" s="15" t="e">
        <f>IF(J472,#REF!,"")</f>
        <v>#REF!</v>
      </c>
      <c r="X472" s="15" t="e">
        <f>IF(J472,#REF!,"")</f>
        <v>#REF!</v>
      </c>
      <c r="Y472" s="62" t="str">
        <f t="shared" si="147"/>
        <v xml:space="preserve"> </v>
      </c>
      <c r="AA472" s="69"/>
      <c r="AB472" s="90">
        <v>6</v>
      </c>
      <c r="AC472" s="5" t="s">
        <v>4518</v>
      </c>
      <c r="AD472" s="90" t="str">
        <f t="shared" si="148"/>
        <v/>
      </c>
      <c r="AE472" s="90" t="str">
        <f t="shared" si="149"/>
        <v/>
      </c>
      <c r="AF472" t="str">
        <f t="shared" si="150"/>
        <v/>
      </c>
      <c r="AH472" t="str">
        <f t="shared" si="137"/>
        <v/>
      </c>
      <c r="AI472" t="str">
        <f>IF(AH472&gt;"",VLOOKUP(AH472,'MAATREGELEN TBV BESTEK '!$A$3:$N$34,11,FALSE),"")</f>
        <v/>
      </c>
      <c r="AJ472" t="str">
        <f>IF(AH472&gt;"",VLOOKUP(AH472,'MAATREGELEN TBV BESTEK '!$A$3:$N$34,13,FALSE),"")</f>
        <v/>
      </c>
      <c r="AK472" t="str">
        <f>IF(AH472&gt;"",VLOOKUP(AH472,'MAATREGELEN TBV BESTEK '!$A$3:$N$34,14,FALSE),"")</f>
        <v/>
      </c>
    </row>
    <row r="473" spans="1:37" ht="12" customHeight="1">
      <c r="A473" s="49">
        <v>232567.49900000001</v>
      </c>
      <c r="B473" s="49">
        <v>435789.49</v>
      </c>
      <c r="C473" t="s">
        <v>3144</v>
      </c>
      <c r="D473" t="s">
        <v>4563</v>
      </c>
      <c r="E473">
        <v>6</v>
      </c>
      <c r="F473" t="s">
        <v>5915</v>
      </c>
      <c r="G473" t="s">
        <v>2763</v>
      </c>
      <c r="H473" s="64" t="s">
        <v>3143</v>
      </c>
      <c r="J473">
        <f t="shared" si="138"/>
        <v>1</v>
      </c>
      <c r="K473" t="str">
        <f t="shared" si="139"/>
        <v/>
      </c>
      <c r="L473" t="str">
        <f t="shared" si="135"/>
        <v/>
      </c>
      <c r="M473">
        <f t="shared" si="140"/>
        <v>232567.49900000001</v>
      </c>
      <c r="N473">
        <f t="shared" si="141"/>
        <v>435789.49</v>
      </c>
      <c r="O473" t="str">
        <f t="shared" si="142"/>
        <v>wit rondje</v>
      </c>
      <c r="P473" t="str">
        <f t="shared" si="143"/>
        <v>DIN00999</v>
      </c>
      <c r="Q473" t="str">
        <f t="shared" si="151"/>
        <v>Lph 6</v>
      </c>
      <c r="R473" t="str">
        <f t="shared" si="136"/>
        <v/>
      </c>
      <c r="T473" t="str">
        <f t="shared" si="144"/>
        <v>DE HEURNE</v>
      </c>
      <c r="U473" t="str">
        <f t="shared" si="145"/>
        <v>Caspersstraat</v>
      </c>
      <c r="V473" s="62" t="str">
        <f t="shared" si="146"/>
        <v>DIN00999</v>
      </c>
      <c r="W473" s="15" t="e">
        <f>IF(J473,#REF!,"")</f>
        <v>#REF!</v>
      </c>
      <c r="X473" s="15" t="e">
        <f>IF(J473,#REF!,"")</f>
        <v>#REF!</v>
      </c>
      <c r="Y473" s="62" t="str">
        <f t="shared" si="147"/>
        <v xml:space="preserve"> </v>
      </c>
      <c r="AA473" s="69"/>
      <c r="AB473" s="90">
        <v>6</v>
      </c>
      <c r="AC473" s="5" t="s">
        <v>4518</v>
      </c>
      <c r="AD473" s="90" t="str">
        <f t="shared" si="148"/>
        <v/>
      </c>
      <c r="AE473" s="90" t="str">
        <f t="shared" si="149"/>
        <v/>
      </c>
      <c r="AF473" t="str">
        <f t="shared" si="150"/>
        <v/>
      </c>
      <c r="AH473" t="str">
        <f t="shared" si="137"/>
        <v/>
      </c>
      <c r="AI473" t="str">
        <f>IF(AH473&gt;"",VLOOKUP(AH473,'MAATREGELEN TBV BESTEK '!$A$3:$N$34,11,FALSE),"")</f>
        <v/>
      </c>
      <c r="AJ473" t="str">
        <f>IF(AH473&gt;"",VLOOKUP(AH473,'MAATREGELEN TBV BESTEK '!$A$3:$N$34,13,FALSE),"")</f>
        <v/>
      </c>
      <c r="AK473" t="str">
        <f>IF(AH473&gt;"",VLOOKUP(AH473,'MAATREGELEN TBV BESTEK '!$A$3:$N$34,14,FALSE),"")</f>
        <v/>
      </c>
    </row>
    <row r="474" spans="1:37" ht="12" customHeight="1">
      <c r="A474" s="49">
        <v>232856.59299999999</v>
      </c>
      <c r="B474" s="49">
        <v>436017.864</v>
      </c>
      <c r="C474" t="s">
        <v>3142</v>
      </c>
      <c r="D474" t="s">
        <v>4563</v>
      </c>
      <c r="E474">
        <v>6</v>
      </c>
      <c r="F474" t="s">
        <v>5915</v>
      </c>
      <c r="G474" t="s">
        <v>2763</v>
      </c>
      <c r="H474" s="64" t="s">
        <v>3143</v>
      </c>
      <c r="J474">
        <f t="shared" si="138"/>
        <v>1</v>
      </c>
      <c r="K474" t="str">
        <f t="shared" si="139"/>
        <v/>
      </c>
      <c r="L474" t="str">
        <f t="shared" si="135"/>
        <v/>
      </c>
      <c r="M474">
        <f t="shared" si="140"/>
        <v>232856.59299999999</v>
      </c>
      <c r="N474">
        <f t="shared" si="141"/>
        <v>436017.864</v>
      </c>
      <c r="O474" t="str">
        <f t="shared" si="142"/>
        <v>wit rondje</v>
      </c>
      <c r="P474" t="str">
        <f t="shared" si="143"/>
        <v>DIN01000</v>
      </c>
      <c r="Q474" t="str">
        <f t="shared" si="151"/>
        <v>Lph 6</v>
      </c>
      <c r="R474" t="str">
        <f t="shared" si="136"/>
        <v/>
      </c>
      <c r="T474" t="str">
        <f t="shared" si="144"/>
        <v>DE HEURNE</v>
      </c>
      <c r="U474" t="str">
        <f t="shared" si="145"/>
        <v>Caspersstraat</v>
      </c>
      <c r="V474" s="62" t="str">
        <f t="shared" si="146"/>
        <v>DIN01000</v>
      </c>
      <c r="W474" s="15" t="e">
        <f>IF(J474,#REF!,"")</f>
        <v>#REF!</v>
      </c>
      <c r="X474" s="15" t="e">
        <f>IF(J474,#REF!,"")</f>
        <v>#REF!</v>
      </c>
      <c r="Y474" s="62" t="str">
        <f t="shared" si="147"/>
        <v xml:space="preserve"> </v>
      </c>
      <c r="AA474" s="69"/>
      <c r="AB474" s="90">
        <v>6</v>
      </c>
      <c r="AC474" s="5" t="s">
        <v>4518</v>
      </c>
      <c r="AD474" s="90" t="str">
        <f t="shared" si="148"/>
        <v/>
      </c>
      <c r="AE474" s="90" t="str">
        <f t="shared" si="149"/>
        <v/>
      </c>
      <c r="AF474" t="str">
        <f t="shared" si="150"/>
        <v/>
      </c>
      <c r="AH474" t="str">
        <f t="shared" si="137"/>
        <v/>
      </c>
      <c r="AI474" t="str">
        <f>IF(AH474&gt;"",VLOOKUP(AH474,'MAATREGELEN TBV BESTEK '!$A$3:$N$34,11,FALSE),"")</f>
        <v/>
      </c>
      <c r="AJ474" t="str">
        <f>IF(AH474&gt;"",VLOOKUP(AH474,'MAATREGELEN TBV BESTEK '!$A$3:$N$34,13,FALSE),"")</f>
        <v/>
      </c>
      <c r="AK474" t="str">
        <f>IF(AH474&gt;"",VLOOKUP(AH474,'MAATREGELEN TBV BESTEK '!$A$3:$N$34,14,FALSE),"")</f>
        <v/>
      </c>
    </row>
    <row r="475" spans="1:37" ht="12" customHeight="1">
      <c r="A475" s="49">
        <v>231179.71599999999</v>
      </c>
      <c r="B475" s="49">
        <v>434478.44199999998</v>
      </c>
      <c r="C475" t="s">
        <v>3150</v>
      </c>
      <c r="D475" t="s">
        <v>4563</v>
      </c>
      <c r="E475">
        <v>8</v>
      </c>
      <c r="F475" t="s">
        <v>5915</v>
      </c>
      <c r="G475" t="s">
        <v>2763</v>
      </c>
      <c r="H475" s="64" t="s">
        <v>3143</v>
      </c>
      <c r="J475">
        <f t="shared" si="138"/>
        <v>1</v>
      </c>
      <c r="K475" t="str">
        <f t="shared" si="139"/>
        <v/>
      </c>
      <c r="L475" t="str">
        <f t="shared" si="135"/>
        <v/>
      </c>
      <c r="M475">
        <f t="shared" si="140"/>
        <v>231179.71599999999</v>
      </c>
      <c r="N475">
        <f t="shared" si="141"/>
        <v>434478.44199999998</v>
      </c>
      <c r="O475" t="str">
        <f t="shared" si="142"/>
        <v>wit rondje</v>
      </c>
      <c r="P475" t="str">
        <f t="shared" si="143"/>
        <v>DIN01513</v>
      </c>
      <c r="Q475" t="str">
        <f t="shared" si="151"/>
        <v>Lph 8</v>
      </c>
      <c r="R475" t="str">
        <f t="shared" si="136"/>
        <v/>
      </c>
      <c r="T475" t="str">
        <f t="shared" si="144"/>
        <v>DE HEURNE</v>
      </c>
      <c r="U475" t="str">
        <f t="shared" si="145"/>
        <v>Caspersstraat</v>
      </c>
      <c r="V475" s="62" t="str">
        <f t="shared" si="146"/>
        <v>DIN01513</v>
      </c>
      <c r="W475" s="15" t="e">
        <f>IF(J475,#REF!,"")</f>
        <v>#REF!</v>
      </c>
      <c r="X475" s="15" t="e">
        <f>IF(J475,#REF!,"")</f>
        <v>#REF!</v>
      </c>
      <c r="Y475" s="62" t="str">
        <f t="shared" si="147"/>
        <v xml:space="preserve"> </v>
      </c>
      <c r="AA475" s="69"/>
      <c r="AB475" s="90">
        <v>8</v>
      </c>
      <c r="AC475" s="5" t="s">
        <v>2718</v>
      </c>
      <c r="AD475" s="90" t="str">
        <f t="shared" si="148"/>
        <v/>
      </c>
      <c r="AE475" s="90" t="str">
        <f t="shared" si="149"/>
        <v/>
      </c>
      <c r="AF475" t="str">
        <f t="shared" si="150"/>
        <v/>
      </c>
      <c r="AH475" t="str">
        <f t="shared" si="137"/>
        <v/>
      </c>
      <c r="AI475" t="str">
        <f>IF(AH475&gt;"",VLOOKUP(AH475,'MAATREGELEN TBV BESTEK '!$A$3:$N$34,11,FALSE),"")</f>
        <v/>
      </c>
      <c r="AJ475" t="str">
        <f>IF(AH475&gt;"",VLOOKUP(AH475,'MAATREGELEN TBV BESTEK '!$A$3:$N$34,13,FALSE),"")</f>
        <v/>
      </c>
      <c r="AK475" t="str">
        <f>IF(AH475&gt;"",VLOOKUP(AH475,'MAATREGELEN TBV BESTEK '!$A$3:$N$34,14,FALSE),"")</f>
        <v/>
      </c>
    </row>
    <row r="476" spans="1:37" ht="12" customHeight="1">
      <c r="A476" s="49">
        <v>231189.62</v>
      </c>
      <c r="B476" s="49">
        <v>434521.09299999999</v>
      </c>
      <c r="C476" t="s">
        <v>3151</v>
      </c>
      <c r="D476" t="s">
        <v>4563</v>
      </c>
      <c r="E476">
        <v>8</v>
      </c>
      <c r="F476" t="s">
        <v>5915</v>
      </c>
      <c r="G476" t="s">
        <v>2763</v>
      </c>
      <c r="H476" s="64" t="s">
        <v>3143</v>
      </c>
      <c r="J476">
        <f t="shared" si="138"/>
        <v>1</v>
      </c>
      <c r="K476" t="str">
        <f t="shared" si="139"/>
        <v/>
      </c>
      <c r="L476" t="str">
        <f t="shared" si="135"/>
        <v/>
      </c>
      <c r="M476">
        <f t="shared" si="140"/>
        <v>231189.62</v>
      </c>
      <c r="N476">
        <f t="shared" si="141"/>
        <v>434521.09299999999</v>
      </c>
      <c r="O476" t="str">
        <f t="shared" si="142"/>
        <v>wit rondje</v>
      </c>
      <c r="P476" t="str">
        <f t="shared" si="143"/>
        <v>DIN01514</v>
      </c>
      <c r="Q476" t="str">
        <f t="shared" si="151"/>
        <v>Lph 8</v>
      </c>
      <c r="R476" t="str">
        <f t="shared" si="136"/>
        <v/>
      </c>
      <c r="T476" t="str">
        <f t="shared" si="144"/>
        <v>DE HEURNE</v>
      </c>
      <c r="U476" t="str">
        <f t="shared" si="145"/>
        <v>Caspersstraat</v>
      </c>
      <c r="V476" s="62" t="str">
        <f t="shared" si="146"/>
        <v>DIN01514</v>
      </c>
      <c r="W476" s="15" t="e">
        <f>IF(J476,#REF!,"")</f>
        <v>#REF!</v>
      </c>
      <c r="X476" s="15" t="e">
        <f>IF(J476,#REF!,"")</f>
        <v>#REF!</v>
      </c>
      <c r="Y476" s="62" t="str">
        <f t="shared" si="147"/>
        <v xml:space="preserve"> </v>
      </c>
      <c r="AA476" s="69"/>
      <c r="AB476" s="90">
        <v>8</v>
      </c>
      <c r="AC476" s="5" t="s">
        <v>2718</v>
      </c>
      <c r="AD476" s="90" t="str">
        <f t="shared" si="148"/>
        <v/>
      </c>
      <c r="AE476" s="90" t="str">
        <f t="shared" si="149"/>
        <v/>
      </c>
      <c r="AF476" t="str">
        <f t="shared" si="150"/>
        <v/>
      </c>
      <c r="AH476" t="str">
        <f t="shared" si="137"/>
        <v/>
      </c>
      <c r="AI476" t="str">
        <f>IF(AH476&gt;"",VLOOKUP(AH476,'MAATREGELEN TBV BESTEK '!$A$3:$N$34,11,FALSE),"")</f>
        <v/>
      </c>
      <c r="AJ476" t="str">
        <f>IF(AH476&gt;"",VLOOKUP(AH476,'MAATREGELEN TBV BESTEK '!$A$3:$N$34,13,FALSE),"")</f>
        <v/>
      </c>
      <c r="AK476" t="str">
        <f>IF(AH476&gt;"",VLOOKUP(AH476,'MAATREGELEN TBV BESTEK '!$A$3:$N$34,14,FALSE),"")</f>
        <v/>
      </c>
    </row>
    <row r="477" spans="1:37" ht="12" customHeight="1">
      <c r="A477" s="49">
        <v>231151.87700000001</v>
      </c>
      <c r="B477" s="49">
        <v>434419.641</v>
      </c>
      <c r="C477" t="s">
        <v>3148</v>
      </c>
      <c r="D477" t="s">
        <v>4563</v>
      </c>
      <c r="E477">
        <v>6</v>
      </c>
      <c r="F477" t="s">
        <v>5915</v>
      </c>
      <c r="G477" t="s">
        <v>2763</v>
      </c>
      <c r="H477" s="64" t="s">
        <v>3143</v>
      </c>
      <c r="J477">
        <f t="shared" si="138"/>
        <v>1</v>
      </c>
      <c r="K477" t="str">
        <f t="shared" si="139"/>
        <v/>
      </c>
      <c r="L477" t="str">
        <f t="shared" si="135"/>
        <v/>
      </c>
      <c r="M477">
        <f t="shared" si="140"/>
        <v>231151.87700000001</v>
      </c>
      <c r="N477">
        <f t="shared" si="141"/>
        <v>434419.641</v>
      </c>
      <c r="O477" t="str">
        <f t="shared" si="142"/>
        <v>wit rondje</v>
      </c>
      <c r="P477" t="str">
        <f t="shared" si="143"/>
        <v>DIN01522</v>
      </c>
      <c r="Q477" t="str">
        <f t="shared" si="151"/>
        <v>Lph 6</v>
      </c>
      <c r="R477" t="str">
        <f t="shared" si="136"/>
        <v/>
      </c>
      <c r="T477" t="str">
        <f t="shared" si="144"/>
        <v>DE HEURNE</v>
      </c>
      <c r="U477" t="str">
        <f t="shared" si="145"/>
        <v>Caspersstraat</v>
      </c>
      <c r="V477" s="62" t="str">
        <f t="shared" si="146"/>
        <v>DIN01522</v>
      </c>
      <c r="W477" s="15" t="e">
        <f>IF(J477,#REF!,"")</f>
        <v>#REF!</v>
      </c>
      <c r="X477" s="15" t="e">
        <f>IF(J477,#REF!,"")</f>
        <v>#REF!</v>
      </c>
      <c r="Y477" s="62" t="str">
        <f t="shared" si="147"/>
        <v xml:space="preserve"> </v>
      </c>
      <c r="AA477" s="69"/>
      <c r="AB477" s="90">
        <v>6</v>
      </c>
      <c r="AC477" s="5" t="s">
        <v>4518</v>
      </c>
      <c r="AD477" s="90" t="str">
        <f t="shared" si="148"/>
        <v/>
      </c>
      <c r="AE477" s="90" t="str">
        <f t="shared" si="149"/>
        <v/>
      </c>
      <c r="AF477" t="str">
        <f t="shared" si="150"/>
        <v/>
      </c>
      <c r="AH477" t="str">
        <f t="shared" si="137"/>
        <v/>
      </c>
      <c r="AI477" t="str">
        <f>IF(AH477&gt;"",VLOOKUP(AH477,'MAATREGELEN TBV BESTEK '!$A$3:$N$34,11,FALSE),"")</f>
        <v/>
      </c>
      <c r="AJ477" t="str">
        <f>IF(AH477&gt;"",VLOOKUP(AH477,'MAATREGELEN TBV BESTEK '!$A$3:$N$34,13,FALSE),"")</f>
        <v/>
      </c>
      <c r="AK477" t="str">
        <f>IF(AH477&gt;"",VLOOKUP(AH477,'MAATREGELEN TBV BESTEK '!$A$3:$N$34,14,FALSE),"")</f>
        <v/>
      </c>
    </row>
    <row r="478" spans="1:37" ht="12" customHeight="1">
      <c r="A478" s="49">
        <v>231399.06099999999</v>
      </c>
      <c r="B478" s="49">
        <v>431166.05499999999</v>
      </c>
      <c r="C478" t="s">
        <v>3167</v>
      </c>
      <c r="D478" t="s">
        <v>4563</v>
      </c>
      <c r="E478">
        <v>4</v>
      </c>
      <c r="F478" t="s">
        <v>5915</v>
      </c>
      <c r="G478" t="s">
        <v>4314</v>
      </c>
      <c r="H478" s="64" t="s">
        <v>3153</v>
      </c>
      <c r="J478">
        <f t="shared" si="138"/>
        <v>1</v>
      </c>
      <c r="K478" t="str">
        <f t="shared" si="139"/>
        <v/>
      </c>
      <c r="L478" t="str">
        <f t="shared" si="135"/>
        <v/>
      </c>
      <c r="M478">
        <f t="shared" si="140"/>
        <v>231399.06099999999</v>
      </c>
      <c r="N478">
        <f t="shared" si="141"/>
        <v>431166.05499999999</v>
      </c>
      <c r="O478" t="str">
        <f t="shared" si="142"/>
        <v>wit rondje</v>
      </c>
      <c r="P478" t="str">
        <f t="shared" si="143"/>
        <v>DIN00463</v>
      </c>
      <c r="Q478" t="str">
        <f t="shared" si="151"/>
        <v>Lph 4</v>
      </c>
      <c r="R478" t="str">
        <f t="shared" si="136"/>
        <v/>
      </c>
      <c r="T478" t="str">
        <f t="shared" si="144"/>
        <v>DINXPERLO</v>
      </c>
      <c r="U478" t="str">
        <f t="shared" si="145"/>
        <v>Churchillstraat</v>
      </c>
      <c r="V478" s="62" t="str">
        <f t="shared" si="146"/>
        <v>DIN00463</v>
      </c>
      <c r="W478" s="15" t="e">
        <f>IF(J478,#REF!,"")</f>
        <v>#REF!</v>
      </c>
      <c r="X478" s="15" t="e">
        <f>IF(J478,#REF!,"")</f>
        <v>#REF!</v>
      </c>
      <c r="Y478" s="62" t="str">
        <f t="shared" si="147"/>
        <v xml:space="preserve"> </v>
      </c>
      <c r="AA478" s="69"/>
      <c r="AB478" s="90">
        <v>4</v>
      </c>
      <c r="AC478" s="5" t="s">
        <v>3099</v>
      </c>
      <c r="AD478" s="90" t="str">
        <f t="shared" si="148"/>
        <v/>
      </c>
      <c r="AE478" s="90" t="str">
        <f t="shared" si="149"/>
        <v/>
      </c>
      <c r="AF478" t="str">
        <f t="shared" si="150"/>
        <v/>
      </c>
      <c r="AH478" t="str">
        <f t="shared" si="137"/>
        <v/>
      </c>
      <c r="AI478" t="str">
        <f>IF(AH478&gt;"",VLOOKUP(AH478,'MAATREGELEN TBV BESTEK '!$A$3:$N$34,11,FALSE),"")</f>
        <v/>
      </c>
      <c r="AJ478" t="str">
        <f>IF(AH478&gt;"",VLOOKUP(AH478,'MAATREGELEN TBV BESTEK '!$A$3:$N$34,13,FALSE),"")</f>
        <v/>
      </c>
      <c r="AK478" t="str">
        <f>IF(AH478&gt;"",VLOOKUP(AH478,'MAATREGELEN TBV BESTEK '!$A$3:$N$34,14,FALSE),"")</f>
        <v/>
      </c>
    </row>
    <row r="479" spans="1:37" ht="12" customHeight="1">
      <c r="A479" s="49">
        <v>231356.85699999999</v>
      </c>
      <c r="B479" s="49">
        <v>431145.82799999998</v>
      </c>
      <c r="C479" t="s">
        <v>3168</v>
      </c>
      <c r="D479" t="s">
        <v>4563</v>
      </c>
      <c r="E479">
        <v>4</v>
      </c>
      <c r="F479" t="s">
        <v>5915</v>
      </c>
      <c r="G479" t="s">
        <v>4314</v>
      </c>
      <c r="H479" s="64" t="s">
        <v>3153</v>
      </c>
      <c r="J479">
        <f t="shared" si="138"/>
        <v>1</v>
      </c>
      <c r="K479" t="str">
        <f t="shared" si="139"/>
        <v/>
      </c>
      <c r="L479" t="str">
        <f t="shared" si="135"/>
        <v/>
      </c>
      <c r="M479">
        <f t="shared" si="140"/>
        <v>231356.85699999999</v>
      </c>
      <c r="N479">
        <f t="shared" si="141"/>
        <v>431145.82799999998</v>
      </c>
      <c r="O479" t="str">
        <f t="shared" si="142"/>
        <v>wit rondje</v>
      </c>
      <c r="P479" t="str">
        <f t="shared" si="143"/>
        <v>DIN00671</v>
      </c>
      <c r="Q479" t="str">
        <f t="shared" si="151"/>
        <v>Lph 4</v>
      </c>
      <c r="R479" t="str">
        <f t="shared" si="136"/>
        <v/>
      </c>
      <c r="T479" t="str">
        <f t="shared" si="144"/>
        <v>DINXPERLO</v>
      </c>
      <c r="U479" t="str">
        <f t="shared" si="145"/>
        <v>Churchillstraat</v>
      </c>
      <c r="V479" s="62" t="str">
        <f t="shared" si="146"/>
        <v>DIN00671</v>
      </c>
      <c r="W479" s="15" t="e">
        <f>IF(J479,#REF!,"")</f>
        <v>#REF!</v>
      </c>
      <c r="X479" s="15" t="e">
        <f>IF(J479,#REF!,"")</f>
        <v>#REF!</v>
      </c>
      <c r="Y479" s="62" t="str">
        <f t="shared" si="147"/>
        <v xml:space="preserve"> </v>
      </c>
      <c r="AA479" s="69"/>
      <c r="AB479" s="90">
        <v>4</v>
      </c>
      <c r="AC479" s="5" t="s">
        <v>3099</v>
      </c>
      <c r="AD479" s="90" t="str">
        <f t="shared" si="148"/>
        <v/>
      </c>
      <c r="AE479" s="90" t="str">
        <f t="shared" si="149"/>
        <v/>
      </c>
      <c r="AF479" t="str">
        <f t="shared" si="150"/>
        <v/>
      </c>
      <c r="AH479" t="str">
        <f t="shared" si="137"/>
        <v/>
      </c>
      <c r="AI479" t="str">
        <f>IF(AH479&gt;"",VLOOKUP(AH479,'MAATREGELEN TBV BESTEK '!$A$3:$N$34,11,FALSE),"")</f>
        <v/>
      </c>
      <c r="AJ479" t="str">
        <f>IF(AH479&gt;"",VLOOKUP(AH479,'MAATREGELEN TBV BESTEK '!$A$3:$N$34,13,FALSE),"")</f>
        <v/>
      </c>
      <c r="AK479" t="str">
        <f>IF(AH479&gt;"",VLOOKUP(AH479,'MAATREGELEN TBV BESTEK '!$A$3:$N$34,14,FALSE),"")</f>
        <v/>
      </c>
    </row>
    <row r="480" spans="1:37" ht="12" customHeight="1">
      <c r="A480" s="49">
        <v>231429.06400000001</v>
      </c>
      <c r="B480" s="49">
        <v>431187.679</v>
      </c>
      <c r="C480" t="s">
        <v>3169</v>
      </c>
      <c r="D480" t="s">
        <v>4563</v>
      </c>
      <c r="E480">
        <v>4</v>
      </c>
      <c r="F480" t="s">
        <v>5915</v>
      </c>
      <c r="G480" t="s">
        <v>4314</v>
      </c>
      <c r="H480" s="64" t="s">
        <v>3153</v>
      </c>
      <c r="J480">
        <f t="shared" si="138"/>
        <v>1</v>
      </c>
      <c r="K480" t="str">
        <f t="shared" si="139"/>
        <v/>
      </c>
      <c r="L480" t="str">
        <f t="shared" si="135"/>
        <v/>
      </c>
      <c r="M480">
        <f t="shared" si="140"/>
        <v>231429.06400000001</v>
      </c>
      <c r="N480">
        <f t="shared" si="141"/>
        <v>431187.679</v>
      </c>
      <c r="O480" t="str">
        <f t="shared" si="142"/>
        <v>wit rondje</v>
      </c>
      <c r="P480" t="str">
        <f t="shared" si="143"/>
        <v>DIN00672</v>
      </c>
      <c r="Q480" t="str">
        <f t="shared" si="151"/>
        <v>Lph 4</v>
      </c>
      <c r="R480" t="str">
        <f t="shared" si="136"/>
        <v/>
      </c>
      <c r="T480" t="str">
        <f t="shared" si="144"/>
        <v>DINXPERLO</v>
      </c>
      <c r="U480" t="str">
        <f t="shared" si="145"/>
        <v>Churchillstraat</v>
      </c>
      <c r="V480" s="62" t="str">
        <f t="shared" si="146"/>
        <v>DIN00672</v>
      </c>
      <c r="W480" s="15" t="e">
        <f>IF(J480,#REF!,"")</f>
        <v>#REF!</v>
      </c>
      <c r="X480" s="15" t="e">
        <f>IF(J480,#REF!,"")</f>
        <v>#REF!</v>
      </c>
      <c r="Y480" s="62" t="str">
        <f t="shared" si="147"/>
        <v xml:space="preserve"> </v>
      </c>
      <c r="AA480" s="69"/>
      <c r="AB480" s="90">
        <v>4</v>
      </c>
      <c r="AC480" s="5" t="s">
        <v>3099</v>
      </c>
      <c r="AD480" s="90" t="str">
        <f t="shared" si="148"/>
        <v/>
      </c>
      <c r="AE480" s="90" t="str">
        <f t="shared" si="149"/>
        <v/>
      </c>
      <c r="AF480" t="str">
        <f t="shared" si="150"/>
        <v/>
      </c>
      <c r="AH480" t="str">
        <f t="shared" si="137"/>
        <v/>
      </c>
      <c r="AI480" t="str">
        <f>IF(AH480&gt;"",VLOOKUP(AH480,'MAATREGELEN TBV BESTEK '!$A$3:$N$34,11,FALSE),"")</f>
        <v/>
      </c>
      <c r="AJ480" t="str">
        <f>IF(AH480&gt;"",VLOOKUP(AH480,'MAATREGELEN TBV BESTEK '!$A$3:$N$34,13,FALSE),"")</f>
        <v/>
      </c>
      <c r="AK480" t="str">
        <f>IF(AH480&gt;"",VLOOKUP(AH480,'MAATREGELEN TBV BESTEK '!$A$3:$N$34,14,FALSE),"")</f>
        <v/>
      </c>
    </row>
    <row r="481" spans="1:37" ht="12" customHeight="1">
      <c r="A481" s="49">
        <v>231461.03899999999</v>
      </c>
      <c r="B481" s="49">
        <v>431187.18900000001</v>
      </c>
      <c r="C481" t="s">
        <v>3170</v>
      </c>
      <c r="D481" t="s">
        <v>4563</v>
      </c>
      <c r="E481">
        <v>4</v>
      </c>
      <c r="F481" t="s">
        <v>5915</v>
      </c>
      <c r="G481" t="s">
        <v>4314</v>
      </c>
      <c r="H481" s="64" t="s">
        <v>3153</v>
      </c>
      <c r="J481">
        <f t="shared" si="138"/>
        <v>1</v>
      </c>
      <c r="K481" t="str">
        <f t="shared" si="139"/>
        <v/>
      </c>
      <c r="L481" t="str">
        <f t="shared" si="135"/>
        <v/>
      </c>
      <c r="M481">
        <f t="shared" si="140"/>
        <v>231461.03899999999</v>
      </c>
      <c r="N481">
        <f t="shared" si="141"/>
        <v>431187.18900000001</v>
      </c>
      <c r="O481" t="str">
        <f t="shared" si="142"/>
        <v>wit rondje</v>
      </c>
      <c r="P481" t="str">
        <f t="shared" si="143"/>
        <v>DIN00673</v>
      </c>
      <c r="Q481" t="str">
        <f t="shared" si="151"/>
        <v>Lph 4</v>
      </c>
      <c r="R481" t="str">
        <f t="shared" si="136"/>
        <v/>
      </c>
      <c r="T481" t="str">
        <f t="shared" si="144"/>
        <v>DINXPERLO</v>
      </c>
      <c r="U481" t="str">
        <f t="shared" si="145"/>
        <v>Churchillstraat</v>
      </c>
      <c r="V481" s="62" t="str">
        <f t="shared" si="146"/>
        <v>DIN00673</v>
      </c>
      <c r="W481" s="15" t="e">
        <f>IF(J481,#REF!,"")</f>
        <v>#REF!</v>
      </c>
      <c r="X481" s="15" t="e">
        <f>IF(J481,#REF!,"")</f>
        <v>#REF!</v>
      </c>
      <c r="Y481" s="62" t="str">
        <f t="shared" si="147"/>
        <v xml:space="preserve"> </v>
      </c>
      <c r="AA481" s="69"/>
      <c r="AB481" s="90">
        <v>4</v>
      </c>
      <c r="AC481" s="5" t="s">
        <v>3099</v>
      </c>
      <c r="AD481" s="90" t="str">
        <f t="shared" si="148"/>
        <v/>
      </c>
      <c r="AE481" s="90" t="str">
        <f t="shared" si="149"/>
        <v/>
      </c>
      <c r="AF481" t="str">
        <f t="shared" si="150"/>
        <v/>
      </c>
      <c r="AH481" t="str">
        <f t="shared" si="137"/>
        <v/>
      </c>
      <c r="AI481" t="str">
        <f>IF(AH481&gt;"",VLOOKUP(AH481,'MAATREGELEN TBV BESTEK '!$A$3:$N$34,11,FALSE),"")</f>
        <v/>
      </c>
      <c r="AJ481" t="str">
        <f>IF(AH481&gt;"",VLOOKUP(AH481,'MAATREGELEN TBV BESTEK '!$A$3:$N$34,13,FALSE),"")</f>
        <v/>
      </c>
      <c r="AK481" t="str">
        <f>IF(AH481&gt;"",VLOOKUP(AH481,'MAATREGELEN TBV BESTEK '!$A$3:$N$34,14,FALSE),"")</f>
        <v/>
      </c>
    </row>
    <row r="482" spans="1:37" ht="12" customHeight="1">
      <c r="A482" s="49">
        <v>231475.986</v>
      </c>
      <c r="B482" s="49">
        <v>431204.49599999998</v>
      </c>
      <c r="C482" t="s">
        <v>3171</v>
      </c>
      <c r="D482" t="s">
        <v>4563</v>
      </c>
      <c r="E482">
        <v>4</v>
      </c>
      <c r="F482" t="s">
        <v>5915</v>
      </c>
      <c r="G482" t="s">
        <v>4314</v>
      </c>
      <c r="H482" s="64" t="s">
        <v>3153</v>
      </c>
      <c r="J482">
        <f t="shared" si="138"/>
        <v>1</v>
      </c>
      <c r="K482" t="str">
        <f t="shared" si="139"/>
        <v/>
      </c>
      <c r="L482" t="str">
        <f t="shared" si="135"/>
        <v/>
      </c>
      <c r="M482">
        <f t="shared" si="140"/>
        <v>231475.986</v>
      </c>
      <c r="N482">
        <f t="shared" si="141"/>
        <v>431204.49599999998</v>
      </c>
      <c r="O482" t="str">
        <f t="shared" si="142"/>
        <v>wit rondje</v>
      </c>
      <c r="P482" t="str">
        <f t="shared" si="143"/>
        <v>DIN00674</v>
      </c>
      <c r="Q482" t="str">
        <f t="shared" si="151"/>
        <v>Lph 4</v>
      </c>
      <c r="R482" t="str">
        <f t="shared" si="136"/>
        <v/>
      </c>
      <c r="T482" t="str">
        <f t="shared" si="144"/>
        <v>DINXPERLO</v>
      </c>
      <c r="U482" t="str">
        <f t="shared" si="145"/>
        <v>Churchillstraat</v>
      </c>
      <c r="V482" s="62" t="str">
        <f t="shared" si="146"/>
        <v>DIN00674</v>
      </c>
      <c r="W482" s="15" t="e">
        <f>IF(J482,#REF!,"")</f>
        <v>#REF!</v>
      </c>
      <c r="X482" s="15" t="e">
        <f>IF(J482,#REF!,"")</f>
        <v>#REF!</v>
      </c>
      <c r="Y482" s="62" t="str">
        <f t="shared" si="147"/>
        <v xml:space="preserve"> </v>
      </c>
      <c r="AA482" s="69"/>
      <c r="AB482" s="90">
        <v>4</v>
      </c>
      <c r="AC482" s="5" t="s">
        <v>3099</v>
      </c>
      <c r="AD482" s="90" t="str">
        <f t="shared" si="148"/>
        <v/>
      </c>
      <c r="AE482" s="90" t="str">
        <f t="shared" si="149"/>
        <v/>
      </c>
      <c r="AF482" t="str">
        <f t="shared" si="150"/>
        <v/>
      </c>
      <c r="AH482" t="str">
        <f t="shared" si="137"/>
        <v/>
      </c>
      <c r="AI482" t="str">
        <f>IF(AH482&gt;"",VLOOKUP(AH482,'MAATREGELEN TBV BESTEK '!$A$3:$N$34,11,FALSE),"")</f>
        <v/>
      </c>
      <c r="AJ482" t="str">
        <f>IF(AH482&gt;"",VLOOKUP(AH482,'MAATREGELEN TBV BESTEK '!$A$3:$N$34,13,FALSE),"")</f>
        <v/>
      </c>
      <c r="AK482" t="str">
        <f>IF(AH482&gt;"",VLOOKUP(AH482,'MAATREGELEN TBV BESTEK '!$A$3:$N$34,14,FALSE),"")</f>
        <v/>
      </c>
    </row>
    <row r="483" spans="1:37" ht="12" customHeight="1">
      <c r="A483" s="49">
        <v>231369.35399999999</v>
      </c>
      <c r="B483" s="49">
        <v>431181.10600000003</v>
      </c>
      <c r="C483" t="s">
        <v>3163</v>
      </c>
      <c r="D483" t="s">
        <v>4563</v>
      </c>
      <c r="E483">
        <v>4</v>
      </c>
      <c r="F483" t="s">
        <v>5915</v>
      </c>
      <c r="G483" t="s">
        <v>4314</v>
      </c>
      <c r="H483" s="64" t="s">
        <v>3153</v>
      </c>
      <c r="J483">
        <f t="shared" si="138"/>
        <v>1</v>
      </c>
      <c r="K483" t="str">
        <f t="shared" si="139"/>
        <v/>
      </c>
      <c r="L483" t="str">
        <f t="shared" si="135"/>
        <v/>
      </c>
      <c r="M483">
        <f t="shared" si="140"/>
        <v>231369.35399999999</v>
      </c>
      <c r="N483">
        <f t="shared" si="141"/>
        <v>431181.10600000003</v>
      </c>
      <c r="O483" t="str">
        <f t="shared" si="142"/>
        <v>wit rondje</v>
      </c>
      <c r="P483" t="str">
        <f t="shared" si="143"/>
        <v>DIN01351</v>
      </c>
      <c r="Q483" t="str">
        <f t="shared" si="151"/>
        <v>Lph 4</v>
      </c>
      <c r="R483" t="str">
        <f t="shared" si="136"/>
        <v/>
      </c>
      <c r="T483" t="str">
        <f t="shared" si="144"/>
        <v>DINXPERLO</v>
      </c>
      <c r="U483" t="str">
        <f t="shared" si="145"/>
        <v>Churchillstraat</v>
      </c>
      <c r="V483" s="62" t="str">
        <f t="shared" si="146"/>
        <v>DIN01351</v>
      </c>
      <c r="W483" s="15" t="e">
        <f>IF(J483,#REF!,"")</f>
        <v>#REF!</v>
      </c>
      <c r="X483" s="15" t="e">
        <f>IF(J483,#REF!,"")</f>
        <v>#REF!</v>
      </c>
      <c r="Y483" s="62" t="str">
        <f t="shared" si="147"/>
        <v xml:space="preserve"> </v>
      </c>
      <c r="AA483" s="69"/>
      <c r="AB483" s="90">
        <v>4</v>
      </c>
      <c r="AC483" s="5" t="s">
        <v>4319</v>
      </c>
      <c r="AD483" s="90" t="str">
        <f t="shared" si="148"/>
        <v/>
      </c>
      <c r="AE483" s="90" t="str">
        <f t="shared" si="149"/>
        <v/>
      </c>
      <c r="AF483" t="str">
        <f t="shared" si="150"/>
        <v/>
      </c>
      <c r="AH483" t="str">
        <f t="shared" si="137"/>
        <v/>
      </c>
      <c r="AI483" t="str">
        <f>IF(AH483&gt;"",VLOOKUP(AH483,'MAATREGELEN TBV BESTEK '!$A$3:$N$34,11,FALSE),"")</f>
        <v/>
      </c>
      <c r="AJ483" t="str">
        <f>IF(AH483&gt;"",VLOOKUP(AH483,'MAATREGELEN TBV BESTEK '!$A$3:$N$34,13,FALSE),"")</f>
        <v/>
      </c>
      <c r="AK483" t="str">
        <f>IF(AH483&gt;"",VLOOKUP(AH483,'MAATREGELEN TBV BESTEK '!$A$3:$N$34,14,FALSE),"")</f>
        <v/>
      </c>
    </row>
    <row r="484" spans="1:37" ht="12" customHeight="1">
      <c r="A484" s="49">
        <v>231401.80100000001</v>
      </c>
      <c r="B484" s="49">
        <v>431196.598</v>
      </c>
      <c r="C484" t="s">
        <v>3164</v>
      </c>
      <c r="D484" t="s">
        <v>4563</v>
      </c>
      <c r="E484">
        <v>4</v>
      </c>
      <c r="F484" t="s">
        <v>5915</v>
      </c>
      <c r="G484" t="s">
        <v>4314</v>
      </c>
      <c r="H484" s="64" t="s">
        <v>3153</v>
      </c>
      <c r="J484">
        <f t="shared" si="138"/>
        <v>1</v>
      </c>
      <c r="K484" t="str">
        <f t="shared" si="139"/>
        <v/>
      </c>
      <c r="L484" t="str">
        <f t="shared" si="135"/>
        <v/>
      </c>
      <c r="M484">
        <f t="shared" si="140"/>
        <v>231401.80100000001</v>
      </c>
      <c r="N484">
        <f t="shared" si="141"/>
        <v>431196.598</v>
      </c>
      <c r="O484" t="str">
        <f t="shared" si="142"/>
        <v>wit rondje</v>
      </c>
      <c r="P484" t="str">
        <f t="shared" si="143"/>
        <v>DIN01352</v>
      </c>
      <c r="Q484" t="str">
        <f t="shared" si="151"/>
        <v>Lph 4</v>
      </c>
      <c r="R484" t="str">
        <f t="shared" si="136"/>
        <v/>
      </c>
      <c r="T484" t="str">
        <f t="shared" si="144"/>
        <v>DINXPERLO</v>
      </c>
      <c r="U484" t="str">
        <f t="shared" si="145"/>
        <v>Churchillstraat</v>
      </c>
      <c r="V484" s="62" t="str">
        <f t="shared" si="146"/>
        <v>DIN01352</v>
      </c>
      <c r="W484" s="15" t="e">
        <f>IF(J484,#REF!,"")</f>
        <v>#REF!</v>
      </c>
      <c r="X484" s="15" t="e">
        <f>IF(J484,#REF!,"")</f>
        <v>#REF!</v>
      </c>
      <c r="Y484" s="62" t="str">
        <f t="shared" si="147"/>
        <v xml:space="preserve"> </v>
      </c>
      <c r="AA484" s="69"/>
      <c r="AB484" s="90">
        <v>4</v>
      </c>
      <c r="AC484" s="5" t="s">
        <v>4319</v>
      </c>
      <c r="AD484" s="90" t="str">
        <f t="shared" si="148"/>
        <v/>
      </c>
      <c r="AE484" s="90" t="str">
        <f t="shared" si="149"/>
        <v/>
      </c>
      <c r="AF484" t="str">
        <f t="shared" si="150"/>
        <v/>
      </c>
      <c r="AH484" t="str">
        <f t="shared" si="137"/>
        <v/>
      </c>
      <c r="AI484" t="str">
        <f>IF(AH484&gt;"",VLOOKUP(AH484,'MAATREGELEN TBV BESTEK '!$A$3:$N$34,11,FALSE),"")</f>
        <v/>
      </c>
      <c r="AJ484" t="str">
        <f>IF(AH484&gt;"",VLOOKUP(AH484,'MAATREGELEN TBV BESTEK '!$A$3:$N$34,13,FALSE),"")</f>
        <v/>
      </c>
      <c r="AK484" t="str">
        <f>IF(AH484&gt;"",VLOOKUP(AH484,'MAATREGELEN TBV BESTEK '!$A$3:$N$34,14,FALSE),"")</f>
        <v/>
      </c>
    </row>
    <row r="485" spans="1:37" ht="12" customHeight="1">
      <c r="A485" s="49">
        <v>231428.65700000001</v>
      </c>
      <c r="B485" s="49">
        <v>431210.10100000002</v>
      </c>
      <c r="C485" t="s">
        <v>3165</v>
      </c>
      <c r="D485" t="s">
        <v>4563</v>
      </c>
      <c r="E485">
        <v>4</v>
      </c>
      <c r="F485" t="s">
        <v>5915</v>
      </c>
      <c r="G485" t="s">
        <v>4314</v>
      </c>
      <c r="H485" s="64" t="s">
        <v>3153</v>
      </c>
      <c r="J485">
        <f t="shared" si="138"/>
        <v>1</v>
      </c>
      <c r="K485" t="str">
        <f t="shared" si="139"/>
        <v/>
      </c>
      <c r="L485" t="str">
        <f t="shared" si="135"/>
        <v/>
      </c>
      <c r="M485">
        <f t="shared" si="140"/>
        <v>231428.65700000001</v>
      </c>
      <c r="N485">
        <f t="shared" si="141"/>
        <v>431210.10100000002</v>
      </c>
      <c r="O485" t="str">
        <f t="shared" si="142"/>
        <v>wit rondje</v>
      </c>
      <c r="P485" t="str">
        <f t="shared" si="143"/>
        <v>DIN01353</v>
      </c>
      <c r="Q485" t="str">
        <f t="shared" si="151"/>
        <v>Lph 4</v>
      </c>
      <c r="R485" t="str">
        <f t="shared" si="136"/>
        <v/>
      </c>
      <c r="T485" t="str">
        <f t="shared" si="144"/>
        <v>DINXPERLO</v>
      </c>
      <c r="U485" t="str">
        <f t="shared" si="145"/>
        <v>Churchillstraat</v>
      </c>
      <c r="V485" s="62" t="str">
        <f t="shared" si="146"/>
        <v>DIN01353</v>
      </c>
      <c r="W485" s="15" t="e">
        <f>IF(J485,#REF!,"")</f>
        <v>#REF!</v>
      </c>
      <c r="X485" s="15" t="e">
        <f>IF(J485,#REF!,"")</f>
        <v>#REF!</v>
      </c>
      <c r="Y485" s="62" t="str">
        <f t="shared" si="147"/>
        <v xml:space="preserve"> </v>
      </c>
      <c r="AA485" s="69"/>
      <c r="AB485" s="90">
        <v>4</v>
      </c>
      <c r="AC485" s="5" t="s">
        <v>4319</v>
      </c>
      <c r="AD485" s="90" t="str">
        <f t="shared" si="148"/>
        <v/>
      </c>
      <c r="AE485" s="90" t="str">
        <f t="shared" si="149"/>
        <v/>
      </c>
      <c r="AF485" t="str">
        <f t="shared" si="150"/>
        <v/>
      </c>
      <c r="AH485" t="str">
        <f t="shared" si="137"/>
        <v/>
      </c>
      <c r="AI485" t="str">
        <f>IF(AH485&gt;"",VLOOKUP(AH485,'MAATREGELEN TBV BESTEK '!$A$3:$N$34,11,FALSE),"")</f>
        <v/>
      </c>
      <c r="AJ485" t="str">
        <f>IF(AH485&gt;"",VLOOKUP(AH485,'MAATREGELEN TBV BESTEK '!$A$3:$N$34,13,FALSE),"")</f>
        <v/>
      </c>
      <c r="AK485" t="str">
        <f>IF(AH485&gt;"",VLOOKUP(AH485,'MAATREGELEN TBV BESTEK '!$A$3:$N$34,14,FALSE),"")</f>
        <v/>
      </c>
    </row>
    <row r="486" spans="1:37" ht="12" customHeight="1">
      <c r="A486" s="49">
        <v>231460.421</v>
      </c>
      <c r="B486" s="49">
        <v>431225.57900000003</v>
      </c>
      <c r="C486" t="s">
        <v>3166</v>
      </c>
      <c r="D486" t="s">
        <v>4563</v>
      </c>
      <c r="E486">
        <v>4</v>
      </c>
      <c r="F486" t="s">
        <v>5915</v>
      </c>
      <c r="G486" t="s">
        <v>4314</v>
      </c>
      <c r="H486" s="64" t="s">
        <v>3153</v>
      </c>
      <c r="J486">
        <f t="shared" si="138"/>
        <v>1</v>
      </c>
      <c r="K486" t="str">
        <f t="shared" si="139"/>
        <v/>
      </c>
      <c r="L486" t="str">
        <f t="shared" si="135"/>
        <v/>
      </c>
      <c r="M486">
        <f t="shared" si="140"/>
        <v>231460.421</v>
      </c>
      <c r="N486">
        <f t="shared" si="141"/>
        <v>431225.57900000003</v>
      </c>
      <c r="O486" t="str">
        <f t="shared" si="142"/>
        <v>wit rondje</v>
      </c>
      <c r="P486" t="str">
        <f t="shared" si="143"/>
        <v>DIN01354</v>
      </c>
      <c r="Q486" t="str">
        <f t="shared" si="151"/>
        <v>Lph 4</v>
      </c>
      <c r="R486" t="str">
        <f t="shared" si="136"/>
        <v/>
      </c>
      <c r="T486" t="str">
        <f t="shared" si="144"/>
        <v>DINXPERLO</v>
      </c>
      <c r="U486" t="str">
        <f t="shared" si="145"/>
        <v>Churchillstraat</v>
      </c>
      <c r="V486" s="62" t="str">
        <f t="shared" si="146"/>
        <v>DIN01354</v>
      </c>
      <c r="W486" s="15" t="e">
        <f>IF(J486,#REF!,"")</f>
        <v>#REF!</v>
      </c>
      <c r="X486" s="15" t="e">
        <f>IF(J486,#REF!,"")</f>
        <v>#REF!</v>
      </c>
      <c r="Y486" s="62" t="str">
        <f t="shared" si="147"/>
        <v xml:space="preserve"> </v>
      </c>
      <c r="AA486" s="69"/>
      <c r="AB486" s="90">
        <v>4</v>
      </c>
      <c r="AC486" s="5" t="s">
        <v>4319</v>
      </c>
      <c r="AD486" s="90" t="str">
        <f t="shared" si="148"/>
        <v/>
      </c>
      <c r="AE486" s="90" t="str">
        <f t="shared" si="149"/>
        <v/>
      </c>
      <c r="AF486" t="str">
        <f t="shared" si="150"/>
        <v/>
      </c>
      <c r="AH486" t="str">
        <f t="shared" si="137"/>
        <v/>
      </c>
      <c r="AI486" t="str">
        <f>IF(AH486&gt;"",VLOOKUP(AH486,'MAATREGELEN TBV BESTEK '!$A$3:$N$34,11,FALSE),"")</f>
        <v/>
      </c>
      <c r="AJ486" t="str">
        <f>IF(AH486&gt;"",VLOOKUP(AH486,'MAATREGELEN TBV BESTEK '!$A$3:$N$34,13,FALSE),"")</f>
        <v/>
      </c>
      <c r="AK486" t="str">
        <f>IF(AH486&gt;"",VLOOKUP(AH486,'MAATREGELEN TBV BESTEK '!$A$3:$N$34,14,FALSE),"")</f>
        <v/>
      </c>
    </row>
    <row r="487" spans="1:37" ht="12" customHeight="1">
      <c r="A487" s="49">
        <v>231242.07699999999</v>
      </c>
      <c r="B487" s="49">
        <v>431450.038</v>
      </c>
      <c r="C487" t="s">
        <v>3417</v>
      </c>
      <c r="D487" t="s">
        <v>4563</v>
      </c>
      <c r="E487">
        <v>4</v>
      </c>
      <c r="F487" t="s">
        <v>5915</v>
      </c>
      <c r="G487" t="s">
        <v>4314</v>
      </c>
      <c r="H487" s="64" t="s">
        <v>3404</v>
      </c>
      <c r="J487">
        <f t="shared" si="138"/>
        <v>1</v>
      </c>
      <c r="K487" t="str">
        <f t="shared" si="139"/>
        <v/>
      </c>
      <c r="L487" t="str">
        <f t="shared" si="135"/>
        <v/>
      </c>
      <c r="M487">
        <f t="shared" si="140"/>
        <v>231242.07699999999</v>
      </c>
      <c r="N487">
        <f t="shared" si="141"/>
        <v>431450.038</v>
      </c>
      <c r="O487" t="str">
        <f t="shared" si="142"/>
        <v>wit rondje</v>
      </c>
      <c r="P487" t="str">
        <f t="shared" si="143"/>
        <v>DIN00399</v>
      </c>
      <c r="Q487" t="str">
        <f t="shared" si="151"/>
        <v>Lph 4</v>
      </c>
      <c r="R487" t="str">
        <f t="shared" si="136"/>
        <v/>
      </c>
      <c r="T487" t="str">
        <f t="shared" si="144"/>
        <v>DINXPERLO</v>
      </c>
      <c r="U487" t="str">
        <f t="shared" si="145"/>
        <v>Ds van Dijkstraat</v>
      </c>
      <c r="V487" s="62" t="str">
        <f t="shared" si="146"/>
        <v>DIN00399</v>
      </c>
      <c r="W487" s="15" t="e">
        <f>IF(J487,#REF!,"")</f>
        <v>#REF!</v>
      </c>
      <c r="X487" s="15" t="e">
        <f>IF(J487,#REF!,"")</f>
        <v>#REF!</v>
      </c>
      <c r="Y487" s="62" t="str">
        <f t="shared" si="147"/>
        <v xml:space="preserve"> </v>
      </c>
      <c r="AA487" s="69"/>
      <c r="AB487" s="90">
        <v>4</v>
      </c>
      <c r="AC487" s="5" t="s">
        <v>2591</v>
      </c>
      <c r="AD487" s="90" t="str">
        <f t="shared" si="148"/>
        <v/>
      </c>
      <c r="AE487" s="90" t="str">
        <f t="shared" si="149"/>
        <v/>
      </c>
      <c r="AF487" t="str">
        <f t="shared" ref="AF487:AF518" si="152">IF(Y487="AV","Armatuur "&amp;AE487&amp;" leveren en plaatsen op LM "&amp;AD487&amp;"m","")&amp;IF(Y487="MV AV","Mast en armatuur leveren en plaatsen, "&amp;AE487&amp;" en LM "&amp;AD487&amp;"m, oude mast "&amp;AB487&amp;"m verwijderen","")&amp;IF(Y487="NM NA","Nwe mast en nw armatuur leveren en plaatsen, "&amp;AE487&amp;" en LM "&amp;AD487&amp;"m, oude mast "&amp;AB487&amp;"m verwijderen","")&amp;IF(Y487="NLP","Nieuw lichtpunt bijplaatsen, "&amp;AE487&amp;" en LM "&amp;AD487&amp;"m","")</f>
        <v/>
      </c>
      <c r="AH487" t="str">
        <f t="shared" si="137"/>
        <v/>
      </c>
      <c r="AI487" t="str">
        <f>IF(AH487&gt;"",VLOOKUP(AH487,'MAATREGELEN TBV BESTEK '!$A$3:$N$34,11,FALSE),"")</f>
        <v/>
      </c>
      <c r="AJ487" t="str">
        <f>IF(AH487&gt;"",VLOOKUP(AH487,'MAATREGELEN TBV BESTEK '!$A$3:$N$34,13,FALSE),"")</f>
        <v/>
      </c>
      <c r="AK487" t="str">
        <f>IF(AH487&gt;"",VLOOKUP(AH487,'MAATREGELEN TBV BESTEK '!$A$3:$N$34,14,FALSE),"")</f>
        <v/>
      </c>
    </row>
    <row r="488" spans="1:37" ht="12" customHeight="1">
      <c r="A488" s="49">
        <v>231249.24</v>
      </c>
      <c r="B488" s="49">
        <v>431416.06</v>
      </c>
      <c r="C488" t="s">
        <v>3418</v>
      </c>
      <c r="D488" t="s">
        <v>4563</v>
      </c>
      <c r="E488">
        <v>4</v>
      </c>
      <c r="F488" t="s">
        <v>5915</v>
      </c>
      <c r="G488" t="s">
        <v>4314</v>
      </c>
      <c r="H488" s="64" t="s">
        <v>3404</v>
      </c>
      <c r="J488">
        <f t="shared" si="138"/>
        <v>1</v>
      </c>
      <c r="K488" t="str">
        <f t="shared" si="139"/>
        <v/>
      </c>
      <c r="L488" t="str">
        <f t="shared" si="135"/>
        <v/>
      </c>
      <c r="M488">
        <f t="shared" si="140"/>
        <v>231249.24</v>
      </c>
      <c r="N488">
        <f t="shared" si="141"/>
        <v>431416.06</v>
      </c>
      <c r="O488" t="str">
        <f t="shared" si="142"/>
        <v>wit rondje</v>
      </c>
      <c r="P488" t="str">
        <f t="shared" si="143"/>
        <v>DIN00400</v>
      </c>
      <c r="Q488" t="str">
        <f t="shared" ref="Q488:Q519" si="153">$O$2&amp;E488</f>
        <v>Lph 4</v>
      </c>
      <c r="R488" t="str">
        <f t="shared" si="136"/>
        <v/>
      </c>
      <c r="T488" t="str">
        <f t="shared" si="144"/>
        <v>DINXPERLO</v>
      </c>
      <c r="U488" t="str">
        <f t="shared" si="145"/>
        <v>Ds van Dijkstraat</v>
      </c>
      <c r="V488" s="62" t="str">
        <f t="shared" si="146"/>
        <v>DIN00400</v>
      </c>
      <c r="W488" s="15" t="e">
        <f>IF(J488,#REF!,"")</f>
        <v>#REF!</v>
      </c>
      <c r="X488" s="15" t="e">
        <f>IF(J488,#REF!,"")</f>
        <v>#REF!</v>
      </c>
      <c r="Y488" s="62" t="str">
        <f t="shared" si="147"/>
        <v xml:space="preserve"> </v>
      </c>
      <c r="AA488" s="69"/>
      <c r="AB488" s="90">
        <v>4</v>
      </c>
      <c r="AC488" s="5" t="s">
        <v>2591</v>
      </c>
      <c r="AD488" s="90" t="str">
        <f t="shared" si="148"/>
        <v/>
      </c>
      <c r="AE488" s="90" t="str">
        <f t="shared" si="149"/>
        <v/>
      </c>
      <c r="AF488" t="str">
        <f t="shared" si="152"/>
        <v/>
      </c>
      <c r="AH488" t="str">
        <f t="shared" si="137"/>
        <v/>
      </c>
      <c r="AI488" t="str">
        <f>IF(AH488&gt;"",VLOOKUP(AH488,'MAATREGELEN TBV BESTEK '!$A$3:$N$34,11,FALSE),"")</f>
        <v/>
      </c>
      <c r="AJ488" t="str">
        <f>IF(AH488&gt;"",VLOOKUP(AH488,'MAATREGELEN TBV BESTEK '!$A$3:$N$34,13,FALSE),"")</f>
        <v/>
      </c>
      <c r="AK488" t="str">
        <f>IF(AH488&gt;"",VLOOKUP(AH488,'MAATREGELEN TBV BESTEK '!$A$3:$N$34,14,FALSE),"")</f>
        <v/>
      </c>
    </row>
    <row r="489" spans="1:37" ht="12" customHeight="1">
      <c r="A489" s="49">
        <v>231254.13099999999</v>
      </c>
      <c r="B489" s="49">
        <v>431384.766</v>
      </c>
      <c r="C489" t="s">
        <v>3419</v>
      </c>
      <c r="D489" t="s">
        <v>4563</v>
      </c>
      <c r="E489">
        <v>4</v>
      </c>
      <c r="F489" t="s">
        <v>5915</v>
      </c>
      <c r="G489" t="s">
        <v>4314</v>
      </c>
      <c r="H489" s="64" t="s">
        <v>3404</v>
      </c>
      <c r="J489">
        <f t="shared" si="138"/>
        <v>1</v>
      </c>
      <c r="K489" t="str">
        <f t="shared" si="139"/>
        <v/>
      </c>
      <c r="L489" t="str">
        <f t="shared" si="135"/>
        <v/>
      </c>
      <c r="M489">
        <f t="shared" si="140"/>
        <v>231254.13099999999</v>
      </c>
      <c r="N489">
        <f t="shared" si="141"/>
        <v>431384.766</v>
      </c>
      <c r="O489" t="str">
        <f t="shared" si="142"/>
        <v>wit rondje</v>
      </c>
      <c r="P489" t="str">
        <f t="shared" si="143"/>
        <v>DIN00401</v>
      </c>
      <c r="Q489" t="str">
        <f t="shared" si="153"/>
        <v>Lph 4</v>
      </c>
      <c r="R489" t="str">
        <f t="shared" si="136"/>
        <v/>
      </c>
      <c r="T489" t="str">
        <f t="shared" si="144"/>
        <v>DINXPERLO</v>
      </c>
      <c r="U489" t="str">
        <f t="shared" si="145"/>
        <v>Ds van Dijkstraat</v>
      </c>
      <c r="V489" s="62" t="str">
        <f t="shared" si="146"/>
        <v>DIN00401</v>
      </c>
      <c r="W489" s="15" t="e">
        <f>IF(J489,#REF!,"")</f>
        <v>#REF!</v>
      </c>
      <c r="X489" s="15" t="e">
        <f>IF(J489,#REF!,"")</f>
        <v>#REF!</v>
      </c>
      <c r="Y489" s="62" t="str">
        <f t="shared" si="147"/>
        <v xml:space="preserve"> </v>
      </c>
      <c r="AA489" s="69"/>
      <c r="AB489" s="90">
        <v>4</v>
      </c>
      <c r="AC489" s="5" t="s">
        <v>2591</v>
      </c>
      <c r="AD489" s="90" t="str">
        <f t="shared" si="148"/>
        <v/>
      </c>
      <c r="AE489" s="90" t="str">
        <f t="shared" si="149"/>
        <v/>
      </c>
      <c r="AF489" t="str">
        <f t="shared" si="152"/>
        <v/>
      </c>
      <c r="AH489" t="str">
        <f t="shared" si="137"/>
        <v/>
      </c>
      <c r="AI489" t="str">
        <f>IF(AH489&gt;"",VLOOKUP(AH489,'MAATREGELEN TBV BESTEK '!$A$3:$N$34,11,FALSE),"")</f>
        <v/>
      </c>
      <c r="AJ489" t="str">
        <f>IF(AH489&gt;"",VLOOKUP(AH489,'MAATREGELEN TBV BESTEK '!$A$3:$N$34,13,FALSE),"")</f>
        <v/>
      </c>
      <c r="AK489" t="str">
        <f>IF(AH489&gt;"",VLOOKUP(AH489,'MAATREGELEN TBV BESTEK '!$A$3:$N$34,14,FALSE),"")</f>
        <v/>
      </c>
    </row>
    <row r="490" spans="1:37" ht="12" customHeight="1">
      <c r="A490" s="49">
        <v>231260.19500000001</v>
      </c>
      <c r="B490" s="49">
        <v>431354.52</v>
      </c>
      <c r="C490" t="s">
        <v>3420</v>
      </c>
      <c r="D490" t="s">
        <v>4563</v>
      </c>
      <c r="E490">
        <v>4</v>
      </c>
      <c r="F490" t="s">
        <v>5915</v>
      </c>
      <c r="G490" t="s">
        <v>4314</v>
      </c>
      <c r="H490" s="64" t="s">
        <v>3404</v>
      </c>
      <c r="J490">
        <f t="shared" si="138"/>
        <v>1</v>
      </c>
      <c r="K490" t="str">
        <f t="shared" si="139"/>
        <v/>
      </c>
      <c r="L490" t="str">
        <f t="shared" si="135"/>
        <v/>
      </c>
      <c r="M490">
        <f t="shared" si="140"/>
        <v>231260.19500000001</v>
      </c>
      <c r="N490">
        <f t="shared" si="141"/>
        <v>431354.52</v>
      </c>
      <c r="O490" t="str">
        <f t="shared" si="142"/>
        <v>wit rondje</v>
      </c>
      <c r="P490" t="str">
        <f t="shared" si="143"/>
        <v>DIN00402</v>
      </c>
      <c r="Q490" t="str">
        <f t="shared" si="153"/>
        <v>Lph 4</v>
      </c>
      <c r="R490" t="str">
        <f t="shared" si="136"/>
        <v/>
      </c>
      <c r="T490" t="str">
        <f t="shared" si="144"/>
        <v>DINXPERLO</v>
      </c>
      <c r="U490" t="str">
        <f t="shared" si="145"/>
        <v>Ds van Dijkstraat</v>
      </c>
      <c r="V490" s="62" t="str">
        <f t="shared" si="146"/>
        <v>DIN00402</v>
      </c>
      <c r="W490" s="15" t="e">
        <f>IF(J490,#REF!,"")</f>
        <v>#REF!</v>
      </c>
      <c r="X490" s="15" t="e">
        <f>IF(J490,#REF!,"")</f>
        <v>#REF!</v>
      </c>
      <c r="Y490" s="62" t="str">
        <f t="shared" si="147"/>
        <v xml:space="preserve"> </v>
      </c>
      <c r="AA490" s="69"/>
      <c r="AB490" s="90">
        <v>4</v>
      </c>
      <c r="AC490" s="5" t="s">
        <v>2591</v>
      </c>
      <c r="AD490" s="90" t="str">
        <f t="shared" si="148"/>
        <v/>
      </c>
      <c r="AE490" s="90" t="str">
        <f t="shared" si="149"/>
        <v/>
      </c>
      <c r="AF490" t="str">
        <f t="shared" si="152"/>
        <v/>
      </c>
      <c r="AH490" t="str">
        <f t="shared" si="137"/>
        <v/>
      </c>
      <c r="AI490" t="str">
        <f>IF(AH490&gt;"",VLOOKUP(AH490,'MAATREGELEN TBV BESTEK '!$A$3:$N$34,11,FALSE),"")</f>
        <v/>
      </c>
      <c r="AJ490" t="str">
        <f>IF(AH490&gt;"",VLOOKUP(AH490,'MAATREGELEN TBV BESTEK '!$A$3:$N$34,13,FALSE),"")</f>
        <v/>
      </c>
      <c r="AK490" t="str">
        <f>IF(AH490&gt;"",VLOOKUP(AH490,'MAATREGELEN TBV BESTEK '!$A$3:$N$34,14,FALSE),"")</f>
        <v/>
      </c>
    </row>
    <row r="491" spans="1:37" ht="12" customHeight="1">
      <c r="A491" s="49">
        <v>231266.785</v>
      </c>
      <c r="B491" s="49">
        <v>431323.60100000002</v>
      </c>
      <c r="C491" t="s">
        <v>3421</v>
      </c>
      <c r="D491" t="s">
        <v>4563</v>
      </c>
      <c r="E491">
        <v>4</v>
      </c>
      <c r="F491" t="s">
        <v>5915</v>
      </c>
      <c r="G491" t="s">
        <v>4314</v>
      </c>
      <c r="H491" s="64" t="s">
        <v>3404</v>
      </c>
      <c r="J491">
        <f t="shared" si="138"/>
        <v>1</v>
      </c>
      <c r="K491" t="str">
        <f t="shared" si="139"/>
        <v/>
      </c>
      <c r="L491" t="str">
        <f t="shared" si="135"/>
        <v/>
      </c>
      <c r="M491">
        <f t="shared" si="140"/>
        <v>231266.785</v>
      </c>
      <c r="N491">
        <f t="shared" si="141"/>
        <v>431323.60100000002</v>
      </c>
      <c r="O491" t="str">
        <f t="shared" si="142"/>
        <v>wit rondje</v>
      </c>
      <c r="P491" t="str">
        <f t="shared" si="143"/>
        <v>DIN00403</v>
      </c>
      <c r="Q491" t="str">
        <f t="shared" si="153"/>
        <v>Lph 4</v>
      </c>
      <c r="R491" t="str">
        <f t="shared" si="136"/>
        <v/>
      </c>
      <c r="T491" t="str">
        <f t="shared" si="144"/>
        <v>DINXPERLO</v>
      </c>
      <c r="U491" t="str">
        <f t="shared" si="145"/>
        <v>Ds van Dijkstraat</v>
      </c>
      <c r="V491" s="62" t="str">
        <f t="shared" si="146"/>
        <v>DIN00403</v>
      </c>
      <c r="W491" s="15" t="e">
        <f>IF(J491,#REF!,"")</f>
        <v>#REF!</v>
      </c>
      <c r="X491" s="15" t="e">
        <f>IF(J491,#REF!,"")</f>
        <v>#REF!</v>
      </c>
      <c r="Y491" s="62" t="str">
        <f t="shared" si="147"/>
        <v xml:space="preserve"> </v>
      </c>
      <c r="AA491" s="69"/>
      <c r="AB491" s="90">
        <v>4</v>
      </c>
      <c r="AC491" s="5" t="s">
        <v>2591</v>
      </c>
      <c r="AD491" s="90" t="str">
        <f t="shared" si="148"/>
        <v/>
      </c>
      <c r="AE491" s="90" t="str">
        <f t="shared" si="149"/>
        <v/>
      </c>
      <c r="AF491" t="str">
        <f t="shared" si="152"/>
        <v/>
      </c>
      <c r="AH491" t="str">
        <f t="shared" si="137"/>
        <v/>
      </c>
      <c r="AI491" t="str">
        <f>IF(AH491&gt;"",VLOOKUP(AH491,'MAATREGELEN TBV BESTEK '!$A$3:$N$34,11,FALSE),"")</f>
        <v/>
      </c>
      <c r="AJ491" t="str">
        <f>IF(AH491&gt;"",VLOOKUP(AH491,'MAATREGELEN TBV BESTEK '!$A$3:$N$34,13,FALSE),"")</f>
        <v/>
      </c>
      <c r="AK491" t="str">
        <f>IF(AH491&gt;"",VLOOKUP(AH491,'MAATREGELEN TBV BESTEK '!$A$3:$N$34,14,FALSE),"")</f>
        <v/>
      </c>
    </row>
    <row r="492" spans="1:37" ht="12" customHeight="1">
      <c r="A492" s="49">
        <v>231274.62299999999</v>
      </c>
      <c r="B492" s="49">
        <v>431294.2</v>
      </c>
      <c r="C492" t="s">
        <v>3422</v>
      </c>
      <c r="D492" t="s">
        <v>4563</v>
      </c>
      <c r="E492">
        <v>4</v>
      </c>
      <c r="F492" t="s">
        <v>5915</v>
      </c>
      <c r="G492" t="s">
        <v>4314</v>
      </c>
      <c r="H492" s="64" t="s">
        <v>3404</v>
      </c>
      <c r="J492">
        <f t="shared" si="138"/>
        <v>1</v>
      </c>
      <c r="K492" t="str">
        <f t="shared" si="139"/>
        <v/>
      </c>
      <c r="L492" t="str">
        <f t="shared" si="135"/>
        <v/>
      </c>
      <c r="M492">
        <f t="shared" si="140"/>
        <v>231274.62299999999</v>
      </c>
      <c r="N492">
        <f t="shared" si="141"/>
        <v>431294.2</v>
      </c>
      <c r="O492" t="str">
        <f t="shared" si="142"/>
        <v>wit rondje</v>
      </c>
      <c r="P492" t="str">
        <f t="shared" si="143"/>
        <v>DIN00404</v>
      </c>
      <c r="Q492" t="str">
        <f t="shared" si="153"/>
        <v>Lph 4</v>
      </c>
      <c r="R492" t="str">
        <f t="shared" si="136"/>
        <v/>
      </c>
      <c r="T492" t="str">
        <f t="shared" si="144"/>
        <v>DINXPERLO</v>
      </c>
      <c r="U492" t="str">
        <f t="shared" si="145"/>
        <v>Ds van Dijkstraat</v>
      </c>
      <c r="V492" s="62" t="str">
        <f t="shared" si="146"/>
        <v>DIN00404</v>
      </c>
      <c r="W492" s="15" t="e">
        <f>IF(J492,#REF!,"")</f>
        <v>#REF!</v>
      </c>
      <c r="X492" s="15" t="e">
        <f>IF(J492,#REF!,"")</f>
        <v>#REF!</v>
      </c>
      <c r="Y492" s="62" t="str">
        <f t="shared" si="147"/>
        <v xml:space="preserve"> </v>
      </c>
      <c r="AA492" s="69"/>
      <c r="AB492" s="90">
        <v>4</v>
      </c>
      <c r="AC492" s="5" t="s">
        <v>2591</v>
      </c>
      <c r="AD492" s="90" t="str">
        <f t="shared" si="148"/>
        <v/>
      </c>
      <c r="AE492" s="90" t="str">
        <f t="shared" si="149"/>
        <v/>
      </c>
      <c r="AF492" t="str">
        <f t="shared" si="152"/>
        <v/>
      </c>
      <c r="AH492" t="str">
        <f t="shared" si="137"/>
        <v/>
      </c>
      <c r="AI492" t="str">
        <f>IF(AH492&gt;"",VLOOKUP(AH492,'MAATREGELEN TBV BESTEK '!$A$3:$N$34,11,FALSE),"")</f>
        <v/>
      </c>
      <c r="AJ492" t="str">
        <f>IF(AH492&gt;"",VLOOKUP(AH492,'MAATREGELEN TBV BESTEK '!$A$3:$N$34,13,FALSE),"")</f>
        <v/>
      </c>
      <c r="AK492" t="str">
        <f>IF(AH492&gt;"",VLOOKUP(AH492,'MAATREGELEN TBV BESTEK '!$A$3:$N$34,14,FALSE),"")</f>
        <v/>
      </c>
    </row>
    <row r="493" spans="1:37" ht="12" customHeight="1">
      <c r="A493" s="49">
        <v>231308.114</v>
      </c>
      <c r="B493" s="49">
        <v>431240.44699999999</v>
      </c>
      <c r="C493" t="s">
        <v>3423</v>
      </c>
      <c r="D493" t="s">
        <v>4563</v>
      </c>
      <c r="E493">
        <v>4</v>
      </c>
      <c r="F493" t="s">
        <v>5915</v>
      </c>
      <c r="G493" t="s">
        <v>4314</v>
      </c>
      <c r="H493" s="64" t="s">
        <v>3404</v>
      </c>
      <c r="J493">
        <f t="shared" si="138"/>
        <v>1</v>
      </c>
      <c r="K493" t="str">
        <f t="shared" si="139"/>
        <v/>
      </c>
      <c r="L493" t="str">
        <f t="shared" si="135"/>
        <v/>
      </c>
      <c r="M493">
        <f t="shared" si="140"/>
        <v>231308.114</v>
      </c>
      <c r="N493">
        <f t="shared" si="141"/>
        <v>431240.44699999999</v>
      </c>
      <c r="O493" t="str">
        <f t="shared" si="142"/>
        <v>wit rondje</v>
      </c>
      <c r="P493" t="str">
        <f t="shared" si="143"/>
        <v>DIN00405</v>
      </c>
      <c r="Q493" t="str">
        <f t="shared" si="153"/>
        <v>Lph 4</v>
      </c>
      <c r="R493" t="str">
        <f t="shared" si="136"/>
        <v/>
      </c>
      <c r="T493" t="str">
        <f t="shared" si="144"/>
        <v>DINXPERLO</v>
      </c>
      <c r="U493" t="str">
        <f t="shared" si="145"/>
        <v>Ds van Dijkstraat</v>
      </c>
      <c r="V493" s="62" t="str">
        <f t="shared" si="146"/>
        <v>DIN00405</v>
      </c>
      <c r="W493" s="15" t="e">
        <f>IF(J493,#REF!,"")</f>
        <v>#REF!</v>
      </c>
      <c r="X493" s="15" t="e">
        <f>IF(J493,#REF!,"")</f>
        <v>#REF!</v>
      </c>
      <c r="Y493" s="62" t="str">
        <f t="shared" si="147"/>
        <v xml:space="preserve"> </v>
      </c>
      <c r="AA493" s="69"/>
      <c r="AB493" s="90">
        <v>4</v>
      </c>
      <c r="AC493" s="5" t="s">
        <v>2591</v>
      </c>
      <c r="AD493" s="90" t="str">
        <f t="shared" si="148"/>
        <v/>
      </c>
      <c r="AE493" s="90" t="str">
        <f t="shared" si="149"/>
        <v/>
      </c>
      <c r="AF493" t="str">
        <f t="shared" si="152"/>
        <v/>
      </c>
      <c r="AH493" t="str">
        <f t="shared" si="137"/>
        <v/>
      </c>
      <c r="AI493" t="str">
        <f>IF(AH493&gt;"",VLOOKUP(AH493,'MAATREGELEN TBV BESTEK '!$A$3:$N$34,11,FALSE),"")</f>
        <v/>
      </c>
      <c r="AJ493" t="str">
        <f>IF(AH493&gt;"",VLOOKUP(AH493,'MAATREGELEN TBV BESTEK '!$A$3:$N$34,13,FALSE),"")</f>
        <v/>
      </c>
      <c r="AK493" t="str">
        <f>IF(AH493&gt;"",VLOOKUP(AH493,'MAATREGELEN TBV BESTEK '!$A$3:$N$34,14,FALSE),"")</f>
        <v/>
      </c>
    </row>
    <row r="494" spans="1:37" ht="12" customHeight="1">
      <c r="A494" s="49">
        <v>231324.08300000001</v>
      </c>
      <c r="B494" s="49">
        <v>431209.71600000001</v>
      </c>
      <c r="C494" t="s">
        <v>3424</v>
      </c>
      <c r="D494" t="s">
        <v>4563</v>
      </c>
      <c r="E494">
        <v>4</v>
      </c>
      <c r="F494" t="s">
        <v>5915</v>
      </c>
      <c r="G494" t="s">
        <v>4314</v>
      </c>
      <c r="H494" s="64" t="s">
        <v>3404</v>
      </c>
      <c r="J494">
        <f t="shared" si="138"/>
        <v>1</v>
      </c>
      <c r="K494" t="str">
        <f t="shared" si="139"/>
        <v/>
      </c>
      <c r="L494" t="str">
        <f t="shared" si="135"/>
        <v/>
      </c>
      <c r="M494">
        <f t="shared" si="140"/>
        <v>231324.08300000001</v>
      </c>
      <c r="N494">
        <f t="shared" si="141"/>
        <v>431209.71600000001</v>
      </c>
      <c r="O494" t="str">
        <f t="shared" si="142"/>
        <v>wit rondje</v>
      </c>
      <c r="P494" t="str">
        <f t="shared" si="143"/>
        <v>DIN00406</v>
      </c>
      <c r="Q494" t="str">
        <f t="shared" si="153"/>
        <v>Lph 4</v>
      </c>
      <c r="R494" t="str">
        <f t="shared" si="136"/>
        <v/>
      </c>
      <c r="T494" t="str">
        <f t="shared" si="144"/>
        <v>DINXPERLO</v>
      </c>
      <c r="U494" t="str">
        <f t="shared" si="145"/>
        <v>Ds van Dijkstraat</v>
      </c>
      <c r="V494" s="62" t="str">
        <f t="shared" si="146"/>
        <v>DIN00406</v>
      </c>
      <c r="W494" s="15" t="e">
        <f>IF(J494,#REF!,"")</f>
        <v>#REF!</v>
      </c>
      <c r="X494" s="15" t="e">
        <f>IF(J494,#REF!,"")</f>
        <v>#REF!</v>
      </c>
      <c r="Y494" s="62" t="str">
        <f t="shared" si="147"/>
        <v xml:space="preserve"> </v>
      </c>
      <c r="AA494" s="69"/>
      <c r="AB494" s="90">
        <v>4</v>
      </c>
      <c r="AC494" s="5" t="s">
        <v>2591</v>
      </c>
      <c r="AD494" s="90" t="str">
        <f t="shared" si="148"/>
        <v/>
      </c>
      <c r="AE494" s="90" t="str">
        <f t="shared" si="149"/>
        <v/>
      </c>
      <c r="AF494" t="str">
        <f t="shared" si="152"/>
        <v/>
      </c>
      <c r="AH494" t="str">
        <f t="shared" si="137"/>
        <v/>
      </c>
      <c r="AI494" t="str">
        <f>IF(AH494&gt;"",VLOOKUP(AH494,'MAATREGELEN TBV BESTEK '!$A$3:$N$34,11,FALSE),"")</f>
        <v/>
      </c>
      <c r="AJ494" t="str">
        <f>IF(AH494&gt;"",VLOOKUP(AH494,'MAATREGELEN TBV BESTEK '!$A$3:$N$34,13,FALSE),"")</f>
        <v/>
      </c>
      <c r="AK494" t="str">
        <f>IF(AH494&gt;"",VLOOKUP(AH494,'MAATREGELEN TBV BESTEK '!$A$3:$N$34,14,FALSE),"")</f>
        <v/>
      </c>
    </row>
    <row r="495" spans="1:37" ht="12" customHeight="1">
      <c r="A495" s="49">
        <v>231333.42800000001</v>
      </c>
      <c r="B495" s="49">
        <v>431186.01799999998</v>
      </c>
      <c r="C495" t="s">
        <v>3425</v>
      </c>
      <c r="D495" t="s">
        <v>4563</v>
      </c>
      <c r="E495">
        <v>4</v>
      </c>
      <c r="F495" t="s">
        <v>5915</v>
      </c>
      <c r="G495" t="s">
        <v>4314</v>
      </c>
      <c r="H495" s="64" t="s">
        <v>3404</v>
      </c>
      <c r="J495">
        <f t="shared" si="138"/>
        <v>1</v>
      </c>
      <c r="K495" t="str">
        <f t="shared" si="139"/>
        <v/>
      </c>
      <c r="L495" t="str">
        <f t="shared" si="135"/>
        <v/>
      </c>
      <c r="M495">
        <f t="shared" si="140"/>
        <v>231333.42800000001</v>
      </c>
      <c r="N495">
        <f t="shared" si="141"/>
        <v>431186.01799999998</v>
      </c>
      <c r="O495" t="str">
        <f t="shared" si="142"/>
        <v>wit rondje</v>
      </c>
      <c r="P495" t="str">
        <f t="shared" si="143"/>
        <v>DIN00407</v>
      </c>
      <c r="Q495" t="str">
        <f t="shared" si="153"/>
        <v>Lph 4</v>
      </c>
      <c r="R495" t="str">
        <f t="shared" si="136"/>
        <v/>
      </c>
      <c r="T495" t="str">
        <f t="shared" si="144"/>
        <v>DINXPERLO</v>
      </c>
      <c r="U495" t="str">
        <f t="shared" si="145"/>
        <v>Ds van Dijkstraat</v>
      </c>
      <c r="V495" s="62" t="str">
        <f t="shared" si="146"/>
        <v>DIN00407</v>
      </c>
      <c r="W495" s="15" t="e">
        <f>IF(J495,#REF!,"")</f>
        <v>#REF!</v>
      </c>
      <c r="X495" s="15" t="e">
        <f>IF(J495,#REF!,"")</f>
        <v>#REF!</v>
      </c>
      <c r="Y495" s="62" t="str">
        <f t="shared" si="147"/>
        <v xml:space="preserve"> </v>
      </c>
      <c r="AA495" s="69"/>
      <c r="AB495" s="90">
        <v>4</v>
      </c>
      <c r="AC495" s="5" t="s">
        <v>2591</v>
      </c>
      <c r="AD495" s="90" t="str">
        <f t="shared" si="148"/>
        <v/>
      </c>
      <c r="AE495" s="90" t="str">
        <f t="shared" si="149"/>
        <v/>
      </c>
      <c r="AF495" t="str">
        <f t="shared" si="152"/>
        <v/>
      </c>
      <c r="AH495" t="str">
        <f t="shared" si="137"/>
        <v/>
      </c>
      <c r="AI495" t="str">
        <f>IF(AH495&gt;"",VLOOKUP(AH495,'MAATREGELEN TBV BESTEK '!$A$3:$N$34,11,FALSE),"")</f>
        <v/>
      </c>
      <c r="AJ495" t="str">
        <f>IF(AH495&gt;"",VLOOKUP(AH495,'MAATREGELEN TBV BESTEK '!$A$3:$N$34,13,FALSE),"")</f>
        <v/>
      </c>
      <c r="AK495" t="str">
        <f>IF(AH495&gt;"",VLOOKUP(AH495,'MAATREGELEN TBV BESTEK '!$A$3:$N$34,14,FALSE),"")</f>
        <v/>
      </c>
    </row>
    <row r="496" spans="1:37" ht="12" customHeight="1">
      <c r="A496" s="49">
        <v>231343.818</v>
      </c>
      <c r="B496" s="49">
        <v>431152.78700000001</v>
      </c>
      <c r="C496" t="s">
        <v>3426</v>
      </c>
      <c r="D496" t="s">
        <v>4563</v>
      </c>
      <c r="E496">
        <v>4</v>
      </c>
      <c r="F496" t="s">
        <v>5915</v>
      </c>
      <c r="G496" t="s">
        <v>4314</v>
      </c>
      <c r="H496" s="64" t="s">
        <v>3404</v>
      </c>
      <c r="J496">
        <f t="shared" si="138"/>
        <v>1</v>
      </c>
      <c r="K496" t="str">
        <f t="shared" si="139"/>
        <v/>
      </c>
      <c r="L496" t="str">
        <f t="shared" si="135"/>
        <v/>
      </c>
      <c r="M496">
        <f t="shared" si="140"/>
        <v>231343.818</v>
      </c>
      <c r="N496">
        <f t="shared" si="141"/>
        <v>431152.78700000001</v>
      </c>
      <c r="O496" t="str">
        <f t="shared" si="142"/>
        <v>wit rondje</v>
      </c>
      <c r="P496" t="str">
        <f t="shared" si="143"/>
        <v>DIN00408</v>
      </c>
      <c r="Q496" t="str">
        <f t="shared" si="153"/>
        <v>Lph 4</v>
      </c>
      <c r="R496" t="str">
        <f t="shared" si="136"/>
        <v/>
      </c>
      <c r="T496" t="str">
        <f t="shared" si="144"/>
        <v>DINXPERLO</v>
      </c>
      <c r="U496" t="str">
        <f t="shared" si="145"/>
        <v>Ds van Dijkstraat</v>
      </c>
      <c r="V496" s="62" t="str">
        <f t="shared" si="146"/>
        <v>DIN00408</v>
      </c>
      <c r="W496" s="15" t="e">
        <f>IF(J496,#REF!,"")</f>
        <v>#REF!</v>
      </c>
      <c r="X496" s="15" t="e">
        <f>IF(J496,#REF!,"")</f>
        <v>#REF!</v>
      </c>
      <c r="Y496" s="62" t="str">
        <f t="shared" si="147"/>
        <v xml:space="preserve"> </v>
      </c>
      <c r="AA496" s="69"/>
      <c r="AB496" s="90">
        <v>4</v>
      </c>
      <c r="AC496" s="5" t="s">
        <v>2591</v>
      </c>
      <c r="AD496" s="90" t="str">
        <f t="shared" si="148"/>
        <v/>
      </c>
      <c r="AE496" s="90" t="str">
        <f t="shared" si="149"/>
        <v/>
      </c>
      <c r="AF496" t="str">
        <f t="shared" si="152"/>
        <v/>
      </c>
      <c r="AH496" t="str">
        <f t="shared" si="137"/>
        <v/>
      </c>
      <c r="AI496" t="str">
        <f>IF(AH496&gt;"",VLOOKUP(AH496,'MAATREGELEN TBV BESTEK '!$A$3:$N$34,11,FALSE),"")</f>
        <v/>
      </c>
      <c r="AJ496" t="str">
        <f>IF(AH496&gt;"",VLOOKUP(AH496,'MAATREGELEN TBV BESTEK '!$A$3:$N$34,13,FALSE),"")</f>
        <v/>
      </c>
      <c r="AK496" t="str">
        <f>IF(AH496&gt;"",VLOOKUP(AH496,'MAATREGELEN TBV BESTEK '!$A$3:$N$34,14,FALSE),"")</f>
        <v/>
      </c>
    </row>
    <row r="497" spans="1:37" ht="12" customHeight="1">
      <c r="A497" s="49">
        <v>231348.644</v>
      </c>
      <c r="B497" s="49">
        <v>431128.99800000002</v>
      </c>
      <c r="C497" t="s">
        <v>3427</v>
      </c>
      <c r="D497" t="s">
        <v>4563</v>
      </c>
      <c r="E497">
        <v>4</v>
      </c>
      <c r="F497" t="s">
        <v>5915</v>
      </c>
      <c r="G497" t="s">
        <v>4314</v>
      </c>
      <c r="H497" s="64" t="s">
        <v>3404</v>
      </c>
      <c r="J497">
        <f t="shared" si="138"/>
        <v>1</v>
      </c>
      <c r="K497" t="str">
        <f t="shared" si="139"/>
        <v/>
      </c>
      <c r="L497" t="str">
        <f t="shared" si="135"/>
        <v/>
      </c>
      <c r="M497">
        <f t="shared" si="140"/>
        <v>231348.644</v>
      </c>
      <c r="N497">
        <f t="shared" si="141"/>
        <v>431128.99800000002</v>
      </c>
      <c r="O497" t="str">
        <f t="shared" si="142"/>
        <v>wit rondje</v>
      </c>
      <c r="P497" t="str">
        <f t="shared" si="143"/>
        <v>DIN00409</v>
      </c>
      <c r="Q497" t="str">
        <f t="shared" si="153"/>
        <v>Lph 4</v>
      </c>
      <c r="R497" t="str">
        <f t="shared" si="136"/>
        <v/>
      </c>
      <c r="T497" t="str">
        <f t="shared" si="144"/>
        <v>DINXPERLO</v>
      </c>
      <c r="U497" t="str">
        <f t="shared" si="145"/>
        <v>Ds van Dijkstraat</v>
      </c>
      <c r="V497" s="62" t="str">
        <f t="shared" si="146"/>
        <v>DIN00409</v>
      </c>
      <c r="W497" s="15" t="e">
        <f>IF(J497,#REF!,"")</f>
        <v>#REF!</v>
      </c>
      <c r="X497" s="15" t="e">
        <f>IF(J497,#REF!,"")</f>
        <v>#REF!</v>
      </c>
      <c r="Y497" s="62" t="str">
        <f t="shared" si="147"/>
        <v xml:space="preserve"> </v>
      </c>
      <c r="AA497" s="69"/>
      <c r="AB497" s="90">
        <v>4</v>
      </c>
      <c r="AC497" s="5" t="s">
        <v>2591</v>
      </c>
      <c r="AD497" s="90" t="str">
        <f t="shared" si="148"/>
        <v/>
      </c>
      <c r="AE497" s="90" t="str">
        <f t="shared" si="149"/>
        <v/>
      </c>
      <c r="AF497" t="str">
        <f t="shared" si="152"/>
        <v/>
      </c>
      <c r="AH497" t="str">
        <f t="shared" si="137"/>
        <v/>
      </c>
      <c r="AI497" t="str">
        <f>IF(AH497&gt;"",VLOOKUP(AH497,'MAATREGELEN TBV BESTEK '!$A$3:$N$34,11,FALSE),"")</f>
        <v/>
      </c>
      <c r="AJ497" t="str">
        <f>IF(AH497&gt;"",VLOOKUP(AH497,'MAATREGELEN TBV BESTEK '!$A$3:$N$34,13,FALSE),"")</f>
        <v/>
      </c>
      <c r="AK497" t="str">
        <f>IF(AH497&gt;"",VLOOKUP(AH497,'MAATREGELEN TBV BESTEK '!$A$3:$N$34,14,FALSE),"")</f>
        <v/>
      </c>
    </row>
    <row r="498" spans="1:37" ht="12" customHeight="1">
      <c r="A498" s="49">
        <v>231347.68</v>
      </c>
      <c r="B498" s="49">
        <v>431104.66800000001</v>
      </c>
      <c r="C498" t="s">
        <v>3428</v>
      </c>
      <c r="D498" t="s">
        <v>4563</v>
      </c>
      <c r="E498">
        <v>4</v>
      </c>
      <c r="F498" t="s">
        <v>5915</v>
      </c>
      <c r="G498" t="s">
        <v>4314</v>
      </c>
      <c r="H498" s="64" t="s">
        <v>3404</v>
      </c>
      <c r="J498">
        <f t="shared" si="138"/>
        <v>1</v>
      </c>
      <c r="K498" t="str">
        <f t="shared" si="139"/>
        <v/>
      </c>
      <c r="L498" t="str">
        <f t="shared" si="135"/>
        <v/>
      </c>
      <c r="M498">
        <f t="shared" si="140"/>
        <v>231347.68</v>
      </c>
      <c r="N498">
        <f t="shared" si="141"/>
        <v>431104.66800000001</v>
      </c>
      <c r="O498" t="str">
        <f t="shared" si="142"/>
        <v>wit rondje</v>
      </c>
      <c r="P498" t="str">
        <f t="shared" si="143"/>
        <v>DIN00410</v>
      </c>
      <c r="Q498" t="str">
        <f t="shared" si="153"/>
        <v>Lph 4</v>
      </c>
      <c r="R498" t="str">
        <f t="shared" si="136"/>
        <v/>
      </c>
      <c r="T498" t="str">
        <f t="shared" si="144"/>
        <v>DINXPERLO</v>
      </c>
      <c r="U498" t="str">
        <f t="shared" si="145"/>
        <v>Ds van Dijkstraat</v>
      </c>
      <c r="V498" s="62" t="str">
        <f t="shared" si="146"/>
        <v>DIN00410</v>
      </c>
      <c r="W498" s="15" t="e">
        <f>IF(J498,#REF!,"")</f>
        <v>#REF!</v>
      </c>
      <c r="X498" s="15" t="e">
        <f>IF(J498,#REF!,"")</f>
        <v>#REF!</v>
      </c>
      <c r="Y498" s="62" t="str">
        <f t="shared" si="147"/>
        <v xml:space="preserve"> </v>
      </c>
      <c r="AA498" s="69"/>
      <c r="AB498" s="90">
        <v>4</v>
      </c>
      <c r="AC498" s="5" t="s">
        <v>2591</v>
      </c>
      <c r="AD498" s="90" t="str">
        <f t="shared" si="148"/>
        <v/>
      </c>
      <c r="AE498" s="90" t="str">
        <f t="shared" si="149"/>
        <v/>
      </c>
      <c r="AF498" t="str">
        <f t="shared" si="152"/>
        <v/>
      </c>
      <c r="AH498" t="str">
        <f t="shared" si="137"/>
        <v/>
      </c>
      <c r="AI498" t="str">
        <f>IF(AH498&gt;"",VLOOKUP(AH498,'MAATREGELEN TBV BESTEK '!$A$3:$N$34,11,FALSE),"")</f>
        <v/>
      </c>
      <c r="AJ498" t="str">
        <f>IF(AH498&gt;"",VLOOKUP(AH498,'MAATREGELEN TBV BESTEK '!$A$3:$N$34,13,FALSE),"")</f>
        <v/>
      </c>
      <c r="AK498" t="str">
        <f>IF(AH498&gt;"",VLOOKUP(AH498,'MAATREGELEN TBV BESTEK '!$A$3:$N$34,14,FALSE),"")</f>
        <v/>
      </c>
    </row>
    <row r="499" spans="1:37" ht="12" customHeight="1">
      <c r="A499" s="49">
        <v>231375.024</v>
      </c>
      <c r="B499" s="49">
        <v>431085.25400000002</v>
      </c>
      <c r="C499" t="s">
        <v>3429</v>
      </c>
      <c r="D499" t="s">
        <v>4563</v>
      </c>
      <c r="E499">
        <v>4</v>
      </c>
      <c r="F499" t="s">
        <v>5915</v>
      </c>
      <c r="G499" t="s">
        <v>4314</v>
      </c>
      <c r="H499" s="64" t="s">
        <v>3404</v>
      </c>
      <c r="J499">
        <f t="shared" si="138"/>
        <v>1</v>
      </c>
      <c r="K499" t="str">
        <f t="shared" si="139"/>
        <v/>
      </c>
      <c r="L499" t="str">
        <f t="shared" si="135"/>
        <v/>
      </c>
      <c r="M499">
        <f t="shared" si="140"/>
        <v>231375.024</v>
      </c>
      <c r="N499">
        <f t="shared" si="141"/>
        <v>431085.25400000002</v>
      </c>
      <c r="O499" t="str">
        <f t="shared" si="142"/>
        <v>wit rondje</v>
      </c>
      <c r="P499" t="str">
        <f t="shared" si="143"/>
        <v>DIN00411</v>
      </c>
      <c r="Q499" t="str">
        <f t="shared" si="153"/>
        <v>Lph 4</v>
      </c>
      <c r="R499" t="str">
        <f t="shared" si="136"/>
        <v/>
      </c>
      <c r="T499" t="str">
        <f t="shared" si="144"/>
        <v>DINXPERLO</v>
      </c>
      <c r="U499" t="str">
        <f t="shared" si="145"/>
        <v>Ds van Dijkstraat</v>
      </c>
      <c r="V499" s="62" t="str">
        <f t="shared" si="146"/>
        <v>DIN00411</v>
      </c>
      <c r="W499" s="15" t="e">
        <f>IF(J499,#REF!,"")</f>
        <v>#REF!</v>
      </c>
      <c r="X499" s="15" t="e">
        <f>IF(J499,#REF!,"")</f>
        <v>#REF!</v>
      </c>
      <c r="Y499" s="62" t="str">
        <f t="shared" si="147"/>
        <v xml:space="preserve"> </v>
      </c>
      <c r="AA499" s="69"/>
      <c r="AB499" s="90">
        <v>4</v>
      </c>
      <c r="AC499" s="5" t="s">
        <v>2591</v>
      </c>
      <c r="AD499" s="90" t="str">
        <f t="shared" si="148"/>
        <v/>
      </c>
      <c r="AE499" s="90" t="str">
        <f t="shared" si="149"/>
        <v/>
      </c>
      <c r="AF499" t="str">
        <f t="shared" si="152"/>
        <v/>
      </c>
      <c r="AH499" t="str">
        <f t="shared" si="137"/>
        <v/>
      </c>
      <c r="AI499" t="str">
        <f>IF(AH499&gt;"",VLOOKUP(AH499,'MAATREGELEN TBV BESTEK '!$A$3:$N$34,11,FALSE),"")</f>
        <v/>
      </c>
      <c r="AJ499" t="str">
        <f>IF(AH499&gt;"",VLOOKUP(AH499,'MAATREGELEN TBV BESTEK '!$A$3:$N$34,13,FALSE),"")</f>
        <v/>
      </c>
      <c r="AK499" t="str">
        <f>IF(AH499&gt;"",VLOOKUP(AH499,'MAATREGELEN TBV BESTEK '!$A$3:$N$34,14,FALSE),"")</f>
        <v/>
      </c>
    </row>
    <row r="500" spans="1:37" ht="12" customHeight="1">
      <c r="A500" s="49">
        <v>231395.288</v>
      </c>
      <c r="B500" s="49">
        <v>431070.13400000002</v>
      </c>
      <c r="C500" t="s">
        <v>3430</v>
      </c>
      <c r="D500" t="s">
        <v>4563</v>
      </c>
      <c r="E500">
        <v>4</v>
      </c>
      <c r="F500" t="s">
        <v>5915</v>
      </c>
      <c r="G500" t="s">
        <v>4314</v>
      </c>
      <c r="H500" s="64" t="s">
        <v>3404</v>
      </c>
      <c r="J500">
        <f t="shared" si="138"/>
        <v>1</v>
      </c>
      <c r="K500" t="str">
        <f t="shared" si="139"/>
        <v/>
      </c>
      <c r="L500" t="str">
        <f t="shared" si="135"/>
        <v/>
      </c>
      <c r="M500">
        <f t="shared" si="140"/>
        <v>231395.288</v>
      </c>
      <c r="N500">
        <f t="shared" si="141"/>
        <v>431070.13400000002</v>
      </c>
      <c r="O500" t="str">
        <f t="shared" si="142"/>
        <v>wit rondje</v>
      </c>
      <c r="P500" t="str">
        <f t="shared" si="143"/>
        <v>DIN00412</v>
      </c>
      <c r="Q500" t="str">
        <f t="shared" si="153"/>
        <v>Lph 4</v>
      </c>
      <c r="R500" t="str">
        <f t="shared" si="136"/>
        <v/>
      </c>
      <c r="T500" t="str">
        <f t="shared" si="144"/>
        <v>DINXPERLO</v>
      </c>
      <c r="U500" t="str">
        <f t="shared" si="145"/>
        <v>Ds van Dijkstraat</v>
      </c>
      <c r="V500" s="62" t="str">
        <f t="shared" si="146"/>
        <v>DIN00412</v>
      </c>
      <c r="W500" s="15" t="e">
        <f>IF(J500,#REF!,"")</f>
        <v>#REF!</v>
      </c>
      <c r="X500" s="15" t="e">
        <f>IF(J500,#REF!,"")</f>
        <v>#REF!</v>
      </c>
      <c r="Y500" s="62" t="str">
        <f t="shared" si="147"/>
        <v xml:space="preserve"> </v>
      </c>
      <c r="AA500" s="69"/>
      <c r="AB500" s="90">
        <v>4</v>
      </c>
      <c r="AC500" s="5" t="s">
        <v>2591</v>
      </c>
      <c r="AD500" s="90" t="str">
        <f t="shared" si="148"/>
        <v/>
      </c>
      <c r="AE500" s="90" t="str">
        <f t="shared" si="149"/>
        <v/>
      </c>
      <c r="AF500" t="str">
        <f t="shared" si="152"/>
        <v/>
      </c>
      <c r="AH500" t="str">
        <f t="shared" si="137"/>
        <v/>
      </c>
      <c r="AI500" t="str">
        <f>IF(AH500&gt;"",VLOOKUP(AH500,'MAATREGELEN TBV BESTEK '!$A$3:$N$34,11,FALSE),"")</f>
        <v/>
      </c>
      <c r="AJ500" t="str">
        <f>IF(AH500&gt;"",VLOOKUP(AH500,'MAATREGELEN TBV BESTEK '!$A$3:$N$34,13,FALSE),"")</f>
        <v/>
      </c>
      <c r="AK500" t="str">
        <f>IF(AH500&gt;"",VLOOKUP(AH500,'MAATREGELEN TBV BESTEK '!$A$3:$N$34,14,FALSE),"")</f>
        <v/>
      </c>
    </row>
    <row r="501" spans="1:37" ht="12" customHeight="1">
      <c r="A501" s="49">
        <v>231404.698</v>
      </c>
      <c r="B501" s="49">
        <v>431115.70299999998</v>
      </c>
      <c r="C501" t="s">
        <v>3413</v>
      </c>
      <c r="D501" t="s">
        <v>4563</v>
      </c>
      <c r="E501">
        <v>5</v>
      </c>
      <c r="F501" t="s">
        <v>5915</v>
      </c>
      <c r="G501" t="s">
        <v>4314</v>
      </c>
      <c r="H501" s="64" t="s">
        <v>3404</v>
      </c>
      <c r="J501">
        <f t="shared" si="138"/>
        <v>1</v>
      </c>
      <c r="K501" t="str">
        <f t="shared" si="139"/>
        <v/>
      </c>
      <c r="L501" t="str">
        <f t="shared" si="135"/>
        <v/>
      </c>
      <c r="M501">
        <f t="shared" si="140"/>
        <v>231404.698</v>
      </c>
      <c r="N501">
        <f t="shared" si="141"/>
        <v>431115.70299999998</v>
      </c>
      <c r="O501" t="str">
        <f t="shared" si="142"/>
        <v>wit rondje</v>
      </c>
      <c r="P501" t="str">
        <f t="shared" si="143"/>
        <v>DIN00675</v>
      </c>
      <c r="Q501" t="str">
        <f t="shared" si="153"/>
        <v>Lph 5</v>
      </c>
      <c r="R501" t="str">
        <f t="shared" si="136"/>
        <v/>
      </c>
      <c r="T501" t="str">
        <f t="shared" si="144"/>
        <v>DINXPERLO</v>
      </c>
      <c r="U501" t="str">
        <f t="shared" si="145"/>
        <v>Ds van Dijkstraat</v>
      </c>
      <c r="V501" s="62" t="str">
        <f t="shared" si="146"/>
        <v>DIN00675</v>
      </c>
      <c r="W501" s="15" t="e">
        <f>IF(J501,#REF!,"")</f>
        <v>#REF!</v>
      </c>
      <c r="X501" s="15" t="e">
        <f>IF(J501,#REF!,"")</f>
        <v>#REF!</v>
      </c>
      <c r="Y501" s="62" t="str">
        <f t="shared" si="147"/>
        <v xml:space="preserve"> </v>
      </c>
      <c r="AA501" s="69"/>
      <c r="AB501" s="90">
        <v>5</v>
      </c>
      <c r="AC501" s="5" t="s">
        <v>2591</v>
      </c>
      <c r="AD501" s="90" t="str">
        <f t="shared" si="148"/>
        <v/>
      </c>
      <c r="AE501" s="90" t="str">
        <f t="shared" si="149"/>
        <v/>
      </c>
      <c r="AF501" t="str">
        <f t="shared" si="152"/>
        <v/>
      </c>
      <c r="AH501" t="str">
        <f t="shared" si="137"/>
        <v/>
      </c>
      <c r="AI501" t="str">
        <f>IF(AH501&gt;"",VLOOKUP(AH501,'MAATREGELEN TBV BESTEK '!$A$3:$N$34,11,FALSE),"")</f>
        <v/>
      </c>
      <c r="AJ501" t="str">
        <f>IF(AH501&gt;"",VLOOKUP(AH501,'MAATREGELEN TBV BESTEK '!$A$3:$N$34,13,FALSE),"")</f>
        <v/>
      </c>
      <c r="AK501" t="str">
        <f>IF(AH501&gt;"",VLOOKUP(AH501,'MAATREGELEN TBV BESTEK '!$A$3:$N$34,14,FALSE),"")</f>
        <v/>
      </c>
    </row>
    <row r="502" spans="1:37" ht="12" customHeight="1">
      <c r="A502" s="49">
        <v>231329.67300000001</v>
      </c>
      <c r="B502" s="49">
        <v>431160.522</v>
      </c>
      <c r="C502" t="s">
        <v>3414</v>
      </c>
      <c r="D502" t="s">
        <v>4563</v>
      </c>
      <c r="E502">
        <v>5</v>
      </c>
      <c r="F502" t="s">
        <v>5915</v>
      </c>
      <c r="G502" t="s">
        <v>4314</v>
      </c>
      <c r="H502" s="64" t="s">
        <v>3404</v>
      </c>
      <c r="J502">
        <f t="shared" si="138"/>
        <v>1</v>
      </c>
      <c r="K502" t="str">
        <f t="shared" si="139"/>
        <v/>
      </c>
      <c r="L502" t="str">
        <f t="shared" si="135"/>
        <v/>
      </c>
      <c r="M502">
        <f t="shared" si="140"/>
        <v>231329.67300000001</v>
      </c>
      <c r="N502">
        <f t="shared" si="141"/>
        <v>431160.522</v>
      </c>
      <c r="O502" t="str">
        <f t="shared" si="142"/>
        <v>wit rondje</v>
      </c>
      <c r="P502" t="str">
        <f t="shared" si="143"/>
        <v>DIN00690</v>
      </c>
      <c r="Q502" t="str">
        <f t="shared" si="153"/>
        <v>Lph 5</v>
      </c>
      <c r="R502" t="str">
        <f t="shared" si="136"/>
        <v/>
      </c>
      <c r="T502" t="str">
        <f t="shared" si="144"/>
        <v>DINXPERLO</v>
      </c>
      <c r="U502" t="str">
        <f t="shared" si="145"/>
        <v>Ds van Dijkstraat</v>
      </c>
      <c r="V502" s="62" t="str">
        <f t="shared" si="146"/>
        <v>DIN00690</v>
      </c>
      <c r="W502" s="15" t="e">
        <f>IF(J502,#REF!,"")</f>
        <v>#REF!</v>
      </c>
      <c r="X502" s="15" t="e">
        <f>IF(J502,#REF!,"")</f>
        <v>#REF!</v>
      </c>
      <c r="Y502" s="62" t="str">
        <f t="shared" si="147"/>
        <v xml:space="preserve"> </v>
      </c>
      <c r="AA502" s="69"/>
      <c r="AB502" s="90">
        <v>5</v>
      </c>
      <c r="AC502" s="5" t="s">
        <v>2591</v>
      </c>
      <c r="AD502" s="90" t="str">
        <f t="shared" si="148"/>
        <v/>
      </c>
      <c r="AE502" s="90" t="str">
        <f t="shared" si="149"/>
        <v/>
      </c>
      <c r="AF502" t="str">
        <f t="shared" si="152"/>
        <v/>
      </c>
      <c r="AH502" t="str">
        <f t="shared" si="137"/>
        <v/>
      </c>
      <c r="AI502" t="str">
        <f>IF(AH502&gt;"",VLOOKUP(AH502,'MAATREGELEN TBV BESTEK '!$A$3:$N$34,11,FALSE),"")</f>
        <v/>
      </c>
      <c r="AJ502" t="str">
        <f>IF(AH502&gt;"",VLOOKUP(AH502,'MAATREGELEN TBV BESTEK '!$A$3:$N$34,13,FALSE),"")</f>
        <v/>
      </c>
      <c r="AK502" t="str">
        <f>IF(AH502&gt;"",VLOOKUP(AH502,'MAATREGELEN TBV BESTEK '!$A$3:$N$34,14,FALSE),"")</f>
        <v/>
      </c>
    </row>
    <row r="503" spans="1:37" ht="12" customHeight="1">
      <c r="A503" s="49">
        <v>231299.62400000001</v>
      </c>
      <c r="B503" s="49">
        <v>431153.09700000001</v>
      </c>
      <c r="C503" t="s">
        <v>3415</v>
      </c>
      <c r="D503" t="s">
        <v>4563</v>
      </c>
      <c r="E503">
        <v>5</v>
      </c>
      <c r="F503" t="s">
        <v>5915</v>
      </c>
      <c r="G503" t="s">
        <v>4314</v>
      </c>
      <c r="H503" s="64" t="s">
        <v>3404</v>
      </c>
      <c r="J503">
        <f t="shared" si="138"/>
        <v>1</v>
      </c>
      <c r="K503" t="str">
        <f t="shared" si="139"/>
        <v/>
      </c>
      <c r="L503" t="str">
        <f t="shared" si="135"/>
        <v/>
      </c>
      <c r="M503">
        <f t="shared" si="140"/>
        <v>231299.62400000001</v>
      </c>
      <c r="N503">
        <f t="shared" si="141"/>
        <v>431153.09700000001</v>
      </c>
      <c r="O503" t="str">
        <f t="shared" si="142"/>
        <v>wit rondje</v>
      </c>
      <c r="P503" t="str">
        <f t="shared" si="143"/>
        <v>DIN00691</v>
      </c>
      <c r="Q503" t="str">
        <f t="shared" si="153"/>
        <v>Lph 5</v>
      </c>
      <c r="R503" t="str">
        <f t="shared" si="136"/>
        <v/>
      </c>
      <c r="T503" t="str">
        <f t="shared" si="144"/>
        <v>DINXPERLO</v>
      </c>
      <c r="U503" t="str">
        <f t="shared" si="145"/>
        <v>Ds van Dijkstraat</v>
      </c>
      <c r="V503" s="62" t="str">
        <f t="shared" si="146"/>
        <v>DIN00691</v>
      </c>
      <c r="W503" s="15" t="e">
        <f>IF(J503,#REF!,"")</f>
        <v>#REF!</v>
      </c>
      <c r="X503" s="15" t="e">
        <f>IF(J503,#REF!,"")</f>
        <v>#REF!</v>
      </c>
      <c r="Y503" s="62" t="str">
        <f t="shared" si="147"/>
        <v xml:space="preserve"> </v>
      </c>
      <c r="AA503" s="69"/>
      <c r="AB503" s="90">
        <v>5</v>
      </c>
      <c r="AC503" s="5" t="s">
        <v>2591</v>
      </c>
      <c r="AD503" s="90" t="str">
        <f t="shared" si="148"/>
        <v/>
      </c>
      <c r="AE503" s="90" t="str">
        <f t="shared" si="149"/>
        <v/>
      </c>
      <c r="AF503" t="str">
        <f t="shared" si="152"/>
        <v/>
      </c>
      <c r="AH503" t="str">
        <f t="shared" si="137"/>
        <v/>
      </c>
      <c r="AI503" t="str">
        <f>IF(AH503&gt;"",VLOOKUP(AH503,'MAATREGELEN TBV BESTEK '!$A$3:$N$34,11,FALSE),"")</f>
        <v/>
      </c>
      <c r="AJ503" t="str">
        <f>IF(AH503&gt;"",VLOOKUP(AH503,'MAATREGELEN TBV BESTEK '!$A$3:$N$34,13,FALSE),"")</f>
        <v/>
      </c>
      <c r="AK503" t="str">
        <f>IF(AH503&gt;"",VLOOKUP(AH503,'MAATREGELEN TBV BESTEK '!$A$3:$N$34,14,FALSE),"")</f>
        <v/>
      </c>
    </row>
    <row r="504" spans="1:37" ht="12" customHeight="1">
      <c r="A504" s="49">
        <v>231282.451</v>
      </c>
      <c r="B504" s="49">
        <v>431150.19500000001</v>
      </c>
      <c r="C504" t="s">
        <v>3416</v>
      </c>
      <c r="D504" t="s">
        <v>4563</v>
      </c>
      <c r="E504">
        <v>5</v>
      </c>
      <c r="F504" t="s">
        <v>5915</v>
      </c>
      <c r="G504" t="s">
        <v>4314</v>
      </c>
      <c r="H504" s="64" t="s">
        <v>3404</v>
      </c>
      <c r="J504">
        <f t="shared" si="138"/>
        <v>1</v>
      </c>
      <c r="K504" t="str">
        <f t="shared" si="139"/>
        <v/>
      </c>
      <c r="L504" t="str">
        <f t="shared" si="135"/>
        <v/>
      </c>
      <c r="M504">
        <f t="shared" si="140"/>
        <v>231282.451</v>
      </c>
      <c r="N504">
        <f t="shared" si="141"/>
        <v>431150.19500000001</v>
      </c>
      <c r="O504" t="str">
        <f t="shared" si="142"/>
        <v>wit rondje</v>
      </c>
      <c r="P504" t="str">
        <f t="shared" si="143"/>
        <v>DIN00692</v>
      </c>
      <c r="Q504" t="str">
        <f t="shared" si="153"/>
        <v>Lph 5</v>
      </c>
      <c r="R504" t="str">
        <f t="shared" si="136"/>
        <v/>
      </c>
      <c r="T504" t="str">
        <f t="shared" si="144"/>
        <v>DINXPERLO</v>
      </c>
      <c r="U504" t="str">
        <f t="shared" si="145"/>
        <v>Ds van Dijkstraat</v>
      </c>
      <c r="V504" s="62" t="str">
        <f t="shared" si="146"/>
        <v>DIN00692</v>
      </c>
      <c r="W504" s="15" t="e">
        <f>IF(J504,#REF!,"")</f>
        <v>#REF!</v>
      </c>
      <c r="X504" s="15" t="e">
        <f>IF(J504,#REF!,"")</f>
        <v>#REF!</v>
      </c>
      <c r="Y504" s="62" t="str">
        <f t="shared" si="147"/>
        <v xml:space="preserve"> </v>
      </c>
      <c r="AA504" s="69"/>
      <c r="AB504" s="90">
        <v>5</v>
      </c>
      <c r="AC504" s="5" t="s">
        <v>2591</v>
      </c>
      <c r="AD504" s="90" t="str">
        <f t="shared" si="148"/>
        <v/>
      </c>
      <c r="AE504" s="90" t="str">
        <f t="shared" si="149"/>
        <v/>
      </c>
      <c r="AF504" t="str">
        <f t="shared" si="152"/>
        <v/>
      </c>
      <c r="AH504" t="str">
        <f t="shared" si="137"/>
        <v/>
      </c>
      <c r="AI504" t="str">
        <f>IF(AH504&gt;"",VLOOKUP(AH504,'MAATREGELEN TBV BESTEK '!$A$3:$N$34,11,FALSE),"")</f>
        <v/>
      </c>
      <c r="AJ504" t="str">
        <f>IF(AH504&gt;"",VLOOKUP(AH504,'MAATREGELEN TBV BESTEK '!$A$3:$N$34,13,FALSE),"")</f>
        <v/>
      </c>
      <c r="AK504" t="str">
        <f>IF(AH504&gt;"",VLOOKUP(AH504,'MAATREGELEN TBV BESTEK '!$A$3:$N$34,14,FALSE),"")</f>
        <v/>
      </c>
    </row>
    <row r="505" spans="1:37" ht="12" customHeight="1">
      <c r="A505" s="49">
        <v>231294.505</v>
      </c>
      <c r="B505" s="49">
        <v>431264.05900000001</v>
      </c>
      <c r="C505" t="s">
        <v>3411</v>
      </c>
      <c r="D505" t="s">
        <v>4563</v>
      </c>
      <c r="E505">
        <v>4</v>
      </c>
      <c r="F505" t="s">
        <v>5915</v>
      </c>
      <c r="G505" t="s">
        <v>4314</v>
      </c>
      <c r="H505" s="64" t="s">
        <v>3404</v>
      </c>
      <c r="J505">
        <f t="shared" si="138"/>
        <v>1</v>
      </c>
      <c r="K505" t="str">
        <f t="shared" si="139"/>
        <v/>
      </c>
      <c r="L505" t="str">
        <f t="shared" si="135"/>
        <v/>
      </c>
      <c r="M505">
        <f t="shared" si="140"/>
        <v>231294.505</v>
      </c>
      <c r="N505">
        <f t="shared" si="141"/>
        <v>431264.05900000001</v>
      </c>
      <c r="O505" t="str">
        <f t="shared" si="142"/>
        <v>wit rondje</v>
      </c>
      <c r="P505" t="str">
        <f t="shared" si="143"/>
        <v>DIN01125</v>
      </c>
      <c r="Q505" t="str">
        <f t="shared" si="153"/>
        <v>Lph 4</v>
      </c>
      <c r="R505" t="str">
        <f t="shared" si="136"/>
        <v/>
      </c>
      <c r="T505" t="str">
        <f t="shared" si="144"/>
        <v>DINXPERLO</v>
      </c>
      <c r="U505" t="str">
        <f t="shared" si="145"/>
        <v>Ds van Dijkstraat</v>
      </c>
      <c r="V505" s="62" t="str">
        <f t="shared" si="146"/>
        <v>DIN01125</v>
      </c>
      <c r="W505" s="15" t="e">
        <f>IF(J505,#REF!,"")</f>
        <v>#REF!</v>
      </c>
      <c r="X505" s="15" t="e">
        <f>IF(J505,#REF!,"")</f>
        <v>#REF!</v>
      </c>
      <c r="Y505" s="62" t="str">
        <f t="shared" si="147"/>
        <v xml:space="preserve"> </v>
      </c>
      <c r="AA505" s="69"/>
      <c r="AB505" s="90">
        <v>4</v>
      </c>
      <c r="AC505" s="5" t="s">
        <v>2591</v>
      </c>
      <c r="AD505" s="90" t="str">
        <f t="shared" si="148"/>
        <v/>
      </c>
      <c r="AE505" s="90" t="str">
        <f t="shared" si="149"/>
        <v/>
      </c>
      <c r="AF505" t="str">
        <f t="shared" si="152"/>
        <v/>
      </c>
      <c r="AH505" t="str">
        <f t="shared" si="137"/>
        <v/>
      </c>
      <c r="AI505" t="str">
        <f>IF(AH505&gt;"",VLOOKUP(AH505,'MAATREGELEN TBV BESTEK '!$A$3:$N$34,11,FALSE),"")</f>
        <v/>
      </c>
      <c r="AJ505" t="str">
        <f>IF(AH505&gt;"",VLOOKUP(AH505,'MAATREGELEN TBV BESTEK '!$A$3:$N$34,13,FALSE),"")</f>
        <v/>
      </c>
      <c r="AK505" t="str">
        <f>IF(AH505&gt;"",VLOOKUP(AH505,'MAATREGELEN TBV BESTEK '!$A$3:$N$34,14,FALSE),"")</f>
        <v/>
      </c>
    </row>
    <row r="506" spans="1:37" ht="12" customHeight="1">
      <c r="A506" s="49">
        <v>231295.954</v>
      </c>
      <c r="B506" s="49">
        <v>431127.603</v>
      </c>
      <c r="C506" t="s">
        <v>3403</v>
      </c>
      <c r="D506" t="s">
        <v>4563</v>
      </c>
      <c r="E506">
        <v>4</v>
      </c>
      <c r="F506" t="s">
        <v>5915</v>
      </c>
      <c r="G506" t="s">
        <v>4314</v>
      </c>
      <c r="H506" s="64" t="s">
        <v>3404</v>
      </c>
      <c r="J506">
        <f t="shared" si="138"/>
        <v>1</v>
      </c>
      <c r="K506" t="str">
        <f t="shared" si="139"/>
        <v/>
      </c>
      <c r="L506" t="str">
        <f t="shared" si="135"/>
        <v/>
      </c>
      <c r="M506">
        <f t="shared" si="140"/>
        <v>231295.954</v>
      </c>
      <c r="N506">
        <f t="shared" si="141"/>
        <v>431127.603</v>
      </c>
      <c r="O506" t="str">
        <f t="shared" si="142"/>
        <v>wit rondje</v>
      </c>
      <c r="P506" t="str">
        <f t="shared" si="143"/>
        <v>DIN01362</v>
      </c>
      <c r="Q506" t="str">
        <f t="shared" si="153"/>
        <v>Lph 4</v>
      </c>
      <c r="R506" t="str">
        <f t="shared" si="136"/>
        <v/>
      </c>
      <c r="T506" t="str">
        <f t="shared" si="144"/>
        <v>DINXPERLO</v>
      </c>
      <c r="U506" t="str">
        <f t="shared" si="145"/>
        <v>Ds van Dijkstraat</v>
      </c>
      <c r="V506" s="62" t="str">
        <f t="shared" si="146"/>
        <v>DIN01362</v>
      </c>
      <c r="W506" s="15" t="e">
        <f>IF(J506,#REF!,"")</f>
        <v>#REF!</v>
      </c>
      <c r="X506" s="15" t="e">
        <f>IF(J506,#REF!,"")</f>
        <v>#REF!</v>
      </c>
      <c r="Y506" s="62" t="str">
        <f t="shared" si="147"/>
        <v xml:space="preserve"> </v>
      </c>
      <c r="AA506" s="69"/>
      <c r="AB506" s="90">
        <v>4</v>
      </c>
      <c r="AC506" s="5" t="s">
        <v>4319</v>
      </c>
      <c r="AD506" s="90" t="str">
        <f t="shared" si="148"/>
        <v/>
      </c>
      <c r="AE506" s="90" t="str">
        <f t="shared" si="149"/>
        <v/>
      </c>
      <c r="AF506" t="str">
        <f t="shared" si="152"/>
        <v/>
      </c>
      <c r="AH506" t="str">
        <f t="shared" si="137"/>
        <v/>
      </c>
      <c r="AI506" t="str">
        <f>IF(AH506&gt;"",VLOOKUP(AH506,'MAATREGELEN TBV BESTEK '!$A$3:$N$34,11,FALSE),"")</f>
        <v/>
      </c>
      <c r="AJ506" t="str">
        <f>IF(AH506&gt;"",VLOOKUP(AH506,'MAATREGELEN TBV BESTEK '!$A$3:$N$34,13,FALSE),"")</f>
        <v/>
      </c>
      <c r="AK506" t="str">
        <f>IF(AH506&gt;"",VLOOKUP(AH506,'MAATREGELEN TBV BESTEK '!$A$3:$N$34,14,FALSE),"")</f>
        <v/>
      </c>
    </row>
    <row r="507" spans="1:37" ht="12" customHeight="1">
      <c r="A507" s="49">
        <v>231323.57500000001</v>
      </c>
      <c r="B507" s="49">
        <v>431132.76199999999</v>
      </c>
      <c r="C507" t="s">
        <v>3405</v>
      </c>
      <c r="D507" t="s">
        <v>4563</v>
      </c>
      <c r="E507">
        <v>4</v>
      </c>
      <c r="F507" t="s">
        <v>5915</v>
      </c>
      <c r="G507" t="s">
        <v>4314</v>
      </c>
      <c r="H507" s="64" t="s">
        <v>3404</v>
      </c>
      <c r="J507">
        <f t="shared" si="138"/>
        <v>1</v>
      </c>
      <c r="K507" t="str">
        <f t="shared" si="139"/>
        <v/>
      </c>
      <c r="L507" t="str">
        <f t="shared" si="135"/>
        <v/>
      </c>
      <c r="M507">
        <f t="shared" si="140"/>
        <v>231323.57500000001</v>
      </c>
      <c r="N507">
        <f t="shared" si="141"/>
        <v>431132.76199999999</v>
      </c>
      <c r="O507" t="str">
        <f t="shared" si="142"/>
        <v>wit rondje</v>
      </c>
      <c r="P507" t="str">
        <f t="shared" si="143"/>
        <v>DIN01363</v>
      </c>
      <c r="Q507" t="str">
        <f t="shared" si="153"/>
        <v>Lph 4</v>
      </c>
      <c r="R507" t="str">
        <f t="shared" si="136"/>
        <v/>
      </c>
      <c r="T507" t="str">
        <f t="shared" si="144"/>
        <v>DINXPERLO</v>
      </c>
      <c r="U507" t="str">
        <f t="shared" si="145"/>
        <v>Ds van Dijkstraat</v>
      </c>
      <c r="V507" s="62" t="str">
        <f t="shared" si="146"/>
        <v>DIN01363</v>
      </c>
      <c r="W507" s="15" t="e">
        <f>IF(J507,#REF!,"")</f>
        <v>#REF!</v>
      </c>
      <c r="X507" s="15" t="e">
        <f>IF(J507,#REF!,"")</f>
        <v>#REF!</v>
      </c>
      <c r="Y507" s="62" t="str">
        <f t="shared" si="147"/>
        <v xml:space="preserve"> </v>
      </c>
      <c r="AA507" s="69"/>
      <c r="AB507" s="90">
        <v>4</v>
      </c>
      <c r="AC507" s="5" t="s">
        <v>4319</v>
      </c>
      <c r="AD507" s="90" t="str">
        <f t="shared" si="148"/>
        <v/>
      </c>
      <c r="AE507" s="90" t="str">
        <f t="shared" si="149"/>
        <v/>
      </c>
      <c r="AF507" t="str">
        <f t="shared" si="152"/>
        <v/>
      </c>
      <c r="AH507" t="str">
        <f t="shared" si="137"/>
        <v/>
      </c>
      <c r="AI507" t="str">
        <f>IF(AH507&gt;"",VLOOKUP(AH507,'MAATREGELEN TBV BESTEK '!$A$3:$N$34,11,FALSE),"")</f>
        <v/>
      </c>
      <c r="AJ507" t="str">
        <f>IF(AH507&gt;"",VLOOKUP(AH507,'MAATREGELEN TBV BESTEK '!$A$3:$N$34,13,FALSE),"")</f>
        <v/>
      </c>
      <c r="AK507" t="str">
        <f>IF(AH507&gt;"",VLOOKUP(AH507,'MAATREGELEN TBV BESTEK '!$A$3:$N$34,14,FALSE),"")</f>
        <v/>
      </c>
    </row>
    <row r="508" spans="1:37" ht="12" customHeight="1">
      <c r="A508" s="49">
        <v>231392.93400000001</v>
      </c>
      <c r="B508" s="49">
        <v>431111.03200000001</v>
      </c>
      <c r="C508" t="s">
        <v>3406</v>
      </c>
      <c r="D508" t="s">
        <v>4563</v>
      </c>
      <c r="E508">
        <v>4</v>
      </c>
      <c r="F508" t="s">
        <v>5915</v>
      </c>
      <c r="G508" t="s">
        <v>4314</v>
      </c>
      <c r="H508" s="64" t="s">
        <v>3404</v>
      </c>
      <c r="J508">
        <f t="shared" si="138"/>
        <v>1</v>
      </c>
      <c r="K508" t="str">
        <f t="shared" si="139"/>
        <v/>
      </c>
      <c r="L508" t="str">
        <f t="shared" si="135"/>
        <v/>
      </c>
      <c r="M508">
        <f t="shared" si="140"/>
        <v>231392.93400000001</v>
      </c>
      <c r="N508">
        <f t="shared" si="141"/>
        <v>431111.03200000001</v>
      </c>
      <c r="O508" t="str">
        <f t="shared" si="142"/>
        <v>wit rondje</v>
      </c>
      <c r="P508" t="str">
        <f t="shared" si="143"/>
        <v>DIN01364</v>
      </c>
      <c r="Q508" t="str">
        <f t="shared" si="153"/>
        <v>Lph 4</v>
      </c>
      <c r="R508" t="str">
        <f t="shared" si="136"/>
        <v/>
      </c>
      <c r="T508" t="str">
        <f t="shared" si="144"/>
        <v>DINXPERLO</v>
      </c>
      <c r="U508" t="str">
        <f t="shared" si="145"/>
        <v>Ds van Dijkstraat</v>
      </c>
      <c r="V508" s="62" t="str">
        <f t="shared" si="146"/>
        <v>DIN01364</v>
      </c>
      <c r="W508" s="15" t="e">
        <f>IF(J508,#REF!,"")</f>
        <v>#REF!</v>
      </c>
      <c r="X508" s="15" t="e">
        <f>IF(J508,#REF!,"")</f>
        <v>#REF!</v>
      </c>
      <c r="Y508" s="62" t="str">
        <f t="shared" si="147"/>
        <v xml:space="preserve"> </v>
      </c>
      <c r="AA508" s="69"/>
      <c r="AB508" s="90">
        <v>4</v>
      </c>
      <c r="AC508" s="5" t="s">
        <v>4319</v>
      </c>
      <c r="AD508" s="90" t="str">
        <f t="shared" si="148"/>
        <v/>
      </c>
      <c r="AE508" s="90" t="str">
        <f t="shared" si="149"/>
        <v/>
      </c>
      <c r="AF508" t="str">
        <f t="shared" si="152"/>
        <v/>
      </c>
      <c r="AH508" t="str">
        <f t="shared" si="137"/>
        <v/>
      </c>
      <c r="AI508" t="str">
        <f>IF(AH508&gt;"",VLOOKUP(AH508,'MAATREGELEN TBV BESTEK '!$A$3:$N$34,11,FALSE),"")</f>
        <v/>
      </c>
      <c r="AJ508" t="str">
        <f>IF(AH508&gt;"",VLOOKUP(AH508,'MAATREGELEN TBV BESTEK '!$A$3:$N$34,13,FALSE),"")</f>
        <v/>
      </c>
      <c r="AK508" t="str">
        <f>IF(AH508&gt;"",VLOOKUP(AH508,'MAATREGELEN TBV BESTEK '!$A$3:$N$34,14,FALSE),"")</f>
        <v/>
      </c>
    </row>
    <row r="509" spans="1:37" ht="12" customHeight="1">
      <c r="A509" s="49">
        <v>231416.53700000001</v>
      </c>
      <c r="B509" s="49">
        <v>431091.03100000002</v>
      </c>
      <c r="C509" t="s">
        <v>3408</v>
      </c>
      <c r="D509" t="s">
        <v>4563</v>
      </c>
      <c r="E509">
        <v>4</v>
      </c>
      <c r="F509" t="s">
        <v>5915</v>
      </c>
      <c r="G509" t="s">
        <v>4314</v>
      </c>
      <c r="H509" s="64" t="s">
        <v>3404</v>
      </c>
      <c r="J509">
        <f t="shared" si="138"/>
        <v>1</v>
      </c>
      <c r="K509" t="str">
        <f t="shared" si="139"/>
        <v/>
      </c>
      <c r="L509" t="str">
        <f t="shared" si="135"/>
        <v/>
      </c>
      <c r="M509">
        <f t="shared" si="140"/>
        <v>231416.53700000001</v>
      </c>
      <c r="N509">
        <f t="shared" si="141"/>
        <v>431091.03100000002</v>
      </c>
      <c r="O509" t="str">
        <f t="shared" si="142"/>
        <v>wit rondje</v>
      </c>
      <c r="P509" t="str">
        <f t="shared" si="143"/>
        <v>DIN01365</v>
      </c>
      <c r="Q509" t="str">
        <f t="shared" si="153"/>
        <v>Lph 4</v>
      </c>
      <c r="R509" t="str">
        <f t="shared" si="136"/>
        <v/>
      </c>
      <c r="T509" t="str">
        <f t="shared" si="144"/>
        <v>DINXPERLO</v>
      </c>
      <c r="U509" t="str">
        <f t="shared" si="145"/>
        <v>Ds van Dijkstraat</v>
      </c>
      <c r="V509" s="62" t="str">
        <f t="shared" si="146"/>
        <v>DIN01365</v>
      </c>
      <c r="W509" s="15" t="e">
        <f>IF(J509,#REF!,"")</f>
        <v>#REF!</v>
      </c>
      <c r="X509" s="15" t="e">
        <f>IF(J509,#REF!,"")</f>
        <v>#REF!</v>
      </c>
      <c r="Y509" s="62" t="str">
        <f t="shared" si="147"/>
        <v xml:space="preserve"> </v>
      </c>
      <c r="AA509" s="69"/>
      <c r="AB509" s="90">
        <v>4</v>
      </c>
      <c r="AC509" s="5" t="s">
        <v>4319</v>
      </c>
      <c r="AD509" s="90" t="str">
        <f t="shared" si="148"/>
        <v/>
      </c>
      <c r="AE509" s="90" t="str">
        <f t="shared" si="149"/>
        <v/>
      </c>
      <c r="AF509" t="str">
        <f t="shared" si="152"/>
        <v/>
      </c>
      <c r="AH509" t="str">
        <f t="shared" si="137"/>
        <v/>
      </c>
      <c r="AI509" t="str">
        <f>IF(AH509&gt;"",VLOOKUP(AH509,'MAATREGELEN TBV BESTEK '!$A$3:$N$34,11,FALSE),"")</f>
        <v/>
      </c>
      <c r="AJ509" t="str">
        <f>IF(AH509&gt;"",VLOOKUP(AH509,'MAATREGELEN TBV BESTEK '!$A$3:$N$34,13,FALSE),"")</f>
        <v/>
      </c>
      <c r="AK509" t="str">
        <f>IF(AH509&gt;"",VLOOKUP(AH509,'MAATREGELEN TBV BESTEK '!$A$3:$N$34,14,FALSE),"")</f>
        <v/>
      </c>
    </row>
    <row r="510" spans="1:37" ht="12" customHeight="1">
      <c r="A510" s="49">
        <v>231332.30499999999</v>
      </c>
      <c r="B510" s="49">
        <v>431071.60399999999</v>
      </c>
      <c r="C510" t="s">
        <v>3409</v>
      </c>
      <c r="D510" t="s">
        <v>4563</v>
      </c>
      <c r="E510">
        <v>4</v>
      </c>
      <c r="F510" t="s">
        <v>5915</v>
      </c>
      <c r="G510" t="s">
        <v>4314</v>
      </c>
      <c r="H510" s="64" t="s">
        <v>3404</v>
      </c>
      <c r="J510">
        <f t="shared" si="138"/>
        <v>1</v>
      </c>
      <c r="K510" t="str">
        <f t="shared" si="139"/>
        <v/>
      </c>
      <c r="L510" t="str">
        <f t="shared" si="135"/>
        <v/>
      </c>
      <c r="M510">
        <f t="shared" si="140"/>
        <v>231332.30499999999</v>
      </c>
      <c r="N510">
        <f t="shared" si="141"/>
        <v>431071.60399999999</v>
      </c>
      <c r="O510" t="str">
        <f t="shared" si="142"/>
        <v>wit rondje</v>
      </c>
      <c r="P510" t="str">
        <f t="shared" si="143"/>
        <v>DIN01366</v>
      </c>
      <c r="Q510" t="str">
        <f t="shared" si="153"/>
        <v>Lph 4</v>
      </c>
      <c r="R510" t="str">
        <f t="shared" si="136"/>
        <v/>
      </c>
      <c r="T510" t="str">
        <f t="shared" si="144"/>
        <v>DINXPERLO</v>
      </c>
      <c r="U510" t="str">
        <f t="shared" si="145"/>
        <v>Ds van Dijkstraat</v>
      </c>
      <c r="V510" s="62" t="str">
        <f t="shared" si="146"/>
        <v>DIN01366</v>
      </c>
      <c r="W510" s="15" t="e">
        <f>IF(J510,#REF!,"")</f>
        <v>#REF!</v>
      </c>
      <c r="X510" s="15" t="e">
        <f>IF(J510,#REF!,"")</f>
        <v>#REF!</v>
      </c>
      <c r="Y510" s="62" t="str">
        <f t="shared" si="147"/>
        <v xml:space="preserve"> </v>
      </c>
      <c r="AA510" s="69"/>
      <c r="AB510" s="90">
        <v>4</v>
      </c>
      <c r="AC510" s="5" t="s">
        <v>4319</v>
      </c>
      <c r="AD510" s="90" t="str">
        <f t="shared" si="148"/>
        <v/>
      </c>
      <c r="AE510" s="90" t="str">
        <f t="shared" si="149"/>
        <v/>
      </c>
      <c r="AF510" t="str">
        <f t="shared" si="152"/>
        <v/>
      </c>
      <c r="AH510" t="str">
        <f t="shared" si="137"/>
        <v/>
      </c>
      <c r="AI510" t="str">
        <f>IF(AH510&gt;"",VLOOKUP(AH510,'MAATREGELEN TBV BESTEK '!$A$3:$N$34,11,FALSE),"")</f>
        <v/>
      </c>
      <c r="AJ510" t="str">
        <f>IF(AH510&gt;"",VLOOKUP(AH510,'MAATREGELEN TBV BESTEK '!$A$3:$N$34,13,FALSE),"")</f>
        <v/>
      </c>
      <c r="AK510" t="str">
        <f>IF(AH510&gt;"",VLOOKUP(AH510,'MAATREGELEN TBV BESTEK '!$A$3:$N$34,14,FALSE),"")</f>
        <v/>
      </c>
    </row>
    <row r="511" spans="1:37" ht="12" customHeight="1">
      <c r="A511" s="49">
        <v>231356.446</v>
      </c>
      <c r="B511" s="49">
        <v>431067.31</v>
      </c>
      <c r="C511" t="s">
        <v>3410</v>
      </c>
      <c r="D511" t="s">
        <v>4563</v>
      </c>
      <c r="E511">
        <v>4</v>
      </c>
      <c r="F511" t="s">
        <v>5915</v>
      </c>
      <c r="G511" t="s">
        <v>4314</v>
      </c>
      <c r="H511" s="64" t="s">
        <v>3404</v>
      </c>
      <c r="J511">
        <f t="shared" si="138"/>
        <v>1</v>
      </c>
      <c r="K511" t="str">
        <f t="shared" si="139"/>
        <v/>
      </c>
      <c r="L511" t="str">
        <f t="shared" si="135"/>
        <v/>
      </c>
      <c r="M511">
        <f t="shared" si="140"/>
        <v>231356.446</v>
      </c>
      <c r="N511">
        <f t="shared" si="141"/>
        <v>431067.31</v>
      </c>
      <c r="O511" t="str">
        <f t="shared" si="142"/>
        <v>wit rondje</v>
      </c>
      <c r="P511" t="str">
        <f t="shared" si="143"/>
        <v>DIN01369</v>
      </c>
      <c r="Q511" t="str">
        <f t="shared" si="153"/>
        <v>Lph 4</v>
      </c>
      <c r="R511" t="str">
        <f t="shared" si="136"/>
        <v/>
      </c>
      <c r="T511" t="str">
        <f t="shared" si="144"/>
        <v>DINXPERLO</v>
      </c>
      <c r="U511" t="str">
        <f t="shared" si="145"/>
        <v>Ds van Dijkstraat</v>
      </c>
      <c r="V511" s="62" t="str">
        <f t="shared" si="146"/>
        <v>DIN01369</v>
      </c>
      <c r="W511" s="15" t="e">
        <f>IF(J511,#REF!,"")</f>
        <v>#REF!</v>
      </c>
      <c r="X511" s="15" t="e">
        <f>IF(J511,#REF!,"")</f>
        <v>#REF!</v>
      </c>
      <c r="Y511" s="62" t="str">
        <f t="shared" si="147"/>
        <v xml:space="preserve"> </v>
      </c>
      <c r="AA511" s="69"/>
      <c r="AB511" s="90">
        <v>4</v>
      </c>
      <c r="AC511" s="5" t="s">
        <v>4319</v>
      </c>
      <c r="AD511" s="90" t="str">
        <f t="shared" si="148"/>
        <v/>
      </c>
      <c r="AE511" s="90" t="str">
        <f t="shared" si="149"/>
        <v/>
      </c>
      <c r="AF511" t="str">
        <f t="shared" si="152"/>
        <v/>
      </c>
      <c r="AH511" t="str">
        <f t="shared" si="137"/>
        <v/>
      </c>
      <c r="AI511" t="str">
        <f>IF(AH511&gt;"",VLOOKUP(AH511,'MAATREGELEN TBV BESTEK '!$A$3:$N$34,11,FALSE),"")</f>
        <v/>
      </c>
      <c r="AJ511" t="str">
        <f>IF(AH511&gt;"",VLOOKUP(AH511,'MAATREGELEN TBV BESTEK '!$A$3:$N$34,13,FALSE),"")</f>
        <v/>
      </c>
      <c r="AK511" t="str">
        <f>IF(AH511&gt;"",VLOOKUP(AH511,'MAATREGELEN TBV BESTEK '!$A$3:$N$34,14,FALSE),"")</f>
        <v/>
      </c>
    </row>
    <row r="512" spans="1:37" ht="12" customHeight="1">
      <c r="A512" s="49">
        <v>231337.51800000001</v>
      </c>
      <c r="B512" s="49">
        <v>431203.33100000001</v>
      </c>
      <c r="C512" t="s">
        <v>3439</v>
      </c>
      <c r="D512" t="s">
        <v>4563</v>
      </c>
      <c r="E512">
        <v>4</v>
      </c>
      <c r="F512" t="s">
        <v>5915</v>
      </c>
      <c r="G512" t="s">
        <v>4314</v>
      </c>
      <c r="H512" s="64" t="s">
        <v>3432</v>
      </c>
      <c r="J512">
        <f t="shared" si="138"/>
        <v>1</v>
      </c>
      <c r="K512" t="str">
        <f t="shared" si="139"/>
        <v/>
      </c>
      <c r="L512" t="str">
        <f t="shared" si="135"/>
        <v/>
      </c>
      <c r="M512">
        <f t="shared" si="140"/>
        <v>231337.51800000001</v>
      </c>
      <c r="N512">
        <f t="shared" si="141"/>
        <v>431203.33100000001</v>
      </c>
      <c r="O512" t="str">
        <f t="shared" si="142"/>
        <v>wit rondje</v>
      </c>
      <c r="P512" t="str">
        <f t="shared" si="143"/>
        <v>DIN00464</v>
      </c>
      <c r="Q512" t="str">
        <f t="shared" si="153"/>
        <v>Lph 4</v>
      </c>
      <c r="R512" t="str">
        <f t="shared" si="136"/>
        <v/>
      </c>
      <c r="T512" t="str">
        <f t="shared" si="144"/>
        <v>DINXPERLO</v>
      </c>
      <c r="U512" t="str">
        <f t="shared" si="145"/>
        <v>Eisenhowerstraat</v>
      </c>
      <c r="V512" s="62" t="str">
        <f t="shared" si="146"/>
        <v>DIN00464</v>
      </c>
      <c r="W512" s="15" t="e">
        <f>IF(J512,#REF!,"")</f>
        <v>#REF!</v>
      </c>
      <c r="X512" s="15" t="e">
        <f>IF(J512,#REF!,"")</f>
        <v>#REF!</v>
      </c>
      <c r="Y512" s="62" t="str">
        <f t="shared" si="147"/>
        <v xml:space="preserve"> </v>
      </c>
      <c r="AA512" s="69"/>
      <c r="AB512" s="90">
        <v>4</v>
      </c>
      <c r="AC512" s="5" t="s">
        <v>2591</v>
      </c>
      <c r="AD512" s="90" t="str">
        <f t="shared" si="148"/>
        <v/>
      </c>
      <c r="AE512" s="90" t="str">
        <f t="shared" si="149"/>
        <v/>
      </c>
      <c r="AF512" t="str">
        <f t="shared" si="152"/>
        <v/>
      </c>
      <c r="AH512" t="str">
        <f t="shared" si="137"/>
        <v/>
      </c>
      <c r="AI512" t="str">
        <f>IF(AH512&gt;"",VLOOKUP(AH512,'MAATREGELEN TBV BESTEK '!$A$3:$N$34,11,FALSE),"")</f>
        <v/>
      </c>
      <c r="AJ512" t="str">
        <f>IF(AH512&gt;"",VLOOKUP(AH512,'MAATREGELEN TBV BESTEK '!$A$3:$N$34,13,FALSE),"")</f>
        <v/>
      </c>
      <c r="AK512" t="str">
        <f>IF(AH512&gt;"",VLOOKUP(AH512,'MAATREGELEN TBV BESTEK '!$A$3:$N$34,14,FALSE),"")</f>
        <v/>
      </c>
    </row>
    <row r="513" spans="1:37" ht="12" customHeight="1">
      <c r="A513" s="49">
        <v>231364.565</v>
      </c>
      <c r="B513" s="49">
        <v>431215.81400000001</v>
      </c>
      <c r="C513" t="s">
        <v>3440</v>
      </c>
      <c r="D513" t="s">
        <v>4563</v>
      </c>
      <c r="E513">
        <v>4</v>
      </c>
      <c r="F513" t="s">
        <v>5915</v>
      </c>
      <c r="G513" t="s">
        <v>4314</v>
      </c>
      <c r="H513" s="64" t="s">
        <v>3432</v>
      </c>
      <c r="J513">
        <f t="shared" si="138"/>
        <v>1</v>
      </c>
      <c r="K513" t="str">
        <f t="shared" si="139"/>
        <v/>
      </c>
      <c r="L513" t="str">
        <f t="shared" si="135"/>
        <v/>
      </c>
      <c r="M513">
        <f t="shared" si="140"/>
        <v>231364.565</v>
      </c>
      <c r="N513">
        <f t="shared" si="141"/>
        <v>431215.81400000001</v>
      </c>
      <c r="O513" t="str">
        <f t="shared" si="142"/>
        <v>wit rondje</v>
      </c>
      <c r="P513" t="str">
        <f t="shared" si="143"/>
        <v>DIN00465</v>
      </c>
      <c r="Q513" t="str">
        <f t="shared" si="153"/>
        <v>Lph 4</v>
      </c>
      <c r="R513" t="str">
        <f t="shared" si="136"/>
        <v/>
      </c>
      <c r="T513" t="str">
        <f t="shared" si="144"/>
        <v>DINXPERLO</v>
      </c>
      <c r="U513" t="str">
        <f t="shared" si="145"/>
        <v>Eisenhowerstraat</v>
      </c>
      <c r="V513" s="62" t="str">
        <f t="shared" si="146"/>
        <v>DIN00465</v>
      </c>
      <c r="W513" s="15" t="e">
        <f>IF(J513,#REF!,"")</f>
        <v>#REF!</v>
      </c>
      <c r="X513" s="15" t="e">
        <f>IF(J513,#REF!,"")</f>
        <v>#REF!</v>
      </c>
      <c r="Y513" s="62" t="str">
        <f t="shared" si="147"/>
        <v xml:space="preserve"> </v>
      </c>
      <c r="AA513" s="69"/>
      <c r="AB513" s="90">
        <v>4</v>
      </c>
      <c r="AC513" s="5" t="s">
        <v>2591</v>
      </c>
      <c r="AD513" s="90" t="str">
        <f t="shared" si="148"/>
        <v/>
      </c>
      <c r="AE513" s="90" t="str">
        <f t="shared" si="149"/>
        <v/>
      </c>
      <c r="AF513" t="str">
        <f t="shared" si="152"/>
        <v/>
      </c>
      <c r="AH513" t="str">
        <f t="shared" si="137"/>
        <v/>
      </c>
      <c r="AI513" t="str">
        <f>IF(AH513&gt;"",VLOOKUP(AH513,'MAATREGELEN TBV BESTEK '!$A$3:$N$34,11,FALSE),"")</f>
        <v/>
      </c>
      <c r="AJ513" t="str">
        <f>IF(AH513&gt;"",VLOOKUP(AH513,'MAATREGELEN TBV BESTEK '!$A$3:$N$34,13,FALSE),"")</f>
        <v/>
      </c>
      <c r="AK513" t="str">
        <f>IF(AH513&gt;"",VLOOKUP(AH513,'MAATREGELEN TBV BESTEK '!$A$3:$N$34,14,FALSE),"")</f>
        <v/>
      </c>
    </row>
    <row r="514" spans="1:37" ht="12" customHeight="1">
      <c r="A514" s="49">
        <v>231390.91</v>
      </c>
      <c r="B514" s="49">
        <v>431229.30699999997</v>
      </c>
      <c r="C514" t="s">
        <v>3441</v>
      </c>
      <c r="D514" t="s">
        <v>4563</v>
      </c>
      <c r="E514">
        <v>4</v>
      </c>
      <c r="F514" t="s">
        <v>5915</v>
      </c>
      <c r="G514" t="s">
        <v>4314</v>
      </c>
      <c r="H514" s="64" t="s">
        <v>3432</v>
      </c>
      <c r="J514">
        <f t="shared" si="138"/>
        <v>1</v>
      </c>
      <c r="K514" t="str">
        <f t="shared" si="139"/>
        <v/>
      </c>
      <c r="L514" t="str">
        <f t="shared" si="135"/>
        <v/>
      </c>
      <c r="M514">
        <f t="shared" si="140"/>
        <v>231390.91</v>
      </c>
      <c r="N514">
        <f t="shared" si="141"/>
        <v>431229.30699999997</v>
      </c>
      <c r="O514" t="str">
        <f t="shared" si="142"/>
        <v>wit rondje</v>
      </c>
      <c r="P514" t="str">
        <f t="shared" si="143"/>
        <v>DIN00466</v>
      </c>
      <c r="Q514" t="str">
        <f t="shared" si="153"/>
        <v>Lph 4</v>
      </c>
      <c r="R514" t="str">
        <f t="shared" si="136"/>
        <v/>
      </c>
      <c r="T514" t="str">
        <f t="shared" si="144"/>
        <v>DINXPERLO</v>
      </c>
      <c r="U514" t="str">
        <f t="shared" si="145"/>
        <v>Eisenhowerstraat</v>
      </c>
      <c r="V514" s="62" t="str">
        <f t="shared" si="146"/>
        <v>DIN00466</v>
      </c>
      <c r="W514" s="15" t="e">
        <f>IF(J514,#REF!,"")</f>
        <v>#REF!</v>
      </c>
      <c r="X514" s="15" t="e">
        <f>IF(J514,#REF!,"")</f>
        <v>#REF!</v>
      </c>
      <c r="Y514" s="62" t="str">
        <f t="shared" si="147"/>
        <v xml:space="preserve"> </v>
      </c>
      <c r="AA514" s="69"/>
      <c r="AB514" s="90">
        <v>4</v>
      </c>
      <c r="AC514" s="5" t="s">
        <v>2591</v>
      </c>
      <c r="AD514" s="90" t="str">
        <f t="shared" si="148"/>
        <v/>
      </c>
      <c r="AE514" s="90" t="str">
        <f t="shared" si="149"/>
        <v/>
      </c>
      <c r="AF514" t="str">
        <f t="shared" si="152"/>
        <v/>
      </c>
      <c r="AH514" t="str">
        <f t="shared" si="137"/>
        <v/>
      </c>
      <c r="AI514" t="str">
        <f>IF(AH514&gt;"",VLOOKUP(AH514,'MAATREGELEN TBV BESTEK '!$A$3:$N$34,11,FALSE),"")</f>
        <v/>
      </c>
      <c r="AJ514" t="str">
        <f>IF(AH514&gt;"",VLOOKUP(AH514,'MAATREGELEN TBV BESTEK '!$A$3:$N$34,13,FALSE),"")</f>
        <v/>
      </c>
      <c r="AK514" t="str">
        <f>IF(AH514&gt;"",VLOOKUP(AH514,'MAATREGELEN TBV BESTEK '!$A$3:$N$34,14,FALSE),"")</f>
        <v/>
      </c>
    </row>
    <row r="515" spans="1:37" ht="12" customHeight="1">
      <c r="A515" s="49">
        <v>231417.459</v>
      </c>
      <c r="B515" s="49">
        <v>431241.098</v>
      </c>
      <c r="C515" t="s">
        <v>3436</v>
      </c>
      <c r="D515" t="s">
        <v>4563</v>
      </c>
      <c r="E515">
        <v>4</v>
      </c>
      <c r="F515" t="s">
        <v>5915</v>
      </c>
      <c r="G515" t="s">
        <v>4314</v>
      </c>
      <c r="H515" s="64" t="s">
        <v>3432</v>
      </c>
      <c r="J515">
        <f t="shared" si="138"/>
        <v>1</v>
      </c>
      <c r="K515" t="str">
        <f t="shared" si="139"/>
        <v/>
      </c>
      <c r="L515" t="str">
        <f t="shared" si="135"/>
        <v/>
      </c>
      <c r="M515">
        <f t="shared" si="140"/>
        <v>231417.459</v>
      </c>
      <c r="N515">
        <f t="shared" si="141"/>
        <v>431241.098</v>
      </c>
      <c r="O515" t="str">
        <f t="shared" si="142"/>
        <v>wit rondje</v>
      </c>
      <c r="P515" t="str">
        <f t="shared" si="143"/>
        <v>DIN00467</v>
      </c>
      <c r="Q515" t="str">
        <f t="shared" si="153"/>
        <v>Lph 4</v>
      </c>
      <c r="R515" t="str">
        <f t="shared" si="136"/>
        <v/>
      </c>
      <c r="T515" t="str">
        <f t="shared" si="144"/>
        <v>DINXPERLO</v>
      </c>
      <c r="U515" t="str">
        <f t="shared" si="145"/>
        <v>Eisenhowerstraat</v>
      </c>
      <c r="V515" s="62" t="str">
        <f t="shared" si="146"/>
        <v>DIN00467</v>
      </c>
      <c r="W515" s="15" t="e">
        <f>IF(J515,#REF!,"")</f>
        <v>#REF!</v>
      </c>
      <c r="X515" s="15" t="e">
        <f>IF(J515,#REF!,"")</f>
        <v>#REF!</v>
      </c>
      <c r="Y515" s="62" t="str">
        <f t="shared" si="147"/>
        <v xml:space="preserve"> </v>
      </c>
      <c r="AA515" s="69"/>
      <c r="AB515" s="90">
        <v>4</v>
      </c>
      <c r="AC515" s="5" t="s">
        <v>2591</v>
      </c>
      <c r="AD515" s="90" t="str">
        <f t="shared" si="148"/>
        <v/>
      </c>
      <c r="AE515" s="90" t="str">
        <f t="shared" si="149"/>
        <v/>
      </c>
      <c r="AF515" t="str">
        <f t="shared" si="152"/>
        <v/>
      </c>
      <c r="AH515" t="str">
        <f t="shared" si="137"/>
        <v/>
      </c>
      <c r="AI515" t="str">
        <f>IF(AH515&gt;"",VLOOKUP(AH515,'MAATREGELEN TBV BESTEK '!$A$3:$N$34,11,FALSE),"")</f>
        <v/>
      </c>
      <c r="AJ515" t="str">
        <f>IF(AH515&gt;"",VLOOKUP(AH515,'MAATREGELEN TBV BESTEK '!$A$3:$N$34,13,FALSE),"")</f>
        <v/>
      </c>
      <c r="AK515" t="str">
        <f>IF(AH515&gt;"",VLOOKUP(AH515,'MAATREGELEN TBV BESTEK '!$A$3:$N$34,14,FALSE),"")</f>
        <v/>
      </c>
    </row>
    <row r="516" spans="1:37" ht="12" customHeight="1">
      <c r="A516" s="49">
        <v>231444.13500000001</v>
      </c>
      <c r="B516" s="49">
        <v>431255.11</v>
      </c>
      <c r="C516" t="s">
        <v>3437</v>
      </c>
      <c r="D516" t="s">
        <v>4563</v>
      </c>
      <c r="E516">
        <v>4</v>
      </c>
      <c r="F516" t="s">
        <v>5915</v>
      </c>
      <c r="G516" t="s">
        <v>4314</v>
      </c>
      <c r="H516" s="64" t="s">
        <v>3432</v>
      </c>
      <c r="J516">
        <f t="shared" si="138"/>
        <v>1</v>
      </c>
      <c r="K516" t="str">
        <f t="shared" si="139"/>
        <v/>
      </c>
      <c r="L516" t="str">
        <f t="shared" si="135"/>
        <v/>
      </c>
      <c r="M516">
        <f t="shared" si="140"/>
        <v>231444.13500000001</v>
      </c>
      <c r="N516">
        <f t="shared" si="141"/>
        <v>431255.11</v>
      </c>
      <c r="O516" t="str">
        <f t="shared" si="142"/>
        <v>wit rondje</v>
      </c>
      <c r="P516" t="str">
        <f t="shared" si="143"/>
        <v>DIN00468</v>
      </c>
      <c r="Q516" t="str">
        <f t="shared" si="153"/>
        <v>Lph 4</v>
      </c>
      <c r="R516" t="str">
        <f t="shared" si="136"/>
        <v/>
      </c>
      <c r="T516" t="str">
        <f t="shared" si="144"/>
        <v>DINXPERLO</v>
      </c>
      <c r="U516" t="str">
        <f t="shared" si="145"/>
        <v>Eisenhowerstraat</v>
      </c>
      <c r="V516" s="62" t="str">
        <f t="shared" si="146"/>
        <v>DIN00468</v>
      </c>
      <c r="W516" s="15" t="e">
        <f>IF(J516,#REF!,"")</f>
        <v>#REF!</v>
      </c>
      <c r="X516" s="15" t="e">
        <f>IF(J516,#REF!,"")</f>
        <v>#REF!</v>
      </c>
      <c r="Y516" s="62" t="str">
        <f t="shared" si="147"/>
        <v xml:space="preserve"> </v>
      </c>
      <c r="AA516" s="69"/>
      <c r="AB516" s="90">
        <v>4</v>
      </c>
      <c r="AC516" s="5" t="s">
        <v>2591</v>
      </c>
      <c r="AD516" s="90" t="str">
        <f t="shared" si="148"/>
        <v/>
      </c>
      <c r="AE516" s="90" t="str">
        <f t="shared" si="149"/>
        <v/>
      </c>
      <c r="AF516" t="str">
        <f t="shared" si="152"/>
        <v/>
      </c>
      <c r="AH516" t="str">
        <f t="shared" si="137"/>
        <v/>
      </c>
      <c r="AI516" t="str">
        <f>IF(AH516&gt;"",VLOOKUP(AH516,'MAATREGELEN TBV BESTEK '!$A$3:$N$34,11,FALSE),"")</f>
        <v/>
      </c>
      <c r="AJ516" t="str">
        <f>IF(AH516&gt;"",VLOOKUP(AH516,'MAATREGELEN TBV BESTEK '!$A$3:$N$34,13,FALSE),"")</f>
        <v/>
      </c>
      <c r="AK516" t="str">
        <f>IF(AH516&gt;"",VLOOKUP(AH516,'MAATREGELEN TBV BESTEK '!$A$3:$N$34,14,FALSE),"")</f>
        <v/>
      </c>
    </row>
    <row r="517" spans="1:37" ht="12" customHeight="1">
      <c r="A517" s="49">
        <v>231472.223</v>
      </c>
      <c r="B517" s="49">
        <v>431266.761</v>
      </c>
      <c r="C517" t="s">
        <v>3438</v>
      </c>
      <c r="D517" t="s">
        <v>4563</v>
      </c>
      <c r="E517">
        <v>4</v>
      </c>
      <c r="F517" t="s">
        <v>5915</v>
      </c>
      <c r="G517" t="s">
        <v>4314</v>
      </c>
      <c r="H517" s="64" t="s">
        <v>3432</v>
      </c>
      <c r="J517">
        <f t="shared" si="138"/>
        <v>1</v>
      </c>
      <c r="K517" t="str">
        <f t="shared" si="139"/>
        <v/>
      </c>
      <c r="L517" t="str">
        <f t="shared" ref="L517:L580" si="154">IF(R517="Luma MINI","groen",IF(R517="Brisa PLUS","rood",IF(R517="Kegel 2000 Led","zwart","")))</f>
        <v/>
      </c>
      <c r="M517">
        <f t="shared" si="140"/>
        <v>231472.223</v>
      </c>
      <c r="N517">
        <f t="shared" si="141"/>
        <v>431266.761</v>
      </c>
      <c r="O517" t="str">
        <f t="shared" si="142"/>
        <v>wit rondje</v>
      </c>
      <c r="P517" t="str">
        <f t="shared" si="143"/>
        <v>DIN00670</v>
      </c>
      <c r="Q517" t="str">
        <f t="shared" si="153"/>
        <v>Lph 4</v>
      </c>
      <c r="R517" t="str">
        <f t="shared" ref="R517:R580" si="155">F517</f>
        <v/>
      </c>
      <c r="T517" t="str">
        <f t="shared" si="144"/>
        <v>DINXPERLO</v>
      </c>
      <c r="U517" t="str">
        <f t="shared" si="145"/>
        <v>Eisenhowerstraat</v>
      </c>
      <c r="V517" s="62" t="str">
        <f t="shared" si="146"/>
        <v>DIN00670</v>
      </c>
      <c r="W517" s="15" t="e">
        <f>IF(J517,#REF!,"")</f>
        <v>#REF!</v>
      </c>
      <c r="X517" s="15" t="e">
        <f>IF(J517,#REF!,"")</f>
        <v>#REF!</v>
      </c>
      <c r="Y517" s="62" t="str">
        <f t="shared" si="147"/>
        <v xml:space="preserve"> </v>
      </c>
      <c r="AA517" s="69"/>
      <c r="AB517" s="90">
        <v>4</v>
      </c>
      <c r="AC517" s="5" t="s">
        <v>2591</v>
      </c>
      <c r="AD517" s="90" t="str">
        <f t="shared" si="148"/>
        <v/>
      </c>
      <c r="AE517" s="90" t="str">
        <f t="shared" si="149"/>
        <v/>
      </c>
      <c r="AF517" t="str">
        <f t="shared" si="152"/>
        <v/>
      </c>
      <c r="AH517" t="str">
        <f t="shared" ref="AH517:AH580" si="156">IF(Y517="AV",Y517&amp;" "&amp;AB517&amp;"-&gt;"&amp;AB517&amp; " "&amp;AE517,"")&amp;IF(Y517="MV AV",Y517&amp;" "&amp;AB517&amp;"-&gt;"&amp;AD517&amp; " "&amp;AE517,"")&amp;IF(Y517="NM NA",Y517&amp;" "&amp;AB517&amp;"-&gt;"&amp;AD517&amp; " "&amp;AE517,"")</f>
        <v/>
      </c>
      <c r="AI517" t="str">
        <f>IF(AH517&gt;"",VLOOKUP(AH517,'MAATREGELEN TBV BESTEK '!$A$3:$N$34,11,FALSE),"")</f>
        <v/>
      </c>
      <c r="AJ517" t="str">
        <f>IF(AH517&gt;"",VLOOKUP(AH517,'MAATREGELEN TBV BESTEK '!$A$3:$N$34,13,FALSE),"")</f>
        <v/>
      </c>
      <c r="AK517" t="str">
        <f>IF(AH517&gt;"",VLOOKUP(AH517,'MAATREGELEN TBV BESTEK '!$A$3:$N$34,14,FALSE),"")</f>
        <v/>
      </c>
    </row>
    <row r="518" spans="1:37" ht="12" customHeight="1">
      <c r="A518" s="49">
        <v>231343.071</v>
      </c>
      <c r="B518" s="49">
        <v>431232.78600000002</v>
      </c>
      <c r="C518" t="s">
        <v>3431</v>
      </c>
      <c r="D518" t="s">
        <v>4563</v>
      </c>
      <c r="E518">
        <v>4</v>
      </c>
      <c r="F518" t="s">
        <v>5915</v>
      </c>
      <c r="G518" t="s">
        <v>4314</v>
      </c>
      <c r="H518" s="64" t="s">
        <v>3432</v>
      </c>
      <c r="J518">
        <f t="shared" ref="J518:J581" si="157">IF(C518=C517,0,1)</f>
        <v>1</v>
      </c>
      <c r="K518" t="str">
        <f t="shared" ref="K518:K581" si="158">IF(J518=0,"",IF(D518="MV AV","dicht",IF(D518="AV","halfopen","")))</f>
        <v/>
      </c>
      <c r="L518" t="str">
        <f t="shared" si="154"/>
        <v/>
      </c>
      <c r="M518">
        <f t="shared" ref="M518:M581" si="159">IF(J518=1,A518,"")</f>
        <v>231343.071</v>
      </c>
      <c r="N518">
        <f t="shared" ref="N518:N581" si="160">IF(J518=1,B518,"")</f>
        <v>431232.78600000002</v>
      </c>
      <c r="O518" t="str">
        <f t="shared" ref="O518:O581" si="161">IF(J518=1,IF(K518="","wit rondje",L518&amp;" "&amp;K518),"")</f>
        <v>wit rondje</v>
      </c>
      <c r="P518" t="str">
        <f t="shared" ref="P518:P581" si="162">IF(J518=1,C518,"")</f>
        <v>DIN01347</v>
      </c>
      <c r="Q518" t="str">
        <f t="shared" si="153"/>
        <v>Lph 4</v>
      </c>
      <c r="R518" t="str">
        <f t="shared" si="155"/>
        <v/>
      </c>
      <c r="T518" t="str">
        <f t="shared" ref="T518:T581" si="163">G518</f>
        <v>DINXPERLO</v>
      </c>
      <c r="U518" t="str">
        <f t="shared" ref="U518:U581" si="164">H518</f>
        <v>Eisenhowerstraat</v>
      </c>
      <c r="V518" s="62" t="str">
        <f t="shared" ref="V518:V581" si="165">P518</f>
        <v>DIN01347</v>
      </c>
      <c r="W518" s="15" t="e">
        <f>IF(J518,#REF!,"")</f>
        <v>#REF!</v>
      </c>
      <c r="X518" s="15" t="e">
        <f>IF(J518,#REF!,"")</f>
        <v>#REF!</v>
      </c>
      <c r="Y518" s="62" t="str">
        <f t="shared" ref="Y518:Y581" si="166">D518</f>
        <v xml:space="preserve"> </v>
      </c>
      <c r="AA518" s="69"/>
      <c r="AB518" s="90">
        <v>4</v>
      </c>
      <c r="AC518" s="5" t="s">
        <v>4319</v>
      </c>
      <c r="AD518" s="90" t="str">
        <f t="shared" ref="AD518:AD581" si="167">IF(D518="MV AV",E518,"")</f>
        <v/>
      </c>
      <c r="AE518" s="90" t="str">
        <f t="shared" ref="AE518:AE581" si="168">R518</f>
        <v/>
      </c>
      <c r="AF518" t="str">
        <f t="shared" si="152"/>
        <v/>
      </c>
      <c r="AH518" t="str">
        <f t="shared" si="156"/>
        <v/>
      </c>
      <c r="AI518" t="str">
        <f>IF(AH518&gt;"",VLOOKUP(AH518,'MAATREGELEN TBV BESTEK '!$A$3:$N$34,11,FALSE),"")</f>
        <v/>
      </c>
      <c r="AJ518" t="str">
        <f>IF(AH518&gt;"",VLOOKUP(AH518,'MAATREGELEN TBV BESTEK '!$A$3:$N$34,13,FALSE),"")</f>
        <v/>
      </c>
      <c r="AK518" t="str">
        <f>IF(AH518&gt;"",VLOOKUP(AH518,'MAATREGELEN TBV BESTEK '!$A$3:$N$34,14,FALSE),"")</f>
        <v/>
      </c>
    </row>
    <row r="519" spans="1:37" ht="12" customHeight="1">
      <c r="A519" s="49">
        <v>231373.63099999999</v>
      </c>
      <c r="B519" s="49">
        <v>431248.75199999998</v>
      </c>
      <c r="C519" t="s">
        <v>3433</v>
      </c>
      <c r="D519" t="s">
        <v>4563</v>
      </c>
      <c r="E519">
        <v>4</v>
      </c>
      <c r="F519" t="s">
        <v>5915</v>
      </c>
      <c r="G519" t="s">
        <v>4314</v>
      </c>
      <c r="H519" s="64" t="s">
        <v>3432</v>
      </c>
      <c r="J519">
        <f t="shared" si="157"/>
        <v>1</v>
      </c>
      <c r="K519" t="str">
        <f t="shared" si="158"/>
        <v/>
      </c>
      <c r="L519" t="str">
        <f t="shared" si="154"/>
        <v/>
      </c>
      <c r="M519">
        <f t="shared" si="159"/>
        <v>231373.63099999999</v>
      </c>
      <c r="N519">
        <f t="shared" si="160"/>
        <v>431248.75199999998</v>
      </c>
      <c r="O519" t="str">
        <f t="shared" si="161"/>
        <v>wit rondje</v>
      </c>
      <c r="P519" t="str">
        <f t="shared" si="162"/>
        <v>DIN01348</v>
      </c>
      <c r="Q519" t="str">
        <f t="shared" si="153"/>
        <v>Lph 4</v>
      </c>
      <c r="R519" t="str">
        <f t="shared" si="155"/>
        <v/>
      </c>
      <c r="T519" t="str">
        <f t="shared" si="163"/>
        <v>DINXPERLO</v>
      </c>
      <c r="U519" t="str">
        <f t="shared" si="164"/>
        <v>Eisenhowerstraat</v>
      </c>
      <c r="V519" s="62" t="str">
        <f t="shared" si="165"/>
        <v>DIN01348</v>
      </c>
      <c r="W519" s="15" t="e">
        <f>IF(J519,#REF!,"")</f>
        <v>#REF!</v>
      </c>
      <c r="X519" s="15" t="e">
        <f>IF(J519,#REF!,"")</f>
        <v>#REF!</v>
      </c>
      <c r="Y519" s="62" t="str">
        <f t="shared" si="166"/>
        <v xml:space="preserve"> </v>
      </c>
      <c r="AA519" s="69"/>
      <c r="AB519" s="90">
        <v>4</v>
      </c>
      <c r="AC519" s="5" t="s">
        <v>4319</v>
      </c>
      <c r="AD519" s="90" t="str">
        <f t="shared" si="167"/>
        <v/>
      </c>
      <c r="AE519" s="90" t="str">
        <f t="shared" si="168"/>
        <v/>
      </c>
      <c r="AF519" t="str">
        <f t="shared" ref="AF519:AF541" si="169">IF(Y519="AV","Armatuur "&amp;AE519&amp;" leveren en plaatsen op LM "&amp;AD519&amp;"m","")&amp;IF(Y519="MV AV","Mast en armatuur leveren en plaatsen, "&amp;AE519&amp;" en LM "&amp;AD519&amp;"m, oude mast "&amp;AB519&amp;"m verwijderen","")&amp;IF(Y519="NM NA","Nwe mast en nw armatuur leveren en plaatsen, "&amp;AE519&amp;" en LM "&amp;AD519&amp;"m, oude mast "&amp;AB519&amp;"m verwijderen","")&amp;IF(Y519="NLP","Nieuw lichtpunt bijplaatsen, "&amp;AE519&amp;" en LM "&amp;AD519&amp;"m","")</f>
        <v/>
      </c>
      <c r="AH519" t="str">
        <f t="shared" si="156"/>
        <v/>
      </c>
      <c r="AI519" t="str">
        <f>IF(AH519&gt;"",VLOOKUP(AH519,'MAATREGELEN TBV BESTEK '!$A$3:$N$34,11,FALSE),"")</f>
        <v/>
      </c>
      <c r="AJ519" t="str">
        <f>IF(AH519&gt;"",VLOOKUP(AH519,'MAATREGELEN TBV BESTEK '!$A$3:$N$34,13,FALSE),"")</f>
        <v/>
      </c>
      <c r="AK519" t="str">
        <f>IF(AH519&gt;"",VLOOKUP(AH519,'MAATREGELEN TBV BESTEK '!$A$3:$N$34,14,FALSE),"")</f>
        <v/>
      </c>
    </row>
    <row r="520" spans="1:37" ht="12" customHeight="1">
      <c r="A520" s="49">
        <v>231410.12299999999</v>
      </c>
      <c r="B520" s="49">
        <v>431266.71299999999</v>
      </c>
      <c r="C520" t="s">
        <v>3434</v>
      </c>
      <c r="D520" t="s">
        <v>4563</v>
      </c>
      <c r="E520">
        <v>4</v>
      </c>
      <c r="F520" t="s">
        <v>5915</v>
      </c>
      <c r="G520" t="s">
        <v>4314</v>
      </c>
      <c r="H520" s="64" t="s">
        <v>3432</v>
      </c>
      <c r="J520">
        <f t="shared" si="157"/>
        <v>1</v>
      </c>
      <c r="K520" t="str">
        <f t="shared" si="158"/>
        <v/>
      </c>
      <c r="L520" t="str">
        <f t="shared" si="154"/>
        <v/>
      </c>
      <c r="M520">
        <f t="shared" si="159"/>
        <v>231410.12299999999</v>
      </c>
      <c r="N520">
        <f t="shared" si="160"/>
        <v>431266.71299999999</v>
      </c>
      <c r="O520" t="str">
        <f t="shared" si="161"/>
        <v>wit rondje</v>
      </c>
      <c r="P520" t="str">
        <f t="shared" si="162"/>
        <v>DIN01349</v>
      </c>
      <c r="Q520" t="str">
        <f t="shared" ref="Q520:Q542" si="170">$O$2&amp;E520</f>
        <v>Lph 4</v>
      </c>
      <c r="R520" t="str">
        <f t="shared" si="155"/>
        <v/>
      </c>
      <c r="T520" t="str">
        <f t="shared" si="163"/>
        <v>DINXPERLO</v>
      </c>
      <c r="U520" t="str">
        <f t="shared" si="164"/>
        <v>Eisenhowerstraat</v>
      </c>
      <c r="V520" s="62" t="str">
        <f t="shared" si="165"/>
        <v>DIN01349</v>
      </c>
      <c r="W520" s="15" t="e">
        <f>IF(J520,#REF!,"")</f>
        <v>#REF!</v>
      </c>
      <c r="X520" s="15" t="e">
        <f>IF(J520,#REF!,"")</f>
        <v>#REF!</v>
      </c>
      <c r="Y520" s="62" t="str">
        <f t="shared" si="166"/>
        <v xml:space="preserve"> </v>
      </c>
      <c r="AA520" s="69"/>
      <c r="AB520" s="90">
        <v>4</v>
      </c>
      <c r="AC520" s="5" t="s">
        <v>4319</v>
      </c>
      <c r="AD520" s="90" t="str">
        <f t="shared" si="167"/>
        <v/>
      </c>
      <c r="AE520" s="90" t="str">
        <f t="shared" si="168"/>
        <v/>
      </c>
      <c r="AF520" t="str">
        <f t="shared" si="169"/>
        <v/>
      </c>
      <c r="AH520" t="str">
        <f t="shared" si="156"/>
        <v/>
      </c>
      <c r="AI520" t="str">
        <f>IF(AH520&gt;"",VLOOKUP(AH520,'MAATREGELEN TBV BESTEK '!$A$3:$N$34,11,FALSE),"")</f>
        <v/>
      </c>
      <c r="AJ520" t="str">
        <f>IF(AH520&gt;"",VLOOKUP(AH520,'MAATREGELEN TBV BESTEK '!$A$3:$N$34,13,FALSE),"")</f>
        <v/>
      </c>
      <c r="AK520" t="str">
        <f>IF(AH520&gt;"",VLOOKUP(AH520,'MAATREGELEN TBV BESTEK '!$A$3:$N$34,14,FALSE),"")</f>
        <v/>
      </c>
    </row>
    <row r="521" spans="1:37" ht="12" customHeight="1">
      <c r="A521" s="49">
        <v>231438.698</v>
      </c>
      <c r="B521" s="49">
        <v>431279.56800000003</v>
      </c>
      <c r="C521" t="s">
        <v>3435</v>
      </c>
      <c r="D521" t="s">
        <v>4563</v>
      </c>
      <c r="E521">
        <v>4</v>
      </c>
      <c r="F521" t="s">
        <v>5915</v>
      </c>
      <c r="G521" t="s">
        <v>4314</v>
      </c>
      <c r="H521" s="64" t="s">
        <v>3432</v>
      </c>
      <c r="J521">
        <f t="shared" si="157"/>
        <v>1</v>
      </c>
      <c r="K521" t="str">
        <f t="shared" si="158"/>
        <v/>
      </c>
      <c r="L521" t="str">
        <f t="shared" si="154"/>
        <v/>
      </c>
      <c r="M521">
        <f t="shared" si="159"/>
        <v>231438.698</v>
      </c>
      <c r="N521">
        <f t="shared" si="160"/>
        <v>431279.56800000003</v>
      </c>
      <c r="O521" t="str">
        <f t="shared" si="161"/>
        <v>wit rondje</v>
      </c>
      <c r="P521" t="str">
        <f t="shared" si="162"/>
        <v>DIN01350</v>
      </c>
      <c r="Q521" t="str">
        <f t="shared" si="170"/>
        <v>Lph 4</v>
      </c>
      <c r="R521" t="str">
        <f t="shared" si="155"/>
        <v/>
      </c>
      <c r="T521" t="str">
        <f t="shared" si="163"/>
        <v>DINXPERLO</v>
      </c>
      <c r="U521" t="str">
        <f t="shared" si="164"/>
        <v>Eisenhowerstraat</v>
      </c>
      <c r="V521" s="62" t="str">
        <f t="shared" si="165"/>
        <v>DIN01350</v>
      </c>
      <c r="W521" s="15" t="e">
        <f>IF(J521,#REF!,"")</f>
        <v>#REF!</v>
      </c>
      <c r="X521" s="15" t="e">
        <f>IF(J521,#REF!,"")</f>
        <v>#REF!</v>
      </c>
      <c r="Y521" s="62" t="str">
        <f t="shared" si="166"/>
        <v xml:space="preserve"> </v>
      </c>
      <c r="AA521" s="69"/>
      <c r="AB521" s="90">
        <v>4</v>
      </c>
      <c r="AC521" s="5" t="s">
        <v>4319</v>
      </c>
      <c r="AD521" s="90" t="str">
        <f t="shared" si="167"/>
        <v/>
      </c>
      <c r="AE521" s="90" t="str">
        <f t="shared" si="168"/>
        <v/>
      </c>
      <c r="AF521" t="str">
        <f t="shared" si="169"/>
        <v/>
      </c>
      <c r="AH521" t="str">
        <f t="shared" si="156"/>
        <v/>
      </c>
      <c r="AI521" t="str">
        <f>IF(AH521&gt;"",VLOOKUP(AH521,'MAATREGELEN TBV BESTEK '!$A$3:$N$34,11,FALSE),"")</f>
        <v/>
      </c>
      <c r="AJ521" t="str">
        <f>IF(AH521&gt;"",VLOOKUP(AH521,'MAATREGELEN TBV BESTEK '!$A$3:$N$34,13,FALSE),"")</f>
        <v/>
      </c>
      <c r="AK521" t="str">
        <f>IF(AH521&gt;"",VLOOKUP(AH521,'MAATREGELEN TBV BESTEK '!$A$3:$N$34,14,FALSE),"")</f>
        <v/>
      </c>
    </row>
    <row r="522" spans="1:37" ht="12" customHeight="1">
      <c r="A522" s="49">
        <v>230735.05499999999</v>
      </c>
      <c r="B522" s="49">
        <v>431888.337</v>
      </c>
      <c r="C522" t="s">
        <v>3442</v>
      </c>
      <c r="D522" t="s">
        <v>4563</v>
      </c>
      <c r="E522">
        <v>4</v>
      </c>
      <c r="F522" t="s">
        <v>5915</v>
      </c>
      <c r="G522" t="s">
        <v>4314</v>
      </c>
      <c r="H522" s="64" t="s">
        <v>3443</v>
      </c>
      <c r="J522">
        <f t="shared" si="157"/>
        <v>1</v>
      </c>
      <c r="K522" t="str">
        <f t="shared" si="158"/>
        <v/>
      </c>
      <c r="L522" t="str">
        <f t="shared" si="154"/>
        <v/>
      </c>
      <c r="M522">
        <f t="shared" si="159"/>
        <v>230735.05499999999</v>
      </c>
      <c r="N522">
        <f t="shared" si="160"/>
        <v>431888.337</v>
      </c>
      <c r="O522" t="str">
        <f t="shared" si="161"/>
        <v>wit rondje</v>
      </c>
      <c r="P522" t="str">
        <f t="shared" si="162"/>
        <v>DIN01272</v>
      </c>
      <c r="Q522" t="str">
        <f t="shared" si="170"/>
        <v>Lph 4</v>
      </c>
      <c r="R522" t="str">
        <f t="shared" si="155"/>
        <v/>
      </c>
      <c r="T522" t="str">
        <f t="shared" si="163"/>
        <v>DINXPERLO</v>
      </c>
      <c r="U522" t="str">
        <f t="shared" si="164"/>
        <v>Elzenpas</v>
      </c>
      <c r="V522" s="62" t="str">
        <f t="shared" si="165"/>
        <v>DIN01272</v>
      </c>
      <c r="W522" s="15" t="e">
        <f>IF(J522,#REF!,"")</f>
        <v>#REF!</v>
      </c>
      <c r="X522" s="15" t="e">
        <f>IF(J522,#REF!,"")</f>
        <v>#REF!</v>
      </c>
      <c r="Y522" s="62" t="str">
        <f t="shared" si="166"/>
        <v xml:space="preserve"> </v>
      </c>
      <c r="AA522" s="69"/>
      <c r="AB522" s="90">
        <v>4</v>
      </c>
      <c r="AC522" s="5" t="s">
        <v>2591</v>
      </c>
      <c r="AD522" s="90" t="str">
        <f t="shared" si="167"/>
        <v/>
      </c>
      <c r="AE522" s="90" t="str">
        <f t="shared" si="168"/>
        <v/>
      </c>
      <c r="AF522" t="str">
        <f t="shared" si="169"/>
        <v/>
      </c>
      <c r="AH522" t="str">
        <f t="shared" si="156"/>
        <v/>
      </c>
      <c r="AI522" t="str">
        <f>IF(AH522&gt;"",VLOOKUP(AH522,'MAATREGELEN TBV BESTEK '!$A$3:$N$34,11,FALSE),"")</f>
        <v/>
      </c>
      <c r="AJ522" t="str">
        <f>IF(AH522&gt;"",VLOOKUP(AH522,'MAATREGELEN TBV BESTEK '!$A$3:$N$34,13,FALSE),"")</f>
        <v/>
      </c>
      <c r="AK522" t="str">
        <f>IF(AH522&gt;"",VLOOKUP(AH522,'MAATREGELEN TBV BESTEK '!$A$3:$N$34,14,FALSE),"")</f>
        <v/>
      </c>
    </row>
    <row r="523" spans="1:37" ht="12" customHeight="1">
      <c r="A523" s="49">
        <v>230742.02900000001</v>
      </c>
      <c r="B523" s="49">
        <v>431859.55800000002</v>
      </c>
      <c r="C523" t="s">
        <v>3444</v>
      </c>
      <c r="D523" t="s">
        <v>4563</v>
      </c>
      <c r="E523">
        <v>4</v>
      </c>
      <c r="F523" t="s">
        <v>5915</v>
      </c>
      <c r="G523" t="s">
        <v>4314</v>
      </c>
      <c r="H523" s="64" t="s">
        <v>3443</v>
      </c>
      <c r="J523">
        <f t="shared" si="157"/>
        <v>1</v>
      </c>
      <c r="K523" t="str">
        <f t="shared" si="158"/>
        <v/>
      </c>
      <c r="L523" t="str">
        <f t="shared" si="154"/>
        <v/>
      </c>
      <c r="M523">
        <f t="shared" si="159"/>
        <v>230742.02900000001</v>
      </c>
      <c r="N523">
        <f t="shared" si="160"/>
        <v>431859.55800000002</v>
      </c>
      <c r="O523" t="str">
        <f t="shared" si="161"/>
        <v>wit rondje</v>
      </c>
      <c r="P523" t="str">
        <f t="shared" si="162"/>
        <v>DIN01273</v>
      </c>
      <c r="Q523" t="str">
        <f t="shared" si="170"/>
        <v>Lph 4</v>
      </c>
      <c r="R523" t="str">
        <f t="shared" si="155"/>
        <v/>
      </c>
      <c r="T523" t="str">
        <f t="shared" si="163"/>
        <v>DINXPERLO</v>
      </c>
      <c r="U523" t="str">
        <f t="shared" si="164"/>
        <v>Elzenpas</v>
      </c>
      <c r="V523" s="62" t="str">
        <f t="shared" si="165"/>
        <v>DIN01273</v>
      </c>
      <c r="W523" s="15" t="e">
        <f>IF(J523,#REF!,"")</f>
        <v>#REF!</v>
      </c>
      <c r="X523" s="15" t="e">
        <f>IF(J523,#REF!,"")</f>
        <v>#REF!</v>
      </c>
      <c r="Y523" s="62" t="str">
        <f t="shared" si="166"/>
        <v xml:space="preserve"> </v>
      </c>
      <c r="AA523" s="69"/>
      <c r="AB523" s="90">
        <v>4</v>
      </c>
      <c r="AC523" s="5" t="s">
        <v>2591</v>
      </c>
      <c r="AD523" s="90" t="str">
        <f t="shared" si="167"/>
        <v/>
      </c>
      <c r="AE523" s="90" t="str">
        <f t="shared" si="168"/>
        <v/>
      </c>
      <c r="AF523" t="str">
        <f t="shared" si="169"/>
        <v/>
      </c>
      <c r="AH523" t="str">
        <f t="shared" si="156"/>
        <v/>
      </c>
      <c r="AI523" t="str">
        <f>IF(AH523&gt;"",VLOOKUP(AH523,'MAATREGELEN TBV BESTEK '!$A$3:$N$34,11,FALSE),"")</f>
        <v/>
      </c>
      <c r="AJ523" t="str">
        <f>IF(AH523&gt;"",VLOOKUP(AH523,'MAATREGELEN TBV BESTEK '!$A$3:$N$34,13,FALSE),"")</f>
        <v/>
      </c>
      <c r="AK523" t="str">
        <f>IF(AH523&gt;"",VLOOKUP(AH523,'MAATREGELEN TBV BESTEK '!$A$3:$N$34,14,FALSE),"")</f>
        <v/>
      </c>
    </row>
    <row r="524" spans="1:37" ht="12" customHeight="1">
      <c r="A524" s="49">
        <v>230748.87100000001</v>
      </c>
      <c r="B524" s="49">
        <v>431833.08</v>
      </c>
      <c r="C524" t="s">
        <v>3445</v>
      </c>
      <c r="D524" t="s">
        <v>4563</v>
      </c>
      <c r="E524">
        <v>4</v>
      </c>
      <c r="F524" t="s">
        <v>5915</v>
      </c>
      <c r="G524" t="s">
        <v>4314</v>
      </c>
      <c r="H524" s="64" t="s">
        <v>3443</v>
      </c>
      <c r="J524">
        <f t="shared" si="157"/>
        <v>1</v>
      </c>
      <c r="K524" t="str">
        <f t="shared" si="158"/>
        <v/>
      </c>
      <c r="L524" t="str">
        <f t="shared" si="154"/>
        <v/>
      </c>
      <c r="M524">
        <f t="shared" si="159"/>
        <v>230748.87100000001</v>
      </c>
      <c r="N524">
        <f t="shared" si="160"/>
        <v>431833.08</v>
      </c>
      <c r="O524" t="str">
        <f t="shared" si="161"/>
        <v>wit rondje</v>
      </c>
      <c r="P524" t="str">
        <f t="shared" si="162"/>
        <v>DIN01274</v>
      </c>
      <c r="Q524" t="str">
        <f t="shared" si="170"/>
        <v>Lph 4</v>
      </c>
      <c r="R524" t="str">
        <f t="shared" si="155"/>
        <v/>
      </c>
      <c r="T524" t="str">
        <f t="shared" si="163"/>
        <v>DINXPERLO</v>
      </c>
      <c r="U524" t="str">
        <f t="shared" si="164"/>
        <v>Elzenpas</v>
      </c>
      <c r="V524" s="62" t="str">
        <f t="shared" si="165"/>
        <v>DIN01274</v>
      </c>
      <c r="W524" s="15" t="e">
        <f>IF(J524,#REF!,"")</f>
        <v>#REF!</v>
      </c>
      <c r="X524" s="15" t="e">
        <f>IF(J524,#REF!,"")</f>
        <v>#REF!</v>
      </c>
      <c r="Y524" s="62" t="str">
        <f t="shared" si="166"/>
        <v xml:space="preserve"> </v>
      </c>
      <c r="AA524" s="69"/>
      <c r="AB524" s="90">
        <v>4</v>
      </c>
      <c r="AC524" s="5" t="s">
        <v>2591</v>
      </c>
      <c r="AD524" s="90" t="str">
        <f t="shared" si="167"/>
        <v/>
      </c>
      <c r="AE524" s="90" t="str">
        <f t="shared" si="168"/>
        <v/>
      </c>
      <c r="AF524" t="str">
        <f t="shared" si="169"/>
        <v/>
      </c>
      <c r="AH524" t="str">
        <f t="shared" si="156"/>
        <v/>
      </c>
      <c r="AI524" t="str">
        <f>IF(AH524&gt;"",VLOOKUP(AH524,'MAATREGELEN TBV BESTEK '!$A$3:$N$34,11,FALSE),"")</f>
        <v/>
      </c>
      <c r="AJ524" t="str">
        <f>IF(AH524&gt;"",VLOOKUP(AH524,'MAATREGELEN TBV BESTEK '!$A$3:$N$34,13,FALSE),"")</f>
        <v/>
      </c>
      <c r="AK524" t="str">
        <f>IF(AH524&gt;"",VLOOKUP(AH524,'MAATREGELEN TBV BESTEK '!$A$3:$N$34,14,FALSE),"")</f>
        <v/>
      </c>
    </row>
    <row r="525" spans="1:37" ht="12" customHeight="1">
      <c r="A525" s="49">
        <v>230754.42300000001</v>
      </c>
      <c r="B525" s="49">
        <v>431802.82400000002</v>
      </c>
      <c r="C525" t="s">
        <v>3446</v>
      </c>
      <c r="D525" t="s">
        <v>4563</v>
      </c>
      <c r="E525">
        <v>4</v>
      </c>
      <c r="F525" t="s">
        <v>5915</v>
      </c>
      <c r="G525" t="s">
        <v>4314</v>
      </c>
      <c r="H525" s="64" t="s">
        <v>3443</v>
      </c>
      <c r="J525">
        <f t="shared" si="157"/>
        <v>1</v>
      </c>
      <c r="K525" t="str">
        <f t="shared" si="158"/>
        <v/>
      </c>
      <c r="L525" t="str">
        <f t="shared" si="154"/>
        <v/>
      </c>
      <c r="M525">
        <f t="shared" si="159"/>
        <v>230754.42300000001</v>
      </c>
      <c r="N525">
        <f t="shared" si="160"/>
        <v>431802.82400000002</v>
      </c>
      <c r="O525" t="str">
        <f t="shared" si="161"/>
        <v>wit rondje</v>
      </c>
      <c r="P525" t="str">
        <f t="shared" si="162"/>
        <v>DIN01275</v>
      </c>
      <c r="Q525" t="str">
        <f t="shared" si="170"/>
        <v>Lph 4</v>
      </c>
      <c r="R525" t="str">
        <f t="shared" si="155"/>
        <v/>
      </c>
      <c r="T525" t="str">
        <f t="shared" si="163"/>
        <v>DINXPERLO</v>
      </c>
      <c r="U525" t="str">
        <f t="shared" si="164"/>
        <v>Elzenpas</v>
      </c>
      <c r="V525" s="62" t="str">
        <f t="shared" si="165"/>
        <v>DIN01275</v>
      </c>
      <c r="W525" s="15" t="e">
        <f>IF(J525,#REF!,"")</f>
        <v>#REF!</v>
      </c>
      <c r="X525" s="15" t="e">
        <f>IF(J525,#REF!,"")</f>
        <v>#REF!</v>
      </c>
      <c r="Y525" s="62" t="str">
        <f t="shared" si="166"/>
        <v xml:space="preserve"> </v>
      </c>
      <c r="AA525" s="69"/>
      <c r="AB525" s="90">
        <v>4</v>
      </c>
      <c r="AC525" s="5" t="s">
        <v>2591</v>
      </c>
      <c r="AD525" s="90" t="str">
        <f t="shared" si="167"/>
        <v/>
      </c>
      <c r="AE525" s="90" t="str">
        <f t="shared" si="168"/>
        <v/>
      </c>
      <c r="AF525" t="str">
        <f t="shared" si="169"/>
        <v/>
      </c>
      <c r="AH525" t="str">
        <f t="shared" si="156"/>
        <v/>
      </c>
      <c r="AI525" t="str">
        <f>IF(AH525&gt;"",VLOOKUP(AH525,'MAATREGELEN TBV BESTEK '!$A$3:$N$34,11,FALSE),"")</f>
        <v/>
      </c>
      <c r="AJ525" t="str">
        <f>IF(AH525&gt;"",VLOOKUP(AH525,'MAATREGELEN TBV BESTEK '!$A$3:$N$34,13,FALSE),"")</f>
        <v/>
      </c>
      <c r="AK525" t="str">
        <f>IF(AH525&gt;"",VLOOKUP(AH525,'MAATREGELEN TBV BESTEK '!$A$3:$N$34,14,FALSE),"")</f>
        <v/>
      </c>
    </row>
    <row r="526" spans="1:37" ht="12" customHeight="1">
      <c r="A526" s="49">
        <v>230986.03700000001</v>
      </c>
      <c r="B526" s="49">
        <v>430807.64600000001</v>
      </c>
      <c r="C526" t="s">
        <v>3454</v>
      </c>
      <c r="D526" t="s">
        <v>4563</v>
      </c>
      <c r="E526">
        <v>3</v>
      </c>
      <c r="F526" t="s">
        <v>5915</v>
      </c>
      <c r="G526" t="s">
        <v>4314</v>
      </c>
      <c r="H526" s="64" t="s">
        <v>3448</v>
      </c>
      <c r="J526">
        <f t="shared" si="157"/>
        <v>1</v>
      </c>
      <c r="K526" t="str">
        <f t="shared" si="158"/>
        <v/>
      </c>
      <c r="L526" t="str">
        <f t="shared" si="154"/>
        <v/>
      </c>
      <c r="M526">
        <f t="shared" si="159"/>
        <v>230986.03700000001</v>
      </c>
      <c r="N526">
        <f t="shared" si="160"/>
        <v>430807.64600000001</v>
      </c>
      <c r="O526" t="str">
        <f t="shared" si="161"/>
        <v>wit rondje</v>
      </c>
      <c r="P526" t="str">
        <f t="shared" si="162"/>
        <v>DIN00357</v>
      </c>
      <c r="Q526" t="str">
        <f t="shared" si="170"/>
        <v>Lph 3</v>
      </c>
      <c r="R526" t="str">
        <f t="shared" si="155"/>
        <v/>
      </c>
      <c r="T526" t="str">
        <f t="shared" si="163"/>
        <v>DINXPERLO</v>
      </c>
      <c r="U526" t="str">
        <f t="shared" si="164"/>
        <v>Emmastraat</v>
      </c>
      <c r="V526" s="62" t="str">
        <f t="shared" si="165"/>
        <v>DIN00357</v>
      </c>
      <c r="W526" s="15" t="e">
        <f>IF(J526,#REF!,"")</f>
        <v>#REF!</v>
      </c>
      <c r="X526" s="15" t="e">
        <f>IF(J526,#REF!,"")</f>
        <v>#REF!</v>
      </c>
      <c r="Y526" s="62" t="str">
        <f t="shared" si="166"/>
        <v xml:space="preserve"> </v>
      </c>
      <c r="AA526" s="69"/>
      <c r="AB526" s="90">
        <v>3</v>
      </c>
      <c r="AC526" s="5" t="s">
        <v>3455</v>
      </c>
      <c r="AD526" s="90" t="str">
        <f t="shared" si="167"/>
        <v/>
      </c>
      <c r="AE526" s="90" t="str">
        <f t="shared" si="168"/>
        <v/>
      </c>
      <c r="AF526" t="str">
        <f t="shared" si="169"/>
        <v/>
      </c>
      <c r="AH526" t="str">
        <f t="shared" si="156"/>
        <v/>
      </c>
      <c r="AI526" t="str">
        <f>IF(AH526&gt;"",VLOOKUP(AH526,'MAATREGELEN TBV BESTEK '!$A$3:$N$34,11,FALSE),"")</f>
        <v/>
      </c>
      <c r="AJ526" t="str">
        <f>IF(AH526&gt;"",VLOOKUP(AH526,'MAATREGELEN TBV BESTEK '!$A$3:$N$34,13,FALSE),"")</f>
        <v/>
      </c>
      <c r="AK526" t="str">
        <f>IF(AH526&gt;"",VLOOKUP(AH526,'MAATREGELEN TBV BESTEK '!$A$3:$N$34,14,FALSE),"")</f>
        <v/>
      </c>
    </row>
    <row r="527" spans="1:37" ht="12" customHeight="1">
      <c r="A527" s="49">
        <v>231010.50399999999</v>
      </c>
      <c r="B527" s="49">
        <v>430820.91600000003</v>
      </c>
      <c r="C527" t="s">
        <v>3456</v>
      </c>
      <c r="D527" t="s">
        <v>4563</v>
      </c>
      <c r="E527">
        <v>3</v>
      </c>
      <c r="F527" t="s">
        <v>5915</v>
      </c>
      <c r="G527" t="s">
        <v>4314</v>
      </c>
      <c r="H527" s="64" t="s">
        <v>3448</v>
      </c>
      <c r="J527">
        <f t="shared" si="157"/>
        <v>1</v>
      </c>
      <c r="K527" t="str">
        <f t="shared" si="158"/>
        <v/>
      </c>
      <c r="L527" t="str">
        <f t="shared" si="154"/>
        <v/>
      </c>
      <c r="M527">
        <f t="shared" si="159"/>
        <v>231010.50399999999</v>
      </c>
      <c r="N527">
        <f t="shared" si="160"/>
        <v>430820.91600000003</v>
      </c>
      <c r="O527" t="str">
        <f t="shared" si="161"/>
        <v>wit rondje</v>
      </c>
      <c r="P527" t="str">
        <f t="shared" si="162"/>
        <v>DIN00358</v>
      </c>
      <c r="Q527" t="str">
        <f t="shared" si="170"/>
        <v>Lph 3</v>
      </c>
      <c r="R527" t="str">
        <f t="shared" si="155"/>
        <v/>
      </c>
      <c r="T527" t="str">
        <f t="shared" si="163"/>
        <v>DINXPERLO</v>
      </c>
      <c r="U527" t="str">
        <f t="shared" si="164"/>
        <v>Emmastraat</v>
      </c>
      <c r="V527" s="62" t="str">
        <f t="shared" si="165"/>
        <v>DIN00358</v>
      </c>
      <c r="W527" s="15" t="e">
        <f>IF(J527,#REF!,"")</f>
        <v>#REF!</v>
      </c>
      <c r="X527" s="15" t="e">
        <f>IF(J527,#REF!,"")</f>
        <v>#REF!</v>
      </c>
      <c r="Y527" s="62" t="str">
        <f t="shared" si="166"/>
        <v xml:space="preserve"> </v>
      </c>
      <c r="AA527" s="69"/>
      <c r="AB527" s="90">
        <v>3</v>
      </c>
      <c r="AC527" s="5" t="s">
        <v>3455</v>
      </c>
      <c r="AD527" s="90" t="str">
        <f t="shared" si="167"/>
        <v/>
      </c>
      <c r="AE527" s="90" t="str">
        <f t="shared" si="168"/>
        <v/>
      </c>
      <c r="AF527" t="str">
        <f t="shared" si="169"/>
        <v/>
      </c>
      <c r="AH527" t="str">
        <f t="shared" si="156"/>
        <v/>
      </c>
      <c r="AI527" t="str">
        <f>IF(AH527&gt;"",VLOOKUP(AH527,'MAATREGELEN TBV BESTEK '!$A$3:$N$34,11,FALSE),"")</f>
        <v/>
      </c>
      <c r="AJ527" t="str">
        <f>IF(AH527&gt;"",VLOOKUP(AH527,'MAATREGELEN TBV BESTEK '!$A$3:$N$34,13,FALSE),"")</f>
        <v/>
      </c>
      <c r="AK527" t="str">
        <f>IF(AH527&gt;"",VLOOKUP(AH527,'MAATREGELEN TBV BESTEK '!$A$3:$N$34,14,FALSE),"")</f>
        <v/>
      </c>
    </row>
    <row r="528" spans="1:37" ht="12" customHeight="1">
      <c r="A528" s="49">
        <v>231028.024</v>
      </c>
      <c r="B528" s="49">
        <v>430882.29</v>
      </c>
      <c r="C528" t="s">
        <v>3447</v>
      </c>
      <c r="D528" t="s">
        <v>4563</v>
      </c>
      <c r="E528">
        <v>4</v>
      </c>
      <c r="F528" t="s">
        <v>5915</v>
      </c>
      <c r="G528" t="s">
        <v>4314</v>
      </c>
      <c r="H528" s="64" t="s">
        <v>3448</v>
      </c>
      <c r="J528">
        <f t="shared" si="157"/>
        <v>1</v>
      </c>
      <c r="K528" t="str">
        <f t="shared" si="158"/>
        <v/>
      </c>
      <c r="L528" t="str">
        <f t="shared" si="154"/>
        <v/>
      </c>
      <c r="M528">
        <f t="shared" si="159"/>
        <v>231028.024</v>
      </c>
      <c r="N528">
        <f t="shared" si="160"/>
        <v>430882.29</v>
      </c>
      <c r="O528" t="str">
        <f t="shared" si="161"/>
        <v>wit rondje</v>
      </c>
      <c r="P528" t="str">
        <f t="shared" si="162"/>
        <v>DIN00359</v>
      </c>
      <c r="Q528" t="str">
        <f t="shared" si="170"/>
        <v>Lph 4</v>
      </c>
      <c r="R528" t="str">
        <f t="shared" si="155"/>
        <v/>
      </c>
      <c r="T528" t="str">
        <f t="shared" si="163"/>
        <v>DINXPERLO</v>
      </c>
      <c r="U528" t="str">
        <f t="shared" si="164"/>
        <v>Emmastraat</v>
      </c>
      <c r="V528" s="62" t="str">
        <f t="shared" si="165"/>
        <v>DIN00359</v>
      </c>
      <c r="W528" s="15" t="e">
        <f>IF(J528,#REF!,"")</f>
        <v>#REF!</v>
      </c>
      <c r="X528" s="15" t="e">
        <f>IF(J528,#REF!,"")</f>
        <v>#REF!</v>
      </c>
      <c r="Y528" s="62" t="str">
        <f t="shared" si="166"/>
        <v xml:space="preserve"> </v>
      </c>
      <c r="AA528" s="69"/>
      <c r="AB528" s="90">
        <v>4</v>
      </c>
      <c r="AC528" s="5" t="s">
        <v>2591</v>
      </c>
      <c r="AD528" s="90" t="str">
        <f t="shared" si="167"/>
        <v/>
      </c>
      <c r="AE528" s="90" t="str">
        <f t="shared" si="168"/>
        <v/>
      </c>
      <c r="AF528" t="str">
        <f t="shared" si="169"/>
        <v/>
      </c>
      <c r="AH528" t="str">
        <f t="shared" si="156"/>
        <v/>
      </c>
      <c r="AI528" t="str">
        <f>IF(AH528&gt;"",VLOOKUP(AH528,'MAATREGELEN TBV BESTEK '!$A$3:$N$34,11,FALSE),"")</f>
        <v/>
      </c>
      <c r="AJ528" t="str">
        <f>IF(AH528&gt;"",VLOOKUP(AH528,'MAATREGELEN TBV BESTEK '!$A$3:$N$34,13,FALSE),"")</f>
        <v/>
      </c>
      <c r="AK528" t="str">
        <f>IF(AH528&gt;"",VLOOKUP(AH528,'MAATREGELEN TBV BESTEK '!$A$3:$N$34,14,FALSE),"")</f>
        <v/>
      </c>
    </row>
    <row r="529" spans="1:37" ht="12" customHeight="1">
      <c r="A529" s="49">
        <v>231057.77799999999</v>
      </c>
      <c r="B529" s="49">
        <v>430878.55699999997</v>
      </c>
      <c r="C529" t="s">
        <v>3449</v>
      </c>
      <c r="D529" t="s">
        <v>4563</v>
      </c>
      <c r="E529">
        <v>4</v>
      </c>
      <c r="F529" t="s">
        <v>5915</v>
      </c>
      <c r="G529" t="s">
        <v>4314</v>
      </c>
      <c r="H529" s="64" t="s">
        <v>3448</v>
      </c>
      <c r="J529">
        <f t="shared" si="157"/>
        <v>1</v>
      </c>
      <c r="K529" t="str">
        <f t="shared" si="158"/>
        <v/>
      </c>
      <c r="L529" t="str">
        <f t="shared" si="154"/>
        <v/>
      </c>
      <c r="M529">
        <f t="shared" si="159"/>
        <v>231057.77799999999</v>
      </c>
      <c r="N529">
        <f t="shared" si="160"/>
        <v>430878.55699999997</v>
      </c>
      <c r="O529" t="str">
        <f t="shared" si="161"/>
        <v>wit rondje</v>
      </c>
      <c r="P529" t="str">
        <f t="shared" si="162"/>
        <v>DIN00360</v>
      </c>
      <c r="Q529" t="str">
        <f t="shared" si="170"/>
        <v>Lph 4</v>
      </c>
      <c r="R529" t="str">
        <f t="shared" si="155"/>
        <v/>
      </c>
      <c r="T529" t="str">
        <f t="shared" si="163"/>
        <v>DINXPERLO</v>
      </c>
      <c r="U529" t="str">
        <f t="shared" si="164"/>
        <v>Emmastraat</v>
      </c>
      <c r="V529" s="62" t="str">
        <f t="shared" si="165"/>
        <v>DIN00360</v>
      </c>
      <c r="W529" s="15" t="e">
        <f>IF(J529,#REF!,"")</f>
        <v>#REF!</v>
      </c>
      <c r="X529" s="15" t="e">
        <f>IF(J529,#REF!,"")</f>
        <v>#REF!</v>
      </c>
      <c r="Y529" s="62" t="str">
        <f t="shared" si="166"/>
        <v xml:space="preserve"> </v>
      </c>
      <c r="AA529" s="69"/>
      <c r="AB529" s="90">
        <v>4</v>
      </c>
      <c r="AC529" s="5" t="s">
        <v>2591</v>
      </c>
      <c r="AD529" s="90" t="str">
        <f t="shared" si="167"/>
        <v/>
      </c>
      <c r="AE529" s="90" t="str">
        <f t="shared" si="168"/>
        <v/>
      </c>
      <c r="AF529" t="str">
        <f t="shared" si="169"/>
        <v/>
      </c>
      <c r="AH529" t="str">
        <f t="shared" si="156"/>
        <v/>
      </c>
      <c r="AI529" t="str">
        <f>IF(AH529&gt;"",VLOOKUP(AH529,'MAATREGELEN TBV BESTEK '!$A$3:$N$34,11,FALSE),"")</f>
        <v/>
      </c>
      <c r="AJ529" t="str">
        <f>IF(AH529&gt;"",VLOOKUP(AH529,'MAATREGELEN TBV BESTEK '!$A$3:$N$34,13,FALSE),"")</f>
        <v/>
      </c>
      <c r="AK529" t="str">
        <f>IF(AH529&gt;"",VLOOKUP(AH529,'MAATREGELEN TBV BESTEK '!$A$3:$N$34,14,FALSE),"")</f>
        <v/>
      </c>
    </row>
    <row r="530" spans="1:37" ht="12" customHeight="1">
      <c r="A530" s="49">
        <v>231083.799</v>
      </c>
      <c r="B530" s="49">
        <v>430881.875</v>
      </c>
      <c r="C530" t="s">
        <v>3450</v>
      </c>
      <c r="D530" t="s">
        <v>4563</v>
      </c>
      <c r="E530">
        <v>4</v>
      </c>
      <c r="F530" t="s">
        <v>5915</v>
      </c>
      <c r="G530" t="s">
        <v>4314</v>
      </c>
      <c r="H530" s="64" t="s">
        <v>3448</v>
      </c>
      <c r="J530">
        <f t="shared" si="157"/>
        <v>1</v>
      </c>
      <c r="K530" t="str">
        <f t="shared" si="158"/>
        <v/>
      </c>
      <c r="L530" t="str">
        <f t="shared" si="154"/>
        <v/>
      </c>
      <c r="M530">
        <f t="shared" si="159"/>
        <v>231083.799</v>
      </c>
      <c r="N530">
        <f t="shared" si="160"/>
        <v>430881.875</v>
      </c>
      <c r="O530" t="str">
        <f t="shared" si="161"/>
        <v>wit rondje</v>
      </c>
      <c r="P530" t="str">
        <f t="shared" si="162"/>
        <v>DIN00361</v>
      </c>
      <c r="Q530" t="str">
        <f t="shared" si="170"/>
        <v>Lph 4</v>
      </c>
      <c r="R530" t="str">
        <f t="shared" si="155"/>
        <v/>
      </c>
      <c r="T530" t="str">
        <f t="shared" si="163"/>
        <v>DINXPERLO</v>
      </c>
      <c r="U530" t="str">
        <f t="shared" si="164"/>
        <v>Emmastraat</v>
      </c>
      <c r="V530" s="62" t="str">
        <f t="shared" si="165"/>
        <v>DIN00361</v>
      </c>
      <c r="W530" s="15" t="e">
        <f>IF(J530,#REF!,"")</f>
        <v>#REF!</v>
      </c>
      <c r="X530" s="15" t="e">
        <f>IF(J530,#REF!,"")</f>
        <v>#REF!</v>
      </c>
      <c r="Y530" s="62" t="str">
        <f t="shared" si="166"/>
        <v xml:space="preserve"> </v>
      </c>
      <c r="AA530" s="69"/>
      <c r="AB530" s="90">
        <v>4</v>
      </c>
      <c r="AC530" s="5" t="s">
        <v>2591</v>
      </c>
      <c r="AD530" s="90" t="str">
        <f t="shared" si="167"/>
        <v/>
      </c>
      <c r="AE530" s="90" t="str">
        <f t="shared" si="168"/>
        <v/>
      </c>
      <c r="AF530" t="str">
        <f t="shared" si="169"/>
        <v/>
      </c>
      <c r="AH530" t="str">
        <f t="shared" si="156"/>
        <v/>
      </c>
      <c r="AI530" t="str">
        <f>IF(AH530&gt;"",VLOOKUP(AH530,'MAATREGELEN TBV BESTEK '!$A$3:$N$34,11,FALSE),"")</f>
        <v/>
      </c>
      <c r="AJ530" t="str">
        <f>IF(AH530&gt;"",VLOOKUP(AH530,'MAATREGELEN TBV BESTEK '!$A$3:$N$34,13,FALSE),"")</f>
        <v/>
      </c>
      <c r="AK530" t="str">
        <f>IF(AH530&gt;"",VLOOKUP(AH530,'MAATREGELEN TBV BESTEK '!$A$3:$N$34,14,FALSE),"")</f>
        <v/>
      </c>
    </row>
    <row r="531" spans="1:37" ht="12" customHeight="1">
      <c r="A531" s="49">
        <v>231109.40599999999</v>
      </c>
      <c r="B531" s="49">
        <v>430880.94199999998</v>
      </c>
      <c r="C531" t="s">
        <v>3452</v>
      </c>
      <c r="D531" t="s">
        <v>4563</v>
      </c>
      <c r="E531">
        <v>4</v>
      </c>
      <c r="F531" t="s">
        <v>5915</v>
      </c>
      <c r="G531" t="s">
        <v>4314</v>
      </c>
      <c r="H531" s="64" t="s">
        <v>3448</v>
      </c>
      <c r="J531">
        <f t="shared" si="157"/>
        <v>1</v>
      </c>
      <c r="K531" t="str">
        <f t="shared" si="158"/>
        <v/>
      </c>
      <c r="L531" t="str">
        <f t="shared" si="154"/>
        <v/>
      </c>
      <c r="M531">
        <f t="shared" si="159"/>
        <v>231109.40599999999</v>
      </c>
      <c r="N531">
        <f t="shared" si="160"/>
        <v>430880.94199999998</v>
      </c>
      <c r="O531" t="str">
        <f t="shared" si="161"/>
        <v>wit rondje</v>
      </c>
      <c r="P531" t="str">
        <f t="shared" si="162"/>
        <v>DIN00362</v>
      </c>
      <c r="Q531" t="str">
        <f t="shared" si="170"/>
        <v>Lph 4</v>
      </c>
      <c r="R531" t="str">
        <f t="shared" si="155"/>
        <v/>
      </c>
      <c r="T531" t="str">
        <f t="shared" si="163"/>
        <v>DINXPERLO</v>
      </c>
      <c r="U531" t="str">
        <f t="shared" si="164"/>
        <v>Emmastraat</v>
      </c>
      <c r="V531" s="62" t="str">
        <f t="shared" si="165"/>
        <v>DIN00362</v>
      </c>
      <c r="W531" s="15" t="e">
        <f>IF(J531,#REF!,"")</f>
        <v>#REF!</v>
      </c>
      <c r="X531" s="15" t="e">
        <f>IF(J531,#REF!,"")</f>
        <v>#REF!</v>
      </c>
      <c r="Y531" s="62" t="str">
        <f t="shared" si="166"/>
        <v xml:space="preserve"> </v>
      </c>
      <c r="AA531" s="69"/>
      <c r="AB531" s="90">
        <v>4</v>
      </c>
      <c r="AC531" s="5" t="s">
        <v>2591</v>
      </c>
      <c r="AD531" s="90" t="str">
        <f t="shared" si="167"/>
        <v/>
      </c>
      <c r="AE531" s="90" t="str">
        <f t="shared" si="168"/>
        <v/>
      </c>
      <c r="AF531" t="str">
        <f t="shared" si="169"/>
        <v/>
      </c>
      <c r="AH531" t="str">
        <f t="shared" si="156"/>
        <v/>
      </c>
      <c r="AI531" t="str">
        <f>IF(AH531&gt;"",VLOOKUP(AH531,'MAATREGELEN TBV BESTEK '!$A$3:$N$34,11,FALSE),"")</f>
        <v/>
      </c>
      <c r="AJ531" t="str">
        <f>IF(AH531&gt;"",VLOOKUP(AH531,'MAATREGELEN TBV BESTEK '!$A$3:$N$34,13,FALSE),"")</f>
        <v/>
      </c>
      <c r="AK531" t="str">
        <f>IF(AH531&gt;"",VLOOKUP(AH531,'MAATREGELEN TBV BESTEK '!$A$3:$N$34,14,FALSE),"")</f>
        <v/>
      </c>
    </row>
    <row r="532" spans="1:37" ht="12" customHeight="1">
      <c r="A532" s="49">
        <v>231133.872</v>
      </c>
      <c r="B532" s="49">
        <v>430878.97200000001</v>
      </c>
      <c r="C532" t="s">
        <v>3453</v>
      </c>
      <c r="D532" t="s">
        <v>4563</v>
      </c>
      <c r="E532">
        <v>4</v>
      </c>
      <c r="F532" t="s">
        <v>5915</v>
      </c>
      <c r="G532" t="s">
        <v>4314</v>
      </c>
      <c r="H532" s="64" t="s">
        <v>3448</v>
      </c>
      <c r="J532">
        <f t="shared" si="157"/>
        <v>1</v>
      </c>
      <c r="K532" t="str">
        <f t="shared" si="158"/>
        <v/>
      </c>
      <c r="L532" t="str">
        <f t="shared" si="154"/>
        <v/>
      </c>
      <c r="M532">
        <f t="shared" si="159"/>
        <v>231133.872</v>
      </c>
      <c r="N532">
        <f t="shared" si="160"/>
        <v>430878.97200000001</v>
      </c>
      <c r="O532" t="str">
        <f t="shared" si="161"/>
        <v>wit rondje</v>
      </c>
      <c r="P532" t="str">
        <f t="shared" si="162"/>
        <v>DIN00363</v>
      </c>
      <c r="Q532" t="str">
        <f t="shared" si="170"/>
        <v>Lph 4</v>
      </c>
      <c r="R532" t="str">
        <f t="shared" si="155"/>
        <v/>
      </c>
      <c r="T532" t="str">
        <f t="shared" si="163"/>
        <v>DINXPERLO</v>
      </c>
      <c r="U532" t="str">
        <f t="shared" si="164"/>
        <v>Emmastraat</v>
      </c>
      <c r="V532" s="62" t="str">
        <f t="shared" si="165"/>
        <v>DIN00363</v>
      </c>
      <c r="W532" s="15" t="e">
        <f>IF(J532,#REF!,"")</f>
        <v>#REF!</v>
      </c>
      <c r="X532" s="15" t="e">
        <f>IF(J532,#REF!,"")</f>
        <v>#REF!</v>
      </c>
      <c r="Y532" s="62" t="str">
        <f t="shared" si="166"/>
        <v xml:space="preserve"> </v>
      </c>
      <c r="AA532" s="69"/>
      <c r="AB532" s="90">
        <v>4</v>
      </c>
      <c r="AC532" s="5" t="s">
        <v>2591</v>
      </c>
      <c r="AD532" s="90" t="str">
        <f t="shared" si="167"/>
        <v/>
      </c>
      <c r="AE532" s="90" t="str">
        <f t="shared" si="168"/>
        <v/>
      </c>
      <c r="AF532" t="str">
        <f t="shared" si="169"/>
        <v/>
      </c>
      <c r="AH532" t="str">
        <f t="shared" si="156"/>
        <v/>
      </c>
      <c r="AI532" t="str">
        <f>IF(AH532&gt;"",VLOOKUP(AH532,'MAATREGELEN TBV BESTEK '!$A$3:$N$34,11,FALSE),"")</f>
        <v/>
      </c>
      <c r="AJ532" t="str">
        <f>IF(AH532&gt;"",VLOOKUP(AH532,'MAATREGELEN TBV BESTEK '!$A$3:$N$34,13,FALSE),"")</f>
        <v/>
      </c>
      <c r="AK532" t="str">
        <f>IF(AH532&gt;"",VLOOKUP(AH532,'MAATREGELEN TBV BESTEK '!$A$3:$N$34,14,FALSE),"")</f>
        <v/>
      </c>
    </row>
    <row r="533" spans="1:37" ht="12" customHeight="1">
      <c r="A533" s="49">
        <v>231165.69899999999</v>
      </c>
      <c r="B533" s="49">
        <v>430886.74699999997</v>
      </c>
      <c r="C533" t="s">
        <v>3451</v>
      </c>
      <c r="D533" t="s">
        <v>4563</v>
      </c>
      <c r="E533">
        <v>4</v>
      </c>
      <c r="F533" t="s">
        <v>5915</v>
      </c>
      <c r="G533" t="s">
        <v>4314</v>
      </c>
      <c r="H533" s="64" t="s">
        <v>3448</v>
      </c>
      <c r="J533">
        <f t="shared" si="157"/>
        <v>1</v>
      </c>
      <c r="K533" t="str">
        <f t="shared" si="158"/>
        <v/>
      </c>
      <c r="L533" t="str">
        <f t="shared" si="154"/>
        <v/>
      </c>
      <c r="M533">
        <f t="shared" si="159"/>
        <v>231165.69899999999</v>
      </c>
      <c r="N533">
        <f t="shared" si="160"/>
        <v>430886.74699999997</v>
      </c>
      <c r="O533" t="str">
        <f t="shared" si="161"/>
        <v>wit rondje</v>
      </c>
      <c r="P533" t="str">
        <f t="shared" si="162"/>
        <v>DIN00364</v>
      </c>
      <c r="Q533" t="str">
        <f t="shared" si="170"/>
        <v>Lph 4</v>
      </c>
      <c r="R533" t="str">
        <f t="shared" si="155"/>
        <v/>
      </c>
      <c r="T533" t="str">
        <f t="shared" si="163"/>
        <v>DINXPERLO</v>
      </c>
      <c r="U533" t="str">
        <f t="shared" si="164"/>
        <v>Emmastraat</v>
      </c>
      <c r="V533" s="62" t="str">
        <f t="shared" si="165"/>
        <v>DIN00364</v>
      </c>
      <c r="W533" s="15" t="e">
        <f>IF(J533,#REF!,"")</f>
        <v>#REF!</v>
      </c>
      <c r="X533" s="15" t="e">
        <f>IF(J533,#REF!,"")</f>
        <v>#REF!</v>
      </c>
      <c r="Y533" s="62" t="str">
        <f t="shared" si="166"/>
        <v xml:space="preserve"> </v>
      </c>
      <c r="AA533" s="69"/>
      <c r="AB533" s="90">
        <v>4</v>
      </c>
      <c r="AC533" s="5" t="s">
        <v>2591</v>
      </c>
      <c r="AD533" s="90" t="str">
        <f t="shared" si="167"/>
        <v/>
      </c>
      <c r="AE533" s="90" t="str">
        <f t="shared" si="168"/>
        <v/>
      </c>
      <c r="AF533" t="str">
        <f t="shared" si="169"/>
        <v/>
      </c>
      <c r="AH533" t="str">
        <f t="shared" si="156"/>
        <v/>
      </c>
      <c r="AI533" t="str">
        <f>IF(AH533&gt;"",VLOOKUP(AH533,'MAATREGELEN TBV BESTEK '!$A$3:$N$34,11,FALSE),"")</f>
        <v/>
      </c>
      <c r="AJ533" t="str">
        <f>IF(AH533&gt;"",VLOOKUP(AH533,'MAATREGELEN TBV BESTEK '!$A$3:$N$34,13,FALSE),"")</f>
        <v/>
      </c>
      <c r="AK533" t="str">
        <f>IF(AH533&gt;"",VLOOKUP(AH533,'MAATREGELEN TBV BESTEK '!$A$3:$N$34,14,FALSE),"")</f>
        <v/>
      </c>
    </row>
    <row r="534" spans="1:37" ht="12" customHeight="1">
      <c r="A534" s="49">
        <v>231058.74400000001</v>
      </c>
      <c r="B534" s="49">
        <v>430824.78499999997</v>
      </c>
      <c r="C534" t="s">
        <v>3457</v>
      </c>
      <c r="D534" t="s">
        <v>4563</v>
      </c>
      <c r="E534">
        <v>3</v>
      </c>
      <c r="F534" t="s">
        <v>5915</v>
      </c>
      <c r="G534" t="s">
        <v>4314</v>
      </c>
      <c r="H534" s="64" t="s">
        <v>3448</v>
      </c>
      <c r="J534">
        <f t="shared" si="157"/>
        <v>1</v>
      </c>
      <c r="K534" t="str">
        <f t="shared" si="158"/>
        <v/>
      </c>
      <c r="L534" t="str">
        <f t="shared" si="154"/>
        <v/>
      </c>
      <c r="M534">
        <f t="shared" si="159"/>
        <v>231058.74400000001</v>
      </c>
      <c r="N534">
        <f t="shared" si="160"/>
        <v>430824.78499999997</v>
      </c>
      <c r="O534" t="str">
        <f t="shared" si="161"/>
        <v>wit rondje</v>
      </c>
      <c r="P534" t="str">
        <f t="shared" si="162"/>
        <v>DIN00689</v>
      </c>
      <c r="Q534" t="str">
        <f t="shared" si="170"/>
        <v>Lph 3</v>
      </c>
      <c r="R534" t="str">
        <f t="shared" si="155"/>
        <v/>
      </c>
      <c r="T534" t="str">
        <f t="shared" si="163"/>
        <v>DINXPERLO</v>
      </c>
      <c r="U534" t="str">
        <f t="shared" si="164"/>
        <v>Emmastraat</v>
      </c>
      <c r="V534" s="62" t="str">
        <f t="shared" si="165"/>
        <v>DIN00689</v>
      </c>
      <c r="W534" s="15" t="e">
        <f>IF(J534,#REF!,"")</f>
        <v>#REF!</v>
      </c>
      <c r="X534" s="15" t="e">
        <f>IF(J534,#REF!,"")</f>
        <v>#REF!</v>
      </c>
      <c r="Y534" s="62" t="str">
        <f t="shared" si="166"/>
        <v xml:space="preserve"> </v>
      </c>
      <c r="AA534" s="69"/>
      <c r="AB534" s="90">
        <v>3</v>
      </c>
      <c r="AC534" s="5" t="s">
        <v>3455</v>
      </c>
      <c r="AD534" s="90" t="str">
        <f t="shared" si="167"/>
        <v/>
      </c>
      <c r="AE534" s="90" t="str">
        <f t="shared" si="168"/>
        <v/>
      </c>
      <c r="AF534" t="str">
        <f t="shared" si="169"/>
        <v/>
      </c>
      <c r="AH534" t="str">
        <f t="shared" si="156"/>
        <v/>
      </c>
      <c r="AI534" t="str">
        <f>IF(AH534&gt;"",VLOOKUP(AH534,'MAATREGELEN TBV BESTEK '!$A$3:$N$34,11,FALSE),"")</f>
        <v/>
      </c>
      <c r="AJ534" t="str">
        <f>IF(AH534&gt;"",VLOOKUP(AH534,'MAATREGELEN TBV BESTEK '!$A$3:$N$34,13,FALSE),"")</f>
        <v/>
      </c>
      <c r="AK534" t="str">
        <f>IF(AH534&gt;"",VLOOKUP(AH534,'MAATREGELEN TBV BESTEK '!$A$3:$N$34,14,FALSE),"")</f>
        <v/>
      </c>
    </row>
    <row r="535" spans="1:37" ht="12" customHeight="1">
      <c r="A535" s="49">
        <v>231043.989</v>
      </c>
      <c r="B535" s="49">
        <v>430826.61800000002</v>
      </c>
      <c r="C535" t="s">
        <v>3458</v>
      </c>
      <c r="D535" t="s">
        <v>4563</v>
      </c>
      <c r="E535">
        <v>3</v>
      </c>
      <c r="F535" t="s">
        <v>5915</v>
      </c>
      <c r="G535" t="s">
        <v>4314</v>
      </c>
      <c r="H535" s="64" t="s">
        <v>3448</v>
      </c>
      <c r="J535">
        <f t="shared" si="157"/>
        <v>1</v>
      </c>
      <c r="K535" t="str">
        <f t="shared" si="158"/>
        <v/>
      </c>
      <c r="L535" t="str">
        <f t="shared" si="154"/>
        <v/>
      </c>
      <c r="M535">
        <f t="shared" si="159"/>
        <v>231043.989</v>
      </c>
      <c r="N535">
        <f t="shared" si="160"/>
        <v>430826.61800000002</v>
      </c>
      <c r="O535" t="str">
        <f t="shared" si="161"/>
        <v>wit rondje</v>
      </c>
      <c r="P535" t="str">
        <f t="shared" si="162"/>
        <v>DIN00699</v>
      </c>
      <c r="Q535" t="str">
        <f t="shared" si="170"/>
        <v>Lph 3</v>
      </c>
      <c r="R535" t="str">
        <f t="shared" si="155"/>
        <v/>
      </c>
      <c r="T535" t="str">
        <f t="shared" si="163"/>
        <v>DINXPERLO</v>
      </c>
      <c r="U535" t="str">
        <f t="shared" si="164"/>
        <v>Emmastraat</v>
      </c>
      <c r="V535" s="62" t="str">
        <f t="shared" si="165"/>
        <v>DIN00699</v>
      </c>
      <c r="W535" s="15" t="e">
        <f>IF(J535,#REF!,"")</f>
        <v>#REF!</v>
      </c>
      <c r="X535" s="15" t="e">
        <f>IF(J535,#REF!,"")</f>
        <v>#REF!</v>
      </c>
      <c r="Y535" s="62" t="str">
        <f t="shared" si="166"/>
        <v xml:space="preserve"> </v>
      </c>
      <c r="AA535" s="69"/>
      <c r="AB535" s="90">
        <v>3</v>
      </c>
      <c r="AC535" s="5" t="s">
        <v>3455</v>
      </c>
      <c r="AD535" s="90" t="str">
        <f t="shared" si="167"/>
        <v/>
      </c>
      <c r="AE535" s="90" t="str">
        <f t="shared" si="168"/>
        <v/>
      </c>
      <c r="AF535" t="str">
        <f t="shared" si="169"/>
        <v/>
      </c>
      <c r="AH535" t="str">
        <f t="shared" si="156"/>
        <v/>
      </c>
      <c r="AI535" t="str">
        <f>IF(AH535&gt;"",VLOOKUP(AH535,'MAATREGELEN TBV BESTEK '!$A$3:$N$34,11,FALSE),"")</f>
        <v/>
      </c>
      <c r="AJ535" t="str">
        <f>IF(AH535&gt;"",VLOOKUP(AH535,'MAATREGELEN TBV BESTEK '!$A$3:$N$34,13,FALSE),"")</f>
        <v/>
      </c>
      <c r="AK535" t="str">
        <f>IF(AH535&gt;"",VLOOKUP(AH535,'MAATREGELEN TBV BESTEK '!$A$3:$N$34,14,FALSE),"")</f>
        <v/>
      </c>
    </row>
    <row r="536" spans="1:37" ht="12" customHeight="1">
      <c r="A536" s="49">
        <v>231043.886</v>
      </c>
      <c r="B536" s="49">
        <v>430846.41899999999</v>
      </c>
      <c r="C536" t="s">
        <v>3459</v>
      </c>
      <c r="D536" t="s">
        <v>4563</v>
      </c>
      <c r="E536">
        <v>3</v>
      </c>
      <c r="F536" t="s">
        <v>5915</v>
      </c>
      <c r="G536" t="s">
        <v>4314</v>
      </c>
      <c r="H536" s="64" t="s">
        <v>3448</v>
      </c>
      <c r="J536">
        <f t="shared" si="157"/>
        <v>1</v>
      </c>
      <c r="K536" t="str">
        <f t="shared" si="158"/>
        <v/>
      </c>
      <c r="L536" t="str">
        <f t="shared" si="154"/>
        <v/>
      </c>
      <c r="M536">
        <f t="shared" si="159"/>
        <v>231043.886</v>
      </c>
      <c r="N536">
        <f t="shared" si="160"/>
        <v>430846.41899999999</v>
      </c>
      <c r="O536" t="str">
        <f t="shared" si="161"/>
        <v>wit rondje</v>
      </c>
      <c r="P536" t="str">
        <f t="shared" si="162"/>
        <v>DIN01485</v>
      </c>
      <c r="Q536" t="str">
        <f t="shared" si="170"/>
        <v>Lph 3</v>
      </c>
      <c r="R536" t="str">
        <f t="shared" si="155"/>
        <v/>
      </c>
      <c r="T536" t="str">
        <f t="shared" si="163"/>
        <v>DINXPERLO</v>
      </c>
      <c r="U536" t="str">
        <f t="shared" si="164"/>
        <v>Emmastraat</v>
      </c>
      <c r="V536" s="62" t="str">
        <f t="shared" si="165"/>
        <v>DIN01485</v>
      </c>
      <c r="W536" s="15" t="e">
        <f>IF(J536,#REF!,"")</f>
        <v>#REF!</v>
      </c>
      <c r="X536" s="15" t="e">
        <f>IF(J536,#REF!,"")</f>
        <v>#REF!</v>
      </c>
      <c r="Y536" s="62" t="str">
        <f t="shared" si="166"/>
        <v xml:space="preserve"> </v>
      </c>
      <c r="AA536" s="69"/>
      <c r="AB536" s="90">
        <v>3</v>
      </c>
      <c r="AC536" s="5" t="s">
        <v>3455</v>
      </c>
      <c r="AD536" s="90" t="str">
        <f t="shared" si="167"/>
        <v/>
      </c>
      <c r="AE536" s="90" t="str">
        <f t="shared" si="168"/>
        <v/>
      </c>
      <c r="AF536" t="str">
        <f t="shared" si="169"/>
        <v/>
      </c>
      <c r="AH536" t="str">
        <f t="shared" si="156"/>
        <v/>
      </c>
      <c r="AI536" t="str">
        <f>IF(AH536&gt;"",VLOOKUP(AH536,'MAATREGELEN TBV BESTEK '!$A$3:$N$34,11,FALSE),"")</f>
        <v/>
      </c>
      <c r="AJ536" t="str">
        <f>IF(AH536&gt;"",VLOOKUP(AH536,'MAATREGELEN TBV BESTEK '!$A$3:$N$34,13,FALSE),"")</f>
        <v/>
      </c>
      <c r="AK536" t="str">
        <f>IF(AH536&gt;"",VLOOKUP(AH536,'MAATREGELEN TBV BESTEK '!$A$3:$N$34,14,FALSE),"")</f>
        <v/>
      </c>
    </row>
    <row r="537" spans="1:37" ht="12" customHeight="1">
      <c r="A537" s="49">
        <v>231060.05799999999</v>
      </c>
      <c r="B537" s="49">
        <v>430836.26</v>
      </c>
      <c r="C537" t="s">
        <v>3460</v>
      </c>
      <c r="D537" t="s">
        <v>4563</v>
      </c>
      <c r="E537">
        <v>3</v>
      </c>
      <c r="F537" t="s">
        <v>5915</v>
      </c>
      <c r="G537" t="s">
        <v>4314</v>
      </c>
      <c r="H537" s="64" t="s">
        <v>3448</v>
      </c>
      <c r="J537">
        <f t="shared" si="157"/>
        <v>1</v>
      </c>
      <c r="K537" t="str">
        <f t="shared" si="158"/>
        <v/>
      </c>
      <c r="L537" t="str">
        <f t="shared" si="154"/>
        <v/>
      </c>
      <c r="M537">
        <f t="shared" si="159"/>
        <v>231060.05799999999</v>
      </c>
      <c r="N537">
        <f t="shared" si="160"/>
        <v>430836.26</v>
      </c>
      <c r="O537" t="str">
        <f t="shared" si="161"/>
        <v>wit rondje</v>
      </c>
      <c r="P537" t="str">
        <f t="shared" si="162"/>
        <v>DIN01486</v>
      </c>
      <c r="Q537" t="str">
        <f t="shared" si="170"/>
        <v>Lph 3</v>
      </c>
      <c r="R537" t="str">
        <f t="shared" si="155"/>
        <v/>
      </c>
      <c r="T537" t="str">
        <f t="shared" si="163"/>
        <v>DINXPERLO</v>
      </c>
      <c r="U537" t="str">
        <f t="shared" si="164"/>
        <v>Emmastraat</v>
      </c>
      <c r="V537" s="62" t="str">
        <f t="shared" si="165"/>
        <v>DIN01486</v>
      </c>
      <c r="W537" s="15" t="e">
        <f>IF(J537,#REF!,"")</f>
        <v>#REF!</v>
      </c>
      <c r="X537" s="15" t="e">
        <f>IF(J537,#REF!,"")</f>
        <v>#REF!</v>
      </c>
      <c r="Y537" s="62" t="str">
        <f t="shared" si="166"/>
        <v xml:space="preserve"> </v>
      </c>
      <c r="AA537" s="69"/>
      <c r="AB537" s="90">
        <v>3</v>
      </c>
      <c r="AC537" s="5" t="s">
        <v>3455</v>
      </c>
      <c r="AD537" s="90" t="str">
        <f t="shared" si="167"/>
        <v/>
      </c>
      <c r="AE537" s="90" t="str">
        <f t="shared" si="168"/>
        <v/>
      </c>
      <c r="AF537" t="str">
        <f t="shared" si="169"/>
        <v/>
      </c>
      <c r="AH537" t="str">
        <f t="shared" si="156"/>
        <v/>
      </c>
      <c r="AI537" t="str">
        <f>IF(AH537&gt;"",VLOOKUP(AH537,'MAATREGELEN TBV BESTEK '!$A$3:$N$34,11,FALSE),"")</f>
        <v/>
      </c>
      <c r="AJ537" t="str">
        <f>IF(AH537&gt;"",VLOOKUP(AH537,'MAATREGELEN TBV BESTEK '!$A$3:$N$34,13,FALSE),"")</f>
        <v/>
      </c>
      <c r="AK537" t="str">
        <f>IF(AH537&gt;"",VLOOKUP(AH537,'MAATREGELEN TBV BESTEK '!$A$3:$N$34,14,FALSE),"")</f>
        <v/>
      </c>
    </row>
    <row r="538" spans="1:37" ht="12" customHeight="1">
      <c r="A538" s="49">
        <v>231075.92</v>
      </c>
      <c r="B538" s="49">
        <v>430818.739</v>
      </c>
      <c r="C538" t="s">
        <v>3461</v>
      </c>
      <c r="D538" t="s">
        <v>4563</v>
      </c>
      <c r="E538">
        <v>3</v>
      </c>
      <c r="F538" t="s">
        <v>5915</v>
      </c>
      <c r="G538" t="s">
        <v>4314</v>
      </c>
      <c r="H538" s="64" t="s">
        <v>3448</v>
      </c>
      <c r="J538">
        <f t="shared" si="157"/>
        <v>1</v>
      </c>
      <c r="K538" t="str">
        <f t="shared" si="158"/>
        <v/>
      </c>
      <c r="L538" t="str">
        <f t="shared" si="154"/>
        <v/>
      </c>
      <c r="M538">
        <f t="shared" si="159"/>
        <v>231075.92</v>
      </c>
      <c r="N538">
        <f t="shared" si="160"/>
        <v>430818.739</v>
      </c>
      <c r="O538" t="str">
        <f t="shared" si="161"/>
        <v>wit rondje</v>
      </c>
      <c r="P538" t="str">
        <f t="shared" si="162"/>
        <v>DIN01487</v>
      </c>
      <c r="Q538" t="str">
        <f t="shared" si="170"/>
        <v>Lph 3</v>
      </c>
      <c r="R538" t="str">
        <f t="shared" si="155"/>
        <v/>
      </c>
      <c r="T538" t="str">
        <f t="shared" si="163"/>
        <v>DINXPERLO</v>
      </c>
      <c r="U538" t="str">
        <f t="shared" si="164"/>
        <v>Emmastraat</v>
      </c>
      <c r="V538" s="62" t="str">
        <f t="shared" si="165"/>
        <v>DIN01487</v>
      </c>
      <c r="W538" s="15" t="e">
        <f>IF(J538,#REF!,"")</f>
        <v>#REF!</v>
      </c>
      <c r="X538" s="15" t="e">
        <f>IF(J538,#REF!,"")</f>
        <v>#REF!</v>
      </c>
      <c r="Y538" s="62" t="str">
        <f t="shared" si="166"/>
        <v xml:space="preserve"> </v>
      </c>
      <c r="AA538" s="69"/>
      <c r="AB538" s="90">
        <v>3</v>
      </c>
      <c r="AC538" s="5" t="s">
        <v>3455</v>
      </c>
      <c r="AD538" s="90" t="str">
        <f t="shared" si="167"/>
        <v/>
      </c>
      <c r="AE538" s="90" t="str">
        <f t="shared" si="168"/>
        <v/>
      </c>
      <c r="AF538" t="str">
        <f t="shared" si="169"/>
        <v/>
      </c>
      <c r="AH538" t="str">
        <f t="shared" si="156"/>
        <v/>
      </c>
      <c r="AI538" t="str">
        <f>IF(AH538&gt;"",VLOOKUP(AH538,'MAATREGELEN TBV BESTEK '!$A$3:$N$34,11,FALSE),"")</f>
        <v/>
      </c>
      <c r="AJ538" t="str">
        <f>IF(AH538&gt;"",VLOOKUP(AH538,'MAATREGELEN TBV BESTEK '!$A$3:$N$34,13,FALSE),"")</f>
        <v/>
      </c>
      <c r="AK538" t="str">
        <f>IF(AH538&gt;"",VLOOKUP(AH538,'MAATREGELEN TBV BESTEK '!$A$3:$N$34,14,FALSE),"")</f>
        <v/>
      </c>
    </row>
    <row r="539" spans="1:37" ht="12" customHeight="1">
      <c r="A539" s="49">
        <v>231085.769</v>
      </c>
      <c r="B539" s="49">
        <v>430839.78399999999</v>
      </c>
      <c r="C539" t="s">
        <v>3462</v>
      </c>
      <c r="D539" t="s">
        <v>4563</v>
      </c>
      <c r="E539">
        <v>3</v>
      </c>
      <c r="F539" t="s">
        <v>5915</v>
      </c>
      <c r="G539" t="s">
        <v>4314</v>
      </c>
      <c r="H539" s="64" t="s">
        <v>3448</v>
      </c>
      <c r="J539">
        <f t="shared" si="157"/>
        <v>1</v>
      </c>
      <c r="K539" t="str">
        <f t="shared" si="158"/>
        <v/>
      </c>
      <c r="L539" t="str">
        <f t="shared" si="154"/>
        <v/>
      </c>
      <c r="M539">
        <f t="shared" si="159"/>
        <v>231085.769</v>
      </c>
      <c r="N539">
        <f t="shared" si="160"/>
        <v>430839.78399999999</v>
      </c>
      <c r="O539" t="str">
        <f t="shared" si="161"/>
        <v>wit rondje</v>
      </c>
      <c r="P539" t="str">
        <f t="shared" si="162"/>
        <v>DIN01488</v>
      </c>
      <c r="Q539" t="str">
        <f t="shared" si="170"/>
        <v>Lph 3</v>
      </c>
      <c r="R539" t="str">
        <f t="shared" si="155"/>
        <v/>
      </c>
      <c r="T539" t="str">
        <f t="shared" si="163"/>
        <v>DINXPERLO</v>
      </c>
      <c r="U539" t="str">
        <f t="shared" si="164"/>
        <v>Emmastraat</v>
      </c>
      <c r="V539" s="62" t="str">
        <f t="shared" si="165"/>
        <v>DIN01488</v>
      </c>
      <c r="W539" s="15" t="e">
        <f>IF(J539,#REF!,"")</f>
        <v>#REF!</v>
      </c>
      <c r="X539" s="15" t="e">
        <f>IF(J539,#REF!,"")</f>
        <v>#REF!</v>
      </c>
      <c r="Y539" s="62" t="str">
        <f t="shared" si="166"/>
        <v xml:space="preserve"> </v>
      </c>
      <c r="AA539" s="69"/>
      <c r="AB539" s="90">
        <v>3</v>
      </c>
      <c r="AC539" s="5" t="s">
        <v>3455</v>
      </c>
      <c r="AD539" s="90" t="str">
        <f t="shared" si="167"/>
        <v/>
      </c>
      <c r="AE539" s="90" t="str">
        <f t="shared" si="168"/>
        <v/>
      </c>
      <c r="AF539" t="str">
        <f t="shared" si="169"/>
        <v/>
      </c>
      <c r="AH539" t="str">
        <f t="shared" si="156"/>
        <v/>
      </c>
      <c r="AI539" t="str">
        <f>IF(AH539&gt;"",VLOOKUP(AH539,'MAATREGELEN TBV BESTEK '!$A$3:$N$34,11,FALSE),"")</f>
        <v/>
      </c>
      <c r="AJ539" t="str">
        <f>IF(AH539&gt;"",VLOOKUP(AH539,'MAATREGELEN TBV BESTEK '!$A$3:$N$34,13,FALSE),"")</f>
        <v/>
      </c>
      <c r="AK539" t="str">
        <f>IF(AH539&gt;"",VLOOKUP(AH539,'MAATREGELEN TBV BESTEK '!$A$3:$N$34,14,FALSE),"")</f>
        <v/>
      </c>
    </row>
    <row r="540" spans="1:37" ht="12" customHeight="1">
      <c r="A540" s="49">
        <v>231027.29800000001</v>
      </c>
      <c r="B540" s="49">
        <v>430861.55499999999</v>
      </c>
      <c r="C540" t="s">
        <v>3463</v>
      </c>
      <c r="D540" t="s">
        <v>4563</v>
      </c>
      <c r="E540">
        <v>3</v>
      </c>
      <c r="F540" t="s">
        <v>5915</v>
      </c>
      <c r="G540" t="s">
        <v>4314</v>
      </c>
      <c r="H540" s="64" t="s">
        <v>3448</v>
      </c>
      <c r="J540">
        <f t="shared" si="157"/>
        <v>1</v>
      </c>
      <c r="K540" t="str">
        <f t="shared" si="158"/>
        <v/>
      </c>
      <c r="L540" t="str">
        <f t="shared" si="154"/>
        <v/>
      </c>
      <c r="M540">
        <f t="shared" si="159"/>
        <v>231027.29800000001</v>
      </c>
      <c r="N540">
        <f t="shared" si="160"/>
        <v>430861.55499999999</v>
      </c>
      <c r="O540" t="str">
        <f t="shared" si="161"/>
        <v>wit rondje</v>
      </c>
      <c r="P540" t="str">
        <f t="shared" si="162"/>
        <v>DIN01529</v>
      </c>
      <c r="Q540" t="str">
        <f t="shared" si="170"/>
        <v>Lph 3</v>
      </c>
      <c r="R540" t="str">
        <f t="shared" si="155"/>
        <v/>
      </c>
      <c r="T540" t="str">
        <f t="shared" si="163"/>
        <v>DINXPERLO</v>
      </c>
      <c r="U540" t="str">
        <f t="shared" si="164"/>
        <v>Emmastraat</v>
      </c>
      <c r="V540" s="62" t="str">
        <f t="shared" si="165"/>
        <v>DIN01529</v>
      </c>
      <c r="W540" s="15" t="e">
        <f>IF(J540,#REF!,"")</f>
        <v>#REF!</v>
      </c>
      <c r="X540" s="15" t="e">
        <f>IF(J540,#REF!,"")</f>
        <v>#REF!</v>
      </c>
      <c r="Y540" s="62" t="str">
        <f t="shared" si="166"/>
        <v xml:space="preserve"> </v>
      </c>
      <c r="AA540" s="69"/>
      <c r="AB540" s="90">
        <v>3</v>
      </c>
      <c r="AC540" s="5" t="s">
        <v>3455</v>
      </c>
      <c r="AD540" s="90" t="str">
        <f t="shared" si="167"/>
        <v/>
      </c>
      <c r="AE540" s="90" t="str">
        <f t="shared" si="168"/>
        <v/>
      </c>
      <c r="AF540" t="str">
        <f t="shared" si="169"/>
        <v/>
      </c>
      <c r="AH540" t="str">
        <f t="shared" si="156"/>
        <v/>
      </c>
      <c r="AI540" t="str">
        <f>IF(AH540&gt;"",VLOOKUP(AH540,'MAATREGELEN TBV BESTEK '!$A$3:$N$34,11,FALSE),"")</f>
        <v/>
      </c>
      <c r="AJ540" t="str">
        <f>IF(AH540&gt;"",VLOOKUP(AH540,'MAATREGELEN TBV BESTEK '!$A$3:$N$34,13,FALSE),"")</f>
        <v/>
      </c>
      <c r="AK540" t="str">
        <f>IF(AH540&gt;"",VLOOKUP(AH540,'MAATREGELEN TBV BESTEK '!$A$3:$N$34,14,FALSE),"")</f>
        <v/>
      </c>
    </row>
    <row r="541" spans="1:37" ht="12" customHeight="1">
      <c r="A541" s="49">
        <v>231018.59</v>
      </c>
      <c r="B541" s="49">
        <v>430841.02799999999</v>
      </c>
      <c r="C541" t="s">
        <v>3464</v>
      </c>
      <c r="D541" t="s">
        <v>4563</v>
      </c>
      <c r="E541">
        <v>3</v>
      </c>
      <c r="F541" t="s">
        <v>5915</v>
      </c>
      <c r="G541" t="s">
        <v>4314</v>
      </c>
      <c r="H541" s="64" t="s">
        <v>3448</v>
      </c>
      <c r="J541">
        <f t="shared" si="157"/>
        <v>1</v>
      </c>
      <c r="K541" t="str">
        <f t="shared" si="158"/>
        <v/>
      </c>
      <c r="L541" t="str">
        <f t="shared" si="154"/>
        <v/>
      </c>
      <c r="M541">
        <f t="shared" si="159"/>
        <v>231018.59</v>
      </c>
      <c r="N541">
        <f t="shared" si="160"/>
        <v>430841.02799999999</v>
      </c>
      <c r="O541" t="str">
        <f t="shared" si="161"/>
        <v>wit rondje</v>
      </c>
      <c r="P541" t="str">
        <f t="shared" si="162"/>
        <v>DIN01530</v>
      </c>
      <c r="Q541" t="str">
        <f t="shared" si="170"/>
        <v>Lph 3</v>
      </c>
      <c r="R541" t="str">
        <f t="shared" si="155"/>
        <v/>
      </c>
      <c r="T541" t="str">
        <f t="shared" si="163"/>
        <v>DINXPERLO</v>
      </c>
      <c r="U541" t="str">
        <f t="shared" si="164"/>
        <v>Emmastraat</v>
      </c>
      <c r="V541" s="62" t="str">
        <f t="shared" si="165"/>
        <v>DIN01530</v>
      </c>
      <c r="W541" s="15" t="e">
        <f>IF(J541,#REF!,"")</f>
        <v>#REF!</v>
      </c>
      <c r="X541" s="15" t="e">
        <f>IF(J541,#REF!,"")</f>
        <v>#REF!</v>
      </c>
      <c r="Y541" s="62" t="str">
        <f t="shared" si="166"/>
        <v xml:space="preserve"> </v>
      </c>
      <c r="AA541" s="69"/>
      <c r="AB541" s="90">
        <v>3</v>
      </c>
      <c r="AC541" s="5" t="s">
        <v>3455</v>
      </c>
      <c r="AD541" s="90" t="str">
        <f t="shared" si="167"/>
        <v/>
      </c>
      <c r="AE541" s="90" t="str">
        <f t="shared" si="168"/>
        <v/>
      </c>
      <c r="AF541" t="str">
        <f t="shared" si="169"/>
        <v/>
      </c>
      <c r="AH541" t="str">
        <f t="shared" si="156"/>
        <v/>
      </c>
      <c r="AI541" t="str">
        <f>IF(AH541&gt;"",VLOOKUP(AH541,'MAATREGELEN TBV BESTEK '!$A$3:$N$34,11,FALSE),"")</f>
        <v/>
      </c>
      <c r="AJ541" t="str">
        <f>IF(AH541&gt;"",VLOOKUP(AH541,'MAATREGELEN TBV BESTEK '!$A$3:$N$34,13,FALSE),"")</f>
        <v/>
      </c>
      <c r="AK541" t="str">
        <f>IF(AH541&gt;"",VLOOKUP(AH541,'MAATREGELEN TBV BESTEK '!$A$3:$N$34,14,FALSE),"")</f>
        <v/>
      </c>
    </row>
    <row r="542" spans="1:37" ht="12" customHeight="1">
      <c r="A542" s="49">
        <v>231355.19200000001</v>
      </c>
      <c r="B542" s="49">
        <v>431484.033</v>
      </c>
      <c r="C542" t="s">
        <v>3467</v>
      </c>
      <c r="D542" t="s">
        <v>5914</v>
      </c>
      <c r="E542" s="40">
        <v>6</v>
      </c>
      <c r="F542" t="s">
        <v>6040</v>
      </c>
      <c r="G542" t="s">
        <v>4314</v>
      </c>
      <c r="H542" s="64" t="s">
        <v>3466</v>
      </c>
      <c r="J542">
        <f t="shared" si="157"/>
        <v>1</v>
      </c>
      <c r="K542" t="str">
        <f t="shared" si="158"/>
        <v>dicht</v>
      </c>
      <c r="L542" t="str">
        <f t="shared" si="154"/>
        <v>groen</v>
      </c>
      <c r="M542">
        <f t="shared" si="159"/>
        <v>231355.19200000001</v>
      </c>
      <c r="N542">
        <f t="shared" si="160"/>
        <v>431484.033</v>
      </c>
      <c r="O542" t="str">
        <f t="shared" si="161"/>
        <v>groen dicht</v>
      </c>
      <c r="P542" t="str">
        <f t="shared" si="162"/>
        <v>DIN00642</v>
      </c>
      <c r="Q542" t="str">
        <f t="shared" si="170"/>
        <v>Lph 6</v>
      </c>
      <c r="R542" t="str">
        <f t="shared" si="155"/>
        <v>Luma MINI</v>
      </c>
      <c r="T542" t="str">
        <f t="shared" si="163"/>
        <v>DINXPERLO</v>
      </c>
      <c r="U542" t="str">
        <f t="shared" si="164"/>
        <v>Europastraat</v>
      </c>
      <c r="V542" s="62" t="str">
        <f t="shared" si="165"/>
        <v>DIN00642</v>
      </c>
      <c r="W542" s="15" t="e">
        <f>IF(J542,#REF!,"")</f>
        <v>#REF!</v>
      </c>
      <c r="X542" s="15" t="e">
        <f>IF(J542,#REF!,"")</f>
        <v>#REF!</v>
      </c>
      <c r="Y542" s="62" t="str">
        <f t="shared" si="166"/>
        <v>MV AV</v>
      </c>
      <c r="AA542" s="69"/>
      <c r="AB542" s="90">
        <v>6.25</v>
      </c>
      <c r="AC542" s="5" t="s">
        <v>4537</v>
      </c>
      <c r="AD542" s="90">
        <f t="shared" si="167"/>
        <v>6</v>
      </c>
      <c r="AE542" s="90" t="str">
        <f t="shared" si="168"/>
        <v>Luma MINI</v>
      </c>
      <c r="AF542" s="22" t="str">
        <f>IF(Y542="AV","Armatuur "&amp;AE542&amp;" leveren en plaatsen op LM "&amp;AB542&amp;"m","")&amp;IF(Y542="MV AV","Mast en armatuur leveren en plaatsen, "&amp;AE542&amp;" en LM "&amp;AD542&amp;"m, oude mast "&amp;AB542&amp;"m verwijderen","")&amp;IF(Y542="NM NA","Nwe mast en nw armatuur leveren en plaatsen, "&amp;AE542&amp;" en LM "&amp;AD542&amp;"m","")&amp;IF(Y542="NLP","Nieuw lichtpunt bijplaatsen, "&amp;AE542&amp;" en LM "&amp;AD542&amp;"m","")</f>
        <v>Mast en armatuur leveren en plaatsen, Luma MINI en LM 6m, oude mast 6,25m verwijderen</v>
      </c>
      <c r="AH542" t="str">
        <f t="shared" si="156"/>
        <v>MV AV 6,25-&gt;6 Luma MINI</v>
      </c>
      <c r="AI542">
        <f>IF(AH542&gt;"",VLOOKUP(AH542,'MAATREGELEN TBV BESTEK '!$A$3:$N$34,11,FALSE),"")</f>
        <v>134020</v>
      </c>
      <c r="AJ542">
        <f>IF(AH542&gt;"",VLOOKUP(AH542,'MAATREGELEN TBV BESTEK '!$A$3:$N$34,13,FALSE),"")</f>
        <v>711020</v>
      </c>
      <c r="AK542">
        <f>IF(AH542&gt;"",VLOOKUP(AH542,'MAATREGELEN TBV BESTEK '!$A$3:$N$34,14,FALSE),"")</f>
        <v>721220</v>
      </c>
    </row>
    <row r="543" spans="1:37" ht="12" customHeight="1">
      <c r="A543" s="49">
        <v>231355.19200000001</v>
      </c>
      <c r="B543" s="49">
        <v>431484.033</v>
      </c>
      <c r="C543" t="s">
        <v>3467</v>
      </c>
      <c r="D543" t="s">
        <v>4563</v>
      </c>
      <c r="E543" t="s">
        <v>5915</v>
      </c>
      <c r="F543" t="s">
        <v>5915</v>
      </c>
      <c r="G543" t="s">
        <v>4314</v>
      </c>
      <c r="H543" s="64" t="s">
        <v>3466</v>
      </c>
      <c r="J543">
        <f t="shared" si="157"/>
        <v>0</v>
      </c>
      <c r="K543" t="str">
        <f t="shared" si="158"/>
        <v/>
      </c>
      <c r="L543" t="str">
        <f t="shared" si="154"/>
        <v/>
      </c>
      <c r="M543" t="str">
        <f t="shared" si="159"/>
        <v/>
      </c>
      <c r="N543" t="str">
        <f t="shared" si="160"/>
        <v/>
      </c>
      <c r="O543" t="str">
        <f t="shared" si="161"/>
        <v/>
      </c>
      <c r="P543" t="str">
        <f t="shared" si="162"/>
        <v/>
      </c>
      <c r="R543" t="str">
        <f t="shared" si="155"/>
        <v/>
      </c>
      <c r="T543" t="str">
        <f t="shared" si="163"/>
        <v>DINXPERLO</v>
      </c>
      <c r="U543" t="str">
        <f t="shared" si="164"/>
        <v>Europastraat</v>
      </c>
      <c r="V543" s="62" t="str">
        <f t="shared" si="165"/>
        <v/>
      </c>
      <c r="W543" s="15" t="str">
        <f>IF(J543,#REF!,"")</f>
        <v/>
      </c>
      <c r="X543" s="15" t="str">
        <f>IF(J543,#REF!,"")</f>
        <v/>
      </c>
      <c r="Y543" s="62" t="str">
        <f t="shared" si="166"/>
        <v xml:space="preserve"> </v>
      </c>
      <c r="AA543" s="69"/>
      <c r="AB543" s="90" t="s">
        <v>5915</v>
      </c>
      <c r="AC543" s="5" t="s">
        <v>5915</v>
      </c>
      <c r="AD543" s="90" t="str">
        <f t="shared" si="167"/>
        <v/>
      </c>
      <c r="AE543" s="90" t="str">
        <f t="shared" si="168"/>
        <v/>
      </c>
      <c r="AF543" t="str">
        <f>IF(Y543="AV","Armatuur "&amp;AE543&amp;" leveren en plaatsen op LM "&amp;AD543&amp;"m","")&amp;IF(Y543="MV AV","Mast en armatuur leveren en plaatsen, "&amp;AE543&amp;" en LM "&amp;AD543&amp;"m, oude mast "&amp;AB543&amp;"m verwijderen","")&amp;IF(Y543="NM NA","Nwe mast en nw armatuur leveren en plaatsen, "&amp;AE543&amp;" en LM "&amp;AD543&amp;"m, oude mast "&amp;AB543&amp;"m verwijderen","")&amp;IF(Y543="NLP","Nieuw lichtpunt bijplaatsen, "&amp;AE543&amp;" en LM "&amp;AD543&amp;"m","")</f>
        <v/>
      </c>
      <c r="AH543" t="str">
        <f t="shared" si="156"/>
        <v/>
      </c>
      <c r="AI543" t="str">
        <f>IF(AH543&gt;"",VLOOKUP(AH543,'MAATREGELEN TBV BESTEK '!$A$3:$N$34,11,FALSE),"")</f>
        <v/>
      </c>
      <c r="AJ543" t="str">
        <f>IF(AH543&gt;"",VLOOKUP(AH543,'MAATREGELEN TBV BESTEK '!$A$3:$N$34,13,FALSE),"")</f>
        <v/>
      </c>
      <c r="AK543" t="str">
        <f>IF(AH543&gt;"",VLOOKUP(AH543,'MAATREGELEN TBV BESTEK '!$A$3:$N$34,14,FALSE),"")</f>
        <v/>
      </c>
    </row>
    <row r="544" spans="1:37" ht="12" customHeight="1">
      <c r="A544" s="49">
        <v>231362.59</v>
      </c>
      <c r="B544" s="49">
        <v>431463.87900000002</v>
      </c>
      <c r="C544" t="s">
        <v>3468</v>
      </c>
      <c r="D544" t="s">
        <v>5914</v>
      </c>
      <c r="E544" s="40">
        <v>6</v>
      </c>
      <c r="F544" t="s">
        <v>6040</v>
      </c>
      <c r="G544" t="s">
        <v>4314</v>
      </c>
      <c r="H544" s="64" t="s">
        <v>3466</v>
      </c>
      <c r="J544">
        <f t="shared" si="157"/>
        <v>1</v>
      </c>
      <c r="K544" t="str">
        <f t="shared" si="158"/>
        <v>dicht</v>
      </c>
      <c r="L544" t="str">
        <f t="shared" si="154"/>
        <v>groen</v>
      </c>
      <c r="M544">
        <f t="shared" si="159"/>
        <v>231362.59</v>
      </c>
      <c r="N544">
        <f t="shared" si="160"/>
        <v>431463.87900000002</v>
      </c>
      <c r="O544" t="str">
        <f t="shared" si="161"/>
        <v>groen dicht</v>
      </c>
      <c r="P544" t="str">
        <f t="shared" si="162"/>
        <v>DIN00643</v>
      </c>
      <c r="Q544" t="str">
        <f>$O$2&amp;E544</f>
        <v>Lph 6</v>
      </c>
      <c r="R544" t="str">
        <f t="shared" si="155"/>
        <v>Luma MINI</v>
      </c>
      <c r="T544" t="str">
        <f t="shared" si="163"/>
        <v>DINXPERLO</v>
      </c>
      <c r="U544" t="str">
        <f t="shared" si="164"/>
        <v>Europastraat</v>
      </c>
      <c r="V544" s="62" t="str">
        <f t="shared" si="165"/>
        <v>DIN00643</v>
      </c>
      <c r="W544" s="15" t="e">
        <f>IF(J544,#REF!,"")</f>
        <v>#REF!</v>
      </c>
      <c r="X544" s="15" t="e">
        <f>IF(J544,#REF!,"")</f>
        <v>#REF!</v>
      </c>
      <c r="Y544" s="62" t="str">
        <f t="shared" si="166"/>
        <v>MV AV</v>
      </c>
      <c r="AA544" s="69"/>
      <c r="AB544" s="90">
        <v>6.25</v>
      </c>
      <c r="AC544" s="5" t="s">
        <v>4537</v>
      </c>
      <c r="AD544" s="90">
        <f t="shared" si="167"/>
        <v>6</v>
      </c>
      <c r="AE544" s="90" t="str">
        <f t="shared" si="168"/>
        <v>Luma MINI</v>
      </c>
      <c r="AF544" s="22" t="str">
        <f>IF(Y544="AV","Armatuur "&amp;AE544&amp;" leveren en plaatsen op LM "&amp;AB544&amp;"m","")&amp;IF(Y544="MV AV","Mast en armatuur leveren en plaatsen, "&amp;AE544&amp;" en LM "&amp;AD544&amp;"m, oude mast "&amp;AB544&amp;"m verwijderen","")&amp;IF(Y544="NM NA","Nwe mast en nw armatuur leveren en plaatsen, "&amp;AE544&amp;" en LM "&amp;AD544&amp;"m","")&amp;IF(Y544="NLP","Nieuw lichtpunt bijplaatsen, "&amp;AE544&amp;" en LM "&amp;AD544&amp;"m","")</f>
        <v>Mast en armatuur leveren en plaatsen, Luma MINI en LM 6m, oude mast 6,25m verwijderen</v>
      </c>
      <c r="AH544" t="str">
        <f t="shared" si="156"/>
        <v>MV AV 6,25-&gt;6 Luma MINI</v>
      </c>
      <c r="AI544">
        <f>IF(AH544&gt;"",VLOOKUP(AH544,'MAATREGELEN TBV BESTEK '!$A$3:$N$34,11,FALSE),"")</f>
        <v>134020</v>
      </c>
      <c r="AJ544">
        <f>IF(AH544&gt;"",VLOOKUP(AH544,'MAATREGELEN TBV BESTEK '!$A$3:$N$34,13,FALSE),"")</f>
        <v>711020</v>
      </c>
      <c r="AK544">
        <f>IF(AH544&gt;"",VLOOKUP(AH544,'MAATREGELEN TBV BESTEK '!$A$3:$N$34,14,FALSE),"")</f>
        <v>721220</v>
      </c>
    </row>
    <row r="545" spans="1:37" ht="12" customHeight="1">
      <c r="A545" s="49">
        <v>231362.59</v>
      </c>
      <c r="B545" s="49">
        <v>431463.87900000002</v>
      </c>
      <c r="C545" t="s">
        <v>3468</v>
      </c>
      <c r="D545" t="s">
        <v>4563</v>
      </c>
      <c r="E545" t="s">
        <v>5915</v>
      </c>
      <c r="F545" t="s">
        <v>5915</v>
      </c>
      <c r="G545" t="s">
        <v>4314</v>
      </c>
      <c r="H545" s="64" t="s">
        <v>3466</v>
      </c>
      <c r="J545">
        <f t="shared" si="157"/>
        <v>0</v>
      </c>
      <c r="K545" t="str">
        <f t="shared" si="158"/>
        <v/>
      </c>
      <c r="L545" t="str">
        <f t="shared" si="154"/>
        <v/>
      </c>
      <c r="M545" t="str">
        <f t="shared" si="159"/>
        <v/>
      </c>
      <c r="N545" t="str">
        <f t="shared" si="160"/>
        <v/>
      </c>
      <c r="O545" t="str">
        <f t="shared" si="161"/>
        <v/>
      </c>
      <c r="P545" t="str">
        <f t="shared" si="162"/>
        <v/>
      </c>
      <c r="R545" t="str">
        <f t="shared" si="155"/>
        <v/>
      </c>
      <c r="T545" t="str">
        <f t="shared" si="163"/>
        <v>DINXPERLO</v>
      </c>
      <c r="U545" t="str">
        <f t="shared" si="164"/>
        <v>Europastraat</v>
      </c>
      <c r="V545" s="62" t="str">
        <f t="shared" si="165"/>
        <v/>
      </c>
      <c r="W545" s="15" t="str">
        <f>IF(J545,#REF!,"")</f>
        <v/>
      </c>
      <c r="X545" s="15" t="str">
        <f>IF(J545,#REF!,"")</f>
        <v/>
      </c>
      <c r="Y545" s="62" t="str">
        <f t="shared" si="166"/>
        <v xml:space="preserve"> </v>
      </c>
      <c r="AA545" s="69"/>
      <c r="AB545" s="90" t="s">
        <v>5915</v>
      </c>
      <c r="AC545" s="5" t="s">
        <v>5915</v>
      </c>
      <c r="AD545" s="90" t="str">
        <f t="shared" si="167"/>
        <v/>
      </c>
      <c r="AE545" s="90" t="str">
        <f t="shared" si="168"/>
        <v/>
      </c>
      <c r="AF545" t="str">
        <f>IF(Y545="AV","Armatuur "&amp;AE545&amp;" leveren en plaatsen op LM "&amp;AD545&amp;"m","")&amp;IF(Y545="MV AV","Mast en armatuur leveren en plaatsen, "&amp;AE545&amp;" en LM "&amp;AD545&amp;"m, oude mast "&amp;AB545&amp;"m verwijderen","")&amp;IF(Y545="NM NA","Nwe mast en nw armatuur leveren en plaatsen, "&amp;AE545&amp;" en LM "&amp;AD545&amp;"m, oude mast "&amp;AB545&amp;"m verwijderen","")&amp;IF(Y545="NLP","Nieuw lichtpunt bijplaatsen, "&amp;AE545&amp;" en LM "&amp;AD545&amp;"m","")</f>
        <v/>
      </c>
      <c r="AH545" t="str">
        <f t="shared" si="156"/>
        <v/>
      </c>
      <c r="AI545" t="str">
        <f>IF(AH545&gt;"",VLOOKUP(AH545,'MAATREGELEN TBV BESTEK '!$A$3:$N$34,11,FALSE),"")</f>
        <v/>
      </c>
      <c r="AJ545" t="str">
        <f>IF(AH545&gt;"",VLOOKUP(AH545,'MAATREGELEN TBV BESTEK '!$A$3:$N$34,13,FALSE),"")</f>
        <v/>
      </c>
      <c r="AK545" t="str">
        <f>IF(AH545&gt;"",VLOOKUP(AH545,'MAATREGELEN TBV BESTEK '!$A$3:$N$34,14,FALSE),"")</f>
        <v/>
      </c>
    </row>
    <row r="546" spans="1:37" ht="12" customHeight="1">
      <c r="A546" s="49">
        <v>231374.05300000001</v>
      </c>
      <c r="B546" s="49">
        <v>431436.641</v>
      </c>
      <c r="C546" t="s">
        <v>3469</v>
      </c>
      <c r="D546" t="s">
        <v>5914</v>
      </c>
      <c r="E546" s="40">
        <v>6</v>
      </c>
      <c r="F546" t="s">
        <v>6040</v>
      </c>
      <c r="G546" t="s">
        <v>4314</v>
      </c>
      <c r="H546" s="64" t="s">
        <v>3466</v>
      </c>
      <c r="J546">
        <f t="shared" si="157"/>
        <v>1</v>
      </c>
      <c r="K546" t="str">
        <f t="shared" si="158"/>
        <v>dicht</v>
      </c>
      <c r="L546" t="str">
        <f t="shared" si="154"/>
        <v>groen</v>
      </c>
      <c r="M546">
        <f t="shared" si="159"/>
        <v>231374.05300000001</v>
      </c>
      <c r="N546">
        <f t="shared" si="160"/>
        <v>431436.641</v>
      </c>
      <c r="O546" t="str">
        <f t="shared" si="161"/>
        <v>groen dicht</v>
      </c>
      <c r="P546" t="str">
        <f t="shared" si="162"/>
        <v>DIN00644</v>
      </c>
      <c r="Q546" t="str">
        <f>$O$2&amp;E546</f>
        <v>Lph 6</v>
      </c>
      <c r="R546" t="str">
        <f t="shared" si="155"/>
        <v>Luma MINI</v>
      </c>
      <c r="T546" t="str">
        <f t="shared" si="163"/>
        <v>DINXPERLO</v>
      </c>
      <c r="U546" t="str">
        <f t="shared" si="164"/>
        <v>Europastraat</v>
      </c>
      <c r="V546" s="62" t="str">
        <f t="shared" si="165"/>
        <v>DIN00644</v>
      </c>
      <c r="W546" s="15" t="e">
        <f>IF(J546,#REF!,"")</f>
        <v>#REF!</v>
      </c>
      <c r="X546" s="15" t="e">
        <f>IF(J546,#REF!,"")</f>
        <v>#REF!</v>
      </c>
      <c r="Y546" s="62" t="str">
        <f t="shared" si="166"/>
        <v>MV AV</v>
      </c>
      <c r="AA546" s="69"/>
      <c r="AB546" s="90">
        <v>6.25</v>
      </c>
      <c r="AC546" s="5" t="s">
        <v>4537</v>
      </c>
      <c r="AD546" s="90">
        <f t="shared" si="167"/>
        <v>6</v>
      </c>
      <c r="AE546" s="90" t="str">
        <f t="shared" si="168"/>
        <v>Luma MINI</v>
      </c>
      <c r="AF546" s="22" t="str">
        <f>IF(Y546="AV","Armatuur "&amp;AE546&amp;" leveren en plaatsen op LM "&amp;AB546&amp;"m","")&amp;IF(Y546="MV AV","Mast en armatuur leveren en plaatsen, "&amp;AE546&amp;" en LM "&amp;AD546&amp;"m, oude mast "&amp;AB546&amp;"m verwijderen","")&amp;IF(Y546="NM NA","Nwe mast en nw armatuur leveren en plaatsen, "&amp;AE546&amp;" en LM "&amp;AD546&amp;"m","")&amp;IF(Y546="NLP","Nieuw lichtpunt bijplaatsen, "&amp;AE546&amp;" en LM "&amp;AD546&amp;"m","")</f>
        <v>Mast en armatuur leveren en plaatsen, Luma MINI en LM 6m, oude mast 6,25m verwijderen</v>
      </c>
      <c r="AH546" t="str">
        <f t="shared" si="156"/>
        <v>MV AV 6,25-&gt;6 Luma MINI</v>
      </c>
      <c r="AI546">
        <f>IF(AH546&gt;"",VLOOKUP(AH546,'MAATREGELEN TBV BESTEK '!$A$3:$N$34,11,FALSE),"")</f>
        <v>134020</v>
      </c>
      <c r="AJ546">
        <f>IF(AH546&gt;"",VLOOKUP(AH546,'MAATREGELEN TBV BESTEK '!$A$3:$N$34,13,FALSE),"")</f>
        <v>711020</v>
      </c>
      <c r="AK546">
        <f>IF(AH546&gt;"",VLOOKUP(AH546,'MAATREGELEN TBV BESTEK '!$A$3:$N$34,14,FALSE),"")</f>
        <v>721220</v>
      </c>
    </row>
    <row r="547" spans="1:37" ht="12" customHeight="1">
      <c r="A547" s="49">
        <v>231374.05300000001</v>
      </c>
      <c r="B547" s="49">
        <v>431436.641</v>
      </c>
      <c r="C547" t="s">
        <v>3469</v>
      </c>
      <c r="D547" t="s">
        <v>4563</v>
      </c>
      <c r="E547" t="s">
        <v>5915</v>
      </c>
      <c r="F547" t="s">
        <v>5915</v>
      </c>
      <c r="G547" t="s">
        <v>4314</v>
      </c>
      <c r="H547" s="64" t="s">
        <v>3466</v>
      </c>
      <c r="J547">
        <f t="shared" si="157"/>
        <v>0</v>
      </c>
      <c r="K547" t="str">
        <f t="shared" si="158"/>
        <v/>
      </c>
      <c r="L547" t="str">
        <f t="shared" si="154"/>
        <v/>
      </c>
      <c r="M547" t="str">
        <f t="shared" si="159"/>
        <v/>
      </c>
      <c r="N547" t="str">
        <f t="shared" si="160"/>
        <v/>
      </c>
      <c r="O547" t="str">
        <f t="shared" si="161"/>
        <v/>
      </c>
      <c r="P547" t="str">
        <f t="shared" si="162"/>
        <v/>
      </c>
      <c r="R547" t="str">
        <f t="shared" si="155"/>
        <v/>
      </c>
      <c r="T547" t="str">
        <f t="shared" si="163"/>
        <v>DINXPERLO</v>
      </c>
      <c r="U547" t="str">
        <f t="shared" si="164"/>
        <v>Europastraat</v>
      </c>
      <c r="V547" s="62" t="str">
        <f t="shared" si="165"/>
        <v/>
      </c>
      <c r="W547" s="15" t="str">
        <f>IF(J547,#REF!,"")</f>
        <v/>
      </c>
      <c r="X547" s="15" t="str">
        <f>IF(J547,#REF!,"")</f>
        <v/>
      </c>
      <c r="Y547" s="62" t="str">
        <f t="shared" si="166"/>
        <v xml:space="preserve"> </v>
      </c>
      <c r="AA547" s="69"/>
      <c r="AB547" s="90" t="s">
        <v>5915</v>
      </c>
      <c r="AC547" s="5" t="s">
        <v>5915</v>
      </c>
      <c r="AD547" s="90" t="str">
        <f t="shared" si="167"/>
        <v/>
      </c>
      <c r="AE547" s="90" t="str">
        <f t="shared" si="168"/>
        <v/>
      </c>
      <c r="AF547" t="str">
        <f>IF(Y547="AV","Armatuur "&amp;AE547&amp;" leveren en plaatsen op LM "&amp;AD547&amp;"m","")&amp;IF(Y547="MV AV","Mast en armatuur leveren en plaatsen, "&amp;AE547&amp;" en LM "&amp;AD547&amp;"m, oude mast "&amp;AB547&amp;"m verwijderen","")&amp;IF(Y547="NM NA","Nwe mast en nw armatuur leveren en plaatsen, "&amp;AE547&amp;" en LM "&amp;AD547&amp;"m, oude mast "&amp;AB547&amp;"m verwijderen","")&amp;IF(Y547="NLP","Nieuw lichtpunt bijplaatsen, "&amp;AE547&amp;" en LM "&amp;AD547&amp;"m","")</f>
        <v/>
      </c>
      <c r="AH547" t="str">
        <f t="shared" si="156"/>
        <v/>
      </c>
      <c r="AI547" t="str">
        <f>IF(AH547&gt;"",VLOOKUP(AH547,'MAATREGELEN TBV BESTEK '!$A$3:$N$34,11,FALSE),"")</f>
        <v/>
      </c>
      <c r="AJ547" t="str">
        <f>IF(AH547&gt;"",VLOOKUP(AH547,'MAATREGELEN TBV BESTEK '!$A$3:$N$34,13,FALSE),"")</f>
        <v/>
      </c>
      <c r="AK547" t="str">
        <f>IF(AH547&gt;"",VLOOKUP(AH547,'MAATREGELEN TBV BESTEK '!$A$3:$N$34,14,FALSE),"")</f>
        <v/>
      </c>
    </row>
    <row r="548" spans="1:37" ht="12" customHeight="1">
      <c r="A548" s="49">
        <v>231387.51500000001</v>
      </c>
      <c r="B548" s="49">
        <v>431403.3</v>
      </c>
      <c r="C548" t="s">
        <v>3470</v>
      </c>
      <c r="D548" t="s">
        <v>5914</v>
      </c>
      <c r="E548" s="40">
        <v>6</v>
      </c>
      <c r="F548" t="s">
        <v>6040</v>
      </c>
      <c r="G548" t="s">
        <v>4314</v>
      </c>
      <c r="H548" s="64" t="s">
        <v>3466</v>
      </c>
      <c r="J548">
        <f t="shared" si="157"/>
        <v>1</v>
      </c>
      <c r="K548" t="str">
        <f t="shared" si="158"/>
        <v>dicht</v>
      </c>
      <c r="L548" t="str">
        <f t="shared" si="154"/>
        <v>groen</v>
      </c>
      <c r="M548">
        <f t="shared" si="159"/>
        <v>231387.51500000001</v>
      </c>
      <c r="N548">
        <f t="shared" si="160"/>
        <v>431403.3</v>
      </c>
      <c r="O548" t="str">
        <f t="shared" si="161"/>
        <v>groen dicht</v>
      </c>
      <c r="P548" t="str">
        <f t="shared" si="162"/>
        <v>DIN00645</v>
      </c>
      <c r="Q548" t="str">
        <f>$O$2&amp;E548</f>
        <v>Lph 6</v>
      </c>
      <c r="R548" t="str">
        <f t="shared" si="155"/>
        <v>Luma MINI</v>
      </c>
      <c r="T548" t="str">
        <f t="shared" si="163"/>
        <v>DINXPERLO</v>
      </c>
      <c r="U548" t="str">
        <f t="shared" si="164"/>
        <v>Europastraat</v>
      </c>
      <c r="V548" s="62" t="str">
        <f t="shared" si="165"/>
        <v>DIN00645</v>
      </c>
      <c r="W548" s="15" t="e">
        <f>IF(J548,#REF!,"")</f>
        <v>#REF!</v>
      </c>
      <c r="X548" s="15" t="e">
        <f>IF(J548,#REF!,"")</f>
        <v>#REF!</v>
      </c>
      <c r="Y548" s="62" t="str">
        <f t="shared" si="166"/>
        <v>MV AV</v>
      </c>
      <c r="AA548" s="69"/>
      <c r="AB548" s="90">
        <v>6.25</v>
      </c>
      <c r="AC548" s="5" t="s">
        <v>4537</v>
      </c>
      <c r="AD548" s="90">
        <f t="shared" si="167"/>
        <v>6</v>
      </c>
      <c r="AE548" s="90" t="str">
        <f t="shared" si="168"/>
        <v>Luma MINI</v>
      </c>
      <c r="AF548" s="22" t="str">
        <f>IF(Y548="AV","Armatuur "&amp;AE548&amp;" leveren en plaatsen op LM "&amp;AB548&amp;"m","")&amp;IF(Y548="MV AV","Mast en armatuur leveren en plaatsen, "&amp;AE548&amp;" en LM "&amp;AD548&amp;"m, oude mast "&amp;AB548&amp;"m verwijderen","")&amp;IF(Y548="NM NA","Nwe mast en nw armatuur leveren en plaatsen, "&amp;AE548&amp;" en LM "&amp;AD548&amp;"m","")&amp;IF(Y548="NLP","Nieuw lichtpunt bijplaatsen, "&amp;AE548&amp;" en LM "&amp;AD548&amp;"m","")</f>
        <v>Mast en armatuur leveren en plaatsen, Luma MINI en LM 6m, oude mast 6,25m verwijderen</v>
      </c>
      <c r="AH548" t="str">
        <f t="shared" si="156"/>
        <v>MV AV 6,25-&gt;6 Luma MINI</v>
      </c>
      <c r="AI548">
        <f>IF(AH548&gt;"",VLOOKUP(AH548,'MAATREGELEN TBV BESTEK '!$A$3:$N$34,11,FALSE),"")</f>
        <v>134020</v>
      </c>
      <c r="AJ548">
        <f>IF(AH548&gt;"",VLOOKUP(AH548,'MAATREGELEN TBV BESTEK '!$A$3:$N$34,13,FALSE),"")</f>
        <v>711020</v>
      </c>
      <c r="AK548">
        <f>IF(AH548&gt;"",VLOOKUP(AH548,'MAATREGELEN TBV BESTEK '!$A$3:$N$34,14,FALSE),"")</f>
        <v>721220</v>
      </c>
    </row>
    <row r="549" spans="1:37" ht="12" customHeight="1">
      <c r="A549" s="49">
        <v>231387.51500000001</v>
      </c>
      <c r="B549" s="49">
        <v>431403.3</v>
      </c>
      <c r="C549" t="s">
        <v>3470</v>
      </c>
      <c r="D549" t="s">
        <v>4563</v>
      </c>
      <c r="E549" t="s">
        <v>5915</v>
      </c>
      <c r="F549" t="s">
        <v>5915</v>
      </c>
      <c r="G549" t="s">
        <v>4314</v>
      </c>
      <c r="H549" s="64" t="s">
        <v>3466</v>
      </c>
      <c r="J549">
        <f t="shared" si="157"/>
        <v>0</v>
      </c>
      <c r="K549" t="str">
        <f t="shared" si="158"/>
        <v/>
      </c>
      <c r="L549" t="str">
        <f t="shared" si="154"/>
        <v/>
      </c>
      <c r="M549" t="str">
        <f t="shared" si="159"/>
        <v/>
      </c>
      <c r="N549" t="str">
        <f t="shared" si="160"/>
        <v/>
      </c>
      <c r="O549" t="str">
        <f t="shared" si="161"/>
        <v/>
      </c>
      <c r="P549" t="str">
        <f t="shared" si="162"/>
        <v/>
      </c>
      <c r="R549" t="str">
        <f t="shared" si="155"/>
        <v/>
      </c>
      <c r="T549" t="str">
        <f t="shared" si="163"/>
        <v>DINXPERLO</v>
      </c>
      <c r="U549" t="str">
        <f t="shared" si="164"/>
        <v>Europastraat</v>
      </c>
      <c r="V549" s="62" t="str">
        <f t="shared" si="165"/>
        <v/>
      </c>
      <c r="W549" s="15" t="str">
        <f>IF(J549,#REF!,"")</f>
        <v/>
      </c>
      <c r="X549" s="15" t="str">
        <f>IF(J549,#REF!,"")</f>
        <v/>
      </c>
      <c r="Y549" s="62" t="str">
        <f t="shared" si="166"/>
        <v xml:space="preserve"> </v>
      </c>
      <c r="AA549" s="69"/>
      <c r="AB549" s="90" t="s">
        <v>5915</v>
      </c>
      <c r="AC549" s="5" t="s">
        <v>5915</v>
      </c>
      <c r="AD549" s="90" t="str">
        <f t="shared" si="167"/>
        <v/>
      </c>
      <c r="AE549" s="90" t="str">
        <f t="shared" si="168"/>
        <v/>
      </c>
      <c r="AF549" t="str">
        <f>IF(Y549="AV","Armatuur "&amp;AE549&amp;" leveren en plaatsen op LM "&amp;AD549&amp;"m","")&amp;IF(Y549="MV AV","Mast en armatuur leveren en plaatsen, "&amp;AE549&amp;" en LM "&amp;AD549&amp;"m, oude mast "&amp;AB549&amp;"m verwijderen","")&amp;IF(Y549="NM NA","Nwe mast en nw armatuur leveren en plaatsen, "&amp;AE549&amp;" en LM "&amp;AD549&amp;"m, oude mast "&amp;AB549&amp;"m verwijderen","")&amp;IF(Y549="NLP","Nieuw lichtpunt bijplaatsen, "&amp;AE549&amp;" en LM "&amp;AD549&amp;"m","")</f>
        <v/>
      </c>
      <c r="AH549" t="str">
        <f t="shared" si="156"/>
        <v/>
      </c>
      <c r="AI549" t="str">
        <f>IF(AH549&gt;"",VLOOKUP(AH549,'MAATREGELEN TBV BESTEK '!$A$3:$N$34,11,FALSE),"")</f>
        <v/>
      </c>
      <c r="AJ549" t="str">
        <f>IF(AH549&gt;"",VLOOKUP(AH549,'MAATREGELEN TBV BESTEK '!$A$3:$N$34,13,FALSE),"")</f>
        <v/>
      </c>
      <c r="AK549" t="str">
        <f>IF(AH549&gt;"",VLOOKUP(AH549,'MAATREGELEN TBV BESTEK '!$A$3:$N$34,14,FALSE),"")</f>
        <v/>
      </c>
    </row>
    <row r="550" spans="1:37" ht="12" customHeight="1">
      <c r="A550" s="49">
        <v>231397.359</v>
      </c>
      <c r="B550" s="49">
        <v>431380.29499999998</v>
      </c>
      <c r="C550" t="s">
        <v>3471</v>
      </c>
      <c r="D550" t="s">
        <v>5914</v>
      </c>
      <c r="E550" s="40">
        <v>6</v>
      </c>
      <c r="F550" t="s">
        <v>6040</v>
      </c>
      <c r="G550" t="s">
        <v>4314</v>
      </c>
      <c r="H550" s="64" t="s">
        <v>3466</v>
      </c>
      <c r="J550">
        <f t="shared" si="157"/>
        <v>1</v>
      </c>
      <c r="K550" t="str">
        <f t="shared" si="158"/>
        <v>dicht</v>
      </c>
      <c r="L550" t="str">
        <f t="shared" si="154"/>
        <v>groen</v>
      </c>
      <c r="M550">
        <f t="shared" si="159"/>
        <v>231397.359</v>
      </c>
      <c r="N550">
        <f t="shared" si="160"/>
        <v>431380.29499999998</v>
      </c>
      <c r="O550" t="str">
        <f t="shared" si="161"/>
        <v>groen dicht</v>
      </c>
      <c r="P550" t="str">
        <f t="shared" si="162"/>
        <v>DIN00646</v>
      </c>
      <c r="Q550" t="str">
        <f>$O$2&amp;E550</f>
        <v>Lph 6</v>
      </c>
      <c r="R550" t="str">
        <f t="shared" si="155"/>
        <v>Luma MINI</v>
      </c>
      <c r="T550" t="str">
        <f t="shared" si="163"/>
        <v>DINXPERLO</v>
      </c>
      <c r="U550" t="str">
        <f t="shared" si="164"/>
        <v>Europastraat</v>
      </c>
      <c r="V550" s="62" t="str">
        <f t="shared" si="165"/>
        <v>DIN00646</v>
      </c>
      <c r="W550" s="15" t="e">
        <f>IF(J550,#REF!,"")</f>
        <v>#REF!</v>
      </c>
      <c r="X550" s="15" t="e">
        <f>IF(J550,#REF!,"")</f>
        <v>#REF!</v>
      </c>
      <c r="Y550" s="62" t="str">
        <f t="shared" si="166"/>
        <v>MV AV</v>
      </c>
      <c r="AA550" s="69"/>
      <c r="AB550" s="90">
        <v>6.25</v>
      </c>
      <c r="AC550" s="5" t="s">
        <v>4537</v>
      </c>
      <c r="AD550" s="90">
        <f t="shared" si="167"/>
        <v>6</v>
      </c>
      <c r="AE550" s="90" t="str">
        <f t="shared" si="168"/>
        <v>Luma MINI</v>
      </c>
      <c r="AF550" s="22" t="str">
        <f>IF(Y550="AV","Armatuur "&amp;AE550&amp;" leveren en plaatsen op LM "&amp;AB550&amp;"m","")&amp;IF(Y550="MV AV","Mast en armatuur leveren en plaatsen, "&amp;AE550&amp;" en LM "&amp;AD550&amp;"m, oude mast "&amp;AB550&amp;"m verwijderen","")&amp;IF(Y550="NM NA","Nwe mast en nw armatuur leveren en plaatsen, "&amp;AE550&amp;" en LM "&amp;AD550&amp;"m","")&amp;IF(Y550="NLP","Nieuw lichtpunt bijplaatsen, "&amp;AE550&amp;" en LM "&amp;AD550&amp;"m","")</f>
        <v>Mast en armatuur leveren en plaatsen, Luma MINI en LM 6m, oude mast 6,25m verwijderen</v>
      </c>
      <c r="AH550" t="str">
        <f t="shared" si="156"/>
        <v>MV AV 6,25-&gt;6 Luma MINI</v>
      </c>
      <c r="AI550">
        <f>IF(AH550&gt;"",VLOOKUP(AH550,'MAATREGELEN TBV BESTEK '!$A$3:$N$34,11,FALSE),"")</f>
        <v>134020</v>
      </c>
      <c r="AJ550">
        <f>IF(AH550&gt;"",VLOOKUP(AH550,'MAATREGELEN TBV BESTEK '!$A$3:$N$34,13,FALSE),"")</f>
        <v>711020</v>
      </c>
      <c r="AK550">
        <f>IF(AH550&gt;"",VLOOKUP(AH550,'MAATREGELEN TBV BESTEK '!$A$3:$N$34,14,FALSE),"")</f>
        <v>721220</v>
      </c>
    </row>
    <row r="551" spans="1:37" ht="12" customHeight="1">
      <c r="A551" s="49">
        <v>231397.359</v>
      </c>
      <c r="B551" s="49">
        <v>431380.29499999998</v>
      </c>
      <c r="C551" t="s">
        <v>3471</v>
      </c>
      <c r="D551" t="s">
        <v>4563</v>
      </c>
      <c r="E551" t="s">
        <v>5915</v>
      </c>
      <c r="F551" t="s">
        <v>5915</v>
      </c>
      <c r="G551" t="s">
        <v>4314</v>
      </c>
      <c r="H551" s="64" t="s">
        <v>3466</v>
      </c>
      <c r="J551">
        <f t="shared" si="157"/>
        <v>0</v>
      </c>
      <c r="K551" t="str">
        <f t="shared" si="158"/>
        <v/>
      </c>
      <c r="L551" t="str">
        <f t="shared" si="154"/>
        <v/>
      </c>
      <c r="M551" t="str">
        <f t="shared" si="159"/>
        <v/>
      </c>
      <c r="N551" t="str">
        <f t="shared" si="160"/>
        <v/>
      </c>
      <c r="O551" t="str">
        <f t="shared" si="161"/>
        <v/>
      </c>
      <c r="P551" t="str">
        <f t="shared" si="162"/>
        <v/>
      </c>
      <c r="R551" t="str">
        <f t="shared" si="155"/>
        <v/>
      </c>
      <c r="T551" t="str">
        <f t="shared" si="163"/>
        <v>DINXPERLO</v>
      </c>
      <c r="U551" t="str">
        <f t="shared" si="164"/>
        <v>Europastraat</v>
      </c>
      <c r="V551" s="62" t="str">
        <f t="shared" si="165"/>
        <v/>
      </c>
      <c r="W551" s="15" t="str">
        <f>IF(J551,#REF!,"")</f>
        <v/>
      </c>
      <c r="X551" s="15" t="str">
        <f>IF(J551,#REF!,"")</f>
        <v/>
      </c>
      <c r="Y551" s="62" t="str">
        <f t="shared" si="166"/>
        <v xml:space="preserve"> </v>
      </c>
      <c r="AA551" s="69"/>
      <c r="AB551" s="90" t="s">
        <v>5915</v>
      </c>
      <c r="AC551" s="5" t="s">
        <v>5915</v>
      </c>
      <c r="AD551" s="90" t="str">
        <f t="shared" si="167"/>
        <v/>
      </c>
      <c r="AE551" s="90" t="str">
        <f t="shared" si="168"/>
        <v/>
      </c>
      <c r="AF551" t="str">
        <f>IF(Y551="AV","Armatuur "&amp;AE551&amp;" leveren en plaatsen op LM "&amp;AD551&amp;"m","")&amp;IF(Y551="MV AV","Mast en armatuur leveren en plaatsen, "&amp;AE551&amp;" en LM "&amp;AD551&amp;"m, oude mast "&amp;AB551&amp;"m verwijderen","")&amp;IF(Y551="NM NA","Nwe mast en nw armatuur leveren en plaatsen, "&amp;AE551&amp;" en LM "&amp;AD551&amp;"m, oude mast "&amp;AB551&amp;"m verwijderen","")&amp;IF(Y551="NLP","Nieuw lichtpunt bijplaatsen, "&amp;AE551&amp;" en LM "&amp;AD551&amp;"m","")</f>
        <v/>
      </c>
      <c r="AH551" t="str">
        <f t="shared" si="156"/>
        <v/>
      </c>
      <c r="AI551" t="str">
        <f>IF(AH551&gt;"",VLOOKUP(AH551,'MAATREGELEN TBV BESTEK '!$A$3:$N$34,11,FALSE),"")</f>
        <v/>
      </c>
      <c r="AJ551" t="str">
        <f>IF(AH551&gt;"",VLOOKUP(AH551,'MAATREGELEN TBV BESTEK '!$A$3:$N$34,13,FALSE),"")</f>
        <v/>
      </c>
      <c r="AK551" t="str">
        <f>IF(AH551&gt;"",VLOOKUP(AH551,'MAATREGELEN TBV BESTEK '!$A$3:$N$34,14,FALSE),"")</f>
        <v/>
      </c>
    </row>
    <row r="552" spans="1:37" ht="12" customHeight="1">
      <c r="A552" s="49">
        <v>231417.53400000001</v>
      </c>
      <c r="B552" s="49">
        <v>431369.609</v>
      </c>
      <c r="C552" t="s">
        <v>3493</v>
      </c>
      <c r="D552" t="s">
        <v>2462</v>
      </c>
      <c r="E552">
        <v>6</v>
      </c>
      <c r="F552" t="s">
        <v>6040</v>
      </c>
      <c r="G552" t="s">
        <v>4314</v>
      </c>
      <c r="H552" s="64" t="s">
        <v>3466</v>
      </c>
      <c r="J552">
        <f t="shared" si="157"/>
        <v>1</v>
      </c>
      <c r="K552" t="str">
        <f t="shared" si="158"/>
        <v>halfopen</v>
      </c>
      <c r="L552" t="str">
        <f t="shared" si="154"/>
        <v>groen</v>
      </c>
      <c r="M552">
        <f t="shared" si="159"/>
        <v>231417.53400000001</v>
      </c>
      <c r="N552">
        <f t="shared" si="160"/>
        <v>431369.609</v>
      </c>
      <c r="O552" t="str">
        <f t="shared" si="161"/>
        <v>groen halfopen</v>
      </c>
      <c r="P552" t="str">
        <f t="shared" si="162"/>
        <v>DIN00657</v>
      </c>
      <c r="Q552" t="str">
        <f>$O$2&amp;E552</f>
        <v>Lph 6</v>
      </c>
      <c r="R552" t="str">
        <f t="shared" si="155"/>
        <v>Luma MINI</v>
      </c>
      <c r="T552" t="str">
        <f t="shared" si="163"/>
        <v>DINXPERLO</v>
      </c>
      <c r="U552" t="str">
        <f t="shared" si="164"/>
        <v>Europastraat</v>
      </c>
      <c r="V552" s="62" t="str">
        <f t="shared" si="165"/>
        <v>DIN00657</v>
      </c>
      <c r="W552" s="15" t="e">
        <f>IF(J552,#REF!,"")</f>
        <v>#REF!</v>
      </c>
      <c r="X552" s="15" t="e">
        <f>IF(J552,#REF!,"")</f>
        <v>#REF!</v>
      </c>
      <c r="Y552" s="62" t="str">
        <f t="shared" si="166"/>
        <v>AV</v>
      </c>
      <c r="AA552" s="69"/>
      <c r="AB552" s="90">
        <v>6</v>
      </c>
      <c r="AC552" s="5" t="s">
        <v>4518</v>
      </c>
      <c r="AD552" s="90" t="str">
        <f t="shared" si="167"/>
        <v/>
      </c>
      <c r="AE552" s="90" t="str">
        <f t="shared" si="168"/>
        <v>Luma MINI</v>
      </c>
      <c r="AF552" s="22" t="str">
        <f t="shared" ref="AF552:AF553" si="171">IF(Y552="AV","Armatuur "&amp;AE552&amp;" leveren en plaatsen op LM "&amp;AB552&amp;"m","")&amp;IF(Y552="MV AV","Mast en armatuur leveren en plaatsen, "&amp;AE552&amp;" en LM "&amp;AD552&amp;"m, oude mast "&amp;AB552&amp;"m verwijderen","")&amp;IF(Y552="NM NA","Nwe mast en nw armatuur leveren en plaatsen, "&amp;AE552&amp;" en LM "&amp;AD552&amp;"m","")&amp;IF(Y552="NLP","Nieuw lichtpunt bijplaatsen, "&amp;AE552&amp;" en LM "&amp;AD552&amp;"m","")</f>
        <v>Armatuur Luma MINI leveren en plaatsen op LM 6m</v>
      </c>
      <c r="AH552" t="str">
        <f t="shared" si="156"/>
        <v>AV 6-&gt;6 Luma MINI</v>
      </c>
      <c r="AI552">
        <f>IF(AH552&gt;"",VLOOKUP(AH552,'MAATREGELEN TBV BESTEK '!$A$3:$N$34,11,FALSE),"")</f>
        <v>132020</v>
      </c>
      <c r="AJ552">
        <f>IF(AH552&gt;"",VLOOKUP(AH552,'MAATREGELEN TBV BESTEK '!$A$3:$N$34,13,FALSE),"")</f>
        <v>711020</v>
      </c>
      <c r="AK552">
        <f>IF(AH552&gt;"",VLOOKUP(AH552,'MAATREGELEN TBV BESTEK '!$A$3:$N$34,14,FALSE),"")</f>
        <v>0</v>
      </c>
    </row>
    <row r="553" spans="1:37" ht="12" customHeight="1">
      <c r="A553" s="49">
        <v>231438.329</v>
      </c>
      <c r="B553" s="49">
        <v>431366.27100000001</v>
      </c>
      <c r="C553" t="s">
        <v>3472</v>
      </c>
      <c r="D553" t="s">
        <v>5914</v>
      </c>
      <c r="E553" s="40">
        <v>6</v>
      </c>
      <c r="F553" t="s">
        <v>6040</v>
      </c>
      <c r="G553" t="s">
        <v>4314</v>
      </c>
      <c r="H553" s="64" t="s">
        <v>3466</v>
      </c>
      <c r="J553">
        <f t="shared" si="157"/>
        <v>1</v>
      </c>
      <c r="K553" t="str">
        <f t="shared" si="158"/>
        <v>dicht</v>
      </c>
      <c r="L553" t="str">
        <f t="shared" si="154"/>
        <v>groen</v>
      </c>
      <c r="M553">
        <f t="shared" si="159"/>
        <v>231438.329</v>
      </c>
      <c r="N553">
        <f t="shared" si="160"/>
        <v>431366.27100000001</v>
      </c>
      <c r="O553" t="str">
        <f t="shared" si="161"/>
        <v>groen dicht</v>
      </c>
      <c r="P553" t="str">
        <f t="shared" si="162"/>
        <v>DIN00658</v>
      </c>
      <c r="Q553" t="str">
        <f>$O$2&amp;E553</f>
        <v>Lph 6</v>
      </c>
      <c r="R553" t="str">
        <f t="shared" si="155"/>
        <v>Luma MINI</v>
      </c>
      <c r="T553" t="str">
        <f t="shared" si="163"/>
        <v>DINXPERLO</v>
      </c>
      <c r="U553" t="str">
        <f t="shared" si="164"/>
        <v>Europastraat</v>
      </c>
      <c r="V553" s="62" t="str">
        <f t="shared" si="165"/>
        <v>DIN00658</v>
      </c>
      <c r="W553" s="15" t="e">
        <f>IF(J553,#REF!,"")</f>
        <v>#REF!</v>
      </c>
      <c r="X553" s="15" t="e">
        <f>IF(J553,#REF!,"")</f>
        <v>#REF!</v>
      </c>
      <c r="Y553" s="62" t="str">
        <f t="shared" si="166"/>
        <v>MV AV</v>
      </c>
      <c r="AA553" s="69"/>
      <c r="AB553" s="90">
        <v>6.25</v>
      </c>
      <c r="AC553" s="5" t="s">
        <v>4537</v>
      </c>
      <c r="AD553" s="90">
        <f t="shared" si="167"/>
        <v>6</v>
      </c>
      <c r="AE553" s="90" t="str">
        <f t="shared" si="168"/>
        <v>Luma MINI</v>
      </c>
      <c r="AF553" s="22" t="str">
        <f t="shared" si="171"/>
        <v>Mast en armatuur leveren en plaatsen, Luma MINI en LM 6m, oude mast 6,25m verwijderen</v>
      </c>
      <c r="AH553" t="str">
        <f t="shared" si="156"/>
        <v>MV AV 6,25-&gt;6 Luma MINI</v>
      </c>
      <c r="AI553">
        <f>IF(AH553&gt;"",VLOOKUP(AH553,'MAATREGELEN TBV BESTEK '!$A$3:$N$34,11,FALSE),"")</f>
        <v>134020</v>
      </c>
      <c r="AJ553">
        <f>IF(AH553&gt;"",VLOOKUP(AH553,'MAATREGELEN TBV BESTEK '!$A$3:$N$34,13,FALSE),"")</f>
        <v>711020</v>
      </c>
      <c r="AK553">
        <f>IF(AH553&gt;"",VLOOKUP(AH553,'MAATREGELEN TBV BESTEK '!$A$3:$N$34,14,FALSE),"")</f>
        <v>721220</v>
      </c>
    </row>
    <row r="554" spans="1:37" ht="12" customHeight="1">
      <c r="A554" s="49">
        <v>231438.329</v>
      </c>
      <c r="B554" s="49">
        <v>431366.27100000001</v>
      </c>
      <c r="C554" t="s">
        <v>3472</v>
      </c>
      <c r="D554" t="s">
        <v>4563</v>
      </c>
      <c r="E554" t="s">
        <v>5915</v>
      </c>
      <c r="F554" t="s">
        <v>5915</v>
      </c>
      <c r="G554" t="s">
        <v>4314</v>
      </c>
      <c r="H554" s="64" t="s">
        <v>3466</v>
      </c>
      <c r="J554">
        <f t="shared" si="157"/>
        <v>0</v>
      </c>
      <c r="K554" t="str">
        <f t="shared" si="158"/>
        <v/>
      </c>
      <c r="L554" t="str">
        <f t="shared" si="154"/>
        <v/>
      </c>
      <c r="M554" t="str">
        <f t="shared" si="159"/>
        <v/>
      </c>
      <c r="N554" t="str">
        <f t="shared" si="160"/>
        <v/>
      </c>
      <c r="O554" t="str">
        <f t="shared" si="161"/>
        <v/>
      </c>
      <c r="P554" t="str">
        <f t="shared" si="162"/>
        <v/>
      </c>
      <c r="R554" t="str">
        <f t="shared" si="155"/>
        <v/>
      </c>
      <c r="T554" t="str">
        <f t="shared" si="163"/>
        <v>DINXPERLO</v>
      </c>
      <c r="U554" t="str">
        <f t="shared" si="164"/>
        <v>Europastraat</v>
      </c>
      <c r="V554" s="62" t="str">
        <f t="shared" si="165"/>
        <v/>
      </c>
      <c r="W554" s="15" t="str">
        <f>IF(J554,#REF!,"")</f>
        <v/>
      </c>
      <c r="X554" s="15" t="str">
        <f>IF(J554,#REF!,"")</f>
        <v/>
      </c>
      <c r="Y554" s="62" t="str">
        <f t="shared" si="166"/>
        <v xml:space="preserve"> </v>
      </c>
      <c r="AA554" s="69"/>
      <c r="AB554" s="90" t="s">
        <v>5915</v>
      </c>
      <c r="AC554" s="5" t="s">
        <v>5915</v>
      </c>
      <c r="AD554" s="90" t="str">
        <f t="shared" si="167"/>
        <v/>
      </c>
      <c r="AE554" s="90" t="str">
        <f t="shared" si="168"/>
        <v/>
      </c>
      <c r="AF554" t="str">
        <f>IF(Y554="AV","Armatuur "&amp;AE554&amp;" leveren en plaatsen op LM "&amp;AD554&amp;"m","")&amp;IF(Y554="MV AV","Mast en armatuur leveren en plaatsen, "&amp;AE554&amp;" en LM "&amp;AD554&amp;"m, oude mast "&amp;AB554&amp;"m verwijderen","")&amp;IF(Y554="NM NA","Nwe mast en nw armatuur leveren en plaatsen, "&amp;AE554&amp;" en LM "&amp;AD554&amp;"m, oude mast "&amp;AB554&amp;"m verwijderen","")&amp;IF(Y554="NLP","Nieuw lichtpunt bijplaatsen, "&amp;AE554&amp;" en LM "&amp;AD554&amp;"m","")</f>
        <v/>
      </c>
      <c r="AH554" t="str">
        <f t="shared" si="156"/>
        <v/>
      </c>
      <c r="AI554" t="str">
        <f>IF(AH554&gt;"",VLOOKUP(AH554,'MAATREGELEN TBV BESTEK '!$A$3:$N$34,11,FALSE),"")</f>
        <v/>
      </c>
      <c r="AJ554" t="str">
        <f>IF(AH554&gt;"",VLOOKUP(AH554,'MAATREGELEN TBV BESTEK '!$A$3:$N$34,13,FALSE),"")</f>
        <v/>
      </c>
      <c r="AK554" t="str">
        <f>IF(AH554&gt;"",VLOOKUP(AH554,'MAATREGELEN TBV BESTEK '!$A$3:$N$34,14,FALSE),"")</f>
        <v/>
      </c>
    </row>
    <row r="555" spans="1:37" ht="12" customHeight="1">
      <c r="A555" s="49">
        <v>231450.12700000001</v>
      </c>
      <c r="B555" s="49">
        <v>431339.38099999999</v>
      </c>
      <c r="C555" t="s">
        <v>3473</v>
      </c>
      <c r="D555" t="s">
        <v>5914</v>
      </c>
      <c r="E555" s="40">
        <v>6</v>
      </c>
      <c r="F555" t="s">
        <v>6040</v>
      </c>
      <c r="G555" t="s">
        <v>4314</v>
      </c>
      <c r="H555" s="64" t="s">
        <v>3466</v>
      </c>
      <c r="J555">
        <f t="shared" si="157"/>
        <v>1</v>
      </c>
      <c r="K555" t="str">
        <f t="shared" si="158"/>
        <v>dicht</v>
      </c>
      <c r="L555" t="str">
        <f t="shared" si="154"/>
        <v>groen</v>
      </c>
      <c r="M555">
        <f t="shared" si="159"/>
        <v>231450.12700000001</v>
      </c>
      <c r="N555">
        <f t="shared" si="160"/>
        <v>431339.38099999999</v>
      </c>
      <c r="O555" t="str">
        <f t="shared" si="161"/>
        <v>groen dicht</v>
      </c>
      <c r="P555" t="str">
        <f t="shared" si="162"/>
        <v>DIN00659</v>
      </c>
      <c r="Q555" t="str">
        <f>$O$2&amp;E555</f>
        <v>Lph 6</v>
      </c>
      <c r="R555" t="str">
        <f t="shared" si="155"/>
        <v>Luma MINI</v>
      </c>
      <c r="T555" t="str">
        <f t="shared" si="163"/>
        <v>DINXPERLO</v>
      </c>
      <c r="U555" t="str">
        <f t="shared" si="164"/>
        <v>Europastraat</v>
      </c>
      <c r="V555" s="62" t="str">
        <f t="shared" si="165"/>
        <v>DIN00659</v>
      </c>
      <c r="W555" s="15" t="e">
        <f>IF(J555,#REF!,"")</f>
        <v>#REF!</v>
      </c>
      <c r="X555" s="15" t="e">
        <f>IF(J555,#REF!,"")</f>
        <v>#REF!</v>
      </c>
      <c r="Y555" s="62" t="str">
        <f t="shared" si="166"/>
        <v>MV AV</v>
      </c>
      <c r="AA555" s="69"/>
      <c r="AB555" s="90">
        <v>6.25</v>
      </c>
      <c r="AC555" s="5" t="s">
        <v>4537</v>
      </c>
      <c r="AD555" s="90">
        <f t="shared" si="167"/>
        <v>6</v>
      </c>
      <c r="AE555" s="90" t="str">
        <f t="shared" si="168"/>
        <v>Luma MINI</v>
      </c>
      <c r="AF555" s="22" t="str">
        <f>IF(Y555="AV","Armatuur "&amp;AE555&amp;" leveren en plaatsen op LM "&amp;AB555&amp;"m","")&amp;IF(Y555="MV AV","Mast en armatuur leveren en plaatsen, "&amp;AE555&amp;" en LM "&amp;AD555&amp;"m, oude mast "&amp;AB555&amp;"m verwijderen","")&amp;IF(Y555="NM NA","Nwe mast en nw armatuur leveren en plaatsen, "&amp;AE555&amp;" en LM "&amp;AD555&amp;"m","")&amp;IF(Y555="NLP","Nieuw lichtpunt bijplaatsen, "&amp;AE555&amp;" en LM "&amp;AD555&amp;"m","")</f>
        <v>Mast en armatuur leveren en plaatsen, Luma MINI en LM 6m, oude mast 6,25m verwijderen</v>
      </c>
      <c r="AH555" t="str">
        <f t="shared" si="156"/>
        <v>MV AV 6,25-&gt;6 Luma MINI</v>
      </c>
      <c r="AI555">
        <f>IF(AH555&gt;"",VLOOKUP(AH555,'MAATREGELEN TBV BESTEK '!$A$3:$N$34,11,FALSE),"")</f>
        <v>134020</v>
      </c>
      <c r="AJ555">
        <f>IF(AH555&gt;"",VLOOKUP(AH555,'MAATREGELEN TBV BESTEK '!$A$3:$N$34,13,FALSE),"")</f>
        <v>711020</v>
      </c>
      <c r="AK555">
        <f>IF(AH555&gt;"",VLOOKUP(AH555,'MAATREGELEN TBV BESTEK '!$A$3:$N$34,14,FALSE),"")</f>
        <v>721220</v>
      </c>
    </row>
    <row r="556" spans="1:37" ht="12" customHeight="1">
      <c r="A556" s="49">
        <v>231450.12700000001</v>
      </c>
      <c r="B556" s="49">
        <v>431339.38099999999</v>
      </c>
      <c r="C556" t="s">
        <v>3473</v>
      </c>
      <c r="D556" t="s">
        <v>4563</v>
      </c>
      <c r="E556" t="s">
        <v>5915</v>
      </c>
      <c r="F556" t="s">
        <v>5915</v>
      </c>
      <c r="G556" t="s">
        <v>4314</v>
      </c>
      <c r="H556" s="64" t="s">
        <v>3466</v>
      </c>
      <c r="J556">
        <f t="shared" si="157"/>
        <v>0</v>
      </c>
      <c r="K556" t="str">
        <f t="shared" si="158"/>
        <v/>
      </c>
      <c r="L556" t="str">
        <f t="shared" si="154"/>
        <v/>
      </c>
      <c r="M556" t="str">
        <f t="shared" si="159"/>
        <v/>
      </c>
      <c r="N556" t="str">
        <f t="shared" si="160"/>
        <v/>
      </c>
      <c r="O556" t="str">
        <f t="shared" si="161"/>
        <v/>
      </c>
      <c r="P556" t="str">
        <f t="shared" si="162"/>
        <v/>
      </c>
      <c r="R556" t="str">
        <f t="shared" si="155"/>
        <v/>
      </c>
      <c r="T556" t="str">
        <f t="shared" si="163"/>
        <v>DINXPERLO</v>
      </c>
      <c r="U556" t="str">
        <f t="shared" si="164"/>
        <v>Europastraat</v>
      </c>
      <c r="V556" s="62" t="str">
        <f t="shared" si="165"/>
        <v/>
      </c>
      <c r="W556" s="15" t="str">
        <f>IF(J556,#REF!,"")</f>
        <v/>
      </c>
      <c r="X556" s="15" t="str">
        <f>IF(J556,#REF!,"")</f>
        <v/>
      </c>
      <c r="Y556" s="62" t="str">
        <f t="shared" si="166"/>
        <v xml:space="preserve"> </v>
      </c>
      <c r="AA556" s="69"/>
      <c r="AB556" s="90" t="s">
        <v>5915</v>
      </c>
      <c r="AC556" s="5" t="s">
        <v>5915</v>
      </c>
      <c r="AD556" s="90" t="str">
        <f t="shared" si="167"/>
        <v/>
      </c>
      <c r="AE556" s="90" t="str">
        <f t="shared" si="168"/>
        <v/>
      </c>
      <c r="AF556" t="str">
        <f>IF(Y556="AV","Armatuur "&amp;AE556&amp;" leveren en plaatsen op LM "&amp;AD556&amp;"m","")&amp;IF(Y556="MV AV","Mast en armatuur leveren en plaatsen, "&amp;AE556&amp;" en LM "&amp;AD556&amp;"m, oude mast "&amp;AB556&amp;"m verwijderen","")&amp;IF(Y556="NM NA","Nwe mast en nw armatuur leveren en plaatsen, "&amp;AE556&amp;" en LM "&amp;AD556&amp;"m, oude mast "&amp;AB556&amp;"m verwijderen","")&amp;IF(Y556="NLP","Nieuw lichtpunt bijplaatsen, "&amp;AE556&amp;" en LM "&amp;AD556&amp;"m","")</f>
        <v/>
      </c>
      <c r="AH556" t="str">
        <f t="shared" si="156"/>
        <v/>
      </c>
      <c r="AI556" t="str">
        <f>IF(AH556&gt;"",VLOOKUP(AH556,'MAATREGELEN TBV BESTEK '!$A$3:$N$34,11,FALSE),"")</f>
        <v/>
      </c>
      <c r="AJ556" t="str">
        <f>IF(AH556&gt;"",VLOOKUP(AH556,'MAATREGELEN TBV BESTEK '!$A$3:$N$34,13,FALSE),"")</f>
        <v/>
      </c>
      <c r="AK556" t="str">
        <f>IF(AH556&gt;"",VLOOKUP(AH556,'MAATREGELEN TBV BESTEK '!$A$3:$N$34,14,FALSE),"")</f>
        <v/>
      </c>
    </row>
    <row r="557" spans="1:37" ht="12" customHeight="1">
      <c r="A557" s="49">
        <v>231460.94</v>
      </c>
      <c r="B557" s="49">
        <v>431314.81699999998</v>
      </c>
      <c r="C557" t="s">
        <v>3474</v>
      </c>
      <c r="D557" t="s">
        <v>5914</v>
      </c>
      <c r="E557" s="40">
        <v>6</v>
      </c>
      <c r="F557" t="s">
        <v>6040</v>
      </c>
      <c r="G557" t="s">
        <v>4314</v>
      </c>
      <c r="H557" s="64" t="s">
        <v>3466</v>
      </c>
      <c r="J557">
        <f t="shared" si="157"/>
        <v>1</v>
      </c>
      <c r="K557" t="str">
        <f t="shared" si="158"/>
        <v>dicht</v>
      </c>
      <c r="L557" t="str">
        <f t="shared" si="154"/>
        <v>groen</v>
      </c>
      <c r="M557">
        <f t="shared" si="159"/>
        <v>231460.94</v>
      </c>
      <c r="N557">
        <f t="shared" si="160"/>
        <v>431314.81699999998</v>
      </c>
      <c r="O557" t="str">
        <f t="shared" si="161"/>
        <v>groen dicht</v>
      </c>
      <c r="P557" t="str">
        <f t="shared" si="162"/>
        <v>DIN00660</v>
      </c>
      <c r="Q557" t="str">
        <f>$O$2&amp;E557</f>
        <v>Lph 6</v>
      </c>
      <c r="R557" t="str">
        <f t="shared" si="155"/>
        <v>Luma MINI</v>
      </c>
      <c r="T557" t="str">
        <f t="shared" si="163"/>
        <v>DINXPERLO</v>
      </c>
      <c r="U557" t="str">
        <f t="shared" si="164"/>
        <v>Europastraat</v>
      </c>
      <c r="V557" s="62" t="str">
        <f t="shared" si="165"/>
        <v>DIN00660</v>
      </c>
      <c r="W557" s="15" t="e">
        <f>IF(J557,#REF!,"")</f>
        <v>#REF!</v>
      </c>
      <c r="X557" s="15" t="e">
        <f>IF(J557,#REF!,"")</f>
        <v>#REF!</v>
      </c>
      <c r="Y557" s="62" t="str">
        <f t="shared" si="166"/>
        <v>MV AV</v>
      </c>
      <c r="AA557" s="69"/>
      <c r="AB557" s="90">
        <v>6.25</v>
      </c>
      <c r="AC557" s="5" t="s">
        <v>4537</v>
      </c>
      <c r="AD557" s="90">
        <f t="shared" si="167"/>
        <v>6</v>
      </c>
      <c r="AE557" s="90" t="str">
        <f t="shared" si="168"/>
        <v>Luma MINI</v>
      </c>
      <c r="AF557" s="22" t="str">
        <f>IF(Y557="AV","Armatuur "&amp;AE557&amp;" leveren en plaatsen op LM "&amp;AB557&amp;"m","")&amp;IF(Y557="MV AV","Mast en armatuur leveren en plaatsen, "&amp;AE557&amp;" en LM "&amp;AD557&amp;"m, oude mast "&amp;AB557&amp;"m verwijderen","")&amp;IF(Y557="NM NA","Nwe mast en nw armatuur leveren en plaatsen, "&amp;AE557&amp;" en LM "&amp;AD557&amp;"m","")&amp;IF(Y557="NLP","Nieuw lichtpunt bijplaatsen, "&amp;AE557&amp;" en LM "&amp;AD557&amp;"m","")</f>
        <v>Mast en armatuur leveren en plaatsen, Luma MINI en LM 6m, oude mast 6,25m verwijderen</v>
      </c>
      <c r="AH557" t="str">
        <f t="shared" si="156"/>
        <v>MV AV 6,25-&gt;6 Luma MINI</v>
      </c>
      <c r="AI557">
        <f>IF(AH557&gt;"",VLOOKUP(AH557,'MAATREGELEN TBV BESTEK '!$A$3:$N$34,11,FALSE),"")</f>
        <v>134020</v>
      </c>
      <c r="AJ557">
        <f>IF(AH557&gt;"",VLOOKUP(AH557,'MAATREGELEN TBV BESTEK '!$A$3:$N$34,13,FALSE),"")</f>
        <v>711020</v>
      </c>
      <c r="AK557">
        <f>IF(AH557&gt;"",VLOOKUP(AH557,'MAATREGELEN TBV BESTEK '!$A$3:$N$34,14,FALSE),"")</f>
        <v>721220</v>
      </c>
    </row>
    <row r="558" spans="1:37" ht="12" customHeight="1">
      <c r="A558" s="49">
        <v>231460.94</v>
      </c>
      <c r="B558" s="49">
        <v>431314.81699999998</v>
      </c>
      <c r="C558" t="s">
        <v>3474</v>
      </c>
      <c r="D558" t="s">
        <v>4563</v>
      </c>
      <c r="E558" t="s">
        <v>5915</v>
      </c>
      <c r="F558" t="s">
        <v>5915</v>
      </c>
      <c r="G558" t="s">
        <v>4314</v>
      </c>
      <c r="H558" s="64" t="s">
        <v>3466</v>
      </c>
      <c r="J558">
        <f t="shared" si="157"/>
        <v>0</v>
      </c>
      <c r="K558" t="str">
        <f t="shared" si="158"/>
        <v/>
      </c>
      <c r="L558" t="str">
        <f t="shared" si="154"/>
        <v/>
      </c>
      <c r="M558" t="str">
        <f t="shared" si="159"/>
        <v/>
      </c>
      <c r="N558" t="str">
        <f t="shared" si="160"/>
        <v/>
      </c>
      <c r="O558" t="str">
        <f t="shared" si="161"/>
        <v/>
      </c>
      <c r="P558" t="str">
        <f t="shared" si="162"/>
        <v/>
      </c>
      <c r="R558" t="str">
        <f t="shared" si="155"/>
        <v/>
      </c>
      <c r="T558" t="str">
        <f t="shared" si="163"/>
        <v>DINXPERLO</v>
      </c>
      <c r="U558" t="str">
        <f t="shared" si="164"/>
        <v>Europastraat</v>
      </c>
      <c r="V558" s="62" t="str">
        <f t="shared" si="165"/>
        <v/>
      </c>
      <c r="W558" s="15" t="str">
        <f>IF(J558,#REF!,"")</f>
        <v/>
      </c>
      <c r="X558" s="15" t="str">
        <f>IF(J558,#REF!,"")</f>
        <v/>
      </c>
      <c r="Y558" s="62" t="str">
        <f t="shared" si="166"/>
        <v xml:space="preserve"> </v>
      </c>
      <c r="AA558" s="69"/>
      <c r="AB558" s="90" t="s">
        <v>5915</v>
      </c>
      <c r="AC558" s="5" t="s">
        <v>5915</v>
      </c>
      <c r="AD558" s="90" t="str">
        <f t="shared" si="167"/>
        <v/>
      </c>
      <c r="AE558" s="90" t="str">
        <f t="shared" si="168"/>
        <v/>
      </c>
      <c r="AF558" t="str">
        <f>IF(Y558="AV","Armatuur "&amp;AE558&amp;" leveren en plaatsen op LM "&amp;AD558&amp;"m","")&amp;IF(Y558="MV AV","Mast en armatuur leveren en plaatsen, "&amp;AE558&amp;" en LM "&amp;AD558&amp;"m, oude mast "&amp;AB558&amp;"m verwijderen","")&amp;IF(Y558="NM NA","Nwe mast en nw armatuur leveren en plaatsen, "&amp;AE558&amp;" en LM "&amp;AD558&amp;"m, oude mast "&amp;AB558&amp;"m verwijderen","")&amp;IF(Y558="NLP","Nieuw lichtpunt bijplaatsen, "&amp;AE558&amp;" en LM "&amp;AD558&amp;"m","")</f>
        <v/>
      </c>
      <c r="AH558" t="str">
        <f t="shared" si="156"/>
        <v/>
      </c>
      <c r="AI558" t="str">
        <f>IF(AH558&gt;"",VLOOKUP(AH558,'MAATREGELEN TBV BESTEK '!$A$3:$N$34,11,FALSE),"")</f>
        <v/>
      </c>
      <c r="AJ558" t="str">
        <f>IF(AH558&gt;"",VLOOKUP(AH558,'MAATREGELEN TBV BESTEK '!$A$3:$N$34,13,FALSE),"")</f>
        <v/>
      </c>
      <c r="AK558" t="str">
        <f>IF(AH558&gt;"",VLOOKUP(AH558,'MAATREGELEN TBV BESTEK '!$A$3:$N$34,14,FALSE),"")</f>
        <v/>
      </c>
    </row>
    <row r="559" spans="1:37" ht="12" customHeight="1">
      <c r="A559" s="49">
        <v>231474.21799999999</v>
      </c>
      <c r="B559" s="49">
        <v>431282.15500000003</v>
      </c>
      <c r="C559" t="s">
        <v>3475</v>
      </c>
      <c r="D559" t="s">
        <v>5914</v>
      </c>
      <c r="E559" s="40">
        <v>6</v>
      </c>
      <c r="F559" t="s">
        <v>6040</v>
      </c>
      <c r="G559" t="s">
        <v>4314</v>
      </c>
      <c r="H559" s="64" t="s">
        <v>3466</v>
      </c>
      <c r="J559">
        <f t="shared" si="157"/>
        <v>1</v>
      </c>
      <c r="K559" t="str">
        <f t="shared" si="158"/>
        <v>dicht</v>
      </c>
      <c r="L559" t="str">
        <f t="shared" si="154"/>
        <v>groen</v>
      </c>
      <c r="M559">
        <f t="shared" si="159"/>
        <v>231474.21799999999</v>
      </c>
      <c r="N559">
        <f t="shared" si="160"/>
        <v>431282.15500000003</v>
      </c>
      <c r="O559" t="str">
        <f t="shared" si="161"/>
        <v>groen dicht</v>
      </c>
      <c r="P559" t="str">
        <f t="shared" si="162"/>
        <v>DIN00661</v>
      </c>
      <c r="Q559" t="str">
        <f>$O$2&amp;E559</f>
        <v>Lph 6</v>
      </c>
      <c r="R559" t="str">
        <f t="shared" si="155"/>
        <v>Luma MINI</v>
      </c>
      <c r="T559" t="str">
        <f t="shared" si="163"/>
        <v>DINXPERLO</v>
      </c>
      <c r="U559" t="str">
        <f t="shared" si="164"/>
        <v>Europastraat</v>
      </c>
      <c r="V559" s="62" t="str">
        <f t="shared" si="165"/>
        <v>DIN00661</v>
      </c>
      <c r="W559" s="15" t="e">
        <f>IF(J559,#REF!,"")</f>
        <v>#REF!</v>
      </c>
      <c r="X559" s="15" t="e">
        <f>IF(J559,#REF!,"")</f>
        <v>#REF!</v>
      </c>
      <c r="Y559" s="62" t="str">
        <f t="shared" si="166"/>
        <v>MV AV</v>
      </c>
      <c r="AA559" s="69"/>
      <c r="AB559" s="90">
        <v>6.25</v>
      </c>
      <c r="AC559" s="5" t="s">
        <v>4537</v>
      </c>
      <c r="AD559" s="90">
        <f t="shared" si="167"/>
        <v>6</v>
      </c>
      <c r="AE559" s="90" t="str">
        <f t="shared" si="168"/>
        <v>Luma MINI</v>
      </c>
      <c r="AF559" s="22" t="str">
        <f>IF(Y559="AV","Armatuur "&amp;AE559&amp;" leveren en plaatsen op LM "&amp;AB559&amp;"m","")&amp;IF(Y559="MV AV","Mast en armatuur leveren en plaatsen, "&amp;AE559&amp;" en LM "&amp;AD559&amp;"m, oude mast "&amp;AB559&amp;"m verwijderen","")&amp;IF(Y559="NM NA","Nwe mast en nw armatuur leveren en plaatsen, "&amp;AE559&amp;" en LM "&amp;AD559&amp;"m","")&amp;IF(Y559="NLP","Nieuw lichtpunt bijplaatsen, "&amp;AE559&amp;" en LM "&amp;AD559&amp;"m","")</f>
        <v>Mast en armatuur leveren en plaatsen, Luma MINI en LM 6m, oude mast 6,25m verwijderen</v>
      </c>
      <c r="AH559" t="str">
        <f t="shared" si="156"/>
        <v>MV AV 6,25-&gt;6 Luma MINI</v>
      </c>
      <c r="AI559">
        <f>IF(AH559&gt;"",VLOOKUP(AH559,'MAATREGELEN TBV BESTEK '!$A$3:$N$34,11,FALSE),"")</f>
        <v>134020</v>
      </c>
      <c r="AJ559">
        <f>IF(AH559&gt;"",VLOOKUP(AH559,'MAATREGELEN TBV BESTEK '!$A$3:$N$34,13,FALSE),"")</f>
        <v>711020</v>
      </c>
      <c r="AK559">
        <f>IF(AH559&gt;"",VLOOKUP(AH559,'MAATREGELEN TBV BESTEK '!$A$3:$N$34,14,FALSE),"")</f>
        <v>721220</v>
      </c>
    </row>
    <row r="560" spans="1:37" ht="12" customHeight="1">
      <c r="A560" s="49">
        <v>231474.21799999999</v>
      </c>
      <c r="B560" s="49">
        <v>431282.15500000003</v>
      </c>
      <c r="C560" t="s">
        <v>3475</v>
      </c>
      <c r="D560" t="s">
        <v>4563</v>
      </c>
      <c r="E560" t="s">
        <v>5915</v>
      </c>
      <c r="F560" t="s">
        <v>5915</v>
      </c>
      <c r="G560" t="s">
        <v>4314</v>
      </c>
      <c r="H560" s="64" t="s">
        <v>3466</v>
      </c>
      <c r="J560">
        <f t="shared" si="157"/>
        <v>0</v>
      </c>
      <c r="K560" t="str">
        <f t="shared" si="158"/>
        <v/>
      </c>
      <c r="L560" t="str">
        <f t="shared" si="154"/>
        <v/>
      </c>
      <c r="M560" t="str">
        <f t="shared" si="159"/>
        <v/>
      </c>
      <c r="N560" t="str">
        <f t="shared" si="160"/>
        <v/>
      </c>
      <c r="O560" t="str">
        <f t="shared" si="161"/>
        <v/>
      </c>
      <c r="P560" t="str">
        <f t="shared" si="162"/>
        <v/>
      </c>
      <c r="R560" t="str">
        <f t="shared" si="155"/>
        <v/>
      </c>
      <c r="T560" t="str">
        <f t="shared" si="163"/>
        <v>DINXPERLO</v>
      </c>
      <c r="U560" t="str">
        <f t="shared" si="164"/>
        <v>Europastraat</v>
      </c>
      <c r="V560" s="62" t="str">
        <f t="shared" si="165"/>
        <v/>
      </c>
      <c r="W560" s="15" t="str">
        <f>IF(J560,#REF!,"")</f>
        <v/>
      </c>
      <c r="X560" s="15" t="str">
        <f>IF(J560,#REF!,"")</f>
        <v/>
      </c>
      <c r="Y560" s="62" t="str">
        <f t="shared" si="166"/>
        <v xml:space="preserve"> </v>
      </c>
      <c r="AA560" s="69"/>
      <c r="AB560" s="90" t="s">
        <v>5915</v>
      </c>
      <c r="AC560" s="5" t="s">
        <v>5915</v>
      </c>
      <c r="AD560" s="90" t="str">
        <f t="shared" si="167"/>
        <v/>
      </c>
      <c r="AE560" s="90" t="str">
        <f t="shared" si="168"/>
        <v/>
      </c>
      <c r="AF560" t="str">
        <f>IF(Y560="AV","Armatuur "&amp;AE560&amp;" leveren en plaatsen op LM "&amp;AD560&amp;"m","")&amp;IF(Y560="MV AV","Mast en armatuur leveren en plaatsen, "&amp;AE560&amp;" en LM "&amp;AD560&amp;"m, oude mast "&amp;AB560&amp;"m verwijderen","")&amp;IF(Y560="NM NA","Nwe mast en nw armatuur leveren en plaatsen, "&amp;AE560&amp;" en LM "&amp;AD560&amp;"m, oude mast "&amp;AB560&amp;"m verwijderen","")&amp;IF(Y560="NLP","Nieuw lichtpunt bijplaatsen, "&amp;AE560&amp;" en LM "&amp;AD560&amp;"m","")</f>
        <v/>
      </c>
      <c r="AH560" t="str">
        <f t="shared" si="156"/>
        <v/>
      </c>
      <c r="AI560" t="str">
        <f>IF(AH560&gt;"",VLOOKUP(AH560,'MAATREGELEN TBV BESTEK '!$A$3:$N$34,11,FALSE),"")</f>
        <v/>
      </c>
      <c r="AJ560" t="str">
        <f>IF(AH560&gt;"",VLOOKUP(AH560,'MAATREGELEN TBV BESTEK '!$A$3:$N$34,13,FALSE),"")</f>
        <v/>
      </c>
      <c r="AK560" t="str">
        <f>IF(AH560&gt;"",VLOOKUP(AH560,'MAATREGELEN TBV BESTEK '!$A$3:$N$34,14,FALSE),"")</f>
        <v/>
      </c>
    </row>
    <row r="561" spans="1:37" ht="12" customHeight="1">
      <c r="A561" s="49">
        <v>231485.18</v>
      </c>
      <c r="B561" s="49">
        <v>431258.66</v>
      </c>
      <c r="C561" t="s">
        <v>3476</v>
      </c>
      <c r="D561" t="s">
        <v>5914</v>
      </c>
      <c r="E561" s="40">
        <v>6</v>
      </c>
      <c r="F561" t="s">
        <v>6040</v>
      </c>
      <c r="G561" t="s">
        <v>4314</v>
      </c>
      <c r="H561" s="64" t="s">
        <v>3466</v>
      </c>
      <c r="J561">
        <f t="shared" si="157"/>
        <v>1</v>
      </c>
      <c r="K561" t="str">
        <f t="shared" si="158"/>
        <v>dicht</v>
      </c>
      <c r="L561" t="str">
        <f t="shared" si="154"/>
        <v>groen</v>
      </c>
      <c r="M561">
        <f t="shared" si="159"/>
        <v>231485.18</v>
      </c>
      <c r="N561">
        <f t="shared" si="160"/>
        <v>431258.66</v>
      </c>
      <c r="O561" t="str">
        <f t="shared" si="161"/>
        <v>groen dicht</v>
      </c>
      <c r="P561" t="str">
        <f t="shared" si="162"/>
        <v>DIN00662</v>
      </c>
      <c r="Q561" t="str">
        <f>$O$2&amp;E561</f>
        <v>Lph 6</v>
      </c>
      <c r="R561" t="str">
        <f t="shared" si="155"/>
        <v>Luma MINI</v>
      </c>
      <c r="T561" t="str">
        <f t="shared" si="163"/>
        <v>DINXPERLO</v>
      </c>
      <c r="U561" t="str">
        <f t="shared" si="164"/>
        <v>Europastraat</v>
      </c>
      <c r="V561" s="62" t="str">
        <f t="shared" si="165"/>
        <v>DIN00662</v>
      </c>
      <c r="W561" s="15" t="e">
        <f>IF(J561,#REF!,"")</f>
        <v>#REF!</v>
      </c>
      <c r="X561" s="15" t="e">
        <f>IF(J561,#REF!,"")</f>
        <v>#REF!</v>
      </c>
      <c r="Y561" s="62" t="str">
        <f t="shared" si="166"/>
        <v>MV AV</v>
      </c>
      <c r="AA561" s="69"/>
      <c r="AB561" s="90">
        <v>6.25</v>
      </c>
      <c r="AC561" s="5" t="s">
        <v>4537</v>
      </c>
      <c r="AD561" s="90">
        <f t="shared" si="167"/>
        <v>6</v>
      </c>
      <c r="AE561" s="90" t="str">
        <f t="shared" si="168"/>
        <v>Luma MINI</v>
      </c>
      <c r="AF561" s="22" t="str">
        <f>IF(Y561="AV","Armatuur "&amp;AE561&amp;" leveren en plaatsen op LM "&amp;AB561&amp;"m","")&amp;IF(Y561="MV AV","Mast en armatuur leveren en plaatsen, "&amp;AE561&amp;" en LM "&amp;AD561&amp;"m, oude mast "&amp;AB561&amp;"m verwijderen","")&amp;IF(Y561="NM NA","Nwe mast en nw armatuur leveren en plaatsen, "&amp;AE561&amp;" en LM "&amp;AD561&amp;"m","")&amp;IF(Y561="NLP","Nieuw lichtpunt bijplaatsen, "&amp;AE561&amp;" en LM "&amp;AD561&amp;"m","")</f>
        <v>Mast en armatuur leveren en plaatsen, Luma MINI en LM 6m, oude mast 6,25m verwijderen</v>
      </c>
      <c r="AH561" t="str">
        <f t="shared" si="156"/>
        <v>MV AV 6,25-&gt;6 Luma MINI</v>
      </c>
      <c r="AI561">
        <f>IF(AH561&gt;"",VLOOKUP(AH561,'MAATREGELEN TBV BESTEK '!$A$3:$N$34,11,FALSE),"")</f>
        <v>134020</v>
      </c>
      <c r="AJ561">
        <f>IF(AH561&gt;"",VLOOKUP(AH561,'MAATREGELEN TBV BESTEK '!$A$3:$N$34,13,FALSE),"")</f>
        <v>711020</v>
      </c>
      <c r="AK561">
        <f>IF(AH561&gt;"",VLOOKUP(AH561,'MAATREGELEN TBV BESTEK '!$A$3:$N$34,14,FALSE),"")</f>
        <v>721220</v>
      </c>
    </row>
    <row r="562" spans="1:37" ht="12" customHeight="1">
      <c r="A562" s="49">
        <v>231485.18</v>
      </c>
      <c r="B562" s="49">
        <v>431258.66</v>
      </c>
      <c r="C562" t="s">
        <v>3476</v>
      </c>
      <c r="D562" t="s">
        <v>4563</v>
      </c>
      <c r="E562" t="s">
        <v>5915</v>
      </c>
      <c r="F562" t="s">
        <v>5915</v>
      </c>
      <c r="G562" t="s">
        <v>4314</v>
      </c>
      <c r="H562" s="64" t="s">
        <v>3466</v>
      </c>
      <c r="J562">
        <f t="shared" si="157"/>
        <v>0</v>
      </c>
      <c r="K562" t="str">
        <f t="shared" si="158"/>
        <v/>
      </c>
      <c r="L562" t="str">
        <f t="shared" si="154"/>
        <v/>
      </c>
      <c r="M562" t="str">
        <f t="shared" si="159"/>
        <v/>
      </c>
      <c r="N562" t="str">
        <f t="shared" si="160"/>
        <v/>
      </c>
      <c r="O562" t="str">
        <f t="shared" si="161"/>
        <v/>
      </c>
      <c r="P562" t="str">
        <f t="shared" si="162"/>
        <v/>
      </c>
      <c r="R562" t="str">
        <f t="shared" si="155"/>
        <v/>
      </c>
      <c r="T562" t="str">
        <f t="shared" si="163"/>
        <v>DINXPERLO</v>
      </c>
      <c r="U562" t="str">
        <f t="shared" si="164"/>
        <v>Europastraat</v>
      </c>
      <c r="V562" s="62" t="str">
        <f t="shared" si="165"/>
        <v/>
      </c>
      <c r="W562" s="15" t="str">
        <f>IF(J562,#REF!,"")</f>
        <v/>
      </c>
      <c r="X562" s="15" t="str">
        <f>IF(J562,#REF!,"")</f>
        <v/>
      </c>
      <c r="Y562" s="62" t="str">
        <f t="shared" si="166"/>
        <v xml:space="preserve"> </v>
      </c>
      <c r="AA562" s="69"/>
      <c r="AB562" s="90" t="s">
        <v>5915</v>
      </c>
      <c r="AC562" s="5" t="s">
        <v>5915</v>
      </c>
      <c r="AD562" s="90" t="str">
        <f t="shared" si="167"/>
        <v/>
      </c>
      <c r="AE562" s="90" t="str">
        <f t="shared" si="168"/>
        <v/>
      </c>
      <c r="AF562" t="str">
        <f>IF(Y562="AV","Armatuur "&amp;AE562&amp;" leveren en plaatsen op LM "&amp;AD562&amp;"m","")&amp;IF(Y562="MV AV","Mast en armatuur leveren en plaatsen, "&amp;AE562&amp;" en LM "&amp;AD562&amp;"m, oude mast "&amp;AB562&amp;"m verwijderen","")&amp;IF(Y562="NM NA","Nwe mast en nw armatuur leveren en plaatsen, "&amp;AE562&amp;" en LM "&amp;AD562&amp;"m, oude mast "&amp;AB562&amp;"m verwijderen","")&amp;IF(Y562="NLP","Nieuw lichtpunt bijplaatsen, "&amp;AE562&amp;" en LM "&amp;AD562&amp;"m","")</f>
        <v/>
      </c>
      <c r="AH562" t="str">
        <f t="shared" si="156"/>
        <v/>
      </c>
      <c r="AI562" t="str">
        <f>IF(AH562&gt;"",VLOOKUP(AH562,'MAATREGELEN TBV BESTEK '!$A$3:$N$34,11,FALSE),"")</f>
        <v/>
      </c>
      <c r="AJ562" t="str">
        <f>IF(AH562&gt;"",VLOOKUP(AH562,'MAATREGELEN TBV BESTEK '!$A$3:$N$34,13,FALSE),"")</f>
        <v/>
      </c>
      <c r="AK562" t="str">
        <f>IF(AH562&gt;"",VLOOKUP(AH562,'MAATREGELEN TBV BESTEK '!$A$3:$N$34,14,FALSE),"")</f>
        <v/>
      </c>
    </row>
    <row r="563" spans="1:37" ht="12" customHeight="1">
      <c r="A563" s="49">
        <v>231498.38</v>
      </c>
      <c r="B563" s="49">
        <v>431229.92099999997</v>
      </c>
      <c r="C563" t="s">
        <v>3477</v>
      </c>
      <c r="D563" t="s">
        <v>5914</v>
      </c>
      <c r="E563" s="40">
        <v>6</v>
      </c>
      <c r="F563" t="s">
        <v>6040</v>
      </c>
      <c r="G563" t="s">
        <v>4314</v>
      </c>
      <c r="H563" s="64" t="s">
        <v>3466</v>
      </c>
      <c r="J563">
        <f t="shared" si="157"/>
        <v>1</v>
      </c>
      <c r="K563" t="str">
        <f t="shared" si="158"/>
        <v>dicht</v>
      </c>
      <c r="L563" t="str">
        <f t="shared" si="154"/>
        <v>groen</v>
      </c>
      <c r="M563">
        <f t="shared" si="159"/>
        <v>231498.38</v>
      </c>
      <c r="N563">
        <f t="shared" si="160"/>
        <v>431229.92099999997</v>
      </c>
      <c r="O563" t="str">
        <f t="shared" si="161"/>
        <v>groen dicht</v>
      </c>
      <c r="P563" t="str">
        <f t="shared" si="162"/>
        <v>DIN00663</v>
      </c>
      <c r="Q563" t="str">
        <f>$O$2&amp;E563</f>
        <v>Lph 6</v>
      </c>
      <c r="R563" t="str">
        <f t="shared" si="155"/>
        <v>Luma MINI</v>
      </c>
      <c r="T563" t="str">
        <f t="shared" si="163"/>
        <v>DINXPERLO</v>
      </c>
      <c r="U563" t="str">
        <f t="shared" si="164"/>
        <v>Europastraat</v>
      </c>
      <c r="V563" s="62" t="str">
        <f t="shared" si="165"/>
        <v>DIN00663</v>
      </c>
      <c r="W563" s="15" t="e">
        <f>IF(J563,#REF!,"")</f>
        <v>#REF!</v>
      </c>
      <c r="X563" s="15" t="e">
        <f>IF(J563,#REF!,"")</f>
        <v>#REF!</v>
      </c>
      <c r="Y563" s="62" t="str">
        <f t="shared" si="166"/>
        <v>MV AV</v>
      </c>
      <c r="AA563" s="69"/>
      <c r="AB563" s="90">
        <v>6.25</v>
      </c>
      <c r="AC563" s="5" t="s">
        <v>4537</v>
      </c>
      <c r="AD563" s="90">
        <f t="shared" si="167"/>
        <v>6</v>
      </c>
      <c r="AE563" s="90" t="str">
        <f t="shared" si="168"/>
        <v>Luma MINI</v>
      </c>
      <c r="AF563" s="22" t="str">
        <f>IF(Y563="AV","Armatuur "&amp;AE563&amp;" leveren en plaatsen op LM "&amp;AB563&amp;"m","")&amp;IF(Y563="MV AV","Mast en armatuur leveren en plaatsen, "&amp;AE563&amp;" en LM "&amp;AD563&amp;"m, oude mast "&amp;AB563&amp;"m verwijderen","")&amp;IF(Y563="NM NA","Nwe mast en nw armatuur leveren en plaatsen, "&amp;AE563&amp;" en LM "&amp;AD563&amp;"m","")&amp;IF(Y563="NLP","Nieuw lichtpunt bijplaatsen, "&amp;AE563&amp;" en LM "&amp;AD563&amp;"m","")</f>
        <v>Mast en armatuur leveren en plaatsen, Luma MINI en LM 6m, oude mast 6,25m verwijderen</v>
      </c>
      <c r="AH563" t="str">
        <f t="shared" si="156"/>
        <v>MV AV 6,25-&gt;6 Luma MINI</v>
      </c>
      <c r="AI563">
        <f>IF(AH563&gt;"",VLOOKUP(AH563,'MAATREGELEN TBV BESTEK '!$A$3:$N$34,11,FALSE),"")</f>
        <v>134020</v>
      </c>
      <c r="AJ563">
        <f>IF(AH563&gt;"",VLOOKUP(AH563,'MAATREGELEN TBV BESTEK '!$A$3:$N$34,13,FALSE),"")</f>
        <v>711020</v>
      </c>
      <c r="AK563">
        <f>IF(AH563&gt;"",VLOOKUP(AH563,'MAATREGELEN TBV BESTEK '!$A$3:$N$34,14,FALSE),"")</f>
        <v>721220</v>
      </c>
    </row>
    <row r="564" spans="1:37" ht="12" customHeight="1">
      <c r="A564" s="49">
        <v>231498.38</v>
      </c>
      <c r="B564" s="49">
        <v>431229.92099999997</v>
      </c>
      <c r="C564" t="s">
        <v>3477</v>
      </c>
      <c r="D564" t="s">
        <v>4563</v>
      </c>
      <c r="E564" t="s">
        <v>5915</v>
      </c>
      <c r="F564" t="s">
        <v>5915</v>
      </c>
      <c r="G564" t="s">
        <v>4314</v>
      </c>
      <c r="H564" s="64" t="s">
        <v>3466</v>
      </c>
      <c r="J564">
        <f t="shared" si="157"/>
        <v>0</v>
      </c>
      <c r="K564" t="str">
        <f t="shared" si="158"/>
        <v/>
      </c>
      <c r="L564" t="str">
        <f t="shared" si="154"/>
        <v/>
      </c>
      <c r="M564" t="str">
        <f t="shared" si="159"/>
        <v/>
      </c>
      <c r="N564" t="str">
        <f t="shared" si="160"/>
        <v/>
      </c>
      <c r="O564" t="str">
        <f t="shared" si="161"/>
        <v/>
      </c>
      <c r="P564" t="str">
        <f t="shared" si="162"/>
        <v/>
      </c>
      <c r="R564" t="str">
        <f t="shared" si="155"/>
        <v/>
      </c>
      <c r="T564" t="str">
        <f t="shared" si="163"/>
        <v>DINXPERLO</v>
      </c>
      <c r="U564" t="str">
        <f t="shared" si="164"/>
        <v>Europastraat</v>
      </c>
      <c r="V564" s="62" t="str">
        <f t="shared" si="165"/>
        <v/>
      </c>
      <c r="W564" s="15" t="str">
        <f>IF(J564,#REF!,"")</f>
        <v/>
      </c>
      <c r="X564" s="15" t="str">
        <f>IF(J564,#REF!,"")</f>
        <v/>
      </c>
      <c r="Y564" s="62" t="str">
        <f t="shared" si="166"/>
        <v xml:space="preserve"> </v>
      </c>
      <c r="AA564" s="69"/>
      <c r="AB564" s="90" t="s">
        <v>5915</v>
      </c>
      <c r="AC564" s="5" t="s">
        <v>5915</v>
      </c>
      <c r="AD564" s="90" t="str">
        <f t="shared" si="167"/>
        <v/>
      </c>
      <c r="AE564" s="90" t="str">
        <f t="shared" si="168"/>
        <v/>
      </c>
      <c r="AF564" t="str">
        <f>IF(Y564="AV","Armatuur "&amp;AE564&amp;" leveren en plaatsen op LM "&amp;AD564&amp;"m","")&amp;IF(Y564="MV AV","Mast en armatuur leveren en plaatsen, "&amp;AE564&amp;" en LM "&amp;AD564&amp;"m, oude mast "&amp;AB564&amp;"m verwijderen","")&amp;IF(Y564="NM NA","Nwe mast en nw armatuur leveren en plaatsen, "&amp;AE564&amp;" en LM "&amp;AD564&amp;"m, oude mast "&amp;AB564&amp;"m verwijderen","")&amp;IF(Y564="NLP","Nieuw lichtpunt bijplaatsen, "&amp;AE564&amp;" en LM "&amp;AD564&amp;"m","")</f>
        <v/>
      </c>
      <c r="AH564" t="str">
        <f t="shared" si="156"/>
        <v/>
      </c>
      <c r="AI564" t="str">
        <f>IF(AH564&gt;"",VLOOKUP(AH564,'MAATREGELEN TBV BESTEK '!$A$3:$N$34,11,FALSE),"")</f>
        <v/>
      </c>
      <c r="AJ564" t="str">
        <f>IF(AH564&gt;"",VLOOKUP(AH564,'MAATREGELEN TBV BESTEK '!$A$3:$N$34,13,FALSE),"")</f>
        <v/>
      </c>
      <c r="AK564" t="str">
        <f>IF(AH564&gt;"",VLOOKUP(AH564,'MAATREGELEN TBV BESTEK '!$A$3:$N$34,14,FALSE),"")</f>
        <v/>
      </c>
    </row>
    <row r="565" spans="1:37" ht="12" customHeight="1">
      <c r="A565" s="49">
        <v>231507.04800000001</v>
      </c>
      <c r="B565" s="49">
        <v>431205.95400000003</v>
      </c>
      <c r="C565" t="s">
        <v>3478</v>
      </c>
      <c r="D565" t="s">
        <v>5914</v>
      </c>
      <c r="E565" s="40">
        <v>6</v>
      </c>
      <c r="F565" t="s">
        <v>6040</v>
      </c>
      <c r="G565" t="s">
        <v>4314</v>
      </c>
      <c r="H565" s="64" t="s">
        <v>3466</v>
      </c>
      <c r="J565">
        <f t="shared" si="157"/>
        <v>1</v>
      </c>
      <c r="K565" t="str">
        <f t="shared" si="158"/>
        <v>dicht</v>
      </c>
      <c r="L565" t="str">
        <f t="shared" si="154"/>
        <v>groen</v>
      </c>
      <c r="M565">
        <f t="shared" si="159"/>
        <v>231507.04800000001</v>
      </c>
      <c r="N565">
        <f t="shared" si="160"/>
        <v>431205.95400000003</v>
      </c>
      <c r="O565" t="str">
        <f t="shared" si="161"/>
        <v>groen dicht</v>
      </c>
      <c r="P565" t="str">
        <f t="shared" si="162"/>
        <v>DIN00664</v>
      </c>
      <c r="Q565" t="str">
        <f>$O$2&amp;E565</f>
        <v>Lph 6</v>
      </c>
      <c r="R565" t="str">
        <f t="shared" si="155"/>
        <v>Luma MINI</v>
      </c>
      <c r="T565" t="str">
        <f t="shared" si="163"/>
        <v>DINXPERLO</v>
      </c>
      <c r="U565" t="str">
        <f t="shared" si="164"/>
        <v>Europastraat</v>
      </c>
      <c r="V565" s="62" t="str">
        <f t="shared" si="165"/>
        <v>DIN00664</v>
      </c>
      <c r="W565" s="15" t="e">
        <f>IF(J565,#REF!,"")</f>
        <v>#REF!</v>
      </c>
      <c r="X565" s="15" t="e">
        <f>IF(J565,#REF!,"")</f>
        <v>#REF!</v>
      </c>
      <c r="Y565" s="62" t="str">
        <f t="shared" si="166"/>
        <v>MV AV</v>
      </c>
      <c r="AA565" s="69"/>
      <c r="AB565" s="90">
        <v>6.25</v>
      </c>
      <c r="AC565" s="5" t="s">
        <v>4537</v>
      </c>
      <c r="AD565" s="90">
        <f t="shared" si="167"/>
        <v>6</v>
      </c>
      <c r="AE565" s="90" t="str">
        <f t="shared" si="168"/>
        <v>Luma MINI</v>
      </c>
      <c r="AF565" s="22" t="str">
        <f>IF(Y565="AV","Armatuur "&amp;AE565&amp;" leveren en plaatsen op LM "&amp;AB565&amp;"m","")&amp;IF(Y565="MV AV","Mast en armatuur leveren en plaatsen, "&amp;AE565&amp;" en LM "&amp;AD565&amp;"m, oude mast "&amp;AB565&amp;"m verwijderen","")&amp;IF(Y565="NM NA","Nwe mast en nw armatuur leveren en plaatsen, "&amp;AE565&amp;" en LM "&amp;AD565&amp;"m","")&amp;IF(Y565="NLP","Nieuw lichtpunt bijplaatsen, "&amp;AE565&amp;" en LM "&amp;AD565&amp;"m","")</f>
        <v>Mast en armatuur leveren en plaatsen, Luma MINI en LM 6m, oude mast 6,25m verwijderen</v>
      </c>
      <c r="AH565" t="str">
        <f t="shared" si="156"/>
        <v>MV AV 6,25-&gt;6 Luma MINI</v>
      </c>
      <c r="AI565">
        <f>IF(AH565&gt;"",VLOOKUP(AH565,'MAATREGELEN TBV BESTEK '!$A$3:$N$34,11,FALSE),"")</f>
        <v>134020</v>
      </c>
      <c r="AJ565">
        <f>IF(AH565&gt;"",VLOOKUP(AH565,'MAATREGELEN TBV BESTEK '!$A$3:$N$34,13,FALSE),"")</f>
        <v>711020</v>
      </c>
      <c r="AK565">
        <f>IF(AH565&gt;"",VLOOKUP(AH565,'MAATREGELEN TBV BESTEK '!$A$3:$N$34,14,FALSE),"")</f>
        <v>721220</v>
      </c>
    </row>
    <row r="566" spans="1:37" ht="12" customHeight="1">
      <c r="A566" s="49">
        <v>231507.04800000001</v>
      </c>
      <c r="B566" s="49">
        <v>431205.95400000003</v>
      </c>
      <c r="C566" t="s">
        <v>3478</v>
      </c>
      <c r="D566" t="s">
        <v>4563</v>
      </c>
      <c r="E566" t="s">
        <v>5915</v>
      </c>
      <c r="F566" t="s">
        <v>5915</v>
      </c>
      <c r="G566" t="s">
        <v>4314</v>
      </c>
      <c r="H566" s="64" t="s">
        <v>3466</v>
      </c>
      <c r="J566">
        <f t="shared" si="157"/>
        <v>0</v>
      </c>
      <c r="K566" t="str">
        <f t="shared" si="158"/>
        <v/>
      </c>
      <c r="L566" t="str">
        <f t="shared" si="154"/>
        <v/>
      </c>
      <c r="M566" t="str">
        <f t="shared" si="159"/>
        <v/>
      </c>
      <c r="N566" t="str">
        <f t="shared" si="160"/>
        <v/>
      </c>
      <c r="O566" t="str">
        <f t="shared" si="161"/>
        <v/>
      </c>
      <c r="P566" t="str">
        <f t="shared" si="162"/>
        <v/>
      </c>
      <c r="R566" t="str">
        <f t="shared" si="155"/>
        <v/>
      </c>
      <c r="T566" t="str">
        <f t="shared" si="163"/>
        <v>DINXPERLO</v>
      </c>
      <c r="U566" t="str">
        <f t="shared" si="164"/>
        <v>Europastraat</v>
      </c>
      <c r="V566" s="62" t="str">
        <f t="shared" si="165"/>
        <v/>
      </c>
      <c r="W566" s="15" t="str">
        <f>IF(J566,#REF!,"")</f>
        <v/>
      </c>
      <c r="X566" s="15" t="str">
        <f>IF(J566,#REF!,"")</f>
        <v/>
      </c>
      <c r="Y566" s="62" t="str">
        <f t="shared" si="166"/>
        <v xml:space="preserve"> </v>
      </c>
      <c r="AA566" s="69"/>
      <c r="AB566" s="90" t="s">
        <v>5915</v>
      </c>
      <c r="AC566" s="5" t="s">
        <v>5915</v>
      </c>
      <c r="AD566" s="90" t="str">
        <f t="shared" si="167"/>
        <v/>
      </c>
      <c r="AE566" s="90" t="str">
        <f t="shared" si="168"/>
        <v/>
      </c>
      <c r="AF566" t="str">
        <f>IF(Y566="AV","Armatuur "&amp;AE566&amp;" leveren en plaatsen op LM "&amp;AD566&amp;"m","")&amp;IF(Y566="MV AV","Mast en armatuur leveren en plaatsen, "&amp;AE566&amp;" en LM "&amp;AD566&amp;"m, oude mast "&amp;AB566&amp;"m verwijderen","")&amp;IF(Y566="NM NA","Nwe mast en nw armatuur leveren en plaatsen, "&amp;AE566&amp;" en LM "&amp;AD566&amp;"m, oude mast "&amp;AB566&amp;"m verwijderen","")&amp;IF(Y566="NLP","Nieuw lichtpunt bijplaatsen, "&amp;AE566&amp;" en LM "&amp;AD566&amp;"m","")</f>
        <v/>
      </c>
      <c r="AH566" t="str">
        <f t="shared" si="156"/>
        <v/>
      </c>
      <c r="AI566" t="str">
        <f>IF(AH566&gt;"",VLOOKUP(AH566,'MAATREGELEN TBV BESTEK '!$A$3:$N$34,11,FALSE),"")</f>
        <v/>
      </c>
      <c r="AJ566" t="str">
        <f>IF(AH566&gt;"",VLOOKUP(AH566,'MAATREGELEN TBV BESTEK '!$A$3:$N$34,13,FALSE),"")</f>
        <v/>
      </c>
      <c r="AK566" t="str">
        <f>IF(AH566&gt;"",VLOOKUP(AH566,'MAATREGELEN TBV BESTEK '!$A$3:$N$34,14,FALSE),"")</f>
        <v/>
      </c>
    </row>
    <row r="567" spans="1:37" ht="12" customHeight="1">
      <c r="A567" s="49">
        <v>231522.88399999999</v>
      </c>
      <c r="B567" s="49">
        <v>431173.34299999999</v>
      </c>
      <c r="C567" t="s">
        <v>3479</v>
      </c>
      <c r="D567" t="s">
        <v>5914</v>
      </c>
      <c r="E567" s="40">
        <v>6</v>
      </c>
      <c r="F567" t="s">
        <v>6040</v>
      </c>
      <c r="G567" t="s">
        <v>4314</v>
      </c>
      <c r="H567" s="64" t="s">
        <v>3466</v>
      </c>
      <c r="J567">
        <f t="shared" si="157"/>
        <v>1</v>
      </c>
      <c r="K567" t="str">
        <f t="shared" si="158"/>
        <v>dicht</v>
      </c>
      <c r="L567" t="str">
        <f t="shared" si="154"/>
        <v>groen</v>
      </c>
      <c r="M567">
        <f t="shared" si="159"/>
        <v>231522.88399999999</v>
      </c>
      <c r="N567">
        <f t="shared" si="160"/>
        <v>431173.34299999999</v>
      </c>
      <c r="O567" t="str">
        <f t="shared" si="161"/>
        <v>groen dicht</v>
      </c>
      <c r="P567" t="str">
        <f t="shared" si="162"/>
        <v>DIN00665</v>
      </c>
      <c r="Q567" t="str">
        <f>$O$2&amp;E567</f>
        <v>Lph 6</v>
      </c>
      <c r="R567" t="str">
        <f t="shared" si="155"/>
        <v>Luma MINI</v>
      </c>
      <c r="T567" t="str">
        <f t="shared" si="163"/>
        <v>DINXPERLO</v>
      </c>
      <c r="U567" t="str">
        <f t="shared" si="164"/>
        <v>Europastraat</v>
      </c>
      <c r="V567" s="62" t="str">
        <f t="shared" si="165"/>
        <v>DIN00665</v>
      </c>
      <c r="W567" s="15" t="e">
        <f>IF(J567,#REF!,"")</f>
        <v>#REF!</v>
      </c>
      <c r="X567" s="15" t="e">
        <f>IF(J567,#REF!,"")</f>
        <v>#REF!</v>
      </c>
      <c r="Y567" s="62" t="str">
        <f t="shared" si="166"/>
        <v>MV AV</v>
      </c>
      <c r="AA567" s="69"/>
      <c r="AB567" s="90">
        <v>6.25</v>
      </c>
      <c r="AC567" s="5" t="s">
        <v>4537</v>
      </c>
      <c r="AD567" s="90">
        <f t="shared" si="167"/>
        <v>6</v>
      </c>
      <c r="AE567" s="90" t="str">
        <f t="shared" si="168"/>
        <v>Luma MINI</v>
      </c>
      <c r="AF567" s="22" t="str">
        <f>IF(Y567="AV","Armatuur "&amp;AE567&amp;" leveren en plaatsen op LM "&amp;AB567&amp;"m","")&amp;IF(Y567="MV AV","Mast en armatuur leveren en plaatsen, "&amp;AE567&amp;" en LM "&amp;AD567&amp;"m, oude mast "&amp;AB567&amp;"m verwijderen","")&amp;IF(Y567="NM NA","Nwe mast en nw armatuur leveren en plaatsen, "&amp;AE567&amp;" en LM "&amp;AD567&amp;"m","")&amp;IF(Y567="NLP","Nieuw lichtpunt bijplaatsen, "&amp;AE567&amp;" en LM "&amp;AD567&amp;"m","")</f>
        <v>Mast en armatuur leveren en plaatsen, Luma MINI en LM 6m, oude mast 6,25m verwijderen</v>
      </c>
      <c r="AH567" t="str">
        <f t="shared" si="156"/>
        <v>MV AV 6,25-&gt;6 Luma MINI</v>
      </c>
      <c r="AI567">
        <f>IF(AH567&gt;"",VLOOKUP(AH567,'MAATREGELEN TBV BESTEK '!$A$3:$N$34,11,FALSE),"")</f>
        <v>134020</v>
      </c>
      <c r="AJ567">
        <f>IF(AH567&gt;"",VLOOKUP(AH567,'MAATREGELEN TBV BESTEK '!$A$3:$N$34,13,FALSE),"")</f>
        <v>711020</v>
      </c>
      <c r="AK567">
        <f>IF(AH567&gt;"",VLOOKUP(AH567,'MAATREGELEN TBV BESTEK '!$A$3:$N$34,14,FALSE),"")</f>
        <v>721220</v>
      </c>
    </row>
    <row r="568" spans="1:37" ht="12" customHeight="1">
      <c r="A568" s="49">
        <v>231522.88399999999</v>
      </c>
      <c r="B568" s="49">
        <v>431173.34299999999</v>
      </c>
      <c r="C568" t="s">
        <v>3479</v>
      </c>
      <c r="D568" t="s">
        <v>4563</v>
      </c>
      <c r="E568" t="s">
        <v>5915</v>
      </c>
      <c r="F568" t="s">
        <v>5915</v>
      </c>
      <c r="G568" t="s">
        <v>4314</v>
      </c>
      <c r="H568" s="64" t="s">
        <v>3466</v>
      </c>
      <c r="J568">
        <f t="shared" si="157"/>
        <v>0</v>
      </c>
      <c r="K568" t="str">
        <f t="shared" si="158"/>
        <v/>
      </c>
      <c r="L568" t="str">
        <f t="shared" si="154"/>
        <v/>
      </c>
      <c r="M568" t="str">
        <f t="shared" si="159"/>
        <v/>
      </c>
      <c r="N568" t="str">
        <f t="shared" si="160"/>
        <v/>
      </c>
      <c r="O568" t="str">
        <f t="shared" si="161"/>
        <v/>
      </c>
      <c r="P568" t="str">
        <f t="shared" si="162"/>
        <v/>
      </c>
      <c r="R568" t="str">
        <f t="shared" si="155"/>
        <v/>
      </c>
      <c r="T568" t="str">
        <f t="shared" si="163"/>
        <v>DINXPERLO</v>
      </c>
      <c r="U568" t="str">
        <f t="shared" si="164"/>
        <v>Europastraat</v>
      </c>
      <c r="V568" s="62" t="str">
        <f t="shared" si="165"/>
        <v/>
      </c>
      <c r="W568" s="15" t="str">
        <f>IF(J568,#REF!,"")</f>
        <v/>
      </c>
      <c r="X568" s="15" t="str">
        <f>IF(J568,#REF!,"")</f>
        <v/>
      </c>
      <c r="Y568" s="62" t="str">
        <f t="shared" si="166"/>
        <v xml:space="preserve"> </v>
      </c>
      <c r="AA568" s="69"/>
      <c r="AB568" s="90" t="s">
        <v>5915</v>
      </c>
      <c r="AC568" s="5" t="s">
        <v>5915</v>
      </c>
      <c r="AD568" s="90" t="str">
        <f t="shared" si="167"/>
        <v/>
      </c>
      <c r="AE568" s="90" t="str">
        <f t="shared" si="168"/>
        <v/>
      </c>
      <c r="AF568" t="str">
        <f>IF(Y568="AV","Armatuur "&amp;AE568&amp;" leveren en plaatsen op LM "&amp;AD568&amp;"m","")&amp;IF(Y568="MV AV","Mast en armatuur leveren en plaatsen, "&amp;AE568&amp;" en LM "&amp;AD568&amp;"m, oude mast "&amp;AB568&amp;"m verwijderen","")&amp;IF(Y568="NM NA","Nwe mast en nw armatuur leveren en plaatsen, "&amp;AE568&amp;" en LM "&amp;AD568&amp;"m, oude mast "&amp;AB568&amp;"m verwijderen","")&amp;IF(Y568="NLP","Nieuw lichtpunt bijplaatsen, "&amp;AE568&amp;" en LM "&amp;AD568&amp;"m","")</f>
        <v/>
      </c>
      <c r="AH568" t="str">
        <f t="shared" si="156"/>
        <v/>
      </c>
      <c r="AI568" t="str">
        <f>IF(AH568&gt;"",VLOOKUP(AH568,'MAATREGELEN TBV BESTEK '!$A$3:$N$34,11,FALSE),"")</f>
        <v/>
      </c>
      <c r="AJ568" t="str">
        <f>IF(AH568&gt;"",VLOOKUP(AH568,'MAATREGELEN TBV BESTEK '!$A$3:$N$34,13,FALSE),"")</f>
        <v/>
      </c>
      <c r="AK568" t="str">
        <f>IF(AH568&gt;"",VLOOKUP(AH568,'MAATREGELEN TBV BESTEK '!$A$3:$N$34,14,FALSE),"")</f>
        <v/>
      </c>
    </row>
    <row r="569" spans="1:37" ht="12" customHeight="1">
      <c r="A569" s="49">
        <v>231532.23</v>
      </c>
      <c r="B569" s="49">
        <v>431149.64500000002</v>
      </c>
      <c r="C569" t="s">
        <v>3480</v>
      </c>
      <c r="D569" t="s">
        <v>5914</v>
      </c>
      <c r="E569" s="40">
        <v>6</v>
      </c>
      <c r="F569" t="s">
        <v>6040</v>
      </c>
      <c r="G569" t="s">
        <v>4314</v>
      </c>
      <c r="H569" s="64" t="s">
        <v>3466</v>
      </c>
      <c r="J569">
        <f t="shared" si="157"/>
        <v>1</v>
      </c>
      <c r="K569" t="str">
        <f t="shared" si="158"/>
        <v>dicht</v>
      </c>
      <c r="L569" t="str">
        <f t="shared" si="154"/>
        <v>groen</v>
      </c>
      <c r="M569">
        <f t="shared" si="159"/>
        <v>231532.23</v>
      </c>
      <c r="N569">
        <f t="shared" si="160"/>
        <v>431149.64500000002</v>
      </c>
      <c r="O569" t="str">
        <f t="shared" si="161"/>
        <v>groen dicht</v>
      </c>
      <c r="P569" t="str">
        <f t="shared" si="162"/>
        <v>DIN00666</v>
      </c>
      <c r="Q569" t="str">
        <f>$O$2&amp;E569</f>
        <v>Lph 6</v>
      </c>
      <c r="R569" t="str">
        <f t="shared" si="155"/>
        <v>Luma MINI</v>
      </c>
      <c r="T569" t="str">
        <f t="shared" si="163"/>
        <v>DINXPERLO</v>
      </c>
      <c r="U569" t="str">
        <f t="shared" si="164"/>
        <v>Europastraat</v>
      </c>
      <c r="V569" s="62" t="str">
        <f t="shared" si="165"/>
        <v>DIN00666</v>
      </c>
      <c r="W569" s="15" t="e">
        <f>IF(J569,#REF!,"")</f>
        <v>#REF!</v>
      </c>
      <c r="X569" s="15" t="e">
        <f>IF(J569,#REF!,"")</f>
        <v>#REF!</v>
      </c>
      <c r="Y569" s="62" t="str">
        <f t="shared" si="166"/>
        <v>MV AV</v>
      </c>
      <c r="AA569" s="69"/>
      <c r="AB569" s="90">
        <v>6.25</v>
      </c>
      <c r="AC569" s="5" t="s">
        <v>4537</v>
      </c>
      <c r="AD569" s="90">
        <f t="shared" si="167"/>
        <v>6</v>
      </c>
      <c r="AE569" s="90" t="str">
        <f t="shared" si="168"/>
        <v>Luma MINI</v>
      </c>
      <c r="AF569" s="22" t="str">
        <f>IF(Y569="AV","Armatuur "&amp;AE569&amp;" leveren en plaatsen op LM "&amp;AB569&amp;"m","")&amp;IF(Y569="MV AV","Mast en armatuur leveren en plaatsen, "&amp;AE569&amp;" en LM "&amp;AD569&amp;"m, oude mast "&amp;AB569&amp;"m verwijderen","")&amp;IF(Y569="NM NA","Nwe mast en nw armatuur leveren en plaatsen, "&amp;AE569&amp;" en LM "&amp;AD569&amp;"m","")&amp;IF(Y569="NLP","Nieuw lichtpunt bijplaatsen, "&amp;AE569&amp;" en LM "&amp;AD569&amp;"m","")</f>
        <v>Mast en armatuur leveren en plaatsen, Luma MINI en LM 6m, oude mast 6,25m verwijderen</v>
      </c>
      <c r="AH569" t="str">
        <f t="shared" si="156"/>
        <v>MV AV 6,25-&gt;6 Luma MINI</v>
      </c>
      <c r="AI569">
        <f>IF(AH569&gt;"",VLOOKUP(AH569,'MAATREGELEN TBV BESTEK '!$A$3:$N$34,11,FALSE),"")</f>
        <v>134020</v>
      </c>
      <c r="AJ569">
        <f>IF(AH569&gt;"",VLOOKUP(AH569,'MAATREGELEN TBV BESTEK '!$A$3:$N$34,13,FALSE),"")</f>
        <v>711020</v>
      </c>
      <c r="AK569">
        <f>IF(AH569&gt;"",VLOOKUP(AH569,'MAATREGELEN TBV BESTEK '!$A$3:$N$34,14,FALSE),"")</f>
        <v>721220</v>
      </c>
    </row>
    <row r="570" spans="1:37" ht="12" customHeight="1">
      <c r="A570" s="49">
        <v>231532.23</v>
      </c>
      <c r="B570" s="49">
        <v>431149.64500000002</v>
      </c>
      <c r="C570" t="s">
        <v>3480</v>
      </c>
      <c r="D570" t="s">
        <v>4563</v>
      </c>
      <c r="E570" t="s">
        <v>5915</v>
      </c>
      <c r="F570" t="s">
        <v>5915</v>
      </c>
      <c r="G570" t="s">
        <v>4314</v>
      </c>
      <c r="H570" s="64" t="s">
        <v>3466</v>
      </c>
      <c r="J570">
        <f t="shared" si="157"/>
        <v>0</v>
      </c>
      <c r="K570" t="str">
        <f t="shared" si="158"/>
        <v/>
      </c>
      <c r="L570" t="str">
        <f t="shared" si="154"/>
        <v/>
      </c>
      <c r="M570" t="str">
        <f t="shared" si="159"/>
        <v/>
      </c>
      <c r="N570" t="str">
        <f t="shared" si="160"/>
        <v/>
      </c>
      <c r="O570" t="str">
        <f t="shared" si="161"/>
        <v/>
      </c>
      <c r="P570" t="str">
        <f t="shared" si="162"/>
        <v/>
      </c>
      <c r="R570" t="str">
        <f t="shared" si="155"/>
        <v/>
      </c>
      <c r="T570" t="str">
        <f t="shared" si="163"/>
        <v>DINXPERLO</v>
      </c>
      <c r="U570" t="str">
        <f t="shared" si="164"/>
        <v>Europastraat</v>
      </c>
      <c r="V570" s="62" t="str">
        <f t="shared" si="165"/>
        <v/>
      </c>
      <c r="W570" s="15" t="str">
        <f>IF(J570,#REF!,"")</f>
        <v/>
      </c>
      <c r="X570" s="15" t="str">
        <f>IF(J570,#REF!,"")</f>
        <v/>
      </c>
      <c r="Y570" s="62" t="str">
        <f t="shared" si="166"/>
        <v xml:space="preserve"> </v>
      </c>
      <c r="AA570" s="69"/>
      <c r="AB570" s="90" t="s">
        <v>5915</v>
      </c>
      <c r="AC570" s="5" t="s">
        <v>5915</v>
      </c>
      <c r="AD570" s="90" t="str">
        <f t="shared" si="167"/>
        <v/>
      </c>
      <c r="AE570" s="90" t="str">
        <f t="shared" si="168"/>
        <v/>
      </c>
      <c r="AF570" t="str">
        <f>IF(Y570="AV","Armatuur "&amp;AE570&amp;" leveren en plaatsen op LM "&amp;AD570&amp;"m","")&amp;IF(Y570="MV AV","Mast en armatuur leveren en plaatsen, "&amp;AE570&amp;" en LM "&amp;AD570&amp;"m, oude mast "&amp;AB570&amp;"m verwijderen","")&amp;IF(Y570="NM NA","Nwe mast en nw armatuur leveren en plaatsen, "&amp;AE570&amp;" en LM "&amp;AD570&amp;"m, oude mast "&amp;AB570&amp;"m verwijderen","")&amp;IF(Y570="NLP","Nieuw lichtpunt bijplaatsen, "&amp;AE570&amp;" en LM "&amp;AD570&amp;"m","")</f>
        <v/>
      </c>
      <c r="AH570" t="str">
        <f t="shared" si="156"/>
        <v/>
      </c>
      <c r="AI570" t="str">
        <f>IF(AH570&gt;"",VLOOKUP(AH570,'MAATREGELEN TBV BESTEK '!$A$3:$N$34,11,FALSE),"")</f>
        <v/>
      </c>
      <c r="AJ570" t="str">
        <f>IF(AH570&gt;"",VLOOKUP(AH570,'MAATREGELEN TBV BESTEK '!$A$3:$N$34,13,FALSE),"")</f>
        <v/>
      </c>
      <c r="AK570" t="str">
        <f>IF(AH570&gt;"",VLOOKUP(AH570,'MAATREGELEN TBV BESTEK '!$A$3:$N$34,14,FALSE),"")</f>
        <v/>
      </c>
    </row>
    <row r="571" spans="1:37" ht="12" customHeight="1">
      <c r="A571" s="49">
        <v>231550.024</v>
      </c>
      <c r="B571" s="49">
        <v>431104.44900000002</v>
      </c>
      <c r="C571" t="s">
        <v>3481</v>
      </c>
      <c r="D571" t="s">
        <v>5914</v>
      </c>
      <c r="E571">
        <v>6</v>
      </c>
      <c r="F571" t="s">
        <v>6040</v>
      </c>
      <c r="G571" t="s">
        <v>4314</v>
      </c>
      <c r="H571" s="64" t="s">
        <v>3466</v>
      </c>
      <c r="J571">
        <f t="shared" si="157"/>
        <v>1</v>
      </c>
      <c r="K571" t="str">
        <f t="shared" si="158"/>
        <v>dicht</v>
      </c>
      <c r="L571" t="str">
        <f t="shared" si="154"/>
        <v>groen</v>
      </c>
      <c r="M571">
        <f t="shared" si="159"/>
        <v>231550.024</v>
      </c>
      <c r="N571">
        <f t="shared" si="160"/>
        <v>431104.44900000002</v>
      </c>
      <c r="O571" t="str">
        <f t="shared" si="161"/>
        <v>groen dicht</v>
      </c>
      <c r="P571" t="str">
        <f t="shared" si="162"/>
        <v>DIN00751</v>
      </c>
      <c r="Q571" t="str">
        <f>$O$2&amp;E571</f>
        <v>Lph 6</v>
      </c>
      <c r="R571" t="str">
        <f t="shared" si="155"/>
        <v>Luma MINI</v>
      </c>
      <c r="T571" t="str">
        <f t="shared" si="163"/>
        <v>DINXPERLO</v>
      </c>
      <c r="U571" t="str">
        <f t="shared" si="164"/>
        <v>Europastraat</v>
      </c>
      <c r="V571" s="62" t="str">
        <f t="shared" si="165"/>
        <v>DIN00751</v>
      </c>
      <c r="W571" s="15" t="e">
        <f>IF(J571,#REF!,"")</f>
        <v>#REF!</v>
      </c>
      <c r="X571" s="15" t="e">
        <f>IF(J571,#REF!,"")</f>
        <v>#REF!</v>
      </c>
      <c r="Y571" s="62" t="str">
        <f t="shared" si="166"/>
        <v>MV AV</v>
      </c>
      <c r="AA571" s="69"/>
      <c r="AB571" s="90">
        <v>6</v>
      </c>
      <c r="AC571" s="5" t="s">
        <v>4537</v>
      </c>
      <c r="AD571" s="90">
        <f t="shared" si="167"/>
        <v>6</v>
      </c>
      <c r="AE571" s="90" t="str">
        <f t="shared" si="168"/>
        <v>Luma MINI</v>
      </c>
      <c r="AF571" s="22" t="str">
        <f>IF(Y571="AV","Armatuur "&amp;AE571&amp;" leveren en plaatsen op LM "&amp;AB571&amp;"m","")&amp;IF(Y571="MV AV","Mast en armatuur leveren en plaatsen, "&amp;AE571&amp;" en LM "&amp;AD571&amp;"m, oude mast "&amp;AB571&amp;"m verwijderen","")&amp;IF(Y571="NM NA","Nwe mast en nw armatuur leveren en plaatsen, "&amp;AE571&amp;" en LM "&amp;AD571&amp;"m","")&amp;IF(Y571="NLP","Nieuw lichtpunt bijplaatsen, "&amp;AE571&amp;" en LM "&amp;AD571&amp;"m","")</f>
        <v>Mast en armatuur leveren en plaatsen, Luma MINI en LM 6m, oude mast 6m verwijderen</v>
      </c>
      <c r="AH571" t="str">
        <f t="shared" si="156"/>
        <v>MV AV 6-&gt;6 Luma MINI</v>
      </c>
      <c r="AI571">
        <f>IF(AH571&gt;"",VLOOKUP(AH571,'MAATREGELEN TBV BESTEK '!$A$3:$N$34,11,FALSE),"")</f>
        <v>134020</v>
      </c>
      <c r="AJ571">
        <f>IF(AH571&gt;"",VLOOKUP(AH571,'MAATREGELEN TBV BESTEK '!$A$3:$N$34,13,FALSE),"")</f>
        <v>711020</v>
      </c>
      <c r="AK571">
        <f>IF(AH571&gt;"",VLOOKUP(AH571,'MAATREGELEN TBV BESTEK '!$A$3:$N$34,14,FALSE),"")</f>
        <v>721220</v>
      </c>
    </row>
    <row r="572" spans="1:37" ht="12" customHeight="1">
      <c r="A572" s="49">
        <v>231550.024</v>
      </c>
      <c r="B572" s="49">
        <v>431104.44900000002</v>
      </c>
      <c r="C572" t="s">
        <v>3481</v>
      </c>
      <c r="D572" t="s">
        <v>4563</v>
      </c>
      <c r="E572" t="s">
        <v>5915</v>
      </c>
      <c r="F572" t="s">
        <v>5915</v>
      </c>
      <c r="G572" t="s">
        <v>4314</v>
      </c>
      <c r="H572" s="64" t="s">
        <v>3466</v>
      </c>
      <c r="J572">
        <f t="shared" si="157"/>
        <v>0</v>
      </c>
      <c r="K572" t="str">
        <f t="shared" si="158"/>
        <v/>
      </c>
      <c r="L572" t="str">
        <f t="shared" si="154"/>
        <v/>
      </c>
      <c r="M572" t="str">
        <f t="shared" si="159"/>
        <v/>
      </c>
      <c r="N572" t="str">
        <f t="shared" si="160"/>
        <v/>
      </c>
      <c r="O572" t="str">
        <f t="shared" si="161"/>
        <v/>
      </c>
      <c r="P572" t="str">
        <f t="shared" si="162"/>
        <v/>
      </c>
      <c r="R572" t="str">
        <f t="shared" si="155"/>
        <v/>
      </c>
      <c r="T572" t="str">
        <f t="shared" si="163"/>
        <v>DINXPERLO</v>
      </c>
      <c r="U572" t="str">
        <f t="shared" si="164"/>
        <v>Europastraat</v>
      </c>
      <c r="V572" s="62" t="str">
        <f t="shared" si="165"/>
        <v/>
      </c>
      <c r="W572" s="15" t="str">
        <f>IF(J572,#REF!,"")</f>
        <v/>
      </c>
      <c r="X572" s="15" t="str">
        <f>IF(J572,#REF!,"")</f>
        <v/>
      </c>
      <c r="Y572" s="62" t="str">
        <f t="shared" si="166"/>
        <v xml:space="preserve"> </v>
      </c>
      <c r="AA572" s="69"/>
      <c r="AB572" s="90" t="s">
        <v>5915</v>
      </c>
      <c r="AC572" s="5" t="s">
        <v>5915</v>
      </c>
      <c r="AD572" s="90" t="str">
        <f t="shared" si="167"/>
        <v/>
      </c>
      <c r="AE572" s="90" t="str">
        <f t="shared" si="168"/>
        <v/>
      </c>
      <c r="AF572" t="str">
        <f>IF(Y572="AV","Armatuur "&amp;AE572&amp;" leveren en plaatsen op LM "&amp;AD572&amp;"m","")&amp;IF(Y572="MV AV","Mast en armatuur leveren en plaatsen, "&amp;AE572&amp;" en LM "&amp;AD572&amp;"m, oude mast "&amp;AB572&amp;"m verwijderen","")&amp;IF(Y572="NM NA","Nwe mast en nw armatuur leveren en plaatsen, "&amp;AE572&amp;" en LM "&amp;AD572&amp;"m, oude mast "&amp;AB572&amp;"m verwijderen","")&amp;IF(Y572="NLP","Nieuw lichtpunt bijplaatsen, "&amp;AE572&amp;" en LM "&amp;AD572&amp;"m","")</f>
        <v/>
      </c>
      <c r="AH572" t="str">
        <f t="shared" si="156"/>
        <v/>
      </c>
      <c r="AI572" t="str">
        <f>IF(AH572&gt;"",VLOOKUP(AH572,'MAATREGELEN TBV BESTEK '!$A$3:$N$34,11,FALSE),"")</f>
        <v/>
      </c>
      <c r="AJ572" t="str">
        <f>IF(AH572&gt;"",VLOOKUP(AH572,'MAATREGELEN TBV BESTEK '!$A$3:$N$34,13,FALSE),"")</f>
        <v/>
      </c>
      <c r="AK572" t="str">
        <f>IF(AH572&gt;"",VLOOKUP(AH572,'MAATREGELEN TBV BESTEK '!$A$3:$N$34,14,FALSE),"")</f>
        <v/>
      </c>
    </row>
    <row r="573" spans="1:37" ht="12" customHeight="1">
      <c r="A573" s="49">
        <v>231552.592</v>
      </c>
      <c r="B573" s="49">
        <v>431078.39799999999</v>
      </c>
      <c r="C573" t="s">
        <v>3482</v>
      </c>
      <c r="D573" t="s">
        <v>5914</v>
      </c>
      <c r="E573">
        <v>6</v>
      </c>
      <c r="F573" t="s">
        <v>6040</v>
      </c>
      <c r="G573" t="s">
        <v>4314</v>
      </c>
      <c r="H573" s="64" t="s">
        <v>3466</v>
      </c>
      <c r="J573">
        <f t="shared" si="157"/>
        <v>1</v>
      </c>
      <c r="K573" t="str">
        <f t="shared" si="158"/>
        <v>dicht</v>
      </c>
      <c r="L573" t="str">
        <f t="shared" si="154"/>
        <v>groen</v>
      </c>
      <c r="M573">
        <f t="shared" si="159"/>
        <v>231552.592</v>
      </c>
      <c r="N573">
        <f t="shared" si="160"/>
        <v>431078.39799999999</v>
      </c>
      <c r="O573" t="str">
        <f t="shared" si="161"/>
        <v>groen dicht</v>
      </c>
      <c r="P573" t="str">
        <f t="shared" si="162"/>
        <v>DIN00752</v>
      </c>
      <c r="Q573" t="str">
        <f>$O$2&amp;E573</f>
        <v>Lph 6</v>
      </c>
      <c r="R573" t="str">
        <f t="shared" si="155"/>
        <v>Luma MINI</v>
      </c>
      <c r="T573" t="str">
        <f t="shared" si="163"/>
        <v>DINXPERLO</v>
      </c>
      <c r="U573" t="str">
        <f t="shared" si="164"/>
        <v>Europastraat</v>
      </c>
      <c r="V573" s="62" t="str">
        <f t="shared" si="165"/>
        <v>DIN00752</v>
      </c>
      <c r="W573" s="15" t="e">
        <f>IF(J573,#REF!,"")</f>
        <v>#REF!</v>
      </c>
      <c r="X573" s="15" t="e">
        <f>IF(J573,#REF!,"")</f>
        <v>#REF!</v>
      </c>
      <c r="Y573" s="62" t="str">
        <f t="shared" si="166"/>
        <v>MV AV</v>
      </c>
      <c r="AA573" s="69"/>
      <c r="AB573" s="90">
        <v>6</v>
      </c>
      <c r="AC573" s="5" t="s">
        <v>4537</v>
      </c>
      <c r="AD573" s="90">
        <f t="shared" si="167"/>
        <v>6</v>
      </c>
      <c r="AE573" s="90" t="str">
        <f t="shared" si="168"/>
        <v>Luma MINI</v>
      </c>
      <c r="AF573" s="22" t="str">
        <f>IF(Y573="AV","Armatuur "&amp;AE573&amp;" leveren en plaatsen op LM "&amp;AB573&amp;"m","")&amp;IF(Y573="MV AV","Mast en armatuur leveren en plaatsen, "&amp;AE573&amp;" en LM "&amp;AD573&amp;"m, oude mast "&amp;AB573&amp;"m verwijderen","")&amp;IF(Y573="NM NA","Nwe mast en nw armatuur leveren en plaatsen, "&amp;AE573&amp;" en LM "&amp;AD573&amp;"m","")&amp;IF(Y573="NLP","Nieuw lichtpunt bijplaatsen, "&amp;AE573&amp;" en LM "&amp;AD573&amp;"m","")</f>
        <v>Mast en armatuur leveren en plaatsen, Luma MINI en LM 6m, oude mast 6m verwijderen</v>
      </c>
      <c r="AH573" t="str">
        <f t="shared" si="156"/>
        <v>MV AV 6-&gt;6 Luma MINI</v>
      </c>
      <c r="AI573">
        <f>IF(AH573&gt;"",VLOOKUP(AH573,'MAATREGELEN TBV BESTEK '!$A$3:$N$34,11,FALSE),"")</f>
        <v>134020</v>
      </c>
      <c r="AJ573">
        <f>IF(AH573&gt;"",VLOOKUP(AH573,'MAATREGELEN TBV BESTEK '!$A$3:$N$34,13,FALSE),"")</f>
        <v>711020</v>
      </c>
      <c r="AK573">
        <f>IF(AH573&gt;"",VLOOKUP(AH573,'MAATREGELEN TBV BESTEK '!$A$3:$N$34,14,FALSE),"")</f>
        <v>721220</v>
      </c>
    </row>
    <row r="574" spans="1:37" ht="12" customHeight="1">
      <c r="A574" s="49">
        <v>231552.592</v>
      </c>
      <c r="B574" s="49">
        <v>431078.39799999999</v>
      </c>
      <c r="C574" t="s">
        <v>3482</v>
      </c>
      <c r="D574" t="s">
        <v>4563</v>
      </c>
      <c r="E574" t="s">
        <v>5915</v>
      </c>
      <c r="F574" t="s">
        <v>5915</v>
      </c>
      <c r="G574" t="s">
        <v>4314</v>
      </c>
      <c r="H574" s="64" t="s">
        <v>3466</v>
      </c>
      <c r="J574">
        <f t="shared" si="157"/>
        <v>0</v>
      </c>
      <c r="K574" t="str">
        <f t="shared" si="158"/>
        <v/>
      </c>
      <c r="L574" t="str">
        <f t="shared" si="154"/>
        <v/>
      </c>
      <c r="M574" t="str">
        <f t="shared" si="159"/>
        <v/>
      </c>
      <c r="N574" t="str">
        <f t="shared" si="160"/>
        <v/>
      </c>
      <c r="O574" t="str">
        <f t="shared" si="161"/>
        <v/>
      </c>
      <c r="P574" t="str">
        <f t="shared" si="162"/>
        <v/>
      </c>
      <c r="R574" t="str">
        <f t="shared" si="155"/>
        <v/>
      </c>
      <c r="T574" t="str">
        <f t="shared" si="163"/>
        <v>DINXPERLO</v>
      </c>
      <c r="U574" t="str">
        <f t="shared" si="164"/>
        <v>Europastraat</v>
      </c>
      <c r="V574" s="62" t="str">
        <f t="shared" si="165"/>
        <v/>
      </c>
      <c r="W574" s="15" t="str">
        <f>IF(J574,#REF!,"")</f>
        <v/>
      </c>
      <c r="X574" s="15" t="str">
        <f>IF(J574,#REF!,"")</f>
        <v/>
      </c>
      <c r="Y574" s="62" t="str">
        <f t="shared" si="166"/>
        <v xml:space="preserve"> </v>
      </c>
      <c r="AA574" s="69"/>
      <c r="AB574" s="90" t="s">
        <v>5915</v>
      </c>
      <c r="AC574" s="5" t="s">
        <v>5915</v>
      </c>
      <c r="AD574" s="90" t="str">
        <f t="shared" si="167"/>
        <v/>
      </c>
      <c r="AE574" s="90" t="str">
        <f t="shared" si="168"/>
        <v/>
      </c>
      <c r="AF574" t="str">
        <f>IF(Y574="AV","Armatuur "&amp;AE574&amp;" leveren en plaatsen op LM "&amp;AD574&amp;"m","")&amp;IF(Y574="MV AV","Mast en armatuur leveren en plaatsen, "&amp;AE574&amp;" en LM "&amp;AD574&amp;"m, oude mast "&amp;AB574&amp;"m verwijderen","")&amp;IF(Y574="NM NA","Nwe mast en nw armatuur leveren en plaatsen, "&amp;AE574&amp;" en LM "&amp;AD574&amp;"m, oude mast "&amp;AB574&amp;"m verwijderen","")&amp;IF(Y574="NLP","Nieuw lichtpunt bijplaatsen, "&amp;AE574&amp;" en LM "&amp;AD574&amp;"m","")</f>
        <v/>
      </c>
      <c r="AH574" t="str">
        <f t="shared" si="156"/>
        <v/>
      </c>
      <c r="AI574" t="str">
        <f>IF(AH574&gt;"",VLOOKUP(AH574,'MAATREGELEN TBV BESTEK '!$A$3:$N$34,11,FALSE),"")</f>
        <v/>
      </c>
      <c r="AJ574" t="str">
        <f>IF(AH574&gt;"",VLOOKUP(AH574,'MAATREGELEN TBV BESTEK '!$A$3:$N$34,13,FALSE),"")</f>
        <v/>
      </c>
      <c r="AK574" t="str">
        <f>IF(AH574&gt;"",VLOOKUP(AH574,'MAATREGELEN TBV BESTEK '!$A$3:$N$34,14,FALSE),"")</f>
        <v/>
      </c>
    </row>
    <row r="575" spans="1:37" ht="12" customHeight="1">
      <c r="A575" s="49">
        <v>231554.18</v>
      </c>
      <c r="B575" s="49">
        <v>431050.19400000002</v>
      </c>
      <c r="C575" t="s">
        <v>3483</v>
      </c>
      <c r="D575" t="s">
        <v>5914</v>
      </c>
      <c r="E575">
        <v>6</v>
      </c>
      <c r="F575" t="s">
        <v>6040</v>
      </c>
      <c r="G575" t="s">
        <v>4314</v>
      </c>
      <c r="H575" s="64" t="s">
        <v>3466</v>
      </c>
      <c r="J575">
        <f t="shared" si="157"/>
        <v>1</v>
      </c>
      <c r="K575" t="str">
        <f t="shared" si="158"/>
        <v>dicht</v>
      </c>
      <c r="L575" t="str">
        <f t="shared" si="154"/>
        <v>groen</v>
      </c>
      <c r="M575">
        <f t="shared" si="159"/>
        <v>231554.18</v>
      </c>
      <c r="N575">
        <f t="shared" si="160"/>
        <v>431050.19400000002</v>
      </c>
      <c r="O575" t="str">
        <f t="shared" si="161"/>
        <v>groen dicht</v>
      </c>
      <c r="P575" t="str">
        <f t="shared" si="162"/>
        <v>DIN00753</v>
      </c>
      <c r="Q575" t="str">
        <f>$O$2&amp;E575</f>
        <v>Lph 6</v>
      </c>
      <c r="R575" t="str">
        <f t="shared" si="155"/>
        <v>Luma MINI</v>
      </c>
      <c r="T575" t="str">
        <f t="shared" si="163"/>
        <v>DINXPERLO</v>
      </c>
      <c r="U575" t="str">
        <f t="shared" si="164"/>
        <v>Europastraat</v>
      </c>
      <c r="V575" s="62" t="str">
        <f t="shared" si="165"/>
        <v>DIN00753</v>
      </c>
      <c r="W575" s="15" t="e">
        <f>IF(J575,#REF!,"")</f>
        <v>#REF!</v>
      </c>
      <c r="X575" s="15" t="e">
        <f>IF(J575,#REF!,"")</f>
        <v>#REF!</v>
      </c>
      <c r="Y575" s="62" t="str">
        <f t="shared" si="166"/>
        <v>MV AV</v>
      </c>
      <c r="AA575" s="69"/>
      <c r="AB575" s="90">
        <v>6</v>
      </c>
      <c r="AC575" s="5" t="s">
        <v>4537</v>
      </c>
      <c r="AD575" s="90">
        <f t="shared" si="167"/>
        <v>6</v>
      </c>
      <c r="AE575" s="90" t="str">
        <f t="shared" si="168"/>
        <v>Luma MINI</v>
      </c>
      <c r="AF575" s="22" t="str">
        <f>IF(Y575="AV","Armatuur "&amp;AE575&amp;" leveren en plaatsen op LM "&amp;AB575&amp;"m","")&amp;IF(Y575="MV AV","Mast en armatuur leveren en plaatsen, "&amp;AE575&amp;" en LM "&amp;AD575&amp;"m, oude mast "&amp;AB575&amp;"m verwijderen","")&amp;IF(Y575="NM NA","Nwe mast en nw armatuur leveren en plaatsen, "&amp;AE575&amp;" en LM "&amp;AD575&amp;"m","")&amp;IF(Y575="NLP","Nieuw lichtpunt bijplaatsen, "&amp;AE575&amp;" en LM "&amp;AD575&amp;"m","")</f>
        <v>Mast en armatuur leveren en plaatsen, Luma MINI en LM 6m, oude mast 6m verwijderen</v>
      </c>
      <c r="AH575" t="str">
        <f t="shared" si="156"/>
        <v>MV AV 6-&gt;6 Luma MINI</v>
      </c>
      <c r="AI575">
        <f>IF(AH575&gt;"",VLOOKUP(AH575,'MAATREGELEN TBV BESTEK '!$A$3:$N$34,11,FALSE),"")</f>
        <v>134020</v>
      </c>
      <c r="AJ575">
        <f>IF(AH575&gt;"",VLOOKUP(AH575,'MAATREGELEN TBV BESTEK '!$A$3:$N$34,13,FALSE),"")</f>
        <v>711020</v>
      </c>
      <c r="AK575">
        <f>IF(AH575&gt;"",VLOOKUP(AH575,'MAATREGELEN TBV BESTEK '!$A$3:$N$34,14,FALSE),"")</f>
        <v>721220</v>
      </c>
    </row>
    <row r="576" spans="1:37" ht="12" customHeight="1">
      <c r="A576" s="49">
        <v>231554.18</v>
      </c>
      <c r="B576" s="49">
        <v>431050.19400000002</v>
      </c>
      <c r="C576" t="s">
        <v>3483</v>
      </c>
      <c r="D576" t="s">
        <v>4563</v>
      </c>
      <c r="E576" t="s">
        <v>5915</v>
      </c>
      <c r="F576" t="s">
        <v>5915</v>
      </c>
      <c r="G576" t="s">
        <v>4314</v>
      </c>
      <c r="H576" s="64" t="s">
        <v>3466</v>
      </c>
      <c r="J576">
        <f t="shared" si="157"/>
        <v>0</v>
      </c>
      <c r="K576" t="str">
        <f t="shared" si="158"/>
        <v/>
      </c>
      <c r="L576" t="str">
        <f t="shared" si="154"/>
        <v/>
      </c>
      <c r="M576" t="str">
        <f t="shared" si="159"/>
        <v/>
      </c>
      <c r="N576" t="str">
        <f t="shared" si="160"/>
        <v/>
      </c>
      <c r="O576" t="str">
        <f t="shared" si="161"/>
        <v/>
      </c>
      <c r="P576" t="str">
        <f t="shared" si="162"/>
        <v/>
      </c>
      <c r="R576" t="str">
        <f t="shared" si="155"/>
        <v/>
      </c>
      <c r="T576" t="str">
        <f t="shared" si="163"/>
        <v>DINXPERLO</v>
      </c>
      <c r="U576" t="str">
        <f t="shared" si="164"/>
        <v>Europastraat</v>
      </c>
      <c r="V576" s="62" t="str">
        <f t="shared" si="165"/>
        <v/>
      </c>
      <c r="W576" s="15" t="str">
        <f>IF(J576,#REF!,"")</f>
        <v/>
      </c>
      <c r="X576" s="15" t="str">
        <f>IF(J576,#REF!,"")</f>
        <v/>
      </c>
      <c r="Y576" s="62" t="str">
        <f t="shared" si="166"/>
        <v xml:space="preserve"> </v>
      </c>
      <c r="AA576" s="69"/>
      <c r="AB576" s="90" t="s">
        <v>5915</v>
      </c>
      <c r="AC576" s="5" t="s">
        <v>5915</v>
      </c>
      <c r="AD576" s="90" t="str">
        <f t="shared" si="167"/>
        <v/>
      </c>
      <c r="AE576" s="90" t="str">
        <f t="shared" si="168"/>
        <v/>
      </c>
      <c r="AF576" t="str">
        <f>IF(Y576="AV","Armatuur "&amp;AE576&amp;" leveren en plaatsen op LM "&amp;AD576&amp;"m","")&amp;IF(Y576="MV AV","Mast en armatuur leveren en plaatsen, "&amp;AE576&amp;" en LM "&amp;AD576&amp;"m, oude mast "&amp;AB576&amp;"m verwijderen","")&amp;IF(Y576="NM NA","Nwe mast en nw armatuur leveren en plaatsen, "&amp;AE576&amp;" en LM "&amp;AD576&amp;"m, oude mast "&amp;AB576&amp;"m verwijderen","")&amp;IF(Y576="NLP","Nieuw lichtpunt bijplaatsen, "&amp;AE576&amp;" en LM "&amp;AD576&amp;"m","")</f>
        <v/>
      </c>
      <c r="AH576" t="str">
        <f t="shared" si="156"/>
        <v/>
      </c>
      <c r="AI576" t="str">
        <f>IF(AH576&gt;"",VLOOKUP(AH576,'MAATREGELEN TBV BESTEK '!$A$3:$N$34,11,FALSE),"")</f>
        <v/>
      </c>
      <c r="AJ576" t="str">
        <f>IF(AH576&gt;"",VLOOKUP(AH576,'MAATREGELEN TBV BESTEK '!$A$3:$N$34,13,FALSE),"")</f>
        <v/>
      </c>
      <c r="AK576" t="str">
        <f>IF(AH576&gt;"",VLOOKUP(AH576,'MAATREGELEN TBV BESTEK '!$A$3:$N$34,14,FALSE),"")</f>
        <v/>
      </c>
    </row>
    <row r="577" spans="1:37" ht="12" customHeight="1">
      <c r="A577" s="49">
        <v>231568.77600000001</v>
      </c>
      <c r="B577" s="49">
        <v>431019.86200000002</v>
      </c>
      <c r="C577" t="s">
        <v>3484</v>
      </c>
      <c r="D577" t="s">
        <v>5914</v>
      </c>
      <c r="E577">
        <v>6</v>
      </c>
      <c r="F577" t="s">
        <v>6040</v>
      </c>
      <c r="G577" t="s">
        <v>4314</v>
      </c>
      <c r="H577" s="64" t="s">
        <v>3466</v>
      </c>
      <c r="J577">
        <f t="shared" si="157"/>
        <v>1</v>
      </c>
      <c r="K577" t="str">
        <f t="shared" si="158"/>
        <v>dicht</v>
      </c>
      <c r="L577" t="str">
        <f t="shared" si="154"/>
        <v>groen</v>
      </c>
      <c r="M577">
        <f t="shared" si="159"/>
        <v>231568.77600000001</v>
      </c>
      <c r="N577">
        <f t="shared" si="160"/>
        <v>431019.86200000002</v>
      </c>
      <c r="O577" t="str">
        <f t="shared" si="161"/>
        <v>groen dicht</v>
      </c>
      <c r="P577" t="str">
        <f t="shared" si="162"/>
        <v>DIN00754</v>
      </c>
      <c r="Q577" t="str">
        <f>$O$2&amp;E577</f>
        <v>Lph 6</v>
      </c>
      <c r="R577" t="str">
        <f t="shared" si="155"/>
        <v>Luma MINI</v>
      </c>
      <c r="T577" t="str">
        <f t="shared" si="163"/>
        <v>DINXPERLO</v>
      </c>
      <c r="U577" t="str">
        <f t="shared" si="164"/>
        <v>Europastraat</v>
      </c>
      <c r="V577" s="62" t="str">
        <f t="shared" si="165"/>
        <v>DIN00754</v>
      </c>
      <c r="W577" s="15" t="e">
        <f>IF(J577,#REF!,"")</f>
        <v>#REF!</v>
      </c>
      <c r="X577" s="15" t="e">
        <f>IF(J577,#REF!,"")</f>
        <v>#REF!</v>
      </c>
      <c r="Y577" s="62" t="str">
        <f t="shared" si="166"/>
        <v>MV AV</v>
      </c>
      <c r="AA577" s="69"/>
      <c r="AB577" s="90">
        <v>6</v>
      </c>
      <c r="AC577" s="5" t="s">
        <v>4537</v>
      </c>
      <c r="AD577" s="90">
        <f t="shared" si="167"/>
        <v>6</v>
      </c>
      <c r="AE577" s="90" t="str">
        <f t="shared" si="168"/>
        <v>Luma MINI</v>
      </c>
      <c r="AF577" s="22" t="str">
        <f>IF(Y577="AV","Armatuur "&amp;AE577&amp;" leveren en plaatsen op LM "&amp;AB577&amp;"m","")&amp;IF(Y577="MV AV","Mast en armatuur leveren en plaatsen, "&amp;AE577&amp;" en LM "&amp;AD577&amp;"m, oude mast "&amp;AB577&amp;"m verwijderen","")&amp;IF(Y577="NM NA","Nwe mast en nw armatuur leveren en plaatsen, "&amp;AE577&amp;" en LM "&amp;AD577&amp;"m","")&amp;IF(Y577="NLP","Nieuw lichtpunt bijplaatsen, "&amp;AE577&amp;" en LM "&amp;AD577&amp;"m","")</f>
        <v>Mast en armatuur leveren en plaatsen, Luma MINI en LM 6m, oude mast 6m verwijderen</v>
      </c>
      <c r="AH577" t="str">
        <f t="shared" si="156"/>
        <v>MV AV 6-&gt;6 Luma MINI</v>
      </c>
      <c r="AI577">
        <f>IF(AH577&gt;"",VLOOKUP(AH577,'MAATREGELEN TBV BESTEK '!$A$3:$N$34,11,FALSE),"")</f>
        <v>134020</v>
      </c>
      <c r="AJ577">
        <f>IF(AH577&gt;"",VLOOKUP(AH577,'MAATREGELEN TBV BESTEK '!$A$3:$N$34,13,FALSE),"")</f>
        <v>711020</v>
      </c>
      <c r="AK577">
        <f>IF(AH577&gt;"",VLOOKUP(AH577,'MAATREGELEN TBV BESTEK '!$A$3:$N$34,14,FALSE),"")</f>
        <v>721220</v>
      </c>
    </row>
    <row r="578" spans="1:37" ht="12" customHeight="1">
      <c r="A578" s="49">
        <v>231568.77600000001</v>
      </c>
      <c r="B578" s="49">
        <v>431019.86200000002</v>
      </c>
      <c r="C578" t="s">
        <v>3484</v>
      </c>
      <c r="D578" t="s">
        <v>4563</v>
      </c>
      <c r="E578" t="s">
        <v>5915</v>
      </c>
      <c r="F578" t="s">
        <v>5915</v>
      </c>
      <c r="G578" t="s">
        <v>4314</v>
      </c>
      <c r="H578" s="64" t="s">
        <v>3466</v>
      </c>
      <c r="J578">
        <f t="shared" si="157"/>
        <v>0</v>
      </c>
      <c r="K578" t="str">
        <f t="shared" si="158"/>
        <v/>
      </c>
      <c r="L578" t="str">
        <f t="shared" si="154"/>
        <v/>
      </c>
      <c r="M578" t="str">
        <f t="shared" si="159"/>
        <v/>
      </c>
      <c r="N578" t="str">
        <f t="shared" si="160"/>
        <v/>
      </c>
      <c r="O578" t="str">
        <f t="shared" si="161"/>
        <v/>
      </c>
      <c r="P578" t="str">
        <f t="shared" si="162"/>
        <v/>
      </c>
      <c r="R578" t="str">
        <f t="shared" si="155"/>
        <v/>
      </c>
      <c r="T578" t="str">
        <f t="shared" si="163"/>
        <v>DINXPERLO</v>
      </c>
      <c r="U578" t="str">
        <f t="shared" si="164"/>
        <v>Europastraat</v>
      </c>
      <c r="V578" s="62" t="str">
        <f t="shared" si="165"/>
        <v/>
      </c>
      <c r="W578" s="15" t="str">
        <f>IF(J578,#REF!,"")</f>
        <v/>
      </c>
      <c r="X578" s="15" t="str">
        <f>IF(J578,#REF!,"")</f>
        <v/>
      </c>
      <c r="Y578" s="62" t="str">
        <f t="shared" si="166"/>
        <v xml:space="preserve"> </v>
      </c>
      <c r="AA578" s="69"/>
      <c r="AB578" s="90" t="s">
        <v>5915</v>
      </c>
      <c r="AC578" s="5" t="s">
        <v>5915</v>
      </c>
      <c r="AD578" s="90" t="str">
        <f t="shared" si="167"/>
        <v/>
      </c>
      <c r="AE578" s="90" t="str">
        <f t="shared" si="168"/>
        <v/>
      </c>
      <c r="AF578" t="str">
        <f>IF(Y578="AV","Armatuur "&amp;AE578&amp;" leveren en plaatsen op LM "&amp;AD578&amp;"m","")&amp;IF(Y578="MV AV","Mast en armatuur leveren en plaatsen, "&amp;AE578&amp;" en LM "&amp;AD578&amp;"m, oude mast "&amp;AB578&amp;"m verwijderen","")&amp;IF(Y578="NM NA","Nwe mast en nw armatuur leveren en plaatsen, "&amp;AE578&amp;" en LM "&amp;AD578&amp;"m, oude mast "&amp;AB578&amp;"m verwijderen","")&amp;IF(Y578="NLP","Nieuw lichtpunt bijplaatsen, "&amp;AE578&amp;" en LM "&amp;AD578&amp;"m","")</f>
        <v/>
      </c>
      <c r="AH578" t="str">
        <f t="shared" si="156"/>
        <v/>
      </c>
      <c r="AI578" t="str">
        <f>IF(AH578&gt;"",VLOOKUP(AH578,'MAATREGELEN TBV BESTEK '!$A$3:$N$34,11,FALSE),"")</f>
        <v/>
      </c>
      <c r="AJ578" t="str">
        <f>IF(AH578&gt;"",VLOOKUP(AH578,'MAATREGELEN TBV BESTEK '!$A$3:$N$34,13,FALSE),"")</f>
        <v/>
      </c>
      <c r="AK578" t="str">
        <f>IF(AH578&gt;"",VLOOKUP(AH578,'MAATREGELEN TBV BESTEK '!$A$3:$N$34,14,FALSE),"")</f>
        <v/>
      </c>
    </row>
    <row r="579" spans="1:37" ht="12" customHeight="1">
      <c r="A579" s="49">
        <v>231578.20600000001</v>
      </c>
      <c r="B579" s="49">
        <v>430996.43099999998</v>
      </c>
      <c r="C579" t="s">
        <v>3465</v>
      </c>
      <c r="D579" t="s">
        <v>5914</v>
      </c>
      <c r="E579">
        <v>6</v>
      </c>
      <c r="F579" t="s">
        <v>6040</v>
      </c>
      <c r="G579" t="s">
        <v>4314</v>
      </c>
      <c r="H579" s="64" t="s">
        <v>3466</v>
      </c>
      <c r="J579">
        <f t="shared" si="157"/>
        <v>1</v>
      </c>
      <c r="K579" t="str">
        <f t="shared" si="158"/>
        <v>dicht</v>
      </c>
      <c r="L579" t="str">
        <f t="shared" si="154"/>
        <v>groen</v>
      </c>
      <c r="M579">
        <f t="shared" si="159"/>
        <v>231578.20600000001</v>
      </c>
      <c r="N579">
        <f t="shared" si="160"/>
        <v>430996.43099999998</v>
      </c>
      <c r="O579" t="str">
        <f t="shared" si="161"/>
        <v>groen dicht</v>
      </c>
      <c r="P579" t="str">
        <f t="shared" si="162"/>
        <v>DIN00755</v>
      </c>
      <c r="Q579" t="str">
        <f>$O$2&amp;E579</f>
        <v>Lph 6</v>
      </c>
      <c r="R579" t="str">
        <f t="shared" si="155"/>
        <v>Luma MINI</v>
      </c>
      <c r="T579" t="str">
        <f t="shared" si="163"/>
        <v>DINXPERLO</v>
      </c>
      <c r="U579" t="str">
        <f t="shared" si="164"/>
        <v>Europastraat</v>
      </c>
      <c r="V579" s="62" t="str">
        <f t="shared" si="165"/>
        <v>DIN00755</v>
      </c>
      <c r="W579" s="15" t="e">
        <f>IF(J579,#REF!,"")</f>
        <v>#REF!</v>
      </c>
      <c r="X579" s="15" t="e">
        <f>IF(J579,#REF!,"")</f>
        <v>#REF!</v>
      </c>
      <c r="Y579" s="62" t="str">
        <f t="shared" si="166"/>
        <v>MV AV</v>
      </c>
      <c r="AA579" s="69"/>
      <c r="AB579" s="90">
        <v>6</v>
      </c>
      <c r="AC579" s="5" t="s">
        <v>4537</v>
      </c>
      <c r="AD579" s="90">
        <f t="shared" si="167"/>
        <v>6</v>
      </c>
      <c r="AE579" s="90" t="str">
        <f t="shared" si="168"/>
        <v>Luma MINI</v>
      </c>
      <c r="AF579" s="22" t="str">
        <f>IF(Y579="AV","Armatuur "&amp;AE579&amp;" leveren en plaatsen op LM "&amp;AB579&amp;"m","")&amp;IF(Y579="MV AV","Mast en armatuur leveren en plaatsen, "&amp;AE579&amp;" en LM "&amp;AD579&amp;"m, oude mast "&amp;AB579&amp;"m verwijderen","")&amp;IF(Y579="NM NA","Nwe mast en nw armatuur leveren en plaatsen, "&amp;AE579&amp;" en LM "&amp;AD579&amp;"m","")&amp;IF(Y579="NLP","Nieuw lichtpunt bijplaatsen, "&amp;AE579&amp;" en LM "&amp;AD579&amp;"m","")</f>
        <v>Mast en armatuur leveren en plaatsen, Luma MINI en LM 6m, oude mast 6m verwijderen</v>
      </c>
      <c r="AH579" t="str">
        <f t="shared" si="156"/>
        <v>MV AV 6-&gt;6 Luma MINI</v>
      </c>
      <c r="AI579">
        <f>IF(AH579&gt;"",VLOOKUP(AH579,'MAATREGELEN TBV BESTEK '!$A$3:$N$34,11,FALSE),"")</f>
        <v>134020</v>
      </c>
      <c r="AJ579">
        <f>IF(AH579&gt;"",VLOOKUP(AH579,'MAATREGELEN TBV BESTEK '!$A$3:$N$34,13,FALSE),"")</f>
        <v>711020</v>
      </c>
      <c r="AK579">
        <f>IF(AH579&gt;"",VLOOKUP(AH579,'MAATREGELEN TBV BESTEK '!$A$3:$N$34,14,FALSE),"")</f>
        <v>721220</v>
      </c>
    </row>
    <row r="580" spans="1:37" ht="12" customHeight="1">
      <c r="A580" s="49">
        <v>231578.20600000001</v>
      </c>
      <c r="B580" s="49">
        <v>430996.43099999998</v>
      </c>
      <c r="C580" t="s">
        <v>3465</v>
      </c>
      <c r="D580" t="s">
        <v>4563</v>
      </c>
      <c r="E580" t="s">
        <v>5915</v>
      </c>
      <c r="F580" t="s">
        <v>5915</v>
      </c>
      <c r="G580" t="s">
        <v>4314</v>
      </c>
      <c r="H580" s="64" t="s">
        <v>3466</v>
      </c>
      <c r="J580">
        <f t="shared" si="157"/>
        <v>0</v>
      </c>
      <c r="K580" t="str">
        <f t="shared" si="158"/>
        <v/>
      </c>
      <c r="L580" t="str">
        <f t="shared" si="154"/>
        <v/>
      </c>
      <c r="M580" t="str">
        <f t="shared" si="159"/>
        <v/>
      </c>
      <c r="N580" t="str">
        <f t="shared" si="160"/>
        <v/>
      </c>
      <c r="O580" t="str">
        <f t="shared" si="161"/>
        <v/>
      </c>
      <c r="P580" t="str">
        <f t="shared" si="162"/>
        <v/>
      </c>
      <c r="R580" t="str">
        <f t="shared" si="155"/>
        <v/>
      </c>
      <c r="T580" t="str">
        <f t="shared" si="163"/>
        <v>DINXPERLO</v>
      </c>
      <c r="U580" t="str">
        <f t="shared" si="164"/>
        <v>Europastraat</v>
      </c>
      <c r="V580" s="62" t="str">
        <f t="shared" si="165"/>
        <v/>
      </c>
      <c r="W580" s="15" t="str">
        <f>IF(J580,#REF!,"")</f>
        <v/>
      </c>
      <c r="X580" s="15" t="str">
        <f>IF(J580,#REF!,"")</f>
        <v/>
      </c>
      <c r="Y580" s="62" t="str">
        <f t="shared" si="166"/>
        <v xml:space="preserve"> </v>
      </c>
      <c r="AA580" s="69"/>
      <c r="AB580" s="90" t="s">
        <v>5915</v>
      </c>
      <c r="AC580" s="5" t="s">
        <v>5915</v>
      </c>
      <c r="AD580" s="90" t="str">
        <f t="shared" si="167"/>
        <v/>
      </c>
      <c r="AE580" s="90" t="str">
        <f t="shared" si="168"/>
        <v/>
      </c>
      <c r="AF580" t="str">
        <f>IF(Y580="AV","Armatuur "&amp;AE580&amp;" leveren en plaatsen op LM "&amp;AD580&amp;"m","")&amp;IF(Y580="MV AV","Mast en armatuur leveren en plaatsen, "&amp;AE580&amp;" en LM "&amp;AD580&amp;"m, oude mast "&amp;AB580&amp;"m verwijderen","")&amp;IF(Y580="NM NA","Nwe mast en nw armatuur leveren en plaatsen, "&amp;AE580&amp;" en LM "&amp;AD580&amp;"m, oude mast "&amp;AB580&amp;"m verwijderen","")&amp;IF(Y580="NLP","Nieuw lichtpunt bijplaatsen, "&amp;AE580&amp;" en LM "&amp;AD580&amp;"m","")</f>
        <v/>
      </c>
      <c r="AH580" t="str">
        <f t="shared" si="156"/>
        <v/>
      </c>
      <c r="AI580" t="str">
        <f>IF(AH580&gt;"",VLOOKUP(AH580,'MAATREGELEN TBV BESTEK '!$A$3:$N$34,11,FALSE),"")</f>
        <v/>
      </c>
      <c r="AJ580" t="str">
        <f>IF(AH580&gt;"",VLOOKUP(AH580,'MAATREGELEN TBV BESTEK '!$A$3:$N$34,13,FALSE),"")</f>
        <v/>
      </c>
      <c r="AK580" t="str">
        <f>IF(AH580&gt;"",VLOOKUP(AH580,'MAATREGELEN TBV BESTEK '!$A$3:$N$34,14,FALSE),"")</f>
        <v/>
      </c>
    </row>
    <row r="581" spans="1:37" ht="12" customHeight="1">
      <c r="A581" s="49">
        <v>231590.85399999999</v>
      </c>
      <c r="B581" s="49">
        <v>430973.20899999997</v>
      </c>
      <c r="C581" t="s">
        <v>3485</v>
      </c>
      <c r="D581" t="s">
        <v>5914</v>
      </c>
      <c r="E581">
        <v>6</v>
      </c>
      <c r="F581" t="s">
        <v>6040</v>
      </c>
      <c r="G581" t="s">
        <v>4314</v>
      </c>
      <c r="H581" s="64" t="s">
        <v>3466</v>
      </c>
      <c r="J581">
        <f t="shared" si="157"/>
        <v>1</v>
      </c>
      <c r="K581" t="str">
        <f t="shared" si="158"/>
        <v>dicht</v>
      </c>
      <c r="L581" t="str">
        <f t="shared" ref="L581:L644" si="172">IF(R581="Luma MINI","groen",IF(R581="Brisa PLUS","rood",IF(R581="Kegel 2000 Led","zwart","")))</f>
        <v>groen</v>
      </c>
      <c r="M581">
        <f t="shared" si="159"/>
        <v>231590.85399999999</v>
      </c>
      <c r="N581">
        <f t="shared" si="160"/>
        <v>430973.20899999997</v>
      </c>
      <c r="O581" t="str">
        <f t="shared" si="161"/>
        <v>groen dicht</v>
      </c>
      <c r="P581" t="str">
        <f t="shared" si="162"/>
        <v>DIN00756</v>
      </c>
      <c r="Q581" t="str">
        <f>$O$2&amp;E581</f>
        <v>Lph 6</v>
      </c>
      <c r="R581" t="str">
        <f t="shared" ref="R581:R644" si="173">F581</f>
        <v>Luma MINI</v>
      </c>
      <c r="T581" t="str">
        <f t="shared" si="163"/>
        <v>DINXPERLO</v>
      </c>
      <c r="U581" t="str">
        <f t="shared" si="164"/>
        <v>Europastraat</v>
      </c>
      <c r="V581" s="62" t="str">
        <f t="shared" si="165"/>
        <v>DIN00756</v>
      </c>
      <c r="W581" s="15" t="e">
        <f>IF(J581,#REF!,"")</f>
        <v>#REF!</v>
      </c>
      <c r="X581" s="15" t="e">
        <f>IF(J581,#REF!,"")</f>
        <v>#REF!</v>
      </c>
      <c r="Y581" s="62" t="str">
        <f t="shared" si="166"/>
        <v>MV AV</v>
      </c>
      <c r="AA581" s="69"/>
      <c r="AB581" s="90">
        <v>6</v>
      </c>
      <c r="AC581" s="5" t="s">
        <v>4537</v>
      </c>
      <c r="AD581" s="90">
        <f t="shared" si="167"/>
        <v>6</v>
      </c>
      <c r="AE581" s="90" t="str">
        <f t="shared" si="168"/>
        <v>Luma MINI</v>
      </c>
      <c r="AF581" s="22" t="str">
        <f>IF(Y581="AV","Armatuur "&amp;AE581&amp;" leveren en plaatsen op LM "&amp;AB581&amp;"m","")&amp;IF(Y581="MV AV","Mast en armatuur leveren en plaatsen, "&amp;AE581&amp;" en LM "&amp;AD581&amp;"m, oude mast "&amp;AB581&amp;"m verwijderen","")&amp;IF(Y581="NM NA","Nwe mast en nw armatuur leveren en plaatsen, "&amp;AE581&amp;" en LM "&amp;AD581&amp;"m","")&amp;IF(Y581="NLP","Nieuw lichtpunt bijplaatsen, "&amp;AE581&amp;" en LM "&amp;AD581&amp;"m","")</f>
        <v>Mast en armatuur leveren en plaatsen, Luma MINI en LM 6m, oude mast 6m verwijderen</v>
      </c>
      <c r="AH581" t="str">
        <f t="shared" ref="AH581:AH644" si="174">IF(Y581="AV",Y581&amp;" "&amp;AB581&amp;"-&gt;"&amp;AB581&amp; " "&amp;AE581,"")&amp;IF(Y581="MV AV",Y581&amp;" "&amp;AB581&amp;"-&gt;"&amp;AD581&amp; " "&amp;AE581,"")&amp;IF(Y581="NM NA",Y581&amp;" "&amp;AB581&amp;"-&gt;"&amp;AD581&amp; " "&amp;AE581,"")</f>
        <v>MV AV 6-&gt;6 Luma MINI</v>
      </c>
      <c r="AI581">
        <f>IF(AH581&gt;"",VLOOKUP(AH581,'MAATREGELEN TBV BESTEK '!$A$3:$N$34,11,FALSE),"")</f>
        <v>134020</v>
      </c>
      <c r="AJ581">
        <f>IF(AH581&gt;"",VLOOKUP(AH581,'MAATREGELEN TBV BESTEK '!$A$3:$N$34,13,FALSE),"")</f>
        <v>711020</v>
      </c>
      <c r="AK581">
        <f>IF(AH581&gt;"",VLOOKUP(AH581,'MAATREGELEN TBV BESTEK '!$A$3:$N$34,14,FALSE),"")</f>
        <v>721220</v>
      </c>
    </row>
    <row r="582" spans="1:37" ht="12" customHeight="1">
      <c r="A582" s="49">
        <v>231590.85399999999</v>
      </c>
      <c r="B582" s="49">
        <v>430973.20899999997</v>
      </c>
      <c r="C582" t="s">
        <v>3485</v>
      </c>
      <c r="D582" t="s">
        <v>4563</v>
      </c>
      <c r="E582" t="s">
        <v>5915</v>
      </c>
      <c r="F582" t="s">
        <v>5915</v>
      </c>
      <c r="G582" t="s">
        <v>4314</v>
      </c>
      <c r="H582" s="64" t="s">
        <v>3466</v>
      </c>
      <c r="J582">
        <f t="shared" ref="J582:J645" si="175">IF(C582=C581,0,1)</f>
        <v>0</v>
      </c>
      <c r="K582" t="str">
        <f t="shared" ref="K582:K645" si="176">IF(J582=0,"",IF(D582="MV AV","dicht",IF(D582="AV","halfopen","")))</f>
        <v/>
      </c>
      <c r="L582" t="str">
        <f t="shared" si="172"/>
        <v/>
      </c>
      <c r="M582" t="str">
        <f t="shared" ref="M582:M645" si="177">IF(J582=1,A582,"")</f>
        <v/>
      </c>
      <c r="N582" t="str">
        <f t="shared" ref="N582:N645" si="178">IF(J582=1,B582,"")</f>
        <v/>
      </c>
      <c r="O582" t="str">
        <f t="shared" ref="O582:O645" si="179">IF(J582=1,IF(K582="","wit rondje",L582&amp;" "&amp;K582),"")</f>
        <v/>
      </c>
      <c r="P582" t="str">
        <f t="shared" ref="P582:P645" si="180">IF(J582=1,C582,"")</f>
        <v/>
      </c>
      <c r="R582" t="str">
        <f t="shared" si="173"/>
        <v/>
      </c>
      <c r="T582" t="str">
        <f t="shared" ref="T582:T645" si="181">G582</f>
        <v>DINXPERLO</v>
      </c>
      <c r="U582" t="str">
        <f t="shared" ref="U582:U645" si="182">H582</f>
        <v>Europastraat</v>
      </c>
      <c r="V582" s="62" t="str">
        <f t="shared" ref="V582:V645" si="183">P582</f>
        <v/>
      </c>
      <c r="W582" s="15" t="str">
        <f>IF(J582,#REF!,"")</f>
        <v/>
      </c>
      <c r="X582" s="15" t="str">
        <f>IF(J582,#REF!,"")</f>
        <v/>
      </c>
      <c r="Y582" s="62" t="str">
        <f t="shared" ref="Y582:Y645" si="184">D582</f>
        <v xml:space="preserve"> </v>
      </c>
      <c r="AA582" s="69"/>
      <c r="AB582" s="90" t="s">
        <v>5915</v>
      </c>
      <c r="AC582" s="5" t="s">
        <v>5915</v>
      </c>
      <c r="AD582" s="90" t="str">
        <f t="shared" ref="AD582:AD645" si="185">IF(D582="MV AV",E582,"")</f>
        <v/>
      </c>
      <c r="AE582" s="90" t="str">
        <f t="shared" ref="AE582:AE645" si="186">R582</f>
        <v/>
      </c>
      <c r="AF582" t="str">
        <f>IF(Y582="AV","Armatuur "&amp;AE582&amp;" leveren en plaatsen op LM "&amp;AD582&amp;"m","")&amp;IF(Y582="MV AV","Mast en armatuur leveren en plaatsen, "&amp;AE582&amp;" en LM "&amp;AD582&amp;"m, oude mast "&amp;AB582&amp;"m verwijderen","")&amp;IF(Y582="NM NA","Nwe mast en nw armatuur leveren en plaatsen, "&amp;AE582&amp;" en LM "&amp;AD582&amp;"m, oude mast "&amp;AB582&amp;"m verwijderen","")&amp;IF(Y582="NLP","Nieuw lichtpunt bijplaatsen, "&amp;AE582&amp;" en LM "&amp;AD582&amp;"m","")</f>
        <v/>
      </c>
      <c r="AH582" t="str">
        <f t="shared" si="174"/>
        <v/>
      </c>
      <c r="AI582" t="str">
        <f>IF(AH582&gt;"",VLOOKUP(AH582,'MAATREGELEN TBV BESTEK '!$A$3:$N$34,11,FALSE),"")</f>
        <v/>
      </c>
      <c r="AJ582" t="str">
        <f>IF(AH582&gt;"",VLOOKUP(AH582,'MAATREGELEN TBV BESTEK '!$A$3:$N$34,13,FALSE),"")</f>
        <v/>
      </c>
      <c r="AK582" t="str">
        <f>IF(AH582&gt;"",VLOOKUP(AH582,'MAATREGELEN TBV BESTEK '!$A$3:$N$34,14,FALSE),"")</f>
        <v/>
      </c>
    </row>
    <row r="583" spans="1:37" ht="12" customHeight="1">
      <c r="A583" s="49">
        <v>231519.46900000001</v>
      </c>
      <c r="B583" s="49">
        <v>431318.54599999997</v>
      </c>
      <c r="C583" t="s">
        <v>3490</v>
      </c>
      <c r="D583" t="s">
        <v>4563</v>
      </c>
      <c r="E583">
        <v>4</v>
      </c>
      <c r="F583" t="s">
        <v>5915</v>
      </c>
      <c r="G583" t="s">
        <v>4314</v>
      </c>
      <c r="H583" s="64" t="s">
        <v>3466</v>
      </c>
      <c r="J583">
        <f t="shared" si="175"/>
        <v>1</v>
      </c>
      <c r="K583" t="str">
        <f t="shared" si="176"/>
        <v/>
      </c>
      <c r="L583" t="str">
        <f t="shared" si="172"/>
        <v/>
      </c>
      <c r="M583">
        <f t="shared" si="177"/>
        <v>231519.46900000001</v>
      </c>
      <c r="N583">
        <f t="shared" si="178"/>
        <v>431318.54599999997</v>
      </c>
      <c r="O583" t="str">
        <f t="shared" si="179"/>
        <v>wit rondje</v>
      </c>
      <c r="P583" t="str">
        <f t="shared" si="180"/>
        <v>DIN00805</v>
      </c>
      <c r="Q583" t="str">
        <f>$O$2&amp;E583</f>
        <v>Lph 4</v>
      </c>
      <c r="R583" t="str">
        <f t="shared" si="173"/>
        <v/>
      </c>
      <c r="T583" t="str">
        <f t="shared" si="181"/>
        <v>DINXPERLO</v>
      </c>
      <c r="U583" t="str">
        <f t="shared" si="182"/>
        <v>Europastraat</v>
      </c>
      <c r="V583" s="62" t="str">
        <f t="shared" si="183"/>
        <v>DIN00805</v>
      </c>
      <c r="W583" s="15" t="e">
        <f>IF(J583,#REF!,"")</f>
        <v>#REF!</v>
      </c>
      <c r="X583" s="15" t="e">
        <f>IF(J583,#REF!,"")</f>
        <v>#REF!</v>
      </c>
      <c r="Y583" s="62" t="str">
        <f t="shared" si="184"/>
        <v xml:space="preserve"> </v>
      </c>
      <c r="AA583" s="69"/>
      <c r="AB583" s="90">
        <v>4</v>
      </c>
      <c r="AC583" s="5" t="s">
        <v>2591</v>
      </c>
      <c r="AD583" s="90" t="str">
        <f t="shared" si="185"/>
        <v/>
      </c>
      <c r="AE583" s="90" t="str">
        <f t="shared" si="186"/>
        <v/>
      </c>
      <c r="AF583" t="str">
        <f>IF(Y583="AV","Armatuur "&amp;AE583&amp;" leveren en plaatsen op LM "&amp;AD583&amp;"m","")&amp;IF(Y583="MV AV","Mast en armatuur leveren en plaatsen, "&amp;AE583&amp;" en LM "&amp;AD583&amp;"m, oude mast "&amp;AB583&amp;"m verwijderen","")&amp;IF(Y583="NM NA","Nwe mast en nw armatuur leveren en plaatsen, "&amp;AE583&amp;" en LM "&amp;AD583&amp;"m, oude mast "&amp;AB583&amp;"m verwijderen","")&amp;IF(Y583="NLP","Nieuw lichtpunt bijplaatsen, "&amp;AE583&amp;" en LM "&amp;AD583&amp;"m","")</f>
        <v/>
      </c>
      <c r="AH583" t="str">
        <f t="shared" si="174"/>
        <v/>
      </c>
      <c r="AI583" t="str">
        <f>IF(AH583&gt;"",VLOOKUP(AH583,'MAATREGELEN TBV BESTEK '!$A$3:$N$34,11,FALSE),"")</f>
        <v/>
      </c>
      <c r="AJ583" t="str">
        <f>IF(AH583&gt;"",VLOOKUP(AH583,'MAATREGELEN TBV BESTEK '!$A$3:$N$34,13,FALSE),"")</f>
        <v/>
      </c>
      <c r="AK583" t="str">
        <f>IF(AH583&gt;"",VLOOKUP(AH583,'MAATREGELEN TBV BESTEK '!$A$3:$N$34,14,FALSE),"")</f>
        <v/>
      </c>
    </row>
    <row r="584" spans="1:37" ht="12" customHeight="1">
      <c r="A584" s="49">
        <v>231541.25899999999</v>
      </c>
      <c r="B584" s="49">
        <v>431329.43199999997</v>
      </c>
      <c r="C584" t="s">
        <v>3491</v>
      </c>
      <c r="D584" t="s">
        <v>4563</v>
      </c>
      <c r="E584">
        <v>4</v>
      </c>
      <c r="F584" t="s">
        <v>5915</v>
      </c>
      <c r="G584" t="s">
        <v>4314</v>
      </c>
      <c r="H584" s="64" t="s">
        <v>3466</v>
      </c>
      <c r="J584">
        <f t="shared" si="175"/>
        <v>1</v>
      </c>
      <c r="K584" t="str">
        <f t="shared" si="176"/>
        <v/>
      </c>
      <c r="L584" t="str">
        <f t="shared" si="172"/>
        <v/>
      </c>
      <c r="M584">
        <f t="shared" si="177"/>
        <v>231541.25899999999</v>
      </c>
      <c r="N584">
        <f t="shared" si="178"/>
        <v>431329.43199999997</v>
      </c>
      <c r="O584" t="str">
        <f t="shared" si="179"/>
        <v>wit rondje</v>
      </c>
      <c r="P584" t="str">
        <f t="shared" si="180"/>
        <v>DIN00806</v>
      </c>
      <c r="Q584" t="str">
        <f>$O$2&amp;E584</f>
        <v>Lph 4</v>
      </c>
      <c r="R584" t="str">
        <f t="shared" si="173"/>
        <v/>
      </c>
      <c r="T584" t="str">
        <f t="shared" si="181"/>
        <v>DINXPERLO</v>
      </c>
      <c r="U584" t="str">
        <f t="shared" si="182"/>
        <v>Europastraat</v>
      </c>
      <c r="V584" s="62" t="str">
        <f t="shared" si="183"/>
        <v>DIN00806</v>
      </c>
      <c r="W584" s="15" t="e">
        <f>IF(J584,#REF!,"")</f>
        <v>#REF!</v>
      </c>
      <c r="X584" s="15" t="e">
        <f>IF(J584,#REF!,"")</f>
        <v>#REF!</v>
      </c>
      <c r="Y584" s="62" t="str">
        <f t="shared" si="184"/>
        <v xml:space="preserve"> </v>
      </c>
      <c r="AA584" s="69"/>
      <c r="AB584" s="90">
        <v>4</v>
      </c>
      <c r="AC584" s="5" t="s">
        <v>2591</v>
      </c>
      <c r="AD584" s="90" t="str">
        <f t="shared" si="185"/>
        <v/>
      </c>
      <c r="AE584" s="90" t="str">
        <f t="shared" si="186"/>
        <v/>
      </c>
      <c r="AF584" t="str">
        <f>IF(Y584="AV","Armatuur "&amp;AE584&amp;" leveren en plaatsen op LM "&amp;AD584&amp;"m","")&amp;IF(Y584="MV AV","Mast en armatuur leveren en plaatsen, "&amp;AE584&amp;" en LM "&amp;AD584&amp;"m, oude mast "&amp;AB584&amp;"m verwijderen","")&amp;IF(Y584="NM NA","Nwe mast en nw armatuur leveren en plaatsen, "&amp;AE584&amp;" en LM "&amp;AD584&amp;"m, oude mast "&amp;AB584&amp;"m verwijderen","")&amp;IF(Y584="NLP","Nieuw lichtpunt bijplaatsen, "&amp;AE584&amp;" en LM "&amp;AD584&amp;"m","")</f>
        <v/>
      </c>
      <c r="AH584" t="str">
        <f t="shared" si="174"/>
        <v/>
      </c>
      <c r="AI584" t="str">
        <f>IF(AH584&gt;"",VLOOKUP(AH584,'MAATREGELEN TBV BESTEK '!$A$3:$N$34,11,FALSE),"")</f>
        <v/>
      </c>
      <c r="AJ584" t="str">
        <f>IF(AH584&gt;"",VLOOKUP(AH584,'MAATREGELEN TBV BESTEK '!$A$3:$N$34,13,FALSE),"")</f>
        <v/>
      </c>
      <c r="AK584" t="str">
        <f>IF(AH584&gt;"",VLOOKUP(AH584,'MAATREGELEN TBV BESTEK '!$A$3:$N$34,14,FALSE),"")</f>
        <v/>
      </c>
    </row>
    <row r="585" spans="1:37" ht="12" customHeight="1">
      <c r="A585" s="49">
        <v>231495.31899999999</v>
      </c>
      <c r="B585" s="49">
        <v>431310.47100000002</v>
      </c>
      <c r="C585" t="s">
        <v>3492</v>
      </c>
      <c r="D585" t="s">
        <v>4563</v>
      </c>
      <c r="E585">
        <v>4</v>
      </c>
      <c r="F585" t="s">
        <v>5915</v>
      </c>
      <c r="G585" t="s">
        <v>4314</v>
      </c>
      <c r="H585" s="64" t="s">
        <v>3466</v>
      </c>
      <c r="J585">
        <f t="shared" si="175"/>
        <v>1</v>
      </c>
      <c r="K585" t="str">
        <f t="shared" si="176"/>
        <v/>
      </c>
      <c r="L585" t="str">
        <f t="shared" si="172"/>
        <v/>
      </c>
      <c r="M585">
        <f t="shared" si="177"/>
        <v>231495.31899999999</v>
      </c>
      <c r="N585">
        <f t="shared" si="178"/>
        <v>431310.47100000002</v>
      </c>
      <c r="O585" t="str">
        <f t="shared" si="179"/>
        <v>wit rondje</v>
      </c>
      <c r="P585" t="str">
        <f t="shared" si="180"/>
        <v>DIN00845</v>
      </c>
      <c r="Q585" t="str">
        <f>$O$2&amp;E585</f>
        <v>Lph 4</v>
      </c>
      <c r="R585" t="str">
        <f t="shared" si="173"/>
        <v/>
      </c>
      <c r="T585" t="str">
        <f t="shared" si="181"/>
        <v>DINXPERLO</v>
      </c>
      <c r="U585" t="str">
        <f t="shared" si="182"/>
        <v>Europastraat</v>
      </c>
      <c r="V585" s="62" t="str">
        <f t="shared" si="183"/>
        <v>DIN00845</v>
      </c>
      <c r="W585" s="15" t="e">
        <f>IF(J585,#REF!,"")</f>
        <v>#REF!</v>
      </c>
      <c r="X585" s="15" t="e">
        <f>IF(J585,#REF!,"")</f>
        <v>#REF!</v>
      </c>
      <c r="Y585" s="62" t="str">
        <f t="shared" si="184"/>
        <v xml:space="preserve"> </v>
      </c>
      <c r="AA585" s="69"/>
      <c r="AB585" s="90">
        <v>4</v>
      </c>
      <c r="AC585" s="5" t="s">
        <v>2591</v>
      </c>
      <c r="AD585" s="90" t="str">
        <f t="shared" si="185"/>
        <v/>
      </c>
      <c r="AE585" s="90" t="str">
        <f t="shared" si="186"/>
        <v/>
      </c>
      <c r="AF585" t="str">
        <f>IF(Y585="AV","Armatuur "&amp;AE585&amp;" leveren en plaatsen op LM "&amp;AD585&amp;"m","")&amp;IF(Y585="MV AV","Mast en armatuur leveren en plaatsen, "&amp;AE585&amp;" en LM "&amp;AD585&amp;"m, oude mast "&amp;AB585&amp;"m verwijderen","")&amp;IF(Y585="NM NA","Nwe mast en nw armatuur leveren en plaatsen, "&amp;AE585&amp;" en LM "&amp;AD585&amp;"m, oude mast "&amp;AB585&amp;"m verwijderen","")&amp;IF(Y585="NLP","Nieuw lichtpunt bijplaatsen, "&amp;AE585&amp;" en LM "&amp;AD585&amp;"m","")</f>
        <v/>
      </c>
      <c r="AH585" t="str">
        <f t="shared" si="174"/>
        <v/>
      </c>
      <c r="AI585" t="str">
        <f>IF(AH585&gt;"",VLOOKUP(AH585,'MAATREGELEN TBV BESTEK '!$A$3:$N$34,11,FALSE),"")</f>
        <v/>
      </c>
      <c r="AJ585" t="str">
        <f>IF(AH585&gt;"",VLOOKUP(AH585,'MAATREGELEN TBV BESTEK '!$A$3:$N$34,13,FALSE),"")</f>
        <v/>
      </c>
      <c r="AK585" t="str">
        <f>IF(AH585&gt;"",VLOOKUP(AH585,'MAATREGELEN TBV BESTEK '!$A$3:$N$34,14,FALSE),"")</f>
        <v/>
      </c>
    </row>
    <row r="586" spans="1:37" ht="12" customHeight="1">
      <c r="A586" s="49">
        <v>231531.283</v>
      </c>
      <c r="B586" s="49">
        <v>431359.08799999999</v>
      </c>
      <c r="C586" t="s">
        <v>3486</v>
      </c>
      <c r="D586" t="s">
        <v>2462</v>
      </c>
      <c r="E586">
        <v>6</v>
      </c>
      <c r="F586" t="s">
        <v>6040</v>
      </c>
      <c r="G586" t="s">
        <v>4314</v>
      </c>
      <c r="H586" s="64" t="s">
        <v>3466</v>
      </c>
      <c r="J586">
        <f t="shared" si="175"/>
        <v>1</v>
      </c>
      <c r="K586" t="str">
        <f t="shared" si="176"/>
        <v>halfopen</v>
      </c>
      <c r="L586" t="str">
        <f t="shared" si="172"/>
        <v>groen</v>
      </c>
      <c r="M586">
        <f t="shared" si="177"/>
        <v>231531.283</v>
      </c>
      <c r="N586">
        <f t="shared" si="178"/>
        <v>431359.08799999999</v>
      </c>
      <c r="O586" t="str">
        <f t="shared" si="179"/>
        <v>groen halfopen</v>
      </c>
      <c r="P586" t="str">
        <f t="shared" si="180"/>
        <v>DIN01055</v>
      </c>
      <c r="Q586" t="str">
        <f>$O$2&amp;E586</f>
        <v>Lph 6</v>
      </c>
      <c r="R586" t="str">
        <f t="shared" si="173"/>
        <v>Luma MINI</v>
      </c>
      <c r="T586" t="str">
        <f t="shared" si="181"/>
        <v>DINXPERLO</v>
      </c>
      <c r="U586" t="str">
        <f t="shared" si="182"/>
        <v>Europastraat</v>
      </c>
      <c r="V586" s="62" t="str">
        <f t="shared" si="183"/>
        <v>DIN01055</v>
      </c>
      <c r="W586" s="15" t="e">
        <f>IF(J586,#REF!,"")</f>
        <v>#REF!</v>
      </c>
      <c r="X586" s="15" t="e">
        <f>IF(J586,#REF!,"")</f>
        <v>#REF!</v>
      </c>
      <c r="Y586" s="62" t="str">
        <f t="shared" si="184"/>
        <v>AV</v>
      </c>
      <c r="AA586" s="69"/>
      <c r="AB586" s="90">
        <v>6</v>
      </c>
      <c r="AC586" s="5" t="s">
        <v>4537</v>
      </c>
      <c r="AD586" s="90" t="str">
        <f t="shared" si="185"/>
        <v/>
      </c>
      <c r="AE586" s="90" t="str">
        <f t="shared" si="186"/>
        <v>Luma MINI</v>
      </c>
      <c r="AF586" s="22" t="str">
        <f>IF(Y586="AV","Armatuur "&amp;AE586&amp;" leveren en plaatsen op LM "&amp;AB586&amp;"m","")&amp;IF(Y586="MV AV","Mast en armatuur leveren en plaatsen, "&amp;AE586&amp;" en LM "&amp;AD586&amp;"m, oude mast "&amp;AB586&amp;"m verwijderen","")&amp;IF(Y586="NM NA","Nwe mast en nw armatuur leveren en plaatsen, "&amp;AE586&amp;" en LM "&amp;AD586&amp;"m","")&amp;IF(Y586="NLP","Nieuw lichtpunt bijplaatsen, "&amp;AE586&amp;" en LM "&amp;AD586&amp;"m","")</f>
        <v>Armatuur Luma MINI leveren en plaatsen op LM 6m</v>
      </c>
      <c r="AH586" t="str">
        <f t="shared" si="174"/>
        <v>AV 6-&gt;6 Luma MINI</v>
      </c>
      <c r="AI586">
        <f>IF(AH586&gt;"",VLOOKUP(AH586,'MAATREGELEN TBV BESTEK '!$A$3:$N$34,11,FALSE),"")</f>
        <v>132020</v>
      </c>
      <c r="AJ586">
        <f>IF(AH586&gt;"",VLOOKUP(AH586,'MAATREGELEN TBV BESTEK '!$A$3:$N$34,13,FALSE),"")</f>
        <v>711020</v>
      </c>
      <c r="AK586">
        <f>IF(AH586&gt;"",VLOOKUP(AH586,'MAATREGELEN TBV BESTEK '!$A$3:$N$34,14,FALSE),"")</f>
        <v>0</v>
      </c>
    </row>
    <row r="587" spans="1:37" ht="12" customHeight="1">
      <c r="A587" s="49">
        <v>231531.283</v>
      </c>
      <c r="B587" s="49">
        <v>431359.08799999999</v>
      </c>
      <c r="C587" t="s">
        <v>3486</v>
      </c>
      <c r="D587" t="s">
        <v>4563</v>
      </c>
      <c r="E587" t="s">
        <v>5915</v>
      </c>
      <c r="F587" t="s">
        <v>5915</v>
      </c>
      <c r="G587" t="s">
        <v>4314</v>
      </c>
      <c r="H587" s="64" t="s">
        <v>3466</v>
      </c>
      <c r="J587">
        <f t="shared" si="175"/>
        <v>0</v>
      </c>
      <c r="K587" t="str">
        <f t="shared" si="176"/>
        <v/>
      </c>
      <c r="L587" t="str">
        <f t="shared" si="172"/>
        <v/>
      </c>
      <c r="M587" t="str">
        <f t="shared" si="177"/>
        <v/>
      </c>
      <c r="N587" t="str">
        <f t="shared" si="178"/>
        <v/>
      </c>
      <c r="O587" t="str">
        <f t="shared" si="179"/>
        <v/>
      </c>
      <c r="P587" t="str">
        <f t="shared" si="180"/>
        <v/>
      </c>
      <c r="R587" t="str">
        <f t="shared" si="173"/>
        <v/>
      </c>
      <c r="T587" t="str">
        <f t="shared" si="181"/>
        <v>DINXPERLO</v>
      </c>
      <c r="U587" t="str">
        <f t="shared" si="182"/>
        <v>Europastraat</v>
      </c>
      <c r="V587" s="62" t="str">
        <f t="shared" si="183"/>
        <v/>
      </c>
      <c r="W587" s="15" t="str">
        <f>IF(J587,#REF!,"")</f>
        <v/>
      </c>
      <c r="X587" s="15" t="str">
        <f>IF(J587,#REF!,"")</f>
        <v/>
      </c>
      <c r="Y587" s="62" t="str">
        <f t="shared" si="184"/>
        <v xml:space="preserve"> </v>
      </c>
      <c r="AA587" s="69"/>
      <c r="AB587" s="90" t="s">
        <v>5915</v>
      </c>
      <c r="AC587" s="5" t="s">
        <v>5915</v>
      </c>
      <c r="AD587" s="90" t="str">
        <f t="shared" si="185"/>
        <v/>
      </c>
      <c r="AE587" s="90" t="str">
        <f t="shared" si="186"/>
        <v/>
      </c>
      <c r="AF587" t="str">
        <f>IF(Y587="AV","Armatuur "&amp;AE587&amp;" leveren en plaatsen op LM "&amp;AD587&amp;"m","")&amp;IF(Y587="MV AV","Mast en armatuur leveren en plaatsen, "&amp;AE587&amp;" en LM "&amp;AD587&amp;"m, oude mast "&amp;AB587&amp;"m verwijderen","")&amp;IF(Y587="NM NA","Nwe mast en nw armatuur leveren en plaatsen, "&amp;AE587&amp;" en LM "&amp;AD587&amp;"m, oude mast "&amp;AB587&amp;"m verwijderen","")&amp;IF(Y587="NLP","Nieuw lichtpunt bijplaatsen, "&amp;AE587&amp;" en LM "&amp;AD587&amp;"m","")</f>
        <v/>
      </c>
      <c r="AH587" t="str">
        <f t="shared" si="174"/>
        <v/>
      </c>
      <c r="AI587" t="str">
        <f>IF(AH587&gt;"",VLOOKUP(AH587,'MAATREGELEN TBV BESTEK '!$A$3:$N$34,11,FALSE),"")</f>
        <v/>
      </c>
      <c r="AJ587" t="str">
        <f>IF(AH587&gt;"",VLOOKUP(AH587,'MAATREGELEN TBV BESTEK '!$A$3:$N$34,13,FALSE),"")</f>
        <v/>
      </c>
      <c r="AK587" t="str">
        <f>IF(AH587&gt;"",VLOOKUP(AH587,'MAATREGELEN TBV BESTEK '!$A$3:$N$34,14,FALSE),"")</f>
        <v/>
      </c>
    </row>
    <row r="588" spans="1:37" ht="12" customHeight="1">
      <c r="A588" s="49">
        <v>231532.57199999999</v>
      </c>
      <c r="B588" s="49">
        <v>431345.80699999997</v>
      </c>
      <c r="C588" t="s">
        <v>3487</v>
      </c>
      <c r="D588" t="s">
        <v>2462</v>
      </c>
      <c r="E588">
        <v>6</v>
      </c>
      <c r="F588" t="s">
        <v>6040</v>
      </c>
      <c r="G588" t="s">
        <v>4314</v>
      </c>
      <c r="H588" s="64" t="s">
        <v>3466</v>
      </c>
      <c r="J588">
        <f t="shared" si="175"/>
        <v>1</v>
      </c>
      <c r="K588" t="str">
        <f t="shared" si="176"/>
        <v>halfopen</v>
      </c>
      <c r="L588" t="str">
        <f t="shared" si="172"/>
        <v>groen</v>
      </c>
      <c r="M588">
        <f t="shared" si="177"/>
        <v>231532.57199999999</v>
      </c>
      <c r="N588">
        <f t="shared" si="178"/>
        <v>431345.80699999997</v>
      </c>
      <c r="O588" t="str">
        <f t="shared" si="179"/>
        <v>groen halfopen</v>
      </c>
      <c r="P588" t="str">
        <f t="shared" si="180"/>
        <v>DIN01056</v>
      </c>
      <c r="Q588" t="str">
        <f>$O$2&amp;E588</f>
        <v>Lph 6</v>
      </c>
      <c r="R588" t="str">
        <f t="shared" si="173"/>
        <v>Luma MINI</v>
      </c>
      <c r="T588" t="str">
        <f t="shared" si="181"/>
        <v>DINXPERLO</v>
      </c>
      <c r="U588" t="str">
        <f t="shared" si="182"/>
        <v>Europastraat</v>
      </c>
      <c r="V588" s="62" t="str">
        <f t="shared" si="183"/>
        <v>DIN01056</v>
      </c>
      <c r="W588" s="15" t="e">
        <f>IF(J588,#REF!,"")</f>
        <v>#REF!</v>
      </c>
      <c r="X588" s="15" t="e">
        <f>IF(J588,#REF!,"")</f>
        <v>#REF!</v>
      </c>
      <c r="Y588" s="62" t="str">
        <f t="shared" si="184"/>
        <v>AV</v>
      </c>
      <c r="AA588" s="69"/>
      <c r="AB588" s="90">
        <v>6</v>
      </c>
      <c r="AC588" s="5" t="s">
        <v>4537</v>
      </c>
      <c r="AD588" s="90" t="str">
        <f t="shared" si="185"/>
        <v/>
      </c>
      <c r="AE588" s="90" t="str">
        <f t="shared" si="186"/>
        <v>Luma MINI</v>
      </c>
      <c r="AF588" s="22" t="str">
        <f>IF(Y588="AV","Armatuur "&amp;AE588&amp;" leveren en plaatsen op LM "&amp;AB588&amp;"m","")&amp;IF(Y588="MV AV","Mast en armatuur leveren en plaatsen, "&amp;AE588&amp;" en LM "&amp;AD588&amp;"m, oude mast "&amp;AB588&amp;"m verwijderen","")&amp;IF(Y588="NM NA","Nwe mast en nw armatuur leveren en plaatsen, "&amp;AE588&amp;" en LM "&amp;AD588&amp;"m","")&amp;IF(Y588="NLP","Nieuw lichtpunt bijplaatsen, "&amp;AE588&amp;" en LM "&amp;AD588&amp;"m","")</f>
        <v>Armatuur Luma MINI leveren en plaatsen op LM 6m</v>
      </c>
      <c r="AH588" t="str">
        <f t="shared" si="174"/>
        <v>AV 6-&gt;6 Luma MINI</v>
      </c>
      <c r="AI588">
        <f>IF(AH588&gt;"",VLOOKUP(AH588,'MAATREGELEN TBV BESTEK '!$A$3:$N$34,11,FALSE),"")</f>
        <v>132020</v>
      </c>
      <c r="AJ588">
        <f>IF(AH588&gt;"",VLOOKUP(AH588,'MAATREGELEN TBV BESTEK '!$A$3:$N$34,13,FALSE),"")</f>
        <v>711020</v>
      </c>
      <c r="AK588">
        <f>IF(AH588&gt;"",VLOOKUP(AH588,'MAATREGELEN TBV BESTEK '!$A$3:$N$34,14,FALSE),"")</f>
        <v>0</v>
      </c>
    </row>
    <row r="589" spans="1:37" ht="12" customHeight="1">
      <c r="A589" s="49">
        <v>231532.57199999999</v>
      </c>
      <c r="B589" s="49">
        <v>431345.80699999997</v>
      </c>
      <c r="C589" t="s">
        <v>3487</v>
      </c>
      <c r="D589" t="s">
        <v>4563</v>
      </c>
      <c r="E589" t="s">
        <v>5915</v>
      </c>
      <c r="F589" t="s">
        <v>5915</v>
      </c>
      <c r="G589" t="s">
        <v>4314</v>
      </c>
      <c r="H589" s="64" t="s">
        <v>3466</v>
      </c>
      <c r="J589">
        <f t="shared" si="175"/>
        <v>0</v>
      </c>
      <c r="K589" t="str">
        <f t="shared" si="176"/>
        <v/>
      </c>
      <c r="L589" t="str">
        <f t="shared" si="172"/>
        <v/>
      </c>
      <c r="M589" t="str">
        <f t="shared" si="177"/>
        <v/>
      </c>
      <c r="N589" t="str">
        <f t="shared" si="178"/>
        <v/>
      </c>
      <c r="O589" t="str">
        <f t="shared" si="179"/>
        <v/>
      </c>
      <c r="P589" t="str">
        <f t="shared" si="180"/>
        <v/>
      </c>
      <c r="R589" t="str">
        <f t="shared" si="173"/>
        <v/>
      </c>
      <c r="T589" t="str">
        <f t="shared" si="181"/>
        <v>DINXPERLO</v>
      </c>
      <c r="U589" t="str">
        <f t="shared" si="182"/>
        <v>Europastraat</v>
      </c>
      <c r="V589" s="62" t="str">
        <f t="shared" si="183"/>
        <v/>
      </c>
      <c r="W589" s="15" t="str">
        <f>IF(J589,#REF!,"")</f>
        <v/>
      </c>
      <c r="X589" s="15" t="str">
        <f>IF(J589,#REF!,"")</f>
        <v/>
      </c>
      <c r="Y589" s="62" t="str">
        <f t="shared" si="184"/>
        <v xml:space="preserve"> </v>
      </c>
      <c r="AA589" s="69"/>
      <c r="AB589" s="90" t="s">
        <v>5915</v>
      </c>
      <c r="AC589" s="5" t="s">
        <v>5915</v>
      </c>
      <c r="AD589" s="90" t="str">
        <f t="shared" si="185"/>
        <v/>
      </c>
      <c r="AE589" s="90" t="str">
        <f t="shared" si="186"/>
        <v/>
      </c>
      <c r="AF589" t="str">
        <f t="shared" ref="AF589:AF594" si="187">IF(Y589="AV","Armatuur "&amp;AE589&amp;" leveren en plaatsen op LM "&amp;AD589&amp;"m","")&amp;IF(Y589="MV AV","Mast en armatuur leveren en plaatsen, "&amp;AE589&amp;" en LM "&amp;AD589&amp;"m, oude mast "&amp;AB589&amp;"m verwijderen","")&amp;IF(Y589="NM NA","Nwe mast en nw armatuur leveren en plaatsen, "&amp;AE589&amp;" en LM "&amp;AD589&amp;"m, oude mast "&amp;AB589&amp;"m verwijderen","")&amp;IF(Y589="NLP","Nieuw lichtpunt bijplaatsen, "&amp;AE589&amp;" en LM "&amp;AD589&amp;"m","")</f>
        <v/>
      </c>
      <c r="AH589" t="str">
        <f t="shared" si="174"/>
        <v/>
      </c>
      <c r="AI589" t="str">
        <f>IF(AH589&gt;"",VLOOKUP(AH589,'MAATREGELEN TBV BESTEK '!$A$3:$N$34,11,FALSE),"")</f>
        <v/>
      </c>
      <c r="AJ589" t="str">
        <f>IF(AH589&gt;"",VLOOKUP(AH589,'MAATREGELEN TBV BESTEK '!$A$3:$N$34,13,FALSE),"")</f>
        <v/>
      </c>
      <c r="AK589" t="str">
        <f>IF(AH589&gt;"",VLOOKUP(AH589,'MAATREGELEN TBV BESTEK '!$A$3:$N$34,14,FALSE),"")</f>
        <v/>
      </c>
    </row>
    <row r="590" spans="1:37" ht="12" customHeight="1">
      <c r="A590" s="49">
        <v>231523.49299999999</v>
      </c>
      <c r="B590" s="49">
        <v>431049.06900000002</v>
      </c>
      <c r="C590" t="s">
        <v>3488</v>
      </c>
      <c r="D590" t="s">
        <v>4563</v>
      </c>
      <c r="E590">
        <v>4</v>
      </c>
      <c r="F590" t="s">
        <v>5915</v>
      </c>
      <c r="G590" t="s">
        <v>4314</v>
      </c>
      <c r="H590" s="64" t="s">
        <v>3466</v>
      </c>
      <c r="J590">
        <f t="shared" si="175"/>
        <v>1</v>
      </c>
      <c r="K590" t="str">
        <f t="shared" si="176"/>
        <v/>
      </c>
      <c r="L590" t="str">
        <f t="shared" si="172"/>
        <v/>
      </c>
      <c r="M590">
        <f t="shared" si="177"/>
        <v>231523.49299999999</v>
      </c>
      <c r="N590">
        <f t="shared" si="178"/>
        <v>431049.06900000002</v>
      </c>
      <c r="O590" t="str">
        <f t="shared" si="179"/>
        <v>wit rondje</v>
      </c>
      <c r="P590" t="str">
        <f t="shared" si="180"/>
        <v>DIN01373</v>
      </c>
      <c r="Q590" t="str">
        <f t="shared" ref="Q590:Q595" si="188">$O$2&amp;E590</f>
        <v>Lph 4</v>
      </c>
      <c r="R590" t="str">
        <f t="shared" si="173"/>
        <v/>
      </c>
      <c r="T590" t="str">
        <f t="shared" si="181"/>
        <v>DINXPERLO</v>
      </c>
      <c r="U590" t="str">
        <f t="shared" si="182"/>
        <v>Europastraat</v>
      </c>
      <c r="V590" s="62" t="str">
        <f t="shared" si="183"/>
        <v>DIN01373</v>
      </c>
      <c r="W590" s="15" t="e">
        <f>IF(J590,#REF!,"")</f>
        <v>#REF!</v>
      </c>
      <c r="X590" s="15" t="e">
        <f>IF(J590,#REF!,"")</f>
        <v>#REF!</v>
      </c>
      <c r="Y590" s="62" t="str">
        <f t="shared" si="184"/>
        <v xml:space="preserve"> </v>
      </c>
      <c r="AA590" s="69"/>
      <c r="AB590" s="90">
        <v>4</v>
      </c>
      <c r="AC590" s="5" t="s">
        <v>4319</v>
      </c>
      <c r="AD590" s="90" t="str">
        <f t="shared" si="185"/>
        <v/>
      </c>
      <c r="AE590" s="90" t="str">
        <f t="shared" si="186"/>
        <v/>
      </c>
      <c r="AF590" t="str">
        <f t="shared" si="187"/>
        <v/>
      </c>
      <c r="AH590" t="str">
        <f t="shared" si="174"/>
        <v/>
      </c>
      <c r="AI590" t="str">
        <f>IF(AH590&gt;"",VLOOKUP(AH590,'MAATREGELEN TBV BESTEK '!$A$3:$N$34,11,FALSE),"")</f>
        <v/>
      </c>
      <c r="AJ590" t="str">
        <f>IF(AH590&gt;"",VLOOKUP(AH590,'MAATREGELEN TBV BESTEK '!$A$3:$N$34,13,FALSE),"")</f>
        <v/>
      </c>
      <c r="AK590" t="str">
        <f>IF(AH590&gt;"",VLOOKUP(AH590,'MAATREGELEN TBV BESTEK '!$A$3:$N$34,14,FALSE),"")</f>
        <v/>
      </c>
    </row>
    <row r="591" spans="1:37" ht="12" customHeight="1">
      <c r="A591" s="49">
        <v>231539.72</v>
      </c>
      <c r="B591" s="49">
        <v>431090.76500000001</v>
      </c>
      <c r="C591" t="s">
        <v>3489</v>
      </c>
      <c r="D591" t="s">
        <v>4563</v>
      </c>
      <c r="E591">
        <v>4</v>
      </c>
      <c r="F591" t="s">
        <v>5915</v>
      </c>
      <c r="G591" t="s">
        <v>4314</v>
      </c>
      <c r="H591" s="64" t="s">
        <v>3466</v>
      </c>
      <c r="J591">
        <f t="shared" si="175"/>
        <v>1</v>
      </c>
      <c r="K591" t="str">
        <f t="shared" si="176"/>
        <v/>
      </c>
      <c r="L591" t="str">
        <f t="shared" si="172"/>
        <v/>
      </c>
      <c r="M591">
        <f t="shared" si="177"/>
        <v>231539.72</v>
      </c>
      <c r="N591">
        <f t="shared" si="178"/>
        <v>431090.76500000001</v>
      </c>
      <c r="O591" t="str">
        <f t="shared" si="179"/>
        <v>wit rondje</v>
      </c>
      <c r="P591" t="str">
        <f t="shared" si="180"/>
        <v>DIN01505</v>
      </c>
      <c r="Q591" t="str">
        <f t="shared" si="188"/>
        <v>Lph 4</v>
      </c>
      <c r="R591" t="str">
        <f t="shared" si="173"/>
        <v/>
      </c>
      <c r="T591" t="str">
        <f t="shared" si="181"/>
        <v>DINXPERLO</v>
      </c>
      <c r="U591" t="str">
        <f t="shared" si="182"/>
        <v>Europastraat</v>
      </c>
      <c r="V591" s="62" t="str">
        <f t="shared" si="183"/>
        <v>DIN01505</v>
      </c>
      <c r="W591" s="15" t="e">
        <f>IF(J591,#REF!,"")</f>
        <v>#REF!</v>
      </c>
      <c r="X591" s="15" t="e">
        <f>IF(J591,#REF!,"")</f>
        <v>#REF!</v>
      </c>
      <c r="Y591" s="62" t="str">
        <f t="shared" si="184"/>
        <v xml:space="preserve"> </v>
      </c>
      <c r="AA591" s="69"/>
      <c r="AB591" s="90">
        <v>4</v>
      </c>
      <c r="AC591" s="5" t="s">
        <v>4319</v>
      </c>
      <c r="AD591" s="90" t="str">
        <f t="shared" si="185"/>
        <v/>
      </c>
      <c r="AE591" s="90" t="str">
        <f t="shared" si="186"/>
        <v/>
      </c>
      <c r="AF591" t="str">
        <f t="shared" si="187"/>
        <v/>
      </c>
      <c r="AH591" t="str">
        <f t="shared" si="174"/>
        <v/>
      </c>
      <c r="AI591" t="str">
        <f>IF(AH591&gt;"",VLOOKUP(AH591,'MAATREGELEN TBV BESTEK '!$A$3:$N$34,11,FALSE),"")</f>
        <v/>
      </c>
      <c r="AJ591" t="str">
        <f>IF(AH591&gt;"",VLOOKUP(AH591,'MAATREGELEN TBV BESTEK '!$A$3:$N$34,13,FALSE),"")</f>
        <v/>
      </c>
      <c r="AK591" t="str">
        <f>IF(AH591&gt;"",VLOOKUP(AH591,'MAATREGELEN TBV BESTEK '!$A$3:$N$34,14,FALSE),"")</f>
        <v/>
      </c>
    </row>
    <row r="592" spans="1:37" ht="12" customHeight="1">
      <c r="A592" s="49">
        <v>232730.39499999999</v>
      </c>
      <c r="B592" s="49">
        <v>434400.658</v>
      </c>
      <c r="C592" t="s">
        <v>3505</v>
      </c>
      <c r="D592" t="s">
        <v>4563</v>
      </c>
      <c r="E592">
        <v>6</v>
      </c>
      <c r="F592" t="s">
        <v>5915</v>
      </c>
      <c r="G592" t="s">
        <v>2763</v>
      </c>
      <c r="H592" s="64" t="s">
        <v>3503</v>
      </c>
      <c r="J592">
        <f t="shared" si="175"/>
        <v>1</v>
      </c>
      <c r="K592" t="str">
        <f t="shared" si="176"/>
        <v/>
      </c>
      <c r="L592" t="str">
        <f t="shared" si="172"/>
        <v/>
      </c>
      <c r="M592">
        <f t="shared" si="177"/>
        <v>232730.39499999999</v>
      </c>
      <c r="N592">
        <f t="shared" si="178"/>
        <v>434400.658</v>
      </c>
      <c r="O592" t="str">
        <f t="shared" si="179"/>
        <v>wit rondje</v>
      </c>
      <c r="P592" t="str">
        <f t="shared" si="180"/>
        <v>DIN00015</v>
      </c>
      <c r="Q592" t="str">
        <f t="shared" si="188"/>
        <v>Lph 6</v>
      </c>
      <c r="R592" t="str">
        <f t="shared" si="173"/>
        <v/>
      </c>
      <c r="T592" t="str">
        <f t="shared" si="181"/>
        <v>DE HEURNE</v>
      </c>
      <c r="U592" t="str">
        <f t="shared" si="182"/>
        <v>Gelkinkweg</v>
      </c>
      <c r="V592" s="62" t="str">
        <f t="shared" si="183"/>
        <v>DIN00015</v>
      </c>
      <c r="W592" s="15" t="e">
        <f>IF(J592,#REF!,"")</f>
        <v>#REF!</v>
      </c>
      <c r="X592" s="15" t="e">
        <f>IF(J592,#REF!,"")</f>
        <v>#REF!</v>
      </c>
      <c r="Y592" s="62" t="str">
        <f t="shared" si="184"/>
        <v xml:space="preserve"> </v>
      </c>
      <c r="AA592" s="69"/>
      <c r="AB592" s="90">
        <v>6</v>
      </c>
      <c r="AC592" s="5" t="s">
        <v>4518</v>
      </c>
      <c r="AD592" s="90" t="str">
        <f t="shared" si="185"/>
        <v/>
      </c>
      <c r="AE592" s="90" t="str">
        <f t="shared" si="186"/>
        <v/>
      </c>
      <c r="AF592" t="str">
        <f t="shared" si="187"/>
        <v/>
      </c>
      <c r="AH592" t="str">
        <f t="shared" si="174"/>
        <v/>
      </c>
      <c r="AI592" t="str">
        <f>IF(AH592&gt;"",VLOOKUP(AH592,'MAATREGELEN TBV BESTEK '!$A$3:$N$34,11,FALSE),"")</f>
        <v/>
      </c>
      <c r="AJ592" t="str">
        <f>IF(AH592&gt;"",VLOOKUP(AH592,'MAATREGELEN TBV BESTEK '!$A$3:$N$34,13,FALSE),"")</f>
        <v/>
      </c>
      <c r="AK592" t="str">
        <f>IF(AH592&gt;"",VLOOKUP(AH592,'MAATREGELEN TBV BESTEK '!$A$3:$N$34,14,FALSE),"")</f>
        <v/>
      </c>
    </row>
    <row r="593" spans="1:37" ht="12" customHeight="1">
      <c r="A593" s="49">
        <v>232302.46</v>
      </c>
      <c r="B593" s="49">
        <v>434124.94500000001</v>
      </c>
      <c r="C593" t="s">
        <v>3502</v>
      </c>
      <c r="D593" t="s">
        <v>4563</v>
      </c>
      <c r="E593">
        <v>6.25</v>
      </c>
      <c r="F593" t="s">
        <v>5915</v>
      </c>
      <c r="G593" t="s">
        <v>2763</v>
      </c>
      <c r="H593" s="64" t="s">
        <v>3503</v>
      </c>
      <c r="J593">
        <f t="shared" si="175"/>
        <v>1</v>
      </c>
      <c r="K593" t="str">
        <f t="shared" si="176"/>
        <v/>
      </c>
      <c r="L593" t="str">
        <f t="shared" si="172"/>
        <v/>
      </c>
      <c r="M593">
        <f t="shared" si="177"/>
        <v>232302.46</v>
      </c>
      <c r="N593">
        <f t="shared" si="178"/>
        <v>434124.94500000001</v>
      </c>
      <c r="O593" t="str">
        <f t="shared" si="179"/>
        <v>wit rondje</v>
      </c>
      <c r="P593" t="str">
        <f t="shared" si="180"/>
        <v>DIN00749</v>
      </c>
      <c r="Q593" t="str">
        <f t="shared" si="188"/>
        <v>Lph 6,25</v>
      </c>
      <c r="R593" t="str">
        <f t="shared" si="173"/>
        <v/>
      </c>
      <c r="T593" t="str">
        <f t="shared" si="181"/>
        <v>DE HEURNE</v>
      </c>
      <c r="U593" t="str">
        <f t="shared" si="182"/>
        <v>Gelkinkweg</v>
      </c>
      <c r="V593" s="62" t="str">
        <f t="shared" si="183"/>
        <v>DIN00749</v>
      </c>
      <c r="W593" s="15" t="e">
        <f>IF(J593,#REF!,"")</f>
        <v>#REF!</v>
      </c>
      <c r="X593" s="15" t="e">
        <f>IF(J593,#REF!,"")</f>
        <v>#REF!</v>
      </c>
      <c r="Y593" s="62" t="str">
        <f t="shared" si="184"/>
        <v xml:space="preserve"> </v>
      </c>
      <c r="AA593" s="69"/>
      <c r="AB593" s="90">
        <v>6.25</v>
      </c>
      <c r="AC593" s="5" t="s">
        <v>4518</v>
      </c>
      <c r="AD593" s="90" t="str">
        <f t="shared" si="185"/>
        <v/>
      </c>
      <c r="AE593" s="90" t="str">
        <f t="shared" si="186"/>
        <v/>
      </c>
      <c r="AF593" t="str">
        <f t="shared" si="187"/>
        <v/>
      </c>
      <c r="AH593" t="str">
        <f t="shared" si="174"/>
        <v/>
      </c>
      <c r="AI593" t="str">
        <f>IF(AH593&gt;"",VLOOKUP(AH593,'MAATREGELEN TBV BESTEK '!$A$3:$N$34,11,FALSE),"")</f>
        <v/>
      </c>
      <c r="AJ593" t="str">
        <f>IF(AH593&gt;"",VLOOKUP(AH593,'MAATREGELEN TBV BESTEK '!$A$3:$N$34,13,FALSE),"")</f>
        <v/>
      </c>
      <c r="AK593" t="str">
        <f>IF(AH593&gt;"",VLOOKUP(AH593,'MAATREGELEN TBV BESTEK '!$A$3:$N$34,14,FALSE),"")</f>
        <v/>
      </c>
    </row>
    <row r="594" spans="1:37" ht="12" customHeight="1">
      <c r="A594" s="49">
        <v>232628.58600000001</v>
      </c>
      <c r="B594" s="49">
        <v>434674.49800000002</v>
      </c>
      <c r="C594" t="s">
        <v>3506</v>
      </c>
      <c r="D594" t="s">
        <v>4563</v>
      </c>
      <c r="E594">
        <v>6</v>
      </c>
      <c r="F594" t="s">
        <v>5915</v>
      </c>
      <c r="G594" t="s">
        <v>2763</v>
      </c>
      <c r="H594" s="64" t="s">
        <v>3507</v>
      </c>
      <c r="J594">
        <f t="shared" si="175"/>
        <v>1</v>
      </c>
      <c r="K594" t="str">
        <f t="shared" si="176"/>
        <v/>
      </c>
      <c r="L594" t="str">
        <f t="shared" si="172"/>
        <v/>
      </c>
      <c r="M594">
        <f t="shared" si="177"/>
        <v>232628.58600000001</v>
      </c>
      <c r="N594">
        <f t="shared" si="178"/>
        <v>434674.49800000002</v>
      </c>
      <c r="O594" t="str">
        <f t="shared" si="179"/>
        <v>wit rondje</v>
      </c>
      <c r="P594" t="str">
        <f t="shared" si="180"/>
        <v>DIN00014</v>
      </c>
      <c r="Q594" t="str">
        <f t="shared" si="188"/>
        <v>Lph 6</v>
      </c>
      <c r="R594" t="str">
        <f t="shared" si="173"/>
        <v/>
      </c>
      <c r="T594" t="str">
        <f t="shared" si="181"/>
        <v>DE HEURNE</v>
      </c>
      <c r="U594" t="str">
        <f t="shared" si="182"/>
        <v>Giebinkslat</v>
      </c>
      <c r="V594" s="62" t="str">
        <f t="shared" si="183"/>
        <v>DIN00014</v>
      </c>
      <c r="W594" s="15" t="e">
        <f>IF(J594,#REF!,"")</f>
        <v>#REF!</v>
      </c>
      <c r="X594" s="15" t="e">
        <f>IF(J594,#REF!,"")</f>
        <v>#REF!</v>
      </c>
      <c r="Y594" s="62" t="str">
        <f t="shared" si="184"/>
        <v xml:space="preserve"> </v>
      </c>
      <c r="AA594" s="69"/>
      <c r="AB594" s="90">
        <v>6</v>
      </c>
      <c r="AC594" s="5" t="s">
        <v>4518</v>
      </c>
      <c r="AD594" s="90" t="str">
        <f t="shared" si="185"/>
        <v/>
      </c>
      <c r="AE594" s="90" t="str">
        <f t="shared" si="186"/>
        <v/>
      </c>
      <c r="AF594" t="str">
        <f t="shared" si="187"/>
        <v/>
      </c>
      <c r="AH594" t="str">
        <f t="shared" si="174"/>
        <v/>
      </c>
      <c r="AI594" t="str">
        <f>IF(AH594&gt;"",VLOOKUP(AH594,'MAATREGELEN TBV BESTEK '!$A$3:$N$34,11,FALSE),"")</f>
        <v/>
      </c>
      <c r="AJ594" t="str">
        <f>IF(AH594&gt;"",VLOOKUP(AH594,'MAATREGELEN TBV BESTEK '!$A$3:$N$34,13,FALSE),"")</f>
        <v/>
      </c>
      <c r="AK594" t="str">
        <f>IF(AH594&gt;"",VLOOKUP(AH594,'MAATREGELEN TBV BESTEK '!$A$3:$N$34,14,FALSE),"")</f>
        <v/>
      </c>
    </row>
    <row r="595" spans="1:37" ht="12" customHeight="1">
      <c r="A595" s="49">
        <v>230408.37400000001</v>
      </c>
      <c r="B595" s="49">
        <v>431236.57400000002</v>
      </c>
      <c r="C595" t="s">
        <v>3508</v>
      </c>
      <c r="D595" t="s">
        <v>2462</v>
      </c>
      <c r="E595">
        <v>6</v>
      </c>
      <c r="F595" t="s">
        <v>6040</v>
      </c>
      <c r="G595" t="s">
        <v>4314</v>
      </c>
      <c r="H595" s="64" t="s">
        <v>3509</v>
      </c>
      <c r="J595">
        <f t="shared" si="175"/>
        <v>1</v>
      </c>
      <c r="K595" t="str">
        <f t="shared" si="176"/>
        <v>halfopen</v>
      </c>
      <c r="L595" t="str">
        <f t="shared" si="172"/>
        <v>groen</v>
      </c>
      <c r="M595">
        <f t="shared" si="177"/>
        <v>230408.37400000001</v>
      </c>
      <c r="N595">
        <f t="shared" si="178"/>
        <v>431236.57400000002</v>
      </c>
      <c r="O595" t="str">
        <f t="shared" si="179"/>
        <v>groen halfopen</v>
      </c>
      <c r="P595" t="str">
        <f t="shared" si="180"/>
        <v>DIN00833</v>
      </c>
      <c r="Q595" t="str">
        <f t="shared" si="188"/>
        <v>Lph 6</v>
      </c>
      <c r="R595" t="str">
        <f t="shared" si="173"/>
        <v>Luma MINI</v>
      </c>
      <c r="T595" t="str">
        <f t="shared" si="181"/>
        <v>DINXPERLO</v>
      </c>
      <c r="U595" t="str">
        <f t="shared" si="182"/>
        <v>Gielinklaan</v>
      </c>
      <c r="V595" s="62" t="str">
        <f t="shared" si="183"/>
        <v>DIN00833</v>
      </c>
      <c r="W595" s="15" t="e">
        <f>IF(J595,#REF!,"")</f>
        <v>#REF!</v>
      </c>
      <c r="X595" s="15" t="e">
        <f>IF(J595,#REF!,"")</f>
        <v>#REF!</v>
      </c>
      <c r="Y595" s="62" t="str">
        <f t="shared" si="184"/>
        <v>AV</v>
      </c>
      <c r="AA595" s="69"/>
      <c r="AB595" s="90">
        <v>6</v>
      </c>
      <c r="AC595" s="5" t="s">
        <v>4537</v>
      </c>
      <c r="AD595" s="90" t="str">
        <f t="shared" si="185"/>
        <v/>
      </c>
      <c r="AE595" s="90" t="str">
        <f t="shared" si="186"/>
        <v>Luma MINI</v>
      </c>
      <c r="AF595" s="22" t="str">
        <f>IF(Y595="AV","Armatuur "&amp;AE595&amp;" leveren en plaatsen op LM "&amp;AB595&amp;"m","")&amp;IF(Y595="MV AV","Mast en armatuur leveren en plaatsen, "&amp;AE595&amp;" en LM "&amp;AD595&amp;"m, oude mast "&amp;AB595&amp;"m verwijderen","")&amp;IF(Y595="NM NA","Nwe mast en nw armatuur leveren en plaatsen, "&amp;AE595&amp;" en LM "&amp;AD595&amp;"m","")&amp;IF(Y595="NLP","Nieuw lichtpunt bijplaatsen, "&amp;AE595&amp;" en LM "&amp;AD595&amp;"m","")</f>
        <v>Armatuur Luma MINI leveren en plaatsen op LM 6m</v>
      </c>
      <c r="AH595" t="str">
        <f t="shared" si="174"/>
        <v>AV 6-&gt;6 Luma MINI</v>
      </c>
      <c r="AI595">
        <f>IF(AH595&gt;"",VLOOKUP(AH595,'MAATREGELEN TBV BESTEK '!$A$3:$N$34,11,FALSE),"")</f>
        <v>132020</v>
      </c>
      <c r="AJ595">
        <f>IF(AH595&gt;"",VLOOKUP(AH595,'MAATREGELEN TBV BESTEK '!$A$3:$N$34,13,FALSE),"")</f>
        <v>711020</v>
      </c>
      <c r="AK595">
        <f>IF(AH595&gt;"",VLOOKUP(AH595,'MAATREGELEN TBV BESTEK '!$A$3:$N$34,14,FALSE),"")</f>
        <v>0</v>
      </c>
    </row>
    <row r="596" spans="1:37" ht="12" customHeight="1">
      <c r="A596" s="49">
        <v>230408.37400000001</v>
      </c>
      <c r="B596" s="49">
        <v>431236.57400000002</v>
      </c>
      <c r="C596" t="s">
        <v>3508</v>
      </c>
      <c r="D596" t="s">
        <v>4563</v>
      </c>
      <c r="E596" t="s">
        <v>5915</v>
      </c>
      <c r="F596" t="s">
        <v>5915</v>
      </c>
      <c r="G596" t="s">
        <v>4314</v>
      </c>
      <c r="H596" s="64" t="s">
        <v>3509</v>
      </c>
      <c r="J596">
        <f t="shared" si="175"/>
        <v>0</v>
      </c>
      <c r="K596" t="str">
        <f t="shared" si="176"/>
        <v/>
      </c>
      <c r="L596" t="str">
        <f t="shared" si="172"/>
        <v/>
      </c>
      <c r="M596" t="str">
        <f t="shared" si="177"/>
        <v/>
      </c>
      <c r="N596" t="str">
        <f t="shared" si="178"/>
        <v/>
      </c>
      <c r="O596" t="str">
        <f t="shared" si="179"/>
        <v/>
      </c>
      <c r="P596" t="str">
        <f t="shared" si="180"/>
        <v/>
      </c>
      <c r="R596" t="str">
        <f t="shared" si="173"/>
        <v/>
      </c>
      <c r="T596" t="str">
        <f t="shared" si="181"/>
        <v>DINXPERLO</v>
      </c>
      <c r="U596" t="str">
        <f t="shared" si="182"/>
        <v>Gielinklaan</v>
      </c>
      <c r="V596" s="62" t="str">
        <f t="shared" si="183"/>
        <v/>
      </c>
      <c r="W596" s="15" t="str">
        <f>IF(J596,#REF!,"")</f>
        <v/>
      </c>
      <c r="X596" s="15" t="str">
        <f>IF(J596,#REF!,"")</f>
        <v/>
      </c>
      <c r="Y596" s="62" t="str">
        <f t="shared" si="184"/>
        <v xml:space="preserve"> </v>
      </c>
      <c r="AA596" s="69"/>
      <c r="AB596" s="90" t="s">
        <v>5915</v>
      </c>
      <c r="AC596" s="5" t="s">
        <v>5915</v>
      </c>
      <c r="AD596" s="90" t="str">
        <f t="shared" si="185"/>
        <v/>
      </c>
      <c r="AE596" s="90" t="str">
        <f t="shared" si="186"/>
        <v/>
      </c>
      <c r="AF596" t="str">
        <f>IF(Y596="AV","Armatuur "&amp;AE596&amp;" leveren en plaatsen op LM "&amp;AD596&amp;"m","")&amp;IF(Y596="MV AV","Mast en armatuur leveren en plaatsen, "&amp;AE596&amp;" en LM "&amp;AD596&amp;"m, oude mast "&amp;AB596&amp;"m verwijderen","")&amp;IF(Y596="NM NA","Nwe mast en nw armatuur leveren en plaatsen, "&amp;AE596&amp;" en LM "&amp;AD596&amp;"m, oude mast "&amp;AB596&amp;"m verwijderen","")&amp;IF(Y596="NLP","Nieuw lichtpunt bijplaatsen, "&amp;AE596&amp;" en LM "&amp;AD596&amp;"m","")</f>
        <v/>
      </c>
      <c r="AH596" t="str">
        <f t="shared" si="174"/>
        <v/>
      </c>
      <c r="AI596" t="str">
        <f>IF(AH596&gt;"",VLOOKUP(AH596,'MAATREGELEN TBV BESTEK '!$A$3:$N$34,11,FALSE),"")</f>
        <v/>
      </c>
      <c r="AJ596" t="str">
        <f>IF(AH596&gt;"",VLOOKUP(AH596,'MAATREGELEN TBV BESTEK '!$A$3:$N$34,13,FALSE),"")</f>
        <v/>
      </c>
      <c r="AK596" t="str">
        <f>IF(AH596&gt;"",VLOOKUP(AH596,'MAATREGELEN TBV BESTEK '!$A$3:$N$34,14,FALSE),"")</f>
        <v/>
      </c>
    </row>
    <row r="597" spans="1:37" ht="12" customHeight="1">
      <c r="A597" s="49">
        <v>230432.497</v>
      </c>
      <c r="B597" s="49">
        <v>431227.94400000002</v>
      </c>
      <c r="C597" t="s">
        <v>3510</v>
      </c>
      <c r="D597" t="s">
        <v>2462</v>
      </c>
      <c r="E597">
        <v>6</v>
      </c>
      <c r="F597" t="s">
        <v>6040</v>
      </c>
      <c r="G597" t="s">
        <v>4314</v>
      </c>
      <c r="H597" s="64" t="s">
        <v>3509</v>
      </c>
      <c r="J597">
        <f t="shared" si="175"/>
        <v>1</v>
      </c>
      <c r="K597" t="str">
        <f t="shared" si="176"/>
        <v>halfopen</v>
      </c>
      <c r="L597" t="str">
        <f t="shared" si="172"/>
        <v>groen</v>
      </c>
      <c r="M597">
        <f t="shared" si="177"/>
        <v>230432.497</v>
      </c>
      <c r="N597">
        <f t="shared" si="178"/>
        <v>431227.94400000002</v>
      </c>
      <c r="O597" t="str">
        <f t="shared" si="179"/>
        <v>groen halfopen</v>
      </c>
      <c r="P597" t="str">
        <f t="shared" si="180"/>
        <v>DIN00834</v>
      </c>
      <c r="Q597" t="str">
        <f>$O$2&amp;E597</f>
        <v>Lph 6</v>
      </c>
      <c r="R597" t="str">
        <f t="shared" si="173"/>
        <v>Luma MINI</v>
      </c>
      <c r="T597" t="str">
        <f t="shared" si="181"/>
        <v>DINXPERLO</v>
      </c>
      <c r="U597" t="str">
        <f t="shared" si="182"/>
        <v>Gielinklaan</v>
      </c>
      <c r="V597" s="62" t="str">
        <f t="shared" si="183"/>
        <v>DIN00834</v>
      </c>
      <c r="W597" s="15" t="e">
        <f>IF(J597,#REF!,"")</f>
        <v>#REF!</v>
      </c>
      <c r="X597" s="15" t="e">
        <f>IF(J597,#REF!,"")</f>
        <v>#REF!</v>
      </c>
      <c r="Y597" s="62" t="str">
        <f t="shared" si="184"/>
        <v>AV</v>
      </c>
      <c r="AA597" s="69"/>
      <c r="AB597" s="90">
        <v>6</v>
      </c>
      <c r="AC597" s="5" t="s">
        <v>4537</v>
      </c>
      <c r="AD597" s="90" t="str">
        <f t="shared" si="185"/>
        <v/>
      </c>
      <c r="AE597" s="90" t="str">
        <f t="shared" si="186"/>
        <v>Luma MINI</v>
      </c>
      <c r="AF597" s="22" t="str">
        <f>IF(Y597="AV","Armatuur "&amp;AE597&amp;" leveren en plaatsen op LM "&amp;AB597&amp;"m","")&amp;IF(Y597="MV AV","Mast en armatuur leveren en plaatsen, "&amp;AE597&amp;" en LM "&amp;AD597&amp;"m, oude mast "&amp;AB597&amp;"m verwijderen","")&amp;IF(Y597="NM NA","Nwe mast en nw armatuur leveren en plaatsen, "&amp;AE597&amp;" en LM "&amp;AD597&amp;"m","")&amp;IF(Y597="NLP","Nieuw lichtpunt bijplaatsen, "&amp;AE597&amp;" en LM "&amp;AD597&amp;"m","")</f>
        <v>Armatuur Luma MINI leveren en plaatsen op LM 6m</v>
      </c>
      <c r="AH597" t="str">
        <f t="shared" si="174"/>
        <v>AV 6-&gt;6 Luma MINI</v>
      </c>
      <c r="AI597">
        <f>IF(AH597&gt;"",VLOOKUP(AH597,'MAATREGELEN TBV BESTEK '!$A$3:$N$34,11,FALSE),"")</f>
        <v>132020</v>
      </c>
      <c r="AJ597">
        <f>IF(AH597&gt;"",VLOOKUP(AH597,'MAATREGELEN TBV BESTEK '!$A$3:$N$34,13,FALSE),"")</f>
        <v>711020</v>
      </c>
      <c r="AK597">
        <f>IF(AH597&gt;"",VLOOKUP(AH597,'MAATREGELEN TBV BESTEK '!$A$3:$N$34,14,FALSE),"")</f>
        <v>0</v>
      </c>
    </row>
    <row r="598" spans="1:37" ht="12" customHeight="1">
      <c r="A598" s="49">
        <v>230432.497</v>
      </c>
      <c r="B598" s="49">
        <v>431227.94400000002</v>
      </c>
      <c r="C598" t="s">
        <v>3510</v>
      </c>
      <c r="D598" t="s">
        <v>4563</v>
      </c>
      <c r="E598" t="s">
        <v>5915</v>
      </c>
      <c r="F598" t="s">
        <v>5915</v>
      </c>
      <c r="G598" t="s">
        <v>4314</v>
      </c>
      <c r="H598" s="64" t="s">
        <v>3509</v>
      </c>
      <c r="J598">
        <f t="shared" si="175"/>
        <v>0</v>
      </c>
      <c r="K598" t="str">
        <f t="shared" si="176"/>
        <v/>
      </c>
      <c r="L598" t="str">
        <f t="shared" si="172"/>
        <v/>
      </c>
      <c r="M598" t="str">
        <f t="shared" si="177"/>
        <v/>
      </c>
      <c r="N598" t="str">
        <f t="shared" si="178"/>
        <v/>
      </c>
      <c r="O598" t="str">
        <f t="shared" si="179"/>
        <v/>
      </c>
      <c r="P598" t="str">
        <f t="shared" si="180"/>
        <v/>
      </c>
      <c r="R598" t="str">
        <f t="shared" si="173"/>
        <v/>
      </c>
      <c r="T598" t="str">
        <f t="shared" si="181"/>
        <v>DINXPERLO</v>
      </c>
      <c r="U598" t="str">
        <f t="shared" si="182"/>
        <v>Gielinklaan</v>
      </c>
      <c r="V598" s="62" t="str">
        <f t="shared" si="183"/>
        <v/>
      </c>
      <c r="W598" s="15" t="str">
        <f>IF(J598,#REF!,"")</f>
        <v/>
      </c>
      <c r="X598" s="15" t="str">
        <f>IF(J598,#REF!,"")</f>
        <v/>
      </c>
      <c r="Y598" s="62" t="str">
        <f t="shared" si="184"/>
        <v xml:space="preserve"> </v>
      </c>
      <c r="AA598" s="69"/>
      <c r="AB598" s="90" t="s">
        <v>5915</v>
      </c>
      <c r="AC598" s="5" t="s">
        <v>5915</v>
      </c>
      <c r="AD598" s="90" t="str">
        <f t="shared" si="185"/>
        <v/>
      </c>
      <c r="AE598" s="90" t="str">
        <f t="shared" si="186"/>
        <v/>
      </c>
      <c r="AF598" t="str">
        <f>IF(Y598="AV","Armatuur "&amp;AE598&amp;" leveren en plaatsen op LM "&amp;AD598&amp;"m","")&amp;IF(Y598="MV AV","Mast en armatuur leveren en plaatsen, "&amp;AE598&amp;" en LM "&amp;AD598&amp;"m, oude mast "&amp;AB598&amp;"m verwijderen","")&amp;IF(Y598="NM NA","Nwe mast en nw armatuur leveren en plaatsen, "&amp;AE598&amp;" en LM "&amp;AD598&amp;"m, oude mast "&amp;AB598&amp;"m verwijderen","")&amp;IF(Y598="NLP","Nieuw lichtpunt bijplaatsen, "&amp;AE598&amp;" en LM "&amp;AD598&amp;"m","")</f>
        <v/>
      </c>
      <c r="AH598" t="str">
        <f t="shared" si="174"/>
        <v/>
      </c>
      <c r="AI598" t="str">
        <f>IF(AH598&gt;"",VLOOKUP(AH598,'MAATREGELEN TBV BESTEK '!$A$3:$N$34,11,FALSE),"")</f>
        <v/>
      </c>
      <c r="AJ598" t="str">
        <f>IF(AH598&gt;"",VLOOKUP(AH598,'MAATREGELEN TBV BESTEK '!$A$3:$N$34,13,FALSE),"")</f>
        <v/>
      </c>
      <c r="AK598" t="str">
        <f>IF(AH598&gt;"",VLOOKUP(AH598,'MAATREGELEN TBV BESTEK '!$A$3:$N$34,14,FALSE),"")</f>
        <v/>
      </c>
    </row>
    <row r="599" spans="1:37" ht="12" customHeight="1">
      <c r="A599" s="49">
        <v>230453.48699999999</v>
      </c>
      <c r="B599" s="49">
        <v>431220.81699999998</v>
      </c>
      <c r="C599" t="s">
        <v>3511</v>
      </c>
      <c r="D599" t="s">
        <v>2462</v>
      </c>
      <c r="E599">
        <v>6</v>
      </c>
      <c r="F599" t="s">
        <v>6040</v>
      </c>
      <c r="G599" t="s">
        <v>4314</v>
      </c>
      <c r="H599" s="64" t="s">
        <v>3509</v>
      </c>
      <c r="J599">
        <f t="shared" si="175"/>
        <v>1</v>
      </c>
      <c r="K599" t="str">
        <f t="shared" si="176"/>
        <v>halfopen</v>
      </c>
      <c r="L599" t="str">
        <f t="shared" si="172"/>
        <v>groen</v>
      </c>
      <c r="M599">
        <f t="shared" si="177"/>
        <v>230453.48699999999</v>
      </c>
      <c r="N599">
        <f t="shared" si="178"/>
        <v>431220.81699999998</v>
      </c>
      <c r="O599" t="str">
        <f t="shared" si="179"/>
        <v>groen halfopen</v>
      </c>
      <c r="P599" t="str">
        <f t="shared" si="180"/>
        <v>DIN00835</v>
      </c>
      <c r="Q599" t="str">
        <f>$O$2&amp;E599</f>
        <v>Lph 6</v>
      </c>
      <c r="R599" t="str">
        <f t="shared" si="173"/>
        <v>Luma MINI</v>
      </c>
      <c r="T599" t="str">
        <f t="shared" si="181"/>
        <v>DINXPERLO</v>
      </c>
      <c r="U599" t="str">
        <f t="shared" si="182"/>
        <v>Gielinklaan</v>
      </c>
      <c r="V599" s="62" t="str">
        <f t="shared" si="183"/>
        <v>DIN00835</v>
      </c>
      <c r="W599" s="15" t="e">
        <f>IF(J599,#REF!,"")</f>
        <v>#REF!</v>
      </c>
      <c r="X599" s="15" t="e">
        <f>IF(J599,#REF!,"")</f>
        <v>#REF!</v>
      </c>
      <c r="Y599" s="62" t="str">
        <f t="shared" si="184"/>
        <v>AV</v>
      </c>
      <c r="AA599" s="69"/>
      <c r="AB599" s="90">
        <v>6</v>
      </c>
      <c r="AC599" s="5" t="s">
        <v>4537</v>
      </c>
      <c r="AD599" s="90" t="str">
        <f t="shared" si="185"/>
        <v/>
      </c>
      <c r="AE599" s="90" t="str">
        <f t="shared" si="186"/>
        <v>Luma MINI</v>
      </c>
      <c r="AF599" s="22" t="str">
        <f>IF(Y599="AV","Armatuur "&amp;AE599&amp;" leveren en plaatsen op LM "&amp;AB599&amp;"m","")&amp;IF(Y599="MV AV","Mast en armatuur leveren en plaatsen, "&amp;AE599&amp;" en LM "&amp;AD599&amp;"m, oude mast "&amp;AB599&amp;"m verwijderen","")&amp;IF(Y599="NM NA","Nwe mast en nw armatuur leveren en plaatsen, "&amp;AE599&amp;" en LM "&amp;AD599&amp;"m","")&amp;IF(Y599="NLP","Nieuw lichtpunt bijplaatsen, "&amp;AE599&amp;" en LM "&amp;AD599&amp;"m","")</f>
        <v>Armatuur Luma MINI leveren en plaatsen op LM 6m</v>
      </c>
      <c r="AH599" t="str">
        <f t="shared" si="174"/>
        <v>AV 6-&gt;6 Luma MINI</v>
      </c>
      <c r="AI599">
        <f>IF(AH599&gt;"",VLOOKUP(AH599,'MAATREGELEN TBV BESTEK '!$A$3:$N$34,11,FALSE),"")</f>
        <v>132020</v>
      </c>
      <c r="AJ599">
        <f>IF(AH599&gt;"",VLOOKUP(AH599,'MAATREGELEN TBV BESTEK '!$A$3:$N$34,13,FALSE),"")</f>
        <v>711020</v>
      </c>
      <c r="AK599">
        <f>IF(AH599&gt;"",VLOOKUP(AH599,'MAATREGELEN TBV BESTEK '!$A$3:$N$34,14,FALSE),"")</f>
        <v>0</v>
      </c>
    </row>
    <row r="600" spans="1:37" ht="12" customHeight="1">
      <c r="A600" s="49">
        <v>230453.48699999999</v>
      </c>
      <c r="B600" s="49">
        <v>431220.81699999998</v>
      </c>
      <c r="C600" t="s">
        <v>3511</v>
      </c>
      <c r="D600" t="s">
        <v>4563</v>
      </c>
      <c r="E600" t="s">
        <v>5915</v>
      </c>
      <c r="F600" t="s">
        <v>5915</v>
      </c>
      <c r="G600" t="s">
        <v>4314</v>
      </c>
      <c r="H600" s="64" t="s">
        <v>3509</v>
      </c>
      <c r="J600">
        <f t="shared" si="175"/>
        <v>0</v>
      </c>
      <c r="K600" t="str">
        <f t="shared" si="176"/>
        <v/>
      </c>
      <c r="L600" t="str">
        <f t="shared" si="172"/>
        <v/>
      </c>
      <c r="M600" t="str">
        <f t="shared" si="177"/>
        <v/>
      </c>
      <c r="N600" t="str">
        <f t="shared" si="178"/>
        <v/>
      </c>
      <c r="O600" t="str">
        <f t="shared" si="179"/>
        <v/>
      </c>
      <c r="P600" t="str">
        <f t="shared" si="180"/>
        <v/>
      </c>
      <c r="R600" t="str">
        <f t="shared" si="173"/>
        <v/>
      </c>
      <c r="T600" t="str">
        <f t="shared" si="181"/>
        <v>DINXPERLO</v>
      </c>
      <c r="U600" t="str">
        <f t="shared" si="182"/>
        <v>Gielinklaan</v>
      </c>
      <c r="V600" s="62" t="str">
        <f t="shared" si="183"/>
        <v/>
      </c>
      <c r="W600" s="15" t="str">
        <f>IF(J600,#REF!,"")</f>
        <v/>
      </c>
      <c r="X600" s="15" t="str">
        <f>IF(J600,#REF!,"")</f>
        <v/>
      </c>
      <c r="Y600" s="62" t="str">
        <f t="shared" si="184"/>
        <v xml:space="preserve"> </v>
      </c>
      <c r="AA600" s="69"/>
      <c r="AB600" s="90" t="s">
        <v>5915</v>
      </c>
      <c r="AC600" s="5" t="s">
        <v>5915</v>
      </c>
      <c r="AD600" s="90" t="str">
        <f t="shared" si="185"/>
        <v/>
      </c>
      <c r="AE600" s="90" t="str">
        <f t="shared" si="186"/>
        <v/>
      </c>
      <c r="AF600" t="str">
        <f>IF(Y600="AV","Armatuur "&amp;AE600&amp;" leveren en plaatsen op LM "&amp;AD600&amp;"m","")&amp;IF(Y600="MV AV","Mast en armatuur leveren en plaatsen, "&amp;AE600&amp;" en LM "&amp;AD600&amp;"m, oude mast "&amp;AB600&amp;"m verwijderen","")&amp;IF(Y600="NM NA","Nwe mast en nw armatuur leveren en plaatsen, "&amp;AE600&amp;" en LM "&amp;AD600&amp;"m, oude mast "&amp;AB600&amp;"m verwijderen","")&amp;IF(Y600="NLP","Nieuw lichtpunt bijplaatsen, "&amp;AE600&amp;" en LM "&amp;AD600&amp;"m","")</f>
        <v/>
      </c>
      <c r="AH600" t="str">
        <f t="shared" si="174"/>
        <v/>
      </c>
      <c r="AI600" t="str">
        <f>IF(AH600&gt;"",VLOOKUP(AH600,'MAATREGELEN TBV BESTEK '!$A$3:$N$34,11,FALSE),"")</f>
        <v/>
      </c>
      <c r="AJ600" t="str">
        <f>IF(AH600&gt;"",VLOOKUP(AH600,'MAATREGELEN TBV BESTEK '!$A$3:$N$34,13,FALSE),"")</f>
        <v/>
      </c>
      <c r="AK600" t="str">
        <f>IF(AH600&gt;"",VLOOKUP(AH600,'MAATREGELEN TBV BESTEK '!$A$3:$N$34,14,FALSE),"")</f>
        <v/>
      </c>
    </row>
    <row r="601" spans="1:37" ht="12" customHeight="1">
      <c r="A601" s="49">
        <v>230478.47399999999</v>
      </c>
      <c r="B601" s="49">
        <v>431212.10800000001</v>
      </c>
      <c r="C601" t="s">
        <v>3512</v>
      </c>
      <c r="D601" t="s">
        <v>2462</v>
      </c>
      <c r="E601">
        <v>6</v>
      </c>
      <c r="F601" t="s">
        <v>6040</v>
      </c>
      <c r="G601" t="s">
        <v>4314</v>
      </c>
      <c r="H601" s="64" t="s">
        <v>3509</v>
      </c>
      <c r="J601">
        <f t="shared" si="175"/>
        <v>1</v>
      </c>
      <c r="K601" t="str">
        <f t="shared" si="176"/>
        <v>halfopen</v>
      </c>
      <c r="L601" t="str">
        <f t="shared" si="172"/>
        <v>groen</v>
      </c>
      <c r="M601">
        <f t="shared" si="177"/>
        <v>230478.47399999999</v>
      </c>
      <c r="N601">
        <f t="shared" si="178"/>
        <v>431212.10800000001</v>
      </c>
      <c r="O601" t="str">
        <f t="shared" si="179"/>
        <v>groen halfopen</v>
      </c>
      <c r="P601" t="str">
        <f t="shared" si="180"/>
        <v>DIN00836</v>
      </c>
      <c r="Q601" t="str">
        <f>$O$2&amp;E601</f>
        <v>Lph 6</v>
      </c>
      <c r="R601" t="str">
        <f t="shared" si="173"/>
        <v>Luma MINI</v>
      </c>
      <c r="T601" t="str">
        <f t="shared" si="181"/>
        <v>DINXPERLO</v>
      </c>
      <c r="U601" t="str">
        <f t="shared" si="182"/>
        <v>Gielinklaan</v>
      </c>
      <c r="V601" s="62" t="str">
        <f t="shared" si="183"/>
        <v>DIN00836</v>
      </c>
      <c r="W601" s="15" t="e">
        <f>IF(J601,#REF!,"")</f>
        <v>#REF!</v>
      </c>
      <c r="X601" s="15" t="e">
        <f>IF(J601,#REF!,"")</f>
        <v>#REF!</v>
      </c>
      <c r="Y601" s="62" t="str">
        <f t="shared" si="184"/>
        <v>AV</v>
      </c>
      <c r="AA601" s="69"/>
      <c r="AB601" s="90">
        <v>6</v>
      </c>
      <c r="AC601" s="5" t="s">
        <v>4537</v>
      </c>
      <c r="AD601" s="90" t="str">
        <f t="shared" si="185"/>
        <v/>
      </c>
      <c r="AE601" s="90" t="str">
        <f t="shared" si="186"/>
        <v>Luma MINI</v>
      </c>
      <c r="AF601" s="22" t="str">
        <f>IF(Y601="AV","Armatuur "&amp;AE601&amp;" leveren en plaatsen op LM "&amp;AB601&amp;"m","")&amp;IF(Y601="MV AV","Mast en armatuur leveren en plaatsen, "&amp;AE601&amp;" en LM "&amp;AD601&amp;"m, oude mast "&amp;AB601&amp;"m verwijderen","")&amp;IF(Y601="NM NA","Nwe mast en nw armatuur leveren en plaatsen, "&amp;AE601&amp;" en LM "&amp;AD601&amp;"m","")&amp;IF(Y601="NLP","Nieuw lichtpunt bijplaatsen, "&amp;AE601&amp;" en LM "&amp;AD601&amp;"m","")</f>
        <v>Armatuur Luma MINI leveren en plaatsen op LM 6m</v>
      </c>
      <c r="AH601" t="str">
        <f t="shared" si="174"/>
        <v>AV 6-&gt;6 Luma MINI</v>
      </c>
      <c r="AI601">
        <f>IF(AH601&gt;"",VLOOKUP(AH601,'MAATREGELEN TBV BESTEK '!$A$3:$N$34,11,FALSE),"")</f>
        <v>132020</v>
      </c>
      <c r="AJ601">
        <f>IF(AH601&gt;"",VLOOKUP(AH601,'MAATREGELEN TBV BESTEK '!$A$3:$N$34,13,FALSE),"")</f>
        <v>711020</v>
      </c>
      <c r="AK601">
        <f>IF(AH601&gt;"",VLOOKUP(AH601,'MAATREGELEN TBV BESTEK '!$A$3:$N$34,14,FALSE),"")</f>
        <v>0</v>
      </c>
    </row>
    <row r="602" spans="1:37" ht="12" customHeight="1">
      <c r="A602" s="49">
        <v>230478.47399999999</v>
      </c>
      <c r="B602" s="49">
        <v>431212.10800000001</v>
      </c>
      <c r="C602" t="s">
        <v>3512</v>
      </c>
      <c r="D602" t="s">
        <v>4563</v>
      </c>
      <c r="E602" t="s">
        <v>5915</v>
      </c>
      <c r="F602" t="s">
        <v>5915</v>
      </c>
      <c r="G602" t="s">
        <v>4314</v>
      </c>
      <c r="H602" s="64" t="s">
        <v>3509</v>
      </c>
      <c r="J602">
        <f t="shared" si="175"/>
        <v>0</v>
      </c>
      <c r="K602" t="str">
        <f t="shared" si="176"/>
        <v/>
      </c>
      <c r="L602" t="str">
        <f t="shared" si="172"/>
        <v/>
      </c>
      <c r="M602" t="str">
        <f t="shared" si="177"/>
        <v/>
      </c>
      <c r="N602" t="str">
        <f t="shared" si="178"/>
        <v/>
      </c>
      <c r="O602" t="str">
        <f t="shared" si="179"/>
        <v/>
      </c>
      <c r="P602" t="str">
        <f t="shared" si="180"/>
        <v/>
      </c>
      <c r="R602" t="str">
        <f t="shared" si="173"/>
        <v/>
      </c>
      <c r="T602" t="str">
        <f t="shared" si="181"/>
        <v>DINXPERLO</v>
      </c>
      <c r="U602" t="str">
        <f t="shared" si="182"/>
        <v>Gielinklaan</v>
      </c>
      <c r="V602" s="62" t="str">
        <f t="shared" si="183"/>
        <v/>
      </c>
      <c r="W602" s="15" t="str">
        <f>IF(J602,#REF!,"")</f>
        <v/>
      </c>
      <c r="X602" s="15" t="str">
        <f>IF(J602,#REF!,"")</f>
        <v/>
      </c>
      <c r="Y602" s="62" t="str">
        <f t="shared" si="184"/>
        <v xml:space="preserve"> </v>
      </c>
      <c r="AA602" s="69"/>
      <c r="AB602" s="90" t="s">
        <v>5915</v>
      </c>
      <c r="AC602" s="5" t="s">
        <v>5915</v>
      </c>
      <c r="AD602" s="90" t="str">
        <f t="shared" si="185"/>
        <v/>
      </c>
      <c r="AE602" s="90" t="str">
        <f t="shared" si="186"/>
        <v/>
      </c>
      <c r="AF602" t="str">
        <f>IF(Y602="AV","Armatuur "&amp;AE602&amp;" leveren en plaatsen op LM "&amp;AD602&amp;"m","")&amp;IF(Y602="MV AV","Mast en armatuur leveren en plaatsen, "&amp;AE602&amp;" en LM "&amp;AD602&amp;"m, oude mast "&amp;AB602&amp;"m verwijderen","")&amp;IF(Y602="NM NA","Nwe mast en nw armatuur leveren en plaatsen, "&amp;AE602&amp;" en LM "&amp;AD602&amp;"m, oude mast "&amp;AB602&amp;"m verwijderen","")&amp;IF(Y602="NLP","Nieuw lichtpunt bijplaatsen, "&amp;AE602&amp;" en LM "&amp;AD602&amp;"m","")</f>
        <v/>
      </c>
      <c r="AH602" t="str">
        <f t="shared" si="174"/>
        <v/>
      </c>
      <c r="AI602" t="str">
        <f>IF(AH602&gt;"",VLOOKUP(AH602,'MAATREGELEN TBV BESTEK '!$A$3:$N$34,11,FALSE),"")</f>
        <v/>
      </c>
      <c r="AJ602" t="str">
        <f>IF(AH602&gt;"",VLOOKUP(AH602,'MAATREGELEN TBV BESTEK '!$A$3:$N$34,13,FALSE),"")</f>
        <v/>
      </c>
      <c r="AK602" t="str">
        <f>IF(AH602&gt;"",VLOOKUP(AH602,'MAATREGELEN TBV BESTEK '!$A$3:$N$34,14,FALSE),"")</f>
        <v/>
      </c>
    </row>
    <row r="603" spans="1:37" ht="12" customHeight="1">
      <c r="A603" s="49">
        <v>230504.101</v>
      </c>
      <c r="B603" s="49">
        <v>431203.41200000001</v>
      </c>
      <c r="C603" t="s">
        <v>3513</v>
      </c>
      <c r="D603" t="s">
        <v>2462</v>
      </c>
      <c r="E603">
        <v>6</v>
      </c>
      <c r="F603" t="s">
        <v>6040</v>
      </c>
      <c r="G603" t="s">
        <v>4314</v>
      </c>
      <c r="H603" s="64" t="s">
        <v>3509</v>
      </c>
      <c r="J603">
        <f t="shared" si="175"/>
        <v>1</v>
      </c>
      <c r="K603" t="str">
        <f t="shared" si="176"/>
        <v>halfopen</v>
      </c>
      <c r="L603" t="str">
        <f t="shared" si="172"/>
        <v>groen</v>
      </c>
      <c r="M603">
        <f t="shared" si="177"/>
        <v>230504.101</v>
      </c>
      <c r="N603">
        <f t="shared" si="178"/>
        <v>431203.41200000001</v>
      </c>
      <c r="O603" t="str">
        <f t="shared" si="179"/>
        <v>groen halfopen</v>
      </c>
      <c r="P603" t="str">
        <f t="shared" si="180"/>
        <v>DIN00837</v>
      </c>
      <c r="Q603" t="str">
        <f>$O$2&amp;E603</f>
        <v>Lph 6</v>
      </c>
      <c r="R603" t="str">
        <f t="shared" si="173"/>
        <v>Luma MINI</v>
      </c>
      <c r="T603" t="str">
        <f t="shared" si="181"/>
        <v>DINXPERLO</v>
      </c>
      <c r="U603" t="str">
        <f t="shared" si="182"/>
        <v>Gielinklaan</v>
      </c>
      <c r="V603" s="62" t="str">
        <f t="shared" si="183"/>
        <v>DIN00837</v>
      </c>
      <c r="W603" s="15" t="e">
        <f>IF(J603,#REF!,"")</f>
        <v>#REF!</v>
      </c>
      <c r="X603" s="15" t="e">
        <f>IF(J603,#REF!,"")</f>
        <v>#REF!</v>
      </c>
      <c r="Y603" s="62" t="str">
        <f t="shared" si="184"/>
        <v>AV</v>
      </c>
      <c r="AA603" s="69"/>
      <c r="AB603" s="90">
        <v>6</v>
      </c>
      <c r="AC603" s="5" t="s">
        <v>4537</v>
      </c>
      <c r="AD603" s="90" t="str">
        <f t="shared" si="185"/>
        <v/>
      </c>
      <c r="AE603" s="90" t="str">
        <f t="shared" si="186"/>
        <v>Luma MINI</v>
      </c>
      <c r="AF603" s="22" t="str">
        <f>IF(Y603="AV","Armatuur "&amp;AE603&amp;" leveren en plaatsen op LM "&amp;AB603&amp;"m","")&amp;IF(Y603="MV AV","Mast en armatuur leveren en plaatsen, "&amp;AE603&amp;" en LM "&amp;AD603&amp;"m, oude mast "&amp;AB603&amp;"m verwijderen","")&amp;IF(Y603="NM NA","Nwe mast en nw armatuur leveren en plaatsen, "&amp;AE603&amp;" en LM "&amp;AD603&amp;"m","")&amp;IF(Y603="NLP","Nieuw lichtpunt bijplaatsen, "&amp;AE603&amp;" en LM "&amp;AD603&amp;"m","")</f>
        <v>Armatuur Luma MINI leveren en plaatsen op LM 6m</v>
      </c>
      <c r="AH603" t="str">
        <f t="shared" si="174"/>
        <v>AV 6-&gt;6 Luma MINI</v>
      </c>
      <c r="AI603">
        <f>IF(AH603&gt;"",VLOOKUP(AH603,'MAATREGELEN TBV BESTEK '!$A$3:$N$34,11,FALSE),"")</f>
        <v>132020</v>
      </c>
      <c r="AJ603">
        <f>IF(AH603&gt;"",VLOOKUP(AH603,'MAATREGELEN TBV BESTEK '!$A$3:$N$34,13,FALSE),"")</f>
        <v>711020</v>
      </c>
      <c r="AK603">
        <f>IF(AH603&gt;"",VLOOKUP(AH603,'MAATREGELEN TBV BESTEK '!$A$3:$N$34,14,FALSE),"")</f>
        <v>0</v>
      </c>
    </row>
    <row r="604" spans="1:37" ht="12" customHeight="1">
      <c r="A604" s="49">
        <v>230504.101</v>
      </c>
      <c r="B604" s="49">
        <v>431203.41200000001</v>
      </c>
      <c r="C604" t="s">
        <v>3513</v>
      </c>
      <c r="D604" t="s">
        <v>4563</v>
      </c>
      <c r="E604" t="s">
        <v>5915</v>
      </c>
      <c r="F604" t="s">
        <v>5915</v>
      </c>
      <c r="G604" t="s">
        <v>4314</v>
      </c>
      <c r="H604" s="64" t="s">
        <v>3509</v>
      </c>
      <c r="J604">
        <f t="shared" si="175"/>
        <v>0</v>
      </c>
      <c r="K604" t="str">
        <f t="shared" si="176"/>
        <v/>
      </c>
      <c r="L604" t="str">
        <f t="shared" si="172"/>
        <v/>
      </c>
      <c r="M604" t="str">
        <f t="shared" si="177"/>
        <v/>
      </c>
      <c r="N604" t="str">
        <f t="shared" si="178"/>
        <v/>
      </c>
      <c r="O604" t="str">
        <f t="shared" si="179"/>
        <v/>
      </c>
      <c r="P604" t="str">
        <f t="shared" si="180"/>
        <v/>
      </c>
      <c r="R604" t="str">
        <f t="shared" si="173"/>
        <v/>
      </c>
      <c r="T604" t="str">
        <f t="shared" si="181"/>
        <v>DINXPERLO</v>
      </c>
      <c r="U604" t="str">
        <f t="shared" si="182"/>
        <v>Gielinklaan</v>
      </c>
      <c r="V604" s="62" t="str">
        <f t="shared" si="183"/>
        <v/>
      </c>
      <c r="W604" s="15" t="str">
        <f>IF(J604,#REF!,"")</f>
        <v/>
      </c>
      <c r="X604" s="15" t="str">
        <f>IF(J604,#REF!,"")</f>
        <v/>
      </c>
      <c r="Y604" s="62" t="str">
        <f t="shared" si="184"/>
        <v xml:space="preserve"> </v>
      </c>
      <c r="AA604" s="69"/>
      <c r="AB604" s="90" t="s">
        <v>5915</v>
      </c>
      <c r="AC604" s="5" t="s">
        <v>5915</v>
      </c>
      <c r="AD604" s="90" t="str">
        <f t="shared" si="185"/>
        <v/>
      </c>
      <c r="AE604" s="90" t="str">
        <f t="shared" si="186"/>
        <v/>
      </c>
      <c r="AF604" t="str">
        <f>IF(Y604="AV","Armatuur "&amp;AE604&amp;" leveren en plaatsen op LM "&amp;AD604&amp;"m","")&amp;IF(Y604="MV AV","Mast en armatuur leveren en plaatsen, "&amp;AE604&amp;" en LM "&amp;AD604&amp;"m, oude mast "&amp;AB604&amp;"m verwijderen","")&amp;IF(Y604="NM NA","Nwe mast en nw armatuur leveren en plaatsen, "&amp;AE604&amp;" en LM "&amp;AD604&amp;"m, oude mast "&amp;AB604&amp;"m verwijderen","")&amp;IF(Y604="NLP","Nieuw lichtpunt bijplaatsen, "&amp;AE604&amp;" en LM "&amp;AD604&amp;"m","")</f>
        <v/>
      </c>
      <c r="AH604" t="str">
        <f t="shared" si="174"/>
        <v/>
      </c>
      <c r="AI604" t="str">
        <f>IF(AH604&gt;"",VLOOKUP(AH604,'MAATREGELEN TBV BESTEK '!$A$3:$N$34,11,FALSE),"")</f>
        <v/>
      </c>
      <c r="AJ604" t="str">
        <f>IF(AH604&gt;"",VLOOKUP(AH604,'MAATREGELEN TBV BESTEK '!$A$3:$N$34,13,FALSE),"")</f>
        <v/>
      </c>
      <c r="AK604" t="str">
        <f>IF(AH604&gt;"",VLOOKUP(AH604,'MAATREGELEN TBV BESTEK '!$A$3:$N$34,14,FALSE),"")</f>
        <v/>
      </c>
    </row>
    <row r="605" spans="1:37" ht="12" customHeight="1">
      <c r="A605" s="49">
        <v>230357.889</v>
      </c>
      <c r="B605" s="49">
        <v>431253.98200000002</v>
      </c>
      <c r="C605" t="s">
        <v>3524</v>
      </c>
      <c r="D605" t="s">
        <v>2462</v>
      </c>
      <c r="E605">
        <v>6</v>
      </c>
      <c r="F605" t="s">
        <v>6040</v>
      </c>
      <c r="G605" t="s">
        <v>4314</v>
      </c>
      <c r="H605" s="64" t="s">
        <v>3509</v>
      </c>
      <c r="J605">
        <f t="shared" si="175"/>
        <v>1</v>
      </c>
      <c r="K605" t="str">
        <f t="shared" si="176"/>
        <v>halfopen</v>
      </c>
      <c r="L605" t="str">
        <f t="shared" si="172"/>
        <v>groen</v>
      </c>
      <c r="M605">
        <f t="shared" si="177"/>
        <v>230357.889</v>
      </c>
      <c r="N605">
        <f t="shared" si="178"/>
        <v>431253.98200000002</v>
      </c>
      <c r="O605" t="str">
        <f t="shared" si="179"/>
        <v>groen halfopen</v>
      </c>
      <c r="P605" t="str">
        <f t="shared" si="180"/>
        <v>DIN00857</v>
      </c>
      <c r="Q605" t="str">
        <f>$O$2&amp;E605</f>
        <v>Lph 6</v>
      </c>
      <c r="R605" t="str">
        <f t="shared" si="173"/>
        <v>Luma MINI</v>
      </c>
      <c r="T605" t="str">
        <f t="shared" si="181"/>
        <v>DINXPERLO</v>
      </c>
      <c r="U605" t="str">
        <f t="shared" si="182"/>
        <v>Gielinklaan</v>
      </c>
      <c r="V605" s="62" t="str">
        <f t="shared" si="183"/>
        <v>DIN00857</v>
      </c>
      <c r="W605" s="15" t="e">
        <f>IF(J605,#REF!,"")</f>
        <v>#REF!</v>
      </c>
      <c r="X605" s="15" t="e">
        <f>IF(J605,#REF!,"")</f>
        <v>#REF!</v>
      </c>
      <c r="Y605" s="62" t="str">
        <f t="shared" si="184"/>
        <v>AV</v>
      </c>
      <c r="AA605" s="69"/>
      <c r="AB605" s="90">
        <v>6</v>
      </c>
      <c r="AC605" s="5" t="s">
        <v>3525</v>
      </c>
      <c r="AD605" s="90" t="str">
        <f t="shared" si="185"/>
        <v/>
      </c>
      <c r="AE605" s="90" t="str">
        <f t="shared" si="186"/>
        <v>Luma MINI</v>
      </c>
      <c r="AF605" s="22" t="str">
        <f t="shared" ref="AF605:AF606" si="189">IF(Y605="AV","Armatuur "&amp;AE605&amp;" leveren en plaatsen op LM "&amp;AB605&amp;"m","")&amp;IF(Y605="MV AV","Mast en armatuur leveren en plaatsen, "&amp;AE605&amp;" en LM "&amp;AD605&amp;"m, oude mast "&amp;AB605&amp;"m verwijderen","")&amp;IF(Y605="NM NA","Nwe mast en nw armatuur leveren en plaatsen, "&amp;AE605&amp;" en LM "&amp;AD605&amp;"m","")&amp;IF(Y605="NLP","Nieuw lichtpunt bijplaatsen, "&amp;AE605&amp;" en LM "&amp;AD605&amp;"m","")</f>
        <v>Armatuur Luma MINI leveren en plaatsen op LM 6m</v>
      </c>
      <c r="AH605" t="str">
        <f t="shared" si="174"/>
        <v>AV 6-&gt;6 Luma MINI</v>
      </c>
      <c r="AI605">
        <f>IF(AH605&gt;"",VLOOKUP(AH605,'MAATREGELEN TBV BESTEK '!$A$3:$N$34,11,FALSE),"")</f>
        <v>132020</v>
      </c>
      <c r="AJ605">
        <f>IF(AH605&gt;"",VLOOKUP(AH605,'MAATREGELEN TBV BESTEK '!$A$3:$N$34,13,FALSE),"")</f>
        <v>711020</v>
      </c>
      <c r="AK605">
        <f>IF(AH605&gt;"",VLOOKUP(AH605,'MAATREGELEN TBV BESTEK '!$A$3:$N$34,14,FALSE),"")</f>
        <v>0</v>
      </c>
    </row>
    <row r="606" spans="1:37" ht="12" customHeight="1">
      <c r="A606" s="49">
        <v>230190.283</v>
      </c>
      <c r="B606" s="49">
        <v>431271.06300000002</v>
      </c>
      <c r="C606" t="s">
        <v>3514</v>
      </c>
      <c r="D606" t="s">
        <v>2462</v>
      </c>
      <c r="E606">
        <v>6</v>
      </c>
      <c r="F606" t="s">
        <v>6040</v>
      </c>
      <c r="G606" t="s">
        <v>4314</v>
      </c>
      <c r="H606" s="64" t="s">
        <v>3509</v>
      </c>
      <c r="J606">
        <f t="shared" si="175"/>
        <v>1</v>
      </c>
      <c r="K606" t="str">
        <f t="shared" si="176"/>
        <v>halfopen</v>
      </c>
      <c r="L606" t="str">
        <f t="shared" si="172"/>
        <v>groen</v>
      </c>
      <c r="M606">
        <f t="shared" si="177"/>
        <v>230190.283</v>
      </c>
      <c r="N606">
        <f t="shared" si="178"/>
        <v>431271.06300000002</v>
      </c>
      <c r="O606" t="str">
        <f t="shared" si="179"/>
        <v>groen halfopen</v>
      </c>
      <c r="P606" t="str">
        <f t="shared" si="180"/>
        <v>DIN00859</v>
      </c>
      <c r="Q606" t="str">
        <f>$O$2&amp;E606</f>
        <v>Lph 6</v>
      </c>
      <c r="R606" t="str">
        <f t="shared" si="173"/>
        <v>Luma MINI</v>
      </c>
      <c r="T606" t="str">
        <f t="shared" si="181"/>
        <v>DINXPERLO</v>
      </c>
      <c r="U606" t="str">
        <f t="shared" si="182"/>
        <v>Gielinklaan</v>
      </c>
      <c r="V606" s="62" t="str">
        <f t="shared" si="183"/>
        <v>DIN00859</v>
      </c>
      <c r="W606" s="15" t="e">
        <f>IF(J606,#REF!,"")</f>
        <v>#REF!</v>
      </c>
      <c r="X606" s="15" t="e">
        <f>IF(J606,#REF!,"")</f>
        <v>#REF!</v>
      </c>
      <c r="Y606" s="62" t="str">
        <f t="shared" si="184"/>
        <v>AV</v>
      </c>
      <c r="AA606" s="69"/>
      <c r="AB606" s="90">
        <v>6</v>
      </c>
      <c r="AC606" s="5" t="s">
        <v>4537</v>
      </c>
      <c r="AD606" s="90" t="str">
        <f t="shared" si="185"/>
        <v/>
      </c>
      <c r="AE606" s="90" t="str">
        <f t="shared" si="186"/>
        <v>Luma MINI</v>
      </c>
      <c r="AF606" s="22" t="str">
        <f t="shared" si="189"/>
        <v>Armatuur Luma MINI leveren en plaatsen op LM 6m</v>
      </c>
      <c r="AH606" t="str">
        <f t="shared" si="174"/>
        <v>AV 6-&gt;6 Luma MINI</v>
      </c>
      <c r="AI606">
        <f>IF(AH606&gt;"",VLOOKUP(AH606,'MAATREGELEN TBV BESTEK '!$A$3:$N$34,11,FALSE),"")</f>
        <v>132020</v>
      </c>
      <c r="AJ606">
        <f>IF(AH606&gt;"",VLOOKUP(AH606,'MAATREGELEN TBV BESTEK '!$A$3:$N$34,13,FALSE),"")</f>
        <v>711020</v>
      </c>
      <c r="AK606">
        <f>IF(AH606&gt;"",VLOOKUP(AH606,'MAATREGELEN TBV BESTEK '!$A$3:$N$34,14,FALSE),"")</f>
        <v>0</v>
      </c>
    </row>
    <row r="607" spans="1:37" ht="12" customHeight="1">
      <c r="A607" s="49">
        <v>230190.283</v>
      </c>
      <c r="B607" s="49">
        <v>431271.06300000002</v>
      </c>
      <c r="C607" t="s">
        <v>3514</v>
      </c>
      <c r="D607" t="s">
        <v>4563</v>
      </c>
      <c r="E607" t="s">
        <v>5915</v>
      </c>
      <c r="F607" t="s">
        <v>5915</v>
      </c>
      <c r="G607" t="s">
        <v>4314</v>
      </c>
      <c r="H607" s="64" t="s">
        <v>3509</v>
      </c>
      <c r="J607">
        <f t="shared" si="175"/>
        <v>0</v>
      </c>
      <c r="K607" t="str">
        <f t="shared" si="176"/>
        <v/>
      </c>
      <c r="L607" t="str">
        <f t="shared" si="172"/>
        <v/>
      </c>
      <c r="M607" t="str">
        <f t="shared" si="177"/>
        <v/>
      </c>
      <c r="N607" t="str">
        <f t="shared" si="178"/>
        <v/>
      </c>
      <c r="O607" t="str">
        <f t="shared" si="179"/>
        <v/>
      </c>
      <c r="P607" t="str">
        <f t="shared" si="180"/>
        <v/>
      </c>
      <c r="R607" t="str">
        <f t="shared" si="173"/>
        <v/>
      </c>
      <c r="T607" t="str">
        <f t="shared" si="181"/>
        <v>DINXPERLO</v>
      </c>
      <c r="U607" t="str">
        <f t="shared" si="182"/>
        <v>Gielinklaan</v>
      </c>
      <c r="V607" s="62" t="str">
        <f t="shared" si="183"/>
        <v/>
      </c>
      <c r="W607" s="15" t="str">
        <f>IF(J607,#REF!,"")</f>
        <v/>
      </c>
      <c r="X607" s="15" t="str">
        <f>IF(J607,#REF!,"")</f>
        <v/>
      </c>
      <c r="Y607" s="62" t="str">
        <f t="shared" si="184"/>
        <v xml:space="preserve"> </v>
      </c>
      <c r="AA607" s="69"/>
      <c r="AB607" s="90" t="s">
        <v>5915</v>
      </c>
      <c r="AC607" s="5" t="s">
        <v>5915</v>
      </c>
      <c r="AD607" s="90" t="str">
        <f t="shared" si="185"/>
        <v/>
      </c>
      <c r="AE607" s="90" t="str">
        <f t="shared" si="186"/>
        <v/>
      </c>
      <c r="AF607" t="str">
        <f>IF(Y607="AV","Armatuur "&amp;AE607&amp;" leveren en plaatsen op LM "&amp;AD607&amp;"m","")&amp;IF(Y607="MV AV","Mast en armatuur leveren en plaatsen, "&amp;AE607&amp;" en LM "&amp;AD607&amp;"m, oude mast "&amp;AB607&amp;"m verwijderen","")&amp;IF(Y607="NM NA","Nwe mast en nw armatuur leveren en plaatsen, "&amp;AE607&amp;" en LM "&amp;AD607&amp;"m, oude mast "&amp;AB607&amp;"m verwijderen","")&amp;IF(Y607="NLP","Nieuw lichtpunt bijplaatsen, "&amp;AE607&amp;" en LM "&amp;AD607&amp;"m","")</f>
        <v/>
      </c>
      <c r="AH607" t="str">
        <f t="shared" si="174"/>
        <v/>
      </c>
      <c r="AI607" t="str">
        <f>IF(AH607&gt;"",VLOOKUP(AH607,'MAATREGELEN TBV BESTEK '!$A$3:$N$34,11,FALSE),"")</f>
        <v/>
      </c>
      <c r="AJ607" t="str">
        <f>IF(AH607&gt;"",VLOOKUP(AH607,'MAATREGELEN TBV BESTEK '!$A$3:$N$34,13,FALSE),"")</f>
        <v/>
      </c>
      <c r="AK607" t="str">
        <f>IF(AH607&gt;"",VLOOKUP(AH607,'MAATREGELEN TBV BESTEK '!$A$3:$N$34,14,FALSE),"")</f>
        <v/>
      </c>
    </row>
    <row r="608" spans="1:37" ht="12" customHeight="1">
      <c r="A608" s="49">
        <v>230212.16399999999</v>
      </c>
      <c r="B608" s="49">
        <v>431270.60499999998</v>
      </c>
      <c r="C608" t="s">
        <v>3515</v>
      </c>
      <c r="D608" t="s">
        <v>2462</v>
      </c>
      <c r="E608">
        <v>6</v>
      </c>
      <c r="F608" t="s">
        <v>6040</v>
      </c>
      <c r="G608" t="s">
        <v>4314</v>
      </c>
      <c r="H608" s="64" t="s">
        <v>3509</v>
      </c>
      <c r="J608">
        <f t="shared" si="175"/>
        <v>1</v>
      </c>
      <c r="K608" t="str">
        <f t="shared" si="176"/>
        <v>halfopen</v>
      </c>
      <c r="L608" t="str">
        <f t="shared" si="172"/>
        <v>groen</v>
      </c>
      <c r="M608">
        <f t="shared" si="177"/>
        <v>230212.16399999999</v>
      </c>
      <c r="N608">
        <f t="shared" si="178"/>
        <v>431270.60499999998</v>
      </c>
      <c r="O608" t="str">
        <f t="shared" si="179"/>
        <v>groen halfopen</v>
      </c>
      <c r="P608" t="str">
        <f t="shared" si="180"/>
        <v>DIN00860</v>
      </c>
      <c r="Q608" t="str">
        <f>$O$2&amp;E608</f>
        <v>Lph 6</v>
      </c>
      <c r="R608" t="str">
        <f t="shared" si="173"/>
        <v>Luma MINI</v>
      </c>
      <c r="T608" t="str">
        <f t="shared" si="181"/>
        <v>DINXPERLO</v>
      </c>
      <c r="U608" t="str">
        <f t="shared" si="182"/>
        <v>Gielinklaan</v>
      </c>
      <c r="V608" s="62" t="str">
        <f t="shared" si="183"/>
        <v>DIN00860</v>
      </c>
      <c r="W608" s="15" t="e">
        <f>IF(J608,#REF!,"")</f>
        <v>#REF!</v>
      </c>
      <c r="X608" s="15" t="e">
        <f>IF(J608,#REF!,"")</f>
        <v>#REF!</v>
      </c>
      <c r="Y608" s="62" t="str">
        <f t="shared" si="184"/>
        <v>AV</v>
      </c>
      <c r="AA608" s="69"/>
      <c r="AB608" s="90">
        <v>6</v>
      </c>
      <c r="AC608" s="5" t="s">
        <v>4537</v>
      </c>
      <c r="AD608" s="90" t="str">
        <f t="shared" si="185"/>
        <v/>
      </c>
      <c r="AE608" s="90" t="str">
        <f t="shared" si="186"/>
        <v>Luma MINI</v>
      </c>
      <c r="AF608" s="22" t="str">
        <f>IF(Y608="AV","Armatuur "&amp;AE608&amp;" leveren en plaatsen op LM "&amp;AB608&amp;"m","")&amp;IF(Y608="MV AV","Mast en armatuur leveren en plaatsen, "&amp;AE608&amp;" en LM "&amp;AD608&amp;"m, oude mast "&amp;AB608&amp;"m verwijderen","")&amp;IF(Y608="NM NA","Nwe mast en nw armatuur leveren en plaatsen, "&amp;AE608&amp;" en LM "&amp;AD608&amp;"m","")&amp;IF(Y608="NLP","Nieuw lichtpunt bijplaatsen, "&amp;AE608&amp;" en LM "&amp;AD608&amp;"m","")</f>
        <v>Armatuur Luma MINI leveren en plaatsen op LM 6m</v>
      </c>
      <c r="AH608" t="str">
        <f t="shared" si="174"/>
        <v>AV 6-&gt;6 Luma MINI</v>
      </c>
      <c r="AI608">
        <f>IF(AH608&gt;"",VLOOKUP(AH608,'MAATREGELEN TBV BESTEK '!$A$3:$N$34,11,FALSE),"")</f>
        <v>132020</v>
      </c>
      <c r="AJ608">
        <f>IF(AH608&gt;"",VLOOKUP(AH608,'MAATREGELEN TBV BESTEK '!$A$3:$N$34,13,FALSE),"")</f>
        <v>711020</v>
      </c>
      <c r="AK608">
        <f>IF(AH608&gt;"",VLOOKUP(AH608,'MAATREGELEN TBV BESTEK '!$A$3:$N$34,14,FALSE),"")</f>
        <v>0</v>
      </c>
    </row>
    <row r="609" spans="1:37" ht="12" customHeight="1">
      <c r="A609" s="49">
        <v>230212.16399999999</v>
      </c>
      <c r="B609" s="49">
        <v>431270.60499999998</v>
      </c>
      <c r="C609" t="s">
        <v>3515</v>
      </c>
      <c r="D609" t="s">
        <v>4563</v>
      </c>
      <c r="E609" t="s">
        <v>5915</v>
      </c>
      <c r="F609" t="s">
        <v>5915</v>
      </c>
      <c r="G609" t="s">
        <v>4314</v>
      </c>
      <c r="H609" s="64" t="s">
        <v>3509</v>
      </c>
      <c r="J609">
        <f t="shared" si="175"/>
        <v>0</v>
      </c>
      <c r="K609" t="str">
        <f t="shared" si="176"/>
        <v/>
      </c>
      <c r="L609" t="str">
        <f t="shared" si="172"/>
        <v/>
      </c>
      <c r="M609" t="str">
        <f t="shared" si="177"/>
        <v/>
      </c>
      <c r="N609" t="str">
        <f t="shared" si="178"/>
        <v/>
      </c>
      <c r="O609" t="str">
        <f t="shared" si="179"/>
        <v/>
      </c>
      <c r="P609" t="str">
        <f t="shared" si="180"/>
        <v/>
      </c>
      <c r="R609" t="str">
        <f t="shared" si="173"/>
        <v/>
      </c>
      <c r="T609" t="str">
        <f t="shared" si="181"/>
        <v>DINXPERLO</v>
      </c>
      <c r="U609" t="str">
        <f t="shared" si="182"/>
        <v>Gielinklaan</v>
      </c>
      <c r="V609" s="62" t="str">
        <f t="shared" si="183"/>
        <v/>
      </c>
      <c r="W609" s="15" t="str">
        <f>IF(J609,#REF!,"")</f>
        <v/>
      </c>
      <c r="X609" s="15" t="str">
        <f>IF(J609,#REF!,"")</f>
        <v/>
      </c>
      <c r="Y609" s="62" t="str">
        <f t="shared" si="184"/>
        <v xml:space="preserve"> </v>
      </c>
      <c r="AA609" s="69"/>
      <c r="AB609" s="90" t="s">
        <v>5915</v>
      </c>
      <c r="AC609" s="5" t="s">
        <v>5915</v>
      </c>
      <c r="AD609" s="90" t="str">
        <f t="shared" si="185"/>
        <v/>
      </c>
      <c r="AE609" s="90" t="str">
        <f t="shared" si="186"/>
        <v/>
      </c>
      <c r="AF609" t="str">
        <f>IF(Y609="AV","Armatuur "&amp;AE609&amp;" leveren en plaatsen op LM "&amp;AD609&amp;"m","")&amp;IF(Y609="MV AV","Mast en armatuur leveren en plaatsen, "&amp;AE609&amp;" en LM "&amp;AD609&amp;"m, oude mast "&amp;AB609&amp;"m verwijderen","")&amp;IF(Y609="NM NA","Nwe mast en nw armatuur leveren en plaatsen, "&amp;AE609&amp;" en LM "&amp;AD609&amp;"m, oude mast "&amp;AB609&amp;"m verwijderen","")&amp;IF(Y609="NLP","Nieuw lichtpunt bijplaatsen, "&amp;AE609&amp;" en LM "&amp;AD609&amp;"m","")</f>
        <v/>
      </c>
      <c r="AH609" t="str">
        <f t="shared" si="174"/>
        <v/>
      </c>
      <c r="AI609" t="str">
        <f>IF(AH609&gt;"",VLOOKUP(AH609,'MAATREGELEN TBV BESTEK '!$A$3:$N$34,11,FALSE),"")</f>
        <v/>
      </c>
      <c r="AJ609" t="str">
        <f>IF(AH609&gt;"",VLOOKUP(AH609,'MAATREGELEN TBV BESTEK '!$A$3:$N$34,13,FALSE),"")</f>
        <v/>
      </c>
      <c r="AK609" t="str">
        <f>IF(AH609&gt;"",VLOOKUP(AH609,'MAATREGELEN TBV BESTEK '!$A$3:$N$34,14,FALSE),"")</f>
        <v/>
      </c>
    </row>
    <row r="610" spans="1:37" ht="12" customHeight="1">
      <c r="A610" s="49">
        <v>230243.13399999999</v>
      </c>
      <c r="B610" s="49">
        <v>431269.68900000001</v>
      </c>
      <c r="C610" t="s">
        <v>3516</v>
      </c>
      <c r="D610" t="s">
        <v>2462</v>
      </c>
      <c r="E610">
        <v>6</v>
      </c>
      <c r="F610" t="s">
        <v>6040</v>
      </c>
      <c r="G610" t="s">
        <v>4314</v>
      </c>
      <c r="H610" s="64" t="s">
        <v>3509</v>
      </c>
      <c r="J610">
        <f t="shared" si="175"/>
        <v>1</v>
      </c>
      <c r="K610" t="str">
        <f t="shared" si="176"/>
        <v>halfopen</v>
      </c>
      <c r="L610" t="str">
        <f t="shared" si="172"/>
        <v>groen</v>
      </c>
      <c r="M610">
        <f t="shared" si="177"/>
        <v>230243.13399999999</v>
      </c>
      <c r="N610">
        <f t="shared" si="178"/>
        <v>431269.68900000001</v>
      </c>
      <c r="O610" t="str">
        <f t="shared" si="179"/>
        <v>groen halfopen</v>
      </c>
      <c r="P610" t="str">
        <f t="shared" si="180"/>
        <v>DIN00861</v>
      </c>
      <c r="Q610" t="str">
        <f>$O$2&amp;E610</f>
        <v>Lph 6</v>
      </c>
      <c r="R610" t="str">
        <f t="shared" si="173"/>
        <v>Luma MINI</v>
      </c>
      <c r="T610" t="str">
        <f t="shared" si="181"/>
        <v>DINXPERLO</v>
      </c>
      <c r="U610" t="str">
        <f t="shared" si="182"/>
        <v>Gielinklaan</v>
      </c>
      <c r="V610" s="62" t="str">
        <f t="shared" si="183"/>
        <v>DIN00861</v>
      </c>
      <c r="W610" s="15" t="e">
        <f>IF(J610,#REF!,"")</f>
        <v>#REF!</v>
      </c>
      <c r="X610" s="15" t="e">
        <f>IF(J610,#REF!,"")</f>
        <v>#REF!</v>
      </c>
      <c r="Y610" s="62" t="str">
        <f t="shared" si="184"/>
        <v>AV</v>
      </c>
      <c r="AA610" s="69"/>
      <c r="AB610" s="90">
        <v>6</v>
      </c>
      <c r="AC610" s="5" t="s">
        <v>4537</v>
      </c>
      <c r="AD610" s="90" t="str">
        <f t="shared" si="185"/>
        <v/>
      </c>
      <c r="AE610" s="90" t="str">
        <f t="shared" si="186"/>
        <v>Luma MINI</v>
      </c>
      <c r="AF610" s="22" t="str">
        <f>IF(Y610="AV","Armatuur "&amp;AE610&amp;" leveren en plaatsen op LM "&amp;AB610&amp;"m","")&amp;IF(Y610="MV AV","Mast en armatuur leveren en plaatsen, "&amp;AE610&amp;" en LM "&amp;AD610&amp;"m, oude mast "&amp;AB610&amp;"m verwijderen","")&amp;IF(Y610="NM NA","Nwe mast en nw armatuur leveren en plaatsen, "&amp;AE610&amp;" en LM "&amp;AD610&amp;"m","")&amp;IF(Y610="NLP","Nieuw lichtpunt bijplaatsen, "&amp;AE610&amp;" en LM "&amp;AD610&amp;"m","")</f>
        <v>Armatuur Luma MINI leveren en plaatsen op LM 6m</v>
      </c>
      <c r="AH610" t="str">
        <f t="shared" si="174"/>
        <v>AV 6-&gt;6 Luma MINI</v>
      </c>
      <c r="AI610">
        <f>IF(AH610&gt;"",VLOOKUP(AH610,'MAATREGELEN TBV BESTEK '!$A$3:$N$34,11,FALSE),"")</f>
        <v>132020</v>
      </c>
      <c r="AJ610">
        <f>IF(AH610&gt;"",VLOOKUP(AH610,'MAATREGELEN TBV BESTEK '!$A$3:$N$34,13,FALSE),"")</f>
        <v>711020</v>
      </c>
      <c r="AK610">
        <f>IF(AH610&gt;"",VLOOKUP(AH610,'MAATREGELEN TBV BESTEK '!$A$3:$N$34,14,FALSE),"")</f>
        <v>0</v>
      </c>
    </row>
    <row r="611" spans="1:37" ht="12" customHeight="1">
      <c r="A611" s="49">
        <v>230243.13399999999</v>
      </c>
      <c r="B611" s="49">
        <v>431269.68900000001</v>
      </c>
      <c r="C611" t="s">
        <v>3516</v>
      </c>
      <c r="D611" t="s">
        <v>4563</v>
      </c>
      <c r="E611" t="s">
        <v>5915</v>
      </c>
      <c r="F611" t="s">
        <v>5915</v>
      </c>
      <c r="G611" t="s">
        <v>4314</v>
      </c>
      <c r="H611" s="64" t="s">
        <v>3509</v>
      </c>
      <c r="J611">
        <f t="shared" si="175"/>
        <v>0</v>
      </c>
      <c r="K611" t="str">
        <f t="shared" si="176"/>
        <v/>
      </c>
      <c r="L611" t="str">
        <f t="shared" si="172"/>
        <v/>
      </c>
      <c r="M611" t="str">
        <f t="shared" si="177"/>
        <v/>
      </c>
      <c r="N611" t="str">
        <f t="shared" si="178"/>
        <v/>
      </c>
      <c r="O611" t="str">
        <f t="shared" si="179"/>
        <v/>
      </c>
      <c r="P611" t="str">
        <f t="shared" si="180"/>
        <v/>
      </c>
      <c r="R611" t="str">
        <f t="shared" si="173"/>
        <v/>
      </c>
      <c r="T611" t="str">
        <f t="shared" si="181"/>
        <v>DINXPERLO</v>
      </c>
      <c r="U611" t="str">
        <f t="shared" si="182"/>
        <v>Gielinklaan</v>
      </c>
      <c r="V611" s="62" t="str">
        <f t="shared" si="183"/>
        <v/>
      </c>
      <c r="W611" s="15" t="str">
        <f>IF(J611,#REF!,"")</f>
        <v/>
      </c>
      <c r="X611" s="15" t="str">
        <f>IF(J611,#REF!,"")</f>
        <v/>
      </c>
      <c r="Y611" s="62" t="str">
        <f t="shared" si="184"/>
        <v xml:space="preserve"> </v>
      </c>
      <c r="AA611" s="69"/>
      <c r="AB611" s="90" t="s">
        <v>5915</v>
      </c>
      <c r="AC611" s="5" t="s">
        <v>5915</v>
      </c>
      <c r="AD611" s="90" t="str">
        <f t="shared" si="185"/>
        <v/>
      </c>
      <c r="AE611" s="90" t="str">
        <f t="shared" si="186"/>
        <v/>
      </c>
      <c r="AF611" t="str">
        <f>IF(Y611="AV","Armatuur "&amp;AE611&amp;" leveren en plaatsen op LM "&amp;AD611&amp;"m","")&amp;IF(Y611="MV AV","Mast en armatuur leveren en plaatsen, "&amp;AE611&amp;" en LM "&amp;AD611&amp;"m, oude mast "&amp;AB611&amp;"m verwijderen","")&amp;IF(Y611="NM NA","Nwe mast en nw armatuur leveren en plaatsen, "&amp;AE611&amp;" en LM "&amp;AD611&amp;"m, oude mast "&amp;AB611&amp;"m verwijderen","")&amp;IF(Y611="NLP","Nieuw lichtpunt bijplaatsen, "&amp;AE611&amp;" en LM "&amp;AD611&amp;"m","")</f>
        <v/>
      </c>
      <c r="AH611" t="str">
        <f t="shared" si="174"/>
        <v/>
      </c>
      <c r="AI611" t="str">
        <f>IF(AH611&gt;"",VLOOKUP(AH611,'MAATREGELEN TBV BESTEK '!$A$3:$N$34,11,FALSE),"")</f>
        <v/>
      </c>
      <c r="AJ611" t="str">
        <f>IF(AH611&gt;"",VLOOKUP(AH611,'MAATREGELEN TBV BESTEK '!$A$3:$N$34,13,FALSE),"")</f>
        <v/>
      </c>
      <c r="AK611" t="str">
        <f>IF(AH611&gt;"",VLOOKUP(AH611,'MAATREGELEN TBV BESTEK '!$A$3:$N$34,14,FALSE),"")</f>
        <v/>
      </c>
    </row>
    <row r="612" spans="1:37" ht="12" customHeight="1">
      <c r="A612" s="49">
        <v>230273.45499999999</v>
      </c>
      <c r="B612" s="49">
        <v>431269.27299999999</v>
      </c>
      <c r="C612" t="s">
        <v>3517</v>
      </c>
      <c r="D612" t="s">
        <v>2462</v>
      </c>
      <c r="E612">
        <v>6</v>
      </c>
      <c r="F612" t="s">
        <v>6040</v>
      </c>
      <c r="G612" t="s">
        <v>4314</v>
      </c>
      <c r="H612" s="64" t="s">
        <v>3509</v>
      </c>
      <c r="J612">
        <f t="shared" si="175"/>
        <v>1</v>
      </c>
      <c r="K612" t="str">
        <f t="shared" si="176"/>
        <v>halfopen</v>
      </c>
      <c r="L612" t="str">
        <f t="shared" si="172"/>
        <v>groen</v>
      </c>
      <c r="M612">
        <f t="shared" si="177"/>
        <v>230273.45499999999</v>
      </c>
      <c r="N612">
        <f t="shared" si="178"/>
        <v>431269.27299999999</v>
      </c>
      <c r="O612" t="str">
        <f t="shared" si="179"/>
        <v>groen halfopen</v>
      </c>
      <c r="P612" t="str">
        <f t="shared" si="180"/>
        <v>DIN00862</v>
      </c>
      <c r="Q612" t="str">
        <f>$O$2&amp;E612</f>
        <v>Lph 6</v>
      </c>
      <c r="R612" t="str">
        <f t="shared" si="173"/>
        <v>Luma MINI</v>
      </c>
      <c r="T612" t="str">
        <f t="shared" si="181"/>
        <v>DINXPERLO</v>
      </c>
      <c r="U612" t="str">
        <f t="shared" si="182"/>
        <v>Gielinklaan</v>
      </c>
      <c r="V612" s="62" t="str">
        <f t="shared" si="183"/>
        <v>DIN00862</v>
      </c>
      <c r="W612" s="15" t="e">
        <f>IF(J612,#REF!,"")</f>
        <v>#REF!</v>
      </c>
      <c r="X612" s="15" t="e">
        <f>IF(J612,#REF!,"")</f>
        <v>#REF!</v>
      </c>
      <c r="Y612" s="62" t="str">
        <f t="shared" si="184"/>
        <v>AV</v>
      </c>
      <c r="AA612" s="69"/>
      <c r="AB612" s="90">
        <v>6</v>
      </c>
      <c r="AC612" s="5" t="s">
        <v>4537</v>
      </c>
      <c r="AD612" s="90" t="str">
        <f t="shared" si="185"/>
        <v/>
      </c>
      <c r="AE612" s="90" t="str">
        <f t="shared" si="186"/>
        <v>Luma MINI</v>
      </c>
      <c r="AF612" s="22" t="str">
        <f>IF(Y612="AV","Armatuur "&amp;AE612&amp;" leveren en plaatsen op LM "&amp;AB612&amp;"m","")&amp;IF(Y612="MV AV","Mast en armatuur leveren en plaatsen, "&amp;AE612&amp;" en LM "&amp;AD612&amp;"m, oude mast "&amp;AB612&amp;"m verwijderen","")&amp;IF(Y612="NM NA","Nwe mast en nw armatuur leveren en plaatsen, "&amp;AE612&amp;" en LM "&amp;AD612&amp;"m","")&amp;IF(Y612="NLP","Nieuw lichtpunt bijplaatsen, "&amp;AE612&amp;" en LM "&amp;AD612&amp;"m","")</f>
        <v>Armatuur Luma MINI leveren en plaatsen op LM 6m</v>
      </c>
      <c r="AH612" t="str">
        <f t="shared" si="174"/>
        <v>AV 6-&gt;6 Luma MINI</v>
      </c>
      <c r="AI612">
        <f>IF(AH612&gt;"",VLOOKUP(AH612,'MAATREGELEN TBV BESTEK '!$A$3:$N$34,11,FALSE),"")</f>
        <v>132020</v>
      </c>
      <c r="AJ612">
        <f>IF(AH612&gt;"",VLOOKUP(AH612,'MAATREGELEN TBV BESTEK '!$A$3:$N$34,13,FALSE),"")</f>
        <v>711020</v>
      </c>
      <c r="AK612">
        <f>IF(AH612&gt;"",VLOOKUP(AH612,'MAATREGELEN TBV BESTEK '!$A$3:$N$34,14,FALSE),"")</f>
        <v>0</v>
      </c>
    </row>
    <row r="613" spans="1:37" ht="12" customHeight="1">
      <c r="A613" s="49">
        <v>230273.45499999999</v>
      </c>
      <c r="B613" s="49">
        <v>431269.27299999999</v>
      </c>
      <c r="C613" t="s">
        <v>3517</v>
      </c>
      <c r="D613" t="s">
        <v>4563</v>
      </c>
      <c r="E613" t="s">
        <v>5915</v>
      </c>
      <c r="F613" t="s">
        <v>5915</v>
      </c>
      <c r="G613" t="s">
        <v>4314</v>
      </c>
      <c r="H613" s="64" t="s">
        <v>3509</v>
      </c>
      <c r="J613">
        <f t="shared" si="175"/>
        <v>0</v>
      </c>
      <c r="K613" t="str">
        <f t="shared" si="176"/>
        <v/>
      </c>
      <c r="L613" t="str">
        <f t="shared" si="172"/>
        <v/>
      </c>
      <c r="M613" t="str">
        <f t="shared" si="177"/>
        <v/>
      </c>
      <c r="N613" t="str">
        <f t="shared" si="178"/>
        <v/>
      </c>
      <c r="O613" t="str">
        <f t="shared" si="179"/>
        <v/>
      </c>
      <c r="P613" t="str">
        <f t="shared" si="180"/>
        <v/>
      </c>
      <c r="R613" t="str">
        <f t="shared" si="173"/>
        <v/>
      </c>
      <c r="T613" t="str">
        <f t="shared" si="181"/>
        <v>DINXPERLO</v>
      </c>
      <c r="U613" t="str">
        <f t="shared" si="182"/>
        <v>Gielinklaan</v>
      </c>
      <c r="V613" s="62" t="str">
        <f t="shared" si="183"/>
        <v/>
      </c>
      <c r="W613" s="15" t="str">
        <f>IF(J613,#REF!,"")</f>
        <v/>
      </c>
      <c r="X613" s="15" t="str">
        <f>IF(J613,#REF!,"")</f>
        <v/>
      </c>
      <c r="Y613" s="62" t="str">
        <f t="shared" si="184"/>
        <v xml:space="preserve"> </v>
      </c>
      <c r="AA613" s="69"/>
      <c r="AB613" s="90" t="s">
        <v>5915</v>
      </c>
      <c r="AC613" s="5" t="s">
        <v>5915</v>
      </c>
      <c r="AD613" s="90" t="str">
        <f t="shared" si="185"/>
        <v/>
      </c>
      <c r="AE613" s="90" t="str">
        <f t="shared" si="186"/>
        <v/>
      </c>
      <c r="AF613" t="str">
        <f>IF(Y613="AV","Armatuur "&amp;AE613&amp;" leveren en plaatsen op LM "&amp;AD613&amp;"m","")&amp;IF(Y613="MV AV","Mast en armatuur leveren en plaatsen, "&amp;AE613&amp;" en LM "&amp;AD613&amp;"m, oude mast "&amp;AB613&amp;"m verwijderen","")&amp;IF(Y613="NM NA","Nwe mast en nw armatuur leveren en plaatsen, "&amp;AE613&amp;" en LM "&amp;AD613&amp;"m, oude mast "&amp;AB613&amp;"m verwijderen","")&amp;IF(Y613="NLP","Nieuw lichtpunt bijplaatsen, "&amp;AE613&amp;" en LM "&amp;AD613&amp;"m","")</f>
        <v/>
      </c>
      <c r="AH613" t="str">
        <f t="shared" si="174"/>
        <v/>
      </c>
      <c r="AI613" t="str">
        <f>IF(AH613&gt;"",VLOOKUP(AH613,'MAATREGELEN TBV BESTEK '!$A$3:$N$34,11,FALSE),"")</f>
        <v/>
      </c>
      <c r="AJ613" t="str">
        <f>IF(AH613&gt;"",VLOOKUP(AH613,'MAATREGELEN TBV BESTEK '!$A$3:$N$34,13,FALSE),"")</f>
        <v/>
      </c>
      <c r="AK613" t="str">
        <f>IF(AH613&gt;"",VLOOKUP(AH613,'MAATREGELEN TBV BESTEK '!$A$3:$N$34,14,FALSE),"")</f>
        <v/>
      </c>
    </row>
    <row r="614" spans="1:37" ht="12" customHeight="1">
      <c r="A614" s="49">
        <v>230301.75099999999</v>
      </c>
      <c r="B614" s="49">
        <v>431267.79200000002</v>
      </c>
      <c r="C614" t="s">
        <v>3518</v>
      </c>
      <c r="D614" t="s">
        <v>2462</v>
      </c>
      <c r="E614">
        <v>6</v>
      </c>
      <c r="F614" t="s">
        <v>6040</v>
      </c>
      <c r="G614" t="s">
        <v>4314</v>
      </c>
      <c r="H614" s="64" t="s">
        <v>3509</v>
      </c>
      <c r="J614">
        <f t="shared" si="175"/>
        <v>1</v>
      </c>
      <c r="K614" t="str">
        <f t="shared" si="176"/>
        <v>halfopen</v>
      </c>
      <c r="L614" t="str">
        <f t="shared" si="172"/>
        <v>groen</v>
      </c>
      <c r="M614">
        <f t="shared" si="177"/>
        <v>230301.75099999999</v>
      </c>
      <c r="N614">
        <f t="shared" si="178"/>
        <v>431267.79200000002</v>
      </c>
      <c r="O614" t="str">
        <f t="shared" si="179"/>
        <v>groen halfopen</v>
      </c>
      <c r="P614" t="str">
        <f t="shared" si="180"/>
        <v>DIN00863</v>
      </c>
      <c r="Q614" t="str">
        <f>$O$2&amp;E614</f>
        <v>Lph 6</v>
      </c>
      <c r="R614" t="str">
        <f t="shared" si="173"/>
        <v>Luma MINI</v>
      </c>
      <c r="T614" t="str">
        <f t="shared" si="181"/>
        <v>DINXPERLO</v>
      </c>
      <c r="U614" t="str">
        <f t="shared" si="182"/>
        <v>Gielinklaan</v>
      </c>
      <c r="V614" s="62" t="str">
        <f t="shared" si="183"/>
        <v>DIN00863</v>
      </c>
      <c r="W614" s="15" t="e">
        <f>IF(J614,#REF!,"")</f>
        <v>#REF!</v>
      </c>
      <c r="X614" s="15" t="e">
        <f>IF(J614,#REF!,"")</f>
        <v>#REF!</v>
      </c>
      <c r="Y614" s="62" t="str">
        <f t="shared" si="184"/>
        <v>AV</v>
      </c>
      <c r="AA614" s="69"/>
      <c r="AB614" s="90">
        <v>6</v>
      </c>
      <c r="AC614" s="5" t="s">
        <v>4537</v>
      </c>
      <c r="AD614" s="90" t="str">
        <f t="shared" si="185"/>
        <v/>
      </c>
      <c r="AE614" s="90" t="str">
        <f t="shared" si="186"/>
        <v>Luma MINI</v>
      </c>
      <c r="AF614" s="22" t="str">
        <f>IF(Y614="AV","Armatuur "&amp;AE614&amp;" leveren en plaatsen op LM "&amp;AB614&amp;"m","")&amp;IF(Y614="MV AV","Mast en armatuur leveren en plaatsen, "&amp;AE614&amp;" en LM "&amp;AD614&amp;"m, oude mast "&amp;AB614&amp;"m verwijderen","")&amp;IF(Y614="NM NA","Nwe mast en nw armatuur leveren en plaatsen, "&amp;AE614&amp;" en LM "&amp;AD614&amp;"m","")&amp;IF(Y614="NLP","Nieuw lichtpunt bijplaatsen, "&amp;AE614&amp;" en LM "&amp;AD614&amp;"m","")</f>
        <v>Armatuur Luma MINI leveren en plaatsen op LM 6m</v>
      </c>
      <c r="AH614" t="str">
        <f t="shared" si="174"/>
        <v>AV 6-&gt;6 Luma MINI</v>
      </c>
      <c r="AI614">
        <f>IF(AH614&gt;"",VLOOKUP(AH614,'MAATREGELEN TBV BESTEK '!$A$3:$N$34,11,FALSE),"")</f>
        <v>132020</v>
      </c>
      <c r="AJ614">
        <f>IF(AH614&gt;"",VLOOKUP(AH614,'MAATREGELEN TBV BESTEK '!$A$3:$N$34,13,FALSE),"")</f>
        <v>711020</v>
      </c>
      <c r="AK614">
        <f>IF(AH614&gt;"",VLOOKUP(AH614,'MAATREGELEN TBV BESTEK '!$A$3:$N$34,14,FALSE),"")</f>
        <v>0</v>
      </c>
    </row>
    <row r="615" spans="1:37" ht="12" customHeight="1">
      <c r="A615" s="49">
        <v>230301.75099999999</v>
      </c>
      <c r="B615" s="49">
        <v>431267.79200000002</v>
      </c>
      <c r="C615" t="s">
        <v>3518</v>
      </c>
      <c r="D615" t="s">
        <v>4563</v>
      </c>
      <c r="E615" t="s">
        <v>5915</v>
      </c>
      <c r="F615" t="s">
        <v>5915</v>
      </c>
      <c r="G615" t="s">
        <v>4314</v>
      </c>
      <c r="H615" s="64" t="s">
        <v>3509</v>
      </c>
      <c r="J615">
        <f t="shared" si="175"/>
        <v>0</v>
      </c>
      <c r="K615" t="str">
        <f t="shared" si="176"/>
        <v/>
      </c>
      <c r="L615" t="str">
        <f t="shared" si="172"/>
        <v/>
      </c>
      <c r="M615" t="str">
        <f t="shared" si="177"/>
        <v/>
      </c>
      <c r="N615" t="str">
        <f t="shared" si="178"/>
        <v/>
      </c>
      <c r="O615" t="str">
        <f t="shared" si="179"/>
        <v/>
      </c>
      <c r="P615" t="str">
        <f t="shared" si="180"/>
        <v/>
      </c>
      <c r="R615" t="str">
        <f t="shared" si="173"/>
        <v/>
      </c>
      <c r="T615" t="str">
        <f t="shared" si="181"/>
        <v>DINXPERLO</v>
      </c>
      <c r="U615" t="str">
        <f t="shared" si="182"/>
        <v>Gielinklaan</v>
      </c>
      <c r="V615" s="62" t="str">
        <f t="shared" si="183"/>
        <v/>
      </c>
      <c r="W615" s="15" t="str">
        <f>IF(J615,#REF!,"")</f>
        <v/>
      </c>
      <c r="X615" s="15" t="str">
        <f>IF(J615,#REF!,"")</f>
        <v/>
      </c>
      <c r="Y615" s="62" t="str">
        <f t="shared" si="184"/>
        <v xml:space="preserve"> </v>
      </c>
      <c r="AA615" s="69"/>
      <c r="AB615" s="90" t="s">
        <v>5915</v>
      </c>
      <c r="AC615" s="5" t="s">
        <v>5915</v>
      </c>
      <c r="AD615" s="90" t="str">
        <f t="shared" si="185"/>
        <v/>
      </c>
      <c r="AE615" s="90" t="str">
        <f t="shared" si="186"/>
        <v/>
      </c>
      <c r="AF615" t="str">
        <f>IF(Y615="AV","Armatuur "&amp;AE615&amp;" leveren en plaatsen op LM "&amp;AD615&amp;"m","")&amp;IF(Y615="MV AV","Mast en armatuur leveren en plaatsen, "&amp;AE615&amp;" en LM "&amp;AD615&amp;"m, oude mast "&amp;AB615&amp;"m verwijderen","")&amp;IF(Y615="NM NA","Nwe mast en nw armatuur leveren en plaatsen, "&amp;AE615&amp;" en LM "&amp;AD615&amp;"m, oude mast "&amp;AB615&amp;"m verwijderen","")&amp;IF(Y615="NLP","Nieuw lichtpunt bijplaatsen, "&amp;AE615&amp;" en LM "&amp;AD615&amp;"m","")</f>
        <v/>
      </c>
      <c r="AH615" t="str">
        <f t="shared" si="174"/>
        <v/>
      </c>
      <c r="AI615" t="str">
        <f>IF(AH615&gt;"",VLOOKUP(AH615,'MAATREGELEN TBV BESTEK '!$A$3:$N$34,11,FALSE),"")</f>
        <v/>
      </c>
      <c r="AJ615" t="str">
        <f>IF(AH615&gt;"",VLOOKUP(AH615,'MAATREGELEN TBV BESTEK '!$A$3:$N$34,13,FALSE),"")</f>
        <v/>
      </c>
      <c r="AK615" t="str">
        <f>IF(AH615&gt;"",VLOOKUP(AH615,'MAATREGELEN TBV BESTEK '!$A$3:$N$34,14,FALSE),"")</f>
        <v/>
      </c>
    </row>
    <row r="616" spans="1:37" ht="12" customHeight="1">
      <c r="A616" s="49">
        <v>230333.85</v>
      </c>
      <c r="B616" s="49">
        <v>431261.65500000003</v>
      </c>
      <c r="C616" t="s">
        <v>3519</v>
      </c>
      <c r="D616" t="s">
        <v>2462</v>
      </c>
      <c r="E616">
        <v>6</v>
      </c>
      <c r="F616" t="s">
        <v>6040</v>
      </c>
      <c r="G616" t="s">
        <v>4314</v>
      </c>
      <c r="H616" s="64" t="s">
        <v>3509</v>
      </c>
      <c r="J616">
        <f t="shared" si="175"/>
        <v>1</v>
      </c>
      <c r="K616" t="str">
        <f t="shared" si="176"/>
        <v>halfopen</v>
      </c>
      <c r="L616" t="str">
        <f t="shared" si="172"/>
        <v>groen</v>
      </c>
      <c r="M616">
        <f t="shared" si="177"/>
        <v>230333.85</v>
      </c>
      <c r="N616">
        <f t="shared" si="178"/>
        <v>431261.65500000003</v>
      </c>
      <c r="O616" t="str">
        <f t="shared" si="179"/>
        <v>groen halfopen</v>
      </c>
      <c r="P616" t="str">
        <f t="shared" si="180"/>
        <v>DIN00864</v>
      </c>
      <c r="Q616" t="str">
        <f>$O$2&amp;E616</f>
        <v>Lph 6</v>
      </c>
      <c r="R616" t="str">
        <f t="shared" si="173"/>
        <v>Luma MINI</v>
      </c>
      <c r="T616" t="str">
        <f t="shared" si="181"/>
        <v>DINXPERLO</v>
      </c>
      <c r="U616" t="str">
        <f t="shared" si="182"/>
        <v>Gielinklaan</v>
      </c>
      <c r="V616" s="62" t="str">
        <f t="shared" si="183"/>
        <v>DIN00864</v>
      </c>
      <c r="W616" s="15" t="e">
        <f>IF(J616,#REF!,"")</f>
        <v>#REF!</v>
      </c>
      <c r="X616" s="15" t="e">
        <f>IF(J616,#REF!,"")</f>
        <v>#REF!</v>
      </c>
      <c r="Y616" s="62" t="str">
        <f t="shared" si="184"/>
        <v>AV</v>
      </c>
      <c r="AA616" s="69"/>
      <c r="AB616" s="90">
        <v>6</v>
      </c>
      <c r="AC616" s="5" t="s">
        <v>4537</v>
      </c>
      <c r="AD616" s="90" t="str">
        <f t="shared" si="185"/>
        <v/>
      </c>
      <c r="AE616" s="90" t="str">
        <f t="shared" si="186"/>
        <v>Luma MINI</v>
      </c>
      <c r="AF616" s="22" t="str">
        <f>IF(Y616="AV","Armatuur "&amp;AE616&amp;" leveren en plaatsen op LM "&amp;AB616&amp;"m","")&amp;IF(Y616="MV AV","Mast en armatuur leveren en plaatsen, "&amp;AE616&amp;" en LM "&amp;AD616&amp;"m, oude mast "&amp;AB616&amp;"m verwijderen","")&amp;IF(Y616="NM NA","Nwe mast en nw armatuur leveren en plaatsen, "&amp;AE616&amp;" en LM "&amp;AD616&amp;"m","")&amp;IF(Y616="NLP","Nieuw lichtpunt bijplaatsen, "&amp;AE616&amp;" en LM "&amp;AD616&amp;"m","")</f>
        <v>Armatuur Luma MINI leveren en plaatsen op LM 6m</v>
      </c>
      <c r="AH616" t="str">
        <f t="shared" si="174"/>
        <v>AV 6-&gt;6 Luma MINI</v>
      </c>
      <c r="AI616">
        <f>IF(AH616&gt;"",VLOOKUP(AH616,'MAATREGELEN TBV BESTEK '!$A$3:$N$34,11,FALSE),"")</f>
        <v>132020</v>
      </c>
      <c r="AJ616">
        <f>IF(AH616&gt;"",VLOOKUP(AH616,'MAATREGELEN TBV BESTEK '!$A$3:$N$34,13,FALSE),"")</f>
        <v>711020</v>
      </c>
      <c r="AK616">
        <f>IF(AH616&gt;"",VLOOKUP(AH616,'MAATREGELEN TBV BESTEK '!$A$3:$N$34,14,FALSE),"")</f>
        <v>0</v>
      </c>
    </row>
    <row r="617" spans="1:37" ht="12" customHeight="1">
      <c r="A617" s="49">
        <v>230333.85</v>
      </c>
      <c r="B617" s="49">
        <v>431261.65500000003</v>
      </c>
      <c r="C617" t="s">
        <v>3519</v>
      </c>
      <c r="D617" t="s">
        <v>4563</v>
      </c>
      <c r="E617" t="s">
        <v>5915</v>
      </c>
      <c r="F617" t="s">
        <v>5915</v>
      </c>
      <c r="G617" t="s">
        <v>4314</v>
      </c>
      <c r="H617" s="64" t="s">
        <v>3509</v>
      </c>
      <c r="J617">
        <f t="shared" si="175"/>
        <v>0</v>
      </c>
      <c r="K617" t="str">
        <f t="shared" si="176"/>
        <v/>
      </c>
      <c r="L617" t="str">
        <f t="shared" si="172"/>
        <v/>
      </c>
      <c r="M617" t="str">
        <f t="shared" si="177"/>
        <v/>
      </c>
      <c r="N617" t="str">
        <f t="shared" si="178"/>
        <v/>
      </c>
      <c r="O617" t="str">
        <f t="shared" si="179"/>
        <v/>
      </c>
      <c r="P617" t="str">
        <f t="shared" si="180"/>
        <v/>
      </c>
      <c r="R617" t="str">
        <f t="shared" si="173"/>
        <v/>
      </c>
      <c r="T617" t="str">
        <f t="shared" si="181"/>
        <v>DINXPERLO</v>
      </c>
      <c r="U617" t="str">
        <f t="shared" si="182"/>
        <v>Gielinklaan</v>
      </c>
      <c r="V617" s="62" t="str">
        <f t="shared" si="183"/>
        <v/>
      </c>
      <c r="W617" s="15" t="str">
        <f>IF(J617,#REF!,"")</f>
        <v/>
      </c>
      <c r="X617" s="15" t="str">
        <f>IF(J617,#REF!,"")</f>
        <v/>
      </c>
      <c r="Y617" s="62" t="str">
        <f t="shared" si="184"/>
        <v xml:space="preserve"> </v>
      </c>
      <c r="AA617" s="69"/>
      <c r="AB617" s="90" t="s">
        <v>5915</v>
      </c>
      <c r="AC617" s="5" t="s">
        <v>5915</v>
      </c>
      <c r="AD617" s="90" t="str">
        <f t="shared" si="185"/>
        <v/>
      </c>
      <c r="AE617" s="90" t="str">
        <f t="shared" si="186"/>
        <v/>
      </c>
      <c r="AF617" t="str">
        <f>IF(Y617="AV","Armatuur "&amp;AE617&amp;" leveren en plaatsen op LM "&amp;AD617&amp;"m","")&amp;IF(Y617="MV AV","Mast en armatuur leveren en plaatsen, "&amp;AE617&amp;" en LM "&amp;AD617&amp;"m, oude mast "&amp;AB617&amp;"m verwijderen","")&amp;IF(Y617="NM NA","Nwe mast en nw armatuur leveren en plaatsen, "&amp;AE617&amp;" en LM "&amp;AD617&amp;"m, oude mast "&amp;AB617&amp;"m verwijderen","")&amp;IF(Y617="NLP","Nieuw lichtpunt bijplaatsen, "&amp;AE617&amp;" en LM "&amp;AD617&amp;"m","")</f>
        <v/>
      </c>
      <c r="AH617" t="str">
        <f t="shared" si="174"/>
        <v/>
      </c>
      <c r="AI617" t="str">
        <f>IF(AH617&gt;"",VLOOKUP(AH617,'MAATREGELEN TBV BESTEK '!$A$3:$N$34,11,FALSE),"")</f>
        <v/>
      </c>
      <c r="AJ617" t="str">
        <f>IF(AH617&gt;"",VLOOKUP(AH617,'MAATREGELEN TBV BESTEK '!$A$3:$N$34,13,FALSE),"")</f>
        <v/>
      </c>
      <c r="AK617" t="str">
        <f>IF(AH617&gt;"",VLOOKUP(AH617,'MAATREGELEN TBV BESTEK '!$A$3:$N$34,14,FALSE),"")</f>
        <v/>
      </c>
    </row>
    <row r="618" spans="1:37" ht="12" customHeight="1">
      <c r="A618" s="49">
        <v>230387.80100000001</v>
      </c>
      <c r="B618" s="49">
        <v>431242.04599999997</v>
      </c>
      <c r="C618" t="s">
        <v>3523</v>
      </c>
      <c r="D618" t="s">
        <v>2462</v>
      </c>
      <c r="E618">
        <v>6</v>
      </c>
      <c r="F618" t="s">
        <v>6040</v>
      </c>
      <c r="G618" t="s">
        <v>4314</v>
      </c>
      <c r="H618" s="64" t="s">
        <v>3509</v>
      </c>
      <c r="J618">
        <f t="shared" si="175"/>
        <v>1</v>
      </c>
      <c r="K618" t="str">
        <f t="shared" si="176"/>
        <v>halfopen</v>
      </c>
      <c r="L618" t="str">
        <f t="shared" si="172"/>
        <v>groen</v>
      </c>
      <c r="M618">
        <f t="shared" si="177"/>
        <v>230387.80100000001</v>
      </c>
      <c r="N618">
        <f t="shared" si="178"/>
        <v>431242.04599999997</v>
      </c>
      <c r="O618" t="str">
        <f t="shared" si="179"/>
        <v>groen halfopen</v>
      </c>
      <c r="P618" t="str">
        <f t="shared" si="180"/>
        <v>DIN00865</v>
      </c>
      <c r="Q618" t="str">
        <f>$O$2&amp;E618</f>
        <v>Lph 6</v>
      </c>
      <c r="R618" t="str">
        <f t="shared" si="173"/>
        <v>Luma MINI</v>
      </c>
      <c r="T618" t="str">
        <f t="shared" si="181"/>
        <v>DINXPERLO</v>
      </c>
      <c r="U618" t="str">
        <f t="shared" si="182"/>
        <v>Gielinklaan</v>
      </c>
      <c r="V618" s="62" t="str">
        <f t="shared" si="183"/>
        <v>DIN00865</v>
      </c>
      <c r="W618" s="15" t="e">
        <f>IF(J618,#REF!,"")</f>
        <v>#REF!</v>
      </c>
      <c r="X618" s="15" t="e">
        <f>IF(J618,#REF!,"")</f>
        <v>#REF!</v>
      </c>
      <c r="Y618" s="62" t="str">
        <f t="shared" si="184"/>
        <v>AV</v>
      </c>
      <c r="AA618" s="69"/>
      <c r="AB618" s="90">
        <v>6</v>
      </c>
      <c r="AC618" s="5" t="s">
        <v>4518</v>
      </c>
      <c r="AD618" s="90" t="str">
        <f t="shared" si="185"/>
        <v/>
      </c>
      <c r="AE618" s="90" t="str">
        <f t="shared" si="186"/>
        <v>Luma MINI</v>
      </c>
      <c r="AF618" s="22" t="str">
        <f t="shared" ref="AF618:AF619" si="190">IF(Y618="AV","Armatuur "&amp;AE618&amp;" leveren en plaatsen op LM "&amp;AB618&amp;"m","")&amp;IF(Y618="MV AV","Mast en armatuur leveren en plaatsen, "&amp;AE618&amp;" en LM "&amp;AD618&amp;"m, oude mast "&amp;AB618&amp;"m verwijderen","")&amp;IF(Y618="NM NA","Nwe mast en nw armatuur leveren en plaatsen, "&amp;AE618&amp;" en LM "&amp;AD618&amp;"m","")&amp;IF(Y618="NLP","Nieuw lichtpunt bijplaatsen, "&amp;AE618&amp;" en LM "&amp;AD618&amp;"m","")</f>
        <v>Armatuur Luma MINI leveren en plaatsen op LM 6m</v>
      </c>
      <c r="AH618" t="str">
        <f t="shared" si="174"/>
        <v>AV 6-&gt;6 Luma MINI</v>
      </c>
      <c r="AI618">
        <f>IF(AH618&gt;"",VLOOKUP(AH618,'MAATREGELEN TBV BESTEK '!$A$3:$N$34,11,FALSE),"")</f>
        <v>132020</v>
      </c>
      <c r="AJ618">
        <f>IF(AH618&gt;"",VLOOKUP(AH618,'MAATREGELEN TBV BESTEK '!$A$3:$N$34,13,FALSE),"")</f>
        <v>711020</v>
      </c>
      <c r="AK618">
        <f>IF(AH618&gt;"",VLOOKUP(AH618,'MAATREGELEN TBV BESTEK '!$A$3:$N$34,14,FALSE),"")</f>
        <v>0</v>
      </c>
    </row>
    <row r="619" spans="1:37" ht="12" customHeight="1">
      <c r="A619" s="49">
        <v>230137.39</v>
      </c>
      <c r="B619" s="49">
        <v>431248.96500000003</v>
      </c>
      <c r="C619" t="s">
        <v>3520</v>
      </c>
      <c r="D619" t="s">
        <v>2462</v>
      </c>
      <c r="E619">
        <v>6</v>
      </c>
      <c r="F619" t="s">
        <v>6040</v>
      </c>
      <c r="G619" t="s">
        <v>4314</v>
      </c>
      <c r="H619" s="64" t="s">
        <v>3509</v>
      </c>
      <c r="J619">
        <f t="shared" si="175"/>
        <v>1</v>
      </c>
      <c r="K619" t="str">
        <f t="shared" si="176"/>
        <v>halfopen</v>
      </c>
      <c r="L619" t="str">
        <f t="shared" si="172"/>
        <v>groen</v>
      </c>
      <c r="M619">
        <f t="shared" si="177"/>
        <v>230137.39</v>
      </c>
      <c r="N619">
        <f t="shared" si="178"/>
        <v>431248.96500000003</v>
      </c>
      <c r="O619" t="str">
        <f t="shared" si="179"/>
        <v>groen halfopen</v>
      </c>
      <c r="P619" t="str">
        <f t="shared" si="180"/>
        <v>DIN00990</v>
      </c>
      <c r="Q619" t="str">
        <f>$O$2&amp;E619</f>
        <v>Lph 6</v>
      </c>
      <c r="R619" t="str">
        <f t="shared" si="173"/>
        <v>Luma MINI</v>
      </c>
      <c r="T619" t="str">
        <f t="shared" si="181"/>
        <v>DINXPERLO</v>
      </c>
      <c r="U619" t="str">
        <f t="shared" si="182"/>
        <v>Gielinklaan</v>
      </c>
      <c r="V619" s="62" t="str">
        <f t="shared" si="183"/>
        <v>DIN00990</v>
      </c>
      <c r="W619" s="15" t="e">
        <f>IF(J619,#REF!,"")</f>
        <v>#REF!</v>
      </c>
      <c r="X619" s="15" t="e">
        <f>IF(J619,#REF!,"")</f>
        <v>#REF!</v>
      </c>
      <c r="Y619" s="62" t="str">
        <f t="shared" si="184"/>
        <v>AV</v>
      </c>
      <c r="AA619" s="69"/>
      <c r="AB619" s="90">
        <v>6</v>
      </c>
      <c r="AC619" s="5" t="s">
        <v>4537</v>
      </c>
      <c r="AD619" s="90" t="str">
        <f t="shared" si="185"/>
        <v/>
      </c>
      <c r="AE619" s="90" t="str">
        <f t="shared" si="186"/>
        <v>Luma MINI</v>
      </c>
      <c r="AF619" s="22" t="str">
        <f t="shared" si="190"/>
        <v>Armatuur Luma MINI leveren en plaatsen op LM 6m</v>
      </c>
      <c r="AH619" t="str">
        <f t="shared" si="174"/>
        <v>AV 6-&gt;6 Luma MINI</v>
      </c>
      <c r="AI619">
        <f>IF(AH619&gt;"",VLOOKUP(AH619,'MAATREGELEN TBV BESTEK '!$A$3:$N$34,11,FALSE),"")</f>
        <v>132020</v>
      </c>
      <c r="AJ619">
        <f>IF(AH619&gt;"",VLOOKUP(AH619,'MAATREGELEN TBV BESTEK '!$A$3:$N$34,13,FALSE),"")</f>
        <v>711020</v>
      </c>
      <c r="AK619">
        <f>IF(AH619&gt;"",VLOOKUP(AH619,'MAATREGELEN TBV BESTEK '!$A$3:$N$34,14,FALSE),"")</f>
        <v>0</v>
      </c>
    </row>
    <row r="620" spans="1:37" ht="12" customHeight="1">
      <c r="A620" s="49">
        <v>230137.39</v>
      </c>
      <c r="B620" s="49">
        <v>431248.96500000003</v>
      </c>
      <c r="C620" t="s">
        <v>3520</v>
      </c>
      <c r="D620" t="s">
        <v>4563</v>
      </c>
      <c r="E620" t="s">
        <v>5915</v>
      </c>
      <c r="F620" t="s">
        <v>5915</v>
      </c>
      <c r="G620" t="s">
        <v>4314</v>
      </c>
      <c r="H620" s="64" t="s">
        <v>3509</v>
      </c>
      <c r="J620">
        <f t="shared" si="175"/>
        <v>0</v>
      </c>
      <c r="K620" t="str">
        <f t="shared" si="176"/>
        <v/>
      </c>
      <c r="L620" t="str">
        <f t="shared" si="172"/>
        <v/>
      </c>
      <c r="M620" t="str">
        <f t="shared" si="177"/>
        <v/>
      </c>
      <c r="N620" t="str">
        <f t="shared" si="178"/>
        <v/>
      </c>
      <c r="O620" t="str">
        <f t="shared" si="179"/>
        <v/>
      </c>
      <c r="P620" t="str">
        <f t="shared" si="180"/>
        <v/>
      </c>
      <c r="R620" t="str">
        <f t="shared" si="173"/>
        <v/>
      </c>
      <c r="T620" t="str">
        <f t="shared" si="181"/>
        <v>DINXPERLO</v>
      </c>
      <c r="U620" t="str">
        <f t="shared" si="182"/>
        <v>Gielinklaan</v>
      </c>
      <c r="V620" s="62" t="str">
        <f t="shared" si="183"/>
        <v/>
      </c>
      <c r="W620" s="15" t="str">
        <f>IF(J620,#REF!,"")</f>
        <v/>
      </c>
      <c r="X620" s="15" t="str">
        <f>IF(J620,#REF!,"")</f>
        <v/>
      </c>
      <c r="Y620" s="62" t="str">
        <f t="shared" si="184"/>
        <v xml:space="preserve"> </v>
      </c>
      <c r="AA620" s="69"/>
      <c r="AB620" s="90" t="s">
        <v>5915</v>
      </c>
      <c r="AC620" s="5" t="s">
        <v>5915</v>
      </c>
      <c r="AD620" s="90" t="str">
        <f t="shared" si="185"/>
        <v/>
      </c>
      <c r="AE620" s="90" t="str">
        <f t="shared" si="186"/>
        <v/>
      </c>
      <c r="AF620" t="str">
        <f>IF(Y620="AV","Armatuur "&amp;AE620&amp;" leveren en plaatsen op LM "&amp;AD620&amp;"m","")&amp;IF(Y620="MV AV","Mast en armatuur leveren en plaatsen, "&amp;AE620&amp;" en LM "&amp;AD620&amp;"m, oude mast "&amp;AB620&amp;"m verwijderen","")&amp;IF(Y620="NM NA","Nwe mast en nw armatuur leveren en plaatsen, "&amp;AE620&amp;" en LM "&amp;AD620&amp;"m, oude mast "&amp;AB620&amp;"m verwijderen","")&amp;IF(Y620="NLP","Nieuw lichtpunt bijplaatsen, "&amp;AE620&amp;" en LM "&amp;AD620&amp;"m","")</f>
        <v/>
      </c>
      <c r="AH620" t="str">
        <f t="shared" si="174"/>
        <v/>
      </c>
      <c r="AI620" t="str">
        <f>IF(AH620&gt;"",VLOOKUP(AH620,'MAATREGELEN TBV BESTEK '!$A$3:$N$34,11,FALSE),"")</f>
        <v/>
      </c>
      <c r="AJ620" t="str">
        <f>IF(AH620&gt;"",VLOOKUP(AH620,'MAATREGELEN TBV BESTEK '!$A$3:$N$34,13,FALSE),"")</f>
        <v/>
      </c>
      <c r="AK620" t="str">
        <f>IF(AH620&gt;"",VLOOKUP(AH620,'MAATREGELEN TBV BESTEK '!$A$3:$N$34,14,FALSE),"")</f>
        <v/>
      </c>
    </row>
    <row r="621" spans="1:37" ht="12" customHeight="1">
      <c r="A621" s="49">
        <v>230116.302</v>
      </c>
      <c r="B621" s="49">
        <v>431228.97399999999</v>
      </c>
      <c r="C621" t="s">
        <v>3521</v>
      </c>
      <c r="D621" t="s">
        <v>2462</v>
      </c>
      <c r="E621">
        <v>6</v>
      </c>
      <c r="F621" t="s">
        <v>6040</v>
      </c>
      <c r="G621" t="s">
        <v>4314</v>
      </c>
      <c r="H621" s="64" t="s">
        <v>3509</v>
      </c>
      <c r="J621">
        <f t="shared" si="175"/>
        <v>1</v>
      </c>
      <c r="K621" t="str">
        <f t="shared" si="176"/>
        <v>halfopen</v>
      </c>
      <c r="L621" t="str">
        <f t="shared" si="172"/>
        <v>groen</v>
      </c>
      <c r="M621">
        <f t="shared" si="177"/>
        <v>230116.302</v>
      </c>
      <c r="N621">
        <f t="shared" si="178"/>
        <v>431228.97399999999</v>
      </c>
      <c r="O621" t="str">
        <f t="shared" si="179"/>
        <v>groen halfopen</v>
      </c>
      <c r="P621" t="str">
        <f t="shared" si="180"/>
        <v>DIN00991</v>
      </c>
      <c r="Q621" t="str">
        <f>$O$2&amp;E621</f>
        <v>Lph 6</v>
      </c>
      <c r="R621" t="str">
        <f t="shared" si="173"/>
        <v>Luma MINI</v>
      </c>
      <c r="T621" t="str">
        <f t="shared" si="181"/>
        <v>DINXPERLO</v>
      </c>
      <c r="U621" t="str">
        <f t="shared" si="182"/>
        <v>Gielinklaan</v>
      </c>
      <c r="V621" s="62" t="str">
        <f t="shared" si="183"/>
        <v>DIN00991</v>
      </c>
      <c r="W621" s="15" t="e">
        <f>IF(J621,#REF!,"")</f>
        <v>#REF!</v>
      </c>
      <c r="X621" s="15" t="e">
        <f>IF(J621,#REF!,"")</f>
        <v>#REF!</v>
      </c>
      <c r="Y621" s="62" t="str">
        <f t="shared" si="184"/>
        <v>AV</v>
      </c>
      <c r="AA621" s="69"/>
      <c r="AB621" s="90">
        <v>6</v>
      </c>
      <c r="AC621" s="5" t="s">
        <v>4537</v>
      </c>
      <c r="AD621" s="90" t="str">
        <f t="shared" si="185"/>
        <v/>
      </c>
      <c r="AE621" s="90" t="str">
        <f t="shared" si="186"/>
        <v>Luma MINI</v>
      </c>
      <c r="AF621" s="22" t="str">
        <f>IF(Y621="AV","Armatuur "&amp;AE621&amp;" leveren en plaatsen op LM "&amp;AB621&amp;"m","")&amp;IF(Y621="MV AV","Mast en armatuur leveren en plaatsen, "&amp;AE621&amp;" en LM "&amp;AD621&amp;"m, oude mast "&amp;AB621&amp;"m verwijderen","")&amp;IF(Y621="NM NA","Nwe mast en nw armatuur leveren en plaatsen, "&amp;AE621&amp;" en LM "&amp;AD621&amp;"m","")&amp;IF(Y621="NLP","Nieuw lichtpunt bijplaatsen, "&amp;AE621&amp;" en LM "&amp;AD621&amp;"m","")</f>
        <v>Armatuur Luma MINI leveren en plaatsen op LM 6m</v>
      </c>
      <c r="AH621" t="str">
        <f t="shared" si="174"/>
        <v>AV 6-&gt;6 Luma MINI</v>
      </c>
      <c r="AI621">
        <f>IF(AH621&gt;"",VLOOKUP(AH621,'MAATREGELEN TBV BESTEK '!$A$3:$N$34,11,FALSE),"")</f>
        <v>132020</v>
      </c>
      <c r="AJ621">
        <f>IF(AH621&gt;"",VLOOKUP(AH621,'MAATREGELEN TBV BESTEK '!$A$3:$N$34,13,FALSE),"")</f>
        <v>711020</v>
      </c>
      <c r="AK621">
        <f>IF(AH621&gt;"",VLOOKUP(AH621,'MAATREGELEN TBV BESTEK '!$A$3:$N$34,14,FALSE),"")</f>
        <v>0</v>
      </c>
    </row>
    <row r="622" spans="1:37" ht="12" customHeight="1">
      <c r="A622" s="49">
        <v>230116.302</v>
      </c>
      <c r="B622" s="49">
        <v>431228.97399999999</v>
      </c>
      <c r="C622" t="s">
        <v>3521</v>
      </c>
      <c r="D622" t="s">
        <v>4563</v>
      </c>
      <c r="E622" t="s">
        <v>5915</v>
      </c>
      <c r="F622" t="s">
        <v>5915</v>
      </c>
      <c r="G622" t="s">
        <v>4314</v>
      </c>
      <c r="H622" s="64" t="s">
        <v>3509</v>
      </c>
      <c r="J622">
        <f t="shared" si="175"/>
        <v>0</v>
      </c>
      <c r="K622" t="str">
        <f t="shared" si="176"/>
        <v/>
      </c>
      <c r="L622" t="str">
        <f t="shared" si="172"/>
        <v/>
      </c>
      <c r="M622" t="str">
        <f t="shared" si="177"/>
        <v/>
      </c>
      <c r="N622" t="str">
        <f t="shared" si="178"/>
        <v/>
      </c>
      <c r="O622" t="str">
        <f t="shared" si="179"/>
        <v/>
      </c>
      <c r="P622" t="str">
        <f t="shared" si="180"/>
        <v/>
      </c>
      <c r="R622" t="str">
        <f t="shared" si="173"/>
        <v/>
      </c>
      <c r="T622" t="str">
        <f t="shared" si="181"/>
        <v>DINXPERLO</v>
      </c>
      <c r="U622" t="str">
        <f t="shared" si="182"/>
        <v>Gielinklaan</v>
      </c>
      <c r="V622" s="62" t="str">
        <f t="shared" si="183"/>
        <v/>
      </c>
      <c r="W622" s="15" t="str">
        <f>IF(J622,#REF!,"")</f>
        <v/>
      </c>
      <c r="X622" s="15" t="str">
        <f>IF(J622,#REF!,"")</f>
        <v/>
      </c>
      <c r="Y622" s="62" t="str">
        <f t="shared" si="184"/>
        <v xml:space="preserve"> </v>
      </c>
      <c r="AA622" s="69"/>
      <c r="AB622" s="90" t="s">
        <v>5915</v>
      </c>
      <c r="AC622" s="5" t="s">
        <v>5915</v>
      </c>
      <c r="AD622" s="90" t="str">
        <f t="shared" si="185"/>
        <v/>
      </c>
      <c r="AE622" s="90" t="str">
        <f t="shared" si="186"/>
        <v/>
      </c>
      <c r="AF622" t="str">
        <f>IF(Y622="AV","Armatuur "&amp;AE622&amp;" leveren en plaatsen op LM "&amp;AD622&amp;"m","")&amp;IF(Y622="MV AV","Mast en armatuur leveren en plaatsen, "&amp;AE622&amp;" en LM "&amp;AD622&amp;"m, oude mast "&amp;AB622&amp;"m verwijderen","")&amp;IF(Y622="NM NA","Nwe mast en nw armatuur leveren en plaatsen, "&amp;AE622&amp;" en LM "&amp;AD622&amp;"m, oude mast "&amp;AB622&amp;"m verwijderen","")&amp;IF(Y622="NLP","Nieuw lichtpunt bijplaatsen, "&amp;AE622&amp;" en LM "&amp;AD622&amp;"m","")</f>
        <v/>
      </c>
      <c r="AH622" t="str">
        <f t="shared" si="174"/>
        <v/>
      </c>
      <c r="AI622" t="str">
        <f>IF(AH622&gt;"",VLOOKUP(AH622,'MAATREGELEN TBV BESTEK '!$A$3:$N$34,11,FALSE),"")</f>
        <v/>
      </c>
      <c r="AJ622" t="str">
        <f>IF(AH622&gt;"",VLOOKUP(AH622,'MAATREGELEN TBV BESTEK '!$A$3:$N$34,13,FALSE),"")</f>
        <v/>
      </c>
      <c r="AK622" t="str">
        <f>IF(AH622&gt;"",VLOOKUP(AH622,'MAATREGELEN TBV BESTEK '!$A$3:$N$34,14,FALSE),"")</f>
        <v/>
      </c>
    </row>
    <row r="623" spans="1:37" ht="12" customHeight="1">
      <c r="A623" s="49">
        <v>230163.09299999999</v>
      </c>
      <c r="B623" s="49">
        <v>431262.01299999998</v>
      </c>
      <c r="C623" t="s">
        <v>3522</v>
      </c>
      <c r="D623" t="s">
        <v>2462</v>
      </c>
      <c r="E623">
        <v>6</v>
      </c>
      <c r="F623" t="s">
        <v>6040</v>
      </c>
      <c r="G623" t="s">
        <v>4314</v>
      </c>
      <c r="H623" s="64" t="s">
        <v>3509</v>
      </c>
      <c r="J623">
        <f t="shared" si="175"/>
        <v>1</v>
      </c>
      <c r="K623" t="str">
        <f t="shared" si="176"/>
        <v>halfopen</v>
      </c>
      <c r="L623" t="str">
        <f t="shared" si="172"/>
        <v>groen</v>
      </c>
      <c r="M623">
        <f t="shared" si="177"/>
        <v>230163.09299999999</v>
      </c>
      <c r="N623">
        <f t="shared" si="178"/>
        <v>431262.01299999998</v>
      </c>
      <c r="O623" t="str">
        <f t="shared" si="179"/>
        <v>groen halfopen</v>
      </c>
      <c r="P623" t="str">
        <f t="shared" si="180"/>
        <v>DIN01020</v>
      </c>
      <c r="Q623" t="str">
        <f>$O$2&amp;E623</f>
        <v>Lph 6</v>
      </c>
      <c r="R623" t="str">
        <f t="shared" si="173"/>
        <v>Luma MINI</v>
      </c>
      <c r="T623" t="str">
        <f t="shared" si="181"/>
        <v>DINXPERLO</v>
      </c>
      <c r="U623" t="str">
        <f t="shared" si="182"/>
        <v>Gielinklaan</v>
      </c>
      <c r="V623" s="62" t="str">
        <f t="shared" si="183"/>
        <v>DIN01020</v>
      </c>
      <c r="W623" s="15" t="e">
        <f>IF(J623,#REF!,"")</f>
        <v>#REF!</v>
      </c>
      <c r="X623" s="15" t="e">
        <f>IF(J623,#REF!,"")</f>
        <v>#REF!</v>
      </c>
      <c r="Y623" s="62" t="str">
        <f t="shared" si="184"/>
        <v>AV</v>
      </c>
      <c r="AA623" s="69"/>
      <c r="AB623" s="90">
        <v>6</v>
      </c>
      <c r="AC623" s="5" t="s">
        <v>4537</v>
      </c>
      <c r="AD623" s="90" t="str">
        <f t="shared" si="185"/>
        <v/>
      </c>
      <c r="AE623" s="90" t="str">
        <f t="shared" si="186"/>
        <v>Luma MINI</v>
      </c>
      <c r="AF623" s="22" t="str">
        <f>IF(Y623="AV","Armatuur "&amp;AE623&amp;" leveren en plaatsen op LM "&amp;AB623&amp;"m","")&amp;IF(Y623="MV AV","Mast en armatuur leveren en plaatsen, "&amp;AE623&amp;" en LM "&amp;AD623&amp;"m, oude mast "&amp;AB623&amp;"m verwijderen","")&amp;IF(Y623="NM NA","Nwe mast en nw armatuur leveren en plaatsen, "&amp;AE623&amp;" en LM "&amp;AD623&amp;"m","")&amp;IF(Y623="NLP","Nieuw lichtpunt bijplaatsen, "&amp;AE623&amp;" en LM "&amp;AD623&amp;"m","")</f>
        <v>Armatuur Luma MINI leveren en plaatsen op LM 6m</v>
      </c>
      <c r="AH623" t="str">
        <f t="shared" si="174"/>
        <v>AV 6-&gt;6 Luma MINI</v>
      </c>
      <c r="AI623">
        <f>IF(AH623&gt;"",VLOOKUP(AH623,'MAATREGELEN TBV BESTEK '!$A$3:$N$34,11,FALSE),"")</f>
        <v>132020</v>
      </c>
      <c r="AJ623">
        <f>IF(AH623&gt;"",VLOOKUP(AH623,'MAATREGELEN TBV BESTEK '!$A$3:$N$34,13,FALSE),"")</f>
        <v>711020</v>
      </c>
      <c r="AK623">
        <f>IF(AH623&gt;"",VLOOKUP(AH623,'MAATREGELEN TBV BESTEK '!$A$3:$N$34,14,FALSE),"")</f>
        <v>0</v>
      </c>
    </row>
    <row r="624" spans="1:37" ht="12" customHeight="1">
      <c r="A624" s="49">
        <v>230163.09299999999</v>
      </c>
      <c r="B624" s="49">
        <v>431262.01299999998</v>
      </c>
      <c r="C624" t="s">
        <v>3522</v>
      </c>
      <c r="D624" t="s">
        <v>4563</v>
      </c>
      <c r="E624" t="s">
        <v>5915</v>
      </c>
      <c r="F624" t="s">
        <v>5915</v>
      </c>
      <c r="G624" t="s">
        <v>4314</v>
      </c>
      <c r="H624" s="64" t="s">
        <v>3509</v>
      </c>
      <c r="J624">
        <f t="shared" si="175"/>
        <v>0</v>
      </c>
      <c r="K624" t="str">
        <f t="shared" si="176"/>
        <v/>
      </c>
      <c r="L624" t="str">
        <f t="shared" si="172"/>
        <v/>
      </c>
      <c r="M624" t="str">
        <f t="shared" si="177"/>
        <v/>
      </c>
      <c r="N624" t="str">
        <f t="shared" si="178"/>
        <v/>
      </c>
      <c r="O624" t="str">
        <f t="shared" si="179"/>
        <v/>
      </c>
      <c r="P624" t="str">
        <f t="shared" si="180"/>
        <v/>
      </c>
      <c r="R624" t="str">
        <f t="shared" si="173"/>
        <v/>
      </c>
      <c r="T624" t="str">
        <f t="shared" si="181"/>
        <v>DINXPERLO</v>
      </c>
      <c r="U624" t="str">
        <f t="shared" si="182"/>
        <v>Gielinklaan</v>
      </c>
      <c r="V624" s="62" t="str">
        <f t="shared" si="183"/>
        <v/>
      </c>
      <c r="W624" s="15" t="str">
        <f>IF(J624,#REF!,"")</f>
        <v/>
      </c>
      <c r="X624" s="15" t="str">
        <f>IF(J624,#REF!,"")</f>
        <v/>
      </c>
      <c r="Y624" s="62" t="str">
        <f t="shared" si="184"/>
        <v xml:space="preserve"> </v>
      </c>
      <c r="AA624" s="69"/>
      <c r="AB624" s="90" t="s">
        <v>5915</v>
      </c>
      <c r="AC624" s="5" t="s">
        <v>5915</v>
      </c>
      <c r="AD624" s="90" t="str">
        <f t="shared" si="185"/>
        <v/>
      </c>
      <c r="AE624" s="90" t="str">
        <f t="shared" si="186"/>
        <v/>
      </c>
      <c r="AF624" t="str">
        <f t="shared" ref="AF624:AF631" si="191">IF(Y624="AV","Armatuur "&amp;AE624&amp;" leveren en plaatsen op LM "&amp;AD624&amp;"m","")&amp;IF(Y624="MV AV","Mast en armatuur leveren en plaatsen, "&amp;AE624&amp;" en LM "&amp;AD624&amp;"m, oude mast "&amp;AB624&amp;"m verwijderen","")&amp;IF(Y624="NM NA","Nwe mast en nw armatuur leveren en plaatsen, "&amp;AE624&amp;" en LM "&amp;AD624&amp;"m, oude mast "&amp;AB624&amp;"m verwijderen","")&amp;IF(Y624="NLP","Nieuw lichtpunt bijplaatsen, "&amp;AE624&amp;" en LM "&amp;AD624&amp;"m","")</f>
        <v/>
      </c>
      <c r="AH624" t="str">
        <f t="shared" si="174"/>
        <v/>
      </c>
      <c r="AI624" t="str">
        <f>IF(AH624&gt;"",VLOOKUP(AH624,'MAATREGELEN TBV BESTEK '!$A$3:$N$34,11,FALSE),"")</f>
        <v/>
      </c>
      <c r="AJ624" t="str">
        <f>IF(AH624&gt;"",VLOOKUP(AH624,'MAATREGELEN TBV BESTEK '!$A$3:$N$34,13,FALSE),"")</f>
        <v/>
      </c>
      <c r="AK624" t="str">
        <f>IF(AH624&gt;"",VLOOKUP(AH624,'MAATREGELEN TBV BESTEK '!$A$3:$N$34,14,FALSE),"")</f>
        <v/>
      </c>
    </row>
    <row r="625" spans="1:37" ht="12" customHeight="1">
      <c r="A625" s="49">
        <v>230402.459</v>
      </c>
      <c r="B625" s="49">
        <v>431437.99800000002</v>
      </c>
      <c r="C625" t="s">
        <v>3530</v>
      </c>
      <c r="D625" t="s">
        <v>4563</v>
      </c>
      <c r="E625">
        <v>4</v>
      </c>
      <c r="F625" t="s">
        <v>5915</v>
      </c>
      <c r="G625" t="s">
        <v>4314</v>
      </c>
      <c r="H625" s="64" t="s">
        <v>3528</v>
      </c>
      <c r="J625">
        <f t="shared" si="175"/>
        <v>1</v>
      </c>
      <c r="K625" t="str">
        <f t="shared" si="176"/>
        <v/>
      </c>
      <c r="L625" t="str">
        <f t="shared" si="172"/>
        <v/>
      </c>
      <c r="M625">
        <f t="shared" si="177"/>
        <v>230402.459</v>
      </c>
      <c r="N625">
        <f t="shared" si="178"/>
        <v>431437.99800000002</v>
      </c>
      <c r="O625" t="str">
        <f t="shared" si="179"/>
        <v>wit rondje</v>
      </c>
      <c r="P625" t="str">
        <f t="shared" si="180"/>
        <v>DIN00889</v>
      </c>
      <c r="Q625" t="str">
        <f t="shared" ref="Q625:Q640" si="192">$O$2&amp;E625</f>
        <v>Lph 4</v>
      </c>
      <c r="R625" t="str">
        <f t="shared" si="173"/>
        <v/>
      </c>
      <c r="T625" t="str">
        <f t="shared" si="181"/>
        <v>DINXPERLO</v>
      </c>
      <c r="U625" t="str">
        <f t="shared" si="182"/>
        <v>Gosenhof</v>
      </c>
      <c r="V625" s="62" t="str">
        <f t="shared" si="183"/>
        <v>DIN00889</v>
      </c>
      <c r="W625" s="15" t="e">
        <f>IF(J625,#REF!,"")</f>
        <v>#REF!</v>
      </c>
      <c r="X625" s="15" t="e">
        <f>IF(J625,#REF!,"")</f>
        <v>#REF!</v>
      </c>
      <c r="Y625" s="62" t="str">
        <f t="shared" si="184"/>
        <v xml:space="preserve"> </v>
      </c>
      <c r="AA625" s="69"/>
      <c r="AB625" s="90">
        <v>4</v>
      </c>
      <c r="AC625" s="5" t="s">
        <v>2591</v>
      </c>
      <c r="AD625" s="90" t="str">
        <f t="shared" si="185"/>
        <v/>
      </c>
      <c r="AE625" s="90" t="str">
        <f t="shared" si="186"/>
        <v/>
      </c>
      <c r="AF625" t="str">
        <f t="shared" si="191"/>
        <v/>
      </c>
      <c r="AH625" t="str">
        <f t="shared" si="174"/>
        <v/>
      </c>
      <c r="AI625" t="str">
        <f>IF(AH625&gt;"",VLOOKUP(AH625,'MAATREGELEN TBV BESTEK '!$A$3:$N$34,11,FALSE),"")</f>
        <v/>
      </c>
      <c r="AJ625" t="str">
        <f>IF(AH625&gt;"",VLOOKUP(AH625,'MAATREGELEN TBV BESTEK '!$A$3:$N$34,13,FALSE),"")</f>
        <v/>
      </c>
      <c r="AK625" t="str">
        <f>IF(AH625&gt;"",VLOOKUP(AH625,'MAATREGELEN TBV BESTEK '!$A$3:$N$34,14,FALSE),"")</f>
        <v/>
      </c>
    </row>
    <row r="626" spans="1:37" ht="12" customHeight="1">
      <c r="A626" s="49">
        <v>230368.318</v>
      </c>
      <c r="B626" s="49">
        <v>431392.80499999999</v>
      </c>
      <c r="C626" t="s">
        <v>3531</v>
      </c>
      <c r="D626" t="s">
        <v>4563</v>
      </c>
      <c r="E626">
        <v>4</v>
      </c>
      <c r="F626" t="s">
        <v>5915</v>
      </c>
      <c r="G626" t="s">
        <v>4314</v>
      </c>
      <c r="H626" s="64" t="s">
        <v>3528</v>
      </c>
      <c r="J626">
        <f t="shared" si="175"/>
        <v>1</v>
      </c>
      <c r="K626" t="str">
        <f t="shared" si="176"/>
        <v/>
      </c>
      <c r="L626" t="str">
        <f t="shared" si="172"/>
        <v/>
      </c>
      <c r="M626">
        <f t="shared" si="177"/>
        <v>230368.318</v>
      </c>
      <c r="N626">
        <f t="shared" si="178"/>
        <v>431392.80499999999</v>
      </c>
      <c r="O626" t="str">
        <f t="shared" si="179"/>
        <v>wit rondje</v>
      </c>
      <c r="P626" t="str">
        <f t="shared" si="180"/>
        <v>DIN00891</v>
      </c>
      <c r="Q626" t="str">
        <f t="shared" si="192"/>
        <v>Lph 4</v>
      </c>
      <c r="R626" t="str">
        <f t="shared" si="173"/>
        <v/>
      </c>
      <c r="T626" t="str">
        <f t="shared" si="181"/>
        <v>DINXPERLO</v>
      </c>
      <c r="U626" t="str">
        <f t="shared" si="182"/>
        <v>Gosenhof</v>
      </c>
      <c r="V626" s="62" t="str">
        <f t="shared" si="183"/>
        <v>DIN00891</v>
      </c>
      <c r="W626" s="15" t="e">
        <f>IF(J626,#REF!,"")</f>
        <v>#REF!</v>
      </c>
      <c r="X626" s="15" t="e">
        <f>IF(J626,#REF!,"")</f>
        <v>#REF!</v>
      </c>
      <c r="Y626" s="62" t="str">
        <f t="shared" si="184"/>
        <v xml:space="preserve"> </v>
      </c>
      <c r="AA626" s="69"/>
      <c r="AB626" s="90">
        <v>4</v>
      </c>
      <c r="AC626" s="5" t="s">
        <v>2591</v>
      </c>
      <c r="AD626" s="90" t="str">
        <f t="shared" si="185"/>
        <v/>
      </c>
      <c r="AE626" s="90" t="str">
        <f t="shared" si="186"/>
        <v/>
      </c>
      <c r="AF626" t="str">
        <f t="shared" si="191"/>
        <v/>
      </c>
      <c r="AH626" t="str">
        <f t="shared" si="174"/>
        <v/>
      </c>
      <c r="AI626" t="str">
        <f>IF(AH626&gt;"",VLOOKUP(AH626,'MAATREGELEN TBV BESTEK '!$A$3:$N$34,11,FALSE),"")</f>
        <v/>
      </c>
      <c r="AJ626" t="str">
        <f>IF(AH626&gt;"",VLOOKUP(AH626,'MAATREGELEN TBV BESTEK '!$A$3:$N$34,13,FALSE),"")</f>
        <v/>
      </c>
      <c r="AK626" t="str">
        <f>IF(AH626&gt;"",VLOOKUP(AH626,'MAATREGELEN TBV BESTEK '!$A$3:$N$34,14,FALSE),"")</f>
        <v/>
      </c>
    </row>
    <row r="627" spans="1:37" ht="12" customHeight="1">
      <c r="A627" s="49">
        <v>230330.41</v>
      </c>
      <c r="B627" s="49">
        <v>431388.84899999999</v>
      </c>
      <c r="C627" t="s">
        <v>3532</v>
      </c>
      <c r="D627" t="s">
        <v>4563</v>
      </c>
      <c r="E627">
        <v>4</v>
      </c>
      <c r="F627" t="s">
        <v>5915</v>
      </c>
      <c r="G627" t="s">
        <v>4314</v>
      </c>
      <c r="H627" s="64" t="s">
        <v>3528</v>
      </c>
      <c r="J627">
        <f t="shared" si="175"/>
        <v>1</v>
      </c>
      <c r="K627" t="str">
        <f t="shared" si="176"/>
        <v/>
      </c>
      <c r="L627" t="str">
        <f t="shared" si="172"/>
        <v/>
      </c>
      <c r="M627">
        <f t="shared" si="177"/>
        <v>230330.41</v>
      </c>
      <c r="N627">
        <f t="shared" si="178"/>
        <v>431388.84899999999</v>
      </c>
      <c r="O627" t="str">
        <f t="shared" si="179"/>
        <v>wit rondje</v>
      </c>
      <c r="P627" t="str">
        <f t="shared" si="180"/>
        <v>DIN00892</v>
      </c>
      <c r="Q627" t="str">
        <f t="shared" si="192"/>
        <v>Lph 4</v>
      </c>
      <c r="R627" t="str">
        <f t="shared" si="173"/>
        <v/>
      </c>
      <c r="T627" t="str">
        <f t="shared" si="181"/>
        <v>DINXPERLO</v>
      </c>
      <c r="U627" t="str">
        <f t="shared" si="182"/>
        <v>Gosenhof</v>
      </c>
      <c r="V627" s="62" t="str">
        <f t="shared" si="183"/>
        <v>DIN00892</v>
      </c>
      <c r="W627" s="15" t="e">
        <f>IF(J627,#REF!,"")</f>
        <v>#REF!</v>
      </c>
      <c r="X627" s="15" t="e">
        <f>IF(J627,#REF!,"")</f>
        <v>#REF!</v>
      </c>
      <c r="Y627" s="62" t="str">
        <f t="shared" si="184"/>
        <v xml:space="preserve"> </v>
      </c>
      <c r="AA627" s="69"/>
      <c r="AB627" s="90">
        <v>4</v>
      </c>
      <c r="AC627" s="5" t="s">
        <v>2591</v>
      </c>
      <c r="AD627" s="90" t="str">
        <f t="shared" si="185"/>
        <v/>
      </c>
      <c r="AE627" s="90" t="str">
        <f t="shared" si="186"/>
        <v/>
      </c>
      <c r="AF627" t="str">
        <f t="shared" si="191"/>
        <v/>
      </c>
      <c r="AH627" t="str">
        <f t="shared" si="174"/>
        <v/>
      </c>
      <c r="AI627" t="str">
        <f>IF(AH627&gt;"",VLOOKUP(AH627,'MAATREGELEN TBV BESTEK '!$A$3:$N$34,11,FALSE),"")</f>
        <v/>
      </c>
      <c r="AJ627" t="str">
        <f>IF(AH627&gt;"",VLOOKUP(AH627,'MAATREGELEN TBV BESTEK '!$A$3:$N$34,13,FALSE),"")</f>
        <v/>
      </c>
      <c r="AK627" t="str">
        <f>IF(AH627&gt;"",VLOOKUP(AH627,'MAATREGELEN TBV BESTEK '!$A$3:$N$34,14,FALSE),"")</f>
        <v/>
      </c>
    </row>
    <row r="628" spans="1:37" ht="12" customHeight="1">
      <c r="A628" s="49">
        <v>230349.31700000001</v>
      </c>
      <c r="B628" s="49">
        <v>431415.57500000001</v>
      </c>
      <c r="C628" t="s">
        <v>3534</v>
      </c>
      <c r="D628" t="s">
        <v>4563</v>
      </c>
      <c r="E628">
        <v>4</v>
      </c>
      <c r="F628" t="s">
        <v>5915</v>
      </c>
      <c r="G628" t="s">
        <v>4314</v>
      </c>
      <c r="H628" s="64" t="s">
        <v>3528</v>
      </c>
      <c r="J628">
        <f t="shared" si="175"/>
        <v>1</v>
      </c>
      <c r="K628" t="str">
        <f t="shared" si="176"/>
        <v/>
      </c>
      <c r="L628" t="str">
        <f t="shared" si="172"/>
        <v/>
      </c>
      <c r="M628">
        <f t="shared" si="177"/>
        <v>230349.31700000001</v>
      </c>
      <c r="N628">
        <f t="shared" si="178"/>
        <v>431415.57500000001</v>
      </c>
      <c r="O628" t="str">
        <f t="shared" si="179"/>
        <v>wit rondje</v>
      </c>
      <c r="P628" t="str">
        <f t="shared" si="180"/>
        <v>DIN00893</v>
      </c>
      <c r="Q628" t="str">
        <f t="shared" si="192"/>
        <v>Lph 4</v>
      </c>
      <c r="R628" t="str">
        <f t="shared" si="173"/>
        <v/>
      </c>
      <c r="T628" t="str">
        <f t="shared" si="181"/>
        <v>DINXPERLO</v>
      </c>
      <c r="U628" t="str">
        <f t="shared" si="182"/>
        <v>Gosenhof</v>
      </c>
      <c r="V628" s="62" t="str">
        <f t="shared" si="183"/>
        <v>DIN00893</v>
      </c>
      <c r="W628" s="15" t="e">
        <f>IF(J628,#REF!,"")</f>
        <v>#REF!</v>
      </c>
      <c r="X628" s="15" t="e">
        <f>IF(J628,#REF!,"")</f>
        <v>#REF!</v>
      </c>
      <c r="Y628" s="62" t="str">
        <f t="shared" si="184"/>
        <v xml:space="preserve"> </v>
      </c>
      <c r="AA628" s="69"/>
      <c r="AB628" s="90">
        <v>4</v>
      </c>
      <c r="AC628" s="5" t="s">
        <v>2591</v>
      </c>
      <c r="AD628" s="90" t="str">
        <f t="shared" si="185"/>
        <v/>
      </c>
      <c r="AE628" s="90" t="str">
        <f t="shared" si="186"/>
        <v/>
      </c>
      <c r="AF628" t="str">
        <f t="shared" si="191"/>
        <v/>
      </c>
      <c r="AH628" t="str">
        <f t="shared" si="174"/>
        <v/>
      </c>
      <c r="AI628" t="str">
        <f>IF(AH628&gt;"",VLOOKUP(AH628,'MAATREGELEN TBV BESTEK '!$A$3:$N$34,11,FALSE),"")</f>
        <v/>
      </c>
      <c r="AJ628" t="str">
        <f>IF(AH628&gt;"",VLOOKUP(AH628,'MAATREGELEN TBV BESTEK '!$A$3:$N$34,13,FALSE),"")</f>
        <v/>
      </c>
      <c r="AK628" t="str">
        <f>IF(AH628&gt;"",VLOOKUP(AH628,'MAATREGELEN TBV BESTEK '!$A$3:$N$34,14,FALSE),"")</f>
        <v/>
      </c>
    </row>
    <row r="629" spans="1:37" ht="12" customHeight="1">
      <c r="A629" s="49">
        <v>230369.39499999999</v>
      </c>
      <c r="B629" s="49">
        <v>431434.90600000002</v>
      </c>
      <c r="C629" t="s">
        <v>3535</v>
      </c>
      <c r="D629" t="s">
        <v>4563</v>
      </c>
      <c r="E629">
        <v>4</v>
      </c>
      <c r="F629" t="s">
        <v>5915</v>
      </c>
      <c r="G629" t="s">
        <v>4314</v>
      </c>
      <c r="H629" s="64" t="s">
        <v>3528</v>
      </c>
      <c r="J629">
        <f t="shared" si="175"/>
        <v>1</v>
      </c>
      <c r="K629" t="str">
        <f t="shared" si="176"/>
        <v/>
      </c>
      <c r="L629" t="str">
        <f t="shared" si="172"/>
        <v/>
      </c>
      <c r="M629">
        <f t="shared" si="177"/>
        <v>230369.39499999999</v>
      </c>
      <c r="N629">
        <f t="shared" si="178"/>
        <v>431434.90600000002</v>
      </c>
      <c r="O629" t="str">
        <f t="shared" si="179"/>
        <v>wit rondje</v>
      </c>
      <c r="P629" t="str">
        <f t="shared" si="180"/>
        <v>DIN00894</v>
      </c>
      <c r="Q629" t="str">
        <f t="shared" si="192"/>
        <v>Lph 4</v>
      </c>
      <c r="R629" t="str">
        <f t="shared" si="173"/>
        <v/>
      </c>
      <c r="T629" t="str">
        <f t="shared" si="181"/>
        <v>DINXPERLO</v>
      </c>
      <c r="U629" t="str">
        <f t="shared" si="182"/>
        <v>Gosenhof</v>
      </c>
      <c r="V629" s="62" t="str">
        <f t="shared" si="183"/>
        <v>DIN00894</v>
      </c>
      <c r="W629" s="15" t="e">
        <f>IF(J629,#REF!,"")</f>
        <v>#REF!</v>
      </c>
      <c r="X629" s="15" t="e">
        <f>IF(J629,#REF!,"")</f>
        <v>#REF!</v>
      </c>
      <c r="Y629" s="62" t="str">
        <f t="shared" si="184"/>
        <v xml:space="preserve"> </v>
      </c>
      <c r="AA629" s="69"/>
      <c r="AB629" s="90">
        <v>4</v>
      </c>
      <c r="AC629" s="5" t="s">
        <v>2591</v>
      </c>
      <c r="AD629" s="90" t="str">
        <f t="shared" si="185"/>
        <v/>
      </c>
      <c r="AE629" s="90" t="str">
        <f t="shared" si="186"/>
        <v/>
      </c>
      <c r="AF629" t="str">
        <f t="shared" si="191"/>
        <v/>
      </c>
      <c r="AH629" t="str">
        <f t="shared" si="174"/>
        <v/>
      </c>
      <c r="AI629" t="str">
        <f>IF(AH629&gt;"",VLOOKUP(AH629,'MAATREGELEN TBV BESTEK '!$A$3:$N$34,11,FALSE),"")</f>
        <v/>
      </c>
      <c r="AJ629" t="str">
        <f>IF(AH629&gt;"",VLOOKUP(AH629,'MAATREGELEN TBV BESTEK '!$A$3:$N$34,13,FALSE),"")</f>
        <v/>
      </c>
      <c r="AK629" t="str">
        <f>IF(AH629&gt;"",VLOOKUP(AH629,'MAATREGELEN TBV BESTEK '!$A$3:$N$34,14,FALSE),"")</f>
        <v/>
      </c>
    </row>
    <row r="630" spans="1:37" ht="12" customHeight="1">
      <c r="A630" s="49">
        <v>230361.424</v>
      </c>
      <c r="B630" s="49">
        <v>431456.10600000003</v>
      </c>
      <c r="C630" t="s">
        <v>3536</v>
      </c>
      <c r="D630" t="s">
        <v>4563</v>
      </c>
      <c r="E630">
        <v>4</v>
      </c>
      <c r="F630" t="s">
        <v>5915</v>
      </c>
      <c r="G630" t="s">
        <v>4314</v>
      </c>
      <c r="H630" s="64" t="s">
        <v>3528</v>
      </c>
      <c r="J630">
        <f t="shared" si="175"/>
        <v>1</v>
      </c>
      <c r="K630" t="str">
        <f t="shared" si="176"/>
        <v/>
      </c>
      <c r="L630" t="str">
        <f t="shared" si="172"/>
        <v/>
      </c>
      <c r="M630">
        <f t="shared" si="177"/>
        <v>230361.424</v>
      </c>
      <c r="N630">
        <f t="shared" si="178"/>
        <v>431456.10600000003</v>
      </c>
      <c r="O630" t="str">
        <f t="shared" si="179"/>
        <v>wit rondje</v>
      </c>
      <c r="P630" t="str">
        <f t="shared" si="180"/>
        <v>DIN00895</v>
      </c>
      <c r="Q630" t="str">
        <f t="shared" si="192"/>
        <v>Lph 4</v>
      </c>
      <c r="R630" t="str">
        <f t="shared" si="173"/>
        <v/>
      </c>
      <c r="T630" t="str">
        <f t="shared" si="181"/>
        <v>DINXPERLO</v>
      </c>
      <c r="U630" t="str">
        <f t="shared" si="182"/>
        <v>Gosenhof</v>
      </c>
      <c r="V630" s="62" t="str">
        <f t="shared" si="183"/>
        <v>DIN00895</v>
      </c>
      <c r="W630" s="15" t="e">
        <f>IF(J630,#REF!,"")</f>
        <v>#REF!</v>
      </c>
      <c r="X630" s="15" t="e">
        <f>IF(J630,#REF!,"")</f>
        <v>#REF!</v>
      </c>
      <c r="Y630" s="62" t="str">
        <f t="shared" si="184"/>
        <v xml:space="preserve"> </v>
      </c>
      <c r="AA630" s="69"/>
      <c r="AB630" s="90">
        <v>4</v>
      </c>
      <c r="AC630" s="5" t="s">
        <v>2591</v>
      </c>
      <c r="AD630" s="90" t="str">
        <f t="shared" si="185"/>
        <v/>
      </c>
      <c r="AE630" s="90" t="str">
        <f t="shared" si="186"/>
        <v/>
      </c>
      <c r="AF630" t="str">
        <f t="shared" si="191"/>
        <v/>
      </c>
      <c r="AH630" t="str">
        <f t="shared" si="174"/>
        <v/>
      </c>
      <c r="AI630" t="str">
        <f>IF(AH630&gt;"",VLOOKUP(AH630,'MAATREGELEN TBV BESTEK '!$A$3:$N$34,11,FALSE),"")</f>
        <v/>
      </c>
      <c r="AJ630" t="str">
        <f>IF(AH630&gt;"",VLOOKUP(AH630,'MAATREGELEN TBV BESTEK '!$A$3:$N$34,13,FALSE),"")</f>
        <v/>
      </c>
      <c r="AK630" t="str">
        <f>IF(AH630&gt;"",VLOOKUP(AH630,'MAATREGELEN TBV BESTEK '!$A$3:$N$34,14,FALSE),"")</f>
        <v/>
      </c>
    </row>
    <row r="631" spans="1:37" ht="12" customHeight="1">
      <c r="A631" s="49">
        <v>230343.20800000001</v>
      </c>
      <c r="B631" s="49">
        <v>431375.67499999999</v>
      </c>
      <c r="C631" t="s">
        <v>3527</v>
      </c>
      <c r="D631" t="s">
        <v>4563</v>
      </c>
      <c r="E631">
        <v>4</v>
      </c>
      <c r="F631" t="s">
        <v>5915</v>
      </c>
      <c r="G631" t="s">
        <v>4314</v>
      </c>
      <c r="H631" s="64" t="s">
        <v>3528</v>
      </c>
      <c r="J631">
        <f t="shared" si="175"/>
        <v>1</v>
      </c>
      <c r="K631" t="str">
        <f t="shared" si="176"/>
        <v/>
      </c>
      <c r="L631" t="str">
        <f t="shared" si="172"/>
        <v/>
      </c>
      <c r="M631">
        <f t="shared" si="177"/>
        <v>230343.20800000001</v>
      </c>
      <c r="N631">
        <f t="shared" si="178"/>
        <v>431375.67499999999</v>
      </c>
      <c r="O631" t="str">
        <f t="shared" si="179"/>
        <v>wit rondje</v>
      </c>
      <c r="P631" t="str">
        <f t="shared" si="180"/>
        <v>DIN01491</v>
      </c>
      <c r="Q631" t="str">
        <f t="shared" si="192"/>
        <v>Lph 4</v>
      </c>
      <c r="R631" t="str">
        <f t="shared" si="173"/>
        <v/>
      </c>
      <c r="T631" t="str">
        <f t="shared" si="181"/>
        <v>DINXPERLO</v>
      </c>
      <c r="U631" t="str">
        <f t="shared" si="182"/>
        <v>Gosenhof</v>
      </c>
      <c r="V631" s="62" t="str">
        <f t="shared" si="183"/>
        <v>DIN01491</v>
      </c>
      <c r="W631" s="15" t="e">
        <f>IF(J631,#REF!,"")</f>
        <v>#REF!</v>
      </c>
      <c r="X631" s="15" t="e">
        <f>IF(J631,#REF!,"")</f>
        <v>#REF!</v>
      </c>
      <c r="Y631" s="62" t="str">
        <f t="shared" si="184"/>
        <v xml:space="preserve"> </v>
      </c>
      <c r="AA631" s="69"/>
      <c r="AB631" s="90">
        <v>4</v>
      </c>
      <c r="AC631" s="5" t="s">
        <v>4319</v>
      </c>
      <c r="AD631" s="90" t="str">
        <f t="shared" si="185"/>
        <v/>
      </c>
      <c r="AE631" s="90" t="str">
        <f t="shared" si="186"/>
        <v/>
      </c>
      <c r="AF631" t="str">
        <f t="shared" si="191"/>
        <v/>
      </c>
      <c r="AH631" t="str">
        <f t="shared" si="174"/>
        <v/>
      </c>
      <c r="AI631" t="str">
        <f>IF(AH631&gt;"",VLOOKUP(AH631,'MAATREGELEN TBV BESTEK '!$A$3:$N$34,11,FALSE),"")</f>
        <v/>
      </c>
      <c r="AJ631" t="str">
        <f>IF(AH631&gt;"",VLOOKUP(AH631,'MAATREGELEN TBV BESTEK '!$A$3:$N$34,13,FALSE),"")</f>
        <v/>
      </c>
      <c r="AK631" t="str">
        <f>IF(AH631&gt;"",VLOOKUP(AH631,'MAATREGELEN TBV BESTEK '!$A$3:$N$34,14,FALSE),"")</f>
        <v/>
      </c>
    </row>
    <row r="632" spans="1:37" ht="12" customHeight="1">
      <c r="A632" s="49">
        <v>230825.96900000001</v>
      </c>
      <c r="B632" s="49">
        <v>430671.52600000001</v>
      </c>
      <c r="C632" t="s">
        <v>3537</v>
      </c>
      <c r="D632" t="s">
        <v>2462</v>
      </c>
      <c r="E632">
        <v>4</v>
      </c>
      <c r="F632" t="s">
        <v>4426</v>
      </c>
      <c r="G632" t="s">
        <v>4314</v>
      </c>
      <c r="H632" s="64" t="s">
        <v>3538</v>
      </c>
      <c r="J632">
        <f t="shared" si="175"/>
        <v>1</v>
      </c>
      <c r="K632" t="str">
        <f t="shared" si="176"/>
        <v>halfopen</v>
      </c>
      <c r="L632" t="str">
        <f t="shared" si="172"/>
        <v>zwart</v>
      </c>
      <c r="M632">
        <f t="shared" si="177"/>
        <v>230825.96900000001</v>
      </c>
      <c r="N632">
        <f t="shared" si="178"/>
        <v>430671.52600000001</v>
      </c>
      <c r="O632" t="str">
        <f t="shared" si="179"/>
        <v>zwart halfopen</v>
      </c>
      <c r="P632" t="str">
        <f t="shared" si="180"/>
        <v>DIN00284</v>
      </c>
      <c r="Q632" t="str">
        <f t="shared" si="192"/>
        <v>Lph 4</v>
      </c>
      <c r="R632" t="str">
        <f t="shared" si="173"/>
        <v>Kegel 2000 led</v>
      </c>
      <c r="T632" t="str">
        <f t="shared" si="181"/>
        <v>DINXPERLO</v>
      </c>
      <c r="U632" t="str">
        <f t="shared" si="182"/>
        <v>Grensstraat</v>
      </c>
      <c r="V632" s="62" t="str">
        <f t="shared" si="183"/>
        <v>DIN00284</v>
      </c>
      <c r="W632" s="15" t="e">
        <f>IF(J632,#REF!,"")</f>
        <v>#REF!</v>
      </c>
      <c r="X632" s="15" t="e">
        <f>IF(J632,#REF!,"")</f>
        <v>#REF!</v>
      </c>
      <c r="Y632" s="62" t="str">
        <f t="shared" si="184"/>
        <v>AV</v>
      </c>
      <c r="AA632" s="69"/>
      <c r="AB632" s="90">
        <v>4</v>
      </c>
      <c r="AC632" s="5" t="s">
        <v>3392</v>
      </c>
      <c r="AD632" s="90" t="str">
        <f t="shared" si="185"/>
        <v/>
      </c>
      <c r="AE632" s="90" t="str">
        <f t="shared" si="186"/>
        <v>Kegel 2000 led</v>
      </c>
      <c r="AF632" s="22" t="str">
        <f t="shared" ref="AF632:AF640" si="193">IF(Y632="AV","Armatuur "&amp;AE632&amp;" leveren en plaatsen op LM "&amp;AB632&amp;"m","")&amp;IF(Y632="MV AV","Mast en armatuur leveren en plaatsen, "&amp;AE632&amp;" en LM "&amp;AD632&amp;"m, oude mast "&amp;AB632&amp;"m verwijderen","")&amp;IF(Y632="NM NA","Nwe mast en nw armatuur leveren en plaatsen, "&amp;AE632&amp;" en LM "&amp;AD632&amp;"m","")&amp;IF(Y632="NLP","Nieuw lichtpunt bijplaatsen, "&amp;AE632&amp;" en LM "&amp;AD632&amp;"m","")</f>
        <v>Armatuur Kegel 2000 led leveren en plaatsen op LM 4m</v>
      </c>
      <c r="AH632" t="str">
        <f t="shared" si="174"/>
        <v>AV 4-&gt;4 Kegel 2000 led</v>
      </c>
      <c r="AI632">
        <f>IF(AH632&gt;"",VLOOKUP(AH632,'MAATREGELEN TBV BESTEK '!$A$3:$N$34,11,FALSE),"")</f>
        <v>132010</v>
      </c>
      <c r="AJ632">
        <f>IF(AH632&gt;"",VLOOKUP(AH632,'MAATREGELEN TBV BESTEK '!$A$3:$N$34,13,FALSE),"")</f>
        <v>711010</v>
      </c>
      <c r="AK632">
        <f>IF(AH632&gt;"",VLOOKUP(AH632,'MAATREGELEN TBV BESTEK '!$A$3:$N$34,14,FALSE),"")</f>
        <v>0</v>
      </c>
    </row>
    <row r="633" spans="1:37" ht="12" customHeight="1">
      <c r="A633" s="49">
        <v>230817.77900000001</v>
      </c>
      <c r="B633" s="49">
        <v>430651.41399999999</v>
      </c>
      <c r="C633" t="s">
        <v>3539</v>
      </c>
      <c r="D633" t="s">
        <v>2462</v>
      </c>
      <c r="E633">
        <v>4</v>
      </c>
      <c r="F633" t="s">
        <v>4426</v>
      </c>
      <c r="G633" t="s">
        <v>4314</v>
      </c>
      <c r="H633" s="64" t="s">
        <v>3538</v>
      </c>
      <c r="J633">
        <f t="shared" si="175"/>
        <v>1</v>
      </c>
      <c r="K633" t="str">
        <f t="shared" si="176"/>
        <v>halfopen</v>
      </c>
      <c r="L633" t="str">
        <f t="shared" si="172"/>
        <v>zwart</v>
      </c>
      <c r="M633">
        <f t="shared" si="177"/>
        <v>230817.77900000001</v>
      </c>
      <c r="N633">
        <f t="shared" si="178"/>
        <v>430651.41399999999</v>
      </c>
      <c r="O633" t="str">
        <f t="shared" si="179"/>
        <v>zwart halfopen</v>
      </c>
      <c r="P633" t="str">
        <f t="shared" si="180"/>
        <v>DIN00285</v>
      </c>
      <c r="Q633" t="str">
        <f t="shared" si="192"/>
        <v>Lph 4</v>
      </c>
      <c r="R633" t="str">
        <f t="shared" si="173"/>
        <v>Kegel 2000 led</v>
      </c>
      <c r="T633" t="str">
        <f t="shared" si="181"/>
        <v>DINXPERLO</v>
      </c>
      <c r="U633" t="str">
        <f t="shared" si="182"/>
        <v>Grensstraat</v>
      </c>
      <c r="V633" s="62" t="str">
        <f t="shared" si="183"/>
        <v>DIN00285</v>
      </c>
      <c r="W633" s="15" t="e">
        <f>IF(J633,#REF!,"")</f>
        <v>#REF!</v>
      </c>
      <c r="X633" s="15" t="e">
        <f>IF(J633,#REF!,"")</f>
        <v>#REF!</v>
      </c>
      <c r="Y633" s="62" t="str">
        <f t="shared" si="184"/>
        <v>AV</v>
      </c>
      <c r="AA633" s="69"/>
      <c r="AB633" s="90">
        <v>4</v>
      </c>
      <c r="AC633" s="5" t="s">
        <v>3392</v>
      </c>
      <c r="AD633" s="90" t="str">
        <f t="shared" si="185"/>
        <v/>
      </c>
      <c r="AE633" s="90" t="str">
        <f t="shared" si="186"/>
        <v>Kegel 2000 led</v>
      </c>
      <c r="AF633" s="22" t="str">
        <f t="shared" si="193"/>
        <v>Armatuur Kegel 2000 led leveren en plaatsen op LM 4m</v>
      </c>
      <c r="AH633" t="str">
        <f t="shared" si="174"/>
        <v>AV 4-&gt;4 Kegel 2000 led</v>
      </c>
      <c r="AI633">
        <f>IF(AH633&gt;"",VLOOKUP(AH633,'MAATREGELEN TBV BESTEK '!$A$3:$N$34,11,FALSE),"")</f>
        <v>132010</v>
      </c>
      <c r="AJ633">
        <f>IF(AH633&gt;"",VLOOKUP(AH633,'MAATREGELEN TBV BESTEK '!$A$3:$N$34,13,FALSE),"")</f>
        <v>711010</v>
      </c>
      <c r="AK633">
        <f>IF(AH633&gt;"",VLOOKUP(AH633,'MAATREGELEN TBV BESTEK '!$A$3:$N$34,14,FALSE),"")</f>
        <v>0</v>
      </c>
    </row>
    <row r="634" spans="1:37" ht="12" customHeight="1">
      <c r="A634" s="49">
        <v>230841.10500000001</v>
      </c>
      <c r="B634" s="49">
        <v>430771.25799999997</v>
      </c>
      <c r="C634" t="s">
        <v>3540</v>
      </c>
      <c r="D634" t="s">
        <v>2462</v>
      </c>
      <c r="E634">
        <v>4</v>
      </c>
      <c r="F634" t="s">
        <v>4426</v>
      </c>
      <c r="G634" t="s">
        <v>4314</v>
      </c>
      <c r="H634" s="64" t="s">
        <v>3538</v>
      </c>
      <c r="J634">
        <f t="shared" si="175"/>
        <v>1</v>
      </c>
      <c r="K634" t="str">
        <f t="shared" si="176"/>
        <v>halfopen</v>
      </c>
      <c r="L634" t="str">
        <f t="shared" si="172"/>
        <v>zwart</v>
      </c>
      <c r="M634">
        <f t="shared" si="177"/>
        <v>230841.10500000001</v>
      </c>
      <c r="N634">
        <f t="shared" si="178"/>
        <v>430771.25799999997</v>
      </c>
      <c r="O634" t="str">
        <f t="shared" si="179"/>
        <v>zwart halfopen</v>
      </c>
      <c r="P634" t="str">
        <f t="shared" si="180"/>
        <v>DIN00313</v>
      </c>
      <c r="Q634" t="str">
        <f t="shared" si="192"/>
        <v>Lph 4</v>
      </c>
      <c r="R634" t="str">
        <f t="shared" si="173"/>
        <v>Kegel 2000 led</v>
      </c>
      <c r="T634" t="str">
        <f t="shared" si="181"/>
        <v>DINXPERLO</v>
      </c>
      <c r="U634" t="str">
        <f t="shared" si="182"/>
        <v>Grensstraat</v>
      </c>
      <c r="V634" s="62" t="str">
        <f t="shared" si="183"/>
        <v>DIN00313</v>
      </c>
      <c r="W634" s="15" t="e">
        <f>IF(J634,#REF!,"")</f>
        <v>#REF!</v>
      </c>
      <c r="X634" s="15" t="e">
        <f>IF(J634,#REF!,"")</f>
        <v>#REF!</v>
      </c>
      <c r="Y634" s="62" t="str">
        <f t="shared" si="184"/>
        <v>AV</v>
      </c>
      <c r="AA634" s="69"/>
      <c r="AB634" s="90">
        <v>4</v>
      </c>
      <c r="AC634" s="5" t="s">
        <v>3392</v>
      </c>
      <c r="AD634" s="90" t="str">
        <f t="shared" si="185"/>
        <v/>
      </c>
      <c r="AE634" s="90" t="str">
        <f t="shared" si="186"/>
        <v>Kegel 2000 led</v>
      </c>
      <c r="AF634" s="22" t="str">
        <f t="shared" si="193"/>
        <v>Armatuur Kegel 2000 led leveren en plaatsen op LM 4m</v>
      </c>
      <c r="AH634" t="str">
        <f t="shared" si="174"/>
        <v>AV 4-&gt;4 Kegel 2000 led</v>
      </c>
      <c r="AI634">
        <f>IF(AH634&gt;"",VLOOKUP(AH634,'MAATREGELEN TBV BESTEK '!$A$3:$N$34,11,FALSE),"")</f>
        <v>132010</v>
      </c>
      <c r="AJ634">
        <f>IF(AH634&gt;"",VLOOKUP(AH634,'MAATREGELEN TBV BESTEK '!$A$3:$N$34,13,FALSE),"")</f>
        <v>711010</v>
      </c>
      <c r="AK634">
        <f>IF(AH634&gt;"",VLOOKUP(AH634,'MAATREGELEN TBV BESTEK '!$A$3:$N$34,14,FALSE),"")</f>
        <v>0</v>
      </c>
    </row>
    <row r="635" spans="1:37" ht="12" customHeight="1">
      <c r="A635" s="49">
        <v>230827.00599999999</v>
      </c>
      <c r="B635" s="49">
        <v>430760.06099999999</v>
      </c>
      <c r="C635" t="s">
        <v>3541</v>
      </c>
      <c r="D635" t="s">
        <v>2462</v>
      </c>
      <c r="E635">
        <v>4</v>
      </c>
      <c r="F635" t="s">
        <v>4426</v>
      </c>
      <c r="G635" t="s">
        <v>4314</v>
      </c>
      <c r="H635" s="64" t="s">
        <v>3538</v>
      </c>
      <c r="J635">
        <f t="shared" si="175"/>
        <v>1</v>
      </c>
      <c r="K635" t="str">
        <f t="shared" si="176"/>
        <v>halfopen</v>
      </c>
      <c r="L635" t="str">
        <f t="shared" si="172"/>
        <v>zwart</v>
      </c>
      <c r="M635">
        <f t="shared" si="177"/>
        <v>230827.00599999999</v>
      </c>
      <c r="N635">
        <f t="shared" si="178"/>
        <v>430760.06099999999</v>
      </c>
      <c r="O635" t="str">
        <f t="shared" si="179"/>
        <v>zwart halfopen</v>
      </c>
      <c r="P635" t="str">
        <f t="shared" si="180"/>
        <v>DIN00314</v>
      </c>
      <c r="Q635" t="str">
        <f t="shared" si="192"/>
        <v>Lph 4</v>
      </c>
      <c r="R635" t="str">
        <f t="shared" si="173"/>
        <v>Kegel 2000 led</v>
      </c>
      <c r="T635" t="str">
        <f t="shared" si="181"/>
        <v>DINXPERLO</v>
      </c>
      <c r="U635" t="str">
        <f t="shared" si="182"/>
        <v>Grensstraat</v>
      </c>
      <c r="V635" s="62" t="str">
        <f t="shared" si="183"/>
        <v>DIN00314</v>
      </c>
      <c r="W635" s="15" t="e">
        <f>IF(J635,#REF!,"")</f>
        <v>#REF!</v>
      </c>
      <c r="X635" s="15" t="e">
        <f>IF(J635,#REF!,"")</f>
        <v>#REF!</v>
      </c>
      <c r="Y635" s="62" t="str">
        <f t="shared" si="184"/>
        <v>AV</v>
      </c>
      <c r="AA635" s="69"/>
      <c r="AB635" s="90">
        <v>4</v>
      </c>
      <c r="AC635" s="5" t="s">
        <v>3392</v>
      </c>
      <c r="AD635" s="90" t="str">
        <f t="shared" si="185"/>
        <v/>
      </c>
      <c r="AE635" s="90" t="str">
        <f t="shared" si="186"/>
        <v>Kegel 2000 led</v>
      </c>
      <c r="AF635" s="22" t="str">
        <f t="shared" si="193"/>
        <v>Armatuur Kegel 2000 led leveren en plaatsen op LM 4m</v>
      </c>
      <c r="AH635" t="str">
        <f t="shared" si="174"/>
        <v>AV 4-&gt;4 Kegel 2000 led</v>
      </c>
      <c r="AI635">
        <f>IF(AH635&gt;"",VLOOKUP(AH635,'MAATREGELEN TBV BESTEK '!$A$3:$N$34,11,FALSE),"")</f>
        <v>132010</v>
      </c>
      <c r="AJ635">
        <f>IF(AH635&gt;"",VLOOKUP(AH635,'MAATREGELEN TBV BESTEK '!$A$3:$N$34,13,FALSE),"")</f>
        <v>711010</v>
      </c>
      <c r="AK635">
        <f>IF(AH635&gt;"",VLOOKUP(AH635,'MAATREGELEN TBV BESTEK '!$A$3:$N$34,14,FALSE),"")</f>
        <v>0</v>
      </c>
    </row>
    <row r="636" spans="1:37" ht="12" customHeight="1">
      <c r="A636" s="49">
        <v>230829.49400000001</v>
      </c>
      <c r="B636" s="49">
        <v>430747.62099999998</v>
      </c>
      <c r="C636" t="s">
        <v>3545</v>
      </c>
      <c r="D636" t="s">
        <v>2462</v>
      </c>
      <c r="E636">
        <v>4</v>
      </c>
      <c r="F636" t="s">
        <v>4426</v>
      </c>
      <c r="G636" t="s">
        <v>4314</v>
      </c>
      <c r="H636" s="64" t="s">
        <v>3538</v>
      </c>
      <c r="J636">
        <f t="shared" si="175"/>
        <v>1</v>
      </c>
      <c r="K636" t="str">
        <f t="shared" si="176"/>
        <v>halfopen</v>
      </c>
      <c r="L636" t="str">
        <f t="shared" si="172"/>
        <v>zwart</v>
      </c>
      <c r="M636">
        <f t="shared" si="177"/>
        <v>230829.49400000001</v>
      </c>
      <c r="N636">
        <f t="shared" si="178"/>
        <v>430747.62099999998</v>
      </c>
      <c r="O636" t="str">
        <f t="shared" si="179"/>
        <v>zwart halfopen</v>
      </c>
      <c r="P636" t="str">
        <f t="shared" si="180"/>
        <v>DIN00315</v>
      </c>
      <c r="Q636" t="str">
        <f t="shared" si="192"/>
        <v>Lph 4</v>
      </c>
      <c r="R636" t="str">
        <f t="shared" si="173"/>
        <v>Kegel 2000 led</v>
      </c>
      <c r="T636" t="str">
        <f t="shared" si="181"/>
        <v>DINXPERLO</v>
      </c>
      <c r="U636" t="str">
        <f t="shared" si="182"/>
        <v>Grensstraat</v>
      </c>
      <c r="V636" s="62" t="str">
        <f t="shared" si="183"/>
        <v>DIN00315</v>
      </c>
      <c r="W636" s="15" t="e">
        <f>IF(J636,#REF!,"")</f>
        <v>#REF!</v>
      </c>
      <c r="X636" s="15" t="e">
        <f>IF(J636,#REF!,"")</f>
        <v>#REF!</v>
      </c>
      <c r="Y636" s="62" t="str">
        <f t="shared" si="184"/>
        <v>AV</v>
      </c>
      <c r="AA636" s="69"/>
      <c r="AB636" s="90">
        <v>4</v>
      </c>
      <c r="AC636" s="5" t="s">
        <v>3392</v>
      </c>
      <c r="AD636" s="90" t="str">
        <f t="shared" si="185"/>
        <v/>
      </c>
      <c r="AE636" s="90" t="str">
        <f t="shared" si="186"/>
        <v>Kegel 2000 led</v>
      </c>
      <c r="AF636" s="22" t="str">
        <f t="shared" si="193"/>
        <v>Armatuur Kegel 2000 led leveren en plaatsen op LM 4m</v>
      </c>
      <c r="AH636" t="str">
        <f t="shared" si="174"/>
        <v>AV 4-&gt;4 Kegel 2000 led</v>
      </c>
      <c r="AI636">
        <f>IF(AH636&gt;"",VLOOKUP(AH636,'MAATREGELEN TBV BESTEK '!$A$3:$N$34,11,FALSE),"")</f>
        <v>132010</v>
      </c>
      <c r="AJ636">
        <f>IF(AH636&gt;"",VLOOKUP(AH636,'MAATREGELEN TBV BESTEK '!$A$3:$N$34,13,FALSE),"")</f>
        <v>711010</v>
      </c>
      <c r="AK636">
        <f>IF(AH636&gt;"",VLOOKUP(AH636,'MAATREGELEN TBV BESTEK '!$A$3:$N$34,14,FALSE),"")</f>
        <v>0</v>
      </c>
    </row>
    <row r="637" spans="1:37" ht="12" customHeight="1">
      <c r="A637" s="49">
        <v>230818.29800000001</v>
      </c>
      <c r="B637" s="49">
        <v>430737.66800000001</v>
      </c>
      <c r="C637" t="s">
        <v>3542</v>
      </c>
      <c r="D637" t="s">
        <v>2462</v>
      </c>
      <c r="E637">
        <v>4</v>
      </c>
      <c r="F637" t="s">
        <v>4426</v>
      </c>
      <c r="G637" t="s">
        <v>4314</v>
      </c>
      <c r="H637" s="64" t="s">
        <v>3538</v>
      </c>
      <c r="J637">
        <f t="shared" si="175"/>
        <v>1</v>
      </c>
      <c r="K637" t="str">
        <f t="shared" si="176"/>
        <v>halfopen</v>
      </c>
      <c r="L637" t="str">
        <f t="shared" si="172"/>
        <v>zwart</v>
      </c>
      <c r="M637">
        <f t="shared" si="177"/>
        <v>230818.29800000001</v>
      </c>
      <c r="N637">
        <f t="shared" si="178"/>
        <v>430737.66800000001</v>
      </c>
      <c r="O637" t="str">
        <f t="shared" si="179"/>
        <v>zwart halfopen</v>
      </c>
      <c r="P637" t="str">
        <f t="shared" si="180"/>
        <v>DIN00316</v>
      </c>
      <c r="Q637" t="str">
        <f t="shared" si="192"/>
        <v>Lph 4</v>
      </c>
      <c r="R637" t="str">
        <f t="shared" si="173"/>
        <v>Kegel 2000 led</v>
      </c>
      <c r="T637" t="str">
        <f t="shared" si="181"/>
        <v>DINXPERLO</v>
      </c>
      <c r="U637" t="str">
        <f t="shared" si="182"/>
        <v>Grensstraat</v>
      </c>
      <c r="V637" s="62" t="str">
        <f t="shared" si="183"/>
        <v>DIN00316</v>
      </c>
      <c r="W637" s="15" t="e">
        <f>IF(J637,#REF!,"")</f>
        <v>#REF!</v>
      </c>
      <c r="X637" s="15" t="e">
        <f>IF(J637,#REF!,"")</f>
        <v>#REF!</v>
      </c>
      <c r="Y637" s="62" t="str">
        <f t="shared" si="184"/>
        <v>AV</v>
      </c>
      <c r="AA637" s="69"/>
      <c r="AB637" s="90">
        <v>4</v>
      </c>
      <c r="AC637" s="5" t="s">
        <v>3392</v>
      </c>
      <c r="AD637" s="90" t="str">
        <f t="shared" si="185"/>
        <v/>
      </c>
      <c r="AE637" s="90" t="str">
        <f t="shared" si="186"/>
        <v>Kegel 2000 led</v>
      </c>
      <c r="AF637" s="22" t="str">
        <f t="shared" si="193"/>
        <v>Armatuur Kegel 2000 led leveren en plaatsen op LM 4m</v>
      </c>
      <c r="AH637" t="str">
        <f t="shared" si="174"/>
        <v>AV 4-&gt;4 Kegel 2000 led</v>
      </c>
      <c r="AI637">
        <f>IF(AH637&gt;"",VLOOKUP(AH637,'MAATREGELEN TBV BESTEK '!$A$3:$N$34,11,FALSE),"")</f>
        <v>132010</v>
      </c>
      <c r="AJ637">
        <f>IF(AH637&gt;"",VLOOKUP(AH637,'MAATREGELEN TBV BESTEK '!$A$3:$N$34,13,FALSE),"")</f>
        <v>711010</v>
      </c>
      <c r="AK637">
        <f>IF(AH637&gt;"",VLOOKUP(AH637,'MAATREGELEN TBV BESTEK '!$A$3:$N$34,14,FALSE),"")</f>
        <v>0</v>
      </c>
    </row>
    <row r="638" spans="1:37" ht="12" customHeight="1">
      <c r="A638" s="49">
        <v>230824.72500000001</v>
      </c>
      <c r="B638" s="49">
        <v>430709.67700000003</v>
      </c>
      <c r="C638" t="s">
        <v>3543</v>
      </c>
      <c r="D638" t="s">
        <v>2462</v>
      </c>
      <c r="E638">
        <v>4</v>
      </c>
      <c r="F638" t="s">
        <v>4426</v>
      </c>
      <c r="G638" t="s">
        <v>4314</v>
      </c>
      <c r="H638" s="64" t="s">
        <v>3538</v>
      </c>
      <c r="J638">
        <f t="shared" si="175"/>
        <v>1</v>
      </c>
      <c r="K638" t="str">
        <f t="shared" si="176"/>
        <v>halfopen</v>
      </c>
      <c r="L638" t="str">
        <f t="shared" si="172"/>
        <v>zwart</v>
      </c>
      <c r="M638">
        <f t="shared" si="177"/>
        <v>230824.72500000001</v>
      </c>
      <c r="N638">
        <f t="shared" si="178"/>
        <v>430709.67700000003</v>
      </c>
      <c r="O638" t="str">
        <f t="shared" si="179"/>
        <v>zwart halfopen</v>
      </c>
      <c r="P638" t="str">
        <f t="shared" si="180"/>
        <v>DIN00317</v>
      </c>
      <c r="Q638" t="str">
        <f t="shared" si="192"/>
        <v>Lph 4</v>
      </c>
      <c r="R638" t="str">
        <f t="shared" si="173"/>
        <v>Kegel 2000 led</v>
      </c>
      <c r="T638" t="str">
        <f t="shared" si="181"/>
        <v>DINXPERLO</v>
      </c>
      <c r="U638" t="str">
        <f t="shared" si="182"/>
        <v>Grensstraat</v>
      </c>
      <c r="V638" s="62" t="str">
        <f t="shared" si="183"/>
        <v>DIN00317</v>
      </c>
      <c r="W638" s="15" t="e">
        <f>IF(J638,#REF!,"")</f>
        <v>#REF!</v>
      </c>
      <c r="X638" s="15" t="e">
        <f>IF(J638,#REF!,"")</f>
        <v>#REF!</v>
      </c>
      <c r="Y638" s="62" t="str">
        <f t="shared" si="184"/>
        <v>AV</v>
      </c>
      <c r="AA638" s="69"/>
      <c r="AB638" s="90">
        <v>4</v>
      </c>
      <c r="AC638" s="5" t="s">
        <v>3392</v>
      </c>
      <c r="AD638" s="90" t="str">
        <f t="shared" si="185"/>
        <v/>
      </c>
      <c r="AE638" s="90" t="str">
        <f t="shared" si="186"/>
        <v>Kegel 2000 led</v>
      </c>
      <c r="AF638" s="22" t="str">
        <f t="shared" si="193"/>
        <v>Armatuur Kegel 2000 led leveren en plaatsen op LM 4m</v>
      </c>
      <c r="AH638" t="str">
        <f t="shared" si="174"/>
        <v>AV 4-&gt;4 Kegel 2000 led</v>
      </c>
      <c r="AI638">
        <f>IF(AH638&gt;"",VLOOKUP(AH638,'MAATREGELEN TBV BESTEK '!$A$3:$N$34,11,FALSE),"")</f>
        <v>132010</v>
      </c>
      <c r="AJ638">
        <f>IF(AH638&gt;"",VLOOKUP(AH638,'MAATREGELEN TBV BESTEK '!$A$3:$N$34,13,FALSE),"")</f>
        <v>711010</v>
      </c>
      <c r="AK638">
        <f>IF(AH638&gt;"",VLOOKUP(AH638,'MAATREGELEN TBV BESTEK '!$A$3:$N$34,14,FALSE),"")</f>
        <v>0</v>
      </c>
    </row>
    <row r="639" spans="1:37" ht="12" customHeight="1">
      <c r="A639" s="49">
        <v>230818.09</v>
      </c>
      <c r="B639" s="49">
        <v>430697.859</v>
      </c>
      <c r="C639" t="s">
        <v>3544</v>
      </c>
      <c r="D639" t="s">
        <v>2462</v>
      </c>
      <c r="E639">
        <v>4</v>
      </c>
      <c r="F639" t="s">
        <v>4426</v>
      </c>
      <c r="G639" t="s">
        <v>4314</v>
      </c>
      <c r="H639" s="64" t="s">
        <v>3538</v>
      </c>
      <c r="J639">
        <f t="shared" si="175"/>
        <v>1</v>
      </c>
      <c r="K639" t="str">
        <f t="shared" si="176"/>
        <v>halfopen</v>
      </c>
      <c r="L639" t="str">
        <f t="shared" si="172"/>
        <v>zwart</v>
      </c>
      <c r="M639">
        <f t="shared" si="177"/>
        <v>230818.09</v>
      </c>
      <c r="N639">
        <f t="shared" si="178"/>
        <v>430697.859</v>
      </c>
      <c r="O639" t="str">
        <f t="shared" si="179"/>
        <v>zwart halfopen</v>
      </c>
      <c r="P639" t="str">
        <f t="shared" si="180"/>
        <v>DIN00318</v>
      </c>
      <c r="Q639" t="str">
        <f t="shared" si="192"/>
        <v>Lph 4</v>
      </c>
      <c r="R639" t="str">
        <f t="shared" si="173"/>
        <v>Kegel 2000 led</v>
      </c>
      <c r="T639" t="str">
        <f t="shared" si="181"/>
        <v>DINXPERLO</v>
      </c>
      <c r="U639" t="str">
        <f t="shared" si="182"/>
        <v>Grensstraat</v>
      </c>
      <c r="V639" s="62" t="str">
        <f t="shared" si="183"/>
        <v>DIN00318</v>
      </c>
      <c r="W639" s="15" t="e">
        <f>IF(J639,#REF!,"")</f>
        <v>#REF!</v>
      </c>
      <c r="X639" s="15" t="e">
        <f>IF(J639,#REF!,"")</f>
        <v>#REF!</v>
      </c>
      <c r="Y639" s="62" t="str">
        <f t="shared" si="184"/>
        <v>AV</v>
      </c>
      <c r="AA639" s="69"/>
      <c r="AB639" s="90">
        <v>4</v>
      </c>
      <c r="AC639" s="5" t="s">
        <v>3392</v>
      </c>
      <c r="AD639" s="90" t="str">
        <f t="shared" si="185"/>
        <v/>
      </c>
      <c r="AE639" s="90" t="str">
        <f t="shared" si="186"/>
        <v>Kegel 2000 led</v>
      </c>
      <c r="AF639" s="22" t="str">
        <f t="shared" si="193"/>
        <v>Armatuur Kegel 2000 led leveren en plaatsen op LM 4m</v>
      </c>
      <c r="AH639" t="str">
        <f t="shared" si="174"/>
        <v>AV 4-&gt;4 Kegel 2000 led</v>
      </c>
      <c r="AI639">
        <f>IF(AH639&gt;"",VLOOKUP(AH639,'MAATREGELEN TBV BESTEK '!$A$3:$N$34,11,FALSE),"")</f>
        <v>132010</v>
      </c>
      <c r="AJ639">
        <f>IF(AH639&gt;"",VLOOKUP(AH639,'MAATREGELEN TBV BESTEK '!$A$3:$N$34,13,FALSE),"")</f>
        <v>711010</v>
      </c>
      <c r="AK639">
        <f>IF(AH639&gt;"",VLOOKUP(AH639,'MAATREGELEN TBV BESTEK '!$A$3:$N$34,14,FALSE),"")</f>
        <v>0</v>
      </c>
    </row>
    <row r="640" spans="1:37" ht="12" customHeight="1">
      <c r="A640" s="49">
        <v>230973.64300000001</v>
      </c>
      <c r="B640" s="49">
        <v>431614.74900000001</v>
      </c>
      <c r="C640" t="s">
        <v>3547</v>
      </c>
      <c r="D640" t="s">
        <v>5914</v>
      </c>
      <c r="E640" s="40">
        <v>6</v>
      </c>
      <c r="F640" t="s">
        <v>6040</v>
      </c>
      <c r="G640" t="s">
        <v>4314</v>
      </c>
      <c r="H640" s="64" t="s">
        <v>3548</v>
      </c>
      <c r="J640">
        <f t="shared" si="175"/>
        <v>1</v>
      </c>
      <c r="K640" t="str">
        <f t="shared" si="176"/>
        <v>dicht</v>
      </c>
      <c r="L640" t="str">
        <f t="shared" si="172"/>
        <v>groen</v>
      </c>
      <c r="M640">
        <f t="shared" si="177"/>
        <v>230973.64300000001</v>
      </c>
      <c r="N640">
        <f t="shared" si="178"/>
        <v>431614.74900000001</v>
      </c>
      <c r="O640" t="str">
        <f t="shared" si="179"/>
        <v>groen dicht</v>
      </c>
      <c r="P640" t="str">
        <f t="shared" si="180"/>
        <v>DIN00530</v>
      </c>
      <c r="Q640" t="str">
        <f t="shared" si="192"/>
        <v>Lph 6</v>
      </c>
      <c r="R640" t="str">
        <f t="shared" si="173"/>
        <v>Luma MINI</v>
      </c>
      <c r="T640" t="str">
        <f t="shared" si="181"/>
        <v>DINXPERLO</v>
      </c>
      <c r="U640" t="str">
        <f t="shared" si="182"/>
        <v>Groothuizerlaan</v>
      </c>
      <c r="V640" s="62" t="str">
        <f t="shared" si="183"/>
        <v>DIN00530</v>
      </c>
      <c r="W640" s="15" t="e">
        <f>IF(J640,#REF!,"")</f>
        <v>#REF!</v>
      </c>
      <c r="X640" s="15" t="e">
        <f>IF(J640,#REF!,"")</f>
        <v>#REF!</v>
      </c>
      <c r="Y640" s="62" t="str">
        <f t="shared" si="184"/>
        <v>MV AV</v>
      </c>
      <c r="AA640" s="69"/>
      <c r="AB640" s="90">
        <v>6.25</v>
      </c>
      <c r="AC640" s="5" t="s">
        <v>4537</v>
      </c>
      <c r="AD640" s="90">
        <f t="shared" si="185"/>
        <v>6</v>
      </c>
      <c r="AE640" s="90" t="str">
        <f t="shared" si="186"/>
        <v>Luma MINI</v>
      </c>
      <c r="AF640" s="22" t="str">
        <f t="shared" si="193"/>
        <v>Mast en armatuur leveren en plaatsen, Luma MINI en LM 6m, oude mast 6,25m verwijderen</v>
      </c>
      <c r="AH640" t="str">
        <f t="shared" si="174"/>
        <v>MV AV 6,25-&gt;6 Luma MINI</v>
      </c>
      <c r="AI640">
        <f>IF(AH640&gt;"",VLOOKUP(AH640,'MAATREGELEN TBV BESTEK '!$A$3:$N$34,11,FALSE),"")</f>
        <v>134020</v>
      </c>
      <c r="AJ640">
        <f>IF(AH640&gt;"",VLOOKUP(AH640,'MAATREGELEN TBV BESTEK '!$A$3:$N$34,13,FALSE),"")</f>
        <v>711020</v>
      </c>
      <c r="AK640">
        <f>IF(AH640&gt;"",VLOOKUP(AH640,'MAATREGELEN TBV BESTEK '!$A$3:$N$34,14,FALSE),"")</f>
        <v>721220</v>
      </c>
    </row>
    <row r="641" spans="1:37" ht="12" customHeight="1">
      <c r="A641" s="49">
        <v>230973.64300000001</v>
      </c>
      <c r="B641" s="49">
        <v>431614.74900000001</v>
      </c>
      <c r="C641" t="s">
        <v>3547</v>
      </c>
      <c r="D641" t="s">
        <v>4563</v>
      </c>
      <c r="E641" t="s">
        <v>5915</v>
      </c>
      <c r="F641" t="s">
        <v>5915</v>
      </c>
      <c r="G641" t="s">
        <v>4314</v>
      </c>
      <c r="H641" s="64" t="s">
        <v>3548</v>
      </c>
      <c r="J641">
        <f t="shared" si="175"/>
        <v>0</v>
      </c>
      <c r="K641" t="str">
        <f t="shared" si="176"/>
        <v/>
      </c>
      <c r="L641" t="str">
        <f t="shared" si="172"/>
        <v/>
      </c>
      <c r="M641" t="str">
        <f t="shared" si="177"/>
        <v/>
      </c>
      <c r="N641" t="str">
        <f t="shared" si="178"/>
        <v/>
      </c>
      <c r="O641" t="str">
        <f t="shared" si="179"/>
        <v/>
      </c>
      <c r="P641" t="str">
        <f t="shared" si="180"/>
        <v/>
      </c>
      <c r="R641" t="str">
        <f t="shared" si="173"/>
        <v/>
      </c>
      <c r="T641" t="str">
        <f t="shared" si="181"/>
        <v>DINXPERLO</v>
      </c>
      <c r="U641" t="str">
        <f t="shared" si="182"/>
        <v>Groothuizerlaan</v>
      </c>
      <c r="V641" s="62" t="str">
        <f t="shared" si="183"/>
        <v/>
      </c>
      <c r="W641" s="15" t="str">
        <f>IF(J641,#REF!,"")</f>
        <v/>
      </c>
      <c r="X641" s="15" t="str">
        <f>IF(J641,#REF!,"")</f>
        <v/>
      </c>
      <c r="Y641" s="62" t="str">
        <f t="shared" si="184"/>
        <v xml:space="preserve"> </v>
      </c>
      <c r="AA641" s="69"/>
      <c r="AB641" s="90" t="s">
        <v>5915</v>
      </c>
      <c r="AC641" s="5" t="s">
        <v>5915</v>
      </c>
      <c r="AD641" s="90" t="str">
        <f t="shared" si="185"/>
        <v/>
      </c>
      <c r="AE641" s="90" t="str">
        <f t="shared" si="186"/>
        <v/>
      </c>
      <c r="AF641" t="str">
        <f>IF(Y641="AV","Armatuur "&amp;AE641&amp;" leveren en plaatsen op LM "&amp;AD641&amp;"m","")&amp;IF(Y641="MV AV","Mast en armatuur leveren en plaatsen, "&amp;AE641&amp;" en LM "&amp;AD641&amp;"m, oude mast "&amp;AB641&amp;"m verwijderen","")&amp;IF(Y641="NM NA","Nwe mast en nw armatuur leveren en plaatsen, "&amp;AE641&amp;" en LM "&amp;AD641&amp;"m, oude mast "&amp;AB641&amp;"m verwijderen","")&amp;IF(Y641="NLP","Nieuw lichtpunt bijplaatsen, "&amp;AE641&amp;" en LM "&amp;AD641&amp;"m","")</f>
        <v/>
      </c>
      <c r="AH641" t="str">
        <f t="shared" si="174"/>
        <v/>
      </c>
      <c r="AI641" t="str">
        <f>IF(AH641&gt;"",VLOOKUP(AH641,'MAATREGELEN TBV BESTEK '!$A$3:$N$34,11,FALSE),"")</f>
        <v/>
      </c>
      <c r="AJ641" t="str">
        <f>IF(AH641&gt;"",VLOOKUP(AH641,'MAATREGELEN TBV BESTEK '!$A$3:$N$34,13,FALSE),"")</f>
        <v/>
      </c>
      <c r="AK641" t="str">
        <f>IF(AH641&gt;"",VLOOKUP(AH641,'MAATREGELEN TBV BESTEK '!$A$3:$N$34,14,FALSE),"")</f>
        <v/>
      </c>
    </row>
    <row r="642" spans="1:37" ht="12" customHeight="1">
      <c r="A642" s="49">
        <v>230986.329</v>
      </c>
      <c r="B642" s="49">
        <v>431645.136</v>
      </c>
      <c r="C642" t="s">
        <v>3549</v>
      </c>
      <c r="D642" t="s">
        <v>5914</v>
      </c>
      <c r="E642" s="40">
        <v>6</v>
      </c>
      <c r="F642" t="s">
        <v>6040</v>
      </c>
      <c r="G642" t="s">
        <v>4314</v>
      </c>
      <c r="H642" s="64" t="s">
        <v>3548</v>
      </c>
      <c r="J642">
        <f t="shared" si="175"/>
        <v>1</v>
      </c>
      <c r="K642" t="str">
        <f t="shared" si="176"/>
        <v>dicht</v>
      </c>
      <c r="L642" t="str">
        <f t="shared" si="172"/>
        <v>groen</v>
      </c>
      <c r="M642">
        <f t="shared" si="177"/>
        <v>230986.329</v>
      </c>
      <c r="N642">
        <f t="shared" si="178"/>
        <v>431645.136</v>
      </c>
      <c r="O642" t="str">
        <f t="shared" si="179"/>
        <v>groen dicht</v>
      </c>
      <c r="P642" t="str">
        <f t="shared" si="180"/>
        <v>DIN00531</v>
      </c>
      <c r="Q642" t="str">
        <f>$O$2&amp;E642</f>
        <v>Lph 6</v>
      </c>
      <c r="R642" t="str">
        <f t="shared" si="173"/>
        <v>Luma MINI</v>
      </c>
      <c r="T642" t="str">
        <f t="shared" si="181"/>
        <v>DINXPERLO</v>
      </c>
      <c r="U642" t="str">
        <f t="shared" si="182"/>
        <v>Groothuizerlaan</v>
      </c>
      <c r="V642" s="62" t="str">
        <f t="shared" si="183"/>
        <v>DIN00531</v>
      </c>
      <c r="W642" s="15" t="e">
        <f>IF(J642,#REF!,"")</f>
        <v>#REF!</v>
      </c>
      <c r="X642" s="15" t="e">
        <f>IF(J642,#REF!,"")</f>
        <v>#REF!</v>
      </c>
      <c r="Y642" s="62" t="str">
        <f t="shared" si="184"/>
        <v>MV AV</v>
      </c>
      <c r="AA642" s="69"/>
      <c r="AB642" s="90">
        <v>6.25</v>
      </c>
      <c r="AC642" s="5" t="s">
        <v>4537</v>
      </c>
      <c r="AD642" s="90">
        <f t="shared" si="185"/>
        <v>6</v>
      </c>
      <c r="AE642" s="90" t="str">
        <f t="shared" si="186"/>
        <v>Luma MINI</v>
      </c>
      <c r="AF642" s="22" t="str">
        <f>IF(Y642="AV","Armatuur "&amp;AE642&amp;" leveren en plaatsen op LM "&amp;AB642&amp;"m","")&amp;IF(Y642="MV AV","Mast en armatuur leveren en plaatsen, "&amp;AE642&amp;" en LM "&amp;AD642&amp;"m, oude mast "&amp;AB642&amp;"m verwijderen","")&amp;IF(Y642="NM NA","Nwe mast en nw armatuur leveren en plaatsen, "&amp;AE642&amp;" en LM "&amp;AD642&amp;"m","")&amp;IF(Y642="NLP","Nieuw lichtpunt bijplaatsen, "&amp;AE642&amp;" en LM "&amp;AD642&amp;"m","")</f>
        <v>Mast en armatuur leveren en plaatsen, Luma MINI en LM 6m, oude mast 6,25m verwijderen</v>
      </c>
      <c r="AH642" t="str">
        <f t="shared" si="174"/>
        <v>MV AV 6,25-&gt;6 Luma MINI</v>
      </c>
      <c r="AI642">
        <f>IF(AH642&gt;"",VLOOKUP(AH642,'MAATREGELEN TBV BESTEK '!$A$3:$N$34,11,FALSE),"")</f>
        <v>134020</v>
      </c>
      <c r="AJ642">
        <f>IF(AH642&gt;"",VLOOKUP(AH642,'MAATREGELEN TBV BESTEK '!$A$3:$N$34,13,FALSE),"")</f>
        <v>711020</v>
      </c>
      <c r="AK642">
        <f>IF(AH642&gt;"",VLOOKUP(AH642,'MAATREGELEN TBV BESTEK '!$A$3:$N$34,14,FALSE),"")</f>
        <v>721220</v>
      </c>
    </row>
    <row r="643" spans="1:37" ht="12" customHeight="1">
      <c r="A643" s="49">
        <v>230986.329</v>
      </c>
      <c r="B643" s="49">
        <v>431645.136</v>
      </c>
      <c r="C643" t="s">
        <v>3549</v>
      </c>
      <c r="D643" t="s">
        <v>4563</v>
      </c>
      <c r="E643" t="s">
        <v>5915</v>
      </c>
      <c r="F643" t="s">
        <v>5915</v>
      </c>
      <c r="G643" t="s">
        <v>4314</v>
      </c>
      <c r="H643" s="64" t="s">
        <v>3548</v>
      </c>
      <c r="J643">
        <f t="shared" si="175"/>
        <v>0</v>
      </c>
      <c r="K643" t="str">
        <f t="shared" si="176"/>
        <v/>
      </c>
      <c r="L643" t="str">
        <f t="shared" si="172"/>
        <v/>
      </c>
      <c r="M643" t="str">
        <f t="shared" si="177"/>
        <v/>
      </c>
      <c r="N643" t="str">
        <f t="shared" si="178"/>
        <v/>
      </c>
      <c r="O643" t="str">
        <f t="shared" si="179"/>
        <v/>
      </c>
      <c r="P643" t="str">
        <f t="shared" si="180"/>
        <v/>
      </c>
      <c r="R643" t="str">
        <f t="shared" si="173"/>
        <v/>
      </c>
      <c r="T643" t="str">
        <f t="shared" si="181"/>
        <v>DINXPERLO</v>
      </c>
      <c r="U643" t="str">
        <f t="shared" si="182"/>
        <v>Groothuizerlaan</v>
      </c>
      <c r="V643" s="62" t="str">
        <f t="shared" si="183"/>
        <v/>
      </c>
      <c r="W643" s="15" t="str">
        <f>IF(J643,#REF!,"")</f>
        <v/>
      </c>
      <c r="X643" s="15" t="str">
        <f>IF(J643,#REF!,"")</f>
        <v/>
      </c>
      <c r="Y643" s="62" t="str">
        <f t="shared" si="184"/>
        <v xml:space="preserve"> </v>
      </c>
      <c r="AA643" s="69"/>
      <c r="AB643" s="90" t="s">
        <v>5915</v>
      </c>
      <c r="AC643" s="5" t="s">
        <v>5915</v>
      </c>
      <c r="AD643" s="90" t="str">
        <f t="shared" si="185"/>
        <v/>
      </c>
      <c r="AE643" s="90" t="str">
        <f t="shared" si="186"/>
        <v/>
      </c>
      <c r="AF643" t="str">
        <f>IF(Y643="AV","Armatuur "&amp;AE643&amp;" leveren en plaatsen op LM "&amp;AD643&amp;"m","")&amp;IF(Y643="MV AV","Mast en armatuur leveren en plaatsen, "&amp;AE643&amp;" en LM "&amp;AD643&amp;"m, oude mast "&amp;AB643&amp;"m verwijderen","")&amp;IF(Y643="NM NA","Nwe mast en nw armatuur leveren en plaatsen, "&amp;AE643&amp;" en LM "&amp;AD643&amp;"m, oude mast "&amp;AB643&amp;"m verwijderen","")&amp;IF(Y643="NLP","Nieuw lichtpunt bijplaatsen, "&amp;AE643&amp;" en LM "&amp;AD643&amp;"m","")</f>
        <v/>
      </c>
      <c r="AH643" t="str">
        <f t="shared" si="174"/>
        <v/>
      </c>
      <c r="AI643" t="str">
        <f>IF(AH643&gt;"",VLOOKUP(AH643,'MAATREGELEN TBV BESTEK '!$A$3:$N$34,11,FALSE),"")</f>
        <v/>
      </c>
      <c r="AJ643" t="str">
        <f>IF(AH643&gt;"",VLOOKUP(AH643,'MAATREGELEN TBV BESTEK '!$A$3:$N$34,13,FALSE),"")</f>
        <v/>
      </c>
      <c r="AK643" t="str">
        <f>IF(AH643&gt;"",VLOOKUP(AH643,'MAATREGELEN TBV BESTEK '!$A$3:$N$34,14,FALSE),"")</f>
        <v/>
      </c>
    </row>
    <row r="644" spans="1:37" ht="12" customHeight="1">
      <c r="A644" s="49">
        <v>231021.019</v>
      </c>
      <c r="B644" s="49">
        <v>431646.27299999999</v>
      </c>
      <c r="C644" t="s">
        <v>3550</v>
      </c>
      <c r="D644" t="s">
        <v>5914</v>
      </c>
      <c r="E644" s="40">
        <v>6</v>
      </c>
      <c r="F644" t="s">
        <v>6040</v>
      </c>
      <c r="G644" t="s">
        <v>4314</v>
      </c>
      <c r="H644" s="64" t="s">
        <v>3548</v>
      </c>
      <c r="J644">
        <f t="shared" si="175"/>
        <v>1</v>
      </c>
      <c r="K644" t="str">
        <f t="shared" si="176"/>
        <v>dicht</v>
      </c>
      <c r="L644" t="str">
        <f t="shared" si="172"/>
        <v>groen</v>
      </c>
      <c r="M644">
        <f t="shared" si="177"/>
        <v>231021.019</v>
      </c>
      <c r="N644">
        <f t="shared" si="178"/>
        <v>431646.27299999999</v>
      </c>
      <c r="O644" t="str">
        <f t="shared" si="179"/>
        <v>groen dicht</v>
      </c>
      <c r="P644" t="str">
        <f t="shared" si="180"/>
        <v>DIN00532</v>
      </c>
      <c r="Q644" t="str">
        <f>$O$2&amp;E644</f>
        <v>Lph 6</v>
      </c>
      <c r="R644" t="str">
        <f t="shared" si="173"/>
        <v>Luma MINI</v>
      </c>
      <c r="T644" t="str">
        <f t="shared" si="181"/>
        <v>DINXPERLO</v>
      </c>
      <c r="U644" t="str">
        <f t="shared" si="182"/>
        <v>Groothuizerlaan</v>
      </c>
      <c r="V644" s="62" t="str">
        <f t="shared" si="183"/>
        <v>DIN00532</v>
      </c>
      <c r="W644" s="15" t="e">
        <f>IF(J644,#REF!,"")</f>
        <v>#REF!</v>
      </c>
      <c r="X644" s="15" t="e">
        <f>IF(J644,#REF!,"")</f>
        <v>#REF!</v>
      </c>
      <c r="Y644" s="62" t="str">
        <f t="shared" si="184"/>
        <v>MV AV</v>
      </c>
      <c r="AA644" s="69"/>
      <c r="AB644" s="90">
        <v>6.25</v>
      </c>
      <c r="AC644" s="5" t="s">
        <v>4537</v>
      </c>
      <c r="AD644" s="90">
        <f t="shared" si="185"/>
        <v>6</v>
      </c>
      <c r="AE644" s="90" t="str">
        <f t="shared" si="186"/>
        <v>Luma MINI</v>
      </c>
      <c r="AF644" s="22" t="str">
        <f>IF(Y644="AV","Armatuur "&amp;AE644&amp;" leveren en plaatsen op LM "&amp;AB644&amp;"m","")&amp;IF(Y644="MV AV","Mast en armatuur leveren en plaatsen, "&amp;AE644&amp;" en LM "&amp;AD644&amp;"m, oude mast "&amp;AB644&amp;"m verwijderen","")&amp;IF(Y644="NM NA","Nwe mast en nw armatuur leveren en plaatsen, "&amp;AE644&amp;" en LM "&amp;AD644&amp;"m","")&amp;IF(Y644="NLP","Nieuw lichtpunt bijplaatsen, "&amp;AE644&amp;" en LM "&amp;AD644&amp;"m","")</f>
        <v>Mast en armatuur leveren en plaatsen, Luma MINI en LM 6m, oude mast 6,25m verwijderen</v>
      </c>
      <c r="AH644" t="str">
        <f t="shared" si="174"/>
        <v>MV AV 6,25-&gt;6 Luma MINI</v>
      </c>
      <c r="AI644">
        <f>IF(AH644&gt;"",VLOOKUP(AH644,'MAATREGELEN TBV BESTEK '!$A$3:$N$34,11,FALSE),"")</f>
        <v>134020</v>
      </c>
      <c r="AJ644">
        <f>IF(AH644&gt;"",VLOOKUP(AH644,'MAATREGELEN TBV BESTEK '!$A$3:$N$34,13,FALSE),"")</f>
        <v>711020</v>
      </c>
      <c r="AK644">
        <f>IF(AH644&gt;"",VLOOKUP(AH644,'MAATREGELEN TBV BESTEK '!$A$3:$N$34,14,FALSE),"")</f>
        <v>721220</v>
      </c>
    </row>
    <row r="645" spans="1:37" ht="12" customHeight="1">
      <c r="A645" s="49">
        <v>231021.019</v>
      </c>
      <c r="B645" s="49">
        <v>431646.27299999999</v>
      </c>
      <c r="C645" t="s">
        <v>3550</v>
      </c>
      <c r="D645" t="s">
        <v>4563</v>
      </c>
      <c r="E645" t="s">
        <v>5915</v>
      </c>
      <c r="F645" t="s">
        <v>5915</v>
      </c>
      <c r="G645" t="s">
        <v>4314</v>
      </c>
      <c r="H645" s="64" t="s">
        <v>3548</v>
      </c>
      <c r="J645">
        <f t="shared" si="175"/>
        <v>0</v>
      </c>
      <c r="K645" t="str">
        <f t="shared" si="176"/>
        <v/>
      </c>
      <c r="L645" t="str">
        <f t="shared" ref="L645:L708" si="194">IF(R645="Luma MINI","groen",IF(R645="Brisa PLUS","rood",IF(R645="Kegel 2000 Led","zwart","")))</f>
        <v/>
      </c>
      <c r="M645" t="str">
        <f t="shared" si="177"/>
        <v/>
      </c>
      <c r="N645" t="str">
        <f t="shared" si="178"/>
        <v/>
      </c>
      <c r="O645" t="str">
        <f t="shared" si="179"/>
        <v/>
      </c>
      <c r="P645" t="str">
        <f t="shared" si="180"/>
        <v/>
      </c>
      <c r="R645" t="str">
        <f t="shared" ref="R645:R708" si="195">F645</f>
        <v/>
      </c>
      <c r="T645" t="str">
        <f t="shared" si="181"/>
        <v>DINXPERLO</v>
      </c>
      <c r="U645" t="str">
        <f t="shared" si="182"/>
        <v>Groothuizerlaan</v>
      </c>
      <c r="V645" s="62" t="str">
        <f t="shared" si="183"/>
        <v/>
      </c>
      <c r="W645" s="15" t="str">
        <f>IF(J645,#REF!,"")</f>
        <v/>
      </c>
      <c r="X645" s="15" t="str">
        <f>IF(J645,#REF!,"")</f>
        <v/>
      </c>
      <c r="Y645" s="62" t="str">
        <f t="shared" si="184"/>
        <v xml:space="preserve"> </v>
      </c>
      <c r="AA645" s="69"/>
      <c r="AB645" s="90" t="s">
        <v>5915</v>
      </c>
      <c r="AC645" s="5" t="s">
        <v>5915</v>
      </c>
      <c r="AD645" s="90" t="str">
        <f t="shared" si="185"/>
        <v/>
      </c>
      <c r="AE645" s="90" t="str">
        <f t="shared" si="186"/>
        <v/>
      </c>
      <c r="AF645" t="str">
        <f>IF(Y645="AV","Armatuur "&amp;AE645&amp;" leveren en plaatsen op LM "&amp;AD645&amp;"m","")&amp;IF(Y645="MV AV","Mast en armatuur leveren en plaatsen, "&amp;AE645&amp;" en LM "&amp;AD645&amp;"m, oude mast "&amp;AB645&amp;"m verwijderen","")&amp;IF(Y645="NM NA","Nwe mast en nw armatuur leveren en plaatsen, "&amp;AE645&amp;" en LM "&amp;AD645&amp;"m, oude mast "&amp;AB645&amp;"m verwijderen","")&amp;IF(Y645="NLP","Nieuw lichtpunt bijplaatsen, "&amp;AE645&amp;" en LM "&amp;AD645&amp;"m","")</f>
        <v/>
      </c>
      <c r="AH645" t="str">
        <f t="shared" ref="AH645:AH708" si="196">IF(Y645="AV",Y645&amp;" "&amp;AB645&amp;"-&gt;"&amp;AB645&amp; " "&amp;AE645,"")&amp;IF(Y645="MV AV",Y645&amp;" "&amp;AB645&amp;"-&gt;"&amp;AD645&amp; " "&amp;AE645,"")&amp;IF(Y645="NM NA",Y645&amp;" "&amp;AB645&amp;"-&gt;"&amp;AD645&amp; " "&amp;AE645,"")</f>
        <v/>
      </c>
      <c r="AI645" t="str">
        <f>IF(AH645&gt;"",VLOOKUP(AH645,'MAATREGELEN TBV BESTEK '!$A$3:$N$34,11,FALSE),"")</f>
        <v/>
      </c>
      <c r="AJ645" t="str">
        <f>IF(AH645&gt;"",VLOOKUP(AH645,'MAATREGELEN TBV BESTEK '!$A$3:$N$34,13,FALSE),"")</f>
        <v/>
      </c>
      <c r="AK645" t="str">
        <f>IF(AH645&gt;"",VLOOKUP(AH645,'MAATREGELEN TBV BESTEK '!$A$3:$N$34,14,FALSE),"")</f>
        <v/>
      </c>
    </row>
    <row r="646" spans="1:37" ht="12" customHeight="1">
      <c r="A646" s="49">
        <v>231041.649</v>
      </c>
      <c r="B646" s="49">
        <v>431648.75300000003</v>
      </c>
      <c r="C646" t="s">
        <v>3551</v>
      </c>
      <c r="D646" t="s">
        <v>5914</v>
      </c>
      <c r="E646" s="40">
        <v>6</v>
      </c>
      <c r="F646" t="s">
        <v>6040</v>
      </c>
      <c r="G646" t="s">
        <v>4314</v>
      </c>
      <c r="H646" s="64" t="s">
        <v>3548</v>
      </c>
      <c r="J646">
        <f t="shared" ref="J646:J709" si="197">IF(C646=C645,0,1)</f>
        <v>1</v>
      </c>
      <c r="K646" t="str">
        <f t="shared" ref="K646:K709" si="198">IF(J646=0,"",IF(D646="MV AV","dicht",IF(D646="AV","halfopen","")))</f>
        <v>dicht</v>
      </c>
      <c r="L646" t="str">
        <f t="shared" si="194"/>
        <v>groen</v>
      </c>
      <c r="M646">
        <f t="shared" ref="M646:M709" si="199">IF(J646=1,A646,"")</f>
        <v>231041.649</v>
      </c>
      <c r="N646">
        <f t="shared" ref="N646:N709" si="200">IF(J646=1,B646,"")</f>
        <v>431648.75300000003</v>
      </c>
      <c r="O646" t="str">
        <f t="shared" ref="O646:O709" si="201">IF(J646=1,IF(K646="","wit rondje",L646&amp;" "&amp;K646),"")</f>
        <v>groen dicht</v>
      </c>
      <c r="P646" t="str">
        <f t="shared" ref="P646:P709" si="202">IF(J646=1,C646,"")</f>
        <v>DIN00533</v>
      </c>
      <c r="Q646" t="str">
        <f>$O$2&amp;E646</f>
        <v>Lph 6</v>
      </c>
      <c r="R646" t="str">
        <f t="shared" si="195"/>
        <v>Luma MINI</v>
      </c>
      <c r="T646" t="str">
        <f t="shared" ref="T646:T709" si="203">G646</f>
        <v>DINXPERLO</v>
      </c>
      <c r="U646" t="str">
        <f t="shared" ref="U646:U709" si="204">H646</f>
        <v>Groothuizerlaan</v>
      </c>
      <c r="V646" s="62" t="str">
        <f t="shared" ref="V646:V709" si="205">P646</f>
        <v>DIN00533</v>
      </c>
      <c r="W646" s="15" t="e">
        <f>IF(J646,#REF!,"")</f>
        <v>#REF!</v>
      </c>
      <c r="X646" s="15" t="e">
        <f>IF(J646,#REF!,"")</f>
        <v>#REF!</v>
      </c>
      <c r="Y646" s="62" t="str">
        <f t="shared" ref="Y646:Y709" si="206">D646</f>
        <v>MV AV</v>
      </c>
      <c r="AA646" s="69"/>
      <c r="AB646" s="90">
        <v>6.25</v>
      </c>
      <c r="AC646" s="5" t="s">
        <v>4537</v>
      </c>
      <c r="AD646" s="90">
        <f t="shared" ref="AD646:AD709" si="207">IF(D646="MV AV",E646,"")</f>
        <v>6</v>
      </c>
      <c r="AE646" s="90" t="str">
        <f t="shared" ref="AE646:AE709" si="208">R646</f>
        <v>Luma MINI</v>
      </c>
      <c r="AF646" s="22" t="str">
        <f>IF(Y646="AV","Armatuur "&amp;AE646&amp;" leveren en plaatsen op LM "&amp;AB646&amp;"m","")&amp;IF(Y646="MV AV","Mast en armatuur leveren en plaatsen, "&amp;AE646&amp;" en LM "&amp;AD646&amp;"m, oude mast "&amp;AB646&amp;"m verwijderen","")&amp;IF(Y646="NM NA","Nwe mast en nw armatuur leveren en plaatsen, "&amp;AE646&amp;" en LM "&amp;AD646&amp;"m","")&amp;IF(Y646="NLP","Nieuw lichtpunt bijplaatsen, "&amp;AE646&amp;" en LM "&amp;AD646&amp;"m","")</f>
        <v>Mast en armatuur leveren en plaatsen, Luma MINI en LM 6m, oude mast 6,25m verwijderen</v>
      </c>
      <c r="AH646" t="str">
        <f t="shared" si="196"/>
        <v>MV AV 6,25-&gt;6 Luma MINI</v>
      </c>
      <c r="AI646">
        <f>IF(AH646&gt;"",VLOOKUP(AH646,'MAATREGELEN TBV BESTEK '!$A$3:$N$34,11,FALSE),"")</f>
        <v>134020</v>
      </c>
      <c r="AJ646">
        <f>IF(AH646&gt;"",VLOOKUP(AH646,'MAATREGELEN TBV BESTEK '!$A$3:$N$34,13,FALSE),"")</f>
        <v>711020</v>
      </c>
      <c r="AK646">
        <f>IF(AH646&gt;"",VLOOKUP(AH646,'MAATREGELEN TBV BESTEK '!$A$3:$N$34,14,FALSE),"")</f>
        <v>721220</v>
      </c>
    </row>
    <row r="647" spans="1:37" ht="12" customHeight="1">
      <c r="A647" s="49">
        <v>231041.649</v>
      </c>
      <c r="B647" s="49">
        <v>431648.75300000003</v>
      </c>
      <c r="C647" t="s">
        <v>3551</v>
      </c>
      <c r="D647" t="s">
        <v>4563</v>
      </c>
      <c r="E647" t="s">
        <v>5915</v>
      </c>
      <c r="F647" t="s">
        <v>5915</v>
      </c>
      <c r="G647" t="s">
        <v>4314</v>
      </c>
      <c r="H647" s="64" t="s">
        <v>3548</v>
      </c>
      <c r="J647">
        <f t="shared" si="197"/>
        <v>0</v>
      </c>
      <c r="K647" t="str">
        <f t="shared" si="198"/>
        <v/>
      </c>
      <c r="L647" t="str">
        <f t="shared" si="194"/>
        <v/>
      </c>
      <c r="M647" t="str">
        <f t="shared" si="199"/>
        <v/>
      </c>
      <c r="N647" t="str">
        <f t="shared" si="200"/>
        <v/>
      </c>
      <c r="O647" t="str">
        <f t="shared" si="201"/>
        <v/>
      </c>
      <c r="P647" t="str">
        <f t="shared" si="202"/>
        <v/>
      </c>
      <c r="R647" t="str">
        <f t="shared" si="195"/>
        <v/>
      </c>
      <c r="T647" t="str">
        <f t="shared" si="203"/>
        <v>DINXPERLO</v>
      </c>
      <c r="U647" t="str">
        <f t="shared" si="204"/>
        <v>Groothuizerlaan</v>
      </c>
      <c r="V647" s="62" t="str">
        <f t="shared" si="205"/>
        <v/>
      </c>
      <c r="W647" s="15" t="str">
        <f>IF(J647,#REF!,"")</f>
        <v/>
      </c>
      <c r="X647" s="15" t="str">
        <f>IF(J647,#REF!,"")</f>
        <v/>
      </c>
      <c r="Y647" s="62" t="str">
        <f t="shared" si="206"/>
        <v xml:space="preserve"> </v>
      </c>
      <c r="AA647" s="69"/>
      <c r="AB647" s="90" t="s">
        <v>5915</v>
      </c>
      <c r="AC647" s="5" t="s">
        <v>5915</v>
      </c>
      <c r="AD647" s="90" t="str">
        <f t="shared" si="207"/>
        <v/>
      </c>
      <c r="AE647" s="90" t="str">
        <f t="shared" si="208"/>
        <v/>
      </c>
      <c r="AF647" t="str">
        <f>IF(Y647="AV","Armatuur "&amp;AE647&amp;" leveren en plaatsen op LM "&amp;AD647&amp;"m","")&amp;IF(Y647="MV AV","Mast en armatuur leveren en plaatsen, "&amp;AE647&amp;" en LM "&amp;AD647&amp;"m, oude mast "&amp;AB647&amp;"m verwijderen","")&amp;IF(Y647="NM NA","Nwe mast en nw armatuur leveren en plaatsen, "&amp;AE647&amp;" en LM "&amp;AD647&amp;"m, oude mast "&amp;AB647&amp;"m verwijderen","")&amp;IF(Y647="NLP","Nieuw lichtpunt bijplaatsen, "&amp;AE647&amp;" en LM "&amp;AD647&amp;"m","")</f>
        <v/>
      </c>
      <c r="AH647" t="str">
        <f t="shared" si="196"/>
        <v/>
      </c>
      <c r="AI647" t="str">
        <f>IF(AH647&gt;"",VLOOKUP(AH647,'MAATREGELEN TBV BESTEK '!$A$3:$N$34,11,FALSE),"")</f>
        <v/>
      </c>
      <c r="AJ647" t="str">
        <f>IF(AH647&gt;"",VLOOKUP(AH647,'MAATREGELEN TBV BESTEK '!$A$3:$N$34,13,FALSE),"")</f>
        <v/>
      </c>
      <c r="AK647" t="str">
        <f>IF(AH647&gt;"",VLOOKUP(AH647,'MAATREGELEN TBV BESTEK '!$A$3:$N$34,14,FALSE),"")</f>
        <v/>
      </c>
    </row>
    <row r="648" spans="1:37" ht="12" customHeight="1">
      <c r="A648" s="49">
        <v>231071.478</v>
      </c>
      <c r="B648" s="49">
        <v>431652.89500000002</v>
      </c>
      <c r="C648" t="s">
        <v>3552</v>
      </c>
      <c r="D648" t="s">
        <v>5914</v>
      </c>
      <c r="E648" s="40">
        <v>6</v>
      </c>
      <c r="F648" t="s">
        <v>6040</v>
      </c>
      <c r="G648" t="s">
        <v>4314</v>
      </c>
      <c r="H648" s="64" t="s">
        <v>3548</v>
      </c>
      <c r="J648">
        <f t="shared" si="197"/>
        <v>1</v>
      </c>
      <c r="K648" t="str">
        <f t="shared" si="198"/>
        <v>dicht</v>
      </c>
      <c r="L648" t="str">
        <f t="shared" si="194"/>
        <v>groen</v>
      </c>
      <c r="M648">
        <f t="shared" si="199"/>
        <v>231071.478</v>
      </c>
      <c r="N648">
        <f t="shared" si="200"/>
        <v>431652.89500000002</v>
      </c>
      <c r="O648" t="str">
        <f t="shared" si="201"/>
        <v>groen dicht</v>
      </c>
      <c r="P648" t="str">
        <f t="shared" si="202"/>
        <v>DIN00534</v>
      </c>
      <c r="Q648" t="str">
        <f>$O$2&amp;E648</f>
        <v>Lph 6</v>
      </c>
      <c r="R648" t="str">
        <f t="shared" si="195"/>
        <v>Luma MINI</v>
      </c>
      <c r="T648" t="str">
        <f t="shared" si="203"/>
        <v>DINXPERLO</v>
      </c>
      <c r="U648" t="str">
        <f t="shared" si="204"/>
        <v>Groothuizerlaan</v>
      </c>
      <c r="V648" s="62" t="str">
        <f t="shared" si="205"/>
        <v>DIN00534</v>
      </c>
      <c r="W648" s="15" t="e">
        <f>IF(J648,#REF!,"")</f>
        <v>#REF!</v>
      </c>
      <c r="X648" s="15" t="e">
        <f>IF(J648,#REF!,"")</f>
        <v>#REF!</v>
      </c>
      <c r="Y648" s="62" t="str">
        <f t="shared" si="206"/>
        <v>MV AV</v>
      </c>
      <c r="AA648" s="69"/>
      <c r="AB648" s="90">
        <v>6.25</v>
      </c>
      <c r="AC648" s="5" t="s">
        <v>4537</v>
      </c>
      <c r="AD648" s="90">
        <f t="shared" si="207"/>
        <v>6</v>
      </c>
      <c r="AE648" s="90" t="str">
        <f t="shared" si="208"/>
        <v>Luma MINI</v>
      </c>
      <c r="AF648" s="22" t="str">
        <f>IF(Y648="AV","Armatuur "&amp;AE648&amp;" leveren en plaatsen op LM "&amp;AB648&amp;"m","")&amp;IF(Y648="MV AV","Mast en armatuur leveren en plaatsen, "&amp;AE648&amp;" en LM "&amp;AD648&amp;"m, oude mast "&amp;AB648&amp;"m verwijderen","")&amp;IF(Y648="NM NA","Nwe mast en nw armatuur leveren en plaatsen, "&amp;AE648&amp;" en LM "&amp;AD648&amp;"m","")&amp;IF(Y648="NLP","Nieuw lichtpunt bijplaatsen, "&amp;AE648&amp;" en LM "&amp;AD648&amp;"m","")</f>
        <v>Mast en armatuur leveren en plaatsen, Luma MINI en LM 6m, oude mast 6,25m verwijderen</v>
      </c>
      <c r="AH648" t="str">
        <f t="shared" si="196"/>
        <v>MV AV 6,25-&gt;6 Luma MINI</v>
      </c>
      <c r="AI648">
        <f>IF(AH648&gt;"",VLOOKUP(AH648,'MAATREGELEN TBV BESTEK '!$A$3:$N$34,11,FALSE),"")</f>
        <v>134020</v>
      </c>
      <c r="AJ648">
        <f>IF(AH648&gt;"",VLOOKUP(AH648,'MAATREGELEN TBV BESTEK '!$A$3:$N$34,13,FALSE),"")</f>
        <v>711020</v>
      </c>
      <c r="AK648">
        <f>IF(AH648&gt;"",VLOOKUP(AH648,'MAATREGELEN TBV BESTEK '!$A$3:$N$34,14,FALSE),"")</f>
        <v>721220</v>
      </c>
    </row>
    <row r="649" spans="1:37" ht="12" customHeight="1">
      <c r="A649" s="49">
        <v>231071.478</v>
      </c>
      <c r="B649" s="49">
        <v>431652.89500000002</v>
      </c>
      <c r="C649" t="s">
        <v>3552</v>
      </c>
      <c r="D649" t="s">
        <v>4563</v>
      </c>
      <c r="E649" t="s">
        <v>5915</v>
      </c>
      <c r="F649" t="s">
        <v>5915</v>
      </c>
      <c r="G649" t="s">
        <v>4314</v>
      </c>
      <c r="H649" s="64" t="s">
        <v>3548</v>
      </c>
      <c r="J649">
        <f t="shared" si="197"/>
        <v>0</v>
      </c>
      <c r="K649" t="str">
        <f t="shared" si="198"/>
        <v/>
      </c>
      <c r="L649" t="str">
        <f t="shared" si="194"/>
        <v/>
      </c>
      <c r="M649" t="str">
        <f t="shared" si="199"/>
        <v/>
      </c>
      <c r="N649" t="str">
        <f t="shared" si="200"/>
        <v/>
      </c>
      <c r="O649" t="str">
        <f t="shared" si="201"/>
        <v/>
      </c>
      <c r="P649" t="str">
        <f t="shared" si="202"/>
        <v/>
      </c>
      <c r="R649" t="str">
        <f t="shared" si="195"/>
        <v/>
      </c>
      <c r="T649" t="str">
        <f t="shared" si="203"/>
        <v>DINXPERLO</v>
      </c>
      <c r="U649" t="str">
        <f t="shared" si="204"/>
        <v>Groothuizerlaan</v>
      </c>
      <c r="V649" s="62" t="str">
        <f t="shared" si="205"/>
        <v/>
      </c>
      <c r="W649" s="15" t="str">
        <f>IF(J649,#REF!,"")</f>
        <v/>
      </c>
      <c r="X649" s="15" t="str">
        <f>IF(J649,#REF!,"")</f>
        <v/>
      </c>
      <c r="Y649" s="62" t="str">
        <f t="shared" si="206"/>
        <v xml:space="preserve"> </v>
      </c>
      <c r="AA649" s="69"/>
      <c r="AB649" s="90" t="s">
        <v>5915</v>
      </c>
      <c r="AC649" s="5" t="s">
        <v>5915</v>
      </c>
      <c r="AD649" s="90" t="str">
        <f t="shared" si="207"/>
        <v/>
      </c>
      <c r="AE649" s="90" t="str">
        <f t="shared" si="208"/>
        <v/>
      </c>
      <c r="AF649" t="str">
        <f>IF(Y649="AV","Armatuur "&amp;AE649&amp;" leveren en plaatsen op LM "&amp;AD649&amp;"m","")&amp;IF(Y649="MV AV","Mast en armatuur leveren en plaatsen, "&amp;AE649&amp;" en LM "&amp;AD649&amp;"m, oude mast "&amp;AB649&amp;"m verwijderen","")&amp;IF(Y649="NM NA","Nwe mast en nw armatuur leveren en plaatsen, "&amp;AE649&amp;" en LM "&amp;AD649&amp;"m, oude mast "&amp;AB649&amp;"m verwijderen","")&amp;IF(Y649="NLP","Nieuw lichtpunt bijplaatsen, "&amp;AE649&amp;" en LM "&amp;AD649&amp;"m","")</f>
        <v/>
      </c>
      <c r="AH649" t="str">
        <f t="shared" si="196"/>
        <v/>
      </c>
      <c r="AI649" t="str">
        <f>IF(AH649&gt;"",VLOOKUP(AH649,'MAATREGELEN TBV BESTEK '!$A$3:$N$34,11,FALSE),"")</f>
        <v/>
      </c>
      <c r="AJ649" t="str">
        <f>IF(AH649&gt;"",VLOOKUP(AH649,'MAATREGELEN TBV BESTEK '!$A$3:$N$34,13,FALSE),"")</f>
        <v/>
      </c>
      <c r="AK649" t="str">
        <f>IF(AH649&gt;"",VLOOKUP(AH649,'MAATREGELEN TBV BESTEK '!$A$3:$N$34,14,FALSE),"")</f>
        <v/>
      </c>
    </row>
    <row r="650" spans="1:37" ht="12" customHeight="1">
      <c r="A650" s="49">
        <v>231093.88</v>
      </c>
      <c r="B650" s="49">
        <v>431655.41100000002</v>
      </c>
      <c r="C650" t="s">
        <v>3553</v>
      </c>
      <c r="D650" t="s">
        <v>5914</v>
      </c>
      <c r="E650" s="40">
        <v>6</v>
      </c>
      <c r="F650" t="s">
        <v>6040</v>
      </c>
      <c r="G650" t="s">
        <v>4314</v>
      </c>
      <c r="H650" s="64" t="s">
        <v>3548</v>
      </c>
      <c r="J650">
        <f t="shared" si="197"/>
        <v>1</v>
      </c>
      <c r="K650" t="str">
        <f t="shared" si="198"/>
        <v>dicht</v>
      </c>
      <c r="L650" t="str">
        <f t="shared" si="194"/>
        <v>groen</v>
      </c>
      <c r="M650">
        <f t="shared" si="199"/>
        <v>231093.88</v>
      </c>
      <c r="N650">
        <f t="shared" si="200"/>
        <v>431655.41100000002</v>
      </c>
      <c r="O650" t="str">
        <f t="shared" si="201"/>
        <v>groen dicht</v>
      </c>
      <c r="P650" t="str">
        <f t="shared" si="202"/>
        <v>DIN00535</v>
      </c>
      <c r="Q650" t="str">
        <f>$O$2&amp;E650</f>
        <v>Lph 6</v>
      </c>
      <c r="R650" t="str">
        <f t="shared" si="195"/>
        <v>Luma MINI</v>
      </c>
      <c r="T650" t="str">
        <f t="shared" si="203"/>
        <v>DINXPERLO</v>
      </c>
      <c r="U650" t="str">
        <f t="shared" si="204"/>
        <v>Groothuizerlaan</v>
      </c>
      <c r="V650" s="62" t="str">
        <f t="shared" si="205"/>
        <v>DIN00535</v>
      </c>
      <c r="W650" s="15" t="e">
        <f>IF(J650,#REF!,"")</f>
        <v>#REF!</v>
      </c>
      <c r="X650" s="15" t="e">
        <f>IF(J650,#REF!,"")</f>
        <v>#REF!</v>
      </c>
      <c r="Y650" s="62" t="str">
        <f t="shared" si="206"/>
        <v>MV AV</v>
      </c>
      <c r="AA650" s="69"/>
      <c r="AB650" s="90">
        <v>6.25</v>
      </c>
      <c r="AC650" s="5" t="s">
        <v>4537</v>
      </c>
      <c r="AD650" s="90">
        <f t="shared" si="207"/>
        <v>6</v>
      </c>
      <c r="AE650" s="90" t="str">
        <f t="shared" si="208"/>
        <v>Luma MINI</v>
      </c>
      <c r="AF650" s="22" t="str">
        <f>IF(Y650="AV","Armatuur "&amp;AE650&amp;" leveren en plaatsen op LM "&amp;AB650&amp;"m","")&amp;IF(Y650="MV AV","Mast en armatuur leveren en plaatsen, "&amp;AE650&amp;" en LM "&amp;AD650&amp;"m, oude mast "&amp;AB650&amp;"m verwijderen","")&amp;IF(Y650="NM NA","Nwe mast en nw armatuur leveren en plaatsen, "&amp;AE650&amp;" en LM "&amp;AD650&amp;"m","")&amp;IF(Y650="NLP","Nieuw lichtpunt bijplaatsen, "&amp;AE650&amp;" en LM "&amp;AD650&amp;"m","")</f>
        <v>Mast en armatuur leveren en plaatsen, Luma MINI en LM 6m, oude mast 6,25m verwijderen</v>
      </c>
      <c r="AH650" t="str">
        <f t="shared" si="196"/>
        <v>MV AV 6,25-&gt;6 Luma MINI</v>
      </c>
      <c r="AI650">
        <f>IF(AH650&gt;"",VLOOKUP(AH650,'MAATREGELEN TBV BESTEK '!$A$3:$N$34,11,FALSE),"")</f>
        <v>134020</v>
      </c>
      <c r="AJ650">
        <f>IF(AH650&gt;"",VLOOKUP(AH650,'MAATREGELEN TBV BESTEK '!$A$3:$N$34,13,FALSE),"")</f>
        <v>711020</v>
      </c>
      <c r="AK650">
        <f>IF(AH650&gt;"",VLOOKUP(AH650,'MAATREGELEN TBV BESTEK '!$A$3:$N$34,14,FALSE),"")</f>
        <v>721220</v>
      </c>
    </row>
    <row r="651" spans="1:37" ht="12" customHeight="1">
      <c r="A651" s="49">
        <v>231093.88</v>
      </c>
      <c r="B651" s="49">
        <v>431655.41100000002</v>
      </c>
      <c r="C651" t="s">
        <v>3553</v>
      </c>
      <c r="D651" t="s">
        <v>4563</v>
      </c>
      <c r="E651" t="s">
        <v>5915</v>
      </c>
      <c r="F651" t="s">
        <v>5915</v>
      </c>
      <c r="G651" t="s">
        <v>4314</v>
      </c>
      <c r="H651" s="64" t="s">
        <v>3548</v>
      </c>
      <c r="J651">
        <f t="shared" si="197"/>
        <v>0</v>
      </c>
      <c r="K651" t="str">
        <f t="shared" si="198"/>
        <v/>
      </c>
      <c r="L651" t="str">
        <f t="shared" si="194"/>
        <v/>
      </c>
      <c r="M651" t="str">
        <f t="shared" si="199"/>
        <v/>
      </c>
      <c r="N651" t="str">
        <f t="shared" si="200"/>
        <v/>
      </c>
      <c r="O651" t="str">
        <f t="shared" si="201"/>
        <v/>
      </c>
      <c r="P651" t="str">
        <f t="shared" si="202"/>
        <v/>
      </c>
      <c r="R651" t="str">
        <f t="shared" si="195"/>
        <v/>
      </c>
      <c r="T651" t="str">
        <f t="shared" si="203"/>
        <v>DINXPERLO</v>
      </c>
      <c r="U651" t="str">
        <f t="shared" si="204"/>
        <v>Groothuizerlaan</v>
      </c>
      <c r="V651" s="62" t="str">
        <f t="shared" si="205"/>
        <v/>
      </c>
      <c r="W651" s="15" t="str">
        <f>IF(J651,#REF!,"")</f>
        <v/>
      </c>
      <c r="X651" s="15" t="str">
        <f>IF(J651,#REF!,"")</f>
        <v/>
      </c>
      <c r="Y651" s="62" t="str">
        <f t="shared" si="206"/>
        <v xml:space="preserve"> </v>
      </c>
      <c r="AA651" s="69"/>
      <c r="AB651" s="90" t="s">
        <v>5915</v>
      </c>
      <c r="AC651" s="5" t="s">
        <v>5915</v>
      </c>
      <c r="AD651" s="90" t="str">
        <f t="shared" si="207"/>
        <v/>
      </c>
      <c r="AE651" s="90" t="str">
        <f t="shared" si="208"/>
        <v/>
      </c>
      <c r="AF651" t="str">
        <f>IF(Y651="AV","Armatuur "&amp;AE651&amp;" leveren en plaatsen op LM "&amp;AD651&amp;"m","")&amp;IF(Y651="MV AV","Mast en armatuur leveren en plaatsen, "&amp;AE651&amp;" en LM "&amp;AD651&amp;"m, oude mast "&amp;AB651&amp;"m verwijderen","")&amp;IF(Y651="NM NA","Nwe mast en nw armatuur leveren en plaatsen, "&amp;AE651&amp;" en LM "&amp;AD651&amp;"m, oude mast "&amp;AB651&amp;"m verwijderen","")&amp;IF(Y651="NLP","Nieuw lichtpunt bijplaatsen, "&amp;AE651&amp;" en LM "&amp;AD651&amp;"m","")</f>
        <v/>
      </c>
      <c r="AH651" t="str">
        <f t="shared" si="196"/>
        <v/>
      </c>
      <c r="AI651" t="str">
        <f>IF(AH651&gt;"",VLOOKUP(AH651,'MAATREGELEN TBV BESTEK '!$A$3:$N$34,11,FALSE),"")</f>
        <v/>
      </c>
      <c r="AJ651" t="str">
        <f>IF(AH651&gt;"",VLOOKUP(AH651,'MAATREGELEN TBV BESTEK '!$A$3:$N$34,13,FALSE),"")</f>
        <v/>
      </c>
      <c r="AK651" t="str">
        <f>IF(AH651&gt;"",VLOOKUP(AH651,'MAATREGELEN TBV BESTEK '!$A$3:$N$34,14,FALSE),"")</f>
        <v/>
      </c>
    </row>
    <row r="652" spans="1:37" ht="12" customHeight="1">
      <c r="A652" s="49">
        <v>231123.204</v>
      </c>
      <c r="B652" s="49">
        <v>431658.95199999999</v>
      </c>
      <c r="C652" t="s">
        <v>3554</v>
      </c>
      <c r="D652" t="s">
        <v>5914</v>
      </c>
      <c r="E652" s="40">
        <v>6</v>
      </c>
      <c r="F652" t="s">
        <v>6040</v>
      </c>
      <c r="G652" t="s">
        <v>4314</v>
      </c>
      <c r="H652" s="64" t="s">
        <v>3548</v>
      </c>
      <c r="J652">
        <f t="shared" si="197"/>
        <v>1</v>
      </c>
      <c r="K652" t="str">
        <f t="shared" si="198"/>
        <v>dicht</v>
      </c>
      <c r="L652" t="str">
        <f t="shared" si="194"/>
        <v>groen</v>
      </c>
      <c r="M652">
        <f t="shared" si="199"/>
        <v>231123.204</v>
      </c>
      <c r="N652">
        <f t="shared" si="200"/>
        <v>431658.95199999999</v>
      </c>
      <c r="O652" t="str">
        <f t="shared" si="201"/>
        <v>groen dicht</v>
      </c>
      <c r="P652" t="str">
        <f t="shared" si="202"/>
        <v>DIN00536</v>
      </c>
      <c r="Q652" t="str">
        <f>$O$2&amp;E652</f>
        <v>Lph 6</v>
      </c>
      <c r="R652" t="str">
        <f t="shared" si="195"/>
        <v>Luma MINI</v>
      </c>
      <c r="T652" t="str">
        <f t="shared" si="203"/>
        <v>DINXPERLO</v>
      </c>
      <c r="U652" t="str">
        <f t="shared" si="204"/>
        <v>Groothuizerlaan</v>
      </c>
      <c r="V652" s="62" t="str">
        <f t="shared" si="205"/>
        <v>DIN00536</v>
      </c>
      <c r="W652" s="15" t="e">
        <f>IF(J652,#REF!,"")</f>
        <v>#REF!</v>
      </c>
      <c r="X652" s="15" t="e">
        <f>IF(J652,#REF!,"")</f>
        <v>#REF!</v>
      </c>
      <c r="Y652" s="62" t="str">
        <f t="shared" si="206"/>
        <v>MV AV</v>
      </c>
      <c r="AA652" s="69"/>
      <c r="AB652" s="90">
        <v>6.25</v>
      </c>
      <c r="AC652" s="5" t="s">
        <v>4537</v>
      </c>
      <c r="AD652" s="90">
        <f t="shared" si="207"/>
        <v>6</v>
      </c>
      <c r="AE652" s="90" t="str">
        <f t="shared" si="208"/>
        <v>Luma MINI</v>
      </c>
      <c r="AF652" s="22" t="str">
        <f>IF(Y652="AV","Armatuur "&amp;AE652&amp;" leveren en plaatsen op LM "&amp;AB652&amp;"m","")&amp;IF(Y652="MV AV","Mast en armatuur leveren en plaatsen, "&amp;AE652&amp;" en LM "&amp;AD652&amp;"m, oude mast "&amp;AB652&amp;"m verwijderen","")&amp;IF(Y652="NM NA","Nwe mast en nw armatuur leveren en plaatsen, "&amp;AE652&amp;" en LM "&amp;AD652&amp;"m","")&amp;IF(Y652="NLP","Nieuw lichtpunt bijplaatsen, "&amp;AE652&amp;" en LM "&amp;AD652&amp;"m","")</f>
        <v>Mast en armatuur leveren en plaatsen, Luma MINI en LM 6m, oude mast 6,25m verwijderen</v>
      </c>
      <c r="AH652" t="str">
        <f t="shared" si="196"/>
        <v>MV AV 6,25-&gt;6 Luma MINI</v>
      </c>
      <c r="AI652">
        <f>IF(AH652&gt;"",VLOOKUP(AH652,'MAATREGELEN TBV BESTEK '!$A$3:$N$34,11,FALSE),"")</f>
        <v>134020</v>
      </c>
      <c r="AJ652">
        <f>IF(AH652&gt;"",VLOOKUP(AH652,'MAATREGELEN TBV BESTEK '!$A$3:$N$34,13,FALSE),"")</f>
        <v>711020</v>
      </c>
      <c r="AK652">
        <f>IF(AH652&gt;"",VLOOKUP(AH652,'MAATREGELEN TBV BESTEK '!$A$3:$N$34,14,FALSE),"")</f>
        <v>721220</v>
      </c>
    </row>
    <row r="653" spans="1:37" ht="12" customHeight="1">
      <c r="A653" s="49">
        <v>231123.204</v>
      </c>
      <c r="B653" s="49">
        <v>431658.95199999999</v>
      </c>
      <c r="C653" t="s">
        <v>3554</v>
      </c>
      <c r="D653" t="s">
        <v>4563</v>
      </c>
      <c r="E653" t="s">
        <v>5915</v>
      </c>
      <c r="F653" t="s">
        <v>5915</v>
      </c>
      <c r="G653" t="s">
        <v>4314</v>
      </c>
      <c r="H653" s="64" t="s">
        <v>3548</v>
      </c>
      <c r="J653">
        <f t="shared" si="197"/>
        <v>0</v>
      </c>
      <c r="K653" t="str">
        <f t="shared" si="198"/>
        <v/>
      </c>
      <c r="L653" t="str">
        <f t="shared" si="194"/>
        <v/>
      </c>
      <c r="M653" t="str">
        <f t="shared" si="199"/>
        <v/>
      </c>
      <c r="N653" t="str">
        <f t="shared" si="200"/>
        <v/>
      </c>
      <c r="O653" t="str">
        <f t="shared" si="201"/>
        <v/>
      </c>
      <c r="P653" t="str">
        <f t="shared" si="202"/>
        <v/>
      </c>
      <c r="R653" t="str">
        <f t="shared" si="195"/>
        <v/>
      </c>
      <c r="T653" t="str">
        <f t="shared" si="203"/>
        <v>DINXPERLO</v>
      </c>
      <c r="U653" t="str">
        <f t="shared" si="204"/>
        <v>Groothuizerlaan</v>
      </c>
      <c r="V653" s="62" t="str">
        <f t="shared" si="205"/>
        <v/>
      </c>
      <c r="W653" s="15" t="str">
        <f>IF(J653,#REF!,"")</f>
        <v/>
      </c>
      <c r="X653" s="15" t="str">
        <f>IF(J653,#REF!,"")</f>
        <v/>
      </c>
      <c r="Y653" s="62" t="str">
        <f t="shared" si="206"/>
        <v xml:space="preserve"> </v>
      </c>
      <c r="AA653" s="69"/>
      <c r="AB653" s="90" t="s">
        <v>5915</v>
      </c>
      <c r="AC653" s="5" t="s">
        <v>5915</v>
      </c>
      <c r="AD653" s="90" t="str">
        <f t="shared" si="207"/>
        <v/>
      </c>
      <c r="AE653" s="90" t="str">
        <f t="shared" si="208"/>
        <v/>
      </c>
      <c r="AF653" t="str">
        <f>IF(Y653="AV","Armatuur "&amp;AE653&amp;" leveren en plaatsen op LM "&amp;AD653&amp;"m","")&amp;IF(Y653="MV AV","Mast en armatuur leveren en plaatsen, "&amp;AE653&amp;" en LM "&amp;AD653&amp;"m, oude mast "&amp;AB653&amp;"m verwijderen","")&amp;IF(Y653="NM NA","Nwe mast en nw armatuur leveren en plaatsen, "&amp;AE653&amp;" en LM "&amp;AD653&amp;"m, oude mast "&amp;AB653&amp;"m verwijderen","")&amp;IF(Y653="NLP","Nieuw lichtpunt bijplaatsen, "&amp;AE653&amp;" en LM "&amp;AD653&amp;"m","")</f>
        <v/>
      </c>
      <c r="AH653" t="str">
        <f t="shared" si="196"/>
        <v/>
      </c>
      <c r="AI653" t="str">
        <f>IF(AH653&gt;"",VLOOKUP(AH653,'MAATREGELEN TBV BESTEK '!$A$3:$N$34,11,FALSE),"")</f>
        <v/>
      </c>
      <c r="AJ653" t="str">
        <f>IF(AH653&gt;"",VLOOKUP(AH653,'MAATREGELEN TBV BESTEK '!$A$3:$N$34,13,FALSE),"")</f>
        <v/>
      </c>
      <c r="AK653" t="str">
        <f>IF(AH653&gt;"",VLOOKUP(AH653,'MAATREGELEN TBV BESTEK '!$A$3:$N$34,14,FALSE),"")</f>
        <v/>
      </c>
    </row>
    <row r="654" spans="1:37" ht="12" customHeight="1">
      <c r="A654" s="49">
        <v>231147.18299999999</v>
      </c>
      <c r="B654" s="49">
        <v>431656.47700000001</v>
      </c>
      <c r="C654" t="s">
        <v>3555</v>
      </c>
      <c r="D654" t="s">
        <v>5914</v>
      </c>
      <c r="E654" s="40">
        <v>6</v>
      </c>
      <c r="F654" t="s">
        <v>6040</v>
      </c>
      <c r="G654" t="s">
        <v>4314</v>
      </c>
      <c r="H654" s="64" t="s">
        <v>3548</v>
      </c>
      <c r="J654">
        <f t="shared" si="197"/>
        <v>1</v>
      </c>
      <c r="K654" t="str">
        <f t="shared" si="198"/>
        <v>dicht</v>
      </c>
      <c r="L654" t="str">
        <f t="shared" si="194"/>
        <v>groen</v>
      </c>
      <c r="M654">
        <f t="shared" si="199"/>
        <v>231147.18299999999</v>
      </c>
      <c r="N654">
        <f t="shared" si="200"/>
        <v>431656.47700000001</v>
      </c>
      <c r="O654" t="str">
        <f t="shared" si="201"/>
        <v>groen dicht</v>
      </c>
      <c r="P654" t="str">
        <f t="shared" si="202"/>
        <v>DIN00537</v>
      </c>
      <c r="Q654" t="str">
        <f>$O$2&amp;E654</f>
        <v>Lph 6</v>
      </c>
      <c r="R654" t="str">
        <f t="shared" si="195"/>
        <v>Luma MINI</v>
      </c>
      <c r="T654" t="str">
        <f t="shared" si="203"/>
        <v>DINXPERLO</v>
      </c>
      <c r="U654" t="str">
        <f t="shared" si="204"/>
        <v>Groothuizerlaan</v>
      </c>
      <c r="V654" s="62" t="str">
        <f t="shared" si="205"/>
        <v>DIN00537</v>
      </c>
      <c r="W654" s="15" t="e">
        <f>IF(J654,#REF!,"")</f>
        <v>#REF!</v>
      </c>
      <c r="X654" s="15" t="e">
        <f>IF(J654,#REF!,"")</f>
        <v>#REF!</v>
      </c>
      <c r="Y654" s="62" t="str">
        <f t="shared" si="206"/>
        <v>MV AV</v>
      </c>
      <c r="AA654" s="69"/>
      <c r="AB654" s="90">
        <v>6.25</v>
      </c>
      <c r="AC654" s="5" t="s">
        <v>4537</v>
      </c>
      <c r="AD654" s="90">
        <f t="shared" si="207"/>
        <v>6</v>
      </c>
      <c r="AE654" s="90" t="str">
        <f t="shared" si="208"/>
        <v>Luma MINI</v>
      </c>
      <c r="AF654" s="22" t="str">
        <f>IF(Y654="AV","Armatuur "&amp;AE654&amp;" leveren en plaatsen op LM "&amp;AB654&amp;"m","")&amp;IF(Y654="MV AV","Mast en armatuur leveren en plaatsen, "&amp;AE654&amp;" en LM "&amp;AD654&amp;"m, oude mast "&amp;AB654&amp;"m verwijderen","")&amp;IF(Y654="NM NA","Nwe mast en nw armatuur leveren en plaatsen, "&amp;AE654&amp;" en LM "&amp;AD654&amp;"m","")&amp;IF(Y654="NLP","Nieuw lichtpunt bijplaatsen, "&amp;AE654&amp;" en LM "&amp;AD654&amp;"m","")</f>
        <v>Mast en armatuur leveren en plaatsen, Luma MINI en LM 6m, oude mast 6,25m verwijderen</v>
      </c>
      <c r="AH654" t="str">
        <f t="shared" si="196"/>
        <v>MV AV 6,25-&gt;6 Luma MINI</v>
      </c>
      <c r="AI654">
        <f>IF(AH654&gt;"",VLOOKUP(AH654,'MAATREGELEN TBV BESTEK '!$A$3:$N$34,11,FALSE),"")</f>
        <v>134020</v>
      </c>
      <c r="AJ654">
        <f>IF(AH654&gt;"",VLOOKUP(AH654,'MAATREGELEN TBV BESTEK '!$A$3:$N$34,13,FALSE),"")</f>
        <v>711020</v>
      </c>
      <c r="AK654">
        <f>IF(AH654&gt;"",VLOOKUP(AH654,'MAATREGELEN TBV BESTEK '!$A$3:$N$34,14,FALSE),"")</f>
        <v>721220</v>
      </c>
    </row>
    <row r="655" spans="1:37" ht="12" customHeight="1">
      <c r="A655" s="49">
        <v>231147.18299999999</v>
      </c>
      <c r="B655" s="49">
        <v>431656.47700000001</v>
      </c>
      <c r="C655" t="s">
        <v>3555</v>
      </c>
      <c r="D655" t="s">
        <v>4563</v>
      </c>
      <c r="E655" t="s">
        <v>5915</v>
      </c>
      <c r="F655" t="s">
        <v>5915</v>
      </c>
      <c r="G655" t="s">
        <v>4314</v>
      </c>
      <c r="H655" s="64" t="s">
        <v>3548</v>
      </c>
      <c r="J655">
        <f t="shared" si="197"/>
        <v>0</v>
      </c>
      <c r="K655" t="str">
        <f t="shared" si="198"/>
        <v/>
      </c>
      <c r="L655" t="str">
        <f t="shared" si="194"/>
        <v/>
      </c>
      <c r="M655" t="str">
        <f t="shared" si="199"/>
        <v/>
      </c>
      <c r="N655" t="str">
        <f t="shared" si="200"/>
        <v/>
      </c>
      <c r="O655" t="str">
        <f t="shared" si="201"/>
        <v/>
      </c>
      <c r="P655" t="str">
        <f t="shared" si="202"/>
        <v/>
      </c>
      <c r="R655" t="str">
        <f t="shared" si="195"/>
        <v/>
      </c>
      <c r="T655" t="str">
        <f t="shared" si="203"/>
        <v>DINXPERLO</v>
      </c>
      <c r="U655" t="str">
        <f t="shared" si="204"/>
        <v>Groothuizerlaan</v>
      </c>
      <c r="V655" s="62" t="str">
        <f t="shared" si="205"/>
        <v/>
      </c>
      <c r="W655" s="15" t="str">
        <f>IF(J655,#REF!,"")</f>
        <v/>
      </c>
      <c r="X655" s="15" t="str">
        <f>IF(J655,#REF!,"")</f>
        <v/>
      </c>
      <c r="Y655" s="62" t="str">
        <f t="shared" si="206"/>
        <v xml:space="preserve"> </v>
      </c>
      <c r="AA655" s="69"/>
      <c r="AB655" s="90" t="s">
        <v>5915</v>
      </c>
      <c r="AC655" s="5" t="s">
        <v>5915</v>
      </c>
      <c r="AD655" s="90" t="str">
        <f t="shared" si="207"/>
        <v/>
      </c>
      <c r="AE655" s="90" t="str">
        <f t="shared" si="208"/>
        <v/>
      </c>
      <c r="AF655" t="str">
        <f>IF(Y655="AV","Armatuur "&amp;AE655&amp;" leveren en plaatsen op LM "&amp;AD655&amp;"m","")&amp;IF(Y655="MV AV","Mast en armatuur leveren en plaatsen, "&amp;AE655&amp;" en LM "&amp;AD655&amp;"m, oude mast "&amp;AB655&amp;"m verwijderen","")&amp;IF(Y655="NM NA","Nwe mast en nw armatuur leveren en plaatsen, "&amp;AE655&amp;" en LM "&amp;AD655&amp;"m, oude mast "&amp;AB655&amp;"m verwijderen","")&amp;IF(Y655="NLP","Nieuw lichtpunt bijplaatsen, "&amp;AE655&amp;" en LM "&amp;AD655&amp;"m","")</f>
        <v/>
      </c>
      <c r="AH655" t="str">
        <f t="shared" si="196"/>
        <v/>
      </c>
      <c r="AI655" t="str">
        <f>IF(AH655&gt;"",VLOOKUP(AH655,'MAATREGELEN TBV BESTEK '!$A$3:$N$34,11,FALSE),"")</f>
        <v/>
      </c>
      <c r="AJ655" t="str">
        <f>IF(AH655&gt;"",VLOOKUP(AH655,'MAATREGELEN TBV BESTEK '!$A$3:$N$34,13,FALSE),"")</f>
        <v/>
      </c>
      <c r="AK655" t="str">
        <f>IF(AH655&gt;"",VLOOKUP(AH655,'MAATREGELEN TBV BESTEK '!$A$3:$N$34,14,FALSE),"")</f>
        <v/>
      </c>
    </row>
    <row r="656" spans="1:37" ht="12" customHeight="1">
      <c r="A656" s="49">
        <v>231158.1</v>
      </c>
      <c r="B656" s="49">
        <v>431634.98100000003</v>
      </c>
      <c r="C656" t="s">
        <v>3556</v>
      </c>
      <c r="D656" t="s">
        <v>5914</v>
      </c>
      <c r="E656" s="40">
        <v>6</v>
      </c>
      <c r="F656" t="s">
        <v>6040</v>
      </c>
      <c r="G656" t="s">
        <v>4314</v>
      </c>
      <c r="H656" s="64" t="s">
        <v>3548</v>
      </c>
      <c r="J656">
        <f t="shared" si="197"/>
        <v>1</v>
      </c>
      <c r="K656" t="str">
        <f t="shared" si="198"/>
        <v>dicht</v>
      </c>
      <c r="L656" t="str">
        <f t="shared" si="194"/>
        <v>groen</v>
      </c>
      <c r="M656">
        <f t="shared" si="199"/>
        <v>231158.1</v>
      </c>
      <c r="N656">
        <f t="shared" si="200"/>
        <v>431634.98100000003</v>
      </c>
      <c r="O656" t="str">
        <f t="shared" si="201"/>
        <v>groen dicht</v>
      </c>
      <c r="P656" t="str">
        <f t="shared" si="202"/>
        <v>DIN00538</v>
      </c>
      <c r="Q656" t="str">
        <f>$O$2&amp;E656</f>
        <v>Lph 6</v>
      </c>
      <c r="R656" t="str">
        <f t="shared" si="195"/>
        <v>Luma MINI</v>
      </c>
      <c r="T656" t="str">
        <f t="shared" si="203"/>
        <v>DINXPERLO</v>
      </c>
      <c r="U656" t="str">
        <f t="shared" si="204"/>
        <v>Groothuizerlaan</v>
      </c>
      <c r="V656" s="62" t="str">
        <f t="shared" si="205"/>
        <v>DIN00538</v>
      </c>
      <c r="W656" s="15" t="e">
        <f>IF(J656,#REF!,"")</f>
        <v>#REF!</v>
      </c>
      <c r="X656" s="15" t="e">
        <f>IF(J656,#REF!,"")</f>
        <v>#REF!</v>
      </c>
      <c r="Y656" s="62" t="str">
        <f t="shared" si="206"/>
        <v>MV AV</v>
      </c>
      <c r="AA656" s="69"/>
      <c r="AB656" s="90">
        <v>6.25</v>
      </c>
      <c r="AC656" s="5" t="s">
        <v>4537</v>
      </c>
      <c r="AD656" s="90">
        <f t="shared" si="207"/>
        <v>6</v>
      </c>
      <c r="AE656" s="90" t="str">
        <f t="shared" si="208"/>
        <v>Luma MINI</v>
      </c>
      <c r="AF656" s="22" t="str">
        <f>IF(Y656="AV","Armatuur "&amp;AE656&amp;" leveren en plaatsen op LM "&amp;AB656&amp;"m","")&amp;IF(Y656="MV AV","Mast en armatuur leveren en plaatsen, "&amp;AE656&amp;" en LM "&amp;AD656&amp;"m, oude mast "&amp;AB656&amp;"m verwijderen","")&amp;IF(Y656="NM NA","Nwe mast en nw armatuur leveren en plaatsen, "&amp;AE656&amp;" en LM "&amp;AD656&amp;"m","")&amp;IF(Y656="NLP","Nieuw lichtpunt bijplaatsen, "&amp;AE656&amp;" en LM "&amp;AD656&amp;"m","")</f>
        <v>Mast en armatuur leveren en plaatsen, Luma MINI en LM 6m, oude mast 6,25m verwijderen</v>
      </c>
      <c r="AH656" t="str">
        <f t="shared" si="196"/>
        <v>MV AV 6,25-&gt;6 Luma MINI</v>
      </c>
      <c r="AI656">
        <f>IF(AH656&gt;"",VLOOKUP(AH656,'MAATREGELEN TBV BESTEK '!$A$3:$N$34,11,FALSE),"")</f>
        <v>134020</v>
      </c>
      <c r="AJ656">
        <f>IF(AH656&gt;"",VLOOKUP(AH656,'MAATREGELEN TBV BESTEK '!$A$3:$N$34,13,FALSE),"")</f>
        <v>711020</v>
      </c>
      <c r="AK656">
        <f>IF(AH656&gt;"",VLOOKUP(AH656,'MAATREGELEN TBV BESTEK '!$A$3:$N$34,14,FALSE),"")</f>
        <v>721220</v>
      </c>
    </row>
    <row r="657" spans="1:37" ht="12" customHeight="1">
      <c r="A657" s="49">
        <v>231158.1</v>
      </c>
      <c r="B657" s="49">
        <v>431634.98100000003</v>
      </c>
      <c r="C657" t="s">
        <v>3556</v>
      </c>
      <c r="D657" t="s">
        <v>4563</v>
      </c>
      <c r="E657" t="s">
        <v>5915</v>
      </c>
      <c r="F657" t="s">
        <v>5915</v>
      </c>
      <c r="G657" t="s">
        <v>4314</v>
      </c>
      <c r="H657" s="64" t="s">
        <v>3548</v>
      </c>
      <c r="J657">
        <f t="shared" si="197"/>
        <v>0</v>
      </c>
      <c r="K657" t="str">
        <f t="shared" si="198"/>
        <v/>
      </c>
      <c r="L657" t="str">
        <f t="shared" si="194"/>
        <v/>
      </c>
      <c r="M657" t="str">
        <f t="shared" si="199"/>
        <v/>
      </c>
      <c r="N657" t="str">
        <f t="shared" si="200"/>
        <v/>
      </c>
      <c r="O657" t="str">
        <f t="shared" si="201"/>
        <v/>
      </c>
      <c r="P657" t="str">
        <f t="shared" si="202"/>
        <v/>
      </c>
      <c r="R657" t="str">
        <f t="shared" si="195"/>
        <v/>
      </c>
      <c r="T657" t="str">
        <f t="shared" si="203"/>
        <v>DINXPERLO</v>
      </c>
      <c r="U657" t="str">
        <f t="shared" si="204"/>
        <v>Groothuizerlaan</v>
      </c>
      <c r="V657" s="62" t="str">
        <f t="shared" si="205"/>
        <v/>
      </c>
      <c r="W657" s="15" t="str">
        <f>IF(J657,#REF!,"")</f>
        <v/>
      </c>
      <c r="X657" s="15" t="str">
        <f>IF(J657,#REF!,"")</f>
        <v/>
      </c>
      <c r="Y657" s="62" t="str">
        <f t="shared" si="206"/>
        <v xml:space="preserve"> </v>
      </c>
      <c r="AA657" s="69"/>
      <c r="AB657" s="90" t="s">
        <v>5915</v>
      </c>
      <c r="AC657" s="5" t="s">
        <v>5915</v>
      </c>
      <c r="AD657" s="90" t="str">
        <f t="shared" si="207"/>
        <v/>
      </c>
      <c r="AE657" s="90" t="str">
        <f t="shared" si="208"/>
        <v/>
      </c>
      <c r="AF657" t="str">
        <f t="shared" ref="AF657:AF688" si="209">IF(Y657="AV","Armatuur "&amp;AE657&amp;" leveren en plaatsen op LM "&amp;AD657&amp;"m","")&amp;IF(Y657="MV AV","Mast en armatuur leveren en plaatsen, "&amp;AE657&amp;" en LM "&amp;AD657&amp;"m, oude mast "&amp;AB657&amp;"m verwijderen","")&amp;IF(Y657="NM NA","Nwe mast en nw armatuur leveren en plaatsen, "&amp;AE657&amp;" en LM "&amp;AD657&amp;"m, oude mast "&amp;AB657&amp;"m verwijderen","")&amp;IF(Y657="NLP","Nieuw lichtpunt bijplaatsen, "&amp;AE657&amp;" en LM "&amp;AD657&amp;"m","")</f>
        <v/>
      </c>
      <c r="AH657" t="str">
        <f t="shared" si="196"/>
        <v/>
      </c>
      <c r="AI657" t="str">
        <f>IF(AH657&gt;"",VLOOKUP(AH657,'MAATREGELEN TBV BESTEK '!$A$3:$N$34,11,FALSE),"")</f>
        <v/>
      </c>
      <c r="AJ657" t="str">
        <f>IF(AH657&gt;"",VLOOKUP(AH657,'MAATREGELEN TBV BESTEK '!$A$3:$N$34,13,FALSE),"")</f>
        <v/>
      </c>
      <c r="AK657" t="str">
        <f>IF(AH657&gt;"",VLOOKUP(AH657,'MAATREGELEN TBV BESTEK '!$A$3:$N$34,14,FALSE),"")</f>
        <v/>
      </c>
    </row>
    <row r="658" spans="1:37" ht="12" customHeight="1">
      <c r="A658" s="49">
        <v>231132.10699999999</v>
      </c>
      <c r="B658" s="49">
        <v>431254.67499999999</v>
      </c>
      <c r="C658" t="s">
        <v>5366</v>
      </c>
      <c r="D658" t="s">
        <v>4563</v>
      </c>
      <c r="E658">
        <v>4</v>
      </c>
      <c r="F658" t="s">
        <v>5915</v>
      </c>
      <c r="G658" t="s">
        <v>4314</v>
      </c>
      <c r="H658" s="64" t="s">
        <v>5367</v>
      </c>
      <c r="J658">
        <f t="shared" si="197"/>
        <v>1</v>
      </c>
      <c r="K658" t="str">
        <f t="shared" si="198"/>
        <v/>
      </c>
      <c r="L658" t="str">
        <f t="shared" si="194"/>
        <v/>
      </c>
      <c r="M658">
        <f t="shared" si="199"/>
        <v>231132.10699999999</v>
      </c>
      <c r="N658">
        <f t="shared" si="200"/>
        <v>431254.67499999999</v>
      </c>
      <c r="O658" t="str">
        <f t="shared" si="201"/>
        <v>wit rondje</v>
      </c>
      <c r="P658" t="str">
        <f t="shared" si="202"/>
        <v>DIN00416</v>
      </c>
      <c r="Q658" t="str">
        <f t="shared" ref="Q658:Q689" si="210">$O$2&amp;E658</f>
        <v>Lph 4</v>
      </c>
      <c r="R658" t="str">
        <f t="shared" si="195"/>
        <v/>
      </c>
      <c r="T658" t="str">
        <f t="shared" si="203"/>
        <v>DINXPERLO</v>
      </c>
      <c r="U658" t="str">
        <f t="shared" si="204"/>
        <v>Het Grotenhuis</v>
      </c>
      <c r="V658" s="62" t="str">
        <f t="shared" si="205"/>
        <v>DIN00416</v>
      </c>
      <c r="W658" s="15" t="e">
        <f>IF(J658,#REF!,"")</f>
        <v>#REF!</v>
      </c>
      <c r="X658" s="15" t="e">
        <f>IF(J658,#REF!,"")</f>
        <v>#REF!</v>
      </c>
      <c r="Y658" s="62" t="str">
        <f t="shared" si="206"/>
        <v xml:space="preserve"> </v>
      </c>
      <c r="AA658" s="69"/>
      <c r="AB658" s="90">
        <v>4</v>
      </c>
      <c r="AC658" s="5" t="s">
        <v>3099</v>
      </c>
      <c r="AD658" s="90" t="str">
        <f t="shared" si="207"/>
        <v/>
      </c>
      <c r="AE658" s="90" t="str">
        <f t="shared" si="208"/>
        <v/>
      </c>
      <c r="AF658" t="str">
        <f t="shared" si="209"/>
        <v/>
      </c>
      <c r="AH658" t="str">
        <f t="shared" si="196"/>
        <v/>
      </c>
      <c r="AI658" t="str">
        <f>IF(AH658&gt;"",VLOOKUP(AH658,'MAATREGELEN TBV BESTEK '!$A$3:$N$34,11,FALSE),"")</f>
        <v/>
      </c>
      <c r="AJ658" t="str">
        <f>IF(AH658&gt;"",VLOOKUP(AH658,'MAATREGELEN TBV BESTEK '!$A$3:$N$34,13,FALSE),"")</f>
        <v/>
      </c>
      <c r="AK658" t="str">
        <f>IF(AH658&gt;"",VLOOKUP(AH658,'MAATREGELEN TBV BESTEK '!$A$3:$N$34,14,FALSE),"")</f>
        <v/>
      </c>
    </row>
    <row r="659" spans="1:37" ht="12" customHeight="1">
      <c r="A659" s="49">
        <v>231148.90599999999</v>
      </c>
      <c r="B659" s="49">
        <v>431233.50400000002</v>
      </c>
      <c r="C659" t="s">
        <v>5368</v>
      </c>
      <c r="D659" t="s">
        <v>4563</v>
      </c>
      <c r="E659">
        <v>4</v>
      </c>
      <c r="F659" t="s">
        <v>5915</v>
      </c>
      <c r="G659" t="s">
        <v>4314</v>
      </c>
      <c r="H659" s="64" t="s">
        <v>5367</v>
      </c>
      <c r="J659">
        <f t="shared" si="197"/>
        <v>1</v>
      </c>
      <c r="K659" t="str">
        <f t="shared" si="198"/>
        <v/>
      </c>
      <c r="L659" t="str">
        <f t="shared" si="194"/>
        <v/>
      </c>
      <c r="M659">
        <f t="shared" si="199"/>
        <v>231148.90599999999</v>
      </c>
      <c r="N659">
        <f t="shared" si="200"/>
        <v>431233.50400000002</v>
      </c>
      <c r="O659" t="str">
        <f t="shared" si="201"/>
        <v>wit rondje</v>
      </c>
      <c r="P659" t="str">
        <f t="shared" si="202"/>
        <v>DIN00417</v>
      </c>
      <c r="Q659" t="str">
        <f t="shared" si="210"/>
        <v>Lph 4</v>
      </c>
      <c r="R659" t="str">
        <f t="shared" si="195"/>
        <v/>
      </c>
      <c r="T659" t="str">
        <f t="shared" si="203"/>
        <v>DINXPERLO</v>
      </c>
      <c r="U659" t="str">
        <f t="shared" si="204"/>
        <v>Het Grotenhuis</v>
      </c>
      <c r="V659" s="62" t="str">
        <f t="shared" si="205"/>
        <v>DIN00417</v>
      </c>
      <c r="W659" s="15" t="e">
        <f>IF(J659,#REF!,"")</f>
        <v>#REF!</v>
      </c>
      <c r="X659" s="15" t="e">
        <f>IF(J659,#REF!,"")</f>
        <v>#REF!</v>
      </c>
      <c r="Y659" s="62" t="str">
        <f t="shared" si="206"/>
        <v xml:space="preserve"> </v>
      </c>
      <c r="AA659" s="69"/>
      <c r="AB659" s="90">
        <v>4</v>
      </c>
      <c r="AC659" s="5" t="s">
        <v>3099</v>
      </c>
      <c r="AD659" s="90" t="str">
        <f t="shared" si="207"/>
        <v/>
      </c>
      <c r="AE659" s="90" t="str">
        <f t="shared" si="208"/>
        <v/>
      </c>
      <c r="AF659" t="str">
        <f t="shared" si="209"/>
        <v/>
      </c>
      <c r="AH659" t="str">
        <f t="shared" si="196"/>
        <v/>
      </c>
      <c r="AI659" t="str">
        <f>IF(AH659&gt;"",VLOOKUP(AH659,'MAATREGELEN TBV BESTEK '!$A$3:$N$34,11,FALSE),"")</f>
        <v/>
      </c>
      <c r="AJ659" t="str">
        <f>IF(AH659&gt;"",VLOOKUP(AH659,'MAATREGELEN TBV BESTEK '!$A$3:$N$34,13,FALSE),"")</f>
        <v/>
      </c>
      <c r="AK659" t="str">
        <f>IF(AH659&gt;"",VLOOKUP(AH659,'MAATREGELEN TBV BESTEK '!$A$3:$N$34,14,FALSE),"")</f>
        <v/>
      </c>
    </row>
    <row r="660" spans="1:37" ht="12" customHeight="1">
      <c r="A660" s="49">
        <v>231178.16399999999</v>
      </c>
      <c r="B660" s="49">
        <v>431191.21500000003</v>
      </c>
      <c r="C660" t="s">
        <v>5369</v>
      </c>
      <c r="D660" t="s">
        <v>4563</v>
      </c>
      <c r="E660">
        <v>4</v>
      </c>
      <c r="F660" t="s">
        <v>5915</v>
      </c>
      <c r="G660" t="s">
        <v>4314</v>
      </c>
      <c r="H660" s="64" t="s">
        <v>5367</v>
      </c>
      <c r="J660">
        <f t="shared" si="197"/>
        <v>1</v>
      </c>
      <c r="K660" t="str">
        <f t="shared" si="198"/>
        <v/>
      </c>
      <c r="L660" t="str">
        <f t="shared" si="194"/>
        <v/>
      </c>
      <c r="M660">
        <f t="shared" si="199"/>
        <v>231178.16399999999</v>
      </c>
      <c r="N660">
        <f t="shared" si="200"/>
        <v>431191.21500000003</v>
      </c>
      <c r="O660" t="str">
        <f t="shared" si="201"/>
        <v>wit rondje</v>
      </c>
      <c r="P660" t="str">
        <f t="shared" si="202"/>
        <v>DIN00418</v>
      </c>
      <c r="Q660" t="str">
        <f t="shared" si="210"/>
        <v>Lph 4</v>
      </c>
      <c r="R660" t="str">
        <f t="shared" si="195"/>
        <v/>
      </c>
      <c r="T660" t="str">
        <f t="shared" si="203"/>
        <v>DINXPERLO</v>
      </c>
      <c r="U660" t="str">
        <f t="shared" si="204"/>
        <v>Het Grotenhuis</v>
      </c>
      <c r="V660" s="62" t="str">
        <f t="shared" si="205"/>
        <v>DIN00418</v>
      </c>
      <c r="W660" s="15" t="e">
        <f>IF(J660,#REF!,"")</f>
        <v>#REF!</v>
      </c>
      <c r="X660" s="15" t="e">
        <f>IF(J660,#REF!,"")</f>
        <v>#REF!</v>
      </c>
      <c r="Y660" s="62" t="str">
        <f t="shared" si="206"/>
        <v xml:space="preserve"> </v>
      </c>
      <c r="AA660" s="69"/>
      <c r="AB660" s="90">
        <v>4</v>
      </c>
      <c r="AC660" s="5" t="s">
        <v>3099</v>
      </c>
      <c r="AD660" s="90" t="str">
        <f t="shared" si="207"/>
        <v/>
      </c>
      <c r="AE660" s="90" t="str">
        <f t="shared" si="208"/>
        <v/>
      </c>
      <c r="AF660" t="str">
        <f t="shared" si="209"/>
        <v/>
      </c>
      <c r="AH660" t="str">
        <f t="shared" si="196"/>
        <v/>
      </c>
      <c r="AI660" t="str">
        <f>IF(AH660&gt;"",VLOOKUP(AH660,'MAATREGELEN TBV BESTEK '!$A$3:$N$34,11,FALSE),"")</f>
        <v/>
      </c>
      <c r="AJ660" t="str">
        <f>IF(AH660&gt;"",VLOOKUP(AH660,'MAATREGELEN TBV BESTEK '!$A$3:$N$34,13,FALSE),"")</f>
        <v/>
      </c>
      <c r="AK660" t="str">
        <f>IF(AH660&gt;"",VLOOKUP(AH660,'MAATREGELEN TBV BESTEK '!$A$3:$N$34,14,FALSE),"")</f>
        <v/>
      </c>
    </row>
    <row r="661" spans="1:37" ht="12" customHeight="1">
      <c r="A661" s="49">
        <v>231188.58</v>
      </c>
      <c r="B661" s="49">
        <v>431168.011</v>
      </c>
      <c r="C661" t="s">
        <v>5370</v>
      </c>
      <c r="D661" t="s">
        <v>4563</v>
      </c>
      <c r="E661">
        <v>4</v>
      </c>
      <c r="F661" t="s">
        <v>5915</v>
      </c>
      <c r="G661" t="s">
        <v>4314</v>
      </c>
      <c r="H661" s="64" t="s">
        <v>5367</v>
      </c>
      <c r="J661">
        <f t="shared" si="197"/>
        <v>1</v>
      </c>
      <c r="K661" t="str">
        <f t="shared" si="198"/>
        <v/>
      </c>
      <c r="L661" t="str">
        <f t="shared" si="194"/>
        <v/>
      </c>
      <c r="M661">
        <f t="shared" si="199"/>
        <v>231188.58</v>
      </c>
      <c r="N661">
        <f t="shared" si="200"/>
        <v>431168.011</v>
      </c>
      <c r="O661" t="str">
        <f t="shared" si="201"/>
        <v>wit rondje</v>
      </c>
      <c r="P661" t="str">
        <f t="shared" si="202"/>
        <v>DIN00419</v>
      </c>
      <c r="Q661" t="str">
        <f t="shared" si="210"/>
        <v>Lph 4</v>
      </c>
      <c r="R661" t="str">
        <f t="shared" si="195"/>
        <v/>
      </c>
      <c r="T661" t="str">
        <f t="shared" si="203"/>
        <v>DINXPERLO</v>
      </c>
      <c r="U661" t="str">
        <f t="shared" si="204"/>
        <v>Het Grotenhuis</v>
      </c>
      <c r="V661" s="62" t="str">
        <f t="shared" si="205"/>
        <v>DIN00419</v>
      </c>
      <c r="W661" s="15" t="e">
        <f>IF(J661,#REF!,"")</f>
        <v>#REF!</v>
      </c>
      <c r="X661" s="15" t="e">
        <f>IF(J661,#REF!,"")</f>
        <v>#REF!</v>
      </c>
      <c r="Y661" s="62" t="str">
        <f t="shared" si="206"/>
        <v xml:space="preserve"> </v>
      </c>
      <c r="AA661" s="69"/>
      <c r="AB661" s="90">
        <v>4</v>
      </c>
      <c r="AC661" s="5" t="s">
        <v>3099</v>
      </c>
      <c r="AD661" s="90" t="str">
        <f t="shared" si="207"/>
        <v/>
      </c>
      <c r="AE661" s="90" t="str">
        <f t="shared" si="208"/>
        <v/>
      </c>
      <c r="AF661" t="str">
        <f t="shared" si="209"/>
        <v/>
      </c>
      <c r="AH661" t="str">
        <f t="shared" si="196"/>
        <v/>
      </c>
      <c r="AI661" t="str">
        <f>IF(AH661&gt;"",VLOOKUP(AH661,'MAATREGELEN TBV BESTEK '!$A$3:$N$34,11,FALSE),"")</f>
        <v/>
      </c>
      <c r="AJ661" t="str">
        <f>IF(AH661&gt;"",VLOOKUP(AH661,'MAATREGELEN TBV BESTEK '!$A$3:$N$34,13,FALSE),"")</f>
        <v/>
      </c>
      <c r="AK661" t="str">
        <f>IF(AH661&gt;"",VLOOKUP(AH661,'MAATREGELEN TBV BESTEK '!$A$3:$N$34,14,FALSE),"")</f>
        <v/>
      </c>
    </row>
    <row r="662" spans="1:37" ht="12" customHeight="1">
      <c r="A662" s="49">
        <v>231199.58900000001</v>
      </c>
      <c r="B662" s="49">
        <v>431138.58799999999</v>
      </c>
      <c r="C662" t="s">
        <v>5371</v>
      </c>
      <c r="D662" t="s">
        <v>4563</v>
      </c>
      <c r="E662">
        <v>4</v>
      </c>
      <c r="F662" t="s">
        <v>5915</v>
      </c>
      <c r="G662" t="s">
        <v>4314</v>
      </c>
      <c r="H662" s="64" t="s">
        <v>5367</v>
      </c>
      <c r="J662">
        <f t="shared" si="197"/>
        <v>1</v>
      </c>
      <c r="K662" t="str">
        <f t="shared" si="198"/>
        <v/>
      </c>
      <c r="L662" t="str">
        <f t="shared" si="194"/>
        <v/>
      </c>
      <c r="M662">
        <f t="shared" si="199"/>
        <v>231199.58900000001</v>
      </c>
      <c r="N662">
        <f t="shared" si="200"/>
        <v>431138.58799999999</v>
      </c>
      <c r="O662" t="str">
        <f t="shared" si="201"/>
        <v>wit rondje</v>
      </c>
      <c r="P662" t="str">
        <f t="shared" si="202"/>
        <v>DIN00420</v>
      </c>
      <c r="Q662" t="str">
        <f t="shared" si="210"/>
        <v>Lph 4</v>
      </c>
      <c r="R662" t="str">
        <f t="shared" si="195"/>
        <v/>
      </c>
      <c r="T662" t="str">
        <f t="shared" si="203"/>
        <v>DINXPERLO</v>
      </c>
      <c r="U662" t="str">
        <f t="shared" si="204"/>
        <v>Het Grotenhuis</v>
      </c>
      <c r="V662" s="62" t="str">
        <f t="shared" si="205"/>
        <v>DIN00420</v>
      </c>
      <c r="W662" s="15" t="e">
        <f>IF(J662,#REF!,"")</f>
        <v>#REF!</v>
      </c>
      <c r="X662" s="15" t="e">
        <f>IF(J662,#REF!,"")</f>
        <v>#REF!</v>
      </c>
      <c r="Y662" s="62" t="str">
        <f t="shared" si="206"/>
        <v xml:space="preserve"> </v>
      </c>
      <c r="AA662" s="69"/>
      <c r="AB662" s="90">
        <v>4</v>
      </c>
      <c r="AC662" s="5" t="s">
        <v>3099</v>
      </c>
      <c r="AD662" s="90" t="str">
        <f t="shared" si="207"/>
        <v/>
      </c>
      <c r="AE662" s="90" t="str">
        <f t="shared" si="208"/>
        <v/>
      </c>
      <c r="AF662" t="str">
        <f t="shared" si="209"/>
        <v/>
      </c>
      <c r="AH662" t="str">
        <f t="shared" si="196"/>
        <v/>
      </c>
      <c r="AI662" t="str">
        <f>IF(AH662&gt;"",VLOOKUP(AH662,'MAATREGELEN TBV BESTEK '!$A$3:$N$34,11,FALSE),"")</f>
        <v/>
      </c>
      <c r="AJ662" t="str">
        <f>IF(AH662&gt;"",VLOOKUP(AH662,'MAATREGELEN TBV BESTEK '!$A$3:$N$34,13,FALSE),"")</f>
        <v/>
      </c>
      <c r="AK662" t="str">
        <f>IF(AH662&gt;"",VLOOKUP(AH662,'MAATREGELEN TBV BESTEK '!$A$3:$N$34,14,FALSE),"")</f>
        <v/>
      </c>
    </row>
    <row r="663" spans="1:37" ht="12" customHeight="1">
      <c r="A663" s="49">
        <v>231206.802</v>
      </c>
      <c r="B663" s="49">
        <v>431100.76400000002</v>
      </c>
      <c r="C663" t="s">
        <v>5372</v>
      </c>
      <c r="D663" t="s">
        <v>4563</v>
      </c>
      <c r="E663">
        <v>4</v>
      </c>
      <c r="F663" t="s">
        <v>5915</v>
      </c>
      <c r="G663" t="s">
        <v>4314</v>
      </c>
      <c r="H663" s="64" t="s">
        <v>5367</v>
      </c>
      <c r="J663">
        <f t="shared" si="197"/>
        <v>1</v>
      </c>
      <c r="K663" t="str">
        <f t="shared" si="198"/>
        <v/>
      </c>
      <c r="L663" t="str">
        <f t="shared" si="194"/>
        <v/>
      </c>
      <c r="M663">
        <f t="shared" si="199"/>
        <v>231206.802</v>
      </c>
      <c r="N663">
        <f t="shared" si="200"/>
        <v>431100.76400000002</v>
      </c>
      <c r="O663" t="str">
        <f t="shared" si="201"/>
        <v>wit rondje</v>
      </c>
      <c r="P663" t="str">
        <f t="shared" si="202"/>
        <v>DIN00421</v>
      </c>
      <c r="Q663" t="str">
        <f t="shared" si="210"/>
        <v>Lph 4</v>
      </c>
      <c r="R663" t="str">
        <f t="shared" si="195"/>
        <v/>
      </c>
      <c r="T663" t="str">
        <f t="shared" si="203"/>
        <v>DINXPERLO</v>
      </c>
      <c r="U663" t="str">
        <f t="shared" si="204"/>
        <v>Het Grotenhuis</v>
      </c>
      <c r="V663" s="62" t="str">
        <f t="shared" si="205"/>
        <v>DIN00421</v>
      </c>
      <c r="W663" s="15" t="e">
        <f>IF(J663,#REF!,"")</f>
        <v>#REF!</v>
      </c>
      <c r="X663" s="15" t="e">
        <f>IF(J663,#REF!,"")</f>
        <v>#REF!</v>
      </c>
      <c r="Y663" s="62" t="str">
        <f t="shared" si="206"/>
        <v xml:space="preserve"> </v>
      </c>
      <c r="AA663" s="69"/>
      <c r="AB663" s="90">
        <v>4</v>
      </c>
      <c r="AC663" s="5" t="s">
        <v>3099</v>
      </c>
      <c r="AD663" s="90" t="str">
        <f t="shared" si="207"/>
        <v/>
      </c>
      <c r="AE663" s="90" t="str">
        <f t="shared" si="208"/>
        <v/>
      </c>
      <c r="AF663" t="str">
        <f t="shared" si="209"/>
        <v/>
      </c>
      <c r="AH663" t="str">
        <f t="shared" si="196"/>
        <v/>
      </c>
      <c r="AI663" t="str">
        <f>IF(AH663&gt;"",VLOOKUP(AH663,'MAATREGELEN TBV BESTEK '!$A$3:$N$34,11,FALSE),"")</f>
        <v/>
      </c>
      <c r="AJ663" t="str">
        <f>IF(AH663&gt;"",VLOOKUP(AH663,'MAATREGELEN TBV BESTEK '!$A$3:$N$34,13,FALSE),"")</f>
        <v/>
      </c>
      <c r="AK663" t="str">
        <f>IF(AH663&gt;"",VLOOKUP(AH663,'MAATREGELEN TBV BESTEK '!$A$3:$N$34,14,FALSE),"")</f>
        <v/>
      </c>
    </row>
    <row r="664" spans="1:37" ht="12" customHeight="1">
      <c r="A664" s="49">
        <v>231210.47200000001</v>
      </c>
      <c r="B664" s="49">
        <v>431070.17599999998</v>
      </c>
      <c r="C664" t="s">
        <v>5373</v>
      </c>
      <c r="D664" t="s">
        <v>4563</v>
      </c>
      <c r="E664">
        <v>4</v>
      </c>
      <c r="F664" t="s">
        <v>5915</v>
      </c>
      <c r="G664" t="s">
        <v>4314</v>
      </c>
      <c r="H664" s="64" t="s">
        <v>5367</v>
      </c>
      <c r="J664">
        <f t="shared" si="197"/>
        <v>1</v>
      </c>
      <c r="K664" t="str">
        <f t="shared" si="198"/>
        <v/>
      </c>
      <c r="L664" t="str">
        <f t="shared" si="194"/>
        <v/>
      </c>
      <c r="M664">
        <f t="shared" si="199"/>
        <v>231210.47200000001</v>
      </c>
      <c r="N664">
        <f t="shared" si="200"/>
        <v>431070.17599999998</v>
      </c>
      <c r="O664" t="str">
        <f t="shared" si="201"/>
        <v>wit rondje</v>
      </c>
      <c r="P664" t="str">
        <f t="shared" si="202"/>
        <v>DIN00422</v>
      </c>
      <c r="Q664" t="str">
        <f t="shared" si="210"/>
        <v>Lph 4</v>
      </c>
      <c r="R664" t="str">
        <f t="shared" si="195"/>
        <v/>
      </c>
      <c r="T664" t="str">
        <f t="shared" si="203"/>
        <v>DINXPERLO</v>
      </c>
      <c r="U664" t="str">
        <f t="shared" si="204"/>
        <v>Het Grotenhuis</v>
      </c>
      <c r="V664" s="62" t="str">
        <f t="shared" si="205"/>
        <v>DIN00422</v>
      </c>
      <c r="W664" s="15" t="e">
        <f>IF(J664,#REF!,"")</f>
        <v>#REF!</v>
      </c>
      <c r="X664" s="15" t="e">
        <f>IF(J664,#REF!,"")</f>
        <v>#REF!</v>
      </c>
      <c r="Y664" s="62" t="str">
        <f t="shared" si="206"/>
        <v xml:space="preserve"> </v>
      </c>
      <c r="AA664" s="69"/>
      <c r="AB664" s="90">
        <v>4</v>
      </c>
      <c r="AC664" s="5" t="s">
        <v>3099</v>
      </c>
      <c r="AD664" s="90" t="str">
        <f t="shared" si="207"/>
        <v/>
      </c>
      <c r="AE664" s="90" t="str">
        <f t="shared" si="208"/>
        <v/>
      </c>
      <c r="AF664" t="str">
        <f t="shared" si="209"/>
        <v/>
      </c>
      <c r="AH664" t="str">
        <f t="shared" si="196"/>
        <v/>
      </c>
      <c r="AI664" t="str">
        <f>IF(AH664&gt;"",VLOOKUP(AH664,'MAATREGELEN TBV BESTEK '!$A$3:$N$34,11,FALSE),"")</f>
        <v/>
      </c>
      <c r="AJ664" t="str">
        <f>IF(AH664&gt;"",VLOOKUP(AH664,'MAATREGELEN TBV BESTEK '!$A$3:$N$34,13,FALSE),"")</f>
        <v/>
      </c>
      <c r="AK664" t="str">
        <f>IF(AH664&gt;"",VLOOKUP(AH664,'MAATREGELEN TBV BESTEK '!$A$3:$N$34,14,FALSE),"")</f>
        <v/>
      </c>
    </row>
    <row r="665" spans="1:37" ht="12" customHeight="1">
      <c r="A665" s="49">
        <v>231214.9</v>
      </c>
      <c r="B665" s="49">
        <v>431037.71</v>
      </c>
      <c r="C665" t="s">
        <v>5374</v>
      </c>
      <c r="D665" t="s">
        <v>4563</v>
      </c>
      <c r="E665">
        <v>4</v>
      </c>
      <c r="F665" t="s">
        <v>5915</v>
      </c>
      <c r="G665" t="s">
        <v>4314</v>
      </c>
      <c r="H665" s="64" t="s">
        <v>5367</v>
      </c>
      <c r="J665">
        <f t="shared" si="197"/>
        <v>1</v>
      </c>
      <c r="K665" t="str">
        <f t="shared" si="198"/>
        <v/>
      </c>
      <c r="L665" t="str">
        <f t="shared" si="194"/>
        <v/>
      </c>
      <c r="M665">
        <f t="shared" si="199"/>
        <v>231214.9</v>
      </c>
      <c r="N665">
        <f t="shared" si="200"/>
        <v>431037.71</v>
      </c>
      <c r="O665" t="str">
        <f t="shared" si="201"/>
        <v>wit rondje</v>
      </c>
      <c r="P665" t="str">
        <f t="shared" si="202"/>
        <v>DIN00423</v>
      </c>
      <c r="Q665" t="str">
        <f t="shared" si="210"/>
        <v>Lph 4</v>
      </c>
      <c r="R665" t="str">
        <f t="shared" si="195"/>
        <v/>
      </c>
      <c r="T665" t="str">
        <f t="shared" si="203"/>
        <v>DINXPERLO</v>
      </c>
      <c r="U665" t="str">
        <f t="shared" si="204"/>
        <v>Het Grotenhuis</v>
      </c>
      <c r="V665" s="62" t="str">
        <f t="shared" si="205"/>
        <v>DIN00423</v>
      </c>
      <c r="W665" s="15" t="e">
        <f>IF(J665,#REF!,"")</f>
        <v>#REF!</v>
      </c>
      <c r="X665" s="15" t="e">
        <f>IF(J665,#REF!,"")</f>
        <v>#REF!</v>
      </c>
      <c r="Y665" s="62" t="str">
        <f t="shared" si="206"/>
        <v xml:space="preserve"> </v>
      </c>
      <c r="AA665" s="69"/>
      <c r="AB665" s="90">
        <v>4</v>
      </c>
      <c r="AC665" s="5" t="s">
        <v>3099</v>
      </c>
      <c r="AD665" s="90" t="str">
        <f t="shared" si="207"/>
        <v/>
      </c>
      <c r="AE665" s="90" t="str">
        <f t="shared" si="208"/>
        <v/>
      </c>
      <c r="AF665" t="str">
        <f t="shared" si="209"/>
        <v/>
      </c>
      <c r="AH665" t="str">
        <f t="shared" si="196"/>
        <v/>
      </c>
      <c r="AI665" t="str">
        <f>IF(AH665&gt;"",VLOOKUP(AH665,'MAATREGELEN TBV BESTEK '!$A$3:$N$34,11,FALSE),"")</f>
        <v/>
      </c>
      <c r="AJ665" t="str">
        <f>IF(AH665&gt;"",VLOOKUP(AH665,'MAATREGELEN TBV BESTEK '!$A$3:$N$34,13,FALSE),"")</f>
        <v/>
      </c>
      <c r="AK665" t="str">
        <f>IF(AH665&gt;"",VLOOKUP(AH665,'MAATREGELEN TBV BESTEK '!$A$3:$N$34,14,FALSE),"")</f>
        <v/>
      </c>
    </row>
    <row r="666" spans="1:37" ht="12" customHeight="1">
      <c r="A666" s="49">
        <v>231252.739</v>
      </c>
      <c r="B666" s="49">
        <v>431030.10700000002</v>
      </c>
      <c r="C666" t="s">
        <v>5375</v>
      </c>
      <c r="D666" t="s">
        <v>4563</v>
      </c>
      <c r="E666">
        <v>4</v>
      </c>
      <c r="F666" t="s">
        <v>5915</v>
      </c>
      <c r="G666" t="s">
        <v>4314</v>
      </c>
      <c r="H666" s="64" t="s">
        <v>5367</v>
      </c>
      <c r="J666">
        <f t="shared" si="197"/>
        <v>1</v>
      </c>
      <c r="K666" t="str">
        <f t="shared" si="198"/>
        <v/>
      </c>
      <c r="L666" t="str">
        <f t="shared" si="194"/>
        <v/>
      </c>
      <c r="M666">
        <f t="shared" si="199"/>
        <v>231252.739</v>
      </c>
      <c r="N666">
        <f t="shared" si="200"/>
        <v>431030.10700000002</v>
      </c>
      <c r="O666" t="str">
        <f t="shared" si="201"/>
        <v>wit rondje</v>
      </c>
      <c r="P666" t="str">
        <f t="shared" si="202"/>
        <v>DIN00424</v>
      </c>
      <c r="Q666" t="str">
        <f t="shared" si="210"/>
        <v>Lph 4</v>
      </c>
      <c r="R666" t="str">
        <f t="shared" si="195"/>
        <v/>
      </c>
      <c r="T666" t="str">
        <f t="shared" si="203"/>
        <v>DINXPERLO</v>
      </c>
      <c r="U666" t="str">
        <f t="shared" si="204"/>
        <v>Het Grotenhuis</v>
      </c>
      <c r="V666" s="62" t="str">
        <f t="shared" si="205"/>
        <v>DIN00424</v>
      </c>
      <c r="W666" s="15" t="e">
        <f>IF(J666,#REF!,"")</f>
        <v>#REF!</v>
      </c>
      <c r="X666" s="15" t="e">
        <f>IF(J666,#REF!,"")</f>
        <v>#REF!</v>
      </c>
      <c r="Y666" s="62" t="str">
        <f t="shared" si="206"/>
        <v xml:space="preserve"> </v>
      </c>
      <c r="AA666" s="69"/>
      <c r="AB666" s="90">
        <v>4</v>
      </c>
      <c r="AC666" s="5" t="s">
        <v>3099</v>
      </c>
      <c r="AD666" s="90" t="str">
        <f t="shared" si="207"/>
        <v/>
      </c>
      <c r="AE666" s="90" t="str">
        <f t="shared" si="208"/>
        <v/>
      </c>
      <c r="AF666" t="str">
        <f t="shared" si="209"/>
        <v/>
      </c>
      <c r="AH666" t="str">
        <f t="shared" si="196"/>
        <v/>
      </c>
      <c r="AI666" t="str">
        <f>IF(AH666&gt;"",VLOOKUP(AH666,'MAATREGELEN TBV BESTEK '!$A$3:$N$34,11,FALSE),"")</f>
        <v/>
      </c>
      <c r="AJ666" t="str">
        <f>IF(AH666&gt;"",VLOOKUP(AH666,'MAATREGELEN TBV BESTEK '!$A$3:$N$34,13,FALSE),"")</f>
        <v/>
      </c>
      <c r="AK666" t="str">
        <f>IF(AH666&gt;"",VLOOKUP(AH666,'MAATREGELEN TBV BESTEK '!$A$3:$N$34,14,FALSE),"")</f>
        <v/>
      </c>
    </row>
    <row r="667" spans="1:37" ht="12" customHeight="1">
      <c r="A667" s="49">
        <v>229979.01300000001</v>
      </c>
      <c r="B667" s="49">
        <v>431278.39399999997</v>
      </c>
      <c r="C667" t="s">
        <v>4943</v>
      </c>
      <c r="D667" t="s">
        <v>4563</v>
      </c>
      <c r="E667">
        <v>4</v>
      </c>
      <c r="F667" t="s">
        <v>5915</v>
      </c>
      <c r="G667" t="s">
        <v>4314</v>
      </c>
      <c r="H667" s="64" t="s">
        <v>4940</v>
      </c>
      <c r="J667">
        <f t="shared" si="197"/>
        <v>1</v>
      </c>
      <c r="K667" t="str">
        <f t="shared" si="198"/>
        <v/>
      </c>
      <c r="L667" t="str">
        <f t="shared" si="194"/>
        <v/>
      </c>
      <c r="M667">
        <f t="shared" si="199"/>
        <v>229979.01300000001</v>
      </c>
      <c r="N667">
        <f t="shared" si="200"/>
        <v>431278.39399999997</v>
      </c>
      <c r="O667" t="str">
        <f t="shared" si="201"/>
        <v>wit rondje</v>
      </c>
      <c r="P667" t="str">
        <f t="shared" si="202"/>
        <v>DIN00931</v>
      </c>
      <c r="Q667" t="str">
        <f t="shared" si="210"/>
        <v>Lph 4</v>
      </c>
      <c r="R667" t="str">
        <f t="shared" si="195"/>
        <v/>
      </c>
      <c r="T667" t="str">
        <f t="shared" si="203"/>
        <v>DINXPERLO</v>
      </c>
      <c r="U667" t="str">
        <f t="shared" si="204"/>
        <v>De Hagen</v>
      </c>
      <c r="V667" s="62" t="str">
        <f t="shared" si="205"/>
        <v>DIN00931</v>
      </c>
      <c r="W667" s="15" t="e">
        <f>IF(J667,#REF!,"")</f>
        <v>#REF!</v>
      </c>
      <c r="X667" s="15" t="e">
        <f>IF(J667,#REF!,"")</f>
        <v>#REF!</v>
      </c>
      <c r="Y667" s="62" t="str">
        <f t="shared" si="206"/>
        <v xml:space="preserve"> </v>
      </c>
      <c r="AA667" s="69"/>
      <c r="AB667" s="90">
        <v>4</v>
      </c>
      <c r="AC667" s="5" t="s">
        <v>2591</v>
      </c>
      <c r="AD667" s="90" t="str">
        <f t="shared" si="207"/>
        <v/>
      </c>
      <c r="AE667" s="90" t="str">
        <f t="shared" si="208"/>
        <v/>
      </c>
      <c r="AF667" t="str">
        <f t="shared" si="209"/>
        <v/>
      </c>
      <c r="AH667" t="str">
        <f t="shared" si="196"/>
        <v/>
      </c>
      <c r="AI667" t="str">
        <f>IF(AH667&gt;"",VLOOKUP(AH667,'MAATREGELEN TBV BESTEK '!$A$3:$N$34,11,FALSE),"")</f>
        <v/>
      </c>
      <c r="AJ667" t="str">
        <f>IF(AH667&gt;"",VLOOKUP(AH667,'MAATREGELEN TBV BESTEK '!$A$3:$N$34,13,FALSE),"")</f>
        <v/>
      </c>
      <c r="AK667" t="str">
        <f>IF(AH667&gt;"",VLOOKUP(AH667,'MAATREGELEN TBV BESTEK '!$A$3:$N$34,14,FALSE),"")</f>
        <v/>
      </c>
    </row>
    <row r="668" spans="1:37" ht="12" customHeight="1">
      <c r="A668" s="49">
        <v>230022.46599999999</v>
      </c>
      <c r="B668" s="49">
        <v>431258.75300000003</v>
      </c>
      <c r="C668" t="s">
        <v>4944</v>
      </c>
      <c r="D668" t="s">
        <v>4563</v>
      </c>
      <c r="E668">
        <v>4</v>
      </c>
      <c r="F668" t="s">
        <v>5915</v>
      </c>
      <c r="G668" t="s">
        <v>4314</v>
      </c>
      <c r="H668" s="64" t="s">
        <v>4940</v>
      </c>
      <c r="J668">
        <f t="shared" si="197"/>
        <v>1</v>
      </c>
      <c r="K668" t="str">
        <f t="shared" si="198"/>
        <v/>
      </c>
      <c r="L668" t="str">
        <f t="shared" si="194"/>
        <v/>
      </c>
      <c r="M668">
        <f t="shared" si="199"/>
        <v>230022.46599999999</v>
      </c>
      <c r="N668">
        <f t="shared" si="200"/>
        <v>431258.75300000003</v>
      </c>
      <c r="O668" t="str">
        <f t="shared" si="201"/>
        <v>wit rondje</v>
      </c>
      <c r="P668" t="str">
        <f t="shared" si="202"/>
        <v>DIN00932</v>
      </c>
      <c r="Q668" t="str">
        <f t="shared" si="210"/>
        <v>Lph 4</v>
      </c>
      <c r="R668" t="str">
        <f t="shared" si="195"/>
        <v/>
      </c>
      <c r="T668" t="str">
        <f t="shared" si="203"/>
        <v>DINXPERLO</v>
      </c>
      <c r="U668" t="str">
        <f t="shared" si="204"/>
        <v>De Hagen</v>
      </c>
      <c r="V668" s="62" t="str">
        <f t="shared" si="205"/>
        <v>DIN00932</v>
      </c>
      <c r="W668" s="15" t="e">
        <f>IF(J668,#REF!,"")</f>
        <v>#REF!</v>
      </c>
      <c r="X668" s="15" t="e">
        <f>IF(J668,#REF!,"")</f>
        <v>#REF!</v>
      </c>
      <c r="Y668" s="62" t="str">
        <f t="shared" si="206"/>
        <v xml:space="preserve"> </v>
      </c>
      <c r="AA668" s="69"/>
      <c r="AB668" s="90">
        <v>4</v>
      </c>
      <c r="AC668" s="5" t="s">
        <v>2591</v>
      </c>
      <c r="AD668" s="90" t="str">
        <f t="shared" si="207"/>
        <v/>
      </c>
      <c r="AE668" s="90" t="str">
        <f t="shared" si="208"/>
        <v/>
      </c>
      <c r="AF668" t="str">
        <f t="shared" si="209"/>
        <v/>
      </c>
      <c r="AH668" t="str">
        <f t="shared" si="196"/>
        <v/>
      </c>
      <c r="AI668" t="str">
        <f>IF(AH668&gt;"",VLOOKUP(AH668,'MAATREGELEN TBV BESTEK '!$A$3:$N$34,11,FALSE),"")</f>
        <v/>
      </c>
      <c r="AJ668" t="str">
        <f>IF(AH668&gt;"",VLOOKUP(AH668,'MAATREGELEN TBV BESTEK '!$A$3:$N$34,13,FALSE),"")</f>
        <v/>
      </c>
      <c r="AK668" t="str">
        <f>IF(AH668&gt;"",VLOOKUP(AH668,'MAATREGELEN TBV BESTEK '!$A$3:$N$34,14,FALSE),"")</f>
        <v/>
      </c>
    </row>
    <row r="669" spans="1:37" ht="12" customHeight="1">
      <c r="A669" s="49">
        <v>230001.00700000001</v>
      </c>
      <c r="B669" s="49">
        <v>431300.56699999998</v>
      </c>
      <c r="C669" t="s">
        <v>4945</v>
      </c>
      <c r="D669" t="s">
        <v>4563</v>
      </c>
      <c r="E669">
        <v>4</v>
      </c>
      <c r="F669" t="s">
        <v>5915</v>
      </c>
      <c r="G669" t="s">
        <v>4314</v>
      </c>
      <c r="H669" s="64" t="s">
        <v>4940</v>
      </c>
      <c r="J669">
        <f t="shared" si="197"/>
        <v>1</v>
      </c>
      <c r="K669" t="str">
        <f t="shared" si="198"/>
        <v/>
      </c>
      <c r="L669" t="str">
        <f t="shared" si="194"/>
        <v/>
      </c>
      <c r="M669">
        <f t="shared" si="199"/>
        <v>230001.00700000001</v>
      </c>
      <c r="N669">
        <f t="shared" si="200"/>
        <v>431300.56699999998</v>
      </c>
      <c r="O669" t="str">
        <f t="shared" si="201"/>
        <v>wit rondje</v>
      </c>
      <c r="P669" t="str">
        <f t="shared" si="202"/>
        <v>DIN01041</v>
      </c>
      <c r="Q669" t="str">
        <f t="shared" si="210"/>
        <v>Lph 4</v>
      </c>
      <c r="R669" t="str">
        <f t="shared" si="195"/>
        <v/>
      </c>
      <c r="T669" t="str">
        <f t="shared" si="203"/>
        <v>DINXPERLO</v>
      </c>
      <c r="U669" t="str">
        <f t="shared" si="204"/>
        <v>De Hagen</v>
      </c>
      <c r="V669" s="62" t="str">
        <f t="shared" si="205"/>
        <v>DIN01041</v>
      </c>
      <c r="W669" s="15" t="e">
        <f>IF(J669,#REF!,"")</f>
        <v>#REF!</v>
      </c>
      <c r="X669" s="15" t="e">
        <f>IF(J669,#REF!,"")</f>
        <v>#REF!</v>
      </c>
      <c r="Y669" s="62" t="str">
        <f t="shared" si="206"/>
        <v xml:space="preserve"> </v>
      </c>
      <c r="AA669" s="69"/>
      <c r="AB669" s="90">
        <v>4</v>
      </c>
      <c r="AC669" s="5" t="s">
        <v>2591</v>
      </c>
      <c r="AD669" s="90" t="str">
        <f t="shared" si="207"/>
        <v/>
      </c>
      <c r="AE669" s="90" t="str">
        <f t="shared" si="208"/>
        <v/>
      </c>
      <c r="AF669" t="str">
        <f t="shared" si="209"/>
        <v/>
      </c>
      <c r="AH669" t="str">
        <f t="shared" si="196"/>
        <v/>
      </c>
      <c r="AI669" t="str">
        <f>IF(AH669&gt;"",VLOOKUP(AH669,'MAATREGELEN TBV BESTEK '!$A$3:$N$34,11,FALSE),"")</f>
        <v/>
      </c>
      <c r="AJ669" t="str">
        <f>IF(AH669&gt;"",VLOOKUP(AH669,'MAATREGELEN TBV BESTEK '!$A$3:$N$34,13,FALSE),"")</f>
        <v/>
      </c>
      <c r="AK669" t="str">
        <f>IF(AH669&gt;"",VLOOKUP(AH669,'MAATREGELEN TBV BESTEK '!$A$3:$N$34,14,FALSE),"")</f>
        <v/>
      </c>
    </row>
    <row r="670" spans="1:37" ht="12" customHeight="1">
      <c r="A670" s="49">
        <v>230036.576</v>
      </c>
      <c r="B670" s="49">
        <v>431186.38699999999</v>
      </c>
      <c r="C670" t="s">
        <v>4946</v>
      </c>
      <c r="D670" t="s">
        <v>4563</v>
      </c>
      <c r="E670">
        <v>4</v>
      </c>
      <c r="F670" t="s">
        <v>5915</v>
      </c>
      <c r="G670" t="s">
        <v>4314</v>
      </c>
      <c r="H670" s="64" t="s">
        <v>4940</v>
      </c>
      <c r="J670">
        <f t="shared" si="197"/>
        <v>1</v>
      </c>
      <c r="K670" t="str">
        <f t="shared" si="198"/>
        <v/>
      </c>
      <c r="L670" t="str">
        <f t="shared" si="194"/>
        <v/>
      </c>
      <c r="M670">
        <f t="shared" si="199"/>
        <v>230036.576</v>
      </c>
      <c r="N670">
        <f t="shared" si="200"/>
        <v>431186.38699999999</v>
      </c>
      <c r="O670" t="str">
        <f t="shared" si="201"/>
        <v>wit rondje</v>
      </c>
      <c r="P670" t="str">
        <f t="shared" si="202"/>
        <v>DIN01051</v>
      </c>
      <c r="Q670" t="str">
        <f t="shared" si="210"/>
        <v>Lph 4</v>
      </c>
      <c r="R670" t="str">
        <f t="shared" si="195"/>
        <v/>
      </c>
      <c r="T670" t="str">
        <f t="shared" si="203"/>
        <v>DINXPERLO</v>
      </c>
      <c r="U670" t="str">
        <f t="shared" si="204"/>
        <v>De Hagen</v>
      </c>
      <c r="V670" s="62" t="str">
        <f t="shared" si="205"/>
        <v>DIN01051</v>
      </c>
      <c r="W670" s="15" t="e">
        <f>IF(J670,#REF!,"")</f>
        <v>#REF!</v>
      </c>
      <c r="X670" s="15" t="e">
        <f>IF(J670,#REF!,"")</f>
        <v>#REF!</v>
      </c>
      <c r="Y670" s="62" t="str">
        <f t="shared" si="206"/>
        <v xml:space="preserve"> </v>
      </c>
      <c r="AA670" s="69"/>
      <c r="AB670" s="90">
        <v>4</v>
      </c>
      <c r="AC670" s="5" t="s">
        <v>2591</v>
      </c>
      <c r="AD670" s="90" t="str">
        <f t="shared" si="207"/>
        <v/>
      </c>
      <c r="AE670" s="90" t="str">
        <f t="shared" si="208"/>
        <v/>
      </c>
      <c r="AF670" t="str">
        <f t="shared" si="209"/>
        <v/>
      </c>
      <c r="AH670" t="str">
        <f t="shared" si="196"/>
        <v/>
      </c>
      <c r="AI670" t="str">
        <f>IF(AH670&gt;"",VLOOKUP(AH670,'MAATREGELEN TBV BESTEK '!$A$3:$N$34,11,FALSE),"")</f>
        <v/>
      </c>
      <c r="AJ670" t="str">
        <f>IF(AH670&gt;"",VLOOKUP(AH670,'MAATREGELEN TBV BESTEK '!$A$3:$N$34,13,FALSE),"")</f>
        <v/>
      </c>
      <c r="AK670" t="str">
        <f>IF(AH670&gt;"",VLOOKUP(AH670,'MAATREGELEN TBV BESTEK '!$A$3:$N$34,14,FALSE),"")</f>
        <v/>
      </c>
    </row>
    <row r="671" spans="1:37" ht="12" customHeight="1">
      <c r="A671" s="49">
        <v>230033.625</v>
      </c>
      <c r="B671" s="49">
        <v>431148.46899999998</v>
      </c>
      <c r="C671" t="s">
        <v>4947</v>
      </c>
      <c r="D671" t="s">
        <v>4563</v>
      </c>
      <c r="E671">
        <v>4</v>
      </c>
      <c r="F671" t="s">
        <v>5915</v>
      </c>
      <c r="G671" t="s">
        <v>4314</v>
      </c>
      <c r="H671" s="64" t="s">
        <v>4940</v>
      </c>
      <c r="J671">
        <f t="shared" si="197"/>
        <v>1</v>
      </c>
      <c r="K671" t="str">
        <f t="shared" si="198"/>
        <v/>
      </c>
      <c r="L671" t="str">
        <f t="shared" si="194"/>
        <v/>
      </c>
      <c r="M671">
        <f t="shared" si="199"/>
        <v>230033.625</v>
      </c>
      <c r="N671">
        <f t="shared" si="200"/>
        <v>431148.46899999998</v>
      </c>
      <c r="O671" t="str">
        <f t="shared" si="201"/>
        <v>wit rondje</v>
      </c>
      <c r="P671" t="str">
        <f t="shared" si="202"/>
        <v>DIN01052</v>
      </c>
      <c r="Q671" t="str">
        <f t="shared" si="210"/>
        <v>Lph 4</v>
      </c>
      <c r="R671" t="str">
        <f t="shared" si="195"/>
        <v/>
      </c>
      <c r="T671" t="str">
        <f t="shared" si="203"/>
        <v>DINXPERLO</v>
      </c>
      <c r="U671" t="str">
        <f t="shared" si="204"/>
        <v>De Hagen</v>
      </c>
      <c r="V671" s="62" t="str">
        <f t="shared" si="205"/>
        <v>DIN01052</v>
      </c>
      <c r="W671" s="15" t="e">
        <f>IF(J671,#REF!,"")</f>
        <v>#REF!</v>
      </c>
      <c r="X671" s="15" t="e">
        <f>IF(J671,#REF!,"")</f>
        <v>#REF!</v>
      </c>
      <c r="Y671" s="62" t="str">
        <f t="shared" si="206"/>
        <v xml:space="preserve"> </v>
      </c>
      <c r="AA671" s="69"/>
      <c r="AB671" s="90">
        <v>4</v>
      </c>
      <c r="AC671" s="5" t="s">
        <v>2591</v>
      </c>
      <c r="AD671" s="90" t="str">
        <f t="shared" si="207"/>
        <v/>
      </c>
      <c r="AE671" s="90" t="str">
        <f t="shared" si="208"/>
        <v/>
      </c>
      <c r="AF671" t="str">
        <f t="shared" si="209"/>
        <v/>
      </c>
      <c r="AH671" t="str">
        <f t="shared" si="196"/>
        <v/>
      </c>
      <c r="AI671" t="str">
        <f>IF(AH671&gt;"",VLOOKUP(AH671,'MAATREGELEN TBV BESTEK '!$A$3:$N$34,11,FALSE),"")</f>
        <v/>
      </c>
      <c r="AJ671" t="str">
        <f>IF(AH671&gt;"",VLOOKUP(AH671,'MAATREGELEN TBV BESTEK '!$A$3:$N$34,13,FALSE),"")</f>
        <v/>
      </c>
      <c r="AK671" t="str">
        <f>IF(AH671&gt;"",VLOOKUP(AH671,'MAATREGELEN TBV BESTEK '!$A$3:$N$34,14,FALSE),"")</f>
        <v/>
      </c>
    </row>
    <row r="672" spans="1:37" ht="12" customHeight="1">
      <c r="A672" s="49">
        <v>230076.342</v>
      </c>
      <c r="B672" s="49">
        <v>431193.32199999999</v>
      </c>
      <c r="C672" t="s">
        <v>4948</v>
      </c>
      <c r="D672" t="s">
        <v>4563</v>
      </c>
      <c r="E672">
        <v>4</v>
      </c>
      <c r="F672" t="s">
        <v>5915</v>
      </c>
      <c r="G672" t="s">
        <v>4314</v>
      </c>
      <c r="H672" s="64" t="s">
        <v>4940</v>
      </c>
      <c r="J672">
        <f t="shared" si="197"/>
        <v>1</v>
      </c>
      <c r="K672" t="str">
        <f t="shared" si="198"/>
        <v/>
      </c>
      <c r="L672" t="str">
        <f t="shared" si="194"/>
        <v/>
      </c>
      <c r="M672">
        <f t="shared" si="199"/>
        <v>230076.342</v>
      </c>
      <c r="N672">
        <f t="shared" si="200"/>
        <v>431193.32199999999</v>
      </c>
      <c r="O672" t="str">
        <f t="shared" si="201"/>
        <v>wit rondje</v>
      </c>
      <c r="P672" t="str">
        <f t="shared" si="202"/>
        <v>DIN01058</v>
      </c>
      <c r="Q672" t="str">
        <f t="shared" si="210"/>
        <v>Lph 4</v>
      </c>
      <c r="R672" t="str">
        <f t="shared" si="195"/>
        <v/>
      </c>
      <c r="T672" t="str">
        <f t="shared" si="203"/>
        <v>DINXPERLO</v>
      </c>
      <c r="U672" t="str">
        <f t="shared" si="204"/>
        <v>De Hagen</v>
      </c>
      <c r="V672" s="62" t="str">
        <f t="shared" si="205"/>
        <v>DIN01058</v>
      </c>
      <c r="W672" s="15" t="e">
        <f>IF(J672,#REF!,"")</f>
        <v>#REF!</v>
      </c>
      <c r="X672" s="15" t="e">
        <f>IF(J672,#REF!,"")</f>
        <v>#REF!</v>
      </c>
      <c r="Y672" s="62" t="str">
        <f t="shared" si="206"/>
        <v xml:space="preserve"> </v>
      </c>
      <c r="AA672" s="69"/>
      <c r="AB672" s="90">
        <v>4</v>
      </c>
      <c r="AC672" s="5" t="s">
        <v>2591</v>
      </c>
      <c r="AD672" s="90" t="str">
        <f t="shared" si="207"/>
        <v/>
      </c>
      <c r="AE672" s="90" t="str">
        <f t="shared" si="208"/>
        <v/>
      </c>
      <c r="AF672" t="str">
        <f t="shared" si="209"/>
        <v/>
      </c>
      <c r="AH672" t="str">
        <f t="shared" si="196"/>
        <v/>
      </c>
      <c r="AI672" t="str">
        <f>IF(AH672&gt;"",VLOOKUP(AH672,'MAATREGELEN TBV BESTEK '!$A$3:$N$34,11,FALSE),"")</f>
        <v/>
      </c>
      <c r="AJ672" t="str">
        <f>IF(AH672&gt;"",VLOOKUP(AH672,'MAATREGELEN TBV BESTEK '!$A$3:$N$34,13,FALSE),"")</f>
        <v/>
      </c>
      <c r="AK672" t="str">
        <f>IF(AH672&gt;"",VLOOKUP(AH672,'MAATREGELEN TBV BESTEK '!$A$3:$N$34,14,FALSE),"")</f>
        <v/>
      </c>
    </row>
    <row r="673" spans="1:37" ht="12" customHeight="1">
      <c r="A673" s="49">
        <v>230002.13800000001</v>
      </c>
      <c r="B673" s="49">
        <v>431232.766</v>
      </c>
      <c r="C673" t="s">
        <v>4949</v>
      </c>
      <c r="D673" t="s">
        <v>4563</v>
      </c>
      <c r="E673">
        <v>4</v>
      </c>
      <c r="F673" t="s">
        <v>5915</v>
      </c>
      <c r="G673" t="s">
        <v>4314</v>
      </c>
      <c r="H673" s="64" t="s">
        <v>4940</v>
      </c>
      <c r="J673">
        <f t="shared" si="197"/>
        <v>1</v>
      </c>
      <c r="K673" t="str">
        <f t="shared" si="198"/>
        <v/>
      </c>
      <c r="L673" t="str">
        <f t="shared" si="194"/>
        <v/>
      </c>
      <c r="M673">
        <f t="shared" si="199"/>
        <v>230002.13800000001</v>
      </c>
      <c r="N673">
        <f t="shared" si="200"/>
        <v>431232.766</v>
      </c>
      <c r="O673" t="str">
        <f t="shared" si="201"/>
        <v>wit rondje</v>
      </c>
      <c r="P673" t="str">
        <f t="shared" si="202"/>
        <v>DIN01059</v>
      </c>
      <c r="Q673" t="str">
        <f t="shared" si="210"/>
        <v>Lph 4</v>
      </c>
      <c r="R673" t="str">
        <f t="shared" si="195"/>
        <v/>
      </c>
      <c r="T673" t="str">
        <f t="shared" si="203"/>
        <v>DINXPERLO</v>
      </c>
      <c r="U673" t="str">
        <f t="shared" si="204"/>
        <v>De Hagen</v>
      </c>
      <c r="V673" s="62" t="str">
        <f t="shared" si="205"/>
        <v>DIN01059</v>
      </c>
      <c r="W673" s="15" t="e">
        <f>IF(J673,#REF!,"")</f>
        <v>#REF!</v>
      </c>
      <c r="X673" s="15" t="e">
        <f>IF(J673,#REF!,"")</f>
        <v>#REF!</v>
      </c>
      <c r="Y673" s="62" t="str">
        <f t="shared" si="206"/>
        <v xml:space="preserve"> </v>
      </c>
      <c r="AA673" s="69"/>
      <c r="AB673" s="90">
        <v>4</v>
      </c>
      <c r="AC673" s="5" t="s">
        <v>2591</v>
      </c>
      <c r="AD673" s="90" t="str">
        <f t="shared" si="207"/>
        <v/>
      </c>
      <c r="AE673" s="90" t="str">
        <f t="shared" si="208"/>
        <v/>
      </c>
      <c r="AF673" t="str">
        <f t="shared" si="209"/>
        <v/>
      </c>
      <c r="AH673" t="str">
        <f t="shared" si="196"/>
        <v/>
      </c>
      <c r="AI673" t="str">
        <f>IF(AH673&gt;"",VLOOKUP(AH673,'MAATREGELEN TBV BESTEK '!$A$3:$N$34,11,FALSE),"")</f>
        <v/>
      </c>
      <c r="AJ673" t="str">
        <f>IF(AH673&gt;"",VLOOKUP(AH673,'MAATREGELEN TBV BESTEK '!$A$3:$N$34,13,FALSE),"")</f>
        <v/>
      </c>
      <c r="AK673" t="str">
        <f>IF(AH673&gt;"",VLOOKUP(AH673,'MAATREGELEN TBV BESTEK '!$A$3:$N$34,14,FALSE),"")</f>
        <v/>
      </c>
    </row>
    <row r="674" spans="1:37" ht="12" customHeight="1">
      <c r="A674" s="49">
        <v>229950.68299999999</v>
      </c>
      <c r="B674" s="49">
        <v>431280.80300000001</v>
      </c>
      <c r="C674" t="s">
        <v>4950</v>
      </c>
      <c r="D674" t="s">
        <v>4563</v>
      </c>
      <c r="E674">
        <v>4</v>
      </c>
      <c r="F674" t="s">
        <v>5915</v>
      </c>
      <c r="G674" t="s">
        <v>4314</v>
      </c>
      <c r="H674" s="64" t="s">
        <v>4940</v>
      </c>
      <c r="J674">
        <f t="shared" si="197"/>
        <v>1</v>
      </c>
      <c r="K674" t="str">
        <f t="shared" si="198"/>
        <v/>
      </c>
      <c r="L674" t="str">
        <f t="shared" si="194"/>
        <v/>
      </c>
      <c r="M674">
        <f t="shared" si="199"/>
        <v>229950.68299999999</v>
      </c>
      <c r="N674">
        <f t="shared" si="200"/>
        <v>431280.80300000001</v>
      </c>
      <c r="O674" t="str">
        <f t="shared" si="201"/>
        <v>wit rondje</v>
      </c>
      <c r="P674" t="str">
        <f t="shared" si="202"/>
        <v>DIN01091</v>
      </c>
      <c r="Q674" t="str">
        <f t="shared" si="210"/>
        <v>Lph 4</v>
      </c>
      <c r="R674" t="str">
        <f t="shared" si="195"/>
        <v/>
      </c>
      <c r="T674" t="str">
        <f t="shared" si="203"/>
        <v>DINXPERLO</v>
      </c>
      <c r="U674" t="str">
        <f t="shared" si="204"/>
        <v>De Hagen</v>
      </c>
      <c r="V674" s="62" t="str">
        <f t="shared" si="205"/>
        <v>DIN01091</v>
      </c>
      <c r="W674" s="15" t="e">
        <f>IF(J674,#REF!,"")</f>
        <v>#REF!</v>
      </c>
      <c r="X674" s="15" t="e">
        <f>IF(J674,#REF!,"")</f>
        <v>#REF!</v>
      </c>
      <c r="Y674" s="62" t="str">
        <f t="shared" si="206"/>
        <v xml:space="preserve"> </v>
      </c>
      <c r="AA674" s="69"/>
      <c r="AB674" s="90">
        <v>4</v>
      </c>
      <c r="AC674" s="5" t="s">
        <v>2591</v>
      </c>
      <c r="AD674" s="90" t="str">
        <f t="shared" si="207"/>
        <v/>
      </c>
      <c r="AE674" s="90" t="str">
        <f t="shared" si="208"/>
        <v/>
      </c>
      <c r="AF674" t="str">
        <f t="shared" si="209"/>
        <v/>
      </c>
      <c r="AH674" t="str">
        <f t="shared" si="196"/>
        <v/>
      </c>
      <c r="AI674" t="str">
        <f>IF(AH674&gt;"",VLOOKUP(AH674,'MAATREGELEN TBV BESTEK '!$A$3:$N$34,11,FALSE),"")</f>
        <v/>
      </c>
      <c r="AJ674" t="str">
        <f>IF(AH674&gt;"",VLOOKUP(AH674,'MAATREGELEN TBV BESTEK '!$A$3:$N$34,13,FALSE),"")</f>
        <v/>
      </c>
      <c r="AK674" t="str">
        <f>IF(AH674&gt;"",VLOOKUP(AH674,'MAATREGELEN TBV BESTEK '!$A$3:$N$34,14,FALSE),"")</f>
        <v/>
      </c>
    </row>
    <row r="675" spans="1:37" ht="12" customHeight="1">
      <c r="A675" s="49">
        <v>229934.85699999999</v>
      </c>
      <c r="B675" s="49">
        <v>431268.54599999997</v>
      </c>
      <c r="C675" t="s">
        <v>4939</v>
      </c>
      <c r="D675" t="s">
        <v>4563</v>
      </c>
      <c r="E675">
        <v>4</v>
      </c>
      <c r="F675" t="s">
        <v>5915</v>
      </c>
      <c r="G675" t="s">
        <v>4314</v>
      </c>
      <c r="H675" s="64" t="s">
        <v>4940</v>
      </c>
      <c r="J675">
        <f t="shared" si="197"/>
        <v>1</v>
      </c>
      <c r="K675" t="str">
        <f t="shared" si="198"/>
        <v/>
      </c>
      <c r="L675" t="str">
        <f t="shared" si="194"/>
        <v/>
      </c>
      <c r="M675">
        <f t="shared" si="199"/>
        <v>229934.85699999999</v>
      </c>
      <c r="N675">
        <f t="shared" si="200"/>
        <v>431268.54599999997</v>
      </c>
      <c r="O675" t="str">
        <f t="shared" si="201"/>
        <v>wit rondje</v>
      </c>
      <c r="P675" t="str">
        <f t="shared" si="202"/>
        <v>DIN01092</v>
      </c>
      <c r="Q675" t="str">
        <f t="shared" si="210"/>
        <v>Lph 4</v>
      </c>
      <c r="R675" t="str">
        <f t="shared" si="195"/>
        <v/>
      </c>
      <c r="T675" t="str">
        <f t="shared" si="203"/>
        <v>DINXPERLO</v>
      </c>
      <c r="U675" t="str">
        <f t="shared" si="204"/>
        <v>De Hagen</v>
      </c>
      <c r="V675" s="62" t="str">
        <f t="shared" si="205"/>
        <v>DIN01092</v>
      </c>
      <c r="W675" s="15" t="e">
        <f>IF(J675,#REF!,"")</f>
        <v>#REF!</v>
      </c>
      <c r="X675" s="15" t="e">
        <f>IF(J675,#REF!,"")</f>
        <v>#REF!</v>
      </c>
      <c r="Y675" s="62" t="str">
        <f t="shared" si="206"/>
        <v xml:space="preserve"> </v>
      </c>
      <c r="AA675" s="69"/>
      <c r="AB675" s="90">
        <v>4</v>
      </c>
      <c r="AC675" s="5" t="s">
        <v>2591</v>
      </c>
      <c r="AD675" s="90" t="str">
        <f t="shared" si="207"/>
        <v/>
      </c>
      <c r="AE675" s="90" t="str">
        <f t="shared" si="208"/>
        <v/>
      </c>
      <c r="AF675" t="str">
        <f t="shared" si="209"/>
        <v/>
      </c>
      <c r="AH675" t="str">
        <f t="shared" si="196"/>
        <v/>
      </c>
      <c r="AI675" t="str">
        <f>IF(AH675&gt;"",VLOOKUP(AH675,'MAATREGELEN TBV BESTEK '!$A$3:$N$34,11,FALSE),"")</f>
        <v/>
      </c>
      <c r="AJ675" t="str">
        <f>IF(AH675&gt;"",VLOOKUP(AH675,'MAATREGELEN TBV BESTEK '!$A$3:$N$34,13,FALSE),"")</f>
        <v/>
      </c>
      <c r="AK675" t="str">
        <f>IF(AH675&gt;"",VLOOKUP(AH675,'MAATREGELEN TBV BESTEK '!$A$3:$N$34,14,FALSE),"")</f>
        <v/>
      </c>
    </row>
    <row r="676" spans="1:37" ht="12" customHeight="1">
      <c r="A676" s="49">
        <v>229914.546</v>
      </c>
      <c r="B676" s="49">
        <v>431253.41</v>
      </c>
      <c r="C676" t="s">
        <v>4951</v>
      </c>
      <c r="D676" t="s">
        <v>4563</v>
      </c>
      <c r="E676">
        <v>4</v>
      </c>
      <c r="F676" t="s">
        <v>5915</v>
      </c>
      <c r="G676" t="s">
        <v>4314</v>
      </c>
      <c r="H676" s="64" t="s">
        <v>4940</v>
      </c>
      <c r="J676">
        <f t="shared" si="197"/>
        <v>1</v>
      </c>
      <c r="K676" t="str">
        <f t="shared" si="198"/>
        <v/>
      </c>
      <c r="L676" t="str">
        <f t="shared" si="194"/>
        <v/>
      </c>
      <c r="M676">
        <f t="shared" si="199"/>
        <v>229914.546</v>
      </c>
      <c r="N676">
        <f t="shared" si="200"/>
        <v>431253.41</v>
      </c>
      <c r="O676" t="str">
        <f t="shared" si="201"/>
        <v>wit rondje</v>
      </c>
      <c r="P676" t="str">
        <f t="shared" si="202"/>
        <v>DIN01093</v>
      </c>
      <c r="Q676" t="str">
        <f t="shared" si="210"/>
        <v>Lph 4</v>
      </c>
      <c r="R676" t="str">
        <f t="shared" si="195"/>
        <v/>
      </c>
      <c r="T676" t="str">
        <f t="shared" si="203"/>
        <v>DINXPERLO</v>
      </c>
      <c r="U676" t="str">
        <f t="shared" si="204"/>
        <v>De Hagen</v>
      </c>
      <c r="V676" s="62" t="str">
        <f t="shared" si="205"/>
        <v>DIN01093</v>
      </c>
      <c r="W676" s="15" t="e">
        <f>IF(J676,#REF!,"")</f>
        <v>#REF!</v>
      </c>
      <c r="X676" s="15" t="e">
        <f>IF(J676,#REF!,"")</f>
        <v>#REF!</v>
      </c>
      <c r="Y676" s="62" t="str">
        <f t="shared" si="206"/>
        <v xml:space="preserve"> </v>
      </c>
      <c r="AA676" s="69"/>
      <c r="AB676" s="90">
        <v>4</v>
      </c>
      <c r="AC676" s="5" t="s">
        <v>2591</v>
      </c>
      <c r="AD676" s="90" t="str">
        <f t="shared" si="207"/>
        <v/>
      </c>
      <c r="AE676" s="90" t="str">
        <f t="shared" si="208"/>
        <v/>
      </c>
      <c r="AF676" t="str">
        <f t="shared" si="209"/>
        <v/>
      </c>
      <c r="AH676" t="str">
        <f t="shared" si="196"/>
        <v/>
      </c>
      <c r="AI676" t="str">
        <f>IF(AH676&gt;"",VLOOKUP(AH676,'MAATREGELEN TBV BESTEK '!$A$3:$N$34,11,FALSE),"")</f>
        <v/>
      </c>
      <c r="AJ676" t="str">
        <f>IF(AH676&gt;"",VLOOKUP(AH676,'MAATREGELEN TBV BESTEK '!$A$3:$N$34,13,FALSE),"")</f>
        <v/>
      </c>
      <c r="AK676" t="str">
        <f>IF(AH676&gt;"",VLOOKUP(AH676,'MAATREGELEN TBV BESTEK '!$A$3:$N$34,14,FALSE),"")</f>
        <v/>
      </c>
    </row>
    <row r="677" spans="1:37" ht="12" customHeight="1">
      <c r="A677" s="49">
        <v>229892.016</v>
      </c>
      <c r="B677" s="49">
        <v>431199.38299999997</v>
      </c>
      <c r="C677" t="s">
        <v>4952</v>
      </c>
      <c r="D677" t="s">
        <v>4563</v>
      </c>
      <c r="E677">
        <v>4</v>
      </c>
      <c r="F677" t="s">
        <v>5915</v>
      </c>
      <c r="G677" t="s">
        <v>4314</v>
      </c>
      <c r="H677" s="64" t="s">
        <v>4940</v>
      </c>
      <c r="J677">
        <f t="shared" si="197"/>
        <v>1</v>
      </c>
      <c r="K677" t="str">
        <f t="shared" si="198"/>
        <v/>
      </c>
      <c r="L677" t="str">
        <f t="shared" si="194"/>
        <v/>
      </c>
      <c r="M677">
        <f t="shared" si="199"/>
        <v>229892.016</v>
      </c>
      <c r="N677">
        <f t="shared" si="200"/>
        <v>431199.38299999997</v>
      </c>
      <c r="O677" t="str">
        <f t="shared" si="201"/>
        <v>wit rondje</v>
      </c>
      <c r="P677" t="str">
        <f t="shared" si="202"/>
        <v>DIN01094</v>
      </c>
      <c r="Q677" t="str">
        <f t="shared" si="210"/>
        <v>Lph 4</v>
      </c>
      <c r="R677" t="str">
        <f t="shared" si="195"/>
        <v/>
      </c>
      <c r="T677" t="str">
        <f t="shared" si="203"/>
        <v>DINXPERLO</v>
      </c>
      <c r="U677" t="str">
        <f t="shared" si="204"/>
        <v>De Hagen</v>
      </c>
      <c r="V677" s="62" t="str">
        <f t="shared" si="205"/>
        <v>DIN01094</v>
      </c>
      <c r="W677" s="15" t="e">
        <f>IF(J677,#REF!,"")</f>
        <v>#REF!</v>
      </c>
      <c r="X677" s="15" t="e">
        <f>IF(J677,#REF!,"")</f>
        <v>#REF!</v>
      </c>
      <c r="Y677" s="62" t="str">
        <f t="shared" si="206"/>
        <v xml:space="preserve"> </v>
      </c>
      <c r="AA677" s="69"/>
      <c r="AB677" s="90">
        <v>4</v>
      </c>
      <c r="AC677" s="5" t="s">
        <v>2591</v>
      </c>
      <c r="AD677" s="90" t="str">
        <f t="shared" si="207"/>
        <v/>
      </c>
      <c r="AE677" s="90" t="str">
        <f t="shared" si="208"/>
        <v/>
      </c>
      <c r="AF677" t="str">
        <f t="shared" si="209"/>
        <v/>
      </c>
      <c r="AH677" t="str">
        <f t="shared" si="196"/>
        <v/>
      </c>
      <c r="AI677" t="str">
        <f>IF(AH677&gt;"",VLOOKUP(AH677,'MAATREGELEN TBV BESTEK '!$A$3:$N$34,11,FALSE),"")</f>
        <v/>
      </c>
      <c r="AJ677" t="str">
        <f>IF(AH677&gt;"",VLOOKUP(AH677,'MAATREGELEN TBV BESTEK '!$A$3:$N$34,13,FALSE),"")</f>
        <v/>
      </c>
      <c r="AK677" t="str">
        <f>IF(AH677&gt;"",VLOOKUP(AH677,'MAATREGELEN TBV BESTEK '!$A$3:$N$34,14,FALSE),"")</f>
        <v/>
      </c>
    </row>
    <row r="678" spans="1:37" ht="12" customHeight="1">
      <c r="A678" s="49">
        <v>229948.497</v>
      </c>
      <c r="B678" s="49">
        <v>431169.62599999999</v>
      </c>
      <c r="C678" t="s">
        <v>4953</v>
      </c>
      <c r="D678" t="s">
        <v>4563</v>
      </c>
      <c r="E678">
        <v>4</v>
      </c>
      <c r="F678" t="s">
        <v>5915</v>
      </c>
      <c r="G678" t="s">
        <v>4314</v>
      </c>
      <c r="H678" s="64" t="s">
        <v>4940</v>
      </c>
      <c r="J678">
        <f t="shared" si="197"/>
        <v>1</v>
      </c>
      <c r="K678" t="str">
        <f t="shared" si="198"/>
        <v/>
      </c>
      <c r="L678" t="str">
        <f t="shared" si="194"/>
        <v/>
      </c>
      <c r="M678">
        <f t="shared" si="199"/>
        <v>229948.497</v>
      </c>
      <c r="N678">
        <f t="shared" si="200"/>
        <v>431169.62599999999</v>
      </c>
      <c r="O678" t="str">
        <f t="shared" si="201"/>
        <v>wit rondje</v>
      </c>
      <c r="P678" t="str">
        <f t="shared" si="202"/>
        <v>DIN01095</v>
      </c>
      <c r="Q678" t="str">
        <f t="shared" si="210"/>
        <v>Lph 4</v>
      </c>
      <c r="R678" t="str">
        <f t="shared" si="195"/>
        <v/>
      </c>
      <c r="T678" t="str">
        <f t="shared" si="203"/>
        <v>DINXPERLO</v>
      </c>
      <c r="U678" t="str">
        <f t="shared" si="204"/>
        <v>De Hagen</v>
      </c>
      <c r="V678" s="62" t="str">
        <f t="shared" si="205"/>
        <v>DIN01095</v>
      </c>
      <c r="W678" s="15" t="e">
        <f>IF(J678,#REF!,"")</f>
        <v>#REF!</v>
      </c>
      <c r="X678" s="15" t="e">
        <f>IF(J678,#REF!,"")</f>
        <v>#REF!</v>
      </c>
      <c r="Y678" s="62" t="str">
        <f t="shared" si="206"/>
        <v xml:space="preserve"> </v>
      </c>
      <c r="AA678" s="69"/>
      <c r="AB678" s="90">
        <v>4</v>
      </c>
      <c r="AC678" s="5" t="s">
        <v>2591</v>
      </c>
      <c r="AD678" s="90" t="str">
        <f t="shared" si="207"/>
        <v/>
      </c>
      <c r="AE678" s="90" t="str">
        <f t="shared" si="208"/>
        <v/>
      </c>
      <c r="AF678" t="str">
        <f t="shared" si="209"/>
        <v/>
      </c>
      <c r="AH678" t="str">
        <f t="shared" si="196"/>
        <v/>
      </c>
      <c r="AI678" t="str">
        <f>IF(AH678&gt;"",VLOOKUP(AH678,'MAATREGELEN TBV BESTEK '!$A$3:$N$34,11,FALSE),"")</f>
        <v/>
      </c>
      <c r="AJ678" t="str">
        <f>IF(AH678&gt;"",VLOOKUP(AH678,'MAATREGELEN TBV BESTEK '!$A$3:$N$34,13,FALSE),"")</f>
        <v/>
      </c>
      <c r="AK678" t="str">
        <f>IF(AH678&gt;"",VLOOKUP(AH678,'MAATREGELEN TBV BESTEK '!$A$3:$N$34,14,FALSE),"")</f>
        <v/>
      </c>
    </row>
    <row r="679" spans="1:37" ht="12" customHeight="1">
      <c r="A679" s="49">
        <v>229948.05100000001</v>
      </c>
      <c r="B679" s="49">
        <v>431141.43</v>
      </c>
      <c r="C679" t="s">
        <v>4954</v>
      </c>
      <c r="D679" t="s">
        <v>4563</v>
      </c>
      <c r="E679">
        <v>4</v>
      </c>
      <c r="F679" t="s">
        <v>5915</v>
      </c>
      <c r="G679" t="s">
        <v>4314</v>
      </c>
      <c r="H679" s="64" t="s">
        <v>4940</v>
      </c>
      <c r="J679">
        <f t="shared" si="197"/>
        <v>1</v>
      </c>
      <c r="K679" t="str">
        <f t="shared" si="198"/>
        <v/>
      </c>
      <c r="L679" t="str">
        <f t="shared" si="194"/>
        <v/>
      </c>
      <c r="M679">
        <f t="shared" si="199"/>
        <v>229948.05100000001</v>
      </c>
      <c r="N679">
        <f t="shared" si="200"/>
        <v>431141.43</v>
      </c>
      <c r="O679" t="str">
        <f t="shared" si="201"/>
        <v>wit rondje</v>
      </c>
      <c r="P679" t="str">
        <f t="shared" si="202"/>
        <v>DIN01096</v>
      </c>
      <c r="Q679" t="str">
        <f t="shared" si="210"/>
        <v>Lph 4</v>
      </c>
      <c r="R679" t="str">
        <f t="shared" si="195"/>
        <v/>
      </c>
      <c r="T679" t="str">
        <f t="shared" si="203"/>
        <v>DINXPERLO</v>
      </c>
      <c r="U679" t="str">
        <f t="shared" si="204"/>
        <v>De Hagen</v>
      </c>
      <c r="V679" s="62" t="str">
        <f t="shared" si="205"/>
        <v>DIN01096</v>
      </c>
      <c r="W679" s="15" t="e">
        <f>IF(J679,#REF!,"")</f>
        <v>#REF!</v>
      </c>
      <c r="X679" s="15" t="e">
        <f>IF(J679,#REF!,"")</f>
        <v>#REF!</v>
      </c>
      <c r="Y679" s="62" t="str">
        <f t="shared" si="206"/>
        <v xml:space="preserve"> </v>
      </c>
      <c r="AA679" s="69"/>
      <c r="AB679" s="90">
        <v>4</v>
      </c>
      <c r="AC679" s="5" t="s">
        <v>2591</v>
      </c>
      <c r="AD679" s="90" t="str">
        <f t="shared" si="207"/>
        <v/>
      </c>
      <c r="AE679" s="90" t="str">
        <f t="shared" si="208"/>
        <v/>
      </c>
      <c r="AF679" t="str">
        <f t="shared" si="209"/>
        <v/>
      </c>
      <c r="AH679" t="str">
        <f t="shared" si="196"/>
        <v/>
      </c>
      <c r="AI679" t="str">
        <f>IF(AH679&gt;"",VLOOKUP(AH679,'MAATREGELEN TBV BESTEK '!$A$3:$N$34,11,FALSE),"")</f>
        <v/>
      </c>
      <c r="AJ679" t="str">
        <f>IF(AH679&gt;"",VLOOKUP(AH679,'MAATREGELEN TBV BESTEK '!$A$3:$N$34,13,FALSE),"")</f>
        <v/>
      </c>
      <c r="AK679" t="str">
        <f>IF(AH679&gt;"",VLOOKUP(AH679,'MAATREGELEN TBV BESTEK '!$A$3:$N$34,14,FALSE),"")</f>
        <v/>
      </c>
    </row>
    <row r="680" spans="1:37" ht="12" customHeight="1">
      <c r="A680" s="49">
        <v>229938.057</v>
      </c>
      <c r="B680" s="49">
        <v>431123.67300000001</v>
      </c>
      <c r="C680" t="s">
        <v>4955</v>
      </c>
      <c r="D680" t="s">
        <v>4563</v>
      </c>
      <c r="E680">
        <v>4</v>
      </c>
      <c r="F680" t="s">
        <v>5915</v>
      </c>
      <c r="G680" t="s">
        <v>4314</v>
      </c>
      <c r="H680" s="64" t="s">
        <v>4940</v>
      </c>
      <c r="J680">
        <f t="shared" si="197"/>
        <v>1</v>
      </c>
      <c r="K680" t="str">
        <f t="shared" si="198"/>
        <v/>
      </c>
      <c r="L680" t="str">
        <f t="shared" si="194"/>
        <v/>
      </c>
      <c r="M680">
        <f t="shared" si="199"/>
        <v>229938.057</v>
      </c>
      <c r="N680">
        <f t="shared" si="200"/>
        <v>431123.67300000001</v>
      </c>
      <c r="O680" t="str">
        <f t="shared" si="201"/>
        <v>wit rondje</v>
      </c>
      <c r="P680" t="str">
        <f t="shared" si="202"/>
        <v>DIN01097</v>
      </c>
      <c r="Q680" t="str">
        <f t="shared" si="210"/>
        <v>Lph 4</v>
      </c>
      <c r="R680" t="str">
        <f t="shared" si="195"/>
        <v/>
      </c>
      <c r="T680" t="str">
        <f t="shared" si="203"/>
        <v>DINXPERLO</v>
      </c>
      <c r="U680" t="str">
        <f t="shared" si="204"/>
        <v>De Hagen</v>
      </c>
      <c r="V680" s="62" t="str">
        <f t="shared" si="205"/>
        <v>DIN01097</v>
      </c>
      <c r="W680" s="15" t="e">
        <f>IF(J680,#REF!,"")</f>
        <v>#REF!</v>
      </c>
      <c r="X680" s="15" t="e">
        <f>IF(J680,#REF!,"")</f>
        <v>#REF!</v>
      </c>
      <c r="Y680" s="62" t="str">
        <f t="shared" si="206"/>
        <v xml:space="preserve"> </v>
      </c>
      <c r="AA680" s="69"/>
      <c r="AB680" s="90">
        <v>4</v>
      </c>
      <c r="AC680" s="5" t="s">
        <v>2591</v>
      </c>
      <c r="AD680" s="90" t="str">
        <f t="shared" si="207"/>
        <v/>
      </c>
      <c r="AE680" s="90" t="str">
        <f t="shared" si="208"/>
        <v/>
      </c>
      <c r="AF680" t="str">
        <f t="shared" si="209"/>
        <v/>
      </c>
      <c r="AH680" t="str">
        <f t="shared" si="196"/>
        <v/>
      </c>
      <c r="AI680" t="str">
        <f>IF(AH680&gt;"",VLOOKUP(AH680,'MAATREGELEN TBV BESTEK '!$A$3:$N$34,11,FALSE),"")</f>
        <v/>
      </c>
      <c r="AJ680" t="str">
        <f>IF(AH680&gt;"",VLOOKUP(AH680,'MAATREGELEN TBV BESTEK '!$A$3:$N$34,13,FALSE),"")</f>
        <v/>
      </c>
      <c r="AK680" t="str">
        <f>IF(AH680&gt;"",VLOOKUP(AH680,'MAATREGELEN TBV BESTEK '!$A$3:$N$34,14,FALSE),"")</f>
        <v/>
      </c>
    </row>
    <row r="681" spans="1:37" ht="12" customHeight="1">
      <c r="A681" s="49">
        <v>230026.10200000001</v>
      </c>
      <c r="B681" s="49">
        <v>431211.24599999998</v>
      </c>
      <c r="C681" t="s">
        <v>4956</v>
      </c>
      <c r="D681" t="s">
        <v>4563</v>
      </c>
      <c r="E681">
        <v>4</v>
      </c>
      <c r="F681" t="s">
        <v>5915</v>
      </c>
      <c r="G681" t="s">
        <v>4314</v>
      </c>
      <c r="H681" s="64" t="s">
        <v>4940</v>
      </c>
      <c r="J681">
        <f t="shared" si="197"/>
        <v>1</v>
      </c>
      <c r="K681" t="str">
        <f t="shared" si="198"/>
        <v/>
      </c>
      <c r="L681" t="str">
        <f t="shared" si="194"/>
        <v/>
      </c>
      <c r="M681">
        <f t="shared" si="199"/>
        <v>230026.10200000001</v>
      </c>
      <c r="N681">
        <f t="shared" si="200"/>
        <v>431211.24599999998</v>
      </c>
      <c r="O681" t="str">
        <f t="shared" si="201"/>
        <v>wit rondje</v>
      </c>
      <c r="P681" t="str">
        <f t="shared" si="202"/>
        <v>DIN01098</v>
      </c>
      <c r="Q681" t="str">
        <f t="shared" si="210"/>
        <v>Lph 4</v>
      </c>
      <c r="R681" t="str">
        <f t="shared" si="195"/>
        <v/>
      </c>
      <c r="T681" t="str">
        <f t="shared" si="203"/>
        <v>DINXPERLO</v>
      </c>
      <c r="U681" t="str">
        <f t="shared" si="204"/>
        <v>De Hagen</v>
      </c>
      <c r="V681" s="62" t="str">
        <f t="shared" si="205"/>
        <v>DIN01098</v>
      </c>
      <c r="W681" s="15" t="e">
        <f>IF(J681,#REF!,"")</f>
        <v>#REF!</v>
      </c>
      <c r="X681" s="15" t="e">
        <f>IF(J681,#REF!,"")</f>
        <v>#REF!</v>
      </c>
      <c r="Y681" s="62" t="str">
        <f t="shared" si="206"/>
        <v xml:space="preserve"> </v>
      </c>
      <c r="AA681" s="69"/>
      <c r="AB681" s="90">
        <v>4</v>
      </c>
      <c r="AC681" s="5" t="s">
        <v>2591</v>
      </c>
      <c r="AD681" s="90" t="str">
        <f t="shared" si="207"/>
        <v/>
      </c>
      <c r="AE681" s="90" t="str">
        <f t="shared" si="208"/>
        <v/>
      </c>
      <c r="AF681" t="str">
        <f t="shared" si="209"/>
        <v/>
      </c>
      <c r="AH681" t="str">
        <f t="shared" si="196"/>
        <v/>
      </c>
      <c r="AI681" t="str">
        <f>IF(AH681&gt;"",VLOOKUP(AH681,'MAATREGELEN TBV BESTEK '!$A$3:$N$34,11,FALSE),"")</f>
        <v/>
      </c>
      <c r="AJ681" t="str">
        <f>IF(AH681&gt;"",VLOOKUP(AH681,'MAATREGELEN TBV BESTEK '!$A$3:$N$34,13,FALSE),"")</f>
        <v/>
      </c>
      <c r="AK681" t="str">
        <f>IF(AH681&gt;"",VLOOKUP(AH681,'MAATREGELEN TBV BESTEK '!$A$3:$N$34,14,FALSE),"")</f>
        <v/>
      </c>
    </row>
    <row r="682" spans="1:37" ht="12" customHeight="1">
      <c r="A682" s="49">
        <v>230051.09400000001</v>
      </c>
      <c r="B682" s="49">
        <v>431163.91100000002</v>
      </c>
      <c r="C682" t="s">
        <v>4957</v>
      </c>
      <c r="D682" t="s">
        <v>4563</v>
      </c>
      <c r="E682">
        <v>4</v>
      </c>
      <c r="F682" t="s">
        <v>5915</v>
      </c>
      <c r="G682" t="s">
        <v>4314</v>
      </c>
      <c r="H682" s="64" t="s">
        <v>4940</v>
      </c>
      <c r="J682">
        <f t="shared" si="197"/>
        <v>1</v>
      </c>
      <c r="K682" t="str">
        <f t="shared" si="198"/>
        <v/>
      </c>
      <c r="L682" t="str">
        <f t="shared" si="194"/>
        <v/>
      </c>
      <c r="M682">
        <f t="shared" si="199"/>
        <v>230051.09400000001</v>
      </c>
      <c r="N682">
        <f t="shared" si="200"/>
        <v>431163.91100000002</v>
      </c>
      <c r="O682" t="str">
        <f t="shared" si="201"/>
        <v>wit rondje</v>
      </c>
      <c r="P682" t="str">
        <f t="shared" si="202"/>
        <v>DIN01099</v>
      </c>
      <c r="Q682" t="str">
        <f t="shared" si="210"/>
        <v>Lph 4</v>
      </c>
      <c r="R682" t="str">
        <f t="shared" si="195"/>
        <v/>
      </c>
      <c r="T682" t="str">
        <f t="shared" si="203"/>
        <v>DINXPERLO</v>
      </c>
      <c r="U682" t="str">
        <f t="shared" si="204"/>
        <v>De Hagen</v>
      </c>
      <c r="V682" s="62" t="str">
        <f t="shared" si="205"/>
        <v>DIN01099</v>
      </c>
      <c r="W682" s="15" t="e">
        <f>IF(J682,#REF!,"")</f>
        <v>#REF!</v>
      </c>
      <c r="X682" s="15" t="e">
        <f>IF(J682,#REF!,"")</f>
        <v>#REF!</v>
      </c>
      <c r="Y682" s="62" t="str">
        <f t="shared" si="206"/>
        <v xml:space="preserve"> </v>
      </c>
      <c r="AA682" s="69"/>
      <c r="AB682" s="90">
        <v>4</v>
      </c>
      <c r="AC682" s="5" t="s">
        <v>2591</v>
      </c>
      <c r="AD682" s="90" t="str">
        <f t="shared" si="207"/>
        <v/>
      </c>
      <c r="AE682" s="90" t="str">
        <f t="shared" si="208"/>
        <v/>
      </c>
      <c r="AF682" t="str">
        <f t="shared" si="209"/>
        <v/>
      </c>
      <c r="AH682" t="str">
        <f t="shared" si="196"/>
        <v/>
      </c>
      <c r="AI682" t="str">
        <f>IF(AH682&gt;"",VLOOKUP(AH682,'MAATREGELEN TBV BESTEK '!$A$3:$N$34,11,FALSE),"")</f>
        <v/>
      </c>
      <c r="AJ682" t="str">
        <f>IF(AH682&gt;"",VLOOKUP(AH682,'MAATREGELEN TBV BESTEK '!$A$3:$N$34,13,FALSE),"")</f>
        <v/>
      </c>
      <c r="AK682" t="str">
        <f>IF(AH682&gt;"",VLOOKUP(AH682,'MAATREGELEN TBV BESTEK '!$A$3:$N$34,14,FALSE),"")</f>
        <v/>
      </c>
    </row>
    <row r="683" spans="1:37" ht="12" customHeight="1">
      <c r="A683" s="49">
        <v>229887.198</v>
      </c>
      <c r="B683" s="49">
        <v>431182.69699999999</v>
      </c>
      <c r="C683" t="s">
        <v>4941</v>
      </c>
      <c r="D683" t="s">
        <v>4563</v>
      </c>
      <c r="E683">
        <v>4</v>
      </c>
      <c r="F683" t="s">
        <v>5915</v>
      </c>
      <c r="G683" t="s">
        <v>4314</v>
      </c>
      <c r="H683" s="64" t="s">
        <v>4940</v>
      </c>
      <c r="J683">
        <f t="shared" si="197"/>
        <v>1</v>
      </c>
      <c r="K683" t="str">
        <f t="shared" si="198"/>
        <v/>
      </c>
      <c r="L683" t="str">
        <f t="shared" si="194"/>
        <v/>
      </c>
      <c r="M683">
        <f t="shared" si="199"/>
        <v>229887.198</v>
      </c>
      <c r="N683">
        <f t="shared" si="200"/>
        <v>431182.69699999999</v>
      </c>
      <c r="O683" t="str">
        <f t="shared" si="201"/>
        <v>wit rondje</v>
      </c>
      <c r="P683" t="str">
        <f t="shared" si="202"/>
        <v>DIN01142</v>
      </c>
      <c r="Q683" t="str">
        <f t="shared" si="210"/>
        <v>Lph 4</v>
      </c>
      <c r="R683" t="str">
        <f t="shared" si="195"/>
        <v/>
      </c>
      <c r="T683" t="str">
        <f t="shared" si="203"/>
        <v>DINXPERLO</v>
      </c>
      <c r="U683" t="str">
        <f t="shared" si="204"/>
        <v>De Hagen</v>
      </c>
      <c r="V683" s="62" t="str">
        <f t="shared" si="205"/>
        <v>DIN01142</v>
      </c>
      <c r="W683" s="15" t="e">
        <f>IF(J683,#REF!,"")</f>
        <v>#REF!</v>
      </c>
      <c r="X683" s="15" t="e">
        <f>IF(J683,#REF!,"")</f>
        <v>#REF!</v>
      </c>
      <c r="Y683" s="62" t="str">
        <f t="shared" si="206"/>
        <v xml:space="preserve"> </v>
      </c>
      <c r="AA683" s="69"/>
      <c r="AB683" s="90">
        <v>4</v>
      </c>
      <c r="AC683" s="5" t="s">
        <v>2591</v>
      </c>
      <c r="AD683" s="90" t="str">
        <f t="shared" si="207"/>
        <v/>
      </c>
      <c r="AE683" s="90" t="str">
        <f t="shared" si="208"/>
        <v/>
      </c>
      <c r="AF683" t="str">
        <f t="shared" si="209"/>
        <v/>
      </c>
      <c r="AH683" t="str">
        <f t="shared" si="196"/>
        <v/>
      </c>
      <c r="AI683" t="str">
        <f>IF(AH683&gt;"",VLOOKUP(AH683,'MAATREGELEN TBV BESTEK '!$A$3:$N$34,11,FALSE),"")</f>
        <v/>
      </c>
      <c r="AJ683" t="str">
        <f>IF(AH683&gt;"",VLOOKUP(AH683,'MAATREGELEN TBV BESTEK '!$A$3:$N$34,13,FALSE),"")</f>
        <v/>
      </c>
      <c r="AK683" t="str">
        <f>IF(AH683&gt;"",VLOOKUP(AH683,'MAATREGELEN TBV BESTEK '!$A$3:$N$34,14,FALSE),"")</f>
        <v/>
      </c>
    </row>
    <row r="684" spans="1:37" ht="12" customHeight="1">
      <c r="A684" s="49">
        <v>229876.758</v>
      </c>
      <c r="B684" s="49">
        <v>431153.163</v>
      </c>
      <c r="C684" t="s">
        <v>4942</v>
      </c>
      <c r="D684" t="s">
        <v>4563</v>
      </c>
      <c r="E684">
        <v>4</v>
      </c>
      <c r="F684" t="s">
        <v>5915</v>
      </c>
      <c r="G684" t="s">
        <v>4314</v>
      </c>
      <c r="H684" s="64" t="s">
        <v>4940</v>
      </c>
      <c r="J684">
        <f t="shared" si="197"/>
        <v>1</v>
      </c>
      <c r="K684" t="str">
        <f t="shared" si="198"/>
        <v/>
      </c>
      <c r="L684" t="str">
        <f t="shared" si="194"/>
        <v/>
      </c>
      <c r="M684">
        <f t="shared" si="199"/>
        <v>229876.758</v>
      </c>
      <c r="N684">
        <f t="shared" si="200"/>
        <v>431153.163</v>
      </c>
      <c r="O684" t="str">
        <f t="shared" si="201"/>
        <v>wit rondje</v>
      </c>
      <c r="P684" t="str">
        <f t="shared" si="202"/>
        <v>DIN01143</v>
      </c>
      <c r="Q684" t="str">
        <f t="shared" si="210"/>
        <v>Lph 4</v>
      </c>
      <c r="R684" t="str">
        <f t="shared" si="195"/>
        <v/>
      </c>
      <c r="T684" t="str">
        <f t="shared" si="203"/>
        <v>DINXPERLO</v>
      </c>
      <c r="U684" t="str">
        <f t="shared" si="204"/>
        <v>De Hagen</v>
      </c>
      <c r="V684" s="62" t="str">
        <f t="shared" si="205"/>
        <v>DIN01143</v>
      </c>
      <c r="W684" s="15" t="e">
        <f>IF(J684,#REF!,"")</f>
        <v>#REF!</v>
      </c>
      <c r="X684" s="15" t="e">
        <f>IF(J684,#REF!,"")</f>
        <v>#REF!</v>
      </c>
      <c r="Y684" s="62" t="str">
        <f t="shared" si="206"/>
        <v xml:space="preserve"> </v>
      </c>
      <c r="AA684" s="69"/>
      <c r="AB684" s="90">
        <v>4</v>
      </c>
      <c r="AC684" s="5" t="s">
        <v>2591</v>
      </c>
      <c r="AD684" s="90" t="str">
        <f t="shared" si="207"/>
        <v/>
      </c>
      <c r="AE684" s="90" t="str">
        <f t="shared" si="208"/>
        <v/>
      </c>
      <c r="AF684" t="str">
        <f t="shared" si="209"/>
        <v/>
      </c>
      <c r="AH684" t="str">
        <f t="shared" si="196"/>
        <v/>
      </c>
      <c r="AI684" t="str">
        <f>IF(AH684&gt;"",VLOOKUP(AH684,'MAATREGELEN TBV BESTEK '!$A$3:$N$34,11,FALSE),"")</f>
        <v/>
      </c>
      <c r="AJ684" t="str">
        <f>IF(AH684&gt;"",VLOOKUP(AH684,'MAATREGELEN TBV BESTEK '!$A$3:$N$34,13,FALSE),"")</f>
        <v/>
      </c>
      <c r="AK684" t="str">
        <f>IF(AH684&gt;"",VLOOKUP(AH684,'MAATREGELEN TBV BESTEK '!$A$3:$N$34,14,FALSE),"")</f>
        <v/>
      </c>
    </row>
    <row r="685" spans="1:37" ht="12" customHeight="1">
      <c r="A685" s="49">
        <v>229993.285</v>
      </c>
      <c r="B685" s="49">
        <v>431214.73700000002</v>
      </c>
      <c r="C685" t="s">
        <v>4958</v>
      </c>
      <c r="D685" t="s">
        <v>4563</v>
      </c>
      <c r="E685">
        <v>4</v>
      </c>
      <c r="F685" t="s">
        <v>5915</v>
      </c>
      <c r="G685" t="s">
        <v>4314</v>
      </c>
      <c r="H685" s="64" t="s">
        <v>4940</v>
      </c>
      <c r="J685">
        <f t="shared" si="197"/>
        <v>1</v>
      </c>
      <c r="K685" t="str">
        <f t="shared" si="198"/>
        <v/>
      </c>
      <c r="L685" t="str">
        <f t="shared" si="194"/>
        <v/>
      </c>
      <c r="M685">
        <f t="shared" si="199"/>
        <v>229993.285</v>
      </c>
      <c r="N685">
        <f t="shared" si="200"/>
        <v>431214.73700000002</v>
      </c>
      <c r="O685" t="str">
        <f t="shared" si="201"/>
        <v>wit rondje</v>
      </c>
      <c r="P685" t="str">
        <f t="shared" si="202"/>
        <v>DIN01154</v>
      </c>
      <c r="Q685" t="str">
        <f t="shared" si="210"/>
        <v>Lph 4</v>
      </c>
      <c r="R685" t="str">
        <f t="shared" si="195"/>
        <v/>
      </c>
      <c r="T685" t="str">
        <f t="shared" si="203"/>
        <v>DINXPERLO</v>
      </c>
      <c r="U685" t="str">
        <f t="shared" si="204"/>
        <v>De Hagen</v>
      </c>
      <c r="V685" s="62" t="str">
        <f t="shared" si="205"/>
        <v>DIN01154</v>
      </c>
      <c r="W685" s="15" t="e">
        <f>IF(J685,#REF!,"")</f>
        <v>#REF!</v>
      </c>
      <c r="X685" s="15" t="e">
        <f>IF(J685,#REF!,"")</f>
        <v>#REF!</v>
      </c>
      <c r="Y685" s="62" t="str">
        <f t="shared" si="206"/>
        <v xml:space="preserve"> </v>
      </c>
      <c r="AA685" s="69"/>
      <c r="AB685" s="90">
        <v>4</v>
      </c>
      <c r="AC685" s="5" t="s">
        <v>2591</v>
      </c>
      <c r="AD685" s="90" t="str">
        <f t="shared" si="207"/>
        <v/>
      </c>
      <c r="AE685" s="90" t="str">
        <f t="shared" si="208"/>
        <v/>
      </c>
      <c r="AF685" t="str">
        <f t="shared" si="209"/>
        <v/>
      </c>
      <c r="AH685" t="str">
        <f t="shared" si="196"/>
        <v/>
      </c>
      <c r="AI685" t="str">
        <f>IF(AH685&gt;"",VLOOKUP(AH685,'MAATREGELEN TBV BESTEK '!$A$3:$N$34,11,FALSE),"")</f>
        <v/>
      </c>
      <c r="AJ685" t="str">
        <f>IF(AH685&gt;"",VLOOKUP(AH685,'MAATREGELEN TBV BESTEK '!$A$3:$N$34,13,FALSE),"")</f>
        <v/>
      </c>
      <c r="AK685" t="str">
        <f>IF(AH685&gt;"",VLOOKUP(AH685,'MAATREGELEN TBV BESTEK '!$A$3:$N$34,14,FALSE),"")</f>
        <v/>
      </c>
    </row>
    <row r="686" spans="1:37" ht="12" customHeight="1">
      <c r="A686" s="49">
        <v>229971.96400000001</v>
      </c>
      <c r="B686" s="49">
        <v>431187.91700000002</v>
      </c>
      <c r="C686" t="s">
        <v>4959</v>
      </c>
      <c r="D686" t="s">
        <v>4563</v>
      </c>
      <c r="E686">
        <v>4</v>
      </c>
      <c r="F686" t="s">
        <v>5915</v>
      </c>
      <c r="G686" t="s">
        <v>4314</v>
      </c>
      <c r="H686" s="64" t="s">
        <v>4940</v>
      </c>
      <c r="J686">
        <f t="shared" si="197"/>
        <v>1</v>
      </c>
      <c r="K686" t="str">
        <f t="shared" si="198"/>
        <v/>
      </c>
      <c r="L686" t="str">
        <f t="shared" si="194"/>
        <v/>
      </c>
      <c r="M686">
        <f t="shared" si="199"/>
        <v>229971.96400000001</v>
      </c>
      <c r="N686">
        <f t="shared" si="200"/>
        <v>431187.91700000002</v>
      </c>
      <c r="O686" t="str">
        <f t="shared" si="201"/>
        <v>wit rondje</v>
      </c>
      <c r="P686" t="str">
        <f t="shared" si="202"/>
        <v>DIN01155</v>
      </c>
      <c r="Q686" t="str">
        <f t="shared" si="210"/>
        <v>Lph 4</v>
      </c>
      <c r="R686" t="str">
        <f t="shared" si="195"/>
        <v/>
      </c>
      <c r="T686" t="str">
        <f t="shared" si="203"/>
        <v>DINXPERLO</v>
      </c>
      <c r="U686" t="str">
        <f t="shared" si="204"/>
        <v>De Hagen</v>
      </c>
      <c r="V686" s="62" t="str">
        <f t="shared" si="205"/>
        <v>DIN01155</v>
      </c>
      <c r="W686" s="15" t="e">
        <f>IF(J686,#REF!,"")</f>
        <v>#REF!</v>
      </c>
      <c r="X686" s="15" t="e">
        <f>IF(J686,#REF!,"")</f>
        <v>#REF!</v>
      </c>
      <c r="Y686" s="62" t="str">
        <f t="shared" si="206"/>
        <v xml:space="preserve"> </v>
      </c>
      <c r="AA686" s="69"/>
      <c r="AB686" s="90">
        <v>4</v>
      </c>
      <c r="AC686" s="5" t="s">
        <v>2591</v>
      </c>
      <c r="AD686" s="90" t="str">
        <f t="shared" si="207"/>
        <v/>
      </c>
      <c r="AE686" s="90" t="str">
        <f t="shared" si="208"/>
        <v/>
      </c>
      <c r="AF686" t="str">
        <f t="shared" si="209"/>
        <v/>
      </c>
      <c r="AH686" t="str">
        <f t="shared" si="196"/>
        <v/>
      </c>
      <c r="AI686" t="str">
        <f>IF(AH686&gt;"",VLOOKUP(AH686,'MAATREGELEN TBV BESTEK '!$A$3:$N$34,11,FALSE),"")</f>
        <v/>
      </c>
      <c r="AJ686" t="str">
        <f>IF(AH686&gt;"",VLOOKUP(AH686,'MAATREGELEN TBV BESTEK '!$A$3:$N$34,13,FALSE),"")</f>
        <v/>
      </c>
      <c r="AK686" t="str">
        <f>IF(AH686&gt;"",VLOOKUP(AH686,'MAATREGELEN TBV BESTEK '!$A$3:$N$34,14,FALSE),"")</f>
        <v/>
      </c>
    </row>
    <row r="687" spans="1:37" ht="12" customHeight="1">
      <c r="A687" s="49">
        <v>229920.212</v>
      </c>
      <c r="B687" s="49">
        <v>431181.00199999998</v>
      </c>
      <c r="C687" t="s">
        <v>4960</v>
      </c>
      <c r="D687" t="s">
        <v>4563</v>
      </c>
      <c r="E687">
        <v>4</v>
      </c>
      <c r="F687" t="s">
        <v>5915</v>
      </c>
      <c r="G687" t="s">
        <v>4314</v>
      </c>
      <c r="H687" s="64" t="s">
        <v>4940</v>
      </c>
      <c r="J687">
        <f t="shared" si="197"/>
        <v>1</v>
      </c>
      <c r="K687" t="str">
        <f t="shared" si="198"/>
        <v/>
      </c>
      <c r="L687" t="str">
        <f t="shared" si="194"/>
        <v/>
      </c>
      <c r="M687">
        <f t="shared" si="199"/>
        <v>229920.212</v>
      </c>
      <c r="N687">
        <f t="shared" si="200"/>
        <v>431181.00199999998</v>
      </c>
      <c r="O687" t="str">
        <f t="shared" si="201"/>
        <v>wit rondje</v>
      </c>
      <c r="P687" t="str">
        <f t="shared" si="202"/>
        <v>DIN01156</v>
      </c>
      <c r="Q687" t="str">
        <f t="shared" si="210"/>
        <v>Lph 4</v>
      </c>
      <c r="R687" t="str">
        <f t="shared" si="195"/>
        <v/>
      </c>
      <c r="T687" t="str">
        <f t="shared" si="203"/>
        <v>DINXPERLO</v>
      </c>
      <c r="U687" t="str">
        <f t="shared" si="204"/>
        <v>De Hagen</v>
      </c>
      <c r="V687" s="62" t="str">
        <f t="shared" si="205"/>
        <v>DIN01156</v>
      </c>
      <c r="W687" s="15" t="e">
        <f>IF(J687,#REF!,"")</f>
        <v>#REF!</v>
      </c>
      <c r="X687" s="15" t="e">
        <f>IF(J687,#REF!,"")</f>
        <v>#REF!</v>
      </c>
      <c r="Y687" s="62" t="str">
        <f t="shared" si="206"/>
        <v xml:space="preserve"> </v>
      </c>
      <c r="AA687" s="69"/>
      <c r="AB687" s="90">
        <v>4</v>
      </c>
      <c r="AC687" s="5" t="s">
        <v>2591</v>
      </c>
      <c r="AD687" s="90" t="str">
        <f t="shared" si="207"/>
        <v/>
      </c>
      <c r="AE687" s="90" t="str">
        <f t="shared" si="208"/>
        <v/>
      </c>
      <c r="AF687" t="str">
        <f t="shared" si="209"/>
        <v/>
      </c>
      <c r="AH687" t="str">
        <f t="shared" si="196"/>
        <v/>
      </c>
      <c r="AI687" t="str">
        <f>IF(AH687&gt;"",VLOOKUP(AH687,'MAATREGELEN TBV BESTEK '!$A$3:$N$34,11,FALSE),"")</f>
        <v/>
      </c>
      <c r="AJ687" t="str">
        <f>IF(AH687&gt;"",VLOOKUP(AH687,'MAATREGELEN TBV BESTEK '!$A$3:$N$34,13,FALSE),"")</f>
        <v/>
      </c>
      <c r="AK687" t="str">
        <f>IF(AH687&gt;"",VLOOKUP(AH687,'MAATREGELEN TBV BESTEK '!$A$3:$N$34,14,FALSE),"")</f>
        <v/>
      </c>
    </row>
    <row r="688" spans="1:37" ht="12" customHeight="1">
      <c r="A688" s="49">
        <v>229887.465</v>
      </c>
      <c r="B688" s="49">
        <v>431231.59399999998</v>
      </c>
      <c r="C688" t="s">
        <v>4961</v>
      </c>
      <c r="D688" t="s">
        <v>4563</v>
      </c>
      <c r="E688">
        <v>4</v>
      </c>
      <c r="F688" t="s">
        <v>5915</v>
      </c>
      <c r="G688" t="s">
        <v>4314</v>
      </c>
      <c r="H688" s="64" t="s">
        <v>4940</v>
      </c>
      <c r="J688">
        <f t="shared" si="197"/>
        <v>1</v>
      </c>
      <c r="K688" t="str">
        <f t="shared" si="198"/>
        <v/>
      </c>
      <c r="L688" t="str">
        <f t="shared" si="194"/>
        <v/>
      </c>
      <c r="M688">
        <f t="shared" si="199"/>
        <v>229887.465</v>
      </c>
      <c r="N688">
        <f t="shared" si="200"/>
        <v>431231.59399999998</v>
      </c>
      <c r="O688" t="str">
        <f t="shared" si="201"/>
        <v>wit rondje</v>
      </c>
      <c r="P688" t="str">
        <f t="shared" si="202"/>
        <v>DIN01157</v>
      </c>
      <c r="Q688" t="str">
        <f t="shared" si="210"/>
        <v>Lph 4</v>
      </c>
      <c r="R688" t="str">
        <f t="shared" si="195"/>
        <v/>
      </c>
      <c r="T688" t="str">
        <f t="shared" si="203"/>
        <v>DINXPERLO</v>
      </c>
      <c r="U688" t="str">
        <f t="shared" si="204"/>
        <v>De Hagen</v>
      </c>
      <c r="V688" s="62" t="str">
        <f t="shared" si="205"/>
        <v>DIN01157</v>
      </c>
      <c r="W688" s="15" t="e">
        <f>IF(J688,#REF!,"")</f>
        <v>#REF!</v>
      </c>
      <c r="X688" s="15" t="e">
        <f>IF(J688,#REF!,"")</f>
        <v>#REF!</v>
      </c>
      <c r="Y688" s="62" t="str">
        <f t="shared" si="206"/>
        <v xml:space="preserve"> </v>
      </c>
      <c r="AA688" s="69"/>
      <c r="AB688" s="90">
        <v>4</v>
      </c>
      <c r="AC688" s="5" t="s">
        <v>2591</v>
      </c>
      <c r="AD688" s="90" t="str">
        <f t="shared" si="207"/>
        <v/>
      </c>
      <c r="AE688" s="90" t="str">
        <f t="shared" si="208"/>
        <v/>
      </c>
      <c r="AF688" t="str">
        <f t="shared" si="209"/>
        <v/>
      </c>
      <c r="AH688" t="str">
        <f t="shared" si="196"/>
        <v/>
      </c>
      <c r="AI688" t="str">
        <f>IF(AH688&gt;"",VLOOKUP(AH688,'MAATREGELEN TBV BESTEK '!$A$3:$N$34,11,FALSE),"")</f>
        <v/>
      </c>
      <c r="AJ688" t="str">
        <f>IF(AH688&gt;"",VLOOKUP(AH688,'MAATREGELEN TBV BESTEK '!$A$3:$N$34,13,FALSE),"")</f>
        <v/>
      </c>
      <c r="AK688" t="str">
        <f>IF(AH688&gt;"",VLOOKUP(AH688,'MAATREGELEN TBV BESTEK '!$A$3:$N$34,14,FALSE),"")</f>
        <v/>
      </c>
    </row>
    <row r="689" spans="1:37" ht="12" customHeight="1">
      <c r="A689" s="49">
        <v>229988.69399999999</v>
      </c>
      <c r="B689" s="49">
        <v>431251.26899999997</v>
      </c>
      <c r="C689" t="s">
        <v>4962</v>
      </c>
      <c r="D689" t="s">
        <v>4563</v>
      </c>
      <c r="E689">
        <v>4</v>
      </c>
      <c r="F689" t="s">
        <v>5915</v>
      </c>
      <c r="G689" t="s">
        <v>4314</v>
      </c>
      <c r="H689" s="64" t="s">
        <v>4940</v>
      </c>
      <c r="J689">
        <f t="shared" si="197"/>
        <v>1</v>
      </c>
      <c r="K689" t="str">
        <f t="shared" si="198"/>
        <v/>
      </c>
      <c r="L689" t="str">
        <f t="shared" si="194"/>
        <v/>
      </c>
      <c r="M689">
        <f t="shared" si="199"/>
        <v>229988.69399999999</v>
      </c>
      <c r="N689">
        <f t="shared" si="200"/>
        <v>431251.26899999997</v>
      </c>
      <c r="O689" t="str">
        <f t="shared" si="201"/>
        <v>wit rondje</v>
      </c>
      <c r="P689" t="str">
        <f t="shared" si="202"/>
        <v>DIN01158</v>
      </c>
      <c r="Q689" t="str">
        <f t="shared" si="210"/>
        <v>Lph 4</v>
      </c>
      <c r="R689" t="str">
        <f t="shared" si="195"/>
        <v/>
      </c>
      <c r="T689" t="str">
        <f t="shared" si="203"/>
        <v>DINXPERLO</v>
      </c>
      <c r="U689" t="str">
        <f t="shared" si="204"/>
        <v>De Hagen</v>
      </c>
      <c r="V689" s="62" t="str">
        <f t="shared" si="205"/>
        <v>DIN01158</v>
      </c>
      <c r="W689" s="15" t="e">
        <f>IF(J689,#REF!,"")</f>
        <v>#REF!</v>
      </c>
      <c r="X689" s="15" t="e">
        <f>IF(J689,#REF!,"")</f>
        <v>#REF!</v>
      </c>
      <c r="Y689" s="62" t="str">
        <f t="shared" si="206"/>
        <v xml:space="preserve"> </v>
      </c>
      <c r="AA689" s="69"/>
      <c r="AB689" s="90">
        <v>4</v>
      </c>
      <c r="AC689" s="5" t="s">
        <v>2591</v>
      </c>
      <c r="AD689" s="90" t="str">
        <f t="shared" si="207"/>
        <v/>
      </c>
      <c r="AE689" s="90" t="str">
        <f t="shared" si="208"/>
        <v/>
      </c>
      <c r="AF689" t="str">
        <f t="shared" ref="AF689:AF720" si="211">IF(Y689="AV","Armatuur "&amp;AE689&amp;" leveren en plaatsen op LM "&amp;AD689&amp;"m","")&amp;IF(Y689="MV AV","Mast en armatuur leveren en plaatsen, "&amp;AE689&amp;" en LM "&amp;AD689&amp;"m, oude mast "&amp;AB689&amp;"m verwijderen","")&amp;IF(Y689="NM NA","Nwe mast en nw armatuur leveren en plaatsen, "&amp;AE689&amp;" en LM "&amp;AD689&amp;"m, oude mast "&amp;AB689&amp;"m verwijderen","")&amp;IF(Y689="NLP","Nieuw lichtpunt bijplaatsen, "&amp;AE689&amp;" en LM "&amp;AD689&amp;"m","")</f>
        <v/>
      </c>
      <c r="AH689" t="str">
        <f t="shared" si="196"/>
        <v/>
      </c>
      <c r="AI689" t="str">
        <f>IF(AH689&gt;"",VLOOKUP(AH689,'MAATREGELEN TBV BESTEK '!$A$3:$N$34,11,FALSE),"")</f>
        <v/>
      </c>
      <c r="AJ689" t="str">
        <f>IF(AH689&gt;"",VLOOKUP(AH689,'MAATREGELEN TBV BESTEK '!$A$3:$N$34,13,FALSE),"")</f>
        <v/>
      </c>
      <c r="AK689" t="str">
        <f>IF(AH689&gt;"",VLOOKUP(AH689,'MAATREGELEN TBV BESTEK '!$A$3:$N$34,14,FALSE),"")</f>
        <v/>
      </c>
    </row>
    <row r="690" spans="1:37" ht="12" customHeight="1">
      <c r="A690" s="49">
        <v>231268.49</v>
      </c>
      <c r="B690" s="49">
        <v>431698.96899999998</v>
      </c>
      <c r="C690" t="s">
        <v>3557</v>
      </c>
      <c r="D690" t="s">
        <v>4563</v>
      </c>
      <c r="E690">
        <v>4</v>
      </c>
      <c r="F690" t="s">
        <v>5915</v>
      </c>
      <c r="G690" t="s">
        <v>4314</v>
      </c>
      <c r="H690" s="64" t="s">
        <v>3558</v>
      </c>
      <c r="J690">
        <f t="shared" si="197"/>
        <v>1</v>
      </c>
      <c r="K690" t="str">
        <f t="shared" si="198"/>
        <v/>
      </c>
      <c r="L690" t="str">
        <f t="shared" si="194"/>
        <v/>
      </c>
      <c r="M690">
        <f t="shared" si="199"/>
        <v>231268.49</v>
      </c>
      <c r="N690">
        <f t="shared" si="200"/>
        <v>431698.96899999998</v>
      </c>
      <c r="O690" t="str">
        <f t="shared" si="201"/>
        <v>wit rondje</v>
      </c>
      <c r="P690" t="str">
        <f t="shared" si="202"/>
        <v>DIN00548</v>
      </c>
      <c r="Q690" t="str">
        <f t="shared" ref="Q690:Q721" si="212">$O$2&amp;E690</f>
        <v>Lph 4</v>
      </c>
      <c r="R690" t="str">
        <f t="shared" si="195"/>
        <v/>
      </c>
      <c r="T690" t="str">
        <f t="shared" si="203"/>
        <v>DINXPERLO</v>
      </c>
      <c r="U690" t="str">
        <f t="shared" si="204"/>
        <v>Hagenbosch</v>
      </c>
      <c r="V690" s="62" t="str">
        <f t="shared" si="205"/>
        <v>DIN00548</v>
      </c>
      <c r="W690" s="15" t="e">
        <f>IF(J690,#REF!,"")</f>
        <v>#REF!</v>
      </c>
      <c r="X690" s="15" t="e">
        <f>IF(J690,#REF!,"")</f>
        <v>#REF!</v>
      </c>
      <c r="Y690" s="62" t="str">
        <f t="shared" si="206"/>
        <v xml:space="preserve"> </v>
      </c>
      <c r="AA690" s="69"/>
      <c r="AB690" s="90">
        <v>4</v>
      </c>
      <c r="AC690" s="5" t="s">
        <v>2591</v>
      </c>
      <c r="AD690" s="90" t="str">
        <f t="shared" si="207"/>
        <v/>
      </c>
      <c r="AE690" s="90" t="str">
        <f t="shared" si="208"/>
        <v/>
      </c>
      <c r="AF690" t="str">
        <f t="shared" si="211"/>
        <v/>
      </c>
      <c r="AH690" t="str">
        <f t="shared" si="196"/>
        <v/>
      </c>
      <c r="AI690" t="str">
        <f>IF(AH690&gt;"",VLOOKUP(AH690,'MAATREGELEN TBV BESTEK '!$A$3:$N$34,11,FALSE),"")</f>
        <v/>
      </c>
      <c r="AJ690" t="str">
        <f>IF(AH690&gt;"",VLOOKUP(AH690,'MAATREGELEN TBV BESTEK '!$A$3:$N$34,13,FALSE),"")</f>
        <v/>
      </c>
      <c r="AK690" t="str">
        <f>IF(AH690&gt;"",VLOOKUP(AH690,'MAATREGELEN TBV BESTEK '!$A$3:$N$34,14,FALSE),"")</f>
        <v/>
      </c>
    </row>
    <row r="691" spans="1:37" ht="12" customHeight="1">
      <c r="A691" s="49">
        <v>231267.75700000001</v>
      </c>
      <c r="B691" s="49">
        <v>431667.39199999999</v>
      </c>
      <c r="C691" t="s">
        <v>3559</v>
      </c>
      <c r="D691" t="s">
        <v>4563</v>
      </c>
      <c r="E691">
        <v>4</v>
      </c>
      <c r="F691" t="s">
        <v>5915</v>
      </c>
      <c r="G691" t="s">
        <v>4314</v>
      </c>
      <c r="H691" s="64" t="s">
        <v>3558</v>
      </c>
      <c r="J691">
        <f t="shared" si="197"/>
        <v>1</v>
      </c>
      <c r="K691" t="str">
        <f t="shared" si="198"/>
        <v/>
      </c>
      <c r="L691" t="str">
        <f t="shared" si="194"/>
        <v/>
      </c>
      <c r="M691">
        <f t="shared" si="199"/>
        <v>231267.75700000001</v>
      </c>
      <c r="N691">
        <f t="shared" si="200"/>
        <v>431667.39199999999</v>
      </c>
      <c r="O691" t="str">
        <f t="shared" si="201"/>
        <v>wit rondje</v>
      </c>
      <c r="P691" t="str">
        <f t="shared" si="202"/>
        <v>DIN00549</v>
      </c>
      <c r="Q691" t="str">
        <f t="shared" si="212"/>
        <v>Lph 4</v>
      </c>
      <c r="R691" t="str">
        <f t="shared" si="195"/>
        <v/>
      </c>
      <c r="T691" t="str">
        <f t="shared" si="203"/>
        <v>DINXPERLO</v>
      </c>
      <c r="U691" t="str">
        <f t="shared" si="204"/>
        <v>Hagenbosch</v>
      </c>
      <c r="V691" s="62" t="str">
        <f t="shared" si="205"/>
        <v>DIN00549</v>
      </c>
      <c r="W691" s="15" t="e">
        <f>IF(J691,#REF!,"")</f>
        <v>#REF!</v>
      </c>
      <c r="X691" s="15" t="e">
        <f>IF(J691,#REF!,"")</f>
        <v>#REF!</v>
      </c>
      <c r="Y691" s="62" t="str">
        <f t="shared" si="206"/>
        <v xml:space="preserve"> </v>
      </c>
      <c r="AA691" s="69"/>
      <c r="AB691" s="90">
        <v>4</v>
      </c>
      <c r="AC691" s="5" t="s">
        <v>2591</v>
      </c>
      <c r="AD691" s="90" t="str">
        <f t="shared" si="207"/>
        <v/>
      </c>
      <c r="AE691" s="90" t="str">
        <f t="shared" si="208"/>
        <v/>
      </c>
      <c r="AF691" t="str">
        <f t="shared" si="211"/>
        <v/>
      </c>
      <c r="AH691" t="str">
        <f t="shared" si="196"/>
        <v/>
      </c>
      <c r="AI691" t="str">
        <f>IF(AH691&gt;"",VLOOKUP(AH691,'MAATREGELEN TBV BESTEK '!$A$3:$N$34,11,FALSE),"")</f>
        <v/>
      </c>
      <c r="AJ691" t="str">
        <f>IF(AH691&gt;"",VLOOKUP(AH691,'MAATREGELEN TBV BESTEK '!$A$3:$N$34,13,FALSE),"")</f>
        <v/>
      </c>
      <c r="AK691" t="str">
        <f>IF(AH691&gt;"",VLOOKUP(AH691,'MAATREGELEN TBV BESTEK '!$A$3:$N$34,14,FALSE),"")</f>
        <v/>
      </c>
    </row>
    <row r="692" spans="1:37" ht="12" customHeight="1">
      <c r="A692" s="49">
        <v>231267.95499999999</v>
      </c>
      <c r="B692" s="49">
        <v>431640.44099999999</v>
      </c>
      <c r="C692" t="s">
        <v>3560</v>
      </c>
      <c r="D692" t="s">
        <v>4563</v>
      </c>
      <c r="E692">
        <v>4</v>
      </c>
      <c r="F692" t="s">
        <v>5915</v>
      </c>
      <c r="G692" t="s">
        <v>4314</v>
      </c>
      <c r="H692" s="64" t="s">
        <v>3558</v>
      </c>
      <c r="J692">
        <f t="shared" si="197"/>
        <v>1</v>
      </c>
      <c r="K692" t="str">
        <f t="shared" si="198"/>
        <v/>
      </c>
      <c r="L692" t="str">
        <f t="shared" si="194"/>
        <v/>
      </c>
      <c r="M692">
        <f t="shared" si="199"/>
        <v>231267.95499999999</v>
      </c>
      <c r="N692">
        <f t="shared" si="200"/>
        <v>431640.44099999999</v>
      </c>
      <c r="O692" t="str">
        <f t="shared" si="201"/>
        <v>wit rondje</v>
      </c>
      <c r="P692" t="str">
        <f t="shared" si="202"/>
        <v>DIN00550</v>
      </c>
      <c r="Q692" t="str">
        <f t="shared" si="212"/>
        <v>Lph 4</v>
      </c>
      <c r="R692" t="str">
        <f t="shared" si="195"/>
        <v/>
      </c>
      <c r="T692" t="str">
        <f t="shared" si="203"/>
        <v>DINXPERLO</v>
      </c>
      <c r="U692" t="str">
        <f t="shared" si="204"/>
        <v>Hagenbosch</v>
      </c>
      <c r="V692" s="62" t="str">
        <f t="shared" si="205"/>
        <v>DIN00550</v>
      </c>
      <c r="W692" s="15" t="e">
        <f>IF(J692,#REF!,"")</f>
        <v>#REF!</v>
      </c>
      <c r="X692" s="15" t="e">
        <f>IF(J692,#REF!,"")</f>
        <v>#REF!</v>
      </c>
      <c r="Y692" s="62" t="str">
        <f t="shared" si="206"/>
        <v xml:space="preserve"> </v>
      </c>
      <c r="AA692" s="69"/>
      <c r="AB692" s="90">
        <v>4</v>
      </c>
      <c r="AC692" s="5" t="s">
        <v>2591</v>
      </c>
      <c r="AD692" s="90" t="str">
        <f t="shared" si="207"/>
        <v/>
      </c>
      <c r="AE692" s="90" t="str">
        <f t="shared" si="208"/>
        <v/>
      </c>
      <c r="AF692" t="str">
        <f t="shared" si="211"/>
        <v/>
      </c>
      <c r="AH692" t="str">
        <f t="shared" si="196"/>
        <v/>
      </c>
      <c r="AI692" t="str">
        <f>IF(AH692&gt;"",VLOOKUP(AH692,'MAATREGELEN TBV BESTEK '!$A$3:$N$34,11,FALSE),"")</f>
        <v/>
      </c>
      <c r="AJ692" t="str">
        <f>IF(AH692&gt;"",VLOOKUP(AH692,'MAATREGELEN TBV BESTEK '!$A$3:$N$34,13,FALSE),"")</f>
        <v/>
      </c>
      <c r="AK692" t="str">
        <f>IF(AH692&gt;"",VLOOKUP(AH692,'MAATREGELEN TBV BESTEK '!$A$3:$N$34,14,FALSE),"")</f>
        <v/>
      </c>
    </row>
    <row r="693" spans="1:37" ht="12" customHeight="1">
      <c r="A693" s="49">
        <v>231149.71400000001</v>
      </c>
      <c r="B693" s="49">
        <v>431760.40100000001</v>
      </c>
      <c r="C693" t="s">
        <v>3568</v>
      </c>
      <c r="D693" t="s">
        <v>4563</v>
      </c>
      <c r="E693">
        <v>4</v>
      </c>
      <c r="F693" t="s">
        <v>5915</v>
      </c>
      <c r="G693" t="s">
        <v>4314</v>
      </c>
      <c r="H693" s="64" t="s">
        <v>3558</v>
      </c>
      <c r="J693">
        <f t="shared" si="197"/>
        <v>1</v>
      </c>
      <c r="K693" t="str">
        <f t="shared" si="198"/>
        <v/>
      </c>
      <c r="L693" t="str">
        <f t="shared" si="194"/>
        <v/>
      </c>
      <c r="M693">
        <f t="shared" si="199"/>
        <v>231149.71400000001</v>
      </c>
      <c r="N693">
        <f t="shared" si="200"/>
        <v>431760.40100000001</v>
      </c>
      <c r="O693" t="str">
        <f t="shared" si="201"/>
        <v>wit rondje</v>
      </c>
      <c r="P693" t="str">
        <f t="shared" si="202"/>
        <v>DIN01548</v>
      </c>
      <c r="Q693" t="str">
        <f t="shared" si="212"/>
        <v>Lph 4</v>
      </c>
      <c r="R693" t="str">
        <f t="shared" si="195"/>
        <v/>
      </c>
      <c r="T693" t="str">
        <f t="shared" si="203"/>
        <v>DINXPERLO</v>
      </c>
      <c r="U693" t="str">
        <f t="shared" si="204"/>
        <v>Hagenbosch</v>
      </c>
      <c r="V693" s="62" t="str">
        <f t="shared" si="205"/>
        <v>DIN01548</v>
      </c>
      <c r="W693" s="15" t="e">
        <f>IF(J693,#REF!,"")</f>
        <v>#REF!</v>
      </c>
      <c r="X693" s="15" t="e">
        <f>IF(J693,#REF!,"")</f>
        <v>#REF!</v>
      </c>
      <c r="Y693" s="62" t="str">
        <f t="shared" si="206"/>
        <v xml:space="preserve"> </v>
      </c>
      <c r="AA693" s="69"/>
      <c r="AB693" s="90">
        <v>4</v>
      </c>
      <c r="AC693" s="5" t="s">
        <v>2591</v>
      </c>
      <c r="AD693" s="90" t="str">
        <f t="shared" si="207"/>
        <v/>
      </c>
      <c r="AE693" s="90" t="str">
        <f t="shared" si="208"/>
        <v/>
      </c>
      <c r="AF693" t="str">
        <f t="shared" si="211"/>
        <v/>
      </c>
      <c r="AH693" t="str">
        <f t="shared" si="196"/>
        <v/>
      </c>
      <c r="AI693" t="str">
        <f>IF(AH693&gt;"",VLOOKUP(AH693,'MAATREGELEN TBV BESTEK '!$A$3:$N$34,11,FALSE),"")</f>
        <v/>
      </c>
      <c r="AJ693" t="str">
        <f>IF(AH693&gt;"",VLOOKUP(AH693,'MAATREGELEN TBV BESTEK '!$A$3:$N$34,13,FALSE),"")</f>
        <v/>
      </c>
      <c r="AK693" t="str">
        <f>IF(AH693&gt;"",VLOOKUP(AH693,'MAATREGELEN TBV BESTEK '!$A$3:$N$34,14,FALSE),"")</f>
        <v/>
      </c>
    </row>
    <row r="694" spans="1:37" ht="12" customHeight="1">
      <c r="A694" s="49">
        <v>231233.61199999999</v>
      </c>
      <c r="B694" s="49">
        <v>431779.48</v>
      </c>
      <c r="C694" t="s">
        <v>3564</v>
      </c>
      <c r="D694" t="s">
        <v>4563</v>
      </c>
      <c r="E694">
        <v>4</v>
      </c>
      <c r="F694" t="s">
        <v>5915</v>
      </c>
      <c r="G694" t="s">
        <v>4314</v>
      </c>
      <c r="H694" s="64" t="s">
        <v>3558</v>
      </c>
      <c r="J694">
        <f t="shared" si="197"/>
        <v>1</v>
      </c>
      <c r="K694" t="str">
        <f t="shared" si="198"/>
        <v/>
      </c>
      <c r="L694" t="str">
        <f t="shared" si="194"/>
        <v/>
      </c>
      <c r="M694">
        <f t="shared" si="199"/>
        <v>231233.61199999999</v>
      </c>
      <c r="N694">
        <f t="shared" si="200"/>
        <v>431779.48</v>
      </c>
      <c r="O694" t="str">
        <f t="shared" si="201"/>
        <v>wit rondje</v>
      </c>
      <c r="P694" t="str">
        <f t="shared" si="202"/>
        <v>DIN01549</v>
      </c>
      <c r="Q694" t="str">
        <f t="shared" si="212"/>
        <v>Lph 4</v>
      </c>
      <c r="R694" t="str">
        <f t="shared" si="195"/>
        <v/>
      </c>
      <c r="T694" t="str">
        <f t="shared" si="203"/>
        <v>DINXPERLO</v>
      </c>
      <c r="U694" t="str">
        <f t="shared" si="204"/>
        <v>Hagenbosch</v>
      </c>
      <c r="V694" s="62" t="str">
        <f t="shared" si="205"/>
        <v>DIN01549</v>
      </c>
      <c r="W694" s="15" t="e">
        <f>IF(J694,#REF!,"")</f>
        <v>#REF!</v>
      </c>
      <c r="X694" s="15" t="e">
        <f>IF(J694,#REF!,"")</f>
        <v>#REF!</v>
      </c>
      <c r="Y694" s="62" t="str">
        <f t="shared" si="206"/>
        <v xml:space="preserve"> </v>
      </c>
      <c r="AA694" s="69"/>
      <c r="AB694" s="90">
        <v>4</v>
      </c>
      <c r="AC694" s="5" t="s">
        <v>2591</v>
      </c>
      <c r="AD694" s="90" t="str">
        <f t="shared" si="207"/>
        <v/>
      </c>
      <c r="AE694" s="90" t="str">
        <f t="shared" si="208"/>
        <v/>
      </c>
      <c r="AF694" t="str">
        <f t="shared" si="211"/>
        <v/>
      </c>
      <c r="AH694" t="str">
        <f t="shared" si="196"/>
        <v/>
      </c>
      <c r="AI694" t="str">
        <f>IF(AH694&gt;"",VLOOKUP(AH694,'MAATREGELEN TBV BESTEK '!$A$3:$N$34,11,FALSE),"")</f>
        <v/>
      </c>
      <c r="AJ694" t="str">
        <f>IF(AH694&gt;"",VLOOKUP(AH694,'MAATREGELEN TBV BESTEK '!$A$3:$N$34,13,FALSE),"")</f>
        <v/>
      </c>
      <c r="AK694" t="str">
        <f>IF(AH694&gt;"",VLOOKUP(AH694,'MAATREGELEN TBV BESTEK '!$A$3:$N$34,14,FALSE),"")</f>
        <v/>
      </c>
    </row>
    <row r="695" spans="1:37" ht="12" customHeight="1">
      <c r="A695" s="49">
        <v>231275.58799999999</v>
      </c>
      <c r="B695" s="49">
        <v>431745.00400000002</v>
      </c>
      <c r="C695" t="s">
        <v>3565</v>
      </c>
      <c r="D695" t="s">
        <v>4563</v>
      </c>
      <c r="E695">
        <v>4</v>
      </c>
      <c r="F695" t="s">
        <v>5915</v>
      </c>
      <c r="G695" t="s">
        <v>4314</v>
      </c>
      <c r="H695" s="64" t="s">
        <v>3558</v>
      </c>
      <c r="J695">
        <f t="shared" si="197"/>
        <v>1</v>
      </c>
      <c r="K695" t="str">
        <f t="shared" si="198"/>
        <v/>
      </c>
      <c r="L695" t="str">
        <f t="shared" si="194"/>
        <v/>
      </c>
      <c r="M695">
        <f t="shared" si="199"/>
        <v>231275.58799999999</v>
      </c>
      <c r="N695">
        <f t="shared" si="200"/>
        <v>431745.00400000002</v>
      </c>
      <c r="O695" t="str">
        <f t="shared" si="201"/>
        <v>wit rondje</v>
      </c>
      <c r="P695" t="str">
        <f t="shared" si="202"/>
        <v>DIN01550</v>
      </c>
      <c r="Q695" t="str">
        <f t="shared" si="212"/>
        <v>Lph 4</v>
      </c>
      <c r="R695" t="str">
        <f t="shared" si="195"/>
        <v/>
      </c>
      <c r="T695" t="str">
        <f t="shared" si="203"/>
        <v>DINXPERLO</v>
      </c>
      <c r="U695" t="str">
        <f t="shared" si="204"/>
        <v>Hagenbosch</v>
      </c>
      <c r="V695" s="62" t="str">
        <f t="shared" si="205"/>
        <v>DIN01550</v>
      </c>
      <c r="W695" s="15" t="e">
        <f>IF(J695,#REF!,"")</f>
        <v>#REF!</v>
      </c>
      <c r="X695" s="15" t="e">
        <f>IF(J695,#REF!,"")</f>
        <v>#REF!</v>
      </c>
      <c r="Y695" s="62" t="str">
        <f t="shared" si="206"/>
        <v xml:space="preserve"> </v>
      </c>
      <c r="AA695" s="69"/>
      <c r="AB695" s="90">
        <v>4</v>
      </c>
      <c r="AC695" s="5" t="s">
        <v>2591</v>
      </c>
      <c r="AD695" s="90" t="str">
        <f t="shared" si="207"/>
        <v/>
      </c>
      <c r="AE695" s="90" t="str">
        <f t="shared" si="208"/>
        <v/>
      </c>
      <c r="AF695" t="str">
        <f t="shared" si="211"/>
        <v/>
      </c>
      <c r="AH695" t="str">
        <f t="shared" si="196"/>
        <v/>
      </c>
      <c r="AI695" t="str">
        <f>IF(AH695&gt;"",VLOOKUP(AH695,'MAATREGELEN TBV BESTEK '!$A$3:$N$34,11,FALSE),"")</f>
        <v/>
      </c>
      <c r="AJ695" t="str">
        <f>IF(AH695&gt;"",VLOOKUP(AH695,'MAATREGELEN TBV BESTEK '!$A$3:$N$34,13,FALSE),"")</f>
        <v/>
      </c>
      <c r="AK695" t="str">
        <f>IF(AH695&gt;"",VLOOKUP(AH695,'MAATREGELEN TBV BESTEK '!$A$3:$N$34,14,FALSE),"")</f>
        <v/>
      </c>
    </row>
    <row r="696" spans="1:37" ht="12" customHeight="1">
      <c r="A696" s="49">
        <v>231252.753</v>
      </c>
      <c r="B696" s="49">
        <v>431769.28600000002</v>
      </c>
      <c r="C696" t="s">
        <v>3566</v>
      </c>
      <c r="D696" t="s">
        <v>4563</v>
      </c>
      <c r="E696">
        <v>4</v>
      </c>
      <c r="F696" t="s">
        <v>5915</v>
      </c>
      <c r="G696" t="s">
        <v>4314</v>
      </c>
      <c r="H696" s="64" t="s">
        <v>3558</v>
      </c>
      <c r="J696">
        <f t="shared" si="197"/>
        <v>1</v>
      </c>
      <c r="K696" t="str">
        <f t="shared" si="198"/>
        <v/>
      </c>
      <c r="L696" t="str">
        <f t="shared" si="194"/>
        <v/>
      </c>
      <c r="M696">
        <f t="shared" si="199"/>
        <v>231252.753</v>
      </c>
      <c r="N696">
        <f t="shared" si="200"/>
        <v>431769.28600000002</v>
      </c>
      <c r="O696" t="str">
        <f t="shared" si="201"/>
        <v>wit rondje</v>
      </c>
      <c r="P696" t="str">
        <f t="shared" si="202"/>
        <v>DIN01554</v>
      </c>
      <c r="Q696" t="str">
        <f t="shared" si="212"/>
        <v>Lph 4</v>
      </c>
      <c r="R696" t="str">
        <f t="shared" si="195"/>
        <v/>
      </c>
      <c r="T696" t="str">
        <f t="shared" si="203"/>
        <v>DINXPERLO</v>
      </c>
      <c r="U696" t="str">
        <f t="shared" si="204"/>
        <v>Hagenbosch</v>
      </c>
      <c r="V696" s="62" t="str">
        <f t="shared" si="205"/>
        <v>DIN01554</v>
      </c>
      <c r="W696" s="15" t="e">
        <f>IF(J696,#REF!,"")</f>
        <v>#REF!</v>
      </c>
      <c r="X696" s="15" t="e">
        <f>IF(J696,#REF!,"")</f>
        <v>#REF!</v>
      </c>
      <c r="Y696" s="62" t="str">
        <f t="shared" si="206"/>
        <v xml:space="preserve"> </v>
      </c>
      <c r="AA696" s="69"/>
      <c r="AB696" s="90">
        <v>4</v>
      </c>
      <c r="AC696" s="5" t="s">
        <v>2591</v>
      </c>
      <c r="AD696" s="90" t="str">
        <f t="shared" si="207"/>
        <v/>
      </c>
      <c r="AE696" s="90" t="str">
        <f t="shared" si="208"/>
        <v/>
      </c>
      <c r="AF696" t="str">
        <f t="shared" si="211"/>
        <v/>
      </c>
      <c r="AH696" t="str">
        <f t="shared" si="196"/>
        <v/>
      </c>
      <c r="AI696" t="str">
        <f>IF(AH696&gt;"",VLOOKUP(AH696,'MAATREGELEN TBV BESTEK '!$A$3:$N$34,11,FALSE),"")</f>
        <v/>
      </c>
      <c r="AJ696" t="str">
        <f>IF(AH696&gt;"",VLOOKUP(AH696,'MAATREGELEN TBV BESTEK '!$A$3:$N$34,13,FALSE),"")</f>
        <v/>
      </c>
      <c r="AK696" t="str">
        <f>IF(AH696&gt;"",VLOOKUP(AH696,'MAATREGELEN TBV BESTEK '!$A$3:$N$34,14,FALSE),"")</f>
        <v/>
      </c>
    </row>
    <row r="697" spans="1:37" ht="12" customHeight="1">
      <c r="A697" s="49">
        <v>231273.49400000001</v>
      </c>
      <c r="B697" s="49">
        <v>431721.76</v>
      </c>
      <c r="C697" t="s">
        <v>3567</v>
      </c>
      <c r="D697" t="s">
        <v>4563</v>
      </c>
      <c r="E697">
        <v>4</v>
      </c>
      <c r="F697" t="s">
        <v>5915</v>
      </c>
      <c r="G697" t="s">
        <v>4314</v>
      </c>
      <c r="H697" s="64" t="s">
        <v>3558</v>
      </c>
      <c r="J697">
        <f t="shared" si="197"/>
        <v>1</v>
      </c>
      <c r="K697" t="str">
        <f t="shared" si="198"/>
        <v/>
      </c>
      <c r="L697" t="str">
        <f t="shared" si="194"/>
        <v/>
      </c>
      <c r="M697">
        <f t="shared" si="199"/>
        <v>231273.49400000001</v>
      </c>
      <c r="N697">
        <f t="shared" si="200"/>
        <v>431721.76</v>
      </c>
      <c r="O697" t="str">
        <f t="shared" si="201"/>
        <v>wit rondje</v>
      </c>
      <c r="P697" t="str">
        <f t="shared" si="202"/>
        <v>DIN01555</v>
      </c>
      <c r="Q697" t="str">
        <f t="shared" si="212"/>
        <v>Lph 4</v>
      </c>
      <c r="R697" t="str">
        <f t="shared" si="195"/>
        <v/>
      </c>
      <c r="T697" t="str">
        <f t="shared" si="203"/>
        <v>DINXPERLO</v>
      </c>
      <c r="U697" t="str">
        <f t="shared" si="204"/>
        <v>Hagenbosch</v>
      </c>
      <c r="V697" s="62" t="str">
        <f t="shared" si="205"/>
        <v>DIN01555</v>
      </c>
      <c r="W697" s="15" t="e">
        <f>IF(J697,#REF!,"")</f>
        <v>#REF!</v>
      </c>
      <c r="X697" s="15" t="e">
        <f>IF(J697,#REF!,"")</f>
        <v>#REF!</v>
      </c>
      <c r="Y697" s="62" t="str">
        <f t="shared" si="206"/>
        <v xml:space="preserve"> </v>
      </c>
      <c r="AA697" s="69"/>
      <c r="AB697" s="90">
        <v>4</v>
      </c>
      <c r="AC697" s="5" t="s">
        <v>2591</v>
      </c>
      <c r="AD697" s="90" t="str">
        <f t="shared" si="207"/>
        <v/>
      </c>
      <c r="AE697" s="90" t="str">
        <f t="shared" si="208"/>
        <v/>
      </c>
      <c r="AF697" t="str">
        <f t="shared" si="211"/>
        <v/>
      </c>
      <c r="AH697" t="str">
        <f t="shared" si="196"/>
        <v/>
      </c>
      <c r="AI697" t="str">
        <f>IF(AH697&gt;"",VLOOKUP(AH697,'MAATREGELEN TBV BESTEK '!$A$3:$N$34,11,FALSE),"")</f>
        <v/>
      </c>
      <c r="AJ697" t="str">
        <f>IF(AH697&gt;"",VLOOKUP(AH697,'MAATREGELEN TBV BESTEK '!$A$3:$N$34,13,FALSE),"")</f>
        <v/>
      </c>
      <c r="AK697" t="str">
        <f>IF(AH697&gt;"",VLOOKUP(AH697,'MAATREGELEN TBV BESTEK '!$A$3:$N$34,14,FALSE),"")</f>
        <v/>
      </c>
    </row>
    <row r="698" spans="1:37" ht="12" customHeight="1">
      <c r="A698" s="49">
        <v>230623.81099999999</v>
      </c>
      <c r="B698" s="49">
        <v>430996.71600000001</v>
      </c>
      <c r="C698" t="s">
        <v>3575</v>
      </c>
      <c r="D698" t="s">
        <v>4563</v>
      </c>
      <c r="E698">
        <v>4</v>
      </c>
      <c r="F698" t="s">
        <v>5915</v>
      </c>
      <c r="G698" t="s">
        <v>4314</v>
      </c>
      <c r="H698" s="64" t="s">
        <v>3558</v>
      </c>
      <c r="J698">
        <f t="shared" si="197"/>
        <v>1</v>
      </c>
      <c r="K698" t="str">
        <f t="shared" si="198"/>
        <v/>
      </c>
      <c r="L698" t="str">
        <f t="shared" si="194"/>
        <v/>
      </c>
      <c r="M698">
        <f t="shared" si="199"/>
        <v>230623.81099999999</v>
      </c>
      <c r="N698">
        <f t="shared" si="200"/>
        <v>430996.71600000001</v>
      </c>
      <c r="O698" t="str">
        <f t="shared" si="201"/>
        <v>wit rondje</v>
      </c>
      <c r="P698" t="str">
        <f t="shared" si="202"/>
        <v>DIN01630</v>
      </c>
      <c r="Q698" t="str">
        <f t="shared" si="212"/>
        <v>Lph 4</v>
      </c>
      <c r="R698" t="str">
        <f t="shared" si="195"/>
        <v/>
      </c>
      <c r="T698" t="str">
        <f t="shared" si="203"/>
        <v>DINXPERLO</v>
      </c>
      <c r="U698" t="str">
        <f t="shared" si="204"/>
        <v>Hagenbosch</v>
      </c>
      <c r="V698" s="62" t="str">
        <f t="shared" si="205"/>
        <v>DIN01630</v>
      </c>
      <c r="W698" s="15" t="e">
        <f>IF(J698,#REF!,"")</f>
        <v>#REF!</v>
      </c>
      <c r="X698" s="15" t="e">
        <f>IF(J698,#REF!,"")</f>
        <v>#REF!</v>
      </c>
      <c r="Y698" s="62" t="str">
        <f t="shared" si="206"/>
        <v xml:space="preserve"> </v>
      </c>
      <c r="AA698" s="69"/>
      <c r="AB698" s="90">
        <v>4</v>
      </c>
      <c r="AC698" s="5" t="s">
        <v>2591</v>
      </c>
      <c r="AD698" s="90" t="str">
        <f t="shared" si="207"/>
        <v/>
      </c>
      <c r="AE698" s="90" t="str">
        <f t="shared" si="208"/>
        <v/>
      </c>
      <c r="AF698" t="str">
        <f t="shared" si="211"/>
        <v/>
      </c>
      <c r="AH698" t="str">
        <f t="shared" si="196"/>
        <v/>
      </c>
      <c r="AI698" t="str">
        <f>IF(AH698&gt;"",VLOOKUP(AH698,'MAATREGELEN TBV BESTEK '!$A$3:$N$34,11,FALSE),"")</f>
        <v/>
      </c>
      <c r="AJ698" t="str">
        <f>IF(AH698&gt;"",VLOOKUP(AH698,'MAATREGELEN TBV BESTEK '!$A$3:$N$34,13,FALSE),"")</f>
        <v/>
      </c>
      <c r="AK698" t="str">
        <f>IF(AH698&gt;"",VLOOKUP(AH698,'MAATREGELEN TBV BESTEK '!$A$3:$N$34,14,FALSE),"")</f>
        <v/>
      </c>
    </row>
    <row r="699" spans="1:37" ht="12" customHeight="1">
      <c r="A699" s="49">
        <v>231218.68299999999</v>
      </c>
      <c r="B699" s="49">
        <v>431817.90899999999</v>
      </c>
      <c r="C699" t="s">
        <v>3574</v>
      </c>
      <c r="D699" t="s">
        <v>4563</v>
      </c>
      <c r="E699">
        <v>4</v>
      </c>
      <c r="F699" t="s">
        <v>5915</v>
      </c>
      <c r="G699" t="s">
        <v>4314</v>
      </c>
      <c r="H699" s="64" t="s">
        <v>3558</v>
      </c>
      <c r="J699">
        <f t="shared" si="197"/>
        <v>1</v>
      </c>
      <c r="K699" t="str">
        <f t="shared" si="198"/>
        <v/>
      </c>
      <c r="L699" t="str">
        <f t="shared" si="194"/>
        <v/>
      </c>
      <c r="M699">
        <f t="shared" si="199"/>
        <v>231218.68299999999</v>
      </c>
      <c r="N699">
        <f t="shared" si="200"/>
        <v>431817.90899999999</v>
      </c>
      <c r="O699" t="str">
        <f t="shared" si="201"/>
        <v>wit rondje</v>
      </c>
      <c r="P699" t="str">
        <f t="shared" si="202"/>
        <v>DIN01633</v>
      </c>
      <c r="Q699" t="str">
        <f t="shared" si="212"/>
        <v>Lph 4</v>
      </c>
      <c r="R699" t="str">
        <f t="shared" si="195"/>
        <v/>
      </c>
      <c r="T699" t="str">
        <f t="shared" si="203"/>
        <v>DINXPERLO</v>
      </c>
      <c r="U699" t="str">
        <f t="shared" si="204"/>
        <v>Hagenbosch</v>
      </c>
      <c r="V699" s="62" t="str">
        <f t="shared" si="205"/>
        <v>DIN01633</v>
      </c>
      <c r="W699" s="15" t="e">
        <f>IF(J699,#REF!,"")</f>
        <v>#REF!</v>
      </c>
      <c r="X699" s="15" t="e">
        <f>IF(J699,#REF!,"")</f>
        <v>#REF!</v>
      </c>
      <c r="Y699" s="62" t="str">
        <f t="shared" si="206"/>
        <v xml:space="preserve"> </v>
      </c>
      <c r="AA699" s="69"/>
      <c r="AB699" s="90">
        <v>4</v>
      </c>
      <c r="AC699" s="5" t="s">
        <v>2591</v>
      </c>
      <c r="AD699" s="90" t="str">
        <f t="shared" si="207"/>
        <v/>
      </c>
      <c r="AE699" s="90" t="str">
        <f t="shared" si="208"/>
        <v/>
      </c>
      <c r="AF699" t="str">
        <f t="shared" si="211"/>
        <v/>
      </c>
      <c r="AH699" t="str">
        <f t="shared" si="196"/>
        <v/>
      </c>
      <c r="AI699" t="str">
        <f>IF(AH699&gt;"",VLOOKUP(AH699,'MAATREGELEN TBV BESTEK '!$A$3:$N$34,11,FALSE),"")</f>
        <v/>
      </c>
      <c r="AJ699" t="str">
        <f>IF(AH699&gt;"",VLOOKUP(AH699,'MAATREGELEN TBV BESTEK '!$A$3:$N$34,13,FALSE),"")</f>
        <v/>
      </c>
      <c r="AK699" t="str">
        <f>IF(AH699&gt;"",VLOOKUP(AH699,'MAATREGELEN TBV BESTEK '!$A$3:$N$34,14,FALSE),"")</f>
        <v/>
      </c>
    </row>
    <row r="700" spans="1:37" ht="12" customHeight="1">
      <c r="A700" s="49">
        <v>231216.261</v>
      </c>
      <c r="B700" s="49">
        <v>431793.97600000002</v>
      </c>
      <c r="C700" t="s">
        <v>3572</v>
      </c>
      <c r="D700" t="s">
        <v>4563</v>
      </c>
      <c r="E700">
        <v>4</v>
      </c>
      <c r="F700" t="s">
        <v>5915</v>
      </c>
      <c r="G700" t="s">
        <v>4314</v>
      </c>
      <c r="H700" s="64" t="s">
        <v>3558</v>
      </c>
      <c r="J700">
        <f t="shared" si="197"/>
        <v>1</v>
      </c>
      <c r="K700" t="str">
        <f t="shared" si="198"/>
        <v/>
      </c>
      <c r="L700" t="str">
        <f t="shared" si="194"/>
        <v/>
      </c>
      <c r="M700">
        <f t="shared" si="199"/>
        <v>231216.261</v>
      </c>
      <c r="N700">
        <f t="shared" si="200"/>
        <v>431793.97600000002</v>
      </c>
      <c r="O700" t="str">
        <f t="shared" si="201"/>
        <v>wit rondje</v>
      </c>
      <c r="P700" t="str">
        <f t="shared" si="202"/>
        <v>DIN01634</v>
      </c>
      <c r="Q700" t="str">
        <f t="shared" si="212"/>
        <v>Lph 4</v>
      </c>
      <c r="R700" t="str">
        <f t="shared" si="195"/>
        <v/>
      </c>
      <c r="T700" t="str">
        <f t="shared" si="203"/>
        <v>DINXPERLO</v>
      </c>
      <c r="U700" t="str">
        <f t="shared" si="204"/>
        <v>Hagenbosch</v>
      </c>
      <c r="V700" s="62" t="str">
        <f t="shared" si="205"/>
        <v>DIN01634</v>
      </c>
      <c r="W700" s="15" t="e">
        <f>IF(J700,#REF!,"")</f>
        <v>#REF!</v>
      </c>
      <c r="X700" s="15" t="e">
        <f>IF(J700,#REF!,"")</f>
        <v>#REF!</v>
      </c>
      <c r="Y700" s="62" t="str">
        <f t="shared" si="206"/>
        <v xml:space="preserve"> </v>
      </c>
      <c r="AA700" s="69"/>
      <c r="AB700" s="90">
        <v>4</v>
      </c>
      <c r="AC700" s="5" t="s">
        <v>2591</v>
      </c>
      <c r="AD700" s="90" t="str">
        <f t="shared" si="207"/>
        <v/>
      </c>
      <c r="AE700" s="90" t="str">
        <f t="shared" si="208"/>
        <v/>
      </c>
      <c r="AF700" t="str">
        <f t="shared" si="211"/>
        <v/>
      </c>
      <c r="AH700" t="str">
        <f t="shared" si="196"/>
        <v/>
      </c>
      <c r="AI700" t="str">
        <f>IF(AH700&gt;"",VLOOKUP(AH700,'MAATREGELEN TBV BESTEK '!$A$3:$N$34,11,FALSE),"")</f>
        <v/>
      </c>
      <c r="AJ700" t="str">
        <f>IF(AH700&gt;"",VLOOKUP(AH700,'MAATREGELEN TBV BESTEK '!$A$3:$N$34,13,FALSE),"")</f>
        <v/>
      </c>
      <c r="AK700" t="str">
        <f>IF(AH700&gt;"",VLOOKUP(AH700,'MAATREGELEN TBV BESTEK '!$A$3:$N$34,14,FALSE),"")</f>
        <v/>
      </c>
    </row>
    <row r="701" spans="1:37" ht="12" customHeight="1">
      <c r="A701" s="49">
        <v>231200.285</v>
      </c>
      <c r="B701" s="49">
        <v>431773.86599999998</v>
      </c>
      <c r="C701" t="s">
        <v>3573</v>
      </c>
      <c r="D701" t="s">
        <v>4563</v>
      </c>
      <c r="E701">
        <v>4</v>
      </c>
      <c r="F701" t="s">
        <v>5915</v>
      </c>
      <c r="G701" t="s">
        <v>4314</v>
      </c>
      <c r="H701" s="64" t="s">
        <v>3558</v>
      </c>
      <c r="J701">
        <f t="shared" si="197"/>
        <v>1</v>
      </c>
      <c r="K701" t="str">
        <f t="shared" si="198"/>
        <v/>
      </c>
      <c r="L701" t="str">
        <f t="shared" si="194"/>
        <v/>
      </c>
      <c r="M701">
        <f t="shared" si="199"/>
        <v>231200.285</v>
      </c>
      <c r="N701">
        <f t="shared" si="200"/>
        <v>431773.86599999998</v>
      </c>
      <c r="O701" t="str">
        <f t="shared" si="201"/>
        <v>wit rondje</v>
      </c>
      <c r="P701" t="str">
        <f t="shared" si="202"/>
        <v>DIN01635</v>
      </c>
      <c r="Q701" t="str">
        <f t="shared" si="212"/>
        <v>Lph 4</v>
      </c>
      <c r="R701" t="str">
        <f t="shared" si="195"/>
        <v/>
      </c>
      <c r="T701" t="str">
        <f t="shared" si="203"/>
        <v>DINXPERLO</v>
      </c>
      <c r="U701" t="str">
        <f t="shared" si="204"/>
        <v>Hagenbosch</v>
      </c>
      <c r="V701" s="62" t="str">
        <f t="shared" si="205"/>
        <v>DIN01635</v>
      </c>
      <c r="W701" s="15" t="e">
        <f>IF(J701,#REF!,"")</f>
        <v>#REF!</v>
      </c>
      <c r="X701" s="15" t="e">
        <f>IF(J701,#REF!,"")</f>
        <v>#REF!</v>
      </c>
      <c r="Y701" s="62" t="str">
        <f t="shared" si="206"/>
        <v xml:space="preserve"> </v>
      </c>
      <c r="AA701" s="69"/>
      <c r="AB701" s="90">
        <v>4</v>
      </c>
      <c r="AC701" s="5" t="s">
        <v>2591</v>
      </c>
      <c r="AD701" s="90" t="str">
        <f t="shared" si="207"/>
        <v/>
      </c>
      <c r="AE701" s="90" t="str">
        <f t="shared" si="208"/>
        <v/>
      </c>
      <c r="AF701" t="str">
        <f t="shared" si="211"/>
        <v/>
      </c>
      <c r="AH701" t="str">
        <f t="shared" si="196"/>
        <v/>
      </c>
      <c r="AI701" t="str">
        <f>IF(AH701&gt;"",VLOOKUP(AH701,'MAATREGELEN TBV BESTEK '!$A$3:$N$34,11,FALSE),"")</f>
        <v/>
      </c>
      <c r="AJ701" t="str">
        <f>IF(AH701&gt;"",VLOOKUP(AH701,'MAATREGELEN TBV BESTEK '!$A$3:$N$34,13,FALSE),"")</f>
        <v/>
      </c>
      <c r="AK701" t="str">
        <f>IF(AH701&gt;"",VLOOKUP(AH701,'MAATREGELEN TBV BESTEK '!$A$3:$N$34,14,FALSE),"")</f>
        <v/>
      </c>
    </row>
    <row r="702" spans="1:37" ht="12" customHeight="1">
      <c r="A702" s="49">
        <v>231177.924</v>
      </c>
      <c r="B702" s="49">
        <v>431765.91200000001</v>
      </c>
      <c r="C702" t="s">
        <v>3569</v>
      </c>
      <c r="D702" t="s">
        <v>4563</v>
      </c>
      <c r="E702">
        <v>4</v>
      </c>
      <c r="F702" t="s">
        <v>5915</v>
      </c>
      <c r="G702" t="s">
        <v>4314</v>
      </c>
      <c r="H702" s="64" t="s">
        <v>3558</v>
      </c>
      <c r="J702">
        <f t="shared" si="197"/>
        <v>1</v>
      </c>
      <c r="K702" t="str">
        <f t="shared" si="198"/>
        <v/>
      </c>
      <c r="L702" t="str">
        <f t="shared" si="194"/>
        <v/>
      </c>
      <c r="M702">
        <f t="shared" si="199"/>
        <v>231177.924</v>
      </c>
      <c r="N702">
        <f t="shared" si="200"/>
        <v>431765.91200000001</v>
      </c>
      <c r="O702" t="str">
        <f t="shared" si="201"/>
        <v>wit rondje</v>
      </c>
      <c r="P702" t="str">
        <f t="shared" si="202"/>
        <v>DIN01636</v>
      </c>
      <c r="Q702" t="str">
        <f t="shared" si="212"/>
        <v>Lph 4</v>
      </c>
      <c r="R702" t="str">
        <f t="shared" si="195"/>
        <v/>
      </c>
      <c r="T702" t="str">
        <f t="shared" si="203"/>
        <v>DINXPERLO</v>
      </c>
      <c r="U702" t="str">
        <f t="shared" si="204"/>
        <v>Hagenbosch</v>
      </c>
      <c r="V702" s="62" t="str">
        <f t="shared" si="205"/>
        <v>DIN01636</v>
      </c>
      <c r="W702" s="15" t="e">
        <f>IF(J702,#REF!,"")</f>
        <v>#REF!</v>
      </c>
      <c r="X702" s="15" t="e">
        <f>IF(J702,#REF!,"")</f>
        <v>#REF!</v>
      </c>
      <c r="Y702" s="62" t="str">
        <f t="shared" si="206"/>
        <v xml:space="preserve"> </v>
      </c>
      <c r="AA702" s="69"/>
      <c r="AB702" s="90">
        <v>4</v>
      </c>
      <c r="AC702" s="5" t="s">
        <v>2591</v>
      </c>
      <c r="AD702" s="90" t="str">
        <f t="shared" si="207"/>
        <v/>
      </c>
      <c r="AE702" s="90" t="str">
        <f t="shared" si="208"/>
        <v/>
      </c>
      <c r="AF702" t="str">
        <f t="shared" si="211"/>
        <v/>
      </c>
      <c r="AH702" t="str">
        <f t="shared" si="196"/>
        <v/>
      </c>
      <c r="AI702" t="str">
        <f>IF(AH702&gt;"",VLOOKUP(AH702,'MAATREGELEN TBV BESTEK '!$A$3:$N$34,11,FALSE),"")</f>
        <v/>
      </c>
      <c r="AJ702" t="str">
        <f>IF(AH702&gt;"",VLOOKUP(AH702,'MAATREGELEN TBV BESTEK '!$A$3:$N$34,13,FALSE),"")</f>
        <v/>
      </c>
      <c r="AK702" t="str">
        <f>IF(AH702&gt;"",VLOOKUP(AH702,'MAATREGELEN TBV BESTEK '!$A$3:$N$34,14,FALSE),"")</f>
        <v/>
      </c>
    </row>
    <row r="703" spans="1:37" ht="12" customHeight="1">
      <c r="A703" s="49">
        <v>231122.1</v>
      </c>
      <c r="B703" s="49">
        <v>431759.16600000003</v>
      </c>
      <c r="C703" t="s">
        <v>3561</v>
      </c>
      <c r="D703" t="s">
        <v>4563</v>
      </c>
      <c r="E703">
        <v>4</v>
      </c>
      <c r="F703" t="s">
        <v>5915</v>
      </c>
      <c r="G703" t="s">
        <v>4314</v>
      </c>
      <c r="H703" s="64" t="s">
        <v>3558</v>
      </c>
      <c r="J703">
        <f t="shared" si="197"/>
        <v>1</v>
      </c>
      <c r="K703" t="str">
        <f t="shared" si="198"/>
        <v/>
      </c>
      <c r="L703" t="str">
        <f t="shared" si="194"/>
        <v/>
      </c>
      <c r="M703">
        <f t="shared" si="199"/>
        <v>231122.1</v>
      </c>
      <c r="N703">
        <f t="shared" si="200"/>
        <v>431759.16600000003</v>
      </c>
      <c r="O703" t="str">
        <f t="shared" si="201"/>
        <v>wit rondje</v>
      </c>
      <c r="P703" t="str">
        <f t="shared" si="202"/>
        <v>DIN01637</v>
      </c>
      <c r="Q703" t="str">
        <f t="shared" si="212"/>
        <v>Lph 4</v>
      </c>
      <c r="R703" t="str">
        <f t="shared" si="195"/>
        <v/>
      </c>
      <c r="T703" t="str">
        <f t="shared" si="203"/>
        <v>DINXPERLO</v>
      </c>
      <c r="U703" t="str">
        <f t="shared" si="204"/>
        <v>Hagenbosch</v>
      </c>
      <c r="V703" s="62" t="str">
        <f t="shared" si="205"/>
        <v>DIN01637</v>
      </c>
      <c r="W703" s="15" t="e">
        <f>IF(J703,#REF!,"")</f>
        <v>#REF!</v>
      </c>
      <c r="X703" s="15" t="e">
        <f>IF(J703,#REF!,"")</f>
        <v>#REF!</v>
      </c>
      <c r="Y703" s="62" t="str">
        <f t="shared" si="206"/>
        <v xml:space="preserve"> </v>
      </c>
      <c r="AA703" s="69"/>
      <c r="AB703" s="90">
        <v>4</v>
      </c>
      <c r="AC703" s="5" t="s">
        <v>2591</v>
      </c>
      <c r="AD703" s="90" t="str">
        <f t="shared" si="207"/>
        <v/>
      </c>
      <c r="AE703" s="90" t="str">
        <f t="shared" si="208"/>
        <v/>
      </c>
      <c r="AF703" t="str">
        <f t="shared" si="211"/>
        <v/>
      </c>
      <c r="AH703" t="str">
        <f t="shared" si="196"/>
        <v/>
      </c>
      <c r="AI703" t="str">
        <f>IF(AH703&gt;"",VLOOKUP(AH703,'MAATREGELEN TBV BESTEK '!$A$3:$N$34,11,FALSE),"")</f>
        <v/>
      </c>
      <c r="AJ703" t="str">
        <f>IF(AH703&gt;"",VLOOKUP(AH703,'MAATREGELEN TBV BESTEK '!$A$3:$N$34,13,FALSE),"")</f>
        <v/>
      </c>
      <c r="AK703" t="str">
        <f>IF(AH703&gt;"",VLOOKUP(AH703,'MAATREGELEN TBV BESTEK '!$A$3:$N$34,14,FALSE),"")</f>
        <v/>
      </c>
    </row>
    <row r="704" spans="1:37" ht="12" customHeight="1">
      <c r="A704" s="49">
        <v>231094.96100000001</v>
      </c>
      <c r="B704" s="49">
        <v>431759.81699999998</v>
      </c>
      <c r="C704" t="s">
        <v>3570</v>
      </c>
      <c r="D704" t="s">
        <v>4563</v>
      </c>
      <c r="E704">
        <v>4</v>
      </c>
      <c r="F704" t="s">
        <v>5915</v>
      </c>
      <c r="G704" t="s">
        <v>4314</v>
      </c>
      <c r="H704" s="64" t="s">
        <v>3558</v>
      </c>
      <c r="J704">
        <f t="shared" si="197"/>
        <v>1</v>
      </c>
      <c r="K704" t="str">
        <f t="shared" si="198"/>
        <v/>
      </c>
      <c r="L704" t="str">
        <f t="shared" si="194"/>
        <v/>
      </c>
      <c r="M704">
        <f t="shared" si="199"/>
        <v>231094.96100000001</v>
      </c>
      <c r="N704">
        <f t="shared" si="200"/>
        <v>431759.81699999998</v>
      </c>
      <c r="O704" t="str">
        <f t="shared" si="201"/>
        <v>wit rondje</v>
      </c>
      <c r="P704" t="str">
        <f t="shared" si="202"/>
        <v>DIN01638</v>
      </c>
      <c r="Q704" t="str">
        <f t="shared" si="212"/>
        <v>Lph 4</v>
      </c>
      <c r="R704" t="str">
        <f t="shared" si="195"/>
        <v/>
      </c>
      <c r="T704" t="str">
        <f t="shared" si="203"/>
        <v>DINXPERLO</v>
      </c>
      <c r="U704" t="str">
        <f t="shared" si="204"/>
        <v>Hagenbosch</v>
      </c>
      <c r="V704" s="62" t="str">
        <f t="shared" si="205"/>
        <v>DIN01638</v>
      </c>
      <c r="W704" s="15" t="e">
        <f>IF(J704,#REF!,"")</f>
        <v>#REF!</v>
      </c>
      <c r="X704" s="15" t="e">
        <f>IF(J704,#REF!,"")</f>
        <v>#REF!</v>
      </c>
      <c r="Y704" s="62" t="str">
        <f t="shared" si="206"/>
        <v xml:space="preserve"> </v>
      </c>
      <c r="AA704" s="69"/>
      <c r="AB704" s="90">
        <v>4</v>
      </c>
      <c r="AC704" s="5" t="s">
        <v>2591</v>
      </c>
      <c r="AD704" s="90" t="str">
        <f t="shared" si="207"/>
        <v/>
      </c>
      <c r="AE704" s="90" t="str">
        <f t="shared" si="208"/>
        <v/>
      </c>
      <c r="AF704" t="str">
        <f t="shared" si="211"/>
        <v/>
      </c>
      <c r="AH704" t="str">
        <f t="shared" si="196"/>
        <v/>
      </c>
      <c r="AI704" t="str">
        <f>IF(AH704&gt;"",VLOOKUP(AH704,'MAATREGELEN TBV BESTEK '!$A$3:$N$34,11,FALSE),"")</f>
        <v/>
      </c>
      <c r="AJ704" t="str">
        <f>IF(AH704&gt;"",VLOOKUP(AH704,'MAATREGELEN TBV BESTEK '!$A$3:$N$34,13,FALSE),"")</f>
        <v/>
      </c>
      <c r="AK704" t="str">
        <f>IF(AH704&gt;"",VLOOKUP(AH704,'MAATREGELEN TBV BESTEK '!$A$3:$N$34,14,FALSE),"")</f>
        <v/>
      </c>
    </row>
    <row r="705" spans="1:37" ht="12" customHeight="1">
      <c r="A705" s="49">
        <v>231068.20699999999</v>
      </c>
      <c r="B705" s="49">
        <v>431766.78899999999</v>
      </c>
      <c r="C705" t="s">
        <v>3571</v>
      </c>
      <c r="D705" t="s">
        <v>4563</v>
      </c>
      <c r="E705">
        <v>4</v>
      </c>
      <c r="F705" t="s">
        <v>5915</v>
      </c>
      <c r="G705" t="s">
        <v>4314</v>
      </c>
      <c r="H705" s="64" t="s">
        <v>3558</v>
      </c>
      <c r="J705">
        <f t="shared" si="197"/>
        <v>1</v>
      </c>
      <c r="K705" t="str">
        <f t="shared" si="198"/>
        <v/>
      </c>
      <c r="L705" t="str">
        <f t="shared" si="194"/>
        <v/>
      </c>
      <c r="M705">
        <f t="shared" si="199"/>
        <v>231068.20699999999</v>
      </c>
      <c r="N705">
        <f t="shared" si="200"/>
        <v>431766.78899999999</v>
      </c>
      <c r="O705" t="str">
        <f t="shared" si="201"/>
        <v>wit rondje</v>
      </c>
      <c r="P705" t="str">
        <f t="shared" si="202"/>
        <v>DIN01639</v>
      </c>
      <c r="Q705" t="str">
        <f t="shared" si="212"/>
        <v>Lph 4</v>
      </c>
      <c r="R705" t="str">
        <f t="shared" si="195"/>
        <v/>
      </c>
      <c r="T705" t="str">
        <f t="shared" si="203"/>
        <v>DINXPERLO</v>
      </c>
      <c r="U705" t="str">
        <f t="shared" si="204"/>
        <v>Hagenbosch</v>
      </c>
      <c r="V705" s="62" t="str">
        <f t="shared" si="205"/>
        <v>DIN01639</v>
      </c>
      <c r="W705" s="15" t="e">
        <f>IF(J705,#REF!,"")</f>
        <v>#REF!</v>
      </c>
      <c r="X705" s="15" t="e">
        <f>IF(J705,#REF!,"")</f>
        <v>#REF!</v>
      </c>
      <c r="Y705" s="62" t="str">
        <f t="shared" si="206"/>
        <v xml:space="preserve"> </v>
      </c>
      <c r="AA705" s="69"/>
      <c r="AB705" s="90">
        <v>4</v>
      </c>
      <c r="AC705" s="5" t="s">
        <v>2591</v>
      </c>
      <c r="AD705" s="90" t="str">
        <f t="shared" si="207"/>
        <v/>
      </c>
      <c r="AE705" s="90" t="str">
        <f t="shared" si="208"/>
        <v/>
      </c>
      <c r="AF705" t="str">
        <f t="shared" si="211"/>
        <v/>
      </c>
      <c r="AH705" t="str">
        <f t="shared" si="196"/>
        <v/>
      </c>
      <c r="AI705" t="str">
        <f>IF(AH705&gt;"",VLOOKUP(AH705,'MAATREGELEN TBV BESTEK '!$A$3:$N$34,11,FALSE),"")</f>
        <v/>
      </c>
      <c r="AJ705" t="str">
        <f>IF(AH705&gt;"",VLOOKUP(AH705,'MAATREGELEN TBV BESTEK '!$A$3:$N$34,13,FALSE),"")</f>
        <v/>
      </c>
      <c r="AK705" t="str">
        <f>IF(AH705&gt;"",VLOOKUP(AH705,'MAATREGELEN TBV BESTEK '!$A$3:$N$34,14,FALSE),"")</f>
        <v/>
      </c>
    </row>
    <row r="706" spans="1:37" ht="12" customHeight="1">
      <c r="A706" s="49">
        <v>231043.28099999999</v>
      </c>
      <c r="B706" s="49">
        <v>431776.18599999999</v>
      </c>
      <c r="C706" t="s">
        <v>3562</v>
      </c>
      <c r="D706" t="s">
        <v>4563</v>
      </c>
      <c r="E706">
        <v>4</v>
      </c>
      <c r="F706" t="s">
        <v>5915</v>
      </c>
      <c r="G706" t="s">
        <v>4314</v>
      </c>
      <c r="H706" s="64" t="s">
        <v>3558</v>
      </c>
      <c r="J706">
        <f t="shared" si="197"/>
        <v>1</v>
      </c>
      <c r="K706" t="str">
        <f t="shared" si="198"/>
        <v/>
      </c>
      <c r="L706" t="str">
        <f t="shared" si="194"/>
        <v/>
      </c>
      <c r="M706">
        <f t="shared" si="199"/>
        <v>231043.28099999999</v>
      </c>
      <c r="N706">
        <f t="shared" si="200"/>
        <v>431776.18599999999</v>
      </c>
      <c r="O706" t="str">
        <f t="shared" si="201"/>
        <v>wit rondje</v>
      </c>
      <c r="P706" t="str">
        <f t="shared" si="202"/>
        <v>DIN01640</v>
      </c>
      <c r="Q706" t="str">
        <f t="shared" si="212"/>
        <v>Lph 4</v>
      </c>
      <c r="R706" t="str">
        <f t="shared" si="195"/>
        <v/>
      </c>
      <c r="T706" t="str">
        <f t="shared" si="203"/>
        <v>DINXPERLO</v>
      </c>
      <c r="U706" t="str">
        <f t="shared" si="204"/>
        <v>Hagenbosch</v>
      </c>
      <c r="V706" s="62" t="str">
        <f t="shared" si="205"/>
        <v>DIN01640</v>
      </c>
      <c r="W706" s="15" t="e">
        <f>IF(J706,#REF!,"")</f>
        <v>#REF!</v>
      </c>
      <c r="X706" s="15" t="e">
        <f>IF(J706,#REF!,"")</f>
        <v>#REF!</v>
      </c>
      <c r="Y706" s="62" t="str">
        <f t="shared" si="206"/>
        <v xml:space="preserve"> </v>
      </c>
      <c r="AA706" s="69"/>
      <c r="AB706" s="90">
        <v>4</v>
      </c>
      <c r="AC706" s="5" t="s">
        <v>2591</v>
      </c>
      <c r="AD706" s="90" t="str">
        <f t="shared" si="207"/>
        <v/>
      </c>
      <c r="AE706" s="90" t="str">
        <f t="shared" si="208"/>
        <v/>
      </c>
      <c r="AF706" t="str">
        <f t="shared" si="211"/>
        <v/>
      </c>
      <c r="AH706" t="str">
        <f t="shared" si="196"/>
        <v/>
      </c>
      <c r="AI706" t="str">
        <f>IF(AH706&gt;"",VLOOKUP(AH706,'MAATREGELEN TBV BESTEK '!$A$3:$N$34,11,FALSE),"")</f>
        <v/>
      </c>
      <c r="AJ706" t="str">
        <f>IF(AH706&gt;"",VLOOKUP(AH706,'MAATREGELEN TBV BESTEK '!$A$3:$N$34,13,FALSE),"")</f>
        <v/>
      </c>
      <c r="AK706" t="str">
        <f>IF(AH706&gt;"",VLOOKUP(AH706,'MAATREGELEN TBV BESTEK '!$A$3:$N$34,14,FALSE),"")</f>
        <v/>
      </c>
    </row>
    <row r="707" spans="1:37" ht="12" customHeight="1">
      <c r="A707" s="49">
        <v>230458.36600000001</v>
      </c>
      <c r="B707" s="49">
        <v>430859.19300000003</v>
      </c>
      <c r="C707" t="s">
        <v>3098</v>
      </c>
      <c r="D707" t="s">
        <v>4563</v>
      </c>
      <c r="E707">
        <v>4</v>
      </c>
      <c r="F707" t="s">
        <v>5915</v>
      </c>
      <c r="G707" t="s">
        <v>4314</v>
      </c>
      <c r="H707" s="64" t="s">
        <v>3097</v>
      </c>
      <c r="J707">
        <f t="shared" si="197"/>
        <v>1</v>
      </c>
      <c r="K707" t="str">
        <f t="shared" si="198"/>
        <v/>
      </c>
      <c r="L707" t="str">
        <f t="shared" si="194"/>
        <v/>
      </c>
      <c r="M707">
        <f t="shared" si="199"/>
        <v>230458.36600000001</v>
      </c>
      <c r="N707">
        <f t="shared" si="200"/>
        <v>430859.19300000003</v>
      </c>
      <c r="O707" t="str">
        <f t="shared" si="201"/>
        <v>wit rondje</v>
      </c>
      <c r="P707" t="str">
        <f t="shared" si="202"/>
        <v>DIN00204</v>
      </c>
      <c r="Q707" t="str">
        <f t="shared" si="212"/>
        <v>Lph 4</v>
      </c>
      <c r="R707" t="str">
        <f t="shared" si="195"/>
        <v/>
      </c>
      <c r="T707" t="str">
        <f t="shared" si="203"/>
        <v>DINXPERLO</v>
      </c>
      <c r="U707" t="str">
        <f t="shared" si="204"/>
        <v>Burgemeester Haverkampstraat</v>
      </c>
      <c r="V707" s="62" t="str">
        <f t="shared" si="205"/>
        <v>DIN00204</v>
      </c>
      <c r="W707" s="15" t="e">
        <f>IF(J707,#REF!,"")</f>
        <v>#REF!</v>
      </c>
      <c r="X707" s="15" t="e">
        <f>IF(J707,#REF!,"")</f>
        <v>#REF!</v>
      </c>
      <c r="Y707" s="62" t="str">
        <f t="shared" si="206"/>
        <v xml:space="preserve"> </v>
      </c>
      <c r="AA707" s="69"/>
      <c r="AB707" s="90">
        <v>4</v>
      </c>
      <c r="AC707" s="5" t="s">
        <v>3099</v>
      </c>
      <c r="AD707" s="90" t="str">
        <f t="shared" si="207"/>
        <v/>
      </c>
      <c r="AE707" s="90" t="str">
        <f t="shared" si="208"/>
        <v/>
      </c>
      <c r="AF707" t="str">
        <f t="shared" si="211"/>
        <v/>
      </c>
      <c r="AH707" t="str">
        <f t="shared" si="196"/>
        <v/>
      </c>
      <c r="AI707" t="str">
        <f>IF(AH707&gt;"",VLOOKUP(AH707,'MAATREGELEN TBV BESTEK '!$A$3:$N$34,11,FALSE),"")</f>
        <v/>
      </c>
      <c r="AJ707" t="str">
        <f>IF(AH707&gt;"",VLOOKUP(AH707,'MAATREGELEN TBV BESTEK '!$A$3:$N$34,13,FALSE),"")</f>
        <v/>
      </c>
      <c r="AK707" t="str">
        <f>IF(AH707&gt;"",VLOOKUP(AH707,'MAATREGELEN TBV BESTEK '!$A$3:$N$34,14,FALSE),"")</f>
        <v/>
      </c>
    </row>
    <row r="708" spans="1:37" ht="12" customHeight="1">
      <c r="A708" s="49">
        <v>230480.43900000001</v>
      </c>
      <c r="B708" s="49">
        <v>430830.54499999998</v>
      </c>
      <c r="C708" t="s">
        <v>3100</v>
      </c>
      <c r="D708" t="s">
        <v>4563</v>
      </c>
      <c r="E708">
        <v>4</v>
      </c>
      <c r="F708" t="s">
        <v>5915</v>
      </c>
      <c r="G708" t="s">
        <v>4314</v>
      </c>
      <c r="H708" s="64" t="s">
        <v>3097</v>
      </c>
      <c r="J708">
        <f t="shared" si="197"/>
        <v>1</v>
      </c>
      <c r="K708" t="str">
        <f t="shared" si="198"/>
        <v/>
      </c>
      <c r="L708" t="str">
        <f t="shared" si="194"/>
        <v/>
      </c>
      <c r="M708">
        <f t="shared" si="199"/>
        <v>230480.43900000001</v>
      </c>
      <c r="N708">
        <f t="shared" si="200"/>
        <v>430830.54499999998</v>
      </c>
      <c r="O708" t="str">
        <f t="shared" si="201"/>
        <v>wit rondje</v>
      </c>
      <c r="P708" t="str">
        <f t="shared" si="202"/>
        <v>DIN00205</v>
      </c>
      <c r="Q708" t="str">
        <f t="shared" si="212"/>
        <v>Lph 4</v>
      </c>
      <c r="R708" t="str">
        <f t="shared" si="195"/>
        <v/>
      </c>
      <c r="T708" t="str">
        <f t="shared" si="203"/>
        <v>DINXPERLO</v>
      </c>
      <c r="U708" t="str">
        <f t="shared" si="204"/>
        <v>Burgemeester Haverkampstraat</v>
      </c>
      <c r="V708" s="62" t="str">
        <f t="shared" si="205"/>
        <v>DIN00205</v>
      </c>
      <c r="W708" s="15" t="e">
        <f>IF(J708,#REF!,"")</f>
        <v>#REF!</v>
      </c>
      <c r="X708" s="15" t="e">
        <f>IF(J708,#REF!,"")</f>
        <v>#REF!</v>
      </c>
      <c r="Y708" s="62" t="str">
        <f t="shared" si="206"/>
        <v xml:space="preserve"> </v>
      </c>
      <c r="AA708" s="69"/>
      <c r="AB708" s="90">
        <v>4</v>
      </c>
      <c r="AC708" s="5" t="s">
        <v>3099</v>
      </c>
      <c r="AD708" s="90" t="str">
        <f t="shared" si="207"/>
        <v/>
      </c>
      <c r="AE708" s="90" t="str">
        <f t="shared" si="208"/>
        <v/>
      </c>
      <c r="AF708" t="str">
        <f t="shared" si="211"/>
        <v/>
      </c>
      <c r="AH708" t="str">
        <f t="shared" si="196"/>
        <v/>
      </c>
      <c r="AI708" t="str">
        <f>IF(AH708&gt;"",VLOOKUP(AH708,'MAATREGELEN TBV BESTEK '!$A$3:$N$34,11,FALSE),"")</f>
        <v/>
      </c>
      <c r="AJ708" t="str">
        <f>IF(AH708&gt;"",VLOOKUP(AH708,'MAATREGELEN TBV BESTEK '!$A$3:$N$34,13,FALSE),"")</f>
        <v/>
      </c>
      <c r="AK708" t="str">
        <f>IF(AH708&gt;"",VLOOKUP(AH708,'MAATREGELEN TBV BESTEK '!$A$3:$N$34,14,FALSE),"")</f>
        <v/>
      </c>
    </row>
    <row r="709" spans="1:37" ht="12" customHeight="1">
      <c r="A709" s="49">
        <v>230531.53700000001</v>
      </c>
      <c r="B709" s="49">
        <v>430834.255</v>
      </c>
      <c r="C709" t="s">
        <v>3101</v>
      </c>
      <c r="D709" t="s">
        <v>4563</v>
      </c>
      <c r="E709">
        <v>4</v>
      </c>
      <c r="F709" t="s">
        <v>5915</v>
      </c>
      <c r="G709" t="s">
        <v>4314</v>
      </c>
      <c r="H709" s="64" t="s">
        <v>3097</v>
      </c>
      <c r="J709">
        <f t="shared" si="197"/>
        <v>1</v>
      </c>
      <c r="K709" t="str">
        <f t="shared" si="198"/>
        <v/>
      </c>
      <c r="L709" t="str">
        <f t="shared" ref="L709:L772" si="213">IF(R709="Luma MINI","groen",IF(R709="Brisa PLUS","rood",IF(R709="Kegel 2000 Led","zwart","")))</f>
        <v/>
      </c>
      <c r="M709">
        <f t="shared" si="199"/>
        <v>230531.53700000001</v>
      </c>
      <c r="N709">
        <f t="shared" si="200"/>
        <v>430834.255</v>
      </c>
      <c r="O709" t="str">
        <f t="shared" si="201"/>
        <v>wit rondje</v>
      </c>
      <c r="P709" t="str">
        <f t="shared" si="202"/>
        <v>DIN00206</v>
      </c>
      <c r="Q709" t="str">
        <f t="shared" si="212"/>
        <v>Lph 4</v>
      </c>
      <c r="R709" t="str">
        <f t="shared" ref="R709:R772" si="214">F709</f>
        <v/>
      </c>
      <c r="T709" t="str">
        <f t="shared" si="203"/>
        <v>DINXPERLO</v>
      </c>
      <c r="U709" t="str">
        <f t="shared" si="204"/>
        <v>Burgemeester Haverkampstraat</v>
      </c>
      <c r="V709" s="62" t="str">
        <f t="shared" si="205"/>
        <v>DIN00206</v>
      </c>
      <c r="W709" s="15" t="e">
        <f>IF(J709,#REF!,"")</f>
        <v>#REF!</v>
      </c>
      <c r="X709" s="15" t="e">
        <f>IF(J709,#REF!,"")</f>
        <v>#REF!</v>
      </c>
      <c r="Y709" s="62" t="str">
        <f t="shared" si="206"/>
        <v xml:space="preserve"> </v>
      </c>
      <c r="AA709" s="69"/>
      <c r="AB709" s="90">
        <v>4</v>
      </c>
      <c r="AC709" s="5" t="s">
        <v>3099</v>
      </c>
      <c r="AD709" s="90" t="str">
        <f t="shared" si="207"/>
        <v/>
      </c>
      <c r="AE709" s="90" t="str">
        <f t="shared" si="208"/>
        <v/>
      </c>
      <c r="AF709" t="str">
        <f t="shared" si="211"/>
        <v/>
      </c>
      <c r="AH709" t="str">
        <f t="shared" ref="AH709:AH772" si="215">IF(Y709="AV",Y709&amp;" "&amp;AB709&amp;"-&gt;"&amp;AB709&amp; " "&amp;AE709,"")&amp;IF(Y709="MV AV",Y709&amp;" "&amp;AB709&amp;"-&gt;"&amp;AD709&amp; " "&amp;AE709,"")&amp;IF(Y709="NM NA",Y709&amp;" "&amp;AB709&amp;"-&gt;"&amp;AD709&amp; " "&amp;AE709,"")</f>
        <v/>
      </c>
      <c r="AI709" t="str">
        <f>IF(AH709&gt;"",VLOOKUP(AH709,'MAATREGELEN TBV BESTEK '!$A$3:$N$34,11,FALSE),"")</f>
        <v/>
      </c>
      <c r="AJ709" t="str">
        <f>IF(AH709&gt;"",VLOOKUP(AH709,'MAATREGELEN TBV BESTEK '!$A$3:$N$34,13,FALSE),"")</f>
        <v/>
      </c>
      <c r="AK709" t="str">
        <f>IF(AH709&gt;"",VLOOKUP(AH709,'MAATREGELEN TBV BESTEK '!$A$3:$N$34,14,FALSE),"")</f>
        <v/>
      </c>
    </row>
    <row r="710" spans="1:37" ht="12" customHeight="1">
      <c r="A710" s="49">
        <v>230558.636</v>
      </c>
      <c r="B710" s="49">
        <v>430828.00900000002</v>
      </c>
      <c r="C710" t="s">
        <v>3102</v>
      </c>
      <c r="D710" t="s">
        <v>4563</v>
      </c>
      <c r="E710">
        <v>4</v>
      </c>
      <c r="F710" t="s">
        <v>5915</v>
      </c>
      <c r="G710" t="s">
        <v>4314</v>
      </c>
      <c r="H710" s="64" t="s">
        <v>3097</v>
      </c>
      <c r="J710">
        <f t="shared" ref="J710:J773" si="216">IF(C710=C709,0,1)</f>
        <v>1</v>
      </c>
      <c r="K710" t="str">
        <f t="shared" ref="K710:K773" si="217">IF(J710=0,"",IF(D710="MV AV","dicht",IF(D710="AV","halfopen","")))</f>
        <v/>
      </c>
      <c r="L710" t="str">
        <f t="shared" si="213"/>
        <v/>
      </c>
      <c r="M710">
        <f t="shared" ref="M710:M773" si="218">IF(J710=1,A710,"")</f>
        <v>230558.636</v>
      </c>
      <c r="N710">
        <f t="shared" ref="N710:N773" si="219">IF(J710=1,B710,"")</f>
        <v>430828.00900000002</v>
      </c>
      <c r="O710" t="str">
        <f t="shared" ref="O710:O773" si="220">IF(J710=1,IF(K710="","wit rondje",L710&amp;" "&amp;K710),"")</f>
        <v>wit rondje</v>
      </c>
      <c r="P710" t="str">
        <f t="shared" ref="P710:P773" si="221">IF(J710=1,C710,"")</f>
        <v>DIN00207</v>
      </c>
      <c r="Q710" t="str">
        <f t="shared" si="212"/>
        <v>Lph 4</v>
      </c>
      <c r="R710" t="str">
        <f t="shared" si="214"/>
        <v/>
      </c>
      <c r="T710" t="str">
        <f t="shared" ref="T710:T773" si="222">G710</f>
        <v>DINXPERLO</v>
      </c>
      <c r="U710" t="str">
        <f t="shared" ref="U710:U773" si="223">H710</f>
        <v>Burgemeester Haverkampstraat</v>
      </c>
      <c r="V710" s="62" t="str">
        <f t="shared" ref="V710:V773" si="224">P710</f>
        <v>DIN00207</v>
      </c>
      <c r="W710" s="15" t="e">
        <f>IF(J710,#REF!,"")</f>
        <v>#REF!</v>
      </c>
      <c r="X710" s="15" t="e">
        <f>IF(J710,#REF!,"")</f>
        <v>#REF!</v>
      </c>
      <c r="Y710" s="62" t="str">
        <f t="shared" ref="Y710:Y773" si="225">D710</f>
        <v xml:space="preserve"> </v>
      </c>
      <c r="AA710" s="69"/>
      <c r="AB710" s="90">
        <v>4</v>
      </c>
      <c r="AC710" s="5" t="s">
        <v>3099</v>
      </c>
      <c r="AD710" s="90" t="str">
        <f t="shared" ref="AD710:AD773" si="226">IF(D710="MV AV",E710,"")</f>
        <v/>
      </c>
      <c r="AE710" s="90" t="str">
        <f t="shared" ref="AE710:AE773" si="227">R710</f>
        <v/>
      </c>
      <c r="AF710" t="str">
        <f t="shared" si="211"/>
        <v/>
      </c>
      <c r="AH710" t="str">
        <f t="shared" si="215"/>
        <v/>
      </c>
      <c r="AI710" t="str">
        <f>IF(AH710&gt;"",VLOOKUP(AH710,'MAATREGELEN TBV BESTEK '!$A$3:$N$34,11,FALSE),"")</f>
        <v/>
      </c>
      <c r="AJ710" t="str">
        <f>IF(AH710&gt;"",VLOOKUP(AH710,'MAATREGELEN TBV BESTEK '!$A$3:$N$34,13,FALSE),"")</f>
        <v/>
      </c>
      <c r="AK710" t="str">
        <f>IF(AH710&gt;"",VLOOKUP(AH710,'MAATREGELEN TBV BESTEK '!$A$3:$N$34,14,FALSE),"")</f>
        <v/>
      </c>
    </row>
    <row r="711" spans="1:37" ht="12" customHeight="1">
      <c r="A711" s="49">
        <v>230608.747</v>
      </c>
      <c r="B711" s="49">
        <v>430834.63099999999</v>
      </c>
      <c r="C711" t="s">
        <v>3103</v>
      </c>
      <c r="D711" t="s">
        <v>4563</v>
      </c>
      <c r="E711">
        <v>4</v>
      </c>
      <c r="F711" t="s">
        <v>5915</v>
      </c>
      <c r="G711" t="s">
        <v>4314</v>
      </c>
      <c r="H711" s="64" t="s">
        <v>3097</v>
      </c>
      <c r="J711">
        <f t="shared" si="216"/>
        <v>1</v>
      </c>
      <c r="K711" t="str">
        <f t="shared" si="217"/>
        <v/>
      </c>
      <c r="L711" t="str">
        <f t="shared" si="213"/>
        <v/>
      </c>
      <c r="M711">
        <f t="shared" si="218"/>
        <v>230608.747</v>
      </c>
      <c r="N711">
        <f t="shared" si="219"/>
        <v>430834.63099999999</v>
      </c>
      <c r="O711" t="str">
        <f t="shared" si="220"/>
        <v>wit rondje</v>
      </c>
      <c r="P711" t="str">
        <f t="shared" si="221"/>
        <v>DIN00208</v>
      </c>
      <c r="Q711" t="str">
        <f t="shared" si="212"/>
        <v>Lph 4</v>
      </c>
      <c r="R711" t="str">
        <f t="shared" si="214"/>
        <v/>
      </c>
      <c r="T711" t="str">
        <f t="shared" si="222"/>
        <v>DINXPERLO</v>
      </c>
      <c r="U711" t="str">
        <f t="shared" si="223"/>
        <v>Burgemeester Haverkampstraat</v>
      </c>
      <c r="V711" s="62" t="str">
        <f t="shared" si="224"/>
        <v>DIN00208</v>
      </c>
      <c r="W711" s="15" t="e">
        <f>IF(J711,#REF!,"")</f>
        <v>#REF!</v>
      </c>
      <c r="X711" s="15" t="e">
        <f>IF(J711,#REF!,"")</f>
        <v>#REF!</v>
      </c>
      <c r="Y711" s="62" t="str">
        <f t="shared" si="225"/>
        <v xml:space="preserve"> </v>
      </c>
      <c r="AA711" s="69"/>
      <c r="AB711" s="90">
        <v>4</v>
      </c>
      <c r="AC711" s="5" t="s">
        <v>3099</v>
      </c>
      <c r="AD711" s="90" t="str">
        <f t="shared" si="226"/>
        <v/>
      </c>
      <c r="AE711" s="90" t="str">
        <f t="shared" si="227"/>
        <v/>
      </c>
      <c r="AF711" t="str">
        <f t="shared" si="211"/>
        <v/>
      </c>
      <c r="AH711" t="str">
        <f t="shared" si="215"/>
        <v/>
      </c>
      <c r="AI711" t="str">
        <f>IF(AH711&gt;"",VLOOKUP(AH711,'MAATREGELEN TBV BESTEK '!$A$3:$N$34,11,FALSE),"")</f>
        <v/>
      </c>
      <c r="AJ711" t="str">
        <f>IF(AH711&gt;"",VLOOKUP(AH711,'MAATREGELEN TBV BESTEK '!$A$3:$N$34,13,FALSE),"")</f>
        <v/>
      </c>
      <c r="AK711" t="str">
        <f>IF(AH711&gt;"",VLOOKUP(AH711,'MAATREGELEN TBV BESTEK '!$A$3:$N$34,14,FALSE),"")</f>
        <v/>
      </c>
    </row>
    <row r="712" spans="1:37" ht="12" customHeight="1">
      <c r="A712" s="49">
        <v>230646.413</v>
      </c>
      <c r="B712" s="49">
        <v>430841.74599999998</v>
      </c>
      <c r="C712" t="s">
        <v>3104</v>
      </c>
      <c r="D712" t="s">
        <v>4563</v>
      </c>
      <c r="E712">
        <v>4</v>
      </c>
      <c r="F712" t="s">
        <v>5915</v>
      </c>
      <c r="G712" t="s">
        <v>4314</v>
      </c>
      <c r="H712" s="64" t="s">
        <v>3097</v>
      </c>
      <c r="J712">
        <f t="shared" si="216"/>
        <v>1</v>
      </c>
      <c r="K712" t="str">
        <f t="shared" si="217"/>
        <v/>
      </c>
      <c r="L712" t="str">
        <f t="shared" si="213"/>
        <v/>
      </c>
      <c r="M712">
        <f t="shared" si="218"/>
        <v>230646.413</v>
      </c>
      <c r="N712">
        <f t="shared" si="219"/>
        <v>430841.74599999998</v>
      </c>
      <c r="O712" t="str">
        <f t="shared" si="220"/>
        <v>wit rondje</v>
      </c>
      <c r="P712" t="str">
        <f t="shared" si="221"/>
        <v>DIN00209</v>
      </c>
      <c r="Q712" t="str">
        <f t="shared" si="212"/>
        <v>Lph 4</v>
      </c>
      <c r="R712" t="str">
        <f t="shared" si="214"/>
        <v/>
      </c>
      <c r="T712" t="str">
        <f t="shared" si="222"/>
        <v>DINXPERLO</v>
      </c>
      <c r="U712" t="str">
        <f t="shared" si="223"/>
        <v>Burgemeester Haverkampstraat</v>
      </c>
      <c r="V712" s="62" t="str">
        <f t="shared" si="224"/>
        <v>DIN00209</v>
      </c>
      <c r="W712" s="15" t="e">
        <f>IF(J712,#REF!,"")</f>
        <v>#REF!</v>
      </c>
      <c r="X712" s="15" t="e">
        <f>IF(J712,#REF!,"")</f>
        <v>#REF!</v>
      </c>
      <c r="Y712" s="62" t="str">
        <f t="shared" si="225"/>
        <v xml:space="preserve"> </v>
      </c>
      <c r="AA712" s="69"/>
      <c r="AB712" s="90">
        <v>4</v>
      </c>
      <c r="AC712" s="5" t="s">
        <v>3099</v>
      </c>
      <c r="AD712" s="90" t="str">
        <f t="shared" si="226"/>
        <v/>
      </c>
      <c r="AE712" s="90" t="str">
        <f t="shared" si="227"/>
        <v/>
      </c>
      <c r="AF712" t="str">
        <f t="shared" si="211"/>
        <v/>
      </c>
      <c r="AH712" t="str">
        <f t="shared" si="215"/>
        <v/>
      </c>
      <c r="AI712" t="str">
        <f>IF(AH712&gt;"",VLOOKUP(AH712,'MAATREGELEN TBV BESTEK '!$A$3:$N$34,11,FALSE),"")</f>
        <v/>
      </c>
      <c r="AJ712" t="str">
        <f>IF(AH712&gt;"",VLOOKUP(AH712,'MAATREGELEN TBV BESTEK '!$A$3:$N$34,13,FALSE),"")</f>
        <v/>
      </c>
      <c r="AK712" t="str">
        <f>IF(AH712&gt;"",VLOOKUP(AH712,'MAATREGELEN TBV BESTEK '!$A$3:$N$34,14,FALSE),"")</f>
        <v/>
      </c>
    </row>
    <row r="713" spans="1:37" ht="12" customHeight="1">
      <c r="A713" s="49">
        <v>230674.82699999999</v>
      </c>
      <c r="B713" s="49">
        <v>430857.40899999999</v>
      </c>
      <c r="C713" t="s">
        <v>3105</v>
      </c>
      <c r="D713" t="s">
        <v>4563</v>
      </c>
      <c r="E713">
        <v>4</v>
      </c>
      <c r="F713" t="s">
        <v>5915</v>
      </c>
      <c r="G713" t="s">
        <v>4314</v>
      </c>
      <c r="H713" s="64" t="s">
        <v>3097</v>
      </c>
      <c r="J713">
        <f t="shared" si="216"/>
        <v>1</v>
      </c>
      <c r="K713" t="str">
        <f t="shared" si="217"/>
        <v/>
      </c>
      <c r="L713" t="str">
        <f t="shared" si="213"/>
        <v/>
      </c>
      <c r="M713">
        <f t="shared" si="218"/>
        <v>230674.82699999999</v>
      </c>
      <c r="N713">
        <f t="shared" si="219"/>
        <v>430857.40899999999</v>
      </c>
      <c r="O713" t="str">
        <f t="shared" si="220"/>
        <v>wit rondje</v>
      </c>
      <c r="P713" t="str">
        <f t="shared" si="221"/>
        <v>DIN00210</v>
      </c>
      <c r="Q713" t="str">
        <f t="shared" si="212"/>
        <v>Lph 4</v>
      </c>
      <c r="R713" t="str">
        <f t="shared" si="214"/>
        <v/>
      </c>
      <c r="T713" t="str">
        <f t="shared" si="222"/>
        <v>DINXPERLO</v>
      </c>
      <c r="U713" t="str">
        <f t="shared" si="223"/>
        <v>Burgemeester Haverkampstraat</v>
      </c>
      <c r="V713" s="62" t="str">
        <f t="shared" si="224"/>
        <v>DIN00210</v>
      </c>
      <c r="W713" s="15" t="e">
        <f>IF(J713,#REF!,"")</f>
        <v>#REF!</v>
      </c>
      <c r="X713" s="15" t="e">
        <f>IF(J713,#REF!,"")</f>
        <v>#REF!</v>
      </c>
      <c r="Y713" s="62" t="str">
        <f t="shared" si="225"/>
        <v xml:space="preserve"> </v>
      </c>
      <c r="AA713" s="69"/>
      <c r="AB713" s="90">
        <v>4</v>
      </c>
      <c r="AC713" s="5" t="s">
        <v>3099</v>
      </c>
      <c r="AD713" s="90" t="str">
        <f t="shared" si="226"/>
        <v/>
      </c>
      <c r="AE713" s="90" t="str">
        <f t="shared" si="227"/>
        <v/>
      </c>
      <c r="AF713" t="str">
        <f t="shared" si="211"/>
        <v/>
      </c>
      <c r="AH713" t="str">
        <f t="shared" si="215"/>
        <v/>
      </c>
      <c r="AI713" t="str">
        <f>IF(AH713&gt;"",VLOOKUP(AH713,'MAATREGELEN TBV BESTEK '!$A$3:$N$34,11,FALSE),"")</f>
        <v/>
      </c>
      <c r="AJ713" t="str">
        <f>IF(AH713&gt;"",VLOOKUP(AH713,'MAATREGELEN TBV BESTEK '!$A$3:$N$34,13,FALSE),"")</f>
        <v/>
      </c>
      <c r="AK713" t="str">
        <f>IF(AH713&gt;"",VLOOKUP(AH713,'MAATREGELEN TBV BESTEK '!$A$3:$N$34,14,FALSE),"")</f>
        <v/>
      </c>
    </row>
    <row r="714" spans="1:37" ht="12" customHeight="1">
      <c r="A714" s="49">
        <v>231311.83300000001</v>
      </c>
      <c r="B714" s="49">
        <v>431063.005</v>
      </c>
      <c r="C714" t="s">
        <v>3096</v>
      </c>
      <c r="D714" t="s">
        <v>4563</v>
      </c>
      <c r="E714">
        <v>4</v>
      </c>
      <c r="F714" t="s">
        <v>5915</v>
      </c>
      <c r="G714" t="s">
        <v>4314</v>
      </c>
      <c r="H714" s="64" t="s">
        <v>3097</v>
      </c>
      <c r="J714">
        <f t="shared" si="216"/>
        <v>1</v>
      </c>
      <c r="K714" t="str">
        <f t="shared" si="217"/>
        <v/>
      </c>
      <c r="L714" t="str">
        <f t="shared" si="213"/>
        <v/>
      </c>
      <c r="M714">
        <f t="shared" si="218"/>
        <v>231311.83300000001</v>
      </c>
      <c r="N714">
        <f t="shared" si="219"/>
        <v>431063.005</v>
      </c>
      <c r="O714" t="str">
        <f t="shared" si="220"/>
        <v>wit rondje</v>
      </c>
      <c r="P714" t="str">
        <f t="shared" si="221"/>
        <v>DIN01367</v>
      </c>
      <c r="Q714" t="str">
        <f t="shared" si="212"/>
        <v>Lph 4</v>
      </c>
      <c r="R714" t="str">
        <f t="shared" si="214"/>
        <v/>
      </c>
      <c r="T714" t="str">
        <f t="shared" si="222"/>
        <v>DINXPERLO</v>
      </c>
      <c r="U714" t="str">
        <f t="shared" si="223"/>
        <v>Burgemeester Haverkampstraat</v>
      </c>
      <c r="V714" s="62" t="str">
        <f t="shared" si="224"/>
        <v>DIN01367</v>
      </c>
      <c r="W714" s="15" t="e">
        <f>IF(J714,#REF!,"")</f>
        <v>#REF!</v>
      </c>
      <c r="X714" s="15" t="e">
        <f>IF(J714,#REF!,"")</f>
        <v>#REF!</v>
      </c>
      <c r="Y714" s="62" t="str">
        <f t="shared" si="225"/>
        <v xml:space="preserve"> </v>
      </c>
      <c r="AA714" s="69"/>
      <c r="AB714" s="90">
        <v>4</v>
      </c>
      <c r="AC714" s="5" t="s">
        <v>4319</v>
      </c>
      <c r="AD714" s="90" t="str">
        <f t="shared" si="226"/>
        <v/>
      </c>
      <c r="AE714" s="90" t="str">
        <f t="shared" si="227"/>
        <v/>
      </c>
      <c r="AF714" t="str">
        <f t="shared" si="211"/>
        <v/>
      </c>
      <c r="AH714" t="str">
        <f t="shared" si="215"/>
        <v/>
      </c>
      <c r="AI714" t="str">
        <f>IF(AH714&gt;"",VLOOKUP(AH714,'MAATREGELEN TBV BESTEK '!$A$3:$N$34,11,FALSE),"")</f>
        <v/>
      </c>
      <c r="AJ714" t="str">
        <f>IF(AH714&gt;"",VLOOKUP(AH714,'MAATREGELEN TBV BESTEK '!$A$3:$N$34,13,FALSE),"")</f>
        <v/>
      </c>
      <c r="AK714" t="str">
        <f>IF(AH714&gt;"",VLOOKUP(AH714,'MAATREGELEN TBV BESTEK '!$A$3:$N$34,14,FALSE),"")</f>
        <v/>
      </c>
    </row>
    <row r="715" spans="1:37" ht="12" customHeight="1">
      <c r="A715" s="49">
        <v>230669.44099999999</v>
      </c>
      <c r="B715" s="49">
        <v>431727.08100000001</v>
      </c>
      <c r="C715" t="s">
        <v>3584</v>
      </c>
      <c r="D715" t="s">
        <v>4563</v>
      </c>
      <c r="E715">
        <v>4</v>
      </c>
      <c r="F715" t="s">
        <v>5915</v>
      </c>
      <c r="G715" t="s">
        <v>4314</v>
      </c>
      <c r="H715" s="64" t="s">
        <v>3577</v>
      </c>
      <c r="J715">
        <f t="shared" si="216"/>
        <v>1</v>
      </c>
      <c r="K715" t="str">
        <f t="shared" si="217"/>
        <v/>
      </c>
      <c r="L715" t="str">
        <f t="shared" si="213"/>
        <v/>
      </c>
      <c r="M715">
        <f t="shared" si="218"/>
        <v>230669.44099999999</v>
      </c>
      <c r="N715">
        <f t="shared" si="219"/>
        <v>431727.08100000001</v>
      </c>
      <c r="O715" t="str">
        <f t="shared" si="220"/>
        <v>wit rondje</v>
      </c>
      <c r="P715" t="str">
        <f t="shared" si="221"/>
        <v>DIN01217</v>
      </c>
      <c r="Q715" t="str">
        <f t="shared" si="212"/>
        <v>Lph 4</v>
      </c>
      <c r="R715" t="str">
        <f t="shared" si="214"/>
        <v/>
      </c>
      <c r="T715" t="str">
        <f t="shared" si="222"/>
        <v>DINXPERLO</v>
      </c>
      <c r="U715" t="str">
        <f t="shared" si="223"/>
        <v>Haverlandse Busse</v>
      </c>
      <c r="V715" s="62" t="str">
        <f t="shared" si="224"/>
        <v>DIN01217</v>
      </c>
      <c r="W715" s="15" t="e">
        <f>IF(J715,#REF!,"")</f>
        <v>#REF!</v>
      </c>
      <c r="X715" s="15" t="e">
        <f>IF(J715,#REF!,"")</f>
        <v>#REF!</v>
      </c>
      <c r="Y715" s="62" t="str">
        <f t="shared" si="225"/>
        <v xml:space="preserve"> </v>
      </c>
      <c r="AA715" s="69"/>
      <c r="AB715" s="90">
        <v>4</v>
      </c>
      <c r="AC715" s="5" t="s">
        <v>2588</v>
      </c>
      <c r="AD715" s="90" t="str">
        <f t="shared" si="226"/>
        <v/>
      </c>
      <c r="AE715" s="90" t="str">
        <f t="shared" si="227"/>
        <v/>
      </c>
      <c r="AF715" t="str">
        <f t="shared" si="211"/>
        <v/>
      </c>
      <c r="AH715" t="str">
        <f t="shared" si="215"/>
        <v/>
      </c>
      <c r="AI715" t="str">
        <f>IF(AH715&gt;"",VLOOKUP(AH715,'MAATREGELEN TBV BESTEK '!$A$3:$N$34,11,FALSE),"")</f>
        <v/>
      </c>
      <c r="AJ715" t="str">
        <f>IF(AH715&gt;"",VLOOKUP(AH715,'MAATREGELEN TBV BESTEK '!$A$3:$N$34,13,FALSE),"")</f>
        <v/>
      </c>
      <c r="AK715" t="str">
        <f>IF(AH715&gt;"",VLOOKUP(AH715,'MAATREGELEN TBV BESTEK '!$A$3:$N$34,14,FALSE),"")</f>
        <v/>
      </c>
    </row>
    <row r="716" spans="1:37" ht="12" customHeight="1">
      <c r="A716" s="49">
        <v>230743.57699999999</v>
      </c>
      <c r="B716" s="49">
        <v>431773.60399999999</v>
      </c>
      <c r="C716" t="s">
        <v>3585</v>
      </c>
      <c r="D716" t="s">
        <v>4563</v>
      </c>
      <c r="E716">
        <v>4</v>
      </c>
      <c r="F716" t="s">
        <v>5915</v>
      </c>
      <c r="G716" t="s">
        <v>4314</v>
      </c>
      <c r="H716" s="64" t="s">
        <v>3577</v>
      </c>
      <c r="J716">
        <f t="shared" si="216"/>
        <v>1</v>
      </c>
      <c r="K716" t="str">
        <f t="shared" si="217"/>
        <v/>
      </c>
      <c r="L716" t="str">
        <f t="shared" si="213"/>
        <v/>
      </c>
      <c r="M716">
        <f t="shared" si="218"/>
        <v>230743.57699999999</v>
      </c>
      <c r="N716">
        <f t="shared" si="219"/>
        <v>431773.60399999999</v>
      </c>
      <c r="O716" t="str">
        <f t="shared" si="220"/>
        <v>wit rondje</v>
      </c>
      <c r="P716" t="str">
        <f t="shared" si="221"/>
        <v>DIN01220</v>
      </c>
      <c r="Q716" t="str">
        <f t="shared" si="212"/>
        <v>Lph 4</v>
      </c>
      <c r="R716" t="str">
        <f t="shared" si="214"/>
        <v/>
      </c>
      <c r="T716" t="str">
        <f t="shared" si="222"/>
        <v>DINXPERLO</v>
      </c>
      <c r="U716" t="str">
        <f t="shared" si="223"/>
        <v>Haverlandse Busse</v>
      </c>
      <c r="V716" s="62" t="str">
        <f t="shared" si="224"/>
        <v>DIN01220</v>
      </c>
      <c r="W716" s="15" t="e">
        <f>IF(J716,#REF!,"")</f>
        <v>#REF!</v>
      </c>
      <c r="X716" s="15" t="e">
        <f>IF(J716,#REF!,"")</f>
        <v>#REF!</v>
      </c>
      <c r="Y716" s="62" t="str">
        <f t="shared" si="225"/>
        <v xml:space="preserve"> </v>
      </c>
      <c r="AA716" s="69"/>
      <c r="AB716" s="90">
        <v>4</v>
      </c>
      <c r="AC716" s="5" t="s">
        <v>2588</v>
      </c>
      <c r="AD716" s="90" t="str">
        <f t="shared" si="226"/>
        <v/>
      </c>
      <c r="AE716" s="90" t="str">
        <f t="shared" si="227"/>
        <v/>
      </c>
      <c r="AF716" t="str">
        <f t="shared" si="211"/>
        <v/>
      </c>
      <c r="AH716" t="str">
        <f t="shared" si="215"/>
        <v/>
      </c>
      <c r="AI716" t="str">
        <f>IF(AH716&gt;"",VLOOKUP(AH716,'MAATREGELEN TBV BESTEK '!$A$3:$N$34,11,FALSE),"")</f>
        <v/>
      </c>
      <c r="AJ716" t="str">
        <f>IF(AH716&gt;"",VLOOKUP(AH716,'MAATREGELEN TBV BESTEK '!$A$3:$N$34,13,FALSE),"")</f>
        <v/>
      </c>
      <c r="AK716" t="str">
        <f>IF(AH716&gt;"",VLOOKUP(AH716,'MAATREGELEN TBV BESTEK '!$A$3:$N$34,14,FALSE),"")</f>
        <v/>
      </c>
    </row>
    <row r="717" spans="1:37" ht="12" customHeight="1">
      <c r="A717" s="49">
        <v>230749.71</v>
      </c>
      <c r="B717" s="49">
        <v>431748.47700000001</v>
      </c>
      <c r="C717" t="s">
        <v>3586</v>
      </c>
      <c r="D717" t="s">
        <v>4563</v>
      </c>
      <c r="E717">
        <v>4</v>
      </c>
      <c r="F717" t="s">
        <v>5915</v>
      </c>
      <c r="G717" t="s">
        <v>4314</v>
      </c>
      <c r="H717" s="64" t="s">
        <v>3577</v>
      </c>
      <c r="J717">
        <f t="shared" si="216"/>
        <v>1</v>
      </c>
      <c r="K717" t="str">
        <f t="shared" si="217"/>
        <v/>
      </c>
      <c r="L717" t="str">
        <f t="shared" si="213"/>
        <v/>
      </c>
      <c r="M717">
        <f t="shared" si="218"/>
        <v>230749.71</v>
      </c>
      <c r="N717">
        <f t="shared" si="219"/>
        <v>431748.47700000001</v>
      </c>
      <c r="O717" t="str">
        <f t="shared" si="220"/>
        <v>wit rondje</v>
      </c>
      <c r="P717" t="str">
        <f t="shared" si="221"/>
        <v>DIN01221</v>
      </c>
      <c r="Q717" t="str">
        <f t="shared" si="212"/>
        <v>Lph 4</v>
      </c>
      <c r="R717" t="str">
        <f t="shared" si="214"/>
        <v/>
      </c>
      <c r="T717" t="str">
        <f t="shared" si="222"/>
        <v>DINXPERLO</v>
      </c>
      <c r="U717" t="str">
        <f t="shared" si="223"/>
        <v>Haverlandse Busse</v>
      </c>
      <c r="V717" s="62" t="str">
        <f t="shared" si="224"/>
        <v>DIN01221</v>
      </c>
      <c r="W717" s="15" t="e">
        <f>IF(J717,#REF!,"")</f>
        <v>#REF!</v>
      </c>
      <c r="X717" s="15" t="e">
        <f>IF(J717,#REF!,"")</f>
        <v>#REF!</v>
      </c>
      <c r="Y717" s="62" t="str">
        <f t="shared" si="225"/>
        <v xml:space="preserve"> </v>
      </c>
      <c r="AA717" s="69"/>
      <c r="AB717" s="90">
        <v>4</v>
      </c>
      <c r="AC717" s="5" t="s">
        <v>2588</v>
      </c>
      <c r="AD717" s="90" t="str">
        <f t="shared" si="226"/>
        <v/>
      </c>
      <c r="AE717" s="90" t="str">
        <f t="shared" si="227"/>
        <v/>
      </c>
      <c r="AF717" t="str">
        <f t="shared" si="211"/>
        <v/>
      </c>
      <c r="AH717" t="str">
        <f t="shared" si="215"/>
        <v/>
      </c>
      <c r="AI717" t="str">
        <f>IF(AH717&gt;"",VLOOKUP(AH717,'MAATREGELEN TBV BESTEK '!$A$3:$N$34,11,FALSE),"")</f>
        <v/>
      </c>
      <c r="AJ717" t="str">
        <f>IF(AH717&gt;"",VLOOKUP(AH717,'MAATREGELEN TBV BESTEK '!$A$3:$N$34,13,FALSE),"")</f>
        <v/>
      </c>
      <c r="AK717" t="str">
        <f>IF(AH717&gt;"",VLOOKUP(AH717,'MAATREGELEN TBV BESTEK '!$A$3:$N$34,14,FALSE),"")</f>
        <v/>
      </c>
    </row>
    <row r="718" spans="1:37" ht="12" customHeight="1">
      <c r="A718" s="49">
        <v>230720.872</v>
      </c>
      <c r="B718" s="49">
        <v>431710.70500000002</v>
      </c>
      <c r="C718" t="s">
        <v>3576</v>
      </c>
      <c r="D718" t="s">
        <v>4563</v>
      </c>
      <c r="E718">
        <v>4</v>
      </c>
      <c r="F718" t="s">
        <v>5915</v>
      </c>
      <c r="G718" t="s">
        <v>4314</v>
      </c>
      <c r="H718" s="64" t="s">
        <v>3577</v>
      </c>
      <c r="J718">
        <f t="shared" si="216"/>
        <v>1</v>
      </c>
      <c r="K718" t="str">
        <f t="shared" si="217"/>
        <v/>
      </c>
      <c r="L718" t="str">
        <f t="shared" si="213"/>
        <v/>
      </c>
      <c r="M718">
        <f t="shared" si="218"/>
        <v>230720.872</v>
      </c>
      <c r="N718">
        <f t="shared" si="219"/>
        <v>431710.70500000002</v>
      </c>
      <c r="O718" t="str">
        <f t="shared" si="220"/>
        <v>wit rondje</v>
      </c>
      <c r="P718" t="str">
        <f t="shared" si="221"/>
        <v>DIN01232</v>
      </c>
      <c r="Q718" t="str">
        <f t="shared" si="212"/>
        <v>Lph 4</v>
      </c>
      <c r="R718" t="str">
        <f t="shared" si="214"/>
        <v/>
      </c>
      <c r="T718" t="str">
        <f t="shared" si="222"/>
        <v>DINXPERLO</v>
      </c>
      <c r="U718" t="str">
        <f t="shared" si="223"/>
        <v>Haverlandse Busse</v>
      </c>
      <c r="V718" s="62" t="str">
        <f t="shared" si="224"/>
        <v>DIN01232</v>
      </c>
      <c r="W718" s="15" t="e">
        <f>IF(J718,#REF!,"")</f>
        <v>#REF!</v>
      </c>
      <c r="X718" s="15" t="e">
        <f>IF(J718,#REF!,"")</f>
        <v>#REF!</v>
      </c>
      <c r="Y718" s="62" t="str">
        <f t="shared" si="225"/>
        <v xml:space="preserve"> </v>
      </c>
      <c r="AA718" s="69"/>
      <c r="AB718" s="90">
        <v>4</v>
      </c>
      <c r="AC718" s="5" t="s">
        <v>2588</v>
      </c>
      <c r="AD718" s="90" t="str">
        <f t="shared" si="226"/>
        <v/>
      </c>
      <c r="AE718" s="90" t="str">
        <f t="shared" si="227"/>
        <v/>
      </c>
      <c r="AF718" t="str">
        <f t="shared" si="211"/>
        <v/>
      </c>
      <c r="AH718" t="str">
        <f t="shared" si="215"/>
        <v/>
      </c>
      <c r="AI718" t="str">
        <f>IF(AH718&gt;"",VLOOKUP(AH718,'MAATREGELEN TBV BESTEK '!$A$3:$N$34,11,FALSE),"")</f>
        <v/>
      </c>
      <c r="AJ718" t="str">
        <f>IF(AH718&gt;"",VLOOKUP(AH718,'MAATREGELEN TBV BESTEK '!$A$3:$N$34,13,FALSE),"")</f>
        <v/>
      </c>
      <c r="AK718" t="str">
        <f>IF(AH718&gt;"",VLOOKUP(AH718,'MAATREGELEN TBV BESTEK '!$A$3:$N$34,14,FALSE),"")</f>
        <v/>
      </c>
    </row>
    <row r="719" spans="1:37" ht="12" customHeight="1">
      <c r="A719" s="49">
        <v>230682.66399999999</v>
      </c>
      <c r="B719" s="49">
        <v>431697.14799999999</v>
      </c>
      <c r="C719" t="s">
        <v>3578</v>
      </c>
      <c r="D719" t="s">
        <v>4563</v>
      </c>
      <c r="E719">
        <v>4</v>
      </c>
      <c r="F719" t="s">
        <v>5915</v>
      </c>
      <c r="G719" t="s">
        <v>4314</v>
      </c>
      <c r="H719" s="64" t="s">
        <v>3577</v>
      </c>
      <c r="J719">
        <f t="shared" si="216"/>
        <v>1</v>
      </c>
      <c r="K719" t="str">
        <f t="shared" si="217"/>
        <v/>
      </c>
      <c r="L719" t="str">
        <f t="shared" si="213"/>
        <v/>
      </c>
      <c r="M719">
        <f t="shared" si="218"/>
        <v>230682.66399999999</v>
      </c>
      <c r="N719">
        <f t="shared" si="219"/>
        <v>431697.14799999999</v>
      </c>
      <c r="O719" t="str">
        <f t="shared" si="220"/>
        <v>wit rondje</v>
      </c>
      <c r="P719" t="str">
        <f t="shared" si="221"/>
        <v>DIN01233</v>
      </c>
      <c r="Q719" t="str">
        <f t="shared" si="212"/>
        <v>Lph 4</v>
      </c>
      <c r="R719" t="str">
        <f t="shared" si="214"/>
        <v/>
      </c>
      <c r="T719" t="str">
        <f t="shared" si="222"/>
        <v>DINXPERLO</v>
      </c>
      <c r="U719" t="str">
        <f t="shared" si="223"/>
        <v>Haverlandse Busse</v>
      </c>
      <c r="V719" s="62" t="str">
        <f t="shared" si="224"/>
        <v>DIN01233</v>
      </c>
      <c r="W719" s="15" t="e">
        <f>IF(J719,#REF!,"")</f>
        <v>#REF!</v>
      </c>
      <c r="X719" s="15" t="e">
        <f>IF(J719,#REF!,"")</f>
        <v>#REF!</v>
      </c>
      <c r="Y719" s="62" t="str">
        <f t="shared" si="225"/>
        <v xml:space="preserve"> </v>
      </c>
      <c r="AA719" s="69"/>
      <c r="AB719" s="90">
        <v>4</v>
      </c>
      <c r="AC719" s="5" t="s">
        <v>2588</v>
      </c>
      <c r="AD719" s="90" t="str">
        <f t="shared" si="226"/>
        <v/>
      </c>
      <c r="AE719" s="90" t="str">
        <f t="shared" si="227"/>
        <v/>
      </c>
      <c r="AF719" t="str">
        <f t="shared" si="211"/>
        <v/>
      </c>
      <c r="AH719" t="str">
        <f t="shared" si="215"/>
        <v/>
      </c>
      <c r="AI719" t="str">
        <f>IF(AH719&gt;"",VLOOKUP(AH719,'MAATREGELEN TBV BESTEK '!$A$3:$N$34,11,FALSE),"")</f>
        <v/>
      </c>
      <c r="AJ719" t="str">
        <f>IF(AH719&gt;"",VLOOKUP(AH719,'MAATREGELEN TBV BESTEK '!$A$3:$N$34,13,FALSE),"")</f>
        <v/>
      </c>
      <c r="AK719" t="str">
        <f>IF(AH719&gt;"",VLOOKUP(AH719,'MAATREGELEN TBV BESTEK '!$A$3:$N$34,14,FALSE),"")</f>
        <v/>
      </c>
    </row>
    <row r="720" spans="1:37" ht="12" customHeight="1">
      <c r="A720" s="49">
        <v>230753.37299999999</v>
      </c>
      <c r="B720" s="49">
        <v>431727.39500000002</v>
      </c>
      <c r="C720" t="s">
        <v>3579</v>
      </c>
      <c r="D720" t="s">
        <v>4563</v>
      </c>
      <c r="E720">
        <v>4</v>
      </c>
      <c r="F720" t="s">
        <v>5915</v>
      </c>
      <c r="G720" t="s">
        <v>4314</v>
      </c>
      <c r="H720" s="64" t="s">
        <v>3577</v>
      </c>
      <c r="J720">
        <f t="shared" si="216"/>
        <v>1</v>
      </c>
      <c r="K720" t="str">
        <f t="shared" si="217"/>
        <v/>
      </c>
      <c r="L720" t="str">
        <f t="shared" si="213"/>
        <v/>
      </c>
      <c r="M720">
        <f t="shared" si="218"/>
        <v>230753.37299999999</v>
      </c>
      <c r="N720">
        <f t="shared" si="219"/>
        <v>431727.39500000002</v>
      </c>
      <c r="O720" t="str">
        <f t="shared" si="220"/>
        <v>wit rondje</v>
      </c>
      <c r="P720" t="str">
        <f t="shared" si="221"/>
        <v>DIN01244</v>
      </c>
      <c r="Q720" t="str">
        <f t="shared" si="212"/>
        <v>Lph 4</v>
      </c>
      <c r="R720" t="str">
        <f t="shared" si="214"/>
        <v/>
      </c>
      <c r="T720" t="str">
        <f t="shared" si="222"/>
        <v>DINXPERLO</v>
      </c>
      <c r="U720" t="str">
        <f t="shared" si="223"/>
        <v>Haverlandse Busse</v>
      </c>
      <c r="V720" s="62" t="str">
        <f t="shared" si="224"/>
        <v>DIN01244</v>
      </c>
      <c r="W720" s="15" t="e">
        <f>IF(J720,#REF!,"")</f>
        <v>#REF!</v>
      </c>
      <c r="X720" s="15" t="e">
        <f>IF(J720,#REF!,"")</f>
        <v>#REF!</v>
      </c>
      <c r="Y720" s="62" t="str">
        <f t="shared" si="225"/>
        <v xml:space="preserve"> </v>
      </c>
      <c r="AA720" s="69"/>
      <c r="AB720" s="90">
        <v>4</v>
      </c>
      <c r="AC720" s="5" t="s">
        <v>2588</v>
      </c>
      <c r="AD720" s="90" t="str">
        <f t="shared" si="226"/>
        <v/>
      </c>
      <c r="AE720" s="90" t="str">
        <f t="shared" si="227"/>
        <v/>
      </c>
      <c r="AF720" t="str">
        <f t="shared" si="211"/>
        <v/>
      </c>
      <c r="AH720" t="str">
        <f t="shared" si="215"/>
        <v/>
      </c>
      <c r="AI720" t="str">
        <f>IF(AH720&gt;"",VLOOKUP(AH720,'MAATREGELEN TBV BESTEK '!$A$3:$N$34,11,FALSE),"")</f>
        <v/>
      </c>
      <c r="AJ720" t="str">
        <f>IF(AH720&gt;"",VLOOKUP(AH720,'MAATREGELEN TBV BESTEK '!$A$3:$N$34,13,FALSE),"")</f>
        <v/>
      </c>
      <c r="AK720" t="str">
        <f>IF(AH720&gt;"",VLOOKUP(AH720,'MAATREGELEN TBV BESTEK '!$A$3:$N$34,14,FALSE),"")</f>
        <v/>
      </c>
    </row>
    <row r="721" spans="1:37" ht="12" customHeight="1">
      <c r="A721" s="49">
        <v>230766.38500000001</v>
      </c>
      <c r="B721" s="49">
        <v>431699.505</v>
      </c>
      <c r="C721" t="s">
        <v>3580</v>
      </c>
      <c r="D721" t="s">
        <v>4563</v>
      </c>
      <c r="E721">
        <v>4</v>
      </c>
      <c r="F721" t="s">
        <v>5915</v>
      </c>
      <c r="G721" t="s">
        <v>4314</v>
      </c>
      <c r="H721" s="64" t="s">
        <v>3577</v>
      </c>
      <c r="J721">
        <f t="shared" si="216"/>
        <v>1</v>
      </c>
      <c r="K721" t="str">
        <f t="shared" si="217"/>
        <v/>
      </c>
      <c r="L721" t="str">
        <f t="shared" si="213"/>
        <v/>
      </c>
      <c r="M721">
        <f t="shared" si="218"/>
        <v>230766.38500000001</v>
      </c>
      <c r="N721">
        <f t="shared" si="219"/>
        <v>431699.505</v>
      </c>
      <c r="O721" t="str">
        <f t="shared" si="220"/>
        <v>wit rondje</v>
      </c>
      <c r="P721" t="str">
        <f t="shared" si="221"/>
        <v>DIN01245</v>
      </c>
      <c r="Q721" t="str">
        <f t="shared" si="212"/>
        <v>Lph 4</v>
      </c>
      <c r="R721" t="str">
        <f t="shared" si="214"/>
        <v/>
      </c>
      <c r="T721" t="str">
        <f t="shared" si="222"/>
        <v>DINXPERLO</v>
      </c>
      <c r="U721" t="str">
        <f t="shared" si="223"/>
        <v>Haverlandse Busse</v>
      </c>
      <c r="V721" s="62" t="str">
        <f t="shared" si="224"/>
        <v>DIN01245</v>
      </c>
      <c r="W721" s="15" t="e">
        <f>IF(J721,#REF!,"")</f>
        <v>#REF!</v>
      </c>
      <c r="X721" s="15" t="e">
        <f>IF(J721,#REF!,"")</f>
        <v>#REF!</v>
      </c>
      <c r="Y721" s="62" t="str">
        <f t="shared" si="225"/>
        <v xml:space="preserve"> </v>
      </c>
      <c r="AA721" s="69"/>
      <c r="AB721" s="90">
        <v>4</v>
      </c>
      <c r="AC721" s="5" t="s">
        <v>2588</v>
      </c>
      <c r="AD721" s="90" t="str">
        <f t="shared" si="226"/>
        <v/>
      </c>
      <c r="AE721" s="90" t="str">
        <f t="shared" si="227"/>
        <v/>
      </c>
      <c r="AF721" t="str">
        <f t="shared" ref="AF721:AF724" si="228">IF(Y721="AV","Armatuur "&amp;AE721&amp;" leveren en plaatsen op LM "&amp;AD721&amp;"m","")&amp;IF(Y721="MV AV","Mast en armatuur leveren en plaatsen, "&amp;AE721&amp;" en LM "&amp;AD721&amp;"m, oude mast "&amp;AB721&amp;"m verwijderen","")&amp;IF(Y721="NM NA","Nwe mast en nw armatuur leveren en plaatsen, "&amp;AE721&amp;" en LM "&amp;AD721&amp;"m, oude mast "&amp;AB721&amp;"m verwijderen","")&amp;IF(Y721="NLP","Nieuw lichtpunt bijplaatsen, "&amp;AE721&amp;" en LM "&amp;AD721&amp;"m","")</f>
        <v/>
      </c>
      <c r="AH721" t="str">
        <f t="shared" si="215"/>
        <v/>
      </c>
      <c r="AI721" t="str">
        <f>IF(AH721&gt;"",VLOOKUP(AH721,'MAATREGELEN TBV BESTEK '!$A$3:$N$34,11,FALSE),"")</f>
        <v/>
      </c>
      <c r="AJ721" t="str">
        <f>IF(AH721&gt;"",VLOOKUP(AH721,'MAATREGELEN TBV BESTEK '!$A$3:$N$34,13,FALSE),"")</f>
        <v/>
      </c>
      <c r="AK721" t="str">
        <f>IF(AH721&gt;"",VLOOKUP(AH721,'MAATREGELEN TBV BESTEK '!$A$3:$N$34,14,FALSE),"")</f>
        <v/>
      </c>
    </row>
    <row r="722" spans="1:37" ht="12" customHeight="1">
      <c r="A722" s="49">
        <v>230706.81599999999</v>
      </c>
      <c r="B722" s="49">
        <v>431692.342</v>
      </c>
      <c r="C722" t="s">
        <v>3581</v>
      </c>
      <c r="D722" t="s">
        <v>4563</v>
      </c>
      <c r="E722">
        <v>4</v>
      </c>
      <c r="F722" t="s">
        <v>5915</v>
      </c>
      <c r="G722" t="s">
        <v>4314</v>
      </c>
      <c r="H722" s="64" t="s">
        <v>3577</v>
      </c>
      <c r="J722">
        <f t="shared" si="216"/>
        <v>1</v>
      </c>
      <c r="K722" t="str">
        <f t="shared" si="217"/>
        <v/>
      </c>
      <c r="L722" t="str">
        <f t="shared" si="213"/>
        <v/>
      </c>
      <c r="M722">
        <f t="shared" si="218"/>
        <v>230706.81599999999</v>
      </c>
      <c r="N722">
        <f t="shared" si="219"/>
        <v>431692.342</v>
      </c>
      <c r="O722" t="str">
        <f t="shared" si="220"/>
        <v>wit rondje</v>
      </c>
      <c r="P722" t="str">
        <f t="shared" si="221"/>
        <v>DIN01246</v>
      </c>
      <c r="Q722" t="str">
        <f t="shared" ref="Q722:Q739" si="229">$O$2&amp;E722</f>
        <v>Lph 4</v>
      </c>
      <c r="R722" t="str">
        <f t="shared" si="214"/>
        <v/>
      </c>
      <c r="T722" t="str">
        <f t="shared" si="222"/>
        <v>DINXPERLO</v>
      </c>
      <c r="U722" t="str">
        <f t="shared" si="223"/>
        <v>Haverlandse Busse</v>
      </c>
      <c r="V722" s="62" t="str">
        <f t="shared" si="224"/>
        <v>DIN01246</v>
      </c>
      <c r="W722" s="15" t="e">
        <f>IF(J722,#REF!,"")</f>
        <v>#REF!</v>
      </c>
      <c r="X722" s="15" t="e">
        <f>IF(J722,#REF!,"")</f>
        <v>#REF!</v>
      </c>
      <c r="Y722" s="62" t="str">
        <f t="shared" si="225"/>
        <v xml:space="preserve"> </v>
      </c>
      <c r="AA722" s="69"/>
      <c r="AB722" s="90">
        <v>4</v>
      </c>
      <c r="AC722" s="5" t="s">
        <v>2588</v>
      </c>
      <c r="AD722" s="90" t="str">
        <f t="shared" si="226"/>
        <v/>
      </c>
      <c r="AE722" s="90" t="str">
        <f t="shared" si="227"/>
        <v/>
      </c>
      <c r="AF722" t="str">
        <f t="shared" si="228"/>
        <v/>
      </c>
      <c r="AH722" t="str">
        <f t="shared" si="215"/>
        <v/>
      </c>
      <c r="AI722" t="str">
        <f>IF(AH722&gt;"",VLOOKUP(AH722,'MAATREGELEN TBV BESTEK '!$A$3:$N$34,11,FALSE),"")</f>
        <v/>
      </c>
      <c r="AJ722" t="str">
        <f>IF(AH722&gt;"",VLOOKUP(AH722,'MAATREGELEN TBV BESTEK '!$A$3:$N$34,13,FALSE),"")</f>
        <v/>
      </c>
      <c r="AK722" t="str">
        <f>IF(AH722&gt;"",VLOOKUP(AH722,'MAATREGELEN TBV BESTEK '!$A$3:$N$34,14,FALSE),"")</f>
        <v/>
      </c>
    </row>
    <row r="723" spans="1:37" ht="12" customHeight="1">
      <c r="A723" s="49">
        <v>230738.14</v>
      </c>
      <c r="B723" s="49">
        <v>431695.69799999997</v>
      </c>
      <c r="C723" t="s">
        <v>3582</v>
      </c>
      <c r="D723" t="s">
        <v>4563</v>
      </c>
      <c r="E723">
        <v>4</v>
      </c>
      <c r="F723" t="s">
        <v>5915</v>
      </c>
      <c r="G723" t="s">
        <v>4314</v>
      </c>
      <c r="H723" s="64" t="s">
        <v>3577</v>
      </c>
      <c r="J723">
        <f t="shared" si="216"/>
        <v>1</v>
      </c>
      <c r="K723" t="str">
        <f t="shared" si="217"/>
        <v/>
      </c>
      <c r="L723" t="str">
        <f t="shared" si="213"/>
        <v/>
      </c>
      <c r="M723">
        <f t="shared" si="218"/>
        <v>230738.14</v>
      </c>
      <c r="N723">
        <f t="shared" si="219"/>
        <v>431695.69799999997</v>
      </c>
      <c r="O723" t="str">
        <f t="shared" si="220"/>
        <v>wit rondje</v>
      </c>
      <c r="P723" t="str">
        <f t="shared" si="221"/>
        <v>DIN01247</v>
      </c>
      <c r="Q723" t="str">
        <f t="shared" si="229"/>
        <v>Lph 4</v>
      </c>
      <c r="R723" t="str">
        <f t="shared" si="214"/>
        <v/>
      </c>
      <c r="T723" t="str">
        <f t="shared" si="222"/>
        <v>DINXPERLO</v>
      </c>
      <c r="U723" t="str">
        <f t="shared" si="223"/>
        <v>Haverlandse Busse</v>
      </c>
      <c r="V723" s="62" t="str">
        <f t="shared" si="224"/>
        <v>DIN01247</v>
      </c>
      <c r="W723" s="15" t="e">
        <f>IF(J723,#REF!,"")</f>
        <v>#REF!</v>
      </c>
      <c r="X723" s="15" t="e">
        <f>IF(J723,#REF!,"")</f>
        <v>#REF!</v>
      </c>
      <c r="Y723" s="62" t="str">
        <f t="shared" si="225"/>
        <v xml:space="preserve"> </v>
      </c>
      <c r="AA723" s="69"/>
      <c r="AB723" s="90">
        <v>4</v>
      </c>
      <c r="AC723" s="5" t="s">
        <v>2588</v>
      </c>
      <c r="AD723" s="90" t="str">
        <f t="shared" si="226"/>
        <v/>
      </c>
      <c r="AE723" s="90" t="str">
        <f t="shared" si="227"/>
        <v/>
      </c>
      <c r="AF723" t="str">
        <f t="shared" si="228"/>
        <v/>
      </c>
      <c r="AH723" t="str">
        <f t="shared" si="215"/>
        <v/>
      </c>
      <c r="AI723" t="str">
        <f>IF(AH723&gt;"",VLOOKUP(AH723,'MAATREGELEN TBV BESTEK '!$A$3:$N$34,11,FALSE),"")</f>
        <v/>
      </c>
      <c r="AJ723" t="str">
        <f>IF(AH723&gt;"",VLOOKUP(AH723,'MAATREGELEN TBV BESTEK '!$A$3:$N$34,13,FALSE),"")</f>
        <v/>
      </c>
      <c r="AK723" t="str">
        <f>IF(AH723&gt;"",VLOOKUP(AH723,'MAATREGELEN TBV BESTEK '!$A$3:$N$34,14,FALSE),"")</f>
        <v/>
      </c>
    </row>
    <row r="724" spans="1:37" ht="12" customHeight="1">
      <c r="A724" s="49">
        <v>230689.50399999999</v>
      </c>
      <c r="B724" s="49">
        <v>431678.19500000001</v>
      </c>
      <c r="C724" t="s">
        <v>3583</v>
      </c>
      <c r="D724" t="s">
        <v>4563</v>
      </c>
      <c r="E724">
        <v>4</v>
      </c>
      <c r="F724" t="s">
        <v>5915</v>
      </c>
      <c r="G724" t="s">
        <v>4314</v>
      </c>
      <c r="H724" s="64" t="s">
        <v>3577</v>
      </c>
      <c r="J724">
        <f t="shared" si="216"/>
        <v>1</v>
      </c>
      <c r="K724" t="str">
        <f t="shared" si="217"/>
        <v/>
      </c>
      <c r="L724" t="str">
        <f t="shared" si="213"/>
        <v/>
      </c>
      <c r="M724">
        <f t="shared" si="218"/>
        <v>230689.50399999999</v>
      </c>
      <c r="N724">
        <f t="shared" si="219"/>
        <v>431678.19500000001</v>
      </c>
      <c r="O724" t="str">
        <f t="shared" si="220"/>
        <v>wit rondje</v>
      </c>
      <c r="P724" t="str">
        <f t="shared" si="221"/>
        <v>DIN01249</v>
      </c>
      <c r="Q724" t="str">
        <f t="shared" si="229"/>
        <v>Lph 4</v>
      </c>
      <c r="R724" t="str">
        <f t="shared" si="214"/>
        <v/>
      </c>
      <c r="T724" t="str">
        <f t="shared" si="222"/>
        <v>DINXPERLO</v>
      </c>
      <c r="U724" t="str">
        <f t="shared" si="223"/>
        <v>Haverlandse Busse</v>
      </c>
      <c r="V724" s="62" t="str">
        <f t="shared" si="224"/>
        <v>DIN01249</v>
      </c>
      <c r="W724" s="15" t="e">
        <f>IF(J724,#REF!,"")</f>
        <v>#REF!</v>
      </c>
      <c r="X724" s="15" t="e">
        <f>IF(J724,#REF!,"")</f>
        <v>#REF!</v>
      </c>
      <c r="Y724" s="62" t="str">
        <f t="shared" si="225"/>
        <v xml:space="preserve"> </v>
      </c>
      <c r="AA724" s="69"/>
      <c r="AB724" s="90">
        <v>4</v>
      </c>
      <c r="AC724" s="5" t="s">
        <v>2588</v>
      </c>
      <c r="AD724" s="90" t="str">
        <f t="shared" si="226"/>
        <v/>
      </c>
      <c r="AE724" s="90" t="str">
        <f t="shared" si="227"/>
        <v/>
      </c>
      <c r="AF724" t="str">
        <f t="shared" si="228"/>
        <v/>
      </c>
      <c r="AH724" t="str">
        <f t="shared" si="215"/>
        <v/>
      </c>
      <c r="AI724" t="str">
        <f>IF(AH724&gt;"",VLOOKUP(AH724,'MAATREGELEN TBV BESTEK '!$A$3:$N$34,11,FALSE),"")</f>
        <v/>
      </c>
      <c r="AJ724" t="str">
        <f>IF(AH724&gt;"",VLOOKUP(AH724,'MAATREGELEN TBV BESTEK '!$A$3:$N$34,13,FALSE),"")</f>
        <v/>
      </c>
      <c r="AK724" t="str">
        <f>IF(AH724&gt;"",VLOOKUP(AH724,'MAATREGELEN TBV BESTEK '!$A$3:$N$34,14,FALSE),"")</f>
        <v/>
      </c>
    </row>
    <row r="725" spans="1:37" ht="12" customHeight="1">
      <c r="A725" s="49">
        <v>231072.29199999999</v>
      </c>
      <c r="B725" s="49">
        <v>430728.234</v>
      </c>
      <c r="C725" t="s">
        <v>3591</v>
      </c>
      <c r="D725" t="s">
        <v>2462</v>
      </c>
      <c r="E725">
        <v>8</v>
      </c>
      <c r="F725" t="s">
        <v>2501</v>
      </c>
      <c r="G725" t="s">
        <v>4314</v>
      </c>
      <c r="H725" s="64" t="s">
        <v>3588</v>
      </c>
      <c r="J725">
        <f t="shared" si="216"/>
        <v>1</v>
      </c>
      <c r="K725" t="str">
        <f t="shared" si="217"/>
        <v>halfopen</v>
      </c>
      <c r="L725" t="str">
        <f t="shared" si="213"/>
        <v>rood</v>
      </c>
      <c r="M725">
        <f t="shared" si="218"/>
        <v>231072.29199999999</v>
      </c>
      <c r="N725">
        <f t="shared" si="219"/>
        <v>430728.234</v>
      </c>
      <c r="O725" t="str">
        <f t="shared" si="220"/>
        <v>rood halfopen</v>
      </c>
      <c r="P725" t="str">
        <f t="shared" si="221"/>
        <v>DIN00290</v>
      </c>
      <c r="Q725" t="str">
        <f t="shared" si="229"/>
        <v>Lph 8</v>
      </c>
      <c r="R725" t="str">
        <f t="shared" si="214"/>
        <v>Brisa PLUS</v>
      </c>
      <c r="T725" t="str">
        <f t="shared" si="222"/>
        <v>DINXPERLO</v>
      </c>
      <c r="U725" t="str">
        <f t="shared" si="223"/>
        <v>Heelweg</v>
      </c>
      <c r="V725" s="62" t="str">
        <f t="shared" si="224"/>
        <v>DIN00290</v>
      </c>
      <c r="W725" s="15" t="e">
        <f>IF(J725,#REF!,"")</f>
        <v>#REF!</v>
      </c>
      <c r="X725" s="15" t="e">
        <f>IF(J725,#REF!,"")</f>
        <v>#REF!</v>
      </c>
      <c r="Y725" s="62" t="str">
        <f t="shared" si="225"/>
        <v>AV</v>
      </c>
      <c r="AA725" s="69"/>
      <c r="AB725" s="90">
        <v>8</v>
      </c>
      <c r="AC725" s="5" t="s">
        <v>2718</v>
      </c>
      <c r="AD725" s="90" t="str">
        <f t="shared" si="226"/>
        <v/>
      </c>
      <c r="AE725" s="90" t="str">
        <f t="shared" si="227"/>
        <v>Brisa PLUS</v>
      </c>
      <c r="AF725" s="22" t="str">
        <f t="shared" ref="AF725:AF736" si="230">IF(Y725="AV","Armatuur "&amp;AE725&amp;" leveren en plaatsen op LM "&amp;AB725&amp;"m","")&amp;IF(Y725="MV AV","Mast en armatuur leveren en plaatsen, "&amp;AE725&amp;" en LM "&amp;AD725&amp;"m, oude mast "&amp;AB725&amp;"m verwijderen","")&amp;IF(Y725="NM NA","Nwe mast en nw armatuur leveren en plaatsen, "&amp;AE725&amp;" en LM "&amp;AD725&amp;"m","")&amp;IF(Y725="NLP","Nieuw lichtpunt bijplaatsen, "&amp;AE725&amp;" en LM "&amp;AD725&amp;"m","")</f>
        <v>Armatuur Brisa PLUS leveren en plaatsen op LM 8m</v>
      </c>
      <c r="AH725" t="str">
        <f t="shared" si="215"/>
        <v>AV 8-&gt;8 Brisa PLUS</v>
      </c>
      <c r="AI725">
        <f>IF(AH725&gt;"",VLOOKUP(AH725,'MAATREGELEN TBV BESTEK '!$A$3:$N$34,11,FALSE),"")</f>
        <v>132030</v>
      </c>
      <c r="AJ725">
        <f>IF(AH725&gt;"",VLOOKUP(AH725,'MAATREGELEN TBV BESTEK '!$A$3:$N$34,13,FALSE),"")</f>
        <v>711030</v>
      </c>
      <c r="AK725">
        <f>IF(AH725&gt;"",VLOOKUP(AH725,'MAATREGELEN TBV BESTEK '!$A$3:$N$34,14,FALSE),"")</f>
        <v>0</v>
      </c>
    </row>
    <row r="726" spans="1:37" ht="12" customHeight="1">
      <c r="A726" s="49">
        <v>231091.16</v>
      </c>
      <c r="B726" s="49">
        <v>430735.49099999998</v>
      </c>
      <c r="C726" t="s">
        <v>3592</v>
      </c>
      <c r="D726" t="s">
        <v>2462</v>
      </c>
      <c r="E726">
        <v>8</v>
      </c>
      <c r="F726" t="s">
        <v>2501</v>
      </c>
      <c r="G726" t="s">
        <v>4314</v>
      </c>
      <c r="H726" s="64" t="s">
        <v>3588</v>
      </c>
      <c r="J726">
        <f t="shared" si="216"/>
        <v>1</v>
      </c>
      <c r="K726" t="str">
        <f t="shared" si="217"/>
        <v>halfopen</v>
      </c>
      <c r="L726" t="str">
        <f t="shared" si="213"/>
        <v>rood</v>
      </c>
      <c r="M726">
        <f t="shared" si="218"/>
        <v>231091.16</v>
      </c>
      <c r="N726">
        <f t="shared" si="219"/>
        <v>430735.49099999998</v>
      </c>
      <c r="O726" t="str">
        <f t="shared" si="220"/>
        <v>rood halfopen</v>
      </c>
      <c r="P726" t="str">
        <f t="shared" si="221"/>
        <v>DIN00291</v>
      </c>
      <c r="Q726" t="str">
        <f t="shared" si="229"/>
        <v>Lph 8</v>
      </c>
      <c r="R726" t="str">
        <f t="shared" si="214"/>
        <v>Brisa PLUS</v>
      </c>
      <c r="T726" t="str">
        <f t="shared" si="222"/>
        <v>DINXPERLO</v>
      </c>
      <c r="U726" t="str">
        <f t="shared" si="223"/>
        <v>Heelweg</v>
      </c>
      <c r="V726" s="62" t="str">
        <f t="shared" si="224"/>
        <v>DIN00291</v>
      </c>
      <c r="W726" s="15" t="e">
        <f>IF(J726,#REF!,"")</f>
        <v>#REF!</v>
      </c>
      <c r="X726" s="15" t="e">
        <f>IF(J726,#REF!,"")</f>
        <v>#REF!</v>
      </c>
      <c r="Y726" s="62" t="str">
        <f t="shared" si="225"/>
        <v>AV</v>
      </c>
      <c r="AA726" s="69"/>
      <c r="AB726" s="90">
        <v>8</v>
      </c>
      <c r="AC726" s="5" t="s">
        <v>2718</v>
      </c>
      <c r="AD726" s="90" t="str">
        <f t="shared" si="226"/>
        <v/>
      </c>
      <c r="AE726" s="90" t="str">
        <f t="shared" si="227"/>
        <v>Brisa PLUS</v>
      </c>
      <c r="AF726" s="22" t="str">
        <f t="shared" si="230"/>
        <v>Armatuur Brisa PLUS leveren en plaatsen op LM 8m</v>
      </c>
      <c r="AH726" t="str">
        <f t="shared" si="215"/>
        <v>AV 8-&gt;8 Brisa PLUS</v>
      </c>
      <c r="AI726">
        <f>IF(AH726&gt;"",VLOOKUP(AH726,'MAATREGELEN TBV BESTEK '!$A$3:$N$34,11,FALSE),"")</f>
        <v>132030</v>
      </c>
      <c r="AJ726">
        <f>IF(AH726&gt;"",VLOOKUP(AH726,'MAATREGELEN TBV BESTEK '!$A$3:$N$34,13,FALSE),"")</f>
        <v>711030</v>
      </c>
      <c r="AK726">
        <f>IF(AH726&gt;"",VLOOKUP(AH726,'MAATREGELEN TBV BESTEK '!$A$3:$N$34,14,FALSE),"")</f>
        <v>0</v>
      </c>
    </row>
    <row r="727" spans="1:37" ht="12" customHeight="1">
      <c r="A727" s="49">
        <v>231117.7</v>
      </c>
      <c r="B727" s="49">
        <v>430745.44400000002</v>
      </c>
      <c r="C727" t="s">
        <v>3593</v>
      </c>
      <c r="D727" t="s">
        <v>2462</v>
      </c>
      <c r="E727">
        <v>8</v>
      </c>
      <c r="F727" t="s">
        <v>2501</v>
      </c>
      <c r="G727" t="s">
        <v>4314</v>
      </c>
      <c r="H727" s="64" t="s">
        <v>3588</v>
      </c>
      <c r="J727">
        <f t="shared" si="216"/>
        <v>1</v>
      </c>
      <c r="K727" t="str">
        <f t="shared" si="217"/>
        <v>halfopen</v>
      </c>
      <c r="L727" t="str">
        <f t="shared" si="213"/>
        <v>rood</v>
      </c>
      <c r="M727">
        <f t="shared" si="218"/>
        <v>231117.7</v>
      </c>
      <c r="N727">
        <f t="shared" si="219"/>
        <v>430745.44400000002</v>
      </c>
      <c r="O727" t="str">
        <f t="shared" si="220"/>
        <v>rood halfopen</v>
      </c>
      <c r="P727" t="str">
        <f t="shared" si="221"/>
        <v>DIN00292</v>
      </c>
      <c r="Q727" t="str">
        <f t="shared" si="229"/>
        <v>Lph 8</v>
      </c>
      <c r="R727" t="str">
        <f t="shared" si="214"/>
        <v>Brisa PLUS</v>
      </c>
      <c r="T727" t="str">
        <f t="shared" si="222"/>
        <v>DINXPERLO</v>
      </c>
      <c r="U727" t="str">
        <f t="shared" si="223"/>
        <v>Heelweg</v>
      </c>
      <c r="V727" s="62" t="str">
        <f t="shared" si="224"/>
        <v>DIN00292</v>
      </c>
      <c r="W727" s="15" t="e">
        <f>IF(J727,#REF!,"")</f>
        <v>#REF!</v>
      </c>
      <c r="X727" s="15" t="e">
        <f>IF(J727,#REF!,"")</f>
        <v>#REF!</v>
      </c>
      <c r="Y727" s="62" t="str">
        <f t="shared" si="225"/>
        <v>AV</v>
      </c>
      <c r="AA727" s="69"/>
      <c r="AB727" s="90">
        <v>8</v>
      </c>
      <c r="AC727" s="5" t="s">
        <v>2718</v>
      </c>
      <c r="AD727" s="90" t="str">
        <f t="shared" si="226"/>
        <v/>
      </c>
      <c r="AE727" s="90" t="str">
        <f t="shared" si="227"/>
        <v>Brisa PLUS</v>
      </c>
      <c r="AF727" s="22" t="str">
        <f t="shared" si="230"/>
        <v>Armatuur Brisa PLUS leveren en plaatsen op LM 8m</v>
      </c>
      <c r="AH727" t="str">
        <f t="shared" si="215"/>
        <v>AV 8-&gt;8 Brisa PLUS</v>
      </c>
      <c r="AI727">
        <f>IF(AH727&gt;"",VLOOKUP(AH727,'MAATREGELEN TBV BESTEK '!$A$3:$N$34,11,FALSE),"")</f>
        <v>132030</v>
      </c>
      <c r="AJ727">
        <f>IF(AH727&gt;"",VLOOKUP(AH727,'MAATREGELEN TBV BESTEK '!$A$3:$N$34,13,FALSE),"")</f>
        <v>711030</v>
      </c>
      <c r="AK727">
        <f>IF(AH727&gt;"",VLOOKUP(AH727,'MAATREGELEN TBV BESTEK '!$A$3:$N$34,14,FALSE),"")</f>
        <v>0</v>
      </c>
    </row>
    <row r="728" spans="1:37" ht="12" customHeight="1">
      <c r="A728" s="49">
        <v>231160.82699999999</v>
      </c>
      <c r="B728" s="49">
        <v>430760.47600000002</v>
      </c>
      <c r="C728" t="s">
        <v>3594</v>
      </c>
      <c r="D728" t="s">
        <v>2462</v>
      </c>
      <c r="E728">
        <v>8</v>
      </c>
      <c r="F728" t="s">
        <v>2501</v>
      </c>
      <c r="G728" t="s">
        <v>4314</v>
      </c>
      <c r="H728" s="64" t="s">
        <v>3588</v>
      </c>
      <c r="J728">
        <f t="shared" si="216"/>
        <v>1</v>
      </c>
      <c r="K728" t="str">
        <f t="shared" si="217"/>
        <v>halfopen</v>
      </c>
      <c r="L728" t="str">
        <f t="shared" si="213"/>
        <v>rood</v>
      </c>
      <c r="M728">
        <f t="shared" si="218"/>
        <v>231160.82699999999</v>
      </c>
      <c r="N728">
        <f t="shared" si="219"/>
        <v>430760.47600000002</v>
      </c>
      <c r="O728" t="str">
        <f t="shared" si="220"/>
        <v>rood halfopen</v>
      </c>
      <c r="P728" t="str">
        <f t="shared" si="221"/>
        <v>DIN00293</v>
      </c>
      <c r="Q728" t="str">
        <f t="shared" si="229"/>
        <v>Lph 8</v>
      </c>
      <c r="R728" t="str">
        <f t="shared" si="214"/>
        <v>Brisa PLUS</v>
      </c>
      <c r="T728" t="str">
        <f t="shared" si="222"/>
        <v>DINXPERLO</v>
      </c>
      <c r="U728" t="str">
        <f t="shared" si="223"/>
        <v>Heelweg</v>
      </c>
      <c r="V728" s="62" t="str">
        <f t="shared" si="224"/>
        <v>DIN00293</v>
      </c>
      <c r="W728" s="15" t="e">
        <f>IF(J728,#REF!,"")</f>
        <v>#REF!</v>
      </c>
      <c r="X728" s="15" t="e">
        <f>IF(J728,#REF!,"")</f>
        <v>#REF!</v>
      </c>
      <c r="Y728" s="62" t="str">
        <f t="shared" si="225"/>
        <v>AV</v>
      </c>
      <c r="AA728" s="69"/>
      <c r="AB728" s="90">
        <v>8</v>
      </c>
      <c r="AC728" s="5" t="s">
        <v>2718</v>
      </c>
      <c r="AD728" s="90" t="str">
        <f t="shared" si="226"/>
        <v/>
      </c>
      <c r="AE728" s="90" t="str">
        <f t="shared" si="227"/>
        <v>Brisa PLUS</v>
      </c>
      <c r="AF728" s="22" t="str">
        <f t="shared" si="230"/>
        <v>Armatuur Brisa PLUS leveren en plaatsen op LM 8m</v>
      </c>
      <c r="AH728" t="str">
        <f t="shared" si="215"/>
        <v>AV 8-&gt;8 Brisa PLUS</v>
      </c>
      <c r="AI728">
        <f>IF(AH728&gt;"",VLOOKUP(AH728,'MAATREGELEN TBV BESTEK '!$A$3:$N$34,11,FALSE),"")</f>
        <v>132030</v>
      </c>
      <c r="AJ728">
        <f>IF(AH728&gt;"",VLOOKUP(AH728,'MAATREGELEN TBV BESTEK '!$A$3:$N$34,13,FALSE),"")</f>
        <v>711030</v>
      </c>
      <c r="AK728">
        <f>IF(AH728&gt;"",VLOOKUP(AH728,'MAATREGELEN TBV BESTEK '!$A$3:$N$34,14,FALSE),"")</f>
        <v>0</v>
      </c>
    </row>
    <row r="729" spans="1:37" ht="12" customHeight="1">
      <c r="A729" s="49">
        <v>231214.114</v>
      </c>
      <c r="B729" s="49">
        <v>430781.31400000001</v>
      </c>
      <c r="C729" t="s">
        <v>3595</v>
      </c>
      <c r="D729" t="s">
        <v>2462</v>
      </c>
      <c r="E729">
        <v>8</v>
      </c>
      <c r="F729" t="s">
        <v>2501</v>
      </c>
      <c r="G729" t="s">
        <v>4314</v>
      </c>
      <c r="H729" s="64" t="s">
        <v>3588</v>
      </c>
      <c r="J729">
        <f t="shared" si="216"/>
        <v>1</v>
      </c>
      <c r="K729" t="str">
        <f t="shared" si="217"/>
        <v>halfopen</v>
      </c>
      <c r="L729" t="str">
        <f t="shared" si="213"/>
        <v>rood</v>
      </c>
      <c r="M729">
        <f t="shared" si="218"/>
        <v>231214.114</v>
      </c>
      <c r="N729">
        <f t="shared" si="219"/>
        <v>430781.31400000001</v>
      </c>
      <c r="O729" t="str">
        <f t="shared" si="220"/>
        <v>rood halfopen</v>
      </c>
      <c r="P729" t="str">
        <f t="shared" si="221"/>
        <v>DIN00295</v>
      </c>
      <c r="Q729" t="str">
        <f t="shared" si="229"/>
        <v>Lph 8</v>
      </c>
      <c r="R729" t="str">
        <f t="shared" si="214"/>
        <v>Brisa PLUS</v>
      </c>
      <c r="T729" t="str">
        <f t="shared" si="222"/>
        <v>DINXPERLO</v>
      </c>
      <c r="U729" t="str">
        <f t="shared" si="223"/>
        <v>Heelweg</v>
      </c>
      <c r="V729" s="62" t="str">
        <f t="shared" si="224"/>
        <v>DIN00295</v>
      </c>
      <c r="W729" s="15" t="e">
        <f>IF(J729,#REF!,"")</f>
        <v>#REF!</v>
      </c>
      <c r="X729" s="15" t="e">
        <f>IF(J729,#REF!,"")</f>
        <v>#REF!</v>
      </c>
      <c r="Y729" s="62" t="str">
        <f t="shared" si="225"/>
        <v>AV</v>
      </c>
      <c r="AA729" s="69"/>
      <c r="AB729" s="90">
        <v>8</v>
      </c>
      <c r="AC729" s="5" t="s">
        <v>2718</v>
      </c>
      <c r="AD729" s="90" t="str">
        <f t="shared" si="226"/>
        <v/>
      </c>
      <c r="AE729" s="90" t="str">
        <f t="shared" si="227"/>
        <v>Brisa PLUS</v>
      </c>
      <c r="AF729" s="22" t="str">
        <f t="shared" si="230"/>
        <v>Armatuur Brisa PLUS leveren en plaatsen op LM 8m</v>
      </c>
      <c r="AH729" t="str">
        <f t="shared" si="215"/>
        <v>AV 8-&gt;8 Brisa PLUS</v>
      </c>
      <c r="AI729">
        <f>IF(AH729&gt;"",VLOOKUP(AH729,'MAATREGELEN TBV BESTEK '!$A$3:$N$34,11,FALSE),"")</f>
        <v>132030</v>
      </c>
      <c r="AJ729">
        <f>IF(AH729&gt;"",VLOOKUP(AH729,'MAATREGELEN TBV BESTEK '!$A$3:$N$34,13,FALSE),"")</f>
        <v>711030</v>
      </c>
      <c r="AK729">
        <f>IF(AH729&gt;"",VLOOKUP(AH729,'MAATREGELEN TBV BESTEK '!$A$3:$N$34,14,FALSE),"")</f>
        <v>0</v>
      </c>
    </row>
    <row r="730" spans="1:37" ht="12" customHeight="1">
      <c r="A730" s="49">
        <v>231245.73300000001</v>
      </c>
      <c r="B730" s="49">
        <v>430792.40700000001</v>
      </c>
      <c r="C730" t="s">
        <v>3596</v>
      </c>
      <c r="D730" t="s">
        <v>2462</v>
      </c>
      <c r="E730">
        <v>8</v>
      </c>
      <c r="F730" t="s">
        <v>2501</v>
      </c>
      <c r="G730" t="s">
        <v>4314</v>
      </c>
      <c r="H730" s="64" t="s">
        <v>3588</v>
      </c>
      <c r="J730">
        <f t="shared" si="216"/>
        <v>1</v>
      </c>
      <c r="K730" t="str">
        <f t="shared" si="217"/>
        <v>halfopen</v>
      </c>
      <c r="L730" t="str">
        <f t="shared" si="213"/>
        <v>rood</v>
      </c>
      <c r="M730">
        <f t="shared" si="218"/>
        <v>231245.73300000001</v>
      </c>
      <c r="N730">
        <f t="shared" si="219"/>
        <v>430792.40700000001</v>
      </c>
      <c r="O730" t="str">
        <f t="shared" si="220"/>
        <v>rood halfopen</v>
      </c>
      <c r="P730" t="str">
        <f t="shared" si="221"/>
        <v>DIN00296</v>
      </c>
      <c r="Q730" t="str">
        <f t="shared" si="229"/>
        <v>Lph 8</v>
      </c>
      <c r="R730" t="str">
        <f t="shared" si="214"/>
        <v>Brisa PLUS</v>
      </c>
      <c r="T730" t="str">
        <f t="shared" si="222"/>
        <v>DINXPERLO</v>
      </c>
      <c r="U730" t="str">
        <f t="shared" si="223"/>
        <v>Heelweg</v>
      </c>
      <c r="V730" s="62" t="str">
        <f t="shared" si="224"/>
        <v>DIN00296</v>
      </c>
      <c r="W730" s="15" t="e">
        <f>IF(J730,#REF!,"")</f>
        <v>#REF!</v>
      </c>
      <c r="X730" s="15" t="e">
        <f>IF(J730,#REF!,"")</f>
        <v>#REF!</v>
      </c>
      <c r="Y730" s="62" t="str">
        <f t="shared" si="225"/>
        <v>AV</v>
      </c>
      <c r="AA730" s="69"/>
      <c r="AB730" s="90">
        <v>8</v>
      </c>
      <c r="AC730" s="5" t="s">
        <v>2718</v>
      </c>
      <c r="AD730" s="90" t="str">
        <f t="shared" si="226"/>
        <v/>
      </c>
      <c r="AE730" s="90" t="str">
        <f t="shared" si="227"/>
        <v>Brisa PLUS</v>
      </c>
      <c r="AF730" s="22" t="str">
        <f t="shared" si="230"/>
        <v>Armatuur Brisa PLUS leveren en plaatsen op LM 8m</v>
      </c>
      <c r="AH730" t="str">
        <f t="shared" si="215"/>
        <v>AV 8-&gt;8 Brisa PLUS</v>
      </c>
      <c r="AI730">
        <f>IF(AH730&gt;"",VLOOKUP(AH730,'MAATREGELEN TBV BESTEK '!$A$3:$N$34,11,FALSE),"")</f>
        <v>132030</v>
      </c>
      <c r="AJ730">
        <f>IF(AH730&gt;"",VLOOKUP(AH730,'MAATREGELEN TBV BESTEK '!$A$3:$N$34,13,FALSE),"")</f>
        <v>711030</v>
      </c>
      <c r="AK730">
        <f>IF(AH730&gt;"",VLOOKUP(AH730,'MAATREGELEN TBV BESTEK '!$A$3:$N$34,14,FALSE),"")</f>
        <v>0</v>
      </c>
    </row>
    <row r="731" spans="1:37" ht="12" customHeight="1">
      <c r="A731" s="49">
        <v>231273.51699999999</v>
      </c>
      <c r="B731" s="49">
        <v>430804.12199999997</v>
      </c>
      <c r="C731" t="s">
        <v>3598</v>
      </c>
      <c r="D731" t="s">
        <v>2462</v>
      </c>
      <c r="E731">
        <v>8</v>
      </c>
      <c r="F731" t="s">
        <v>2501</v>
      </c>
      <c r="G731" t="s">
        <v>4314</v>
      </c>
      <c r="H731" s="64" t="s">
        <v>3588</v>
      </c>
      <c r="J731">
        <f t="shared" si="216"/>
        <v>1</v>
      </c>
      <c r="K731" t="str">
        <f t="shared" si="217"/>
        <v>halfopen</v>
      </c>
      <c r="L731" t="str">
        <f t="shared" si="213"/>
        <v>rood</v>
      </c>
      <c r="M731">
        <f t="shared" si="218"/>
        <v>231273.51699999999</v>
      </c>
      <c r="N731">
        <f t="shared" si="219"/>
        <v>430804.12199999997</v>
      </c>
      <c r="O731" t="str">
        <f t="shared" si="220"/>
        <v>rood halfopen</v>
      </c>
      <c r="P731" t="str">
        <f t="shared" si="221"/>
        <v>DIN00297</v>
      </c>
      <c r="Q731" t="str">
        <f t="shared" si="229"/>
        <v>Lph 8</v>
      </c>
      <c r="R731" t="str">
        <f t="shared" si="214"/>
        <v>Brisa PLUS</v>
      </c>
      <c r="T731" t="str">
        <f t="shared" si="222"/>
        <v>DINXPERLO</v>
      </c>
      <c r="U731" t="str">
        <f t="shared" si="223"/>
        <v>Heelweg</v>
      </c>
      <c r="V731" s="62" t="str">
        <f t="shared" si="224"/>
        <v>DIN00297</v>
      </c>
      <c r="W731" s="15" t="e">
        <f>IF(J731,#REF!,"")</f>
        <v>#REF!</v>
      </c>
      <c r="X731" s="15" t="e">
        <f>IF(J731,#REF!,"")</f>
        <v>#REF!</v>
      </c>
      <c r="Y731" s="62" t="str">
        <f t="shared" si="225"/>
        <v>AV</v>
      </c>
      <c r="AA731" s="69"/>
      <c r="AB731" s="90">
        <v>8</v>
      </c>
      <c r="AC731" s="5" t="s">
        <v>2718</v>
      </c>
      <c r="AD731" s="90" t="str">
        <f t="shared" si="226"/>
        <v/>
      </c>
      <c r="AE731" s="90" t="str">
        <f t="shared" si="227"/>
        <v>Brisa PLUS</v>
      </c>
      <c r="AF731" s="22" t="str">
        <f t="shared" si="230"/>
        <v>Armatuur Brisa PLUS leveren en plaatsen op LM 8m</v>
      </c>
      <c r="AH731" t="str">
        <f t="shared" si="215"/>
        <v>AV 8-&gt;8 Brisa PLUS</v>
      </c>
      <c r="AI731">
        <f>IF(AH731&gt;"",VLOOKUP(AH731,'MAATREGELEN TBV BESTEK '!$A$3:$N$34,11,FALSE),"")</f>
        <v>132030</v>
      </c>
      <c r="AJ731">
        <f>IF(AH731&gt;"",VLOOKUP(AH731,'MAATREGELEN TBV BESTEK '!$A$3:$N$34,13,FALSE),"")</f>
        <v>711030</v>
      </c>
      <c r="AK731">
        <f>IF(AH731&gt;"",VLOOKUP(AH731,'MAATREGELEN TBV BESTEK '!$A$3:$N$34,14,FALSE),"")</f>
        <v>0</v>
      </c>
    </row>
    <row r="732" spans="1:37" ht="12" customHeight="1">
      <c r="A732" s="49">
        <v>231303.89300000001</v>
      </c>
      <c r="B732" s="49">
        <v>430816.87300000002</v>
      </c>
      <c r="C732" t="s">
        <v>3599</v>
      </c>
      <c r="D732" t="s">
        <v>2462</v>
      </c>
      <c r="E732">
        <v>8</v>
      </c>
      <c r="F732" t="s">
        <v>2501</v>
      </c>
      <c r="G732" t="s">
        <v>4314</v>
      </c>
      <c r="H732" s="64" t="s">
        <v>3588</v>
      </c>
      <c r="J732">
        <f t="shared" si="216"/>
        <v>1</v>
      </c>
      <c r="K732" t="str">
        <f t="shared" si="217"/>
        <v>halfopen</v>
      </c>
      <c r="L732" t="str">
        <f t="shared" si="213"/>
        <v>rood</v>
      </c>
      <c r="M732">
        <f t="shared" si="218"/>
        <v>231303.89300000001</v>
      </c>
      <c r="N732">
        <f t="shared" si="219"/>
        <v>430816.87300000002</v>
      </c>
      <c r="O732" t="str">
        <f t="shared" si="220"/>
        <v>rood halfopen</v>
      </c>
      <c r="P732" t="str">
        <f t="shared" si="221"/>
        <v>DIN01288</v>
      </c>
      <c r="Q732" t="str">
        <f t="shared" si="229"/>
        <v>Lph 8</v>
      </c>
      <c r="R732" t="str">
        <f t="shared" si="214"/>
        <v>Brisa PLUS</v>
      </c>
      <c r="T732" t="str">
        <f t="shared" si="222"/>
        <v>DINXPERLO</v>
      </c>
      <c r="U732" t="str">
        <f t="shared" si="223"/>
        <v>Heelweg</v>
      </c>
      <c r="V732" s="62" t="str">
        <f t="shared" si="224"/>
        <v>DIN01288</v>
      </c>
      <c r="W732" s="15" t="e">
        <f>IF(J732,#REF!,"")</f>
        <v>#REF!</v>
      </c>
      <c r="X732" s="15" t="e">
        <f>IF(J732,#REF!,"")</f>
        <v>#REF!</v>
      </c>
      <c r="Y732" s="62" t="str">
        <f t="shared" si="225"/>
        <v>AV</v>
      </c>
      <c r="AA732" s="69"/>
      <c r="AB732" s="90">
        <v>8</v>
      </c>
      <c r="AC732" s="5" t="s">
        <v>2718</v>
      </c>
      <c r="AD732" s="90" t="str">
        <f t="shared" si="226"/>
        <v/>
      </c>
      <c r="AE732" s="90" t="str">
        <f t="shared" si="227"/>
        <v>Brisa PLUS</v>
      </c>
      <c r="AF732" s="22" t="str">
        <f t="shared" si="230"/>
        <v>Armatuur Brisa PLUS leveren en plaatsen op LM 8m</v>
      </c>
      <c r="AH732" t="str">
        <f t="shared" si="215"/>
        <v>AV 8-&gt;8 Brisa PLUS</v>
      </c>
      <c r="AI732">
        <f>IF(AH732&gt;"",VLOOKUP(AH732,'MAATREGELEN TBV BESTEK '!$A$3:$N$34,11,FALSE),"")</f>
        <v>132030</v>
      </c>
      <c r="AJ732">
        <f>IF(AH732&gt;"",VLOOKUP(AH732,'MAATREGELEN TBV BESTEK '!$A$3:$N$34,13,FALSE),"")</f>
        <v>711030</v>
      </c>
      <c r="AK732">
        <f>IF(AH732&gt;"",VLOOKUP(AH732,'MAATREGELEN TBV BESTEK '!$A$3:$N$34,14,FALSE),"")</f>
        <v>0</v>
      </c>
    </row>
    <row r="733" spans="1:37" ht="12" customHeight="1">
      <c r="A733" s="49">
        <v>231331.573</v>
      </c>
      <c r="B733" s="49">
        <v>430827.44799999997</v>
      </c>
      <c r="C733" t="s">
        <v>3600</v>
      </c>
      <c r="D733" t="s">
        <v>2462</v>
      </c>
      <c r="E733">
        <v>8</v>
      </c>
      <c r="F733" t="s">
        <v>2501</v>
      </c>
      <c r="G733" t="s">
        <v>4314</v>
      </c>
      <c r="H733" s="64" t="s">
        <v>3588</v>
      </c>
      <c r="J733">
        <f t="shared" si="216"/>
        <v>1</v>
      </c>
      <c r="K733" t="str">
        <f t="shared" si="217"/>
        <v>halfopen</v>
      </c>
      <c r="L733" t="str">
        <f t="shared" si="213"/>
        <v>rood</v>
      </c>
      <c r="M733">
        <f t="shared" si="218"/>
        <v>231331.573</v>
      </c>
      <c r="N733">
        <f t="shared" si="219"/>
        <v>430827.44799999997</v>
      </c>
      <c r="O733" t="str">
        <f t="shared" si="220"/>
        <v>rood halfopen</v>
      </c>
      <c r="P733" t="str">
        <f t="shared" si="221"/>
        <v>DIN01289</v>
      </c>
      <c r="Q733" t="str">
        <f t="shared" si="229"/>
        <v>Lph 8</v>
      </c>
      <c r="R733" t="str">
        <f t="shared" si="214"/>
        <v>Brisa PLUS</v>
      </c>
      <c r="T733" t="str">
        <f t="shared" si="222"/>
        <v>DINXPERLO</v>
      </c>
      <c r="U733" t="str">
        <f t="shared" si="223"/>
        <v>Heelweg</v>
      </c>
      <c r="V733" s="62" t="str">
        <f t="shared" si="224"/>
        <v>DIN01289</v>
      </c>
      <c r="W733" s="15" t="e">
        <f>IF(J733,#REF!,"")</f>
        <v>#REF!</v>
      </c>
      <c r="X733" s="15" t="e">
        <f>IF(J733,#REF!,"")</f>
        <v>#REF!</v>
      </c>
      <c r="Y733" s="62" t="str">
        <f t="shared" si="225"/>
        <v>AV</v>
      </c>
      <c r="AA733" s="69"/>
      <c r="AB733" s="90">
        <v>8</v>
      </c>
      <c r="AC733" s="5" t="s">
        <v>2718</v>
      </c>
      <c r="AD733" s="90" t="str">
        <f t="shared" si="226"/>
        <v/>
      </c>
      <c r="AE733" s="90" t="str">
        <f t="shared" si="227"/>
        <v>Brisa PLUS</v>
      </c>
      <c r="AF733" s="22" t="str">
        <f t="shared" si="230"/>
        <v>Armatuur Brisa PLUS leveren en plaatsen op LM 8m</v>
      </c>
      <c r="AH733" t="str">
        <f t="shared" si="215"/>
        <v>AV 8-&gt;8 Brisa PLUS</v>
      </c>
      <c r="AI733">
        <f>IF(AH733&gt;"",VLOOKUP(AH733,'MAATREGELEN TBV BESTEK '!$A$3:$N$34,11,FALSE),"")</f>
        <v>132030</v>
      </c>
      <c r="AJ733">
        <f>IF(AH733&gt;"",VLOOKUP(AH733,'MAATREGELEN TBV BESTEK '!$A$3:$N$34,13,FALSE),"")</f>
        <v>711030</v>
      </c>
      <c r="AK733">
        <f>IF(AH733&gt;"",VLOOKUP(AH733,'MAATREGELEN TBV BESTEK '!$A$3:$N$34,14,FALSE),"")</f>
        <v>0</v>
      </c>
    </row>
    <row r="734" spans="1:37" ht="12" customHeight="1">
      <c r="A734" s="49">
        <v>231364.12599999999</v>
      </c>
      <c r="B734" s="49">
        <v>430841.44300000003</v>
      </c>
      <c r="C734" t="s">
        <v>3601</v>
      </c>
      <c r="D734" t="s">
        <v>2462</v>
      </c>
      <c r="E734">
        <v>8</v>
      </c>
      <c r="F734" t="s">
        <v>2501</v>
      </c>
      <c r="G734" t="s">
        <v>4314</v>
      </c>
      <c r="H734" s="64" t="s">
        <v>3588</v>
      </c>
      <c r="J734">
        <f t="shared" si="216"/>
        <v>1</v>
      </c>
      <c r="K734" t="str">
        <f t="shared" si="217"/>
        <v>halfopen</v>
      </c>
      <c r="L734" t="str">
        <f t="shared" si="213"/>
        <v>rood</v>
      </c>
      <c r="M734">
        <f t="shared" si="218"/>
        <v>231364.12599999999</v>
      </c>
      <c r="N734">
        <f t="shared" si="219"/>
        <v>430841.44300000003</v>
      </c>
      <c r="O734" t="str">
        <f t="shared" si="220"/>
        <v>rood halfopen</v>
      </c>
      <c r="P734" t="str">
        <f t="shared" si="221"/>
        <v>DIN01290</v>
      </c>
      <c r="Q734" t="str">
        <f t="shared" si="229"/>
        <v>Lph 8</v>
      </c>
      <c r="R734" t="str">
        <f t="shared" si="214"/>
        <v>Brisa PLUS</v>
      </c>
      <c r="T734" t="str">
        <f t="shared" si="222"/>
        <v>DINXPERLO</v>
      </c>
      <c r="U734" t="str">
        <f t="shared" si="223"/>
        <v>Heelweg</v>
      </c>
      <c r="V734" s="62" t="str">
        <f t="shared" si="224"/>
        <v>DIN01290</v>
      </c>
      <c r="W734" s="15" t="e">
        <f>IF(J734,#REF!,"")</f>
        <v>#REF!</v>
      </c>
      <c r="X734" s="15" t="e">
        <f>IF(J734,#REF!,"")</f>
        <v>#REF!</v>
      </c>
      <c r="Y734" s="62" t="str">
        <f t="shared" si="225"/>
        <v>AV</v>
      </c>
      <c r="AA734" s="69"/>
      <c r="AB734" s="90">
        <v>8</v>
      </c>
      <c r="AC734" s="5" t="s">
        <v>2718</v>
      </c>
      <c r="AD734" s="90" t="str">
        <f t="shared" si="226"/>
        <v/>
      </c>
      <c r="AE734" s="90" t="str">
        <f t="shared" si="227"/>
        <v>Brisa PLUS</v>
      </c>
      <c r="AF734" s="22" t="str">
        <f t="shared" si="230"/>
        <v>Armatuur Brisa PLUS leveren en plaatsen op LM 8m</v>
      </c>
      <c r="AH734" t="str">
        <f t="shared" si="215"/>
        <v>AV 8-&gt;8 Brisa PLUS</v>
      </c>
      <c r="AI734">
        <f>IF(AH734&gt;"",VLOOKUP(AH734,'MAATREGELEN TBV BESTEK '!$A$3:$N$34,11,FALSE),"")</f>
        <v>132030</v>
      </c>
      <c r="AJ734">
        <f>IF(AH734&gt;"",VLOOKUP(AH734,'MAATREGELEN TBV BESTEK '!$A$3:$N$34,13,FALSE),"")</f>
        <v>711030</v>
      </c>
      <c r="AK734">
        <f>IF(AH734&gt;"",VLOOKUP(AH734,'MAATREGELEN TBV BESTEK '!$A$3:$N$34,14,FALSE),"")</f>
        <v>0</v>
      </c>
    </row>
    <row r="735" spans="1:37" ht="12" customHeight="1">
      <c r="A735" s="49">
        <v>231385.274</v>
      </c>
      <c r="B735" s="49">
        <v>430850.56599999999</v>
      </c>
      <c r="C735" t="s">
        <v>3590</v>
      </c>
      <c r="D735" t="s">
        <v>2462</v>
      </c>
      <c r="E735">
        <v>8</v>
      </c>
      <c r="F735" t="s">
        <v>2501</v>
      </c>
      <c r="G735" t="s">
        <v>4314</v>
      </c>
      <c r="H735" s="64" t="s">
        <v>3588</v>
      </c>
      <c r="J735">
        <f t="shared" si="216"/>
        <v>1</v>
      </c>
      <c r="K735" t="str">
        <f t="shared" si="217"/>
        <v>halfopen</v>
      </c>
      <c r="L735" t="str">
        <f t="shared" si="213"/>
        <v>rood</v>
      </c>
      <c r="M735">
        <f t="shared" si="218"/>
        <v>231385.274</v>
      </c>
      <c r="N735">
        <f t="shared" si="219"/>
        <v>430850.56599999999</v>
      </c>
      <c r="O735" t="str">
        <f t="shared" si="220"/>
        <v>rood halfopen</v>
      </c>
      <c r="P735" t="str">
        <f t="shared" si="221"/>
        <v>DIN01291</v>
      </c>
      <c r="Q735" t="str">
        <f t="shared" si="229"/>
        <v>Lph 8</v>
      </c>
      <c r="R735" t="str">
        <f t="shared" si="214"/>
        <v>Brisa PLUS</v>
      </c>
      <c r="T735" t="str">
        <f t="shared" si="222"/>
        <v>DINXPERLO</v>
      </c>
      <c r="U735" t="str">
        <f t="shared" si="223"/>
        <v>Heelweg</v>
      </c>
      <c r="V735" s="62" t="str">
        <f t="shared" si="224"/>
        <v>DIN01291</v>
      </c>
      <c r="W735" s="15" t="e">
        <f>IF(J735,#REF!,"")</f>
        <v>#REF!</v>
      </c>
      <c r="X735" s="15" t="e">
        <f>IF(J735,#REF!,"")</f>
        <v>#REF!</v>
      </c>
      <c r="Y735" s="62" t="str">
        <f t="shared" si="225"/>
        <v>AV</v>
      </c>
      <c r="AA735" s="69"/>
      <c r="AB735" s="90">
        <v>8</v>
      </c>
      <c r="AC735" s="5" t="s">
        <v>2718</v>
      </c>
      <c r="AD735" s="90" t="str">
        <f t="shared" si="226"/>
        <v/>
      </c>
      <c r="AE735" s="90" t="str">
        <f t="shared" si="227"/>
        <v>Brisa PLUS</v>
      </c>
      <c r="AF735" s="22" t="str">
        <f t="shared" si="230"/>
        <v>Armatuur Brisa PLUS leveren en plaatsen op LM 8m</v>
      </c>
      <c r="AH735" t="str">
        <f t="shared" si="215"/>
        <v>AV 8-&gt;8 Brisa PLUS</v>
      </c>
      <c r="AI735">
        <f>IF(AH735&gt;"",VLOOKUP(AH735,'MAATREGELEN TBV BESTEK '!$A$3:$N$34,11,FALSE),"")</f>
        <v>132030</v>
      </c>
      <c r="AJ735">
        <f>IF(AH735&gt;"",VLOOKUP(AH735,'MAATREGELEN TBV BESTEK '!$A$3:$N$34,13,FALSE),"")</f>
        <v>711030</v>
      </c>
      <c r="AK735">
        <f>IF(AH735&gt;"",VLOOKUP(AH735,'MAATREGELEN TBV BESTEK '!$A$3:$N$34,14,FALSE),"")</f>
        <v>0</v>
      </c>
    </row>
    <row r="736" spans="1:37" ht="12" customHeight="1">
      <c r="A736" s="49">
        <v>231413.68</v>
      </c>
      <c r="B736" s="49">
        <v>430859.68900000001</v>
      </c>
      <c r="C736" t="s">
        <v>3589</v>
      </c>
      <c r="D736" t="s">
        <v>2462</v>
      </c>
      <c r="E736">
        <v>8</v>
      </c>
      <c r="F736" t="s">
        <v>2501</v>
      </c>
      <c r="G736" t="s">
        <v>4314</v>
      </c>
      <c r="H736" s="64" t="s">
        <v>3588</v>
      </c>
      <c r="J736">
        <f t="shared" si="216"/>
        <v>1</v>
      </c>
      <c r="K736" t="str">
        <f t="shared" si="217"/>
        <v>halfopen</v>
      </c>
      <c r="L736" t="str">
        <f t="shared" si="213"/>
        <v>rood</v>
      </c>
      <c r="M736">
        <f t="shared" si="218"/>
        <v>231413.68</v>
      </c>
      <c r="N736">
        <f t="shared" si="219"/>
        <v>430859.68900000001</v>
      </c>
      <c r="O736" t="str">
        <f t="shared" si="220"/>
        <v>rood halfopen</v>
      </c>
      <c r="P736" t="str">
        <f t="shared" si="221"/>
        <v>DIN01292</v>
      </c>
      <c r="Q736" t="str">
        <f t="shared" si="229"/>
        <v>Lph 8</v>
      </c>
      <c r="R736" t="str">
        <f t="shared" si="214"/>
        <v>Brisa PLUS</v>
      </c>
      <c r="T736" t="str">
        <f t="shared" si="222"/>
        <v>DINXPERLO</v>
      </c>
      <c r="U736" t="str">
        <f t="shared" si="223"/>
        <v>Heelweg</v>
      </c>
      <c r="V736" s="62" t="str">
        <f t="shared" si="224"/>
        <v>DIN01292</v>
      </c>
      <c r="W736" s="15" t="e">
        <f>IF(J736,#REF!,"")</f>
        <v>#REF!</v>
      </c>
      <c r="X736" s="15" t="e">
        <f>IF(J736,#REF!,"")</f>
        <v>#REF!</v>
      </c>
      <c r="Y736" s="62" t="str">
        <f t="shared" si="225"/>
        <v>AV</v>
      </c>
      <c r="AA736" s="69"/>
      <c r="AB736" s="90">
        <v>8</v>
      </c>
      <c r="AC736" s="5" t="s">
        <v>2718</v>
      </c>
      <c r="AD736" s="90" t="str">
        <f t="shared" si="226"/>
        <v/>
      </c>
      <c r="AE736" s="90" t="str">
        <f t="shared" si="227"/>
        <v>Brisa PLUS</v>
      </c>
      <c r="AF736" s="22" t="str">
        <f t="shared" si="230"/>
        <v>Armatuur Brisa PLUS leveren en plaatsen op LM 8m</v>
      </c>
      <c r="AH736" t="str">
        <f t="shared" si="215"/>
        <v>AV 8-&gt;8 Brisa PLUS</v>
      </c>
      <c r="AI736">
        <f>IF(AH736&gt;"",VLOOKUP(AH736,'MAATREGELEN TBV BESTEK '!$A$3:$N$34,11,FALSE),"")</f>
        <v>132030</v>
      </c>
      <c r="AJ736">
        <f>IF(AH736&gt;"",VLOOKUP(AH736,'MAATREGELEN TBV BESTEK '!$A$3:$N$34,13,FALSE),"")</f>
        <v>711030</v>
      </c>
      <c r="AK736">
        <f>IF(AH736&gt;"",VLOOKUP(AH736,'MAATREGELEN TBV BESTEK '!$A$3:$N$34,14,FALSE),"")</f>
        <v>0</v>
      </c>
    </row>
    <row r="737" spans="1:37" ht="12" customHeight="1">
      <c r="A737" s="49">
        <v>231037.56200000001</v>
      </c>
      <c r="B737" s="49">
        <v>430707.70799999998</v>
      </c>
      <c r="C737" t="s">
        <v>3602</v>
      </c>
      <c r="D737" t="s">
        <v>4563</v>
      </c>
      <c r="E737">
        <v>5</v>
      </c>
      <c r="F737" t="s">
        <v>5915</v>
      </c>
      <c r="G737" t="s">
        <v>4314</v>
      </c>
      <c r="H737" s="64" t="s">
        <v>3588</v>
      </c>
      <c r="J737">
        <f t="shared" si="216"/>
        <v>1</v>
      </c>
      <c r="K737" t="str">
        <f t="shared" si="217"/>
        <v/>
      </c>
      <c r="L737" t="str">
        <f t="shared" si="213"/>
        <v/>
      </c>
      <c r="M737">
        <f t="shared" si="218"/>
        <v>231037.56200000001</v>
      </c>
      <c r="N737">
        <f t="shared" si="219"/>
        <v>430707.70799999998</v>
      </c>
      <c r="O737" t="str">
        <f t="shared" si="220"/>
        <v>wit rondje</v>
      </c>
      <c r="P737" t="str">
        <f t="shared" si="221"/>
        <v>DIN55002</v>
      </c>
      <c r="Q737" t="str">
        <f t="shared" si="229"/>
        <v>Lph 5</v>
      </c>
      <c r="R737" t="str">
        <f t="shared" si="214"/>
        <v/>
      </c>
      <c r="T737" t="str">
        <f t="shared" si="222"/>
        <v>DINXPERLO</v>
      </c>
      <c r="U737" t="str">
        <f t="shared" si="223"/>
        <v>Heelweg</v>
      </c>
      <c r="V737" s="62" t="str">
        <f t="shared" si="224"/>
        <v>DIN55002</v>
      </c>
      <c r="W737" s="15" t="e">
        <f>IF(J737,#REF!,"")</f>
        <v>#REF!</v>
      </c>
      <c r="X737" s="15" t="e">
        <f>IF(J737,#REF!,"")</f>
        <v>#REF!</v>
      </c>
      <c r="Y737" s="62" t="str">
        <f t="shared" si="225"/>
        <v xml:space="preserve"> </v>
      </c>
      <c r="AA737" s="69"/>
      <c r="AB737" s="90">
        <v>5</v>
      </c>
      <c r="AC737" s="5" t="s">
        <v>3603</v>
      </c>
      <c r="AD737" s="90" t="str">
        <f t="shared" si="226"/>
        <v/>
      </c>
      <c r="AE737" s="90" t="str">
        <f t="shared" si="227"/>
        <v/>
      </c>
      <c r="AF737" t="str">
        <f>IF(Y737="AV","Armatuur "&amp;AE737&amp;" leveren en plaatsen op LM "&amp;AD737&amp;"m","")&amp;IF(Y737="MV AV","Mast en armatuur leveren en plaatsen, "&amp;AE737&amp;" en LM "&amp;AD737&amp;"m, oude mast "&amp;AB737&amp;"m verwijderen","")&amp;IF(Y737="NM NA","Nwe mast en nw armatuur leveren en plaatsen, "&amp;AE737&amp;" en LM "&amp;AD737&amp;"m, oude mast "&amp;AB737&amp;"m verwijderen","")&amp;IF(Y737="NLP","Nieuw lichtpunt bijplaatsen, "&amp;AE737&amp;" en LM "&amp;AD737&amp;"m","")</f>
        <v/>
      </c>
      <c r="AH737" t="str">
        <f t="shared" si="215"/>
        <v/>
      </c>
      <c r="AI737" t="str">
        <f>IF(AH737&gt;"",VLOOKUP(AH737,'MAATREGELEN TBV BESTEK '!$A$3:$N$34,11,FALSE),"")</f>
        <v/>
      </c>
      <c r="AJ737" t="str">
        <f>IF(AH737&gt;"",VLOOKUP(AH737,'MAATREGELEN TBV BESTEK '!$A$3:$N$34,13,FALSE),"")</f>
        <v/>
      </c>
      <c r="AK737" t="str">
        <f>IF(AH737&gt;"",VLOOKUP(AH737,'MAATREGELEN TBV BESTEK '!$A$3:$N$34,14,FALSE),"")</f>
        <v/>
      </c>
    </row>
    <row r="738" spans="1:37" ht="12" customHeight="1">
      <c r="A738" s="49">
        <v>231343.08</v>
      </c>
      <c r="B738" s="49">
        <v>430833.04599999997</v>
      </c>
      <c r="C738" t="s">
        <v>3587</v>
      </c>
      <c r="D738" t="s">
        <v>4563</v>
      </c>
      <c r="E738">
        <v>1.5</v>
      </c>
      <c r="F738" t="s">
        <v>5915</v>
      </c>
      <c r="G738" t="s">
        <v>4314</v>
      </c>
      <c r="H738" s="64" t="s">
        <v>3588</v>
      </c>
      <c r="J738">
        <f t="shared" si="216"/>
        <v>1</v>
      </c>
      <c r="K738" t="str">
        <f t="shared" si="217"/>
        <v/>
      </c>
      <c r="L738" t="str">
        <f t="shared" si="213"/>
        <v/>
      </c>
      <c r="M738">
        <f t="shared" si="218"/>
        <v>231343.08</v>
      </c>
      <c r="N738">
        <f t="shared" si="219"/>
        <v>430833.04599999997</v>
      </c>
      <c r="O738" t="str">
        <f t="shared" si="220"/>
        <v>wit rondje</v>
      </c>
      <c r="P738" t="str">
        <f t="shared" si="221"/>
        <v>DIN55007</v>
      </c>
      <c r="Q738" t="str">
        <f t="shared" si="229"/>
        <v>Lph 1,5</v>
      </c>
      <c r="R738" t="str">
        <f t="shared" si="214"/>
        <v/>
      </c>
      <c r="T738" t="str">
        <f t="shared" si="222"/>
        <v>DINXPERLO</v>
      </c>
      <c r="U738" t="str">
        <f t="shared" si="223"/>
        <v>Heelweg</v>
      </c>
      <c r="V738" s="62" t="str">
        <f t="shared" si="224"/>
        <v>DIN55007</v>
      </c>
      <c r="W738" s="15" t="e">
        <f>IF(J738,#REF!,"")</f>
        <v>#REF!</v>
      </c>
      <c r="X738" s="15" t="e">
        <f>IF(J738,#REF!,"")</f>
        <v>#REF!</v>
      </c>
      <c r="Y738" s="62" t="str">
        <f t="shared" si="225"/>
        <v xml:space="preserve"> </v>
      </c>
      <c r="AA738" s="69"/>
      <c r="AB738" s="90">
        <v>1.5</v>
      </c>
      <c r="AC738" s="5" t="s">
        <v>2701</v>
      </c>
      <c r="AD738" s="90" t="str">
        <f t="shared" si="226"/>
        <v/>
      </c>
      <c r="AE738" s="90" t="str">
        <f t="shared" si="227"/>
        <v/>
      </c>
      <c r="AF738" t="str">
        <f>IF(Y738="AV","Armatuur "&amp;AE738&amp;" leveren en plaatsen op LM "&amp;AD738&amp;"m","")&amp;IF(Y738="MV AV","Mast en armatuur leveren en plaatsen, "&amp;AE738&amp;" en LM "&amp;AD738&amp;"m, oude mast "&amp;AB738&amp;"m verwijderen","")&amp;IF(Y738="NM NA","Nwe mast en nw armatuur leveren en plaatsen, "&amp;AE738&amp;" en LM "&amp;AD738&amp;"m, oude mast "&amp;AB738&amp;"m verwijderen","")&amp;IF(Y738="NLP","Nieuw lichtpunt bijplaatsen, "&amp;AE738&amp;" en LM "&amp;AD738&amp;"m","")</f>
        <v/>
      </c>
      <c r="AH738" t="str">
        <f t="shared" si="215"/>
        <v/>
      </c>
      <c r="AI738" t="str">
        <f>IF(AH738&gt;"",VLOOKUP(AH738,'MAATREGELEN TBV BESTEK '!$A$3:$N$34,11,FALSE),"")</f>
        <v/>
      </c>
      <c r="AJ738" t="str">
        <f>IF(AH738&gt;"",VLOOKUP(AH738,'MAATREGELEN TBV BESTEK '!$A$3:$N$34,13,FALSE),"")</f>
        <v/>
      </c>
      <c r="AK738" t="str">
        <f>IF(AH738&gt;"",VLOOKUP(AH738,'MAATREGELEN TBV BESTEK '!$A$3:$N$34,14,FALSE),"")</f>
        <v/>
      </c>
    </row>
    <row r="739" spans="1:37" ht="12" customHeight="1">
      <c r="A739" s="49">
        <v>230146.302</v>
      </c>
      <c r="B739" s="49">
        <v>430833.95299999998</v>
      </c>
      <c r="C739" t="s">
        <v>5347</v>
      </c>
      <c r="D739" t="s">
        <v>2462</v>
      </c>
      <c r="E739">
        <v>8</v>
      </c>
      <c r="F739" t="s">
        <v>2501</v>
      </c>
      <c r="G739" t="s">
        <v>4314</v>
      </c>
      <c r="H739" s="64" t="s">
        <v>3613</v>
      </c>
      <c r="J739">
        <f t="shared" si="216"/>
        <v>1</v>
      </c>
      <c r="K739" t="str">
        <f t="shared" si="217"/>
        <v>halfopen</v>
      </c>
      <c r="L739" t="str">
        <f t="shared" si="213"/>
        <v>rood</v>
      </c>
      <c r="M739">
        <f t="shared" si="218"/>
        <v>230146.302</v>
      </c>
      <c r="N739">
        <f t="shared" si="219"/>
        <v>430833.95299999998</v>
      </c>
      <c r="O739" t="str">
        <f t="shared" si="220"/>
        <v>rood halfopen</v>
      </c>
      <c r="P739" t="str">
        <f t="shared" si="221"/>
        <v>DIN00211</v>
      </c>
      <c r="Q739" t="str">
        <f t="shared" si="229"/>
        <v>Lph 8</v>
      </c>
      <c r="R739" t="str">
        <f t="shared" si="214"/>
        <v>Brisa PLUS</v>
      </c>
      <c r="T739" t="str">
        <f t="shared" si="222"/>
        <v>DINXPERLO</v>
      </c>
      <c r="U739" t="str">
        <f t="shared" si="223"/>
        <v>Helmkamp</v>
      </c>
      <c r="V739" s="62" t="str">
        <f t="shared" si="224"/>
        <v>DIN00211</v>
      </c>
      <c r="W739" s="15" t="e">
        <f>IF(J739,#REF!,"")</f>
        <v>#REF!</v>
      </c>
      <c r="X739" s="15" t="e">
        <f>IF(J739,#REF!,"")</f>
        <v>#REF!</v>
      </c>
      <c r="Y739" s="62" t="str">
        <f t="shared" si="225"/>
        <v>AV</v>
      </c>
      <c r="AA739" s="69"/>
      <c r="AB739" s="90">
        <v>8</v>
      </c>
      <c r="AC739" s="5" t="s">
        <v>5348</v>
      </c>
      <c r="AD739" s="90" t="str">
        <f t="shared" si="226"/>
        <v/>
      </c>
      <c r="AE739" s="90" t="str">
        <f t="shared" si="227"/>
        <v>Brisa PLUS</v>
      </c>
      <c r="AF739" s="22" t="str">
        <f>IF(Y739="AV","Armatuur "&amp;AE739&amp;" leveren en plaatsen op LM "&amp;AB739&amp;"m","")&amp;IF(Y739="MV AV","Mast en armatuur leveren en plaatsen, "&amp;AE739&amp;" en LM "&amp;AD739&amp;"m, oude mast "&amp;AB739&amp;"m verwijderen","")&amp;IF(Y739="NM NA","Nwe mast en nw armatuur leveren en plaatsen, "&amp;AE739&amp;" en LM "&amp;AD739&amp;"m","")&amp;IF(Y739="NLP","Nieuw lichtpunt bijplaatsen, "&amp;AE739&amp;" en LM "&amp;AD739&amp;"m","")</f>
        <v>Armatuur Brisa PLUS leveren en plaatsen op LM 8m</v>
      </c>
      <c r="AH739" t="str">
        <f t="shared" si="215"/>
        <v>AV 8-&gt;8 Brisa PLUS</v>
      </c>
      <c r="AI739">
        <f>IF(AH739&gt;"",VLOOKUP(AH739,'MAATREGELEN TBV BESTEK '!$A$3:$N$34,11,FALSE),"")</f>
        <v>132030</v>
      </c>
      <c r="AJ739">
        <f>IF(AH739&gt;"",VLOOKUP(AH739,'MAATREGELEN TBV BESTEK '!$A$3:$N$34,13,FALSE),"")</f>
        <v>711030</v>
      </c>
      <c r="AK739">
        <f>IF(AH739&gt;"",VLOOKUP(AH739,'MAATREGELEN TBV BESTEK '!$A$3:$N$34,14,FALSE),"")</f>
        <v>0</v>
      </c>
    </row>
    <row r="740" spans="1:37" ht="12" customHeight="1">
      <c r="A740" s="49">
        <v>230146.302</v>
      </c>
      <c r="B740" s="49">
        <v>430833.95299999998</v>
      </c>
      <c r="C740" t="s">
        <v>5347</v>
      </c>
      <c r="E740" t="s">
        <v>5915</v>
      </c>
      <c r="F740" t="s">
        <v>5915</v>
      </c>
      <c r="G740" t="s">
        <v>4314</v>
      </c>
      <c r="H740" s="64" t="s">
        <v>3613</v>
      </c>
      <c r="J740">
        <f t="shared" si="216"/>
        <v>0</v>
      </c>
      <c r="K740" t="str">
        <f t="shared" si="217"/>
        <v/>
      </c>
      <c r="L740" t="str">
        <f t="shared" si="213"/>
        <v/>
      </c>
      <c r="M740" t="str">
        <f t="shared" si="218"/>
        <v/>
      </c>
      <c r="N740" t="str">
        <f t="shared" si="219"/>
        <v/>
      </c>
      <c r="O740" t="str">
        <f t="shared" si="220"/>
        <v/>
      </c>
      <c r="P740" t="str">
        <f t="shared" si="221"/>
        <v/>
      </c>
      <c r="R740" t="str">
        <f t="shared" si="214"/>
        <v/>
      </c>
      <c r="T740" t="str">
        <f t="shared" si="222"/>
        <v>DINXPERLO</v>
      </c>
      <c r="U740" t="str">
        <f t="shared" si="223"/>
        <v>Helmkamp</v>
      </c>
      <c r="V740" s="62" t="str">
        <f t="shared" si="224"/>
        <v/>
      </c>
      <c r="W740" s="15" t="str">
        <f>IF(J740,#REF!,"")</f>
        <v/>
      </c>
      <c r="X740" s="15" t="str">
        <f>IF(J740,#REF!,"")</f>
        <v/>
      </c>
      <c r="Y740" s="62">
        <f t="shared" si="225"/>
        <v>0</v>
      </c>
      <c r="AA740" s="69"/>
      <c r="AB740" s="90" t="s">
        <v>5915</v>
      </c>
      <c r="AC740" s="5" t="s">
        <v>5915</v>
      </c>
      <c r="AD740" s="90" t="str">
        <f t="shared" si="226"/>
        <v/>
      </c>
      <c r="AE740" s="90" t="str">
        <f t="shared" si="227"/>
        <v/>
      </c>
      <c r="AF740" t="str">
        <f>IF(Y740="AV","Armatuur "&amp;AE740&amp;" leveren en plaatsen op LM "&amp;AD740&amp;"m","")&amp;IF(Y740="MV AV","Mast en armatuur leveren en plaatsen, "&amp;AE740&amp;" en LM "&amp;AD740&amp;"m, oude mast "&amp;AB740&amp;"m verwijderen","")&amp;IF(Y740="NM NA","Nwe mast en nw armatuur leveren en plaatsen, "&amp;AE740&amp;" en LM "&amp;AD740&amp;"m, oude mast "&amp;AB740&amp;"m verwijderen","")&amp;IF(Y740="NLP","Nieuw lichtpunt bijplaatsen, "&amp;AE740&amp;" en LM "&amp;AD740&amp;"m","")</f>
        <v/>
      </c>
      <c r="AH740" t="str">
        <f t="shared" si="215"/>
        <v/>
      </c>
      <c r="AI740" t="str">
        <f>IF(AH740&gt;"",VLOOKUP(AH740,'MAATREGELEN TBV BESTEK '!$A$3:$N$34,11,FALSE),"")</f>
        <v/>
      </c>
      <c r="AJ740" t="str">
        <f>IF(AH740&gt;"",VLOOKUP(AH740,'MAATREGELEN TBV BESTEK '!$A$3:$N$34,13,FALSE),"")</f>
        <v/>
      </c>
      <c r="AK740" t="str">
        <f>IF(AH740&gt;"",VLOOKUP(AH740,'MAATREGELEN TBV BESTEK '!$A$3:$N$34,14,FALSE),"")</f>
        <v/>
      </c>
    </row>
    <row r="741" spans="1:37" ht="12" customHeight="1">
      <c r="A741" s="49">
        <v>230121.628</v>
      </c>
      <c r="B741" s="49">
        <v>430774.65299999999</v>
      </c>
      <c r="C741" t="s">
        <v>5349</v>
      </c>
      <c r="D741" t="s">
        <v>2462</v>
      </c>
      <c r="E741">
        <v>8</v>
      </c>
      <c r="F741" t="s">
        <v>2501</v>
      </c>
      <c r="G741" t="s">
        <v>4314</v>
      </c>
      <c r="H741" s="64" t="s">
        <v>3613</v>
      </c>
      <c r="J741">
        <f t="shared" si="216"/>
        <v>1</v>
      </c>
      <c r="K741" t="str">
        <f t="shared" si="217"/>
        <v>halfopen</v>
      </c>
      <c r="L741" t="str">
        <f t="shared" si="213"/>
        <v>rood</v>
      </c>
      <c r="M741">
        <f t="shared" si="218"/>
        <v>230121.628</v>
      </c>
      <c r="N741">
        <f t="shared" si="219"/>
        <v>430774.65299999999</v>
      </c>
      <c r="O741" t="str">
        <f t="shared" si="220"/>
        <v>rood halfopen</v>
      </c>
      <c r="P741" t="str">
        <f t="shared" si="221"/>
        <v>DIN00780</v>
      </c>
      <c r="Q741" t="str">
        <f>$O$2&amp;E741</f>
        <v>Lph 8</v>
      </c>
      <c r="R741" t="str">
        <f t="shared" si="214"/>
        <v>Brisa PLUS</v>
      </c>
      <c r="T741" t="str">
        <f t="shared" si="222"/>
        <v>DINXPERLO</v>
      </c>
      <c r="U741" t="str">
        <f t="shared" si="223"/>
        <v>Helmkamp</v>
      </c>
      <c r="V741" s="62" t="str">
        <f t="shared" si="224"/>
        <v>DIN00780</v>
      </c>
      <c r="W741" s="15" t="e">
        <f>IF(J741,#REF!,"")</f>
        <v>#REF!</v>
      </c>
      <c r="X741" s="15" t="e">
        <f>IF(J741,#REF!,"")</f>
        <v>#REF!</v>
      </c>
      <c r="Y741" s="62" t="str">
        <f t="shared" si="225"/>
        <v>AV</v>
      </c>
      <c r="AA741" s="69"/>
      <c r="AB741" s="90">
        <v>8</v>
      </c>
      <c r="AC741" s="5" t="s">
        <v>5348</v>
      </c>
      <c r="AD741" s="90" t="str">
        <f t="shared" si="226"/>
        <v/>
      </c>
      <c r="AE741" s="90" t="str">
        <f t="shared" si="227"/>
        <v>Brisa PLUS</v>
      </c>
      <c r="AF741" s="22" t="str">
        <f>IF(Y741="AV","Armatuur "&amp;AE741&amp;" leveren en plaatsen op LM "&amp;AB741&amp;"m","")&amp;IF(Y741="MV AV","Mast en armatuur leveren en plaatsen, "&amp;AE741&amp;" en LM "&amp;AD741&amp;"m, oude mast "&amp;AB741&amp;"m verwijderen","")&amp;IF(Y741="NM NA","Nwe mast en nw armatuur leveren en plaatsen, "&amp;AE741&amp;" en LM "&amp;AD741&amp;"m","")&amp;IF(Y741="NLP","Nieuw lichtpunt bijplaatsen, "&amp;AE741&amp;" en LM "&amp;AD741&amp;"m","")</f>
        <v>Armatuur Brisa PLUS leveren en plaatsen op LM 8m</v>
      </c>
      <c r="AH741" t="str">
        <f t="shared" si="215"/>
        <v>AV 8-&gt;8 Brisa PLUS</v>
      </c>
      <c r="AI741">
        <f>IF(AH741&gt;"",VLOOKUP(AH741,'MAATREGELEN TBV BESTEK '!$A$3:$N$34,11,FALSE),"")</f>
        <v>132030</v>
      </c>
      <c r="AJ741">
        <f>IF(AH741&gt;"",VLOOKUP(AH741,'MAATREGELEN TBV BESTEK '!$A$3:$N$34,13,FALSE),"")</f>
        <v>711030</v>
      </c>
      <c r="AK741">
        <f>IF(AH741&gt;"",VLOOKUP(AH741,'MAATREGELEN TBV BESTEK '!$A$3:$N$34,14,FALSE),"")</f>
        <v>0</v>
      </c>
    </row>
    <row r="742" spans="1:37" ht="12" customHeight="1">
      <c r="A742" s="49">
        <v>230121.628</v>
      </c>
      <c r="B742" s="49">
        <v>430774.65299999999</v>
      </c>
      <c r="C742" t="s">
        <v>5349</v>
      </c>
      <c r="E742" t="s">
        <v>5915</v>
      </c>
      <c r="F742" t="s">
        <v>5915</v>
      </c>
      <c r="G742" t="s">
        <v>4314</v>
      </c>
      <c r="H742" s="64" t="s">
        <v>3613</v>
      </c>
      <c r="J742">
        <f t="shared" si="216"/>
        <v>0</v>
      </c>
      <c r="K742" t="str">
        <f t="shared" si="217"/>
        <v/>
      </c>
      <c r="L742" t="str">
        <f t="shared" si="213"/>
        <v/>
      </c>
      <c r="M742" t="str">
        <f t="shared" si="218"/>
        <v/>
      </c>
      <c r="N742" t="str">
        <f t="shared" si="219"/>
        <v/>
      </c>
      <c r="O742" t="str">
        <f t="shared" si="220"/>
        <v/>
      </c>
      <c r="P742" t="str">
        <f t="shared" si="221"/>
        <v/>
      </c>
      <c r="R742" t="str">
        <f t="shared" si="214"/>
        <v/>
      </c>
      <c r="T742" t="str">
        <f t="shared" si="222"/>
        <v>DINXPERLO</v>
      </c>
      <c r="U742" t="str">
        <f t="shared" si="223"/>
        <v>Helmkamp</v>
      </c>
      <c r="V742" s="62" t="str">
        <f t="shared" si="224"/>
        <v/>
      </c>
      <c r="W742" s="15" t="str">
        <f>IF(J742,#REF!,"")</f>
        <v/>
      </c>
      <c r="X742" s="15" t="str">
        <f>IF(J742,#REF!,"")</f>
        <v/>
      </c>
      <c r="Y742" s="62">
        <f t="shared" si="225"/>
        <v>0</v>
      </c>
      <c r="AA742" s="69"/>
      <c r="AB742" s="90" t="s">
        <v>5915</v>
      </c>
      <c r="AC742" s="5" t="s">
        <v>5915</v>
      </c>
      <c r="AD742" s="90" t="str">
        <f t="shared" si="226"/>
        <v/>
      </c>
      <c r="AE742" s="90" t="str">
        <f t="shared" si="227"/>
        <v/>
      </c>
      <c r="AF742" t="str">
        <f>IF(Y742="AV","Armatuur "&amp;AE742&amp;" leveren en plaatsen op LM "&amp;AD742&amp;"m","")&amp;IF(Y742="MV AV","Mast en armatuur leveren en plaatsen, "&amp;AE742&amp;" en LM "&amp;AD742&amp;"m, oude mast "&amp;AB742&amp;"m verwijderen","")&amp;IF(Y742="NM NA","Nwe mast en nw armatuur leveren en plaatsen, "&amp;AE742&amp;" en LM "&amp;AD742&amp;"m, oude mast "&amp;AB742&amp;"m verwijderen","")&amp;IF(Y742="NLP","Nieuw lichtpunt bijplaatsen, "&amp;AE742&amp;" en LM "&amp;AD742&amp;"m","")</f>
        <v/>
      </c>
      <c r="AH742" t="str">
        <f t="shared" si="215"/>
        <v/>
      </c>
      <c r="AI742" t="str">
        <f>IF(AH742&gt;"",VLOOKUP(AH742,'MAATREGELEN TBV BESTEK '!$A$3:$N$34,11,FALSE),"")</f>
        <v/>
      </c>
      <c r="AJ742" t="str">
        <f>IF(AH742&gt;"",VLOOKUP(AH742,'MAATREGELEN TBV BESTEK '!$A$3:$N$34,13,FALSE),"")</f>
        <v/>
      </c>
      <c r="AK742" t="str">
        <f>IF(AH742&gt;"",VLOOKUP(AH742,'MAATREGELEN TBV BESTEK '!$A$3:$N$34,14,FALSE),"")</f>
        <v/>
      </c>
    </row>
    <row r="743" spans="1:37" ht="12" customHeight="1">
      <c r="A743" s="49">
        <v>230169.11000000002</v>
      </c>
      <c r="B743" s="49">
        <v>430786.47200000001</v>
      </c>
      <c r="C743" t="s">
        <v>5363</v>
      </c>
      <c r="D743" t="s">
        <v>4563</v>
      </c>
      <c r="E743">
        <v>6</v>
      </c>
      <c r="F743" t="s">
        <v>5915</v>
      </c>
      <c r="G743" t="s">
        <v>4314</v>
      </c>
      <c r="H743" s="64" t="s">
        <v>3613</v>
      </c>
      <c r="J743">
        <f t="shared" si="216"/>
        <v>1</v>
      </c>
      <c r="K743" t="str">
        <f t="shared" si="217"/>
        <v/>
      </c>
      <c r="L743" t="str">
        <f t="shared" si="213"/>
        <v/>
      </c>
      <c r="M743">
        <f t="shared" si="218"/>
        <v>230169.11000000002</v>
      </c>
      <c r="N743">
        <f t="shared" si="219"/>
        <v>430786.47200000001</v>
      </c>
      <c r="O743" t="str">
        <f t="shared" si="220"/>
        <v>wit rondje</v>
      </c>
      <c r="P743" t="str">
        <f t="shared" si="221"/>
        <v>DIN00781</v>
      </c>
      <c r="Q743" t="str">
        <f t="shared" ref="Q743:Q749" si="231">$O$2&amp;E743</f>
        <v>Lph 6</v>
      </c>
      <c r="R743" t="str">
        <f t="shared" si="214"/>
        <v/>
      </c>
      <c r="T743" t="str">
        <f t="shared" si="222"/>
        <v>DINXPERLO</v>
      </c>
      <c r="U743" t="str">
        <f t="shared" si="223"/>
        <v>Helmkamp</v>
      </c>
      <c r="V743" s="62" t="str">
        <f t="shared" si="224"/>
        <v>DIN00781</v>
      </c>
      <c r="W743" s="15" t="e">
        <f>IF(J743,#REF!,"")</f>
        <v>#REF!</v>
      </c>
      <c r="X743" s="15" t="e">
        <f>IF(J743,#REF!,"")</f>
        <v>#REF!</v>
      </c>
      <c r="Y743" s="62" t="str">
        <f t="shared" si="225"/>
        <v xml:space="preserve"> </v>
      </c>
      <c r="AA743" s="69"/>
      <c r="AB743" s="90">
        <v>6</v>
      </c>
      <c r="AC743" s="5" t="s">
        <v>3525</v>
      </c>
      <c r="AD743" s="90" t="str">
        <f t="shared" si="226"/>
        <v/>
      </c>
      <c r="AE743" s="90" t="str">
        <f t="shared" si="227"/>
        <v/>
      </c>
      <c r="AF743" t="str">
        <f>IF(Y743="AV","Armatuur "&amp;AE743&amp;" leveren en plaatsen op LM "&amp;AD743&amp;"m","")&amp;IF(Y743="MV AV","Mast en armatuur leveren en plaatsen, "&amp;AE743&amp;" en LM "&amp;AD743&amp;"m, oude mast "&amp;AB743&amp;"m verwijderen","")&amp;IF(Y743="NM NA","Nwe mast en nw armatuur leveren en plaatsen, "&amp;AE743&amp;" en LM "&amp;AD743&amp;"m, oude mast "&amp;AB743&amp;"m verwijderen","")&amp;IF(Y743="NLP","Nieuw lichtpunt bijplaatsen, "&amp;AE743&amp;" en LM "&amp;AD743&amp;"m","")</f>
        <v/>
      </c>
      <c r="AH743" t="str">
        <f t="shared" si="215"/>
        <v/>
      </c>
      <c r="AI743" t="str">
        <f>IF(AH743&gt;"",VLOOKUP(AH743,'MAATREGELEN TBV BESTEK '!$A$3:$N$34,11,FALSE),"")</f>
        <v/>
      </c>
      <c r="AJ743" t="str">
        <f>IF(AH743&gt;"",VLOOKUP(AH743,'MAATREGELEN TBV BESTEK '!$A$3:$N$34,13,FALSE),"")</f>
        <v/>
      </c>
      <c r="AK743" t="str">
        <f>IF(AH743&gt;"",VLOOKUP(AH743,'MAATREGELEN TBV BESTEK '!$A$3:$N$34,14,FALSE),"")</f>
        <v/>
      </c>
    </row>
    <row r="744" spans="1:37" ht="12" customHeight="1">
      <c r="A744" s="49">
        <v>230219.598</v>
      </c>
      <c r="B744" s="49">
        <v>430766.87800000003</v>
      </c>
      <c r="C744" t="s">
        <v>5364</v>
      </c>
      <c r="D744" t="s">
        <v>4563</v>
      </c>
      <c r="E744">
        <v>6</v>
      </c>
      <c r="F744" t="s">
        <v>5915</v>
      </c>
      <c r="G744" t="s">
        <v>4314</v>
      </c>
      <c r="H744" s="64" t="s">
        <v>3613</v>
      </c>
      <c r="J744">
        <f t="shared" si="216"/>
        <v>1</v>
      </c>
      <c r="K744" t="str">
        <f t="shared" si="217"/>
        <v/>
      </c>
      <c r="L744" t="str">
        <f t="shared" si="213"/>
        <v/>
      </c>
      <c r="M744">
        <f t="shared" si="218"/>
        <v>230219.598</v>
      </c>
      <c r="N744">
        <f t="shared" si="219"/>
        <v>430766.87800000003</v>
      </c>
      <c r="O744" t="str">
        <f t="shared" si="220"/>
        <v>wit rondje</v>
      </c>
      <c r="P744" t="str">
        <f t="shared" si="221"/>
        <v>DIN00782</v>
      </c>
      <c r="Q744" t="str">
        <f t="shared" si="231"/>
        <v>Lph 6</v>
      </c>
      <c r="R744" t="str">
        <f t="shared" si="214"/>
        <v/>
      </c>
      <c r="T744" t="str">
        <f t="shared" si="222"/>
        <v>DINXPERLO</v>
      </c>
      <c r="U744" t="str">
        <f t="shared" si="223"/>
        <v>Helmkamp</v>
      </c>
      <c r="V744" s="62" t="str">
        <f t="shared" si="224"/>
        <v>DIN00782</v>
      </c>
      <c r="W744" s="15" t="e">
        <f>IF(J744,#REF!,"")</f>
        <v>#REF!</v>
      </c>
      <c r="X744" s="15" t="e">
        <f>IF(J744,#REF!,"")</f>
        <v>#REF!</v>
      </c>
      <c r="Y744" s="62" t="str">
        <f t="shared" si="225"/>
        <v xml:space="preserve"> </v>
      </c>
      <c r="AA744" s="69"/>
      <c r="AB744" s="90">
        <v>6</v>
      </c>
      <c r="AC744" s="5" t="s">
        <v>3525</v>
      </c>
      <c r="AD744" s="90" t="str">
        <f t="shared" si="226"/>
        <v/>
      </c>
      <c r="AE744" s="90" t="str">
        <f t="shared" si="227"/>
        <v/>
      </c>
      <c r="AF744" t="str">
        <f>IF(Y744="AV","Armatuur "&amp;AE744&amp;" leveren en plaatsen op LM "&amp;AD744&amp;"m","")&amp;IF(Y744="MV AV","Mast en armatuur leveren en plaatsen, "&amp;AE744&amp;" en LM "&amp;AD744&amp;"m, oude mast "&amp;AB744&amp;"m verwijderen","")&amp;IF(Y744="NM NA","Nwe mast en nw armatuur leveren en plaatsen, "&amp;AE744&amp;" en LM "&amp;AD744&amp;"m, oude mast "&amp;AB744&amp;"m verwijderen","")&amp;IF(Y744="NLP","Nieuw lichtpunt bijplaatsen, "&amp;AE744&amp;" en LM "&amp;AD744&amp;"m","")</f>
        <v/>
      </c>
      <c r="AH744" t="str">
        <f t="shared" si="215"/>
        <v/>
      </c>
      <c r="AI744" t="str">
        <f>IF(AH744&gt;"",VLOOKUP(AH744,'MAATREGELEN TBV BESTEK '!$A$3:$N$34,11,FALSE),"")</f>
        <v/>
      </c>
      <c r="AJ744" t="str">
        <f>IF(AH744&gt;"",VLOOKUP(AH744,'MAATREGELEN TBV BESTEK '!$A$3:$N$34,13,FALSE),"")</f>
        <v/>
      </c>
      <c r="AK744" t="str">
        <f>IF(AH744&gt;"",VLOOKUP(AH744,'MAATREGELEN TBV BESTEK '!$A$3:$N$34,14,FALSE),"")</f>
        <v/>
      </c>
    </row>
    <row r="745" spans="1:37" ht="12" customHeight="1">
      <c r="A745" s="49">
        <v>230193.68</v>
      </c>
      <c r="B745" s="49">
        <v>430627.98499999999</v>
      </c>
      <c r="C745" t="s">
        <v>3612</v>
      </c>
      <c r="D745" t="s">
        <v>2462</v>
      </c>
      <c r="E745">
        <v>3</v>
      </c>
      <c r="F745" t="s">
        <v>4426</v>
      </c>
      <c r="G745" t="s">
        <v>4314</v>
      </c>
      <c r="H745" s="64" t="s">
        <v>3613</v>
      </c>
      <c r="J745">
        <f t="shared" si="216"/>
        <v>1</v>
      </c>
      <c r="K745" t="str">
        <f t="shared" si="217"/>
        <v>halfopen</v>
      </c>
      <c r="L745" t="str">
        <f t="shared" si="213"/>
        <v>zwart</v>
      </c>
      <c r="M745">
        <f t="shared" si="218"/>
        <v>230193.68</v>
      </c>
      <c r="N745">
        <f t="shared" si="219"/>
        <v>430627.98499999999</v>
      </c>
      <c r="O745" t="str">
        <f t="shared" si="220"/>
        <v>zwart halfopen</v>
      </c>
      <c r="P745" t="str">
        <f t="shared" si="221"/>
        <v>DIN00879</v>
      </c>
      <c r="Q745" t="str">
        <f t="shared" si="231"/>
        <v>Lph 3</v>
      </c>
      <c r="R745" t="str">
        <f t="shared" si="214"/>
        <v>Kegel 2000 led</v>
      </c>
      <c r="T745" t="str">
        <f t="shared" si="222"/>
        <v>DINXPERLO</v>
      </c>
      <c r="U745" t="str">
        <f t="shared" si="223"/>
        <v>Helmkamp</v>
      </c>
      <c r="V745" s="62" t="str">
        <f t="shared" si="224"/>
        <v>DIN00879</v>
      </c>
      <c r="W745" s="15" t="e">
        <f>IF(J745,#REF!,"")</f>
        <v>#REF!</v>
      </c>
      <c r="X745" s="15" t="e">
        <f>IF(J745,#REF!,"")</f>
        <v>#REF!</v>
      </c>
      <c r="Y745" s="62" t="str">
        <f t="shared" si="225"/>
        <v>AV</v>
      </c>
      <c r="AA745" s="69"/>
      <c r="AB745" s="90">
        <v>3</v>
      </c>
      <c r="AC745" s="5" t="s">
        <v>2591</v>
      </c>
      <c r="AD745" s="90" t="str">
        <f t="shared" si="226"/>
        <v/>
      </c>
      <c r="AE745" s="90" t="str">
        <f t="shared" si="227"/>
        <v>Kegel 2000 led</v>
      </c>
      <c r="AF745" s="22" t="str">
        <f>IF(Y745="AV","Armatuur "&amp;AE745&amp;" leveren en plaatsen op LM "&amp;AB745&amp;"m","")&amp;IF(Y745="MV AV","Mast en armatuur leveren en plaatsen, "&amp;AE745&amp;" en LM "&amp;AD745&amp;"m, oude mast "&amp;AB745&amp;"m verwijderen","")&amp;IF(Y745="NM NA","Nwe mast en nw armatuur leveren en plaatsen, "&amp;AE745&amp;" en LM "&amp;AD745&amp;"m","")&amp;IF(Y745="NLP","Nieuw lichtpunt bijplaatsen, "&amp;AE745&amp;" en LM "&amp;AD745&amp;"m","")</f>
        <v>Armatuur Kegel 2000 led leveren en plaatsen op LM 3m</v>
      </c>
      <c r="AH745" t="str">
        <f t="shared" si="215"/>
        <v>AV 3-&gt;3 Kegel 2000 led</v>
      </c>
      <c r="AI745">
        <f>IF(AH745&gt;"",VLOOKUP(AH745,'MAATREGELEN TBV BESTEK '!$A$3:$N$34,11,FALSE),"")</f>
        <v>132010</v>
      </c>
      <c r="AJ745">
        <f>IF(AH745&gt;"",VLOOKUP(AH745,'MAATREGELEN TBV BESTEK '!$A$3:$N$34,13,FALSE),"")</f>
        <v>711010</v>
      </c>
      <c r="AK745">
        <f>IF(AH745&gt;"",VLOOKUP(AH745,'MAATREGELEN TBV BESTEK '!$A$3:$N$34,14,FALSE),"")</f>
        <v>0</v>
      </c>
    </row>
    <row r="746" spans="1:37" ht="12" customHeight="1">
      <c r="A746" s="49">
        <v>230106.80300000001</v>
      </c>
      <c r="B746" s="49">
        <v>430831.25799999997</v>
      </c>
      <c r="C746" t="s">
        <v>5361</v>
      </c>
      <c r="D746" t="s">
        <v>4563</v>
      </c>
      <c r="E746">
        <v>6</v>
      </c>
      <c r="F746" t="s">
        <v>5915</v>
      </c>
      <c r="G746" t="s">
        <v>4314</v>
      </c>
      <c r="H746" s="64" t="s">
        <v>3613</v>
      </c>
      <c r="J746">
        <f t="shared" si="216"/>
        <v>1</v>
      </c>
      <c r="K746" t="str">
        <f t="shared" si="217"/>
        <v/>
      </c>
      <c r="L746" t="str">
        <f t="shared" si="213"/>
        <v/>
      </c>
      <c r="M746">
        <f t="shared" si="218"/>
        <v>230106.80300000001</v>
      </c>
      <c r="N746">
        <f t="shared" si="219"/>
        <v>430831.25799999997</v>
      </c>
      <c r="O746" t="str">
        <f t="shared" si="220"/>
        <v>wit rondje</v>
      </c>
      <c r="P746" t="str">
        <f t="shared" si="221"/>
        <v>DIN00905</v>
      </c>
      <c r="Q746" t="str">
        <f t="shared" si="231"/>
        <v>Lph 6</v>
      </c>
      <c r="R746" t="str">
        <f t="shared" si="214"/>
        <v/>
      </c>
      <c r="T746" t="str">
        <f t="shared" si="222"/>
        <v>DINXPERLO</v>
      </c>
      <c r="U746" t="str">
        <f t="shared" si="223"/>
        <v>Helmkamp</v>
      </c>
      <c r="V746" s="62" t="str">
        <f t="shared" si="224"/>
        <v>DIN00905</v>
      </c>
      <c r="W746" s="15" t="e">
        <f>IF(J746,#REF!,"")</f>
        <v>#REF!</v>
      </c>
      <c r="X746" s="15" t="e">
        <f>IF(J746,#REF!,"")</f>
        <v>#REF!</v>
      </c>
      <c r="Y746" s="62" t="str">
        <f t="shared" si="225"/>
        <v xml:space="preserve"> </v>
      </c>
      <c r="AA746" s="69"/>
      <c r="AB746" s="90">
        <v>6</v>
      </c>
      <c r="AC746" s="5" t="s">
        <v>4518</v>
      </c>
      <c r="AD746" s="90" t="str">
        <f t="shared" si="226"/>
        <v/>
      </c>
      <c r="AE746" s="90" t="str">
        <f t="shared" si="227"/>
        <v/>
      </c>
      <c r="AF746" t="str">
        <f>IF(Y746="AV","Armatuur "&amp;AE746&amp;" leveren en plaatsen op LM "&amp;AD746&amp;"m","")&amp;IF(Y746="MV AV","Mast en armatuur leveren en plaatsen, "&amp;AE746&amp;" en LM "&amp;AD746&amp;"m, oude mast "&amp;AB746&amp;"m verwijderen","")&amp;IF(Y746="NM NA","Nwe mast en nw armatuur leveren en plaatsen, "&amp;AE746&amp;" en LM "&amp;AD746&amp;"m, oude mast "&amp;AB746&amp;"m verwijderen","")&amp;IF(Y746="NLP","Nieuw lichtpunt bijplaatsen, "&amp;AE746&amp;" en LM "&amp;AD746&amp;"m","")</f>
        <v/>
      </c>
      <c r="AH746" t="str">
        <f t="shared" si="215"/>
        <v/>
      </c>
      <c r="AI746" t="str">
        <f>IF(AH746&gt;"",VLOOKUP(AH746,'MAATREGELEN TBV BESTEK '!$A$3:$N$34,11,FALSE),"")</f>
        <v/>
      </c>
      <c r="AJ746" t="str">
        <f>IF(AH746&gt;"",VLOOKUP(AH746,'MAATREGELEN TBV BESTEK '!$A$3:$N$34,13,FALSE),"")</f>
        <v/>
      </c>
      <c r="AK746" t="str">
        <f>IF(AH746&gt;"",VLOOKUP(AH746,'MAATREGELEN TBV BESTEK '!$A$3:$N$34,14,FALSE),"")</f>
        <v/>
      </c>
    </row>
    <row r="747" spans="1:37" ht="12" customHeight="1">
      <c r="A747" s="49">
        <v>230215.96900000001</v>
      </c>
      <c r="B747" s="49">
        <v>430675.984</v>
      </c>
      <c r="C747" t="s">
        <v>3614</v>
      </c>
      <c r="D747" t="s">
        <v>2462</v>
      </c>
      <c r="E747">
        <v>3</v>
      </c>
      <c r="F747" t="s">
        <v>4426</v>
      </c>
      <c r="G747" t="s">
        <v>4314</v>
      </c>
      <c r="H747" s="64" t="s">
        <v>3613</v>
      </c>
      <c r="J747">
        <f t="shared" si="216"/>
        <v>1</v>
      </c>
      <c r="K747" t="str">
        <f t="shared" si="217"/>
        <v>halfopen</v>
      </c>
      <c r="L747" t="str">
        <f t="shared" si="213"/>
        <v>zwart</v>
      </c>
      <c r="M747">
        <f t="shared" si="218"/>
        <v>230215.96900000001</v>
      </c>
      <c r="N747">
        <f t="shared" si="219"/>
        <v>430675.984</v>
      </c>
      <c r="O747" t="str">
        <f t="shared" si="220"/>
        <v>zwart halfopen</v>
      </c>
      <c r="P747" t="str">
        <f t="shared" si="221"/>
        <v>DIN00911</v>
      </c>
      <c r="Q747" t="str">
        <f t="shared" si="231"/>
        <v>Lph 3</v>
      </c>
      <c r="R747" t="str">
        <f t="shared" si="214"/>
        <v>Kegel 2000 led</v>
      </c>
      <c r="T747" t="str">
        <f t="shared" si="222"/>
        <v>DINXPERLO</v>
      </c>
      <c r="U747" t="str">
        <f t="shared" si="223"/>
        <v>Helmkamp</v>
      </c>
      <c r="V747" s="62" t="str">
        <f t="shared" si="224"/>
        <v>DIN00911</v>
      </c>
      <c r="W747" s="15" t="e">
        <f>IF(J747,#REF!,"")</f>
        <v>#REF!</v>
      </c>
      <c r="X747" s="15" t="e">
        <f>IF(J747,#REF!,"")</f>
        <v>#REF!</v>
      </c>
      <c r="Y747" s="62" t="str">
        <f t="shared" si="225"/>
        <v>AV</v>
      </c>
      <c r="AA747" s="69"/>
      <c r="AB747" s="90">
        <v>3</v>
      </c>
      <c r="AC747" s="5" t="s">
        <v>2591</v>
      </c>
      <c r="AD747" s="90" t="str">
        <f t="shared" si="226"/>
        <v/>
      </c>
      <c r="AE747" s="90" t="str">
        <f t="shared" si="227"/>
        <v>Kegel 2000 led</v>
      </c>
      <c r="AF747" s="22" t="str">
        <f t="shared" ref="AF747:AF749" si="232">IF(Y747="AV","Armatuur "&amp;AE747&amp;" leveren en plaatsen op LM "&amp;AB747&amp;"m","")&amp;IF(Y747="MV AV","Mast en armatuur leveren en plaatsen, "&amp;AE747&amp;" en LM "&amp;AD747&amp;"m, oude mast "&amp;AB747&amp;"m verwijderen","")&amp;IF(Y747="NM NA","Nwe mast en nw armatuur leveren en plaatsen, "&amp;AE747&amp;" en LM "&amp;AD747&amp;"m","")&amp;IF(Y747="NLP","Nieuw lichtpunt bijplaatsen, "&amp;AE747&amp;" en LM "&amp;AD747&amp;"m","")</f>
        <v>Armatuur Kegel 2000 led leveren en plaatsen op LM 3m</v>
      </c>
      <c r="AH747" t="str">
        <f t="shared" si="215"/>
        <v>AV 3-&gt;3 Kegel 2000 led</v>
      </c>
      <c r="AI747">
        <f>IF(AH747&gt;"",VLOOKUP(AH747,'MAATREGELEN TBV BESTEK '!$A$3:$N$34,11,FALSE),"")</f>
        <v>132010</v>
      </c>
      <c r="AJ747">
        <f>IF(AH747&gt;"",VLOOKUP(AH747,'MAATREGELEN TBV BESTEK '!$A$3:$N$34,13,FALSE),"")</f>
        <v>711010</v>
      </c>
      <c r="AK747">
        <f>IF(AH747&gt;"",VLOOKUP(AH747,'MAATREGELEN TBV BESTEK '!$A$3:$N$34,14,FALSE),"")</f>
        <v>0</v>
      </c>
    </row>
    <row r="748" spans="1:37" ht="12" customHeight="1">
      <c r="A748" s="49">
        <v>230229.34299999999</v>
      </c>
      <c r="B748" s="49">
        <v>430730.20400000003</v>
      </c>
      <c r="C748" t="s">
        <v>5344</v>
      </c>
      <c r="D748" t="s">
        <v>2462</v>
      </c>
      <c r="E748">
        <v>3</v>
      </c>
      <c r="F748" t="s">
        <v>4426</v>
      </c>
      <c r="G748" t="s">
        <v>4314</v>
      </c>
      <c r="H748" s="64" t="s">
        <v>3613</v>
      </c>
      <c r="J748">
        <f t="shared" si="216"/>
        <v>1</v>
      </c>
      <c r="K748" t="str">
        <f t="shared" si="217"/>
        <v>halfopen</v>
      </c>
      <c r="L748" t="str">
        <f t="shared" si="213"/>
        <v>zwart</v>
      </c>
      <c r="M748">
        <f t="shared" si="218"/>
        <v>230229.34299999999</v>
      </c>
      <c r="N748">
        <f t="shared" si="219"/>
        <v>430730.20400000003</v>
      </c>
      <c r="O748" t="str">
        <f t="shared" si="220"/>
        <v>zwart halfopen</v>
      </c>
      <c r="P748" t="str">
        <f t="shared" si="221"/>
        <v>DIN00912</v>
      </c>
      <c r="Q748" t="str">
        <f t="shared" si="231"/>
        <v>Lph 3</v>
      </c>
      <c r="R748" t="str">
        <f t="shared" si="214"/>
        <v>Kegel 2000 led</v>
      </c>
      <c r="T748" t="str">
        <f t="shared" si="222"/>
        <v>DINXPERLO</v>
      </c>
      <c r="U748" t="str">
        <f t="shared" si="223"/>
        <v>Helmkamp</v>
      </c>
      <c r="V748" s="62" t="str">
        <f t="shared" si="224"/>
        <v>DIN00912</v>
      </c>
      <c r="W748" s="15" t="e">
        <f>IF(J748,#REF!,"")</f>
        <v>#REF!</v>
      </c>
      <c r="X748" s="15" t="e">
        <f>IF(J748,#REF!,"")</f>
        <v>#REF!</v>
      </c>
      <c r="Y748" s="62" t="str">
        <f t="shared" si="225"/>
        <v>AV</v>
      </c>
      <c r="AA748" s="69"/>
      <c r="AB748" s="90">
        <v>3</v>
      </c>
      <c r="AC748" s="5" t="s">
        <v>2591</v>
      </c>
      <c r="AD748" s="90" t="str">
        <f t="shared" si="226"/>
        <v/>
      </c>
      <c r="AE748" s="90" t="str">
        <f t="shared" si="227"/>
        <v>Kegel 2000 led</v>
      </c>
      <c r="AF748" s="22" t="str">
        <f t="shared" si="232"/>
        <v>Armatuur Kegel 2000 led leveren en plaatsen op LM 3m</v>
      </c>
      <c r="AH748" t="str">
        <f t="shared" si="215"/>
        <v>AV 3-&gt;3 Kegel 2000 led</v>
      </c>
      <c r="AI748">
        <f>IF(AH748&gt;"",VLOOKUP(AH748,'MAATREGELEN TBV BESTEK '!$A$3:$N$34,11,FALSE),"")</f>
        <v>132010</v>
      </c>
      <c r="AJ748">
        <f>IF(AH748&gt;"",VLOOKUP(AH748,'MAATREGELEN TBV BESTEK '!$A$3:$N$34,13,FALSE),"")</f>
        <v>711010</v>
      </c>
      <c r="AK748">
        <f>IF(AH748&gt;"",VLOOKUP(AH748,'MAATREGELEN TBV BESTEK '!$A$3:$N$34,14,FALSE),"")</f>
        <v>0</v>
      </c>
    </row>
    <row r="749" spans="1:37" ht="12" customHeight="1">
      <c r="A749" s="49">
        <v>230085.24</v>
      </c>
      <c r="B749" s="49">
        <v>430741.27100000001</v>
      </c>
      <c r="C749" t="s">
        <v>5350</v>
      </c>
      <c r="D749" t="s">
        <v>2462</v>
      </c>
      <c r="E749">
        <v>8</v>
      </c>
      <c r="F749" t="s">
        <v>2501</v>
      </c>
      <c r="G749" t="s">
        <v>4314</v>
      </c>
      <c r="H749" s="64" t="s">
        <v>3613</v>
      </c>
      <c r="J749">
        <f t="shared" si="216"/>
        <v>1</v>
      </c>
      <c r="K749" t="str">
        <f t="shared" si="217"/>
        <v>halfopen</v>
      </c>
      <c r="L749" t="str">
        <f t="shared" si="213"/>
        <v>rood</v>
      </c>
      <c r="M749">
        <f t="shared" si="218"/>
        <v>230085.24</v>
      </c>
      <c r="N749">
        <f t="shared" si="219"/>
        <v>430741.27100000001</v>
      </c>
      <c r="O749" t="str">
        <f t="shared" si="220"/>
        <v>rood halfopen</v>
      </c>
      <c r="P749" t="str">
        <f t="shared" si="221"/>
        <v>DIN01175</v>
      </c>
      <c r="Q749" t="str">
        <f t="shared" si="231"/>
        <v>Lph 8</v>
      </c>
      <c r="R749" t="str">
        <f t="shared" si="214"/>
        <v>Brisa PLUS</v>
      </c>
      <c r="T749" t="str">
        <f t="shared" si="222"/>
        <v>DINXPERLO</v>
      </c>
      <c r="U749" t="str">
        <f t="shared" si="223"/>
        <v>Helmkamp</v>
      </c>
      <c r="V749" s="62" t="str">
        <f t="shared" si="224"/>
        <v>DIN01175</v>
      </c>
      <c r="W749" s="15" t="e">
        <f>IF(J749,#REF!,"")</f>
        <v>#REF!</v>
      </c>
      <c r="X749" s="15" t="e">
        <f>IF(J749,#REF!,"")</f>
        <v>#REF!</v>
      </c>
      <c r="Y749" s="62" t="str">
        <f t="shared" si="225"/>
        <v>AV</v>
      </c>
      <c r="AA749" s="69"/>
      <c r="AB749" s="90">
        <v>8</v>
      </c>
      <c r="AC749" s="5" t="s">
        <v>5348</v>
      </c>
      <c r="AD749" s="90" t="str">
        <f t="shared" si="226"/>
        <v/>
      </c>
      <c r="AE749" s="90" t="str">
        <f t="shared" si="227"/>
        <v>Brisa PLUS</v>
      </c>
      <c r="AF749" s="22" t="str">
        <f t="shared" si="232"/>
        <v>Armatuur Brisa PLUS leveren en plaatsen op LM 8m</v>
      </c>
      <c r="AH749" t="str">
        <f t="shared" si="215"/>
        <v>AV 8-&gt;8 Brisa PLUS</v>
      </c>
      <c r="AI749">
        <f>IF(AH749&gt;"",VLOOKUP(AH749,'MAATREGELEN TBV BESTEK '!$A$3:$N$34,11,FALSE),"")</f>
        <v>132030</v>
      </c>
      <c r="AJ749">
        <f>IF(AH749&gt;"",VLOOKUP(AH749,'MAATREGELEN TBV BESTEK '!$A$3:$N$34,13,FALSE),"")</f>
        <v>711030</v>
      </c>
      <c r="AK749">
        <f>IF(AH749&gt;"",VLOOKUP(AH749,'MAATREGELEN TBV BESTEK '!$A$3:$N$34,14,FALSE),"")</f>
        <v>0</v>
      </c>
    </row>
    <row r="750" spans="1:37" ht="12" customHeight="1">
      <c r="A750" s="49">
        <v>230085.24</v>
      </c>
      <c r="B750" s="49">
        <v>430741.27100000001</v>
      </c>
      <c r="C750" t="s">
        <v>5350</v>
      </c>
      <c r="E750" t="s">
        <v>5915</v>
      </c>
      <c r="F750" t="s">
        <v>5915</v>
      </c>
      <c r="G750" t="s">
        <v>4314</v>
      </c>
      <c r="H750" s="64" t="s">
        <v>3613</v>
      </c>
      <c r="J750">
        <f t="shared" si="216"/>
        <v>0</v>
      </c>
      <c r="K750" t="str">
        <f t="shared" si="217"/>
        <v/>
      </c>
      <c r="L750" t="str">
        <f t="shared" si="213"/>
        <v/>
      </c>
      <c r="M750" t="str">
        <f t="shared" si="218"/>
        <v/>
      </c>
      <c r="N750" t="str">
        <f t="shared" si="219"/>
        <v/>
      </c>
      <c r="O750" t="str">
        <f t="shared" si="220"/>
        <v/>
      </c>
      <c r="P750" t="str">
        <f t="shared" si="221"/>
        <v/>
      </c>
      <c r="R750" t="str">
        <f t="shared" si="214"/>
        <v/>
      </c>
      <c r="T750" t="str">
        <f t="shared" si="222"/>
        <v>DINXPERLO</v>
      </c>
      <c r="U750" t="str">
        <f t="shared" si="223"/>
        <v>Helmkamp</v>
      </c>
      <c r="V750" s="62" t="str">
        <f t="shared" si="224"/>
        <v/>
      </c>
      <c r="W750" s="15" t="str">
        <f>IF(J750,#REF!,"")</f>
        <v/>
      </c>
      <c r="X750" s="15" t="str">
        <f>IF(J750,#REF!,"")</f>
        <v/>
      </c>
      <c r="Y750" s="62">
        <f t="shared" si="225"/>
        <v>0</v>
      </c>
      <c r="AA750" s="69"/>
      <c r="AB750" s="90" t="s">
        <v>5915</v>
      </c>
      <c r="AC750" s="5" t="s">
        <v>5915</v>
      </c>
      <c r="AD750" s="90" t="str">
        <f t="shared" si="226"/>
        <v/>
      </c>
      <c r="AE750" s="90" t="str">
        <f t="shared" si="227"/>
        <v/>
      </c>
      <c r="AF750" t="str">
        <f>IF(Y750="AV","Armatuur "&amp;AE750&amp;" leveren en plaatsen op LM "&amp;AD750&amp;"m","")&amp;IF(Y750="MV AV","Mast en armatuur leveren en plaatsen, "&amp;AE750&amp;" en LM "&amp;AD750&amp;"m, oude mast "&amp;AB750&amp;"m verwijderen","")&amp;IF(Y750="NM NA","Nwe mast en nw armatuur leveren en plaatsen, "&amp;AE750&amp;" en LM "&amp;AD750&amp;"m, oude mast "&amp;AB750&amp;"m verwijderen","")&amp;IF(Y750="NLP","Nieuw lichtpunt bijplaatsen, "&amp;AE750&amp;" en LM "&amp;AD750&amp;"m","")</f>
        <v/>
      </c>
      <c r="AH750" t="str">
        <f t="shared" si="215"/>
        <v/>
      </c>
      <c r="AI750" t="str">
        <f>IF(AH750&gt;"",VLOOKUP(AH750,'MAATREGELEN TBV BESTEK '!$A$3:$N$34,11,FALSE),"")</f>
        <v/>
      </c>
      <c r="AJ750" t="str">
        <f>IF(AH750&gt;"",VLOOKUP(AH750,'MAATREGELEN TBV BESTEK '!$A$3:$N$34,13,FALSE),"")</f>
        <v/>
      </c>
      <c r="AK750" t="str">
        <f>IF(AH750&gt;"",VLOOKUP(AH750,'MAATREGELEN TBV BESTEK '!$A$3:$N$34,14,FALSE),"")</f>
        <v/>
      </c>
    </row>
    <row r="751" spans="1:37" ht="12" customHeight="1">
      <c r="A751" s="49">
        <v>230031.64199999999</v>
      </c>
      <c r="B751" s="49">
        <v>430722.61</v>
      </c>
      <c r="C751" t="s">
        <v>5351</v>
      </c>
      <c r="D751" t="s">
        <v>2462</v>
      </c>
      <c r="E751">
        <v>8</v>
      </c>
      <c r="F751" t="s">
        <v>2501</v>
      </c>
      <c r="G751" t="s">
        <v>4314</v>
      </c>
      <c r="H751" s="64" t="s">
        <v>3613</v>
      </c>
      <c r="J751">
        <f t="shared" si="216"/>
        <v>1</v>
      </c>
      <c r="K751" t="str">
        <f t="shared" si="217"/>
        <v>halfopen</v>
      </c>
      <c r="L751" t="str">
        <f t="shared" si="213"/>
        <v>rood</v>
      </c>
      <c r="M751">
        <f t="shared" si="218"/>
        <v>230031.64199999999</v>
      </c>
      <c r="N751">
        <f t="shared" si="219"/>
        <v>430722.61</v>
      </c>
      <c r="O751" t="str">
        <f t="shared" si="220"/>
        <v>rood halfopen</v>
      </c>
      <c r="P751" t="str">
        <f t="shared" si="221"/>
        <v>DIN01176</v>
      </c>
      <c r="Q751" t="str">
        <f>$O$2&amp;E751</f>
        <v>Lph 8</v>
      </c>
      <c r="R751" t="str">
        <f t="shared" si="214"/>
        <v>Brisa PLUS</v>
      </c>
      <c r="T751" t="str">
        <f t="shared" si="222"/>
        <v>DINXPERLO</v>
      </c>
      <c r="U751" t="str">
        <f t="shared" si="223"/>
        <v>Helmkamp</v>
      </c>
      <c r="V751" s="62" t="str">
        <f t="shared" si="224"/>
        <v>DIN01176</v>
      </c>
      <c r="W751" s="15" t="e">
        <f>IF(J751,#REF!,"")</f>
        <v>#REF!</v>
      </c>
      <c r="X751" s="15" t="e">
        <f>IF(J751,#REF!,"")</f>
        <v>#REF!</v>
      </c>
      <c r="Y751" s="62" t="str">
        <f t="shared" si="225"/>
        <v>AV</v>
      </c>
      <c r="AA751" s="69"/>
      <c r="AB751" s="90">
        <v>8</v>
      </c>
      <c r="AC751" s="5" t="s">
        <v>5348</v>
      </c>
      <c r="AD751" s="90" t="str">
        <f t="shared" si="226"/>
        <v/>
      </c>
      <c r="AE751" s="90" t="str">
        <f t="shared" si="227"/>
        <v>Brisa PLUS</v>
      </c>
      <c r="AF751" s="22" t="str">
        <f>IF(Y751="AV","Armatuur "&amp;AE751&amp;" leveren en plaatsen op LM "&amp;AB751&amp;"m","")&amp;IF(Y751="MV AV","Mast en armatuur leveren en plaatsen, "&amp;AE751&amp;" en LM "&amp;AD751&amp;"m, oude mast "&amp;AB751&amp;"m verwijderen","")&amp;IF(Y751="NM NA","Nwe mast en nw armatuur leveren en plaatsen, "&amp;AE751&amp;" en LM "&amp;AD751&amp;"m","")&amp;IF(Y751="NLP","Nieuw lichtpunt bijplaatsen, "&amp;AE751&amp;" en LM "&amp;AD751&amp;"m","")</f>
        <v>Armatuur Brisa PLUS leveren en plaatsen op LM 8m</v>
      </c>
      <c r="AH751" t="str">
        <f t="shared" si="215"/>
        <v>AV 8-&gt;8 Brisa PLUS</v>
      </c>
      <c r="AI751">
        <f>IF(AH751&gt;"",VLOOKUP(AH751,'MAATREGELEN TBV BESTEK '!$A$3:$N$34,11,FALSE),"")</f>
        <v>132030</v>
      </c>
      <c r="AJ751">
        <f>IF(AH751&gt;"",VLOOKUP(AH751,'MAATREGELEN TBV BESTEK '!$A$3:$N$34,13,FALSE),"")</f>
        <v>711030</v>
      </c>
      <c r="AK751">
        <f>IF(AH751&gt;"",VLOOKUP(AH751,'MAATREGELEN TBV BESTEK '!$A$3:$N$34,14,FALSE),"")</f>
        <v>0</v>
      </c>
    </row>
    <row r="752" spans="1:37" ht="12" customHeight="1">
      <c r="A752" s="49">
        <v>230031.64199999999</v>
      </c>
      <c r="B752" s="49">
        <v>430722.61</v>
      </c>
      <c r="C752" t="s">
        <v>5351</v>
      </c>
      <c r="E752" t="s">
        <v>5915</v>
      </c>
      <c r="F752" t="s">
        <v>5915</v>
      </c>
      <c r="G752" t="s">
        <v>4314</v>
      </c>
      <c r="H752" s="64" t="s">
        <v>3613</v>
      </c>
      <c r="J752">
        <f t="shared" si="216"/>
        <v>0</v>
      </c>
      <c r="K752" t="str">
        <f t="shared" si="217"/>
        <v/>
      </c>
      <c r="L752" t="str">
        <f t="shared" si="213"/>
        <v/>
      </c>
      <c r="M752" t="str">
        <f t="shared" si="218"/>
        <v/>
      </c>
      <c r="N752" t="str">
        <f t="shared" si="219"/>
        <v/>
      </c>
      <c r="O752" t="str">
        <f t="shared" si="220"/>
        <v/>
      </c>
      <c r="P752" t="str">
        <f t="shared" si="221"/>
        <v/>
      </c>
      <c r="R752" t="str">
        <f t="shared" si="214"/>
        <v/>
      </c>
      <c r="T752" t="str">
        <f t="shared" si="222"/>
        <v>DINXPERLO</v>
      </c>
      <c r="U752" t="str">
        <f t="shared" si="223"/>
        <v>Helmkamp</v>
      </c>
      <c r="V752" s="62" t="str">
        <f t="shared" si="224"/>
        <v/>
      </c>
      <c r="W752" s="15" t="str">
        <f>IF(J752,#REF!,"")</f>
        <v/>
      </c>
      <c r="X752" s="15" t="str">
        <f>IF(J752,#REF!,"")</f>
        <v/>
      </c>
      <c r="Y752" s="62">
        <f t="shared" si="225"/>
        <v>0</v>
      </c>
      <c r="AA752" s="69"/>
      <c r="AB752" s="90" t="s">
        <v>5915</v>
      </c>
      <c r="AC752" s="5" t="s">
        <v>5915</v>
      </c>
      <c r="AD752" s="90" t="str">
        <f t="shared" si="226"/>
        <v/>
      </c>
      <c r="AE752" s="90" t="str">
        <f t="shared" si="227"/>
        <v/>
      </c>
      <c r="AF752" t="str">
        <f t="shared" ref="AF752:AF783" si="233">IF(Y752="AV","Armatuur "&amp;AE752&amp;" leveren en plaatsen op LM "&amp;AD752&amp;"m","")&amp;IF(Y752="MV AV","Mast en armatuur leveren en plaatsen, "&amp;AE752&amp;" en LM "&amp;AD752&amp;"m, oude mast "&amp;AB752&amp;"m verwijderen","")&amp;IF(Y752="NM NA","Nwe mast en nw armatuur leveren en plaatsen, "&amp;AE752&amp;" en LM "&amp;AD752&amp;"m, oude mast "&amp;AB752&amp;"m verwijderen","")&amp;IF(Y752="NLP","Nieuw lichtpunt bijplaatsen, "&amp;AE752&amp;" en LM "&amp;AD752&amp;"m","")</f>
        <v/>
      </c>
      <c r="AH752" t="str">
        <f t="shared" si="215"/>
        <v/>
      </c>
      <c r="AI752" t="str">
        <f>IF(AH752&gt;"",VLOOKUP(AH752,'MAATREGELEN TBV BESTEK '!$A$3:$N$34,11,FALSE),"")</f>
        <v/>
      </c>
      <c r="AJ752" t="str">
        <f>IF(AH752&gt;"",VLOOKUP(AH752,'MAATREGELEN TBV BESTEK '!$A$3:$N$34,13,FALSE),"")</f>
        <v/>
      </c>
      <c r="AK752" t="str">
        <f>IF(AH752&gt;"",VLOOKUP(AH752,'MAATREGELEN TBV BESTEK '!$A$3:$N$34,14,FALSE),"")</f>
        <v/>
      </c>
    </row>
    <row r="753" spans="1:37" ht="12" customHeight="1">
      <c r="A753" s="49">
        <v>229973.72200000001</v>
      </c>
      <c r="B753" s="49">
        <v>430693.23599999998</v>
      </c>
      <c r="C753" t="s">
        <v>5352</v>
      </c>
      <c r="D753" t="s">
        <v>4563</v>
      </c>
      <c r="E753">
        <v>8</v>
      </c>
      <c r="F753" t="s">
        <v>5915</v>
      </c>
      <c r="G753" t="s">
        <v>4314</v>
      </c>
      <c r="H753" s="64" t="s">
        <v>3613</v>
      </c>
      <c r="J753">
        <f t="shared" si="216"/>
        <v>1</v>
      </c>
      <c r="K753" t="str">
        <f t="shared" si="217"/>
        <v/>
      </c>
      <c r="L753" t="str">
        <f t="shared" si="213"/>
        <v/>
      </c>
      <c r="M753">
        <f t="shared" si="218"/>
        <v>229973.72200000001</v>
      </c>
      <c r="N753">
        <f t="shared" si="219"/>
        <v>430693.23599999998</v>
      </c>
      <c r="O753" t="str">
        <f t="shared" si="220"/>
        <v>wit rondje</v>
      </c>
      <c r="P753" t="str">
        <f t="shared" si="221"/>
        <v>DIN01177</v>
      </c>
      <c r="Q753" t="str">
        <f>$O$2&amp;E753</f>
        <v>Lph 8</v>
      </c>
      <c r="R753" t="str">
        <f t="shared" si="214"/>
        <v/>
      </c>
      <c r="T753" t="str">
        <f t="shared" si="222"/>
        <v>DINXPERLO</v>
      </c>
      <c r="U753" t="str">
        <f t="shared" si="223"/>
        <v>Helmkamp</v>
      </c>
      <c r="V753" s="62" t="str">
        <f t="shared" si="224"/>
        <v>DIN01177</v>
      </c>
      <c r="W753" s="15" t="e">
        <f>IF(J753,#REF!,"")</f>
        <v>#REF!</v>
      </c>
      <c r="X753" s="15" t="e">
        <f>IF(J753,#REF!,"")</f>
        <v>#REF!</v>
      </c>
      <c r="Y753" s="62" t="str">
        <f t="shared" si="225"/>
        <v xml:space="preserve"> </v>
      </c>
      <c r="AA753" s="69"/>
      <c r="AB753" s="90">
        <v>8</v>
      </c>
      <c r="AC753" s="5" t="s">
        <v>5348</v>
      </c>
      <c r="AD753" s="90" t="str">
        <f t="shared" si="226"/>
        <v/>
      </c>
      <c r="AE753" s="90" t="str">
        <f t="shared" si="227"/>
        <v/>
      </c>
      <c r="AF753" t="str">
        <f t="shared" si="233"/>
        <v/>
      </c>
      <c r="AH753" t="str">
        <f t="shared" si="215"/>
        <v/>
      </c>
      <c r="AI753" t="str">
        <f>IF(AH753&gt;"",VLOOKUP(AH753,'MAATREGELEN TBV BESTEK '!$A$3:$N$34,11,FALSE),"")</f>
        <v/>
      </c>
      <c r="AJ753" t="str">
        <f>IF(AH753&gt;"",VLOOKUP(AH753,'MAATREGELEN TBV BESTEK '!$A$3:$N$34,13,FALSE),"")</f>
        <v/>
      </c>
      <c r="AK753" t="str">
        <f>IF(AH753&gt;"",VLOOKUP(AH753,'MAATREGELEN TBV BESTEK '!$A$3:$N$34,14,FALSE),"")</f>
        <v/>
      </c>
    </row>
    <row r="754" spans="1:37" ht="12" customHeight="1">
      <c r="A754" s="49">
        <v>229973.72200000001</v>
      </c>
      <c r="B754" s="49">
        <v>430693.23599999998</v>
      </c>
      <c r="C754" t="s">
        <v>5352</v>
      </c>
      <c r="D754" t="s">
        <v>4563</v>
      </c>
      <c r="E754" t="s">
        <v>5915</v>
      </c>
      <c r="F754" t="s">
        <v>5915</v>
      </c>
      <c r="G754" t="s">
        <v>4314</v>
      </c>
      <c r="H754" s="64" t="s">
        <v>3613</v>
      </c>
      <c r="J754">
        <f t="shared" si="216"/>
        <v>0</v>
      </c>
      <c r="K754" t="str">
        <f t="shared" si="217"/>
        <v/>
      </c>
      <c r="L754" t="str">
        <f t="shared" si="213"/>
        <v/>
      </c>
      <c r="M754" t="str">
        <f t="shared" si="218"/>
        <v/>
      </c>
      <c r="N754" t="str">
        <f t="shared" si="219"/>
        <v/>
      </c>
      <c r="O754" t="str">
        <f t="shared" si="220"/>
        <v/>
      </c>
      <c r="P754" t="str">
        <f t="shared" si="221"/>
        <v/>
      </c>
      <c r="R754" t="str">
        <f t="shared" si="214"/>
        <v/>
      </c>
      <c r="T754" t="str">
        <f t="shared" si="222"/>
        <v>DINXPERLO</v>
      </c>
      <c r="U754" t="str">
        <f t="shared" si="223"/>
        <v>Helmkamp</v>
      </c>
      <c r="V754" s="62" t="str">
        <f t="shared" si="224"/>
        <v/>
      </c>
      <c r="W754" s="15" t="str">
        <f>IF(J754,#REF!,"")</f>
        <v/>
      </c>
      <c r="X754" s="15" t="str">
        <f>IF(J754,#REF!,"")</f>
        <v/>
      </c>
      <c r="Y754" s="62" t="str">
        <f t="shared" si="225"/>
        <v xml:space="preserve"> </v>
      </c>
      <c r="AA754" s="69"/>
      <c r="AB754" s="90" t="s">
        <v>5915</v>
      </c>
      <c r="AC754" s="5" t="s">
        <v>5915</v>
      </c>
      <c r="AD754" s="90" t="str">
        <f t="shared" si="226"/>
        <v/>
      </c>
      <c r="AE754" s="90" t="str">
        <f t="shared" si="227"/>
        <v/>
      </c>
      <c r="AF754" t="str">
        <f t="shared" si="233"/>
        <v/>
      </c>
      <c r="AH754" t="str">
        <f t="shared" si="215"/>
        <v/>
      </c>
      <c r="AI754" t="str">
        <f>IF(AH754&gt;"",VLOOKUP(AH754,'MAATREGELEN TBV BESTEK '!$A$3:$N$34,11,FALSE),"")</f>
        <v/>
      </c>
      <c r="AJ754" t="str">
        <f>IF(AH754&gt;"",VLOOKUP(AH754,'MAATREGELEN TBV BESTEK '!$A$3:$N$34,13,FALSE),"")</f>
        <v/>
      </c>
      <c r="AK754" t="str">
        <f>IF(AH754&gt;"",VLOOKUP(AH754,'MAATREGELEN TBV BESTEK '!$A$3:$N$34,14,FALSE),"")</f>
        <v/>
      </c>
    </row>
    <row r="755" spans="1:37" ht="12" customHeight="1">
      <c r="A755" s="49">
        <v>229916.79500000001</v>
      </c>
      <c r="B755" s="49">
        <v>430654.288</v>
      </c>
      <c r="C755" t="s">
        <v>5345</v>
      </c>
      <c r="D755" t="s">
        <v>4563</v>
      </c>
      <c r="E755">
        <v>8</v>
      </c>
      <c r="F755" t="s">
        <v>5915</v>
      </c>
      <c r="G755" t="s">
        <v>4314</v>
      </c>
      <c r="H755" s="64" t="s">
        <v>3613</v>
      </c>
      <c r="J755">
        <f t="shared" si="216"/>
        <v>1</v>
      </c>
      <c r="K755" t="str">
        <f t="shared" si="217"/>
        <v/>
      </c>
      <c r="L755" t="str">
        <f t="shared" si="213"/>
        <v/>
      </c>
      <c r="M755">
        <f t="shared" si="218"/>
        <v>229916.79500000001</v>
      </c>
      <c r="N755">
        <f t="shared" si="219"/>
        <v>430654.288</v>
      </c>
      <c r="O755" t="str">
        <f t="shared" si="220"/>
        <v>wit rondje</v>
      </c>
      <c r="P755" t="str">
        <f t="shared" si="221"/>
        <v>DIN01178</v>
      </c>
      <c r="Q755" t="str">
        <f>$O$2&amp;E755</f>
        <v>Lph 8</v>
      </c>
      <c r="R755" t="str">
        <f t="shared" si="214"/>
        <v/>
      </c>
      <c r="T755" t="str">
        <f t="shared" si="222"/>
        <v>DINXPERLO</v>
      </c>
      <c r="U755" t="str">
        <f t="shared" si="223"/>
        <v>Helmkamp</v>
      </c>
      <c r="V755" s="62" t="str">
        <f t="shared" si="224"/>
        <v>DIN01178</v>
      </c>
      <c r="W755" s="15" t="e">
        <f>IF(J755,#REF!,"")</f>
        <v>#REF!</v>
      </c>
      <c r="X755" s="15" t="e">
        <f>IF(J755,#REF!,"")</f>
        <v>#REF!</v>
      </c>
      <c r="Y755" s="62" t="str">
        <f t="shared" si="225"/>
        <v xml:space="preserve"> </v>
      </c>
      <c r="AA755" s="69"/>
      <c r="AB755" s="90">
        <v>8</v>
      </c>
      <c r="AC755" s="5" t="s">
        <v>5346</v>
      </c>
      <c r="AD755" s="90" t="str">
        <f t="shared" si="226"/>
        <v/>
      </c>
      <c r="AE755" s="90" t="str">
        <f t="shared" si="227"/>
        <v/>
      </c>
      <c r="AF755" t="str">
        <f t="shared" si="233"/>
        <v/>
      </c>
      <c r="AH755" t="str">
        <f t="shared" si="215"/>
        <v/>
      </c>
      <c r="AI755" t="str">
        <f>IF(AH755&gt;"",VLOOKUP(AH755,'MAATREGELEN TBV BESTEK '!$A$3:$N$34,11,FALSE),"")</f>
        <v/>
      </c>
      <c r="AJ755" t="str">
        <f>IF(AH755&gt;"",VLOOKUP(AH755,'MAATREGELEN TBV BESTEK '!$A$3:$N$34,13,FALSE),"")</f>
        <v/>
      </c>
      <c r="AK755" t="str">
        <f>IF(AH755&gt;"",VLOOKUP(AH755,'MAATREGELEN TBV BESTEK '!$A$3:$N$34,14,FALSE),"")</f>
        <v/>
      </c>
    </row>
    <row r="756" spans="1:37" ht="12" customHeight="1">
      <c r="A756" s="49">
        <v>229886.01199999999</v>
      </c>
      <c r="B756" s="49">
        <v>430633.587</v>
      </c>
      <c r="C756" t="s">
        <v>5353</v>
      </c>
      <c r="D756" t="s">
        <v>4563</v>
      </c>
      <c r="E756">
        <v>8</v>
      </c>
      <c r="F756" t="s">
        <v>5915</v>
      </c>
      <c r="G756" t="s">
        <v>4314</v>
      </c>
      <c r="H756" s="64" t="s">
        <v>3613</v>
      </c>
      <c r="J756">
        <f t="shared" si="216"/>
        <v>1</v>
      </c>
      <c r="K756" t="str">
        <f t="shared" si="217"/>
        <v/>
      </c>
      <c r="L756" t="str">
        <f t="shared" si="213"/>
        <v/>
      </c>
      <c r="M756">
        <f t="shared" si="218"/>
        <v>229886.01199999999</v>
      </c>
      <c r="N756">
        <f t="shared" si="219"/>
        <v>430633.587</v>
      </c>
      <c r="O756" t="str">
        <f t="shared" si="220"/>
        <v>wit rondje</v>
      </c>
      <c r="P756" t="str">
        <f t="shared" si="221"/>
        <v>DIN01179</v>
      </c>
      <c r="Q756" t="str">
        <f>$O$2&amp;E756</f>
        <v>Lph 8</v>
      </c>
      <c r="R756" t="str">
        <f t="shared" si="214"/>
        <v/>
      </c>
      <c r="T756" t="str">
        <f t="shared" si="222"/>
        <v>DINXPERLO</v>
      </c>
      <c r="U756" t="str">
        <f t="shared" si="223"/>
        <v>Helmkamp</v>
      </c>
      <c r="V756" s="62" t="str">
        <f t="shared" si="224"/>
        <v>DIN01179</v>
      </c>
      <c r="W756" s="15" t="e">
        <f>IF(J756,#REF!,"")</f>
        <v>#REF!</v>
      </c>
      <c r="X756" s="15" t="e">
        <f>IF(J756,#REF!,"")</f>
        <v>#REF!</v>
      </c>
      <c r="Y756" s="62" t="str">
        <f t="shared" si="225"/>
        <v xml:space="preserve"> </v>
      </c>
      <c r="AA756" s="69"/>
      <c r="AB756" s="90">
        <v>8</v>
      </c>
      <c r="AC756" s="5" t="s">
        <v>5348</v>
      </c>
      <c r="AD756" s="90" t="str">
        <f t="shared" si="226"/>
        <v/>
      </c>
      <c r="AE756" s="90" t="str">
        <f t="shared" si="227"/>
        <v/>
      </c>
      <c r="AF756" t="str">
        <f t="shared" si="233"/>
        <v/>
      </c>
      <c r="AH756" t="str">
        <f t="shared" si="215"/>
        <v/>
      </c>
      <c r="AI756" t="str">
        <f>IF(AH756&gt;"",VLOOKUP(AH756,'MAATREGELEN TBV BESTEK '!$A$3:$N$34,11,FALSE),"")</f>
        <v/>
      </c>
      <c r="AJ756" t="str">
        <f>IF(AH756&gt;"",VLOOKUP(AH756,'MAATREGELEN TBV BESTEK '!$A$3:$N$34,13,FALSE),"")</f>
        <v/>
      </c>
      <c r="AK756" t="str">
        <f>IF(AH756&gt;"",VLOOKUP(AH756,'MAATREGELEN TBV BESTEK '!$A$3:$N$34,14,FALSE),"")</f>
        <v/>
      </c>
    </row>
    <row r="757" spans="1:37" ht="12" customHeight="1">
      <c r="A757" s="49">
        <v>229886.01199999999</v>
      </c>
      <c r="B757" s="49">
        <v>430633.587</v>
      </c>
      <c r="C757" t="s">
        <v>5353</v>
      </c>
      <c r="D757" t="s">
        <v>4563</v>
      </c>
      <c r="E757" t="s">
        <v>5915</v>
      </c>
      <c r="F757" t="s">
        <v>5915</v>
      </c>
      <c r="G757" t="s">
        <v>4314</v>
      </c>
      <c r="H757" s="64" t="s">
        <v>3613</v>
      </c>
      <c r="J757">
        <f t="shared" si="216"/>
        <v>0</v>
      </c>
      <c r="K757" t="str">
        <f t="shared" si="217"/>
        <v/>
      </c>
      <c r="L757" t="str">
        <f t="shared" si="213"/>
        <v/>
      </c>
      <c r="M757" t="str">
        <f t="shared" si="218"/>
        <v/>
      </c>
      <c r="N757" t="str">
        <f t="shared" si="219"/>
        <v/>
      </c>
      <c r="O757" t="str">
        <f t="shared" si="220"/>
        <v/>
      </c>
      <c r="P757" t="str">
        <f t="shared" si="221"/>
        <v/>
      </c>
      <c r="R757" t="str">
        <f t="shared" si="214"/>
        <v/>
      </c>
      <c r="T757" t="str">
        <f t="shared" si="222"/>
        <v>DINXPERLO</v>
      </c>
      <c r="U757" t="str">
        <f t="shared" si="223"/>
        <v>Helmkamp</v>
      </c>
      <c r="V757" s="62" t="str">
        <f t="shared" si="224"/>
        <v/>
      </c>
      <c r="W757" s="15" t="str">
        <f>IF(J757,#REF!,"")</f>
        <v/>
      </c>
      <c r="X757" s="15" t="str">
        <f>IF(J757,#REF!,"")</f>
        <v/>
      </c>
      <c r="Y757" s="62" t="str">
        <f t="shared" si="225"/>
        <v xml:space="preserve"> </v>
      </c>
      <c r="AA757" s="69"/>
      <c r="AB757" s="90" t="s">
        <v>5915</v>
      </c>
      <c r="AC757" s="5" t="s">
        <v>5915</v>
      </c>
      <c r="AD757" s="90" t="str">
        <f t="shared" si="226"/>
        <v/>
      </c>
      <c r="AE757" s="90" t="str">
        <f t="shared" si="227"/>
        <v/>
      </c>
      <c r="AF757" t="str">
        <f t="shared" si="233"/>
        <v/>
      </c>
      <c r="AH757" t="str">
        <f t="shared" si="215"/>
        <v/>
      </c>
      <c r="AI757" t="str">
        <f>IF(AH757&gt;"",VLOOKUP(AH757,'MAATREGELEN TBV BESTEK '!$A$3:$N$34,11,FALSE),"")</f>
        <v/>
      </c>
      <c r="AJ757" t="str">
        <f>IF(AH757&gt;"",VLOOKUP(AH757,'MAATREGELEN TBV BESTEK '!$A$3:$N$34,13,FALSE),"")</f>
        <v/>
      </c>
      <c r="AK757" t="str">
        <f>IF(AH757&gt;"",VLOOKUP(AH757,'MAATREGELEN TBV BESTEK '!$A$3:$N$34,14,FALSE),"")</f>
        <v/>
      </c>
    </row>
    <row r="758" spans="1:37" ht="12" customHeight="1">
      <c r="A758" s="49">
        <v>229834.97399999999</v>
      </c>
      <c r="B758" s="49">
        <v>430598.342</v>
      </c>
      <c r="C758" t="s">
        <v>5354</v>
      </c>
      <c r="D758" t="s">
        <v>4563</v>
      </c>
      <c r="E758">
        <v>8</v>
      </c>
      <c r="F758" t="s">
        <v>5915</v>
      </c>
      <c r="G758" t="s">
        <v>4314</v>
      </c>
      <c r="H758" s="64" t="s">
        <v>3613</v>
      </c>
      <c r="J758">
        <f t="shared" si="216"/>
        <v>1</v>
      </c>
      <c r="K758" t="str">
        <f t="shared" si="217"/>
        <v/>
      </c>
      <c r="L758" t="str">
        <f t="shared" si="213"/>
        <v/>
      </c>
      <c r="M758">
        <f t="shared" si="218"/>
        <v>229834.97399999999</v>
      </c>
      <c r="N758">
        <f t="shared" si="219"/>
        <v>430598.342</v>
      </c>
      <c r="O758" t="str">
        <f t="shared" si="220"/>
        <v>wit rondje</v>
      </c>
      <c r="P758" t="str">
        <f t="shared" si="221"/>
        <v>DIN01180</v>
      </c>
      <c r="Q758" t="str">
        <f>$O$2&amp;E758</f>
        <v>Lph 8</v>
      </c>
      <c r="R758" t="str">
        <f t="shared" si="214"/>
        <v/>
      </c>
      <c r="T758" t="str">
        <f t="shared" si="222"/>
        <v>DINXPERLO</v>
      </c>
      <c r="U758" t="str">
        <f t="shared" si="223"/>
        <v>Helmkamp</v>
      </c>
      <c r="V758" s="62" t="str">
        <f t="shared" si="224"/>
        <v>DIN01180</v>
      </c>
      <c r="W758" s="15" t="e">
        <f>IF(J758,#REF!,"")</f>
        <v>#REF!</v>
      </c>
      <c r="X758" s="15" t="e">
        <f>IF(J758,#REF!,"")</f>
        <v>#REF!</v>
      </c>
      <c r="Y758" s="62" t="str">
        <f t="shared" si="225"/>
        <v xml:space="preserve"> </v>
      </c>
      <c r="AA758" s="69"/>
      <c r="AB758" s="90">
        <v>8</v>
      </c>
      <c r="AC758" s="5" t="s">
        <v>5348</v>
      </c>
      <c r="AD758" s="90" t="str">
        <f t="shared" si="226"/>
        <v/>
      </c>
      <c r="AE758" s="90" t="str">
        <f t="shared" si="227"/>
        <v/>
      </c>
      <c r="AF758" t="str">
        <f t="shared" si="233"/>
        <v/>
      </c>
      <c r="AH758" t="str">
        <f t="shared" si="215"/>
        <v/>
      </c>
      <c r="AI758" t="str">
        <f>IF(AH758&gt;"",VLOOKUP(AH758,'MAATREGELEN TBV BESTEK '!$A$3:$N$34,11,FALSE),"")</f>
        <v/>
      </c>
      <c r="AJ758" t="str">
        <f>IF(AH758&gt;"",VLOOKUP(AH758,'MAATREGELEN TBV BESTEK '!$A$3:$N$34,13,FALSE),"")</f>
        <v/>
      </c>
      <c r="AK758" t="str">
        <f>IF(AH758&gt;"",VLOOKUP(AH758,'MAATREGELEN TBV BESTEK '!$A$3:$N$34,14,FALSE),"")</f>
        <v/>
      </c>
    </row>
    <row r="759" spans="1:37" ht="12" customHeight="1">
      <c r="A759" s="49">
        <v>229834.97399999999</v>
      </c>
      <c r="B759" s="49">
        <v>430598.342</v>
      </c>
      <c r="C759" t="s">
        <v>5354</v>
      </c>
      <c r="D759" t="s">
        <v>4563</v>
      </c>
      <c r="E759" t="s">
        <v>5915</v>
      </c>
      <c r="F759" t="s">
        <v>5915</v>
      </c>
      <c r="G759" t="s">
        <v>4314</v>
      </c>
      <c r="H759" s="64" t="s">
        <v>3613</v>
      </c>
      <c r="J759">
        <f t="shared" si="216"/>
        <v>0</v>
      </c>
      <c r="K759" t="str">
        <f t="shared" si="217"/>
        <v/>
      </c>
      <c r="L759" t="str">
        <f t="shared" si="213"/>
        <v/>
      </c>
      <c r="M759" t="str">
        <f t="shared" si="218"/>
        <v/>
      </c>
      <c r="N759" t="str">
        <f t="shared" si="219"/>
        <v/>
      </c>
      <c r="O759" t="str">
        <f t="shared" si="220"/>
        <v/>
      </c>
      <c r="P759" t="str">
        <f t="shared" si="221"/>
        <v/>
      </c>
      <c r="R759" t="str">
        <f t="shared" si="214"/>
        <v/>
      </c>
      <c r="T759" t="str">
        <f t="shared" si="222"/>
        <v>DINXPERLO</v>
      </c>
      <c r="U759" t="str">
        <f t="shared" si="223"/>
        <v>Helmkamp</v>
      </c>
      <c r="V759" s="62" t="str">
        <f t="shared" si="224"/>
        <v/>
      </c>
      <c r="W759" s="15" t="str">
        <f>IF(J759,#REF!,"")</f>
        <v/>
      </c>
      <c r="X759" s="15" t="str">
        <f>IF(J759,#REF!,"")</f>
        <v/>
      </c>
      <c r="Y759" s="62" t="str">
        <f t="shared" si="225"/>
        <v xml:space="preserve"> </v>
      </c>
      <c r="AA759" s="69"/>
      <c r="AB759" s="90" t="s">
        <v>5915</v>
      </c>
      <c r="AC759" s="5" t="s">
        <v>5915</v>
      </c>
      <c r="AD759" s="90" t="str">
        <f t="shared" si="226"/>
        <v/>
      </c>
      <c r="AE759" s="90" t="str">
        <f t="shared" si="227"/>
        <v/>
      </c>
      <c r="AF759" t="str">
        <f t="shared" si="233"/>
        <v/>
      </c>
      <c r="AH759" t="str">
        <f t="shared" si="215"/>
        <v/>
      </c>
      <c r="AI759" t="str">
        <f>IF(AH759&gt;"",VLOOKUP(AH759,'MAATREGELEN TBV BESTEK '!$A$3:$N$34,11,FALSE),"")</f>
        <v/>
      </c>
      <c r="AJ759" t="str">
        <f>IF(AH759&gt;"",VLOOKUP(AH759,'MAATREGELEN TBV BESTEK '!$A$3:$N$34,13,FALSE),"")</f>
        <v/>
      </c>
      <c r="AK759" t="str">
        <f>IF(AH759&gt;"",VLOOKUP(AH759,'MAATREGELEN TBV BESTEK '!$A$3:$N$34,14,FALSE),"")</f>
        <v/>
      </c>
    </row>
    <row r="760" spans="1:37" ht="12" customHeight="1">
      <c r="A760" s="49">
        <v>229731.47</v>
      </c>
      <c r="B760" s="49">
        <v>430554.93300000002</v>
      </c>
      <c r="C760" t="s">
        <v>5355</v>
      </c>
      <c r="D760" t="s">
        <v>4563</v>
      </c>
      <c r="E760">
        <v>8</v>
      </c>
      <c r="F760" t="s">
        <v>5915</v>
      </c>
      <c r="G760" t="s">
        <v>4314</v>
      </c>
      <c r="H760" s="64" t="s">
        <v>3613</v>
      </c>
      <c r="J760">
        <f t="shared" si="216"/>
        <v>1</v>
      </c>
      <c r="K760" t="str">
        <f t="shared" si="217"/>
        <v/>
      </c>
      <c r="L760" t="str">
        <f t="shared" si="213"/>
        <v/>
      </c>
      <c r="M760">
        <f t="shared" si="218"/>
        <v>229731.47</v>
      </c>
      <c r="N760">
        <f t="shared" si="219"/>
        <v>430554.93300000002</v>
      </c>
      <c r="O760" t="str">
        <f t="shared" si="220"/>
        <v>wit rondje</v>
      </c>
      <c r="P760" t="str">
        <f t="shared" si="221"/>
        <v>DIN01190</v>
      </c>
      <c r="Q760" t="str">
        <f>$O$2&amp;E760</f>
        <v>Lph 8</v>
      </c>
      <c r="R760" t="str">
        <f t="shared" si="214"/>
        <v/>
      </c>
      <c r="T760" t="str">
        <f t="shared" si="222"/>
        <v>DINXPERLO</v>
      </c>
      <c r="U760" t="str">
        <f t="shared" si="223"/>
        <v>Helmkamp</v>
      </c>
      <c r="V760" s="62" t="str">
        <f t="shared" si="224"/>
        <v>DIN01190</v>
      </c>
      <c r="W760" s="15" t="e">
        <f>IF(J760,#REF!,"")</f>
        <v>#REF!</v>
      </c>
      <c r="X760" s="15" t="e">
        <f>IF(J760,#REF!,"")</f>
        <v>#REF!</v>
      </c>
      <c r="Y760" s="62" t="str">
        <f t="shared" si="225"/>
        <v xml:space="preserve"> </v>
      </c>
      <c r="AA760" s="69"/>
      <c r="AB760" s="90">
        <v>8</v>
      </c>
      <c r="AC760" s="5" t="s">
        <v>5348</v>
      </c>
      <c r="AD760" s="90" t="str">
        <f t="shared" si="226"/>
        <v/>
      </c>
      <c r="AE760" s="90" t="str">
        <f t="shared" si="227"/>
        <v/>
      </c>
      <c r="AF760" t="str">
        <f t="shared" si="233"/>
        <v/>
      </c>
      <c r="AH760" t="str">
        <f t="shared" si="215"/>
        <v/>
      </c>
      <c r="AI760" t="str">
        <f>IF(AH760&gt;"",VLOOKUP(AH760,'MAATREGELEN TBV BESTEK '!$A$3:$N$34,11,FALSE),"")</f>
        <v/>
      </c>
      <c r="AJ760" t="str">
        <f>IF(AH760&gt;"",VLOOKUP(AH760,'MAATREGELEN TBV BESTEK '!$A$3:$N$34,13,FALSE),"")</f>
        <v/>
      </c>
      <c r="AK760" t="str">
        <f>IF(AH760&gt;"",VLOOKUP(AH760,'MAATREGELEN TBV BESTEK '!$A$3:$N$34,14,FALSE),"")</f>
        <v/>
      </c>
    </row>
    <row r="761" spans="1:37" ht="12" customHeight="1">
      <c r="A761" s="49">
        <v>229731.47</v>
      </c>
      <c r="B761" s="49">
        <v>430554.93300000002</v>
      </c>
      <c r="C761" t="s">
        <v>5355</v>
      </c>
      <c r="D761" t="s">
        <v>4563</v>
      </c>
      <c r="E761" t="s">
        <v>5915</v>
      </c>
      <c r="F761" t="s">
        <v>5915</v>
      </c>
      <c r="G761" t="s">
        <v>4314</v>
      </c>
      <c r="H761" s="64" t="s">
        <v>3613</v>
      </c>
      <c r="J761">
        <f t="shared" si="216"/>
        <v>0</v>
      </c>
      <c r="K761" t="str">
        <f t="shared" si="217"/>
        <v/>
      </c>
      <c r="L761" t="str">
        <f t="shared" si="213"/>
        <v/>
      </c>
      <c r="M761" t="str">
        <f t="shared" si="218"/>
        <v/>
      </c>
      <c r="N761" t="str">
        <f t="shared" si="219"/>
        <v/>
      </c>
      <c r="O761" t="str">
        <f t="shared" si="220"/>
        <v/>
      </c>
      <c r="P761" t="str">
        <f t="shared" si="221"/>
        <v/>
      </c>
      <c r="R761" t="str">
        <f t="shared" si="214"/>
        <v/>
      </c>
      <c r="T761" t="str">
        <f t="shared" si="222"/>
        <v>DINXPERLO</v>
      </c>
      <c r="U761" t="str">
        <f t="shared" si="223"/>
        <v>Helmkamp</v>
      </c>
      <c r="V761" s="62" t="str">
        <f t="shared" si="224"/>
        <v/>
      </c>
      <c r="W761" s="15" t="str">
        <f>IF(J761,#REF!,"")</f>
        <v/>
      </c>
      <c r="X761" s="15" t="str">
        <f>IF(J761,#REF!,"")</f>
        <v/>
      </c>
      <c r="Y761" s="62" t="str">
        <f t="shared" si="225"/>
        <v xml:space="preserve"> </v>
      </c>
      <c r="AA761" s="69"/>
      <c r="AB761" s="90" t="s">
        <v>5915</v>
      </c>
      <c r="AC761" s="5" t="s">
        <v>5915</v>
      </c>
      <c r="AD761" s="90" t="str">
        <f t="shared" si="226"/>
        <v/>
      </c>
      <c r="AE761" s="90" t="str">
        <f t="shared" si="227"/>
        <v/>
      </c>
      <c r="AF761" t="str">
        <f t="shared" si="233"/>
        <v/>
      </c>
      <c r="AH761" t="str">
        <f t="shared" si="215"/>
        <v/>
      </c>
      <c r="AI761" t="str">
        <f>IF(AH761&gt;"",VLOOKUP(AH761,'MAATREGELEN TBV BESTEK '!$A$3:$N$34,11,FALSE),"")</f>
        <v/>
      </c>
      <c r="AJ761" t="str">
        <f>IF(AH761&gt;"",VLOOKUP(AH761,'MAATREGELEN TBV BESTEK '!$A$3:$N$34,13,FALSE),"")</f>
        <v/>
      </c>
      <c r="AK761" t="str">
        <f>IF(AH761&gt;"",VLOOKUP(AH761,'MAATREGELEN TBV BESTEK '!$A$3:$N$34,14,FALSE),"")</f>
        <v/>
      </c>
    </row>
    <row r="762" spans="1:37" ht="12" customHeight="1">
      <c r="A762" s="49">
        <v>229686.856</v>
      </c>
      <c r="B762" s="49">
        <v>430530.663</v>
      </c>
      <c r="C762" t="s">
        <v>5356</v>
      </c>
      <c r="D762" t="s">
        <v>4563</v>
      </c>
      <c r="E762">
        <v>8</v>
      </c>
      <c r="F762" t="s">
        <v>5915</v>
      </c>
      <c r="G762" t="s">
        <v>4314</v>
      </c>
      <c r="H762" s="64" t="s">
        <v>3613</v>
      </c>
      <c r="J762">
        <f t="shared" si="216"/>
        <v>1</v>
      </c>
      <c r="K762" t="str">
        <f t="shared" si="217"/>
        <v/>
      </c>
      <c r="L762" t="str">
        <f t="shared" si="213"/>
        <v/>
      </c>
      <c r="M762">
        <f t="shared" si="218"/>
        <v>229686.856</v>
      </c>
      <c r="N762">
        <f t="shared" si="219"/>
        <v>430530.663</v>
      </c>
      <c r="O762" t="str">
        <f t="shared" si="220"/>
        <v>wit rondje</v>
      </c>
      <c r="P762" t="str">
        <f t="shared" si="221"/>
        <v>DIN01191</v>
      </c>
      <c r="Q762" t="str">
        <f>$O$2&amp;E762</f>
        <v>Lph 8</v>
      </c>
      <c r="R762" t="str">
        <f t="shared" si="214"/>
        <v/>
      </c>
      <c r="T762" t="str">
        <f t="shared" si="222"/>
        <v>DINXPERLO</v>
      </c>
      <c r="U762" t="str">
        <f t="shared" si="223"/>
        <v>Helmkamp</v>
      </c>
      <c r="V762" s="62" t="str">
        <f t="shared" si="224"/>
        <v>DIN01191</v>
      </c>
      <c r="W762" s="15" t="e">
        <f>IF(J762,#REF!,"")</f>
        <v>#REF!</v>
      </c>
      <c r="X762" s="15" t="e">
        <f>IF(J762,#REF!,"")</f>
        <v>#REF!</v>
      </c>
      <c r="Y762" s="62" t="str">
        <f t="shared" si="225"/>
        <v xml:space="preserve"> </v>
      </c>
      <c r="AA762" s="69"/>
      <c r="AB762" s="90">
        <v>8</v>
      </c>
      <c r="AC762" s="5" t="s">
        <v>5348</v>
      </c>
      <c r="AD762" s="90" t="str">
        <f t="shared" si="226"/>
        <v/>
      </c>
      <c r="AE762" s="90" t="str">
        <f t="shared" si="227"/>
        <v/>
      </c>
      <c r="AF762" t="str">
        <f t="shared" si="233"/>
        <v/>
      </c>
      <c r="AH762" t="str">
        <f t="shared" si="215"/>
        <v/>
      </c>
      <c r="AI762" t="str">
        <f>IF(AH762&gt;"",VLOOKUP(AH762,'MAATREGELEN TBV BESTEK '!$A$3:$N$34,11,FALSE),"")</f>
        <v/>
      </c>
      <c r="AJ762" t="str">
        <f>IF(AH762&gt;"",VLOOKUP(AH762,'MAATREGELEN TBV BESTEK '!$A$3:$N$34,13,FALSE),"")</f>
        <v/>
      </c>
      <c r="AK762" t="str">
        <f>IF(AH762&gt;"",VLOOKUP(AH762,'MAATREGELEN TBV BESTEK '!$A$3:$N$34,14,FALSE),"")</f>
        <v/>
      </c>
    </row>
    <row r="763" spans="1:37" ht="12" customHeight="1">
      <c r="A763" s="49">
        <v>229686.856</v>
      </c>
      <c r="B763" s="49">
        <v>430530.663</v>
      </c>
      <c r="C763" t="s">
        <v>5356</v>
      </c>
      <c r="D763" t="s">
        <v>4563</v>
      </c>
      <c r="E763" t="s">
        <v>5915</v>
      </c>
      <c r="F763" t="s">
        <v>5915</v>
      </c>
      <c r="G763" t="s">
        <v>4314</v>
      </c>
      <c r="H763" s="64" t="s">
        <v>3613</v>
      </c>
      <c r="J763">
        <f t="shared" si="216"/>
        <v>0</v>
      </c>
      <c r="K763" t="str">
        <f t="shared" si="217"/>
        <v/>
      </c>
      <c r="L763" t="str">
        <f t="shared" si="213"/>
        <v/>
      </c>
      <c r="M763" t="str">
        <f t="shared" si="218"/>
        <v/>
      </c>
      <c r="N763" t="str">
        <f t="shared" si="219"/>
        <v/>
      </c>
      <c r="O763" t="str">
        <f t="shared" si="220"/>
        <v/>
      </c>
      <c r="P763" t="str">
        <f t="shared" si="221"/>
        <v/>
      </c>
      <c r="R763" t="str">
        <f t="shared" si="214"/>
        <v/>
      </c>
      <c r="T763" t="str">
        <f t="shared" si="222"/>
        <v>DINXPERLO</v>
      </c>
      <c r="U763" t="str">
        <f t="shared" si="223"/>
        <v>Helmkamp</v>
      </c>
      <c r="V763" s="62" t="str">
        <f t="shared" si="224"/>
        <v/>
      </c>
      <c r="W763" s="15" t="str">
        <f>IF(J763,#REF!,"")</f>
        <v/>
      </c>
      <c r="X763" s="15" t="str">
        <f>IF(J763,#REF!,"")</f>
        <v/>
      </c>
      <c r="Y763" s="62" t="str">
        <f t="shared" si="225"/>
        <v xml:space="preserve"> </v>
      </c>
      <c r="AA763" s="69"/>
      <c r="AB763" s="90" t="s">
        <v>5915</v>
      </c>
      <c r="AC763" s="5" t="s">
        <v>5915</v>
      </c>
      <c r="AD763" s="90" t="str">
        <f t="shared" si="226"/>
        <v/>
      </c>
      <c r="AE763" s="90" t="str">
        <f t="shared" si="227"/>
        <v/>
      </c>
      <c r="AF763" t="str">
        <f t="shared" si="233"/>
        <v/>
      </c>
      <c r="AH763" t="str">
        <f t="shared" si="215"/>
        <v/>
      </c>
      <c r="AI763" t="str">
        <f>IF(AH763&gt;"",VLOOKUP(AH763,'MAATREGELEN TBV BESTEK '!$A$3:$N$34,11,FALSE),"")</f>
        <v/>
      </c>
      <c r="AJ763" t="str">
        <f>IF(AH763&gt;"",VLOOKUP(AH763,'MAATREGELEN TBV BESTEK '!$A$3:$N$34,13,FALSE),"")</f>
        <v/>
      </c>
      <c r="AK763" t="str">
        <f>IF(AH763&gt;"",VLOOKUP(AH763,'MAATREGELEN TBV BESTEK '!$A$3:$N$34,14,FALSE),"")</f>
        <v/>
      </c>
    </row>
    <row r="764" spans="1:37" ht="12" customHeight="1">
      <c r="A764" s="49">
        <v>229645.54300000001</v>
      </c>
      <c r="B764" s="49">
        <v>430505.41100000002</v>
      </c>
      <c r="C764" t="s">
        <v>5357</v>
      </c>
      <c r="D764" t="s">
        <v>4563</v>
      </c>
      <c r="E764">
        <v>8</v>
      </c>
      <c r="F764" t="s">
        <v>5915</v>
      </c>
      <c r="G764" t="s">
        <v>4314</v>
      </c>
      <c r="H764" s="64" t="s">
        <v>3613</v>
      </c>
      <c r="J764">
        <f t="shared" si="216"/>
        <v>1</v>
      </c>
      <c r="K764" t="str">
        <f t="shared" si="217"/>
        <v/>
      </c>
      <c r="L764" t="str">
        <f t="shared" si="213"/>
        <v/>
      </c>
      <c r="M764">
        <f t="shared" si="218"/>
        <v>229645.54300000001</v>
      </c>
      <c r="N764">
        <f t="shared" si="219"/>
        <v>430505.41100000002</v>
      </c>
      <c r="O764" t="str">
        <f t="shared" si="220"/>
        <v>wit rondje</v>
      </c>
      <c r="P764" t="str">
        <f t="shared" si="221"/>
        <v>DIN01192</v>
      </c>
      <c r="Q764" t="str">
        <f>$O$2&amp;E764</f>
        <v>Lph 8</v>
      </c>
      <c r="R764" t="str">
        <f t="shared" si="214"/>
        <v/>
      </c>
      <c r="T764" t="str">
        <f t="shared" si="222"/>
        <v>DINXPERLO</v>
      </c>
      <c r="U764" t="str">
        <f t="shared" si="223"/>
        <v>Helmkamp</v>
      </c>
      <c r="V764" s="62" t="str">
        <f t="shared" si="224"/>
        <v>DIN01192</v>
      </c>
      <c r="W764" s="15" t="e">
        <f>IF(J764,#REF!,"")</f>
        <v>#REF!</v>
      </c>
      <c r="X764" s="15" t="e">
        <f>IF(J764,#REF!,"")</f>
        <v>#REF!</v>
      </c>
      <c r="Y764" s="62" t="str">
        <f t="shared" si="225"/>
        <v xml:space="preserve"> </v>
      </c>
      <c r="AA764" s="69"/>
      <c r="AB764" s="90">
        <v>8</v>
      </c>
      <c r="AC764" s="5" t="s">
        <v>5348</v>
      </c>
      <c r="AD764" s="90" t="str">
        <f t="shared" si="226"/>
        <v/>
      </c>
      <c r="AE764" s="90" t="str">
        <f t="shared" si="227"/>
        <v/>
      </c>
      <c r="AF764" t="str">
        <f t="shared" si="233"/>
        <v/>
      </c>
      <c r="AH764" t="str">
        <f t="shared" si="215"/>
        <v/>
      </c>
      <c r="AI764" t="str">
        <f>IF(AH764&gt;"",VLOOKUP(AH764,'MAATREGELEN TBV BESTEK '!$A$3:$N$34,11,FALSE),"")</f>
        <v/>
      </c>
      <c r="AJ764" t="str">
        <f>IF(AH764&gt;"",VLOOKUP(AH764,'MAATREGELEN TBV BESTEK '!$A$3:$N$34,13,FALSE),"")</f>
        <v/>
      </c>
      <c r="AK764" t="str">
        <f>IF(AH764&gt;"",VLOOKUP(AH764,'MAATREGELEN TBV BESTEK '!$A$3:$N$34,14,FALSE),"")</f>
        <v/>
      </c>
    </row>
    <row r="765" spans="1:37" ht="12" customHeight="1">
      <c r="A765" s="49">
        <v>229645.54300000001</v>
      </c>
      <c r="B765" s="49">
        <v>430505.41100000002</v>
      </c>
      <c r="C765" t="s">
        <v>5357</v>
      </c>
      <c r="D765" t="s">
        <v>4563</v>
      </c>
      <c r="E765" t="s">
        <v>5915</v>
      </c>
      <c r="F765" t="s">
        <v>5915</v>
      </c>
      <c r="G765" t="s">
        <v>4314</v>
      </c>
      <c r="H765" s="64" t="s">
        <v>3613</v>
      </c>
      <c r="J765">
        <f t="shared" si="216"/>
        <v>0</v>
      </c>
      <c r="K765" t="str">
        <f t="shared" si="217"/>
        <v/>
      </c>
      <c r="L765" t="str">
        <f t="shared" si="213"/>
        <v/>
      </c>
      <c r="M765" t="str">
        <f t="shared" si="218"/>
        <v/>
      </c>
      <c r="N765" t="str">
        <f t="shared" si="219"/>
        <v/>
      </c>
      <c r="O765" t="str">
        <f t="shared" si="220"/>
        <v/>
      </c>
      <c r="P765" t="str">
        <f t="shared" si="221"/>
        <v/>
      </c>
      <c r="R765" t="str">
        <f t="shared" si="214"/>
        <v/>
      </c>
      <c r="T765" t="str">
        <f t="shared" si="222"/>
        <v>DINXPERLO</v>
      </c>
      <c r="U765" t="str">
        <f t="shared" si="223"/>
        <v>Helmkamp</v>
      </c>
      <c r="V765" s="62" t="str">
        <f t="shared" si="224"/>
        <v/>
      </c>
      <c r="W765" s="15" t="str">
        <f>IF(J765,#REF!,"")</f>
        <v/>
      </c>
      <c r="X765" s="15" t="str">
        <f>IF(J765,#REF!,"")</f>
        <v/>
      </c>
      <c r="Y765" s="62" t="str">
        <f t="shared" si="225"/>
        <v xml:space="preserve"> </v>
      </c>
      <c r="AA765" s="69"/>
      <c r="AB765" s="90" t="s">
        <v>5915</v>
      </c>
      <c r="AC765" s="5" t="s">
        <v>5915</v>
      </c>
      <c r="AD765" s="90" t="str">
        <f t="shared" si="226"/>
        <v/>
      </c>
      <c r="AE765" s="90" t="str">
        <f t="shared" si="227"/>
        <v/>
      </c>
      <c r="AF765" t="str">
        <f t="shared" si="233"/>
        <v/>
      </c>
      <c r="AH765" t="str">
        <f t="shared" si="215"/>
        <v/>
      </c>
      <c r="AI765" t="str">
        <f>IF(AH765&gt;"",VLOOKUP(AH765,'MAATREGELEN TBV BESTEK '!$A$3:$N$34,11,FALSE),"")</f>
        <v/>
      </c>
      <c r="AJ765" t="str">
        <f>IF(AH765&gt;"",VLOOKUP(AH765,'MAATREGELEN TBV BESTEK '!$A$3:$N$34,13,FALSE),"")</f>
        <v/>
      </c>
      <c r="AK765" t="str">
        <f>IF(AH765&gt;"",VLOOKUP(AH765,'MAATREGELEN TBV BESTEK '!$A$3:$N$34,14,FALSE),"")</f>
        <v/>
      </c>
    </row>
    <row r="766" spans="1:37" ht="12" customHeight="1">
      <c r="A766" s="49">
        <v>229613.95699999999</v>
      </c>
      <c r="B766" s="49">
        <v>430470.97</v>
      </c>
      <c r="C766" t="s">
        <v>5358</v>
      </c>
      <c r="D766" t="s">
        <v>4563</v>
      </c>
      <c r="E766">
        <v>8</v>
      </c>
      <c r="F766" t="s">
        <v>5915</v>
      </c>
      <c r="G766" t="s">
        <v>4314</v>
      </c>
      <c r="H766" s="64" t="s">
        <v>3613</v>
      </c>
      <c r="J766">
        <f t="shared" si="216"/>
        <v>1</v>
      </c>
      <c r="K766" t="str">
        <f t="shared" si="217"/>
        <v/>
      </c>
      <c r="L766" t="str">
        <f t="shared" si="213"/>
        <v/>
      </c>
      <c r="M766">
        <f t="shared" si="218"/>
        <v>229613.95699999999</v>
      </c>
      <c r="N766">
        <f t="shared" si="219"/>
        <v>430470.97</v>
      </c>
      <c r="O766" t="str">
        <f t="shared" si="220"/>
        <v>wit rondje</v>
      </c>
      <c r="P766" t="str">
        <f t="shared" si="221"/>
        <v>DIN01193</v>
      </c>
      <c r="Q766" t="str">
        <f>$O$2&amp;E766</f>
        <v>Lph 8</v>
      </c>
      <c r="R766" t="str">
        <f t="shared" si="214"/>
        <v/>
      </c>
      <c r="T766" t="str">
        <f t="shared" si="222"/>
        <v>DINXPERLO</v>
      </c>
      <c r="U766" t="str">
        <f t="shared" si="223"/>
        <v>Helmkamp</v>
      </c>
      <c r="V766" s="62" t="str">
        <f t="shared" si="224"/>
        <v>DIN01193</v>
      </c>
      <c r="W766" s="15" t="e">
        <f>IF(J766,#REF!,"")</f>
        <v>#REF!</v>
      </c>
      <c r="X766" s="15" t="e">
        <f>IF(J766,#REF!,"")</f>
        <v>#REF!</v>
      </c>
      <c r="Y766" s="62" t="str">
        <f t="shared" si="225"/>
        <v xml:space="preserve"> </v>
      </c>
      <c r="AA766" s="69"/>
      <c r="AB766" s="90">
        <v>8</v>
      </c>
      <c r="AC766" s="5" t="s">
        <v>5348</v>
      </c>
      <c r="AD766" s="90" t="str">
        <f t="shared" si="226"/>
        <v/>
      </c>
      <c r="AE766" s="90" t="str">
        <f t="shared" si="227"/>
        <v/>
      </c>
      <c r="AF766" t="str">
        <f t="shared" si="233"/>
        <v/>
      </c>
      <c r="AH766" t="str">
        <f t="shared" si="215"/>
        <v/>
      </c>
      <c r="AI766" t="str">
        <f>IF(AH766&gt;"",VLOOKUP(AH766,'MAATREGELEN TBV BESTEK '!$A$3:$N$34,11,FALSE),"")</f>
        <v/>
      </c>
      <c r="AJ766" t="str">
        <f>IF(AH766&gt;"",VLOOKUP(AH766,'MAATREGELEN TBV BESTEK '!$A$3:$N$34,13,FALSE),"")</f>
        <v/>
      </c>
      <c r="AK766" t="str">
        <f>IF(AH766&gt;"",VLOOKUP(AH766,'MAATREGELEN TBV BESTEK '!$A$3:$N$34,14,FALSE),"")</f>
        <v/>
      </c>
    </row>
    <row r="767" spans="1:37" ht="12" customHeight="1">
      <c r="A767" s="49">
        <v>229613.95699999999</v>
      </c>
      <c r="B767" s="49">
        <v>430470.97</v>
      </c>
      <c r="C767" t="s">
        <v>5358</v>
      </c>
      <c r="D767" t="s">
        <v>4563</v>
      </c>
      <c r="E767" t="s">
        <v>5915</v>
      </c>
      <c r="F767" t="s">
        <v>5915</v>
      </c>
      <c r="G767" t="s">
        <v>4314</v>
      </c>
      <c r="H767" s="64" t="s">
        <v>3613</v>
      </c>
      <c r="J767">
        <f t="shared" si="216"/>
        <v>0</v>
      </c>
      <c r="K767" t="str">
        <f t="shared" si="217"/>
        <v/>
      </c>
      <c r="L767" t="str">
        <f t="shared" si="213"/>
        <v/>
      </c>
      <c r="M767" t="str">
        <f t="shared" si="218"/>
        <v/>
      </c>
      <c r="N767" t="str">
        <f t="shared" si="219"/>
        <v/>
      </c>
      <c r="O767" t="str">
        <f t="shared" si="220"/>
        <v/>
      </c>
      <c r="P767" t="str">
        <f t="shared" si="221"/>
        <v/>
      </c>
      <c r="R767" t="str">
        <f t="shared" si="214"/>
        <v/>
      </c>
      <c r="T767" t="str">
        <f t="shared" si="222"/>
        <v>DINXPERLO</v>
      </c>
      <c r="U767" t="str">
        <f t="shared" si="223"/>
        <v>Helmkamp</v>
      </c>
      <c r="V767" s="62" t="str">
        <f t="shared" si="224"/>
        <v/>
      </c>
      <c r="W767" s="15" t="str">
        <f>IF(J767,#REF!,"")</f>
        <v/>
      </c>
      <c r="X767" s="15" t="str">
        <f>IF(J767,#REF!,"")</f>
        <v/>
      </c>
      <c r="Y767" s="62" t="str">
        <f t="shared" si="225"/>
        <v xml:space="preserve"> </v>
      </c>
      <c r="AA767" s="69"/>
      <c r="AB767" s="90" t="s">
        <v>5915</v>
      </c>
      <c r="AC767" s="5" t="s">
        <v>5915</v>
      </c>
      <c r="AD767" s="90" t="str">
        <f t="shared" si="226"/>
        <v/>
      </c>
      <c r="AE767" s="90" t="str">
        <f t="shared" si="227"/>
        <v/>
      </c>
      <c r="AF767" t="str">
        <f t="shared" si="233"/>
        <v/>
      </c>
      <c r="AH767" t="str">
        <f t="shared" si="215"/>
        <v/>
      </c>
      <c r="AI767" t="str">
        <f>IF(AH767&gt;"",VLOOKUP(AH767,'MAATREGELEN TBV BESTEK '!$A$3:$N$34,11,FALSE),"")</f>
        <v/>
      </c>
      <c r="AJ767" t="str">
        <f>IF(AH767&gt;"",VLOOKUP(AH767,'MAATREGELEN TBV BESTEK '!$A$3:$N$34,13,FALSE),"")</f>
        <v/>
      </c>
      <c r="AK767" t="str">
        <f>IF(AH767&gt;"",VLOOKUP(AH767,'MAATREGELEN TBV BESTEK '!$A$3:$N$34,14,FALSE),"")</f>
        <v/>
      </c>
    </row>
    <row r="768" spans="1:37" ht="12" customHeight="1">
      <c r="A768" s="49">
        <v>229590.802</v>
      </c>
      <c r="B768" s="49">
        <v>430422.07299999997</v>
      </c>
      <c r="C768" t="s">
        <v>5359</v>
      </c>
      <c r="D768" t="s">
        <v>4563</v>
      </c>
      <c r="E768">
        <v>8</v>
      </c>
      <c r="F768" t="s">
        <v>5915</v>
      </c>
      <c r="G768" t="s">
        <v>4314</v>
      </c>
      <c r="H768" s="64" t="s">
        <v>3613</v>
      </c>
      <c r="J768">
        <f t="shared" si="216"/>
        <v>1</v>
      </c>
      <c r="K768" t="str">
        <f t="shared" si="217"/>
        <v/>
      </c>
      <c r="L768" t="str">
        <f t="shared" si="213"/>
        <v/>
      </c>
      <c r="M768">
        <f t="shared" si="218"/>
        <v>229590.802</v>
      </c>
      <c r="N768">
        <f t="shared" si="219"/>
        <v>430422.07299999997</v>
      </c>
      <c r="O768" t="str">
        <f t="shared" si="220"/>
        <v>wit rondje</v>
      </c>
      <c r="P768" t="str">
        <f t="shared" si="221"/>
        <v>DIN01194</v>
      </c>
      <c r="Q768" t="str">
        <f>$O$2&amp;E768</f>
        <v>Lph 8</v>
      </c>
      <c r="R768" t="str">
        <f t="shared" si="214"/>
        <v/>
      </c>
      <c r="T768" t="str">
        <f t="shared" si="222"/>
        <v>DINXPERLO</v>
      </c>
      <c r="U768" t="str">
        <f t="shared" si="223"/>
        <v>Helmkamp</v>
      </c>
      <c r="V768" s="62" t="str">
        <f t="shared" si="224"/>
        <v>DIN01194</v>
      </c>
      <c r="W768" s="15" t="e">
        <f>IF(J768,#REF!,"")</f>
        <v>#REF!</v>
      </c>
      <c r="X768" s="15" t="e">
        <f>IF(J768,#REF!,"")</f>
        <v>#REF!</v>
      </c>
      <c r="Y768" s="62" t="str">
        <f t="shared" si="225"/>
        <v xml:space="preserve"> </v>
      </c>
      <c r="AA768" s="69"/>
      <c r="AB768" s="90">
        <v>8</v>
      </c>
      <c r="AC768" s="5" t="s">
        <v>5348</v>
      </c>
      <c r="AD768" s="90" t="str">
        <f t="shared" si="226"/>
        <v/>
      </c>
      <c r="AE768" s="90" t="str">
        <f t="shared" si="227"/>
        <v/>
      </c>
      <c r="AF768" t="str">
        <f t="shared" si="233"/>
        <v/>
      </c>
      <c r="AH768" t="str">
        <f t="shared" si="215"/>
        <v/>
      </c>
      <c r="AI768" t="str">
        <f>IF(AH768&gt;"",VLOOKUP(AH768,'MAATREGELEN TBV BESTEK '!$A$3:$N$34,11,FALSE),"")</f>
        <v/>
      </c>
      <c r="AJ768" t="str">
        <f>IF(AH768&gt;"",VLOOKUP(AH768,'MAATREGELEN TBV BESTEK '!$A$3:$N$34,13,FALSE),"")</f>
        <v/>
      </c>
      <c r="AK768" t="str">
        <f>IF(AH768&gt;"",VLOOKUP(AH768,'MAATREGELEN TBV BESTEK '!$A$3:$N$34,14,FALSE),"")</f>
        <v/>
      </c>
    </row>
    <row r="769" spans="1:37" ht="12" customHeight="1">
      <c r="A769" s="49">
        <v>229590.802</v>
      </c>
      <c r="B769" s="49">
        <v>430422.07299999997</v>
      </c>
      <c r="C769" t="s">
        <v>5359</v>
      </c>
      <c r="D769" t="s">
        <v>4563</v>
      </c>
      <c r="E769" t="s">
        <v>5915</v>
      </c>
      <c r="F769" t="s">
        <v>5915</v>
      </c>
      <c r="G769" t="s">
        <v>4314</v>
      </c>
      <c r="H769" s="64" t="s">
        <v>3613</v>
      </c>
      <c r="J769">
        <f t="shared" si="216"/>
        <v>0</v>
      </c>
      <c r="K769" t="str">
        <f t="shared" si="217"/>
        <v/>
      </c>
      <c r="L769" t="str">
        <f t="shared" si="213"/>
        <v/>
      </c>
      <c r="M769" t="str">
        <f t="shared" si="218"/>
        <v/>
      </c>
      <c r="N769" t="str">
        <f t="shared" si="219"/>
        <v/>
      </c>
      <c r="O769" t="str">
        <f t="shared" si="220"/>
        <v/>
      </c>
      <c r="P769" t="str">
        <f t="shared" si="221"/>
        <v/>
      </c>
      <c r="R769" t="str">
        <f t="shared" si="214"/>
        <v/>
      </c>
      <c r="T769" t="str">
        <f t="shared" si="222"/>
        <v>DINXPERLO</v>
      </c>
      <c r="U769" t="str">
        <f t="shared" si="223"/>
        <v>Helmkamp</v>
      </c>
      <c r="V769" s="62" t="str">
        <f t="shared" si="224"/>
        <v/>
      </c>
      <c r="W769" s="15" t="str">
        <f>IF(J769,#REF!,"")</f>
        <v/>
      </c>
      <c r="X769" s="15" t="str">
        <f>IF(J769,#REF!,"")</f>
        <v/>
      </c>
      <c r="Y769" s="62" t="str">
        <f t="shared" si="225"/>
        <v xml:space="preserve"> </v>
      </c>
      <c r="AA769" s="69"/>
      <c r="AB769" s="90" t="s">
        <v>5915</v>
      </c>
      <c r="AC769" s="5" t="s">
        <v>5915</v>
      </c>
      <c r="AD769" s="90" t="str">
        <f t="shared" si="226"/>
        <v/>
      </c>
      <c r="AE769" s="90" t="str">
        <f t="shared" si="227"/>
        <v/>
      </c>
      <c r="AF769" t="str">
        <f t="shared" si="233"/>
        <v/>
      </c>
      <c r="AH769" t="str">
        <f t="shared" si="215"/>
        <v/>
      </c>
      <c r="AI769" t="str">
        <f>IF(AH769&gt;"",VLOOKUP(AH769,'MAATREGELEN TBV BESTEK '!$A$3:$N$34,11,FALSE),"")</f>
        <v/>
      </c>
      <c r="AJ769" t="str">
        <f>IF(AH769&gt;"",VLOOKUP(AH769,'MAATREGELEN TBV BESTEK '!$A$3:$N$34,13,FALSE),"")</f>
        <v/>
      </c>
      <c r="AK769" t="str">
        <f>IF(AH769&gt;"",VLOOKUP(AH769,'MAATREGELEN TBV BESTEK '!$A$3:$N$34,14,FALSE),"")</f>
        <v/>
      </c>
    </row>
    <row r="770" spans="1:37" ht="12" customHeight="1">
      <c r="A770" s="49">
        <v>229577.106</v>
      </c>
      <c r="B770" s="49">
        <v>430386.91700000002</v>
      </c>
      <c r="C770" t="s">
        <v>5362</v>
      </c>
      <c r="D770" t="s">
        <v>4563</v>
      </c>
      <c r="E770">
        <v>8</v>
      </c>
      <c r="F770" t="s">
        <v>5915</v>
      </c>
      <c r="G770" t="s">
        <v>4314</v>
      </c>
      <c r="H770" s="64" t="s">
        <v>3613</v>
      </c>
      <c r="J770">
        <f t="shared" si="216"/>
        <v>1</v>
      </c>
      <c r="K770" t="str">
        <f t="shared" si="217"/>
        <v/>
      </c>
      <c r="L770" t="str">
        <f t="shared" si="213"/>
        <v/>
      </c>
      <c r="M770">
        <f t="shared" si="218"/>
        <v>229577.106</v>
      </c>
      <c r="N770">
        <f t="shared" si="219"/>
        <v>430386.91700000002</v>
      </c>
      <c r="O770" t="str">
        <f t="shared" si="220"/>
        <v>wit rondje</v>
      </c>
      <c r="P770" t="str">
        <f t="shared" si="221"/>
        <v>DIN01195</v>
      </c>
      <c r="Q770" t="str">
        <f>$O$2&amp;E770</f>
        <v>Lph 8</v>
      </c>
      <c r="R770" t="str">
        <f t="shared" si="214"/>
        <v/>
      </c>
      <c r="T770" t="str">
        <f t="shared" si="222"/>
        <v>DINXPERLO</v>
      </c>
      <c r="U770" t="str">
        <f t="shared" si="223"/>
        <v>Helmkamp</v>
      </c>
      <c r="V770" s="62" t="str">
        <f t="shared" si="224"/>
        <v>DIN01195</v>
      </c>
      <c r="W770" s="15" t="e">
        <f>IF(J770,#REF!,"")</f>
        <v>#REF!</v>
      </c>
      <c r="X770" s="15" t="e">
        <f>IF(J770,#REF!,"")</f>
        <v>#REF!</v>
      </c>
      <c r="Y770" s="62" t="str">
        <f t="shared" si="225"/>
        <v xml:space="preserve"> </v>
      </c>
      <c r="AA770" s="69"/>
      <c r="AB770" s="90">
        <v>8</v>
      </c>
      <c r="AC770" s="5" t="s">
        <v>5348</v>
      </c>
      <c r="AD770" s="90" t="str">
        <f t="shared" si="226"/>
        <v/>
      </c>
      <c r="AE770" s="90" t="str">
        <f t="shared" si="227"/>
        <v/>
      </c>
      <c r="AF770" t="str">
        <f t="shared" si="233"/>
        <v/>
      </c>
      <c r="AH770" t="str">
        <f t="shared" si="215"/>
        <v/>
      </c>
      <c r="AI770" t="str">
        <f>IF(AH770&gt;"",VLOOKUP(AH770,'MAATREGELEN TBV BESTEK '!$A$3:$N$34,11,FALSE),"")</f>
        <v/>
      </c>
      <c r="AJ770" t="str">
        <f>IF(AH770&gt;"",VLOOKUP(AH770,'MAATREGELEN TBV BESTEK '!$A$3:$N$34,13,FALSE),"")</f>
        <v/>
      </c>
      <c r="AK770" t="str">
        <f>IF(AH770&gt;"",VLOOKUP(AH770,'MAATREGELEN TBV BESTEK '!$A$3:$N$34,14,FALSE),"")</f>
        <v/>
      </c>
    </row>
    <row r="771" spans="1:37" ht="12" customHeight="1">
      <c r="A771" s="49">
        <v>229577.106</v>
      </c>
      <c r="B771" s="49">
        <v>430386.91700000002</v>
      </c>
      <c r="C771" t="s">
        <v>5362</v>
      </c>
      <c r="D771" t="s">
        <v>4563</v>
      </c>
      <c r="E771" t="s">
        <v>5915</v>
      </c>
      <c r="F771" t="s">
        <v>5915</v>
      </c>
      <c r="G771" t="s">
        <v>4314</v>
      </c>
      <c r="H771" s="64" t="s">
        <v>3613</v>
      </c>
      <c r="J771">
        <f t="shared" si="216"/>
        <v>0</v>
      </c>
      <c r="K771" t="str">
        <f t="shared" si="217"/>
        <v/>
      </c>
      <c r="L771" t="str">
        <f t="shared" si="213"/>
        <v/>
      </c>
      <c r="M771" t="str">
        <f t="shared" si="218"/>
        <v/>
      </c>
      <c r="N771" t="str">
        <f t="shared" si="219"/>
        <v/>
      </c>
      <c r="O771" t="str">
        <f t="shared" si="220"/>
        <v/>
      </c>
      <c r="P771" t="str">
        <f t="shared" si="221"/>
        <v/>
      </c>
      <c r="R771" t="str">
        <f t="shared" si="214"/>
        <v/>
      </c>
      <c r="T771" t="str">
        <f t="shared" si="222"/>
        <v>DINXPERLO</v>
      </c>
      <c r="U771" t="str">
        <f t="shared" si="223"/>
        <v>Helmkamp</v>
      </c>
      <c r="V771" s="62" t="str">
        <f t="shared" si="224"/>
        <v/>
      </c>
      <c r="W771" s="15" t="str">
        <f>IF(J771,#REF!,"")</f>
        <v/>
      </c>
      <c r="X771" s="15" t="str">
        <f>IF(J771,#REF!,"")</f>
        <v/>
      </c>
      <c r="Y771" s="62" t="str">
        <f t="shared" si="225"/>
        <v xml:space="preserve"> </v>
      </c>
      <c r="AA771" s="69"/>
      <c r="AB771" s="90" t="s">
        <v>5915</v>
      </c>
      <c r="AC771" s="5" t="s">
        <v>5915</v>
      </c>
      <c r="AD771" s="90" t="str">
        <f t="shared" si="226"/>
        <v/>
      </c>
      <c r="AE771" s="90" t="str">
        <f t="shared" si="227"/>
        <v/>
      </c>
      <c r="AF771" t="str">
        <f t="shared" si="233"/>
        <v/>
      </c>
      <c r="AH771" t="str">
        <f t="shared" si="215"/>
        <v/>
      </c>
      <c r="AI771" t="str">
        <f>IF(AH771&gt;"",VLOOKUP(AH771,'MAATREGELEN TBV BESTEK '!$A$3:$N$34,11,FALSE),"")</f>
        <v/>
      </c>
      <c r="AJ771" t="str">
        <f>IF(AH771&gt;"",VLOOKUP(AH771,'MAATREGELEN TBV BESTEK '!$A$3:$N$34,13,FALSE),"")</f>
        <v/>
      </c>
      <c r="AK771" t="str">
        <f>IF(AH771&gt;"",VLOOKUP(AH771,'MAATREGELEN TBV BESTEK '!$A$3:$N$34,14,FALSE),"")</f>
        <v/>
      </c>
    </row>
    <row r="772" spans="1:37" ht="12" customHeight="1">
      <c r="A772" s="49">
        <v>229555.245</v>
      </c>
      <c r="B772" s="49">
        <v>430333.55900000001</v>
      </c>
      <c r="C772" t="s">
        <v>5360</v>
      </c>
      <c r="D772" t="s">
        <v>4563</v>
      </c>
      <c r="E772">
        <v>8</v>
      </c>
      <c r="F772" t="s">
        <v>5915</v>
      </c>
      <c r="G772" t="s">
        <v>4314</v>
      </c>
      <c r="H772" s="64" t="s">
        <v>3613</v>
      </c>
      <c r="J772">
        <f t="shared" si="216"/>
        <v>1</v>
      </c>
      <c r="K772" t="str">
        <f t="shared" si="217"/>
        <v/>
      </c>
      <c r="L772" t="str">
        <f t="shared" si="213"/>
        <v/>
      </c>
      <c r="M772">
        <f t="shared" si="218"/>
        <v>229555.245</v>
      </c>
      <c r="N772">
        <f t="shared" si="219"/>
        <v>430333.55900000001</v>
      </c>
      <c r="O772" t="str">
        <f t="shared" si="220"/>
        <v>wit rondje</v>
      </c>
      <c r="P772" t="str">
        <f t="shared" si="221"/>
        <v>DIN01196</v>
      </c>
      <c r="Q772" t="str">
        <f>$O$2&amp;E772</f>
        <v>Lph 8</v>
      </c>
      <c r="R772" t="str">
        <f t="shared" si="214"/>
        <v/>
      </c>
      <c r="T772" t="str">
        <f t="shared" si="222"/>
        <v>DINXPERLO</v>
      </c>
      <c r="U772" t="str">
        <f t="shared" si="223"/>
        <v>Helmkamp</v>
      </c>
      <c r="V772" s="62" t="str">
        <f t="shared" si="224"/>
        <v>DIN01196</v>
      </c>
      <c r="W772" s="15" t="e">
        <f>IF(J772,#REF!,"")</f>
        <v>#REF!</v>
      </c>
      <c r="X772" s="15" t="e">
        <f>IF(J772,#REF!,"")</f>
        <v>#REF!</v>
      </c>
      <c r="Y772" s="62" t="str">
        <f t="shared" si="225"/>
        <v xml:space="preserve"> </v>
      </c>
      <c r="AA772" s="69"/>
      <c r="AB772" s="90">
        <v>8</v>
      </c>
      <c r="AC772" s="5" t="s">
        <v>5348</v>
      </c>
      <c r="AD772" s="90" t="str">
        <f t="shared" si="226"/>
        <v/>
      </c>
      <c r="AE772" s="90" t="str">
        <f t="shared" si="227"/>
        <v/>
      </c>
      <c r="AF772" t="str">
        <f t="shared" si="233"/>
        <v/>
      </c>
      <c r="AH772" t="str">
        <f t="shared" si="215"/>
        <v/>
      </c>
      <c r="AI772" t="str">
        <f>IF(AH772&gt;"",VLOOKUP(AH772,'MAATREGELEN TBV BESTEK '!$A$3:$N$34,11,FALSE),"")</f>
        <v/>
      </c>
      <c r="AJ772" t="str">
        <f>IF(AH772&gt;"",VLOOKUP(AH772,'MAATREGELEN TBV BESTEK '!$A$3:$N$34,13,FALSE),"")</f>
        <v/>
      </c>
      <c r="AK772" t="str">
        <f>IF(AH772&gt;"",VLOOKUP(AH772,'MAATREGELEN TBV BESTEK '!$A$3:$N$34,14,FALSE),"")</f>
        <v/>
      </c>
    </row>
    <row r="773" spans="1:37" ht="12" customHeight="1">
      <c r="A773" s="49">
        <v>229555.245</v>
      </c>
      <c r="B773" s="49">
        <v>430333.55900000001</v>
      </c>
      <c r="C773" t="s">
        <v>5360</v>
      </c>
      <c r="D773" t="s">
        <v>4563</v>
      </c>
      <c r="E773" t="s">
        <v>5915</v>
      </c>
      <c r="F773" t="s">
        <v>5915</v>
      </c>
      <c r="G773" t="s">
        <v>4314</v>
      </c>
      <c r="H773" s="64" t="s">
        <v>3613</v>
      </c>
      <c r="J773">
        <f t="shared" si="216"/>
        <v>0</v>
      </c>
      <c r="K773" t="str">
        <f t="shared" si="217"/>
        <v/>
      </c>
      <c r="L773" t="str">
        <f t="shared" ref="L773:L836" si="234">IF(R773="Luma MINI","groen",IF(R773="Brisa PLUS","rood",IF(R773="Kegel 2000 Led","zwart","")))</f>
        <v/>
      </c>
      <c r="M773" t="str">
        <f t="shared" si="218"/>
        <v/>
      </c>
      <c r="N773" t="str">
        <f t="shared" si="219"/>
        <v/>
      </c>
      <c r="O773" t="str">
        <f t="shared" si="220"/>
        <v/>
      </c>
      <c r="P773" t="str">
        <f t="shared" si="221"/>
        <v/>
      </c>
      <c r="R773" t="str">
        <f t="shared" ref="R773:R836" si="235">F773</f>
        <v/>
      </c>
      <c r="T773" t="str">
        <f t="shared" si="222"/>
        <v>DINXPERLO</v>
      </c>
      <c r="U773" t="str">
        <f t="shared" si="223"/>
        <v>Helmkamp</v>
      </c>
      <c r="V773" s="62" t="str">
        <f t="shared" si="224"/>
        <v/>
      </c>
      <c r="W773" s="15" t="str">
        <f>IF(J773,#REF!,"")</f>
        <v/>
      </c>
      <c r="X773" s="15" t="str">
        <f>IF(J773,#REF!,"")</f>
        <v/>
      </c>
      <c r="Y773" s="62" t="str">
        <f t="shared" si="225"/>
        <v xml:space="preserve"> </v>
      </c>
      <c r="AA773" s="69"/>
      <c r="AB773" s="90" t="s">
        <v>5915</v>
      </c>
      <c r="AC773" s="5" t="s">
        <v>5915</v>
      </c>
      <c r="AD773" s="90" t="str">
        <f t="shared" si="226"/>
        <v/>
      </c>
      <c r="AE773" s="90" t="str">
        <f t="shared" si="227"/>
        <v/>
      </c>
      <c r="AF773" t="str">
        <f t="shared" si="233"/>
        <v/>
      </c>
      <c r="AH773" t="str">
        <f t="shared" ref="AH773:AH836" si="236">IF(Y773="AV",Y773&amp;" "&amp;AB773&amp;"-&gt;"&amp;AB773&amp; " "&amp;AE773,"")&amp;IF(Y773="MV AV",Y773&amp;" "&amp;AB773&amp;"-&gt;"&amp;AD773&amp; " "&amp;AE773,"")&amp;IF(Y773="NM NA",Y773&amp;" "&amp;AB773&amp;"-&gt;"&amp;AD773&amp; " "&amp;AE773,"")</f>
        <v/>
      </c>
      <c r="AI773" t="str">
        <f>IF(AH773&gt;"",VLOOKUP(AH773,'MAATREGELEN TBV BESTEK '!$A$3:$N$34,11,FALSE),"")</f>
        <v/>
      </c>
      <c r="AJ773" t="str">
        <f>IF(AH773&gt;"",VLOOKUP(AH773,'MAATREGELEN TBV BESTEK '!$A$3:$N$34,13,FALSE),"")</f>
        <v/>
      </c>
      <c r="AK773" t="str">
        <f>IF(AH773&gt;"",VLOOKUP(AH773,'MAATREGELEN TBV BESTEK '!$A$3:$N$34,14,FALSE),"")</f>
        <v/>
      </c>
    </row>
    <row r="774" spans="1:37" ht="12" customHeight="1">
      <c r="A774" s="49">
        <v>231192.239</v>
      </c>
      <c r="B774" s="49">
        <v>430892.13799999998</v>
      </c>
      <c r="C774" t="s">
        <v>2185</v>
      </c>
      <c r="D774" t="s">
        <v>4563</v>
      </c>
      <c r="E774">
        <v>4</v>
      </c>
      <c r="F774" t="s">
        <v>5915</v>
      </c>
      <c r="G774" t="s">
        <v>4314</v>
      </c>
      <c r="H774" s="64" t="s">
        <v>255</v>
      </c>
      <c r="J774">
        <f t="shared" ref="J774:J837" si="237">IF(C774=C773,0,1)</f>
        <v>1</v>
      </c>
      <c r="K774" t="str">
        <f t="shared" ref="K774:K837" si="238">IF(J774=0,"",IF(D774="MV AV","dicht",IF(D774="AV","halfopen","")))</f>
        <v/>
      </c>
      <c r="L774" t="str">
        <f t="shared" si="234"/>
        <v/>
      </c>
      <c r="M774">
        <f t="shared" ref="M774:M837" si="239">IF(J774=1,A774,"")</f>
        <v>231192.239</v>
      </c>
      <c r="N774">
        <f t="shared" ref="N774:N837" si="240">IF(J774=1,B774,"")</f>
        <v>430892.13799999998</v>
      </c>
      <c r="O774" t="str">
        <f t="shared" ref="O774:O837" si="241">IF(J774=1,IF(K774="","wit rondje",L774&amp;" "&amp;K774),"")</f>
        <v>wit rondje</v>
      </c>
      <c r="P774" t="str">
        <f t="shared" ref="P774:P837" si="242">IF(J774=1,C774,"")</f>
        <v>DIN00451</v>
      </c>
      <c r="Q774" t="str">
        <f t="shared" ref="Q774:Q805" si="243">$O$2&amp;E774</f>
        <v>Lph 4</v>
      </c>
      <c r="R774" t="str">
        <f t="shared" si="235"/>
        <v/>
      </c>
      <c r="T774" t="str">
        <f t="shared" ref="T774:T837" si="244">G774</f>
        <v>DINXPERLO</v>
      </c>
      <c r="U774" t="str">
        <f t="shared" ref="U774:U837" si="245">H774</f>
        <v>Prins Hendrikstraat</v>
      </c>
      <c r="V774" s="62" t="str">
        <f t="shared" ref="V774:V837" si="246">P774</f>
        <v>DIN00451</v>
      </c>
      <c r="W774" s="15" t="e">
        <f>IF(J774,#REF!,"")</f>
        <v>#REF!</v>
      </c>
      <c r="X774" s="15" t="e">
        <f>IF(J774,#REF!,"")</f>
        <v>#REF!</v>
      </c>
      <c r="Y774" s="62" t="str">
        <f t="shared" ref="Y774:Y837" si="247">D774</f>
        <v xml:space="preserve"> </v>
      </c>
      <c r="AA774" s="69"/>
      <c r="AB774" s="90">
        <v>4</v>
      </c>
      <c r="AC774" s="5" t="s">
        <v>2591</v>
      </c>
      <c r="AD774" s="90" t="str">
        <f t="shared" ref="AD774:AD837" si="248">IF(D774="MV AV",E774,"")</f>
        <v/>
      </c>
      <c r="AE774" s="90" t="str">
        <f t="shared" ref="AE774:AE837" si="249">R774</f>
        <v/>
      </c>
      <c r="AF774" t="str">
        <f t="shared" si="233"/>
        <v/>
      </c>
      <c r="AH774" t="str">
        <f t="shared" si="236"/>
        <v/>
      </c>
      <c r="AI774" t="str">
        <f>IF(AH774&gt;"",VLOOKUP(AH774,'MAATREGELEN TBV BESTEK '!$A$3:$N$34,11,FALSE),"")</f>
        <v/>
      </c>
      <c r="AJ774" t="str">
        <f>IF(AH774&gt;"",VLOOKUP(AH774,'MAATREGELEN TBV BESTEK '!$A$3:$N$34,13,FALSE),"")</f>
        <v/>
      </c>
      <c r="AK774" t="str">
        <f>IF(AH774&gt;"",VLOOKUP(AH774,'MAATREGELEN TBV BESTEK '!$A$3:$N$34,14,FALSE),"")</f>
        <v/>
      </c>
    </row>
    <row r="775" spans="1:37" ht="12" customHeight="1">
      <c r="A775" s="49">
        <v>231216.08300000001</v>
      </c>
      <c r="B775" s="49">
        <v>430902.505</v>
      </c>
      <c r="C775" t="s">
        <v>2186</v>
      </c>
      <c r="D775" t="s">
        <v>4563</v>
      </c>
      <c r="E775">
        <v>4</v>
      </c>
      <c r="F775" t="s">
        <v>5915</v>
      </c>
      <c r="G775" t="s">
        <v>4314</v>
      </c>
      <c r="H775" s="64" t="s">
        <v>255</v>
      </c>
      <c r="J775">
        <f t="shared" si="237"/>
        <v>1</v>
      </c>
      <c r="K775" t="str">
        <f t="shared" si="238"/>
        <v/>
      </c>
      <c r="L775" t="str">
        <f t="shared" si="234"/>
        <v/>
      </c>
      <c r="M775">
        <f t="shared" si="239"/>
        <v>231216.08300000001</v>
      </c>
      <c r="N775">
        <f t="shared" si="240"/>
        <v>430902.505</v>
      </c>
      <c r="O775" t="str">
        <f t="shared" si="241"/>
        <v>wit rondje</v>
      </c>
      <c r="P775" t="str">
        <f t="shared" si="242"/>
        <v>DIN00452</v>
      </c>
      <c r="Q775" t="str">
        <f t="shared" si="243"/>
        <v>Lph 4</v>
      </c>
      <c r="R775" t="str">
        <f t="shared" si="235"/>
        <v/>
      </c>
      <c r="T775" t="str">
        <f t="shared" si="244"/>
        <v>DINXPERLO</v>
      </c>
      <c r="U775" t="str">
        <f t="shared" si="245"/>
        <v>Prins Hendrikstraat</v>
      </c>
      <c r="V775" s="62" t="str">
        <f t="shared" si="246"/>
        <v>DIN00452</v>
      </c>
      <c r="W775" s="15" t="e">
        <f>IF(J775,#REF!,"")</f>
        <v>#REF!</v>
      </c>
      <c r="X775" s="15" t="e">
        <f>IF(J775,#REF!,"")</f>
        <v>#REF!</v>
      </c>
      <c r="Y775" s="62" t="str">
        <f t="shared" si="247"/>
        <v xml:space="preserve"> </v>
      </c>
      <c r="AA775" s="69"/>
      <c r="AB775" s="90">
        <v>4</v>
      </c>
      <c r="AC775" s="5" t="s">
        <v>2591</v>
      </c>
      <c r="AD775" s="90" t="str">
        <f t="shared" si="248"/>
        <v/>
      </c>
      <c r="AE775" s="90" t="str">
        <f t="shared" si="249"/>
        <v/>
      </c>
      <c r="AF775" t="str">
        <f t="shared" si="233"/>
        <v/>
      </c>
      <c r="AH775" t="str">
        <f t="shared" si="236"/>
        <v/>
      </c>
      <c r="AI775" t="str">
        <f>IF(AH775&gt;"",VLOOKUP(AH775,'MAATREGELEN TBV BESTEK '!$A$3:$N$34,11,FALSE),"")</f>
        <v/>
      </c>
      <c r="AJ775" t="str">
        <f>IF(AH775&gt;"",VLOOKUP(AH775,'MAATREGELEN TBV BESTEK '!$A$3:$N$34,13,FALSE),"")</f>
        <v/>
      </c>
      <c r="AK775" t="str">
        <f>IF(AH775&gt;"",VLOOKUP(AH775,'MAATREGELEN TBV BESTEK '!$A$3:$N$34,14,FALSE),"")</f>
        <v/>
      </c>
    </row>
    <row r="776" spans="1:37" ht="12" customHeight="1">
      <c r="A776" s="49">
        <v>231243.45300000001</v>
      </c>
      <c r="B776" s="49">
        <v>430903.95699999999</v>
      </c>
      <c r="C776" t="s">
        <v>2187</v>
      </c>
      <c r="D776" t="s">
        <v>4563</v>
      </c>
      <c r="E776">
        <v>4</v>
      </c>
      <c r="F776" t="s">
        <v>5915</v>
      </c>
      <c r="G776" t="s">
        <v>4314</v>
      </c>
      <c r="H776" s="64" t="s">
        <v>255</v>
      </c>
      <c r="J776">
        <f t="shared" si="237"/>
        <v>1</v>
      </c>
      <c r="K776" t="str">
        <f t="shared" si="238"/>
        <v/>
      </c>
      <c r="L776" t="str">
        <f t="shared" si="234"/>
        <v/>
      </c>
      <c r="M776">
        <f t="shared" si="239"/>
        <v>231243.45300000001</v>
      </c>
      <c r="N776">
        <f t="shared" si="240"/>
        <v>430903.95699999999</v>
      </c>
      <c r="O776" t="str">
        <f t="shared" si="241"/>
        <v>wit rondje</v>
      </c>
      <c r="P776" t="str">
        <f t="shared" si="242"/>
        <v>DIN00453</v>
      </c>
      <c r="Q776" t="str">
        <f t="shared" si="243"/>
        <v>Lph 4</v>
      </c>
      <c r="R776" t="str">
        <f t="shared" si="235"/>
        <v/>
      </c>
      <c r="T776" t="str">
        <f t="shared" si="244"/>
        <v>DINXPERLO</v>
      </c>
      <c r="U776" t="str">
        <f t="shared" si="245"/>
        <v>Prins Hendrikstraat</v>
      </c>
      <c r="V776" s="62" t="str">
        <f t="shared" si="246"/>
        <v>DIN00453</v>
      </c>
      <c r="W776" s="15" t="e">
        <f>IF(J776,#REF!,"")</f>
        <v>#REF!</v>
      </c>
      <c r="X776" s="15" t="e">
        <f>IF(J776,#REF!,"")</f>
        <v>#REF!</v>
      </c>
      <c r="Y776" s="62" t="str">
        <f t="shared" si="247"/>
        <v xml:space="preserve"> </v>
      </c>
      <c r="AA776" s="69"/>
      <c r="AB776" s="90">
        <v>4</v>
      </c>
      <c r="AC776" s="5" t="s">
        <v>2591</v>
      </c>
      <c r="AD776" s="90" t="str">
        <f t="shared" si="248"/>
        <v/>
      </c>
      <c r="AE776" s="90" t="str">
        <f t="shared" si="249"/>
        <v/>
      </c>
      <c r="AF776" t="str">
        <f t="shared" si="233"/>
        <v/>
      </c>
      <c r="AH776" t="str">
        <f t="shared" si="236"/>
        <v/>
      </c>
      <c r="AI776" t="str">
        <f>IF(AH776&gt;"",VLOOKUP(AH776,'MAATREGELEN TBV BESTEK '!$A$3:$N$34,11,FALSE),"")</f>
        <v/>
      </c>
      <c r="AJ776" t="str">
        <f>IF(AH776&gt;"",VLOOKUP(AH776,'MAATREGELEN TBV BESTEK '!$A$3:$N$34,13,FALSE),"")</f>
        <v/>
      </c>
      <c r="AK776" t="str">
        <f>IF(AH776&gt;"",VLOOKUP(AH776,'MAATREGELEN TBV BESTEK '!$A$3:$N$34,14,FALSE),"")</f>
        <v/>
      </c>
    </row>
    <row r="777" spans="1:37" ht="12" customHeight="1">
      <c r="A777" s="49">
        <v>231271.65100000001</v>
      </c>
      <c r="B777" s="49">
        <v>430915.15299999999</v>
      </c>
      <c r="C777" t="s">
        <v>2188</v>
      </c>
      <c r="D777" t="s">
        <v>4563</v>
      </c>
      <c r="E777">
        <v>4</v>
      </c>
      <c r="F777" t="s">
        <v>5915</v>
      </c>
      <c r="G777" t="s">
        <v>4314</v>
      </c>
      <c r="H777" s="64" t="s">
        <v>255</v>
      </c>
      <c r="J777">
        <f t="shared" si="237"/>
        <v>1</v>
      </c>
      <c r="K777" t="str">
        <f t="shared" si="238"/>
        <v/>
      </c>
      <c r="L777" t="str">
        <f t="shared" si="234"/>
        <v/>
      </c>
      <c r="M777">
        <f t="shared" si="239"/>
        <v>231271.65100000001</v>
      </c>
      <c r="N777">
        <f t="shared" si="240"/>
        <v>430915.15299999999</v>
      </c>
      <c r="O777" t="str">
        <f t="shared" si="241"/>
        <v>wit rondje</v>
      </c>
      <c r="P777" t="str">
        <f t="shared" si="242"/>
        <v>DIN00454</v>
      </c>
      <c r="Q777" t="str">
        <f t="shared" si="243"/>
        <v>Lph 4</v>
      </c>
      <c r="R777" t="str">
        <f t="shared" si="235"/>
        <v/>
      </c>
      <c r="T777" t="str">
        <f t="shared" si="244"/>
        <v>DINXPERLO</v>
      </c>
      <c r="U777" t="str">
        <f t="shared" si="245"/>
        <v>Prins Hendrikstraat</v>
      </c>
      <c r="V777" s="62" t="str">
        <f t="shared" si="246"/>
        <v>DIN00454</v>
      </c>
      <c r="W777" s="15" t="e">
        <f>IF(J777,#REF!,"")</f>
        <v>#REF!</v>
      </c>
      <c r="X777" s="15" t="e">
        <f>IF(J777,#REF!,"")</f>
        <v>#REF!</v>
      </c>
      <c r="Y777" s="62" t="str">
        <f t="shared" si="247"/>
        <v xml:space="preserve"> </v>
      </c>
      <c r="AA777" s="69"/>
      <c r="AB777" s="90">
        <v>4</v>
      </c>
      <c r="AC777" s="5" t="s">
        <v>2591</v>
      </c>
      <c r="AD777" s="90" t="str">
        <f t="shared" si="248"/>
        <v/>
      </c>
      <c r="AE777" s="90" t="str">
        <f t="shared" si="249"/>
        <v/>
      </c>
      <c r="AF777" t="str">
        <f t="shared" si="233"/>
        <v/>
      </c>
      <c r="AH777" t="str">
        <f t="shared" si="236"/>
        <v/>
      </c>
      <c r="AI777" t="str">
        <f>IF(AH777&gt;"",VLOOKUP(AH777,'MAATREGELEN TBV BESTEK '!$A$3:$N$34,11,FALSE),"")</f>
        <v/>
      </c>
      <c r="AJ777" t="str">
        <f>IF(AH777&gt;"",VLOOKUP(AH777,'MAATREGELEN TBV BESTEK '!$A$3:$N$34,13,FALSE),"")</f>
        <v/>
      </c>
      <c r="AK777" t="str">
        <f>IF(AH777&gt;"",VLOOKUP(AH777,'MAATREGELEN TBV BESTEK '!$A$3:$N$34,14,FALSE),"")</f>
        <v/>
      </c>
    </row>
    <row r="778" spans="1:37" ht="12" customHeight="1">
      <c r="A778" s="49">
        <v>231298.39799999999</v>
      </c>
      <c r="B778" s="49">
        <v>430916.81199999998</v>
      </c>
      <c r="C778" t="s">
        <v>2189</v>
      </c>
      <c r="D778" t="s">
        <v>4563</v>
      </c>
      <c r="E778">
        <v>4</v>
      </c>
      <c r="F778" t="s">
        <v>5915</v>
      </c>
      <c r="G778" t="s">
        <v>4314</v>
      </c>
      <c r="H778" s="64" t="s">
        <v>255</v>
      </c>
      <c r="J778">
        <f t="shared" si="237"/>
        <v>1</v>
      </c>
      <c r="K778" t="str">
        <f t="shared" si="238"/>
        <v/>
      </c>
      <c r="L778" t="str">
        <f t="shared" si="234"/>
        <v/>
      </c>
      <c r="M778">
        <f t="shared" si="239"/>
        <v>231298.39799999999</v>
      </c>
      <c r="N778">
        <f t="shared" si="240"/>
        <v>430916.81199999998</v>
      </c>
      <c r="O778" t="str">
        <f t="shared" si="241"/>
        <v>wit rondje</v>
      </c>
      <c r="P778" t="str">
        <f t="shared" si="242"/>
        <v>DIN00455</v>
      </c>
      <c r="Q778" t="str">
        <f t="shared" si="243"/>
        <v>Lph 4</v>
      </c>
      <c r="R778" t="str">
        <f t="shared" si="235"/>
        <v/>
      </c>
      <c r="T778" t="str">
        <f t="shared" si="244"/>
        <v>DINXPERLO</v>
      </c>
      <c r="U778" t="str">
        <f t="shared" si="245"/>
        <v>Prins Hendrikstraat</v>
      </c>
      <c r="V778" s="62" t="str">
        <f t="shared" si="246"/>
        <v>DIN00455</v>
      </c>
      <c r="W778" s="15" t="e">
        <f>IF(J778,#REF!,"")</f>
        <v>#REF!</v>
      </c>
      <c r="X778" s="15" t="e">
        <f>IF(J778,#REF!,"")</f>
        <v>#REF!</v>
      </c>
      <c r="Y778" s="62" t="str">
        <f t="shared" si="247"/>
        <v xml:space="preserve"> </v>
      </c>
      <c r="AA778" s="69"/>
      <c r="AB778" s="90">
        <v>4</v>
      </c>
      <c r="AC778" s="5" t="s">
        <v>2591</v>
      </c>
      <c r="AD778" s="90" t="str">
        <f t="shared" si="248"/>
        <v/>
      </c>
      <c r="AE778" s="90" t="str">
        <f t="shared" si="249"/>
        <v/>
      </c>
      <c r="AF778" t="str">
        <f t="shared" si="233"/>
        <v/>
      </c>
      <c r="AH778" t="str">
        <f t="shared" si="236"/>
        <v/>
      </c>
      <c r="AI778" t="str">
        <f>IF(AH778&gt;"",VLOOKUP(AH778,'MAATREGELEN TBV BESTEK '!$A$3:$N$34,11,FALSE),"")</f>
        <v/>
      </c>
      <c r="AJ778" t="str">
        <f>IF(AH778&gt;"",VLOOKUP(AH778,'MAATREGELEN TBV BESTEK '!$A$3:$N$34,13,FALSE),"")</f>
        <v/>
      </c>
      <c r="AK778" t="str">
        <f>IF(AH778&gt;"",VLOOKUP(AH778,'MAATREGELEN TBV BESTEK '!$A$3:$N$34,14,FALSE),"")</f>
        <v/>
      </c>
    </row>
    <row r="779" spans="1:37" ht="12" customHeight="1">
      <c r="A779" s="49">
        <v>231319.34</v>
      </c>
      <c r="B779" s="49">
        <v>430926.35</v>
      </c>
      <c r="C779" t="s">
        <v>2190</v>
      </c>
      <c r="D779" t="s">
        <v>4563</v>
      </c>
      <c r="E779">
        <v>4</v>
      </c>
      <c r="F779" t="s">
        <v>5915</v>
      </c>
      <c r="G779" t="s">
        <v>4314</v>
      </c>
      <c r="H779" s="64" t="s">
        <v>255</v>
      </c>
      <c r="J779">
        <f t="shared" si="237"/>
        <v>1</v>
      </c>
      <c r="K779" t="str">
        <f t="shared" si="238"/>
        <v/>
      </c>
      <c r="L779" t="str">
        <f t="shared" si="234"/>
        <v/>
      </c>
      <c r="M779">
        <f t="shared" si="239"/>
        <v>231319.34</v>
      </c>
      <c r="N779">
        <f t="shared" si="240"/>
        <v>430926.35</v>
      </c>
      <c r="O779" t="str">
        <f t="shared" si="241"/>
        <v>wit rondje</v>
      </c>
      <c r="P779" t="str">
        <f t="shared" si="242"/>
        <v>DIN00456</v>
      </c>
      <c r="Q779" t="str">
        <f t="shared" si="243"/>
        <v>Lph 4</v>
      </c>
      <c r="R779" t="str">
        <f t="shared" si="235"/>
        <v/>
      </c>
      <c r="T779" t="str">
        <f t="shared" si="244"/>
        <v>DINXPERLO</v>
      </c>
      <c r="U779" t="str">
        <f t="shared" si="245"/>
        <v>Prins Hendrikstraat</v>
      </c>
      <c r="V779" s="62" t="str">
        <f t="shared" si="246"/>
        <v>DIN00456</v>
      </c>
      <c r="W779" s="15" t="e">
        <f>IF(J779,#REF!,"")</f>
        <v>#REF!</v>
      </c>
      <c r="X779" s="15" t="e">
        <f>IF(J779,#REF!,"")</f>
        <v>#REF!</v>
      </c>
      <c r="Y779" s="62" t="str">
        <f t="shared" si="247"/>
        <v xml:space="preserve"> </v>
      </c>
      <c r="AA779" s="69"/>
      <c r="AB779" s="90">
        <v>4</v>
      </c>
      <c r="AC779" s="5" t="s">
        <v>2591</v>
      </c>
      <c r="AD779" s="90" t="str">
        <f t="shared" si="248"/>
        <v/>
      </c>
      <c r="AE779" s="90" t="str">
        <f t="shared" si="249"/>
        <v/>
      </c>
      <c r="AF779" t="str">
        <f t="shared" si="233"/>
        <v/>
      </c>
      <c r="AH779" t="str">
        <f t="shared" si="236"/>
        <v/>
      </c>
      <c r="AI779" t="str">
        <f>IF(AH779&gt;"",VLOOKUP(AH779,'MAATREGELEN TBV BESTEK '!$A$3:$N$34,11,FALSE),"")</f>
        <v/>
      </c>
      <c r="AJ779" t="str">
        <f>IF(AH779&gt;"",VLOOKUP(AH779,'MAATREGELEN TBV BESTEK '!$A$3:$N$34,13,FALSE),"")</f>
        <v/>
      </c>
      <c r="AK779" t="str">
        <f>IF(AH779&gt;"",VLOOKUP(AH779,'MAATREGELEN TBV BESTEK '!$A$3:$N$34,14,FALSE),"")</f>
        <v/>
      </c>
    </row>
    <row r="780" spans="1:37" ht="12" customHeight="1">
      <c r="A780" s="49">
        <v>231192.13500000001</v>
      </c>
      <c r="B780" s="49">
        <v>430933.29599999997</v>
      </c>
      <c r="C780" t="s">
        <v>254</v>
      </c>
      <c r="D780" t="s">
        <v>4563</v>
      </c>
      <c r="E780">
        <v>4</v>
      </c>
      <c r="F780" t="s">
        <v>5915</v>
      </c>
      <c r="G780" t="s">
        <v>4314</v>
      </c>
      <c r="H780" s="64" t="s">
        <v>255</v>
      </c>
      <c r="J780">
        <f t="shared" si="237"/>
        <v>1</v>
      </c>
      <c r="K780" t="str">
        <f t="shared" si="238"/>
        <v/>
      </c>
      <c r="L780" t="str">
        <f t="shared" si="234"/>
        <v/>
      </c>
      <c r="M780">
        <f t="shared" si="239"/>
        <v>231192.13500000001</v>
      </c>
      <c r="N780">
        <f t="shared" si="240"/>
        <v>430933.29599999997</v>
      </c>
      <c r="O780" t="str">
        <f t="shared" si="241"/>
        <v>wit rondje</v>
      </c>
      <c r="P780" t="str">
        <f t="shared" si="242"/>
        <v>DIN01385</v>
      </c>
      <c r="Q780" t="str">
        <f t="shared" si="243"/>
        <v>Lph 4</v>
      </c>
      <c r="R780" t="str">
        <f t="shared" si="235"/>
        <v/>
      </c>
      <c r="T780" t="str">
        <f t="shared" si="244"/>
        <v>DINXPERLO</v>
      </c>
      <c r="U780" t="str">
        <f t="shared" si="245"/>
        <v>Prins Hendrikstraat</v>
      </c>
      <c r="V780" s="62" t="str">
        <f t="shared" si="246"/>
        <v>DIN01385</v>
      </c>
      <c r="W780" s="15" t="e">
        <f>IF(J780,#REF!,"")</f>
        <v>#REF!</v>
      </c>
      <c r="X780" s="15" t="e">
        <f>IF(J780,#REF!,"")</f>
        <v>#REF!</v>
      </c>
      <c r="Y780" s="62" t="str">
        <f t="shared" si="247"/>
        <v xml:space="preserve"> </v>
      </c>
      <c r="AA780" s="69"/>
      <c r="AB780" s="90">
        <v>4</v>
      </c>
      <c r="AC780" s="5" t="s">
        <v>4319</v>
      </c>
      <c r="AD780" s="90" t="str">
        <f t="shared" si="248"/>
        <v/>
      </c>
      <c r="AE780" s="90" t="str">
        <f t="shared" si="249"/>
        <v/>
      </c>
      <c r="AF780" t="str">
        <f t="shared" si="233"/>
        <v/>
      </c>
      <c r="AH780" t="str">
        <f t="shared" si="236"/>
        <v/>
      </c>
      <c r="AI780" t="str">
        <f>IF(AH780&gt;"",VLOOKUP(AH780,'MAATREGELEN TBV BESTEK '!$A$3:$N$34,11,FALSE),"")</f>
        <v/>
      </c>
      <c r="AJ780" t="str">
        <f>IF(AH780&gt;"",VLOOKUP(AH780,'MAATREGELEN TBV BESTEK '!$A$3:$N$34,13,FALSE),"")</f>
        <v/>
      </c>
      <c r="AK780" t="str">
        <f>IF(AH780&gt;"",VLOOKUP(AH780,'MAATREGELEN TBV BESTEK '!$A$3:$N$34,14,FALSE),"")</f>
        <v/>
      </c>
    </row>
    <row r="781" spans="1:37" ht="12" customHeight="1">
      <c r="A781" s="49">
        <v>231220.85200000001</v>
      </c>
      <c r="B781" s="49">
        <v>430937.44300000003</v>
      </c>
      <c r="C781" t="s">
        <v>256</v>
      </c>
      <c r="D781" t="s">
        <v>4563</v>
      </c>
      <c r="E781">
        <v>4</v>
      </c>
      <c r="F781" t="s">
        <v>5915</v>
      </c>
      <c r="G781" t="s">
        <v>4314</v>
      </c>
      <c r="H781" s="64" t="s">
        <v>255</v>
      </c>
      <c r="J781">
        <f t="shared" si="237"/>
        <v>1</v>
      </c>
      <c r="K781" t="str">
        <f t="shared" si="238"/>
        <v/>
      </c>
      <c r="L781" t="str">
        <f t="shared" si="234"/>
        <v/>
      </c>
      <c r="M781">
        <f t="shared" si="239"/>
        <v>231220.85200000001</v>
      </c>
      <c r="N781">
        <f t="shared" si="240"/>
        <v>430937.44300000003</v>
      </c>
      <c r="O781" t="str">
        <f t="shared" si="241"/>
        <v>wit rondje</v>
      </c>
      <c r="P781" t="str">
        <f t="shared" si="242"/>
        <v>DIN01386</v>
      </c>
      <c r="Q781" t="str">
        <f t="shared" si="243"/>
        <v>Lph 4</v>
      </c>
      <c r="R781" t="str">
        <f t="shared" si="235"/>
        <v/>
      </c>
      <c r="T781" t="str">
        <f t="shared" si="244"/>
        <v>DINXPERLO</v>
      </c>
      <c r="U781" t="str">
        <f t="shared" si="245"/>
        <v>Prins Hendrikstraat</v>
      </c>
      <c r="V781" s="62" t="str">
        <f t="shared" si="246"/>
        <v>DIN01386</v>
      </c>
      <c r="W781" s="15" t="e">
        <f>IF(J781,#REF!,"")</f>
        <v>#REF!</v>
      </c>
      <c r="X781" s="15" t="e">
        <f>IF(J781,#REF!,"")</f>
        <v>#REF!</v>
      </c>
      <c r="Y781" s="62" t="str">
        <f t="shared" si="247"/>
        <v xml:space="preserve"> </v>
      </c>
      <c r="AA781" s="69"/>
      <c r="AB781" s="90">
        <v>4</v>
      </c>
      <c r="AC781" s="5" t="s">
        <v>4319</v>
      </c>
      <c r="AD781" s="90" t="str">
        <f t="shared" si="248"/>
        <v/>
      </c>
      <c r="AE781" s="90" t="str">
        <f t="shared" si="249"/>
        <v/>
      </c>
      <c r="AF781" t="str">
        <f t="shared" si="233"/>
        <v/>
      </c>
      <c r="AH781" t="str">
        <f t="shared" si="236"/>
        <v/>
      </c>
      <c r="AI781" t="str">
        <f>IF(AH781&gt;"",VLOOKUP(AH781,'MAATREGELEN TBV BESTEK '!$A$3:$N$34,11,FALSE),"")</f>
        <v/>
      </c>
      <c r="AJ781" t="str">
        <f>IF(AH781&gt;"",VLOOKUP(AH781,'MAATREGELEN TBV BESTEK '!$A$3:$N$34,13,FALSE),"")</f>
        <v/>
      </c>
      <c r="AK781" t="str">
        <f>IF(AH781&gt;"",VLOOKUP(AH781,'MAATREGELEN TBV BESTEK '!$A$3:$N$34,14,FALSE),"")</f>
        <v/>
      </c>
    </row>
    <row r="782" spans="1:37" ht="12" customHeight="1">
      <c r="A782" s="49">
        <v>231253.30100000001</v>
      </c>
      <c r="B782" s="49">
        <v>430942.41899999999</v>
      </c>
      <c r="C782" t="s">
        <v>2176</v>
      </c>
      <c r="D782" t="s">
        <v>4563</v>
      </c>
      <c r="E782">
        <v>4</v>
      </c>
      <c r="F782" t="s">
        <v>5915</v>
      </c>
      <c r="G782" t="s">
        <v>4314</v>
      </c>
      <c r="H782" s="64" t="s">
        <v>255</v>
      </c>
      <c r="J782">
        <f t="shared" si="237"/>
        <v>1</v>
      </c>
      <c r="K782" t="str">
        <f t="shared" si="238"/>
        <v/>
      </c>
      <c r="L782" t="str">
        <f t="shared" si="234"/>
        <v/>
      </c>
      <c r="M782">
        <f t="shared" si="239"/>
        <v>231253.30100000001</v>
      </c>
      <c r="N782">
        <f t="shared" si="240"/>
        <v>430942.41899999999</v>
      </c>
      <c r="O782" t="str">
        <f t="shared" si="241"/>
        <v>wit rondje</v>
      </c>
      <c r="P782" t="str">
        <f t="shared" si="242"/>
        <v>DIN01387</v>
      </c>
      <c r="Q782" t="str">
        <f t="shared" si="243"/>
        <v>Lph 4</v>
      </c>
      <c r="R782" t="str">
        <f t="shared" si="235"/>
        <v/>
      </c>
      <c r="T782" t="str">
        <f t="shared" si="244"/>
        <v>DINXPERLO</v>
      </c>
      <c r="U782" t="str">
        <f t="shared" si="245"/>
        <v>Prins Hendrikstraat</v>
      </c>
      <c r="V782" s="62" t="str">
        <f t="shared" si="246"/>
        <v>DIN01387</v>
      </c>
      <c r="W782" s="15" t="e">
        <f>IF(J782,#REF!,"")</f>
        <v>#REF!</v>
      </c>
      <c r="X782" s="15" t="e">
        <f>IF(J782,#REF!,"")</f>
        <v>#REF!</v>
      </c>
      <c r="Y782" s="62" t="str">
        <f t="shared" si="247"/>
        <v xml:space="preserve"> </v>
      </c>
      <c r="AA782" s="69"/>
      <c r="AB782" s="90">
        <v>4</v>
      </c>
      <c r="AC782" s="5" t="s">
        <v>4319</v>
      </c>
      <c r="AD782" s="90" t="str">
        <f t="shared" si="248"/>
        <v/>
      </c>
      <c r="AE782" s="90" t="str">
        <f t="shared" si="249"/>
        <v/>
      </c>
      <c r="AF782" t="str">
        <f t="shared" si="233"/>
        <v/>
      </c>
      <c r="AH782" t="str">
        <f t="shared" si="236"/>
        <v/>
      </c>
      <c r="AI782" t="str">
        <f>IF(AH782&gt;"",VLOOKUP(AH782,'MAATREGELEN TBV BESTEK '!$A$3:$N$34,11,FALSE),"")</f>
        <v/>
      </c>
      <c r="AJ782" t="str">
        <f>IF(AH782&gt;"",VLOOKUP(AH782,'MAATREGELEN TBV BESTEK '!$A$3:$N$34,13,FALSE),"")</f>
        <v/>
      </c>
      <c r="AK782" t="str">
        <f>IF(AH782&gt;"",VLOOKUP(AH782,'MAATREGELEN TBV BESTEK '!$A$3:$N$34,14,FALSE),"")</f>
        <v/>
      </c>
    </row>
    <row r="783" spans="1:37" ht="12" customHeight="1">
      <c r="A783" s="49">
        <v>231279.94500000001</v>
      </c>
      <c r="B783" s="49">
        <v>430947.08399999997</v>
      </c>
      <c r="C783" t="s">
        <v>2177</v>
      </c>
      <c r="D783" t="s">
        <v>4563</v>
      </c>
      <c r="E783">
        <v>4</v>
      </c>
      <c r="F783" t="s">
        <v>5915</v>
      </c>
      <c r="G783" t="s">
        <v>4314</v>
      </c>
      <c r="H783" s="64" t="s">
        <v>255</v>
      </c>
      <c r="J783">
        <f t="shared" si="237"/>
        <v>1</v>
      </c>
      <c r="K783" t="str">
        <f t="shared" si="238"/>
        <v/>
      </c>
      <c r="L783" t="str">
        <f t="shared" si="234"/>
        <v/>
      </c>
      <c r="M783">
        <f t="shared" si="239"/>
        <v>231279.94500000001</v>
      </c>
      <c r="N783">
        <f t="shared" si="240"/>
        <v>430947.08399999997</v>
      </c>
      <c r="O783" t="str">
        <f t="shared" si="241"/>
        <v>wit rondje</v>
      </c>
      <c r="P783" t="str">
        <f t="shared" si="242"/>
        <v>DIN01388</v>
      </c>
      <c r="Q783" t="str">
        <f t="shared" si="243"/>
        <v>Lph 4</v>
      </c>
      <c r="R783" t="str">
        <f t="shared" si="235"/>
        <v/>
      </c>
      <c r="T783" t="str">
        <f t="shared" si="244"/>
        <v>DINXPERLO</v>
      </c>
      <c r="U783" t="str">
        <f t="shared" si="245"/>
        <v>Prins Hendrikstraat</v>
      </c>
      <c r="V783" s="62" t="str">
        <f t="shared" si="246"/>
        <v>DIN01388</v>
      </c>
      <c r="W783" s="15" t="e">
        <f>IF(J783,#REF!,"")</f>
        <v>#REF!</v>
      </c>
      <c r="X783" s="15" t="e">
        <f>IF(J783,#REF!,"")</f>
        <v>#REF!</v>
      </c>
      <c r="Y783" s="62" t="str">
        <f t="shared" si="247"/>
        <v xml:space="preserve"> </v>
      </c>
      <c r="AA783" s="69"/>
      <c r="AB783" s="90">
        <v>4</v>
      </c>
      <c r="AC783" s="5" t="s">
        <v>4319</v>
      </c>
      <c r="AD783" s="90" t="str">
        <f t="shared" si="248"/>
        <v/>
      </c>
      <c r="AE783" s="90" t="str">
        <f t="shared" si="249"/>
        <v/>
      </c>
      <c r="AF783" t="str">
        <f t="shared" si="233"/>
        <v/>
      </c>
      <c r="AH783" t="str">
        <f t="shared" si="236"/>
        <v/>
      </c>
      <c r="AI783" t="str">
        <f>IF(AH783&gt;"",VLOOKUP(AH783,'MAATREGELEN TBV BESTEK '!$A$3:$N$34,11,FALSE),"")</f>
        <v/>
      </c>
      <c r="AJ783" t="str">
        <f>IF(AH783&gt;"",VLOOKUP(AH783,'MAATREGELEN TBV BESTEK '!$A$3:$N$34,13,FALSE),"")</f>
        <v/>
      </c>
      <c r="AK783" t="str">
        <f>IF(AH783&gt;"",VLOOKUP(AH783,'MAATREGELEN TBV BESTEK '!$A$3:$N$34,14,FALSE),"")</f>
        <v/>
      </c>
    </row>
    <row r="784" spans="1:37" ht="12" customHeight="1">
      <c r="A784" s="49">
        <v>231314.986</v>
      </c>
      <c r="B784" s="49">
        <v>430955.79200000002</v>
      </c>
      <c r="C784" t="s">
        <v>2178</v>
      </c>
      <c r="D784" t="s">
        <v>4563</v>
      </c>
      <c r="E784">
        <v>4</v>
      </c>
      <c r="F784" t="s">
        <v>5915</v>
      </c>
      <c r="G784" t="s">
        <v>4314</v>
      </c>
      <c r="H784" s="64" t="s">
        <v>255</v>
      </c>
      <c r="J784">
        <f t="shared" si="237"/>
        <v>1</v>
      </c>
      <c r="K784" t="str">
        <f t="shared" si="238"/>
        <v/>
      </c>
      <c r="L784" t="str">
        <f t="shared" si="234"/>
        <v/>
      </c>
      <c r="M784">
        <f t="shared" si="239"/>
        <v>231314.986</v>
      </c>
      <c r="N784">
        <f t="shared" si="240"/>
        <v>430955.79200000002</v>
      </c>
      <c r="O784" t="str">
        <f t="shared" si="241"/>
        <v>wit rondje</v>
      </c>
      <c r="P784" t="str">
        <f t="shared" si="242"/>
        <v>DIN01389</v>
      </c>
      <c r="Q784" t="str">
        <f t="shared" si="243"/>
        <v>Lph 4</v>
      </c>
      <c r="R784" t="str">
        <f t="shared" si="235"/>
        <v/>
      </c>
      <c r="T784" t="str">
        <f t="shared" si="244"/>
        <v>DINXPERLO</v>
      </c>
      <c r="U784" t="str">
        <f t="shared" si="245"/>
        <v>Prins Hendrikstraat</v>
      </c>
      <c r="V784" s="62" t="str">
        <f t="shared" si="246"/>
        <v>DIN01389</v>
      </c>
      <c r="W784" s="15" t="e">
        <f>IF(J784,#REF!,"")</f>
        <v>#REF!</v>
      </c>
      <c r="X784" s="15" t="e">
        <f>IF(J784,#REF!,"")</f>
        <v>#REF!</v>
      </c>
      <c r="Y784" s="62" t="str">
        <f t="shared" si="247"/>
        <v xml:space="preserve"> </v>
      </c>
      <c r="AA784" s="69"/>
      <c r="AB784" s="90">
        <v>4</v>
      </c>
      <c r="AC784" s="5" t="s">
        <v>4319</v>
      </c>
      <c r="AD784" s="90" t="str">
        <f t="shared" si="248"/>
        <v/>
      </c>
      <c r="AE784" s="90" t="str">
        <f t="shared" si="249"/>
        <v/>
      </c>
      <c r="AF784" t="str">
        <f t="shared" ref="AF784:AF815" si="250">IF(Y784="AV","Armatuur "&amp;AE784&amp;" leveren en plaatsen op LM "&amp;AD784&amp;"m","")&amp;IF(Y784="MV AV","Mast en armatuur leveren en plaatsen, "&amp;AE784&amp;" en LM "&amp;AD784&amp;"m, oude mast "&amp;AB784&amp;"m verwijderen","")&amp;IF(Y784="NM NA","Nwe mast en nw armatuur leveren en plaatsen, "&amp;AE784&amp;" en LM "&amp;AD784&amp;"m, oude mast "&amp;AB784&amp;"m verwijderen","")&amp;IF(Y784="NLP","Nieuw lichtpunt bijplaatsen, "&amp;AE784&amp;" en LM "&amp;AD784&amp;"m","")</f>
        <v/>
      </c>
      <c r="AH784" t="str">
        <f t="shared" si="236"/>
        <v/>
      </c>
      <c r="AI784" t="str">
        <f>IF(AH784&gt;"",VLOOKUP(AH784,'MAATREGELEN TBV BESTEK '!$A$3:$N$34,11,FALSE),"")</f>
        <v/>
      </c>
      <c r="AJ784" t="str">
        <f>IF(AH784&gt;"",VLOOKUP(AH784,'MAATREGELEN TBV BESTEK '!$A$3:$N$34,13,FALSE),"")</f>
        <v/>
      </c>
      <c r="AK784" t="str">
        <f>IF(AH784&gt;"",VLOOKUP(AH784,'MAATREGELEN TBV BESTEK '!$A$3:$N$34,14,FALSE),"")</f>
        <v/>
      </c>
    </row>
    <row r="785" spans="1:37" ht="12" customHeight="1">
      <c r="A785" s="49">
        <v>231211.625</v>
      </c>
      <c r="B785" s="49">
        <v>430867.43900000001</v>
      </c>
      <c r="C785" t="s">
        <v>2179</v>
      </c>
      <c r="D785" t="s">
        <v>4563</v>
      </c>
      <c r="E785">
        <v>4</v>
      </c>
      <c r="F785" t="s">
        <v>5915</v>
      </c>
      <c r="G785" t="s">
        <v>4314</v>
      </c>
      <c r="H785" s="64" t="s">
        <v>255</v>
      </c>
      <c r="J785">
        <f t="shared" si="237"/>
        <v>1</v>
      </c>
      <c r="K785" t="str">
        <f t="shared" si="238"/>
        <v/>
      </c>
      <c r="L785" t="str">
        <f t="shared" si="234"/>
        <v/>
      </c>
      <c r="M785">
        <f t="shared" si="239"/>
        <v>231211.625</v>
      </c>
      <c r="N785">
        <f t="shared" si="240"/>
        <v>430867.43900000001</v>
      </c>
      <c r="O785" t="str">
        <f t="shared" si="241"/>
        <v>wit rondje</v>
      </c>
      <c r="P785" t="str">
        <f t="shared" si="242"/>
        <v>DIN01390</v>
      </c>
      <c r="Q785" t="str">
        <f t="shared" si="243"/>
        <v>Lph 4</v>
      </c>
      <c r="R785" t="str">
        <f t="shared" si="235"/>
        <v/>
      </c>
      <c r="T785" t="str">
        <f t="shared" si="244"/>
        <v>DINXPERLO</v>
      </c>
      <c r="U785" t="str">
        <f t="shared" si="245"/>
        <v>Prins Hendrikstraat</v>
      </c>
      <c r="V785" s="62" t="str">
        <f t="shared" si="246"/>
        <v>DIN01390</v>
      </c>
      <c r="W785" s="15" t="e">
        <f>IF(J785,#REF!,"")</f>
        <v>#REF!</v>
      </c>
      <c r="X785" s="15" t="e">
        <f>IF(J785,#REF!,"")</f>
        <v>#REF!</v>
      </c>
      <c r="Y785" s="62" t="str">
        <f t="shared" si="247"/>
        <v xml:space="preserve"> </v>
      </c>
      <c r="AA785" s="69"/>
      <c r="AB785" s="90">
        <v>4</v>
      </c>
      <c r="AC785" s="5" t="s">
        <v>4319</v>
      </c>
      <c r="AD785" s="90" t="str">
        <f t="shared" si="248"/>
        <v/>
      </c>
      <c r="AE785" s="90" t="str">
        <f t="shared" si="249"/>
        <v/>
      </c>
      <c r="AF785" t="str">
        <f t="shared" si="250"/>
        <v/>
      </c>
      <c r="AH785" t="str">
        <f t="shared" si="236"/>
        <v/>
      </c>
      <c r="AI785" t="str">
        <f>IF(AH785&gt;"",VLOOKUP(AH785,'MAATREGELEN TBV BESTEK '!$A$3:$N$34,11,FALSE),"")</f>
        <v/>
      </c>
      <c r="AJ785" t="str">
        <f>IF(AH785&gt;"",VLOOKUP(AH785,'MAATREGELEN TBV BESTEK '!$A$3:$N$34,13,FALSE),"")</f>
        <v/>
      </c>
      <c r="AK785" t="str">
        <f>IF(AH785&gt;"",VLOOKUP(AH785,'MAATREGELEN TBV BESTEK '!$A$3:$N$34,14,FALSE),"")</f>
        <v/>
      </c>
    </row>
    <row r="786" spans="1:37" ht="12" customHeight="1">
      <c r="A786" s="49">
        <v>231243.66</v>
      </c>
      <c r="B786" s="49">
        <v>430874.72200000001</v>
      </c>
      <c r="C786" t="s">
        <v>2180</v>
      </c>
      <c r="D786" t="s">
        <v>4563</v>
      </c>
      <c r="E786">
        <v>4</v>
      </c>
      <c r="F786" t="s">
        <v>5915</v>
      </c>
      <c r="G786" t="s">
        <v>4314</v>
      </c>
      <c r="H786" s="64" t="s">
        <v>255</v>
      </c>
      <c r="J786">
        <f t="shared" si="237"/>
        <v>1</v>
      </c>
      <c r="K786" t="str">
        <f t="shared" si="238"/>
        <v/>
      </c>
      <c r="L786" t="str">
        <f t="shared" si="234"/>
        <v/>
      </c>
      <c r="M786">
        <f t="shared" si="239"/>
        <v>231243.66</v>
      </c>
      <c r="N786">
        <f t="shared" si="240"/>
        <v>430874.72200000001</v>
      </c>
      <c r="O786" t="str">
        <f t="shared" si="241"/>
        <v>wit rondje</v>
      </c>
      <c r="P786" t="str">
        <f t="shared" si="242"/>
        <v>DIN01391</v>
      </c>
      <c r="Q786" t="str">
        <f t="shared" si="243"/>
        <v>Lph 4</v>
      </c>
      <c r="R786" t="str">
        <f t="shared" si="235"/>
        <v/>
      </c>
      <c r="T786" t="str">
        <f t="shared" si="244"/>
        <v>DINXPERLO</v>
      </c>
      <c r="U786" t="str">
        <f t="shared" si="245"/>
        <v>Prins Hendrikstraat</v>
      </c>
      <c r="V786" s="62" t="str">
        <f t="shared" si="246"/>
        <v>DIN01391</v>
      </c>
      <c r="W786" s="15" t="e">
        <f>IF(J786,#REF!,"")</f>
        <v>#REF!</v>
      </c>
      <c r="X786" s="15" t="e">
        <f>IF(J786,#REF!,"")</f>
        <v>#REF!</v>
      </c>
      <c r="Y786" s="62" t="str">
        <f t="shared" si="247"/>
        <v xml:space="preserve"> </v>
      </c>
      <c r="AA786" s="69"/>
      <c r="AB786" s="90">
        <v>4</v>
      </c>
      <c r="AC786" s="5" t="s">
        <v>4319</v>
      </c>
      <c r="AD786" s="90" t="str">
        <f t="shared" si="248"/>
        <v/>
      </c>
      <c r="AE786" s="90" t="str">
        <f t="shared" si="249"/>
        <v/>
      </c>
      <c r="AF786" t="str">
        <f t="shared" si="250"/>
        <v/>
      </c>
      <c r="AH786" t="str">
        <f t="shared" si="236"/>
        <v/>
      </c>
      <c r="AI786" t="str">
        <f>IF(AH786&gt;"",VLOOKUP(AH786,'MAATREGELEN TBV BESTEK '!$A$3:$N$34,11,FALSE),"")</f>
        <v/>
      </c>
      <c r="AJ786" t="str">
        <f>IF(AH786&gt;"",VLOOKUP(AH786,'MAATREGELEN TBV BESTEK '!$A$3:$N$34,13,FALSE),"")</f>
        <v/>
      </c>
      <c r="AK786" t="str">
        <f>IF(AH786&gt;"",VLOOKUP(AH786,'MAATREGELEN TBV BESTEK '!$A$3:$N$34,14,FALSE),"")</f>
        <v/>
      </c>
    </row>
    <row r="787" spans="1:37" ht="12" customHeight="1">
      <c r="A787" s="49">
        <v>231280.359</v>
      </c>
      <c r="B787" s="49">
        <v>430882.60100000002</v>
      </c>
      <c r="C787" t="s">
        <v>2181</v>
      </c>
      <c r="D787" t="s">
        <v>4563</v>
      </c>
      <c r="E787">
        <v>4</v>
      </c>
      <c r="F787" t="s">
        <v>5915</v>
      </c>
      <c r="G787" t="s">
        <v>4314</v>
      </c>
      <c r="H787" s="64" t="s">
        <v>255</v>
      </c>
      <c r="J787">
        <f t="shared" si="237"/>
        <v>1</v>
      </c>
      <c r="K787" t="str">
        <f t="shared" si="238"/>
        <v/>
      </c>
      <c r="L787" t="str">
        <f t="shared" si="234"/>
        <v/>
      </c>
      <c r="M787">
        <f t="shared" si="239"/>
        <v>231280.359</v>
      </c>
      <c r="N787">
        <f t="shared" si="240"/>
        <v>430882.60100000002</v>
      </c>
      <c r="O787" t="str">
        <f t="shared" si="241"/>
        <v>wit rondje</v>
      </c>
      <c r="P787" t="str">
        <f t="shared" si="242"/>
        <v>DIN01392</v>
      </c>
      <c r="Q787" t="str">
        <f t="shared" si="243"/>
        <v>Lph 4</v>
      </c>
      <c r="R787" t="str">
        <f t="shared" si="235"/>
        <v/>
      </c>
      <c r="T787" t="str">
        <f t="shared" si="244"/>
        <v>DINXPERLO</v>
      </c>
      <c r="U787" t="str">
        <f t="shared" si="245"/>
        <v>Prins Hendrikstraat</v>
      </c>
      <c r="V787" s="62" t="str">
        <f t="shared" si="246"/>
        <v>DIN01392</v>
      </c>
      <c r="W787" s="15" t="e">
        <f>IF(J787,#REF!,"")</f>
        <v>#REF!</v>
      </c>
      <c r="X787" s="15" t="e">
        <f>IF(J787,#REF!,"")</f>
        <v>#REF!</v>
      </c>
      <c r="Y787" s="62" t="str">
        <f t="shared" si="247"/>
        <v xml:space="preserve"> </v>
      </c>
      <c r="AA787" s="69"/>
      <c r="AB787" s="90">
        <v>4</v>
      </c>
      <c r="AC787" s="5" t="s">
        <v>4319</v>
      </c>
      <c r="AD787" s="90" t="str">
        <f t="shared" si="248"/>
        <v/>
      </c>
      <c r="AE787" s="90" t="str">
        <f t="shared" si="249"/>
        <v/>
      </c>
      <c r="AF787" t="str">
        <f t="shared" si="250"/>
        <v/>
      </c>
      <c r="AH787" t="str">
        <f t="shared" si="236"/>
        <v/>
      </c>
      <c r="AI787" t="str">
        <f>IF(AH787&gt;"",VLOOKUP(AH787,'MAATREGELEN TBV BESTEK '!$A$3:$N$34,11,FALSE),"")</f>
        <v/>
      </c>
      <c r="AJ787" t="str">
        <f>IF(AH787&gt;"",VLOOKUP(AH787,'MAATREGELEN TBV BESTEK '!$A$3:$N$34,13,FALSE),"")</f>
        <v/>
      </c>
      <c r="AK787" t="str">
        <f>IF(AH787&gt;"",VLOOKUP(AH787,'MAATREGELEN TBV BESTEK '!$A$3:$N$34,14,FALSE),"")</f>
        <v/>
      </c>
    </row>
    <row r="788" spans="1:37" ht="12" customHeight="1">
      <c r="A788" s="49">
        <v>231314.571</v>
      </c>
      <c r="B788" s="49">
        <v>430890.68699999998</v>
      </c>
      <c r="C788" t="s">
        <v>2182</v>
      </c>
      <c r="D788" t="s">
        <v>4563</v>
      </c>
      <c r="E788">
        <v>4</v>
      </c>
      <c r="F788" t="s">
        <v>5915</v>
      </c>
      <c r="G788" t="s">
        <v>4314</v>
      </c>
      <c r="H788" s="64" t="s">
        <v>255</v>
      </c>
      <c r="J788">
        <f t="shared" si="237"/>
        <v>1</v>
      </c>
      <c r="K788" t="str">
        <f t="shared" si="238"/>
        <v/>
      </c>
      <c r="L788" t="str">
        <f t="shared" si="234"/>
        <v/>
      </c>
      <c r="M788">
        <f t="shared" si="239"/>
        <v>231314.571</v>
      </c>
      <c r="N788">
        <f t="shared" si="240"/>
        <v>430890.68699999998</v>
      </c>
      <c r="O788" t="str">
        <f t="shared" si="241"/>
        <v>wit rondje</v>
      </c>
      <c r="P788" t="str">
        <f t="shared" si="242"/>
        <v>DIN01393</v>
      </c>
      <c r="Q788" t="str">
        <f t="shared" si="243"/>
        <v>Lph 4</v>
      </c>
      <c r="R788" t="str">
        <f t="shared" si="235"/>
        <v/>
      </c>
      <c r="T788" t="str">
        <f t="shared" si="244"/>
        <v>DINXPERLO</v>
      </c>
      <c r="U788" t="str">
        <f t="shared" si="245"/>
        <v>Prins Hendrikstraat</v>
      </c>
      <c r="V788" s="62" t="str">
        <f t="shared" si="246"/>
        <v>DIN01393</v>
      </c>
      <c r="W788" s="15" t="e">
        <f>IF(J788,#REF!,"")</f>
        <v>#REF!</v>
      </c>
      <c r="X788" s="15" t="e">
        <f>IF(J788,#REF!,"")</f>
        <v>#REF!</v>
      </c>
      <c r="Y788" s="62" t="str">
        <f t="shared" si="247"/>
        <v xml:space="preserve"> </v>
      </c>
      <c r="AA788" s="69"/>
      <c r="AB788" s="90">
        <v>4</v>
      </c>
      <c r="AC788" s="5" t="s">
        <v>4319</v>
      </c>
      <c r="AD788" s="90" t="str">
        <f t="shared" si="248"/>
        <v/>
      </c>
      <c r="AE788" s="90" t="str">
        <f t="shared" si="249"/>
        <v/>
      </c>
      <c r="AF788" t="str">
        <f t="shared" si="250"/>
        <v/>
      </c>
      <c r="AH788" t="str">
        <f t="shared" si="236"/>
        <v/>
      </c>
      <c r="AI788" t="str">
        <f>IF(AH788&gt;"",VLOOKUP(AH788,'MAATREGELEN TBV BESTEK '!$A$3:$N$34,11,FALSE),"")</f>
        <v/>
      </c>
      <c r="AJ788" t="str">
        <f>IF(AH788&gt;"",VLOOKUP(AH788,'MAATREGELEN TBV BESTEK '!$A$3:$N$34,13,FALSE),"")</f>
        <v/>
      </c>
      <c r="AK788" t="str">
        <f>IF(AH788&gt;"",VLOOKUP(AH788,'MAATREGELEN TBV BESTEK '!$A$3:$N$34,14,FALSE),"")</f>
        <v/>
      </c>
    </row>
    <row r="789" spans="1:37" ht="12" customHeight="1">
      <c r="A789" s="49">
        <v>231356.247</v>
      </c>
      <c r="B789" s="49">
        <v>430899.81</v>
      </c>
      <c r="C789" t="s">
        <v>2183</v>
      </c>
      <c r="D789" t="s">
        <v>4563</v>
      </c>
      <c r="E789">
        <v>4</v>
      </c>
      <c r="F789" t="s">
        <v>5915</v>
      </c>
      <c r="G789" t="s">
        <v>4314</v>
      </c>
      <c r="H789" s="64" t="s">
        <v>255</v>
      </c>
      <c r="J789">
        <f t="shared" si="237"/>
        <v>1</v>
      </c>
      <c r="K789" t="str">
        <f t="shared" si="238"/>
        <v/>
      </c>
      <c r="L789" t="str">
        <f t="shared" si="234"/>
        <v/>
      </c>
      <c r="M789">
        <f t="shared" si="239"/>
        <v>231356.247</v>
      </c>
      <c r="N789">
        <f t="shared" si="240"/>
        <v>430899.81</v>
      </c>
      <c r="O789" t="str">
        <f t="shared" si="241"/>
        <v>wit rondje</v>
      </c>
      <c r="P789" t="str">
        <f t="shared" si="242"/>
        <v>DIN01394</v>
      </c>
      <c r="Q789" t="str">
        <f t="shared" si="243"/>
        <v>Lph 4</v>
      </c>
      <c r="R789" t="str">
        <f t="shared" si="235"/>
        <v/>
      </c>
      <c r="T789" t="str">
        <f t="shared" si="244"/>
        <v>DINXPERLO</v>
      </c>
      <c r="U789" t="str">
        <f t="shared" si="245"/>
        <v>Prins Hendrikstraat</v>
      </c>
      <c r="V789" s="62" t="str">
        <f t="shared" si="246"/>
        <v>DIN01394</v>
      </c>
      <c r="W789" s="15" t="e">
        <f>IF(J789,#REF!,"")</f>
        <v>#REF!</v>
      </c>
      <c r="X789" s="15" t="e">
        <f>IF(J789,#REF!,"")</f>
        <v>#REF!</v>
      </c>
      <c r="Y789" s="62" t="str">
        <f t="shared" si="247"/>
        <v xml:space="preserve"> </v>
      </c>
      <c r="AA789" s="69"/>
      <c r="AB789" s="90">
        <v>4</v>
      </c>
      <c r="AC789" s="5" t="s">
        <v>4319</v>
      </c>
      <c r="AD789" s="90" t="str">
        <f t="shared" si="248"/>
        <v/>
      </c>
      <c r="AE789" s="90" t="str">
        <f t="shared" si="249"/>
        <v/>
      </c>
      <c r="AF789" t="str">
        <f t="shared" si="250"/>
        <v/>
      </c>
      <c r="AH789" t="str">
        <f t="shared" si="236"/>
        <v/>
      </c>
      <c r="AI789" t="str">
        <f>IF(AH789&gt;"",VLOOKUP(AH789,'MAATREGELEN TBV BESTEK '!$A$3:$N$34,11,FALSE),"")</f>
        <v/>
      </c>
      <c r="AJ789" t="str">
        <f>IF(AH789&gt;"",VLOOKUP(AH789,'MAATREGELEN TBV BESTEK '!$A$3:$N$34,13,FALSE),"")</f>
        <v/>
      </c>
      <c r="AK789" t="str">
        <f>IF(AH789&gt;"",VLOOKUP(AH789,'MAATREGELEN TBV BESTEK '!$A$3:$N$34,14,FALSE),"")</f>
        <v/>
      </c>
    </row>
    <row r="790" spans="1:37" ht="12" customHeight="1">
      <c r="A790" s="49">
        <v>231269.889</v>
      </c>
      <c r="B790" s="49">
        <v>430942.21100000001</v>
      </c>
      <c r="C790" t="s">
        <v>2184</v>
      </c>
      <c r="D790" t="s">
        <v>4563</v>
      </c>
      <c r="E790">
        <v>4</v>
      </c>
      <c r="F790" t="s">
        <v>5915</v>
      </c>
      <c r="G790" t="s">
        <v>4314</v>
      </c>
      <c r="H790" s="64" t="s">
        <v>255</v>
      </c>
      <c r="J790">
        <f t="shared" si="237"/>
        <v>1</v>
      </c>
      <c r="K790" t="str">
        <f t="shared" si="238"/>
        <v/>
      </c>
      <c r="L790" t="str">
        <f t="shared" si="234"/>
        <v/>
      </c>
      <c r="M790">
        <f t="shared" si="239"/>
        <v>231269.889</v>
      </c>
      <c r="N790">
        <f t="shared" si="240"/>
        <v>430942.21100000001</v>
      </c>
      <c r="O790" t="str">
        <f t="shared" si="241"/>
        <v>wit rondje</v>
      </c>
      <c r="P790" t="str">
        <f t="shared" si="242"/>
        <v>DIN01500</v>
      </c>
      <c r="Q790" t="str">
        <f t="shared" si="243"/>
        <v>Lph 4</v>
      </c>
      <c r="R790" t="str">
        <f t="shared" si="235"/>
        <v/>
      </c>
      <c r="T790" t="str">
        <f t="shared" si="244"/>
        <v>DINXPERLO</v>
      </c>
      <c r="U790" t="str">
        <f t="shared" si="245"/>
        <v>Prins Hendrikstraat</v>
      </c>
      <c r="V790" s="62" t="str">
        <f t="shared" si="246"/>
        <v>DIN01500</v>
      </c>
      <c r="W790" s="15" t="e">
        <f>IF(J790,#REF!,"")</f>
        <v>#REF!</v>
      </c>
      <c r="X790" s="15" t="e">
        <f>IF(J790,#REF!,"")</f>
        <v>#REF!</v>
      </c>
      <c r="Y790" s="62" t="str">
        <f t="shared" si="247"/>
        <v xml:space="preserve"> </v>
      </c>
      <c r="AA790" s="69"/>
      <c r="AB790" s="90">
        <v>4</v>
      </c>
      <c r="AC790" s="5" t="s">
        <v>4319</v>
      </c>
      <c r="AD790" s="90" t="str">
        <f t="shared" si="248"/>
        <v/>
      </c>
      <c r="AE790" s="90" t="str">
        <f t="shared" si="249"/>
        <v/>
      </c>
      <c r="AF790" t="str">
        <f t="shared" si="250"/>
        <v/>
      </c>
      <c r="AH790" t="str">
        <f t="shared" si="236"/>
        <v/>
      </c>
      <c r="AI790" t="str">
        <f>IF(AH790&gt;"",VLOOKUP(AH790,'MAATREGELEN TBV BESTEK '!$A$3:$N$34,11,FALSE),"")</f>
        <v/>
      </c>
      <c r="AJ790" t="str">
        <f>IF(AH790&gt;"",VLOOKUP(AH790,'MAATREGELEN TBV BESTEK '!$A$3:$N$34,13,FALSE),"")</f>
        <v/>
      </c>
      <c r="AK790" t="str">
        <f>IF(AH790&gt;"",VLOOKUP(AH790,'MAATREGELEN TBV BESTEK '!$A$3:$N$34,14,FALSE),"")</f>
        <v/>
      </c>
    </row>
    <row r="791" spans="1:37" ht="12" customHeight="1">
      <c r="A791" s="49">
        <v>231355.625</v>
      </c>
      <c r="B791" s="49">
        <v>430929.35600000003</v>
      </c>
      <c r="C791" t="s">
        <v>2191</v>
      </c>
      <c r="D791" t="s">
        <v>4563</v>
      </c>
      <c r="E791">
        <v>4</v>
      </c>
      <c r="F791" t="s">
        <v>5915</v>
      </c>
      <c r="G791" t="s">
        <v>4314</v>
      </c>
      <c r="H791" s="64" t="s">
        <v>255</v>
      </c>
      <c r="J791">
        <f t="shared" si="237"/>
        <v>1</v>
      </c>
      <c r="K791" t="str">
        <f t="shared" si="238"/>
        <v/>
      </c>
      <c r="L791" t="str">
        <f t="shared" si="234"/>
        <v/>
      </c>
      <c r="M791">
        <f t="shared" si="239"/>
        <v>231355.625</v>
      </c>
      <c r="N791">
        <f t="shared" si="240"/>
        <v>430929.35600000003</v>
      </c>
      <c r="O791" t="str">
        <f t="shared" si="241"/>
        <v>wit rondje</v>
      </c>
      <c r="P791" t="str">
        <f t="shared" si="242"/>
        <v>DIN01556</v>
      </c>
      <c r="Q791" t="str">
        <f t="shared" si="243"/>
        <v>Lph 4</v>
      </c>
      <c r="R791" t="str">
        <f t="shared" si="235"/>
        <v/>
      </c>
      <c r="T791" t="str">
        <f t="shared" si="244"/>
        <v>DINXPERLO</v>
      </c>
      <c r="U791" t="str">
        <f t="shared" si="245"/>
        <v>Prins Hendrikstraat</v>
      </c>
      <c r="V791" s="62" t="str">
        <f t="shared" si="246"/>
        <v>DIN01556</v>
      </c>
      <c r="W791" s="15" t="e">
        <f>IF(J791,#REF!,"")</f>
        <v>#REF!</v>
      </c>
      <c r="X791" s="15" t="e">
        <f>IF(J791,#REF!,"")</f>
        <v>#REF!</v>
      </c>
      <c r="Y791" s="62" t="str">
        <f t="shared" si="247"/>
        <v xml:space="preserve"> </v>
      </c>
      <c r="AA791" s="69"/>
      <c r="AB791" s="90">
        <v>4</v>
      </c>
      <c r="AC791" s="5" t="s">
        <v>2591</v>
      </c>
      <c r="AD791" s="90" t="str">
        <f t="shared" si="248"/>
        <v/>
      </c>
      <c r="AE791" s="90" t="str">
        <f t="shared" si="249"/>
        <v/>
      </c>
      <c r="AF791" t="str">
        <f t="shared" si="250"/>
        <v/>
      </c>
      <c r="AH791" t="str">
        <f t="shared" si="236"/>
        <v/>
      </c>
      <c r="AI791" t="str">
        <f>IF(AH791&gt;"",VLOOKUP(AH791,'MAATREGELEN TBV BESTEK '!$A$3:$N$34,11,FALSE),"")</f>
        <v/>
      </c>
      <c r="AJ791" t="str">
        <f>IF(AH791&gt;"",VLOOKUP(AH791,'MAATREGELEN TBV BESTEK '!$A$3:$N$34,13,FALSE),"")</f>
        <v/>
      </c>
      <c r="AK791" t="str">
        <f>IF(AH791&gt;"",VLOOKUP(AH791,'MAATREGELEN TBV BESTEK '!$A$3:$N$34,14,FALSE),"")</f>
        <v/>
      </c>
    </row>
    <row r="792" spans="1:37" ht="12" customHeight="1">
      <c r="A792" s="49">
        <v>231691.81200000001</v>
      </c>
      <c r="B792" s="49">
        <v>433477.446</v>
      </c>
      <c r="C792" t="s">
        <v>5384</v>
      </c>
      <c r="D792" t="s">
        <v>4563</v>
      </c>
      <c r="E792">
        <v>6</v>
      </c>
      <c r="F792" t="s">
        <v>5915</v>
      </c>
      <c r="G792" t="s">
        <v>2763</v>
      </c>
      <c r="H792" s="64" t="s">
        <v>5385</v>
      </c>
      <c r="J792">
        <f t="shared" si="237"/>
        <v>1</v>
      </c>
      <c r="K792" t="str">
        <f t="shared" si="238"/>
        <v/>
      </c>
      <c r="L792" t="str">
        <f t="shared" si="234"/>
        <v/>
      </c>
      <c r="M792">
        <f t="shared" si="239"/>
        <v>231691.81200000001</v>
      </c>
      <c r="N792">
        <f t="shared" si="240"/>
        <v>433477.446</v>
      </c>
      <c r="O792" t="str">
        <f t="shared" si="241"/>
        <v>wit rondje</v>
      </c>
      <c r="P792" t="str">
        <f t="shared" si="242"/>
        <v>DIN00025</v>
      </c>
      <c r="Q792" t="str">
        <f t="shared" si="243"/>
        <v>Lph 6</v>
      </c>
      <c r="R792" t="str">
        <f t="shared" si="235"/>
        <v/>
      </c>
      <c r="T792" t="str">
        <f t="shared" si="244"/>
        <v>DE HEURNE</v>
      </c>
      <c r="U792" t="str">
        <f t="shared" si="245"/>
        <v>Hoge Heurnseweg</v>
      </c>
      <c r="V792" s="62" t="str">
        <f t="shared" si="246"/>
        <v>DIN00025</v>
      </c>
      <c r="W792" s="15" t="e">
        <f>IF(J792,#REF!,"")</f>
        <v>#REF!</v>
      </c>
      <c r="X792" s="15" t="e">
        <f>IF(J792,#REF!,"")</f>
        <v>#REF!</v>
      </c>
      <c r="Y792" s="62" t="str">
        <f t="shared" si="247"/>
        <v xml:space="preserve"> </v>
      </c>
      <c r="AA792" s="69"/>
      <c r="AB792" s="90">
        <v>6</v>
      </c>
      <c r="AC792" s="5" t="s">
        <v>4518</v>
      </c>
      <c r="AD792" s="90" t="str">
        <f t="shared" si="248"/>
        <v/>
      </c>
      <c r="AE792" s="90" t="str">
        <f t="shared" si="249"/>
        <v/>
      </c>
      <c r="AF792" t="str">
        <f t="shared" si="250"/>
        <v/>
      </c>
      <c r="AH792" t="str">
        <f t="shared" si="236"/>
        <v/>
      </c>
      <c r="AI792" t="str">
        <f>IF(AH792&gt;"",VLOOKUP(AH792,'MAATREGELEN TBV BESTEK '!$A$3:$N$34,11,FALSE),"")</f>
        <v/>
      </c>
      <c r="AJ792" t="str">
        <f>IF(AH792&gt;"",VLOOKUP(AH792,'MAATREGELEN TBV BESTEK '!$A$3:$N$34,13,FALSE),"")</f>
        <v/>
      </c>
      <c r="AK792" t="str">
        <f>IF(AH792&gt;"",VLOOKUP(AH792,'MAATREGELEN TBV BESTEK '!$A$3:$N$34,14,FALSE),"")</f>
        <v/>
      </c>
    </row>
    <row r="793" spans="1:37" ht="12" customHeight="1">
      <c r="A793" s="49">
        <v>231740.23699999999</v>
      </c>
      <c r="B793" s="49">
        <v>431710.75</v>
      </c>
      <c r="C793" t="s">
        <v>5387</v>
      </c>
      <c r="D793" t="s">
        <v>4563</v>
      </c>
      <c r="E793">
        <v>6</v>
      </c>
      <c r="F793" t="s">
        <v>5915</v>
      </c>
      <c r="G793" t="s">
        <v>2763</v>
      </c>
      <c r="H793" s="64" t="s">
        <v>5385</v>
      </c>
      <c r="J793">
        <f t="shared" si="237"/>
        <v>1</v>
      </c>
      <c r="K793" t="str">
        <f t="shared" si="238"/>
        <v/>
      </c>
      <c r="L793" t="str">
        <f t="shared" si="234"/>
        <v/>
      </c>
      <c r="M793">
        <f t="shared" si="239"/>
        <v>231740.23699999999</v>
      </c>
      <c r="N793">
        <f t="shared" si="240"/>
        <v>431710.75</v>
      </c>
      <c r="O793" t="str">
        <f t="shared" si="241"/>
        <v>wit rondje</v>
      </c>
      <c r="P793" t="str">
        <f t="shared" si="242"/>
        <v>DIN00048</v>
      </c>
      <c r="Q793" t="str">
        <f t="shared" si="243"/>
        <v>Lph 6</v>
      </c>
      <c r="R793" t="str">
        <f t="shared" si="235"/>
        <v/>
      </c>
      <c r="T793" t="str">
        <f t="shared" si="244"/>
        <v>DE HEURNE</v>
      </c>
      <c r="U793" t="str">
        <f t="shared" si="245"/>
        <v>Hoge Heurnseweg</v>
      </c>
      <c r="V793" s="62" t="str">
        <f t="shared" si="246"/>
        <v>DIN00048</v>
      </c>
      <c r="W793" s="15" t="e">
        <f>IF(J793,#REF!,"")</f>
        <v>#REF!</v>
      </c>
      <c r="X793" s="15" t="e">
        <f>IF(J793,#REF!,"")</f>
        <v>#REF!</v>
      </c>
      <c r="Y793" s="62" t="str">
        <f t="shared" si="247"/>
        <v xml:space="preserve"> </v>
      </c>
      <c r="AA793" s="69"/>
      <c r="AB793" s="90">
        <v>6</v>
      </c>
      <c r="AC793" s="5" t="s">
        <v>4518</v>
      </c>
      <c r="AD793" s="90" t="str">
        <f t="shared" si="248"/>
        <v/>
      </c>
      <c r="AE793" s="90" t="str">
        <f t="shared" si="249"/>
        <v/>
      </c>
      <c r="AF793" t="str">
        <f t="shared" si="250"/>
        <v/>
      </c>
      <c r="AH793" t="str">
        <f t="shared" si="236"/>
        <v/>
      </c>
      <c r="AI793" t="str">
        <f>IF(AH793&gt;"",VLOOKUP(AH793,'MAATREGELEN TBV BESTEK '!$A$3:$N$34,11,FALSE),"")</f>
        <v/>
      </c>
      <c r="AJ793" t="str">
        <f>IF(AH793&gt;"",VLOOKUP(AH793,'MAATREGELEN TBV BESTEK '!$A$3:$N$34,13,FALSE),"")</f>
        <v/>
      </c>
      <c r="AK793" t="str">
        <f>IF(AH793&gt;"",VLOOKUP(AH793,'MAATREGELEN TBV BESTEK '!$A$3:$N$34,14,FALSE),"")</f>
        <v/>
      </c>
    </row>
    <row r="794" spans="1:37" ht="12" customHeight="1">
      <c r="A794" s="49">
        <v>231584.56</v>
      </c>
      <c r="B794" s="49">
        <v>433231.80200000003</v>
      </c>
      <c r="C794" t="s">
        <v>5390</v>
      </c>
      <c r="D794" t="s">
        <v>4563</v>
      </c>
      <c r="E794">
        <v>6</v>
      </c>
      <c r="F794" t="s">
        <v>5915</v>
      </c>
      <c r="G794" t="s">
        <v>2763</v>
      </c>
      <c r="H794" s="64" t="s">
        <v>5385</v>
      </c>
      <c r="J794">
        <f t="shared" si="237"/>
        <v>1</v>
      </c>
      <c r="K794" t="str">
        <f t="shared" si="238"/>
        <v/>
      </c>
      <c r="L794" t="str">
        <f t="shared" si="234"/>
        <v/>
      </c>
      <c r="M794">
        <f t="shared" si="239"/>
        <v>231584.56</v>
      </c>
      <c r="N794">
        <f t="shared" si="240"/>
        <v>433231.80200000003</v>
      </c>
      <c r="O794" t="str">
        <f t="shared" si="241"/>
        <v>wit rondje</v>
      </c>
      <c r="P794" t="str">
        <f t="shared" si="242"/>
        <v>DIN00747</v>
      </c>
      <c r="Q794" t="str">
        <f t="shared" si="243"/>
        <v>Lph 6</v>
      </c>
      <c r="R794" t="str">
        <f t="shared" si="235"/>
        <v/>
      </c>
      <c r="T794" t="str">
        <f t="shared" si="244"/>
        <v>DE HEURNE</v>
      </c>
      <c r="U794" t="str">
        <f t="shared" si="245"/>
        <v>Hoge Heurnseweg</v>
      </c>
      <c r="V794" s="62" t="str">
        <f t="shared" si="246"/>
        <v>DIN00747</v>
      </c>
      <c r="W794" s="15" t="e">
        <f>IF(J794,#REF!,"")</f>
        <v>#REF!</v>
      </c>
      <c r="X794" s="15" t="e">
        <f>IF(J794,#REF!,"")</f>
        <v>#REF!</v>
      </c>
      <c r="Y794" s="62" t="str">
        <f t="shared" si="247"/>
        <v xml:space="preserve"> </v>
      </c>
      <c r="AA794" s="69"/>
      <c r="AB794" s="90">
        <v>6</v>
      </c>
      <c r="AC794" s="5" t="s">
        <v>4518</v>
      </c>
      <c r="AD794" s="90" t="str">
        <f t="shared" si="248"/>
        <v/>
      </c>
      <c r="AE794" s="90" t="str">
        <f t="shared" si="249"/>
        <v/>
      </c>
      <c r="AF794" t="str">
        <f t="shared" si="250"/>
        <v/>
      </c>
      <c r="AH794" t="str">
        <f t="shared" si="236"/>
        <v/>
      </c>
      <c r="AI794" t="str">
        <f>IF(AH794&gt;"",VLOOKUP(AH794,'MAATREGELEN TBV BESTEK '!$A$3:$N$34,11,FALSE),"")</f>
        <v/>
      </c>
      <c r="AJ794" t="str">
        <f>IF(AH794&gt;"",VLOOKUP(AH794,'MAATREGELEN TBV BESTEK '!$A$3:$N$34,13,FALSE),"")</f>
        <v/>
      </c>
      <c r="AK794" t="str">
        <f>IF(AH794&gt;"",VLOOKUP(AH794,'MAATREGELEN TBV BESTEK '!$A$3:$N$34,14,FALSE),"")</f>
        <v/>
      </c>
    </row>
    <row r="795" spans="1:37" ht="12" customHeight="1">
      <c r="A795" s="49">
        <v>231411.57399999999</v>
      </c>
      <c r="B795" s="49">
        <v>432693.261</v>
      </c>
      <c r="C795" t="s">
        <v>5388</v>
      </c>
      <c r="D795" t="s">
        <v>4563</v>
      </c>
      <c r="E795">
        <v>6</v>
      </c>
      <c r="F795" t="s">
        <v>5915</v>
      </c>
      <c r="G795" t="s">
        <v>2763</v>
      </c>
      <c r="H795" s="64" t="s">
        <v>5385</v>
      </c>
      <c r="J795">
        <f t="shared" si="237"/>
        <v>1</v>
      </c>
      <c r="K795" t="str">
        <f t="shared" si="238"/>
        <v/>
      </c>
      <c r="L795" t="str">
        <f t="shared" si="234"/>
        <v/>
      </c>
      <c r="M795">
        <f t="shared" si="239"/>
        <v>231411.57399999999</v>
      </c>
      <c r="N795">
        <f t="shared" si="240"/>
        <v>432693.261</v>
      </c>
      <c r="O795" t="str">
        <f t="shared" si="241"/>
        <v>wit rondje</v>
      </c>
      <c r="P795" t="str">
        <f t="shared" si="242"/>
        <v>DIN00906</v>
      </c>
      <c r="Q795" t="str">
        <f t="shared" si="243"/>
        <v>Lph 6</v>
      </c>
      <c r="R795" t="str">
        <f t="shared" si="235"/>
        <v/>
      </c>
      <c r="T795" t="str">
        <f t="shared" si="244"/>
        <v>DE HEURNE</v>
      </c>
      <c r="U795" t="str">
        <f t="shared" si="245"/>
        <v>Hoge Heurnseweg</v>
      </c>
      <c r="V795" s="62" t="str">
        <f t="shared" si="246"/>
        <v>DIN00906</v>
      </c>
      <c r="W795" s="15" t="e">
        <f>IF(J795,#REF!,"")</f>
        <v>#REF!</v>
      </c>
      <c r="X795" s="15" t="e">
        <f>IF(J795,#REF!,"")</f>
        <v>#REF!</v>
      </c>
      <c r="Y795" s="62" t="str">
        <f t="shared" si="247"/>
        <v xml:space="preserve"> </v>
      </c>
      <c r="AA795" s="69"/>
      <c r="AB795" s="90">
        <v>6</v>
      </c>
      <c r="AC795" s="5" t="s">
        <v>4518</v>
      </c>
      <c r="AD795" s="90" t="str">
        <f t="shared" si="248"/>
        <v/>
      </c>
      <c r="AE795" s="90" t="str">
        <f t="shared" si="249"/>
        <v/>
      </c>
      <c r="AF795" t="str">
        <f t="shared" si="250"/>
        <v/>
      </c>
      <c r="AH795" t="str">
        <f t="shared" si="236"/>
        <v/>
      </c>
      <c r="AI795" t="str">
        <f>IF(AH795&gt;"",VLOOKUP(AH795,'MAATREGELEN TBV BESTEK '!$A$3:$N$34,11,FALSE),"")</f>
        <v/>
      </c>
      <c r="AJ795" t="str">
        <f>IF(AH795&gt;"",VLOOKUP(AH795,'MAATREGELEN TBV BESTEK '!$A$3:$N$34,13,FALSE),"")</f>
        <v/>
      </c>
      <c r="AK795" t="str">
        <f>IF(AH795&gt;"",VLOOKUP(AH795,'MAATREGELEN TBV BESTEK '!$A$3:$N$34,14,FALSE),"")</f>
        <v/>
      </c>
    </row>
    <row r="796" spans="1:37" ht="12" customHeight="1">
      <c r="A796" s="49">
        <v>231529.533</v>
      </c>
      <c r="B796" s="49">
        <v>432313.42</v>
      </c>
      <c r="C796" t="s">
        <v>5389</v>
      </c>
      <c r="D796" t="s">
        <v>4563</v>
      </c>
      <c r="E796">
        <v>6</v>
      </c>
      <c r="F796" t="s">
        <v>5915</v>
      </c>
      <c r="G796" t="s">
        <v>2763</v>
      </c>
      <c r="H796" s="64" t="s">
        <v>5385</v>
      </c>
      <c r="J796">
        <f t="shared" si="237"/>
        <v>1</v>
      </c>
      <c r="K796" t="str">
        <f t="shared" si="238"/>
        <v/>
      </c>
      <c r="L796" t="str">
        <f t="shared" si="234"/>
        <v/>
      </c>
      <c r="M796">
        <f t="shared" si="239"/>
        <v>231529.533</v>
      </c>
      <c r="N796">
        <f t="shared" si="240"/>
        <v>432313.42</v>
      </c>
      <c r="O796" t="str">
        <f t="shared" si="241"/>
        <v>wit rondje</v>
      </c>
      <c r="P796" t="str">
        <f t="shared" si="242"/>
        <v>DIN00907</v>
      </c>
      <c r="Q796" t="str">
        <f t="shared" si="243"/>
        <v>Lph 6</v>
      </c>
      <c r="R796" t="str">
        <f t="shared" si="235"/>
        <v/>
      </c>
      <c r="T796" t="str">
        <f t="shared" si="244"/>
        <v>DE HEURNE</v>
      </c>
      <c r="U796" t="str">
        <f t="shared" si="245"/>
        <v>Hoge Heurnseweg</v>
      </c>
      <c r="V796" s="62" t="str">
        <f t="shared" si="246"/>
        <v>DIN00907</v>
      </c>
      <c r="W796" s="15" t="e">
        <f>IF(J796,#REF!,"")</f>
        <v>#REF!</v>
      </c>
      <c r="X796" s="15" t="e">
        <f>IF(J796,#REF!,"")</f>
        <v>#REF!</v>
      </c>
      <c r="Y796" s="62" t="str">
        <f t="shared" si="247"/>
        <v xml:space="preserve"> </v>
      </c>
      <c r="AA796" s="69"/>
      <c r="AB796" s="90">
        <v>6</v>
      </c>
      <c r="AC796" s="5" t="s">
        <v>4518</v>
      </c>
      <c r="AD796" s="90" t="str">
        <f t="shared" si="248"/>
        <v/>
      </c>
      <c r="AE796" s="90" t="str">
        <f t="shared" si="249"/>
        <v/>
      </c>
      <c r="AF796" t="str">
        <f t="shared" si="250"/>
        <v/>
      </c>
      <c r="AH796" t="str">
        <f t="shared" si="236"/>
        <v/>
      </c>
      <c r="AI796" t="str">
        <f>IF(AH796&gt;"",VLOOKUP(AH796,'MAATREGELEN TBV BESTEK '!$A$3:$N$34,11,FALSE),"")</f>
        <v/>
      </c>
      <c r="AJ796" t="str">
        <f>IF(AH796&gt;"",VLOOKUP(AH796,'MAATREGELEN TBV BESTEK '!$A$3:$N$34,13,FALSE),"")</f>
        <v/>
      </c>
      <c r="AK796" t="str">
        <f>IF(AH796&gt;"",VLOOKUP(AH796,'MAATREGELEN TBV BESTEK '!$A$3:$N$34,14,FALSE),"")</f>
        <v/>
      </c>
    </row>
    <row r="797" spans="1:37" ht="12" customHeight="1">
      <c r="A797" s="49">
        <v>231724.05300000001</v>
      </c>
      <c r="B797" s="49">
        <v>431914.30099999998</v>
      </c>
      <c r="C797" t="s">
        <v>5391</v>
      </c>
      <c r="D797" t="s">
        <v>4563</v>
      </c>
      <c r="E797">
        <v>6</v>
      </c>
      <c r="F797" t="s">
        <v>5915</v>
      </c>
      <c r="G797" t="s">
        <v>2763</v>
      </c>
      <c r="H797" s="64" t="s">
        <v>5385</v>
      </c>
      <c r="J797">
        <f t="shared" si="237"/>
        <v>1</v>
      </c>
      <c r="K797" t="str">
        <f t="shared" si="238"/>
        <v/>
      </c>
      <c r="L797" t="str">
        <f t="shared" si="234"/>
        <v/>
      </c>
      <c r="M797">
        <f t="shared" si="239"/>
        <v>231724.05300000001</v>
      </c>
      <c r="N797">
        <f t="shared" si="240"/>
        <v>431914.30099999998</v>
      </c>
      <c r="O797" t="str">
        <f t="shared" si="241"/>
        <v>wit rondje</v>
      </c>
      <c r="P797" t="str">
        <f t="shared" si="242"/>
        <v>DIN00908</v>
      </c>
      <c r="Q797" t="str">
        <f t="shared" si="243"/>
        <v>Lph 6</v>
      </c>
      <c r="R797" t="str">
        <f t="shared" si="235"/>
        <v/>
      </c>
      <c r="T797" t="str">
        <f t="shared" si="244"/>
        <v>DE HEURNE</v>
      </c>
      <c r="U797" t="str">
        <f t="shared" si="245"/>
        <v>Hoge Heurnseweg</v>
      </c>
      <c r="V797" s="62" t="str">
        <f t="shared" si="246"/>
        <v>DIN00908</v>
      </c>
      <c r="W797" s="15" t="e">
        <f>IF(J797,#REF!,"")</f>
        <v>#REF!</v>
      </c>
      <c r="X797" s="15" t="e">
        <f>IF(J797,#REF!,"")</f>
        <v>#REF!</v>
      </c>
      <c r="Y797" s="62" t="str">
        <f t="shared" si="247"/>
        <v xml:space="preserve"> </v>
      </c>
      <c r="AA797" s="69"/>
      <c r="AB797" s="90">
        <v>6</v>
      </c>
      <c r="AC797" s="5" t="s">
        <v>4518</v>
      </c>
      <c r="AD797" s="90" t="str">
        <f t="shared" si="248"/>
        <v/>
      </c>
      <c r="AE797" s="90" t="str">
        <f t="shared" si="249"/>
        <v/>
      </c>
      <c r="AF797" t="str">
        <f t="shared" si="250"/>
        <v/>
      </c>
      <c r="AH797" t="str">
        <f t="shared" si="236"/>
        <v/>
      </c>
      <c r="AI797" t="str">
        <f>IF(AH797&gt;"",VLOOKUP(AH797,'MAATREGELEN TBV BESTEK '!$A$3:$N$34,11,FALSE),"")</f>
        <v/>
      </c>
      <c r="AJ797" t="str">
        <f>IF(AH797&gt;"",VLOOKUP(AH797,'MAATREGELEN TBV BESTEK '!$A$3:$N$34,13,FALSE),"")</f>
        <v/>
      </c>
      <c r="AK797" t="str">
        <f>IF(AH797&gt;"",VLOOKUP(AH797,'MAATREGELEN TBV BESTEK '!$A$3:$N$34,14,FALSE),"")</f>
        <v/>
      </c>
    </row>
    <row r="798" spans="1:37" ht="12" customHeight="1">
      <c r="A798" s="49">
        <v>230223.625</v>
      </c>
      <c r="B798" s="49">
        <v>431196.33100000001</v>
      </c>
      <c r="C798" t="s">
        <v>5397</v>
      </c>
      <c r="D798" t="s">
        <v>4563</v>
      </c>
      <c r="E798">
        <v>4.25</v>
      </c>
      <c r="F798" t="s">
        <v>5915</v>
      </c>
      <c r="G798" t="s">
        <v>4314</v>
      </c>
      <c r="H798" s="64" t="s">
        <v>5393</v>
      </c>
      <c r="J798">
        <f t="shared" si="237"/>
        <v>1</v>
      </c>
      <c r="K798" t="str">
        <f t="shared" si="238"/>
        <v/>
      </c>
      <c r="L798" t="str">
        <f t="shared" si="234"/>
        <v/>
      </c>
      <c r="M798">
        <f t="shared" si="239"/>
        <v>230223.625</v>
      </c>
      <c r="N798">
        <f t="shared" si="240"/>
        <v>431196.33100000001</v>
      </c>
      <c r="O798" t="str">
        <f t="shared" si="241"/>
        <v>wit rondje</v>
      </c>
      <c r="P798" t="str">
        <f t="shared" si="242"/>
        <v>DIN00785</v>
      </c>
      <c r="Q798" t="str">
        <f t="shared" si="243"/>
        <v>Lph 4,25</v>
      </c>
      <c r="R798" t="str">
        <f t="shared" si="235"/>
        <v/>
      </c>
      <c r="T798" t="str">
        <f t="shared" si="244"/>
        <v>DINXPERLO</v>
      </c>
      <c r="U798" t="str">
        <f t="shared" si="245"/>
        <v>Hoge Veld</v>
      </c>
      <c r="V798" s="62" t="str">
        <f t="shared" si="246"/>
        <v>DIN00785</v>
      </c>
      <c r="W798" s="15" t="e">
        <f>IF(J798,#REF!,"")</f>
        <v>#REF!</v>
      </c>
      <c r="X798" s="15" t="e">
        <f>IF(J798,#REF!,"")</f>
        <v>#REF!</v>
      </c>
      <c r="Y798" s="62" t="str">
        <f t="shared" si="247"/>
        <v xml:space="preserve"> </v>
      </c>
      <c r="AA798" s="69"/>
      <c r="AB798" s="90">
        <v>4.25</v>
      </c>
      <c r="AC798" s="5" t="s">
        <v>2591</v>
      </c>
      <c r="AD798" s="90" t="str">
        <f t="shared" si="248"/>
        <v/>
      </c>
      <c r="AE798" s="90" t="str">
        <f t="shared" si="249"/>
        <v/>
      </c>
      <c r="AF798" t="str">
        <f t="shared" si="250"/>
        <v/>
      </c>
      <c r="AH798" t="str">
        <f t="shared" si="236"/>
        <v/>
      </c>
      <c r="AI798" t="str">
        <f>IF(AH798&gt;"",VLOOKUP(AH798,'MAATREGELEN TBV BESTEK '!$A$3:$N$34,11,FALSE),"")</f>
        <v/>
      </c>
      <c r="AJ798" t="str">
        <f>IF(AH798&gt;"",VLOOKUP(AH798,'MAATREGELEN TBV BESTEK '!$A$3:$N$34,13,FALSE),"")</f>
        <v/>
      </c>
      <c r="AK798" t="str">
        <f>IF(AH798&gt;"",VLOOKUP(AH798,'MAATREGELEN TBV BESTEK '!$A$3:$N$34,14,FALSE),"")</f>
        <v/>
      </c>
    </row>
    <row r="799" spans="1:37" ht="12" customHeight="1">
      <c r="A799" s="49">
        <v>230193.378</v>
      </c>
      <c r="B799" s="49">
        <v>431205.83</v>
      </c>
      <c r="C799" t="s">
        <v>5398</v>
      </c>
      <c r="D799" t="s">
        <v>4563</v>
      </c>
      <c r="E799">
        <v>4.25</v>
      </c>
      <c r="F799" t="s">
        <v>5915</v>
      </c>
      <c r="G799" t="s">
        <v>4314</v>
      </c>
      <c r="H799" s="64" t="s">
        <v>5393</v>
      </c>
      <c r="J799">
        <f t="shared" si="237"/>
        <v>1</v>
      </c>
      <c r="K799" t="str">
        <f t="shared" si="238"/>
        <v/>
      </c>
      <c r="L799" t="str">
        <f t="shared" si="234"/>
        <v/>
      </c>
      <c r="M799">
        <f t="shared" si="239"/>
        <v>230193.378</v>
      </c>
      <c r="N799">
        <f t="shared" si="240"/>
        <v>431205.83</v>
      </c>
      <c r="O799" t="str">
        <f t="shared" si="241"/>
        <v>wit rondje</v>
      </c>
      <c r="P799" t="str">
        <f t="shared" si="242"/>
        <v>DIN00786</v>
      </c>
      <c r="Q799" t="str">
        <f t="shared" si="243"/>
        <v>Lph 4,25</v>
      </c>
      <c r="R799" t="str">
        <f t="shared" si="235"/>
        <v/>
      </c>
      <c r="T799" t="str">
        <f t="shared" si="244"/>
        <v>DINXPERLO</v>
      </c>
      <c r="U799" t="str">
        <f t="shared" si="245"/>
        <v>Hoge Veld</v>
      </c>
      <c r="V799" s="62" t="str">
        <f t="shared" si="246"/>
        <v>DIN00786</v>
      </c>
      <c r="W799" s="15" t="e">
        <f>IF(J799,#REF!,"")</f>
        <v>#REF!</v>
      </c>
      <c r="X799" s="15" t="e">
        <f>IF(J799,#REF!,"")</f>
        <v>#REF!</v>
      </c>
      <c r="Y799" s="62" t="str">
        <f t="shared" si="247"/>
        <v xml:space="preserve"> </v>
      </c>
      <c r="AA799" s="69"/>
      <c r="AB799" s="90">
        <v>4.25</v>
      </c>
      <c r="AC799" s="5" t="s">
        <v>2591</v>
      </c>
      <c r="AD799" s="90" t="str">
        <f t="shared" si="248"/>
        <v/>
      </c>
      <c r="AE799" s="90" t="str">
        <f t="shared" si="249"/>
        <v/>
      </c>
      <c r="AF799" t="str">
        <f t="shared" si="250"/>
        <v/>
      </c>
      <c r="AH799" t="str">
        <f t="shared" si="236"/>
        <v/>
      </c>
      <c r="AI799" t="str">
        <f>IF(AH799&gt;"",VLOOKUP(AH799,'MAATREGELEN TBV BESTEK '!$A$3:$N$34,11,FALSE),"")</f>
        <v/>
      </c>
      <c r="AJ799" t="str">
        <f>IF(AH799&gt;"",VLOOKUP(AH799,'MAATREGELEN TBV BESTEK '!$A$3:$N$34,13,FALSE),"")</f>
        <v/>
      </c>
      <c r="AK799" t="str">
        <f>IF(AH799&gt;"",VLOOKUP(AH799,'MAATREGELEN TBV BESTEK '!$A$3:$N$34,14,FALSE),"")</f>
        <v/>
      </c>
    </row>
    <row r="800" spans="1:37" ht="12" customHeight="1">
      <c r="A800" s="49">
        <v>230181.16099999999</v>
      </c>
      <c r="B800" s="49">
        <v>431196.37699999998</v>
      </c>
      <c r="C800" t="s">
        <v>5399</v>
      </c>
      <c r="D800" t="s">
        <v>4563</v>
      </c>
      <c r="E800">
        <v>4.25</v>
      </c>
      <c r="F800" t="s">
        <v>5915</v>
      </c>
      <c r="G800" t="s">
        <v>4314</v>
      </c>
      <c r="H800" s="64" t="s">
        <v>5393</v>
      </c>
      <c r="J800">
        <f t="shared" si="237"/>
        <v>1</v>
      </c>
      <c r="K800" t="str">
        <f t="shared" si="238"/>
        <v/>
      </c>
      <c r="L800" t="str">
        <f t="shared" si="234"/>
        <v/>
      </c>
      <c r="M800">
        <f t="shared" si="239"/>
        <v>230181.16099999999</v>
      </c>
      <c r="N800">
        <f t="shared" si="240"/>
        <v>431196.37699999998</v>
      </c>
      <c r="O800" t="str">
        <f t="shared" si="241"/>
        <v>wit rondje</v>
      </c>
      <c r="P800" t="str">
        <f t="shared" si="242"/>
        <v>DIN00787</v>
      </c>
      <c r="Q800" t="str">
        <f t="shared" si="243"/>
        <v>Lph 4,25</v>
      </c>
      <c r="R800" t="str">
        <f t="shared" si="235"/>
        <v/>
      </c>
      <c r="T800" t="str">
        <f t="shared" si="244"/>
        <v>DINXPERLO</v>
      </c>
      <c r="U800" t="str">
        <f t="shared" si="245"/>
        <v>Hoge Veld</v>
      </c>
      <c r="V800" s="62" t="str">
        <f t="shared" si="246"/>
        <v>DIN00787</v>
      </c>
      <c r="W800" s="15" t="e">
        <f>IF(J800,#REF!,"")</f>
        <v>#REF!</v>
      </c>
      <c r="X800" s="15" t="e">
        <f>IF(J800,#REF!,"")</f>
        <v>#REF!</v>
      </c>
      <c r="Y800" s="62" t="str">
        <f t="shared" si="247"/>
        <v xml:space="preserve"> </v>
      </c>
      <c r="AA800" s="69"/>
      <c r="AB800" s="90">
        <v>4.25</v>
      </c>
      <c r="AC800" s="5" t="s">
        <v>2591</v>
      </c>
      <c r="AD800" s="90" t="str">
        <f t="shared" si="248"/>
        <v/>
      </c>
      <c r="AE800" s="90" t="str">
        <f t="shared" si="249"/>
        <v/>
      </c>
      <c r="AF800" t="str">
        <f t="shared" si="250"/>
        <v/>
      </c>
      <c r="AH800" t="str">
        <f t="shared" si="236"/>
        <v/>
      </c>
      <c r="AI800" t="str">
        <f>IF(AH800&gt;"",VLOOKUP(AH800,'MAATREGELEN TBV BESTEK '!$A$3:$N$34,11,FALSE),"")</f>
        <v/>
      </c>
      <c r="AJ800" t="str">
        <f>IF(AH800&gt;"",VLOOKUP(AH800,'MAATREGELEN TBV BESTEK '!$A$3:$N$34,13,FALSE),"")</f>
        <v/>
      </c>
      <c r="AK800" t="str">
        <f>IF(AH800&gt;"",VLOOKUP(AH800,'MAATREGELEN TBV BESTEK '!$A$3:$N$34,14,FALSE),"")</f>
        <v/>
      </c>
    </row>
    <row r="801" spans="1:37" ht="12" customHeight="1">
      <c r="A801" s="49">
        <v>230169.14300000001</v>
      </c>
      <c r="B801" s="49">
        <v>431157.766</v>
      </c>
      <c r="C801" t="s">
        <v>5400</v>
      </c>
      <c r="D801" t="s">
        <v>4563</v>
      </c>
      <c r="E801">
        <v>4.25</v>
      </c>
      <c r="F801" t="s">
        <v>5915</v>
      </c>
      <c r="G801" t="s">
        <v>4314</v>
      </c>
      <c r="H801" s="64" t="s">
        <v>5393</v>
      </c>
      <c r="J801">
        <f t="shared" si="237"/>
        <v>1</v>
      </c>
      <c r="K801" t="str">
        <f t="shared" si="238"/>
        <v/>
      </c>
      <c r="L801" t="str">
        <f t="shared" si="234"/>
        <v/>
      </c>
      <c r="M801">
        <f t="shared" si="239"/>
        <v>230169.14300000001</v>
      </c>
      <c r="N801">
        <f t="shared" si="240"/>
        <v>431157.766</v>
      </c>
      <c r="O801" t="str">
        <f t="shared" si="241"/>
        <v>wit rondje</v>
      </c>
      <c r="P801" t="str">
        <f t="shared" si="242"/>
        <v>DIN00788</v>
      </c>
      <c r="Q801" t="str">
        <f t="shared" si="243"/>
        <v>Lph 4,25</v>
      </c>
      <c r="R801" t="str">
        <f t="shared" si="235"/>
        <v/>
      </c>
      <c r="T801" t="str">
        <f t="shared" si="244"/>
        <v>DINXPERLO</v>
      </c>
      <c r="U801" t="str">
        <f t="shared" si="245"/>
        <v>Hoge Veld</v>
      </c>
      <c r="V801" s="62" t="str">
        <f t="shared" si="246"/>
        <v>DIN00788</v>
      </c>
      <c r="W801" s="15" t="e">
        <f>IF(J801,#REF!,"")</f>
        <v>#REF!</v>
      </c>
      <c r="X801" s="15" t="e">
        <f>IF(J801,#REF!,"")</f>
        <v>#REF!</v>
      </c>
      <c r="Y801" s="62" t="str">
        <f t="shared" si="247"/>
        <v xml:space="preserve"> </v>
      </c>
      <c r="AA801" s="69"/>
      <c r="AB801" s="90">
        <v>4.25</v>
      </c>
      <c r="AC801" s="5" t="s">
        <v>2591</v>
      </c>
      <c r="AD801" s="90" t="str">
        <f t="shared" si="248"/>
        <v/>
      </c>
      <c r="AE801" s="90" t="str">
        <f t="shared" si="249"/>
        <v/>
      </c>
      <c r="AF801" t="str">
        <f t="shared" si="250"/>
        <v/>
      </c>
      <c r="AH801" t="str">
        <f t="shared" si="236"/>
        <v/>
      </c>
      <c r="AI801" t="str">
        <f>IF(AH801&gt;"",VLOOKUP(AH801,'MAATREGELEN TBV BESTEK '!$A$3:$N$34,11,FALSE),"")</f>
        <v/>
      </c>
      <c r="AJ801" t="str">
        <f>IF(AH801&gt;"",VLOOKUP(AH801,'MAATREGELEN TBV BESTEK '!$A$3:$N$34,13,FALSE),"")</f>
        <v/>
      </c>
      <c r="AK801" t="str">
        <f>IF(AH801&gt;"",VLOOKUP(AH801,'MAATREGELEN TBV BESTEK '!$A$3:$N$34,14,FALSE),"")</f>
        <v/>
      </c>
    </row>
    <row r="802" spans="1:37" ht="12" customHeight="1">
      <c r="A802" s="49">
        <v>230159.04199999999</v>
      </c>
      <c r="B802" s="49">
        <v>431130.41700000002</v>
      </c>
      <c r="C802" t="s">
        <v>5401</v>
      </c>
      <c r="D802" t="s">
        <v>4563</v>
      </c>
      <c r="E802">
        <v>4.25</v>
      </c>
      <c r="F802" t="s">
        <v>5915</v>
      </c>
      <c r="G802" t="s">
        <v>4314</v>
      </c>
      <c r="H802" s="64" t="s">
        <v>5393</v>
      </c>
      <c r="J802">
        <f t="shared" si="237"/>
        <v>1</v>
      </c>
      <c r="K802" t="str">
        <f t="shared" si="238"/>
        <v/>
      </c>
      <c r="L802" t="str">
        <f t="shared" si="234"/>
        <v/>
      </c>
      <c r="M802">
        <f t="shared" si="239"/>
        <v>230159.04199999999</v>
      </c>
      <c r="N802">
        <f t="shared" si="240"/>
        <v>431130.41700000002</v>
      </c>
      <c r="O802" t="str">
        <f t="shared" si="241"/>
        <v>wit rondje</v>
      </c>
      <c r="P802" t="str">
        <f t="shared" si="242"/>
        <v>DIN00789</v>
      </c>
      <c r="Q802" t="str">
        <f t="shared" si="243"/>
        <v>Lph 4,25</v>
      </c>
      <c r="R802" t="str">
        <f t="shared" si="235"/>
        <v/>
      </c>
      <c r="T802" t="str">
        <f t="shared" si="244"/>
        <v>DINXPERLO</v>
      </c>
      <c r="U802" t="str">
        <f t="shared" si="245"/>
        <v>Hoge Veld</v>
      </c>
      <c r="V802" s="62" t="str">
        <f t="shared" si="246"/>
        <v>DIN00789</v>
      </c>
      <c r="W802" s="15" t="e">
        <f>IF(J802,#REF!,"")</f>
        <v>#REF!</v>
      </c>
      <c r="X802" s="15" t="e">
        <f>IF(J802,#REF!,"")</f>
        <v>#REF!</v>
      </c>
      <c r="Y802" s="62" t="str">
        <f t="shared" si="247"/>
        <v xml:space="preserve"> </v>
      </c>
      <c r="AA802" s="69"/>
      <c r="AB802" s="90">
        <v>4.25</v>
      </c>
      <c r="AC802" s="5" t="s">
        <v>2591</v>
      </c>
      <c r="AD802" s="90" t="str">
        <f t="shared" si="248"/>
        <v/>
      </c>
      <c r="AE802" s="90" t="str">
        <f t="shared" si="249"/>
        <v/>
      </c>
      <c r="AF802" t="str">
        <f t="shared" si="250"/>
        <v/>
      </c>
      <c r="AH802" t="str">
        <f t="shared" si="236"/>
        <v/>
      </c>
      <c r="AI802" t="str">
        <f>IF(AH802&gt;"",VLOOKUP(AH802,'MAATREGELEN TBV BESTEK '!$A$3:$N$34,11,FALSE),"")</f>
        <v/>
      </c>
      <c r="AJ802" t="str">
        <f>IF(AH802&gt;"",VLOOKUP(AH802,'MAATREGELEN TBV BESTEK '!$A$3:$N$34,13,FALSE),"")</f>
        <v/>
      </c>
      <c r="AK802" t="str">
        <f>IF(AH802&gt;"",VLOOKUP(AH802,'MAATREGELEN TBV BESTEK '!$A$3:$N$34,14,FALSE),"")</f>
        <v/>
      </c>
    </row>
    <row r="803" spans="1:37" ht="12" customHeight="1">
      <c r="A803" s="49">
        <v>230159.62299999999</v>
      </c>
      <c r="B803" s="49">
        <v>431101.39500000002</v>
      </c>
      <c r="C803" t="s">
        <v>5402</v>
      </c>
      <c r="D803" t="s">
        <v>4563</v>
      </c>
      <c r="E803">
        <v>4.25</v>
      </c>
      <c r="F803" t="s">
        <v>5915</v>
      </c>
      <c r="G803" t="s">
        <v>4314</v>
      </c>
      <c r="H803" s="64" t="s">
        <v>5393</v>
      </c>
      <c r="J803">
        <f t="shared" si="237"/>
        <v>1</v>
      </c>
      <c r="K803" t="str">
        <f t="shared" si="238"/>
        <v/>
      </c>
      <c r="L803" t="str">
        <f t="shared" si="234"/>
        <v/>
      </c>
      <c r="M803">
        <f t="shared" si="239"/>
        <v>230159.62299999999</v>
      </c>
      <c r="N803">
        <f t="shared" si="240"/>
        <v>431101.39500000002</v>
      </c>
      <c r="O803" t="str">
        <f t="shared" si="241"/>
        <v>wit rondje</v>
      </c>
      <c r="P803" t="str">
        <f t="shared" si="242"/>
        <v>DIN00790</v>
      </c>
      <c r="Q803" t="str">
        <f t="shared" si="243"/>
        <v>Lph 4,25</v>
      </c>
      <c r="R803" t="str">
        <f t="shared" si="235"/>
        <v/>
      </c>
      <c r="T803" t="str">
        <f t="shared" si="244"/>
        <v>DINXPERLO</v>
      </c>
      <c r="U803" t="str">
        <f t="shared" si="245"/>
        <v>Hoge Veld</v>
      </c>
      <c r="V803" s="62" t="str">
        <f t="shared" si="246"/>
        <v>DIN00790</v>
      </c>
      <c r="W803" s="15" t="e">
        <f>IF(J803,#REF!,"")</f>
        <v>#REF!</v>
      </c>
      <c r="X803" s="15" t="e">
        <f>IF(J803,#REF!,"")</f>
        <v>#REF!</v>
      </c>
      <c r="Y803" s="62" t="str">
        <f t="shared" si="247"/>
        <v xml:space="preserve"> </v>
      </c>
      <c r="AA803" s="69"/>
      <c r="AB803" s="90">
        <v>4.25</v>
      </c>
      <c r="AC803" s="5" t="s">
        <v>2591</v>
      </c>
      <c r="AD803" s="90" t="str">
        <f t="shared" si="248"/>
        <v/>
      </c>
      <c r="AE803" s="90" t="str">
        <f t="shared" si="249"/>
        <v/>
      </c>
      <c r="AF803" t="str">
        <f t="shared" si="250"/>
        <v/>
      </c>
      <c r="AH803" t="str">
        <f t="shared" si="236"/>
        <v/>
      </c>
      <c r="AI803" t="str">
        <f>IF(AH803&gt;"",VLOOKUP(AH803,'MAATREGELEN TBV BESTEK '!$A$3:$N$34,11,FALSE),"")</f>
        <v/>
      </c>
      <c r="AJ803" t="str">
        <f>IF(AH803&gt;"",VLOOKUP(AH803,'MAATREGELEN TBV BESTEK '!$A$3:$N$34,13,FALSE),"")</f>
        <v/>
      </c>
      <c r="AK803" t="str">
        <f>IF(AH803&gt;"",VLOOKUP(AH803,'MAATREGELEN TBV BESTEK '!$A$3:$N$34,14,FALSE),"")</f>
        <v/>
      </c>
    </row>
    <row r="804" spans="1:37" ht="12" customHeight="1">
      <c r="A804" s="49">
        <v>230186.28700000001</v>
      </c>
      <c r="B804" s="49">
        <v>431091.95199999999</v>
      </c>
      <c r="C804" t="s">
        <v>5403</v>
      </c>
      <c r="D804" t="s">
        <v>4563</v>
      </c>
      <c r="E804">
        <v>4.25</v>
      </c>
      <c r="F804" t="s">
        <v>5915</v>
      </c>
      <c r="G804" t="s">
        <v>4314</v>
      </c>
      <c r="H804" s="64" t="s">
        <v>5393</v>
      </c>
      <c r="J804">
        <f t="shared" si="237"/>
        <v>1</v>
      </c>
      <c r="K804" t="str">
        <f t="shared" si="238"/>
        <v/>
      </c>
      <c r="L804" t="str">
        <f t="shared" si="234"/>
        <v/>
      </c>
      <c r="M804">
        <f t="shared" si="239"/>
        <v>230186.28700000001</v>
      </c>
      <c r="N804">
        <f t="shared" si="240"/>
        <v>431091.95199999999</v>
      </c>
      <c r="O804" t="str">
        <f t="shared" si="241"/>
        <v>wit rondje</v>
      </c>
      <c r="P804" t="str">
        <f t="shared" si="242"/>
        <v>DIN00791</v>
      </c>
      <c r="Q804" t="str">
        <f t="shared" si="243"/>
        <v>Lph 4,25</v>
      </c>
      <c r="R804" t="str">
        <f t="shared" si="235"/>
        <v/>
      </c>
      <c r="T804" t="str">
        <f t="shared" si="244"/>
        <v>DINXPERLO</v>
      </c>
      <c r="U804" t="str">
        <f t="shared" si="245"/>
        <v>Hoge Veld</v>
      </c>
      <c r="V804" s="62" t="str">
        <f t="shared" si="246"/>
        <v>DIN00791</v>
      </c>
      <c r="W804" s="15" t="e">
        <f>IF(J804,#REF!,"")</f>
        <v>#REF!</v>
      </c>
      <c r="X804" s="15" t="e">
        <f>IF(J804,#REF!,"")</f>
        <v>#REF!</v>
      </c>
      <c r="Y804" s="62" t="str">
        <f t="shared" si="247"/>
        <v xml:space="preserve"> </v>
      </c>
      <c r="AA804" s="69"/>
      <c r="AB804" s="90">
        <v>4.25</v>
      </c>
      <c r="AC804" s="5" t="s">
        <v>2591</v>
      </c>
      <c r="AD804" s="90" t="str">
        <f t="shared" si="248"/>
        <v/>
      </c>
      <c r="AE804" s="90" t="str">
        <f t="shared" si="249"/>
        <v/>
      </c>
      <c r="AF804" t="str">
        <f t="shared" si="250"/>
        <v/>
      </c>
      <c r="AH804" t="str">
        <f t="shared" si="236"/>
        <v/>
      </c>
      <c r="AI804" t="str">
        <f>IF(AH804&gt;"",VLOOKUP(AH804,'MAATREGELEN TBV BESTEK '!$A$3:$N$34,11,FALSE),"")</f>
        <v/>
      </c>
      <c r="AJ804" t="str">
        <f>IF(AH804&gt;"",VLOOKUP(AH804,'MAATREGELEN TBV BESTEK '!$A$3:$N$34,13,FALSE),"")</f>
        <v/>
      </c>
      <c r="AK804" t="str">
        <f>IF(AH804&gt;"",VLOOKUP(AH804,'MAATREGELEN TBV BESTEK '!$A$3:$N$34,14,FALSE),"")</f>
        <v/>
      </c>
    </row>
    <row r="805" spans="1:37" ht="12" customHeight="1">
      <c r="A805" s="49">
        <v>230215.435</v>
      </c>
      <c r="B805" s="49">
        <v>431079.87199999997</v>
      </c>
      <c r="C805" t="s">
        <v>5404</v>
      </c>
      <c r="D805" t="s">
        <v>4563</v>
      </c>
      <c r="E805">
        <v>4.25</v>
      </c>
      <c r="F805" t="s">
        <v>5915</v>
      </c>
      <c r="G805" t="s">
        <v>4314</v>
      </c>
      <c r="H805" s="64" t="s">
        <v>5393</v>
      </c>
      <c r="J805">
        <f t="shared" si="237"/>
        <v>1</v>
      </c>
      <c r="K805" t="str">
        <f t="shared" si="238"/>
        <v/>
      </c>
      <c r="L805" t="str">
        <f t="shared" si="234"/>
        <v/>
      </c>
      <c r="M805">
        <f t="shared" si="239"/>
        <v>230215.435</v>
      </c>
      <c r="N805">
        <f t="shared" si="240"/>
        <v>431079.87199999997</v>
      </c>
      <c r="O805" t="str">
        <f t="shared" si="241"/>
        <v>wit rondje</v>
      </c>
      <c r="P805" t="str">
        <f t="shared" si="242"/>
        <v>DIN00792</v>
      </c>
      <c r="Q805" t="str">
        <f t="shared" si="243"/>
        <v>Lph 4,25</v>
      </c>
      <c r="R805" t="str">
        <f t="shared" si="235"/>
        <v/>
      </c>
      <c r="T805" t="str">
        <f t="shared" si="244"/>
        <v>DINXPERLO</v>
      </c>
      <c r="U805" t="str">
        <f t="shared" si="245"/>
        <v>Hoge Veld</v>
      </c>
      <c r="V805" s="62" t="str">
        <f t="shared" si="246"/>
        <v>DIN00792</v>
      </c>
      <c r="W805" s="15" t="e">
        <f>IF(J805,#REF!,"")</f>
        <v>#REF!</v>
      </c>
      <c r="X805" s="15" t="e">
        <f>IF(J805,#REF!,"")</f>
        <v>#REF!</v>
      </c>
      <c r="Y805" s="62" t="str">
        <f t="shared" si="247"/>
        <v xml:space="preserve"> </v>
      </c>
      <c r="AA805" s="69"/>
      <c r="AB805" s="90">
        <v>4.25</v>
      </c>
      <c r="AC805" s="5" t="s">
        <v>2591</v>
      </c>
      <c r="AD805" s="90" t="str">
        <f t="shared" si="248"/>
        <v/>
      </c>
      <c r="AE805" s="90" t="str">
        <f t="shared" si="249"/>
        <v/>
      </c>
      <c r="AF805" t="str">
        <f t="shared" si="250"/>
        <v/>
      </c>
      <c r="AH805" t="str">
        <f t="shared" si="236"/>
        <v/>
      </c>
      <c r="AI805" t="str">
        <f>IF(AH805&gt;"",VLOOKUP(AH805,'MAATREGELEN TBV BESTEK '!$A$3:$N$34,11,FALSE),"")</f>
        <v/>
      </c>
      <c r="AJ805" t="str">
        <f>IF(AH805&gt;"",VLOOKUP(AH805,'MAATREGELEN TBV BESTEK '!$A$3:$N$34,13,FALSE),"")</f>
        <v/>
      </c>
      <c r="AK805" t="str">
        <f>IF(AH805&gt;"",VLOOKUP(AH805,'MAATREGELEN TBV BESTEK '!$A$3:$N$34,14,FALSE),"")</f>
        <v/>
      </c>
    </row>
    <row r="806" spans="1:37" ht="12" customHeight="1">
      <c r="A806" s="49">
        <v>230225.70199999999</v>
      </c>
      <c r="B806" s="49">
        <v>431156.467</v>
      </c>
      <c r="C806" t="s">
        <v>5405</v>
      </c>
      <c r="D806" t="s">
        <v>4563</v>
      </c>
      <c r="E806">
        <v>4.25</v>
      </c>
      <c r="F806" t="s">
        <v>5915</v>
      </c>
      <c r="G806" t="s">
        <v>4314</v>
      </c>
      <c r="H806" s="64" t="s">
        <v>5393</v>
      </c>
      <c r="J806">
        <f t="shared" si="237"/>
        <v>1</v>
      </c>
      <c r="K806" t="str">
        <f t="shared" si="238"/>
        <v/>
      </c>
      <c r="L806" t="str">
        <f t="shared" si="234"/>
        <v/>
      </c>
      <c r="M806">
        <f t="shared" si="239"/>
        <v>230225.70199999999</v>
      </c>
      <c r="N806">
        <f t="shared" si="240"/>
        <v>431156.467</v>
      </c>
      <c r="O806" t="str">
        <f t="shared" si="241"/>
        <v>wit rondje</v>
      </c>
      <c r="P806" t="str">
        <f t="shared" si="242"/>
        <v>DIN00793</v>
      </c>
      <c r="Q806" t="str">
        <f t="shared" ref="Q806:Q837" si="251">$O$2&amp;E806</f>
        <v>Lph 4,25</v>
      </c>
      <c r="R806" t="str">
        <f t="shared" si="235"/>
        <v/>
      </c>
      <c r="T806" t="str">
        <f t="shared" si="244"/>
        <v>DINXPERLO</v>
      </c>
      <c r="U806" t="str">
        <f t="shared" si="245"/>
        <v>Hoge Veld</v>
      </c>
      <c r="V806" s="62" t="str">
        <f t="shared" si="246"/>
        <v>DIN00793</v>
      </c>
      <c r="W806" s="15" t="e">
        <f>IF(J806,#REF!,"")</f>
        <v>#REF!</v>
      </c>
      <c r="X806" s="15" t="e">
        <f>IF(J806,#REF!,"")</f>
        <v>#REF!</v>
      </c>
      <c r="Y806" s="62" t="str">
        <f t="shared" si="247"/>
        <v xml:space="preserve"> </v>
      </c>
      <c r="AA806" s="69"/>
      <c r="AB806" s="90">
        <v>4.25</v>
      </c>
      <c r="AC806" s="5" t="s">
        <v>2591</v>
      </c>
      <c r="AD806" s="90" t="str">
        <f t="shared" si="248"/>
        <v/>
      </c>
      <c r="AE806" s="90" t="str">
        <f t="shared" si="249"/>
        <v/>
      </c>
      <c r="AF806" t="str">
        <f t="shared" si="250"/>
        <v/>
      </c>
      <c r="AH806" t="str">
        <f t="shared" si="236"/>
        <v/>
      </c>
      <c r="AI806" t="str">
        <f>IF(AH806&gt;"",VLOOKUP(AH806,'MAATREGELEN TBV BESTEK '!$A$3:$N$34,11,FALSE),"")</f>
        <v/>
      </c>
      <c r="AJ806" t="str">
        <f>IF(AH806&gt;"",VLOOKUP(AH806,'MAATREGELEN TBV BESTEK '!$A$3:$N$34,13,FALSE),"")</f>
        <v/>
      </c>
      <c r="AK806" t="str">
        <f>IF(AH806&gt;"",VLOOKUP(AH806,'MAATREGELEN TBV BESTEK '!$A$3:$N$34,14,FALSE),"")</f>
        <v/>
      </c>
    </row>
    <row r="807" spans="1:37" ht="12" customHeight="1">
      <c r="A807" s="49">
        <v>230216.266</v>
      </c>
      <c r="B807" s="49">
        <v>431127.85200000001</v>
      </c>
      <c r="C807" t="s">
        <v>5406</v>
      </c>
      <c r="D807" t="s">
        <v>4563</v>
      </c>
      <c r="E807">
        <v>4.25</v>
      </c>
      <c r="F807" t="s">
        <v>5915</v>
      </c>
      <c r="G807" t="s">
        <v>4314</v>
      </c>
      <c r="H807" s="64" t="s">
        <v>5393</v>
      </c>
      <c r="J807">
        <f t="shared" si="237"/>
        <v>1</v>
      </c>
      <c r="K807" t="str">
        <f t="shared" si="238"/>
        <v/>
      </c>
      <c r="L807" t="str">
        <f t="shared" si="234"/>
        <v/>
      </c>
      <c r="M807">
        <f t="shared" si="239"/>
        <v>230216.266</v>
      </c>
      <c r="N807">
        <f t="shared" si="240"/>
        <v>431127.85200000001</v>
      </c>
      <c r="O807" t="str">
        <f t="shared" si="241"/>
        <v>wit rondje</v>
      </c>
      <c r="P807" t="str">
        <f t="shared" si="242"/>
        <v>DIN00794</v>
      </c>
      <c r="Q807" t="str">
        <f t="shared" si="251"/>
        <v>Lph 4,25</v>
      </c>
      <c r="R807" t="str">
        <f t="shared" si="235"/>
        <v/>
      </c>
      <c r="T807" t="str">
        <f t="shared" si="244"/>
        <v>DINXPERLO</v>
      </c>
      <c r="U807" t="str">
        <f t="shared" si="245"/>
        <v>Hoge Veld</v>
      </c>
      <c r="V807" s="62" t="str">
        <f t="shared" si="246"/>
        <v>DIN00794</v>
      </c>
      <c r="W807" s="15" t="e">
        <f>IF(J807,#REF!,"")</f>
        <v>#REF!</v>
      </c>
      <c r="X807" s="15" t="e">
        <f>IF(J807,#REF!,"")</f>
        <v>#REF!</v>
      </c>
      <c r="Y807" s="62" t="str">
        <f t="shared" si="247"/>
        <v xml:space="preserve"> </v>
      </c>
      <c r="AA807" s="69"/>
      <c r="AB807" s="90">
        <v>4.25</v>
      </c>
      <c r="AC807" s="5" t="s">
        <v>2591</v>
      </c>
      <c r="AD807" s="90" t="str">
        <f t="shared" si="248"/>
        <v/>
      </c>
      <c r="AE807" s="90" t="str">
        <f t="shared" si="249"/>
        <v/>
      </c>
      <c r="AF807" t="str">
        <f t="shared" si="250"/>
        <v/>
      </c>
      <c r="AH807" t="str">
        <f t="shared" si="236"/>
        <v/>
      </c>
      <c r="AI807" t="str">
        <f>IF(AH807&gt;"",VLOOKUP(AH807,'MAATREGELEN TBV BESTEK '!$A$3:$N$34,11,FALSE),"")</f>
        <v/>
      </c>
      <c r="AJ807" t="str">
        <f>IF(AH807&gt;"",VLOOKUP(AH807,'MAATREGELEN TBV BESTEK '!$A$3:$N$34,13,FALSE),"")</f>
        <v/>
      </c>
      <c r="AK807" t="str">
        <f>IF(AH807&gt;"",VLOOKUP(AH807,'MAATREGELEN TBV BESTEK '!$A$3:$N$34,14,FALSE),"")</f>
        <v/>
      </c>
    </row>
    <row r="808" spans="1:37" ht="12" customHeight="1">
      <c r="A808" s="49">
        <v>230221.00099999999</v>
      </c>
      <c r="B808" s="49">
        <v>431114.90100000001</v>
      </c>
      <c r="C808" t="s">
        <v>5407</v>
      </c>
      <c r="D808" t="s">
        <v>4563</v>
      </c>
      <c r="E808">
        <v>4.25</v>
      </c>
      <c r="F808" t="s">
        <v>5915</v>
      </c>
      <c r="G808" t="s">
        <v>4314</v>
      </c>
      <c r="H808" s="64" t="s">
        <v>5393</v>
      </c>
      <c r="J808">
        <f t="shared" si="237"/>
        <v>1</v>
      </c>
      <c r="K808" t="str">
        <f t="shared" si="238"/>
        <v/>
      </c>
      <c r="L808" t="str">
        <f t="shared" si="234"/>
        <v/>
      </c>
      <c r="M808">
        <f t="shared" si="239"/>
        <v>230221.00099999999</v>
      </c>
      <c r="N808">
        <f t="shared" si="240"/>
        <v>431114.90100000001</v>
      </c>
      <c r="O808" t="str">
        <f t="shared" si="241"/>
        <v>wit rondje</v>
      </c>
      <c r="P808" t="str">
        <f t="shared" si="242"/>
        <v>DIN00795</v>
      </c>
      <c r="Q808" t="str">
        <f t="shared" si="251"/>
        <v>Lph 4,25</v>
      </c>
      <c r="R808" t="str">
        <f t="shared" si="235"/>
        <v/>
      </c>
      <c r="T808" t="str">
        <f t="shared" si="244"/>
        <v>DINXPERLO</v>
      </c>
      <c r="U808" t="str">
        <f t="shared" si="245"/>
        <v>Hoge Veld</v>
      </c>
      <c r="V808" s="62" t="str">
        <f t="shared" si="246"/>
        <v>DIN00795</v>
      </c>
      <c r="W808" s="15" t="e">
        <f>IF(J808,#REF!,"")</f>
        <v>#REF!</v>
      </c>
      <c r="X808" s="15" t="e">
        <f>IF(J808,#REF!,"")</f>
        <v>#REF!</v>
      </c>
      <c r="Y808" s="62" t="str">
        <f t="shared" si="247"/>
        <v xml:space="preserve"> </v>
      </c>
      <c r="AA808" s="69"/>
      <c r="AB808" s="90">
        <v>4.25</v>
      </c>
      <c r="AC808" s="5" t="s">
        <v>2591</v>
      </c>
      <c r="AD808" s="90" t="str">
        <f t="shared" si="248"/>
        <v/>
      </c>
      <c r="AE808" s="90" t="str">
        <f t="shared" si="249"/>
        <v/>
      </c>
      <c r="AF808" t="str">
        <f t="shared" si="250"/>
        <v/>
      </c>
      <c r="AH808" t="str">
        <f t="shared" si="236"/>
        <v/>
      </c>
      <c r="AI808" t="str">
        <f>IF(AH808&gt;"",VLOOKUP(AH808,'MAATREGELEN TBV BESTEK '!$A$3:$N$34,11,FALSE),"")</f>
        <v/>
      </c>
      <c r="AJ808" t="str">
        <f>IF(AH808&gt;"",VLOOKUP(AH808,'MAATREGELEN TBV BESTEK '!$A$3:$N$34,13,FALSE),"")</f>
        <v/>
      </c>
      <c r="AK808" t="str">
        <f>IF(AH808&gt;"",VLOOKUP(AH808,'MAATREGELEN TBV BESTEK '!$A$3:$N$34,14,FALSE),"")</f>
        <v/>
      </c>
    </row>
    <row r="809" spans="1:37" ht="12" customHeight="1">
      <c r="A809" s="49">
        <v>230243.408</v>
      </c>
      <c r="B809" s="49">
        <v>431107.29100000003</v>
      </c>
      <c r="C809" t="s">
        <v>5408</v>
      </c>
      <c r="D809" t="s">
        <v>4563</v>
      </c>
      <c r="E809">
        <v>4.25</v>
      </c>
      <c r="F809" t="s">
        <v>5915</v>
      </c>
      <c r="G809" t="s">
        <v>4314</v>
      </c>
      <c r="H809" s="64" t="s">
        <v>5393</v>
      </c>
      <c r="J809">
        <f t="shared" si="237"/>
        <v>1</v>
      </c>
      <c r="K809" t="str">
        <f t="shared" si="238"/>
        <v/>
      </c>
      <c r="L809" t="str">
        <f t="shared" si="234"/>
        <v/>
      </c>
      <c r="M809">
        <f t="shared" si="239"/>
        <v>230243.408</v>
      </c>
      <c r="N809">
        <f t="shared" si="240"/>
        <v>431107.29100000003</v>
      </c>
      <c r="O809" t="str">
        <f t="shared" si="241"/>
        <v>wit rondje</v>
      </c>
      <c r="P809" t="str">
        <f t="shared" si="242"/>
        <v>DIN00796</v>
      </c>
      <c r="Q809" t="str">
        <f t="shared" si="251"/>
        <v>Lph 4,25</v>
      </c>
      <c r="R809" t="str">
        <f t="shared" si="235"/>
        <v/>
      </c>
      <c r="T809" t="str">
        <f t="shared" si="244"/>
        <v>DINXPERLO</v>
      </c>
      <c r="U809" t="str">
        <f t="shared" si="245"/>
        <v>Hoge Veld</v>
      </c>
      <c r="V809" s="62" t="str">
        <f t="shared" si="246"/>
        <v>DIN00796</v>
      </c>
      <c r="W809" s="15" t="e">
        <f>IF(J809,#REF!,"")</f>
        <v>#REF!</v>
      </c>
      <c r="X809" s="15" t="e">
        <f>IF(J809,#REF!,"")</f>
        <v>#REF!</v>
      </c>
      <c r="Y809" s="62" t="str">
        <f t="shared" si="247"/>
        <v xml:space="preserve"> </v>
      </c>
      <c r="AA809" s="69"/>
      <c r="AB809" s="90">
        <v>4.25</v>
      </c>
      <c r="AC809" s="5" t="s">
        <v>2591</v>
      </c>
      <c r="AD809" s="90" t="str">
        <f t="shared" si="248"/>
        <v/>
      </c>
      <c r="AE809" s="90" t="str">
        <f t="shared" si="249"/>
        <v/>
      </c>
      <c r="AF809" t="str">
        <f t="shared" si="250"/>
        <v/>
      </c>
      <c r="AH809" t="str">
        <f t="shared" si="236"/>
        <v/>
      </c>
      <c r="AI809" t="str">
        <f>IF(AH809&gt;"",VLOOKUP(AH809,'MAATREGELEN TBV BESTEK '!$A$3:$N$34,11,FALSE),"")</f>
        <v/>
      </c>
      <c r="AJ809" t="str">
        <f>IF(AH809&gt;"",VLOOKUP(AH809,'MAATREGELEN TBV BESTEK '!$A$3:$N$34,13,FALSE),"")</f>
        <v/>
      </c>
      <c r="AK809" t="str">
        <f>IF(AH809&gt;"",VLOOKUP(AH809,'MAATREGELEN TBV BESTEK '!$A$3:$N$34,14,FALSE),"")</f>
        <v/>
      </c>
    </row>
    <row r="810" spans="1:37" ht="12" customHeight="1">
      <c r="A810" s="49">
        <v>230273.671</v>
      </c>
      <c r="B810" s="49">
        <v>431097.02500000002</v>
      </c>
      <c r="C810" t="s">
        <v>5409</v>
      </c>
      <c r="D810" t="s">
        <v>4563</v>
      </c>
      <c r="E810">
        <v>4.25</v>
      </c>
      <c r="F810" t="s">
        <v>5915</v>
      </c>
      <c r="G810" t="s">
        <v>4314</v>
      </c>
      <c r="H810" s="64" t="s">
        <v>5393</v>
      </c>
      <c r="J810">
        <f t="shared" si="237"/>
        <v>1</v>
      </c>
      <c r="K810" t="str">
        <f t="shared" si="238"/>
        <v/>
      </c>
      <c r="L810" t="str">
        <f t="shared" si="234"/>
        <v/>
      </c>
      <c r="M810">
        <f t="shared" si="239"/>
        <v>230273.671</v>
      </c>
      <c r="N810">
        <f t="shared" si="240"/>
        <v>431097.02500000002</v>
      </c>
      <c r="O810" t="str">
        <f t="shared" si="241"/>
        <v>wit rondje</v>
      </c>
      <c r="P810" t="str">
        <f t="shared" si="242"/>
        <v>DIN00797</v>
      </c>
      <c r="Q810" t="str">
        <f t="shared" si="251"/>
        <v>Lph 4,25</v>
      </c>
      <c r="R810" t="str">
        <f t="shared" si="235"/>
        <v/>
      </c>
      <c r="T810" t="str">
        <f t="shared" si="244"/>
        <v>DINXPERLO</v>
      </c>
      <c r="U810" t="str">
        <f t="shared" si="245"/>
        <v>Hoge Veld</v>
      </c>
      <c r="V810" s="62" t="str">
        <f t="shared" si="246"/>
        <v>DIN00797</v>
      </c>
      <c r="W810" s="15" t="e">
        <f>IF(J810,#REF!,"")</f>
        <v>#REF!</v>
      </c>
      <c r="X810" s="15" t="e">
        <f>IF(J810,#REF!,"")</f>
        <v>#REF!</v>
      </c>
      <c r="Y810" s="62" t="str">
        <f t="shared" si="247"/>
        <v xml:space="preserve"> </v>
      </c>
      <c r="AA810" s="69"/>
      <c r="AB810" s="90">
        <v>4.25</v>
      </c>
      <c r="AC810" s="5" t="s">
        <v>2591</v>
      </c>
      <c r="AD810" s="90" t="str">
        <f t="shared" si="248"/>
        <v/>
      </c>
      <c r="AE810" s="90" t="str">
        <f t="shared" si="249"/>
        <v/>
      </c>
      <c r="AF810" t="str">
        <f t="shared" si="250"/>
        <v/>
      </c>
      <c r="AH810" t="str">
        <f t="shared" si="236"/>
        <v/>
      </c>
      <c r="AI810" t="str">
        <f>IF(AH810&gt;"",VLOOKUP(AH810,'MAATREGELEN TBV BESTEK '!$A$3:$N$34,11,FALSE),"")</f>
        <v/>
      </c>
      <c r="AJ810" t="str">
        <f>IF(AH810&gt;"",VLOOKUP(AH810,'MAATREGELEN TBV BESTEK '!$A$3:$N$34,13,FALSE),"")</f>
        <v/>
      </c>
      <c r="AK810" t="str">
        <f>IF(AH810&gt;"",VLOOKUP(AH810,'MAATREGELEN TBV BESTEK '!$A$3:$N$34,14,FALSE),"")</f>
        <v/>
      </c>
    </row>
    <row r="811" spans="1:37" ht="12" customHeight="1">
      <c r="A811" s="49">
        <v>230251.33499999999</v>
      </c>
      <c r="B811" s="49">
        <v>431075.47399999999</v>
      </c>
      <c r="C811" t="s">
        <v>5392</v>
      </c>
      <c r="D811" t="s">
        <v>4563</v>
      </c>
      <c r="E811">
        <v>4</v>
      </c>
      <c r="F811" t="s">
        <v>5915</v>
      </c>
      <c r="G811" t="s">
        <v>4314</v>
      </c>
      <c r="H811" s="64" t="s">
        <v>5393</v>
      </c>
      <c r="J811">
        <f t="shared" si="237"/>
        <v>1</v>
      </c>
      <c r="K811" t="str">
        <f t="shared" si="238"/>
        <v/>
      </c>
      <c r="L811" t="str">
        <f t="shared" si="234"/>
        <v/>
      </c>
      <c r="M811">
        <f t="shared" si="239"/>
        <v>230251.33499999999</v>
      </c>
      <c r="N811">
        <f t="shared" si="240"/>
        <v>431075.47399999999</v>
      </c>
      <c r="O811" t="str">
        <f t="shared" si="241"/>
        <v>wit rondje</v>
      </c>
      <c r="P811" t="str">
        <f t="shared" si="242"/>
        <v>DIN01446</v>
      </c>
      <c r="Q811" t="str">
        <f t="shared" si="251"/>
        <v>Lph 4</v>
      </c>
      <c r="R811" t="str">
        <f t="shared" si="235"/>
        <v/>
      </c>
      <c r="T811" t="str">
        <f t="shared" si="244"/>
        <v>DINXPERLO</v>
      </c>
      <c r="U811" t="str">
        <f t="shared" si="245"/>
        <v>Hoge Veld</v>
      </c>
      <c r="V811" s="62" t="str">
        <f t="shared" si="246"/>
        <v>DIN01446</v>
      </c>
      <c r="W811" s="15" t="e">
        <f>IF(J811,#REF!,"")</f>
        <v>#REF!</v>
      </c>
      <c r="X811" s="15" t="e">
        <f>IF(J811,#REF!,"")</f>
        <v>#REF!</v>
      </c>
      <c r="Y811" s="62" t="str">
        <f t="shared" si="247"/>
        <v xml:space="preserve"> </v>
      </c>
      <c r="AA811" s="69"/>
      <c r="AB811" s="90">
        <v>4</v>
      </c>
      <c r="AC811" s="5" t="s">
        <v>4319</v>
      </c>
      <c r="AD811" s="90" t="str">
        <f t="shared" si="248"/>
        <v/>
      </c>
      <c r="AE811" s="90" t="str">
        <f t="shared" si="249"/>
        <v/>
      </c>
      <c r="AF811" t="str">
        <f t="shared" si="250"/>
        <v/>
      </c>
      <c r="AH811" t="str">
        <f t="shared" si="236"/>
        <v/>
      </c>
      <c r="AI811" t="str">
        <f>IF(AH811&gt;"",VLOOKUP(AH811,'MAATREGELEN TBV BESTEK '!$A$3:$N$34,11,FALSE),"")</f>
        <v/>
      </c>
      <c r="AJ811" t="str">
        <f>IF(AH811&gt;"",VLOOKUP(AH811,'MAATREGELEN TBV BESTEK '!$A$3:$N$34,13,FALSE),"")</f>
        <v/>
      </c>
      <c r="AK811" t="str">
        <f>IF(AH811&gt;"",VLOOKUP(AH811,'MAATREGELEN TBV BESTEK '!$A$3:$N$34,14,FALSE),"")</f>
        <v/>
      </c>
    </row>
    <row r="812" spans="1:37" ht="12" customHeight="1">
      <c r="A812" s="49">
        <v>230183.72500000001</v>
      </c>
      <c r="B812" s="49">
        <v>431124.13199999998</v>
      </c>
      <c r="C812" t="s">
        <v>5394</v>
      </c>
      <c r="D812" t="s">
        <v>4563</v>
      </c>
      <c r="E812">
        <v>4</v>
      </c>
      <c r="F812" t="s">
        <v>5915</v>
      </c>
      <c r="G812" t="s">
        <v>4314</v>
      </c>
      <c r="H812" s="64" t="s">
        <v>5393</v>
      </c>
      <c r="J812">
        <f t="shared" si="237"/>
        <v>1</v>
      </c>
      <c r="K812" t="str">
        <f t="shared" si="238"/>
        <v/>
      </c>
      <c r="L812" t="str">
        <f t="shared" si="234"/>
        <v/>
      </c>
      <c r="M812">
        <f t="shared" si="239"/>
        <v>230183.72500000001</v>
      </c>
      <c r="N812">
        <f t="shared" si="240"/>
        <v>431124.13199999998</v>
      </c>
      <c r="O812" t="str">
        <f t="shared" si="241"/>
        <v>wit rondje</v>
      </c>
      <c r="P812" t="str">
        <f t="shared" si="242"/>
        <v>DIN01447</v>
      </c>
      <c r="Q812" t="str">
        <f t="shared" si="251"/>
        <v>Lph 4</v>
      </c>
      <c r="R812" t="str">
        <f t="shared" si="235"/>
        <v/>
      </c>
      <c r="T812" t="str">
        <f t="shared" si="244"/>
        <v>DINXPERLO</v>
      </c>
      <c r="U812" t="str">
        <f t="shared" si="245"/>
        <v>Hoge Veld</v>
      </c>
      <c r="V812" s="62" t="str">
        <f t="shared" si="246"/>
        <v>DIN01447</v>
      </c>
      <c r="W812" s="15" t="e">
        <f>IF(J812,#REF!,"")</f>
        <v>#REF!</v>
      </c>
      <c r="X812" s="15" t="e">
        <f>IF(J812,#REF!,"")</f>
        <v>#REF!</v>
      </c>
      <c r="Y812" s="62" t="str">
        <f t="shared" si="247"/>
        <v xml:space="preserve"> </v>
      </c>
      <c r="AA812" s="69"/>
      <c r="AB812" s="90">
        <v>4</v>
      </c>
      <c r="AC812" s="5" t="s">
        <v>4319</v>
      </c>
      <c r="AD812" s="90" t="str">
        <f t="shared" si="248"/>
        <v/>
      </c>
      <c r="AE812" s="90" t="str">
        <f t="shared" si="249"/>
        <v/>
      </c>
      <c r="AF812" t="str">
        <f t="shared" si="250"/>
        <v/>
      </c>
      <c r="AH812" t="str">
        <f t="shared" si="236"/>
        <v/>
      </c>
      <c r="AI812" t="str">
        <f>IF(AH812&gt;"",VLOOKUP(AH812,'MAATREGELEN TBV BESTEK '!$A$3:$N$34,11,FALSE),"")</f>
        <v/>
      </c>
      <c r="AJ812" t="str">
        <f>IF(AH812&gt;"",VLOOKUP(AH812,'MAATREGELEN TBV BESTEK '!$A$3:$N$34,13,FALSE),"")</f>
        <v/>
      </c>
      <c r="AK812" t="str">
        <f>IF(AH812&gt;"",VLOOKUP(AH812,'MAATREGELEN TBV BESTEK '!$A$3:$N$34,14,FALSE),"")</f>
        <v/>
      </c>
    </row>
    <row r="813" spans="1:37" ht="12" customHeight="1">
      <c r="A813" s="49">
        <v>230193.07699999999</v>
      </c>
      <c r="B813" s="49">
        <v>431144.17599999998</v>
      </c>
      <c r="C813" t="s">
        <v>5395</v>
      </c>
      <c r="D813" t="s">
        <v>4563</v>
      </c>
      <c r="E813">
        <v>4</v>
      </c>
      <c r="F813" t="s">
        <v>5915</v>
      </c>
      <c r="G813" t="s">
        <v>4314</v>
      </c>
      <c r="H813" s="64" t="s">
        <v>5393</v>
      </c>
      <c r="J813">
        <f t="shared" si="237"/>
        <v>1</v>
      </c>
      <c r="K813" t="str">
        <f t="shared" si="238"/>
        <v/>
      </c>
      <c r="L813" t="str">
        <f t="shared" si="234"/>
        <v/>
      </c>
      <c r="M813">
        <f t="shared" si="239"/>
        <v>230193.07699999999</v>
      </c>
      <c r="N813">
        <f t="shared" si="240"/>
        <v>431144.17599999998</v>
      </c>
      <c r="O813" t="str">
        <f t="shared" si="241"/>
        <v>wit rondje</v>
      </c>
      <c r="P813" t="str">
        <f t="shared" si="242"/>
        <v>DIN01448</v>
      </c>
      <c r="Q813" t="str">
        <f t="shared" si="251"/>
        <v>Lph 4</v>
      </c>
      <c r="R813" t="str">
        <f t="shared" si="235"/>
        <v/>
      </c>
      <c r="T813" t="str">
        <f t="shared" si="244"/>
        <v>DINXPERLO</v>
      </c>
      <c r="U813" t="str">
        <f t="shared" si="245"/>
        <v>Hoge Veld</v>
      </c>
      <c r="V813" s="62" t="str">
        <f t="shared" si="246"/>
        <v>DIN01448</v>
      </c>
      <c r="W813" s="15" t="e">
        <f>IF(J813,#REF!,"")</f>
        <v>#REF!</v>
      </c>
      <c r="X813" s="15" t="e">
        <f>IF(J813,#REF!,"")</f>
        <v>#REF!</v>
      </c>
      <c r="Y813" s="62" t="str">
        <f t="shared" si="247"/>
        <v xml:space="preserve"> </v>
      </c>
      <c r="AA813" s="69"/>
      <c r="AB813" s="90">
        <v>4</v>
      </c>
      <c r="AC813" s="5" t="s">
        <v>4319</v>
      </c>
      <c r="AD813" s="90" t="str">
        <f t="shared" si="248"/>
        <v/>
      </c>
      <c r="AE813" s="90" t="str">
        <f t="shared" si="249"/>
        <v/>
      </c>
      <c r="AF813" t="str">
        <f t="shared" si="250"/>
        <v/>
      </c>
      <c r="AH813" t="str">
        <f t="shared" si="236"/>
        <v/>
      </c>
      <c r="AI813" t="str">
        <f>IF(AH813&gt;"",VLOOKUP(AH813,'MAATREGELEN TBV BESTEK '!$A$3:$N$34,11,FALSE),"")</f>
        <v/>
      </c>
      <c r="AJ813" t="str">
        <f>IF(AH813&gt;"",VLOOKUP(AH813,'MAATREGELEN TBV BESTEK '!$A$3:$N$34,13,FALSE),"")</f>
        <v/>
      </c>
      <c r="AK813" t="str">
        <f>IF(AH813&gt;"",VLOOKUP(AH813,'MAATREGELEN TBV BESTEK '!$A$3:$N$34,14,FALSE),"")</f>
        <v/>
      </c>
    </row>
    <row r="814" spans="1:37" ht="12" customHeight="1">
      <c r="A814" s="49">
        <v>230201.06</v>
      </c>
      <c r="B814" s="49">
        <v>431173.49699999997</v>
      </c>
      <c r="C814" t="s">
        <v>5396</v>
      </c>
      <c r="D814" t="s">
        <v>4563</v>
      </c>
      <c r="E814">
        <v>4</v>
      </c>
      <c r="F814" t="s">
        <v>5915</v>
      </c>
      <c r="G814" t="s">
        <v>4314</v>
      </c>
      <c r="H814" s="64" t="s">
        <v>5393</v>
      </c>
      <c r="J814">
        <f t="shared" si="237"/>
        <v>1</v>
      </c>
      <c r="K814" t="str">
        <f t="shared" si="238"/>
        <v/>
      </c>
      <c r="L814" t="str">
        <f t="shared" si="234"/>
        <v/>
      </c>
      <c r="M814">
        <f t="shared" si="239"/>
        <v>230201.06</v>
      </c>
      <c r="N814">
        <f t="shared" si="240"/>
        <v>431173.49699999997</v>
      </c>
      <c r="O814" t="str">
        <f t="shared" si="241"/>
        <v>wit rondje</v>
      </c>
      <c r="P814" t="str">
        <f t="shared" si="242"/>
        <v>DIN01449</v>
      </c>
      <c r="Q814" t="str">
        <f t="shared" si="251"/>
        <v>Lph 4</v>
      </c>
      <c r="R814" t="str">
        <f t="shared" si="235"/>
        <v/>
      </c>
      <c r="T814" t="str">
        <f t="shared" si="244"/>
        <v>DINXPERLO</v>
      </c>
      <c r="U814" t="str">
        <f t="shared" si="245"/>
        <v>Hoge Veld</v>
      </c>
      <c r="V814" s="62" t="str">
        <f t="shared" si="246"/>
        <v>DIN01449</v>
      </c>
      <c r="W814" s="15" t="e">
        <f>IF(J814,#REF!,"")</f>
        <v>#REF!</v>
      </c>
      <c r="X814" s="15" t="e">
        <f>IF(J814,#REF!,"")</f>
        <v>#REF!</v>
      </c>
      <c r="Y814" s="62" t="str">
        <f t="shared" si="247"/>
        <v xml:space="preserve"> </v>
      </c>
      <c r="AA814" s="69"/>
      <c r="AB814" s="90">
        <v>4</v>
      </c>
      <c r="AC814" s="5" t="s">
        <v>4319</v>
      </c>
      <c r="AD814" s="90" t="str">
        <f t="shared" si="248"/>
        <v/>
      </c>
      <c r="AE814" s="90" t="str">
        <f t="shared" si="249"/>
        <v/>
      </c>
      <c r="AF814" t="str">
        <f t="shared" si="250"/>
        <v/>
      </c>
      <c r="AH814" t="str">
        <f t="shared" si="236"/>
        <v/>
      </c>
      <c r="AI814" t="str">
        <f>IF(AH814&gt;"",VLOOKUP(AH814,'MAATREGELEN TBV BESTEK '!$A$3:$N$34,11,FALSE),"")</f>
        <v/>
      </c>
      <c r="AJ814" t="str">
        <f>IF(AH814&gt;"",VLOOKUP(AH814,'MAATREGELEN TBV BESTEK '!$A$3:$N$34,13,FALSE),"")</f>
        <v/>
      </c>
      <c r="AK814" t="str">
        <f>IF(AH814&gt;"",VLOOKUP(AH814,'MAATREGELEN TBV BESTEK '!$A$3:$N$34,14,FALSE),"")</f>
        <v/>
      </c>
    </row>
    <row r="815" spans="1:37" ht="12" customHeight="1">
      <c r="A815" s="49">
        <v>230825.63800000001</v>
      </c>
      <c r="B815" s="49">
        <v>431123.413</v>
      </c>
      <c r="C815" t="s">
        <v>5442</v>
      </c>
      <c r="D815" t="s">
        <v>4563</v>
      </c>
      <c r="E815">
        <v>4</v>
      </c>
      <c r="F815" t="s">
        <v>5915</v>
      </c>
      <c r="G815" t="s">
        <v>4314</v>
      </c>
      <c r="H815" s="64" t="s">
        <v>5411</v>
      </c>
      <c r="J815">
        <f t="shared" si="237"/>
        <v>1</v>
      </c>
      <c r="K815" t="str">
        <f t="shared" si="238"/>
        <v/>
      </c>
      <c r="L815" t="str">
        <f t="shared" si="234"/>
        <v/>
      </c>
      <c r="M815">
        <f t="shared" si="239"/>
        <v>230825.63800000001</v>
      </c>
      <c r="N815">
        <f t="shared" si="240"/>
        <v>431123.413</v>
      </c>
      <c r="O815" t="str">
        <f t="shared" si="241"/>
        <v>wit rondje</v>
      </c>
      <c r="P815" t="str">
        <f t="shared" si="242"/>
        <v>DIN00271</v>
      </c>
      <c r="Q815" t="str">
        <f t="shared" si="251"/>
        <v>Lph 4</v>
      </c>
      <c r="R815" t="str">
        <f t="shared" si="235"/>
        <v/>
      </c>
      <c r="T815" t="str">
        <f t="shared" si="244"/>
        <v>DINXPERLO</v>
      </c>
      <c r="U815" t="str">
        <f t="shared" si="245"/>
        <v>Hogestraat</v>
      </c>
      <c r="V815" s="62" t="str">
        <f t="shared" si="246"/>
        <v>DIN00271</v>
      </c>
      <c r="W815" s="15" t="e">
        <f>IF(J815,#REF!,"")</f>
        <v>#REF!</v>
      </c>
      <c r="X815" s="15" t="e">
        <f>IF(J815,#REF!,"")</f>
        <v>#REF!</v>
      </c>
      <c r="Y815" s="62" t="str">
        <f t="shared" si="247"/>
        <v xml:space="preserve"> </v>
      </c>
      <c r="AA815" s="69"/>
      <c r="AB815" s="90">
        <v>4</v>
      </c>
      <c r="AC815" s="5" t="s">
        <v>5418</v>
      </c>
      <c r="AD815" s="90" t="str">
        <f t="shared" si="248"/>
        <v/>
      </c>
      <c r="AE815" s="90" t="str">
        <f t="shared" si="249"/>
        <v/>
      </c>
      <c r="AF815" t="str">
        <f t="shared" si="250"/>
        <v/>
      </c>
      <c r="AH815" t="str">
        <f t="shared" si="236"/>
        <v/>
      </c>
      <c r="AI815" t="str">
        <f>IF(AH815&gt;"",VLOOKUP(AH815,'MAATREGELEN TBV BESTEK '!$A$3:$N$34,11,FALSE),"")</f>
        <v/>
      </c>
      <c r="AJ815" t="str">
        <f>IF(AH815&gt;"",VLOOKUP(AH815,'MAATREGELEN TBV BESTEK '!$A$3:$N$34,13,FALSE),"")</f>
        <v/>
      </c>
      <c r="AK815" t="str">
        <f>IF(AH815&gt;"",VLOOKUP(AH815,'MAATREGELEN TBV BESTEK '!$A$3:$N$34,14,FALSE),"")</f>
        <v/>
      </c>
    </row>
    <row r="816" spans="1:37" ht="12" customHeight="1">
      <c r="A816" s="49">
        <v>230813.867</v>
      </c>
      <c r="B816" s="49">
        <v>431106.33899999998</v>
      </c>
      <c r="C816" t="s">
        <v>5445</v>
      </c>
      <c r="D816" t="s">
        <v>4563</v>
      </c>
      <c r="E816">
        <v>4</v>
      </c>
      <c r="F816" t="s">
        <v>5915</v>
      </c>
      <c r="G816" t="s">
        <v>4314</v>
      </c>
      <c r="H816" s="64" t="s">
        <v>5411</v>
      </c>
      <c r="J816">
        <f t="shared" si="237"/>
        <v>1</v>
      </c>
      <c r="K816" t="str">
        <f t="shared" si="238"/>
        <v/>
      </c>
      <c r="L816" t="str">
        <f t="shared" si="234"/>
        <v/>
      </c>
      <c r="M816">
        <f t="shared" si="239"/>
        <v>230813.867</v>
      </c>
      <c r="N816">
        <f t="shared" si="240"/>
        <v>431106.33899999998</v>
      </c>
      <c r="O816" t="str">
        <f t="shared" si="241"/>
        <v>wit rondje</v>
      </c>
      <c r="P816" t="str">
        <f t="shared" si="242"/>
        <v>DIN00272</v>
      </c>
      <c r="Q816" t="str">
        <f t="shared" si="251"/>
        <v>Lph 4</v>
      </c>
      <c r="R816" t="str">
        <f t="shared" si="235"/>
        <v/>
      </c>
      <c r="T816" t="str">
        <f t="shared" si="244"/>
        <v>DINXPERLO</v>
      </c>
      <c r="U816" t="str">
        <f t="shared" si="245"/>
        <v>Hogestraat</v>
      </c>
      <c r="V816" s="62" t="str">
        <f t="shared" si="246"/>
        <v>DIN00272</v>
      </c>
      <c r="W816" s="15" t="e">
        <f>IF(J816,#REF!,"")</f>
        <v>#REF!</v>
      </c>
      <c r="X816" s="15" t="e">
        <f>IF(J816,#REF!,"")</f>
        <v>#REF!</v>
      </c>
      <c r="Y816" s="62" t="str">
        <f t="shared" si="247"/>
        <v xml:space="preserve"> </v>
      </c>
      <c r="AA816" s="69"/>
      <c r="AB816" s="90">
        <v>4</v>
      </c>
      <c r="AC816" s="5" t="s">
        <v>5418</v>
      </c>
      <c r="AD816" s="90" t="str">
        <f t="shared" si="248"/>
        <v/>
      </c>
      <c r="AE816" s="90" t="str">
        <f t="shared" si="249"/>
        <v/>
      </c>
      <c r="AF816" t="str">
        <f t="shared" ref="AF816:AF841" si="252">IF(Y816="AV","Armatuur "&amp;AE816&amp;" leveren en plaatsen op LM "&amp;AD816&amp;"m","")&amp;IF(Y816="MV AV","Mast en armatuur leveren en plaatsen, "&amp;AE816&amp;" en LM "&amp;AD816&amp;"m, oude mast "&amp;AB816&amp;"m verwijderen","")&amp;IF(Y816="NM NA","Nwe mast en nw armatuur leveren en plaatsen, "&amp;AE816&amp;" en LM "&amp;AD816&amp;"m, oude mast "&amp;AB816&amp;"m verwijderen","")&amp;IF(Y816="NLP","Nieuw lichtpunt bijplaatsen, "&amp;AE816&amp;" en LM "&amp;AD816&amp;"m","")</f>
        <v/>
      </c>
      <c r="AH816" t="str">
        <f t="shared" si="236"/>
        <v/>
      </c>
      <c r="AI816" t="str">
        <f>IF(AH816&gt;"",VLOOKUP(AH816,'MAATREGELEN TBV BESTEK '!$A$3:$N$34,11,FALSE),"")</f>
        <v/>
      </c>
      <c r="AJ816" t="str">
        <f>IF(AH816&gt;"",VLOOKUP(AH816,'MAATREGELEN TBV BESTEK '!$A$3:$N$34,13,FALSE),"")</f>
        <v/>
      </c>
      <c r="AK816" t="str">
        <f>IF(AH816&gt;"",VLOOKUP(AH816,'MAATREGELEN TBV BESTEK '!$A$3:$N$34,14,FALSE),"")</f>
        <v/>
      </c>
    </row>
    <row r="817" spans="1:37" ht="12" customHeight="1">
      <c r="A817" s="49">
        <v>230821.43599999999</v>
      </c>
      <c r="B817" s="49">
        <v>431097.18400000001</v>
      </c>
      <c r="C817" t="s">
        <v>5421</v>
      </c>
      <c r="D817" t="s">
        <v>4563</v>
      </c>
      <c r="E817">
        <v>4</v>
      </c>
      <c r="F817" t="s">
        <v>5915</v>
      </c>
      <c r="G817" t="s">
        <v>4314</v>
      </c>
      <c r="H817" s="64" t="s">
        <v>5411</v>
      </c>
      <c r="J817">
        <f t="shared" si="237"/>
        <v>1</v>
      </c>
      <c r="K817" t="str">
        <f t="shared" si="238"/>
        <v/>
      </c>
      <c r="L817" t="str">
        <f t="shared" si="234"/>
        <v/>
      </c>
      <c r="M817">
        <f t="shared" si="239"/>
        <v>230821.43599999999</v>
      </c>
      <c r="N817">
        <f t="shared" si="240"/>
        <v>431097.18400000001</v>
      </c>
      <c r="O817" t="str">
        <f t="shared" si="241"/>
        <v>wit rondje</v>
      </c>
      <c r="P817" t="str">
        <f t="shared" si="242"/>
        <v>DIN00273</v>
      </c>
      <c r="Q817" t="str">
        <f t="shared" si="251"/>
        <v>Lph 4</v>
      </c>
      <c r="R817" t="str">
        <f t="shared" si="235"/>
        <v/>
      </c>
      <c r="T817" t="str">
        <f t="shared" si="244"/>
        <v>DINXPERLO</v>
      </c>
      <c r="U817" t="str">
        <f t="shared" si="245"/>
        <v>Hogestraat</v>
      </c>
      <c r="V817" s="62" t="str">
        <f t="shared" si="246"/>
        <v>DIN00273</v>
      </c>
      <c r="W817" s="15" t="e">
        <f>IF(J817,#REF!,"")</f>
        <v>#REF!</v>
      </c>
      <c r="X817" s="15" t="e">
        <f>IF(J817,#REF!,"")</f>
        <v>#REF!</v>
      </c>
      <c r="Y817" s="62" t="str">
        <f t="shared" si="247"/>
        <v xml:space="preserve"> </v>
      </c>
      <c r="AA817" s="69"/>
      <c r="AB817" s="90">
        <v>4</v>
      </c>
      <c r="AC817" s="5" t="s">
        <v>5418</v>
      </c>
      <c r="AD817" s="90" t="str">
        <f t="shared" si="248"/>
        <v/>
      </c>
      <c r="AE817" s="90" t="str">
        <f t="shared" si="249"/>
        <v/>
      </c>
      <c r="AF817" t="str">
        <f t="shared" si="252"/>
        <v/>
      </c>
      <c r="AH817" t="str">
        <f t="shared" si="236"/>
        <v/>
      </c>
      <c r="AI817" t="str">
        <f>IF(AH817&gt;"",VLOOKUP(AH817,'MAATREGELEN TBV BESTEK '!$A$3:$N$34,11,FALSE),"")</f>
        <v/>
      </c>
      <c r="AJ817" t="str">
        <f>IF(AH817&gt;"",VLOOKUP(AH817,'MAATREGELEN TBV BESTEK '!$A$3:$N$34,13,FALSE),"")</f>
        <v/>
      </c>
      <c r="AK817" t="str">
        <f>IF(AH817&gt;"",VLOOKUP(AH817,'MAATREGELEN TBV BESTEK '!$A$3:$N$34,14,FALSE),"")</f>
        <v/>
      </c>
    </row>
    <row r="818" spans="1:37" ht="12" customHeight="1">
      <c r="A818" s="49">
        <v>230810.91099999999</v>
      </c>
      <c r="B818" s="49">
        <v>431084.27</v>
      </c>
      <c r="C818" t="s">
        <v>5420</v>
      </c>
      <c r="D818" t="s">
        <v>4563</v>
      </c>
      <c r="E818">
        <v>4</v>
      </c>
      <c r="F818" t="s">
        <v>5915</v>
      </c>
      <c r="G818" t="s">
        <v>4314</v>
      </c>
      <c r="H818" s="64" t="s">
        <v>5411</v>
      </c>
      <c r="J818">
        <f t="shared" si="237"/>
        <v>1</v>
      </c>
      <c r="K818" t="str">
        <f t="shared" si="238"/>
        <v/>
      </c>
      <c r="L818" t="str">
        <f t="shared" si="234"/>
        <v/>
      </c>
      <c r="M818">
        <f t="shared" si="239"/>
        <v>230810.91099999999</v>
      </c>
      <c r="N818">
        <f t="shared" si="240"/>
        <v>431084.27</v>
      </c>
      <c r="O818" t="str">
        <f t="shared" si="241"/>
        <v>wit rondje</v>
      </c>
      <c r="P818" t="str">
        <f t="shared" si="242"/>
        <v>DIN00274</v>
      </c>
      <c r="Q818" t="str">
        <f t="shared" si="251"/>
        <v>Lph 4</v>
      </c>
      <c r="R818" t="str">
        <f t="shared" si="235"/>
        <v/>
      </c>
      <c r="T818" t="str">
        <f t="shared" si="244"/>
        <v>DINXPERLO</v>
      </c>
      <c r="U818" t="str">
        <f t="shared" si="245"/>
        <v>Hogestraat</v>
      </c>
      <c r="V818" s="62" t="str">
        <f t="shared" si="246"/>
        <v>DIN00274</v>
      </c>
      <c r="W818" s="15" t="e">
        <f>IF(J818,#REF!,"")</f>
        <v>#REF!</v>
      </c>
      <c r="X818" s="15" t="e">
        <f>IF(J818,#REF!,"")</f>
        <v>#REF!</v>
      </c>
      <c r="Y818" s="62" t="str">
        <f t="shared" si="247"/>
        <v xml:space="preserve"> </v>
      </c>
      <c r="AA818" s="69"/>
      <c r="AB818" s="90">
        <v>4</v>
      </c>
      <c r="AC818" s="5" t="s">
        <v>5418</v>
      </c>
      <c r="AD818" s="90" t="str">
        <f t="shared" si="248"/>
        <v/>
      </c>
      <c r="AE818" s="90" t="str">
        <f t="shared" si="249"/>
        <v/>
      </c>
      <c r="AF818" t="str">
        <f t="shared" si="252"/>
        <v/>
      </c>
      <c r="AH818" t="str">
        <f t="shared" si="236"/>
        <v/>
      </c>
      <c r="AI818" t="str">
        <f>IF(AH818&gt;"",VLOOKUP(AH818,'MAATREGELEN TBV BESTEK '!$A$3:$N$34,11,FALSE),"")</f>
        <v/>
      </c>
      <c r="AJ818" t="str">
        <f>IF(AH818&gt;"",VLOOKUP(AH818,'MAATREGELEN TBV BESTEK '!$A$3:$N$34,13,FALSE),"")</f>
        <v/>
      </c>
      <c r="AK818" t="str">
        <f>IF(AH818&gt;"",VLOOKUP(AH818,'MAATREGELEN TBV BESTEK '!$A$3:$N$34,14,FALSE),"")</f>
        <v/>
      </c>
    </row>
    <row r="819" spans="1:37" ht="12" customHeight="1">
      <c r="A819" s="49">
        <v>230817.55600000001</v>
      </c>
      <c r="B819" s="49">
        <v>431069.63199999998</v>
      </c>
      <c r="C819" t="s">
        <v>5422</v>
      </c>
      <c r="D819" t="s">
        <v>4563</v>
      </c>
      <c r="E819">
        <v>4</v>
      </c>
      <c r="F819" t="s">
        <v>5915</v>
      </c>
      <c r="G819" t="s">
        <v>4314</v>
      </c>
      <c r="H819" s="64" t="s">
        <v>5411</v>
      </c>
      <c r="J819">
        <f t="shared" si="237"/>
        <v>1</v>
      </c>
      <c r="K819" t="str">
        <f t="shared" si="238"/>
        <v/>
      </c>
      <c r="L819" t="str">
        <f t="shared" si="234"/>
        <v/>
      </c>
      <c r="M819">
        <f t="shared" si="239"/>
        <v>230817.55600000001</v>
      </c>
      <c r="N819">
        <f t="shared" si="240"/>
        <v>431069.63199999998</v>
      </c>
      <c r="O819" t="str">
        <f t="shared" si="241"/>
        <v>wit rondje</v>
      </c>
      <c r="P819" t="str">
        <f t="shared" si="242"/>
        <v>DIN00275</v>
      </c>
      <c r="Q819" t="str">
        <f t="shared" si="251"/>
        <v>Lph 4</v>
      </c>
      <c r="R819" t="str">
        <f t="shared" si="235"/>
        <v/>
      </c>
      <c r="T819" t="str">
        <f t="shared" si="244"/>
        <v>DINXPERLO</v>
      </c>
      <c r="U819" t="str">
        <f t="shared" si="245"/>
        <v>Hogestraat</v>
      </c>
      <c r="V819" s="62" t="str">
        <f t="shared" si="246"/>
        <v>DIN00275</v>
      </c>
      <c r="W819" s="15" t="e">
        <f>IF(J819,#REF!,"")</f>
        <v>#REF!</v>
      </c>
      <c r="X819" s="15" t="e">
        <f>IF(J819,#REF!,"")</f>
        <v>#REF!</v>
      </c>
      <c r="Y819" s="62" t="str">
        <f t="shared" si="247"/>
        <v xml:space="preserve"> </v>
      </c>
      <c r="AA819" s="69"/>
      <c r="AB819" s="90">
        <v>4</v>
      </c>
      <c r="AC819" s="5" t="s">
        <v>5418</v>
      </c>
      <c r="AD819" s="90" t="str">
        <f t="shared" si="248"/>
        <v/>
      </c>
      <c r="AE819" s="90" t="str">
        <f t="shared" si="249"/>
        <v/>
      </c>
      <c r="AF819" t="str">
        <f t="shared" si="252"/>
        <v/>
      </c>
      <c r="AH819" t="str">
        <f t="shared" si="236"/>
        <v/>
      </c>
      <c r="AI819" t="str">
        <f>IF(AH819&gt;"",VLOOKUP(AH819,'MAATREGELEN TBV BESTEK '!$A$3:$N$34,11,FALSE),"")</f>
        <v/>
      </c>
      <c r="AJ819" t="str">
        <f>IF(AH819&gt;"",VLOOKUP(AH819,'MAATREGELEN TBV BESTEK '!$A$3:$N$34,13,FALSE),"")</f>
        <v/>
      </c>
      <c r="AK819" t="str">
        <f>IF(AH819&gt;"",VLOOKUP(AH819,'MAATREGELEN TBV BESTEK '!$A$3:$N$34,14,FALSE),"")</f>
        <v/>
      </c>
    </row>
    <row r="820" spans="1:37" ht="12" customHeight="1">
      <c r="A820" s="49">
        <v>230806.10699999999</v>
      </c>
      <c r="B820" s="49">
        <v>431058.62</v>
      </c>
      <c r="C820" t="s">
        <v>5436</v>
      </c>
      <c r="D820" t="s">
        <v>4563</v>
      </c>
      <c r="E820">
        <v>4</v>
      </c>
      <c r="F820" t="s">
        <v>5915</v>
      </c>
      <c r="G820" t="s">
        <v>4314</v>
      </c>
      <c r="H820" s="64" t="s">
        <v>5411</v>
      </c>
      <c r="J820">
        <f t="shared" si="237"/>
        <v>1</v>
      </c>
      <c r="K820" t="str">
        <f t="shared" si="238"/>
        <v/>
      </c>
      <c r="L820" t="str">
        <f t="shared" si="234"/>
        <v/>
      </c>
      <c r="M820">
        <f t="shared" si="239"/>
        <v>230806.10699999999</v>
      </c>
      <c r="N820">
        <f t="shared" si="240"/>
        <v>431058.62</v>
      </c>
      <c r="O820" t="str">
        <f t="shared" si="241"/>
        <v>wit rondje</v>
      </c>
      <c r="P820" t="str">
        <f t="shared" si="242"/>
        <v>DIN00277</v>
      </c>
      <c r="Q820" t="str">
        <f t="shared" si="251"/>
        <v>Lph 4</v>
      </c>
      <c r="R820" t="str">
        <f t="shared" si="235"/>
        <v/>
      </c>
      <c r="T820" t="str">
        <f t="shared" si="244"/>
        <v>DINXPERLO</v>
      </c>
      <c r="U820" t="str">
        <f t="shared" si="245"/>
        <v>Hogestraat</v>
      </c>
      <c r="V820" s="62" t="str">
        <f t="shared" si="246"/>
        <v>DIN00277</v>
      </c>
      <c r="W820" s="15" t="e">
        <f>IF(J820,#REF!,"")</f>
        <v>#REF!</v>
      </c>
      <c r="X820" s="15" t="e">
        <f>IF(J820,#REF!,"")</f>
        <v>#REF!</v>
      </c>
      <c r="Y820" s="62" t="str">
        <f t="shared" si="247"/>
        <v xml:space="preserve"> </v>
      </c>
      <c r="AA820" s="69"/>
      <c r="AB820" s="90">
        <v>4</v>
      </c>
      <c r="AC820" s="5" t="s">
        <v>5418</v>
      </c>
      <c r="AD820" s="90" t="str">
        <f t="shared" si="248"/>
        <v/>
      </c>
      <c r="AE820" s="90" t="str">
        <f t="shared" si="249"/>
        <v/>
      </c>
      <c r="AF820" t="str">
        <f t="shared" si="252"/>
        <v/>
      </c>
      <c r="AH820" t="str">
        <f t="shared" si="236"/>
        <v/>
      </c>
      <c r="AI820" t="str">
        <f>IF(AH820&gt;"",VLOOKUP(AH820,'MAATREGELEN TBV BESTEK '!$A$3:$N$34,11,FALSE),"")</f>
        <v/>
      </c>
      <c r="AJ820" t="str">
        <f>IF(AH820&gt;"",VLOOKUP(AH820,'MAATREGELEN TBV BESTEK '!$A$3:$N$34,13,FALSE),"")</f>
        <v/>
      </c>
      <c r="AK820" t="str">
        <f>IF(AH820&gt;"",VLOOKUP(AH820,'MAATREGELEN TBV BESTEK '!$A$3:$N$34,14,FALSE),"")</f>
        <v/>
      </c>
    </row>
    <row r="821" spans="1:37" ht="12" customHeight="1">
      <c r="A821" s="49">
        <v>230814.93799999999</v>
      </c>
      <c r="B821" s="49">
        <v>431049.12099999998</v>
      </c>
      <c r="C821" t="s">
        <v>5423</v>
      </c>
      <c r="D821" t="s">
        <v>4563</v>
      </c>
      <c r="E821">
        <v>4</v>
      </c>
      <c r="F821" t="s">
        <v>5915</v>
      </c>
      <c r="G821" t="s">
        <v>4314</v>
      </c>
      <c r="H821" s="64" t="s">
        <v>5411</v>
      </c>
      <c r="J821">
        <f t="shared" si="237"/>
        <v>1</v>
      </c>
      <c r="K821" t="str">
        <f t="shared" si="238"/>
        <v/>
      </c>
      <c r="L821" t="str">
        <f t="shared" si="234"/>
        <v/>
      </c>
      <c r="M821">
        <f t="shared" si="239"/>
        <v>230814.93799999999</v>
      </c>
      <c r="N821">
        <f t="shared" si="240"/>
        <v>431049.12099999998</v>
      </c>
      <c r="O821" t="str">
        <f t="shared" si="241"/>
        <v>wit rondje</v>
      </c>
      <c r="P821" t="str">
        <f t="shared" si="242"/>
        <v>DIN00279</v>
      </c>
      <c r="Q821" t="str">
        <f t="shared" si="251"/>
        <v>Lph 4</v>
      </c>
      <c r="R821" t="str">
        <f t="shared" si="235"/>
        <v/>
      </c>
      <c r="T821" t="str">
        <f t="shared" si="244"/>
        <v>DINXPERLO</v>
      </c>
      <c r="U821" t="str">
        <f t="shared" si="245"/>
        <v>Hogestraat</v>
      </c>
      <c r="V821" s="62" t="str">
        <f t="shared" si="246"/>
        <v>DIN00279</v>
      </c>
      <c r="W821" s="15" t="e">
        <f>IF(J821,#REF!,"")</f>
        <v>#REF!</v>
      </c>
      <c r="X821" s="15" t="e">
        <f>IF(J821,#REF!,"")</f>
        <v>#REF!</v>
      </c>
      <c r="Y821" s="62" t="str">
        <f t="shared" si="247"/>
        <v xml:space="preserve"> </v>
      </c>
      <c r="AA821" s="69"/>
      <c r="AB821" s="90">
        <v>4</v>
      </c>
      <c r="AC821" s="5" t="s">
        <v>5418</v>
      </c>
      <c r="AD821" s="90" t="str">
        <f t="shared" si="248"/>
        <v/>
      </c>
      <c r="AE821" s="90" t="str">
        <f t="shared" si="249"/>
        <v/>
      </c>
      <c r="AF821" t="str">
        <f t="shared" si="252"/>
        <v/>
      </c>
      <c r="AH821" t="str">
        <f t="shared" si="236"/>
        <v/>
      </c>
      <c r="AI821" t="str">
        <f>IF(AH821&gt;"",VLOOKUP(AH821,'MAATREGELEN TBV BESTEK '!$A$3:$N$34,11,FALSE),"")</f>
        <v/>
      </c>
      <c r="AJ821" t="str">
        <f>IF(AH821&gt;"",VLOOKUP(AH821,'MAATREGELEN TBV BESTEK '!$A$3:$N$34,13,FALSE),"")</f>
        <v/>
      </c>
      <c r="AK821" t="str">
        <f>IF(AH821&gt;"",VLOOKUP(AH821,'MAATREGELEN TBV BESTEK '!$A$3:$N$34,14,FALSE),"")</f>
        <v/>
      </c>
    </row>
    <row r="822" spans="1:37" ht="12" customHeight="1">
      <c r="A822" s="49">
        <v>230800.522</v>
      </c>
      <c r="B822" s="49">
        <v>431035.022</v>
      </c>
      <c r="C822" t="s">
        <v>5444</v>
      </c>
      <c r="D822" t="s">
        <v>4563</v>
      </c>
      <c r="E822">
        <v>4</v>
      </c>
      <c r="F822" t="s">
        <v>5915</v>
      </c>
      <c r="G822" t="s">
        <v>4314</v>
      </c>
      <c r="H822" s="64" t="s">
        <v>5411</v>
      </c>
      <c r="J822">
        <f t="shared" si="237"/>
        <v>1</v>
      </c>
      <c r="K822" t="str">
        <f t="shared" si="238"/>
        <v/>
      </c>
      <c r="L822" t="str">
        <f t="shared" si="234"/>
        <v/>
      </c>
      <c r="M822">
        <f t="shared" si="239"/>
        <v>230800.522</v>
      </c>
      <c r="N822">
        <f t="shared" si="240"/>
        <v>431035.022</v>
      </c>
      <c r="O822" t="str">
        <f t="shared" si="241"/>
        <v>wit rondje</v>
      </c>
      <c r="P822" t="str">
        <f t="shared" si="242"/>
        <v>DIN00280</v>
      </c>
      <c r="Q822" t="str">
        <f t="shared" si="251"/>
        <v>Lph 4</v>
      </c>
      <c r="R822" t="str">
        <f t="shared" si="235"/>
        <v/>
      </c>
      <c r="T822" t="str">
        <f t="shared" si="244"/>
        <v>DINXPERLO</v>
      </c>
      <c r="U822" t="str">
        <f t="shared" si="245"/>
        <v>Hogestraat</v>
      </c>
      <c r="V822" s="62" t="str">
        <f t="shared" si="246"/>
        <v>DIN00280</v>
      </c>
      <c r="W822" s="15" t="e">
        <f>IF(J822,#REF!,"")</f>
        <v>#REF!</v>
      </c>
      <c r="X822" s="15" t="e">
        <f>IF(J822,#REF!,"")</f>
        <v>#REF!</v>
      </c>
      <c r="Y822" s="62" t="str">
        <f t="shared" si="247"/>
        <v xml:space="preserve"> </v>
      </c>
      <c r="AA822" s="69"/>
      <c r="AB822" s="90">
        <v>4</v>
      </c>
      <c r="AC822" s="5" t="s">
        <v>5418</v>
      </c>
      <c r="AD822" s="90" t="str">
        <f t="shared" si="248"/>
        <v/>
      </c>
      <c r="AE822" s="90" t="str">
        <f t="shared" si="249"/>
        <v/>
      </c>
      <c r="AF822" t="str">
        <f t="shared" si="252"/>
        <v/>
      </c>
      <c r="AH822" t="str">
        <f t="shared" si="236"/>
        <v/>
      </c>
      <c r="AI822" t="str">
        <f>IF(AH822&gt;"",VLOOKUP(AH822,'MAATREGELEN TBV BESTEK '!$A$3:$N$34,11,FALSE),"")</f>
        <v/>
      </c>
      <c r="AJ822" t="str">
        <f>IF(AH822&gt;"",VLOOKUP(AH822,'MAATREGELEN TBV BESTEK '!$A$3:$N$34,13,FALSE),"")</f>
        <v/>
      </c>
      <c r="AK822" t="str">
        <f>IF(AH822&gt;"",VLOOKUP(AH822,'MAATREGELEN TBV BESTEK '!$A$3:$N$34,14,FALSE),"")</f>
        <v/>
      </c>
    </row>
    <row r="823" spans="1:37" ht="12" customHeight="1">
      <c r="A823" s="49">
        <v>230809.29199999999</v>
      </c>
      <c r="B823" s="49">
        <v>431017.54599999997</v>
      </c>
      <c r="C823" t="s">
        <v>5424</v>
      </c>
      <c r="D823" t="s">
        <v>4563</v>
      </c>
      <c r="E823">
        <v>4</v>
      </c>
      <c r="F823" t="s">
        <v>5915</v>
      </c>
      <c r="G823" t="s">
        <v>4314</v>
      </c>
      <c r="H823" s="64" t="s">
        <v>5411</v>
      </c>
      <c r="J823">
        <f t="shared" si="237"/>
        <v>1</v>
      </c>
      <c r="K823" t="str">
        <f t="shared" si="238"/>
        <v/>
      </c>
      <c r="L823" t="str">
        <f t="shared" si="234"/>
        <v/>
      </c>
      <c r="M823">
        <f t="shared" si="239"/>
        <v>230809.29199999999</v>
      </c>
      <c r="N823">
        <f t="shared" si="240"/>
        <v>431017.54599999997</v>
      </c>
      <c r="O823" t="str">
        <f t="shared" si="241"/>
        <v>wit rondje</v>
      </c>
      <c r="P823" t="str">
        <f t="shared" si="242"/>
        <v>DIN00281</v>
      </c>
      <c r="Q823" t="str">
        <f t="shared" si="251"/>
        <v>Lph 4</v>
      </c>
      <c r="R823" t="str">
        <f t="shared" si="235"/>
        <v/>
      </c>
      <c r="T823" t="str">
        <f t="shared" si="244"/>
        <v>DINXPERLO</v>
      </c>
      <c r="U823" t="str">
        <f t="shared" si="245"/>
        <v>Hogestraat</v>
      </c>
      <c r="V823" s="62" t="str">
        <f t="shared" si="246"/>
        <v>DIN00281</v>
      </c>
      <c r="W823" s="15" t="e">
        <f>IF(J823,#REF!,"")</f>
        <v>#REF!</v>
      </c>
      <c r="X823" s="15" t="e">
        <f>IF(J823,#REF!,"")</f>
        <v>#REF!</v>
      </c>
      <c r="Y823" s="62" t="str">
        <f t="shared" si="247"/>
        <v xml:space="preserve"> </v>
      </c>
      <c r="AA823" s="69"/>
      <c r="AB823" s="90">
        <v>4</v>
      </c>
      <c r="AC823" s="5" t="s">
        <v>5418</v>
      </c>
      <c r="AD823" s="90" t="str">
        <f t="shared" si="248"/>
        <v/>
      </c>
      <c r="AE823" s="90" t="str">
        <f t="shared" si="249"/>
        <v/>
      </c>
      <c r="AF823" t="str">
        <f t="shared" si="252"/>
        <v/>
      </c>
      <c r="AH823" t="str">
        <f t="shared" si="236"/>
        <v/>
      </c>
      <c r="AI823" t="str">
        <f>IF(AH823&gt;"",VLOOKUP(AH823,'MAATREGELEN TBV BESTEK '!$A$3:$N$34,11,FALSE),"")</f>
        <v/>
      </c>
      <c r="AJ823" t="str">
        <f>IF(AH823&gt;"",VLOOKUP(AH823,'MAATREGELEN TBV BESTEK '!$A$3:$N$34,13,FALSE),"")</f>
        <v/>
      </c>
      <c r="AK823" t="str">
        <f>IF(AH823&gt;"",VLOOKUP(AH823,'MAATREGELEN TBV BESTEK '!$A$3:$N$34,14,FALSE),"")</f>
        <v/>
      </c>
    </row>
    <row r="824" spans="1:37" ht="12" customHeight="1">
      <c r="A824" s="49">
        <v>230796.323</v>
      </c>
      <c r="B824" s="49">
        <v>431004.95199999999</v>
      </c>
      <c r="C824" t="s">
        <v>5438</v>
      </c>
      <c r="D824" t="s">
        <v>4563</v>
      </c>
      <c r="E824">
        <v>4</v>
      </c>
      <c r="F824" t="s">
        <v>5915</v>
      </c>
      <c r="G824" t="s">
        <v>4314</v>
      </c>
      <c r="H824" s="64" t="s">
        <v>5411</v>
      </c>
      <c r="J824">
        <f t="shared" si="237"/>
        <v>1</v>
      </c>
      <c r="K824" t="str">
        <f t="shared" si="238"/>
        <v/>
      </c>
      <c r="L824" t="str">
        <f t="shared" si="234"/>
        <v/>
      </c>
      <c r="M824">
        <f t="shared" si="239"/>
        <v>230796.323</v>
      </c>
      <c r="N824">
        <f t="shared" si="240"/>
        <v>431004.95199999999</v>
      </c>
      <c r="O824" t="str">
        <f t="shared" si="241"/>
        <v>wit rondje</v>
      </c>
      <c r="P824" t="str">
        <f t="shared" si="242"/>
        <v>DIN00282</v>
      </c>
      <c r="Q824" t="str">
        <f t="shared" si="251"/>
        <v>Lph 4</v>
      </c>
      <c r="R824" t="str">
        <f t="shared" si="235"/>
        <v/>
      </c>
      <c r="T824" t="str">
        <f t="shared" si="244"/>
        <v>DINXPERLO</v>
      </c>
      <c r="U824" t="str">
        <f t="shared" si="245"/>
        <v>Hogestraat</v>
      </c>
      <c r="V824" s="62" t="str">
        <f t="shared" si="246"/>
        <v>DIN00282</v>
      </c>
      <c r="W824" s="15" t="e">
        <f>IF(J824,#REF!,"")</f>
        <v>#REF!</v>
      </c>
      <c r="X824" s="15" t="e">
        <f>IF(J824,#REF!,"")</f>
        <v>#REF!</v>
      </c>
      <c r="Y824" s="62" t="str">
        <f t="shared" si="247"/>
        <v xml:space="preserve"> </v>
      </c>
      <c r="AA824" s="69"/>
      <c r="AB824" s="90">
        <v>4</v>
      </c>
      <c r="AC824" s="5" t="s">
        <v>5418</v>
      </c>
      <c r="AD824" s="90" t="str">
        <f t="shared" si="248"/>
        <v/>
      </c>
      <c r="AE824" s="90" t="str">
        <f t="shared" si="249"/>
        <v/>
      </c>
      <c r="AF824" t="str">
        <f t="shared" si="252"/>
        <v/>
      </c>
      <c r="AH824" t="str">
        <f t="shared" si="236"/>
        <v/>
      </c>
      <c r="AI824" t="str">
        <f>IF(AH824&gt;"",VLOOKUP(AH824,'MAATREGELEN TBV BESTEK '!$A$3:$N$34,11,FALSE),"")</f>
        <v/>
      </c>
      <c r="AJ824" t="str">
        <f>IF(AH824&gt;"",VLOOKUP(AH824,'MAATREGELEN TBV BESTEK '!$A$3:$N$34,13,FALSE),"")</f>
        <v/>
      </c>
      <c r="AK824" t="str">
        <f>IF(AH824&gt;"",VLOOKUP(AH824,'MAATREGELEN TBV BESTEK '!$A$3:$N$34,14,FALSE),"")</f>
        <v/>
      </c>
    </row>
    <row r="825" spans="1:37" ht="12" customHeight="1">
      <c r="A825" s="49">
        <v>230806.894</v>
      </c>
      <c r="B825" s="49">
        <v>430983.86099999998</v>
      </c>
      <c r="C825" t="s">
        <v>5425</v>
      </c>
      <c r="D825" t="s">
        <v>4563</v>
      </c>
      <c r="E825">
        <v>4</v>
      </c>
      <c r="F825" t="s">
        <v>5915</v>
      </c>
      <c r="G825" t="s">
        <v>4314</v>
      </c>
      <c r="H825" s="64" t="s">
        <v>5411</v>
      </c>
      <c r="J825">
        <f t="shared" si="237"/>
        <v>1</v>
      </c>
      <c r="K825" t="str">
        <f t="shared" si="238"/>
        <v/>
      </c>
      <c r="L825" t="str">
        <f t="shared" si="234"/>
        <v/>
      </c>
      <c r="M825">
        <f t="shared" si="239"/>
        <v>230806.894</v>
      </c>
      <c r="N825">
        <f t="shared" si="240"/>
        <v>430983.86099999998</v>
      </c>
      <c r="O825" t="str">
        <f t="shared" si="241"/>
        <v>wit rondje</v>
      </c>
      <c r="P825" t="str">
        <f t="shared" si="242"/>
        <v>DIN00286</v>
      </c>
      <c r="Q825" t="str">
        <f t="shared" si="251"/>
        <v>Lph 4</v>
      </c>
      <c r="R825" t="str">
        <f t="shared" si="235"/>
        <v/>
      </c>
      <c r="T825" t="str">
        <f t="shared" si="244"/>
        <v>DINXPERLO</v>
      </c>
      <c r="U825" t="str">
        <f t="shared" si="245"/>
        <v>Hogestraat</v>
      </c>
      <c r="V825" s="62" t="str">
        <f t="shared" si="246"/>
        <v>DIN00286</v>
      </c>
      <c r="W825" s="15" t="e">
        <f>IF(J825,#REF!,"")</f>
        <v>#REF!</v>
      </c>
      <c r="X825" s="15" t="e">
        <f>IF(J825,#REF!,"")</f>
        <v>#REF!</v>
      </c>
      <c r="Y825" s="62" t="str">
        <f t="shared" si="247"/>
        <v xml:space="preserve"> </v>
      </c>
      <c r="AA825" s="69"/>
      <c r="AB825" s="90">
        <v>4</v>
      </c>
      <c r="AC825" s="5" t="s">
        <v>5418</v>
      </c>
      <c r="AD825" s="90" t="str">
        <f t="shared" si="248"/>
        <v/>
      </c>
      <c r="AE825" s="90" t="str">
        <f t="shared" si="249"/>
        <v/>
      </c>
      <c r="AF825" t="str">
        <f t="shared" si="252"/>
        <v/>
      </c>
      <c r="AH825" t="str">
        <f t="shared" si="236"/>
        <v/>
      </c>
      <c r="AI825" t="str">
        <f>IF(AH825&gt;"",VLOOKUP(AH825,'MAATREGELEN TBV BESTEK '!$A$3:$N$34,11,FALSE),"")</f>
        <v/>
      </c>
      <c r="AJ825" t="str">
        <f>IF(AH825&gt;"",VLOOKUP(AH825,'MAATREGELEN TBV BESTEK '!$A$3:$N$34,13,FALSE),"")</f>
        <v/>
      </c>
      <c r="AK825" t="str">
        <f>IF(AH825&gt;"",VLOOKUP(AH825,'MAATREGELEN TBV BESTEK '!$A$3:$N$34,14,FALSE),"")</f>
        <v/>
      </c>
    </row>
    <row r="826" spans="1:37" ht="12" customHeight="1">
      <c r="A826" s="49">
        <v>230811.35200000001</v>
      </c>
      <c r="B826" s="49">
        <v>430977.53700000001</v>
      </c>
      <c r="C826" t="s">
        <v>5426</v>
      </c>
      <c r="D826" t="s">
        <v>4563</v>
      </c>
      <c r="E826">
        <v>4</v>
      </c>
      <c r="F826" t="s">
        <v>5915</v>
      </c>
      <c r="G826" t="s">
        <v>4314</v>
      </c>
      <c r="H826" s="64" t="s">
        <v>5411</v>
      </c>
      <c r="J826">
        <f t="shared" si="237"/>
        <v>1</v>
      </c>
      <c r="K826" t="str">
        <f t="shared" si="238"/>
        <v/>
      </c>
      <c r="L826" t="str">
        <f t="shared" si="234"/>
        <v/>
      </c>
      <c r="M826">
        <f t="shared" si="239"/>
        <v>230811.35200000001</v>
      </c>
      <c r="N826">
        <f t="shared" si="240"/>
        <v>430977.53700000001</v>
      </c>
      <c r="O826" t="str">
        <f t="shared" si="241"/>
        <v>wit rondje</v>
      </c>
      <c r="P826" t="str">
        <f t="shared" si="242"/>
        <v>DIN00287</v>
      </c>
      <c r="Q826" t="str">
        <f t="shared" si="251"/>
        <v>Lph 4</v>
      </c>
      <c r="R826" t="str">
        <f t="shared" si="235"/>
        <v/>
      </c>
      <c r="T826" t="str">
        <f t="shared" si="244"/>
        <v>DINXPERLO</v>
      </c>
      <c r="U826" t="str">
        <f t="shared" si="245"/>
        <v>Hogestraat</v>
      </c>
      <c r="V826" s="62" t="str">
        <f t="shared" si="246"/>
        <v>DIN00287</v>
      </c>
      <c r="W826" s="15" t="e">
        <f>IF(J826,#REF!,"")</f>
        <v>#REF!</v>
      </c>
      <c r="X826" s="15" t="e">
        <f>IF(J826,#REF!,"")</f>
        <v>#REF!</v>
      </c>
      <c r="Y826" s="62" t="str">
        <f t="shared" si="247"/>
        <v xml:space="preserve"> </v>
      </c>
      <c r="AA826" s="69"/>
      <c r="AB826" s="90">
        <v>4</v>
      </c>
      <c r="AC826" s="5" t="s">
        <v>5418</v>
      </c>
      <c r="AD826" s="90" t="str">
        <f t="shared" si="248"/>
        <v/>
      </c>
      <c r="AE826" s="90" t="str">
        <f t="shared" si="249"/>
        <v/>
      </c>
      <c r="AF826" t="str">
        <f t="shared" si="252"/>
        <v/>
      </c>
      <c r="AH826" t="str">
        <f t="shared" si="236"/>
        <v/>
      </c>
      <c r="AI826" t="str">
        <f>IF(AH826&gt;"",VLOOKUP(AH826,'MAATREGELEN TBV BESTEK '!$A$3:$N$34,11,FALSE),"")</f>
        <v/>
      </c>
      <c r="AJ826" t="str">
        <f>IF(AH826&gt;"",VLOOKUP(AH826,'MAATREGELEN TBV BESTEK '!$A$3:$N$34,13,FALSE),"")</f>
        <v/>
      </c>
      <c r="AK826" t="str">
        <f>IF(AH826&gt;"",VLOOKUP(AH826,'MAATREGELEN TBV BESTEK '!$A$3:$N$34,14,FALSE),"")</f>
        <v/>
      </c>
    </row>
    <row r="827" spans="1:37" ht="12" customHeight="1">
      <c r="A827" s="49">
        <v>230814.25399999999</v>
      </c>
      <c r="B827" s="49">
        <v>430963.02299999999</v>
      </c>
      <c r="C827" t="s">
        <v>5427</v>
      </c>
      <c r="D827" t="s">
        <v>4563</v>
      </c>
      <c r="E827">
        <v>4</v>
      </c>
      <c r="F827" t="s">
        <v>5915</v>
      </c>
      <c r="G827" t="s">
        <v>4314</v>
      </c>
      <c r="H827" s="64" t="s">
        <v>5411</v>
      </c>
      <c r="J827">
        <f t="shared" si="237"/>
        <v>1</v>
      </c>
      <c r="K827" t="str">
        <f t="shared" si="238"/>
        <v/>
      </c>
      <c r="L827" t="str">
        <f t="shared" si="234"/>
        <v/>
      </c>
      <c r="M827">
        <f t="shared" si="239"/>
        <v>230814.25399999999</v>
      </c>
      <c r="N827">
        <f t="shared" si="240"/>
        <v>430963.02299999999</v>
      </c>
      <c r="O827" t="str">
        <f t="shared" si="241"/>
        <v>wit rondje</v>
      </c>
      <c r="P827" t="str">
        <f t="shared" si="242"/>
        <v>DIN00288</v>
      </c>
      <c r="Q827" t="str">
        <f t="shared" si="251"/>
        <v>Lph 4</v>
      </c>
      <c r="R827" t="str">
        <f t="shared" si="235"/>
        <v/>
      </c>
      <c r="T827" t="str">
        <f t="shared" si="244"/>
        <v>DINXPERLO</v>
      </c>
      <c r="U827" t="str">
        <f t="shared" si="245"/>
        <v>Hogestraat</v>
      </c>
      <c r="V827" s="62" t="str">
        <f t="shared" si="246"/>
        <v>DIN00288</v>
      </c>
      <c r="W827" s="15" t="e">
        <f>IF(J827,#REF!,"")</f>
        <v>#REF!</v>
      </c>
      <c r="X827" s="15" t="e">
        <f>IF(J827,#REF!,"")</f>
        <v>#REF!</v>
      </c>
      <c r="Y827" s="62" t="str">
        <f t="shared" si="247"/>
        <v xml:space="preserve"> </v>
      </c>
      <c r="AA827" s="69"/>
      <c r="AB827" s="90">
        <v>4</v>
      </c>
      <c r="AC827" s="5" t="s">
        <v>5418</v>
      </c>
      <c r="AD827" s="90" t="str">
        <f t="shared" si="248"/>
        <v/>
      </c>
      <c r="AE827" s="90" t="str">
        <f t="shared" si="249"/>
        <v/>
      </c>
      <c r="AF827" t="str">
        <f t="shared" si="252"/>
        <v/>
      </c>
      <c r="AH827" t="str">
        <f t="shared" si="236"/>
        <v/>
      </c>
      <c r="AI827" t="str">
        <f>IF(AH827&gt;"",VLOOKUP(AH827,'MAATREGELEN TBV BESTEK '!$A$3:$N$34,11,FALSE),"")</f>
        <v/>
      </c>
      <c r="AJ827" t="str">
        <f>IF(AH827&gt;"",VLOOKUP(AH827,'MAATREGELEN TBV BESTEK '!$A$3:$N$34,13,FALSE),"")</f>
        <v/>
      </c>
      <c r="AK827" t="str">
        <f>IF(AH827&gt;"",VLOOKUP(AH827,'MAATREGELEN TBV BESTEK '!$A$3:$N$34,14,FALSE),"")</f>
        <v/>
      </c>
    </row>
    <row r="828" spans="1:37" ht="12" customHeight="1">
      <c r="A828" s="49">
        <v>230826.38399999999</v>
      </c>
      <c r="B828" s="49">
        <v>430964.16399999999</v>
      </c>
      <c r="C828" t="s">
        <v>5428</v>
      </c>
      <c r="D828" t="s">
        <v>4563</v>
      </c>
      <c r="E828">
        <v>4</v>
      </c>
      <c r="F828" t="s">
        <v>5915</v>
      </c>
      <c r="G828" t="s">
        <v>4314</v>
      </c>
      <c r="H828" s="64" t="s">
        <v>5411</v>
      </c>
      <c r="J828">
        <f t="shared" si="237"/>
        <v>1</v>
      </c>
      <c r="K828" t="str">
        <f t="shared" si="238"/>
        <v/>
      </c>
      <c r="L828" t="str">
        <f t="shared" si="234"/>
        <v/>
      </c>
      <c r="M828">
        <f t="shared" si="239"/>
        <v>230826.38399999999</v>
      </c>
      <c r="N828">
        <f t="shared" si="240"/>
        <v>430964.16399999999</v>
      </c>
      <c r="O828" t="str">
        <f t="shared" si="241"/>
        <v>wit rondje</v>
      </c>
      <c r="P828" t="str">
        <f t="shared" si="242"/>
        <v>DIN00289</v>
      </c>
      <c r="Q828" t="str">
        <f t="shared" si="251"/>
        <v>Lph 4</v>
      </c>
      <c r="R828" t="str">
        <f t="shared" si="235"/>
        <v/>
      </c>
      <c r="T828" t="str">
        <f t="shared" si="244"/>
        <v>DINXPERLO</v>
      </c>
      <c r="U828" t="str">
        <f t="shared" si="245"/>
        <v>Hogestraat</v>
      </c>
      <c r="V828" s="62" t="str">
        <f t="shared" si="246"/>
        <v>DIN00289</v>
      </c>
      <c r="W828" s="15" t="e">
        <f>IF(J828,#REF!,"")</f>
        <v>#REF!</v>
      </c>
      <c r="X828" s="15" t="e">
        <f>IF(J828,#REF!,"")</f>
        <v>#REF!</v>
      </c>
      <c r="Y828" s="62" t="str">
        <f t="shared" si="247"/>
        <v xml:space="preserve"> </v>
      </c>
      <c r="AA828" s="69"/>
      <c r="AB828" s="90">
        <v>4</v>
      </c>
      <c r="AC828" s="5" t="s">
        <v>5418</v>
      </c>
      <c r="AD828" s="90" t="str">
        <f t="shared" si="248"/>
        <v/>
      </c>
      <c r="AE828" s="90" t="str">
        <f t="shared" si="249"/>
        <v/>
      </c>
      <c r="AF828" t="str">
        <f t="shared" si="252"/>
        <v/>
      </c>
      <c r="AH828" t="str">
        <f t="shared" si="236"/>
        <v/>
      </c>
      <c r="AI828" t="str">
        <f>IF(AH828&gt;"",VLOOKUP(AH828,'MAATREGELEN TBV BESTEK '!$A$3:$N$34,11,FALSE),"")</f>
        <v/>
      </c>
      <c r="AJ828" t="str">
        <f>IF(AH828&gt;"",VLOOKUP(AH828,'MAATREGELEN TBV BESTEK '!$A$3:$N$34,13,FALSE),"")</f>
        <v/>
      </c>
      <c r="AK828" t="str">
        <f>IF(AH828&gt;"",VLOOKUP(AH828,'MAATREGELEN TBV BESTEK '!$A$3:$N$34,14,FALSE),"")</f>
        <v/>
      </c>
    </row>
    <row r="829" spans="1:37" ht="12" customHeight="1">
      <c r="A829" s="49">
        <v>230841.10500000001</v>
      </c>
      <c r="B829" s="49">
        <v>430934.85100000002</v>
      </c>
      <c r="C829" t="s">
        <v>5419</v>
      </c>
      <c r="D829" t="s">
        <v>4563</v>
      </c>
      <c r="E829">
        <v>4</v>
      </c>
      <c r="F829" t="s">
        <v>5915</v>
      </c>
      <c r="G829" t="s">
        <v>4314</v>
      </c>
      <c r="H829" s="64" t="s">
        <v>5411</v>
      </c>
      <c r="J829">
        <f t="shared" si="237"/>
        <v>1</v>
      </c>
      <c r="K829" t="str">
        <f t="shared" si="238"/>
        <v/>
      </c>
      <c r="L829" t="str">
        <f t="shared" si="234"/>
        <v/>
      </c>
      <c r="M829">
        <f t="shared" si="239"/>
        <v>230841.10500000001</v>
      </c>
      <c r="N829">
        <f t="shared" si="240"/>
        <v>430934.85100000002</v>
      </c>
      <c r="O829" t="str">
        <f t="shared" si="241"/>
        <v>wit rondje</v>
      </c>
      <c r="P829" t="str">
        <f t="shared" si="242"/>
        <v>DIN00925</v>
      </c>
      <c r="Q829" t="str">
        <f t="shared" si="251"/>
        <v>Lph 4</v>
      </c>
      <c r="R829" t="str">
        <f t="shared" si="235"/>
        <v/>
      </c>
      <c r="T829" t="str">
        <f t="shared" si="244"/>
        <v>DINXPERLO</v>
      </c>
      <c r="U829" t="str">
        <f t="shared" si="245"/>
        <v>Hogestraat</v>
      </c>
      <c r="V829" s="62" t="str">
        <f t="shared" si="246"/>
        <v>DIN00925</v>
      </c>
      <c r="W829" s="15" t="e">
        <f>IF(J829,#REF!,"")</f>
        <v>#REF!</v>
      </c>
      <c r="X829" s="15" t="e">
        <f>IF(J829,#REF!,"")</f>
        <v>#REF!</v>
      </c>
      <c r="Y829" s="62" t="str">
        <f t="shared" si="247"/>
        <v xml:space="preserve"> </v>
      </c>
      <c r="AA829" s="69"/>
      <c r="AB829" s="90">
        <v>4</v>
      </c>
      <c r="AC829" s="5" t="s">
        <v>5418</v>
      </c>
      <c r="AD829" s="90" t="str">
        <f t="shared" si="248"/>
        <v/>
      </c>
      <c r="AE829" s="90" t="str">
        <f t="shared" si="249"/>
        <v/>
      </c>
      <c r="AF829" t="str">
        <f t="shared" si="252"/>
        <v/>
      </c>
      <c r="AH829" t="str">
        <f t="shared" si="236"/>
        <v/>
      </c>
      <c r="AI829" t="str">
        <f>IF(AH829&gt;"",VLOOKUP(AH829,'MAATREGELEN TBV BESTEK '!$A$3:$N$34,11,FALSE),"")</f>
        <v/>
      </c>
      <c r="AJ829" t="str">
        <f>IF(AH829&gt;"",VLOOKUP(AH829,'MAATREGELEN TBV BESTEK '!$A$3:$N$34,13,FALSE),"")</f>
        <v/>
      </c>
      <c r="AK829" t="str">
        <f>IF(AH829&gt;"",VLOOKUP(AH829,'MAATREGELEN TBV BESTEK '!$A$3:$N$34,14,FALSE),"")</f>
        <v/>
      </c>
    </row>
    <row r="830" spans="1:37" ht="12" customHeight="1">
      <c r="A830" s="49">
        <v>230824.622</v>
      </c>
      <c r="B830" s="49">
        <v>430951.82699999999</v>
      </c>
      <c r="C830" t="s">
        <v>5443</v>
      </c>
      <c r="D830" t="s">
        <v>4563</v>
      </c>
      <c r="E830">
        <v>4</v>
      </c>
      <c r="F830" t="s">
        <v>5915</v>
      </c>
      <c r="G830" t="s">
        <v>4314</v>
      </c>
      <c r="H830" s="64" t="s">
        <v>5411</v>
      </c>
      <c r="J830">
        <f t="shared" si="237"/>
        <v>1</v>
      </c>
      <c r="K830" t="str">
        <f t="shared" si="238"/>
        <v/>
      </c>
      <c r="L830" t="str">
        <f t="shared" si="234"/>
        <v/>
      </c>
      <c r="M830">
        <f t="shared" si="239"/>
        <v>230824.622</v>
      </c>
      <c r="N830">
        <f t="shared" si="240"/>
        <v>430951.82699999999</v>
      </c>
      <c r="O830" t="str">
        <f t="shared" si="241"/>
        <v>wit rondje</v>
      </c>
      <c r="P830" t="str">
        <f t="shared" si="242"/>
        <v>DIN01062</v>
      </c>
      <c r="Q830" t="str">
        <f t="shared" si="251"/>
        <v>Lph 4</v>
      </c>
      <c r="R830" t="str">
        <f t="shared" si="235"/>
        <v/>
      </c>
      <c r="T830" t="str">
        <f t="shared" si="244"/>
        <v>DINXPERLO</v>
      </c>
      <c r="U830" t="str">
        <f t="shared" si="245"/>
        <v>Hogestraat</v>
      </c>
      <c r="V830" s="62" t="str">
        <f t="shared" si="246"/>
        <v>DIN01062</v>
      </c>
      <c r="W830" s="15" t="e">
        <f>IF(J830,#REF!,"")</f>
        <v>#REF!</v>
      </c>
      <c r="X830" s="15" t="e">
        <f>IF(J830,#REF!,"")</f>
        <v>#REF!</v>
      </c>
      <c r="Y830" s="62" t="str">
        <f t="shared" si="247"/>
        <v xml:space="preserve"> </v>
      </c>
      <c r="AA830" s="69"/>
      <c r="AB830" s="90">
        <v>4</v>
      </c>
      <c r="AC830" s="5" t="s">
        <v>5418</v>
      </c>
      <c r="AD830" s="90" t="str">
        <f t="shared" si="248"/>
        <v/>
      </c>
      <c r="AE830" s="90" t="str">
        <f t="shared" si="249"/>
        <v/>
      </c>
      <c r="AF830" t="str">
        <f t="shared" si="252"/>
        <v/>
      </c>
      <c r="AH830" t="str">
        <f t="shared" si="236"/>
        <v/>
      </c>
      <c r="AI830" t="str">
        <f>IF(AH830&gt;"",VLOOKUP(AH830,'MAATREGELEN TBV BESTEK '!$A$3:$N$34,11,FALSE),"")</f>
        <v/>
      </c>
      <c r="AJ830" t="str">
        <f>IF(AH830&gt;"",VLOOKUP(AH830,'MAATREGELEN TBV BESTEK '!$A$3:$N$34,13,FALSE),"")</f>
        <v/>
      </c>
      <c r="AK830" t="str">
        <f>IF(AH830&gt;"",VLOOKUP(AH830,'MAATREGELEN TBV BESTEK '!$A$3:$N$34,14,FALSE),"")</f>
        <v/>
      </c>
    </row>
    <row r="831" spans="1:37" ht="12" customHeight="1">
      <c r="A831" s="49">
        <v>230843.973</v>
      </c>
      <c r="B831" s="49">
        <v>430944.74099999998</v>
      </c>
      <c r="C831" t="s">
        <v>5429</v>
      </c>
      <c r="D831" t="s">
        <v>4563</v>
      </c>
      <c r="E831">
        <v>4</v>
      </c>
      <c r="F831" t="s">
        <v>5915</v>
      </c>
      <c r="G831" t="s">
        <v>4314</v>
      </c>
      <c r="H831" s="64" t="s">
        <v>5411</v>
      </c>
      <c r="J831">
        <f t="shared" si="237"/>
        <v>1</v>
      </c>
      <c r="K831" t="str">
        <f t="shared" si="238"/>
        <v/>
      </c>
      <c r="L831" t="str">
        <f t="shared" si="234"/>
        <v/>
      </c>
      <c r="M831">
        <f t="shared" si="239"/>
        <v>230843.973</v>
      </c>
      <c r="N831">
        <f t="shared" si="240"/>
        <v>430944.74099999998</v>
      </c>
      <c r="O831" t="str">
        <f t="shared" si="241"/>
        <v>wit rondje</v>
      </c>
      <c r="P831" t="str">
        <f t="shared" si="242"/>
        <v>DIN01063</v>
      </c>
      <c r="Q831" t="str">
        <f t="shared" si="251"/>
        <v>Lph 4</v>
      </c>
      <c r="R831" t="str">
        <f t="shared" si="235"/>
        <v/>
      </c>
      <c r="T831" t="str">
        <f t="shared" si="244"/>
        <v>DINXPERLO</v>
      </c>
      <c r="U831" t="str">
        <f t="shared" si="245"/>
        <v>Hogestraat</v>
      </c>
      <c r="V831" s="62" t="str">
        <f t="shared" si="246"/>
        <v>DIN01063</v>
      </c>
      <c r="W831" s="15" t="e">
        <f>IF(J831,#REF!,"")</f>
        <v>#REF!</v>
      </c>
      <c r="X831" s="15" t="e">
        <f>IF(J831,#REF!,"")</f>
        <v>#REF!</v>
      </c>
      <c r="Y831" s="62" t="str">
        <f t="shared" si="247"/>
        <v xml:space="preserve"> </v>
      </c>
      <c r="AA831" s="69"/>
      <c r="AB831" s="90">
        <v>4</v>
      </c>
      <c r="AC831" s="5" t="s">
        <v>5418</v>
      </c>
      <c r="AD831" s="90" t="str">
        <f t="shared" si="248"/>
        <v/>
      </c>
      <c r="AE831" s="90" t="str">
        <f t="shared" si="249"/>
        <v/>
      </c>
      <c r="AF831" t="str">
        <f t="shared" si="252"/>
        <v/>
      </c>
      <c r="AH831" t="str">
        <f t="shared" si="236"/>
        <v/>
      </c>
      <c r="AI831" t="str">
        <f>IF(AH831&gt;"",VLOOKUP(AH831,'MAATREGELEN TBV BESTEK '!$A$3:$N$34,11,FALSE),"")</f>
        <v/>
      </c>
      <c r="AJ831" t="str">
        <f>IF(AH831&gt;"",VLOOKUP(AH831,'MAATREGELEN TBV BESTEK '!$A$3:$N$34,13,FALSE),"")</f>
        <v/>
      </c>
      <c r="AK831" t="str">
        <f>IF(AH831&gt;"",VLOOKUP(AH831,'MAATREGELEN TBV BESTEK '!$A$3:$N$34,14,FALSE),"")</f>
        <v/>
      </c>
    </row>
    <row r="832" spans="1:37" ht="12" customHeight="1">
      <c r="A832" s="49">
        <v>230858.584</v>
      </c>
      <c r="B832" s="49">
        <v>430297.484</v>
      </c>
      <c r="C832" t="s">
        <v>5430</v>
      </c>
      <c r="D832" t="s">
        <v>4563</v>
      </c>
      <c r="E832">
        <v>4</v>
      </c>
      <c r="F832" t="s">
        <v>5915</v>
      </c>
      <c r="G832" t="s">
        <v>4314</v>
      </c>
      <c r="H832" s="64" t="s">
        <v>5411</v>
      </c>
      <c r="J832">
        <f t="shared" si="237"/>
        <v>1</v>
      </c>
      <c r="K832" t="str">
        <f t="shared" si="238"/>
        <v/>
      </c>
      <c r="L832" t="str">
        <f t="shared" si="234"/>
        <v/>
      </c>
      <c r="M832">
        <f t="shared" si="239"/>
        <v>230858.584</v>
      </c>
      <c r="N832">
        <f t="shared" si="240"/>
        <v>430297.484</v>
      </c>
      <c r="O832" t="str">
        <f t="shared" si="241"/>
        <v>wit rondje</v>
      </c>
      <c r="P832" t="str">
        <f t="shared" si="242"/>
        <v>DIN01064</v>
      </c>
      <c r="Q832" t="str">
        <f t="shared" si="251"/>
        <v>Lph 4</v>
      </c>
      <c r="R832" t="str">
        <f t="shared" si="235"/>
        <v/>
      </c>
      <c r="T832" t="str">
        <f t="shared" si="244"/>
        <v>DINXPERLO</v>
      </c>
      <c r="U832" t="str">
        <f t="shared" si="245"/>
        <v>Hogestraat</v>
      </c>
      <c r="V832" s="62" t="str">
        <f t="shared" si="246"/>
        <v>DIN01064</v>
      </c>
      <c r="W832" s="15" t="e">
        <f>IF(J832,#REF!,"")</f>
        <v>#REF!</v>
      </c>
      <c r="X832" s="15" t="e">
        <f>IF(J832,#REF!,"")</f>
        <v>#REF!</v>
      </c>
      <c r="Y832" s="62" t="str">
        <f t="shared" si="247"/>
        <v xml:space="preserve"> </v>
      </c>
      <c r="AA832" s="69"/>
      <c r="AB832" s="90">
        <v>4</v>
      </c>
      <c r="AC832" s="5" t="s">
        <v>5418</v>
      </c>
      <c r="AD832" s="90" t="str">
        <f t="shared" si="248"/>
        <v/>
      </c>
      <c r="AE832" s="90" t="str">
        <f t="shared" si="249"/>
        <v/>
      </c>
      <c r="AF832" t="str">
        <f t="shared" si="252"/>
        <v/>
      </c>
      <c r="AH832" t="str">
        <f t="shared" si="236"/>
        <v/>
      </c>
      <c r="AI832" t="str">
        <f>IF(AH832&gt;"",VLOOKUP(AH832,'MAATREGELEN TBV BESTEK '!$A$3:$N$34,11,FALSE),"")</f>
        <v/>
      </c>
      <c r="AJ832" t="str">
        <f>IF(AH832&gt;"",VLOOKUP(AH832,'MAATREGELEN TBV BESTEK '!$A$3:$N$34,13,FALSE),"")</f>
        <v/>
      </c>
      <c r="AK832" t="str">
        <f>IF(AH832&gt;"",VLOOKUP(AH832,'MAATREGELEN TBV BESTEK '!$A$3:$N$34,14,FALSE),"")</f>
        <v/>
      </c>
    </row>
    <row r="833" spans="1:37" ht="12" customHeight="1">
      <c r="A833" s="49">
        <v>230856.65599999999</v>
      </c>
      <c r="B833" s="49">
        <v>430916.397</v>
      </c>
      <c r="C833" t="s">
        <v>5439</v>
      </c>
      <c r="D833" t="s">
        <v>4563</v>
      </c>
      <c r="E833">
        <v>4</v>
      </c>
      <c r="F833" t="s">
        <v>5915</v>
      </c>
      <c r="G833" t="s">
        <v>4314</v>
      </c>
      <c r="H833" s="64" t="s">
        <v>5411</v>
      </c>
      <c r="J833">
        <f t="shared" si="237"/>
        <v>1</v>
      </c>
      <c r="K833" t="str">
        <f t="shared" si="238"/>
        <v/>
      </c>
      <c r="L833" t="str">
        <f t="shared" si="234"/>
        <v/>
      </c>
      <c r="M833">
        <f t="shared" si="239"/>
        <v>230856.65599999999</v>
      </c>
      <c r="N833">
        <f t="shared" si="240"/>
        <v>430916.397</v>
      </c>
      <c r="O833" t="str">
        <f t="shared" si="241"/>
        <v>wit rondje</v>
      </c>
      <c r="P833" t="str">
        <f t="shared" si="242"/>
        <v>DIN01065</v>
      </c>
      <c r="Q833" t="str">
        <f t="shared" si="251"/>
        <v>Lph 4</v>
      </c>
      <c r="R833" t="str">
        <f t="shared" si="235"/>
        <v/>
      </c>
      <c r="T833" t="str">
        <f t="shared" si="244"/>
        <v>DINXPERLO</v>
      </c>
      <c r="U833" t="str">
        <f t="shared" si="245"/>
        <v>Hogestraat</v>
      </c>
      <c r="V833" s="62" t="str">
        <f t="shared" si="246"/>
        <v>DIN01065</v>
      </c>
      <c r="W833" s="15" t="e">
        <f>IF(J833,#REF!,"")</f>
        <v>#REF!</v>
      </c>
      <c r="X833" s="15" t="e">
        <f>IF(J833,#REF!,"")</f>
        <v>#REF!</v>
      </c>
      <c r="Y833" s="62" t="str">
        <f t="shared" si="247"/>
        <v xml:space="preserve"> </v>
      </c>
      <c r="AA833" s="69"/>
      <c r="AB833" s="90">
        <v>4</v>
      </c>
      <c r="AC833" s="5" t="s">
        <v>5418</v>
      </c>
      <c r="AD833" s="90" t="str">
        <f t="shared" si="248"/>
        <v/>
      </c>
      <c r="AE833" s="90" t="str">
        <f t="shared" si="249"/>
        <v/>
      </c>
      <c r="AF833" t="str">
        <f t="shared" si="252"/>
        <v/>
      </c>
      <c r="AH833" t="str">
        <f t="shared" si="236"/>
        <v/>
      </c>
      <c r="AI833" t="str">
        <f>IF(AH833&gt;"",VLOOKUP(AH833,'MAATREGELEN TBV BESTEK '!$A$3:$N$34,11,FALSE),"")</f>
        <v/>
      </c>
      <c r="AJ833" t="str">
        <f>IF(AH833&gt;"",VLOOKUP(AH833,'MAATREGELEN TBV BESTEK '!$A$3:$N$34,13,FALSE),"")</f>
        <v/>
      </c>
      <c r="AK833" t="str">
        <f>IF(AH833&gt;"",VLOOKUP(AH833,'MAATREGELEN TBV BESTEK '!$A$3:$N$34,14,FALSE),"")</f>
        <v/>
      </c>
    </row>
    <row r="834" spans="1:37" ht="12" customHeight="1">
      <c r="A834" s="49">
        <v>230879.46400000001</v>
      </c>
      <c r="B834" s="49">
        <v>430910.17700000003</v>
      </c>
      <c r="C834" t="s">
        <v>5431</v>
      </c>
      <c r="D834" t="s">
        <v>4563</v>
      </c>
      <c r="E834">
        <v>4</v>
      </c>
      <c r="F834" t="s">
        <v>5915</v>
      </c>
      <c r="G834" t="s">
        <v>4314</v>
      </c>
      <c r="H834" s="64" t="s">
        <v>5411</v>
      </c>
      <c r="J834">
        <f t="shared" si="237"/>
        <v>1</v>
      </c>
      <c r="K834" t="str">
        <f t="shared" si="238"/>
        <v/>
      </c>
      <c r="L834" t="str">
        <f t="shared" si="234"/>
        <v/>
      </c>
      <c r="M834">
        <f t="shared" si="239"/>
        <v>230879.46400000001</v>
      </c>
      <c r="N834">
        <f t="shared" si="240"/>
        <v>430910.17700000003</v>
      </c>
      <c r="O834" t="str">
        <f t="shared" si="241"/>
        <v>wit rondje</v>
      </c>
      <c r="P834" t="str">
        <f t="shared" si="242"/>
        <v>DIN01066</v>
      </c>
      <c r="Q834" t="str">
        <f t="shared" si="251"/>
        <v>Lph 4</v>
      </c>
      <c r="R834" t="str">
        <f t="shared" si="235"/>
        <v/>
      </c>
      <c r="T834" t="str">
        <f t="shared" si="244"/>
        <v>DINXPERLO</v>
      </c>
      <c r="U834" t="str">
        <f t="shared" si="245"/>
        <v>Hogestraat</v>
      </c>
      <c r="V834" s="62" t="str">
        <f t="shared" si="246"/>
        <v>DIN01066</v>
      </c>
      <c r="W834" s="15" t="e">
        <f>IF(J834,#REF!,"")</f>
        <v>#REF!</v>
      </c>
      <c r="X834" s="15" t="e">
        <f>IF(J834,#REF!,"")</f>
        <v>#REF!</v>
      </c>
      <c r="Y834" s="62" t="str">
        <f t="shared" si="247"/>
        <v xml:space="preserve"> </v>
      </c>
      <c r="AA834" s="69"/>
      <c r="AB834" s="90">
        <v>4</v>
      </c>
      <c r="AC834" s="5" t="s">
        <v>5418</v>
      </c>
      <c r="AD834" s="90" t="str">
        <f t="shared" si="248"/>
        <v/>
      </c>
      <c r="AE834" s="90" t="str">
        <f t="shared" si="249"/>
        <v/>
      </c>
      <c r="AF834" t="str">
        <f t="shared" si="252"/>
        <v/>
      </c>
      <c r="AH834" t="str">
        <f t="shared" si="236"/>
        <v/>
      </c>
      <c r="AI834" t="str">
        <f>IF(AH834&gt;"",VLOOKUP(AH834,'MAATREGELEN TBV BESTEK '!$A$3:$N$34,11,FALSE),"")</f>
        <v/>
      </c>
      <c r="AJ834" t="str">
        <f>IF(AH834&gt;"",VLOOKUP(AH834,'MAATREGELEN TBV BESTEK '!$A$3:$N$34,13,FALSE),"")</f>
        <v/>
      </c>
      <c r="AK834" t="str">
        <f>IF(AH834&gt;"",VLOOKUP(AH834,'MAATREGELEN TBV BESTEK '!$A$3:$N$34,14,FALSE),"")</f>
        <v/>
      </c>
    </row>
    <row r="835" spans="1:37" ht="12" customHeight="1">
      <c r="A835" s="49">
        <v>230871.99900000001</v>
      </c>
      <c r="B835" s="49">
        <v>430895.87</v>
      </c>
      <c r="C835" t="s">
        <v>5440</v>
      </c>
      <c r="D835" t="s">
        <v>4563</v>
      </c>
      <c r="E835">
        <v>4</v>
      </c>
      <c r="F835" t="s">
        <v>5915</v>
      </c>
      <c r="G835" t="s">
        <v>4314</v>
      </c>
      <c r="H835" s="64" t="s">
        <v>5411</v>
      </c>
      <c r="J835">
        <f t="shared" si="237"/>
        <v>1</v>
      </c>
      <c r="K835" t="str">
        <f t="shared" si="238"/>
        <v/>
      </c>
      <c r="L835" t="str">
        <f t="shared" si="234"/>
        <v/>
      </c>
      <c r="M835">
        <f t="shared" si="239"/>
        <v>230871.99900000001</v>
      </c>
      <c r="N835">
        <f t="shared" si="240"/>
        <v>430895.87</v>
      </c>
      <c r="O835" t="str">
        <f t="shared" si="241"/>
        <v>wit rondje</v>
      </c>
      <c r="P835" t="str">
        <f t="shared" si="242"/>
        <v>DIN01067</v>
      </c>
      <c r="Q835" t="str">
        <f t="shared" si="251"/>
        <v>Lph 4</v>
      </c>
      <c r="R835" t="str">
        <f t="shared" si="235"/>
        <v/>
      </c>
      <c r="T835" t="str">
        <f t="shared" si="244"/>
        <v>DINXPERLO</v>
      </c>
      <c r="U835" t="str">
        <f t="shared" si="245"/>
        <v>Hogestraat</v>
      </c>
      <c r="V835" s="62" t="str">
        <f t="shared" si="246"/>
        <v>DIN01067</v>
      </c>
      <c r="W835" s="15" t="e">
        <f>IF(J835,#REF!,"")</f>
        <v>#REF!</v>
      </c>
      <c r="X835" s="15" t="e">
        <f>IF(J835,#REF!,"")</f>
        <v>#REF!</v>
      </c>
      <c r="Y835" s="62" t="str">
        <f t="shared" si="247"/>
        <v xml:space="preserve"> </v>
      </c>
      <c r="AA835" s="69"/>
      <c r="AB835" s="90">
        <v>4</v>
      </c>
      <c r="AC835" s="5" t="s">
        <v>5418</v>
      </c>
      <c r="AD835" s="90" t="str">
        <f t="shared" si="248"/>
        <v/>
      </c>
      <c r="AE835" s="90" t="str">
        <f t="shared" si="249"/>
        <v/>
      </c>
      <c r="AF835" t="str">
        <f t="shared" si="252"/>
        <v/>
      </c>
      <c r="AH835" t="str">
        <f t="shared" si="236"/>
        <v/>
      </c>
      <c r="AI835" t="str">
        <f>IF(AH835&gt;"",VLOOKUP(AH835,'MAATREGELEN TBV BESTEK '!$A$3:$N$34,11,FALSE),"")</f>
        <v/>
      </c>
      <c r="AJ835" t="str">
        <f>IF(AH835&gt;"",VLOOKUP(AH835,'MAATREGELEN TBV BESTEK '!$A$3:$N$34,13,FALSE),"")</f>
        <v/>
      </c>
      <c r="AK835" t="str">
        <f>IF(AH835&gt;"",VLOOKUP(AH835,'MAATREGELEN TBV BESTEK '!$A$3:$N$34,14,FALSE),"")</f>
        <v/>
      </c>
    </row>
    <row r="836" spans="1:37" ht="12" customHeight="1">
      <c r="A836" s="49">
        <v>230885.87899999999</v>
      </c>
      <c r="B836" s="49">
        <v>430889.60700000002</v>
      </c>
      <c r="C836" t="s">
        <v>5432</v>
      </c>
      <c r="D836" t="s">
        <v>4563</v>
      </c>
      <c r="E836">
        <v>4</v>
      </c>
      <c r="F836" t="s">
        <v>5915</v>
      </c>
      <c r="G836" t="s">
        <v>4314</v>
      </c>
      <c r="H836" s="64" t="s">
        <v>5411</v>
      </c>
      <c r="J836">
        <f t="shared" si="237"/>
        <v>1</v>
      </c>
      <c r="K836" t="str">
        <f t="shared" si="238"/>
        <v/>
      </c>
      <c r="L836" t="str">
        <f t="shared" si="234"/>
        <v/>
      </c>
      <c r="M836">
        <f t="shared" si="239"/>
        <v>230885.87899999999</v>
      </c>
      <c r="N836">
        <f t="shared" si="240"/>
        <v>430889.60700000002</v>
      </c>
      <c r="O836" t="str">
        <f t="shared" si="241"/>
        <v>wit rondje</v>
      </c>
      <c r="P836" t="str">
        <f t="shared" si="242"/>
        <v>DIN01068</v>
      </c>
      <c r="Q836" t="str">
        <f t="shared" si="251"/>
        <v>Lph 4</v>
      </c>
      <c r="R836" t="str">
        <f t="shared" si="235"/>
        <v/>
      </c>
      <c r="T836" t="str">
        <f t="shared" si="244"/>
        <v>DINXPERLO</v>
      </c>
      <c r="U836" t="str">
        <f t="shared" si="245"/>
        <v>Hogestraat</v>
      </c>
      <c r="V836" s="62" t="str">
        <f t="shared" si="246"/>
        <v>DIN01068</v>
      </c>
      <c r="W836" s="15" t="e">
        <f>IF(J836,#REF!,"")</f>
        <v>#REF!</v>
      </c>
      <c r="X836" s="15" t="e">
        <f>IF(J836,#REF!,"")</f>
        <v>#REF!</v>
      </c>
      <c r="Y836" s="62" t="str">
        <f t="shared" si="247"/>
        <v xml:space="preserve"> </v>
      </c>
      <c r="AA836" s="69"/>
      <c r="AB836" s="90">
        <v>4</v>
      </c>
      <c r="AC836" s="5" t="s">
        <v>5418</v>
      </c>
      <c r="AD836" s="90" t="str">
        <f t="shared" si="248"/>
        <v/>
      </c>
      <c r="AE836" s="90" t="str">
        <f t="shared" si="249"/>
        <v/>
      </c>
      <c r="AF836" t="str">
        <f t="shared" si="252"/>
        <v/>
      </c>
      <c r="AH836" t="str">
        <f t="shared" si="236"/>
        <v/>
      </c>
      <c r="AI836" t="str">
        <f>IF(AH836&gt;"",VLOOKUP(AH836,'MAATREGELEN TBV BESTEK '!$A$3:$N$34,11,FALSE),"")</f>
        <v/>
      </c>
      <c r="AJ836" t="str">
        <f>IF(AH836&gt;"",VLOOKUP(AH836,'MAATREGELEN TBV BESTEK '!$A$3:$N$34,13,FALSE),"")</f>
        <v/>
      </c>
      <c r="AK836" t="str">
        <f>IF(AH836&gt;"",VLOOKUP(AH836,'MAATREGELEN TBV BESTEK '!$A$3:$N$34,14,FALSE),"")</f>
        <v/>
      </c>
    </row>
    <row r="837" spans="1:37" ht="12" customHeight="1">
      <c r="A837" s="49">
        <v>230886.72099999999</v>
      </c>
      <c r="B837" s="49">
        <v>430872.44099999999</v>
      </c>
      <c r="C837" t="s">
        <v>5417</v>
      </c>
      <c r="D837" t="s">
        <v>4563</v>
      </c>
      <c r="E837">
        <v>4</v>
      </c>
      <c r="F837" t="s">
        <v>5915</v>
      </c>
      <c r="G837" t="s">
        <v>4314</v>
      </c>
      <c r="H837" s="64" t="s">
        <v>5411</v>
      </c>
      <c r="J837">
        <f t="shared" si="237"/>
        <v>1</v>
      </c>
      <c r="K837" t="str">
        <f t="shared" si="238"/>
        <v/>
      </c>
      <c r="L837" t="str">
        <f t="shared" ref="L837:L900" si="253">IF(R837="Luma MINI","groen",IF(R837="Brisa PLUS","rood",IF(R837="Kegel 2000 Led","zwart","")))</f>
        <v/>
      </c>
      <c r="M837">
        <f t="shared" si="239"/>
        <v>230886.72099999999</v>
      </c>
      <c r="N837">
        <f t="shared" si="240"/>
        <v>430872.44099999999</v>
      </c>
      <c r="O837" t="str">
        <f t="shared" si="241"/>
        <v>wit rondje</v>
      </c>
      <c r="P837" t="str">
        <f t="shared" si="242"/>
        <v>DIN01069</v>
      </c>
      <c r="Q837" t="str">
        <f t="shared" si="251"/>
        <v>Lph 4</v>
      </c>
      <c r="R837" t="str">
        <f t="shared" ref="R837:R900" si="254">F837</f>
        <v/>
      </c>
      <c r="T837" t="str">
        <f t="shared" si="244"/>
        <v>DINXPERLO</v>
      </c>
      <c r="U837" t="str">
        <f t="shared" si="245"/>
        <v>Hogestraat</v>
      </c>
      <c r="V837" s="62" t="str">
        <f t="shared" si="246"/>
        <v>DIN01069</v>
      </c>
      <c r="W837" s="15" t="e">
        <f>IF(J837,#REF!,"")</f>
        <v>#REF!</v>
      </c>
      <c r="X837" s="15" t="e">
        <f>IF(J837,#REF!,"")</f>
        <v>#REF!</v>
      </c>
      <c r="Y837" s="62" t="str">
        <f t="shared" si="247"/>
        <v xml:space="preserve"> </v>
      </c>
      <c r="AA837" s="69"/>
      <c r="AB837" s="90">
        <v>4</v>
      </c>
      <c r="AC837" s="5" t="s">
        <v>5418</v>
      </c>
      <c r="AD837" s="90" t="str">
        <f t="shared" si="248"/>
        <v/>
      </c>
      <c r="AE837" s="90" t="str">
        <f t="shared" si="249"/>
        <v/>
      </c>
      <c r="AF837" t="str">
        <f t="shared" si="252"/>
        <v/>
      </c>
      <c r="AH837" t="str">
        <f t="shared" ref="AH837:AH900" si="255">IF(Y837="AV",Y837&amp;" "&amp;AB837&amp;"-&gt;"&amp;AB837&amp; " "&amp;AE837,"")&amp;IF(Y837="MV AV",Y837&amp;" "&amp;AB837&amp;"-&gt;"&amp;AD837&amp; " "&amp;AE837,"")&amp;IF(Y837="NM NA",Y837&amp;" "&amp;AB837&amp;"-&gt;"&amp;AD837&amp; " "&amp;AE837,"")</f>
        <v/>
      </c>
      <c r="AI837" t="str">
        <f>IF(AH837&gt;"",VLOOKUP(AH837,'MAATREGELEN TBV BESTEK '!$A$3:$N$34,11,FALSE),"")</f>
        <v/>
      </c>
      <c r="AJ837" t="str">
        <f>IF(AH837&gt;"",VLOOKUP(AH837,'MAATREGELEN TBV BESTEK '!$A$3:$N$34,13,FALSE),"")</f>
        <v/>
      </c>
      <c r="AK837" t="str">
        <f>IF(AH837&gt;"",VLOOKUP(AH837,'MAATREGELEN TBV BESTEK '!$A$3:$N$34,14,FALSE),"")</f>
        <v/>
      </c>
    </row>
    <row r="838" spans="1:37" ht="12" customHeight="1">
      <c r="A838" s="49">
        <v>230900.88699999999</v>
      </c>
      <c r="B838" s="49">
        <v>430864.95899999997</v>
      </c>
      <c r="C838" t="s">
        <v>5433</v>
      </c>
      <c r="D838" t="s">
        <v>4563</v>
      </c>
      <c r="E838">
        <v>4</v>
      </c>
      <c r="F838" t="s">
        <v>5915</v>
      </c>
      <c r="G838" t="s">
        <v>4314</v>
      </c>
      <c r="H838" s="64" t="s">
        <v>5411</v>
      </c>
      <c r="J838">
        <f t="shared" ref="J838:J901" si="256">IF(C838=C837,0,1)</f>
        <v>1</v>
      </c>
      <c r="K838" t="str">
        <f t="shared" ref="K838:K901" si="257">IF(J838=0,"",IF(D838="MV AV","dicht",IF(D838="AV","halfopen","")))</f>
        <v/>
      </c>
      <c r="L838" t="str">
        <f t="shared" si="253"/>
        <v/>
      </c>
      <c r="M838">
        <f t="shared" ref="M838:M901" si="258">IF(J838=1,A838,"")</f>
        <v>230900.88699999999</v>
      </c>
      <c r="N838">
        <f t="shared" ref="N838:N901" si="259">IF(J838=1,B838,"")</f>
        <v>430864.95899999997</v>
      </c>
      <c r="O838" t="str">
        <f t="shared" ref="O838:O901" si="260">IF(J838=1,IF(K838="","wit rondje",L838&amp;" "&amp;K838),"")</f>
        <v>wit rondje</v>
      </c>
      <c r="P838" t="str">
        <f t="shared" ref="P838:P901" si="261">IF(J838=1,C838,"")</f>
        <v>DIN01070</v>
      </c>
      <c r="Q838" t="str">
        <f t="shared" ref="Q838:Q864" si="262">$O$2&amp;E838</f>
        <v>Lph 4</v>
      </c>
      <c r="R838" t="str">
        <f t="shared" si="254"/>
        <v/>
      </c>
      <c r="T838" t="str">
        <f t="shared" ref="T838:T901" si="263">G838</f>
        <v>DINXPERLO</v>
      </c>
      <c r="U838" t="str">
        <f t="shared" ref="U838:U901" si="264">H838</f>
        <v>Hogestraat</v>
      </c>
      <c r="V838" s="62" t="str">
        <f t="shared" ref="V838:V901" si="265">P838</f>
        <v>DIN01070</v>
      </c>
      <c r="W838" s="15" t="e">
        <f>IF(J838,#REF!,"")</f>
        <v>#REF!</v>
      </c>
      <c r="X838" s="15" t="e">
        <f>IF(J838,#REF!,"")</f>
        <v>#REF!</v>
      </c>
      <c r="Y838" s="62" t="str">
        <f t="shared" ref="Y838:Y901" si="266">D838</f>
        <v xml:space="preserve"> </v>
      </c>
      <c r="AA838" s="69"/>
      <c r="AB838" s="90">
        <v>4</v>
      </c>
      <c r="AC838" s="5" t="s">
        <v>5418</v>
      </c>
      <c r="AD838" s="90" t="str">
        <f t="shared" ref="AD838:AD901" si="267">IF(D838="MV AV",E838,"")</f>
        <v/>
      </c>
      <c r="AE838" s="90" t="str">
        <f t="shared" ref="AE838:AE901" si="268">R838</f>
        <v/>
      </c>
      <c r="AF838" t="str">
        <f t="shared" si="252"/>
        <v/>
      </c>
      <c r="AH838" t="str">
        <f t="shared" si="255"/>
        <v/>
      </c>
      <c r="AI838" t="str">
        <f>IF(AH838&gt;"",VLOOKUP(AH838,'MAATREGELEN TBV BESTEK '!$A$3:$N$34,11,FALSE),"")</f>
        <v/>
      </c>
      <c r="AJ838" t="str">
        <f>IF(AH838&gt;"",VLOOKUP(AH838,'MAATREGELEN TBV BESTEK '!$A$3:$N$34,13,FALSE),"")</f>
        <v/>
      </c>
      <c r="AK838" t="str">
        <f>IF(AH838&gt;"",VLOOKUP(AH838,'MAATREGELEN TBV BESTEK '!$A$3:$N$34,14,FALSE),"")</f>
        <v/>
      </c>
    </row>
    <row r="839" spans="1:37" ht="12" customHeight="1">
      <c r="A839" s="49">
        <v>230894.185</v>
      </c>
      <c r="B839" s="49">
        <v>430853.78</v>
      </c>
      <c r="C839" t="s">
        <v>5434</v>
      </c>
      <c r="D839" t="s">
        <v>4563</v>
      </c>
      <c r="E839">
        <v>4</v>
      </c>
      <c r="F839" t="s">
        <v>5915</v>
      </c>
      <c r="G839" t="s">
        <v>4314</v>
      </c>
      <c r="H839" s="64" t="s">
        <v>5411</v>
      </c>
      <c r="J839">
        <f t="shared" si="256"/>
        <v>1</v>
      </c>
      <c r="K839" t="str">
        <f t="shared" si="257"/>
        <v/>
      </c>
      <c r="L839" t="str">
        <f t="shared" si="253"/>
        <v/>
      </c>
      <c r="M839">
        <f t="shared" si="258"/>
        <v>230894.185</v>
      </c>
      <c r="N839">
        <f t="shared" si="259"/>
        <v>430853.78</v>
      </c>
      <c r="O839" t="str">
        <f t="shared" si="260"/>
        <v>wit rondje</v>
      </c>
      <c r="P839" t="str">
        <f t="shared" si="261"/>
        <v>DIN01071</v>
      </c>
      <c r="Q839" t="str">
        <f t="shared" si="262"/>
        <v>Lph 4</v>
      </c>
      <c r="R839" t="str">
        <f t="shared" si="254"/>
        <v/>
      </c>
      <c r="T839" t="str">
        <f t="shared" si="263"/>
        <v>DINXPERLO</v>
      </c>
      <c r="U839" t="str">
        <f t="shared" si="264"/>
        <v>Hogestraat</v>
      </c>
      <c r="V839" s="62" t="str">
        <f t="shared" si="265"/>
        <v>DIN01071</v>
      </c>
      <c r="W839" s="15" t="e">
        <f>IF(J839,#REF!,"")</f>
        <v>#REF!</v>
      </c>
      <c r="X839" s="15" t="e">
        <f>IF(J839,#REF!,"")</f>
        <v>#REF!</v>
      </c>
      <c r="Y839" s="62" t="str">
        <f t="shared" si="266"/>
        <v xml:space="preserve"> </v>
      </c>
      <c r="AA839" s="69"/>
      <c r="AB839" s="90">
        <v>4</v>
      </c>
      <c r="AC839" s="5" t="s">
        <v>5418</v>
      </c>
      <c r="AD839" s="90" t="str">
        <f t="shared" si="267"/>
        <v/>
      </c>
      <c r="AE839" s="90" t="str">
        <f t="shared" si="268"/>
        <v/>
      </c>
      <c r="AF839" t="str">
        <f t="shared" si="252"/>
        <v/>
      </c>
      <c r="AH839" t="str">
        <f t="shared" si="255"/>
        <v/>
      </c>
      <c r="AI839" t="str">
        <f>IF(AH839&gt;"",VLOOKUP(AH839,'MAATREGELEN TBV BESTEK '!$A$3:$N$34,11,FALSE),"")</f>
        <v/>
      </c>
      <c r="AJ839" t="str">
        <f>IF(AH839&gt;"",VLOOKUP(AH839,'MAATREGELEN TBV BESTEK '!$A$3:$N$34,13,FALSE),"")</f>
        <v/>
      </c>
      <c r="AK839" t="str">
        <f>IF(AH839&gt;"",VLOOKUP(AH839,'MAATREGELEN TBV BESTEK '!$A$3:$N$34,14,FALSE),"")</f>
        <v/>
      </c>
    </row>
    <row r="840" spans="1:37" ht="12" customHeight="1">
      <c r="A840" s="49">
        <v>230913.71799999999</v>
      </c>
      <c r="B840" s="49">
        <v>430838.52799999999</v>
      </c>
      <c r="C840" t="s">
        <v>5441</v>
      </c>
      <c r="D840" t="s">
        <v>4563</v>
      </c>
      <c r="E840">
        <v>4</v>
      </c>
      <c r="F840" t="s">
        <v>5915</v>
      </c>
      <c r="G840" t="s">
        <v>4314</v>
      </c>
      <c r="H840" s="64" t="s">
        <v>5411</v>
      </c>
      <c r="J840">
        <f t="shared" si="256"/>
        <v>1</v>
      </c>
      <c r="K840" t="str">
        <f t="shared" si="257"/>
        <v/>
      </c>
      <c r="L840" t="str">
        <f t="shared" si="253"/>
        <v/>
      </c>
      <c r="M840">
        <f t="shared" si="258"/>
        <v>230913.71799999999</v>
      </c>
      <c r="N840">
        <f t="shared" si="259"/>
        <v>430838.52799999999</v>
      </c>
      <c r="O840" t="str">
        <f t="shared" si="260"/>
        <v>wit rondje</v>
      </c>
      <c r="P840" t="str">
        <f t="shared" si="261"/>
        <v>DIN01072</v>
      </c>
      <c r="Q840" t="str">
        <f t="shared" si="262"/>
        <v>Lph 4</v>
      </c>
      <c r="R840" t="str">
        <f t="shared" si="254"/>
        <v/>
      </c>
      <c r="T840" t="str">
        <f t="shared" si="263"/>
        <v>DINXPERLO</v>
      </c>
      <c r="U840" t="str">
        <f t="shared" si="264"/>
        <v>Hogestraat</v>
      </c>
      <c r="V840" s="62" t="str">
        <f t="shared" si="265"/>
        <v>DIN01072</v>
      </c>
      <c r="W840" s="15" t="e">
        <f>IF(J840,#REF!,"")</f>
        <v>#REF!</v>
      </c>
      <c r="X840" s="15" t="e">
        <f>IF(J840,#REF!,"")</f>
        <v>#REF!</v>
      </c>
      <c r="Y840" s="62" t="str">
        <f t="shared" si="266"/>
        <v xml:space="preserve"> </v>
      </c>
      <c r="AA840" s="69"/>
      <c r="AB840" s="90">
        <v>4</v>
      </c>
      <c r="AC840" s="5" t="s">
        <v>5418</v>
      </c>
      <c r="AD840" s="90" t="str">
        <f t="shared" si="267"/>
        <v/>
      </c>
      <c r="AE840" s="90" t="str">
        <f t="shared" si="268"/>
        <v/>
      </c>
      <c r="AF840" t="str">
        <f t="shared" si="252"/>
        <v/>
      </c>
      <c r="AH840" t="str">
        <f t="shared" si="255"/>
        <v/>
      </c>
      <c r="AI840" t="str">
        <f>IF(AH840&gt;"",VLOOKUP(AH840,'MAATREGELEN TBV BESTEK '!$A$3:$N$34,11,FALSE),"")</f>
        <v/>
      </c>
      <c r="AJ840" t="str">
        <f>IF(AH840&gt;"",VLOOKUP(AH840,'MAATREGELEN TBV BESTEK '!$A$3:$N$34,13,FALSE),"")</f>
        <v/>
      </c>
      <c r="AK840" t="str">
        <f>IF(AH840&gt;"",VLOOKUP(AH840,'MAATREGELEN TBV BESTEK '!$A$3:$N$34,14,FALSE),"")</f>
        <v/>
      </c>
    </row>
    <row r="841" spans="1:37" ht="12" customHeight="1">
      <c r="A841" s="49">
        <v>230904.967</v>
      </c>
      <c r="B841" s="49">
        <v>430825.78899999999</v>
      </c>
      <c r="C841" t="s">
        <v>5435</v>
      </c>
      <c r="D841" t="s">
        <v>4563</v>
      </c>
      <c r="E841">
        <v>4</v>
      </c>
      <c r="F841" t="s">
        <v>5915</v>
      </c>
      <c r="G841" t="s">
        <v>4314</v>
      </c>
      <c r="H841" s="64" t="s">
        <v>5411</v>
      </c>
      <c r="J841">
        <f t="shared" si="256"/>
        <v>1</v>
      </c>
      <c r="K841" t="str">
        <f t="shared" si="257"/>
        <v/>
      </c>
      <c r="L841" t="str">
        <f t="shared" si="253"/>
        <v/>
      </c>
      <c r="M841">
        <f t="shared" si="258"/>
        <v>230904.967</v>
      </c>
      <c r="N841">
        <f t="shared" si="259"/>
        <v>430825.78899999999</v>
      </c>
      <c r="O841" t="str">
        <f t="shared" si="260"/>
        <v>wit rondje</v>
      </c>
      <c r="P841" t="str">
        <f t="shared" si="261"/>
        <v>DIN01073</v>
      </c>
      <c r="Q841" t="str">
        <f t="shared" si="262"/>
        <v>Lph 4</v>
      </c>
      <c r="R841" t="str">
        <f t="shared" si="254"/>
        <v/>
      </c>
      <c r="T841" t="str">
        <f t="shared" si="263"/>
        <v>DINXPERLO</v>
      </c>
      <c r="U841" t="str">
        <f t="shared" si="264"/>
        <v>Hogestraat</v>
      </c>
      <c r="V841" s="62" t="str">
        <f t="shared" si="265"/>
        <v>DIN01073</v>
      </c>
      <c r="W841" s="15" t="e">
        <f>IF(J841,#REF!,"")</f>
        <v>#REF!</v>
      </c>
      <c r="X841" s="15" t="e">
        <f>IF(J841,#REF!,"")</f>
        <v>#REF!</v>
      </c>
      <c r="Y841" s="62" t="str">
        <f t="shared" si="266"/>
        <v xml:space="preserve"> </v>
      </c>
      <c r="AA841" s="69"/>
      <c r="AB841" s="90">
        <v>4</v>
      </c>
      <c r="AC841" s="5" t="s">
        <v>5418</v>
      </c>
      <c r="AD841" s="90" t="str">
        <f t="shared" si="267"/>
        <v/>
      </c>
      <c r="AE841" s="90" t="str">
        <f t="shared" si="268"/>
        <v/>
      </c>
      <c r="AF841" t="str">
        <f t="shared" si="252"/>
        <v/>
      </c>
      <c r="AH841" t="str">
        <f t="shared" si="255"/>
        <v/>
      </c>
      <c r="AI841" t="str">
        <f>IF(AH841&gt;"",VLOOKUP(AH841,'MAATREGELEN TBV BESTEK '!$A$3:$N$34,11,FALSE),"")</f>
        <v/>
      </c>
      <c r="AJ841" t="str">
        <f>IF(AH841&gt;"",VLOOKUP(AH841,'MAATREGELEN TBV BESTEK '!$A$3:$N$34,13,FALSE),"")</f>
        <v/>
      </c>
      <c r="AK841" t="str">
        <f>IF(AH841&gt;"",VLOOKUP(AH841,'MAATREGELEN TBV BESTEK '!$A$3:$N$34,14,FALSE),"")</f>
        <v/>
      </c>
    </row>
    <row r="842" spans="1:37" ht="12" customHeight="1">
      <c r="A842" s="49">
        <v>230922.79800000001</v>
      </c>
      <c r="B842" s="49">
        <v>430813.97</v>
      </c>
      <c r="C842" t="s">
        <v>5448</v>
      </c>
      <c r="D842" t="s">
        <v>2462</v>
      </c>
      <c r="E842">
        <v>4</v>
      </c>
      <c r="F842" t="s">
        <v>4426</v>
      </c>
      <c r="G842" t="s">
        <v>4314</v>
      </c>
      <c r="H842" s="64" t="s">
        <v>5411</v>
      </c>
      <c r="J842">
        <f t="shared" si="256"/>
        <v>1</v>
      </c>
      <c r="K842" t="str">
        <f t="shared" si="257"/>
        <v>halfopen</v>
      </c>
      <c r="L842" t="str">
        <f t="shared" si="253"/>
        <v>zwart</v>
      </c>
      <c r="M842">
        <f t="shared" si="258"/>
        <v>230922.79800000001</v>
      </c>
      <c r="N842">
        <f t="shared" si="259"/>
        <v>430813.97</v>
      </c>
      <c r="O842" t="str">
        <f t="shared" si="260"/>
        <v>zwart halfopen</v>
      </c>
      <c r="P842" t="str">
        <f t="shared" si="261"/>
        <v>DIN01074</v>
      </c>
      <c r="Q842" t="str">
        <f t="shared" si="262"/>
        <v>Lph 4</v>
      </c>
      <c r="R842" t="str">
        <f t="shared" si="254"/>
        <v>Kegel 2000 led</v>
      </c>
      <c r="T842" t="str">
        <f t="shared" si="263"/>
        <v>DINXPERLO</v>
      </c>
      <c r="U842" t="str">
        <f t="shared" si="264"/>
        <v>Hogestraat</v>
      </c>
      <c r="V842" s="62" t="str">
        <f t="shared" si="265"/>
        <v>DIN01074</v>
      </c>
      <c r="W842" s="15" t="e">
        <f>IF(J842,#REF!,"")</f>
        <v>#REF!</v>
      </c>
      <c r="X842" s="15" t="e">
        <f>IF(J842,#REF!,"")</f>
        <v>#REF!</v>
      </c>
      <c r="Y842" s="62" t="str">
        <f t="shared" si="266"/>
        <v>AV</v>
      </c>
      <c r="AA842" s="69"/>
      <c r="AB842" s="90">
        <v>4</v>
      </c>
      <c r="AC842" s="5" t="s">
        <v>3392</v>
      </c>
      <c r="AD842" s="90" t="str">
        <f t="shared" si="267"/>
        <v/>
      </c>
      <c r="AE842" s="90" t="str">
        <f t="shared" si="268"/>
        <v>Kegel 2000 led</v>
      </c>
      <c r="AF842" s="22" t="str">
        <f t="shared" ref="AF842:AF844" si="269">IF(Y842="AV","Armatuur "&amp;AE842&amp;" leveren en plaatsen op LM "&amp;AB842&amp;"m","")&amp;IF(Y842="MV AV","Mast en armatuur leveren en plaatsen, "&amp;AE842&amp;" en LM "&amp;AD842&amp;"m, oude mast "&amp;AB842&amp;"m verwijderen","")&amp;IF(Y842="NM NA","Nwe mast en nw armatuur leveren en plaatsen, "&amp;AE842&amp;" en LM "&amp;AD842&amp;"m","")&amp;IF(Y842="NLP","Nieuw lichtpunt bijplaatsen, "&amp;AE842&amp;" en LM "&amp;AD842&amp;"m","")</f>
        <v>Armatuur Kegel 2000 led leveren en plaatsen op LM 4m</v>
      </c>
      <c r="AH842" t="str">
        <f t="shared" si="255"/>
        <v>AV 4-&gt;4 Kegel 2000 led</v>
      </c>
      <c r="AI842">
        <f>IF(AH842&gt;"",VLOOKUP(AH842,'MAATREGELEN TBV BESTEK '!$A$3:$N$34,11,FALSE),"")</f>
        <v>132010</v>
      </c>
      <c r="AJ842">
        <f>IF(AH842&gt;"",VLOOKUP(AH842,'MAATREGELEN TBV BESTEK '!$A$3:$N$34,13,FALSE),"")</f>
        <v>711010</v>
      </c>
      <c r="AK842">
        <f>IF(AH842&gt;"",VLOOKUP(AH842,'MAATREGELEN TBV BESTEK '!$A$3:$N$34,14,FALSE),"")</f>
        <v>0</v>
      </c>
    </row>
    <row r="843" spans="1:37" ht="12" customHeight="1">
      <c r="A843" s="49">
        <v>230917.2</v>
      </c>
      <c r="B843" s="49">
        <v>430797.79800000001</v>
      </c>
      <c r="C843" t="s">
        <v>5450</v>
      </c>
      <c r="D843" t="s">
        <v>2462</v>
      </c>
      <c r="E843">
        <v>4</v>
      </c>
      <c r="F843" t="s">
        <v>4426</v>
      </c>
      <c r="G843" t="s">
        <v>4314</v>
      </c>
      <c r="H843" s="64" t="s">
        <v>5411</v>
      </c>
      <c r="J843">
        <f t="shared" si="256"/>
        <v>1</v>
      </c>
      <c r="K843" t="str">
        <f t="shared" si="257"/>
        <v>halfopen</v>
      </c>
      <c r="L843" t="str">
        <f t="shared" si="253"/>
        <v>zwart</v>
      </c>
      <c r="M843">
        <f t="shared" si="258"/>
        <v>230917.2</v>
      </c>
      <c r="N843">
        <f t="shared" si="259"/>
        <v>430797.79800000001</v>
      </c>
      <c r="O843" t="str">
        <f t="shared" si="260"/>
        <v>zwart halfopen</v>
      </c>
      <c r="P843" t="str">
        <f t="shared" si="261"/>
        <v>DIN01075</v>
      </c>
      <c r="Q843" t="str">
        <f t="shared" si="262"/>
        <v>Lph 4</v>
      </c>
      <c r="R843" t="str">
        <f t="shared" si="254"/>
        <v>Kegel 2000 led</v>
      </c>
      <c r="T843" t="str">
        <f t="shared" si="263"/>
        <v>DINXPERLO</v>
      </c>
      <c r="U843" t="str">
        <f t="shared" si="264"/>
        <v>Hogestraat</v>
      </c>
      <c r="V843" s="62" t="str">
        <f t="shared" si="265"/>
        <v>DIN01075</v>
      </c>
      <c r="W843" s="15" t="e">
        <f>IF(J843,#REF!,"")</f>
        <v>#REF!</v>
      </c>
      <c r="X843" s="15" t="e">
        <f>IF(J843,#REF!,"")</f>
        <v>#REF!</v>
      </c>
      <c r="Y843" s="62" t="str">
        <f t="shared" si="266"/>
        <v>AV</v>
      </c>
      <c r="AA843" s="69"/>
      <c r="AB843" s="90">
        <v>4</v>
      </c>
      <c r="AC843" s="5" t="s">
        <v>3392</v>
      </c>
      <c r="AD843" s="90" t="str">
        <f t="shared" si="267"/>
        <v/>
      </c>
      <c r="AE843" s="90" t="str">
        <f t="shared" si="268"/>
        <v>Kegel 2000 led</v>
      </c>
      <c r="AF843" s="22" t="str">
        <f t="shared" si="269"/>
        <v>Armatuur Kegel 2000 led leveren en plaatsen op LM 4m</v>
      </c>
      <c r="AH843" t="str">
        <f t="shared" si="255"/>
        <v>AV 4-&gt;4 Kegel 2000 led</v>
      </c>
      <c r="AI843">
        <f>IF(AH843&gt;"",VLOOKUP(AH843,'MAATREGELEN TBV BESTEK '!$A$3:$N$34,11,FALSE),"")</f>
        <v>132010</v>
      </c>
      <c r="AJ843">
        <f>IF(AH843&gt;"",VLOOKUP(AH843,'MAATREGELEN TBV BESTEK '!$A$3:$N$34,13,FALSE),"")</f>
        <v>711010</v>
      </c>
      <c r="AK843">
        <f>IF(AH843&gt;"",VLOOKUP(AH843,'MAATREGELEN TBV BESTEK '!$A$3:$N$34,14,FALSE),"")</f>
        <v>0</v>
      </c>
    </row>
    <row r="844" spans="1:37" ht="12" customHeight="1">
      <c r="A844" s="49">
        <v>230930.05499999999</v>
      </c>
      <c r="B844" s="49">
        <v>430795.31</v>
      </c>
      <c r="C844" t="s">
        <v>5449</v>
      </c>
      <c r="D844" t="s">
        <v>2462</v>
      </c>
      <c r="E844">
        <v>4</v>
      </c>
      <c r="F844" t="s">
        <v>4426</v>
      </c>
      <c r="G844" t="s">
        <v>4314</v>
      </c>
      <c r="H844" s="64" t="s">
        <v>5411</v>
      </c>
      <c r="J844">
        <f t="shared" si="256"/>
        <v>1</v>
      </c>
      <c r="K844" t="str">
        <f t="shared" si="257"/>
        <v>halfopen</v>
      </c>
      <c r="L844" t="str">
        <f t="shared" si="253"/>
        <v>zwart</v>
      </c>
      <c r="M844">
        <f t="shared" si="258"/>
        <v>230930.05499999999</v>
      </c>
      <c r="N844">
        <f t="shared" si="259"/>
        <v>430795.31</v>
      </c>
      <c r="O844" t="str">
        <f t="shared" si="260"/>
        <v>zwart halfopen</v>
      </c>
      <c r="P844" t="str">
        <f t="shared" si="261"/>
        <v>DIN01076</v>
      </c>
      <c r="Q844" t="str">
        <f t="shared" si="262"/>
        <v>Lph 4</v>
      </c>
      <c r="R844" t="str">
        <f t="shared" si="254"/>
        <v>Kegel 2000 led</v>
      </c>
      <c r="T844" t="str">
        <f t="shared" si="263"/>
        <v>DINXPERLO</v>
      </c>
      <c r="U844" t="str">
        <f t="shared" si="264"/>
        <v>Hogestraat</v>
      </c>
      <c r="V844" s="62" t="str">
        <f t="shared" si="265"/>
        <v>DIN01076</v>
      </c>
      <c r="W844" s="15" t="e">
        <f>IF(J844,#REF!,"")</f>
        <v>#REF!</v>
      </c>
      <c r="X844" s="15" t="e">
        <f>IF(J844,#REF!,"")</f>
        <v>#REF!</v>
      </c>
      <c r="Y844" s="62" t="str">
        <f t="shared" si="266"/>
        <v>AV</v>
      </c>
      <c r="AA844" s="69"/>
      <c r="AB844" s="90">
        <v>4</v>
      </c>
      <c r="AC844" s="5" t="s">
        <v>3392</v>
      </c>
      <c r="AD844" s="90" t="str">
        <f t="shared" si="267"/>
        <v/>
      </c>
      <c r="AE844" s="90" t="str">
        <f t="shared" si="268"/>
        <v>Kegel 2000 led</v>
      </c>
      <c r="AF844" s="22" t="str">
        <f t="shared" si="269"/>
        <v>Armatuur Kegel 2000 led leveren en plaatsen op LM 4m</v>
      </c>
      <c r="AH844" t="str">
        <f t="shared" si="255"/>
        <v>AV 4-&gt;4 Kegel 2000 led</v>
      </c>
      <c r="AI844">
        <f>IF(AH844&gt;"",VLOOKUP(AH844,'MAATREGELEN TBV BESTEK '!$A$3:$N$34,11,FALSE),"")</f>
        <v>132010</v>
      </c>
      <c r="AJ844">
        <f>IF(AH844&gt;"",VLOOKUP(AH844,'MAATREGELEN TBV BESTEK '!$A$3:$N$34,13,FALSE),"")</f>
        <v>711010</v>
      </c>
      <c r="AK844">
        <f>IF(AH844&gt;"",VLOOKUP(AH844,'MAATREGELEN TBV BESTEK '!$A$3:$N$34,14,FALSE),"")</f>
        <v>0</v>
      </c>
    </row>
    <row r="845" spans="1:37" ht="12" customHeight="1">
      <c r="A845" s="49">
        <v>230071.98800000001</v>
      </c>
      <c r="B845" s="49">
        <v>431519.76799999998</v>
      </c>
      <c r="C845" t="s">
        <v>4963</v>
      </c>
      <c r="D845" t="s">
        <v>4563</v>
      </c>
      <c r="E845">
        <v>4</v>
      </c>
      <c r="F845" t="s">
        <v>5915</v>
      </c>
      <c r="G845" t="s">
        <v>4314</v>
      </c>
      <c r="H845" s="64" t="s">
        <v>4964</v>
      </c>
      <c r="J845">
        <f t="shared" si="256"/>
        <v>1</v>
      </c>
      <c r="K845" t="str">
        <f t="shared" si="257"/>
        <v/>
      </c>
      <c r="L845" t="str">
        <f t="shared" si="253"/>
        <v/>
      </c>
      <c r="M845">
        <f t="shared" si="258"/>
        <v>230071.98800000001</v>
      </c>
      <c r="N845">
        <f t="shared" si="259"/>
        <v>431519.76799999998</v>
      </c>
      <c r="O845" t="str">
        <f t="shared" si="260"/>
        <v>wit rondje</v>
      </c>
      <c r="P845" t="str">
        <f t="shared" si="261"/>
        <v>DIN01048</v>
      </c>
      <c r="Q845" t="str">
        <f t="shared" si="262"/>
        <v>Lph 4</v>
      </c>
      <c r="R845" t="str">
        <f t="shared" si="254"/>
        <v/>
      </c>
      <c r="T845" t="str">
        <f t="shared" si="263"/>
        <v>DINXPERLO</v>
      </c>
      <c r="U845" t="str">
        <f t="shared" si="264"/>
        <v>De Hooilanden</v>
      </c>
      <c r="V845" s="62" t="str">
        <f t="shared" si="265"/>
        <v>DIN01048</v>
      </c>
      <c r="W845" s="15" t="e">
        <f>IF(J845,#REF!,"")</f>
        <v>#REF!</v>
      </c>
      <c r="X845" s="15" t="e">
        <f>IF(J845,#REF!,"")</f>
        <v>#REF!</v>
      </c>
      <c r="Y845" s="62" t="str">
        <f t="shared" si="266"/>
        <v xml:space="preserve"> </v>
      </c>
      <c r="AA845" s="69"/>
      <c r="AB845" s="90">
        <v>4</v>
      </c>
      <c r="AC845" s="5" t="s">
        <v>2591</v>
      </c>
      <c r="AD845" s="90" t="str">
        <f t="shared" si="267"/>
        <v/>
      </c>
      <c r="AE845" s="90" t="str">
        <f t="shared" si="268"/>
        <v/>
      </c>
      <c r="AF845" t="str">
        <f t="shared" ref="AF845:AF863" si="270">IF(Y845="AV","Armatuur "&amp;AE845&amp;" leveren en plaatsen op LM "&amp;AD845&amp;"m","")&amp;IF(Y845="MV AV","Mast en armatuur leveren en plaatsen, "&amp;AE845&amp;" en LM "&amp;AD845&amp;"m, oude mast "&amp;AB845&amp;"m verwijderen","")&amp;IF(Y845="NM NA","Nwe mast en nw armatuur leveren en plaatsen, "&amp;AE845&amp;" en LM "&amp;AD845&amp;"m, oude mast "&amp;AB845&amp;"m verwijderen","")&amp;IF(Y845="NLP","Nieuw lichtpunt bijplaatsen, "&amp;AE845&amp;" en LM "&amp;AD845&amp;"m","")</f>
        <v/>
      </c>
      <c r="AH845" t="str">
        <f t="shared" si="255"/>
        <v/>
      </c>
      <c r="AI845" t="str">
        <f>IF(AH845&gt;"",VLOOKUP(AH845,'MAATREGELEN TBV BESTEK '!$A$3:$N$34,11,FALSE),"")</f>
        <v/>
      </c>
      <c r="AJ845" t="str">
        <f>IF(AH845&gt;"",VLOOKUP(AH845,'MAATREGELEN TBV BESTEK '!$A$3:$N$34,13,FALSE),"")</f>
        <v/>
      </c>
      <c r="AK845" t="str">
        <f>IF(AH845&gt;"",VLOOKUP(AH845,'MAATREGELEN TBV BESTEK '!$A$3:$N$34,14,FALSE),"")</f>
        <v/>
      </c>
    </row>
    <row r="846" spans="1:37" ht="12" customHeight="1">
      <c r="A846" s="49">
        <v>230060.962</v>
      </c>
      <c r="B846" s="49">
        <v>431495.50199999998</v>
      </c>
      <c r="C846" t="s">
        <v>4965</v>
      </c>
      <c r="D846" t="s">
        <v>4563</v>
      </c>
      <c r="E846">
        <v>4</v>
      </c>
      <c r="F846" t="s">
        <v>5915</v>
      </c>
      <c r="G846" t="s">
        <v>4314</v>
      </c>
      <c r="H846" s="64" t="s">
        <v>4964</v>
      </c>
      <c r="J846">
        <f t="shared" si="256"/>
        <v>1</v>
      </c>
      <c r="K846" t="str">
        <f t="shared" si="257"/>
        <v/>
      </c>
      <c r="L846" t="str">
        <f t="shared" si="253"/>
        <v/>
      </c>
      <c r="M846">
        <f t="shared" si="258"/>
        <v>230060.962</v>
      </c>
      <c r="N846">
        <f t="shared" si="259"/>
        <v>431495.50199999998</v>
      </c>
      <c r="O846" t="str">
        <f t="shared" si="260"/>
        <v>wit rondje</v>
      </c>
      <c r="P846" t="str">
        <f t="shared" si="261"/>
        <v>DIN01049</v>
      </c>
      <c r="Q846" t="str">
        <f t="shared" si="262"/>
        <v>Lph 4</v>
      </c>
      <c r="R846" t="str">
        <f t="shared" si="254"/>
        <v/>
      </c>
      <c r="T846" t="str">
        <f t="shared" si="263"/>
        <v>DINXPERLO</v>
      </c>
      <c r="U846" t="str">
        <f t="shared" si="264"/>
        <v>De Hooilanden</v>
      </c>
      <c r="V846" s="62" t="str">
        <f t="shared" si="265"/>
        <v>DIN01049</v>
      </c>
      <c r="W846" s="15" t="e">
        <f>IF(J846,#REF!,"")</f>
        <v>#REF!</v>
      </c>
      <c r="X846" s="15" t="e">
        <f>IF(J846,#REF!,"")</f>
        <v>#REF!</v>
      </c>
      <c r="Y846" s="62" t="str">
        <f t="shared" si="266"/>
        <v xml:space="preserve"> </v>
      </c>
      <c r="AA846" s="69"/>
      <c r="AB846" s="90">
        <v>4</v>
      </c>
      <c r="AC846" s="5" t="s">
        <v>2591</v>
      </c>
      <c r="AD846" s="90" t="str">
        <f t="shared" si="267"/>
        <v/>
      </c>
      <c r="AE846" s="90" t="str">
        <f t="shared" si="268"/>
        <v/>
      </c>
      <c r="AF846" t="str">
        <f t="shared" si="270"/>
        <v/>
      </c>
      <c r="AH846" t="str">
        <f t="shared" si="255"/>
        <v/>
      </c>
      <c r="AI846" t="str">
        <f>IF(AH846&gt;"",VLOOKUP(AH846,'MAATREGELEN TBV BESTEK '!$A$3:$N$34,11,FALSE),"")</f>
        <v/>
      </c>
      <c r="AJ846" t="str">
        <f>IF(AH846&gt;"",VLOOKUP(AH846,'MAATREGELEN TBV BESTEK '!$A$3:$N$34,13,FALSE),"")</f>
        <v/>
      </c>
      <c r="AK846" t="str">
        <f>IF(AH846&gt;"",VLOOKUP(AH846,'MAATREGELEN TBV BESTEK '!$A$3:$N$34,14,FALSE),"")</f>
        <v/>
      </c>
    </row>
    <row r="847" spans="1:37" ht="12" customHeight="1">
      <c r="A847" s="49">
        <v>230054.69500000001</v>
      </c>
      <c r="B847" s="49">
        <v>431469.924</v>
      </c>
      <c r="C847" t="s">
        <v>4966</v>
      </c>
      <c r="D847" t="s">
        <v>4563</v>
      </c>
      <c r="E847">
        <v>4</v>
      </c>
      <c r="F847" t="s">
        <v>5915</v>
      </c>
      <c r="G847" t="s">
        <v>4314</v>
      </c>
      <c r="H847" s="64" t="s">
        <v>4964</v>
      </c>
      <c r="J847">
        <f t="shared" si="256"/>
        <v>1</v>
      </c>
      <c r="K847" t="str">
        <f t="shared" si="257"/>
        <v/>
      </c>
      <c r="L847" t="str">
        <f t="shared" si="253"/>
        <v/>
      </c>
      <c r="M847">
        <f t="shared" si="258"/>
        <v>230054.69500000001</v>
      </c>
      <c r="N847">
        <f t="shared" si="259"/>
        <v>431469.924</v>
      </c>
      <c r="O847" t="str">
        <f t="shared" si="260"/>
        <v>wit rondje</v>
      </c>
      <c r="P847" t="str">
        <f t="shared" si="261"/>
        <v>DIN01050</v>
      </c>
      <c r="Q847" t="str">
        <f t="shared" si="262"/>
        <v>Lph 4</v>
      </c>
      <c r="R847" t="str">
        <f t="shared" si="254"/>
        <v/>
      </c>
      <c r="T847" t="str">
        <f t="shared" si="263"/>
        <v>DINXPERLO</v>
      </c>
      <c r="U847" t="str">
        <f t="shared" si="264"/>
        <v>De Hooilanden</v>
      </c>
      <c r="V847" s="62" t="str">
        <f t="shared" si="265"/>
        <v>DIN01050</v>
      </c>
      <c r="W847" s="15" t="e">
        <f>IF(J847,#REF!,"")</f>
        <v>#REF!</v>
      </c>
      <c r="X847" s="15" t="e">
        <f>IF(J847,#REF!,"")</f>
        <v>#REF!</v>
      </c>
      <c r="Y847" s="62" t="str">
        <f t="shared" si="266"/>
        <v xml:space="preserve"> </v>
      </c>
      <c r="AA847" s="69"/>
      <c r="AB847" s="90">
        <v>4</v>
      </c>
      <c r="AC847" s="5" t="s">
        <v>2591</v>
      </c>
      <c r="AD847" s="90" t="str">
        <f t="shared" si="267"/>
        <v/>
      </c>
      <c r="AE847" s="90" t="str">
        <f t="shared" si="268"/>
        <v/>
      </c>
      <c r="AF847" t="str">
        <f t="shared" si="270"/>
        <v/>
      </c>
      <c r="AH847" t="str">
        <f t="shared" si="255"/>
        <v/>
      </c>
      <c r="AI847" t="str">
        <f>IF(AH847&gt;"",VLOOKUP(AH847,'MAATREGELEN TBV BESTEK '!$A$3:$N$34,11,FALSE),"")</f>
        <v/>
      </c>
      <c r="AJ847" t="str">
        <f>IF(AH847&gt;"",VLOOKUP(AH847,'MAATREGELEN TBV BESTEK '!$A$3:$N$34,13,FALSE),"")</f>
        <v/>
      </c>
      <c r="AK847" t="str">
        <f>IF(AH847&gt;"",VLOOKUP(AH847,'MAATREGELEN TBV BESTEK '!$A$3:$N$34,14,FALSE),"")</f>
        <v/>
      </c>
    </row>
    <row r="848" spans="1:37" ht="12" customHeight="1">
      <c r="A848" s="49">
        <v>230276.83799999999</v>
      </c>
      <c r="B848" s="49">
        <v>431317.55900000001</v>
      </c>
      <c r="C848" t="s">
        <v>4967</v>
      </c>
      <c r="D848" t="s">
        <v>4563</v>
      </c>
      <c r="E848">
        <v>4</v>
      </c>
      <c r="F848" t="s">
        <v>5915</v>
      </c>
      <c r="G848" t="s">
        <v>4314</v>
      </c>
      <c r="H848" s="64" t="s">
        <v>4968</v>
      </c>
      <c r="J848">
        <f t="shared" si="256"/>
        <v>1</v>
      </c>
      <c r="K848" t="str">
        <f t="shared" si="257"/>
        <v/>
      </c>
      <c r="L848" t="str">
        <f t="shared" si="253"/>
        <v/>
      </c>
      <c r="M848">
        <f t="shared" si="258"/>
        <v>230276.83799999999</v>
      </c>
      <c r="N848">
        <f t="shared" si="259"/>
        <v>431317.55900000001</v>
      </c>
      <c r="O848" t="str">
        <f t="shared" si="260"/>
        <v>wit rondje</v>
      </c>
      <c r="P848" t="str">
        <f t="shared" si="261"/>
        <v>DIN00838</v>
      </c>
      <c r="Q848" t="str">
        <f t="shared" si="262"/>
        <v>Lph 4</v>
      </c>
      <c r="R848" t="str">
        <f t="shared" si="254"/>
        <v/>
      </c>
      <c r="T848" t="str">
        <f t="shared" si="263"/>
        <v>DINXPERLO</v>
      </c>
      <c r="U848" t="str">
        <f t="shared" si="264"/>
        <v>De Horsten</v>
      </c>
      <c r="V848" s="62" t="str">
        <f t="shared" si="265"/>
        <v>DIN00838</v>
      </c>
      <c r="W848" s="15" t="e">
        <f>IF(J848,#REF!,"")</f>
        <v>#REF!</v>
      </c>
      <c r="X848" s="15" t="e">
        <f>IF(J848,#REF!,"")</f>
        <v>#REF!</v>
      </c>
      <c r="Y848" s="62" t="str">
        <f t="shared" si="266"/>
        <v xml:space="preserve"> </v>
      </c>
      <c r="AA848" s="69"/>
      <c r="AB848" s="90">
        <v>4</v>
      </c>
      <c r="AC848" s="5" t="s">
        <v>2591</v>
      </c>
      <c r="AD848" s="90" t="str">
        <f t="shared" si="267"/>
        <v/>
      </c>
      <c r="AE848" s="90" t="str">
        <f t="shared" si="268"/>
        <v/>
      </c>
      <c r="AF848" t="str">
        <f t="shared" si="270"/>
        <v/>
      </c>
      <c r="AH848" t="str">
        <f t="shared" si="255"/>
        <v/>
      </c>
      <c r="AI848" t="str">
        <f>IF(AH848&gt;"",VLOOKUP(AH848,'MAATREGELEN TBV BESTEK '!$A$3:$N$34,11,FALSE),"")</f>
        <v/>
      </c>
      <c r="AJ848" t="str">
        <f>IF(AH848&gt;"",VLOOKUP(AH848,'MAATREGELEN TBV BESTEK '!$A$3:$N$34,13,FALSE),"")</f>
        <v/>
      </c>
      <c r="AK848" t="str">
        <f>IF(AH848&gt;"",VLOOKUP(AH848,'MAATREGELEN TBV BESTEK '!$A$3:$N$34,14,FALSE),"")</f>
        <v/>
      </c>
    </row>
    <row r="849" spans="1:37" ht="12" customHeight="1">
      <c r="A849" s="49">
        <v>230245.93900000001</v>
      </c>
      <c r="B849" s="49">
        <v>431308.5</v>
      </c>
      <c r="C849" t="s">
        <v>4970</v>
      </c>
      <c r="D849" t="s">
        <v>4563</v>
      </c>
      <c r="E849">
        <v>4</v>
      </c>
      <c r="F849" t="s">
        <v>5915</v>
      </c>
      <c r="G849" t="s">
        <v>4314</v>
      </c>
      <c r="H849" s="64" t="s">
        <v>4968</v>
      </c>
      <c r="J849">
        <f t="shared" si="256"/>
        <v>1</v>
      </c>
      <c r="K849" t="str">
        <f t="shared" si="257"/>
        <v/>
      </c>
      <c r="L849" t="str">
        <f t="shared" si="253"/>
        <v/>
      </c>
      <c r="M849">
        <f t="shared" si="258"/>
        <v>230245.93900000001</v>
      </c>
      <c r="N849">
        <f t="shared" si="259"/>
        <v>431308.5</v>
      </c>
      <c r="O849" t="str">
        <f t="shared" si="260"/>
        <v>wit rondje</v>
      </c>
      <c r="P849" t="str">
        <f t="shared" si="261"/>
        <v>DIN00839</v>
      </c>
      <c r="Q849" t="str">
        <f t="shared" si="262"/>
        <v>Lph 4</v>
      </c>
      <c r="R849" t="str">
        <f t="shared" si="254"/>
        <v/>
      </c>
      <c r="T849" t="str">
        <f t="shared" si="263"/>
        <v>DINXPERLO</v>
      </c>
      <c r="U849" t="str">
        <f t="shared" si="264"/>
        <v>De Horsten</v>
      </c>
      <c r="V849" s="62" t="str">
        <f t="shared" si="265"/>
        <v>DIN00839</v>
      </c>
      <c r="W849" s="15" t="e">
        <f>IF(J849,#REF!,"")</f>
        <v>#REF!</v>
      </c>
      <c r="X849" s="15" t="e">
        <f>IF(J849,#REF!,"")</f>
        <v>#REF!</v>
      </c>
      <c r="Y849" s="62" t="str">
        <f t="shared" si="266"/>
        <v xml:space="preserve"> </v>
      </c>
      <c r="AA849" s="69"/>
      <c r="AB849" s="90">
        <v>4</v>
      </c>
      <c r="AC849" s="5" t="s">
        <v>2591</v>
      </c>
      <c r="AD849" s="90" t="str">
        <f t="shared" si="267"/>
        <v/>
      </c>
      <c r="AE849" s="90" t="str">
        <f t="shared" si="268"/>
        <v/>
      </c>
      <c r="AF849" t="str">
        <f t="shared" si="270"/>
        <v/>
      </c>
      <c r="AH849" t="str">
        <f t="shared" si="255"/>
        <v/>
      </c>
      <c r="AI849" t="str">
        <f>IF(AH849&gt;"",VLOOKUP(AH849,'MAATREGELEN TBV BESTEK '!$A$3:$N$34,11,FALSE),"")</f>
        <v/>
      </c>
      <c r="AJ849" t="str">
        <f>IF(AH849&gt;"",VLOOKUP(AH849,'MAATREGELEN TBV BESTEK '!$A$3:$N$34,13,FALSE),"")</f>
        <v/>
      </c>
      <c r="AK849" t="str">
        <f>IF(AH849&gt;"",VLOOKUP(AH849,'MAATREGELEN TBV BESTEK '!$A$3:$N$34,14,FALSE),"")</f>
        <v/>
      </c>
    </row>
    <row r="850" spans="1:37" ht="12" customHeight="1">
      <c r="A850" s="49">
        <v>230191.59</v>
      </c>
      <c r="B850" s="49">
        <v>431340.02799999999</v>
      </c>
      <c r="C850" t="s">
        <v>4971</v>
      </c>
      <c r="D850" t="s">
        <v>4563</v>
      </c>
      <c r="E850">
        <v>4</v>
      </c>
      <c r="F850" t="s">
        <v>5915</v>
      </c>
      <c r="G850" t="s">
        <v>4314</v>
      </c>
      <c r="H850" s="64" t="s">
        <v>4968</v>
      </c>
      <c r="J850">
        <f t="shared" si="256"/>
        <v>1</v>
      </c>
      <c r="K850" t="str">
        <f t="shared" si="257"/>
        <v/>
      </c>
      <c r="L850" t="str">
        <f t="shared" si="253"/>
        <v/>
      </c>
      <c r="M850">
        <f t="shared" si="258"/>
        <v>230191.59</v>
      </c>
      <c r="N850">
        <f t="shared" si="259"/>
        <v>431340.02799999999</v>
      </c>
      <c r="O850" t="str">
        <f t="shared" si="260"/>
        <v>wit rondje</v>
      </c>
      <c r="P850" t="str">
        <f t="shared" si="261"/>
        <v>DIN00896</v>
      </c>
      <c r="Q850" t="str">
        <f t="shared" si="262"/>
        <v>Lph 4</v>
      </c>
      <c r="R850" t="str">
        <f t="shared" si="254"/>
        <v/>
      </c>
      <c r="T850" t="str">
        <f t="shared" si="263"/>
        <v>DINXPERLO</v>
      </c>
      <c r="U850" t="str">
        <f t="shared" si="264"/>
        <v>De Horsten</v>
      </c>
      <c r="V850" s="62" t="str">
        <f t="shared" si="265"/>
        <v>DIN00896</v>
      </c>
      <c r="W850" s="15" t="e">
        <f>IF(J850,#REF!,"")</f>
        <v>#REF!</v>
      </c>
      <c r="X850" s="15" t="e">
        <f>IF(J850,#REF!,"")</f>
        <v>#REF!</v>
      </c>
      <c r="Y850" s="62" t="str">
        <f t="shared" si="266"/>
        <v xml:space="preserve"> </v>
      </c>
      <c r="AA850" s="69"/>
      <c r="AB850" s="90">
        <v>4</v>
      </c>
      <c r="AC850" s="5" t="s">
        <v>2591</v>
      </c>
      <c r="AD850" s="90" t="str">
        <f t="shared" si="267"/>
        <v/>
      </c>
      <c r="AE850" s="90" t="str">
        <f t="shared" si="268"/>
        <v/>
      </c>
      <c r="AF850" t="str">
        <f t="shared" si="270"/>
        <v/>
      </c>
      <c r="AH850" t="str">
        <f t="shared" si="255"/>
        <v/>
      </c>
      <c r="AI850" t="str">
        <f>IF(AH850&gt;"",VLOOKUP(AH850,'MAATREGELEN TBV BESTEK '!$A$3:$N$34,11,FALSE),"")</f>
        <v/>
      </c>
      <c r="AJ850" t="str">
        <f>IF(AH850&gt;"",VLOOKUP(AH850,'MAATREGELEN TBV BESTEK '!$A$3:$N$34,13,FALSE),"")</f>
        <v/>
      </c>
      <c r="AK850" t="str">
        <f>IF(AH850&gt;"",VLOOKUP(AH850,'MAATREGELEN TBV BESTEK '!$A$3:$N$34,14,FALSE),"")</f>
        <v/>
      </c>
    </row>
    <row r="851" spans="1:37" ht="12" customHeight="1">
      <c r="A851" s="49">
        <v>230224.41200000001</v>
      </c>
      <c r="B851" s="49">
        <v>431355.26500000001</v>
      </c>
      <c r="C851" t="s">
        <v>4972</v>
      </c>
      <c r="D851" t="s">
        <v>4563</v>
      </c>
      <c r="E851">
        <v>4</v>
      </c>
      <c r="F851" t="s">
        <v>5915</v>
      </c>
      <c r="G851" t="s">
        <v>4314</v>
      </c>
      <c r="H851" s="64" t="s">
        <v>4968</v>
      </c>
      <c r="J851">
        <f t="shared" si="256"/>
        <v>1</v>
      </c>
      <c r="K851" t="str">
        <f t="shared" si="257"/>
        <v/>
      </c>
      <c r="L851" t="str">
        <f t="shared" si="253"/>
        <v/>
      </c>
      <c r="M851">
        <f t="shared" si="258"/>
        <v>230224.41200000001</v>
      </c>
      <c r="N851">
        <f t="shared" si="259"/>
        <v>431355.26500000001</v>
      </c>
      <c r="O851" t="str">
        <f t="shared" si="260"/>
        <v>wit rondje</v>
      </c>
      <c r="P851" t="str">
        <f t="shared" si="261"/>
        <v>DIN00897</v>
      </c>
      <c r="Q851" t="str">
        <f t="shared" si="262"/>
        <v>Lph 4</v>
      </c>
      <c r="R851" t="str">
        <f t="shared" si="254"/>
        <v/>
      </c>
      <c r="T851" t="str">
        <f t="shared" si="263"/>
        <v>DINXPERLO</v>
      </c>
      <c r="U851" t="str">
        <f t="shared" si="264"/>
        <v>De Horsten</v>
      </c>
      <c r="V851" s="62" t="str">
        <f t="shared" si="265"/>
        <v>DIN00897</v>
      </c>
      <c r="W851" s="15" t="e">
        <f>IF(J851,#REF!,"")</f>
        <v>#REF!</v>
      </c>
      <c r="X851" s="15" t="e">
        <f>IF(J851,#REF!,"")</f>
        <v>#REF!</v>
      </c>
      <c r="Y851" s="62" t="str">
        <f t="shared" si="266"/>
        <v xml:space="preserve"> </v>
      </c>
      <c r="AA851" s="69"/>
      <c r="AB851" s="90">
        <v>4</v>
      </c>
      <c r="AC851" s="5" t="s">
        <v>2591</v>
      </c>
      <c r="AD851" s="90" t="str">
        <f t="shared" si="267"/>
        <v/>
      </c>
      <c r="AE851" s="90" t="str">
        <f t="shared" si="268"/>
        <v/>
      </c>
      <c r="AF851" t="str">
        <f t="shared" si="270"/>
        <v/>
      </c>
      <c r="AH851" t="str">
        <f t="shared" si="255"/>
        <v/>
      </c>
      <c r="AI851" t="str">
        <f>IF(AH851&gt;"",VLOOKUP(AH851,'MAATREGELEN TBV BESTEK '!$A$3:$N$34,11,FALSE),"")</f>
        <v/>
      </c>
      <c r="AJ851" t="str">
        <f>IF(AH851&gt;"",VLOOKUP(AH851,'MAATREGELEN TBV BESTEK '!$A$3:$N$34,13,FALSE),"")</f>
        <v/>
      </c>
      <c r="AK851" t="str">
        <f>IF(AH851&gt;"",VLOOKUP(AH851,'MAATREGELEN TBV BESTEK '!$A$3:$N$34,14,FALSE),"")</f>
        <v/>
      </c>
    </row>
    <row r="852" spans="1:37" ht="12" customHeight="1">
      <c r="A852" s="49">
        <v>230248.696</v>
      </c>
      <c r="B852" s="49">
        <v>431343.34399999998</v>
      </c>
      <c r="C852" t="s">
        <v>4974</v>
      </c>
      <c r="D852" t="s">
        <v>4563</v>
      </c>
      <c r="E852">
        <v>4</v>
      </c>
      <c r="F852" t="s">
        <v>5915</v>
      </c>
      <c r="G852" t="s">
        <v>4314</v>
      </c>
      <c r="H852" s="64" t="s">
        <v>4968</v>
      </c>
      <c r="J852">
        <f t="shared" si="256"/>
        <v>1</v>
      </c>
      <c r="K852" t="str">
        <f t="shared" si="257"/>
        <v/>
      </c>
      <c r="L852" t="str">
        <f t="shared" si="253"/>
        <v/>
      </c>
      <c r="M852">
        <f t="shared" si="258"/>
        <v>230248.696</v>
      </c>
      <c r="N852">
        <f t="shared" si="259"/>
        <v>431343.34399999998</v>
      </c>
      <c r="O852" t="str">
        <f t="shared" si="260"/>
        <v>wit rondje</v>
      </c>
      <c r="P852" t="str">
        <f t="shared" si="261"/>
        <v>DIN00898</v>
      </c>
      <c r="Q852" t="str">
        <f t="shared" si="262"/>
        <v>Lph 4</v>
      </c>
      <c r="R852" t="str">
        <f t="shared" si="254"/>
        <v/>
      </c>
      <c r="T852" t="str">
        <f t="shared" si="263"/>
        <v>DINXPERLO</v>
      </c>
      <c r="U852" t="str">
        <f t="shared" si="264"/>
        <v>De Horsten</v>
      </c>
      <c r="V852" s="62" t="str">
        <f t="shared" si="265"/>
        <v>DIN00898</v>
      </c>
      <c r="W852" s="15" t="e">
        <f>IF(J852,#REF!,"")</f>
        <v>#REF!</v>
      </c>
      <c r="X852" s="15" t="e">
        <f>IF(J852,#REF!,"")</f>
        <v>#REF!</v>
      </c>
      <c r="Y852" s="62" t="str">
        <f t="shared" si="266"/>
        <v xml:space="preserve"> </v>
      </c>
      <c r="AA852" s="69"/>
      <c r="AB852" s="90">
        <v>4</v>
      </c>
      <c r="AC852" s="5" t="s">
        <v>2591</v>
      </c>
      <c r="AD852" s="90" t="str">
        <f t="shared" si="267"/>
        <v/>
      </c>
      <c r="AE852" s="90" t="str">
        <f t="shared" si="268"/>
        <v/>
      </c>
      <c r="AF852" t="str">
        <f t="shared" si="270"/>
        <v/>
      </c>
      <c r="AH852" t="str">
        <f t="shared" si="255"/>
        <v/>
      </c>
      <c r="AI852" t="str">
        <f>IF(AH852&gt;"",VLOOKUP(AH852,'MAATREGELEN TBV BESTEK '!$A$3:$N$34,11,FALSE),"")</f>
        <v/>
      </c>
      <c r="AJ852" t="str">
        <f>IF(AH852&gt;"",VLOOKUP(AH852,'MAATREGELEN TBV BESTEK '!$A$3:$N$34,13,FALSE),"")</f>
        <v/>
      </c>
      <c r="AK852" t="str">
        <f>IF(AH852&gt;"",VLOOKUP(AH852,'MAATREGELEN TBV BESTEK '!$A$3:$N$34,14,FALSE),"")</f>
        <v/>
      </c>
    </row>
    <row r="853" spans="1:37" ht="12" customHeight="1">
      <c r="A853" s="49">
        <v>230278.383</v>
      </c>
      <c r="B853" s="49">
        <v>431361.84399999998</v>
      </c>
      <c r="C853" t="s">
        <v>4975</v>
      </c>
      <c r="D853" t="s">
        <v>4563</v>
      </c>
      <c r="E853">
        <v>4</v>
      </c>
      <c r="F853" t="s">
        <v>5915</v>
      </c>
      <c r="G853" t="s">
        <v>4314</v>
      </c>
      <c r="H853" s="64" t="s">
        <v>4968</v>
      </c>
      <c r="J853">
        <f t="shared" si="256"/>
        <v>1</v>
      </c>
      <c r="K853" t="str">
        <f t="shared" si="257"/>
        <v/>
      </c>
      <c r="L853" t="str">
        <f t="shared" si="253"/>
        <v/>
      </c>
      <c r="M853">
        <f t="shared" si="258"/>
        <v>230278.383</v>
      </c>
      <c r="N853">
        <f t="shared" si="259"/>
        <v>431361.84399999998</v>
      </c>
      <c r="O853" t="str">
        <f t="shared" si="260"/>
        <v>wit rondje</v>
      </c>
      <c r="P853" t="str">
        <f t="shared" si="261"/>
        <v>DIN00899</v>
      </c>
      <c r="Q853" t="str">
        <f t="shared" si="262"/>
        <v>Lph 4</v>
      </c>
      <c r="R853" t="str">
        <f t="shared" si="254"/>
        <v/>
      </c>
      <c r="T853" t="str">
        <f t="shared" si="263"/>
        <v>DINXPERLO</v>
      </c>
      <c r="U853" t="str">
        <f t="shared" si="264"/>
        <v>De Horsten</v>
      </c>
      <c r="V853" s="62" t="str">
        <f t="shared" si="265"/>
        <v>DIN00899</v>
      </c>
      <c r="W853" s="15" t="e">
        <f>IF(J853,#REF!,"")</f>
        <v>#REF!</v>
      </c>
      <c r="X853" s="15" t="e">
        <f>IF(J853,#REF!,"")</f>
        <v>#REF!</v>
      </c>
      <c r="Y853" s="62" t="str">
        <f t="shared" si="266"/>
        <v xml:space="preserve"> </v>
      </c>
      <c r="AA853" s="69"/>
      <c r="AB853" s="90">
        <v>4</v>
      </c>
      <c r="AC853" s="5" t="s">
        <v>2591</v>
      </c>
      <c r="AD853" s="90" t="str">
        <f t="shared" si="267"/>
        <v/>
      </c>
      <c r="AE853" s="90" t="str">
        <f t="shared" si="268"/>
        <v/>
      </c>
      <c r="AF853" t="str">
        <f t="shared" si="270"/>
        <v/>
      </c>
      <c r="AH853" t="str">
        <f t="shared" si="255"/>
        <v/>
      </c>
      <c r="AI853" t="str">
        <f>IF(AH853&gt;"",VLOOKUP(AH853,'MAATREGELEN TBV BESTEK '!$A$3:$N$34,11,FALSE),"")</f>
        <v/>
      </c>
      <c r="AJ853" t="str">
        <f>IF(AH853&gt;"",VLOOKUP(AH853,'MAATREGELEN TBV BESTEK '!$A$3:$N$34,13,FALSE),"")</f>
        <v/>
      </c>
      <c r="AK853" t="str">
        <f>IF(AH853&gt;"",VLOOKUP(AH853,'MAATREGELEN TBV BESTEK '!$A$3:$N$34,14,FALSE),"")</f>
        <v/>
      </c>
    </row>
    <row r="854" spans="1:37" ht="12" customHeight="1">
      <c r="A854" s="49">
        <v>230630.58499999999</v>
      </c>
      <c r="B854" s="49">
        <v>430825.62800000003</v>
      </c>
      <c r="C854" t="s">
        <v>5452</v>
      </c>
      <c r="D854" t="s">
        <v>4563</v>
      </c>
      <c r="E854">
        <v>4</v>
      </c>
      <c r="F854" t="s">
        <v>5915</v>
      </c>
      <c r="G854" t="s">
        <v>4314</v>
      </c>
      <c r="H854" s="64" t="s">
        <v>5453</v>
      </c>
      <c r="J854">
        <f t="shared" si="256"/>
        <v>1</v>
      </c>
      <c r="K854" t="str">
        <f t="shared" si="257"/>
        <v/>
      </c>
      <c r="L854" t="str">
        <f t="shared" si="253"/>
        <v/>
      </c>
      <c r="M854">
        <f t="shared" si="258"/>
        <v>230630.58499999999</v>
      </c>
      <c r="N854">
        <f t="shared" si="259"/>
        <v>430825.62800000003</v>
      </c>
      <c r="O854" t="str">
        <f t="shared" si="260"/>
        <v>wit rondje</v>
      </c>
      <c r="P854" t="str">
        <f t="shared" si="261"/>
        <v>DIN00171</v>
      </c>
      <c r="Q854" t="str">
        <f t="shared" si="262"/>
        <v>Lph 4</v>
      </c>
      <c r="R854" t="str">
        <f t="shared" si="254"/>
        <v/>
      </c>
      <c r="T854" t="str">
        <f t="shared" si="263"/>
        <v>DINXPERLO</v>
      </c>
      <c r="U854" t="str">
        <f t="shared" si="264"/>
        <v>Hovenstraat</v>
      </c>
      <c r="V854" s="62" t="str">
        <f t="shared" si="265"/>
        <v>DIN00171</v>
      </c>
      <c r="W854" s="15" t="e">
        <f>IF(J854,#REF!,"")</f>
        <v>#REF!</v>
      </c>
      <c r="X854" s="15" t="e">
        <f>IF(J854,#REF!,"")</f>
        <v>#REF!</v>
      </c>
      <c r="Y854" s="62" t="str">
        <f t="shared" si="266"/>
        <v xml:space="preserve"> </v>
      </c>
      <c r="AA854" s="69"/>
      <c r="AB854" s="90">
        <v>4</v>
      </c>
      <c r="AC854" s="5" t="s">
        <v>3099</v>
      </c>
      <c r="AD854" s="90" t="str">
        <f t="shared" si="267"/>
        <v/>
      </c>
      <c r="AE854" s="90" t="str">
        <f t="shared" si="268"/>
        <v/>
      </c>
      <c r="AF854" t="str">
        <f t="shared" si="270"/>
        <v/>
      </c>
      <c r="AH854" t="str">
        <f t="shared" si="255"/>
        <v/>
      </c>
      <c r="AI854" t="str">
        <f>IF(AH854&gt;"",VLOOKUP(AH854,'MAATREGELEN TBV BESTEK '!$A$3:$N$34,11,FALSE),"")</f>
        <v/>
      </c>
      <c r="AJ854" t="str">
        <f>IF(AH854&gt;"",VLOOKUP(AH854,'MAATREGELEN TBV BESTEK '!$A$3:$N$34,13,FALSE),"")</f>
        <v/>
      </c>
      <c r="AK854" t="str">
        <f>IF(AH854&gt;"",VLOOKUP(AH854,'MAATREGELEN TBV BESTEK '!$A$3:$N$34,14,FALSE),"")</f>
        <v/>
      </c>
    </row>
    <row r="855" spans="1:37" ht="12" customHeight="1">
      <c r="A855" s="49">
        <v>230674.826</v>
      </c>
      <c r="B855" s="49">
        <v>430785.05699999997</v>
      </c>
      <c r="C855" t="s">
        <v>5454</v>
      </c>
      <c r="D855" t="s">
        <v>4563</v>
      </c>
      <c r="E855">
        <v>4</v>
      </c>
      <c r="F855" t="s">
        <v>5915</v>
      </c>
      <c r="G855" t="s">
        <v>4314</v>
      </c>
      <c r="H855" s="64" t="s">
        <v>5453</v>
      </c>
      <c r="J855">
        <f t="shared" si="256"/>
        <v>1</v>
      </c>
      <c r="K855" t="str">
        <f t="shared" si="257"/>
        <v/>
      </c>
      <c r="L855" t="str">
        <f t="shared" si="253"/>
        <v/>
      </c>
      <c r="M855">
        <f t="shared" si="258"/>
        <v>230674.826</v>
      </c>
      <c r="N855">
        <f t="shared" si="259"/>
        <v>430785.05699999997</v>
      </c>
      <c r="O855" t="str">
        <f t="shared" si="260"/>
        <v>wit rondje</v>
      </c>
      <c r="P855" t="str">
        <f t="shared" si="261"/>
        <v>DIN00172</v>
      </c>
      <c r="Q855" t="str">
        <f t="shared" si="262"/>
        <v>Lph 4</v>
      </c>
      <c r="R855" t="str">
        <f t="shared" si="254"/>
        <v/>
      </c>
      <c r="T855" t="str">
        <f t="shared" si="263"/>
        <v>DINXPERLO</v>
      </c>
      <c r="U855" t="str">
        <f t="shared" si="264"/>
        <v>Hovenstraat</v>
      </c>
      <c r="V855" s="62" t="str">
        <f t="shared" si="265"/>
        <v>DIN00172</v>
      </c>
      <c r="W855" s="15" t="e">
        <f>IF(J855,#REF!,"")</f>
        <v>#REF!</v>
      </c>
      <c r="X855" s="15" t="e">
        <f>IF(J855,#REF!,"")</f>
        <v>#REF!</v>
      </c>
      <c r="Y855" s="62" t="str">
        <f t="shared" si="266"/>
        <v xml:space="preserve"> </v>
      </c>
      <c r="AA855" s="69"/>
      <c r="AB855" s="90">
        <v>4</v>
      </c>
      <c r="AC855" s="5" t="s">
        <v>3099</v>
      </c>
      <c r="AD855" s="90" t="str">
        <f t="shared" si="267"/>
        <v/>
      </c>
      <c r="AE855" s="90" t="str">
        <f t="shared" si="268"/>
        <v/>
      </c>
      <c r="AF855" t="str">
        <f t="shared" si="270"/>
        <v/>
      </c>
      <c r="AH855" t="str">
        <f t="shared" si="255"/>
        <v/>
      </c>
      <c r="AI855" t="str">
        <f>IF(AH855&gt;"",VLOOKUP(AH855,'MAATREGELEN TBV BESTEK '!$A$3:$N$34,11,FALSE),"")</f>
        <v/>
      </c>
      <c r="AJ855" t="str">
        <f>IF(AH855&gt;"",VLOOKUP(AH855,'MAATREGELEN TBV BESTEK '!$A$3:$N$34,13,FALSE),"")</f>
        <v/>
      </c>
      <c r="AK855" t="str">
        <f>IF(AH855&gt;"",VLOOKUP(AH855,'MAATREGELEN TBV BESTEK '!$A$3:$N$34,14,FALSE),"")</f>
        <v/>
      </c>
    </row>
    <row r="856" spans="1:37" ht="12" customHeight="1">
      <c r="A856" s="49">
        <v>230702.61600000001</v>
      </c>
      <c r="B856" s="49">
        <v>430761.72</v>
      </c>
      <c r="C856" t="s">
        <v>5455</v>
      </c>
      <c r="D856" t="s">
        <v>4563</v>
      </c>
      <c r="E856">
        <v>4</v>
      </c>
      <c r="F856" t="s">
        <v>5915</v>
      </c>
      <c r="G856" t="s">
        <v>4314</v>
      </c>
      <c r="H856" s="64" t="s">
        <v>5453</v>
      </c>
      <c r="J856">
        <f t="shared" si="256"/>
        <v>1</v>
      </c>
      <c r="K856" t="str">
        <f t="shared" si="257"/>
        <v/>
      </c>
      <c r="L856" t="str">
        <f t="shared" si="253"/>
        <v/>
      </c>
      <c r="M856">
        <f t="shared" si="258"/>
        <v>230702.61600000001</v>
      </c>
      <c r="N856">
        <f t="shared" si="259"/>
        <v>430761.72</v>
      </c>
      <c r="O856" t="str">
        <f t="shared" si="260"/>
        <v>wit rondje</v>
      </c>
      <c r="P856" t="str">
        <f t="shared" si="261"/>
        <v>DIN00173</v>
      </c>
      <c r="Q856" t="str">
        <f t="shared" si="262"/>
        <v>Lph 4</v>
      </c>
      <c r="R856" t="str">
        <f t="shared" si="254"/>
        <v/>
      </c>
      <c r="T856" t="str">
        <f t="shared" si="263"/>
        <v>DINXPERLO</v>
      </c>
      <c r="U856" t="str">
        <f t="shared" si="264"/>
        <v>Hovenstraat</v>
      </c>
      <c r="V856" s="62" t="str">
        <f t="shared" si="265"/>
        <v>DIN00173</v>
      </c>
      <c r="W856" s="15" t="e">
        <f>IF(J856,#REF!,"")</f>
        <v>#REF!</v>
      </c>
      <c r="X856" s="15" t="e">
        <f>IF(J856,#REF!,"")</f>
        <v>#REF!</v>
      </c>
      <c r="Y856" s="62" t="str">
        <f t="shared" si="266"/>
        <v xml:space="preserve"> </v>
      </c>
      <c r="AA856" s="69"/>
      <c r="AB856" s="90">
        <v>4</v>
      </c>
      <c r="AC856" s="5" t="s">
        <v>3099</v>
      </c>
      <c r="AD856" s="90" t="str">
        <f t="shared" si="267"/>
        <v/>
      </c>
      <c r="AE856" s="90" t="str">
        <f t="shared" si="268"/>
        <v/>
      </c>
      <c r="AF856" t="str">
        <f t="shared" si="270"/>
        <v/>
      </c>
      <c r="AH856" t="str">
        <f t="shared" si="255"/>
        <v/>
      </c>
      <c r="AI856" t="str">
        <f>IF(AH856&gt;"",VLOOKUP(AH856,'MAATREGELEN TBV BESTEK '!$A$3:$N$34,11,FALSE),"")</f>
        <v/>
      </c>
      <c r="AJ856" t="str">
        <f>IF(AH856&gt;"",VLOOKUP(AH856,'MAATREGELEN TBV BESTEK '!$A$3:$N$34,13,FALSE),"")</f>
        <v/>
      </c>
      <c r="AK856" t="str">
        <f>IF(AH856&gt;"",VLOOKUP(AH856,'MAATREGELEN TBV BESTEK '!$A$3:$N$34,14,FALSE),"")</f>
        <v/>
      </c>
    </row>
    <row r="857" spans="1:37" ht="12" customHeight="1">
      <c r="A857" s="49">
        <v>230729.99400000001</v>
      </c>
      <c r="B857" s="49">
        <v>430765.10100000002</v>
      </c>
      <c r="C857" t="s">
        <v>5456</v>
      </c>
      <c r="D857" t="s">
        <v>4563</v>
      </c>
      <c r="E857">
        <v>4</v>
      </c>
      <c r="F857" t="s">
        <v>5915</v>
      </c>
      <c r="G857" t="s">
        <v>4314</v>
      </c>
      <c r="H857" s="64" t="s">
        <v>5453</v>
      </c>
      <c r="J857">
        <f t="shared" si="256"/>
        <v>1</v>
      </c>
      <c r="K857" t="str">
        <f t="shared" si="257"/>
        <v/>
      </c>
      <c r="L857" t="str">
        <f t="shared" si="253"/>
        <v/>
      </c>
      <c r="M857">
        <f t="shared" si="258"/>
        <v>230729.99400000001</v>
      </c>
      <c r="N857">
        <f t="shared" si="259"/>
        <v>430765.10100000002</v>
      </c>
      <c r="O857" t="str">
        <f t="shared" si="260"/>
        <v>wit rondje</v>
      </c>
      <c r="P857" t="str">
        <f t="shared" si="261"/>
        <v>DIN00174</v>
      </c>
      <c r="Q857" t="str">
        <f t="shared" si="262"/>
        <v>Lph 4</v>
      </c>
      <c r="R857" t="str">
        <f t="shared" si="254"/>
        <v/>
      </c>
      <c r="T857" t="str">
        <f t="shared" si="263"/>
        <v>DINXPERLO</v>
      </c>
      <c r="U857" t="str">
        <f t="shared" si="264"/>
        <v>Hovenstraat</v>
      </c>
      <c r="V857" s="62" t="str">
        <f t="shared" si="265"/>
        <v>DIN00174</v>
      </c>
      <c r="W857" s="15" t="e">
        <f>IF(J857,#REF!,"")</f>
        <v>#REF!</v>
      </c>
      <c r="X857" s="15" t="e">
        <f>IF(J857,#REF!,"")</f>
        <v>#REF!</v>
      </c>
      <c r="Y857" s="62" t="str">
        <f t="shared" si="266"/>
        <v xml:space="preserve"> </v>
      </c>
      <c r="AA857" s="69"/>
      <c r="AB857" s="90">
        <v>4</v>
      </c>
      <c r="AC857" s="5" t="s">
        <v>3099</v>
      </c>
      <c r="AD857" s="90" t="str">
        <f t="shared" si="267"/>
        <v/>
      </c>
      <c r="AE857" s="90" t="str">
        <f t="shared" si="268"/>
        <v/>
      </c>
      <c r="AF857" t="str">
        <f t="shared" si="270"/>
        <v/>
      </c>
      <c r="AH857" t="str">
        <f t="shared" si="255"/>
        <v/>
      </c>
      <c r="AI857" t="str">
        <f>IF(AH857&gt;"",VLOOKUP(AH857,'MAATREGELEN TBV BESTEK '!$A$3:$N$34,11,FALSE),"")</f>
        <v/>
      </c>
      <c r="AJ857" t="str">
        <f>IF(AH857&gt;"",VLOOKUP(AH857,'MAATREGELEN TBV BESTEK '!$A$3:$N$34,13,FALSE),"")</f>
        <v/>
      </c>
      <c r="AK857" t="str">
        <f>IF(AH857&gt;"",VLOOKUP(AH857,'MAATREGELEN TBV BESTEK '!$A$3:$N$34,14,FALSE),"")</f>
        <v/>
      </c>
    </row>
    <row r="858" spans="1:37" ht="12" customHeight="1">
      <c r="A858" s="49">
        <v>230755.14499999999</v>
      </c>
      <c r="B858" s="49">
        <v>430756.60700000002</v>
      </c>
      <c r="C858" t="s">
        <v>5457</v>
      </c>
      <c r="D858" t="s">
        <v>4563</v>
      </c>
      <c r="E858">
        <v>4</v>
      </c>
      <c r="F858" t="s">
        <v>5915</v>
      </c>
      <c r="G858" t="s">
        <v>4314</v>
      </c>
      <c r="H858" s="64" t="s">
        <v>5453</v>
      </c>
      <c r="J858">
        <f t="shared" si="256"/>
        <v>1</v>
      </c>
      <c r="K858" t="str">
        <f t="shared" si="257"/>
        <v/>
      </c>
      <c r="L858" t="str">
        <f t="shared" si="253"/>
        <v/>
      </c>
      <c r="M858">
        <f t="shared" si="258"/>
        <v>230755.14499999999</v>
      </c>
      <c r="N858">
        <f t="shared" si="259"/>
        <v>430756.60700000002</v>
      </c>
      <c r="O858" t="str">
        <f t="shared" si="260"/>
        <v>wit rondje</v>
      </c>
      <c r="P858" t="str">
        <f t="shared" si="261"/>
        <v>DIN00175</v>
      </c>
      <c r="Q858" t="str">
        <f t="shared" si="262"/>
        <v>Lph 4</v>
      </c>
      <c r="R858" t="str">
        <f t="shared" si="254"/>
        <v/>
      </c>
      <c r="T858" t="str">
        <f t="shared" si="263"/>
        <v>DINXPERLO</v>
      </c>
      <c r="U858" t="str">
        <f t="shared" si="264"/>
        <v>Hovenstraat</v>
      </c>
      <c r="V858" s="62" t="str">
        <f t="shared" si="265"/>
        <v>DIN00175</v>
      </c>
      <c r="W858" s="15" t="e">
        <f>IF(J858,#REF!,"")</f>
        <v>#REF!</v>
      </c>
      <c r="X858" s="15" t="e">
        <f>IF(J858,#REF!,"")</f>
        <v>#REF!</v>
      </c>
      <c r="Y858" s="62" t="str">
        <f t="shared" si="266"/>
        <v xml:space="preserve"> </v>
      </c>
      <c r="AA858" s="69"/>
      <c r="AB858" s="90">
        <v>4</v>
      </c>
      <c r="AC858" s="5" t="s">
        <v>3099</v>
      </c>
      <c r="AD858" s="90" t="str">
        <f t="shared" si="267"/>
        <v/>
      </c>
      <c r="AE858" s="90" t="str">
        <f t="shared" si="268"/>
        <v/>
      </c>
      <c r="AF858" t="str">
        <f t="shared" si="270"/>
        <v/>
      </c>
      <c r="AH858" t="str">
        <f t="shared" si="255"/>
        <v/>
      </c>
      <c r="AI858" t="str">
        <f>IF(AH858&gt;"",VLOOKUP(AH858,'MAATREGELEN TBV BESTEK '!$A$3:$N$34,11,FALSE),"")</f>
        <v/>
      </c>
      <c r="AJ858" t="str">
        <f>IF(AH858&gt;"",VLOOKUP(AH858,'MAATREGELEN TBV BESTEK '!$A$3:$N$34,13,FALSE),"")</f>
        <v/>
      </c>
      <c r="AK858" t="str">
        <f>IF(AH858&gt;"",VLOOKUP(AH858,'MAATREGELEN TBV BESTEK '!$A$3:$N$34,14,FALSE),"")</f>
        <v/>
      </c>
    </row>
    <row r="859" spans="1:37" ht="12" customHeight="1">
      <c r="A859" s="49">
        <v>230800.87</v>
      </c>
      <c r="B859" s="49">
        <v>430751.288</v>
      </c>
      <c r="C859" t="s">
        <v>5458</v>
      </c>
      <c r="D859" t="s">
        <v>4563</v>
      </c>
      <c r="E859">
        <v>4</v>
      </c>
      <c r="F859" t="s">
        <v>5915</v>
      </c>
      <c r="G859" t="s">
        <v>4314</v>
      </c>
      <c r="H859" s="64" t="s">
        <v>5453</v>
      </c>
      <c r="J859">
        <f t="shared" si="256"/>
        <v>1</v>
      </c>
      <c r="K859" t="str">
        <f t="shared" si="257"/>
        <v/>
      </c>
      <c r="L859" t="str">
        <f t="shared" si="253"/>
        <v/>
      </c>
      <c r="M859">
        <f t="shared" si="258"/>
        <v>230800.87</v>
      </c>
      <c r="N859">
        <f t="shared" si="259"/>
        <v>430751.288</v>
      </c>
      <c r="O859" t="str">
        <f t="shared" si="260"/>
        <v>wit rondje</v>
      </c>
      <c r="P859" t="str">
        <f t="shared" si="261"/>
        <v>DIN00176</v>
      </c>
      <c r="Q859" t="str">
        <f t="shared" si="262"/>
        <v>Lph 4</v>
      </c>
      <c r="R859" t="str">
        <f t="shared" si="254"/>
        <v/>
      </c>
      <c r="T859" t="str">
        <f t="shared" si="263"/>
        <v>DINXPERLO</v>
      </c>
      <c r="U859" t="str">
        <f t="shared" si="264"/>
        <v>Hovenstraat</v>
      </c>
      <c r="V859" s="62" t="str">
        <f t="shared" si="265"/>
        <v>DIN00176</v>
      </c>
      <c r="W859" s="15" t="e">
        <f>IF(J859,#REF!,"")</f>
        <v>#REF!</v>
      </c>
      <c r="X859" s="15" t="e">
        <f>IF(J859,#REF!,"")</f>
        <v>#REF!</v>
      </c>
      <c r="Y859" s="62" t="str">
        <f t="shared" si="266"/>
        <v xml:space="preserve"> </v>
      </c>
      <c r="AA859" s="69"/>
      <c r="AB859" s="90">
        <v>4</v>
      </c>
      <c r="AC859" s="5" t="s">
        <v>3099</v>
      </c>
      <c r="AD859" s="90" t="str">
        <f t="shared" si="267"/>
        <v/>
      </c>
      <c r="AE859" s="90" t="str">
        <f t="shared" si="268"/>
        <v/>
      </c>
      <c r="AF859" t="str">
        <f t="shared" si="270"/>
        <v/>
      </c>
      <c r="AH859" t="str">
        <f t="shared" si="255"/>
        <v/>
      </c>
      <c r="AI859" t="str">
        <f>IF(AH859&gt;"",VLOOKUP(AH859,'MAATREGELEN TBV BESTEK '!$A$3:$N$34,11,FALSE),"")</f>
        <v/>
      </c>
      <c r="AJ859" t="str">
        <f>IF(AH859&gt;"",VLOOKUP(AH859,'MAATREGELEN TBV BESTEK '!$A$3:$N$34,13,FALSE),"")</f>
        <v/>
      </c>
      <c r="AK859" t="str">
        <f>IF(AH859&gt;"",VLOOKUP(AH859,'MAATREGELEN TBV BESTEK '!$A$3:$N$34,14,FALSE),"")</f>
        <v/>
      </c>
    </row>
    <row r="860" spans="1:37" ht="12" customHeight="1">
      <c r="A860" s="49">
        <v>230821.93700000001</v>
      </c>
      <c r="B860" s="49">
        <v>431371.23800000001</v>
      </c>
      <c r="C860" t="s">
        <v>3022</v>
      </c>
      <c r="D860" t="s">
        <v>4563</v>
      </c>
      <c r="E860">
        <v>4</v>
      </c>
      <c r="F860" t="s">
        <v>5915</v>
      </c>
      <c r="G860" t="s">
        <v>4314</v>
      </c>
      <c r="H860" s="64" t="s">
        <v>3006</v>
      </c>
      <c r="J860">
        <f t="shared" si="256"/>
        <v>1</v>
      </c>
      <c r="K860" t="str">
        <f t="shared" si="257"/>
        <v/>
      </c>
      <c r="L860" t="str">
        <f t="shared" si="253"/>
        <v/>
      </c>
      <c r="M860">
        <f t="shared" si="258"/>
        <v>230821.93700000001</v>
      </c>
      <c r="N860">
        <f t="shared" si="259"/>
        <v>431371.23800000001</v>
      </c>
      <c r="O860" t="str">
        <f t="shared" si="260"/>
        <v>wit rondje</v>
      </c>
      <c r="P860" t="str">
        <f t="shared" si="261"/>
        <v>DIN00154</v>
      </c>
      <c r="Q860" t="str">
        <f t="shared" si="262"/>
        <v>Lph 4</v>
      </c>
      <c r="R860" t="str">
        <f t="shared" si="254"/>
        <v/>
      </c>
      <c r="T860" t="str">
        <f t="shared" si="263"/>
        <v>DINXPERLO</v>
      </c>
      <c r="U860" t="str">
        <f t="shared" si="264"/>
        <v>Bernard IJzerdraatstraat</v>
      </c>
      <c r="V860" s="62" t="str">
        <f t="shared" si="265"/>
        <v>DIN00154</v>
      </c>
      <c r="W860" s="15" t="e">
        <f>IF(J860,#REF!,"")</f>
        <v>#REF!</v>
      </c>
      <c r="X860" s="15" t="e">
        <f>IF(J860,#REF!,"")</f>
        <v>#REF!</v>
      </c>
      <c r="Y860" s="62" t="str">
        <f t="shared" si="266"/>
        <v xml:space="preserve"> </v>
      </c>
      <c r="AA860" s="69"/>
      <c r="AB860" s="90">
        <v>4</v>
      </c>
      <c r="AC860" s="5" t="s">
        <v>2591</v>
      </c>
      <c r="AD860" s="90" t="str">
        <f t="shared" si="267"/>
        <v/>
      </c>
      <c r="AE860" s="90" t="str">
        <f t="shared" si="268"/>
        <v/>
      </c>
      <c r="AF860" t="str">
        <f t="shared" si="270"/>
        <v/>
      </c>
      <c r="AH860" t="str">
        <f t="shared" si="255"/>
        <v/>
      </c>
      <c r="AI860" t="str">
        <f>IF(AH860&gt;"",VLOOKUP(AH860,'MAATREGELEN TBV BESTEK '!$A$3:$N$34,11,FALSE),"")</f>
        <v/>
      </c>
      <c r="AJ860" t="str">
        <f>IF(AH860&gt;"",VLOOKUP(AH860,'MAATREGELEN TBV BESTEK '!$A$3:$N$34,13,FALSE),"")</f>
        <v/>
      </c>
      <c r="AK860" t="str">
        <f>IF(AH860&gt;"",VLOOKUP(AH860,'MAATREGELEN TBV BESTEK '!$A$3:$N$34,14,FALSE),"")</f>
        <v/>
      </c>
    </row>
    <row r="861" spans="1:37" ht="12" customHeight="1">
      <c r="A861" s="49">
        <v>230790.42800000001</v>
      </c>
      <c r="B861" s="49">
        <v>431351.40500000003</v>
      </c>
      <c r="C861" t="s">
        <v>3023</v>
      </c>
      <c r="D861" t="s">
        <v>4563</v>
      </c>
      <c r="E861">
        <v>4</v>
      </c>
      <c r="F861" t="s">
        <v>5915</v>
      </c>
      <c r="G861" t="s">
        <v>4314</v>
      </c>
      <c r="H861" s="64" t="s">
        <v>3006</v>
      </c>
      <c r="J861">
        <f t="shared" si="256"/>
        <v>1</v>
      </c>
      <c r="K861" t="str">
        <f t="shared" si="257"/>
        <v/>
      </c>
      <c r="L861" t="str">
        <f t="shared" si="253"/>
        <v/>
      </c>
      <c r="M861">
        <f t="shared" si="258"/>
        <v>230790.42800000001</v>
      </c>
      <c r="N861">
        <f t="shared" si="259"/>
        <v>431351.40500000003</v>
      </c>
      <c r="O861" t="str">
        <f t="shared" si="260"/>
        <v>wit rondje</v>
      </c>
      <c r="P861" t="str">
        <f t="shared" si="261"/>
        <v>DIN00155</v>
      </c>
      <c r="Q861" t="str">
        <f t="shared" si="262"/>
        <v>Lph 4</v>
      </c>
      <c r="R861" t="str">
        <f t="shared" si="254"/>
        <v/>
      </c>
      <c r="T861" t="str">
        <f t="shared" si="263"/>
        <v>DINXPERLO</v>
      </c>
      <c r="U861" t="str">
        <f t="shared" si="264"/>
        <v>Bernard IJzerdraatstraat</v>
      </c>
      <c r="V861" s="62" t="str">
        <f t="shared" si="265"/>
        <v>DIN00155</v>
      </c>
      <c r="W861" s="15" t="e">
        <f>IF(J861,#REF!,"")</f>
        <v>#REF!</v>
      </c>
      <c r="X861" s="15" t="e">
        <f>IF(J861,#REF!,"")</f>
        <v>#REF!</v>
      </c>
      <c r="Y861" s="62" t="str">
        <f t="shared" si="266"/>
        <v xml:space="preserve"> </v>
      </c>
      <c r="AA861" s="69"/>
      <c r="AB861" s="90">
        <v>4</v>
      </c>
      <c r="AC861" s="5" t="s">
        <v>2591</v>
      </c>
      <c r="AD861" s="90" t="str">
        <f t="shared" si="267"/>
        <v/>
      </c>
      <c r="AE861" s="90" t="str">
        <f t="shared" si="268"/>
        <v/>
      </c>
      <c r="AF861" t="str">
        <f t="shared" si="270"/>
        <v/>
      </c>
      <c r="AH861" t="str">
        <f t="shared" si="255"/>
        <v/>
      </c>
      <c r="AI861" t="str">
        <f>IF(AH861&gt;"",VLOOKUP(AH861,'MAATREGELEN TBV BESTEK '!$A$3:$N$34,11,FALSE),"")</f>
        <v/>
      </c>
      <c r="AJ861" t="str">
        <f>IF(AH861&gt;"",VLOOKUP(AH861,'MAATREGELEN TBV BESTEK '!$A$3:$N$34,13,FALSE),"")</f>
        <v/>
      </c>
      <c r="AK861" t="str">
        <f>IF(AH861&gt;"",VLOOKUP(AH861,'MAATREGELEN TBV BESTEK '!$A$3:$N$34,14,FALSE),"")</f>
        <v/>
      </c>
    </row>
    <row r="862" spans="1:37" ht="12" customHeight="1">
      <c r="A862" s="49">
        <v>230742.978</v>
      </c>
      <c r="B862" s="49">
        <v>431320.74300000002</v>
      </c>
      <c r="C862" t="s">
        <v>3024</v>
      </c>
      <c r="D862" t="s">
        <v>4563</v>
      </c>
      <c r="E862">
        <v>4</v>
      </c>
      <c r="F862" t="s">
        <v>5915</v>
      </c>
      <c r="G862" t="s">
        <v>4314</v>
      </c>
      <c r="H862" s="64" t="s">
        <v>3006</v>
      </c>
      <c r="J862">
        <f t="shared" si="256"/>
        <v>1</v>
      </c>
      <c r="K862" t="str">
        <f t="shared" si="257"/>
        <v/>
      </c>
      <c r="L862" t="str">
        <f t="shared" si="253"/>
        <v/>
      </c>
      <c r="M862">
        <f t="shared" si="258"/>
        <v>230742.978</v>
      </c>
      <c r="N862">
        <f t="shared" si="259"/>
        <v>431320.74300000002</v>
      </c>
      <c r="O862" t="str">
        <f t="shared" si="260"/>
        <v>wit rondje</v>
      </c>
      <c r="P862" t="str">
        <f t="shared" si="261"/>
        <v>DIN00156</v>
      </c>
      <c r="Q862" t="str">
        <f t="shared" si="262"/>
        <v>Lph 4</v>
      </c>
      <c r="R862" t="str">
        <f t="shared" si="254"/>
        <v/>
      </c>
      <c r="T862" t="str">
        <f t="shared" si="263"/>
        <v>DINXPERLO</v>
      </c>
      <c r="U862" t="str">
        <f t="shared" si="264"/>
        <v>Bernard IJzerdraatstraat</v>
      </c>
      <c r="V862" s="62" t="str">
        <f t="shared" si="265"/>
        <v>DIN00156</v>
      </c>
      <c r="W862" s="15" t="e">
        <f>IF(J862,#REF!,"")</f>
        <v>#REF!</v>
      </c>
      <c r="X862" s="15" t="e">
        <f>IF(J862,#REF!,"")</f>
        <v>#REF!</v>
      </c>
      <c r="Y862" s="62" t="str">
        <f t="shared" si="266"/>
        <v xml:space="preserve"> </v>
      </c>
      <c r="AA862" s="69"/>
      <c r="AB862" s="90">
        <v>4</v>
      </c>
      <c r="AC862" s="5" t="s">
        <v>2591</v>
      </c>
      <c r="AD862" s="90" t="str">
        <f t="shared" si="267"/>
        <v/>
      </c>
      <c r="AE862" s="90" t="str">
        <f t="shared" si="268"/>
        <v/>
      </c>
      <c r="AF862" t="str">
        <f t="shared" si="270"/>
        <v/>
      </c>
      <c r="AH862" t="str">
        <f t="shared" si="255"/>
        <v/>
      </c>
      <c r="AI862" t="str">
        <f>IF(AH862&gt;"",VLOOKUP(AH862,'MAATREGELEN TBV BESTEK '!$A$3:$N$34,11,FALSE),"")</f>
        <v/>
      </c>
      <c r="AJ862" t="str">
        <f>IF(AH862&gt;"",VLOOKUP(AH862,'MAATREGELEN TBV BESTEK '!$A$3:$N$34,13,FALSE),"")</f>
        <v/>
      </c>
      <c r="AK862" t="str">
        <f>IF(AH862&gt;"",VLOOKUP(AH862,'MAATREGELEN TBV BESTEK '!$A$3:$N$34,14,FALSE),"")</f>
        <v/>
      </c>
    </row>
    <row r="863" spans="1:37" ht="12" customHeight="1">
      <c r="A863" s="49">
        <v>230720.992</v>
      </c>
      <c r="B863" s="49">
        <v>431307.25699999998</v>
      </c>
      <c r="C863" t="s">
        <v>3025</v>
      </c>
      <c r="D863" t="s">
        <v>4563</v>
      </c>
      <c r="E863">
        <v>4</v>
      </c>
      <c r="F863" t="s">
        <v>5915</v>
      </c>
      <c r="G863" t="s">
        <v>4314</v>
      </c>
      <c r="H863" s="64" t="s">
        <v>3006</v>
      </c>
      <c r="J863">
        <f t="shared" si="256"/>
        <v>1</v>
      </c>
      <c r="K863" t="str">
        <f t="shared" si="257"/>
        <v/>
      </c>
      <c r="L863" t="str">
        <f t="shared" si="253"/>
        <v/>
      </c>
      <c r="M863">
        <f t="shared" si="258"/>
        <v>230720.992</v>
      </c>
      <c r="N863">
        <f t="shared" si="259"/>
        <v>431307.25699999998</v>
      </c>
      <c r="O863" t="str">
        <f t="shared" si="260"/>
        <v>wit rondje</v>
      </c>
      <c r="P863" t="str">
        <f t="shared" si="261"/>
        <v>DIN00157</v>
      </c>
      <c r="Q863" t="str">
        <f t="shared" si="262"/>
        <v>Lph 4</v>
      </c>
      <c r="R863" t="str">
        <f t="shared" si="254"/>
        <v/>
      </c>
      <c r="T863" t="str">
        <f t="shared" si="263"/>
        <v>DINXPERLO</v>
      </c>
      <c r="U863" t="str">
        <f t="shared" si="264"/>
        <v>Bernard IJzerdraatstraat</v>
      </c>
      <c r="V863" s="62" t="str">
        <f t="shared" si="265"/>
        <v>DIN00157</v>
      </c>
      <c r="W863" s="15" t="e">
        <f>IF(J863,#REF!,"")</f>
        <v>#REF!</v>
      </c>
      <c r="X863" s="15" t="e">
        <f>IF(J863,#REF!,"")</f>
        <v>#REF!</v>
      </c>
      <c r="Y863" s="62" t="str">
        <f t="shared" si="266"/>
        <v xml:space="preserve"> </v>
      </c>
      <c r="AA863" s="69"/>
      <c r="AB863" s="90">
        <v>4</v>
      </c>
      <c r="AC863" s="5" t="s">
        <v>2591</v>
      </c>
      <c r="AD863" s="90" t="str">
        <f t="shared" si="267"/>
        <v/>
      </c>
      <c r="AE863" s="90" t="str">
        <f t="shared" si="268"/>
        <v/>
      </c>
      <c r="AF863" t="str">
        <f t="shared" si="270"/>
        <v/>
      </c>
      <c r="AH863" t="str">
        <f t="shared" si="255"/>
        <v/>
      </c>
      <c r="AI863" t="str">
        <f>IF(AH863&gt;"",VLOOKUP(AH863,'MAATREGELEN TBV BESTEK '!$A$3:$N$34,11,FALSE),"")</f>
        <v/>
      </c>
      <c r="AJ863" t="str">
        <f>IF(AH863&gt;"",VLOOKUP(AH863,'MAATREGELEN TBV BESTEK '!$A$3:$N$34,13,FALSE),"")</f>
        <v/>
      </c>
      <c r="AK863" t="str">
        <f>IF(AH863&gt;"",VLOOKUP(AH863,'MAATREGELEN TBV BESTEK '!$A$3:$N$34,14,FALSE),"")</f>
        <v/>
      </c>
    </row>
    <row r="864" spans="1:37" ht="12" customHeight="1">
      <c r="A864" s="49">
        <v>230827.85200000001</v>
      </c>
      <c r="B864" s="49">
        <v>431407.84100000001</v>
      </c>
      <c r="C864" t="s">
        <v>3009</v>
      </c>
      <c r="D864" t="s">
        <v>5914</v>
      </c>
      <c r="E864" s="40">
        <v>6</v>
      </c>
      <c r="F864" t="s">
        <v>6040</v>
      </c>
      <c r="G864" t="s">
        <v>4314</v>
      </c>
      <c r="H864" s="64" t="s">
        <v>3006</v>
      </c>
      <c r="J864">
        <f t="shared" si="256"/>
        <v>1</v>
      </c>
      <c r="K864" t="str">
        <f t="shared" si="257"/>
        <v>dicht</v>
      </c>
      <c r="L864" t="str">
        <f t="shared" si="253"/>
        <v>groen</v>
      </c>
      <c r="M864">
        <f t="shared" si="258"/>
        <v>230827.85200000001</v>
      </c>
      <c r="N864">
        <f t="shared" si="259"/>
        <v>431407.84100000001</v>
      </c>
      <c r="O864" t="str">
        <f t="shared" si="260"/>
        <v>groen dicht</v>
      </c>
      <c r="P864" t="str">
        <f t="shared" si="261"/>
        <v>DIN00596</v>
      </c>
      <c r="Q864" t="str">
        <f t="shared" si="262"/>
        <v>Lph 6</v>
      </c>
      <c r="R864" t="str">
        <f t="shared" si="254"/>
        <v>Luma MINI</v>
      </c>
      <c r="T864" t="str">
        <f t="shared" si="263"/>
        <v>DINXPERLO</v>
      </c>
      <c r="U864" t="str">
        <f t="shared" si="264"/>
        <v>Bernard IJzerdraatstraat</v>
      </c>
      <c r="V864" s="62" t="str">
        <f t="shared" si="265"/>
        <v>DIN00596</v>
      </c>
      <c r="W864" s="15" t="e">
        <f>IF(J864,#REF!,"")</f>
        <v>#REF!</v>
      </c>
      <c r="X864" s="15" t="e">
        <f>IF(J864,#REF!,"")</f>
        <v>#REF!</v>
      </c>
      <c r="Y864" s="62" t="str">
        <f t="shared" si="266"/>
        <v>MV AV</v>
      </c>
      <c r="AA864" s="69"/>
      <c r="AB864" s="90">
        <v>6.25</v>
      </c>
      <c r="AC864" s="5" t="s">
        <v>4537</v>
      </c>
      <c r="AD864" s="90">
        <f t="shared" si="267"/>
        <v>6</v>
      </c>
      <c r="AE864" s="90" t="str">
        <f t="shared" si="268"/>
        <v>Luma MINI</v>
      </c>
      <c r="AF864" s="22" t="str">
        <f>IF(Y864="AV","Armatuur "&amp;AE864&amp;" leveren en plaatsen op LM "&amp;AB864&amp;"m","")&amp;IF(Y864="MV AV","Mast en armatuur leveren en plaatsen, "&amp;AE864&amp;" en LM "&amp;AD864&amp;"m, oude mast "&amp;AB864&amp;"m verwijderen","")&amp;IF(Y864="NM NA","Nwe mast en nw armatuur leveren en plaatsen, "&amp;AE864&amp;" en LM "&amp;AD864&amp;"m","")&amp;IF(Y864="NLP","Nieuw lichtpunt bijplaatsen, "&amp;AE864&amp;" en LM "&amp;AD864&amp;"m","")</f>
        <v>Mast en armatuur leveren en plaatsen, Luma MINI en LM 6m, oude mast 6,25m verwijderen</v>
      </c>
      <c r="AH864" t="str">
        <f t="shared" si="255"/>
        <v>MV AV 6,25-&gt;6 Luma MINI</v>
      </c>
      <c r="AI864">
        <f>IF(AH864&gt;"",VLOOKUP(AH864,'MAATREGELEN TBV BESTEK '!$A$3:$N$34,11,FALSE),"")</f>
        <v>134020</v>
      </c>
      <c r="AJ864">
        <f>IF(AH864&gt;"",VLOOKUP(AH864,'MAATREGELEN TBV BESTEK '!$A$3:$N$34,13,FALSE),"")</f>
        <v>711020</v>
      </c>
      <c r="AK864">
        <f>IF(AH864&gt;"",VLOOKUP(AH864,'MAATREGELEN TBV BESTEK '!$A$3:$N$34,14,FALSE),"")</f>
        <v>721220</v>
      </c>
    </row>
    <row r="865" spans="1:37" ht="12" customHeight="1">
      <c r="A865" s="49">
        <v>230827.85200000001</v>
      </c>
      <c r="B865" s="49">
        <v>431407.84100000001</v>
      </c>
      <c r="C865" t="s">
        <v>3009</v>
      </c>
      <c r="D865" t="s">
        <v>4563</v>
      </c>
      <c r="E865" t="s">
        <v>5915</v>
      </c>
      <c r="F865" t="s">
        <v>5915</v>
      </c>
      <c r="G865" t="s">
        <v>4314</v>
      </c>
      <c r="H865" s="64" t="s">
        <v>3006</v>
      </c>
      <c r="J865">
        <f t="shared" si="256"/>
        <v>0</v>
      </c>
      <c r="K865" t="str">
        <f t="shared" si="257"/>
        <v/>
      </c>
      <c r="L865" t="str">
        <f t="shared" si="253"/>
        <v/>
      </c>
      <c r="M865" t="str">
        <f t="shared" si="258"/>
        <v/>
      </c>
      <c r="N865" t="str">
        <f t="shared" si="259"/>
        <v/>
      </c>
      <c r="O865" t="str">
        <f t="shared" si="260"/>
        <v/>
      </c>
      <c r="P865" t="str">
        <f t="shared" si="261"/>
        <v/>
      </c>
      <c r="R865" t="str">
        <f t="shared" si="254"/>
        <v/>
      </c>
      <c r="T865" t="str">
        <f t="shared" si="263"/>
        <v>DINXPERLO</v>
      </c>
      <c r="U865" t="str">
        <f t="shared" si="264"/>
        <v>Bernard IJzerdraatstraat</v>
      </c>
      <c r="V865" s="62" t="str">
        <f t="shared" si="265"/>
        <v/>
      </c>
      <c r="W865" s="15" t="str">
        <f>IF(J865,#REF!,"")</f>
        <v/>
      </c>
      <c r="X865" s="15" t="str">
        <f>IF(J865,#REF!,"")</f>
        <v/>
      </c>
      <c r="Y865" s="62" t="str">
        <f t="shared" si="266"/>
        <v xml:space="preserve"> </v>
      </c>
      <c r="AA865" s="69"/>
      <c r="AB865" s="90" t="s">
        <v>5915</v>
      </c>
      <c r="AC865" s="5" t="s">
        <v>5915</v>
      </c>
      <c r="AD865" s="90" t="str">
        <f t="shared" si="267"/>
        <v/>
      </c>
      <c r="AE865" s="90" t="str">
        <f t="shared" si="268"/>
        <v/>
      </c>
      <c r="AF865" t="str">
        <f>IF(Y865="AV","Armatuur "&amp;AE865&amp;" leveren en plaatsen op LM "&amp;AD865&amp;"m","")&amp;IF(Y865="MV AV","Mast en armatuur leveren en plaatsen, "&amp;AE865&amp;" en LM "&amp;AD865&amp;"m, oude mast "&amp;AB865&amp;"m verwijderen","")&amp;IF(Y865="NM NA","Nwe mast en nw armatuur leveren en plaatsen, "&amp;AE865&amp;" en LM "&amp;AD865&amp;"m, oude mast "&amp;AB865&amp;"m verwijderen","")&amp;IF(Y865="NLP","Nieuw lichtpunt bijplaatsen, "&amp;AE865&amp;" en LM "&amp;AD865&amp;"m","")</f>
        <v/>
      </c>
      <c r="AH865" t="str">
        <f t="shared" si="255"/>
        <v/>
      </c>
      <c r="AI865" t="str">
        <f>IF(AH865&gt;"",VLOOKUP(AH865,'MAATREGELEN TBV BESTEK '!$A$3:$N$34,11,FALSE),"")</f>
        <v/>
      </c>
      <c r="AJ865" t="str">
        <f>IF(AH865&gt;"",VLOOKUP(AH865,'MAATREGELEN TBV BESTEK '!$A$3:$N$34,13,FALSE),"")</f>
        <v/>
      </c>
      <c r="AK865" t="str">
        <f>IF(AH865&gt;"",VLOOKUP(AH865,'MAATREGELEN TBV BESTEK '!$A$3:$N$34,14,FALSE),"")</f>
        <v/>
      </c>
    </row>
    <row r="866" spans="1:37" ht="12" customHeight="1">
      <c r="A866" s="49">
        <v>230837.32</v>
      </c>
      <c r="B866" s="49">
        <v>431429.30099999998</v>
      </c>
      <c r="C866" t="s">
        <v>3010</v>
      </c>
      <c r="D866" t="s">
        <v>5914</v>
      </c>
      <c r="E866" s="40">
        <v>6</v>
      </c>
      <c r="F866" t="s">
        <v>6040</v>
      </c>
      <c r="G866" t="s">
        <v>4314</v>
      </c>
      <c r="H866" s="64" t="s">
        <v>3006</v>
      </c>
      <c r="J866">
        <f t="shared" si="256"/>
        <v>1</v>
      </c>
      <c r="K866" t="str">
        <f t="shared" si="257"/>
        <v>dicht</v>
      </c>
      <c r="L866" t="str">
        <f t="shared" si="253"/>
        <v>groen</v>
      </c>
      <c r="M866">
        <f t="shared" si="258"/>
        <v>230837.32</v>
      </c>
      <c r="N866">
        <f t="shared" si="259"/>
        <v>431429.30099999998</v>
      </c>
      <c r="O866" t="str">
        <f t="shared" si="260"/>
        <v>groen dicht</v>
      </c>
      <c r="P866" t="str">
        <f t="shared" si="261"/>
        <v>DIN00597</v>
      </c>
      <c r="Q866" t="str">
        <f>$O$2&amp;E866</f>
        <v>Lph 6</v>
      </c>
      <c r="R866" t="str">
        <f t="shared" si="254"/>
        <v>Luma MINI</v>
      </c>
      <c r="T866" t="str">
        <f t="shared" si="263"/>
        <v>DINXPERLO</v>
      </c>
      <c r="U866" t="str">
        <f t="shared" si="264"/>
        <v>Bernard IJzerdraatstraat</v>
      </c>
      <c r="V866" s="62" t="str">
        <f t="shared" si="265"/>
        <v>DIN00597</v>
      </c>
      <c r="W866" s="15" t="e">
        <f>IF(J866,#REF!,"")</f>
        <v>#REF!</v>
      </c>
      <c r="X866" s="15" t="e">
        <f>IF(J866,#REF!,"")</f>
        <v>#REF!</v>
      </c>
      <c r="Y866" s="62" t="str">
        <f t="shared" si="266"/>
        <v>MV AV</v>
      </c>
      <c r="AA866" s="69"/>
      <c r="AB866" s="90">
        <v>6.25</v>
      </c>
      <c r="AC866" s="5" t="s">
        <v>4537</v>
      </c>
      <c r="AD866" s="90">
        <f t="shared" si="267"/>
        <v>6</v>
      </c>
      <c r="AE866" s="90" t="str">
        <f t="shared" si="268"/>
        <v>Luma MINI</v>
      </c>
      <c r="AF866" s="22" t="str">
        <f>IF(Y866="AV","Armatuur "&amp;AE866&amp;" leveren en plaatsen op LM "&amp;AB866&amp;"m","")&amp;IF(Y866="MV AV","Mast en armatuur leveren en plaatsen, "&amp;AE866&amp;" en LM "&amp;AD866&amp;"m, oude mast "&amp;AB866&amp;"m verwijderen","")&amp;IF(Y866="NM NA","Nwe mast en nw armatuur leveren en plaatsen, "&amp;AE866&amp;" en LM "&amp;AD866&amp;"m","")&amp;IF(Y866="NLP","Nieuw lichtpunt bijplaatsen, "&amp;AE866&amp;" en LM "&amp;AD866&amp;"m","")</f>
        <v>Mast en armatuur leveren en plaatsen, Luma MINI en LM 6m, oude mast 6,25m verwijderen</v>
      </c>
      <c r="AH866" t="str">
        <f t="shared" si="255"/>
        <v>MV AV 6,25-&gt;6 Luma MINI</v>
      </c>
      <c r="AI866">
        <f>IF(AH866&gt;"",VLOOKUP(AH866,'MAATREGELEN TBV BESTEK '!$A$3:$N$34,11,FALSE),"")</f>
        <v>134020</v>
      </c>
      <c r="AJ866">
        <f>IF(AH866&gt;"",VLOOKUP(AH866,'MAATREGELEN TBV BESTEK '!$A$3:$N$34,13,FALSE),"")</f>
        <v>711020</v>
      </c>
      <c r="AK866">
        <f>IF(AH866&gt;"",VLOOKUP(AH866,'MAATREGELEN TBV BESTEK '!$A$3:$N$34,14,FALSE),"")</f>
        <v>721220</v>
      </c>
    </row>
    <row r="867" spans="1:37" ht="12" customHeight="1">
      <c r="A867" s="49">
        <v>230837.32</v>
      </c>
      <c r="B867" s="49">
        <v>431429.30099999998</v>
      </c>
      <c r="C867" t="s">
        <v>3010</v>
      </c>
      <c r="D867" t="s">
        <v>4563</v>
      </c>
      <c r="E867" t="s">
        <v>5915</v>
      </c>
      <c r="F867" t="s">
        <v>5915</v>
      </c>
      <c r="G867" t="s">
        <v>4314</v>
      </c>
      <c r="H867" s="64" t="s">
        <v>3006</v>
      </c>
      <c r="J867">
        <f t="shared" si="256"/>
        <v>0</v>
      </c>
      <c r="K867" t="str">
        <f t="shared" si="257"/>
        <v/>
      </c>
      <c r="L867" t="str">
        <f t="shared" si="253"/>
        <v/>
      </c>
      <c r="M867" t="str">
        <f t="shared" si="258"/>
        <v/>
      </c>
      <c r="N867" t="str">
        <f t="shared" si="259"/>
        <v/>
      </c>
      <c r="O867" t="str">
        <f t="shared" si="260"/>
        <v/>
      </c>
      <c r="P867" t="str">
        <f t="shared" si="261"/>
        <v/>
      </c>
      <c r="R867" t="str">
        <f t="shared" si="254"/>
        <v/>
      </c>
      <c r="T867" t="str">
        <f t="shared" si="263"/>
        <v>DINXPERLO</v>
      </c>
      <c r="U867" t="str">
        <f t="shared" si="264"/>
        <v>Bernard IJzerdraatstraat</v>
      </c>
      <c r="V867" s="62" t="str">
        <f t="shared" si="265"/>
        <v/>
      </c>
      <c r="W867" s="15" t="str">
        <f>IF(J867,#REF!,"")</f>
        <v/>
      </c>
      <c r="X867" s="15" t="str">
        <f>IF(J867,#REF!,"")</f>
        <v/>
      </c>
      <c r="Y867" s="62" t="str">
        <f t="shared" si="266"/>
        <v xml:space="preserve"> </v>
      </c>
      <c r="AA867" s="69"/>
      <c r="AB867" s="90" t="s">
        <v>5915</v>
      </c>
      <c r="AC867" s="5" t="s">
        <v>5915</v>
      </c>
      <c r="AD867" s="90" t="str">
        <f t="shared" si="267"/>
        <v/>
      </c>
      <c r="AE867" s="90" t="str">
        <f t="shared" si="268"/>
        <v/>
      </c>
      <c r="AF867" t="str">
        <f>IF(Y867="AV","Armatuur "&amp;AE867&amp;" leveren en plaatsen op LM "&amp;AD867&amp;"m","")&amp;IF(Y867="MV AV","Mast en armatuur leveren en plaatsen, "&amp;AE867&amp;" en LM "&amp;AD867&amp;"m, oude mast "&amp;AB867&amp;"m verwijderen","")&amp;IF(Y867="NM NA","Nwe mast en nw armatuur leveren en plaatsen, "&amp;AE867&amp;" en LM "&amp;AD867&amp;"m, oude mast "&amp;AB867&amp;"m verwijderen","")&amp;IF(Y867="NLP","Nieuw lichtpunt bijplaatsen, "&amp;AE867&amp;" en LM "&amp;AD867&amp;"m","")</f>
        <v/>
      </c>
      <c r="AH867" t="str">
        <f t="shared" si="255"/>
        <v/>
      </c>
      <c r="AI867" t="str">
        <f>IF(AH867&gt;"",VLOOKUP(AH867,'MAATREGELEN TBV BESTEK '!$A$3:$N$34,11,FALSE),"")</f>
        <v/>
      </c>
      <c r="AJ867" t="str">
        <f>IF(AH867&gt;"",VLOOKUP(AH867,'MAATREGELEN TBV BESTEK '!$A$3:$N$34,13,FALSE),"")</f>
        <v/>
      </c>
      <c r="AK867" t="str">
        <f>IF(AH867&gt;"",VLOOKUP(AH867,'MAATREGELEN TBV BESTEK '!$A$3:$N$34,14,FALSE),"")</f>
        <v/>
      </c>
    </row>
    <row r="868" spans="1:37" ht="12" customHeight="1">
      <c r="A868" s="49">
        <v>230852.70499999999</v>
      </c>
      <c r="B868" s="49">
        <v>431435.51799999998</v>
      </c>
      <c r="C868" t="s">
        <v>3011</v>
      </c>
      <c r="D868" t="s">
        <v>5914</v>
      </c>
      <c r="E868" s="40">
        <v>6</v>
      </c>
      <c r="F868" t="s">
        <v>6040</v>
      </c>
      <c r="G868" t="s">
        <v>4314</v>
      </c>
      <c r="H868" s="64" t="s">
        <v>3006</v>
      </c>
      <c r="J868">
        <f t="shared" si="256"/>
        <v>1</v>
      </c>
      <c r="K868" t="str">
        <f t="shared" si="257"/>
        <v>dicht</v>
      </c>
      <c r="L868" t="str">
        <f t="shared" si="253"/>
        <v>groen</v>
      </c>
      <c r="M868">
        <f t="shared" si="258"/>
        <v>230852.70499999999</v>
      </c>
      <c r="N868">
        <f t="shared" si="259"/>
        <v>431435.51799999998</v>
      </c>
      <c r="O868" t="str">
        <f t="shared" si="260"/>
        <v>groen dicht</v>
      </c>
      <c r="P868" t="str">
        <f t="shared" si="261"/>
        <v>DIN00598</v>
      </c>
      <c r="Q868" t="str">
        <f>$O$2&amp;E868</f>
        <v>Lph 6</v>
      </c>
      <c r="R868" t="str">
        <f t="shared" si="254"/>
        <v>Luma MINI</v>
      </c>
      <c r="T868" t="str">
        <f t="shared" si="263"/>
        <v>DINXPERLO</v>
      </c>
      <c r="U868" t="str">
        <f t="shared" si="264"/>
        <v>Bernard IJzerdraatstraat</v>
      </c>
      <c r="V868" s="62" t="str">
        <f t="shared" si="265"/>
        <v>DIN00598</v>
      </c>
      <c r="W868" s="15" t="e">
        <f>IF(J868,#REF!,"")</f>
        <v>#REF!</v>
      </c>
      <c r="X868" s="15" t="e">
        <f>IF(J868,#REF!,"")</f>
        <v>#REF!</v>
      </c>
      <c r="Y868" s="62" t="str">
        <f t="shared" si="266"/>
        <v>MV AV</v>
      </c>
      <c r="AA868" s="69"/>
      <c r="AB868" s="90">
        <v>6.25</v>
      </c>
      <c r="AC868" s="5" t="s">
        <v>4537</v>
      </c>
      <c r="AD868" s="90">
        <f t="shared" si="267"/>
        <v>6</v>
      </c>
      <c r="AE868" s="90" t="str">
        <f t="shared" si="268"/>
        <v>Luma MINI</v>
      </c>
      <c r="AF868" s="22" t="str">
        <f>IF(Y868="AV","Armatuur "&amp;AE868&amp;" leveren en plaatsen op LM "&amp;AB868&amp;"m","")&amp;IF(Y868="MV AV","Mast en armatuur leveren en plaatsen, "&amp;AE868&amp;" en LM "&amp;AD868&amp;"m, oude mast "&amp;AB868&amp;"m verwijderen","")&amp;IF(Y868="NM NA","Nwe mast en nw armatuur leveren en plaatsen, "&amp;AE868&amp;" en LM "&amp;AD868&amp;"m","")&amp;IF(Y868="NLP","Nieuw lichtpunt bijplaatsen, "&amp;AE868&amp;" en LM "&amp;AD868&amp;"m","")</f>
        <v>Mast en armatuur leveren en plaatsen, Luma MINI en LM 6m, oude mast 6,25m verwijderen</v>
      </c>
      <c r="AH868" t="str">
        <f t="shared" si="255"/>
        <v>MV AV 6,25-&gt;6 Luma MINI</v>
      </c>
      <c r="AI868">
        <f>IF(AH868&gt;"",VLOOKUP(AH868,'MAATREGELEN TBV BESTEK '!$A$3:$N$34,11,FALSE),"")</f>
        <v>134020</v>
      </c>
      <c r="AJ868">
        <f>IF(AH868&gt;"",VLOOKUP(AH868,'MAATREGELEN TBV BESTEK '!$A$3:$N$34,13,FALSE),"")</f>
        <v>711020</v>
      </c>
      <c r="AK868">
        <f>IF(AH868&gt;"",VLOOKUP(AH868,'MAATREGELEN TBV BESTEK '!$A$3:$N$34,14,FALSE),"")</f>
        <v>721220</v>
      </c>
    </row>
    <row r="869" spans="1:37" ht="12" customHeight="1">
      <c r="A869" s="49">
        <v>230852.70499999999</v>
      </c>
      <c r="B869" s="49">
        <v>431435.51799999998</v>
      </c>
      <c r="C869" t="s">
        <v>3011</v>
      </c>
      <c r="D869" t="s">
        <v>4563</v>
      </c>
      <c r="E869" t="s">
        <v>5915</v>
      </c>
      <c r="F869" t="s">
        <v>5915</v>
      </c>
      <c r="G869" t="s">
        <v>4314</v>
      </c>
      <c r="H869" s="64" t="s">
        <v>3006</v>
      </c>
      <c r="J869">
        <f t="shared" si="256"/>
        <v>0</v>
      </c>
      <c r="K869" t="str">
        <f t="shared" si="257"/>
        <v/>
      </c>
      <c r="L869" t="str">
        <f t="shared" si="253"/>
        <v/>
      </c>
      <c r="M869" t="str">
        <f t="shared" si="258"/>
        <v/>
      </c>
      <c r="N869" t="str">
        <f t="shared" si="259"/>
        <v/>
      </c>
      <c r="O869" t="str">
        <f t="shared" si="260"/>
        <v/>
      </c>
      <c r="P869" t="str">
        <f t="shared" si="261"/>
        <v/>
      </c>
      <c r="R869" t="str">
        <f t="shared" si="254"/>
        <v/>
      </c>
      <c r="T869" t="str">
        <f t="shared" si="263"/>
        <v>DINXPERLO</v>
      </c>
      <c r="U869" t="str">
        <f t="shared" si="264"/>
        <v>Bernard IJzerdraatstraat</v>
      </c>
      <c r="V869" s="62" t="str">
        <f t="shared" si="265"/>
        <v/>
      </c>
      <c r="W869" s="15" t="str">
        <f>IF(J869,#REF!,"")</f>
        <v/>
      </c>
      <c r="X869" s="15" t="str">
        <f>IF(J869,#REF!,"")</f>
        <v/>
      </c>
      <c r="Y869" s="62" t="str">
        <f t="shared" si="266"/>
        <v xml:space="preserve"> </v>
      </c>
      <c r="AA869" s="69"/>
      <c r="AB869" s="90" t="s">
        <v>5915</v>
      </c>
      <c r="AC869" s="5" t="s">
        <v>5915</v>
      </c>
      <c r="AD869" s="90" t="str">
        <f t="shared" si="267"/>
        <v/>
      </c>
      <c r="AE869" s="90" t="str">
        <f t="shared" si="268"/>
        <v/>
      </c>
      <c r="AF869" t="str">
        <f>IF(Y869="AV","Armatuur "&amp;AE869&amp;" leveren en plaatsen op LM "&amp;AD869&amp;"m","")&amp;IF(Y869="MV AV","Mast en armatuur leveren en plaatsen, "&amp;AE869&amp;" en LM "&amp;AD869&amp;"m, oude mast "&amp;AB869&amp;"m verwijderen","")&amp;IF(Y869="NM NA","Nwe mast en nw armatuur leveren en plaatsen, "&amp;AE869&amp;" en LM "&amp;AD869&amp;"m, oude mast "&amp;AB869&amp;"m verwijderen","")&amp;IF(Y869="NLP","Nieuw lichtpunt bijplaatsen, "&amp;AE869&amp;" en LM "&amp;AD869&amp;"m","")</f>
        <v/>
      </c>
      <c r="AH869" t="str">
        <f t="shared" si="255"/>
        <v/>
      </c>
      <c r="AI869" t="str">
        <f>IF(AH869&gt;"",VLOOKUP(AH869,'MAATREGELEN TBV BESTEK '!$A$3:$N$34,11,FALSE),"")</f>
        <v/>
      </c>
      <c r="AJ869" t="str">
        <f>IF(AH869&gt;"",VLOOKUP(AH869,'MAATREGELEN TBV BESTEK '!$A$3:$N$34,13,FALSE),"")</f>
        <v/>
      </c>
      <c r="AK869" t="str">
        <f>IF(AH869&gt;"",VLOOKUP(AH869,'MAATREGELEN TBV BESTEK '!$A$3:$N$34,14,FALSE),"")</f>
        <v/>
      </c>
    </row>
    <row r="870" spans="1:37" ht="12" customHeight="1">
      <c r="A870" s="49">
        <v>230890.679</v>
      </c>
      <c r="B870" s="49">
        <v>431442.33299999998</v>
      </c>
      <c r="C870" t="s">
        <v>3012</v>
      </c>
      <c r="D870" t="s">
        <v>5914</v>
      </c>
      <c r="E870" s="40">
        <v>6</v>
      </c>
      <c r="F870" t="s">
        <v>6040</v>
      </c>
      <c r="G870" t="s">
        <v>4314</v>
      </c>
      <c r="H870" s="64" t="s">
        <v>3006</v>
      </c>
      <c r="J870">
        <f t="shared" si="256"/>
        <v>1</v>
      </c>
      <c r="K870" t="str">
        <f t="shared" si="257"/>
        <v>dicht</v>
      </c>
      <c r="L870" t="str">
        <f t="shared" si="253"/>
        <v>groen</v>
      </c>
      <c r="M870">
        <f t="shared" si="258"/>
        <v>230890.679</v>
      </c>
      <c r="N870">
        <f t="shared" si="259"/>
        <v>431442.33299999998</v>
      </c>
      <c r="O870" t="str">
        <f t="shared" si="260"/>
        <v>groen dicht</v>
      </c>
      <c r="P870" t="str">
        <f t="shared" si="261"/>
        <v>DIN00599</v>
      </c>
      <c r="Q870" t="str">
        <f>$O$2&amp;E870</f>
        <v>Lph 6</v>
      </c>
      <c r="R870" t="str">
        <f t="shared" si="254"/>
        <v>Luma MINI</v>
      </c>
      <c r="T870" t="str">
        <f t="shared" si="263"/>
        <v>DINXPERLO</v>
      </c>
      <c r="U870" t="str">
        <f t="shared" si="264"/>
        <v>Bernard IJzerdraatstraat</v>
      </c>
      <c r="V870" s="62" t="str">
        <f t="shared" si="265"/>
        <v>DIN00599</v>
      </c>
      <c r="W870" s="15" t="e">
        <f>IF(J870,#REF!,"")</f>
        <v>#REF!</v>
      </c>
      <c r="X870" s="15" t="e">
        <f>IF(J870,#REF!,"")</f>
        <v>#REF!</v>
      </c>
      <c r="Y870" s="62" t="str">
        <f t="shared" si="266"/>
        <v>MV AV</v>
      </c>
      <c r="AA870" s="69"/>
      <c r="AB870" s="90">
        <v>6.25</v>
      </c>
      <c r="AC870" s="5" t="s">
        <v>4537</v>
      </c>
      <c r="AD870" s="90">
        <f t="shared" si="267"/>
        <v>6</v>
      </c>
      <c r="AE870" s="90" t="str">
        <f t="shared" si="268"/>
        <v>Luma MINI</v>
      </c>
      <c r="AF870" s="22" t="str">
        <f>IF(Y870="AV","Armatuur "&amp;AE870&amp;" leveren en plaatsen op LM "&amp;AB870&amp;"m","")&amp;IF(Y870="MV AV","Mast en armatuur leveren en plaatsen, "&amp;AE870&amp;" en LM "&amp;AD870&amp;"m, oude mast "&amp;AB870&amp;"m verwijderen","")&amp;IF(Y870="NM NA","Nwe mast en nw armatuur leveren en plaatsen, "&amp;AE870&amp;" en LM "&amp;AD870&amp;"m","")&amp;IF(Y870="NLP","Nieuw lichtpunt bijplaatsen, "&amp;AE870&amp;" en LM "&amp;AD870&amp;"m","")</f>
        <v>Mast en armatuur leveren en plaatsen, Luma MINI en LM 6m, oude mast 6,25m verwijderen</v>
      </c>
      <c r="AH870" t="str">
        <f t="shared" si="255"/>
        <v>MV AV 6,25-&gt;6 Luma MINI</v>
      </c>
      <c r="AI870">
        <f>IF(AH870&gt;"",VLOOKUP(AH870,'MAATREGELEN TBV BESTEK '!$A$3:$N$34,11,FALSE),"")</f>
        <v>134020</v>
      </c>
      <c r="AJ870">
        <f>IF(AH870&gt;"",VLOOKUP(AH870,'MAATREGELEN TBV BESTEK '!$A$3:$N$34,13,FALSE),"")</f>
        <v>711020</v>
      </c>
      <c r="AK870">
        <f>IF(AH870&gt;"",VLOOKUP(AH870,'MAATREGELEN TBV BESTEK '!$A$3:$N$34,14,FALSE),"")</f>
        <v>721220</v>
      </c>
    </row>
    <row r="871" spans="1:37" ht="12" customHeight="1">
      <c r="A871" s="49">
        <v>230890.679</v>
      </c>
      <c r="B871" s="49">
        <v>431442.33299999998</v>
      </c>
      <c r="C871" t="s">
        <v>3012</v>
      </c>
      <c r="D871" t="s">
        <v>4563</v>
      </c>
      <c r="E871" t="s">
        <v>5915</v>
      </c>
      <c r="F871" t="s">
        <v>5915</v>
      </c>
      <c r="G871" t="s">
        <v>4314</v>
      </c>
      <c r="H871" s="64" t="s">
        <v>3006</v>
      </c>
      <c r="J871">
        <f t="shared" si="256"/>
        <v>0</v>
      </c>
      <c r="K871" t="str">
        <f t="shared" si="257"/>
        <v/>
      </c>
      <c r="L871" t="str">
        <f t="shared" si="253"/>
        <v/>
      </c>
      <c r="M871" t="str">
        <f t="shared" si="258"/>
        <v/>
      </c>
      <c r="N871" t="str">
        <f t="shared" si="259"/>
        <v/>
      </c>
      <c r="O871" t="str">
        <f t="shared" si="260"/>
        <v/>
      </c>
      <c r="P871" t="str">
        <f t="shared" si="261"/>
        <v/>
      </c>
      <c r="R871" t="str">
        <f t="shared" si="254"/>
        <v/>
      </c>
      <c r="T871" t="str">
        <f t="shared" si="263"/>
        <v>DINXPERLO</v>
      </c>
      <c r="U871" t="str">
        <f t="shared" si="264"/>
        <v>Bernard IJzerdraatstraat</v>
      </c>
      <c r="V871" s="62" t="str">
        <f t="shared" si="265"/>
        <v/>
      </c>
      <c r="W871" s="15" t="str">
        <f>IF(J871,#REF!,"")</f>
        <v/>
      </c>
      <c r="X871" s="15" t="str">
        <f>IF(J871,#REF!,"")</f>
        <v/>
      </c>
      <c r="Y871" s="62" t="str">
        <f t="shared" si="266"/>
        <v xml:space="preserve"> </v>
      </c>
      <c r="AA871" s="69"/>
      <c r="AB871" s="90" t="s">
        <v>5915</v>
      </c>
      <c r="AC871" s="5" t="s">
        <v>5915</v>
      </c>
      <c r="AD871" s="90" t="str">
        <f t="shared" si="267"/>
        <v/>
      </c>
      <c r="AE871" s="90" t="str">
        <f t="shared" si="268"/>
        <v/>
      </c>
      <c r="AF871" t="str">
        <f>IF(Y871="AV","Armatuur "&amp;AE871&amp;" leveren en plaatsen op LM "&amp;AD871&amp;"m","")&amp;IF(Y871="MV AV","Mast en armatuur leveren en plaatsen, "&amp;AE871&amp;" en LM "&amp;AD871&amp;"m, oude mast "&amp;AB871&amp;"m verwijderen","")&amp;IF(Y871="NM NA","Nwe mast en nw armatuur leveren en plaatsen, "&amp;AE871&amp;" en LM "&amp;AD871&amp;"m, oude mast "&amp;AB871&amp;"m verwijderen","")&amp;IF(Y871="NLP","Nieuw lichtpunt bijplaatsen, "&amp;AE871&amp;" en LM "&amp;AD871&amp;"m","")</f>
        <v/>
      </c>
      <c r="AH871" t="str">
        <f t="shared" si="255"/>
        <v/>
      </c>
      <c r="AI871" t="str">
        <f>IF(AH871&gt;"",VLOOKUP(AH871,'MAATREGELEN TBV BESTEK '!$A$3:$N$34,11,FALSE),"")</f>
        <v/>
      </c>
      <c r="AJ871" t="str">
        <f>IF(AH871&gt;"",VLOOKUP(AH871,'MAATREGELEN TBV BESTEK '!$A$3:$N$34,13,FALSE),"")</f>
        <v/>
      </c>
      <c r="AK871" t="str">
        <f>IF(AH871&gt;"",VLOOKUP(AH871,'MAATREGELEN TBV BESTEK '!$A$3:$N$34,14,FALSE),"")</f>
        <v/>
      </c>
    </row>
    <row r="872" spans="1:37" ht="12" customHeight="1">
      <c r="A872" s="49">
        <v>230912.171</v>
      </c>
      <c r="B872" s="49">
        <v>431446.01299999998</v>
      </c>
      <c r="C872" t="s">
        <v>3013</v>
      </c>
      <c r="D872" t="s">
        <v>5914</v>
      </c>
      <c r="E872" s="40">
        <v>6</v>
      </c>
      <c r="F872" t="s">
        <v>6040</v>
      </c>
      <c r="G872" t="s">
        <v>4314</v>
      </c>
      <c r="H872" s="64" t="s">
        <v>3006</v>
      </c>
      <c r="J872">
        <f t="shared" si="256"/>
        <v>1</v>
      </c>
      <c r="K872" t="str">
        <f t="shared" si="257"/>
        <v>dicht</v>
      </c>
      <c r="L872" t="str">
        <f t="shared" si="253"/>
        <v>groen</v>
      </c>
      <c r="M872">
        <f t="shared" si="258"/>
        <v>230912.171</v>
      </c>
      <c r="N872">
        <f t="shared" si="259"/>
        <v>431446.01299999998</v>
      </c>
      <c r="O872" t="str">
        <f t="shared" si="260"/>
        <v>groen dicht</v>
      </c>
      <c r="P872" t="str">
        <f t="shared" si="261"/>
        <v>DIN00600</v>
      </c>
      <c r="Q872" t="str">
        <f>$O$2&amp;E872</f>
        <v>Lph 6</v>
      </c>
      <c r="R872" t="str">
        <f t="shared" si="254"/>
        <v>Luma MINI</v>
      </c>
      <c r="T872" t="str">
        <f t="shared" si="263"/>
        <v>DINXPERLO</v>
      </c>
      <c r="U872" t="str">
        <f t="shared" si="264"/>
        <v>Bernard IJzerdraatstraat</v>
      </c>
      <c r="V872" s="62" t="str">
        <f t="shared" si="265"/>
        <v>DIN00600</v>
      </c>
      <c r="W872" s="15" t="e">
        <f>IF(J872,#REF!,"")</f>
        <v>#REF!</v>
      </c>
      <c r="X872" s="15" t="e">
        <f>IF(J872,#REF!,"")</f>
        <v>#REF!</v>
      </c>
      <c r="Y872" s="62" t="str">
        <f t="shared" si="266"/>
        <v>MV AV</v>
      </c>
      <c r="AA872" s="69"/>
      <c r="AB872" s="90">
        <v>6.25</v>
      </c>
      <c r="AC872" s="5" t="s">
        <v>4537</v>
      </c>
      <c r="AD872" s="90">
        <f t="shared" si="267"/>
        <v>6</v>
      </c>
      <c r="AE872" s="90" t="str">
        <f t="shared" si="268"/>
        <v>Luma MINI</v>
      </c>
      <c r="AF872" s="22" t="str">
        <f>IF(Y872="AV","Armatuur "&amp;AE872&amp;" leveren en plaatsen op LM "&amp;AB872&amp;"m","")&amp;IF(Y872="MV AV","Mast en armatuur leveren en plaatsen, "&amp;AE872&amp;" en LM "&amp;AD872&amp;"m, oude mast "&amp;AB872&amp;"m verwijderen","")&amp;IF(Y872="NM NA","Nwe mast en nw armatuur leveren en plaatsen, "&amp;AE872&amp;" en LM "&amp;AD872&amp;"m","")&amp;IF(Y872="NLP","Nieuw lichtpunt bijplaatsen, "&amp;AE872&amp;" en LM "&amp;AD872&amp;"m","")</f>
        <v>Mast en armatuur leveren en plaatsen, Luma MINI en LM 6m, oude mast 6,25m verwijderen</v>
      </c>
      <c r="AH872" t="str">
        <f t="shared" si="255"/>
        <v>MV AV 6,25-&gt;6 Luma MINI</v>
      </c>
      <c r="AI872">
        <f>IF(AH872&gt;"",VLOOKUP(AH872,'MAATREGELEN TBV BESTEK '!$A$3:$N$34,11,FALSE),"")</f>
        <v>134020</v>
      </c>
      <c r="AJ872">
        <f>IF(AH872&gt;"",VLOOKUP(AH872,'MAATREGELEN TBV BESTEK '!$A$3:$N$34,13,FALSE),"")</f>
        <v>711020</v>
      </c>
      <c r="AK872">
        <f>IF(AH872&gt;"",VLOOKUP(AH872,'MAATREGELEN TBV BESTEK '!$A$3:$N$34,14,FALSE),"")</f>
        <v>721220</v>
      </c>
    </row>
    <row r="873" spans="1:37" ht="12" customHeight="1">
      <c r="A873" s="49">
        <v>230912.171</v>
      </c>
      <c r="B873" s="49">
        <v>431446.01299999998</v>
      </c>
      <c r="C873" t="s">
        <v>3013</v>
      </c>
      <c r="D873" t="s">
        <v>4563</v>
      </c>
      <c r="E873" t="s">
        <v>5915</v>
      </c>
      <c r="F873" t="s">
        <v>5915</v>
      </c>
      <c r="G873" t="s">
        <v>4314</v>
      </c>
      <c r="H873" s="64" t="s">
        <v>3006</v>
      </c>
      <c r="J873">
        <f t="shared" si="256"/>
        <v>0</v>
      </c>
      <c r="K873" t="str">
        <f t="shared" si="257"/>
        <v/>
      </c>
      <c r="L873" t="str">
        <f t="shared" si="253"/>
        <v/>
      </c>
      <c r="M873" t="str">
        <f t="shared" si="258"/>
        <v/>
      </c>
      <c r="N873" t="str">
        <f t="shared" si="259"/>
        <v/>
      </c>
      <c r="O873" t="str">
        <f t="shared" si="260"/>
        <v/>
      </c>
      <c r="P873" t="str">
        <f t="shared" si="261"/>
        <v/>
      </c>
      <c r="R873" t="str">
        <f t="shared" si="254"/>
        <v/>
      </c>
      <c r="T873" t="str">
        <f t="shared" si="263"/>
        <v>DINXPERLO</v>
      </c>
      <c r="U873" t="str">
        <f t="shared" si="264"/>
        <v>Bernard IJzerdraatstraat</v>
      </c>
      <c r="V873" s="62" t="str">
        <f t="shared" si="265"/>
        <v/>
      </c>
      <c r="W873" s="15" t="str">
        <f>IF(J873,#REF!,"")</f>
        <v/>
      </c>
      <c r="X873" s="15" t="str">
        <f>IF(J873,#REF!,"")</f>
        <v/>
      </c>
      <c r="Y873" s="62" t="str">
        <f t="shared" si="266"/>
        <v xml:space="preserve"> </v>
      </c>
      <c r="AA873" s="69"/>
      <c r="AB873" s="90" t="s">
        <v>5915</v>
      </c>
      <c r="AC873" s="5" t="s">
        <v>5915</v>
      </c>
      <c r="AD873" s="90" t="str">
        <f t="shared" si="267"/>
        <v/>
      </c>
      <c r="AE873" s="90" t="str">
        <f t="shared" si="268"/>
        <v/>
      </c>
      <c r="AF873" t="str">
        <f>IF(Y873="AV","Armatuur "&amp;AE873&amp;" leveren en plaatsen op LM "&amp;AD873&amp;"m","")&amp;IF(Y873="MV AV","Mast en armatuur leveren en plaatsen, "&amp;AE873&amp;" en LM "&amp;AD873&amp;"m, oude mast "&amp;AB873&amp;"m verwijderen","")&amp;IF(Y873="NM NA","Nwe mast en nw armatuur leveren en plaatsen, "&amp;AE873&amp;" en LM "&amp;AD873&amp;"m, oude mast "&amp;AB873&amp;"m verwijderen","")&amp;IF(Y873="NLP","Nieuw lichtpunt bijplaatsen, "&amp;AE873&amp;" en LM "&amp;AD873&amp;"m","")</f>
        <v/>
      </c>
      <c r="AH873" t="str">
        <f t="shared" si="255"/>
        <v/>
      </c>
      <c r="AI873" t="str">
        <f>IF(AH873&gt;"",VLOOKUP(AH873,'MAATREGELEN TBV BESTEK '!$A$3:$N$34,11,FALSE),"")</f>
        <v/>
      </c>
      <c r="AJ873" t="str">
        <f>IF(AH873&gt;"",VLOOKUP(AH873,'MAATREGELEN TBV BESTEK '!$A$3:$N$34,13,FALSE),"")</f>
        <v/>
      </c>
      <c r="AK873" t="str">
        <f>IF(AH873&gt;"",VLOOKUP(AH873,'MAATREGELEN TBV BESTEK '!$A$3:$N$34,14,FALSE),"")</f>
        <v/>
      </c>
    </row>
    <row r="874" spans="1:37" ht="12" customHeight="1">
      <c r="A874" s="49">
        <v>230966.66200000001</v>
      </c>
      <c r="B874" s="49">
        <v>431505.89199999999</v>
      </c>
      <c r="C874" t="s">
        <v>3014</v>
      </c>
      <c r="D874" t="s">
        <v>5914</v>
      </c>
      <c r="E874" s="40">
        <v>6</v>
      </c>
      <c r="F874" t="s">
        <v>6040</v>
      </c>
      <c r="G874" t="s">
        <v>4314</v>
      </c>
      <c r="H874" s="64" t="s">
        <v>3006</v>
      </c>
      <c r="J874">
        <f t="shared" si="256"/>
        <v>1</v>
      </c>
      <c r="K874" t="str">
        <f t="shared" si="257"/>
        <v>dicht</v>
      </c>
      <c r="L874" t="str">
        <f t="shared" si="253"/>
        <v>groen</v>
      </c>
      <c r="M874">
        <f t="shared" si="258"/>
        <v>230966.66200000001</v>
      </c>
      <c r="N874">
        <f t="shared" si="259"/>
        <v>431505.89199999999</v>
      </c>
      <c r="O874" t="str">
        <f t="shared" si="260"/>
        <v>groen dicht</v>
      </c>
      <c r="P874" t="str">
        <f t="shared" si="261"/>
        <v>DIN00611</v>
      </c>
      <c r="Q874" t="str">
        <f>$O$2&amp;E874</f>
        <v>Lph 6</v>
      </c>
      <c r="R874" t="str">
        <f t="shared" si="254"/>
        <v>Luma MINI</v>
      </c>
      <c r="T874" t="str">
        <f t="shared" si="263"/>
        <v>DINXPERLO</v>
      </c>
      <c r="U874" t="str">
        <f t="shared" si="264"/>
        <v>Bernard IJzerdraatstraat</v>
      </c>
      <c r="V874" s="62" t="str">
        <f t="shared" si="265"/>
        <v>DIN00611</v>
      </c>
      <c r="W874" s="15" t="e">
        <f>IF(J874,#REF!,"")</f>
        <v>#REF!</v>
      </c>
      <c r="X874" s="15" t="e">
        <f>IF(J874,#REF!,"")</f>
        <v>#REF!</v>
      </c>
      <c r="Y874" s="62" t="str">
        <f t="shared" si="266"/>
        <v>MV AV</v>
      </c>
      <c r="AA874" s="69"/>
      <c r="AB874" s="90">
        <v>6.25</v>
      </c>
      <c r="AC874" s="5" t="s">
        <v>4537</v>
      </c>
      <c r="AD874" s="90">
        <f t="shared" si="267"/>
        <v>6</v>
      </c>
      <c r="AE874" s="90" t="str">
        <f t="shared" si="268"/>
        <v>Luma MINI</v>
      </c>
      <c r="AF874" s="22" t="str">
        <f>IF(Y874="AV","Armatuur "&amp;AE874&amp;" leveren en plaatsen op LM "&amp;AB874&amp;"m","")&amp;IF(Y874="MV AV","Mast en armatuur leveren en plaatsen, "&amp;AE874&amp;" en LM "&amp;AD874&amp;"m, oude mast "&amp;AB874&amp;"m verwijderen","")&amp;IF(Y874="NM NA","Nwe mast en nw armatuur leveren en plaatsen, "&amp;AE874&amp;" en LM "&amp;AD874&amp;"m","")&amp;IF(Y874="NLP","Nieuw lichtpunt bijplaatsen, "&amp;AE874&amp;" en LM "&amp;AD874&amp;"m","")</f>
        <v>Mast en armatuur leveren en plaatsen, Luma MINI en LM 6m, oude mast 6,25m verwijderen</v>
      </c>
      <c r="AH874" t="str">
        <f t="shared" si="255"/>
        <v>MV AV 6,25-&gt;6 Luma MINI</v>
      </c>
      <c r="AI874">
        <f>IF(AH874&gt;"",VLOOKUP(AH874,'MAATREGELEN TBV BESTEK '!$A$3:$N$34,11,FALSE),"")</f>
        <v>134020</v>
      </c>
      <c r="AJ874">
        <f>IF(AH874&gt;"",VLOOKUP(AH874,'MAATREGELEN TBV BESTEK '!$A$3:$N$34,13,FALSE),"")</f>
        <v>711020</v>
      </c>
      <c r="AK874">
        <f>IF(AH874&gt;"",VLOOKUP(AH874,'MAATREGELEN TBV BESTEK '!$A$3:$N$34,14,FALSE),"")</f>
        <v>721220</v>
      </c>
    </row>
    <row r="875" spans="1:37" ht="12" customHeight="1">
      <c r="A875" s="49">
        <v>230966.66200000001</v>
      </c>
      <c r="B875" s="49">
        <v>431505.89199999999</v>
      </c>
      <c r="C875" t="s">
        <v>3014</v>
      </c>
      <c r="D875" t="s">
        <v>4563</v>
      </c>
      <c r="E875" t="s">
        <v>5915</v>
      </c>
      <c r="F875" t="s">
        <v>5915</v>
      </c>
      <c r="G875" t="s">
        <v>4314</v>
      </c>
      <c r="H875" s="64" t="s">
        <v>3006</v>
      </c>
      <c r="J875">
        <f t="shared" si="256"/>
        <v>0</v>
      </c>
      <c r="K875" t="str">
        <f t="shared" si="257"/>
        <v/>
      </c>
      <c r="L875" t="str">
        <f t="shared" si="253"/>
        <v/>
      </c>
      <c r="M875" t="str">
        <f t="shared" si="258"/>
        <v/>
      </c>
      <c r="N875" t="str">
        <f t="shared" si="259"/>
        <v/>
      </c>
      <c r="O875" t="str">
        <f t="shared" si="260"/>
        <v/>
      </c>
      <c r="P875" t="str">
        <f t="shared" si="261"/>
        <v/>
      </c>
      <c r="R875" t="str">
        <f t="shared" si="254"/>
        <v/>
      </c>
      <c r="T875" t="str">
        <f t="shared" si="263"/>
        <v>DINXPERLO</v>
      </c>
      <c r="U875" t="str">
        <f t="shared" si="264"/>
        <v>Bernard IJzerdraatstraat</v>
      </c>
      <c r="V875" s="62" t="str">
        <f t="shared" si="265"/>
        <v/>
      </c>
      <c r="W875" s="15" t="str">
        <f>IF(J875,#REF!,"")</f>
        <v/>
      </c>
      <c r="X875" s="15" t="str">
        <f>IF(J875,#REF!,"")</f>
        <v/>
      </c>
      <c r="Y875" s="62" t="str">
        <f t="shared" si="266"/>
        <v xml:space="preserve"> </v>
      </c>
      <c r="AA875" s="69"/>
      <c r="AB875" s="90" t="s">
        <v>5915</v>
      </c>
      <c r="AC875" s="5" t="s">
        <v>5915</v>
      </c>
      <c r="AD875" s="90" t="str">
        <f t="shared" si="267"/>
        <v/>
      </c>
      <c r="AE875" s="90" t="str">
        <f t="shared" si="268"/>
        <v/>
      </c>
      <c r="AF875" t="str">
        <f>IF(Y875="AV","Armatuur "&amp;AE875&amp;" leveren en plaatsen op LM "&amp;AD875&amp;"m","")&amp;IF(Y875="MV AV","Mast en armatuur leveren en plaatsen, "&amp;AE875&amp;" en LM "&amp;AD875&amp;"m, oude mast "&amp;AB875&amp;"m verwijderen","")&amp;IF(Y875="NM NA","Nwe mast en nw armatuur leveren en plaatsen, "&amp;AE875&amp;" en LM "&amp;AD875&amp;"m, oude mast "&amp;AB875&amp;"m verwijderen","")&amp;IF(Y875="NLP","Nieuw lichtpunt bijplaatsen, "&amp;AE875&amp;" en LM "&amp;AD875&amp;"m","")</f>
        <v/>
      </c>
      <c r="AH875" t="str">
        <f t="shared" si="255"/>
        <v/>
      </c>
      <c r="AI875" t="str">
        <f>IF(AH875&gt;"",VLOOKUP(AH875,'MAATREGELEN TBV BESTEK '!$A$3:$N$34,11,FALSE),"")</f>
        <v/>
      </c>
      <c r="AJ875" t="str">
        <f>IF(AH875&gt;"",VLOOKUP(AH875,'MAATREGELEN TBV BESTEK '!$A$3:$N$34,13,FALSE),"")</f>
        <v/>
      </c>
      <c r="AK875" t="str">
        <f>IF(AH875&gt;"",VLOOKUP(AH875,'MAATREGELEN TBV BESTEK '!$A$3:$N$34,14,FALSE),"")</f>
        <v/>
      </c>
    </row>
    <row r="876" spans="1:37" ht="12" customHeight="1">
      <c r="A876" s="49">
        <v>230970.56</v>
      </c>
      <c r="B876" s="49">
        <v>431473.473</v>
      </c>
      <c r="C876" t="s">
        <v>3016</v>
      </c>
      <c r="D876" t="s">
        <v>5914</v>
      </c>
      <c r="E876" s="40">
        <v>6</v>
      </c>
      <c r="F876" t="s">
        <v>6040</v>
      </c>
      <c r="G876" t="s">
        <v>4314</v>
      </c>
      <c r="H876" s="64" t="s">
        <v>3006</v>
      </c>
      <c r="J876">
        <f t="shared" si="256"/>
        <v>1</v>
      </c>
      <c r="K876" t="str">
        <f t="shared" si="257"/>
        <v>dicht</v>
      </c>
      <c r="L876" t="str">
        <f t="shared" si="253"/>
        <v>groen</v>
      </c>
      <c r="M876">
        <f t="shared" si="258"/>
        <v>230970.56</v>
      </c>
      <c r="N876">
        <f t="shared" si="259"/>
        <v>431473.473</v>
      </c>
      <c r="O876" t="str">
        <f t="shared" si="260"/>
        <v>groen dicht</v>
      </c>
      <c r="P876" t="str">
        <f t="shared" si="261"/>
        <v>DIN00612</v>
      </c>
      <c r="Q876" t="str">
        <f>$O$2&amp;E876</f>
        <v>Lph 6</v>
      </c>
      <c r="R876" t="str">
        <f t="shared" si="254"/>
        <v>Luma MINI</v>
      </c>
      <c r="T876" t="str">
        <f t="shared" si="263"/>
        <v>DINXPERLO</v>
      </c>
      <c r="U876" t="str">
        <f t="shared" si="264"/>
        <v>Bernard IJzerdraatstraat</v>
      </c>
      <c r="V876" s="62" t="str">
        <f t="shared" si="265"/>
        <v>DIN00612</v>
      </c>
      <c r="W876" s="15" t="e">
        <f>IF(J876,#REF!,"")</f>
        <v>#REF!</v>
      </c>
      <c r="X876" s="15" t="e">
        <f>IF(J876,#REF!,"")</f>
        <v>#REF!</v>
      </c>
      <c r="Y876" s="62" t="str">
        <f t="shared" si="266"/>
        <v>MV AV</v>
      </c>
      <c r="AA876" s="69"/>
      <c r="AB876" s="90">
        <v>6.25</v>
      </c>
      <c r="AC876" s="5" t="s">
        <v>4537</v>
      </c>
      <c r="AD876" s="90">
        <f t="shared" si="267"/>
        <v>6</v>
      </c>
      <c r="AE876" s="90" t="str">
        <f t="shared" si="268"/>
        <v>Luma MINI</v>
      </c>
      <c r="AF876" s="22" t="str">
        <f>IF(Y876="AV","Armatuur "&amp;AE876&amp;" leveren en plaatsen op LM "&amp;AB876&amp;"m","")&amp;IF(Y876="MV AV","Mast en armatuur leveren en plaatsen, "&amp;AE876&amp;" en LM "&amp;AD876&amp;"m, oude mast "&amp;AB876&amp;"m verwijderen","")&amp;IF(Y876="NM NA","Nwe mast en nw armatuur leveren en plaatsen, "&amp;AE876&amp;" en LM "&amp;AD876&amp;"m","")&amp;IF(Y876="NLP","Nieuw lichtpunt bijplaatsen, "&amp;AE876&amp;" en LM "&amp;AD876&amp;"m","")</f>
        <v>Mast en armatuur leveren en plaatsen, Luma MINI en LM 6m, oude mast 6,25m verwijderen</v>
      </c>
      <c r="AH876" t="str">
        <f t="shared" si="255"/>
        <v>MV AV 6,25-&gt;6 Luma MINI</v>
      </c>
      <c r="AI876">
        <f>IF(AH876&gt;"",VLOOKUP(AH876,'MAATREGELEN TBV BESTEK '!$A$3:$N$34,11,FALSE),"")</f>
        <v>134020</v>
      </c>
      <c r="AJ876">
        <f>IF(AH876&gt;"",VLOOKUP(AH876,'MAATREGELEN TBV BESTEK '!$A$3:$N$34,13,FALSE),"")</f>
        <v>711020</v>
      </c>
      <c r="AK876">
        <f>IF(AH876&gt;"",VLOOKUP(AH876,'MAATREGELEN TBV BESTEK '!$A$3:$N$34,14,FALSE),"")</f>
        <v>721220</v>
      </c>
    </row>
    <row r="877" spans="1:37" ht="12" customHeight="1">
      <c r="A877" s="49">
        <v>230970.56</v>
      </c>
      <c r="B877" s="49">
        <v>431473.473</v>
      </c>
      <c r="C877" t="s">
        <v>3016</v>
      </c>
      <c r="D877" t="s">
        <v>4563</v>
      </c>
      <c r="E877" t="s">
        <v>5915</v>
      </c>
      <c r="F877" t="s">
        <v>5915</v>
      </c>
      <c r="G877" t="s">
        <v>4314</v>
      </c>
      <c r="H877" s="64" t="s">
        <v>3006</v>
      </c>
      <c r="J877">
        <f t="shared" si="256"/>
        <v>0</v>
      </c>
      <c r="K877" t="str">
        <f t="shared" si="257"/>
        <v/>
      </c>
      <c r="L877" t="str">
        <f t="shared" si="253"/>
        <v/>
      </c>
      <c r="M877" t="str">
        <f t="shared" si="258"/>
        <v/>
      </c>
      <c r="N877" t="str">
        <f t="shared" si="259"/>
        <v/>
      </c>
      <c r="O877" t="str">
        <f t="shared" si="260"/>
        <v/>
      </c>
      <c r="P877" t="str">
        <f t="shared" si="261"/>
        <v/>
      </c>
      <c r="R877" t="str">
        <f t="shared" si="254"/>
        <v/>
      </c>
      <c r="T877" t="str">
        <f t="shared" si="263"/>
        <v>DINXPERLO</v>
      </c>
      <c r="U877" t="str">
        <f t="shared" si="264"/>
        <v>Bernard IJzerdraatstraat</v>
      </c>
      <c r="V877" s="62" t="str">
        <f t="shared" si="265"/>
        <v/>
      </c>
      <c r="W877" s="15" t="str">
        <f>IF(J877,#REF!,"")</f>
        <v/>
      </c>
      <c r="X877" s="15" t="str">
        <f>IF(J877,#REF!,"")</f>
        <v/>
      </c>
      <c r="Y877" s="62" t="str">
        <f t="shared" si="266"/>
        <v xml:space="preserve"> </v>
      </c>
      <c r="AA877" s="69"/>
      <c r="AB877" s="90" t="s">
        <v>5915</v>
      </c>
      <c r="AC877" s="5" t="s">
        <v>5915</v>
      </c>
      <c r="AD877" s="90" t="str">
        <f t="shared" si="267"/>
        <v/>
      </c>
      <c r="AE877" s="90" t="str">
        <f t="shared" si="268"/>
        <v/>
      </c>
      <c r="AF877" t="str">
        <f>IF(Y877="AV","Armatuur "&amp;AE877&amp;" leveren en plaatsen op LM "&amp;AD877&amp;"m","")&amp;IF(Y877="MV AV","Mast en armatuur leveren en plaatsen, "&amp;AE877&amp;" en LM "&amp;AD877&amp;"m, oude mast "&amp;AB877&amp;"m verwijderen","")&amp;IF(Y877="NM NA","Nwe mast en nw armatuur leveren en plaatsen, "&amp;AE877&amp;" en LM "&amp;AD877&amp;"m, oude mast "&amp;AB877&amp;"m verwijderen","")&amp;IF(Y877="NLP","Nieuw lichtpunt bijplaatsen, "&amp;AE877&amp;" en LM "&amp;AD877&amp;"m","")</f>
        <v/>
      </c>
      <c r="AH877" t="str">
        <f t="shared" si="255"/>
        <v/>
      </c>
      <c r="AI877" t="str">
        <f>IF(AH877&gt;"",VLOOKUP(AH877,'MAATREGELEN TBV BESTEK '!$A$3:$N$34,11,FALSE),"")</f>
        <v/>
      </c>
      <c r="AJ877" t="str">
        <f>IF(AH877&gt;"",VLOOKUP(AH877,'MAATREGELEN TBV BESTEK '!$A$3:$N$34,13,FALSE),"")</f>
        <v/>
      </c>
      <c r="AK877" t="str">
        <f>IF(AH877&gt;"",VLOOKUP(AH877,'MAATREGELEN TBV BESTEK '!$A$3:$N$34,14,FALSE),"")</f>
        <v/>
      </c>
    </row>
    <row r="878" spans="1:37" ht="12" customHeight="1">
      <c r="A878" s="49">
        <v>230947.29500000001</v>
      </c>
      <c r="B878" s="49">
        <v>431454.98700000002</v>
      </c>
      <c r="C878" t="s">
        <v>3017</v>
      </c>
      <c r="D878" t="s">
        <v>5914</v>
      </c>
      <c r="E878" s="40">
        <v>6</v>
      </c>
      <c r="F878" t="s">
        <v>6040</v>
      </c>
      <c r="G878" t="s">
        <v>4314</v>
      </c>
      <c r="H878" s="64" t="s">
        <v>3006</v>
      </c>
      <c r="J878">
        <f t="shared" si="256"/>
        <v>1</v>
      </c>
      <c r="K878" t="str">
        <f t="shared" si="257"/>
        <v>dicht</v>
      </c>
      <c r="L878" t="str">
        <f t="shared" si="253"/>
        <v>groen</v>
      </c>
      <c r="M878">
        <f t="shared" si="258"/>
        <v>230947.29500000001</v>
      </c>
      <c r="N878">
        <f t="shared" si="259"/>
        <v>431454.98700000002</v>
      </c>
      <c r="O878" t="str">
        <f t="shared" si="260"/>
        <v>groen dicht</v>
      </c>
      <c r="P878" t="str">
        <f t="shared" si="261"/>
        <v>DIN00613</v>
      </c>
      <c r="Q878" t="str">
        <f>$O$2&amp;E878</f>
        <v>Lph 6</v>
      </c>
      <c r="R878" t="str">
        <f t="shared" si="254"/>
        <v>Luma MINI</v>
      </c>
      <c r="T878" t="str">
        <f t="shared" si="263"/>
        <v>DINXPERLO</v>
      </c>
      <c r="U878" t="str">
        <f t="shared" si="264"/>
        <v>Bernard IJzerdraatstraat</v>
      </c>
      <c r="V878" s="62" t="str">
        <f t="shared" si="265"/>
        <v>DIN00613</v>
      </c>
      <c r="W878" s="15" t="e">
        <f>IF(J878,#REF!,"")</f>
        <v>#REF!</v>
      </c>
      <c r="X878" s="15" t="e">
        <f>IF(J878,#REF!,"")</f>
        <v>#REF!</v>
      </c>
      <c r="Y878" s="62" t="str">
        <f t="shared" si="266"/>
        <v>MV AV</v>
      </c>
      <c r="AA878" s="69"/>
      <c r="AB878" s="90">
        <v>6.25</v>
      </c>
      <c r="AC878" s="5" t="s">
        <v>4537</v>
      </c>
      <c r="AD878" s="90">
        <f t="shared" si="267"/>
        <v>6</v>
      </c>
      <c r="AE878" s="90" t="str">
        <f t="shared" si="268"/>
        <v>Luma MINI</v>
      </c>
      <c r="AF878" s="22" t="str">
        <f>IF(Y878="AV","Armatuur "&amp;AE878&amp;" leveren en plaatsen op LM "&amp;AB878&amp;"m","")&amp;IF(Y878="MV AV","Mast en armatuur leveren en plaatsen, "&amp;AE878&amp;" en LM "&amp;AD878&amp;"m, oude mast "&amp;AB878&amp;"m verwijderen","")&amp;IF(Y878="NM NA","Nwe mast en nw armatuur leveren en plaatsen, "&amp;AE878&amp;" en LM "&amp;AD878&amp;"m","")&amp;IF(Y878="NLP","Nieuw lichtpunt bijplaatsen, "&amp;AE878&amp;" en LM "&amp;AD878&amp;"m","")</f>
        <v>Mast en armatuur leveren en plaatsen, Luma MINI en LM 6m, oude mast 6,25m verwijderen</v>
      </c>
      <c r="AH878" t="str">
        <f t="shared" si="255"/>
        <v>MV AV 6,25-&gt;6 Luma MINI</v>
      </c>
      <c r="AI878">
        <f>IF(AH878&gt;"",VLOOKUP(AH878,'MAATREGELEN TBV BESTEK '!$A$3:$N$34,11,FALSE),"")</f>
        <v>134020</v>
      </c>
      <c r="AJ878">
        <f>IF(AH878&gt;"",VLOOKUP(AH878,'MAATREGELEN TBV BESTEK '!$A$3:$N$34,13,FALSE),"")</f>
        <v>711020</v>
      </c>
      <c r="AK878">
        <f>IF(AH878&gt;"",VLOOKUP(AH878,'MAATREGELEN TBV BESTEK '!$A$3:$N$34,14,FALSE),"")</f>
        <v>721220</v>
      </c>
    </row>
    <row r="879" spans="1:37" ht="12" customHeight="1">
      <c r="A879" s="49">
        <v>230947.29500000001</v>
      </c>
      <c r="B879" s="49">
        <v>431454.98700000002</v>
      </c>
      <c r="C879" t="s">
        <v>3017</v>
      </c>
      <c r="D879" t="s">
        <v>4563</v>
      </c>
      <c r="E879" t="s">
        <v>5915</v>
      </c>
      <c r="F879" t="s">
        <v>5915</v>
      </c>
      <c r="G879" t="s">
        <v>4314</v>
      </c>
      <c r="H879" s="64" t="s">
        <v>3006</v>
      </c>
      <c r="J879">
        <f t="shared" si="256"/>
        <v>0</v>
      </c>
      <c r="K879" t="str">
        <f t="shared" si="257"/>
        <v/>
      </c>
      <c r="L879" t="str">
        <f t="shared" si="253"/>
        <v/>
      </c>
      <c r="M879" t="str">
        <f t="shared" si="258"/>
        <v/>
      </c>
      <c r="N879" t="str">
        <f t="shared" si="259"/>
        <v/>
      </c>
      <c r="O879" t="str">
        <f t="shared" si="260"/>
        <v/>
      </c>
      <c r="P879" t="str">
        <f t="shared" si="261"/>
        <v/>
      </c>
      <c r="R879" t="str">
        <f t="shared" si="254"/>
        <v/>
      </c>
      <c r="T879" t="str">
        <f t="shared" si="263"/>
        <v>DINXPERLO</v>
      </c>
      <c r="U879" t="str">
        <f t="shared" si="264"/>
        <v>Bernard IJzerdraatstraat</v>
      </c>
      <c r="V879" s="62" t="str">
        <f t="shared" si="265"/>
        <v/>
      </c>
      <c r="W879" s="15" t="str">
        <f>IF(J879,#REF!,"")</f>
        <v/>
      </c>
      <c r="X879" s="15" t="str">
        <f>IF(J879,#REF!,"")</f>
        <v/>
      </c>
      <c r="Y879" s="62" t="str">
        <f t="shared" si="266"/>
        <v xml:space="preserve"> </v>
      </c>
      <c r="AA879" s="69"/>
      <c r="AB879" s="90" t="s">
        <v>5915</v>
      </c>
      <c r="AC879" s="5" t="s">
        <v>5915</v>
      </c>
      <c r="AD879" s="90" t="str">
        <f t="shared" si="267"/>
        <v/>
      </c>
      <c r="AE879" s="90" t="str">
        <f t="shared" si="268"/>
        <v/>
      </c>
      <c r="AF879" t="str">
        <f>IF(Y879="AV","Armatuur "&amp;AE879&amp;" leveren en plaatsen op LM "&amp;AD879&amp;"m","")&amp;IF(Y879="MV AV","Mast en armatuur leveren en plaatsen, "&amp;AE879&amp;" en LM "&amp;AD879&amp;"m, oude mast "&amp;AB879&amp;"m verwijderen","")&amp;IF(Y879="NM NA","Nwe mast en nw armatuur leveren en plaatsen, "&amp;AE879&amp;" en LM "&amp;AD879&amp;"m, oude mast "&amp;AB879&amp;"m verwijderen","")&amp;IF(Y879="NLP","Nieuw lichtpunt bijplaatsen, "&amp;AE879&amp;" en LM "&amp;AD879&amp;"m","")</f>
        <v/>
      </c>
      <c r="AH879" t="str">
        <f t="shared" si="255"/>
        <v/>
      </c>
      <c r="AI879" t="str">
        <f>IF(AH879&gt;"",VLOOKUP(AH879,'MAATREGELEN TBV BESTEK '!$A$3:$N$34,11,FALSE),"")</f>
        <v/>
      </c>
      <c r="AJ879" t="str">
        <f>IF(AH879&gt;"",VLOOKUP(AH879,'MAATREGELEN TBV BESTEK '!$A$3:$N$34,13,FALSE),"")</f>
        <v/>
      </c>
      <c r="AK879" t="str">
        <f>IF(AH879&gt;"",VLOOKUP(AH879,'MAATREGELEN TBV BESTEK '!$A$3:$N$34,14,FALSE),"")</f>
        <v/>
      </c>
    </row>
    <row r="880" spans="1:37" ht="12" customHeight="1">
      <c r="A880" s="49">
        <v>230929.32</v>
      </c>
      <c r="B880" s="49">
        <v>431511.79300000001</v>
      </c>
      <c r="C880" t="s">
        <v>3019</v>
      </c>
      <c r="D880" t="s">
        <v>4563</v>
      </c>
      <c r="E880">
        <v>4.25</v>
      </c>
      <c r="F880" t="s">
        <v>5915</v>
      </c>
      <c r="G880" t="s">
        <v>4314</v>
      </c>
      <c r="H880" s="64" t="s">
        <v>3006</v>
      </c>
      <c r="J880">
        <f t="shared" si="256"/>
        <v>1</v>
      </c>
      <c r="K880" t="str">
        <f t="shared" si="257"/>
        <v/>
      </c>
      <c r="L880" t="str">
        <f t="shared" si="253"/>
        <v/>
      </c>
      <c r="M880">
        <f t="shared" si="258"/>
        <v>230929.32</v>
      </c>
      <c r="N880">
        <f t="shared" si="259"/>
        <v>431511.79300000001</v>
      </c>
      <c r="O880" t="str">
        <f t="shared" si="260"/>
        <v>wit rondje</v>
      </c>
      <c r="P880" t="str">
        <f t="shared" si="261"/>
        <v>DIN00614</v>
      </c>
      <c r="Q880" t="str">
        <f>$O$2&amp;E880</f>
        <v>Lph 4,25</v>
      </c>
      <c r="R880" t="str">
        <f t="shared" si="254"/>
        <v/>
      </c>
      <c r="T880" t="str">
        <f t="shared" si="263"/>
        <v>DINXPERLO</v>
      </c>
      <c r="U880" t="str">
        <f t="shared" si="264"/>
        <v>Bernard IJzerdraatstraat</v>
      </c>
      <c r="V880" s="62" t="str">
        <f t="shared" si="265"/>
        <v>DIN00614</v>
      </c>
      <c r="W880" s="15" t="e">
        <f>IF(J880,#REF!,"")</f>
        <v>#REF!</v>
      </c>
      <c r="X880" s="15" t="e">
        <f>IF(J880,#REF!,"")</f>
        <v>#REF!</v>
      </c>
      <c r="Y880" s="62" t="str">
        <f t="shared" si="266"/>
        <v xml:space="preserve"> </v>
      </c>
      <c r="AA880" s="69"/>
      <c r="AB880" s="90">
        <v>4.25</v>
      </c>
      <c r="AC880" s="5" t="s">
        <v>2591</v>
      </c>
      <c r="AD880" s="90" t="str">
        <f t="shared" si="267"/>
        <v/>
      </c>
      <c r="AE880" s="90" t="str">
        <f t="shared" si="268"/>
        <v/>
      </c>
      <c r="AF880" t="str">
        <f>IF(Y880="AV","Armatuur "&amp;AE880&amp;" leveren en plaatsen op LM "&amp;AD880&amp;"m","")&amp;IF(Y880="MV AV","Mast en armatuur leveren en plaatsen, "&amp;AE880&amp;" en LM "&amp;AD880&amp;"m, oude mast "&amp;AB880&amp;"m verwijderen","")&amp;IF(Y880="NM NA","Nwe mast en nw armatuur leveren en plaatsen, "&amp;AE880&amp;" en LM "&amp;AD880&amp;"m, oude mast "&amp;AB880&amp;"m verwijderen","")&amp;IF(Y880="NLP","Nieuw lichtpunt bijplaatsen, "&amp;AE880&amp;" en LM "&amp;AD880&amp;"m","")</f>
        <v/>
      </c>
      <c r="AH880" t="str">
        <f t="shared" si="255"/>
        <v/>
      </c>
      <c r="AI880" t="str">
        <f>IF(AH880&gt;"",VLOOKUP(AH880,'MAATREGELEN TBV BESTEK '!$A$3:$N$34,11,FALSE),"")</f>
        <v/>
      </c>
      <c r="AJ880" t="str">
        <f>IF(AH880&gt;"",VLOOKUP(AH880,'MAATREGELEN TBV BESTEK '!$A$3:$N$34,13,FALSE),"")</f>
        <v/>
      </c>
      <c r="AK880" t="str">
        <f>IF(AH880&gt;"",VLOOKUP(AH880,'MAATREGELEN TBV BESTEK '!$A$3:$N$34,14,FALSE),"")</f>
        <v/>
      </c>
    </row>
    <row r="881" spans="1:37" ht="12" customHeight="1">
      <c r="A881" s="49">
        <v>230960.921</v>
      </c>
      <c r="B881" s="49">
        <v>431512.277</v>
      </c>
      <c r="C881" t="s">
        <v>3020</v>
      </c>
      <c r="D881" t="s">
        <v>4563</v>
      </c>
      <c r="E881">
        <v>4.25</v>
      </c>
      <c r="F881" t="s">
        <v>5915</v>
      </c>
      <c r="G881" t="s">
        <v>4314</v>
      </c>
      <c r="H881" s="64" t="s">
        <v>3006</v>
      </c>
      <c r="J881">
        <f t="shared" si="256"/>
        <v>1</v>
      </c>
      <c r="K881" t="str">
        <f t="shared" si="257"/>
        <v/>
      </c>
      <c r="L881" t="str">
        <f t="shared" si="253"/>
        <v/>
      </c>
      <c r="M881">
        <f t="shared" si="258"/>
        <v>230960.921</v>
      </c>
      <c r="N881">
        <f t="shared" si="259"/>
        <v>431512.277</v>
      </c>
      <c r="O881" t="str">
        <f t="shared" si="260"/>
        <v>wit rondje</v>
      </c>
      <c r="P881" t="str">
        <f t="shared" si="261"/>
        <v>DIN00615</v>
      </c>
      <c r="Q881" t="str">
        <f>$O$2&amp;E881</f>
        <v>Lph 4,25</v>
      </c>
      <c r="R881" t="str">
        <f t="shared" si="254"/>
        <v/>
      </c>
      <c r="T881" t="str">
        <f t="shared" si="263"/>
        <v>DINXPERLO</v>
      </c>
      <c r="U881" t="str">
        <f t="shared" si="264"/>
        <v>Bernard IJzerdraatstraat</v>
      </c>
      <c r="V881" s="62" t="str">
        <f t="shared" si="265"/>
        <v>DIN00615</v>
      </c>
      <c r="W881" s="15" t="e">
        <f>IF(J881,#REF!,"")</f>
        <v>#REF!</v>
      </c>
      <c r="X881" s="15" t="e">
        <f>IF(J881,#REF!,"")</f>
        <v>#REF!</v>
      </c>
      <c r="Y881" s="62" t="str">
        <f t="shared" si="266"/>
        <v xml:space="preserve"> </v>
      </c>
      <c r="AA881" s="69"/>
      <c r="AB881" s="90">
        <v>4.25</v>
      </c>
      <c r="AC881" s="5" t="s">
        <v>2591</v>
      </c>
      <c r="AD881" s="90" t="str">
        <f t="shared" si="267"/>
        <v/>
      </c>
      <c r="AE881" s="90" t="str">
        <f t="shared" si="268"/>
        <v/>
      </c>
      <c r="AF881" t="str">
        <f>IF(Y881="AV","Armatuur "&amp;AE881&amp;" leveren en plaatsen op LM "&amp;AD881&amp;"m","")&amp;IF(Y881="MV AV","Mast en armatuur leveren en plaatsen, "&amp;AE881&amp;" en LM "&amp;AD881&amp;"m, oude mast "&amp;AB881&amp;"m verwijderen","")&amp;IF(Y881="NM NA","Nwe mast en nw armatuur leveren en plaatsen, "&amp;AE881&amp;" en LM "&amp;AD881&amp;"m, oude mast "&amp;AB881&amp;"m verwijderen","")&amp;IF(Y881="NLP","Nieuw lichtpunt bijplaatsen, "&amp;AE881&amp;" en LM "&amp;AD881&amp;"m","")</f>
        <v/>
      </c>
      <c r="AH881" t="str">
        <f t="shared" si="255"/>
        <v/>
      </c>
      <c r="AI881" t="str">
        <f>IF(AH881&gt;"",VLOOKUP(AH881,'MAATREGELEN TBV BESTEK '!$A$3:$N$34,11,FALSE),"")</f>
        <v/>
      </c>
      <c r="AJ881" t="str">
        <f>IF(AH881&gt;"",VLOOKUP(AH881,'MAATREGELEN TBV BESTEK '!$A$3:$N$34,13,FALSE),"")</f>
        <v/>
      </c>
      <c r="AK881" t="str">
        <f>IF(AH881&gt;"",VLOOKUP(AH881,'MAATREGELEN TBV BESTEK '!$A$3:$N$34,14,FALSE),"")</f>
        <v/>
      </c>
    </row>
    <row r="882" spans="1:37" ht="12" customHeight="1">
      <c r="A882" s="49">
        <v>230993.82399999999</v>
      </c>
      <c r="B882" s="49">
        <v>431462.41700000002</v>
      </c>
      <c r="C882" t="s">
        <v>3018</v>
      </c>
      <c r="D882" t="s">
        <v>5914</v>
      </c>
      <c r="E882">
        <v>6</v>
      </c>
      <c r="F882" t="s">
        <v>6040</v>
      </c>
      <c r="G882" t="s">
        <v>4314</v>
      </c>
      <c r="H882" s="64" t="s">
        <v>3006</v>
      </c>
      <c r="J882">
        <f t="shared" si="256"/>
        <v>1</v>
      </c>
      <c r="K882" t="str">
        <f t="shared" si="257"/>
        <v>dicht</v>
      </c>
      <c r="L882" t="str">
        <f t="shared" si="253"/>
        <v>groen</v>
      </c>
      <c r="M882">
        <f t="shared" si="258"/>
        <v>230993.82399999999</v>
      </c>
      <c r="N882">
        <f t="shared" si="259"/>
        <v>431462.41700000002</v>
      </c>
      <c r="O882" t="str">
        <f t="shared" si="260"/>
        <v>groen dicht</v>
      </c>
      <c r="P882" t="str">
        <f t="shared" si="261"/>
        <v>DIN00915</v>
      </c>
      <c r="Q882" t="str">
        <f>$O$2&amp;E882</f>
        <v>Lph 6</v>
      </c>
      <c r="R882" t="str">
        <f t="shared" si="254"/>
        <v>Luma MINI</v>
      </c>
      <c r="T882" t="str">
        <f t="shared" si="263"/>
        <v>DINXPERLO</v>
      </c>
      <c r="U882" t="str">
        <f t="shared" si="264"/>
        <v>Bernard IJzerdraatstraat</v>
      </c>
      <c r="V882" s="62" t="str">
        <f t="shared" si="265"/>
        <v>DIN00915</v>
      </c>
      <c r="W882" s="15" t="e">
        <f>IF(J882,#REF!,"")</f>
        <v>#REF!</v>
      </c>
      <c r="X882" s="15" t="e">
        <f>IF(J882,#REF!,"")</f>
        <v>#REF!</v>
      </c>
      <c r="Y882" s="62" t="str">
        <f t="shared" si="266"/>
        <v>MV AV</v>
      </c>
      <c r="AA882" s="69"/>
      <c r="AB882" s="90">
        <v>6</v>
      </c>
      <c r="AC882" s="5" t="s">
        <v>4537</v>
      </c>
      <c r="AD882" s="90">
        <f t="shared" si="267"/>
        <v>6</v>
      </c>
      <c r="AE882" s="90" t="str">
        <f t="shared" si="268"/>
        <v>Luma MINI</v>
      </c>
      <c r="AF882" s="22" t="str">
        <f>IF(Y882="AV","Armatuur "&amp;AE882&amp;" leveren en plaatsen op LM "&amp;AB882&amp;"m","")&amp;IF(Y882="MV AV","Mast en armatuur leveren en plaatsen, "&amp;AE882&amp;" en LM "&amp;AD882&amp;"m, oude mast "&amp;AB882&amp;"m verwijderen","")&amp;IF(Y882="NM NA","Nwe mast en nw armatuur leveren en plaatsen, "&amp;AE882&amp;" en LM "&amp;AD882&amp;"m","")&amp;IF(Y882="NLP","Nieuw lichtpunt bijplaatsen, "&amp;AE882&amp;" en LM "&amp;AD882&amp;"m","")</f>
        <v>Mast en armatuur leveren en plaatsen, Luma MINI en LM 6m, oude mast 6m verwijderen</v>
      </c>
      <c r="AH882" t="str">
        <f t="shared" si="255"/>
        <v>MV AV 6-&gt;6 Luma MINI</v>
      </c>
      <c r="AI882">
        <f>IF(AH882&gt;"",VLOOKUP(AH882,'MAATREGELEN TBV BESTEK '!$A$3:$N$34,11,FALSE),"")</f>
        <v>134020</v>
      </c>
      <c r="AJ882">
        <f>IF(AH882&gt;"",VLOOKUP(AH882,'MAATREGELEN TBV BESTEK '!$A$3:$N$34,13,FALSE),"")</f>
        <v>711020</v>
      </c>
      <c r="AK882">
        <f>IF(AH882&gt;"",VLOOKUP(AH882,'MAATREGELEN TBV BESTEK '!$A$3:$N$34,14,FALSE),"")</f>
        <v>721220</v>
      </c>
    </row>
    <row r="883" spans="1:37" ht="12" customHeight="1">
      <c r="A883" s="49">
        <v>230993.82399999999</v>
      </c>
      <c r="B883" s="49">
        <v>431462.41700000002</v>
      </c>
      <c r="C883" t="s">
        <v>3018</v>
      </c>
      <c r="D883" t="s">
        <v>4563</v>
      </c>
      <c r="E883" t="s">
        <v>5915</v>
      </c>
      <c r="F883" t="s">
        <v>5915</v>
      </c>
      <c r="G883" t="s">
        <v>4314</v>
      </c>
      <c r="H883" s="64" t="s">
        <v>3006</v>
      </c>
      <c r="J883">
        <f t="shared" si="256"/>
        <v>0</v>
      </c>
      <c r="K883" t="str">
        <f t="shared" si="257"/>
        <v/>
      </c>
      <c r="L883" t="str">
        <f t="shared" si="253"/>
        <v/>
      </c>
      <c r="M883" t="str">
        <f t="shared" si="258"/>
        <v/>
      </c>
      <c r="N883" t="str">
        <f t="shared" si="259"/>
        <v/>
      </c>
      <c r="O883" t="str">
        <f t="shared" si="260"/>
        <v/>
      </c>
      <c r="P883" t="str">
        <f t="shared" si="261"/>
        <v/>
      </c>
      <c r="R883" t="str">
        <f t="shared" si="254"/>
        <v/>
      </c>
      <c r="T883" t="str">
        <f t="shared" si="263"/>
        <v>DINXPERLO</v>
      </c>
      <c r="U883" t="str">
        <f t="shared" si="264"/>
        <v>Bernard IJzerdraatstraat</v>
      </c>
      <c r="V883" s="62" t="str">
        <f t="shared" si="265"/>
        <v/>
      </c>
      <c r="W883" s="15" t="str">
        <f>IF(J883,#REF!,"")</f>
        <v/>
      </c>
      <c r="X883" s="15" t="str">
        <f>IF(J883,#REF!,"")</f>
        <v/>
      </c>
      <c r="Y883" s="62" t="str">
        <f t="shared" si="266"/>
        <v xml:space="preserve"> </v>
      </c>
      <c r="AA883" s="69"/>
      <c r="AB883" s="90" t="s">
        <v>5915</v>
      </c>
      <c r="AC883" s="5" t="s">
        <v>5915</v>
      </c>
      <c r="AD883" s="90" t="str">
        <f t="shared" si="267"/>
        <v/>
      </c>
      <c r="AE883" s="90" t="str">
        <f t="shared" si="268"/>
        <v/>
      </c>
      <c r="AF883" t="str">
        <f>IF(Y883="AV","Armatuur "&amp;AE883&amp;" leveren en plaatsen op LM "&amp;AD883&amp;"m","")&amp;IF(Y883="MV AV","Mast en armatuur leveren en plaatsen, "&amp;AE883&amp;" en LM "&amp;AD883&amp;"m, oude mast "&amp;AB883&amp;"m verwijderen","")&amp;IF(Y883="NM NA","Nwe mast en nw armatuur leveren en plaatsen, "&amp;AE883&amp;" en LM "&amp;AD883&amp;"m, oude mast "&amp;AB883&amp;"m verwijderen","")&amp;IF(Y883="NLP","Nieuw lichtpunt bijplaatsen, "&amp;AE883&amp;" en LM "&amp;AD883&amp;"m","")</f>
        <v/>
      </c>
      <c r="AH883" t="str">
        <f t="shared" si="255"/>
        <v/>
      </c>
      <c r="AI883" t="str">
        <f>IF(AH883&gt;"",VLOOKUP(AH883,'MAATREGELEN TBV BESTEK '!$A$3:$N$34,11,FALSE),"")</f>
        <v/>
      </c>
      <c r="AJ883" t="str">
        <f>IF(AH883&gt;"",VLOOKUP(AH883,'MAATREGELEN TBV BESTEK '!$A$3:$N$34,13,FALSE),"")</f>
        <v/>
      </c>
      <c r="AK883" t="str">
        <f>IF(AH883&gt;"",VLOOKUP(AH883,'MAATREGELEN TBV BESTEK '!$A$3:$N$34,14,FALSE),"")</f>
        <v/>
      </c>
    </row>
    <row r="884" spans="1:37" ht="12" customHeight="1">
      <c r="A884" s="49">
        <v>231037.34899999999</v>
      </c>
      <c r="B884" s="49">
        <v>431520.30499999999</v>
      </c>
      <c r="C884" t="s">
        <v>3005</v>
      </c>
      <c r="D884" t="s">
        <v>5914</v>
      </c>
      <c r="E884" s="40">
        <v>6</v>
      </c>
      <c r="F884" t="s">
        <v>6040</v>
      </c>
      <c r="G884" t="s">
        <v>4314</v>
      </c>
      <c r="H884" s="64" t="s">
        <v>3006</v>
      </c>
      <c r="J884">
        <f t="shared" si="256"/>
        <v>1</v>
      </c>
      <c r="K884" t="str">
        <f t="shared" si="257"/>
        <v>dicht</v>
      </c>
      <c r="L884" t="str">
        <f t="shared" si="253"/>
        <v>groen</v>
      </c>
      <c r="M884">
        <f t="shared" si="258"/>
        <v>231037.34899999999</v>
      </c>
      <c r="N884">
        <f t="shared" si="259"/>
        <v>431520.30499999999</v>
      </c>
      <c r="O884" t="str">
        <f t="shared" si="260"/>
        <v>groen dicht</v>
      </c>
      <c r="P884" t="str">
        <f t="shared" si="261"/>
        <v>DIN00960</v>
      </c>
      <c r="Q884" t="str">
        <f>$O$2&amp;E884</f>
        <v>Lph 6</v>
      </c>
      <c r="R884" t="str">
        <f t="shared" si="254"/>
        <v>Luma MINI</v>
      </c>
      <c r="T884" t="str">
        <f t="shared" si="263"/>
        <v>DINXPERLO</v>
      </c>
      <c r="U884" t="str">
        <f t="shared" si="264"/>
        <v>Bernard IJzerdraatstraat</v>
      </c>
      <c r="V884" s="62" t="str">
        <f t="shared" si="265"/>
        <v>DIN00960</v>
      </c>
      <c r="W884" s="15" t="e">
        <f>IF(J884,#REF!,"")</f>
        <v>#REF!</v>
      </c>
      <c r="X884" s="15" t="e">
        <f>IF(J884,#REF!,"")</f>
        <v>#REF!</v>
      </c>
      <c r="Y884" s="62" t="str">
        <f t="shared" si="266"/>
        <v>MV AV</v>
      </c>
      <c r="AA884" s="69"/>
      <c r="AB884" s="90">
        <v>6.25</v>
      </c>
      <c r="AC884" s="5" t="s">
        <v>4537</v>
      </c>
      <c r="AD884" s="90">
        <f t="shared" si="267"/>
        <v>6</v>
      </c>
      <c r="AE884" s="90" t="str">
        <f t="shared" si="268"/>
        <v>Luma MINI</v>
      </c>
      <c r="AF884" s="22" t="str">
        <f>IF(Y884="AV","Armatuur "&amp;AE884&amp;" leveren en plaatsen op LM "&amp;AB884&amp;"m","")&amp;IF(Y884="MV AV","Mast en armatuur leveren en plaatsen, "&amp;AE884&amp;" en LM "&amp;AD884&amp;"m, oude mast "&amp;AB884&amp;"m verwijderen","")&amp;IF(Y884="NM NA","Nwe mast en nw armatuur leveren en plaatsen, "&amp;AE884&amp;" en LM "&amp;AD884&amp;"m","")&amp;IF(Y884="NLP","Nieuw lichtpunt bijplaatsen, "&amp;AE884&amp;" en LM "&amp;AD884&amp;"m","")</f>
        <v>Mast en armatuur leveren en plaatsen, Luma MINI en LM 6m, oude mast 6,25m verwijderen</v>
      </c>
      <c r="AH884" t="str">
        <f t="shared" si="255"/>
        <v>MV AV 6,25-&gt;6 Luma MINI</v>
      </c>
      <c r="AI884">
        <f>IF(AH884&gt;"",VLOOKUP(AH884,'MAATREGELEN TBV BESTEK '!$A$3:$N$34,11,FALSE),"")</f>
        <v>134020</v>
      </c>
      <c r="AJ884">
        <f>IF(AH884&gt;"",VLOOKUP(AH884,'MAATREGELEN TBV BESTEK '!$A$3:$N$34,13,FALSE),"")</f>
        <v>711020</v>
      </c>
      <c r="AK884">
        <f>IF(AH884&gt;"",VLOOKUP(AH884,'MAATREGELEN TBV BESTEK '!$A$3:$N$34,14,FALSE),"")</f>
        <v>721220</v>
      </c>
    </row>
    <row r="885" spans="1:37" ht="12" customHeight="1">
      <c r="A885" s="49">
        <v>231037.34899999999</v>
      </c>
      <c r="B885" s="49">
        <v>431520.30499999999</v>
      </c>
      <c r="C885" t="s">
        <v>3005</v>
      </c>
      <c r="D885" t="s">
        <v>4563</v>
      </c>
      <c r="E885" t="s">
        <v>5915</v>
      </c>
      <c r="F885" t="s">
        <v>5915</v>
      </c>
      <c r="G885" t="s">
        <v>4314</v>
      </c>
      <c r="H885" s="64" t="s">
        <v>3006</v>
      </c>
      <c r="J885">
        <f t="shared" si="256"/>
        <v>0</v>
      </c>
      <c r="K885" t="str">
        <f t="shared" si="257"/>
        <v/>
      </c>
      <c r="L885" t="str">
        <f t="shared" si="253"/>
        <v/>
      </c>
      <c r="M885" t="str">
        <f t="shared" si="258"/>
        <v/>
      </c>
      <c r="N885" t="str">
        <f t="shared" si="259"/>
        <v/>
      </c>
      <c r="O885" t="str">
        <f t="shared" si="260"/>
        <v/>
      </c>
      <c r="P885" t="str">
        <f t="shared" si="261"/>
        <v/>
      </c>
      <c r="R885" t="str">
        <f t="shared" si="254"/>
        <v/>
      </c>
      <c r="T885" t="str">
        <f t="shared" si="263"/>
        <v>DINXPERLO</v>
      </c>
      <c r="U885" t="str">
        <f t="shared" si="264"/>
        <v>Bernard IJzerdraatstraat</v>
      </c>
      <c r="V885" s="62" t="str">
        <f t="shared" si="265"/>
        <v/>
      </c>
      <c r="W885" s="15" t="str">
        <f>IF(J885,#REF!,"")</f>
        <v/>
      </c>
      <c r="X885" s="15" t="str">
        <f>IF(J885,#REF!,"")</f>
        <v/>
      </c>
      <c r="Y885" s="62" t="str">
        <f t="shared" si="266"/>
        <v xml:space="preserve"> </v>
      </c>
      <c r="AA885" s="69"/>
      <c r="AB885" s="90" t="s">
        <v>5915</v>
      </c>
      <c r="AC885" s="5" t="s">
        <v>5915</v>
      </c>
      <c r="AD885" s="90" t="str">
        <f t="shared" si="267"/>
        <v/>
      </c>
      <c r="AE885" s="90" t="str">
        <f t="shared" si="268"/>
        <v/>
      </c>
      <c r="AF885" t="str">
        <f>IF(Y885="AV","Armatuur "&amp;AE885&amp;" leveren en plaatsen op LM "&amp;AD885&amp;"m","")&amp;IF(Y885="MV AV","Mast en armatuur leveren en plaatsen, "&amp;AE885&amp;" en LM "&amp;AD885&amp;"m, oude mast "&amp;AB885&amp;"m verwijderen","")&amp;IF(Y885="NM NA","Nwe mast en nw armatuur leveren en plaatsen, "&amp;AE885&amp;" en LM "&amp;AD885&amp;"m, oude mast "&amp;AB885&amp;"m verwijderen","")&amp;IF(Y885="NLP","Nieuw lichtpunt bijplaatsen, "&amp;AE885&amp;" en LM "&amp;AD885&amp;"m","")</f>
        <v/>
      </c>
      <c r="AH885" t="str">
        <f t="shared" si="255"/>
        <v/>
      </c>
      <c r="AI885" t="str">
        <f>IF(AH885&gt;"",VLOOKUP(AH885,'MAATREGELEN TBV BESTEK '!$A$3:$N$34,11,FALSE),"")</f>
        <v/>
      </c>
      <c r="AJ885" t="str">
        <f>IF(AH885&gt;"",VLOOKUP(AH885,'MAATREGELEN TBV BESTEK '!$A$3:$N$34,13,FALSE),"")</f>
        <v/>
      </c>
      <c r="AK885" t="str">
        <f>IF(AH885&gt;"",VLOOKUP(AH885,'MAATREGELEN TBV BESTEK '!$A$3:$N$34,14,FALSE),"")</f>
        <v/>
      </c>
    </row>
    <row r="886" spans="1:37" ht="12" customHeight="1">
      <c r="A886" s="49">
        <v>231001.788</v>
      </c>
      <c r="B886" s="49">
        <v>431525.79800000001</v>
      </c>
      <c r="C886" t="s">
        <v>3007</v>
      </c>
      <c r="D886" t="s">
        <v>5914</v>
      </c>
      <c r="E886" s="40">
        <v>6</v>
      </c>
      <c r="F886" t="s">
        <v>6040</v>
      </c>
      <c r="G886" t="s">
        <v>4314</v>
      </c>
      <c r="H886" s="64" t="s">
        <v>3006</v>
      </c>
      <c r="J886">
        <f t="shared" si="256"/>
        <v>1</v>
      </c>
      <c r="K886" t="str">
        <f t="shared" si="257"/>
        <v>dicht</v>
      </c>
      <c r="L886" t="str">
        <f t="shared" si="253"/>
        <v>groen</v>
      </c>
      <c r="M886">
        <f t="shared" si="258"/>
        <v>231001.788</v>
      </c>
      <c r="N886">
        <f t="shared" si="259"/>
        <v>431525.79800000001</v>
      </c>
      <c r="O886" t="str">
        <f t="shared" si="260"/>
        <v>groen dicht</v>
      </c>
      <c r="P886" t="str">
        <f t="shared" si="261"/>
        <v>DIN00961</v>
      </c>
      <c r="Q886" t="str">
        <f>$O$2&amp;E886</f>
        <v>Lph 6</v>
      </c>
      <c r="R886" t="str">
        <f t="shared" si="254"/>
        <v>Luma MINI</v>
      </c>
      <c r="T886" t="str">
        <f t="shared" si="263"/>
        <v>DINXPERLO</v>
      </c>
      <c r="U886" t="str">
        <f t="shared" si="264"/>
        <v>Bernard IJzerdraatstraat</v>
      </c>
      <c r="V886" s="62" t="str">
        <f t="shared" si="265"/>
        <v>DIN00961</v>
      </c>
      <c r="W886" s="15" t="e">
        <f>IF(J886,#REF!,"")</f>
        <v>#REF!</v>
      </c>
      <c r="X886" s="15" t="e">
        <f>IF(J886,#REF!,"")</f>
        <v>#REF!</v>
      </c>
      <c r="Y886" s="62" t="str">
        <f t="shared" si="266"/>
        <v>MV AV</v>
      </c>
      <c r="AA886" s="69"/>
      <c r="AB886" s="90">
        <v>6.25</v>
      </c>
      <c r="AC886" s="5" t="s">
        <v>4537</v>
      </c>
      <c r="AD886" s="90">
        <f t="shared" si="267"/>
        <v>6</v>
      </c>
      <c r="AE886" s="90" t="str">
        <f t="shared" si="268"/>
        <v>Luma MINI</v>
      </c>
      <c r="AF886" s="22" t="str">
        <f>IF(Y886="AV","Armatuur "&amp;AE886&amp;" leveren en plaatsen op LM "&amp;AB886&amp;"m","")&amp;IF(Y886="MV AV","Mast en armatuur leveren en plaatsen, "&amp;AE886&amp;" en LM "&amp;AD886&amp;"m, oude mast "&amp;AB886&amp;"m verwijderen","")&amp;IF(Y886="NM NA","Nwe mast en nw armatuur leveren en plaatsen, "&amp;AE886&amp;" en LM "&amp;AD886&amp;"m","")&amp;IF(Y886="NLP","Nieuw lichtpunt bijplaatsen, "&amp;AE886&amp;" en LM "&amp;AD886&amp;"m","")</f>
        <v>Mast en armatuur leveren en plaatsen, Luma MINI en LM 6m, oude mast 6,25m verwijderen</v>
      </c>
      <c r="AH886" t="str">
        <f t="shared" si="255"/>
        <v>MV AV 6,25-&gt;6 Luma MINI</v>
      </c>
      <c r="AI886">
        <f>IF(AH886&gt;"",VLOOKUP(AH886,'MAATREGELEN TBV BESTEK '!$A$3:$N$34,11,FALSE),"")</f>
        <v>134020</v>
      </c>
      <c r="AJ886">
        <f>IF(AH886&gt;"",VLOOKUP(AH886,'MAATREGELEN TBV BESTEK '!$A$3:$N$34,13,FALSE),"")</f>
        <v>711020</v>
      </c>
      <c r="AK886">
        <f>IF(AH886&gt;"",VLOOKUP(AH886,'MAATREGELEN TBV BESTEK '!$A$3:$N$34,14,FALSE),"")</f>
        <v>721220</v>
      </c>
    </row>
    <row r="887" spans="1:37" ht="12" customHeight="1">
      <c r="A887" s="49">
        <v>231001.788</v>
      </c>
      <c r="B887" s="49">
        <v>431525.79800000001</v>
      </c>
      <c r="C887" t="s">
        <v>3007</v>
      </c>
      <c r="D887" t="s">
        <v>4563</v>
      </c>
      <c r="E887" t="s">
        <v>5915</v>
      </c>
      <c r="F887" t="s">
        <v>5915</v>
      </c>
      <c r="G887" t="s">
        <v>4314</v>
      </c>
      <c r="H887" s="64" t="s">
        <v>3006</v>
      </c>
      <c r="J887">
        <f t="shared" si="256"/>
        <v>0</v>
      </c>
      <c r="K887" t="str">
        <f t="shared" si="257"/>
        <v/>
      </c>
      <c r="L887" t="str">
        <f t="shared" si="253"/>
        <v/>
      </c>
      <c r="M887" t="str">
        <f t="shared" si="258"/>
        <v/>
      </c>
      <c r="N887" t="str">
        <f t="shared" si="259"/>
        <v/>
      </c>
      <c r="O887" t="str">
        <f t="shared" si="260"/>
        <v/>
      </c>
      <c r="P887" t="str">
        <f t="shared" si="261"/>
        <v/>
      </c>
      <c r="R887" t="str">
        <f t="shared" si="254"/>
        <v/>
      </c>
      <c r="T887" t="str">
        <f t="shared" si="263"/>
        <v>DINXPERLO</v>
      </c>
      <c r="U887" t="str">
        <f t="shared" si="264"/>
        <v>Bernard IJzerdraatstraat</v>
      </c>
      <c r="V887" s="62" t="str">
        <f t="shared" si="265"/>
        <v/>
      </c>
      <c r="W887" s="15" t="str">
        <f>IF(J887,#REF!,"")</f>
        <v/>
      </c>
      <c r="X887" s="15" t="str">
        <f>IF(J887,#REF!,"")</f>
        <v/>
      </c>
      <c r="Y887" s="62" t="str">
        <f t="shared" si="266"/>
        <v xml:space="preserve"> </v>
      </c>
      <c r="AA887" s="69"/>
      <c r="AB887" s="90" t="s">
        <v>5915</v>
      </c>
      <c r="AC887" s="5" t="s">
        <v>5915</v>
      </c>
      <c r="AD887" s="90" t="str">
        <f t="shared" si="267"/>
        <v/>
      </c>
      <c r="AE887" s="90" t="str">
        <f t="shared" si="268"/>
        <v/>
      </c>
      <c r="AF887" t="str">
        <f>IF(Y887="AV","Armatuur "&amp;AE887&amp;" leveren en plaatsen op LM "&amp;AD887&amp;"m","")&amp;IF(Y887="MV AV","Mast en armatuur leveren en plaatsen, "&amp;AE887&amp;" en LM "&amp;AD887&amp;"m, oude mast "&amp;AB887&amp;"m verwijderen","")&amp;IF(Y887="NM NA","Nwe mast en nw armatuur leveren en plaatsen, "&amp;AE887&amp;" en LM "&amp;AD887&amp;"m, oude mast "&amp;AB887&amp;"m verwijderen","")&amp;IF(Y887="NLP","Nieuw lichtpunt bijplaatsen, "&amp;AE887&amp;" en LM "&amp;AD887&amp;"m","")</f>
        <v/>
      </c>
      <c r="AH887" t="str">
        <f t="shared" si="255"/>
        <v/>
      </c>
      <c r="AI887" t="str">
        <f>IF(AH887&gt;"",VLOOKUP(AH887,'MAATREGELEN TBV BESTEK '!$A$3:$N$34,11,FALSE),"")</f>
        <v/>
      </c>
      <c r="AJ887" t="str">
        <f>IF(AH887&gt;"",VLOOKUP(AH887,'MAATREGELEN TBV BESTEK '!$A$3:$N$34,13,FALSE),"")</f>
        <v/>
      </c>
      <c r="AK887" t="str">
        <f>IF(AH887&gt;"",VLOOKUP(AH887,'MAATREGELEN TBV BESTEK '!$A$3:$N$34,14,FALSE),"")</f>
        <v/>
      </c>
    </row>
    <row r="888" spans="1:37" ht="12" customHeight="1">
      <c r="A888" s="49">
        <v>230969.886</v>
      </c>
      <c r="B888" s="49">
        <v>431529.29499999998</v>
      </c>
      <c r="C888" t="s">
        <v>3008</v>
      </c>
      <c r="D888" t="s">
        <v>5914</v>
      </c>
      <c r="E888" s="40">
        <v>6</v>
      </c>
      <c r="F888" t="s">
        <v>6040</v>
      </c>
      <c r="G888" t="s">
        <v>4314</v>
      </c>
      <c r="H888" s="64" t="s">
        <v>3006</v>
      </c>
      <c r="J888">
        <f t="shared" si="256"/>
        <v>1</v>
      </c>
      <c r="K888" t="str">
        <f t="shared" si="257"/>
        <v>dicht</v>
      </c>
      <c r="L888" t="str">
        <f t="shared" si="253"/>
        <v>groen</v>
      </c>
      <c r="M888">
        <f t="shared" si="258"/>
        <v>230969.886</v>
      </c>
      <c r="N888">
        <f t="shared" si="259"/>
        <v>431529.29499999998</v>
      </c>
      <c r="O888" t="str">
        <f t="shared" si="260"/>
        <v>groen dicht</v>
      </c>
      <c r="P888" t="str">
        <f t="shared" si="261"/>
        <v>DIN00962</v>
      </c>
      <c r="Q888" t="str">
        <f>$O$2&amp;E888</f>
        <v>Lph 6</v>
      </c>
      <c r="R888" t="str">
        <f t="shared" si="254"/>
        <v>Luma MINI</v>
      </c>
      <c r="T888" t="str">
        <f t="shared" si="263"/>
        <v>DINXPERLO</v>
      </c>
      <c r="U888" t="str">
        <f t="shared" si="264"/>
        <v>Bernard IJzerdraatstraat</v>
      </c>
      <c r="V888" s="62" t="str">
        <f t="shared" si="265"/>
        <v>DIN00962</v>
      </c>
      <c r="W888" s="15" t="e">
        <f>IF(J888,#REF!,"")</f>
        <v>#REF!</v>
      </c>
      <c r="X888" s="15" t="e">
        <f>IF(J888,#REF!,"")</f>
        <v>#REF!</v>
      </c>
      <c r="Y888" s="62" t="str">
        <f t="shared" si="266"/>
        <v>MV AV</v>
      </c>
      <c r="AA888" s="69"/>
      <c r="AB888" s="90">
        <v>6.25</v>
      </c>
      <c r="AC888" s="5" t="s">
        <v>4537</v>
      </c>
      <c r="AD888" s="90">
        <f t="shared" si="267"/>
        <v>6</v>
      </c>
      <c r="AE888" s="90" t="str">
        <f t="shared" si="268"/>
        <v>Luma MINI</v>
      </c>
      <c r="AF888" s="22" t="str">
        <f>IF(Y888="AV","Armatuur "&amp;AE888&amp;" leveren en plaatsen op LM "&amp;AB888&amp;"m","")&amp;IF(Y888="MV AV","Mast en armatuur leveren en plaatsen, "&amp;AE888&amp;" en LM "&amp;AD888&amp;"m, oude mast "&amp;AB888&amp;"m verwijderen","")&amp;IF(Y888="NM NA","Nwe mast en nw armatuur leveren en plaatsen, "&amp;AE888&amp;" en LM "&amp;AD888&amp;"m","")&amp;IF(Y888="NLP","Nieuw lichtpunt bijplaatsen, "&amp;AE888&amp;" en LM "&amp;AD888&amp;"m","")</f>
        <v>Mast en armatuur leveren en plaatsen, Luma MINI en LM 6m, oude mast 6,25m verwijderen</v>
      </c>
      <c r="AH888" t="str">
        <f t="shared" si="255"/>
        <v>MV AV 6,25-&gt;6 Luma MINI</v>
      </c>
      <c r="AI888">
        <f>IF(AH888&gt;"",VLOOKUP(AH888,'MAATREGELEN TBV BESTEK '!$A$3:$N$34,11,FALSE),"")</f>
        <v>134020</v>
      </c>
      <c r="AJ888">
        <f>IF(AH888&gt;"",VLOOKUP(AH888,'MAATREGELEN TBV BESTEK '!$A$3:$N$34,13,FALSE),"")</f>
        <v>711020</v>
      </c>
      <c r="AK888">
        <f>IF(AH888&gt;"",VLOOKUP(AH888,'MAATREGELEN TBV BESTEK '!$A$3:$N$34,14,FALSE),"")</f>
        <v>721220</v>
      </c>
    </row>
    <row r="889" spans="1:37" ht="12" customHeight="1">
      <c r="A889" s="49">
        <v>230969.886</v>
      </c>
      <c r="B889" s="49">
        <v>431529.29499999998</v>
      </c>
      <c r="C889" t="s">
        <v>3008</v>
      </c>
      <c r="D889" t="s">
        <v>4563</v>
      </c>
      <c r="E889" t="s">
        <v>5915</v>
      </c>
      <c r="F889" t="s">
        <v>5915</v>
      </c>
      <c r="G889" t="s">
        <v>4314</v>
      </c>
      <c r="H889" s="64" t="s">
        <v>3006</v>
      </c>
      <c r="J889">
        <f t="shared" si="256"/>
        <v>0</v>
      </c>
      <c r="K889" t="str">
        <f t="shared" si="257"/>
        <v/>
      </c>
      <c r="L889" t="str">
        <f t="shared" si="253"/>
        <v/>
      </c>
      <c r="M889" t="str">
        <f t="shared" si="258"/>
        <v/>
      </c>
      <c r="N889" t="str">
        <f t="shared" si="259"/>
        <v/>
      </c>
      <c r="O889" t="str">
        <f t="shared" si="260"/>
        <v/>
      </c>
      <c r="P889" t="str">
        <f t="shared" si="261"/>
        <v/>
      </c>
      <c r="R889" t="str">
        <f t="shared" si="254"/>
        <v/>
      </c>
      <c r="T889" t="str">
        <f t="shared" si="263"/>
        <v>DINXPERLO</v>
      </c>
      <c r="U889" t="str">
        <f t="shared" si="264"/>
        <v>Bernard IJzerdraatstraat</v>
      </c>
      <c r="V889" s="62" t="str">
        <f t="shared" si="265"/>
        <v/>
      </c>
      <c r="W889" s="15" t="str">
        <f>IF(J889,#REF!,"")</f>
        <v/>
      </c>
      <c r="X889" s="15" t="str">
        <f>IF(J889,#REF!,"")</f>
        <v/>
      </c>
      <c r="Y889" s="62" t="str">
        <f t="shared" si="266"/>
        <v xml:space="preserve"> </v>
      </c>
      <c r="AA889" s="69"/>
      <c r="AB889" s="90" t="s">
        <v>5915</v>
      </c>
      <c r="AC889" s="5" t="s">
        <v>5915</v>
      </c>
      <c r="AD889" s="90" t="str">
        <f t="shared" si="267"/>
        <v/>
      </c>
      <c r="AE889" s="90" t="str">
        <f t="shared" si="268"/>
        <v/>
      </c>
      <c r="AF889" t="str">
        <f t="shared" ref="AF889:AF925" si="271">IF(Y889="AV","Armatuur "&amp;AE889&amp;" leveren en plaatsen op LM "&amp;AD889&amp;"m","")&amp;IF(Y889="MV AV","Mast en armatuur leveren en plaatsen, "&amp;AE889&amp;" en LM "&amp;AD889&amp;"m, oude mast "&amp;AB889&amp;"m verwijderen","")&amp;IF(Y889="NM NA","Nwe mast en nw armatuur leveren en plaatsen, "&amp;AE889&amp;" en LM "&amp;AD889&amp;"m, oude mast "&amp;AB889&amp;"m verwijderen","")&amp;IF(Y889="NLP","Nieuw lichtpunt bijplaatsen, "&amp;AE889&amp;" en LM "&amp;AD889&amp;"m","")</f>
        <v/>
      </c>
      <c r="AH889" t="str">
        <f t="shared" si="255"/>
        <v/>
      </c>
      <c r="AI889" t="str">
        <f>IF(AH889&gt;"",VLOOKUP(AH889,'MAATREGELEN TBV BESTEK '!$A$3:$N$34,11,FALSE),"")</f>
        <v/>
      </c>
      <c r="AJ889" t="str">
        <f>IF(AH889&gt;"",VLOOKUP(AH889,'MAATREGELEN TBV BESTEK '!$A$3:$N$34,13,FALSE),"")</f>
        <v/>
      </c>
      <c r="AK889" t="str">
        <f>IF(AH889&gt;"",VLOOKUP(AH889,'MAATREGELEN TBV BESTEK '!$A$3:$N$34,14,FALSE),"")</f>
        <v/>
      </c>
    </row>
    <row r="890" spans="1:37" ht="12" customHeight="1">
      <c r="A890" s="49">
        <v>0</v>
      </c>
      <c r="B890" s="49">
        <v>0</v>
      </c>
      <c r="C890">
        <v>0</v>
      </c>
      <c r="D890" t="s">
        <v>4563</v>
      </c>
      <c r="E890">
        <v>0</v>
      </c>
      <c r="F890" t="s">
        <v>5915</v>
      </c>
      <c r="G890">
        <v>0</v>
      </c>
      <c r="H890" s="64">
        <v>0</v>
      </c>
      <c r="J890">
        <f t="shared" si="256"/>
        <v>1</v>
      </c>
      <c r="K890" t="str">
        <f t="shared" si="257"/>
        <v/>
      </c>
      <c r="L890" t="str">
        <f t="shared" si="253"/>
        <v/>
      </c>
      <c r="M890">
        <f t="shared" si="258"/>
        <v>0</v>
      </c>
      <c r="N890">
        <f t="shared" si="259"/>
        <v>0</v>
      </c>
      <c r="O890" t="str">
        <f t="shared" si="260"/>
        <v>wit rondje</v>
      </c>
      <c r="P890">
        <f t="shared" si="261"/>
        <v>0</v>
      </c>
      <c r="Q890" t="str">
        <f>$O$2&amp;E890</f>
        <v>Lph 0</v>
      </c>
      <c r="R890" t="str">
        <f t="shared" si="254"/>
        <v/>
      </c>
      <c r="T890">
        <f t="shared" si="263"/>
        <v>0</v>
      </c>
      <c r="U890">
        <f t="shared" si="264"/>
        <v>0</v>
      </c>
      <c r="V890" s="62">
        <f t="shared" si="265"/>
        <v>0</v>
      </c>
      <c r="W890" s="15" t="e">
        <f>IF(J890,#REF!,"")</f>
        <v>#REF!</v>
      </c>
      <c r="X890" s="15" t="e">
        <f>IF(J890,#REF!,"")</f>
        <v>#REF!</v>
      </c>
      <c r="Y890" s="62" t="str">
        <f t="shared" si="266"/>
        <v xml:space="preserve"> </v>
      </c>
      <c r="AA890" s="69"/>
      <c r="AB890" s="90">
        <v>0</v>
      </c>
      <c r="AC890" s="5">
        <v>0</v>
      </c>
      <c r="AD890" s="90" t="str">
        <f t="shared" si="267"/>
        <v/>
      </c>
      <c r="AE890" s="90" t="str">
        <f t="shared" si="268"/>
        <v/>
      </c>
      <c r="AF890" t="str">
        <f t="shared" si="271"/>
        <v/>
      </c>
      <c r="AH890" t="str">
        <f t="shared" si="255"/>
        <v/>
      </c>
      <c r="AI890" t="str">
        <f>IF(AH890&gt;"",VLOOKUP(AH890,'MAATREGELEN TBV BESTEK '!$A$3:$N$34,11,FALSE),"")</f>
        <v/>
      </c>
      <c r="AJ890" t="str">
        <f>IF(AH890&gt;"",VLOOKUP(AH890,'MAATREGELEN TBV BESTEK '!$A$3:$N$34,13,FALSE),"")</f>
        <v/>
      </c>
      <c r="AK890" t="str">
        <f>IF(AH890&gt;"",VLOOKUP(AH890,'MAATREGELEN TBV BESTEK '!$A$3:$N$34,14,FALSE),"")</f>
        <v/>
      </c>
    </row>
    <row r="891" spans="1:37" ht="12" customHeight="1">
      <c r="A891" s="49">
        <v>0</v>
      </c>
      <c r="B891" s="49">
        <v>0</v>
      </c>
      <c r="C891">
        <v>0</v>
      </c>
      <c r="D891" t="s">
        <v>4563</v>
      </c>
      <c r="E891" t="s">
        <v>5915</v>
      </c>
      <c r="F891" t="s">
        <v>5915</v>
      </c>
      <c r="G891">
        <v>0</v>
      </c>
      <c r="H891" s="64">
        <v>0</v>
      </c>
      <c r="J891">
        <f t="shared" si="256"/>
        <v>0</v>
      </c>
      <c r="K891" t="str">
        <f t="shared" si="257"/>
        <v/>
      </c>
      <c r="L891" t="str">
        <f t="shared" si="253"/>
        <v/>
      </c>
      <c r="M891" t="str">
        <f t="shared" si="258"/>
        <v/>
      </c>
      <c r="N891" t="str">
        <f t="shared" si="259"/>
        <v/>
      </c>
      <c r="O891" t="str">
        <f t="shared" si="260"/>
        <v/>
      </c>
      <c r="P891" t="str">
        <f t="shared" si="261"/>
        <v/>
      </c>
      <c r="R891" t="str">
        <f t="shared" si="254"/>
        <v/>
      </c>
      <c r="T891">
        <f t="shared" si="263"/>
        <v>0</v>
      </c>
      <c r="U891">
        <f t="shared" si="264"/>
        <v>0</v>
      </c>
      <c r="V891" s="62" t="str">
        <f t="shared" si="265"/>
        <v/>
      </c>
      <c r="W891" s="15" t="str">
        <f>IF(J891,#REF!,"")</f>
        <v/>
      </c>
      <c r="X891" s="15" t="str">
        <f>IF(J891,#REF!,"")</f>
        <v/>
      </c>
      <c r="Y891" s="62" t="str">
        <f t="shared" si="266"/>
        <v xml:space="preserve"> </v>
      </c>
      <c r="AA891" s="69"/>
      <c r="AB891" s="90" t="s">
        <v>5915</v>
      </c>
      <c r="AC891" s="5" t="s">
        <v>5915</v>
      </c>
      <c r="AD891" s="90" t="str">
        <f t="shared" si="267"/>
        <v/>
      </c>
      <c r="AE891" s="90" t="str">
        <f t="shared" si="268"/>
        <v/>
      </c>
      <c r="AF891" t="str">
        <f t="shared" si="271"/>
        <v/>
      </c>
      <c r="AH891" t="str">
        <f t="shared" si="255"/>
        <v/>
      </c>
      <c r="AI891" t="str">
        <f>IF(AH891&gt;"",VLOOKUP(AH891,'MAATREGELEN TBV BESTEK '!$A$3:$N$34,11,FALSE),"")</f>
        <v/>
      </c>
      <c r="AJ891" t="str">
        <f>IF(AH891&gt;"",VLOOKUP(AH891,'MAATREGELEN TBV BESTEK '!$A$3:$N$34,13,FALSE),"")</f>
        <v/>
      </c>
      <c r="AK891" t="str">
        <f>IF(AH891&gt;"",VLOOKUP(AH891,'MAATREGELEN TBV BESTEK '!$A$3:$N$34,14,FALSE),"")</f>
        <v/>
      </c>
    </row>
    <row r="892" spans="1:37" ht="12" customHeight="1">
      <c r="A892" s="49">
        <v>230440.00200000001</v>
      </c>
      <c r="B892" s="49">
        <v>430803.78499999997</v>
      </c>
      <c r="C892" t="s">
        <v>5467</v>
      </c>
      <c r="D892" t="s">
        <v>4563</v>
      </c>
      <c r="E892">
        <v>8</v>
      </c>
      <c r="F892" t="s">
        <v>5915</v>
      </c>
      <c r="G892" t="s">
        <v>4314</v>
      </c>
      <c r="H892" s="64" t="s">
        <v>5464</v>
      </c>
      <c r="J892">
        <f t="shared" si="256"/>
        <v>1</v>
      </c>
      <c r="K892" t="str">
        <f t="shared" si="257"/>
        <v/>
      </c>
      <c r="L892" t="str">
        <f t="shared" si="253"/>
        <v/>
      </c>
      <c r="M892">
        <f t="shared" si="258"/>
        <v>230440.00200000001</v>
      </c>
      <c r="N892">
        <f t="shared" si="259"/>
        <v>430803.78499999997</v>
      </c>
      <c r="O892" t="str">
        <f t="shared" si="260"/>
        <v>wit rondje</v>
      </c>
      <c r="P892" t="str">
        <f t="shared" si="261"/>
        <v>DIN01665</v>
      </c>
      <c r="Q892" t="str">
        <f t="shared" ref="Q892:Q926" si="272">$O$2&amp;E892</f>
        <v>Lph 8</v>
      </c>
      <c r="R892" t="str">
        <f t="shared" si="254"/>
        <v/>
      </c>
      <c r="T892" t="str">
        <f t="shared" si="263"/>
        <v>DINXPERLO</v>
      </c>
      <c r="U892" t="str">
        <f t="shared" si="264"/>
        <v>Industriestraat</v>
      </c>
      <c r="V892" s="62" t="str">
        <f t="shared" si="265"/>
        <v>DIN01665</v>
      </c>
      <c r="W892" s="15" t="e">
        <f>IF(J892,#REF!,"")</f>
        <v>#REF!</v>
      </c>
      <c r="X892" s="15" t="e">
        <f>IF(J892,#REF!,"")</f>
        <v>#REF!</v>
      </c>
      <c r="Y892" s="62" t="str">
        <f t="shared" si="266"/>
        <v xml:space="preserve"> </v>
      </c>
      <c r="AA892" s="69"/>
      <c r="AB892" s="90">
        <v>8</v>
      </c>
      <c r="AC892" s="5" t="s">
        <v>5468</v>
      </c>
      <c r="AD892" s="90" t="str">
        <f t="shared" si="267"/>
        <v/>
      </c>
      <c r="AE892" s="90" t="str">
        <f t="shared" si="268"/>
        <v/>
      </c>
      <c r="AF892" t="str">
        <f t="shared" si="271"/>
        <v/>
      </c>
      <c r="AH892" t="str">
        <f t="shared" si="255"/>
        <v/>
      </c>
      <c r="AI892" t="str">
        <f>IF(AH892&gt;"",VLOOKUP(AH892,'MAATREGELEN TBV BESTEK '!$A$3:$N$34,11,FALSE),"")</f>
        <v/>
      </c>
      <c r="AJ892" t="str">
        <f>IF(AH892&gt;"",VLOOKUP(AH892,'MAATREGELEN TBV BESTEK '!$A$3:$N$34,13,FALSE),"")</f>
        <v/>
      </c>
      <c r="AK892" t="str">
        <f>IF(AH892&gt;"",VLOOKUP(AH892,'MAATREGELEN TBV BESTEK '!$A$3:$N$34,14,FALSE),"")</f>
        <v/>
      </c>
    </row>
    <row r="893" spans="1:37" ht="12" customHeight="1">
      <c r="A893" s="49">
        <v>230441.22570000001</v>
      </c>
      <c r="B893" s="49">
        <v>430761.80050000001</v>
      </c>
      <c r="C893" t="s">
        <v>5466</v>
      </c>
      <c r="D893" t="s">
        <v>4563</v>
      </c>
      <c r="E893">
        <v>8</v>
      </c>
      <c r="F893" t="s">
        <v>5915</v>
      </c>
      <c r="G893" t="s">
        <v>4314</v>
      </c>
      <c r="H893" s="64" t="s">
        <v>5464</v>
      </c>
      <c r="J893">
        <f t="shared" si="256"/>
        <v>1</v>
      </c>
      <c r="K893" t="str">
        <f t="shared" si="257"/>
        <v/>
      </c>
      <c r="L893" t="str">
        <f t="shared" si="253"/>
        <v/>
      </c>
      <c r="M893">
        <f t="shared" si="258"/>
        <v>230441.22570000001</v>
      </c>
      <c r="N893">
        <f t="shared" si="259"/>
        <v>430761.80050000001</v>
      </c>
      <c r="O893" t="str">
        <f t="shared" si="260"/>
        <v>wit rondje</v>
      </c>
      <c r="P893" t="str">
        <f t="shared" si="261"/>
        <v>DIN01666</v>
      </c>
      <c r="Q893" t="str">
        <f t="shared" si="272"/>
        <v>Lph 8</v>
      </c>
      <c r="R893" t="str">
        <f t="shared" si="254"/>
        <v/>
      </c>
      <c r="T893" t="str">
        <f t="shared" si="263"/>
        <v>DINXPERLO</v>
      </c>
      <c r="U893" t="str">
        <f t="shared" si="264"/>
        <v>Industriestraat</v>
      </c>
      <c r="V893" s="62" t="str">
        <f t="shared" si="265"/>
        <v>DIN01666</v>
      </c>
      <c r="W893" s="15" t="e">
        <f>IF(J893,#REF!,"")</f>
        <v>#REF!</v>
      </c>
      <c r="X893" s="15" t="e">
        <f>IF(J893,#REF!,"")</f>
        <v>#REF!</v>
      </c>
      <c r="Y893" s="62" t="str">
        <f t="shared" si="266"/>
        <v xml:space="preserve"> </v>
      </c>
      <c r="AA893" s="69"/>
      <c r="AB893" s="90">
        <v>8</v>
      </c>
      <c r="AC893" s="5" t="s">
        <v>4586</v>
      </c>
      <c r="AD893" s="90" t="str">
        <f t="shared" si="267"/>
        <v/>
      </c>
      <c r="AE893" s="90" t="str">
        <f t="shared" si="268"/>
        <v/>
      </c>
      <c r="AF893" t="str">
        <f t="shared" si="271"/>
        <v/>
      </c>
      <c r="AH893" t="str">
        <f t="shared" si="255"/>
        <v/>
      </c>
      <c r="AI893" t="str">
        <f>IF(AH893&gt;"",VLOOKUP(AH893,'MAATREGELEN TBV BESTEK '!$A$3:$N$34,11,FALSE),"")</f>
        <v/>
      </c>
      <c r="AJ893" t="str">
        <f>IF(AH893&gt;"",VLOOKUP(AH893,'MAATREGELEN TBV BESTEK '!$A$3:$N$34,13,FALSE),"")</f>
        <v/>
      </c>
      <c r="AK893" t="str">
        <f>IF(AH893&gt;"",VLOOKUP(AH893,'MAATREGELEN TBV BESTEK '!$A$3:$N$34,14,FALSE),"")</f>
        <v/>
      </c>
    </row>
    <row r="894" spans="1:37" ht="12" customHeight="1">
      <c r="A894" s="49">
        <v>230440.728</v>
      </c>
      <c r="B894" s="49">
        <v>430737.15</v>
      </c>
      <c r="C894" t="s">
        <v>5469</v>
      </c>
      <c r="D894" t="s">
        <v>4563</v>
      </c>
      <c r="E894">
        <v>8</v>
      </c>
      <c r="F894" t="s">
        <v>5915</v>
      </c>
      <c r="G894" t="s">
        <v>4314</v>
      </c>
      <c r="H894" s="64" t="s">
        <v>5464</v>
      </c>
      <c r="J894">
        <f t="shared" si="256"/>
        <v>1</v>
      </c>
      <c r="K894" t="str">
        <f t="shared" si="257"/>
        <v/>
      </c>
      <c r="L894" t="str">
        <f t="shared" si="253"/>
        <v/>
      </c>
      <c r="M894">
        <f t="shared" si="258"/>
        <v>230440.728</v>
      </c>
      <c r="N894">
        <f t="shared" si="259"/>
        <v>430737.15</v>
      </c>
      <c r="O894" t="str">
        <f t="shared" si="260"/>
        <v>wit rondje</v>
      </c>
      <c r="P894" t="str">
        <f t="shared" si="261"/>
        <v>DIN01667</v>
      </c>
      <c r="Q894" t="str">
        <f t="shared" si="272"/>
        <v>Lph 8</v>
      </c>
      <c r="R894" t="str">
        <f t="shared" si="254"/>
        <v/>
      </c>
      <c r="T894" t="str">
        <f t="shared" si="263"/>
        <v>DINXPERLO</v>
      </c>
      <c r="U894" t="str">
        <f t="shared" si="264"/>
        <v>Industriestraat</v>
      </c>
      <c r="V894" s="62" t="str">
        <f t="shared" si="265"/>
        <v>DIN01667</v>
      </c>
      <c r="W894" s="15" t="e">
        <f>IF(J894,#REF!,"")</f>
        <v>#REF!</v>
      </c>
      <c r="X894" s="15" t="e">
        <f>IF(J894,#REF!,"")</f>
        <v>#REF!</v>
      </c>
      <c r="Y894" s="62" t="str">
        <f t="shared" si="266"/>
        <v xml:space="preserve"> </v>
      </c>
      <c r="AA894" s="69"/>
      <c r="AB894" s="90">
        <v>8</v>
      </c>
      <c r="AC894" s="5" t="s">
        <v>5468</v>
      </c>
      <c r="AD894" s="90" t="str">
        <f t="shared" si="267"/>
        <v/>
      </c>
      <c r="AE894" s="90" t="str">
        <f t="shared" si="268"/>
        <v/>
      </c>
      <c r="AF894" t="str">
        <f t="shared" si="271"/>
        <v/>
      </c>
      <c r="AH894" t="str">
        <f t="shared" si="255"/>
        <v/>
      </c>
      <c r="AI894" t="str">
        <f>IF(AH894&gt;"",VLOOKUP(AH894,'MAATREGELEN TBV BESTEK '!$A$3:$N$34,11,FALSE),"")</f>
        <v/>
      </c>
      <c r="AJ894" t="str">
        <f>IF(AH894&gt;"",VLOOKUP(AH894,'MAATREGELEN TBV BESTEK '!$A$3:$N$34,13,FALSE),"")</f>
        <v/>
      </c>
      <c r="AK894" t="str">
        <f>IF(AH894&gt;"",VLOOKUP(AH894,'MAATREGELEN TBV BESTEK '!$A$3:$N$34,14,FALSE),"")</f>
        <v/>
      </c>
    </row>
    <row r="895" spans="1:37" ht="12" customHeight="1">
      <c r="A895" s="49">
        <v>230441.76500000001</v>
      </c>
      <c r="B895" s="49">
        <v>430704.18300000002</v>
      </c>
      <c r="C895" t="s">
        <v>5470</v>
      </c>
      <c r="D895" t="s">
        <v>4563</v>
      </c>
      <c r="E895">
        <v>8</v>
      </c>
      <c r="F895" t="s">
        <v>5915</v>
      </c>
      <c r="G895" t="s">
        <v>4314</v>
      </c>
      <c r="H895" s="64" t="s">
        <v>5464</v>
      </c>
      <c r="J895">
        <f t="shared" si="256"/>
        <v>1</v>
      </c>
      <c r="K895" t="str">
        <f t="shared" si="257"/>
        <v/>
      </c>
      <c r="L895" t="str">
        <f t="shared" si="253"/>
        <v/>
      </c>
      <c r="M895">
        <f t="shared" si="258"/>
        <v>230441.76500000001</v>
      </c>
      <c r="N895">
        <f t="shared" si="259"/>
        <v>430704.18300000002</v>
      </c>
      <c r="O895" t="str">
        <f t="shared" si="260"/>
        <v>wit rondje</v>
      </c>
      <c r="P895" t="str">
        <f t="shared" si="261"/>
        <v>DIN01668</v>
      </c>
      <c r="Q895" t="str">
        <f t="shared" si="272"/>
        <v>Lph 8</v>
      </c>
      <c r="R895" t="str">
        <f t="shared" si="254"/>
        <v/>
      </c>
      <c r="T895" t="str">
        <f t="shared" si="263"/>
        <v>DINXPERLO</v>
      </c>
      <c r="U895" t="str">
        <f t="shared" si="264"/>
        <v>Industriestraat</v>
      </c>
      <c r="V895" s="62" t="str">
        <f t="shared" si="265"/>
        <v>DIN01668</v>
      </c>
      <c r="W895" s="15" t="e">
        <f>IF(J895,#REF!,"")</f>
        <v>#REF!</v>
      </c>
      <c r="X895" s="15" t="e">
        <f>IF(J895,#REF!,"")</f>
        <v>#REF!</v>
      </c>
      <c r="Y895" s="62" t="str">
        <f t="shared" si="266"/>
        <v xml:space="preserve"> </v>
      </c>
      <c r="AA895" s="69"/>
      <c r="AB895" s="90">
        <v>8</v>
      </c>
      <c r="AC895" s="5" t="s">
        <v>5468</v>
      </c>
      <c r="AD895" s="90" t="str">
        <f t="shared" si="267"/>
        <v/>
      </c>
      <c r="AE895" s="90" t="str">
        <f t="shared" si="268"/>
        <v/>
      </c>
      <c r="AF895" t="str">
        <f t="shared" si="271"/>
        <v/>
      </c>
      <c r="AH895" t="str">
        <f t="shared" si="255"/>
        <v/>
      </c>
      <c r="AI895" t="str">
        <f>IF(AH895&gt;"",VLOOKUP(AH895,'MAATREGELEN TBV BESTEK '!$A$3:$N$34,11,FALSE),"")</f>
        <v/>
      </c>
      <c r="AJ895" t="str">
        <f>IF(AH895&gt;"",VLOOKUP(AH895,'MAATREGELEN TBV BESTEK '!$A$3:$N$34,13,FALSE),"")</f>
        <v/>
      </c>
      <c r="AK895" t="str">
        <f>IF(AH895&gt;"",VLOOKUP(AH895,'MAATREGELEN TBV BESTEK '!$A$3:$N$34,14,FALSE),"")</f>
        <v/>
      </c>
    </row>
    <row r="896" spans="1:37" ht="12" customHeight="1">
      <c r="A896" s="49">
        <v>230446.74100000001</v>
      </c>
      <c r="B896" s="49">
        <v>430628.29599999997</v>
      </c>
      <c r="C896" t="s">
        <v>5471</v>
      </c>
      <c r="D896" t="s">
        <v>4563</v>
      </c>
      <c r="E896">
        <v>8</v>
      </c>
      <c r="F896" t="s">
        <v>5915</v>
      </c>
      <c r="G896" t="s">
        <v>4314</v>
      </c>
      <c r="H896" s="64" t="s">
        <v>5464</v>
      </c>
      <c r="J896">
        <f t="shared" si="256"/>
        <v>1</v>
      </c>
      <c r="K896" t="str">
        <f t="shared" si="257"/>
        <v/>
      </c>
      <c r="L896" t="str">
        <f t="shared" si="253"/>
        <v/>
      </c>
      <c r="M896">
        <f t="shared" si="258"/>
        <v>230446.74100000001</v>
      </c>
      <c r="N896">
        <f t="shared" si="259"/>
        <v>430628.29599999997</v>
      </c>
      <c r="O896" t="str">
        <f t="shared" si="260"/>
        <v>wit rondje</v>
      </c>
      <c r="P896" t="str">
        <f t="shared" si="261"/>
        <v>DIN01669</v>
      </c>
      <c r="Q896" t="str">
        <f t="shared" si="272"/>
        <v>Lph 8</v>
      </c>
      <c r="R896" t="str">
        <f t="shared" si="254"/>
        <v/>
      </c>
      <c r="T896" t="str">
        <f t="shared" si="263"/>
        <v>DINXPERLO</v>
      </c>
      <c r="U896" t="str">
        <f t="shared" si="264"/>
        <v>Industriestraat</v>
      </c>
      <c r="V896" s="62" t="str">
        <f t="shared" si="265"/>
        <v>DIN01669</v>
      </c>
      <c r="W896" s="15" t="e">
        <f>IF(J896,#REF!,"")</f>
        <v>#REF!</v>
      </c>
      <c r="X896" s="15" t="e">
        <f>IF(J896,#REF!,"")</f>
        <v>#REF!</v>
      </c>
      <c r="Y896" s="62" t="str">
        <f t="shared" si="266"/>
        <v xml:space="preserve"> </v>
      </c>
      <c r="AA896" s="69"/>
      <c r="AB896" s="90">
        <v>8</v>
      </c>
      <c r="AC896" s="5" t="s">
        <v>5468</v>
      </c>
      <c r="AD896" s="90" t="str">
        <f t="shared" si="267"/>
        <v/>
      </c>
      <c r="AE896" s="90" t="str">
        <f t="shared" si="268"/>
        <v/>
      </c>
      <c r="AF896" t="str">
        <f t="shared" si="271"/>
        <v/>
      </c>
      <c r="AH896" t="str">
        <f t="shared" si="255"/>
        <v/>
      </c>
      <c r="AI896" t="str">
        <f>IF(AH896&gt;"",VLOOKUP(AH896,'MAATREGELEN TBV BESTEK '!$A$3:$N$34,11,FALSE),"")</f>
        <v/>
      </c>
      <c r="AJ896" t="str">
        <f>IF(AH896&gt;"",VLOOKUP(AH896,'MAATREGELEN TBV BESTEK '!$A$3:$N$34,13,FALSE),"")</f>
        <v/>
      </c>
      <c r="AK896" t="str">
        <f>IF(AH896&gt;"",VLOOKUP(AH896,'MAATREGELEN TBV BESTEK '!$A$3:$N$34,14,FALSE),"")</f>
        <v/>
      </c>
    </row>
    <row r="897" spans="1:37" ht="12" customHeight="1">
      <c r="A897" s="49">
        <v>230449.28099999999</v>
      </c>
      <c r="B897" s="49">
        <v>430601.34100000001</v>
      </c>
      <c r="C897" t="s">
        <v>5472</v>
      </c>
      <c r="D897" t="s">
        <v>4563</v>
      </c>
      <c r="E897">
        <v>8</v>
      </c>
      <c r="F897" t="s">
        <v>5915</v>
      </c>
      <c r="G897" t="s">
        <v>4314</v>
      </c>
      <c r="H897" s="64" t="s">
        <v>5464</v>
      </c>
      <c r="J897">
        <f t="shared" si="256"/>
        <v>1</v>
      </c>
      <c r="K897" t="str">
        <f t="shared" si="257"/>
        <v/>
      </c>
      <c r="L897" t="str">
        <f t="shared" si="253"/>
        <v/>
      </c>
      <c r="M897">
        <f t="shared" si="258"/>
        <v>230449.28099999999</v>
      </c>
      <c r="N897">
        <f t="shared" si="259"/>
        <v>430601.34100000001</v>
      </c>
      <c r="O897" t="str">
        <f t="shared" si="260"/>
        <v>wit rondje</v>
      </c>
      <c r="P897" t="str">
        <f t="shared" si="261"/>
        <v>DIN01670</v>
      </c>
      <c r="Q897" t="str">
        <f t="shared" si="272"/>
        <v>Lph 8</v>
      </c>
      <c r="R897" t="str">
        <f t="shared" si="254"/>
        <v/>
      </c>
      <c r="T897" t="str">
        <f t="shared" si="263"/>
        <v>DINXPERLO</v>
      </c>
      <c r="U897" t="str">
        <f t="shared" si="264"/>
        <v>Industriestraat</v>
      </c>
      <c r="V897" s="62" t="str">
        <f t="shared" si="265"/>
        <v>DIN01670</v>
      </c>
      <c r="W897" s="15" t="e">
        <f>IF(J897,#REF!,"")</f>
        <v>#REF!</v>
      </c>
      <c r="X897" s="15" t="e">
        <f>IF(J897,#REF!,"")</f>
        <v>#REF!</v>
      </c>
      <c r="Y897" s="62" t="str">
        <f t="shared" si="266"/>
        <v xml:space="preserve"> </v>
      </c>
      <c r="AA897" s="69"/>
      <c r="AB897" s="90">
        <v>8</v>
      </c>
      <c r="AC897" s="5" t="s">
        <v>5468</v>
      </c>
      <c r="AD897" s="90" t="str">
        <f t="shared" si="267"/>
        <v/>
      </c>
      <c r="AE897" s="90" t="str">
        <f t="shared" si="268"/>
        <v/>
      </c>
      <c r="AF897" t="str">
        <f t="shared" si="271"/>
        <v/>
      </c>
      <c r="AH897" t="str">
        <f t="shared" si="255"/>
        <v/>
      </c>
      <c r="AI897" t="str">
        <f>IF(AH897&gt;"",VLOOKUP(AH897,'MAATREGELEN TBV BESTEK '!$A$3:$N$34,11,FALSE),"")</f>
        <v/>
      </c>
      <c r="AJ897" t="str">
        <f>IF(AH897&gt;"",VLOOKUP(AH897,'MAATREGELEN TBV BESTEK '!$A$3:$N$34,13,FALSE),"")</f>
        <v/>
      </c>
      <c r="AK897" t="str">
        <f>IF(AH897&gt;"",VLOOKUP(AH897,'MAATREGELEN TBV BESTEK '!$A$3:$N$34,14,FALSE),"")</f>
        <v/>
      </c>
    </row>
    <row r="898" spans="1:37" ht="12" customHeight="1">
      <c r="A898" s="49">
        <v>230463.17300000001</v>
      </c>
      <c r="B898" s="49">
        <v>430571.38</v>
      </c>
      <c r="C898" t="s">
        <v>5473</v>
      </c>
      <c r="D898" t="s">
        <v>4563</v>
      </c>
      <c r="E898">
        <v>8</v>
      </c>
      <c r="F898" t="s">
        <v>5915</v>
      </c>
      <c r="G898" t="s">
        <v>4314</v>
      </c>
      <c r="H898" s="64" t="s">
        <v>5464</v>
      </c>
      <c r="J898">
        <f t="shared" si="256"/>
        <v>1</v>
      </c>
      <c r="K898" t="str">
        <f t="shared" si="257"/>
        <v/>
      </c>
      <c r="L898" t="str">
        <f t="shared" si="253"/>
        <v/>
      </c>
      <c r="M898">
        <f t="shared" si="258"/>
        <v>230463.17300000001</v>
      </c>
      <c r="N898">
        <f t="shared" si="259"/>
        <v>430571.38</v>
      </c>
      <c r="O898" t="str">
        <f t="shared" si="260"/>
        <v>wit rondje</v>
      </c>
      <c r="P898" t="str">
        <f t="shared" si="261"/>
        <v>DIN01671</v>
      </c>
      <c r="Q898" t="str">
        <f t="shared" si="272"/>
        <v>Lph 8</v>
      </c>
      <c r="R898" t="str">
        <f t="shared" si="254"/>
        <v/>
      </c>
      <c r="T898" t="str">
        <f t="shared" si="263"/>
        <v>DINXPERLO</v>
      </c>
      <c r="U898" t="str">
        <f t="shared" si="264"/>
        <v>Industriestraat</v>
      </c>
      <c r="V898" s="62" t="str">
        <f t="shared" si="265"/>
        <v>DIN01671</v>
      </c>
      <c r="W898" s="15" t="e">
        <f>IF(J898,#REF!,"")</f>
        <v>#REF!</v>
      </c>
      <c r="X898" s="15" t="e">
        <f>IF(J898,#REF!,"")</f>
        <v>#REF!</v>
      </c>
      <c r="Y898" s="62" t="str">
        <f t="shared" si="266"/>
        <v xml:space="preserve"> </v>
      </c>
      <c r="AA898" s="69"/>
      <c r="AB898" s="90">
        <v>8</v>
      </c>
      <c r="AC898" s="5" t="s">
        <v>5468</v>
      </c>
      <c r="AD898" s="90" t="str">
        <f t="shared" si="267"/>
        <v/>
      </c>
      <c r="AE898" s="90" t="str">
        <f t="shared" si="268"/>
        <v/>
      </c>
      <c r="AF898" t="str">
        <f t="shared" si="271"/>
        <v/>
      </c>
      <c r="AH898" t="str">
        <f t="shared" si="255"/>
        <v/>
      </c>
      <c r="AI898" t="str">
        <f>IF(AH898&gt;"",VLOOKUP(AH898,'MAATREGELEN TBV BESTEK '!$A$3:$N$34,11,FALSE),"")</f>
        <v/>
      </c>
      <c r="AJ898" t="str">
        <f>IF(AH898&gt;"",VLOOKUP(AH898,'MAATREGELEN TBV BESTEK '!$A$3:$N$34,13,FALSE),"")</f>
        <v/>
      </c>
      <c r="AK898" t="str">
        <f>IF(AH898&gt;"",VLOOKUP(AH898,'MAATREGELEN TBV BESTEK '!$A$3:$N$34,14,FALSE),"")</f>
        <v/>
      </c>
    </row>
    <row r="899" spans="1:37" ht="12" customHeight="1">
      <c r="A899" s="49">
        <v>230493.133</v>
      </c>
      <c r="B899" s="49">
        <v>430532.4</v>
      </c>
      <c r="C899" t="s">
        <v>5476</v>
      </c>
      <c r="D899" t="s">
        <v>4563</v>
      </c>
      <c r="E899">
        <v>8</v>
      </c>
      <c r="F899" t="s">
        <v>5915</v>
      </c>
      <c r="G899" t="s">
        <v>4314</v>
      </c>
      <c r="H899" s="64" t="s">
        <v>5464</v>
      </c>
      <c r="J899">
        <f t="shared" si="256"/>
        <v>1</v>
      </c>
      <c r="K899" t="str">
        <f t="shared" si="257"/>
        <v/>
      </c>
      <c r="L899" t="str">
        <f t="shared" si="253"/>
        <v/>
      </c>
      <c r="M899">
        <f t="shared" si="258"/>
        <v>230493.133</v>
      </c>
      <c r="N899">
        <f t="shared" si="259"/>
        <v>430532.4</v>
      </c>
      <c r="O899" t="str">
        <f t="shared" si="260"/>
        <v>wit rondje</v>
      </c>
      <c r="P899" t="str">
        <f t="shared" si="261"/>
        <v>DIN01672</v>
      </c>
      <c r="Q899" t="str">
        <f t="shared" si="272"/>
        <v>Lph 8</v>
      </c>
      <c r="R899" t="str">
        <f t="shared" si="254"/>
        <v/>
      </c>
      <c r="T899" t="str">
        <f t="shared" si="263"/>
        <v>DINXPERLO</v>
      </c>
      <c r="U899" t="str">
        <f t="shared" si="264"/>
        <v>Industriestraat</v>
      </c>
      <c r="V899" s="62" t="str">
        <f t="shared" si="265"/>
        <v>DIN01672</v>
      </c>
      <c r="W899" s="15" t="e">
        <f>IF(J899,#REF!,"")</f>
        <v>#REF!</v>
      </c>
      <c r="X899" s="15" t="e">
        <f>IF(J899,#REF!,"")</f>
        <v>#REF!</v>
      </c>
      <c r="Y899" s="62" t="str">
        <f t="shared" si="266"/>
        <v xml:space="preserve"> </v>
      </c>
      <c r="AA899" s="69"/>
      <c r="AB899" s="90">
        <v>8</v>
      </c>
      <c r="AC899" s="5" t="s">
        <v>4591</v>
      </c>
      <c r="AD899" s="90" t="str">
        <f t="shared" si="267"/>
        <v/>
      </c>
      <c r="AE899" s="90" t="str">
        <f t="shared" si="268"/>
        <v/>
      </c>
      <c r="AF899" t="str">
        <f t="shared" si="271"/>
        <v/>
      </c>
      <c r="AH899" t="str">
        <f t="shared" si="255"/>
        <v/>
      </c>
      <c r="AI899" t="str">
        <f>IF(AH899&gt;"",VLOOKUP(AH899,'MAATREGELEN TBV BESTEK '!$A$3:$N$34,11,FALSE),"")</f>
        <v/>
      </c>
      <c r="AJ899" t="str">
        <f>IF(AH899&gt;"",VLOOKUP(AH899,'MAATREGELEN TBV BESTEK '!$A$3:$N$34,13,FALSE),"")</f>
        <v/>
      </c>
      <c r="AK899" t="str">
        <f>IF(AH899&gt;"",VLOOKUP(AH899,'MAATREGELEN TBV BESTEK '!$A$3:$N$34,14,FALSE),"")</f>
        <v/>
      </c>
    </row>
    <row r="900" spans="1:37" ht="12" customHeight="1">
      <c r="A900" s="49">
        <v>230510.55</v>
      </c>
      <c r="B900" s="49">
        <v>430508.45199999999</v>
      </c>
      <c r="C900" t="s">
        <v>5474</v>
      </c>
      <c r="D900" t="s">
        <v>4563</v>
      </c>
      <c r="E900">
        <v>8</v>
      </c>
      <c r="F900" t="s">
        <v>5915</v>
      </c>
      <c r="G900" t="s">
        <v>4314</v>
      </c>
      <c r="H900" s="64" t="s">
        <v>5464</v>
      </c>
      <c r="J900">
        <f t="shared" si="256"/>
        <v>1</v>
      </c>
      <c r="K900" t="str">
        <f t="shared" si="257"/>
        <v/>
      </c>
      <c r="L900" t="str">
        <f t="shared" si="253"/>
        <v/>
      </c>
      <c r="M900">
        <f t="shared" si="258"/>
        <v>230510.55</v>
      </c>
      <c r="N900">
        <f t="shared" si="259"/>
        <v>430508.45199999999</v>
      </c>
      <c r="O900" t="str">
        <f t="shared" si="260"/>
        <v>wit rondje</v>
      </c>
      <c r="P900" t="str">
        <f t="shared" si="261"/>
        <v>DIN01673</v>
      </c>
      <c r="Q900" t="str">
        <f t="shared" si="272"/>
        <v>Lph 8</v>
      </c>
      <c r="R900" t="str">
        <f t="shared" si="254"/>
        <v/>
      </c>
      <c r="T900" t="str">
        <f t="shared" si="263"/>
        <v>DINXPERLO</v>
      </c>
      <c r="U900" t="str">
        <f t="shared" si="264"/>
        <v>Industriestraat</v>
      </c>
      <c r="V900" s="62" t="str">
        <f t="shared" si="265"/>
        <v>DIN01673</v>
      </c>
      <c r="W900" s="15" t="e">
        <f>IF(J900,#REF!,"")</f>
        <v>#REF!</v>
      </c>
      <c r="X900" s="15" t="e">
        <f>IF(J900,#REF!,"")</f>
        <v>#REF!</v>
      </c>
      <c r="Y900" s="62" t="str">
        <f t="shared" si="266"/>
        <v xml:space="preserve"> </v>
      </c>
      <c r="AA900" s="69"/>
      <c r="AB900" s="90">
        <v>8</v>
      </c>
      <c r="AC900" s="5" t="s">
        <v>5468</v>
      </c>
      <c r="AD900" s="90" t="str">
        <f t="shared" si="267"/>
        <v/>
      </c>
      <c r="AE900" s="90" t="str">
        <f t="shared" si="268"/>
        <v/>
      </c>
      <c r="AF900" t="str">
        <f t="shared" si="271"/>
        <v/>
      </c>
      <c r="AH900" t="str">
        <f t="shared" si="255"/>
        <v/>
      </c>
      <c r="AI900" t="str">
        <f>IF(AH900&gt;"",VLOOKUP(AH900,'MAATREGELEN TBV BESTEK '!$A$3:$N$34,11,FALSE),"")</f>
        <v/>
      </c>
      <c r="AJ900" t="str">
        <f>IF(AH900&gt;"",VLOOKUP(AH900,'MAATREGELEN TBV BESTEK '!$A$3:$N$34,13,FALSE),"")</f>
        <v/>
      </c>
      <c r="AK900" t="str">
        <f>IF(AH900&gt;"",VLOOKUP(AH900,'MAATREGELEN TBV BESTEK '!$A$3:$N$34,14,FALSE),"")</f>
        <v/>
      </c>
    </row>
    <row r="901" spans="1:37" ht="12" customHeight="1">
      <c r="A901" s="49">
        <v>230535.535</v>
      </c>
      <c r="B901" s="49">
        <v>430474.86200000002</v>
      </c>
      <c r="C901" t="s">
        <v>5475</v>
      </c>
      <c r="D901" t="s">
        <v>4563</v>
      </c>
      <c r="E901">
        <v>8</v>
      </c>
      <c r="F901" t="s">
        <v>5915</v>
      </c>
      <c r="G901" t="s">
        <v>4314</v>
      </c>
      <c r="H901" s="64" t="s">
        <v>5464</v>
      </c>
      <c r="J901">
        <f t="shared" si="256"/>
        <v>1</v>
      </c>
      <c r="K901" t="str">
        <f t="shared" si="257"/>
        <v/>
      </c>
      <c r="L901" t="str">
        <f t="shared" ref="L901:L964" si="273">IF(R901="Luma MINI","groen",IF(R901="Brisa PLUS","rood",IF(R901="Kegel 2000 Led","zwart","")))</f>
        <v/>
      </c>
      <c r="M901">
        <f t="shared" si="258"/>
        <v>230535.535</v>
      </c>
      <c r="N901">
        <f t="shared" si="259"/>
        <v>430474.86200000002</v>
      </c>
      <c r="O901" t="str">
        <f t="shared" si="260"/>
        <v>wit rondje</v>
      </c>
      <c r="P901" t="str">
        <f t="shared" si="261"/>
        <v>DIN01674</v>
      </c>
      <c r="Q901" t="str">
        <f t="shared" si="272"/>
        <v>Lph 8</v>
      </c>
      <c r="R901" t="str">
        <f t="shared" ref="R901:R964" si="274">F901</f>
        <v/>
      </c>
      <c r="T901" t="str">
        <f t="shared" si="263"/>
        <v>DINXPERLO</v>
      </c>
      <c r="U901" t="str">
        <f t="shared" si="264"/>
        <v>Industriestraat</v>
      </c>
      <c r="V901" s="62" t="str">
        <f t="shared" si="265"/>
        <v>DIN01674</v>
      </c>
      <c r="W901" s="15" t="e">
        <f>IF(J901,#REF!,"")</f>
        <v>#REF!</v>
      </c>
      <c r="X901" s="15" t="e">
        <f>IF(J901,#REF!,"")</f>
        <v>#REF!</v>
      </c>
      <c r="Y901" s="62" t="str">
        <f t="shared" si="266"/>
        <v xml:space="preserve"> </v>
      </c>
      <c r="AA901" s="69"/>
      <c r="AB901" s="90">
        <v>8</v>
      </c>
      <c r="AC901" s="5" t="s">
        <v>5468</v>
      </c>
      <c r="AD901" s="90" t="str">
        <f t="shared" si="267"/>
        <v/>
      </c>
      <c r="AE901" s="90" t="str">
        <f t="shared" si="268"/>
        <v/>
      </c>
      <c r="AF901" t="str">
        <f t="shared" si="271"/>
        <v/>
      </c>
      <c r="AH901" t="str">
        <f t="shared" ref="AH901:AH964" si="275">IF(Y901="AV",Y901&amp;" "&amp;AB901&amp;"-&gt;"&amp;AB901&amp; " "&amp;AE901,"")&amp;IF(Y901="MV AV",Y901&amp;" "&amp;AB901&amp;"-&gt;"&amp;AD901&amp; " "&amp;AE901,"")&amp;IF(Y901="NM NA",Y901&amp;" "&amp;AB901&amp;"-&gt;"&amp;AD901&amp; " "&amp;AE901,"")</f>
        <v/>
      </c>
      <c r="AI901" t="str">
        <f>IF(AH901&gt;"",VLOOKUP(AH901,'MAATREGELEN TBV BESTEK '!$A$3:$N$34,11,FALSE),"")</f>
        <v/>
      </c>
      <c r="AJ901" t="str">
        <f>IF(AH901&gt;"",VLOOKUP(AH901,'MAATREGELEN TBV BESTEK '!$A$3:$N$34,13,FALSE),"")</f>
        <v/>
      </c>
      <c r="AK901" t="str">
        <f>IF(AH901&gt;"",VLOOKUP(AH901,'MAATREGELEN TBV BESTEK '!$A$3:$N$34,14,FALSE),"")</f>
        <v/>
      </c>
    </row>
    <row r="902" spans="1:37" ht="12" customHeight="1">
      <c r="A902" s="49">
        <v>231035.633</v>
      </c>
      <c r="B902" s="49">
        <v>431103.90500000003</v>
      </c>
      <c r="C902" t="s">
        <v>3790</v>
      </c>
      <c r="D902" t="s">
        <v>4563</v>
      </c>
      <c r="E902">
        <v>4</v>
      </c>
      <c r="F902" t="s">
        <v>5915</v>
      </c>
      <c r="G902" t="s">
        <v>4314</v>
      </c>
      <c r="H902" s="64" t="s">
        <v>3785</v>
      </c>
      <c r="J902">
        <f t="shared" ref="J902:J965" si="276">IF(C902=C901,0,1)</f>
        <v>1</v>
      </c>
      <c r="K902" t="str">
        <f t="shared" ref="K902:K965" si="277">IF(J902=0,"",IF(D902="MV AV","dicht",IF(D902="AV","halfopen","")))</f>
        <v/>
      </c>
      <c r="L902" t="str">
        <f t="shared" si="273"/>
        <v/>
      </c>
      <c r="M902">
        <f t="shared" ref="M902:M965" si="278">IF(J902=1,A902,"")</f>
        <v>231035.633</v>
      </c>
      <c r="N902">
        <f t="shared" ref="N902:N965" si="279">IF(J902=1,B902,"")</f>
        <v>431103.90500000003</v>
      </c>
      <c r="O902" t="str">
        <f t="shared" ref="O902:O965" si="280">IF(J902=1,IF(K902="","wit rondje",L902&amp;" "&amp;K902),"")</f>
        <v>wit rondje</v>
      </c>
      <c r="P902" t="str">
        <f t="shared" ref="P902:P965" si="281">IF(J902=1,C902,"")</f>
        <v>DIN00386</v>
      </c>
      <c r="Q902" t="str">
        <f t="shared" si="272"/>
        <v>Lph 4</v>
      </c>
      <c r="R902" t="str">
        <f t="shared" si="274"/>
        <v/>
      </c>
      <c r="T902" t="str">
        <f t="shared" ref="T902:T965" si="282">G902</f>
        <v>DINXPERLO</v>
      </c>
      <c r="U902" t="str">
        <f t="shared" ref="U902:U965" si="283">H902</f>
        <v>Irenestraat</v>
      </c>
      <c r="V902" s="62" t="str">
        <f t="shared" ref="V902:V965" si="284">P902</f>
        <v>DIN00386</v>
      </c>
      <c r="W902" s="15" t="e">
        <f>IF(J902,#REF!,"")</f>
        <v>#REF!</v>
      </c>
      <c r="X902" s="15" t="e">
        <f>IF(J902,#REF!,"")</f>
        <v>#REF!</v>
      </c>
      <c r="Y902" s="62" t="str">
        <f t="shared" ref="Y902:Y965" si="285">D902</f>
        <v xml:space="preserve"> </v>
      </c>
      <c r="AA902" s="69"/>
      <c r="AB902" s="90">
        <v>4</v>
      </c>
      <c r="AC902" s="5" t="s">
        <v>2591</v>
      </c>
      <c r="AD902" s="90" t="str">
        <f t="shared" ref="AD902:AD965" si="286">IF(D902="MV AV",E902,"")</f>
        <v/>
      </c>
      <c r="AE902" s="90" t="str">
        <f t="shared" ref="AE902:AE965" si="287">R902</f>
        <v/>
      </c>
      <c r="AF902" t="str">
        <f t="shared" si="271"/>
        <v/>
      </c>
      <c r="AH902" t="str">
        <f t="shared" si="275"/>
        <v/>
      </c>
      <c r="AI902" t="str">
        <f>IF(AH902&gt;"",VLOOKUP(AH902,'MAATREGELEN TBV BESTEK '!$A$3:$N$34,11,FALSE),"")</f>
        <v/>
      </c>
      <c r="AJ902" t="str">
        <f>IF(AH902&gt;"",VLOOKUP(AH902,'MAATREGELEN TBV BESTEK '!$A$3:$N$34,13,FALSE),"")</f>
        <v/>
      </c>
      <c r="AK902" t="str">
        <f>IF(AH902&gt;"",VLOOKUP(AH902,'MAATREGELEN TBV BESTEK '!$A$3:$N$34,14,FALSE),"")</f>
        <v/>
      </c>
    </row>
    <row r="903" spans="1:37" ht="12" customHeight="1">
      <c r="A903" s="49">
        <v>231064.66200000001</v>
      </c>
      <c r="B903" s="49">
        <v>431107.44</v>
      </c>
      <c r="C903" t="s">
        <v>3791</v>
      </c>
      <c r="D903" t="s">
        <v>4563</v>
      </c>
      <c r="E903">
        <v>4</v>
      </c>
      <c r="F903" t="s">
        <v>5915</v>
      </c>
      <c r="G903" t="s">
        <v>4314</v>
      </c>
      <c r="H903" s="64" t="s">
        <v>3785</v>
      </c>
      <c r="J903">
        <f t="shared" si="276"/>
        <v>1</v>
      </c>
      <c r="K903" t="str">
        <f t="shared" si="277"/>
        <v/>
      </c>
      <c r="L903" t="str">
        <f t="shared" si="273"/>
        <v/>
      </c>
      <c r="M903">
        <f t="shared" si="278"/>
        <v>231064.66200000001</v>
      </c>
      <c r="N903">
        <f t="shared" si="279"/>
        <v>431107.44</v>
      </c>
      <c r="O903" t="str">
        <f t="shared" si="280"/>
        <v>wit rondje</v>
      </c>
      <c r="P903" t="str">
        <f t="shared" si="281"/>
        <v>DIN00387</v>
      </c>
      <c r="Q903" t="str">
        <f t="shared" si="272"/>
        <v>Lph 4</v>
      </c>
      <c r="R903" t="str">
        <f t="shared" si="274"/>
        <v/>
      </c>
      <c r="T903" t="str">
        <f t="shared" si="282"/>
        <v>DINXPERLO</v>
      </c>
      <c r="U903" t="str">
        <f t="shared" si="283"/>
        <v>Irenestraat</v>
      </c>
      <c r="V903" s="62" t="str">
        <f t="shared" si="284"/>
        <v>DIN00387</v>
      </c>
      <c r="W903" s="15" t="e">
        <f>IF(J903,#REF!,"")</f>
        <v>#REF!</v>
      </c>
      <c r="X903" s="15" t="e">
        <f>IF(J903,#REF!,"")</f>
        <v>#REF!</v>
      </c>
      <c r="Y903" s="62" t="str">
        <f t="shared" si="285"/>
        <v xml:space="preserve"> </v>
      </c>
      <c r="AA903" s="69"/>
      <c r="AB903" s="90">
        <v>4</v>
      </c>
      <c r="AC903" s="5" t="s">
        <v>2591</v>
      </c>
      <c r="AD903" s="90" t="str">
        <f t="shared" si="286"/>
        <v/>
      </c>
      <c r="AE903" s="90" t="str">
        <f t="shared" si="287"/>
        <v/>
      </c>
      <c r="AF903" t="str">
        <f t="shared" si="271"/>
        <v/>
      </c>
      <c r="AH903" t="str">
        <f t="shared" si="275"/>
        <v/>
      </c>
      <c r="AI903" t="str">
        <f>IF(AH903&gt;"",VLOOKUP(AH903,'MAATREGELEN TBV BESTEK '!$A$3:$N$34,11,FALSE),"")</f>
        <v/>
      </c>
      <c r="AJ903" t="str">
        <f>IF(AH903&gt;"",VLOOKUP(AH903,'MAATREGELEN TBV BESTEK '!$A$3:$N$34,13,FALSE),"")</f>
        <v/>
      </c>
      <c r="AK903" t="str">
        <f>IF(AH903&gt;"",VLOOKUP(AH903,'MAATREGELEN TBV BESTEK '!$A$3:$N$34,14,FALSE),"")</f>
        <v/>
      </c>
    </row>
    <row r="904" spans="1:37" ht="12" customHeight="1">
      <c r="A904" s="49">
        <v>231119.09</v>
      </c>
      <c r="B904" s="49">
        <v>431111.33500000002</v>
      </c>
      <c r="C904" t="s">
        <v>3792</v>
      </c>
      <c r="D904" t="s">
        <v>4563</v>
      </c>
      <c r="E904">
        <v>4</v>
      </c>
      <c r="F904" t="s">
        <v>5915</v>
      </c>
      <c r="G904" t="s">
        <v>4314</v>
      </c>
      <c r="H904" s="64" t="s">
        <v>3785</v>
      </c>
      <c r="J904">
        <f t="shared" si="276"/>
        <v>1</v>
      </c>
      <c r="K904" t="str">
        <f t="shared" si="277"/>
        <v/>
      </c>
      <c r="L904" t="str">
        <f t="shared" si="273"/>
        <v/>
      </c>
      <c r="M904">
        <f t="shared" si="278"/>
        <v>231119.09</v>
      </c>
      <c r="N904">
        <f t="shared" si="279"/>
        <v>431111.33500000002</v>
      </c>
      <c r="O904" t="str">
        <f t="shared" si="280"/>
        <v>wit rondje</v>
      </c>
      <c r="P904" t="str">
        <f t="shared" si="281"/>
        <v>DIN00388</v>
      </c>
      <c r="Q904" t="str">
        <f t="shared" si="272"/>
        <v>Lph 4</v>
      </c>
      <c r="R904" t="str">
        <f t="shared" si="274"/>
        <v/>
      </c>
      <c r="T904" t="str">
        <f t="shared" si="282"/>
        <v>DINXPERLO</v>
      </c>
      <c r="U904" t="str">
        <f t="shared" si="283"/>
        <v>Irenestraat</v>
      </c>
      <c r="V904" s="62" t="str">
        <f t="shared" si="284"/>
        <v>DIN00388</v>
      </c>
      <c r="W904" s="15" t="e">
        <f>IF(J904,#REF!,"")</f>
        <v>#REF!</v>
      </c>
      <c r="X904" s="15" t="e">
        <f>IF(J904,#REF!,"")</f>
        <v>#REF!</v>
      </c>
      <c r="Y904" s="62" t="str">
        <f t="shared" si="285"/>
        <v xml:space="preserve"> </v>
      </c>
      <c r="AA904" s="69"/>
      <c r="AB904" s="90">
        <v>4</v>
      </c>
      <c r="AC904" s="5" t="s">
        <v>2591</v>
      </c>
      <c r="AD904" s="90" t="str">
        <f t="shared" si="286"/>
        <v/>
      </c>
      <c r="AE904" s="90" t="str">
        <f t="shared" si="287"/>
        <v/>
      </c>
      <c r="AF904" t="str">
        <f t="shared" si="271"/>
        <v/>
      </c>
      <c r="AH904" t="str">
        <f t="shared" si="275"/>
        <v/>
      </c>
      <c r="AI904" t="str">
        <f>IF(AH904&gt;"",VLOOKUP(AH904,'MAATREGELEN TBV BESTEK '!$A$3:$N$34,11,FALSE),"")</f>
        <v/>
      </c>
      <c r="AJ904" t="str">
        <f>IF(AH904&gt;"",VLOOKUP(AH904,'MAATREGELEN TBV BESTEK '!$A$3:$N$34,13,FALSE),"")</f>
        <v/>
      </c>
      <c r="AK904" t="str">
        <f>IF(AH904&gt;"",VLOOKUP(AH904,'MAATREGELEN TBV BESTEK '!$A$3:$N$34,14,FALSE),"")</f>
        <v/>
      </c>
    </row>
    <row r="905" spans="1:37" ht="12" customHeight="1">
      <c r="A905" s="49">
        <v>231102.31599999999</v>
      </c>
      <c r="B905" s="49">
        <v>431137.58799999999</v>
      </c>
      <c r="C905" t="s">
        <v>3784</v>
      </c>
      <c r="D905" t="s">
        <v>4563</v>
      </c>
      <c r="E905">
        <v>4</v>
      </c>
      <c r="F905" t="s">
        <v>5915</v>
      </c>
      <c r="G905" t="s">
        <v>4314</v>
      </c>
      <c r="H905" s="64" t="s">
        <v>3785</v>
      </c>
      <c r="J905">
        <f t="shared" si="276"/>
        <v>1</v>
      </c>
      <c r="K905" t="str">
        <f t="shared" si="277"/>
        <v/>
      </c>
      <c r="L905" t="str">
        <f t="shared" si="273"/>
        <v/>
      </c>
      <c r="M905">
        <f t="shared" si="278"/>
        <v>231102.31599999999</v>
      </c>
      <c r="N905">
        <f t="shared" si="279"/>
        <v>431137.58799999999</v>
      </c>
      <c r="O905" t="str">
        <f t="shared" si="280"/>
        <v>wit rondje</v>
      </c>
      <c r="P905" t="str">
        <f t="shared" si="281"/>
        <v>DIN01375</v>
      </c>
      <c r="Q905" t="str">
        <f t="shared" si="272"/>
        <v>Lph 4</v>
      </c>
      <c r="R905" t="str">
        <f t="shared" si="274"/>
        <v/>
      </c>
      <c r="T905" t="str">
        <f t="shared" si="282"/>
        <v>DINXPERLO</v>
      </c>
      <c r="U905" t="str">
        <f t="shared" si="283"/>
        <v>Irenestraat</v>
      </c>
      <c r="V905" s="62" t="str">
        <f t="shared" si="284"/>
        <v>DIN01375</v>
      </c>
      <c r="W905" s="15" t="e">
        <f>IF(J905,#REF!,"")</f>
        <v>#REF!</v>
      </c>
      <c r="X905" s="15" t="e">
        <f>IF(J905,#REF!,"")</f>
        <v>#REF!</v>
      </c>
      <c r="Y905" s="62" t="str">
        <f t="shared" si="285"/>
        <v xml:space="preserve"> </v>
      </c>
      <c r="AA905" s="69"/>
      <c r="AB905" s="90">
        <v>4</v>
      </c>
      <c r="AC905" s="5" t="s">
        <v>4319</v>
      </c>
      <c r="AD905" s="90" t="str">
        <f t="shared" si="286"/>
        <v/>
      </c>
      <c r="AE905" s="90" t="str">
        <f t="shared" si="287"/>
        <v/>
      </c>
      <c r="AF905" t="str">
        <f t="shared" si="271"/>
        <v/>
      </c>
      <c r="AH905" t="str">
        <f t="shared" si="275"/>
        <v/>
      </c>
      <c r="AI905" t="str">
        <f>IF(AH905&gt;"",VLOOKUP(AH905,'MAATREGELEN TBV BESTEK '!$A$3:$N$34,11,FALSE),"")</f>
        <v/>
      </c>
      <c r="AJ905" t="str">
        <f>IF(AH905&gt;"",VLOOKUP(AH905,'MAATREGELEN TBV BESTEK '!$A$3:$N$34,13,FALSE),"")</f>
        <v/>
      </c>
      <c r="AK905" t="str">
        <f>IF(AH905&gt;"",VLOOKUP(AH905,'MAATREGELEN TBV BESTEK '!$A$3:$N$34,14,FALSE),"")</f>
        <v/>
      </c>
    </row>
    <row r="906" spans="1:37" ht="12" customHeight="1">
      <c r="A906" s="49">
        <v>231076.114</v>
      </c>
      <c r="B906" s="49">
        <v>431140.46100000001</v>
      </c>
      <c r="C906" t="s">
        <v>3786</v>
      </c>
      <c r="D906" t="s">
        <v>4563</v>
      </c>
      <c r="E906">
        <v>4</v>
      </c>
      <c r="F906" t="s">
        <v>5915</v>
      </c>
      <c r="G906" t="s">
        <v>4314</v>
      </c>
      <c r="H906" s="64" t="s">
        <v>3785</v>
      </c>
      <c r="J906">
        <f t="shared" si="276"/>
        <v>1</v>
      </c>
      <c r="K906" t="str">
        <f t="shared" si="277"/>
        <v/>
      </c>
      <c r="L906" t="str">
        <f t="shared" si="273"/>
        <v/>
      </c>
      <c r="M906">
        <f t="shared" si="278"/>
        <v>231076.114</v>
      </c>
      <c r="N906">
        <f t="shared" si="279"/>
        <v>431140.46100000001</v>
      </c>
      <c r="O906" t="str">
        <f t="shared" si="280"/>
        <v>wit rondje</v>
      </c>
      <c r="P906" t="str">
        <f t="shared" si="281"/>
        <v>DIN01376</v>
      </c>
      <c r="Q906" t="str">
        <f t="shared" si="272"/>
        <v>Lph 4</v>
      </c>
      <c r="R906" t="str">
        <f t="shared" si="274"/>
        <v/>
      </c>
      <c r="T906" t="str">
        <f t="shared" si="282"/>
        <v>DINXPERLO</v>
      </c>
      <c r="U906" t="str">
        <f t="shared" si="283"/>
        <v>Irenestraat</v>
      </c>
      <c r="V906" s="62" t="str">
        <f t="shared" si="284"/>
        <v>DIN01376</v>
      </c>
      <c r="W906" s="15" t="e">
        <f>IF(J906,#REF!,"")</f>
        <v>#REF!</v>
      </c>
      <c r="X906" s="15" t="e">
        <f>IF(J906,#REF!,"")</f>
        <v>#REF!</v>
      </c>
      <c r="Y906" s="62" t="str">
        <f t="shared" si="285"/>
        <v xml:space="preserve"> </v>
      </c>
      <c r="AA906" s="69"/>
      <c r="AB906" s="90">
        <v>4</v>
      </c>
      <c r="AC906" s="5" t="s">
        <v>4319</v>
      </c>
      <c r="AD906" s="90" t="str">
        <f t="shared" si="286"/>
        <v/>
      </c>
      <c r="AE906" s="90" t="str">
        <f t="shared" si="287"/>
        <v/>
      </c>
      <c r="AF906" t="str">
        <f t="shared" si="271"/>
        <v/>
      </c>
      <c r="AH906" t="str">
        <f t="shared" si="275"/>
        <v/>
      </c>
      <c r="AI906" t="str">
        <f>IF(AH906&gt;"",VLOOKUP(AH906,'MAATREGELEN TBV BESTEK '!$A$3:$N$34,11,FALSE),"")</f>
        <v/>
      </c>
      <c r="AJ906" t="str">
        <f>IF(AH906&gt;"",VLOOKUP(AH906,'MAATREGELEN TBV BESTEK '!$A$3:$N$34,13,FALSE),"")</f>
        <v/>
      </c>
      <c r="AK906" t="str">
        <f>IF(AH906&gt;"",VLOOKUP(AH906,'MAATREGELEN TBV BESTEK '!$A$3:$N$34,14,FALSE),"")</f>
        <v/>
      </c>
    </row>
    <row r="907" spans="1:37" ht="12" customHeight="1">
      <c r="A907" s="49">
        <v>231051.04500000001</v>
      </c>
      <c r="B907" s="49">
        <v>431138.33500000002</v>
      </c>
      <c r="C907" t="s">
        <v>3787</v>
      </c>
      <c r="D907" t="s">
        <v>4563</v>
      </c>
      <c r="E907">
        <v>4</v>
      </c>
      <c r="F907" t="s">
        <v>5915</v>
      </c>
      <c r="G907" t="s">
        <v>4314</v>
      </c>
      <c r="H907" s="64" t="s">
        <v>3785</v>
      </c>
      <c r="J907">
        <f t="shared" si="276"/>
        <v>1</v>
      </c>
      <c r="K907" t="str">
        <f t="shared" si="277"/>
        <v/>
      </c>
      <c r="L907" t="str">
        <f t="shared" si="273"/>
        <v/>
      </c>
      <c r="M907">
        <f t="shared" si="278"/>
        <v>231051.04500000001</v>
      </c>
      <c r="N907">
        <f t="shared" si="279"/>
        <v>431138.33500000002</v>
      </c>
      <c r="O907" t="str">
        <f t="shared" si="280"/>
        <v>wit rondje</v>
      </c>
      <c r="P907" t="str">
        <f t="shared" si="281"/>
        <v>DIN01377</v>
      </c>
      <c r="Q907" t="str">
        <f t="shared" si="272"/>
        <v>Lph 4</v>
      </c>
      <c r="R907" t="str">
        <f t="shared" si="274"/>
        <v/>
      </c>
      <c r="T907" t="str">
        <f t="shared" si="282"/>
        <v>DINXPERLO</v>
      </c>
      <c r="U907" t="str">
        <f t="shared" si="283"/>
        <v>Irenestraat</v>
      </c>
      <c r="V907" s="62" t="str">
        <f t="shared" si="284"/>
        <v>DIN01377</v>
      </c>
      <c r="W907" s="15" t="e">
        <f>IF(J907,#REF!,"")</f>
        <v>#REF!</v>
      </c>
      <c r="X907" s="15" t="e">
        <f>IF(J907,#REF!,"")</f>
        <v>#REF!</v>
      </c>
      <c r="Y907" s="62" t="str">
        <f t="shared" si="285"/>
        <v xml:space="preserve"> </v>
      </c>
      <c r="AA907" s="69"/>
      <c r="AB907" s="90">
        <v>4</v>
      </c>
      <c r="AC907" s="5" t="s">
        <v>4319</v>
      </c>
      <c r="AD907" s="90" t="str">
        <f t="shared" si="286"/>
        <v/>
      </c>
      <c r="AE907" s="90" t="str">
        <f t="shared" si="287"/>
        <v/>
      </c>
      <c r="AF907" t="str">
        <f t="shared" si="271"/>
        <v/>
      </c>
      <c r="AH907" t="str">
        <f t="shared" si="275"/>
        <v/>
      </c>
      <c r="AI907" t="str">
        <f>IF(AH907&gt;"",VLOOKUP(AH907,'MAATREGELEN TBV BESTEK '!$A$3:$N$34,11,FALSE),"")</f>
        <v/>
      </c>
      <c r="AJ907" t="str">
        <f>IF(AH907&gt;"",VLOOKUP(AH907,'MAATREGELEN TBV BESTEK '!$A$3:$N$34,13,FALSE),"")</f>
        <v/>
      </c>
      <c r="AK907" t="str">
        <f>IF(AH907&gt;"",VLOOKUP(AH907,'MAATREGELEN TBV BESTEK '!$A$3:$N$34,14,FALSE),"")</f>
        <v/>
      </c>
    </row>
    <row r="908" spans="1:37" ht="12" customHeight="1">
      <c r="A908" s="49">
        <v>231059.774</v>
      </c>
      <c r="B908" s="49">
        <v>431082.23100000003</v>
      </c>
      <c r="C908" t="s">
        <v>3788</v>
      </c>
      <c r="D908" t="s">
        <v>4563</v>
      </c>
      <c r="E908">
        <v>4</v>
      </c>
      <c r="F908" t="s">
        <v>5915</v>
      </c>
      <c r="G908" t="s">
        <v>4314</v>
      </c>
      <c r="H908" s="64" t="s">
        <v>3785</v>
      </c>
      <c r="J908">
        <f t="shared" si="276"/>
        <v>1</v>
      </c>
      <c r="K908" t="str">
        <f t="shared" si="277"/>
        <v/>
      </c>
      <c r="L908" t="str">
        <f t="shared" si="273"/>
        <v/>
      </c>
      <c r="M908">
        <f t="shared" si="278"/>
        <v>231059.774</v>
      </c>
      <c r="N908">
        <f t="shared" si="279"/>
        <v>431082.23100000003</v>
      </c>
      <c r="O908" t="str">
        <f t="shared" si="280"/>
        <v>wit rondje</v>
      </c>
      <c r="P908" t="str">
        <f t="shared" si="281"/>
        <v>DIN01378</v>
      </c>
      <c r="Q908" t="str">
        <f t="shared" si="272"/>
        <v>Lph 4</v>
      </c>
      <c r="R908" t="str">
        <f t="shared" si="274"/>
        <v/>
      </c>
      <c r="T908" t="str">
        <f t="shared" si="282"/>
        <v>DINXPERLO</v>
      </c>
      <c r="U908" t="str">
        <f t="shared" si="283"/>
        <v>Irenestraat</v>
      </c>
      <c r="V908" s="62" t="str">
        <f t="shared" si="284"/>
        <v>DIN01378</v>
      </c>
      <c r="W908" s="15" t="e">
        <f>IF(J908,#REF!,"")</f>
        <v>#REF!</v>
      </c>
      <c r="X908" s="15" t="e">
        <f>IF(J908,#REF!,"")</f>
        <v>#REF!</v>
      </c>
      <c r="Y908" s="62" t="str">
        <f t="shared" si="285"/>
        <v xml:space="preserve"> </v>
      </c>
      <c r="AA908" s="69"/>
      <c r="AB908" s="90">
        <v>4</v>
      </c>
      <c r="AC908" s="5" t="s">
        <v>4319</v>
      </c>
      <c r="AD908" s="90" t="str">
        <f t="shared" si="286"/>
        <v/>
      </c>
      <c r="AE908" s="90" t="str">
        <f t="shared" si="287"/>
        <v/>
      </c>
      <c r="AF908" t="str">
        <f t="shared" si="271"/>
        <v/>
      </c>
      <c r="AH908" t="str">
        <f t="shared" si="275"/>
        <v/>
      </c>
      <c r="AI908" t="str">
        <f>IF(AH908&gt;"",VLOOKUP(AH908,'MAATREGELEN TBV BESTEK '!$A$3:$N$34,11,FALSE),"")</f>
        <v/>
      </c>
      <c r="AJ908" t="str">
        <f>IF(AH908&gt;"",VLOOKUP(AH908,'MAATREGELEN TBV BESTEK '!$A$3:$N$34,13,FALSE),"")</f>
        <v/>
      </c>
      <c r="AK908" t="str">
        <f>IF(AH908&gt;"",VLOOKUP(AH908,'MAATREGELEN TBV BESTEK '!$A$3:$N$34,14,FALSE),"")</f>
        <v/>
      </c>
    </row>
    <row r="909" spans="1:37" ht="12" customHeight="1">
      <c r="A909" s="49">
        <v>231085.79399999999</v>
      </c>
      <c r="B909" s="49">
        <v>431088.51199999999</v>
      </c>
      <c r="C909" t="s">
        <v>3789</v>
      </c>
      <c r="D909" t="s">
        <v>4563</v>
      </c>
      <c r="E909">
        <v>4</v>
      </c>
      <c r="F909" t="s">
        <v>5915</v>
      </c>
      <c r="G909" t="s">
        <v>4314</v>
      </c>
      <c r="H909" s="64" t="s">
        <v>3785</v>
      </c>
      <c r="J909">
        <f t="shared" si="276"/>
        <v>1</v>
      </c>
      <c r="K909" t="str">
        <f t="shared" si="277"/>
        <v/>
      </c>
      <c r="L909" t="str">
        <f t="shared" si="273"/>
        <v/>
      </c>
      <c r="M909">
        <f t="shared" si="278"/>
        <v>231085.79399999999</v>
      </c>
      <c r="N909">
        <f t="shared" si="279"/>
        <v>431088.51199999999</v>
      </c>
      <c r="O909" t="str">
        <f t="shared" si="280"/>
        <v>wit rondje</v>
      </c>
      <c r="P909" t="str">
        <f t="shared" si="281"/>
        <v>DIN01379</v>
      </c>
      <c r="Q909" t="str">
        <f t="shared" si="272"/>
        <v>Lph 4</v>
      </c>
      <c r="R909" t="str">
        <f t="shared" si="274"/>
        <v/>
      </c>
      <c r="T909" t="str">
        <f t="shared" si="282"/>
        <v>DINXPERLO</v>
      </c>
      <c r="U909" t="str">
        <f t="shared" si="283"/>
        <v>Irenestraat</v>
      </c>
      <c r="V909" s="62" t="str">
        <f t="shared" si="284"/>
        <v>DIN01379</v>
      </c>
      <c r="W909" s="15" t="e">
        <f>IF(J909,#REF!,"")</f>
        <v>#REF!</v>
      </c>
      <c r="X909" s="15" t="e">
        <f>IF(J909,#REF!,"")</f>
        <v>#REF!</v>
      </c>
      <c r="Y909" s="62" t="str">
        <f t="shared" si="285"/>
        <v xml:space="preserve"> </v>
      </c>
      <c r="AA909" s="69"/>
      <c r="AB909" s="90">
        <v>4</v>
      </c>
      <c r="AC909" s="5" t="s">
        <v>4319</v>
      </c>
      <c r="AD909" s="90" t="str">
        <f t="shared" si="286"/>
        <v/>
      </c>
      <c r="AE909" s="90" t="str">
        <f t="shared" si="287"/>
        <v/>
      </c>
      <c r="AF909" t="str">
        <f t="shared" si="271"/>
        <v/>
      </c>
      <c r="AH909" t="str">
        <f t="shared" si="275"/>
        <v/>
      </c>
      <c r="AI909" t="str">
        <f>IF(AH909&gt;"",VLOOKUP(AH909,'MAATREGELEN TBV BESTEK '!$A$3:$N$34,11,FALSE),"")</f>
        <v/>
      </c>
      <c r="AJ909" t="str">
        <f>IF(AH909&gt;"",VLOOKUP(AH909,'MAATREGELEN TBV BESTEK '!$A$3:$N$34,13,FALSE),"")</f>
        <v/>
      </c>
      <c r="AK909" t="str">
        <f>IF(AH909&gt;"",VLOOKUP(AH909,'MAATREGELEN TBV BESTEK '!$A$3:$N$34,14,FALSE),"")</f>
        <v/>
      </c>
    </row>
    <row r="910" spans="1:37" ht="12" customHeight="1">
      <c r="A910" s="49">
        <v>231007.75899999999</v>
      </c>
      <c r="B910" s="49">
        <v>431090.64399999997</v>
      </c>
      <c r="C910" t="s">
        <v>3802</v>
      </c>
      <c r="D910" t="s">
        <v>4563</v>
      </c>
      <c r="E910">
        <v>4</v>
      </c>
      <c r="F910" t="s">
        <v>5915</v>
      </c>
      <c r="G910" t="s">
        <v>4314</v>
      </c>
      <c r="H910" s="64" t="s">
        <v>3795</v>
      </c>
      <c r="J910">
        <f t="shared" si="276"/>
        <v>1</v>
      </c>
      <c r="K910" t="str">
        <f t="shared" si="277"/>
        <v/>
      </c>
      <c r="L910" t="str">
        <f t="shared" si="273"/>
        <v/>
      </c>
      <c r="M910">
        <f t="shared" si="278"/>
        <v>231007.75899999999</v>
      </c>
      <c r="N910">
        <f t="shared" si="279"/>
        <v>431090.64399999997</v>
      </c>
      <c r="O910" t="str">
        <f t="shared" si="280"/>
        <v>wit rondje</v>
      </c>
      <c r="P910" t="str">
        <f t="shared" si="281"/>
        <v>DIN00079</v>
      </c>
      <c r="Q910" t="str">
        <f t="shared" si="272"/>
        <v>Lph 4</v>
      </c>
      <c r="R910" t="str">
        <f t="shared" si="274"/>
        <v/>
      </c>
      <c r="T910" t="str">
        <f t="shared" si="282"/>
        <v>DINXPERLO</v>
      </c>
      <c r="U910" t="str">
        <f t="shared" si="283"/>
        <v>Julianastraat</v>
      </c>
      <c r="V910" s="62" t="str">
        <f t="shared" si="284"/>
        <v>DIN00079</v>
      </c>
      <c r="W910" s="15" t="e">
        <f>IF(J910,#REF!,"")</f>
        <v>#REF!</v>
      </c>
      <c r="X910" s="15" t="e">
        <f>IF(J910,#REF!,"")</f>
        <v>#REF!</v>
      </c>
      <c r="Y910" s="62" t="str">
        <f t="shared" si="285"/>
        <v xml:space="preserve"> </v>
      </c>
      <c r="AA910" s="69"/>
      <c r="AB910" s="90">
        <v>4</v>
      </c>
      <c r="AC910" s="5" t="s">
        <v>2591</v>
      </c>
      <c r="AD910" s="90" t="str">
        <f t="shared" si="286"/>
        <v/>
      </c>
      <c r="AE910" s="90" t="str">
        <f t="shared" si="287"/>
        <v/>
      </c>
      <c r="AF910" t="str">
        <f t="shared" si="271"/>
        <v/>
      </c>
      <c r="AH910" t="str">
        <f t="shared" si="275"/>
        <v/>
      </c>
      <c r="AI910" t="str">
        <f>IF(AH910&gt;"",VLOOKUP(AH910,'MAATREGELEN TBV BESTEK '!$A$3:$N$34,11,FALSE),"")</f>
        <v/>
      </c>
      <c r="AJ910" t="str">
        <f>IF(AH910&gt;"",VLOOKUP(AH910,'MAATREGELEN TBV BESTEK '!$A$3:$N$34,13,FALSE),"")</f>
        <v/>
      </c>
      <c r="AK910" t="str">
        <f>IF(AH910&gt;"",VLOOKUP(AH910,'MAATREGELEN TBV BESTEK '!$A$3:$N$34,14,FALSE),"")</f>
        <v/>
      </c>
    </row>
    <row r="911" spans="1:37" ht="12" customHeight="1">
      <c r="A911" s="49">
        <v>231025.09299999999</v>
      </c>
      <c r="B911" s="49">
        <v>431154.50799999997</v>
      </c>
      <c r="C911" t="s">
        <v>3796</v>
      </c>
      <c r="D911" t="s">
        <v>4563</v>
      </c>
      <c r="E911">
        <v>6</v>
      </c>
      <c r="F911" t="s">
        <v>5915</v>
      </c>
      <c r="G911" t="s">
        <v>4314</v>
      </c>
      <c r="H911" s="64" t="s">
        <v>3795</v>
      </c>
      <c r="J911">
        <f t="shared" si="276"/>
        <v>1</v>
      </c>
      <c r="K911" t="str">
        <f t="shared" si="277"/>
        <v/>
      </c>
      <c r="L911" t="str">
        <f t="shared" si="273"/>
        <v/>
      </c>
      <c r="M911">
        <f t="shared" si="278"/>
        <v>231025.09299999999</v>
      </c>
      <c r="N911">
        <f t="shared" si="279"/>
        <v>431154.50799999997</v>
      </c>
      <c r="O911" t="str">
        <f t="shared" si="280"/>
        <v>wit rondje</v>
      </c>
      <c r="P911" t="str">
        <f t="shared" si="281"/>
        <v>DIN00338</v>
      </c>
      <c r="Q911" t="str">
        <f t="shared" si="272"/>
        <v>Lph 6</v>
      </c>
      <c r="R911" t="str">
        <f t="shared" si="274"/>
        <v/>
      </c>
      <c r="T911" t="str">
        <f t="shared" si="282"/>
        <v>DINXPERLO</v>
      </c>
      <c r="U911" t="str">
        <f t="shared" si="283"/>
        <v>Julianastraat</v>
      </c>
      <c r="V911" s="62" t="str">
        <f t="shared" si="284"/>
        <v>DIN00338</v>
      </c>
      <c r="W911" s="15" t="e">
        <f>IF(J911,#REF!,"")</f>
        <v>#REF!</v>
      </c>
      <c r="X911" s="15" t="e">
        <f>IF(J911,#REF!,"")</f>
        <v>#REF!</v>
      </c>
      <c r="Y911" s="62" t="str">
        <f t="shared" si="285"/>
        <v xml:space="preserve"> </v>
      </c>
      <c r="AA911" s="69"/>
      <c r="AB911" s="90">
        <v>6</v>
      </c>
      <c r="AC911" s="5" t="s">
        <v>4518</v>
      </c>
      <c r="AD911" s="90" t="str">
        <f t="shared" si="286"/>
        <v/>
      </c>
      <c r="AE911" s="90" t="str">
        <f t="shared" si="287"/>
        <v/>
      </c>
      <c r="AF911" t="str">
        <f t="shared" si="271"/>
        <v/>
      </c>
      <c r="AH911" t="str">
        <f t="shared" si="275"/>
        <v/>
      </c>
      <c r="AI911" t="str">
        <f>IF(AH911&gt;"",VLOOKUP(AH911,'MAATREGELEN TBV BESTEK '!$A$3:$N$34,11,FALSE),"")</f>
        <v/>
      </c>
      <c r="AJ911" t="str">
        <f>IF(AH911&gt;"",VLOOKUP(AH911,'MAATREGELEN TBV BESTEK '!$A$3:$N$34,13,FALSE),"")</f>
        <v/>
      </c>
      <c r="AK911" t="str">
        <f>IF(AH911&gt;"",VLOOKUP(AH911,'MAATREGELEN TBV BESTEK '!$A$3:$N$34,14,FALSE),"")</f>
        <v/>
      </c>
    </row>
    <row r="912" spans="1:37" ht="12" customHeight="1">
      <c r="A912" s="49">
        <v>231023.073</v>
      </c>
      <c r="B912" s="49">
        <v>431122.56099999999</v>
      </c>
      <c r="C912" t="s">
        <v>3798</v>
      </c>
      <c r="D912" t="s">
        <v>4563</v>
      </c>
      <c r="E912">
        <v>6</v>
      </c>
      <c r="F912" t="s">
        <v>5915</v>
      </c>
      <c r="G912" t="s">
        <v>4314</v>
      </c>
      <c r="H912" s="64" t="s">
        <v>3795</v>
      </c>
      <c r="J912">
        <f t="shared" si="276"/>
        <v>1</v>
      </c>
      <c r="K912" t="str">
        <f t="shared" si="277"/>
        <v/>
      </c>
      <c r="L912" t="str">
        <f t="shared" si="273"/>
        <v/>
      </c>
      <c r="M912">
        <f t="shared" si="278"/>
        <v>231023.073</v>
      </c>
      <c r="N912">
        <f t="shared" si="279"/>
        <v>431122.56099999999</v>
      </c>
      <c r="O912" t="str">
        <f t="shared" si="280"/>
        <v>wit rondje</v>
      </c>
      <c r="P912" t="str">
        <f t="shared" si="281"/>
        <v>DIN00339</v>
      </c>
      <c r="Q912" t="str">
        <f t="shared" si="272"/>
        <v>Lph 6</v>
      </c>
      <c r="R912" t="str">
        <f t="shared" si="274"/>
        <v/>
      </c>
      <c r="T912" t="str">
        <f t="shared" si="282"/>
        <v>DINXPERLO</v>
      </c>
      <c r="U912" t="str">
        <f t="shared" si="283"/>
        <v>Julianastraat</v>
      </c>
      <c r="V912" s="62" t="str">
        <f t="shared" si="284"/>
        <v>DIN00339</v>
      </c>
      <c r="W912" s="15" t="e">
        <f>IF(J912,#REF!,"")</f>
        <v>#REF!</v>
      </c>
      <c r="X912" s="15" t="e">
        <f>IF(J912,#REF!,"")</f>
        <v>#REF!</v>
      </c>
      <c r="Y912" s="62" t="str">
        <f t="shared" si="285"/>
        <v xml:space="preserve"> </v>
      </c>
      <c r="AA912" s="69"/>
      <c r="AB912" s="90">
        <v>6</v>
      </c>
      <c r="AC912" s="5" t="s">
        <v>4518</v>
      </c>
      <c r="AD912" s="90" t="str">
        <f t="shared" si="286"/>
        <v/>
      </c>
      <c r="AE912" s="90" t="str">
        <f t="shared" si="287"/>
        <v/>
      </c>
      <c r="AF912" t="str">
        <f t="shared" si="271"/>
        <v/>
      </c>
      <c r="AH912" t="str">
        <f t="shared" si="275"/>
        <v/>
      </c>
      <c r="AI912" t="str">
        <f>IF(AH912&gt;"",VLOOKUP(AH912,'MAATREGELEN TBV BESTEK '!$A$3:$N$34,11,FALSE),"")</f>
        <v/>
      </c>
      <c r="AJ912" t="str">
        <f>IF(AH912&gt;"",VLOOKUP(AH912,'MAATREGELEN TBV BESTEK '!$A$3:$N$34,13,FALSE),"")</f>
        <v/>
      </c>
      <c r="AK912" t="str">
        <f>IF(AH912&gt;"",VLOOKUP(AH912,'MAATREGELEN TBV BESTEK '!$A$3:$N$34,14,FALSE),"")</f>
        <v/>
      </c>
    </row>
    <row r="913" spans="1:37" ht="12" customHeight="1">
      <c r="A913" s="49">
        <v>231020.52499999999</v>
      </c>
      <c r="B913" s="49">
        <v>431091.19500000001</v>
      </c>
      <c r="C913" t="s">
        <v>3799</v>
      </c>
      <c r="D913" t="s">
        <v>4563</v>
      </c>
      <c r="E913">
        <v>6</v>
      </c>
      <c r="F913" t="s">
        <v>5915</v>
      </c>
      <c r="G913" t="s">
        <v>4314</v>
      </c>
      <c r="H913" s="64" t="s">
        <v>3795</v>
      </c>
      <c r="J913">
        <f t="shared" si="276"/>
        <v>1</v>
      </c>
      <c r="K913" t="str">
        <f t="shared" si="277"/>
        <v/>
      </c>
      <c r="L913" t="str">
        <f t="shared" si="273"/>
        <v/>
      </c>
      <c r="M913">
        <f t="shared" si="278"/>
        <v>231020.52499999999</v>
      </c>
      <c r="N913">
        <f t="shared" si="279"/>
        <v>431091.19500000001</v>
      </c>
      <c r="O913" t="str">
        <f t="shared" si="280"/>
        <v>wit rondje</v>
      </c>
      <c r="P913" t="str">
        <f t="shared" si="281"/>
        <v>DIN00340</v>
      </c>
      <c r="Q913" t="str">
        <f t="shared" si="272"/>
        <v>Lph 6</v>
      </c>
      <c r="R913" t="str">
        <f t="shared" si="274"/>
        <v/>
      </c>
      <c r="T913" t="str">
        <f t="shared" si="282"/>
        <v>DINXPERLO</v>
      </c>
      <c r="U913" t="str">
        <f t="shared" si="283"/>
        <v>Julianastraat</v>
      </c>
      <c r="V913" s="62" t="str">
        <f t="shared" si="284"/>
        <v>DIN00340</v>
      </c>
      <c r="W913" s="15" t="e">
        <f>IF(J913,#REF!,"")</f>
        <v>#REF!</v>
      </c>
      <c r="X913" s="15" t="e">
        <f>IF(J913,#REF!,"")</f>
        <v>#REF!</v>
      </c>
      <c r="Y913" s="62" t="str">
        <f t="shared" si="285"/>
        <v xml:space="preserve"> </v>
      </c>
      <c r="AA913" s="69"/>
      <c r="AB913" s="90">
        <v>6</v>
      </c>
      <c r="AC913" s="5" t="s">
        <v>4518</v>
      </c>
      <c r="AD913" s="90" t="str">
        <f t="shared" si="286"/>
        <v/>
      </c>
      <c r="AE913" s="90" t="str">
        <f t="shared" si="287"/>
        <v/>
      </c>
      <c r="AF913" t="str">
        <f t="shared" si="271"/>
        <v/>
      </c>
      <c r="AH913" t="str">
        <f t="shared" si="275"/>
        <v/>
      </c>
      <c r="AI913" t="str">
        <f>IF(AH913&gt;"",VLOOKUP(AH913,'MAATREGELEN TBV BESTEK '!$A$3:$N$34,11,FALSE),"")</f>
        <v/>
      </c>
      <c r="AJ913" t="str">
        <f>IF(AH913&gt;"",VLOOKUP(AH913,'MAATREGELEN TBV BESTEK '!$A$3:$N$34,13,FALSE),"")</f>
        <v/>
      </c>
      <c r="AK913" t="str">
        <f>IF(AH913&gt;"",VLOOKUP(AH913,'MAATREGELEN TBV BESTEK '!$A$3:$N$34,14,FALSE),"")</f>
        <v/>
      </c>
    </row>
    <row r="914" spans="1:37" ht="12" customHeight="1">
      <c r="A914" s="49">
        <v>231019.58499999999</v>
      </c>
      <c r="B914" s="49">
        <v>431069.11200000002</v>
      </c>
      <c r="C914" t="s">
        <v>3800</v>
      </c>
      <c r="D914" t="s">
        <v>4563</v>
      </c>
      <c r="E914">
        <v>6</v>
      </c>
      <c r="F914" t="s">
        <v>5915</v>
      </c>
      <c r="G914" t="s">
        <v>4314</v>
      </c>
      <c r="H914" s="64" t="s">
        <v>3795</v>
      </c>
      <c r="J914">
        <f t="shared" si="276"/>
        <v>1</v>
      </c>
      <c r="K914" t="str">
        <f t="shared" si="277"/>
        <v/>
      </c>
      <c r="L914" t="str">
        <f t="shared" si="273"/>
        <v/>
      </c>
      <c r="M914">
        <f t="shared" si="278"/>
        <v>231019.58499999999</v>
      </c>
      <c r="N914">
        <f t="shared" si="279"/>
        <v>431069.11200000002</v>
      </c>
      <c r="O914" t="str">
        <f t="shared" si="280"/>
        <v>wit rondje</v>
      </c>
      <c r="P914" t="str">
        <f t="shared" si="281"/>
        <v>DIN00341</v>
      </c>
      <c r="Q914" t="str">
        <f t="shared" si="272"/>
        <v>Lph 6</v>
      </c>
      <c r="R914" t="str">
        <f t="shared" si="274"/>
        <v/>
      </c>
      <c r="T914" t="str">
        <f t="shared" si="282"/>
        <v>DINXPERLO</v>
      </c>
      <c r="U914" t="str">
        <f t="shared" si="283"/>
        <v>Julianastraat</v>
      </c>
      <c r="V914" s="62" t="str">
        <f t="shared" si="284"/>
        <v>DIN00341</v>
      </c>
      <c r="W914" s="15" t="e">
        <f>IF(J914,#REF!,"")</f>
        <v>#REF!</v>
      </c>
      <c r="X914" s="15" t="e">
        <f>IF(J914,#REF!,"")</f>
        <v>#REF!</v>
      </c>
      <c r="Y914" s="62" t="str">
        <f t="shared" si="285"/>
        <v xml:space="preserve"> </v>
      </c>
      <c r="AA914" s="69"/>
      <c r="AB914" s="90">
        <v>6</v>
      </c>
      <c r="AC914" s="5" t="s">
        <v>4518</v>
      </c>
      <c r="AD914" s="90" t="str">
        <f t="shared" si="286"/>
        <v/>
      </c>
      <c r="AE914" s="90" t="str">
        <f t="shared" si="287"/>
        <v/>
      </c>
      <c r="AF914" t="str">
        <f t="shared" si="271"/>
        <v/>
      </c>
      <c r="AH914" t="str">
        <f t="shared" si="275"/>
        <v/>
      </c>
      <c r="AI914" t="str">
        <f>IF(AH914&gt;"",VLOOKUP(AH914,'MAATREGELEN TBV BESTEK '!$A$3:$N$34,11,FALSE),"")</f>
        <v/>
      </c>
      <c r="AJ914" t="str">
        <f>IF(AH914&gt;"",VLOOKUP(AH914,'MAATREGELEN TBV BESTEK '!$A$3:$N$34,13,FALSE),"")</f>
        <v/>
      </c>
      <c r="AK914" t="str">
        <f>IF(AH914&gt;"",VLOOKUP(AH914,'MAATREGELEN TBV BESTEK '!$A$3:$N$34,14,FALSE),"")</f>
        <v/>
      </c>
    </row>
    <row r="915" spans="1:37" ht="12" customHeight="1">
      <c r="A915" s="49">
        <v>231017.01199999999</v>
      </c>
      <c r="B915" s="49">
        <v>431026.79599999997</v>
      </c>
      <c r="C915" t="s">
        <v>3801</v>
      </c>
      <c r="D915" t="s">
        <v>4563</v>
      </c>
      <c r="E915">
        <v>6</v>
      </c>
      <c r="F915" t="s">
        <v>5915</v>
      </c>
      <c r="G915" t="s">
        <v>4314</v>
      </c>
      <c r="H915" s="64" t="s">
        <v>3795</v>
      </c>
      <c r="J915">
        <f t="shared" si="276"/>
        <v>1</v>
      </c>
      <c r="K915" t="str">
        <f t="shared" si="277"/>
        <v/>
      </c>
      <c r="L915" t="str">
        <f t="shared" si="273"/>
        <v/>
      </c>
      <c r="M915">
        <f t="shared" si="278"/>
        <v>231017.01199999999</v>
      </c>
      <c r="N915">
        <f t="shared" si="279"/>
        <v>431026.79599999997</v>
      </c>
      <c r="O915" t="str">
        <f t="shared" si="280"/>
        <v>wit rondje</v>
      </c>
      <c r="P915" t="str">
        <f t="shared" si="281"/>
        <v>DIN00342</v>
      </c>
      <c r="Q915" t="str">
        <f t="shared" si="272"/>
        <v>Lph 6</v>
      </c>
      <c r="R915" t="str">
        <f t="shared" si="274"/>
        <v/>
      </c>
      <c r="T915" t="str">
        <f t="shared" si="282"/>
        <v>DINXPERLO</v>
      </c>
      <c r="U915" t="str">
        <f t="shared" si="283"/>
        <v>Julianastraat</v>
      </c>
      <c r="V915" s="62" t="str">
        <f t="shared" si="284"/>
        <v>DIN00342</v>
      </c>
      <c r="W915" s="15" t="e">
        <f>IF(J915,#REF!,"")</f>
        <v>#REF!</v>
      </c>
      <c r="X915" s="15" t="e">
        <f>IF(J915,#REF!,"")</f>
        <v>#REF!</v>
      </c>
      <c r="Y915" s="62" t="str">
        <f t="shared" si="285"/>
        <v xml:space="preserve"> </v>
      </c>
      <c r="AA915" s="69"/>
      <c r="AB915" s="90">
        <v>6</v>
      </c>
      <c r="AC915" s="5" t="s">
        <v>4518</v>
      </c>
      <c r="AD915" s="90" t="str">
        <f t="shared" si="286"/>
        <v/>
      </c>
      <c r="AE915" s="90" t="str">
        <f t="shared" si="287"/>
        <v/>
      </c>
      <c r="AF915" t="str">
        <f t="shared" si="271"/>
        <v/>
      </c>
      <c r="AH915" t="str">
        <f t="shared" si="275"/>
        <v/>
      </c>
      <c r="AI915" t="str">
        <f>IF(AH915&gt;"",VLOOKUP(AH915,'MAATREGELEN TBV BESTEK '!$A$3:$N$34,11,FALSE),"")</f>
        <v/>
      </c>
      <c r="AJ915" t="str">
        <f>IF(AH915&gt;"",VLOOKUP(AH915,'MAATREGELEN TBV BESTEK '!$A$3:$N$34,13,FALSE),"")</f>
        <v/>
      </c>
      <c r="AK915" t="str">
        <f>IF(AH915&gt;"",VLOOKUP(AH915,'MAATREGELEN TBV BESTEK '!$A$3:$N$34,14,FALSE),"")</f>
        <v/>
      </c>
    </row>
    <row r="916" spans="1:37" ht="12" customHeight="1">
      <c r="A916" s="49">
        <v>231015.89499999999</v>
      </c>
      <c r="B916" s="49">
        <v>430994.87599999999</v>
      </c>
      <c r="C916" t="s">
        <v>3811</v>
      </c>
      <c r="D916" t="s">
        <v>4563</v>
      </c>
      <c r="E916">
        <v>6</v>
      </c>
      <c r="F916" t="s">
        <v>5915</v>
      </c>
      <c r="G916" t="s">
        <v>4314</v>
      </c>
      <c r="H916" s="64" t="s">
        <v>3795</v>
      </c>
      <c r="J916">
        <f t="shared" si="276"/>
        <v>1</v>
      </c>
      <c r="K916" t="str">
        <f t="shared" si="277"/>
        <v/>
      </c>
      <c r="L916" t="str">
        <f t="shared" si="273"/>
        <v/>
      </c>
      <c r="M916">
        <f t="shared" si="278"/>
        <v>231015.89499999999</v>
      </c>
      <c r="N916">
        <f t="shared" si="279"/>
        <v>430994.87599999999</v>
      </c>
      <c r="O916" t="str">
        <f t="shared" si="280"/>
        <v>wit rondje</v>
      </c>
      <c r="P916" t="str">
        <f t="shared" si="281"/>
        <v>DIN00343</v>
      </c>
      <c r="Q916" t="str">
        <f t="shared" si="272"/>
        <v>Lph 6</v>
      </c>
      <c r="R916" t="str">
        <f t="shared" si="274"/>
        <v/>
      </c>
      <c r="T916" t="str">
        <f t="shared" si="282"/>
        <v>DINXPERLO</v>
      </c>
      <c r="U916" t="str">
        <f t="shared" si="283"/>
        <v>Julianastraat</v>
      </c>
      <c r="V916" s="62" t="str">
        <f t="shared" si="284"/>
        <v>DIN00343</v>
      </c>
      <c r="W916" s="15" t="e">
        <f>IF(J916,#REF!,"")</f>
        <v>#REF!</v>
      </c>
      <c r="X916" s="15" t="e">
        <f>IF(J916,#REF!,"")</f>
        <v>#REF!</v>
      </c>
      <c r="Y916" s="62" t="str">
        <f t="shared" si="285"/>
        <v xml:space="preserve"> </v>
      </c>
      <c r="AA916" s="69"/>
      <c r="AB916" s="90">
        <v>6</v>
      </c>
      <c r="AC916" s="5" t="s">
        <v>3525</v>
      </c>
      <c r="AD916" s="90" t="str">
        <f t="shared" si="286"/>
        <v/>
      </c>
      <c r="AE916" s="90" t="str">
        <f t="shared" si="287"/>
        <v/>
      </c>
      <c r="AF916" t="str">
        <f t="shared" si="271"/>
        <v/>
      </c>
      <c r="AH916" t="str">
        <f t="shared" si="275"/>
        <v/>
      </c>
      <c r="AI916" t="str">
        <f>IF(AH916&gt;"",VLOOKUP(AH916,'MAATREGELEN TBV BESTEK '!$A$3:$N$34,11,FALSE),"")</f>
        <v/>
      </c>
      <c r="AJ916" t="str">
        <f>IF(AH916&gt;"",VLOOKUP(AH916,'MAATREGELEN TBV BESTEK '!$A$3:$N$34,13,FALSE),"")</f>
        <v/>
      </c>
      <c r="AK916" t="str">
        <f>IF(AH916&gt;"",VLOOKUP(AH916,'MAATREGELEN TBV BESTEK '!$A$3:$N$34,14,FALSE),"")</f>
        <v/>
      </c>
    </row>
    <row r="917" spans="1:37" ht="12" customHeight="1">
      <c r="A917" s="49">
        <v>231012.37</v>
      </c>
      <c r="B917" s="49">
        <v>430935.88699999999</v>
      </c>
      <c r="C917" t="s">
        <v>3803</v>
      </c>
      <c r="D917" t="s">
        <v>4563</v>
      </c>
      <c r="E917">
        <v>4</v>
      </c>
      <c r="F917" t="s">
        <v>5915</v>
      </c>
      <c r="G917" t="s">
        <v>4314</v>
      </c>
      <c r="H917" s="64" t="s">
        <v>3795</v>
      </c>
      <c r="J917">
        <f t="shared" si="276"/>
        <v>1</v>
      </c>
      <c r="K917" t="str">
        <f t="shared" si="277"/>
        <v/>
      </c>
      <c r="L917" t="str">
        <f t="shared" si="273"/>
        <v/>
      </c>
      <c r="M917">
        <f t="shared" si="278"/>
        <v>231012.37</v>
      </c>
      <c r="N917">
        <f t="shared" si="279"/>
        <v>430935.88699999999</v>
      </c>
      <c r="O917" t="str">
        <f t="shared" si="280"/>
        <v>wit rondje</v>
      </c>
      <c r="P917" t="str">
        <f t="shared" si="281"/>
        <v>DIN00352</v>
      </c>
      <c r="Q917" t="str">
        <f t="shared" si="272"/>
        <v>Lph 4</v>
      </c>
      <c r="R917" t="str">
        <f t="shared" si="274"/>
        <v/>
      </c>
      <c r="T917" t="str">
        <f t="shared" si="282"/>
        <v>DINXPERLO</v>
      </c>
      <c r="U917" t="str">
        <f t="shared" si="283"/>
        <v>Julianastraat</v>
      </c>
      <c r="V917" s="62" t="str">
        <f t="shared" si="284"/>
        <v>DIN00352</v>
      </c>
      <c r="W917" s="15" t="e">
        <f>IF(J917,#REF!,"")</f>
        <v>#REF!</v>
      </c>
      <c r="X917" s="15" t="e">
        <f>IF(J917,#REF!,"")</f>
        <v>#REF!</v>
      </c>
      <c r="Y917" s="62" t="str">
        <f t="shared" si="285"/>
        <v xml:space="preserve"> </v>
      </c>
      <c r="AA917" s="69"/>
      <c r="AB917" s="90">
        <v>4</v>
      </c>
      <c r="AC917" s="5" t="s">
        <v>2591</v>
      </c>
      <c r="AD917" s="90" t="str">
        <f t="shared" si="286"/>
        <v/>
      </c>
      <c r="AE917" s="90" t="str">
        <f t="shared" si="287"/>
        <v/>
      </c>
      <c r="AF917" t="str">
        <f t="shared" si="271"/>
        <v/>
      </c>
      <c r="AH917" t="str">
        <f t="shared" si="275"/>
        <v/>
      </c>
      <c r="AI917" t="str">
        <f>IF(AH917&gt;"",VLOOKUP(AH917,'MAATREGELEN TBV BESTEK '!$A$3:$N$34,11,FALSE),"")</f>
        <v/>
      </c>
      <c r="AJ917" t="str">
        <f>IF(AH917&gt;"",VLOOKUP(AH917,'MAATREGELEN TBV BESTEK '!$A$3:$N$34,13,FALSE),"")</f>
        <v/>
      </c>
      <c r="AK917" t="str">
        <f>IF(AH917&gt;"",VLOOKUP(AH917,'MAATREGELEN TBV BESTEK '!$A$3:$N$34,14,FALSE),"")</f>
        <v/>
      </c>
    </row>
    <row r="918" spans="1:37" ht="12" customHeight="1">
      <c r="A918" s="49">
        <v>231011.12599999999</v>
      </c>
      <c r="B918" s="49">
        <v>430912.25</v>
      </c>
      <c r="C918" t="s">
        <v>3804</v>
      </c>
      <c r="D918" t="s">
        <v>4563</v>
      </c>
      <c r="E918">
        <v>4</v>
      </c>
      <c r="F918" t="s">
        <v>5915</v>
      </c>
      <c r="G918" t="s">
        <v>4314</v>
      </c>
      <c r="H918" s="64" t="s">
        <v>3795</v>
      </c>
      <c r="J918">
        <f t="shared" si="276"/>
        <v>1</v>
      </c>
      <c r="K918" t="str">
        <f t="shared" si="277"/>
        <v/>
      </c>
      <c r="L918" t="str">
        <f t="shared" si="273"/>
        <v/>
      </c>
      <c r="M918">
        <f t="shared" si="278"/>
        <v>231011.12599999999</v>
      </c>
      <c r="N918">
        <f t="shared" si="279"/>
        <v>430912.25</v>
      </c>
      <c r="O918" t="str">
        <f t="shared" si="280"/>
        <v>wit rondje</v>
      </c>
      <c r="P918" t="str">
        <f t="shared" si="281"/>
        <v>DIN00353</v>
      </c>
      <c r="Q918" t="str">
        <f t="shared" si="272"/>
        <v>Lph 4</v>
      </c>
      <c r="R918" t="str">
        <f t="shared" si="274"/>
        <v/>
      </c>
      <c r="T918" t="str">
        <f t="shared" si="282"/>
        <v>DINXPERLO</v>
      </c>
      <c r="U918" t="str">
        <f t="shared" si="283"/>
        <v>Julianastraat</v>
      </c>
      <c r="V918" s="62" t="str">
        <f t="shared" si="284"/>
        <v>DIN00353</v>
      </c>
      <c r="W918" s="15" t="e">
        <f>IF(J918,#REF!,"")</f>
        <v>#REF!</v>
      </c>
      <c r="X918" s="15" t="e">
        <f>IF(J918,#REF!,"")</f>
        <v>#REF!</v>
      </c>
      <c r="Y918" s="62" t="str">
        <f t="shared" si="285"/>
        <v xml:space="preserve"> </v>
      </c>
      <c r="AA918" s="69"/>
      <c r="AB918" s="90">
        <v>4</v>
      </c>
      <c r="AC918" s="5" t="s">
        <v>2591</v>
      </c>
      <c r="AD918" s="90" t="str">
        <f t="shared" si="286"/>
        <v/>
      </c>
      <c r="AE918" s="90" t="str">
        <f t="shared" si="287"/>
        <v/>
      </c>
      <c r="AF918" t="str">
        <f t="shared" si="271"/>
        <v/>
      </c>
      <c r="AH918" t="str">
        <f t="shared" si="275"/>
        <v/>
      </c>
      <c r="AI918" t="str">
        <f>IF(AH918&gt;"",VLOOKUP(AH918,'MAATREGELEN TBV BESTEK '!$A$3:$N$34,11,FALSE),"")</f>
        <v/>
      </c>
      <c r="AJ918" t="str">
        <f>IF(AH918&gt;"",VLOOKUP(AH918,'MAATREGELEN TBV BESTEK '!$A$3:$N$34,13,FALSE),"")</f>
        <v/>
      </c>
      <c r="AK918" t="str">
        <f>IF(AH918&gt;"",VLOOKUP(AH918,'MAATREGELEN TBV BESTEK '!$A$3:$N$34,14,FALSE),"")</f>
        <v/>
      </c>
    </row>
    <row r="919" spans="1:37" ht="12" customHeight="1">
      <c r="A919" s="49">
        <v>231005.83900000001</v>
      </c>
      <c r="B919" s="49">
        <v>430880.734</v>
      </c>
      <c r="C919" t="s">
        <v>3805</v>
      </c>
      <c r="D919" t="s">
        <v>4563</v>
      </c>
      <c r="E919">
        <v>4</v>
      </c>
      <c r="F919" t="s">
        <v>5915</v>
      </c>
      <c r="G919" t="s">
        <v>4314</v>
      </c>
      <c r="H919" s="64" t="s">
        <v>3795</v>
      </c>
      <c r="J919">
        <f t="shared" si="276"/>
        <v>1</v>
      </c>
      <c r="K919" t="str">
        <f t="shared" si="277"/>
        <v/>
      </c>
      <c r="L919" t="str">
        <f t="shared" si="273"/>
        <v/>
      </c>
      <c r="M919">
        <f t="shared" si="278"/>
        <v>231005.83900000001</v>
      </c>
      <c r="N919">
        <f t="shared" si="279"/>
        <v>430880.734</v>
      </c>
      <c r="O919" t="str">
        <f t="shared" si="280"/>
        <v>wit rondje</v>
      </c>
      <c r="P919" t="str">
        <f t="shared" si="281"/>
        <v>DIN00354</v>
      </c>
      <c r="Q919" t="str">
        <f t="shared" si="272"/>
        <v>Lph 4</v>
      </c>
      <c r="R919" t="str">
        <f t="shared" si="274"/>
        <v/>
      </c>
      <c r="T919" t="str">
        <f t="shared" si="282"/>
        <v>DINXPERLO</v>
      </c>
      <c r="U919" t="str">
        <f t="shared" si="283"/>
        <v>Julianastraat</v>
      </c>
      <c r="V919" s="62" t="str">
        <f t="shared" si="284"/>
        <v>DIN00354</v>
      </c>
      <c r="W919" s="15" t="e">
        <f>IF(J919,#REF!,"")</f>
        <v>#REF!</v>
      </c>
      <c r="X919" s="15" t="e">
        <f>IF(J919,#REF!,"")</f>
        <v>#REF!</v>
      </c>
      <c r="Y919" s="62" t="str">
        <f t="shared" si="285"/>
        <v xml:space="preserve"> </v>
      </c>
      <c r="AA919" s="69"/>
      <c r="AB919" s="90">
        <v>4</v>
      </c>
      <c r="AC919" s="5" t="s">
        <v>2591</v>
      </c>
      <c r="AD919" s="90" t="str">
        <f t="shared" si="286"/>
        <v/>
      </c>
      <c r="AE919" s="90" t="str">
        <f t="shared" si="287"/>
        <v/>
      </c>
      <c r="AF919" t="str">
        <f t="shared" si="271"/>
        <v/>
      </c>
      <c r="AH919" t="str">
        <f t="shared" si="275"/>
        <v/>
      </c>
      <c r="AI919" t="str">
        <f>IF(AH919&gt;"",VLOOKUP(AH919,'MAATREGELEN TBV BESTEK '!$A$3:$N$34,11,FALSE),"")</f>
        <v/>
      </c>
      <c r="AJ919" t="str">
        <f>IF(AH919&gt;"",VLOOKUP(AH919,'MAATREGELEN TBV BESTEK '!$A$3:$N$34,13,FALSE),"")</f>
        <v/>
      </c>
      <c r="AK919" t="str">
        <f>IF(AH919&gt;"",VLOOKUP(AH919,'MAATREGELEN TBV BESTEK '!$A$3:$N$34,14,FALSE),"")</f>
        <v/>
      </c>
    </row>
    <row r="920" spans="1:37" ht="12" customHeight="1">
      <c r="A920" s="49">
        <v>230998.27100000001</v>
      </c>
      <c r="B920" s="49">
        <v>430862.48800000001</v>
      </c>
      <c r="C920" t="s">
        <v>3806</v>
      </c>
      <c r="D920" t="s">
        <v>4563</v>
      </c>
      <c r="E920">
        <v>4</v>
      </c>
      <c r="F920" t="s">
        <v>5915</v>
      </c>
      <c r="G920" t="s">
        <v>4314</v>
      </c>
      <c r="H920" s="64" t="s">
        <v>3795</v>
      </c>
      <c r="J920">
        <f t="shared" si="276"/>
        <v>1</v>
      </c>
      <c r="K920" t="str">
        <f t="shared" si="277"/>
        <v/>
      </c>
      <c r="L920" t="str">
        <f t="shared" si="273"/>
        <v/>
      </c>
      <c r="M920">
        <f t="shared" si="278"/>
        <v>230998.27100000001</v>
      </c>
      <c r="N920">
        <f t="shared" si="279"/>
        <v>430862.48800000001</v>
      </c>
      <c r="O920" t="str">
        <f t="shared" si="280"/>
        <v>wit rondje</v>
      </c>
      <c r="P920" t="str">
        <f t="shared" si="281"/>
        <v>DIN00355</v>
      </c>
      <c r="Q920" t="str">
        <f t="shared" si="272"/>
        <v>Lph 4</v>
      </c>
      <c r="R920" t="str">
        <f t="shared" si="274"/>
        <v/>
      </c>
      <c r="T920" t="str">
        <f t="shared" si="282"/>
        <v>DINXPERLO</v>
      </c>
      <c r="U920" t="str">
        <f t="shared" si="283"/>
        <v>Julianastraat</v>
      </c>
      <c r="V920" s="62" t="str">
        <f t="shared" si="284"/>
        <v>DIN00355</v>
      </c>
      <c r="W920" s="15" t="e">
        <f>IF(J920,#REF!,"")</f>
        <v>#REF!</v>
      </c>
      <c r="X920" s="15" t="e">
        <f>IF(J920,#REF!,"")</f>
        <v>#REF!</v>
      </c>
      <c r="Y920" s="62" t="str">
        <f t="shared" si="285"/>
        <v xml:space="preserve"> </v>
      </c>
      <c r="AA920" s="69"/>
      <c r="AB920" s="90">
        <v>4</v>
      </c>
      <c r="AC920" s="5" t="s">
        <v>2591</v>
      </c>
      <c r="AD920" s="90" t="str">
        <f t="shared" si="286"/>
        <v/>
      </c>
      <c r="AE920" s="90" t="str">
        <f t="shared" si="287"/>
        <v/>
      </c>
      <c r="AF920" t="str">
        <f t="shared" si="271"/>
        <v/>
      </c>
      <c r="AH920" t="str">
        <f t="shared" si="275"/>
        <v/>
      </c>
      <c r="AI920" t="str">
        <f>IF(AH920&gt;"",VLOOKUP(AH920,'MAATREGELEN TBV BESTEK '!$A$3:$N$34,11,FALSE),"")</f>
        <v/>
      </c>
      <c r="AJ920" t="str">
        <f>IF(AH920&gt;"",VLOOKUP(AH920,'MAATREGELEN TBV BESTEK '!$A$3:$N$34,13,FALSE),"")</f>
        <v/>
      </c>
      <c r="AK920" t="str">
        <f>IF(AH920&gt;"",VLOOKUP(AH920,'MAATREGELEN TBV BESTEK '!$A$3:$N$34,14,FALSE),"")</f>
        <v/>
      </c>
    </row>
    <row r="921" spans="1:37" ht="12" customHeight="1">
      <c r="A921" s="49">
        <v>230985.20800000001</v>
      </c>
      <c r="B921" s="49">
        <v>430834.08299999998</v>
      </c>
      <c r="C921" t="s">
        <v>3807</v>
      </c>
      <c r="D921" t="s">
        <v>4563</v>
      </c>
      <c r="E921">
        <v>4</v>
      </c>
      <c r="F921" t="s">
        <v>5915</v>
      </c>
      <c r="G921" t="s">
        <v>4314</v>
      </c>
      <c r="H921" s="64" t="s">
        <v>3795</v>
      </c>
      <c r="J921">
        <f t="shared" si="276"/>
        <v>1</v>
      </c>
      <c r="K921" t="str">
        <f t="shared" si="277"/>
        <v/>
      </c>
      <c r="L921" t="str">
        <f t="shared" si="273"/>
        <v/>
      </c>
      <c r="M921">
        <f t="shared" si="278"/>
        <v>230985.20800000001</v>
      </c>
      <c r="N921">
        <f t="shared" si="279"/>
        <v>430834.08299999998</v>
      </c>
      <c r="O921" t="str">
        <f t="shared" si="280"/>
        <v>wit rondje</v>
      </c>
      <c r="P921" t="str">
        <f t="shared" si="281"/>
        <v>DIN00356</v>
      </c>
      <c r="Q921" t="str">
        <f t="shared" si="272"/>
        <v>Lph 4</v>
      </c>
      <c r="R921" t="str">
        <f t="shared" si="274"/>
        <v/>
      </c>
      <c r="T921" t="str">
        <f t="shared" si="282"/>
        <v>DINXPERLO</v>
      </c>
      <c r="U921" t="str">
        <f t="shared" si="283"/>
        <v>Julianastraat</v>
      </c>
      <c r="V921" s="62" t="str">
        <f t="shared" si="284"/>
        <v>DIN00356</v>
      </c>
      <c r="W921" s="15" t="e">
        <f>IF(J921,#REF!,"")</f>
        <v>#REF!</v>
      </c>
      <c r="X921" s="15" t="e">
        <f>IF(J921,#REF!,"")</f>
        <v>#REF!</v>
      </c>
      <c r="Y921" s="62" t="str">
        <f t="shared" si="285"/>
        <v xml:space="preserve"> </v>
      </c>
      <c r="AA921" s="69"/>
      <c r="AB921" s="90">
        <v>4</v>
      </c>
      <c r="AC921" s="5" t="s">
        <v>2591</v>
      </c>
      <c r="AD921" s="90" t="str">
        <f t="shared" si="286"/>
        <v/>
      </c>
      <c r="AE921" s="90" t="str">
        <f t="shared" si="287"/>
        <v/>
      </c>
      <c r="AF921" t="str">
        <f t="shared" si="271"/>
        <v/>
      </c>
      <c r="AH921" t="str">
        <f t="shared" si="275"/>
        <v/>
      </c>
      <c r="AI921" t="str">
        <f>IF(AH921&gt;"",VLOOKUP(AH921,'MAATREGELEN TBV BESTEK '!$A$3:$N$34,11,FALSE),"")</f>
        <v/>
      </c>
      <c r="AJ921" t="str">
        <f>IF(AH921&gt;"",VLOOKUP(AH921,'MAATREGELEN TBV BESTEK '!$A$3:$N$34,13,FALSE),"")</f>
        <v/>
      </c>
      <c r="AK921" t="str">
        <f>IF(AH921&gt;"",VLOOKUP(AH921,'MAATREGELEN TBV BESTEK '!$A$3:$N$34,14,FALSE),"")</f>
        <v/>
      </c>
    </row>
    <row r="922" spans="1:37" ht="12" customHeight="1">
      <c r="A922" s="49">
        <v>231012.63099999999</v>
      </c>
      <c r="B922" s="49">
        <v>431105.51299999998</v>
      </c>
      <c r="C922" t="s">
        <v>3794</v>
      </c>
      <c r="D922" t="s">
        <v>4563</v>
      </c>
      <c r="E922">
        <v>4</v>
      </c>
      <c r="F922" t="s">
        <v>5915</v>
      </c>
      <c r="G922" t="s">
        <v>4314</v>
      </c>
      <c r="H922" s="64" t="s">
        <v>3795</v>
      </c>
      <c r="J922">
        <f t="shared" si="276"/>
        <v>1</v>
      </c>
      <c r="K922" t="str">
        <f t="shared" si="277"/>
        <v/>
      </c>
      <c r="L922" t="str">
        <f t="shared" si="273"/>
        <v/>
      </c>
      <c r="M922">
        <f t="shared" si="278"/>
        <v>231012.63099999999</v>
      </c>
      <c r="N922">
        <f t="shared" si="279"/>
        <v>431105.51299999998</v>
      </c>
      <c r="O922" t="str">
        <f t="shared" si="280"/>
        <v>wit rondje</v>
      </c>
      <c r="P922" t="str">
        <f t="shared" si="281"/>
        <v>DIN01202</v>
      </c>
      <c r="Q922" t="str">
        <f t="shared" si="272"/>
        <v>Lph 4</v>
      </c>
      <c r="R922" t="str">
        <f t="shared" si="274"/>
        <v/>
      </c>
      <c r="T922" t="str">
        <f t="shared" si="282"/>
        <v>DINXPERLO</v>
      </c>
      <c r="U922" t="str">
        <f t="shared" si="283"/>
        <v>Julianastraat</v>
      </c>
      <c r="V922" s="62" t="str">
        <f t="shared" si="284"/>
        <v>DIN01202</v>
      </c>
      <c r="W922" s="15" t="e">
        <f>IF(J922,#REF!,"")</f>
        <v>#REF!</v>
      </c>
      <c r="X922" s="15" t="e">
        <f>IF(J922,#REF!,"")</f>
        <v>#REF!</v>
      </c>
      <c r="Y922" s="62" t="str">
        <f t="shared" si="285"/>
        <v xml:space="preserve"> </v>
      </c>
      <c r="AA922" s="69"/>
      <c r="AB922" s="90">
        <v>4</v>
      </c>
      <c r="AC922" s="5" t="s">
        <v>2588</v>
      </c>
      <c r="AD922" s="90" t="str">
        <f t="shared" si="286"/>
        <v/>
      </c>
      <c r="AE922" s="90" t="str">
        <f t="shared" si="287"/>
        <v/>
      </c>
      <c r="AF922" t="str">
        <f t="shared" si="271"/>
        <v/>
      </c>
      <c r="AH922" t="str">
        <f t="shared" si="275"/>
        <v/>
      </c>
      <c r="AI922" t="str">
        <f>IF(AH922&gt;"",VLOOKUP(AH922,'MAATREGELEN TBV BESTEK '!$A$3:$N$34,11,FALSE),"")</f>
        <v/>
      </c>
      <c r="AJ922" t="str">
        <f>IF(AH922&gt;"",VLOOKUP(AH922,'MAATREGELEN TBV BESTEK '!$A$3:$N$34,13,FALSE),"")</f>
        <v/>
      </c>
      <c r="AK922" t="str">
        <f>IF(AH922&gt;"",VLOOKUP(AH922,'MAATREGELEN TBV BESTEK '!$A$3:$N$34,14,FALSE),"")</f>
        <v/>
      </c>
    </row>
    <row r="923" spans="1:37" ht="12" customHeight="1">
      <c r="A923" s="49">
        <v>231014.236</v>
      </c>
      <c r="B923" s="49">
        <v>430965.12300000002</v>
      </c>
      <c r="C923" t="s">
        <v>3810</v>
      </c>
      <c r="D923" t="s">
        <v>4563</v>
      </c>
      <c r="E923">
        <v>6</v>
      </c>
      <c r="F923" t="s">
        <v>5915</v>
      </c>
      <c r="G923" t="s">
        <v>4314</v>
      </c>
      <c r="H923" s="64" t="s">
        <v>3795</v>
      </c>
      <c r="J923">
        <f t="shared" si="276"/>
        <v>1</v>
      </c>
      <c r="K923" t="str">
        <f t="shared" si="277"/>
        <v/>
      </c>
      <c r="L923" t="str">
        <f t="shared" si="273"/>
        <v/>
      </c>
      <c r="M923">
        <f t="shared" si="278"/>
        <v>231014.236</v>
      </c>
      <c r="N923">
        <f t="shared" si="279"/>
        <v>430965.12300000002</v>
      </c>
      <c r="O923" t="str">
        <f t="shared" si="280"/>
        <v>wit rondje</v>
      </c>
      <c r="P923" t="str">
        <f t="shared" si="281"/>
        <v>DIN01343</v>
      </c>
      <c r="Q923" t="str">
        <f t="shared" si="272"/>
        <v>Lph 6</v>
      </c>
      <c r="R923" t="str">
        <f t="shared" si="274"/>
        <v/>
      </c>
      <c r="T923" t="str">
        <f t="shared" si="282"/>
        <v>DINXPERLO</v>
      </c>
      <c r="U923" t="str">
        <f t="shared" si="283"/>
        <v>Julianastraat</v>
      </c>
      <c r="V923" s="62" t="str">
        <f t="shared" si="284"/>
        <v>DIN01343</v>
      </c>
      <c r="W923" s="15" t="e">
        <f>IF(J923,#REF!,"")</f>
        <v>#REF!</v>
      </c>
      <c r="X923" s="15" t="e">
        <f>IF(J923,#REF!,"")</f>
        <v>#REF!</v>
      </c>
      <c r="Y923" s="62" t="str">
        <f t="shared" si="285"/>
        <v xml:space="preserve"> </v>
      </c>
      <c r="AA923" s="69"/>
      <c r="AB923" s="90">
        <v>6</v>
      </c>
      <c r="AC923" s="5" t="s">
        <v>4518</v>
      </c>
      <c r="AD923" s="90" t="str">
        <f t="shared" si="286"/>
        <v/>
      </c>
      <c r="AE923" s="90" t="str">
        <f t="shared" si="287"/>
        <v/>
      </c>
      <c r="AF923" t="str">
        <f t="shared" si="271"/>
        <v/>
      </c>
      <c r="AH923" t="str">
        <f t="shared" si="275"/>
        <v/>
      </c>
      <c r="AI923" t="str">
        <f>IF(AH923&gt;"",VLOOKUP(AH923,'MAATREGELEN TBV BESTEK '!$A$3:$N$34,11,FALSE),"")</f>
        <v/>
      </c>
      <c r="AJ923" t="str">
        <f>IF(AH923&gt;"",VLOOKUP(AH923,'MAATREGELEN TBV BESTEK '!$A$3:$N$34,13,FALSE),"")</f>
        <v/>
      </c>
      <c r="AK923" t="str">
        <f>IF(AH923&gt;"",VLOOKUP(AH923,'MAATREGELEN TBV BESTEK '!$A$3:$N$34,14,FALSE),"")</f>
        <v/>
      </c>
    </row>
    <row r="924" spans="1:37" ht="12" customHeight="1">
      <c r="A924" s="49">
        <v>230975.04800000001</v>
      </c>
      <c r="B924" s="49">
        <v>430808.16499999998</v>
      </c>
      <c r="C924" t="s">
        <v>3808</v>
      </c>
      <c r="D924" t="s">
        <v>4563</v>
      </c>
      <c r="E924">
        <v>4</v>
      </c>
      <c r="F924" t="s">
        <v>5915</v>
      </c>
      <c r="G924" t="s">
        <v>4314</v>
      </c>
      <c r="H924" s="64" t="s">
        <v>3795</v>
      </c>
      <c r="J924">
        <f t="shared" si="276"/>
        <v>1</v>
      </c>
      <c r="K924" t="str">
        <f t="shared" si="277"/>
        <v/>
      </c>
      <c r="L924" t="str">
        <f t="shared" si="273"/>
        <v/>
      </c>
      <c r="M924">
        <f t="shared" si="278"/>
        <v>230975.04800000001</v>
      </c>
      <c r="N924">
        <f t="shared" si="279"/>
        <v>430808.16499999998</v>
      </c>
      <c r="O924" t="str">
        <f t="shared" si="280"/>
        <v>wit rondje</v>
      </c>
      <c r="P924" t="str">
        <f t="shared" si="281"/>
        <v>DIN01623</v>
      </c>
      <c r="Q924" t="str">
        <f t="shared" si="272"/>
        <v>Lph 4</v>
      </c>
      <c r="R924" t="str">
        <f t="shared" si="274"/>
        <v/>
      </c>
      <c r="T924" t="str">
        <f t="shared" si="282"/>
        <v>DINXPERLO</v>
      </c>
      <c r="U924" t="str">
        <f t="shared" si="283"/>
        <v>Julianastraat</v>
      </c>
      <c r="V924" s="62" t="str">
        <f t="shared" si="284"/>
        <v>DIN01623</v>
      </c>
      <c r="W924" s="15" t="e">
        <f>IF(J924,#REF!,"")</f>
        <v>#REF!</v>
      </c>
      <c r="X924" s="15" t="e">
        <f>IF(J924,#REF!,"")</f>
        <v>#REF!</v>
      </c>
      <c r="Y924" s="62" t="str">
        <f t="shared" si="285"/>
        <v xml:space="preserve"> </v>
      </c>
      <c r="AA924" s="69"/>
      <c r="AB924" s="90">
        <v>4</v>
      </c>
      <c r="AC924" s="5" t="s">
        <v>2591</v>
      </c>
      <c r="AD924" s="90" t="str">
        <f t="shared" si="286"/>
        <v/>
      </c>
      <c r="AE924" s="90" t="str">
        <f t="shared" si="287"/>
        <v/>
      </c>
      <c r="AF924" t="str">
        <f t="shared" si="271"/>
        <v/>
      </c>
      <c r="AH924" t="str">
        <f t="shared" si="275"/>
        <v/>
      </c>
      <c r="AI924" t="str">
        <f>IF(AH924&gt;"",VLOOKUP(AH924,'MAATREGELEN TBV BESTEK '!$A$3:$N$34,11,FALSE),"")</f>
        <v/>
      </c>
      <c r="AJ924" t="str">
        <f>IF(AH924&gt;"",VLOOKUP(AH924,'MAATREGELEN TBV BESTEK '!$A$3:$N$34,13,FALSE),"")</f>
        <v/>
      </c>
      <c r="AK924" t="str">
        <f>IF(AH924&gt;"",VLOOKUP(AH924,'MAATREGELEN TBV BESTEK '!$A$3:$N$34,14,FALSE),"")</f>
        <v/>
      </c>
    </row>
    <row r="925" spans="1:37" ht="12" customHeight="1">
      <c r="A925" s="49">
        <v>230964.163</v>
      </c>
      <c r="B925" s="49">
        <v>430782.76500000001</v>
      </c>
      <c r="C925" t="s">
        <v>3809</v>
      </c>
      <c r="D925" t="s">
        <v>4563</v>
      </c>
      <c r="E925">
        <v>4</v>
      </c>
      <c r="F925" t="s">
        <v>5915</v>
      </c>
      <c r="G925" t="s">
        <v>4314</v>
      </c>
      <c r="H925" s="64" t="s">
        <v>3795</v>
      </c>
      <c r="J925">
        <f t="shared" si="276"/>
        <v>1</v>
      </c>
      <c r="K925" t="str">
        <f t="shared" si="277"/>
        <v/>
      </c>
      <c r="L925" t="str">
        <f t="shared" si="273"/>
        <v/>
      </c>
      <c r="M925">
        <f t="shared" si="278"/>
        <v>230964.163</v>
      </c>
      <c r="N925">
        <f t="shared" si="279"/>
        <v>430782.76500000001</v>
      </c>
      <c r="O925" t="str">
        <f t="shared" si="280"/>
        <v>wit rondje</v>
      </c>
      <c r="P925" t="str">
        <f t="shared" si="281"/>
        <v>DIN01624</v>
      </c>
      <c r="Q925" t="str">
        <f t="shared" si="272"/>
        <v>Lph 4</v>
      </c>
      <c r="R925" t="str">
        <f t="shared" si="274"/>
        <v/>
      </c>
      <c r="T925" t="str">
        <f t="shared" si="282"/>
        <v>DINXPERLO</v>
      </c>
      <c r="U925" t="str">
        <f t="shared" si="283"/>
        <v>Julianastraat</v>
      </c>
      <c r="V925" s="62" t="str">
        <f t="shared" si="284"/>
        <v>DIN01624</v>
      </c>
      <c r="W925" s="15" t="e">
        <f>IF(J925,#REF!,"")</f>
        <v>#REF!</v>
      </c>
      <c r="X925" s="15" t="e">
        <f>IF(J925,#REF!,"")</f>
        <v>#REF!</v>
      </c>
      <c r="Y925" s="62" t="str">
        <f t="shared" si="285"/>
        <v xml:space="preserve"> </v>
      </c>
      <c r="AA925" s="69"/>
      <c r="AB925" s="90">
        <v>4</v>
      </c>
      <c r="AC925" s="5" t="s">
        <v>2591</v>
      </c>
      <c r="AD925" s="90" t="str">
        <f t="shared" si="286"/>
        <v/>
      </c>
      <c r="AE925" s="90" t="str">
        <f t="shared" si="287"/>
        <v/>
      </c>
      <c r="AF925" t="str">
        <f t="shared" si="271"/>
        <v/>
      </c>
      <c r="AH925" t="str">
        <f t="shared" si="275"/>
        <v/>
      </c>
      <c r="AI925" t="str">
        <f>IF(AH925&gt;"",VLOOKUP(AH925,'MAATREGELEN TBV BESTEK '!$A$3:$N$34,11,FALSE),"")</f>
        <v/>
      </c>
      <c r="AJ925" t="str">
        <f>IF(AH925&gt;"",VLOOKUP(AH925,'MAATREGELEN TBV BESTEK '!$A$3:$N$34,13,FALSE),"")</f>
        <v/>
      </c>
      <c r="AK925" t="str">
        <f>IF(AH925&gt;"",VLOOKUP(AH925,'MAATREGELEN TBV BESTEK '!$A$3:$N$34,14,FALSE),"")</f>
        <v/>
      </c>
    </row>
    <row r="926" spans="1:37" ht="12" customHeight="1">
      <c r="A926" s="49">
        <v>231045.25</v>
      </c>
      <c r="B926" s="49">
        <v>432056.66700000002</v>
      </c>
      <c r="C926" t="s">
        <v>3812</v>
      </c>
      <c r="D926" t="s">
        <v>5914</v>
      </c>
      <c r="E926">
        <v>6</v>
      </c>
      <c r="F926" t="s">
        <v>6040</v>
      </c>
      <c r="G926" t="s">
        <v>4314</v>
      </c>
      <c r="H926" s="64" t="s">
        <v>3813</v>
      </c>
      <c r="J926">
        <f t="shared" si="276"/>
        <v>1</v>
      </c>
      <c r="K926" t="str">
        <f t="shared" si="277"/>
        <v>dicht</v>
      </c>
      <c r="L926" t="str">
        <f t="shared" si="273"/>
        <v>groen</v>
      </c>
      <c r="M926">
        <f t="shared" si="278"/>
        <v>231045.25</v>
      </c>
      <c r="N926">
        <f t="shared" si="279"/>
        <v>432056.66700000002</v>
      </c>
      <c r="O926" t="str">
        <f t="shared" si="280"/>
        <v>groen dicht</v>
      </c>
      <c r="P926" t="str">
        <f t="shared" si="281"/>
        <v>DIN00491</v>
      </c>
      <c r="Q926" t="str">
        <f t="shared" si="272"/>
        <v>Lph 6</v>
      </c>
      <c r="R926" t="str">
        <f t="shared" si="274"/>
        <v>Luma MINI</v>
      </c>
      <c r="T926" t="str">
        <f t="shared" si="282"/>
        <v>DINXPERLO</v>
      </c>
      <c r="U926" t="str">
        <f t="shared" si="283"/>
        <v>Kalverweidendijk</v>
      </c>
      <c r="V926" s="62" t="str">
        <f t="shared" si="284"/>
        <v>DIN00491</v>
      </c>
      <c r="W926" s="15" t="e">
        <f>IF(J926,#REF!,"")</f>
        <v>#REF!</v>
      </c>
      <c r="X926" s="15" t="e">
        <f>IF(J926,#REF!,"")</f>
        <v>#REF!</v>
      </c>
      <c r="Y926" s="62" t="str">
        <f t="shared" si="285"/>
        <v>MV AV</v>
      </c>
      <c r="AA926" s="69"/>
      <c r="AB926" s="90">
        <v>9</v>
      </c>
      <c r="AC926" s="5" t="s">
        <v>3814</v>
      </c>
      <c r="AD926" s="90">
        <f t="shared" si="286"/>
        <v>6</v>
      </c>
      <c r="AE926" s="90" t="str">
        <f t="shared" si="287"/>
        <v>Luma MINI</v>
      </c>
      <c r="AF926" s="22" t="str">
        <f>IF(Y926="AV","Armatuur "&amp;AE926&amp;" leveren en plaatsen op LM "&amp;AB926&amp;"m","")&amp;IF(Y926="MV AV","Mast en armatuur leveren en plaatsen, "&amp;AE926&amp;" en LM "&amp;AD926&amp;"m, oude mast "&amp;AB926&amp;"m verwijderen","")&amp;IF(Y926="NM NA","Nwe mast en nw armatuur leveren en plaatsen, "&amp;AE926&amp;" en LM "&amp;AD926&amp;"m","")&amp;IF(Y926="NLP","Nieuw lichtpunt bijplaatsen, "&amp;AE926&amp;" en LM "&amp;AD926&amp;"m","")</f>
        <v>Mast en armatuur leveren en plaatsen, Luma MINI en LM 6m, oude mast 9m verwijderen</v>
      </c>
      <c r="AH926" t="str">
        <f t="shared" si="275"/>
        <v>MV AV 9-&gt;6 Luma MINI</v>
      </c>
      <c r="AI926">
        <f>IF(AH926&gt;"",VLOOKUP(AH926,'MAATREGELEN TBV BESTEK '!$A$3:$N$34,11,FALSE),"")</f>
        <v>134070</v>
      </c>
      <c r="AJ926">
        <f>IF(AH926&gt;"",VLOOKUP(AH926,'MAATREGELEN TBV BESTEK '!$A$3:$N$34,13,FALSE),"")</f>
        <v>711020</v>
      </c>
      <c r="AK926">
        <f>IF(AH926&gt;"",VLOOKUP(AH926,'MAATREGELEN TBV BESTEK '!$A$3:$N$34,14,FALSE),"")</f>
        <v>721220</v>
      </c>
    </row>
    <row r="927" spans="1:37" ht="12" customHeight="1">
      <c r="A927" s="49">
        <v>231045.25</v>
      </c>
      <c r="B927" s="49">
        <v>432056.66700000002</v>
      </c>
      <c r="C927" t="s">
        <v>3812</v>
      </c>
      <c r="D927" t="s">
        <v>4563</v>
      </c>
      <c r="E927" t="s">
        <v>5915</v>
      </c>
      <c r="F927" t="s">
        <v>5915</v>
      </c>
      <c r="G927" t="s">
        <v>4314</v>
      </c>
      <c r="H927" s="64" t="s">
        <v>3813</v>
      </c>
      <c r="J927">
        <f t="shared" si="276"/>
        <v>0</v>
      </c>
      <c r="K927" t="str">
        <f t="shared" si="277"/>
        <v/>
      </c>
      <c r="L927" t="str">
        <f t="shared" si="273"/>
        <v/>
      </c>
      <c r="M927" t="str">
        <f t="shared" si="278"/>
        <v/>
      </c>
      <c r="N927" t="str">
        <f t="shared" si="279"/>
        <v/>
      </c>
      <c r="O927" t="str">
        <f t="shared" si="280"/>
        <v/>
      </c>
      <c r="P927" t="str">
        <f t="shared" si="281"/>
        <v/>
      </c>
      <c r="R927" t="str">
        <f t="shared" si="274"/>
        <v/>
      </c>
      <c r="T927" t="str">
        <f t="shared" si="282"/>
        <v>DINXPERLO</v>
      </c>
      <c r="U927" t="str">
        <f t="shared" si="283"/>
        <v>Kalverweidendijk</v>
      </c>
      <c r="V927" s="62" t="str">
        <f t="shared" si="284"/>
        <v/>
      </c>
      <c r="W927" s="15" t="str">
        <f>IF(J927,#REF!,"")</f>
        <v/>
      </c>
      <c r="X927" s="15" t="str">
        <f>IF(J927,#REF!,"")</f>
        <v/>
      </c>
      <c r="Y927" s="62" t="str">
        <f t="shared" si="285"/>
        <v xml:space="preserve"> </v>
      </c>
      <c r="AA927" s="69"/>
      <c r="AB927" s="90" t="s">
        <v>5915</v>
      </c>
      <c r="AC927" s="5" t="s">
        <v>5915</v>
      </c>
      <c r="AD927" s="90" t="str">
        <f t="shared" si="286"/>
        <v/>
      </c>
      <c r="AE927" s="90" t="str">
        <f t="shared" si="287"/>
        <v/>
      </c>
      <c r="AF927" t="str">
        <f t="shared" ref="AF927:AF951" si="288">IF(Y927="AV","Armatuur "&amp;AE927&amp;" leveren en plaatsen op LM "&amp;AD927&amp;"m","")&amp;IF(Y927="MV AV","Mast en armatuur leveren en plaatsen, "&amp;AE927&amp;" en LM "&amp;AD927&amp;"m, oude mast "&amp;AB927&amp;"m verwijderen","")&amp;IF(Y927="NM NA","Nwe mast en nw armatuur leveren en plaatsen, "&amp;AE927&amp;" en LM "&amp;AD927&amp;"m, oude mast "&amp;AB927&amp;"m verwijderen","")&amp;IF(Y927="NLP","Nieuw lichtpunt bijplaatsen, "&amp;AE927&amp;" en LM "&amp;AD927&amp;"m","")</f>
        <v/>
      </c>
      <c r="AH927" t="str">
        <f t="shared" si="275"/>
        <v/>
      </c>
      <c r="AI927" t="str">
        <f>IF(AH927&gt;"",VLOOKUP(AH927,'MAATREGELEN TBV BESTEK '!$A$3:$N$34,11,FALSE),"")</f>
        <v/>
      </c>
      <c r="AJ927" t="str">
        <f>IF(AH927&gt;"",VLOOKUP(AH927,'MAATREGELEN TBV BESTEK '!$A$3:$N$34,13,FALSE),"")</f>
        <v/>
      </c>
      <c r="AK927" t="str">
        <f>IF(AH927&gt;"",VLOOKUP(AH927,'MAATREGELEN TBV BESTEK '!$A$3:$N$34,14,FALSE),"")</f>
        <v/>
      </c>
    </row>
    <row r="928" spans="1:37" ht="12" customHeight="1">
      <c r="A928" s="49">
        <v>230859.166</v>
      </c>
      <c r="B928" s="49">
        <v>432006.38699999999</v>
      </c>
      <c r="C928" t="s">
        <v>3815</v>
      </c>
      <c r="D928" t="s">
        <v>4563</v>
      </c>
      <c r="E928">
        <v>6</v>
      </c>
      <c r="F928" t="s">
        <v>5915</v>
      </c>
      <c r="G928" t="s">
        <v>4314</v>
      </c>
      <c r="H928" s="64" t="s">
        <v>3813</v>
      </c>
      <c r="J928">
        <f t="shared" si="276"/>
        <v>1</v>
      </c>
      <c r="K928" t="str">
        <f t="shared" si="277"/>
        <v/>
      </c>
      <c r="L928" t="str">
        <f t="shared" si="273"/>
        <v/>
      </c>
      <c r="M928">
        <f t="shared" si="278"/>
        <v>230859.166</v>
      </c>
      <c r="N928">
        <f t="shared" si="279"/>
        <v>432006.38699999999</v>
      </c>
      <c r="O928" t="str">
        <f t="shared" si="280"/>
        <v>wit rondje</v>
      </c>
      <c r="P928" t="str">
        <f t="shared" si="281"/>
        <v>DIN00994</v>
      </c>
      <c r="Q928" t="str">
        <f t="shared" ref="Q928:Q952" si="289">$O$2&amp;E928</f>
        <v>Lph 6</v>
      </c>
      <c r="R928" t="str">
        <f t="shared" si="274"/>
        <v/>
      </c>
      <c r="T928" t="str">
        <f t="shared" si="282"/>
        <v>DINXPERLO</v>
      </c>
      <c r="U928" t="str">
        <f t="shared" si="283"/>
        <v>Kalverweidendijk</v>
      </c>
      <c r="V928" s="62" t="str">
        <f t="shared" si="284"/>
        <v>DIN00994</v>
      </c>
      <c r="W928" s="15" t="e">
        <f>IF(J928,#REF!,"")</f>
        <v>#REF!</v>
      </c>
      <c r="X928" s="15" t="e">
        <f>IF(J928,#REF!,"")</f>
        <v>#REF!</v>
      </c>
      <c r="Y928" s="62" t="str">
        <f t="shared" si="285"/>
        <v xml:space="preserve"> </v>
      </c>
      <c r="AA928" s="69"/>
      <c r="AB928" s="90">
        <v>6</v>
      </c>
      <c r="AC928" s="5" t="s">
        <v>4518</v>
      </c>
      <c r="AD928" s="90" t="str">
        <f t="shared" si="286"/>
        <v/>
      </c>
      <c r="AE928" s="90" t="str">
        <f t="shared" si="287"/>
        <v/>
      </c>
      <c r="AF928" t="str">
        <f t="shared" si="288"/>
        <v/>
      </c>
      <c r="AH928" t="str">
        <f t="shared" si="275"/>
        <v/>
      </c>
      <c r="AI928" t="str">
        <f>IF(AH928&gt;"",VLOOKUP(AH928,'MAATREGELEN TBV BESTEK '!$A$3:$N$34,11,FALSE),"")</f>
        <v/>
      </c>
      <c r="AJ928" t="str">
        <f>IF(AH928&gt;"",VLOOKUP(AH928,'MAATREGELEN TBV BESTEK '!$A$3:$N$34,13,FALSE),"")</f>
        <v/>
      </c>
      <c r="AK928" t="str">
        <f>IF(AH928&gt;"",VLOOKUP(AH928,'MAATREGELEN TBV BESTEK '!$A$3:$N$34,14,FALSE),"")</f>
        <v/>
      </c>
    </row>
    <row r="929" spans="1:37" ht="12" customHeight="1">
      <c r="A929" s="49">
        <v>230484.58600000001</v>
      </c>
      <c r="B929" s="49">
        <v>431880.76799999998</v>
      </c>
      <c r="C929" t="s">
        <v>3816</v>
      </c>
      <c r="D929" t="s">
        <v>4563</v>
      </c>
      <c r="E929">
        <v>4</v>
      </c>
      <c r="F929" t="s">
        <v>5915</v>
      </c>
      <c r="G929" t="s">
        <v>4314</v>
      </c>
      <c r="H929" s="64" t="s">
        <v>3813</v>
      </c>
      <c r="J929">
        <f t="shared" si="276"/>
        <v>1</v>
      </c>
      <c r="K929" t="str">
        <f t="shared" si="277"/>
        <v/>
      </c>
      <c r="L929" t="str">
        <f t="shared" si="273"/>
        <v/>
      </c>
      <c r="M929">
        <f t="shared" si="278"/>
        <v>230484.58600000001</v>
      </c>
      <c r="N929">
        <f t="shared" si="279"/>
        <v>431880.76799999998</v>
      </c>
      <c r="O929" t="str">
        <f t="shared" si="280"/>
        <v>wit rondje</v>
      </c>
      <c r="P929" t="str">
        <f t="shared" si="281"/>
        <v>DIN01262</v>
      </c>
      <c r="Q929" t="str">
        <f t="shared" si="289"/>
        <v>Lph 4</v>
      </c>
      <c r="R929" t="str">
        <f t="shared" si="274"/>
        <v/>
      </c>
      <c r="T929" t="str">
        <f t="shared" si="282"/>
        <v>DINXPERLO</v>
      </c>
      <c r="U929" t="str">
        <f t="shared" si="283"/>
        <v>Kalverweidendijk</v>
      </c>
      <c r="V929" s="62" t="str">
        <f t="shared" si="284"/>
        <v>DIN01262</v>
      </c>
      <c r="W929" s="15" t="e">
        <f>IF(J929,#REF!,"")</f>
        <v>#REF!</v>
      </c>
      <c r="X929" s="15" t="e">
        <f>IF(J929,#REF!,"")</f>
        <v>#REF!</v>
      </c>
      <c r="Y929" s="62" t="str">
        <f t="shared" si="285"/>
        <v xml:space="preserve"> </v>
      </c>
      <c r="AA929" s="69"/>
      <c r="AB929" s="90">
        <v>4</v>
      </c>
      <c r="AC929" s="5" t="s">
        <v>2588</v>
      </c>
      <c r="AD929" s="90" t="str">
        <f t="shared" si="286"/>
        <v/>
      </c>
      <c r="AE929" s="90" t="str">
        <f t="shared" si="287"/>
        <v/>
      </c>
      <c r="AF929" t="str">
        <f t="shared" si="288"/>
        <v/>
      </c>
      <c r="AH929" t="str">
        <f t="shared" si="275"/>
        <v/>
      </c>
      <c r="AI929" t="str">
        <f>IF(AH929&gt;"",VLOOKUP(AH929,'MAATREGELEN TBV BESTEK '!$A$3:$N$34,11,FALSE),"")</f>
        <v/>
      </c>
      <c r="AJ929" t="str">
        <f>IF(AH929&gt;"",VLOOKUP(AH929,'MAATREGELEN TBV BESTEK '!$A$3:$N$34,13,FALSE),"")</f>
        <v/>
      </c>
      <c r="AK929" t="str">
        <f>IF(AH929&gt;"",VLOOKUP(AH929,'MAATREGELEN TBV BESTEK '!$A$3:$N$34,14,FALSE),"")</f>
        <v/>
      </c>
    </row>
    <row r="930" spans="1:37" ht="12" customHeight="1">
      <c r="A930" s="49">
        <v>230509.959</v>
      </c>
      <c r="B930" s="49">
        <v>431891.68300000002</v>
      </c>
      <c r="C930" t="s">
        <v>3817</v>
      </c>
      <c r="D930" t="s">
        <v>4563</v>
      </c>
      <c r="E930">
        <v>4</v>
      </c>
      <c r="F930" t="s">
        <v>5915</v>
      </c>
      <c r="G930" t="s">
        <v>4314</v>
      </c>
      <c r="H930" s="64" t="s">
        <v>3813</v>
      </c>
      <c r="J930">
        <f t="shared" si="276"/>
        <v>1</v>
      </c>
      <c r="K930" t="str">
        <f t="shared" si="277"/>
        <v/>
      </c>
      <c r="L930" t="str">
        <f t="shared" si="273"/>
        <v/>
      </c>
      <c r="M930">
        <f t="shared" si="278"/>
        <v>230509.959</v>
      </c>
      <c r="N930">
        <f t="shared" si="279"/>
        <v>431891.68300000002</v>
      </c>
      <c r="O930" t="str">
        <f t="shared" si="280"/>
        <v>wit rondje</v>
      </c>
      <c r="P930" t="str">
        <f t="shared" si="281"/>
        <v>DIN01263</v>
      </c>
      <c r="Q930" t="str">
        <f t="shared" si="289"/>
        <v>Lph 4</v>
      </c>
      <c r="R930" t="str">
        <f t="shared" si="274"/>
        <v/>
      </c>
      <c r="T930" t="str">
        <f t="shared" si="282"/>
        <v>DINXPERLO</v>
      </c>
      <c r="U930" t="str">
        <f t="shared" si="283"/>
        <v>Kalverweidendijk</v>
      </c>
      <c r="V930" s="62" t="str">
        <f t="shared" si="284"/>
        <v>DIN01263</v>
      </c>
      <c r="W930" s="15" t="e">
        <f>IF(J930,#REF!,"")</f>
        <v>#REF!</v>
      </c>
      <c r="X930" s="15" t="e">
        <f>IF(J930,#REF!,"")</f>
        <v>#REF!</v>
      </c>
      <c r="Y930" s="62" t="str">
        <f t="shared" si="285"/>
        <v xml:space="preserve"> </v>
      </c>
      <c r="AA930" s="69"/>
      <c r="AB930" s="90">
        <v>4</v>
      </c>
      <c r="AC930" s="5" t="s">
        <v>2588</v>
      </c>
      <c r="AD930" s="90" t="str">
        <f t="shared" si="286"/>
        <v/>
      </c>
      <c r="AE930" s="90" t="str">
        <f t="shared" si="287"/>
        <v/>
      </c>
      <c r="AF930" t="str">
        <f t="shared" si="288"/>
        <v/>
      </c>
      <c r="AH930" t="str">
        <f t="shared" si="275"/>
        <v/>
      </c>
      <c r="AI930" t="str">
        <f>IF(AH930&gt;"",VLOOKUP(AH930,'MAATREGELEN TBV BESTEK '!$A$3:$N$34,11,FALSE),"")</f>
        <v/>
      </c>
      <c r="AJ930" t="str">
        <f>IF(AH930&gt;"",VLOOKUP(AH930,'MAATREGELEN TBV BESTEK '!$A$3:$N$34,13,FALSE),"")</f>
        <v/>
      </c>
      <c r="AK930" t="str">
        <f>IF(AH930&gt;"",VLOOKUP(AH930,'MAATREGELEN TBV BESTEK '!$A$3:$N$34,14,FALSE),"")</f>
        <v/>
      </c>
    </row>
    <row r="931" spans="1:37" ht="12" customHeight="1">
      <c r="A931" s="49">
        <v>230535.35800000001</v>
      </c>
      <c r="B931" s="49">
        <v>431901.23300000001</v>
      </c>
      <c r="C931" t="s">
        <v>3818</v>
      </c>
      <c r="D931" t="s">
        <v>4563</v>
      </c>
      <c r="E931">
        <v>4</v>
      </c>
      <c r="F931" t="s">
        <v>5915</v>
      </c>
      <c r="G931" t="s">
        <v>4314</v>
      </c>
      <c r="H931" s="64" t="s">
        <v>3813</v>
      </c>
      <c r="J931">
        <f t="shared" si="276"/>
        <v>1</v>
      </c>
      <c r="K931" t="str">
        <f t="shared" si="277"/>
        <v/>
      </c>
      <c r="L931" t="str">
        <f t="shared" si="273"/>
        <v/>
      </c>
      <c r="M931">
        <f t="shared" si="278"/>
        <v>230535.35800000001</v>
      </c>
      <c r="N931">
        <f t="shared" si="279"/>
        <v>431901.23300000001</v>
      </c>
      <c r="O931" t="str">
        <f t="shared" si="280"/>
        <v>wit rondje</v>
      </c>
      <c r="P931" t="str">
        <f t="shared" si="281"/>
        <v>DIN01264</v>
      </c>
      <c r="Q931" t="str">
        <f t="shared" si="289"/>
        <v>Lph 4</v>
      </c>
      <c r="R931" t="str">
        <f t="shared" si="274"/>
        <v/>
      </c>
      <c r="T931" t="str">
        <f t="shared" si="282"/>
        <v>DINXPERLO</v>
      </c>
      <c r="U931" t="str">
        <f t="shared" si="283"/>
        <v>Kalverweidendijk</v>
      </c>
      <c r="V931" s="62" t="str">
        <f t="shared" si="284"/>
        <v>DIN01264</v>
      </c>
      <c r="W931" s="15" t="e">
        <f>IF(J931,#REF!,"")</f>
        <v>#REF!</v>
      </c>
      <c r="X931" s="15" t="e">
        <f>IF(J931,#REF!,"")</f>
        <v>#REF!</v>
      </c>
      <c r="Y931" s="62" t="str">
        <f t="shared" si="285"/>
        <v xml:space="preserve"> </v>
      </c>
      <c r="AA931" s="69"/>
      <c r="AB931" s="90">
        <v>4</v>
      </c>
      <c r="AC931" s="5" t="s">
        <v>2588</v>
      </c>
      <c r="AD931" s="90" t="str">
        <f t="shared" si="286"/>
        <v/>
      </c>
      <c r="AE931" s="90" t="str">
        <f t="shared" si="287"/>
        <v/>
      </c>
      <c r="AF931" t="str">
        <f t="shared" si="288"/>
        <v/>
      </c>
      <c r="AH931" t="str">
        <f t="shared" si="275"/>
        <v/>
      </c>
      <c r="AI931" t="str">
        <f>IF(AH931&gt;"",VLOOKUP(AH931,'MAATREGELEN TBV BESTEK '!$A$3:$N$34,11,FALSE),"")</f>
        <v/>
      </c>
      <c r="AJ931" t="str">
        <f>IF(AH931&gt;"",VLOOKUP(AH931,'MAATREGELEN TBV BESTEK '!$A$3:$N$34,13,FALSE),"")</f>
        <v/>
      </c>
      <c r="AK931" t="str">
        <f>IF(AH931&gt;"",VLOOKUP(AH931,'MAATREGELEN TBV BESTEK '!$A$3:$N$34,14,FALSE),"")</f>
        <v/>
      </c>
    </row>
    <row r="932" spans="1:37" ht="12" customHeight="1">
      <c r="A932" s="49">
        <v>230563.08100000001</v>
      </c>
      <c r="B932" s="49">
        <v>431914.071</v>
      </c>
      <c r="C932" t="s">
        <v>3819</v>
      </c>
      <c r="D932" t="s">
        <v>4563</v>
      </c>
      <c r="E932">
        <v>4</v>
      </c>
      <c r="F932" t="s">
        <v>5915</v>
      </c>
      <c r="G932" t="s">
        <v>4314</v>
      </c>
      <c r="H932" s="64" t="s">
        <v>3813</v>
      </c>
      <c r="J932">
        <f t="shared" si="276"/>
        <v>1</v>
      </c>
      <c r="K932" t="str">
        <f t="shared" si="277"/>
        <v/>
      </c>
      <c r="L932" t="str">
        <f t="shared" si="273"/>
        <v/>
      </c>
      <c r="M932">
        <f t="shared" si="278"/>
        <v>230563.08100000001</v>
      </c>
      <c r="N932">
        <f t="shared" si="279"/>
        <v>431914.071</v>
      </c>
      <c r="O932" t="str">
        <f t="shared" si="280"/>
        <v>wit rondje</v>
      </c>
      <c r="P932" t="str">
        <f t="shared" si="281"/>
        <v>DIN01265</v>
      </c>
      <c r="Q932" t="str">
        <f t="shared" si="289"/>
        <v>Lph 4</v>
      </c>
      <c r="R932" t="str">
        <f t="shared" si="274"/>
        <v/>
      </c>
      <c r="T932" t="str">
        <f t="shared" si="282"/>
        <v>DINXPERLO</v>
      </c>
      <c r="U932" t="str">
        <f t="shared" si="283"/>
        <v>Kalverweidendijk</v>
      </c>
      <c r="V932" s="62" t="str">
        <f t="shared" si="284"/>
        <v>DIN01265</v>
      </c>
      <c r="W932" s="15" t="e">
        <f>IF(J932,#REF!,"")</f>
        <v>#REF!</v>
      </c>
      <c r="X932" s="15" t="e">
        <f>IF(J932,#REF!,"")</f>
        <v>#REF!</v>
      </c>
      <c r="Y932" s="62" t="str">
        <f t="shared" si="285"/>
        <v xml:space="preserve"> </v>
      </c>
      <c r="AA932" s="69"/>
      <c r="AB932" s="90">
        <v>4</v>
      </c>
      <c r="AC932" s="5" t="s">
        <v>2588</v>
      </c>
      <c r="AD932" s="90" t="str">
        <f t="shared" si="286"/>
        <v/>
      </c>
      <c r="AE932" s="90" t="str">
        <f t="shared" si="287"/>
        <v/>
      </c>
      <c r="AF932" t="str">
        <f t="shared" si="288"/>
        <v/>
      </c>
      <c r="AH932" t="str">
        <f t="shared" si="275"/>
        <v/>
      </c>
      <c r="AI932" t="str">
        <f>IF(AH932&gt;"",VLOOKUP(AH932,'MAATREGELEN TBV BESTEK '!$A$3:$N$34,11,FALSE),"")</f>
        <v/>
      </c>
      <c r="AJ932" t="str">
        <f>IF(AH932&gt;"",VLOOKUP(AH932,'MAATREGELEN TBV BESTEK '!$A$3:$N$34,13,FALSE),"")</f>
        <v/>
      </c>
      <c r="AK932" t="str">
        <f>IF(AH932&gt;"",VLOOKUP(AH932,'MAATREGELEN TBV BESTEK '!$A$3:$N$34,14,FALSE),"")</f>
        <v/>
      </c>
    </row>
    <row r="933" spans="1:37" ht="12" customHeight="1">
      <c r="A933" s="49">
        <v>230587.96599999999</v>
      </c>
      <c r="B933" s="49">
        <v>431923.78100000002</v>
      </c>
      <c r="C933" t="s">
        <v>3820</v>
      </c>
      <c r="D933" t="s">
        <v>4563</v>
      </c>
      <c r="E933">
        <v>4</v>
      </c>
      <c r="F933" t="s">
        <v>5915</v>
      </c>
      <c r="G933" t="s">
        <v>4314</v>
      </c>
      <c r="H933" s="64" t="s">
        <v>3813</v>
      </c>
      <c r="J933">
        <f t="shared" si="276"/>
        <v>1</v>
      </c>
      <c r="K933" t="str">
        <f t="shared" si="277"/>
        <v/>
      </c>
      <c r="L933" t="str">
        <f t="shared" si="273"/>
        <v/>
      </c>
      <c r="M933">
        <f t="shared" si="278"/>
        <v>230587.96599999999</v>
      </c>
      <c r="N933">
        <f t="shared" si="279"/>
        <v>431923.78100000002</v>
      </c>
      <c r="O933" t="str">
        <f t="shared" si="280"/>
        <v>wit rondje</v>
      </c>
      <c r="P933" t="str">
        <f t="shared" si="281"/>
        <v>DIN01266</v>
      </c>
      <c r="Q933" t="str">
        <f t="shared" si="289"/>
        <v>Lph 4</v>
      </c>
      <c r="R933" t="str">
        <f t="shared" si="274"/>
        <v/>
      </c>
      <c r="T933" t="str">
        <f t="shared" si="282"/>
        <v>DINXPERLO</v>
      </c>
      <c r="U933" t="str">
        <f t="shared" si="283"/>
        <v>Kalverweidendijk</v>
      </c>
      <c r="V933" s="62" t="str">
        <f t="shared" si="284"/>
        <v>DIN01266</v>
      </c>
      <c r="W933" s="15" t="e">
        <f>IF(J933,#REF!,"")</f>
        <v>#REF!</v>
      </c>
      <c r="X933" s="15" t="e">
        <f>IF(J933,#REF!,"")</f>
        <v>#REF!</v>
      </c>
      <c r="Y933" s="62" t="str">
        <f t="shared" si="285"/>
        <v xml:space="preserve"> </v>
      </c>
      <c r="AA933" s="69"/>
      <c r="AB933" s="90">
        <v>4</v>
      </c>
      <c r="AC933" s="5" t="s">
        <v>2588</v>
      </c>
      <c r="AD933" s="90" t="str">
        <f t="shared" si="286"/>
        <v/>
      </c>
      <c r="AE933" s="90" t="str">
        <f t="shared" si="287"/>
        <v/>
      </c>
      <c r="AF933" t="str">
        <f t="shared" si="288"/>
        <v/>
      </c>
      <c r="AH933" t="str">
        <f t="shared" si="275"/>
        <v/>
      </c>
      <c r="AI933" t="str">
        <f>IF(AH933&gt;"",VLOOKUP(AH933,'MAATREGELEN TBV BESTEK '!$A$3:$N$34,11,FALSE),"")</f>
        <v/>
      </c>
      <c r="AJ933" t="str">
        <f>IF(AH933&gt;"",VLOOKUP(AH933,'MAATREGELEN TBV BESTEK '!$A$3:$N$34,13,FALSE),"")</f>
        <v/>
      </c>
      <c r="AK933" t="str">
        <f>IF(AH933&gt;"",VLOOKUP(AH933,'MAATREGELEN TBV BESTEK '!$A$3:$N$34,14,FALSE),"")</f>
        <v/>
      </c>
    </row>
    <row r="934" spans="1:37" ht="12" customHeight="1">
      <c r="A934" s="49">
        <v>230459.72099999999</v>
      </c>
      <c r="B934" s="49">
        <v>431870.03399999999</v>
      </c>
      <c r="C934" t="s">
        <v>3821</v>
      </c>
      <c r="D934" t="s">
        <v>4563</v>
      </c>
      <c r="E934">
        <v>4</v>
      </c>
      <c r="F934" t="s">
        <v>5915</v>
      </c>
      <c r="G934" t="s">
        <v>4314</v>
      </c>
      <c r="H934" s="64" t="s">
        <v>3813</v>
      </c>
      <c r="J934">
        <f t="shared" si="276"/>
        <v>1</v>
      </c>
      <c r="K934" t="str">
        <f t="shared" si="277"/>
        <v/>
      </c>
      <c r="L934" t="str">
        <f t="shared" si="273"/>
        <v/>
      </c>
      <c r="M934">
        <f t="shared" si="278"/>
        <v>230459.72099999999</v>
      </c>
      <c r="N934">
        <f t="shared" si="279"/>
        <v>431870.03399999999</v>
      </c>
      <c r="O934" t="str">
        <f t="shared" si="280"/>
        <v>wit rondje</v>
      </c>
      <c r="P934" t="str">
        <f t="shared" si="281"/>
        <v>DIN01267</v>
      </c>
      <c r="Q934" t="str">
        <f t="shared" si="289"/>
        <v>Lph 4</v>
      </c>
      <c r="R934" t="str">
        <f t="shared" si="274"/>
        <v/>
      </c>
      <c r="T934" t="str">
        <f t="shared" si="282"/>
        <v>DINXPERLO</v>
      </c>
      <c r="U934" t="str">
        <f t="shared" si="283"/>
        <v>Kalverweidendijk</v>
      </c>
      <c r="V934" s="62" t="str">
        <f t="shared" si="284"/>
        <v>DIN01267</v>
      </c>
      <c r="W934" s="15" t="e">
        <f>IF(J934,#REF!,"")</f>
        <v>#REF!</v>
      </c>
      <c r="X934" s="15" t="e">
        <f>IF(J934,#REF!,"")</f>
        <v>#REF!</v>
      </c>
      <c r="Y934" s="62" t="str">
        <f t="shared" si="285"/>
        <v xml:space="preserve"> </v>
      </c>
      <c r="AA934" s="69"/>
      <c r="AB934" s="90">
        <v>4</v>
      </c>
      <c r="AC934" s="5" t="s">
        <v>2588</v>
      </c>
      <c r="AD934" s="90" t="str">
        <f t="shared" si="286"/>
        <v/>
      </c>
      <c r="AE934" s="90" t="str">
        <f t="shared" si="287"/>
        <v/>
      </c>
      <c r="AF934" t="str">
        <f t="shared" si="288"/>
        <v/>
      </c>
      <c r="AH934" t="str">
        <f t="shared" si="275"/>
        <v/>
      </c>
      <c r="AI934" t="str">
        <f>IF(AH934&gt;"",VLOOKUP(AH934,'MAATREGELEN TBV BESTEK '!$A$3:$N$34,11,FALSE),"")</f>
        <v/>
      </c>
      <c r="AJ934" t="str">
        <f>IF(AH934&gt;"",VLOOKUP(AH934,'MAATREGELEN TBV BESTEK '!$A$3:$N$34,13,FALSE),"")</f>
        <v/>
      </c>
      <c r="AK934" t="str">
        <f>IF(AH934&gt;"",VLOOKUP(AH934,'MAATREGELEN TBV BESTEK '!$A$3:$N$34,14,FALSE),"")</f>
        <v/>
      </c>
    </row>
    <row r="935" spans="1:37" ht="12" customHeight="1">
      <c r="A935" s="49">
        <v>230838.24799999999</v>
      </c>
      <c r="B935" s="49">
        <v>431991.91100000002</v>
      </c>
      <c r="C935" t="s">
        <v>3822</v>
      </c>
      <c r="D935" t="s">
        <v>4563</v>
      </c>
      <c r="E935">
        <v>4</v>
      </c>
      <c r="F935" t="s">
        <v>5915</v>
      </c>
      <c r="G935" t="s">
        <v>4314</v>
      </c>
      <c r="H935" s="64" t="s">
        <v>3813</v>
      </c>
      <c r="J935">
        <f t="shared" si="276"/>
        <v>1</v>
      </c>
      <c r="K935" t="str">
        <f t="shared" si="277"/>
        <v/>
      </c>
      <c r="L935" t="str">
        <f t="shared" si="273"/>
        <v/>
      </c>
      <c r="M935">
        <f t="shared" si="278"/>
        <v>230838.24799999999</v>
      </c>
      <c r="N935">
        <f t="shared" si="279"/>
        <v>431991.91100000002</v>
      </c>
      <c r="O935" t="str">
        <f t="shared" si="280"/>
        <v>wit rondje</v>
      </c>
      <c r="P935" t="str">
        <f t="shared" si="281"/>
        <v>DIN01294</v>
      </c>
      <c r="Q935" t="str">
        <f t="shared" si="289"/>
        <v>Lph 4</v>
      </c>
      <c r="R935" t="str">
        <f t="shared" si="274"/>
        <v/>
      </c>
      <c r="T935" t="str">
        <f t="shared" si="282"/>
        <v>DINXPERLO</v>
      </c>
      <c r="U935" t="str">
        <f t="shared" si="283"/>
        <v>Kalverweidendijk</v>
      </c>
      <c r="V935" s="62" t="str">
        <f t="shared" si="284"/>
        <v>DIN01294</v>
      </c>
      <c r="W935" s="15" t="e">
        <f>IF(J935,#REF!,"")</f>
        <v>#REF!</v>
      </c>
      <c r="X935" s="15" t="e">
        <f>IF(J935,#REF!,"")</f>
        <v>#REF!</v>
      </c>
      <c r="Y935" s="62" t="str">
        <f t="shared" si="285"/>
        <v xml:space="preserve"> </v>
      </c>
      <c r="AA935" s="69"/>
      <c r="AB935" s="90">
        <v>4</v>
      </c>
      <c r="AC935" s="5" t="s">
        <v>2591</v>
      </c>
      <c r="AD935" s="90" t="str">
        <f t="shared" si="286"/>
        <v/>
      </c>
      <c r="AE935" s="90" t="str">
        <f t="shared" si="287"/>
        <v/>
      </c>
      <c r="AF935" t="str">
        <f t="shared" si="288"/>
        <v/>
      </c>
      <c r="AH935" t="str">
        <f t="shared" si="275"/>
        <v/>
      </c>
      <c r="AI935" t="str">
        <f>IF(AH935&gt;"",VLOOKUP(AH935,'MAATREGELEN TBV BESTEK '!$A$3:$N$34,11,FALSE),"")</f>
        <v/>
      </c>
      <c r="AJ935" t="str">
        <f>IF(AH935&gt;"",VLOOKUP(AH935,'MAATREGELEN TBV BESTEK '!$A$3:$N$34,13,FALSE),"")</f>
        <v/>
      </c>
      <c r="AK935" t="str">
        <f>IF(AH935&gt;"",VLOOKUP(AH935,'MAATREGELEN TBV BESTEK '!$A$3:$N$34,14,FALSE),"")</f>
        <v/>
      </c>
    </row>
    <row r="936" spans="1:37" ht="12" customHeight="1">
      <c r="A936" s="49">
        <v>230788.46100000001</v>
      </c>
      <c r="B936" s="49">
        <v>431981.87300000002</v>
      </c>
      <c r="C936" t="s">
        <v>3823</v>
      </c>
      <c r="D936" t="s">
        <v>4563</v>
      </c>
      <c r="E936">
        <v>4</v>
      </c>
      <c r="F936" t="s">
        <v>5915</v>
      </c>
      <c r="G936" t="s">
        <v>4314</v>
      </c>
      <c r="H936" s="64" t="s">
        <v>3813</v>
      </c>
      <c r="J936">
        <f t="shared" si="276"/>
        <v>1</v>
      </c>
      <c r="K936" t="str">
        <f t="shared" si="277"/>
        <v/>
      </c>
      <c r="L936" t="str">
        <f t="shared" si="273"/>
        <v/>
      </c>
      <c r="M936">
        <f t="shared" si="278"/>
        <v>230788.46100000001</v>
      </c>
      <c r="N936">
        <f t="shared" si="279"/>
        <v>431981.87300000002</v>
      </c>
      <c r="O936" t="str">
        <f t="shared" si="280"/>
        <v>wit rondje</v>
      </c>
      <c r="P936" t="str">
        <f t="shared" si="281"/>
        <v>DIN01295</v>
      </c>
      <c r="Q936" t="str">
        <f t="shared" si="289"/>
        <v>Lph 4</v>
      </c>
      <c r="R936" t="str">
        <f t="shared" si="274"/>
        <v/>
      </c>
      <c r="T936" t="str">
        <f t="shared" si="282"/>
        <v>DINXPERLO</v>
      </c>
      <c r="U936" t="str">
        <f t="shared" si="283"/>
        <v>Kalverweidendijk</v>
      </c>
      <c r="V936" s="62" t="str">
        <f t="shared" si="284"/>
        <v>DIN01295</v>
      </c>
      <c r="W936" s="15" t="e">
        <f>IF(J936,#REF!,"")</f>
        <v>#REF!</v>
      </c>
      <c r="X936" s="15" t="e">
        <f>IF(J936,#REF!,"")</f>
        <v>#REF!</v>
      </c>
      <c r="Y936" s="62" t="str">
        <f t="shared" si="285"/>
        <v xml:space="preserve"> </v>
      </c>
      <c r="AA936" s="69"/>
      <c r="AB936" s="90">
        <v>4</v>
      </c>
      <c r="AC936" s="5" t="s">
        <v>2591</v>
      </c>
      <c r="AD936" s="90" t="str">
        <f t="shared" si="286"/>
        <v/>
      </c>
      <c r="AE936" s="90" t="str">
        <f t="shared" si="287"/>
        <v/>
      </c>
      <c r="AF936" t="str">
        <f t="shared" si="288"/>
        <v/>
      </c>
      <c r="AH936" t="str">
        <f t="shared" si="275"/>
        <v/>
      </c>
      <c r="AI936" t="str">
        <f>IF(AH936&gt;"",VLOOKUP(AH936,'MAATREGELEN TBV BESTEK '!$A$3:$N$34,11,FALSE),"")</f>
        <v/>
      </c>
      <c r="AJ936" t="str">
        <f>IF(AH936&gt;"",VLOOKUP(AH936,'MAATREGELEN TBV BESTEK '!$A$3:$N$34,13,FALSE),"")</f>
        <v/>
      </c>
      <c r="AK936" t="str">
        <f>IF(AH936&gt;"",VLOOKUP(AH936,'MAATREGELEN TBV BESTEK '!$A$3:$N$34,14,FALSE),"")</f>
        <v/>
      </c>
    </row>
    <row r="937" spans="1:37" ht="12" customHeight="1">
      <c r="A937" s="49">
        <v>230712.565</v>
      </c>
      <c r="B937" s="49">
        <v>431963.636</v>
      </c>
      <c r="C937" t="s">
        <v>3824</v>
      </c>
      <c r="D937" t="s">
        <v>4563</v>
      </c>
      <c r="E937">
        <v>4</v>
      </c>
      <c r="F937" t="s">
        <v>5915</v>
      </c>
      <c r="G937" t="s">
        <v>4314</v>
      </c>
      <c r="H937" s="64" t="s">
        <v>3813</v>
      </c>
      <c r="J937">
        <f t="shared" si="276"/>
        <v>1</v>
      </c>
      <c r="K937" t="str">
        <f t="shared" si="277"/>
        <v/>
      </c>
      <c r="L937" t="str">
        <f t="shared" si="273"/>
        <v/>
      </c>
      <c r="M937">
        <f t="shared" si="278"/>
        <v>230712.565</v>
      </c>
      <c r="N937">
        <f t="shared" si="279"/>
        <v>431963.636</v>
      </c>
      <c r="O937" t="str">
        <f t="shared" si="280"/>
        <v>wit rondje</v>
      </c>
      <c r="P937" t="str">
        <f t="shared" si="281"/>
        <v>DIN01297</v>
      </c>
      <c r="Q937" t="str">
        <f t="shared" si="289"/>
        <v>Lph 4</v>
      </c>
      <c r="R937" t="str">
        <f t="shared" si="274"/>
        <v/>
      </c>
      <c r="T937" t="str">
        <f t="shared" si="282"/>
        <v>DINXPERLO</v>
      </c>
      <c r="U937" t="str">
        <f t="shared" si="283"/>
        <v>Kalverweidendijk</v>
      </c>
      <c r="V937" s="62" t="str">
        <f t="shared" si="284"/>
        <v>DIN01297</v>
      </c>
      <c r="W937" s="15" t="e">
        <f>IF(J937,#REF!,"")</f>
        <v>#REF!</v>
      </c>
      <c r="X937" s="15" t="e">
        <f>IF(J937,#REF!,"")</f>
        <v>#REF!</v>
      </c>
      <c r="Y937" s="62" t="str">
        <f t="shared" si="285"/>
        <v xml:space="preserve"> </v>
      </c>
      <c r="AA937" s="69"/>
      <c r="AB937" s="90">
        <v>4</v>
      </c>
      <c r="AC937" s="5" t="s">
        <v>2591</v>
      </c>
      <c r="AD937" s="90" t="str">
        <f t="shared" si="286"/>
        <v/>
      </c>
      <c r="AE937" s="90" t="str">
        <f t="shared" si="287"/>
        <v/>
      </c>
      <c r="AF937" t="str">
        <f t="shared" si="288"/>
        <v/>
      </c>
      <c r="AH937" t="str">
        <f t="shared" si="275"/>
        <v/>
      </c>
      <c r="AI937" t="str">
        <f>IF(AH937&gt;"",VLOOKUP(AH937,'MAATREGELEN TBV BESTEK '!$A$3:$N$34,11,FALSE),"")</f>
        <v/>
      </c>
      <c r="AJ937" t="str">
        <f>IF(AH937&gt;"",VLOOKUP(AH937,'MAATREGELEN TBV BESTEK '!$A$3:$N$34,13,FALSE),"")</f>
        <v/>
      </c>
      <c r="AK937" t="str">
        <f>IF(AH937&gt;"",VLOOKUP(AH937,'MAATREGELEN TBV BESTEK '!$A$3:$N$34,14,FALSE),"")</f>
        <v/>
      </c>
    </row>
    <row r="938" spans="1:37" ht="12" customHeight="1">
      <c r="A938" s="49">
        <v>230741.09599999999</v>
      </c>
      <c r="B938" s="49">
        <v>431970.17800000001</v>
      </c>
      <c r="C938" t="s">
        <v>3825</v>
      </c>
      <c r="D938" t="s">
        <v>4563</v>
      </c>
      <c r="E938">
        <v>4</v>
      </c>
      <c r="F938" t="s">
        <v>5915</v>
      </c>
      <c r="G938" t="s">
        <v>4314</v>
      </c>
      <c r="H938" s="64" t="s">
        <v>3813</v>
      </c>
      <c r="J938">
        <f t="shared" si="276"/>
        <v>1</v>
      </c>
      <c r="K938" t="str">
        <f t="shared" si="277"/>
        <v/>
      </c>
      <c r="L938" t="str">
        <f t="shared" si="273"/>
        <v/>
      </c>
      <c r="M938">
        <f t="shared" si="278"/>
        <v>230741.09599999999</v>
      </c>
      <c r="N938">
        <f t="shared" si="279"/>
        <v>431970.17800000001</v>
      </c>
      <c r="O938" t="str">
        <f t="shared" si="280"/>
        <v>wit rondje</v>
      </c>
      <c r="P938" t="str">
        <f t="shared" si="281"/>
        <v>DIN01298</v>
      </c>
      <c r="Q938" t="str">
        <f t="shared" si="289"/>
        <v>Lph 4</v>
      </c>
      <c r="R938" t="str">
        <f t="shared" si="274"/>
        <v/>
      </c>
      <c r="T938" t="str">
        <f t="shared" si="282"/>
        <v>DINXPERLO</v>
      </c>
      <c r="U938" t="str">
        <f t="shared" si="283"/>
        <v>Kalverweidendijk</v>
      </c>
      <c r="V938" s="62" t="str">
        <f t="shared" si="284"/>
        <v>DIN01298</v>
      </c>
      <c r="W938" s="15" t="e">
        <f>IF(J938,#REF!,"")</f>
        <v>#REF!</v>
      </c>
      <c r="X938" s="15" t="e">
        <f>IF(J938,#REF!,"")</f>
        <v>#REF!</v>
      </c>
      <c r="Y938" s="62" t="str">
        <f t="shared" si="285"/>
        <v xml:space="preserve"> </v>
      </c>
      <c r="AA938" s="69"/>
      <c r="AB938" s="90">
        <v>4</v>
      </c>
      <c r="AC938" s="5" t="s">
        <v>2591</v>
      </c>
      <c r="AD938" s="90" t="str">
        <f t="shared" si="286"/>
        <v/>
      </c>
      <c r="AE938" s="90" t="str">
        <f t="shared" si="287"/>
        <v/>
      </c>
      <c r="AF938" t="str">
        <f t="shared" si="288"/>
        <v/>
      </c>
      <c r="AH938" t="str">
        <f t="shared" si="275"/>
        <v/>
      </c>
      <c r="AI938" t="str">
        <f>IF(AH938&gt;"",VLOOKUP(AH938,'MAATREGELEN TBV BESTEK '!$A$3:$N$34,11,FALSE),"")</f>
        <v/>
      </c>
      <c r="AJ938" t="str">
        <f>IF(AH938&gt;"",VLOOKUP(AH938,'MAATREGELEN TBV BESTEK '!$A$3:$N$34,13,FALSE),"")</f>
        <v/>
      </c>
      <c r="AK938" t="str">
        <f>IF(AH938&gt;"",VLOOKUP(AH938,'MAATREGELEN TBV BESTEK '!$A$3:$N$34,14,FALSE),"")</f>
        <v/>
      </c>
    </row>
    <row r="939" spans="1:37" ht="12" customHeight="1">
      <c r="A939" s="49">
        <v>230764.68100000001</v>
      </c>
      <c r="B939" s="49">
        <v>431976.62099999998</v>
      </c>
      <c r="C939" t="s">
        <v>3826</v>
      </c>
      <c r="D939" t="s">
        <v>4563</v>
      </c>
      <c r="E939">
        <v>4</v>
      </c>
      <c r="F939" t="s">
        <v>5915</v>
      </c>
      <c r="G939" t="s">
        <v>4314</v>
      </c>
      <c r="H939" s="64" t="s">
        <v>3813</v>
      </c>
      <c r="J939">
        <f t="shared" si="276"/>
        <v>1</v>
      </c>
      <c r="K939" t="str">
        <f t="shared" si="277"/>
        <v/>
      </c>
      <c r="L939" t="str">
        <f t="shared" si="273"/>
        <v/>
      </c>
      <c r="M939">
        <f t="shared" si="278"/>
        <v>230764.68100000001</v>
      </c>
      <c r="N939">
        <f t="shared" si="279"/>
        <v>431976.62099999998</v>
      </c>
      <c r="O939" t="str">
        <f t="shared" si="280"/>
        <v>wit rondje</v>
      </c>
      <c r="P939" t="str">
        <f t="shared" si="281"/>
        <v>DIN01299</v>
      </c>
      <c r="Q939" t="str">
        <f t="shared" si="289"/>
        <v>Lph 4</v>
      </c>
      <c r="R939" t="str">
        <f t="shared" si="274"/>
        <v/>
      </c>
      <c r="T939" t="str">
        <f t="shared" si="282"/>
        <v>DINXPERLO</v>
      </c>
      <c r="U939" t="str">
        <f t="shared" si="283"/>
        <v>Kalverweidendijk</v>
      </c>
      <c r="V939" s="62" t="str">
        <f t="shared" si="284"/>
        <v>DIN01299</v>
      </c>
      <c r="W939" s="15" t="e">
        <f>IF(J939,#REF!,"")</f>
        <v>#REF!</v>
      </c>
      <c r="X939" s="15" t="e">
        <f>IF(J939,#REF!,"")</f>
        <v>#REF!</v>
      </c>
      <c r="Y939" s="62" t="str">
        <f t="shared" si="285"/>
        <v xml:space="preserve"> </v>
      </c>
      <c r="AA939" s="69"/>
      <c r="AB939" s="90">
        <v>4</v>
      </c>
      <c r="AC939" s="5" t="s">
        <v>2591</v>
      </c>
      <c r="AD939" s="90" t="str">
        <f t="shared" si="286"/>
        <v/>
      </c>
      <c r="AE939" s="90" t="str">
        <f t="shared" si="287"/>
        <v/>
      </c>
      <c r="AF939" t="str">
        <f t="shared" si="288"/>
        <v/>
      </c>
      <c r="AH939" t="str">
        <f t="shared" si="275"/>
        <v/>
      </c>
      <c r="AI939" t="str">
        <f>IF(AH939&gt;"",VLOOKUP(AH939,'MAATREGELEN TBV BESTEK '!$A$3:$N$34,11,FALSE),"")</f>
        <v/>
      </c>
      <c r="AJ939" t="str">
        <f>IF(AH939&gt;"",VLOOKUP(AH939,'MAATREGELEN TBV BESTEK '!$A$3:$N$34,13,FALSE),"")</f>
        <v/>
      </c>
      <c r="AK939" t="str">
        <f>IF(AH939&gt;"",VLOOKUP(AH939,'MAATREGELEN TBV BESTEK '!$A$3:$N$34,14,FALSE),"")</f>
        <v/>
      </c>
    </row>
    <row r="940" spans="1:37" ht="12" customHeight="1">
      <c r="A940" s="49">
        <v>230811.883</v>
      </c>
      <c r="B940" s="49">
        <v>431987.97200000001</v>
      </c>
      <c r="C940" t="s">
        <v>3827</v>
      </c>
      <c r="D940" t="s">
        <v>4563</v>
      </c>
      <c r="E940">
        <v>4</v>
      </c>
      <c r="F940" t="s">
        <v>5915</v>
      </c>
      <c r="G940" t="s">
        <v>4314</v>
      </c>
      <c r="H940" s="64" t="s">
        <v>3813</v>
      </c>
      <c r="J940">
        <f t="shared" si="276"/>
        <v>1</v>
      </c>
      <c r="K940" t="str">
        <f t="shared" si="277"/>
        <v/>
      </c>
      <c r="L940" t="str">
        <f t="shared" si="273"/>
        <v/>
      </c>
      <c r="M940">
        <f t="shared" si="278"/>
        <v>230811.883</v>
      </c>
      <c r="N940">
        <f t="shared" si="279"/>
        <v>431987.97200000001</v>
      </c>
      <c r="O940" t="str">
        <f t="shared" si="280"/>
        <v>wit rondje</v>
      </c>
      <c r="P940" t="str">
        <f t="shared" si="281"/>
        <v>DIN01300</v>
      </c>
      <c r="Q940" t="str">
        <f t="shared" si="289"/>
        <v>Lph 4</v>
      </c>
      <c r="R940" t="str">
        <f t="shared" si="274"/>
        <v/>
      </c>
      <c r="T940" t="str">
        <f t="shared" si="282"/>
        <v>DINXPERLO</v>
      </c>
      <c r="U940" t="str">
        <f t="shared" si="283"/>
        <v>Kalverweidendijk</v>
      </c>
      <c r="V940" s="62" t="str">
        <f t="shared" si="284"/>
        <v>DIN01300</v>
      </c>
      <c r="W940" s="15" t="e">
        <f>IF(J940,#REF!,"")</f>
        <v>#REF!</v>
      </c>
      <c r="X940" s="15" t="e">
        <f>IF(J940,#REF!,"")</f>
        <v>#REF!</v>
      </c>
      <c r="Y940" s="62" t="str">
        <f t="shared" si="285"/>
        <v xml:space="preserve"> </v>
      </c>
      <c r="AA940" s="69"/>
      <c r="AB940" s="90">
        <v>4</v>
      </c>
      <c r="AC940" s="5" t="s">
        <v>2591</v>
      </c>
      <c r="AD940" s="90" t="str">
        <f t="shared" si="286"/>
        <v/>
      </c>
      <c r="AE940" s="90" t="str">
        <f t="shared" si="287"/>
        <v/>
      </c>
      <c r="AF940" t="str">
        <f t="shared" si="288"/>
        <v/>
      </c>
      <c r="AH940" t="str">
        <f t="shared" si="275"/>
        <v/>
      </c>
      <c r="AI940" t="str">
        <f>IF(AH940&gt;"",VLOOKUP(AH940,'MAATREGELEN TBV BESTEK '!$A$3:$N$34,11,FALSE),"")</f>
        <v/>
      </c>
      <c r="AJ940" t="str">
        <f>IF(AH940&gt;"",VLOOKUP(AH940,'MAATREGELEN TBV BESTEK '!$A$3:$N$34,13,FALSE),"")</f>
        <v/>
      </c>
      <c r="AK940" t="str">
        <f>IF(AH940&gt;"",VLOOKUP(AH940,'MAATREGELEN TBV BESTEK '!$A$3:$N$34,14,FALSE),"")</f>
        <v/>
      </c>
    </row>
    <row r="941" spans="1:37" ht="12" customHeight="1">
      <c r="A941" s="49">
        <v>230609.114</v>
      </c>
      <c r="B941" s="49">
        <v>431935.62099999998</v>
      </c>
      <c r="C941" t="s">
        <v>3831</v>
      </c>
      <c r="D941" t="s">
        <v>4563</v>
      </c>
      <c r="E941">
        <v>4</v>
      </c>
      <c r="F941" t="s">
        <v>5915</v>
      </c>
      <c r="G941" t="s">
        <v>4314</v>
      </c>
      <c r="H941" s="64" t="s">
        <v>3813</v>
      </c>
      <c r="J941">
        <f t="shared" si="276"/>
        <v>1</v>
      </c>
      <c r="K941" t="str">
        <f t="shared" si="277"/>
        <v/>
      </c>
      <c r="L941" t="str">
        <f t="shared" si="273"/>
        <v/>
      </c>
      <c r="M941">
        <f t="shared" si="278"/>
        <v>230609.114</v>
      </c>
      <c r="N941">
        <f t="shared" si="279"/>
        <v>431935.62099999998</v>
      </c>
      <c r="O941" t="str">
        <f t="shared" si="280"/>
        <v>wit rondje</v>
      </c>
      <c r="P941" t="str">
        <f t="shared" si="281"/>
        <v>DIN01311</v>
      </c>
      <c r="Q941" t="str">
        <f t="shared" si="289"/>
        <v>Lph 4</v>
      </c>
      <c r="R941" t="str">
        <f t="shared" si="274"/>
        <v/>
      </c>
      <c r="T941" t="str">
        <f t="shared" si="282"/>
        <v>DINXPERLO</v>
      </c>
      <c r="U941" t="str">
        <f t="shared" si="283"/>
        <v>Kalverweidendijk</v>
      </c>
      <c r="V941" s="62" t="str">
        <f t="shared" si="284"/>
        <v>DIN01311</v>
      </c>
      <c r="W941" s="15" t="e">
        <f>IF(J941,#REF!,"")</f>
        <v>#REF!</v>
      </c>
      <c r="X941" s="15" t="e">
        <f>IF(J941,#REF!,"")</f>
        <v>#REF!</v>
      </c>
      <c r="Y941" s="62" t="str">
        <f t="shared" si="285"/>
        <v xml:space="preserve"> </v>
      </c>
      <c r="AA941" s="69"/>
      <c r="AB941" s="90">
        <v>4</v>
      </c>
      <c r="AC941" s="5" t="s">
        <v>2591</v>
      </c>
      <c r="AD941" s="90" t="str">
        <f t="shared" si="286"/>
        <v/>
      </c>
      <c r="AE941" s="90" t="str">
        <f t="shared" si="287"/>
        <v/>
      </c>
      <c r="AF941" t="str">
        <f t="shared" si="288"/>
        <v/>
      </c>
      <c r="AH941" t="str">
        <f t="shared" si="275"/>
        <v/>
      </c>
      <c r="AI941" t="str">
        <f>IF(AH941&gt;"",VLOOKUP(AH941,'MAATREGELEN TBV BESTEK '!$A$3:$N$34,11,FALSE),"")</f>
        <v/>
      </c>
      <c r="AJ941" t="str">
        <f>IF(AH941&gt;"",VLOOKUP(AH941,'MAATREGELEN TBV BESTEK '!$A$3:$N$34,13,FALSE),"")</f>
        <v/>
      </c>
      <c r="AK941" t="str">
        <f>IF(AH941&gt;"",VLOOKUP(AH941,'MAATREGELEN TBV BESTEK '!$A$3:$N$34,14,FALSE),"")</f>
        <v/>
      </c>
    </row>
    <row r="942" spans="1:37" ht="12" customHeight="1">
      <c r="A942" s="49">
        <v>230656.209</v>
      </c>
      <c r="B942" s="49">
        <v>431949.37199999997</v>
      </c>
      <c r="C942" t="s">
        <v>3830</v>
      </c>
      <c r="D942" t="s">
        <v>4563</v>
      </c>
      <c r="E942">
        <v>4</v>
      </c>
      <c r="F942" t="s">
        <v>5915</v>
      </c>
      <c r="G942" t="s">
        <v>4314</v>
      </c>
      <c r="H942" s="64" t="s">
        <v>3813</v>
      </c>
      <c r="J942">
        <f t="shared" si="276"/>
        <v>1</v>
      </c>
      <c r="K942" t="str">
        <f t="shared" si="277"/>
        <v/>
      </c>
      <c r="L942" t="str">
        <f t="shared" si="273"/>
        <v/>
      </c>
      <c r="M942">
        <f t="shared" si="278"/>
        <v>230656.209</v>
      </c>
      <c r="N942">
        <f t="shared" si="279"/>
        <v>431949.37199999997</v>
      </c>
      <c r="O942" t="str">
        <f t="shared" si="280"/>
        <v>wit rondje</v>
      </c>
      <c r="P942" t="str">
        <f t="shared" si="281"/>
        <v>DIN01312</v>
      </c>
      <c r="Q942" t="str">
        <f t="shared" si="289"/>
        <v>Lph 4</v>
      </c>
      <c r="R942" t="str">
        <f t="shared" si="274"/>
        <v/>
      </c>
      <c r="T942" t="str">
        <f t="shared" si="282"/>
        <v>DINXPERLO</v>
      </c>
      <c r="U942" t="str">
        <f t="shared" si="283"/>
        <v>Kalverweidendijk</v>
      </c>
      <c r="V942" s="62" t="str">
        <f t="shared" si="284"/>
        <v>DIN01312</v>
      </c>
      <c r="W942" s="15" t="e">
        <f>IF(J942,#REF!,"")</f>
        <v>#REF!</v>
      </c>
      <c r="X942" s="15" t="e">
        <f>IF(J942,#REF!,"")</f>
        <v>#REF!</v>
      </c>
      <c r="Y942" s="62" t="str">
        <f t="shared" si="285"/>
        <v xml:space="preserve"> </v>
      </c>
      <c r="AA942" s="69"/>
      <c r="AB942" s="90">
        <v>4</v>
      </c>
      <c r="AC942" s="5" t="s">
        <v>2591</v>
      </c>
      <c r="AD942" s="90" t="str">
        <f t="shared" si="286"/>
        <v/>
      </c>
      <c r="AE942" s="90" t="str">
        <f t="shared" si="287"/>
        <v/>
      </c>
      <c r="AF942" t="str">
        <f t="shared" si="288"/>
        <v/>
      </c>
      <c r="AH942" t="str">
        <f t="shared" si="275"/>
        <v/>
      </c>
      <c r="AI942" t="str">
        <f>IF(AH942&gt;"",VLOOKUP(AH942,'MAATREGELEN TBV BESTEK '!$A$3:$N$34,11,FALSE),"")</f>
        <v/>
      </c>
      <c r="AJ942" t="str">
        <f>IF(AH942&gt;"",VLOOKUP(AH942,'MAATREGELEN TBV BESTEK '!$A$3:$N$34,13,FALSE),"")</f>
        <v/>
      </c>
      <c r="AK942" t="str">
        <f>IF(AH942&gt;"",VLOOKUP(AH942,'MAATREGELEN TBV BESTEK '!$A$3:$N$34,14,FALSE),"")</f>
        <v/>
      </c>
    </row>
    <row r="943" spans="1:37" ht="12" customHeight="1">
      <c r="A943" s="49">
        <v>230402.20499999999</v>
      </c>
      <c r="B943" s="49">
        <v>433810.88900000002</v>
      </c>
      <c r="C943" t="s">
        <v>3832</v>
      </c>
      <c r="D943" t="s">
        <v>4563</v>
      </c>
      <c r="E943">
        <v>6</v>
      </c>
      <c r="F943" t="s">
        <v>5915</v>
      </c>
      <c r="G943" t="s">
        <v>2763</v>
      </c>
      <c r="H943" s="64" t="s">
        <v>3833</v>
      </c>
      <c r="J943">
        <f t="shared" si="276"/>
        <v>1</v>
      </c>
      <c r="K943" t="str">
        <f t="shared" si="277"/>
        <v/>
      </c>
      <c r="L943" t="str">
        <f t="shared" si="273"/>
        <v/>
      </c>
      <c r="M943">
        <f t="shared" si="278"/>
        <v>230402.20499999999</v>
      </c>
      <c r="N943">
        <f t="shared" si="279"/>
        <v>433810.88900000002</v>
      </c>
      <c r="O943" t="str">
        <f t="shared" si="280"/>
        <v>wit rondje</v>
      </c>
      <c r="P943" t="str">
        <f t="shared" si="281"/>
        <v>DIN00022</v>
      </c>
      <c r="Q943" t="str">
        <f t="shared" si="289"/>
        <v>Lph 6</v>
      </c>
      <c r="R943" t="str">
        <f t="shared" si="274"/>
        <v/>
      </c>
      <c r="T943" t="str">
        <f t="shared" si="282"/>
        <v>DE HEURNE</v>
      </c>
      <c r="U943" t="str">
        <f t="shared" si="283"/>
        <v>Kamerstraat</v>
      </c>
      <c r="V943" s="62" t="str">
        <f t="shared" si="284"/>
        <v>DIN00022</v>
      </c>
      <c r="W943" s="15" t="e">
        <f>IF(J943,#REF!,"")</f>
        <v>#REF!</v>
      </c>
      <c r="X943" s="15" t="e">
        <f>IF(J943,#REF!,"")</f>
        <v>#REF!</v>
      </c>
      <c r="Y943" s="62" t="str">
        <f t="shared" si="285"/>
        <v xml:space="preserve"> </v>
      </c>
      <c r="AA943" s="69"/>
      <c r="AB943" s="90">
        <v>6</v>
      </c>
      <c r="AC943" s="5" t="s">
        <v>4518</v>
      </c>
      <c r="AD943" s="90" t="str">
        <f t="shared" si="286"/>
        <v/>
      </c>
      <c r="AE943" s="90" t="str">
        <f t="shared" si="287"/>
        <v/>
      </c>
      <c r="AF943" t="str">
        <f t="shared" si="288"/>
        <v/>
      </c>
      <c r="AH943" t="str">
        <f t="shared" si="275"/>
        <v/>
      </c>
      <c r="AI943" t="str">
        <f>IF(AH943&gt;"",VLOOKUP(AH943,'MAATREGELEN TBV BESTEK '!$A$3:$N$34,11,FALSE),"")</f>
        <v/>
      </c>
      <c r="AJ943" t="str">
        <f>IF(AH943&gt;"",VLOOKUP(AH943,'MAATREGELEN TBV BESTEK '!$A$3:$N$34,13,FALSE),"")</f>
        <v/>
      </c>
      <c r="AK943" t="str">
        <f>IF(AH943&gt;"",VLOOKUP(AH943,'MAATREGELEN TBV BESTEK '!$A$3:$N$34,14,FALSE),"")</f>
        <v/>
      </c>
    </row>
    <row r="944" spans="1:37" ht="12" customHeight="1">
      <c r="A944" s="49">
        <v>230585.42</v>
      </c>
      <c r="B944" s="49">
        <v>431638.59499999997</v>
      </c>
      <c r="C944" t="s">
        <v>4976</v>
      </c>
      <c r="D944" t="s">
        <v>4563</v>
      </c>
      <c r="E944">
        <v>4</v>
      </c>
      <c r="F944" t="s">
        <v>5915</v>
      </c>
      <c r="G944" t="s">
        <v>4314</v>
      </c>
      <c r="H944" s="64" t="s">
        <v>4977</v>
      </c>
      <c r="J944">
        <f t="shared" si="276"/>
        <v>1</v>
      </c>
      <c r="K944" t="str">
        <f t="shared" si="277"/>
        <v/>
      </c>
      <c r="L944" t="str">
        <f t="shared" si="273"/>
        <v/>
      </c>
      <c r="M944">
        <f t="shared" si="278"/>
        <v>230585.42</v>
      </c>
      <c r="N944">
        <f t="shared" si="279"/>
        <v>431638.59499999997</v>
      </c>
      <c r="O944" t="str">
        <f t="shared" si="280"/>
        <v>wit rondje</v>
      </c>
      <c r="P944" t="str">
        <f t="shared" si="281"/>
        <v>DIN01253</v>
      </c>
      <c r="Q944" t="str">
        <f t="shared" si="289"/>
        <v>Lph 4</v>
      </c>
      <c r="R944" t="str">
        <f t="shared" si="274"/>
        <v/>
      </c>
      <c r="T944" t="str">
        <f t="shared" si="282"/>
        <v>DINXPERLO</v>
      </c>
      <c r="U944" t="str">
        <f t="shared" si="283"/>
        <v>De Kamp</v>
      </c>
      <c r="V944" s="62" t="str">
        <f t="shared" si="284"/>
        <v>DIN01253</v>
      </c>
      <c r="W944" s="15" t="e">
        <f>IF(J944,#REF!,"")</f>
        <v>#REF!</v>
      </c>
      <c r="X944" s="15" t="e">
        <f>IF(J944,#REF!,"")</f>
        <v>#REF!</v>
      </c>
      <c r="Y944" s="62" t="str">
        <f t="shared" si="285"/>
        <v xml:space="preserve"> </v>
      </c>
      <c r="AA944" s="69"/>
      <c r="AB944" s="90">
        <v>4</v>
      </c>
      <c r="AC944" s="5" t="s">
        <v>2588</v>
      </c>
      <c r="AD944" s="90" t="str">
        <f t="shared" si="286"/>
        <v/>
      </c>
      <c r="AE944" s="90" t="str">
        <f t="shared" si="287"/>
        <v/>
      </c>
      <c r="AF944" t="str">
        <f t="shared" si="288"/>
        <v/>
      </c>
      <c r="AH944" t="str">
        <f t="shared" si="275"/>
        <v/>
      </c>
      <c r="AI944" t="str">
        <f>IF(AH944&gt;"",VLOOKUP(AH944,'MAATREGELEN TBV BESTEK '!$A$3:$N$34,11,FALSE),"")</f>
        <v/>
      </c>
      <c r="AJ944" t="str">
        <f>IF(AH944&gt;"",VLOOKUP(AH944,'MAATREGELEN TBV BESTEK '!$A$3:$N$34,13,FALSE),"")</f>
        <v/>
      </c>
      <c r="AK944" t="str">
        <f>IF(AH944&gt;"",VLOOKUP(AH944,'MAATREGELEN TBV BESTEK '!$A$3:$N$34,14,FALSE),"")</f>
        <v/>
      </c>
    </row>
    <row r="945" spans="1:37" ht="12" customHeight="1">
      <c r="A945" s="49">
        <v>230570.91399999999</v>
      </c>
      <c r="B945" s="49">
        <v>431699.16200000001</v>
      </c>
      <c r="C945" t="s">
        <v>4978</v>
      </c>
      <c r="D945" t="s">
        <v>4563</v>
      </c>
      <c r="E945">
        <v>4</v>
      </c>
      <c r="F945" t="s">
        <v>5915</v>
      </c>
      <c r="G945" t="s">
        <v>4314</v>
      </c>
      <c r="H945" s="64" t="s">
        <v>4977</v>
      </c>
      <c r="J945">
        <f t="shared" si="276"/>
        <v>1</v>
      </c>
      <c r="K945" t="str">
        <f t="shared" si="277"/>
        <v/>
      </c>
      <c r="L945" t="str">
        <f t="shared" si="273"/>
        <v/>
      </c>
      <c r="M945">
        <f t="shared" si="278"/>
        <v>230570.91399999999</v>
      </c>
      <c r="N945">
        <f t="shared" si="279"/>
        <v>431699.16200000001</v>
      </c>
      <c r="O945" t="str">
        <f t="shared" si="280"/>
        <v>wit rondje</v>
      </c>
      <c r="P945" t="str">
        <f t="shared" si="281"/>
        <v>DIN01470</v>
      </c>
      <c r="Q945" t="str">
        <f t="shared" si="289"/>
        <v>Lph 4</v>
      </c>
      <c r="R945" t="str">
        <f t="shared" si="274"/>
        <v/>
      </c>
      <c r="T945" t="str">
        <f t="shared" si="282"/>
        <v>DINXPERLO</v>
      </c>
      <c r="U945" t="str">
        <f t="shared" si="283"/>
        <v>De Kamp</v>
      </c>
      <c r="V945" s="62" t="str">
        <f t="shared" si="284"/>
        <v>DIN01470</v>
      </c>
      <c r="W945" s="15" t="e">
        <f>IF(J945,#REF!,"")</f>
        <v>#REF!</v>
      </c>
      <c r="X945" s="15" t="e">
        <f>IF(J945,#REF!,"")</f>
        <v>#REF!</v>
      </c>
      <c r="Y945" s="62" t="str">
        <f t="shared" si="285"/>
        <v xml:space="preserve"> </v>
      </c>
      <c r="AA945" s="69"/>
      <c r="AB945" s="90">
        <v>4</v>
      </c>
      <c r="AC945" s="5" t="s">
        <v>2591</v>
      </c>
      <c r="AD945" s="90" t="str">
        <f t="shared" si="286"/>
        <v/>
      </c>
      <c r="AE945" s="90" t="str">
        <f t="shared" si="287"/>
        <v/>
      </c>
      <c r="AF945" t="str">
        <f t="shared" si="288"/>
        <v/>
      </c>
      <c r="AH945" t="str">
        <f t="shared" si="275"/>
        <v/>
      </c>
      <c r="AI945" t="str">
        <f>IF(AH945&gt;"",VLOOKUP(AH945,'MAATREGELEN TBV BESTEK '!$A$3:$N$34,11,FALSE),"")</f>
        <v/>
      </c>
      <c r="AJ945" t="str">
        <f>IF(AH945&gt;"",VLOOKUP(AH945,'MAATREGELEN TBV BESTEK '!$A$3:$N$34,13,FALSE),"")</f>
        <v/>
      </c>
      <c r="AK945" t="str">
        <f>IF(AH945&gt;"",VLOOKUP(AH945,'MAATREGELEN TBV BESTEK '!$A$3:$N$34,14,FALSE),"")</f>
        <v/>
      </c>
    </row>
    <row r="946" spans="1:37" ht="12" customHeight="1">
      <c r="A946" s="49">
        <v>230572.122</v>
      </c>
      <c r="B946" s="49">
        <v>431668.31400000001</v>
      </c>
      <c r="C946" t="s">
        <v>4979</v>
      </c>
      <c r="D946" t="s">
        <v>4563</v>
      </c>
      <c r="E946">
        <v>4</v>
      </c>
      <c r="F946" t="s">
        <v>5915</v>
      </c>
      <c r="G946" t="s">
        <v>4314</v>
      </c>
      <c r="H946" s="64" t="s">
        <v>4977</v>
      </c>
      <c r="J946">
        <f t="shared" si="276"/>
        <v>1</v>
      </c>
      <c r="K946" t="str">
        <f t="shared" si="277"/>
        <v/>
      </c>
      <c r="L946" t="str">
        <f t="shared" si="273"/>
        <v/>
      </c>
      <c r="M946">
        <f t="shared" si="278"/>
        <v>230572.122</v>
      </c>
      <c r="N946">
        <f t="shared" si="279"/>
        <v>431668.31400000001</v>
      </c>
      <c r="O946" t="str">
        <f t="shared" si="280"/>
        <v>wit rondje</v>
      </c>
      <c r="P946" t="str">
        <f t="shared" si="281"/>
        <v>DIN01471</v>
      </c>
      <c r="Q946" t="str">
        <f t="shared" si="289"/>
        <v>Lph 4</v>
      </c>
      <c r="R946" t="str">
        <f t="shared" si="274"/>
        <v/>
      </c>
      <c r="T946" t="str">
        <f t="shared" si="282"/>
        <v>DINXPERLO</v>
      </c>
      <c r="U946" t="str">
        <f t="shared" si="283"/>
        <v>De Kamp</v>
      </c>
      <c r="V946" s="62" t="str">
        <f t="shared" si="284"/>
        <v>DIN01471</v>
      </c>
      <c r="W946" s="15" t="e">
        <f>IF(J946,#REF!,"")</f>
        <v>#REF!</v>
      </c>
      <c r="X946" s="15" t="e">
        <f>IF(J946,#REF!,"")</f>
        <v>#REF!</v>
      </c>
      <c r="Y946" s="62" t="str">
        <f t="shared" si="285"/>
        <v xml:space="preserve"> </v>
      </c>
      <c r="AA946" s="69"/>
      <c r="AB946" s="90">
        <v>4</v>
      </c>
      <c r="AC946" s="5" t="s">
        <v>2591</v>
      </c>
      <c r="AD946" s="90" t="str">
        <f t="shared" si="286"/>
        <v/>
      </c>
      <c r="AE946" s="90" t="str">
        <f t="shared" si="287"/>
        <v/>
      </c>
      <c r="AF946" t="str">
        <f t="shared" si="288"/>
        <v/>
      </c>
      <c r="AH946" t="str">
        <f t="shared" si="275"/>
        <v/>
      </c>
      <c r="AI946" t="str">
        <f>IF(AH946&gt;"",VLOOKUP(AH946,'MAATREGELEN TBV BESTEK '!$A$3:$N$34,11,FALSE),"")</f>
        <v/>
      </c>
      <c r="AJ946" t="str">
        <f>IF(AH946&gt;"",VLOOKUP(AH946,'MAATREGELEN TBV BESTEK '!$A$3:$N$34,13,FALSE),"")</f>
        <v/>
      </c>
      <c r="AK946" t="str">
        <f>IF(AH946&gt;"",VLOOKUP(AH946,'MAATREGELEN TBV BESTEK '!$A$3:$N$34,14,FALSE),"")</f>
        <v/>
      </c>
    </row>
    <row r="947" spans="1:37" ht="12" customHeight="1">
      <c r="A947" s="49">
        <v>230614.63800000001</v>
      </c>
      <c r="B947" s="49">
        <v>431647.451</v>
      </c>
      <c r="C947" t="s">
        <v>4980</v>
      </c>
      <c r="D947" t="s">
        <v>4563</v>
      </c>
      <c r="E947">
        <v>4</v>
      </c>
      <c r="F947" t="s">
        <v>5915</v>
      </c>
      <c r="G947" t="s">
        <v>4314</v>
      </c>
      <c r="H947" s="64" t="s">
        <v>4977</v>
      </c>
      <c r="J947">
        <f t="shared" si="276"/>
        <v>1</v>
      </c>
      <c r="K947" t="str">
        <f t="shared" si="277"/>
        <v/>
      </c>
      <c r="L947" t="str">
        <f t="shared" si="273"/>
        <v/>
      </c>
      <c r="M947">
        <f t="shared" si="278"/>
        <v>230614.63800000001</v>
      </c>
      <c r="N947">
        <f t="shared" si="279"/>
        <v>431647.451</v>
      </c>
      <c r="O947" t="str">
        <f t="shared" si="280"/>
        <v>wit rondje</v>
      </c>
      <c r="P947" t="str">
        <f t="shared" si="281"/>
        <v>DIN01472</v>
      </c>
      <c r="Q947" t="str">
        <f t="shared" si="289"/>
        <v>Lph 4</v>
      </c>
      <c r="R947" t="str">
        <f t="shared" si="274"/>
        <v/>
      </c>
      <c r="T947" t="str">
        <f t="shared" si="282"/>
        <v>DINXPERLO</v>
      </c>
      <c r="U947" t="str">
        <f t="shared" si="283"/>
        <v>De Kamp</v>
      </c>
      <c r="V947" s="62" t="str">
        <f t="shared" si="284"/>
        <v>DIN01472</v>
      </c>
      <c r="W947" s="15" t="e">
        <f>IF(J947,#REF!,"")</f>
        <v>#REF!</v>
      </c>
      <c r="X947" s="15" t="e">
        <f>IF(J947,#REF!,"")</f>
        <v>#REF!</v>
      </c>
      <c r="Y947" s="62" t="str">
        <f t="shared" si="285"/>
        <v xml:space="preserve"> </v>
      </c>
      <c r="AA947" s="69"/>
      <c r="AB947" s="90">
        <v>4</v>
      </c>
      <c r="AC947" s="5" t="s">
        <v>2591</v>
      </c>
      <c r="AD947" s="90" t="str">
        <f t="shared" si="286"/>
        <v/>
      </c>
      <c r="AE947" s="90" t="str">
        <f t="shared" si="287"/>
        <v/>
      </c>
      <c r="AF947" t="str">
        <f t="shared" si="288"/>
        <v/>
      </c>
      <c r="AH947" t="str">
        <f t="shared" si="275"/>
        <v/>
      </c>
      <c r="AI947" t="str">
        <f>IF(AH947&gt;"",VLOOKUP(AH947,'MAATREGELEN TBV BESTEK '!$A$3:$N$34,11,FALSE),"")</f>
        <v/>
      </c>
      <c r="AJ947" t="str">
        <f>IF(AH947&gt;"",VLOOKUP(AH947,'MAATREGELEN TBV BESTEK '!$A$3:$N$34,13,FALSE),"")</f>
        <v/>
      </c>
      <c r="AK947" t="str">
        <f>IF(AH947&gt;"",VLOOKUP(AH947,'MAATREGELEN TBV BESTEK '!$A$3:$N$34,14,FALSE),"")</f>
        <v/>
      </c>
    </row>
    <row r="948" spans="1:37" ht="12" customHeight="1">
      <c r="A948" s="49">
        <v>231253.55600000001</v>
      </c>
      <c r="B948" s="49">
        <v>433998.587</v>
      </c>
      <c r="C948" t="s">
        <v>3835</v>
      </c>
      <c r="D948" t="s">
        <v>4563</v>
      </c>
      <c r="E948">
        <v>6</v>
      </c>
      <c r="F948" t="s">
        <v>5915</v>
      </c>
      <c r="G948" t="s">
        <v>2763</v>
      </c>
      <c r="H948" s="64" t="s">
        <v>3836</v>
      </c>
      <c r="J948">
        <f t="shared" si="276"/>
        <v>1</v>
      </c>
      <c r="K948" t="str">
        <f t="shared" si="277"/>
        <v/>
      </c>
      <c r="L948" t="str">
        <f t="shared" si="273"/>
        <v/>
      </c>
      <c r="M948">
        <f t="shared" si="278"/>
        <v>231253.55600000001</v>
      </c>
      <c r="N948">
        <f t="shared" si="279"/>
        <v>433998.587</v>
      </c>
      <c r="O948" t="str">
        <f t="shared" si="280"/>
        <v>wit rondje</v>
      </c>
      <c r="P948" t="str">
        <f t="shared" si="281"/>
        <v>DIN00018</v>
      </c>
      <c r="Q948" t="str">
        <f t="shared" si="289"/>
        <v>Lph 6</v>
      </c>
      <c r="R948" t="str">
        <f t="shared" si="274"/>
        <v/>
      </c>
      <c r="T948" t="str">
        <f t="shared" si="282"/>
        <v>DE HEURNE</v>
      </c>
      <c r="U948" t="str">
        <f t="shared" si="283"/>
        <v>Keizerweg</v>
      </c>
      <c r="V948" s="62" t="str">
        <f t="shared" si="284"/>
        <v>DIN00018</v>
      </c>
      <c r="W948" s="15" t="e">
        <f>IF(J948,#REF!,"")</f>
        <v>#REF!</v>
      </c>
      <c r="X948" s="15" t="e">
        <f>IF(J948,#REF!,"")</f>
        <v>#REF!</v>
      </c>
      <c r="Y948" s="62" t="str">
        <f t="shared" si="285"/>
        <v xml:space="preserve"> </v>
      </c>
      <c r="AA948" s="69"/>
      <c r="AB948" s="90">
        <v>6</v>
      </c>
      <c r="AC948" s="5" t="s">
        <v>4518</v>
      </c>
      <c r="AD948" s="90" t="str">
        <f t="shared" si="286"/>
        <v/>
      </c>
      <c r="AE948" s="90" t="str">
        <f t="shared" si="287"/>
        <v/>
      </c>
      <c r="AF948" t="str">
        <f t="shared" si="288"/>
        <v/>
      </c>
      <c r="AH948" t="str">
        <f t="shared" si="275"/>
        <v/>
      </c>
      <c r="AI948" t="str">
        <f>IF(AH948&gt;"",VLOOKUP(AH948,'MAATREGELEN TBV BESTEK '!$A$3:$N$34,11,FALSE),"")</f>
        <v/>
      </c>
      <c r="AJ948" t="str">
        <f>IF(AH948&gt;"",VLOOKUP(AH948,'MAATREGELEN TBV BESTEK '!$A$3:$N$34,13,FALSE),"")</f>
        <v/>
      </c>
      <c r="AK948" t="str">
        <f>IF(AH948&gt;"",VLOOKUP(AH948,'MAATREGELEN TBV BESTEK '!$A$3:$N$34,14,FALSE),"")</f>
        <v/>
      </c>
    </row>
    <row r="949" spans="1:37" ht="12" customHeight="1">
      <c r="A949" s="49">
        <v>231208.228</v>
      </c>
      <c r="B949" s="49">
        <v>433907.07699999999</v>
      </c>
      <c r="C949" t="s">
        <v>3837</v>
      </c>
      <c r="D949" t="s">
        <v>4563</v>
      </c>
      <c r="E949">
        <v>6</v>
      </c>
      <c r="F949" t="s">
        <v>5915</v>
      </c>
      <c r="G949" t="s">
        <v>2763</v>
      </c>
      <c r="H949" s="64" t="s">
        <v>3836</v>
      </c>
      <c r="J949">
        <f t="shared" si="276"/>
        <v>1</v>
      </c>
      <c r="K949" t="str">
        <f t="shared" si="277"/>
        <v/>
      </c>
      <c r="L949" t="str">
        <f t="shared" si="273"/>
        <v/>
      </c>
      <c r="M949">
        <f t="shared" si="278"/>
        <v>231208.228</v>
      </c>
      <c r="N949">
        <f t="shared" si="279"/>
        <v>433907.07699999999</v>
      </c>
      <c r="O949" t="str">
        <f t="shared" si="280"/>
        <v>wit rondje</v>
      </c>
      <c r="P949" t="str">
        <f t="shared" si="281"/>
        <v>DIN00738</v>
      </c>
      <c r="Q949" t="str">
        <f t="shared" si="289"/>
        <v>Lph 6</v>
      </c>
      <c r="R949" t="str">
        <f t="shared" si="274"/>
        <v/>
      </c>
      <c r="T949" t="str">
        <f t="shared" si="282"/>
        <v>DE HEURNE</v>
      </c>
      <c r="U949" t="str">
        <f t="shared" si="283"/>
        <v>Keizerweg</v>
      </c>
      <c r="V949" s="62" t="str">
        <f t="shared" si="284"/>
        <v>DIN00738</v>
      </c>
      <c r="W949" s="15" t="e">
        <f>IF(J949,#REF!,"")</f>
        <v>#REF!</v>
      </c>
      <c r="X949" s="15" t="e">
        <f>IF(J949,#REF!,"")</f>
        <v>#REF!</v>
      </c>
      <c r="Y949" s="62" t="str">
        <f t="shared" si="285"/>
        <v xml:space="preserve"> </v>
      </c>
      <c r="AA949" s="69"/>
      <c r="AB949" s="90">
        <v>6</v>
      </c>
      <c r="AC949" s="5" t="s">
        <v>4518</v>
      </c>
      <c r="AD949" s="90" t="str">
        <f t="shared" si="286"/>
        <v/>
      </c>
      <c r="AE949" s="90" t="str">
        <f t="shared" si="287"/>
        <v/>
      </c>
      <c r="AF949" t="str">
        <f t="shared" si="288"/>
        <v/>
      </c>
      <c r="AH949" t="str">
        <f t="shared" si="275"/>
        <v/>
      </c>
      <c r="AI949" t="str">
        <f>IF(AH949&gt;"",VLOOKUP(AH949,'MAATREGELEN TBV BESTEK '!$A$3:$N$34,11,FALSE),"")</f>
        <v/>
      </c>
      <c r="AJ949" t="str">
        <f>IF(AH949&gt;"",VLOOKUP(AH949,'MAATREGELEN TBV BESTEK '!$A$3:$N$34,13,FALSE),"")</f>
        <v/>
      </c>
      <c r="AK949" t="str">
        <f>IF(AH949&gt;"",VLOOKUP(AH949,'MAATREGELEN TBV BESTEK '!$A$3:$N$34,14,FALSE),"")</f>
        <v/>
      </c>
    </row>
    <row r="950" spans="1:37" ht="12" customHeight="1">
      <c r="A950" s="49">
        <v>231229.64300000001</v>
      </c>
      <c r="B950" s="49">
        <v>433953.08100000001</v>
      </c>
      <c r="C950" t="s">
        <v>3838</v>
      </c>
      <c r="D950" t="s">
        <v>4563</v>
      </c>
      <c r="E950">
        <v>6</v>
      </c>
      <c r="F950" t="s">
        <v>5915</v>
      </c>
      <c r="G950" t="s">
        <v>2763</v>
      </c>
      <c r="H950" s="64" t="s">
        <v>3836</v>
      </c>
      <c r="J950">
        <f t="shared" si="276"/>
        <v>1</v>
      </c>
      <c r="K950" t="str">
        <f t="shared" si="277"/>
        <v/>
      </c>
      <c r="L950" t="str">
        <f t="shared" si="273"/>
        <v/>
      </c>
      <c r="M950">
        <f t="shared" si="278"/>
        <v>231229.64300000001</v>
      </c>
      <c r="N950">
        <f t="shared" si="279"/>
        <v>433953.08100000001</v>
      </c>
      <c r="O950" t="str">
        <f t="shared" si="280"/>
        <v>wit rondje</v>
      </c>
      <c r="P950" t="str">
        <f t="shared" si="281"/>
        <v>DIN01615</v>
      </c>
      <c r="Q950" t="str">
        <f t="shared" si="289"/>
        <v>Lph 6</v>
      </c>
      <c r="R950" t="str">
        <f t="shared" si="274"/>
        <v/>
      </c>
      <c r="T950" t="str">
        <f t="shared" si="282"/>
        <v>DE HEURNE</v>
      </c>
      <c r="U950" t="str">
        <f t="shared" si="283"/>
        <v>Keizerweg</v>
      </c>
      <c r="V950" s="62" t="str">
        <f t="shared" si="284"/>
        <v>DIN01615</v>
      </c>
      <c r="W950" s="15" t="e">
        <f>IF(J950,#REF!,"")</f>
        <v>#REF!</v>
      </c>
      <c r="X950" s="15" t="e">
        <f>IF(J950,#REF!,"")</f>
        <v>#REF!</v>
      </c>
      <c r="Y950" s="62" t="str">
        <f t="shared" si="285"/>
        <v xml:space="preserve"> </v>
      </c>
      <c r="AA950" s="69"/>
      <c r="AB950" s="90">
        <v>6</v>
      </c>
      <c r="AC950" s="5" t="s">
        <v>4518</v>
      </c>
      <c r="AD950" s="90" t="str">
        <f t="shared" si="286"/>
        <v/>
      </c>
      <c r="AE950" s="90" t="str">
        <f t="shared" si="287"/>
        <v/>
      </c>
      <c r="AF950" t="str">
        <f t="shared" si="288"/>
        <v/>
      </c>
      <c r="AH950" t="str">
        <f t="shared" si="275"/>
        <v/>
      </c>
      <c r="AI950" t="str">
        <f>IF(AH950&gt;"",VLOOKUP(AH950,'MAATREGELEN TBV BESTEK '!$A$3:$N$34,11,FALSE),"")</f>
        <v/>
      </c>
      <c r="AJ950" t="str">
        <f>IF(AH950&gt;"",VLOOKUP(AH950,'MAATREGELEN TBV BESTEK '!$A$3:$N$34,13,FALSE),"")</f>
        <v/>
      </c>
      <c r="AK950" t="str">
        <f>IF(AH950&gt;"",VLOOKUP(AH950,'MAATREGELEN TBV BESTEK '!$A$3:$N$34,14,FALSE),"")</f>
        <v/>
      </c>
    </row>
    <row r="951" spans="1:37" ht="12" customHeight="1">
      <c r="A951" s="49">
        <v>230386.81899999999</v>
      </c>
      <c r="B951" s="49">
        <v>430919.48200000002</v>
      </c>
      <c r="C951" t="s">
        <v>3864</v>
      </c>
      <c r="D951" t="s">
        <v>4563</v>
      </c>
      <c r="E951">
        <v>4.25</v>
      </c>
      <c r="F951" t="s">
        <v>5915</v>
      </c>
      <c r="G951" t="s">
        <v>4314</v>
      </c>
      <c r="H951" s="64" t="s">
        <v>3840</v>
      </c>
      <c r="J951">
        <f t="shared" si="276"/>
        <v>1</v>
      </c>
      <c r="K951" t="str">
        <f t="shared" si="277"/>
        <v/>
      </c>
      <c r="L951" t="str">
        <f t="shared" si="273"/>
        <v/>
      </c>
      <c r="M951">
        <f t="shared" si="278"/>
        <v>230386.81899999999</v>
      </c>
      <c r="N951">
        <f t="shared" si="279"/>
        <v>430919.48200000002</v>
      </c>
      <c r="O951" t="str">
        <f t="shared" si="280"/>
        <v>wit rondje</v>
      </c>
      <c r="P951" t="str">
        <f t="shared" si="281"/>
        <v>DIN00705</v>
      </c>
      <c r="Q951" t="str">
        <f t="shared" si="289"/>
        <v>Lph 4,25</v>
      </c>
      <c r="R951" t="str">
        <f t="shared" si="274"/>
        <v/>
      </c>
      <c r="T951" t="str">
        <f t="shared" si="282"/>
        <v>DINXPERLO</v>
      </c>
      <c r="U951" t="str">
        <f t="shared" si="283"/>
        <v>Keminksweide</v>
      </c>
      <c r="V951" s="62" t="str">
        <f t="shared" si="284"/>
        <v>DIN00705</v>
      </c>
      <c r="W951" s="15" t="e">
        <f>IF(J951,#REF!,"")</f>
        <v>#REF!</v>
      </c>
      <c r="X951" s="15" t="e">
        <f>IF(J951,#REF!,"")</f>
        <v>#REF!</v>
      </c>
      <c r="Y951" s="62" t="str">
        <f t="shared" si="285"/>
        <v xml:space="preserve"> </v>
      </c>
      <c r="AA951" s="69"/>
      <c r="AB951" s="90">
        <v>4.25</v>
      </c>
      <c r="AC951" s="5" t="s">
        <v>2588</v>
      </c>
      <c r="AD951" s="90" t="str">
        <f t="shared" si="286"/>
        <v/>
      </c>
      <c r="AE951" s="90" t="str">
        <f t="shared" si="287"/>
        <v/>
      </c>
      <c r="AF951" t="str">
        <f t="shared" si="288"/>
        <v/>
      </c>
      <c r="AH951" t="str">
        <f t="shared" si="275"/>
        <v/>
      </c>
      <c r="AI951" t="str">
        <f>IF(AH951&gt;"",VLOOKUP(AH951,'MAATREGELEN TBV BESTEK '!$A$3:$N$34,11,FALSE),"")</f>
        <v/>
      </c>
      <c r="AJ951" t="str">
        <f>IF(AH951&gt;"",VLOOKUP(AH951,'MAATREGELEN TBV BESTEK '!$A$3:$N$34,13,FALSE),"")</f>
        <v/>
      </c>
      <c r="AK951" t="str">
        <f>IF(AH951&gt;"",VLOOKUP(AH951,'MAATREGELEN TBV BESTEK '!$A$3:$N$34,14,FALSE),"")</f>
        <v/>
      </c>
    </row>
    <row r="952" spans="1:37" ht="12" customHeight="1">
      <c r="A952" s="49">
        <v>230169.628</v>
      </c>
      <c r="B952" s="49">
        <v>430879.15399999998</v>
      </c>
      <c r="C952" t="s">
        <v>3839</v>
      </c>
      <c r="D952" t="s">
        <v>5914</v>
      </c>
      <c r="E952" s="40">
        <v>6</v>
      </c>
      <c r="F952" t="s">
        <v>6040</v>
      </c>
      <c r="G952" t="s">
        <v>4314</v>
      </c>
      <c r="H952" s="64" t="s">
        <v>3840</v>
      </c>
      <c r="J952">
        <f t="shared" si="276"/>
        <v>1</v>
      </c>
      <c r="K952" t="str">
        <f t="shared" si="277"/>
        <v>dicht</v>
      </c>
      <c r="L952" t="str">
        <f t="shared" si="273"/>
        <v>groen</v>
      </c>
      <c r="M952">
        <f t="shared" si="278"/>
        <v>230169.628</v>
      </c>
      <c r="N952">
        <f t="shared" si="279"/>
        <v>430879.15399999998</v>
      </c>
      <c r="O952" t="str">
        <f t="shared" si="280"/>
        <v>groen dicht</v>
      </c>
      <c r="P952" t="str">
        <f t="shared" si="281"/>
        <v>DIN00718</v>
      </c>
      <c r="Q952" t="str">
        <f t="shared" si="289"/>
        <v>Lph 6</v>
      </c>
      <c r="R952" t="str">
        <f t="shared" si="274"/>
        <v>Luma MINI</v>
      </c>
      <c r="T952" t="str">
        <f t="shared" si="282"/>
        <v>DINXPERLO</v>
      </c>
      <c r="U952" t="str">
        <f t="shared" si="283"/>
        <v>Keminksweide</v>
      </c>
      <c r="V952" s="62" t="str">
        <f t="shared" si="284"/>
        <v>DIN00718</v>
      </c>
      <c r="W952" s="15" t="e">
        <f>IF(J952,#REF!,"")</f>
        <v>#REF!</v>
      </c>
      <c r="X952" s="15" t="e">
        <f>IF(J952,#REF!,"")</f>
        <v>#REF!</v>
      </c>
      <c r="Y952" s="62" t="str">
        <f t="shared" si="285"/>
        <v>MV AV</v>
      </c>
      <c r="AA952" s="69"/>
      <c r="AB952" s="90">
        <v>6.25</v>
      </c>
      <c r="AC952" s="5" t="s">
        <v>4537</v>
      </c>
      <c r="AD952" s="90">
        <f t="shared" si="286"/>
        <v>6</v>
      </c>
      <c r="AE952" s="90" t="str">
        <f t="shared" si="287"/>
        <v>Luma MINI</v>
      </c>
      <c r="AF952" s="22" t="str">
        <f>IF(Y952="AV","Armatuur "&amp;AE952&amp;" leveren en plaatsen op LM "&amp;AB952&amp;"m","")&amp;IF(Y952="MV AV","Mast en armatuur leveren en plaatsen, "&amp;AE952&amp;" en LM "&amp;AD952&amp;"m, oude mast "&amp;AB952&amp;"m verwijderen","")&amp;IF(Y952="NM NA","Nwe mast en nw armatuur leveren en plaatsen, "&amp;AE952&amp;" en LM "&amp;AD952&amp;"m","")&amp;IF(Y952="NLP","Nieuw lichtpunt bijplaatsen, "&amp;AE952&amp;" en LM "&amp;AD952&amp;"m","")</f>
        <v>Mast en armatuur leveren en plaatsen, Luma MINI en LM 6m, oude mast 6,25m verwijderen</v>
      </c>
      <c r="AH952" t="str">
        <f t="shared" si="275"/>
        <v>MV AV 6,25-&gt;6 Luma MINI</v>
      </c>
      <c r="AI952">
        <f>IF(AH952&gt;"",VLOOKUP(AH952,'MAATREGELEN TBV BESTEK '!$A$3:$N$34,11,FALSE),"")</f>
        <v>134020</v>
      </c>
      <c r="AJ952">
        <f>IF(AH952&gt;"",VLOOKUP(AH952,'MAATREGELEN TBV BESTEK '!$A$3:$N$34,13,FALSE),"")</f>
        <v>711020</v>
      </c>
      <c r="AK952">
        <f>IF(AH952&gt;"",VLOOKUP(AH952,'MAATREGELEN TBV BESTEK '!$A$3:$N$34,14,FALSE),"")</f>
        <v>721220</v>
      </c>
    </row>
    <row r="953" spans="1:37" ht="12" customHeight="1">
      <c r="A953" s="49">
        <v>230169.628</v>
      </c>
      <c r="B953" s="49">
        <v>430879.15399999998</v>
      </c>
      <c r="C953" t="s">
        <v>3839</v>
      </c>
      <c r="D953" t="s">
        <v>4563</v>
      </c>
      <c r="E953" t="s">
        <v>5915</v>
      </c>
      <c r="F953" t="s">
        <v>5915</v>
      </c>
      <c r="G953" t="s">
        <v>4314</v>
      </c>
      <c r="H953" s="64" t="s">
        <v>3840</v>
      </c>
      <c r="J953">
        <f t="shared" si="276"/>
        <v>0</v>
      </c>
      <c r="K953" t="str">
        <f t="shared" si="277"/>
        <v/>
      </c>
      <c r="L953" t="str">
        <f t="shared" si="273"/>
        <v/>
      </c>
      <c r="M953" t="str">
        <f t="shared" si="278"/>
        <v/>
      </c>
      <c r="N953" t="str">
        <f t="shared" si="279"/>
        <v/>
      </c>
      <c r="O953" t="str">
        <f t="shared" si="280"/>
        <v/>
      </c>
      <c r="P953" t="str">
        <f t="shared" si="281"/>
        <v/>
      </c>
      <c r="R953" t="str">
        <f t="shared" si="274"/>
        <v/>
      </c>
      <c r="T953" t="str">
        <f t="shared" si="282"/>
        <v>DINXPERLO</v>
      </c>
      <c r="U953" t="str">
        <f t="shared" si="283"/>
        <v>Keminksweide</v>
      </c>
      <c r="V953" s="62" t="str">
        <f t="shared" si="284"/>
        <v/>
      </c>
      <c r="W953" s="15" t="str">
        <f>IF(J953,#REF!,"")</f>
        <v/>
      </c>
      <c r="X953" s="15" t="str">
        <f>IF(J953,#REF!,"")</f>
        <v/>
      </c>
      <c r="Y953" s="62" t="str">
        <f t="shared" si="285"/>
        <v xml:space="preserve"> </v>
      </c>
      <c r="AA953" s="69"/>
      <c r="AB953" s="90" t="s">
        <v>5915</v>
      </c>
      <c r="AC953" s="5" t="s">
        <v>5915</v>
      </c>
      <c r="AD953" s="90" t="str">
        <f t="shared" si="286"/>
        <v/>
      </c>
      <c r="AE953" s="90" t="str">
        <f t="shared" si="287"/>
        <v/>
      </c>
      <c r="AF953" t="str">
        <f>IF(Y953="AV","Armatuur "&amp;AE953&amp;" leveren en plaatsen op LM "&amp;AD953&amp;"m","")&amp;IF(Y953="MV AV","Mast en armatuur leveren en plaatsen, "&amp;AE953&amp;" en LM "&amp;AD953&amp;"m, oude mast "&amp;AB953&amp;"m verwijderen","")&amp;IF(Y953="NM NA","Nwe mast en nw armatuur leveren en plaatsen, "&amp;AE953&amp;" en LM "&amp;AD953&amp;"m, oude mast "&amp;AB953&amp;"m verwijderen","")&amp;IF(Y953="NLP","Nieuw lichtpunt bijplaatsen, "&amp;AE953&amp;" en LM "&amp;AD953&amp;"m","")</f>
        <v/>
      </c>
      <c r="AH953" t="str">
        <f t="shared" si="275"/>
        <v/>
      </c>
      <c r="AI953" t="str">
        <f>IF(AH953&gt;"",VLOOKUP(AH953,'MAATREGELEN TBV BESTEK '!$A$3:$N$34,11,FALSE),"")</f>
        <v/>
      </c>
      <c r="AJ953" t="str">
        <f>IF(AH953&gt;"",VLOOKUP(AH953,'MAATREGELEN TBV BESTEK '!$A$3:$N$34,13,FALSE),"")</f>
        <v/>
      </c>
      <c r="AK953" t="str">
        <f>IF(AH953&gt;"",VLOOKUP(AH953,'MAATREGELEN TBV BESTEK '!$A$3:$N$34,14,FALSE),"")</f>
        <v/>
      </c>
    </row>
    <row r="954" spans="1:37" ht="12" customHeight="1">
      <c r="A954" s="49">
        <v>230180.82500000001</v>
      </c>
      <c r="B954" s="49">
        <v>430900.924</v>
      </c>
      <c r="C954" t="s">
        <v>3841</v>
      </c>
      <c r="D954" t="s">
        <v>5914</v>
      </c>
      <c r="E954" s="40">
        <v>6</v>
      </c>
      <c r="F954" t="s">
        <v>6040</v>
      </c>
      <c r="G954" t="s">
        <v>4314</v>
      </c>
      <c r="H954" s="64" t="s">
        <v>3840</v>
      </c>
      <c r="J954">
        <f t="shared" si="276"/>
        <v>1</v>
      </c>
      <c r="K954" t="str">
        <f t="shared" si="277"/>
        <v>dicht</v>
      </c>
      <c r="L954" t="str">
        <f t="shared" si="273"/>
        <v>groen</v>
      </c>
      <c r="M954">
        <f t="shared" si="278"/>
        <v>230180.82500000001</v>
      </c>
      <c r="N954">
        <f t="shared" si="279"/>
        <v>430900.924</v>
      </c>
      <c r="O954" t="str">
        <f t="shared" si="280"/>
        <v>groen dicht</v>
      </c>
      <c r="P954" t="str">
        <f t="shared" si="281"/>
        <v>DIN00719</v>
      </c>
      <c r="Q954" t="str">
        <f>$O$2&amp;E954</f>
        <v>Lph 6</v>
      </c>
      <c r="R954" t="str">
        <f t="shared" si="274"/>
        <v>Luma MINI</v>
      </c>
      <c r="T954" t="str">
        <f t="shared" si="282"/>
        <v>DINXPERLO</v>
      </c>
      <c r="U954" t="str">
        <f t="shared" si="283"/>
        <v>Keminksweide</v>
      </c>
      <c r="V954" s="62" t="str">
        <f t="shared" si="284"/>
        <v>DIN00719</v>
      </c>
      <c r="W954" s="15" t="e">
        <f>IF(J954,#REF!,"")</f>
        <v>#REF!</v>
      </c>
      <c r="X954" s="15" t="e">
        <f>IF(J954,#REF!,"")</f>
        <v>#REF!</v>
      </c>
      <c r="Y954" s="62" t="str">
        <f t="shared" si="285"/>
        <v>MV AV</v>
      </c>
      <c r="AA954" s="69"/>
      <c r="AB954" s="90">
        <v>6.25</v>
      </c>
      <c r="AC954" s="5" t="s">
        <v>4537</v>
      </c>
      <c r="AD954" s="90">
        <f t="shared" si="286"/>
        <v>6</v>
      </c>
      <c r="AE954" s="90" t="str">
        <f t="shared" si="287"/>
        <v>Luma MINI</v>
      </c>
      <c r="AF954" s="22" t="str">
        <f>IF(Y954="AV","Armatuur "&amp;AE954&amp;" leveren en plaatsen op LM "&amp;AB954&amp;"m","")&amp;IF(Y954="MV AV","Mast en armatuur leveren en plaatsen, "&amp;AE954&amp;" en LM "&amp;AD954&amp;"m, oude mast "&amp;AB954&amp;"m verwijderen","")&amp;IF(Y954="NM NA","Nwe mast en nw armatuur leveren en plaatsen, "&amp;AE954&amp;" en LM "&amp;AD954&amp;"m","")&amp;IF(Y954="NLP","Nieuw lichtpunt bijplaatsen, "&amp;AE954&amp;" en LM "&amp;AD954&amp;"m","")</f>
        <v>Mast en armatuur leveren en plaatsen, Luma MINI en LM 6m, oude mast 6,25m verwijderen</v>
      </c>
      <c r="AH954" t="str">
        <f t="shared" si="275"/>
        <v>MV AV 6,25-&gt;6 Luma MINI</v>
      </c>
      <c r="AI954">
        <f>IF(AH954&gt;"",VLOOKUP(AH954,'MAATREGELEN TBV BESTEK '!$A$3:$N$34,11,FALSE),"")</f>
        <v>134020</v>
      </c>
      <c r="AJ954">
        <f>IF(AH954&gt;"",VLOOKUP(AH954,'MAATREGELEN TBV BESTEK '!$A$3:$N$34,13,FALSE),"")</f>
        <v>711020</v>
      </c>
      <c r="AK954">
        <f>IF(AH954&gt;"",VLOOKUP(AH954,'MAATREGELEN TBV BESTEK '!$A$3:$N$34,14,FALSE),"")</f>
        <v>721220</v>
      </c>
    </row>
    <row r="955" spans="1:37" ht="12" customHeight="1">
      <c r="A955" s="49">
        <v>230180.82500000001</v>
      </c>
      <c r="B955" s="49">
        <v>430900.924</v>
      </c>
      <c r="C955" t="s">
        <v>3841</v>
      </c>
      <c r="D955" t="s">
        <v>4563</v>
      </c>
      <c r="E955" t="s">
        <v>5915</v>
      </c>
      <c r="F955" t="s">
        <v>5915</v>
      </c>
      <c r="G955" t="s">
        <v>4314</v>
      </c>
      <c r="H955" s="64" t="s">
        <v>3840</v>
      </c>
      <c r="J955">
        <f t="shared" si="276"/>
        <v>0</v>
      </c>
      <c r="K955" t="str">
        <f t="shared" si="277"/>
        <v/>
      </c>
      <c r="L955" t="str">
        <f t="shared" si="273"/>
        <v/>
      </c>
      <c r="M955" t="str">
        <f t="shared" si="278"/>
        <v/>
      </c>
      <c r="N955" t="str">
        <f t="shared" si="279"/>
        <v/>
      </c>
      <c r="O955" t="str">
        <f t="shared" si="280"/>
        <v/>
      </c>
      <c r="P955" t="str">
        <f t="shared" si="281"/>
        <v/>
      </c>
      <c r="R955" t="str">
        <f t="shared" si="274"/>
        <v/>
      </c>
      <c r="T955" t="str">
        <f t="shared" si="282"/>
        <v>DINXPERLO</v>
      </c>
      <c r="U955" t="str">
        <f t="shared" si="283"/>
        <v>Keminksweide</v>
      </c>
      <c r="V955" s="62" t="str">
        <f t="shared" si="284"/>
        <v/>
      </c>
      <c r="W955" s="15" t="str">
        <f>IF(J955,#REF!,"")</f>
        <v/>
      </c>
      <c r="X955" s="15" t="str">
        <f>IF(J955,#REF!,"")</f>
        <v/>
      </c>
      <c r="Y955" s="62" t="str">
        <f t="shared" si="285"/>
        <v xml:space="preserve"> </v>
      </c>
      <c r="AA955" s="69"/>
      <c r="AB955" s="90" t="s">
        <v>5915</v>
      </c>
      <c r="AC955" s="5" t="s">
        <v>5915</v>
      </c>
      <c r="AD955" s="90" t="str">
        <f t="shared" si="286"/>
        <v/>
      </c>
      <c r="AE955" s="90" t="str">
        <f t="shared" si="287"/>
        <v/>
      </c>
      <c r="AF955" t="str">
        <f>IF(Y955="AV","Armatuur "&amp;AE955&amp;" leveren en plaatsen op LM "&amp;AD955&amp;"m","")&amp;IF(Y955="MV AV","Mast en armatuur leveren en plaatsen, "&amp;AE955&amp;" en LM "&amp;AD955&amp;"m, oude mast "&amp;AB955&amp;"m verwijderen","")&amp;IF(Y955="NM NA","Nwe mast en nw armatuur leveren en plaatsen, "&amp;AE955&amp;" en LM "&amp;AD955&amp;"m, oude mast "&amp;AB955&amp;"m verwijderen","")&amp;IF(Y955="NLP","Nieuw lichtpunt bijplaatsen, "&amp;AE955&amp;" en LM "&amp;AD955&amp;"m","")</f>
        <v/>
      </c>
      <c r="AH955" t="str">
        <f t="shared" si="275"/>
        <v/>
      </c>
      <c r="AI955" t="str">
        <f>IF(AH955&gt;"",VLOOKUP(AH955,'MAATREGELEN TBV BESTEK '!$A$3:$N$34,11,FALSE),"")</f>
        <v/>
      </c>
      <c r="AJ955" t="str">
        <f>IF(AH955&gt;"",VLOOKUP(AH955,'MAATREGELEN TBV BESTEK '!$A$3:$N$34,13,FALSE),"")</f>
        <v/>
      </c>
      <c r="AK955" t="str">
        <f>IF(AH955&gt;"",VLOOKUP(AH955,'MAATREGELEN TBV BESTEK '!$A$3:$N$34,14,FALSE),"")</f>
        <v/>
      </c>
    </row>
    <row r="956" spans="1:37" ht="12" customHeight="1">
      <c r="A956" s="49">
        <v>230192.59099999999</v>
      </c>
      <c r="B956" s="49">
        <v>430924.09499999997</v>
      </c>
      <c r="C956" t="s">
        <v>3842</v>
      </c>
      <c r="D956" t="s">
        <v>5914</v>
      </c>
      <c r="E956" s="40">
        <v>6</v>
      </c>
      <c r="F956" t="s">
        <v>6040</v>
      </c>
      <c r="G956" t="s">
        <v>4314</v>
      </c>
      <c r="H956" s="64" t="s">
        <v>3840</v>
      </c>
      <c r="J956">
        <f t="shared" si="276"/>
        <v>1</v>
      </c>
      <c r="K956" t="str">
        <f t="shared" si="277"/>
        <v>dicht</v>
      </c>
      <c r="L956" t="str">
        <f t="shared" si="273"/>
        <v>groen</v>
      </c>
      <c r="M956">
        <f t="shared" si="278"/>
        <v>230192.59099999999</v>
      </c>
      <c r="N956">
        <f t="shared" si="279"/>
        <v>430924.09499999997</v>
      </c>
      <c r="O956" t="str">
        <f t="shared" si="280"/>
        <v>groen dicht</v>
      </c>
      <c r="P956" t="str">
        <f t="shared" si="281"/>
        <v>DIN00720</v>
      </c>
      <c r="Q956" t="str">
        <f>$O$2&amp;E956</f>
        <v>Lph 6</v>
      </c>
      <c r="R956" t="str">
        <f t="shared" si="274"/>
        <v>Luma MINI</v>
      </c>
      <c r="T956" t="str">
        <f t="shared" si="282"/>
        <v>DINXPERLO</v>
      </c>
      <c r="U956" t="str">
        <f t="shared" si="283"/>
        <v>Keminksweide</v>
      </c>
      <c r="V956" s="62" t="str">
        <f t="shared" si="284"/>
        <v>DIN00720</v>
      </c>
      <c r="W956" s="15" t="e">
        <f>IF(J956,#REF!,"")</f>
        <v>#REF!</v>
      </c>
      <c r="X956" s="15" t="e">
        <f>IF(J956,#REF!,"")</f>
        <v>#REF!</v>
      </c>
      <c r="Y956" s="62" t="str">
        <f t="shared" si="285"/>
        <v>MV AV</v>
      </c>
      <c r="AA956" s="69"/>
      <c r="AB956" s="90">
        <v>6.25</v>
      </c>
      <c r="AC956" s="5" t="s">
        <v>4537</v>
      </c>
      <c r="AD956" s="90">
        <f t="shared" si="286"/>
        <v>6</v>
      </c>
      <c r="AE956" s="90" t="str">
        <f t="shared" si="287"/>
        <v>Luma MINI</v>
      </c>
      <c r="AF956" s="22" t="str">
        <f>IF(Y956="AV","Armatuur "&amp;AE956&amp;" leveren en plaatsen op LM "&amp;AB956&amp;"m","")&amp;IF(Y956="MV AV","Mast en armatuur leveren en plaatsen, "&amp;AE956&amp;" en LM "&amp;AD956&amp;"m, oude mast "&amp;AB956&amp;"m verwijderen","")&amp;IF(Y956="NM NA","Nwe mast en nw armatuur leveren en plaatsen, "&amp;AE956&amp;" en LM "&amp;AD956&amp;"m","")&amp;IF(Y956="NLP","Nieuw lichtpunt bijplaatsen, "&amp;AE956&amp;" en LM "&amp;AD956&amp;"m","")</f>
        <v>Mast en armatuur leveren en plaatsen, Luma MINI en LM 6m, oude mast 6,25m verwijderen</v>
      </c>
      <c r="AH956" t="str">
        <f t="shared" si="275"/>
        <v>MV AV 6,25-&gt;6 Luma MINI</v>
      </c>
      <c r="AI956">
        <f>IF(AH956&gt;"",VLOOKUP(AH956,'MAATREGELEN TBV BESTEK '!$A$3:$N$34,11,FALSE),"")</f>
        <v>134020</v>
      </c>
      <c r="AJ956">
        <f>IF(AH956&gt;"",VLOOKUP(AH956,'MAATREGELEN TBV BESTEK '!$A$3:$N$34,13,FALSE),"")</f>
        <v>711020</v>
      </c>
      <c r="AK956">
        <f>IF(AH956&gt;"",VLOOKUP(AH956,'MAATREGELEN TBV BESTEK '!$A$3:$N$34,14,FALSE),"")</f>
        <v>721220</v>
      </c>
    </row>
    <row r="957" spans="1:37" ht="12" customHeight="1">
      <c r="A957" s="49">
        <v>230192.59099999999</v>
      </c>
      <c r="B957" s="49">
        <v>430924.09499999997</v>
      </c>
      <c r="C957" t="s">
        <v>3842</v>
      </c>
      <c r="D957" t="s">
        <v>4563</v>
      </c>
      <c r="E957" t="s">
        <v>5915</v>
      </c>
      <c r="F957" t="s">
        <v>5915</v>
      </c>
      <c r="G957" t="s">
        <v>4314</v>
      </c>
      <c r="H957" s="64" t="s">
        <v>3840</v>
      </c>
      <c r="J957">
        <f t="shared" si="276"/>
        <v>0</v>
      </c>
      <c r="K957" t="str">
        <f t="shared" si="277"/>
        <v/>
      </c>
      <c r="L957" t="str">
        <f t="shared" si="273"/>
        <v/>
      </c>
      <c r="M957" t="str">
        <f t="shared" si="278"/>
        <v/>
      </c>
      <c r="N957" t="str">
        <f t="shared" si="279"/>
        <v/>
      </c>
      <c r="O957" t="str">
        <f t="shared" si="280"/>
        <v/>
      </c>
      <c r="P957" t="str">
        <f t="shared" si="281"/>
        <v/>
      </c>
      <c r="R957" t="str">
        <f t="shared" si="274"/>
        <v/>
      </c>
      <c r="T957" t="str">
        <f t="shared" si="282"/>
        <v>DINXPERLO</v>
      </c>
      <c r="U957" t="str">
        <f t="shared" si="283"/>
        <v>Keminksweide</v>
      </c>
      <c r="V957" s="62" t="str">
        <f t="shared" si="284"/>
        <v/>
      </c>
      <c r="W957" s="15" t="str">
        <f>IF(J957,#REF!,"")</f>
        <v/>
      </c>
      <c r="X957" s="15" t="str">
        <f>IF(J957,#REF!,"")</f>
        <v/>
      </c>
      <c r="Y957" s="62" t="str">
        <f t="shared" si="285"/>
        <v xml:space="preserve"> </v>
      </c>
      <c r="AA957" s="69"/>
      <c r="AB957" s="90" t="s">
        <v>5915</v>
      </c>
      <c r="AC957" s="5" t="s">
        <v>5915</v>
      </c>
      <c r="AD957" s="90" t="str">
        <f t="shared" si="286"/>
        <v/>
      </c>
      <c r="AE957" s="90" t="str">
        <f t="shared" si="287"/>
        <v/>
      </c>
      <c r="AF957" t="str">
        <f>IF(Y957="AV","Armatuur "&amp;AE957&amp;" leveren en plaatsen op LM "&amp;AD957&amp;"m","")&amp;IF(Y957="MV AV","Mast en armatuur leveren en plaatsen, "&amp;AE957&amp;" en LM "&amp;AD957&amp;"m, oude mast "&amp;AB957&amp;"m verwijderen","")&amp;IF(Y957="NM NA","Nwe mast en nw armatuur leveren en plaatsen, "&amp;AE957&amp;" en LM "&amp;AD957&amp;"m, oude mast "&amp;AB957&amp;"m verwijderen","")&amp;IF(Y957="NLP","Nieuw lichtpunt bijplaatsen, "&amp;AE957&amp;" en LM "&amp;AD957&amp;"m","")</f>
        <v/>
      </c>
      <c r="AH957" t="str">
        <f t="shared" si="275"/>
        <v/>
      </c>
      <c r="AI957" t="str">
        <f>IF(AH957&gt;"",VLOOKUP(AH957,'MAATREGELEN TBV BESTEK '!$A$3:$N$34,11,FALSE),"")</f>
        <v/>
      </c>
      <c r="AJ957" t="str">
        <f>IF(AH957&gt;"",VLOOKUP(AH957,'MAATREGELEN TBV BESTEK '!$A$3:$N$34,13,FALSE),"")</f>
        <v/>
      </c>
      <c r="AK957" t="str">
        <f>IF(AH957&gt;"",VLOOKUP(AH957,'MAATREGELEN TBV BESTEK '!$A$3:$N$34,14,FALSE),"")</f>
        <v/>
      </c>
    </row>
    <row r="958" spans="1:37" ht="12" customHeight="1">
      <c r="A958" s="49">
        <v>230203.58</v>
      </c>
      <c r="B958" s="49">
        <v>430947.73200000002</v>
      </c>
      <c r="C958" t="s">
        <v>3843</v>
      </c>
      <c r="D958" t="s">
        <v>5914</v>
      </c>
      <c r="E958" s="40">
        <v>6</v>
      </c>
      <c r="F958" t="s">
        <v>6040</v>
      </c>
      <c r="G958" t="s">
        <v>4314</v>
      </c>
      <c r="H958" s="64" t="s">
        <v>3840</v>
      </c>
      <c r="J958">
        <f t="shared" si="276"/>
        <v>1</v>
      </c>
      <c r="K958" t="str">
        <f t="shared" si="277"/>
        <v>dicht</v>
      </c>
      <c r="L958" t="str">
        <f t="shared" si="273"/>
        <v>groen</v>
      </c>
      <c r="M958">
        <f t="shared" si="278"/>
        <v>230203.58</v>
      </c>
      <c r="N958">
        <f t="shared" si="279"/>
        <v>430947.73200000002</v>
      </c>
      <c r="O958" t="str">
        <f t="shared" si="280"/>
        <v>groen dicht</v>
      </c>
      <c r="P958" t="str">
        <f t="shared" si="281"/>
        <v>DIN00721</v>
      </c>
      <c r="Q958" t="str">
        <f>$O$2&amp;E958</f>
        <v>Lph 6</v>
      </c>
      <c r="R958" t="str">
        <f t="shared" si="274"/>
        <v>Luma MINI</v>
      </c>
      <c r="T958" t="str">
        <f t="shared" si="282"/>
        <v>DINXPERLO</v>
      </c>
      <c r="U958" t="str">
        <f t="shared" si="283"/>
        <v>Keminksweide</v>
      </c>
      <c r="V958" s="62" t="str">
        <f t="shared" si="284"/>
        <v>DIN00721</v>
      </c>
      <c r="W958" s="15" t="e">
        <f>IF(J958,#REF!,"")</f>
        <v>#REF!</v>
      </c>
      <c r="X958" s="15" t="e">
        <f>IF(J958,#REF!,"")</f>
        <v>#REF!</v>
      </c>
      <c r="Y958" s="62" t="str">
        <f t="shared" si="285"/>
        <v>MV AV</v>
      </c>
      <c r="AA958" s="69"/>
      <c r="AB958" s="90">
        <v>6.25</v>
      </c>
      <c r="AC958" s="5" t="s">
        <v>4537</v>
      </c>
      <c r="AD958" s="90">
        <f t="shared" si="286"/>
        <v>6</v>
      </c>
      <c r="AE958" s="90" t="str">
        <f t="shared" si="287"/>
        <v>Luma MINI</v>
      </c>
      <c r="AF958" s="22" t="str">
        <f>IF(Y958="AV","Armatuur "&amp;AE958&amp;" leveren en plaatsen op LM "&amp;AB958&amp;"m","")&amp;IF(Y958="MV AV","Mast en armatuur leveren en plaatsen, "&amp;AE958&amp;" en LM "&amp;AD958&amp;"m, oude mast "&amp;AB958&amp;"m verwijderen","")&amp;IF(Y958="NM NA","Nwe mast en nw armatuur leveren en plaatsen, "&amp;AE958&amp;" en LM "&amp;AD958&amp;"m","")&amp;IF(Y958="NLP","Nieuw lichtpunt bijplaatsen, "&amp;AE958&amp;" en LM "&amp;AD958&amp;"m","")</f>
        <v>Mast en armatuur leveren en plaatsen, Luma MINI en LM 6m, oude mast 6,25m verwijderen</v>
      </c>
      <c r="AH958" t="str">
        <f t="shared" si="275"/>
        <v>MV AV 6,25-&gt;6 Luma MINI</v>
      </c>
      <c r="AI958">
        <f>IF(AH958&gt;"",VLOOKUP(AH958,'MAATREGELEN TBV BESTEK '!$A$3:$N$34,11,FALSE),"")</f>
        <v>134020</v>
      </c>
      <c r="AJ958">
        <f>IF(AH958&gt;"",VLOOKUP(AH958,'MAATREGELEN TBV BESTEK '!$A$3:$N$34,13,FALSE),"")</f>
        <v>711020</v>
      </c>
      <c r="AK958">
        <f>IF(AH958&gt;"",VLOOKUP(AH958,'MAATREGELEN TBV BESTEK '!$A$3:$N$34,14,FALSE),"")</f>
        <v>721220</v>
      </c>
    </row>
    <row r="959" spans="1:37" ht="12" customHeight="1">
      <c r="A959" s="49">
        <v>230203.58</v>
      </c>
      <c r="B959" s="49">
        <v>430947.73200000002</v>
      </c>
      <c r="C959" t="s">
        <v>3843</v>
      </c>
      <c r="D959" t="s">
        <v>4563</v>
      </c>
      <c r="E959" t="s">
        <v>5915</v>
      </c>
      <c r="F959" t="s">
        <v>5915</v>
      </c>
      <c r="G959" t="s">
        <v>4314</v>
      </c>
      <c r="H959" s="64" t="s">
        <v>3840</v>
      </c>
      <c r="J959">
        <f t="shared" si="276"/>
        <v>0</v>
      </c>
      <c r="K959" t="str">
        <f t="shared" si="277"/>
        <v/>
      </c>
      <c r="L959" t="str">
        <f t="shared" si="273"/>
        <v/>
      </c>
      <c r="M959" t="str">
        <f t="shared" si="278"/>
        <v/>
      </c>
      <c r="N959" t="str">
        <f t="shared" si="279"/>
        <v/>
      </c>
      <c r="O959" t="str">
        <f t="shared" si="280"/>
        <v/>
      </c>
      <c r="P959" t="str">
        <f t="shared" si="281"/>
        <v/>
      </c>
      <c r="R959" t="str">
        <f t="shared" si="274"/>
        <v/>
      </c>
      <c r="T959" t="str">
        <f t="shared" si="282"/>
        <v>DINXPERLO</v>
      </c>
      <c r="U959" t="str">
        <f t="shared" si="283"/>
        <v>Keminksweide</v>
      </c>
      <c r="V959" s="62" t="str">
        <f t="shared" si="284"/>
        <v/>
      </c>
      <c r="W959" s="15" t="str">
        <f>IF(J959,#REF!,"")</f>
        <v/>
      </c>
      <c r="X959" s="15" t="str">
        <f>IF(J959,#REF!,"")</f>
        <v/>
      </c>
      <c r="Y959" s="62" t="str">
        <f t="shared" si="285"/>
        <v xml:space="preserve"> </v>
      </c>
      <c r="AA959" s="69"/>
      <c r="AB959" s="90" t="s">
        <v>5915</v>
      </c>
      <c r="AC959" s="5" t="s">
        <v>5915</v>
      </c>
      <c r="AD959" s="90" t="str">
        <f t="shared" si="286"/>
        <v/>
      </c>
      <c r="AE959" s="90" t="str">
        <f t="shared" si="287"/>
        <v/>
      </c>
      <c r="AF959" t="str">
        <f>IF(Y959="AV","Armatuur "&amp;AE959&amp;" leveren en plaatsen op LM "&amp;AD959&amp;"m","")&amp;IF(Y959="MV AV","Mast en armatuur leveren en plaatsen, "&amp;AE959&amp;" en LM "&amp;AD959&amp;"m, oude mast "&amp;AB959&amp;"m verwijderen","")&amp;IF(Y959="NM NA","Nwe mast en nw armatuur leveren en plaatsen, "&amp;AE959&amp;" en LM "&amp;AD959&amp;"m, oude mast "&amp;AB959&amp;"m verwijderen","")&amp;IF(Y959="NLP","Nieuw lichtpunt bijplaatsen, "&amp;AE959&amp;" en LM "&amp;AD959&amp;"m","")</f>
        <v/>
      </c>
      <c r="AH959" t="str">
        <f t="shared" si="275"/>
        <v/>
      </c>
      <c r="AI959" t="str">
        <f>IF(AH959&gt;"",VLOOKUP(AH959,'MAATREGELEN TBV BESTEK '!$A$3:$N$34,11,FALSE),"")</f>
        <v/>
      </c>
      <c r="AJ959" t="str">
        <f>IF(AH959&gt;"",VLOOKUP(AH959,'MAATREGELEN TBV BESTEK '!$A$3:$N$34,13,FALSE),"")</f>
        <v/>
      </c>
      <c r="AK959" t="str">
        <f>IF(AH959&gt;"",VLOOKUP(AH959,'MAATREGELEN TBV BESTEK '!$A$3:$N$34,14,FALSE),"")</f>
        <v/>
      </c>
    </row>
    <row r="960" spans="1:37" ht="12" customHeight="1">
      <c r="A960" s="49">
        <v>230214.155</v>
      </c>
      <c r="B960" s="49">
        <v>430968.25900000002</v>
      </c>
      <c r="C960" t="s">
        <v>3844</v>
      </c>
      <c r="D960" t="s">
        <v>5914</v>
      </c>
      <c r="E960" s="40">
        <v>6</v>
      </c>
      <c r="F960" t="s">
        <v>6040</v>
      </c>
      <c r="G960" t="s">
        <v>4314</v>
      </c>
      <c r="H960" s="64" t="s">
        <v>3840</v>
      </c>
      <c r="J960">
        <f t="shared" si="276"/>
        <v>1</v>
      </c>
      <c r="K960" t="str">
        <f t="shared" si="277"/>
        <v>dicht</v>
      </c>
      <c r="L960" t="str">
        <f t="shared" si="273"/>
        <v>groen</v>
      </c>
      <c r="M960">
        <f t="shared" si="278"/>
        <v>230214.155</v>
      </c>
      <c r="N960">
        <f t="shared" si="279"/>
        <v>430968.25900000002</v>
      </c>
      <c r="O960" t="str">
        <f t="shared" si="280"/>
        <v>groen dicht</v>
      </c>
      <c r="P960" t="str">
        <f t="shared" si="281"/>
        <v>DIN00722</v>
      </c>
      <c r="Q960" t="str">
        <f>$O$2&amp;E960</f>
        <v>Lph 6</v>
      </c>
      <c r="R960" t="str">
        <f t="shared" si="274"/>
        <v>Luma MINI</v>
      </c>
      <c r="T960" t="str">
        <f t="shared" si="282"/>
        <v>DINXPERLO</v>
      </c>
      <c r="U960" t="str">
        <f t="shared" si="283"/>
        <v>Keminksweide</v>
      </c>
      <c r="V960" s="62" t="str">
        <f t="shared" si="284"/>
        <v>DIN00722</v>
      </c>
      <c r="W960" s="15" t="e">
        <f>IF(J960,#REF!,"")</f>
        <v>#REF!</v>
      </c>
      <c r="X960" s="15" t="e">
        <f>IF(J960,#REF!,"")</f>
        <v>#REF!</v>
      </c>
      <c r="Y960" s="62" t="str">
        <f t="shared" si="285"/>
        <v>MV AV</v>
      </c>
      <c r="AA960" s="69"/>
      <c r="AB960" s="90">
        <v>6.25</v>
      </c>
      <c r="AC960" s="5" t="s">
        <v>4537</v>
      </c>
      <c r="AD960" s="90">
        <f t="shared" si="286"/>
        <v>6</v>
      </c>
      <c r="AE960" s="90" t="str">
        <f t="shared" si="287"/>
        <v>Luma MINI</v>
      </c>
      <c r="AF960" s="22" t="str">
        <f>IF(Y960="AV","Armatuur "&amp;AE960&amp;" leveren en plaatsen op LM "&amp;AB960&amp;"m","")&amp;IF(Y960="MV AV","Mast en armatuur leveren en plaatsen, "&amp;AE960&amp;" en LM "&amp;AD960&amp;"m, oude mast "&amp;AB960&amp;"m verwijderen","")&amp;IF(Y960="NM NA","Nwe mast en nw armatuur leveren en plaatsen, "&amp;AE960&amp;" en LM "&amp;AD960&amp;"m","")&amp;IF(Y960="NLP","Nieuw lichtpunt bijplaatsen, "&amp;AE960&amp;" en LM "&amp;AD960&amp;"m","")</f>
        <v>Mast en armatuur leveren en plaatsen, Luma MINI en LM 6m, oude mast 6,25m verwijderen</v>
      </c>
      <c r="AH960" t="str">
        <f t="shared" si="275"/>
        <v>MV AV 6,25-&gt;6 Luma MINI</v>
      </c>
      <c r="AI960">
        <f>IF(AH960&gt;"",VLOOKUP(AH960,'MAATREGELEN TBV BESTEK '!$A$3:$N$34,11,FALSE),"")</f>
        <v>134020</v>
      </c>
      <c r="AJ960">
        <f>IF(AH960&gt;"",VLOOKUP(AH960,'MAATREGELEN TBV BESTEK '!$A$3:$N$34,13,FALSE),"")</f>
        <v>711020</v>
      </c>
      <c r="AK960">
        <f>IF(AH960&gt;"",VLOOKUP(AH960,'MAATREGELEN TBV BESTEK '!$A$3:$N$34,14,FALSE),"")</f>
        <v>721220</v>
      </c>
    </row>
    <row r="961" spans="1:37" ht="12" customHeight="1">
      <c r="A961" s="49">
        <v>230214.155</v>
      </c>
      <c r="B961" s="49">
        <v>430968.25900000002</v>
      </c>
      <c r="C961" t="s">
        <v>3844</v>
      </c>
      <c r="D961" t="s">
        <v>4563</v>
      </c>
      <c r="E961" t="s">
        <v>5915</v>
      </c>
      <c r="F961" t="s">
        <v>5915</v>
      </c>
      <c r="G961" t="s">
        <v>4314</v>
      </c>
      <c r="H961" s="64" t="s">
        <v>3840</v>
      </c>
      <c r="J961">
        <f t="shared" si="276"/>
        <v>0</v>
      </c>
      <c r="K961" t="str">
        <f t="shared" si="277"/>
        <v/>
      </c>
      <c r="L961" t="str">
        <f t="shared" si="273"/>
        <v/>
      </c>
      <c r="M961" t="str">
        <f t="shared" si="278"/>
        <v/>
      </c>
      <c r="N961" t="str">
        <f t="shared" si="279"/>
        <v/>
      </c>
      <c r="O961" t="str">
        <f t="shared" si="280"/>
        <v/>
      </c>
      <c r="P961" t="str">
        <f t="shared" si="281"/>
        <v/>
      </c>
      <c r="R961" t="str">
        <f t="shared" si="274"/>
        <v/>
      </c>
      <c r="T961" t="str">
        <f t="shared" si="282"/>
        <v>DINXPERLO</v>
      </c>
      <c r="U961" t="str">
        <f t="shared" si="283"/>
        <v>Keminksweide</v>
      </c>
      <c r="V961" s="62" t="str">
        <f t="shared" si="284"/>
        <v/>
      </c>
      <c r="W961" s="15" t="str">
        <f>IF(J961,#REF!,"")</f>
        <v/>
      </c>
      <c r="X961" s="15" t="str">
        <f>IF(J961,#REF!,"")</f>
        <v/>
      </c>
      <c r="Y961" s="62" t="str">
        <f t="shared" si="285"/>
        <v xml:space="preserve"> </v>
      </c>
      <c r="AA961" s="69"/>
      <c r="AB961" s="90" t="s">
        <v>5915</v>
      </c>
      <c r="AC961" s="5" t="s">
        <v>5915</v>
      </c>
      <c r="AD961" s="90" t="str">
        <f t="shared" si="286"/>
        <v/>
      </c>
      <c r="AE961" s="90" t="str">
        <f t="shared" si="287"/>
        <v/>
      </c>
      <c r="AF961" t="str">
        <f>IF(Y961="AV","Armatuur "&amp;AE961&amp;" leveren en plaatsen op LM "&amp;AD961&amp;"m","")&amp;IF(Y961="MV AV","Mast en armatuur leveren en plaatsen, "&amp;AE961&amp;" en LM "&amp;AD961&amp;"m, oude mast "&amp;AB961&amp;"m verwijderen","")&amp;IF(Y961="NM NA","Nwe mast en nw armatuur leveren en plaatsen, "&amp;AE961&amp;" en LM "&amp;AD961&amp;"m, oude mast "&amp;AB961&amp;"m verwijderen","")&amp;IF(Y961="NLP","Nieuw lichtpunt bijplaatsen, "&amp;AE961&amp;" en LM "&amp;AD961&amp;"m","")</f>
        <v/>
      </c>
      <c r="AH961" t="str">
        <f t="shared" si="275"/>
        <v/>
      </c>
      <c r="AI961" t="str">
        <f>IF(AH961&gt;"",VLOOKUP(AH961,'MAATREGELEN TBV BESTEK '!$A$3:$N$34,11,FALSE),"")</f>
        <v/>
      </c>
      <c r="AJ961" t="str">
        <f>IF(AH961&gt;"",VLOOKUP(AH961,'MAATREGELEN TBV BESTEK '!$A$3:$N$34,13,FALSE),"")</f>
        <v/>
      </c>
      <c r="AK961" t="str">
        <f>IF(AH961&gt;"",VLOOKUP(AH961,'MAATREGELEN TBV BESTEK '!$A$3:$N$34,14,FALSE),"")</f>
        <v/>
      </c>
    </row>
    <row r="962" spans="1:37" ht="12" customHeight="1">
      <c r="A962" s="49">
        <v>230222.448</v>
      </c>
      <c r="B962" s="49">
        <v>430992.93199999997</v>
      </c>
      <c r="C962" t="s">
        <v>3845</v>
      </c>
      <c r="D962" t="s">
        <v>5914</v>
      </c>
      <c r="E962" s="40">
        <v>6</v>
      </c>
      <c r="F962" t="s">
        <v>6040</v>
      </c>
      <c r="G962" t="s">
        <v>4314</v>
      </c>
      <c r="H962" s="64" t="s">
        <v>3840</v>
      </c>
      <c r="J962">
        <f t="shared" si="276"/>
        <v>1</v>
      </c>
      <c r="K962" t="str">
        <f t="shared" si="277"/>
        <v>dicht</v>
      </c>
      <c r="L962" t="str">
        <f t="shared" si="273"/>
        <v>groen</v>
      </c>
      <c r="M962">
        <f t="shared" si="278"/>
        <v>230222.448</v>
      </c>
      <c r="N962">
        <f t="shared" si="279"/>
        <v>430992.93199999997</v>
      </c>
      <c r="O962" t="str">
        <f t="shared" si="280"/>
        <v>groen dicht</v>
      </c>
      <c r="P962" t="str">
        <f t="shared" si="281"/>
        <v>DIN00723</v>
      </c>
      <c r="Q962" t="str">
        <f>$O$2&amp;E962</f>
        <v>Lph 6</v>
      </c>
      <c r="R962" t="str">
        <f t="shared" si="274"/>
        <v>Luma MINI</v>
      </c>
      <c r="T962" t="str">
        <f t="shared" si="282"/>
        <v>DINXPERLO</v>
      </c>
      <c r="U962" t="str">
        <f t="shared" si="283"/>
        <v>Keminksweide</v>
      </c>
      <c r="V962" s="62" t="str">
        <f t="shared" si="284"/>
        <v>DIN00723</v>
      </c>
      <c r="W962" s="15" t="e">
        <f>IF(J962,#REF!,"")</f>
        <v>#REF!</v>
      </c>
      <c r="X962" s="15" t="e">
        <f>IF(J962,#REF!,"")</f>
        <v>#REF!</v>
      </c>
      <c r="Y962" s="62" t="str">
        <f t="shared" si="285"/>
        <v>MV AV</v>
      </c>
      <c r="AA962" s="69"/>
      <c r="AB962" s="90">
        <v>6.25</v>
      </c>
      <c r="AC962" s="5" t="s">
        <v>4537</v>
      </c>
      <c r="AD962" s="90">
        <f t="shared" si="286"/>
        <v>6</v>
      </c>
      <c r="AE962" s="90" t="str">
        <f t="shared" si="287"/>
        <v>Luma MINI</v>
      </c>
      <c r="AF962" s="22" t="str">
        <f>IF(Y962="AV","Armatuur "&amp;AE962&amp;" leveren en plaatsen op LM "&amp;AB962&amp;"m","")&amp;IF(Y962="MV AV","Mast en armatuur leveren en plaatsen, "&amp;AE962&amp;" en LM "&amp;AD962&amp;"m, oude mast "&amp;AB962&amp;"m verwijderen","")&amp;IF(Y962="NM NA","Nwe mast en nw armatuur leveren en plaatsen, "&amp;AE962&amp;" en LM "&amp;AD962&amp;"m","")&amp;IF(Y962="NLP","Nieuw lichtpunt bijplaatsen, "&amp;AE962&amp;" en LM "&amp;AD962&amp;"m","")</f>
        <v>Mast en armatuur leveren en plaatsen, Luma MINI en LM 6m, oude mast 6,25m verwijderen</v>
      </c>
      <c r="AH962" t="str">
        <f t="shared" si="275"/>
        <v>MV AV 6,25-&gt;6 Luma MINI</v>
      </c>
      <c r="AI962">
        <f>IF(AH962&gt;"",VLOOKUP(AH962,'MAATREGELEN TBV BESTEK '!$A$3:$N$34,11,FALSE),"")</f>
        <v>134020</v>
      </c>
      <c r="AJ962">
        <f>IF(AH962&gt;"",VLOOKUP(AH962,'MAATREGELEN TBV BESTEK '!$A$3:$N$34,13,FALSE),"")</f>
        <v>711020</v>
      </c>
      <c r="AK962">
        <f>IF(AH962&gt;"",VLOOKUP(AH962,'MAATREGELEN TBV BESTEK '!$A$3:$N$34,14,FALSE),"")</f>
        <v>721220</v>
      </c>
    </row>
    <row r="963" spans="1:37" ht="12" customHeight="1">
      <c r="A963" s="49">
        <v>230222.448</v>
      </c>
      <c r="B963" s="49">
        <v>430992.93199999997</v>
      </c>
      <c r="C963" t="s">
        <v>3845</v>
      </c>
      <c r="D963" t="s">
        <v>4563</v>
      </c>
      <c r="E963" t="s">
        <v>5915</v>
      </c>
      <c r="F963" t="s">
        <v>5915</v>
      </c>
      <c r="G963" t="s">
        <v>4314</v>
      </c>
      <c r="H963" s="64" t="s">
        <v>3840</v>
      </c>
      <c r="J963">
        <f t="shared" si="276"/>
        <v>0</v>
      </c>
      <c r="K963" t="str">
        <f t="shared" si="277"/>
        <v/>
      </c>
      <c r="L963" t="str">
        <f t="shared" si="273"/>
        <v/>
      </c>
      <c r="M963" t="str">
        <f t="shared" si="278"/>
        <v/>
      </c>
      <c r="N963" t="str">
        <f t="shared" si="279"/>
        <v/>
      </c>
      <c r="O963" t="str">
        <f t="shared" si="280"/>
        <v/>
      </c>
      <c r="P963" t="str">
        <f t="shared" si="281"/>
        <v/>
      </c>
      <c r="R963" t="str">
        <f t="shared" si="274"/>
        <v/>
      </c>
      <c r="T963" t="str">
        <f t="shared" si="282"/>
        <v>DINXPERLO</v>
      </c>
      <c r="U963" t="str">
        <f t="shared" si="283"/>
        <v>Keminksweide</v>
      </c>
      <c r="V963" s="62" t="str">
        <f t="shared" si="284"/>
        <v/>
      </c>
      <c r="W963" s="15" t="str">
        <f>IF(J963,#REF!,"")</f>
        <v/>
      </c>
      <c r="X963" s="15" t="str">
        <f>IF(J963,#REF!,"")</f>
        <v/>
      </c>
      <c r="Y963" s="62" t="str">
        <f t="shared" si="285"/>
        <v xml:space="preserve"> </v>
      </c>
      <c r="AA963" s="69"/>
      <c r="AB963" s="90" t="s">
        <v>5915</v>
      </c>
      <c r="AC963" s="5" t="s">
        <v>5915</v>
      </c>
      <c r="AD963" s="90" t="str">
        <f t="shared" si="286"/>
        <v/>
      </c>
      <c r="AE963" s="90" t="str">
        <f t="shared" si="287"/>
        <v/>
      </c>
      <c r="AF963" t="str">
        <f>IF(Y963="AV","Armatuur "&amp;AE963&amp;" leveren en plaatsen op LM "&amp;AD963&amp;"m","")&amp;IF(Y963="MV AV","Mast en armatuur leveren en plaatsen, "&amp;AE963&amp;" en LM "&amp;AD963&amp;"m, oude mast "&amp;AB963&amp;"m verwijderen","")&amp;IF(Y963="NM NA","Nwe mast en nw armatuur leveren en plaatsen, "&amp;AE963&amp;" en LM "&amp;AD963&amp;"m, oude mast "&amp;AB963&amp;"m verwijderen","")&amp;IF(Y963="NLP","Nieuw lichtpunt bijplaatsen, "&amp;AE963&amp;" en LM "&amp;AD963&amp;"m","")</f>
        <v/>
      </c>
      <c r="AH963" t="str">
        <f t="shared" si="275"/>
        <v/>
      </c>
      <c r="AI963" t="str">
        <f>IF(AH963&gt;"",VLOOKUP(AH963,'MAATREGELEN TBV BESTEK '!$A$3:$N$34,11,FALSE),"")</f>
        <v/>
      </c>
      <c r="AJ963" t="str">
        <f>IF(AH963&gt;"",VLOOKUP(AH963,'MAATREGELEN TBV BESTEK '!$A$3:$N$34,13,FALSE),"")</f>
        <v/>
      </c>
      <c r="AK963" t="str">
        <f>IF(AH963&gt;"",VLOOKUP(AH963,'MAATREGELEN TBV BESTEK '!$A$3:$N$34,14,FALSE),"")</f>
        <v/>
      </c>
    </row>
    <row r="964" spans="1:37" ht="12" customHeight="1">
      <c r="A964" s="49">
        <v>230228.15</v>
      </c>
      <c r="B964" s="49">
        <v>430934.87699999998</v>
      </c>
      <c r="C964" t="s">
        <v>3846</v>
      </c>
      <c r="D964" t="s">
        <v>5914</v>
      </c>
      <c r="E964" s="40">
        <v>6</v>
      </c>
      <c r="F964" t="s">
        <v>6040</v>
      </c>
      <c r="G964" t="s">
        <v>4314</v>
      </c>
      <c r="H964" s="64" t="s">
        <v>3840</v>
      </c>
      <c r="J964">
        <f t="shared" si="276"/>
        <v>1</v>
      </c>
      <c r="K964" t="str">
        <f t="shared" si="277"/>
        <v>dicht</v>
      </c>
      <c r="L964" t="str">
        <f t="shared" si="273"/>
        <v>groen</v>
      </c>
      <c r="M964">
        <f t="shared" si="278"/>
        <v>230228.15</v>
      </c>
      <c r="N964">
        <f t="shared" si="279"/>
        <v>430934.87699999998</v>
      </c>
      <c r="O964" t="str">
        <f t="shared" si="280"/>
        <v>groen dicht</v>
      </c>
      <c r="P964" t="str">
        <f t="shared" si="281"/>
        <v>DIN00729</v>
      </c>
      <c r="Q964" t="str">
        <f>$O$2&amp;E964</f>
        <v>Lph 6</v>
      </c>
      <c r="R964" t="str">
        <f t="shared" si="274"/>
        <v>Luma MINI</v>
      </c>
      <c r="T964" t="str">
        <f t="shared" si="282"/>
        <v>DINXPERLO</v>
      </c>
      <c r="U964" t="str">
        <f t="shared" si="283"/>
        <v>Keminksweide</v>
      </c>
      <c r="V964" s="62" t="str">
        <f t="shared" si="284"/>
        <v>DIN00729</v>
      </c>
      <c r="W964" s="15" t="e">
        <f>IF(J964,#REF!,"")</f>
        <v>#REF!</v>
      </c>
      <c r="X964" s="15" t="e">
        <f>IF(J964,#REF!,"")</f>
        <v>#REF!</v>
      </c>
      <c r="Y964" s="62" t="str">
        <f t="shared" si="285"/>
        <v>MV AV</v>
      </c>
      <c r="AA964" s="69"/>
      <c r="AB964" s="90">
        <v>6.25</v>
      </c>
      <c r="AC964" s="5" t="s">
        <v>4537</v>
      </c>
      <c r="AD964" s="90">
        <f t="shared" si="286"/>
        <v>6</v>
      </c>
      <c r="AE964" s="90" t="str">
        <f t="shared" si="287"/>
        <v>Luma MINI</v>
      </c>
      <c r="AF964" s="22" t="str">
        <f>IF(Y964="AV","Armatuur "&amp;AE964&amp;" leveren en plaatsen op LM "&amp;AB964&amp;"m","")&amp;IF(Y964="MV AV","Mast en armatuur leveren en plaatsen, "&amp;AE964&amp;" en LM "&amp;AD964&amp;"m, oude mast "&amp;AB964&amp;"m verwijderen","")&amp;IF(Y964="NM NA","Nwe mast en nw armatuur leveren en plaatsen, "&amp;AE964&amp;" en LM "&amp;AD964&amp;"m","")&amp;IF(Y964="NLP","Nieuw lichtpunt bijplaatsen, "&amp;AE964&amp;" en LM "&amp;AD964&amp;"m","")</f>
        <v>Mast en armatuur leveren en plaatsen, Luma MINI en LM 6m, oude mast 6,25m verwijderen</v>
      </c>
      <c r="AH964" t="str">
        <f t="shared" si="275"/>
        <v>MV AV 6,25-&gt;6 Luma MINI</v>
      </c>
      <c r="AI964">
        <f>IF(AH964&gt;"",VLOOKUP(AH964,'MAATREGELEN TBV BESTEK '!$A$3:$N$34,11,FALSE),"")</f>
        <v>134020</v>
      </c>
      <c r="AJ964">
        <f>IF(AH964&gt;"",VLOOKUP(AH964,'MAATREGELEN TBV BESTEK '!$A$3:$N$34,13,FALSE),"")</f>
        <v>711020</v>
      </c>
      <c r="AK964">
        <f>IF(AH964&gt;"",VLOOKUP(AH964,'MAATREGELEN TBV BESTEK '!$A$3:$N$34,14,FALSE),"")</f>
        <v>721220</v>
      </c>
    </row>
    <row r="965" spans="1:37" ht="12" customHeight="1">
      <c r="A965" s="49">
        <v>230228.15</v>
      </c>
      <c r="B965" s="49">
        <v>430934.87699999998</v>
      </c>
      <c r="C965" t="s">
        <v>3846</v>
      </c>
      <c r="D965" t="s">
        <v>4563</v>
      </c>
      <c r="E965" t="s">
        <v>5915</v>
      </c>
      <c r="F965" t="s">
        <v>5915</v>
      </c>
      <c r="G965" t="s">
        <v>4314</v>
      </c>
      <c r="H965" s="64" t="s">
        <v>3840</v>
      </c>
      <c r="J965">
        <f t="shared" si="276"/>
        <v>0</v>
      </c>
      <c r="K965" t="str">
        <f t="shared" si="277"/>
        <v/>
      </c>
      <c r="L965" t="str">
        <f t="shared" ref="L965:L1028" si="290">IF(R965="Luma MINI","groen",IF(R965="Brisa PLUS","rood",IF(R965="Kegel 2000 Led","zwart","")))</f>
        <v/>
      </c>
      <c r="M965" t="str">
        <f t="shared" si="278"/>
        <v/>
      </c>
      <c r="N965" t="str">
        <f t="shared" si="279"/>
        <v/>
      </c>
      <c r="O965" t="str">
        <f t="shared" si="280"/>
        <v/>
      </c>
      <c r="P965" t="str">
        <f t="shared" si="281"/>
        <v/>
      </c>
      <c r="R965" t="str">
        <f t="shared" ref="R965:R1028" si="291">F965</f>
        <v/>
      </c>
      <c r="T965" t="str">
        <f t="shared" si="282"/>
        <v>DINXPERLO</v>
      </c>
      <c r="U965" t="str">
        <f t="shared" si="283"/>
        <v>Keminksweide</v>
      </c>
      <c r="V965" s="62" t="str">
        <f t="shared" si="284"/>
        <v/>
      </c>
      <c r="W965" s="15" t="str">
        <f>IF(J965,#REF!,"")</f>
        <v/>
      </c>
      <c r="X965" s="15" t="str">
        <f>IF(J965,#REF!,"")</f>
        <v/>
      </c>
      <c r="Y965" s="62" t="str">
        <f t="shared" si="285"/>
        <v xml:space="preserve"> </v>
      </c>
      <c r="AA965" s="69"/>
      <c r="AB965" s="90" t="s">
        <v>5915</v>
      </c>
      <c r="AC965" s="5" t="s">
        <v>5915</v>
      </c>
      <c r="AD965" s="90" t="str">
        <f t="shared" si="286"/>
        <v/>
      </c>
      <c r="AE965" s="90" t="str">
        <f t="shared" si="287"/>
        <v/>
      </c>
      <c r="AF965" t="str">
        <f>IF(Y965="AV","Armatuur "&amp;AE965&amp;" leveren en plaatsen op LM "&amp;AD965&amp;"m","")&amp;IF(Y965="MV AV","Mast en armatuur leveren en plaatsen, "&amp;AE965&amp;" en LM "&amp;AD965&amp;"m, oude mast "&amp;AB965&amp;"m verwijderen","")&amp;IF(Y965="NM NA","Nwe mast en nw armatuur leveren en plaatsen, "&amp;AE965&amp;" en LM "&amp;AD965&amp;"m, oude mast "&amp;AB965&amp;"m verwijderen","")&amp;IF(Y965="NLP","Nieuw lichtpunt bijplaatsen, "&amp;AE965&amp;" en LM "&amp;AD965&amp;"m","")</f>
        <v/>
      </c>
      <c r="AH965" t="str">
        <f t="shared" ref="AH965:AH1028" si="292">IF(Y965="AV",Y965&amp;" "&amp;AB965&amp;"-&gt;"&amp;AB965&amp; " "&amp;AE965,"")&amp;IF(Y965="MV AV",Y965&amp;" "&amp;AB965&amp;"-&gt;"&amp;AD965&amp; " "&amp;AE965,"")&amp;IF(Y965="NM NA",Y965&amp;" "&amp;AB965&amp;"-&gt;"&amp;AD965&amp; " "&amp;AE965,"")</f>
        <v/>
      </c>
      <c r="AI965" t="str">
        <f>IF(AH965&gt;"",VLOOKUP(AH965,'MAATREGELEN TBV BESTEK '!$A$3:$N$34,11,FALSE),"")</f>
        <v/>
      </c>
      <c r="AJ965" t="str">
        <f>IF(AH965&gt;"",VLOOKUP(AH965,'MAATREGELEN TBV BESTEK '!$A$3:$N$34,13,FALSE),"")</f>
        <v/>
      </c>
      <c r="AK965" t="str">
        <f>IF(AH965&gt;"",VLOOKUP(AH965,'MAATREGELEN TBV BESTEK '!$A$3:$N$34,14,FALSE),"")</f>
        <v/>
      </c>
    </row>
    <row r="966" spans="1:37" ht="12" customHeight="1">
      <c r="A966" s="49">
        <v>230257.90400000001</v>
      </c>
      <c r="B966" s="49">
        <v>430929.17499999999</v>
      </c>
      <c r="C966" t="s">
        <v>3847</v>
      </c>
      <c r="D966" t="s">
        <v>5914</v>
      </c>
      <c r="E966" s="40">
        <v>6</v>
      </c>
      <c r="F966" t="s">
        <v>6040</v>
      </c>
      <c r="G966" t="s">
        <v>4314</v>
      </c>
      <c r="H966" s="64" t="s">
        <v>3840</v>
      </c>
      <c r="J966">
        <f t="shared" ref="J966:J1029" si="293">IF(C966=C965,0,1)</f>
        <v>1</v>
      </c>
      <c r="K966" t="str">
        <f t="shared" ref="K966:K1029" si="294">IF(J966=0,"",IF(D966="MV AV","dicht",IF(D966="AV","halfopen","")))</f>
        <v>dicht</v>
      </c>
      <c r="L966" t="str">
        <f t="shared" si="290"/>
        <v>groen</v>
      </c>
      <c r="M966">
        <f t="shared" ref="M966:M1029" si="295">IF(J966=1,A966,"")</f>
        <v>230257.90400000001</v>
      </c>
      <c r="N966">
        <f t="shared" ref="N966:N1029" si="296">IF(J966=1,B966,"")</f>
        <v>430929.17499999999</v>
      </c>
      <c r="O966" t="str">
        <f t="shared" ref="O966:O1029" si="297">IF(J966=1,IF(K966="","wit rondje",L966&amp;" "&amp;K966),"")</f>
        <v>groen dicht</v>
      </c>
      <c r="P966" t="str">
        <f t="shared" ref="P966:P1029" si="298">IF(J966=1,C966,"")</f>
        <v>DIN00730</v>
      </c>
      <c r="Q966" t="str">
        <f>$O$2&amp;E966</f>
        <v>Lph 6</v>
      </c>
      <c r="R966" t="str">
        <f t="shared" si="291"/>
        <v>Luma MINI</v>
      </c>
      <c r="T966" t="str">
        <f t="shared" ref="T966:T1029" si="299">G966</f>
        <v>DINXPERLO</v>
      </c>
      <c r="U966" t="str">
        <f t="shared" ref="U966:U1029" si="300">H966</f>
        <v>Keminksweide</v>
      </c>
      <c r="V966" s="62" t="str">
        <f t="shared" ref="V966:V1029" si="301">P966</f>
        <v>DIN00730</v>
      </c>
      <c r="W966" s="15" t="e">
        <f>IF(J966,#REF!,"")</f>
        <v>#REF!</v>
      </c>
      <c r="X966" s="15" t="e">
        <f>IF(J966,#REF!,"")</f>
        <v>#REF!</v>
      </c>
      <c r="Y966" s="62" t="str">
        <f t="shared" ref="Y966:Y1029" si="302">D966</f>
        <v>MV AV</v>
      </c>
      <c r="AA966" s="69"/>
      <c r="AB966" s="90">
        <v>6.25</v>
      </c>
      <c r="AC966" s="5" t="s">
        <v>4537</v>
      </c>
      <c r="AD966" s="90">
        <f t="shared" ref="AD966:AD1029" si="303">IF(D966="MV AV",E966,"")</f>
        <v>6</v>
      </c>
      <c r="AE966" s="90" t="str">
        <f t="shared" ref="AE966:AE1029" si="304">R966</f>
        <v>Luma MINI</v>
      </c>
      <c r="AF966" s="22" t="str">
        <f>IF(Y966="AV","Armatuur "&amp;AE966&amp;" leveren en plaatsen op LM "&amp;AB966&amp;"m","")&amp;IF(Y966="MV AV","Mast en armatuur leveren en plaatsen, "&amp;AE966&amp;" en LM "&amp;AD966&amp;"m, oude mast "&amp;AB966&amp;"m verwijderen","")&amp;IF(Y966="NM NA","Nwe mast en nw armatuur leveren en plaatsen, "&amp;AE966&amp;" en LM "&amp;AD966&amp;"m","")&amp;IF(Y966="NLP","Nieuw lichtpunt bijplaatsen, "&amp;AE966&amp;" en LM "&amp;AD966&amp;"m","")</f>
        <v>Mast en armatuur leveren en plaatsen, Luma MINI en LM 6m, oude mast 6,25m verwijderen</v>
      </c>
      <c r="AH966" t="str">
        <f t="shared" si="292"/>
        <v>MV AV 6,25-&gt;6 Luma MINI</v>
      </c>
      <c r="AI966">
        <f>IF(AH966&gt;"",VLOOKUP(AH966,'MAATREGELEN TBV BESTEK '!$A$3:$N$34,11,FALSE),"")</f>
        <v>134020</v>
      </c>
      <c r="AJ966">
        <f>IF(AH966&gt;"",VLOOKUP(AH966,'MAATREGELEN TBV BESTEK '!$A$3:$N$34,13,FALSE),"")</f>
        <v>711020</v>
      </c>
      <c r="AK966">
        <f>IF(AH966&gt;"",VLOOKUP(AH966,'MAATREGELEN TBV BESTEK '!$A$3:$N$34,14,FALSE),"")</f>
        <v>721220</v>
      </c>
    </row>
    <row r="967" spans="1:37" ht="12" customHeight="1">
      <c r="A967" s="49">
        <v>230257.90400000001</v>
      </c>
      <c r="B967" s="49">
        <v>430929.17499999999</v>
      </c>
      <c r="C967" t="s">
        <v>3847</v>
      </c>
      <c r="D967" t="s">
        <v>4563</v>
      </c>
      <c r="E967" t="s">
        <v>5915</v>
      </c>
      <c r="F967" t="s">
        <v>5915</v>
      </c>
      <c r="G967" t="s">
        <v>4314</v>
      </c>
      <c r="H967" s="64" t="s">
        <v>3840</v>
      </c>
      <c r="J967">
        <f t="shared" si="293"/>
        <v>0</v>
      </c>
      <c r="K967" t="str">
        <f t="shared" si="294"/>
        <v/>
      </c>
      <c r="L967" t="str">
        <f t="shared" si="290"/>
        <v/>
      </c>
      <c r="M967" t="str">
        <f t="shared" si="295"/>
        <v/>
      </c>
      <c r="N967" t="str">
        <f t="shared" si="296"/>
        <v/>
      </c>
      <c r="O967" t="str">
        <f t="shared" si="297"/>
        <v/>
      </c>
      <c r="P967" t="str">
        <f t="shared" si="298"/>
        <v/>
      </c>
      <c r="R967" t="str">
        <f t="shared" si="291"/>
        <v/>
      </c>
      <c r="T967" t="str">
        <f t="shared" si="299"/>
        <v>DINXPERLO</v>
      </c>
      <c r="U967" t="str">
        <f t="shared" si="300"/>
        <v>Keminksweide</v>
      </c>
      <c r="V967" s="62" t="str">
        <f t="shared" si="301"/>
        <v/>
      </c>
      <c r="W967" s="15" t="str">
        <f>IF(J967,#REF!,"")</f>
        <v/>
      </c>
      <c r="X967" s="15" t="str">
        <f>IF(J967,#REF!,"")</f>
        <v/>
      </c>
      <c r="Y967" s="62" t="str">
        <f t="shared" si="302"/>
        <v xml:space="preserve"> </v>
      </c>
      <c r="AA967" s="69"/>
      <c r="AB967" s="90" t="s">
        <v>5915</v>
      </c>
      <c r="AC967" s="5" t="s">
        <v>5915</v>
      </c>
      <c r="AD967" s="90" t="str">
        <f t="shared" si="303"/>
        <v/>
      </c>
      <c r="AE967" s="90" t="str">
        <f t="shared" si="304"/>
        <v/>
      </c>
      <c r="AF967" t="str">
        <f>IF(Y967="AV","Armatuur "&amp;AE967&amp;" leveren en plaatsen op LM "&amp;AD967&amp;"m","")&amp;IF(Y967="MV AV","Mast en armatuur leveren en plaatsen, "&amp;AE967&amp;" en LM "&amp;AD967&amp;"m, oude mast "&amp;AB967&amp;"m verwijderen","")&amp;IF(Y967="NM NA","Nwe mast en nw armatuur leveren en plaatsen, "&amp;AE967&amp;" en LM "&amp;AD967&amp;"m, oude mast "&amp;AB967&amp;"m verwijderen","")&amp;IF(Y967="NLP","Nieuw lichtpunt bijplaatsen, "&amp;AE967&amp;" en LM "&amp;AD967&amp;"m","")</f>
        <v/>
      </c>
      <c r="AH967" t="str">
        <f t="shared" si="292"/>
        <v/>
      </c>
      <c r="AI967" t="str">
        <f>IF(AH967&gt;"",VLOOKUP(AH967,'MAATREGELEN TBV BESTEK '!$A$3:$N$34,11,FALSE),"")</f>
        <v/>
      </c>
      <c r="AJ967" t="str">
        <f>IF(AH967&gt;"",VLOOKUP(AH967,'MAATREGELEN TBV BESTEK '!$A$3:$N$34,13,FALSE),"")</f>
        <v/>
      </c>
      <c r="AK967" t="str">
        <f>IF(AH967&gt;"",VLOOKUP(AH967,'MAATREGELEN TBV BESTEK '!$A$3:$N$34,14,FALSE),"")</f>
        <v/>
      </c>
    </row>
    <row r="968" spans="1:37" ht="12" customHeight="1">
      <c r="A968" s="49">
        <v>230285.89499999999</v>
      </c>
      <c r="B968" s="49">
        <v>430925.75400000002</v>
      </c>
      <c r="C968" t="s">
        <v>3848</v>
      </c>
      <c r="D968" t="s">
        <v>5914</v>
      </c>
      <c r="E968" s="40">
        <v>6</v>
      </c>
      <c r="F968" t="s">
        <v>6040</v>
      </c>
      <c r="G968" t="s">
        <v>4314</v>
      </c>
      <c r="H968" s="64" t="s">
        <v>3840</v>
      </c>
      <c r="J968">
        <f t="shared" si="293"/>
        <v>1</v>
      </c>
      <c r="K968" t="str">
        <f t="shared" si="294"/>
        <v>dicht</v>
      </c>
      <c r="L968" t="str">
        <f t="shared" si="290"/>
        <v>groen</v>
      </c>
      <c r="M968">
        <f t="shared" si="295"/>
        <v>230285.89499999999</v>
      </c>
      <c r="N968">
        <f t="shared" si="296"/>
        <v>430925.75400000002</v>
      </c>
      <c r="O968" t="str">
        <f t="shared" si="297"/>
        <v>groen dicht</v>
      </c>
      <c r="P968" t="str">
        <f t="shared" si="298"/>
        <v>DIN00731</v>
      </c>
      <c r="Q968" t="str">
        <f>$O$2&amp;E968</f>
        <v>Lph 6</v>
      </c>
      <c r="R968" t="str">
        <f t="shared" si="291"/>
        <v>Luma MINI</v>
      </c>
      <c r="T968" t="str">
        <f t="shared" si="299"/>
        <v>DINXPERLO</v>
      </c>
      <c r="U968" t="str">
        <f t="shared" si="300"/>
        <v>Keminksweide</v>
      </c>
      <c r="V968" s="62" t="str">
        <f t="shared" si="301"/>
        <v>DIN00731</v>
      </c>
      <c r="W968" s="15" t="e">
        <f>IF(J968,#REF!,"")</f>
        <v>#REF!</v>
      </c>
      <c r="X968" s="15" t="e">
        <f>IF(J968,#REF!,"")</f>
        <v>#REF!</v>
      </c>
      <c r="Y968" s="62" t="str">
        <f t="shared" si="302"/>
        <v>MV AV</v>
      </c>
      <c r="AA968" s="69"/>
      <c r="AB968" s="90">
        <v>6.25</v>
      </c>
      <c r="AC968" s="5" t="s">
        <v>4537</v>
      </c>
      <c r="AD968" s="90">
        <f t="shared" si="303"/>
        <v>6</v>
      </c>
      <c r="AE968" s="90" t="str">
        <f t="shared" si="304"/>
        <v>Luma MINI</v>
      </c>
      <c r="AF968" s="22" t="str">
        <f>IF(Y968="AV","Armatuur "&amp;AE968&amp;" leveren en plaatsen op LM "&amp;AB968&amp;"m","")&amp;IF(Y968="MV AV","Mast en armatuur leveren en plaatsen, "&amp;AE968&amp;" en LM "&amp;AD968&amp;"m, oude mast "&amp;AB968&amp;"m verwijderen","")&amp;IF(Y968="NM NA","Nwe mast en nw armatuur leveren en plaatsen, "&amp;AE968&amp;" en LM "&amp;AD968&amp;"m","")&amp;IF(Y968="NLP","Nieuw lichtpunt bijplaatsen, "&amp;AE968&amp;" en LM "&amp;AD968&amp;"m","")</f>
        <v>Mast en armatuur leveren en plaatsen, Luma MINI en LM 6m, oude mast 6,25m verwijderen</v>
      </c>
      <c r="AH968" t="str">
        <f t="shared" si="292"/>
        <v>MV AV 6,25-&gt;6 Luma MINI</v>
      </c>
      <c r="AI968">
        <f>IF(AH968&gt;"",VLOOKUP(AH968,'MAATREGELEN TBV BESTEK '!$A$3:$N$34,11,FALSE),"")</f>
        <v>134020</v>
      </c>
      <c r="AJ968">
        <f>IF(AH968&gt;"",VLOOKUP(AH968,'MAATREGELEN TBV BESTEK '!$A$3:$N$34,13,FALSE),"")</f>
        <v>711020</v>
      </c>
      <c r="AK968">
        <f>IF(AH968&gt;"",VLOOKUP(AH968,'MAATREGELEN TBV BESTEK '!$A$3:$N$34,14,FALSE),"")</f>
        <v>721220</v>
      </c>
    </row>
    <row r="969" spans="1:37" ht="12" customHeight="1">
      <c r="A969" s="49">
        <v>230285.89499999999</v>
      </c>
      <c r="B969" s="49">
        <v>430925.75400000002</v>
      </c>
      <c r="C969" t="s">
        <v>3848</v>
      </c>
      <c r="D969" t="s">
        <v>4563</v>
      </c>
      <c r="E969" t="s">
        <v>5915</v>
      </c>
      <c r="F969" t="s">
        <v>5915</v>
      </c>
      <c r="G969" t="s">
        <v>4314</v>
      </c>
      <c r="H969" s="64" t="s">
        <v>3840</v>
      </c>
      <c r="J969">
        <f t="shared" si="293"/>
        <v>0</v>
      </c>
      <c r="K969" t="str">
        <f t="shared" si="294"/>
        <v/>
      </c>
      <c r="L969" t="str">
        <f t="shared" si="290"/>
        <v/>
      </c>
      <c r="M969" t="str">
        <f t="shared" si="295"/>
        <v/>
      </c>
      <c r="N969" t="str">
        <f t="shared" si="296"/>
        <v/>
      </c>
      <c r="O969" t="str">
        <f t="shared" si="297"/>
        <v/>
      </c>
      <c r="P969" t="str">
        <f t="shared" si="298"/>
        <v/>
      </c>
      <c r="R969" t="str">
        <f t="shared" si="291"/>
        <v/>
      </c>
      <c r="T969" t="str">
        <f t="shared" si="299"/>
        <v>DINXPERLO</v>
      </c>
      <c r="U969" t="str">
        <f t="shared" si="300"/>
        <v>Keminksweide</v>
      </c>
      <c r="V969" s="62" t="str">
        <f t="shared" si="301"/>
        <v/>
      </c>
      <c r="W969" s="15" t="str">
        <f>IF(J969,#REF!,"")</f>
        <v/>
      </c>
      <c r="X969" s="15" t="str">
        <f>IF(J969,#REF!,"")</f>
        <v/>
      </c>
      <c r="Y969" s="62" t="str">
        <f t="shared" si="302"/>
        <v xml:space="preserve"> </v>
      </c>
      <c r="AA969" s="69"/>
      <c r="AB969" s="90" t="s">
        <v>5915</v>
      </c>
      <c r="AC969" s="5" t="s">
        <v>5915</v>
      </c>
      <c r="AD969" s="90" t="str">
        <f t="shared" si="303"/>
        <v/>
      </c>
      <c r="AE969" s="90" t="str">
        <f t="shared" si="304"/>
        <v/>
      </c>
      <c r="AF969" t="str">
        <f>IF(Y969="AV","Armatuur "&amp;AE969&amp;" leveren en plaatsen op LM "&amp;AD969&amp;"m","")&amp;IF(Y969="MV AV","Mast en armatuur leveren en plaatsen, "&amp;AE969&amp;" en LM "&amp;AD969&amp;"m, oude mast "&amp;AB969&amp;"m verwijderen","")&amp;IF(Y969="NM NA","Nwe mast en nw armatuur leveren en plaatsen, "&amp;AE969&amp;" en LM "&amp;AD969&amp;"m, oude mast "&amp;AB969&amp;"m verwijderen","")&amp;IF(Y969="NLP","Nieuw lichtpunt bijplaatsen, "&amp;AE969&amp;" en LM "&amp;AD969&amp;"m","")</f>
        <v/>
      </c>
      <c r="AH969" t="str">
        <f t="shared" si="292"/>
        <v/>
      </c>
      <c r="AI969" t="str">
        <f>IF(AH969&gt;"",VLOOKUP(AH969,'MAATREGELEN TBV BESTEK '!$A$3:$N$34,11,FALSE),"")</f>
        <v/>
      </c>
      <c r="AJ969" t="str">
        <f>IF(AH969&gt;"",VLOOKUP(AH969,'MAATREGELEN TBV BESTEK '!$A$3:$N$34,13,FALSE),"")</f>
        <v/>
      </c>
      <c r="AK969" t="str">
        <f>IF(AH969&gt;"",VLOOKUP(AH969,'MAATREGELEN TBV BESTEK '!$A$3:$N$34,14,FALSE),"")</f>
        <v/>
      </c>
    </row>
    <row r="970" spans="1:37" ht="12" customHeight="1">
      <c r="A970" s="49">
        <v>230310.932</v>
      </c>
      <c r="B970" s="49">
        <v>430912.95</v>
      </c>
      <c r="C970" t="s">
        <v>3849</v>
      </c>
      <c r="D970" t="s">
        <v>5914</v>
      </c>
      <c r="E970" s="40">
        <v>6</v>
      </c>
      <c r="F970" t="s">
        <v>6040</v>
      </c>
      <c r="G970" t="s">
        <v>4314</v>
      </c>
      <c r="H970" s="64" t="s">
        <v>3840</v>
      </c>
      <c r="J970">
        <f t="shared" si="293"/>
        <v>1</v>
      </c>
      <c r="K970" t="str">
        <f t="shared" si="294"/>
        <v>dicht</v>
      </c>
      <c r="L970" t="str">
        <f t="shared" si="290"/>
        <v>groen</v>
      </c>
      <c r="M970">
        <f t="shared" si="295"/>
        <v>230310.932</v>
      </c>
      <c r="N970">
        <f t="shared" si="296"/>
        <v>430912.95</v>
      </c>
      <c r="O970" t="str">
        <f t="shared" si="297"/>
        <v>groen dicht</v>
      </c>
      <c r="P970" t="str">
        <f t="shared" si="298"/>
        <v>DIN00732</v>
      </c>
      <c r="Q970" t="str">
        <f>$O$2&amp;E970</f>
        <v>Lph 6</v>
      </c>
      <c r="R970" t="str">
        <f t="shared" si="291"/>
        <v>Luma MINI</v>
      </c>
      <c r="T970" t="str">
        <f t="shared" si="299"/>
        <v>DINXPERLO</v>
      </c>
      <c r="U970" t="str">
        <f t="shared" si="300"/>
        <v>Keminksweide</v>
      </c>
      <c r="V970" s="62" t="str">
        <f t="shared" si="301"/>
        <v>DIN00732</v>
      </c>
      <c r="W970" s="15" t="e">
        <f>IF(J970,#REF!,"")</f>
        <v>#REF!</v>
      </c>
      <c r="X970" s="15" t="e">
        <f>IF(J970,#REF!,"")</f>
        <v>#REF!</v>
      </c>
      <c r="Y970" s="62" t="str">
        <f t="shared" si="302"/>
        <v>MV AV</v>
      </c>
      <c r="AA970" s="69"/>
      <c r="AB970" s="90">
        <v>6.25</v>
      </c>
      <c r="AC970" s="5" t="s">
        <v>4537</v>
      </c>
      <c r="AD970" s="90">
        <f t="shared" si="303"/>
        <v>6</v>
      </c>
      <c r="AE970" s="90" t="str">
        <f t="shared" si="304"/>
        <v>Luma MINI</v>
      </c>
      <c r="AF970" s="22" t="str">
        <f>IF(Y970="AV","Armatuur "&amp;AE970&amp;" leveren en plaatsen op LM "&amp;AB970&amp;"m","")&amp;IF(Y970="MV AV","Mast en armatuur leveren en plaatsen, "&amp;AE970&amp;" en LM "&amp;AD970&amp;"m, oude mast "&amp;AB970&amp;"m verwijderen","")&amp;IF(Y970="NM NA","Nwe mast en nw armatuur leveren en plaatsen, "&amp;AE970&amp;" en LM "&amp;AD970&amp;"m","")&amp;IF(Y970="NLP","Nieuw lichtpunt bijplaatsen, "&amp;AE970&amp;" en LM "&amp;AD970&amp;"m","")</f>
        <v>Mast en armatuur leveren en plaatsen, Luma MINI en LM 6m, oude mast 6,25m verwijderen</v>
      </c>
      <c r="AH970" t="str">
        <f t="shared" si="292"/>
        <v>MV AV 6,25-&gt;6 Luma MINI</v>
      </c>
      <c r="AI970">
        <f>IF(AH970&gt;"",VLOOKUP(AH970,'MAATREGELEN TBV BESTEK '!$A$3:$N$34,11,FALSE),"")</f>
        <v>134020</v>
      </c>
      <c r="AJ970">
        <f>IF(AH970&gt;"",VLOOKUP(AH970,'MAATREGELEN TBV BESTEK '!$A$3:$N$34,13,FALSE),"")</f>
        <v>711020</v>
      </c>
      <c r="AK970">
        <f>IF(AH970&gt;"",VLOOKUP(AH970,'MAATREGELEN TBV BESTEK '!$A$3:$N$34,14,FALSE),"")</f>
        <v>721220</v>
      </c>
    </row>
    <row r="971" spans="1:37" ht="12" customHeight="1">
      <c r="A971" s="49">
        <v>230310.932</v>
      </c>
      <c r="B971" s="49">
        <v>430912.95</v>
      </c>
      <c r="C971" t="s">
        <v>3849</v>
      </c>
      <c r="D971" t="s">
        <v>4563</v>
      </c>
      <c r="E971" t="s">
        <v>5915</v>
      </c>
      <c r="F971" t="s">
        <v>5915</v>
      </c>
      <c r="G971" t="s">
        <v>4314</v>
      </c>
      <c r="H971" s="64" t="s">
        <v>3840</v>
      </c>
      <c r="J971">
        <f t="shared" si="293"/>
        <v>0</v>
      </c>
      <c r="K971" t="str">
        <f t="shared" si="294"/>
        <v/>
      </c>
      <c r="L971" t="str">
        <f t="shared" si="290"/>
        <v/>
      </c>
      <c r="M971" t="str">
        <f t="shared" si="295"/>
        <v/>
      </c>
      <c r="N971" t="str">
        <f t="shared" si="296"/>
        <v/>
      </c>
      <c r="O971" t="str">
        <f t="shared" si="297"/>
        <v/>
      </c>
      <c r="P971" t="str">
        <f t="shared" si="298"/>
        <v/>
      </c>
      <c r="R971" t="str">
        <f t="shared" si="291"/>
        <v/>
      </c>
      <c r="T971" t="str">
        <f t="shared" si="299"/>
        <v>DINXPERLO</v>
      </c>
      <c r="U971" t="str">
        <f t="shared" si="300"/>
        <v>Keminksweide</v>
      </c>
      <c r="V971" s="62" t="str">
        <f t="shared" si="301"/>
        <v/>
      </c>
      <c r="W971" s="15" t="str">
        <f>IF(J971,#REF!,"")</f>
        <v/>
      </c>
      <c r="X971" s="15" t="str">
        <f>IF(J971,#REF!,"")</f>
        <v/>
      </c>
      <c r="Y971" s="62" t="str">
        <f t="shared" si="302"/>
        <v xml:space="preserve"> </v>
      </c>
      <c r="AA971" s="69"/>
      <c r="AB971" s="90" t="s">
        <v>5915</v>
      </c>
      <c r="AC971" s="5" t="s">
        <v>5915</v>
      </c>
      <c r="AD971" s="90" t="str">
        <f t="shared" si="303"/>
        <v/>
      </c>
      <c r="AE971" s="90" t="str">
        <f t="shared" si="304"/>
        <v/>
      </c>
      <c r="AF971" t="str">
        <f>IF(Y971="AV","Armatuur "&amp;AE971&amp;" leveren en plaatsen op LM "&amp;AD971&amp;"m","")&amp;IF(Y971="MV AV","Mast en armatuur leveren en plaatsen, "&amp;AE971&amp;" en LM "&amp;AD971&amp;"m, oude mast "&amp;AB971&amp;"m verwijderen","")&amp;IF(Y971="NM NA","Nwe mast en nw armatuur leveren en plaatsen, "&amp;AE971&amp;" en LM "&amp;AD971&amp;"m, oude mast "&amp;AB971&amp;"m verwijderen","")&amp;IF(Y971="NLP","Nieuw lichtpunt bijplaatsen, "&amp;AE971&amp;" en LM "&amp;AD971&amp;"m","")</f>
        <v/>
      </c>
      <c r="AH971" t="str">
        <f t="shared" si="292"/>
        <v/>
      </c>
      <c r="AI971" t="str">
        <f>IF(AH971&gt;"",VLOOKUP(AH971,'MAATREGELEN TBV BESTEK '!$A$3:$N$34,11,FALSE),"")</f>
        <v/>
      </c>
      <c r="AJ971" t="str">
        <f>IF(AH971&gt;"",VLOOKUP(AH971,'MAATREGELEN TBV BESTEK '!$A$3:$N$34,13,FALSE),"")</f>
        <v/>
      </c>
      <c r="AK971" t="str">
        <f>IF(AH971&gt;"",VLOOKUP(AH971,'MAATREGELEN TBV BESTEK '!$A$3:$N$34,14,FALSE),"")</f>
        <v/>
      </c>
    </row>
    <row r="972" spans="1:37" ht="12" customHeight="1">
      <c r="A972" s="49">
        <v>230339.75200000001</v>
      </c>
      <c r="B972" s="49">
        <v>430907.87</v>
      </c>
      <c r="C972" t="s">
        <v>3850</v>
      </c>
      <c r="D972" t="s">
        <v>5914</v>
      </c>
      <c r="E972" s="40">
        <v>6</v>
      </c>
      <c r="F972" t="s">
        <v>6040</v>
      </c>
      <c r="G972" t="s">
        <v>4314</v>
      </c>
      <c r="H972" s="64" t="s">
        <v>3840</v>
      </c>
      <c r="J972">
        <f t="shared" si="293"/>
        <v>1</v>
      </c>
      <c r="K972" t="str">
        <f t="shared" si="294"/>
        <v>dicht</v>
      </c>
      <c r="L972" t="str">
        <f t="shared" si="290"/>
        <v>groen</v>
      </c>
      <c r="M972">
        <f t="shared" si="295"/>
        <v>230339.75200000001</v>
      </c>
      <c r="N972">
        <f t="shared" si="296"/>
        <v>430907.87</v>
      </c>
      <c r="O972" t="str">
        <f t="shared" si="297"/>
        <v>groen dicht</v>
      </c>
      <c r="P972" t="str">
        <f t="shared" si="298"/>
        <v>DIN00733</v>
      </c>
      <c r="Q972" t="str">
        <f>$O$2&amp;E972</f>
        <v>Lph 6</v>
      </c>
      <c r="R972" t="str">
        <f t="shared" si="291"/>
        <v>Luma MINI</v>
      </c>
      <c r="T972" t="str">
        <f t="shared" si="299"/>
        <v>DINXPERLO</v>
      </c>
      <c r="U972" t="str">
        <f t="shared" si="300"/>
        <v>Keminksweide</v>
      </c>
      <c r="V972" s="62" t="str">
        <f t="shared" si="301"/>
        <v>DIN00733</v>
      </c>
      <c r="W972" s="15" t="e">
        <f>IF(J972,#REF!,"")</f>
        <v>#REF!</v>
      </c>
      <c r="X972" s="15" t="e">
        <f>IF(J972,#REF!,"")</f>
        <v>#REF!</v>
      </c>
      <c r="Y972" s="62" t="str">
        <f t="shared" si="302"/>
        <v>MV AV</v>
      </c>
      <c r="AA972" s="69"/>
      <c r="AB972" s="90">
        <v>6.25</v>
      </c>
      <c r="AC972" s="5" t="s">
        <v>4537</v>
      </c>
      <c r="AD972" s="90">
        <f t="shared" si="303"/>
        <v>6</v>
      </c>
      <c r="AE972" s="90" t="str">
        <f t="shared" si="304"/>
        <v>Luma MINI</v>
      </c>
      <c r="AF972" s="22" t="str">
        <f>IF(Y972="AV","Armatuur "&amp;AE972&amp;" leveren en plaatsen op LM "&amp;AB972&amp;"m","")&amp;IF(Y972="MV AV","Mast en armatuur leveren en plaatsen, "&amp;AE972&amp;" en LM "&amp;AD972&amp;"m, oude mast "&amp;AB972&amp;"m verwijderen","")&amp;IF(Y972="NM NA","Nwe mast en nw armatuur leveren en plaatsen, "&amp;AE972&amp;" en LM "&amp;AD972&amp;"m","")&amp;IF(Y972="NLP","Nieuw lichtpunt bijplaatsen, "&amp;AE972&amp;" en LM "&amp;AD972&amp;"m","")</f>
        <v>Mast en armatuur leveren en plaatsen, Luma MINI en LM 6m, oude mast 6,25m verwijderen</v>
      </c>
      <c r="AH972" t="str">
        <f t="shared" si="292"/>
        <v>MV AV 6,25-&gt;6 Luma MINI</v>
      </c>
      <c r="AI972">
        <f>IF(AH972&gt;"",VLOOKUP(AH972,'MAATREGELEN TBV BESTEK '!$A$3:$N$34,11,FALSE),"")</f>
        <v>134020</v>
      </c>
      <c r="AJ972">
        <f>IF(AH972&gt;"",VLOOKUP(AH972,'MAATREGELEN TBV BESTEK '!$A$3:$N$34,13,FALSE),"")</f>
        <v>711020</v>
      </c>
      <c r="AK972">
        <f>IF(AH972&gt;"",VLOOKUP(AH972,'MAATREGELEN TBV BESTEK '!$A$3:$N$34,14,FALSE),"")</f>
        <v>721220</v>
      </c>
    </row>
    <row r="973" spans="1:37" ht="12" customHeight="1">
      <c r="A973" s="49">
        <v>230339.75200000001</v>
      </c>
      <c r="B973" s="49">
        <v>430907.87</v>
      </c>
      <c r="C973" t="s">
        <v>3850</v>
      </c>
      <c r="D973" t="s">
        <v>4563</v>
      </c>
      <c r="E973" t="s">
        <v>5915</v>
      </c>
      <c r="F973" t="s">
        <v>5915</v>
      </c>
      <c r="G973" t="s">
        <v>4314</v>
      </c>
      <c r="H973" s="64" t="s">
        <v>3840</v>
      </c>
      <c r="J973">
        <f t="shared" si="293"/>
        <v>0</v>
      </c>
      <c r="K973" t="str">
        <f t="shared" si="294"/>
        <v/>
      </c>
      <c r="L973" t="str">
        <f t="shared" si="290"/>
        <v/>
      </c>
      <c r="M973" t="str">
        <f t="shared" si="295"/>
        <v/>
      </c>
      <c r="N973" t="str">
        <f t="shared" si="296"/>
        <v/>
      </c>
      <c r="O973" t="str">
        <f t="shared" si="297"/>
        <v/>
      </c>
      <c r="P973" t="str">
        <f t="shared" si="298"/>
        <v/>
      </c>
      <c r="R973" t="str">
        <f t="shared" si="291"/>
        <v/>
      </c>
      <c r="T973" t="str">
        <f t="shared" si="299"/>
        <v>DINXPERLO</v>
      </c>
      <c r="U973" t="str">
        <f t="shared" si="300"/>
        <v>Keminksweide</v>
      </c>
      <c r="V973" s="62" t="str">
        <f t="shared" si="301"/>
        <v/>
      </c>
      <c r="W973" s="15" t="str">
        <f>IF(J973,#REF!,"")</f>
        <v/>
      </c>
      <c r="X973" s="15" t="str">
        <f>IF(J973,#REF!,"")</f>
        <v/>
      </c>
      <c r="Y973" s="62" t="str">
        <f t="shared" si="302"/>
        <v xml:space="preserve"> </v>
      </c>
      <c r="AA973" s="69"/>
      <c r="AB973" s="90" t="s">
        <v>5915</v>
      </c>
      <c r="AC973" s="5" t="s">
        <v>5915</v>
      </c>
      <c r="AD973" s="90" t="str">
        <f t="shared" si="303"/>
        <v/>
      </c>
      <c r="AE973" s="90" t="str">
        <f t="shared" si="304"/>
        <v/>
      </c>
      <c r="AF973" t="str">
        <f>IF(Y973="AV","Armatuur "&amp;AE973&amp;" leveren en plaatsen op LM "&amp;AD973&amp;"m","")&amp;IF(Y973="MV AV","Mast en armatuur leveren en plaatsen, "&amp;AE973&amp;" en LM "&amp;AD973&amp;"m, oude mast "&amp;AB973&amp;"m verwijderen","")&amp;IF(Y973="NM NA","Nwe mast en nw armatuur leveren en plaatsen, "&amp;AE973&amp;" en LM "&amp;AD973&amp;"m, oude mast "&amp;AB973&amp;"m verwijderen","")&amp;IF(Y973="NLP","Nieuw lichtpunt bijplaatsen, "&amp;AE973&amp;" en LM "&amp;AD973&amp;"m","")</f>
        <v/>
      </c>
      <c r="AH973" t="str">
        <f t="shared" si="292"/>
        <v/>
      </c>
      <c r="AI973" t="str">
        <f>IF(AH973&gt;"",VLOOKUP(AH973,'MAATREGELEN TBV BESTEK '!$A$3:$N$34,11,FALSE),"")</f>
        <v/>
      </c>
      <c r="AJ973" t="str">
        <f>IF(AH973&gt;"",VLOOKUP(AH973,'MAATREGELEN TBV BESTEK '!$A$3:$N$34,13,FALSE),"")</f>
        <v/>
      </c>
      <c r="AK973" t="str">
        <f>IF(AH973&gt;"",VLOOKUP(AH973,'MAATREGELEN TBV BESTEK '!$A$3:$N$34,14,FALSE),"")</f>
        <v/>
      </c>
    </row>
    <row r="974" spans="1:37" ht="12" customHeight="1">
      <c r="A974" s="49">
        <v>230360.486</v>
      </c>
      <c r="B974" s="49">
        <v>430898.85100000002</v>
      </c>
      <c r="C974" t="s">
        <v>3851</v>
      </c>
      <c r="D974" t="s">
        <v>5914</v>
      </c>
      <c r="E974" s="40">
        <v>6</v>
      </c>
      <c r="F974" t="s">
        <v>6040</v>
      </c>
      <c r="G974" t="s">
        <v>4314</v>
      </c>
      <c r="H974" s="64" t="s">
        <v>3840</v>
      </c>
      <c r="J974">
        <f t="shared" si="293"/>
        <v>1</v>
      </c>
      <c r="K974" t="str">
        <f t="shared" si="294"/>
        <v>dicht</v>
      </c>
      <c r="L974" t="str">
        <f t="shared" si="290"/>
        <v>groen</v>
      </c>
      <c r="M974">
        <f t="shared" si="295"/>
        <v>230360.486</v>
      </c>
      <c r="N974">
        <f t="shared" si="296"/>
        <v>430898.85100000002</v>
      </c>
      <c r="O974" t="str">
        <f t="shared" si="297"/>
        <v>groen dicht</v>
      </c>
      <c r="P974" t="str">
        <f t="shared" si="298"/>
        <v>DIN00734</v>
      </c>
      <c r="Q974" t="str">
        <f>$O$2&amp;E974</f>
        <v>Lph 6</v>
      </c>
      <c r="R974" t="str">
        <f t="shared" si="291"/>
        <v>Luma MINI</v>
      </c>
      <c r="T974" t="str">
        <f t="shared" si="299"/>
        <v>DINXPERLO</v>
      </c>
      <c r="U974" t="str">
        <f t="shared" si="300"/>
        <v>Keminksweide</v>
      </c>
      <c r="V974" s="62" t="str">
        <f t="shared" si="301"/>
        <v>DIN00734</v>
      </c>
      <c r="W974" s="15" t="e">
        <f>IF(J974,#REF!,"")</f>
        <v>#REF!</v>
      </c>
      <c r="X974" s="15" t="e">
        <f>IF(J974,#REF!,"")</f>
        <v>#REF!</v>
      </c>
      <c r="Y974" s="62" t="str">
        <f t="shared" si="302"/>
        <v>MV AV</v>
      </c>
      <c r="AA974" s="69"/>
      <c r="AB974" s="90">
        <v>6.25</v>
      </c>
      <c r="AC974" s="5" t="s">
        <v>4537</v>
      </c>
      <c r="AD974" s="90">
        <f t="shared" si="303"/>
        <v>6</v>
      </c>
      <c r="AE974" s="90" t="str">
        <f t="shared" si="304"/>
        <v>Luma MINI</v>
      </c>
      <c r="AF974" s="22" t="str">
        <f>IF(Y974="AV","Armatuur "&amp;AE974&amp;" leveren en plaatsen op LM "&amp;AB974&amp;"m","")&amp;IF(Y974="MV AV","Mast en armatuur leveren en plaatsen, "&amp;AE974&amp;" en LM "&amp;AD974&amp;"m, oude mast "&amp;AB974&amp;"m verwijderen","")&amp;IF(Y974="NM NA","Nwe mast en nw armatuur leveren en plaatsen, "&amp;AE974&amp;" en LM "&amp;AD974&amp;"m","")&amp;IF(Y974="NLP","Nieuw lichtpunt bijplaatsen, "&amp;AE974&amp;" en LM "&amp;AD974&amp;"m","")</f>
        <v>Mast en armatuur leveren en plaatsen, Luma MINI en LM 6m, oude mast 6,25m verwijderen</v>
      </c>
      <c r="AH974" t="str">
        <f t="shared" si="292"/>
        <v>MV AV 6,25-&gt;6 Luma MINI</v>
      </c>
      <c r="AI974">
        <f>IF(AH974&gt;"",VLOOKUP(AH974,'MAATREGELEN TBV BESTEK '!$A$3:$N$34,11,FALSE),"")</f>
        <v>134020</v>
      </c>
      <c r="AJ974">
        <f>IF(AH974&gt;"",VLOOKUP(AH974,'MAATREGELEN TBV BESTEK '!$A$3:$N$34,13,FALSE),"")</f>
        <v>711020</v>
      </c>
      <c r="AK974">
        <f>IF(AH974&gt;"",VLOOKUP(AH974,'MAATREGELEN TBV BESTEK '!$A$3:$N$34,14,FALSE),"")</f>
        <v>721220</v>
      </c>
    </row>
    <row r="975" spans="1:37" ht="12" customHeight="1">
      <c r="A975" s="49">
        <v>230360.486</v>
      </c>
      <c r="B975" s="49">
        <v>430898.85100000002</v>
      </c>
      <c r="C975" t="s">
        <v>3851</v>
      </c>
      <c r="D975" t="s">
        <v>4563</v>
      </c>
      <c r="E975" t="s">
        <v>5915</v>
      </c>
      <c r="F975" t="s">
        <v>5915</v>
      </c>
      <c r="G975" t="s">
        <v>4314</v>
      </c>
      <c r="H975" s="64" t="s">
        <v>3840</v>
      </c>
      <c r="J975">
        <f t="shared" si="293"/>
        <v>0</v>
      </c>
      <c r="K975" t="str">
        <f t="shared" si="294"/>
        <v/>
      </c>
      <c r="L975" t="str">
        <f t="shared" si="290"/>
        <v/>
      </c>
      <c r="M975" t="str">
        <f t="shared" si="295"/>
        <v/>
      </c>
      <c r="N975" t="str">
        <f t="shared" si="296"/>
        <v/>
      </c>
      <c r="O975" t="str">
        <f t="shared" si="297"/>
        <v/>
      </c>
      <c r="P975" t="str">
        <f t="shared" si="298"/>
        <v/>
      </c>
      <c r="R975" t="str">
        <f t="shared" si="291"/>
        <v/>
      </c>
      <c r="T975" t="str">
        <f t="shared" si="299"/>
        <v>DINXPERLO</v>
      </c>
      <c r="U975" t="str">
        <f t="shared" si="300"/>
        <v>Keminksweide</v>
      </c>
      <c r="V975" s="62" t="str">
        <f t="shared" si="301"/>
        <v/>
      </c>
      <c r="W975" s="15" t="str">
        <f>IF(J975,#REF!,"")</f>
        <v/>
      </c>
      <c r="X975" s="15" t="str">
        <f>IF(J975,#REF!,"")</f>
        <v/>
      </c>
      <c r="Y975" s="62" t="str">
        <f t="shared" si="302"/>
        <v xml:space="preserve"> </v>
      </c>
      <c r="AA975" s="69"/>
      <c r="AB975" s="90" t="s">
        <v>5915</v>
      </c>
      <c r="AC975" s="5" t="s">
        <v>5915</v>
      </c>
      <c r="AD975" s="90" t="str">
        <f t="shared" si="303"/>
        <v/>
      </c>
      <c r="AE975" s="90" t="str">
        <f t="shared" si="304"/>
        <v/>
      </c>
      <c r="AF975" t="str">
        <f>IF(Y975="AV","Armatuur "&amp;AE975&amp;" leveren en plaatsen op LM "&amp;AD975&amp;"m","")&amp;IF(Y975="MV AV","Mast en armatuur leveren en plaatsen, "&amp;AE975&amp;" en LM "&amp;AD975&amp;"m, oude mast "&amp;AB975&amp;"m verwijderen","")&amp;IF(Y975="NM NA","Nwe mast en nw armatuur leveren en plaatsen, "&amp;AE975&amp;" en LM "&amp;AD975&amp;"m, oude mast "&amp;AB975&amp;"m verwijderen","")&amp;IF(Y975="NLP","Nieuw lichtpunt bijplaatsen, "&amp;AE975&amp;" en LM "&amp;AD975&amp;"m","")</f>
        <v/>
      </c>
      <c r="AH975" t="str">
        <f t="shared" si="292"/>
        <v/>
      </c>
      <c r="AI975" t="str">
        <f>IF(AH975&gt;"",VLOOKUP(AH975,'MAATREGELEN TBV BESTEK '!$A$3:$N$34,11,FALSE),"")</f>
        <v/>
      </c>
      <c r="AJ975" t="str">
        <f>IF(AH975&gt;"",VLOOKUP(AH975,'MAATREGELEN TBV BESTEK '!$A$3:$N$34,13,FALSE),"")</f>
        <v/>
      </c>
      <c r="AK975" t="str">
        <f>IF(AH975&gt;"",VLOOKUP(AH975,'MAATREGELEN TBV BESTEK '!$A$3:$N$34,14,FALSE),"")</f>
        <v/>
      </c>
    </row>
    <row r="976" spans="1:37" ht="12" customHeight="1">
      <c r="A976" s="49">
        <v>230387.02600000001</v>
      </c>
      <c r="B976" s="49">
        <v>430899.78399999999</v>
      </c>
      <c r="C976" t="s">
        <v>3852</v>
      </c>
      <c r="D976" t="s">
        <v>5914</v>
      </c>
      <c r="E976" s="40">
        <v>6</v>
      </c>
      <c r="F976" t="s">
        <v>6040</v>
      </c>
      <c r="G976" t="s">
        <v>4314</v>
      </c>
      <c r="H976" s="64" t="s">
        <v>3840</v>
      </c>
      <c r="J976">
        <f t="shared" si="293"/>
        <v>1</v>
      </c>
      <c r="K976" t="str">
        <f t="shared" si="294"/>
        <v>dicht</v>
      </c>
      <c r="L976" t="str">
        <f t="shared" si="290"/>
        <v>groen</v>
      </c>
      <c r="M976">
        <f t="shared" si="295"/>
        <v>230387.02600000001</v>
      </c>
      <c r="N976">
        <f t="shared" si="296"/>
        <v>430899.78399999999</v>
      </c>
      <c r="O976" t="str">
        <f t="shared" si="297"/>
        <v>groen dicht</v>
      </c>
      <c r="P976" t="str">
        <f t="shared" si="298"/>
        <v>DIN00735</v>
      </c>
      <c r="Q976" t="str">
        <f>$O$2&amp;E976</f>
        <v>Lph 6</v>
      </c>
      <c r="R976" t="str">
        <f t="shared" si="291"/>
        <v>Luma MINI</v>
      </c>
      <c r="T976" t="str">
        <f t="shared" si="299"/>
        <v>DINXPERLO</v>
      </c>
      <c r="U976" t="str">
        <f t="shared" si="300"/>
        <v>Keminksweide</v>
      </c>
      <c r="V976" s="62" t="str">
        <f t="shared" si="301"/>
        <v>DIN00735</v>
      </c>
      <c r="W976" s="15" t="e">
        <f>IF(J976,#REF!,"")</f>
        <v>#REF!</v>
      </c>
      <c r="X976" s="15" t="e">
        <f>IF(J976,#REF!,"")</f>
        <v>#REF!</v>
      </c>
      <c r="Y976" s="62" t="str">
        <f t="shared" si="302"/>
        <v>MV AV</v>
      </c>
      <c r="AA976" s="69"/>
      <c r="AB976" s="90">
        <v>6.25</v>
      </c>
      <c r="AC976" s="5" t="s">
        <v>4537</v>
      </c>
      <c r="AD976" s="90">
        <f t="shared" si="303"/>
        <v>6</v>
      </c>
      <c r="AE976" s="90" t="str">
        <f t="shared" si="304"/>
        <v>Luma MINI</v>
      </c>
      <c r="AF976" s="22" t="str">
        <f>IF(Y976="AV","Armatuur "&amp;AE976&amp;" leveren en plaatsen op LM "&amp;AB976&amp;"m","")&amp;IF(Y976="MV AV","Mast en armatuur leveren en plaatsen, "&amp;AE976&amp;" en LM "&amp;AD976&amp;"m, oude mast "&amp;AB976&amp;"m verwijderen","")&amp;IF(Y976="NM NA","Nwe mast en nw armatuur leveren en plaatsen, "&amp;AE976&amp;" en LM "&amp;AD976&amp;"m","")&amp;IF(Y976="NLP","Nieuw lichtpunt bijplaatsen, "&amp;AE976&amp;" en LM "&amp;AD976&amp;"m","")</f>
        <v>Mast en armatuur leveren en plaatsen, Luma MINI en LM 6m, oude mast 6,25m verwijderen</v>
      </c>
      <c r="AH976" t="str">
        <f t="shared" si="292"/>
        <v>MV AV 6,25-&gt;6 Luma MINI</v>
      </c>
      <c r="AI976">
        <f>IF(AH976&gt;"",VLOOKUP(AH976,'MAATREGELEN TBV BESTEK '!$A$3:$N$34,11,FALSE),"")</f>
        <v>134020</v>
      </c>
      <c r="AJ976">
        <f>IF(AH976&gt;"",VLOOKUP(AH976,'MAATREGELEN TBV BESTEK '!$A$3:$N$34,13,FALSE),"")</f>
        <v>711020</v>
      </c>
      <c r="AK976">
        <f>IF(AH976&gt;"",VLOOKUP(AH976,'MAATREGELEN TBV BESTEK '!$A$3:$N$34,14,FALSE),"")</f>
        <v>721220</v>
      </c>
    </row>
    <row r="977" spans="1:37" ht="12" customHeight="1">
      <c r="A977" s="49">
        <v>230387.02600000001</v>
      </c>
      <c r="B977" s="49">
        <v>430899.78399999999</v>
      </c>
      <c r="C977" t="s">
        <v>3852</v>
      </c>
      <c r="D977" t="s">
        <v>4563</v>
      </c>
      <c r="E977" t="s">
        <v>5915</v>
      </c>
      <c r="F977" t="s">
        <v>5915</v>
      </c>
      <c r="G977" t="s">
        <v>4314</v>
      </c>
      <c r="H977" s="64" t="s">
        <v>3840</v>
      </c>
      <c r="J977">
        <f t="shared" si="293"/>
        <v>0</v>
      </c>
      <c r="K977" t="str">
        <f t="shared" si="294"/>
        <v/>
      </c>
      <c r="L977" t="str">
        <f t="shared" si="290"/>
        <v/>
      </c>
      <c r="M977" t="str">
        <f t="shared" si="295"/>
        <v/>
      </c>
      <c r="N977" t="str">
        <f t="shared" si="296"/>
        <v/>
      </c>
      <c r="O977" t="str">
        <f t="shared" si="297"/>
        <v/>
      </c>
      <c r="P977" t="str">
        <f t="shared" si="298"/>
        <v/>
      </c>
      <c r="R977" t="str">
        <f t="shared" si="291"/>
        <v/>
      </c>
      <c r="T977" t="str">
        <f t="shared" si="299"/>
        <v>DINXPERLO</v>
      </c>
      <c r="U977" t="str">
        <f t="shared" si="300"/>
        <v>Keminksweide</v>
      </c>
      <c r="V977" s="62" t="str">
        <f t="shared" si="301"/>
        <v/>
      </c>
      <c r="W977" s="15" t="str">
        <f>IF(J977,#REF!,"")</f>
        <v/>
      </c>
      <c r="X977" s="15" t="str">
        <f>IF(J977,#REF!,"")</f>
        <v/>
      </c>
      <c r="Y977" s="62" t="str">
        <f t="shared" si="302"/>
        <v xml:space="preserve"> </v>
      </c>
      <c r="AA977" s="69"/>
      <c r="AB977" s="90" t="s">
        <v>5915</v>
      </c>
      <c r="AC977" s="5" t="s">
        <v>5915</v>
      </c>
      <c r="AD977" s="90" t="str">
        <f t="shared" si="303"/>
        <v/>
      </c>
      <c r="AE977" s="90" t="str">
        <f t="shared" si="304"/>
        <v/>
      </c>
      <c r="AF977" t="str">
        <f>IF(Y977="AV","Armatuur "&amp;AE977&amp;" leveren en plaatsen op LM "&amp;AD977&amp;"m","")&amp;IF(Y977="MV AV","Mast en armatuur leveren en plaatsen, "&amp;AE977&amp;" en LM "&amp;AD977&amp;"m, oude mast "&amp;AB977&amp;"m verwijderen","")&amp;IF(Y977="NM NA","Nwe mast en nw armatuur leveren en plaatsen, "&amp;AE977&amp;" en LM "&amp;AD977&amp;"m, oude mast "&amp;AB977&amp;"m verwijderen","")&amp;IF(Y977="NLP","Nieuw lichtpunt bijplaatsen, "&amp;AE977&amp;" en LM "&amp;AD977&amp;"m","")</f>
        <v/>
      </c>
      <c r="AH977" t="str">
        <f t="shared" si="292"/>
        <v/>
      </c>
      <c r="AI977" t="str">
        <f>IF(AH977&gt;"",VLOOKUP(AH977,'MAATREGELEN TBV BESTEK '!$A$3:$N$34,11,FALSE),"")</f>
        <v/>
      </c>
      <c r="AJ977" t="str">
        <f>IF(AH977&gt;"",VLOOKUP(AH977,'MAATREGELEN TBV BESTEK '!$A$3:$N$34,13,FALSE),"")</f>
        <v/>
      </c>
      <c r="AK977" t="str">
        <f>IF(AH977&gt;"",VLOOKUP(AH977,'MAATREGELEN TBV BESTEK '!$A$3:$N$34,14,FALSE),"")</f>
        <v/>
      </c>
    </row>
    <row r="978" spans="1:37" ht="12" customHeight="1">
      <c r="A978" s="49">
        <v>230381.53200000001</v>
      </c>
      <c r="B978" s="49">
        <v>430871.48200000002</v>
      </c>
      <c r="C978" t="s">
        <v>3853</v>
      </c>
      <c r="D978" t="s">
        <v>5914</v>
      </c>
      <c r="E978" s="40">
        <v>6</v>
      </c>
      <c r="F978" t="s">
        <v>6040</v>
      </c>
      <c r="G978" t="s">
        <v>4314</v>
      </c>
      <c r="H978" s="64" t="s">
        <v>3840</v>
      </c>
      <c r="J978">
        <f t="shared" si="293"/>
        <v>1</v>
      </c>
      <c r="K978" t="str">
        <f t="shared" si="294"/>
        <v>dicht</v>
      </c>
      <c r="L978" t="str">
        <f t="shared" si="290"/>
        <v>groen</v>
      </c>
      <c r="M978">
        <f t="shared" si="295"/>
        <v>230381.53200000001</v>
      </c>
      <c r="N978">
        <f t="shared" si="296"/>
        <v>430871.48200000002</v>
      </c>
      <c r="O978" t="str">
        <f t="shared" si="297"/>
        <v>groen dicht</v>
      </c>
      <c r="P978" t="str">
        <f t="shared" si="298"/>
        <v>DIN00736</v>
      </c>
      <c r="Q978" t="str">
        <f>$O$2&amp;E978</f>
        <v>Lph 6</v>
      </c>
      <c r="R978" t="str">
        <f t="shared" si="291"/>
        <v>Luma MINI</v>
      </c>
      <c r="T978" t="str">
        <f t="shared" si="299"/>
        <v>DINXPERLO</v>
      </c>
      <c r="U978" t="str">
        <f t="shared" si="300"/>
        <v>Keminksweide</v>
      </c>
      <c r="V978" s="62" t="str">
        <f t="shared" si="301"/>
        <v>DIN00736</v>
      </c>
      <c r="W978" s="15" t="e">
        <f>IF(J978,#REF!,"")</f>
        <v>#REF!</v>
      </c>
      <c r="X978" s="15" t="e">
        <f>IF(J978,#REF!,"")</f>
        <v>#REF!</v>
      </c>
      <c r="Y978" s="62" t="str">
        <f t="shared" si="302"/>
        <v>MV AV</v>
      </c>
      <c r="AA978" s="69"/>
      <c r="AB978" s="90">
        <v>6.25</v>
      </c>
      <c r="AC978" s="5" t="s">
        <v>4537</v>
      </c>
      <c r="AD978" s="90">
        <f t="shared" si="303"/>
        <v>6</v>
      </c>
      <c r="AE978" s="90" t="str">
        <f t="shared" si="304"/>
        <v>Luma MINI</v>
      </c>
      <c r="AF978" s="22" t="str">
        <f>IF(Y978="AV","Armatuur "&amp;AE978&amp;" leveren en plaatsen op LM "&amp;AB978&amp;"m","")&amp;IF(Y978="MV AV","Mast en armatuur leveren en plaatsen, "&amp;AE978&amp;" en LM "&amp;AD978&amp;"m, oude mast "&amp;AB978&amp;"m verwijderen","")&amp;IF(Y978="NM NA","Nwe mast en nw armatuur leveren en plaatsen, "&amp;AE978&amp;" en LM "&amp;AD978&amp;"m","")&amp;IF(Y978="NLP","Nieuw lichtpunt bijplaatsen, "&amp;AE978&amp;" en LM "&amp;AD978&amp;"m","")</f>
        <v>Mast en armatuur leveren en plaatsen, Luma MINI en LM 6m, oude mast 6,25m verwijderen</v>
      </c>
      <c r="AH978" t="str">
        <f t="shared" si="292"/>
        <v>MV AV 6,25-&gt;6 Luma MINI</v>
      </c>
      <c r="AI978">
        <f>IF(AH978&gt;"",VLOOKUP(AH978,'MAATREGELEN TBV BESTEK '!$A$3:$N$34,11,FALSE),"")</f>
        <v>134020</v>
      </c>
      <c r="AJ978">
        <f>IF(AH978&gt;"",VLOOKUP(AH978,'MAATREGELEN TBV BESTEK '!$A$3:$N$34,13,FALSE),"")</f>
        <v>711020</v>
      </c>
      <c r="AK978">
        <f>IF(AH978&gt;"",VLOOKUP(AH978,'MAATREGELEN TBV BESTEK '!$A$3:$N$34,14,FALSE),"")</f>
        <v>721220</v>
      </c>
    </row>
    <row r="979" spans="1:37" ht="12" customHeight="1">
      <c r="A979" s="49">
        <v>230381.53200000001</v>
      </c>
      <c r="B979" s="49">
        <v>430871.48200000002</v>
      </c>
      <c r="C979" t="s">
        <v>3853</v>
      </c>
      <c r="D979" t="s">
        <v>4563</v>
      </c>
      <c r="E979" t="s">
        <v>5915</v>
      </c>
      <c r="F979" t="s">
        <v>5915</v>
      </c>
      <c r="G979" t="s">
        <v>4314</v>
      </c>
      <c r="H979" s="64" t="s">
        <v>3840</v>
      </c>
      <c r="J979">
        <f t="shared" si="293"/>
        <v>0</v>
      </c>
      <c r="K979" t="str">
        <f t="shared" si="294"/>
        <v/>
      </c>
      <c r="L979" t="str">
        <f t="shared" si="290"/>
        <v/>
      </c>
      <c r="M979" t="str">
        <f t="shared" si="295"/>
        <v/>
      </c>
      <c r="N979" t="str">
        <f t="shared" si="296"/>
        <v/>
      </c>
      <c r="O979" t="str">
        <f t="shared" si="297"/>
        <v/>
      </c>
      <c r="P979" t="str">
        <f t="shared" si="298"/>
        <v/>
      </c>
      <c r="R979" t="str">
        <f t="shared" si="291"/>
        <v/>
      </c>
      <c r="T979" t="str">
        <f t="shared" si="299"/>
        <v>DINXPERLO</v>
      </c>
      <c r="U979" t="str">
        <f t="shared" si="300"/>
        <v>Keminksweide</v>
      </c>
      <c r="V979" s="62" t="str">
        <f t="shared" si="301"/>
        <v/>
      </c>
      <c r="W979" s="15" t="str">
        <f>IF(J979,#REF!,"")</f>
        <v/>
      </c>
      <c r="X979" s="15" t="str">
        <f>IF(J979,#REF!,"")</f>
        <v/>
      </c>
      <c r="Y979" s="62" t="str">
        <f t="shared" si="302"/>
        <v xml:space="preserve"> </v>
      </c>
      <c r="AA979" s="69"/>
      <c r="AB979" s="90" t="s">
        <v>5915</v>
      </c>
      <c r="AC979" s="5" t="s">
        <v>5915</v>
      </c>
      <c r="AD979" s="90" t="str">
        <f t="shared" si="303"/>
        <v/>
      </c>
      <c r="AE979" s="90" t="str">
        <f t="shared" si="304"/>
        <v/>
      </c>
      <c r="AF979" t="str">
        <f>IF(Y979="AV","Armatuur "&amp;AE979&amp;" leveren en plaatsen op LM "&amp;AD979&amp;"m","")&amp;IF(Y979="MV AV","Mast en armatuur leveren en plaatsen, "&amp;AE979&amp;" en LM "&amp;AD979&amp;"m, oude mast "&amp;AB979&amp;"m verwijderen","")&amp;IF(Y979="NM NA","Nwe mast en nw armatuur leveren en plaatsen, "&amp;AE979&amp;" en LM "&amp;AD979&amp;"m, oude mast "&amp;AB979&amp;"m verwijderen","")&amp;IF(Y979="NLP","Nieuw lichtpunt bijplaatsen, "&amp;AE979&amp;" en LM "&amp;AD979&amp;"m","")</f>
        <v/>
      </c>
      <c r="AH979" t="str">
        <f t="shared" si="292"/>
        <v/>
      </c>
      <c r="AI979" t="str">
        <f>IF(AH979&gt;"",VLOOKUP(AH979,'MAATREGELEN TBV BESTEK '!$A$3:$N$34,11,FALSE),"")</f>
        <v/>
      </c>
      <c r="AJ979" t="str">
        <f>IF(AH979&gt;"",VLOOKUP(AH979,'MAATREGELEN TBV BESTEK '!$A$3:$N$34,13,FALSE),"")</f>
        <v/>
      </c>
      <c r="AK979" t="str">
        <f>IF(AH979&gt;"",VLOOKUP(AH979,'MAATREGELEN TBV BESTEK '!$A$3:$N$34,14,FALSE),"")</f>
        <v/>
      </c>
    </row>
    <row r="980" spans="1:37" ht="12" customHeight="1">
      <c r="A980" s="49">
        <v>230377.783</v>
      </c>
      <c r="B980" s="49">
        <v>430845.31800000003</v>
      </c>
      <c r="C980" t="s">
        <v>3854</v>
      </c>
      <c r="D980" t="s">
        <v>5914</v>
      </c>
      <c r="E980" s="40">
        <v>6</v>
      </c>
      <c r="F980" t="s">
        <v>6040</v>
      </c>
      <c r="G980" t="s">
        <v>4314</v>
      </c>
      <c r="H980" s="64" t="s">
        <v>3840</v>
      </c>
      <c r="J980">
        <f t="shared" si="293"/>
        <v>1</v>
      </c>
      <c r="K980" t="str">
        <f t="shared" si="294"/>
        <v>dicht</v>
      </c>
      <c r="L980" t="str">
        <f t="shared" si="290"/>
        <v>groen</v>
      </c>
      <c r="M980">
        <f t="shared" si="295"/>
        <v>230377.783</v>
      </c>
      <c r="N980">
        <f t="shared" si="296"/>
        <v>430845.31800000003</v>
      </c>
      <c r="O980" t="str">
        <f t="shared" si="297"/>
        <v>groen dicht</v>
      </c>
      <c r="P980" t="str">
        <f t="shared" si="298"/>
        <v>DIN00737</v>
      </c>
      <c r="Q980" t="str">
        <f>$O$2&amp;E980</f>
        <v>Lph 6</v>
      </c>
      <c r="R980" t="str">
        <f t="shared" si="291"/>
        <v>Luma MINI</v>
      </c>
      <c r="T980" t="str">
        <f t="shared" si="299"/>
        <v>DINXPERLO</v>
      </c>
      <c r="U980" t="str">
        <f t="shared" si="300"/>
        <v>Keminksweide</v>
      </c>
      <c r="V980" s="62" t="str">
        <f t="shared" si="301"/>
        <v>DIN00737</v>
      </c>
      <c r="W980" s="15" t="e">
        <f>IF(J980,#REF!,"")</f>
        <v>#REF!</v>
      </c>
      <c r="X980" s="15" t="e">
        <f>IF(J980,#REF!,"")</f>
        <v>#REF!</v>
      </c>
      <c r="Y980" s="62" t="str">
        <f t="shared" si="302"/>
        <v>MV AV</v>
      </c>
      <c r="AA980" s="69"/>
      <c r="AB980" s="90">
        <v>6.25</v>
      </c>
      <c r="AC980" s="5" t="s">
        <v>4537</v>
      </c>
      <c r="AD980" s="90">
        <f t="shared" si="303"/>
        <v>6</v>
      </c>
      <c r="AE980" s="90" t="str">
        <f t="shared" si="304"/>
        <v>Luma MINI</v>
      </c>
      <c r="AF980" s="22" t="str">
        <f>IF(Y980="AV","Armatuur "&amp;AE980&amp;" leveren en plaatsen op LM "&amp;AB980&amp;"m","")&amp;IF(Y980="MV AV","Mast en armatuur leveren en plaatsen, "&amp;AE980&amp;" en LM "&amp;AD980&amp;"m, oude mast "&amp;AB980&amp;"m verwijderen","")&amp;IF(Y980="NM NA","Nwe mast en nw armatuur leveren en plaatsen, "&amp;AE980&amp;" en LM "&amp;AD980&amp;"m","")&amp;IF(Y980="NLP","Nieuw lichtpunt bijplaatsen, "&amp;AE980&amp;" en LM "&amp;AD980&amp;"m","")</f>
        <v>Mast en armatuur leveren en plaatsen, Luma MINI en LM 6m, oude mast 6,25m verwijderen</v>
      </c>
      <c r="AH980" t="str">
        <f t="shared" si="292"/>
        <v>MV AV 6,25-&gt;6 Luma MINI</v>
      </c>
      <c r="AI980">
        <f>IF(AH980&gt;"",VLOOKUP(AH980,'MAATREGELEN TBV BESTEK '!$A$3:$N$34,11,FALSE),"")</f>
        <v>134020</v>
      </c>
      <c r="AJ980">
        <f>IF(AH980&gt;"",VLOOKUP(AH980,'MAATREGELEN TBV BESTEK '!$A$3:$N$34,13,FALSE),"")</f>
        <v>711020</v>
      </c>
      <c r="AK980">
        <f>IF(AH980&gt;"",VLOOKUP(AH980,'MAATREGELEN TBV BESTEK '!$A$3:$N$34,14,FALSE),"")</f>
        <v>721220</v>
      </c>
    </row>
    <row r="981" spans="1:37" ht="12" customHeight="1">
      <c r="A981" s="49">
        <v>230377.783</v>
      </c>
      <c r="B981" s="49">
        <v>430845.31800000003</v>
      </c>
      <c r="C981" t="s">
        <v>3854</v>
      </c>
      <c r="D981" t="s">
        <v>4563</v>
      </c>
      <c r="E981" t="s">
        <v>5915</v>
      </c>
      <c r="F981" t="s">
        <v>5915</v>
      </c>
      <c r="G981" t="s">
        <v>4314</v>
      </c>
      <c r="H981" s="64" t="s">
        <v>3840</v>
      </c>
      <c r="J981">
        <f t="shared" si="293"/>
        <v>0</v>
      </c>
      <c r="K981" t="str">
        <f t="shared" si="294"/>
        <v/>
      </c>
      <c r="L981" t="str">
        <f t="shared" si="290"/>
        <v/>
      </c>
      <c r="M981" t="str">
        <f t="shared" si="295"/>
        <v/>
      </c>
      <c r="N981" t="str">
        <f t="shared" si="296"/>
        <v/>
      </c>
      <c r="O981" t="str">
        <f t="shared" si="297"/>
        <v/>
      </c>
      <c r="P981" t="str">
        <f t="shared" si="298"/>
        <v/>
      </c>
      <c r="R981" t="str">
        <f t="shared" si="291"/>
        <v/>
      </c>
      <c r="T981" t="str">
        <f t="shared" si="299"/>
        <v>DINXPERLO</v>
      </c>
      <c r="U981" t="str">
        <f t="shared" si="300"/>
        <v>Keminksweide</v>
      </c>
      <c r="V981" s="62" t="str">
        <f t="shared" si="301"/>
        <v/>
      </c>
      <c r="W981" s="15" t="str">
        <f>IF(J981,#REF!,"")</f>
        <v/>
      </c>
      <c r="X981" s="15" t="str">
        <f>IF(J981,#REF!,"")</f>
        <v/>
      </c>
      <c r="Y981" s="62" t="str">
        <f t="shared" si="302"/>
        <v xml:space="preserve"> </v>
      </c>
      <c r="AA981" s="69"/>
      <c r="AB981" s="90" t="s">
        <v>5915</v>
      </c>
      <c r="AC981" s="5" t="s">
        <v>5915</v>
      </c>
      <c r="AD981" s="90" t="str">
        <f t="shared" si="303"/>
        <v/>
      </c>
      <c r="AE981" s="90" t="str">
        <f t="shared" si="304"/>
        <v/>
      </c>
      <c r="AF981" t="str">
        <f t="shared" ref="AF981:AF1000" si="305">IF(Y981="AV","Armatuur "&amp;AE981&amp;" leveren en plaatsen op LM "&amp;AD981&amp;"m","")&amp;IF(Y981="MV AV","Mast en armatuur leveren en plaatsen, "&amp;AE981&amp;" en LM "&amp;AD981&amp;"m, oude mast "&amp;AB981&amp;"m verwijderen","")&amp;IF(Y981="NM NA","Nwe mast en nw armatuur leveren en plaatsen, "&amp;AE981&amp;" en LM "&amp;AD981&amp;"m, oude mast "&amp;AB981&amp;"m verwijderen","")&amp;IF(Y981="NLP","Nieuw lichtpunt bijplaatsen, "&amp;AE981&amp;" en LM "&amp;AD981&amp;"m","")</f>
        <v/>
      </c>
      <c r="AH981" t="str">
        <f t="shared" si="292"/>
        <v/>
      </c>
      <c r="AI981" t="str">
        <f>IF(AH981&gt;"",VLOOKUP(AH981,'MAATREGELEN TBV BESTEK '!$A$3:$N$34,11,FALSE),"")</f>
        <v/>
      </c>
      <c r="AJ981" t="str">
        <f>IF(AH981&gt;"",VLOOKUP(AH981,'MAATREGELEN TBV BESTEK '!$A$3:$N$34,13,FALSE),"")</f>
        <v/>
      </c>
      <c r="AK981" t="str">
        <f>IF(AH981&gt;"",VLOOKUP(AH981,'MAATREGELEN TBV BESTEK '!$A$3:$N$34,14,FALSE),"")</f>
        <v/>
      </c>
    </row>
    <row r="982" spans="1:37" ht="12" customHeight="1">
      <c r="A982" s="49">
        <v>230217.731</v>
      </c>
      <c r="B982" s="49">
        <v>430900.09499999997</v>
      </c>
      <c r="C982" t="s">
        <v>3865</v>
      </c>
      <c r="D982" t="s">
        <v>4563</v>
      </c>
      <c r="E982">
        <v>4.25</v>
      </c>
      <c r="F982" t="s">
        <v>5915</v>
      </c>
      <c r="G982" t="s">
        <v>4314</v>
      </c>
      <c r="H982" s="64" t="s">
        <v>3840</v>
      </c>
      <c r="J982">
        <f t="shared" si="293"/>
        <v>1</v>
      </c>
      <c r="K982" t="str">
        <f t="shared" si="294"/>
        <v/>
      </c>
      <c r="L982" t="str">
        <f t="shared" si="290"/>
        <v/>
      </c>
      <c r="M982">
        <f t="shared" si="295"/>
        <v>230217.731</v>
      </c>
      <c r="N982">
        <f t="shared" si="296"/>
        <v>430900.09499999997</v>
      </c>
      <c r="O982" t="str">
        <f t="shared" si="297"/>
        <v>wit rondje</v>
      </c>
      <c r="P982" t="str">
        <f t="shared" si="298"/>
        <v>DIN00777</v>
      </c>
      <c r="Q982" t="str">
        <f t="shared" ref="Q982:Q1007" si="306">$O$2&amp;E982</f>
        <v>Lph 4,25</v>
      </c>
      <c r="R982" t="str">
        <f t="shared" si="291"/>
        <v/>
      </c>
      <c r="T982" t="str">
        <f t="shared" si="299"/>
        <v>DINXPERLO</v>
      </c>
      <c r="U982" t="str">
        <f t="shared" si="300"/>
        <v>Keminksweide</v>
      </c>
      <c r="V982" s="62" t="str">
        <f t="shared" si="301"/>
        <v>DIN00777</v>
      </c>
      <c r="W982" s="15" t="e">
        <f>IF(J982,#REF!,"")</f>
        <v>#REF!</v>
      </c>
      <c r="X982" s="15" t="e">
        <f>IF(J982,#REF!,"")</f>
        <v>#REF!</v>
      </c>
      <c r="Y982" s="62" t="str">
        <f t="shared" si="302"/>
        <v xml:space="preserve"> </v>
      </c>
      <c r="AA982" s="69"/>
      <c r="AB982" s="90">
        <v>4.25</v>
      </c>
      <c r="AC982" s="5" t="s">
        <v>2591</v>
      </c>
      <c r="AD982" s="90" t="str">
        <f t="shared" si="303"/>
        <v/>
      </c>
      <c r="AE982" s="90" t="str">
        <f t="shared" si="304"/>
        <v/>
      </c>
      <c r="AF982" t="str">
        <f t="shared" si="305"/>
        <v/>
      </c>
      <c r="AH982" t="str">
        <f t="shared" si="292"/>
        <v/>
      </c>
      <c r="AI982" t="str">
        <f>IF(AH982&gt;"",VLOOKUP(AH982,'MAATREGELEN TBV BESTEK '!$A$3:$N$34,11,FALSE),"")</f>
        <v/>
      </c>
      <c r="AJ982" t="str">
        <f>IF(AH982&gt;"",VLOOKUP(AH982,'MAATREGELEN TBV BESTEK '!$A$3:$N$34,13,FALSE),"")</f>
        <v/>
      </c>
      <c r="AK982" t="str">
        <f>IF(AH982&gt;"",VLOOKUP(AH982,'MAATREGELEN TBV BESTEK '!$A$3:$N$34,14,FALSE),"")</f>
        <v/>
      </c>
    </row>
    <row r="983" spans="1:37" ht="12" customHeight="1">
      <c r="A983" s="49">
        <v>230254.22399999999</v>
      </c>
      <c r="B983" s="49">
        <v>430893.04499999998</v>
      </c>
      <c r="C983" t="s">
        <v>3866</v>
      </c>
      <c r="D983" t="s">
        <v>4563</v>
      </c>
      <c r="E983">
        <v>4.25</v>
      </c>
      <c r="F983" t="s">
        <v>5915</v>
      </c>
      <c r="G983" t="s">
        <v>4314</v>
      </c>
      <c r="H983" s="64" t="s">
        <v>3840</v>
      </c>
      <c r="J983">
        <f t="shared" si="293"/>
        <v>1</v>
      </c>
      <c r="K983" t="str">
        <f t="shared" si="294"/>
        <v/>
      </c>
      <c r="L983" t="str">
        <f t="shared" si="290"/>
        <v/>
      </c>
      <c r="M983">
        <f t="shared" si="295"/>
        <v>230254.22399999999</v>
      </c>
      <c r="N983">
        <f t="shared" si="296"/>
        <v>430893.04499999998</v>
      </c>
      <c r="O983" t="str">
        <f t="shared" si="297"/>
        <v>wit rondje</v>
      </c>
      <c r="P983" t="str">
        <f t="shared" si="298"/>
        <v>DIN00778</v>
      </c>
      <c r="Q983" t="str">
        <f t="shared" si="306"/>
        <v>Lph 4,25</v>
      </c>
      <c r="R983" t="str">
        <f t="shared" si="291"/>
        <v/>
      </c>
      <c r="T983" t="str">
        <f t="shared" si="299"/>
        <v>DINXPERLO</v>
      </c>
      <c r="U983" t="str">
        <f t="shared" si="300"/>
        <v>Keminksweide</v>
      </c>
      <c r="V983" s="62" t="str">
        <f t="shared" si="301"/>
        <v>DIN00778</v>
      </c>
      <c r="W983" s="15" t="e">
        <f>IF(J983,#REF!,"")</f>
        <v>#REF!</v>
      </c>
      <c r="X983" s="15" t="e">
        <f>IF(J983,#REF!,"")</f>
        <v>#REF!</v>
      </c>
      <c r="Y983" s="62" t="str">
        <f t="shared" si="302"/>
        <v xml:space="preserve"> </v>
      </c>
      <c r="AA983" s="69"/>
      <c r="AB983" s="90">
        <v>4.25</v>
      </c>
      <c r="AC983" s="5" t="s">
        <v>2591</v>
      </c>
      <c r="AD983" s="90" t="str">
        <f t="shared" si="303"/>
        <v/>
      </c>
      <c r="AE983" s="90" t="str">
        <f t="shared" si="304"/>
        <v/>
      </c>
      <c r="AF983" t="str">
        <f t="shared" si="305"/>
        <v/>
      </c>
      <c r="AH983" t="str">
        <f t="shared" si="292"/>
        <v/>
      </c>
      <c r="AI983" t="str">
        <f>IF(AH983&gt;"",VLOOKUP(AH983,'MAATREGELEN TBV BESTEK '!$A$3:$N$34,11,FALSE),"")</f>
        <v/>
      </c>
      <c r="AJ983" t="str">
        <f>IF(AH983&gt;"",VLOOKUP(AH983,'MAATREGELEN TBV BESTEK '!$A$3:$N$34,13,FALSE),"")</f>
        <v/>
      </c>
      <c r="AK983" t="str">
        <f>IF(AH983&gt;"",VLOOKUP(AH983,'MAATREGELEN TBV BESTEK '!$A$3:$N$34,14,FALSE),"")</f>
        <v/>
      </c>
    </row>
    <row r="984" spans="1:37" ht="12" customHeight="1">
      <c r="A984" s="49">
        <v>230297.76500000001</v>
      </c>
      <c r="B984" s="49">
        <v>430884.95899999997</v>
      </c>
      <c r="C984" t="s">
        <v>3867</v>
      </c>
      <c r="D984" t="s">
        <v>4563</v>
      </c>
      <c r="E984">
        <v>4.25</v>
      </c>
      <c r="F984" t="s">
        <v>5915</v>
      </c>
      <c r="G984" t="s">
        <v>4314</v>
      </c>
      <c r="H984" s="64" t="s">
        <v>3840</v>
      </c>
      <c r="J984">
        <f t="shared" si="293"/>
        <v>1</v>
      </c>
      <c r="K984" t="str">
        <f t="shared" si="294"/>
        <v/>
      </c>
      <c r="L984" t="str">
        <f t="shared" si="290"/>
        <v/>
      </c>
      <c r="M984">
        <f t="shared" si="295"/>
        <v>230297.76500000001</v>
      </c>
      <c r="N984">
        <f t="shared" si="296"/>
        <v>430884.95899999997</v>
      </c>
      <c r="O984" t="str">
        <f t="shared" si="297"/>
        <v>wit rondje</v>
      </c>
      <c r="P984" t="str">
        <f t="shared" si="298"/>
        <v>DIN00779</v>
      </c>
      <c r="Q984" t="str">
        <f t="shared" si="306"/>
        <v>Lph 4,25</v>
      </c>
      <c r="R984" t="str">
        <f t="shared" si="291"/>
        <v/>
      </c>
      <c r="T984" t="str">
        <f t="shared" si="299"/>
        <v>DINXPERLO</v>
      </c>
      <c r="U984" t="str">
        <f t="shared" si="300"/>
        <v>Keminksweide</v>
      </c>
      <c r="V984" s="62" t="str">
        <f t="shared" si="301"/>
        <v>DIN00779</v>
      </c>
      <c r="W984" s="15" t="e">
        <f>IF(J984,#REF!,"")</f>
        <v>#REF!</v>
      </c>
      <c r="X984" s="15" t="e">
        <f>IF(J984,#REF!,"")</f>
        <v>#REF!</v>
      </c>
      <c r="Y984" s="62" t="str">
        <f t="shared" si="302"/>
        <v xml:space="preserve"> </v>
      </c>
      <c r="AA984" s="69"/>
      <c r="AB984" s="90">
        <v>4.25</v>
      </c>
      <c r="AC984" s="5" t="s">
        <v>2591</v>
      </c>
      <c r="AD984" s="90" t="str">
        <f t="shared" si="303"/>
        <v/>
      </c>
      <c r="AE984" s="90" t="str">
        <f t="shared" si="304"/>
        <v/>
      </c>
      <c r="AF984" t="str">
        <f t="shared" si="305"/>
        <v/>
      </c>
      <c r="AH984" t="str">
        <f t="shared" si="292"/>
        <v/>
      </c>
      <c r="AI984" t="str">
        <f>IF(AH984&gt;"",VLOOKUP(AH984,'MAATREGELEN TBV BESTEK '!$A$3:$N$34,11,FALSE),"")</f>
        <v/>
      </c>
      <c r="AJ984" t="str">
        <f>IF(AH984&gt;"",VLOOKUP(AH984,'MAATREGELEN TBV BESTEK '!$A$3:$N$34,13,FALSE),"")</f>
        <v/>
      </c>
      <c r="AK984" t="str">
        <f>IF(AH984&gt;"",VLOOKUP(AH984,'MAATREGELEN TBV BESTEK '!$A$3:$N$34,14,FALSE),"")</f>
        <v/>
      </c>
    </row>
    <row r="985" spans="1:37" ht="12" customHeight="1">
      <c r="A985" s="49">
        <v>230407.1</v>
      </c>
      <c r="B985" s="49">
        <v>430869.09299999999</v>
      </c>
      <c r="C985" t="s">
        <v>3855</v>
      </c>
      <c r="D985" t="s">
        <v>4563</v>
      </c>
      <c r="E985">
        <v>4</v>
      </c>
      <c r="F985" t="s">
        <v>5915</v>
      </c>
      <c r="G985" t="s">
        <v>4314</v>
      </c>
      <c r="H985" s="64" t="s">
        <v>3840</v>
      </c>
      <c r="J985">
        <f t="shared" si="293"/>
        <v>1</v>
      </c>
      <c r="K985" t="str">
        <f t="shared" si="294"/>
        <v/>
      </c>
      <c r="L985" t="str">
        <f t="shared" si="290"/>
        <v/>
      </c>
      <c r="M985">
        <f t="shared" si="295"/>
        <v>230407.1</v>
      </c>
      <c r="N985">
        <f t="shared" si="296"/>
        <v>430869.09299999999</v>
      </c>
      <c r="O985" t="str">
        <f t="shared" si="297"/>
        <v>wit rondje</v>
      </c>
      <c r="P985" t="str">
        <f t="shared" si="298"/>
        <v>DIN01437</v>
      </c>
      <c r="Q985" t="str">
        <f t="shared" si="306"/>
        <v>Lph 4</v>
      </c>
      <c r="R985" t="str">
        <f t="shared" si="291"/>
        <v/>
      </c>
      <c r="T985" t="str">
        <f t="shared" si="299"/>
        <v>DINXPERLO</v>
      </c>
      <c r="U985" t="str">
        <f t="shared" si="300"/>
        <v>Keminksweide</v>
      </c>
      <c r="V985" s="62" t="str">
        <f t="shared" si="301"/>
        <v>DIN01437</v>
      </c>
      <c r="W985" s="15" t="e">
        <f>IF(J985,#REF!,"")</f>
        <v>#REF!</v>
      </c>
      <c r="X985" s="15" t="e">
        <f>IF(J985,#REF!,"")</f>
        <v>#REF!</v>
      </c>
      <c r="Y985" s="62" t="str">
        <f t="shared" si="302"/>
        <v xml:space="preserve"> </v>
      </c>
      <c r="AA985" s="69"/>
      <c r="AB985" s="90">
        <v>4</v>
      </c>
      <c r="AC985" s="5" t="s">
        <v>4319</v>
      </c>
      <c r="AD985" s="90" t="str">
        <f t="shared" si="303"/>
        <v/>
      </c>
      <c r="AE985" s="90" t="str">
        <f t="shared" si="304"/>
        <v/>
      </c>
      <c r="AF985" t="str">
        <f t="shared" si="305"/>
        <v/>
      </c>
      <c r="AH985" t="str">
        <f t="shared" si="292"/>
        <v/>
      </c>
      <c r="AI985" t="str">
        <f>IF(AH985&gt;"",VLOOKUP(AH985,'MAATREGELEN TBV BESTEK '!$A$3:$N$34,11,FALSE),"")</f>
        <v/>
      </c>
      <c r="AJ985" t="str">
        <f>IF(AH985&gt;"",VLOOKUP(AH985,'MAATREGELEN TBV BESTEK '!$A$3:$N$34,13,FALSE),"")</f>
        <v/>
      </c>
      <c r="AK985" t="str">
        <f>IF(AH985&gt;"",VLOOKUP(AH985,'MAATREGELEN TBV BESTEK '!$A$3:$N$34,14,FALSE),"")</f>
        <v/>
      </c>
    </row>
    <row r="986" spans="1:37" ht="12" customHeight="1">
      <c r="A986" s="49">
        <v>230348.15</v>
      </c>
      <c r="B986" s="49">
        <v>430877.28700000001</v>
      </c>
      <c r="C986" t="s">
        <v>3856</v>
      </c>
      <c r="D986" t="s">
        <v>4563</v>
      </c>
      <c r="E986">
        <v>4</v>
      </c>
      <c r="F986" t="s">
        <v>5915</v>
      </c>
      <c r="G986" t="s">
        <v>4314</v>
      </c>
      <c r="H986" s="64" t="s">
        <v>3840</v>
      </c>
      <c r="J986">
        <f t="shared" si="293"/>
        <v>1</v>
      </c>
      <c r="K986" t="str">
        <f t="shared" si="294"/>
        <v/>
      </c>
      <c r="L986" t="str">
        <f t="shared" si="290"/>
        <v/>
      </c>
      <c r="M986">
        <f t="shared" si="295"/>
        <v>230348.15</v>
      </c>
      <c r="N986">
        <f t="shared" si="296"/>
        <v>430877.28700000001</v>
      </c>
      <c r="O986" t="str">
        <f t="shared" si="297"/>
        <v>wit rondje</v>
      </c>
      <c r="P986" t="str">
        <f t="shared" si="298"/>
        <v>DIN01438</v>
      </c>
      <c r="Q986" t="str">
        <f t="shared" si="306"/>
        <v>Lph 4</v>
      </c>
      <c r="R986" t="str">
        <f t="shared" si="291"/>
        <v/>
      </c>
      <c r="T986" t="str">
        <f t="shared" si="299"/>
        <v>DINXPERLO</v>
      </c>
      <c r="U986" t="str">
        <f t="shared" si="300"/>
        <v>Keminksweide</v>
      </c>
      <c r="V986" s="62" t="str">
        <f t="shared" si="301"/>
        <v>DIN01438</v>
      </c>
      <c r="W986" s="15" t="e">
        <f>IF(J986,#REF!,"")</f>
        <v>#REF!</v>
      </c>
      <c r="X986" s="15" t="e">
        <f>IF(J986,#REF!,"")</f>
        <v>#REF!</v>
      </c>
      <c r="Y986" s="62" t="str">
        <f t="shared" si="302"/>
        <v xml:space="preserve"> </v>
      </c>
      <c r="AA986" s="69"/>
      <c r="AB986" s="90">
        <v>4</v>
      </c>
      <c r="AC986" s="5" t="s">
        <v>4319</v>
      </c>
      <c r="AD986" s="90" t="str">
        <f t="shared" si="303"/>
        <v/>
      </c>
      <c r="AE986" s="90" t="str">
        <f t="shared" si="304"/>
        <v/>
      </c>
      <c r="AF986" t="str">
        <f t="shared" si="305"/>
        <v/>
      </c>
      <c r="AH986" t="str">
        <f t="shared" si="292"/>
        <v/>
      </c>
      <c r="AI986" t="str">
        <f>IF(AH986&gt;"",VLOOKUP(AH986,'MAATREGELEN TBV BESTEK '!$A$3:$N$34,11,FALSE),"")</f>
        <v/>
      </c>
      <c r="AJ986" t="str">
        <f>IF(AH986&gt;"",VLOOKUP(AH986,'MAATREGELEN TBV BESTEK '!$A$3:$N$34,13,FALSE),"")</f>
        <v/>
      </c>
      <c r="AK986" t="str">
        <f>IF(AH986&gt;"",VLOOKUP(AH986,'MAATREGELEN TBV BESTEK '!$A$3:$N$34,14,FALSE),"")</f>
        <v/>
      </c>
    </row>
    <row r="987" spans="1:37" ht="12" customHeight="1">
      <c r="A987" s="49">
        <v>230412.32199999999</v>
      </c>
      <c r="B987" s="49">
        <v>430904.96799999999</v>
      </c>
      <c r="C987" t="s">
        <v>3857</v>
      </c>
      <c r="D987" t="s">
        <v>4563</v>
      </c>
      <c r="E987">
        <v>4</v>
      </c>
      <c r="F987" t="s">
        <v>5915</v>
      </c>
      <c r="G987" t="s">
        <v>4314</v>
      </c>
      <c r="H987" s="64" t="s">
        <v>3840</v>
      </c>
      <c r="J987">
        <f t="shared" si="293"/>
        <v>1</v>
      </c>
      <c r="K987" t="str">
        <f t="shared" si="294"/>
        <v/>
      </c>
      <c r="L987" t="str">
        <f t="shared" si="290"/>
        <v/>
      </c>
      <c r="M987">
        <f t="shared" si="295"/>
        <v>230412.32199999999</v>
      </c>
      <c r="N987">
        <f t="shared" si="296"/>
        <v>430904.96799999999</v>
      </c>
      <c r="O987" t="str">
        <f t="shared" si="297"/>
        <v>wit rondje</v>
      </c>
      <c r="P987" t="str">
        <f t="shared" si="298"/>
        <v>DIN01439</v>
      </c>
      <c r="Q987" t="str">
        <f t="shared" si="306"/>
        <v>Lph 4</v>
      </c>
      <c r="R987" t="str">
        <f t="shared" si="291"/>
        <v/>
      </c>
      <c r="T987" t="str">
        <f t="shared" si="299"/>
        <v>DINXPERLO</v>
      </c>
      <c r="U987" t="str">
        <f t="shared" si="300"/>
        <v>Keminksweide</v>
      </c>
      <c r="V987" s="62" t="str">
        <f t="shared" si="301"/>
        <v>DIN01439</v>
      </c>
      <c r="W987" s="15" t="e">
        <f>IF(J987,#REF!,"")</f>
        <v>#REF!</v>
      </c>
      <c r="X987" s="15" t="e">
        <f>IF(J987,#REF!,"")</f>
        <v>#REF!</v>
      </c>
      <c r="Y987" s="62" t="str">
        <f t="shared" si="302"/>
        <v xml:space="preserve"> </v>
      </c>
      <c r="AA987" s="69"/>
      <c r="AB987" s="90">
        <v>4</v>
      </c>
      <c r="AC987" s="5" t="s">
        <v>4319</v>
      </c>
      <c r="AD987" s="90" t="str">
        <f t="shared" si="303"/>
        <v/>
      </c>
      <c r="AE987" s="90" t="str">
        <f t="shared" si="304"/>
        <v/>
      </c>
      <c r="AF987" t="str">
        <f t="shared" si="305"/>
        <v/>
      </c>
      <c r="AH987" t="str">
        <f t="shared" si="292"/>
        <v/>
      </c>
      <c r="AI987" t="str">
        <f>IF(AH987&gt;"",VLOOKUP(AH987,'MAATREGELEN TBV BESTEK '!$A$3:$N$34,11,FALSE),"")</f>
        <v/>
      </c>
      <c r="AJ987" t="str">
        <f>IF(AH987&gt;"",VLOOKUP(AH987,'MAATREGELEN TBV BESTEK '!$A$3:$N$34,13,FALSE),"")</f>
        <v/>
      </c>
      <c r="AK987" t="str">
        <f>IF(AH987&gt;"",VLOOKUP(AH987,'MAATREGELEN TBV BESTEK '!$A$3:$N$34,14,FALSE),"")</f>
        <v/>
      </c>
    </row>
    <row r="988" spans="1:37" ht="12" customHeight="1">
      <c r="A988" s="49">
        <v>230387.44099999999</v>
      </c>
      <c r="B988" s="49">
        <v>430935.96500000003</v>
      </c>
      <c r="C988" t="s">
        <v>3858</v>
      </c>
      <c r="D988" t="s">
        <v>4563</v>
      </c>
      <c r="E988">
        <v>4</v>
      </c>
      <c r="F988" t="s">
        <v>5915</v>
      </c>
      <c r="G988" t="s">
        <v>4314</v>
      </c>
      <c r="H988" s="64" t="s">
        <v>3840</v>
      </c>
      <c r="J988">
        <f t="shared" si="293"/>
        <v>1</v>
      </c>
      <c r="K988" t="str">
        <f t="shared" si="294"/>
        <v/>
      </c>
      <c r="L988" t="str">
        <f t="shared" si="290"/>
        <v/>
      </c>
      <c r="M988">
        <f t="shared" si="295"/>
        <v>230387.44099999999</v>
      </c>
      <c r="N988">
        <f t="shared" si="296"/>
        <v>430935.96500000003</v>
      </c>
      <c r="O988" t="str">
        <f t="shared" si="297"/>
        <v>wit rondje</v>
      </c>
      <c r="P988" t="str">
        <f t="shared" si="298"/>
        <v>DIN01453</v>
      </c>
      <c r="Q988" t="str">
        <f t="shared" si="306"/>
        <v>Lph 4</v>
      </c>
      <c r="R988" t="str">
        <f t="shared" si="291"/>
        <v/>
      </c>
      <c r="T988" t="str">
        <f t="shared" si="299"/>
        <v>DINXPERLO</v>
      </c>
      <c r="U988" t="str">
        <f t="shared" si="300"/>
        <v>Keminksweide</v>
      </c>
      <c r="V988" s="62" t="str">
        <f t="shared" si="301"/>
        <v>DIN01453</v>
      </c>
      <c r="W988" s="15" t="e">
        <f>IF(J988,#REF!,"")</f>
        <v>#REF!</v>
      </c>
      <c r="X988" s="15" t="e">
        <f>IF(J988,#REF!,"")</f>
        <v>#REF!</v>
      </c>
      <c r="Y988" s="62" t="str">
        <f t="shared" si="302"/>
        <v xml:space="preserve"> </v>
      </c>
      <c r="AA988" s="69"/>
      <c r="AB988" s="90">
        <v>4</v>
      </c>
      <c r="AC988" s="5" t="s">
        <v>4319</v>
      </c>
      <c r="AD988" s="90" t="str">
        <f t="shared" si="303"/>
        <v/>
      </c>
      <c r="AE988" s="90" t="str">
        <f t="shared" si="304"/>
        <v/>
      </c>
      <c r="AF988" t="str">
        <f t="shared" si="305"/>
        <v/>
      </c>
      <c r="AH988" t="str">
        <f t="shared" si="292"/>
        <v/>
      </c>
      <c r="AI988" t="str">
        <f>IF(AH988&gt;"",VLOOKUP(AH988,'MAATREGELEN TBV BESTEK '!$A$3:$N$34,11,FALSE),"")</f>
        <v/>
      </c>
      <c r="AJ988" t="str">
        <f>IF(AH988&gt;"",VLOOKUP(AH988,'MAATREGELEN TBV BESTEK '!$A$3:$N$34,13,FALSE),"")</f>
        <v/>
      </c>
      <c r="AK988" t="str">
        <f>IF(AH988&gt;"",VLOOKUP(AH988,'MAATREGELEN TBV BESTEK '!$A$3:$N$34,14,FALSE),"")</f>
        <v/>
      </c>
    </row>
    <row r="989" spans="1:37" ht="12" customHeight="1">
      <c r="A989" s="49">
        <v>230354.37</v>
      </c>
      <c r="B989" s="49">
        <v>430942.80800000002</v>
      </c>
      <c r="C989" t="s">
        <v>3859</v>
      </c>
      <c r="D989" t="s">
        <v>4563</v>
      </c>
      <c r="E989">
        <v>4</v>
      </c>
      <c r="F989" t="s">
        <v>5915</v>
      </c>
      <c r="G989" t="s">
        <v>4314</v>
      </c>
      <c r="H989" s="64" t="s">
        <v>3840</v>
      </c>
      <c r="J989">
        <f t="shared" si="293"/>
        <v>1</v>
      </c>
      <c r="K989" t="str">
        <f t="shared" si="294"/>
        <v/>
      </c>
      <c r="L989" t="str">
        <f t="shared" si="290"/>
        <v/>
      </c>
      <c r="M989">
        <f t="shared" si="295"/>
        <v>230354.37</v>
      </c>
      <c r="N989">
        <f t="shared" si="296"/>
        <v>430942.80800000002</v>
      </c>
      <c r="O989" t="str">
        <f t="shared" si="297"/>
        <v>wit rondje</v>
      </c>
      <c r="P989" t="str">
        <f t="shared" si="298"/>
        <v>DIN01454</v>
      </c>
      <c r="Q989" t="str">
        <f t="shared" si="306"/>
        <v>Lph 4</v>
      </c>
      <c r="R989" t="str">
        <f t="shared" si="291"/>
        <v/>
      </c>
      <c r="T989" t="str">
        <f t="shared" si="299"/>
        <v>DINXPERLO</v>
      </c>
      <c r="U989" t="str">
        <f t="shared" si="300"/>
        <v>Keminksweide</v>
      </c>
      <c r="V989" s="62" t="str">
        <f t="shared" si="301"/>
        <v>DIN01454</v>
      </c>
      <c r="W989" s="15" t="e">
        <f>IF(J989,#REF!,"")</f>
        <v>#REF!</v>
      </c>
      <c r="X989" s="15" t="e">
        <f>IF(J989,#REF!,"")</f>
        <v>#REF!</v>
      </c>
      <c r="Y989" s="62" t="str">
        <f t="shared" si="302"/>
        <v xml:space="preserve"> </v>
      </c>
      <c r="AA989" s="69"/>
      <c r="AB989" s="90">
        <v>4</v>
      </c>
      <c r="AC989" s="5" t="s">
        <v>4319</v>
      </c>
      <c r="AD989" s="90" t="str">
        <f t="shared" si="303"/>
        <v/>
      </c>
      <c r="AE989" s="90" t="str">
        <f t="shared" si="304"/>
        <v/>
      </c>
      <c r="AF989" t="str">
        <f t="shared" si="305"/>
        <v/>
      </c>
      <c r="AH989" t="str">
        <f t="shared" si="292"/>
        <v/>
      </c>
      <c r="AI989" t="str">
        <f>IF(AH989&gt;"",VLOOKUP(AH989,'MAATREGELEN TBV BESTEK '!$A$3:$N$34,11,FALSE),"")</f>
        <v/>
      </c>
      <c r="AJ989" t="str">
        <f>IF(AH989&gt;"",VLOOKUP(AH989,'MAATREGELEN TBV BESTEK '!$A$3:$N$34,13,FALSE),"")</f>
        <v/>
      </c>
      <c r="AK989" t="str">
        <f>IF(AH989&gt;"",VLOOKUP(AH989,'MAATREGELEN TBV BESTEK '!$A$3:$N$34,14,FALSE),"")</f>
        <v/>
      </c>
    </row>
    <row r="990" spans="1:37" ht="12" customHeight="1">
      <c r="A990" s="49">
        <v>230317.25599999999</v>
      </c>
      <c r="B990" s="49">
        <v>430949.02799999999</v>
      </c>
      <c r="C990" t="s">
        <v>3860</v>
      </c>
      <c r="D990" t="s">
        <v>4563</v>
      </c>
      <c r="E990">
        <v>4</v>
      </c>
      <c r="F990" t="s">
        <v>5915</v>
      </c>
      <c r="G990" t="s">
        <v>4314</v>
      </c>
      <c r="H990" s="64" t="s">
        <v>3840</v>
      </c>
      <c r="J990">
        <f t="shared" si="293"/>
        <v>1</v>
      </c>
      <c r="K990" t="str">
        <f t="shared" si="294"/>
        <v/>
      </c>
      <c r="L990" t="str">
        <f t="shared" si="290"/>
        <v/>
      </c>
      <c r="M990">
        <f t="shared" si="295"/>
        <v>230317.25599999999</v>
      </c>
      <c r="N990">
        <f t="shared" si="296"/>
        <v>430949.02799999999</v>
      </c>
      <c r="O990" t="str">
        <f t="shared" si="297"/>
        <v>wit rondje</v>
      </c>
      <c r="P990" t="str">
        <f t="shared" si="298"/>
        <v>DIN01455</v>
      </c>
      <c r="Q990" t="str">
        <f t="shared" si="306"/>
        <v>Lph 4</v>
      </c>
      <c r="R990" t="str">
        <f t="shared" si="291"/>
        <v/>
      </c>
      <c r="T990" t="str">
        <f t="shared" si="299"/>
        <v>DINXPERLO</v>
      </c>
      <c r="U990" t="str">
        <f t="shared" si="300"/>
        <v>Keminksweide</v>
      </c>
      <c r="V990" s="62" t="str">
        <f t="shared" si="301"/>
        <v>DIN01455</v>
      </c>
      <c r="W990" s="15" t="e">
        <f>IF(J990,#REF!,"")</f>
        <v>#REF!</v>
      </c>
      <c r="X990" s="15" t="e">
        <f>IF(J990,#REF!,"")</f>
        <v>#REF!</v>
      </c>
      <c r="Y990" s="62" t="str">
        <f t="shared" si="302"/>
        <v xml:space="preserve"> </v>
      </c>
      <c r="AA990" s="69"/>
      <c r="AB990" s="90">
        <v>4</v>
      </c>
      <c r="AC990" s="5" t="s">
        <v>4319</v>
      </c>
      <c r="AD990" s="90" t="str">
        <f t="shared" si="303"/>
        <v/>
      </c>
      <c r="AE990" s="90" t="str">
        <f t="shared" si="304"/>
        <v/>
      </c>
      <c r="AF990" t="str">
        <f t="shared" si="305"/>
        <v/>
      </c>
      <c r="AH990" t="str">
        <f t="shared" si="292"/>
        <v/>
      </c>
      <c r="AI990" t="str">
        <f>IF(AH990&gt;"",VLOOKUP(AH990,'MAATREGELEN TBV BESTEK '!$A$3:$N$34,11,FALSE),"")</f>
        <v/>
      </c>
      <c r="AJ990" t="str">
        <f>IF(AH990&gt;"",VLOOKUP(AH990,'MAATREGELEN TBV BESTEK '!$A$3:$N$34,13,FALSE),"")</f>
        <v/>
      </c>
      <c r="AK990" t="str">
        <f>IF(AH990&gt;"",VLOOKUP(AH990,'MAATREGELEN TBV BESTEK '!$A$3:$N$34,14,FALSE),"")</f>
        <v/>
      </c>
    </row>
    <row r="991" spans="1:37" ht="12" customHeight="1">
      <c r="A991" s="49">
        <v>230281.12599999999</v>
      </c>
      <c r="B991" s="49">
        <v>430954.57400000002</v>
      </c>
      <c r="C991" t="s">
        <v>3861</v>
      </c>
      <c r="D991" t="s">
        <v>4563</v>
      </c>
      <c r="E991">
        <v>4</v>
      </c>
      <c r="F991" t="s">
        <v>5915</v>
      </c>
      <c r="G991" t="s">
        <v>4314</v>
      </c>
      <c r="H991" s="64" t="s">
        <v>3840</v>
      </c>
      <c r="J991">
        <f t="shared" si="293"/>
        <v>1</v>
      </c>
      <c r="K991" t="str">
        <f t="shared" si="294"/>
        <v/>
      </c>
      <c r="L991" t="str">
        <f t="shared" si="290"/>
        <v/>
      </c>
      <c r="M991">
        <f t="shared" si="295"/>
        <v>230281.12599999999</v>
      </c>
      <c r="N991">
        <f t="shared" si="296"/>
        <v>430954.57400000002</v>
      </c>
      <c r="O991" t="str">
        <f t="shared" si="297"/>
        <v>wit rondje</v>
      </c>
      <c r="P991" t="str">
        <f t="shared" si="298"/>
        <v>DIN01456</v>
      </c>
      <c r="Q991" t="str">
        <f t="shared" si="306"/>
        <v>Lph 4</v>
      </c>
      <c r="R991" t="str">
        <f t="shared" si="291"/>
        <v/>
      </c>
      <c r="T991" t="str">
        <f t="shared" si="299"/>
        <v>DINXPERLO</v>
      </c>
      <c r="U991" t="str">
        <f t="shared" si="300"/>
        <v>Keminksweide</v>
      </c>
      <c r="V991" s="62" t="str">
        <f t="shared" si="301"/>
        <v>DIN01456</v>
      </c>
      <c r="W991" s="15" t="e">
        <f>IF(J991,#REF!,"")</f>
        <v>#REF!</v>
      </c>
      <c r="X991" s="15" t="e">
        <f>IF(J991,#REF!,"")</f>
        <v>#REF!</v>
      </c>
      <c r="Y991" s="62" t="str">
        <f t="shared" si="302"/>
        <v xml:space="preserve"> </v>
      </c>
      <c r="AA991" s="69"/>
      <c r="AB991" s="90">
        <v>4</v>
      </c>
      <c r="AC991" s="5" t="s">
        <v>4319</v>
      </c>
      <c r="AD991" s="90" t="str">
        <f t="shared" si="303"/>
        <v/>
      </c>
      <c r="AE991" s="90" t="str">
        <f t="shared" si="304"/>
        <v/>
      </c>
      <c r="AF991" t="str">
        <f t="shared" si="305"/>
        <v/>
      </c>
      <c r="AH991" t="str">
        <f t="shared" si="292"/>
        <v/>
      </c>
      <c r="AI991" t="str">
        <f>IF(AH991&gt;"",VLOOKUP(AH991,'MAATREGELEN TBV BESTEK '!$A$3:$N$34,11,FALSE),"")</f>
        <v/>
      </c>
      <c r="AJ991" t="str">
        <f>IF(AH991&gt;"",VLOOKUP(AH991,'MAATREGELEN TBV BESTEK '!$A$3:$N$34,13,FALSE),"")</f>
        <v/>
      </c>
      <c r="AK991" t="str">
        <f>IF(AH991&gt;"",VLOOKUP(AH991,'MAATREGELEN TBV BESTEK '!$A$3:$N$34,14,FALSE),"")</f>
        <v/>
      </c>
    </row>
    <row r="992" spans="1:37" ht="12" customHeight="1">
      <c r="A992" s="49">
        <v>230246.29300000001</v>
      </c>
      <c r="B992" s="49">
        <v>430960.27600000001</v>
      </c>
      <c r="C992" t="s">
        <v>3862</v>
      </c>
      <c r="D992" t="s">
        <v>4563</v>
      </c>
      <c r="E992">
        <v>4</v>
      </c>
      <c r="F992" t="s">
        <v>5915</v>
      </c>
      <c r="G992" t="s">
        <v>4314</v>
      </c>
      <c r="H992" s="64" t="s">
        <v>3840</v>
      </c>
      <c r="J992">
        <f t="shared" si="293"/>
        <v>1</v>
      </c>
      <c r="K992" t="str">
        <f t="shared" si="294"/>
        <v/>
      </c>
      <c r="L992" t="str">
        <f t="shared" si="290"/>
        <v/>
      </c>
      <c r="M992">
        <f t="shared" si="295"/>
        <v>230246.29300000001</v>
      </c>
      <c r="N992">
        <f t="shared" si="296"/>
        <v>430960.27600000001</v>
      </c>
      <c r="O992" t="str">
        <f t="shared" si="297"/>
        <v>wit rondje</v>
      </c>
      <c r="P992" t="str">
        <f t="shared" si="298"/>
        <v>DIN01457</v>
      </c>
      <c r="Q992" t="str">
        <f t="shared" si="306"/>
        <v>Lph 4</v>
      </c>
      <c r="R992" t="str">
        <f t="shared" si="291"/>
        <v/>
      </c>
      <c r="T992" t="str">
        <f t="shared" si="299"/>
        <v>DINXPERLO</v>
      </c>
      <c r="U992" t="str">
        <f t="shared" si="300"/>
        <v>Keminksweide</v>
      </c>
      <c r="V992" s="62" t="str">
        <f t="shared" si="301"/>
        <v>DIN01457</v>
      </c>
      <c r="W992" s="15" t="e">
        <f>IF(J992,#REF!,"")</f>
        <v>#REF!</v>
      </c>
      <c r="X992" s="15" t="e">
        <f>IF(J992,#REF!,"")</f>
        <v>#REF!</v>
      </c>
      <c r="Y992" s="62" t="str">
        <f t="shared" si="302"/>
        <v xml:space="preserve"> </v>
      </c>
      <c r="AA992" s="69"/>
      <c r="AB992" s="90">
        <v>4</v>
      </c>
      <c r="AC992" s="5" t="s">
        <v>4319</v>
      </c>
      <c r="AD992" s="90" t="str">
        <f t="shared" si="303"/>
        <v/>
      </c>
      <c r="AE992" s="90" t="str">
        <f t="shared" si="304"/>
        <v/>
      </c>
      <c r="AF992" t="str">
        <f t="shared" si="305"/>
        <v/>
      </c>
      <c r="AH992" t="str">
        <f t="shared" si="292"/>
        <v/>
      </c>
      <c r="AI992" t="str">
        <f>IF(AH992&gt;"",VLOOKUP(AH992,'MAATREGELEN TBV BESTEK '!$A$3:$N$34,11,FALSE),"")</f>
        <v/>
      </c>
      <c r="AJ992" t="str">
        <f>IF(AH992&gt;"",VLOOKUP(AH992,'MAATREGELEN TBV BESTEK '!$A$3:$N$34,13,FALSE),"")</f>
        <v/>
      </c>
      <c r="AK992" t="str">
        <f>IF(AH992&gt;"",VLOOKUP(AH992,'MAATREGELEN TBV BESTEK '!$A$3:$N$34,14,FALSE),"")</f>
        <v/>
      </c>
    </row>
    <row r="993" spans="1:37" ht="12" customHeight="1">
      <c r="A993" s="49">
        <v>230321.81700000001</v>
      </c>
      <c r="B993" s="49">
        <v>430882.05599999998</v>
      </c>
      <c r="C993" t="s">
        <v>3863</v>
      </c>
      <c r="D993" t="s">
        <v>4563</v>
      </c>
      <c r="E993">
        <v>4</v>
      </c>
      <c r="F993" t="s">
        <v>5915</v>
      </c>
      <c r="G993" t="s">
        <v>4314</v>
      </c>
      <c r="H993" s="64" t="s">
        <v>3840</v>
      </c>
      <c r="J993">
        <f t="shared" si="293"/>
        <v>1</v>
      </c>
      <c r="K993" t="str">
        <f t="shared" si="294"/>
        <v/>
      </c>
      <c r="L993" t="str">
        <f t="shared" si="290"/>
        <v/>
      </c>
      <c r="M993">
        <f t="shared" si="295"/>
        <v>230321.81700000001</v>
      </c>
      <c r="N993">
        <f t="shared" si="296"/>
        <v>430882.05599999998</v>
      </c>
      <c r="O993" t="str">
        <f t="shared" si="297"/>
        <v>wit rondje</v>
      </c>
      <c r="P993" t="str">
        <f t="shared" si="298"/>
        <v>DIN01489</v>
      </c>
      <c r="Q993" t="str">
        <f t="shared" si="306"/>
        <v>Lph 4</v>
      </c>
      <c r="R993" t="str">
        <f t="shared" si="291"/>
        <v/>
      </c>
      <c r="T993" t="str">
        <f t="shared" si="299"/>
        <v>DINXPERLO</v>
      </c>
      <c r="U993" t="str">
        <f t="shared" si="300"/>
        <v>Keminksweide</v>
      </c>
      <c r="V993" s="62" t="str">
        <f t="shared" si="301"/>
        <v>DIN01489</v>
      </c>
      <c r="W993" s="15" t="e">
        <f>IF(J993,#REF!,"")</f>
        <v>#REF!</v>
      </c>
      <c r="X993" s="15" t="e">
        <f>IF(J993,#REF!,"")</f>
        <v>#REF!</v>
      </c>
      <c r="Y993" s="62" t="str">
        <f t="shared" si="302"/>
        <v xml:space="preserve"> </v>
      </c>
      <c r="AA993" s="69"/>
      <c r="AB993" s="90">
        <v>4</v>
      </c>
      <c r="AC993" s="5" t="s">
        <v>4319</v>
      </c>
      <c r="AD993" s="90" t="str">
        <f t="shared" si="303"/>
        <v/>
      </c>
      <c r="AE993" s="90" t="str">
        <f t="shared" si="304"/>
        <v/>
      </c>
      <c r="AF993" t="str">
        <f t="shared" si="305"/>
        <v/>
      </c>
      <c r="AH993" t="str">
        <f t="shared" si="292"/>
        <v/>
      </c>
      <c r="AI993" t="str">
        <f>IF(AH993&gt;"",VLOOKUP(AH993,'MAATREGELEN TBV BESTEK '!$A$3:$N$34,11,FALSE),"")</f>
        <v/>
      </c>
      <c r="AJ993" t="str">
        <f>IF(AH993&gt;"",VLOOKUP(AH993,'MAATREGELEN TBV BESTEK '!$A$3:$N$34,13,FALSE),"")</f>
        <v/>
      </c>
      <c r="AK993" t="str">
        <f>IF(AH993&gt;"",VLOOKUP(AH993,'MAATREGELEN TBV BESTEK '!$A$3:$N$34,14,FALSE),"")</f>
        <v/>
      </c>
    </row>
    <row r="994" spans="1:37" ht="12" customHeight="1">
      <c r="A994" s="49">
        <v>230908.70499999999</v>
      </c>
      <c r="B994" s="49">
        <v>431176.18300000002</v>
      </c>
      <c r="C994" t="s">
        <v>3868</v>
      </c>
      <c r="D994" t="s">
        <v>4563</v>
      </c>
      <c r="E994">
        <v>6</v>
      </c>
      <c r="F994" t="s">
        <v>5915</v>
      </c>
      <c r="G994" t="s">
        <v>4314</v>
      </c>
      <c r="H994" s="64" t="s">
        <v>3869</v>
      </c>
      <c r="J994">
        <f t="shared" si="293"/>
        <v>1</v>
      </c>
      <c r="K994" t="str">
        <f t="shared" si="294"/>
        <v/>
      </c>
      <c r="L994" t="str">
        <f t="shared" si="290"/>
        <v/>
      </c>
      <c r="M994">
        <f t="shared" si="295"/>
        <v>230908.70499999999</v>
      </c>
      <c r="N994">
        <f t="shared" si="296"/>
        <v>431176.18300000002</v>
      </c>
      <c r="O994" t="str">
        <f t="shared" si="297"/>
        <v>wit rondje</v>
      </c>
      <c r="P994" t="str">
        <f t="shared" si="298"/>
        <v>DIN00325</v>
      </c>
      <c r="Q994" t="str">
        <f t="shared" si="306"/>
        <v>Lph 6</v>
      </c>
      <c r="R994" t="str">
        <f t="shared" si="291"/>
        <v/>
      </c>
      <c r="T994" t="str">
        <f t="shared" si="299"/>
        <v>DINXPERLO</v>
      </c>
      <c r="U994" t="str">
        <f t="shared" si="300"/>
        <v>Kerkhofpad</v>
      </c>
      <c r="V994" s="62" t="str">
        <f t="shared" si="301"/>
        <v>DIN00325</v>
      </c>
      <c r="W994" s="15" t="e">
        <f>IF(J994,#REF!,"")</f>
        <v>#REF!</v>
      </c>
      <c r="X994" s="15" t="e">
        <f>IF(J994,#REF!,"")</f>
        <v>#REF!</v>
      </c>
      <c r="Y994" s="62" t="str">
        <f t="shared" si="302"/>
        <v xml:space="preserve"> </v>
      </c>
      <c r="AA994" s="69"/>
      <c r="AB994" s="90">
        <v>6</v>
      </c>
      <c r="AC994" s="5" t="s">
        <v>4319</v>
      </c>
      <c r="AD994" s="90" t="str">
        <f t="shared" si="303"/>
        <v/>
      </c>
      <c r="AE994" s="90" t="str">
        <f t="shared" si="304"/>
        <v/>
      </c>
      <c r="AF994" t="str">
        <f t="shared" si="305"/>
        <v/>
      </c>
      <c r="AH994" t="str">
        <f t="shared" si="292"/>
        <v/>
      </c>
      <c r="AI994" t="str">
        <f>IF(AH994&gt;"",VLOOKUP(AH994,'MAATREGELEN TBV BESTEK '!$A$3:$N$34,11,FALSE),"")</f>
        <v/>
      </c>
      <c r="AJ994" t="str">
        <f>IF(AH994&gt;"",VLOOKUP(AH994,'MAATREGELEN TBV BESTEK '!$A$3:$N$34,13,FALSE),"")</f>
        <v/>
      </c>
      <c r="AK994" t="str">
        <f>IF(AH994&gt;"",VLOOKUP(AH994,'MAATREGELEN TBV BESTEK '!$A$3:$N$34,14,FALSE),"")</f>
        <v/>
      </c>
    </row>
    <row r="995" spans="1:37" ht="12" customHeight="1">
      <c r="A995" s="49">
        <v>230906.742</v>
      </c>
      <c r="B995" s="49">
        <v>431148.81699999998</v>
      </c>
      <c r="C995" t="s">
        <v>3875</v>
      </c>
      <c r="D995" t="s">
        <v>4563</v>
      </c>
      <c r="E995">
        <v>4</v>
      </c>
      <c r="F995" t="s">
        <v>5915</v>
      </c>
      <c r="G995" t="s">
        <v>4314</v>
      </c>
      <c r="H995" s="64" t="s">
        <v>3869</v>
      </c>
      <c r="J995">
        <f t="shared" si="293"/>
        <v>1</v>
      </c>
      <c r="K995" t="str">
        <f t="shared" si="294"/>
        <v/>
      </c>
      <c r="L995" t="str">
        <f t="shared" si="290"/>
        <v/>
      </c>
      <c r="M995">
        <f t="shared" si="295"/>
        <v>230906.742</v>
      </c>
      <c r="N995">
        <f t="shared" si="296"/>
        <v>431148.81699999998</v>
      </c>
      <c r="O995" t="str">
        <f t="shared" si="297"/>
        <v>wit rondje</v>
      </c>
      <c r="P995" t="str">
        <f t="shared" si="298"/>
        <v>DIN00326</v>
      </c>
      <c r="Q995" t="str">
        <f t="shared" si="306"/>
        <v>Lph 4</v>
      </c>
      <c r="R995" t="str">
        <f t="shared" si="291"/>
        <v/>
      </c>
      <c r="T995" t="str">
        <f t="shared" si="299"/>
        <v>DINXPERLO</v>
      </c>
      <c r="U995" t="str">
        <f t="shared" si="300"/>
        <v>Kerkhofpad</v>
      </c>
      <c r="V995" s="62" t="str">
        <f t="shared" si="301"/>
        <v>DIN00326</v>
      </c>
      <c r="W995" s="15" t="e">
        <f>IF(J995,#REF!,"")</f>
        <v>#REF!</v>
      </c>
      <c r="X995" s="15" t="e">
        <f>IF(J995,#REF!,"")</f>
        <v>#REF!</v>
      </c>
      <c r="Y995" s="62" t="str">
        <f t="shared" si="302"/>
        <v xml:space="preserve"> </v>
      </c>
      <c r="AA995" s="69"/>
      <c r="AB995" s="90">
        <v>4</v>
      </c>
      <c r="AC995" s="5" t="s">
        <v>2591</v>
      </c>
      <c r="AD995" s="90" t="str">
        <f t="shared" si="303"/>
        <v/>
      </c>
      <c r="AE995" s="90" t="str">
        <f t="shared" si="304"/>
        <v/>
      </c>
      <c r="AF995" t="str">
        <f t="shared" si="305"/>
        <v/>
      </c>
      <c r="AH995" t="str">
        <f t="shared" si="292"/>
        <v/>
      </c>
      <c r="AI995" t="str">
        <f>IF(AH995&gt;"",VLOOKUP(AH995,'MAATREGELEN TBV BESTEK '!$A$3:$N$34,11,FALSE),"")</f>
        <v/>
      </c>
      <c r="AJ995" t="str">
        <f>IF(AH995&gt;"",VLOOKUP(AH995,'MAATREGELEN TBV BESTEK '!$A$3:$N$34,13,FALSE),"")</f>
        <v/>
      </c>
      <c r="AK995" t="str">
        <f>IF(AH995&gt;"",VLOOKUP(AH995,'MAATREGELEN TBV BESTEK '!$A$3:$N$34,14,FALSE),"")</f>
        <v/>
      </c>
    </row>
    <row r="996" spans="1:37" ht="12" customHeight="1">
      <c r="A996" s="49">
        <v>230904.497</v>
      </c>
      <c r="B996" s="49">
        <v>431102.24300000002</v>
      </c>
      <c r="C996" t="s">
        <v>3870</v>
      </c>
      <c r="D996" t="s">
        <v>4563</v>
      </c>
      <c r="E996">
        <v>4</v>
      </c>
      <c r="F996" t="s">
        <v>5915</v>
      </c>
      <c r="G996" t="s">
        <v>4314</v>
      </c>
      <c r="H996" s="64" t="s">
        <v>3869</v>
      </c>
      <c r="J996">
        <f t="shared" si="293"/>
        <v>1</v>
      </c>
      <c r="K996" t="str">
        <f t="shared" si="294"/>
        <v/>
      </c>
      <c r="L996" t="str">
        <f t="shared" si="290"/>
        <v/>
      </c>
      <c r="M996">
        <f t="shared" si="295"/>
        <v>230904.497</v>
      </c>
      <c r="N996">
        <f t="shared" si="296"/>
        <v>431102.24300000002</v>
      </c>
      <c r="O996" t="str">
        <f t="shared" si="297"/>
        <v>wit rondje</v>
      </c>
      <c r="P996" t="str">
        <f t="shared" si="298"/>
        <v>DIN00327</v>
      </c>
      <c r="Q996" t="str">
        <f t="shared" si="306"/>
        <v>Lph 4</v>
      </c>
      <c r="R996" t="str">
        <f t="shared" si="291"/>
        <v/>
      </c>
      <c r="T996" t="str">
        <f t="shared" si="299"/>
        <v>DINXPERLO</v>
      </c>
      <c r="U996" t="str">
        <f t="shared" si="300"/>
        <v>Kerkhofpad</v>
      </c>
      <c r="V996" s="62" t="str">
        <f t="shared" si="301"/>
        <v>DIN00327</v>
      </c>
      <c r="W996" s="15" t="e">
        <f>IF(J996,#REF!,"")</f>
        <v>#REF!</v>
      </c>
      <c r="X996" s="15" t="e">
        <f>IF(J996,#REF!,"")</f>
        <v>#REF!</v>
      </c>
      <c r="Y996" s="62" t="str">
        <f t="shared" si="302"/>
        <v xml:space="preserve"> </v>
      </c>
      <c r="AA996" s="69"/>
      <c r="AB996" s="90">
        <v>4</v>
      </c>
      <c r="AC996" s="5" t="s">
        <v>2588</v>
      </c>
      <c r="AD996" s="90" t="str">
        <f t="shared" si="303"/>
        <v/>
      </c>
      <c r="AE996" s="90" t="str">
        <f t="shared" si="304"/>
        <v/>
      </c>
      <c r="AF996" t="str">
        <f t="shared" si="305"/>
        <v/>
      </c>
      <c r="AH996" t="str">
        <f t="shared" si="292"/>
        <v/>
      </c>
      <c r="AI996" t="str">
        <f>IF(AH996&gt;"",VLOOKUP(AH996,'MAATREGELEN TBV BESTEK '!$A$3:$N$34,11,FALSE),"")</f>
        <v/>
      </c>
      <c r="AJ996" t="str">
        <f>IF(AH996&gt;"",VLOOKUP(AH996,'MAATREGELEN TBV BESTEK '!$A$3:$N$34,13,FALSE),"")</f>
        <v/>
      </c>
      <c r="AK996" t="str">
        <f>IF(AH996&gt;"",VLOOKUP(AH996,'MAATREGELEN TBV BESTEK '!$A$3:$N$34,14,FALSE),"")</f>
        <v/>
      </c>
    </row>
    <row r="997" spans="1:37" ht="12" customHeight="1">
      <c r="A997" s="49">
        <v>230899.71900000001</v>
      </c>
      <c r="B997" s="49">
        <v>431053.10600000003</v>
      </c>
      <c r="C997" t="s">
        <v>3871</v>
      </c>
      <c r="D997" t="s">
        <v>4563</v>
      </c>
      <c r="E997">
        <v>4</v>
      </c>
      <c r="F997" t="s">
        <v>5915</v>
      </c>
      <c r="G997" t="s">
        <v>4314</v>
      </c>
      <c r="H997" s="64" t="s">
        <v>3869</v>
      </c>
      <c r="J997">
        <f t="shared" si="293"/>
        <v>1</v>
      </c>
      <c r="K997" t="str">
        <f t="shared" si="294"/>
        <v/>
      </c>
      <c r="L997" t="str">
        <f t="shared" si="290"/>
        <v/>
      </c>
      <c r="M997">
        <f t="shared" si="295"/>
        <v>230899.71900000001</v>
      </c>
      <c r="N997">
        <f t="shared" si="296"/>
        <v>431053.10600000003</v>
      </c>
      <c r="O997" t="str">
        <f t="shared" si="297"/>
        <v>wit rondje</v>
      </c>
      <c r="P997" t="str">
        <f t="shared" si="298"/>
        <v>DIN00328</v>
      </c>
      <c r="Q997" t="str">
        <f t="shared" si="306"/>
        <v>Lph 4</v>
      </c>
      <c r="R997" t="str">
        <f t="shared" si="291"/>
        <v/>
      </c>
      <c r="T997" t="str">
        <f t="shared" si="299"/>
        <v>DINXPERLO</v>
      </c>
      <c r="U997" t="str">
        <f t="shared" si="300"/>
        <v>Kerkhofpad</v>
      </c>
      <c r="V997" s="62" t="str">
        <f t="shared" si="301"/>
        <v>DIN00328</v>
      </c>
      <c r="W997" s="15" t="e">
        <f>IF(J997,#REF!,"")</f>
        <v>#REF!</v>
      </c>
      <c r="X997" s="15" t="e">
        <f>IF(J997,#REF!,"")</f>
        <v>#REF!</v>
      </c>
      <c r="Y997" s="62" t="str">
        <f t="shared" si="302"/>
        <v xml:space="preserve"> </v>
      </c>
      <c r="AA997" s="69"/>
      <c r="AB997" s="90">
        <v>4</v>
      </c>
      <c r="AC997" s="5" t="s">
        <v>2588</v>
      </c>
      <c r="AD997" s="90" t="str">
        <f t="shared" si="303"/>
        <v/>
      </c>
      <c r="AE997" s="90" t="str">
        <f t="shared" si="304"/>
        <v/>
      </c>
      <c r="AF997" t="str">
        <f t="shared" si="305"/>
        <v/>
      </c>
      <c r="AH997" t="str">
        <f t="shared" si="292"/>
        <v/>
      </c>
      <c r="AI997" t="str">
        <f>IF(AH997&gt;"",VLOOKUP(AH997,'MAATREGELEN TBV BESTEK '!$A$3:$N$34,11,FALSE),"")</f>
        <v/>
      </c>
      <c r="AJ997" t="str">
        <f>IF(AH997&gt;"",VLOOKUP(AH997,'MAATREGELEN TBV BESTEK '!$A$3:$N$34,13,FALSE),"")</f>
        <v/>
      </c>
      <c r="AK997" t="str">
        <f>IF(AH997&gt;"",VLOOKUP(AH997,'MAATREGELEN TBV BESTEK '!$A$3:$N$34,14,FALSE),"")</f>
        <v/>
      </c>
    </row>
    <row r="998" spans="1:37" ht="12" customHeight="1">
      <c r="A998" s="49">
        <v>230896.88099999999</v>
      </c>
      <c r="B998" s="49">
        <v>431025.13199999998</v>
      </c>
      <c r="C998" t="s">
        <v>3872</v>
      </c>
      <c r="D998" t="s">
        <v>4563</v>
      </c>
      <c r="E998">
        <v>4</v>
      </c>
      <c r="F998" t="s">
        <v>5915</v>
      </c>
      <c r="G998" t="s">
        <v>4314</v>
      </c>
      <c r="H998" s="64" t="s">
        <v>3869</v>
      </c>
      <c r="J998">
        <f t="shared" si="293"/>
        <v>1</v>
      </c>
      <c r="K998" t="str">
        <f t="shared" si="294"/>
        <v/>
      </c>
      <c r="L998" t="str">
        <f t="shared" si="290"/>
        <v/>
      </c>
      <c r="M998">
        <f t="shared" si="295"/>
        <v>230896.88099999999</v>
      </c>
      <c r="N998">
        <f t="shared" si="296"/>
        <v>431025.13199999998</v>
      </c>
      <c r="O998" t="str">
        <f t="shared" si="297"/>
        <v>wit rondje</v>
      </c>
      <c r="P998" t="str">
        <f t="shared" si="298"/>
        <v>DIN00329</v>
      </c>
      <c r="Q998" t="str">
        <f t="shared" si="306"/>
        <v>Lph 4</v>
      </c>
      <c r="R998" t="str">
        <f t="shared" si="291"/>
        <v/>
      </c>
      <c r="T998" t="str">
        <f t="shared" si="299"/>
        <v>DINXPERLO</v>
      </c>
      <c r="U998" t="str">
        <f t="shared" si="300"/>
        <v>Kerkhofpad</v>
      </c>
      <c r="V998" s="62" t="str">
        <f t="shared" si="301"/>
        <v>DIN00329</v>
      </c>
      <c r="W998" s="15" t="e">
        <f>IF(J998,#REF!,"")</f>
        <v>#REF!</v>
      </c>
      <c r="X998" s="15" t="e">
        <f>IF(J998,#REF!,"")</f>
        <v>#REF!</v>
      </c>
      <c r="Y998" s="62" t="str">
        <f t="shared" si="302"/>
        <v xml:space="preserve"> </v>
      </c>
      <c r="AA998" s="69"/>
      <c r="AB998" s="90">
        <v>4</v>
      </c>
      <c r="AC998" s="5" t="s">
        <v>2588</v>
      </c>
      <c r="AD998" s="90" t="str">
        <f t="shared" si="303"/>
        <v/>
      </c>
      <c r="AE998" s="90" t="str">
        <f t="shared" si="304"/>
        <v/>
      </c>
      <c r="AF998" t="str">
        <f t="shared" si="305"/>
        <v/>
      </c>
      <c r="AH998" t="str">
        <f t="shared" si="292"/>
        <v/>
      </c>
      <c r="AI998" t="str">
        <f>IF(AH998&gt;"",VLOOKUP(AH998,'MAATREGELEN TBV BESTEK '!$A$3:$N$34,11,FALSE),"")</f>
        <v/>
      </c>
      <c r="AJ998" t="str">
        <f>IF(AH998&gt;"",VLOOKUP(AH998,'MAATREGELEN TBV BESTEK '!$A$3:$N$34,13,FALSE),"")</f>
        <v/>
      </c>
      <c r="AK998" t="str">
        <f>IF(AH998&gt;"",VLOOKUP(AH998,'MAATREGELEN TBV BESTEK '!$A$3:$N$34,14,FALSE),"")</f>
        <v/>
      </c>
    </row>
    <row r="999" spans="1:37" ht="12" customHeight="1">
      <c r="A999" s="49">
        <v>230893.35500000001</v>
      </c>
      <c r="B999" s="49">
        <v>430989.35600000003</v>
      </c>
      <c r="C999" t="s">
        <v>3873</v>
      </c>
      <c r="D999" t="s">
        <v>4563</v>
      </c>
      <c r="E999">
        <v>4</v>
      </c>
      <c r="F999" t="s">
        <v>5915</v>
      </c>
      <c r="G999" t="s">
        <v>4314</v>
      </c>
      <c r="H999" s="64" t="s">
        <v>3869</v>
      </c>
      <c r="J999">
        <f t="shared" si="293"/>
        <v>1</v>
      </c>
      <c r="K999" t="str">
        <f t="shared" si="294"/>
        <v/>
      </c>
      <c r="L999" t="str">
        <f t="shared" si="290"/>
        <v/>
      </c>
      <c r="M999">
        <f t="shared" si="295"/>
        <v>230893.35500000001</v>
      </c>
      <c r="N999">
        <f t="shared" si="296"/>
        <v>430989.35600000003</v>
      </c>
      <c r="O999" t="str">
        <f t="shared" si="297"/>
        <v>wit rondje</v>
      </c>
      <c r="P999" t="str">
        <f t="shared" si="298"/>
        <v>DIN00330</v>
      </c>
      <c r="Q999" t="str">
        <f t="shared" si="306"/>
        <v>Lph 4</v>
      </c>
      <c r="R999" t="str">
        <f t="shared" si="291"/>
        <v/>
      </c>
      <c r="T999" t="str">
        <f t="shared" si="299"/>
        <v>DINXPERLO</v>
      </c>
      <c r="U999" t="str">
        <f t="shared" si="300"/>
        <v>Kerkhofpad</v>
      </c>
      <c r="V999" s="62" t="str">
        <f t="shared" si="301"/>
        <v>DIN00330</v>
      </c>
      <c r="W999" s="15" t="e">
        <f>IF(J999,#REF!,"")</f>
        <v>#REF!</v>
      </c>
      <c r="X999" s="15" t="e">
        <f>IF(J999,#REF!,"")</f>
        <v>#REF!</v>
      </c>
      <c r="Y999" s="62" t="str">
        <f t="shared" si="302"/>
        <v xml:space="preserve"> </v>
      </c>
      <c r="AA999" s="69"/>
      <c r="AB999" s="90">
        <v>4</v>
      </c>
      <c r="AC999" s="5" t="s">
        <v>2588</v>
      </c>
      <c r="AD999" s="90" t="str">
        <f t="shared" si="303"/>
        <v/>
      </c>
      <c r="AE999" s="90" t="str">
        <f t="shared" si="304"/>
        <v/>
      </c>
      <c r="AF999" t="str">
        <f t="shared" si="305"/>
        <v/>
      </c>
      <c r="AH999" t="str">
        <f t="shared" si="292"/>
        <v/>
      </c>
      <c r="AI999" t="str">
        <f>IF(AH999&gt;"",VLOOKUP(AH999,'MAATREGELEN TBV BESTEK '!$A$3:$N$34,11,FALSE),"")</f>
        <v/>
      </c>
      <c r="AJ999" t="str">
        <f>IF(AH999&gt;"",VLOOKUP(AH999,'MAATREGELEN TBV BESTEK '!$A$3:$N$34,13,FALSE),"")</f>
        <v/>
      </c>
      <c r="AK999" t="str">
        <f>IF(AH999&gt;"",VLOOKUP(AH999,'MAATREGELEN TBV BESTEK '!$A$3:$N$34,14,FALSE),"")</f>
        <v/>
      </c>
    </row>
    <row r="1000" spans="1:37" ht="12" customHeight="1">
      <c r="A1000" s="49">
        <v>230888.37899999999</v>
      </c>
      <c r="B1000" s="49">
        <v>430949.36499999999</v>
      </c>
      <c r="C1000" t="s">
        <v>3874</v>
      </c>
      <c r="D1000" t="s">
        <v>4563</v>
      </c>
      <c r="E1000">
        <v>4</v>
      </c>
      <c r="F1000" t="s">
        <v>5915</v>
      </c>
      <c r="G1000" t="s">
        <v>4314</v>
      </c>
      <c r="H1000" s="64" t="s">
        <v>3869</v>
      </c>
      <c r="J1000">
        <f t="shared" si="293"/>
        <v>1</v>
      </c>
      <c r="K1000" t="str">
        <f t="shared" si="294"/>
        <v/>
      </c>
      <c r="L1000" t="str">
        <f t="shared" si="290"/>
        <v/>
      </c>
      <c r="M1000">
        <f t="shared" si="295"/>
        <v>230888.37899999999</v>
      </c>
      <c r="N1000">
        <f t="shared" si="296"/>
        <v>430949.36499999999</v>
      </c>
      <c r="O1000" t="str">
        <f t="shared" si="297"/>
        <v>wit rondje</v>
      </c>
      <c r="P1000" t="str">
        <f t="shared" si="298"/>
        <v>DIN00331</v>
      </c>
      <c r="Q1000" t="str">
        <f t="shared" si="306"/>
        <v>Lph 4</v>
      </c>
      <c r="R1000" t="str">
        <f t="shared" si="291"/>
        <v/>
      </c>
      <c r="T1000" t="str">
        <f t="shared" si="299"/>
        <v>DINXPERLO</v>
      </c>
      <c r="U1000" t="str">
        <f t="shared" si="300"/>
        <v>Kerkhofpad</v>
      </c>
      <c r="V1000" s="62" t="str">
        <f t="shared" si="301"/>
        <v>DIN00331</v>
      </c>
      <c r="W1000" s="15" t="e">
        <f>IF(J1000,#REF!,"")</f>
        <v>#REF!</v>
      </c>
      <c r="X1000" s="15" t="e">
        <f>IF(J1000,#REF!,"")</f>
        <v>#REF!</v>
      </c>
      <c r="Y1000" s="62" t="str">
        <f t="shared" si="302"/>
        <v xml:space="preserve"> </v>
      </c>
      <c r="AA1000" s="69"/>
      <c r="AB1000" s="90">
        <v>4</v>
      </c>
      <c r="AC1000" s="5" t="s">
        <v>2588</v>
      </c>
      <c r="AD1000" s="90" t="str">
        <f t="shared" si="303"/>
        <v/>
      </c>
      <c r="AE1000" s="90" t="str">
        <f t="shared" si="304"/>
        <v/>
      </c>
      <c r="AF1000" t="str">
        <f t="shared" si="305"/>
        <v/>
      </c>
      <c r="AH1000" t="str">
        <f t="shared" si="292"/>
        <v/>
      </c>
      <c r="AI1000" t="str">
        <f>IF(AH1000&gt;"",VLOOKUP(AH1000,'MAATREGELEN TBV BESTEK '!$A$3:$N$34,11,FALSE),"")</f>
        <v/>
      </c>
      <c r="AJ1000" t="str">
        <f>IF(AH1000&gt;"",VLOOKUP(AH1000,'MAATREGELEN TBV BESTEK '!$A$3:$N$34,13,FALSE),"")</f>
        <v/>
      </c>
      <c r="AK1000" t="str">
        <f>IF(AH1000&gt;"",VLOOKUP(AH1000,'MAATREGELEN TBV BESTEK '!$A$3:$N$34,14,FALSE),"")</f>
        <v/>
      </c>
    </row>
    <row r="1001" spans="1:37" ht="12" customHeight="1">
      <c r="A1001" s="49">
        <v>230886.098</v>
      </c>
      <c r="B1001" s="49">
        <v>430931.533</v>
      </c>
      <c r="C1001" t="s">
        <v>3876</v>
      </c>
      <c r="D1001" t="s">
        <v>2462</v>
      </c>
      <c r="E1001">
        <v>4</v>
      </c>
      <c r="F1001" t="s">
        <v>4426</v>
      </c>
      <c r="G1001" t="s">
        <v>4314</v>
      </c>
      <c r="H1001" s="64" t="s">
        <v>3869</v>
      </c>
      <c r="J1001">
        <f t="shared" si="293"/>
        <v>1</v>
      </c>
      <c r="K1001" t="str">
        <f t="shared" si="294"/>
        <v>halfopen</v>
      </c>
      <c r="L1001" t="str">
        <f t="shared" si="290"/>
        <v>zwart</v>
      </c>
      <c r="M1001">
        <f t="shared" si="295"/>
        <v>230886.098</v>
      </c>
      <c r="N1001">
        <f t="shared" si="296"/>
        <v>430931.533</v>
      </c>
      <c r="O1001" t="str">
        <f t="shared" si="297"/>
        <v>zwart halfopen</v>
      </c>
      <c r="P1001" t="str">
        <f t="shared" si="298"/>
        <v>DIN01026</v>
      </c>
      <c r="Q1001" t="str">
        <f t="shared" si="306"/>
        <v>Lph 4</v>
      </c>
      <c r="R1001" t="str">
        <f t="shared" si="291"/>
        <v>Kegel 2000 led</v>
      </c>
      <c r="T1001" t="str">
        <f t="shared" si="299"/>
        <v>DINXPERLO</v>
      </c>
      <c r="U1001" t="str">
        <f t="shared" si="300"/>
        <v>Kerkhofpad</v>
      </c>
      <c r="V1001" s="62" t="str">
        <f t="shared" si="301"/>
        <v>DIN01026</v>
      </c>
      <c r="W1001" s="15" t="e">
        <f>IF(J1001,#REF!,"")</f>
        <v>#REF!</v>
      </c>
      <c r="X1001" s="15" t="e">
        <f>IF(J1001,#REF!,"")</f>
        <v>#REF!</v>
      </c>
      <c r="Y1001" s="62" t="str">
        <f t="shared" si="302"/>
        <v>AV</v>
      </c>
      <c r="AA1001" s="69"/>
      <c r="AB1001" s="90">
        <v>4</v>
      </c>
      <c r="AC1001" s="5" t="s">
        <v>3392</v>
      </c>
      <c r="AD1001" s="90" t="str">
        <f t="shared" si="303"/>
        <v/>
      </c>
      <c r="AE1001" s="90" t="str">
        <f t="shared" si="304"/>
        <v>Kegel 2000 led</v>
      </c>
      <c r="AF1001" s="22" t="str">
        <f>IF(Y1001="AV","Armatuur "&amp;AE1001&amp;" leveren en plaatsen op LM "&amp;AB1001&amp;"m","")&amp;IF(Y1001="MV AV","Mast en armatuur leveren en plaatsen, "&amp;AE1001&amp;" en LM "&amp;AD1001&amp;"m, oude mast "&amp;AB1001&amp;"m verwijderen","")&amp;IF(Y1001="NM NA","Nwe mast en nw armatuur leveren en plaatsen, "&amp;AE1001&amp;" en LM "&amp;AD1001&amp;"m","")&amp;IF(Y1001="NLP","Nieuw lichtpunt bijplaatsen, "&amp;AE1001&amp;" en LM "&amp;AD1001&amp;"m","")</f>
        <v>Armatuur Kegel 2000 led leveren en plaatsen op LM 4m</v>
      </c>
      <c r="AH1001" t="str">
        <f t="shared" si="292"/>
        <v>AV 4-&gt;4 Kegel 2000 led</v>
      </c>
      <c r="AI1001">
        <f>IF(AH1001&gt;"",VLOOKUP(AH1001,'MAATREGELEN TBV BESTEK '!$A$3:$N$34,11,FALSE),"")</f>
        <v>132010</v>
      </c>
      <c r="AJ1001">
        <f>IF(AH1001&gt;"",VLOOKUP(AH1001,'MAATREGELEN TBV BESTEK '!$A$3:$N$34,13,FALSE),"")</f>
        <v>711010</v>
      </c>
      <c r="AK1001">
        <f>IF(AH1001&gt;"",VLOOKUP(AH1001,'MAATREGELEN TBV BESTEK '!$A$3:$N$34,14,FALSE),"")</f>
        <v>0</v>
      </c>
    </row>
    <row r="1002" spans="1:37" ht="12" customHeight="1">
      <c r="A1002" s="49">
        <v>230834.87599999999</v>
      </c>
      <c r="B1002" s="49">
        <v>431134.23300000001</v>
      </c>
      <c r="C1002" t="s">
        <v>3880</v>
      </c>
      <c r="D1002" t="s">
        <v>4563</v>
      </c>
      <c r="E1002">
        <v>6</v>
      </c>
      <c r="F1002" t="s">
        <v>5915</v>
      </c>
      <c r="G1002" t="s">
        <v>4314</v>
      </c>
      <c r="H1002" s="64" t="s">
        <v>3878</v>
      </c>
      <c r="J1002">
        <f t="shared" si="293"/>
        <v>1</v>
      </c>
      <c r="K1002" t="str">
        <f t="shared" si="294"/>
        <v/>
      </c>
      <c r="L1002" t="str">
        <f t="shared" si="290"/>
        <v/>
      </c>
      <c r="M1002">
        <f t="shared" si="295"/>
        <v>230834.87599999999</v>
      </c>
      <c r="N1002">
        <f t="shared" si="296"/>
        <v>431134.23300000001</v>
      </c>
      <c r="O1002" t="str">
        <f t="shared" si="297"/>
        <v>wit rondje</v>
      </c>
      <c r="P1002" t="str">
        <f t="shared" si="298"/>
        <v>DIN00323</v>
      </c>
      <c r="Q1002" t="str">
        <f t="shared" si="306"/>
        <v>Lph 6</v>
      </c>
      <c r="R1002" t="str">
        <f t="shared" si="291"/>
        <v/>
      </c>
      <c r="T1002" t="str">
        <f t="shared" si="299"/>
        <v>DINXPERLO</v>
      </c>
      <c r="U1002" t="str">
        <f t="shared" si="300"/>
        <v>Kerkhofplein</v>
      </c>
      <c r="V1002" s="62" t="str">
        <f t="shared" si="301"/>
        <v>DIN00323</v>
      </c>
      <c r="W1002" s="15" t="e">
        <f>IF(J1002,#REF!,"")</f>
        <v>#REF!</v>
      </c>
      <c r="X1002" s="15" t="e">
        <f>IF(J1002,#REF!,"")</f>
        <v>#REF!</v>
      </c>
      <c r="Y1002" s="62" t="str">
        <f t="shared" si="302"/>
        <v xml:space="preserve"> </v>
      </c>
      <c r="AA1002" s="69"/>
      <c r="AB1002" s="90">
        <v>6</v>
      </c>
      <c r="AC1002" s="5" t="s">
        <v>4319</v>
      </c>
      <c r="AD1002" s="90" t="str">
        <f t="shared" si="303"/>
        <v/>
      </c>
      <c r="AE1002" s="90" t="str">
        <f t="shared" si="304"/>
        <v/>
      </c>
      <c r="AF1002" t="str">
        <f>IF(Y1002="AV","Armatuur "&amp;AE1002&amp;" leveren en plaatsen op LM "&amp;AD1002&amp;"m","")&amp;IF(Y1002="MV AV","Mast en armatuur leveren en plaatsen, "&amp;AE1002&amp;" en LM "&amp;AD1002&amp;"m, oude mast "&amp;AB1002&amp;"m verwijderen","")&amp;IF(Y1002="NM NA","Nwe mast en nw armatuur leveren en plaatsen, "&amp;AE1002&amp;" en LM "&amp;AD1002&amp;"m, oude mast "&amp;AB1002&amp;"m verwijderen","")&amp;IF(Y1002="NLP","Nieuw lichtpunt bijplaatsen, "&amp;AE1002&amp;" en LM "&amp;AD1002&amp;"m","")</f>
        <v/>
      </c>
      <c r="AH1002" t="str">
        <f t="shared" si="292"/>
        <v/>
      </c>
      <c r="AI1002" t="str">
        <f>IF(AH1002&gt;"",VLOOKUP(AH1002,'MAATREGELEN TBV BESTEK '!$A$3:$N$34,11,FALSE),"")</f>
        <v/>
      </c>
      <c r="AJ1002" t="str">
        <f>IF(AH1002&gt;"",VLOOKUP(AH1002,'MAATREGELEN TBV BESTEK '!$A$3:$N$34,13,FALSE),"")</f>
        <v/>
      </c>
      <c r="AK1002" t="str">
        <f>IF(AH1002&gt;"",VLOOKUP(AH1002,'MAATREGELEN TBV BESTEK '!$A$3:$N$34,14,FALSE),"")</f>
        <v/>
      </c>
    </row>
    <row r="1003" spans="1:37" ht="12" customHeight="1">
      <c r="A1003" s="49">
        <v>230861.09299999999</v>
      </c>
      <c r="B1003" s="49">
        <v>431138.00699999998</v>
      </c>
      <c r="C1003" t="s">
        <v>3877</v>
      </c>
      <c r="D1003" t="s">
        <v>4563</v>
      </c>
      <c r="E1003">
        <v>6</v>
      </c>
      <c r="F1003" t="s">
        <v>5915</v>
      </c>
      <c r="G1003" t="s">
        <v>4314</v>
      </c>
      <c r="H1003" s="64" t="s">
        <v>3878</v>
      </c>
      <c r="J1003">
        <f t="shared" si="293"/>
        <v>1</v>
      </c>
      <c r="K1003" t="str">
        <f t="shared" si="294"/>
        <v/>
      </c>
      <c r="L1003" t="str">
        <f t="shared" si="290"/>
        <v/>
      </c>
      <c r="M1003">
        <f t="shared" si="295"/>
        <v>230861.09299999999</v>
      </c>
      <c r="N1003">
        <f t="shared" si="296"/>
        <v>431138.00699999998</v>
      </c>
      <c r="O1003" t="str">
        <f t="shared" si="297"/>
        <v>wit rondje</v>
      </c>
      <c r="P1003" t="str">
        <f t="shared" si="298"/>
        <v>DIN00324</v>
      </c>
      <c r="Q1003" t="str">
        <f t="shared" si="306"/>
        <v>Lph 6</v>
      </c>
      <c r="R1003" t="str">
        <f t="shared" si="291"/>
        <v/>
      </c>
      <c r="T1003" t="str">
        <f t="shared" si="299"/>
        <v>DINXPERLO</v>
      </c>
      <c r="U1003" t="str">
        <f t="shared" si="300"/>
        <v>Kerkhofplein</v>
      </c>
      <c r="V1003" s="62" t="str">
        <f t="shared" si="301"/>
        <v>DIN00324</v>
      </c>
      <c r="W1003" s="15" t="e">
        <f>IF(J1003,#REF!,"")</f>
        <v>#REF!</v>
      </c>
      <c r="X1003" s="15" t="e">
        <f>IF(J1003,#REF!,"")</f>
        <v>#REF!</v>
      </c>
      <c r="Y1003" s="62" t="str">
        <f t="shared" si="302"/>
        <v xml:space="preserve"> </v>
      </c>
      <c r="AA1003" s="69"/>
      <c r="AB1003" s="90">
        <v>6</v>
      </c>
      <c r="AC1003" s="5" t="s">
        <v>3879</v>
      </c>
      <c r="AD1003" s="90" t="str">
        <f t="shared" si="303"/>
        <v/>
      </c>
      <c r="AE1003" s="90" t="str">
        <f t="shared" si="304"/>
        <v/>
      </c>
      <c r="AF1003" t="str">
        <f>IF(Y1003="AV","Armatuur "&amp;AE1003&amp;" leveren en plaatsen op LM "&amp;AD1003&amp;"m","")&amp;IF(Y1003="MV AV","Mast en armatuur leveren en plaatsen, "&amp;AE1003&amp;" en LM "&amp;AD1003&amp;"m, oude mast "&amp;AB1003&amp;"m verwijderen","")&amp;IF(Y1003="NM NA","Nwe mast en nw armatuur leveren en plaatsen, "&amp;AE1003&amp;" en LM "&amp;AD1003&amp;"m, oude mast "&amp;AB1003&amp;"m verwijderen","")&amp;IF(Y1003="NLP","Nieuw lichtpunt bijplaatsen, "&amp;AE1003&amp;" en LM "&amp;AD1003&amp;"m","")</f>
        <v/>
      </c>
      <c r="AH1003" t="str">
        <f t="shared" si="292"/>
        <v/>
      </c>
      <c r="AI1003" t="str">
        <f>IF(AH1003&gt;"",VLOOKUP(AH1003,'MAATREGELEN TBV BESTEK '!$A$3:$N$34,11,FALSE),"")</f>
        <v/>
      </c>
      <c r="AJ1003" t="str">
        <f>IF(AH1003&gt;"",VLOOKUP(AH1003,'MAATREGELEN TBV BESTEK '!$A$3:$N$34,13,FALSE),"")</f>
        <v/>
      </c>
      <c r="AK1003" t="str">
        <f>IF(AH1003&gt;"",VLOOKUP(AH1003,'MAATREGELEN TBV BESTEK '!$A$3:$N$34,14,FALSE),"")</f>
        <v/>
      </c>
    </row>
    <row r="1004" spans="1:37" ht="12" customHeight="1">
      <c r="A1004" s="49">
        <v>0</v>
      </c>
      <c r="B1004" s="49">
        <v>0</v>
      </c>
      <c r="C1004">
        <v>0</v>
      </c>
      <c r="D1004" t="s">
        <v>4563</v>
      </c>
      <c r="E1004">
        <v>0</v>
      </c>
      <c r="F1004" t="s">
        <v>5915</v>
      </c>
      <c r="G1004">
        <v>0</v>
      </c>
      <c r="H1004" s="64">
        <v>0</v>
      </c>
      <c r="J1004">
        <f t="shared" si="293"/>
        <v>1</v>
      </c>
      <c r="K1004" t="str">
        <f t="shared" si="294"/>
        <v/>
      </c>
      <c r="L1004" t="str">
        <f t="shared" si="290"/>
        <v/>
      </c>
      <c r="M1004">
        <f t="shared" si="295"/>
        <v>0</v>
      </c>
      <c r="N1004">
        <f t="shared" si="296"/>
        <v>0</v>
      </c>
      <c r="O1004" t="str">
        <f t="shared" si="297"/>
        <v>wit rondje</v>
      </c>
      <c r="P1004">
        <f t="shared" si="298"/>
        <v>0</v>
      </c>
      <c r="Q1004" t="str">
        <f t="shared" si="306"/>
        <v>Lph 0</v>
      </c>
      <c r="R1004" t="str">
        <f t="shared" si="291"/>
        <v/>
      </c>
      <c r="T1004">
        <f t="shared" si="299"/>
        <v>0</v>
      </c>
      <c r="U1004">
        <f t="shared" si="300"/>
        <v>0</v>
      </c>
      <c r="V1004" s="62">
        <f t="shared" si="301"/>
        <v>0</v>
      </c>
      <c r="W1004" s="15" t="e">
        <f>IF(J1004,#REF!,"")</f>
        <v>#REF!</v>
      </c>
      <c r="X1004" s="15" t="e">
        <f>IF(J1004,#REF!,"")</f>
        <v>#REF!</v>
      </c>
      <c r="Y1004" s="62" t="str">
        <f t="shared" si="302"/>
        <v xml:space="preserve"> </v>
      </c>
      <c r="AA1004" s="69"/>
      <c r="AB1004" s="90">
        <v>0</v>
      </c>
      <c r="AC1004" s="5">
        <v>0</v>
      </c>
      <c r="AD1004" s="90" t="str">
        <f t="shared" si="303"/>
        <v/>
      </c>
      <c r="AE1004" s="90" t="str">
        <f t="shared" si="304"/>
        <v/>
      </c>
      <c r="AF1004" t="str">
        <f>IF(Y1004="AV","Armatuur "&amp;AE1004&amp;" leveren en plaatsen op LM "&amp;AD1004&amp;"m","")&amp;IF(Y1004="MV AV","Mast en armatuur leveren en plaatsen, "&amp;AE1004&amp;" en LM "&amp;AD1004&amp;"m, oude mast "&amp;AB1004&amp;"m verwijderen","")&amp;IF(Y1004="NM NA","Nwe mast en nw armatuur leveren en plaatsen, "&amp;AE1004&amp;" en LM "&amp;AD1004&amp;"m, oude mast "&amp;AB1004&amp;"m verwijderen","")&amp;IF(Y1004="NLP","Nieuw lichtpunt bijplaatsen, "&amp;AE1004&amp;" en LM "&amp;AD1004&amp;"m","")</f>
        <v/>
      </c>
      <c r="AH1004" t="str">
        <f t="shared" si="292"/>
        <v/>
      </c>
      <c r="AI1004" t="str">
        <f>IF(AH1004&gt;"",VLOOKUP(AH1004,'MAATREGELEN TBV BESTEK '!$A$3:$N$34,11,FALSE),"")</f>
        <v/>
      </c>
      <c r="AJ1004" t="str">
        <f>IF(AH1004&gt;"",VLOOKUP(AH1004,'MAATREGELEN TBV BESTEK '!$A$3:$N$34,13,FALSE),"")</f>
        <v/>
      </c>
      <c r="AK1004" t="str">
        <f>IF(AH1004&gt;"",VLOOKUP(AH1004,'MAATREGELEN TBV BESTEK '!$A$3:$N$34,14,FALSE),"")</f>
        <v/>
      </c>
    </row>
    <row r="1005" spans="1:37" ht="12" customHeight="1">
      <c r="A1005" s="49">
        <v>230886.495</v>
      </c>
      <c r="B1005" s="49">
        <v>431127.141</v>
      </c>
      <c r="C1005" t="s">
        <v>3881</v>
      </c>
      <c r="D1005" t="s">
        <v>4563</v>
      </c>
      <c r="E1005">
        <v>4</v>
      </c>
      <c r="F1005" t="s">
        <v>5915</v>
      </c>
      <c r="G1005" t="s">
        <v>4314</v>
      </c>
      <c r="H1005" s="64" t="s">
        <v>3878</v>
      </c>
      <c r="J1005">
        <f t="shared" si="293"/>
        <v>1</v>
      </c>
      <c r="K1005" t="str">
        <f t="shared" si="294"/>
        <v/>
      </c>
      <c r="L1005" t="str">
        <f t="shared" si="290"/>
        <v/>
      </c>
      <c r="M1005">
        <f t="shared" si="295"/>
        <v>230886.495</v>
      </c>
      <c r="N1005">
        <f t="shared" si="296"/>
        <v>431127.141</v>
      </c>
      <c r="O1005" t="str">
        <f t="shared" si="297"/>
        <v>wit rondje</v>
      </c>
      <c r="P1005" t="str">
        <f t="shared" si="298"/>
        <v>DIN00696</v>
      </c>
      <c r="Q1005" t="str">
        <f t="shared" si="306"/>
        <v>Lph 4</v>
      </c>
      <c r="R1005" t="str">
        <f t="shared" si="291"/>
        <v/>
      </c>
      <c r="T1005" t="str">
        <f t="shared" si="299"/>
        <v>DINXPERLO</v>
      </c>
      <c r="U1005" t="str">
        <f t="shared" si="300"/>
        <v>Kerkhofplein</v>
      </c>
      <c r="V1005" s="62" t="str">
        <f t="shared" si="301"/>
        <v>DIN00696</v>
      </c>
      <c r="W1005" s="15" t="e">
        <f>IF(J1005,#REF!,"")</f>
        <v>#REF!</v>
      </c>
      <c r="X1005" s="15" t="e">
        <f>IF(J1005,#REF!,"")</f>
        <v>#REF!</v>
      </c>
      <c r="Y1005" s="62" t="str">
        <f t="shared" si="302"/>
        <v xml:space="preserve"> </v>
      </c>
      <c r="AA1005" s="69"/>
      <c r="AB1005" s="90">
        <v>4</v>
      </c>
      <c r="AC1005" s="5" t="s">
        <v>3882</v>
      </c>
      <c r="AD1005" s="90" t="str">
        <f t="shared" si="303"/>
        <v/>
      </c>
      <c r="AE1005" s="90" t="str">
        <f t="shared" si="304"/>
        <v/>
      </c>
      <c r="AF1005" t="str">
        <f>IF(Y1005="AV","Armatuur "&amp;AE1005&amp;" leveren en plaatsen op LM "&amp;AD1005&amp;"m","")&amp;IF(Y1005="MV AV","Mast en armatuur leveren en plaatsen, "&amp;AE1005&amp;" en LM "&amp;AD1005&amp;"m, oude mast "&amp;AB1005&amp;"m verwijderen","")&amp;IF(Y1005="NM NA","Nwe mast en nw armatuur leveren en plaatsen, "&amp;AE1005&amp;" en LM "&amp;AD1005&amp;"m, oude mast "&amp;AB1005&amp;"m verwijderen","")&amp;IF(Y1005="NLP","Nieuw lichtpunt bijplaatsen, "&amp;AE1005&amp;" en LM "&amp;AD1005&amp;"m","")</f>
        <v/>
      </c>
      <c r="AH1005" t="str">
        <f t="shared" si="292"/>
        <v/>
      </c>
      <c r="AI1005" t="str">
        <f>IF(AH1005&gt;"",VLOOKUP(AH1005,'MAATREGELEN TBV BESTEK '!$A$3:$N$34,11,FALSE),"")</f>
        <v/>
      </c>
      <c r="AJ1005" t="str">
        <f>IF(AH1005&gt;"",VLOOKUP(AH1005,'MAATREGELEN TBV BESTEK '!$A$3:$N$34,13,FALSE),"")</f>
        <v/>
      </c>
      <c r="AK1005" t="str">
        <f>IF(AH1005&gt;"",VLOOKUP(AH1005,'MAATREGELEN TBV BESTEK '!$A$3:$N$34,14,FALSE),"")</f>
        <v/>
      </c>
    </row>
    <row r="1006" spans="1:37" ht="12" customHeight="1">
      <c r="A1006" s="49">
        <v>230892.274</v>
      </c>
      <c r="B1006" s="49">
        <v>431085.60200000001</v>
      </c>
      <c r="C1006" t="s">
        <v>3883</v>
      </c>
      <c r="D1006" t="s">
        <v>4563</v>
      </c>
      <c r="E1006">
        <v>5</v>
      </c>
      <c r="F1006" t="s">
        <v>5915</v>
      </c>
      <c r="G1006" t="s">
        <v>4314</v>
      </c>
      <c r="H1006" s="64" t="s">
        <v>3878</v>
      </c>
      <c r="J1006">
        <f t="shared" si="293"/>
        <v>1</v>
      </c>
      <c r="K1006" t="str">
        <f t="shared" si="294"/>
        <v/>
      </c>
      <c r="L1006" t="str">
        <f t="shared" si="290"/>
        <v/>
      </c>
      <c r="M1006">
        <f t="shared" si="295"/>
        <v>230892.274</v>
      </c>
      <c r="N1006">
        <f t="shared" si="296"/>
        <v>431085.60200000001</v>
      </c>
      <c r="O1006" t="str">
        <f t="shared" si="297"/>
        <v>wit rondje</v>
      </c>
      <c r="P1006" t="str">
        <f t="shared" si="298"/>
        <v>DIN00697</v>
      </c>
      <c r="Q1006" t="str">
        <f t="shared" si="306"/>
        <v>Lph 5</v>
      </c>
      <c r="R1006" t="str">
        <f t="shared" si="291"/>
        <v/>
      </c>
      <c r="T1006" t="str">
        <f t="shared" si="299"/>
        <v>DINXPERLO</v>
      </c>
      <c r="U1006" t="str">
        <f t="shared" si="300"/>
        <v>Kerkhofplein</v>
      </c>
      <c r="V1006" s="62" t="str">
        <f t="shared" si="301"/>
        <v>DIN00697</v>
      </c>
      <c r="W1006" s="15" t="e">
        <f>IF(J1006,#REF!,"")</f>
        <v>#REF!</v>
      </c>
      <c r="X1006" s="15" t="e">
        <f>IF(J1006,#REF!,"")</f>
        <v>#REF!</v>
      </c>
      <c r="Y1006" s="62" t="str">
        <f t="shared" si="302"/>
        <v xml:space="preserve"> </v>
      </c>
      <c r="AA1006" s="69"/>
      <c r="AB1006" s="90">
        <v>5</v>
      </c>
      <c r="AC1006" s="5" t="s">
        <v>2591</v>
      </c>
      <c r="AD1006" s="90" t="str">
        <f t="shared" si="303"/>
        <v/>
      </c>
      <c r="AE1006" s="90" t="str">
        <f t="shared" si="304"/>
        <v/>
      </c>
      <c r="AF1006" t="str">
        <f>IF(Y1006="AV","Armatuur "&amp;AE1006&amp;" leveren en plaatsen op LM "&amp;AD1006&amp;"m","")&amp;IF(Y1006="MV AV","Mast en armatuur leveren en plaatsen, "&amp;AE1006&amp;" en LM "&amp;AD1006&amp;"m, oude mast "&amp;AB1006&amp;"m verwijderen","")&amp;IF(Y1006="NM NA","Nwe mast en nw armatuur leveren en plaatsen, "&amp;AE1006&amp;" en LM "&amp;AD1006&amp;"m, oude mast "&amp;AB1006&amp;"m verwijderen","")&amp;IF(Y1006="NLP","Nieuw lichtpunt bijplaatsen, "&amp;AE1006&amp;" en LM "&amp;AD1006&amp;"m","")</f>
        <v/>
      </c>
      <c r="AH1006" t="str">
        <f t="shared" si="292"/>
        <v/>
      </c>
      <c r="AI1006" t="str">
        <f>IF(AH1006&gt;"",VLOOKUP(AH1006,'MAATREGELEN TBV BESTEK '!$A$3:$N$34,11,FALSE),"")</f>
        <v/>
      </c>
      <c r="AJ1006" t="str">
        <f>IF(AH1006&gt;"",VLOOKUP(AH1006,'MAATREGELEN TBV BESTEK '!$A$3:$N$34,13,FALSE),"")</f>
        <v/>
      </c>
      <c r="AK1006" t="str">
        <f>IF(AH1006&gt;"",VLOOKUP(AH1006,'MAATREGELEN TBV BESTEK '!$A$3:$N$34,14,FALSE),"")</f>
        <v/>
      </c>
    </row>
    <row r="1007" spans="1:37" ht="12" customHeight="1">
      <c r="A1007" s="49">
        <v>230907.59899999999</v>
      </c>
      <c r="B1007" s="49">
        <v>431312.75799999997</v>
      </c>
      <c r="C1007" t="s">
        <v>3884</v>
      </c>
      <c r="D1007" t="s">
        <v>2462</v>
      </c>
      <c r="E1007">
        <v>6</v>
      </c>
      <c r="F1007" t="s">
        <v>6040</v>
      </c>
      <c r="G1007" t="s">
        <v>4314</v>
      </c>
      <c r="H1007" s="64" t="s">
        <v>3885</v>
      </c>
      <c r="J1007">
        <f t="shared" si="293"/>
        <v>1</v>
      </c>
      <c r="K1007" t="str">
        <f t="shared" si="294"/>
        <v>halfopen</v>
      </c>
      <c r="L1007" t="str">
        <f t="shared" si="290"/>
        <v>groen</v>
      </c>
      <c r="M1007">
        <f t="shared" si="295"/>
        <v>230907.59899999999</v>
      </c>
      <c r="N1007">
        <f t="shared" si="296"/>
        <v>431312.75799999997</v>
      </c>
      <c r="O1007" t="str">
        <f t="shared" si="297"/>
        <v>groen halfopen</v>
      </c>
      <c r="P1007" t="str">
        <f t="shared" si="298"/>
        <v>DIN00227</v>
      </c>
      <c r="Q1007" t="str">
        <f t="shared" si="306"/>
        <v>Lph 6</v>
      </c>
      <c r="R1007" t="str">
        <f t="shared" si="291"/>
        <v>Luma MINI</v>
      </c>
      <c r="T1007" t="str">
        <f t="shared" si="299"/>
        <v>DINXPERLO</v>
      </c>
      <c r="U1007" t="str">
        <f t="shared" si="300"/>
        <v>Kerkpad</v>
      </c>
      <c r="V1007" s="62" t="str">
        <f t="shared" si="301"/>
        <v>DIN00227</v>
      </c>
      <c r="W1007" s="15" t="e">
        <f>IF(J1007,#REF!,"")</f>
        <v>#REF!</v>
      </c>
      <c r="X1007" s="15" t="e">
        <f>IF(J1007,#REF!,"")</f>
        <v>#REF!</v>
      </c>
      <c r="Y1007" s="62" t="str">
        <f t="shared" si="302"/>
        <v>AV</v>
      </c>
      <c r="AA1007" s="69"/>
      <c r="AB1007" s="90">
        <v>6</v>
      </c>
      <c r="AC1007" s="5" t="s">
        <v>4537</v>
      </c>
      <c r="AD1007" s="90" t="str">
        <f t="shared" si="303"/>
        <v/>
      </c>
      <c r="AE1007" s="90" t="str">
        <f t="shared" si="304"/>
        <v>Luma MINI</v>
      </c>
      <c r="AF1007" s="22" t="str">
        <f>IF(Y1007="AV","Armatuur "&amp;AE1007&amp;" leveren en plaatsen op LM "&amp;AB1007&amp;"m","")&amp;IF(Y1007="MV AV","Mast en armatuur leveren en plaatsen, "&amp;AE1007&amp;" en LM "&amp;AD1007&amp;"m, oude mast "&amp;AB1007&amp;"m verwijderen","")&amp;IF(Y1007="NM NA","Nwe mast en nw armatuur leveren en plaatsen, "&amp;AE1007&amp;" en LM "&amp;AD1007&amp;"m","")&amp;IF(Y1007="NLP","Nieuw lichtpunt bijplaatsen, "&amp;AE1007&amp;" en LM "&amp;AD1007&amp;"m","")</f>
        <v>Armatuur Luma MINI leveren en plaatsen op LM 6m</v>
      </c>
      <c r="AH1007" t="str">
        <f t="shared" si="292"/>
        <v>AV 6-&gt;6 Luma MINI</v>
      </c>
      <c r="AI1007">
        <f>IF(AH1007&gt;"",VLOOKUP(AH1007,'MAATREGELEN TBV BESTEK '!$A$3:$N$34,11,FALSE),"")</f>
        <v>132020</v>
      </c>
      <c r="AJ1007">
        <f>IF(AH1007&gt;"",VLOOKUP(AH1007,'MAATREGELEN TBV BESTEK '!$A$3:$N$34,13,FALSE),"")</f>
        <v>711020</v>
      </c>
      <c r="AK1007">
        <f>IF(AH1007&gt;"",VLOOKUP(AH1007,'MAATREGELEN TBV BESTEK '!$A$3:$N$34,14,FALSE),"")</f>
        <v>0</v>
      </c>
    </row>
    <row r="1008" spans="1:37" ht="12" customHeight="1">
      <c r="A1008" s="49">
        <v>230907.59899999999</v>
      </c>
      <c r="B1008" s="49">
        <v>431312.75799999997</v>
      </c>
      <c r="C1008" t="s">
        <v>3884</v>
      </c>
      <c r="D1008" t="s">
        <v>4563</v>
      </c>
      <c r="E1008" t="s">
        <v>5915</v>
      </c>
      <c r="F1008" t="s">
        <v>5915</v>
      </c>
      <c r="G1008" t="s">
        <v>4314</v>
      </c>
      <c r="H1008" s="64" t="s">
        <v>3885</v>
      </c>
      <c r="J1008">
        <f t="shared" si="293"/>
        <v>0</v>
      </c>
      <c r="K1008" t="str">
        <f t="shared" si="294"/>
        <v/>
      </c>
      <c r="L1008" t="str">
        <f t="shared" si="290"/>
        <v/>
      </c>
      <c r="M1008" t="str">
        <f t="shared" si="295"/>
        <v/>
      </c>
      <c r="N1008" t="str">
        <f t="shared" si="296"/>
        <v/>
      </c>
      <c r="O1008" t="str">
        <f t="shared" si="297"/>
        <v/>
      </c>
      <c r="P1008" t="str">
        <f t="shared" si="298"/>
        <v/>
      </c>
      <c r="R1008" t="str">
        <f t="shared" si="291"/>
        <v/>
      </c>
      <c r="T1008" t="str">
        <f t="shared" si="299"/>
        <v>DINXPERLO</v>
      </c>
      <c r="U1008" t="str">
        <f t="shared" si="300"/>
        <v>Kerkpad</v>
      </c>
      <c r="V1008" s="62" t="str">
        <f t="shared" si="301"/>
        <v/>
      </c>
      <c r="W1008" s="15" t="str">
        <f>IF(J1008,#REF!,"")</f>
        <v/>
      </c>
      <c r="X1008" s="15" t="str">
        <f>IF(J1008,#REF!,"")</f>
        <v/>
      </c>
      <c r="Y1008" s="62" t="str">
        <f t="shared" si="302"/>
        <v xml:space="preserve"> </v>
      </c>
      <c r="AA1008" s="69"/>
      <c r="AB1008" s="90" t="s">
        <v>5915</v>
      </c>
      <c r="AC1008" s="5" t="s">
        <v>5915</v>
      </c>
      <c r="AD1008" s="90" t="str">
        <f t="shared" si="303"/>
        <v/>
      </c>
      <c r="AE1008" s="90" t="str">
        <f t="shared" si="304"/>
        <v/>
      </c>
      <c r="AF1008" t="str">
        <f>IF(Y1008="AV","Armatuur "&amp;AE1008&amp;" leveren en plaatsen op LM "&amp;AD1008&amp;"m","")&amp;IF(Y1008="MV AV","Mast en armatuur leveren en plaatsen, "&amp;AE1008&amp;" en LM "&amp;AD1008&amp;"m, oude mast "&amp;AB1008&amp;"m verwijderen","")&amp;IF(Y1008="NM NA","Nwe mast en nw armatuur leveren en plaatsen, "&amp;AE1008&amp;" en LM "&amp;AD1008&amp;"m, oude mast "&amp;AB1008&amp;"m verwijderen","")&amp;IF(Y1008="NLP","Nieuw lichtpunt bijplaatsen, "&amp;AE1008&amp;" en LM "&amp;AD1008&amp;"m","")</f>
        <v/>
      </c>
      <c r="AH1008" t="str">
        <f t="shared" si="292"/>
        <v/>
      </c>
      <c r="AI1008" t="str">
        <f>IF(AH1008&gt;"",VLOOKUP(AH1008,'MAATREGELEN TBV BESTEK '!$A$3:$N$34,11,FALSE),"")</f>
        <v/>
      </c>
      <c r="AJ1008" t="str">
        <f>IF(AH1008&gt;"",VLOOKUP(AH1008,'MAATREGELEN TBV BESTEK '!$A$3:$N$34,13,FALSE),"")</f>
        <v/>
      </c>
      <c r="AK1008" t="str">
        <f>IF(AH1008&gt;"",VLOOKUP(AH1008,'MAATREGELEN TBV BESTEK '!$A$3:$N$34,14,FALSE),"")</f>
        <v/>
      </c>
    </row>
    <row r="1009" spans="1:37" ht="12" customHeight="1">
      <c r="A1009" s="49">
        <v>230906.41699999999</v>
      </c>
      <c r="B1009" s="49">
        <v>431290.57799999998</v>
      </c>
      <c r="C1009" t="s">
        <v>3886</v>
      </c>
      <c r="D1009" t="s">
        <v>2462</v>
      </c>
      <c r="E1009">
        <v>6</v>
      </c>
      <c r="F1009" t="s">
        <v>6040</v>
      </c>
      <c r="G1009" t="s">
        <v>4314</v>
      </c>
      <c r="H1009" s="64" t="s">
        <v>3885</v>
      </c>
      <c r="J1009">
        <f t="shared" si="293"/>
        <v>1</v>
      </c>
      <c r="K1009" t="str">
        <f t="shared" si="294"/>
        <v>halfopen</v>
      </c>
      <c r="L1009" t="str">
        <f t="shared" si="290"/>
        <v>groen</v>
      </c>
      <c r="M1009">
        <f t="shared" si="295"/>
        <v>230906.41699999999</v>
      </c>
      <c r="N1009">
        <f t="shared" si="296"/>
        <v>431290.57799999998</v>
      </c>
      <c r="O1009" t="str">
        <f t="shared" si="297"/>
        <v>groen halfopen</v>
      </c>
      <c r="P1009" t="str">
        <f t="shared" si="298"/>
        <v>DIN00228</v>
      </c>
      <c r="Q1009" t="str">
        <f>$O$2&amp;E1009</f>
        <v>Lph 6</v>
      </c>
      <c r="R1009" t="str">
        <f t="shared" si="291"/>
        <v>Luma MINI</v>
      </c>
      <c r="T1009" t="str">
        <f t="shared" si="299"/>
        <v>DINXPERLO</v>
      </c>
      <c r="U1009" t="str">
        <f t="shared" si="300"/>
        <v>Kerkpad</v>
      </c>
      <c r="V1009" s="62" t="str">
        <f t="shared" si="301"/>
        <v>DIN00228</v>
      </c>
      <c r="W1009" s="15" t="e">
        <f>IF(J1009,#REF!,"")</f>
        <v>#REF!</v>
      </c>
      <c r="X1009" s="15" t="e">
        <f>IF(J1009,#REF!,"")</f>
        <v>#REF!</v>
      </c>
      <c r="Y1009" s="62" t="str">
        <f t="shared" si="302"/>
        <v>AV</v>
      </c>
      <c r="AA1009" s="69"/>
      <c r="AB1009" s="90">
        <v>6</v>
      </c>
      <c r="AC1009" s="5" t="s">
        <v>4537</v>
      </c>
      <c r="AD1009" s="90" t="str">
        <f t="shared" si="303"/>
        <v/>
      </c>
      <c r="AE1009" s="90" t="str">
        <f t="shared" si="304"/>
        <v>Luma MINI</v>
      </c>
      <c r="AF1009" s="22" t="str">
        <f>IF(Y1009="AV","Armatuur "&amp;AE1009&amp;" leveren en plaatsen op LM "&amp;AB1009&amp;"m","")&amp;IF(Y1009="MV AV","Mast en armatuur leveren en plaatsen, "&amp;AE1009&amp;" en LM "&amp;AD1009&amp;"m, oude mast "&amp;AB1009&amp;"m verwijderen","")&amp;IF(Y1009="NM NA","Nwe mast en nw armatuur leveren en plaatsen, "&amp;AE1009&amp;" en LM "&amp;AD1009&amp;"m","")&amp;IF(Y1009="NLP","Nieuw lichtpunt bijplaatsen, "&amp;AE1009&amp;" en LM "&amp;AD1009&amp;"m","")</f>
        <v>Armatuur Luma MINI leveren en plaatsen op LM 6m</v>
      </c>
      <c r="AH1009" t="str">
        <f t="shared" si="292"/>
        <v>AV 6-&gt;6 Luma MINI</v>
      </c>
      <c r="AI1009">
        <f>IF(AH1009&gt;"",VLOOKUP(AH1009,'MAATREGELEN TBV BESTEK '!$A$3:$N$34,11,FALSE),"")</f>
        <v>132020</v>
      </c>
      <c r="AJ1009">
        <f>IF(AH1009&gt;"",VLOOKUP(AH1009,'MAATREGELEN TBV BESTEK '!$A$3:$N$34,13,FALSE),"")</f>
        <v>711020</v>
      </c>
      <c r="AK1009">
        <f>IF(AH1009&gt;"",VLOOKUP(AH1009,'MAATREGELEN TBV BESTEK '!$A$3:$N$34,14,FALSE),"")</f>
        <v>0</v>
      </c>
    </row>
    <row r="1010" spans="1:37" ht="12" customHeight="1">
      <c r="A1010" s="49">
        <v>230906.41699999999</v>
      </c>
      <c r="B1010" s="49">
        <v>431290.57799999998</v>
      </c>
      <c r="C1010" t="s">
        <v>3886</v>
      </c>
      <c r="D1010" t="s">
        <v>4563</v>
      </c>
      <c r="E1010" t="s">
        <v>5915</v>
      </c>
      <c r="F1010" t="s">
        <v>5915</v>
      </c>
      <c r="G1010" t="s">
        <v>4314</v>
      </c>
      <c r="H1010" s="64" t="s">
        <v>3885</v>
      </c>
      <c r="J1010">
        <f t="shared" si="293"/>
        <v>0</v>
      </c>
      <c r="K1010" t="str">
        <f t="shared" si="294"/>
        <v/>
      </c>
      <c r="L1010" t="str">
        <f t="shared" si="290"/>
        <v/>
      </c>
      <c r="M1010" t="str">
        <f t="shared" si="295"/>
        <v/>
      </c>
      <c r="N1010" t="str">
        <f t="shared" si="296"/>
        <v/>
      </c>
      <c r="O1010" t="str">
        <f t="shared" si="297"/>
        <v/>
      </c>
      <c r="P1010" t="str">
        <f t="shared" si="298"/>
        <v/>
      </c>
      <c r="R1010" t="str">
        <f t="shared" si="291"/>
        <v/>
      </c>
      <c r="T1010" t="str">
        <f t="shared" si="299"/>
        <v>DINXPERLO</v>
      </c>
      <c r="U1010" t="str">
        <f t="shared" si="300"/>
        <v>Kerkpad</v>
      </c>
      <c r="V1010" s="62" t="str">
        <f t="shared" si="301"/>
        <v/>
      </c>
      <c r="W1010" s="15" t="str">
        <f>IF(J1010,#REF!,"")</f>
        <v/>
      </c>
      <c r="X1010" s="15" t="str">
        <f>IF(J1010,#REF!,"")</f>
        <v/>
      </c>
      <c r="Y1010" s="62" t="str">
        <f t="shared" si="302"/>
        <v xml:space="preserve"> </v>
      </c>
      <c r="AA1010" s="69"/>
      <c r="AB1010" s="90" t="s">
        <v>5915</v>
      </c>
      <c r="AC1010" s="5" t="s">
        <v>5915</v>
      </c>
      <c r="AD1010" s="90" t="str">
        <f t="shared" si="303"/>
        <v/>
      </c>
      <c r="AE1010" s="90" t="str">
        <f t="shared" si="304"/>
        <v/>
      </c>
      <c r="AF1010" t="str">
        <f>IF(Y1010="AV","Armatuur "&amp;AE1010&amp;" leveren en plaatsen op LM "&amp;AD1010&amp;"m","")&amp;IF(Y1010="MV AV","Mast en armatuur leveren en plaatsen, "&amp;AE1010&amp;" en LM "&amp;AD1010&amp;"m, oude mast "&amp;AB1010&amp;"m verwijderen","")&amp;IF(Y1010="NM NA","Nwe mast en nw armatuur leveren en plaatsen, "&amp;AE1010&amp;" en LM "&amp;AD1010&amp;"m, oude mast "&amp;AB1010&amp;"m verwijderen","")&amp;IF(Y1010="NLP","Nieuw lichtpunt bijplaatsen, "&amp;AE1010&amp;" en LM "&amp;AD1010&amp;"m","")</f>
        <v/>
      </c>
      <c r="AH1010" t="str">
        <f t="shared" si="292"/>
        <v/>
      </c>
      <c r="AI1010" t="str">
        <f>IF(AH1010&gt;"",VLOOKUP(AH1010,'MAATREGELEN TBV BESTEK '!$A$3:$N$34,11,FALSE),"")</f>
        <v/>
      </c>
      <c r="AJ1010" t="str">
        <f>IF(AH1010&gt;"",VLOOKUP(AH1010,'MAATREGELEN TBV BESTEK '!$A$3:$N$34,13,FALSE),"")</f>
        <v/>
      </c>
      <c r="AK1010" t="str">
        <f>IF(AH1010&gt;"",VLOOKUP(AH1010,'MAATREGELEN TBV BESTEK '!$A$3:$N$34,14,FALSE),"")</f>
        <v/>
      </c>
    </row>
    <row r="1011" spans="1:37" ht="12" customHeight="1">
      <c r="A1011" s="49">
        <v>230905.27900000001</v>
      </c>
      <c r="B1011" s="49">
        <v>431258.87099999998</v>
      </c>
      <c r="C1011" t="s">
        <v>3887</v>
      </c>
      <c r="D1011" t="s">
        <v>2462</v>
      </c>
      <c r="E1011">
        <v>6</v>
      </c>
      <c r="F1011" t="s">
        <v>6040</v>
      </c>
      <c r="G1011" t="s">
        <v>4314</v>
      </c>
      <c r="H1011" s="64" t="s">
        <v>3885</v>
      </c>
      <c r="J1011">
        <f t="shared" si="293"/>
        <v>1</v>
      </c>
      <c r="K1011" t="str">
        <f t="shared" si="294"/>
        <v>halfopen</v>
      </c>
      <c r="L1011" t="str">
        <f t="shared" si="290"/>
        <v>groen</v>
      </c>
      <c r="M1011">
        <f t="shared" si="295"/>
        <v>230905.27900000001</v>
      </c>
      <c r="N1011">
        <f t="shared" si="296"/>
        <v>431258.87099999998</v>
      </c>
      <c r="O1011" t="str">
        <f t="shared" si="297"/>
        <v>groen halfopen</v>
      </c>
      <c r="P1011" t="str">
        <f t="shared" si="298"/>
        <v>DIN00229</v>
      </c>
      <c r="Q1011" t="str">
        <f>$O$2&amp;E1011</f>
        <v>Lph 6</v>
      </c>
      <c r="R1011" t="str">
        <f t="shared" si="291"/>
        <v>Luma MINI</v>
      </c>
      <c r="T1011" t="str">
        <f t="shared" si="299"/>
        <v>DINXPERLO</v>
      </c>
      <c r="U1011" t="str">
        <f t="shared" si="300"/>
        <v>Kerkpad</v>
      </c>
      <c r="V1011" s="62" t="str">
        <f t="shared" si="301"/>
        <v>DIN00229</v>
      </c>
      <c r="W1011" s="15" t="e">
        <f>IF(J1011,#REF!,"")</f>
        <v>#REF!</v>
      </c>
      <c r="X1011" s="15" t="e">
        <f>IF(J1011,#REF!,"")</f>
        <v>#REF!</v>
      </c>
      <c r="Y1011" s="62" t="str">
        <f t="shared" si="302"/>
        <v>AV</v>
      </c>
      <c r="AA1011" s="69"/>
      <c r="AB1011" s="90">
        <v>6</v>
      </c>
      <c r="AC1011" s="5" t="s">
        <v>4537</v>
      </c>
      <c r="AD1011" s="90" t="str">
        <f t="shared" si="303"/>
        <v/>
      </c>
      <c r="AE1011" s="90" t="str">
        <f t="shared" si="304"/>
        <v>Luma MINI</v>
      </c>
      <c r="AF1011" s="22" t="str">
        <f>IF(Y1011="AV","Armatuur "&amp;AE1011&amp;" leveren en plaatsen op LM "&amp;AB1011&amp;"m","")&amp;IF(Y1011="MV AV","Mast en armatuur leveren en plaatsen, "&amp;AE1011&amp;" en LM "&amp;AD1011&amp;"m, oude mast "&amp;AB1011&amp;"m verwijderen","")&amp;IF(Y1011="NM NA","Nwe mast en nw armatuur leveren en plaatsen, "&amp;AE1011&amp;" en LM "&amp;AD1011&amp;"m","")&amp;IF(Y1011="NLP","Nieuw lichtpunt bijplaatsen, "&amp;AE1011&amp;" en LM "&amp;AD1011&amp;"m","")</f>
        <v>Armatuur Luma MINI leveren en plaatsen op LM 6m</v>
      </c>
      <c r="AH1011" t="str">
        <f t="shared" si="292"/>
        <v>AV 6-&gt;6 Luma MINI</v>
      </c>
      <c r="AI1011">
        <f>IF(AH1011&gt;"",VLOOKUP(AH1011,'MAATREGELEN TBV BESTEK '!$A$3:$N$34,11,FALSE),"")</f>
        <v>132020</v>
      </c>
      <c r="AJ1011">
        <f>IF(AH1011&gt;"",VLOOKUP(AH1011,'MAATREGELEN TBV BESTEK '!$A$3:$N$34,13,FALSE),"")</f>
        <v>711020</v>
      </c>
      <c r="AK1011">
        <f>IF(AH1011&gt;"",VLOOKUP(AH1011,'MAATREGELEN TBV BESTEK '!$A$3:$N$34,14,FALSE),"")</f>
        <v>0</v>
      </c>
    </row>
    <row r="1012" spans="1:37" ht="12" customHeight="1">
      <c r="A1012" s="49">
        <v>230905.27900000001</v>
      </c>
      <c r="B1012" s="49">
        <v>431258.87099999998</v>
      </c>
      <c r="C1012" t="s">
        <v>3887</v>
      </c>
      <c r="D1012" t="s">
        <v>4563</v>
      </c>
      <c r="E1012" t="s">
        <v>5915</v>
      </c>
      <c r="F1012" t="s">
        <v>5915</v>
      </c>
      <c r="G1012" t="s">
        <v>4314</v>
      </c>
      <c r="H1012" s="64" t="s">
        <v>3885</v>
      </c>
      <c r="J1012">
        <f t="shared" si="293"/>
        <v>0</v>
      </c>
      <c r="K1012" t="str">
        <f t="shared" si="294"/>
        <v/>
      </c>
      <c r="L1012" t="str">
        <f t="shared" si="290"/>
        <v/>
      </c>
      <c r="M1012" t="str">
        <f t="shared" si="295"/>
        <v/>
      </c>
      <c r="N1012" t="str">
        <f t="shared" si="296"/>
        <v/>
      </c>
      <c r="O1012" t="str">
        <f t="shared" si="297"/>
        <v/>
      </c>
      <c r="P1012" t="str">
        <f t="shared" si="298"/>
        <v/>
      </c>
      <c r="R1012" t="str">
        <f t="shared" si="291"/>
        <v/>
      </c>
      <c r="T1012" t="str">
        <f t="shared" si="299"/>
        <v>DINXPERLO</v>
      </c>
      <c r="U1012" t="str">
        <f t="shared" si="300"/>
        <v>Kerkpad</v>
      </c>
      <c r="V1012" s="62" t="str">
        <f t="shared" si="301"/>
        <v/>
      </c>
      <c r="W1012" s="15" t="str">
        <f>IF(J1012,#REF!,"")</f>
        <v/>
      </c>
      <c r="X1012" s="15" t="str">
        <f>IF(J1012,#REF!,"")</f>
        <v/>
      </c>
      <c r="Y1012" s="62" t="str">
        <f t="shared" si="302"/>
        <v xml:space="preserve"> </v>
      </c>
      <c r="AA1012" s="69"/>
      <c r="AB1012" s="90" t="s">
        <v>5915</v>
      </c>
      <c r="AC1012" s="5" t="s">
        <v>5915</v>
      </c>
      <c r="AD1012" s="90" t="str">
        <f t="shared" si="303"/>
        <v/>
      </c>
      <c r="AE1012" s="90" t="str">
        <f t="shared" si="304"/>
        <v/>
      </c>
      <c r="AF1012" t="str">
        <f>IF(Y1012="AV","Armatuur "&amp;AE1012&amp;" leveren en plaatsen op LM "&amp;AD1012&amp;"m","")&amp;IF(Y1012="MV AV","Mast en armatuur leveren en plaatsen, "&amp;AE1012&amp;" en LM "&amp;AD1012&amp;"m, oude mast "&amp;AB1012&amp;"m verwijderen","")&amp;IF(Y1012="NM NA","Nwe mast en nw armatuur leveren en plaatsen, "&amp;AE1012&amp;" en LM "&amp;AD1012&amp;"m, oude mast "&amp;AB1012&amp;"m verwijderen","")&amp;IF(Y1012="NLP","Nieuw lichtpunt bijplaatsen, "&amp;AE1012&amp;" en LM "&amp;AD1012&amp;"m","")</f>
        <v/>
      </c>
      <c r="AH1012" t="str">
        <f t="shared" si="292"/>
        <v/>
      </c>
      <c r="AI1012" t="str">
        <f>IF(AH1012&gt;"",VLOOKUP(AH1012,'MAATREGELEN TBV BESTEK '!$A$3:$N$34,11,FALSE),"")</f>
        <v/>
      </c>
      <c r="AJ1012" t="str">
        <f>IF(AH1012&gt;"",VLOOKUP(AH1012,'MAATREGELEN TBV BESTEK '!$A$3:$N$34,13,FALSE),"")</f>
        <v/>
      </c>
      <c r="AK1012" t="str">
        <f>IF(AH1012&gt;"",VLOOKUP(AH1012,'MAATREGELEN TBV BESTEK '!$A$3:$N$34,14,FALSE),"")</f>
        <v/>
      </c>
    </row>
    <row r="1013" spans="1:37" ht="12" customHeight="1">
      <c r="A1013" s="49">
        <v>230905.56400000001</v>
      </c>
      <c r="B1013" s="49">
        <v>431340.63500000001</v>
      </c>
      <c r="C1013" t="s">
        <v>3888</v>
      </c>
      <c r="D1013" t="s">
        <v>2462</v>
      </c>
      <c r="E1013">
        <v>6</v>
      </c>
      <c r="F1013" t="s">
        <v>6040</v>
      </c>
      <c r="G1013" t="s">
        <v>4314</v>
      </c>
      <c r="H1013" s="64" t="s">
        <v>3885</v>
      </c>
      <c r="J1013">
        <f t="shared" si="293"/>
        <v>1</v>
      </c>
      <c r="K1013" t="str">
        <f t="shared" si="294"/>
        <v>halfopen</v>
      </c>
      <c r="L1013" t="str">
        <f t="shared" si="290"/>
        <v>groen</v>
      </c>
      <c r="M1013">
        <f t="shared" si="295"/>
        <v>230905.56400000001</v>
      </c>
      <c r="N1013">
        <f t="shared" si="296"/>
        <v>431340.63500000001</v>
      </c>
      <c r="O1013" t="str">
        <f t="shared" si="297"/>
        <v>groen halfopen</v>
      </c>
      <c r="P1013" t="str">
        <f t="shared" si="298"/>
        <v>DIN01021</v>
      </c>
      <c r="Q1013" t="str">
        <f>$O$2&amp;E1013</f>
        <v>Lph 6</v>
      </c>
      <c r="R1013" t="str">
        <f t="shared" si="291"/>
        <v>Luma MINI</v>
      </c>
      <c r="T1013" t="str">
        <f t="shared" si="299"/>
        <v>DINXPERLO</v>
      </c>
      <c r="U1013" t="str">
        <f t="shared" si="300"/>
        <v>Kerkpad</v>
      </c>
      <c r="V1013" s="62" t="str">
        <f t="shared" si="301"/>
        <v>DIN01021</v>
      </c>
      <c r="W1013" s="15" t="e">
        <f>IF(J1013,#REF!,"")</f>
        <v>#REF!</v>
      </c>
      <c r="X1013" s="15" t="e">
        <f>IF(J1013,#REF!,"")</f>
        <v>#REF!</v>
      </c>
      <c r="Y1013" s="62" t="str">
        <f t="shared" si="302"/>
        <v>AV</v>
      </c>
      <c r="AA1013" s="69"/>
      <c r="AB1013" s="90">
        <v>6</v>
      </c>
      <c r="AC1013" s="5" t="s">
        <v>4537</v>
      </c>
      <c r="AD1013" s="90" t="str">
        <f t="shared" si="303"/>
        <v/>
      </c>
      <c r="AE1013" s="90" t="str">
        <f t="shared" si="304"/>
        <v>Luma MINI</v>
      </c>
      <c r="AF1013" s="22" t="str">
        <f>IF(Y1013="AV","Armatuur "&amp;AE1013&amp;" leveren en plaatsen op LM "&amp;AB1013&amp;"m","")&amp;IF(Y1013="MV AV","Mast en armatuur leveren en plaatsen, "&amp;AE1013&amp;" en LM "&amp;AD1013&amp;"m, oude mast "&amp;AB1013&amp;"m verwijderen","")&amp;IF(Y1013="NM NA","Nwe mast en nw armatuur leveren en plaatsen, "&amp;AE1013&amp;" en LM "&amp;AD1013&amp;"m","")&amp;IF(Y1013="NLP","Nieuw lichtpunt bijplaatsen, "&amp;AE1013&amp;" en LM "&amp;AD1013&amp;"m","")</f>
        <v>Armatuur Luma MINI leveren en plaatsen op LM 6m</v>
      </c>
      <c r="AH1013" t="str">
        <f t="shared" si="292"/>
        <v>AV 6-&gt;6 Luma MINI</v>
      </c>
      <c r="AI1013">
        <f>IF(AH1013&gt;"",VLOOKUP(AH1013,'MAATREGELEN TBV BESTEK '!$A$3:$N$34,11,FALSE),"")</f>
        <v>132020</v>
      </c>
      <c r="AJ1013">
        <f>IF(AH1013&gt;"",VLOOKUP(AH1013,'MAATREGELEN TBV BESTEK '!$A$3:$N$34,13,FALSE),"")</f>
        <v>711020</v>
      </c>
      <c r="AK1013">
        <f>IF(AH1013&gt;"",VLOOKUP(AH1013,'MAATREGELEN TBV BESTEK '!$A$3:$N$34,14,FALSE),"")</f>
        <v>0</v>
      </c>
    </row>
    <row r="1014" spans="1:37" ht="12" customHeight="1">
      <c r="A1014" s="49">
        <v>230905.56400000001</v>
      </c>
      <c r="B1014" s="49">
        <v>431340.63500000001</v>
      </c>
      <c r="C1014" t="s">
        <v>3888</v>
      </c>
      <c r="D1014" t="s">
        <v>4563</v>
      </c>
      <c r="E1014" t="s">
        <v>5915</v>
      </c>
      <c r="F1014" t="s">
        <v>5915</v>
      </c>
      <c r="G1014" t="s">
        <v>4314</v>
      </c>
      <c r="H1014" s="64" t="s">
        <v>3885</v>
      </c>
      <c r="J1014">
        <f t="shared" si="293"/>
        <v>0</v>
      </c>
      <c r="K1014" t="str">
        <f t="shared" si="294"/>
        <v/>
      </c>
      <c r="L1014" t="str">
        <f t="shared" si="290"/>
        <v/>
      </c>
      <c r="M1014" t="str">
        <f t="shared" si="295"/>
        <v/>
      </c>
      <c r="N1014" t="str">
        <f t="shared" si="296"/>
        <v/>
      </c>
      <c r="O1014" t="str">
        <f t="shared" si="297"/>
        <v/>
      </c>
      <c r="P1014" t="str">
        <f t="shared" si="298"/>
        <v/>
      </c>
      <c r="R1014" t="str">
        <f t="shared" si="291"/>
        <v/>
      </c>
      <c r="T1014" t="str">
        <f t="shared" si="299"/>
        <v>DINXPERLO</v>
      </c>
      <c r="U1014" t="str">
        <f t="shared" si="300"/>
        <v>Kerkpad</v>
      </c>
      <c r="V1014" s="62" t="str">
        <f t="shared" si="301"/>
        <v/>
      </c>
      <c r="W1014" s="15" t="str">
        <f>IF(J1014,#REF!,"")</f>
        <v/>
      </c>
      <c r="X1014" s="15" t="str">
        <f>IF(J1014,#REF!,"")</f>
        <v/>
      </c>
      <c r="Y1014" s="62" t="str">
        <f t="shared" si="302"/>
        <v xml:space="preserve"> </v>
      </c>
      <c r="AA1014" s="69"/>
      <c r="AB1014" s="90" t="s">
        <v>5915</v>
      </c>
      <c r="AC1014" s="5" t="s">
        <v>5915</v>
      </c>
      <c r="AD1014" s="90" t="str">
        <f t="shared" si="303"/>
        <v/>
      </c>
      <c r="AE1014" s="90" t="str">
        <f t="shared" si="304"/>
        <v/>
      </c>
      <c r="AF1014" t="str">
        <f t="shared" ref="AF1014:AF1022" si="307">IF(Y1014="AV","Armatuur "&amp;AE1014&amp;" leveren en plaatsen op LM "&amp;AD1014&amp;"m","")&amp;IF(Y1014="MV AV","Mast en armatuur leveren en plaatsen, "&amp;AE1014&amp;" en LM "&amp;AD1014&amp;"m, oude mast "&amp;AB1014&amp;"m verwijderen","")&amp;IF(Y1014="NM NA","Nwe mast en nw armatuur leveren en plaatsen, "&amp;AE1014&amp;" en LM "&amp;AD1014&amp;"m, oude mast "&amp;AB1014&amp;"m verwijderen","")&amp;IF(Y1014="NLP","Nieuw lichtpunt bijplaatsen, "&amp;AE1014&amp;" en LM "&amp;AD1014&amp;"m","")</f>
        <v/>
      </c>
      <c r="AH1014" t="str">
        <f t="shared" si="292"/>
        <v/>
      </c>
      <c r="AI1014" t="str">
        <f>IF(AH1014&gt;"",VLOOKUP(AH1014,'MAATREGELEN TBV BESTEK '!$A$3:$N$34,11,FALSE),"")</f>
        <v/>
      </c>
      <c r="AJ1014" t="str">
        <f>IF(AH1014&gt;"",VLOOKUP(AH1014,'MAATREGELEN TBV BESTEK '!$A$3:$N$34,13,FALSE),"")</f>
        <v/>
      </c>
      <c r="AK1014" t="str">
        <f>IF(AH1014&gt;"",VLOOKUP(AH1014,'MAATREGELEN TBV BESTEK '!$A$3:$N$34,14,FALSE),"")</f>
        <v/>
      </c>
    </row>
    <row r="1015" spans="1:37" ht="12" customHeight="1">
      <c r="A1015" s="49">
        <v>230803.36900000001</v>
      </c>
      <c r="B1015" s="49">
        <v>430975.67099999997</v>
      </c>
      <c r="C1015" t="s">
        <v>3891</v>
      </c>
      <c r="D1015" t="s">
        <v>4563</v>
      </c>
      <c r="E1015">
        <v>4</v>
      </c>
      <c r="F1015" t="s">
        <v>5915</v>
      </c>
      <c r="G1015" t="s">
        <v>4314</v>
      </c>
      <c r="H1015" s="64" t="s">
        <v>3890</v>
      </c>
      <c r="J1015">
        <f t="shared" si="293"/>
        <v>1</v>
      </c>
      <c r="K1015" t="str">
        <f t="shared" si="294"/>
        <v/>
      </c>
      <c r="L1015" t="str">
        <f t="shared" si="290"/>
        <v/>
      </c>
      <c r="M1015">
        <f t="shared" si="295"/>
        <v>230803.36900000001</v>
      </c>
      <c r="N1015">
        <f t="shared" si="296"/>
        <v>430975.67099999997</v>
      </c>
      <c r="O1015" t="str">
        <f t="shared" si="297"/>
        <v>wit rondje</v>
      </c>
      <c r="P1015" t="str">
        <f t="shared" si="298"/>
        <v>DIN00299</v>
      </c>
      <c r="Q1015" t="str">
        <f t="shared" ref="Q1015:Q1023" si="308">$O$2&amp;E1015</f>
        <v>Lph 4</v>
      </c>
      <c r="R1015" t="str">
        <f t="shared" si="291"/>
        <v/>
      </c>
      <c r="T1015" t="str">
        <f t="shared" si="299"/>
        <v>DINXPERLO</v>
      </c>
      <c r="U1015" t="str">
        <f t="shared" si="300"/>
        <v>Kerkstraat</v>
      </c>
      <c r="V1015" s="62" t="str">
        <f t="shared" si="301"/>
        <v>DIN00299</v>
      </c>
      <c r="W1015" s="15" t="e">
        <f>IF(J1015,#REF!,"")</f>
        <v>#REF!</v>
      </c>
      <c r="X1015" s="15" t="e">
        <f>IF(J1015,#REF!,"")</f>
        <v>#REF!</v>
      </c>
      <c r="Y1015" s="62" t="str">
        <f t="shared" si="302"/>
        <v xml:space="preserve"> </v>
      </c>
      <c r="AA1015" s="69"/>
      <c r="AB1015" s="90">
        <v>4</v>
      </c>
      <c r="AC1015" s="5" t="s">
        <v>5418</v>
      </c>
      <c r="AD1015" s="90" t="str">
        <f t="shared" si="303"/>
        <v/>
      </c>
      <c r="AE1015" s="90" t="str">
        <f t="shared" si="304"/>
        <v/>
      </c>
      <c r="AF1015" t="str">
        <f t="shared" si="307"/>
        <v/>
      </c>
      <c r="AH1015" t="str">
        <f t="shared" si="292"/>
        <v/>
      </c>
      <c r="AI1015" t="str">
        <f>IF(AH1015&gt;"",VLOOKUP(AH1015,'MAATREGELEN TBV BESTEK '!$A$3:$N$34,11,FALSE),"")</f>
        <v/>
      </c>
      <c r="AJ1015" t="str">
        <f>IF(AH1015&gt;"",VLOOKUP(AH1015,'MAATREGELEN TBV BESTEK '!$A$3:$N$34,13,FALSE),"")</f>
        <v/>
      </c>
      <c r="AK1015" t="str">
        <f>IF(AH1015&gt;"",VLOOKUP(AH1015,'MAATREGELEN TBV BESTEK '!$A$3:$N$34,14,FALSE),"")</f>
        <v/>
      </c>
    </row>
    <row r="1016" spans="1:37" ht="12" customHeight="1">
      <c r="A1016" s="49">
        <v>230787.715</v>
      </c>
      <c r="B1016" s="49">
        <v>430981.788</v>
      </c>
      <c r="C1016" t="s">
        <v>3896</v>
      </c>
      <c r="D1016" t="s">
        <v>4563</v>
      </c>
      <c r="E1016">
        <v>4</v>
      </c>
      <c r="F1016" t="s">
        <v>5915</v>
      </c>
      <c r="G1016" t="s">
        <v>4314</v>
      </c>
      <c r="H1016" s="64" t="s">
        <v>3890</v>
      </c>
      <c r="J1016">
        <f t="shared" si="293"/>
        <v>1</v>
      </c>
      <c r="K1016" t="str">
        <f t="shared" si="294"/>
        <v/>
      </c>
      <c r="L1016" t="str">
        <f t="shared" si="290"/>
        <v/>
      </c>
      <c r="M1016">
        <f t="shared" si="295"/>
        <v>230787.715</v>
      </c>
      <c r="N1016">
        <f t="shared" si="296"/>
        <v>430981.788</v>
      </c>
      <c r="O1016" t="str">
        <f t="shared" si="297"/>
        <v>wit rondje</v>
      </c>
      <c r="P1016" t="str">
        <f t="shared" si="298"/>
        <v>DIN00300</v>
      </c>
      <c r="Q1016" t="str">
        <f t="shared" si="308"/>
        <v>Lph 4</v>
      </c>
      <c r="R1016" t="str">
        <f t="shared" si="291"/>
        <v/>
      </c>
      <c r="T1016" t="str">
        <f t="shared" si="299"/>
        <v>DINXPERLO</v>
      </c>
      <c r="U1016" t="str">
        <f t="shared" si="300"/>
        <v>Kerkstraat</v>
      </c>
      <c r="V1016" s="62" t="str">
        <f t="shared" si="301"/>
        <v>DIN00300</v>
      </c>
      <c r="W1016" s="15" t="e">
        <f>IF(J1016,#REF!,"")</f>
        <v>#REF!</v>
      </c>
      <c r="X1016" s="15" t="e">
        <f>IF(J1016,#REF!,"")</f>
        <v>#REF!</v>
      </c>
      <c r="Y1016" s="62" t="str">
        <f t="shared" si="302"/>
        <v xml:space="preserve"> </v>
      </c>
      <c r="AA1016" s="69"/>
      <c r="AB1016" s="90">
        <v>4</v>
      </c>
      <c r="AC1016" s="5" t="s">
        <v>5418</v>
      </c>
      <c r="AD1016" s="90" t="str">
        <f t="shared" si="303"/>
        <v/>
      </c>
      <c r="AE1016" s="90" t="str">
        <f t="shared" si="304"/>
        <v/>
      </c>
      <c r="AF1016" t="str">
        <f t="shared" si="307"/>
        <v/>
      </c>
      <c r="AH1016" t="str">
        <f t="shared" si="292"/>
        <v/>
      </c>
      <c r="AI1016" t="str">
        <f>IF(AH1016&gt;"",VLOOKUP(AH1016,'MAATREGELEN TBV BESTEK '!$A$3:$N$34,11,FALSE),"")</f>
        <v/>
      </c>
      <c r="AJ1016" t="str">
        <f>IF(AH1016&gt;"",VLOOKUP(AH1016,'MAATREGELEN TBV BESTEK '!$A$3:$N$34,13,FALSE),"")</f>
        <v/>
      </c>
      <c r="AK1016" t="str">
        <f>IF(AH1016&gt;"",VLOOKUP(AH1016,'MAATREGELEN TBV BESTEK '!$A$3:$N$34,14,FALSE),"")</f>
        <v/>
      </c>
    </row>
    <row r="1017" spans="1:37" ht="12" customHeight="1">
      <c r="A1017" s="49">
        <v>230777.86600000001</v>
      </c>
      <c r="B1017" s="49">
        <v>430969.14</v>
      </c>
      <c r="C1017" t="s">
        <v>3897</v>
      </c>
      <c r="D1017" t="s">
        <v>4563</v>
      </c>
      <c r="E1017">
        <v>4</v>
      </c>
      <c r="F1017" t="s">
        <v>5915</v>
      </c>
      <c r="G1017" t="s">
        <v>4314</v>
      </c>
      <c r="H1017" s="64" t="s">
        <v>3890</v>
      </c>
      <c r="J1017">
        <f t="shared" si="293"/>
        <v>1</v>
      </c>
      <c r="K1017" t="str">
        <f t="shared" si="294"/>
        <v/>
      </c>
      <c r="L1017" t="str">
        <f t="shared" si="290"/>
        <v/>
      </c>
      <c r="M1017">
        <f t="shared" si="295"/>
        <v>230777.86600000001</v>
      </c>
      <c r="N1017">
        <f t="shared" si="296"/>
        <v>430969.14</v>
      </c>
      <c r="O1017" t="str">
        <f t="shared" si="297"/>
        <v>wit rondje</v>
      </c>
      <c r="P1017" t="str">
        <f t="shared" si="298"/>
        <v>DIN00303</v>
      </c>
      <c r="Q1017" t="str">
        <f t="shared" si="308"/>
        <v>Lph 4</v>
      </c>
      <c r="R1017" t="str">
        <f t="shared" si="291"/>
        <v/>
      </c>
      <c r="T1017" t="str">
        <f t="shared" si="299"/>
        <v>DINXPERLO</v>
      </c>
      <c r="U1017" t="str">
        <f t="shared" si="300"/>
        <v>Kerkstraat</v>
      </c>
      <c r="V1017" s="62" t="str">
        <f t="shared" si="301"/>
        <v>DIN00303</v>
      </c>
      <c r="W1017" s="15" t="e">
        <f>IF(J1017,#REF!,"")</f>
        <v>#REF!</v>
      </c>
      <c r="X1017" s="15" t="e">
        <f>IF(J1017,#REF!,"")</f>
        <v>#REF!</v>
      </c>
      <c r="Y1017" s="62" t="str">
        <f t="shared" si="302"/>
        <v xml:space="preserve"> </v>
      </c>
      <c r="AA1017" s="69"/>
      <c r="AB1017" s="90">
        <v>4</v>
      </c>
      <c r="AC1017" s="5" t="s">
        <v>5418</v>
      </c>
      <c r="AD1017" s="90" t="str">
        <f t="shared" si="303"/>
        <v/>
      </c>
      <c r="AE1017" s="90" t="str">
        <f t="shared" si="304"/>
        <v/>
      </c>
      <c r="AF1017" t="str">
        <f t="shared" si="307"/>
        <v/>
      </c>
      <c r="AH1017" t="str">
        <f t="shared" si="292"/>
        <v/>
      </c>
      <c r="AI1017" t="str">
        <f>IF(AH1017&gt;"",VLOOKUP(AH1017,'MAATREGELEN TBV BESTEK '!$A$3:$N$34,11,FALSE),"")</f>
        <v/>
      </c>
      <c r="AJ1017" t="str">
        <f>IF(AH1017&gt;"",VLOOKUP(AH1017,'MAATREGELEN TBV BESTEK '!$A$3:$N$34,13,FALSE),"")</f>
        <v/>
      </c>
      <c r="AK1017" t="str">
        <f>IF(AH1017&gt;"",VLOOKUP(AH1017,'MAATREGELEN TBV BESTEK '!$A$3:$N$34,14,FALSE),"")</f>
        <v/>
      </c>
    </row>
    <row r="1018" spans="1:37" ht="12" customHeight="1">
      <c r="A1018" s="49">
        <v>230768.97500000001</v>
      </c>
      <c r="B1018" s="49">
        <v>430893.22700000001</v>
      </c>
      <c r="C1018" t="s">
        <v>3889</v>
      </c>
      <c r="D1018" t="s">
        <v>4563</v>
      </c>
      <c r="E1018">
        <v>4</v>
      </c>
      <c r="F1018" t="s">
        <v>5915</v>
      </c>
      <c r="G1018" t="s">
        <v>4314</v>
      </c>
      <c r="H1018" s="64" t="s">
        <v>3890</v>
      </c>
      <c r="J1018">
        <f t="shared" si="293"/>
        <v>1</v>
      </c>
      <c r="K1018" t="str">
        <f t="shared" si="294"/>
        <v/>
      </c>
      <c r="L1018" t="str">
        <f t="shared" si="290"/>
        <v/>
      </c>
      <c r="M1018">
        <f t="shared" si="295"/>
        <v>230768.97500000001</v>
      </c>
      <c r="N1018">
        <f t="shared" si="296"/>
        <v>430893.22700000001</v>
      </c>
      <c r="O1018" t="str">
        <f t="shared" si="297"/>
        <v>wit rondje</v>
      </c>
      <c r="P1018" t="str">
        <f t="shared" si="298"/>
        <v>DIN00306</v>
      </c>
      <c r="Q1018" t="str">
        <f t="shared" si="308"/>
        <v>Lph 4</v>
      </c>
      <c r="R1018" t="str">
        <f t="shared" si="291"/>
        <v/>
      </c>
      <c r="T1018" t="str">
        <f t="shared" si="299"/>
        <v>DINXPERLO</v>
      </c>
      <c r="U1018" t="str">
        <f t="shared" si="300"/>
        <v>Kerkstraat</v>
      </c>
      <c r="V1018" s="62" t="str">
        <f t="shared" si="301"/>
        <v>DIN00306</v>
      </c>
      <c r="W1018" s="15" t="e">
        <f>IF(J1018,#REF!,"")</f>
        <v>#REF!</v>
      </c>
      <c r="X1018" s="15" t="e">
        <f>IF(J1018,#REF!,"")</f>
        <v>#REF!</v>
      </c>
      <c r="Y1018" s="62" t="str">
        <f t="shared" si="302"/>
        <v xml:space="preserve"> </v>
      </c>
      <c r="AA1018" s="69"/>
      <c r="AB1018" s="90">
        <v>4</v>
      </c>
      <c r="AC1018" s="5" t="s">
        <v>5418</v>
      </c>
      <c r="AD1018" s="90" t="str">
        <f t="shared" si="303"/>
        <v/>
      </c>
      <c r="AE1018" s="90" t="str">
        <f t="shared" si="304"/>
        <v/>
      </c>
      <c r="AF1018" t="str">
        <f t="shared" si="307"/>
        <v/>
      </c>
      <c r="AH1018" t="str">
        <f t="shared" si="292"/>
        <v/>
      </c>
      <c r="AI1018" t="str">
        <f>IF(AH1018&gt;"",VLOOKUP(AH1018,'MAATREGELEN TBV BESTEK '!$A$3:$N$34,11,FALSE),"")</f>
        <v/>
      </c>
      <c r="AJ1018" t="str">
        <f>IF(AH1018&gt;"",VLOOKUP(AH1018,'MAATREGELEN TBV BESTEK '!$A$3:$N$34,13,FALSE),"")</f>
        <v/>
      </c>
      <c r="AK1018" t="str">
        <f>IF(AH1018&gt;"",VLOOKUP(AH1018,'MAATREGELEN TBV BESTEK '!$A$3:$N$34,14,FALSE),"")</f>
        <v/>
      </c>
    </row>
    <row r="1019" spans="1:37" ht="12" customHeight="1">
      <c r="A1019" s="49">
        <v>230769.11</v>
      </c>
      <c r="B1019" s="49">
        <v>430916.18199999997</v>
      </c>
      <c r="C1019" t="s">
        <v>3892</v>
      </c>
      <c r="D1019" t="s">
        <v>4563</v>
      </c>
      <c r="E1019">
        <v>4</v>
      </c>
      <c r="F1019" t="s">
        <v>5915</v>
      </c>
      <c r="G1019" t="s">
        <v>4314</v>
      </c>
      <c r="H1019" s="64" t="s">
        <v>3890</v>
      </c>
      <c r="J1019">
        <f t="shared" si="293"/>
        <v>1</v>
      </c>
      <c r="K1019" t="str">
        <f t="shared" si="294"/>
        <v/>
      </c>
      <c r="L1019" t="str">
        <f t="shared" si="290"/>
        <v/>
      </c>
      <c r="M1019">
        <f t="shared" si="295"/>
        <v>230769.11</v>
      </c>
      <c r="N1019">
        <f t="shared" si="296"/>
        <v>430916.18199999997</v>
      </c>
      <c r="O1019" t="str">
        <f t="shared" si="297"/>
        <v>wit rondje</v>
      </c>
      <c r="P1019" t="str">
        <f t="shared" si="298"/>
        <v>DIN01007</v>
      </c>
      <c r="Q1019" t="str">
        <f t="shared" si="308"/>
        <v>Lph 4</v>
      </c>
      <c r="R1019" t="str">
        <f t="shared" si="291"/>
        <v/>
      </c>
      <c r="T1019" t="str">
        <f t="shared" si="299"/>
        <v>DINXPERLO</v>
      </c>
      <c r="U1019" t="str">
        <f t="shared" si="300"/>
        <v>Kerkstraat</v>
      </c>
      <c r="V1019" s="62" t="str">
        <f t="shared" si="301"/>
        <v>DIN01007</v>
      </c>
      <c r="W1019" s="15" t="e">
        <f>IF(J1019,#REF!,"")</f>
        <v>#REF!</v>
      </c>
      <c r="X1019" s="15" t="e">
        <f>IF(J1019,#REF!,"")</f>
        <v>#REF!</v>
      </c>
      <c r="Y1019" s="62" t="str">
        <f t="shared" si="302"/>
        <v xml:space="preserve"> </v>
      </c>
      <c r="AA1019" s="69"/>
      <c r="AB1019" s="90">
        <v>4</v>
      </c>
      <c r="AC1019" s="5" t="s">
        <v>5418</v>
      </c>
      <c r="AD1019" s="90" t="str">
        <f t="shared" si="303"/>
        <v/>
      </c>
      <c r="AE1019" s="90" t="str">
        <f t="shared" si="304"/>
        <v/>
      </c>
      <c r="AF1019" t="str">
        <f t="shared" si="307"/>
        <v/>
      </c>
      <c r="AH1019" t="str">
        <f t="shared" si="292"/>
        <v/>
      </c>
      <c r="AI1019" t="str">
        <f>IF(AH1019&gt;"",VLOOKUP(AH1019,'MAATREGELEN TBV BESTEK '!$A$3:$N$34,11,FALSE),"")</f>
        <v/>
      </c>
      <c r="AJ1019" t="str">
        <f>IF(AH1019&gt;"",VLOOKUP(AH1019,'MAATREGELEN TBV BESTEK '!$A$3:$N$34,13,FALSE),"")</f>
        <v/>
      </c>
      <c r="AK1019" t="str">
        <f>IF(AH1019&gt;"",VLOOKUP(AH1019,'MAATREGELEN TBV BESTEK '!$A$3:$N$34,14,FALSE),"")</f>
        <v/>
      </c>
    </row>
    <row r="1020" spans="1:37" ht="12" customHeight="1">
      <c r="A1020" s="49">
        <v>230781.742</v>
      </c>
      <c r="B1020" s="49">
        <v>430929.34100000001</v>
      </c>
      <c r="C1020" t="s">
        <v>3893</v>
      </c>
      <c r="D1020" t="s">
        <v>4563</v>
      </c>
      <c r="E1020">
        <v>4</v>
      </c>
      <c r="F1020" t="s">
        <v>5915</v>
      </c>
      <c r="G1020" t="s">
        <v>4314</v>
      </c>
      <c r="H1020" s="64" t="s">
        <v>3890</v>
      </c>
      <c r="J1020">
        <f t="shared" si="293"/>
        <v>1</v>
      </c>
      <c r="K1020" t="str">
        <f t="shared" si="294"/>
        <v/>
      </c>
      <c r="L1020" t="str">
        <f t="shared" si="290"/>
        <v/>
      </c>
      <c r="M1020">
        <f t="shared" si="295"/>
        <v>230781.742</v>
      </c>
      <c r="N1020">
        <f t="shared" si="296"/>
        <v>430929.34100000001</v>
      </c>
      <c r="O1020" t="str">
        <f t="shared" si="297"/>
        <v>wit rondje</v>
      </c>
      <c r="P1020" t="str">
        <f t="shared" si="298"/>
        <v>DIN01008</v>
      </c>
      <c r="Q1020" t="str">
        <f t="shared" si="308"/>
        <v>Lph 4</v>
      </c>
      <c r="R1020" t="str">
        <f t="shared" si="291"/>
        <v/>
      </c>
      <c r="T1020" t="str">
        <f t="shared" si="299"/>
        <v>DINXPERLO</v>
      </c>
      <c r="U1020" t="str">
        <f t="shared" si="300"/>
        <v>Kerkstraat</v>
      </c>
      <c r="V1020" s="62" t="str">
        <f t="shared" si="301"/>
        <v>DIN01008</v>
      </c>
      <c r="W1020" s="15" t="e">
        <f>IF(J1020,#REF!,"")</f>
        <v>#REF!</v>
      </c>
      <c r="X1020" s="15" t="e">
        <f>IF(J1020,#REF!,"")</f>
        <v>#REF!</v>
      </c>
      <c r="Y1020" s="62" t="str">
        <f t="shared" si="302"/>
        <v xml:space="preserve"> </v>
      </c>
      <c r="AA1020" s="69"/>
      <c r="AB1020" s="90">
        <v>4</v>
      </c>
      <c r="AC1020" s="5" t="s">
        <v>5418</v>
      </c>
      <c r="AD1020" s="90" t="str">
        <f t="shared" si="303"/>
        <v/>
      </c>
      <c r="AE1020" s="90" t="str">
        <f t="shared" si="304"/>
        <v/>
      </c>
      <c r="AF1020" t="str">
        <f t="shared" si="307"/>
        <v/>
      </c>
      <c r="AH1020" t="str">
        <f t="shared" si="292"/>
        <v/>
      </c>
      <c r="AI1020" t="str">
        <f>IF(AH1020&gt;"",VLOOKUP(AH1020,'MAATREGELEN TBV BESTEK '!$A$3:$N$34,11,FALSE),"")</f>
        <v/>
      </c>
      <c r="AJ1020" t="str">
        <f>IF(AH1020&gt;"",VLOOKUP(AH1020,'MAATREGELEN TBV BESTEK '!$A$3:$N$34,13,FALSE),"")</f>
        <v/>
      </c>
      <c r="AK1020" t="str">
        <f>IF(AH1020&gt;"",VLOOKUP(AH1020,'MAATREGELEN TBV BESTEK '!$A$3:$N$34,14,FALSE),"")</f>
        <v/>
      </c>
    </row>
    <row r="1021" spans="1:37" ht="12" customHeight="1">
      <c r="A1021" s="49">
        <v>230775.58499999999</v>
      </c>
      <c r="B1021" s="49">
        <v>430947.68</v>
      </c>
      <c r="C1021" t="s">
        <v>3894</v>
      </c>
      <c r="D1021" t="s">
        <v>4563</v>
      </c>
      <c r="E1021">
        <v>4</v>
      </c>
      <c r="F1021" t="s">
        <v>5915</v>
      </c>
      <c r="G1021" t="s">
        <v>4314</v>
      </c>
      <c r="H1021" s="64" t="s">
        <v>3890</v>
      </c>
      <c r="J1021">
        <f t="shared" si="293"/>
        <v>1</v>
      </c>
      <c r="K1021" t="str">
        <f t="shared" si="294"/>
        <v/>
      </c>
      <c r="L1021" t="str">
        <f t="shared" si="290"/>
        <v/>
      </c>
      <c r="M1021">
        <f t="shared" si="295"/>
        <v>230775.58499999999</v>
      </c>
      <c r="N1021">
        <f t="shared" si="296"/>
        <v>430947.68</v>
      </c>
      <c r="O1021" t="str">
        <f t="shared" si="297"/>
        <v>wit rondje</v>
      </c>
      <c r="P1021" t="str">
        <f t="shared" si="298"/>
        <v>DIN01009</v>
      </c>
      <c r="Q1021" t="str">
        <f t="shared" si="308"/>
        <v>Lph 4</v>
      </c>
      <c r="R1021" t="str">
        <f t="shared" si="291"/>
        <v/>
      </c>
      <c r="T1021" t="str">
        <f t="shared" si="299"/>
        <v>DINXPERLO</v>
      </c>
      <c r="U1021" t="str">
        <f t="shared" si="300"/>
        <v>Kerkstraat</v>
      </c>
      <c r="V1021" s="62" t="str">
        <f t="shared" si="301"/>
        <v>DIN01009</v>
      </c>
      <c r="W1021" s="15" t="e">
        <f>IF(J1021,#REF!,"")</f>
        <v>#REF!</v>
      </c>
      <c r="X1021" s="15" t="e">
        <f>IF(J1021,#REF!,"")</f>
        <v>#REF!</v>
      </c>
      <c r="Y1021" s="62" t="str">
        <f t="shared" si="302"/>
        <v xml:space="preserve"> </v>
      </c>
      <c r="AA1021" s="69"/>
      <c r="AB1021" s="90">
        <v>4</v>
      </c>
      <c r="AC1021" s="5" t="s">
        <v>5418</v>
      </c>
      <c r="AD1021" s="90" t="str">
        <f t="shared" si="303"/>
        <v/>
      </c>
      <c r="AE1021" s="90" t="str">
        <f t="shared" si="304"/>
        <v/>
      </c>
      <c r="AF1021" t="str">
        <f t="shared" si="307"/>
        <v/>
      </c>
      <c r="AH1021" t="str">
        <f t="shared" si="292"/>
        <v/>
      </c>
      <c r="AI1021" t="str">
        <f>IF(AH1021&gt;"",VLOOKUP(AH1021,'MAATREGELEN TBV BESTEK '!$A$3:$N$34,11,FALSE),"")</f>
        <v/>
      </c>
      <c r="AJ1021" t="str">
        <f>IF(AH1021&gt;"",VLOOKUP(AH1021,'MAATREGELEN TBV BESTEK '!$A$3:$N$34,13,FALSE),"")</f>
        <v/>
      </c>
      <c r="AK1021" t="str">
        <f>IF(AH1021&gt;"",VLOOKUP(AH1021,'MAATREGELEN TBV BESTEK '!$A$3:$N$34,14,FALSE),"")</f>
        <v/>
      </c>
    </row>
    <row r="1022" spans="1:37" ht="12" customHeight="1">
      <c r="A1022" s="49">
        <v>230788.386</v>
      </c>
      <c r="B1022" s="49">
        <v>430959.82</v>
      </c>
      <c r="C1022" t="s">
        <v>3895</v>
      </c>
      <c r="D1022" t="s">
        <v>4563</v>
      </c>
      <c r="E1022">
        <v>4</v>
      </c>
      <c r="F1022" t="s">
        <v>5915</v>
      </c>
      <c r="G1022" t="s">
        <v>4314</v>
      </c>
      <c r="H1022" s="64" t="s">
        <v>3890</v>
      </c>
      <c r="J1022">
        <f t="shared" si="293"/>
        <v>1</v>
      </c>
      <c r="K1022" t="str">
        <f t="shared" si="294"/>
        <v/>
      </c>
      <c r="L1022" t="str">
        <f t="shared" si="290"/>
        <v/>
      </c>
      <c r="M1022">
        <f t="shared" si="295"/>
        <v>230788.386</v>
      </c>
      <c r="N1022">
        <f t="shared" si="296"/>
        <v>430959.82</v>
      </c>
      <c r="O1022" t="str">
        <f t="shared" si="297"/>
        <v>wit rondje</v>
      </c>
      <c r="P1022" t="str">
        <f t="shared" si="298"/>
        <v>DIN01010</v>
      </c>
      <c r="Q1022" t="str">
        <f t="shared" si="308"/>
        <v>Lph 4</v>
      </c>
      <c r="R1022" t="str">
        <f t="shared" si="291"/>
        <v/>
      </c>
      <c r="T1022" t="str">
        <f t="shared" si="299"/>
        <v>DINXPERLO</v>
      </c>
      <c r="U1022" t="str">
        <f t="shared" si="300"/>
        <v>Kerkstraat</v>
      </c>
      <c r="V1022" s="62" t="str">
        <f t="shared" si="301"/>
        <v>DIN01010</v>
      </c>
      <c r="W1022" s="15" t="e">
        <f>IF(J1022,#REF!,"")</f>
        <v>#REF!</v>
      </c>
      <c r="X1022" s="15" t="e">
        <f>IF(J1022,#REF!,"")</f>
        <v>#REF!</v>
      </c>
      <c r="Y1022" s="62" t="str">
        <f t="shared" si="302"/>
        <v xml:space="preserve"> </v>
      </c>
      <c r="AA1022" s="69"/>
      <c r="AB1022" s="90">
        <v>4</v>
      </c>
      <c r="AC1022" s="5" t="s">
        <v>5418</v>
      </c>
      <c r="AD1022" s="90" t="str">
        <f t="shared" si="303"/>
        <v/>
      </c>
      <c r="AE1022" s="90" t="str">
        <f t="shared" si="304"/>
        <v/>
      </c>
      <c r="AF1022" t="str">
        <f t="shared" si="307"/>
        <v/>
      </c>
      <c r="AH1022" t="str">
        <f t="shared" si="292"/>
        <v/>
      </c>
      <c r="AI1022" t="str">
        <f>IF(AH1022&gt;"",VLOOKUP(AH1022,'MAATREGELEN TBV BESTEK '!$A$3:$N$34,11,FALSE),"")</f>
        <v/>
      </c>
      <c r="AJ1022" t="str">
        <f>IF(AH1022&gt;"",VLOOKUP(AH1022,'MAATREGELEN TBV BESTEK '!$A$3:$N$34,13,FALSE),"")</f>
        <v/>
      </c>
      <c r="AK1022" t="str">
        <f>IF(AH1022&gt;"",VLOOKUP(AH1022,'MAATREGELEN TBV BESTEK '!$A$3:$N$34,14,FALSE),"")</f>
        <v/>
      </c>
    </row>
    <row r="1023" spans="1:37" ht="12" customHeight="1">
      <c r="A1023" s="49">
        <v>231438.769</v>
      </c>
      <c r="B1023" s="49">
        <v>430877.728</v>
      </c>
      <c r="C1023" t="s">
        <v>3900</v>
      </c>
      <c r="D1023" t="s">
        <v>5914</v>
      </c>
      <c r="E1023">
        <v>6</v>
      </c>
      <c r="F1023" t="s">
        <v>6040</v>
      </c>
      <c r="G1023" t="s">
        <v>4314</v>
      </c>
      <c r="H1023" s="64" t="s">
        <v>3901</v>
      </c>
      <c r="J1023">
        <f t="shared" si="293"/>
        <v>1</v>
      </c>
      <c r="K1023" t="str">
        <f t="shared" si="294"/>
        <v>dicht</v>
      </c>
      <c r="L1023" t="str">
        <f t="shared" si="290"/>
        <v>groen</v>
      </c>
      <c r="M1023">
        <f t="shared" si="295"/>
        <v>231438.769</v>
      </c>
      <c r="N1023">
        <f t="shared" si="296"/>
        <v>430877.728</v>
      </c>
      <c r="O1023" t="str">
        <f t="shared" si="297"/>
        <v>groen dicht</v>
      </c>
      <c r="P1023" t="str">
        <f t="shared" si="298"/>
        <v>DIN00298</v>
      </c>
      <c r="Q1023" t="str">
        <f t="shared" si="308"/>
        <v>Lph 6</v>
      </c>
      <c r="R1023" t="str">
        <f t="shared" si="291"/>
        <v>Luma MINI</v>
      </c>
      <c r="T1023" t="str">
        <f t="shared" si="299"/>
        <v>DINXPERLO</v>
      </c>
      <c r="U1023" t="str">
        <f t="shared" si="300"/>
        <v>Keupenstraat</v>
      </c>
      <c r="V1023" s="62" t="str">
        <f t="shared" si="301"/>
        <v>DIN00298</v>
      </c>
      <c r="W1023" s="15" t="e">
        <f>IF(J1023,#REF!,"")</f>
        <v>#REF!</v>
      </c>
      <c r="X1023" s="15" t="e">
        <f>IF(J1023,#REF!,"")</f>
        <v>#REF!</v>
      </c>
      <c r="Y1023" s="62" t="str">
        <f t="shared" si="302"/>
        <v>MV AV</v>
      </c>
      <c r="AA1023" s="69"/>
      <c r="AB1023" s="90">
        <v>6</v>
      </c>
      <c r="AC1023" s="5" t="s">
        <v>4537</v>
      </c>
      <c r="AD1023" s="90">
        <f t="shared" si="303"/>
        <v>6</v>
      </c>
      <c r="AE1023" s="90" t="str">
        <f t="shared" si="304"/>
        <v>Luma MINI</v>
      </c>
      <c r="AF1023" s="22" t="str">
        <f>IF(Y1023="AV","Armatuur "&amp;AE1023&amp;" leveren en plaatsen op LM "&amp;AB1023&amp;"m","")&amp;IF(Y1023="MV AV","Mast en armatuur leveren en plaatsen, "&amp;AE1023&amp;" en LM "&amp;AD1023&amp;"m, oude mast "&amp;AB1023&amp;"m verwijderen","")&amp;IF(Y1023="NM NA","Nwe mast en nw armatuur leveren en plaatsen, "&amp;AE1023&amp;" en LM "&amp;AD1023&amp;"m","")&amp;IF(Y1023="NLP","Nieuw lichtpunt bijplaatsen, "&amp;AE1023&amp;" en LM "&amp;AD1023&amp;"m","")</f>
        <v>Mast en armatuur leveren en plaatsen, Luma MINI en LM 6m, oude mast 6m verwijderen</v>
      </c>
      <c r="AH1023" t="str">
        <f t="shared" si="292"/>
        <v>MV AV 6-&gt;6 Luma MINI</v>
      </c>
      <c r="AI1023">
        <f>IF(AH1023&gt;"",VLOOKUP(AH1023,'MAATREGELEN TBV BESTEK '!$A$3:$N$34,11,FALSE),"")</f>
        <v>134020</v>
      </c>
      <c r="AJ1023">
        <f>IF(AH1023&gt;"",VLOOKUP(AH1023,'MAATREGELEN TBV BESTEK '!$A$3:$N$34,13,FALSE),"")</f>
        <v>711020</v>
      </c>
      <c r="AK1023">
        <f>IF(AH1023&gt;"",VLOOKUP(AH1023,'MAATREGELEN TBV BESTEK '!$A$3:$N$34,14,FALSE),"")</f>
        <v>721220</v>
      </c>
    </row>
    <row r="1024" spans="1:37" ht="12" customHeight="1">
      <c r="A1024" s="49">
        <v>231438.769</v>
      </c>
      <c r="B1024" s="49">
        <v>430877.728</v>
      </c>
      <c r="C1024" t="s">
        <v>3900</v>
      </c>
      <c r="D1024" t="s">
        <v>4563</v>
      </c>
      <c r="E1024" t="s">
        <v>5915</v>
      </c>
      <c r="F1024" t="s">
        <v>5915</v>
      </c>
      <c r="G1024" t="s">
        <v>4314</v>
      </c>
      <c r="H1024" s="64" t="s">
        <v>3901</v>
      </c>
      <c r="J1024">
        <f t="shared" si="293"/>
        <v>0</v>
      </c>
      <c r="K1024" t="str">
        <f t="shared" si="294"/>
        <v/>
      </c>
      <c r="L1024" t="str">
        <f t="shared" si="290"/>
        <v/>
      </c>
      <c r="M1024" t="str">
        <f t="shared" si="295"/>
        <v/>
      </c>
      <c r="N1024" t="str">
        <f t="shared" si="296"/>
        <v/>
      </c>
      <c r="O1024" t="str">
        <f t="shared" si="297"/>
        <v/>
      </c>
      <c r="P1024" t="str">
        <f t="shared" si="298"/>
        <v/>
      </c>
      <c r="R1024" t="str">
        <f t="shared" si="291"/>
        <v/>
      </c>
      <c r="T1024" t="str">
        <f t="shared" si="299"/>
        <v>DINXPERLO</v>
      </c>
      <c r="U1024" t="str">
        <f t="shared" si="300"/>
        <v>Keupenstraat</v>
      </c>
      <c r="V1024" s="62" t="str">
        <f t="shared" si="301"/>
        <v/>
      </c>
      <c r="W1024" s="15" t="str">
        <f>IF(J1024,#REF!,"")</f>
        <v/>
      </c>
      <c r="X1024" s="15" t="str">
        <f>IF(J1024,#REF!,"")</f>
        <v/>
      </c>
      <c r="Y1024" s="62" t="str">
        <f t="shared" si="302"/>
        <v xml:space="preserve"> </v>
      </c>
      <c r="AA1024" s="69"/>
      <c r="AB1024" s="90" t="s">
        <v>5915</v>
      </c>
      <c r="AC1024" s="5" t="s">
        <v>5915</v>
      </c>
      <c r="AD1024" s="90" t="str">
        <f t="shared" si="303"/>
        <v/>
      </c>
      <c r="AE1024" s="90" t="str">
        <f t="shared" si="304"/>
        <v/>
      </c>
      <c r="AF1024" t="str">
        <f>IF(Y1024="AV","Armatuur "&amp;AE1024&amp;" leveren en plaatsen op LM "&amp;AD1024&amp;"m","")&amp;IF(Y1024="MV AV","Mast en armatuur leveren en plaatsen, "&amp;AE1024&amp;" en LM "&amp;AD1024&amp;"m, oude mast "&amp;AB1024&amp;"m verwijderen","")&amp;IF(Y1024="NM NA","Nwe mast en nw armatuur leveren en plaatsen, "&amp;AE1024&amp;" en LM "&amp;AD1024&amp;"m, oude mast "&amp;AB1024&amp;"m verwijderen","")&amp;IF(Y1024="NLP","Nieuw lichtpunt bijplaatsen, "&amp;AE1024&amp;" en LM "&amp;AD1024&amp;"m","")</f>
        <v/>
      </c>
      <c r="AH1024" t="str">
        <f t="shared" si="292"/>
        <v/>
      </c>
      <c r="AI1024" t="str">
        <f>IF(AH1024&gt;"",VLOOKUP(AH1024,'MAATREGELEN TBV BESTEK '!$A$3:$N$34,11,FALSE),"")</f>
        <v/>
      </c>
      <c r="AJ1024" t="str">
        <f>IF(AH1024&gt;"",VLOOKUP(AH1024,'MAATREGELEN TBV BESTEK '!$A$3:$N$34,13,FALSE),"")</f>
        <v/>
      </c>
      <c r="AK1024" t="str">
        <f>IF(AH1024&gt;"",VLOOKUP(AH1024,'MAATREGELEN TBV BESTEK '!$A$3:$N$34,14,FALSE),"")</f>
        <v/>
      </c>
    </row>
    <row r="1025" spans="1:37" ht="12" customHeight="1">
      <c r="A1025" s="49">
        <v>231586.91500000001</v>
      </c>
      <c r="B1025" s="49">
        <v>430950.609</v>
      </c>
      <c r="C1025" t="s">
        <v>3902</v>
      </c>
      <c r="D1025" t="s">
        <v>5914</v>
      </c>
      <c r="E1025">
        <v>6</v>
      </c>
      <c r="F1025" t="s">
        <v>6040</v>
      </c>
      <c r="G1025" t="s">
        <v>4314</v>
      </c>
      <c r="H1025" s="64" t="s">
        <v>3901</v>
      </c>
      <c r="J1025">
        <f t="shared" si="293"/>
        <v>1</v>
      </c>
      <c r="K1025" t="str">
        <f t="shared" si="294"/>
        <v>dicht</v>
      </c>
      <c r="L1025" t="str">
        <f t="shared" si="290"/>
        <v>groen</v>
      </c>
      <c r="M1025">
        <f t="shared" si="295"/>
        <v>231586.91500000001</v>
      </c>
      <c r="N1025">
        <f t="shared" si="296"/>
        <v>430950.609</v>
      </c>
      <c r="O1025" t="str">
        <f t="shared" si="297"/>
        <v>groen dicht</v>
      </c>
      <c r="P1025" t="str">
        <f t="shared" si="298"/>
        <v>DIN00763</v>
      </c>
      <c r="Q1025" t="str">
        <f>$O$2&amp;E1025</f>
        <v>Lph 6</v>
      </c>
      <c r="R1025" t="str">
        <f t="shared" si="291"/>
        <v>Luma MINI</v>
      </c>
      <c r="T1025" t="str">
        <f t="shared" si="299"/>
        <v>DINXPERLO</v>
      </c>
      <c r="U1025" t="str">
        <f t="shared" si="300"/>
        <v>Keupenstraat</v>
      </c>
      <c r="V1025" s="62" t="str">
        <f t="shared" si="301"/>
        <v>DIN00763</v>
      </c>
      <c r="W1025" s="15" t="e">
        <f>IF(J1025,#REF!,"")</f>
        <v>#REF!</v>
      </c>
      <c r="X1025" s="15" t="e">
        <f>IF(J1025,#REF!,"")</f>
        <v>#REF!</v>
      </c>
      <c r="Y1025" s="62" t="str">
        <f t="shared" si="302"/>
        <v>MV AV</v>
      </c>
      <c r="AA1025" s="69"/>
      <c r="AB1025" s="90">
        <v>6</v>
      </c>
      <c r="AC1025" s="5" t="s">
        <v>4537</v>
      </c>
      <c r="AD1025" s="90">
        <f t="shared" si="303"/>
        <v>6</v>
      </c>
      <c r="AE1025" s="90" t="str">
        <f t="shared" si="304"/>
        <v>Luma MINI</v>
      </c>
      <c r="AF1025" s="22" t="str">
        <f>IF(Y1025="AV","Armatuur "&amp;AE1025&amp;" leveren en plaatsen op LM "&amp;AB1025&amp;"m","")&amp;IF(Y1025="MV AV","Mast en armatuur leveren en plaatsen, "&amp;AE1025&amp;" en LM "&amp;AD1025&amp;"m, oude mast "&amp;AB1025&amp;"m verwijderen","")&amp;IF(Y1025="NM NA","Nwe mast en nw armatuur leveren en plaatsen, "&amp;AE1025&amp;" en LM "&amp;AD1025&amp;"m","")&amp;IF(Y1025="NLP","Nieuw lichtpunt bijplaatsen, "&amp;AE1025&amp;" en LM "&amp;AD1025&amp;"m","")</f>
        <v>Mast en armatuur leveren en plaatsen, Luma MINI en LM 6m, oude mast 6m verwijderen</v>
      </c>
      <c r="AH1025" t="str">
        <f t="shared" si="292"/>
        <v>MV AV 6-&gt;6 Luma MINI</v>
      </c>
      <c r="AI1025">
        <f>IF(AH1025&gt;"",VLOOKUP(AH1025,'MAATREGELEN TBV BESTEK '!$A$3:$N$34,11,FALSE),"")</f>
        <v>134020</v>
      </c>
      <c r="AJ1025">
        <f>IF(AH1025&gt;"",VLOOKUP(AH1025,'MAATREGELEN TBV BESTEK '!$A$3:$N$34,13,FALSE),"")</f>
        <v>711020</v>
      </c>
      <c r="AK1025">
        <f>IF(AH1025&gt;"",VLOOKUP(AH1025,'MAATREGELEN TBV BESTEK '!$A$3:$N$34,14,FALSE),"")</f>
        <v>721220</v>
      </c>
    </row>
    <row r="1026" spans="1:37" ht="12" customHeight="1">
      <c r="A1026" s="49">
        <v>231586.91500000001</v>
      </c>
      <c r="B1026" s="49">
        <v>430950.609</v>
      </c>
      <c r="C1026" t="s">
        <v>3902</v>
      </c>
      <c r="D1026" t="s">
        <v>4563</v>
      </c>
      <c r="E1026" t="s">
        <v>5915</v>
      </c>
      <c r="F1026" t="s">
        <v>5915</v>
      </c>
      <c r="G1026" t="s">
        <v>4314</v>
      </c>
      <c r="H1026" s="64" t="s">
        <v>3901</v>
      </c>
      <c r="J1026">
        <f t="shared" si="293"/>
        <v>0</v>
      </c>
      <c r="K1026" t="str">
        <f t="shared" si="294"/>
        <v/>
      </c>
      <c r="L1026" t="str">
        <f t="shared" si="290"/>
        <v/>
      </c>
      <c r="M1026" t="str">
        <f t="shared" si="295"/>
        <v/>
      </c>
      <c r="N1026" t="str">
        <f t="shared" si="296"/>
        <v/>
      </c>
      <c r="O1026" t="str">
        <f t="shared" si="297"/>
        <v/>
      </c>
      <c r="P1026" t="str">
        <f t="shared" si="298"/>
        <v/>
      </c>
      <c r="R1026" t="str">
        <f t="shared" si="291"/>
        <v/>
      </c>
      <c r="T1026" t="str">
        <f t="shared" si="299"/>
        <v>DINXPERLO</v>
      </c>
      <c r="U1026" t="str">
        <f t="shared" si="300"/>
        <v>Keupenstraat</v>
      </c>
      <c r="V1026" s="62" t="str">
        <f t="shared" si="301"/>
        <v/>
      </c>
      <c r="W1026" s="15" t="str">
        <f>IF(J1026,#REF!,"")</f>
        <v/>
      </c>
      <c r="X1026" s="15" t="str">
        <f>IF(J1026,#REF!,"")</f>
        <v/>
      </c>
      <c r="Y1026" s="62" t="str">
        <f t="shared" si="302"/>
        <v xml:space="preserve"> </v>
      </c>
      <c r="AA1026" s="69"/>
      <c r="AB1026" s="90" t="s">
        <v>5915</v>
      </c>
      <c r="AC1026" s="5" t="s">
        <v>5915</v>
      </c>
      <c r="AD1026" s="90" t="str">
        <f t="shared" si="303"/>
        <v/>
      </c>
      <c r="AE1026" s="90" t="str">
        <f t="shared" si="304"/>
        <v/>
      </c>
      <c r="AF1026" t="str">
        <f>IF(Y1026="AV","Armatuur "&amp;AE1026&amp;" leveren en plaatsen op LM "&amp;AD1026&amp;"m","")&amp;IF(Y1026="MV AV","Mast en armatuur leveren en plaatsen, "&amp;AE1026&amp;" en LM "&amp;AD1026&amp;"m, oude mast "&amp;AB1026&amp;"m verwijderen","")&amp;IF(Y1026="NM NA","Nwe mast en nw armatuur leveren en plaatsen, "&amp;AE1026&amp;" en LM "&amp;AD1026&amp;"m, oude mast "&amp;AB1026&amp;"m verwijderen","")&amp;IF(Y1026="NLP","Nieuw lichtpunt bijplaatsen, "&amp;AE1026&amp;" en LM "&amp;AD1026&amp;"m","")</f>
        <v/>
      </c>
      <c r="AH1026" t="str">
        <f t="shared" si="292"/>
        <v/>
      </c>
      <c r="AI1026" t="str">
        <f>IF(AH1026&gt;"",VLOOKUP(AH1026,'MAATREGELEN TBV BESTEK '!$A$3:$N$34,11,FALSE),"")</f>
        <v/>
      </c>
      <c r="AJ1026" t="str">
        <f>IF(AH1026&gt;"",VLOOKUP(AH1026,'MAATREGELEN TBV BESTEK '!$A$3:$N$34,13,FALSE),"")</f>
        <v/>
      </c>
      <c r="AK1026" t="str">
        <f>IF(AH1026&gt;"",VLOOKUP(AH1026,'MAATREGELEN TBV BESTEK '!$A$3:$N$34,14,FALSE),"")</f>
        <v/>
      </c>
    </row>
    <row r="1027" spans="1:37" ht="12" customHeight="1">
      <c r="A1027" s="49">
        <v>231559.13099999999</v>
      </c>
      <c r="B1027" s="49">
        <v>430932.36300000001</v>
      </c>
      <c r="C1027" t="s">
        <v>3903</v>
      </c>
      <c r="D1027" t="s">
        <v>5914</v>
      </c>
      <c r="E1027">
        <v>6</v>
      </c>
      <c r="F1027" t="s">
        <v>6040</v>
      </c>
      <c r="G1027" t="s">
        <v>4314</v>
      </c>
      <c r="H1027" s="64" t="s">
        <v>3901</v>
      </c>
      <c r="J1027">
        <f t="shared" si="293"/>
        <v>1</v>
      </c>
      <c r="K1027" t="str">
        <f t="shared" si="294"/>
        <v>dicht</v>
      </c>
      <c r="L1027" t="str">
        <f t="shared" si="290"/>
        <v>groen</v>
      </c>
      <c r="M1027">
        <f t="shared" si="295"/>
        <v>231559.13099999999</v>
      </c>
      <c r="N1027">
        <f t="shared" si="296"/>
        <v>430932.36300000001</v>
      </c>
      <c r="O1027" t="str">
        <f t="shared" si="297"/>
        <v>groen dicht</v>
      </c>
      <c r="P1027" t="str">
        <f t="shared" si="298"/>
        <v>DIN00764</v>
      </c>
      <c r="Q1027" t="str">
        <f>$O$2&amp;E1027</f>
        <v>Lph 6</v>
      </c>
      <c r="R1027" t="str">
        <f t="shared" si="291"/>
        <v>Luma MINI</v>
      </c>
      <c r="T1027" t="str">
        <f t="shared" si="299"/>
        <v>DINXPERLO</v>
      </c>
      <c r="U1027" t="str">
        <f t="shared" si="300"/>
        <v>Keupenstraat</v>
      </c>
      <c r="V1027" s="62" t="str">
        <f t="shared" si="301"/>
        <v>DIN00764</v>
      </c>
      <c r="W1027" s="15" t="e">
        <f>IF(J1027,#REF!,"")</f>
        <v>#REF!</v>
      </c>
      <c r="X1027" s="15" t="e">
        <f>IF(J1027,#REF!,"")</f>
        <v>#REF!</v>
      </c>
      <c r="Y1027" s="62" t="str">
        <f t="shared" si="302"/>
        <v>MV AV</v>
      </c>
      <c r="AA1027" s="69"/>
      <c r="AB1027" s="90">
        <v>6</v>
      </c>
      <c r="AC1027" s="5" t="s">
        <v>4537</v>
      </c>
      <c r="AD1027" s="90">
        <f t="shared" si="303"/>
        <v>6</v>
      </c>
      <c r="AE1027" s="90" t="str">
        <f t="shared" si="304"/>
        <v>Luma MINI</v>
      </c>
      <c r="AF1027" s="22" t="str">
        <f>IF(Y1027="AV","Armatuur "&amp;AE1027&amp;" leveren en plaatsen op LM "&amp;AB1027&amp;"m","")&amp;IF(Y1027="MV AV","Mast en armatuur leveren en plaatsen, "&amp;AE1027&amp;" en LM "&amp;AD1027&amp;"m, oude mast "&amp;AB1027&amp;"m verwijderen","")&amp;IF(Y1027="NM NA","Nwe mast en nw armatuur leveren en plaatsen, "&amp;AE1027&amp;" en LM "&amp;AD1027&amp;"m","")&amp;IF(Y1027="NLP","Nieuw lichtpunt bijplaatsen, "&amp;AE1027&amp;" en LM "&amp;AD1027&amp;"m","")</f>
        <v>Mast en armatuur leveren en plaatsen, Luma MINI en LM 6m, oude mast 6m verwijderen</v>
      </c>
      <c r="AH1027" t="str">
        <f t="shared" si="292"/>
        <v>MV AV 6-&gt;6 Luma MINI</v>
      </c>
      <c r="AI1027">
        <f>IF(AH1027&gt;"",VLOOKUP(AH1027,'MAATREGELEN TBV BESTEK '!$A$3:$N$34,11,FALSE),"")</f>
        <v>134020</v>
      </c>
      <c r="AJ1027">
        <f>IF(AH1027&gt;"",VLOOKUP(AH1027,'MAATREGELEN TBV BESTEK '!$A$3:$N$34,13,FALSE),"")</f>
        <v>711020</v>
      </c>
      <c r="AK1027">
        <f>IF(AH1027&gt;"",VLOOKUP(AH1027,'MAATREGELEN TBV BESTEK '!$A$3:$N$34,14,FALSE),"")</f>
        <v>721220</v>
      </c>
    </row>
    <row r="1028" spans="1:37" ht="12" customHeight="1">
      <c r="A1028" s="49">
        <v>231559.13099999999</v>
      </c>
      <c r="B1028" s="49">
        <v>430932.36300000001</v>
      </c>
      <c r="C1028" t="s">
        <v>3903</v>
      </c>
      <c r="D1028" t="s">
        <v>4563</v>
      </c>
      <c r="E1028" t="s">
        <v>5915</v>
      </c>
      <c r="F1028" t="s">
        <v>5915</v>
      </c>
      <c r="G1028" t="s">
        <v>4314</v>
      </c>
      <c r="H1028" s="64" t="s">
        <v>3901</v>
      </c>
      <c r="J1028">
        <f t="shared" si="293"/>
        <v>0</v>
      </c>
      <c r="K1028" t="str">
        <f t="shared" si="294"/>
        <v/>
      </c>
      <c r="L1028" t="str">
        <f t="shared" si="290"/>
        <v/>
      </c>
      <c r="M1028" t="str">
        <f t="shared" si="295"/>
        <v/>
      </c>
      <c r="N1028" t="str">
        <f t="shared" si="296"/>
        <v/>
      </c>
      <c r="O1028" t="str">
        <f t="shared" si="297"/>
        <v/>
      </c>
      <c r="P1028" t="str">
        <f t="shared" si="298"/>
        <v/>
      </c>
      <c r="R1028" t="str">
        <f t="shared" si="291"/>
        <v/>
      </c>
      <c r="T1028" t="str">
        <f t="shared" si="299"/>
        <v>DINXPERLO</v>
      </c>
      <c r="U1028" t="str">
        <f t="shared" si="300"/>
        <v>Keupenstraat</v>
      </c>
      <c r="V1028" s="62" t="str">
        <f t="shared" si="301"/>
        <v/>
      </c>
      <c r="W1028" s="15" t="str">
        <f>IF(J1028,#REF!,"")</f>
        <v/>
      </c>
      <c r="X1028" s="15" t="str">
        <f>IF(J1028,#REF!,"")</f>
        <v/>
      </c>
      <c r="Y1028" s="62" t="str">
        <f t="shared" si="302"/>
        <v xml:space="preserve"> </v>
      </c>
      <c r="AA1028" s="69"/>
      <c r="AB1028" s="90" t="s">
        <v>5915</v>
      </c>
      <c r="AC1028" s="5" t="s">
        <v>5915</v>
      </c>
      <c r="AD1028" s="90" t="str">
        <f t="shared" si="303"/>
        <v/>
      </c>
      <c r="AE1028" s="90" t="str">
        <f t="shared" si="304"/>
        <v/>
      </c>
      <c r="AF1028" t="str">
        <f>IF(Y1028="AV","Armatuur "&amp;AE1028&amp;" leveren en plaatsen op LM "&amp;AD1028&amp;"m","")&amp;IF(Y1028="MV AV","Mast en armatuur leveren en plaatsen, "&amp;AE1028&amp;" en LM "&amp;AD1028&amp;"m, oude mast "&amp;AB1028&amp;"m verwijderen","")&amp;IF(Y1028="NM NA","Nwe mast en nw armatuur leveren en plaatsen, "&amp;AE1028&amp;" en LM "&amp;AD1028&amp;"m, oude mast "&amp;AB1028&amp;"m verwijderen","")&amp;IF(Y1028="NLP","Nieuw lichtpunt bijplaatsen, "&amp;AE1028&amp;" en LM "&amp;AD1028&amp;"m","")</f>
        <v/>
      </c>
      <c r="AH1028" t="str">
        <f t="shared" si="292"/>
        <v/>
      </c>
      <c r="AI1028" t="str">
        <f>IF(AH1028&gt;"",VLOOKUP(AH1028,'MAATREGELEN TBV BESTEK '!$A$3:$N$34,11,FALSE),"")</f>
        <v/>
      </c>
      <c r="AJ1028" t="str">
        <f>IF(AH1028&gt;"",VLOOKUP(AH1028,'MAATREGELEN TBV BESTEK '!$A$3:$N$34,13,FALSE),"")</f>
        <v/>
      </c>
      <c r="AK1028" t="str">
        <f>IF(AH1028&gt;"",VLOOKUP(AH1028,'MAATREGELEN TBV BESTEK '!$A$3:$N$34,14,FALSE),"")</f>
        <v/>
      </c>
    </row>
    <row r="1029" spans="1:37" ht="12" customHeight="1">
      <c r="A1029" s="49">
        <v>231527.40700000001</v>
      </c>
      <c r="B1029" s="49">
        <v>430918.05599999998</v>
      </c>
      <c r="C1029" t="s">
        <v>3904</v>
      </c>
      <c r="D1029" t="s">
        <v>5914</v>
      </c>
      <c r="E1029">
        <v>6</v>
      </c>
      <c r="F1029" t="s">
        <v>6040</v>
      </c>
      <c r="G1029" t="s">
        <v>4314</v>
      </c>
      <c r="H1029" s="64" t="s">
        <v>3901</v>
      </c>
      <c r="J1029">
        <f t="shared" si="293"/>
        <v>1</v>
      </c>
      <c r="K1029" t="str">
        <f t="shared" si="294"/>
        <v>dicht</v>
      </c>
      <c r="L1029" t="str">
        <f t="shared" ref="L1029:L1092" si="309">IF(R1029="Luma MINI","groen",IF(R1029="Brisa PLUS","rood",IF(R1029="Kegel 2000 Led","zwart","")))</f>
        <v>groen</v>
      </c>
      <c r="M1029">
        <f t="shared" si="295"/>
        <v>231527.40700000001</v>
      </c>
      <c r="N1029">
        <f t="shared" si="296"/>
        <v>430918.05599999998</v>
      </c>
      <c r="O1029" t="str">
        <f t="shared" si="297"/>
        <v>groen dicht</v>
      </c>
      <c r="P1029" t="str">
        <f t="shared" si="298"/>
        <v>DIN00765</v>
      </c>
      <c r="Q1029" t="str">
        <f>$O$2&amp;E1029</f>
        <v>Lph 6</v>
      </c>
      <c r="R1029" t="str">
        <f t="shared" ref="R1029:R1092" si="310">F1029</f>
        <v>Luma MINI</v>
      </c>
      <c r="T1029" t="str">
        <f t="shared" si="299"/>
        <v>DINXPERLO</v>
      </c>
      <c r="U1029" t="str">
        <f t="shared" si="300"/>
        <v>Keupenstraat</v>
      </c>
      <c r="V1029" s="62" t="str">
        <f t="shared" si="301"/>
        <v>DIN00765</v>
      </c>
      <c r="W1029" s="15" t="e">
        <f>IF(J1029,#REF!,"")</f>
        <v>#REF!</v>
      </c>
      <c r="X1029" s="15" t="e">
        <f>IF(J1029,#REF!,"")</f>
        <v>#REF!</v>
      </c>
      <c r="Y1029" s="62" t="str">
        <f t="shared" si="302"/>
        <v>MV AV</v>
      </c>
      <c r="AA1029" s="69"/>
      <c r="AB1029" s="90">
        <v>6</v>
      </c>
      <c r="AC1029" s="5" t="s">
        <v>4537</v>
      </c>
      <c r="AD1029" s="90">
        <f t="shared" si="303"/>
        <v>6</v>
      </c>
      <c r="AE1029" s="90" t="str">
        <f t="shared" si="304"/>
        <v>Luma MINI</v>
      </c>
      <c r="AF1029" s="22" t="str">
        <f>IF(Y1029="AV","Armatuur "&amp;AE1029&amp;" leveren en plaatsen op LM "&amp;AB1029&amp;"m","")&amp;IF(Y1029="MV AV","Mast en armatuur leveren en plaatsen, "&amp;AE1029&amp;" en LM "&amp;AD1029&amp;"m, oude mast "&amp;AB1029&amp;"m verwijderen","")&amp;IF(Y1029="NM NA","Nwe mast en nw armatuur leveren en plaatsen, "&amp;AE1029&amp;" en LM "&amp;AD1029&amp;"m","")&amp;IF(Y1029="NLP","Nieuw lichtpunt bijplaatsen, "&amp;AE1029&amp;" en LM "&amp;AD1029&amp;"m","")</f>
        <v>Mast en armatuur leveren en plaatsen, Luma MINI en LM 6m, oude mast 6m verwijderen</v>
      </c>
      <c r="AH1029" t="str">
        <f t="shared" ref="AH1029:AH1092" si="311">IF(Y1029="AV",Y1029&amp;" "&amp;AB1029&amp;"-&gt;"&amp;AB1029&amp; " "&amp;AE1029,"")&amp;IF(Y1029="MV AV",Y1029&amp;" "&amp;AB1029&amp;"-&gt;"&amp;AD1029&amp; " "&amp;AE1029,"")&amp;IF(Y1029="NM NA",Y1029&amp;" "&amp;AB1029&amp;"-&gt;"&amp;AD1029&amp; " "&amp;AE1029,"")</f>
        <v>MV AV 6-&gt;6 Luma MINI</v>
      </c>
      <c r="AI1029">
        <f>IF(AH1029&gt;"",VLOOKUP(AH1029,'MAATREGELEN TBV BESTEK '!$A$3:$N$34,11,FALSE),"")</f>
        <v>134020</v>
      </c>
      <c r="AJ1029">
        <f>IF(AH1029&gt;"",VLOOKUP(AH1029,'MAATREGELEN TBV BESTEK '!$A$3:$N$34,13,FALSE),"")</f>
        <v>711020</v>
      </c>
      <c r="AK1029">
        <f>IF(AH1029&gt;"",VLOOKUP(AH1029,'MAATREGELEN TBV BESTEK '!$A$3:$N$34,14,FALSE),"")</f>
        <v>721220</v>
      </c>
    </row>
    <row r="1030" spans="1:37" ht="12" customHeight="1">
      <c r="A1030" s="49">
        <v>231527.40700000001</v>
      </c>
      <c r="B1030" s="49">
        <v>430918.05599999998</v>
      </c>
      <c r="C1030" t="s">
        <v>3904</v>
      </c>
      <c r="D1030" t="s">
        <v>4563</v>
      </c>
      <c r="E1030" t="s">
        <v>5915</v>
      </c>
      <c r="F1030" t="s">
        <v>5915</v>
      </c>
      <c r="G1030" t="s">
        <v>4314</v>
      </c>
      <c r="H1030" s="64" t="s">
        <v>3901</v>
      </c>
      <c r="J1030">
        <f t="shared" ref="J1030:J1093" si="312">IF(C1030=C1029,0,1)</f>
        <v>0</v>
      </c>
      <c r="K1030" t="str">
        <f t="shared" ref="K1030:K1093" si="313">IF(J1030=0,"",IF(D1030="MV AV","dicht",IF(D1030="AV","halfopen","")))</f>
        <v/>
      </c>
      <c r="L1030" t="str">
        <f t="shared" si="309"/>
        <v/>
      </c>
      <c r="M1030" t="str">
        <f t="shared" ref="M1030:M1093" si="314">IF(J1030=1,A1030,"")</f>
        <v/>
      </c>
      <c r="N1030" t="str">
        <f t="shared" ref="N1030:N1093" si="315">IF(J1030=1,B1030,"")</f>
        <v/>
      </c>
      <c r="O1030" t="str">
        <f t="shared" ref="O1030:O1093" si="316">IF(J1030=1,IF(K1030="","wit rondje",L1030&amp;" "&amp;K1030),"")</f>
        <v/>
      </c>
      <c r="P1030" t="str">
        <f t="shared" ref="P1030:P1093" si="317">IF(J1030=1,C1030,"")</f>
        <v/>
      </c>
      <c r="R1030" t="str">
        <f t="shared" si="310"/>
        <v/>
      </c>
      <c r="T1030" t="str">
        <f t="shared" ref="T1030:T1093" si="318">G1030</f>
        <v>DINXPERLO</v>
      </c>
      <c r="U1030" t="str">
        <f t="shared" ref="U1030:U1093" si="319">H1030</f>
        <v>Keupenstraat</v>
      </c>
      <c r="V1030" s="62" t="str">
        <f t="shared" ref="V1030:V1093" si="320">P1030</f>
        <v/>
      </c>
      <c r="W1030" s="15" t="str">
        <f>IF(J1030,#REF!,"")</f>
        <v/>
      </c>
      <c r="X1030" s="15" t="str">
        <f>IF(J1030,#REF!,"")</f>
        <v/>
      </c>
      <c r="Y1030" s="62" t="str">
        <f t="shared" ref="Y1030:Y1093" si="321">D1030</f>
        <v xml:space="preserve"> </v>
      </c>
      <c r="AA1030" s="69"/>
      <c r="AB1030" s="90" t="s">
        <v>5915</v>
      </c>
      <c r="AC1030" s="5" t="s">
        <v>5915</v>
      </c>
      <c r="AD1030" s="90" t="str">
        <f t="shared" ref="AD1030:AD1093" si="322">IF(D1030="MV AV",E1030,"")</f>
        <v/>
      </c>
      <c r="AE1030" s="90" t="str">
        <f t="shared" ref="AE1030:AE1093" si="323">R1030</f>
        <v/>
      </c>
      <c r="AF1030" t="str">
        <f>IF(Y1030="AV","Armatuur "&amp;AE1030&amp;" leveren en plaatsen op LM "&amp;AD1030&amp;"m","")&amp;IF(Y1030="MV AV","Mast en armatuur leveren en plaatsen, "&amp;AE1030&amp;" en LM "&amp;AD1030&amp;"m, oude mast "&amp;AB1030&amp;"m verwijderen","")&amp;IF(Y1030="NM NA","Nwe mast en nw armatuur leveren en plaatsen, "&amp;AE1030&amp;" en LM "&amp;AD1030&amp;"m, oude mast "&amp;AB1030&amp;"m verwijderen","")&amp;IF(Y1030="NLP","Nieuw lichtpunt bijplaatsen, "&amp;AE1030&amp;" en LM "&amp;AD1030&amp;"m","")</f>
        <v/>
      </c>
      <c r="AH1030" t="str">
        <f t="shared" si="311"/>
        <v/>
      </c>
      <c r="AI1030" t="str">
        <f>IF(AH1030&gt;"",VLOOKUP(AH1030,'MAATREGELEN TBV BESTEK '!$A$3:$N$34,11,FALSE),"")</f>
        <v/>
      </c>
      <c r="AJ1030" t="str">
        <f>IF(AH1030&gt;"",VLOOKUP(AH1030,'MAATREGELEN TBV BESTEK '!$A$3:$N$34,13,FALSE),"")</f>
        <v/>
      </c>
      <c r="AK1030" t="str">
        <f>IF(AH1030&gt;"",VLOOKUP(AH1030,'MAATREGELEN TBV BESTEK '!$A$3:$N$34,14,FALSE),"")</f>
        <v/>
      </c>
    </row>
    <row r="1031" spans="1:37" ht="12" customHeight="1">
      <c r="A1031" s="49">
        <v>231494.33600000001</v>
      </c>
      <c r="B1031" s="49">
        <v>430910.90299999999</v>
      </c>
      <c r="C1031" t="s">
        <v>5631</v>
      </c>
      <c r="D1031" t="s">
        <v>2462</v>
      </c>
      <c r="E1031">
        <v>6</v>
      </c>
      <c r="F1031" t="s">
        <v>6040</v>
      </c>
      <c r="G1031" t="s">
        <v>4314</v>
      </c>
      <c r="H1031" s="64" t="s">
        <v>3901</v>
      </c>
      <c r="J1031">
        <f t="shared" si="312"/>
        <v>1</v>
      </c>
      <c r="K1031" t="str">
        <f t="shared" si="313"/>
        <v>halfopen</v>
      </c>
      <c r="L1031" t="str">
        <f t="shared" si="309"/>
        <v>groen</v>
      </c>
      <c r="M1031">
        <f t="shared" si="314"/>
        <v>231494.33600000001</v>
      </c>
      <c r="N1031">
        <f t="shared" si="315"/>
        <v>430910.90299999999</v>
      </c>
      <c r="O1031" t="str">
        <f t="shared" si="316"/>
        <v>groen halfopen</v>
      </c>
      <c r="P1031" t="str">
        <f t="shared" si="317"/>
        <v>DIN00766</v>
      </c>
      <c r="Q1031" t="str">
        <f>$O$2&amp;E1031</f>
        <v>Lph 6</v>
      </c>
      <c r="R1031" t="str">
        <f t="shared" si="310"/>
        <v>Luma MINI</v>
      </c>
      <c r="T1031" t="str">
        <f t="shared" si="318"/>
        <v>DINXPERLO</v>
      </c>
      <c r="U1031" t="str">
        <f t="shared" si="319"/>
        <v>Keupenstraat</v>
      </c>
      <c r="V1031" s="62" t="str">
        <f t="shared" si="320"/>
        <v>DIN00766</v>
      </c>
      <c r="W1031" s="15" t="e">
        <f>IF(J1031,#REF!,"")</f>
        <v>#REF!</v>
      </c>
      <c r="X1031" s="15" t="e">
        <f>IF(J1031,#REF!,"")</f>
        <v>#REF!</v>
      </c>
      <c r="Y1031" s="62" t="str">
        <f t="shared" si="321"/>
        <v>AV</v>
      </c>
      <c r="AA1031" s="69"/>
      <c r="AB1031" s="90">
        <v>6</v>
      </c>
      <c r="AC1031" s="5" t="s">
        <v>3525</v>
      </c>
      <c r="AD1031" s="90" t="str">
        <f t="shared" si="322"/>
        <v/>
      </c>
      <c r="AE1031" s="90" t="str">
        <f t="shared" si="323"/>
        <v>Luma MINI</v>
      </c>
      <c r="AF1031" s="22" t="str">
        <f t="shared" ref="AF1031:AF1032" si="324">IF(Y1031="AV","Armatuur "&amp;AE1031&amp;" leveren en plaatsen op LM "&amp;AB1031&amp;"m","")&amp;IF(Y1031="MV AV","Mast en armatuur leveren en plaatsen, "&amp;AE1031&amp;" en LM "&amp;AD1031&amp;"m, oude mast "&amp;AB1031&amp;"m verwijderen","")&amp;IF(Y1031="NM NA","Nwe mast en nw armatuur leveren en plaatsen, "&amp;AE1031&amp;" en LM "&amp;AD1031&amp;"m","")&amp;IF(Y1031="NLP","Nieuw lichtpunt bijplaatsen, "&amp;AE1031&amp;" en LM "&amp;AD1031&amp;"m","")</f>
        <v>Armatuur Luma MINI leveren en plaatsen op LM 6m</v>
      </c>
      <c r="AH1031" t="str">
        <f t="shared" si="311"/>
        <v>AV 6-&gt;6 Luma MINI</v>
      </c>
      <c r="AI1031">
        <f>IF(AH1031&gt;"",VLOOKUP(AH1031,'MAATREGELEN TBV BESTEK '!$A$3:$N$34,11,FALSE),"")</f>
        <v>132020</v>
      </c>
      <c r="AJ1031">
        <f>IF(AH1031&gt;"",VLOOKUP(AH1031,'MAATREGELEN TBV BESTEK '!$A$3:$N$34,13,FALSE),"")</f>
        <v>711020</v>
      </c>
      <c r="AK1031">
        <f>IF(AH1031&gt;"",VLOOKUP(AH1031,'MAATREGELEN TBV BESTEK '!$A$3:$N$34,14,FALSE),"")</f>
        <v>0</v>
      </c>
    </row>
    <row r="1032" spans="1:37" ht="12" customHeight="1">
      <c r="A1032" s="49">
        <v>231463.23499999999</v>
      </c>
      <c r="B1032" s="49">
        <v>430894.73</v>
      </c>
      <c r="C1032" t="s">
        <v>3905</v>
      </c>
      <c r="D1032" t="s">
        <v>5914</v>
      </c>
      <c r="E1032">
        <v>6</v>
      </c>
      <c r="F1032" t="s">
        <v>6040</v>
      </c>
      <c r="G1032" t="s">
        <v>4314</v>
      </c>
      <c r="H1032" s="64" t="s">
        <v>3901</v>
      </c>
      <c r="J1032">
        <f t="shared" si="312"/>
        <v>1</v>
      </c>
      <c r="K1032" t="str">
        <f t="shared" si="313"/>
        <v>dicht</v>
      </c>
      <c r="L1032" t="str">
        <f t="shared" si="309"/>
        <v>groen</v>
      </c>
      <c r="M1032">
        <f t="shared" si="314"/>
        <v>231463.23499999999</v>
      </c>
      <c r="N1032">
        <f t="shared" si="315"/>
        <v>430894.73</v>
      </c>
      <c r="O1032" t="str">
        <f t="shared" si="316"/>
        <v>groen dicht</v>
      </c>
      <c r="P1032" t="str">
        <f t="shared" si="317"/>
        <v>DIN00767</v>
      </c>
      <c r="Q1032" t="str">
        <f>$O$2&amp;E1032</f>
        <v>Lph 6</v>
      </c>
      <c r="R1032" t="str">
        <f t="shared" si="310"/>
        <v>Luma MINI</v>
      </c>
      <c r="T1032" t="str">
        <f t="shared" si="318"/>
        <v>DINXPERLO</v>
      </c>
      <c r="U1032" t="str">
        <f t="shared" si="319"/>
        <v>Keupenstraat</v>
      </c>
      <c r="V1032" s="62" t="str">
        <f t="shared" si="320"/>
        <v>DIN00767</v>
      </c>
      <c r="W1032" s="15" t="e">
        <f>IF(J1032,#REF!,"")</f>
        <v>#REF!</v>
      </c>
      <c r="X1032" s="15" t="e">
        <f>IF(J1032,#REF!,"")</f>
        <v>#REF!</v>
      </c>
      <c r="Y1032" s="62" t="str">
        <f t="shared" si="321"/>
        <v>MV AV</v>
      </c>
      <c r="AA1032" s="69"/>
      <c r="AB1032" s="90">
        <v>6</v>
      </c>
      <c r="AC1032" s="5" t="s">
        <v>4537</v>
      </c>
      <c r="AD1032" s="90">
        <f t="shared" si="322"/>
        <v>6</v>
      </c>
      <c r="AE1032" s="90" t="str">
        <f t="shared" si="323"/>
        <v>Luma MINI</v>
      </c>
      <c r="AF1032" s="22" t="str">
        <f t="shared" si="324"/>
        <v>Mast en armatuur leveren en plaatsen, Luma MINI en LM 6m, oude mast 6m verwijderen</v>
      </c>
      <c r="AH1032" t="str">
        <f t="shared" si="311"/>
        <v>MV AV 6-&gt;6 Luma MINI</v>
      </c>
      <c r="AI1032">
        <f>IF(AH1032&gt;"",VLOOKUP(AH1032,'MAATREGELEN TBV BESTEK '!$A$3:$N$34,11,FALSE),"")</f>
        <v>134020</v>
      </c>
      <c r="AJ1032">
        <f>IF(AH1032&gt;"",VLOOKUP(AH1032,'MAATREGELEN TBV BESTEK '!$A$3:$N$34,13,FALSE),"")</f>
        <v>711020</v>
      </c>
      <c r="AK1032">
        <f>IF(AH1032&gt;"",VLOOKUP(AH1032,'MAATREGELEN TBV BESTEK '!$A$3:$N$34,14,FALSE),"")</f>
        <v>721220</v>
      </c>
    </row>
    <row r="1033" spans="1:37" ht="12" customHeight="1">
      <c r="A1033" s="49">
        <v>231463.23499999999</v>
      </c>
      <c r="B1033" s="49">
        <v>430894.73</v>
      </c>
      <c r="C1033" t="s">
        <v>3905</v>
      </c>
      <c r="D1033" t="s">
        <v>4563</v>
      </c>
      <c r="E1033" t="s">
        <v>5915</v>
      </c>
      <c r="F1033" t="s">
        <v>5915</v>
      </c>
      <c r="G1033" t="s">
        <v>4314</v>
      </c>
      <c r="H1033" s="64" t="s">
        <v>3901</v>
      </c>
      <c r="J1033">
        <f t="shared" si="312"/>
        <v>0</v>
      </c>
      <c r="K1033" t="str">
        <f t="shared" si="313"/>
        <v/>
      </c>
      <c r="L1033" t="str">
        <f t="shared" si="309"/>
        <v/>
      </c>
      <c r="M1033" t="str">
        <f t="shared" si="314"/>
        <v/>
      </c>
      <c r="N1033" t="str">
        <f t="shared" si="315"/>
        <v/>
      </c>
      <c r="O1033" t="str">
        <f t="shared" si="316"/>
        <v/>
      </c>
      <c r="P1033" t="str">
        <f t="shared" si="317"/>
        <v/>
      </c>
      <c r="R1033" t="str">
        <f t="shared" si="310"/>
        <v/>
      </c>
      <c r="T1033" t="str">
        <f t="shared" si="318"/>
        <v>DINXPERLO</v>
      </c>
      <c r="U1033" t="str">
        <f t="shared" si="319"/>
        <v>Keupenstraat</v>
      </c>
      <c r="V1033" s="62" t="str">
        <f t="shared" si="320"/>
        <v/>
      </c>
      <c r="W1033" s="15" t="str">
        <f>IF(J1033,#REF!,"")</f>
        <v/>
      </c>
      <c r="X1033" s="15" t="str">
        <f>IF(J1033,#REF!,"")</f>
        <v/>
      </c>
      <c r="Y1033" s="62" t="str">
        <f t="shared" si="321"/>
        <v xml:space="preserve"> </v>
      </c>
      <c r="AA1033" s="69"/>
      <c r="AB1033" s="90" t="s">
        <v>5915</v>
      </c>
      <c r="AC1033" s="5" t="s">
        <v>5915</v>
      </c>
      <c r="AD1033" s="90" t="str">
        <f t="shared" si="322"/>
        <v/>
      </c>
      <c r="AE1033" s="90" t="str">
        <f t="shared" si="323"/>
        <v/>
      </c>
      <c r="AF1033" t="str">
        <f t="shared" ref="AF1033:AF1064" si="325">IF(Y1033="AV","Armatuur "&amp;AE1033&amp;" leveren en plaatsen op LM "&amp;AD1033&amp;"m","")&amp;IF(Y1033="MV AV","Mast en armatuur leveren en plaatsen, "&amp;AE1033&amp;" en LM "&amp;AD1033&amp;"m, oude mast "&amp;AB1033&amp;"m verwijderen","")&amp;IF(Y1033="NM NA","Nwe mast en nw armatuur leveren en plaatsen, "&amp;AE1033&amp;" en LM "&amp;AD1033&amp;"m, oude mast "&amp;AB1033&amp;"m verwijderen","")&amp;IF(Y1033="NLP","Nieuw lichtpunt bijplaatsen, "&amp;AE1033&amp;" en LM "&amp;AD1033&amp;"m","")</f>
        <v/>
      </c>
      <c r="AH1033" t="str">
        <f t="shared" si="311"/>
        <v/>
      </c>
      <c r="AI1033" t="str">
        <f>IF(AH1033&gt;"",VLOOKUP(AH1033,'MAATREGELEN TBV BESTEK '!$A$3:$N$34,11,FALSE),"")</f>
        <v/>
      </c>
      <c r="AJ1033" t="str">
        <f>IF(AH1033&gt;"",VLOOKUP(AH1033,'MAATREGELEN TBV BESTEK '!$A$3:$N$34,13,FALSE),"")</f>
        <v/>
      </c>
      <c r="AK1033" t="str">
        <f>IF(AH1033&gt;"",VLOOKUP(AH1033,'MAATREGELEN TBV BESTEK '!$A$3:$N$34,14,FALSE),"")</f>
        <v/>
      </c>
    </row>
    <row r="1034" spans="1:37" ht="12" customHeight="1">
      <c r="A1034" s="49">
        <v>231706.84090000001</v>
      </c>
      <c r="B1034" s="49">
        <v>431569.9117</v>
      </c>
      <c r="C1034" t="s">
        <v>3906</v>
      </c>
      <c r="D1034" t="s">
        <v>4563</v>
      </c>
      <c r="E1034">
        <v>5</v>
      </c>
      <c r="F1034" t="s">
        <v>5915</v>
      </c>
      <c r="G1034" t="s">
        <v>4314</v>
      </c>
      <c r="H1034" s="64" t="s">
        <v>3901</v>
      </c>
      <c r="J1034">
        <f t="shared" si="312"/>
        <v>1</v>
      </c>
      <c r="K1034" t="str">
        <f t="shared" si="313"/>
        <v/>
      </c>
      <c r="L1034" t="str">
        <f t="shared" si="309"/>
        <v/>
      </c>
      <c r="M1034">
        <f t="shared" si="314"/>
        <v>231706.84090000001</v>
      </c>
      <c r="N1034">
        <f t="shared" si="315"/>
        <v>431569.9117</v>
      </c>
      <c r="O1034" t="str">
        <f t="shared" si="316"/>
        <v>wit rondje</v>
      </c>
      <c r="P1034" t="str">
        <f t="shared" si="317"/>
        <v>DIN01679</v>
      </c>
      <c r="Q1034" t="str">
        <f t="shared" ref="Q1034:Q1065" si="326">$O$2&amp;E1034</f>
        <v>Lph 5</v>
      </c>
      <c r="R1034" t="str">
        <f t="shared" si="310"/>
        <v/>
      </c>
      <c r="T1034" t="str">
        <f t="shared" si="318"/>
        <v>DINXPERLO</v>
      </c>
      <c r="U1034" t="str">
        <f t="shared" si="319"/>
        <v>Keupenstraat</v>
      </c>
      <c r="V1034" s="62" t="str">
        <f t="shared" si="320"/>
        <v>DIN01679</v>
      </c>
      <c r="W1034" s="15" t="e">
        <f>IF(J1034,#REF!,"")</f>
        <v>#REF!</v>
      </c>
      <c r="X1034" s="15" t="e">
        <f>IF(J1034,#REF!,"")</f>
        <v>#REF!</v>
      </c>
      <c r="Y1034" s="62" t="str">
        <f t="shared" si="321"/>
        <v xml:space="preserve"> </v>
      </c>
      <c r="AA1034" s="69"/>
      <c r="AB1034" s="90">
        <v>5</v>
      </c>
      <c r="AC1034" s="5" t="s">
        <v>4518</v>
      </c>
      <c r="AD1034" s="90" t="str">
        <f t="shared" si="322"/>
        <v/>
      </c>
      <c r="AE1034" s="90" t="str">
        <f t="shared" si="323"/>
        <v/>
      </c>
      <c r="AF1034" t="str">
        <f t="shared" si="325"/>
        <v/>
      </c>
      <c r="AH1034" t="str">
        <f t="shared" si="311"/>
        <v/>
      </c>
      <c r="AI1034" t="str">
        <f>IF(AH1034&gt;"",VLOOKUP(AH1034,'MAATREGELEN TBV BESTEK '!$A$3:$N$34,11,FALSE),"")</f>
        <v/>
      </c>
      <c r="AJ1034" t="str">
        <f>IF(AH1034&gt;"",VLOOKUP(AH1034,'MAATREGELEN TBV BESTEK '!$A$3:$N$34,13,FALSE),"")</f>
        <v/>
      </c>
      <c r="AK1034" t="str">
        <f>IF(AH1034&gt;"",VLOOKUP(AH1034,'MAATREGELEN TBV BESTEK '!$A$3:$N$34,14,FALSE),"")</f>
        <v/>
      </c>
    </row>
    <row r="1035" spans="1:37" ht="12" customHeight="1">
      <c r="A1035" s="49">
        <v>231706.51500000001</v>
      </c>
      <c r="B1035" s="49">
        <v>431515.92599999998</v>
      </c>
      <c r="C1035" t="s">
        <v>3907</v>
      </c>
      <c r="D1035" t="s">
        <v>4563</v>
      </c>
      <c r="E1035">
        <v>5</v>
      </c>
      <c r="F1035" t="s">
        <v>5915</v>
      </c>
      <c r="G1035" t="s">
        <v>4314</v>
      </c>
      <c r="H1035" s="64" t="s">
        <v>3901</v>
      </c>
      <c r="J1035">
        <f t="shared" si="312"/>
        <v>1</v>
      </c>
      <c r="K1035" t="str">
        <f t="shared" si="313"/>
        <v/>
      </c>
      <c r="L1035" t="str">
        <f t="shared" si="309"/>
        <v/>
      </c>
      <c r="M1035">
        <f t="shared" si="314"/>
        <v>231706.51500000001</v>
      </c>
      <c r="N1035">
        <f t="shared" si="315"/>
        <v>431515.92599999998</v>
      </c>
      <c r="O1035" t="str">
        <f t="shared" si="316"/>
        <v>wit rondje</v>
      </c>
      <c r="P1035" t="str">
        <f t="shared" si="317"/>
        <v>DIN01680</v>
      </c>
      <c r="Q1035" t="str">
        <f t="shared" si="326"/>
        <v>Lph 5</v>
      </c>
      <c r="R1035" t="str">
        <f t="shared" si="310"/>
        <v/>
      </c>
      <c r="T1035" t="str">
        <f t="shared" si="318"/>
        <v>DINXPERLO</v>
      </c>
      <c r="U1035" t="str">
        <f t="shared" si="319"/>
        <v>Keupenstraat</v>
      </c>
      <c r="V1035" s="62" t="str">
        <f t="shared" si="320"/>
        <v>DIN01680</v>
      </c>
      <c r="W1035" s="15" t="e">
        <f>IF(J1035,#REF!,"")</f>
        <v>#REF!</v>
      </c>
      <c r="X1035" s="15" t="e">
        <f>IF(J1035,#REF!,"")</f>
        <v>#REF!</v>
      </c>
      <c r="Y1035" s="62" t="str">
        <f t="shared" si="321"/>
        <v xml:space="preserve"> </v>
      </c>
      <c r="AA1035" s="69"/>
      <c r="AB1035" s="90">
        <v>5</v>
      </c>
      <c r="AC1035" s="5" t="s">
        <v>4518</v>
      </c>
      <c r="AD1035" s="90" t="str">
        <f t="shared" si="322"/>
        <v/>
      </c>
      <c r="AE1035" s="90" t="str">
        <f t="shared" si="323"/>
        <v/>
      </c>
      <c r="AF1035" t="str">
        <f t="shared" si="325"/>
        <v/>
      </c>
      <c r="AH1035" t="str">
        <f t="shared" si="311"/>
        <v/>
      </c>
      <c r="AI1035" t="str">
        <f>IF(AH1035&gt;"",VLOOKUP(AH1035,'MAATREGELEN TBV BESTEK '!$A$3:$N$34,11,FALSE),"")</f>
        <v/>
      </c>
      <c r="AJ1035" t="str">
        <f>IF(AH1035&gt;"",VLOOKUP(AH1035,'MAATREGELEN TBV BESTEK '!$A$3:$N$34,13,FALSE),"")</f>
        <v/>
      </c>
      <c r="AK1035" t="str">
        <f>IF(AH1035&gt;"",VLOOKUP(AH1035,'MAATREGELEN TBV BESTEK '!$A$3:$N$34,14,FALSE),"")</f>
        <v/>
      </c>
    </row>
    <row r="1036" spans="1:37" ht="12" customHeight="1">
      <c r="A1036" s="49">
        <v>231740.82699999999</v>
      </c>
      <c r="B1036" s="49">
        <v>431446.663</v>
      </c>
      <c r="C1036" t="s">
        <v>5630</v>
      </c>
      <c r="D1036" t="s">
        <v>4563</v>
      </c>
      <c r="E1036">
        <v>5</v>
      </c>
      <c r="F1036" t="s">
        <v>5915</v>
      </c>
      <c r="G1036" t="s">
        <v>4314</v>
      </c>
      <c r="H1036" s="64" t="s">
        <v>3901</v>
      </c>
      <c r="J1036">
        <f t="shared" si="312"/>
        <v>1</v>
      </c>
      <c r="K1036" t="str">
        <f t="shared" si="313"/>
        <v/>
      </c>
      <c r="L1036" t="str">
        <f t="shared" si="309"/>
        <v/>
      </c>
      <c r="M1036">
        <f t="shared" si="314"/>
        <v>231740.82699999999</v>
      </c>
      <c r="N1036">
        <f t="shared" si="315"/>
        <v>431446.663</v>
      </c>
      <c r="O1036" t="str">
        <f t="shared" si="316"/>
        <v>wit rondje</v>
      </c>
      <c r="P1036" t="str">
        <f t="shared" si="317"/>
        <v>DIN01681</v>
      </c>
      <c r="Q1036" t="str">
        <f t="shared" si="326"/>
        <v>Lph 5</v>
      </c>
      <c r="R1036" t="str">
        <f t="shared" si="310"/>
        <v/>
      </c>
      <c r="T1036" t="str">
        <f t="shared" si="318"/>
        <v>DINXPERLO</v>
      </c>
      <c r="U1036" t="str">
        <f t="shared" si="319"/>
        <v>Keupenstraat</v>
      </c>
      <c r="V1036" s="62" t="str">
        <f t="shared" si="320"/>
        <v>DIN01681</v>
      </c>
      <c r="W1036" s="15" t="e">
        <f>IF(J1036,#REF!,"")</f>
        <v>#REF!</v>
      </c>
      <c r="X1036" s="15" t="e">
        <f>IF(J1036,#REF!,"")</f>
        <v>#REF!</v>
      </c>
      <c r="Y1036" s="62" t="str">
        <f t="shared" si="321"/>
        <v xml:space="preserve"> </v>
      </c>
      <c r="AA1036" s="69"/>
      <c r="AB1036" s="90">
        <v>5</v>
      </c>
      <c r="AC1036" s="5" t="s">
        <v>4518</v>
      </c>
      <c r="AD1036" s="90" t="str">
        <f t="shared" si="322"/>
        <v/>
      </c>
      <c r="AE1036" s="90" t="str">
        <f t="shared" si="323"/>
        <v/>
      </c>
      <c r="AF1036" t="str">
        <f t="shared" si="325"/>
        <v/>
      </c>
      <c r="AH1036" t="str">
        <f t="shared" si="311"/>
        <v/>
      </c>
      <c r="AI1036" t="str">
        <f>IF(AH1036&gt;"",VLOOKUP(AH1036,'MAATREGELEN TBV BESTEK '!$A$3:$N$34,11,FALSE),"")</f>
        <v/>
      </c>
      <c r="AJ1036" t="str">
        <f>IF(AH1036&gt;"",VLOOKUP(AH1036,'MAATREGELEN TBV BESTEK '!$A$3:$N$34,13,FALSE),"")</f>
        <v/>
      </c>
      <c r="AK1036" t="str">
        <f>IF(AH1036&gt;"",VLOOKUP(AH1036,'MAATREGELEN TBV BESTEK '!$A$3:$N$34,14,FALSE),"")</f>
        <v/>
      </c>
    </row>
    <row r="1037" spans="1:37" ht="12" customHeight="1">
      <c r="A1037" s="49">
        <v>231792.82800000001</v>
      </c>
      <c r="B1037" s="49">
        <v>431328.96100000001</v>
      </c>
      <c r="C1037" t="s">
        <v>5629</v>
      </c>
      <c r="D1037" t="s">
        <v>4563</v>
      </c>
      <c r="E1037">
        <v>5</v>
      </c>
      <c r="F1037" t="s">
        <v>5915</v>
      </c>
      <c r="G1037" t="s">
        <v>4314</v>
      </c>
      <c r="H1037" s="64" t="s">
        <v>3901</v>
      </c>
      <c r="J1037">
        <f t="shared" si="312"/>
        <v>1</v>
      </c>
      <c r="K1037" t="str">
        <f t="shared" si="313"/>
        <v/>
      </c>
      <c r="L1037" t="str">
        <f t="shared" si="309"/>
        <v/>
      </c>
      <c r="M1037">
        <f t="shared" si="314"/>
        <v>231792.82800000001</v>
      </c>
      <c r="N1037">
        <f t="shared" si="315"/>
        <v>431328.96100000001</v>
      </c>
      <c r="O1037" t="str">
        <f t="shared" si="316"/>
        <v>wit rondje</v>
      </c>
      <c r="P1037" t="str">
        <f t="shared" si="317"/>
        <v>DIN01682</v>
      </c>
      <c r="Q1037" t="str">
        <f t="shared" si="326"/>
        <v>Lph 5</v>
      </c>
      <c r="R1037" t="str">
        <f t="shared" si="310"/>
        <v/>
      </c>
      <c r="T1037" t="str">
        <f t="shared" si="318"/>
        <v>DINXPERLO</v>
      </c>
      <c r="U1037" t="str">
        <f t="shared" si="319"/>
        <v>Keupenstraat</v>
      </c>
      <c r="V1037" s="62" t="str">
        <f t="shared" si="320"/>
        <v>DIN01682</v>
      </c>
      <c r="W1037" s="15" t="e">
        <f>IF(J1037,#REF!,"")</f>
        <v>#REF!</v>
      </c>
      <c r="X1037" s="15" t="e">
        <f>IF(J1037,#REF!,"")</f>
        <v>#REF!</v>
      </c>
      <c r="Y1037" s="62" t="str">
        <f t="shared" si="321"/>
        <v xml:space="preserve"> </v>
      </c>
      <c r="AA1037" s="69"/>
      <c r="AB1037" s="90">
        <v>5</v>
      </c>
      <c r="AC1037" s="5" t="s">
        <v>4518</v>
      </c>
      <c r="AD1037" s="90" t="str">
        <f t="shared" si="322"/>
        <v/>
      </c>
      <c r="AE1037" s="90" t="str">
        <f t="shared" si="323"/>
        <v/>
      </c>
      <c r="AF1037" t="str">
        <f t="shared" si="325"/>
        <v/>
      </c>
      <c r="AH1037" t="str">
        <f t="shared" si="311"/>
        <v/>
      </c>
      <c r="AI1037" t="str">
        <f>IF(AH1037&gt;"",VLOOKUP(AH1037,'MAATREGELEN TBV BESTEK '!$A$3:$N$34,11,FALSE),"")</f>
        <v/>
      </c>
      <c r="AJ1037" t="str">
        <f>IF(AH1037&gt;"",VLOOKUP(AH1037,'MAATREGELEN TBV BESTEK '!$A$3:$N$34,13,FALSE),"")</f>
        <v/>
      </c>
      <c r="AK1037" t="str">
        <f>IF(AH1037&gt;"",VLOOKUP(AH1037,'MAATREGELEN TBV BESTEK '!$A$3:$N$34,14,FALSE),"")</f>
        <v/>
      </c>
    </row>
    <row r="1038" spans="1:37" ht="12" customHeight="1">
      <c r="A1038" s="49">
        <v>231764.549</v>
      </c>
      <c r="B1038" s="49">
        <v>431190.375</v>
      </c>
      <c r="C1038" t="s">
        <v>5626</v>
      </c>
      <c r="D1038" t="s">
        <v>4563</v>
      </c>
      <c r="E1038">
        <v>5</v>
      </c>
      <c r="F1038" t="s">
        <v>5915</v>
      </c>
      <c r="G1038" t="s">
        <v>4314</v>
      </c>
      <c r="H1038" s="64" t="s">
        <v>3901</v>
      </c>
      <c r="J1038">
        <f t="shared" si="312"/>
        <v>1</v>
      </c>
      <c r="K1038" t="str">
        <f t="shared" si="313"/>
        <v/>
      </c>
      <c r="L1038" t="str">
        <f t="shared" si="309"/>
        <v/>
      </c>
      <c r="M1038">
        <f t="shared" si="314"/>
        <v>231764.549</v>
      </c>
      <c r="N1038">
        <f t="shared" si="315"/>
        <v>431190.375</v>
      </c>
      <c r="O1038" t="str">
        <f t="shared" si="316"/>
        <v>wit rondje</v>
      </c>
      <c r="P1038" t="str">
        <f t="shared" si="317"/>
        <v>DIN01683</v>
      </c>
      <c r="Q1038" t="str">
        <f t="shared" si="326"/>
        <v>Lph 5</v>
      </c>
      <c r="R1038" t="str">
        <f t="shared" si="310"/>
        <v/>
      </c>
      <c r="T1038" t="str">
        <f t="shared" si="318"/>
        <v>DINXPERLO</v>
      </c>
      <c r="U1038" t="str">
        <f t="shared" si="319"/>
        <v>Keupenstraat</v>
      </c>
      <c r="V1038" s="62" t="str">
        <f t="shared" si="320"/>
        <v>DIN01683</v>
      </c>
      <c r="W1038" s="15" t="e">
        <f>IF(J1038,#REF!,"")</f>
        <v>#REF!</v>
      </c>
      <c r="X1038" s="15" t="e">
        <f>IF(J1038,#REF!,"")</f>
        <v>#REF!</v>
      </c>
      <c r="Y1038" s="62" t="str">
        <f t="shared" si="321"/>
        <v xml:space="preserve"> </v>
      </c>
      <c r="AA1038" s="69"/>
      <c r="AB1038" s="90">
        <v>5</v>
      </c>
      <c r="AC1038" s="5" t="s">
        <v>4518</v>
      </c>
      <c r="AD1038" s="90" t="str">
        <f t="shared" si="322"/>
        <v/>
      </c>
      <c r="AE1038" s="90" t="str">
        <f t="shared" si="323"/>
        <v/>
      </c>
      <c r="AF1038" t="str">
        <f t="shared" si="325"/>
        <v/>
      </c>
      <c r="AH1038" t="str">
        <f t="shared" si="311"/>
        <v/>
      </c>
      <c r="AI1038" t="str">
        <f>IF(AH1038&gt;"",VLOOKUP(AH1038,'MAATREGELEN TBV BESTEK '!$A$3:$N$34,11,FALSE),"")</f>
        <v/>
      </c>
      <c r="AJ1038" t="str">
        <f>IF(AH1038&gt;"",VLOOKUP(AH1038,'MAATREGELEN TBV BESTEK '!$A$3:$N$34,13,FALSE),"")</f>
        <v/>
      </c>
      <c r="AK1038" t="str">
        <f>IF(AH1038&gt;"",VLOOKUP(AH1038,'MAATREGELEN TBV BESTEK '!$A$3:$N$34,14,FALSE),"")</f>
        <v/>
      </c>
    </row>
    <row r="1039" spans="1:37" ht="12" customHeight="1">
      <c r="A1039" s="49">
        <v>231706.49299999999</v>
      </c>
      <c r="B1039" s="49">
        <v>431056.397</v>
      </c>
      <c r="C1039" t="s">
        <v>5628</v>
      </c>
      <c r="D1039" t="s">
        <v>4563</v>
      </c>
      <c r="E1039">
        <v>5</v>
      </c>
      <c r="F1039" t="s">
        <v>5915</v>
      </c>
      <c r="G1039" t="s">
        <v>4314</v>
      </c>
      <c r="H1039" s="64" t="s">
        <v>3901</v>
      </c>
      <c r="J1039">
        <f t="shared" si="312"/>
        <v>1</v>
      </c>
      <c r="K1039" t="str">
        <f t="shared" si="313"/>
        <v/>
      </c>
      <c r="L1039" t="str">
        <f t="shared" si="309"/>
        <v/>
      </c>
      <c r="M1039">
        <f t="shared" si="314"/>
        <v>231706.49299999999</v>
      </c>
      <c r="N1039">
        <f t="shared" si="315"/>
        <v>431056.397</v>
      </c>
      <c r="O1039" t="str">
        <f t="shared" si="316"/>
        <v>wit rondje</v>
      </c>
      <c r="P1039" t="str">
        <f t="shared" si="317"/>
        <v>DIN01684</v>
      </c>
      <c r="Q1039" t="str">
        <f t="shared" si="326"/>
        <v>Lph 5</v>
      </c>
      <c r="R1039" t="str">
        <f t="shared" si="310"/>
        <v/>
      </c>
      <c r="T1039" t="str">
        <f t="shared" si="318"/>
        <v>DINXPERLO</v>
      </c>
      <c r="U1039" t="str">
        <f t="shared" si="319"/>
        <v>Keupenstraat</v>
      </c>
      <c r="V1039" s="62" t="str">
        <f t="shared" si="320"/>
        <v>DIN01684</v>
      </c>
      <c r="W1039" s="15" t="e">
        <f>IF(J1039,#REF!,"")</f>
        <v>#REF!</v>
      </c>
      <c r="X1039" s="15" t="e">
        <f>IF(J1039,#REF!,"")</f>
        <v>#REF!</v>
      </c>
      <c r="Y1039" s="62" t="str">
        <f t="shared" si="321"/>
        <v xml:space="preserve"> </v>
      </c>
      <c r="AA1039" s="69"/>
      <c r="AB1039" s="90">
        <v>5</v>
      </c>
      <c r="AC1039" s="5" t="s">
        <v>4518</v>
      </c>
      <c r="AD1039" s="90" t="str">
        <f t="shared" si="322"/>
        <v/>
      </c>
      <c r="AE1039" s="90" t="str">
        <f t="shared" si="323"/>
        <v/>
      </c>
      <c r="AF1039" t="str">
        <f t="shared" si="325"/>
        <v/>
      </c>
      <c r="AH1039" t="str">
        <f t="shared" si="311"/>
        <v/>
      </c>
      <c r="AI1039" t="str">
        <f>IF(AH1039&gt;"",VLOOKUP(AH1039,'MAATREGELEN TBV BESTEK '!$A$3:$N$34,11,FALSE),"")</f>
        <v/>
      </c>
      <c r="AJ1039" t="str">
        <f>IF(AH1039&gt;"",VLOOKUP(AH1039,'MAATREGELEN TBV BESTEK '!$A$3:$N$34,13,FALSE),"")</f>
        <v/>
      </c>
      <c r="AK1039" t="str">
        <f>IF(AH1039&gt;"",VLOOKUP(AH1039,'MAATREGELEN TBV BESTEK '!$A$3:$N$34,14,FALSE),"")</f>
        <v/>
      </c>
    </row>
    <row r="1040" spans="1:37" ht="12" customHeight="1">
      <c r="A1040" s="49">
        <v>231632.73699999999</v>
      </c>
      <c r="B1040" s="49">
        <v>430986.89399999997</v>
      </c>
      <c r="C1040" t="s">
        <v>5627</v>
      </c>
      <c r="D1040" t="s">
        <v>4563</v>
      </c>
      <c r="E1040">
        <v>5</v>
      </c>
      <c r="F1040" t="s">
        <v>5915</v>
      </c>
      <c r="G1040" t="s">
        <v>4314</v>
      </c>
      <c r="H1040" s="64" t="s">
        <v>3901</v>
      </c>
      <c r="J1040">
        <f t="shared" si="312"/>
        <v>1</v>
      </c>
      <c r="K1040" t="str">
        <f t="shared" si="313"/>
        <v/>
      </c>
      <c r="L1040" t="str">
        <f t="shared" si="309"/>
        <v/>
      </c>
      <c r="M1040">
        <f t="shared" si="314"/>
        <v>231632.73699999999</v>
      </c>
      <c r="N1040">
        <f t="shared" si="315"/>
        <v>430986.89399999997</v>
      </c>
      <c r="O1040" t="str">
        <f t="shared" si="316"/>
        <v>wit rondje</v>
      </c>
      <c r="P1040" t="str">
        <f t="shared" si="317"/>
        <v>DIN01685</v>
      </c>
      <c r="Q1040" t="str">
        <f t="shared" si="326"/>
        <v>Lph 5</v>
      </c>
      <c r="R1040" t="str">
        <f t="shared" si="310"/>
        <v/>
      </c>
      <c r="T1040" t="str">
        <f t="shared" si="318"/>
        <v>DINXPERLO</v>
      </c>
      <c r="U1040" t="str">
        <f t="shared" si="319"/>
        <v>Keupenstraat</v>
      </c>
      <c r="V1040" s="62" t="str">
        <f t="shared" si="320"/>
        <v>DIN01685</v>
      </c>
      <c r="W1040" s="15" t="e">
        <f>IF(J1040,#REF!,"")</f>
        <v>#REF!</v>
      </c>
      <c r="X1040" s="15" t="e">
        <f>IF(J1040,#REF!,"")</f>
        <v>#REF!</v>
      </c>
      <c r="Y1040" s="62" t="str">
        <f t="shared" si="321"/>
        <v xml:space="preserve"> </v>
      </c>
      <c r="AA1040" s="69"/>
      <c r="AB1040" s="90">
        <v>5</v>
      </c>
      <c r="AC1040" s="5" t="s">
        <v>4518</v>
      </c>
      <c r="AD1040" s="90" t="str">
        <f t="shared" si="322"/>
        <v/>
      </c>
      <c r="AE1040" s="90" t="str">
        <f t="shared" si="323"/>
        <v/>
      </c>
      <c r="AF1040" t="str">
        <f t="shared" si="325"/>
        <v/>
      </c>
      <c r="AH1040" t="str">
        <f t="shared" si="311"/>
        <v/>
      </c>
      <c r="AI1040" t="str">
        <f>IF(AH1040&gt;"",VLOOKUP(AH1040,'MAATREGELEN TBV BESTEK '!$A$3:$N$34,11,FALSE),"")</f>
        <v/>
      </c>
      <c r="AJ1040" t="str">
        <f>IF(AH1040&gt;"",VLOOKUP(AH1040,'MAATREGELEN TBV BESTEK '!$A$3:$N$34,13,FALSE),"")</f>
        <v/>
      </c>
      <c r="AK1040" t="str">
        <f>IF(AH1040&gt;"",VLOOKUP(AH1040,'MAATREGELEN TBV BESTEK '!$A$3:$N$34,14,FALSE),"")</f>
        <v/>
      </c>
    </row>
    <row r="1041" spans="1:37" ht="12" customHeight="1">
      <c r="A1041" s="49">
        <v>231021.158</v>
      </c>
      <c r="B1041" s="49">
        <v>434013.87900000002</v>
      </c>
      <c r="C1041" t="s">
        <v>4911</v>
      </c>
      <c r="D1041" t="s">
        <v>4563</v>
      </c>
      <c r="E1041">
        <v>4</v>
      </c>
      <c r="F1041" t="s">
        <v>5915</v>
      </c>
      <c r="G1041" t="s">
        <v>2763</v>
      </c>
      <c r="H1041" s="64" t="s">
        <v>3175</v>
      </c>
      <c r="J1041">
        <f t="shared" si="312"/>
        <v>1</v>
      </c>
      <c r="K1041" t="str">
        <f t="shared" si="313"/>
        <v/>
      </c>
      <c r="L1041" t="str">
        <f t="shared" si="309"/>
        <v/>
      </c>
      <c r="M1041">
        <f t="shared" si="314"/>
        <v>231021.158</v>
      </c>
      <c r="N1041">
        <f t="shared" si="315"/>
        <v>434013.87900000002</v>
      </c>
      <c r="O1041" t="str">
        <f t="shared" si="316"/>
        <v>wit rondje</v>
      </c>
      <c r="P1041" t="str">
        <f t="shared" si="317"/>
        <v>DIN00016</v>
      </c>
      <c r="Q1041" t="str">
        <f t="shared" si="326"/>
        <v>Lph 4</v>
      </c>
      <c r="R1041" t="str">
        <f t="shared" si="310"/>
        <v/>
      </c>
      <c r="T1041" t="str">
        <f t="shared" si="318"/>
        <v>DE HEURNE</v>
      </c>
      <c r="U1041" t="str">
        <f t="shared" si="319"/>
        <v>D H Keuperweg</v>
      </c>
      <c r="V1041" s="62" t="str">
        <f t="shared" si="320"/>
        <v>DIN00016</v>
      </c>
      <c r="W1041" s="15" t="e">
        <f>IF(J1041,#REF!,"")</f>
        <v>#REF!</v>
      </c>
      <c r="X1041" s="15" t="e">
        <f>IF(J1041,#REF!,"")</f>
        <v>#REF!</v>
      </c>
      <c r="Y1041" s="62" t="str">
        <f t="shared" si="321"/>
        <v xml:space="preserve"> </v>
      </c>
      <c r="AA1041" s="69"/>
      <c r="AB1041" s="90">
        <v>4</v>
      </c>
      <c r="AC1041" s="5" t="s">
        <v>2591</v>
      </c>
      <c r="AD1041" s="90" t="str">
        <f t="shared" si="322"/>
        <v/>
      </c>
      <c r="AE1041" s="90" t="str">
        <f t="shared" si="323"/>
        <v/>
      </c>
      <c r="AF1041" t="str">
        <f t="shared" si="325"/>
        <v/>
      </c>
      <c r="AH1041" t="str">
        <f t="shared" si="311"/>
        <v/>
      </c>
      <c r="AI1041" t="str">
        <f>IF(AH1041&gt;"",VLOOKUP(AH1041,'MAATREGELEN TBV BESTEK '!$A$3:$N$34,11,FALSE),"")</f>
        <v/>
      </c>
      <c r="AJ1041" t="str">
        <f>IF(AH1041&gt;"",VLOOKUP(AH1041,'MAATREGELEN TBV BESTEK '!$A$3:$N$34,13,FALSE),"")</f>
        <v/>
      </c>
      <c r="AK1041" t="str">
        <f>IF(AH1041&gt;"",VLOOKUP(AH1041,'MAATREGELEN TBV BESTEK '!$A$3:$N$34,14,FALSE),"")</f>
        <v/>
      </c>
    </row>
    <row r="1042" spans="1:37" ht="12" customHeight="1">
      <c r="A1042" s="49">
        <v>231050.94099999999</v>
      </c>
      <c r="B1042" s="49">
        <v>434010.728</v>
      </c>
      <c r="C1042" t="s">
        <v>4912</v>
      </c>
      <c r="D1042" t="s">
        <v>4563</v>
      </c>
      <c r="E1042">
        <v>4</v>
      </c>
      <c r="F1042" t="s">
        <v>5915</v>
      </c>
      <c r="G1042" t="s">
        <v>2763</v>
      </c>
      <c r="H1042" s="64" t="s">
        <v>3175</v>
      </c>
      <c r="J1042">
        <f t="shared" si="312"/>
        <v>1</v>
      </c>
      <c r="K1042" t="str">
        <f t="shared" si="313"/>
        <v/>
      </c>
      <c r="L1042" t="str">
        <f t="shared" si="309"/>
        <v/>
      </c>
      <c r="M1042">
        <f t="shared" si="314"/>
        <v>231050.94099999999</v>
      </c>
      <c r="N1042">
        <f t="shared" si="315"/>
        <v>434010.728</v>
      </c>
      <c r="O1042" t="str">
        <f t="shared" si="316"/>
        <v>wit rondje</v>
      </c>
      <c r="P1042" t="str">
        <f t="shared" si="317"/>
        <v>DIN00017</v>
      </c>
      <c r="Q1042" t="str">
        <f t="shared" si="326"/>
        <v>Lph 4</v>
      </c>
      <c r="R1042" t="str">
        <f t="shared" si="310"/>
        <v/>
      </c>
      <c r="T1042" t="str">
        <f t="shared" si="318"/>
        <v>DE HEURNE</v>
      </c>
      <c r="U1042" t="str">
        <f t="shared" si="319"/>
        <v>D H Keuperweg</v>
      </c>
      <c r="V1042" s="62" t="str">
        <f t="shared" si="320"/>
        <v>DIN00017</v>
      </c>
      <c r="W1042" s="15" t="e">
        <f>IF(J1042,#REF!,"")</f>
        <v>#REF!</v>
      </c>
      <c r="X1042" s="15" t="e">
        <f>IF(J1042,#REF!,"")</f>
        <v>#REF!</v>
      </c>
      <c r="Y1042" s="62" t="str">
        <f t="shared" si="321"/>
        <v xml:space="preserve"> </v>
      </c>
      <c r="AA1042" s="69"/>
      <c r="AB1042" s="90">
        <v>4</v>
      </c>
      <c r="AC1042" s="5" t="s">
        <v>2591</v>
      </c>
      <c r="AD1042" s="90" t="str">
        <f t="shared" si="322"/>
        <v/>
      </c>
      <c r="AE1042" s="90" t="str">
        <f t="shared" si="323"/>
        <v/>
      </c>
      <c r="AF1042" t="str">
        <f t="shared" si="325"/>
        <v/>
      </c>
      <c r="AH1042" t="str">
        <f t="shared" si="311"/>
        <v/>
      </c>
      <c r="AI1042" t="str">
        <f>IF(AH1042&gt;"",VLOOKUP(AH1042,'MAATREGELEN TBV BESTEK '!$A$3:$N$34,11,FALSE),"")</f>
        <v/>
      </c>
      <c r="AJ1042" t="str">
        <f>IF(AH1042&gt;"",VLOOKUP(AH1042,'MAATREGELEN TBV BESTEK '!$A$3:$N$34,13,FALSE),"")</f>
        <v/>
      </c>
      <c r="AK1042" t="str">
        <f>IF(AH1042&gt;"",VLOOKUP(AH1042,'MAATREGELEN TBV BESTEK '!$A$3:$N$34,14,FALSE),"")</f>
        <v/>
      </c>
    </row>
    <row r="1043" spans="1:37" ht="12" customHeight="1">
      <c r="A1043" s="49">
        <v>231081.476</v>
      </c>
      <c r="B1043" s="49">
        <v>434007.85600000003</v>
      </c>
      <c r="C1043" t="s">
        <v>3174</v>
      </c>
      <c r="D1043" t="s">
        <v>4563</v>
      </c>
      <c r="E1043">
        <v>4</v>
      </c>
      <c r="F1043" t="s">
        <v>5915</v>
      </c>
      <c r="G1043" t="s">
        <v>2763</v>
      </c>
      <c r="H1043" s="64" t="s">
        <v>3175</v>
      </c>
      <c r="J1043">
        <f t="shared" si="312"/>
        <v>1</v>
      </c>
      <c r="K1043" t="str">
        <f t="shared" si="313"/>
        <v/>
      </c>
      <c r="L1043" t="str">
        <f t="shared" si="309"/>
        <v/>
      </c>
      <c r="M1043">
        <f t="shared" si="314"/>
        <v>231081.476</v>
      </c>
      <c r="N1043">
        <f t="shared" si="315"/>
        <v>434007.85600000003</v>
      </c>
      <c r="O1043" t="str">
        <f t="shared" si="316"/>
        <v>wit rondje</v>
      </c>
      <c r="P1043" t="str">
        <f t="shared" si="317"/>
        <v>DIN00641</v>
      </c>
      <c r="Q1043" t="str">
        <f t="shared" si="326"/>
        <v>Lph 4</v>
      </c>
      <c r="R1043" t="str">
        <f t="shared" si="310"/>
        <v/>
      </c>
      <c r="T1043" t="str">
        <f t="shared" si="318"/>
        <v>DE HEURNE</v>
      </c>
      <c r="U1043" t="str">
        <f t="shared" si="319"/>
        <v>D H Keuperweg</v>
      </c>
      <c r="V1043" s="62" t="str">
        <f t="shared" si="320"/>
        <v>DIN00641</v>
      </c>
      <c r="W1043" s="15" t="e">
        <f>IF(J1043,#REF!,"")</f>
        <v>#REF!</v>
      </c>
      <c r="X1043" s="15" t="e">
        <f>IF(J1043,#REF!,"")</f>
        <v>#REF!</v>
      </c>
      <c r="Y1043" s="62" t="str">
        <f t="shared" si="321"/>
        <v xml:space="preserve"> </v>
      </c>
      <c r="AA1043" s="69"/>
      <c r="AB1043" s="90">
        <v>4</v>
      </c>
      <c r="AC1043" s="5" t="s">
        <v>2591</v>
      </c>
      <c r="AD1043" s="90" t="str">
        <f t="shared" si="322"/>
        <v/>
      </c>
      <c r="AE1043" s="90" t="str">
        <f t="shared" si="323"/>
        <v/>
      </c>
      <c r="AF1043" t="str">
        <f t="shared" si="325"/>
        <v/>
      </c>
      <c r="AH1043" t="str">
        <f t="shared" si="311"/>
        <v/>
      </c>
      <c r="AI1043" t="str">
        <f>IF(AH1043&gt;"",VLOOKUP(AH1043,'MAATREGELEN TBV BESTEK '!$A$3:$N$34,11,FALSE),"")</f>
        <v/>
      </c>
      <c r="AJ1043" t="str">
        <f>IF(AH1043&gt;"",VLOOKUP(AH1043,'MAATREGELEN TBV BESTEK '!$A$3:$N$34,13,FALSE),"")</f>
        <v/>
      </c>
      <c r="AK1043" t="str">
        <f>IF(AH1043&gt;"",VLOOKUP(AH1043,'MAATREGELEN TBV BESTEK '!$A$3:$N$34,14,FALSE),"")</f>
        <v/>
      </c>
    </row>
    <row r="1044" spans="1:37" ht="12" customHeight="1">
      <c r="A1044" s="49">
        <v>231115.24900000001</v>
      </c>
      <c r="B1044" s="49">
        <v>434006.25</v>
      </c>
      <c r="C1044" t="s">
        <v>4913</v>
      </c>
      <c r="D1044" t="s">
        <v>4563</v>
      </c>
      <c r="E1044">
        <v>4</v>
      </c>
      <c r="F1044" t="s">
        <v>5915</v>
      </c>
      <c r="G1044" t="s">
        <v>2763</v>
      </c>
      <c r="H1044" s="64" t="s">
        <v>3175</v>
      </c>
      <c r="J1044">
        <f t="shared" si="312"/>
        <v>1</v>
      </c>
      <c r="K1044" t="str">
        <f t="shared" si="313"/>
        <v/>
      </c>
      <c r="L1044" t="str">
        <f t="shared" si="309"/>
        <v/>
      </c>
      <c r="M1044">
        <f t="shared" si="314"/>
        <v>231115.24900000001</v>
      </c>
      <c r="N1044">
        <f t="shared" si="315"/>
        <v>434006.25</v>
      </c>
      <c r="O1044" t="str">
        <f t="shared" si="316"/>
        <v>wit rondje</v>
      </c>
      <c r="P1044" t="str">
        <f t="shared" si="317"/>
        <v>DIN00741</v>
      </c>
      <c r="Q1044" t="str">
        <f t="shared" si="326"/>
        <v>Lph 4</v>
      </c>
      <c r="R1044" t="str">
        <f t="shared" si="310"/>
        <v/>
      </c>
      <c r="T1044" t="str">
        <f t="shared" si="318"/>
        <v>DE HEURNE</v>
      </c>
      <c r="U1044" t="str">
        <f t="shared" si="319"/>
        <v>D H Keuperweg</v>
      </c>
      <c r="V1044" s="62" t="str">
        <f t="shared" si="320"/>
        <v>DIN00741</v>
      </c>
      <c r="W1044" s="15" t="e">
        <f>IF(J1044,#REF!,"")</f>
        <v>#REF!</v>
      </c>
      <c r="X1044" s="15" t="e">
        <f>IF(J1044,#REF!,"")</f>
        <v>#REF!</v>
      </c>
      <c r="Y1044" s="62" t="str">
        <f t="shared" si="321"/>
        <v xml:space="preserve"> </v>
      </c>
      <c r="AA1044" s="69"/>
      <c r="AB1044" s="90">
        <v>4</v>
      </c>
      <c r="AC1044" s="5" t="s">
        <v>2591</v>
      </c>
      <c r="AD1044" s="90" t="str">
        <f t="shared" si="322"/>
        <v/>
      </c>
      <c r="AE1044" s="90" t="str">
        <f t="shared" si="323"/>
        <v/>
      </c>
      <c r="AF1044" t="str">
        <f t="shared" si="325"/>
        <v/>
      </c>
      <c r="AH1044" t="str">
        <f t="shared" si="311"/>
        <v/>
      </c>
      <c r="AI1044" t="str">
        <f>IF(AH1044&gt;"",VLOOKUP(AH1044,'MAATREGELEN TBV BESTEK '!$A$3:$N$34,11,FALSE),"")</f>
        <v/>
      </c>
      <c r="AJ1044" t="str">
        <f>IF(AH1044&gt;"",VLOOKUP(AH1044,'MAATREGELEN TBV BESTEK '!$A$3:$N$34,13,FALSE),"")</f>
        <v/>
      </c>
      <c r="AK1044" t="str">
        <f>IF(AH1044&gt;"",VLOOKUP(AH1044,'MAATREGELEN TBV BESTEK '!$A$3:$N$34,14,FALSE),"")</f>
        <v/>
      </c>
    </row>
    <row r="1045" spans="1:37" ht="12" customHeight="1">
      <c r="A1045" s="49">
        <v>231149.334</v>
      </c>
      <c r="B1045" s="49">
        <v>434004.51</v>
      </c>
      <c r="C1045" t="s">
        <v>4910</v>
      </c>
      <c r="D1045" t="s">
        <v>4563</v>
      </c>
      <c r="E1045">
        <v>4</v>
      </c>
      <c r="F1045" t="s">
        <v>5915</v>
      </c>
      <c r="G1045" t="s">
        <v>2763</v>
      </c>
      <c r="H1045" s="64" t="s">
        <v>3175</v>
      </c>
      <c r="J1045">
        <f t="shared" si="312"/>
        <v>1</v>
      </c>
      <c r="K1045" t="str">
        <f t="shared" si="313"/>
        <v/>
      </c>
      <c r="L1045" t="str">
        <f t="shared" si="309"/>
        <v/>
      </c>
      <c r="M1045">
        <f t="shared" si="314"/>
        <v>231149.334</v>
      </c>
      <c r="N1045">
        <f t="shared" si="315"/>
        <v>434004.51</v>
      </c>
      <c r="O1045" t="str">
        <f t="shared" si="316"/>
        <v>wit rondje</v>
      </c>
      <c r="P1045" t="str">
        <f t="shared" si="317"/>
        <v>DIN01612</v>
      </c>
      <c r="Q1045" t="str">
        <f t="shared" si="326"/>
        <v>Lph 4</v>
      </c>
      <c r="R1045" t="str">
        <f t="shared" si="310"/>
        <v/>
      </c>
      <c r="T1045" t="str">
        <f t="shared" si="318"/>
        <v>DE HEURNE</v>
      </c>
      <c r="U1045" t="str">
        <f t="shared" si="319"/>
        <v>D H Keuperweg</v>
      </c>
      <c r="V1045" s="62" t="str">
        <f t="shared" si="320"/>
        <v>DIN01612</v>
      </c>
      <c r="W1045" s="15" t="e">
        <f>IF(J1045,#REF!,"")</f>
        <v>#REF!</v>
      </c>
      <c r="X1045" s="15" t="e">
        <f>IF(J1045,#REF!,"")</f>
        <v>#REF!</v>
      </c>
      <c r="Y1045" s="62" t="str">
        <f t="shared" si="321"/>
        <v xml:space="preserve"> </v>
      </c>
      <c r="AA1045" s="69"/>
      <c r="AB1045" s="90">
        <v>4</v>
      </c>
      <c r="AC1045" s="5" t="s">
        <v>2591</v>
      </c>
      <c r="AD1045" s="90" t="str">
        <f t="shared" si="322"/>
        <v/>
      </c>
      <c r="AE1045" s="90" t="str">
        <f t="shared" si="323"/>
        <v/>
      </c>
      <c r="AF1045" t="str">
        <f t="shared" si="325"/>
        <v/>
      </c>
      <c r="AH1045" t="str">
        <f t="shared" si="311"/>
        <v/>
      </c>
      <c r="AI1045" t="str">
        <f>IF(AH1045&gt;"",VLOOKUP(AH1045,'MAATREGELEN TBV BESTEK '!$A$3:$N$34,11,FALSE),"")</f>
        <v/>
      </c>
      <c r="AJ1045" t="str">
        <f>IF(AH1045&gt;"",VLOOKUP(AH1045,'MAATREGELEN TBV BESTEK '!$A$3:$N$34,13,FALSE),"")</f>
        <v/>
      </c>
      <c r="AK1045" t="str">
        <f>IF(AH1045&gt;"",VLOOKUP(AH1045,'MAATREGELEN TBV BESTEK '!$A$3:$N$34,14,FALSE),"")</f>
        <v/>
      </c>
    </row>
    <row r="1046" spans="1:37" ht="12" customHeight="1">
      <c r="A1046" s="49">
        <v>231177.976</v>
      </c>
      <c r="B1046" s="49">
        <v>434002.859</v>
      </c>
      <c r="C1046" t="s">
        <v>4914</v>
      </c>
      <c r="D1046" t="s">
        <v>4563</v>
      </c>
      <c r="E1046">
        <v>4</v>
      </c>
      <c r="F1046" t="s">
        <v>5915</v>
      </c>
      <c r="G1046" t="s">
        <v>2763</v>
      </c>
      <c r="H1046" s="64" t="s">
        <v>3175</v>
      </c>
      <c r="J1046">
        <f t="shared" si="312"/>
        <v>1</v>
      </c>
      <c r="K1046" t="str">
        <f t="shared" si="313"/>
        <v/>
      </c>
      <c r="L1046" t="str">
        <f t="shared" si="309"/>
        <v/>
      </c>
      <c r="M1046">
        <f t="shared" si="314"/>
        <v>231177.976</v>
      </c>
      <c r="N1046">
        <f t="shared" si="315"/>
        <v>434002.859</v>
      </c>
      <c r="O1046" t="str">
        <f t="shared" si="316"/>
        <v>wit rondje</v>
      </c>
      <c r="P1046" t="str">
        <f t="shared" si="317"/>
        <v>DIN01613</v>
      </c>
      <c r="Q1046" t="str">
        <f t="shared" si="326"/>
        <v>Lph 4</v>
      </c>
      <c r="R1046" t="str">
        <f t="shared" si="310"/>
        <v/>
      </c>
      <c r="T1046" t="str">
        <f t="shared" si="318"/>
        <v>DE HEURNE</v>
      </c>
      <c r="U1046" t="str">
        <f t="shared" si="319"/>
        <v>D H Keuperweg</v>
      </c>
      <c r="V1046" s="62" t="str">
        <f t="shared" si="320"/>
        <v>DIN01613</v>
      </c>
      <c r="W1046" s="15" t="e">
        <f>IF(J1046,#REF!,"")</f>
        <v>#REF!</v>
      </c>
      <c r="X1046" s="15" t="e">
        <f>IF(J1046,#REF!,"")</f>
        <v>#REF!</v>
      </c>
      <c r="Y1046" s="62" t="str">
        <f t="shared" si="321"/>
        <v xml:space="preserve"> </v>
      </c>
      <c r="AA1046" s="69"/>
      <c r="AB1046" s="90">
        <v>4</v>
      </c>
      <c r="AC1046" s="5" t="s">
        <v>2591</v>
      </c>
      <c r="AD1046" s="90" t="str">
        <f t="shared" si="322"/>
        <v/>
      </c>
      <c r="AE1046" s="90" t="str">
        <f t="shared" si="323"/>
        <v/>
      </c>
      <c r="AF1046" t="str">
        <f t="shared" si="325"/>
        <v/>
      </c>
      <c r="AH1046" t="str">
        <f t="shared" si="311"/>
        <v/>
      </c>
      <c r="AI1046" t="str">
        <f>IF(AH1046&gt;"",VLOOKUP(AH1046,'MAATREGELEN TBV BESTEK '!$A$3:$N$34,11,FALSE),"")</f>
        <v/>
      </c>
      <c r="AJ1046" t="str">
        <f>IF(AH1046&gt;"",VLOOKUP(AH1046,'MAATREGELEN TBV BESTEK '!$A$3:$N$34,13,FALSE),"")</f>
        <v/>
      </c>
      <c r="AK1046" t="str">
        <f>IF(AH1046&gt;"",VLOOKUP(AH1046,'MAATREGELEN TBV BESTEK '!$A$3:$N$34,14,FALSE),"")</f>
        <v/>
      </c>
    </row>
    <row r="1047" spans="1:37" ht="12" customHeight="1">
      <c r="A1047" s="49">
        <v>231213.97899999999</v>
      </c>
      <c r="B1047" s="49">
        <v>434000.80699999997</v>
      </c>
      <c r="C1047" t="s">
        <v>4915</v>
      </c>
      <c r="D1047" t="s">
        <v>4563</v>
      </c>
      <c r="E1047">
        <v>4</v>
      </c>
      <c r="F1047" t="s">
        <v>5915</v>
      </c>
      <c r="G1047" t="s">
        <v>2763</v>
      </c>
      <c r="H1047" s="64" t="s">
        <v>3175</v>
      </c>
      <c r="J1047">
        <f t="shared" si="312"/>
        <v>1</v>
      </c>
      <c r="K1047" t="str">
        <f t="shared" si="313"/>
        <v/>
      </c>
      <c r="L1047" t="str">
        <f t="shared" si="309"/>
        <v/>
      </c>
      <c r="M1047">
        <f t="shared" si="314"/>
        <v>231213.97899999999</v>
      </c>
      <c r="N1047">
        <f t="shared" si="315"/>
        <v>434000.80699999997</v>
      </c>
      <c r="O1047" t="str">
        <f t="shared" si="316"/>
        <v>wit rondje</v>
      </c>
      <c r="P1047" t="str">
        <f t="shared" si="317"/>
        <v>DIN01614</v>
      </c>
      <c r="Q1047" t="str">
        <f t="shared" si="326"/>
        <v>Lph 4</v>
      </c>
      <c r="R1047" t="str">
        <f t="shared" si="310"/>
        <v/>
      </c>
      <c r="T1047" t="str">
        <f t="shared" si="318"/>
        <v>DE HEURNE</v>
      </c>
      <c r="U1047" t="str">
        <f t="shared" si="319"/>
        <v>D H Keuperweg</v>
      </c>
      <c r="V1047" s="62" t="str">
        <f t="shared" si="320"/>
        <v>DIN01614</v>
      </c>
      <c r="W1047" s="15" t="e">
        <f>IF(J1047,#REF!,"")</f>
        <v>#REF!</v>
      </c>
      <c r="X1047" s="15" t="e">
        <f>IF(J1047,#REF!,"")</f>
        <v>#REF!</v>
      </c>
      <c r="Y1047" s="62" t="str">
        <f t="shared" si="321"/>
        <v xml:space="preserve"> </v>
      </c>
      <c r="AA1047" s="69"/>
      <c r="AB1047" s="90">
        <v>4</v>
      </c>
      <c r="AC1047" s="5" t="s">
        <v>2591</v>
      </c>
      <c r="AD1047" s="90" t="str">
        <f t="shared" si="322"/>
        <v/>
      </c>
      <c r="AE1047" s="90" t="str">
        <f t="shared" si="323"/>
        <v/>
      </c>
      <c r="AF1047" t="str">
        <f t="shared" si="325"/>
        <v/>
      </c>
      <c r="AH1047" t="str">
        <f t="shared" si="311"/>
        <v/>
      </c>
      <c r="AI1047" t="str">
        <f>IF(AH1047&gt;"",VLOOKUP(AH1047,'MAATREGELEN TBV BESTEK '!$A$3:$N$34,11,FALSE),"")</f>
        <v/>
      </c>
      <c r="AJ1047" t="str">
        <f>IF(AH1047&gt;"",VLOOKUP(AH1047,'MAATREGELEN TBV BESTEK '!$A$3:$N$34,13,FALSE),"")</f>
        <v/>
      </c>
      <c r="AK1047" t="str">
        <f>IF(AH1047&gt;"",VLOOKUP(AH1047,'MAATREGELEN TBV BESTEK '!$A$3:$N$34,14,FALSE),"")</f>
        <v/>
      </c>
    </row>
    <row r="1048" spans="1:37" ht="12" customHeight="1">
      <c r="A1048" s="49">
        <v>230160.916</v>
      </c>
      <c r="B1048" s="49">
        <v>431390.06400000001</v>
      </c>
      <c r="C1048" t="s">
        <v>5002</v>
      </c>
      <c r="D1048" t="s">
        <v>4563</v>
      </c>
      <c r="E1048">
        <v>4</v>
      </c>
      <c r="F1048" t="s">
        <v>5915</v>
      </c>
      <c r="G1048" t="s">
        <v>4314</v>
      </c>
      <c r="H1048" s="64" t="s">
        <v>4982</v>
      </c>
      <c r="J1048">
        <f t="shared" si="312"/>
        <v>1</v>
      </c>
      <c r="K1048" t="str">
        <f t="shared" si="313"/>
        <v/>
      </c>
      <c r="L1048" t="str">
        <f t="shared" si="309"/>
        <v/>
      </c>
      <c r="M1048">
        <f t="shared" si="314"/>
        <v>230160.916</v>
      </c>
      <c r="N1048">
        <f t="shared" si="315"/>
        <v>431390.06400000001</v>
      </c>
      <c r="O1048" t="str">
        <f t="shared" si="316"/>
        <v>wit rondje</v>
      </c>
      <c r="P1048" t="str">
        <f t="shared" si="317"/>
        <v>DIN00307</v>
      </c>
      <c r="Q1048" t="str">
        <f t="shared" si="326"/>
        <v>Lph 4</v>
      </c>
      <c r="R1048" t="str">
        <f t="shared" si="310"/>
        <v/>
      </c>
      <c r="T1048" t="str">
        <f t="shared" si="318"/>
        <v>DINXPERLO</v>
      </c>
      <c r="U1048" t="str">
        <f t="shared" si="319"/>
        <v>De Klumpender</v>
      </c>
      <c r="V1048" s="62" t="str">
        <f t="shared" si="320"/>
        <v>DIN00307</v>
      </c>
      <c r="W1048" s="15" t="e">
        <f>IF(J1048,#REF!,"")</f>
        <v>#REF!</v>
      </c>
      <c r="X1048" s="15" t="e">
        <f>IF(J1048,#REF!,"")</f>
        <v>#REF!</v>
      </c>
      <c r="Y1048" s="62" t="str">
        <f t="shared" si="321"/>
        <v xml:space="preserve"> </v>
      </c>
      <c r="AA1048" s="69"/>
      <c r="AB1048" s="90">
        <v>4</v>
      </c>
      <c r="AC1048" s="5" t="s">
        <v>2591</v>
      </c>
      <c r="AD1048" s="90" t="str">
        <f t="shared" si="322"/>
        <v/>
      </c>
      <c r="AE1048" s="90" t="str">
        <f t="shared" si="323"/>
        <v/>
      </c>
      <c r="AF1048" t="str">
        <f t="shared" si="325"/>
        <v/>
      </c>
      <c r="AH1048" t="str">
        <f t="shared" si="311"/>
        <v/>
      </c>
      <c r="AI1048" t="str">
        <f>IF(AH1048&gt;"",VLOOKUP(AH1048,'MAATREGELEN TBV BESTEK '!$A$3:$N$34,11,FALSE),"")</f>
        <v/>
      </c>
      <c r="AJ1048" t="str">
        <f>IF(AH1048&gt;"",VLOOKUP(AH1048,'MAATREGELEN TBV BESTEK '!$A$3:$N$34,13,FALSE),"")</f>
        <v/>
      </c>
      <c r="AK1048" t="str">
        <f>IF(AH1048&gt;"",VLOOKUP(AH1048,'MAATREGELEN TBV BESTEK '!$A$3:$N$34,14,FALSE),"")</f>
        <v/>
      </c>
    </row>
    <row r="1049" spans="1:37" ht="12" customHeight="1">
      <c r="A1049" s="49">
        <v>230167.94</v>
      </c>
      <c r="B1049" s="49">
        <v>431422.56300000002</v>
      </c>
      <c r="C1049" t="s">
        <v>4995</v>
      </c>
      <c r="D1049" t="s">
        <v>4563</v>
      </c>
      <c r="E1049">
        <v>4</v>
      </c>
      <c r="F1049" t="s">
        <v>5915</v>
      </c>
      <c r="G1049" t="s">
        <v>4314</v>
      </c>
      <c r="H1049" s="64" t="s">
        <v>4982</v>
      </c>
      <c r="J1049">
        <f t="shared" si="312"/>
        <v>1</v>
      </c>
      <c r="K1049" t="str">
        <f t="shared" si="313"/>
        <v/>
      </c>
      <c r="L1049" t="str">
        <f t="shared" si="309"/>
        <v/>
      </c>
      <c r="M1049">
        <f t="shared" si="314"/>
        <v>230167.94</v>
      </c>
      <c r="N1049">
        <f t="shared" si="315"/>
        <v>431422.56300000002</v>
      </c>
      <c r="O1049" t="str">
        <f t="shared" si="316"/>
        <v>wit rondje</v>
      </c>
      <c r="P1049" t="str">
        <f t="shared" si="317"/>
        <v>DIN00926</v>
      </c>
      <c r="Q1049" t="str">
        <f t="shared" si="326"/>
        <v>Lph 4</v>
      </c>
      <c r="R1049" t="str">
        <f t="shared" si="310"/>
        <v/>
      </c>
      <c r="T1049" t="str">
        <f t="shared" si="318"/>
        <v>DINXPERLO</v>
      </c>
      <c r="U1049" t="str">
        <f t="shared" si="319"/>
        <v>De Klumpender</v>
      </c>
      <c r="V1049" s="62" t="str">
        <f t="shared" si="320"/>
        <v>DIN00926</v>
      </c>
      <c r="W1049" s="15" t="e">
        <f>IF(J1049,#REF!,"")</f>
        <v>#REF!</v>
      </c>
      <c r="X1049" s="15" t="e">
        <f>IF(J1049,#REF!,"")</f>
        <v>#REF!</v>
      </c>
      <c r="Y1049" s="62" t="str">
        <f t="shared" si="321"/>
        <v xml:space="preserve"> </v>
      </c>
      <c r="AA1049" s="69"/>
      <c r="AB1049" s="90">
        <v>4</v>
      </c>
      <c r="AC1049" s="5" t="s">
        <v>2591</v>
      </c>
      <c r="AD1049" s="90" t="str">
        <f t="shared" si="322"/>
        <v/>
      </c>
      <c r="AE1049" s="90" t="str">
        <f t="shared" si="323"/>
        <v/>
      </c>
      <c r="AF1049" t="str">
        <f t="shared" si="325"/>
        <v/>
      </c>
      <c r="AH1049" t="str">
        <f t="shared" si="311"/>
        <v/>
      </c>
      <c r="AI1049" t="str">
        <f>IF(AH1049&gt;"",VLOOKUP(AH1049,'MAATREGELEN TBV BESTEK '!$A$3:$N$34,11,FALSE),"")</f>
        <v/>
      </c>
      <c r="AJ1049" t="str">
        <f>IF(AH1049&gt;"",VLOOKUP(AH1049,'MAATREGELEN TBV BESTEK '!$A$3:$N$34,13,FALSE),"")</f>
        <v/>
      </c>
      <c r="AK1049" t="str">
        <f>IF(AH1049&gt;"",VLOOKUP(AH1049,'MAATREGELEN TBV BESTEK '!$A$3:$N$34,14,FALSE),"")</f>
        <v/>
      </c>
    </row>
    <row r="1050" spans="1:37" ht="12" customHeight="1">
      <c r="A1050" s="49">
        <v>230248.18900000001</v>
      </c>
      <c r="B1050" s="49">
        <v>431477.37599999999</v>
      </c>
      <c r="C1050" t="s">
        <v>4985</v>
      </c>
      <c r="D1050" t="s">
        <v>4563</v>
      </c>
      <c r="E1050">
        <v>4</v>
      </c>
      <c r="F1050" t="s">
        <v>5915</v>
      </c>
      <c r="G1050" t="s">
        <v>4314</v>
      </c>
      <c r="H1050" s="64" t="s">
        <v>4982</v>
      </c>
      <c r="J1050">
        <f t="shared" si="312"/>
        <v>1</v>
      </c>
      <c r="K1050" t="str">
        <f t="shared" si="313"/>
        <v/>
      </c>
      <c r="L1050" t="str">
        <f t="shared" si="309"/>
        <v/>
      </c>
      <c r="M1050">
        <f t="shared" si="314"/>
        <v>230248.18900000001</v>
      </c>
      <c r="N1050">
        <f t="shared" si="315"/>
        <v>431477.37599999999</v>
      </c>
      <c r="O1050" t="str">
        <f t="shared" si="316"/>
        <v>wit rondje</v>
      </c>
      <c r="P1050" t="str">
        <f t="shared" si="317"/>
        <v>DIN00945</v>
      </c>
      <c r="Q1050" t="str">
        <f t="shared" si="326"/>
        <v>Lph 4</v>
      </c>
      <c r="R1050" t="str">
        <f t="shared" si="310"/>
        <v/>
      </c>
      <c r="T1050" t="str">
        <f t="shared" si="318"/>
        <v>DINXPERLO</v>
      </c>
      <c r="U1050" t="str">
        <f t="shared" si="319"/>
        <v>De Klumpender</v>
      </c>
      <c r="V1050" s="62" t="str">
        <f t="shared" si="320"/>
        <v>DIN00945</v>
      </c>
      <c r="W1050" s="15" t="e">
        <f>IF(J1050,#REF!,"")</f>
        <v>#REF!</v>
      </c>
      <c r="X1050" s="15" t="e">
        <f>IF(J1050,#REF!,"")</f>
        <v>#REF!</v>
      </c>
      <c r="Y1050" s="62" t="str">
        <f t="shared" si="321"/>
        <v xml:space="preserve"> </v>
      </c>
      <c r="AA1050" s="69"/>
      <c r="AB1050" s="90">
        <v>4</v>
      </c>
      <c r="AC1050" s="5" t="s">
        <v>2591</v>
      </c>
      <c r="AD1050" s="90" t="str">
        <f t="shared" si="322"/>
        <v/>
      </c>
      <c r="AE1050" s="90" t="str">
        <f t="shared" si="323"/>
        <v/>
      </c>
      <c r="AF1050" t="str">
        <f t="shared" si="325"/>
        <v/>
      </c>
      <c r="AH1050" t="str">
        <f t="shared" si="311"/>
        <v/>
      </c>
      <c r="AI1050" t="str">
        <f>IF(AH1050&gt;"",VLOOKUP(AH1050,'MAATREGELEN TBV BESTEK '!$A$3:$N$34,11,FALSE),"")</f>
        <v/>
      </c>
      <c r="AJ1050" t="str">
        <f>IF(AH1050&gt;"",VLOOKUP(AH1050,'MAATREGELEN TBV BESTEK '!$A$3:$N$34,13,FALSE),"")</f>
        <v/>
      </c>
      <c r="AK1050" t="str">
        <f>IF(AH1050&gt;"",VLOOKUP(AH1050,'MAATREGELEN TBV BESTEK '!$A$3:$N$34,14,FALSE),"")</f>
        <v/>
      </c>
    </row>
    <row r="1051" spans="1:37" ht="12" customHeight="1">
      <c r="A1051" s="49">
        <v>230220.139</v>
      </c>
      <c r="B1051" s="49">
        <v>431472.978</v>
      </c>
      <c r="C1051" t="s">
        <v>4986</v>
      </c>
      <c r="D1051" t="s">
        <v>4563</v>
      </c>
      <c r="E1051">
        <v>4</v>
      </c>
      <c r="F1051" t="s">
        <v>5915</v>
      </c>
      <c r="G1051" t="s">
        <v>4314</v>
      </c>
      <c r="H1051" s="64" t="s">
        <v>4982</v>
      </c>
      <c r="J1051">
        <f t="shared" si="312"/>
        <v>1</v>
      </c>
      <c r="K1051" t="str">
        <f t="shared" si="313"/>
        <v/>
      </c>
      <c r="L1051" t="str">
        <f t="shared" si="309"/>
        <v/>
      </c>
      <c r="M1051">
        <f t="shared" si="314"/>
        <v>230220.139</v>
      </c>
      <c r="N1051">
        <f t="shared" si="315"/>
        <v>431472.978</v>
      </c>
      <c r="O1051" t="str">
        <f t="shared" si="316"/>
        <v>wit rondje</v>
      </c>
      <c r="P1051" t="str">
        <f t="shared" si="317"/>
        <v>DIN00946</v>
      </c>
      <c r="Q1051" t="str">
        <f t="shared" si="326"/>
        <v>Lph 4</v>
      </c>
      <c r="R1051" t="str">
        <f t="shared" si="310"/>
        <v/>
      </c>
      <c r="T1051" t="str">
        <f t="shared" si="318"/>
        <v>DINXPERLO</v>
      </c>
      <c r="U1051" t="str">
        <f t="shared" si="319"/>
        <v>De Klumpender</v>
      </c>
      <c r="V1051" s="62" t="str">
        <f t="shared" si="320"/>
        <v>DIN00946</v>
      </c>
      <c r="W1051" s="15" t="e">
        <f>IF(J1051,#REF!,"")</f>
        <v>#REF!</v>
      </c>
      <c r="X1051" s="15" t="e">
        <f>IF(J1051,#REF!,"")</f>
        <v>#REF!</v>
      </c>
      <c r="Y1051" s="62" t="str">
        <f t="shared" si="321"/>
        <v xml:space="preserve"> </v>
      </c>
      <c r="AA1051" s="69"/>
      <c r="AB1051" s="90">
        <v>4</v>
      </c>
      <c r="AC1051" s="5" t="s">
        <v>2591</v>
      </c>
      <c r="AD1051" s="90" t="str">
        <f t="shared" si="322"/>
        <v/>
      </c>
      <c r="AE1051" s="90" t="str">
        <f t="shared" si="323"/>
        <v/>
      </c>
      <c r="AF1051" t="str">
        <f t="shared" si="325"/>
        <v/>
      </c>
      <c r="AH1051" t="str">
        <f t="shared" si="311"/>
        <v/>
      </c>
      <c r="AI1051" t="str">
        <f>IF(AH1051&gt;"",VLOOKUP(AH1051,'MAATREGELEN TBV BESTEK '!$A$3:$N$34,11,FALSE),"")</f>
        <v/>
      </c>
      <c r="AJ1051" t="str">
        <f>IF(AH1051&gt;"",VLOOKUP(AH1051,'MAATREGELEN TBV BESTEK '!$A$3:$N$34,13,FALSE),"")</f>
        <v/>
      </c>
      <c r="AK1051" t="str">
        <f>IF(AH1051&gt;"",VLOOKUP(AH1051,'MAATREGELEN TBV BESTEK '!$A$3:$N$34,14,FALSE),"")</f>
        <v/>
      </c>
    </row>
    <row r="1052" spans="1:37" ht="12" customHeight="1">
      <c r="A1052" s="49">
        <v>230124.14</v>
      </c>
      <c r="B1052" s="49">
        <v>431540.57199999999</v>
      </c>
      <c r="C1052" t="s">
        <v>4987</v>
      </c>
      <c r="D1052" t="s">
        <v>4563</v>
      </c>
      <c r="E1052">
        <v>4</v>
      </c>
      <c r="F1052" t="s">
        <v>5915</v>
      </c>
      <c r="G1052" t="s">
        <v>4314</v>
      </c>
      <c r="H1052" s="64" t="s">
        <v>4982</v>
      </c>
      <c r="J1052">
        <f t="shared" si="312"/>
        <v>1</v>
      </c>
      <c r="K1052" t="str">
        <f t="shared" si="313"/>
        <v/>
      </c>
      <c r="L1052" t="str">
        <f t="shared" si="309"/>
        <v/>
      </c>
      <c r="M1052">
        <f t="shared" si="314"/>
        <v>230124.14</v>
      </c>
      <c r="N1052">
        <f t="shared" si="315"/>
        <v>431540.57199999999</v>
      </c>
      <c r="O1052" t="str">
        <f t="shared" si="316"/>
        <v>wit rondje</v>
      </c>
      <c r="P1052" t="str">
        <f t="shared" si="317"/>
        <v>DIN00952</v>
      </c>
      <c r="Q1052" t="str">
        <f t="shared" si="326"/>
        <v>Lph 4</v>
      </c>
      <c r="R1052" t="str">
        <f t="shared" si="310"/>
        <v/>
      </c>
      <c r="T1052" t="str">
        <f t="shared" si="318"/>
        <v>DINXPERLO</v>
      </c>
      <c r="U1052" t="str">
        <f t="shared" si="319"/>
        <v>De Klumpender</v>
      </c>
      <c r="V1052" s="62" t="str">
        <f t="shared" si="320"/>
        <v>DIN00952</v>
      </c>
      <c r="W1052" s="15" t="e">
        <f>IF(J1052,#REF!,"")</f>
        <v>#REF!</v>
      </c>
      <c r="X1052" s="15" t="e">
        <f>IF(J1052,#REF!,"")</f>
        <v>#REF!</v>
      </c>
      <c r="Y1052" s="62" t="str">
        <f t="shared" si="321"/>
        <v xml:space="preserve"> </v>
      </c>
      <c r="AA1052" s="69"/>
      <c r="AB1052" s="90">
        <v>4</v>
      </c>
      <c r="AC1052" s="5" t="s">
        <v>2591</v>
      </c>
      <c r="AD1052" s="90" t="str">
        <f t="shared" si="322"/>
        <v/>
      </c>
      <c r="AE1052" s="90" t="str">
        <f t="shared" si="323"/>
        <v/>
      </c>
      <c r="AF1052" t="str">
        <f t="shared" si="325"/>
        <v/>
      </c>
      <c r="AH1052" t="str">
        <f t="shared" si="311"/>
        <v/>
      </c>
      <c r="AI1052" t="str">
        <f>IF(AH1052&gt;"",VLOOKUP(AH1052,'MAATREGELEN TBV BESTEK '!$A$3:$N$34,11,FALSE),"")</f>
        <v/>
      </c>
      <c r="AJ1052" t="str">
        <f>IF(AH1052&gt;"",VLOOKUP(AH1052,'MAATREGELEN TBV BESTEK '!$A$3:$N$34,13,FALSE),"")</f>
        <v/>
      </c>
      <c r="AK1052" t="str">
        <f>IF(AH1052&gt;"",VLOOKUP(AH1052,'MAATREGELEN TBV BESTEK '!$A$3:$N$34,14,FALSE),"")</f>
        <v/>
      </c>
    </row>
    <row r="1053" spans="1:37" ht="12" customHeight="1">
      <c r="A1053" s="49">
        <v>230161.88099999999</v>
      </c>
      <c r="B1053" s="49">
        <v>431527.25799999997</v>
      </c>
      <c r="C1053" t="s">
        <v>4988</v>
      </c>
      <c r="D1053" t="s">
        <v>4563</v>
      </c>
      <c r="E1053">
        <v>4</v>
      </c>
      <c r="F1053" t="s">
        <v>5915</v>
      </c>
      <c r="G1053" t="s">
        <v>4314</v>
      </c>
      <c r="H1053" s="64" t="s">
        <v>4982</v>
      </c>
      <c r="J1053">
        <f t="shared" si="312"/>
        <v>1</v>
      </c>
      <c r="K1053" t="str">
        <f t="shared" si="313"/>
        <v/>
      </c>
      <c r="L1053" t="str">
        <f t="shared" si="309"/>
        <v/>
      </c>
      <c r="M1053">
        <f t="shared" si="314"/>
        <v>230161.88099999999</v>
      </c>
      <c r="N1053">
        <f t="shared" si="315"/>
        <v>431527.25799999997</v>
      </c>
      <c r="O1053" t="str">
        <f t="shared" si="316"/>
        <v>wit rondje</v>
      </c>
      <c r="P1053" t="str">
        <f t="shared" si="317"/>
        <v>DIN00953</v>
      </c>
      <c r="Q1053" t="str">
        <f t="shared" si="326"/>
        <v>Lph 4</v>
      </c>
      <c r="R1053" t="str">
        <f t="shared" si="310"/>
        <v/>
      </c>
      <c r="T1053" t="str">
        <f t="shared" si="318"/>
        <v>DINXPERLO</v>
      </c>
      <c r="U1053" t="str">
        <f t="shared" si="319"/>
        <v>De Klumpender</v>
      </c>
      <c r="V1053" s="62" t="str">
        <f t="shared" si="320"/>
        <v>DIN00953</v>
      </c>
      <c r="W1053" s="15" t="e">
        <f>IF(J1053,#REF!,"")</f>
        <v>#REF!</v>
      </c>
      <c r="X1053" s="15" t="e">
        <f>IF(J1053,#REF!,"")</f>
        <v>#REF!</v>
      </c>
      <c r="Y1053" s="62" t="str">
        <f t="shared" si="321"/>
        <v xml:space="preserve"> </v>
      </c>
      <c r="AA1053" s="69"/>
      <c r="AB1053" s="90">
        <v>4</v>
      </c>
      <c r="AC1053" s="5" t="s">
        <v>2591</v>
      </c>
      <c r="AD1053" s="90" t="str">
        <f t="shared" si="322"/>
        <v/>
      </c>
      <c r="AE1053" s="90" t="str">
        <f t="shared" si="323"/>
        <v/>
      </c>
      <c r="AF1053" t="str">
        <f t="shared" si="325"/>
        <v/>
      </c>
      <c r="AH1053" t="str">
        <f t="shared" si="311"/>
        <v/>
      </c>
      <c r="AI1053" t="str">
        <f>IF(AH1053&gt;"",VLOOKUP(AH1053,'MAATREGELEN TBV BESTEK '!$A$3:$N$34,11,FALSE),"")</f>
        <v/>
      </c>
      <c r="AJ1053" t="str">
        <f>IF(AH1053&gt;"",VLOOKUP(AH1053,'MAATREGELEN TBV BESTEK '!$A$3:$N$34,13,FALSE),"")</f>
        <v/>
      </c>
      <c r="AK1053" t="str">
        <f>IF(AH1053&gt;"",VLOOKUP(AH1053,'MAATREGELEN TBV BESTEK '!$A$3:$N$34,14,FALSE),"")</f>
        <v/>
      </c>
    </row>
    <row r="1054" spans="1:37" ht="12" customHeight="1">
      <c r="A1054" s="49">
        <v>230184.27900000001</v>
      </c>
      <c r="B1054" s="49">
        <v>431507.30499999999</v>
      </c>
      <c r="C1054" t="s">
        <v>4989</v>
      </c>
      <c r="D1054" t="s">
        <v>4563</v>
      </c>
      <c r="E1054">
        <v>4</v>
      </c>
      <c r="F1054" t="s">
        <v>5915</v>
      </c>
      <c r="G1054" t="s">
        <v>4314</v>
      </c>
      <c r="H1054" s="64" t="s">
        <v>4982</v>
      </c>
      <c r="J1054">
        <f t="shared" si="312"/>
        <v>1</v>
      </c>
      <c r="K1054" t="str">
        <f t="shared" si="313"/>
        <v/>
      </c>
      <c r="L1054" t="str">
        <f t="shared" si="309"/>
        <v/>
      </c>
      <c r="M1054">
        <f t="shared" si="314"/>
        <v>230184.27900000001</v>
      </c>
      <c r="N1054">
        <f t="shared" si="315"/>
        <v>431507.30499999999</v>
      </c>
      <c r="O1054" t="str">
        <f t="shared" si="316"/>
        <v>wit rondje</v>
      </c>
      <c r="P1054" t="str">
        <f t="shared" si="317"/>
        <v>DIN00954</v>
      </c>
      <c r="Q1054" t="str">
        <f t="shared" si="326"/>
        <v>Lph 4</v>
      </c>
      <c r="R1054" t="str">
        <f t="shared" si="310"/>
        <v/>
      </c>
      <c r="T1054" t="str">
        <f t="shared" si="318"/>
        <v>DINXPERLO</v>
      </c>
      <c r="U1054" t="str">
        <f t="shared" si="319"/>
        <v>De Klumpender</v>
      </c>
      <c r="V1054" s="62" t="str">
        <f t="shared" si="320"/>
        <v>DIN00954</v>
      </c>
      <c r="W1054" s="15" t="e">
        <f>IF(J1054,#REF!,"")</f>
        <v>#REF!</v>
      </c>
      <c r="X1054" s="15" t="e">
        <f>IF(J1054,#REF!,"")</f>
        <v>#REF!</v>
      </c>
      <c r="Y1054" s="62" t="str">
        <f t="shared" si="321"/>
        <v xml:space="preserve"> </v>
      </c>
      <c r="AA1054" s="69"/>
      <c r="AB1054" s="90">
        <v>4</v>
      </c>
      <c r="AC1054" s="5" t="s">
        <v>2591</v>
      </c>
      <c r="AD1054" s="90" t="str">
        <f t="shared" si="322"/>
        <v/>
      </c>
      <c r="AE1054" s="90" t="str">
        <f t="shared" si="323"/>
        <v/>
      </c>
      <c r="AF1054" t="str">
        <f t="shared" si="325"/>
        <v/>
      </c>
      <c r="AH1054" t="str">
        <f t="shared" si="311"/>
        <v/>
      </c>
      <c r="AI1054" t="str">
        <f>IF(AH1054&gt;"",VLOOKUP(AH1054,'MAATREGELEN TBV BESTEK '!$A$3:$N$34,11,FALSE),"")</f>
        <v/>
      </c>
      <c r="AJ1054" t="str">
        <f>IF(AH1054&gt;"",VLOOKUP(AH1054,'MAATREGELEN TBV BESTEK '!$A$3:$N$34,13,FALSE),"")</f>
        <v/>
      </c>
      <c r="AK1054" t="str">
        <f>IF(AH1054&gt;"",VLOOKUP(AH1054,'MAATREGELEN TBV BESTEK '!$A$3:$N$34,14,FALSE),"")</f>
        <v/>
      </c>
    </row>
    <row r="1055" spans="1:37" ht="12" customHeight="1">
      <c r="A1055" s="49">
        <v>230210.84899999999</v>
      </c>
      <c r="B1055" s="49">
        <v>431483.408</v>
      </c>
      <c r="C1055" t="s">
        <v>4990</v>
      </c>
      <c r="D1055" t="s">
        <v>4563</v>
      </c>
      <c r="E1055">
        <v>4</v>
      </c>
      <c r="F1055" t="s">
        <v>5915</v>
      </c>
      <c r="G1055" t="s">
        <v>4314</v>
      </c>
      <c r="H1055" s="64" t="s">
        <v>4982</v>
      </c>
      <c r="J1055">
        <f t="shared" si="312"/>
        <v>1</v>
      </c>
      <c r="K1055" t="str">
        <f t="shared" si="313"/>
        <v/>
      </c>
      <c r="L1055" t="str">
        <f t="shared" si="309"/>
        <v/>
      </c>
      <c r="M1055">
        <f t="shared" si="314"/>
        <v>230210.84899999999</v>
      </c>
      <c r="N1055">
        <f t="shared" si="315"/>
        <v>431483.408</v>
      </c>
      <c r="O1055" t="str">
        <f t="shared" si="316"/>
        <v>wit rondje</v>
      </c>
      <c r="P1055" t="str">
        <f t="shared" si="317"/>
        <v>DIN00955</v>
      </c>
      <c r="Q1055" t="str">
        <f t="shared" si="326"/>
        <v>Lph 4</v>
      </c>
      <c r="R1055" t="str">
        <f t="shared" si="310"/>
        <v/>
      </c>
      <c r="T1055" t="str">
        <f t="shared" si="318"/>
        <v>DINXPERLO</v>
      </c>
      <c r="U1055" t="str">
        <f t="shared" si="319"/>
        <v>De Klumpender</v>
      </c>
      <c r="V1055" s="62" t="str">
        <f t="shared" si="320"/>
        <v>DIN00955</v>
      </c>
      <c r="W1055" s="15" t="e">
        <f>IF(J1055,#REF!,"")</f>
        <v>#REF!</v>
      </c>
      <c r="X1055" s="15" t="e">
        <f>IF(J1055,#REF!,"")</f>
        <v>#REF!</v>
      </c>
      <c r="Y1055" s="62" t="str">
        <f t="shared" si="321"/>
        <v xml:space="preserve"> </v>
      </c>
      <c r="AA1055" s="69"/>
      <c r="AB1055" s="90">
        <v>4</v>
      </c>
      <c r="AC1055" s="5" t="s">
        <v>2591</v>
      </c>
      <c r="AD1055" s="90" t="str">
        <f t="shared" si="322"/>
        <v/>
      </c>
      <c r="AE1055" s="90" t="str">
        <f t="shared" si="323"/>
        <v/>
      </c>
      <c r="AF1055" t="str">
        <f t="shared" si="325"/>
        <v/>
      </c>
      <c r="AH1055" t="str">
        <f t="shared" si="311"/>
        <v/>
      </c>
      <c r="AI1055" t="str">
        <f>IF(AH1055&gt;"",VLOOKUP(AH1055,'MAATREGELEN TBV BESTEK '!$A$3:$N$34,11,FALSE),"")</f>
        <v/>
      </c>
      <c r="AJ1055" t="str">
        <f>IF(AH1055&gt;"",VLOOKUP(AH1055,'MAATREGELEN TBV BESTEK '!$A$3:$N$34,13,FALSE),"")</f>
        <v/>
      </c>
      <c r="AK1055" t="str">
        <f>IF(AH1055&gt;"",VLOOKUP(AH1055,'MAATREGELEN TBV BESTEK '!$A$3:$N$34,14,FALSE),"")</f>
        <v/>
      </c>
    </row>
    <row r="1056" spans="1:37" ht="12" customHeight="1">
      <c r="A1056" s="49">
        <v>230205.09099999999</v>
      </c>
      <c r="B1056" s="49">
        <v>431425.99200000003</v>
      </c>
      <c r="C1056" t="s">
        <v>4991</v>
      </c>
      <c r="D1056" t="s">
        <v>4563</v>
      </c>
      <c r="E1056">
        <v>4</v>
      </c>
      <c r="F1056" t="s">
        <v>5915</v>
      </c>
      <c r="G1056" t="s">
        <v>4314</v>
      </c>
      <c r="H1056" s="64" t="s">
        <v>4982</v>
      </c>
      <c r="J1056">
        <f t="shared" si="312"/>
        <v>1</v>
      </c>
      <c r="K1056" t="str">
        <f t="shared" si="313"/>
        <v/>
      </c>
      <c r="L1056" t="str">
        <f t="shared" si="309"/>
        <v/>
      </c>
      <c r="M1056">
        <f t="shared" si="314"/>
        <v>230205.09099999999</v>
      </c>
      <c r="N1056">
        <f t="shared" si="315"/>
        <v>431425.99200000003</v>
      </c>
      <c r="O1056" t="str">
        <f t="shared" si="316"/>
        <v>wit rondje</v>
      </c>
      <c r="P1056" t="str">
        <f t="shared" si="317"/>
        <v>DIN00956</v>
      </c>
      <c r="Q1056" t="str">
        <f t="shared" si="326"/>
        <v>Lph 4</v>
      </c>
      <c r="R1056" t="str">
        <f t="shared" si="310"/>
        <v/>
      </c>
      <c r="T1056" t="str">
        <f t="shared" si="318"/>
        <v>DINXPERLO</v>
      </c>
      <c r="U1056" t="str">
        <f t="shared" si="319"/>
        <v>De Klumpender</v>
      </c>
      <c r="V1056" s="62" t="str">
        <f t="shared" si="320"/>
        <v>DIN00956</v>
      </c>
      <c r="W1056" s="15" t="e">
        <f>IF(J1056,#REF!,"")</f>
        <v>#REF!</v>
      </c>
      <c r="X1056" s="15" t="e">
        <f>IF(J1056,#REF!,"")</f>
        <v>#REF!</v>
      </c>
      <c r="Y1056" s="62" t="str">
        <f t="shared" si="321"/>
        <v xml:space="preserve"> </v>
      </c>
      <c r="AA1056" s="69"/>
      <c r="AB1056" s="90">
        <v>4</v>
      </c>
      <c r="AC1056" s="5" t="s">
        <v>2591</v>
      </c>
      <c r="AD1056" s="90" t="str">
        <f t="shared" si="322"/>
        <v/>
      </c>
      <c r="AE1056" s="90" t="str">
        <f t="shared" si="323"/>
        <v/>
      </c>
      <c r="AF1056" t="str">
        <f t="shared" si="325"/>
        <v/>
      </c>
      <c r="AH1056" t="str">
        <f t="shared" si="311"/>
        <v/>
      </c>
      <c r="AI1056" t="str">
        <f>IF(AH1056&gt;"",VLOOKUP(AH1056,'MAATREGELEN TBV BESTEK '!$A$3:$N$34,11,FALSE),"")</f>
        <v/>
      </c>
      <c r="AJ1056" t="str">
        <f>IF(AH1056&gt;"",VLOOKUP(AH1056,'MAATREGELEN TBV BESTEK '!$A$3:$N$34,13,FALSE),"")</f>
        <v/>
      </c>
      <c r="AK1056" t="str">
        <f>IF(AH1056&gt;"",VLOOKUP(AH1056,'MAATREGELEN TBV BESTEK '!$A$3:$N$34,14,FALSE),"")</f>
        <v/>
      </c>
    </row>
    <row r="1057" spans="1:37" ht="12" customHeight="1">
      <c r="A1057" s="49">
        <v>230232.63</v>
      </c>
      <c r="B1057" s="49">
        <v>431411.19500000001</v>
      </c>
      <c r="C1057" t="s">
        <v>4992</v>
      </c>
      <c r="D1057" t="s">
        <v>4563</v>
      </c>
      <c r="E1057">
        <v>4</v>
      </c>
      <c r="F1057" t="s">
        <v>5915</v>
      </c>
      <c r="G1057" t="s">
        <v>4314</v>
      </c>
      <c r="H1057" s="64" t="s">
        <v>4982</v>
      </c>
      <c r="J1057">
        <f t="shared" si="312"/>
        <v>1</v>
      </c>
      <c r="K1057" t="str">
        <f t="shared" si="313"/>
        <v/>
      </c>
      <c r="L1057" t="str">
        <f t="shared" si="309"/>
        <v/>
      </c>
      <c r="M1057">
        <f t="shared" si="314"/>
        <v>230232.63</v>
      </c>
      <c r="N1057">
        <f t="shared" si="315"/>
        <v>431411.19500000001</v>
      </c>
      <c r="O1057" t="str">
        <f t="shared" si="316"/>
        <v>wit rondje</v>
      </c>
      <c r="P1057" t="str">
        <f t="shared" si="317"/>
        <v>DIN00957</v>
      </c>
      <c r="Q1057" t="str">
        <f t="shared" si="326"/>
        <v>Lph 4</v>
      </c>
      <c r="R1057" t="str">
        <f t="shared" si="310"/>
        <v/>
      </c>
      <c r="T1057" t="str">
        <f t="shared" si="318"/>
        <v>DINXPERLO</v>
      </c>
      <c r="U1057" t="str">
        <f t="shared" si="319"/>
        <v>De Klumpender</v>
      </c>
      <c r="V1057" s="62" t="str">
        <f t="shared" si="320"/>
        <v>DIN00957</v>
      </c>
      <c r="W1057" s="15" t="e">
        <f>IF(J1057,#REF!,"")</f>
        <v>#REF!</v>
      </c>
      <c r="X1057" s="15" t="e">
        <f>IF(J1057,#REF!,"")</f>
        <v>#REF!</v>
      </c>
      <c r="Y1057" s="62" t="str">
        <f t="shared" si="321"/>
        <v xml:space="preserve"> </v>
      </c>
      <c r="AA1057" s="69"/>
      <c r="AB1057" s="90">
        <v>4</v>
      </c>
      <c r="AC1057" s="5" t="s">
        <v>2591</v>
      </c>
      <c r="AD1057" s="90" t="str">
        <f t="shared" si="322"/>
        <v/>
      </c>
      <c r="AE1057" s="90" t="str">
        <f t="shared" si="323"/>
        <v/>
      </c>
      <c r="AF1057" t="str">
        <f t="shared" si="325"/>
        <v/>
      </c>
      <c r="AH1057" t="str">
        <f t="shared" si="311"/>
        <v/>
      </c>
      <c r="AI1057" t="str">
        <f>IF(AH1057&gt;"",VLOOKUP(AH1057,'MAATREGELEN TBV BESTEK '!$A$3:$N$34,11,FALSE),"")</f>
        <v/>
      </c>
      <c r="AJ1057" t="str">
        <f>IF(AH1057&gt;"",VLOOKUP(AH1057,'MAATREGELEN TBV BESTEK '!$A$3:$N$34,13,FALSE),"")</f>
        <v/>
      </c>
      <c r="AK1057" t="str">
        <f>IF(AH1057&gt;"",VLOOKUP(AH1057,'MAATREGELEN TBV BESTEK '!$A$3:$N$34,14,FALSE),"")</f>
        <v/>
      </c>
    </row>
    <row r="1058" spans="1:37" ht="12" customHeight="1">
      <c r="A1058" s="49">
        <v>230269.18799999999</v>
      </c>
      <c r="B1058" s="49">
        <v>431469.86599999998</v>
      </c>
      <c r="C1058" t="s">
        <v>4993</v>
      </c>
      <c r="D1058" t="s">
        <v>4563</v>
      </c>
      <c r="E1058">
        <v>4</v>
      </c>
      <c r="F1058" t="s">
        <v>5915</v>
      </c>
      <c r="G1058" t="s">
        <v>4314</v>
      </c>
      <c r="H1058" s="64" t="s">
        <v>4982</v>
      </c>
      <c r="J1058">
        <f t="shared" si="312"/>
        <v>1</v>
      </c>
      <c r="K1058" t="str">
        <f t="shared" si="313"/>
        <v/>
      </c>
      <c r="L1058" t="str">
        <f t="shared" si="309"/>
        <v/>
      </c>
      <c r="M1058">
        <f t="shared" si="314"/>
        <v>230269.18799999999</v>
      </c>
      <c r="N1058">
        <f t="shared" si="315"/>
        <v>431469.86599999998</v>
      </c>
      <c r="O1058" t="str">
        <f t="shared" si="316"/>
        <v>wit rondje</v>
      </c>
      <c r="P1058" t="str">
        <f t="shared" si="317"/>
        <v>DIN00974</v>
      </c>
      <c r="Q1058" t="str">
        <f t="shared" si="326"/>
        <v>Lph 4</v>
      </c>
      <c r="R1058" t="str">
        <f t="shared" si="310"/>
        <v/>
      </c>
      <c r="T1058" t="str">
        <f t="shared" si="318"/>
        <v>DINXPERLO</v>
      </c>
      <c r="U1058" t="str">
        <f t="shared" si="319"/>
        <v>De Klumpender</v>
      </c>
      <c r="V1058" s="62" t="str">
        <f t="shared" si="320"/>
        <v>DIN00974</v>
      </c>
      <c r="W1058" s="15" t="e">
        <f>IF(J1058,#REF!,"")</f>
        <v>#REF!</v>
      </c>
      <c r="X1058" s="15" t="e">
        <f>IF(J1058,#REF!,"")</f>
        <v>#REF!</v>
      </c>
      <c r="Y1058" s="62" t="str">
        <f t="shared" si="321"/>
        <v xml:space="preserve"> </v>
      </c>
      <c r="AA1058" s="69"/>
      <c r="AB1058" s="90">
        <v>4</v>
      </c>
      <c r="AC1058" s="5" t="s">
        <v>2591</v>
      </c>
      <c r="AD1058" s="90" t="str">
        <f t="shared" si="322"/>
        <v/>
      </c>
      <c r="AE1058" s="90" t="str">
        <f t="shared" si="323"/>
        <v/>
      </c>
      <c r="AF1058" t="str">
        <f t="shared" si="325"/>
        <v/>
      </c>
      <c r="AH1058" t="str">
        <f t="shared" si="311"/>
        <v/>
      </c>
      <c r="AI1058" t="str">
        <f>IF(AH1058&gt;"",VLOOKUP(AH1058,'MAATREGELEN TBV BESTEK '!$A$3:$N$34,11,FALSE),"")</f>
        <v/>
      </c>
      <c r="AJ1058" t="str">
        <f>IF(AH1058&gt;"",VLOOKUP(AH1058,'MAATREGELEN TBV BESTEK '!$A$3:$N$34,13,FALSE),"")</f>
        <v/>
      </c>
      <c r="AK1058" t="str">
        <f>IF(AH1058&gt;"",VLOOKUP(AH1058,'MAATREGELEN TBV BESTEK '!$A$3:$N$34,14,FALSE),"")</f>
        <v/>
      </c>
    </row>
    <row r="1059" spans="1:37" ht="12" customHeight="1">
      <c r="A1059" s="49">
        <v>230179.09599999999</v>
      </c>
      <c r="B1059" s="49">
        <v>431376.35800000001</v>
      </c>
      <c r="C1059" t="s">
        <v>4994</v>
      </c>
      <c r="D1059" t="s">
        <v>4563</v>
      </c>
      <c r="E1059">
        <v>4</v>
      </c>
      <c r="F1059" t="s">
        <v>5915</v>
      </c>
      <c r="G1059" t="s">
        <v>4314</v>
      </c>
      <c r="H1059" s="64" t="s">
        <v>4982</v>
      </c>
      <c r="J1059">
        <f t="shared" si="312"/>
        <v>1</v>
      </c>
      <c r="K1059" t="str">
        <f t="shared" si="313"/>
        <v/>
      </c>
      <c r="L1059" t="str">
        <f t="shared" si="309"/>
        <v/>
      </c>
      <c r="M1059">
        <f t="shared" si="314"/>
        <v>230179.09599999999</v>
      </c>
      <c r="N1059">
        <f t="shared" si="315"/>
        <v>431376.35800000001</v>
      </c>
      <c r="O1059" t="str">
        <f t="shared" si="316"/>
        <v>wit rondje</v>
      </c>
      <c r="P1059" t="str">
        <f t="shared" si="317"/>
        <v>DIN00975</v>
      </c>
      <c r="Q1059" t="str">
        <f t="shared" si="326"/>
        <v>Lph 4</v>
      </c>
      <c r="R1059" t="str">
        <f t="shared" si="310"/>
        <v/>
      </c>
      <c r="T1059" t="str">
        <f t="shared" si="318"/>
        <v>DINXPERLO</v>
      </c>
      <c r="U1059" t="str">
        <f t="shared" si="319"/>
        <v>De Klumpender</v>
      </c>
      <c r="V1059" s="62" t="str">
        <f t="shared" si="320"/>
        <v>DIN00975</v>
      </c>
      <c r="W1059" s="15" t="e">
        <f>IF(J1059,#REF!,"")</f>
        <v>#REF!</v>
      </c>
      <c r="X1059" s="15" t="e">
        <f>IF(J1059,#REF!,"")</f>
        <v>#REF!</v>
      </c>
      <c r="Y1059" s="62" t="str">
        <f t="shared" si="321"/>
        <v xml:space="preserve"> </v>
      </c>
      <c r="AA1059" s="69"/>
      <c r="AB1059" s="90">
        <v>4</v>
      </c>
      <c r="AC1059" s="5" t="s">
        <v>2591</v>
      </c>
      <c r="AD1059" s="90" t="str">
        <f t="shared" si="322"/>
        <v/>
      </c>
      <c r="AE1059" s="90" t="str">
        <f t="shared" si="323"/>
        <v/>
      </c>
      <c r="AF1059" t="str">
        <f t="shared" si="325"/>
        <v/>
      </c>
      <c r="AH1059" t="str">
        <f t="shared" si="311"/>
        <v/>
      </c>
      <c r="AI1059" t="str">
        <f>IF(AH1059&gt;"",VLOOKUP(AH1059,'MAATREGELEN TBV BESTEK '!$A$3:$N$34,11,FALSE),"")</f>
        <v/>
      </c>
      <c r="AJ1059" t="str">
        <f>IF(AH1059&gt;"",VLOOKUP(AH1059,'MAATREGELEN TBV BESTEK '!$A$3:$N$34,13,FALSE),"")</f>
        <v/>
      </c>
      <c r="AK1059" t="str">
        <f>IF(AH1059&gt;"",VLOOKUP(AH1059,'MAATREGELEN TBV BESTEK '!$A$3:$N$34,14,FALSE),"")</f>
        <v/>
      </c>
    </row>
    <row r="1060" spans="1:37" ht="12" customHeight="1">
      <c r="A1060" s="49">
        <v>230163.13500000001</v>
      </c>
      <c r="B1060" s="49">
        <v>431483.73200000002</v>
      </c>
      <c r="C1060" t="s">
        <v>4996</v>
      </c>
      <c r="D1060" t="s">
        <v>4563</v>
      </c>
      <c r="E1060">
        <v>3</v>
      </c>
      <c r="F1060" t="s">
        <v>5915</v>
      </c>
      <c r="G1060" t="s">
        <v>4314</v>
      </c>
      <c r="H1060" s="64" t="s">
        <v>4982</v>
      </c>
      <c r="J1060">
        <f t="shared" si="312"/>
        <v>1</v>
      </c>
      <c r="K1060" t="str">
        <f t="shared" si="313"/>
        <v/>
      </c>
      <c r="L1060" t="str">
        <f t="shared" si="309"/>
        <v/>
      </c>
      <c r="M1060">
        <f t="shared" si="314"/>
        <v>230163.13500000001</v>
      </c>
      <c r="N1060">
        <f t="shared" si="315"/>
        <v>431483.73200000002</v>
      </c>
      <c r="O1060" t="str">
        <f t="shared" si="316"/>
        <v>wit rondje</v>
      </c>
      <c r="P1060" t="str">
        <f t="shared" si="317"/>
        <v>DIN00976</v>
      </c>
      <c r="Q1060" t="str">
        <f t="shared" si="326"/>
        <v>Lph 3</v>
      </c>
      <c r="R1060" t="str">
        <f t="shared" si="310"/>
        <v/>
      </c>
      <c r="T1060" t="str">
        <f t="shared" si="318"/>
        <v>DINXPERLO</v>
      </c>
      <c r="U1060" t="str">
        <f t="shared" si="319"/>
        <v>De Klumpender</v>
      </c>
      <c r="V1060" s="62" t="str">
        <f t="shared" si="320"/>
        <v>DIN00976</v>
      </c>
      <c r="W1060" s="15" t="e">
        <f>IF(J1060,#REF!,"")</f>
        <v>#REF!</v>
      </c>
      <c r="X1060" s="15" t="e">
        <f>IF(J1060,#REF!,"")</f>
        <v>#REF!</v>
      </c>
      <c r="Y1060" s="62" t="str">
        <f t="shared" si="321"/>
        <v xml:space="preserve"> </v>
      </c>
      <c r="AA1060" s="69"/>
      <c r="AB1060" s="90">
        <v>3</v>
      </c>
      <c r="AC1060" s="5" t="s">
        <v>2591</v>
      </c>
      <c r="AD1060" s="90" t="str">
        <f t="shared" si="322"/>
        <v/>
      </c>
      <c r="AE1060" s="90" t="str">
        <f t="shared" si="323"/>
        <v/>
      </c>
      <c r="AF1060" t="str">
        <f t="shared" si="325"/>
        <v/>
      </c>
      <c r="AH1060" t="str">
        <f t="shared" si="311"/>
        <v/>
      </c>
      <c r="AI1060" t="str">
        <f>IF(AH1060&gt;"",VLOOKUP(AH1060,'MAATREGELEN TBV BESTEK '!$A$3:$N$34,11,FALSE),"")</f>
        <v/>
      </c>
      <c r="AJ1060" t="str">
        <f>IF(AH1060&gt;"",VLOOKUP(AH1060,'MAATREGELEN TBV BESTEK '!$A$3:$N$34,13,FALSE),"")</f>
        <v/>
      </c>
      <c r="AK1060" t="str">
        <f>IF(AH1060&gt;"",VLOOKUP(AH1060,'MAATREGELEN TBV BESTEK '!$A$3:$N$34,14,FALSE),"")</f>
        <v/>
      </c>
    </row>
    <row r="1061" spans="1:37" ht="12" customHeight="1">
      <c r="A1061" s="49">
        <v>230191.01199999999</v>
      </c>
      <c r="B1061" s="49">
        <v>431458.45400000003</v>
      </c>
      <c r="C1061" t="s">
        <v>4997</v>
      </c>
      <c r="D1061" t="s">
        <v>4563</v>
      </c>
      <c r="E1061">
        <v>3</v>
      </c>
      <c r="F1061" t="s">
        <v>5915</v>
      </c>
      <c r="G1061" t="s">
        <v>4314</v>
      </c>
      <c r="H1061" s="64" t="s">
        <v>4982</v>
      </c>
      <c r="J1061">
        <f t="shared" si="312"/>
        <v>1</v>
      </c>
      <c r="K1061" t="str">
        <f t="shared" si="313"/>
        <v/>
      </c>
      <c r="L1061" t="str">
        <f t="shared" si="309"/>
        <v/>
      </c>
      <c r="M1061">
        <f t="shared" si="314"/>
        <v>230191.01199999999</v>
      </c>
      <c r="N1061">
        <f t="shared" si="315"/>
        <v>431458.45400000003</v>
      </c>
      <c r="O1061" t="str">
        <f t="shared" si="316"/>
        <v>wit rondje</v>
      </c>
      <c r="P1061" t="str">
        <f t="shared" si="317"/>
        <v>DIN00977</v>
      </c>
      <c r="Q1061" t="str">
        <f t="shared" si="326"/>
        <v>Lph 3</v>
      </c>
      <c r="R1061" t="str">
        <f t="shared" si="310"/>
        <v/>
      </c>
      <c r="T1061" t="str">
        <f t="shared" si="318"/>
        <v>DINXPERLO</v>
      </c>
      <c r="U1061" t="str">
        <f t="shared" si="319"/>
        <v>De Klumpender</v>
      </c>
      <c r="V1061" s="62" t="str">
        <f t="shared" si="320"/>
        <v>DIN00977</v>
      </c>
      <c r="W1061" s="15" t="e">
        <f>IF(J1061,#REF!,"")</f>
        <v>#REF!</v>
      </c>
      <c r="X1061" s="15" t="e">
        <f>IF(J1061,#REF!,"")</f>
        <v>#REF!</v>
      </c>
      <c r="Y1061" s="62" t="str">
        <f t="shared" si="321"/>
        <v xml:space="preserve"> </v>
      </c>
      <c r="AA1061" s="69"/>
      <c r="AB1061" s="90">
        <v>3</v>
      </c>
      <c r="AC1061" s="5" t="s">
        <v>2591</v>
      </c>
      <c r="AD1061" s="90" t="str">
        <f t="shared" si="322"/>
        <v/>
      </c>
      <c r="AE1061" s="90" t="str">
        <f t="shared" si="323"/>
        <v/>
      </c>
      <c r="AF1061" t="str">
        <f t="shared" si="325"/>
        <v/>
      </c>
      <c r="AH1061" t="str">
        <f t="shared" si="311"/>
        <v/>
      </c>
      <c r="AI1061" t="str">
        <f>IF(AH1061&gt;"",VLOOKUP(AH1061,'MAATREGELEN TBV BESTEK '!$A$3:$N$34,11,FALSE),"")</f>
        <v/>
      </c>
      <c r="AJ1061" t="str">
        <f>IF(AH1061&gt;"",VLOOKUP(AH1061,'MAATREGELEN TBV BESTEK '!$A$3:$N$34,13,FALSE),"")</f>
        <v/>
      </c>
      <c r="AK1061" t="str">
        <f>IF(AH1061&gt;"",VLOOKUP(AH1061,'MAATREGELEN TBV BESTEK '!$A$3:$N$34,14,FALSE),"")</f>
        <v/>
      </c>
    </row>
    <row r="1062" spans="1:37" ht="12" customHeight="1">
      <c r="A1062" s="49">
        <v>230158.56700000001</v>
      </c>
      <c r="B1062" s="49">
        <v>431603.42099999997</v>
      </c>
      <c r="C1062" t="s">
        <v>4998</v>
      </c>
      <c r="D1062" t="s">
        <v>4563</v>
      </c>
      <c r="E1062">
        <v>4</v>
      </c>
      <c r="F1062" t="s">
        <v>5915</v>
      </c>
      <c r="G1062" t="s">
        <v>4314</v>
      </c>
      <c r="H1062" s="64" t="s">
        <v>4982</v>
      </c>
      <c r="J1062">
        <f t="shared" si="312"/>
        <v>1</v>
      </c>
      <c r="K1062" t="str">
        <f t="shared" si="313"/>
        <v/>
      </c>
      <c r="L1062" t="str">
        <f t="shared" si="309"/>
        <v/>
      </c>
      <c r="M1062">
        <f t="shared" si="314"/>
        <v>230158.56700000001</v>
      </c>
      <c r="N1062">
        <f t="shared" si="315"/>
        <v>431603.42099999997</v>
      </c>
      <c r="O1062" t="str">
        <f t="shared" si="316"/>
        <v>wit rondje</v>
      </c>
      <c r="P1062" t="str">
        <f t="shared" si="317"/>
        <v>DIN00983</v>
      </c>
      <c r="Q1062" t="str">
        <f t="shared" si="326"/>
        <v>Lph 4</v>
      </c>
      <c r="R1062" t="str">
        <f t="shared" si="310"/>
        <v/>
      </c>
      <c r="T1062" t="str">
        <f t="shared" si="318"/>
        <v>DINXPERLO</v>
      </c>
      <c r="U1062" t="str">
        <f t="shared" si="319"/>
        <v>De Klumpender</v>
      </c>
      <c r="V1062" s="62" t="str">
        <f t="shared" si="320"/>
        <v>DIN00983</v>
      </c>
      <c r="W1062" s="15" t="e">
        <f>IF(J1062,#REF!,"")</f>
        <v>#REF!</v>
      </c>
      <c r="X1062" s="15" t="e">
        <f>IF(J1062,#REF!,"")</f>
        <v>#REF!</v>
      </c>
      <c r="Y1062" s="62" t="str">
        <f t="shared" si="321"/>
        <v xml:space="preserve"> </v>
      </c>
      <c r="AA1062" s="69"/>
      <c r="AB1062" s="90">
        <v>4</v>
      </c>
      <c r="AC1062" s="5" t="s">
        <v>2591</v>
      </c>
      <c r="AD1062" s="90" t="str">
        <f t="shared" si="322"/>
        <v/>
      </c>
      <c r="AE1062" s="90" t="str">
        <f t="shared" si="323"/>
        <v/>
      </c>
      <c r="AF1062" t="str">
        <f t="shared" si="325"/>
        <v/>
      </c>
      <c r="AH1062" t="str">
        <f t="shared" si="311"/>
        <v/>
      </c>
      <c r="AI1062" t="str">
        <f>IF(AH1062&gt;"",VLOOKUP(AH1062,'MAATREGELEN TBV BESTEK '!$A$3:$N$34,11,FALSE),"")</f>
        <v/>
      </c>
      <c r="AJ1062" t="str">
        <f>IF(AH1062&gt;"",VLOOKUP(AH1062,'MAATREGELEN TBV BESTEK '!$A$3:$N$34,13,FALSE),"")</f>
        <v/>
      </c>
      <c r="AK1062" t="str">
        <f>IF(AH1062&gt;"",VLOOKUP(AH1062,'MAATREGELEN TBV BESTEK '!$A$3:$N$34,14,FALSE),"")</f>
        <v/>
      </c>
    </row>
    <row r="1063" spans="1:37" ht="12" customHeight="1">
      <c r="A1063" s="49">
        <v>230137.08199999999</v>
      </c>
      <c r="B1063" s="49">
        <v>431574.533</v>
      </c>
      <c r="C1063" t="s">
        <v>4999</v>
      </c>
      <c r="D1063" t="s">
        <v>4563</v>
      </c>
      <c r="E1063">
        <v>4</v>
      </c>
      <c r="F1063" t="s">
        <v>5915</v>
      </c>
      <c r="G1063" t="s">
        <v>4314</v>
      </c>
      <c r="H1063" s="64" t="s">
        <v>4982</v>
      </c>
      <c r="J1063">
        <f t="shared" si="312"/>
        <v>1</v>
      </c>
      <c r="K1063" t="str">
        <f t="shared" si="313"/>
        <v/>
      </c>
      <c r="L1063" t="str">
        <f t="shared" si="309"/>
        <v/>
      </c>
      <c r="M1063">
        <f t="shared" si="314"/>
        <v>230137.08199999999</v>
      </c>
      <c r="N1063">
        <f t="shared" si="315"/>
        <v>431574.533</v>
      </c>
      <c r="O1063" t="str">
        <f t="shared" si="316"/>
        <v>wit rondje</v>
      </c>
      <c r="P1063" t="str">
        <f t="shared" si="317"/>
        <v>DIN00984</v>
      </c>
      <c r="Q1063" t="str">
        <f t="shared" si="326"/>
        <v>Lph 4</v>
      </c>
      <c r="R1063" t="str">
        <f t="shared" si="310"/>
        <v/>
      </c>
      <c r="T1063" t="str">
        <f t="shared" si="318"/>
        <v>DINXPERLO</v>
      </c>
      <c r="U1063" t="str">
        <f t="shared" si="319"/>
        <v>De Klumpender</v>
      </c>
      <c r="V1063" s="62" t="str">
        <f t="shared" si="320"/>
        <v>DIN00984</v>
      </c>
      <c r="W1063" s="15" t="e">
        <f>IF(J1063,#REF!,"")</f>
        <v>#REF!</v>
      </c>
      <c r="X1063" s="15" t="e">
        <f>IF(J1063,#REF!,"")</f>
        <v>#REF!</v>
      </c>
      <c r="Y1063" s="62" t="str">
        <f t="shared" si="321"/>
        <v xml:space="preserve"> </v>
      </c>
      <c r="AA1063" s="69"/>
      <c r="AB1063" s="90">
        <v>4</v>
      </c>
      <c r="AC1063" s="5" t="s">
        <v>2591</v>
      </c>
      <c r="AD1063" s="90" t="str">
        <f t="shared" si="322"/>
        <v/>
      </c>
      <c r="AE1063" s="90" t="str">
        <f t="shared" si="323"/>
        <v/>
      </c>
      <c r="AF1063" t="str">
        <f t="shared" si="325"/>
        <v/>
      </c>
      <c r="AH1063" t="str">
        <f t="shared" si="311"/>
        <v/>
      </c>
      <c r="AI1063" t="str">
        <f>IF(AH1063&gt;"",VLOOKUP(AH1063,'MAATREGELEN TBV BESTEK '!$A$3:$N$34,11,FALSE),"")</f>
        <v/>
      </c>
      <c r="AJ1063" t="str">
        <f>IF(AH1063&gt;"",VLOOKUP(AH1063,'MAATREGELEN TBV BESTEK '!$A$3:$N$34,13,FALSE),"")</f>
        <v/>
      </c>
      <c r="AK1063" t="str">
        <f>IF(AH1063&gt;"",VLOOKUP(AH1063,'MAATREGELEN TBV BESTEK '!$A$3:$N$34,14,FALSE),"")</f>
        <v/>
      </c>
    </row>
    <row r="1064" spans="1:37" ht="12" customHeight="1">
      <c r="A1064" s="49">
        <v>230183.29399999999</v>
      </c>
      <c r="B1064" s="49">
        <v>431550.19699999999</v>
      </c>
      <c r="C1064" t="s">
        <v>5000</v>
      </c>
      <c r="D1064" t="s">
        <v>4563</v>
      </c>
      <c r="E1064">
        <v>4</v>
      </c>
      <c r="F1064" t="s">
        <v>5915</v>
      </c>
      <c r="G1064" t="s">
        <v>4314</v>
      </c>
      <c r="H1064" s="64" t="s">
        <v>4982</v>
      </c>
      <c r="J1064">
        <f t="shared" si="312"/>
        <v>1</v>
      </c>
      <c r="K1064" t="str">
        <f t="shared" si="313"/>
        <v/>
      </c>
      <c r="L1064" t="str">
        <f t="shared" si="309"/>
        <v/>
      </c>
      <c r="M1064">
        <f t="shared" si="314"/>
        <v>230183.29399999999</v>
      </c>
      <c r="N1064">
        <f t="shared" si="315"/>
        <v>431550.19699999999</v>
      </c>
      <c r="O1064" t="str">
        <f t="shared" si="316"/>
        <v>wit rondje</v>
      </c>
      <c r="P1064" t="str">
        <f t="shared" si="317"/>
        <v>DIN00985</v>
      </c>
      <c r="Q1064" t="str">
        <f t="shared" si="326"/>
        <v>Lph 4</v>
      </c>
      <c r="R1064" t="str">
        <f t="shared" si="310"/>
        <v/>
      </c>
      <c r="T1064" t="str">
        <f t="shared" si="318"/>
        <v>DINXPERLO</v>
      </c>
      <c r="U1064" t="str">
        <f t="shared" si="319"/>
        <v>De Klumpender</v>
      </c>
      <c r="V1064" s="62" t="str">
        <f t="shared" si="320"/>
        <v>DIN00985</v>
      </c>
      <c r="W1064" s="15" t="e">
        <f>IF(J1064,#REF!,"")</f>
        <v>#REF!</v>
      </c>
      <c r="X1064" s="15" t="e">
        <f>IF(J1064,#REF!,"")</f>
        <v>#REF!</v>
      </c>
      <c r="Y1064" s="62" t="str">
        <f t="shared" si="321"/>
        <v xml:space="preserve"> </v>
      </c>
      <c r="AA1064" s="69"/>
      <c r="AB1064" s="90">
        <v>4</v>
      </c>
      <c r="AC1064" s="5" t="s">
        <v>2591</v>
      </c>
      <c r="AD1064" s="90" t="str">
        <f t="shared" si="322"/>
        <v/>
      </c>
      <c r="AE1064" s="90" t="str">
        <f t="shared" si="323"/>
        <v/>
      </c>
      <c r="AF1064" t="str">
        <f t="shared" si="325"/>
        <v/>
      </c>
      <c r="AH1064" t="str">
        <f t="shared" si="311"/>
        <v/>
      </c>
      <c r="AI1064" t="str">
        <f>IF(AH1064&gt;"",VLOOKUP(AH1064,'MAATREGELEN TBV BESTEK '!$A$3:$N$34,11,FALSE),"")</f>
        <v/>
      </c>
      <c r="AJ1064" t="str">
        <f>IF(AH1064&gt;"",VLOOKUP(AH1064,'MAATREGELEN TBV BESTEK '!$A$3:$N$34,13,FALSE),"")</f>
        <v/>
      </c>
      <c r="AK1064" t="str">
        <f>IF(AH1064&gt;"",VLOOKUP(AH1064,'MAATREGELEN TBV BESTEK '!$A$3:$N$34,14,FALSE),"")</f>
        <v/>
      </c>
    </row>
    <row r="1065" spans="1:37" ht="12" customHeight="1">
      <c r="A1065" s="49">
        <v>230206.924</v>
      </c>
      <c r="B1065" s="49">
        <v>431570.94199999998</v>
      </c>
      <c r="C1065" t="s">
        <v>5001</v>
      </c>
      <c r="D1065" t="s">
        <v>4563</v>
      </c>
      <c r="E1065">
        <v>4</v>
      </c>
      <c r="F1065" t="s">
        <v>5915</v>
      </c>
      <c r="G1065" t="s">
        <v>4314</v>
      </c>
      <c r="H1065" s="64" t="s">
        <v>4982</v>
      </c>
      <c r="J1065">
        <f t="shared" si="312"/>
        <v>1</v>
      </c>
      <c r="K1065" t="str">
        <f t="shared" si="313"/>
        <v/>
      </c>
      <c r="L1065" t="str">
        <f t="shared" si="309"/>
        <v/>
      </c>
      <c r="M1065">
        <f t="shared" si="314"/>
        <v>230206.924</v>
      </c>
      <c r="N1065">
        <f t="shared" si="315"/>
        <v>431570.94199999998</v>
      </c>
      <c r="O1065" t="str">
        <f t="shared" si="316"/>
        <v>wit rondje</v>
      </c>
      <c r="P1065" t="str">
        <f t="shared" si="317"/>
        <v>DIN00986</v>
      </c>
      <c r="Q1065" t="str">
        <f t="shared" si="326"/>
        <v>Lph 4</v>
      </c>
      <c r="R1065" t="str">
        <f t="shared" si="310"/>
        <v/>
      </c>
      <c r="T1065" t="str">
        <f t="shared" si="318"/>
        <v>DINXPERLO</v>
      </c>
      <c r="U1065" t="str">
        <f t="shared" si="319"/>
        <v>De Klumpender</v>
      </c>
      <c r="V1065" s="62" t="str">
        <f t="shared" si="320"/>
        <v>DIN00986</v>
      </c>
      <c r="W1065" s="15" t="e">
        <f>IF(J1065,#REF!,"")</f>
        <v>#REF!</v>
      </c>
      <c r="X1065" s="15" t="e">
        <f>IF(J1065,#REF!,"")</f>
        <v>#REF!</v>
      </c>
      <c r="Y1065" s="62" t="str">
        <f t="shared" si="321"/>
        <v xml:space="preserve"> </v>
      </c>
      <c r="AA1065" s="69"/>
      <c r="AB1065" s="90">
        <v>4</v>
      </c>
      <c r="AC1065" s="5" t="s">
        <v>2591</v>
      </c>
      <c r="AD1065" s="90" t="str">
        <f t="shared" si="322"/>
        <v/>
      </c>
      <c r="AE1065" s="90" t="str">
        <f t="shared" si="323"/>
        <v/>
      </c>
      <c r="AF1065" t="str">
        <f t="shared" ref="AF1065:AF1096" si="327">IF(Y1065="AV","Armatuur "&amp;AE1065&amp;" leveren en plaatsen op LM "&amp;AD1065&amp;"m","")&amp;IF(Y1065="MV AV","Mast en armatuur leveren en plaatsen, "&amp;AE1065&amp;" en LM "&amp;AD1065&amp;"m, oude mast "&amp;AB1065&amp;"m verwijderen","")&amp;IF(Y1065="NM NA","Nwe mast en nw armatuur leveren en plaatsen, "&amp;AE1065&amp;" en LM "&amp;AD1065&amp;"m, oude mast "&amp;AB1065&amp;"m verwijderen","")&amp;IF(Y1065="NLP","Nieuw lichtpunt bijplaatsen, "&amp;AE1065&amp;" en LM "&amp;AD1065&amp;"m","")</f>
        <v/>
      </c>
      <c r="AH1065" t="str">
        <f t="shared" si="311"/>
        <v/>
      </c>
      <c r="AI1065" t="str">
        <f>IF(AH1065&gt;"",VLOOKUP(AH1065,'MAATREGELEN TBV BESTEK '!$A$3:$N$34,11,FALSE),"")</f>
        <v/>
      </c>
      <c r="AJ1065" t="str">
        <f>IF(AH1065&gt;"",VLOOKUP(AH1065,'MAATREGELEN TBV BESTEK '!$A$3:$N$34,13,FALSE),"")</f>
        <v/>
      </c>
      <c r="AK1065" t="str">
        <f>IF(AH1065&gt;"",VLOOKUP(AH1065,'MAATREGELEN TBV BESTEK '!$A$3:$N$34,14,FALSE),"")</f>
        <v/>
      </c>
    </row>
    <row r="1066" spans="1:37" ht="12" customHeight="1">
      <c r="A1066" s="49">
        <v>230144.408</v>
      </c>
      <c r="B1066" s="49">
        <v>431512.00799999997</v>
      </c>
      <c r="C1066" t="s">
        <v>5003</v>
      </c>
      <c r="D1066" t="s">
        <v>4563</v>
      </c>
      <c r="E1066">
        <v>4</v>
      </c>
      <c r="F1066" t="s">
        <v>5915</v>
      </c>
      <c r="G1066" t="s">
        <v>4314</v>
      </c>
      <c r="H1066" s="64" t="s">
        <v>4982</v>
      </c>
      <c r="J1066">
        <f t="shared" si="312"/>
        <v>1</v>
      </c>
      <c r="K1066" t="str">
        <f t="shared" si="313"/>
        <v/>
      </c>
      <c r="L1066" t="str">
        <f t="shared" si="309"/>
        <v/>
      </c>
      <c r="M1066">
        <f t="shared" si="314"/>
        <v>230144.408</v>
      </c>
      <c r="N1066">
        <f t="shared" si="315"/>
        <v>431512.00799999997</v>
      </c>
      <c r="O1066" t="str">
        <f t="shared" si="316"/>
        <v>wit rondje</v>
      </c>
      <c r="P1066" t="str">
        <f t="shared" si="317"/>
        <v>DIN01001</v>
      </c>
      <c r="Q1066" t="str">
        <f t="shared" ref="Q1066:Q1098" si="328">$O$2&amp;E1066</f>
        <v>Lph 4</v>
      </c>
      <c r="R1066" t="str">
        <f t="shared" si="310"/>
        <v/>
      </c>
      <c r="T1066" t="str">
        <f t="shared" si="318"/>
        <v>DINXPERLO</v>
      </c>
      <c r="U1066" t="str">
        <f t="shared" si="319"/>
        <v>De Klumpender</v>
      </c>
      <c r="V1066" s="62" t="str">
        <f t="shared" si="320"/>
        <v>DIN01001</v>
      </c>
      <c r="W1066" s="15" t="e">
        <f>IF(J1066,#REF!,"")</f>
        <v>#REF!</v>
      </c>
      <c r="X1066" s="15" t="e">
        <f>IF(J1066,#REF!,"")</f>
        <v>#REF!</v>
      </c>
      <c r="Y1066" s="62" t="str">
        <f t="shared" si="321"/>
        <v xml:space="preserve"> </v>
      </c>
      <c r="AA1066" s="69"/>
      <c r="AB1066" s="90">
        <v>4</v>
      </c>
      <c r="AC1066" s="5" t="s">
        <v>2591</v>
      </c>
      <c r="AD1066" s="90" t="str">
        <f t="shared" si="322"/>
        <v/>
      </c>
      <c r="AE1066" s="90" t="str">
        <f t="shared" si="323"/>
        <v/>
      </c>
      <c r="AF1066" t="str">
        <f t="shared" si="327"/>
        <v/>
      </c>
      <c r="AH1066" t="str">
        <f t="shared" si="311"/>
        <v/>
      </c>
      <c r="AI1066" t="str">
        <f>IF(AH1066&gt;"",VLOOKUP(AH1066,'MAATREGELEN TBV BESTEK '!$A$3:$N$34,11,FALSE),"")</f>
        <v/>
      </c>
      <c r="AJ1066" t="str">
        <f>IF(AH1066&gt;"",VLOOKUP(AH1066,'MAATREGELEN TBV BESTEK '!$A$3:$N$34,13,FALSE),"")</f>
        <v/>
      </c>
      <c r="AK1066" t="str">
        <f>IF(AH1066&gt;"",VLOOKUP(AH1066,'MAATREGELEN TBV BESTEK '!$A$3:$N$34,14,FALSE),"")</f>
        <v/>
      </c>
    </row>
    <row r="1067" spans="1:37" ht="12" customHeight="1">
      <c r="A1067" s="49">
        <v>230122.538</v>
      </c>
      <c r="B1067" s="49">
        <v>431486.37400000001</v>
      </c>
      <c r="C1067" t="s">
        <v>5004</v>
      </c>
      <c r="D1067" t="s">
        <v>4563</v>
      </c>
      <c r="E1067">
        <v>4</v>
      </c>
      <c r="F1067" t="s">
        <v>5915</v>
      </c>
      <c r="G1067" t="s">
        <v>4314</v>
      </c>
      <c r="H1067" s="64" t="s">
        <v>4982</v>
      </c>
      <c r="J1067">
        <f t="shared" si="312"/>
        <v>1</v>
      </c>
      <c r="K1067" t="str">
        <f t="shared" si="313"/>
        <v/>
      </c>
      <c r="L1067" t="str">
        <f t="shared" si="309"/>
        <v/>
      </c>
      <c r="M1067">
        <f t="shared" si="314"/>
        <v>230122.538</v>
      </c>
      <c r="N1067">
        <f t="shared" si="315"/>
        <v>431486.37400000001</v>
      </c>
      <c r="O1067" t="str">
        <f t="shared" si="316"/>
        <v>wit rondje</v>
      </c>
      <c r="P1067" t="str">
        <f t="shared" si="317"/>
        <v>DIN01002</v>
      </c>
      <c r="Q1067" t="str">
        <f t="shared" si="328"/>
        <v>Lph 4</v>
      </c>
      <c r="R1067" t="str">
        <f t="shared" si="310"/>
        <v/>
      </c>
      <c r="T1067" t="str">
        <f t="shared" si="318"/>
        <v>DINXPERLO</v>
      </c>
      <c r="U1067" t="str">
        <f t="shared" si="319"/>
        <v>De Klumpender</v>
      </c>
      <c r="V1067" s="62" t="str">
        <f t="shared" si="320"/>
        <v>DIN01002</v>
      </c>
      <c r="W1067" s="15" t="e">
        <f>IF(J1067,#REF!,"")</f>
        <v>#REF!</v>
      </c>
      <c r="X1067" s="15" t="e">
        <f>IF(J1067,#REF!,"")</f>
        <v>#REF!</v>
      </c>
      <c r="Y1067" s="62" t="str">
        <f t="shared" si="321"/>
        <v xml:space="preserve"> </v>
      </c>
      <c r="AA1067" s="69"/>
      <c r="AB1067" s="90">
        <v>4</v>
      </c>
      <c r="AC1067" s="5" t="s">
        <v>2591</v>
      </c>
      <c r="AD1067" s="90" t="str">
        <f t="shared" si="322"/>
        <v/>
      </c>
      <c r="AE1067" s="90" t="str">
        <f t="shared" si="323"/>
        <v/>
      </c>
      <c r="AF1067" t="str">
        <f t="shared" si="327"/>
        <v/>
      </c>
      <c r="AH1067" t="str">
        <f t="shared" si="311"/>
        <v/>
      </c>
      <c r="AI1067" t="str">
        <f>IF(AH1067&gt;"",VLOOKUP(AH1067,'MAATREGELEN TBV BESTEK '!$A$3:$N$34,11,FALSE),"")</f>
        <v/>
      </c>
      <c r="AJ1067" t="str">
        <f>IF(AH1067&gt;"",VLOOKUP(AH1067,'MAATREGELEN TBV BESTEK '!$A$3:$N$34,13,FALSE),"")</f>
        <v/>
      </c>
      <c r="AK1067" t="str">
        <f>IF(AH1067&gt;"",VLOOKUP(AH1067,'MAATREGELEN TBV BESTEK '!$A$3:$N$34,14,FALSE),"")</f>
        <v/>
      </c>
    </row>
    <row r="1068" spans="1:37" ht="12" customHeight="1">
      <c r="A1068" s="49">
        <v>230229.682</v>
      </c>
      <c r="B1068" s="49">
        <v>431430.70500000002</v>
      </c>
      <c r="C1068" t="s">
        <v>4981</v>
      </c>
      <c r="D1068" t="s">
        <v>4563</v>
      </c>
      <c r="E1068">
        <v>4</v>
      </c>
      <c r="F1068" t="s">
        <v>5915</v>
      </c>
      <c r="G1068" t="s">
        <v>4314</v>
      </c>
      <c r="H1068" s="64" t="s">
        <v>4982</v>
      </c>
      <c r="J1068">
        <f t="shared" si="312"/>
        <v>1</v>
      </c>
      <c r="K1068" t="str">
        <f t="shared" si="313"/>
        <v/>
      </c>
      <c r="L1068" t="str">
        <f t="shared" si="309"/>
        <v/>
      </c>
      <c r="M1068">
        <f t="shared" si="314"/>
        <v>230229.682</v>
      </c>
      <c r="N1068">
        <f t="shared" si="315"/>
        <v>431430.70500000002</v>
      </c>
      <c r="O1068" t="str">
        <f t="shared" si="316"/>
        <v>wit rondje</v>
      </c>
      <c r="P1068" t="str">
        <f t="shared" si="317"/>
        <v>DIN01432</v>
      </c>
      <c r="Q1068" t="str">
        <f t="shared" si="328"/>
        <v>Lph 4</v>
      </c>
      <c r="R1068" t="str">
        <f t="shared" si="310"/>
        <v/>
      </c>
      <c r="T1068" t="str">
        <f t="shared" si="318"/>
        <v>DINXPERLO</v>
      </c>
      <c r="U1068" t="str">
        <f t="shared" si="319"/>
        <v>De Klumpender</v>
      </c>
      <c r="V1068" s="62" t="str">
        <f t="shared" si="320"/>
        <v>DIN01432</v>
      </c>
      <c r="W1068" s="15" t="e">
        <f>IF(J1068,#REF!,"")</f>
        <v>#REF!</v>
      </c>
      <c r="X1068" s="15" t="e">
        <f>IF(J1068,#REF!,"")</f>
        <v>#REF!</v>
      </c>
      <c r="Y1068" s="62" t="str">
        <f t="shared" si="321"/>
        <v xml:space="preserve"> </v>
      </c>
      <c r="AA1068" s="69"/>
      <c r="AB1068" s="90">
        <v>4</v>
      </c>
      <c r="AC1068" s="5" t="s">
        <v>4319</v>
      </c>
      <c r="AD1068" s="90" t="str">
        <f t="shared" si="322"/>
        <v/>
      </c>
      <c r="AE1068" s="90" t="str">
        <f t="shared" si="323"/>
        <v/>
      </c>
      <c r="AF1068" t="str">
        <f t="shared" si="327"/>
        <v/>
      </c>
      <c r="AH1068" t="str">
        <f t="shared" si="311"/>
        <v/>
      </c>
      <c r="AI1068" t="str">
        <f>IF(AH1068&gt;"",VLOOKUP(AH1068,'MAATREGELEN TBV BESTEK '!$A$3:$N$34,11,FALSE),"")</f>
        <v/>
      </c>
      <c r="AJ1068" t="str">
        <f>IF(AH1068&gt;"",VLOOKUP(AH1068,'MAATREGELEN TBV BESTEK '!$A$3:$N$34,13,FALSE),"")</f>
        <v/>
      </c>
      <c r="AK1068" t="str">
        <f>IF(AH1068&gt;"",VLOOKUP(AH1068,'MAATREGELEN TBV BESTEK '!$A$3:$N$34,14,FALSE),"")</f>
        <v/>
      </c>
    </row>
    <row r="1069" spans="1:37" ht="12" customHeight="1">
      <c r="A1069" s="49">
        <v>230249.005</v>
      </c>
      <c r="B1069" s="49">
        <v>431449.38099999999</v>
      </c>
      <c r="C1069" t="s">
        <v>4983</v>
      </c>
      <c r="D1069" t="s">
        <v>4563</v>
      </c>
      <c r="E1069">
        <v>4</v>
      </c>
      <c r="F1069" t="s">
        <v>5915</v>
      </c>
      <c r="G1069" t="s">
        <v>4314</v>
      </c>
      <c r="H1069" s="64" t="s">
        <v>4982</v>
      </c>
      <c r="J1069">
        <f t="shared" si="312"/>
        <v>1</v>
      </c>
      <c r="K1069" t="str">
        <f t="shared" si="313"/>
        <v/>
      </c>
      <c r="L1069" t="str">
        <f t="shared" si="309"/>
        <v/>
      </c>
      <c r="M1069">
        <f t="shared" si="314"/>
        <v>230249.005</v>
      </c>
      <c r="N1069">
        <f t="shared" si="315"/>
        <v>431449.38099999999</v>
      </c>
      <c r="O1069" t="str">
        <f t="shared" si="316"/>
        <v>wit rondje</v>
      </c>
      <c r="P1069" t="str">
        <f t="shared" si="317"/>
        <v>DIN01433</v>
      </c>
      <c r="Q1069" t="str">
        <f t="shared" si="328"/>
        <v>Lph 4</v>
      </c>
      <c r="R1069" t="str">
        <f t="shared" si="310"/>
        <v/>
      </c>
      <c r="T1069" t="str">
        <f t="shared" si="318"/>
        <v>DINXPERLO</v>
      </c>
      <c r="U1069" t="str">
        <f t="shared" si="319"/>
        <v>De Klumpender</v>
      </c>
      <c r="V1069" s="62" t="str">
        <f t="shared" si="320"/>
        <v>DIN01433</v>
      </c>
      <c r="W1069" s="15" t="e">
        <f>IF(J1069,#REF!,"")</f>
        <v>#REF!</v>
      </c>
      <c r="X1069" s="15" t="e">
        <f>IF(J1069,#REF!,"")</f>
        <v>#REF!</v>
      </c>
      <c r="Y1069" s="62" t="str">
        <f t="shared" si="321"/>
        <v xml:space="preserve"> </v>
      </c>
      <c r="AA1069" s="69"/>
      <c r="AB1069" s="90">
        <v>4</v>
      </c>
      <c r="AC1069" s="5" t="s">
        <v>4319</v>
      </c>
      <c r="AD1069" s="90" t="str">
        <f t="shared" si="322"/>
        <v/>
      </c>
      <c r="AE1069" s="90" t="str">
        <f t="shared" si="323"/>
        <v/>
      </c>
      <c r="AF1069" t="str">
        <f t="shared" si="327"/>
        <v/>
      </c>
      <c r="AH1069" t="str">
        <f t="shared" si="311"/>
        <v/>
      </c>
      <c r="AI1069" t="str">
        <f>IF(AH1069&gt;"",VLOOKUP(AH1069,'MAATREGELEN TBV BESTEK '!$A$3:$N$34,11,FALSE),"")</f>
        <v/>
      </c>
      <c r="AJ1069" t="str">
        <f>IF(AH1069&gt;"",VLOOKUP(AH1069,'MAATREGELEN TBV BESTEK '!$A$3:$N$34,13,FALSE),"")</f>
        <v/>
      </c>
      <c r="AK1069" t="str">
        <f>IF(AH1069&gt;"",VLOOKUP(AH1069,'MAATREGELEN TBV BESTEK '!$A$3:$N$34,14,FALSE),"")</f>
        <v/>
      </c>
    </row>
    <row r="1070" spans="1:37" ht="12" customHeight="1">
      <c r="A1070" s="49">
        <v>230154.35200000001</v>
      </c>
      <c r="B1070" s="49">
        <v>431555.18199999997</v>
      </c>
      <c r="C1070" t="s">
        <v>5005</v>
      </c>
      <c r="D1070" t="s">
        <v>4563</v>
      </c>
      <c r="E1070">
        <v>4</v>
      </c>
      <c r="F1070" t="s">
        <v>5915</v>
      </c>
      <c r="G1070" t="s">
        <v>4314</v>
      </c>
      <c r="H1070" s="64" t="s">
        <v>4982</v>
      </c>
      <c r="J1070">
        <f t="shared" si="312"/>
        <v>1</v>
      </c>
      <c r="K1070" t="str">
        <f t="shared" si="313"/>
        <v/>
      </c>
      <c r="L1070" t="str">
        <f t="shared" si="309"/>
        <v/>
      </c>
      <c r="M1070">
        <f t="shared" si="314"/>
        <v>230154.35200000001</v>
      </c>
      <c r="N1070">
        <f t="shared" si="315"/>
        <v>431555.18199999997</v>
      </c>
      <c r="O1070" t="str">
        <f t="shared" si="316"/>
        <v>wit rondje</v>
      </c>
      <c r="P1070" t="str">
        <f t="shared" si="317"/>
        <v>DIN01478</v>
      </c>
      <c r="Q1070" t="str">
        <f t="shared" si="328"/>
        <v>Lph 4</v>
      </c>
      <c r="R1070" t="str">
        <f t="shared" si="310"/>
        <v/>
      </c>
      <c r="T1070" t="str">
        <f t="shared" si="318"/>
        <v>DINXPERLO</v>
      </c>
      <c r="U1070" t="str">
        <f t="shared" si="319"/>
        <v>De Klumpender</v>
      </c>
      <c r="V1070" s="62" t="str">
        <f t="shared" si="320"/>
        <v>DIN01478</v>
      </c>
      <c r="W1070" s="15" t="e">
        <f>IF(J1070,#REF!,"")</f>
        <v>#REF!</v>
      </c>
      <c r="X1070" s="15" t="e">
        <f>IF(J1070,#REF!,"")</f>
        <v>#REF!</v>
      </c>
      <c r="Y1070" s="62" t="str">
        <f t="shared" si="321"/>
        <v xml:space="preserve"> </v>
      </c>
      <c r="AA1070" s="69"/>
      <c r="AB1070" s="90">
        <v>4</v>
      </c>
      <c r="AC1070" s="5" t="s">
        <v>2591</v>
      </c>
      <c r="AD1070" s="90" t="str">
        <f t="shared" si="322"/>
        <v/>
      </c>
      <c r="AE1070" s="90" t="str">
        <f t="shared" si="323"/>
        <v/>
      </c>
      <c r="AF1070" t="str">
        <f t="shared" si="327"/>
        <v/>
      </c>
      <c r="AH1070" t="str">
        <f t="shared" si="311"/>
        <v/>
      </c>
      <c r="AI1070" t="str">
        <f>IF(AH1070&gt;"",VLOOKUP(AH1070,'MAATREGELEN TBV BESTEK '!$A$3:$N$34,11,FALSE),"")</f>
        <v/>
      </c>
      <c r="AJ1070" t="str">
        <f>IF(AH1070&gt;"",VLOOKUP(AH1070,'MAATREGELEN TBV BESTEK '!$A$3:$N$34,13,FALSE),"")</f>
        <v/>
      </c>
      <c r="AK1070" t="str">
        <f>IF(AH1070&gt;"",VLOOKUP(AH1070,'MAATREGELEN TBV BESTEK '!$A$3:$N$34,14,FALSE),"")</f>
        <v/>
      </c>
    </row>
    <row r="1071" spans="1:37" ht="12" customHeight="1">
      <c r="A1071" s="49">
        <v>230228.05</v>
      </c>
      <c r="B1071" s="49">
        <v>431505.87900000002</v>
      </c>
      <c r="C1071" t="s">
        <v>5006</v>
      </c>
      <c r="D1071" t="s">
        <v>4563</v>
      </c>
      <c r="E1071">
        <v>4</v>
      </c>
      <c r="F1071" t="s">
        <v>5915</v>
      </c>
      <c r="G1071" t="s">
        <v>4314</v>
      </c>
      <c r="H1071" s="64" t="s">
        <v>4982</v>
      </c>
      <c r="J1071">
        <f t="shared" si="312"/>
        <v>1</v>
      </c>
      <c r="K1071" t="str">
        <f t="shared" si="313"/>
        <v/>
      </c>
      <c r="L1071" t="str">
        <f t="shared" si="309"/>
        <v/>
      </c>
      <c r="M1071">
        <f t="shared" si="314"/>
        <v>230228.05</v>
      </c>
      <c r="N1071">
        <f t="shared" si="315"/>
        <v>431505.87900000002</v>
      </c>
      <c r="O1071" t="str">
        <f t="shared" si="316"/>
        <v>wit rondje</v>
      </c>
      <c r="P1071" t="str">
        <f t="shared" si="317"/>
        <v>DIN01479</v>
      </c>
      <c r="Q1071" t="str">
        <f t="shared" si="328"/>
        <v>Lph 4</v>
      </c>
      <c r="R1071" t="str">
        <f t="shared" si="310"/>
        <v/>
      </c>
      <c r="T1071" t="str">
        <f t="shared" si="318"/>
        <v>DINXPERLO</v>
      </c>
      <c r="U1071" t="str">
        <f t="shared" si="319"/>
        <v>De Klumpender</v>
      </c>
      <c r="V1071" s="62" t="str">
        <f t="shared" si="320"/>
        <v>DIN01479</v>
      </c>
      <c r="W1071" s="15" t="e">
        <f>IF(J1071,#REF!,"")</f>
        <v>#REF!</v>
      </c>
      <c r="X1071" s="15" t="e">
        <f>IF(J1071,#REF!,"")</f>
        <v>#REF!</v>
      </c>
      <c r="Y1071" s="62" t="str">
        <f t="shared" si="321"/>
        <v xml:space="preserve"> </v>
      </c>
      <c r="AA1071" s="69"/>
      <c r="AB1071" s="90">
        <v>4</v>
      </c>
      <c r="AC1071" s="5" t="s">
        <v>2591</v>
      </c>
      <c r="AD1071" s="90" t="str">
        <f t="shared" si="322"/>
        <v/>
      </c>
      <c r="AE1071" s="90" t="str">
        <f t="shared" si="323"/>
        <v/>
      </c>
      <c r="AF1071" t="str">
        <f t="shared" si="327"/>
        <v/>
      </c>
      <c r="AH1071" t="str">
        <f t="shared" si="311"/>
        <v/>
      </c>
      <c r="AI1071" t="str">
        <f>IF(AH1071&gt;"",VLOOKUP(AH1071,'MAATREGELEN TBV BESTEK '!$A$3:$N$34,11,FALSE),"")</f>
        <v/>
      </c>
      <c r="AJ1071" t="str">
        <f>IF(AH1071&gt;"",VLOOKUP(AH1071,'MAATREGELEN TBV BESTEK '!$A$3:$N$34,13,FALSE),"")</f>
        <v/>
      </c>
      <c r="AK1071" t="str">
        <f>IF(AH1071&gt;"",VLOOKUP(AH1071,'MAATREGELEN TBV BESTEK '!$A$3:$N$34,14,FALSE),"")</f>
        <v/>
      </c>
    </row>
    <row r="1072" spans="1:37" ht="12" customHeight="1">
      <c r="A1072" s="49">
        <v>230215.40599999999</v>
      </c>
      <c r="B1072" s="49">
        <v>431453.82500000001</v>
      </c>
      <c r="C1072" t="s">
        <v>5007</v>
      </c>
      <c r="D1072" t="s">
        <v>4563</v>
      </c>
      <c r="E1072">
        <v>4</v>
      </c>
      <c r="F1072" t="s">
        <v>5915</v>
      </c>
      <c r="G1072" t="s">
        <v>4314</v>
      </c>
      <c r="H1072" s="64" t="s">
        <v>4982</v>
      </c>
      <c r="J1072">
        <f t="shared" si="312"/>
        <v>1</v>
      </c>
      <c r="K1072" t="str">
        <f t="shared" si="313"/>
        <v/>
      </c>
      <c r="L1072" t="str">
        <f t="shared" si="309"/>
        <v/>
      </c>
      <c r="M1072">
        <f t="shared" si="314"/>
        <v>230215.40599999999</v>
      </c>
      <c r="N1072">
        <f t="shared" si="315"/>
        <v>431453.82500000001</v>
      </c>
      <c r="O1072" t="str">
        <f t="shared" si="316"/>
        <v>wit rondje</v>
      </c>
      <c r="P1072" t="str">
        <f t="shared" si="317"/>
        <v>DIN01480</v>
      </c>
      <c r="Q1072" t="str">
        <f t="shared" si="328"/>
        <v>Lph 4</v>
      </c>
      <c r="R1072" t="str">
        <f t="shared" si="310"/>
        <v/>
      </c>
      <c r="T1072" t="str">
        <f t="shared" si="318"/>
        <v>DINXPERLO</v>
      </c>
      <c r="U1072" t="str">
        <f t="shared" si="319"/>
        <v>De Klumpender</v>
      </c>
      <c r="V1072" s="62" t="str">
        <f t="shared" si="320"/>
        <v>DIN01480</v>
      </c>
      <c r="W1072" s="15" t="e">
        <f>IF(J1072,#REF!,"")</f>
        <v>#REF!</v>
      </c>
      <c r="X1072" s="15" t="e">
        <f>IF(J1072,#REF!,"")</f>
        <v>#REF!</v>
      </c>
      <c r="Y1072" s="62" t="str">
        <f t="shared" si="321"/>
        <v xml:space="preserve"> </v>
      </c>
      <c r="AA1072" s="69"/>
      <c r="AB1072" s="90">
        <v>4</v>
      </c>
      <c r="AC1072" s="5" t="s">
        <v>2591</v>
      </c>
      <c r="AD1072" s="90" t="str">
        <f t="shared" si="322"/>
        <v/>
      </c>
      <c r="AE1072" s="90" t="str">
        <f t="shared" si="323"/>
        <v/>
      </c>
      <c r="AF1072" t="str">
        <f t="shared" si="327"/>
        <v/>
      </c>
      <c r="AH1072" t="str">
        <f t="shared" si="311"/>
        <v/>
      </c>
      <c r="AI1072" t="str">
        <f>IF(AH1072&gt;"",VLOOKUP(AH1072,'MAATREGELEN TBV BESTEK '!$A$3:$N$34,11,FALSE),"")</f>
        <v/>
      </c>
      <c r="AJ1072" t="str">
        <f>IF(AH1072&gt;"",VLOOKUP(AH1072,'MAATREGELEN TBV BESTEK '!$A$3:$N$34,13,FALSE),"")</f>
        <v/>
      </c>
      <c r="AK1072" t="str">
        <f>IF(AH1072&gt;"",VLOOKUP(AH1072,'MAATREGELEN TBV BESTEK '!$A$3:$N$34,14,FALSE),"")</f>
        <v/>
      </c>
    </row>
    <row r="1073" spans="1:37" ht="12" customHeight="1">
      <c r="A1073" s="49">
        <v>230185.56299999999</v>
      </c>
      <c r="B1073" s="49">
        <v>431443.12400000001</v>
      </c>
      <c r="C1073" t="s">
        <v>5008</v>
      </c>
      <c r="D1073" t="s">
        <v>4563</v>
      </c>
      <c r="E1073">
        <v>4</v>
      </c>
      <c r="F1073" t="s">
        <v>5915</v>
      </c>
      <c r="G1073" t="s">
        <v>4314</v>
      </c>
      <c r="H1073" s="64" t="s">
        <v>4982</v>
      </c>
      <c r="J1073">
        <f t="shared" si="312"/>
        <v>1</v>
      </c>
      <c r="K1073" t="str">
        <f t="shared" si="313"/>
        <v/>
      </c>
      <c r="L1073" t="str">
        <f t="shared" si="309"/>
        <v/>
      </c>
      <c r="M1073">
        <f t="shared" si="314"/>
        <v>230185.56299999999</v>
      </c>
      <c r="N1073">
        <f t="shared" si="315"/>
        <v>431443.12400000001</v>
      </c>
      <c r="O1073" t="str">
        <f t="shared" si="316"/>
        <v>wit rondje</v>
      </c>
      <c r="P1073" t="str">
        <f t="shared" si="317"/>
        <v>DIN01481</v>
      </c>
      <c r="Q1073" t="str">
        <f t="shared" si="328"/>
        <v>Lph 4</v>
      </c>
      <c r="R1073" t="str">
        <f t="shared" si="310"/>
        <v/>
      </c>
      <c r="T1073" t="str">
        <f t="shared" si="318"/>
        <v>DINXPERLO</v>
      </c>
      <c r="U1073" t="str">
        <f t="shared" si="319"/>
        <v>De Klumpender</v>
      </c>
      <c r="V1073" s="62" t="str">
        <f t="shared" si="320"/>
        <v>DIN01481</v>
      </c>
      <c r="W1073" s="15" t="e">
        <f>IF(J1073,#REF!,"")</f>
        <v>#REF!</v>
      </c>
      <c r="X1073" s="15" t="e">
        <f>IF(J1073,#REF!,"")</f>
        <v>#REF!</v>
      </c>
      <c r="Y1073" s="62" t="str">
        <f t="shared" si="321"/>
        <v xml:space="preserve"> </v>
      </c>
      <c r="AA1073" s="69"/>
      <c r="AB1073" s="90">
        <v>4</v>
      </c>
      <c r="AC1073" s="5" t="s">
        <v>2591</v>
      </c>
      <c r="AD1073" s="90" t="str">
        <f t="shared" si="322"/>
        <v/>
      </c>
      <c r="AE1073" s="90" t="str">
        <f t="shared" si="323"/>
        <v/>
      </c>
      <c r="AF1073" t="str">
        <f t="shared" si="327"/>
        <v/>
      </c>
      <c r="AH1073" t="str">
        <f t="shared" si="311"/>
        <v/>
      </c>
      <c r="AI1073" t="str">
        <f>IF(AH1073&gt;"",VLOOKUP(AH1073,'MAATREGELEN TBV BESTEK '!$A$3:$N$34,11,FALSE),"")</f>
        <v/>
      </c>
      <c r="AJ1073" t="str">
        <f>IF(AH1073&gt;"",VLOOKUP(AH1073,'MAATREGELEN TBV BESTEK '!$A$3:$N$34,13,FALSE),"")</f>
        <v/>
      </c>
      <c r="AK1073" t="str">
        <f>IF(AH1073&gt;"",VLOOKUP(AH1073,'MAATREGELEN TBV BESTEK '!$A$3:$N$34,14,FALSE),"")</f>
        <v/>
      </c>
    </row>
    <row r="1074" spans="1:37" ht="12" customHeight="1">
      <c r="A1074" s="49">
        <v>230194.111</v>
      </c>
      <c r="B1074" s="49">
        <v>431405.82</v>
      </c>
      <c r="C1074" t="s">
        <v>5009</v>
      </c>
      <c r="D1074" t="s">
        <v>4563</v>
      </c>
      <c r="E1074">
        <v>4</v>
      </c>
      <c r="F1074" t="s">
        <v>5915</v>
      </c>
      <c r="G1074" t="s">
        <v>4314</v>
      </c>
      <c r="H1074" s="64" t="s">
        <v>4982</v>
      </c>
      <c r="J1074">
        <f t="shared" si="312"/>
        <v>1</v>
      </c>
      <c r="K1074" t="str">
        <f t="shared" si="313"/>
        <v/>
      </c>
      <c r="L1074" t="str">
        <f t="shared" si="309"/>
        <v/>
      </c>
      <c r="M1074">
        <f t="shared" si="314"/>
        <v>230194.111</v>
      </c>
      <c r="N1074">
        <f t="shared" si="315"/>
        <v>431405.82</v>
      </c>
      <c r="O1074" t="str">
        <f t="shared" si="316"/>
        <v>wit rondje</v>
      </c>
      <c r="P1074" t="str">
        <f t="shared" si="317"/>
        <v>DIN01482</v>
      </c>
      <c r="Q1074" t="str">
        <f t="shared" si="328"/>
        <v>Lph 4</v>
      </c>
      <c r="R1074" t="str">
        <f t="shared" si="310"/>
        <v/>
      </c>
      <c r="T1074" t="str">
        <f t="shared" si="318"/>
        <v>DINXPERLO</v>
      </c>
      <c r="U1074" t="str">
        <f t="shared" si="319"/>
        <v>De Klumpender</v>
      </c>
      <c r="V1074" s="62" t="str">
        <f t="shared" si="320"/>
        <v>DIN01482</v>
      </c>
      <c r="W1074" s="15" t="e">
        <f>IF(J1074,#REF!,"")</f>
        <v>#REF!</v>
      </c>
      <c r="X1074" s="15" t="e">
        <f>IF(J1074,#REF!,"")</f>
        <v>#REF!</v>
      </c>
      <c r="Y1074" s="62" t="str">
        <f t="shared" si="321"/>
        <v xml:space="preserve"> </v>
      </c>
      <c r="AA1074" s="69"/>
      <c r="AB1074" s="90">
        <v>4</v>
      </c>
      <c r="AC1074" s="5" t="s">
        <v>2591</v>
      </c>
      <c r="AD1074" s="90" t="str">
        <f t="shared" si="322"/>
        <v/>
      </c>
      <c r="AE1074" s="90" t="str">
        <f t="shared" si="323"/>
        <v/>
      </c>
      <c r="AF1074" t="str">
        <f t="shared" si="327"/>
        <v/>
      </c>
      <c r="AH1074" t="str">
        <f t="shared" si="311"/>
        <v/>
      </c>
      <c r="AI1074" t="str">
        <f>IF(AH1074&gt;"",VLOOKUP(AH1074,'MAATREGELEN TBV BESTEK '!$A$3:$N$34,11,FALSE),"")</f>
        <v/>
      </c>
      <c r="AJ1074" t="str">
        <f>IF(AH1074&gt;"",VLOOKUP(AH1074,'MAATREGELEN TBV BESTEK '!$A$3:$N$34,13,FALSE),"")</f>
        <v/>
      </c>
      <c r="AK1074" t="str">
        <f>IF(AH1074&gt;"",VLOOKUP(AH1074,'MAATREGELEN TBV BESTEK '!$A$3:$N$34,14,FALSE),"")</f>
        <v/>
      </c>
    </row>
    <row r="1075" spans="1:37" ht="12" customHeight="1">
      <c r="A1075" s="49">
        <v>230220.84700000001</v>
      </c>
      <c r="B1075" s="49">
        <v>431399.19199999998</v>
      </c>
      <c r="C1075" t="s">
        <v>5010</v>
      </c>
      <c r="D1075" t="s">
        <v>4563</v>
      </c>
      <c r="E1075">
        <v>4</v>
      </c>
      <c r="F1075" t="s">
        <v>5915</v>
      </c>
      <c r="G1075" t="s">
        <v>4314</v>
      </c>
      <c r="H1075" s="64" t="s">
        <v>4982</v>
      </c>
      <c r="J1075">
        <f t="shared" si="312"/>
        <v>1</v>
      </c>
      <c r="K1075" t="str">
        <f t="shared" si="313"/>
        <v/>
      </c>
      <c r="L1075" t="str">
        <f t="shared" si="309"/>
        <v/>
      </c>
      <c r="M1075">
        <f t="shared" si="314"/>
        <v>230220.84700000001</v>
      </c>
      <c r="N1075">
        <f t="shared" si="315"/>
        <v>431399.19199999998</v>
      </c>
      <c r="O1075" t="str">
        <f t="shared" si="316"/>
        <v>wit rondje</v>
      </c>
      <c r="P1075" t="str">
        <f t="shared" si="317"/>
        <v>DIN01483</v>
      </c>
      <c r="Q1075" t="str">
        <f t="shared" si="328"/>
        <v>Lph 4</v>
      </c>
      <c r="R1075" t="str">
        <f t="shared" si="310"/>
        <v/>
      </c>
      <c r="T1075" t="str">
        <f t="shared" si="318"/>
        <v>DINXPERLO</v>
      </c>
      <c r="U1075" t="str">
        <f t="shared" si="319"/>
        <v>De Klumpender</v>
      </c>
      <c r="V1075" s="62" t="str">
        <f t="shared" si="320"/>
        <v>DIN01483</v>
      </c>
      <c r="W1075" s="15" t="e">
        <f>IF(J1075,#REF!,"")</f>
        <v>#REF!</v>
      </c>
      <c r="X1075" s="15" t="e">
        <f>IF(J1075,#REF!,"")</f>
        <v>#REF!</v>
      </c>
      <c r="Y1075" s="62" t="str">
        <f t="shared" si="321"/>
        <v xml:space="preserve"> </v>
      </c>
      <c r="AA1075" s="69"/>
      <c r="AB1075" s="90">
        <v>4</v>
      </c>
      <c r="AC1075" s="5" t="s">
        <v>2591</v>
      </c>
      <c r="AD1075" s="90" t="str">
        <f t="shared" si="322"/>
        <v/>
      </c>
      <c r="AE1075" s="90" t="str">
        <f t="shared" si="323"/>
        <v/>
      </c>
      <c r="AF1075" t="str">
        <f t="shared" si="327"/>
        <v/>
      </c>
      <c r="AH1075" t="str">
        <f t="shared" si="311"/>
        <v/>
      </c>
      <c r="AI1075" t="str">
        <f>IF(AH1075&gt;"",VLOOKUP(AH1075,'MAATREGELEN TBV BESTEK '!$A$3:$N$34,11,FALSE),"")</f>
        <v/>
      </c>
      <c r="AJ1075" t="str">
        <f>IF(AH1075&gt;"",VLOOKUP(AH1075,'MAATREGELEN TBV BESTEK '!$A$3:$N$34,13,FALSE),"")</f>
        <v/>
      </c>
      <c r="AK1075" t="str">
        <f>IF(AH1075&gt;"",VLOOKUP(AH1075,'MAATREGELEN TBV BESTEK '!$A$3:$N$34,14,FALSE),"")</f>
        <v/>
      </c>
    </row>
    <row r="1076" spans="1:37" ht="12" customHeight="1">
      <c r="A1076" s="49">
        <v>230208.32800000001</v>
      </c>
      <c r="B1076" s="49">
        <v>431379.245</v>
      </c>
      <c r="C1076" t="s">
        <v>5011</v>
      </c>
      <c r="D1076" t="s">
        <v>4563</v>
      </c>
      <c r="E1076">
        <v>4</v>
      </c>
      <c r="F1076" t="s">
        <v>5915</v>
      </c>
      <c r="G1076" t="s">
        <v>4314</v>
      </c>
      <c r="H1076" s="64" t="s">
        <v>4982</v>
      </c>
      <c r="J1076">
        <f t="shared" si="312"/>
        <v>1</v>
      </c>
      <c r="K1076" t="str">
        <f t="shared" si="313"/>
        <v/>
      </c>
      <c r="L1076" t="str">
        <f t="shared" si="309"/>
        <v/>
      </c>
      <c r="M1076">
        <f t="shared" si="314"/>
        <v>230208.32800000001</v>
      </c>
      <c r="N1076">
        <f t="shared" si="315"/>
        <v>431379.245</v>
      </c>
      <c r="O1076" t="str">
        <f t="shared" si="316"/>
        <v>wit rondje</v>
      </c>
      <c r="P1076" t="str">
        <f t="shared" si="317"/>
        <v>DIN01484</v>
      </c>
      <c r="Q1076" t="str">
        <f t="shared" si="328"/>
        <v>Lph 4</v>
      </c>
      <c r="R1076" t="str">
        <f t="shared" si="310"/>
        <v/>
      </c>
      <c r="T1076" t="str">
        <f t="shared" si="318"/>
        <v>DINXPERLO</v>
      </c>
      <c r="U1076" t="str">
        <f t="shared" si="319"/>
        <v>De Klumpender</v>
      </c>
      <c r="V1076" s="62" t="str">
        <f t="shared" si="320"/>
        <v>DIN01484</v>
      </c>
      <c r="W1076" s="15" t="e">
        <f>IF(J1076,#REF!,"")</f>
        <v>#REF!</v>
      </c>
      <c r="X1076" s="15" t="e">
        <f>IF(J1076,#REF!,"")</f>
        <v>#REF!</v>
      </c>
      <c r="Y1076" s="62" t="str">
        <f t="shared" si="321"/>
        <v xml:space="preserve"> </v>
      </c>
      <c r="AA1076" s="69"/>
      <c r="AB1076" s="90">
        <v>4</v>
      </c>
      <c r="AC1076" s="5" t="s">
        <v>2591</v>
      </c>
      <c r="AD1076" s="90" t="str">
        <f t="shared" si="322"/>
        <v/>
      </c>
      <c r="AE1076" s="90" t="str">
        <f t="shared" si="323"/>
        <v/>
      </c>
      <c r="AF1076" t="str">
        <f t="shared" si="327"/>
        <v/>
      </c>
      <c r="AH1076" t="str">
        <f t="shared" si="311"/>
        <v/>
      </c>
      <c r="AI1076" t="str">
        <f>IF(AH1076&gt;"",VLOOKUP(AH1076,'MAATREGELEN TBV BESTEK '!$A$3:$N$34,11,FALSE),"")</f>
        <v/>
      </c>
      <c r="AJ1076" t="str">
        <f>IF(AH1076&gt;"",VLOOKUP(AH1076,'MAATREGELEN TBV BESTEK '!$A$3:$N$34,13,FALSE),"")</f>
        <v/>
      </c>
      <c r="AK1076" t="str">
        <f>IF(AH1076&gt;"",VLOOKUP(AH1076,'MAATREGELEN TBV BESTEK '!$A$3:$N$34,14,FALSE),"")</f>
        <v/>
      </c>
    </row>
    <row r="1077" spans="1:37" ht="12" customHeight="1">
      <c r="A1077" s="49">
        <v>230292.845</v>
      </c>
      <c r="B1077" s="49">
        <v>431495.663</v>
      </c>
      <c r="C1077" t="s">
        <v>4984</v>
      </c>
      <c r="D1077" t="s">
        <v>4563</v>
      </c>
      <c r="E1077">
        <v>4</v>
      </c>
      <c r="F1077" t="s">
        <v>5915</v>
      </c>
      <c r="G1077" t="s">
        <v>4314</v>
      </c>
      <c r="H1077" s="64" t="s">
        <v>4982</v>
      </c>
      <c r="J1077">
        <f t="shared" si="312"/>
        <v>1</v>
      </c>
      <c r="K1077" t="str">
        <f t="shared" si="313"/>
        <v/>
      </c>
      <c r="L1077" t="str">
        <f t="shared" si="309"/>
        <v/>
      </c>
      <c r="M1077">
        <f t="shared" si="314"/>
        <v>230292.845</v>
      </c>
      <c r="N1077">
        <f t="shared" si="315"/>
        <v>431495.663</v>
      </c>
      <c r="O1077" t="str">
        <f t="shared" si="316"/>
        <v>wit rondje</v>
      </c>
      <c r="P1077" t="str">
        <f t="shared" si="317"/>
        <v>DIN01493</v>
      </c>
      <c r="Q1077" t="str">
        <f t="shared" si="328"/>
        <v>Lph 4</v>
      </c>
      <c r="R1077" t="str">
        <f t="shared" si="310"/>
        <v/>
      </c>
      <c r="T1077" t="str">
        <f t="shared" si="318"/>
        <v>DINXPERLO</v>
      </c>
      <c r="U1077" t="str">
        <f t="shared" si="319"/>
        <v>De Klumpender</v>
      </c>
      <c r="V1077" s="62" t="str">
        <f t="shared" si="320"/>
        <v>DIN01493</v>
      </c>
      <c r="W1077" s="15" t="e">
        <f>IF(J1077,#REF!,"")</f>
        <v>#REF!</v>
      </c>
      <c r="X1077" s="15" t="e">
        <f>IF(J1077,#REF!,"")</f>
        <v>#REF!</v>
      </c>
      <c r="Y1077" s="62" t="str">
        <f t="shared" si="321"/>
        <v xml:space="preserve"> </v>
      </c>
      <c r="AA1077" s="69"/>
      <c r="AB1077" s="90">
        <v>4</v>
      </c>
      <c r="AC1077" s="5" t="s">
        <v>4319</v>
      </c>
      <c r="AD1077" s="90" t="str">
        <f t="shared" si="322"/>
        <v/>
      </c>
      <c r="AE1077" s="90" t="str">
        <f t="shared" si="323"/>
        <v/>
      </c>
      <c r="AF1077" t="str">
        <f t="shared" si="327"/>
        <v/>
      </c>
      <c r="AH1077" t="str">
        <f t="shared" si="311"/>
        <v/>
      </c>
      <c r="AI1077" t="str">
        <f>IF(AH1077&gt;"",VLOOKUP(AH1077,'MAATREGELEN TBV BESTEK '!$A$3:$N$34,11,FALSE),"")</f>
        <v/>
      </c>
      <c r="AJ1077" t="str">
        <f>IF(AH1077&gt;"",VLOOKUP(AH1077,'MAATREGELEN TBV BESTEK '!$A$3:$N$34,13,FALSE),"")</f>
        <v/>
      </c>
      <c r="AK1077" t="str">
        <f>IF(AH1077&gt;"",VLOOKUP(AH1077,'MAATREGELEN TBV BESTEK '!$A$3:$N$34,14,FALSE),"")</f>
        <v/>
      </c>
    </row>
    <row r="1078" spans="1:37" ht="12" customHeight="1">
      <c r="A1078" s="49">
        <v>231226.22200000001</v>
      </c>
      <c r="B1078" s="49">
        <v>431248.45400000003</v>
      </c>
      <c r="C1078" t="s">
        <v>3133</v>
      </c>
      <c r="D1078" t="s">
        <v>4563</v>
      </c>
      <c r="E1078">
        <v>4</v>
      </c>
      <c r="F1078" t="s">
        <v>5915</v>
      </c>
      <c r="G1078" t="s">
        <v>4314</v>
      </c>
      <c r="H1078" s="64" t="s">
        <v>3122</v>
      </c>
      <c r="J1078">
        <f t="shared" si="312"/>
        <v>1</v>
      </c>
      <c r="K1078" t="str">
        <f t="shared" si="313"/>
        <v/>
      </c>
      <c r="L1078" t="str">
        <f t="shared" si="309"/>
        <v/>
      </c>
      <c r="M1078">
        <f t="shared" si="314"/>
        <v>231226.22200000001</v>
      </c>
      <c r="N1078">
        <f t="shared" si="315"/>
        <v>431248.45400000003</v>
      </c>
      <c r="O1078" t="str">
        <f t="shared" si="316"/>
        <v>wit rondje</v>
      </c>
      <c r="P1078" t="str">
        <f t="shared" si="317"/>
        <v>DIN00430</v>
      </c>
      <c r="Q1078" t="str">
        <f t="shared" si="328"/>
        <v>Lph 4</v>
      </c>
      <c r="R1078" t="str">
        <f t="shared" si="310"/>
        <v/>
      </c>
      <c r="T1078" t="str">
        <f t="shared" si="318"/>
        <v>DINXPERLO</v>
      </c>
      <c r="U1078" t="str">
        <f t="shared" si="319"/>
        <v>Burgemeester van Kluyvestraat</v>
      </c>
      <c r="V1078" s="62" t="str">
        <f t="shared" si="320"/>
        <v>DIN00430</v>
      </c>
      <c r="W1078" s="15" t="e">
        <f>IF(J1078,#REF!,"")</f>
        <v>#REF!</v>
      </c>
      <c r="X1078" s="15" t="e">
        <f>IF(J1078,#REF!,"")</f>
        <v>#REF!</v>
      </c>
      <c r="Y1078" s="62" t="str">
        <f t="shared" si="321"/>
        <v xml:space="preserve"> </v>
      </c>
      <c r="AA1078" s="69"/>
      <c r="AB1078" s="90">
        <v>4</v>
      </c>
      <c r="AC1078" s="5" t="s">
        <v>3099</v>
      </c>
      <c r="AD1078" s="90" t="str">
        <f t="shared" si="322"/>
        <v/>
      </c>
      <c r="AE1078" s="90" t="str">
        <f t="shared" si="323"/>
        <v/>
      </c>
      <c r="AF1078" t="str">
        <f t="shared" si="327"/>
        <v/>
      </c>
      <c r="AH1078" t="str">
        <f t="shared" si="311"/>
        <v/>
      </c>
      <c r="AI1078" t="str">
        <f>IF(AH1078&gt;"",VLOOKUP(AH1078,'MAATREGELEN TBV BESTEK '!$A$3:$N$34,11,FALSE),"")</f>
        <v/>
      </c>
      <c r="AJ1078" t="str">
        <f>IF(AH1078&gt;"",VLOOKUP(AH1078,'MAATREGELEN TBV BESTEK '!$A$3:$N$34,13,FALSE),"")</f>
        <v/>
      </c>
      <c r="AK1078" t="str">
        <f>IF(AH1078&gt;"",VLOOKUP(AH1078,'MAATREGELEN TBV BESTEK '!$A$3:$N$34,14,FALSE),"")</f>
        <v/>
      </c>
    </row>
    <row r="1079" spans="1:37" ht="12" customHeight="1">
      <c r="A1079" s="49">
        <v>231250.36199999999</v>
      </c>
      <c r="B1079" s="49">
        <v>431208.43900000001</v>
      </c>
      <c r="C1079" t="s">
        <v>3134</v>
      </c>
      <c r="D1079" t="s">
        <v>4563</v>
      </c>
      <c r="E1079">
        <v>4</v>
      </c>
      <c r="F1079" t="s">
        <v>5915</v>
      </c>
      <c r="G1079" t="s">
        <v>4314</v>
      </c>
      <c r="H1079" s="64" t="s">
        <v>3122</v>
      </c>
      <c r="J1079">
        <f t="shared" si="312"/>
        <v>1</v>
      </c>
      <c r="K1079" t="str">
        <f t="shared" si="313"/>
        <v/>
      </c>
      <c r="L1079" t="str">
        <f t="shared" si="309"/>
        <v/>
      </c>
      <c r="M1079">
        <f t="shared" si="314"/>
        <v>231250.36199999999</v>
      </c>
      <c r="N1079">
        <f t="shared" si="315"/>
        <v>431208.43900000001</v>
      </c>
      <c r="O1079" t="str">
        <f t="shared" si="316"/>
        <v>wit rondje</v>
      </c>
      <c r="P1079" t="str">
        <f t="shared" si="317"/>
        <v>DIN00431</v>
      </c>
      <c r="Q1079" t="str">
        <f t="shared" si="328"/>
        <v>Lph 4</v>
      </c>
      <c r="R1079" t="str">
        <f t="shared" si="310"/>
        <v/>
      </c>
      <c r="T1079" t="str">
        <f t="shared" si="318"/>
        <v>DINXPERLO</v>
      </c>
      <c r="U1079" t="str">
        <f t="shared" si="319"/>
        <v>Burgemeester van Kluyvestraat</v>
      </c>
      <c r="V1079" s="62" t="str">
        <f t="shared" si="320"/>
        <v>DIN00431</v>
      </c>
      <c r="W1079" s="15" t="e">
        <f>IF(J1079,#REF!,"")</f>
        <v>#REF!</v>
      </c>
      <c r="X1079" s="15" t="e">
        <f>IF(J1079,#REF!,"")</f>
        <v>#REF!</v>
      </c>
      <c r="Y1079" s="62" t="str">
        <f t="shared" si="321"/>
        <v xml:space="preserve"> </v>
      </c>
      <c r="AA1079" s="69"/>
      <c r="AB1079" s="90">
        <v>4</v>
      </c>
      <c r="AC1079" s="5" t="s">
        <v>3099</v>
      </c>
      <c r="AD1079" s="90" t="str">
        <f t="shared" si="322"/>
        <v/>
      </c>
      <c r="AE1079" s="90" t="str">
        <f t="shared" si="323"/>
        <v/>
      </c>
      <c r="AF1079" t="str">
        <f t="shared" si="327"/>
        <v/>
      </c>
      <c r="AH1079" t="str">
        <f t="shared" si="311"/>
        <v/>
      </c>
      <c r="AI1079" t="str">
        <f>IF(AH1079&gt;"",VLOOKUP(AH1079,'MAATREGELEN TBV BESTEK '!$A$3:$N$34,11,FALSE),"")</f>
        <v/>
      </c>
      <c r="AJ1079" t="str">
        <f>IF(AH1079&gt;"",VLOOKUP(AH1079,'MAATREGELEN TBV BESTEK '!$A$3:$N$34,13,FALSE),"")</f>
        <v/>
      </c>
      <c r="AK1079" t="str">
        <f>IF(AH1079&gt;"",VLOOKUP(AH1079,'MAATREGELEN TBV BESTEK '!$A$3:$N$34,14,FALSE),"")</f>
        <v/>
      </c>
    </row>
    <row r="1080" spans="1:37" ht="12" customHeight="1">
      <c r="A1080" s="49">
        <v>231259.755</v>
      </c>
      <c r="B1080" s="49">
        <v>431186.46</v>
      </c>
      <c r="C1080" t="s">
        <v>3135</v>
      </c>
      <c r="D1080" t="s">
        <v>4563</v>
      </c>
      <c r="E1080">
        <v>4</v>
      </c>
      <c r="F1080" t="s">
        <v>5915</v>
      </c>
      <c r="G1080" t="s">
        <v>4314</v>
      </c>
      <c r="H1080" s="64" t="s">
        <v>3122</v>
      </c>
      <c r="J1080">
        <f t="shared" si="312"/>
        <v>1</v>
      </c>
      <c r="K1080" t="str">
        <f t="shared" si="313"/>
        <v/>
      </c>
      <c r="L1080" t="str">
        <f t="shared" si="309"/>
        <v/>
      </c>
      <c r="M1080">
        <f t="shared" si="314"/>
        <v>231259.755</v>
      </c>
      <c r="N1080">
        <f t="shared" si="315"/>
        <v>431186.46</v>
      </c>
      <c r="O1080" t="str">
        <f t="shared" si="316"/>
        <v>wit rondje</v>
      </c>
      <c r="P1080" t="str">
        <f t="shared" si="317"/>
        <v>DIN00432</v>
      </c>
      <c r="Q1080" t="str">
        <f t="shared" si="328"/>
        <v>Lph 4</v>
      </c>
      <c r="R1080" t="str">
        <f t="shared" si="310"/>
        <v/>
      </c>
      <c r="T1080" t="str">
        <f t="shared" si="318"/>
        <v>DINXPERLO</v>
      </c>
      <c r="U1080" t="str">
        <f t="shared" si="319"/>
        <v>Burgemeester van Kluyvestraat</v>
      </c>
      <c r="V1080" s="62" t="str">
        <f t="shared" si="320"/>
        <v>DIN00432</v>
      </c>
      <c r="W1080" s="15" t="e">
        <f>IF(J1080,#REF!,"")</f>
        <v>#REF!</v>
      </c>
      <c r="X1080" s="15" t="e">
        <f>IF(J1080,#REF!,"")</f>
        <v>#REF!</v>
      </c>
      <c r="Y1080" s="62" t="str">
        <f t="shared" si="321"/>
        <v xml:space="preserve"> </v>
      </c>
      <c r="AA1080" s="69"/>
      <c r="AB1080" s="90">
        <v>4</v>
      </c>
      <c r="AC1080" s="5" t="s">
        <v>3099</v>
      </c>
      <c r="AD1080" s="90" t="str">
        <f t="shared" si="322"/>
        <v/>
      </c>
      <c r="AE1080" s="90" t="str">
        <f t="shared" si="323"/>
        <v/>
      </c>
      <c r="AF1080" t="str">
        <f t="shared" si="327"/>
        <v/>
      </c>
      <c r="AH1080" t="str">
        <f t="shared" si="311"/>
        <v/>
      </c>
      <c r="AI1080" t="str">
        <f>IF(AH1080&gt;"",VLOOKUP(AH1080,'MAATREGELEN TBV BESTEK '!$A$3:$N$34,11,FALSE),"")</f>
        <v/>
      </c>
      <c r="AJ1080" t="str">
        <f>IF(AH1080&gt;"",VLOOKUP(AH1080,'MAATREGELEN TBV BESTEK '!$A$3:$N$34,13,FALSE),"")</f>
        <v/>
      </c>
      <c r="AK1080" t="str">
        <f>IF(AH1080&gt;"",VLOOKUP(AH1080,'MAATREGELEN TBV BESTEK '!$A$3:$N$34,14,FALSE),"")</f>
        <v/>
      </c>
    </row>
    <row r="1081" spans="1:37" ht="12" customHeight="1">
      <c r="A1081" s="49">
        <v>231267.12899999999</v>
      </c>
      <c r="B1081" s="49">
        <v>431163.18900000001</v>
      </c>
      <c r="C1081" t="s">
        <v>3136</v>
      </c>
      <c r="D1081" t="s">
        <v>4563</v>
      </c>
      <c r="E1081">
        <v>4</v>
      </c>
      <c r="F1081" t="s">
        <v>5915</v>
      </c>
      <c r="G1081" t="s">
        <v>4314</v>
      </c>
      <c r="H1081" s="64" t="s">
        <v>3122</v>
      </c>
      <c r="J1081">
        <f t="shared" si="312"/>
        <v>1</v>
      </c>
      <c r="K1081" t="str">
        <f t="shared" si="313"/>
        <v/>
      </c>
      <c r="L1081" t="str">
        <f t="shared" si="309"/>
        <v/>
      </c>
      <c r="M1081">
        <f t="shared" si="314"/>
        <v>231267.12899999999</v>
      </c>
      <c r="N1081">
        <f t="shared" si="315"/>
        <v>431163.18900000001</v>
      </c>
      <c r="O1081" t="str">
        <f t="shared" si="316"/>
        <v>wit rondje</v>
      </c>
      <c r="P1081" t="str">
        <f t="shared" si="317"/>
        <v>DIN00433</v>
      </c>
      <c r="Q1081" t="str">
        <f t="shared" si="328"/>
        <v>Lph 4</v>
      </c>
      <c r="R1081" t="str">
        <f t="shared" si="310"/>
        <v/>
      </c>
      <c r="T1081" t="str">
        <f t="shared" si="318"/>
        <v>DINXPERLO</v>
      </c>
      <c r="U1081" t="str">
        <f t="shared" si="319"/>
        <v>Burgemeester van Kluyvestraat</v>
      </c>
      <c r="V1081" s="62" t="str">
        <f t="shared" si="320"/>
        <v>DIN00433</v>
      </c>
      <c r="W1081" s="15" t="e">
        <f>IF(J1081,#REF!,"")</f>
        <v>#REF!</v>
      </c>
      <c r="X1081" s="15" t="e">
        <f>IF(J1081,#REF!,"")</f>
        <v>#REF!</v>
      </c>
      <c r="Y1081" s="62" t="str">
        <f t="shared" si="321"/>
        <v xml:space="preserve"> </v>
      </c>
      <c r="AA1081" s="69"/>
      <c r="AB1081" s="90">
        <v>4</v>
      </c>
      <c r="AC1081" s="5" t="s">
        <v>3099</v>
      </c>
      <c r="AD1081" s="90" t="str">
        <f t="shared" si="322"/>
        <v/>
      </c>
      <c r="AE1081" s="90" t="str">
        <f t="shared" si="323"/>
        <v/>
      </c>
      <c r="AF1081" t="str">
        <f t="shared" si="327"/>
        <v/>
      </c>
      <c r="AH1081" t="str">
        <f t="shared" si="311"/>
        <v/>
      </c>
      <c r="AI1081" t="str">
        <f>IF(AH1081&gt;"",VLOOKUP(AH1081,'MAATREGELEN TBV BESTEK '!$A$3:$N$34,11,FALSE),"")</f>
        <v/>
      </c>
      <c r="AJ1081" t="str">
        <f>IF(AH1081&gt;"",VLOOKUP(AH1081,'MAATREGELEN TBV BESTEK '!$A$3:$N$34,13,FALSE),"")</f>
        <v/>
      </c>
      <c r="AK1081" t="str">
        <f>IF(AH1081&gt;"",VLOOKUP(AH1081,'MAATREGELEN TBV BESTEK '!$A$3:$N$34,14,FALSE),"")</f>
        <v/>
      </c>
    </row>
    <row r="1082" spans="1:37" ht="12" customHeight="1">
      <c r="A1082" s="49">
        <v>231275.80499999999</v>
      </c>
      <c r="B1082" s="49">
        <v>431125.60499999998</v>
      </c>
      <c r="C1082" t="s">
        <v>3137</v>
      </c>
      <c r="D1082" t="s">
        <v>4563</v>
      </c>
      <c r="E1082">
        <v>4</v>
      </c>
      <c r="F1082" t="s">
        <v>5915</v>
      </c>
      <c r="G1082" t="s">
        <v>4314</v>
      </c>
      <c r="H1082" s="64" t="s">
        <v>3122</v>
      </c>
      <c r="J1082">
        <f t="shared" si="312"/>
        <v>1</v>
      </c>
      <c r="K1082" t="str">
        <f t="shared" si="313"/>
        <v/>
      </c>
      <c r="L1082" t="str">
        <f t="shared" si="309"/>
        <v/>
      </c>
      <c r="M1082">
        <f t="shared" si="314"/>
        <v>231275.80499999999</v>
      </c>
      <c r="N1082">
        <f t="shared" si="315"/>
        <v>431125.60499999998</v>
      </c>
      <c r="O1082" t="str">
        <f t="shared" si="316"/>
        <v>wit rondje</v>
      </c>
      <c r="P1082" t="str">
        <f t="shared" si="317"/>
        <v>DIN00434</v>
      </c>
      <c r="Q1082" t="str">
        <f t="shared" si="328"/>
        <v>Lph 4</v>
      </c>
      <c r="R1082" t="str">
        <f t="shared" si="310"/>
        <v/>
      </c>
      <c r="T1082" t="str">
        <f t="shared" si="318"/>
        <v>DINXPERLO</v>
      </c>
      <c r="U1082" t="str">
        <f t="shared" si="319"/>
        <v>Burgemeester van Kluyvestraat</v>
      </c>
      <c r="V1082" s="62" t="str">
        <f t="shared" si="320"/>
        <v>DIN00434</v>
      </c>
      <c r="W1082" s="15" t="e">
        <f>IF(J1082,#REF!,"")</f>
        <v>#REF!</v>
      </c>
      <c r="X1082" s="15" t="e">
        <f>IF(J1082,#REF!,"")</f>
        <v>#REF!</v>
      </c>
      <c r="Y1082" s="62" t="str">
        <f t="shared" si="321"/>
        <v xml:space="preserve"> </v>
      </c>
      <c r="AA1082" s="69"/>
      <c r="AB1082" s="90">
        <v>4</v>
      </c>
      <c r="AC1082" s="5" t="s">
        <v>3099</v>
      </c>
      <c r="AD1082" s="90" t="str">
        <f t="shared" si="322"/>
        <v/>
      </c>
      <c r="AE1082" s="90" t="str">
        <f t="shared" si="323"/>
        <v/>
      </c>
      <c r="AF1082" t="str">
        <f t="shared" si="327"/>
        <v/>
      </c>
      <c r="AH1082" t="str">
        <f t="shared" si="311"/>
        <v/>
      </c>
      <c r="AI1082" t="str">
        <f>IF(AH1082&gt;"",VLOOKUP(AH1082,'MAATREGELEN TBV BESTEK '!$A$3:$N$34,11,FALSE),"")</f>
        <v/>
      </c>
      <c r="AJ1082" t="str">
        <f>IF(AH1082&gt;"",VLOOKUP(AH1082,'MAATREGELEN TBV BESTEK '!$A$3:$N$34,13,FALSE),"")</f>
        <v/>
      </c>
      <c r="AK1082" t="str">
        <f>IF(AH1082&gt;"",VLOOKUP(AH1082,'MAATREGELEN TBV BESTEK '!$A$3:$N$34,14,FALSE),"")</f>
        <v/>
      </c>
    </row>
    <row r="1083" spans="1:37" ht="12" customHeight="1">
      <c r="A1083" s="49">
        <v>231281.136</v>
      </c>
      <c r="B1083" s="49">
        <v>431086.413</v>
      </c>
      <c r="C1083" t="s">
        <v>3138</v>
      </c>
      <c r="D1083" t="s">
        <v>4563</v>
      </c>
      <c r="E1083">
        <v>4</v>
      </c>
      <c r="F1083" t="s">
        <v>5915</v>
      </c>
      <c r="G1083" t="s">
        <v>4314</v>
      </c>
      <c r="H1083" s="64" t="s">
        <v>3122</v>
      </c>
      <c r="J1083">
        <f t="shared" si="312"/>
        <v>1</v>
      </c>
      <c r="K1083" t="str">
        <f t="shared" si="313"/>
        <v/>
      </c>
      <c r="L1083" t="str">
        <f t="shared" si="309"/>
        <v/>
      </c>
      <c r="M1083">
        <f t="shared" si="314"/>
        <v>231281.136</v>
      </c>
      <c r="N1083">
        <f t="shared" si="315"/>
        <v>431086.413</v>
      </c>
      <c r="O1083" t="str">
        <f t="shared" si="316"/>
        <v>wit rondje</v>
      </c>
      <c r="P1083" t="str">
        <f t="shared" si="317"/>
        <v>DIN00437</v>
      </c>
      <c r="Q1083" t="str">
        <f t="shared" si="328"/>
        <v>Lph 4</v>
      </c>
      <c r="R1083" t="str">
        <f t="shared" si="310"/>
        <v/>
      </c>
      <c r="T1083" t="str">
        <f t="shared" si="318"/>
        <v>DINXPERLO</v>
      </c>
      <c r="U1083" t="str">
        <f t="shared" si="319"/>
        <v>Burgemeester van Kluyvestraat</v>
      </c>
      <c r="V1083" s="62" t="str">
        <f t="shared" si="320"/>
        <v>DIN00437</v>
      </c>
      <c r="W1083" s="15" t="e">
        <f>IF(J1083,#REF!,"")</f>
        <v>#REF!</v>
      </c>
      <c r="X1083" s="15" t="e">
        <f>IF(J1083,#REF!,"")</f>
        <v>#REF!</v>
      </c>
      <c r="Y1083" s="62" t="str">
        <f t="shared" si="321"/>
        <v xml:space="preserve"> </v>
      </c>
      <c r="AA1083" s="69"/>
      <c r="AB1083" s="90">
        <v>4</v>
      </c>
      <c r="AC1083" s="5" t="s">
        <v>3099</v>
      </c>
      <c r="AD1083" s="90" t="str">
        <f t="shared" si="322"/>
        <v/>
      </c>
      <c r="AE1083" s="90" t="str">
        <f t="shared" si="323"/>
        <v/>
      </c>
      <c r="AF1083" t="str">
        <f t="shared" si="327"/>
        <v/>
      </c>
      <c r="AH1083" t="str">
        <f t="shared" si="311"/>
        <v/>
      </c>
      <c r="AI1083" t="str">
        <f>IF(AH1083&gt;"",VLOOKUP(AH1083,'MAATREGELEN TBV BESTEK '!$A$3:$N$34,11,FALSE),"")</f>
        <v/>
      </c>
      <c r="AJ1083" t="str">
        <f>IF(AH1083&gt;"",VLOOKUP(AH1083,'MAATREGELEN TBV BESTEK '!$A$3:$N$34,13,FALSE),"")</f>
        <v/>
      </c>
      <c r="AK1083" t="str">
        <f>IF(AH1083&gt;"",VLOOKUP(AH1083,'MAATREGELEN TBV BESTEK '!$A$3:$N$34,14,FALSE),"")</f>
        <v/>
      </c>
    </row>
    <row r="1084" spans="1:37" ht="12" customHeight="1">
      <c r="A1084" s="49">
        <v>231283.43700000001</v>
      </c>
      <c r="B1084" s="49">
        <v>431047.93699999998</v>
      </c>
      <c r="C1084" t="s">
        <v>3139</v>
      </c>
      <c r="D1084" t="s">
        <v>4563</v>
      </c>
      <c r="E1084">
        <v>4</v>
      </c>
      <c r="F1084" t="s">
        <v>5915</v>
      </c>
      <c r="G1084" t="s">
        <v>4314</v>
      </c>
      <c r="H1084" s="64" t="s">
        <v>3122</v>
      </c>
      <c r="J1084">
        <f t="shared" si="312"/>
        <v>1</v>
      </c>
      <c r="K1084" t="str">
        <f t="shared" si="313"/>
        <v/>
      </c>
      <c r="L1084" t="str">
        <f t="shared" si="309"/>
        <v/>
      </c>
      <c r="M1084">
        <f t="shared" si="314"/>
        <v>231283.43700000001</v>
      </c>
      <c r="N1084">
        <f t="shared" si="315"/>
        <v>431047.93699999998</v>
      </c>
      <c r="O1084" t="str">
        <f t="shared" si="316"/>
        <v>wit rondje</v>
      </c>
      <c r="P1084" t="str">
        <f t="shared" si="317"/>
        <v>DIN00438</v>
      </c>
      <c r="Q1084" t="str">
        <f t="shared" si="328"/>
        <v>Lph 4</v>
      </c>
      <c r="R1084" t="str">
        <f t="shared" si="310"/>
        <v/>
      </c>
      <c r="T1084" t="str">
        <f t="shared" si="318"/>
        <v>DINXPERLO</v>
      </c>
      <c r="U1084" t="str">
        <f t="shared" si="319"/>
        <v>Burgemeester van Kluyvestraat</v>
      </c>
      <c r="V1084" s="62" t="str">
        <f t="shared" si="320"/>
        <v>DIN00438</v>
      </c>
      <c r="W1084" s="15" t="e">
        <f>IF(J1084,#REF!,"")</f>
        <v>#REF!</v>
      </c>
      <c r="X1084" s="15" t="e">
        <f>IF(J1084,#REF!,"")</f>
        <v>#REF!</v>
      </c>
      <c r="Y1084" s="62" t="str">
        <f t="shared" si="321"/>
        <v xml:space="preserve"> </v>
      </c>
      <c r="AA1084" s="69"/>
      <c r="AB1084" s="90">
        <v>4</v>
      </c>
      <c r="AC1084" s="5" t="s">
        <v>3099</v>
      </c>
      <c r="AD1084" s="90" t="str">
        <f t="shared" si="322"/>
        <v/>
      </c>
      <c r="AE1084" s="90" t="str">
        <f t="shared" si="323"/>
        <v/>
      </c>
      <c r="AF1084" t="str">
        <f t="shared" si="327"/>
        <v/>
      </c>
      <c r="AH1084" t="str">
        <f t="shared" si="311"/>
        <v/>
      </c>
      <c r="AI1084" t="str">
        <f>IF(AH1084&gt;"",VLOOKUP(AH1084,'MAATREGELEN TBV BESTEK '!$A$3:$N$34,11,FALSE),"")</f>
        <v/>
      </c>
      <c r="AJ1084" t="str">
        <f>IF(AH1084&gt;"",VLOOKUP(AH1084,'MAATREGELEN TBV BESTEK '!$A$3:$N$34,13,FALSE),"")</f>
        <v/>
      </c>
      <c r="AK1084" t="str">
        <f>IF(AH1084&gt;"",VLOOKUP(AH1084,'MAATREGELEN TBV BESTEK '!$A$3:$N$34,14,FALSE),"")</f>
        <v/>
      </c>
    </row>
    <row r="1085" spans="1:37" ht="12" customHeight="1">
      <c r="A1085" s="49">
        <v>231269.16</v>
      </c>
      <c r="B1085" s="49">
        <v>431025.66399999999</v>
      </c>
      <c r="C1085" t="s">
        <v>3140</v>
      </c>
      <c r="D1085" t="s">
        <v>4563</v>
      </c>
      <c r="E1085">
        <v>4</v>
      </c>
      <c r="F1085" t="s">
        <v>5915</v>
      </c>
      <c r="G1085" t="s">
        <v>4314</v>
      </c>
      <c r="H1085" s="64" t="s">
        <v>3122</v>
      </c>
      <c r="J1085">
        <f t="shared" si="312"/>
        <v>1</v>
      </c>
      <c r="K1085" t="str">
        <f t="shared" si="313"/>
        <v/>
      </c>
      <c r="L1085" t="str">
        <f t="shared" si="309"/>
        <v/>
      </c>
      <c r="M1085">
        <f t="shared" si="314"/>
        <v>231269.16</v>
      </c>
      <c r="N1085">
        <f t="shared" si="315"/>
        <v>431025.66399999999</v>
      </c>
      <c r="O1085" t="str">
        <f t="shared" si="316"/>
        <v>wit rondje</v>
      </c>
      <c r="P1085" t="str">
        <f t="shared" si="317"/>
        <v>DIN00439</v>
      </c>
      <c r="Q1085" t="str">
        <f t="shared" si="328"/>
        <v>Lph 4</v>
      </c>
      <c r="R1085" t="str">
        <f t="shared" si="310"/>
        <v/>
      </c>
      <c r="T1085" t="str">
        <f t="shared" si="318"/>
        <v>DINXPERLO</v>
      </c>
      <c r="U1085" t="str">
        <f t="shared" si="319"/>
        <v>Burgemeester van Kluyvestraat</v>
      </c>
      <c r="V1085" s="62" t="str">
        <f t="shared" si="320"/>
        <v>DIN00439</v>
      </c>
      <c r="W1085" s="15" t="e">
        <f>IF(J1085,#REF!,"")</f>
        <v>#REF!</v>
      </c>
      <c r="X1085" s="15" t="e">
        <f>IF(J1085,#REF!,"")</f>
        <v>#REF!</v>
      </c>
      <c r="Y1085" s="62" t="str">
        <f t="shared" si="321"/>
        <v xml:space="preserve"> </v>
      </c>
      <c r="AA1085" s="69"/>
      <c r="AB1085" s="90">
        <v>4</v>
      </c>
      <c r="AC1085" s="5" t="s">
        <v>3099</v>
      </c>
      <c r="AD1085" s="90" t="str">
        <f t="shared" si="322"/>
        <v/>
      </c>
      <c r="AE1085" s="90" t="str">
        <f t="shared" si="323"/>
        <v/>
      </c>
      <c r="AF1085" t="str">
        <f t="shared" si="327"/>
        <v/>
      </c>
      <c r="AH1085" t="str">
        <f t="shared" si="311"/>
        <v/>
      </c>
      <c r="AI1085" t="str">
        <f>IF(AH1085&gt;"",VLOOKUP(AH1085,'MAATREGELEN TBV BESTEK '!$A$3:$N$34,11,FALSE),"")</f>
        <v/>
      </c>
      <c r="AJ1085" t="str">
        <f>IF(AH1085&gt;"",VLOOKUP(AH1085,'MAATREGELEN TBV BESTEK '!$A$3:$N$34,13,FALSE),"")</f>
        <v/>
      </c>
      <c r="AK1085" t="str">
        <f>IF(AH1085&gt;"",VLOOKUP(AH1085,'MAATREGELEN TBV BESTEK '!$A$3:$N$34,14,FALSE),"")</f>
        <v/>
      </c>
    </row>
    <row r="1086" spans="1:37" ht="12" customHeight="1">
      <c r="A1086" s="49">
        <v>231275.53</v>
      </c>
      <c r="B1086" s="49">
        <v>430990.03499999997</v>
      </c>
      <c r="C1086" t="s">
        <v>3141</v>
      </c>
      <c r="D1086" t="s">
        <v>4563</v>
      </c>
      <c r="E1086">
        <v>4</v>
      </c>
      <c r="F1086" t="s">
        <v>5915</v>
      </c>
      <c r="G1086" t="s">
        <v>4314</v>
      </c>
      <c r="H1086" s="64" t="s">
        <v>3122</v>
      </c>
      <c r="J1086">
        <f t="shared" si="312"/>
        <v>1</v>
      </c>
      <c r="K1086" t="str">
        <f t="shared" si="313"/>
        <v/>
      </c>
      <c r="L1086" t="str">
        <f t="shared" si="309"/>
        <v/>
      </c>
      <c r="M1086">
        <f t="shared" si="314"/>
        <v>231275.53</v>
      </c>
      <c r="N1086">
        <f t="shared" si="315"/>
        <v>430990.03499999997</v>
      </c>
      <c r="O1086" t="str">
        <f t="shared" si="316"/>
        <v>wit rondje</v>
      </c>
      <c r="P1086" t="str">
        <f t="shared" si="317"/>
        <v>DIN00440</v>
      </c>
      <c r="Q1086" t="str">
        <f t="shared" si="328"/>
        <v>Lph 4</v>
      </c>
      <c r="R1086" t="str">
        <f t="shared" si="310"/>
        <v/>
      </c>
      <c r="T1086" t="str">
        <f t="shared" si="318"/>
        <v>DINXPERLO</v>
      </c>
      <c r="U1086" t="str">
        <f t="shared" si="319"/>
        <v>Burgemeester van Kluyvestraat</v>
      </c>
      <c r="V1086" s="62" t="str">
        <f t="shared" si="320"/>
        <v>DIN00440</v>
      </c>
      <c r="W1086" s="15" t="e">
        <f>IF(J1086,#REF!,"")</f>
        <v>#REF!</v>
      </c>
      <c r="X1086" s="15" t="e">
        <f>IF(J1086,#REF!,"")</f>
        <v>#REF!</v>
      </c>
      <c r="Y1086" s="62" t="str">
        <f t="shared" si="321"/>
        <v xml:space="preserve"> </v>
      </c>
      <c r="AA1086" s="69"/>
      <c r="AB1086" s="90">
        <v>4</v>
      </c>
      <c r="AC1086" s="5" t="s">
        <v>3099</v>
      </c>
      <c r="AD1086" s="90" t="str">
        <f t="shared" si="322"/>
        <v/>
      </c>
      <c r="AE1086" s="90" t="str">
        <f t="shared" si="323"/>
        <v/>
      </c>
      <c r="AF1086" t="str">
        <f t="shared" si="327"/>
        <v/>
      </c>
      <c r="AH1086" t="str">
        <f t="shared" si="311"/>
        <v/>
      </c>
      <c r="AI1086" t="str">
        <f>IF(AH1086&gt;"",VLOOKUP(AH1086,'MAATREGELEN TBV BESTEK '!$A$3:$N$34,11,FALSE),"")</f>
        <v/>
      </c>
      <c r="AJ1086" t="str">
        <f>IF(AH1086&gt;"",VLOOKUP(AH1086,'MAATREGELEN TBV BESTEK '!$A$3:$N$34,13,FALSE),"")</f>
        <v/>
      </c>
      <c r="AK1086" t="str">
        <f>IF(AH1086&gt;"",VLOOKUP(AH1086,'MAATREGELEN TBV BESTEK '!$A$3:$N$34,14,FALSE),"")</f>
        <v/>
      </c>
    </row>
    <row r="1087" spans="1:37" ht="12" customHeight="1">
      <c r="A1087" s="49">
        <v>231261.48699999999</v>
      </c>
      <c r="B1087" s="49">
        <v>431140.77100000001</v>
      </c>
      <c r="C1087" t="s">
        <v>3130</v>
      </c>
      <c r="D1087" t="s">
        <v>4563</v>
      </c>
      <c r="E1087">
        <v>5</v>
      </c>
      <c r="F1087" t="s">
        <v>5915</v>
      </c>
      <c r="G1087" t="s">
        <v>4314</v>
      </c>
      <c r="H1087" s="64" t="s">
        <v>3122</v>
      </c>
      <c r="J1087">
        <f t="shared" si="312"/>
        <v>1</v>
      </c>
      <c r="K1087" t="str">
        <f t="shared" si="313"/>
        <v/>
      </c>
      <c r="L1087" t="str">
        <f t="shared" si="309"/>
        <v/>
      </c>
      <c r="M1087">
        <f t="shared" si="314"/>
        <v>231261.48699999999</v>
      </c>
      <c r="N1087">
        <f t="shared" si="315"/>
        <v>431140.77100000001</v>
      </c>
      <c r="O1087" t="str">
        <f t="shared" si="316"/>
        <v>wit rondje</v>
      </c>
      <c r="P1087" t="str">
        <f t="shared" si="317"/>
        <v>DIN00693</v>
      </c>
      <c r="Q1087" t="str">
        <f t="shared" si="328"/>
        <v>Lph 5</v>
      </c>
      <c r="R1087" t="str">
        <f t="shared" si="310"/>
        <v/>
      </c>
      <c r="T1087" t="str">
        <f t="shared" si="318"/>
        <v>DINXPERLO</v>
      </c>
      <c r="U1087" t="str">
        <f t="shared" si="319"/>
        <v>Burgemeester van Kluyvestraat</v>
      </c>
      <c r="V1087" s="62" t="str">
        <f t="shared" si="320"/>
        <v>DIN00693</v>
      </c>
      <c r="W1087" s="15" t="e">
        <f>IF(J1087,#REF!,"")</f>
        <v>#REF!</v>
      </c>
      <c r="X1087" s="15" t="e">
        <f>IF(J1087,#REF!,"")</f>
        <v>#REF!</v>
      </c>
      <c r="Y1087" s="62" t="str">
        <f t="shared" si="321"/>
        <v xml:space="preserve"> </v>
      </c>
      <c r="AA1087" s="69"/>
      <c r="AB1087" s="90">
        <v>5</v>
      </c>
      <c r="AC1087" s="5" t="s">
        <v>2591</v>
      </c>
      <c r="AD1087" s="90" t="str">
        <f t="shared" si="322"/>
        <v/>
      </c>
      <c r="AE1087" s="90" t="str">
        <f t="shared" si="323"/>
        <v/>
      </c>
      <c r="AF1087" t="str">
        <f t="shared" si="327"/>
        <v/>
      </c>
      <c r="AH1087" t="str">
        <f t="shared" si="311"/>
        <v/>
      </c>
      <c r="AI1087" t="str">
        <f>IF(AH1087&gt;"",VLOOKUP(AH1087,'MAATREGELEN TBV BESTEK '!$A$3:$N$34,11,FALSE),"")</f>
        <v/>
      </c>
      <c r="AJ1087" t="str">
        <f>IF(AH1087&gt;"",VLOOKUP(AH1087,'MAATREGELEN TBV BESTEK '!$A$3:$N$34,13,FALSE),"")</f>
        <v/>
      </c>
      <c r="AK1087" t="str">
        <f>IF(AH1087&gt;"",VLOOKUP(AH1087,'MAATREGELEN TBV BESTEK '!$A$3:$N$34,14,FALSE),"")</f>
        <v/>
      </c>
    </row>
    <row r="1088" spans="1:37" ht="12" customHeight="1">
      <c r="A1088" s="49">
        <v>231240.94200000001</v>
      </c>
      <c r="B1088" s="49">
        <v>431134.00900000002</v>
      </c>
      <c r="C1088" t="s">
        <v>3131</v>
      </c>
      <c r="D1088" t="s">
        <v>4563</v>
      </c>
      <c r="E1088">
        <v>5</v>
      </c>
      <c r="F1088" t="s">
        <v>5915</v>
      </c>
      <c r="G1088" t="s">
        <v>4314</v>
      </c>
      <c r="H1088" s="64" t="s">
        <v>3122</v>
      </c>
      <c r="J1088">
        <f t="shared" si="312"/>
        <v>1</v>
      </c>
      <c r="K1088" t="str">
        <f t="shared" si="313"/>
        <v/>
      </c>
      <c r="L1088" t="str">
        <f t="shared" si="309"/>
        <v/>
      </c>
      <c r="M1088">
        <f t="shared" si="314"/>
        <v>231240.94200000001</v>
      </c>
      <c r="N1088">
        <f t="shared" si="315"/>
        <v>431134.00900000002</v>
      </c>
      <c r="O1088" t="str">
        <f t="shared" si="316"/>
        <v>wit rondje</v>
      </c>
      <c r="P1088" t="str">
        <f t="shared" si="317"/>
        <v>DIN00694</v>
      </c>
      <c r="Q1088" t="str">
        <f t="shared" si="328"/>
        <v>Lph 5</v>
      </c>
      <c r="R1088" t="str">
        <f t="shared" si="310"/>
        <v/>
      </c>
      <c r="T1088" t="str">
        <f t="shared" si="318"/>
        <v>DINXPERLO</v>
      </c>
      <c r="U1088" t="str">
        <f t="shared" si="319"/>
        <v>Burgemeester van Kluyvestraat</v>
      </c>
      <c r="V1088" s="62" t="str">
        <f t="shared" si="320"/>
        <v>DIN00694</v>
      </c>
      <c r="W1088" s="15" t="e">
        <f>IF(J1088,#REF!,"")</f>
        <v>#REF!</v>
      </c>
      <c r="X1088" s="15" t="e">
        <f>IF(J1088,#REF!,"")</f>
        <v>#REF!</v>
      </c>
      <c r="Y1088" s="62" t="str">
        <f t="shared" si="321"/>
        <v xml:space="preserve"> </v>
      </c>
      <c r="AA1088" s="69"/>
      <c r="AB1088" s="90">
        <v>5</v>
      </c>
      <c r="AC1088" s="5" t="s">
        <v>2591</v>
      </c>
      <c r="AD1088" s="90" t="str">
        <f t="shared" si="322"/>
        <v/>
      </c>
      <c r="AE1088" s="90" t="str">
        <f t="shared" si="323"/>
        <v/>
      </c>
      <c r="AF1088" t="str">
        <f t="shared" si="327"/>
        <v/>
      </c>
      <c r="AH1088" t="str">
        <f t="shared" si="311"/>
        <v/>
      </c>
      <c r="AI1088" t="str">
        <f>IF(AH1088&gt;"",VLOOKUP(AH1088,'MAATREGELEN TBV BESTEK '!$A$3:$N$34,11,FALSE),"")</f>
        <v/>
      </c>
      <c r="AJ1088" t="str">
        <f>IF(AH1088&gt;"",VLOOKUP(AH1088,'MAATREGELEN TBV BESTEK '!$A$3:$N$34,13,FALSE),"")</f>
        <v/>
      </c>
      <c r="AK1088" t="str">
        <f>IF(AH1088&gt;"",VLOOKUP(AH1088,'MAATREGELEN TBV BESTEK '!$A$3:$N$34,14,FALSE),"")</f>
        <v/>
      </c>
    </row>
    <row r="1089" spans="1:37" ht="12" customHeight="1">
      <c r="A1089" s="49">
        <v>231221.989</v>
      </c>
      <c r="B1089" s="49">
        <v>431128.90299999999</v>
      </c>
      <c r="C1089" t="s">
        <v>3132</v>
      </c>
      <c r="D1089" t="s">
        <v>4563</v>
      </c>
      <c r="E1089">
        <v>5</v>
      </c>
      <c r="F1089" t="s">
        <v>5915</v>
      </c>
      <c r="G1089" t="s">
        <v>4314</v>
      </c>
      <c r="H1089" s="64" t="s">
        <v>3122</v>
      </c>
      <c r="J1089">
        <f t="shared" si="312"/>
        <v>1</v>
      </c>
      <c r="K1089" t="str">
        <f t="shared" si="313"/>
        <v/>
      </c>
      <c r="L1089" t="str">
        <f t="shared" si="309"/>
        <v/>
      </c>
      <c r="M1089">
        <f t="shared" si="314"/>
        <v>231221.989</v>
      </c>
      <c r="N1089">
        <f t="shared" si="315"/>
        <v>431128.90299999999</v>
      </c>
      <c r="O1089" t="str">
        <f t="shared" si="316"/>
        <v>wit rondje</v>
      </c>
      <c r="P1089" t="str">
        <f t="shared" si="317"/>
        <v>DIN00695</v>
      </c>
      <c r="Q1089" t="str">
        <f t="shared" si="328"/>
        <v>Lph 5</v>
      </c>
      <c r="R1089" t="str">
        <f t="shared" si="310"/>
        <v/>
      </c>
      <c r="T1089" t="str">
        <f t="shared" si="318"/>
        <v>DINXPERLO</v>
      </c>
      <c r="U1089" t="str">
        <f t="shared" si="319"/>
        <v>Burgemeester van Kluyvestraat</v>
      </c>
      <c r="V1089" s="62" t="str">
        <f t="shared" si="320"/>
        <v>DIN00695</v>
      </c>
      <c r="W1089" s="15" t="e">
        <f>IF(J1089,#REF!,"")</f>
        <v>#REF!</v>
      </c>
      <c r="X1089" s="15" t="e">
        <f>IF(J1089,#REF!,"")</f>
        <v>#REF!</v>
      </c>
      <c r="Y1089" s="62" t="str">
        <f t="shared" si="321"/>
        <v xml:space="preserve"> </v>
      </c>
      <c r="AA1089" s="69"/>
      <c r="AB1089" s="90">
        <v>5</v>
      </c>
      <c r="AC1089" s="5" t="s">
        <v>2591</v>
      </c>
      <c r="AD1089" s="90" t="str">
        <f t="shared" si="322"/>
        <v/>
      </c>
      <c r="AE1089" s="90" t="str">
        <f t="shared" si="323"/>
        <v/>
      </c>
      <c r="AF1089" t="str">
        <f t="shared" si="327"/>
        <v/>
      </c>
      <c r="AH1089" t="str">
        <f t="shared" si="311"/>
        <v/>
      </c>
      <c r="AI1089" t="str">
        <f>IF(AH1089&gt;"",VLOOKUP(AH1089,'MAATREGELEN TBV BESTEK '!$A$3:$N$34,11,FALSE),"")</f>
        <v/>
      </c>
      <c r="AJ1089" t="str">
        <f>IF(AH1089&gt;"",VLOOKUP(AH1089,'MAATREGELEN TBV BESTEK '!$A$3:$N$34,13,FALSE),"")</f>
        <v/>
      </c>
      <c r="AK1089" t="str">
        <f>IF(AH1089&gt;"",VLOOKUP(AH1089,'MAATREGELEN TBV BESTEK '!$A$3:$N$34,14,FALSE),"")</f>
        <v/>
      </c>
    </row>
    <row r="1090" spans="1:37" ht="12" customHeight="1">
      <c r="A1090" s="49">
        <v>231252.65100000001</v>
      </c>
      <c r="B1090" s="49">
        <v>431257.58299999998</v>
      </c>
      <c r="C1090" t="s">
        <v>3121</v>
      </c>
      <c r="D1090" t="s">
        <v>4563</v>
      </c>
      <c r="E1090">
        <v>4</v>
      </c>
      <c r="F1090" t="s">
        <v>5915</v>
      </c>
      <c r="G1090" t="s">
        <v>4314</v>
      </c>
      <c r="H1090" s="64" t="s">
        <v>3122</v>
      </c>
      <c r="J1090">
        <f t="shared" si="312"/>
        <v>1</v>
      </c>
      <c r="K1090" t="str">
        <f t="shared" si="313"/>
        <v/>
      </c>
      <c r="L1090" t="str">
        <f t="shared" si="309"/>
        <v/>
      </c>
      <c r="M1090">
        <f t="shared" si="314"/>
        <v>231252.65100000001</v>
      </c>
      <c r="N1090">
        <f t="shared" si="315"/>
        <v>431257.58299999998</v>
      </c>
      <c r="O1090" t="str">
        <f t="shared" si="316"/>
        <v>wit rondje</v>
      </c>
      <c r="P1090" t="str">
        <f t="shared" si="317"/>
        <v>DIN01355</v>
      </c>
      <c r="Q1090" t="str">
        <f t="shared" si="328"/>
        <v>Lph 4</v>
      </c>
      <c r="R1090" t="str">
        <f t="shared" si="310"/>
        <v/>
      </c>
      <c r="T1090" t="str">
        <f t="shared" si="318"/>
        <v>DINXPERLO</v>
      </c>
      <c r="U1090" t="str">
        <f t="shared" si="319"/>
        <v>Burgemeester van Kluyvestraat</v>
      </c>
      <c r="V1090" s="62" t="str">
        <f t="shared" si="320"/>
        <v>DIN01355</v>
      </c>
      <c r="W1090" s="15" t="e">
        <f>IF(J1090,#REF!,"")</f>
        <v>#REF!</v>
      </c>
      <c r="X1090" s="15" t="e">
        <f>IF(J1090,#REF!,"")</f>
        <v>#REF!</v>
      </c>
      <c r="Y1090" s="62" t="str">
        <f t="shared" si="321"/>
        <v xml:space="preserve"> </v>
      </c>
      <c r="AA1090" s="69"/>
      <c r="AB1090" s="90">
        <v>4</v>
      </c>
      <c r="AC1090" s="5" t="s">
        <v>4319</v>
      </c>
      <c r="AD1090" s="90" t="str">
        <f t="shared" si="322"/>
        <v/>
      </c>
      <c r="AE1090" s="90" t="str">
        <f t="shared" si="323"/>
        <v/>
      </c>
      <c r="AF1090" t="str">
        <f t="shared" si="327"/>
        <v/>
      </c>
      <c r="AH1090" t="str">
        <f t="shared" si="311"/>
        <v/>
      </c>
      <c r="AI1090" t="str">
        <f>IF(AH1090&gt;"",VLOOKUP(AH1090,'MAATREGELEN TBV BESTEK '!$A$3:$N$34,11,FALSE),"")</f>
        <v/>
      </c>
      <c r="AJ1090" t="str">
        <f>IF(AH1090&gt;"",VLOOKUP(AH1090,'MAATREGELEN TBV BESTEK '!$A$3:$N$34,13,FALSE),"")</f>
        <v/>
      </c>
      <c r="AK1090" t="str">
        <f>IF(AH1090&gt;"",VLOOKUP(AH1090,'MAATREGELEN TBV BESTEK '!$A$3:$N$34,14,FALSE),"")</f>
        <v/>
      </c>
    </row>
    <row r="1091" spans="1:37" ht="12" customHeight="1">
      <c r="A1091" s="49">
        <v>231269.85</v>
      </c>
      <c r="B1091" s="49">
        <v>431232.22499999998</v>
      </c>
      <c r="C1091" t="s">
        <v>3123</v>
      </c>
      <c r="D1091" t="s">
        <v>4563</v>
      </c>
      <c r="E1091">
        <v>4</v>
      </c>
      <c r="F1091" t="s">
        <v>5915</v>
      </c>
      <c r="G1091" t="s">
        <v>4314</v>
      </c>
      <c r="H1091" s="64" t="s">
        <v>3122</v>
      </c>
      <c r="J1091">
        <f t="shared" si="312"/>
        <v>1</v>
      </c>
      <c r="K1091" t="str">
        <f t="shared" si="313"/>
        <v/>
      </c>
      <c r="L1091" t="str">
        <f t="shared" si="309"/>
        <v/>
      </c>
      <c r="M1091">
        <f t="shared" si="314"/>
        <v>231269.85</v>
      </c>
      <c r="N1091">
        <f t="shared" si="315"/>
        <v>431232.22499999998</v>
      </c>
      <c r="O1091" t="str">
        <f t="shared" si="316"/>
        <v>wit rondje</v>
      </c>
      <c r="P1091" t="str">
        <f t="shared" si="317"/>
        <v>DIN01356</v>
      </c>
      <c r="Q1091" t="str">
        <f t="shared" si="328"/>
        <v>Lph 4</v>
      </c>
      <c r="R1091" t="str">
        <f t="shared" si="310"/>
        <v/>
      </c>
      <c r="T1091" t="str">
        <f t="shared" si="318"/>
        <v>DINXPERLO</v>
      </c>
      <c r="U1091" t="str">
        <f t="shared" si="319"/>
        <v>Burgemeester van Kluyvestraat</v>
      </c>
      <c r="V1091" s="62" t="str">
        <f t="shared" si="320"/>
        <v>DIN01356</v>
      </c>
      <c r="W1091" s="15" t="e">
        <f>IF(J1091,#REF!,"")</f>
        <v>#REF!</v>
      </c>
      <c r="X1091" s="15" t="e">
        <f>IF(J1091,#REF!,"")</f>
        <v>#REF!</v>
      </c>
      <c r="Y1091" s="62" t="str">
        <f t="shared" si="321"/>
        <v xml:space="preserve"> </v>
      </c>
      <c r="AA1091" s="69"/>
      <c r="AB1091" s="90">
        <v>4</v>
      </c>
      <c r="AC1091" s="5" t="s">
        <v>4319</v>
      </c>
      <c r="AD1091" s="90" t="str">
        <f t="shared" si="322"/>
        <v/>
      </c>
      <c r="AE1091" s="90" t="str">
        <f t="shared" si="323"/>
        <v/>
      </c>
      <c r="AF1091" t="str">
        <f t="shared" si="327"/>
        <v/>
      </c>
      <c r="AH1091" t="str">
        <f t="shared" si="311"/>
        <v/>
      </c>
      <c r="AI1091" t="str">
        <f>IF(AH1091&gt;"",VLOOKUP(AH1091,'MAATREGELEN TBV BESTEK '!$A$3:$N$34,11,FALSE),"")</f>
        <v/>
      </c>
      <c r="AJ1091" t="str">
        <f>IF(AH1091&gt;"",VLOOKUP(AH1091,'MAATREGELEN TBV BESTEK '!$A$3:$N$34,13,FALSE),"")</f>
        <v/>
      </c>
      <c r="AK1091" t="str">
        <f>IF(AH1091&gt;"",VLOOKUP(AH1091,'MAATREGELEN TBV BESTEK '!$A$3:$N$34,14,FALSE),"")</f>
        <v/>
      </c>
    </row>
    <row r="1092" spans="1:37" ht="12" customHeight="1">
      <c r="A1092" s="49">
        <v>231283.64499999999</v>
      </c>
      <c r="B1092" s="49">
        <v>431201.4</v>
      </c>
      <c r="C1092" t="s">
        <v>3124</v>
      </c>
      <c r="D1092" t="s">
        <v>4563</v>
      </c>
      <c r="E1092">
        <v>4</v>
      </c>
      <c r="F1092" t="s">
        <v>5915</v>
      </c>
      <c r="G1092" t="s">
        <v>4314</v>
      </c>
      <c r="H1092" s="64" t="s">
        <v>3122</v>
      </c>
      <c r="J1092">
        <f t="shared" si="312"/>
        <v>1</v>
      </c>
      <c r="K1092" t="str">
        <f t="shared" si="313"/>
        <v/>
      </c>
      <c r="L1092" t="str">
        <f t="shared" si="309"/>
        <v/>
      </c>
      <c r="M1092">
        <f t="shared" si="314"/>
        <v>231283.64499999999</v>
      </c>
      <c r="N1092">
        <f t="shared" si="315"/>
        <v>431201.4</v>
      </c>
      <c r="O1092" t="str">
        <f t="shared" si="316"/>
        <v>wit rondje</v>
      </c>
      <c r="P1092" t="str">
        <f t="shared" si="317"/>
        <v>DIN01357</v>
      </c>
      <c r="Q1092" t="str">
        <f t="shared" si="328"/>
        <v>Lph 4</v>
      </c>
      <c r="R1092" t="str">
        <f t="shared" si="310"/>
        <v/>
      </c>
      <c r="T1092" t="str">
        <f t="shared" si="318"/>
        <v>DINXPERLO</v>
      </c>
      <c r="U1092" t="str">
        <f t="shared" si="319"/>
        <v>Burgemeester van Kluyvestraat</v>
      </c>
      <c r="V1092" s="62" t="str">
        <f t="shared" si="320"/>
        <v>DIN01357</v>
      </c>
      <c r="W1092" s="15" t="e">
        <f>IF(J1092,#REF!,"")</f>
        <v>#REF!</v>
      </c>
      <c r="X1092" s="15" t="e">
        <f>IF(J1092,#REF!,"")</f>
        <v>#REF!</v>
      </c>
      <c r="Y1092" s="62" t="str">
        <f t="shared" si="321"/>
        <v xml:space="preserve"> </v>
      </c>
      <c r="AA1092" s="69"/>
      <c r="AB1092" s="90">
        <v>4</v>
      </c>
      <c r="AC1092" s="5" t="s">
        <v>4319</v>
      </c>
      <c r="AD1092" s="90" t="str">
        <f t="shared" si="322"/>
        <v/>
      </c>
      <c r="AE1092" s="90" t="str">
        <f t="shared" si="323"/>
        <v/>
      </c>
      <c r="AF1092" t="str">
        <f t="shared" si="327"/>
        <v/>
      </c>
      <c r="AH1092" t="str">
        <f t="shared" si="311"/>
        <v/>
      </c>
      <c r="AI1092" t="str">
        <f>IF(AH1092&gt;"",VLOOKUP(AH1092,'MAATREGELEN TBV BESTEK '!$A$3:$N$34,11,FALSE),"")</f>
        <v/>
      </c>
      <c r="AJ1092" t="str">
        <f>IF(AH1092&gt;"",VLOOKUP(AH1092,'MAATREGELEN TBV BESTEK '!$A$3:$N$34,13,FALSE),"")</f>
        <v/>
      </c>
      <c r="AK1092" t="str">
        <f>IF(AH1092&gt;"",VLOOKUP(AH1092,'MAATREGELEN TBV BESTEK '!$A$3:$N$34,14,FALSE),"")</f>
        <v/>
      </c>
    </row>
    <row r="1093" spans="1:37" ht="12" customHeight="1">
      <c r="A1093" s="49">
        <v>231291.723</v>
      </c>
      <c r="B1093" s="49">
        <v>431179.929</v>
      </c>
      <c r="C1093" t="s">
        <v>3125</v>
      </c>
      <c r="D1093" t="s">
        <v>4563</v>
      </c>
      <c r="E1093">
        <v>4</v>
      </c>
      <c r="F1093" t="s">
        <v>5915</v>
      </c>
      <c r="G1093" t="s">
        <v>4314</v>
      </c>
      <c r="H1093" s="64" t="s">
        <v>3122</v>
      </c>
      <c r="J1093">
        <f t="shared" si="312"/>
        <v>1</v>
      </c>
      <c r="K1093" t="str">
        <f t="shared" si="313"/>
        <v/>
      </c>
      <c r="L1093" t="str">
        <f t="shared" ref="L1093:L1156" si="329">IF(R1093="Luma MINI","groen",IF(R1093="Brisa PLUS","rood",IF(R1093="Kegel 2000 Led","zwart","")))</f>
        <v/>
      </c>
      <c r="M1093">
        <f t="shared" si="314"/>
        <v>231291.723</v>
      </c>
      <c r="N1093">
        <f t="shared" si="315"/>
        <v>431179.929</v>
      </c>
      <c r="O1093" t="str">
        <f t="shared" si="316"/>
        <v>wit rondje</v>
      </c>
      <c r="P1093" t="str">
        <f t="shared" si="317"/>
        <v>DIN01358</v>
      </c>
      <c r="Q1093" t="str">
        <f t="shared" si="328"/>
        <v>Lph 4</v>
      </c>
      <c r="R1093" t="str">
        <f t="shared" ref="R1093:R1156" si="330">F1093</f>
        <v/>
      </c>
      <c r="T1093" t="str">
        <f t="shared" si="318"/>
        <v>DINXPERLO</v>
      </c>
      <c r="U1093" t="str">
        <f t="shared" si="319"/>
        <v>Burgemeester van Kluyvestraat</v>
      </c>
      <c r="V1093" s="62" t="str">
        <f t="shared" si="320"/>
        <v>DIN01358</v>
      </c>
      <c r="W1093" s="15" t="e">
        <f>IF(J1093,#REF!,"")</f>
        <v>#REF!</v>
      </c>
      <c r="X1093" s="15" t="e">
        <f>IF(J1093,#REF!,"")</f>
        <v>#REF!</v>
      </c>
      <c r="Y1093" s="62" t="str">
        <f t="shared" si="321"/>
        <v xml:space="preserve"> </v>
      </c>
      <c r="AA1093" s="69"/>
      <c r="AB1093" s="90">
        <v>4</v>
      </c>
      <c r="AC1093" s="5" t="s">
        <v>4319</v>
      </c>
      <c r="AD1093" s="90" t="str">
        <f t="shared" si="322"/>
        <v/>
      </c>
      <c r="AE1093" s="90" t="str">
        <f t="shared" si="323"/>
        <v/>
      </c>
      <c r="AF1093" t="str">
        <f t="shared" si="327"/>
        <v/>
      </c>
      <c r="AH1093" t="str">
        <f t="shared" ref="AH1093:AH1156" si="331">IF(Y1093="AV",Y1093&amp;" "&amp;AB1093&amp;"-&gt;"&amp;AB1093&amp; " "&amp;AE1093,"")&amp;IF(Y1093="MV AV",Y1093&amp;" "&amp;AB1093&amp;"-&gt;"&amp;AD1093&amp; " "&amp;AE1093,"")&amp;IF(Y1093="NM NA",Y1093&amp;" "&amp;AB1093&amp;"-&gt;"&amp;AD1093&amp; " "&amp;AE1093,"")</f>
        <v/>
      </c>
      <c r="AI1093" t="str">
        <f>IF(AH1093&gt;"",VLOOKUP(AH1093,'MAATREGELEN TBV BESTEK '!$A$3:$N$34,11,FALSE),"")</f>
        <v/>
      </c>
      <c r="AJ1093" t="str">
        <f>IF(AH1093&gt;"",VLOOKUP(AH1093,'MAATREGELEN TBV BESTEK '!$A$3:$N$34,13,FALSE),"")</f>
        <v/>
      </c>
      <c r="AK1093" t="str">
        <f>IF(AH1093&gt;"",VLOOKUP(AH1093,'MAATREGELEN TBV BESTEK '!$A$3:$N$34,14,FALSE),"")</f>
        <v/>
      </c>
    </row>
    <row r="1094" spans="1:37" ht="12" customHeight="1">
      <c r="A1094" s="49">
        <v>231201.10800000001</v>
      </c>
      <c r="B1094" s="49">
        <v>431220.21500000003</v>
      </c>
      <c r="C1094" t="s">
        <v>3126</v>
      </c>
      <c r="D1094" t="s">
        <v>4563</v>
      </c>
      <c r="E1094">
        <v>4</v>
      </c>
      <c r="F1094" t="s">
        <v>5915</v>
      </c>
      <c r="G1094" t="s">
        <v>4314</v>
      </c>
      <c r="H1094" s="64" t="s">
        <v>3122</v>
      </c>
      <c r="J1094">
        <f t="shared" ref="J1094:J1157" si="332">IF(C1094=C1093,0,1)</f>
        <v>1</v>
      </c>
      <c r="K1094" t="str">
        <f t="shared" ref="K1094:K1157" si="333">IF(J1094=0,"",IF(D1094="MV AV","dicht",IF(D1094="AV","halfopen","")))</f>
        <v/>
      </c>
      <c r="L1094" t="str">
        <f t="shared" si="329"/>
        <v/>
      </c>
      <c r="M1094">
        <f t="shared" ref="M1094:M1157" si="334">IF(J1094=1,A1094,"")</f>
        <v>231201.10800000001</v>
      </c>
      <c r="N1094">
        <f t="shared" ref="N1094:N1157" si="335">IF(J1094=1,B1094,"")</f>
        <v>431220.21500000003</v>
      </c>
      <c r="O1094" t="str">
        <f t="shared" ref="O1094:O1157" si="336">IF(J1094=1,IF(K1094="","wit rondje",L1094&amp;" "&amp;K1094),"")</f>
        <v>wit rondje</v>
      </c>
      <c r="P1094" t="str">
        <f t="shared" ref="P1094:P1157" si="337">IF(J1094=1,C1094,"")</f>
        <v>DIN01359</v>
      </c>
      <c r="Q1094" t="str">
        <f t="shared" si="328"/>
        <v>Lph 4</v>
      </c>
      <c r="R1094" t="str">
        <f t="shared" si="330"/>
        <v/>
      </c>
      <c r="T1094" t="str">
        <f t="shared" ref="T1094:T1157" si="338">G1094</f>
        <v>DINXPERLO</v>
      </c>
      <c r="U1094" t="str">
        <f t="shared" ref="U1094:U1157" si="339">H1094</f>
        <v>Burgemeester van Kluyvestraat</v>
      </c>
      <c r="V1094" s="62" t="str">
        <f t="shared" ref="V1094:V1157" si="340">P1094</f>
        <v>DIN01359</v>
      </c>
      <c r="W1094" s="15" t="e">
        <f>IF(J1094,#REF!,"")</f>
        <v>#REF!</v>
      </c>
      <c r="X1094" s="15" t="e">
        <f>IF(J1094,#REF!,"")</f>
        <v>#REF!</v>
      </c>
      <c r="Y1094" s="62" t="str">
        <f t="shared" ref="Y1094:Y1157" si="341">D1094</f>
        <v xml:space="preserve"> </v>
      </c>
      <c r="AA1094" s="69"/>
      <c r="AB1094" s="90">
        <v>4</v>
      </c>
      <c r="AC1094" s="5" t="s">
        <v>4319</v>
      </c>
      <c r="AD1094" s="90" t="str">
        <f t="shared" ref="AD1094:AD1157" si="342">IF(D1094="MV AV",E1094,"")</f>
        <v/>
      </c>
      <c r="AE1094" s="90" t="str">
        <f t="shared" ref="AE1094:AE1157" si="343">R1094</f>
        <v/>
      </c>
      <c r="AF1094" t="str">
        <f t="shared" si="327"/>
        <v/>
      </c>
      <c r="AH1094" t="str">
        <f t="shared" si="331"/>
        <v/>
      </c>
      <c r="AI1094" t="str">
        <f>IF(AH1094&gt;"",VLOOKUP(AH1094,'MAATREGELEN TBV BESTEK '!$A$3:$N$34,11,FALSE),"")</f>
        <v/>
      </c>
      <c r="AJ1094" t="str">
        <f>IF(AH1094&gt;"",VLOOKUP(AH1094,'MAATREGELEN TBV BESTEK '!$A$3:$N$34,13,FALSE),"")</f>
        <v/>
      </c>
      <c r="AK1094" t="str">
        <f>IF(AH1094&gt;"",VLOOKUP(AH1094,'MAATREGELEN TBV BESTEK '!$A$3:$N$34,14,FALSE),"")</f>
        <v/>
      </c>
    </row>
    <row r="1095" spans="1:37" ht="12" customHeight="1">
      <c r="A1095" s="49">
        <v>231214.23199999999</v>
      </c>
      <c r="B1095" s="49">
        <v>431199.20699999999</v>
      </c>
      <c r="C1095" t="s">
        <v>3127</v>
      </c>
      <c r="D1095" t="s">
        <v>4563</v>
      </c>
      <c r="E1095">
        <v>4</v>
      </c>
      <c r="F1095" t="s">
        <v>5915</v>
      </c>
      <c r="G1095" t="s">
        <v>4314</v>
      </c>
      <c r="H1095" s="64" t="s">
        <v>3122</v>
      </c>
      <c r="J1095">
        <f t="shared" si="332"/>
        <v>1</v>
      </c>
      <c r="K1095" t="str">
        <f t="shared" si="333"/>
        <v/>
      </c>
      <c r="L1095" t="str">
        <f t="shared" si="329"/>
        <v/>
      </c>
      <c r="M1095">
        <f t="shared" si="334"/>
        <v>231214.23199999999</v>
      </c>
      <c r="N1095">
        <f t="shared" si="335"/>
        <v>431199.20699999999</v>
      </c>
      <c r="O1095" t="str">
        <f t="shared" si="336"/>
        <v>wit rondje</v>
      </c>
      <c r="P1095" t="str">
        <f t="shared" si="337"/>
        <v>DIN01360</v>
      </c>
      <c r="Q1095" t="str">
        <f t="shared" si="328"/>
        <v>Lph 4</v>
      </c>
      <c r="R1095" t="str">
        <f t="shared" si="330"/>
        <v/>
      </c>
      <c r="T1095" t="str">
        <f t="shared" si="338"/>
        <v>DINXPERLO</v>
      </c>
      <c r="U1095" t="str">
        <f t="shared" si="339"/>
        <v>Burgemeester van Kluyvestraat</v>
      </c>
      <c r="V1095" s="62" t="str">
        <f t="shared" si="340"/>
        <v>DIN01360</v>
      </c>
      <c r="W1095" s="15" t="e">
        <f>IF(J1095,#REF!,"")</f>
        <v>#REF!</v>
      </c>
      <c r="X1095" s="15" t="e">
        <f>IF(J1095,#REF!,"")</f>
        <v>#REF!</v>
      </c>
      <c r="Y1095" s="62" t="str">
        <f t="shared" si="341"/>
        <v xml:space="preserve"> </v>
      </c>
      <c r="AA1095" s="69"/>
      <c r="AB1095" s="90">
        <v>4</v>
      </c>
      <c r="AC1095" s="5" t="s">
        <v>4319</v>
      </c>
      <c r="AD1095" s="90" t="str">
        <f t="shared" si="342"/>
        <v/>
      </c>
      <c r="AE1095" s="90" t="str">
        <f t="shared" si="343"/>
        <v/>
      </c>
      <c r="AF1095" t="str">
        <f t="shared" si="327"/>
        <v/>
      </c>
      <c r="AH1095" t="str">
        <f t="shared" si="331"/>
        <v/>
      </c>
      <c r="AI1095" t="str">
        <f>IF(AH1095&gt;"",VLOOKUP(AH1095,'MAATREGELEN TBV BESTEK '!$A$3:$N$34,11,FALSE),"")</f>
        <v/>
      </c>
      <c r="AJ1095" t="str">
        <f>IF(AH1095&gt;"",VLOOKUP(AH1095,'MAATREGELEN TBV BESTEK '!$A$3:$N$34,13,FALSE),"")</f>
        <v/>
      </c>
      <c r="AK1095" t="str">
        <f>IF(AH1095&gt;"",VLOOKUP(AH1095,'MAATREGELEN TBV BESTEK '!$A$3:$N$34,14,FALSE),"")</f>
        <v/>
      </c>
    </row>
    <row r="1096" spans="1:37" ht="12" customHeight="1">
      <c r="A1096" s="49">
        <v>231226.992</v>
      </c>
      <c r="B1096" s="49">
        <v>431174.20299999998</v>
      </c>
      <c r="C1096" t="s">
        <v>3128</v>
      </c>
      <c r="D1096" t="s">
        <v>4563</v>
      </c>
      <c r="E1096">
        <v>4</v>
      </c>
      <c r="F1096" t="s">
        <v>5915</v>
      </c>
      <c r="G1096" t="s">
        <v>4314</v>
      </c>
      <c r="H1096" s="64" t="s">
        <v>3122</v>
      </c>
      <c r="J1096">
        <f t="shared" si="332"/>
        <v>1</v>
      </c>
      <c r="K1096" t="str">
        <f t="shared" si="333"/>
        <v/>
      </c>
      <c r="L1096" t="str">
        <f t="shared" si="329"/>
        <v/>
      </c>
      <c r="M1096">
        <f t="shared" si="334"/>
        <v>231226.992</v>
      </c>
      <c r="N1096">
        <f t="shared" si="335"/>
        <v>431174.20299999998</v>
      </c>
      <c r="O1096" t="str">
        <f t="shared" si="336"/>
        <v>wit rondje</v>
      </c>
      <c r="P1096" t="str">
        <f t="shared" si="337"/>
        <v>DIN01361</v>
      </c>
      <c r="Q1096" t="str">
        <f t="shared" si="328"/>
        <v>Lph 4</v>
      </c>
      <c r="R1096" t="str">
        <f t="shared" si="330"/>
        <v/>
      </c>
      <c r="T1096" t="str">
        <f t="shared" si="338"/>
        <v>DINXPERLO</v>
      </c>
      <c r="U1096" t="str">
        <f t="shared" si="339"/>
        <v>Burgemeester van Kluyvestraat</v>
      </c>
      <c r="V1096" s="62" t="str">
        <f t="shared" si="340"/>
        <v>DIN01361</v>
      </c>
      <c r="W1096" s="15" t="e">
        <f>IF(J1096,#REF!,"")</f>
        <v>#REF!</v>
      </c>
      <c r="X1096" s="15" t="e">
        <f>IF(J1096,#REF!,"")</f>
        <v>#REF!</v>
      </c>
      <c r="Y1096" s="62" t="str">
        <f t="shared" si="341"/>
        <v xml:space="preserve"> </v>
      </c>
      <c r="AA1096" s="69"/>
      <c r="AB1096" s="90">
        <v>4</v>
      </c>
      <c r="AC1096" s="5" t="s">
        <v>4319</v>
      </c>
      <c r="AD1096" s="90" t="str">
        <f t="shared" si="342"/>
        <v/>
      </c>
      <c r="AE1096" s="90" t="str">
        <f t="shared" si="343"/>
        <v/>
      </c>
      <c r="AF1096" t="str">
        <f t="shared" si="327"/>
        <v/>
      </c>
      <c r="AH1096" t="str">
        <f t="shared" si="331"/>
        <v/>
      </c>
      <c r="AI1096" t="str">
        <f>IF(AH1096&gt;"",VLOOKUP(AH1096,'MAATREGELEN TBV BESTEK '!$A$3:$N$34,11,FALSE),"")</f>
        <v/>
      </c>
      <c r="AJ1096" t="str">
        <f>IF(AH1096&gt;"",VLOOKUP(AH1096,'MAATREGELEN TBV BESTEK '!$A$3:$N$34,13,FALSE),"")</f>
        <v/>
      </c>
      <c r="AK1096" t="str">
        <f>IF(AH1096&gt;"",VLOOKUP(AH1096,'MAATREGELEN TBV BESTEK '!$A$3:$N$34,14,FALSE),"")</f>
        <v/>
      </c>
    </row>
    <row r="1097" spans="1:37" ht="12" customHeight="1">
      <c r="A1097" s="49">
        <v>231314.97500000001</v>
      </c>
      <c r="B1097" s="49">
        <v>431033.89399999997</v>
      </c>
      <c r="C1097" t="s">
        <v>3129</v>
      </c>
      <c r="D1097" t="s">
        <v>4563</v>
      </c>
      <c r="E1097">
        <v>4</v>
      </c>
      <c r="F1097" t="s">
        <v>5915</v>
      </c>
      <c r="G1097" t="s">
        <v>4314</v>
      </c>
      <c r="H1097" s="64" t="s">
        <v>3122</v>
      </c>
      <c r="J1097">
        <f t="shared" si="332"/>
        <v>1</v>
      </c>
      <c r="K1097" t="str">
        <f t="shared" si="333"/>
        <v/>
      </c>
      <c r="L1097" t="str">
        <f t="shared" si="329"/>
        <v/>
      </c>
      <c r="M1097">
        <f t="shared" si="334"/>
        <v>231314.97500000001</v>
      </c>
      <c r="N1097">
        <f t="shared" si="335"/>
        <v>431033.89399999997</v>
      </c>
      <c r="O1097" t="str">
        <f t="shared" si="336"/>
        <v>wit rondje</v>
      </c>
      <c r="P1097" t="str">
        <f t="shared" si="337"/>
        <v>DIN01368</v>
      </c>
      <c r="Q1097" t="str">
        <f t="shared" si="328"/>
        <v>Lph 4</v>
      </c>
      <c r="R1097" t="str">
        <f t="shared" si="330"/>
        <v/>
      </c>
      <c r="T1097" t="str">
        <f t="shared" si="338"/>
        <v>DINXPERLO</v>
      </c>
      <c r="U1097" t="str">
        <f t="shared" si="339"/>
        <v>Burgemeester van Kluyvestraat</v>
      </c>
      <c r="V1097" s="62" t="str">
        <f t="shared" si="340"/>
        <v>DIN01368</v>
      </c>
      <c r="W1097" s="15" t="e">
        <f>IF(J1097,#REF!,"")</f>
        <v>#REF!</v>
      </c>
      <c r="X1097" s="15" t="e">
        <f>IF(J1097,#REF!,"")</f>
        <v>#REF!</v>
      </c>
      <c r="Y1097" s="62" t="str">
        <f t="shared" si="341"/>
        <v xml:space="preserve"> </v>
      </c>
      <c r="AA1097" s="69"/>
      <c r="AB1097" s="90">
        <v>4</v>
      </c>
      <c r="AC1097" s="5" t="s">
        <v>4319</v>
      </c>
      <c r="AD1097" s="90" t="str">
        <f t="shared" si="342"/>
        <v/>
      </c>
      <c r="AE1097" s="90" t="str">
        <f t="shared" si="343"/>
        <v/>
      </c>
      <c r="AF1097" t="str">
        <f t="shared" ref="AF1097" si="344">IF(Y1097="AV","Armatuur "&amp;AE1097&amp;" leveren en plaatsen op LM "&amp;AD1097&amp;"m","")&amp;IF(Y1097="MV AV","Mast en armatuur leveren en plaatsen, "&amp;AE1097&amp;" en LM "&amp;AD1097&amp;"m, oude mast "&amp;AB1097&amp;"m verwijderen","")&amp;IF(Y1097="NM NA","Nwe mast en nw armatuur leveren en plaatsen, "&amp;AE1097&amp;" en LM "&amp;AD1097&amp;"m, oude mast "&amp;AB1097&amp;"m verwijderen","")&amp;IF(Y1097="NLP","Nieuw lichtpunt bijplaatsen, "&amp;AE1097&amp;" en LM "&amp;AD1097&amp;"m","")</f>
        <v/>
      </c>
      <c r="AH1097" t="str">
        <f t="shared" si="331"/>
        <v/>
      </c>
      <c r="AI1097" t="str">
        <f>IF(AH1097&gt;"",VLOOKUP(AH1097,'MAATREGELEN TBV BESTEK '!$A$3:$N$34,11,FALSE),"")</f>
        <v/>
      </c>
      <c r="AJ1097" t="str">
        <f>IF(AH1097&gt;"",VLOOKUP(AH1097,'MAATREGELEN TBV BESTEK '!$A$3:$N$34,13,FALSE),"")</f>
        <v/>
      </c>
      <c r="AK1097" t="str">
        <f>IF(AH1097&gt;"",VLOOKUP(AH1097,'MAATREGELEN TBV BESTEK '!$A$3:$N$34,14,FALSE),"")</f>
        <v/>
      </c>
    </row>
    <row r="1098" spans="1:37" ht="12" customHeight="1">
      <c r="A1098" s="49">
        <v>230077.77</v>
      </c>
      <c r="B1098" s="49">
        <v>431030.81900000002</v>
      </c>
      <c r="C1098" t="s">
        <v>5632</v>
      </c>
      <c r="D1098" t="s">
        <v>2462</v>
      </c>
      <c r="E1098">
        <v>6</v>
      </c>
      <c r="F1098" t="s">
        <v>6040</v>
      </c>
      <c r="G1098" t="s">
        <v>4314</v>
      </c>
      <c r="H1098" s="64" t="s">
        <v>5633</v>
      </c>
      <c r="J1098">
        <f t="shared" si="332"/>
        <v>1</v>
      </c>
      <c r="K1098" t="str">
        <f t="shared" si="333"/>
        <v>halfopen</v>
      </c>
      <c r="L1098" t="str">
        <f t="shared" si="329"/>
        <v>groen</v>
      </c>
      <c r="M1098">
        <f t="shared" si="334"/>
        <v>230077.77</v>
      </c>
      <c r="N1098">
        <f t="shared" si="335"/>
        <v>431030.81900000002</v>
      </c>
      <c r="O1098" t="str">
        <f t="shared" si="336"/>
        <v>groen halfopen</v>
      </c>
      <c r="P1098" t="str">
        <f t="shared" si="337"/>
        <v>DIN01110</v>
      </c>
      <c r="Q1098" t="str">
        <f t="shared" si="328"/>
        <v>Lph 6</v>
      </c>
      <c r="R1098" t="str">
        <f t="shared" si="330"/>
        <v>Luma MINI</v>
      </c>
      <c r="T1098" t="str">
        <f t="shared" si="338"/>
        <v>DINXPERLO</v>
      </c>
      <c r="U1098" t="str">
        <f t="shared" si="339"/>
        <v>Koendersweg</v>
      </c>
      <c r="V1098" s="62" t="str">
        <f t="shared" si="340"/>
        <v>DIN01110</v>
      </c>
      <c r="W1098" s="15" t="e">
        <f>IF(J1098,#REF!,"")</f>
        <v>#REF!</v>
      </c>
      <c r="X1098" s="15" t="e">
        <f>IF(J1098,#REF!,"")</f>
        <v>#REF!</v>
      </c>
      <c r="Y1098" s="62" t="str">
        <f t="shared" si="341"/>
        <v>AV</v>
      </c>
      <c r="AA1098" s="69"/>
      <c r="AB1098" s="90">
        <v>6</v>
      </c>
      <c r="AC1098" s="5" t="s">
        <v>4537</v>
      </c>
      <c r="AD1098" s="90" t="str">
        <f t="shared" si="342"/>
        <v/>
      </c>
      <c r="AE1098" s="90" t="str">
        <f t="shared" si="343"/>
        <v>Luma MINI</v>
      </c>
      <c r="AF1098" s="22" t="str">
        <f>IF(Y1098="AV","Armatuur "&amp;AE1098&amp;" leveren en plaatsen op LM "&amp;AB1098&amp;"m","")&amp;IF(Y1098="MV AV","Mast en armatuur leveren en plaatsen, "&amp;AE1098&amp;" en LM "&amp;AD1098&amp;"m, oude mast "&amp;AB1098&amp;"m verwijderen","")&amp;IF(Y1098="NM NA","Nwe mast en nw armatuur leveren en plaatsen, "&amp;AE1098&amp;" en LM "&amp;AD1098&amp;"m","")&amp;IF(Y1098="NLP","Nieuw lichtpunt bijplaatsen, "&amp;AE1098&amp;" en LM "&amp;AD1098&amp;"m","")</f>
        <v>Armatuur Luma MINI leveren en plaatsen op LM 6m</v>
      </c>
      <c r="AH1098" t="str">
        <f t="shared" si="331"/>
        <v>AV 6-&gt;6 Luma MINI</v>
      </c>
      <c r="AI1098">
        <f>IF(AH1098&gt;"",VLOOKUP(AH1098,'MAATREGELEN TBV BESTEK '!$A$3:$N$34,11,FALSE),"")</f>
        <v>132020</v>
      </c>
      <c r="AJ1098">
        <f>IF(AH1098&gt;"",VLOOKUP(AH1098,'MAATREGELEN TBV BESTEK '!$A$3:$N$34,13,FALSE),"")</f>
        <v>711020</v>
      </c>
      <c r="AK1098">
        <f>IF(AH1098&gt;"",VLOOKUP(AH1098,'MAATREGELEN TBV BESTEK '!$A$3:$N$34,14,FALSE),"")</f>
        <v>0</v>
      </c>
    </row>
    <row r="1099" spans="1:37" ht="12" customHeight="1">
      <c r="A1099" s="49">
        <v>230077.77</v>
      </c>
      <c r="B1099" s="49">
        <v>431030.81900000002</v>
      </c>
      <c r="C1099" t="s">
        <v>5632</v>
      </c>
      <c r="D1099" t="s">
        <v>4563</v>
      </c>
      <c r="E1099" t="s">
        <v>5915</v>
      </c>
      <c r="F1099" t="s">
        <v>5915</v>
      </c>
      <c r="G1099" t="s">
        <v>4314</v>
      </c>
      <c r="H1099" s="64" t="s">
        <v>5633</v>
      </c>
      <c r="J1099">
        <f t="shared" si="332"/>
        <v>0</v>
      </c>
      <c r="K1099" t="str">
        <f t="shared" si="333"/>
        <v/>
      </c>
      <c r="L1099" t="str">
        <f t="shared" si="329"/>
        <v/>
      </c>
      <c r="M1099" t="str">
        <f t="shared" si="334"/>
        <v/>
      </c>
      <c r="N1099" t="str">
        <f t="shared" si="335"/>
        <v/>
      </c>
      <c r="O1099" t="str">
        <f t="shared" si="336"/>
        <v/>
      </c>
      <c r="P1099" t="str">
        <f t="shared" si="337"/>
        <v/>
      </c>
      <c r="R1099" t="str">
        <f t="shared" si="330"/>
        <v/>
      </c>
      <c r="T1099" t="str">
        <f t="shared" si="338"/>
        <v>DINXPERLO</v>
      </c>
      <c r="U1099" t="str">
        <f t="shared" si="339"/>
        <v>Koendersweg</v>
      </c>
      <c r="V1099" s="62" t="str">
        <f t="shared" si="340"/>
        <v/>
      </c>
      <c r="W1099" s="15" t="str">
        <f>IF(J1099,#REF!,"")</f>
        <v/>
      </c>
      <c r="X1099" s="15" t="str">
        <f>IF(J1099,#REF!,"")</f>
        <v/>
      </c>
      <c r="Y1099" s="62" t="str">
        <f t="shared" si="341"/>
        <v xml:space="preserve"> </v>
      </c>
      <c r="AA1099" s="69"/>
      <c r="AB1099" s="90" t="s">
        <v>5915</v>
      </c>
      <c r="AC1099" s="5" t="s">
        <v>5915</v>
      </c>
      <c r="AD1099" s="90" t="str">
        <f t="shared" si="342"/>
        <v/>
      </c>
      <c r="AE1099" s="90" t="str">
        <f t="shared" si="343"/>
        <v/>
      </c>
      <c r="AF1099" t="str">
        <f>IF(Y1099="AV","Armatuur "&amp;AE1099&amp;" leveren en plaatsen op LM "&amp;AD1099&amp;"m","")&amp;IF(Y1099="MV AV","Mast en armatuur leveren en plaatsen, "&amp;AE1099&amp;" en LM "&amp;AD1099&amp;"m, oude mast "&amp;AB1099&amp;"m verwijderen","")&amp;IF(Y1099="NM NA","Nwe mast en nw armatuur leveren en plaatsen, "&amp;AE1099&amp;" en LM "&amp;AD1099&amp;"m, oude mast "&amp;AB1099&amp;"m verwijderen","")&amp;IF(Y1099="NLP","Nieuw lichtpunt bijplaatsen, "&amp;AE1099&amp;" en LM "&amp;AD1099&amp;"m","")</f>
        <v/>
      </c>
      <c r="AH1099" t="str">
        <f t="shared" si="331"/>
        <v/>
      </c>
      <c r="AI1099" t="str">
        <f>IF(AH1099&gt;"",VLOOKUP(AH1099,'MAATREGELEN TBV BESTEK '!$A$3:$N$34,11,FALSE),"")</f>
        <v/>
      </c>
      <c r="AJ1099" t="str">
        <f>IF(AH1099&gt;"",VLOOKUP(AH1099,'MAATREGELEN TBV BESTEK '!$A$3:$N$34,13,FALSE),"")</f>
        <v/>
      </c>
      <c r="AK1099" t="str">
        <f>IF(AH1099&gt;"",VLOOKUP(AH1099,'MAATREGELEN TBV BESTEK '!$A$3:$N$34,14,FALSE),"")</f>
        <v/>
      </c>
    </row>
    <row r="1100" spans="1:37" ht="12" customHeight="1">
      <c r="A1100" s="49">
        <v>230068.93299999999</v>
      </c>
      <c r="B1100" s="49">
        <v>431005.82900000003</v>
      </c>
      <c r="C1100" t="s">
        <v>5634</v>
      </c>
      <c r="D1100" t="s">
        <v>2462</v>
      </c>
      <c r="E1100">
        <v>6</v>
      </c>
      <c r="F1100" t="s">
        <v>6040</v>
      </c>
      <c r="G1100" t="s">
        <v>4314</v>
      </c>
      <c r="H1100" s="64" t="s">
        <v>5633</v>
      </c>
      <c r="J1100">
        <f t="shared" si="332"/>
        <v>1</v>
      </c>
      <c r="K1100" t="str">
        <f t="shared" si="333"/>
        <v>halfopen</v>
      </c>
      <c r="L1100" t="str">
        <f t="shared" si="329"/>
        <v>groen</v>
      </c>
      <c r="M1100">
        <f t="shared" si="334"/>
        <v>230068.93299999999</v>
      </c>
      <c r="N1100">
        <f t="shared" si="335"/>
        <v>431005.82900000003</v>
      </c>
      <c r="O1100" t="str">
        <f t="shared" si="336"/>
        <v>groen halfopen</v>
      </c>
      <c r="P1100" t="str">
        <f t="shared" si="337"/>
        <v>DIN01111</v>
      </c>
      <c r="Q1100" t="str">
        <f>$O$2&amp;E1100</f>
        <v>Lph 6</v>
      </c>
      <c r="R1100" t="str">
        <f t="shared" si="330"/>
        <v>Luma MINI</v>
      </c>
      <c r="T1100" t="str">
        <f t="shared" si="338"/>
        <v>DINXPERLO</v>
      </c>
      <c r="U1100" t="str">
        <f t="shared" si="339"/>
        <v>Koendersweg</v>
      </c>
      <c r="V1100" s="62" t="str">
        <f t="shared" si="340"/>
        <v>DIN01111</v>
      </c>
      <c r="W1100" s="15" t="e">
        <f>IF(J1100,#REF!,"")</f>
        <v>#REF!</v>
      </c>
      <c r="X1100" s="15" t="e">
        <f>IF(J1100,#REF!,"")</f>
        <v>#REF!</v>
      </c>
      <c r="Y1100" s="62" t="str">
        <f t="shared" si="341"/>
        <v>AV</v>
      </c>
      <c r="AA1100" s="69"/>
      <c r="AB1100" s="90">
        <v>6</v>
      </c>
      <c r="AC1100" s="5" t="s">
        <v>4537</v>
      </c>
      <c r="AD1100" s="90" t="str">
        <f t="shared" si="342"/>
        <v/>
      </c>
      <c r="AE1100" s="90" t="str">
        <f t="shared" si="343"/>
        <v>Luma MINI</v>
      </c>
      <c r="AF1100" s="22" t="str">
        <f>IF(Y1100="AV","Armatuur "&amp;AE1100&amp;" leveren en plaatsen op LM "&amp;AB1100&amp;"m","")&amp;IF(Y1100="MV AV","Mast en armatuur leveren en plaatsen, "&amp;AE1100&amp;" en LM "&amp;AD1100&amp;"m, oude mast "&amp;AB1100&amp;"m verwijderen","")&amp;IF(Y1100="NM NA","Nwe mast en nw armatuur leveren en plaatsen, "&amp;AE1100&amp;" en LM "&amp;AD1100&amp;"m","")&amp;IF(Y1100="NLP","Nieuw lichtpunt bijplaatsen, "&amp;AE1100&amp;" en LM "&amp;AD1100&amp;"m","")</f>
        <v>Armatuur Luma MINI leveren en plaatsen op LM 6m</v>
      </c>
      <c r="AH1100" t="str">
        <f t="shared" si="331"/>
        <v>AV 6-&gt;6 Luma MINI</v>
      </c>
      <c r="AI1100">
        <f>IF(AH1100&gt;"",VLOOKUP(AH1100,'MAATREGELEN TBV BESTEK '!$A$3:$N$34,11,FALSE),"")</f>
        <v>132020</v>
      </c>
      <c r="AJ1100">
        <f>IF(AH1100&gt;"",VLOOKUP(AH1100,'MAATREGELEN TBV BESTEK '!$A$3:$N$34,13,FALSE),"")</f>
        <v>711020</v>
      </c>
      <c r="AK1100">
        <f>IF(AH1100&gt;"",VLOOKUP(AH1100,'MAATREGELEN TBV BESTEK '!$A$3:$N$34,14,FALSE),"")</f>
        <v>0</v>
      </c>
    </row>
    <row r="1101" spans="1:37" ht="12" customHeight="1">
      <c r="A1101" s="49">
        <v>230068.93299999999</v>
      </c>
      <c r="B1101" s="49">
        <v>431005.82900000003</v>
      </c>
      <c r="C1101" t="s">
        <v>5634</v>
      </c>
      <c r="D1101" t="s">
        <v>4563</v>
      </c>
      <c r="E1101" t="s">
        <v>5915</v>
      </c>
      <c r="F1101" t="s">
        <v>5915</v>
      </c>
      <c r="G1101" t="s">
        <v>4314</v>
      </c>
      <c r="H1101" s="64" t="s">
        <v>5633</v>
      </c>
      <c r="J1101">
        <f t="shared" si="332"/>
        <v>0</v>
      </c>
      <c r="K1101" t="str">
        <f t="shared" si="333"/>
        <v/>
      </c>
      <c r="L1101" t="str">
        <f t="shared" si="329"/>
        <v/>
      </c>
      <c r="M1101" t="str">
        <f t="shared" si="334"/>
        <v/>
      </c>
      <c r="N1101" t="str">
        <f t="shared" si="335"/>
        <v/>
      </c>
      <c r="O1101" t="str">
        <f t="shared" si="336"/>
        <v/>
      </c>
      <c r="P1101" t="str">
        <f t="shared" si="337"/>
        <v/>
      </c>
      <c r="R1101" t="str">
        <f t="shared" si="330"/>
        <v/>
      </c>
      <c r="T1101" t="str">
        <f t="shared" si="338"/>
        <v>DINXPERLO</v>
      </c>
      <c r="U1101" t="str">
        <f t="shared" si="339"/>
        <v>Koendersweg</v>
      </c>
      <c r="V1101" s="62" t="str">
        <f t="shared" si="340"/>
        <v/>
      </c>
      <c r="W1101" s="15" t="str">
        <f>IF(J1101,#REF!,"")</f>
        <v/>
      </c>
      <c r="X1101" s="15" t="str">
        <f>IF(J1101,#REF!,"")</f>
        <v/>
      </c>
      <c r="Y1101" s="62" t="str">
        <f t="shared" si="341"/>
        <v xml:space="preserve"> </v>
      </c>
      <c r="AA1101" s="69"/>
      <c r="AB1101" s="90" t="s">
        <v>5915</v>
      </c>
      <c r="AC1101" s="5" t="s">
        <v>5915</v>
      </c>
      <c r="AD1101" s="90" t="str">
        <f t="shared" si="342"/>
        <v/>
      </c>
      <c r="AE1101" s="90" t="str">
        <f t="shared" si="343"/>
        <v/>
      </c>
      <c r="AF1101" t="str">
        <f>IF(Y1101="AV","Armatuur "&amp;AE1101&amp;" leveren en plaatsen op LM "&amp;AD1101&amp;"m","")&amp;IF(Y1101="MV AV","Mast en armatuur leveren en plaatsen, "&amp;AE1101&amp;" en LM "&amp;AD1101&amp;"m, oude mast "&amp;AB1101&amp;"m verwijderen","")&amp;IF(Y1101="NM NA","Nwe mast en nw armatuur leveren en plaatsen, "&amp;AE1101&amp;" en LM "&amp;AD1101&amp;"m, oude mast "&amp;AB1101&amp;"m verwijderen","")&amp;IF(Y1101="NLP","Nieuw lichtpunt bijplaatsen, "&amp;AE1101&amp;" en LM "&amp;AD1101&amp;"m","")</f>
        <v/>
      </c>
      <c r="AH1101" t="str">
        <f t="shared" si="331"/>
        <v/>
      </c>
      <c r="AI1101" t="str">
        <f>IF(AH1101&gt;"",VLOOKUP(AH1101,'MAATREGELEN TBV BESTEK '!$A$3:$N$34,11,FALSE),"")</f>
        <v/>
      </c>
      <c r="AJ1101" t="str">
        <f>IF(AH1101&gt;"",VLOOKUP(AH1101,'MAATREGELEN TBV BESTEK '!$A$3:$N$34,13,FALSE),"")</f>
        <v/>
      </c>
      <c r="AK1101" t="str">
        <f>IF(AH1101&gt;"",VLOOKUP(AH1101,'MAATREGELEN TBV BESTEK '!$A$3:$N$34,14,FALSE),"")</f>
        <v/>
      </c>
    </row>
    <row r="1102" spans="1:37" ht="12" customHeight="1">
      <c r="A1102" s="49">
        <v>230046.31099999999</v>
      </c>
      <c r="B1102" s="49">
        <v>430994.799</v>
      </c>
      <c r="C1102" t="s">
        <v>5635</v>
      </c>
      <c r="D1102" t="s">
        <v>2462</v>
      </c>
      <c r="E1102">
        <v>6</v>
      </c>
      <c r="F1102" t="s">
        <v>6040</v>
      </c>
      <c r="G1102" t="s">
        <v>4314</v>
      </c>
      <c r="H1102" s="64" t="s">
        <v>5633</v>
      </c>
      <c r="J1102">
        <f t="shared" si="332"/>
        <v>1</v>
      </c>
      <c r="K1102" t="str">
        <f t="shared" si="333"/>
        <v>halfopen</v>
      </c>
      <c r="L1102" t="str">
        <f t="shared" si="329"/>
        <v>groen</v>
      </c>
      <c r="M1102">
        <f t="shared" si="334"/>
        <v>230046.31099999999</v>
      </c>
      <c r="N1102">
        <f t="shared" si="335"/>
        <v>430994.799</v>
      </c>
      <c r="O1102" t="str">
        <f t="shared" si="336"/>
        <v>groen halfopen</v>
      </c>
      <c r="P1102" t="str">
        <f t="shared" si="337"/>
        <v>DIN01112</v>
      </c>
      <c r="Q1102" t="str">
        <f>$O$2&amp;E1102</f>
        <v>Lph 6</v>
      </c>
      <c r="R1102" t="str">
        <f t="shared" si="330"/>
        <v>Luma MINI</v>
      </c>
      <c r="T1102" t="str">
        <f t="shared" si="338"/>
        <v>DINXPERLO</v>
      </c>
      <c r="U1102" t="str">
        <f t="shared" si="339"/>
        <v>Koendersweg</v>
      </c>
      <c r="V1102" s="62" t="str">
        <f t="shared" si="340"/>
        <v>DIN01112</v>
      </c>
      <c r="W1102" s="15" t="e">
        <f>IF(J1102,#REF!,"")</f>
        <v>#REF!</v>
      </c>
      <c r="X1102" s="15" t="e">
        <f>IF(J1102,#REF!,"")</f>
        <v>#REF!</v>
      </c>
      <c r="Y1102" s="62" t="str">
        <f t="shared" si="341"/>
        <v>AV</v>
      </c>
      <c r="AA1102" s="69"/>
      <c r="AB1102" s="90">
        <v>6</v>
      </c>
      <c r="AC1102" s="5" t="s">
        <v>4537</v>
      </c>
      <c r="AD1102" s="90" t="str">
        <f t="shared" si="342"/>
        <v/>
      </c>
      <c r="AE1102" s="90" t="str">
        <f t="shared" si="343"/>
        <v>Luma MINI</v>
      </c>
      <c r="AF1102" s="22" t="str">
        <f>IF(Y1102="AV","Armatuur "&amp;AE1102&amp;" leveren en plaatsen op LM "&amp;AB1102&amp;"m","")&amp;IF(Y1102="MV AV","Mast en armatuur leveren en plaatsen, "&amp;AE1102&amp;" en LM "&amp;AD1102&amp;"m, oude mast "&amp;AB1102&amp;"m verwijderen","")&amp;IF(Y1102="NM NA","Nwe mast en nw armatuur leveren en plaatsen, "&amp;AE1102&amp;" en LM "&amp;AD1102&amp;"m","")&amp;IF(Y1102="NLP","Nieuw lichtpunt bijplaatsen, "&amp;AE1102&amp;" en LM "&amp;AD1102&amp;"m","")</f>
        <v>Armatuur Luma MINI leveren en plaatsen op LM 6m</v>
      </c>
      <c r="AH1102" t="str">
        <f t="shared" si="331"/>
        <v>AV 6-&gt;6 Luma MINI</v>
      </c>
      <c r="AI1102">
        <f>IF(AH1102&gt;"",VLOOKUP(AH1102,'MAATREGELEN TBV BESTEK '!$A$3:$N$34,11,FALSE),"")</f>
        <v>132020</v>
      </c>
      <c r="AJ1102">
        <f>IF(AH1102&gt;"",VLOOKUP(AH1102,'MAATREGELEN TBV BESTEK '!$A$3:$N$34,13,FALSE),"")</f>
        <v>711020</v>
      </c>
      <c r="AK1102">
        <f>IF(AH1102&gt;"",VLOOKUP(AH1102,'MAATREGELEN TBV BESTEK '!$A$3:$N$34,14,FALSE),"")</f>
        <v>0</v>
      </c>
    </row>
    <row r="1103" spans="1:37" ht="12" customHeight="1">
      <c r="A1103" s="49">
        <v>230046.31099999999</v>
      </c>
      <c r="B1103" s="49">
        <v>430994.799</v>
      </c>
      <c r="C1103" t="s">
        <v>5635</v>
      </c>
      <c r="D1103" t="s">
        <v>4563</v>
      </c>
      <c r="E1103" t="s">
        <v>5915</v>
      </c>
      <c r="F1103" t="s">
        <v>5915</v>
      </c>
      <c r="G1103" t="s">
        <v>4314</v>
      </c>
      <c r="H1103" s="64" t="s">
        <v>5633</v>
      </c>
      <c r="J1103">
        <f t="shared" si="332"/>
        <v>0</v>
      </c>
      <c r="K1103" t="str">
        <f t="shared" si="333"/>
        <v/>
      </c>
      <c r="L1103" t="str">
        <f t="shared" si="329"/>
        <v/>
      </c>
      <c r="M1103" t="str">
        <f t="shared" si="334"/>
        <v/>
      </c>
      <c r="N1103" t="str">
        <f t="shared" si="335"/>
        <v/>
      </c>
      <c r="O1103" t="str">
        <f t="shared" si="336"/>
        <v/>
      </c>
      <c r="P1103" t="str">
        <f t="shared" si="337"/>
        <v/>
      </c>
      <c r="R1103" t="str">
        <f t="shared" si="330"/>
        <v/>
      </c>
      <c r="T1103" t="str">
        <f t="shared" si="338"/>
        <v>DINXPERLO</v>
      </c>
      <c r="U1103" t="str">
        <f t="shared" si="339"/>
        <v>Koendersweg</v>
      </c>
      <c r="V1103" s="62" t="str">
        <f t="shared" si="340"/>
        <v/>
      </c>
      <c r="W1103" s="15" t="str">
        <f>IF(J1103,#REF!,"")</f>
        <v/>
      </c>
      <c r="X1103" s="15" t="str">
        <f>IF(J1103,#REF!,"")</f>
        <v/>
      </c>
      <c r="Y1103" s="62" t="str">
        <f t="shared" si="341"/>
        <v xml:space="preserve"> </v>
      </c>
      <c r="AA1103" s="69"/>
      <c r="AB1103" s="90" t="s">
        <v>5915</v>
      </c>
      <c r="AC1103" s="5" t="s">
        <v>5915</v>
      </c>
      <c r="AD1103" s="90" t="str">
        <f t="shared" si="342"/>
        <v/>
      </c>
      <c r="AE1103" s="90" t="str">
        <f t="shared" si="343"/>
        <v/>
      </c>
      <c r="AF1103" t="str">
        <f>IF(Y1103="AV","Armatuur "&amp;AE1103&amp;" leveren en plaatsen op LM "&amp;AD1103&amp;"m","")&amp;IF(Y1103="MV AV","Mast en armatuur leveren en plaatsen, "&amp;AE1103&amp;" en LM "&amp;AD1103&amp;"m, oude mast "&amp;AB1103&amp;"m verwijderen","")&amp;IF(Y1103="NM NA","Nwe mast en nw armatuur leveren en plaatsen, "&amp;AE1103&amp;" en LM "&amp;AD1103&amp;"m, oude mast "&amp;AB1103&amp;"m verwijderen","")&amp;IF(Y1103="NLP","Nieuw lichtpunt bijplaatsen, "&amp;AE1103&amp;" en LM "&amp;AD1103&amp;"m","")</f>
        <v/>
      </c>
      <c r="AH1103" t="str">
        <f t="shared" si="331"/>
        <v/>
      </c>
      <c r="AI1103" t="str">
        <f>IF(AH1103&gt;"",VLOOKUP(AH1103,'MAATREGELEN TBV BESTEK '!$A$3:$N$34,11,FALSE),"")</f>
        <v/>
      </c>
      <c r="AJ1103" t="str">
        <f>IF(AH1103&gt;"",VLOOKUP(AH1103,'MAATREGELEN TBV BESTEK '!$A$3:$N$34,13,FALSE),"")</f>
        <v/>
      </c>
      <c r="AK1103" t="str">
        <f>IF(AH1103&gt;"",VLOOKUP(AH1103,'MAATREGELEN TBV BESTEK '!$A$3:$N$34,14,FALSE),"")</f>
        <v/>
      </c>
    </row>
    <row r="1104" spans="1:37" ht="12" customHeight="1">
      <c r="A1104" s="49">
        <v>229997.45699999999</v>
      </c>
      <c r="B1104" s="49">
        <v>430958.95500000002</v>
      </c>
      <c r="C1104" t="s">
        <v>5642</v>
      </c>
      <c r="D1104" t="s">
        <v>4563</v>
      </c>
      <c r="E1104">
        <v>4</v>
      </c>
      <c r="F1104" t="s">
        <v>5915</v>
      </c>
      <c r="G1104" t="s">
        <v>4314</v>
      </c>
      <c r="H1104" s="64" t="s">
        <v>5633</v>
      </c>
      <c r="J1104">
        <f t="shared" si="332"/>
        <v>1</v>
      </c>
      <c r="K1104" t="str">
        <f t="shared" si="333"/>
        <v/>
      </c>
      <c r="L1104" t="str">
        <f t="shared" si="329"/>
        <v/>
      </c>
      <c r="M1104">
        <f t="shared" si="334"/>
        <v>229997.45699999999</v>
      </c>
      <c r="N1104">
        <f t="shared" si="335"/>
        <v>430958.95500000002</v>
      </c>
      <c r="O1104" t="str">
        <f t="shared" si="336"/>
        <v>wit rondje</v>
      </c>
      <c r="P1104" t="str">
        <f t="shared" si="337"/>
        <v>DIN01135</v>
      </c>
      <c r="Q1104" t="str">
        <f>$O$2&amp;E1104</f>
        <v>Lph 4</v>
      </c>
      <c r="R1104" t="str">
        <f t="shared" si="330"/>
        <v/>
      </c>
      <c r="T1104" t="str">
        <f t="shared" si="338"/>
        <v>DINXPERLO</v>
      </c>
      <c r="U1104" t="str">
        <f t="shared" si="339"/>
        <v>Koendersweg</v>
      </c>
      <c r="V1104" s="62" t="str">
        <f t="shared" si="340"/>
        <v>DIN01135</v>
      </c>
      <c r="W1104" s="15" t="e">
        <f>IF(J1104,#REF!,"")</f>
        <v>#REF!</v>
      </c>
      <c r="X1104" s="15" t="e">
        <f>IF(J1104,#REF!,"")</f>
        <v>#REF!</v>
      </c>
      <c r="Y1104" s="62" t="str">
        <f t="shared" si="341"/>
        <v xml:space="preserve"> </v>
      </c>
      <c r="AA1104" s="69"/>
      <c r="AB1104" s="90">
        <v>4</v>
      </c>
      <c r="AC1104" s="5" t="s">
        <v>2591</v>
      </c>
      <c r="AD1104" s="90" t="str">
        <f t="shared" si="342"/>
        <v/>
      </c>
      <c r="AE1104" s="90" t="str">
        <f t="shared" si="343"/>
        <v/>
      </c>
      <c r="AF1104" t="str">
        <f>IF(Y1104="AV","Armatuur "&amp;AE1104&amp;" leveren en plaatsen op LM "&amp;AD1104&amp;"m","")&amp;IF(Y1104="MV AV","Mast en armatuur leveren en plaatsen, "&amp;AE1104&amp;" en LM "&amp;AD1104&amp;"m, oude mast "&amp;AB1104&amp;"m verwijderen","")&amp;IF(Y1104="NM NA","Nwe mast en nw armatuur leveren en plaatsen, "&amp;AE1104&amp;" en LM "&amp;AD1104&amp;"m, oude mast "&amp;AB1104&amp;"m verwijderen","")&amp;IF(Y1104="NLP","Nieuw lichtpunt bijplaatsen, "&amp;AE1104&amp;" en LM "&amp;AD1104&amp;"m","")</f>
        <v/>
      </c>
      <c r="AH1104" t="str">
        <f t="shared" si="331"/>
        <v/>
      </c>
      <c r="AI1104" t="str">
        <f>IF(AH1104&gt;"",VLOOKUP(AH1104,'MAATREGELEN TBV BESTEK '!$A$3:$N$34,11,FALSE),"")</f>
        <v/>
      </c>
      <c r="AJ1104" t="str">
        <f>IF(AH1104&gt;"",VLOOKUP(AH1104,'MAATREGELEN TBV BESTEK '!$A$3:$N$34,13,FALSE),"")</f>
        <v/>
      </c>
      <c r="AK1104" t="str">
        <f>IF(AH1104&gt;"",VLOOKUP(AH1104,'MAATREGELEN TBV BESTEK '!$A$3:$N$34,14,FALSE),"")</f>
        <v/>
      </c>
    </row>
    <row r="1105" spans="1:37" ht="12" customHeight="1">
      <c r="A1105" s="49">
        <v>229991.97</v>
      </c>
      <c r="B1105" s="49">
        <v>430975.77500000002</v>
      </c>
      <c r="C1105" t="s">
        <v>5636</v>
      </c>
      <c r="D1105" t="s">
        <v>2462</v>
      </c>
      <c r="E1105">
        <v>6</v>
      </c>
      <c r="F1105" t="s">
        <v>6040</v>
      </c>
      <c r="G1105" t="s">
        <v>4314</v>
      </c>
      <c r="H1105" s="64" t="s">
        <v>5633</v>
      </c>
      <c r="J1105">
        <f t="shared" si="332"/>
        <v>1</v>
      </c>
      <c r="K1105" t="str">
        <f t="shared" si="333"/>
        <v>halfopen</v>
      </c>
      <c r="L1105" t="str">
        <f t="shared" si="329"/>
        <v>groen</v>
      </c>
      <c r="M1105">
        <f t="shared" si="334"/>
        <v>229991.97</v>
      </c>
      <c r="N1105">
        <f t="shared" si="335"/>
        <v>430975.77500000002</v>
      </c>
      <c r="O1105" t="str">
        <f t="shared" si="336"/>
        <v>groen halfopen</v>
      </c>
      <c r="P1105" t="str">
        <f t="shared" si="337"/>
        <v>DIN01136</v>
      </c>
      <c r="Q1105" t="str">
        <f>$O$2&amp;E1105</f>
        <v>Lph 6</v>
      </c>
      <c r="R1105" t="str">
        <f t="shared" si="330"/>
        <v>Luma MINI</v>
      </c>
      <c r="T1105" t="str">
        <f t="shared" si="338"/>
        <v>DINXPERLO</v>
      </c>
      <c r="U1105" t="str">
        <f t="shared" si="339"/>
        <v>Koendersweg</v>
      </c>
      <c r="V1105" s="62" t="str">
        <f t="shared" si="340"/>
        <v>DIN01136</v>
      </c>
      <c r="W1105" s="15" t="e">
        <f>IF(J1105,#REF!,"")</f>
        <v>#REF!</v>
      </c>
      <c r="X1105" s="15" t="e">
        <f>IF(J1105,#REF!,"")</f>
        <v>#REF!</v>
      </c>
      <c r="Y1105" s="62" t="str">
        <f t="shared" si="341"/>
        <v>AV</v>
      </c>
      <c r="AA1105" s="69"/>
      <c r="AB1105" s="90">
        <v>6</v>
      </c>
      <c r="AC1105" s="5" t="s">
        <v>4537</v>
      </c>
      <c r="AD1105" s="90" t="str">
        <f t="shared" si="342"/>
        <v/>
      </c>
      <c r="AE1105" s="90" t="str">
        <f t="shared" si="343"/>
        <v>Luma MINI</v>
      </c>
      <c r="AF1105" s="22" t="str">
        <f>IF(Y1105="AV","Armatuur "&amp;AE1105&amp;" leveren en plaatsen op LM "&amp;AB1105&amp;"m","")&amp;IF(Y1105="MV AV","Mast en armatuur leveren en plaatsen, "&amp;AE1105&amp;" en LM "&amp;AD1105&amp;"m, oude mast "&amp;AB1105&amp;"m verwijderen","")&amp;IF(Y1105="NM NA","Nwe mast en nw armatuur leveren en plaatsen, "&amp;AE1105&amp;" en LM "&amp;AD1105&amp;"m","")&amp;IF(Y1105="NLP","Nieuw lichtpunt bijplaatsen, "&amp;AE1105&amp;" en LM "&amp;AD1105&amp;"m","")</f>
        <v>Armatuur Luma MINI leveren en plaatsen op LM 6m</v>
      </c>
      <c r="AH1105" t="str">
        <f t="shared" si="331"/>
        <v>AV 6-&gt;6 Luma MINI</v>
      </c>
      <c r="AI1105">
        <f>IF(AH1105&gt;"",VLOOKUP(AH1105,'MAATREGELEN TBV BESTEK '!$A$3:$N$34,11,FALSE),"")</f>
        <v>132020</v>
      </c>
      <c r="AJ1105">
        <f>IF(AH1105&gt;"",VLOOKUP(AH1105,'MAATREGELEN TBV BESTEK '!$A$3:$N$34,13,FALSE),"")</f>
        <v>711020</v>
      </c>
      <c r="AK1105">
        <f>IF(AH1105&gt;"",VLOOKUP(AH1105,'MAATREGELEN TBV BESTEK '!$A$3:$N$34,14,FALSE),"")</f>
        <v>0</v>
      </c>
    </row>
    <row r="1106" spans="1:37" ht="12" customHeight="1">
      <c r="A1106" s="49">
        <v>229991.97</v>
      </c>
      <c r="B1106" s="49">
        <v>430975.77500000002</v>
      </c>
      <c r="C1106" t="s">
        <v>5636</v>
      </c>
      <c r="D1106" t="s">
        <v>4563</v>
      </c>
      <c r="E1106" t="s">
        <v>5915</v>
      </c>
      <c r="F1106" t="s">
        <v>5915</v>
      </c>
      <c r="G1106" t="s">
        <v>4314</v>
      </c>
      <c r="H1106" s="64" t="s">
        <v>5633</v>
      </c>
      <c r="J1106">
        <f t="shared" si="332"/>
        <v>0</v>
      </c>
      <c r="K1106" t="str">
        <f t="shared" si="333"/>
        <v/>
      </c>
      <c r="L1106" t="str">
        <f t="shared" si="329"/>
        <v/>
      </c>
      <c r="M1106" t="str">
        <f t="shared" si="334"/>
        <v/>
      </c>
      <c r="N1106" t="str">
        <f t="shared" si="335"/>
        <v/>
      </c>
      <c r="O1106" t="str">
        <f t="shared" si="336"/>
        <v/>
      </c>
      <c r="P1106" t="str">
        <f t="shared" si="337"/>
        <v/>
      </c>
      <c r="R1106" t="str">
        <f t="shared" si="330"/>
        <v/>
      </c>
      <c r="T1106" t="str">
        <f t="shared" si="338"/>
        <v>DINXPERLO</v>
      </c>
      <c r="U1106" t="str">
        <f t="shared" si="339"/>
        <v>Koendersweg</v>
      </c>
      <c r="V1106" s="62" t="str">
        <f t="shared" si="340"/>
        <v/>
      </c>
      <c r="W1106" s="15" t="str">
        <f>IF(J1106,#REF!,"")</f>
        <v/>
      </c>
      <c r="X1106" s="15" t="str">
        <f>IF(J1106,#REF!,"")</f>
        <v/>
      </c>
      <c r="Y1106" s="62" t="str">
        <f t="shared" si="341"/>
        <v xml:space="preserve"> </v>
      </c>
      <c r="AA1106" s="69"/>
      <c r="AB1106" s="90" t="s">
        <v>5915</v>
      </c>
      <c r="AC1106" s="5" t="s">
        <v>5915</v>
      </c>
      <c r="AD1106" s="90" t="str">
        <f t="shared" si="342"/>
        <v/>
      </c>
      <c r="AE1106" s="90" t="str">
        <f t="shared" si="343"/>
        <v/>
      </c>
      <c r="AF1106" t="str">
        <f>IF(Y1106="AV","Armatuur "&amp;AE1106&amp;" leveren en plaatsen op LM "&amp;AD1106&amp;"m","")&amp;IF(Y1106="MV AV","Mast en armatuur leveren en plaatsen, "&amp;AE1106&amp;" en LM "&amp;AD1106&amp;"m, oude mast "&amp;AB1106&amp;"m verwijderen","")&amp;IF(Y1106="NM NA","Nwe mast en nw armatuur leveren en plaatsen, "&amp;AE1106&amp;" en LM "&amp;AD1106&amp;"m, oude mast "&amp;AB1106&amp;"m verwijderen","")&amp;IF(Y1106="NLP","Nieuw lichtpunt bijplaatsen, "&amp;AE1106&amp;" en LM "&amp;AD1106&amp;"m","")</f>
        <v/>
      </c>
      <c r="AH1106" t="str">
        <f t="shared" si="331"/>
        <v/>
      </c>
      <c r="AI1106" t="str">
        <f>IF(AH1106&gt;"",VLOOKUP(AH1106,'MAATREGELEN TBV BESTEK '!$A$3:$N$34,11,FALSE),"")</f>
        <v/>
      </c>
      <c r="AJ1106" t="str">
        <f>IF(AH1106&gt;"",VLOOKUP(AH1106,'MAATREGELEN TBV BESTEK '!$A$3:$N$34,13,FALSE),"")</f>
        <v/>
      </c>
      <c r="AK1106" t="str">
        <f>IF(AH1106&gt;"",VLOOKUP(AH1106,'MAATREGELEN TBV BESTEK '!$A$3:$N$34,14,FALSE),"")</f>
        <v/>
      </c>
    </row>
    <row r="1107" spans="1:37" ht="12" customHeight="1">
      <c r="A1107" s="49">
        <v>229962.34599999999</v>
      </c>
      <c r="B1107" s="49">
        <v>430966.85200000001</v>
      </c>
      <c r="C1107" t="s">
        <v>5637</v>
      </c>
      <c r="D1107" t="s">
        <v>2462</v>
      </c>
      <c r="E1107">
        <v>6</v>
      </c>
      <c r="F1107" t="s">
        <v>6040</v>
      </c>
      <c r="G1107" t="s">
        <v>4314</v>
      </c>
      <c r="H1107" s="64" t="s">
        <v>5633</v>
      </c>
      <c r="J1107">
        <f t="shared" si="332"/>
        <v>1</v>
      </c>
      <c r="K1107" t="str">
        <f t="shared" si="333"/>
        <v>halfopen</v>
      </c>
      <c r="L1107" t="str">
        <f t="shared" si="329"/>
        <v>groen</v>
      </c>
      <c r="M1107">
        <f t="shared" si="334"/>
        <v>229962.34599999999</v>
      </c>
      <c r="N1107">
        <f t="shared" si="335"/>
        <v>430966.85200000001</v>
      </c>
      <c r="O1107" t="str">
        <f t="shared" si="336"/>
        <v>groen halfopen</v>
      </c>
      <c r="P1107" t="str">
        <f t="shared" si="337"/>
        <v>DIN01137</v>
      </c>
      <c r="Q1107" t="str">
        <f>$O$2&amp;E1107</f>
        <v>Lph 6</v>
      </c>
      <c r="R1107" t="str">
        <f t="shared" si="330"/>
        <v>Luma MINI</v>
      </c>
      <c r="T1107" t="str">
        <f t="shared" si="338"/>
        <v>DINXPERLO</v>
      </c>
      <c r="U1107" t="str">
        <f t="shared" si="339"/>
        <v>Koendersweg</v>
      </c>
      <c r="V1107" s="62" t="str">
        <f t="shared" si="340"/>
        <v>DIN01137</v>
      </c>
      <c r="W1107" s="15" t="e">
        <f>IF(J1107,#REF!,"")</f>
        <v>#REF!</v>
      </c>
      <c r="X1107" s="15" t="e">
        <f>IF(J1107,#REF!,"")</f>
        <v>#REF!</v>
      </c>
      <c r="Y1107" s="62" t="str">
        <f t="shared" si="341"/>
        <v>AV</v>
      </c>
      <c r="AA1107" s="69"/>
      <c r="AB1107" s="90">
        <v>6</v>
      </c>
      <c r="AC1107" s="5" t="s">
        <v>4537</v>
      </c>
      <c r="AD1107" s="90" t="str">
        <f t="shared" si="342"/>
        <v/>
      </c>
      <c r="AE1107" s="90" t="str">
        <f t="shared" si="343"/>
        <v>Luma MINI</v>
      </c>
      <c r="AF1107" s="22" t="str">
        <f>IF(Y1107="AV","Armatuur "&amp;AE1107&amp;" leveren en plaatsen op LM "&amp;AB1107&amp;"m","")&amp;IF(Y1107="MV AV","Mast en armatuur leveren en plaatsen, "&amp;AE1107&amp;" en LM "&amp;AD1107&amp;"m, oude mast "&amp;AB1107&amp;"m verwijderen","")&amp;IF(Y1107="NM NA","Nwe mast en nw armatuur leveren en plaatsen, "&amp;AE1107&amp;" en LM "&amp;AD1107&amp;"m","")&amp;IF(Y1107="NLP","Nieuw lichtpunt bijplaatsen, "&amp;AE1107&amp;" en LM "&amp;AD1107&amp;"m","")</f>
        <v>Armatuur Luma MINI leveren en plaatsen op LM 6m</v>
      </c>
      <c r="AH1107" t="str">
        <f t="shared" si="331"/>
        <v>AV 6-&gt;6 Luma MINI</v>
      </c>
      <c r="AI1107">
        <f>IF(AH1107&gt;"",VLOOKUP(AH1107,'MAATREGELEN TBV BESTEK '!$A$3:$N$34,11,FALSE),"")</f>
        <v>132020</v>
      </c>
      <c r="AJ1107">
        <f>IF(AH1107&gt;"",VLOOKUP(AH1107,'MAATREGELEN TBV BESTEK '!$A$3:$N$34,13,FALSE),"")</f>
        <v>711020</v>
      </c>
      <c r="AK1107">
        <f>IF(AH1107&gt;"",VLOOKUP(AH1107,'MAATREGELEN TBV BESTEK '!$A$3:$N$34,14,FALSE),"")</f>
        <v>0</v>
      </c>
    </row>
    <row r="1108" spans="1:37" ht="12" customHeight="1">
      <c r="A1108" s="49">
        <v>229962.34599999999</v>
      </c>
      <c r="B1108" s="49">
        <v>430966.85200000001</v>
      </c>
      <c r="C1108" t="s">
        <v>5637</v>
      </c>
      <c r="D1108" t="s">
        <v>4563</v>
      </c>
      <c r="E1108" t="s">
        <v>5915</v>
      </c>
      <c r="F1108" t="s">
        <v>5915</v>
      </c>
      <c r="G1108" t="s">
        <v>4314</v>
      </c>
      <c r="H1108" s="64" t="s">
        <v>5633</v>
      </c>
      <c r="J1108">
        <f t="shared" si="332"/>
        <v>0</v>
      </c>
      <c r="K1108" t="str">
        <f t="shared" si="333"/>
        <v/>
      </c>
      <c r="L1108" t="str">
        <f t="shared" si="329"/>
        <v/>
      </c>
      <c r="M1108" t="str">
        <f t="shared" si="334"/>
        <v/>
      </c>
      <c r="N1108" t="str">
        <f t="shared" si="335"/>
        <v/>
      </c>
      <c r="O1108" t="str">
        <f t="shared" si="336"/>
        <v/>
      </c>
      <c r="P1108" t="str">
        <f t="shared" si="337"/>
        <v/>
      </c>
      <c r="R1108" t="str">
        <f t="shared" si="330"/>
        <v/>
      </c>
      <c r="T1108" t="str">
        <f t="shared" si="338"/>
        <v>DINXPERLO</v>
      </c>
      <c r="U1108" t="str">
        <f t="shared" si="339"/>
        <v>Koendersweg</v>
      </c>
      <c r="V1108" s="62" t="str">
        <f t="shared" si="340"/>
        <v/>
      </c>
      <c r="W1108" s="15" t="str">
        <f>IF(J1108,#REF!,"")</f>
        <v/>
      </c>
      <c r="X1108" s="15" t="str">
        <f>IF(J1108,#REF!,"")</f>
        <v/>
      </c>
      <c r="Y1108" s="62" t="str">
        <f t="shared" si="341"/>
        <v xml:space="preserve"> </v>
      </c>
      <c r="AA1108" s="69"/>
      <c r="AB1108" s="90" t="s">
        <v>5915</v>
      </c>
      <c r="AC1108" s="5" t="s">
        <v>5915</v>
      </c>
      <c r="AD1108" s="90" t="str">
        <f t="shared" si="342"/>
        <v/>
      </c>
      <c r="AE1108" s="90" t="str">
        <f t="shared" si="343"/>
        <v/>
      </c>
      <c r="AF1108" t="str">
        <f>IF(Y1108="AV","Armatuur "&amp;AE1108&amp;" leveren en plaatsen op LM "&amp;AD1108&amp;"m","")&amp;IF(Y1108="MV AV","Mast en armatuur leveren en plaatsen, "&amp;AE1108&amp;" en LM "&amp;AD1108&amp;"m, oude mast "&amp;AB1108&amp;"m verwijderen","")&amp;IF(Y1108="NM NA","Nwe mast en nw armatuur leveren en plaatsen, "&amp;AE1108&amp;" en LM "&amp;AD1108&amp;"m, oude mast "&amp;AB1108&amp;"m verwijderen","")&amp;IF(Y1108="NLP","Nieuw lichtpunt bijplaatsen, "&amp;AE1108&amp;" en LM "&amp;AD1108&amp;"m","")</f>
        <v/>
      </c>
      <c r="AH1108" t="str">
        <f t="shared" si="331"/>
        <v/>
      </c>
      <c r="AI1108" t="str">
        <f>IF(AH1108&gt;"",VLOOKUP(AH1108,'MAATREGELEN TBV BESTEK '!$A$3:$N$34,11,FALSE),"")</f>
        <v/>
      </c>
      <c r="AJ1108" t="str">
        <f>IF(AH1108&gt;"",VLOOKUP(AH1108,'MAATREGELEN TBV BESTEK '!$A$3:$N$34,13,FALSE),"")</f>
        <v/>
      </c>
      <c r="AK1108" t="str">
        <f>IF(AH1108&gt;"",VLOOKUP(AH1108,'MAATREGELEN TBV BESTEK '!$A$3:$N$34,14,FALSE),"")</f>
        <v/>
      </c>
    </row>
    <row r="1109" spans="1:37" ht="12" customHeight="1">
      <c r="A1109" s="49">
        <v>229934.99799999999</v>
      </c>
      <c r="B1109" s="49">
        <v>430941.64500000002</v>
      </c>
      <c r="C1109" t="s">
        <v>5638</v>
      </c>
      <c r="D1109" t="s">
        <v>2462</v>
      </c>
      <c r="E1109">
        <v>6</v>
      </c>
      <c r="F1109" t="s">
        <v>6040</v>
      </c>
      <c r="G1109" t="s">
        <v>4314</v>
      </c>
      <c r="H1109" s="64" t="s">
        <v>5633</v>
      </c>
      <c r="J1109">
        <f t="shared" si="332"/>
        <v>1</v>
      </c>
      <c r="K1109" t="str">
        <f t="shared" si="333"/>
        <v>halfopen</v>
      </c>
      <c r="L1109" t="str">
        <f t="shared" si="329"/>
        <v>groen</v>
      </c>
      <c r="M1109">
        <f t="shared" si="334"/>
        <v>229934.99799999999</v>
      </c>
      <c r="N1109">
        <f t="shared" si="335"/>
        <v>430941.64500000002</v>
      </c>
      <c r="O1109" t="str">
        <f t="shared" si="336"/>
        <v>groen halfopen</v>
      </c>
      <c r="P1109" t="str">
        <f t="shared" si="337"/>
        <v>DIN01138</v>
      </c>
      <c r="Q1109" t="str">
        <f>$O$2&amp;E1109</f>
        <v>Lph 6</v>
      </c>
      <c r="R1109" t="str">
        <f t="shared" si="330"/>
        <v>Luma MINI</v>
      </c>
      <c r="T1109" t="str">
        <f t="shared" si="338"/>
        <v>DINXPERLO</v>
      </c>
      <c r="U1109" t="str">
        <f t="shared" si="339"/>
        <v>Koendersweg</v>
      </c>
      <c r="V1109" s="62" t="str">
        <f t="shared" si="340"/>
        <v>DIN01138</v>
      </c>
      <c r="W1109" s="15" t="e">
        <f>IF(J1109,#REF!,"")</f>
        <v>#REF!</v>
      </c>
      <c r="X1109" s="15" t="e">
        <f>IF(J1109,#REF!,"")</f>
        <v>#REF!</v>
      </c>
      <c r="Y1109" s="62" t="str">
        <f t="shared" si="341"/>
        <v>AV</v>
      </c>
      <c r="AA1109" s="69"/>
      <c r="AB1109" s="90">
        <v>6</v>
      </c>
      <c r="AC1109" s="5" t="s">
        <v>4537</v>
      </c>
      <c r="AD1109" s="90" t="str">
        <f t="shared" si="342"/>
        <v/>
      </c>
      <c r="AE1109" s="90" t="str">
        <f t="shared" si="343"/>
        <v>Luma MINI</v>
      </c>
      <c r="AF1109" s="22" t="str">
        <f>IF(Y1109="AV","Armatuur "&amp;AE1109&amp;" leveren en plaatsen op LM "&amp;AB1109&amp;"m","")&amp;IF(Y1109="MV AV","Mast en armatuur leveren en plaatsen, "&amp;AE1109&amp;" en LM "&amp;AD1109&amp;"m, oude mast "&amp;AB1109&amp;"m verwijderen","")&amp;IF(Y1109="NM NA","Nwe mast en nw armatuur leveren en plaatsen, "&amp;AE1109&amp;" en LM "&amp;AD1109&amp;"m","")&amp;IF(Y1109="NLP","Nieuw lichtpunt bijplaatsen, "&amp;AE1109&amp;" en LM "&amp;AD1109&amp;"m","")</f>
        <v>Armatuur Luma MINI leveren en plaatsen op LM 6m</v>
      </c>
      <c r="AH1109" t="str">
        <f t="shared" si="331"/>
        <v>AV 6-&gt;6 Luma MINI</v>
      </c>
      <c r="AI1109">
        <f>IF(AH1109&gt;"",VLOOKUP(AH1109,'MAATREGELEN TBV BESTEK '!$A$3:$N$34,11,FALSE),"")</f>
        <v>132020</v>
      </c>
      <c r="AJ1109">
        <f>IF(AH1109&gt;"",VLOOKUP(AH1109,'MAATREGELEN TBV BESTEK '!$A$3:$N$34,13,FALSE),"")</f>
        <v>711020</v>
      </c>
      <c r="AK1109">
        <f>IF(AH1109&gt;"",VLOOKUP(AH1109,'MAATREGELEN TBV BESTEK '!$A$3:$N$34,14,FALSE),"")</f>
        <v>0</v>
      </c>
    </row>
    <row r="1110" spans="1:37" ht="12" customHeight="1">
      <c r="A1110" s="49">
        <v>229934.99799999999</v>
      </c>
      <c r="B1110" s="49">
        <v>430941.64500000002</v>
      </c>
      <c r="C1110" t="s">
        <v>5638</v>
      </c>
      <c r="D1110" t="s">
        <v>4563</v>
      </c>
      <c r="E1110" t="s">
        <v>5915</v>
      </c>
      <c r="F1110" t="s">
        <v>5915</v>
      </c>
      <c r="G1110" t="s">
        <v>4314</v>
      </c>
      <c r="H1110" s="64" t="s">
        <v>5633</v>
      </c>
      <c r="J1110">
        <f t="shared" si="332"/>
        <v>0</v>
      </c>
      <c r="K1110" t="str">
        <f t="shared" si="333"/>
        <v/>
      </c>
      <c r="L1110" t="str">
        <f t="shared" si="329"/>
        <v/>
      </c>
      <c r="M1110" t="str">
        <f t="shared" si="334"/>
        <v/>
      </c>
      <c r="N1110" t="str">
        <f t="shared" si="335"/>
        <v/>
      </c>
      <c r="O1110" t="str">
        <f t="shared" si="336"/>
        <v/>
      </c>
      <c r="P1110" t="str">
        <f t="shared" si="337"/>
        <v/>
      </c>
      <c r="R1110" t="str">
        <f t="shared" si="330"/>
        <v/>
      </c>
      <c r="T1110" t="str">
        <f t="shared" si="338"/>
        <v>DINXPERLO</v>
      </c>
      <c r="U1110" t="str">
        <f t="shared" si="339"/>
        <v>Koendersweg</v>
      </c>
      <c r="V1110" s="62" t="str">
        <f t="shared" si="340"/>
        <v/>
      </c>
      <c r="W1110" s="15" t="str">
        <f>IF(J1110,#REF!,"")</f>
        <v/>
      </c>
      <c r="X1110" s="15" t="str">
        <f>IF(J1110,#REF!,"")</f>
        <v/>
      </c>
      <c r="Y1110" s="62" t="str">
        <f t="shared" si="341"/>
        <v xml:space="preserve"> </v>
      </c>
      <c r="AA1110" s="69"/>
      <c r="AB1110" s="90" t="s">
        <v>5915</v>
      </c>
      <c r="AC1110" s="5" t="s">
        <v>5915</v>
      </c>
      <c r="AD1110" s="90" t="str">
        <f t="shared" si="342"/>
        <v/>
      </c>
      <c r="AE1110" s="90" t="str">
        <f t="shared" si="343"/>
        <v/>
      </c>
      <c r="AF1110" t="str">
        <f>IF(Y1110="AV","Armatuur "&amp;AE1110&amp;" leveren en plaatsen op LM "&amp;AD1110&amp;"m","")&amp;IF(Y1110="MV AV","Mast en armatuur leveren en plaatsen, "&amp;AE1110&amp;" en LM "&amp;AD1110&amp;"m, oude mast "&amp;AB1110&amp;"m verwijderen","")&amp;IF(Y1110="NM NA","Nwe mast en nw armatuur leveren en plaatsen, "&amp;AE1110&amp;" en LM "&amp;AD1110&amp;"m, oude mast "&amp;AB1110&amp;"m verwijderen","")&amp;IF(Y1110="NLP","Nieuw lichtpunt bijplaatsen, "&amp;AE1110&amp;" en LM "&amp;AD1110&amp;"m","")</f>
        <v/>
      </c>
      <c r="AH1110" t="str">
        <f t="shared" si="331"/>
        <v/>
      </c>
      <c r="AI1110" t="str">
        <f>IF(AH1110&gt;"",VLOOKUP(AH1110,'MAATREGELEN TBV BESTEK '!$A$3:$N$34,11,FALSE),"")</f>
        <v/>
      </c>
      <c r="AJ1110" t="str">
        <f>IF(AH1110&gt;"",VLOOKUP(AH1110,'MAATREGELEN TBV BESTEK '!$A$3:$N$34,13,FALSE),"")</f>
        <v/>
      </c>
      <c r="AK1110" t="str">
        <f>IF(AH1110&gt;"",VLOOKUP(AH1110,'MAATREGELEN TBV BESTEK '!$A$3:$N$34,14,FALSE),"")</f>
        <v/>
      </c>
    </row>
    <row r="1111" spans="1:37" ht="12" customHeight="1">
      <c r="A1111" s="49">
        <v>229929.51</v>
      </c>
      <c r="B1111" s="49">
        <v>430921.212</v>
      </c>
      <c r="C1111" t="s">
        <v>5639</v>
      </c>
      <c r="D1111" t="s">
        <v>2462</v>
      </c>
      <c r="E1111">
        <v>6</v>
      </c>
      <c r="F1111" t="s">
        <v>6040</v>
      </c>
      <c r="G1111" t="s">
        <v>4314</v>
      </c>
      <c r="H1111" s="64" t="s">
        <v>5633</v>
      </c>
      <c r="J1111">
        <f t="shared" si="332"/>
        <v>1</v>
      </c>
      <c r="K1111" t="str">
        <f t="shared" si="333"/>
        <v>halfopen</v>
      </c>
      <c r="L1111" t="str">
        <f t="shared" si="329"/>
        <v>groen</v>
      </c>
      <c r="M1111">
        <f t="shared" si="334"/>
        <v>229929.51</v>
      </c>
      <c r="N1111">
        <f t="shared" si="335"/>
        <v>430921.212</v>
      </c>
      <c r="O1111" t="str">
        <f t="shared" si="336"/>
        <v>groen halfopen</v>
      </c>
      <c r="P1111" t="str">
        <f t="shared" si="337"/>
        <v>DIN01139</v>
      </c>
      <c r="Q1111" t="str">
        <f>$O$2&amp;E1111</f>
        <v>Lph 6</v>
      </c>
      <c r="R1111" t="str">
        <f t="shared" si="330"/>
        <v>Luma MINI</v>
      </c>
      <c r="T1111" t="str">
        <f t="shared" si="338"/>
        <v>DINXPERLO</v>
      </c>
      <c r="U1111" t="str">
        <f t="shared" si="339"/>
        <v>Koendersweg</v>
      </c>
      <c r="V1111" s="62" t="str">
        <f t="shared" si="340"/>
        <v>DIN01139</v>
      </c>
      <c r="W1111" s="15" t="e">
        <f>IF(J1111,#REF!,"")</f>
        <v>#REF!</v>
      </c>
      <c r="X1111" s="15" t="e">
        <f>IF(J1111,#REF!,"")</f>
        <v>#REF!</v>
      </c>
      <c r="Y1111" s="62" t="str">
        <f t="shared" si="341"/>
        <v>AV</v>
      </c>
      <c r="AA1111" s="69"/>
      <c r="AB1111" s="90">
        <v>6</v>
      </c>
      <c r="AC1111" s="5" t="s">
        <v>4537</v>
      </c>
      <c r="AD1111" s="90" t="str">
        <f t="shared" si="342"/>
        <v/>
      </c>
      <c r="AE1111" s="90" t="str">
        <f t="shared" si="343"/>
        <v>Luma MINI</v>
      </c>
      <c r="AF1111" s="22" t="str">
        <f>IF(Y1111="AV","Armatuur "&amp;AE1111&amp;" leveren en plaatsen op LM "&amp;AB1111&amp;"m","")&amp;IF(Y1111="MV AV","Mast en armatuur leveren en plaatsen, "&amp;AE1111&amp;" en LM "&amp;AD1111&amp;"m, oude mast "&amp;AB1111&amp;"m verwijderen","")&amp;IF(Y1111="NM NA","Nwe mast en nw armatuur leveren en plaatsen, "&amp;AE1111&amp;" en LM "&amp;AD1111&amp;"m","")&amp;IF(Y1111="NLP","Nieuw lichtpunt bijplaatsen, "&amp;AE1111&amp;" en LM "&amp;AD1111&amp;"m","")</f>
        <v>Armatuur Luma MINI leveren en plaatsen op LM 6m</v>
      </c>
      <c r="AH1111" t="str">
        <f t="shared" si="331"/>
        <v>AV 6-&gt;6 Luma MINI</v>
      </c>
      <c r="AI1111">
        <f>IF(AH1111&gt;"",VLOOKUP(AH1111,'MAATREGELEN TBV BESTEK '!$A$3:$N$34,11,FALSE),"")</f>
        <v>132020</v>
      </c>
      <c r="AJ1111">
        <f>IF(AH1111&gt;"",VLOOKUP(AH1111,'MAATREGELEN TBV BESTEK '!$A$3:$N$34,13,FALSE),"")</f>
        <v>711020</v>
      </c>
      <c r="AK1111">
        <f>IF(AH1111&gt;"",VLOOKUP(AH1111,'MAATREGELEN TBV BESTEK '!$A$3:$N$34,14,FALSE),"")</f>
        <v>0</v>
      </c>
    </row>
    <row r="1112" spans="1:37" ht="12" customHeight="1">
      <c r="A1112" s="49">
        <v>229929.51</v>
      </c>
      <c r="B1112" s="49">
        <v>430921.212</v>
      </c>
      <c r="C1112" t="s">
        <v>5639</v>
      </c>
      <c r="D1112" t="s">
        <v>4563</v>
      </c>
      <c r="E1112" t="s">
        <v>5915</v>
      </c>
      <c r="F1112" t="s">
        <v>5915</v>
      </c>
      <c r="G1112" t="s">
        <v>4314</v>
      </c>
      <c r="H1112" s="64" t="s">
        <v>5633</v>
      </c>
      <c r="J1112">
        <f t="shared" si="332"/>
        <v>0</v>
      </c>
      <c r="K1112" t="str">
        <f t="shared" si="333"/>
        <v/>
      </c>
      <c r="L1112" t="str">
        <f t="shared" si="329"/>
        <v/>
      </c>
      <c r="M1112" t="str">
        <f t="shared" si="334"/>
        <v/>
      </c>
      <c r="N1112" t="str">
        <f t="shared" si="335"/>
        <v/>
      </c>
      <c r="O1112" t="str">
        <f t="shared" si="336"/>
        <v/>
      </c>
      <c r="P1112" t="str">
        <f t="shared" si="337"/>
        <v/>
      </c>
      <c r="R1112" t="str">
        <f t="shared" si="330"/>
        <v/>
      </c>
      <c r="T1112" t="str">
        <f t="shared" si="338"/>
        <v>DINXPERLO</v>
      </c>
      <c r="U1112" t="str">
        <f t="shared" si="339"/>
        <v>Koendersweg</v>
      </c>
      <c r="V1112" s="62" t="str">
        <f t="shared" si="340"/>
        <v/>
      </c>
      <c r="W1112" s="15" t="str">
        <f>IF(J1112,#REF!,"")</f>
        <v/>
      </c>
      <c r="X1112" s="15" t="str">
        <f>IF(J1112,#REF!,"")</f>
        <v/>
      </c>
      <c r="Y1112" s="62" t="str">
        <f t="shared" si="341"/>
        <v xml:space="preserve"> </v>
      </c>
      <c r="AA1112" s="69"/>
      <c r="AB1112" s="90" t="s">
        <v>5915</v>
      </c>
      <c r="AC1112" s="5" t="s">
        <v>5915</v>
      </c>
      <c r="AD1112" s="90" t="str">
        <f t="shared" si="342"/>
        <v/>
      </c>
      <c r="AE1112" s="90" t="str">
        <f t="shared" si="343"/>
        <v/>
      </c>
      <c r="AF1112" t="str">
        <f>IF(Y1112="AV","Armatuur "&amp;AE1112&amp;" leveren en plaatsen op LM "&amp;AD1112&amp;"m","")&amp;IF(Y1112="MV AV","Mast en armatuur leveren en plaatsen, "&amp;AE1112&amp;" en LM "&amp;AD1112&amp;"m, oude mast "&amp;AB1112&amp;"m verwijderen","")&amp;IF(Y1112="NM NA","Nwe mast en nw armatuur leveren en plaatsen, "&amp;AE1112&amp;" en LM "&amp;AD1112&amp;"m, oude mast "&amp;AB1112&amp;"m verwijderen","")&amp;IF(Y1112="NLP","Nieuw lichtpunt bijplaatsen, "&amp;AE1112&amp;" en LM "&amp;AD1112&amp;"m","")</f>
        <v/>
      </c>
      <c r="AH1112" t="str">
        <f t="shared" si="331"/>
        <v/>
      </c>
      <c r="AI1112" t="str">
        <f>IF(AH1112&gt;"",VLOOKUP(AH1112,'MAATREGELEN TBV BESTEK '!$A$3:$N$34,11,FALSE),"")</f>
        <v/>
      </c>
      <c r="AJ1112" t="str">
        <f>IF(AH1112&gt;"",VLOOKUP(AH1112,'MAATREGELEN TBV BESTEK '!$A$3:$N$34,13,FALSE),"")</f>
        <v/>
      </c>
      <c r="AK1112" t="str">
        <f>IF(AH1112&gt;"",VLOOKUP(AH1112,'MAATREGELEN TBV BESTEK '!$A$3:$N$34,14,FALSE),"")</f>
        <v/>
      </c>
    </row>
    <row r="1113" spans="1:37" ht="12" customHeight="1">
      <c r="A1113" s="49">
        <v>230020.394</v>
      </c>
      <c r="B1113" s="49">
        <v>430985.88299999997</v>
      </c>
      <c r="C1113" t="s">
        <v>5640</v>
      </c>
      <c r="D1113" t="s">
        <v>2462</v>
      </c>
      <c r="E1113">
        <v>6</v>
      </c>
      <c r="F1113" t="s">
        <v>6040</v>
      </c>
      <c r="G1113" t="s">
        <v>4314</v>
      </c>
      <c r="H1113" s="64" t="s">
        <v>5633</v>
      </c>
      <c r="J1113">
        <f t="shared" si="332"/>
        <v>1</v>
      </c>
      <c r="K1113" t="str">
        <f t="shared" si="333"/>
        <v>halfopen</v>
      </c>
      <c r="L1113" t="str">
        <f t="shared" si="329"/>
        <v>groen</v>
      </c>
      <c r="M1113">
        <f t="shared" si="334"/>
        <v>230020.394</v>
      </c>
      <c r="N1113">
        <f t="shared" si="335"/>
        <v>430985.88299999997</v>
      </c>
      <c r="O1113" t="str">
        <f t="shared" si="336"/>
        <v>groen halfopen</v>
      </c>
      <c r="P1113" t="str">
        <f t="shared" si="337"/>
        <v>DIN01140</v>
      </c>
      <c r="Q1113" t="str">
        <f>$O$2&amp;E1113</f>
        <v>Lph 6</v>
      </c>
      <c r="R1113" t="str">
        <f t="shared" si="330"/>
        <v>Luma MINI</v>
      </c>
      <c r="T1113" t="str">
        <f t="shared" si="338"/>
        <v>DINXPERLO</v>
      </c>
      <c r="U1113" t="str">
        <f t="shared" si="339"/>
        <v>Koendersweg</v>
      </c>
      <c r="V1113" s="62" t="str">
        <f t="shared" si="340"/>
        <v>DIN01140</v>
      </c>
      <c r="W1113" s="15" t="e">
        <f>IF(J1113,#REF!,"")</f>
        <v>#REF!</v>
      </c>
      <c r="X1113" s="15" t="e">
        <f>IF(J1113,#REF!,"")</f>
        <v>#REF!</v>
      </c>
      <c r="Y1113" s="62" t="str">
        <f t="shared" si="341"/>
        <v>AV</v>
      </c>
      <c r="AA1113" s="69"/>
      <c r="AB1113" s="90">
        <v>6</v>
      </c>
      <c r="AC1113" s="5" t="s">
        <v>4537</v>
      </c>
      <c r="AD1113" s="90" t="str">
        <f t="shared" si="342"/>
        <v/>
      </c>
      <c r="AE1113" s="90" t="str">
        <f t="shared" si="343"/>
        <v>Luma MINI</v>
      </c>
      <c r="AF1113" s="22" t="str">
        <f>IF(Y1113="AV","Armatuur "&amp;AE1113&amp;" leveren en plaatsen op LM "&amp;AB1113&amp;"m","")&amp;IF(Y1113="MV AV","Mast en armatuur leveren en plaatsen, "&amp;AE1113&amp;" en LM "&amp;AD1113&amp;"m, oude mast "&amp;AB1113&amp;"m verwijderen","")&amp;IF(Y1113="NM NA","Nwe mast en nw armatuur leveren en plaatsen, "&amp;AE1113&amp;" en LM "&amp;AD1113&amp;"m","")&amp;IF(Y1113="NLP","Nieuw lichtpunt bijplaatsen, "&amp;AE1113&amp;" en LM "&amp;AD1113&amp;"m","")</f>
        <v>Armatuur Luma MINI leveren en plaatsen op LM 6m</v>
      </c>
      <c r="AH1113" t="str">
        <f t="shared" si="331"/>
        <v>AV 6-&gt;6 Luma MINI</v>
      </c>
      <c r="AI1113">
        <f>IF(AH1113&gt;"",VLOOKUP(AH1113,'MAATREGELEN TBV BESTEK '!$A$3:$N$34,11,FALSE),"")</f>
        <v>132020</v>
      </c>
      <c r="AJ1113">
        <f>IF(AH1113&gt;"",VLOOKUP(AH1113,'MAATREGELEN TBV BESTEK '!$A$3:$N$34,13,FALSE),"")</f>
        <v>711020</v>
      </c>
      <c r="AK1113">
        <f>IF(AH1113&gt;"",VLOOKUP(AH1113,'MAATREGELEN TBV BESTEK '!$A$3:$N$34,14,FALSE),"")</f>
        <v>0</v>
      </c>
    </row>
    <row r="1114" spans="1:37" ht="12" customHeight="1">
      <c r="A1114" s="49">
        <v>230020.394</v>
      </c>
      <c r="B1114" s="49">
        <v>430985.88299999997</v>
      </c>
      <c r="C1114" t="s">
        <v>5640</v>
      </c>
      <c r="D1114" t="s">
        <v>4563</v>
      </c>
      <c r="E1114" t="s">
        <v>5915</v>
      </c>
      <c r="F1114" t="s">
        <v>5915</v>
      </c>
      <c r="G1114" t="s">
        <v>4314</v>
      </c>
      <c r="H1114" s="64" t="s">
        <v>5633</v>
      </c>
      <c r="J1114">
        <f t="shared" si="332"/>
        <v>0</v>
      </c>
      <c r="K1114" t="str">
        <f t="shared" si="333"/>
        <v/>
      </c>
      <c r="L1114" t="str">
        <f t="shared" si="329"/>
        <v/>
      </c>
      <c r="M1114" t="str">
        <f t="shared" si="334"/>
        <v/>
      </c>
      <c r="N1114" t="str">
        <f t="shared" si="335"/>
        <v/>
      </c>
      <c r="O1114" t="str">
        <f t="shared" si="336"/>
        <v/>
      </c>
      <c r="P1114" t="str">
        <f t="shared" si="337"/>
        <v/>
      </c>
      <c r="R1114" t="str">
        <f t="shared" si="330"/>
        <v/>
      </c>
      <c r="T1114" t="str">
        <f t="shared" si="338"/>
        <v>DINXPERLO</v>
      </c>
      <c r="U1114" t="str">
        <f t="shared" si="339"/>
        <v>Koendersweg</v>
      </c>
      <c r="V1114" s="62" t="str">
        <f t="shared" si="340"/>
        <v/>
      </c>
      <c r="W1114" s="15" t="str">
        <f>IF(J1114,#REF!,"")</f>
        <v/>
      </c>
      <c r="X1114" s="15" t="str">
        <f>IF(J1114,#REF!,"")</f>
        <v/>
      </c>
      <c r="Y1114" s="62" t="str">
        <f t="shared" si="341"/>
        <v xml:space="preserve"> </v>
      </c>
      <c r="AA1114" s="69"/>
      <c r="AB1114" s="90" t="s">
        <v>5915</v>
      </c>
      <c r="AC1114" s="5" t="s">
        <v>5915</v>
      </c>
      <c r="AD1114" s="90" t="str">
        <f t="shared" si="342"/>
        <v/>
      </c>
      <c r="AE1114" s="90" t="str">
        <f t="shared" si="343"/>
        <v/>
      </c>
      <c r="AF1114" t="str">
        <f t="shared" ref="AF1114:AF1127" si="345">IF(Y1114="AV","Armatuur "&amp;AE1114&amp;" leveren en plaatsen op LM "&amp;AD1114&amp;"m","")&amp;IF(Y1114="MV AV","Mast en armatuur leveren en plaatsen, "&amp;AE1114&amp;" en LM "&amp;AD1114&amp;"m, oude mast "&amp;AB1114&amp;"m verwijderen","")&amp;IF(Y1114="NM NA","Nwe mast en nw armatuur leveren en plaatsen, "&amp;AE1114&amp;" en LM "&amp;AD1114&amp;"m, oude mast "&amp;AB1114&amp;"m verwijderen","")&amp;IF(Y1114="NLP","Nieuw lichtpunt bijplaatsen, "&amp;AE1114&amp;" en LM "&amp;AD1114&amp;"m","")</f>
        <v/>
      </c>
      <c r="AH1114" t="str">
        <f t="shared" si="331"/>
        <v/>
      </c>
      <c r="AI1114" t="str">
        <f>IF(AH1114&gt;"",VLOOKUP(AH1114,'MAATREGELEN TBV BESTEK '!$A$3:$N$34,11,FALSE),"")</f>
        <v/>
      </c>
      <c r="AJ1114" t="str">
        <f>IF(AH1114&gt;"",VLOOKUP(AH1114,'MAATREGELEN TBV BESTEK '!$A$3:$N$34,13,FALSE),"")</f>
        <v/>
      </c>
      <c r="AK1114" t="str">
        <f>IF(AH1114&gt;"",VLOOKUP(AH1114,'MAATREGELEN TBV BESTEK '!$A$3:$N$34,14,FALSE),"")</f>
        <v/>
      </c>
    </row>
    <row r="1115" spans="1:37" ht="12" customHeight="1">
      <c r="A1115" s="49">
        <v>230021.49</v>
      </c>
      <c r="B1115" s="49">
        <v>431011.78700000001</v>
      </c>
      <c r="C1115" t="s">
        <v>5643</v>
      </c>
      <c r="D1115" t="s">
        <v>4563</v>
      </c>
      <c r="E1115">
        <v>4</v>
      </c>
      <c r="F1115" t="s">
        <v>5915</v>
      </c>
      <c r="G1115" t="s">
        <v>4314</v>
      </c>
      <c r="H1115" s="64" t="s">
        <v>5633</v>
      </c>
      <c r="J1115">
        <f t="shared" si="332"/>
        <v>1</v>
      </c>
      <c r="K1115" t="str">
        <f t="shared" si="333"/>
        <v/>
      </c>
      <c r="L1115" t="str">
        <f t="shared" si="329"/>
        <v/>
      </c>
      <c r="M1115">
        <f t="shared" si="334"/>
        <v>230021.49</v>
      </c>
      <c r="N1115">
        <f t="shared" si="335"/>
        <v>431011.78700000001</v>
      </c>
      <c r="O1115" t="str">
        <f t="shared" si="336"/>
        <v>wit rondje</v>
      </c>
      <c r="P1115" t="str">
        <f t="shared" si="337"/>
        <v>DIN01153</v>
      </c>
      <c r="Q1115" t="str">
        <f t="shared" ref="Q1115:Q1159" si="346">$O$2&amp;E1115</f>
        <v>Lph 4</v>
      </c>
      <c r="R1115" t="str">
        <f t="shared" si="330"/>
        <v/>
      </c>
      <c r="T1115" t="str">
        <f t="shared" si="338"/>
        <v>DINXPERLO</v>
      </c>
      <c r="U1115" t="str">
        <f t="shared" si="339"/>
        <v>Koendersweg</v>
      </c>
      <c r="V1115" s="62" t="str">
        <f t="shared" si="340"/>
        <v>DIN01153</v>
      </c>
      <c r="W1115" s="15" t="e">
        <f>IF(J1115,#REF!,"")</f>
        <v>#REF!</v>
      </c>
      <c r="X1115" s="15" t="e">
        <f>IF(J1115,#REF!,"")</f>
        <v>#REF!</v>
      </c>
      <c r="Y1115" s="62" t="str">
        <f t="shared" si="341"/>
        <v xml:space="preserve"> </v>
      </c>
      <c r="AA1115" s="69"/>
      <c r="AB1115" s="90">
        <v>4</v>
      </c>
      <c r="AC1115" s="5" t="s">
        <v>2591</v>
      </c>
      <c r="AD1115" s="90" t="str">
        <f t="shared" si="342"/>
        <v/>
      </c>
      <c r="AE1115" s="90" t="str">
        <f t="shared" si="343"/>
        <v/>
      </c>
      <c r="AF1115" t="str">
        <f t="shared" si="345"/>
        <v/>
      </c>
      <c r="AH1115" t="str">
        <f t="shared" si="331"/>
        <v/>
      </c>
      <c r="AI1115" t="str">
        <f>IF(AH1115&gt;"",VLOOKUP(AH1115,'MAATREGELEN TBV BESTEK '!$A$3:$N$34,11,FALSE),"")</f>
        <v/>
      </c>
      <c r="AJ1115" t="str">
        <f>IF(AH1115&gt;"",VLOOKUP(AH1115,'MAATREGELEN TBV BESTEK '!$A$3:$N$34,13,FALSE),"")</f>
        <v/>
      </c>
      <c r="AK1115" t="str">
        <f>IF(AH1115&gt;"",VLOOKUP(AH1115,'MAATREGELEN TBV BESTEK '!$A$3:$N$34,14,FALSE),"")</f>
        <v/>
      </c>
    </row>
    <row r="1116" spans="1:37" ht="12" customHeight="1">
      <c r="A1116" s="49">
        <v>229921.48</v>
      </c>
      <c r="B1116" s="49">
        <v>430986.48200000002</v>
      </c>
      <c r="C1116" t="s">
        <v>5641</v>
      </c>
      <c r="D1116" t="s">
        <v>4563</v>
      </c>
      <c r="E1116">
        <v>4</v>
      </c>
      <c r="F1116" t="s">
        <v>5915</v>
      </c>
      <c r="G1116" t="s">
        <v>4314</v>
      </c>
      <c r="H1116" s="64" t="s">
        <v>5633</v>
      </c>
      <c r="J1116">
        <f t="shared" si="332"/>
        <v>1</v>
      </c>
      <c r="K1116" t="str">
        <f t="shared" si="333"/>
        <v/>
      </c>
      <c r="L1116" t="str">
        <f t="shared" si="329"/>
        <v/>
      </c>
      <c r="M1116">
        <f t="shared" si="334"/>
        <v>229921.48</v>
      </c>
      <c r="N1116">
        <f t="shared" si="335"/>
        <v>430986.48200000002</v>
      </c>
      <c r="O1116" t="str">
        <f t="shared" si="336"/>
        <v>wit rondje</v>
      </c>
      <c r="P1116" t="str">
        <f t="shared" si="337"/>
        <v>DIN01188</v>
      </c>
      <c r="Q1116" t="str">
        <f t="shared" si="346"/>
        <v>Lph 4</v>
      </c>
      <c r="R1116" t="str">
        <f t="shared" si="330"/>
        <v/>
      </c>
      <c r="T1116" t="str">
        <f t="shared" si="338"/>
        <v>DINXPERLO</v>
      </c>
      <c r="U1116" t="str">
        <f t="shared" si="339"/>
        <v>Koendersweg</v>
      </c>
      <c r="V1116" s="62" t="str">
        <f t="shared" si="340"/>
        <v>DIN01188</v>
      </c>
      <c r="W1116" s="15" t="e">
        <f>IF(J1116,#REF!,"")</f>
        <v>#REF!</v>
      </c>
      <c r="X1116" s="15" t="e">
        <f>IF(J1116,#REF!,"")</f>
        <v>#REF!</v>
      </c>
      <c r="Y1116" s="62" t="str">
        <f t="shared" si="341"/>
        <v xml:space="preserve"> </v>
      </c>
      <c r="AA1116" s="69"/>
      <c r="AB1116" s="90">
        <v>4</v>
      </c>
      <c r="AC1116" s="5" t="s">
        <v>2591</v>
      </c>
      <c r="AD1116" s="90" t="str">
        <f t="shared" si="342"/>
        <v/>
      </c>
      <c r="AE1116" s="90" t="str">
        <f t="shared" si="343"/>
        <v/>
      </c>
      <c r="AF1116" t="str">
        <f t="shared" si="345"/>
        <v/>
      </c>
      <c r="AH1116" t="str">
        <f t="shared" si="331"/>
        <v/>
      </c>
      <c r="AI1116" t="str">
        <f>IF(AH1116&gt;"",VLOOKUP(AH1116,'MAATREGELEN TBV BESTEK '!$A$3:$N$34,11,FALSE),"")</f>
        <v/>
      </c>
      <c r="AJ1116" t="str">
        <f>IF(AH1116&gt;"",VLOOKUP(AH1116,'MAATREGELEN TBV BESTEK '!$A$3:$N$34,13,FALSE),"")</f>
        <v/>
      </c>
      <c r="AK1116" t="str">
        <f>IF(AH1116&gt;"",VLOOKUP(AH1116,'MAATREGELEN TBV BESTEK '!$A$3:$N$34,14,FALSE),"")</f>
        <v/>
      </c>
    </row>
    <row r="1117" spans="1:37" ht="12" customHeight="1">
      <c r="A1117" s="49">
        <v>231049.462</v>
      </c>
      <c r="B1117" s="49">
        <v>433917.02600000001</v>
      </c>
      <c r="C1117" t="s">
        <v>5644</v>
      </c>
      <c r="D1117" t="s">
        <v>4563</v>
      </c>
      <c r="E1117">
        <v>4</v>
      </c>
      <c r="F1117" t="s">
        <v>5915</v>
      </c>
      <c r="G1117" t="s">
        <v>2763</v>
      </c>
      <c r="H1117" s="64" t="s">
        <v>5645</v>
      </c>
      <c r="J1117">
        <f t="shared" si="332"/>
        <v>1</v>
      </c>
      <c r="K1117" t="str">
        <f t="shared" si="333"/>
        <v/>
      </c>
      <c r="L1117" t="str">
        <f t="shared" si="329"/>
        <v/>
      </c>
      <c r="M1117">
        <f t="shared" si="334"/>
        <v>231049.462</v>
      </c>
      <c r="N1117">
        <f t="shared" si="335"/>
        <v>433917.02600000001</v>
      </c>
      <c r="O1117" t="str">
        <f t="shared" si="336"/>
        <v>wit rondje</v>
      </c>
      <c r="P1117" t="str">
        <f t="shared" si="337"/>
        <v>DIN00872</v>
      </c>
      <c r="Q1117" t="str">
        <f t="shared" si="346"/>
        <v>Lph 4</v>
      </c>
      <c r="R1117" t="str">
        <f t="shared" si="330"/>
        <v/>
      </c>
      <c r="T1117" t="str">
        <f t="shared" si="338"/>
        <v>DE HEURNE</v>
      </c>
      <c r="U1117" t="str">
        <f t="shared" si="339"/>
        <v>Koopsbroeck</v>
      </c>
      <c r="V1117" s="62" t="str">
        <f t="shared" si="340"/>
        <v>DIN00872</v>
      </c>
      <c r="W1117" s="15" t="e">
        <f>IF(J1117,#REF!,"")</f>
        <v>#REF!</v>
      </c>
      <c r="X1117" s="15" t="e">
        <f>IF(J1117,#REF!,"")</f>
        <v>#REF!</v>
      </c>
      <c r="Y1117" s="62" t="str">
        <f t="shared" si="341"/>
        <v xml:space="preserve"> </v>
      </c>
      <c r="AA1117" s="69"/>
      <c r="AB1117" s="90">
        <v>4</v>
      </c>
      <c r="AC1117" s="5" t="s">
        <v>2591</v>
      </c>
      <c r="AD1117" s="90" t="str">
        <f t="shared" si="342"/>
        <v/>
      </c>
      <c r="AE1117" s="90" t="str">
        <f t="shared" si="343"/>
        <v/>
      </c>
      <c r="AF1117" t="str">
        <f t="shared" si="345"/>
        <v/>
      </c>
      <c r="AH1117" t="str">
        <f t="shared" si="331"/>
        <v/>
      </c>
      <c r="AI1117" t="str">
        <f>IF(AH1117&gt;"",VLOOKUP(AH1117,'MAATREGELEN TBV BESTEK '!$A$3:$N$34,11,FALSE),"")</f>
        <v/>
      </c>
      <c r="AJ1117" t="str">
        <f>IF(AH1117&gt;"",VLOOKUP(AH1117,'MAATREGELEN TBV BESTEK '!$A$3:$N$34,13,FALSE),"")</f>
        <v/>
      </c>
      <c r="AK1117" t="str">
        <f>IF(AH1117&gt;"",VLOOKUP(AH1117,'MAATREGELEN TBV BESTEK '!$A$3:$N$34,14,FALSE),"")</f>
        <v/>
      </c>
    </row>
    <row r="1118" spans="1:37" ht="12" customHeight="1">
      <c r="A1118" s="49">
        <v>231035.27499999999</v>
      </c>
      <c r="B1118" s="49">
        <v>433888.20500000002</v>
      </c>
      <c r="C1118" t="s">
        <v>5646</v>
      </c>
      <c r="D1118" t="s">
        <v>4563</v>
      </c>
      <c r="E1118">
        <v>4</v>
      </c>
      <c r="F1118" t="s">
        <v>5915</v>
      </c>
      <c r="G1118" t="s">
        <v>2763</v>
      </c>
      <c r="H1118" s="64" t="s">
        <v>5645</v>
      </c>
      <c r="J1118">
        <f t="shared" si="332"/>
        <v>1</v>
      </c>
      <c r="K1118" t="str">
        <f t="shared" si="333"/>
        <v/>
      </c>
      <c r="L1118" t="str">
        <f t="shared" si="329"/>
        <v/>
      </c>
      <c r="M1118">
        <f t="shared" si="334"/>
        <v>231035.27499999999</v>
      </c>
      <c r="N1118">
        <f t="shared" si="335"/>
        <v>433888.20500000002</v>
      </c>
      <c r="O1118" t="str">
        <f t="shared" si="336"/>
        <v>wit rondje</v>
      </c>
      <c r="P1118" t="str">
        <f t="shared" si="337"/>
        <v>DIN00947</v>
      </c>
      <c r="Q1118" t="str">
        <f t="shared" si="346"/>
        <v>Lph 4</v>
      </c>
      <c r="R1118" t="str">
        <f t="shared" si="330"/>
        <v/>
      </c>
      <c r="T1118" t="str">
        <f t="shared" si="338"/>
        <v>DE HEURNE</v>
      </c>
      <c r="U1118" t="str">
        <f t="shared" si="339"/>
        <v>Koopsbroeck</v>
      </c>
      <c r="V1118" s="62" t="str">
        <f t="shared" si="340"/>
        <v>DIN00947</v>
      </c>
      <c r="W1118" s="15" t="e">
        <f>IF(J1118,#REF!,"")</f>
        <v>#REF!</v>
      </c>
      <c r="X1118" s="15" t="e">
        <f>IF(J1118,#REF!,"")</f>
        <v>#REF!</v>
      </c>
      <c r="Y1118" s="62" t="str">
        <f t="shared" si="341"/>
        <v xml:space="preserve"> </v>
      </c>
      <c r="AA1118" s="69"/>
      <c r="AB1118" s="90">
        <v>4</v>
      </c>
      <c r="AC1118" s="5" t="s">
        <v>2591</v>
      </c>
      <c r="AD1118" s="90" t="str">
        <f t="shared" si="342"/>
        <v/>
      </c>
      <c r="AE1118" s="90" t="str">
        <f t="shared" si="343"/>
        <v/>
      </c>
      <c r="AF1118" t="str">
        <f t="shared" si="345"/>
        <v/>
      </c>
      <c r="AH1118" t="str">
        <f t="shared" si="331"/>
        <v/>
      </c>
      <c r="AI1118" t="str">
        <f>IF(AH1118&gt;"",VLOOKUP(AH1118,'MAATREGELEN TBV BESTEK '!$A$3:$N$34,11,FALSE),"")</f>
        <v/>
      </c>
      <c r="AJ1118" t="str">
        <f>IF(AH1118&gt;"",VLOOKUP(AH1118,'MAATREGELEN TBV BESTEK '!$A$3:$N$34,13,FALSE),"")</f>
        <v/>
      </c>
      <c r="AK1118" t="str">
        <f>IF(AH1118&gt;"",VLOOKUP(AH1118,'MAATREGELEN TBV BESTEK '!$A$3:$N$34,14,FALSE),"")</f>
        <v/>
      </c>
    </row>
    <row r="1119" spans="1:37" ht="12" customHeight="1">
      <c r="A1119" s="49">
        <v>231033.40100000001</v>
      </c>
      <c r="B1119" s="49">
        <v>433861.52600000001</v>
      </c>
      <c r="C1119" t="s">
        <v>5647</v>
      </c>
      <c r="D1119" t="s">
        <v>4563</v>
      </c>
      <c r="E1119">
        <v>4</v>
      </c>
      <c r="F1119" t="s">
        <v>5915</v>
      </c>
      <c r="G1119" t="s">
        <v>2763</v>
      </c>
      <c r="H1119" s="64" t="s">
        <v>5645</v>
      </c>
      <c r="J1119">
        <f t="shared" si="332"/>
        <v>1</v>
      </c>
      <c r="K1119" t="str">
        <f t="shared" si="333"/>
        <v/>
      </c>
      <c r="L1119" t="str">
        <f t="shared" si="329"/>
        <v/>
      </c>
      <c r="M1119">
        <f t="shared" si="334"/>
        <v>231033.40100000001</v>
      </c>
      <c r="N1119">
        <f t="shared" si="335"/>
        <v>433861.52600000001</v>
      </c>
      <c r="O1119" t="str">
        <f t="shared" si="336"/>
        <v>wit rondje</v>
      </c>
      <c r="P1119" t="str">
        <f t="shared" si="337"/>
        <v>DIN00948</v>
      </c>
      <c r="Q1119" t="str">
        <f t="shared" si="346"/>
        <v>Lph 4</v>
      </c>
      <c r="R1119" t="str">
        <f t="shared" si="330"/>
        <v/>
      </c>
      <c r="T1119" t="str">
        <f t="shared" si="338"/>
        <v>DE HEURNE</v>
      </c>
      <c r="U1119" t="str">
        <f t="shared" si="339"/>
        <v>Koopsbroeck</v>
      </c>
      <c r="V1119" s="62" t="str">
        <f t="shared" si="340"/>
        <v>DIN00948</v>
      </c>
      <c r="W1119" s="15" t="e">
        <f>IF(J1119,#REF!,"")</f>
        <v>#REF!</v>
      </c>
      <c r="X1119" s="15" t="e">
        <f>IF(J1119,#REF!,"")</f>
        <v>#REF!</v>
      </c>
      <c r="Y1119" s="62" t="str">
        <f t="shared" si="341"/>
        <v xml:space="preserve"> </v>
      </c>
      <c r="AA1119" s="69"/>
      <c r="AB1119" s="90">
        <v>4</v>
      </c>
      <c r="AC1119" s="5" t="s">
        <v>2591</v>
      </c>
      <c r="AD1119" s="90" t="str">
        <f t="shared" si="342"/>
        <v/>
      </c>
      <c r="AE1119" s="90" t="str">
        <f t="shared" si="343"/>
        <v/>
      </c>
      <c r="AF1119" t="str">
        <f t="shared" si="345"/>
        <v/>
      </c>
      <c r="AH1119" t="str">
        <f t="shared" si="331"/>
        <v/>
      </c>
      <c r="AI1119" t="str">
        <f>IF(AH1119&gt;"",VLOOKUP(AH1119,'MAATREGELEN TBV BESTEK '!$A$3:$N$34,11,FALSE),"")</f>
        <v/>
      </c>
      <c r="AJ1119" t="str">
        <f>IF(AH1119&gt;"",VLOOKUP(AH1119,'MAATREGELEN TBV BESTEK '!$A$3:$N$34,13,FALSE),"")</f>
        <v/>
      </c>
      <c r="AK1119" t="str">
        <f>IF(AH1119&gt;"",VLOOKUP(AH1119,'MAATREGELEN TBV BESTEK '!$A$3:$N$34,14,FALSE),"")</f>
        <v/>
      </c>
    </row>
    <row r="1120" spans="1:37" ht="12" customHeight="1">
      <c r="A1120" s="49">
        <v>231016.98300000001</v>
      </c>
      <c r="B1120" s="49">
        <v>433924.788</v>
      </c>
      <c r="C1120" t="s">
        <v>5648</v>
      </c>
      <c r="D1120" t="s">
        <v>4563</v>
      </c>
      <c r="E1120">
        <v>4</v>
      </c>
      <c r="F1120" t="s">
        <v>5915</v>
      </c>
      <c r="G1120" t="s">
        <v>2763</v>
      </c>
      <c r="H1120" s="64" t="s">
        <v>5645</v>
      </c>
      <c r="J1120">
        <f t="shared" si="332"/>
        <v>1</v>
      </c>
      <c r="K1120" t="str">
        <f t="shared" si="333"/>
        <v/>
      </c>
      <c r="L1120" t="str">
        <f t="shared" si="329"/>
        <v/>
      </c>
      <c r="M1120">
        <f t="shared" si="334"/>
        <v>231016.98300000001</v>
      </c>
      <c r="N1120">
        <f t="shared" si="335"/>
        <v>433924.788</v>
      </c>
      <c r="O1120" t="str">
        <f t="shared" si="336"/>
        <v>wit rondje</v>
      </c>
      <c r="P1120" t="str">
        <f t="shared" si="337"/>
        <v>DIN00967</v>
      </c>
      <c r="Q1120" t="str">
        <f t="shared" si="346"/>
        <v>Lph 4</v>
      </c>
      <c r="R1120" t="str">
        <f t="shared" si="330"/>
        <v/>
      </c>
      <c r="T1120" t="str">
        <f t="shared" si="338"/>
        <v>DE HEURNE</v>
      </c>
      <c r="U1120" t="str">
        <f t="shared" si="339"/>
        <v>Koopsbroeck</v>
      </c>
      <c r="V1120" s="62" t="str">
        <f t="shared" si="340"/>
        <v>DIN00967</v>
      </c>
      <c r="W1120" s="15" t="e">
        <f>IF(J1120,#REF!,"")</f>
        <v>#REF!</v>
      </c>
      <c r="X1120" s="15" t="e">
        <f>IF(J1120,#REF!,"")</f>
        <v>#REF!</v>
      </c>
      <c r="Y1120" s="62" t="str">
        <f t="shared" si="341"/>
        <v xml:space="preserve"> </v>
      </c>
      <c r="AA1120" s="69"/>
      <c r="AB1120" s="90">
        <v>4</v>
      </c>
      <c r="AC1120" s="5" t="s">
        <v>2591</v>
      </c>
      <c r="AD1120" s="90" t="str">
        <f t="shared" si="342"/>
        <v/>
      </c>
      <c r="AE1120" s="90" t="str">
        <f t="shared" si="343"/>
        <v/>
      </c>
      <c r="AF1120" t="str">
        <f t="shared" si="345"/>
        <v/>
      </c>
      <c r="AH1120" t="str">
        <f t="shared" si="331"/>
        <v/>
      </c>
      <c r="AI1120" t="str">
        <f>IF(AH1120&gt;"",VLOOKUP(AH1120,'MAATREGELEN TBV BESTEK '!$A$3:$N$34,11,FALSE),"")</f>
        <v/>
      </c>
      <c r="AJ1120" t="str">
        <f>IF(AH1120&gt;"",VLOOKUP(AH1120,'MAATREGELEN TBV BESTEK '!$A$3:$N$34,13,FALSE),"")</f>
        <v/>
      </c>
      <c r="AK1120" t="str">
        <f>IF(AH1120&gt;"",VLOOKUP(AH1120,'MAATREGELEN TBV BESTEK '!$A$3:$N$34,14,FALSE),"")</f>
        <v/>
      </c>
    </row>
    <row r="1121" spans="1:37" ht="12" customHeight="1">
      <c r="A1121" s="49">
        <v>231034.65</v>
      </c>
      <c r="B1121" s="49">
        <v>433969.402</v>
      </c>
      <c r="C1121" t="s">
        <v>5649</v>
      </c>
      <c r="D1121" t="s">
        <v>4563</v>
      </c>
      <c r="E1121">
        <v>4</v>
      </c>
      <c r="F1121" t="s">
        <v>5915</v>
      </c>
      <c r="G1121" t="s">
        <v>2763</v>
      </c>
      <c r="H1121" s="64" t="s">
        <v>5645</v>
      </c>
      <c r="J1121">
        <f t="shared" si="332"/>
        <v>1</v>
      </c>
      <c r="K1121" t="str">
        <f t="shared" si="333"/>
        <v/>
      </c>
      <c r="L1121" t="str">
        <f t="shared" si="329"/>
        <v/>
      </c>
      <c r="M1121">
        <f t="shared" si="334"/>
        <v>231034.65</v>
      </c>
      <c r="N1121">
        <f t="shared" si="335"/>
        <v>433969.402</v>
      </c>
      <c r="O1121" t="str">
        <f t="shared" si="336"/>
        <v>wit rondje</v>
      </c>
      <c r="P1121" t="str">
        <f t="shared" si="337"/>
        <v>DIN01039</v>
      </c>
      <c r="Q1121" t="str">
        <f t="shared" si="346"/>
        <v>Lph 4</v>
      </c>
      <c r="R1121" t="str">
        <f t="shared" si="330"/>
        <v/>
      </c>
      <c r="T1121" t="str">
        <f t="shared" si="338"/>
        <v>DE HEURNE</v>
      </c>
      <c r="U1121" t="str">
        <f t="shared" si="339"/>
        <v>Koopsbroeck</v>
      </c>
      <c r="V1121" s="62" t="str">
        <f t="shared" si="340"/>
        <v>DIN01039</v>
      </c>
      <c r="W1121" s="15" t="e">
        <f>IF(J1121,#REF!,"")</f>
        <v>#REF!</v>
      </c>
      <c r="X1121" s="15" t="e">
        <f>IF(J1121,#REF!,"")</f>
        <v>#REF!</v>
      </c>
      <c r="Y1121" s="62" t="str">
        <f t="shared" si="341"/>
        <v xml:space="preserve"> </v>
      </c>
      <c r="AA1121" s="69"/>
      <c r="AB1121" s="90">
        <v>4</v>
      </c>
      <c r="AC1121" s="5" t="s">
        <v>2591</v>
      </c>
      <c r="AD1121" s="90" t="str">
        <f t="shared" si="342"/>
        <v/>
      </c>
      <c r="AE1121" s="90" t="str">
        <f t="shared" si="343"/>
        <v/>
      </c>
      <c r="AF1121" t="str">
        <f t="shared" si="345"/>
        <v/>
      </c>
      <c r="AH1121" t="str">
        <f t="shared" si="331"/>
        <v/>
      </c>
      <c r="AI1121" t="str">
        <f>IF(AH1121&gt;"",VLOOKUP(AH1121,'MAATREGELEN TBV BESTEK '!$A$3:$N$34,11,FALSE),"")</f>
        <v/>
      </c>
      <c r="AJ1121" t="str">
        <f>IF(AH1121&gt;"",VLOOKUP(AH1121,'MAATREGELEN TBV BESTEK '!$A$3:$N$34,13,FALSE),"")</f>
        <v/>
      </c>
      <c r="AK1121" t="str">
        <f>IF(AH1121&gt;"",VLOOKUP(AH1121,'MAATREGELEN TBV BESTEK '!$A$3:$N$34,14,FALSE),"")</f>
        <v/>
      </c>
    </row>
    <row r="1122" spans="1:37" ht="12" customHeight="1">
      <c r="A1122" s="49">
        <v>231024.3</v>
      </c>
      <c r="B1122" s="49">
        <v>433950.04</v>
      </c>
      <c r="C1122" t="s">
        <v>5650</v>
      </c>
      <c r="D1122" t="s">
        <v>4563</v>
      </c>
      <c r="E1122">
        <v>4</v>
      </c>
      <c r="F1122" t="s">
        <v>5915</v>
      </c>
      <c r="G1122" t="s">
        <v>2763</v>
      </c>
      <c r="H1122" s="64" t="s">
        <v>5645</v>
      </c>
      <c r="J1122">
        <f t="shared" si="332"/>
        <v>1</v>
      </c>
      <c r="K1122" t="str">
        <f t="shared" si="333"/>
        <v/>
      </c>
      <c r="L1122" t="str">
        <f t="shared" si="329"/>
        <v/>
      </c>
      <c r="M1122">
        <f t="shared" si="334"/>
        <v>231024.3</v>
      </c>
      <c r="N1122">
        <f t="shared" si="335"/>
        <v>433950.04</v>
      </c>
      <c r="O1122" t="str">
        <f t="shared" si="336"/>
        <v>wit rondje</v>
      </c>
      <c r="P1122" t="str">
        <f t="shared" si="337"/>
        <v>DIN01040</v>
      </c>
      <c r="Q1122" t="str">
        <f t="shared" si="346"/>
        <v>Lph 4</v>
      </c>
      <c r="R1122" t="str">
        <f t="shared" si="330"/>
        <v/>
      </c>
      <c r="T1122" t="str">
        <f t="shared" si="338"/>
        <v>DE HEURNE</v>
      </c>
      <c r="U1122" t="str">
        <f t="shared" si="339"/>
        <v>Koopsbroeck</v>
      </c>
      <c r="V1122" s="62" t="str">
        <f t="shared" si="340"/>
        <v>DIN01040</v>
      </c>
      <c r="W1122" s="15" t="e">
        <f>IF(J1122,#REF!,"")</f>
        <v>#REF!</v>
      </c>
      <c r="X1122" s="15" t="e">
        <f>IF(J1122,#REF!,"")</f>
        <v>#REF!</v>
      </c>
      <c r="Y1122" s="62" t="str">
        <f t="shared" si="341"/>
        <v xml:space="preserve"> </v>
      </c>
      <c r="AA1122" s="69"/>
      <c r="AB1122" s="90">
        <v>4</v>
      </c>
      <c r="AC1122" s="5" t="s">
        <v>2591</v>
      </c>
      <c r="AD1122" s="90" t="str">
        <f t="shared" si="342"/>
        <v/>
      </c>
      <c r="AE1122" s="90" t="str">
        <f t="shared" si="343"/>
        <v/>
      </c>
      <c r="AF1122" t="str">
        <f t="shared" si="345"/>
        <v/>
      </c>
      <c r="AH1122" t="str">
        <f t="shared" si="331"/>
        <v/>
      </c>
      <c r="AI1122" t="str">
        <f>IF(AH1122&gt;"",VLOOKUP(AH1122,'MAATREGELEN TBV BESTEK '!$A$3:$N$34,11,FALSE),"")</f>
        <v/>
      </c>
      <c r="AJ1122" t="str">
        <f>IF(AH1122&gt;"",VLOOKUP(AH1122,'MAATREGELEN TBV BESTEK '!$A$3:$N$34,13,FALSE),"")</f>
        <v/>
      </c>
      <c r="AK1122" t="str">
        <f>IF(AH1122&gt;"",VLOOKUP(AH1122,'MAATREGELEN TBV BESTEK '!$A$3:$N$34,14,FALSE),"")</f>
        <v/>
      </c>
    </row>
    <row r="1123" spans="1:37" ht="12" customHeight="1">
      <c r="A1123" s="49">
        <v>231013.503</v>
      </c>
      <c r="B1123" s="49">
        <v>433895.92300000001</v>
      </c>
      <c r="C1123" t="s">
        <v>5651</v>
      </c>
      <c r="D1123" t="s">
        <v>4563</v>
      </c>
      <c r="E1123">
        <v>4</v>
      </c>
      <c r="F1123" t="s">
        <v>5915</v>
      </c>
      <c r="G1123" t="s">
        <v>2763</v>
      </c>
      <c r="H1123" s="64" t="s">
        <v>5645</v>
      </c>
      <c r="J1123">
        <f t="shared" si="332"/>
        <v>1</v>
      </c>
      <c r="K1123" t="str">
        <f t="shared" si="333"/>
        <v/>
      </c>
      <c r="L1123" t="str">
        <f t="shared" si="329"/>
        <v/>
      </c>
      <c r="M1123">
        <f t="shared" si="334"/>
        <v>231013.503</v>
      </c>
      <c r="N1123">
        <f t="shared" si="335"/>
        <v>433895.92300000001</v>
      </c>
      <c r="O1123" t="str">
        <f t="shared" si="336"/>
        <v>wit rondje</v>
      </c>
      <c r="P1123" t="str">
        <f t="shared" si="337"/>
        <v>DIN01451</v>
      </c>
      <c r="Q1123" t="str">
        <f t="shared" si="346"/>
        <v>Lph 4</v>
      </c>
      <c r="R1123" t="str">
        <f t="shared" si="330"/>
        <v/>
      </c>
      <c r="T1123" t="str">
        <f t="shared" si="338"/>
        <v>DE HEURNE</v>
      </c>
      <c r="U1123" t="str">
        <f t="shared" si="339"/>
        <v>Koopsbroeck</v>
      </c>
      <c r="V1123" s="62" t="str">
        <f t="shared" si="340"/>
        <v>DIN01451</v>
      </c>
      <c r="W1123" s="15" t="e">
        <f>IF(J1123,#REF!,"")</f>
        <v>#REF!</v>
      </c>
      <c r="X1123" s="15" t="e">
        <f>IF(J1123,#REF!,"")</f>
        <v>#REF!</v>
      </c>
      <c r="Y1123" s="62" t="str">
        <f t="shared" si="341"/>
        <v xml:space="preserve"> </v>
      </c>
      <c r="AA1123" s="69"/>
      <c r="AB1123" s="90">
        <v>4</v>
      </c>
      <c r="AC1123" s="5" t="s">
        <v>3525</v>
      </c>
      <c r="AD1123" s="90" t="str">
        <f t="shared" si="342"/>
        <v/>
      </c>
      <c r="AE1123" s="90" t="str">
        <f t="shared" si="343"/>
        <v/>
      </c>
      <c r="AF1123" t="str">
        <f t="shared" si="345"/>
        <v/>
      </c>
      <c r="AH1123" t="str">
        <f t="shared" si="331"/>
        <v/>
      </c>
      <c r="AI1123" t="str">
        <f>IF(AH1123&gt;"",VLOOKUP(AH1123,'MAATREGELEN TBV BESTEK '!$A$3:$N$34,11,FALSE),"")</f>
        <v/>
      </c>
      <c r="AJ1123" t="str">
        <f>IF(AH1123&gt;"",VLOOKUP(AH1123,'MAATREGELEN TBV BESTEK '!$A$3:$N$34,13,FALSE),"")</f>
        <v/>
      </c>
      <c r="AK1123" t="str">
        <f>IF(AH1123&gt;"",VLOOKUP(AH1123,'MAATREGELEN TBV BESTEK '!$A$3:$N$34,14,FALSE),"")</f>
        <v/>
      </c>
    </row>
    <row r="1124" spans="1:37" ht="12" customHeight="1">
      <c r="A1124" s="49">
        <v>230804.68799999999</v>
      </c>
      <c r="B1124" s="49">
        <v>431882.82</v>
      </c>
      <c r="C1124" t="s">
        <v>5652</v>
      </c>
      <c r="D1124" t="s">
        <v>4563</v>
      </c>
      <c r="E1124">
        <v>4</v>
      </c>
      <c r="F1124" t="s">
        <v>5915</v>
      </c>
      <c r="G1124" t="s">
        <v>4314</v>
      </c>
      <c r="H1124" s="64" t="s">
        <v>5653</v>
      </c>
      <c r="J1124">
        <f t="shared" si="332"/>
        <v>1</v>
      </c>
      <c r="K1124" t="str">
        <f t="shared" si="333"/>
        <v/>
      </c>
      <c r="L1124" t="str">
        <f t="shared" si="329"/>
        <v/>
      </c>
      <c r="M1124">
        <f t="shared" si="334"/>
        <v>230804.68799999999</v>
      </c>
      <c r="N1124">
        <f t="shared" si="335"/>
        <v>431882.82</v>
      </c>
      <c r="O1124" t="str">
        <f t="shared" si="336"/>
        <v>wit rondje</v>
      </c>
      <c r="P1124" t="str">
        <f t="shared" si="337"/>
        <v>DIN01276</v>
      </c>
      <c r="Q1124" t="str">
        <f t="shared" si="346"/>
        <v>Lph 4</v>
      </c>
      <c r="R1124" t="str">
        <f t="shared" si="330"/>
        <v/>
      </c>
      <c r="T1124" t="str">
        <f t="shared" si="338"/>
        <v>DINXPERLO</v>
      </c>
      <c r="U1124" t="str">
        <f t="shared" si="339"/>
        <v>Korte Voren</v>
      </c>
      <c r="V1124" s="62" t="str">
        <f t="shared" si="340"/>
        <v>DIN01276</v>
      </c>
      <c r="W1124" s="15" t="e">
        <f>IF(J1124,#REF!,"")</f>
        <v>#REF!</v>
      </c>
      <c r="X1124" s="15" t="e">
        <f>IF(J1124,#REF!,"")</f>
        <v>#REF!</v>
      </c>
      <c r="Y1124" s="62" t="str">
        <f t="shared" si="341"/>
        <v xml:space="preserve"> </v>
      </c>
      <c r="AA1124" s="69"/>
      <c r="AB1124" s="90">
        <v>4</v>
      </c>
      <c r="AC1124" s="5" t="s">
        <v>2591</v>
      </c>
      <c r="AD1124" s="90" t="str">
        <f t="shared" si="342"/>
        <v/>
      </c>
      <c r="AE1124" s="90" t="str">
        <f t="shared" si="343"/>
        <v/>
      </c>
      <c r="AF1124" t="str">
        <f t="shared" si="345"/>
        <v/>
      </c>
      <c r="AH1124" t="str">
        <f t="shared" si="331"/>
        <v/>
      </c>
      <c r="AI1124" t="str">
        <f>IF(AH1124&gt;"",VLOOKUP(AH1124,'MAATREGELEN TBV BESTEK '!$A$3:$N$34,11,FALSE),"")</f>
        <v/>
      </c>
      <c r="AJ1124" t="str">
        <f>IF(AH1124&gt;"",VLOOKUP(AH1124,'MAATREGELEN TBV BESTEK '!$A$3:$N$34,13,FALSE),"")</f>
        <v/>
      </c>
      <c r="AK1124" t="str">
        <f>IF(AH1124&gt;"",VLOOKUP(AH1124,'MAATREGELEN TBV BESTEK '!$A$3:$N$34,14,FALSE),"")</f>
        <v/>
      </c>
    </row>
    <row r="1125" spans="1:37" ht="12" customHeight="1">
      <c r="A1125" s="49">
        <v>230807.304</v>
      </c>
      <c r="B1125" s="49">
        <v>431854.38099999999</v>
      </c>
      <c r="C1125" t="s">
        <v>5654</v>
      </c>
      <c r="D1125" t="s">
        <v>4563</v>
      </c>
      <c r="E1125">
        <v>4</v>
      </c>
      <c r="F1125" t="s">
        <v>5915</v>
      </c>
      <c r="G1125" t="s">
        <v>4314</v>
      </c>
      <c r="H1125" s="64" t="s">
        <v>5653</v>
      </c>
      <c r="J1125">
        <f t="shared" si="332"/>
        <v>1</v>
      </c>
      <c r="K1125" t="str">
        <f t="shared" si="333"/>
        <v/>
      </c>
      <c r="L1125" t="str">
        <f t="shared" si="329"/>
        <v/>
      </c>
      <c r="M1125">
        <f t="shared" si="334"/>
        <v>230807.304</v>
      </c>
      <c r="N1125">
        <f t="shared" si="335"/>
        <v>431854.38099999999</v>
      </c>
      <c r="O1125" t="str">
        <f t="shared" si="336"/>
        <v>wit rondje</v>
      </c>
      <c r="P1125" t="str">
        <f t="shared" si="337"/>
        <v>DIN01277</v>
      </c>
      <c r="Q1125" t="str">
        <f t="shared" si="346"/>
        <v>Lph 4</v>
      </c>
      <c r="R1125" t="str">
        <f t="shared" si="330"/>
        <v/>
      </c>
      <c r="T1125" t="str">
        <f t="shared" si="338"/>
        <v>DINXPERLO</v>
      </c>
      <c r="U1125" t="str">
        <f t="shared" si="339"/>
        <v>Korte Voren</v>
      </c>
      <c r="V1125" s="62" t="str">
        <f t="shared" si="340"/>
        <v>DIN01277</v>
      </c>
      <c r="W1125" s="15" t="e">
        <f>IF(J1125,#REF!,"")</f>
        <v>#REF!</v>
      </c>
      <c r="X1125" s="15" t="e">
        <f>IF(J1125,#REF!,"")</f>
        <v>#REF!</v>
      </c>
      <c r="Y1125" s="62" t="str">
        <f t="shared" si="341"/>
        <v xml:space="preserve"> </v>
      </c>
      <c r="AA1125" s="69"/>
      <c r="AB1125" s="90">
        <v>4</v>
      </c>
      <c r="AC1125" s="5" t="s">
        <v>2591</v>
      </c>
      <c r="AD1125" s="90" t="str">
        <f t="shared" si="342"/>
        <v/>
      </c>
      <c r="AE1125" s="90" t="str">
        <f t="shared" si="343"/>
        <v/>
      </c>
      <c r="AF1125" t="str">
        <f t="shared" si="345"/>
        <v/>
      </c>
      <c r="AH1125" t="str">
        <f t="shared" si="331"/>
        <v/>
      </c>
      <c r="AI1125" t="str">
        <f>IF(AH1125&gt;"",VLOOKUP(AH1125,'MAATREGELEN TBV BESTEK '!$A$3:$N$34,11,FALSE),"")</f>
        <v/>
      </c>
      <c r="AJ1125" t="str">
        <f>IF(AH1125&gt;"",VLOOKUP(AH1125,'MAATREGELEN TBV BESTEK '!$A$3:$N$34,13,FALSE),"")</f>
        <v/>
      </c>
      <c r="AK1125" t="str">
        <f>IF(AH1125&gt;"",VLOOKUP(AH1125,'MAATREGELEN TBV BESTEK '!$A$3:$N$34,14,FALSE),"")</f>
        <v/>
      </c>
    </row>
    <row r="1126" spans="1:37" ht="12" customHeight="1">
      <c r="A1126" s="49">
        <v>230807.976</v>
      </c>
      <c r="B1126" s="49">
        <v>431829.315</v>
      </c>
      <c r="C1126" t="s">
        <v>5655</v>
      </c>
      <c r="D1126" t="s">
        <v>4563</v>
      </c>
      <c r="E1126">
        <v>4</v>
      </c>
      <c r="F1126" t="s">
        <v>5915</v>
      </c>
      <c r="G1126" t="s">
        <v>4314</v>
      </c>
      <c r="H1126" s="64" t="s">
        <v>5653</v>
      </c>
      <c r="J1126">
        <f t="shared" si="332"/>
        <v>1</v>
      </c>
      <c r="K1126" t="str">
        <f t="shared" si="333"/>
        <v/>
      </c>
      <c r="L1126" t="str">
        <f t="shared" si="329"/>
        <v/>
      </c>
      <c r="M1126">
        <f t="shared" si="334"/>
        <v>230807.976</v>
      </c>
      <c r="N1126">
        <f t="shared" si="335"/>
        <v>431829.315</v>
      </c>
      <c r="O1126" t="str">
        <f t="shared" si="336"/>
        <v>wit rondje</v>
      </c>
      <c r="P1126" t="str">
        <f t="shared" si="337"/>
        <v>DIN01278</v>
      </c>
      <c r="Q1126" t="str">
        <f t="shared" si="346"/>
        <v>Lph 4</v>
      </c>
      <c r="R1126" t="str">
        <f t="shared" si="330"/>
        <v/>
      </c>
      <c r="T1126" t="str">
        <f t="shared" si="338"/>
        <v>DINXPERLO</v>
      </c>
      <c r="U1126" t="str">
        <f t="shared" si="339"/>
        <v>Korte Voren</v>
      </c>
      <c r="V1126" s="62" t="str">
        <f t="shared" si="340"/>
        <v>DIN01278</v>
      </c>
      <c r="W1126" s="15" t="e">
        <f>IF(J1126,#REF!,"")</f>
        <v>#REF!</v>
      </c>
      <c r="X1126" s="15" t="e">
        <f>IF(J1126,#REF!,"")</f>
        <v>#REF!</v>
      </c>
      <c r="Y1126" s="62" t="str">
        <f t="shared" si="341"/>
        <v xml:space="preserve"> </v>
      </c>
      <c r="AA1126" s="69"/>
      <c r="AB1126" s="90">
        <v>4</v>
      </c>
      <c r="AC1126" s="5" t="s">
        <v>2591</v>
      </c>
      <c r="AD1126" s="90" t="str">
        <f t="shared" si="342"/>
        <v/>
      </c>
      <c r="AE1126" s="90" t="str">
        <f t="shared" si="343"/>
        <v/>
      </c>
      <c r="AF1126" t="str">
        <f t="shared" si="345"/>
        <v/>
      </c>
      <c r="AH1126" t="str">
        <f t="shared" si="331"/>
        <v/>
      </c>
      <c r="AI1126" t="str">
        <f>IF(AH1126&gt;"",VLOOKUP(AH1126,'MAATREGELEN TBV BESTEK '!$A$3:$N$34,11,FALSE),"")</f>
        <v/>
      </c>
      <c r="AJ1126" t="str">
        <f>IF(AH1126&gt;"",VLOOKUP(AH1126,'MAATREGELEN TBV BESTEK '!$A$3:$N$34,13,FALSE),"")</f>
        <v/>
      </c>
      <c r="AK1126" t="str">
        <f>IF(AH1126&gt;"",VLOOKUP(AH1126,'MAATREGELEN TBV BESTEK '!$A$3:$N$34,14,FALSE),"")</f>
        <v/>
      </c>
    </row>
    <row r="1127" spans="1:37" ht="12" customHeight="1">
      <c r="A1127" s="49">
        <v>230807.62400000001</v>
      </c>
      <c r="B1127" s="49">
        <v>431804.22899999999</v>
      </c>
      <c r="C1127" t="s">
        <v>5656</v>
      </c>
      <c r="D1127" t="s">
        <v>4563</v>
      </c>
      <c r="E1127">
        <v>4</v>
      </c>
      <c r="F1127" t="s">
        <v>5915</v>
      </c>
      <c r="G1127" t="s">
        <v>4314</v>
      </c>
      <c r="H1127" s="64" t="s">
        <v>5653</v>
      </c>
      <c r="J1127">
        <f t="shared" si="332"/>
        <v>1</v>
      </c>
      <c r="K1127" t="str">
        <f t="shared" si="333"/>
        <v/>
      </c>
      <c r="L1127" t="str">
        <f t="shared" si="329"/>
        <v/>
      </c>
      <c r="M1127">
        <f t="shared" si="334"/>
        <v>230807.62400000001</v>
      </c>
      <c r="N1127">
        <f t="shared" si="335"/>
        <v>431804.22899999999</v>
      </c>
      <c r="O1127" t="str">
        <f t="shared" si="336"/>
        <v>wit rondje</v>
      </c>
      <c r="P1127" t="str">
        <f t="shared" si="337"/>
        <v>DIN01316</v>
      </c>
      <c r="Q1127" t="str">
        <f t="shared" si="346"/>
        <v>Lph 4</v>
      </c>
      <c r="R1127" t="str">
        <f t="shared" si="330"/>
        <v/>
      </c>
      <c r="T1127" t="str">
        <f t="shared" si="338"/>
        <v>DINXPERLO</v>
      </c>
      <c r="U1127" t="str">
        <f t="shared" si="339"/>
        <v>Korte Voren</v>
      </c>
      <c r="V1127" s="62" t="str">
        <f t="shared" si="340"/>
        <v>DIN01316</v>
      </c>
      <c r="W1127" s="15" t="e">
        <f>IF(J1127,#REF!,"")</f>
        <v>#REF!</v>
      </c>
      <c r="X1127" s="15" t="e">
        <f>IF(J1127,#REF!,"")</f>
        <v>#REF!</v>
      </c>
      <c r="Y1127" s="62" t="str">
        <f t="shared" si="341"/>
        <v xml:space="preserve"> </v>
      </c>
      <c r="AA1127" s="69"/>
      <c r="AB1127" s="90">
        <v>4</v>
      </c>
      <c r="AC1127" s="5" t="s">
        <v>2591</v>
      </c>
      <c r="AD1127" s="90" t="str">
        <f t="shared" si="342"/>
        <v/>
      </c>
      <c r="AE1127" s="90" t="str">
        <f t="shared" si="343"/>
        <v/>
      </c>
      <c r="AF1127" t="str">
        <f t="shared" si="345"/>
        <v/>
      </c>
      <c r="AH1127" t="str">
        <f t="shared" si="331"/>
        <v/>
      </c>
      <c r="AI1127" t="str">
        <f>IF(AH1127&gt;"",VLOOKUP(AH1127,'MAATREGELEN TBV BESTEK '!$A$3:$N$34,11,FALSE),"")</f>
        <v/>
      </c>
      <c r="AJ1127" t="str">
        <f>IF(AH1127&gt;"",VLOOKUP(AH1127,'MAATREGELEN TBV BESTEK '!$A$3:$N$34,13,FALSE),"")</f>
        <v/>
      </c>
      <c r="AK1127" t="str">
        <f>IF(AH1127&gt;"",VLOOKUP(AH1127,'MAATREGELEN TBV BESTEK '!$A$3:$N$34,14,FALSE),"")</f>
        <v/>
      </c>
    </row>
    <row r="1128" spans="1:37" ht="12" customHeight="1">
      <c r="A1128" s="49">
        <v>230851.783</v>
      </c>
      <c r="B1128" s="49">
        <v>430781.31400000001</v>
      </c>
      <c r="C1128" t="s">
        <v>5666</v>
      </c>
      <c r="D1128" t="s">
        <v>2462</v>
      </c>
      <c r="E1128">
        <v>4</v>
      </c>
      <c r="F1128" t="s">
        <v>4426</v>
      </c>
      <c r="G1128" t="s">
        <v>4314</v>
      </c>
      <c r="H1128" s="64" t="s">
        <v>5658</v>
      </c>
      <c r="J1128">
        <f t="shared" si="332"/>
        <v>1</v>
      </c>
      <c r="K1128" t="str">
        <f t="shared" si="333"/>
        <v>halfopen</v>
      </c>
      <c r="L1128" t="str">
        <f t="shared" si="329"/>
        <v>zwart</v>
      </c>
      <c r="M1128">
        <f t="shared" si="334"/>
        <v>230851.783</v>
      </c>
      <c r="N1128">
        <f t="shared" si="335"/>
        <v>430781.31400000001</v>
      </c>
      <c r="O1128" t="str">
        <f t="shared" si="336"/>
        <v>zwart halfopen</v>
      </c>
      <c r="P1128" t="str">
        <f t="shared" si="337"/>
        <v>DIN00344</v>
      </c>
      <c r="Q1128" t="str">
        <f t="shared" si="346"/>
        <v>Lph 4</v>
      </c>
      <c r="R1128" t="str">
        <f t="shared" si="330"/>
        <v>Kegel 2000 led</v>
      </c>
      <c r="T1128" t="str">
        <f t="shared" si="338"/>
        <v>DINXPERLO</v>
      </c>
      <c r="U1128" t="str">
        <f t="shared" si="339"/>
        <v>Kwikkelstraat</v>
      </c>
      <c r="V1128" s="62" t="str">
        <f t="shared" si="340"/>
        <v>DIN00344</v>
      </c>
      <c r="W1128" s="15" t="e">
        <f>IF(J1128,#REF!,"")</f>
        <v>#REF!</v>
      </c>
      <c r="X1128" s="15" t="e">
        <f>IF(J1128,#REF!,"")</f>
        <v>#REF!</v>
      </c>
      <c r="Y1128" s="62" t="str">
        <f t="shared" si="341"/>
        <v>AV</v>
      </c>
      <c r="AA1128" s="69"/>
      <c r="AB1128" s="90">
        <v>4</v>
      </c>
      <c r="AC1128" s="5" t="s">
        <v>3392</v>
      </c>
      <c r="AD1128" s="90" t="str">
        <f t="shared" si="342"/>
        <v/>
      </c>
      <c r="AE1128" s="90" t="str">
        <f t="shared" si="343"/>
        <v>Kegel 2000 led</v>
      </c>
      <c r="AF1128" s="22" t="str">
        <f t="shared" ref="AF1128:AF1143" si="347">IF(Y1128="AV","Armatuur "&amp;AE1128&amp;" leveren en plaatsen op LM "&amp;AB1128&amp;"m","")&amp;IF(Y1128="MV AV","Mast en armatuur leveren en plaatsen, "&amp;AE1128&amp;" en LM "&amp;AD1128&amp;"m, oude mast "&amp;AB1128&amp;"m verwijderen","")&amp;IF(Y1128="NM NA","Nwe mast en nw armatuur leveren en plaatsen, "&amp;AE1128&amp;" en LM "&amp;AD1128&amp;"m","")&amp;IF(Y1128="NLP","Nieuw lichtpunt bijplaatsen, "&amp;AE1128&amp;" en LM "&amp;AD1128&amp;"m","")</f>
        <v>Armatuur Kegel 2000 led leveren en plaatsen op LM 4m</v>
      </c>
      <c r="AH1128" t="str">
        <f t="shared" si="331"/>
        <v>AV 4-&gt;4 Kegel 2000 led</v>
      </c>
      <c r="AI1128">
        <f>IF(AH1128&gt;"",VLOOKUP(AH1128,'MAATREGELEN TBV BESTEK '!$A$3:$N$34,11,FALSE),"")</f>
        <v>132010</v>
      </c>
      <c r="AJ1128">
        <f>IF(AH1128&gt;"",VLOOKUP(AH1128,'MAATREGELEN TBV BESTEK '!$A$3:$N$34,13,FALSE),"")</f>
        <v>711010</v>
      </c>
      <c r="AK1128">
        <f>IF(AH1128&gt;"",VLOOKUP(AH1128,'MAATREGELEN TBV BESTEK '!$A$3:$N$34,14,FALSE),"")</f>
        <v>0</v>
      </c>
    </row>
    <row r="1129" spans="1:37" ht="12" customHeight="1">
      <c r="A1129" s="49">
        <v>230861.321</v>
      </c>
      <c r="B1129" s="49">
        <v>430790.85200000001</v>
      </c>
      <c r="C1129" t="s">
        <v>5674</v>
      </c>
      <c r="D1129" t="s">
        <v>2462</v>
      </c>
      <c r="E1129">
        <v>4</v>
      </c>
      <c r="F1129" t="s">
        <v>4426</v>
      </c>
      <c r="G1129" t="s">
        <v>4314</v>
      </c>
      <c r="H1129" s="64" t="s">
        <v>5658</v>
      </c>
      <c r="J1129">
        <f t="shared" si="332"/>
        <v>1</v>
      </c>
      <c r="K1129" t="str">
        <f t="shared" si="333"/>
        <v>halfopen</v>
      </c>
      <c r="L1129" t="str">
        <f t="shared" si="329"/>
        <v>zwart</v>
      </c>
      <c r="M1129">
        <f t="shared" si="334"/>
        <v>230861.321</v>
      </c>
      <c r="N1129">
        <f t="shared" si="335"/>
        <v>430790.85200000001</v>
      </c>
      <c r="O1129" t="str">
        <f t="shared" si="336"/>
        <v>zwart halfopen</v>
      </c>
      <c r="P1129" t="str">
        <f t="shared" si="337"/>
        <v>DIN00345</v>
      </c>
      <c r="Q1129" t="str">
        <f t="shared" si="346"/>
        <v>Lph 4</v>
      </c>
      <c r="R1129" t="str">
        <f t="shared" si="330"/>
        <v>Kegel 2000 led</v>
      </c>
      <c r="T1129" t="str">
        <f t="shared" si="338"/>
        <v>DINXPERLO</v>
      </c>
      <c r="U1129" t="str">
        <f t="shared" si="339"/>
        <v>Kwikkelstraat</v>
      </c>
      <c r="V1129" s="62" t="str">
        <f t="shared" si="340"/>
        <v>DIN00345</v>
      </c>
      <c r="W1129" s="15" t="e">
        <f>IF(J1129,#REF!,"")</f>
        <v>#REF!</v>
      </c>
      <c r="X1129" s="15" t="e">
        <f>IF(J1129,#REF!,"")</f>
        <v>#REF!</v>
      </c>
      <c r="Y1129" s="62" t="str">
        <f t="shared" si="341"/>
        <v>AV</v>
      </c>
      <c r="AA1129" s="69"/>
      <c r="AB1129" s="90">
        <v>4</v>
      </c>
      <c r="AC1129" s="5" t="s">
        <v>3392</v>
      </c>
      <c r="AD1129" s="90" t="str">
        <f t="shared" si="342"/>
        <v/>
      </c>
      <c r="AE1129" s="90" t="str">
        <f t="shared" si="343"/>
        <v>Kegel 2000 led</v>
      </c>
      <c r="AF1129" s="22" t="str">
        <f t="shared" si="347"/>
        <v>Armatuur Kegel 2000 led leveren en plaatsen op LM 4m</v>
      </c>
      <c r="AH1129" t="str">
        <f t="shared" si="331"/>
        <v>AV 4-&gt;4 Kegel 2000 led</v>
      </c>
      <c r="AI1129">
        <f>IF(AH1129&gt;"",VLOOKUP(AH1129,'MAATREGELEN TBV BESTEK '!$A$3:$N$34,11,FALSE),"")</f>
        <v>132010</v>
      </c>
      <c r="AJ1129">
        <f>IF(AH1129&gt;"",VLOOKUP(AH1129,'MAATREGELEN TBV BESTEK '!$A$3:$N$34,13,FALSE),"")</f>
        <v>711010</v>
      </c>
      <c r="AK1129">
        <f>IF(AH1129&gt;"",VLOOKUP(AH1129,'MAATREGELEN TBV BESTEK '!$A$3:$N$34,14,FALSE),"")</f>
        <v>0</v>
      </c>
    </row>
    <row r="1130" spans="1:37" ht="12" customHeight="1">
      <c r="A1130" s="49">
        <v>230873.554</v>
      </c>
      <c r="B1130" s="49">
        <v>430778.61900000001</v>
      </c>
      <c r="C1130" t="s">
        <v>5679</v>
      </c>
      <c r="D1130" t="s">
        <v>2462</v>
      </c>
      <c r="E1130">
        <v>4</v>
      </c>
      <c r="F1130" t="s">
        <v>4426</v>
      </c>
      <c r="G1130" t="s">
        <v>4314</v>
      </c>
      <c r="H1130" s="64" t="s">
        <v>5658</v>
      </c>
      <c r="J1130">
        <f t="shared" si="332"/>
        <v>1</v>
      </c>
      <c r="K1130" t="str">
        <f t="shared" si="333"/>
        <v>halfopen</v>
      </c>
      <c r="L1130" t="str">
        <f t="shared" si="329"/>
        <v>zwart</v>
      </c>
      <c r="M1130">
        <f t="shared" si="334"/>
        <v>230873.554</v>
      </c>
      <c r="N1130">
        <f t="shared" si="335"/>
        <v>430778.61900000001</v>
      </c>
      <c r="O1130" t="str">
        <f t="shared" si="336"/>
        <v>zwart halfopen</v>
      </c>
      <c r="P1130" t="str">
        <f t="shared" si="337"/>
        <v>DIN00346</v>
      </c>
      <c r="Q1130" t="str">
        <f t="shared" si="346"/>
        <v>Lph 4</v>
      </c>
      <c r="R1130" t="str">
        <f t="shared" si="330"/>
        <v>Kegel 2000 led</v>
      </c>
      <c r="T1130" t="str">
        <f t="shared" si="338"/>
        <v>DINXPERLO</v>
      </c>
      <c r="U1130" t="str">
        <f t="shared" si="339"/>
        <v>Kwikkelstraat</v>
      </c>
      <c r="V1130" s="62" t="str">
        <f t="shared" si="340"/>
        <v>DIN00346</v>
      </c>
      <c r="W1130" s="15" t="e">
        <f>IF(J1130,#REF!,"")</f>
        <v>#REF!</v>
      </c>
      <c r="X1130" s="15" t="e">
        <f>IF(J1130,#REF!,"")</f>
        <v>#REF!</v>
      </c>
      <c r="Y1130" s="62" t="str">
        <f t="shared" si="341"/>
        <v>AV</v>
      </c>
      <c r="AA1130" s="69"/>
      <c r="AB1130" s="90">
        <v>4</v>
      </c>
      <c r="AC1130" s="5" t="s">
        <v>3392</v>
      </c>
      <c r="AD1130" s="90" t="str">
        <f t="shared" si="342"/>
        <v/>
      </c>
      <c r="AE1130" s="90" t="str">
        <f t="shared" si="343"/>
        <v>Kegel 2000 led</v>
      </c>
      <c r="AF1130" s="22" t="str">
        <f t="shared" si="347"/>
        <v>Armatuur Kegel 2000 led leveren en plaatsen op LM 4m</v>
      </c>
      <c r="AH1130" t="str">
        <f t="shared" si="331"/>
        <v>AV 4-&gt;4 Kegel 2000 led</v>
      </c>
      <c r="AI1130">
        <f>IF(AH1130&gt;"",VLOOKUP(AH1130,'MAATREGELEN TBV BESTEK '!$A$3:$N$34,11,FALSE),"")</f>
        <v>132010</v>
      </c>
      <c r="AJ1130">
        <f>IF(AH1130&gt;"",VLOOKUP(AH1130,'MAATREGELEN TBV BESTEK '!$A$3:$N$34,13,FALSE),"")</f>
        <v>711010</v>
      </c>
      <c r="AK1130">
        <f>IF(AH1130&gt;"",VLOOKUP(AH1130,'MAATREGELEN TBV BESTEK '!$A$3:$N$34,14,FALSE),"")</f>
        <v>0</v>
      </c>
    </row>
    <row r="1131" spans="1:37" ht="12" customHeight="1">
      <c r="A1131" s="49">
        <v>230890.97099999999</v>
      </c>
      <c r="B1131" s="49">
        <v>430785.66800000001</v>
      </c>
      <c r="C1131" t="s">
        <v>5675</v>
      </c>
      <c r="D1131" t="s">
        <v>2462</v>
      </c>
      <c r="E1131">
        <v>4</v>
      </c>
      <c r="F1131" t="s">
        <v>4426</v>
      </c>
      <c r="G1131" t="s">
        <v>4314</v>
      </c>
      <c r="H1131" s="64" t="s">
        <v>5658</v>
      </c>
      <c r="J1131">
        <f t="shared" si="332"/>
        <v>1</v>
      </c>
      <c r="K1131" t="str">
        <f t="shared" si="333"/>
        <v>halfopen</v>
      </c>
      <c r="L1131" t="str">
        <f t="shared" si="329"/>
        <v>zwart</v>
      </c>
      <c r="M1131">
        <f t="shared" si="334"/>
        <v>230890.97099999999</v>
      </c>
      <c r="N1131">
        <f t="shared" si="335"/>
        <v>430785.66800000001</v>
      </c>
      <c r="O1131" t="str">
        <f t="shared" si="336"/>
        <v>zwart halfopen</v>
      </c>
      <c r="P1131" t="str">
        <f t="shared" si="337"/>
        <v>DIN00347</v>
      </c>
      <c r="Q1131" t="str">
        <f t="shared" si="346"/>
        <v>Lph 4</v>
      </c>
      <c r="R1131" t="str">
        <f t="shared" si="330"/>
        <v>Kegel 2000 led</v>
      </c>
      <c r="T1131" t="str">
        <f t="shared" si="338"/>
        <v>DINXPERLO</v>
      </c>
      <c r="U1131" t="str">
        <f t="shared" si="339"/>
        <v>Kwikkelstraat</v>
      </c>
      <c r="V1131" s="62" t="str">
        <f t="shared" si="340"/>
        <v>DIN00347</v>
      </c>
      <c r="W1131" s="15" t="e">
        <f>IF(J1131,#REF!,"")</f>
        <v>#REF!</v>
      </c>
      <c r="X1131" s="15" t="e">
        <f>IF(J1131,#REF!,"")</f>
        <v>#REF!</v>
      </c>
      <c r="Y1131" s="62" t="str">
        <f t="shared" si="341"/>
        <v>AV</v>
      </c>
      <c r="AA1131" s="69"/>
      <c r="AB1131" s="90">
        <v>4</v>
      </c>
      <c r="AC1131" s="5" t="s">
        <v>3392</v>
      </c>
      <c r="AD1131" s="90" t="str">
        <f t="shared" si="342"/>
        <v/>
      </c>
      <c r="AE1131" s="90" t="str">
        <f t="shared" si="343"/>
        <v>Kegel 2000 led</v>
      </c>
      <c r="AF1131" s="22" t="str">
        <f t="shared" si="347"/>
        <v>Armatuur Kegel 2000 led leveren en plaatsen op LM 4m</v>
      </c>
      <c r="AH1131" t="str">
        <f t="shared" si="331"/>
        <v>AV 4-&gt;4 Kegel 2000 led</v>
      </c>
      <c r="AI1131">
        <f>IF(AH1131&gt;"",VLOOKUP(AH1131,'MAATREGELEN TBV BESTEK '!$A$3:$N$34,11,FALSE),"")</f>
        <v>132010</v>
      </c>
      <c r="AJ1131">
        <f>IF(AH1131&gt;"",VLOOKUP(AH1131,'MAATREGELEN TBV BESTEK '!$A$3:$N$34,13,FALSE),"")</f>
        <v>711010</v>
      </c>
      <c r="AK1131">
        <f>IF(AH1131&gt;"",VLOOKUP(AH1131,'MAATREGELEN TBV BESTEK '!$A$3:$N$34,14,FALSE),"")</f>
        <v>0</v>
      </c>
    </row>
    <row r="1132" spans="1:37" ht="12" customHeight="1">
      <c r="A1132" s="49">
        <v>230905.9</v>
      </c>
      <c r="B1132" s="49">
        <v>430774.26400000002</v>
      </c>
      <c r="C1132" t="s">
        <v>5676</v>
      </c>
      <c r="D1132" t="s">
        <v>2462</v>
      </c>
      <c r="E1132">
        <v>4</v>
      </c>
      <c r="F1132" t="s">
        <v>4426</v>
      </c>
      <c r="G1132" t="s">
        <v>4314</v>
      </c>
      <c r="H1132" s="64" t="s">
        <v>5658</v>
      </c>
      <c r="J1132">
        <f t="shared" si="332"/>
        <v>1</v>
      </c>
      <c r="K1132" t="str">
        <f t="shared" si="333"/>
        <v>halfopen</v>
      </c>
      <c r="L1132" t="str">
        <f t="shared" si="329"/>
        <v>zwart</v>
      </c>
      <c r="M1132">
        <f t="shared" si="334"/>
        <v>230905.9</v>
      </c>
      <c r="N1132">
        <f t="shared" si="335"/>
        <v>430774.26400000002</v>
      </c>
      <c r="O1132" t="str">
        <f t="shared" si="336"/>
        <v>zwart halfopen</v>
      </c>
      <c r="P1132" t="str">
        <f t="shared" si="337"/>
        <v>DIN01023</v>
      </c>
      <c r="Q1132" t="str">
        <f t="shared" si="346"/>
        <v>Lph 4</v>
      </c>
      <c r="R1132" t="str">
        <f t="shared" si="330"/>
        <v>Kegel 2000 led</v>
      </c>
      <c r="T1132" t="str">
        <f t="shared" si="338"/>
        <v>DINXPERLO</v>
      </c>
      <c r="U1132" t="str">
        <f t="shared" si="339"/>
        <v>Kwikkelstraat</v>
      </c>
      <c r="V1132" s="62" t="str">
        <f t="shared" si="340"/>
        <v>DIN01023</v>
      </c>
      <c r="W1132" s="15" t="e">
        <f>IF(J1132,#REF!,"")</f>
        <v>#REF!</v>
      </c>
      <c r="X1132" s="15" t="e">
        <f>IF(J1132,#REF!,"")</f>
        <v>#REF!</v>
      </c>
      <c r="Y1132" s="62" t="str">
        <f t="shared" si="341"/>
        <v>AV</v>
      </c>
      <c r="AA1132" s="69"/>
      <c r="AB1132" s="90">
        <v>4</v>
      </c>
      <c r="AC1132" s="5" t="s">
        <v>3392</v>
      </c>
      <c r="AD1132" s="90" t="str">
        <f t="shared" si="342"/>
        <v/>
      </c>
      <c r="AE1132" s="90" t="str">
        <f t="shared" si="343"/>
        <v>Kegel 2000 led</v>
      </c>
      <c r="AF1132" s="22" t="str">
        <f t="shared" si="347"/>
        <v>Armatuur Kegel 2000 led leveren en plaatsen op LM 4m</v>
      </c>
      <c r="AH1132" t="str">
        <f t="shared" si="331"/>
        <v>AV 4-&gt;4 Kegel 2000 led</v>
      </c>
      <c r="AI1132">
        <f>IF(AH1132&gt;"",VLOOKUP(AH1132,'MAATREGELEN TBV BESTEK '!$A$3:$N$34,11,FALSE),"")</f>
        <v>132010</v>
      </c>
      <c r="AJ1132">
        <f>IF(AH1132&gt;"",VLOOKUP(AH1132,'MAATREGELEN TBV BESTEK '!$A$3:$N$34,13,FALSE),"")</f>
        <v>711010</v>
      </c>
      <c r="AK1132">
        <f>IF(AH1132&gt;"",VLOOKUP(AH1132,'MAATREGELEN TBV BESTEK '!$A$3:$N$34,14,FALSE),"")</f>
        <v>0</v>
      </c>
    </row>
    <row r="1133" spans="1:37" ht="12" customHeight="1">
      <c r="A1133" s="49">
        <v>230918.65100000001</v>
      </c>
      <c r="B1133" s="49">
        <v>430784.63099999999</v>
      </c>
      <c r="C1133" t="s">
        <v>5667</v>
      </c>
      <c r="D1133" t="s">
        <v>2462</v>
      </c>
      <c r="E1133">
        <v>4</v>
      </c>
      <c r="F1133" t="s">
        <v>4426</v>
      </c>
      <c r="G1133" t="s">
        <v>4314</v>
      </c>
      <c r="H1133" s="64" t="s">
        <v>5658</v>
      </c>
      <c r="J1133">
        <f t="shared" si="332"/>
        <v>1</v>
      </c>
      <c r="K1133" t="str">
        <f t="shared" si="333"/>
        <v>halfopen</v>
      </c>
      <c r="L1133" t="str">
        <f t="shared" si="329"/>
        <v>zwart</v>
      </c>
      <c r="M1133">
        <f t="shared" si="334"/>
        <v>230918.65100000001</v>
      </c>
      <c r="N1133">
        <f t="shared" si="335"/>
        <v>430784.63099999999</v>
      </c>
      <c r="O1133" t="str">
        <f t="shared" si="336"/>
        <v>zwart halfopen</v>
      </c>
      <c r="P1133" t="str">
        <f t="shared" si="337"/>
        <v>DIN01024</v>
      </c>
      <c r="Q1133" t="str">
        <f t="shared" si="346"/>
        <v>Lph 4</v>
      </c>
      <c r="R1133" t="str">
        <f t="shared" si="330"/>
        <v>Kegel 2000 led</v>
      </c>
      <c r="T1133" t="str">
        <f t="shared" si="338"/>
        <v>DINXPERLO</v>
      </c>
      <c r="U1133" t="str">
        <f t="shared" si="339"/>
        <v>Kwikkelstraat</v>
      </c>
      <c r="V1133" s="62" t="str">
        <f t="shared" si="340"/>
        <v>DIN01024</v>
      </c>
      <c r="W1133" s="15" t="e">
        <f>IF(J1133,#REF!,"")</f>
        <v>#REF!</v>
      </c>
      <c r="X1133" s="15" t="e">
        <f>IF(J1133,#REF!,"")</f>
        <v>#REF!</v>
      </c>
      <c r="Y1133" s="62" t="str">
        <f t="shared" si="341"/>
        <v>AV</v>
      </c>
      <c r="AA1133" s="69"/>
      <c r="AB1133" s="90">
        <v>4</v>
      </c>
      <c r="AC1133" s="5" t="s">
        <v>3392</v>
      </c>
      <c r="AD1133" s="90" t="str">
        <f t="shared" si="342"/>
        <v/>
      </c>
      <c r="AE1133" s="90" t="str">
        <f t="shared" si="343"/>
        <v>Kegel 2000 led</v>
      </c>
      <c r="AF1133" s="22" t="str">
        <f t="shared" si="347"/>
        <v>Armatuur Kegel 2000 led leveren en plaatsen op LM 4m</v>
      </c>
      <c r="AH1133" t="str">
        <f t="shared" si="331"/>
        <v>AV 4-&gt;4 Kegel 2000 led</v>
      </c>
      <c r="AI1133">
        <f>IF(AH1133&gt;"",VLOOKUP(AH1133,'MAATREGELEN TBV BESTEK '!$A$3:$N$34,11,FALSE),"")</f>
        <v>132010</v>
      </c>
      <c r="AJ1133">
        <f>IF(AH1133&gt;"",VLOOKUP(AH1133,'MAATREGELEN TBV BESTEK '!$A$3:$N$34,13,FALSE),"")</f>
        <v>711010</v>
      </c>
      <c r="AK1133">
        <f>IF(AH1133&gt;"",VLOOKUP(AH1133,'MAATREGELEN TBV BESTEK '!$A$3:$N$34,14,FALSE),"")</f>
        <v>0</v>
      </c>
    </row>
    <row r="1134" spans="1:37" ht="12" customHeight="1">
      <c r="A1134" s="49">
        <v>230935.75700000001</v>
      </c>
      <c r="B1134" s="49">
        <v>430771.984</v>
      </c>
      <c r="C1134" t="s">
        <v>5657</v>
      </c>
      <c r="D1134" t="s">
        <v>2462</v>
      </c>
      <c r="E1134">
        <v>4</v>
      </c>
      <c r="F1134" t="s">
        <v>4426</v>
      </c>
      <c r="G1134" t="s">
        <v>4314</v>
      </c>
      <c r="H1134" s="64" t="s">
        <v>5658</v>
      </c>
      <c r="J1134">
        <f t="shared" si="332"/>
        <v>1</v>
      </c>
      <c r="K1134" t="str">
        <f t="shared" si="333"/>
        <v>halfopen</v>
      </c>
      <c r="L1134" t="str">
        <f t="shared" si="329"/>
        <v>zwart</v>
      </c>
      <c r="M1134">
        <f t="shared" si="334"/>
        <v>230935.75700000001</v>
      </c>
      <c r="N1134">
        <f t="shared" si="335"/>
        <v>430771.984</v>
      </c>
      <c r="O1134" t="str">
        <f t="shared" si="336"/>
        <v>zwart halfopen</v>
      </c>
      <c r="P1134" t="str">
        <f t="shared" si="337"/>
        <v>DIN01025</v>
      </c>
      <c r="Q1134" t="str">
        <f t="shared" si="346"/>
        <v>Lph 4</v>
      </c>
      <c r="R1134" t="str">
        <f t="shared" si="330"/>
        <v>Kegel 2000 led</v>
      </c>
      <c r="T1134" t="str">
        <f t="shared" si="338"/>
        <v>DINXPERLO</v>
      </c>
      <c r="U1134" t="str">
        <f t="shared" si="339"/>
        <v>Kwikkelstraat</v>
      </c>
      <c r="V1134" s="62" t="str">
        <f t="shared" si="340"/>
        <v>DIN01025</v>
      </c>
      <c r="W1134" s="15" t="e">
        <f>IF(J1134,#REF!,"")</f>
        <v>#REF!</v>
      </c>
      <c r="X1134" s="15" t="e">
        <f>IF(J1134,#REF!,"")</f>
        <v>#REF!</v>
      </c>
      <c r="Y1134" s="62" t="str">
        <f t="shared" si="341"/>
        <v>AV</v>
      </c>
      <c r="AA1134" s="69"/>
      <c r="AB1134" s="90">
        <v>4</v>
      </c>
      <c r="AC1134" s="5" t="s">
        <v>2591</v>
      </c>
      <c r="AD1134" s="90" t="str">
        <f t="shared" si="342"/>
        <v/>
      </c>
      <c r="AE1134" s="90" t="str">
        <f t="shared" si="343"/>
        <v>Kegel 2000 led</v>
      </c>
      <c r="AF1134" s="22" t="str">
        <f t="shared" si="347"/>
        <v>Armatuur Kegel 2000 led leveren en plaatsen op LM 4m</v>
      </c>
      <c r="AH1134" t="str">
        <f t="shared" si="331"/>
        <v>AV 4-&gt;4 Kegel 2000 led</v>
      </c>
      <c r="AI1134">
        <f>IF(AH1134&gt;"",VLOOKUP(AH1134,'MAATREGELEN TBV BESTEK '!$A$3:$N$34,11,FALSE),"")</f>
        <v>132010</v>
      </c>
      <c r="AJ1134">
        <f>IF(AH1134&gt;"",VLOOKUP(AH1134,'MAATREGELEN TBV BESTEK '!$A$3:$N$34,13,FALSE),"")</f>
        <v>711010</v>
      </c>
      <c r="AK1134">
        <f>IF(AH1134&gt;"",VLOOKUP(AH1134,'MAATREGELEN TBV BESTEK '!$A$3:$N$34,14,FALSE),"")</f>
        <v>0</v>
      </c>
    </row>
    <row r="1135" spans="1:37" ht="12" customHeight="1">
      <c r="A1135" s="49">
        <v>230950.06400000001</v>
      </c>
      <c r="B1135" s="49">
        <v>430775.50799999997</v>
      </c>
      <c r="C1135" t="s">
        <v>5677</v>
      </c>
      <c r="D1135" t="s">
        <v>2462</v>
      </c>
      <c r="E1135">
        <v>4</v>
      </c>
      <c r="F1135" t="s">
        <v>4426</v>
      </c>
      <c r="G1135" t="s">
        <v>4314</v>
      </c>
      <c r="H1135" s="64" t="s">
        <v>5658</v>
      </c>
      <c r="J1135">
        <f t="shared" si="332"/>
        <v>1</v>
      </c>
      <c r="K1135" t="str">
        <f t="shared" si="333"/>
        <v>halfopen</v>
      </c>
      <c r="L1135" t="str">
        <f t="shared" si="329"/>
        <v>zwart</v>
      </c>
      <c r="M1135">
        <f t="shared" si="334"/>
        <v>230950.06400000001</v>
      </c>
      <c r="N1135">
        <f t="shared" si="335"/>
        <v>430775.50799999997</v>
      </c>
      <c r="O1135" t="str">
        <f t="shared" si="336"/>
        <v>zwart halfopen</v>
      </c>
      <c r="P1135" t="str">
        <f t="shared" si="337"/>
        <v>DIN01077</v>
      </c>
      <c r="Q1135" t="str">
        <f t="shared" si="346"/>
        <v>Lph 4</v>
      </c>
      <c r="R1135" t="str">
        <f t="shared" si="330"/>
        <v>Kegel 2000 led</v>
      </c>
      <c r="T1135" t="str">
        <f t="shared" si="338"/>
        <v>DINXPERLO</v>
      </c>
      <c r="U1135" t="str">
        <f t="shared" si="339"/>
        <v>Kwikkelstraat</v>
      </c>
      <c r="V1135" s="62" t="str">
        <f t="shared" si="340"/>
        <v>DIN01077</v>
      </c>
      <c r="W1135" s="15" t="e">
        <f>IF(J1135,#REF!,"")</f>
        <v>#REF!</v>
      </c>
      <c r="X1135" s="15" t="e">
        <f>IF(J1135,#REF!,"")</f>
        <v>#REF!</v>
      </c>
      <c r="Y1135" s="62" t="str">
        <f t="shared" si="341"/>
        <v>AV</v>
      </c>
      <c r="AA1135" s="69"/>
      <c r="AB1135" s="90">
        <v>4</v>
      </c>
      <c r="AC1135" s="5" t="s">
        <v>3392</v>
      </c>
      <c r="AD1135" s="90" t="str">
        <f t="shared" si="342"/>
        <v/>
      </c>
      <c r="AE1135" s="90" t="str">
        <f t="shared" si="343"/>
        <v>Kegel 2000 led</v>
      </c>
      <c r="AF1135" s="22" t="str">
        <f t="shared" si="347"/>
        <v>Armatuur Kegel 2000 led leveren en plaatsen op LM 4m</v>
      </c>
      <c r="AH1135" t="str">
        <f t="shared" si="331"/>
        <v>AV 4-&gt;4 Kegel 2000 led</v>
      </c>
      <c r="AI1135">
        <f>IF(AH1135&gt;"",VLOOKUP(AH1135,'MAATREGELEN TBV BESTEK '!$A$3:$N$34,11,FALSE),"")</f>
        <v>132010</v>
      </c>
      <c r="AJ1135">
        <f>IF(AH1135&gt;"",VLOOKUP(AH1135,'MAATREGELEN TBV BESTEK '!$A$3:$N$34,13,FALSE),"")</f>
        <v>711010</v>
      </c>
      <c r="AK1135">
        <f>IF(AH1135&gt;"",VLOOKUP(AH1135,'MAATREGELEN TBV BESTEK '!$A$3:$N$34,14,FALSE),"")</f>
        <v>0</v>
      </c>
    </row>
    <row r="1136" spans="1:37" ht="12" customHeight="1">
      <c r="A1136" s="49">
        <v>230952.96599999999</v>
      </c>
      <c r="B1136" s="49">
        <v>430765.34899999999</v>
      </c>
      <c r="C1136" t="s">
        <v>5668</v>
      </c>
      <c r="D1136" t="s">
        <v>2462</v>
      </c>
      <c r="E1136">
        <v>4</v>
      </c>
      <c r="F1136" t="s">
        <v>4426</v>
      </c>
      <c r="G1136" t="s">
        <v>4314</v>
      </c>
      <c r="H1136" s="64" t="s">
        <v>5658</v>
      </c>
      <c r="J1136">
        <f t="shared" si="332"/>
        <v>1</v>
      </c>
      <c r="K1136" t="str">
        <f t="shared" si="333"/>
        <v>halfopen</v>
      </c>
      <c r="L1136" t="str">
        <f t="shared" si="329"/>
        <v>zwart</v>
      </c>
      <c r="M1136">
        <f t="shared" si="334"/>
        <v>230952.96599999999</v>
      </c>
      <c r="N1136">
        <f t="shared" si="335"/>
        <v>430765.34899999999</v>
      </c>
      <c r="O1136" t="str">
        <f t="shared" si="336"/>
        <v>zwart halfopen</v>
      </c>
      <c r="P1136" t="str">
        <f t="shared" si="337"/>
        <v>DIN01078</v>
      </c>
      <c r="Q1136" t="str">
        <f t="shared" si="346"/>
        <v>Lph 4</v>
      </c>
      <c r="R1136" t="str">
        <f t="shared" si="330"/>
        <v>Kegel 2000 led</v>
      </c>
      <c r="T1136" t="str">
        <f t="shared" si="338"/>
        <v>DINXPERLO</v>
      </c>
      <c r="U1136" t="str">
        <f t="shared" si="339"/>
        <v>Kwikkelstraat</v>
      </c>
      <c r="V1136" s="62" t="str">
        <f t="shared" si="340"/>
        <v>DIN01078</v>
      </c>
      <c r="W1136" s="15" t="e">
        <f>IF(J1136,#REF!,"")</f>
        <v>#REF!</v>
      </c>
      <c r="X1136" s="15" t="e">
        <f>IF(J1136,#REF!,"")</f>
        <v>#REF!</v>
      </c>
      <c r="Y1136" s="62" t="str">
        <f t="shared" si="341"/>
        <v>AV</v>
      </c>
      <c r="AA1136" s="69"/>
      <c r="AB1136" s="90">
        <v>4</v>
      </c>
      <c r="AC1136" s="5" t="s">
        <v>3392</v>
      </c>
      <c r="AD1136" s="90" t="str">
        <f t="shared" si="342"/>
        <v/>
      </c>
      <c r="AE1136" s="90" t="str">
        <f t="shared" si="343"/>
        <v>Kegel 2000 led</v>
      </c>
      <c r="AF1136" s="22" t="str">
        <f t="shared" si="347"/>
        <v>Armatuur Kegel 2000 led leveren en plaatsen op LM 4m</v>
      </c>
      <c r="AH1136" t="str">
        <f t="shared" si="331"/>
        <v>AV 4-&gt;4 Kegel 2000 led</v>
      </c>
      <c r="AI1136">
        <f>IF(AH1136&gt;"",VLOOKUP(AH1136,'MAATREGELEN TBV BESTEK '!$A$3:$N$34,11,FALSE),"")</f>
        <v>132010</v>
      </c>
      <c r="AJ1136">
        <f>IF(AH1136&gt;"",VLOOKUP(AH1136,'MAATREGELEN TBV BESTEK '!$A$3:$N$34,13,FALSE),"")</f>
        <v>711010</v>
      </c>
      <c r="AK1136">
        <f>IF(AH1136&gt;"",VLOOKUP(AH1136,'MAATREGELEN TBV BESTEK '!$A$3:$N$34,14,FALSE),"")</f>
        <v>0</v>
      </c>
    </row>
    <row r="1137" spans="1:37" ht="12" customHeight="1">
      <c r="A1137" s="49">
        <v>230968.932</v>
      </c>
      <c r="B1137" s="49">
        <v>430765.141</v>
      </c>
      <c r="C1137" t="s">
        <v>5669</v>
      </c>
      <c r="D1137" t="s">
        <v>2462</v>
      </c>
      <c r="E1137">
        <v>4</v>
      </c>
      <c r="F1137" t="s">
        <v>4426</v>
      </c>
      <c r="G1137" t="s">
        <v>4314</v>
      </c>
      <c r="H1137" s="64" t="s">
        <v>5658</v>
      </c>
      <c r="J1137">
        <f t="shared" si="332"/>
        <v>1</v>
      </c>
      <c r="K1137" t="str">
        <f t="shared" si="333"/>
        <v>halfopen</v>
      </c>
      <c r="L1137" t="str">
        <f t="shared" si="329"/>
        <v>zwart</v>
      </c>
      <c r="M1137">
        <f t="shared" si="334"/>
        <v>230968.932</v>
      </c>
      <c r="N1137">
        <f t="shared" si="335"/>
        <v>430765.141</v>
      </c>
      <c r="O1137" t="str">
        <f t="shared" si="336"/>
        <v>zwart halfopen</v>
      </c>
      <c r="P1137" t="str">
        <f t="shared" si="337"/>
        <v>DIN01079</v>
      </c>
      <c r="Q1137" t="str">
        <f t="shared" si="346"/>
        <v>Lph 4</v>
      </c>
      <c r="R1137" t="str">
        <f t="shared" si="330"/>
        <v>Kegel 2000 led</v>
      </c>
      <c r="T1137" t="str">
        <f t="shared" si="338"/>
        <v>DINXPERLO</v>
      </c>
      <c r="U1137" t="str">
        <f t="shared" si="339"/>
        <v>Kwikkelstraat</v>
      </c>
      <c r="V1137" s="62" t="str">
        <f t="shared" si="340"/>
        <v>DIN01079</v>
      </c>
      <c r="W1137" s="15" t="e">
        <f>IF(J1137,#REF!,"")</f>
        <v>#REF!</v>
      </c>
      <c r="X1137" s="15" t="e">
        <f>IF(J1137,#REF!,"")</f>
        <v>#REF!</v>
      </c>
      <c r="Y1137" s="62" t="str">
        <f t="shared" si="341"/>
        <v>AV</v>
      </c>
      <c r="AA1137" s="69"/>
      <c r="AB1137" s="90">
        <v>4</v>
      </c>
      <c r="AC1137" s="5" t="s">
        <v>3392</v>
      </c>
      <c r="AD1137" s="90" t="str">
        <f t="shared" si="342"/>
        <v/>
      </c>
      <c r="AE1137" s="90" t="str">
        <f t="shared" si="343"/>
        <v>Kegel 2000 led</v>
      </c>
      <c r="AF1137" s="22" t="str">
        <f t="shared" si="347"/>
        <v>Armatuur Kegel 2000 led leveren en plaatsen op LM 4m</v>
      </c>
      <c r="AH1137" t="str">
        <f t="shared" si="331"/>
        <v>AV 4-&gt;4 Kegel 2000 led</v>
      </c>
      <c r="AI1137">
        <f>IF(AH1137&gt;"",VLOOKUP(AH1137,'MAATREGELEN TBV BESTEK '!$A$3:$N$34,11,FALSE),"")</f>
        <v>132010</v>
      </c>
      <c r="AJ1137">
        <f>IF(AH1137&gt;"",VLOOKUP(AH1137,'MAATREGELEN TBV BESTEK '!$A$3:$N$34,13,FALSE),"")</f>
        <v>711010</v>
      </c>
      <c r="AK1137">
        <f>IF(AH1137&gt;"",VLOOKUP(AH1137,'MAATREGELEN TBV BESTEK '!$A$3:$N$34,14,FALSE),"")</f>
        <v>0</v>
      </c>
    </row>
    <row r="1138" spans="1:37" ht="12" customHeight="1">
      <c r="A1138" s="49">
        <v>230981.78700000001</v>
      </c>
      <c r="B1138" s="49">
        <v>430746.48100000003</v>
      </c>
      <c r="C1138" t="s">
        <v>5670</v>
      </c>
      <c r="D1138" t="s">
        <v>2462</v>
      </c>
      <c r="E1138">
        <v>4</v>
      </c>
      <c r="F1138" t="s">
        <v>4426</v>
      </c>
      <c r="G1138" t="s">
        <v>4314</v>
      </c>
      <c r="H1138" s="64" t="s">
        <v>5658</v>
      </c>
      <c r="J1138">
        <f t="shared" si="332"/>
        <v>1</v>
      </c>
      <c r="K1138" t="str">
        <f t="shared" si="333"/>
        <v>halfopen</v>
      </c>
      <c r="L1138" t="str">
        <f t="shared" si="329"/>
        <v>zwart</v>
      </c>
      <c r="M1138">
        <f t="shared" si="334"/>
        <v>230981.78700000001</v>
      </c>
      <c r="N1138">
        <f t="shared" si="335"/>
        <v>430746.48100000003</v>
      </c>
      <c r="O1138" t="str">
        <f t="shared" si="336"/>
        <v>zwart halfopen</v>
      </c>
      <c r="P1138" t="str">
        <f t="shared" si="337"/>
        <v>DIN01080</v>
      </c>
      <c r="Q1138" t="str">
        <f t="shared" si="346"/>
        <v>Lph 4</v>
      </c>
      <c r="R1138" t="str">
        <f t="shared" si="330"/>
        <v>Kegel 2000 led</v>
      </c>
      <c r="T1138" t="str">
        <f t="shared" si="338"/>
        <v>DINXPERLO</v>
      </c>
      <c r="U1138" t="str">
        <f t="shared" si="339"/>
        <v>Kwikkelstraat</v>
      </c>
      <c r="V1138" s="62" t="str">
        <f t="shared" si="340"/>
        <v>DIN01080</v>
      </c>
      <c r="W1138" s="15" t="e">
        <f>IF(J1138,#REF!,"")</f>
        <v>#REF!</v>
      </c>
      <c r="X1138" s="15" t="e">
        <f>IF(J1138,#REF!,"")</f>
        <v>#REF!</v>
      </c>
      <c r="Y1138" s="62" t="str">
        <f t="shared" si="341"/>
        <v>AV</v>
      </c>
      <c r="AA1138" s="69"/>
      <c r="AB1138" s="90">
        <v>4</v>
      </c>
      <c r="AC1138" s="5" t="s">
        <v>3392</v>
      </c>
      <c r="AD1138" s="90" t="str">
        <f t="shared" si="342"/>
        <v/>
      </c>
      <c r="AE1138" s="90" t="str">
        <f t="shared" si="343"/>
        <v>Kegel 2000 led</v>
      </c>
      <c r="AF1138" s="22" t="str">
        <f t="shared" si="347"/>
        <v>Armatuur Kegel 2000 led leveren en plaatsen op LM 4m</v>
      </c>
      <c r="AH1138" t="str">
        <f t="shared" si="331"/>
        <v>AV 4-&gt;4 Kegel 2000 led</v>
      </c>
      <c r="AI1138">
        <f>IF(AH1138&gt;"",VLOOKUP(AH1138,'MAATREGELEN TBV BESTEK '!$A$3:$N$34,11,FALSE),"")</f>
        <v>132010</v>
      </c>
      <c r="AJ1138">
        <f>IF(AH1138&gt;"",VLOOKUP(AH1138,'MAATREGELEN TBV BESTEK '!$A$3:$N$34,13,FALSE),"")</f>
        <v>711010</v>
      </c>
      <c r="AK1138">
        <f>IF(AH1138&gt;"",VLOOKUP(AH1138,'MAATREGELEN TBV BESTEK '!$A$3:$N$34,14,FALSE),"")</f>
        <v>0</v>
      </c>
    </row>
    <row r="1139" spans="1:37" ht="12" customHeight="1">
      <c r="A1139" s="49">
        <v>230997.75200000001</v>
      </c>
      <c r="B1139" s="49">
        <v>430744.2</v>
      </c>
      <c r="C1139" t="s">
        <v>5659</v>
      </c>
      <c r="D1139" t="s">
        <v>2462</v>
      </c>
      <c r="E1139">
        <v>4</v>
      </c>
      <c r="F1139" t="s">
        <v>4426</v>
      </c>
      <c r="G1139" t="s">
        <v>4314</v>
      </c>
      <c r="H1139" s="64" t="s">
        <v>5658</v>
      </c>
      <c r="J1139">
        <f t="shared" si="332"/>
        <v>1</v>
      </c>
      <c r="K1139" t="str">
        <f t="shared" si="333"/>
        <v>halfopen</v>
      </c>
      <c r="L1139" t="str">
        <f t="shared" si="329"/>
        <v>zwart</v>
      </c>
      <c r="M1139">
        <f t="shared" si="334"/>
        <v>230997.75200000001</v>
      </c>
      <c r="N1139">
        <f t="shared" si="335"/>
        <v>430744.2</v>
      </c>
      <c r="O1139" t="str">
        <f t="shared" si="336"/>
        <v>zwart halfopen</v>
      </c>
      <c r="P1139" t="str">
        <f t="shared" si="337"/>
        <v>DIN01081</v>
      </c>
      <c r="Q1139" t="str">
        <f t="shared" si="346"/>
        <v>Lph 4</v>
      </c>
      <c r="R1139" t="str">
        <f t="shared" si="330"/>
        <v>Kegel 2000 led</v>
      </c>
      <c r="T1139" t="str">
        <f t="shared" si="338"/>
        <v>DINXPERLO</v>
      </c>
      <c r="U1139" t="str">
        <f t="shared" si="339"/>
        <v>Kwikkelstraat</v>
      </c>
      <c r="V1139" s="62" t="str">
        <f t="shared" si="340"/>
        <v>DIN01081</v>
      </c>
      <c r="W1139" s="15" t="e">
        <f>IF(J1139,#REF!,"")</f>
        <v>#REF!</v>
      </c>
      <c r="X1139" s="15" t="e">
        <f>IF(J1139,#REF!,"")</f>
        <v>#REF!</v>
      </c>
      <c r="Y1139" s="62" t="str">
        <f t="shared" si="341"/>
        <v>AV</v>
      </c>
      <c r="AA1139" s="69"/>
      <c r="AB1139" s="90">
        <v>4</v>
      </c>
      <c r="AC1139" s="5" t="s">
        <v>5660</v>
      </c>
      <c r="AD1139" s="90" t="str">
        <f t="shared" si="342"/>
        <v/>
      </c>
      <c r="AE1139" s="90" t="str">
        <f t="shared" si="343"/>
        <v>Kegel 2000 led</v>
      </c>
      <c r="AF1139" s="22" t="str">
        <f t="shared" si="347"/>
        <v>Armatuur Kegel 2000 led leveren en plaatsen op LM 4m</v>
      </c>
      <c r="AH1139" t="str">
        <f t="shared" si="331"/>
        <v>AV 4-&gt;4 Kegel 2000 led</v>
      </c>
      <c r="AI1139">
        <f>IF(AH1139&gt;"",VLOOKUP(AH1139,'MAATREGELEN TBV BESTEK '!$A$3:$N$34,11,FALSE),"")</f>
        <v>132010</v>
      </c>
      <c r="AJ1139">
        <f>IF(AH1139&gt;"",VLOOKUP(AH1139,'MAATREGELEN TBV BESTEK '!$A$3:$N$34,13,FALSE),"")</f>
        <v>711010</v>
      </c>
      <c r="AK1139">
        <f>IF(AH1139&gt;"",VLOOKUP(AH1139,'MAATREGELEN TBV BESTEK '!$A$3:$N$34,14,FALSE),"")</f>
        <v>0</v>
      </c>
    </row>
    <row r="1140" spans="1:37" ht="12" customHeight="1">
      <c r="A1140" s="49">
        <v>231005.63099999999</v>
      </c>
      <c r="B1140" s="49">
        <v>430728.64899999998</v>
      </c>
      <c r="C1140" t="s">
        <v>5671</v>
      </c>
      <c r="D1140" t="s">
        <v>2462</v>
      </c>
      <c r="E1140">
        <v>4</v>
      </c>
      <c r="F1140" t="s">
        <v>4426</v>
      </c>
      <c r="G1140" t="s">
        <v>4314</v>
      </c>
      <c r="H1140" s="64" t="s">
        <v>5658</v>
      </c>
      <c r="J1140">
        <f t="shared" si="332"/>
        <v>1</v>
      </c>
      <c r="K1140" t="str">
        <f t="shared" si="333"/>
        <v>halfopen</v>
      </c>
      <c r="L1140" t="str">
        <f t="shared" si="329"/>
        <v>zwart</v>
      </c>
      <c r="M1140">
        <f t="shared" si="334"/>
        <v>231005.63099999999</v>
      </c>
      <c r="N1140">
        <f t="shared" si="335"/>
        <v>430728.64899999998</v>
      </c>
      <c r="O1140" t="str">
        <f t="shared" si="336"/>
        <v>zwart halfopen</v>
      </c>
      <c r="P1140" t="str">
        <f t="shared" si="337"/>
        <v>DIN01082</v>
      </c>
      <c r="Q1140" t="str">
        <f t="shared" si="346"/>
        <v>Lph 4</v>
      </c>
      <c r="R1140" t="str">
        <f t="shared" si="330"/>
        <v>Kegel 2000 led</v>
      </c>
      <c r="T1140" t="str">
        <f t="shared" si="338"/>
        <v>DINXPERLO</v>
      </c>
      <c r="U1140" t="str">
        <f t="shared" si="339"/>
        <v>Kwikkelstraat</v>
      </c>
      <c r="V1140" s="62" t="str">
        <f t="shared" si="340"/>
        <v>DIN01082</v>
      </c>
      <c r="W1140" s="15" t="e">
        <f>IF(J1140,#REF!,"")</f>
        <v>#REF!</v>
      </c>
      <c r="X1140" s="15" t="e">
        <f>IF(J1140,#REF!,"")</f>
        <v>#REF!</v>
      </c>
      <c r="Y1140" s="62" t="str">
        <f t="shared" si="341"/>
        <v>AV</v>
      </c>
      <c r="AA1140" s="69"/>
      <c r="AB1140" s="90">
        <v>4</v>
      </c>
      <c r="AC1140" s="5" t="s">
        <v>3392</v>
      </c>
      <c r="AD1140" s="90" t="str">
        <f t="shared" si="342"/>
        <v/>
      </c>
      <c r="AE1140" s="90" t="str">
        <f t="shared" si="343"/>
        <v>Kegel 2000 led</v>
      </c>
      <c r="AF1140" s="22" t="str">
        <f t="shared" si="347"/>
        <v>Armatuur Kegel 2000 led leveren en plaatsen op LM 4m</v>
      </c>
      <c r="AH1140" t="str">
        <f t="shared" si="331"/>
        <v>AV 4-&gt;4 Kegel 2000 led</v>
      </c>
      <c r="AI1140">
        <f>IF(AH1140&gt;"",VLOOKUP(AH1140,'MAATREGELEN TBV BESTEK '!$A$3:$N$34,11,FALSE),"")</f>
        <v>132010</v>
      </c>
      <c r="AJ1140">
        <f>IF(AH1140&gt;"",VLOOKUP(AH1140,'MAATREGELEN TBV BESTEK '!$A$3:$N$34,13,FALSE),"")</f>
        <v>711010</v>
      </c>
      <c r="AK1140">
        <f>IF(AH1140&gt;"",VLOOKUP(AH1140,'MAATREGELEN TBV BESTEK '!$A$3:$N$34,14,FALSE),"")</f>
        <v>0</v>
      </c>
    </row>
    <row r="1141" spans="1:37" ht="12" customHeight="1">
      <c r="A1141" s="49">
        <v>231021.804</v>
      </c>
      <c r="B1141" s="49">
        <v>430728.85600000003</v>
      </c>
      <c r="C1141" t="s">
        <v>5673</v>
      </c>
      <c r="D1141" t="s">
        <v>2462</v>
      </c>
      <c r="E1141">
        <v>4</v>
      </c>
      <c r="F1141" t="s">
        <v>4426</v>
      </c>
      <c r="G1141" t="s">
        <v>4314</v>
      </c>
      <c r="H1141" s="64" t="s">
        <v>5658</v>
      </c>
      <c r="J1141">
        <f t="shared" si="332"/>
        <v>1</v>
      </c>
      <c r="K1141" t="str">
        <f t="shared" si="333"/>
        <v>halfopen</v>
      </c>
      <c r="L1141" t="str">
        <f t="shared" si="329"/>
        <v>zwart</v>
      </c>
      <c r="M1141">
        <f t="shared" si="334"/>
        <v>231021.804</v>
      </c>
      <c r="N1141">
        <f t="shared" si="335"/>
        <v>430728.85600000003</v>
      </c>
      <c r="O1141" t="str">
        <f t="shared" si="336"/>
        <v>zwart halfopen</v>
      </c>
      <c r="P1141" t="str">
        <f t="shared" si="337"/>
        <v>DIN01083</v>
      </c>
      <c r="Q1141" t="str">
        <f t="shared" si="346"/>
        <v>Lph 4</v>
      </c>
      <c r="R1141" t="str">
        <f t="shared" si="330"/>
        <v>Kegel 2000 led</v>
      </c>
      <c r="T1141" t="str">
        <f t="shared" si="338"/>
        <v>DINXPERLO</v>
      </c>
      <c r="U1141" t="str">
        <f t="shared" si="339"/>
        <v>Kwikkelstraat</v>
      </c>
      <c r="V1141" s="62" t="str">
        <f t="shared" si="340"/>
        <v>DIN01083</v>
      </c>
      <c r="W1141" s="15" t="e">
        <f>IF(J1141,#REF!,"")</f>
        <v>#REF!</v>
      </c>
      <c r="X1141" s="15" t="e">
        <f>IF(J1141,#REF!,"")</f>
        <v>#REF!</v>
      </c>
      <c r="Y1141" s="62" t="str">
        <f t="shared" si="341"/>
        <v>AV</v>
      </c>
      <c r="AA1141" s="69"/>
      <c r="AB1141" s="90">
        <v>4</v>
      </c>
      <c r="AC1141" s="5" t="s">
        <v>3392</v>
      </c>
      <c r="AD1141" s="90" t="str">
        <f t="shared" si="342"/>
        <v/>
      </c>
      <c r="AE1141" s="90" t="str">
        <f t="shared" si="343"/>
        <v>Kegel 2000 led</v>
      </c>
      <c r="AF1141" s="22" t="str">
        <f t="shared" si="347"/>
        <v>Armatuur Kegel 2000 led leveren en plaatsen op LM 4m</v>
      </c>
      <c r="AH1141" t="str">
        <f t="shared" si="331"/>
        <v>AV 4-&gt;4 Kegel 2000 led</v>
      </c>
      <c r="AI1141">
        <f>IF(AH1141&gt;"",VLOOKUP(AH1141,'MAATREGELEN TBV BESTEK '!$A$3:$N$34,11,FALSE),"")</f>
        <v>132010</v>
      </c>
      <c r="AJ1141">
        <f>IF(AH1141&gt;"",VLOOKUP(AH1141,'MAATREGELEN TBV BESTEK '!$A$3:$N$34,13,FALSE),"")</f>
        <v>711010</v>
      </c>
      <c r="AK1141">
        <f>IF(AH1141&gt;"",VLOOKUP(AH1141,'MAATREGELEN TBV BESTEK '!$A$3:$N$34,14,FALSE),"")</f>
        <v>0</v>
      </c>
    </row>
    <row r="1142" spans="1:37" ht="12" customHeight="1">
      <c r="A1142" s="49">
        <v>231032.171</v>
      </c>
      <c r="B1142" s="49">
        <v>430716.83100000001</v>
      </c>
      <c r="C1142" t="s">
        <v>5672</v>
      </c>
      <c r="D1142" t="s">
        <v>2462</v>
      </c>
      <c r="E1142">
        <v>4</v>
      </c>
      <c r="F1142" t="s">
        <v>4426</v>
      </c>
      <c r="G1142" t="s">
        <v>4314</v>
      </c>
      <c r="H1142" s="64" t="s">
        <v>5658</v>
      </c>
      <c r="J1142">
        <f t="shared" si="332"/>
        <v>1</v>
      </c>
      <c r="K1142" t="str">
        <f t="shared" si="333"/>
        <v>halfopen</v>
      </c>
      <c r="L1142" t="str">
        <f t="shared" si="329"/>
        <v>zwart</v>
      </c>
      <c r="M1142">
        <f t="shared" si="334"/>
        <v>231032.171</v>
      </c>
      <c r="N1142">
        <f t="shared" si="335"/>
        <v>430716.83100000001</v>
      </c>
      <c r="O1142" t="str">
        <f t="shared" si="336"/>
        <v>zwart halfopen</v>
      </c>
      <c r="P1142" t="str">
        <f t="shared" si="337"/>
        <v>DIN01084</v>
      </c>
      <c r="Q1142" t="str">
        <f t="shared" si="346"/>
        <v>Lph 4</v>
      </c>
      <c r="R1142" t="str">
        <f t="shared" si="330"/>
        <v>Kegel 2000 led</v>
      </c>
      <c r="T1142" t="str">
        <f t="shared" si="338"/>
        <v>DINXPERLO</v>
      </c>
      <c r="U1142" t="str">
        <f t="shared" si="339"/>
        <v>Kwikkelstraat</v>
      </c>
      <c r="V1142" s="62" t="str">
        <f t="shared" si="340"/>
        <v>DIN01084</v>
      </c>
      <c r="W1142" s="15" t="e">
        <f>IF(J1142,#REF!,"")</f>
        <v>#REF!</v>
      </c>
      <c r="X1142" s="15" t="e">
        <f>IF(J1142,#REF!,"")</f>
        <v>#REF!</v>
      </c>
      <c r="Y1142" s="62" t="str">
        <f t="shared" si="341"/>
        <v>AV</v>
      </c>
      <c r="AA1142" s="69"/>
      <c r="AB1142" s="90">
        <v>4</v>
      </c>
      <c r="AC1142" s="5" t="s">
        <v>3392</v>
      </c>
      <c r="AD1142" s="90" t="str">
        <f t="shared" si="342"/>
        <v/>
      </c>
      <c r="AE1142" s="90" t="str">
        <f t="shared" si="343"/>
        <v>Kegel 2000 led</v>
      </c>
      <c r="AF1142" s="22" t="str">
        <f t="shared" si="347"/>
        <v>Armatuur Kegel 2000 led leveren en plaatsen op LM 4m</v>
      </c>
      <c r="AH1142" t="str">
        <f t="shared" si="331"/>
        <v>AV 4-&gt;4 Kegel 2000 led</v>
      </c>
      <c r="AI1142">
        <f>IF(AH1142&gt;"",VLOOKUP(AH1142,'MAATREGELEN TBV BESTEK '!$A$3:$N$34,11,FALSE),"")</f>
        <v>132010</v>
      </c>
      <c r="AJ1142">
        <f>IF(AH1142&gt;"",VLOOKUP(AH1142,'MAATREGELEN TBV BESTEK '!$A$3:$N$34,13,FALSE),"")</f>
        <v>711010</v>
      </c>
      <c r="AK1142">
        <f>IF(AH1142&gt;"",VLOOKUP(AH1142,'MAATREGELEN TBV BESTEK '!$A$3:$N$34,14,FALSE),"")</f>
        <v>0</v>
      </c>
    </row>
    <row r="1143" spans="1:37" ht="12" customHeight="1">
      <c r="A1143" s="49">
        <v>231042.95300000001</v>
      </c>
      <c r="B1143" s="49">
        <v>430722.636</v>
      </c>
      <c r="C1143" t="s">
        <v>5678</v>
      </c>
      <c r="D1143" t="s">
        <v>2462</v>
      </c>
      <c r="E1143">
        <v>4</v>
      </c>
      <c r="F1143" t="s">
        <v>4426</v>
      </c>
      <c r="G1143" t="s">
        <v>4314</v>
      </c>
      <c r="H1143" s="64" t="s">
        <v>5658</v>
      </c>
      <c r="J1143">
        <f t="shared" si="332"/>
        <v>1</v>
      </c>
      <c r="K1143" t="str">
        <f t="shared" si="333"/>
        <v>halfopen</v>
      </c>
      <c r="L1143" t="str">
        <f t="shared" si="329"/>
        <v>zwart</v>
      </c>
      <c r="M1143">
        <f t="shared" si="334"/>
        <v>231042.95300000001</v>
      </c>
      <c r="N1143">
        <f t="shared" si="335"/>
        <v>430722.636</v>
      </c>
      <c r="O1143" t="str">
        <f t="shared" si="336"/>
        <v>zwart halfopen</v>
      </c>
      <c r="P1143" t="str">
        <f t="shared" si="337"/>
        <v>DIN01085</v>
      </c>
      <c r="Q1143" t="str">
        <f t="shared" si="346"/>
        <v>Lph 4</v>
      </c>
      <c r="R1143" t="str">
        <f t="shared" si="330"/>
        <v>Kegel 2000 led</v>
      </c>
      <c r="T1143" t="str">
        <f t="shared" si="338"/>
        <v>DINXPERLO</v>
      </c>
      <c r="U1143" t="str">
        <f t="shared" si="339"/>
        <v>Kwikkelstraat</v>
      </c>
      <c r="V1143" s="62" t="str">
        <f t="shared" si="340"/>
        <v>DIN01085</v>
      </c>
      <c r="W1143" s="15" t="e">
        <f>IF(J1143,#REF!,"")</f>
        <v>#REF!</v>
      </c>
      <c r="X1143" s="15" t="e">
        <f>IF(J1143,#REF!,"")</f>
        <v>#REF!</v>
      </c>
      <c r="Y1143" s="62" t="str">
        <f t="shared" si="341"/>
        <v>AV</v>
      </c>
      <c r="AA1143" s="69"/>
      <c r="AB1143" s="90">
        <v>4</v>
      </c>
      <c r="AC1143" s="5" t="s">
        <v>3392</v>
      </c>
      <c r="AD1143" s="90" t="str">
        <f t="shared" si="342"/>
        <v/>
      </c>
      <c r="AE1143" s="90" t="str">
        <f t="shared" si="343"/>
        <v>Kegel 2000 led</v>
      </c>
      <c r="AF1143" s="22" t="str">
        <f t="shared" si="347"/>
        <v>Armatuur Kegel 2000 led leveren en plaatsen op LM 4m</v>
      </c>
      <c r="AH1143" t="str">
        <f t="shared" si="331"/>
        <v>AV 4-&gt;4 Kegel 2000 led</v>
      </c>
      <c r="AI1143">
        <f>IF(AH1143&gt;"",VLOOKUP(AH1143,'MAATREGELEN TBV BESTEK '!$A$3:$N$34,11,FALSE),"")</f>
        <v>132010</v>
      </c>
      <c r="AJ1143">
        <f>IF(AH1143&gt;"",VLOOKUP(AH1143,'MAATREGELEN TBV BESTEK '!$A$3:$N$34,13,FALSE),"")</f>
        <v>711010</v>
      </c>
      <c r="AK1143">
        <f>IF(AH1143&gt;"",VLOOKUP(AH1143,'MAATREGELEN TBV BESTEK '!$A$3:$N$34,14,FALSE),"")</f>
        <v>0</v>
      </c>
    </row>
    <row r="1144" spans="1:37" ht="12" customHeight="1">
      <c r="A1144" s="49">
        <v>231045.959</v>
      </c>
      <c r="B1144" s="49">
        <v>430799.76699999999</v>
      </c>
      <c r="C1144" t="s">
        <v>5661</v>
      </c>
      <c r="D1144" t="s">
        <v>4563</v>
      </c>
      <c r="E1144">
        <v>3</v>
      </c>
      <c r="F1144" t="s">
        <v>5915</v>
      </c>
      <c r="G1144" t="s">
        <v>4314</v>
      </c>
      <c r="H1144" s="64" t="s">
        <v>5658</v>
      </c>
      <c r="J1144">
        <f t="shared" si="332"/>
        <v>1</v>
      </c>
      <c r="K1144" t="str">
        <f t="shared" si="333"/>
        <v/>
      </c>
      <c r="L1144" t="str">
        <f t="shared" si="329"/>
        <v/>
      </c>
      <c r="M1144">
        <f t="shared" si="334"/>
        <v>231045.959</v>
      </c>
      <c r="N1144">
        <f t="shared" si="335"/>
        <v>430799.76699999999</v>
      </c>
      <c r="O1144" t="str">
        <f t="shared" si="336"/>
        <v>wit rondje</v>
      </c>
      <c r="P1144" t="str">
        <f t="shared" si="337"/>
        <v>DIN01531</v>
      </c>
      <c r="Q1144" t="str">
        <f t="shared" si="346"/>
        <v>Lph 3</v>
      </c>
      <c r="R1144" t="str">
        <f t="shared" si="330"/>
        <v/>
      </c>
      <c r="T1144" t="str">
        <f t="shared" si="338"/>
        <v>DINXPERLO</v>
      </c>
      <c r="U1144" t="str">
        <f t="shared" si="339"/>
        <v>Kwikkelstraat</v>
      </c>
      <c r="V1144" s="62" t="str">
        <f t="shared" si="340"/>
        <v>DIN01531</v>
      </c>
      <c r="W1144" s="15" t="e">
        <f>IF(J1144,#REF!,"")</f>
        <v>#REF!</v>
      </c>
      <c r="X1144" s="15" t="e">
        <f>IF(J1144,#REF!,"")</f>
        <v>#REF!</v>
      </c>
      <c r="Y1144" s="62" t="str">
        <f t="shared" si="341"/>
        <v xml:space="preserve"> </v>
      </c>
      <c r="AA1144" s="69"/>
      <c r="AB1144" s="90">
        <v>3</v>
      </c>
      <c r="AC1144" s="5" t="s">
        <v>3455</v>
      </c>
      <c r="AD1144" s="90" t="str">
        <f t="shared" si="342"/>
        <v/>
      </c>
      <c r="AE1144" s="90" t="str">
        <f t="shared" si="343"/>
        <v/>
      </c>
      <c r="AF1144" t="str">
        <f t="shared" ref="AF1144:AF1158" si="348">IF(Y1144="AV","Armatuur "&amp;AE1144&amp;" leveren en plaatsen op LM "&amp;AD1144&amp;"m","")&amp;IF(Y1144="MV AV","Mast en armatuur leveren en plaatsen, "&amp;AE1144&amp;" en LM "&amp;AD1144&amp;"m, oude mast "&amp;AB1144&amp;"m verwijderen","")&amp;IF(Y1144="NM NA","Nwe mast en nw armatuur leveren en plaatsen, "&amp;AE1144&amp;" en LM "&amp;AD1144&amp;"m, oude mast "&amp;AB1144&amp;"m verwijderen","")&amp;IF(Y1144="NLP","Nieuw lichtpunt bijplaatsen, "&amp;AE1144&amp;" en LM "&amp;AD1144&amp;"m","")</f>
        <v/>
      </c>
      <c r="AH1144" t="str">
        <f t="shared" si="331"/>
        <v/>
      </c>
      <c r="AI1144" t="str">
        <f>IF(AH1144&gt;"",VLOOKUP(AH1144,'MAATREGELEN TBV BESTEK '!$A$3:$N$34,11,FALSE),"")</f>
        <v/>
      </c>
      <c r="AJ1144" t="str">
        <f>IF(AH1144&gt;"",VLOOKUP(AH1144,'MAATREGELEN TBV BESTEK '!$A$3:$N$34,13,FALSE),"")</f>
        <v/>
      </c>
      <c r="AK1144" t="str">
        <f>IF(AH1144&gt;"",VLOOKUP(AH1144,'MAATREGELEN TBV BESTEK '!$A$3:$N$34,14,FALSE),"")</f>
        <v/>
      </c>
    </row>
    <row r="1145" spans="1:37" ht="12" customHeight="1">
      <c r="A1145" s="49">
        <v>231041.81200000001</v>
      </c>
      <c r="B1145" s="49">
        <v>430785.87599999999</v>
      </c>
      <c r="C1145" t="s">
        <v>5662</v>
      </c>
      <c r="D1145" t="s">
        <v>4563</v>
      </c>
      <c r="E1145">
        <v>3</v>
      </c>
      <c r="F1145" t="s">
        <v>5915</v>
      </c>
      <c r="G1145" t="s">
        <v>4314</v>
      </c>
      <c r="H1145" s="64" t="s">
        <v>5658</v>
      </c>
      <c r="J1145">
        <f t="shared" si="332"/>
        <v>1</v>
      </c>
      <c r="K1145" t="str">
        <f t="shared" si="333"/>
        <v/>
      </c>
      <c r="L1145" t="str">
        <f t="shared" si="329"/>
        <v/>
      </c>
      <c r="M1145">
        <f t="shared" si="334"/>
        <v>231041.81200000001</v>
      </c>
      <c r="N1145">
        <f t="shared" si="335"/>
        <v>430785.87599999999</v>
      </c>
      <c r="O1145" t="str">
        <f t="shared" si="336"/>
        <v>wit rondje</v>
      </c>
      <c r="P1145" t="str">
        <f t="shared" si="337"/>
        <v>DIN01532</v>
      </c>
      <c r="Q1145" t="str">
        <f t="shared" si="346"/>
        <v>Lph 3</v>
      </c>
      <c r="R1145" t="str">
        <f t="shared" si="330"/>
        <v/>
      </c>
      <c r="T1145" t="str">
        <f t="shared" si="338"/>
        <v>DINXPERLO</v>
      </c>
      <c r="U1145" t="str">
        <f t="shared" si="339"/>
        <v>Kwikkelstraat</v>
      </c>
      <c r="V1145" s="62" t="str">
        <f t="shared" si="340"/>
        <v>DIN01532</v>
      </c>
      <c r="W1145" s="15" t="e">
        <f>IF(J1145,#REF!,"")</f>
        <v>#REF!</v>
      </c>
      <c r="X1145" s="15" t="e">
        <f>IF(J1145,#REF!,"")</f>
        <v>#REF!</v>
      </c>
      <c r="Y1145" s="62" t="str">
        <f t="shared" si="341"/>
        <v xml:space="preserve"> </v>
      </c>
      <c r="AA1145" s="69"/>
      <c r="AB1145" s="90">
        <v>3</v>
      </c>
      <c r="AC1145" s="5" t="s">
        <v>3455</v>
      </c>
      <c r="AD1145" s="90" t="str">
        <f t="shared" si="342"/>
        <v/>
      </c>
      <c r="AE1145" s="90" t="str">
        <f t="shared" si="343"/>
        <v/>
      </c>
      <c r="AF1145" t="str">
        <f t="shared" si="348"/>
        <v/>
      </c>
      <c r="AH1145" t="str">
        <f t="shared" si="331"/>
        <v/>
      </c>
      <c r="AI1145" t="str">
        <f>IF(AH1145&gt;"",VLOOKUP(AH1145,'MAATREGELEN TBV BESTEK '!$A$3:$N$34,11,FALSE),"")</f>
        <v/>
      </c>
      <c r="AJ1145" t="str">
        <f>IF(AH1145&gt;"",VLOOKUP(AH1145,'MAATREGELEN TBV BESTEK '!$A$3:$N$34,13,FALSE),"")</f>
        <v/>
      </c>
      <c r="AK1145" t="str">
        <f>IF(AH1145&gt;"",VLOOKUP(AH1145,'MAATREGELEN TBV BESTEK '!$A$3:$N$34,14,FALSE),"")</f>
        <v/>
      </c>
    </row>
    <row r="1146" spans="1:37" ht="12" customHeight="1">
      <c r="A1146" s="49">
        <v>231041.19</v>
      </c>
      <c r="B1146" s="49">
        <v>430763.17200000002</v>
      </c>
      <c r="C1146" t="s">
        <v>5663</v>
      </c>
      <c r="D1146" t="s">
        <v>4563</v>
      </c>
      <c r="E1146">
        <v>3</v>
      </c>
      <c r="F1146" t="s">
        <v>5915</v>
      </c>
      <c r="G1146" t="s">
        <v>4314</v>
      </c>
      <c r="H1146" s="64" t="s">
        <v>5658</v>
      </c>
      <c r="J1146">
        <f t="shared" si="332"/>
        <v>1</v>
      </c>
      <c r="K1146" t="str">
        <f t="shared" si="333"/>
        <v/>
      </c>
      <c r="L1146" t="str">
        <f t="shared" si="329"/>
        <v/>
      </c>
      <c r="M1146">
        <f t="shared" si="334"/>
        <v>231041.19</v>
      </c>
      <c r="N1146">
        <f t="shared" si="335"/>
        <v>430763.17200000002</v>
      </c>
      <c r="O1146" t="str">
        <f t="shared" si="336"/>
        <v>wit rondje</v>
      </c>
      <c r="P1146" t="str">
        <f t="shared" si="337"/>
        <v>DIN01533</v>
      </c>
      <c r="Q1146" t="str">
        <f t="shared" si="346"/>
        <v>Lph 3</v>
      </c>
      <c r="R1146" t="str">
        <f t="shared" si="330"/>
        <v/>
      </c>
      <c r="T1146" t="str">
        <f t="shared" si="338"/>
        <v>DINXPERLO</v>
      </c>
      <c r="U1146" t="str">
        <f t="shared" si="339"/>
        <v>Kwikkelstraat</v>
      </c>
      <c r="V1146" s="62" t="str">
        <f t="shared" si="340"/>
        <v>DIN01533</v>
      </c>
      <c r="W1146" s="15" t="e">
        <f>IF(J1146,#REF!,"")</f>
        <v>#REF!</v>
      </c>
      <c r="X1146" s="15" t="e">
        <f>IF(J1146,#REF!,"")</f>
        <v>#REF!</v>
      </c>
      <c r="Y1146" s="62" t="str">
        <f t="shared" si="341"/>
        <v xml:space="preserve"> </v>
      </c>
      <c r="AA1146" s="69"/>
      <c r="AB1146" s="90">
        <v>3</v>
      </c>
      <c r="AC1146" s="5" t="s">
        <v>3455</v>
      </c>
      <c r="AD1146" s="90" t="str">
        <f t="shared" si="342"/>
        <v/>
      </c>
      <c r="AE1146" s="90" t="str">
        <f t="shared" si="343"/>
        <v/>
      </c>
      <c r="AF1146" t="str">
        <f t="shared" si="348"/>
        <v/>
      </c>
      <c r="AH1146" t="str">
        <f t="shared" si="331"/>
        <v/>
      </c>
      <c r="AI1146" t="str">
        <f>IF(AH1146&gt;"",VLOOKUP(AH1146,'MAATREGELEN TBV BESTEK '!$A$3:$N$34,11,FALSE),"")</f>
        <v/>
      </c>
      <c r="AJ1146" t="str">
        <f>IF(AH1146&gt;"",VLOOKUP(AH1146,'MAATREGELEN TBV BESTEK '!$A$3:$N$34,13,FALSE),"")</f>
        <v/>
      </c>
      <c r="AK1146" t="str">
        <f>IF(AH1146&gt;"",VLOOKUP(AH1146,'MAATREGELEN TBV BESTEK '!$A$3:$N$34,14,FALSE),"")</f>
        <v/>
      </c>
    </row>
    <row r="1147" spans="1:37" ht="12" customHeight="1">
      <c r="A1147" s="49">
        <v>231022.011</v>
      </c>
      <c r="B1147" s="49">
        <v>430739.016</v>
      </c>
      <c r="C1147" t="s">
        <v>5664</v>
      </c>
      <c r="D1147" t="s">
        <v>4563</v>
      </c>
      <c r="E1147">
        <v>3</v>
      </c>
      <c r="F1147" t="s">
        <v>5915</v>
      </c>
      <c r="G1147" t="s">
        <v>4314</v>
      </c>
      <c r="H1147" s="64" t="s">
        <v>5658</v>
      </c>
      <c r="J1147">
        <f t="shared" si="332"/>
        <v>1</v>
      </c>
      <c r="K1147" t="str">
        <f t="shared" si="333"/>
        <v/>
      </c>
      <c r="L1147" t="str">
        <f t="shared" si="329"/>
        <v/>
      </c>
      <c r="M1147">
        <f t="shared" si="334"/>
        <v>231022.011</v>
      </c>
      <c r="N1147">
        <f t="shared" si="335"/>
        <v>430739.016</v>
      </c>
      <c r="O1147" t="str">
        <f t="shared" si="336"/>
        <v>wit rondje</v>
      </c>
      <c r="P1147" t="str">
        <f t="shared" si="337"/>
        <v>DIN01534</v>
      </c>
      <c r="Q1147" t="str">
        <f t="shared" si="346"/>
        <v>Lph 3</v>
      </c>
      <c r="R1147" t="str">
        <f t="shared" si="330"/>
        <v/>
      </c>
      <c r="T1147" t="str">
        <f t="shared" si="338"/>
        <v>DINXPERLO</v>
      </c>
      <c r="U1147" t="str">
        <f t="shared" si="339"/>
        <v>Kwikkelstraat</v>
      </c>
      <c r="V1147" s="62" t="str">
        <f t="shared" si="340"/>
        <v>DIN01534</v>
      </c>
      <c r="W1147" s="15" t="e">
        <f>IF(J1147,#REF!,"")</f>
        <v>#REF!</v>
      </c>
      <c r="X1147" s="15" t="e">
        <f>IF(J1147,#REF!,"")</f>
        <v>#REF!</v>
      </c>
      <c r="Y1147" s="62" t="str">
        <f t="shared" si="341"/>
        <v xml:space="preserve"> </v>
      </c>
      <c r="AA1147" s="69"/>
      <c r="AB1147" s="90">
        <v>3</v>
      </c>
      <c r="AC1147" s="5" t="s">
        <v>3455</v>
      </c>
      <c r="AD1147" s="90" t="str">
        <f t="shared" si="342"/>
        <v/>
      </c>
      <c r="AE1147" s="90" t="str">
        <f t="shared" si="343"/>
        <v/>
      </c>
      <c r="AF1147" t="str">
        <f t="shared" si="348"/>
        <v/>
      </c>
      <c r="AH1147" t="str">
        <f t="shared" si="331"/>
        <v/>
      </c>
      <c r="AI1147" t="str">
        <f>IF(AH1147&gt;"",VLOOKUP(AH1147,'MAATREGELEN TBV BESTEK '!$A$3:$N$34,11,FALSE),"")</f>
        <v/>
      </c>
      <c r="AJ1147" t="str">
        <f>IF(AH1147&gt;"",VLOOKUP(AH1147,'MAATREGELEN TBV BESTEK '!$A$3:$N$34,13,FALSE),"")</f>
        <v/>
      </c>
      <c r="AK1147" t="str">
        <f>IF(AH1147&gt;"",VLOOKUP(AH1147,'MAATREGELEN TBV BESTEK '!$A$3:$N$34,14,FALSE),"")</f>
        <v/>
      </c>
    </row>
    <row r="1148" spans="1:37" ht="12" customHeight="1">
      <c r="A1148" s="49">
        <v>231070.42600000001</v>
      </c>
      <c r="B1148" s="49">
        <v>430811.79300000001</v>
      </c>
      <c r="C1148" t="s">
        <v>5665</v>
      </c>
      <c r="D1148" t="s">
        <v>4563</v>
      </c>
      <c r="E1148">
        <v>3</v>
      </c>
      <c r="F1148" t="s">
        <v>5915</v>
      </c>
      <c r="G1148" t="s">
        <v>4314</v>
      </c>
      <c r="H1148" s="64" t="s">
        <v>5658</v>
      </c>
      <c r="J1148">
        <f t="shared" si="332"/>
        <v>1</v>
      </c>
      <c r="K1148" t="str">
        <f t="shared" si="333"/>
        <v/>
      </c>
      <c r="L1148" t="str">
        <f t="shared" si="329"/>
        <v/>
      </c>
      <c r="M1148">
        <f t="shared" si="334"/>
        <v>231070.42600000001</v>
      </c>
      <c r="N1148">
        <f t="shared" si="335"/>
        <v>430811.79300000001</v>
      </c>
      <c r="O1148" t="str">
        <f t="shared" si="336"/>
        <v>wit rondje</v>
      </c>
      <c r="P1148" t="str">
        <f t="shared" si="337"/>
        <v>DIN01535</v>
      </c>
      <c r="Q1148" t="str">
        <f t="shared" si="346"/>
        <v>Lph 3</v>
      </c>
      <c r="R1148" t="str">
        <f t="shared" si="330"/>
        <v/>
      </c>
      <c r="T1148" t="str">
        <f t="shared" si="338"/>
        <v>DINXPERLO</v>
      </c>
      <c r="U1148" t="str">
        <f t="shared" si="339"/>
        <v>Kwikkelstraat</v>
      </c>
      <c r="V1148" s="62" t="str">
        <f t="shared" si="340"/>
        <v>DIN01535</v>
      </c>
      <c r="W1148" s="15" t="e">
        <f>IF(J1148,#REF!,"")</f>
        <v>#REF!</v>
      </c>
      <c r="X1148" s="15" t="e">
        <f>IF(J1148,#REF!,"")</f>
        <v>#REF!</v>
      </c>
      <c r="Y1148" s="62" t="str">
        <f t="shared" si="341"/>
        <v xml:space="preserve"> </v>
      </c>
      <c r="AA1148" s="69"/>
      <c r="AB1148" s="90">
        <v>3</v>
      </c>
      <c r="AC1148" s="5" t="s">
        <v>3455</v>
      </c>
      <c r="AD1148" s="90" t="str">
        <f t="shared" si="342"/>
        <v/>
      </c>
      <c r="AE1148" s="90" t="str">
        <f t="shared" si="343"/>
        <v/>
      </c>
      <c r="AF1148" t="str">
        <f t="shared" si="348"/>
        <v/>
      </c>
      <c r="AH1148" t="str">
        <f t="shared" si="331"/>
        <v/>
      </c>
      <c r="AI1148" t="str">
        <f>IF(AH1148&gt;"",VLOOKUP(AH1148,'MAATREGELEN TBV BESTEK '!$A$3:$N$34,11,FALSE),"")</f>
        <v/>
      </c>
      <c r="AJ1148" t="str">
        <f>IF(AH1148&gt;"",VLOOKUP(AH1148,'MAATREGELEN TBV BESTEK '!$A$3:$N$34,13,FALSE),"")</f>
        <v/>
      </c>
      <c r="AK1148" t="str">
        <f>IF(AH1148&gt;"",VLOOKUP(AH1148,'MAATREGELEN TBV BESTEK '!$A$3:$N$34,14,FALSE),"")</f>
        <v/>
      </c>
    </row>
    <row r="1149" spans="1:37" ht="12" customHeight="1">
      <c r="A1149" s="49">
        <v>231072.152</v>
      </c>
      <c r="B1149" s="49">
        <v>434132.864</v>
      </c>
      <c r="C1149" t="s">
        <v>5708</v>
      </c>
      <c r="D1149" t="s">
        <v>4563</v>
      </c>
      <c r="E1149">
        <v>6</v>
      </c>
      <c r="F1149" t="s">
        <v>5915</v>
      </c>
      <c r="G1149" t="s">
        <v>2763</v>
      </c>
      <c r="H1149" s="64" t="s">
        <v>5681</v>
      </c>
      <c r="J1149">
        <f t="shared" si="332"/>
        <v>1</v>
      </c>
      <c r="K1149" t="str">
        <f t="shared" si="333"/>
        <v/>
      </c>
      <c r="L1149" t="str">
        <f t="shared" si="329"/>
        <v/>
      </c>
      <c r="M1149">
        <f t="shared" si="334"/>
        <v>231072.152</v>
      </c>
      <c r="N1149">
        <f t="shared" si="335"/>
        <v>434132.864</v>
      </c>
      <c r="O1149" t="str">
        <f t="shared" si="336"/>
        <v>wit rondje</v>
      </c>
      <c r="P1149" t="str">
        <f t="shared" si="337"/>
        <v>DIN00011</v>
      </c>
      <c r="Q1149" t="str">
        <f t="shared" si="346"/>
        <v>Lph 6</v>
      </c>
      <c r="R1149" t="str">
        <f t="shared" si="330"/>
        <v/>
      </c>
      <c r="T1149" t="str">
        <f t="shared" si="338"/>
        <v>DE HEURNE</v>
      </c>
      <c r="U1149" t="str">
        <f t="shared" si="339"/>
        <v>Lage Heurnseweg</v>
      </c>
      <c r="V1149" s="62" t="str">
        <f t="shared" si="340"/>
        <v>DIN00011</v>
      </c>
      <c r="W1149" s="15" t="e">
        <f>IF(J1149,#REF!,"")</f>
        <v>#REF!</v>
      </c>
      <c r="X1149" s="15" t="e">
        <f>IF(J1149,#REF!,"")</f>
        <v>#REF!</v>
      </c>
      <c r="Y1149" s="62" t="str">
        <f t="shared" si="341"/>
        <v xml:space="preserve"> </v>
      </c>
      <c r="AA1149" s="69"/>
      <c r="AB1149" s="90">
        <v>6</v>
      </c>
      <c r="AC1149" s="5" t="s">
        <v>4518</v>
      </c>
      <c r="AD1149" s="90" t="str">
        <f t="shared" si="342"/>
        <v/>
      </c>
      <c r="AE1149" s="90" t="str">
        <f t="shared" si="343"/>
        <v/>
      </c>
      <c r="AF1149" t="str">
        <f t="shared" si="348"/>
        <v/>
      </c>
      <c r="AH1149" t="str">
        <f t="shared" si="331"/>
        <v/>
      </c>
      <c r="AI1149" t="str">
        <f>IF(AH1149&gt;"",VLOOKUP(AH1149,'MAATREGELEN TBV BESTEK '!$A$3:$N$34,11,FALSE),"")</f>
        <v/>
      </c>
      <c r="AJ1149" t="str">
        <f>IF(AH1149&gt;"",VLOOKUP(AH1149,'MAATREGELEN TBV BESTEK '!$A$3:$N$34,13,FALSE),"")</f>
        <v/>
      </c>
      <c r="AK1149" t="str">
        <f>IF(AH1149&gt;"",VLOOKUP(AH1149,'MAATREGELEN TBV BESTEK '!$A$3:$N$34,14,FALSE),"")</f>
        <v/>
      </c>
    </row>
    <row r="1150" spans="1:37" ht="12" customHeight="1">
      <c r="A1150" s="49">
        <v>230941.943</v>
      </c>
      <c r="B1150" s="49">
        <v>433991.66499999998</v>
      </c>
      <c r="C1150" t="s">
        <v>5693</v>
      </c>
      <c r="D1150" t="s">
        <v>4563</v>
      </c>
      <c r="E1150">
        <v>6</v>
      </c>
      <c r="F1150" t="s">
        <v>5915</v>
      </c>
      <c r="G1150" t="s">
        <v>2763</v>
      </c>
      <c r="H1150" s="64" t="s">
        <v>5681</v>
      </c>
      <c r="J1150">
        <f t="shared" si="332"/>
        <v>1</v>
      </c>
      <c r="K1150" t="str">
        <f t="shared" si="333"/>
        <v/>
      </c>
      <c r="L1150" t="str">
        <f t="shared" si="329"/>
        <v/>
      </c>
      <c r="M1150">
        <f t="shared" si="334"/>
        <v>230941.943</v>
      </c>
      <c r="N1150">
        <f t="shared" si="335"/>
        <v>433991.66499999998</v>
      </c>
      <c r="O1150" t="str">
        <f t="shared" si="336"/>
        <v>wit rondje</v>
      </c>
      <c r="P1150" t="str">
        <f t="shared" si="337"/>
        <v>DIN00019</v>
      </c>
      <c r="Q1150" t="str">
        <f t="shared" si="346"/>
        <v>Lph 6</v>
      </c>
      <c r="R1150" t="str">
        <f t="shared" si="330"/>
        <v/>
      </c>
      <c r="T1150" t="str">
        <f t="shared" si="338"/>
        <v>DE HEURNE</v>
      </c>
      <c r="U1150" t="str">
        <f t="shared" si="339"/>
        <v>Lage Heurnseweg</v>
      </c>
      <c r="V1150" s="62" t="str">
        <f t="shared" si="340"/>
        <v>DIN00019</v>
      </c>
      <c r="W1150" s="15" t="e">
        <f>IF(J1150,#REF!,"")</f>
        <v>#REF!</v>
      </c>
      <c r="X1150" s="15" t="e">
        <f>IF(J1150,#REF!,"")</f>
        <v>#REF!</v>
      </c>
      <c r="Y1150" s="62" t="str">
        <f t="shared" si="341"/>
        <v xml:space="preserve"> </v>
      </c>
      <c r="AA1150" s="69"/>
      <c r="AB1150" s="90">
        <v>6</v>
      </c>
      <c r="AC1150" s="5" t="s">
        <v>4518</v>
      </c>
      <c r="AD1150" s="90" t="str">
        <f t="shared" si="342"/>
        <v/>
      </c>
      <c r="AE1150" s="90" t="str">
        <f t="shared" si="343"/>
        <v/>
      </c>
      <c r="AF1150" t="str">
        <f t="shared" si="348"/>
        <v/>
      </c>
      <c r="AH1150" t="str">
        <f t="shared" si="331"/>
        <v/>
      </c>
      <c r="AI1150" t="str">
        <f>IF(AH1150&gt;"",VLOOKUP(AH1150,'MAATREGELEN TBV BESTEK '!$A$3:$N$34,11,FALSE),"")</f>
        <v/>
      </c>
      <c r="AJ1150" t="str">
        <f>IF(AH1150&gt;"",VLOOKUP(AH1150,'MAATREGELEN TBV BESTEK '!$A$3:$N$34,13,FALSE),"")</f>
        <v/>
      </c>
      <c r="AK1150" t="str">
        <f>IF(AH1150&gt;"",VLOOKUP(AH1150,'MAATREGELEN TBV BESTEK '!$A$3:$N$34,14,FALSE),"")</f>
        <v/>
      </c>
    </row>
    <row r="1151" spans="1:37" ht="12" customHeight="1">
      <c r="A1151" s="49">
        <v>230651.41800000001</v>
      </c>
      <c r="B1151" s="49">
        <v>433627.17</v>
      </c>
      <c r="C1151" t="s">
        <v>5692</v>
      </c>
      <c r="D1151" t="s">
        <v>4563</v>
      </c>
      <c r="E1151">
        <v>6</v>
      </c>
      <c r="F1151" t="s">
        <v>5915</v>
      </c>
      <c r="G1151" t="s">
        <v>2763</v>
      </c>
      <c r="H1151" s="64" t="s">
        <v>5681</v>
      </c>
      <c r="J1151">
        <f t="shared" si="332"/>
        <v>1</v>
      </c>
      <c r="K1151" t="str">
        <f t="shared" si="333"/>
        <v/>
      </c>
      <c r="L1151" t="str">
        <f t="shared" si="329"/>
        <v/>
      </c>
      <c r="M1151">
        <f t="shared" si="334"/>
        <v>230651.41800000001</v>
      </c>
      <c r="N1151">
        <f t="shared" si="335"/>
        <v>433627.17</v>
      </c>
      <c r="O1151" t="str">
        <f t="shared" si="336"/>
        <v>wit rondje</v>
      </c>
      <c r="P1151" t="str">
        <f t="shared" si="337"/>
        <v>DIN00023</v>
      </c>
      <c r="Q1151" t="str">
        <f t="shared" si="346"/>
        <v>Lph 6</v>
      </c>
      <c r="R1151" t="str">
        <f t="shared" si="330"/>
        <v/>
      </c>
      <c r="T1151" t="str">
        <f t="shared" si="338"/>
        <v>DE HEURNE</v>
      </c>
      <c r="U1151" t="str">
        <f t="shared" si="339"/>
        <v>Lage Heurnseweg</v>
      </c>
      <c r="V1151" s="62" t="str">
        <f t="shared" si="340"/>
        <v>DIN00023</v>
      </c>
      <c r="W1151" s="15" t="e">
        <f>IF(J1151,#REF!,"")</f>
        <v>#REF!</v>
      </c>
      <c r="X1151" s="15" t="e">
        <f>IF(J1151,#REF!,"")</f>
        <v>#REF!</v>
      </c>
      <c r="Y1151" s="62" t="str">
        <f t="shared" si="341"/>
        <v xml:space="preserve"> </v>
      </c>
      <c r="AA1151" s="69"/>
      <c r="AB1151" s="90">
        <v>6</v>
      </c>
      <c r="AC1151" s="5" t="s">
        <v>4518</v>
      </c>
      <c r="AD1151" s="90" t="str">
        <f t="shared" si="342"/>
        <v/>
      </c>
      <c r="AE1151" s="90" t="str">
        <f t="shared" si="343"/>
        <v/>
      </c>
      <c r="AF1151" t="str">
        <f t="shared" si="348"/>
        <v/>
      </c>
      <c r="AH1151" t="str">
        <f t="shared" si="331"/>
        <v/>
      </c>
      <c r="AI1151" t="str">
        <f>IF(AH1151&gt;"",VLOOKUP(AH1151,'MAATREGELEN TBV BESTEK '!$A$3:$N$34,11,FALSE),"")</f>
        <v/>
      </c>
      <c r="AJ1151" t="str">
        <f>IF(AH1151&gt;"",VLOOKUP(AH1151,'MAATREGELEN TBV BESTEK '!$A$3:$N$34,13,FALSE),"")</f>
        <v/>
      </c>
      <c r="AK1151" t="str">
        <f>IF(AH1151&gt;"",VLOOKUP(AH1151,'MAATREGELEN TBV BESTEK '!$A$3:$N$34,14,FALSE),"")</f>
        <v/>
      </c>
    </row>
    <row r="1152" spans="1:37" ht="12" customHeight="1">
      <c r="A1152" s="49">
        <v>230663.55300000001</v>
      </c>
      <c r="B1152" s="49">
        <v>433476.10700000002</v>
      </c>
      <c r="C1152" t="s">
        <v>5683</v>
      </c>
      <c r="D1152" t="s">
        <v>4563</v>
      </c>
      <c r="E1152">
        <v>6</v>
      </c>
      <c r="F1152" t="s">
        <v>5915</v>
      </c>
      <c r="G1152" t="s">
        <v>2763</v>
      </c>
      <c r="H1152" s="64" t="s">
        <v>5681</v>
      </c>
      <c r="J1152">
        <f t="shared" si="332"/>
        <v>1</v>
      </c>
      <c r="K1152" t="str">
        <f t="shared" si="333"/>
        <v/>
      </c>
      <c r="L1152" t="str">
        <f t="shared" si="329"/>
        <v/>
      </c>
      <c r="M1152">
        <f t="shared" si="334"/>
        <v>230663.55300000001</v>
      </c>
      <c r="N1152">
        <f t="shared" si="335"/>
        <v>433476.10700000002</v>
      </c>
      <c r="O1152" t="str">
        <f t="shared" si="336"/>
        <v>wit rondje</v>
      </c>
      <c r="P1152" t="str">
        <f t="shared" si="337"/>
        <v>DIN00024</v>
      </c>
      <c r="Q1152" t="str">
        <f t="shared" si="346"/>
        <v>Lph 6</v>
      </c>
      <c r="R1152" t="str">
        <f t="shared" si="330"/>
        <v/>
      </c>
      <c r="T1152" t="str">
        <f t="shared" si="338"/>
        <v>DE HEURNE</v>
      </c>
      <c r="U1152" t="str">
        <f t="shared" si="339"/>
        <v>Lage Heurnseweg</v>
      </c>
      <c r="V1152" s="62" t="str">
        <f t="shared" si="340"/>
        <v>DIN00024</v>
      </c>
      <c r="W1152" s="15" t="e">
        <f>IF(J1152,#REF!,"")</f>
        <v>#REF!</v>
      </c>
      <c r="X1152" s="15" t="e">
        <f>IF(J1152,#REF!,"")</f>
        <v>#REF!</v>
      </c>
      <c r="Y1152" s="62" t="str">
        <f t="shared" si="341"/>
        <v xml:space="preserve"> </v>
      </c>
      <c r="AA1152" s="69"/>
      <c r="AB1152" s="90">
        <v>6</v>
      </c>
      <c r="AC1152" s="5" t="s">
        <v>5684</v>
      </c>
      <c r="AD1152" s="90" t="str">
        <f t="shared" si="342"/>
        <v/>
      </c>
      <c r="AE1152" s="90" t="str">
        <f t="shared" si="343"/>
        <v/>
      </c>
      <c r="AF1152" t="str">
        <f t="shared" si="348"/>
        <v/>
      </c>
      <c r="AH1152" t="str">
        <f t="shared" si="331"/>
        <v/>
      </c>
      <c r="AI1152" t="str">
        <f>IF(AH1152&gt;"",VLOOKUP(AH1152,'MAATREGELEN TBV BESTEK '!$A$3:$N$34,11,FALSE),"")</f>
        <v/>
      </c>
      <c r="AJ1152" t="str">
        <f>IF(AH1152&gt;"",VLOOKUP(AH1152,'MAATREGELEN TBV BESTEK '!$A$3:$N$34,13,FALSE),"")</f>
        <v/>
      </c>
      <c r="AK1152" t="str">
        <f>IF(AH1152&gt;"",VLOOKUP(AH1152,'MAATREGELEN TBV BESTEK '!$A$3:$N$34,14,FALSE),"")</f>
        <v/>
      </c>
    </row>
    <row r="1153" spans="1:37" ht="12" customHeight="1">
      <c r="A1153" s="49">
        <v>230611.087</v>
      </c>
      <c r="B1153" s="49">
        <v>433159.17099999997</v>
      </c>
      <c r="C1153" t="s">
        <v>5685</v>
      </c>
      <c r="D1153" t="s">
        <v>4563</v>
      </c>
      <c r="E1153">
        <v>6</v>
      </c>
      <c r="F1153" t="s">
        <v>5915</v>
      </c>
      <c r="G1153" t="s">
        <v>2763</v>
      </c>
      <c r="H1153" s="64" t="s">
        <v>5681</v>
      </c>
      <c r="J1153">
        <f t="shared" si="332"/>
        <v>1</v>
      </c>
      <c r="K1153" t="str">
        <f t="shared" si="333"/>
        <v/>
      </c>
      <c r="L1153" t="str">
        <f t="shared" si="329"/>
        <v/>
      </c>
      <c r="M1153">
        <f t="shared" si="334"/>
        <v>230611.087</v>
      </c>
      <c r="N1153">
        <f t="shared" si="335"/>
        <v>433159.17099999997</v>
      </c>
      <c r="O1153" t="str">
        <f t="shared" si="336"/>
        <v>wit rondje</v>
      </c>
      <c r="P1153" t="str">
        <f t="shared" si="337"/>
        <v>DIN00026</v>
      </c>
      <c r="Q1153" t="str">
        <f t="shared" si="346"/>
        <v>Lph 6</v>
      </c>
      <c r="R1153" t="str">
        <f t="shared" si="330"/>
        <v/>
      </c>
      <c r="T1153" t="str">
        <f t="shared" si="338"/>
        <v>DE HEURNE</v>
      </c>
      <c r="U1153" t="str">
        <f t="shared" si="339"/>
        <v>Lage Heurnseweg</v>
      </c>
      <c r="V1153" s="62" t="str">
        <f t="shared" si="340"/>
        <v>DIN00026</v>
      </c>
      <c r="W1153" s="15" t="e">
        <f>IF(J1153,#REF!,"")</f>
        <v>#REF!</v>
      </c>
      <c r="X1153" s="15" t="e">
        <f>IF(J1153,#REF!,"")</f>
        <v>#REF!</v>
      </c>
      <c r="Y1153" s="62" t="str">
        <f t="shared" si="341"/>
        <v xml:space="preserve"> </v>
      </c>
      <c r="AA1153" s="69"/>
      <c r="AB1153" s="90">
        <v>6</v>
      </c>
      <c r="AC1153" s="5" t="s">
        <v>4518</v>
      </c>
      <c r="AD1153" s="90" t="str">
        <f t="shared" si="342"/>
        <v/>
      </c>
      <c r="AE1153" s="90" t="str">
        <f t="shared" si="343"/>
        <v/>
      </c>
      <c r="AF1153" t="str">
        <f t="shared" si="348"/>
        <v/>
      </c>
      <c r="AH1153" t="str">
        <f t="shared" si="331"/>
        <v/>
      </c>
      <c r="AI1153" t="str">
        <f>IF(AH1153&gt;"",VLOOKUP(AH1153,'MAATREGELEN TBV BESTEK '!$A$3:$N$34,11,FALSE),"")</f>
        <v/>
      </c>
      <c r="AJ1153" t="str">
        <f>IF(AH1153&gt;"",VLOOKUP(AH1153,'MAATREGELEN TBV BESTEK '!$A$3:$N$34,13,FALSE),"")</f>
        <v/>
      </c>
      <c r="AK1153" t="str">
        <f>IF(AH1153&gt;"",VLOOKUP(AH1153,'MAATREGELEN TBV BESTEK '!$A$3:$N$34,14,FALSE),"")</f>
        <v/>
      </c>
    </row>
    <row r="1154" spans="1:37" ht="12" customHeight="1">
      <c r="A1154" s="49">
        <v>230597.55</v>
      </c>
      <c r="B1154" s="49">
        <v>432986.64199999999</v>
      </c>
      <c r="C1154" t="s">
        <v>5686</v>
      </c>
      <c r="D1154" t="s">
        <v>4563</v>
      </c>
      <c r="E1154">
        <v>6</v>
      </c>
      <c r="F1154" t="s">
        <v>5915</v>
      </c>
      <c r="G1154" t="s">
        <v>2763</v>
      </c>
      <c r="H1154" s="64" t="s">
        <v>5681</v>
      </c>
      <c r="J1154">
        <f t="shared" si="332"/>
        <v>1</v>
      </c>
      <c r="K1154" t="str">
        <f t="shared" si="333"/>
        <v/>
      </c>
      <c r="L1154" t="str">
        <f t="shared" si="329"/>
        <v/>
      </c>
      <c r="M1154">
        <f t="shared" si="334"/>
        <v>230597.55</v>
      </c>
      <c r="N1154">
        <f t="shared" si="335"/>
        <v>432986.64199999999</v>
      </c>
      <c r="O1154" t="str">
        <f t="shared" si="336"/>
        <v>wit rondje</v>
      </c>
      <c r="P1154" t="str">
        <f t="shared" si="337"/>
        <v>DIN00027</v>
      </c>
      <c r="Q1154" t="str">
        <f t="shared" si="346"/>
        <v>Lph 6</v>
      </c>
      <c r="R1154" t="str">
        <f t="shared" si="330"/>
        <v/>
      </c>
      <c r="T1154" t="str">
        <f t="shared" si="338"/>
        <v>DE HEURNE</v>
      </c>
      <c r="U1154" t="str">
        <f t="shared" si="339"/>
        <v>Lage Heurnseweg</v>
      </c>
      <c r="V1154" s="62" t="str">
        <f t="shared" si="340"/>
        <v>DIN00027</v>
      </c>
      <c r="W1154" s="15" t="e">
        <f>IF(J1154,#REF!,"")</f>
        <v>#REF!</v>
      </c>
      <c r="X1154" s="15" t="e">
        <f>IF(J1154,#REF!,"")</f>
        <v>#REF!</v>
      </c>
      <c r="Y1154" s="62" t="str">
        <f t="shared" si="341"/>
        <v xml:space="preserve"> </v>
      </c>
      <c r="AA1154" s="69"/>
      <c r="AB1154" s="90">
        <v>6</v>
      </c>
      <c r="AC1154" s="5" t="s">
        <v>4518</v>
      </c>
      <c r="AD1154" s="90" t="str">
        <f t="shared" si="342"/>
        <v/>
      </c>
      <c r="AE1154" s="90" t="str">
        <f t="shared" si="343"/>
        <v/>
      </c>
      <c r="AF1154" t="str">
        <f t="shared" si="348"/>
        <v/>
      </c>
      <c r="AH1154" t="str">
        <f t="shared" si="331"/>
        <v/>
      </c>
      <c r="AI1154" t="str">
        <f>IF(AH1154&gt;"",VLOOKUP(AH1154,'MAATREGELEN TBV BESTEK '!$A$3:$N$34,11,FALSE),"")</f>
        <v/>
      </c>
      <c r="AJ1154" t="str">
        <f>IF(AH1154&gt;"",VLOOKUP(AH1154,'MAATREGELEN TBV BESTEK '!$A$3:$N$34,13,FALSE),"")</f>
        <v/>
      </c>
      <c r="AK1154" t="str">
        <f>IF(AH1154&gt;"",VLOOKUP(AH1154,'MAATREGELEN TBV BESTEK '!$A$3:$N$34,14,FALSE),"")</f>
        <v/>
      </c>
    </row>
    <row r="1155" spans="1:37" ht="12" customHeight="1">
      <c r="A1155" s="49">
        <v>230625.21100000001</v>
      </c>
      <c r="B1155" s="49">
        <v>432867.79100000003</v>
      </c>
      <c r="C1155" t="s">
        <v>5687</v>
      </c>
      <c r="D1155" t="s">
        <v>4563</v>
      </c>
      <c r="E1155">
        <v>6</v>
      </c>
      <c r="F1155" t="s">
        <v>5915</v>
      </c>
      <c r="G1155" t="s">
        <v>2763</v>
      </c>
      <c r="H1155" s="64" t="s">
        <v>5681</v>
      </c>
      <c r="J1155">
        <f t="shared" si="332"/>
        <v>1</v>
      </c>
      <c r="K1155" t="str">
        <f t="shared" si="333"/>
        <v/>
      </c>
      <c r="L1155" t="str">
        <f t="shared" si="329"/>
        <v/>
      </c>
      <c r="M1155">
        <f t="shared" si="334"/>
        <v>230625.21100000001</v>
      </c>
      <c r="N1155">
        <f t="shared" si="335"/>
        <v>432867.79100000003</v>
      </c>
      <c r="O1155" t="str">
        <f t="shared" si="336"/>
        <v>wit rondje</v>
      </c>
      <c r="P1155" t="str">
        <f t="shared" si="337"/>
        <v>DIN00028</v>
      </c>
      <c r="Q1155" t="str">
        <f t="shared" si="346"/>
        <v>Lph 6</v>
      </c>
      <c r="R1155" t="str">
        <f t="shared" si="330"/>
        <v/>
      </c>
      <c r="T1155" t="str">
        <f t="shared" si="338"/>
        <v>DE HEURNE</v>
      </c>
      <c r="U1155" t="str">
        <f t="shared" si="339"/>
        <v>Lage Heurnseweg</v>
      </c>
      <c r="V1155" s="62" t="str">
        <f t="shared" si="340"/>
        <v>DIN00028</v>
      </c>
      <c r="W1155" s="15" t="e">
        <f>IF(J1155,#REF!,"")</f>
        <v>#REF!</v>
      </c>
      <c r="X1155" s="15" t="e">
        <f>IF(J1155,#REF!,"")</f>
        <v>#REF!</v>
      </c>
      <c r="Y1155" s="62" t="str">
        <f t="shared" si="341"/>
        <v xml:space="preserve"> </v>
      </c>
      <c r="AA1155" s="69"/>
      <c r="AB1155" s="90">
        <v>6</v>
      </c>
      <c r="AC1155" s="5" t="s">
        <v>4518</v>
      </c>
      <c r="AD1155" s="90" t="str">
        <f t="shared" si="342"/>
        <v/>
      </c>
      <c r="AE1155" s="90" t="str">
        <f t="shared" si="343"/>
        <v/>
      </c>
      <c r="AF1155" t="str">
        <f t="shared" si="348"/>
        <v/>
      </c>
      <c r="AH1155" t="str">
        <f t="shared" si="331"/>
        <v/>
      </c>
      <c r="AI1155" t="str">
        <f>IF(AH1155&gt;"",VLOOKUP(AH1155,'MAATREGELEN TBV BESTEK '!$A$3:$N$34,11,FALSE),"")</f>
        <v/>
      </c>
      <c r="AJ1155" t="str">
        <f>IF(AH1155&gt;"",VLOOKUP(AH1155,'MAATREGELEN TBV BESTEK '!$A$3:$N$34,13,FALSE),"")</f>
        <v/>
      </c>
      <c r="AK1155" t="str">
        <f>IF(AH1155&gt;"",VLOOKUP(AH1155,'MAATREGELEN TBV BESTEK '!$A$3:$N$34,14,FALSE),"")</f>
        <v/>
      </c>
    </row>
    <row r="1156" spans="1:37" ht="12" customHeight="1">
      <c r="A1156" s="49">
        <v>230545.44099999999</v>
      </c>
      <c r="B1156" s="49">
        <v>432677.37900000002</v>
      </c>
      <c r="C1156" t="s">
        <v>5688</v>
      </c>
      <c r="D1156" t="s">
        <v>4563</v>
      </c>
      <c r="E1156">
        <v>6</v>
      </c>
      <c r="F1156" t="s">
        <v>5915</v>
      </c>
      <c r="G1156" t="s">
        <v>2763</v>
      </c>
      <c r="H1156" s="64" t="s">
        <v>5681</v>
      </c>
      <c r="J1156">
        <f t="shared" si="332"/>
        <v>1</v>
      </c>
      <c r="K1156" t="str">
        <f t="shared" si="333"/>
        <v/>
      </c>
      <c r="L1156" t="str">
        <f t="shared" si="329"/>
        <v/>
      </c>
      <c r="M1156">
        <f t="shared" si="334"/>
        <v>230545.44099999999</v>
      </c>
      <c r="N1156">
        <f t="shared" si="335"/>
        <v>432677.37900000002</v>
      </c>
      <c r="O1156" t="str">
        <f t="shared" si="336"/>
        <v>wit rondje</v>
      </c>
      <c r="P1156" t="str">
        <f t="shared" si="337"/>
        <v>DIN00033</v>
      </c>
      <c r="Q1156" t="str">
        <f t="shared" si="346"/>
        <v>Lph 6</v>
      </c>
      <c r="R1156" t="str">
        <f t="shared" si="330"/>
        <v/>
      </c>
      <c r="T1156" t="str">
        <f t="shared" si="338"/>
        <v>DE HEURNE</v>
      </c>
      <c r="U1156" t="str">
        <f t="shared" si="339"/>
        <v>Lage Heurnseweg</v>
      </c>
      <c r="V1156" s="62" t="str">
        <f t="shared" si="340"/>
        <v>DIN00033</v>
      </c>
      <c r="W1156" s="15" t="e">
        <f>IF(J1156,#REF!,"")</f>
        <v>#REF!</v>
      </c>
      <c r="X1156" s="15" t="e">
        <f>IF(J1156,#REF!,"")</f>
        <v>#REF!</v>
      </c>
      <c r="Y1156" s="62" t="str">
        <f t="shared" si="341"/>
        <v xml:space="preserve"> </v>
      </c>
      <c r="AA1156" s="69"/>
      <c r="AB1156" s="90">
        <v>6</v>
      </c>
      <c r="AC1156" s="5" t="s">
        <v>4518</v>
      </c>
      <c r="AD1156" s="90" t="str">
        <f t="shared" si="342"/>
        <v/>
      </c>
      <c r="AE1156" s="90" t="str">
        <f t="shared" si="343"/>
        <v/>
      </c>
      <c r="AF1156" t="str">
        <f t="shared" si="348"/>
        <v/>
      </c>
      <c r="AH1156" t="str">
        <f t="shared" si="331"/>
        <v/>
      </c>
      <c r="AI1156" t="str">
        <f>IF(AH1156&gt;"",VLOOKUP(AH1156,'MAATREGELEN TBV BESTEK '!$A$3:$N$34,11,FALSE),"")</f>
        <v/>
      </c>
      <c r="AJ1156" t="str">
        <f>IF(AH1156&gt;"",VLOOKUP(AH1156,'MAATREGELEN TBV BESTEK '!$A$3:$N$34,13,FALSE),"")</f>
        <v/>
      </c>
      <c r="AK1156" t="str">
        <f>IF(AH1156&gt;"",VLOOKUP(AH1156,'MAATREGELEN TBV BESTEK '!$A$3:$N$34,14,FALSE),"")</f>
        <v/>
      </c>
    </row>
    <row r="1157" spans="1:37" ht="12" customHeight="1">
      <c r="A1157" s="49">
        <v>230509.75</v>
      </c>
      <c r="B1157" s="49">
        <v>432600.28600000002</v>
      </c>
      <c r="C1157" t="s">
        <v>5689</v>
      </c>
      <c r="D1157" t="s">
        <v>4563</v>
      </c>
      <c r="E1157">
        <v>6</v>
      </c>
      <c r="F1157" t="s">
        <v>5915</v>
      </c>
      <c r="G1157" t="s">
        <v>2763</v>
      </c>
      <c r="H1157" s="64" t="s">
        <v>5681</v>
      </c>
      <c r="J1157">
        <f t="shared" si="332"/>
        <v>1</v>
      </c>
      <c r="K1157" t="str">
        <f t="shared" si="333"/>
        <v/>
      </c>
      <c r="L1157" t="str">
        <f t="shared" ref="L1157:L1220" si="349">IF(R1157="Luma MINI","groen",IF(R1157="Brisa PLUS","rood",IF(R1157="Kegel 2000 Led","zwart","")))</f>
        <v/>
      </c>
      <c r="M1157">
        <f t="shared" si="334"/>
        <v>230509.75</v>
      </c>
      <c r="N1157">
        <f t="shared" si="335"/>
        <v>432600.28600000002</v>
      </c>
      <c r="O1157" t="str">
        <f t="shared" si="336"/>
        <v>wit rondje</v>
      </c>
      <c r="P1157" t="str">
        <f t="shared" si="337"/>
        <v>DIN00034</v>
      </c>
      <c r="Q1157" t="str">
        <f t="shared" si="346"/>
        <v>Lph 6</v>
      </c>
      <c r="R1157" t="str">
        <f t="shared" ref="R1157:R1220" si="350">F1157</f>
        <v/>
      </c>
      <c r="T1157" t="str">
        <f t="shared" si="338"/>
        <v>DE HEURNE</v>
      </c>
      <c r="U1157" t="str">
        <f t="shared" si="339"/>
        <v>Lage Heurnseweg</v>
      </c>
      <c r="V1157" s="62" t="str">
        <f t="shared" si="340"/>
        <v>DIN00034</v>
      </c>
      <c r="W1157" s="15" t="e">
        <f>IF(J1157,#REF!,"")</f>
        <v>#REF!</v>
      </c>
      <c r="X1157" s="15" t="e">
        <f>IF(J1157,#REF!,"")</f>
        <v>#REF!</v>
      </c>
      <c r="Y1157" s="62" t="str">
        <f t="shared" si="341"/>
        <v xml:space="preserve"> </v>
      </c>
      <c r="AA1157" s="69"/>
      <c r="AB1157" s="90">
        <v>6</v>
      </c>
      <c r="AC1157" s="5" t="s">
        <v>4518</v>
      </c>
      <c r="AD1157" s="90" t="str">
        <f t="shared" si="342"/>
        <v/>
      </c>
      <c r="AE1157" s="90" t="str">
        <f t="shared" si="343"/>
        <v/>
      </c>
      <c r="AF1157" t="str">
        <f t="shared" si="348"/>
        <v/>
      </c>
      <c r="AH1157" t="str">
        <f t="shared" ref="AH1157:AH1220" si="351">IF(Y1157="AV",Y1157&amp;" "&amp;AB1157&amp;"-&gt;"&amp;AB1157&amp; " "&amp;AE1157,"")&amp;IF(Y1157="MV AV",Y1157&amp;" "&amp;AB1157&amp;"-&gt;"&amp;AD1157&amp; " "&amp;AE1157,"")&amp;IF(Y1157="NM NA",Y1157&amp;" "&amp;AB1157&amp;"-&gt;"&amp;AD1157&amp; " "&amp;AE1157,"")</f>
        <v/>
      </c>
      <c r="AI1157" t="str">
        <f>IF(AH1157&gt;"",VLOOKUP(AH1157,'MAATREGELEN TBV BESTEK '!$A$3:$N$34,11,FALSE),"")</f>
        <v/>
      </c>
      <c r="AJ1157" t="str">
        <f>IF(AH1157&gt;"",VLOOKUP(AH1157,'MAATREGELEN TBV BESTEK '!$A$3:$N$34,13,FALSE),"")</f>
        <v/>
      </c>
      <c r="AK1157" t="str">
        <f>IF(AH1157&gt;"",VLOOKUP(AH1157,'MAATREGELEN TBV BESTEK '!$A$3:$N$34,14,FALSE),"")</f>
        <v/>
      </c>
    </row>
    <row r="1158" spans="1:37" ht="12" customHeight="1">
      <c r="A1158" s="49">
        <v>230492.61900000001</v>
      </c>
      <c r="B1158" s="49">
        <v>432240.69900000002</v>
      </c>
      <c r="C1158" t="s">
        <v>5719</v>
      </c>
      <c r="D1158" t="s">
        <v>4563</v>
      </c>
      <c r="E1158">
        <v>6</v>
      </c>
      <c r="F1158" t="s">
        <v>5915</v>
      </c>
      <c r="G1158" t="s">
        <v>2763</v>
      </c>
      <c r="H1158" s="64" t="s">
        <v>5681</v>
      </c>
      <c r="J1158">
        <f t="shared" ref="J1158:J1221" si="352">IF(C1158=C1157,0,1)</f>
        <v>1</v>
      </c>
      <c r="K1158" t="str">
        <f t="shared" ref="K1158:K1221" si="353">IF(J1158=0,"",IF(D1158="MV AV","dicht",IF(D1158="AV","halfopen","")))</f>
        <v/>
      </c>
      <c r="L1158" t="str">
        <f t="shared" si="349"/>
        <v/>
      </c>
      <c r="M1158">
        <f t="shared" ref="M1158:M1221" si="354">IF(J1158=1,A1158,"")</f>
        <v>230492.61900000001</v>
      </c>
      <c r="N1158">
        <f t="shared" ref="N1158:N1221" si="355">IF(J1158=1,B1158,"")</f>
        <v>432240.69900000002</v>
      </c>
      <c r="O1158" t="str">
        <f t="shared" ref="O1158:O1221" si="356">IF(J1158=1,IF(K1158="","wit rondje",L1158&amp;" "&amp;K1158),"")</f>
        <v>wit rondje</v>
      </c>
      <c r="P1158" t="str">
        <f t="shared" ref="P1158:P1221" si="357">IF(J1158=1,C1158,"")</f>
        <v>DIN00035</v>
      </c>
      <c r="Q1158" t="str">
        <f t="shared" si="346"/>
        <v>Lph 6</v>
      </c>
      <c r="R1158" t="str">
        <f t="shared" si="350"/>
        <v/>
      </c>
      <c r="T1158" t="str">
        <f t="shared" ref="T1158:T1221" si="358">G1158</f>
        <v>DE HEURNE</v>
      </c>
      <c r="U1158" t="str">
        <f t="shared" ref="U1158:U1221" si="359">H1158</f>
        <v>Lage Heurnseweg</v>
      </c>
      <c r="V1158" s="62" t="str">
        <f t="shared" ref="V1158:V1221" si="360">P1158</f>
        <v>DIN00035</v>
      </c>
      <c r="W1158" s="15" t="e">
        <f>IF(J1158,#REF!,"")</f>
        <v>#REF!</v>
      </c>
      <c r="X1158" s="15" t="e">
        <f>IF(J1158,#REF!,"")</f>
        <v>#REF!</v>
      </c>
      <c r="Y1158" s="62" t="str">
        <f t="shared" ref="Y1158:Y1221" si="361">D1158</f>
        <v xml:space="preserve"> </v>
      </c>
      <c r="AA1158" s="69"/>
      <c r="AB1158" s="90">
        <v>6</v>
      </c>
      <c r="AC1158" s="5" t="s">
        <v>3525</v>
      </c>
      <c r="AD1158" s="90" t="str">
        <f t="shared" ref="AD1158:AD1221" si="362">IF(D1158="MV AV",E1158,"")</f>
        <v/>
      </c>
      <c r="AE1158" s="90" t="str">
        <f t="shared" ref="AE1158:AE1221" si="363">R1158</f>
        <v/>
      </c>
      <c r="AF1158" t="str">
        <f t="shared" si="348"/>
        <v/>
      </c>
      <c r="AH1158" t="str">
        <f t="shared" si="351"/>
        <v/>
      </c>
      <c r="AI1158" t="str">
        <f>IF(AH1158&gt;"",VLOOKUP(AH1158,'MAATREGELEN TBV BESTEK '!$A$3:$N$34,11,FALSE),"")</f>
        <v/>
      </c>
      <c r="AJ1158" t="str">
        <f>IF(AH1158&gt;"",VLOOKUP(AH1158,'MAATREGELEN TBV BESTEK '!$A$3:$N$34,13,FALSE),"")</f>
        <v/>
      </c>
      <c r="AK1158" t="str">
        <f>IF(AH1158&gt;"",VLOOKUP(AH1158,'MAATREGELEN TBV BESTEK '!$A$3:$N$34,14,FALSE),"")</f>
        <v/>
      </c>
    </row>
    <row r="1159" spans="1:37" ht="12" customHeight="1">
      <c r="A1159" s="49">
        <v>230939.783</v>
      </c>
      <c r="B1159" s="49">
        <v>434022.08799999999</v>
      </c>
      <c r="C1159" t="s">
        <v>5680</v>
      </c>
      <c r="D1159" t="s">
        <v>5914</v>
      </c>
      <c r="E1159" s="40">
        <v>6</v>
      </c>
      <c r="F1159" t="s">
        <v>6040</v>
      </c>
      <c r="G1159" t="s">
        <v>2763</v>
      </c>
      <c r="H1159" s="64" t="s">
        <v>5681</v>
      </c>
      <c r="J1159">
        <f t="shared" si="352"/>
        <v>1</v>
      </c>
      <c r="K1159" t="str">
        <f t="shared" si="353"/>
        <v>dicht</v>
      </c>
      <c r="L1159" t="str">
        <f t="shared" si="349"/>
        <v>groen</v>
      </c>
      <c r="M1159">
        <f t="shared" si="354"/>
        <v>230939.783</v>
      </c>
      <c r="N1159">
        <f t="shared" si="355"/>
        <v>434022.08799999999</v>
      </c>
      <c r="O1159" t="str">
        <f t="shared" si="356"/>
        <v>groen dicht</v>
      </c>
      <c r="P1159" t="str">
        <f t="shared" si="357"/>
        <v>DIN00739</v>
      </c>
      <c r="Q1159" t="str">
        <f t="shared" si="346"/>
        <v>Lph 6</v>
      </c>
      <c r="R1159" t="str">
        <f t="shared" si="350"/>
        <v>Luma MINI</v>
      </c>
      <c r="T1159" t="str">
        <f t="shared" si="358"/>
        <v>DE HEURNE</v>
      </c>
      <c r="U1159" t="str">
        <f t="shared" si="359"/>
        <v>Lage Heurnseweg</v>
      </c>
      <c r="V1159" s="62" t="str">
        <f t="shared" si="360"/>
        <v>DIN00739</v>
      </c>
      <c r="W1159" s="15" t="e">
        <f>IF(J1159,#REF!,"")</f>
        <v>#REF!</v>
      </c>
      <c r="X1159" s="15" t="e">
        <f>IF(J1159,#REF!,"")</f>
        <v>#REF!</v>
      </c>
      <c r="Y1159" s="62" t="str">
        <f t="shared" si="361"/>
        <v>MV AV</v>
      </c>
      <c r="AA1159" s="69"/>
      <c r="AB1159" s="90">
        <v>6.25</v>
      </c>
      <c r="AC1159" s="5" t="s">
        <v>4537</v>
      </c>
      <c r="AD1159" s="90">
        <f t="shared" si="362"/>
        <v>6</v>
      </c>
      <c r="AE1159" s="90" t="str">
        <f t="shared" si="363"/>
        <v>Luma MINI</v>
      </c>
      <c r="AF1159" s="22" t="str">
        <f>IF(Y1159="AV","Armatuur "&amp;AE1159&amp;" leveren en plaatsen op LM "&amp;AB1159&amp;"m","")&amp;IF(Y1159="MV AV","Mast en armatuur leveren en plaatsen, "&amp;AE1159&amp;" en LM "&amp;AD1159&amp;"m, oude mast "&amp;AB1159&amp;"m verwijderen","")&amp;IF(Y1159="NM NA","Nwe mast en nw armatuur leveren en plaatsen, "&amp;AE1159&amp;" en LM "&amp;AD1159&amp;"m","")&amp;IF(Y1159="NLP","Nieuw lichtpunt bijplaatsen, "&amp;AE1159&amp;" en LM "&amp;AD1159&amp;"m","")</f>
        <v>Mast en armatuur leveren en plaatsen, Luma MINI en LM 6m, oude mast 6,25m verwijderen</v>
      </c>
      <c r="AH1159" t="str">
        <f t="shared" si="351"/>
        <v>MV AV 6,25-&gt;6 Luma MINI</v>
      </c>
      <c r="AI1159">
        <f>IF(AH1159&gt;"",VLOOKUP(AH1159,'MAATREGELEN TBV BESTEK '!$A$3:$N$34,11,FALSE),"")</f>
        <v>134020</v>
      </c>
      <c r="AJ1159">
        <f>IF(AH1159&gt;"",VLOOKUP(AH1159,'MAATREGELEN TBV BESTEK '!$A$3:$N$34,13,FALSE),"")</f>
        <v>711020</v>
      </c>
      <c r="AK1159">
        <f>IF(AH1159&gt;"",VLOOKUP(AH1159,'MAATREGELEN TBV BESTEK '!$A$3:$N$34,14,FALSE),"")</f>
        <v>721220</v>
      </c>
    </row>
    <row r="1160" spans="1:37" ht="12" customHeight="1">
      <c r="A1160" s="49">
        <v>230939.783</v>
      </c>
      <c r="B1160" s="49">
        <v>434022.08799999999</v>
      </c>
      <c r="C1160" t="s">
        <v>5680</v>
      </c>
      <c r="D1160" t="s">
        <v>4563</v>
      </c>
      <c r="E1160" t="s">
        <v>5915</v>
      </c>
      <c r="F1160" t="s">
        <v>5915</v>
      </c>
      <c r="G1160" t="s">
        <v>2763</v>
      </c>
      <c r="H1160" s="64" t="s">
        <v>5681</v>
      </c>
      <c r="J1160">
        <f t="shared" si="352"/>
        <v>0</v>
      </c>
      <c r="K1160" t="str">
        <f t="shared" si="353"/>
        <v/>
      </c>
      <c r="L1160" t="str">
        <f t="shared" si="349"/>
        <v/>
      </c>
      <c r="M1160" t="str">
        <f t="shared" si="354"/>
        <v/>
      </c>
      <c r="N1160" t="str">
        <f t="shared" si="355"/>
        <v/>
      </c>
      <c r="O1160" t="str">
        <f t="shared" si="356"/>
        <v/>
      </c>
      <c r="P1160" t="str">
        <f t="shared" si="357"/>
        <v/>
      </c>
      <c r="R1160" t="str">
        <f t="shared" si="350"/>
        <v/>
      </c>
      <c r="T1160" t="str">
        <f t="shared" si="358"/>
        <v>DE HEURNE</v>
      </c>
      <c r="U1160" t="str">
        <f t="shared" si="359"/>
        <v>Lage Heurnseweg</v>
      </c>
      <c r="V1160" s="62" t="str">
        <f t="shared" si="360"/>
        <v/>
      </c>
      <c r="W1160" s="15" t="str">
        <f>IF(J1160,#REF!,"")</f>
        <v/>
      </c>
      <c r="X1160" s="15" t="str">
        <f>IF(J1160,#REF!,"")</f>
        <v/>
      </c>
      <c r="Y1160" s="62" t="str">
        <f t="shared" si="361"/>
        <v xml:space="preserve"> </v>
      </c>
      <c r="AA1160" s="69"/>
      <c r="AB1160" s="90" t="s">
        <v>5915</v>
      </c>
      <c r="AC1160" s="5" t="s">
        <v>5915</v>
      </c>
      <c r="AD1160" s="90" t="str">
        <f t="shared" si="362"/>
        <v/>
      </c>
      <c r="AE1160" s="90" t="str">
        <f t="shared" si="363"/>
        <v/>
      </c>
      <c r="AF1160" t="str">
        <f>IF(Y1160="AV","Armatuur "&amp;AE1160&amp;" leveren en plaatsen op LM "&amp;AD1160&amp;"m","")&amp;IF(Y1160="MV AV","Mast en armatuur leveren en plaatsen, "&amp;AE1160&amp;" en LM "&amp;AD1160&amp;"m, oude mast "&amp;AB1160&amp;"m verwijderen","")&amp;IF(Y1160="NM NA","Nwe mast en nw armatuur leveren en plaatsen, "&amp;AE1160&amp;" en LM "&amp;AD1160&amp;"m, oude mast "&amp;AB1160&amp;"m verwijderen","")&amp;IF(Y1160="NLP","Nieuw lichtpunt bijplaatsen, "&amp;AE1160&amp;" en LM "&amp;AD1160&amp;"m","")</f>
        <v/>
      </c>
      <c r="AH1160" t="str">
        <f t="shared" si="351"/>
        <v/>
      </c>
      <c r="AI1160" t="str">
        <f>IF(AH1160&gt;"",VLOOKUP(AH1160,'MAATREGELEN TBV BESTEK '!$A$3:$N$34,11,FALSE),"")</f>
        <v/>
      </c>
      <c r="AJ1160" t="str">
        <f>IF(AH1160&gt;"",VLOOKUP(AH1160,'MAATREGELEN TBV BESTEK '!$A$3:$N$34,13,FALSE),"")</f>
        <v/>
      </c>
      <c r="AK1160" t="str">
        <f>IF(AH1160&gt;"",VLOOKUP(AH1160,'MAATREGELEN TBV BESTEK '!$A$3:$N$34,14,FALSE),"")</f>
        <v/>
      </c>
    </row>
    <row r="1161" spans="1:37" ht="12" customHeight="1">
      <c r="A1161" s="49">
        <v>230965.16800000001</v>
      </c>
      <c r="B1161" s="49">
        <v>434022.57900000003</v>
      </c>
      <c r="C1161" t="s">
        <v>5682</v>
      </c>
      <c r="D1161" t="s">
        <v>5914</v>
      </c>
      <c r="E1161" s="40">
        <v>6</v>
      </c>
      <c r="F1161" t="s">
        <v>6040</v>
      </c>
      <c r="G1161" t="s">
        <v>2763</v>
      </c>
      <c r="H1161" s="64" t="s">
        <v>5681</v>
      </c>
      <c r="J1161">
        <f t="shared" si="352"/>
        <v>1</v>
      </c>
      <c r="K1161" t="str">
        <f t="shared" si="353"/>
        <v>dicht</v>
      </c>
      <c r="L1161" t="str">
        <f t="shared" si="349"/>
        <v>groen</v>
      </c>
      <c r="M1161">
        <f t="shared" si="354"/>
        <v>230965.16800000001</v>
      </c>
      <c r="N1161">
        <f t="shared" si="355"/>
        <v>434022.57900000003</v>
      </c>
      <c r="O1161" t="str">
        <f t="shared" si="356"/>
        <v>groen dicht</v>
      </c>
      <c r="P1161" t="str">
        <f t="shared" si="357"/>
        <v>DIN00740</v>
      </c>
      <c r="Q1161" t="str">
        <f>$O$2&amp;E1161</f>
        <v>Lph 6</v>
      </c>
      <c r="R1161" t="str">
        <f t="shared" si="350"/>
        <v>Luma MINI</v>
      </c>
      <c r="T1161" t="str">
        <f t="shared" si="358"/>
        <v>DE HEURNE</v>
      </c>
      <c r="U1161" t="str">
        <f t="shared" si="359"/>
        <v>Lage Heurnseweg</v>
      </c>
      <c r="V1161" s="62" t="str">
        <f t="shared" si="360"/>
        <v>DIN00740</v>
      </c>
      <c r="W1161" s="15" t="e">
        <f>IF(J1161,#REF!,"")</f>
        <v>#REF!</v>
      </c>
      <c r="X1161" s="15" t="e">
        <f>IF(J1161,#REF!,"")</f>
        <v>#REF!</v>
      </c>
      <c r="Y1161" s="62" t="str">
        <f t="shared" si="361"/>
        <v>MV AV</v>
      </c>
      <c r="AA1161" s="69"/>
      <c r="AB1161" s="90">
        <v>6.25</v>
      </c>
      <c r="AC1161" s="5" t="s">
        <v>4537</v>
      </c>
      <c r="AD1161" s="90">
        <f t="shared" si="362"/>
        <v>6</v>
      </c>
      <c r="AE1161" s="90" t="str">
        <f t="shared" si="363"/>
        <v>Luma MINI</v>
      </c>
      <c r="AF1161" s="22" t="str">
        <f>IF(Y1161="AV","Armatuur "&amp;AE1161&amp;" leveren en plaatsen op LM "&amp;AB1161&amp;"m","")&amp;IF(Y1161="MV AV","Mast en armatuur leveren en plaatsen, "&amp;AE1161&amp;" en LM "&amp;AD1161&amp;"m, oude mast "&amp;AB1161&amp;"m verwijderen","")&amp;IF(Y1161="NM NA","Nwe mast en nw armatuur leveren en plaatsen, "&amp;AE1161&amp;" en LM "&amp;AD1161&amp;"m","")&amp;IF(Y1161="NLP","Nieuw lichtpunt bijplaatsen, "&amp;AE1161&amp;" en LM "&amp;AD1161&amp;"m","")</f>
        <v>Mast en armatuur leveren en plaatsen, Luma MINI en LM 6m, oude mast 6,25m verwijderen</v>
      </c>
      <c r="AH1161" t="str">
        <f t="shared" si="351"/>
        <v>MV AV 6,25-&gt;6 Luma MINI</v>
      </c>
      <c r="AI1161">
        <f>IF(AH1161&gt;"",VLOOKUP(AH1161,'MAATREGELEN TBV BESTEK '!$A$3:$N$34,11,FALSE),"")</f>
        <v>134020</v>
      </c>
      <c r="AJ1161">
        <f>IF(AH1161&gt;"",VLOOKUP(AH1161,'MAATREGELEN TBV BESTEK '!$A$3:$N$34,13,FALSE),"")</f>
        <v>711020</v>
      </c>
      <c r="AK1161">
        <f>IF(AH1161&gt;"",VLOOKUP(AH1161,'MAATREGELEN TBV BESTEK '!$A$3:$N$34,14,FALSE),"")</f>
        <v>721220</v>
      </c>
    </row>
    <row r="1162" spans="1:37" ht="12" customHeight="1">
      <c r="A1162" s="49">
        <v>230965.16800000001</v>
      </c>
      <c r="B1162" s="49">
        <v>434022.57900000003</v>
      </c>
      <c r="C1162" t="s">
        <v>5682</v>
      </c>
      <c r="D1162" t="s">
        <v>4563</v>
      </c>
      <c r="E1162" t="s">
        <v>5915</v>
      </c>
      <c r="F1162" t="s">
        <v>5915</v>
      </c>
      <c r="G1162" t="s">
        <v>2763</v>
      </c>
      <c r="H1162" s="64" t="s">
        <v>5681</v>
      </c>
      <c r="J1162">
        <f t="shared" si="352"/>
        <v>0</v>
      </c>
      <c r="K1162" t="str">
        <f t="shared" si="353"/>
        <v/>
      </c>
      <c r="L1162" t="str">
        <f t="shared" si="349"/>
        <v/>
      </c>
      <c r="M1162" t="str">
        <f t="shared" si="354"/>
        <v/>
      </c>
      <c r="N1162" t="str">
        <f t="shared" si="355"/>
        <v/>
      </c>
      <c r="O1162" t="str">
        <f t="shared" si="356"/>
        <v/>
      </c>
      <c r="P1162" t="str">
        <f t="shared" si="357"/>
        <v/>
      </c>
      <c r="R1162" t="str">
        <f t="shared" si="350"/>
        <v/>
      </c>
      <c r="T1162" t="str">
        <f t="shared" si="358"/>
        <v>DE HEURNE</v>
      </c>
      <c r="U1162" t="str">
        <f t="shared" si="359"/>
        <v>Lage Heurnseweg</v>
      </c>
      <c r="V1162" s="62" t="str">
        <f t="shared" si="360"/>
        <v/>
      </c>
      <c r="W1162" s="15" t="str">
        <f>IF(J1162,#REF!,"")</f>
        <v/>
      </c>
      <c r="X1162" s="15" t="str">
        <f>IF(J1162,#REF!,"")</f>
        <v/>
      </c>
      <c r="Y1162" s="62" t="str">
        <f t="shared" si="361"/>
        <v xml:space="preserve"> </v>
      </c>
      <c r="AA1162" s="69"/>
      <c r="AB1162" s="90" t="s">
        <v>5915</v>
      </c>
      <c r="AC1162" s="5" t="s">
        <v>5915</v>
      </c>
      <c r="AD1162" s="90" t="str">
        <f t="shared" si="362"/>
        <v/>
      </c>
      <c r="AE1162" s="90" t="str">
        <f t="shared" si="363"/>
        <v/>
      </c>
      <c r="AF1162" t="str">
        <f t="shared" ref="AF1162:AF1193" si="364">IF(Y1162="AV","Armatuur "&amp;AE1162&amp;" leveren en plaatsen op LM "&amp;AD1162&amp;"m","")&amp;IF(Y1162="MV AV","Mast en armatuur leveren en plaatsen, "&amp;AE1162&amp;" en LM "&amp;AD1162&amp;"m, oude mast "&amp;AB1162&amp;"m verwijderen","")&amp;IF(Y1162="NM NA","Nwe mast en nw armatuur leveren en plaatsen, "&amp;AE1162&amp;" en LM "&amp;AD1162&amp;"m, oude mast "&amp;AB1162&amp;"m verwijderen","")&amp;IF(Y1162="NLP","Nieuw lichtpunt bijplaatsen, "&amp;AE1162&amp;" en LM "&amp;AD1162&amp;"m","")</f>
        <v/>
      </c>
      <c r="AH1162" t="str">
        <f t="shared" si="351"/>
        <v/>
      </c>
      <c r="AI1162" t="str">
        <f>IF(AH1162&gt;"",VLOOKUP(AH1162,'MAATREGELEN TBV BESTEK '!$A$3:$N$34,11,FALSE),"")</f>
        <v/>
      </c>
      <c r="AJ1162" t="str">
        <f>IF(AH1162&gt;"",VLOOKUP(AH1162,'MAATREGELEN TBV BESTEK '!$A$3:$N$34,13,FALSE),"")</f>
        <v/>
      </c>
      <c r="AK1162" t="str">
        <f>IF(AH1162&gt;"",VLOOKUP(AH1162,'MAATREGELEN TBV BESTEK '!$A$3:$N$34,14,FALSE),"")</f>
        <v/>
      </c>
    </row>
    <row r="1163" spans="1:37" ht="12" customHeight="1">
      <c r="A1163" s="49">
        <v>230738.29199999999</v>
      </c>
      <c r="B1163" s="49">
        <v>433789.033</v>
      </c>
      <c r="C1163" t="s">
        <v>5690</v>
      </c>
      <c r="D1163" t="s">
        <v>4563</v>
      </c>
      <c r="E1163">
        <v>6</v>
      </c>
      <c r="F1163" t="s">
        <v>5915</v>
      </c>
      <c r="G1163" t="s">
        <v>2763</v>
      </c>
      <c r="H1163" s="64" t="s">
        <v>5681</v>
      </c>
      <c r="J1163">
        <f t="shared" si="352"/>
        <v>1</v>
      </c>
      <c r="K1163" t="str">
        <f t="shared" si="353"/>
        <v/>
      </c>
      <c r="L1163" t="str">
        <f t="shared" si="349"/>
        <v/>
      </c>
      <c r="M1163">
        <f t="shared" si="354"/>
        <v>230738.29199999999</v>
      </c>
      <c r="N1163">
        <f t="shared" si="355"/>
        <v>433789.033</v>
      </c>
      <c r="O1163" t="str">
        <f t="shared" si="356"/>
        <v>wit rondje</v>
      </c>
      <c r="P1163" t="str">
        <f t="shared" si="357"/>
        <v>DIN00804</v>
      </c>
      <c r="Q1163" t="str">
        <f t="shared" ref="Q1163:Q1194" si="365">$O$2&amp;E1163</f>
        <v>Lph 6</v>
      </c>
      <c r="R1163" t="str">
        <f t="shared" si="350"/>
        <v/>
      </c>
      <c r="T1163" t="str">
        <f t="shared" si="358"/>
        <v>DE HEURNE</v>
      </c>
      <c r="U1163" t="str">
        <f t="shared" si="359"/>
        <v>Lage Heurnseweg</v>
      </c>
      <c r="V1163" s="62" t="str">
        <f t="shared" si="360"/>
        <v>DIN00804</v>
      </c>
      <c r="W1163" s="15" t="e">
        <f>IF(J1163,#REF!,"")</f>
        <v>#REF!</v>
      </c>
      <c r="X1163" s="15" t="e">
        <f>IF(J1163,#REF!,"")</f>
        <v>#REF!</v>
      </c>
      <c r="Y1163" s="62" t="str">
        <f t="shared" si="361"/>
        <v xml:space="preserve"> </v>
      </c>
      <c r="AA1163" s="69"/>
      <c r="AB1163" s="90">
        <v>6</v>
      </c>
      <c r="AC1163" s="5" t="s">
        <v>4518</v>
      </c>
      <c r="AD1163" s="90" t="str">
        <f t="shared" si="362"/>
        <v/>
      </c>
      <c r="AE1163" s="90" t="str">
        <f t="shared" si="363"/>
        <v/>
      </c>
      <c r="AF1163" t="str">
        <f t="shared" si="364"/>
        <v/>
      </c>
      <c r="AH1163" t="str">
        <f t="shared" si="351"/>
        <v/>
      </c>
      <c r="AI1163" t="str">
        <f>IF(AH1163&gt;"",VLOOKUP(AH1163,'MAATREGELEN TBV BESTEK '!$A$3:$N$34,11,FALSE),"")</f>
        <v/>
      </c>
      <c r="AJ1163" t="str">
        <f>IF(AH1163&gt;"",VLOOKUP(AH1163,'MAATREGELEN TBV BESTEK '!$A$3:$N$34,13,FALSE),"")</f>
        <v/>
      </c>
      <c r="AK1163" t="str">
        <f>IF(AH1163&gt;"",VLOOKUP(AH1163,'MAATREGELEN TBV BESTEK '!$A$3:$N$34,14,FALSE),"")</f>
        <v/>
      </c>
    </row>
    <row r="1164" spans="1:37" ht="12" customHeight="1">
      <c r="A1164" s="49">
        <v>230449.611</v>
      </c>
      <c r="B1164" s="49">
        <v>432084.72899999999</v>
      </c>
      <c r="C1164" t="s">
        <v>5691</v>
      </c>
      <c r="D1164" t="s">
        <v>4563</v>
      </c>
      <c r="E1164">
        <v>6</v>
      </c>
      <c r="F1164" t="s">
        <v>5915</v>
      </c>
      <c r="G1164" t="s">
        <v>2763</v>
      </c>
      <c r="H1164" s="64" t="s">
        <v>5681</v>
      </c>
      <c r="J1164">
        <f t="shared" si="352"/>
        <v>1</v>
      </c>
      <c r="K1164" t="str">
        <f t="shared" si="353"/>
        <v/>
      </c>
      <c r="L1164" t="str">
        <f t="shared" si="349"/>
        <v/>
      </c>
      <c r="M1164">
        <f t="shared" si="354"/>
        <v>230449.611</v>
      </c>
      <c r="N1164">
        <f t="shared" si="355"/>
        <v>432084.72899999999</v>
      </c>
      <c r="O1164" t="str">
        <f t="shared" si="356"/>
        <v>wit rondje</v>
      </c>
      <c r="P1164" t="str">
        <f t="shared" si="357"/>
        <v>DIN00993</v>
      </c>
      <c r="Q1164" t="str">
        <f t="shared" si="365"/>
        <v>Lph 6</v>
      </c>
      <c r="R1164" t="str">
        <f t="shared" si="350"/>
        <v/>
      </c>
      <c r="T1164" t="str">
        <f t="shared" si="358"/>
        <v>DE HEURNE</v>
      </c>
      <c r="U1164" t="str">
        <f t="shared" si="359"/>
        <v>Lage Heurnseweg</v>
      </c>
      <c r="V1164" s="62" t="str">
        <f t="shared" si="360"/>
        <v>DIN00993</v>
      </c>
      <c r="W1164" s="15" t="e">
        <f>IF(J1164,#REF!,"")</f>
        <v>#REF!</v>
      </c>
      <c r="X1164" s="15" t="e">
        <f>IF(J1164,#REF!,"")</f>
        <v>#REF!</v>
      </c>
      <c r="Y1164" s="62" t="str">
        <f t="shared" si="361"/>
        <v xml:space="preserve"> </v>
      </c>
      <c r="AA1164" s="69"/>
      <c r="AB1164" s="90">
        <v>6</v>
      </c>
      <c r="AC1164" s="5" t="s">
        <v>4518</v>
      </c>
      <c r="AD1164" s="90" t="str">
        <f t="shared" si="362"/>
        <v/>
      </c>
      <c r="AE1164" s="90" t="str">
        <f t="shared" si="363"/>
        <v/>
      </c>
      <c r="AF1164" t="str">
        <f t="shared" si="364"/>
        <v/>
      </c>
      <c r="AH1164" t="str">
        <f t="shared" si="351"/>
        <v/>
      </c>
      <c r="AI1164" t="str">
        <f>IF(AH1164&gt;"",VLOOKUP(AH1164,'MAATREGELEN TBV BESTEK '!$A$3:$N$34,11,FALSE),"")</f>
        <v/>
      </c>
      <c r="AJ1164" t="str">
        <f>IF(AH1164&gt;"",VLOOKUP(AH1164,'MAATREGELEN TBV BESTEK '!$A$3:$N$34,13,FALSE),"")</f>
        <v/>
      </c>
      <c r="AK1164" t="str">
        <f>IF(AH1164&gt;"",VLOOKUP(AH1164,'MAATREGELEN TBV BESTEK '!$A$3:$N$34,14,FALSE),"")</f>
        <v/>
      </c>
    </row>
    <row r="1165" spans="1:37" ht="12" customHeight="1">
      <c r="A1165" s="49">
        <v>231006.03400000001</v>
      </c>
      <c r="B1165" s="49">
        <v>434025.701</v>
      </c>
      <c r="C1165" t="s">
        <v>5709</v>
      </c>
      <c r="D1165" t="s">
        <v>4563</v>
      </c>
      <c r="E1165">
        <v>6</v>
      </c>
      <c r="F1165" t="s">
        <v>5915</v>
      </c>
      <c r="G1165" t="s">
        <v>2763</v>
      </c>
      <c r="H1165" s="64" t="s">
        <v>5681</v>
      </c>
      <c r="J1165">
        <f t="shared" si="352"/>
        <v>1</v>
      </c>
      <c r="K1165" t="str">
        <f t="shared" si="353"/>
        <v/>
      </c>
      <c r="L1165" t="str">
        <f t="shared" si="349"/>
        <v/>
      </c>
      <c r="M1165">
        <f t="shared" si="354"/>
        <v>231006.03400000001</v>
      </c>
      <c r="N1165">
        <f t="shared" si="355"/>
        <v>434025.701</v>
      </c>
      <c r="O1165" t="str">
        <f t="shared" si="356"/>
        <v>wit rondje</v>
      </c>
      <c r="P1165" t="str">
        <f t="shared" si="357"/>
        <v>DIN00997</v>
      </c>
      <c r="Q1165" t="str">
        <f t="shared" si="365"/>
        <v>Lph 6</v>
      </c>
      <c r="R1165" t="str">
        <f t="shared" si="350"/>
        <v/>
      </c>
      <c r="T1165" t="str">
        <f t="shared" si="358"/>
        <v>DE HEURNE</v>
      </c>
      <c r="U1165" t="str">
        <f t="shared" si="359"/>
        <v>Lage Heurnseweg</v>
      </c>
      <c r="V1165" s="62" t="str">
        <f t="shared" si="360"/>
        <v>DIN00997</v>
      </c>
      <c r="W1165" s="15" t="e">
        <f>IF(J1165,#REF!,"")</f>
        <v>#REF!</v>
      </c>
      <c r="X1165" s="15" t="e">
        <f>IF(J1165,#REF!,"")</f>
        <v>#REF!</v>
      </c>
      <c r="Y1165" s="62" t="str">
        <f t="shared" si="361"/>
        <v xml:space="preserve"> </v>
      </c>
      <c r="AA1165" s="69"/>
      <c r="AB1165" s="90">
        <v>6</v>
      </c>
      <c r="AC1165" s="5" t="s">
        <v>4518</v>
      </c>
      <c r="AD1165" s="90" t="str">
        <f t="shared" si="362"/>
        <v/>
      </c>
      <c r="AE1165" s="90" t="str">
        <f t="shared" si="363"/>
        <v/>
      </c>
      <c r="AF1165" t="str">
        <f t="shared" si="364"/>
        <v/>
      </c>
      <c r="AH1165" t="str">
        <f t="shared" si="351"/>
        <v/>
      </c>
      <c r="AI1165" t="str">
        <f>IF(AH1165&gt;"",VLOOKUP(AH1165,'MAATREGELEN TBV BESTEK '!$A$3:$N$34,11,FALSE),"")</f>
        <v/>
      </c>
      <c r="AJ1165" t="str">
        <f>IF(AH1165&gt;"",VLOOKUP(AH1165,'MAATREGELEN TBV BESTEK '!$A$3:$N$34,13,FALSE),"")</f>
        <v/>
      </c>
      <c r="AK1165" t="str">
        <f>IF(AH1165&gt;"",VLOOKUP(AH1165,'MAATREGELEN TBV BESTEK '!$A$3:$N$34,14,FALSE),"")</f>
        <v/>
      </c>
    </row>
    <row r="1166" spans="1:37" ht="12" customHeight="1">
      <c r="A1166" s="49">
        <v>230757.50899999999</v>
      </c>
      <c r="B1166" s="49">
        <v>433791.61599999998</v>
      </c>
      <c r="C1166" t="s">
        <v>5695</v>
      </c>
      <c r="D1166" t="s">
        <v>4563</v>
      </c>
      <c r="E1166">
        <v>6</v>
      </c>
      <c r="F1166" t="s">
        <v>5915</v>
      </c>
      <c r="G1166" t="s">
        <v>2763</v>
      </c>
      <c r="H1166" s="64" t="s">
        <v>5681</v>
      </c>
      <c r="J1166">
        <f t="shared" si="352"/>
        <v>1</v>
      </c>
      <c r="K1166" t="str">
        <f t="shared" si="353"/>
        <v/>
      </c>
      <c r="L1166" t="str">
        <f t="shared" si="349"/>
        <v/>
      </c>
      <c r="M1166">
        <f t="shared" si="354"/>
        <v>230757.50899999999</v>
      </c>
      <c r="N1166">
        <f t="shared" si="355"/>
        <v>433791.61599999998</v>
      </c>
      <c r="O1166" t="str">
        <f t="shared" si="356"/>
        <v>wit rondje</v>
      </c>
      <c r="P1166" t="str">
        <f t="shared" si="357"/>
        <v>DIN01405</v>
      </c>
      <c r="Q1166" t="str">
        <f t="shared" si="365"/>
        <v>Lph 6</v>
      </c>
      <c r="R1166" t="str">
        <f t="shared" si="350"/>
        <v/>
      </c>
      <c r="T1166" t="str">
        <f t="shared" si="358"/>
        <v>DE HEURNE</v>
      </c>
      <c r="U1166" t="str">
        <f t="shared" si="359"/>
        <v>Lage Heurnseweg</v>
      </c>
      <c r="V1166" s="62" t="str">
        <f t="shared" si="360"/>
        <v>DIN01405</v>
      </c>
      <c r="W1166" s="15" t="e">
        <f>IF(J1166,#REF!,"")</f>
        <v>#REF!</v>
      </c>
      <c r="X1166" s="15" t="e">
        <f>IF(J1166,#REF!,"")</f>
        <v>#REF!</v>
      </c>
      <c r="Y1166" s="62" t="str">
        <f t="shared" si="361"/>
        <v xml:space="preserve"> </v>
      </c>
      <c r="AA1166" s="69"/>
      <c r="AB1166" s="90">
        <v>6</v>
      </c>
      <c r="AC1166" s="5" t="s">
        <v>4518</v>
      </c>
      <c r="AD1166" s="90" t="str">
        <f t="shared" si="362"/>
        <v/>
      </c>
      <c r="AE1166" s="90" t="str">
        <f t="shared" si="363"/>
        <v/>
      </c>
      <c r="AF1166" t="str">
        <f t="shared" si="364"/>
        <v/>
      </c>
      <c r="AH1166" t="str">
        <f t="shared" si="351"/>
        <v/>
      </c>
      <c r="AI1166" t="str">
        <f>IF(AH1166&gt;"",VLOOKUP(AH1166,'MAATREGELEN TBV BESTEK '!$A$3:$N$34,11,FALSE),"")</f>
        <v/>
      </c>
      <c r="AJ1166" t="str">
        <f>IF(AH1166&gt;"",VLOOKUP(AH1166,'MAATREGELEN TBV BESTEK '!$A$3:$N$34,13,FALSE),"")</f>
        <v/>
      </c>
      <c r="AK1166" t="str">
        <f>IF(AH1166&gt;"",VLOOKUP(AH1166,'MAATREGELEN TBV BESTEK '!$A$3:$N$34,14,FALSE),"")</f>
        <v/>
      </c>
    </row>
    <row r="1167" spans="1:37" ht="12" customHeight="1">
      <c r="A1167" s="49">
        <v>230782.761</v>
      </c>
      <c r="B1167" s="49">
        <v>433816.33199999999</v>
      </c>
      <c r="C1167" t="s">
        <v>5696</v>
      </c>
      <c r="D1167" t="s">
        <v>4563</v>
      </c>
      <c r="E1167">
        <v>6</v>
      </c>
      <c r="F1167" t="s">
        <v>5915</v>
      </c>
      <c r="G1167" t="s">
        <v>2763</v>
      </c>
      <c r="H1167" s="64" t="s">
        <v>5681</v>
      </c>
      <c r="J1167">
        <f t="shared" si="352"/>
        <v>1</v>
      </c>
      <c r="K1167" t="str">
        <f t="shared" si="353"/>
        <v/>
      </c>
      <c r="L1167" t="str">
        <f t="shared" si="349"/>
        <v/>
      </c>
      <c r="M1167">
        <f t="shared" si="354"/>
        <v>230782.761</v>
      </c>
      <c r="N1167">
        <f t="shared" si="355"/>
        <v>433816.33199999999</v>
      </c>
      <c r="O1167" t="str">
        <f t="shared" si="356"/>
        <v>wit rondje</v>
      </c>
      <c r="P1167" t="str">
        <f t="shared" si="357"/>
        <v>DIN01406</v>
      </c>
      <c r="Q1167" t="str">
        <f t="shared" si="365"/>
        <v>Lph 6</v>
      </c>
      <c r="R1167" t="str">
        <f t="shared" si="350"/>
        <v/>
      </c>
      <c r="T1167" t="str">
        <f t="shared" si="358"/>
        <v>DE HEURNE</v>
      </c>
      <c r="U1167" t="str">
        <f t="shared" si="359"/>
        <v>Lage Heurnseweg</v>
      </c>
      <c r="V1167" s="62" t="str">
        <f t="shared" si="360"/>
        <v>DIN01406</v>
      </c>
      <c r="W1167" s="15" t="e">
        <f>IF(J1167,#REF!,"")</f>
        <v>#REF!</v>
      </c>
      <c r="X1167" s="15" t="e">
        <f>IF(J1167,#REF!,"")</f>
        <v>#REF!</v>
      </c>
      <c r="Y1167" s="62" t="str">
        <f t="shared" si="361"/>
        <v xml:space="preserve"> </v>
      </c>
      <c r="AA1167" s="69"/>
      <c r="AB1167" s="90">
        <v>6</v>
      </c>
      <c r="AC1167" s="5" t="s">
        <v>4518</v>
      </c>
      <c r="AD1167" s="90" t="str">
        <f t="shared" si="362"/>
        <v/>
      </c>
      <c r="AE1167" s="90" t="str">
        <f t="shared" si="363"/>
        <v/>
      </c>
      <c r="AF1167" t="str">
        <f t="shared" si="364"/>
        <v/>
      </c>
      <c r="AH1167" t="str">
        <f t="shared" si="351"/>
        <v/>
      </c>
      <c r="AI1167" t="str">
        <f>IF(AH1167&gt;"",VLOOKUP(AH1167,'MAATREGELEN TBV BESTEK '!$A$3:$N$34,11,FALSE),"")</f>
        <v/>
      </c>
      <c r="AJ1167" t="str">
        <f>IF(AH1167&gt;"",VLOOKUP(AH1167,'MAATREGELEN TBV BESTEK '!$A$3:$N$34,13,FALSE),"")</f>
        <v/>
      </c>
      <c r="AK1167" t="str">
        <f>IF(AH1167&gt;"",VLOOKUP(AH1167,'MAATREGELEN TBV BESTEK '!$A$3:$N$34,14,FALSE),"")</f>
        <v/>
      </c>
    </row>
    <row r="1168" spans="1:37" ht="12" customHeight="1">
      <c r="A1168" s="49">
        <v>230809.08300000001</v>
      </c>
      <c r="B1168" s="49">
        <v>433840.69099999999</v>
      </c>
      <c r="C1168" t="s">
        <v>5697</v>
      </c>
      <c r="D1168" t="s">
        <v>4563</v>
      </c>
      <c r="E1168">
        <v>6</v>
      </c>
      <c r="F1168" t="s">
        <v>5915</v>
      </c>
      <c r="G1168" t="s">
        <v>2763</v>
      </c>
      <c r="H1168" s="64" t="s">
        <v>5681</v>
      </c>
      <c r="J1168">
        <f t="shared" si="352"/>
        <v>1</v>
      </c>
      <c r="K1168" t="str">
        <f t="shared" si="353"/>
        <v/>
      </c>
      <c r="L1168" t="str">
        <f t="shared" si="349"/>
        <v/>
      </c>
      <c r="M1168">
        <f t="shared" si="354"/>
        <v>230809.08300000001</v>
      </c>
      <c r="N1168">
        <f t="shared" si="355"/>
        <v>433840.69099999999</v>
      </c>
      <c r="O1168" t="str">
        <f t="shared" si="356"/>
        <v>wit rondje</v>
      </c>
      <c r="P1168" t="str">
        <f t="shared" si="357"/>
        <v>DIN01407</v>
      </c>
      <c r="Q1168" t="str">
        <f t="shared" si="365"/>
        <v>Lph 6</v>
      </c>
      <c r="R1168" t="str">
        <f t="shared" si="350"/>
        <v/>
      </c>
      <c r="T1168" t="str">
        <f t="shared" si="358"/>
        <v>DE HEURNE</v>
      </c>
      <c r="U1168" t="str">
        <f t="shared" si="359"/>
        <v>Lage Heurnseweg</v>
      </c>
      <c r="V1168" s="62" t="str">
        <f t="shared" si="360"/>
        <v>DIN01407</v>
      </c>
      <c r="W1168" s="15" t="e">
        <f>IF(J1168,#REF!,"")</f>
        <v>#REF!</v>
      </c>
      <c r="X1168" s="15" t="e">
        <f>IF(J1168,#REF!,"")</f>
        <v>#REF!</v>
      </c>
      <c r="Y1168" s="62" t="str">
        <f t="shared" si="361"/>
        <v xml:space="preserve"> </v>
      </c>
      <c r="AA1168" s="69"/>
      <c r="AB1168" s="90">
        <v>6</v>
      </c>
      <c r="AC1168" s="5" t="s">
        <v>4518</v>
      </c>
      <c r="AD1168" s="90" t="str">
        <f t="shared" si="362"/>
        <v/>
      </c>
      <c r="AE1168" s="90" t="str">
        <f t="shared" si="363"/>
        <v/>
      </c>
      <c r="AF1168" t="str">
        <f t="shared" si="364"/>
        <v/>
      </c>
      <c r="AH1168" t="str">
        <f t="shared" si="351"/>
        <v/>
      </c>
      <c r="AI1168" t="str">
        <f>IF(AH1168&gt;"",VLOOKUP(AH1168,'MAATREGELEN TBV BESTEK '!$A$3:$N$34,11,FALSE),"")</f>
        <v/>
      </c>
      <c r="AJ1168" t="str">
        <f>IF(AH1168&gt;"",VLOOKUP(AH1168,'MAATREGELEN TBV BESTEK '!$A$3:$N$34,13,FALSE),"")</f>
        <v/>
      </c>
      <c r="AK1168" t="str">
        <f>IF(AH1168&gt;"",VLOOKUP(AH1168,'MAATREGELEN TBV BESTEK '!$A$3:$N$34,14,FALSE),"")</f>
        <v/>
      </c>
    </row>
    <row r="1169" spans="1:37" ht="12" customHeight="1">
      <c r="A1169" s="49">
        <v>230835.76199999999</v>
      </c>
      <c r="B1169" s="49">
        <v>433866.12099999998</v>
      </c>
      <c r="C1169" t="s">
        <v>5698</v>
      </c>
      <c r="D1169" t="s">
        <v>4563</v>
      </c>
      <c r="E1169">
        <v>6</v>
      </c>
      <c r="F1169" t="s">
        <v>5915</v>
      </c>
      <c r="G1169" t="s">
        <v>2763</v>
      </c>
      <c r="H1169" s="64" t="s">
        <v>5681</v>
      </c>
      <c r="J1169">
        <f t="shared" si="352"/>
        <v>1</v>
      </c>
      <c r="K1169" t="str">
        <f t="shared" si="353"/>
        <v/>
      </c>
      <c r="L1169" t="str">
        <f t="shared" si="349"/>
        <v/>
      </c>
      <c r="M1169">
        <f t="shared" si="354"/>
        <v>230835.76199999999</v>
      </c>
      <c r="N1169">
        <f t="shared" si="355"/>
        <v>433866.12099999998</v>
      </c>
      <c r="O1169" t="str">
        <f t="shared" si="356"/>
        <v>wit rondje</v>
      </c>
      <c r="P1169" t="str">
        <f t="shared" si="357"/>
        <v>DIN01408</v>
      </c>
      <c r="Q1169" t="str">
        <f t="shared" si="365"/>
        <v>Lph 6</v>
      </c>
      <c r="R1169" t="str">
        <f t="shared" si="350"/>
        <v/>
      </c>
      <c r="T1169" t="str">
        <f t="shared" si="358"/>
        <v>DE HEURNE</v>
      </c>
      <c r="U1169" t="str">
        <f t="shared" si="359"/>
        <v>Lage Heurnseweg</v>
      </c>
      <c r="V1169" s="62" t="str">
        <f t="shared" si="360"/>
        <v>DIN01408</v>
      </c>
      <c r="W1169" s="15" t="e">
        <f>IF(J1169,#REF!,"")</f>
        <v>#REF!</v>
      </c>
      <c r="X1169" s="15" t="e">
        <f>IF(J1169,#REF!,"")</f>
        <v>#REF!</v>
      </c>
      <c r="Y1169" s="62" t="str">
        <f t="shared" si="361"/>
        <v xml:space="preserve"> </v>
      </c>
      <c r="AA1169" s="69"/>
      <c r="AB1169" s="90">
        <v>6</v>
      </c>
      <c r="AC1169" s="5" t="s">
        <v>4518</v>
      </c>
      <c r="AD1169" s="90" t="str">
        <f t="shared" si="362"/>
        <v/>
      </c>
      <c r="AE1169" s="90" t="str">
        <f t="shared" si="363"/>
        <v/>
      </c>
      <c r="AF1169" t="str">
        <f t="shared" si="364"/>
        <v/>
      </c>
      <c r="AH1169" t="str">
        <f t="shared" si="351"/>
        <v/>
      </c>
      <c r="AI1169" t="str">
        <f>IF(AH1169&gt;"",VLOOKUP(AH1169,'MAATREGELEN TBV BESTEK '!$A$3:$N$34,11,FALSE),"")</f>
        <v/>
      </c>
      <c r="AJ1169" t="str">
        <f>IF(AH1169&gt;"",VLOOKUP(AH1169,'MAATREGELEN TBV BESTEK '!$A$3:$N$34,13,FALSE),"")</f>
        <v/>
      </c>
      <c r="AK1169" t="str">
        <f>IF(AH1169&gt;"",VLOOKUP(AH1169,'MAATREGELEN TBV BESTEK '!$A$3:$N$34,14,FALSE),"")</f>
        <v/>
      </c>
    </row>
    <row r="1170" spans="1:37" ht="12" customHeight="1">
      <c r="A1170" s="49">
        <v>230854.67800000001</v>
      </c>
      <c r="B1170" s="49">
        <v>433883.967</v>
      </c>
      <c r="C1170" t="s">
        <v>5699</v>
      </c>
      <c r="D1170" t="s">
        <v>4563</v>
      </c>
      <c r="E1170">
        <v>6</v>
      </c>
      <c r="F1170" t="s">
        <v>5915</v>
      </c>
      <c r="G1170" t="s">
        <v>2763</v>
      </c>
      <c r="H1170" s="64" t="s">
        <v>5681</v>
      </c>
      <c r="J1170">
        <f t="shared" si="352"/>
        <v>1</v>
      </c>
      <c r="K1170" t="str">
        <f t="shared" si="353"/>
        <v/>
      </c>
      <c r="L1170" t="str">
        <f t="shared" si="349"/>
        <v/>
      </c>
      <c r="M1170">
        <f t="shared" si="354"/>
        <v>230854.67800000001</v>
      </c>
      <c r="N1170">
        <f t="shared" si="355"/>
        <v>433883.967</v>
      </c>
      <c r="O1170" t="str">
        <f t="shared" si="356"/>
        <v>wit rondje</v>
      </c>
      <c r="P1170" t="str">
        <f t="shared" si="357"/>
        <v>DIN01409</v>
      </c>
      <c r="Q1170" t="str">
        <f t="shared" si="365"/>
        <v>Lph 6</v>
      </c>
      <c r="R1170" t="str">
        <f t="shared" si="350"/>
        <v/>
      </c>
      <c r="T1170" t="str">
        <f t="shared" si="358"/>
        <v>DE HEURNE</v>
      </c>
      <c r="U1170" t="str">
        <f t="shared" si="359"/>
        <v>Lage Heurnseweg</v>
      </c>
      <c r="V1170" s="62" t="str">
        <f t="shared" si="360"/>
        <v>DIN01409</v>
      </c>
      <c r="W1170" s="15" t="e">
        <f>IF(J1170,#REF!,"")</f>
        <v>#REF!</v>
      </c>
      <c r="X1170" s="15" t="e">
        <f>IF(J1170,#REF!,"")</f>
        <v>#REF!</v>
      </c>
      <c r="Y1170" s="62" t="str">
        <f t="shared" si="361"/>
        <v xml:space="preserve"> </v>
      </c>
      <c r="AA1170" s="69"/>
      <c r="AB1170" s="90">
        <v>6</v>
      </c>
      <c r="AC1170" s="5" t="s">
        <v>4518</v>
      </c>
      <c r="AD1170" s="90" t="str">
        <f t="shared" si="362"/>
        <v/>
      </c>
      <c r="AE1170" s="90" t="str">
        <f t="shared" si="363"/>
        <v/>
      </c>
      <c r="AF1170" t="str">
        <f t="shared" si="364"/>
        <v/>
      </c>
      <c r="AH1170" t="str">
        <f t="shared" si="351"/>
        <v/>
      </c>
      <c r="AI1170" t="str">
        <f>IF(AH1170&gt;"",VLOOKUP(AH1170,'MAATREGELEN TBV BESTEK '!$A$3:$N$34,11,FALSE),"")</f>
        <v/>
      </c>
      <c r="AJ1170" t="str">
        <f>IF(AH1170&gt;"",VLOOKUP(AH1170,'MAATREGELEN TBV BESTEK '!$A$3:$N$34,13,FALSE),"")</f>
        <v/>
      </c>
      <c r="AK1170" t="str">
        <f>IF(AH1170&gt;"",VLOOKUP(AH1170,'MAATREGELEN TBV BESTEK '!$A$3:$N$34,14,FALSE),"")</f>
        <v/>
      </c>
    </row>
    <row r="1171" spans="1:37" ht="12" customHeight="1">
      <c r="A1171" s="49">
        <v>230881.98199999999</v>
      </c>
      <c r="B1171" s="49">
        <v>433910.2</v>
      </c>
      <c r="C1171" t="s">
        <v>5700</v>
      </c>
      <c r="D1171" t="s">
        <v>4563</v>
      </c>
      <c r="E1171">
        <v>6</v>
      </c>
      <c r="F1171" t="s">
        <v>5915</v>
      </c>
      <c r="G1171" t="s">
        <v>2763</v>
      </c>
      <c r="H1171" s="64" t="s">
        <v>5681</v>
      </c>
      <c r="J1171">
        <f t="shared" si="352"/>
        <v>1</v>
      </c>
      <c r="K1171" t="str">
        <f t="shared" si="353"/>
        <v/>
      </c>
      <c r="L1171" t="str">
        <f t="shared" si="349"/>
        <v/>
      </c>
      <c r="M1171">
        <f t="shared" si="354"/>
        <v>230881.98199999999</v>
      </c>
      <c r="N1171">
        <f t="shared" si="355"/>
        <v>433910.2</v>
      </c>
      <c r="O1171" t="str">
        <f t="shared" si="356"/>
        <v>wit rondje</v>
      </c>
      <c r="P1171" t="str">
        <f t="shared" si="357"/>
        <v>DIN01410</v>
      </c>
      <c r="Q1171" t="str">
        <f t="shared" si="365"/>
        <v>Lph 6</v>
      </c>
      <c r="R1171" t="str">
        <f t="shared" si="350"/>
        <v/>
      </c>
      <c r="T1171" t="str">
        <f t="shared" si="358"/>
        <v>DE HEURNE</v>
      </c>
      <c r="U1171" t="str">
        <f t="shared" si="359"/>
        <v>Lage Heurnseweg</v>
      </c>
      <c r="V1171" s="62" t="str">
        <f t="shared" si="360"/>
        <v>DIN01410</v>
      </c>
      <c r="W1171" s="15" t="e">
        <f>IF(J1171,#REF!,"")</f>
        <v>#REF!</v>
      </c>
      <c r="X1171" s="15" t="e">
        <f>IF(J1171,#REF!,"")</f>
        <v>#REF!</v>
      </c>
      <c r="Y1171" s="62" t="str">
        <f t="shared" si="361"/>
        <v xml:space="preserve"> </v>
      </c>
      <c r="AA1171" s="69"/>
      <c r="AB1171" s="90">
        <v>6</v>
      </c>
      <c r="AC1171" s="5" t="s">
        <v>4518</v>
      </c>
      <c r="AD1171" s="90" t="str">
        <f t="shared" si="362"/>
        <v/>
      </c>
      <c r="AE1171" s="90" t="str">
        <f t="shared" si="363"/>
        <v/>
      </c>
      <c r="AF1171" t="str">
        <f t="shared" si="364"/>
        <v/>
      </c>
      <c r="AH1171" t="str">
        <f t="shared" si="351"/>
        <v/>
      </c>
      <c r="AI1171" t="str">
        <f>IF(AH1171&gt;"",VLOOKUP(AH1171,'MAATREGELEN TBV BESTEK '!$A$3:$N$34,11,FALSE),"")</f>
        <v/>
      </c>
      <c r="AJ1171" t="str">
        <f>IF(AH1171&gt;"",VLOOKUP(AH1171,'MAATREGELEN TBV BESTEK '!$A$3:$N$34,13,FALSE),"")</f>
        <v/>
      </c>
      <c r="AK1171" t="str">
        <f>IF(AH1171&gt;"",VLOOKUP(AH1171,'MAATREGELEN TBV BESTEK '!$A$3:$N$34,14,FALSE),"")</f>
        <v/>
      </c>
    </row>
    <row r="1172" spans="1:37" ht="12" customHeight="1">
      <c r="A1172" s="49">
        <v>230903.21799999999</v>
      </c>
      <c r="B1172" s="49">
        <v>433930.45400000003</v>
      </c>
      <c r="C1172" t="s">
        <v>5701</v>
      </c>
      <c r="D1172" t="s">
        <v>4563</v>
      </c>
      <c r="E1172">
        <v>6</v>
      </c>
      <c r="F1172" t="s">
        <v>5915</v>
      </c>
      <c r="G1172" t="s">
        <v>2763</v>
      </c>
      <c r="H1172" s="64" t="s">
        <v>5681</v>
      </c>
      <c r="J1172">
        <f t="shared" si="352"/>
        <v>1</v>
      </c>
      <c r="K1172" t="str">
        <f t="shared" si="353"/>
        <v/>
      </c>
      <c r="L1172" t="str">
        <f t="shared" si="349"/>
        <v/>
      </c>
      <c r="M1172">
        <f t="shared" si="354"/>
        <v>230903.21799999999</v>
      </c>
      <c r="N1172">
        <f t="shared" si="355"/>
        <v>433930.45400000003</v>
      </c>
      <c r="O1172" t="str">
        <f t="shared" si="356"/>
        <v>wit rondje</v>
      </c>
      <c r="P1172" t="str">
        <f t="shared" si="357"/>
        <v>DIN01411</v>
      </c>
      <c r="Q1172" t="str">
        <f t="shared" si="365"/>
        <v>Lph 6</v>
      </c>
      <c r="R1172" t="str">
        <f t="shared" si="350"/>
        <v/>
      </c>
      <c r="T1172" t="str">
        <f t="shared" si="358"/>
        <v>DE HEURNE</v>
      </c>
      <c r="U1172" t="str">
        <f t="shared" si="359"/>
        <v>Lage Heurnseweg</v>
      </c>
      <c r="V1172" s="62" t="str">
        <f t="shared" si="360"/>
        <v>DIN01411</v>
      </c>
      <c r="W1172" s="15" t="e">
        <f>IF(J1172,#REF!,"")</f>
        <v>#REF!</v>
      </c>
      <c r="X1172" s="15" t="e">
        <f>IF(J1172,#REF!,"")</f>
        <v>#REF!</v>
      </c>
      <c r="Y1172" s="62" t="str">
        <f t="shared" si="361"/>
        <v xml:space="preserve"> </v>
      </c>
      <c r="AA1172" s="69"/>
      <c r="AB1172" s="90">
        <v>6</v>
      </c>
      <c r="AC1172" s="5" t="s">
        <v>4518</v>
      </c>
      <c r="AD1172" s="90" t="str">
        <f t="shared" si="362"/>
        <v/>
      </c>
      <c r="AE1172" s="90" t="str">
        <f t="shared" si="363"/>
        <v/>
      </c>
      <c r="AF1172" t="str">
        <f t="shared" si="364"/>
        <v/>
      </c>
      <c r="AH1172" t="str">
        <f t="shared" si="351"/>
        <v/>
      </c>
      <c r="AI1172" t="str">
        <f>IF(AH1172&gt;"",VLOOKUP(AH1172,'MAATREGELEN TBV BESTEK '!$A$3:$N$34,11,FALSE),"")</f>
        <v/>
      </c>
      <c r="AJ1172" t="str">
        <f>IF(AH1172&gt;"",VLOOKUP(AH1172,'MAATREGELEN TBV BESTEK '!$A$3:$N$34,13,FALSE),"")</f>
        <v/>
      </c>
      <c r="AK1172" t="str">
        <f>IF(AH1172&gt;"",VLOOKUP(AH1172,'MAATREGELEN TBV BESTEK '!$A$3:$N$34,14,FALSE),"")</f>
        <v/>
      </c>
    </row>
    <row r="1173" spans="1:37" ht="12" customHeight="1">
      <c r="A1173" s="49">
        <v>230932.39499999999</v>
      </c>
      <c r="B1173" s="49">
        <v>433958.20400000003</v>
      </c>
      <c r="C1173" t="s">
        <v>5702</v>
      </c>
      <c r="D1173" t="s">
        <v>4563</v>
      </c>
      <c r="E1173">
        <v>6</v>
      </c>
      <c r="F1173" t="s">
        <v>5915</v>
      </c>
      <c r="G1173" t="s">
        <v>2763</v>
      </c>
      <c r="H1173" s="64" t="s">
        <v>5681</v>
      </c>
      <c r="J1173">
        <f t="shared" si="352"/>
        <v>1</v>
      </c>
      <c r="K1173" t="str">
        <f t="shared" si="353"/>
        <v/>
      </c>
      <c r="L1173" t="str">
        <f t="shared" si="349"/>
        <v/>
      </c>
      <c r="M1173">
        <f t="shared" si="354"/>
        <v>230932.39499999999</v>
      </c>
      <c r="N1173">
        <f t="shared" si="355"/>
        <v>433958.20400000003</v>
      </c>
      <c r="O1173" t="str">
        <f t="shared" si="356"/>
        <v>wit rondje</v>
      </c>
      <c r="P1173" t="str">
        <f t="shared" si="357"/>
        <v>DIN01412</v>
      </c>
      <c r="Q1173" t="str">
        <f t="shared" si="365"/>
        <v>Lph 6</v>
      </c>
      <c r="R1173" t="str">
        <f t="shared" si="350"/>
        <v/>
      </c>
      <c r="T1173" t="str">
        <f t="shared" si="358"/>
        <v>DE HEURNE</v>
      </c>
      <c r="U1173" t="str">
        <f t="shared" si="359"/>
        <v>Lage Heurnseweg</v>
      </c>
      <c r="V1173" s="62" t="str">
        <f t="shared" si="360"/>
        <v>DIN01412</v>
      </c>
      <c r="W1173" s="15" t="e">
        <f>IF(J1173,#REF!,"")</f>
        <v>#REF!</v>
      </c>
      <c r="X1173" s="15" t="e">
        <f>IF(J1173,#REF!,"")</f>
        <v>#REF!</v>
      </c>
      <c r="Y1173" s="62" t="str">
        <f t="shared" si="361"/>
        <v xml:space="preserve"> </v>
      </c>
      <c r="AA1173" s="69"/>
      <c r="AB1173" s="90">
        <v>6</v>
      </c>
      <c r="AC1173" s="5" t="s">
        <v>4518</v>
      </c>
      <c r="AD1173" s="90" t="str">
        <f t="shared" si="362"/>
        <v/>
      </c>
      <c r="AE1173" s="90" t="str">
        <f t="shared" si="363"/>
        <v/>
      </c>
      <c r="AF1173" t="str">
        <f t="shared" si="364"/>
        <v/>
      </c>
      <c r="AH1173" t="str">
        <f t="shared" si="351"/>
        <v/>
      </c>
      <c r="AI1173" t="str">
        <f>IF(AH1173&gt;"",VLOOKUP(AH1173,'MAATREGELEN TBV BESTEK '!$A$3:$N$34,11,FALSE),"")</f>
        <v/>
      </c>
      <c r="AJ1173" t="str">
        <f>IF(AH1173&gt;"",VLOOKUP(AH1173,'MAATREGELEN TBV BESTEK '!$A$3:$N$34,13,FALSE),"")</f>
        <v/>
      </c>
      <c r="AK1173" t="str">
        <f>IF(AH1173&gt;"",VLOOKUP(AH1173,'MAATREGELEN TBV BESTEK '!$A$3:$N$34,14,FALSE),"")</f>
        <v/>
      </c>
    </row>
    <row r="1174" spans="1:37" ht="12" customHeight="1">
      <c r="A1174" s="49">
        <v>230952.29300000001</v>
      </c>
      <c r="B1174" s="49">
        <v>433977.38799999998</v>
      </c>
      <c r="C1174" t="s">
        <v>5704</v>
      </c>
      <c r="D1174" t="s">
        <v>4563</v>
      </c>
      <c r="E1174">
        <v>6</v>
      </c>
      <c r="F1174" t="s">
        <v>5915</v>
      </c>
      <c r="G1174" t="s">
        <v>2763</v>
      </c>
      <c r="H1174" s="64" t="s">
        <v>5681</v>
      </c>
      <c r="J1174">
        <f t="shared" si="352"/>
        <v>1</v>
      </c>
      <c r="K1174" t="str">
        <f t="shared" si="353"/>
        <v/>
      </c>
      <c r="L1174" t="str">
        <f t="shared" si="349"/>
        <v/>
      </c>
      <c r="M1174">
        <f t="shared" si="354"/>
        <v>230952.29300000001</v>
      </c>
      <c r="N1174">
        <f t="shared" si="355"/>
        <v>433977.38799999998</v>
      </c>
      <c r="O1174" t="str">
        <f t="shared" si="356"/>
        <v>wit rondje</v>
      </c>
      <c r="P1174" t="str">
        <f t="shared" si="357"/>
        <v>DIN01413</v>
      </c>
      <c r="Q1174" t="str">
        <f t="shared" si="365"/>
        <v>Lph 6</v>
      </c>
      <c r="R1174" t="str">
        <f t="shared" si="350"/>
        <v/>
      </c>
      <c r="T1174" t="str">
        <f t="shared" si="358"/>
        <v>DE HEURNE</v>
      </c>
      <c r="U1174" t="str">
        <f t="shared" si="359"/>
        <v>Lage Heurnseweg</v>
      </c>
      <c r="V1174" s="62" t="str">
        <f t="shared" si="360"/>
        <v>DIN01413</v>
      </c>
      <c r="W1174" s="15" t="e">
        <f>IF(J1174,#REF!,"")</f>
        <v>#REF!</v>
      </c>
      <c r="X1174" s="15" t="e">
        <f>IF(J1174,#REF!,"")</f>
        <v>#REF!</v>
      </c>
      <c r="Y1174" s="62" t="str">
        <f t="shared" si="361"/>
        <v xml:space="preserve"> </v>
      </c>
      <c r="AA1174" s="69"/>
      <c r="AB1174" s="90">
        <v>6</v>
      </c>
      <c r="AC1174" s="5" t="s">
        <v>4518</v>
      </c>
      <c r="AD1174" s="90" t="str">
        <f t="shared" si="362"/>
        <v/>
      </c>
      <c r="AE1174" s="90" t="str">
        <f t="shared" si="363"/>
        <v/>
      </c>
      <c r="AF1174" t="str">
        <f t="shared" si="364"/>
        <v/>
      </c>
      <c r="AH1174" t="str">
        <f t="shared" si="351"/>
        <v/>
      </c>
      <c r="AI1174" t="str">
        <f>IF(AH1174&gt;"",VLOOKUP(AH1174,'MAATREGELEN TBV BESTEK '!$A$3:$N$34,11,FALSE),"")</f>
        <v/>
      </c>
      <c r="AJ1174" t="str">
        <f>IF(AH1174&gt;"",VLOOKUP(AH1174,'MAATREGELEN TBV BESTEK '!$A$3:$N$34,13,FALSE),"")</f>
        <v/>
      </c>
      <c r="AK1174" t="str">
        <f>IF(AH1174&gt;"",VLOOKUP(AH1174,'MAATREGELEN TBV BESTEK '!$A$3:$N$34,14,FALSE),"")</f>
        <v/>
      </c>
    </row>
    <row r="1175" spans="1:37" ht="12" customHeight="1">
      <c r="A1175" s="49">
        <v>230978.50700000001</v>
      </c>
      <c r="B1175" s="49">
        <v>434002.45799999998</v>
      </c>
      <c r="C1175" t="s">
        <v>5705</v>
      </c>
      <c r="D1175" t="s">
        <v>4563</v>
      </c>
      <c r="E1175">
        <v>6</v>
      </c>
      <c r="F1175" t="s">
        <v>5915</v>
      </c>
      <c r="G1175" t="s">
        <v>2763</v>
      </c>
      <c r="H1175" s="64" t="s">
        <v>5681</v>
      </c>
      <c r="J1175">
        <f t="shared" si="352"/>
        <v>1</v>
      </c>
      <c r="K1175" t="str">
        <f t="shared" si="353"/>
        <v/>
      </c>
      <c r="L1175" t="str">
        <f t="shared" si="349"/>
        <v/>
      </c>
      <c r="M1175">
        <f t="shared" si="354"/>
        <v>230978.50700000001</v>
      </c>
      <c r="N1175">
        <f t="shared" si="355"/>
        <v>434002.45799999998</v>
      </c>
      <c r="O1175" t="str">
        <f t="shared" si="356"/>
        <v>wit rondje</v>
      </c>
      <c r="P1175" t="str">
        <f t="shared" si="357"/>
        <v>DIN01414</v>
      </c>
      <c r="Q1175" t="str">
        <f t="shared" si="365"/>
        <v>Lph 6</v>
      </c>
      <c r="R1175" t="str">
        <f t="shared" si="350"/>
        <v/>
      </c>
      <c r="T1175" t="str">
        <f t="shared" si="358"/>
        <v>DE HEURNE</v>
      </c>
      <c r="U1175" t="str">
        <f t="shared" si="359"/>
        <v>Lage Heurnseweg</v>
      </c>
      <c r="V1175" s="62" t="str">
        <f t="shared" si="360"/>
        <v>DIN01414</v>
      </c>
      <c r="W1175" s="15" t="e">
        <f>IF(J1175,#REF!,"")</f>
        <v>#REF!</v>
      </c>
      <c r="X1175" s="15" t="e">
        <f>IF(J1175,#REF!,"")</f>
        <v>#REF!</v>
      </c>
      <c r="Y1175" s="62" t="str">
        <f t="shared" si="361"/>
        <v xml:space="preserve"> </v>
      </c>
      <c r="AA1175" s="69"/>
      <c r="AB1175" s="90">
        <v>6</v>
      </c>
      <c r="AC1175" s="5" t="s">
        <v>4518</v>
      </c>
      <c r="AD1175" s="90" t="str">
        <f t="shared" si="362"/>
        <v/>
      </c>
      <c r="AE1175" s="90" t="str">
        <f t="shared" si="363"/>
        <v/>
      </c>
      <c r="AF1175" t="str">
        <f t="shared" si="364"/>
        <v/>
      </c>
      <c r="AH1175" t="str">
        <f t="shared" si="351"/>
        <v/>
      </c>
      <c r="AI1175" t="str">
        <f>IF(AH1175&gt;"",VLOOKUP(AH1175,'MAATREGELEN TBV BESTEK '!$A$3:$N$34,11,FALSE),"")</f>
        <v/>
      </c>
      <c r="AJ1175" t="str">
        <f>IF(AH1175&gt;"",VLOOKUP(AH1175,'MAATREGELEN TBV BESTEK '!$A$3:$N$34,13,FALSE),"")</f>
        <v/>
      </c>
      <c r="AK1175" t="str">
        <f>IF(AH1175&gt;"",VLOOKUP(AH1175,'MAATREGELEN TBV BESTEK '!$A$3:$N$34,14,FALSE),"")</f>
        <v/>
      </c>
    </row>
    <row r="1176" spans="1:37" ht="12" customHeight="1">
      <c r="A1176" s="49">
        <v>231029.85800000001</v>
      </c>
      <c r="B1176" s="49">
        <v>434052.47</v>
      </c>
      <c r="C1176" t="s">
        <v>5706</v>
      </c>
      <c r="D1176" t="s">
        <v>4563</v>
      </c>
      <c r="E1176">
        <v>6</v>
      </c>
      <c r="F1176" t="s">
        <v>5915</v>
      </c>
      <c r="G1176" t="s">
        <v>2763</v>
      </c>
      <c r="H1176" s="64" t="s">
        <v>5681</v>
      </c>
      <c r="J1176">
        <f t="shared" si="352"/>
        <v>1</v>
      </c>
      <c r="K1176" t="str">
        <f t="shared" si="353"/>
        <v/>
      </c>
      <c r="L1176" t="str">
        <f t="shared" si="349"/>
        <v/>
      </c>
      <c r="M1176">
        <f t="shared" si="354"/>
        <v>231029.85800000001</v>
      </c>
      <c r="N1176">
        <f t="shared" si="355"/>
        <v>434052.47</v>
      </c>
      <c r="O1176" t="str">
        <f t="shared" si="356"/>
        <v>wit rondje</v>
      </c>
      <c r="P1176" t="str">
        <f t="shared" si="357"/>
        <v>DIN01415</v>
      </c>
      <c r="Q1176" t="str">
        <f t="shared" si="365"/>
        <v>Lph 6</v>
      </c>
      <c r="R1176" t="str">
        <f t="shared" si="350"/>
        <v/>
      </c>
      <c r="T1176" t="str">
        <f t="shared" si="358"/>
        <v>DE HEURNE</v>
      </c>
      <c r="U1176" t="str">
        <f t="shared" si="359"/>
        <v>Lage Heurnseweg</v>
      </c>
      <c r="V1176" s="62" t="str">
        <f t="shared" si="360"/>
        <v>DIN01415</v>
      </c>
      <c r="W1176" s="15" t="e">
        <f>IF(J1176,#REF!,"")</f>
        <v>#REF!</v>
      </c>
      <c r="X1176" s="15" t="e">
        <f>IF(J1176,#REF!,"")</f>
        <v>#REF!</v>
      </c>
      <c r="Y1176" s="62" t="str">
        <f t="shared" si="361"/>
        <v xml:space="preserve"> </v>
      </c>
      <c r="AA1176" s="69"/>
      <c r="AB1176" s="90">
        <v>6</v>
      </c>
      <c r="AC1176" s="5" t="s">
        <v>4518</v>
      </c>
      <c r="AD1176" s="90" t="str">
        <f t="shared" si="362"/>
        <v/>
      </c>
      <c r="AE1176" s="90" t="str">
        <f t="shared" si="363"/>
        <v/>
      </c>
      <c r="AF1176" t="str">
        <f t="shared" si="364"/>
        <v/>
      </c>
      <c r="AH1176" t="str">
        <f t="shared" si="351"/>
        <v/>
      </c>
      <c r="AI1176" t="str">
        <f>IF(AH1176&gt;"",VLOOKUP(AH1176,'MAATREGELEN TBV BESTEK '!$A$3:$N$34,11,FALSE),"")</f>
        <v/>
      </c>
      <c r="AJ1176" t="str">
        <f>IF(AH1176&gt;"",VLOOKUP(AH1176,'MAATREGELEN TBV BESTEK '!$A$3:$N$34,13,FALSE),"")</f>
        <v/>
      </c>
      <c r="AK1176" t="str">
        <f>IF(AH1176&gt;"",VLOOKUP(AH1176,'MAATREGELEN TBV BESTEK '!$A$3:$N$34,14,FALSE),"")</f>
        <v/>
      </c>
    </row>
    <row r="1177" spans="1:37" ht="12" customHeight="1">
      <c r="A1177" s="49">
        <v>231049.443</v>
      </c>
      <c r="B1177" s="49">
        <v>434085.39500000002</v>
      </c>
      <c r="C1177" t="s">
        <v>5707</v>
      </c>
      <c r="D1177" t="s">
        <v>4563</v>
      </c>
      <c r="E1177">
        <v>6</v>
      </c>
      <c r="F1177" t="s">
        <v>5915</v>
      </c>
      <c r="G1177" t="s">
        <v>2763</v>
      </c>
      <c r="H1177" s="64" t="s">
        <v>5681</v>
      </c>
      <c r="J1177">
        <f t="shared" si="352"/>
        <v>1</v>
      </c>
      <c r="K1177" t="str">
        <f t="shared" si="353"/>
        <v/>
      </c>
      <c r="L1177" t="str">
        <f t="shared" si="349"/>
        <v/>
      </c>
      <c r="M1177">
        <f t="shared" si="354"/>
        <v>231049.443</v>
      </c>
      <c r="N1177">
        <f t="shared" si="355"/>
        <v>434085.39500000002</v>
      </c>
      <c r="O1177" t="str">
        <f t="shared" si="356"/>
        <v>wit rondje</v>
      </c>
      <c r="P1177" t="str">
        <f t="shared" si="357"/>
        <v>DIN01416</v>
      </c>
      <c r="Q1177" t="str">
        <f t="shared" si="365"/>
        <v>Lph 6</v>
      </c>
      <c r="R1177" t="str">
        <f t="shared" si="350"/>
        <v/>
      </c>
      <c r="T1177" t="str">
        <f t="shared" si="358"/>
        <v>DE HEURNE</v>
      </c>
      <c r="U1177" t="str">
        <f t="shared" si="359"/>
        <v>Lage Heurnseweg</v>
      </c>
      <c r="V1177" s="62" t="str">
        <f t="shared" si="360"/>
        <v>DIN01416</v>
      </c>
      <c r="W1177" s="15" t="e">
        <f>IF(J1177,#REF!,"")</f>
        <v>#REF!</v>
      </c>
      <c r="X1177" s="15" t="e">
        <f>IF(J1177,#REF!,"")</f>
        <v>#REF!</v>
      </c>
      <c r="Y1177" s="62" t="str">
        <f t="shared" si="361"/>
        <v xml:space="preserve"> </v>
      </c>
      <c r="AA1177" s="69"/>
      <c r="AB1177" s="90">
        <v>6</v>
      </c>
      <c r="AC1177" s="5" t="s">
        <v>4518</v>
      </c>
      <c r="AD1177" s="90" t="str">
        <f t="shared" si="362"/>
        <v/>
      </c>
      <c r="AE1177" s="90" t="str">
        <f t="shared" si="363"/>
        <v/>
      </c>
      <c r="AF1177" t="str">
        <f t="shared" si="364"/>
        <v/>
      </c>
      <c r="AH1177" t="str">
        <f t="shared" si="351"/>
        <v/>
      </c>
      <c r="AI1177" t="str">
        <f>IF(AH1177&gt;"",VLOOKUP(AH1177,'MAATREGELEN TBV BESTEK '!$A$3:$N$34,11,FALSE),"")</f>
        <v/>
      </c>
      <c r="AJ1177" t="str">
        <f>IF(AH1177&gt;"",VLOOKUP(AH1177,'MAATREGELEN TBV BESTEK '!$A$3:$N$34,13,FALSE),"")</f>
        <v/>
      </c>
      <c r="AK1177" t="str">
        <f>IF(AH1177&gt;"",VLOOKUP(AH1177,'MAATREGELEN TBV BESTEK '!$A$3:$N$34,14,FALSE),"")</f>
        <v/>
      </c>
    </row>
    <row r="1178" spans="1:37" ht="12" customHeight="1">
      <c r="A1178" s="49">
        <v>231058.946</v>
      </c>
      <c r="B1178" s="49">
        <v>434102.70500000002</v>
      </c>
      <c r="C1178" t="s">
        <v>5710</v>
      </c>
      <c r="D1178" t="s">
        <v>4563</v>
      </c>
      <c r="E1178">
        <v>6</v>
      </c>
      <c r="F1178" t="s">
        <v>5915</v>
      </c>
      <c r="G1178" t="s">
        <v>2763</v>
      </c>
      <c r="H1178" s="64" t="s">
        <v>5681</v>
      </c>
      <c r="J1178">
        <f t="shared" si="352"/>
        <v>1</v>
      </c>
      <c r="K1178" t="str">
        <f t="shared" si="353"/>
        <v/>
      </c>
      <c r="L1178" t="str">
        <f t="shared" si="349"/>
        <v/>
      </c>
      <c r="M1178">
        <f t="shared" si="354"/>
        <v>231058.946</v>
      </c>
      <c r="N1178">
        <f t="shared" si="355"/>
        <v>434102.70500000002</v>
      </c>
      <c r="O1178" t="str">
        <f t="shared" si="356"/>
        <v>wit rondje</v>
      </c>
      <c r="P1178" t="str">
        <f t="shared" si="357"/>
        <v>DIN01476</v>
      </c>
      <c r="Q1178" t="str">
        <f t="shared" si="365"/>
        <v>Lph 6</v>
      </c>
      <c r="R1178" t="str">
        <f t="shared" si="350"/>
        <v/>
      </c>
      <c r="T1178" t="str">
        <f t="shared" si="358"/>
        <v>DE HEURNE</v>
      </c>
      <c r="U1178" t="str">
        <f t="shared" si="359"/>
        <v>Lage Heurnseweg</v>
      </c>
      <c r="V1178" s="62" t="str">
        <f t="shared" si="360"/>
        <v>DIN01476</v>
      </c>
      <c r="W1178" s="15" t="e">
        <f>IF(J1178,#REF!,"")</f>
        <v>#REF!</v>
      </c>
      <c r="X1178" s="15" t="e">
        <f>IF(J1178,#REF!,"")</f>
        <v>#REF!</v>
      </c>
      <c r="Y1178" s="62" t="str">
        <f t="shared" si="361"/>
        <v xml:space="preserve"> </v>
      </c>
      <c r="AA1178" s="69"/>
      <c r="AB1178" s="90">
        <v>6</v>
      </c>
      <c r="AC1178" s="5" t="s">
        <v>4518</v>
      </c>
      <c r="AD1178" s="90" t="str">
        <f t="shared" si="362"/>
        <v/>
      </c>
      <c r="AE1178" s="90" t="str">
        <f t="shared" si="363"/>
        <v/>
      </c>
      <c r="AF1178" t="str">
        <f t="shared" si="364"/>
        <v/>
      </c>
      <c r="AH1178" t="str">
        <f t="shared" si="351"/>
        <v/>
      </c>
      <c r="AI1178" t="str">
        <f>IF(AH1178&gt;"",VLOOKUP(AH1178,'MAATREGELEN TBV BESTEK '!$A$3:$N$34,11,FALSE),"")</f>
        <v/>
      </c>
      <c r="AJ1178" t="str">
        <f>IF(AH1178&gt;"",VLOOKUP(AH1178,'MAATREGELEN TBV BESTEK '!$A$3:$N$34,13,FALSE),"")</f>
        <v/>
      </c>
      <c r="AK1178" t="str">
        <f>IF(AH1178&gt;"",VLOOKUP(AH1178,'MAATREGELEN TBV BESTEK '!$A$3:$N$34,14,FALSE),"")</f>
        <v/>
      </c>
    </row>
    <row r="1179" spans="1:37" ht="12" customHeight="1">
      <c r="A1179" s="49">
        <v>231079.736</v>
      </c>
      <c r="B1179" s="49">
        <v>434166.77</v>
      </c>
      <c r="C1179" t="s">
        <v>5711</v>
      </c>
      <c r="D1179" t="s">
        <v>4563</v>
      </c>
      <c r="E1179">
        <v>6</v>
      </c>
      <c r="F1179" t="s">
        <v>5915</v>
      </c>
      <c r="G1179" t="s">
        <v>2763</v>
      </c>
      <c r="H1179" s="64" t="s">
        <v>5681</v>
      </c>
      <c r="J1179">
        <f t="shared" si="352"/>
        <v>1</v>
      </c>
      <c r="K1179" t="str">
        <f t="shared" si="353"/>
        <v/>
      </c>
      <c r="L1179" t="str">
        <f t="shared" si="349"/>
        <v/>
      </c>
      <c r="M1179">
        <f t="shared" si="354"/>
        <v>231079.736</v>
      </c>
      <c r="N1179">
        <f t="shared" si="355"/>
        <v>434166.77</v>
      </c>
      <c r="O1179" t="str">
        <f t="shared" si="356"/>
        <v>wit rondje</v>
      </c>
      <c r="P1179" t="str">
        <f t="shared" si="357"/>
        <v>DIN01477</v>
      </c>
      <c r="Q1179" t="str">
        <f t="shared" si="365"/>
        <v>Lph 6</v>
      </c>
      <c r="R1179" t="str">
        <f t="shared" si="350"/>
        <v/>
      </c>
      <c r="T1179" t="str">
        <f t="shared" si="358"/>
        <v>DE HEURNE</v>
      </c>
      <c r="U1179" t="str">
        <f t="shared" si="359"/>
        <v>Lage Heurnseweg</v>
      </c>
      <c r="V1179" s="62" t="str">
        <f t="shared" si="360"/>
        <v>DIN01477</v>
      </c>
      <c r="W1179" s="15" t="e">
        <f>IF(J1179,#REF!,"")</f>
        <v>#REF!</v>
      </c>
      <c r="X1179" s="15" t="e">
        <f>IF(J1179,#REF!,"")</f>
        <v>#REF!</v>
      </c>
      <c r="Y1179" s="62" t="str">
        <f t="shared" si="361"/>
        <v xml:space="preserve"> </v>
      </c>
      <c r="AA1179" s="69"/>
      <c r="AB1179" s="90">
        <v>6</v>
      </c>
      <c r="AC1179" s="5" t="s">
        <v>4518</v>
      </c>
      <c r="AD1179" s="90" t="str">
        <f t="shared" si="362"/>
        <v/>
      </c>
      <c r="AE1179" s="90" t="str">
        <f t="shared" si="363"/>
        <v/>
      </c>
      <c r="AF1179" t="str">
        <f t="shared" si="364"/>
        <v/>
      </c>
      <c r="AH1179" t="str">
        <f t="shared" si="351"/>
        <v/>
      </c>
      <c r="AI1179" t="str">
        <f>IF(AH1179&gt;"",VLOOKUP(AH1179,'MAATREGELEN TBV BESTEK '!$A$3:$N$34,11,FALSE),"")</f>
        <v/>
      </c>
      <c r="AJ1179" t="str">
        <f>IF(AH1179&gt;"",VLOOKUP(AH1179,'MAATREGELEN TBV BESTEK '!$A$3:$N$34,13,FALSE),"")</f>
        <v/>
      </c>
      <c r="AK1179" t="str">
        <f>IF(AH1179&gt;"",VLOOKUP(AH1179,'MAATREGELEN TBV BESTEK '!$A$3:$N$34,14,FALSE),"")</f>
        <v/>
      </c>
    </row>
    <row r="1180" spans="1:37" ht="12" customHeight="1">
      <c r="A1180" s="49">
        <v>230722.35399999999</v>
      </c>
      <c r="B1180" s="49">
        <v>433745.12900000002</v>
      </c>
      <c r="C1180" t="s">
        <v>5720</v>
      </c>
      <c r="D1180" t="s">
        <v>4563</v>
      </c>
      <c r="E1180">
        <v>8</v>
      </c>
      <c r="F1180" t="s">
        <v>5915</v>
      </c>
      <c r="G1180" t="s">
        <v>2763</v>
      </c>
      <c r="H1180" s="64" t="s">
        <v>5681</v>
      </c>
      <c r="J1180">
        <f t="shared" si="352"/>
        <v>1</v>
      </c>
      <c r="K1180" t="str">
        <f t="shared" si="353"/>
        <v/>
      </c>
      <c r="L1180" t="str">
        <f t="shared" si="349"/>
        <v/>
      </c>
      <c r="M1180">
        <f t="shared" si="354"/>
        <v>230722.35399999999</v>
      </c>
      <c r="N1180">
        <f t="shared" si="355"/>
        <v>433745.12900000002</v>
      </c>
      <c r="O1180" t="str">
        <f t="shared" si="356"/>
        <v>wit rondje</v>
      </c>
      <c r="P1180" t="str">
        <f t="shared" si="357"/>
        <v>DIN01511</v>
      </c>
      <c r="Q1180" t="str">
        <f t="shared" si="365"/>
        <v>Lph 8</v>
      </c>
      <c r="R1180" t="str">
        <f t="shared" si="350"/>
        <v/>
      </c>
      <c r="T1180" t="str">
        <f t="shared" si="358"/>
        <v>DE HEURNE</v>
      </c>
      <c r="U1180" t="str">
        <f t="shared" si="359"/>
        <v>Lage Heurnseweg</v>
      </c>
      <c r="V1180" s="62" t="str">
        <f t="shared" si="360"/>
        <v>DIN01511</v>
      </c>
      <c r="W1180" s="15" t="e">
        <f>IF(J1180,#REF!,"")</f>
        <v>#REF!</v>
      </c>
      <c r="X1180" s="15" t="e">
        <f>IF(J1180,#REF!,"")</f>
        <v>#REF!</v>
      </c>
      <c r="Y1180" s="62" t="str">
        <f t="shared" si="361"/>
        <v xml:space="preserve"> </v>
      </c>
      <c r="AA1180" s="69"/>
      <c r="AB1180" s="90">
        <v>8</v>
      </c>
      <c r="AC1180" s="5" t="s">
        <v>2718</v>
      </c>
      <c r="AD1180" s="90" t="str">
        <f t="shared" si="362"/>
        <v/>
      </c>
      <c r="AE1180" s="90" t="str">
        <f t="shared" si="363"/>
        <v/>
      </c>
      <c r="AF1180" t="str">
        <f t="shared" si="364"/>
        <v/>
      </c>
      <c r="AH1180" t="str">
        <f t="shared" si="351"/>
        <v/>
      </c>
      <c r="AI1180" t="str">
        <f>IF(AH1180&gt;"",VLOOKUP(AH1180,'MAATREGELEN TBV BESTEK '!$A$3:$N$34,11,FALSE),"")</f>
        <v/>
      </c>
      <c r="AJ1180" t="str">
        <f>IF(AH1180&gt;"",VLOOKUP(AH1180,'MAATREGELEN TBV BESTEK '!$A$3:$N$34,13,FALSE),"")</f>
        <v/>
      </c>
      <c r="AK1180" t="str">
        <f>IF(AH1180&gt;"",VLOOKUP(AH1180,'MAATREGELEN TBV BESTEK '!$A$3:$N$34,14,FALSE),"")</f>
        <v/>
      </c>
    </row>
    <row r="1181" spans="1:37" ht="12" customHeight="1">
      <c r="A1181" s="49">
        <v>230730.027</v>
      </c>
      <c r="B1181" s="49">
        <v>433777.51799999998</v>
      </c>
      <c r="C1181" t="s">
        <v>5721</v>
      </c>
      <c r="D1181" t="s">
        <v>4563</v>
      </c>
      <c r="E1181">
        <v>8</v>
      </c>
      <c r="F1181" t="s">
        <v>5915</v>
      </c>
      <c r="G1181" t="s">
        <v>2763</v>
      </c>
      <c r="H1181" s="64" t="s">
        <v>5681</v>
      </c>
      <c r="J1181">
        <f t="shared" si="352"/>
        <v>1</v>
      </c>
      <c r="K1181" t="str">
        <f t="shared" si="353"/>
        <v/>
      </c>
      <c r="L1181" t="str">
        <f t="shared" si="349"/>
        <v/>
      </c>
      <c r="M1181">
        <f t="shared" si="354"/>
        <v>230730.027</v>
      </c>
      <c r="N1181">
        <f t="shared" si="355"/>
        <v>433777.51799999998</v>
      </c>
      <c r="O1181" t="str">
        <f t="shared" si="356"/>
        <v>wit rondje</v>
      </c>
      <c r="P1181" t="str">
        <f t="shared" si="357"/>
        <v>DIN01512</v>
      </c>
      <c r="Q1181" t="str">
        <f t="shared" si="365"/>
        <v>Lph 8</v>
      </c>
      <c r="R1181" t="str">
        <f t="shared" si="350"/>
        <v/>
      </c>
      <c r="T1181" t="str">
        <f t="shared" si="358"/>
        <v>DE HEURNE</v>
      </c>
      <c r="U1181" t="str">
        <f t="shared" si="359"/>
        <v>Lage Heurnseweg</v>
      </c>
      <c r="V1181" s="62" t="str">
        <f t="shared" si="360"/>
        <v>DIN01512</v>
      </c>
      <c r="W1181" s="15" t="e">
        <f>IF(J1181,#REF!,"")</f>
        <v>#REF!</v>
      </c>
      <c r="X1181" s="15" t="e">
        <f>IF(J1181,#REF!,"")</f>
        <v>#REF!</v>
      </c>
      <c r="Y1181" s="62" t="str">
        <f t="shared" si="361"/>
        <v xml:space="preserve"> </v>
      </c>
      <c r="AA1181" s="69"/>
      <c r="AB1181" s="90">
        <v>8</v>
      </c>
      <c r="AC1181" s="5" t="s">
        <v>2718</v>
      </c>
      <c r="AD1181" s="90" t="str">
        <f t="shared" si="362"/>
        <v/>
      </c>
      <c r="AE1181" s="90" t="str">
        <f t="shared" si="363"/>
        <v/>
      </c>
      <c r="AF1181" t="str">
        <f t="shared" si="364"/>
        <v/>
      </c>
      <c r="AH1181" t="str">
        <f t="shared" si="351"/>
        <v/>
      </c>
      <c r="AI1181" t="str">
        <f>IF(AH1181&gt;"",VLOOKUP(AH1181,'MAATREGELEN TBV BESTEK '!$A$3:$N$34,11,FALSE),"")</f>
        <v/>
      </c>
      <c r="AJ1181" t="str">
        <f>IF(AH1181&gt;"",VLOOKUP(AH1181,'MAATREGELEN TBV BESTEK '!$A$3:$N$34,13,FALSE),"")</f>
        <v/>
      </c>
      <c r="AK1181" t="str">
        <f>IF(AH1181&gt;"",VLOOKUP(AH1181,'MAATREGELEN TBV BESTEK '!$A$3:$N$34,14,FALSE),"")</f>
        <v/>
      </c>
    </row>
    <row r="1182" spans="1:37" ht="12" customHeight="1">
      <c r="A1182" s="49">
        <v>231085.848</v>
      </c>
      <c r="B1182" s="49">
        <v>434198.49099999998</v>
      </c>
      <c r="C1182" t="s">
        <v>5712</v>
      </c>
      <c r="D1182" t="s">
        <v>4563</v>
      </c>
      <c r="E1182">
        <v>6</v>
      </c>
      <c r="F1182" t="s">
        <v>5915</v>
      </c>
      <c r="G1182" t="s">
        <v>2763</v>
      </c>
      <c r="H1182" s="64" t="s">
        <v>5681</v>
      </c>
      <c r="J1182">
        <f t="shared" si="352"/>
        <v>1</v>
      </c>
      <c r="K1182" t="str">
        <f t="shared" si="353"/>
        <v/>
      </c>
      <c r="L1182" t="str">
        <f t="shared" si="349"/>
        <v/>
      </c>
      <c r="M1182">
        <f t="shared" si="354"/>
        <v>231085.848</v>
      </c>
      <c r="N1182">
        <f t="shared" si="355"/>
        <v>434198.49099999998</v>
      </c>
      <c r="O1182" t="str">
        <f t="shared" si="356"/>
        <v>wit rondje</v>
      </c>
      <c r="P1182" t="str">
        <f t="shared" si="357"/>
        <v>DIN01515</v>
      </c>
      <c r="Q1182" t="str">
        <f t="shared" si="365"/>
        <v>Lph 6</v>
      </c>
      <c r="R1182" t="str">
        <f t="shared" si="350"/>
        <v/>
      </c>
      <c r="T1182" t="str">
        <f t="shared" si="358"/>
        <v>DE HEURNE</v>
      </c>
      <c r="U1182" t="str">
        <f t="shared" si="359"/>
        <v>Lage Heurnseweg</v>
      </c>
      <c r="V1182" s="62" t="str">
        <f t="shared" si="360"/>
        <v>DIN01515</v>
      </c>
      <c r="W1182" s="15" t="e">
        <f>IF(J1182,#REF!,"")</f>
        <v>#REF!</v>
      </c>
      <c r="X1182" s="15" t="e">
        <f>IF(J1182,#REF!,"")</f>
        <v>#REF!</v>
      </c>
      <c r="Y1182" s="62" t="str">
        <f t="shared" si="361"/>
        <v xml:space="preserve"> </v>
      </c>
      <c r="AA1182" s="69"/>
      <c r="AB1182" s="90">
        <v>6</v>
      </c>
      <c r="AC1182" s="5" t="s">
        <v>4518</v>
      </c>
      <c r="AD1182" s="90" t="str">
        <f t="shared" si="362"/>
        <v/>
      </c>
      <c r="AE1182" s="90" t="str">
        <f t="shared" si="363"/>
        <v/>
      </c>
      <c r="AF1182" t="str">
        <f t="shared" si="364"/>
        <v/>
      </c>
      <c r="AH1182" t="str">
        <f t="shared" si="351"/>
        <v/>
      </c>
      <c r="AI1182" t="str">
        <f>IF(AH1182&gt;"",VLOOKUP(AH1182,'MAATREGELEN TBV BESTEK '!$A$3:$N$34,11,FALSE),"")</f>
        <v/>
      </c>
      <c r="AJ1182" t="str">
        <f>IF(AH1182&gt;"",VLOOKUP(AH1182,'MAATREGELEN TBV BESTEK '!$A$3:$N$34,13,FALSE),"")</f>
        <v/>
      </c>
      <c r="AK1182" t="str">
        <f>IF(AH1182&gt;"",VLOOKUP(AH1182,'MAATREGELEN TBV BESTEK '!$A$3:$N$34,14,FALSE),"")</f>
        <v/>
      </c>
    </row>
    <row r="1183" spans="1:37" ht="12" customHeight="1">
      <c r="A1183" s="49">
        <v>231092.54</v>
      </c>
      <c r="B1183" s="49">
        <v>434231.99599999998</v>
      </c>
      <c r="C1183" t="s">
        <v>5713</v>
      </c>
      <c r="D1183" t="s">
        <v>4563</v>
      </c>
      <c r="E1183">
        <v>6</v>
      </c>
      <c r="F1183" t="s">
        <v>5915</v>
      </c>
      <c r="G1183" t="s">
        <v>2763</v>
      </c>
      <c r="H1183" s="64" t="s">
        <v>5681</v>
      </c>
      <c r="J1183">
        <f t="shared" si="352"/>
        <v>1</v>
      </c>
      <c r="K1183" t="str">
        <f t="shared" si="353"/>
        <v/>
      </c>
      <c r="L1183" t="str">
        <f t="shared" si="349"/>
        <v/>
      </c>
      <c r="M1183">
        <f t="shared" si="354"/>
        <v>231092.54</v>
      </c>
      <c r="N1183">
        <f t="shared" si="355"/>
        <v>434231.99599999998</v>
      </c>
      <c r="O1183" t="str">
        <f t="shared" si="356"/>
        <v>wit rondje</v>
      </c>
      <c r="P1183" t="str">
        <f t="shared" si="357"/>
        <v>DIN01516</v>
      </c>
      <c r="Q1183" t="str">
        <f t="shared" si="365"/>
        <v>Lph 6</v>
      </c>
      <c r="R1183" t="str">
        <f t="shared" si="350"/>
        <v/>
      </c>
      <c r="T1183" t="str">
        <f t="shared" si="358"/>
        <v>DE HEURNE</v>
      </c>
      <c r="U1183" t="str">
        <f t="shared" si="359"/>
        <v>Lage Heurnseweg</v>
      </c>
      <c r="V1183" s="62" t="str">
        <f t="shared" si="360"/>
        <v>DIN01516</v>
      </c>
      <c r="W1183" s="15" t="e">
        <f>IF(J1183,#REF!,"")</f>
        <v>#REF!</v>
      </c>
      <c r="X1183" s="15" t="e">
        <f>IF(J1183,#REF!,"")</f>
        <v>#REF!</v>
      </c>
      <c r="Y1183" s="62" t="str">
        <f t="shared" si="361"/>
        <v xml:space="preserve"> </v>
      </c>
      <c r="AA1183" s="69"/>
      <c r="AB1183" s="90">
        <v>6</v>
      </c>
      <c r="AC1183" s="5" t="s">
        <v>4518</v>
      </c>
      <c r="AD1183" s="90" t="str">
        <f t="shared" si="362"/>
        <v/>
      </c>
      <c r="AE1183" s="90" t="str">
        <f t="shared" si="363"/>
        <v/>
      </c>
      <c r="AF1183" t="str">
        <f t="shared" si="364"/>
        <v/>
      </c>
      <c r="AH1183" t="str">
        <f t="shared" si="351"/>
        <v/>
      </c>
      <c r="AI1183" t="str">
        <f>IF(AH1183&gt;"",VLOOKUP(AH1183,'MAATREGELEN TBV BESTEK '!$A$3:$N$34,11,FALSE),"")</f>
        <v/>
      </c>
      <c r="AJ1183" t="str">
        <f>IF(AH1183&gt;"",VLOOKUP(AH1183,'MAATREGELEN TBV BESTEK '!$A$3:$N$34,13,FALSE),"")</f>
        <v/>
      </c>
      <c r="AK1183" t="str">
        <f>IF(AH1183&gt;"",VLOOKUP(AH1183,'MAATREGELEN TBV BESTEK '!$A$3:$N$34,14,FALSE),"")</f>
        <v/>
      </c>
    </row>
    <row r="1184" spans="1:37" ht="12" customHeight="1">
      <c r="A1184" s="49">
        <v>231098.20600000001</v>
      </c>
      <c r="B1184" s="49">
        <v>434261.35200000001</v>
      </c>
      <c r="C1184" t="s">
        <v>5714</v>
      </c>
      <c r="D1184" t="s">
        <v>4563</v>
      </c>
      <c r="E1184">
        <v>6</v>
      </c>
      <c r="F1184" t="s">
        <v>5915</v>
      </c>
      <c r="G1184" t="s">
        <v>2763</v>
      </c>
      <c r="H1184" s="64" t="s">
        <v>5681</v>
      </c>
      <c r="J1184">
        <f t="shared" si="352"/>
        <v>1</v>
      </c>
      <c r="K1184" t="str">
        <f t="shared" si="353"/>
        <v/>
      </c>
      <c r="L1184" t="str">
        <f t="shared" si="349"/>
        <v/>
      </c>
      <c r="M1184">
        <f t="shared" si="354"/>
        <v>231098.20600000001</v>
      </c>
      <c r="N1184">
        <f t="shared" si="355"/>
        <v>434261.35200000001</v>
      </c>
      <c r="O1184" t="str">
        <f t="shared" si="356"/>
        <v>wit rondje</v>
      </c>
      <c r="P1184" t="str">
        <f t="shared" si="357"/>
        <v>DIN01517</v>
      </c>
      <c r="Q1184" t="str">
        <f t="shared" si="365"/>
        <v>Lph 6</v>
      </c>
      <c r="R1184" t="str">
        <f t="shared" si="350"/>
        <v/>
      </c>
      <c r="T1184" t="str">
        <f t="shared" si="358"/>
        <v>DE HEURNE</v>
      </c>
      <c r="U1184" t="str">
        <f t="shared" si="359"/>
        <v>Lage Heurnseweg</v>
      </c>
      <c r="V1184" s="62" t="str">
        <f t="shared" si="360"/>
        <v>DIN01517</v>
      </c>
      <c r="W1184" s="15" t="e">
        <f>IF(J1184,#REF!,"")</f>
        <v>#REF!</v>
      </c>
      <c r="X1184" s="15" t="e">
        <f>IF(J1184,#REF!,"")</f>
        <v>#REF!</v>
      </c>
      <c r="Y1184" s="62" t="str">
        <f t="shared" si="361"/>
        <v xml:space="preserve"> </v>
      </c>
      <c r="AA1184" s="69"/>
      <c r="AB1184" s="90">
        <v>6</v>
      </c>
      <c r="AC1184" s="5" t="s">
        <v>4518</v>
      </c>
      <c r="AD1184" s="90" t="str">
        <f t="shared" si="362"/>
        <v/>
      </c>
      <c r="AE1184" s="90" t="str">
        <f t="shared" si="363"/>
        <v/>
      </c>
      <c r="AF1184" t="str">
        <f t="shared" si="364"/>
        <v/>
      </c>
      <c r="AH1184" t="str">
        <f t="shared" si="351"/>
        <v/>
      </c>
      <c r="AI1184" t="str">
        <f>IF(AH1184&gt;"",VLOOKUP(AH1184,'MAATREGELEN TBV BESTEK '!$A$3:$N$34,11,FALSE),"")</f>
        <v/>
      </c>
      <c r="AJ1184" t="str">
        <f>IF(AH1184&gt;"",VLOOKUP(AH1184,'MAATREGELEN TBV BESTEK '!$A$3:$N$34,13,FALSE),"")</f>
        <v/>
      </c>
      <c r="AK1184" t="str">
        <f>IF(AH1184&gt;"",VLOOKUP(AH1184,'MAATREGELEN TBV BESTEK '!$A$3:$N$34,14,FALSE),"")</f>
        <v/>
      </c>
    </row>
    <row r="1185" spans="1:37" ht="12" customHeight="1">
      <c r="A1185" s="49">
        <v>231105.88</v>
      </c>
      <c r="B1185" s="49">
        <v>434296.15</v>
      </c>
      <c r="C1185" t="s">
        <v>5715</v>
      </c>
      <c r="D1185" t="s">
        <v>4563</v>
      </c>
      <c r="E1185">
        <v>6</v>
      </c>
      <c r="F1185" t="s">
        <v>5915</v>
      </c>
      <c r="G1185" t="s">
        <v>2763</v>
      </c>
      <c r="H1185" s="64" t="s">
        <v>5681</v>
      </c>
      <c r="J1185">
        <f t="shared" si="352"/>
        <v>1</v>
      </c>
      <c r="K1185" t="str">
        <f t="shared" si="353"/>
        <v/>
      </c>
      <c r="L1185" t="str">
        <f t="shared" si="349"/>
        <v/>
      </c>
      <c r="M1185">
        <f t="shared" si="354"/>
        <v>231105.88</v>
      </c>
      <c r="N1185">
        <f t="shared" si="355"/>
        <v>434296.15</v>
      </c>
      <c r="O1185" t="str">
        <f t="shared" si="356"/>
        <v>wit rondje</v>
      </c>
      <c r="P1185" t="str">
        <f t="shared" si="357"/>
        <v>DIN01518</v>
      </c>
      <c r="Q1185" t="str">
        <f t="shared" si="365"/>
        <v>Lph 6</v>
      </c>
      <c r="R1185" t="str">
        <f t="shared" si="350"/>
        <v/>
      </c>
      <c r="T1185" t="str">
        <f t="shared" si="358"/>
        <v>DE HEURNE</v>
      </c>
      <c r="U1185" t="str">
        <f t="shared" si="359"/>
        <v>Lage Heurnseweg</v>
      </c>
      <c r="V1185" s="62" t="str">
        <f t="shared" si="360"/>
        <v>DIN01518</v>
      </c>
      <c r="W1185" s="15" t="e">
        <f>IF(J1185,#REF!,"")</f>
        <v>#REF!</v>
      </c>
      <c r="X1185" s="15" t="e">
        <f>IF(J1185,#REF!,"")</f>
        <v>#REF!</v>
      </c>
      <c r="Y1185" s="62" t="str">
        <f t="shared" si="361"/>
        <v xml:space="preserve"> </v>
      </c>
      <c r="AA1185" s="69"/>
      <c r="AB1185" s="90">
        <v>6</v>
      </c>
      <c r="AC1185" s="5" t="s">
        <v>4518</v>
      </c>
      <c r="AD1185" s="90" t="str">
        <f t="shared" si="362"/>
        <v/>
      </c>
      <c r="AE1185" s="90" t="str">
        <f t="shared" si="363"/>
        <v/>
      </c>
      <c r="AF1185" t="str">
        <f t="shared" si="364"/>
        <v/>
      </c>
      <c r="AH1185" t="str">
        <f t="shared" si="351"/>
        <v/>
      </c>
      <c r="AI1185" t="str">
        <f>IF(AH1185&gt;"",VLOOKUP(AH1185,'MAATREGELEN TBV BESTEK '!$A$3:$N$34,11,FALSE),"")</f>
        <v/>
      </c>
      <c r="AJ1185" t="str">
        <f>IF(AH1185&gt;"",VLOOKUP(AH1185,'MAATREGELEN TBV BESTEK '!$A$3:$N$34,13,FALSE),"")</f>
        <v/>
      </c>
      <c r="AK1185" t="str">
        <f>IF(AH1185&gt;"",VLOOKUP(AH1185,'MAATREGELEN TBV BESTEK '!$A$3:$N$34,14,FALSE),"")</f>
        <v/>
      </c>
    </row>
    <row r="1186" spans="1:37" ht="12" customHeight="1">
      <c r="A1186" s="49">
        <v>231111.59</v>
      </c>
      <c r="B1186" s="49">
        <v>434324.391</v>
      </c>
      <c r="C1186" t="s">
        <v>5716</v>
      </c>
      <c r="D1186" t="s">
        <v>4563</v>
      </c>
      <c r="E1186">
        <v>6</v>
      </c>
      <c r="F1186" t="s">
        <v>5915</v>
      </c>
      <c r="G1186" t="s">
        <v>2763</v>
      </c>
      <c r="H1186" s="64" t="s">
        <v>5681</v>
      </c>
      <c r="J1186">
        <f t="shared" si="352"/>
        <v>1</v>
      </c>
      <c r="K1186" t="str">
        <f t="shared" si="353"/>
        <v/>
      </c>
      <c r="L1186" t="str">
        <f t="shared" si="349"/>
        <v/>
      </c>
      <c r="M1186">
        <f t="shared" si="354"/>
        <v>231111.59</v>
      </c>
      <c r="N1186">
        <f t="shared" si="355"/>
        <v>434324.391</v>
      </c>
      <c r="O1186" t="str">
        <f t="shared" si="356"/>
        <v>wit rondje</v>
      </c>
      <c r="P1186" t="str">
        <f t="shared" si="357"/>
        <v>DIN01519</v>
      </c>
      <c r="Q1186" t="str">
        <f t="shared" si="365"/>
        <v>Lph 6</v>
      </c>
      <c r="R1186" t="str">
        <f t="shared" si="350"/>
        <v/>
      </c>
      <c r="T1186" t="str">
        <f t="shared" si="358"/>
        <v>DE HEURNE</v>
      </c>
      <c r="U1186" t="str">
        <f t="shared" si="359"/>
        <v>Lage Heurnseweg</v>
      </c>
      <c r="V1186" s="62" t="str">
        <f t="shared" si="360"/>
        <v>DIN01519</v>
      </c>
      <c r="W1186" s="15" t="e">
        <f>IF(J1186,#REF!,"")</f>
        <v>#REF!</v>
      </c>
      <c r="X1186" s="15" t="e">
        <f>IF(J1186,#REF!,"")</f>
        <v>#REF!</v>
      </c>
      <c r="Y1186" s="62" t="str">
        <f t="shared" si="361"/>
        <v xml:space="preserve"> </v>
      </c>
      <c r="AA1186" s="69"/>
      <c r="AB1186" s="90">
        <v>6</v>
      </c>
      <c r="AC1186" s="5" t="s">
        <v>4518</v>
      </c>
      <c r="AD1186" s="90" t="str">
        <f t="shared" si="362"/>
        <v/>
      </c>
      <c r="AE1186" s="90" t="str">
        <f t="shared" si="363"/>
        <v/>
      </c>
      <c r="AF1186" t="str">
        <f t="shared" si="364"/>
        <v/>
      </c>
      <c r="AH1186" t="str">
        <f t="shared" si="351"/>
        <v/>
      </c>
      <c r="AI1186" t="str">
        <f>IF(AH1186&gt;"",VLOOKUP(AH1186,'MAATREGELEN TBV BESTEK '!$A$3:$N$34,11,FALSE),"")</f>
        <v/>
      </c>
      <c r="AJ1186" t="str">
        <f>IF(AH1186&gt;"",VLOOKUP(AH1186,'MAATREGELEN TBV BESTEK '!$A$3:$N$34,13,FALSE),"")</f>
        <v/>
      </c>
      <c r="AK1186" t="str">
        <f>IF(AH1186&gt;"",VLOOKUP(AH1186,'MAATREGELEN TBV BESTEK '!$A$3:$N$34,14,FALSE),"")</f>
        <v/>
      </c>
    </row>
    <row r="1187" spans="1:37" ht="12" customHeight="1">
      <c r="A1187" s="49">
        <v>231123.50200000001</v>
      </c>
      <c r="B1187" s="49">
        <v>434359.68</v>
      </c>
      <c r="C1187" t="s">
        <v>5717</v>
      </c>
      <c r="D1187" t="s">
        <v>4563</v>
      </c>
      <c r="E1187">
        <v>6</v>
      </c>
      <c r="F1187" t="s">
        <v>5915</v>
      </c>
      <c r="G1187" t="s">
        <v>2763</v>
      </c>
      <c r="H1187" s="64" t="s">
        <v>5681</v>
      </c>
      <c r="J1187">
        <f t="shared" si="352"/>
        <v>1</v>
      </c>
      <c r="K1187" t="str">
        <f t="shared" si="353"/>
        <v/>
      </c>
      <c r="L1187" t="str">
        <f t="shared" si="349"/>
        <v/>
      </c>
      <c r="M1187">
        <f t="shared" si="354"/>
        <v>231123.50200000001</v>
      </c>
      <c r="N1187">
        <f t="shared" si="355"/>
        <v>434359.68</v>
      </c>
      <c r="O1187" t="str">
        <f t="shared" si="356"/>
        <v>wit rondje</v>
      </c>
      <c r="P1187" t="str">
        <f t="shared" si="357"/>
        <v>DIN01520</v>
      </c>
      <c r="Q1187" t="str">
        <f t="shared" si="365"/>
        <v>Lph 6</v>
      </c>
      <c r="R1187" t="str">
        <f t="shared" si="350"/>
        <v/>
      </c>
      <c r="T1187" t="str">
        <f t="shared" si="358"/>
        <v>DE HEURNE</v>
      </c>
      <c r="U1187" t="str">
        <f t="shared" si="359"/>
        <v>Lage Heurnseweg</v>
      </c>
      <c r="V1187" s="62" t="str">
        <f t="shared" si="360"/>
        <v>DIN01520</v>
      </c>
      <c r="W1187" s="15" t="e">
        <f>IF(J1187,#REF!,"")</f>
        <v>#REF!</v>
      </c>
      <c r="X1187" s="15" t="e">
        <f>IF(J1187,#REF!,"")</f>
        <v>#REF!</v>
      </c>
      <c r="Y1187" s="62" t="str">
        <f t="shared" si="361"/>
        <v xml:space="preserve"> </v>
      </c>
      <c r="AA1187" s="69"/>
      <c r="AB1187" s="90">
        <v>6</v>
      </c>
      <c r="AC1187" s="5" t="s">
        <v>4518</v>
      </c>
      <c r="AD1187" s="90" t="str">
        <f t="shared" si="362"/>
        <v/>
      </c>
      <c r="AE1187" s="90" t="str">
        <f t="shared" si="363"/>
        <v/>
      </c>
      <c r="AF1187" t="str">
        <f t="shared" si="364"/>
        <v/>
      </c>
      <c r="AH1187" t="str">
        <f t="shared" si="351"/>
        <v/>
      </c>
      <c r="AI1187" t="str">
        <f>IF(AH1187&gt;"",VLOOKUP(AH1187,'MAATREGELEN TBV BESTEK '!$A$3:$N$34,11,FALSE),"")</f>
        <v/>
      </c>
      <c r="AJ1187" t="str">
        <f>IF(AH1187&gt;"",VLOOKUP(AH1187,'MAATREGELEN TBV BESTEK '!$A$3:$N$34,13,FALSE),"")</f>
        <v/>
      </c>
      <c r="AK1187" t="str">
        <f>IF(AH1187&gt;"",VLOOKUP(AH1187,'MAATREGELEN TBV BESTEK '!$A$3:$N$34,14,FALSE),"")</f>
        <v/>
      </c>
    </row>
    <row r="1188" spans="1:37" ht="12" customHeight="1">
      <c r="A1188" s="49">
        <v>231135.01300000001</v>
      </c>
      <c r="B1188" s="49">
        <v>434385.37800000003</v>
      </c>
      <c r="C1188" t="s">
        <v>5718</v>
      </c>
      <c r="D1188" t="s">
        <v>4563</v>
      </c>
      <c r="E1188">
        <v>6</v>
      </c>
      <c r="F1188" t="s">
        <v>5915</v>
      </c>
      <c r="G1188" t="s">
        <v>2763</v>
      </c>
      <c r="H1188" s="64" t="s">
        <v>5681</v>
      </c>
      <c r="J1188">
        <f t="shared" si="352"/>
        <v>1</v>
      </c>
      <c r="K1188" t="str">
        <f t="shared" si="353"/>
        <v/>
      </c>
      <c r="L1188" t="str">
        <f t="shared" si="349"/>
        <v/>
      </c>
      <c r="M1188">
        <f t="shared" si="354"/>
        <v>231135.01300000001</v>
      </c>
      <c r="N1188">
        <f t="shared" si="355"/>
        <v>434385.37800000003</v>
      </c>
      <c r="O1188" t="str">
        <f t="shared" si="356"/>
        <v>wit rondje</v>
      </c>
      <c r="P1188" t="str">
        <f t="shared" si="357"/>
        <v>DIN01521</v>
      </c>
      <c r="Q1188" t="str">
        <f t="shared" si="365"/>
        <v>Lph 6</v>
      </c>
      <c r="R1188" t="str">
        <f t="shared" si="350"/>
        <v/>
      </c>
      <c r="T1188" t="str">
        <f t="shared" si="358"/>
        <v>DE HEURNE</v>
      </c>
      <c r="U1188" t="str">
        <f t="shared" si="359"/>
        <v>Lage Heurnseweg</v>
      </c>
      <c r="V1188" s="62" t="str">
        <f t="shared" si="360"/>
        <v>DIN01521</v>
      </c>
      <c r="W1188" s="15" t="e">
        <f>IF(J1188,#REF!,"")</f>
        <v>#REF!</v>
      </c>
      <c r="X1188" s="15" t="e">
        <f>IF(J1188,#REF!,"")</f>
        <v>#REF!</v>
      </c>
      <c r="Y1188" s="62" t="str">
        <f t="shared" si="361"/>
        <v xml:space="preserve"> </v>
      </c>
      <c r="AA1188" s="69"/>
      <c r="AB1188" s="90">
        <v>6</v>
      </c>
      <c r="AC1188" s="5" t="s">
        <v>4518</v>
      </c>
      <c r="AD1188" s="90" t="str">
        <f t="shared" si="362"/>
        <v/>
      </c>
      <c r="AE1188" s="90" t="str">
        <f t="shared" si="363"/>
        <v/>
      </c>
      <c r="AF1188" t="str">
        <f t="shared" si="364"/>
        <v/>
      </c>
      <c r="AH1188" t="str">
        <f t="shared" si="351"/>
        <v/>
      </c>
      <c r="AI1188" t="str">
        <f>IF(AH1188&gt;"",VLOOKUP(AH1188,'MAATREGELEN TBV BESTEK '!$A$3:$N$34,11,FALSE),"")</f>
        <v/>
      </c>
      <c r="AJ1188" t="str">
        <f>IF(AH1188&gt;"",VLOOKUP(AH1188,'MAATREGELEN TBV BESTEK '!$A$3:$N$34,13,FALSE),"")</f>
        <v/>
      </c>
      <c r="AK1188" t="str">
        <f>IF(AH1188&gt;"",VLOOKUP(AH1188,'MAATREGELEN TBV BESTEK '!$A$3:$N$34,14,FALSE),"")</f>
        <v/>
      </c>
    </row>
    <row r="1189" spans="1:37" ht="12" customHeight="1">
      <c r="A1189" s="49">
        <v>230388.66</v>
      </c>
      <c r="B1189" s="49">
        <v>431838.35499999998</v>
      </c>
      <c r="C1189" t="s">
        <v>5722</v>
      </c>
      <c r="D1189" t="s">
        <v>4563</v>
      </c>
      <c r="E1189">
        <v>8</v>
      </c>
      <c r="F1189" t="s">
        <v>5915</v>
      </c>
      <c r="G1189" t="s">
        <v>2763</v>
      </c>
      <c r="H1189" s="64" t="s">
        <v>5681</v>
      </c>
      <c r="J1189">
        <f t="shared" si="352"/>
        <v>1</v>
      </c>
      <c r="K1189" t="str">
        <f t="shared" si="353"/>
        <v/>
      </c>
      <c r="L1189" t="str">
        <f t="shared" si="349"/>
        <v/>
      </c>
      <c r="M1189">
        <f t="shared" si="354"/>
        <v>230388.66</v>
      </c>
      <c r="N1189">
        <f t="shared" si="355"/>
        <v>431838.35499999998</v>
      </c>
      <c r="O1189" t="str">
        <f t="shared" si="356"/>
        <v>wit rondje</v>
      </c>
      <c r="P1189" t="str">
        <f t="shared" si="357"/>
        <v>DIN01591</v>
      </c>
      <c r="Q1189" t="str">
        <f t="shared" si="365"/>
        <v>Lph 8</v>
      </c>
      <c r="R1189" t="str">
        <f t="shared" si="350"/>
        <v/>
      </c>
      <c r="T1189" t="str">
        <f t="shared" si="358"/>
        <v>DE HEURNE</v>
      </c>
      <c r="U1189" t="str">
        <f t="shared" si="359"/>
        <v>Lage Heurnseweg</v>
      </c>
      <c r="V1189" s="62" t="str">
        <f t="shared" si="360"/>
        <v>DIN01591</v>
      </c>
      <c r="W1189" s="15" t="e">
        <f>IF(J1189,#REF!,"")</f>
        <v>#REF!</v>
      </c>
      <c r="X1189" s="15" t="e">
        <f>IF(J1189,#REF!,"")</f>
        <v>#REF!</v>
      </c>
      <c r="Y1189" s="62" t="str">
        <f t="shared" si="361"/>
        <v xml:space="preserve"> </v>
      </c>
      <c r="AA1189" s="69"/>
      <c r="AB1189" s="90">
        <v>8</v>
      </c>
      <c r="AC1189" s="5" t="s">
        <v>2718</v>
      </c>
      <c r="AD1189" s="90" t="str">
        <f t="shared" si="362"/>
        <v/>
      </c>
      <c r="AE1189" s="90" t="str">
        <f t="shared" si="363"/>
        <v/>
      </c>
      <c r="AF1189" t="str">
        <f t="shared" si="364"/>
        <v/>
      </c>
      <c r="AH1189" t="str">
        <f t="shared" si="351"/>
        <v/>
      </c>
      <c r="AI1189" t="str">
        <f>IF(AH1189&gt;"",VLOOKUP(AH1189,'MAATREGELEN TBV BESTEK '!$A$3:$N$34,11,FALSE),"")</f>
        <v/>
      </c>
      <c r="AJ1189" t="str">
        <f>IF(AH1189&gt;"",VLOOKUP(AH1189,'MAATREGELEN TBV BESTEK '!$A$3:$N$34,13,FALSE),"")</f>
        <v/>
      </c>
      <c r="AK1189" t="str">
        <f>IF(AH1189&gt;"",VLOOKUP(AH1189,'MAATREGELEN TBV BESTEK '!$A$3:$N$34,14,FALSE),"")</f>
        <v/>
      </c>
    </row>
    <row r="1190" spans="1:37" ht="12" customHeight="1">
      <c r="A1190" s="49">
        <v>230402.81</v>
      </c>
      <c r="B1190" s="49">
        <v>431875.75400000002</v>
      </c>
      <c r="C1190" t="s">
        <v>5724</v>
      </c>
      <c r="D1190" t="s">
        <v>4563</v>
      </c>
      <c r="E1190">
        <v>8</v>
      </c>
      <c r="F1190" t="s">
        <v>5915</v>
      </c>
      <c r="G1190" t="s">
        <v>2763</v>
      </c>
      <c r="H1190" s="64" t="s">
        <v>5681</v>
      </c>
      <c r="J1190">
        <f t="shared" si="352"/>
        <v>1</v>
      </c>
      <c r="K1190" t="str">
        <f t="shared" si="353"/>
        <v/>
      </c>
      <c r="L1190" t="str">
        <f t="shared" si="349"/>
        <v/>
      </c>
      <c r="M1190">
        <f t="shared" si="354"/>
        <v>230402.81</v>
      </c>
      <c r="N1190">
        <f t="shared" si="355"/>
        <v>431875.75400000002</v>
      </c>
      <c r="O1190" t="str">
        <f t="shared" si="356"/>
        <v>wit rondje</v>
      </c>
      <c r="P1190" t="str">
        <f t="shared" si="357"/>
        <v>DIN01592</v>
      </c>
      <c r="Q1190" t="str">
        <f t="shared" si="365"/>
        <v>Lph 8</v>
      </c>
      <c r="R1190" t="str">
        <f t="shared" si="350"/>
        <v/>
      </c>
      <c r="T1190" t="str">
        <f t="shared" si="358"/>
        <v>DE HEURNE</v>
      </c>
      <c r="U1190" t="str">
        <f t="shared" si="359"/>
        <v>Lage Heurnseweg</v>
      </c>
      <c r="V1190" s="62" t="str">
        <f t="shared" si="360"/>
        <v>DIN01592</v>
      </c>
      <c r="W1190" s="15" t="e">
        <f>IF(J1190,#REF!,"")</f>
        <v>#REF!</v>
      </c>
      <c r="X1190" s="15" t="e">
        <f>IF(J1190,#REF!,"")</f>
        <v>#REF!</v>
      </c>
      <c r="Y1190" s="62" t="str">
        <f t="shared" si="361"/>
        <v xml:space="preserve"> </v>
      </c>
      <c r="AA1190" s="69"/>
      <c r="AB1190" s="90">
        <v>8</v>
      </c>
      <c r="AC1190" s="5" t="s">
        <v>2718</v>
      </c>
      <c r="AD1190" s="90" t="str">
        <f t="shared" si="362"/>
        <v/>
      </c>
      <c r="AE1190" s="90" t="str">
        <f t="shared" si="363"/>
        <v/>
      </c>
      <c r="AF1190" t="str">
        <f t="shared" si="364"/>
        <v/>
      </c>
      <c r="AH1190" t="str">
        <f t="shared" si="351"/>
        <v/>
      </c>
      <c r="AI1190" t="str">
        <f>IF(AH1190&gt;"",VLOOKUP(AH1190,'MAATREGELEN TBV BESTEK '!$A$3:$N$34,11,FALSE),"")</f>
        <v/>
      </c>
      <c r="AJ1190" t="str">
        <f>IF(AH1190&gt;"",VLOOKUP(AH1190,'MAATREGELEN TBV BESTEK '!$A$3:$N$34,13,FALSE),"")</f>
        <v/>
      </c>
      <c r="AK1190" t="str">
        <f>IF(AH1190&gt;"",VLOOKUP(AH1190,'MAATREGELEN TBV BESTEK '!$A$3:$N$34,14,FALSE),"")</f>
        <v/>
      </c>
    </row>
    <row r="1191" spans="1:37" ht="12" customHeight="1">
      <c r="A1191" s="49">
        <v>230402.16399999999</v>
      </c>
      <c r="B1191" s="49">
        <v>431909.08399999997</v>
      </c>
      <c r="C1191" t="s">
        <v>5725</v>
      </c>
      <c r="D1191" t="s">
        <v>4563</v>
      </c>
      <c r="E1191">
        <v>8</v>
      </c>
      <c r="F1191" t="s">
        <v>5915</v>
      </c>
      <c r="G1191" t="s">
        <v>2763</v>
      </c>
      <c r="H1191" s="64" t="s">
        <v>5681</v>
      </c>
      <c r="J1191">
        <f t="shared" si="352"/>
        <v>1</v>
      </c>
      <c r="K1191" t="str">
        <f t="shared" si="353"/>
        <v/>
      </c>
      <c r="L1191" t="str">
        <f t="shared" si="349"/>
        <v/>
      </c>
      <c r="M1191">
        <f t="shared" si="354"/>
        <v>230402.16399999999</v>
      </c>
      <c r="N1191">
        <f t="shared" si="355"/>
        <v>431909.08399999997</v>
      </c>
      <c r="O1191" t="str">
        <f t="shared" si="356"/>
        <v>wit rondje</v>
      </c>
      <c r="P1191" t="str">
        <f t="shared" si="357"/>
        <v>DIN01593</v>
      </c>
      <c r="Q1191" t="str">
        <f t="shared" si="365"/>
        <v>Lph 8</v>
      </c>
      <c r="R1191" t="str">
        <f t="shared" si="350"/>
        <v/>
      </c>
      <c r="T1191" t="str">
        <f t="shared" si="358"/>
        <v>DE HEURNE</v>
      </c>
      <c r="U1191" t="str">
        <f t="shared" si="359"/>
        <v>Lage Heurnseweg</v>
      </c>
      <c r="V1191" s="62" t="str">
        <f t="shared" si="360"/>
        <v>DIN01593</v>
      </c>
      <c r="W1191" s="15" t="e">
        <f>IF(J1191,#REF!,"")</f>
        <v>#REF!</v>
      </c>
      <c r="X1191" s="15" t="e">
        <f>IF(J1191,#REF!,"")</f>
        <v>#REF!</v>
      </c>
      <c r="Y1191" s="62" t="str">
        <f t="shared" si="361"/>
        <v xml:space="preserve"> </v>
      </c>
      <c r="AA1191" s="69"/>
      <c r="AB1191" s="90">
        <v>8</v>
      </c>
      <c r="AC1191" s="5" t="s">
        <v>2718</v>
      </c>
      <c r="AD1191" s="90" t="str">
        <f t="shared" si="362"/>
        <v/>
      </c>
      <c r="AE1191" s="90" t="str">
        <f t="shared" si="363"/>
        <v/>
      </c>
      <c r="AF1191" t="str">
        <f t="shared" si="364"/>
        <v/>
      </c>
      <c r="AH1191" t="str">
        <f t="shared" si="351"/>
        <v/>
      </c>
      <c r="AI1191" t="str">
        <f>IF(AH1191&gt;"",VLOOKUP(AH1191,'MAATREGELEN TBV BESTEK '!$A$3:$N$34,11,FALSE),"")</f>
        <v/>
      </c>
      <c r="AJ1191" t="str">
        <f>IF(AH1191&gt;"",VLOOKUP(AH1191,'MAATREGELEN TBV BESTEK '!$A$3:$N$34,13,FALSE),"")</f>
        <v/>
      </c>
      <c r="AK1191" t="str">
        <f>IF(AH1191&gt;"",VLOOKUP(AH1191,'MAATREGELEN TBV BESTEK '!$A$3:$N$34,14,FALSE),"")</f>
        <v/>
      </c>
    </row>
    <row r="1192" spans="1:37" ht="12" customHeight="1">
      <c r="A1192" s="49">
        <v>230417.04699999999</v>
      </c>
      <c r="B1192" s="49">
        <v>431925.63</v>
      </c>
      <c r="C1192" t="s">
        <v>5726</v>
      </c>
      <c r="D1192" t="s">
        <v>4563</v>
      </c>
      <c r="E1192">
        <v>8</v>
      </c>
      <c r="F1192" t="s">
        <v>5915</v>
      </c>
      <c r="G1192" t="s">
        <v>2763</v>
      </c>
      <c r="H1192" s="64" t="s">
        <v>5681</v>
      </c>
      <c r="J1192">
        <f t="shared" si="352"/>
        <v>1</v>
      </c>
      <c r="K1192" t="str">
        <f t="shared" si="353"/>
        <v/>
      </c>
      <c r="L1192" t="str">
        <f t="shared" si="349"/>
        <v/>
      </c>
      <c r="M1192">
        <f t="shared" si="354"/>
        <v>230417.04699999999</v>
      </c>
      <c r="N1192">
        <f t="shared" si="355"/>
        <v>431925.63</v>
      </c>
      <c r="O1192" t="str">
        <f t="shared" si="356"/>
        <v>wit rondje</v>
      </c>
      <c r="P1192" t="str">
        <f t="shared" si="357"/>
        <v>DIN01594</v>
      </c>
      <c r="Q1192" t="str">
        <f t="shared" si="365"/>
        <v>Lph 8</v>
      </c>
      <c r="R1192" t="str">
        <f t="shared" si="350"/>
        <v/>
      </c>
      <c r="T1192" t="str">
        <f t="shared" si="358"/>
        <v>DE HEURNE</v>
      </c>
      <c r="U1192" t="str">
        <f t="shared" si="359"/>
        <v>Lage Heurnseweg</v>
      </c>
      <c r="V1192" s="62" t="str">
        <f t="shared" si="360"/>
        <v>DIN01594</v>
      </c>
      <c r="W1192" s="15" t="e">
        <f>IF(J1192,#REF!,"")</f>
        <v>#REF!</v>
      </c>
      <c r="X1192" s="15" t="e">
        <f>IF(J1192,#REF!,"")</f>
        <v>#REF!</v>
      </c>
      <c r="Y1192" s="62" t="str">
        <f t="shared" si="361"/>
        <v xml:space="preserve"> </v>
      </c>
      <c r="AA1192" s="69"/>
      <c r="AB1192" s="90">
        <v>8</v>
      </c>
      <c r="AC1192" s="5" t="s">
        <v>2718</v>
      </c>
      <c r="AD1192" s="90" t="str">
        <f t="shared" si="362"/>
        <v/>
      </c>
      <c r="AE1192" s="90" t="str">
        <f t="shared" si="363"/>
        <v/>
      </c>
      <c r="AF1192" t="str">
        <f t="shared" si="364"/>
        <v/>
      </c>
      <c r="AH1192" t="str">
        <f t="shared" si="351"/>
        <v/>
      </c>
      <c r="AI1192" t="str">
        <f>IF(AH1192&gt;"",VLOOKUP(AH1192,'MAATREGELEN TBV BESTEK '!$A$3:$N$34,11,FALSE),"")</f>
        <v/>
      </c>
      <c r="AJ1192" t="str">
        <f>IF(AH1192&gt;"",VLOOKUP(AH1192,'MAATREGELEN TBV BESTEK '!$A$3:$N$34,13,FALSE),"")</f>
        <v/>
      </c>
      <c r="AK1192" t="str">
        <f>IF(AH1192&gt;"",VLOOKUP(AH1192,'MAATREGELEN TBV BESTEK '!$A$3:$N$34,14,FALSE),"")</f>
        <v/>
      </c>
    </row>
    <row r="1193" spans="1:37" ht="12" customHeight="1">
      <c r="A1193" s="49">
        <v>230970.655</v>
      </c>
      <c r="B1193" s="49">
        <v>434008.34700000001</v>
      </c>
      <c r="C1193" t="s">
        <v>5727</v>
      </c>
      <c r="D1193" t="s">
        <v>4563</v>
      </c>
      <c r="E1193">
        <v>1.5</v>
      </c>
      <c r="F1193" t="s">
        <v>5915</v>
      </c>
      <c r="G1193" t="s">
        <v>2763</v>
      </c>
      <c r="H1193" s="64" t="s">
        <v>5681</v>
      </c>
      <c r="J1193">
        <f t="shared" si="352"/>
        <v>1</v>
      </c>
      <c r="K1193" t="str">
        <f t="shared" si="353"/>
        <v/>
      </c>
      <c r="L1193" t="str">
        <f t="shared" si="349"/>
        <v/>
      </c>
      <c r="M1193">
        <f t="shared" si="354"/>
        <v>230970.655</v>
      </c>
      <c r="N1193">
        <f t="shared" si="355"/>
        <v>434008.34700000001</v>
      </c>
      <c r="O1193" t="str">
        <f t="shared" si="356"/>
        <v>wit rondje</v>
      </c>
      <c r="P1193" t="str">
        <f t="shared" si="357"/>
        <v>DIN55010</v>
      </c>
      <c r="Q1193" t="str">
        <f t="shared" si="365"/>
        <v>Lph 1,5</v>
      </c>
      <c r="R1193" t="str">
        <f t="shared" si="350"/>
        <v/>
      </c>
      <c r="T1193" t="str">
        <f t="shared" si="358"/>
        <v>DE HEURNE</v>
      </c>
      <c r="U1193" t="str">
        <f t="shared" si="359"/>
        <v>Lage Heurnseweg</v>
      </c>
      <c r="V1193" s="62" t="str">
        <f t="shared" si="360"/>
        <v>DIN55010</v>
      </c>
      <c r="W1193" s="15" t="e">
        <f>IF(J1193,#REF!,"")</f>
        <v>#REF!</v>
      </c>
      <c r="X1193" s="15" t="e">
        <f>IF(J1193,#REF!,"")</f>
        <v>#REF!</v>
      </c>
      <c r="Y1193" s="62" t="str">
        <f t="shared" si="361"/>
        <v xml:space="preserve"> </v>
      </c>
      <c r="AA1193" s="69"/>
      <c r="AB1193" s="90">
        <v>1.5</v>
      </c>
      <c r="AC1193" s="5" t="s">
        <v>4622</v>
      </c>
      <c r="AD1193" s="90" t="str">
        <f t="shared" si="362"/>
        <v/>
      </c>
      <c r="AE1193" s="90" t="str">
        <f t="shared" si="363"/>
        <v/>
      </c>
      <c r="AF1193" t="str">
        <f t="shared" si="364"/>
        <v/>
      </c>
      <c r="AH1193" t="str">
        <f t="shared" si="351"/>
        <v/>
      </c>
      <c r="AI1193" t="str">
        <f>IF(AH1193&gt;"",VLOOKUP(AH1193,'MAATREGELEN TBV BESTEK '!$A$3:$N$34,11,FALSE),"")</f>
        <v/>
      </c>
      <c r="AJ1193" t="str">
        <f>IF(AH1193&gt;"",VLOOKUP(AH1193,'MAATREGELEN TBV BESTEK '!$A$3:$N$34,13,FALSE),"")</f>
        <v/>
      </c>
      <c r="AK1193" t="str">
        <f>IF(AH1193&gt;"",VLOOKUP(AH1193,'MAATREGELEN TBV BESTEK '!$A$3:$N$34,14,FALSE),"")</f>
        <v/>
      </c>
    </row>
    <row r="1194" spans="1:37" ht="12" customHeight="1">
      <c r="A1194" s="49">
        <v>230695.38</v>
      </c>
      <c r="B1194" s="49">
        <v>431888.82299999997</v>
      </c>
      <c r="C1194" t="s">
        <v>5735</v>
      </c>
      <c r="D1194" t="s">
        <v>4563</v>
      </c>
      <c r="E1194">
        <v>4</v>
      </c>
      <c r="F1194" t="s">
        <v>5915</v>
      </c>
      <c r="G1194" t="s">
        <v>4314</v>
      </c>
      <c r="H1194" s="64" t="s">
        <v>5729</v>
      </c>
      <c r="J1194">
        <f t="shared" si="352"/>
        <v>1</v>
      </c>
      <c r="K1194" t="str">
        <f t="shared" si="353"/>
        <v/>
      </c>
      <c r="L1194" t="str">
        <f t="shared" si="349"/>
        <v/>
      </c>
      <c r="M1194">
        <f t="shared" si="354"/>
        <v>230695.38</v>
      </c>
      <c r="N1194">
        <f t="shared" si="355"/>
        <v>431888.82299999997</v>
      </c>
      <c r="O1194" t="str">
        <f t="shared" si="356"/>
        <v>wit rondje</v>
      </c>
      <c r="P1194" t="str">
        <f t="shared" si="357"/>
        <v>DIN00922</v>
      </c>
      <c r="Q1194" t="str">
        <f t="shared" si="365"/>
        <v>Lph 4</v>
      </c>
      <c r="R1194" t="str">
        <f t="shared" si="350"/>
        <v/>
      </c>
      <c r="T1194" t="str">
        <f t="shared" si="358"/>
        <v>DINXPERLO</v>
      </c>
      <c r="U1194" t="str">
        <f t="shared" si="359"/>
        <v>Lange Akker</v>
      </c>
      <c r="V1194" s="62" t="str">
        <f t="shared" si="360"/>
        <v>DIN00922</v>
      </c>
      <c r="W1194" s="15" t="e">
        <f>IF(J1194,#REF!,"")</f>
        <v>#REF!</v>
      </c>
      <c r="X1194" s="15" t="e">
        <f>IF(J1194,#REF!,"")</f>
        <v>#REF!</v>
      </c>
      <c r="Y1194" s="62" t="str">
        <f t="shared" si="361"/>
        <v xml:space="preserve"> </v>
      </c>
      <c r="AA1194" s="69"/>
      <c r="AB1194" s="90">
        <v>4</v>
      </c>
      <c r="AC1194" s="5" t="s">
        <v>2591</v>
      </c>
      <c r="AD1194" s="90" t="str">
        <f t="shared" si="362"/>
        <v/>
      </c>
      <c r="AE1194" s="90" t="str">
        <f t="shared" si="363"/>
        <v/>
      </c>
      <c r="AF1194" t="str">
        <f t="shared" ref="AF1194:AF1225" si="366">IF(Y1194="AV","Armatuur "&amp;AE1194&amp;" leveren en plaatsen op LM "&amp;AD1194&amp;"m","")&amp;IF(Y1194="MV AV","Mast en armatuur leveren en plaatsen, "&amp;AE1194&amp;" en LM "&amp;AD1194&amp;"m, oude mast "&amp;AB1194&amp;"m verwijderen","")&amp;IF(Y1194="NM NA","Nwe mast en nw armatuur leveren en plaatsen, "&amp;AE1194&amp;" en LM "&amp;AD1194&amp;"m, oude mast "&amp;AB1194&amp;"m verwijderen","")&amp;IF(Y1194="NLP","Nieuw lichtpunt bijplaatsen, "&amp;AE1194&amp;" en LM "&amp;AD1194&amp;"m","")</f>
        <v/>
      </c>
      <c r="AH1194" t="str">
        <f t="shared" si="351"/>
        <v/>
      </c>
      <c r="AI1194" t="str">
        <f>IF(AH1194&gt;"",VLOOKUP(AH1194,'MAATREGELEN TBV BESTEK '!$A$3:$N$34,11,FALSE),"")</f>
        <v/>
      </c>
      <c r="AJ1194" t="str">
        <f>IF(AH1194&gt;"",VLOOKUP(AH1194,'MAATREGELEN TBV BESTEK '!$A$3:$N$34,13,FALSE),"")</f>
        <v/>
      </c>
      <c r="AK1194" t="str">
        <f>IF(AH1194&gt;"",VLOOKUP(AH1194,'MAATREGELEN TBV BESTEK '!$A$3:$N$34,14,FALSE),"")</f>
        <v/>
      </c>
    </row>
    <row r="1195" spans="1:37" ht="12" customHeight="1">
      <c r="A1195" s="49">
        <v>230722.48300000001</v>
      </c>
      <c r="B1195" s="49">
        <v>431894.22700000001</v>
      </c>
      <c r="C1195" t="s">
        <v>5730</v>
      </c>
      <c r="D1195" t="s">
        <v>4563</v>
      </c>
      <c r="E1195">
        <v>4</v>
      </c>
      <c r="F1195" t="s">
        <v>5915</v>
      </c>
      <c r="G1195" t="s">
        <v>4314</v>
      </c>
      <c r="H1195" s="64" t="s">
        <v>5729</v>
      </c>
      <c r="J1195">
        <f t="shared" si="352"/>
        <v>1</v>
      </c>
      <c r="K1195" t="str">
        <f t="shared" si="353"/>
        <v/>
      </c>
      <c r="L1195" t="str">
        <f t="shared" si="349"/>
        <v/>
      </c>
      <c r="M1195">
        <f t="shared" si="354"/>
        <v>230722.48300000001</v>
      </c>
      <c r="N1195">
        <f t="shared" si="355"/>
        <v>431894.22700000001</v>
      </c>
      <c r="O1195" t="str">
        <f t="shared" si="356"/>
        <v>wit rondje</v>
      </c>
      <c r="P1195" t="str">
        <f t="shared" si="357"/>
        <v>DIN01254</v>
      </c>
      <c r="Q1195" t="str">
        <f t="shared" ref="Q1195:Q1226" si="367">$O$2&amp;E1195</f>
        <v>Lph 4</v>
      </c>
      <c r="R1195" t="str">
        <f t="shared" si="350"/>
        <v/>
      </c>
      <c r="T1195" t="str">
        <f t="shared" si="358"/>
        <v>DINXPERLO</v>
      </c>
      <c r="U1195" t="str">
        <f t="shared" si="359"/>
        <v>Lange Akker</v>
      </c>
      <c r="V1195" s="62" t="str">
        <f t="shared" si="360"/>
        <v>DIN01254</v>
      </c>
      <c r="W1195" s="15" t="e">
        <f>IF(J1195,#REF!,"")</f>
        <v>#REF!</v>
      </c>
      <c r="X1195" s="15" t="e">
        <f>IF(J1195,#REF!,"")</f>
        <v>#REF!</v>
      </c>
      <c r="Y1195" s="62" t="str">
        <f t="shared" si="361"/>
        <v xml:space="preserve"> </v>
      </c>
      <c r="AA1195" s="69"/>
      <c r="AB1195" s="90">
        <v>4</v>
      </c>
      <c r="AC1195" s="5" t="s">
        <v>2591</v>
      </c>
      <c r="AD1195" s="90" t="str">
        <f t="shared" si="362"/>
        <v/>
      </c>
      <c r="AE1195" s="90" t="str">
        <f t="shared" si="363"/>
        <v/>
      </c>
      <c r="AF1195" t="str">
        <f t="shared" si="366"/>
        <v/>
      </c>
      <c r="AH1195" t="str">
        <f t="shared" si="351"/>
        <v/>
      </c>
      <c r="AI1195" t="str">
        <f>IF(AH1195&gt;"",VLOOKUP(AH1195,'MAATREGELEN TBV BESTEK '!$A$3:$N$34,11,FALSE),"")</f>
        <v/>
      </c>
      <c r="AJ1195" t="str">
        <f>IF(AH1195&gt;"",VLOOKUP(AH1195,'MAATREGELEN TBV BESTEK '!$A$3:$N$34,13,FALSE),"")</f>
        <v/>
      </c>
      <c r="AK1195" t="str">
        <f>IF(AH1195&gt;"",VLOOKUP(AH1195,'MAATREGELEN TBV BESTEK '!$A$3:$N$34,14,FALSE),"")</f>
        <v/>
      </c>
    </row>
    <row r="1196" spans="1:37" ht="12" customHeight="1">
      <c r="A1196" s="49">
        <v>230671.48699999999</v>
      </c>
      <c r="B1196" s="49">
        <v>431880.66700000002</v>
      </c>
      <c r="C1196" t="s">
        <v>5731</v>
      </c>
      <c r="D1196" t="s">
        <v>4563</v>
      </c>
      <c r="E1196">
        <v>4</v>
      </c>
      <c r="F1196" t="s">
        <v>5915</v>
      </c>
      <c r="G1196" t="s">
        <v>4314</v>
      </c>
      <c r="H1196" s="64" t="s">
        <v>5729</v>
      </c>
      <c r="J1196">
        <f t="shared" si="352"/>
        <v>1</v>
      </c>
      <c r="K1196" t="str">
        <f t="shared" si="353"/>
        <v/>
      </c>
      <c r="L1196" t="str">
        <f t="shared" si="349"/>
        <v/>
      </c>
      <c r="M1196">
        <f t="shared" si="354"/>
        <v>230671.48699999999</v>
      </c>
      <c r="N1196">
        <f t="shared" si="355"/>
        <v>431880.66700000002</v>
      </c>
      <c r="O1196" t="str">
        <f t="shared" si="356"/>
        <v>wit rondje</v>
      </c>
      <c r="P1196" t="str">
        <f t="shared" si="357"/>
        <v>DIN01255</v>
      </c>
      <c r="Q1196" t="str">
        <f t="shared" si="367"/>
        <v>Lph 4</v>
      </c>
      <c r="R1196" t="str">
        <f t="shared" si="350"/>
        <v/>
      </c>
      <c r="T1196" t="str">
        <f t="shared" si="358"/>
        <v>DINXPERLO</v>
      </c>
      <c r="U1196" t="str">
        <f t="shared" si="359"/>
        <v>Lange Akker</v>
      </c>
      <c r="V1196" s="62" t="str">
        <f t="shared" si="360"/>
        <v>DIN01255</v>
      </c>
      <c r="W1196" s="15" t="e">
        <f>IF(J1196,#REF!,"")</f>
        <v>#REF!</v>
      </c>
      <c r="X1196" s="15" t="e">
        <f>IF(J1196,#REF!,"")</f>
        <v>#REF!</v>
      </c>
      <c r="Y1196" s="62" t="str">
        <f t="shared" si="361"/>
        <v xml:space="preserve"> </v>
      </c>
      <c r="AA1196" s="69"/>
      <c r="AB1196" s="90">
        <v>4</v>
      </c>
      <c r="AC1196" s="5" t="s">
        <v>2591</v>
      </c>
      <c r="AD1196" s="90" t="str">
        <f t="shared" si="362"/>
        <v/>
      </c>
      <c r="AE1196" s="90" t="str">
        <f t="shared" si="363"/>
        <v/>
      </c>
      <c r="AF1196" t="str">
        <f t="shared" si="366"/>
        <v/>
      </c>
      <c r="AH1196" t="str">
        <f t="shared" si="351"/>
        <v/>
      </c>
      <c r="AI1196" t="str">
        <f>IF(AH1196&gt;"",VLOOKUP(AH1196,'MAATREGELEN TBV BESTEK '!$A$3:$N$34,11,FALSE),"")</f>
        <v/>
      </c>
      <c r="AJ1196" t="str">
        <f>IF(AH1196&gt;"",VLOOKUP(AH1196,'MAATREGELEN TBV BESTEK '!$A$3:$N$34,13,FALSE),"")</f>
        <v/>
      </c>
      <c r="AK1196" t="str">
        <f>IF(AH1196&gt;"",VLOOKUP(AH1196,'MAATREGELEN TBV BESTEK '!$A$3:$N$34,14,FALSE),"")</f>
        <v/>
      </c>
    </row>
    <row r="1197" spans="1:37" ht="12" customHeight="1">
      <c r="A1197" s="49">
        <v>230650.98499999999</v>
      </c>
      <c r="B1197" s="49">
        <v>431856.54300000001</v>
      </c>
      <c r="C1197" t="s">
        <v>5728</v>
      </c>
      <c r="D1197" t="s">
        <v>4563</v>
      </c>
      <c r="E1197">
        <v>4</v>
      </c>
      <c r="F1197" t="s">
        <v>5915</v>
      </c>
      <c r="G1197" t="s">
        <v>4314</v>
      </c>
      <c r="H1197" s="64" t="s">
        <v>5729</v>
      </c>
      <c r="J1197">
        <f t="shared" si="352"/>
        <v>1</v>
      </c>
      <c r="K1197" t="str">
        <f t="shared" si="353"/>
        <v/>
      </c>
      <c r="L1197" t="str">
        <f t="shared" si="349"/>
        <v/>
      </c>
      <c r="M1197">
        <f t="shared" si="354"/>
        <v>230650.98499999999</v>
      </c>
      <c r="N1197">
        <f t="shared" si="355"/>
        <v>431856.54300000001</v>
      </c>
      <c r="O1197" t="str">
        <f t="shared" si="356"/>
        <v>wit rondje</v>
      </c>
      <c r="P1197" t="str">
        <f t="shared" si="357"/>
        <v>DIN01256</v>
      </c>
      <c r="Q1197" t="str">
        <f t="shared" si="367"/>
        <v>Lph 4</v>
      </c>
      <c r="R1197" t="str">
        <f t="shared" si="350"/>
        <v/>
      </c>
      <c r="T1197" t="str">
        <f t="shared" si="358"/>
        <v>DINXPERLO</v>
      </c>
      <c r="U1197" t="str">
        <f t="shared" si="359"/>
        <v>Lange Akker</v>
      </c>
      <c r="V1197" s="62" t="str">
        <f t="shared" si="360"/>
        <v>DIN01256</v>
      </c>
      <c r="W1197" s="15" t="e">
        <f>IF(J1197,#REF!,"")</f>
        <v>#REF!</v>
      </c>
      <c r="X1197" s="15" t="e">
        <f>IF(J1197,#REF!,"")</f>
        <v>#REF!</v>
      </c>
      <c r="Y1197" s="62" t="str">
        <f t="shared" si="361"/>
        <v xml:space="preserve"> </v>
      </c>
      <c r="AA1197" s="69"/>
      <c r="AB1197" s="90">
        <v>4</v>
      </c>
      <c r="AC1197" s="5" t="s">
        <v>2588</v>
      </c>
      <c r="AD1197" s="90" t="str">
        <f t="shared" si="362"/>
        <v/>
      </c>
      <c r="AE1197" s="90" t="str">
        <f t="shared" si="363"/>
        <v/>
      </c>
      <c r="AF1197" t="str">
        <f t="shared" si="366"/>
        <v/>
      </c>
      <c r="AH1197" t="str">
        <f t="shared" si="351"/>
        <v/>
      </c>
      <c r="AI1197" t="str">
        <f>IF(AH1197&gt;"",VLOOKUP(AH1197,'MAATREGELEN TBV BESTEK '!$A$3:$N$34,11,FALSE),"")</f>
        <v/>
      </c>
      <c r="AJ1197" t="str">
        <f>IF(AH1197&gt;"",VLOOKUP(AH1197,'MAATREGELEN TBV BESTEK '!$A$3:$N$34,13,FALSE),"")</f>
        <v/>
      </c>
      <c r="AK1197" t="str">
        <f>IF(AH1197&gt;"",VLOOKUP(AH1197,'MAATREGELEN TBV BESTEK '!$A$3:$N$34,14,FALSE),"")</f>
        <v/>
      </c>
    </row>
    <row r="1198" spans="1:37" ht="12" customHeight="1">
      <c r="A1198" s="49">
        <v>230747.26199999999</v>
      </c>
      <c r="B1198" s="49">
        <v>431900.69400000002</v>
      </c>
      <c r="C1198" t="s">
        <v>5733</v>
      </c>
      <c r="D1198" t="s">
        <v>4563</v>
      </c>
      <c r="E1198">
        <v>4</v>
      </c>
      <c r="F1198" t="s">
        <v>5915</v>
      </c>
      <c r="G1198" t="s">
        <v>4314</v>
      </c>
      <c r="H1198" s="64" t="s">
        <v>5729</v>
      </c>
      <c r="J1198">
        <f t="shared" si="352"/>
        <v>1</v>
      </c>
      <c r="K1198" t="str">
        <f t="shared" si="353"/>
        <v/>
      </c>
      <c r="L1198" t="str">
        <f t="shared" si="349"/>
        <v/>
      </c>
      <c r="M1198">
        <f t="shared" si="354"/>
        <v>230747.26199999999</v>
      </c>
      <c r="N1198">
        <f t="shared" si="355"/>
        <v>431900.69400000002</v>
      </c>
      <c r="O1198" t="str">
        <f t="shared" si="356"/>
        <v>wit rondje</v>
      </c>
      <c r="P1198" t="str">
        <f t="shared" si="357"/>
        <v>DIN01270</v>
      </c>
      <c r="Q1198" t="str">
        <f t="shared" si="367"/>
        <v>Lph 4</v>
      </c>
      <c r="R1198" t="str">
        <f t="shared" si="350"/>
        <v/>
      </c>
      <c r="T1198" t="str">
        <f t="shared" si="358"/>
        <v>DINXPERLO</v>
      </c>
      <c r="U1198" t="str">
        <f t="shared" si="359"/>
        <v>Lange Akker</v>
      </c>
      <c r="V1198" s="62" t="str">
        <f t="shared" si="360"/>
        <v>DIN01270</v>
      </c>
      <c r="W1198" s="15" t="e">
        <f>IF(J1198,#REF!,"")</f>
        <v>#REF!</v>
      </c>
      <c r="X1198" s="15" t="e">
        <f>IF(J1198,#REF!,"")</f>
        <v>#REF!</v>
      </c>
      <c r="Y1198" s="62" t="str">
        <f t="shared" si="361"/>
        <v xml:space="preserve"> </v>
      </c>
      <c r="AA1198" s="69"/>
      <c r="AB1198" s="90">
        <v>4</v>
      </c>
      <c r="AC1198" s="5" t="s">
        <v>2591</v>
      </c>
      <c r="AD1198" s="90" t="str">
        <f t="shared" si="362"/>
        <v/>
      </c>
      <c r="AE1198" s="90" t="str">
        <f t="shared" si="363"/>
        <v/>
      </c>
      <c r="AF1198" t="str">
        <f t="shared" si="366"/>
        <v/>
      </c>
      <c r="AH1198" t="str">
        <f t="shared" si="351"/>
        <v/>
      </c>
      <c r="AI1198" t="str">
        <f>IF(AH1198&gt;"",VLOOKUP(AH1198,'MAATREGELEN TBV BESTEK '!$A$3:$N$34,11,FALSE),"")</f>
        <v/>
      </c>
      <c r="AJ1198" t="str">
        <f>IF(AH1198&gt;"",VLOOKUP(AH1198,'MAATREGELEN TBV BESTEK '!$A$3:$N$34,13,FALSE),"")</f>
        <v/>
      </c>
      <c r="AK1198" t="str">
        <f>IF(AH1198&gt;"",VLOOKUP(AH1198,'MAATREGELEN TBV BESTEK '!$A$3:$N$34,14,FALSE),"")</f>
        <v/>
      </c>
    </row>
    <row r="1199" spans="1:37" ht="12" customHeight="1">
      <c r="A1199" s="49">
        <v>230776.84400000001</v>
      </c>
      <c r="B1199" s="49">
        <v>431905.89199999999</v>
      </c>
      <c r="C1199" t="s">
        <v>5734</v>
      </c>
      <c r="D1199" t="s">
        <v>4563</v>
      </c>
      <c r="E1199">
        <v>4</v>
      </c>
      <c r="F1199" t="s">
        <v>5915</v>
      </c>
      <c r="G1199" t="s">
        <v>4314</v>
      </c>
      <c r="H1199" s="64" t="s">
        <v>5729</v>
      </c>
      <c r="J1199">
        <f t="shared" si="352"/>
        <v>1</v>
      </c>
      <c r="K1199" t="str">
        <f t="shared" si="353"/>
        <v/>
      </c>
      <c r="L1199" t="str">
        <f t="shared" si="349"/>
        <v/>
      </c>
      <c r="M1199">
        <f t="shared" si="354"/>
        <v>230776.84400000001</v>
      </c>
      <c r="N1199">
        <f t="shared" si="355"/>
        <v>431905.89199999999</v>
      </c>
      <c r="O1199" t="str">
        <f t="shared" si="356"/>
        <v>wit rondje</v>
      </c>
      <c r="P1199" t="str">
        <f t="shared" si="357"/>
        <v>DIN01271</v>
      </c>
      <c r="Q1199" t="str">
        <f t="shared" si="367"/>
        <v>Lph 4</v>
      </c>
      <c r="R1199" t="str">
        <f t="shared" si="350"/>
        <v/>
      </c>
      <c r="T1199" t="str">
        <f t="shared" si="358"/>
        <v>DINXPERLO</v>
      </c>
      <c r="U1199" t="str">
        <f t="shared" si="359"/>
        <v>Lange Akker</v>
      </c>
      <c r="V1199" s="62" t="str">
        <f t="shared" si="360"/>
        <v>DIN01271</v>
      </c>
      <c r="W1199" s="15" t="e">
        <f>IF(J1199,#REF!,"")</f>
        <v>#REF!</v>
      </c>
      <c r="X1199" s="15" t="e">
        <f>IF(J1199,#REF!,"")</f>
        <v>#REF!</v>
      </c>
      <c r="Y1199" s="62" t="str">
        <f t="shared" si="361"/>
        <v xml:space="preserve"> </v>
      </c>
      <c r="AA1199" s="69"/>
      <c r="AB1199" s="90">
        <v>4</v>
      </c>
      <c r="AC1199" s="5" t="s">
        <v>2591</v>
      </c>
      <c r="AD1199" s="90" t="str">
        <f t="shared" si="362"/>
        <v/>
      </c>
      <c r="AE1199" s="90" t="str">
        <f t="shared" si="363"/>
        <v/>
      </c>
      <c r="AF1199" t="str">
        <f t="shared" si="366"/>
        <v/>
      </c>
      <c r="AH1199" t="str">
        <f t="shared" si="351"/>
        <v/>
      </c>
      <c r="AI1199" t="str">
        <f>IF(AH1199&gt;"",VLOOKUP(AH1199,'MAATREGELEN TBV BESTEK '!$A$3:$N$34,11,FALSE),"")</f>
        <v/>
      </c>
      <c r="AJ1199" t="str">
        <f>IF(AH1199&gt;"",VLOOKUP(AH1199,'MAATREGELEN TBV BESTEK '!$A$3:$N$34,13,FALSE),"")</f>
        <v/>
      </c>
      <c r="AK1199" t="str">
        <f>IF(AH1199&gt;"",VLOOKUP(AH1199,'MAATREGELEN TBV BESTEK '!$A$3:$N$34,14,FALSE),"")</f>
        <v/>
      </c>
    </row>
    <row r="1200" spans="1:37" ht="12" customHeight="1">
      <c r="A1200" s="49">
        <v>230804.09299999999</v>
      </c>
      <c r="B1200" s="49">
        <v>431908.31300000002</v>
      </c>
      <c r="C1200" t="s">
        <v>5732</v>
      </c>
      <c r="D1200" t="s">
        <v>4563</v>
      </c>
      <c r="E1200">
        <v>4</v>
      </c>
      <c r="F1200" t="s">
        <v>5915</v>
      </c>
      <c r="G1200" t="s">
        <v>4314</v>
      </c>
      <c r="H1200" s="64" t="s">
        <v>5729</v>
      </c>
      <c r="J1200">
        <f t="shared" si="352"/>
        <v>1</v>
      </c>
      <c r="K1200" t="str">
        <f t="shared" si="353"/>
        <v/>
      </c>
      <c r="L1200" t="str">
        <f t="shared" si="349"/>
        <v/>
      </c>
      <c r="M1200">
        <f t="shared" si="354"/>
        <v>230804.09299999999</v>
      </c>
      <c r="N1200">
        <f t="shared" si="355"/>
        <v>431908.31300000002</v>
      </c>
      <c r="O1200" t="str">
        <f t="shared" si="356"/>
        <v>wit rondje</v>
      </c>
      <c r="P1200" t="str">
        <f t="shared" si="357"/>
        <v>DIN01296</v>
      </c>
      <c r="Q1200" t="str">
        <f t="shared" si="367"/>
        <v>Lph 4</v>
      </c>
      <c r="R1200" t="str">
        <f t="shared" si="350"/>
        <v/>
      </c>
      <c r="T1200" t="str">
        <f t="shared" si="358"/>
        <v>DINXPERLO</v>
      </c>
      <c r="U1200" t="str">
        <f t="shared" si="359"/>
        <v>Lange Akker</v>
      </c>
      <c r="V1200" s="62" t="str">
        <f t="shared" si="360"/>
        <v>DIN01296</v>
      </c>
      <c r="W1200" s="15" t="e">
        <f>IF(J1200,#REF!,"")</f>
        <v>#REF!</v>
      </c>
      <c r="X1200" s="15" t="e">
        <f>IF(J1200,#REF!,"")</f>
        <v>#REF!</v>
      </c>
      <c r="Y1200" s="62" t="str">
        <f t="shared" si="361"/>
        <v xml:space="preserve"> </v>
      </c>
      <c r="AA1200" s="69"/>
      <c r="AB1200" s="90">
        <v>4</v>
      </c>
      <c r="AC1200" s="5" t="s">
        <v>2591</v>
      </c>
      <c r="AD1200" s="90" t="str">
        <f t="shared" si="362"/>
        <v/>
      </c>
      <c r="AE1200" s="90" t="str">
        <f t="shared" si="363"/>
        <v/>
      </c>
      <c r="AF1200" t="str">
        <f t="shared" si="366"/>
        <v/>
      </c>
      <c r="AH1200" t="str">
        <f t="shared" si="351"/>
        <v/>
      </c>
      <c r="AI1200" t="str">
        <f>IF(AH1200&gt;"",VLOOKUP(AH1200,'MAATREGELEN TBV BESTEK '!$A$3:$N$34,11,FALSE),"")</f>
        <v/>
      </c>
      <c r="AJ1200" t="str">
        <f>IF(AH1200&gt;"",VLOOKUP(AH1200,'MAATREGELEN TBV BESTEK '!$A$3:$N$34,13,FALSE),"")</f>
        <v/>
      </c>
      <c r="AK1200" t="str">
        <f>IF(AH1200&gt;"",VLOOKUP(AH1200,'MAATREGELEN TBV BESTEK '!$A$3:$N$34,14,FALSE),"")</f>
        <v/>
      </c>
    </row>
    <row r="1201" spans="1:37" ht="12" customHeight="1">
      <c r="A1201" s="49">
        <v>231142.535</v>
      </c>
      <c r="B1201" s="49">
        <v>431213.82799999998</v>
      </c>
      <c r="C1201" t="s">
        <v>5736</v>
      </c>
      <c r="D1201" t="s">
        <v>4563</v>
      </c>
      <c r="E1201">
        <v>4</v>
      </c>
      <c r="F1201" t="s">
        <v>5915</v>
      </c>
      <c r="G1201" t="s">
        <v>4314</v>
      </c>
      <c r="H1201" s="64" t="s">
        <v>5737</v>
      </c>
      <c r="J1201">
        <f t="shared" si="352"/>
        <v>1</v>
      </c>
      <c r="K1201" t="str">
        <f t="shared" si="353"/>
        <v/>
      </c>
      <c r="L1201" t="str">
        <f t="shared" si="349"/>
        <v/>
      </c>
      <c r="M1201">
        <f t="shared" si="354"/>
        <v>231142.535</v>
      </c>
      <c r="N1201">
        <f t="shared" si="355"/>
        <v>431213.82799999998</v>
      </c>
      <c r="O1201" t="str">
        <f t="shared" si="356"/>
        <v>wit rondje</v>
      </c>
      <c r="P1201" t="str">
        <f t="shared" si="357"/>
        <v>DIN00425</v>
      </c>
      <c r="Q1201" t="str">
        <f t="shared" si="367"/>
        <v>Lph 4</v>
      </c>
      <c r="R1201" t="str">
        <f t="shared" si="350"/>
        <v/>
      </c>
      <c r="T1201" t="str">
        <f t="shared" si="358"/>
        <v>DINXPERLO</v>
      </c>
      <c r="U1201" t="str">
        <f t="shared" si="359"/>
        <v>Margrietstraat</v>
      </c>
      <c r="V1201" s="62" t="str">
        <f t="shared" si="360"/>
        <v>DIN00425</v>
      </c>
      <c r="W1201" s="15" t="e">
        <f>IF(J1201,#REF!,"")</f>
        <v>#REF!</v>
      </c>
      <c r="X1201" s="15" t="e">
        <f>IF(J1201,#REF!,"")</f>
        <v>#REF!</v>
      </c>
      <c r="Y1201" s="62" t="str">
        <f t="shared" si="361"/>
        <v xml:space="preserve"> </v>
      </c>
      <c r="AA1201" s="69"/>
      <c r="AB1201" s="90">
        <v>4</v>
      </c>
      <c r="AC1201" s="5" t="s">
        <v>3099</v>
      </c>
      <c r="AD1201" s="90" t="str">
        <f t="shared" si="362"/>
        <v/>
      </c>
      <c r="AE1201" s="90" t="str">
        <f t="shared" si="363"/>
        <v/>
      </c>
      <c r="AF1201" t="str">
        <f t="shared" si="366"/>
        <v/>
      </c>
      <c r="AH1201" t="str">
        <f t="shared" si="351"/>
        <v/>
      </c>
      <c r="AI1201" t="str">
        <f>IF(AH1201&gt;"",VLOOKUP(AH1201,'MAATREGELEN TBV BESTEK '!$A$3:$N$34,11,FALSE),"")</f>
        <v/>
      </c>
      <c r="AJ1201" t="str">
        <f>IF(AH1201&gt;"",VLOOKUP(AH1201,'MAATREGELEN TBV BESTEK '!$A$3:$N$34,13,FALSE),"")</f>
        <v/>
      </c>
      <c r="AK1201" t="str">
        <f>IF(AH1201&gt;"",VLOOKUP(AH1201,'MAATREGELEN TBV BESTEK '!$A$3:$N$34,14,FALSE),"")</f>
        <v/>
      </c>
    </row>
    <row r="1202" spans="1:37" ht="12" customHeight="1">
      <c r="A1202" s="49">
        <v>231168.19399999999</v>
      </c>
      <c r="B1202" s="49">
        <v>431232.57500000001</v>
      </c>
      <c r="C1202" t="s">
        <v>5738</v>
      </c>
      <c r="D1202" t="s">
        <v>4563</v>
      </c>
      <c r="E1202">
        <v>4</v>
      </c>
      <c r="F1202" t="s">
        <v>5915</v>
      </c>
      <c r="G1202" t="s">
        <v>4314</v>
      </c>
      <c r="H1202" s="64" t="s">
        <v>5737</v>
      </c>
      <c r="J1202">
        <f t="shared" si="352"/>
        <v>1</v>
      </c>
      <c r="K1202" t="str">
        <f t="shared" si="353"/>
        <v/>
      </c>
      <c r="L1202" t="str">
        <f t="shared" si="349"/>
        <v/>
      </c>
      <c r="M1202">
        <f t="shared" si="354"/>
        <v>231168.19399999999</v>
      </c>
      <c r="N1202">
        <f t="shared" si="355"/>
        <v>431232.57500000001</v>
      </c>
      <c r="O1202" t="str">
        <f t="shared" si="356"/>
        <v>wit rondje</v>
      </c>
      <c r="P1202" t="str">
        <f t="shared" si="357"/>
        <v>DIN00426</v>
      </c>
      <c r="Q1202" t="str">
        <f t="shared" si="367"/>
        <v>Lph 4</v>
      </c>
      <c r="R1202" t="str">
        <f t="shared" si="350"/>
        <v/>
      </c>
      <c r="T1202" t="str">
        <f t="shared" si="358"/>
        <v>DINXPERLO</v>
      </c>
      <c r="U1202" t="str">
        <f t="shared" si="359"/>
        <v>Margrietstraat</v>
      </c>
      <c r="V1202" s="62" t="str">
        <f t="shared" si="360"/>
        <v>DIN00426</v>
      </c>
      <c r="W1202" s="15" t="e">
        <f>IF(J1202,#REF!,"")</f>
        <v>#REF!</v>
      </c>
      <c r="X1202" s="15" t="e">
        <f>IF(J1202,#REF!,"")</f>
        <v>#REF!</v>
      </c>
      <c r="Y1202" s="62" t="str">
        <f t="shared" si="361"/>
        <v xml:space="preserve"> </v>
      </c>
      <c r="AA1202" s="69"/>
      <c r="AB1202" s="90">
        <v>4</v>
      </c>
      <c r="AC1202" s="5" t="s">
        <v>3099</v>
      </c>
      <c r="AD1202" s="90" t="str">
        <f t="shared" si="362"/>
        <v/>
      </c>
      <c r="AE1202" s="90" t="str">
        <f t="shared" si="363"/>
        <v/>
      </c>
      <c r="AF1202" t="str">
        <f t="shared" si="366"/>
        <v/>
      </c>
      <c r="AH1202" t="str">
        <f t="shared" si="351"/>
        <v/>
      </c>
      <c r="AI1202" t="str">
        <f>IF(AH1202&gt;"",VLOOKUP(AH1202,'MAATREGELEN TBV BESTEK '!$A$3:$N$34,11,FALSE),"")</f>
        <v/>
      </c>
      <c r="AJ1202" t="str">
        <f>IF(AH1202&gt;"",VLOOKUP(AH1202,'MAATREGELEN TBV BESTEK '!$A$3:$N$34,13,FALSE),"")</f>
        <v/>
      </c>
      <c r="AK1202" t="str">
        <f>IF(AH1202&gt;"",VLOOKUP(AH1202,'MAATREGELEN TBV BESTEK '!$A$3:$N$34,14,FALSE),"")</f>
        <v/>
      </c>
    </row>
    <row r="1203" spans="1:37" ht="12" customHeight="1">
      <c r="A1203" s="49">
        <v>231196.935</v>
      </c>
      <c r="B1203" s="49">
        <v>431242.71600000001</v>
      </c>
      <c r="C1203" t="s">
        <v>5739</v>
      </c>
      <c r="D1203" t="s">
        <v>4563</v>
      </c>
      <c r="E1203">
        <v>4</v>
      </c>
      <c r="F1203" t="s">
        <v>5915</v>
      </c>
      <c r="G1203" t="s">
        <v>4314</v>
      </c>
      <c r="H1203" s="64" t="s">
        <v>5737</v>
      </c>
      <c r="J1203">
        <f t="shared" si="352"/>
        <v>1</v>
      </c>
      <c r="K1203" t="str">
        <f t="shared" si="353"/>
        <v/>
      </c>
      <c r="L1203" t="str">
        <f t="shared" si="349"/>
        <v/>
      </c>
      <c r="M1203">
        <f t="shared" si="354"/>
        <v>231196.935</v>
      </c>
      <c r="N1203">
        <f t="shared" si="355"/>
        <v>431242.71600000001</v>
      </c>
      <c r="O1203" t="str">
        <f t="shared" si="356"/>
        <v>wit rondje</v>
      </c>
      <c r="P1203" t="str">
        <f t="shared" si="357"/>
        <v>DIN00427</v>
      </c>
      <c r="Q1203" t="str">
        <f t="shared" si="367"/>
        <v>Lph 4</v>
      </c>
      <c r="R1203" t="str">
        <f t="shared" si="350"/>
        <v/>
      </c>
      <c r="T1203" t="str">
        <f t="shared" si="358"/>
        <v>DINXPERLO</v>
      </c>
      <c r="U1203" t="str">
        <f t="shared" si="359"/>
        <v>Margrietstraat</v>
      </c>
      <c r="V1203" s="62" t="str">
        <f t="shared" si="360"/>
        <v>DIN00427</v>
      </c>
      <c r="W1203" s="15" t="e">
        <f>IF(J1203,#REF!,"")</f>
        <v>#REF!</v>
      </c>
      <c r="X1203" s="15" t="e">
        <f>IF(J1203,#REF!,"")</f>
        <v>#REF!</v>
      </c>
      <c r="Y1203" s="62" t="str">
        <f t="shared" si="361"/>
        <v xml:space="preserve"> </v>
      </c>
      <c r="AA1203" s="69"/>
      <c r="AB1203" s="90">
        <v>4</v>
      </c>
      <c r="AC1203" s="5" t="s">
        <v>3099</v>
      </c>
      <c r="AD1203" s="90" t="str">
        <f t="shared" si="362"/>
        <v/>
      </c>
      <c r="AE1203" s="90" t="str">
        <f t="shared" si="363"/>
        <v/>
      </c>
      <c r="AF1203" t="str">
        <f t="shared" si="366"/>
        <v/>
      </c>
      <c r="AH1203" t="str">
        <f t="shared" si="351"/>
        <v/>
      </c>
      <c r="AI1203" t="str">
        <f>IF(AH1203&gt;"",VLOOKUP(AH1203,'MAATREGELEN TBV BESTEK '!$A$3:$N$34,11,FALSE),"")</f>
        <v/>
      </c>
      <c r="AJ1203" t="str">
        <f>IF(AH1203&gt;"",VLOOKUP(AH1203,'MAATREGELEN TBV BESTEK '!$A$3:$N$34,13,FALSE),"")</f>
        <v/>
      </c>
      <c r="AK1203" t="str">
        <f>IF(AH1203&gt;"",VLOOKUP(AH1203,'MAATREGELEN TBV BESTEK '!$A$3:$N$34,14,FALSE),"")</f>
        <v/>
      </c>
    </row>
    <row r="1204" spans="1:37" ht="12" customHeight="1">
      <c r="A1204" s="49">
        <v>231241.70499999999</v>
      </c>
      <c r="B1204" s="49">
        <v>431276.63699999999</v>
      </c>
      <c r="C1204" t="s">
        <v>5740</v>
      </c>
      <c r="D1204" t="s">
        <v>4563</v>
      </c>
      <c r="E1204">
        <v>4</v>
      </c>
      <c r="F1204" t="s">
        <v>5915</v>
      </c>
      <c r="G1204" t="s">
        <v>4314</v>
      </c>
      <c r="H1204" s="64" t="s">
        <v>5737</v>
      </c>
      <c r="J1204">
        <f t="shared" si="352"/>
        <v>1</v>
      </c>
      <c r="K1204" t="str">
        <f t="shared" si="353"/>
        <v/>
      </c>
      <c r="L1204" t="str">
        <f t="shared" si="349"/>
        <v/>
      </c>
      <c r="M1204">
        <f t="shared" si="354"/>
        <v>231241.70499999999</v>
      </c>
      <c r="N1204">
        <f t="shared" si="355"/>
        <v>431276.63699999999</v>
      </c>
      <c r="O1204" t="str">
        <f t="shared" si="356"/>
        <v>wit rondje</v>
      </c>
      <c r="P1204" t="str">
        <f t="shared" si="357"/>
        <v>DIN00428</v>
      </c>
      <c r="Q1204" t="str">
        <f t="shared" si="367"/>
        <v>Lph 4</v>
      </c>
      <c r="R1204" t="str">
        <f t="shared" si="350"/>
        <v/>
      </c>
      <c r="T1204" t="str">
        <f t="shared" si="358"/>
        <v>DINXPERLO</v>
      </c>
      <c r="U1204" t="str">
        <f t="shared" si="359"/>
        <v>Margrietstraat</v>
      </c>
      <c r="V1204" s="62" t="str">
        <f t="shared" si="360"/>
        <v>DIN00428</v>
      </c>
      <c r="W1204" s="15" t="e">
        <f>IF(J1204,#REF!,"")</f>
        <v>#REF!</v>
      </c>
      <c r="X1204" s="15" t="e">
        <f>IF(J1204,#REF!,"")</f>
        <v>#REF!</v>
      </c>
      <c r="Y1204" s="62" t="str">
        <f t="shared" si="361"/>
        <v xml:space="preserve"> </v>
      </c>
      <c r="AA1204" s="69"/>
      <c r="AB1204" s="90">
        <v>4</v>
      </c>
      <c r="AC1204" s="5" t="s">
        <v>3099</v>
      </c>
      <c r="AD1204" s="90" t="str">
        <f t="shared" si="362"/>
        <v/>
      </c>
      <c r="AE1204" s="90" t="str">
        <f t="shared" si="363"/>
        <v/>
      </c>
      <c r="AF1204" t="str">
        <f t="shared" si="366"/>
        <v/>
      </c>
      <c r="AH1204" t="str">
        <f t="shared" si="351"/>
        <v/>
      </c>
      <c r="AI1204" t="str">
        <f>IF(AH1204&gt;"",VLOOKUP(AH1204,'MAATREGELEN TBV BESTEK '!$A$3:$N$34,11,FALSE),"")</f>
        <v/>
      </c>
      <c r="AJ1204" t="str">
        <f>IF(AH1204&gt;"",VLOOKUP(AH1204,'MAATREGELEN TBV BESTEK '!$A$3:$N$34,13,FALSE),"")</f>
        <v/>
      </c>
      <c r="AK1204" t="str">
        <f>IF(AH1204&gt;"",VLOOKUP(AH1204,'MAATREGELEN TBV BESTEK '!$A$3:$N$34,14,FALSE),"")</f>
        <v/>
      </c>
    </row>
    <row r="1205" spans="1:37" ht="12" customHeight="1">
      <c r="A1205" s="49">
        <v>231254.769</v>
      </c>
      <c r="B1205" s="49">
        <v>431297.84700000001</v>
      </c>
      <c r="C1205" t="s">
        <v>5741</v>
      </c>
      <c r="D1205" t="s">
        <v>4563</v>
      </c>
      <c r="E1205">
        <v>4</v>
      </c>
      <c r="F1205" t="s">
        <v>5915</v>
      </c>
      <c r="G1205" t="s">
        <v>4314</v>
      </c>
      <c r="H1205" s="64" t="s">
        <v>5737</v>
      </c>
      <c r="J1205">
        <f t="shared" si="352"/>
        <v>1</v>
      </c>
      <c r="K1205" t="str">
        <f t="shared" si="353"/>
        <v/>
      </c>
      <c r="L1205" t="str">
        <f t="shared" si="349"/>
        <v/>
      </c>
      <c r="M1205">
        <f t="shared" si="354"/>
        <v>231254.769</v>
      </c>
      <c r="N1205">
        <f t="shared" si="355"/>
        <v>431297.84700000001</v>
      </c>
      <c r="O1205" t="str">
        <f t="shared" si="356"/>
        <v>wit rondje</v>
      </c>
      <c r="P1205" t="str">
        <f t="shared" si="357"/>
        <v>DIN00429</v>
      </c>
      <c r="Q1205" t="str">
        <f t="shared" si="367"/>
        <v>Lph 4</v>
      </c>
      <c r="R1205" t="str">
        <f t="shared" si="350"/>
        <v/>
      </c>
      <c r="T1205" t="str">
        <f t="shared" si="358"/>
        <v>DINXPERLO</v>
      </c>
      <c r="U1205" t="str">
        <f t="shared" si="359"/>
        <v>Margrietstraat</v>
      </c>
      <c r="V1205" s="62" t="str">
        <f t="shared" si="360"/>
        <v>DIN00429</v>
      </c>
      <c r="W1205" s="15" t="e">
        <f>IF(J1205,#REF!,"")</f>
        <v>#REF!</v>
      </c>
      <c r="X1205" s="15" t="e">
        <f>IF(J1205,#REF!,"")</f>
        <v>#REF!</v>
      </c>
      <c r="Y1205" s="62" t="str">
        <f t="shared" si="361"/>
        <v xml:space="preserve"> </v>
      </c>
      <c r="AA1205" s="69"/>
      <c r="AB1205" s="90">
        <v>4</v>
      </c>
      <c r="AC1205" s="5" t="s">
        <v>3099</v>
      </c>
      <c r="AD1205" s="90" t="str">
        <f t="shared" si="362"/>
        <v/>
      </c>
      <c r="AE1205" s="90" t="str">
        <f t="shared" si="363"/>
        <v/>
      </c>
      <c r="AF1205" t="str">
        <f t="shared" si="366"/>
        <v/>
      </c>
      <c r="AH1205" t="str">
        <f t="shared" si="351"/>
        <v/>
      </c>
      <c r="AI1205" t="str">
        <f>IF(AH1205&gt;"",VLOOKUP(AH1205,'MAATREGELEN TBV BESTEK '!$A$3:$N$34,11,FALSE),"")</f>
        <v/>
      </c>
      <c r="AJ1205" t="str">
        <f>IF(AH1205&gt;"",VLOOKUP(AH1205,'MAATREGELEN TBV BESTEK '!$A$3:$N$34,13,FALSE),"")</f>
        <v/>
      </c>
      <c r="AK1205" t="str">
        <f>IF(AH1205&gt;"",VLOOKUP(AH1205,'MAATREGELEN TBV BESTEK '!$A$3:$N$34,14,FALSE),"")</f>
        <v/>
      </c>
    </row>
    <row r="1206" spans="1:37" ht="12" customHeight="1">
      <c r="A1206" s="49">
        <v>231072.45600000001</v>
      </c>
      <c r="B1206" s="49">
        <v>431240.66800000001</v>
      </c>
      <c r="C1206" t="s">
        <v>5748</v>
      </c>
      <c r="D1206" t="s">
        <v>4563</v>
      </c>
      <c r="E1206">
        <v>4</v>
      </c>
      <c r="F1206" t="s">
        <v>5915</v>
      </c>
      <c r="G1206" t="s">
        <v>4314</v>
      </c>
      <c r="H1206" s="64" t="s">
        <v>5746</v>
      </c>
      <c r="J1206">
        <f t="shared" si="352"/>
        <v>1</v>
      </c>
      <c r="K1206" t="str">
        <f t="shared" si="353"/>
        <v/>
      </c>
      <c r="L1206" t="str">
        <f t="shared" si="349"/>
        <v/>
      </c>
      <c r="M1206">
        <f t="shared" si="354"/>
        <v>231072.45600000001</v>
      </c>
      <c r="N1206">
        <f t="shared" si="355"/>
        <v>431240.66800000001</v>
      </c>
      <c r="O1206" t="str">
        <f t="shared" si="356"/>
        <v>wit rondje</v>
      </c>
      <c r="P1206" t="str">
        <f t="shared" si="357"/>
        <v>DIN00392</v>
      </c>
      <c r="Q1206" t="str">
        <f t="shared" si="367"/>
        <v>Lph 4</v>
      </c>
      <c r="R1206" t="str">
        <f t="shared" si="350"/>
        <v/>
      </c>
      <c r="T1206" t="str">
        <f t="shared" si="358"/>
        <v>DINXPERLO</v>
      </c>
      <c r="U1206" t="str">
        <f t="shared" si="359"/>
        <v>Marijkestraat</v>
      </c>
      <c r="V1206" s="62" t="str">
        <f t="shared" si="360"/>
        <v>DIN00392</v>
      </c>
      <c r="W1206" s="15" t="e">
        <f>IF(J1206,#REF!,"")</f>
        <v>#REF!</v>
      </c>
      <c r="X1206" s="15" t="e">
        <f>IF(J1206,#REF!,"")</f>
        <v>#REF!</v>
      </c>
      <c r="Y1206" s="62" t="str">
        <f t="shared" si="361"/>
        <v xml:space="preserve"> </v>
      </c>
      <c r="AA1206" s="69"/>
      <c r="AB1206" s="90">
        <v>4</v>
      </c>
      <c r="AC1206" s="5" t="s">
        <v>3099</v>
      </c>
      <c r="AD1206" s="90" t="str">
        <f t="shared" si="362"/>
        <v/>
      </c>
      <c r="AE1206" s="90" t="str">
        <f t="shared" si="363"/>
        <v/>
      </c>
      <c r="AF1206" t="str">
        <f t="shared" si="366"/>
        <v/>
      </c>
      <c r="AH1206" t="str">
        <f t="shared" si="351"/>
        <v/>
      </c>
      <c r="AI1206" t="str">
        <f>IF(AH1206&gt;"",VLOOKUP(AH1206,'MAATREGELEN TBV BESTEK '!$A$3:$N$34,11,FALSE),"")</f>
        <v/>
      </c>
      <c r="AJ1206" t="str">
        <f>IF(AH1206&gt;"",VLOOKUP(AH1206,'MAATREGELEN TBV BESTEK '!$A$3:$N$34,13,FALSE),"")</f>
        <v/>
      </c>
      <c r="AK1206" t="str">
        <f>IF(AH1206&gt;"",VLOOKUP(AH1206,'MAATREGELEN TBV BESTEK '!$A$3:$N$34,14,FALSE),"")</f>
        <v/>
      </c>
    </row>
    <row r="1207" spans="1:37" ht="12" customHeight="1">
      <c r="A1207" s="49">
        <v>231101.484</v>
      </c>
      <c r="B1207" s="49">
        <v>431263.04800000001</v>
      </c>
      <c r="C1207" t="s">
        <v>4041</v>
      </c>
      <c r="D1207" t="s">
        <v>4563</v>
      </c>
      <c r="E1207">
        <v>4</v>
      </c>
      <c r="F1207" t="s">
        <v>5915</v>
      </c>
      <c r="G1207" t="s">
        <v>4314</v>
      </c>
      <c r="H1207" s="64" t="s">
        <v>5746</v>
      </c>
      <c r="J1207">
        <f t="shared" si="352"/>
        <v>1</v>
      </c>
      <c r="K1207" t="str">
        <f t="shared" si="353"/>
        <v/>
      </c>
      <c r="L1207" t="str">
        <f t="shared" si="349"/>
        <v/>
      </c>
      <c r="M1207">
        <f t="shared" si="354"/>
        <v>231101.484</v>
      </c>
      <c r="N1207">
        <f t="shared" si="355"/>
        <v>431263.04800000001</v>
      </c>
      <c r="O1207" t="str">
        <f t="shared" si="356"/>
        <v>wit rondje</v>
      </c>
      <c r="P1207" t="str">
        <f t="shared" si="357"/>
        <v>DIN00393</v>
      </c>
      <c r="Q1207" t="str">
        <f t="shared" si="367"/>
        <v>Lph 4</v>
      </c>
      <c r="R1207" t="str">
        <f t="shared" si="350"/>
        <v/>
      </c>
      <c r="T1207" t="str">
        <f t="shared" si="358"/>
        <v>DINXPERLO</v>
      </c>
      <c r="U1207" t="str">
        <f t="shared" si="359"/>
        <v>Marijkestraat</v>
      </c>
      <c r="V1207" s="62" t="str">
        <f t="shared" si="360"/>
        <v>DIN00393</v>
      </c>
      <c r="W1207" s="15" t="e">
        <f>IF(J1207,#REF!,"")</f>
        <v>#REF!</v>
      </c>
      <c r="X1207" s="15" t="e">
        <f>IF(J1207,#REF!,"")</f>
        <v>#REF!</v>
      </c>
      <c r="Y1207" s="62" t="str">
        <f t="shared" si="361"/>
        <v xml:space="preserve"> </v>
      </c>
      <c r="AA1207" s="69"/>
      <c r="AB1207" s="90">
        <v>4</v>
      </c>
      <c r="AC1207" s="5" t="s">
        <v>3099</v>
      </c>
      <c r="AD1207" s="90" t="str">
        <f t="shared" si="362"/>
        <v/>
      </c>
      <c r="AE1207" s="90" t="str">
        <f t="shared" si="363"/>
        <v/>
      </c>
      <c r="AF1207" t="str">
        <f t="shared" si="366"/>
        <v/>
      </c>
      <c r="AH1207" t="str">
        <f t="shared" si="351"/>
        <v/>
      </c>
      <c r="AI1207" t="str">
        <f>IF(AH1207&gt;"",VLOOKUP(AH1207,'MAATREGELEN TBV BESTEK '!$A$3:$N$34,11,FALSE),"")</f>
        <v/>
      </c>
      <c r="AJ1207" t="str">
        <f>IF(AH1207&gt;"",VLOOKUP(AH1207,'MAATREGELEN TBV BESTEK '!$A$3:$N$34,13,FALSE),"")</f>
        <v/>
      </c>
      <c r="AK1207" t="str">
        <f>IF(AH1207&gt;"",VLOOKUP(AH1207,'MAATREGELEN TBV BESTEK '!$A$3:$N$34,14,FALSE),"")</f>
        <v/>
      </c>
    </row>
    <row r="1208" spans="1:37" ht="12" customHeight="1">
      <c r="A1208" s="49">
        <v>231137.12</v>
      </c>
      <c r="B1208" s="49">
        <v>431289.20199999999</v>
      </c>
      <c r="C1208" t="s">
        <v>4042</v>
      </c>
      <c r="D1208" t="s">
        <v>4563</v>
      </c>
      <c r="E1208">
        <v>4</v>
      </c>
      <c r="F1208" t="s">
        <v>5915</v>
      </c>
      <c r="G1208" t="s">
        <v>4314</v>
      </c>
      <c r="H1208" s="64" t="s">
        <v>5746</v>
      </c>
      <c r="J1208">
        <f t="shared" si="352"/>
        <v>1</v>
      </c>
      <c r="K1208" t="str">
        <f t="shared" si="353"/>
        <v/>
      </c>
      <c r="L1208" t="str">
        <f t="shared" si="349"/>
        <v/>
      </c>
      <c r="M1208">
        <f t="shared" si="354"/>
        <v>231137.12</v>
      </c>
      <c r="N1208">
        <f t="shared" si="355"/>
        <v>431289.20199999999</v>
      </c>
      <c r="O1208" t="str">
        <f t="shared" si="356"/>
        <v>wit rondje</v>
      </c>
      <c r="P1208" t="str">
        <f t="shared" si="357"/>
        <v>DIN00394</v>
      </c>
      <c r="Q1208" t="str">
        <f t="shared" si="367"/>
        <v>Lph 4</v>
      </c>
      <c r="R1208" t="str">
        <f t="shared" si="350"/>
        <v/>
      </c>
      <c r="T1208" t="str">
        <f t="shared" si="358"/>
        <v>DINXPERLO</v>
      </c>
      <c r="U1208" t="str">
        <f t="shared" si="359"/>
        <v>Marijkestraat</v>
      </c>
      <c r="V1208" s="62" t="str">
        <f t="shared" si="360"/>
        <v>DIN00394</v>
      </c>
      <c r="W1208" s="15" t="e">
        <f>IF(J1208,#REF!,"")</f>
        <v>#REF!</v>
      </c>
      <c r="X1208" s="15" t="e">
        <f>IF(J1208,#REF!,"")</f>
        <v>#REF!</v>
      </c>
      <c r="Y1208" s="62" t="str">
        <f t="shared" si="361"/>
        <v xml:space="preserve"> </v>
      </c>
      <c r="AA1208" s="69"/>
      <c r="AB1208" s="90">
        <v>4</v>
      </c>
      <c r="AC1208" s="5" t="s">
        <v>3099</v>
      </c>
      <c r="AD1208" s="90" t="str">
        <f t="shared" si="362"/>
        <v/>
      </c>
      <c r="AE1208" s="90" t="str">
        <f t="shared" si="363"/>
        <v/>
      </c>
      <c r="AF1208" t="str">
        <f t="shared" si="366"/>
        <v/>
      </c>
      <c r="AH1208" t="str">
        <f t="shared" si="351"/>
        <v/>
      </c>
      <c r="AI1208" t="str">
        <f>IF(AH1208&gt;"",VLOOKUP(AH1208,'MAATREGELEN TBV BESTEK '!$A$3:$N$34,11,FALSE),"")</f>
        <v/>
      </c>
      <c r="AJ1208" t="str">
        <f>IF(AH1208&gt;"",VLOOKUP(AH1208,'MAATREGELEN TBV BESTEK '!$A$3:$N$34,13,FALSE),"")</f>
        <v/>
      </c>
      <c r="AK1208" t="str">
        <f>IF(AH1208&gt;"",VLOOKUP(AH1208,'MAATREGELEN TBV BESTEK '!$A$3:$N$34,14,FALSE),"")</f>
        <v/>
      </c>
    </row>
    <row r="1209" spans="1:37" ht="12" customHeight="1">
      <c r="A1209" s="49">
        <v>231152.08100000001</v>
      </c>
      <c r="B1209" s="49">
        <v>431300.772</v>
      </c>
      <c r="C1209" t="s">
        <v>4043</v>
      </c>
      <c r="D1209" t="s">
        <v>4563</v>
      </c>
      <c r="E1209">
        <v>4</v>
      </c>
      <c r="F1209" t="s">
        <v>5915</v>
      </c>
      <c r="G1209" t="s">
        <v>4314</v>
      </c>
      <c r="H1209" s="64" t="s">
        <v>5746</v>
      </c>
      <c r="J1209">
        <f t="shared" si="352"/>
        <v>1</v>
      </c>
      <c r="K1209" t="str">
        <f t="shared" si="353"/>
        <v/>
      </c>
      <c r="L1209" t="str">
        <f t="shared" si="349"/>
        <v/>
      </c>
      <c r="M1209">
        <f t="shared" si="354"/>
        <v>231152.08100000001</v>
      </c>
      <c r="N1209">
        <f t="shared" si="355"/>
        <v>431300.772</v>
      </c>
      <c r="O1209" t="str">
        <f t="shared" si="356"/>
        <v>wit rondje</v>
      </c>
      <c r="P1209" t="str">
        <f t="shared" si="357"/>
        <v>DIN00395</v>
      </c>
      <c r="Q1209" t="str">
        <f t="shared" si="367"/>
        <v>Lph 4</v>
      </c>
      <c r="R1209" t="str">
        <f t="shared" si="350"/>
        <v/>
      </c>
      <c r="T1209" t="str">
        <f t="shared" si="358"/>
        <v>DINXPERLO</v>
      </c>
      <c r="U1209" t="str">
        <f t="shared" si="359"/>
        <v>Marijkestraat</v>
      </c>
      <c r="V1209" s="62" t="str">
        <f t="shared" si="360"/>
        <v>DIN00395</v>
      </c>
      <c r="W1209" s="15" t="e">
        <f>IF(J1209,#REF!,"")</f>
        <v>#REF!</v>
      </c>
      <c r="X1209" s="15" t="e">
        <f>IF(J1209,#REF!,"")</f>
        <v>#REF!</v>
      </c>
      <c r="Y1209" s="62" t="str">
        <f t="shared" si="361"/>
        <v xml:space="preserve"> </v>
      </c>
      <c r="AA1209" s="69"/>
      <c r="AB1209" s="90">
        <v>4</v>
      </c>
      <c r="AC1209" s="5" t="s">
        <v>3099</v>
      </c>
      <c r="AD1209" s="90" t="str">
        <f t="shared" si="362"/>
        <v/>
      </c>
      <c r="AE1209" s="90" t="str">
        <f t="shared" si="363"/>
        <v/>
      </c>
      <c r="AF1209" t="str">
        <f t="shared" si="366"/>
        <v/>
      </c>
      <c r="AH1209" t="str">
        <f t="shared" si="351"/>
        <v/>
      </c>
      <c r="AI1209" t="str">
        <f>IF(AH1209&gt;"",VLOOKUP(AH1209,'MAATREGELEN TBV BESTEK '!$A$3:$N$34,11,FALSE),"")</f>
        <v/>
      </c>
      <c r="AJ1209" t="str">
        <f>IF(AH1209&gt;"",VLOOKUP(AH1209,'MAATREGELEN TBV BESTEK '!$A$3:$N$34,13,FALSE),"")</f>
        <v/>
      </c>
      <c r="AK1209" t="str">
        <f>IF(AH1209&gt;"",VLOOKUP(AH1209,'MAATREGELEN TBV BESTEK '!$A$3:$N$34,14,FALSE),"")</f>
        <v/>
      </c>
    </row>
    <row r="1210" spans="1:37" ht="12" customHeight="1">
      <c r="A1210" s="49">
        <v>231189.04399999999</v>
      </c>
      <c r="B1210" s="49">
        <v>431317.658</v>
      </c>
      <c r="C1210" t="s">
        <v>4044</v>
      </c>
      <c r="D1210" t="s">
        <v>4563</v>
      </c>
      <c r="E1210">
        <v>4</v>
      </c>
      <c r="F1210" t="s">
        <v>5915</v>
      </c>
      <c r="G1210" t="s">
        <v>4314</v>
      </c>
      <c r="H1210" s="64" t="s">
        <v>5746</v>
      </c>
      <c r="J1210">
        <f t="shared" si="352"/>
        <v>1</v>
      </c>
      <c r="K1210" t="str">
        <f t="shared" si="353"/>
        <v/>
      </c>
      <c r="L1210" t="str">
        <f t="shared" si="349"/>
        <v/>
      </c>
      <c r="M1210">
        <f t="shared" si="354"/>
        <v>231189.04399999999</v>
      </c>
      <c r="N1210">
        <f t="shared" si="355"/>
        <v>431317.658</v>
      </c>
      <c r="O1210" t="str">
        <f t="shared" si="356"/>
        <v>wit rondje</v>
      </c>
      <c r="P1210" t="str">
        <f t="shared" si="357"/>
        <v>DIN00396</v>
      </c>
      <c r="Q1210" t="str">
        <f t="shared" si="367"/>
        <v>Lph 4</v>
      </c>
      <c r="R1210" t="str">
        <f t="shared" si="350"/>
        <v/>
      </c>
      <c r="T1210" t="str">
        <f t="shared" si="358"/>
        <v>DINXPERLO</v>
      </c>
      <c r="U1210" t="str">
        <f t="shared" si="359"/>
        <v>Marijkestraat</v>
      </c>
      <c r="V1210" s="62" t="str">
        <f t="shared" si="360"/>
        <v>DIN00396</v>
      </c>
      <c r="W1210" s="15" t="e">
        <f>IF(J1210,#REF!,"")</f>
        <v>#REF!</v>
      </c>
      <c r="X1210" s="15" t="e">
        <f>IF(J1210,#REF!,"")</f>
        <v>#REF!</v>
      </c>
      <c r="Y1210" s="62" t="str">
        <f t="shared" si="361"/>
        <v xml:space="preserve"> </v>
      </c>
      <c r="AA1210" s="69"/>
      <c r="AB1210" s="90">
        <v>4</v>
      </c>
      <c r="AC1210" s="5" t="s">
        <v>3099</v>
      </c>
      <c r="AD1210" s="90" t="str">
        <f t="shared" si="362"/>
        <v/>
      </c>
      <c r="AE1210" s="90" t="str">
        <f t="shared" si="363"/>
        <v/>
      </c>
      <c r="AF1210" t="str">
        <f t="shared" si="366"/>
        <v/>
      </c>
      <c r="AH1210" t="str">
        <f t="shared" si="351"/>
        <v/>
      </c>
      <c r="AI1210" t="str">
        <f>IF(AH1210&gt;"",VLOOKUP(AH1210,'MAATREGELEN TBV BESTEK '!$A$3:$N$34,11,FALSE),"")</f>
        <v/>
      </c>
      <c r="AJ1210" t="str">
        <f>IF(AH1210&gt;"",VLOOKUP(AH1210,'MAATREGELEN TBV BESTEK '!$A$3:$N$34,13,FALSE),"")</f>
        <v/>
      </c>
      <c r="AK1210" t="str">
        <f>IF(AH1210&gt;"",VLOOKUP(AH1210,'MAATREGELEN TBV BESTEK '!$A$3:$N$34,14,FALSE),"")</f>
        <v/>
      </c>
    </row>
    <row r="1211" spans="1:37" ht="12" customHeight="1">
      <c r="A1211" s="49">
        <v>231212.60200000001</v>
      </c>
      <c r="B1211" s="49">
        <v>431347.18199999997</v>
      </c>
      <c r="C1211" t="s">
        <v>5745</v>
      </c>
      <c r="D1211" t="s">
        <v>4563</v>
      </c>
      <c r="E1211">
        <v>6.25</v>
      </c>
      <c r="F1211" t="s">
        <v>5915</v>
      </c>
      <c r="G1211" t="s">
        <v>4314</v>
      </c>
      <c r="H1211" s="64" t="s">
        <v>5746</v>
      </c>
      <c r="J1211">
        <f t="shared" si="352"/>
        <v>1</v>
      </c>
      <c r="K1211" t="str">
        <f t="shared" si="353"/>
        <v/>
      </c>
      <c r="L1211" t="str">
        <f t="shared" si="349"/>
        <v/>
      </c>
      <c r="M1211">
        <f t="shared" si="354"/>
        <v>231212.60200000001</v>
      </c>
      <c r="N1211">
        <f t="shared" si="355"/>
        <v>431347.18199999997</v>
      </c>
      <c r="O1211" t="str">
        <f t="shared" si="356"/>
        <v>wit rondje</v>
      </c>
      <c r="P1211" t="str">
        <f t="shared" si="357"/>
        <v>DIN00397</v>
      </c>
      <c r="Q1211" t="str">
        <f t="shared" si="367"/>
        <v>Lph 6,25</v>
      </c>
      <c r="R1211" t="str">
        <f t="shared" si="350"/>
        <v/>
      </c>
      <c r="T1211" t="str">
        <f t="shared" si="358"/>
        <v>DINXPERLO</v>
      </c>
      <c r="U1211" t="str">
        <f t="shared" si="359"/>
        <v>Marijkestraat</v>
      </c>
      <c r="V1211" s="62" t="str">
        <f t="shared" si="360"/>
        <v>DIN00397</v>
      </c>
      <c r="W1211" s="15" t="e">
        <f>IF(J1211,#REF!,"")</f>
        <v>#REF!</v>
      </c>
      <c r="X1211" s="15" t="e">
        <f>IF(J1211,#REF!,"")</f>
        <v>#REF!</v>
      </c>
      <c r="Y1211" s="62" t="str">
        <f t="shared" si="361"/>
        <v xml:space="preserve"> </v>
      </c>
      <c r="AA1211" s="69"/>
      <c r="AB1211" s="90">
        <v>6.25</v>
      </c>
      <c r="AC1211" s="5" t="s">
        <v>4537</v>
      </c>
      <c r="AD1211" s="90" t="str">
        <f t="shared" si="362"/>
        <v/>
      </c>
      <c r="AE1211" s="90" t="str">
        <f t="shared" si="363"/>
        <v/>
      </c>
      <c r="AF1211" t="str">
        <f t="shared" si="366"/>
        <v/>
      </c>
      <c r="AH1211" t="str">
        <f t="shared" si="351"/>
        <v/>
      </c>
      <c r="AI1211" t="str">
        <f>IF(AH1211&gt;"",VLOOKUP(AH1211,'MAATREGELEN TBV BESTEK '!$A$3:$N$34,11,FALSE),"")</f>
        <v/>
      </c>
      <c r="AJ1211" t="str">
        <f>IF(AH1211&gt;"",VLOOKUP(AH1211,'MAATREGELEN TBV BESTEK '!$A$3:$N$34,13,FALSE),"")</f>
        <v/>
      </c>
      <c r="AK1211" t="str">
        <f>IF(AH1211&gt;"",VLOOKUP(AH1211,'MAATREGELEN TBV BESTEK '!$A$3:$N$34,14,FALSE),"")</f>
        <v/>
      </c>
    </row>
    <row r="1212" spans="1:37" ht="12" customHeight="1">
      <c r="A1212" s="49">
        <v>0</v>
      </c>
      <c r="B1212" s="49">
        <v>0</v>
      </c>
      <c r="C1212">
        <v>0</v>
      </c>
      <c r="D1212" t="s">
        <v>4563</v>
      </c>
      <c r="E1212">
        <v>0</v>
      </c>
      <c r="F1212" t="s">
        <v>5915</v>
      </c>
      <c r="G1212">
        <v>0</v>
      </c>
      <c r="H1212" s="64">
        <v>0</v>
      </c>
      <c r="J1212">
        <f t="shared" si="352"/>
        <v>1</v>
      </c>
      <c r="K1212" t="str">
        <f t="shared" si="353"/>
        <v/>
      </c>
      <c r="L1212" t="str">
        <f t="shared" si="349"/>
        <v/>
      </c>
      <c r="M1212">
        <f t="shared" si="354"/>
        <v>0</v>
      </c>
      <c r="N1212">
        <f t="shared" si="355"/>
        <v>0</v>
      </c>
      <c r="O1212" t="str">
        <f t="shared" si="356"/>
        <v>wit rondje</v>
      </c>
      <c r="P1212">
        <f t="shared" si="357"/>
        <v>0</v>
      </c>
      <c r="Q1212" t="str">
        <f t="shared" si="367"/>
        <v>Lph 0</v>
      </c>
      <c r="R1212" t="str">
        <f t="shared" si="350"/>
        <v/>
      </c>
      <c r="T1212">
        <f t="shared" si="358"/>
        <v>0</v>
      </c>
      <c r="U1212">
        <f t="shared" si="359"/>
        <v>0</v>
      </c>
      <c r="V1212" s="62">
        <f t="shared" si="360"/>
        <v>0</v>
      </c>
      <c r="W1212" s="15" t="e">
        <f>IF(J1212,#REF!,"")</f>
        <v>#REF!</v>
      </c>
      <c r="X1212" s="15" t="e">
        <f>IF(J1212,#REF!,"")</f>
        <v>#REF!</v>
      </c>
      <c r="Y1212" s="62" t="str">
        <f t="shared" si="361"/>
        <v xml:space="preserve"> </v>
      </c>
      <c r="AA1212" s="69"/>
      <c r="AB1212" s="90">
        <v>0</v>
      </c>
      <c r="AC1212" s="5">
        <v>0</v>
      </c>
      <c r="AD1212" s="90" t="str">
        <f t="shared" si="362"/>
        <v/>
      </c>
      <c r="AE1212" s="90" t="str">
        <f t="shared" si="363"/>
        <v/>
      </c>
      <c r="AF1212" t="str">
        <f t="shared" si="366"/>
        <v/>
      </c>
      <c r="AH1212" t="str">
        <f t="shared" si="351"/>
        <v/>
      </c>
      <c r="AI1212" t="str">
        <f>IF(AH1212&gt;"",VLOOKUP(AH1212,'MAATREGELEN TBV BESTEK '!$A$3:$N$34,11,FALSE),"")</f>
        <v/>
      </c>
      <c r="AJ1212" t="str">
        <f>IF(AH1212&gt;"",VLOOKUP(AH1212,'MAATREGELEN TBV BESTEK '!$A$3:$N$34,13,FALSE),"")</f>
        <v/>
      </c>
      <c r="AK1212" t="str">
        <f>IF(AH1212&gt;"",VLOOKUP(AH1212,'MAATREGELEN TBV BESTEK '!$A$3:$N$34,14,FALSE),"")</f>
        <v/>
      </c>
    </row>
    <row r="1213" spans="1:37" ht="12" customHeight="1">
      <c r="A1213" s="49">
        <v>231244.242</v>
      </c>
      <c r="B1213" s="49">
        <v>431370.19799999997</v>
      </c>
      <c r="C1213" t="s">
        <v>4045</v>
      </c>
      <c r="D1213" t="s">
        <v>4563</v>
      </c>
      <c r="E1213">
        <v>4</v>
      </c>
      <c r="F1213" t="s">
        <v>5915</v>
      </c>
      <c r="G1213" t="s">
        <v>4314</v>
      </c>
      <c r="H1213" s="64" t="s">
        <v>5746</v>
      </c>
      <c r="J1213">
        <f t="shared" si="352"/>
        <v>1</v>
      </c>
      <c r="K1213" t="str">
        <f t="shared" si="353"/>
        <v/>
      </c>
      <c r="L1213" t="str">
        <f t="shared" si="349"/>
        <v/>
      </c>
      <c r="M1213">
        <f t="shared" si="354"/>
        <v>231244.242</v>
      </c>
      <c r="N1213">
        <f t="shared" si="355"/>
        <v>431370.19799999997</v>
      </c>
      <c r="O1213" t="str">
        <f t="shared" si="356"/>
        <v>wit rondje</v>
      </c>
      <c r="P1213" t="str">
        <f t="shared" si="357"/>
        <v>DIN00398</v>
      </c>
      <c r="Q1213" t="str">
        <f t="shared" si="367"/>
        <v>Lph 4</v>
      </c>
      <c r="R1213" t="str">
        <f t="shared" si="350"/>
        <v/>
      </c>
      <c r="T1213" t="str">
        <f t="shared" si="358"/>
        <v>DINXPERLO</v>
      </c>
      <c r="U1213" t="str">
        <f t="shared" si="359"/>
        <v>Marijkestraat</v>
      </c>
      <c r="V1213" s="62" t="str">
        <f t="shared" si="360"/>
        <v>DIN00398</v>
      </c>
      <c r="W1213" s="15" t="e">
        <f>IF(J1213,#REF!,"")</f>
        <v>#REF!</v>
      </c>
      <c r="X1213" s="15" t="e">
        <f>IF(J1213,#REF!,"")</f>
        <v>#REF!</v>
      </c>
      <c r="Y1213" s="62" t="str">
        <f t="shared" si="361"/>
        <v xml:space="preserve"> </v>
      </c>
      <c r="AA1213" s="69"/>
      <c r="AB1213" s="90">
        <v>4</v>
      </c>
      <c r="AC1213" s="5" t="s">
        <v>3099</v>
      </c>
      <c r="AD1213" s="90" t="str">
        <f t="shared" si="362"/>
        <v/>
      </c>
      <c r="AE1213" s="90" t="str">
        <f t="shared" si="363"/>
        <v/>
      </c>
      <c r="AF1213" t="str">
        <f t="shared" si="366"/>
        <v/>
      </c>
      <c r="AH1213" t="str">
        <f t="shared" si="351"/>
        <v/>
      </c>
      <c r="AI1213" t="str">
        <f>IF(AH1213&gt;"",VLOOKUP(AH1213,'MAATREGELEN TBV BESTEK '!$A$3:$N$34,11,FALSE),"")</f>
        <v/>
      </c>
      <c r="AJ1213" t="str">
        <f>IF(AH1213&gt;"",VLOOKUP(AH1213,'MAATREGELEN TBV BESTEK '!$A$3:$N$34,13,FALSE),"")</f>
        <v/>
      </c>
      <c r="AK1213" t="str">
        <f>IF(AH1213&gt;"",VLOOKUP(AH1213,'MAATREGELEN TBV BESTEK '!$A$3:$N$34,14,FALSE),"")</f>
        <v/>
      </c>
    </row>
    <row r="1214" spans="1:37" ht="12" customHeight="1">
      <c r="A1214" s="49">
        <v>230246.033</v>
      </c>
      <c r="B1214" s="49">
        <v>431246.277</v>
      </c>
      <c r="C1214" t="s">
        <v>5012</v>
      </c>
      <c r="D1214" t="s">
        <v>4563</v>
      </c>
      <c r="E1214">
        <v>4</v>
      </c>
      <c r="F1214" t="s">
        <v>5915</v>
      </c>
      <c r="G1214" t="s">
        <v>4314</v>
      </c>
      <c r="H1214" s="64" t="s">
        <v>5013</v>
      </c>
      <c r="J1214">
        <f t="shared" si="352"/>
        <v>1</v>
      </c>
      <c r="K1214" t="str">
        <f t="shared" si="353"/>
        <v/>
      </c>
      <c r="L1214" t="str">
        <f t="shared" si="349"/>
        <v/>
      </c>
      <c r="M1214">
        <f t="shared" si="354"/>
        <v>230246.033</v>
      </c>
      <c r="N1214">
        <f t="shared" si="355"/>
        <v>431246.277</v>
      </c>
      <c r="O1214" t="str">
        <f t="shared" si="356"/>
        <v>wit rondje</v>
      </c>
      <c r="P1214" t="str">
        <f t="shared" si="357"/>
        <v>DIN00807</v>
      </c>
      <c r="Q1214" t="str">
        <f t="shared" si="367"/>
        <v>Lph 4</v>
      </c>
      <c r="R1214" t="str">
        <f t="shared" si="350"/>
        <v/>
      </c>
      <c r="T1214" t="str">
        <f t="shared" si="358"/>
        <v>DINXPERLO</v>
      </c>
      <c r="U1214" t="str">
        <f t="shared" si="359"/>
        <v>De Marke</v>
      </c>
      <c r="V1214" s="62" t="str">
        <f t="shared" si="360"/>
        <v>DIN00807</v>
      </c>
      <c r="W1214" s="15" t="e">
        <f>IF(J1214,#REF!,"")</f>
        <v>#REF!</v>
      </c>
      <c r="X1214" s="15" t="e">
        <f>IF(J1214,#REF!,"")</f>
        <v>#REF!</v>
      </c>
      <c r="Y1214" s="62" t="str">
        <f t="shared" si="361"/>
        <v xml:space="preserve"> </v>
      </c>
      <c r="AA1214" s="69"/>
      <c r="AB1214" s="90">
        <v>4</v>
      </c>
      <c r="AC1214" s="5" t="s">
        <v>2591</v>
      </c>
      <c r="AD1214" s="90" t="str">
        <f t="shared" si="362"/>
        <v/>
      </c>
      <c r="AE1214" s="90" t="str">
        <f t="shared" si="363"/>
        <v/>
      </c>
      <c r="AF1214" t="str">
        <f t="shared" si="366"/>
        <v/>
      </c>
      <c r="AH1214" t="str">
        <f t="shared" si="351"/>
        <v/>
      </c>
      <c r="AI1214" t="str">
        <f>IF(AH1214&gt;"",VLOOKUP(AH1214,'MAATREGELEN TBV BESTEK '!$A$3:$N$34,11,FALSE),"")</f>
        <v/>
      </c>
      <c r="AJ1214" t="str">
        <f>IF(AH1214&gt;"",VLOOKUP(AH1214,'MAATREGELEN TBV BESTEK '!$A$3:$N$34,13,FALSE),"")</f>
        <v/>
      </c>
      <c r="AK1214" t="str">
        <f>IF(AH1214&gt;"",VLOOKUP(AH1214,'MAATREGELEN TBV BESTEK '!$A$3:$N$34,14,FALSE),"")</f>
        <v/>
      </c>
    </row>
    <row r="1215" spans="1:37" ht="12" customHeight="1">
      <c r="A1215" s="49">
        <v>230264.26699999999</v>
      </c>
      <c r="B1215" s="49">
        <v>431223.49200000003</v>
      </c>
      <c r="C1215" t="s">
        <v>5025</v>
      </c>
      <c r="D1215" t="s">
        <v>4563</v>
      </c>
      <c r="E1215">
        <v>4</v>
      </c>
      <c r="F1215" t="s">
        <v>5915</v>
      </c>
      <c r="G1215" t="s">
        <v>4314</v>
      </c>
      <c r="H1215" s="64" t="s">
        <v>5013</v>
      </c>
      <c r="J1215">
        <f t="shared" si="352"/>
        <v>1</v>
      </c>
      <c r="K1215" t="str">
        <f t="shared" si="353"/>
        <v/>
      </c>
      <c r="L1215" t="str">
        <f t="shared" si="349"/>
        <v/>
      </c>
      <c r="M1215">
        <f t="shared" si="354"/>
        <v>230264.26699999999</v>
      </c>
      <c r="N1215">
        <f t="shared" si="355"/>
        <v>431223.49200000003</v>
      </c>
      <c r="O1215" t="str">
        <f t="shared" si="356"/>
        <v>wit rondje</v>
      </c>
      <c r="P1215" t="str">
        <f t="shared" si="357"/>
        <v>DIN00808</v>
      </c>
      <c r="Q1215" t="str">
        <f t="shared" si="367"/>
        <v>Lph 4</v>
      </c>
      <c r="R1215" t="str">
        <f t="shared" si="350"/>
        <v/>
      </c>
      <c r="T1215" t="str">
        <f t="shared" si="358"/>
        <v>DINXPERLO</v>
      </c>
      <c r="U1215" t="str">
        <f t="shared" si="359"/>
        <v>De Marke</v>
      </c>
      <c r="V1215" s="62" t="str">
        <f t="shared" si="360"/>
        <v>DIN00808</v>
      </c>
      <c r="W1215" s="15" t="e">
        <f>IF(J1215,#REF!,"")</f>
        <v>#REF!</v>
      </c>
      <c r="X1215" s="15" t="e">
        <f>IF(J1215,#REF!,"")</f>
        <v>#REF!</v>
      </c>
      <c r="Y1215" s="62" t="str">
        <f t="shared" si="361"/>
        <v xml:space="preserve"> </v>
      </c>
      <c r="AA1215" s="69"/>
      <c r="AB1215" s="90">
        <v>4</v>
      </c>
      <c r="AC1215" s="5" t="s">
        <v>2591</v>
      </c>
      <c r="AD1215" s="90" t="str">
        <f t="shared" si="362"/>
        <v/>
      </c>
      <c r="AE1215" s="90" t="str">
        <f t="shared" si="363"/>
        <v/>
      </c>
      <c r="AF1215" t="str">
        <f t="shared" si="366"/>
        <v/>
      </c>
      <c r="AH1215" t="str">
        <f t="shared" si="351"/>
        <v/>
      </c>
      <c r="AI1215" t="str">
        <f>IF(AH1215&gt;"",VLOOKUP(AH1215,'MAATREGELEN TBV BESTEK '!$A$3:$N$34,11,FALSE),"")</f>
        <v/>
      </c>
      <c r="AJ1215" t="str">
        <f>IF(AH1215&gt;"",VLOOKUP(AH1215,'MAATREGELEN TBV BESTEK '!$A$3:$N$34,13,FALSE),"")</f>
        <v/>
      </c>
      <c r="AK1215" t="str">
        <f>IF(AH1215&gt;"",VLOOKUP(AH1215,'MAATREGELEN TBV BESTEK '!$A$3:$N$34,14,FALSE),"")</f>
        <v/>
      </c>
    </row>
    <row r="1216" spans="1:37" ht="12" customHeight="1">
      <c r="A1216" s="49">
        <v>230299.274</v>
      </c>
      <c r="B1216" s="49">
        <v>431210.98599999998</v>
      </c>
      <c r="C1216" t="s">
        <v>5026</v>
      </c>
      <c r="D1216" t="s">
        <v>4563</v>
      </c>
      <c r="E1216">
        <v>4</v>
      </c>
      <c r="F1216" t="s">
        <v>5915</v>
      </c>
      <c r="G1216" t="s">
        <v>4314</v>
      </c>
      <c r="H1216" s="64" t="s">
        <v>5013</v>
      </c>
      <c r="J1216">
        <f t="shared" si="352"/>
        <v>1</v>
      </c>
      <c r="K1216" t="str">
        <f t="shared" si="353"/>
        <v/>
      </c>
      <c r="L1216" t="str">
        <f t="shared" si="349"/>
        <v/>
      </c>
      <c r="M1216">
        <f t="shared" si="354"/>
        <v>230299.274</v>
      </c>
      <c r="N1216">
        <f t="shared" si="355"/>
        <v>431210.98599999998</v>
      </c>
      <c r="O1216" t="str">
        <f t="shared" si="356"/>
        <v>wit rondje</v>
      </c>
      <c r="P1216" t="str">
        <f t="shared" si="357"/>
        <v>DIN00809</v>
      </c>
      <c r="Q1216" t="str">
        <f t="shared" si="367"/>
        <v>Lph 4</v>
      </c>
      <c r="R1216" t="str">
        <f t="shared" si="350"/>
        <v/>
      </c>
      <c r="T1216" t="str">
        <f t="shared" si="358"/>
        <v>DINXPERLO</v>
      </c>
      <c r="U1216" t="str">
        <f t="shared" si="359"/>
        <v>De Marke</v>
      </c>
      <c r="V1216" s="62" t="str">
        <f t="shared" si="360"/>
        <v>DIN00809</v>
      </c>
      <c r="W1216" s="15" t="e">
        <f>IF(J1216,#REF!,"")</f>
        <v>#REF!</v>
      </c>
      <c r="X1216" s="15" t="e">
        <f>IF(J1216,#REF!,"")</f>
        <v>#REF!</v>
      </c>
      <c r="Y1216" s="62" t="str">
        <f t="shared" si="361"/>
        <v xml:space="preserve"> </v>
      </c>
      <c r="AA1216" s="69"/>
      <c r="AB1216" s="90">
        <v>4</v>
      </c>
      <c r="AC1216" s="5" t="s">
        <v>2591</v>
      </c>
      <c r="AD1216" s="90" t="str">
        <f t="shared" si="362"/>
        <v/>
      </c>
      <c r="AE1216" s="90" t="str">
        <f t="shared" si="363"/>
        <v/>
      </c>
      <c r="AF1216" t="str">
        <f t="shared" si="366"/>
        <v/>
      </c>
      <c r="AH1216" t="str">
        <f t="shared" si="351"/>
        <v/>
      </c>
      <c r="AI1216" t="str">
        <f>IF(AH1216&gt;"",VLOOKUP(AH1216,'MAATREGELEN TBV BESTEK '!$A$3:$N$34,11,FALSE),"")</f>
        <v/>
      </c>
      <c r="AJ1216" t="str">
        <f>IF(AH1216&gt;"",VLOOKUP(AH1216,'MAATREGELEN TBV BESTEK '!$A$3:$N$34,13,FALSE),"")</f>
        <v/>
      </c>
      <c r="AK1216" t="str">
        <f>IF(AH1216&gt;"",VLOOKUP(AH1216,'MAATREGELEN TBV BESTEK '!$A$3:$N$34,14,FALSE),"")</f>
        <v/>
      </c>
    </row>
    <row r="1217" spans="1:37" ht="12" customHeight="1">
      <c r="A1217" s="49">
        <v>230242</v>
      </c>
      <c r="B1217" s="49">
        <v>431211.27899999998</v>
      </c>
      <c r="C1217" t="s">
        <v>5027</v>
      </c>
      <c r="D1217" t="s">
        <v>4563</v>
      </c>
      <c r="E1217">
        <v>4</v>
      </c>
      <c r="F1217" t="s">
        <v>5915</v>
      </c>
      <c r="G1217" t="s">
        <v>4314</v>
      </c>
      <c r="H1217" s="64" t="s">
        <v>5013</v>
      </c>
      <c r="J1217">
        <f t="shared" si="352"/>
        <v>1</v>
      </c>
      <c r="K1217" t="str">
        <f t="shared" si="353"/>
        <v/>
      </c>
      <c r="L1217" t="str">
        <f t="shared" si="349"/>
        <v/>
      </c>
      <c r="M1217">
        <f t="shared" si="354"/>
        <v>230242</v>
      </c>
      <c r="N1217">
        <f t="shared" si="355"/>
        <v>431211.27899999998</v>
      </c>
      <c r="O1217" t="str">
        <f t="shared" si="356"/>
        <v>wit rondje</v>
      </c>
      <c r="P1217" t="str">
        <f t="shared" si="357"/>
        <v>DIN00810</v>
      </c>
      <c r="Q1217" t="str">
        <f t="shared" si="367"/>
        <v>Lph 4</v>
      </c>
      <c r="R1217" t="str">
        <f t="shared" si="350"/>
        <v/>
      </c>
      <c r="T1217" t="str">
        <f t="shared" si="358"/>
        <v>DINXPERLO</v>
      </c>
      <c r="U1217" t="str">
        <f t="shared" si="359"/>
        <v>De Marke</v>
      </c>
      <c r="V1217" s="62" t="str">
        <f t="shared" si="360"/>
        <v>DIN00810</v>
      </c>
      <c r="W1217" s="15" t="e">
        <f>IF(J1217,#REF!,"")</f>
        <v>#REF!</v>
      </c>
      <c r="X1217" s="15" t="e">
        <f>IF(J1217,#REF!,"")</f>
        <v>#REF!</v>
      </c>
      <c r="Y1217" s="62" t="str">
        <f t="shared" si="361"/>
        <v xml:space="preserve"> </v>
      </c>
      <c r="AA1217" s="69"/>
      <c r="AB1217" s="90">
        <v>4</v>
      </c>
      <c r="AC1217" s="5" t="s">
        <v>2591</v>
      </c>
      <c r="AD1217" s="90" t="str">
        <f t="shared" si="362"/>
        <v/>
      </c>
      <c r="AE1217" s="90" t="str">
        <f t="shared" si="363"/>
        <v/>
      </c>
      <c r="AF1217" t="str">
        <f t="shared" si="366"/>
        <v/>
      </c>
      <c r="AH1217" t="str">
        <f t="shared" si="351"/>
        <v/>
      </c>
      <c r="AI1217" t="str">
        <f>IF(AH1217&gt;"",VLOOKUP(AH1217,'MAATREGELEN TBV BESTEK '!$A$3:$N$34,11,FALSE),"")</f>
        <v/>
      </c>
      <c r="AJ1217" t="str">
        <f>IF(AH1217&gt;"",VLOOKUP(AH1217,'MAATREGELEN TBV BESTEK '!$A$3:$N$34,13,FALSE),"")</f>
        <v/>
      </c>
      <c r="AK1217" t="str">
        <f>IF(AH1217&gt;"",VLOOKUP(AH1217,'MAATREGELEN TBV BESTEK '!$A$3:$N$34,14,FALSE),"")</f>
        <v/>
      </c>
    </row>
    <row r="1218" spans="1:37" ht="12" customHeight="1">
      <c r="A1218" s="49">
        <v>230240.87</v>
      </c>
      <c r="B1218" s="49">
        <v>431191.04800000001</v>
      </c>
      <c r="C1218" t="s">
        <v>5028</v>
      </c>
      <c r="D1218" t="s">
        <v>4563</v>
      </c>
      <c r="E1218">
        <v>4</v>
      </c>
      <c r="F1218" t="s">
        <v>5915</v>
      </c>
      <c r="G1218" t="s">
        <v>4314</v>
      </c>
      <c r="H1218" s="64" t="s">
        <v>5013</v>
      </c>
      <c r="J1218">
        <f t="shared" si="352"/>
        <v>1</v>
      </c>
      <c r="K1218" t="str">
        <f t="shared" si="353"/>
        <v/>
      </c>
      <c r="L1218" t="str">
        <f t="shared" si="349"/>
        <v/>
      </c>
      <c r="M1218">
        <f t="shared" si="354"/>
        <v>230240.87</v>
      </c>
      <c r="N1218">
        <f t="shared" si="355"/>
        <v>431191.04800000001</v>
      </c>
      <c r="O1218" t="str">
        <f t="shared" si="356"/>
        <v>wit rondje</v>
      </c>
      <c r="P1218" t="str">
        <f t="shared" si="357"/>
        <v>DIN00811</v>
      </c>
      <c r="Q1218" t="str">
        <f t="shared" si="367"/>
        <v>Lph 4</v>
      </c>
      <c r="R1218" t="str">
        <f t="shared" si="350"/>
        <v/>
      </c>
      <c r="T1218" t="str">
        <f t="shared" si="358"/>
        <v>DINXPERLO</v>
      </c>
      <c r="U1218" t="str">
        <f t="shared" si="359"/>
        <v>De Marke</v>
      </c>
      <c r="V1218" s="62" t="str">
        <f t="shared" si="360"/>
        <v>DIN00811</v>
      </c>
      <c r="W1218" s="15" t="e">
        <f>IF(J1218,#REF!,"")</f>
        <v>#REF!</v>
      </c>
      <c r="X1218" s="15" t="e">
        <f>IF(J1218,#REF!,"")</f>
        <v>#REF!</v>
      </c>
      <c r="Y1218" s="62" t="str">
        <f t="shared" si="361"/>
        <v xml:space="preserve"> </v>
      </c>
      <c r="AA1218" s="69"/>
      <c r="AB1218" s="90">
        <v>4</v>
      </c>
      <c r="AC1218" s="5" t="s">
        <v>2591</v>
      </c>
      <c r="AD1218" s="90" t="str">
        <f t="shared" si="362"/>
        <v/>
      </c>
      <c r="AE1218" s="90" t="str">
        <f t="shared" si="363"/>
        <v/>
      </c>
      <c r="AF1218" t="str">
        <f t="shared" si="366"/>
        <v/>
      </c>
      <c r="AH1218" t="str">
        <f t="shared" si="351"/>
        <v/>
      </c>
      <c r="AI1218" t="str">
        <f>IF(AH1218&gt;"",VLOOKUP(AH1218,'MAATREGELEN TBV BESTEK '!$A$3:$N$34,11,FALSE),"")</f>
        <v/>
      </c>
      <c r="AJ1218" t="str">
        <f>IF(AH1218&gt;"",VLOOKUP(AH1218,'MAATREGELEN TBV BESTEK '!$A$3:$N$34,13,FALSE),"")</f>
        <v/>
      </c>
      <c r="AK1218" t="str">
        <f>IF(AH1218&gt;"",VLOOKUP(AH1218,'MAATREGELEN TBV BESTEK '!$A$3:$N$34,14,FALSE),"")</f>
        <v/>
      </c>
    </row>
    <row r="1219" spans="1:37" ht="12" customHeight="1">
      <c r="A1219" s="49">
        <v>230267.75899999999</v>
      </c>
      <c r="B1219" s="49">
        <v>431181.57799999998</v>
      </c>
      <c r="C1219" t="s">
        <v>5029</v>
      </c>
      <c r="D1219" t="s">
        <v>4563</v>
      </c>
      <c r="E1219">
        <v>4</v>
      </c>
      <c r="F1219" t="s">
        <v>5915</v>
      </c>
      <c r="G1219" t="s">
        <v>4314</v>
      </c>
      <c r="H1219" s="64" t="s">
        <v>5013</v>
      </c>
      <c r="J1219">
        <f t="shared" si="352"/>
        <v>1</v>
      </c>
      <c r="K1219" t="str">
        <f t="shared" si="353"/>
        <v/>
      </c>
      <c r="L1219" t="str">
        <f t="shared" si="349"/>
        <v/>
      </c>
      <c r="M1219">
        <f t="shared" si="354"/>
        <v>230267.75899999999</v>
      </c>
      <c r="N1219">
        <f t="shared" si="355"/>
        <v>431181.57799999998</v>
      </c>
      <c r="O1219" t="str">
        <f t="shared" si="356"/>
        <v>wit rondje</v>
      </c>
      <c r="P1219" t="str">
        <f t="shared" si="357"/>
        <v>DIN00812</v>
      </c>
      <c r="Q1219" t="str">
        <f t="shared" si="367"/>
        <v>Lph 4</v>
      </c>
      <c r="R1219" t="str">
        <f t="shared" si="350"/>
        <v/>
      </c>
      <c r="T1219" t="str">
        <f t="shared" si="358"/>
        <v>DINXPERLO</v>
      </c>
      <c r="U1219" t="str">
        <f t="shared" si="359"/>
        <v>De Marke</v>
      </c>
      <c r="V1219" s="62" t="str">
        <f t="shared" si="360"/>
        <v>DIN00812</v>
      </c>
      <c r="W1219" s="15" t="e">
        <f>IF(J1219,#REF!,"")</f>
        <v>#REF!</v>
      </c>
      <c r="X1219" s="15" t="e">
        <f>IF(J1219,#REF!,"")</f>
        <v>#REF!</v>
      </c>
      <c r="Y1219" s="62" t="str">
        <f t="shared" si="361"/>
        <v xml:space="preserve"> </v>
      </c>
      <c r="AA1219" s="69"/>
      <c r="AB1219" s="90">
        <v>4</v>
      </c>
      <c r="AC1219" s="5" t="s">
        <v>2591</v>
      </c>
      <c r="AD1219" s="90" t="str">
        <f t="shared" si="362"/>
        <v/>
      </c>
      <c r="AE1219" s="90" t="str">
        <f t="shared" si="363"/>
        <v/>
      </c>
      <c r="AF1219" t="str">
        <f t="shared" si="366"/>
        <v/>
      </c>
      <c r="AH1219" t="str">
        <f t="shared" si="351"/>
        <v/>
      </c>
      <c r="AI1219" t="str">
        <f>IF(AH1219&gt;"",VLOOKUP(AH1219,'MAATREGELEN TBV BESTEK '!$A$3:$N$34,11,FALSE),"")</f>
        <v/>
      </c>
      <c r="AJ1219" t="str">
        <f>IF(AH1219&gt;"",VLOOKUP(AH1219,'MAATREGELEN TBV BESTEK '!$A$3:$N$34,13,FALSE),"")</f>
        <v/>
      </c>
      <c r="AK1219" t="str">
        <f>IF(AH1219&gt;"",VLOOKUP(AH1219,'MAATREGELEN TBV BESTEK '!$A$3:$N$34,14,FALSE),"")</f>
        <v/>
      </c>
    </row>
    <row r="1220" spans="1:37" ht="12" customHeight="1">
      <c r="A1220" s="49">
        <v>230282.83499999999</v>
      </c>
      <c r="B1220" s="49">
        <v>431163.20600000001</v>
      </c>
      <c r="C1220" t="s">
        <v>5030</v>
      </c>
      <c r="D1220" t="s">
        <v>4563</v>
      </c>
      <c r="E1220">
        <v>4</v>
      </c>
      <c r="F1220" t="s">
        <v>5915</v>
      </c>
      <c r="G1220" t="s">
        <v>4314</v>
      </c>
      <c r="H1220" s="64" t="s">
        <v>5013</v>
      </c>
      <c r="J1220">
        <f t="shared" si="352"/>
        <v>1</v>
      </c>
      <c r="K1220" t="str">
        <f t="shared" si="353"/>
        <v/>
      </c>
      <c r="L1220" t="str">
        <f t="shared" si="349"/>
        <v/>
      </c>
      <c r="M1220">
        <f t="shared" si="354"/>
        <v>230282.83499999999</v>
      </c>
      <c r="N1220">
        <f t="shared" si="355"/>
        <v>431163.20600000001</v>
      </c>
      <c r="O1220" t="str">
        <f t="shared" si="356"/>
        <v>wit rondje</v>
      </c>
      <c r="P1220" t="str">
        <f t="shared" si="357"/>
        <v>DIN00813</v>
      </c>
      <c r="Q1220" t="str">
        <f t="shared" si="367"/>
        <v>Lph 4</v>
      </c>
      <c r="R1220" t="str">
        <f t="shared" si="350"/>
        <v/>
      </c>
      <c r="T1220" t="str">
        <f t="shared" si="358"/>
        <v>DINXPERLO</v>
      </c>
      <c r="U1220" t="str">
        <f t="shared" si="359"/>
        <v>De Marke</v>
      </c>
      <c r="V1220" s="62" t="str">
        <f t="shared" si="360"/>
        <v>DIN00813</v>
      </c>
      <c r="W1220" s="15" t="e">
        <f>IF(J1220,#REF!,"")</f>
        <v>#REF!</v>
      </c>
      <c r="X1220" s="15" t="e">
        <f>IF(J1220,#REF!,"")</f>
        <v>#REF!</v>
      </c>
      <c r="Y1220" s="62" t="str">
        <f t="shared" si="361"/>
        <v xml:space="preserve"> </v>
      </c>
      <c r="AA1220" s="69"/>
      <c r="AB1220" s="90">
        <v>4</v>
      </c>
      <c r="AC1220" s="5" t="s">
        <v>2591</v>
      </c>
      <c r="AD1220" s="90" t="str">
        <f t="shared" si="362"/>
        <v/>
      </c>
      <c r="AE1220" s="90" t="str">
        <f t="shared" si="363"/>
        <v/>
      </c>
      <c r="AF1220" t="str">
        <f t="shared" si="366"/>
        <v/>
      </c>
      <c r="AH1220" t="str">
        <f t="shared" si="351"/>
        <v/>
      </c>
      <c r="AI1220" t="str">
        <f>IF(AH1220&gt;"",VLOOKUP(AH1220,'MAATREGELEN TBV BESTEK '!$A$3:$N$34,11,FALSE),"")</f>
        <v/>
      </c>
      <c r="AJ1220" t="str">
        <f>IF(AH1220&gt;"",VLOOKUP(AH1220,'MAATREGELEN TBV BESTEK '!$A$3:$N$34,13,FALSE),"")</f>
        <v/>
      </c>
      <c r="AK1220" t="str">
        <f>IF(AH1220&gt;"",VLOOKUP(AH1220,'MAATREGELEN TBV BESTEK '!$A$3:$N$34,14,FALSE),"")</f>
        <v/>
      </c>
    </row>
    <row r="1221" spans="1:37" ht="12" customHeight="1">
      <c r="A1221" s="49">
        <v>230659.57</v>
      </c>
      <c r="B1221" s="49">
        <v>431828.22399999999</v>
      </c>
      <c r="C1221" t="s">
        <v>5020</v>
      </c>
      <c r="D1221" t="s">
        <v>4563</v>
      </c>
      <c r="E1221">
        <v>4</v>
      </c>
      <c r="F1221" t="s">
        <v>5915</v>
      </c>
      <c r="G1221" t="s">
        <v>4314</v>
      </c>
      <c r="H1221" s="64" t="s">
        <v>5013</v>
      </c>
      <c r="J1221">
        <f t="shared" si="352"/>
        <v>1</v>
      </c>
      <c r="K1221" t="str">
        <f t="shared" si="353"/>
        <v/>
      </c>
      <c r="L1221" t="str">
        <f t="shared" ref="L1221:L1284" si="368">IF(R1221="Luma MINI","groen",IF(R1221="Brisa PLUS","rood",IF(R1221="Kegel 2000 Led","zwart","")))</f>
        <v/>
      </c>
      <c r="M1221">
        <f t="shared" si="354"/>
        <v>230659.57</v>
      </c>
      <c r="N1221">
        <f t="shared" si="355"/>
        <v>431828.22399999999</v>
      </c>
      <c r="O1221" t="str">
        <f t="shared" si="356"/>
        <v>wit rondje</v>
      </c>
      <c r="P1221" t="str">
        <f t="shared" si="357"/>
        <v>DIN01218</v>
      </c>
      <c r="Q1221" t="str">
        <f t="shared" si="367"/>
        <v>Lph 4</v>
      </c>
      <c r="R1221" t="str">
        <f t="shared" ref="R1221:R1284" si="369">F1221</f>
        <v/>
      </c>
      <c r="T1221" t="str">
        <f t="shared" si="358"/>
        <v>DINXPERLO</v>
      </c>
      <c r="U1221" t="str">
        <f t="shared" si="359"/>
        <v>De Marke</v>
      </c>
      <c r="V1221" s="62" t="str">
        <f t="shared" si="360"/>
        <v>DIN01218</v>
      </c>
      <c r="W1221" s="15" t="e">
        <f>IF(J1221,#REF!,"")</f>
        <v>#REF!</v>
      </c>
      <c r="X1221" s="15" t="e">
        <f>IF(J1221,#REF!,"")</f>
        <v>#REF!</v>
      </c>
      <c r="Y1221" s="62" t="str">
        <f t="shared" si="361"/>
        <v xml:space="preserve"> </v>
      </c>
      <c r="AA1221" s="69"/>
      <c r="AB1221" s="90">
        <v>4</v>
      </c>
      <c r="AC1221" s="5" t="s">
        <v>2588</v>
      </c>
      <c r="AD1221" s="90" t="str">
        <f t="shared" si="362"/>
        <v/>
      </c>
      <c r="AE1221" s="90" t="str">
        <f t="shared" si="363"/>
        <v/>
      </c>
      <c r="AF1221" t="str">
        <f t="shared" si="366"/>
        <v/>
      </c>
      <c r="AH1221" t="str">
        <f t="shared" ref="AH1221:AH1284" si="370">IF(Y1221="AV",Y1221&amp;" "&amp;AB1221&amp;"-&gt;"&amp;AB1221&amp; " "&amp;AE1221,"")&amp;IF(Y1221="MV AV",Y1221&amp;" "&amp;AB1221&amp;"-&gt;"&amp;AD1221&amp; " "&amp;AE1221,"")&amp;IF(Y1221="NM NA",Y1221&amp;" "&amp;AB1221&amp;"-&gt;"&amp;AD1221&amp; " "&amp;AE1221,"")</f>
        <v/>
      </c>
      <c r="AI1221" t="str">
        <f>IF(AH1221&gt;"",VLOOKUP(AH1221,'MAATREGELEN TBV BESTEK '!$A$3:$N$34,11,FALSE),"")</f>
        <v/>
      </c>
      <c r="AJ1221" t="str">
        <f>IF(AH1221&gt;"",VLOOKUP(AH1221,'MAATREGELEN TBV BESTEK '!$A$3:$N$34,13,FALSE),"")</f>
        <v/>
      </c>
      <c r="AK1221" t="str">
        <f>IF(AH1221&gt;"",VLOOKUP(AH1221,'MAATREGELEN TBV BESTEK '!$A$3:$N$34,14,FALSE),"")</f>
        <v/>
      </c>
    </row>
    <row r="1222" spans="1:37" ht="12" customHeight="1">
      <c r="A1222" s="49">
        <v>230678.91200000001</v>
      </c>
      <c r="B1222" s="49">
        <v>431816.49699999997</v>
      </c>
      <c r="C1222" t="s">
        <v>5021</v>
      </c>
      <c r="D1222" t="s">
        <v>4563</v>
      </c>
      <c r="E1222">
        <v>4</v>
      </c>
      <c r="F1222" t="s">
        <v>5915</v>
      </c>
      <c r="G1222" t="s">
        <v>4314</v>
      </c>
      <c r="H1222" s="64" t="s">
        <v>5013</v>
      </c>
      <c r="J1222">
        <f t="shared" ref="J1222:J1285" si="371">IF(C1222=C1221,0,1)</f>
        <v>1</v>
      </c>
      <c r="K1222" t="str">
        <f t="shared" ref="K1222:K1285" si="372">IF(J1222=0,"",IF(D1222="MV AV","dicht",IF(D1222="AV","halfopen","")))</f>
        <v/>
      </c>
      <c r="L1222" t="str">
        <f t="shared" si="368"/>
        <v/>
      </c>
      <c r="M1222">
        <f t="shared" ref="M1222:M1285" si="373">IF(J1222=1,A1222,"")</f>
        <v>230678.91200000001</v>
      </c>
      <c r="N1222">
        <f t="shared" ref="N1222:N1285" si="374">IF(J1222=1,B1222,"")</f>
        <v>431816.49699999997</v>
      </c>
      <c r="O1222" t="str">
        <f t="shared" ref="O1222:O1285" si="375">IF(J1222=1,IF(K1222="","wit rondje",L1222&amp;" "&amp;K1222),"")</f>
        <v>wit rondje</v>
      </c>
      <c r="P1222" t="str">
        <f t="shared" ref="P1222:P1285" si="376">IF(J1222=1,C1222,"")</f>
        <v>DIN01219</v>
      </c>
      <c r="Q1222" t="str">
        <f t="shared" si="367"/>
        <v>Lph 4</v>
      </c>
      <c r="R1222" t="str">
        <f t="shared" si="369"/>
        <v/>
      </c>
      <c r="T1222" t="str">
        <f t="shared" ref="T1222:T1285" si="377">G1222</f>
        <v>DINXPERLO</v>
      </c>
      <c r="U1222" t="str">
        <f t="shared" ref="U1222:U1285" si="378">H1222</f>
        <v>De Marke</v>
      </c>
      <c r="V1222" s="62" t="str">
        <f t="shared" ref="V1222:V1285" si="379">P1222</f>
        <v>DIN01219</v>
      </c>
      <c r="W1222" s="15" t="e">
        <f>IF(J1222,#REF!,"")</f>
        <v>#REF!</v>
      </c>
      <c r="X1222" s="15" t="e">
        <f>IF(J1222,#REF!,"")</f>
        <v>#REF!</v>
      </c>
      <c r="Y1222" s="62" t="str">
        <f t="shared" ref="Y1222:Y1285" si="380">D1222</f>
        <v xml:space="preserve"> </v>
      </c>
      <c r="AA1222" s="69"/>
      <c r="AB1222" s="90">
        <v>4</v>
      </c>
      <c r="AC1222" s="5" t="s">
        <v>2588</v>
      </c>
      <c r="AD1222" s="90" t="str">
        <f t="shared" ref="AD1222:AD1285" si="381">IF(D1222="MV AV",E1222,"")</f>
        <v/>
      </c>
      <c r="AE1222" s="90" t="str">
        <f t="shared" ref="AE1222:AE1285" si="382">R1222</f>
        <v/>
      </c>
      <c r="AF1222" t="str">
        <f t="shared" si="366"/>
        <v/>
      </c>
      <c r="AH1222" t="str">
        <f t="shared" si="370"/>
        <v/>
      </c>
      <c r="AI1222" t="str">
        <f>IF(AH1222&gt;"",VLOOKUP(AH1222,'MAATREGELEN TBV BESTEK '!$A$3:$N$34,11,FALSE),"")</f>
        <v/>
      </c>
      <c r="AJ1222" t="str">
        <f>IF(AH1222&gt;"",VLOOKUP(AH1222,'MAATREGELEN TBV BESTEK '!$A$3:$N$34,13,FALSE),"")</f>
        <v/>
      </c>
      <c r="AK1222" t="str">
        <f>IF(AH1222&gt;"",VLOOKUP(AH1222,'MAATREGELEN TBV BESTEK '!$A$3:$N$34,14,FALSE),"")</f>
        <v/>
      </c>
    </row>
    <row r="1223" spans="1:37" ht="12" customHeight="1">
      <c r="A1223" s="49">
        <v>230695.87100000001</v>
      </c>
      <c r="B1223" s="49">
        <v>431787.49200000003</v>
      </c>
      <c r="C1223" t="s">
        <v>5014</v>
      </c>
      <c r="D1223" t="s">
        <v>4563</v>
      </c>
      <c r="E1223">
        <v>4</v>
      </c>
      <c r="F1223" t="s">
        <v>5915</v>
      </c>
      <c r="G1223" t="s">
        <v>4314</v>
      </c>
      <c r="H1223" s="64" t="s">
        <v>5013</v>
      </c>
      <c r="J1223">
        <f t="shared" si="371"/>
        <v>1</v>
      </c>
      <c r="K1223" t="str">
        <f t="shared" si="372"/>
        <v/>
      </c>
      <c r="L1223" t="str">
        <f t="shared" si="368"/>
        <v/>
      </c>
      <c r="M1223">
        <f t="shared" si="373"/>
        <v>230695.87100000001</v>
      </c>
      <c r="N1223">
        <f t="shared" si="374"/>
        <v>431787.49200000003</v>
      </c>
      <c r="O1223" t="str">
        <f t="shared" si="375"/>
        <v>wit rondje</v>
      </c>
      <c r="P1223" t="str">
        <f t="shared" si="376"/>
        <v>DIN01224</v>
      </c>
      <c r="Q1223" t="str">
        <f t="shared" si="367"/>
        <v>Lph 4</v>
      </c>
      <c r="R1223" t="str">
        <f t="shared" si="369"/>
        <v/>
      </c>
      <c r="T1223" t="str">
        <f t="shared" si="377"/>
        <v>DINXPERLO</v>
      </c>
      <c r="U1223" t="str">
        <f t="shared" si="378"/>
        <v>De Marke</v>
      </c>
      <c r="V1223" s="62" t="str">
        <f t="shared" si="379"/>
        <v>DIN01224</v>
      </c>
      <c r="W1223" s="15" t="e">
        <f>IF(J1223,#REF!,"")</f>
        <v>#REF!</v>
      </c>
      <c r="X1223" s="15" t="e">
        <f>IF(J1223,#REF!,"")</f>
        <v>#REF!</v>
      </c>
      <c r="Y1223" s="62" t="str">
        <f t="shared" si="380"/>
        <v xml:space="preserve"> </v>
      </c>
      <c r="AA1223" s="69"/>
      <c r="AB1223" s="90">
        <v>4</v>
      </c>
      <c r="AC1223" s="5" t="s">
        <v>2588</v>
      </c>
      <c r="AD1223" s="90" t="str">
        <f t="shared" si="381"/>
        <v/>
      </c>
      <c r="AE1223" s="90" t="str">
        <f t="shared" si="382"/>
        <v/>
      </c>
      <c r="AF1223" t="str">
        <f t="shared" si="366"/>
        <v/>
      </c>
      <c r="AH1223" t="str">
        <f t="shared" si="370"/>
        <v/>
      </c>
      <c r="AI1223" t="str">
        <f>IF(AH1223&gt;"",VLOOKUP(AH1223,'MAATREGELEN TBV BESTEK '!$A$3:$N$34,11,FALSE),"")</f>
        <v/>
      </c>
      <c r="AJ1223" t="str">
        <f>IF(AH1223&gt;"",VLOOKUP(AH1223,'MAATREGELEN TBV BESTEK '!$A$3:$N$34,13,FALSE),"")</f>
        <v/>
      </c>
      <c r="AK1223" t="str">
        <f>IF(AH1223&gt;"",VLOOKUP(AH1223,'MAATREGELEN TBV BESTEK '!$A$3:$N$34,14,FALSE),"")</f>
        <v/>
      </c>
    </row>
    <row r="1224" spans="1:37" ht="12" customHeight="1">
      <c r="A1224" s="49">
        <v>230610.261</v>
      </c>
      <c r="B1224" s="49">
        <v>431845.49200000003</v>
      </c>
      <c r="C1224" t="s">
        <v>5015</v>
      </c>
      <c r="D1224" t="s">
        <v>4563</v>
      </c>
      <c r="E1224">
        <v>4</v>
      </c>
      <c r="F1224" t="s">
        <v>5915</v>
      </c>
      <c r="G1224" t="s">
        <v>4314</v>
      </c>
      <c r="H1224" s="64" t="s">
        <v>5013</v>
      </c>
      <c r="J1224">
        <f t="shared" si="371"/>
        <v>1</v>
      </c>
      <c r="K1224" t="str">
        <f t="shared" si="372"/>
        <v/>
      </c>
      <c r="L1224" t="str">
        <f t="shared" si="368"/>
        <v/>
      </c>
      <c r="M1224">
        <f t="shared" si="373"/>
        <v>230610.261</v>
      </c>
      <c r="N1224">
        <f t="shared" si="374"/>
        <v>431845.49200000003</v>
      </c>
      <c r="O1224" t="str">
        <f t="shared" si="375"/>
        <v>wit rondje</v>
      </c>
      <c r="P1224" t="str">
        <f t="shared" si="376"/>
        <v>DIN01231</v>
      </c>
      <c r="Q1224" t="str">
        <f t="shared" si="367"/>
        <v>Lph 4</v>
      </c>
      <c r="R1224" t="str">
        <f t="shared" si="369"/>
        <v/>
      </c>
      <c r="T1224" t="str">
        <f t="shared" si="377"/>
        <v>DINXPERLO</v>
      </c>
      <c r="U1224" t="str">
        <f t="shared" si="378"/>
        <v>De Marke</v>
      </c>
      <c r="V1224" s="62" t="str">
        <f t="shared" si="379"/>
        <v>DIN01231</v>
      </c>
      <c r="W1224" s="15" t="e">
        <f>IF(J1224,#REF!,"")</f>
        <v>#REF!</v>
      </c>
      <c r="X1224" s="15" t="e">
        <f>IF(J1224,#REF!,"")</f>
        <v>#REF!</v>
      </c>
      <c r="Y1224" s="62" t="str">
        <f t="shared" si="380"/>
        <v xml:space="preserve"> </v>
      </c>
      <c r="AA1224" s="69"/>
      <c r="AB1224" s="90">
        <v>4</v>
      </c>
      <c r="AC1224" s="5" t="s">
        <v>2588</v>
      </c>
      <c r="AD1224" s="90" t="str">
        <f t="shared" si="381"/>
        <v/>
      </c>
      <c r="AE1224" s="90" t="str">
        <f t="shared" si="382"/>
        <v/>
      </c>
      <c r="AF1224" t="str">
        <f t="shared" si="366"/>
        <v/>
      </c>
      <c r="AH1224" t="str">
        <f t="shared" si="370"/>
        <v/>
      </c>
      <c r="AI1224" t="str">
        <f>IF(AH1224&gt;"",VLOOKUP(AH1224,'MAATREGELEN TBV BESTEK '!$A$3:$N$34,11,FALSE),"")</f>
        <v/>
      </c>
      <c r="AJ1224" t="str">
        <f>IF(AH1224&gt;"",VLOOKUP(AH1224,'MAATREGELEN TBV BESTEK '!$A$3:$N$34,13,FALSE),"")</f>
        <v/>
      </c>
      <c r="AK1224" t="str">
        <f>IF(AH1224&gt;"",VLOOKUP(AH1224,'MAATREGELEN TBV BESTEK '!$A$3:$N$34,14,FALSE),"")</f>
        <v/>
      </c>
    </row>
    <row r="1225" spans="1:37" ht="12" customHeight="1">
      <c r="A1225" s="49">
        <v>230487.89799999999</v>
      </c>
      <c r="B1225" s="49">
        <v>431800.47899999999</v>
      </c>
      <c r="C1225" t="s">
        <v>5016</v>
      </c>
      <c r="D1225" t="s">
        <v>4563</v>
      </c>
      <c r="E1225">
        <v>4</v>
      </c>
      <c r="F1225" t="s">
        <v>5915</v>
      </c>
      <c r="G1225" t="s">
        <v>4314</v>
      </c>
      <c r="H1225" s="64" t="s">
        <v>5013</v>
      </c>
      <c r="J1225">
        <f t="shared" si="371"/>
        <v>1</v>
      </c>
      <c r="K1225" t="str">
        <f t="shared" si="372"/>
        <v/>
      </c>
      <c r="L1225" t="str">
        <f t="shared" si="368"/>
        <v/>
      </c>
      <c r="M1225">
        <f t="shared" si="373"/>
        <v>230487.89799999999</v>
      </c>
      <c r="N1225">
        <f t="shared" si="374"/>
        <v>431800.47899999999</v>
      </c>
      <c r="O1225" t="str">
        <f t="shared" si="375"/>
        <v>wit rondje</v>
      </c>
      <c r="P1225" t="str">
        <f t="shared" si="376"/>
        <v>DIN01239</v>
      </c>
      <c r="Q1225" t="str">
        <f t="shared" si="367"/>
        <v>Lph 4</v>
      </c>
      <c r="R1225" t="str">
        <f t="shared" si="369"/>
        <v/>
      </c>
      <c r="T1225" t="str">
        <f t="shared" si="377"/>
        <v>DINXPERLO</v>
      </c>
      <c r="U1225" t="str">
        <f t="shared" si="378"/>
        <v>De Marke</v>
      </c>
      <c r="V1225" s="62" t="str">
        <f t="shared" si="379"/>
        <v>DIN01239</v>
      </c>
      <c r="W1225" s="15" t="e">
        <f>IF(J1225,#REF!,"")</f>
        <v>#REF!</v>
      </c>
      <c r="X1225" s="15" t="e">
        <f>IF(J1225,#REF!,"")</f>
        <v>#REF!</v>
      </c>
      <c r="Y1225" s="62" t="str">
        <f t="shared" si="380"/>
        <v xml:space="preserve"> </v>
      </c>
      <c r="AA1225" s="69"/>
      <c r="AB1225" s="90">
        <v>4</v>
      </c>
      <c r="AC1225" s="5" t="s">
        <v>2588</v>
      </c>
      <c r="AD1225" s="90" t="str">
        <f t="shared" si="381"/>
        <v/>
      </c>
      <c r="AE1225" s="90" t="str">
        <f t="shared" si="382"/>
        <v/>
      </c>
      <c r="AF1225" t="str">
        <f t="shared" si="366"/>
        <v/>
      </c>
      <c r="AH1225" t="str">
        <f t="shared" si="370"/>
        <v/>
      </c>
      <c r="AI1225" t="str">
        <f>IF(AH1225&gt;"",VLOOKUP(AH1225,'MAATREGELEN TBV BESTEK '!$A$3:$N$34,11,FALSE),"")</f>
        <v/>
      </c>
      <c r="AJ1225" t="str">
        <f>IF(AH1225&gt;"",VLOOKUP(AH1225,'MAATREGELEN TBV BESTEK '!$A$3:$N$34,13,FALSE),"")</f>
        <v/>
      </c>
      <c r="AK1225" t="str">
        <f>IF(AH1225&gt;"",VLOOKUP(AH1225,'MAATREGELEN TBV BESTEK '!$A$3:$N$34,14,FALSE),"")</f>
        <v/>
      </c>
    </row>
    <row r="1226" spans="1:37" ht="12" customHeight="1">
      <c r="A1226" s="49">
        <v>230564.147</v>
      </c>
      <c r="B1226" s="49">
        <v>431839.45199999999</v>
      </c>
      <c r="C1226" t="s">
        <v>5017</v>
      </c>
      <c r="D1226" t="s">
        <v>4563</v>
      </c>
      <c r="E1226">
        <v>4</v>
      </c>
      <c r="F1226" t="s">
        <v>5915</v>
      </c>
      <c r="G1226" t="s">
        <v>4314</v>
      </c>
      <c r="H1226" s="64" t="s">
        <v>5013</v>
      </c>
      <c r="J1226">
        <f t="shared" si="371"/>
        <v>1</v>
      </c>
      <c r="K1226" t="str">
        <f t="shared" si="372"/>
        <v/>
      </c>
      <c r="L1226" t="str">
        <f t="shared" si="368"/>
        <v/>
      </c>
      <c r="M1226">
        <f t="shared" si="373"/>
        <v>230564.147</v>
      </c>
      <c r="N1226">
        <f t="shared" si="374"/>
        <v>431839.45199999999</v>
      </c>
      <c r="O1226" t="str">
        <f t="shared" si="375"/>
        <v>wit rondje</v>
      </c>
      <c r="P1226" t="str">
        <f t="shared" si="376"/>
        <v>DIN01240</v>
      </c>
      <c r="Q1226" t="str">
        <f t="shared" si="367"/>
        <v>Lph 4</v>
      </c>
      <c r="R1226" t="str">
        <f t="shared" si="369"/>
        <v/>
      </c>
      <c r="T1226" t="str">
        <f t="shared" si="377"/>
        <v>DINXPERLO</v>
      </c>
      <c r="U1226" t="str">
        <f t="shared" si="378"/>
        <v>De Marke</v>
      </c>
      <c r="V1226" s="62" t="str">
        <f t="shared" si="379"/>
        <v>DIN01240</v>
      </c>
      <c r="W1226" s="15" t="e">
        <f>IF(J1226,#REF!,"")</f>
        <v>#REF!</v>
      </c>
      <c r="X1226" s="15" t="e">
        <f>IF(J1226,#REF!,"")</f>
        <v>#REF!</v>
      </c>
      <c r="Y1226" s="62" t="str">
        <f t="shared" si="380"/>
        <v xml:space="preserve"> </v>
      </c>
      <c r="AA1226" s="69"/>
      <c r="AB1226" s="90">
        <v>4</v>
      </c>
      <c r="AC1226" s="5" t="s">
        <v>2588</v>
      </c>
      <c r="AD1226" s="90" t="str">
        <f t="shared" si="381"/>
        <v/>
      </c>
      <c r="AE1226" s="90" t="str">
        <f t="shared" si="382"/>
        <v/>
      </c>
      <c r="AF1226" t="str">
        <f t="shared" ref="AF1226:AF1244" si="383">IF(Y1226="AV","Armatuur "&amp;AE1226&amp;" leveren en plaatsen op LM "&amp;AD1226&amp;"m","")&amp;IF(Y1226="MV AV","Mast en armatuur leveren en plaatsen, "&amp;AE1226&amp;" en LM "&amp;AD1226&amp;"m, oude mast "&amp;AB1226&amp;"m verwijderen","")&amp;IF(Y1226="NM NA","Nwe mast en nw armatuur leveren en plaatsen, "&amp;AE1226&amp;" en LM "&amp;AD1226&amp;"m, oude mast "&amp;AB1226&amp;"m verwijderen","")&amp;IF(Y1226="NLP","Nieuw lichtpunt bijplaatsen, "&amp;AE1226&amp;" en LM "&amp;AD1226&amp;"m","")</f>
        <v/>
      </c>
      <c r="AH1226" t="str">
        <f t="shared" si="370"/>
        <v/>
      </c>
      <c r="AI1226" t="str">
        <f>IF(AH1226&gt;"",VLOOKUP(AH1226,'MAATREGELEN TBV BESTEK '!$A$3:$N$34,11,FALSE),"")</f>
        <v/>
      </c>
      <c r="AJ1226" t="str">
        <f>IF(AH1226&gt;"",VLOOKUP(AH1226,'MAATREGELEN TBV BESTEK '!$A$3:$N$34,13,FALSE),"")</f>
        <v/>
      </c>
      <c r="AK1226" t="str">
        <f>IF(AH1226&gt;"",VLOOKUP(AH1226,'MAATREGELEN TBV BESTEK '!$A$3:$N$34,14,FALSE),"")</f>
        <v/>
      </c>
    </row>
    <row r="1227" spans="1:37" ht="12" customHeight="1">
      <c r="A1227" s="49">
        <v>230535.68900000001</v>
      </c>
      <c r="B1227" s="49">
        <v>431824.978</v>
      </c>
      <c r="C1227" t="s">
        <v>5018</v>
      </c>
      <c r="D1227" t="s">
        <v>4563</v>
      </c>
      <c r="E1227">
        <v>4</v>
      </c>
      <c r="F1227" t="s">
        <v>5915</v>
      </c>
      <c r="G1227" t="s">
        <v>4314</v>
      </c>
      <c r="H1227" s="64" t="s">
        <v>5013</v>
      </c>
      <c r="J1227">
        <f t="shared" si="371"/>
        <v>1</v>
      </c>
      <c r="K1227" t="str">
        <f t="shared" si="372"/>
        <v/>
      </c>
      <c r="L1227" t="str">
        <f t="shared" si="368"/>
        <v/>
      </c>
      <c r="M1227">
        <f t="shared" si="373"/>
        <v>230535.68900000001</v>
      </c>
      <c r="N1227">
        <f t="shared" si="374"/>
        <v>431824.978</v>
      </c>
      <c r="O1227" t="str">
        <f t="shared" si="375"/>
        <v>wit rondje</v>
      </c>
      <c r="P1227" t="str">
        <f t="shared" si="376"/>
        <v>DIN01241</v>
      </c>
      <c r="Q1227" t="str">
        <f t="shared" ref="Q1227:Q1258" si="384">$O$2&amp;E1227</f>
        <v>Lph 4</v>
      </c>
      <c r="R1227" t="str">
        <f t="shared" si="369"/>
        <v/>
      </c>
      <c r="T1227" t="str">
        <f t="shared" si="377"/>
        <v>DINXPERLO</v>
      </c>
      <c r="U1227" t="str">
        <f t="shared" si="378"/>
        <v>De Marke</v>
      </c>
      <c r="V1227" s="62" t="str">
        <f t="shared" si="379"/>
        <v>DIN01241</v>
      </c>
      <c r="W1227" s="15" t="e">
        <f>IF(J1227,#REF!,"")</f>
        <v>#REF!</v>
      </c>
      <c r="X1227" s="15" t="e">
        <f>IF(J1227,#REF!,"")</f>
        <v>#REF!</v>
      </c>
      <c r="Y1227" s="62" t="str">
        <f t="shared" si="380"/>
        <v xml:space="preserve"> </v>
      </c>
      <c r="AA1227" s="69"/>
      <c r="AB1227" s="90">
        <v>4</v>
      </c>
      <c r="AC1227" s="5" t="s">
        <v>2588</v>
      </c>
      <c r="AD1227" s="90" t="str">
        <f t="shared" si="381"/>
        <v/>
      </c>
      <c r="AE1227" s="90" t="str">
        <f t="shared" si="382"/>
        <v/>
      </c>
      <c r="AF1227" t="str">
        <f t="shared" si="383"/>
        <v/>
      </c>
      <c r="AH1227" t="str">
        <f t="shared" si="370"/>
        <v/>
      </c>
      <c r="AI1227" t="str">
        <f>IF(AH1227&gt;"",VLOOKUP(AH1227,'MAATREGELEN TBV BESTEK '!$A$3:$N$34,11,FALSE),"")</f>
        <v/>
      </c>
      <c r="AJ1227" t="str">
        <f>IF(AH1227&gt;"",VLOOKUP(AH1227,'MAATREGELEN TBV BESTEK '!$A$3:$N$34,13,FALSE),"")</f>
        <v/>
      </c>
      <c r="AK1227" t="str">
        <f>IF(AH1227&gt;"",VLOOKUP(AH1227,'MAATREGELEN TBV BESTEK '!$A$3:$N$34,14,FALSE),"")</f>
        <v/>
      </c>
    </row>
    <row r="1228" spans="1:37" ht="12" customHeight="1">
      <c r="A1228" s="49">
        <v>230512.03599999999</v>
      </c>
      <c r="B1228" s="49">
        <v>431813.41600000003</v>
      </c>
      <c r="C1228" t="s">
        <v>5019</v>
      </c>
      <c r="D1228" t="s">
        <v>4563</v>
      </c>
      <c r="E1228">
        <v>4</v>
      </c>
      <c r="F1228" t="s">
        <v>5915</v>
      </c>
      <c r="G1228" t="s">
        <v>4314</v>
      </c>
      <c r="H1228" s="64" t="s">
        <v>5013</v>
      </c>
      <c r="J1228">
        <f t="shared" si="371"/>
        <v>1</v>
      </c>
      <c r="K1228" t="str">
        <f t="shared" si="372"/>
        <v/>
      </c>
      <c r="L1228" t="str">
        <f t="shared" si="368"/>
        <v/>
      </c>
      <c r="M1228">
        <f t="shared" si="373"/>
        <v>230512.03599999999</v>
      </c>
      <c r="N1228">
        <f t="shared" si="374"/>
        <v>431813.41600000003</v>
      </c>
      <c r="O1228" t="str">
        <f t="shared" si="375"/>
        <v>wit rondje</v>
      </c>
      <c r="P1228" t="str">
        <f t="shared" si="376"/>
        <v>DIN01242</v>
      </c>
      <c r="Q1228" t="str">
        <f t="shared" si="384"/>
        <v>Lph 4</v>
      </c>
      <c r="R1228" t="str">
        <f t="shared" si="369"/>
        <v/>
      </c>
      <c r="T1228" t="str">
        <f t="shared" si="377"/>
        <v>DINXPERLO</v>
      </c>
      <c r="U1228" t="str">
        <f t="shared" si="378"/>
        <v>De Marke</v>
      </c>
      <c r="V1228" s="62" t="str">
        <f t="shared" si="379"/>
        <v>DIN01242</v>
      </c>
      <c r="W1228" s="15" t="e">
        <f>IF(J1228,#REF!,"")</f>
        <v>#REF!</v>
      </c>
      <c r="X1228" s="15" t="e">
        <f>IF(J1228,#REF!,"")</f>
        <v>#REF!</v>
      </c>
      <c r="Y1228" s="62" t="str">
        <f t="shared" si="380"/>
        <v xml:space="preserve"> </v>
      </c>
      <c r="AA1228" s="69"/>
      <c r="AB1228" s="90">
        <v>4</v>
      </c>
      <c r="AC1228" s="5" t="s">
        <v>2588</v>
      </c>
      <c r="AD1228" s="90" t="str">
        <f t="shared" si="381"/>
        <v/>
      </c>
      <c r="AE1228" s="90" t="str">
        <f t="shared" si="382"/>
        <v/>
      </c>
      <c r="AF1228" t="str">
        <f t="shared" si="383"/>
        <v/>
      </c>
      <c r="AH1228" t="str">
        <f t="shared" si="370"/>
        <v/>
      </c>
      <c r="AI1228" t="str">
        <f>IF(AH1228&gt;"",VLOOKUP(AH1228,'MAATREGELEN TBV BESTEK '!$A$3:$N$34,11,FALSE),"")</f>
        <v/>
      </c>
      <c r="AJ1228" t="str">
        <f>IF(AH1228&gt;"",VLOOKUP(AH1228,'MAATREGELEN TBV BESTEK '!$A$3:$N$34,13,FALSE),"")</f>
        <v/>
      </c>
      <c r="AK1228" t="str">
        <f>IF(AH1228&gt;"",VLOOKUP(AH1228,'MAATREGELEN TBV BESTEK '!$A$3:$N$34,14,FALSE),"")</f>
        <v/>
      </c>
    </row>
    <row r="1229" spans="1:37" ht="12" customHeight="1">
      <c r="A1229" s="49">
        <v>230703.258</v>
      </c>
      <c r="B1229" s="49">
        <v>431819.03200000001</v>
      </c>
      <c r="C1229" t="s">
        <v>5022</v>
      </c>
      <c r="D1229" t="s">
        <v>4563</v>
      </c>
      <c r="E1229">
        <v>4</v>
      </c>
      <c r="F1229" t="s">
        <v>5915</v>
      </c>
      <c r="G1229" t="s">
        <v>4314</v>
      </c>
      <c r="H1229" s="64" t="s">
        <v>5013</v>
      </c>
      <c r="J1229">
        <f t="shared" si="371"/>
        <v>1</v>
      </c>
      <c r="K1229" t="str">
        <f t="shared" si="372"/>
        <v/>
      </c>
      <c r="L1229" t="str">
        <f t="shared" si="368"/>
        <v/>
      </c>
      <c r="M1229">
        <f t="shared" si="373"/>
        <v>230703.258</v>
      </c>
      <c r="N1229">
        <f t="shared" si="374"/>
        <v>431819.03200000001</v>
      </c>
      <c r="O1229" t="str">
        <f t="shared" si="375"/>
        <v>wit rondje</v>
      </c>
      <c r="P1229" t="str">
        <f t="shared" si="376"/>
        <v>DIN01257</v>
      </c>
      <c r="Q1229" t="str">
        <f t="shared" si="384"/>
        <v>Lph 4</v>
      </c>
      <c r="R1229" t="str">
        <f t="shared" si="369"/>
        <v/>
      </c>
      <c r="T1229" t="str">
        <f t="shared" si="377"/>
        <v>DINXPERLO</v>
      </c>
      <c r="U1229" t="str">
        <f t="shared" si="378"/>
        <v>De Marke</v>
      </c>
      <c r="V1229" s="62" t="str">
        <f t="shared" si="379"/>
        <v>DIN01257</v>
      </c>
      <c r="W1229" s="15" t="e">
        <f>IF(J1229,#REF!,"")</f>
        <v>#REF!</v>
      </c>
      <c r="X1229" s="15" t="e">
        <f>IF(J1229,#REF!,"")</f>
        <v>#REF!</v>
      </c>
      <c r="Y1229" s="62" t="str">
        <f t="shared" si="380"/>
        <v xml:space="preserve"> </v>
      </c>
      <c r="AA1229" s="69"/>
      <c r="AB1229" s="90">
        <v>4</v>
      </c>
      <c r="AC1229" s="5" t="s">
        <v>2588</v>
      </c>
      <c r="AD1229" s="90" t="str">
        <f t="shared" si="381"/>
        <v/>
      </c>
      <c r="AE1229" s="90" t="str">
        <f t="shared" si="382"/>
        <v/>
      </c>
      <c r="AF1229" t="str">
        <f t="shared" si="383"/>
        <v/>
      </c>
      <c r="AH1229" t="str">
        <f t="shared" si="370"/>
        <v/>
      </c>
      <c r="AI1229" t="str">
        <f>IF(AH1229&gt;"",VLOOKUP(AH1229,'MAATREGELEN TBV BESTEK '!$A$3:$N$34,11,FALSE),"")</f>
        <v/>
      </c>
      <c r="AJ1229" t="str">
        <f>IF(AH1229&gt;"",VLOOKUP(AH1229,'MAATREGELEN TBV BESTEK '!$A$3:$N$34,13,FALSE),"")</f>
        <v/>
      </c>
      <c r="AK1229" t="str">
        <f>IF(AH1229&gt;"",VLOOKUP(AH1229,'MAATREGELEN TBV BESTEK '!$A$3:$N$34,14,FALSE),"")</f>
        <v/>
      </c>
    </row>
    <row r="1230" spans="1:37" ht="12" customHeight="1">
      <c r="A1230" s="49">
        <v>230592.576</v>
      </c>
      <c r="B1230" s="49">
        <v>431851.11</v>
      </c>
      <c r="C1230" t="s">
        <v>5024</v>
      </c>
      <c r="D1230" t="s">
        <v>4563</v>
      </c>
      <c r="E1230">
        <v>4</v>
      </c>
      <c r="F1230" t="s">
        <v>5915</v>
      </c>
      <c r="G1230" t="s">
        <v>4314</v>
      </c>
      <c r="H1230" s="64" t="s">
        <v>5013</v>
      </c>
      <c r="J1230">
        <f t="shared" si="371"/>
        <v>1</v>
      </c>
      <c r="K1230" t="str">
        <f t="shared" si="372"/>
        <v/>
      </c>
      <c r="L1230" t="str">
        <f t="shared" si="368"/>
        <v/>
      </c>
      <c r="M1230">
        <f t="shared" si="373"/>
        <v>230592.576</v>
      </c>
      <c r="N1230">
        <f t="shared" si="374"/>
        <v>431851.11</v>
      </c>
      <c r="O1230" t="str">
        <f t="shared" si="375"/>
        <v>wit rondje</v>
      </c>
      <c r="P1230" t="str">
        <f t="shared" si="376"/>
        <v>DIN01268</v>
      </c>
      <c r="Q1230" t="str">
        <f t="shared" si="384"/>
        <v>Lph 4</v>
      </c>
      <c r="R1230" t="str">
        <f t="shared" si="369"/>
        <v/>
      </c>
      <c r="T1230" t="str">
        <f t="shared" si="377"/>
        <v>DINXPERLO</v>
      </c>
      <c r="U1230" t="str">
        <f t="shared" si="378"/>
        <v>De Marke</v>
      </c>
      <c r="V1230" s="62" t="str">
        <f t="shared" si="379"/>
        <v>DIN01268</v>
      </c>
      <c r="W1230" s="15" t="e">
        <f>IF(J1230,#REF!,"")</f>
        <v>#REF!</v>
      </c>
      <c r="X1230" s="15" t="e">
        <f>IF(J1230,#REF!,"")</f>
        <v>#REF!</v>
      </c>
      <c r="Y1230" s="62" t="str">
        <f t="shared" si="380"/>
        <v xml:space="preserve"> </v>
      </c>
      <c r="AA1230" s="69"/>
      <c r="AB1230" s="90">
        <v>4</v>
      </c>
      <c r="AC1230" s="5" t="s">
        <v>2588</v>
      </c>
      <c r="AD1230" s="90" t="str">
        <f t="shared" si="381"/>
        <v/>
      </c>
      <c r="AE1230" s="90" t="str">
        <f t="shared" si="382"/>
        <v/>
      </c>
      <c r="AF1230" t="str">
        <f t="shared" si="383"/>
        <v/>
      </c>
      <c r="AH1230" t="str">
        <f t="shared" si="370"/>
        <v/>
      </c>
      <c r="AI1230" t="str">
        <f>IF(AH1230&gt;"",VLOOKUP(AH1230,'MAATREGELEN TBV BESTEK '!$A$3:$N$34,11,FALSE),"")</f>
        <v/>
      </c>
      <c r="AJ1230" t="str">
        <f>IF(AH1230&gt;"",VLOOKUP(AH1230,'MAATREGELEN TBV BESTEK '!$A$3:$N$34,13,FALSE),"")</f>
        <v/>
      </c>
      <c r="AK1230" t="str">
        <f>IF(AH1230&gt;"",VLOOKUP(AH1230,'MAATREGELEN TBV BESTEK '!$A$3:$N$34,14,FALSE),"")</f>
        <v/>
      </c>
    </row>
    <row r="1231" spans="1:37" ht="12" customHeight="1">
      <c r="A1231" s="49">
        <v>230636.71100000001</v>
      </c>
      <c r="B1231" s="49">
        <v>431836.63799999998</v>
      </c>
      <c r="C1231" t="s">
        <v>5023</v>
      </c>
      <c r="D1231" t="s">
        <v>4563</v>
      </c>
      <c r="E1231">
        <v>4</v>
      </c>
      <c r="F1231" t="s">
        <v>5915</v>
      </c>
      <c r="G1231" t="s">
        <v>4314</v>
      </c>
      <c r="H1231" s="64" t="s">
        <v>5013</v>
      </c>
      <c r="J1231">
        <f t="shared" si="371"/>
        <v>1</v>
      </c>
      <c r="K1231" t="str">
        <f t="shared" si="372"/>
        <v/>
      </c>
      <c r="L1231" t="str">
        <f t="shared" si="368"/>
        <v/>
      </c>
      <c r="M1231">
        <f t="shared" si="373"/>
        <v>230636.71100000001</v>
      </c>
      <c r="N1231">
        <f t="shared" si="374"/>
        <v>431836.63799999998</v>
      </c>
      <c r="O1231" t="str">
        <f t="shared" si="375"/>
        <v>wit rondje</v>
      </c>
      <c r="P1231" t="str">
        <f t="shared" si="376"/>
        <v>DIN01269</v>
      </c>
      <c r="Q1231" t="str">
        <f t="shared" si="384"/>
        <v>Lph 4</v>
      </c>
      <c r="R1231" t="str">
        <f t="shared" si="369"/>
        <v/>
      </c>
      <c r="T1231" t="str">
        <f t="shared" si="377"/>
        <v>DINXPERLO</v>
      </c>
      <c r="U1231" t="str">
        <f t="shared" si="378"/>
        <v>De Marke</v>
      </c>
      <c r="V1231" s="62" t="str">
        <f t="shared" si="379"/>
        <v>DIN01269</v>
      </c>
      <c r="W1231" s="15" t="e">
        <f>IF(J1231,#REF!,"")</f>
        <v>#REF!</v>
      </c>
      <c r="X1231" s="15" t="e">
        <f>IF(J1231,#REF!,"")</f>
        <v>#REF!</v>
      </c>
      <c r="Y1231" s="62" t="str">
        <f t="shared" si="380"/>
        <v xml:space="preserve"> </v>
      </c>
      <c r="AA1231" s="69"/>
      <c r="AB1231" s="90">
        <v>4</v>
      </c>
      <c r="AC1231" s="5" t="s">
        <v>2588</v>
      </c>
      <c r="AD1231" s="90" t="str">
        <f t="shared" si="381"/>
        <v/>
      </c>
      <c r="AE1231" s="90" t="str">
        <f t="shared" si="382"/>
        <v/>
      </c>
      <c r="AF1231" t="str">
        <f t="shared" si="383"/>
        <v/>
      </c>
      <c r="AH1231" t="str">
        <f t="shared" si="370"/>
        <v/>
      </c>
      <c r="AI1231" t="str">
        <f>IF(AH1231&gt;"",VLOOKUP(AH1231,'MAATREGELEN TBV BESTEK '!$A$3:$N$34,11,FALSE),"")</f>
        <v/>
      </c>
      <c r="AJ1231" t="str">
        <f>IF(AH1231&gt;"",VLOOKUP(AH1231,'MAATREGELEN TBV BESTEK '!$A$3:$N$34,13,FALSE),"")</f>
        <v/>
      </c>
      <c r="AK1231" t="str">
        <f>IF(AH1231&gt;"",VLOOKUP(AH1231,'MAATREGELEN TBV BESTEK '!$A$3:$N$34,14,FALSE),"")</f>
        <v/>
      </c>
    </row>
    <row r="1232" spans="1:37" ht="12" customHeight="1">
      <c r="A1232" s="49">
        <v>230802.33199999999</v>
      </c>
      <c r="B1232" s="49">
        <v>430906.62599999999</v>
      </c>
      <c r="C1232" t="s">
        <v>4050</v>
      </c>
      <c r="D1232" t="s">
        <v>4563</v>
      </c>
      <c r="E1232">
        <v>4</v>
      </c>
      <c r="F1232" t="s">
        <v>5915</v>
      </c>
      <c r="G1232" t="s">
        <v>4314</v>
      </c>
      <c r="H1232" s="64" t="s">
        <v>5447</v>
      </c>
      <c r="J1232">
        <f t="shared" si="371"/>
        <v>1</v>
      </c>
      <c r="K1232" t="str">
        <f t="shared" si="372"/>
        <v/>
      </c>
      <c r="L1232" t="str">
        <f t="shared" si="368"/>
        <v/>
      </c>
      <c r="M1232">
        <f t="shared" si="373"/>
        <v>230802.33199999999</v>
      </c>
      <c r="N1232">
        <f t="shared" si="374"/>
        <v>430906.62599999999</v>
      </c>
      <c r="O1232" t="str">
        <f t="shared" si="375"/>
        <v>wit rondje</v>
      </c>
      <c r="P1232" t="str">
        <f t="shared" si="376"/>
        <v>DIN00301</v>
      </c>
      <c r="Q1232" t="str">
        <f t="shared" si="384"/>
        <v>Lph 4</v>
      </c>
      <c r="R1232" t="str">
        <f t="shared" si="369"/>
        <v/>
      </c>
      <c r="T1232" t="str">
        <f t="shared" si="377"/>
        <v>DINXPERLO</v>
      </c>
      <c r="U1232" t="str">
        <f t="shared" si="378"/>
        <v>Markt</v>
      </c>
      <c r="V1232" s="62" t="str">
        <f t="shared" si="379"/>
        <v>DIN00301</v>
      </c>
      <c r="W1232" s="15" t="e">
        <f>IF(J1232,#REF!,"")</f>
        <v>#REF!</v>
      </c>
      <c r="X1232" s="15" t="e">
        <f>IF(J1232,#REF!,"")</f>
        <v>#REF!</v>
      </c>
      <c r="Y1232" s="62" t="str">
        <f t="shared" si="380"/>
        <v xml:space="preserve"> </v>
      </c>
      <c r="AA1232" s="69"/>
      <c r="AB1232" s="90">
        <v>4</v>
      </c>
      <c r="AC1232" s="5" t="s">
        <v>3392</v>
      </c>
      <c r="AD1232" s="90" t="str">
        <f t="shared" si="381"/>
        <v/>
      </c>
      <c r="AE1232" s="90" t="str">
        <f t="shared" si="382"/>
        <v/>
      </c>
      <c r="AF1232" t="str">
        <f t="shared" si="383"/>
        <v/>
      </c>
      <c r="AH1232" t="str">
        <f t="shared" si="370"/>
        <v/>
      </c>
      <c r="AI1232" t="str">
        <f>IF(AH1232&gt;"",VLOOKUP(AH1232,'MAATREGELEN TBV BESTEK '!$A$3:$N$34,11,FALSE),"")</f>
        <v/>
      </c>
      <c r="AJ1232" t="str">
        <f>IF(AH1232&gt;"",VLOOKUP(AH1232,'MAATREGELEN TBV BESTEK '!$A$3:$N$34,13,FALSE),"")</f>
        <v/>
      </c>
      <c r="AK1232" t="str">
        <f>IF(AH1232&gt;"",VLOOKUP(AH1232,'MAATREGELEN TBV BESTEK '!$A$3:$N$34,14,FALSE),"")</f>
        <v/>
      </c>
    </row>
    <row r="1233" spans="1:37" ht="12" customHeight="1">
      <c r="A1233" s="49">
        <v>230807.516</v>
      </c>
      <c r="B1233" s="49">
        <v>430885.06300000002</v>
      </c>
      <c r="C1233" t="s">
        <v>4055</v>
      </c>
      <c r="D1233" t="s">
        <v>4563</v>
      </c>
      <c r="E1233">
        <v>4</v>
      </c>
      <c r="F1233" t="s">
        <v>5915</v>
      </c>
      <c r="G1233" t="s">
        <v>4314</v>
      </c>
      <c r="H1233" s="64" t="s">
        <v>5447</v>
      </c>
      <c r="J1233">
        <f t="shared" si="371"/>
        <v>1</v>
      </c>
      <c r="K1233" t="str">
        <f t="shared" si="372"/>
        <v/>
      </c>
      <c r="L1233" t="str">
        <f t="shared" si="368"/>
        <v/>
      </c>
      <c r="M1233">
        <f t="shared" si="373"/>
        <v>230807.516</v>
      </c>
      <c r="N1233">
        <f t="shared" si="374"/>
        <v>430885.06300000002</v>
      </c>
      <c r="O1233" t="str">
        <f t="shared" si="375"/>
        <v>wit rondje</v>
      </c>
      <c r="P1233" t="str">
        <f t="shared" si="376"/>
        <v>DIN00302</v>
      </c>
      <c r="Q1233" t="str">
        <f t="shared" si="384"/>
        <v>Lph 4</v>
      </c>
      <c r="R1233" t="str">
        <f t="shared" si="369"/>
        <v/>
      </c>
      <c r="T1233" t="str">
        <f t="shared" si="377"/>
        <v>DINXPERLO</v>
      </c>
      <c r="U1233" t="str">
        <f t="shared" si="378"/>
        <v>Markt</v>
      </c>
      <c r="V1233" s="62" t="str">
        <f t="shared" si="379"/>
        <v>DIN00302</v>
      </c>
      <c r="W1233" s="15" t="e">
        <f>IF(J1233,#REF!,"")</f>
        <v>#REF!</v>
      </c>
      <c r="X1233" s="15" t="e">
        <f>IF(J1233,#REF!,"")</f>
        <v>#REF!</v>
      </c>
      <c r="Y1233" s="62" t="str">
        <f t="shared" si="380"/>
        <v xml:space="preserve"> </v>
      </c>
      <c r="AA1233" s="69"/>
      <c r="AB1233" s="90">
        <v>4</v>
      </c>
      <c r="AC1233" s="5" t="s">
        <v>3392</v>
      </c>
      <c r="AD1233" s="90" t="str">
        <f t="shared" si="381"/>
        <v/>
      </c>
      <c r="AE1233" s="90" t="str">
        <f t="shared" si="382"/>
        <v/>
      </c>
      <c r="AF1233" t="str">
        <f t="shared" si="383"/>
        <v/>
      </c>
      <c r="AH1233" t="str">
        <f t="shared" si="370"/>
        <v/>
      </c>
      <c r="AI1233" t="str">
        <f>IF(AH1233&gt;"",VLOOKUP(AH1233,'MAATREGELEN TBV BESTEK '!$A$3:$N$34,11,FALSE),"")</f>
        <v/>
      </c>
      <c r="AJ1233" t="str">
        <f>IF(AH1233&gt;"",VLOOKUP(AH1233,'MAATREGELEN TBV BESTEK '!$A$3:$N$34,13,FALSE),"")</f>
        <v/>
      </c>
      <c r="AK1233" t="str">
        <f>IF(AH1233&gt;"",VLOOKUP(AH1233,'MAATREGELEN TBV BESTEK '!$A$3:$N$34,14,FALSE),"")</f>
        <v/>
      </c>
    </row>
    <row r="1234" spans="1:37" ht="12" customHeight="1">
      <c r="A1234" s="49">
        <v>230812.07699999999</v>
      </c>
      <c r="B1234" s="49">
        <v>430918.652</v>
      </c>
      <c r="C1234" t="s">
        <v>4051</v>
      </c>
      <c r="D1234" t="s">
        <v>4563</v>
      </c>
      <c r="E1234">
        <v>4</v>
      </c>
      <c r="F1234" t="s">
        <v>5915</v>
      </c>
      <c r="G1234" t="s">
        <v>4314</v>
      </c>
      <c r="H1234" s="64" t="s">
        <v>5447</v>
      </c>
      <c r="J1234">
        <f t="shared" si="371"/>
        <v>1</v>
      </c>
      <c r="K1234" t="str">
        <f t="shared" si="372"/>
        <v/>
      </c>
      <c r="L1234" t="str">
        <f t="shared" si="368"/>
        <v/>
      </c>
      <c r="M1234">
        <f t="shared" si="373"/>
        <v>230812.07699999999</v>
      </c>
      <c r="N1234">
        <f t="shared" si="374"/>
        <v>430918.652</v>
      </c>
      <c r="O1234" t="str">
        <f t="shared" si="375"/>
        <v>wit rondje</v>
      </c>
      <c r="P1234" t="str">
        <f t="shared" si="376"/>
        <v>DIN00319</v>
      </c>
      <c r="Q1234" t="str">
        <f t="shared" si="384"/>
        <v>Lph 4</v>
      </c>
      <c r="R1234" t="str">
        <f t="shared" si="369"/>
        <v/>
      </c>
      <c r="T1234" t="str">
        <f t="shared" si="377"/>
        <v>DINXPERLO</v>
      </c>
      <c r="U1234" t="str">
        <f t="shared" si="378"/>
        <v>Markt</v>
      </c>
      <c r="V1234" s="62" t="str">
        <f t="shared" si="379"/>
        <v>DIN00319</v>
      </c>
      <c r="W1234" s="15" t="e">
        <f>IF(J1234,#REF!,"")</f>
        <v>#REF!</v>
      </c>
      <c r="X1234" s="15" t="e">
        <f>IF(J1234,#REF!,"")</f>
        <v>#REF!</v>
      </c>
      <c r="Y1234" s="62" t="str">
        <f t="shared" si="380"/>
        <v xml:space="preserve"> </v>
      </c>
      <c r="AA1234" s="69"/>
      <c r="AB1234" s="90">
        <v>4</v>
      </c>
      <c r="AC1234" s="5" t="s">
        <v>3392</v>
      </c>
      <c r="AD1234" s="90" t="str">
        <f t="shared" si="381"/>
        <v/>
      </c>
      <c r="AE1234" s="90" t="str">
        <f t="shared" si="382"/>
        <v/>
      </c>
      <c r="AF1234" t="str">
        <f t="shared" si="383"/>
        <v/>
      </c>
      <c r="AH1234" t="str">
        <f t="shared" si="370"/>
        <v/>
      </c>
      <c r="AI1234" t="str">
        <f>IF(AH1234&gt;"",VLOOKUP(AH1234,'MAATREGELEN TBV BESTEK '!$A$3:$N$34,11,FALSE),"")</f>
        <v/>
      </c>
      <c r="AJ1234" t="str">
        <f>IF(AH1234&gt;"",VLOOKUP(AH1234,'MAATREGELEN TBV BESTEK '!$A$3:$N$34,13,FALSE),"")</f>
        <v/>
      </c>
      <c r="AK1234" t="str">
        <f>IF(AH1234&gt;"",VLOOKUP(AH1234,'MAATREGELEN TBV BESTEK '!$A$3:$N$34,14,FALSE),"")</f>
        <v/>
      </c>
    </row>
    <row r="1235" spans="1:37" ht="12" customHeight="1">
      <c r="A1235" s="49">
        <v>230812.492</v>
      </c>
      <c r="B1235" s="49">
        <v>430934.09899999999</v>
      </c>
      <c r="C1235" t="s">
        <v>4052</v>
      </c>
      <c r="D1235" t="s">
        <v>4563</v>
      </c>
      <c r="E1235">
        <v>4</v>
      </c>
      <c r="F1235" t="s">
        <v>5915</v>
      </c>
      <c r="G1235" t="s">
        <v>4314</v>
      </c>
      <c r="H1235" s="64" t="s">
        <v>5447</v>
      </c>
      <c r="J1235">
        <f t="shared" si="371"/>
        <v>1</v>
      </c>
      <c r="K1235" t="str">
        <f t="shared" si="372"/>
        <v/>
      </c>
      <c r="L1235" t="str">
        <f t="shared" si="368"/>
        <v/>
      </c>
      <c r="M1235">
        <f t="shared" si="373"/>
        <v>230812.492</v>
      </c>
      <c r="N1235">
        <f t="shared" si="374"/>
        <v>430934.09899999999</v>
      </c>
      <c r="O1235" t="str">
        <f t="shared" si="375"/>
        <v>wit rondje</v>
      </c>
      <c r="P1235" t="str">
        <f t="shared" si="376"/>
        <v>DIN00321</v>
      </c>
      <c r="Q1235" t="str">
        <f t="shared" si="384"/>
        <v>Lph 4</v>
      </c>
      <c r="R1235" t="str">
        <f t="shared" si="369"/>
        <v/>
      </c>
      <c r="T1235" t="str">
        <f t="shared" si="377"/>
        <v>DINXPERLO</v>
      </c>
      <c r="U1235" t="str">
        <f t="shared" si="378"/>
        <v>Markt</v>
      </c>
      <c r="V1235" s="62" t="str">
        <f t="shared" si="379"/>
        <v>DIN00321</v>
      </c>
      <c r="W1235" s="15" t="e">
        <f>IF(J1235,#REF!,"")</f>
        <v>#REF!</v>
      </c>
      <c r="X1235" s="15" t="e">
        <f>IF(J1235,#REF!,"")</f>
        <v>#REF!</v>
      </c>
      <c r="Y1235" s="62" t="str">
        <f t="shared" si="380"/>
        <v xml:space="preserve"> </v>
      </c>
      <c r="AA1235" s="69"/>
      <c r="AB1235" s="90">
        <v>4</v>
      </c>
      <c r="AC1235" s="5" t="s">
        <v>3392</v>
      </c>
      <c r="AD1235" s="90" t="str">
        <f t="shared" si="381"/>
        <v/>
      </c>
      <c r="AE1235" s="90" t="str">
        <f t="shared" si="382"/>
        <v/>
      </c>
      <c r="AF1235" t="str">
        <f t="shared" si="383"/>
        <v/>
      </c>
      <c r="AH1235" t="str">
        <f t="shared" si="370"/>
        <v/>
      </c>
      <c r="AI1235" t="str">
        <f>IF(AH1235&gt;"",VLOOKUP(AH1235,'MAATREGELEN TBV BESTEK '!$A$3:$N$34,11,FALSE),"")</f>
        <v/>
      </c>
      <c r="AJ1235" t="str">
        <f>IF(AH1235&gt;"",VLOOKUP(AH1235,'MAATREGELEN TBV BESTEK '!$A$3:$N$34,13,FALSE),"")</f>
        <v/>
      </c>
      <c r="AK1235" t="str">
        <f>IF(AH1235&gt;"",VLOOKUP(AH1235,'MAATREGELEN TBV BESTEK '!$A$3:$N$34,14,FALSE),"")</f>
        <v/>
      </c>
    </row>
    <row r="1236" spans="1:37" ht="12" customHeight="1">
      <c r="A1236" s="49">
        <v>230842.14199999999</v>
      </c>
      <c r="B1236" s="49">
        <v>430895.45600000001</v>
      </c>
      <c r="C1236" t="s">
        <v>4053</v>
      </c>
      <c r="D1236" t="s">
        <v>4563</v>
      </c>
      <c r="E1236">
        <v>4</v>
      </c>
      <c r="F1236" t="s">
        <v>5915</v>
      </c>
      <c r="G1236" t="s">
        <v>4314</v>
      </c>
      <c r="H1236" s="64" t="s">
        <v>5447</v>
      </c>
      <c r="J1236">
        <f t="shared" si="371"/>
        <v>1</v>
      </c>
      <c r="K1236" t="str">
        <f t="shared" si="372"/>
        <v/>
      </c>
      <c r="L1236" t="str">
        <f t="shared" si="368"/>
        <v/>
      </c>
      <c r="M1236">
        <f t="shared" si="373"/>
        <v>230842.14199999999</v>
      </c>
      <c r="N1236">
        <f t="shared" si="374"/>
        <v>430895.45600000001</v>
      </c>
      <c r="O1236" t="str">
        <f t="shared" si="375"/>
        <v>wit rondje</v>
      </c>
      <c r="P1236" t="str">
        <f t="shared" si="376"/>
        <v>DIN00322</v>
      </c>
      <c r="Q1236" t="str">
        <f t="shared" si="384"/>
        <v>Lph 4</v>
      </c>
      <c r="R1236" t="str">
        <f t="shared" si="369"/>
        <v/>
      </c>
      <c r="T1236" t="str">
        <f t="shared" si="377"/>
        <v>DINXPERLO</v>
      </c>
      <c r="U1236" t="str">
        <f t="shared" si="378"/>
        <v>Markt</v>
      </c>
      <c r="V1236" s="62" t="str">
        <f t="shared" si="379"/>
        <v>DIN00322</v>
      </c>
      <c r="W1236" s="15" t="e">
        <f>IF(J1236,#REF!,"")</f>
        <v>#REF!</v>
      </c>
      <c r="X1236" s="15" t="e">
        <f>IF(J1236,#REF!,"")</f>
        <v>#REF!</v>
      </c>
      <c r="Y1236" s="62" t="str">
        <f t="shared" si="380"/>
        <v xml:space="preserve"> </v>
      </c>
      <c r="AA1236" s="69"/>
      <c r="AB1236" s="90">
        <v>4</v>
      </c>
      <c r="AC1236" s="5" t="s">
        <v>3392</v>
      </c>
      <c r="AD1236" s="90" t="str">
        <f t="shared" si="381"/>
        <v/>
      </c>
      <c r="AE1236" s="90" t="str">
        <f t="shared" si="382"/>
        <v/>
      </c>
      <c r="AF1236" t="str">
        <f t="shared" si="383"/>
        <v/>
      </c>
      <c r="AH1236" t="str">
        <f t="shared" si="370"/>
        <v/>
      </c>
      <c r="AI1236" t="str">
        <f>IF(AH1236&gt;"",VLOOKUP(AH1236,'MAATREGELEN TBV BESTEK '!$A$3:$N$34,11,FALSE),"")</f>
        <v/>
      </c>
      <c r="AJ1236" t="str">
        <f>IF(AH1236&gt;"",VLOOKUP(AH1236,'MAATREGELEN TBV BESTEK '!$A$3:$N$34,13,FALSE),"")</f>
        <v/>
      </c>
      <c r="AK1236" t="str">
        <f>IF(AH1236&gt;"",VLOOKUP(AH1236,'MAATREGELEN TBV BESTEK '!$A$3:$N$34,14,FALSE),"")</f>
        <v/>
      </c>
    </row>
    <row r="1237" spans="1:37" ht="12" customHeight="1">
      <c r="A1237" s="49">
        <v>230824.93299999999</v>
      </c>
      <c r="B1237" s="49">
        <v>430941.66700000002</v>
      </c>
      <c r="C1237" t="s">
        <v>4054</v>
      </c>
      <c r="D1237" t="s">
        <v>4563</v>
      </c>
      <c r="E1237">
        <v>4</v>
      </c>
      <c r="F1237" t="s">
        <v>5915</v>
      </c>
      <c r="G1237" t="s">
        <v>4314</v>
      </c>
      <c r="H1237" s="64" t="s">
        <v>5447</v>
      </c>
      <c r="J1237">
        <f t="shared" si="371"/>
        <v>1</v>
      </c>
      <c r="K1237" t="str">
        <f t="shared" si="372"/>
        <v/>
      </c>
      <c r="L1237" t="str">
        <f t="shared" si="368"/>
        <v/>
      </c>
      <c r="M1237">
        <f t="shared" si="373"/>
        <v>230824.93299999999</v>
      </c>
      <c r="N1237">
        <f t="shared" si="374"/>
        <v>430941.66700000002</v>
      </c>
      <c r="O1237" t="str">
        <f t="shared" si="375"/>
        <v>wit rondje</v>
      </c>
      <c r="P1237" t="str">
        <f t="shared" si="376"/>
        <v>DIN00706</v>
      </c>
      <c r="Q1237" t="str">
        <f t="shared" si="384"/>
        <v>Lph 4</v>
      </c>
      <c r="R1237" t="str">
        <f t="shared" si="369"/>
        <v/>
      </c>
      <c r="T1237" t="str">
        <f t="shared" si="377"/>
        <v>DINXPERLO</v>
      </c>
      <c r="U1237" t="str">
        <f t="shared" si="378"/>
        <v>Markt</v>
      </c>
      <c r="V1237" s="62" t="str">
        <f t="shared" si="379"/>
        <v>DIN00706</v>
      </c>
      <c r="W1237" s="15" t="e">
        <f>IF(J1237,#REF!,"")</f>
        <v>#REF!</v>
      </c>
      <c r="X1237" s="15" t="e">
        <f>IF(J1237,#REF!,"")</f>
        <v>#REF!</v>
      </c>
      <c r="Y1237" s="62" t="str">
        <f t="shared" si="380"/>
        <v xml:space="preserve"> </v>
      </c>
      <c r="AA1237" s="69"/>
      <c r="AB1237" s="90">
        <v>4</v>
      </c>
      <c r="AC1237" s="5" t="s">
        <v>3392</v>
      </c>
      <c r="AD1237" s="90" t="str">
        <f t="shared" si="381"/>
        <v/>
      </c>
      <c r="AE1237" s="90" t="str">
        <f t="shared" si="382"/>
        <v/>
      </c>
      <c r="AF1237" t="str">
        <f t="shared" si="383"/>
        <v/>
      </c>
      <c r="AH1237" t="str">
        <f t="shared" si="370"/>
        <v/>
      </c>
      <c r="AI1237" t="str">
        <f>IF(AH1237&gt;"",VLOOKUP(AH1237,'MAATREGELEN TBV BESTEK '!$A$3:$N$34,11,FALSE),"")</f>
        <v/>
      </c>
      <c r="AJ1237" t="str">
        <f>IF(AH1237&gt;"",VLOOKUP(AH1237,'MAATREGELEN TBV BESTEK '!$A$3:$N$34,13,FALSE),"")</f>
        <v/>
      </c>
      <c r="AK1237" t="str">
        <f>IF(AH1237&gt;"",VLOOKUP(AH1237,'MAATREGELEN TBV BESTEK '!$A$3:$N$34,14,FALSE),"")</f>
        <v/>
      </c>
    </row>
    <row r="1238" spans="1:37" ht="12" customHeight="1">
      <c r="A1238" s="49">
        <v>230614.64199999999</v>
      </c>
      <c r="B1238" s="49">
        <v>431163.35100000002</v>
      </c>
      <c r="C1238" t="s">
        <v>4059</v>
      </c>
      <c r="D1238" t="s">
        <v>4563</v>
      </c>
      <c r="E1238">
        <v>6</v>
      </c>
      <c r="F1238" t="s">
        <v>5915</v>
      </c>
      <c r="G1238" t="s">
        <v>4314</v>
      </c>
      <c r="H1238" s="64" t="s">
        <v>4057</v>
      </c>
      <c r="J1238">
        <f t="shared" si="371"/>
        <v>1</v>
      </c>
      <c r="K1238" t="str">
        <f t="shared" si="372"/>
        <v/>
      </c>
      <c r="L1238" t="str">
        <f t="shared" si="368"/>
        <v/>
      </c>
      <c r="M1238">
        <f t="shared" si="373"/>
        <v>230614.64199999999</v>
      </c>
      <c r="N1238">
        <f t="shared" si="374"/>
        <v>431163.35100000002</v>
      </c>
      <c r="O1238" t="str">
        <f t="shared" si="375"/>
        <v>wit rondje</v>
      </c>
      <c r="P1238" t="str">
        <f t="shared" si="376"/>
        <v>DIN00177</v>
      </c>
      <c r="Q1238" t="str">
        <f t="shared" si="384"/>
        <v>Lph 6</v>
      </c>
      <c r="R1238" t="str">
        <f t="shared" si="369"/>
        <v/>
      </c>
      <c r="T1238" t="str">
        <f t="shared" si="377"/>
        <v>DINXPERLO</v>
      </c>
      <c r="U1238" t="str">
        <f t="shared" si="378"/>
        <v>Maurits Prinsstraat</v>
      </c>
      <c r="V1238" s="62" t="str">
        <f t="shared" si="379"/>
        <v>DIN00177</v>
      </c>
      <c r="W1238" s="15" t="e">
        <f>IF(J1238,#REF!,"")</f>
        <v>#REF!</v>
      </c>
      <c r="X1238" s="15" t="e">
        <f>IF(J1238,#REF!,"")</f>
        <v>#REF!</v>
      </c>
      <c r="Y1238" s="62" t="str">
        <f t="shared" si="380"/>
        <v xml:space="preserve"> </v>
      </c>
      <c r="AA1238" s="69"/>
      <c r="AB1238" s="90">
        <v>6</v>
      </c>
      <c r="AC1238" s="5" t="s">
        <v>4518</v>
      </c>
      <c r="AD1238" s="90" t="str">
        <f t="shared" si="381"/>
        <v/>
      </c>
      <c r="AE1238" s="90" t="str">
        <f t="shared" si="382"/>
        <v/>
      </c>
      <c r="AF1238" t="str">
        <f t="shared" si="383"/>
        <v/>
      </c>
      <c r="AH1238" t="str">
        <f t="shared" si="370"/>
        <v/>
      </c>
      <c r="AI1238" t="str">
        <f>IF(AH1238&gt;"",VLOOKUP(AH1238,'MAATREGELEN TBV BESTEK '!$A$3:$N$34,11,FALSE),"")</f>
        <v/>
      </c>
      <c r="AJ1238" t="str">
        <f>IF(AH1238&gt;"",VLOOKUP(AH1238,'MAATREGELEN TBV BESTEK '!$A$3:$N$34,13,FALSE),"")</f>
        <v/>
      </c>
      <c r="AK1238" t="str">
        <f>IF(AH1238&gt;"",VLOOKUP(AH1238,'MAATREGELEN TBV BESTEK '!$A$3:$N$34,14,FALSE),"")</f>
        <v/>
      </c>
    </row>
    <row r="1239" spans="1:37" ht="12" customHeight="1">
      <c r="A1239" s="49">
        <v>230639.296</v>
      </c>
      <c r="B1239" s="49">
        <v>431158.53600000002</v>
      </c>
      <c r="C1239" t="s">
        <v>4060</v>
      </c>
      <c r="D1239" t="s">
        <v>4563</v>
      </c>
      <c r="E1239">
        <v>6</v>
      </c>
      <c r="F1239" t="s">
        <v>5915</v>
      </c>
      <c r="G1239" t="s">
        <v>4314</v>
      </c>
      <c r="H1239" s="64" t="s">
        <v>4057</v>
      </c>
      <c r="J1239">
        <f t="shared" si="371"/>
        <v>1</v>
      </c>
      <c r="K1239" t="str">
        <f t="shared" si="372"/>
        <v/>
      </c>
      <c r="L1239" t="str">
        <f t="shared" si="368"/>
        <v/>
      </c>
      <c r="M1239">
        <f t="shared" si="373"/>
        <v>230639.296</v>
      </c>
      <c r="N1239">
        <f t="shared" si="374"/>
        <v>431158.53600000002</v>
      </c>
      <c r="O1239" t="str">
        <f t="shared" si="375"/>
        <v>wit rondje</v>
      </c>
      <c r="P1239" t="str">
        <f t="shared" si="376"/>
        <v>DIN00178</v>
      </c>
      <c r="Q1239" t="str">
        <f t="shared" si="384"/>
        <v>Lph 6</v>
      </c>
      <c r="R1239" t="str">
        <f t="shared" si="369"/>
        <v/>
      </c>
      <c r="T1239" t="str">
        <f t="shared" si="377"/>
        <v>DINXPERLO</v>
      </c>
      <c r="U1239" t="str">
        <f t="shared" si="378"/>
        <v>Maurits Prinsstraat</v>
      </c>
      <c r="V1239" s="62" t="str">
        <f t="shared" si="379"/>
        <v>DIN00178</v>
      </c>
      <c r="W1239" s="15" t="e">
        <f>IF(J1239,#REF!,"")</f>
        <v>#REF!</v>
      </c>
      <c r="X1239" s="15" t="e">
        <f>IF(J1239,#REF!,"")</f>
        <v>#REF!</v>
      </c>
      <c r="Y1239" s="62" t="str">
        <f t="shared" si="380"/>
        <v xml:space="preserve"> </v>
      </c>
      <c r="AA1239" s="69"/>
      <c r="AB1239" s="90">
        <v>6</v>
      </c>
      <c r="AC1239" s="5" t="s">
        <v>4518</v>
      </c>
      <c r="AD1239" s="90" t="str">
        <f t="shared" si="381"/>
        <v/>
      </c>
      <c r="AE1239" s="90" t="str">
        <f t="shared" si="382"/>
        <v/>
      </c>
      <c r="AF1239" t="str">
        <f t="shared" si="383"/>
        <v/>
      </c>
      <c r="AH1239" t="str">
        <f t="shared" si="370"/>
        <v/>
      </c>
      <c r="AI1239" t="str">
        <f>IF(AH1239&gt;"",VLOOKUP(AH1239,'MAATREGELEN TBV BESTEK '!$A$3:$N$34,11,FALSE),"")</f>
        <v/>
      </c>
      <c r="AJ1239" t="str">
        <f>IF(AH1239&gt;"",VLOOKUP(AH1239,'MAATREGELEN TBV BESTEK '!$A$3:$N$34,13,FALSE),"")</f>
        <v/>
      </c>
      <c r="AK1239" t="str">
        <f>IF(AH1239&gt;"",VLOOKUP(AH1239,'MAATREGELEN TBV BESTEK '!$A$3:$N$34,14,FALSE),"")</f>
        <v/>
      </c>
    </row>
    <row r="1240" spans="1:37" ht="12" customHeight="1">
      <c r="A1240" s="49">
        <v>230666.264</v>
      </c>
      <c r="B1240" s="49">
        <v>431153.06400000001</v>
      </c>
      <c r="C1240" t="s">
        <v>4061</v>
      </c>
      <c r="D1240" t="s">
        <v>4563</v>
      </c>
      <c r="E1240">
        <v>6</v>
      </c>
      <c r="F1240" t="s">
        <v>5915</v>
      </c>
      <c r="G1240" t="s">
        <v>4314</v>
      </c>
      <c r="H1240" s="64" t="s">
        <v>4057</v>
      </c>
      <c r="J1240">
        <f t="shared" si="371"/>
        <v>1</v>
      </c>
      <c r="K1240" t="str">
        <f t="shared" si="372"/>
        <v/>
      </c>
      <c r="L1240" t="str">
        <f t="shared" si="368"/>
        <v/>
      </c>
      <c r="M1240">
        <f t="shared" si="373"/>
        <v>230666.264</v>
      </c>
      <c r="N1240">
        <f t="shared" si="374"/>
        <v>431153.06400000001</v>
      </c>
      <c r="O1240" t="str">
        <f t="shared" si="375"/>
        <v>wit rondje</v>
      </c>
      <c r="P1240" t="str">
        <f t="shared" si="376"/>
        <v>DIN00179</v>
      </c>
      <c r="Q1240" t="str">
        <f t="shared" si="384"/>
        <v>Lph 6</v>
      </c>
      <c r="R1240" t="str">
        <f t="shared" si="369"/>
        <v/>
      </c>
      <c r="T1240" t="str">
        <f t="shared" si="377"/>
        <v>DINXPERLO</v>
      </c>
      <c r="U1240" t="str">
        <f t="shared" si="378"/>
        <v>Maurits Prinsstraat</v>
      </c>
      <c r="V1240" s="62" t="str">
        <f t="shared" si="379"/>
        <v>DIN00179</v>
      </c>
      <c r="W1240" s="15" t="e">
        <f>IF(J1240,#REF!,"")</f>
        <v>#REF!</v>
      </c>
      <c r="X1240" s="15" t="e">
        <f>IF(J1240,#REF!,"")</f>
        <v>#REF!</v>
      </c>
      <c r="Y1240" s="62" t="str">
        <f t="shared" si="380"/>
        <v xml:space="preserve"> </v>
      </c>
      <c r="AA1240" s="69"/>
      <c r="AB1240" s="90">
        <v>6</v>
      </c>
      <c r="AC1240" s="5" t="s">
        <v>4518</v>
      </c>
      <c r="AD1240" s="90" t="str">
        <f t="shared" si="381"/>
        <v/>
      </c>
      <c r="AE1240" s="90" t="str">
        <f t="shared" si="382"/>
        <v/>
      </c>
      <c r="AF1240" t="str">
        <f t="shared" si="383"/>
        <v/>
      </c>
      <c r="AH1240" t="str">
        <f t="shared" si="370"/>
        <v/>
      </c>
      <c r="AI1240" t="str">
        <f>IF(AH1240&gt;"",VLOOKUP(AH1240,'MAATREGELEN TBV BESTEK '!$A$3:$N$34,11,FALSE),"")</f>
        <v/>
      </c>
      <c r="AJ1240" t="str">
        <f>IF(AH1240&gt;"",VLOOKUP(AH1240,'MAATREGELEN TBV BESTEK '!$A$3:$N$34,13,FALSE),"")</f>
        <v/>
      </c>
      <c r="AK1240" t="str">
        <f>IF(AH1240&gt;"",VLOOKUP(AH1240,'MAATREGELEN TBV BESTEK '!$A$3:$N$34,14,FALSE),"")</f>
        <v/>
      </c>
    </row>
    <row r="1241" spans="1:37" ht="12" customHeight="1">
      <c r="A1241" s="49">
        <v>230688.61900000001</v>
      </c>
      <c r="B1241" s="49">
        <v>431150.06800000003</v>
      </c>
      <c r="C1241" t="s">
        <v>4062</v>
      </c>
      <c r="D1241" t="s">
        <v>4563</v>
      </c>
      <c r="E1241">
        <v>6</v>
      </c>
      <c r="F1241" t="s">
        <v>5915</v>
      </c>
      <c r="G1241" t="s">
        <v>4314</v>
      </c>
      <c r="H1241" s="64" t="s">
        <v>4057</v>
      </c>
      <c r="J1241">
        <f t="shared" si="371"/>
        <v>1</v>
      </c>
      <c r="K1241" t="str">
        <f t="shared" si="372"/>
        <v/>
      </c>
      <c r="L1241" t="str">
        <f t="shared" si="368"/>
        <v/>
      </c>
      <c r="M1241">
        <f t="shared" si="373"/>
        <v>230688.61900000001</v>
      </c>
      <c r="N1241">
        <f t="shared" si="374"/>
        <v>431150.06800000003</v>
      </c>
      <c r="O1241" t="str">
        <f t="shared" si="375"/>
        <v>wit rondje</v>
      </c>
      <c r="P1241" t="str">
        <f t="shared" si="376"/>
        <v>DIN00180</v>
      </c>
      <c r="Q1241" t="str">
        <f t="shared" si="384"/>
        <v>Lph 6</v>
      </c>
      <c r="R1241" t="str">
        <f t="shared" si="369"/>
        <v/>
      </c>
      <c r="T1241" t="str">
        <f t="shared" si="377"/>
        <v>DINXPERLO</v>
      </c>
      <c r="U1241" t="str">
        <f t="shared" si="378"/>
        <v>Maurits Prinsstraat</v>
      </c>
      <c r="V1241" s="62" t="str">
        <f t="shared" si="379"/>
        <v>DIN00180</v>
      </c>
      <c r="W1241" s="15" t="e">
        <f>IF(J1241,#REF!,"")</f>
        <v>#REF!</v>
      </c>
      <c r="X1241" s="15" t="e">
        <f>IF(J1241,#REF!,"")</f>
        <v>#REF!</v>
      </c>
      <c r="Y1241" s="62" t="str">
        <f t="shared" si="380"/>
        <v xml:space="preserve"> </v>
      </c>
      <c r="AA1241" s="69"/>
      <c r="AB1241" s="90">
        <v>6</v>
      </c>
      <c r="AC1241" s="5" t="s">
        <v>4518</v>
      </c>
      <c r="AD1241" s="90" t="str">
        <f t="shared" si="381"/>
        <v/>
      </c>
      <c r="AE1241" s="90" t="str">
        <f t="shared" si="382"/>
        <v/>
      </c>
      <c r="AF1241" t="str">
        <f t="shared" si="383"/>
        <v/>
      </c>
      <c r="AH1241" t="str">
        <f t="shared" si="370"/>
        <v/>
      </c>
      <c r="AI1241" t="str">
        <f>IF(AH1241&gt;"",VLOOKUP(AH1241,'MAATREGELEN TBV BESTEK '!$A$3:$N$34,11,FALSE),"")</f>
        <v/>
      </c>
      <c r="AJ1241" t="str">
        <f>IF(AH1241&gt;"",VLOOKUP(AH1241,'MAATREGELEN TBV BESTEK '!$A$3:$N$34,13,FALSE),"")</f>
        <v/>
      </c>
      <c r="AK1241" t="str">
        <f>IF(AH1241&gt;"",VLOOKUP(AH1241,'MAATREGELEN TBV BESTEK '!$A$3:$N$34,14,FALSE),"")</f>
        <v/>
      </c>
    </row>
    <row r="1242" spans="1:37" ht="12" customHeight="1">
      <c r="A1242" s="49">
        <v>230717.99600000001</v>
      </c>
      <c r="B1242" s="49">
        <v>431143.565</v>
      </c>
      <c r="C1242" t="s">
        <v>4063</v>
      </c>
      <c r="D1242" t="s">
        <v>4563</v>
      </c>
      <c r="E1242">
        <v>6</v>
      </c>
      <c r="F1242" t="s">
        <v>5915</v>
      </c>
      <c r="G1242" t="s">
        <v>4314</v>
      </c>
      <c r="H1242" s="64" t="s">
        <v>4057</v>
      </c>
      <c r="J1242">
        <f t="shared" si="371"/>
        <v>1</v>
      </c>
      <c r="K1242" t="str">
        <f t="shared" si="372"/>
        <v/>
      </c>
      <c r="L1242" t="str">
        <f t="shared" si="368"/>
        <v/>
      </c>
      <c r="M1242">
        <f t="shared" si="373"/>
        <v>230717.99600000001</v>
      </c>
      <c r="N1242">
        <f t="shared" si="374"/>
        <v>431143.565</v>
      </c>
      <c r="O1242" t="str">
        <f t="shared" si="375"/>
        <v>wit rondje</v>
      </c>
      <c r="P1242" t="str">
        <f t="shared" si="376"/>
        <v>DIN00181</v>
      </c>
      <c r="Q1242" t="str">
        <f t="shared" si="384"/>
        <v>Lph 6</v>
      </c>
      <c r="R1242" t="str">
        <f t="shared" si="369"/>
        <v/>
      </c>
      <c r="T1242" t="str">
        <f t="shared" si="377"/>
        <v>DINXPERLO</v>
      </c>
      <c r="U1242" t="str">
        <f t="shared" si="378"/>
        <v>Maurits Prinsstraat</v>
      </c>
      <c r="V1242" s="62" t="str">
        <f t="shared" si="379"/>
        <v>DIN00181</v>
      </c>
      <c r="W1242" s="15" t="e">
        <f>IF(J1242,#REF!,"")</f>
        <v>#REF!</v>
      </c>
      <c r="X1242" s="15" t="e">
        <f>IF(J1242,#REF!,"")</f>
        <v>#REF!</v>
      </c>
      <c r="Y1242" s="62" t="str">
        <f t="shared" si="380"/>
        <v xml:space="preserve"> </v>
      </c>
      <c r="AA1242" s="69"/>
      <c r="AB1242" s="90">
        <v>6</v>
      </c>
      <c r="AC1242" s="5" t="s">
        <v>4518</v>
      </c>
      <c r="AD1242" s="90" t="str">
        <f t="shared" si="381"/>
        <v/>
      </c>
      <c r="AE1242" s="90" t="str">
        <f t="shared" si="382"/>
        <v/>
      </c>
      <c r="AF1242" t="str">
        <f t="shared" si="383"/>
        <v/>
      </c>
      <c r="AH1242" t="str">
        <f t="shared" si="370"/>
        <v/>
      </c>
      <c r="AI1242" t="str">
        <f>IF(AH1242&gt;"",VLOOKUP(AH1242,'MAATREGELEN TBV BESTEK '!$A$3:$N$34,11,FALSE),"")</f>
        <v/>
      </c>
      <c r="AJ1242" t="str">
        <f>IF(AH1242&gt;"",VLOOKUP(AH1242,'MAATREGELEN TBV BESTEK '!$A$3:$N$34,13,FALSE),"")</f>
        <v/>
      </c>
      <c r="AK1242" t="str">
        <f>IF(AH1242&gt;"",VLOOKUP(AH1242,'MAATREGELEN TBV BESTEK '!$A$3:$N$34,14,FALSE),"")</f>
        <v/>
      </c>
    </row>
    <row r="1243" spans="1:37" ht="12" customHeight="1">
      <c r="A1243" s="49">
        <v>230741.71799999999</v>
      </c>
      <c r="B1243" s="49">
        <v>431139.16499999998</v>
      </c>
      <c r="C1243" t="s">
        <v>4064</v>
      </c>
      <c r="D1243" t="s">
        <v>4563</v>
      </c>
      <c r="E1243">
        <v>6</v>
      </c>
      <c r="F1243" t="s">
        <v>5915</v>
      </c>
      <c r="G1243" t="s">
        <v>4314</v>
      </c>
      <c r="H1243" s="64" t="s">
        <v>4057</v>
      </c>
      <c r="J1243">
        <f t="shared" si="371"/>
        <v>1</v>
      </c>
      <c r="K1243" t="str">
        <f t="shared" si="372"/>
        <v/>
      </c>
      <c r="L1243" t="str">
        <f t="shared" si="368"/>
        <v/>
      </c>
      <c r="M1243">
        <f t="shared" si="373"/>
        <v>230741.71799999999</v>
      </c>
      <c r="N1243">
        <f t="shared" si="374"/>
        <v>431139.16499999998</v>
      </c>
      <c r="O1243" t="str">
        <f t="shared" si="375"/>
        <v>wit rondje</v>
      </c>
      <c r="P1243" t="str">
        <f t="shared" si="376"/>
        <v>DIN00182</v>
      </c>
      <c r="Q1243" t="str">
        <f t="shared" si="384"/>
        <v>Lph 6</v>
      </c>
      <c r="R1243" t="str">
        <f t="shared" si="369"/>
        <v/>
      </c>
      <c r="T1243" t="str">
        <f t="shared" si="377"/>
        <v>DINXPERLO</v>
      </c>
      <c r="U1243" t="str">
        <f t="shared" si="378"/>
        <v>Maurits Prinsstraat</v>
      </c>
      <c r="V1243" s="62" t="str">
        <f t="shared" si="379"/>
        <v>DIN00182</v>
      </c>
      <c r="W1243" s="15" t="e">
        <f>IF(J1243,#REF!,"")</f>
        <v>#REF!</v>
      </c>
      <c r="X1243" s="15" t="e">
        <f>IF(J1243,#REF!,"")</f>
        <v>#REF!</v>
      </c>
      <c r="Y1243" s="62" t="str">
        <f t="shared" si="380"/>
        <v xml:space="preserve"> </v>
      </c>
      <c r="AA1243" s="69"/>
      <c r="AB1243" s="90">
        <v>6</v>
      </c>
      <c r="AC1243" s="5" t="s">
        <v>4518</v>
      </c>
      <c r="AD1243" s="90" t="str">
        <f t="shared" si="381"/>
        <v/>
      </c>
      <c r="AE1243" s="90" t="str">
        <f t="shared" si="382"/>
        <v/>
      </c>
      <c r="AF1243" t="str">
        <f t="shared" si="383"/>
        <v/>
      </c>
      <c r="AH1243" t="str">
        <f t="shared" si="370"/>
        <v/>
      </c>
      <c r="AI1243" t="str">
        <f>IF(AH1243&gt;"",VLOOKUP(AH1243,'MAATREGELEN TBV BESTEK '!$A$3:$N$34,11,FALSE),"")</f>
        <v/>
      </c>
      <c r="AJ1243" t="str">
        <f>IF(AH1243&gt;"",VLOOKUP(AH1243,'MAATREGELEN TBV BESTEK '!$A$3:$N$34,13,FALSE),"")</f>
        <v/>
      </c>
      <c r="AK1243" t="str">
        <f>IF(AH1243&gt;"",VLOOKUP(AH1243,'MAATREGELEN TBV BESTEK '!$A$3:$N$34,14,FALSE),"")</f>
        <v/>
      </c>
    </row>
    <row r="1244" spans="1:37" ht="12" customHeight="1">
      <c r="A1244" s="49">
        <v>230771.22500000001</v>
      </c>
      <c r="B1244" s="49">
        <v>431133.55099999998</v>
      </c>
      <c r="C1244" t="s">
        <v>4056</v>
      </c>
      <c r="D1244" t="s">
        <v>4563</v>
      </c>
      <c r="E1244">
        <v>6</v>
      </c>
      <c r="F1244" t="s">
        <v>5915</v>
      </c>
      <c r="G1244" t="s">
        <v>4314</v>
      </c>
      <c r="H1244" s="64" t="s">
        <v>4057</v>
      </c>
      <c r="J1244">
        <f t="shared" si="371"/>
        <v>1</v>
      </c>
      <c r="K1244" t="str">
        <f t="shared" si="372"/>
        <v/>
      </c>
      <c r="L1244" t="str">
        <f t="shared" si="368"/>
        <v/>
      </c>
      <c r="M1244">
        <f t="shared" si="373"/>
        <v>230771.22500000001</v>
      </c>
      <c r="N1244">
        <f t="shared" si="374"/>
        <v>431133.55099999998</v>
      </c>
      <c r="O1244" t="str">
        <f t="shared" si="375"/>
        <v>wit rondje</v>
      </c>
      <c r="P1244" t="str">
        <f t="shared" si="376"/>
        <v>DIN00183</v>
      </c>
      <c r="Q1244" t="str">
        <f t="shared" si="384"/>
        <v>Lph 6</v>
      </c>
      <c r="R1244" t="str">
        <f t="shared" si="369"/>
        <v/>
      </c>
      <c r="T1244" t="str">
        <f t="shared" si="377"/>
        <v>DINXPERLO</v>
      </c>
      <c r="U1244" t="str">
        <f t="shared" si="378"/>
        <v>Maurits Prinsstraat</v>
      </c>
      <c r="V1244" s="62" t="str">
        <f t="shared" si="379"/>
        <v>DIN00183</v>
      </c>
      <c r="W1244" s="15" t="e">
        <f>IF(J1244,#REF!,"")</f>
        <v>#REF!</v>
      </c>
      <c r="X1244" s="15" t="e">
        <f>IF(J1244,#REF!,"")</f>
        <v>#REF!</v>
      </c>
      <c r="Y1244" s="62" t="str">
        <f t="shared" si="380"/>
        <v xml:space="preserve"> </v>
      </c>
      <c r="AA1244" s="69"/>
      <c r="AB1244" s="90">
        <v>6</v>
      </c>
      <c r="AC1244" s="5" t="s">
        <v>4518</v>
      </c>
      <c r="AD1244" s="90" t="str">
        <f t="shared" si="381"/>
        <v/>
      </c>
      <c r="AE1244" s="90" t="str">
        <f t="shared" si="382"/>
        <v/>
      </c>
      <c r="AF1244" t="str">
        <f t="shared" si="383"/>
        <v/>
      </c>
      <c r="AH1244" t="str">
        <f t="shared" si="370"/>
        <v/>
      </c>
      <c r="AI1244" t="str">
        <f>IF(AH1244&gt;"",VLOOKUP(AH1244,'MAATREGELEN TBV BESTEK '!$A$3:$N$34,11,FALSE),"")</f>
        <v/>
      </c>
      <c r="AJ1244" t="str">
        <f>IF(AH1244&gt;"",VLOOKUP(AH1244,'MAATREGELEN TBV BESTEK '!$A$3:$N$34,13,FALSE),"")</f>
        <v/>
      </c>
      <c r="AK1244" t="str">
        <f>IF(AH1244&gt;"",VLOOKUP(AH1244,'MAATREGELEN TBV BESTEK '!$A$3:$N$34,14,FALSE),"")</f>
        <v/>
      </c>
    </row>
    <row r="1245" spans="1:37" ht="12" customHeight="1">
      <c r="A1245" s="49">
        <v>230792.70600000001</v>
      </c>
      <c r="B1245" s="49">
        <v>431130.43599999999</v>
      </c>
      <c r="C1245" t="s">
        <v>4067</v>
      </c>
      <c r="D1245" t="s">
        <v>2462</v>
      </c>
      <c r="E1245">
        <v>4</v>
      </c>
      <c r="F1245" t="s">
        <v>4426</v>
      </c>
      <c r="G1245" t="s">
        <v>4314</v>
      </c>
      <c r="H1245" s="64" t="s">
        <v>4057</v>
      </c>
      <c r="J1245">
        <f t="shared" si="371"/>
        <v>1</v>
      </c>
      <c r="K1245" t="str">
        <f t="shared" si="372"/>
        <v>halfopen</v>
      </c>
      <c r="L1245" t="str">
        <f t="shared" si="368"/>
        <v>zwart</v>
      </c>
      <c r="M1245">
        <f t="shared" si="373"/>
        <v>230792.70600000001</v>
      </c>
      <c r="N1245">
        <f t="shared" si="374"/>
        <v>431130.43599999999</v>
      </c>
      <c r="O1245" t="str">
        <f t="shared" si="375"/>
        <v>zwart halfopen</v>
      </c>
      <c r="P1245" t="str">
        <f t="shared" si="376"/>
        <v>DIN00184</v>
      </c>
      <c r="Q1245" t="str">
        <f t="shared" si="384"/>
        <v>Lph 4</v>
      </c>
      <c r="R1245" t="str">
        <f t="shared" si="369"/>
        <v>Kegel 2000 led</v>
      </c>
      <c r="T1245" t="str">
        <f t="shared" si="377"/>
        <v>DINXPERLO</v>
      </c>
      <c r="U1245" t="str">
        <f t="shared" si="378"/>
        <v>Maurits Prinsstraat</v>
      </c>
      <c r="V1245" s="62" t="str">
        <f t="shared" si="379"/>
        <v>DIN00184</v>
      </c>
      <c r="W1245" s="15" t="e">
        <f>IF(J1245,#REF!,"")</f>
        <v>#REF!</v>
      </c>
      <c r="X1245" s="15" t="e">
        <f>IF(J1245,#REF!,"")</f>
        <v>#REF!</v>
      </c>
      <c r="Y1245" s="62" t="str">
        <f t="shared" si="380"/>
        <v>AV</v>
      </c>
      <c r="AA1245" s="69"/>
      <c r="AB1245" s="90">
        <v>4</v>
      </c>
      <c r="AC1245" s="5" t="s">
        <v>3392</v>
      </c>
      <c r="AD1245" s="90" t="str">
        <f t="shared" si="381"/>
        <v/>
      </c>
      <c r="AE1245" s="90" t="str">
        <f t="shared" si="382"/>
        <v>Kegel 2000 led</v>
      </c>
      <c r="AF1245" s="22" t="str">
        <f>IF(Y1245="AV","Armatuur "&amp;AE1245&amp;" leveren en plaatsen op LM "&amp;AB1245&amp;"m","")&amp;IF(Y1245="MV AV","Mast en armatuur leveren en plaatsen, "&amp;AE1245&amp;" en LM "&amp;AD1245&amp;"m, oude mast "&amp;AB1245&amp;"m verwijderen","")&amp;IF(Y1245="NM NA","Nwe mast en nw armatuur leveren en plaatsen, "&amp;AE1245&amp;" en LM "&amp;AD1245&amp;"m","")&amp;IF(Y1245="NLP","Nieuw lichtpunt bijplaatsen, "&amp;AE1245&amp;" en LM "&amp;AD1245&amp;"m","")</f>
        <v>Armatuur Kegel 2000 led leveren en plaatsen op LM 4m</v>
      </c>
      <c r="AH1245" t="str">
        <f t="shared" si="370"/>
        <v>AV 4-&gt;4 Kegel 2000 led</v>
      </c>
      <c r="AI1245">
        <f>IF(AH1245&gt;"",VLOOKUP(AH1245,'MAATREGELEN TBV BESTEK '!$A$3:$N$34,11,FALSE),"")</f>
        <v>132010</v>
      </c>
      <c r="AJ1245">
        <f>IF(AH1245&gt;"",VLOOKUP(AH1245,'MAATREGELEN TBV BESTEK '!$A$3:$N$34,13,FALSE),"")</f>
        <v>711010</v>
      </c>
      <c r="AK1245">
        <f>IF(AH1245&gt;"",VLOOKUP(AH1245,'MAATREGELEN TBV BESTEK '!$A$3:$N$34,14,FALSE),"")</f>
        <v>0</v>
      </c>
    </row>
    <row r="1246" spans="1:37" ht="12" customHeight="1">
      <c r="A1246" s="49">
        <v>230811.05300000001</v>
      </c>
      <c r="B1246" s="49">
        <v>431121.49699999997</v>
      </c>
      <c r="C1246" t="s">
        <v>4068</v>
      </c>
      <c r="D1246" t="s">
        <v>4563</v>
      </c>
      <c r="E1246">
        <v>4</v>
      </c>
      <c r="F1246" t="s">
        <v>5915</v>
      </c>
      <c r="G1246" t="s">
        <v>4314</v>
      </c>
      <c r="H1246" s="64" t="s">
        <v>4057</v>
      </c>
      <c r="J1246">
        <f t="shared" si="371"/>
        <v>1</v>
      </c>
      <c r="K1246" t="str">
        <f t="shared" si="372"/>
        <v/>
      </c>
      <c r="L1246" t="str">
        <f t="shared" si="368"/>
        <v/>
      </c>
      <c r="M1246">
        <f t="shared" si="373"/>
        <v>230811.05300000001</v>
      </c>
      <c r="N1246">
        <f t="shared" si="374"/>
        <v>431121.49699999997</v>
      </c>
      <c r="O1246" t="str">
        <f t="shared" si="375"/>
        <v>wit rondje</v>
      </c>
      <c r="P1246" t="str">
        <f t="shared" si="376"/>
        <v>DIN00270</v>
      </c>
      <c r="Q1246" t="str">
        <f t="shared" si="384"/>
        <v>Lph 4</v>
      </c>
      <c r="R1246" t="str">
        <f t="shared" si="369"/>
        <v/>
      </c>
      <c r="T1246" t="str">
        <f t="shared" si="377"/>
        <v>DINXPERLO</v>
      </c>
      <c r="U1246" t="str">
        <f t="shared" si="378"/>
        <v>Maurits Prinsstraat</v>
      </c>
      <c r="V1246" s="62" t="str">
        <f t="shared" si="379"/>
        <v>DIN00270</v>
      </c>
      <c r="W1246" s="15" t="e">
        <f>IF(J1246,#REF!,"")</f>
        <v>#REF!</v>
      </c>
      <c r="X1246" s="15" t="e">
        <f>IF(J1246,#REF!,"")</f>
        <v>#REF!</v>
      </c>
      <c r="Y1246" s="62" t="str">
        <f t="shared" si="380"/>
        <v xml:space="preserve"> </v>
      </c>
      <c r="AA1246" s="69"/>
      <c r="AB1246" s="90">
        <v>4</v>
      </c>
      <c r="AC1246" s="5" t="s">
        <v>3392</v>
      </c>
      <c r="AD1246" s="90" t="str">
        <f t="shared" si="381"/>
        <v/>
      </c>
      <c r="AE1246" s="90" t="str">
        <f t="shared" si="382"/>
        <v/>
      </c>
      <c r="AF1246" t="str">
        <f t="shared" ref="AF1246:AF1251" si="385">IF(Y1246="AV","Armatuur "&amp;AE1246&amp;" leveren en plaatsen op LM "&amp;AD1246&amp;"m","")&amp;IF(Y1246="MV AV","Mast en armatuur leveren en plaatsen, "&amp;AE1246&amp;" en LM "&amp;AD1246&amp;"m, oude mast "&amp;AB1246&amp;"m verwijderen","")&amp;IF(Y1246="NM NA","Nwe mast en nw armatuur leveren en plaatsen, "&amp;AE1246&amp;" en LM "&amp;AD1246&amp;"m, oude mast "&amp;AB1246&amp;"m verwijderen","")&amp;IF(Y1246="NLP","Nieuw lichtpunt bijplaatsen, "&amp;AE1246&amp;" en LM "&amp;AD1246&amp;"m","")</f>
        <v/>
      </c>
      <c r="AH1246" t="str">
        <f t="shared" si="370"/>
        <v/>
      </c>
      <c r="AI1246" t="str">
        <f>IF(AH1246&gt;"",VLOOKUP(AH1246,'MAATREGELEN TBV BESTEK '!$A$3:$N$34,11,FALSE),"")</f>
        <v/>
      </c>
      <c r="AJ1246" t="str">
        <f>IF(AH1246&gt;"",VLOOKUP(AH1246,'MAATREGELEN TBV BESTEK '!$A$3:$N$34,13,FALSE),"")</f>
        <v/>
      </c>
      <c r="AK1246" t="str">
        <f>IF(AH1246&gt;"",VLOOKUP(AH1246,'MAATREGELEN TBV BESTEK '!$A$3:$N$34,14,FALSE),"")</f>
        <v/>
      </c>
    </row>
    <row r="1247" spans="1:37" ht="12" customHeight="1">
      <c r="A1247" s="49">
        <v>230564.22690000001</v>
      </c>
      <c r="B1247" s="49">
        <v>431175.13799999998</v>
      </c>
      <c r="C1247" t="s">
        <v>4065</v>
      </c>
      <c r="D1247" t="s">
        <v>4563</v>
      </c>
      <c r="E1247">
        <v>6</v>
      </c>
      <c r="F1247" t="s">
        <v>5915</v>
      </c>
      <c r="G1247" t="s">
        <v>4314</v>
      </c>
      <c r="H1247" s="64" t="s">
        <v>4057</v>
      </c>
      <c r="J1247">
        <f t="shared" si="371"/>
        <v>1</v>
      </c>
      <c r="K1247" t="str">
        <f t="shared" si="372"/>
        <v/>
      </c>
      <c r="L1247" t="str">
        <f t="shared" si="368"/>
        <v/>
      </c>
      <c r="M1247">
        <f t="shared" si="373"/>
        <v>230564.22690000001</v>
      </c>
      <c r="N1247">
        <f t="shared" si="374"/>
        <v>431175.13799999998</v>
      </c>
      <c r="O1247" t="str">
        <f t="shared" si="375"/>
        <v>wit rondje</v>
      </c>
      <c r="P1247" t="str">
        <f t="shared" si="376"/>
        <v>DIN01585</v>
      </c>
      <c r="Q1247" t="str">
        <f t="shared" si="384"/>
        <v>Lph 6</v>
      </c>
      <c r="R1247" t="str">
        <f t="shared" si="369"/>
        <v/>
      </c>
      <c r="T1247" t="str">
        <f t="shared" si="377"/>
        <v>DINXPERLO</v>
      </c>
      <c r="U1247" t="str">
        <f t="shared" si="378"/>
        <v>Maurits Prinsstraat</v>
      </c>
      <c r="V1247" s="62" t="str">
        <f t="shared" si="379"/>
        <v>DIN01585</v>
      </c>
      <c r="W1247" s="15" t="e">
        <f>IF(J1247,#REF!,"")</f>
        <v>#REF!</v>
      </c>
      <c r="X1247" s="15" t="e">
        <f>IF(J1247,#REF!,"")</f>
        <v>#REF!</v>
      </c>
      <c r="Y1247" s="62" t="str">
        <f t="shared" si="380"/>
        <v xml:space="preserve"> </v>
      </c>
      <c r="AA1247" s="69"/>
      <c r="AB1247" s="90">
        <v>6</v>
      </c>
      <c r="AC1247" s="5" t="s">
        <v>4518</v>
      </c>
      <c r="AD1247" s="90" t="str">
        <f t="shared" si="381"/>
        <v/>
      </c>
      <c r="AE1247" s="90" t="str">
        <f t="shared" si="382"/>
        <v/>
      </c>
      <c r="AF1247" t="str">
        <f t="shared" si="385"/>
        <v/>
      </c>
      <c r="AH1247" t="str">
        <f t="shared" si="370"/>
        <v/>
      </c>
      <c r="AI1247" t="str">
        <f>IF(AH1247&gt;"",VLOOKUP(AH1247,'MAATREGELEN TBV BESTEK '!$A$3:$N$34,11,FALSE),"")</f>
        <v/>
      </c>
      <c r="AJ1247" t="str">
        <f>IF(AH1247&gt;"",VLOOKUP(AH1247,'MAATREGELEN TBV BESTEK '!$A$3:$N$34,13,FALSE),"")</f>
        <v/>
      </c>
      <c r="AK1247" t="str">
        <f>IF(AH1247&gt;"",VLOOKUP(AH1247,'MAATREGELEN TBV BESTEK '!$A$3:$N$34,14,FALSE),"")</f>
        <v/>
      </c>
    </row>
    <row r="1248" spans="1:37" ht="12" customHeight="1">
      <c r="A1248" s="49">
        <v>230586.02900000001</v>
      </c>
      <c r="B1248" s="49">
        <v>431167.89500000002</v>
      </c>
      <c r="C1248" t="s">
        <v>4066</v>
      </c>
      <c r="D1248" t="s">
        <v>4563</v>
      </c>
      <c r="E1248">
        <v>6</v>
      </c>
      <c r="F1248" t="s">
        <v>5915</v>
      </c>
      <c r="G1248" t="s">
        <v>4314</v>
      </c>
      <c r="H1248" s="64" t="s">
        <v>4057</v>
      </c>
      <c r="J1248">
        <f t="shared" si="371"/>
        <v>1</v>
      </c>
      <c r="K1248" t="str">
        <f t="shared" si="372"/>
        <v/>
      </c>
      <c r="L1248" t="str">
        <f t="shared" si="368"/>
        <v/>
      </c>
      <c r="M1248">
        <f t="shared" si="373"/>
        <v>230586.02900000001</v>
      </c>
      <c r="N1248">
        <f t="shared" si="374"/>
        <v>431167.89500000002</v>
      </c>
      <c r="O1248" t="str">
        <f t="shared" si="375"/>
        <v>wit rondje</v>
      </c>
      <c r="P1248" t="str">
        <f t="shared" si="376"/>
        <v>DIN01606</v>
      </c>
      <c r="Q1248" t="str">
        <f t="shared" si="384"/>
        <v>Lph 6</v>
      </c>
      <c r="R1248" t="str">
        <f t="shared" si="369"/>
        <v/>
      </c>
      <c r="T1248" t="str">
        <f t="shared" si="377"/>
        <v>DINXPERLO</v>
      </c>
      <c r="U1248" t="str">
        <f t="shared" si="378"/>
        <v>Maurits Prinsstraat</v>
      </c>
      <c r="V1248" s="62" t="str">
        <f t="shared" si="379"/>
        <v>DIN01606</v>
      </c>
      <c r="W1248" s="15" t="e">
        <f>IF(J1248,#REF!,"")</f>
        <v>#REF!</v>
      </c>
      <c r="X1248" s="15" t="e">
        <f>IF(J1248,#REF!,"")</f>
        <v>#REF!</v>
      </c>
      <c r="Y1248" s="62" t="str">
        <f t="shared" si="380"/>
        <v xml:space="preserve"> </v>
      </c>
      <c r="AA1248" s="69"/>
      <c r="AB1248" s="90">
        <v>6</v>
      </c>
      <c r="AC1248" s="5" t="s">
        <v>4518</v>
      </c>
      <c r="AD1248" s="90" t="str">
        <f t="shared" si="381"/>
        <v/>
      </c>
      <c r="AE1248" s="90" t="str">
        <f t="shared" si="382"/>
        <v/>
      </c>
      <c r="AF1248" t="str">
        <f t="shared" si="385"/>
        <v/>
      </c>
      <c r="AH1248" t="str">
        <f t="shared" si="370"/>
        <v/>
      </c>
      <c r="AI1248" t="str">
        <f>IF(AH1248&gt;"",VLOOKUP(AH1248,'MAATREGELEN TBV BESTEK '!$A$3:$N$34,11,FALSE),"")</f>
        <v/>
      </c>
      <c r="AJ1248" t="str">
        <f>IF(AH1248&gt;"",VLOOKUP(AH1248,'MAATREGELEN TBV BESTEK '!$A$3:$N$34,13,FALSE),"")</f>
        <v/>
      </c>
      <c r="AK1248" t="str">
        <f>IF(AH1248&gt;"",VLOOKUP(AH1248,'MAATREGELEN TBV BESTEK '!$A$3:$N$34,14,FALSE),"")</f>
        <v/>
      </c>
    </row>
    <row r="1249" spans="1:37" ht="12" customHeight="1">
      <c r="A1249" s="49">
        <v>230539.10380000001</v>
      </c>
      <c r="B1249" s="49">
        <v>431195.70329999999</v>
      </c>
      <c r="C1249" t="s">
        <v>4058</v>
      </c>
      <c r="D1249" t="s">
        <v>4563</v>
      </c>
      <c r="E1249">
        <v>6</v>
      </c>
      <c r="F1249" t="s">
        <v>5915</v>
      </c>
      <c r="G1249" t="s">
        <v>4314</v>
      </c>
      <c r="H1249" s="64" t="s">
        <v>4057</v>
      </c>
      <c r="J1249">
        <f t="shared" si="371"/>
        <v>1</v>
      </c>
      <c r="K1249" t="str">
        <f t="shared" si="372"/>
        <v/>
      </c>
      <c r="L1249" t="str">
        <f t="shared" si="368"/>
        <v/>
      </c>
      <c r="M1249">
        <f t="shared" si="373"/>
        <v>230539.10380000001</v>
      </c>
      <c r="N1249">
        <f t="shared" si="374"/>
        <v>431195.70329999999</v>
      </c>
      <c r="O1249" t="str">
        <f t="shared" si="375"/>
        <v>wit rondje</v>
      </c>
      <c r="P1249" t="str">
        <f t="shared" si="376"/>
        <v>DIN01607</v>
      </c>
      <c r="Q1249" t="str">
        <f t="shared" si="384"/>
        <v>Lph 6</v>
      </c>
      <c r="R1249" t="str">
        <f t="shared" si="369"/>
        <v/>
      </c>
      <c r="T1249" t="str">
        <f t="shared" si="377"/>
        <v>DINXPERLO</v>
      </c>
      <c r="U1249" t="str">
        <f t="shared" si="378"/>
        <v>Maurits Prinsstraat</v>
      </c>
      <c r="V1249" s="62" t="str">
        <f t="shared" si="379"/>
        <v>DIN01607</v>
      </c>
      <c r="W1249" s="15" t="e">
        <f>IF(J1249,#REF!,"")</f>
        <v>#REF!</v>
      </c>
      <c r="X1249" s="15" t="e">
        <f>IF(J1249,#REF!,"")</f>
        <v>#REF!</v>
      </c>
      <c r="Y1249" s="62" t="str">
        <f t="shared" si="380"/>
        <v xml:space="preserve"> </v>
      </c>
      <c r="AA1249" s="69"/>
      <c r="AB1249" s="90">
        <v>6</v>
      </c>
      <c r="AC1249" s="5" t="s">
        <v>4518</v>
      </c>
      <c r="AD1249" s="90" t="str">
        <f t="shared" si="381"/>
        <v/>
      </c>
      <c r="AE1249" s="90" t="str">
        <f t="shared" si="382"/>
        <v/>
      </c>
      <c r="AF1249" t="str">
        <f t="shared" si="385"/>
        <v/>
      </c>
      <c r="AH1249" t="str">
        <f t="shared" si="370"/>
        <v/>
      </c>
      <c r="AI1249" t="str">
        <f>IF(AH1249&gt;"",VLOOKUP(AH1249,'MAATREGELEN TBV BESTEK '!$A$3:$N$34,11,FALSE),"")</f>
        <v/>
      </c>
      <c r="AJ1249" t="str">
        <f>IF(AH1249&gt;"",VLOOKUP(AH1249,'MAATREGELEN TBV BESTEK '!$A$3:$N$34,13,FALSE),"")</f>
        <v/>
      </c>
      <c r="AK1249" t="str">
        <f>IF(AH1249&gt;"",VLOOKUP(AH1249,'MAATREGELEN TBV BESTEK '!$A$3:$N$34,14,FALSE),"")</f>
        <v/>
      </c>
    </row>
    <row r="1250" spans="1:37" ht="12" customHeight="1">
      <c r="A1250" s="49">
        <v>230649.10699999999</v>
      </c>
      <c r="B1250" s="49">
        <v>430990.70400000003</v>
      </c>
      <c r="C1250" t="s">
        <v>5121</v>
      </c>
      <c r="D1250" t="s">
        <v>4563</v>
      </c>
      <c r="E1250">
        <v>4</v>
      </c>
      <c r="F1250" t="s">
        <v>5915</v>
      </c>
      <c r="G1250" t="s">
        <v>4314</v>
      </c>
      <c r="H1250" s="64" t="s">
        <v>5122</v>
      </c>
      <c r="J1250">
        <f t="shared" si="371"/>
        <v>1</v>
      </c>
      <c r="K1250" t="str">
        <f t="shared" si="372"/>
        <v/>
      </c>
      <c r="L1250" t="str">
        <f t="shared" si="368"/>
        <v/>
      </c>
      <c r="M1250">
        <f t="shared" si="373"/>
        <v>230649.10699999999</v>
      </c>
      <c r="N1250">
        <f t="shared" si="374"/>
        <v>430990.70400000003</v>
      </c>
      <c r="O1250" t="str">
        <f t="shared" si="375"/>
        <v>wit rondje</v>
      </c>
      <c r="P1250" t="str">
        <f t="shared" si="376"/>
        <v>DIN00190</v>
      </c>
      <c r="Q1250" t="str">
        <f t="shared" si="384"/>
        <v>Lph 4</v>
      </c>
      <c r="R1250" t="str">
        <f t="shared" si="369"/>
        <v/>
      </c>
      <c r="T1250" t="str">
        <f t="shared" si="377"/>
        <v>DINXPERLO</v>
      </c>
      <c r="U1250" t="str">
        <f t="shared" si="378"/>
        <v>Dr van der Meerstraat</v>
      </c>
      <c r="V1250" s="62" t="str">
        <f t="shared" si="379"/>
        <v>DIN00190</v>
      </c>
      <c r="W1250" s="15" t="e">
        <f>IF(J1250,#REF!,"")</f>
        <v>#REF!</v>
      </c>
      <c r="X1250" s="15" t="e">
        <f>IF(J1250,#REF!,"")</f>
        <v>#REF!</v>
      </c>
      <c r="Y1250" s="62" t="str">
        <f t="shared" si="380"/>
        <v xml:space="preserve"> </v>
      </c>
      <c r="AA1250" s="69"/>
      <c r="AB1250" s="90">
        <v>4</v>
      </c>
      <c r="AC1250" s="5" t="s">
        <v>2591</v>
      </c>
      <c r="AD1250" s="90" t="str">
        <f t="shared" si="381"/>
        <v/>
      </c>
      <c r="AE1250" s="90" t="str">
        <f t="shared" si="382"/>
        <v/>
      </c>
      <c r="AF1250" t="str">
        <f t="shared" si="385"/>
        <v/>
      </c>
      <c r="AH1250" t="str">
        <f t="shared" si="370"/>
        <v/>
      </c>
      <c r="AI1250" t="str">
        <f>IF(AH1250&gt;"",VLOOKUP(AH1250,'MAATREGELEN TBV BESTEK '!$A$3:$N$34,11,FALSE),"")</f>
        <v/>
      </c>
      <c r="AJ1250" t="str">
        <f>IF(AH1250&gt;"",VLOOKUP(AH1250,'MAATREGELEN TBV BESTEK '!$A$3:$N$34,13,FALSE),"")</f>
        <v/>
      </c>
      <c r="AK1250" t="str">
        <f>IF(AH1250&gt;"",VLOOKUP(AH1250,'MAATREGELEN TBV BESTEK '!$A$3:$N$34,14,FALSE),"")</f>
        <v/>
      </c>
    </row>
    <row r="1251" spans="1:37" ht="12" customHeight="1">
      <c r="A1251" s="49">
        <v>230673.46900000001</v>
      </c>
      <c r="B1251" s="49">
        <v>430985.52</v>
      </c>
      <c r="C1251" t="s">
        <v>5123</v>
      </c>
      <c r="D1251" t="s">
        <v>4563</v>
      </c>
      <c r="E1251">
        <v>4</v>
      </c>
      <c r="F1251" t="s">
        <v>5915</v>
      </c>
      <c r="G1251" t="s">
        <v>4314</v>
      </c>
      <c r="H1251" s="64" t="s">
        <v>5122</v>
      </c>
      <c r="J1251">
        <f t="shared" si="371"/>
        <v>1</v>
      </c>
      <c r="K1251" t="str">
        <f t="shared" si="372"/>
        <v/>
      </c>
      <c r="L1251" t="str">
        <f t="shared" si="368"/>
        <v/>
      </c>
      <c r="M1251">
        <f t="shared" si="373"/>
        <v>230673.46900000001</v>
      </c>
      <c r="N1251">
        <f t="shared" si="374"/>
        <v>430985.52</v>
      </c>
      <c r="O1251" t="str">
        <f t="shared" si="375"/>
        <v>wit rondje</v>
      </c>
      <c r="P1251" t="str">
        <f t="shared" si="376"/>
        <v>DIN00191</v>
      </c>
      <c r="Q1251" t="str">
        <f t="shared" si="384"/>
        <v>Lph 4</v>
      </c>
      <c r="R1251" t="str">
        <f t="shared" si="369"/>
        <v/>
      </c>
      <c r="T1251" t="str">
        <f t="shared" si="377"/>
        <v>DINXPERLO</v>
      </c>
      <c r="U1251" t="str">
        <f t="shared" si="378"/>
        <v>Dr van der Meerstraat</v>
      </c>
      <c r="V1251" s="62" t="str">
        <f t="shared" si="379"/>
        <v>DIN00191</v>
      </c>
      <c r="W1251" s="15" t="e">
        <f>IF(J1251,#REF!,"")</f>
        <v>#REF!</v>
      </c>
      <c r="X1251" s="15" t="e">
        <f>IF(J1251,#REF!,"")</f>
        <v>#REF!</v>
      </c>
      <c r="Y1251" s="62" t="str">
        <f t="shared" si="380"/>
        <v xml:space="preserve"> </v>
      </c>
      <c r="AA1251" s="69"/>
      <c r="AB1251" s="90">
        <v>4</v>
      </c>
      <c r="AC1251" s="5" t="s">
        <v>2591</v>
      </c>
      <c r="AD1251" s="90" t="str">
        <f t="shared" si="381"/>
        <v/>
      </c>
      <c r="AE1251" s="90" t="str">
        <f t="shared" si="382"/>
        <v/>
      </c>
      <c r="AF1251" t="str">
        <f t="shared" si="385"/>
        <v/>
      </c>
      <c r="AH1251" t="str">
        <f t="shared" si="370"/>
        <v/>
      </c>
      <c r="AI1251" t="str">
        <f>IF(AH1251&gt;"",VLOOKUP(AH1251,'MAATREGELEN TBV BESTEK '!$A$3:$N$34,11,FALSE),"")</f>
        <v/>
      </c>
      <c r="AJ1251" t="str">
        <f>IF(AH1251&gt;"",VLOOKUP(AH1251,'MAATREGELEN TBV BESTEK '!$A$3:$N$34,13,FALSE),"")</f>
        <v/>
      </c>
      <c r="AK1251" t="str">
        <f>IF(AH1251&gt;"",VLOOKUP(AH1251,'MAATREGELEN TBV BESTEK '!$A$3:$N$34,14,FALSE),"")</f>
        <v/>
      </c>
    </row>
    <row r="1252" spans="1:37" ht="12" customHeight="1">
      <c r="A1252" s="49">
        <v>230719.29199999999</v>
      </c>
      <c r="B1252" s="49">
        <v>430974.946</v>
      </c>
      <c r="C1252" t="s">
        <v>5128</v>
      </c>
      <c r="D1252" t="s">
        <v>2462</v>
      </c>
      <c r="E1252">
        <v>4</v>
      </c>
      <c r="F1252" t="s">
        <v>4426</v>
      </c>
      <c r="G1252" t="s">
        <v>4314</v>
      </c>
      <c r="H1252" s="64" t="s">
        <v>5122</v>
      </c>
      <c r="J1252">
        <f t="shared" si="371"/>
        <v>1</v>
      </c>
      <c r="K1252" t="str">
        <f t="shared" si="372"/>
        <v>halfopen</v>
      </c>
      <c r="L1252" t="str">
        <f t="shared" si="368"/>
        <v>zwart</v>
      </c>
      <c r="M1252">
        <f t="shared" si="373"/>
        <v>230719.29199999999</v>
      </c>
      <c r="N1252">
        <f t="shared" si="374"/>
        <v>430974.946</v>
      </c>
      <c r="O1252" t="str">
        <f t="shared" si="375"/>
        <v>zwart halfopen</v>
      </c>
      <c r="P1252" t="str">
        <f t="shared" si="376"/>
        <v>DIN00192</v>
      </c>
      <c r="Q1252" t="str">
        <f t="shared" si="384"/>
        <v>Lph 4</v>
      </c>
      <c r="R1252" t="str">
        <f t="shared" si="369"/>
        <v>Kegel 2000 led</v>
      </c>
      <c r="T1252" t="str">
        <f t="shared" si="377"/>
        <v>DINXPERLO</v>
      </c>
      <c r="U1252" t="str">
        <f t="shared" si="378"/>
        <v>Dr van der Meerstraat</v>
      </c>
      <c r="V1252" s="62" t="str">
        <f t="shared" si="379"/>
        <v>DIN00192</v>
      </c>
      <c r="W1252" s="15" t="e">
        <f>IF(J1252,#REF!,"")</f>
        <v>#REF!</v>
      </c>
      <c r="X1252" s="15" t="e">
        <f>IF(J1252,#REF!,"")</f>
        <v>#REF!</v>
      </c>
      <c r="Y1252" s="62" t="str">
        <f t="shared" si="380"/>
        <v>AV</v>
      </c>
      <c r="AA1252" s="69"/>
      <c r="AB1252" s="90">
        <v>4</v>
      </c>
      <c r="AC1252" s="5" t="s">
        <v>3392</v>
      </c>
      <c r="AD1252" s="90" t="str">
        <f t="shared" si="381"/>
        <v/>
      </c>
      <c r="AE1252" s="90" t="str">
        <f t="shared" si="382"/>
        <v>Kegel 2000 led</v>
      </c>
      <c r="AF1252" s="22" t="str">
        <f t="shared" ref="AF1252:AF1256" si="386">IF(Y1252="AV","Armatuur "&amp;AE1252&amp;" leveren en plaatsen op LM "&amp;AB1252&amp;"m","")&amp;IF(Y1252="MV AV","Mast en armatuur leveren en plaatsen, "&amp;AE1252&amp;" en LM "&amp;AD1252&amp;"m, oude mast "&amp;AB1252&amp;"m verwijderen","")&amp;IF(Y1252="NM NA","Nwe mast en nw armatuur leveren en plaatsen, "&amp;AE1252&amp;" en LM "&amp;AD1252&amp;"m","")&amp;IF(Y1252="NLP","Nieuw lichtpunt bijplaatsen, "&amp;AE1252&amp;" en LM "&amp;AD1252&amp;"m","")</f>
        <v>Armatuur Kegel 2000 led leveren en plaatsen op LM 4m</v>
      </c>
      <c r="AH1252" t="str">
        <f t="shared" si="370"/>
        <v>AV 4-&gt;4 Kegel 2000 led</v>
      </c>
      <c r="AI1252">
        <f>IF(AH1252&gt;"",VLOOKUP(AH1252,'MAATREGELEN TBV BESTEK '!$A$3:$N$34,11,FALSE),"")</f>
        <v>132010</v>
      </c>
      <c r="AJ1252">
        <f>IF(AH1252&gt;"",VLOOKUP(AH1252,'MAATREGELEN TBV BESTEK '!$A$3:$N$34,13,FALSE),"")</f>
        <v>711010</v>
      </c>
      <c r="AK1252">
        <f>IF(AH1252&gt;"",VLOOKUP(AH1252,'MAATREGELEN TBV BESTEK '!$A$3:$N$34,14,FALSE),"")</f>
        <v>0</v>
      </c>
    </row>
    <row r="1253" spans="1:37" ht="12" customHeight="1">
      <c r="A1253" s="49">
        <v>230697.728</v>
      </c>
      <c r="B1253" s="49">
        <v>430978.88500000001</v>
      </c>
      <c r="C1253" t="s">
        <v>3394</v>
      </c>
      <c r="D1253" t="s">
        <v>2462</v>
      </c>
      <c r="E1253">
        <v>4</v>
      </c>
      <c r="F1253" t="s">
        <v>4426</v>
      </c>
      <c r="G1253" t="s">
        <v>4314</v>
      </c>
      <c r="H1253" s="64" t="s">
        <v>5122</v>
      </c>
      <c r="J1253">
        <f t="shared" si="371"/>
        <v>1</v>
      </c>
      <c r="K1253" t="str">
        <f t="shared" si="372"/>
        <v>halfopen</v>
      </c>
      <c r="L1253" t="str">
        <f t="shared" si="368"/>
        <v>zwart</v>
      </c>
      <c r="M1253">
        <f t="shared" si="373"/>
        <v>230697.728</v>
      </c>
      <c r="N1253">
        <f t="shared" si="374"/>
        <v>430978.88500000001</v>
      </c>
      <c r="O1253" t="str">
        <f t="shared" si="375"/>
        <v>zwart halfopen</v>
      </c>
      <c r="P1253" t="str">
        <f t="shared" si="376"/>
        <v>DIN00193</v>
      </c>
      <c r="Q1253" t="str">
        <f t="shared" si="384"/>
        <v>Lph 4</v>
      </c>
      <c r="R1253" t="str">
        <f t="shared" si="369"/>
        <v>Kegel 2000 led</v>
      </c>
      <c r="T1253" t="str">
        <f t="shared" si="377"/>
        <v>DINXPERLO</v>
      </c>
      <c r="U1253" t="str">
        <f t="shared" si="378"/>
        <v>Dr van der Meerstraat</v>
      </c>
      <c r="V1253" s="62" t="str">
        <f t="shared" si="379"/>
        <v>DIN00193</v>
      </c>
      <c r="W1253" s="15" t="e">
        <f>IF(J1253,#REF!,"")</f>
        <v>#REF!</v>
      </c>
      <c r="X1253" s="15" t="e">
        <f>IF(J1253,#REF!,"")</f>
        <v>#REF!</v>
      </c>
      <c r="Y1253" s="62" t="str">
        <f t="shared" si="380"/>
        <v>AV</v>
      </c>
      <c r="AA1253" s="69"/>
      <c r="AB1253" s="90">
        <v>4</v>
      </c>
      <c r="AC1253" s="5" t="s">
        <v>3392</v>
      </c>
      <c r="AD1253" s="90" t="str">
        <f t="shared" si="381"/>
        <v/>
      </c>
      <c r="AE1253" s="90" t="str">
        <f t="shared" si="382"/>
        <v>Kegel 2000 led</v>
      </c>
      <c r="AF1253" s="22" t="str">
        <f t="shared" si="386"/>
        <v>Armatuur Kegel 2000 led leveren en plaatsen op LM 4m</v>
      </c>
      <c r="AH1253" t="str">
        <f t="shared" si="370"/>
        <v>AV 4-&gt;4 Kegel 2000 led</v>
      </c>
      <c r="AI1253">
        <f>IF(AH1253&gt;"",VLOOKUP(AH1253,'MAATREGELEN TBV BESTEK '!$A$3:$N$34,11,FALSE),"")</f>
        <v>132010</v>
      </c>
      <c r="AJ1253">
        <f>IF(AH1253&gt;"",VLOOKUP(AH1253,'MAATREGELEN TBV BESTEK '!$A$3:$N$34,13,FALSE),"")</f>
        <v>711010</v>
      </c>
      <c r="AK1253">
        <f>IF(AH1253&gt;"",VLOOKUP(AH1253,'MAATREGELEN TBV BESTEK '!$A$3:$N$34,14,FALSE),"")</f>
        <v>0</v>
      </c>
    </row>
    <row r="1254" spans="1:37" ht="12" customHeight="1">
      <c r="A1254" s="49">
        <v>230735.05</v>
      </c>
      <c r="B1254" s="49">
        <v>430981.47700000001</v>
      </c>
      <c r="C1254" t="s">
        <v>3395</v>
      </c>
      <c r="D1254" t="s">
        <v>2462</v>
      </c>
      <c r="E1254">
        <v>4</v>
      </c>
      <c r="F1254" t="s">
        <v>4426</v>
      </c>
      <c r="G1254" t="s">
        <v>4314</v>
      </c>
      <c r="H1254" s="64" t="s">
        <v>5122</v>
      </c>
      <c r="J1254">
        <f t="shared" si="371"/>
        <v>1</v>
      </c>
      <c r="K1254" t="str">
        <f t="shared" si="372"/>
        <v>halfopen</v>
      </c>
      <c r="L1254" t="str">
        <f t="shared" si="368"/>
        <v>zwart</v>
      </c>
      <c r="M1254">
        <f t="shared" si="373"/>
        <v>230735.05</v>
      </c>
      <c r="N1254">
        <f t="shared" si="374"/>
        <v>430981.47700000001</v>
      </c>
      <c r="O1254" t="str">
        <f t="shared" si="375"/>
        <v>zwart halfopen</v>
      </c>
      <c r="P1254" t="str">
        <f t="shared" si="376"/>
        <v>DIN01011</v>
      </c>
      <c r="Q1254" t="str">
        <f t="shared" si="384"/>
        <v>Lph 4</v>
      </c>
      <c r="R1254" t="str">
        <f t="shared" si="369"/>
        <v>Kegel 2000 led</v>
      </c>
      <c r="T1254" t="str">
        <f t="shared" si="377"/>
        <v>DINXPERLO</v>
      </c>
      <c r="U1254" t="str">
        <f t="shared" si="378"/>
        <v>Dr van der Meerstraat</v>
      </c>
      <c r="V1254" s="62" t="str">
        <f t="shared" si="379"/>
        <v>DIN01011</v>
      </c>
      <c r="W1254" s="15" t="e">
        <f>IF(J1254,#REF!,"")</f>
        <v>#REF!</v>
      </c>
      <c r="X1254" s="15" t="e">
        <f>IF(J1254,#REF!,"")</f>
        <v>#REF!</v>
      </c>
      <c r="Y1254" s="62" t="str">
        <f t="shared" si="380"/>
        <v>AV</v>
      </c>
      <c r="AA1254" s="69"/>
      <c r="AB1254" s="90">
        <v>4</v>
      </c>
      <c r="AC1254" s="5" t="s">
        <v>3392</v>
      </c>
      <c r="AD1254" s="90" t="str">
        <f t="shared" si="381"/>
        <v/>
      </c>
      <c r="AE1254" s="90" t="str">
        <f t="shared" si="382"/>
        <v>Kegel 2000 led</v>
      </c>
      <c r="AF1254" s="22" t="str">
        <f t="shared" si="386"/>
        <v>Armatuur Kegel 2000 led leveren en plaatsen op LM 4m</v>
      </c>
      <c r="AH1254" t="str">
        <f t="shared" si="370"/>
        <v>AV 4-&gt;4 Kegel 2000 led</v>
      </c>
      <c r="AI1254">
        <f>IF(AH1254&gt;"",VLOOKUP(AH1254,'MAATREGELEN TBV BESTEK '!$A$3:$N$34,11,FALSE),"")</f>
        <v>132010</v>
      </c>
      <c r="AJ1254">
        <f>IF(AH1254&gt;"",VLOOKUP(AH1254,'MAATREGELEN TBV BESTEK '!$A$3:$N$34,13,FALSE),"")</f>
        <v>711010</v>
      </c>
      <c r="AK1254">
        <f>IF(AH1254&gt;"",VLOOKUP(AH1254,'MAATREGELEN TBV BESTEK '!$A$3:$N$34,14,FALSE),"")</f>
        <v>0</v>
      </c>
    </row>
    <row r="1255" spans="1:37" ht="12" customHeight="1">
      <c r="A1255" s="49">
        <v>230754.747</v>
      </c>
      <c r="B1255" s="49">
        <v>430972.56099999999</v>
      </c>
      <c r="C1255" t="s">
        <v>5125</v>
      </c>
      <c r="D1255" t="s">
        <v>2462</v>
      </c>
      <c r="E1255">
        <v>4</v>
      </c>
      <c r="F1255" t="s">
        <v>4426</v>
      </c>
      <c r="G1255" t="s">
        <v>4314</v>
      </c>
      <c r="H1255" s="64" t="s">
        <v>5122</v>
      </c>
      <c r="J1255">
        <f t="shared" si="371"/>
        <v>1</v>
      </c>
      <c r="K1255" t="str">
        <f t="shared" si="372"/>
        <v>halfopen</v>
      </c>
      <c r="L1255" t="str">
        <f t="shared" si="368"/>
        <v>zwart</v>
      </c>
      <c r="M1255">
        <f t="shared" si="373"/>
        <v>230754.747</v>
      </c>
      <c r="N1255">
        <f t="shared" si="374"/>
        <v>430972.56099999999</v>
      </c>
      <c r="O1255" t="str">
        <f t="shared" si="375"/>
        <v>zwart halfopen</v>
      </c>
      <c r="P1255" t="str">
        <f t="shared" si="376"/>
        <v>DIN01012</v>
      </c>
      <c r="Q1255" t="str">
        <f t="shared" si="384"/>
        <v>Lph 4</v>
      </c>
      <c r="R1255" t="str">
        <f t="shared" si="369"/>
        <v>Kegel 2000 led</v>
      </c>
      <c r="T1255" t="str">
        <f t="shared" si="377"/>
        <v>DINXPERLO</v>
      </c>
      <c r="U1255" t="str">
        <f t="shared" si="378"/>
        <v>Dr van der Meerstraat</v>
      </c>
      <c r="V1255" s="62" t="str">
        <f t="shared" si="379"/>
        <v>DIN01012</v>
      </c>
      <c r="W1255" s="15" t="e">
        <f>IF(J1255,#REF!,"")</f>
        <v>#REF!</v>
      </c>
      <c r="X1255" s="15" t="e">
        <f>IF(J1255,#REF!,"")</f>
        <v>#REF!</v>
      </c>
      <c r="Y1255" s="62" t="str">
        <f t="shared" si="380"/>
        <v>AV</v>
      </c>
      <c r="AA1255" s="69"/>
      <c r="AB1255" s="90">
        <v>4</v>
      </c>
      <c r="AC1255" s="5" t="s">
        <v>5126</v>
      </c>
      <c r="AD1255" s="90" t="str">
        <f t="shared" si="381"/>
        <v/>
      </c>
      <c r="AE1255" s="90" t="str">
        <f t="shared" si="382"/>
        <v>Kegel 2000 led</v>
      </c>
      <c r="AF1255" s="22" t="str">
        <f t="shared" si="386"/>
        <v>Armatuur Kegel 2000 led leveren en plaatsen op LM 4m</v>
      </c>
      <c r="AH1255" t="str">
        <f t="shared" si="370"/>
        <v>AV 4-&gt;4 Kegel 2000 led</v>
      </c>
      <c r="AI1255">
        <f>IF(AH1255&gt;"",VLOOKUP(AH1255,'MAATREGELEN TBV BESTEK '!$A$3:$N$34,11,FALSE),"")</f>
        <v>132010</v>
      </c>
      <c r="AJ1255">
        <f>IF(AH1255&gt;"",VLOOKUP(AH1255,'MAATREGELEN TBV BESTEK '!$A$3:$N$34,13,FALSE),"")</f>
        <v>711010</v>
      </c>
      <c r="AK1255">
        <f>IF(AH1255&gt;"",VLOOKUP(AH1255,'MAATREGELEN TBV BESTEK '!$A$3:$N$34,14,FALSE),"")</f>
        <v>0</v>
      </c>
    </row>
    <row r="1256" spans="1:37" ht="12" customHeight="1">
      <c r="A1256" s="49">
        <v>230765.204</v>
      </c>
      <c r="B1256" s="49">
        <v>430979.739</v>
      </c>
      <c r="C1256" t="s">
        <v>3396</v>
      </c>
      <c r="D1256" t="s">
        <v>2462</v>
      </c>
      <c r="E1256">
        <v>4</v>
      </c>
      <c r="F1256" t="s">
        <v>4426</v>
      </c>
      <c r="G1256" t="s">
        <v>4314</v>
      </c>
      <c r="H1256" s="64" t="s">
        <v>5122</v>
      </c>
      <c r="J1256">
        <f t="shared" si="371"/>
        <v>1</v>
      </c>
      <c r="K1256" t="str">
        <f t="shared" si="372"/>
        <v>halfopen</v>
      </c>
      <c r="L1256" t="str">
        <f t="shared" si="368"/>
        <v>zwart</v>
      </c>
      <c r="M1256">
        <f t="shared" si="373"/>
        <v>230765.204</v>
      </c>
      <c r="N1256">
        <f t="shared" si="374"/>
        <v>430979.739</v>
      </c>
      <c r="O1256" t="str">
        <f t="shared" si="375"/>
        <v>zwart halfopen</v>
      </c>
      <c r="P1256" t="str">
        <f t="shared" si="376"/>
        <v>DIN01013</v>
      </c>
      <c r="Q1256" t="str">
        <f t="shared" si="384"/>
        <v>Lph 4</v>
      </c>
      <c r="R1256" t="str">
        <f t="shared" si="369"/>
        <v>Kegel 2000 led</v>
      </c>
      <c r="T1256" t="str">
        <f t="shared" si="377"/>
        <v>DINXPERLO</v>
      </c>
      <c r="U1256" t="str">
        <f t="shared" si="378"/>
        <v>Dr van der Meerstraat</v>
      </c>
      <c r="V1256" s="62" t="str">
        <f t="shared" si="379"/>
        <v>DIN01013</v>
      </c>
      <c r="W1256" s="15" t="e">
        <f>IF(J1256,#REF!,"")</f>
        <v>#REF!</v>
      </c>
      <c r="X1256" s="15" t="e">
        <f>IF(J1256,#REF!,"")</f>
        <v>#REF!</v>
      </c>
      <c r="Y1256" s="62" t="str">
        <f t="shared" si="380"/>
        <v>AV</v>
      </c>
      <c r="AA1256" s="69"/>
      <c r="AB1256" s="90">
        <v>4</v>
      </c>
      <c r="AC1256" s="5" t="s">
        <v>3392</v>
      </c>
      <c r="AD1256" s="90" t="str">
        <f t="shared" si="381"/>
        <v/>
      </c>
      <c r="AE1256" s="90" t="str">
        <f t="shared" si="382"/>
        <v>Kegel 2000 led</v>
      </c>
      <c r="AF1256" s="22" t="str">
        <f t="shared" si="386"/>
        <v>Armatuur Kegel 2000 led leveren en plaatsen op LM 4m</v>
      </c>
      <c r="AH1256" t="str">
        <f t="shared" si="370"/>
        <v>AV 4-&gt;4 Kegel 2000 led</v>
      </c>
      <c r="AI1256">
        <f>IF(AH1256&gt;"",VLOOKUP(AH1256,'MAATREGELEN TBV BESTEK '!$A$3:$N$34,11,FALSE),"")</f>
        <v>132010</v>
      </c>
      <c r="AJ1256">
        <f>IF(AH1256&gt;"",VLOOKUP(AH1256,'MAATREGELEN TBV BESTEK '!$A$3:$N$34,13,FALSE),"")</f>
        <v>711010</v>
      </c>
      <c r="AK1256">
        <f>IF(AH1256&gt;"",VLOOKUP(AH1256,'MAATREGELEN TBV BESTEK '!$A$3:$N$34,14,FALSE),"")</f>
        <v>0</v>
      </c>
    </row>
    <row r="1257" spans="1:37" ht="12" customHeight="1">
      <c r="A1257" s="49">
        <v>231244.76500000001</v>
      </c>
      <c r="B1257" s="49">
        <v>431844.53399999999</v>
      </c>
      <c r="C1257" t="s">
        <v>5124</v>
      </c>
      <c r="D1257" t="s">
        <v>4563</v>
      </c>
      <c r="E1257">
        <v>4</v>
      </c>
      <c r="F1257" t="s">
        <v>5915</v>
      </c>
      <c r="G1257" t="s">
        <v>4314</v>
      </c>
      <c r="H1257" s="64" t="s">
        <v>5122</v>
      </c>
      <c r="J1257">
        <f t="shared" si="371"/>
        <v>1</v>
      </c>
      <c r="K1257" t="str">
        <f t="shared" si="372"/>
        <v/>
      </c>
      <c r="L1257" t="str">
        <f t="shared" si="368"/>
        <v/>
      </c>
      <c r="M1257">
        <f t="shared" si="373"/>
        <v>231244.76500000001</v>
      </c>
      <c r="N1257">
        <f t="shared" si="374"/>
        <v>431844.53399999999</v>
      </c>
      <c r="O1257" t="str">
        <f t="shared" si="375"/>
        <v>wit rondje</v>
      </c>
      <c r="P1257" t="str">
        <f t="shared" si="376"/>
        <v>DIN01547</v>
      </c>
      <c r="Q1257" t="str">
        <f t="shared" si="384"/>
        <v>Lph 4</v>
      </c>
      <c r="R1257" t="str">
        <f t="shared" si="369"/>
        <v/>
      </c>
      <c r="T1257" t="str">
        <f t="shared" si="377"/>
        <v>DINXPERLO</v>
      </c>
      <c r="U1257" t="str">
        <f t="shared" si="378"/>
        <v>Dr van der Meerstraat</v>
      </c>
      <c r="V1257" s="62" t="str">
        <f t="shared" si="379"/>
        <v>DIN01547</v>
      </c>
      <c r="W1257" s="15" t="e">
        <f>IF(J1257,#REF!,"")</f>
        <v>#REF!</v>
      </c>
      <c r="X1257" s="15" t="e">
        <f>IF(J1257,#REF!,"")</f>
        <v>#REF!</v>
      </c>
      <c r="Y1257" s="62" t="str">
        <f t="shared" si="380"/>
        <v xml:space="preserve"> </v>
      </c>
      <c r="AA1257" s="69"/>
      <c r="AB1257" s="90">
        <v>4</v>
      </c>
      <c r="AC1257" s="5" t="s">
        <v>2591</v>
      </c>
      <c r="AD1257" s="90" t="str">
        <f t="shared" si="381"/>
        <v/>
      </c>
      <c r="AE1257" s="90" t="str">
        <f t="shared" si="382"/>
        <v/>
      </c>
      <c r="AF1257" t="str">
        <f>IF(Y1257="AV","Armatuur "&amp;AE1257&amp;" leveren en plaatsen op LM "&amp;AD1257&amp;"m","")&amp;IF(Y1257="MV AV","Mast en armatuur leveren en plaatsen, "&amp;AE1257&amp;" en LM "&amp;AD1257&amp;"m, oude mast "&amp;AB1257&amp;"m verwijderen","")&amp;IF(Y1257="NM NA","Nwe mast en nw armatuur leveren en plaatsen, "&amp;AE1257&amp;" en LM "&amp;AD1257&amp;"m, oude mast "&amp;AB1257&amp;"m verwijderen","")&amp;IF(Y1257="NLP","Nieuw lichtpunt bijplaatsen, "&amp;AE1257&amp;" en LM "&amp;AD1257&amp;"m","")</f>
        <v/>
      </c>
      <c r="AH1257" t="str">
        <f t="shared" si="370"/>
        <v/>
      </c>
      <c r="AI1257" t="str">
        <f>IF(AH1257&gt;"",VLOOKUP(AH1257,'MAATREGELEN TBV BESTEK '!$A$3:$N$34,11,FALSE),"")</f>
        <v/>
      </c>
      <c r="AJ1257" t="str">
        <f>IF(AH1257&gt;"",VLOOKUP(AH1257,'MAATREGELEN TBV BESTEK '!$A$3:$N$34,13,FALSE),"")</f>
        <v/>
      </c>
      <c r="AK1257" t="str">
        <f>IF(AH1257&gt;"",VLOOKUP(AH1257,'MAATREGELEN TBV BESTEK '!$A$3:$N$34,14,FALSE),"")</f>
        <v/>
      </c>
    </row>
    <row r="1258" spans="1:37" ht="12" customHeight="1">
      <c r="A1258" s="49">
        <v>230965.03</v>
      </c>
      <c r="B1258" s="49">
        <v>431351.13099999999</v>
      </c>
      <c r="C1258" t="s">
        <v>5031</v>
      </c>
      <c r="D1258" t="s">
        <v>5914</v>
      </c>
      <c r="E1258" s="40">
        <v>6</v>
      </c>
      <c r="F1258" t="s">
        <v>6040</v>
      </c>
      <c r="G1258" t="s">
        <v>4314</v>
      </c>
      <c r="H1258" s="64" t="s">
        <v>5032</v>
      </c>
      <c r="J1258">
        <f t="shared" si="371"/>
        <v>1</v>
      </c>
      <c r="K1258" t="str">
        <f t="shared" si="372"/>
        <v>dicht</v>
      </c>
      <c r="L1258" t="str">
        <f t="shared" si="368"/>
        <v>groen</v>
      </c>
      <c r="M1258">
        <f t="shared" si="373"/>
        <v>230965.03</v>
      </c>
      <c r="N1258">
        <f t="shared" si="374"/>
        <v>431351.13099999999</v>
      </c>
      <c r="O1258" t="str">
        <f t="shared" si="375"/>
        <v>groen dicht</v>
      </c>
      <c r="P1258" t="str">
        <f t="shared" si="376"/>
        <v>DIN00225</v>
      </c>
      <c r="Q1258" t="str">
        <f t="shared" si="384"/>
        <v>Lph 6</v>
      </c>
      <c r="R1258" t="str">
        <f t="shared" si="369"/>
        <v>Luma MINI</v>
      </c>
      <c r="T1258" t="str">
        <f t="shared" si="377"/>
        <v>DINXPERLO</v>
      </c>
      <c r="U1258" t="str">
        <f t="shared" si="378"/>
        <v>De Meibrink</v>
      </c>
      <c r="V1258" s="62" t="str">
        <f t="shared" si="379"/>
        <v>DIN00225</v>
      </c>
      <c r="W1258" s="15" t="e">
        <f>IF(J1258,#REF!,"")</f>
        <v>#REF!</v>
      </c>
      <c r="X1258" s="15" t="e">
        <f>IF(J1258,#REF!,"")</f>
        <v>#REF!</v>
      </c>
      <c r="Y1258" s="62" t="str">
        <f t="shared" si="380"/>
        <v>MV AV</v>
      </c>
      <c r="AA1258" s="69"/>
      <c r="AB1258" s="90">
        <v>6.25</v>
      </c>
      <c r="AC1258" s="5" t="s">
        <v>4537</v>
      </c>
      <c r="AD1258" s="90">
        <f t="shared" si="381"/>
        <v>6</v>
      </c>
      <c r="AE1258" s="90" t="str">
        <f t="shared" si="382"/>
        <v>Luma MINI</v>
      </c>
      <c r="AF1258" s="22" t="str">
        <f>IF(Y1258="AV","Armatuur "&amp;AE1258&amp;" leveren en plaatsen op LM "&amp;AB1258&amp;"m","")&amp;IF(Y1258="MV AV","Mast en armatuur leveren en plaatsen, "&amp;AE1258&amp;" en LM "&amp;AD1258&amp;"m, oude mast "&amp;AB1258&amp;"m verwijderen","")&amp;IF(Y1258="NM NA","Nwe mast en nw armatuur leveren en plaatsen, "&amp;AE1258&amp;" en LM "&amp;AD1258&amp;"m","")&amp;IF(Y1258="NLP","Nieuw lichtpunt bijplaatsen, "&amp;AE1258&amp;" en LM "&amp;AD1258&amp;"m","")</f>
        <v>Mast en armatuur leveren en plaatsen, Luma MINI en LM 6m, oude mast 6,25m verwijderen</v>
      </c>
      <c r="AH1258" t="str">
        <f t="shared" si="370"/>
        <v>MV AV 6,25-&gt;6 Luma MINI</v>
      </c>
      <c r="AI1258">
        <f>IF(AH1258&gt;"",VLOOKUP(AH1258,'MAATREGELEN TBV BESTEK '!$A$3:$N$34,11,FALSE),"")</f>
        <v>134020</v>
      </c>
      <c r="AJ1258">
        <f>IF(AH1258&gt;"",VLOOKUP(AH1258,'MAATREGELEN TBV BESTEK '!$A$3:$N$34,13,FALSE),"")</f>
        <v>711020</v>
      </c>
      <c r="AK1258">
        <f>IF(AH1258&gt;"",VLOOKUP(AH1258,'MAATREGELEN TBV BESTEK '!$A$3:$N$34,14,FALSE),"")</f>
        <v>721220</v>
      </c>
    </row>
    <row r="1259" spans="1:37" ht="12" customHeight="1">
      <c r="A1259" s="49">
        <v>230965.03</v>
      </c>
      <c r="B1259" s="49">
        <v>431351.13099999999</v>
      </c>
      <c r="C1259" t="s">
        <v>5031</v>
      </c>
      <c r="D1259" t="s">
        <v>4563</v>
      </c>
      <c r="E1259" t="s">
        <v>5915</v>
      </c>
      <c r="F1259" t="s">
        <v>5915</v>
      </c>
      <c r="G1259" t="s">
        <v>4314</v>
      </c>
      <c r="H1259" s="64" t="s">
        <v>5032</v>
      </c>
      <c r="J1259">
        <f t="shared" si="371"/>
        <v>0</v>
      </c>
      <c r="K1259" t="str">
        <f t="shared" si="372"/>
        <v/>
      </c>
      <c r="L1259" t="str">
        <f t="shared" si="368"/>
        <v/>
      </c>
      <c r="M1259" t="str">
        <f t="shared" si="373"/>
        <v/>
      </c>
      <c r="N1259" t="str">
        <f t="shared" si="374"/>
        <v/>
      </c>
      <c r="O1259" t="str">
        <f t="shared" si="375"/>
        <v/>
      </c>
      <c r="P1259" t="str">
        <f t="shared" si="376"/>
        <v/>
      </c>
      <c r="R1259" t="str">
        <f t="shared" si="369"/>
        <v/>
      </c>
      <c r="T1259" t="str">
        <f t="shared" si="377"/>
        <v>DINXPERLO</v>
      </c>
      <c r="U1259" t="str">
        <f t="shared" si="378"/>
        <v>De Meibrink</v>
      </c>
      <c r="V1259" s="62" t="str">
        <f t="shared" si="379"/>
        <v/>
      </c>
      <c r="W1259" s="15" t="str">
        <f>IF(J1259,#REF!,"")</f>
        <v/>
      </c>
      <c r="X1259" s="15" t="str">
        <f>IF(J1259,#REF!,"")</f>
        <v/>
      </c>
      <c r="Y1259" s="62" t="str">
        <f t="shared" si="380"/>
        <v xml:space="preserve"> </v>
      </c>
      <c r="AA1259" s="69"/>
      <c r="AB1259" s="90" t="s">
        <v>5915</v>
      </c>
      <c r="AC1259" s="5" t="s">
        <v>5915</v>
      </c>
      <c r="AD1259" s="90" t="str">
        <f t="shared" si="381"/>
        <v/>
      </c>
      <c r="AE1259" s="90" t="str">
        <f t="shared" si="382"/>
        <v/>
      </c>
      <c r="AF1259" t="str">
        <f>IF(Y1259="AV","Armatuur "&amp;AE1259&amp;" leveren en plaatsen op LM "&amp;AD1259&amp;"m","")&amp;IF(Y1259="MV AV","Mast en armatuur leveren en plaatsen, "&amp;AE1259&amp;" en LM "&amp;AD1259&amp;"m, oude mast "&amp;AB1259&amp;"m verwijderen","")&amp;IF(Y1259="NM NA","Nwe mast en nw armatuur leveren en plaatsen, "&amp;AE1259&amp;" en LM "&amp;AD1259&amp;"m, oude mast "&amp;AB1259&amp;"m verwijderen","")&amp;IF(Y1259="NLP","Nieuw lichtpunt bijplaatsen, "&amp;AE1259&amp;" en LM "&amp;AD1259&amp;"m","")</f>
        <v/>
      </c>
      <c r="AH1259" t="str">
        <f t="shared" si="370"/>
        <v/>
      </c>
      <c r="AI1259" t="str">
        <f>IF(AH1259&gt;"",VLOOKUP(AH1259,'MAATREGELEN TBV BESTEK '!$A$3:$N$34,11,FALSE),"")</f>
        <v/>
      </c>
      <c r="AJ1259" t="str">
        <f>IF(AH1259&gt;"",VLOOKUP(AH1259,'MAATREGELEN TBV BESTEK '!$A$3:$N$34,13,FALSE),"")</f>
        <v/>
      </c>
      <c r="AK1259" t="str">
        <f>IF(AH1259&gt;"",VLOOKUP(AH1259,'MAATREGELEN TBV BESTEK '!$A$3:$N$34,14,FALSE),"")</f>
        <v/>
      </c>
    </row>
    <row r="1260" spans="1:37" ht="12" customHeight="1">
      <c r="A1260" s="49">
        <v>230981.47</v>
      </c>
      <c r="B1260" s="49">
        <v>431326.79100000003</v>
      </c>
      <c r="C1260" t="s">
        <v>5033</v>
      </c>
      <c r="D1260" t="s">
        <v>5914</v>
      </c>
      <c r="E1260" s="40">
        <v>6</v>
      </c>
      <c r="F1260" t="s">
        <v>6040</v>
      </c>
      <c r="G1260" t="s">
        <v>4314</v>
      </c>
      <c r="H1260" s="64" t="s">
        <v>5032</v>
      </c>
      <c r="J1260">
        <f t="shared" si="371"/>
        <v>1</v>
      </c>
      <c r="K1260" t="str">
        <f t="shared" si="372"/>
        <v>dicht</v>
      </c>
      <c r="L1260" t="str">
        <f t="shared" si="368"/>
        <v>groen</v>
      </c>
      <c r="M1260">
        <f t="shared" si="373"/>
        <v>230981.47</v>
      </c>
      <c r="N1260">
        <f t="shared" si="374"/>
        <v>431326.79100000003</v>
      </c>
      <c r="O1260" t="str">
        <f t="shared" si="375"/>
        <v>groen dicht</v>
      </c>
      <c r="P1260" t="str">
        <f t="shared" si="376"/>
        <v>DIN00226</v>
      </c>
      <c r="Q1260" t="str">
        <f>$O$2&amp;E1260</f>
        <v>Lph 6</v>
      </c>
      <c r="R1260" t="str">
        <f t="shared" si="369"/>
        <v>Luma MINI</v>
      </c>
      <c r="T1260" t="str">
        <f t="shared" si="377"/>
        <v>DINXPERLO</v>
      </c>
      <c r="U1260" t="str">
        <f t="shared" si="378"/>
        <v>De Meibrink</v>
      </c>
      <c r="V1260" s="62" t="str">
        <f t="shared" si="379"/>
        <v>DIN00226</v>
      </c>
      <c r="W1260" s="15" t="e">
        <f>IF(J1260,#REF!,"")</f>
        <v>#REF!</v>
      </c>
      <c r="X1260" s="15" t="e">
        <f>IF(J1260,#REF!,"")</f>
        <v>#REF!</v>
      </c>
      <c r="Y1260" s="62" t="str">
        <f t="shared" si="380"/>
        <v>MV AV</v>
      </c>
      <c r="AA1260" s="69"/>
      <c r="AB1260" s="90">
        <v>6.25</v>
      </c>
      <c r="AC1260" s="5" t="s">
        <v>4537</v>
      </c>
      <c r="AD1260" s="90">
        <f t="shared" si="381"/>
        <v>6</v>
      </c>
      <c r="AE1260" s="90" t="str">
        <f t="shared" si="382"/>
        <v>Luma MINI</v>
      </c>
      <c r="AF1260" s="22" t="str">
        <f>IF(Y1260="AV","Armatuur "&amp;AE1260&amp;" leveren en plaatsen op LM "&amp;AB1260&amp;"m","")&amp;IF(Y1260="MV AV","Mast en armatuur leveren en plaatsen, "&amp;AE1260&amp;" en LM "&amp;AD1260&amp;"m, oude mast "&amp;AB1260&amp;"m verwijderen","")&amp;IF(Y1260="NM NA","Nwe mast en nw armatuur leveren en plaatsen, "&amp;AE1260&amp;" en LM "&amp;AD1260&amp;"m","")&amp;IF(Y1260="NLP","Nieuw lichtpunt bijplaatsen, "&amp;AE1260&amp;" en LM "&amp;AD1260&amp;"m","")</f>
        <v>Mast en armatuur leveren en plaatsen, Luma MINI en LM 6m, oude mast 6,25m verwijderen</v>
      </c>
      <c r="AH1260" t="str">
        <f t="shared" si="370"/>
        <v>MV AV 6,25-&gt;6 Luma MINI</v>
      </c>
      <c r="AI1260">
        <f>IF(AH1260&gt;"",VLOOKUP(AH1260,'MAATREGELEN TBV BESTEK '!$A$3:$N$34,11,FALSE),"")</f>
        <v>134020</v>
      </c>
      <c r="AJ1260">
        <f>IF(AH1260&gt;"",VLOOKUP(AH1260,'MAATREGELEN TBV BESTEK '!$A$3:$N$34,13,FALSE),"")</f>
        <v>711020</v>
      </c>
      <c r="AK1260">
        <f>IF(AH1260&gt;"",VLOOKUP(AH1260,'MAATREGELEN TBV BESTEK '!$A$3:$N$34,14,FALSE),"")</f>
        <v>721220</v>
      </c>
    </row>
    <row r="1261" spans="1:37" ht="12" customHeight="1">
      <c r="A1261" s="49">
        <v>230981.47</v>
      </c>
      <c r="B1261" s="49">
        <v>431326.79100000003</v>
      </c>
      <c r="C1261" t="s">
        <v>5033</v>
      </c>
      <c r="D1261" t="s">
        <v>4563</v>
      </c>
      <c r="E1261" t="s">
        <v>5915</v>
      </c>
      <c r="F1261" t="s">
        <v>5915</v>
      </c>
      <c r="G1261" t="s">
        <v>4314</v>
      </c>
      <c r="H1261" s="64" t="s">
        <v>5032</v>
      </c>
      <c r="J1261">
        <f t="shared" si="371"/>
        <v>0</v>
      </c>
      <c r="K1261" t="str">
        <f t="shared" si="372"/>
        <v/>
      </c>
      <c r="L1261" t="str">
        <f t="shared" si="368"/>
        <v/>
      </c>
      <c r="M1261" t="str">
        <f t="shared" si="373"/>
        <v/>
      </c>
      <c r="N1261" t="str">
        <f t="shared" si="374"/>
        <v/>
      </c>
      <c r="O1261" t="str">
        <f t="shared" si="375"/>
        <v/>
      </c>
      <c r="P1261" t="str">
        <f t="shared" si="376"/>
        <v/>
      </c>
      <c r="R1261" t="str">
        <f t="shared" si="369"/>
        <v/>
      </c>
      <c r="T1261" t="str">
        <f t="shared" si="377"/>
        <v>DINXPERLO</v>
      </c>
      <c r="U1261" t="str">
        <f t="shared" si="378"/>
        <v>De Meibrink</v>
      </c>
      <c r="V1261" s="62" t="str">
        <f t="shared" si="379"/>
        <v/>
      </c>
      <c r="W1261" s="15" t="str">
        <f>IF(J1261,#REF!,"")</f>
        <v/>
      </c>
      <c r="X1261" s="15" t="str">
        <f>IF(J1261,#REF!,"")</f>
        <v/>
      </c>
      <c r="Y1261" s="62" t="str">
        <f t="shared" si="380"/>
        <v xml:space="preserve"> </v>
      </c>
      <c r="AA1261" s="69"/>
      <c r="AB1261" s="90" t="s">
        <v>5915</v>
      </c>
      <c r="AC1261" s="5" t="s">
        <v>5915</v>
      </c>
      <c r="AD1261" s="90" t="str">
        <f t="shared" si="381"/>
        <v/>
      </c>
      <c r="AE1261" s="90" t="str">
        <f t="shared" si="382"/>
        <v/>
      </c>
      <c r="AF1261" t="str">
        <f>IF(Y1261="AV","Armatuur "&amp;AE1261&amp;" leveren en plaatsen op LM "&amp;AD1261&amp;"m","")&amp;IF(Y1261="MV AV","Mast en armatuur leveren en plaatsen, "&amp;AE1261&amp;" en LM "&amp;AD1261&amp;"m, oude mast "&amp;AB1261&amp;"m verwijderen","")&amp;IF(Y1261="NM NA","Nwe mast en nw armatuur leveren en plaatsen, "&amp;AE1261&amp;" en LM "&amp;AD1261&amp;"m, oude mast "&amp;AB1261&amp;"m verwijderen","")&amp;IF(Y1261="NLP","Nieuw lichtpunt bijplaatsen, "&amp;AE1261&amp;" en LM "&amp;AD1261&amp;"m","")</f>
        <v/>
      </c>
      <c r="AH1261" t="str">
        <f t="shared" si="370"/>
        <v/>
      </c>
      <c r="AI1261" t="str">
        <f>IF(AH1261&gt;"",VLOOKUP(AH1261,'MAATREGELEN TBV BESTEK '!$A$3:$N$34,11,FALSE),"")</f>
        <v/>
      </c>
      <c r="AJ1261" t="str">
        <f>IF(AH1261&gt;"",VLOOKUP(AH1261,'MAATREGELEN TBV BESTEK '!$A$3:$N$34,13,FALSE),"")</f>
        <v/>
      </c>
      <c r="AK1261" t="str">
        <f>IF(AH1261&gt;"",VLOOKUP(AH1261,'MAATREGELEN TBV BESTEK '!$A$3:$N$34,14,FALSE),"")</f>
        <v/>
      </c>
    </row>
    <row r="1262" spans="1:37" ht="12" customHeight="1">
      <c r="A1262" s="49">
        <v>230908.965</v>
      </c>
      <c r="B1262" s="49">
        <v>431584.40700000001</v>
      </c>
      <c r="C1262" t="s">
        <v>5034</v>
      </c>
      <c r="D1262" t="s">
        <v>5914</v>
      </c>
      <c r="E1262" s="40">
        <v>6</v>
      </c>
      <c r="F1262" t="s">
        <v>6040</v>
      </c>
      <c r="G1262" t="s">
        <v>4314</v>
      </c>
      <c r="H1262" s="64" t="s">
        <v>5032</v>
      </c>
      <c r="J1262">
        <f t="shared" si="371"/>
        <v>1</v>
      </c>
      <c r="K1262" t="str">
        <f t="shared" si="372"/>
        <v>dicht</v>
      </c>
      <c r="L1262" t="str">
        <f t="shared" si="368"/>
        <v>groen</v>
      </c>
      <c r="M1262">
        <f t="shared" si="373"/>
        <v>230908.965</v>
      </c>
      <c r="N1262">
        <f t="shared" si="374"/>
        <v>431584.40700000001</v>
      </c>
      <c r="O1262" t="str">
        <f t="shared" si="375"/>
        <v>groen dicht</v>
      </c>
      <c r="P1262" t="str">
        <f t="shared" si="376"/>
        <v>DIN00528</v>
      </c>
      <c r="Q1262" t="str">
        <f>$O$2&amp;E1262</f>
        <v>Lph 6</v>
      </c>
      <c r="R1262" t="str">
        <f t="shared" si="369"/>
        <v>Luma MINI</v>
      </c>
      <c r="T1262" t="str">
        <f t="shared" si="377"/>
        <v>DINXPERLO</v>
      </c>
      <c r="U1262" t="str">
        <f t="shared" si="378"/>
        <v>De Meibrink</v>
      </c>
      <c r="V1262" s="62" t="str">
        <f t="shared" si="379"/>
        <v>DIN00528</v>
      </c>
      <c r="W1262" s="15" t="e">
        <f>IF(J1262,#REF!,"")</f>
        <v>#REF!</v>
      </c>
      <c r="X1262" s="15" t="e">
        <f>IF(J1262,#REF!,"")</f>
        <v>#REF!</v>
      </c>
      <c r="Y1262" s="62" t="str">
        <f t="shared" si="380"/>
        <v>MV AV</v>
      </c>
      <c r="AA1262" s="69"/>
      <c r="AB1262" s="90">
        <v>6.25</v>
      </c>
      <c r="AC1262" s="5" t="s">
        <v>4537</v>
      </c>
      <c r="AD1262" s="90">
        <f t="shared" si="381"/>
        <v>6</v>
      </c>
      <c r="AE1262" s="90" t="str">
        <f t="shared" si="382"/>
        <v>Luma MINI</v>
      </c>
      <c r="AF1262" s="22" t="str">
        <f>IF(Y1262="AV","Armatuur "&amp;AE1262&amp;" leveren en plaatsen op LM "&amp;AB1262&amp;"m","")&amp;IF(Y1262="MV AV","Mast en armatuur leveren en plaatsen, "&amp;AE1262&amp;" en LM "&amp;AD1262&amp;"m, oude mast "&amp;AB1262&amp;"m verwijderen","")&amp;IF(Y1262="NM NA","Nwe mast en nw armatuur leveren en plaatsen, "&amp;AE1262&amp;" en LM "&amp;AD1262&amp;"m","")&amp;IF(Y1262="NLP","Nieuw lichtpunt bijplaatsen, "&amp;AE1262&amp;" en LM "&amp;AD1262&amp;"m","")</f>
        <v>Mast en armatuur leveren en plaatsen, Luma MINI en LM 6m, oude mast 6,25m verwijderen</v>
      </c>
      <c r="AH1262" t="str">
        <f t="shared" si="370"/>
        <v>MV AV 6,25-&gt;6 Luma MINI</v>
      </c>
      <c r="AI1262">
        <f>IF(AH1262&gt;"",VLOOKUP(AH1262,'MAATREGELEN TBV BESTEK '!$A$3:$N$34,11,FALSE),"")</f>
        <v>134020</v>
      </c>
      <c r="AJ1262">
        <f>IF(AH1262&gt;"",VLOOKUP(AH1262,'MAATREGELEN TBV BESTEK '!$A$3:$N$34,13,FALSE),"")</f>
        <v>711020</v>
      </c>
      <c r="AK1262">
        <f>IF(AH1262&gt;"",VLOOKUP(AH1262,'MAATREGELEN TBV BESTEK '!$A$3:$N$34,14,FALSE),"")</f>
        <v>721220</v>
      </c>
    </row>
    <row r="1263" spans="1:37" ht="12" customHeight="1">
      <c r="A1263" s="49">
        <v>230908.965</v>
      </c>
      <c r="B1263" s="49">
        <v>431584.40700000001</v>
      </c>
      <c r="C1263" t="s">
        <v>5034</v>
      </c>
      <c r="D1263" t="s">
        <v>4563</v>
      </c>
      <c r="E1263" t="s">
        <v>5915</v>
      </c>
      <c r="F1263" t="s">
        <v>5915</v>
      </c>
      <c r="G1263" t="s">
        <v>4314</v>
      </c>
      <c r="H1263" s="64" t="s">
        <v>5032</v>
      </c>
      <c r="J1263">
        <f t="shared" si="371"/>
        <v>0</v>
      </c>
      <c r="K1263" t="str">
        <f t="shared" si="372"/>
        <v/>
      </c>
      <c r="L1263" t="str">
        <f t="shared" si="368"/>
        <v/>
      </c>
      <c r="M1263" t="str">
        <f t="shared" si="373"/>
        <v/>
      </c>
      <c r="N1263" t="str">
        <f t="shared" si="374"/>
        <v/>
      </c>
      <c r="O1263" t="str">
        <f t="shared" si="375"/>
        <v/>
      </c>
      <c r="P1263" t="str">
        <f t="shared" si="376"/>
        <v/>
      </c>
      <c r="R1263" t="str">
        <f t="shared" si="369"/>
        <v/>
      </c>
      <c r="T1263" t="str">
        <f t="shared" si="377"/>
        <v>DINXPERLO</v>
      </c>
      <c r="U1263" t="str">
        <f t="shared" si="378"/>
        <v>De Meibrink</v>
      </c>
      <c r="V1263" s="62" t="str">
        <f t="shared" si="379"/>
        <v/>
      </c>
      <c r="W1263" s="15" t="str">
        <f>IF(J1263,#REF!,"")</f>
        <v/>
      </c>
      <c r="X1263" s="15" t="str">
        <f>IF(J1263,#REF!,"")</f>
        <v/>
      </c>
      <c r="Y1263" s="62" t="str">
        <f t="shared" si="380"/>
        <v xml:space="preserve"> </v>
      </c>
      <c r="AA1263" s="69"/>
      <c r="AB1263" s="90" t="s">
        <v>5915</v>
      </c>
      <c r="AC1263" s="5" t="s">
        <v>5915</v>
      </c>
      <c r="AD1263" s="90" t="str">
        <f t="shared" si="381"/>
        <v/>
      </c>
      <c r="AE1263" s="90" t="str">
        <f t="shared" si="382"/>
        <v/>
      </c>
      <c r="AF1263" t="str">
        <f>IF(Y1263="AV","Armatuur "&amp;AE1263&amp;" leveren en plaatsen op LM "&amp;AD1263&amp;"m","")&amp;IF(Y1263="MV AV","Mast en armatuur leveren en plaatsen, "&amp;AE1263&amp;" en LM "&amp;AD1263&amp;"m, oude mast "&amp;AB1263&amp;"m verwijderen","")&amp;IF(Y1263="NM NA","Nwe mast en nw armatuur leveren en plaatsen, "&amp;AE1263&amp;" en LM "&amp;AD1263&amp;"m, oude mast "&amp;AB1263&amp;"m verwijderen","")&amp;IF(Y1263="NLP","Nieuw lichtpunt bijplaatsen, "&amp;AE1263&amp;" en LM "&amp;AD1263&amp;"m","")</f>
        <v/>
      </c>
      <c r="AH1263" t="str">
        <f t="shared" si="370"/>
        <v/>
      </c>
      <c r="AI1263" t="str">
        <f>IF(AH1263&gt;"",VLOOKUP(AH1263,'MAATREGELEN TBV BESTEK '!$A$3:$N$34,11,FALSE),"")</f>
        <v/>
      </c>
      <c r="AJ1263" t="str">
        <f>IF(AH1263&gt;"",VLOOKUP(AH1263,'MAATREGELEN TBV BESTEK '!$A$3:$N$34,13,FALSE),"")</f>
        <v/>
      </c>
      <c r="AK1263" t="str">
        <f>IF(AH1263&gt;"",VLOOKUP(AH1263,'MAATREGELEN TBV BESTEK '!$A$3:$N$34,14,FALSE),"")</f>
        <v/>
      </c>
    </row>
    <row r="1264" spans="1:37" ht="12" customHeight="1">
      <c r="A1264" s="49">
        <v>230909.986</v>
      </c>
      <c r="B1264" s="49">
        <v>431555.277</v>
      </c>
      <c r="C1264" t="s">
        <v>5035</v>
      </c>
      <c r="D1264" t="s">
        <v>5914</v>
      </c>
      <c r="E1264" s="40">
        <v>6</v>
      </c>
      <c r="F1264" t="s">
        <v>6040</v>
      </c>
      <c r="G1264" t="s">
        <v>4314</v>
      </c>
      <c r="H1264" s="64" t="s">
        <v>5032</v>
      </c>
      <c r="J1264">
        <f t="shared" si="371"/>
        <v>1</v>
      </c>
      <c r="K1264" t="str">
        <f t="shared" si="372"/>
        <v>dicht</v>
      </c>
      <c r="L1264" t="str">
        <f t="shared" si="368"/>
        <v>groen</v>
      </c>
      <c r="M1264">
        <f t="shared" si="373"/>
        <v>230909.986</v>
      </c>
      <c r="N1264">
        <f t="shared" si="374"/>
        <v>431555.277</v>
      </c>
      <c r="O1264" t="str">
        <f t="shared" si="375"/>
        <v>groen dicht</v>
      </c>
      <c r="P1264" t="str">
        <f t="shared" si="376"/>
        <v>DIN00529</v>
      </c>
      <c r="Q1264" t="str">
        <f>$O$2&amp;E1264</f>
        <v>Lph 6</v>
      </c>
      <c r="R1264" t="str">
        <f t="shared" si="369"/>
        <v>Luma MINI</v>
      </c>
      <c r="T1264" t="str">
        <f t="shared" si="377"/>
        <v>DINXPERLO</v>
      </c>
      <c r="U1264" t="str">
        <f t="shared" si="378"/>
        <v>De Meibrink</v>
      </c>
      <c r="V1264" s="62" t="str">
        <f t="shared" si="379"/>
        <v>DIN00529</v>
      </c>
      <c r="W1264" s="15" t="e">
        <f>IF(J1264,#REF!,"")</f>
        <v>#REF!</v>
      </c>
      <c r="X1264" s="15" t="e">
        <f>IF(J1264,#REF!,"")</f>
        <v>#REF!</v>
      </c>
      <c r="Y1264" s="62" t="str">
        <f t="shared" si="380"/>
        <v>MV AV</v>
      </c>
      <c r="AA1264" s="69"/>
      <c r="AB1264" s="90">
        <v>6.25</v>
      </c>
      <c r="AC1264" s="5" t="s">
        <v>4537</v>
      </c>
      <c r="AD1264" s="90">
        <f t="shared" si="381"/>
        <v>6</v>
      </c>
      <c r="AE1264" s="90" t="str">
        <f t="shared" si="382"/>
        <v>Luma MINI</v>
      </c>
      <c r="AF1264" s="22" t="str">
        <f>IF(Y1264="AV","Armatuur "&amp;AE1264&amp;" leveren en plaatsen op LM "&amp;AB1264&amp;"m","")&amp;IF(Y1264="MV AV","Mast en armatuur leveren en plaatsen, "&amp;AE1264&amp;" en LM "&amp;AD1264&amp;"m, oude mast "&amp;AB1264&amp;"m verwijderen","")&amp;IF(Y1264="NM NA","Nwe mast en nw armatuur leveren en plaatsen, "&amp;AE1264&amp;" en LM "&amp;AD1264&amp;"m","")&amp;IF(Y1264="NLP","Nieuw lichtpunt bijplaatsen, "&amp;AE1264&amp;" en LM "&amp;AD1264&amp;"m","")</f>
        <v>Mast en armatuur leveren en plaatsen, Luma MINI en LM 6m, oude mast 6,25m verwijderen</v>
      </c>
      <c r="AH1264" t="str">
        <f t="shared" si="370"/>
        <v>MV AV 6,25-&gt;6 Luma MINI</v>
      </c>
      <c r="AI1264">
        <f>IF(AH1264&gt;"",VLOOKUP(AH1264,'MAATREGELEN TBV BESTEK '!$A$3:$N$34,11,FALSE),"")</f>
        <v>134020</v>
      </c>
      <c r="AJ1264">
        <f>IF(AH1264&gt;"",VLOOKUP(AH1264,'MAATREGELEN TBV BESTEK '!$A$3:$N$34,13,FALSE),"")</f>
        <v>711020</v>
      </c>
      <c r="AK1264">
        <f>IF(AH1264&gt;"",VLOOKUP(AH1264,'MAATREGELEN TBV BESTEK '!$A$3:$N$34,14,FALSE),"")</f>
        <v>721220</v>
      </c>
    </row>
    <row r="1265" spans="1:37" ht="12" customHeight="1">
      <c r="A1265" s="49">
        <v>230909.986</v>
      </c>
      <c r="B1265" s="49">
        <v>431555.277</v>
      </c>
      <c r="C1265" t="s">
        <v>5035</v>
      </c>
      <c r="D1265" t="s">
        <v>4563</v>
      </c>
      <c r="E1265" t="s">
        <v>5915</v>
      </c>
      <c r="F1265" t="s">
        <v>5915</v>
      </c>
      <c r="G1265" t="s">
        <v>4314</v>
      </c>
      <c r="H1265" s="64" t="s">
        <v>5032</v>
      </c>
      <c r="J1265">
        <f t="shared" si="371"/>
        <v>0</v>
      </c>
      <c r="K1265" t="str">
        <f t="shared" si="372"/>
        <v/>
      </c>
      <c r="L1265" t="str">
        <f t="shared" si="368"/>
        <v/>
      </c>
      <c r="M1265" t="str">
        <f t="shared" si="373"/>
        <v/>
      </c>
      <c r="N1265" t="str">
        <f t="shared" si="374"/>
        <v/>
      </c>
      <c r="O1265" t="str">
        <f t="shared" si="375"/>
        <v/>
      </c>
      <c r="P1265" t="str">
        <f t="shared" si="376"/>
        <v/>
      </c>
      <c r="R1265" t="str">
        <f t="shared" si="369"/>
        <v/>
      </c>
      <c r="T1265" t="str">
        <f t="shared" si="377"/>
        <v>DINXPERLO</v>
      </c>
      <c r="U1265" t="str">
        <f t="shared" si="378"/>
        <v>De Meibrink</v>
      </c>
      <c r="V1265" s="62" t="str">
        <f t="shared" si="379"/>
        <v/>
      </c>
      <c r="W1265" s="15" t="str">
        <f>IF(J1265,#REF!,"")</f>
        <v/>
      </c>
      <c r="X1265" s="15" t="str">
        <f>IF(J1265,#REF!,"")</f>
        <v/>
      </c>
      <c r="Y1265" s="62" t="str">
        <f t="shared" si="380"/>
        <v xml:space="preserve"> </v>
      </c>
      <c r="AA1265" s="69"/>
      <c r="AB1265" s="90" t="s">
        <v>5915</v>
      </c>
      <c r="AC1265" s="5" t="s">
        <v>5915</v>
      </c>
      <c r="AD1265" s="90" t="str">
        <f t="shared" si="381"/>
        <v/>
      </c>
      <c r="AE1265" s="90" t="str">
        <f t="shared" si="382"/>
        <v/>
      </c>
      <c r="AF1265" t="str">
        <f>IF(Y1265="AV","Armatuur "&amp;AE1265&amp;" leveren en plaatsen op LM "&amp;AD1265&amp;"m","")&amp;IF(Y1265="MV AV","Mast en armatuur leveren en plaatsen, "&amp;AE1265&amp;" en LM "&amp;AD1265&amp;"m, oude mast "&amp;AB1265&amp;"m verwijderen","")&amp;IF(Y1265="NM NA","Nwe mast en nw armatuur leveren en plaatsen, "&amp;AE1265&amp;" en LM "&amp;AD1265&amp;"m, oude mast "&amp;AB1265&amp;"m verwijderen","")&amp;IF(Y1265="NLP","Nieuw lichtpunt bijplaatsen, "&amp;AE1265&amp;" en LM "&amp;AD1265&amp;"m","")</f>
        <v/>
      </c>
      <c r="AH1265" t="str">
        <f t="shared" si="370"/>
        <v/>
      </c>
      <c r="AI1265" t="str">
        <f>IF(AH1265&gt;"",VLOOKUP(AH1265,'MAATREGELEN TBV BESTEK '!$A$3:$N$34,11,FALSE),"")</f>
        <v/>
      </c>
      <c r="AJ1265" t="str">
        <f>IF(AH1265&gt;"",VLOOKUP(AH1265,'MAATREGELEN TBV BESTEK '!$A$3:$N$34,13,FALSE),"")</f>
        <v/>
      </c>
      <c r="AK1265" t="str">
        <f>IF(AH1265&gt;"",VLOOKUP(AH1265,'MAATREGELEN TBV BESTEK '!$A$3:$N$34,14,FALSE),"")</f>
        <v/>
      </c>
    </row>
    <row r="1266" spans="1:37" ht="12" customHeight="1">
      <c r="A1266" s="49">
        <v>230910.163</v>
      </c>
      <c r="B1266" s="49">
        <v>431524.26</v>
      </c>
      <c r="C1266" t="s">
        <v>5036</v>
      </c>
      <c r="D1266" t="s">
        <v>5914</v>
      </c>
      <c r="E1266" s="40">
        <v>6</v>
      </c>
      <c r="F1266" t="s">
        <v>6040</v>
      </c>
      <c r="G1266" t="s">
        <v>4314</v>
      </c>
      <c r="H1266" s="64" t="s">
        <v>5032</v>
      </c>
      <c r="J1266">
        <f t="shared" si="371"/>
        <v>1</v>
      </c>
      <c r="K1266" t="str">
        <f t="shared" si="372"/>
        <v>dicht</v>
      </c>
      <c r="L1266" t="str">
        <f t="shared" si="368"/>
        <v>groen</v>
      </c>
      <c r="M1266">
        <f t="shared" si="373"/>
        <v>230910.163</v>
      </c>
      <c r="N1266">
        <f t="shared" si="374"/>
        <v>431524.26</v>
      </c>
      <c r="O1266" t="str">
        <f t="shared" si="375"/>
        <v>groen dicht</v>
      </c>
      <c r="P1266" t="str">
        <f t="shared" si="376"/>
        <v>DIN00581</v>
      </c>
      <c r="Q1266" t="str">
        <f>$O$2&amp;E1266</f>
        <v>Lph 6</v>
      </c>
      <c r="R1266" t="str">
        <f t="shared" si="369"/>
        <v>Luma MINI</v>
      </c>
      <c r="T1266" t="str">
        <f t="shared" si="377"/>
        <v>DINXPERLO</v>
      </c>
      <c r="U1266" t="str">
        <f t="shared" si="378"/>
        <v>De Meibrink</v>
      </c>
      <c r="V1266" s="62" t="str">
        <f t="shared" si="379"/>
        <v>DIN00581</v>
      </c>
      <c r="W1266" s="15" t="e">
        <f>IF(J1266,#REF!,"")</f>
        <v>#REF!</v>
      </c>
      <c r="X1266" s="15" t="e">
        <f>IF(J1266,#REF!,"")</f>
        <v>#REF!</v>
      </c>
      <c r="Y1266" s="62" t="str">
        <f t="shared" si="380"/>
        <v>MV AV</v>
      </c>
      <c r="AA1266" s="69"/>
      <c r="AB1266" s="90">
        <v>6.25</v>
      </c>
      <c r="AC1266" s="5" t="s">
        <v>4537</v>
      </c>
      <c r="AD1266" s="90">
        <f t="shared" si="381"/>
        <v>6</v>
      </c>
      <c r="AE1266" s="90" t="str">
        <f t="shared" si="382"/>
        <v>Luma MINI</v>
      </c>
      <c r="AF1266" s="22" t="str">
        <f>IF(Y1266="AV","Armatuur "&amp;AE1266&amp;" leveren en plaatsen op LM "&amp;AB1266&amp;"m","")&amp;IF(Y1266="MV AV","Mast en armatuur leveren en plaatsen, "&amp;AE1266&amp;" en LM "&amp;AD1266&amp;"m, oude mast "&amp;AB1266&amp;"m verwijderen","")&amp;IF(Y1266="NM NA","Nwe mast en nw armatuur leveren en plaatsen, "&amp;AE1266&amp;" en LM "&amp;AD1266&amp;"m","")&amp;IF(Y1266="NLP","Nieuw lichtpunt bijplaatsen, "&amp;AE1266&amp;" en LM "&amp;AD1266&amp;"m","")</f>
        <v>Mast en armatuur leveren en plaatsen, Luma MINI en LM 6m, oude mast 6,25m verwijderen</v>
      </c>
      <c r="AH1266" t="str">
        <f t="shared" si="370"/>
        <v>MV AV 6,25-&gt;6 Luma MINI</v>
      </c>
      <c r="AI1266">
        <f>IF(AH1266&gt;"",VLOOKUP(AH1266,'MAATREGELEN TBV BESTEK '!$A$3:$N$34,11,FALSE),"")</f>
        <v>134020</v>
      </c>
      <c r="AJ1266">
        <f>IF(AH1266&gt;"",VLOOKUP(AH1266,'MAATREGELEN TBV BESTEK '!$A$3:$N$34,13,FALSE),"")</f>
        <v>711020</v>
      </c>
      <c r="AK1266">
        <f>IF(AH1266&gt;"",VLOOKUP(AH1266,'MAATREGELEN TBV BESTEK '!$A$3:$N$34,14,FALSE),"")</f>
        <v>721220</v>
      </c>
    </row>
    <row r="1267" spans="1:37" ht="12" customHeight="1">
      <c r="A1267" s="49">
        <v>230910.163</v>
      </c>
      <c r="B1267" s="49">
        <v>431524.26</v>
      </c>
      <c r="C1267" t="s">
        <v>5036</v>
      </c>
      <c r="D1267" t="s">
        <v>4563</v>
      </c>
      <c r="E1267" t="s">
        <v>5915</v>
      </c>
      <c r="F1267" t="s">
        <v>5915</v>
      </c>
      <c r="G1267" t="s">
        <v>4314</v>
      </c>
      <c r="H1267" s="64" t="s">
        <v>5032</v>
      </c>
      <c r="J1267">
        <f t="shared" si="371"/>
        <v>0</v>
      </c>
      <c r="K1267" t="str">
        <f t="shared" si="372"/>
        <v/>
      </c>
      <c r="L1267" t="str">
        <f t="shared" si="368"/>
        <v/>
      </c>
      <c r="M1267" t="str">
        <f t="shared" si="373"/>
        <v/>
      </c>
      <c r="N1267" t="str">
        <f t="shared" si="374"/>
        <v/>
      </c>
      <c r="O1267" t="str">
        <f t="shared" si="375"/>
        <v/>
      </c>
      <c r="P1267" t="str">
        <f t="shared" si="376"/>
        <v/>
      </c>
      <c r="R1267" t="str">
        <f t="shared" si="369"/>
        <v/>
      </c>
      <c r="T1267" t="str">
        <f t="shared" si="377"/>
        <v>DINXPERLO</v>
      </c>
      <c r="U1267" t="str">
        <f t="shared" si="378"/>
        <v>De Meibrink</v>
      </c>
      <c r="V1267" s="62" t="str">
        <f t="shared" si="379"/>
        <v/>
      </c>
      <c r="W1267" s="15" t="str">
        <f>IF(J1267,#REF!,"")</f>
        <v/>
      </c>
      <c r="X1267" s="15" t="str">
        <f>IF(J1267,#REF!,"")</f>
        <v/>
      </c>
      <c r="Y1267" s="62" t="str">
        <f t="shared" si="380"/>
        <v xml:space="preserve"> </v>
      </c>
      <c r="AA1267" s="69"/>
      <c r="AB1267" s="90" t="s">
        <v>5915</v>
      </c>
      <c r="AC1267" s="5" t="s">
        <v>5915</v>
      </c>
      <c r="AD1267" s="90" t="str">
        <f t="shared" si="381"/>
        <v/>
      </c>
      <c r="AE1267" s="90" t="str">
        <f t="shared" si="382"/>
        <v/>
      </c>
      <c r="AF1267" t="str">
        <f>IF(Y1267="AV","Armatuur "&amp;AE1267&amp;" leveren en plaatsen op LM "&amp;AD1267&amp;"m","")&amp;IF(Y1267="MV AV","Mast en armatuur leveren en plaatsen, "&amp;AE1267&amp;" en LM "&amp;AD1267&amp;"m, oude mast "&amp;AB1267&amp;"m verwijderen","")&amp;IF(Y1267="NM NA","Nwe mast en nw armatuur leveren en plaatsen, "&amp;AE1267&amp;" en LM "&amp;AD1267&amp;"m, oude mast "&amp;AB1267&amp;"m verwijderen","")&amp;IF(Y1267="NLP","Nieuw lichtpunt bijplaatsen, "&amp;AE1267&amp;" en LM "&amp;AD1267&amp;"m","")</f>
        <v/>
      </c>
      <c r="AH1267" t="str">
        <f t="shared" si="370"/>
        <v/>
      </c>
      <c r="AI1267" t="str">
        <f>IF(AH1267&gt;"",VLOOKUP(AH1267,'MAATREGELEN TBV BESTEK '!$A$3:$N$34,11,FALSE),"")</f>
        <v/>
      </c>
      <c r="AJ1267" t="str">
        <f>IF(AH1267&gt;"",VLOOKUP(AH1267,'MAATREGELEN TBV BESTEK '!$A$3:$N$34,13,FALSE),"")</f>
        <v/>
      </c>
      <c r="AK1267" t="str">
        <f>IF(AH1267&gt;"",VLOOKUP(AH1267,'MAATREGELEN TBV BESTEK '!$A$3:$N$34,14,FALSE),"")</f>
        <v/>
      </c>
    </row>
    <row r="1268" spans="1:37" ht="12" customHeight="1">
      <c r="A1268" s="49">
        <v>230911.48</v>
      </c>
      <c r="B1268" s="49">
        <v>431495.33500000002</v>
      </c>
      <c r="C1268" t="s">
        <v>5037</v>
      </c>
      <c r="D1268" t="s">
        <v>5914</v>
      </c>
      <c r="E1268" s="40">
        <v>6</v>
      </c>
      <c r="F1268" t="s">
        <v>6040</v>
      </c>
      <c r="G1268" t="s">
        <v>4314</v>
      </c>
      <c r="H1268" s="64" t="s">
        <v>5032</v>
      </c>
      <c r="J1268">
        <f t="shared" si="371"/>
        <v>1</v>
      </c>
      <c r="K1268" t="str">
        <f t="shared" si="372"/>
        <v>dicht</v>
      </c>
      <c r="L1268" t="str">
        <f t="shared" si="368"/>
        <v>groen</v>
      </c>
      <c r="M1268">
        <f t="shared" si="373"/>
        <v>230911.48</v>
      </c>
      <c r="N1268">
        <f t="shared" si="374"/>
        <v>431495.33500000002</v>
      </c>
      <c r="O1268" t="str">
        <f t="shared" si="375"/>
        <v>groen dicht</v>
      </c>
      <c r="P1268" t="str">
        <f t="shared" si="376"/>
        <v>DIN00582</v>
      </c>
      <c r="Q1268" t="str">
        <f>$O$2&amp;E1268</f>
        <v>Lph 6</v>
      </c>
      <c r="R1268" t="str">
        <f t="shared" si="369"/>
        <v>Luma MINI</v>
      </c>
      <c r="T1268" t="str">
        <f t="shared" si="377"/>
        <v>DINXPERLO</v>
      </c>
      <c r="U1268" t="str">
        <f t="shared" si="378"/>
        <v>De Meibrink</v>
      </c>
      <c r="V1268" s="62" t="str">
        <f t="shared" si="379"/>
        <v>DIN00582</v>
      </c>
      <c r="W1268" s="15" t="e">
        <f>IF(J1268,#REF!,"")</f>
        <v>#REF!</v>
      </c>
      <c r="X1268" s="15" t="e">
        <f>IF(J1268,#REF!,"")</f>
        <v>#REF!</v>
      </c>
      <c r="Y1268" s="62" t="str">
        <f t="shared" si="380"/>
        <v>MV AV</v>
      </c>
      <c r="AA1268" s="69"/>
      <c r="AB1268" s="90">
        <v>6.25</v>
      </c>
      <c r="AC1268" s="5" t="s">
        <v>4537</v>
      </c>
      <c r="AD1268" s="90">
        <f t="shared" si="381"/>
        <v>6</v>
      </c>
      <c r="AE1268" s="90" t="str">
        <f t="shared" si="382"/>
        <v>Luma MINI</v>
      </c>
      <c r="AF1268" s="22" t="str">
        <f>IF(Y1268="AV","Armatuur "&amp;AE1268&amp;" leveren en plaatsen op LM "&amp;AB1268&amp;"m","")&amp;IF(Y1268="MV AV","Mast en armatuur leveren en plaatsen, "&amp;AE1268&amp;" en LM "&amp;AD1268&amp;"m, oude mast "&amp;AB1268&amp;"m verwijderen","")&amp;IF(Y1268="NM NA","Nwe mast en nw armatuur leveren en plaatsen, "&amp;AE1268&amp;" en LM "&amp;AD1268&amp;"m","")&amp;IF(Y1268="NLP","Nieuw lichtpunt bijplaatsen, "&amp;AE1268&amp;" en LM "&amp;AD1268&amp;"m","")</f>
        <v>Mast en armatuur leveren en plaatsen, Luma MINI en LM 6m, oude mast 6,25m verwijderen</v>
      </c>
      <c r="AH1268" t="str">
        <f t="shared" si="370"/>
        <v>MV AV 6,25-&gt;6 Luma MINI</v>
      </c>
      <c r="AI1268">
        <f>IF(AH1268&gt;"",VLOOKUP(AH1268,'MAATREGELEN TBV BESTEK '!$A$3:$N$34,11,FALSE),"")</f>
        <v>134020</v>
      </c>
      <c r="AJ1268">
        <f>IF(AH1268&gt;"",VLOOKUP(AH1268,'MAATREGELEN TBV BESTEK '!$A$3:$N$34,13,FALSE),"")</f>
        <v>711020</v>
      </c>
      <c r="AK1268">
        <f>IF(AH1268&gt;"",VLOOKUP(AH1268,'MAATREGELEN TBV BESTEK '!$A$3:$N$34,14,FALSE),"")</f>
        <v>721220</v>
      </c>
    </row>
    <row r="1269" spans="1:37" ht="12" customHeight="1">
      <c r="A1269" s="49">
        <v>230911.48</v>
      </c>
      <c r="B1269" s="49">
        <v>431495.33500000002</v>
      </c>
      <c r="C1269" t="s">
        <v>5037</v>
      </c>
      <c r="D1269" t="s">
        <v>4563</v>
      </c>
      <c r="E1269" t="s">
        <v>5915</v>
      </c>
      <c r="F1269" t="s">
        <v>5915</v>
      </c>
      <c r="G1269" t="s">
        <v>4314</v>
      </c>
      <c r="H1269" s="64" t="s">
        <v>5032</v>
      </c>
      <c r="J1269">
        <f t="shared" si="371"/>
        <v>0</v>
      </c>
      <c r="K1269" t="str">
        <f t="shared" si="372"/>
        <v/>
      </c>
      <c r="L1269" t="str">
        <f t="shared" si="368"/>
        <v/>
      </c>
      <c r="M1269" t="str">
        <f t="shared" si="373"/>
        <v/>
      </c>
      <c r="N1269" t="str">
        <f t="shared" si="374"/>
        <v/>
      </c>
      <c r="O1269" t="str">
        <f t="shared" si="375"/>
        <v/>
      </c>
      <c r="P1269" t="str">
        <f t="shared" si="376"/>
        <v/>
      </c>
      <c r="R1269" t="str">
        <f t="shared" si="369"/>
        <v/>
      </c>
      <c r="T1269" t="str">
        <f t="shared" si="377"/>
        <v>DINXPERLO</v>
      </c>
      <c r="U1269" t="str">
        <f t="shared" si="378"/>
        <v>De Meibrink</v>
      </c>
      <c r="V1269" s="62" t="str">
        <f t="shared" si="379"/>
        <v/>
      </c>
      <c r="W1269" s="15" t="str">
        <f>IF(J1269,#REF!,"")</f>
        <v/>
      </c>
      <c r="X1269" s="15" t="str">
        <f>IF(J1269,#REF!,"")</f>
        <v/>
      </c>
      <c r="Y1269" s="62" t="str">
        <f t="shared" si="380"/>
        <v xml:space="preserve"> </v>
      </c>
      <c r="AA1269" s="69"/>
      <c r="AB1269" s="90" t="s">
        <v>5915</v>
      </c>
      <c r="AC1269" s="5" t="s">
        <v>5915</v>
      </c>
      <c r="AD1269" s="90" t="str">
        <f t="shared" si="381"/>
        <v/>
      </c>
      <c r="AE1269" s="90" t="str">
        <f t="shared" si="382"/>
        <v/>
      </c>
      <c r="AF1269" t="str">
        <f>IF(Y1269="AV","Armatuur "&amp;AE1269&amp;" leveren en plaatsen op LM "&amp;AD1269&amp;"m","")&amp;IF(Y1269="MV AV","Mast en armatuur leveren en plaatsen, "&amp;AE1269&amp;" en LM "&amp;AD1269&amp;"m, oude mast "&amp;AB1269&amp;"m verwijderen","")&amp;IF(Y1269="NM NA","Nwe mast en nw armatuur leveren en plaatsen, "&amp;AE1269&amp;" en LM "&amp;AD1269&amp;"m, oude mast "&amp;AB1269&amp;"m verwijderen","")&amp;IF(Y1269="NLP","Nieuw lichtpunt bijplaatsen, "&amp;AE1269&amp;" en LM "&amp;AD1269&amp;"m","")</f>
        <v/>
      </c>
      <c r="AH1269" t="str">
        <f t="shared" si="370"/>
        <v/>
      </c>
      <c r="AI1269" t="str">
        <f>IF(AH1269&gt;"",VLOOKUP(AH1269,'MAATREGELEN TBV BESTEK '!$A$3:$N$34,11,FALSE),"")</f>
        <v/>
      </c>
      <c r="AJ1269" t="str">
        <f>IF(AH1269&gt;"",VLOOKUP(AH1269,'MAATREGELEN TBV BESTEK '!$A$3:$N$34,13,FALSE),"")</f>
        <v/>
      </c>
      <c r="AK1269" t="str">
        <f>IF(AH1269&gt;"",VLOOKUP(AH1269,'MAATREGELEN TBV BESTEK '!$A$3:$N$34,14,FALSE),"")</f>
        <v/>
      </c>
    </row>
    <row r="1270" spans="1:37" ht="12" customHeight="1">
      <c r="A1270" s="49">
        <v>230915.883</v>
      </c>
      <c r="B1270" s="49">
        <v>431467.21</v>
      </c>
      <c r="C1270" t="s">
        <v>5038</v>
      </c>
      <c r="D1270" t="s">
        <v>5914</v>
      </c>
      <c r="E1270" s="40">
        <v>6</v>
      </c>
      <c r="F1270" t="s">
        <v>6040</v>
      </c>
      <c r="G1270" t="s">
        <v>4314</v>
      </c>
      <c r="H1270" s="64" t="s">
        <v>5032</v>
      </c>
      <c r="J1270">
        <f t="shared" si="371"/>
        <v>1</v>
      </c>
      <c r="K1270" t="str">
        <f t="shared" si="372"/>
        <v>dicht</v>
      </c>
      <c r="L1270" t="str">
        <f t="shared" si="368"/>
        <v>groen</v>
      </c>
      <c r="M1270">
        <f t="shared" si="373"/>
        <v>230915.883</v>
      </c>
      <c r="N1270">
        <f t="shared" si="374"/>
        <v>431467.21</v>
      </c>
      <c r="O1270" t="str">
        <f t="shared" si="375"/>
        <v>groen dicht</v>
      </c>
      <c r="P1270" t="str">
        <f t="shared" si="376"/>
        <v>DIN00583</v>
      </c>
      <c r="Q1270" t="str">
        <f>$O$2&amp;E1270</f>
        <v>Lph 6</v>
      </c>
      <c r="R1270" t="str">
        <f t="shared" si="369"/>
        <v>Luma MINI</v>
      </c>
      <c r="T1270" t="str">
        <f t="shared" si="377"/>
        <v>DINXPERLO</v>
      </c>
      <c r="U1270" t="str">
        <f t="shared" si="378"/>
        <v>De Meibrink</v>
      </c>
      <c r="V1270" s="62" t="str">
        <f t="shared" si="379"/>
        <v>DIN00583</v>
      </c>
      <c r="W1270" s="15" t="e">
        <f>IF(J1270,#REF!,"")</f>
        <v>#REF!</v>
      </c>
      <c r="X1270" s="15" t="e">
        <f>IF(J1270,#REF!,"")</f>
        <v>#REF!</v>
      </c>
      <c r="Y1270" s="62" t="str">
        <f t="shared" si="380"/>
        <v>MV AV</v>
      </c>
      <c r="AA1270" s="69"/>
      <c r="AB1270" s="90">
        <v>6.25</v>
      </c>
      <c r="AC1270" s="5" t="s">
        <v>4537</v>
      </c>
      <c r="AD1270" s="90">
        <f t="shared" si="381"/>
        <v>6</v>
      </c>
      <c r="AE1270" s="90" t="str">
        <f t="shared" si="382"/>
        <v>Luma MINI</v>
      </c>
      <c r="AF1270" s="22" t="str">
        <f>IF(Y1270="AV","Armatuur "&amp;AE1270&amp;" leveren en plaatsen op LM "&amp;AB1270&amp;"m","")&amp;IF(Y1270="MV AV","Mast en armatuur leveren en plaatsen, "&amp;AE1270&amp;" en LM "&amp;AD1270&amp;"m, oude mast "&amp;AB1270&amp;"m verwijderen","")&amp;IF(Y1270="NM NA","Nwe mast en nw armatuur leveren en plaatsen, "&amp;AE1270&amp;" en LM "&amp;AD1270&amp;"m","")&amp;IF(Y1270="NLP","Nieuw lichtpunt bijplaatsen, "&amp;AE1270&amp;" en LM "&amp;AD1270&amp;"m","")</f>
        <v>Mast en armatuur leveren en plaatsen, Luma MINI en LM 6m, oude mast 6,25m verwijderen</v>
      </c>
      <c r="AH1270" t="str">
        <f t="shared" si="370"/>
        <v>MV AV 6,25-&gt;6 Luma MINI</v>
      </c>
      <c r="AI1270">
        <f>IF(AH1270&gt;"",VLOOKUP(AH1270,'MAATREGELEN TBV BESTEK '!$A$3:$N$34,11,FALSE),"")</f>
        <v>134020</v>
      </c>
      <c r="AJ1270">
        <f>IF(AH1270&gt;"",VLOOKUP(AH1270,'MAATREGELEN TBV BESTEK '!$A$3:$N$34,13,FALSE),"")</f>
        <v>711020</v>
      </c>
      <c r="AK1270">
        <f>IF(AH1270&gt;"",VLOOKUP(AH1270,'MAATREGELEN TBV BESTEK '!$A$3:$N$34,14,FALSE),"")</f>
        <v>721220</v>
      </c>
    </row>
    <row r="1271" spans="1:37" ht="12" customHeight="1">
      <c r="A1271" s="49">
        <v>230915.883</v>
      </c>
      <c r="B1271" s="49">
        <v>431467.21</v>
      </c>
      <c r="C1271" t="s">
        <v>5038</v>
      </c>
      <c r="D1271" t="s">
        <v>4563</v>
      </c>
      <c r="E1271" t="s">
        <v>5915</v>
      </c>
      <c r="F1271" t="s">
        <v>5915</v>
      </c>
      <c r="G1271" t="s">
        <v>4314</v>
      </c>
      <c r="H1271" s="64" t="s">
        <v>5032</v>
      </c>
      <c r="J1271">
        <f t="shared" si="371"/>
        <v>0</v>
      </c>
      <c r="K1271" t="str">
        <f t="shared" si="372"/>
        <v/>
      </c>
      <c r="L1271" t="str">
        <f t="shared" si="368"/>
        <v/>
      </c>
      <c r="M1271" t="str">
        <f t="shared" si="373"/>
        <v/>
      </c>
      <c r="N1271" t="str">
        <f t="shared" si="374"/>
        <v/>
      </c>
      <c r="O1271" t="str">
        <f t="shared" si="375"/>
        <v/>
      </c>
      <c r="P1271" t="str">
        <f t="shared" si="376"/>
        <v/>
      </c>
      <c r="R1271" t="str">
        <f t="shared" si="369"/>
        <v/>
      </c>
      <c r="T1271" t="str">
        <f t="shared" si="377"/>
        <v>DINXPERLO</v>
      </c>
      <c r="U1271" t="str">
        <f t="shared" si="378"/>
        <v>De Meibrink</v>
      </c>
      <c r="V1271" s="62" t="str">
        <f t="shared" si="379"/>
        <v/>
      </c>
      <c r="W1271" s="15" t="str">
        <f>IF(J1271,#REF!,"")</f>
        <v/>
      </c>
      <c r="X1271" s="15" t="str">
        <f>IF(J1271,#REF!,"")</f>
        <v/>
      </c>
      <c r="Y1271" s="62" t="str">
        <f t="shared" si="380"/>
        <v xml:space="preserve"> </v>
      </c>
      <c r="AA1271" s="69"/>
      <c r="AB1271" s="90" t="s">
        <v>5915</v>
      </c>
      <c r="AC1271" s="5" t="s">
        <v>5915</v>
      </c>
      <c r="AD1271" s="90" t="str">
        <f t="shared" si="381"/>
        <v/>
      </c>
      <c r="AE1271" s="90" t="str">
        <f t="shared" si="382"/>
        <v/>
      </c>
      <c r="AF1271" t="str">
        <f>IF(Y1271="AV","Armatuur "&amp;AE1271&amp;" leveren en plaatsen op LM "&amp;AD1271&amp;"m","")&amp;IF(Y1271="MV AV","Mast en armatuur leveren en plaatsen, "&amp;AE1271&amp;" en LM "&amp;AD1271&amp;"m, oude mast "&amp;AB1271&amp;"m verwijderen","")&amp;IF(Y1271="NM NA","Nwe mast en nw armatuur leveren en plaatsen, "&amp;AE1271&amp;" en LM "&amp;AD1271&amp;"m, oude mast "&amp;AB1271&amp;"m verwijderen","")&amp;IF(Y1271="NLP","Nieuw lichtpunt bijplaatsen, "&amp;AE1271&amp;" en LM "&amp;AD1271&amp;"m","")</f>
        <v/>
      </c>
      <c r="AH1271" t="str">
        <f t="shared" si="370"/>
        <v/>
      </c>
      <c r="AI1271" t="str">
        <f>IF(AH1271&gt;"",VLOOKUP(AH1271,'MAATREGELEN TBV BESTEK '!$A$3:$N$34,11,FALSE),"")</f>
        <v/>
      </c>
      <c r="AJ1271" t="str">
        <f>IF(AH1271&gt;"",VLOOKUP(AH1271,'MAATREGELEN TBV BESTEK '!$A$3:$N$34,13,FALSE),"")</f>
        <v/>
      </c>
      <c r="AK1271" t="str">
        <f>IF(AH1271&gt;"",VLOOKUP(AH1271,'MAATREGELEN TBV BESTEK '!$A$3:$N$34,14,FALSE),"")</f>
        <v/>
      </c>
    </row>
    <row r="1272" spans="1:37" ht="12" customHeight="1">
      <c r="A1272" s="49">
        <v>230922.31200000001</v>
      </c>
      <c r="B1272" s="49">
        <v>431441.19300000003</v>
      </c>
      <c r="C1272" t="s">
        <v>5039</v>
      </c>
      <c r="D1272" t="s">
        <v>5914</v>
      </c>
      <c r="E1272" s="40">
        <v>6</v>
      </c>
      <c r="F1272" t="s">
        <v>6040</v>
      </c>
      <c r="G1272" t="s">
        <v>4314</v>
      </c>
      <c r="H1272" s="64" t="s">
        <v>5032</v>
      </c>
      <c r="J1272">
        <f t="shared" si="371"/>
        <v>1</v>
      </c>
      <c r="K1272" t="str">
        <f t="shared" si="372"/>
        <v>dicht</v>
      </c>
      <c r="L1272" t="str">
        <f t="shared" si="368"/>
        <v>groen</v>
      </c>
      <c r="M1272">
        <f t="shared" si="373"/>
        <v>230922.31200000001</v>
      </c>
      <c r="N1272">
        <f t="shared" si="374"/>
        <v>431441.19300000003</v>
      </c>
      <c r="O1272" t="str">
        <f t="shared" si="375"/>
        <v>groen dicht</v>
      </c>
      <c r="P1272" t="str">
        <f t="shared" si="376"/>
        <v>DIN00584</v>
      </c>
      <c r="Q1272" t="str">
        <f>$O$2&amp;E1272</f>
        <v>Lph 6</v>
      </c>
      <c r="R1272" t="str">
        <f t="shared" si="369"/>
        <v>Luma MINI</v>
      </c>
      <c r="T1272" t="str">
        <f t="shared" si="377"/>
        <v>DINXPERLO</v>
      </c>
      <c r="U1272" t="str">
        <f t="shared" si="378"/>
        <v>De Meibrink</v>
      </c>
      <c r="V1272" s="62" t="str">
        <f t="shared" si="379"/>
        <v>DIN00584</v>
      </c>
      <c r="W1272" s="15" t="e">
        <f>IF(J1272,#REF!,"")</f>
        <v>#REF!</v>
      </c>
      <c r="X1272" s="15" t="e">
        <f>IF(J1272,#REF!,"")</f>
        <v>#REF!</v>
      </c>
      <c r="Y1272" s="62" t="str">
        <f t="shared" si="380"/>
        <v>MV AV</v>
      </c>
      <c r="AA1272" s="69"/>
      <c r="AB1272" s="90">
        <v>6.25</v>
      </c>
      <c r="AC1272" s="5" t="s">
        <v>4537</v>
      </c>
      <c r="AD1272" s="90">
        <f t="shared" si="381"/>
        <v>6</v>
      </c>
      <c r="AE1272" s="90" t="str">
        <f t="shared" si="382"/>
        <v>Luma MINI</v>
      </c>
      <c r="AF1272" s="22" t="str">
        <f>IF(Y1272="AV","Armatuur "&amp;AE1272&amp;" leveren en plaatsen op LM "&amp;AB1272&amp;"m","")&amp;IF(Y1272="MV AV","Mast en armatuur leveren en plaatsen, "&amp;AE1272&amp;" en LM "&amp;AD1272&amp;"m, oude mast "&amp;AB1272&amp;"m verwijderen","")&amp;IF(Y1272="NM NA","Nwe mast en nw armatuur leveren en plaatsen, "&amp;AE1272&amp;" en LM "&amp;AD1272&amp;"m","")&amp;IF(Y1272="NLP","Nieuw lichtpunt bijplaatsen, "&amp;AE1272&amp;" en LM "&amp;AD1272&amp;"m","")</f>
        <v>Mast en armatuur leveren en plaatsen, Luma MINI en LM 6m, oude mast 6,25m verwijderen</v>
      </c>
      <c r="AH1272" t="str">
        <f t="shared" si="370"/>
        <v>MV AV 6,25-&gt;6 Luma MINI</v>
      </c>
      <c r="AI1272">
        <f>IF(AH1272&gt;"",VLOOKUP(AH1272,'MAATREGELEN TBV BESTEK '!$A$3:$N$34,11,FALSE),"")</f>
        <v>134020</v>
      </c>
      <c r="AJ1272">
        <f>IF(AH1272&gt;"",VLOOKUP(AH1272,'MAATREGELEN TBV BESTEK '!$A$3:$N$34,13,FALSE),"")</f>
        <v>711020</v>
      </c>
      <c r="AK1272">
        <f>IF(AH1272&gt;"",VLOOKUP(AH1272,'MAATREGELEN TBV BESTEK '!$A$3:$N$34,14,FALSE),"")</f>
        <v>721220</v>
      </c>
    </row>
    <row r="1273" spans="1:37" ht="12" customHeight="1">
      <c r="A1273" s="49">
        <v>230922.31200000001</v>
      </c>
      <c r="B1273" s="49">
        <v>431441.19300000003</v>
      </c>
      <c r="C1273" t="s">
        <v>5039</v>
      </c>
      <c r="D1273" t="s">
        <v>4563</v>
      </c>
      <c r="E1273" t="s">
        <v>5915</v>
      </c>
      <c r="F1273" t="s">
        <v>5915</v>
      </c>
      <c r="G1273" t="s">
        <v>4314</v>
      </c>
      <c r="H1273" s="64" t="s">
        <v>5032</v>
      </c>
      <c r="J1273">
        <f t="shared" si="371"/>
        <v>0</v>
      </c>
      <c r="K1273" t="str">
        <f t="shared" si="372"/>
        <v/>
      </c>
      <c r="L1273" t="str">
        <f t="shared" si="368"/>
        <v/>
      </c>
      <c r="M1273" t="str">
        <f t="shared" si="373"/>
        <v/>
      </c>
      <c r="N1273" t="str">
        <f t="shared" si="374"/>
        <v/>
      </c>
      <c r="O1273" t="str">
        <f t="shared" si="375"/>
        <v/>
      </c>
      <c r="P1273" t="str">
        <f t="shared" si="376"/>
        <v/>
      </c>
      <c r="R1273" t="str">
        <f t="shared" si="369"/>
        <v/>
      </c>
      <c r="T1273" t="str">
        <f t="shared" si="377"/>
        <v>DINXPERLO</v>
      </c>
      <c r="U1273" t="str">
        <f t="shared" si="378"/>
        <v>De Meibrink</v>
      </c>
      <c r="V1273" s="62" t="str">
        <f t="shared" si="379"/>
        <v/>
      </c>
      <c r="W1273" s="15" t="str">
        <f>IF(J1273,#REF!,"")</f>
        <v/>
      </c>
      <c r="X1273" s="15" t="str">
        <f>IF(J1273,#REF!,"")</f>
        <v/>
      </c>
      <c r="Y1273" s="62" t="str">
        <f t="shared" si="380"/>
        <v xml:space="preserve"> </v>
      </c>
      <c r="AA1273" s="69"/>
      <c r="AB1273" s="90" t="s">
        <v>5915</v>
      </c>
      <c r="AC1273" s="5" t="s">
        <v>5915</v>
      </c>
      <c r="AD1273" s="90" t="str">
        <f t="shared" si="381"/>
        <v/>
      </c>
      <c r="AE1273" s="90" t="str">
        <f t="shared" si="382"/>
        <v/>
      </c>
      <c r="AF1273" t="str">
        <f>IF(Y1273="AV","Armatuur "&amp;AE1273&amp;" leveren en plaatsen op LM "&amp;AD1273&amp;"m","")&amp;IF(Y1273="MV AV","Mast en armatuur leveren en plaatsen, "&amp;AE1273&amp;" en LM "&amp;AD1273&amp;"m, oude mast "&amp;AB1273&amp;"m verwijderen","")&amp;IF(Y1273="NM NA","Nwe mast en nw armatuur leveren en plaatsen, "&amp;AE1273&amp;" en LM "&amp;AD1273&amp;"m, oude mast "&amp;AB1273&amp;"m verwijderen","")&amp;IF(Y1273="NLP","Nieuw lichtpunt bijplaatsen, "&amp;AE1273&amp;" en LM "&amp;AD1273&amp;"m","")</f>
        <v/>
      </c>
      <c r="AH1273" t="str">
        <f t="shared" si="370"/>
        <v/>
      </c>
      <c r="AI1273" t="str">
        <f>IF(AH1273&gt;"",VLOOKUP(AH1273,'MAATREGELEN TBV BESTEK '!$A$3:$N$34,11,FALSE),"")</f>
        <v/>
      </c>
      <c r="AJ1273" t="str">
        <f>IF(AH1273&gt;"",VLOOKUP(AH1273,'MAATREGELEN TBV BESTEK '!$A$3:$N$34,13,FALSE),"")</f>
        <v/>
      </c>
      <c r="AK1273" t="str">
        <f>IF(AH1273&gt;"",VLOOKUP(AH1273,'MAATREGELEN TBV BESTEK '!$A$3:$N$34,14,FALSE),"")</f>
        <v/>
      </c>
    </row>
    <row r="1274" spans="1:37" ht="12" customHeight="1">
      <c r="A1274" s="49">
        <v>230929.05100000001</v>
      </c>
      <c r="B1274" s="49">
        <v>431421.83</v>
      </c>
      <c r="C1274" t="s">
        <v>5040</v>
      </c>
      <c r="D1274" t="s">
        <v>5914</v>
      </c>
      <c r="E1274" s="40">
        <v>6</v>
      </c>
      <c r="F1274" t="s">
        <v>6040</v>
      </c>
      <c r="G1274" t="s">
        <v>4314</v>
      </c>
      <c r="H1274" s="64" t="s">
        <v>5032</v>
      </c>
      <c r="J1274">
        <f t="shared" si="371"/>
        <v>1</v>
      </c>
      <c r="K1274" t="str">
        <f t="shared" si="372"/>
        <v>dicht</v>
      </c>
      <c r="L1274" t="str">
        <f t="shared" si="368"/>
        <v>groen</v>
      </c>
      <c r="M1274">
        <f t="shared" si="373"/>
        <v>230929.05100000001</v>
      </c>
      <c r="N1274">
        <f t="shared" si="374"/>
        <v>431421.83</v>
      </c>
      <c r="O1274" t="str">
        <f t="shared" si="375"/>
        <v>groen dicht</v>
      </c>
      <c r="P1274" t="str">
        <f t="shared" si="376"/>
        <v>DIN00585</v>
      </c>
      <c r="Q1274" t="str">
        <f>$O$2&amp;E1274</f>
        <v>Lph 6</v>
      </c>
      <c r="R1274" t="str">
        <f t="shared" si="369"/>
        <v>Luma MINI</v>
      </c>
      <c r="T1274" t="str">
        <f t="shared" si="377"/>
        <v>DINXPERLO</v>
      </c>
      <c r="U1274" t="str">
        <f t="shared" si="378"/>
        <v>De Meibrink</v>
      </c>
      <c r="V1274" s="62" t="str">
        <f t="shared" si="379"/>
        <v>DIN00585</v>
      </c>
      <c r="W1274" s="15" t="e">
        <f>IF(J1274,#REF!,"")</f>
        <v>#REF!</v>
      </c>
      <c r="X1274" s="15" t="e">
        <f>IF(J1274,#REF!,"")</f>
        <v>#REF!</v>
      </c>
      <c r="Y1274" s="62" t="str">
        <f t="shared" si="380"/>
        <v>MV AV</v>
      </c>
      <c r="AA1274" s="69"/>
      <c r="AB1274" s="90">
        <v>6.25</v>
      </c>
      <c r="AC1274" s="5" t="s">
        <v>4537</v>
      </c>
      <c r="AD1274" s="90">
        <f t="shared" si="381"/>
        <v>6</v>
      </c>
      <c r="AE1274" s="90" t="str">
        <f t="shared" si="382"/>
        <v>Luma MINI</v>
      </c>
      <c r="AF1274" s="22" t="str">
        <f>IF(Y1274="AV","Armatuur "&amp;AE1274&amp;" leveren en plaatsen op LM "&amp;AB1274&amp;"m","")&amp;IF(Y1274="MV AV","Mast en armatuur leveren en plaatsen, "&amp;AE1274&amp;" en LM "&amp;AD1274&amp;"m, oude mast "&amp;AB1274&amp;"m verwijderen","")&amp;IF(Y1274="NM NA","Nwe mast en nw armatuur leveren en plaatsen, "&amp;AE1274&amp;" en LM "&amp;AD1274&amp;"m","")&amp;IF(Y1274="NLP","Nieuw lichtpunt bijplaatsen, "&amp;AE1274&amp;" en LM "&amp;AD1274&amp;"m","")</f>
        <v>Mast en armatuur leveren en plaatsen, Luma MINI en LM 6m, oude mast 6,25m verwijderen</v>
      </c>
      <c r="AH1274" t="str">
        <f t="shared" si="370"/>
        <v>MV AV 6,25-&gt;6 Luma MINI</v>
      </c>
      <c r="AI1274">
        <f>IF(AH1274&gt;"",VLOOKUP(AH1274,'MAATREGELEN TBV BESTEK '!$A$3:$N$34,11,FALSE),"")</f>
        <v>134020</v>
      </c>
      <c r="AJ1274">
        <f>IF(AH1274&gt;"",VLOOKUP(AH1274,'MAATREGELEN TBV BESTEK '!$A$3:$N$34,13,FALSE),"")</f>
        <v>711020</v>
      </c>
      <c r="AK1274">
        <f>IF(AH1274&gt;"",VLOOKUP(AH1274,'MAATREGELEN TBV BESTEK '!$A$3:$N$34,14,FALSE),"")</f>
        <v>721220</v>
      </c>
    </row>
    <row r="1275" spans="1:37" ht="12" customHeight="1">
      <c r="A1275" s="49">
        <v>230929.05100000001</v>
      </c>
      <c r="B1275" s="49">
        <v>431421.83</v>
      </c>
      <c r="C1275" t="s">
        <v>5040</v>
      </c>
      <c r="D1275" t="s">
        <v>4563</v>
      </c>
      <c r="E1275" t="s">
        <v>5915</v>
      </c>
      <c r="F1275" t="s">
        <v>5915</v>
      </c>
      <c r="G1275" t="s">
        <v>4314</v>
      </c>
      <c r="H1275" s="64" t="s">
        <v>5032</v>
      </c>
      <c r="J1275">
        <f t="shared" si="371"/>
        <v>0</v>
      </c>
      <c r="K1275" t="str">
        <f t="shared" si="372"/>
        <v/>
      </c>
      <c r="L1275" t="str">
        <f t="shared" si="368"/>
        <v/>
      </c>
      <c r="M1275" t="str">
        <f t="shared" si="373"/>
        <v/>
      </c>
      <c r="N1275" t="str">
        <f t="shared" si="374"/>
        <v/>
      </c>
      <c r="O1275" t="str">
        <f t="shared" si="375"/>
        <v/>
      </c>
      <c r="P1275" t="str">
        <f t="shared" si="376"/>
        <v/>
      </c>
      <c r="R1275" t="str">
        <f t="shared" si="369"/>
        <v/>
      </c>
      <c r="T1275" t="str">
        <f t="shared" si="377"/>
        <v>DINXPERLO</v>
      </c>
      <c r="U1275" t="str">
        <f t="shared" si="378"/>
        <v>De Meibrink</v>
      </c>
      <c r="V1275" s="62" t="str">
        <f t="shared" si="379"/>
        <v/>
      </c>
      <c r="W1275" s="15" t="str">
        <f>IF(J1275,#REF!,"")</f>
        <v/>
      </c>
      <c r="X1275" s="15" t="str">
        <f>IF(J1275,#REF!,"")</f>
        <v/>
      </c>
      <c r="Y1275" s="62" t="str">
        <f t="shared" si="380"/>
        <v xml:space="preserve"> </v>
      </c>
      <c r="AA1275" s="69"/>
      <c r="AB1275" s="90" t="s">
        <v>5915</v>
      </c>
      <c r="AC1275" s="5" t="s">
        <v>5915</v>
      </c>
      <c r="AD1275" s="90" t="str">
        <f t="shared" si="381"/>
        <v/>
      </c>
      <c r="AE1275" s="90" t="str">
        <f t="shared" si="382"/>
        <v/>
      </c>
      <c r="AF1275" t="str">
        <f>IF(Y1275="AV","Armatuur "&amp;AE1275&amp;" leveren en plaatsen op LM "&amp;AD1275&amp;"m","")&amp;IF(Y1275="MV AV","Mast en armatuur leveren en plaatsen, "&amp;AE1275&amp;" en LM "&amp;AD1275&amp;"m, oude mast "&amp;AB1275&amp;"m verwijderen","")&amp;IF(Y1275="NM NA","Nwe mast en nw armatuur leveren en plaatsen, "&amp;AE1275&amp;" en LM "&amp;AD1275&amp;"m, oude mast "&amp;AB1275&amp;"m verwijderen","")&amp;IF(Y1275="NLP","Nieuw lichtpunt bijplaatsen, "&amp;AE1275&amp;" en LM "&amp;AD1275&amp;"m","")</f>
        <v/>
      </c>
      <c r="AH1275" t="str">
        <f t="shared" si="370"/>
        <v/>
      </c>
      <c r="AI1275" t="str">
        <f>IF(AH1275&gt;"",VLOOKUP(AH1275,'MAATREGELEN TBV BESTEK '!$A$3:$N$34,11,FALSE),"")</f>
        <v/>
      </c>
      <c r="AJ1275" t="str">
        <f>IF(AH1275&gt;"",VLOOKUP(AH1275,'MAATREGELEN TBV BESTEK '!$A$3:$N$34,13,FALSE),"")</f>
        <v/>
      </c>
      <c r="AK1275" t="str">
        <f>IF(AH1275&gt;"",VLOOKUP(AH1275,'MAATREGELEN TBV BESTEK '!$A$3:$N$34,14,FALSE),"")</f>
        <v/>
      </c>
    </row>
    <row r="1276" spans="1:37" ht="12" customHeight="1">
      <c r="A1276" s="49">
        <v>230938.31099999999</v>
      </c>
      <c r="B1276" s="49">
        <v>431394.61499999999</v>
      </c>
      <c r="C1276" t="s">
        <v>5041</v>
      </c>
      <c r="D1276" t="s">
        <v>5914</v>
      </c>
      <c r="E1276" s="40">
        <v>6</v>
      </c>
      <c r="F1276" t="s">
        <v>6040</v>
      </c>
      <c r="G1276" t="s">
        <v>4314</v>
      </c>
      <c r="H1276" s="64" t="s">
        <v>5032</v>
      </c>
      <c r="J1276">
        <f t="shared" si="371"/>
        <v>1</v>
      </c>
      <c r="K1276" t="str">
        <f t="shared" si="372"/>
        <v>dicht</v>
      </c>
      <c r="L1276" t="str">
        <f t="shared" si="368"/>
        <v>groen</v>
      </c>
      <c r="M1276">
        <f t="shared" si="373"/>
        <v>230938.31099999999</v>
      </c>
      <c r="N1276">
        <f t="shared" si="374"/>
        <v>431394.61499999999</v>
      </c>
      <c r="O1276" t="str">
        <f t="shared" si="375"/>
        <v>groen dicht</v>
      </c>
      <c r="P1276" t="str">
        <f t="shared" si="376"/>
        <v>DIN00586</v>
      </c>
      <c r="Q1276" t="str">
        <f>$O$2&amp;E1276</f>
        <v>Lph 6</v>
      </c>
      <c r="R1276" t="str">
        <f t="shared" si="369"/>
        <v>Luma MINI</v>
      </c>
      <c r="T1276" t="str">
        <f t="shared" si="377"/>
        <v>DINXPERLO</v>
      </c>
      <c r="U1276" t="str">
        <f t="shared" si="378"/>
        <v>De Meibrink</v>
      </c>
      <c r="V1276" s="62" t="str">
        <f t="shared" si="379"/>
        <v>DIN00586</v>
      </c>
      <c r="W1276" s="15" t="e">
        <f>IF(J1276,#REF!,"")</f>
        <v>#REF!</v>
      </c>
      <c r="X1276" s="15" t="e">
        <f>IF(J1276,#REF!,"")</f>
        <v>#REF!</v>
      </c>
      <c r="Y1276" s="62" t="str">
        <f t="shared" si="380"/>
        <v>MV AV</v>
      </c>
      <c r="AA1276" s="69"/>
      <c r="AB1276" s="90">
        <v>6.25</v>
      </c>
      <c r="AC1276" s="5" t="s">
        <v>4537</v>
      </c>
      <c r="AD1276" s="90">
        <f t="shared" si="381"/>
        <v>6</v>
      </c>
      <c r="AE1276" s="90" t="str">
        <f t="shared" si="382"/>
        <v>Luma MINI</v>
      </c>
      <c r="AF1276" s="22" t="str">
        <f>IF(Y1276="AV","Armatuur "&amp;AE1276&amp;" leveren en plaatsen op LM "&amp;AB1276&amp;"m","")&amp;IF(Y1276="MV AV","Mast en armatuur leveren en plaatsen, "&amp;AE1276&amp;" en LM "&amp;AD1276&amp;"m, oude mast "&amp;AB1276&amp;"m verwijderen","")&amp;IF(Y1276="NM NA","Nwe mast en nw armatuur leveren en plaatsen, "&amp;AE1276&amp;" en LM "&amp;AD1276&amp;"m","")&amp;IF(Y1276="NLP","Nieuw lichtpunt bijplaatsen, "&amp;AE1276&amp;" en LM "&amp;AD1276&amp;"m","")</f>
        <v>Mast en armatuur leveren en plaatsen, Luma MINI en LM 6m, oude mast 6,25m verwijderen</v>
      </c>
      <c r="AH1276" t="str">
        <f t="shared" si="370"/>
        <v>MV AV 6,25-&gt;6 Luma MINI</v>
      </c>
      <c r="AI1276">
        <f>IF(AH1276&gt;"",VLOOKUP(AH1276,'MAATREGELEN TBV BESTEK '!$A$3:$N$34,11,FALSE),"")</f>
        <v>134020</v>
      </c>
      <c r="AJ1276">
        <f>IF(AH1276&gt;"",VLOOKUP(AH1276,'MAATREGELEN TBV BESTEK '!$A$3:$N$34,13,FALSE),"")</f>
        <v>711020</v>
      </c>
      <c r="AK1276">
        <f>IF(AH1276&gt;"",VLOOKUP(AH1276,'MAATREGELEN TBV BESTEK '!$A$3:$N$34,14,FALSE),"")</f>
        <v>721220</v>
      </c>
    </row>
    <row r="1277" spans="1:37" ht="12" customHeight="1">
      <c r="A1277" s="49">
        <v>230938.31099999999</v>
      </c>
      <c r="B1277" s="49">
        <v>431394.61499999999</v>
      </c>
      <c r="C1277" t="s">
        <v>5041</v>
      </c>
      <c r="D1277" t="s">
        <v>4563</v>
      </c>
      <c r="E1277" t="s">
        <v>5915</v>
      </c>
      <c r="F1277" t="s">
        <v>5915</v>
      </c>
      <c r="G1277" t="s">
        <v>4314</v>
      </c>
      <c r="H1277" s="64" t="s">
        <v>5032</v>
      </c>
      <c r="J1277">
        <f t="shared" si="371"/>
        <v>0</v>
      </c>
      <c r="K1277" t="str">
        <f t="shared" si="372"/>
        <v/>
      </c>
      <c r="L1277" t="str">
        <f t="shared" si="368"/>
        <v/>
      </c>
      <c r="M1277" t="str">
        <f t="shared" si="373"/>
        <v/>
      </c>
      <c r="N1277" t="str">
        <f t="shared" si="374"/>
        <v/>
      </c>
      <c r="O1277" t="str">
        <f t="shared" si="375"/>
        <v/>
      </c>
      <c r="P1277" t="str">
        <f t="shared" si="376"/>
        <v/>
      </c>
      <c r="R1277" t="str">
        <f t="shared" si="369"/>
        <v/>
      </c>
      <c r="T1277" t="str">
        <f t="shared" si="377"/>
        <v>DINXPERLO</v>
      </c>
      <c r="U1277" t="str">
        <f t="shared" si="378"/>
        <v>De Meibrink</v>
      </c>
      <c r="V1277" s="62" t="str">
        <f t="shared" si="379"/>
        <v/>
      </c>
      <c r="W1277" s="15" t="str">
        <f>IF(J1277,#REF!,"")</f>
        <v/>
      </c>
      <c r="X1277" s="15" t="str">
        <f>IF(J1277,#REF!,"")</f>
        <v/>
      </c>
      <c r="Y1277" s="62" t="str">
        <f t="shared" si="380"/>
        <v xml:space="preserve"> </v>
      </c>
      <c r="AA1277" s="69"/>
      <c r="AB1277" s="90" t="s">
        <v>5915</v>
      </c>
      <c r="AC1277" s="5" t="s">
        <v>5915</v>
      </c>
      <c r="AD1277" s="90" t="str">
        <f t="shared" si="381"/>
        <v/>
      </c>
      <c r="AE1277" s="90" t="str">
        <f t="shared" si="382"/>
        <v/>
      </c>
      <c r="AF1277" t="str">
        <f>IF(Y1277="AV","Armatuur "&amp;AE1277&amp;" leveren en plaatsen op LM "&amp;AD1277&amp;"m","")&amp;IF(Y1277="MV AV","Mast en armatuur leveren en plaatsen, "&amp;AE1277&amp;" en LM "&amp;AD1277&amp;"m, oude mast "&amp;AB1277&amp;"m verwijderen","")&amp;IF(Y1277="NM NA","Nwe mast en nw armatuur leveren en plaatsen, "&amp;AE1277&amp;" en LM "&amp;AD1277&amp;"m, oude mast "&amp;AB1277&amp;"m verwijderen","")&amp;IF(Y1277="NLP","Nieuw lichtpunt bijplaatsen, "&amp;AE1277&amp;" en LM "&amp;AD1277&amp;"m","")</f>
        <v/>
      </c>
      <c r="AH1277" t="str">
        <f t="shared" si="370"/>
        <v/>
      </c>
      <c r="AI1277" t="str">
        <f>IF(AH1277&gt;"",VLOOKUP(AH1277,'MAATREGELEN TBV BESTEK '!$A$3:$N$34,11,FALSE),"")</f>
        <v/>
      </c>
      <c r="AJ1277" t="str">
        <f>IF(AH1277&gt;"",VLOOKUP(AH1277,'MAATREGELEN TBV BESTEK '!$A$3:$N$34,13,FALSE),"")</f>
        <v/>
      </c>
      <c r="AK1277" t="str">
        <f>IF(AH1277&gt;"",VLOOKUP(AH1277,'MAATREGELEN TBV BESTEK '!$A$3:$N$34,14,FALSE),"")</f>
        <v/>
      </c>
    </row>
    <row r="1278" spans="1:37" ht="12" customHeight="1">
      <c r="A1278" s="49">
        <v>230949.943</v>
      </c>
      <c r="B1278" s="49">
        <v>431374.315</v>
      </c>
      <c r="C1278" t="s">
        <v>5042</v>
      </c>
      <c r="D1278" t="s">
        <v>5914</v>
      </c>
      <c r="E1278" s="40">
        <v>6</v>
      </c>
      <c r="F1278" t="s">
        <v>6040</v>
      </c>
      <c r="G1278" t="s">
        <v>4314</v>
      </c>
      <c r="H1278" s="64" t="s">
        <v>5032</v>
      </c>
      <c r="J1278">
        <f t="shared" si="371"/>
        <v>1</v>
      </c>
      <c r="K1278" t="str">
        <f t="shared" si="372"/>
        <v>dicht</v>
      </c>
      <c r="L1278" t="str">
        <f t="shared" si="368"/>
        <v>groen</v>
      </c>
      <c r="M1278">
        <f t="shared" si="373"/>
        <v>230949.943</v>
      </c>
      <c r="N1278">
        <f t="shared" si="374"/>
        <v>431374.315</v>
      </c>
      <c r="O1278" t="str">
        <f t="shared" si="375"/>
        <v>groen dicht</v>
      </c>
      <c r="P1278" t="str">
        <f t="shared" si="376"/>
        <v>DIN00587</v>
      </c>
      <c r="Q1278" t="str">
        <f>$O$2&amp;E1278</f>
        <v>Lph 6</v>
      </c>
      <c r="R1278" t="str">
        <f t="shared" si="369"/>
        <v>Luma MINI</v>
      </c>
      <c r="T1278" t="str">
        <f t="shared" si="377"/>
        <v>DINXPERLO</v>
      </c>
      <c r="U1278" t="str">
        <f t="shared" si="378"/>
        <v>De Meibrink</v>
      </c>
      <c r="V1278" s="62" t="str">
        <f t="shared" si="379"/>
        <v>DIN00587</v>
      </c>
      <c r="W1278" s="15" t="e">
        <f>IF(J1278,#REF!,"")</f>
        <v>#REF!</v>
      </c>
      <c r="X1278" s="15" t="e">
        <f>IF(J1278,#REF!,"")</f>
        <v>#REF!</v>
      </c>
      <c r="Y1278" s="62" t="str">
        <f t="shared" si="380"/>
        <v>MV AV</v>
      </c>
      <c r="AA1278" s="69"/>
      <c r="AB1278" s="90">
        <v>6.25</v>
      </c>
      <c r="AC1278" s="5" t="s">
        <v>4537</v>
      </c>
      <c r="AD1278" s="90">
        <f t="shared" si="381"/>
        <v>6</v>
      </c>
      <c r="AE1278" s="90" t="str">
        <f t="shared" si="382"/>
        <v>Luma MINI</v>
      </c>
      <c r="AF1278" s="22" t="str">
        <f>IF(Y1278="AV","Armatuur "&amp;AE1278&amp;" leveren en plaatsen op LM "&amp;AB1278&amp;"m","")&amp;IF(Y1278="MV AV","Mast en armatuur leveren en plaatsen, "&amp;AE1278&amp;" en LM "&amp;AD1278&amp;"m, oude mast "&amp;AB1278&amp;"m verwijderen","")&amp;IF(Y1278="NM NA","Nwe mast en nw armatuur leveren en plaatsen, "&amp;AE1278&amp;" en LM "&amp;AD1278&amp;"m","")&amp;IF(Y1278="NLP","Nieuw lichtpunt bijplaatsen, "&amp;AE1278&amp;" en LM "&amp;AD1278&amp;"m","")</f>
        <v>Mast en armatuur leveren en plaatsen, Luma MINI en LM 6m, oude mast 6,25m verwijderen</v>
      </c>
      <c r="AH1278" t="str">
        <f t="shared" si="370"/>
        <v>MV AV 6,25-&gt;6 Luma MINI</v>
      </c>
      <c r="AI1278">
        <f>IF(AH1278&gt;"",VLOOKUP(AH1278,'MAATREGELEN TBV BESTEK '!$A$3:$N$34,11,FALSE),"")</f>
        <v>134020</v>
      </c>
      <c r="AJ1278">
        <f>IF(AH1278&gt;"",VLOOKUP(AH1278,'MAATREGELEN TBV BESTEK '!$A$3:$N$34,13,FALSE),"")</f>
        <v>711020</v>
      </c>
      <c r="AK1278">
        <f>IF(AH1278&gt;"",VLOOKUP(AH1278,'MAATREGELEN TBV BESTEK '!$A$3:$N$34,14,FALSE),"")</f>
        <v>721220</v>
      </c>
    </row>
    <row r="1279" spans="1:37" ht="12" customHeight="1">
      <c r="A1279" s="49">
        <v>230949.943</v>
      </c>
      <c r="B1279" s="49">
        <v>431374.315</v>
      </c>
      <c r="C1279" t="s">
        <v>5042</v>
      </c>
      <c r="D1279" t="s">
        <v>4563</v>
      </c>
      <c r="E1279" t="s">
        <v>5915</v>
      </c>
      <c r="F1279" t="s">
        <v>5915</v>
      </c>
      <c r="G1279" t="s">
        <v>4314</v>
      </c>
      <c r="H1279" s="64" t="s">
        <v>5032</v>
      </c>
      <c r="J1279">
        <f t="shared" si="371"/>
        <v>0</v>
      </c>
      <c r="K1279" t="str">
        <f t="shared" si="372"/>
        <v/>
      </c>
      <c r="L1279" t="str">
        <f t="shared" si="368"/>
        <v/>
      </c>
      <c r="M1279" t="str">
        <f t="shared" si="373"/>
        <v/>
      </c>
      <c r="N1279" t="str">
        <f t="shared" si="374"/>
        <v/>
      </c>
      <c r="O1279" t="str">
        <f t="shared" si="375"/>
        <v/>
      </c>
      <c r="P1279" t="str">
        <f t="shared" si="376"/>
        <v/>
      </c>
      <c r="R1279" t="str">
        <f t="shared" si="369"/>
        <v/>
      </c>
      <c r="T1279" t="str">
        <f t="shared" si="377"/>
        <v>DINXPERLO</v>
      </c>
      <c r="U1279" t="str">
        <f t="shared" si="378"/>
        <v>De Meibrink</v>
      </c>
      <c r="V1279" s="62" t="str">
        <f t="shared" si="379"/>
        <v/>
      </c>
      <c r="W1279" s="15" t="str">
        <f>IF(J1279,#REF!,"")</f>
        <v/>
      </c>
      <c r="X1279" s="15" t="str">
        <f>IF(J1279,#REF!,"")</f>
        <v/>
      </c>
      <c r="Y1279" s="62" t="str">
        <f t="shared" si="380"/>
        <v xml:space="preserve"> </v>
      </c>
      <c r="AA1279" s="69"/>
      <c r="AB1279" s="90" t="s">
        <v>5915</v>
      </c>
      <c r="AC1279" s="5" t="s">
        <v>5915</v>
      </c>
      <c r="AD1279" s="90" t="str">
        <f t="shared" si="381"/>
        <v/>
      </c>
      <c r="AE1279" s="90" t="str">
        <f t="shared" si="382"/>
        <v/>
      </c>
      <c r="AF1279" t="str">
        <f>IF(Y1279="AV","Armatuur "&amp;AE1279&amp;" leveren en plaatsen op LM "&amp;AD1279&amp;"m","")&amp;IF(Y1279="MV AV","Mast en armatuur leveren en plaatsen, "&amp;AE1279&amp;" en LM "&amp;AD1279&amp;"m, oude mast "&amp;AB1279&amp;"m verwijderen","")&amp;IF(Y1279="NM NA","Nwe mast en nw armatuur leveren en plaatsen, "&amp;AE1279&amp;" en LM "&amp;AD1279&amp;"m, oude mast "&amp;AB1279&amp;"m verwijderen","")&amp;IF(Y1279="NLP","Nieuw lichtpunt bijplaatsen, "&amp;AE1279&amp;" en LM "&amp;AD1279&amp;"m","")</f>
        <v/>
      </c>
      <c r="AH1279" t="str">
        <f t="shared" si="370"/>
        <v/>
      </c>
      <c r="AI1279" t="str">
        <f>IF(AH1279&gt;"",VLOOKUP(AH1279,'MAATREGELEN TBV BESTEK '!$A$3:$N$34,11,FALSE),"")</f>
        <v/>
      </c>
      <c r="AJ1279" t="str">
        <f>IF(AH1279&gt;"",VLOOKUP(AH1279,'MAATREGELEN TBV BESTEK '!$A$3:$N$34,13,FALSE),"")</f>
        <v/>
      </c>
      <c r="AK1279" t="str">
        <f>IF(AH1279&gt;"",VLOOKUP(AH1279,'MAATREGELEN TBV BESTEK '!$A$3:$N$34,14,FALSE),"")</f>
        <v/>
      </c>
    </row>
    <row r="1280" spans="1:37" ht="12" customHeight="1">
      <c r="A1280" s="49">
        <v>230942.984</v>
      </c>
      <c r="B1280" s="49">
        <v>431530.23499999999</v>
      </c>
      <c r="C1280" t="s">
        <v>5044</v>
      </c>
      <c r="D1280" t="s">
        <v>4563</v>
      </c>
      <c r="E1280">
        <v>4</v>
      </c>
      <c r="F1280" t="s">
        <v>5915</v>
      </c>
      <c r="G1280" t="s">
        <v>4314</v>
      </c>
      <c r="H1280" s="64" t="s">
        <v>5032</v>
      </c>
      <c r="J1280">
        <f t="shared" si="371"/>
        <v>1</v>
      </c>
      <c r="K1280" t="str">
        <f t="shared" si="372"/>
        <v/>
      </c>
      <c r="L1280" t="str">
        <f t="shared" si="368"/>
        <v/>
      </c>
      <c r="M1280">
        <f t="shared" si="373"/>
        <v>230942.984</v>
      </c>
      <c r="N1280">
        <f t="shared" si="374"/>
        <v>431530.23499999999</v>
      </c>
      <c r="O1280" t="str">
        <f t="shared" si="375"/>
        <v>wit rondje</v>
      </c>
      <c r="P1280" t="str">
        <f t="shared" si="376"/>
        <v>DIN01339</v>
      </c>
      <c r="Q1280" t="str">
        <f>$O$2&amp;E1280</f>
        <v>Lph 4</v>
      </c>
      <c r="R1280" t="str">
        <f t="shared" si="369"/>
        <v/>
      </c>
      <c r="T1280" t="str">
        <f t="shared" si="377"/>
        <v>DINXPERLO</v>
      </c>
      <c r="U1280" t="str">
        <f t="shared" si="378"/>
        <v>De Meibrink</v>
      </c>
      <c r="V1280" s="62" t="str">
        <f t="shared" si="379"/>
        <v>DIN01339</v>
      </c>
      <c r="W1280" s="15" t="e">
        <f>IF(J1280,#REF!,"")</f>
        <v>#REF!</v>
      </c>
      <c r="X1280" s="15" t="e">
        <f>IF(J1280,#REF!,"")</f>
        <v>#REF!</v>
      </c>
      <c r="Y1280" s="62" t="str">
        <f t="shared" si="380"/>
        <v xml:space="preserve"> </v>
      </c>
      <c r="AA1280" s="69"/>
      <c r="AB1280" s="90">
        <v>4</v>
      </c>
      <c r="AC1280" s="5" t="s">
        <v>4319</v>
      </c>
      <c r="AD1280" s="90" t="str">
        <f t="shared" si="381"/>
        <v/>
      </c>
      <c r="AE1280" s="90" t="str">
        <f t="shared" si="382"/>
        <v/>
      </c>
      <c r="AF1280" t="str">
        <f>IF(Y1280="AV","Armatuur "&amp;AE1280&amp;" leveren en plaatsen op LM "&amp;AD1280&amp;"m","")&amp;IF(Y1280="MV AV","Mast en armatuur leveren en plaatsen, "&amp;AE1280&amp;" en LM "&amp;AD1280&amp;"m, oude mast "&amp;AB1280&amp;"m verwijderen","")&amp;IF(Y1280="NM NA","Nwe mast en nw armatuur leveren en plaatsen, "&amp;AE1280&amp;" en LM "&amp;AD1280&amp;"m, oude mast "&amp;AB1280&amp;"m verwijderen","")&amp;IF(Y1280="NLP","Nieuw lichtpunt bijplaatsen, "&amp;AE1280&amp;" en LM "&amp;AD1280&amp;"m","")</f>
        <v/>
      </c>
      <c r="AH1280" t="str">
        <f t="shared" si="370"/>
        <v/>
      </c>
      <c r="AI1280" t="str">
        <f>IF(AH1280&gt;"",VLOOKUP(AH1280,'MAATREGELEN TBV BESTEK '!$A$3:$N$34,11,FALSE),"")</f>
        <v/>
      </c>
      <c r="AJ1280" t="str">
        <f>IF(AH1280&gt;"",VLOOKUP(AH1280,'MAATREGELEN TBV BESTEK '!$A$3:$N$34,13,FALSE),"")</f>
        <v/>
      </c>
      <c r="AK1280" t="str">
        <f>IF(AH1280&gt;"",VLOOKUP(AH1280,'MAATREGELEN TBV BESTEK '!$A$3:$N$34,14,FALSE),"")</f>
        <v/>
      </c>
    </row>
    <row r="1281" spans="1:37" ht="12" customHeight="1">
      <c r="A1281" s="49">
        <v>229958.28599999999</v>
      </c>
      <c r="B1281" s="49">
        <v>430481.9</v>
      </c>
      <c r="C1281" t="s">
        <v>4081</v>
      </c>
      <c r="D1281" t="s">
        <v>5914</v>
      </c>
      <c r="E1281" s="40">
        <v>8</v>
      </c>
      <c r="F1281" t="s">
        <v>2501</v>
      </c>
      <c r="G1281" t="s">
        <v>4314</v>
      </c>
      <c r="H1281" s="64" t="s">
        <v>4080</v>
      </c>
      <c r="J1281">
        <f t="shared" si="371"/>
        <v>1</v>
      </c>
      <c r="K1281" t="str">
        <f t="shared" si="372"/>
        <v>dicht</v>
      </c>
      <c r="L1281" t="str">
        <f t="shared" si="368"/>
        <v>rood</v>
      </c>
      <c r="M1281">
        <f t="shared" si="373"/>
        <v>229958.28599999999</v>
      </c>
      <c r="N1281">
        <f t="shared" si="374"/>
        <v>430481.9</v>
      </c>
      <c r="O1281" t="str">
        <f t="shared" si="375"/>
        <v>rood dicht</v>
      </c>
      <c r="P1281" t="str">
        <f t="shared" si="376"/>
        <v>DIN00085</v>
      </c>
      <c r="Q1281" t="str">
        <f>$O$2&amp;E1281</f>
        <v>Lph 8</v>
      </c>
      <c r="R1281" t="str">
        <f t="shared" si="369"/>
        <v>Brisa PLUS</v>
      </c>
      <c r="T1281" t="str">
        <f t="shared" si="377"/>
        <v>DINXPERLO</v>
      </c>
      <c r="U1281" t="str">
        <f t="shared" si="378"/>
        <v>Meniststraat</v>
      </c>
      <c r="V1281" s="62" t="str">
        <f t="shared" si="379"/>
        <v>DIN00085</v>
      </c>
      <c r="W1281" s="15" t="e">
        <f>IF(J1281,#REF!,"")</f>
        <v>#REF!</v>
      </c>
      <c r="X1281" s="15" t="e">
        <f>IF(J1281,#REF!,"")</f>
        <v>#REF!</v>
      </c>
      <c r="Y1281" s="62" t="str">
        <f t="shared" si="380"/>
        <v>MV AV</v>
      </c>
      <c r="AA1281" s="69"/>
      <c r="AB1281" s="90">
        <v>7.5</v>
      </c>
      <c r="AC1281" s="5" t="s">
        <v>4082</v>
      </c>
      <c r="AD1281" s="90">
        <f t="shared" si="381"/>
        <v>8</v>
      </c>
      <c r="AE1281" s="90" t="str">
        <f t="shared" si="382"/>
        <v>Brisa PLUS</v>
      </c>
      <c r="AF1281" s="22" t="str">
        <f>IF(Y1281="AV","Armatuur "&amp;AE1281&amp;" leveren en plaatsen op LM "&amp;AB1281&amp;"m","")&amp;IF(Y1281="MV AV","Mast en armatuur leveren en plaatsen, "&amp;AE1281&amp;" en LM "&amp;AD1281&amp;"m, oude mast "&amp;AB1281&amp;"m verwijderen","")&amp;IF(Y1281="NM NA","Nwe mast en nw armatuur leveren en plaatsen, "&amp;AE1281&amp;" en LM "&amp;AD1281&amp;"m","")&amp;IF(Y1281="NLP","Nieuw lichtpunt bijplaatsen, "&amp;AE1281&amp;" en LM "&amp;AD1281&amp;"m","")</f>
        <v>Mast en armatuur leveren en plaatsen, Brisa PLUS en LM 8m, oude mast 7,5m verwijderen</v>
      </c>
      <c r="AH1281" t="str">
        <f t="shared" si="370"/>
        <v>MV AV 7,5-&gt;8 Brisa PLUS</v>
      </c>
      <c r="AI1281">
        <f>IF(AH1281&gt;"",VLOOKUP(AH1281,'MAATREGELEN TBV BESTEK '!$A$3:$N$34,11,FALSE),"")</f>
        <v>134030</v>
      </c>
      <c r="AJ1281">
        <f>IF(AH1281&gt;"",VLOOKUP(AH1281,'MAATREGELEN TBV BESTEK '!$A$3:$N$34,13,FALSE),"")</f>
        <v>711030</v>
      </c>
      <c r="AK1281">
        <f>IF(AH1281&gt;"",VLOOKUP(AH1281,'MAATREGELEN TBV BESTEK '!$A$3:$N$34,14,FALSE),"")</f>
        <v>721230</v>
      </c>
    </row>
    <row r="1282" spans="1:37" ht="12" customHeight="1">
      <c r="A1282" s="49">
        <v>229958.28599999999</v>
      </c>
      <c r="B1282" s="49">
        <v>430481.9</v>
      </c>
      <c r="C1282" t="s">
        <v>4081</v>
      </c>
      <c r="D1282" t="s">
        <v>4563</v>
      </c>
      <c r="E1282" t="s">
        <v>5915</v>
      </c>
      <c r="F1282" t="s">
        <v>5915</v>
      </c>
      <c r="G1282" t="s">
        <v>4314</v>
      </c>
      <c r="H1282" s="64" t="s">
        <v>4080</v>
      </c>
      <c r="J1282">
        <f t="shared" si="371"/>
        <v>0</v>
      </c>
      <c r="K1282" t="str">
        <f t="shared" si="372"/>
        <v/>
      </c>
      <c r="L1282" t="str">
        <f t="shared" si="368"/>
        <v/>
      </c>
      <c r="M1282" t="str">
        <f t="shared" si="373"/>
        <v/>
      </c>
      <c r="N1282" t="str">
        <f t="shared" si="374"/>
        <v/>
      </c>
      <c r="O1282" t="str">
        <f t="shared" si="375"/>
        <v/>
      </c>
      <c r="P1282" t="str">
        <f t="shared" si="376"/>
        <v/>
      </c>
      <c r="R1282" t="str">
        <f t="shared" si="369"/>
        <v/>
      </c>
      <c r="T1282" t="str">
        <f t="shared" si="377"/>
        <v>DINXPERLO</v>
      </c>
      <c r="U1282" t="str">
        <f t="shared" si="378"/>
        <v>Meniststraat</v>
      </c>
      <c r="V1282" s="62" t="str">
        <f t="shared" si="379"/>
        <v/>
      </c>
      <c r="W1282" s="15" t="str">
        <f>IF(J1282,#REF!,"")</f>
        <v/>
      </c>
      <c r="X1282" s="15" t="str">
        <f>IF(J1282,#REF!,"")</f>
        <v/>
      </c>
      <c r="Y1282" s="62" t="str">
        <f t="shared" si="380"/>
        <v xml:space="preserve"> </v>
      </c>
      <c r="AA1282" s="69"/>
      <c r="AB1282" s="90" t="s">
        <v>5915</v>
      </c>
      <c r="AC1282" s="5" t="s">
        <v>5915</v>
      </c>
      <c r="AD1282" s="90" t="str">
        <f t="shared" si="381"/>
        <v/>
      </c>
      <c r="AE1282" s="90" t="str">
        <f t="shared" si="382"/>
        <v/>
      </c>
      <c r="AF1282" t="str">
        <f>IF(Y1282="AV","Armatuur "&amp;AE1282&amp;" leveren en plaatsen op LM "&amp;AD1282&amp;"m","")&amp;IF(Y1282="MV AV","Mast en armatuur leveren en plaatsen, "&amp;AE1282&amp;" en LM "&amp;AD1282&amp;"m, oude mast "&amp;AB1282&amp;"m verwijderen","")&amp;IF(Y1282="NM NA","Nwe mast en nw armatuur leveren en plaatsen, "&amp;AE1282&amp;" en LM "&amp;AD1282&amp;"m, oude mast "&amp;AB1282&amp;"m verwijderen","")&amp;IF(Y1282="NLP","Nieuw lichtpunt bijplaatsen, "&amp;AE1282&amp;" en LM "&amp;AD1282&amp;"m","")</f>
        <v/>
      </c>
      <c r="AH1282" t="str">
        <f t="shared" si="370"/>
        <v/>
      </c>
      <c r="AI1282" t="str">
        <f>IF(AH1282&gt;"",VLOOKUP(AH1282,'MAATREGELEN TBV BESTEK '!$A$3:$N$34,11,FALSE),"")</f>
        <v/>
      </c>
      <c r="AJ1282" t="str">
        <f>IF(AH1282&gt;"",VLOOKUP(AH1282,'MAATREGELEN TBV BESTEK '!$A$3:$N$34,13,FALSE),"")</f>
        <v/>
      </c>
      <c r="AK1282" t="str">
        <f>IF(AH1282&gt;"",VLOOKUP(AH1282,'MAATREGELEN TBV BESTEK '!$A$3:$N$34,14,FALSE),"")</f>
        <v/>
      </c>
    </row>
    <row r="1283" spans="1:37" ht="12" customHeight="1">
      <c r="A1283" s="49">
        <v>230004.32500000001</v>
      </c>
      <c r="B1283" s="49">
        <v>430482.53399999999</v>
      </c>
      <c r="C1283" t="s">
        <v>4083</v>
      </c>
      <c r="D1283" t="s">
        <v>5914</v>
      </c>
      <c r="E1283" s="40">
        <v>8</v>
      </c>
      <c r="F1283" t="s">
        <v>2501</v>
      </c>
      <c r="G1283" t="s">
        <v>4314</v>
      </c>
      <c r="H1283" s="64" t="s">
        <v>4080</v>
      </c>
      <c r="J1283">
        <f t="shared" si="371"/>
        <v>1</v>
      </c>
      <c r="K1283" t="str">
        <f t="shared" si="372"/>
        <v>dicht</v>
      </c>
      <c r="L1283" t="str">
        <f t="shared" si="368"/>
        <v>rood</v>
      </c>
      <c r="M1283">
        <f t="shared" si="373"/>
        <v>230004.32500000001</v>
      </c>
      <c r="N1283">
        <f t="shared" si="374"/>
        <v>430482.53399999999</v>
      </c>
      <c r="O1283" t="str">
        <f t="shared" si="375"/>
        <v>rood dicht</v>
      </c>
      <c r="P1283" t="str">
        <f t="shared" si="376"/>
        <v>DIN00089</v>
      </c>
      <c r="Q1283" t="str">
        <f>$O$2&amp;E1283</f>
        <v>Lph 8</v>
      </c>
      <c r="R1283" t="str">
        <f t="shared" si="369"/>
        <v>Brisa PLUS</v>
      </c>
      <c r="T1283" t="str">
        <f t="shared" si="377"/>
        <v>DINXPERLO</v>
      </c>
      <c r="U1283" t="str">
        <f t="shared" si="378"/>
        <v>Meniststraat</v>
      </c>
      <c r="V1283" s="62" t="str">
        <f t="shared" si="379"/>
        <v>DIN00089</v>
      </c>
      <c r="W1283" s="15" t="e">
        <f>IF(J1283,#REF!,"")</f>
        <v>#REF!</v>
      </c>
      <c r="X1283" s="15" t="e">
        <f>IF(J1283,#REF!,"")</f>
        <v>#REF!</v>
      </c>
      <c r="Y1283" s="62" t="str">
        <f t="shared" si="380"/>
        <v>MV AV</v>
      </c>
      <c r="AA1283" s="69"/>
      <c r="AB1283" s="90">
        <v>7.5</v>
      </c>
      <c r="AC1283" s="5" t="s">
        <v>4084</v>
      </c>
      <c r="AD1283" s="90">
        <f t="shared" si="381"/>
        <v>8</v>
      </c>
      <c r="AE1283" s="90" t="str">
        <f t="shared" si="382"/>
        <v>Brisa PLUS</v>
      </c>
      <c r="AF1283" s="22" t="str">
        <f>IF(Y1283="AV","Armatuur "&amp;AE1283&amp;" leveren en plaatsen op LM "&amp;AB1283&amp;"m","")&amp;IF(Y1283="MV AV","Mast en armatuur leveren en plaatsen, "&amp;AE1283&amp;" en LM "&amp;AD1283&amp;"m, oude mast "&amp;AB1283&amp;"m verwijderen","")&amp;IF(Y1283="NM NA","Nwe mast en nw armatuur leveren en plaatsen, "&amp;AE1283&amp;" en LM "&amp;AD1283&amp;"m","")&amp;IF(Y1283="NLP","Nieuw lichtpunt bijplaatsen, "&amp;AE1283&amp;" en LM "&amp;AD1283&amp;"m","")</f>
        <v>Mast en armatuur leveren en plaatsen, Brisa PLUS en LM 8m, oude mast 7,5m verwijderen</v>
      </c>
      <c r="AH1283" t="str">
        <f t="shared" si="370"/>
        <v>MV AV 7,5-&gt;8 Brisa PLUS</v>
      </c>
      <c r="AI1283">
        <f>IF(AH1283&gt;"",VLOOKUP(AH1283,'MAATREGELEN TBV BESTEK '!$A$3:$N$34,11,FALSE),"")</f>
        <v>134030</v>
      </c>
      <c r="AJ1283">
        <f>IF(AH1283&gt;"",VLOOKUP(AH1283,'MAATREGELEN TBV BESTEK '!$A$3:$N$34,13,FALSE),"")</f>
        <v>711030</v>
      </c>
      <c r="AK1283">
        <f>IF(AH1283&gt;"",VLOOKUP(AH1283,'MAATREGELEN TBV BESTEK '!$A$3:$N$34,14,FALSE),"")</f>
        <v>721230</v>
      </c>
    </row>
    <row r="1284" spans="1:37" ht="12" customHeight="1">
      <c r="A1284" s="49">
        <v>230004.32500000001</v>
      </c>
      <c r="B1284" s="49">
        <v>430482.53399999999</v>
      </c>
      <c r="C1284" t="s">
        <v>4083</v>
      </c>
      <c r="D1284" t="s">
        <v>4563</v>
      </c>
      <c r="E1284" t="s">
        <v>5915</v>
      </c>
      <c r="F1284" t="s">
        <v>5915</v>
      </c>
      <c r="G1284" t="s">
        <v>4314</v>
      </c>
      <c r="H1284" s="64" t="s">
        <v>4080</v>
      </c>
      <c r="J1284">
        <f t="shared" si="371"/>
        <v>0</v>
      </c>
      <c r="K1284" t="str">
        <f t="shared" si="372"/>
        <v/>
      </c>
      <c r="L1284" t="str">
        <f t="shared" si="368"/>
        <v/>
      </c>
      <c r="M1284" t="str">
        <f t="shared" si="373"/>
        <v/>
      </c>
      <c r="N1284" t="str">
        <f t="shared" si="374"/>
        <v/>
      </c>
      <c r="O1284" t="str">
        <f t="shared" si="375"/>
        <v/>
      </c>
      <c r="P1284" t="str">
        <f t="shared" si="376"/>
        <v/>
      </c>
      <c r="R1284" t="str">
        <f t="shared" si="369"/>
        <v/>
      </c>
      <c r="T1284" t="str">
        <f t="shared" si="377"/>
        <v>DINXPERLO</v>
      </c>
      <c r="U1284" t="str">
        <f t="shared" si="378"/>
        <v>Meniststraat</v>
      </c>
      <c r="V1284" s="62" t="str">
        <f t="shared" si="379"/>
        <v/>
      </c>
      <c r="W1284" s="15" t="str">
        <f>IF(J1284,#REF!,"")</f>
        <v/>
      </c>
      <c r="X1284" s="15" t="str">
        <f>IF(J1284,#REF!,"")</f>
        <v/>
      </c>
      <c r="Y1284" s="62" t="str">
        <f t="shared" si="380"/>
        <v xml:space="preserve"> </v>
      </c>
      <c r="AA1284" s="69"/>
      <c r="AB1284" s="90" t="s">
        <v>5915</v>
      </c>
      <c r="AC1284" s="5" t="s">
        <v>5915</v>
      </c>
      <c r="AD1284" s="90" t="str">
        <f t="shared" si="381"/>
        <v/>
      </c>
      <c r="AE1284" s="90" t="str">
        <f t="shared" si="382"/>
        <v/>
      </c>
      <c r="AF1284" t="str">
        <f>IF(Y1284="AV","Armatuur "&amp;AE1284&amp;" leveren en plaatsen op LM "&amp;AD1284&amp;"m","")&amp;IF(Y1284="MV AV","Mast en armatuur leveren en plaatsen, "&amp;AE1284&amp;" en LM "&amp;AD1284&amp;"m, oude mast "&amp;AB1284&amp;"m verwijderen","")&amp;IF(Y1284="NM NA","Nwe mast en nw armatuur leveren en plaatsen, "&amp;AE1284&amp;" en LM "&amp;AD1284&amp;"m, oude mast "&amp;AB1284&amp;"m verwijderen","")&amp;IF(Y1284="NLP","Nieuw lichtpunt bijplaatsen, "&amp;AE1284&amp;" en LM "&amp;AD1284&amp;"m","")</f>
        <v/>
      </c>
      <c r="AH1284" t="str">
        <f t="shared" si="370"/>
        <v/>
      </c>
      <c r="AI1284" t="str">
        <f>IF(AH1284&gt;"",VLOOKUP(AH1284,'MAATREGELEN TBV BESTEK '!$A$3:$N$34,11,FALSE),"")</f>
        <v/>
      </c>
      <c r="AJ1284" t="str">
        <f>IF(AH1284&gt;"",VLOOKUP(AH1284,'MAATREGELEN TBV BESTEK '!$A$3:$N$34,13,FALSE),"")</f>
        <v/>
      </c>
      <c r="AK1284" t="str">
        <f>IF(AH1284&gt;"",VLOOKUP(AH1284,'MAATREGELEN TBV BESTEK '!$A$3:$N$34,14,FALSE),"")</f>
        <v/>
      </c>
    </row>
    <row r="1285" spans="1:37" ht="12" customHeight="1">
      <c r="A1285" s="49">
        <v>229906.37899999999</v>
      </c>
      <c r="B1285" s="49">
        <v>430470.37099999998</v>
      </c>
      <c r="C1285" t="s">
        <v>4085</v>
      </c>
      <c r="D1285" t="s">
        <v>2462</v>
      </c>
      <c r="E1285">
        <v>8</v>
      </c>
      <c r="F1285" t="s">
        <v>2501</v>
      </c>
      <c r="G1285" t="s">
        <v>4314</v>
      </c>
      <c r="H1285" s="64" t="s">
        <v>4080</v>
      </c>
      <c r="J1285">
        <f t="shared" si="371"/>
        <v>1</v>
      </c>
      <c r="K1285" t="str">
        <f t="shared" si="372"/>
        <v>halfopen</v>
      </c>
      <c r="L1285" t="str">
        <f t="shared" ref="L1285:L1348" si="387">IF(R1285="Luma MINI","groen",IF(R1285="Brisa PLUS","rood",IF(R1285="Kegel 2000 Led","zwart","")))</f>
        <v>rood</v>
      </c>
      <c r="M1285">
        <f t="shared" si="373"/>
        <v>229906.37899999999</v>
      </c>
      <c r="N1285">
        <f t="shared" si="374"/>
        <v>430470.37099999998</v>
      </c>
      <c r="O1285" t="str">
        <f t="shared" si="375"/>
        <v>rood halfopen</v>
      </c>
      <c r="P1285" t="str">
        <f t="shared" si="376"/>
        <v>DIN00968</v>
      </c>
      <c r="Q1285" t="str">
        <f>$O$2&amp;E1285</f>
        <v>Lph 8</v>
      </c>
      <c r="R1285" t="str">
        <f t="shared" ref="R1285:R1348" si="388">F1285</f>
        <v>Brisa PLUS</v>
      </c>
      <c r="T1285" t="str">
        <f t="shared" si="377"/>
        <v>DINXPERLO</v>
      </c>
      <c r="U1285" t="str">
        <f t="shared" si="378"/>
        <v>Meniststraat</v>
      </c>
      <c r="V1285" s="62" t="str">
        <f t="shared" si="379"/>
        <v>DIN00968</v>
      </c>
      <c r="W1285" s="15" t="e">
        <f>IF(J1285,#REF!,"")</f>
        <v>#REF!</v>
      </c>
      <c r="X1285" s="15" t="e">
        <f>IF(J1285,#REF!,"")</f>
        <v>#REF!</v>
      </c>
      <c r="Y1285" s="62" t="str">
        <f t="shared" si="380"/>
        <v>AV</v>
      </c>
      <c r="AA1285" s="69"/>
      <c r="AB1285" s="90">
        <v>8</v>
      </c>
      <c r="AC1285" s="5" t="s">
        <v>2621</v>
      </c>
      <c r="AD1285" s="90" t="str">
        <f t="shared" si="381"/>
        <v/>
      </c>
      <c r="AE1285" s="90" t="str">
        <f t="shared" si="382"/>
        <v>Brisa PLUS</v>
      </c>
      <c r="AF1285" s="22" t="str">
        <f>IF(Y1285="AV","Armatuur "&amp;AE1285&amp;" leveren en plaatsen op LM "&amp;AB1285&amp;"m","")&amp;IF(Y1285="MV AV","Mast en armatuur leveren en plaatsen, "&amp;AE1285&amp;" en LM "&amp;AD1285&amp;"m, oude mast "&amp;AB1285&amp;"m verwijderen","")&amp;IF(Y1285="NM NA","Nwe mast en nw armatuur leveren en plaatsen, "&amp;AE1285&amp;" en LM "&amp;AD1285&amp;"m","")&amp;IF(Y1285="NLP","Nieuw lichtpunt bijplaatsen, "&amp;AE1285&amp;" en LM "&amp;AD1285&amp;"m","")</f>
        <v>Armatuur Brisa PLUS leveren en plaatsen op LM 8m</v>
      </c>
      <c r="AH1285" t="str">
        <f t="shared" ref="AH1285:AH1348" si="389">IF(Y1285="AV",Y1285&amp;" "&amp;AB1285&amp;"-&gt;"&amp;AB1285&amp; " "&amp;AE1285,"")&amp;IF(Y1285="MV AV",Y1285&amp;" "&amp;AB1285&amp;"-&gt;"&amp;AD1285&amp; " "&amp;AE1285,"")&amp;IF(Y1285="NM NA",Y1285&amp;" "&amp;AB1285&amp;"-&gt;"&amp;AD1285&amp; " "&amp;AE1285,"")</f>
        <v>AV 8-&gt;8 Brisa PLUS</v>
      </c>
      <c r="AI1285">
        <f>IF(AH1285&gt;"",VLOOKUP(AH1285,'MAATREGELEN TBV BESTEK '!$A$3:$N$34,11,FALSE),"")</f>
        <v>132030</v>
      </c>
      <c r="AJ1285">
        <f>IF(AH1285&gt;"",VLOOKUP(AH1285,'MAATREGELEN TBV BESTEK '!$A$3:$N$34,13,FALSE),"")</f>
        <v>711030</v>
      </c>
      <c r="AK1285">
        <f>IF(AH1285&gt;"",VLOOKUP(AH1285,'MAATREGELEN TBV BESTEK '!$A$3:$N$34,14,FALSE),"")</f>
        <v>0</v>
      </c>
    </row>
    <row r="1286" spans="1:37" ht="12" customHeight="1">
      <c r="A1286" s="49">
        <v>229906.37899999999</v>
      </c>
      <c r="B1286" s="49">
        <v>430470.37099999998</v>
      </c>
      <c r="C1286" t="s">
        <v>4085</v>
      </c>
      <c r="D1286" t="s">
        <v>4563</v>
      </c>
      <c r="E1286" t="s">
        <v>5915</v>
      </c>
      <c r="F1286" t="s">
        <v>5915</v>
      </c>
      <c r="G1286" t="s">
        <v>4314</v>
      </c>
      <c r="H1286" s="64" t="s">
        <v>4080</v>
      </c>
      <c r="J1286">
        <f t="shared" ref="J1286:J1349" si="390">IF(C1286=C1285,0,1)</f>
        <v>0</v>
      </c>
      <c r="K1286" t="str">
        <f t="shared" ref="K1286:K1349" si="391">IF(J1286=0,"",IF(D1286="MV AV","dicht",IF(D1286="AV","halfopen","")))</f>
        <v/>
      </c>
      <c r="L1286" t="str">
        <f t="shared" si="387"/>
        <v/>
      </c>
      <c r="M1286" t="str">
        <f t="shared" ref="M1286:M1349" si="392">IF(J1286=1,A1286,"")</f>
        <v/>
      </c>
      <c r="N1286" t="str">
        <f t="shared" ref="N1286:N1349" si="393">IF(J1286=1,B1286,"")</f>
        <v/>
      </c>
      <c r="O1286" t="str">
        <f t="shared" ref="O1286:O1349" si="394">IF(J1286=1,IF(K1286="","wit rondje",L1286&amp;" "&amp;K1286),"")</f>
        <v/>
      </c>
      <c r="P1286" t="str">
        <f t="shared" ref="P1286:P1349" si="395">IF(J1286=1,C1286,"")</f>
        <v/>
      </c>
      <c r="R1286" t="str">
        <f t="shared" si="388"/>
        <v/>
      </c>
      <c r="T1286" t="str">
        <f t="shared" ref="T1286:T1349" si="396">G1286</f>
        <v>DINXPERLO</v>
      </c>
      <c r="U1286" t="str">
        <f t="shared" ref="U1286:U1349" si="397">H1286</f>
        <v>Meniststraat</v>
      </c>
      <c r="V1286" s="62" t="str">
        <f t="shared" ref="V1286:V1349" si="398">P1286</f>
        <v/>
      </c>
      <c r="W1286" s="15" t="str">
        <f>IF(J1286,#REF!,"")</f>
        <v/>
      </c>
      <c r="X1286" s="15" t="str">
        <f>IF(J1286,#REF!,"")</f>
        <v/>
      </c>
      <c r="Y1286" s="62" t="str">
        <f t="shared" ref="Y1286:Y1349" si="399">D1286</f>
        <v xml:space="preserve"> </v>
      </c>
      <c r="AA1286" s="69"/>
      <c r="AB1286" s="90" t="s">
        <v>5915</v>
      </c>
      <c r="AC1286" s="5" t="s">
        <v>5915</v>
      </c>
      <c r="AD1286" s="90" t="str">
        <f t="shared" ref="AD1286:AD1349" si="400">IF(D1286="MV AV",E1286,"")</f>
        <v/>
      </c>
      <c r="AE1286" s="90" t="str">
        <f t="shared" ref="AE1286:AE1349" si="401">R1286</f>
        <v/>
      </c>
      <c r="AF1286" t="str">
        <f>IF(Y1286="AV","Armatuur "&amp;AE1286&amp;" leveren en plaatsen op LM "&amp;AD1286&amp;"m","")&amp;IF(Y1286="MV AV","Mast en armatuur leveren en plaatsen, "&amp;AE1286&amp;" en LM "&amp;AD1286&amp;"m, oude mast "&amp;AB1286&amp;"m verwijderen","")&amp;IF(Y1286="NM NA","Nwe mast en nw armatuur leveren en plaatsen, "&amp;AE1286&amp;" en LM "&amp;AD1286&amp;"m, oude mast "&amp;AB1286&amp;"m verwijderen","")&amp;IF(Y1286="NLP","Nieuw lichtpunt bijplaatsen, "&amp;AE1286&amp;" en LM "&amp;AD1286&amp;"m","")</f>
        <v/>
      </c>
      <c r="AH1286" t="str">
        <f t="shared" si="389"/>
        <v/>
      </c>
      <c r="AI1286" t="str">
        <f>IF(AH1286&gt;"",VLOOKUP(AH1286,'MAATREGELEN TBV BESTEK '!$A$3:$N$34,11,FALSE),"")</f>
        <v/>
      </c>
      <c r="AJ1286" t="str">
        <f>IF(AH1286&gt;"",VLOOKUP(AH1286,'MAATREGELEN TBV BESTEK '!$A$3:$N$34,13,FALSE),"")</f>
        <v/>
      </c>
      <c r="AK1286" t="str">
        <f>IF(AH1286&gt;"",VLOOKUP(AH1286,'MAATREGELEN TBV BESTEK '!$A$3:$N$34,14,FALSE),"")</f>
        <v/>
      </c>
    </row>
    <row r="1287" spans="1:37" ht="12" customHeight="1">
      <c r="A1287" s="49">
        <v>229856.924</v>
      </c>
      <c r="B1287" s="49">
        <v>430466.10700000002</v>
      </c>
      <c r="C1287" t="s">
        <v>4079</v>
      </c>
      <c r="D1287" t="s">
        <v>2462</v>
      </c>
      <c r="E1287">
        <v>8</v>
      </c>
      <c r="F1287" t="s">
        <v>2501</v>
      </c>
      <c r="G1287" t="s">
        <v>4314</v>
      </c>
      <c r="H1287" s="64" t="s">
        <v>4080</v>
      </c>
      <c r="J1287">
        <f t="shared" si="390"/>
        <v>1</v>
      </c>
      <c r="K1287" t="str">
        <f t="shared" si="391"/>
        <v>halfopen</v>
      </c>
      <c r="L1287" t="str">
        <f t="shared" si="387"/>
        <v>rood</v>
      </c>
      <c r="M1287">
        <f t="shared" si="392"/>
        <v>229856.924</v>
      </c>
      <c r="N1287">
        <f t="shared" si="393"/>
        <v>430466.10700000002</v>
      </c>
      <c r="O1287" t="str">
        <f t="shared" si="394"/>
        <v>rood halfopen</v>
      </c>
      <c r="P1287" t="str">
        <f t="shared" si="395"/>
        <v>DIN00969</v>
      </c>
      <c r="Q1287" t="str">
        <f>$O$2&amp;E1287</f>
        <v>Lph 8</v>
      </c>
      <c r="R1287" t="str">
        <f t="shared" si="388"/>
        <v>Brisa PLUS</v>
      </c>
      <c r="T1287" t="str">
        <f t="shared" si="396"/>
        <v>DINXPERLO</v>
      </c>
      <c r="U1287" t="str">
        <f t="shared" si="397"/>
        <v>Meniststraat</v>
      </c>
      <c r="V1287" s="62" t="str">
        <f t="shared" si="398"/>
        <v>DIN00969</v>
      </c>
      <c r="W1287" s="15" t="e">
        <f>IF(J1287,#REF!,"")</f>
        <v>#REF!</v>
      </c>
      <c r="X1287" s="15" t="e">
        <f>IF(J1287,#REF!,"")</f>
        <v>#REF!</v>
      </c>
      <c r="Y1287" s="62" t="str">
        <f t="shared" si="399"/>
        <v>AV</v>
      </c>
      <c r="AA1287" s="69"/>
      <c r="AB1287" s="90">
        <v>8</v>
      </c>
      <c r="AC1287" s="5" t="s">
        <v>2645</v>
      </c>
      <c r="AD1287" s="90" t="str">
        <f t="shared" si="400"/>
        <v/>
      </c>
      <c r="AE1287" s="90" t="str">
        <f t="shared" si="401"/>
        <v>Brisa PLUS</v>
      </c>
      <c r="AF1287" s="22" t="str">
        <f t="shared" ref="AF1287:AF1288" si="402">IF(Y1287="AV","Armatuur "&amp;AE1287&amp;" leveren en plaatsen op LM "&amp;AB1287&amp;"m","")&amp;IF(Y1287="MV AV","Mast en armatuur leveren en plaatsen, "&amp;AE1287&amp;" en LM "&amp;AD1287&amp;"m, oude mast "&amp;AB1287&amp;"m verwijderen","")&amp;IF(Y1287="NM NA","Nwe mast en nw armatuur leveren en plaatsen, "&amp;AE1287&amp;" en LM "&amp;AD1287&amp;"m","")&amp;IF(Y1287="NLP","Nieuw lichtpunt bijplaatsen, "&amp;AE1287&amp;" en LM "&amp;AD1287&amp;"m","")</f>
        <v>Armatuur Brisa PLUS leveren en plaatsen op LM 8m</v>
      </c>
      <c r="AH1287" t="str">
        <f t="shared" si="389"/>
        <v>AV 8-&gt;8 Brisa PLUS</v>
      </c>
      <c r="AI1287">
        <f>IF(AH1287&gt;"",VLOOKUP(AH1287,'MAATREGELEN TBV BESTEK '!$A$3:$N$34,11,FALSE),"")</f>
        <v>132030</v>
      </c>
      <c r="AJ1287">
        <f>IF(AH1287&gt;"",VLOOKUP(AH1287,'MAATREGELEN TBV BESTEK '!$A$3:$N$34,13,FALSE),"")</f>
        <v>711030</v>
      </c>
      <c r="AK1287">
        <f>IF(AH1287&gt;"",VLOOKUP(AH1287,'MAATREGELEN TBV BESTEK '!$A$3:$N$34,14,FALSE),"")</f>
        <v>0</v>
      </c>
    </row>
    <row r="1288" spans="1:37" ht="12" customHeight="1">
      <c r="A1288" s="49">
        <v>229780.99100000001</v>
      </c>
      <c r="B1288" s="49">
        <v>430563.63199999998</v>
      </c>
      <c r="C1288" t="s">
        <v>4086</v>
      </c>
      <c r="D1288" t="s">
        <v>2462</v>
      </c>
      <c r="E1288">
        <v>8</v>
      </c>
      <c r="F1288" t="s">
        <v>2501</v>
      </c>
      <c r="G1288" t="s">
        <v>4314</v>
      </c>
      <c r="H1288" s="64" t="s">
        <v>4080</v>
      </c>
      <c r="J1288">
        <f t="shared" si="390"/>
        <v>1</v>
      </c>
      <c r="K1288" t="str">
        <f t="shared" si="391"/>
        <v>halfopen</v>
      </c>
      <c r="L1288" t="str">
        <f t="shared" si="387"/>
        <v>rood</v>
      </c>
      <c r="M1288">
        <f t="shared" si="392"/>
        <v>229780.99100000001</v>
      </c>
      <c r="N1288">
        <f t="shared" si="393"/>
        <v>430563.63199999998</v>
      </c>
      <c r="O1288" t="str">
        <f t="shared" si="394"/>
        <v>rood halfopen</v>
      </c>
      <c r="P1288" t="str">
        <f t="shared" si="395"/>
        <v>DIN00978</v>
      </c>
      <c r="Q1288" t="str">
        <f>$O$2&amp;E1288</f>
        <v>Lph 8</v>
      </c>
      <c r="R1288" t="str">
        <f t="shared" si="388"/>
        <v>Brisa PLUS</v>
      </c>
      <c r="T1288" t="str">
        <f t="shared" si="396"/>
        <v>DINXPERLO</v>
      </c>
      <c r="U1288" t="str">
        <f t="shared" si="397"/>
        <v>Meniststraat</v>
      </c>
      <c r="V1288" s="62" t="str">
        <f t="shared" si="398"/>
        <v>DIN00978</v>
      </c>
      <c r="W1288" s="15" t="e">
        <f>IF(J1288,#REF!,"")</f>
        <v>#REF!</v>
      </c>
      <c r="X1288" s="15" t="e">
        <f>IF(J1288,#REF!,"")</f>
        <v>#REF!</v>
      </c>
      <c r="Y1288" s="62" t="str">
        <f t="shared" si="399"/>
        <v>AV</v>
      </c>
      <c r="AA1288" s="69"/>
      <c r="AB1288" s="90">
        <v>8</v>
      </c>
      <c r="AC1288" s="5" t="s">
        <v>2621</v>
      </c>
      <c r="AD1288" s="90" t="str">
        <f t="shared" si="400"/>
        <v/>
      </c>
      <c r="AE1288" s="90" t="str">
        <f t="shared" si="401"/>
        <v>Brisa PLUS</v>
      </c>
      <c r="AF1288" s="22" t="str">
        <f t="shared" si="402"/>
        <v>Armatuur Brisa PLUS leveren en plaatsen op LM 8m</v>
      </c>
      <c r="AH1288" t="str">
        <f t="shared" si="389"/>
        <v>AV 8-&gt;8 Brisa PLUS</v>
      </c>
      <c r="AI1288">
        <f>IF(AH1288&gt;"",VLOOKUP(AH1288,'MAATREGELEN TBV BESTEK '!$A$3:$N$34,11,FALSE),"")</f>
        <v>132030</v>
      </c>
      <c r="AJ1288">
        <f>IF(AH1288&gt;"",VLOOKUP(AH1288,'MAATREGELEN TBV BESTEK '!$A$3:$N$34,13,FALSE),"")</f>
        <v>711030</v>
      </c>
      <c r="AK1288">
        <f>IF(AH1288&gt;"",VLOOKUP(AH1288,'MAATREGELEN TBV BESTEK '!$A$3:$N$34,14,FALSE),"")</f>
        <v>0</v>
      </c>
    </row>
    <row r="1289" spans="1:37" ht="12" customHeight="1">
      <c r="A1289" s="49">
        <v>229780.99100000001</v>
      </c>
      <c r="B1289" s="49">
        <v>430563.63199999998</v>
      </c>
      <c r="C1289" t="s">
        <v>4086</v>
      </c>
      <c r="D1289" t="s">
        <v>4563</v>
      </c>
      <c r="E1289" t="s">
        <v>5915</v>
      </c>
      <c r="F1289" t="s">
        <v>5915</v>
      </c>
      <c r="G1289" t="s">
        <v>4314</v>
      </c>
      <c r="H1289" s="64" t="s">
        <v>4080</v>
      </c>
      <c r="J1289">
        <f t="shared" si="390"/>
        <v>0</v>
      </c>
      <c r="K1289" t="str">
        <f t="shared" si="391"/>
        <v/>
      </c>
      <c r="L1289" t="str">
        <f t="shared" si="387"/>
        <v/>
      </c>
      <c r="M1289" t="str">
        <f t="shared" si="392"/>
        <v/>
      </c>
      <c r="N1289" t="str">
        <f t="shared" si="393"/>
        <v/>
      </c>
      <c r="O1289" t="str">
        <f t="shared" si="394"/>
        <v/>
      </c>
      <c r="P1289" t="str">
        <f t="shared" si="395"/>
        <v/>
      </c>
      <c r="R1289" t="str">
        <f t="shared" si="388"/>
        <v/>
      </c>
      <c r="T1289" t="str">
        <f t="shared" si="396"/>
        <v>DINXPERLO</v>
      </c>
      <c r="U1289" t="str">
        <f t="shared" si="397"/>
        <v>Meniststraat</v>
      </c>
      <c r="V1289" s="62" t="str">
        <f t="shared" si="398"/>
        <v/>
      </c>
      <c r="W1289" s="15" t="str">
        <f>IF(J1289,#REF!,"")</f>
        <v/>
      </c>
      <c r="X1289" s="15" t="str">
        <f>IF(J1289,#REF!,"")</f>
        <v/>
      </c>
      <c r="Y1289" s="62" t="str">
        <f t="shared" si="399"/>
        <v xml:space="preserve"> </v>
      </c>
      <c r="AA1289" s="69"/>
      <c r="AB1289" s="90" t="s">
        <v>5915</v>
      </c>
      <c r="AC1289" s="5" t="s">
        <v>5915</v>
      </c>
      <c r="AD1289" s="90" t="str">
        <f t="shared" si="400"/>
        <v/>
      </c>
      <c r="AE1289" s="90" t="str">
        <f t="shared" si="401"/>
        <v/>
      </c>
      <c r="AF1289" t="str">
        <f>IF(Y1289="AV","Armatuur "&amp;AE1289&amp;" leveren en plaatsen op LM "&amp;AD1289&amp;"m","")&amp;IF(Y1289="MV AV","Mast en armatuur leveren en plaatsen, "&amp;AE1289&amp;" en LM "&amp;AD1289&amp;"m, oude mast "&amp;AB1289&amp;"m verwijderen","")&amp;IF(Y1289="NM NA","Nwe mast en nw armatuur leveren en plaatsen, "&amp;AE1289&amp;" en LM "&amp;AD1289&amp;"m, oude mast "&amp;AB1289&amp;"m verwijderen","")&amp;IF(Y1289="NLP","Nieuw lichtpunt bijplaatsen, "&amp;AE1289&amp;" en LM "&amp;AD1289&amp;"m","")</f>
        <v/>
      </c>
      <c r="AH1289" t="str">
        <f t="shared" si="389"/>
        <v/>
      </c>
      <c r="AI1289" t="str">
        <f>IF(AH1289&gt;"",VLOOKUP(AH1289,'MAATREGELEN TBV BESTEK '!$A$3:$N$34,11,FALSE),"")</f>
        <v/>
      </c>
      <c r="AJ1289" t="str">
        <f>IF(AH1289&gt;"",VLOOKUP(AH1289,'MAATREGELEN TBV BESTEK '!$A$3:$N$34,13,FALSE),"")</f>
        <v/>
      </c>
      <c r="AK1289" t="str">
        <f>IF(AH1289&gt;"",VLOOKUP(AH1289,'MAATREGELEN TBV BESTEK '!$A$3:$N$34,14,FALSE),"")</f>
        <v/>
      </c>
    </row>
    <row r="1290" spans="1:37" ht="12" customHeight="1">
      <c r="A1290" s="49">
        <v>229811.33300000001</v>
      </c>
      <c r="B1290" s="49">
        <v>430518.42700000003</v>
      </c>
      <c r="C1290" t="s">
        <v>4087</v>
      </c>
      <c r="D1290" t="s">
        <v>2462</v>
      </c>
      <c r="E1290">
        <v>8</v>
      </c>
      <c r="F1290" t="s">
        <v>2501</v>
      </c>
      <c r="G1290" t="s">
        <v>4314</v>
      </c>
      <c r="H1290" s="64" t="s">
        <v>4080</v>
      </c>
      <c r="J1290">
        <f t="shared" si="390"/>
        <v>1</v>
      </c>
      <c r="K1290" t="str">
        <f t="shared" si="391"/>
        <v>halfopen</v>
      </c>
      <c r="L1290" t="str">
        <f t="shared" si="387"/>
        <v>rood</v>
      </c>
      <c r="M1290">
        <f t="shared" si="392"/>
        <v>229811.33300000001</v>
      </c>
      <c r="N1290">
        <f t="shared" si="393"/>
        <v>430518.42700000003</v>
      </c>
      <c r="O1290" t="str">
        <f t="shared" si="394"/>
        <v>rood halfopen</v>
      </c>
      <c r="P1290" t="str">
        <f t="shared" si="395"/>
        <v>DIN00979</v>
      </c>
      <c r="Q1290" t="str">
        <f t="shared" ref="Q1290:Q1321" si="403">$O$2&amp;E1290</f>
        <v>Lph 8</v>
      </c>
      <c r="R1290" t="str">
        <f t="shared" si="388"/>
        <v>Brisa PLUS</v>
      </c>
      <c r="T1290" t="str">
        <f t="shared" si="396"/>
        <v>DINXPERLO</v>
      </c>
      <c r="U1290" t="str">
        <f t="shared" si="397"/>
        <v>Meniststraat</v>
      </c>
      <c r="V1290" s="62" t="str">
        <f t="shared" si="398"/>
        <v>DIN00979</v>
      </c>
      <c r="W1290" s="15" t="e">
        <f>IF(J1290,#REF!,"")</f>
        <v>#REF!</v>
      </c>
      <c r="X1290" s="15" t="e">
        <f>IF(J1290,#REF!,"")</f>
        <v>#REF!</v>
      </c>
      <c r="Y1290" s="62" t="str">
        <f t="shared" si="399"/>
        <v>AV</v>
      </c>
      <c r="AA1290" s="69"/>
      <c r="AB1290" s="90">
        <v>8</v>
      </c>
      <c r="AC1290" s="5" t="s">
        <v>2645</v>
      </c>
      <c r="AD1290" s="90" t="str">
        <f t="shared" si="400"/>
        <v/>
      </c>
      <c r="AE1290" s="90" t="str">
        <f t="shared" si="401"/>
        <v>Brisa PLUS</v>
      </c>
      <c r="AF1290" s="22" t="str">
        <f>IF(Y1290="AV","Armatuur "&amp;AE1290&amp;" leveren en plaatsen op LM "&amp;AB1290&amp;"m","")&amp;IF(Y1290="MV AV","Mast en armatuur leveren en plaatsen, "&amp;AE1290&amp;" en LM "&amp;AD1290&amp;"m, oude mast "&amp;AB1290&amp;"m verwijderen","")&amp;IF(Y1290="NM NA","Nwe mast en nw armatuur leveren en plaatsen, "&amp;AE1290&amp;" en LM "&amp;AD1290&amp;"m","")&amp;IF(Y1290="NLP","Nieuw lichtpunt bijplaatsen, "&amp;AE1290&amp;" en LM "&amp;AD1290&amp;"m","")</f>
        <v>Armatuur Brisa PLUS leveren en plaatsen op LM 8m</v>
      </c>
      <c r="AH1290" t="str">
        <f t="shared" si="389"/>
        <v>AV 8-&gt;8 Brisa PLUS</v>
      </c>
      <c r="AI1290">
        <f>IF(AH1290&gt;"",VLOOKUP(AH1290,'MAATREGELEN TBV BESTEK '!$A$3:$N$34,11,FALSE),"")</f>
        <v>132030</v>
      </c>
      <c r="AJ1290">
        <f>IF(AH1290&gt;"",VLOOKUP(AH1290,'MAATREGELEN TBV BESTEK '!$A$3:$N$34,13,FALSE),"")</f>
        <v>711030</v>
      </c>
      <c r="AK1290">
        <f>IF(AH1290&gt;"",VLOOKUP(AH1290,'MAATREGELEN TBV BESTEK '!$A$3:$N$34,14,FALSE),"")</f>
        <v>0</v>
      </c>
    </row>
    <row r="1291" spans="1:37" ht="12" customHeight="1">
      <c r="A1291" s="49">
        <v>230577.36600000001</v>
      </c>
      <c r="B1291" s="49">
        <v>430979.092</v>
      </c>
      <c r="C1291" t="s">
        <v>5898</v>
      </c>
      <c r="D1291" t="s">
        <v>4563</v>
      </c>
      <c r="E1291">
        <v>4</v>
      </c>
      <c r="F1291" t="s">
        <v>5915</v>
      </c>
      <c r="G1291" t="s">
        <v>4314</v>
      </c>
      <c r="H1291" s="64" t="s">
        <v>5899</v>
      </c>
      <c r="J1291">
        <f t="shared" si="390"/>
        <v>1</v>
      </c>
      <c r="K1291" t="str">
        <f t="shared" si="391"/>
        <v/>
      </c>
      <c r="L1291" t="str">
        <f t="shared" si="387"/>
        <v/>
      </c>
      <c r="M1291">
        <f t="shared" si="392"/>
        <v>230577.36600000001</v>
      </c>
      <c r="N1291">
        <f t="shared" si="393"/>
        <v>430979.092</v>
      </c>
      <c r="O1291" t="str">
        <f t="shared" si="394"/>
        <v>wit rondje</v>
      </c>
      <c r="P1291" t="str">
        <f t="shared" si="395"/>
        <v>DIN00197</v>
      </c>
      <c r="Q1291" t="str">
        <f t="shared" si="403"/>
        <v>Lph 4</v>
      </c>
      <c r="R1291" t="str">
        <f t="shared" si="388"/>
        <v/>
      </c>
      <c r="T1291" t="str">
        <f t="shared" si="396"/>
        <v>DINXPERLO</v>
      </c>
      <c r="U1291" t="str">
        <f t="shared" si="397"/>
        <v>Molendwarsweg</v>
      </c>
      <c r="V1291" s="62" t="str">
        <f t="shared" si="398"/>
        <v>DIN00197</v>
      </c>
      <c r="W1291" s="15" t="e">
        <f>IF(J1291,#REF!,"")</f>
        <v>#REF!</v>
      </c>
      <c r="X1291" s="15" t="e">
        <f>IF(J1291,#REF!,"")</f>
        <v>#REF!</v>
      </c>
      <c r="Y1291" s="62" t="str">
        <f t="shared" si="399"/>
        <v xml:space="preserve"> </v>
      </c>
      <c r="AA1291" s="69"/>
      <c r="AB1291" s="90">
        <v>4</v>
      </c>
      <c r="AC1291" s="5" t="s">
        <v>2591</v>
      </c>
      <c r="AD1291" s="90" t="str">
        <f t="shared" si="400"/>
        <v/>
      </c>
      <c r="AE1291" s="90" t="str">
        <f t="shared" si="401"/>
        <v/>
      </c>
      <c r="AF1291" t="str">
        <f t="shared" ref="AF1291:AF1322" si="404">IF(Y1291="AV","Armatuur "&amp;AE1291&amp;" leveren en plaatsen op LM "&amp;AD1291&amp;"m","")&amp;IF(Y1291="MV AV","Mast en armatuur leveren en plaatsen, "&amp;AE1291&amp;" en LM "&amp;AD1291&amp;"m, oude mast "&amp;AB1291&amp;"m verwijderen","")&amp;IF(Y1291="NM NA","Nwe mast en nw armatuur leveren en plaatsen, "&amp;AE1291&amp;" en LM "&amp;AD1291&amp;"m, oude mast "&amp;AB1291&amp;"m verwijderen","")&amp;IF(Y1291="NLP","Nieuw lichtpunt bijplaatsen, "&amp;AE1291&amp;" en LM "&amp;AD1291&amp;"m","")</f>
        <v/>
      </c>
      <c r="AH1291" t="str">
        <f t="shared" si="389"/>
        <v/>
      </c>
      <c r="AI1291" t="str">
        <f>IF(AH1291&gt;"",VLOOKUP(AH1291,'MAATREGELEN TBV BESTEK '!$A$3:$N$34,11,FALSE),"")</f>
        <v/>
      </c>
      <c r="AJ1291" t="str">
        <f>IF(AH1291&gt;"",VLOOKUP(AH1291,'MAATREGELEN TBV BESTEK '!$A$3:$N$34,13,FALSE),"")</f>
        <v/>
      </c>
      <c r="AK1291" t="str">
        <f>IF(AH1291&gt;"",VLOOKUP(AH1291,'MAATREGELEN TBV BESTEK '!$A$3:$N$34,14,FALSE),"")</f>
        <v/>
      </c>
    </row>
    <row r="1292" spans="1:37" ht="12" customHeight="1">
      <c r="A1292" s="49">
        <v>230572.59700000001</v>
      </c>
      <c r="B1292" s="49">
        <v>430946.33199999999</v>
      </c>
      <c r="C1292" t="s">
        <v>5900</v>
      </c>
      <c r="D1292" t="s">
        <v>4563</v>
      </c>
      <c r="E1292">
        <v>4</v>
      </c>
      <c r="F1292" t="s">
        <v>5915</v>
      </c>
      <c r="G1292" t="s">
        <v>4314</v>
      </c>
      <c r="H1292" s="64" t="s">
        <v>5899</v>
      </c>
      <c r="J1292">
        <f t="shared" si="390"/>
        <v>1</v>
      </c>
      <c r="K1292" t="str">
        <f t="shared" si="391"/>
        <v/>
      </c>
      <c r="L1292" t="str">
        <f t="shared" si="387"/>
        <v/>
      </c>
      <c r="M1292">
        <f t="shared" si="392"/>
        <v>230572.59700000001</v>
      </c>
      <c r="N1292">
        <f t="shared" si="393"/>
        <v>430946.33199999999</v>
      </c>
      <c r="O1292" t="str">
        <f t="shared" si="394"/>
        <v>wit rondje</v>
      </c>
      <c r="P1292" t="str">
        <f t="shared" si="395"/>
        <v>DIN01319</v>
      </c>
      <c r="Q1292" t="str">
        <f t="shared" si="403"/>
        <v>Lph 4</v>
      </c>
      <c r="R1292" t="str">
        <f t="shared" si="388"/>
        <v/>
      </c>
      <c r="T1292" t="str">
        <f t="shared" si="396"/>
        <v>DINXPERLO</v>
      </c>
      <c r="U1292" t="str">
        <f t="shared" si="397"/>
        <v>Molendwarsweg</v>
      </c>
      <c r="V1292" s="62" t="str">
        <f t="shared" si="398"/>
        <v>DIN01319</v>
      </c>
      <c r="W1292" s="15" t="e">
        <f>IF(J1292,#REF!,"")</f>
        <v>#REF!</v>
      </c>
      <c r="X1292" s="15" t="e">
        <f>IF(J1292,#REF!,"")</f>
        <v>#REF!</v>
      </c>
      <c r="Y1292" s="62" t="str">
        <f t="shared" si="399"/>
        <v xml:space="preserve"> </v>
      </c>
      <c r="AA1292" s="69"/>
      <c r="AB1292" s="90">
        <v>4</v>
      </c>
      <c r="AC1292" s="5" t="s">
        <v>2591</v>
      </c>
      <c r="AD1292" s="90" t="str">
        <f t="shared" si="400"/>
        <v/>
      </c>
      <c r="AE1292" s="90" t="str">
        <f t="shared" si="401"/>
        <v/>
      </c>
      <c r="AF1292" t="str">
        <f t="shared" si="404"/>
        <v/>
      </c>
      <c r="AH1292" t="str">
        <f t="shared" si="389"/>
        <v/>
      </c>
      <c r="AI1292" t="str">
        <f>IF(AH1292&gt;"",VLOOKUP(AH1292,'MAATREGELEN TBV BESTEK '!$A$3:$N$34,11,FALSE),"")</f>
        <v/>
      </c>
      <c r="AJ1292" t="str">
        <f>IF(AH1292&gt;"",VLOOKUP(AH1292,'MAATREGELEN TBV BESTEK '!$A$3:$N$34,13,FALSE),"")</f>
        <v/>
      </c>
      <c r="AK1292" t="str">
        <f>IF(AH1292&gt;"",VLOOKUP(AH1292,'MAATREGELEN TBV BESTEK '!$A$3:$N$34,14,FALSE),"")</f>
        <v/>
      </c>
    </row>
    <row r="1293" spans="1:37" ht="12" customHeight="1">
      <c r="A1293" s="49">
        <v>230594.783</v>
      </c>
      <c r="B1293" s="49">
        <v>430995.68</v>
      </c>
      <c r="C1293" t="s">
        <v>5901</v>
      </c>
      <c r="D1293" t="s">
        <v>4563</v>
      </c>
      <c r="E1293">
        <v>4</v>
      </c>
      <c r="F1293" t="s">
        <v>5915</v>
      </c>
      <c r="G1293" t="s">
        <v>4314</v>
      </c>
      <c r="H1293" s="64" t="s">
        <v>5899</v>
      </c>
      <c r="J1293">
        <f t="shared" si="390"/>
        <v>1</v>
      </c>
      <c r="K1293" t="str">
        <f t="shared" si="391"/>
        <v/>
      </c>
      <c r="L1293" t="str">
        <f t="shared" si="387"/>
        <v/>
      </c>
      <c r="M1293">
        <f t="shared" si="392"/>
        <v>230594.783</v>
      </c>
      <c r="N1293">
        <f t="shared" si="393"/>
        <v>430995.68</v>
      </c>
      <c r="O1293" t="str">
        <f t="shared" si="394"/>
        <v>wit rondje</v>
      </c>
      <c r="P1293" t="str">
        <f t="shared" si="395"/>
        <v>DIN01320</v>
      </c>
      <c r="Q1293" t="str">
        <f t="shared" si="403"/>
        <v>Lph 4</v>
      </c>
      <c r="R1293" t="str">
        <f t="shared" si="388"/>
        <v/>
      </c>
      <c r="T1293" t="str">
        <f t="shared" si="396"/>
        <v>DINXPERLO</v>
      </c>
      <c r="U1293" t="str">
        <f t="shared" si="397"/>
        <v>Molendwarsweg</v>
      </c>
      <c r="V1293" s="62" t="str">
        <f t="shared" si="398"/>
        <v>DIN01320</v>
      </c>
      <c r="W1293" s="15" t="e">
        <f>IF(J1293,#REF!,"")</f>
        <v>#REF!</v>
      </c>
      <c r="X1293" s="15" t="e">
        <f>IF(J1293,#REF!,"")</f>
        <v>#REF!</v>
      </c>
      <c r="Y1293" s="62" t="str">
        <f t="shared" si="399"/>
        <v xml:space="preserve"> </v>
      </c>
      <c r="AA1293" s="69"/>
      <c r="AB1293" s="90">
        <v>4</v>
      </c>
      <c r="AC1293" s="5" t="s">
        <v>2591</v>
      </c>
      <c r="AD1293" s="90" t="str">
        <f t="shared" si="400"/>
        <v/>
      </c>
      <c r="AE1293" s="90" t="str">
        <f t="shared" si="401"/>
        <v/>
      </c>
      <c r="AF1293" t="str">
        <f t="shared" si="404"/>
        <v/>
      </c>
      <c r="AH1293" t="str">
        <f t="shared" si="389"/>
        <v/>
      </c>
      <c r="AI1293" t="str">
        <f>IF(AH1293&gt;"",VLOOKUP(AH1293,'MAATREGELEN TBV BESTEK '!$A$3:$N$34,11,FALSE),"")</f>
        <v/>
      </c>
      <c r="AJ1293" t="str">
        <f>IF(AH1293&gt;"",VLOOKUP(AH1293,'MAATREGELEN TBV BESTEK '!$A$3:$N$34,13,FALSE),"")</f>
        <v/>
      </c>
      <c r="AK1293" t="str">
        <f>IF(AH1293&gt;"",VLOOKUP(AH1293,'MAATREGELEN TBV BESTEK '!$A$3:$N$34,14,FALSE),"")</f>
        <v/>
      </c>
    </row>
    <row r="1294" spans="1:37" ht="12" customHeight="1">
      <c r="A1294" s="49">
        <v>230510.02299999999</v>
      </c>
      <c r="B1294" s="49">
        <v>431019.223</v>
      </c>
      <c r="C1294" t="s">
        <v>5902</v>
      </c>
      <c r="D1294" t="s">
        <v>4563</v>
      </c>
      <c r="E1294">
        <v>6</v>
      </c>
      <c r="F1294" t="s">
        <v>5915</v>
      </c>
      <c r="G1294" t="s">
        <v>4314</v>
      </c>
      <c r="H1294" s="64" t="s">
        <v>5903</v>
      </c>
      <c r="J1294">
        <f t="shared" si="390"/>
        <v>1</v>
      </c>
      <c r="K1294" t="str">
        <f t="shared" si="391"/>
        <v/>
      </c>
      <c r="L1294" t="str">
        <f t="shared" si="387"/>
        <v/>
      </c>
      <c r="M1294">
        <f t="shared" si="392"/>
        <v>230510.02299999999</v>
      </c>
      <c r="N1294">
        <f t="shared" si="393"/>
        <v>431019.223</v>
      </c>
      <c r="O1294" t="str">
        <f t="shared" si="394"/>
        <v>wit rondje</v>
      </c>
      <c r="P1294" t="str">
        <f t="shared" si="395"/>
        <v>DIN01128</v>
      </c>
      <c r="Q1294" t="str">
        <f t="shared" si="403"/>
        <v>Lph 6</v>
      </c>
      <c r="R1294" t="str">
        <f t="shared" si="388"/>
        <v/>
      </c>
      <c r="T1294" t="str">
        <f t="shared" si="396"/>
        <v>DINXPERLO</v>
      </c>
      <c r="U1294" t="str">
        <f t="shared" si="397"/>
        <v>Molenhof</v>
      </c>
      <c r="V1294" s="62" t="str">
        <f t="shared" si="398"/>
        <v>DIN01128</v>
      </c>
      <c r="W1294" s="15" t="e">
        <f>IF(J1294,#REF!,"")</f>
        <v>#REF!</v>
      </c>
      <c r="X1294" s="15" t="e">
        <f>IF(J1294,#REF!,"")</f>
        <v>#REF!</v>
      </c>
      <c r="Y1294" s="62" t="str">
        <f t="shared" si="399"/>
        <v xml:space="preserve"> </v>
      </c>
      <c r="AA1294" s="69"/>
      <c r="AB1294" s="90">
        <v>6</v>
      </c>
      <c r="AC1294" s="5" t="s">
        <v>4319</v>
      </c>
      <c r="AD1294" s="90" t="str">
        <f t="shared" si="400"/>
        <v/>
      </c>
      <c r="AE1294" s="90" t="str">
        <f t="shared" si="401"/>
        <v/>
      </c>
      <c r="AF1294" t="str">
        <f t="shared" si="404"/>
        <v/>
      </c>
      <c r="AH1294" t="str">
        <f t="shared" si="389"/>
        <v/>
      </c>
      <c r="AI1294" t="str">
        <f>IF(AH1294&gt;"",VLOOKUP(AH1294,'MAATREGELEN TBV BESTEK '!$A$3:$N$34,11,FALSE),"")</f>
        <v/>
      </c>
      <c r="AJ1294" t="str">
        <f>IF(AH1294&gt;"",VLOOKUP(AH1294,'MAATREGELEN TBV BESTEK '!$A$3:$N$34,13,FALSE),"")</f>
        <v/>
      </c>
      <c r="AK1294" t="str">
        <f>IF(AH1294&gt;"",VLOOKUP(AH1294,'MAATREGELEN TBV BESTEK '!$A$3:$N$34,14,FALSE),"")</f>
        <v/>
      </c>
    </row>
    <row r="1295" spans="1:37" ht="12" customHeight="1">
      <c r="A1295" s="49">
        <v>230527.516</v>
      </c>
      <c r="B1295" s="49">
        <v>431046.304</v>
      </c>
      <c r="C1295" t="s">
        <v>5904</v>
      </c>
      <c r="D1295" t="s">
        <v>4563</v>
      </c>
      <c r="E1295">
        <v>6</v>
      </c>
      <c r="F1295" t="s">
        <v>5915</v>
      </c>
      <c r="G1295" t="s">
        <v>4314</v>
      </c>
      <c r="H1295" s="64" t="s">
        <v>5903</v>
      </c>
      <c r="J1295">
        <f t="shared" si="390"/>
        <v>1</v>
      </c>
      <c r="K1295" t="str">
        <f t="shared" si="391"/>
        <v/>
      </c>
      <c r="L1295" t="str">
        <f t="shared" si="387"/>
        <v/>
      </c>
      <c r="M1295">
        <f t="shared" si="392"/>
        <v>230527.516</v>
      </c>
      <c r="N1295">
        <f t="shared" si="393"/>
        <v>431046.304</v>
      </c>
      <c r="O1295" t="str">
        <f t="shared" si="394"/>
        <v>wit rondje</v>
      </c>
      <c r="P1295" t="str">
        <f t="shared" si="395"/>
        <v>DIN01129</v>
      </c>
      <c r="Q1295" t="str">
        <f t="shared" si="403"/>
        <v>Lph 6</v>
      </c>
      <c r="R1295" t="str">
        <f t="shared" si="388"/>
        <v/>
      </c>
      <c r="T1295" t="str">
        <f t="shared" si="396"/>
        <v>DINXPERLO</v>
      </c>
      <c r="U1295" t="str">
        <f t="shared" si="397"/>
        <v>Molenhof</v>
      </c>
      <c r="V1295" s="62" t="str">
        <f t="shared" si="398"/>
        <v>DIN01129</v>
      </c>
      <c r="W1295" s="15" t="e">
        <f>IF(J1295,#REF!,"")</f>
        <v>#REF!</v>
      </c>
      <c r="X1295" s="15" t="e">
        <f>IF(J1295,#REF!,"")</f>
        <v>#REF!</v>
      </c>
      <c r="Y1295" s="62" t="str">
        <f t="shared" si="399"/>
        <v xml:space="preserve"> </v>
      </c>
      <c r="AA1295" s="69"/>
      <c r="AB1295" s="90">
        <v>6</v>
      </c>
      <c r="AC1295" s="5" t="s">
        <v>4319</v>
      </c>
      <c r="AD1295" s="90" t="str">
        <f t="shared" si="400"/>
        <v/>
      </c>
      <c r="AE1295" s="90" t="str">
        <f t="shared" si="401"/>
        <v/>
      </c>
      <c r="AF1295" t="str">
        <f t="shared" si="404"/>
        <v/>
      </c>
      <c r="AH1295" t="str">
        <f t="shared" si="389"/>
        <v/>
      </c>
      <c r="AI1295" t="str">
        <f>IF(AH1295&gt;"",VLOOKUP(AH1295,'MAATREGELEN TBV BESTEK '!$A$3:$N$34,11,FALSE),"")</f>
        <v/>
      </c>
      <c r="AJ1295" t="str">
        <f>IF(AH1295&gt;"",VLOOKUP(AH1295,'MAATREGELEN TBV BESTEK '!$A$3:$N$34,13,FALSE),"")</f>
        <v/>
      </c>
      <c r="AK1295" t="str">
        <f>IF(AH1295&gt;"",VLOOKUP(AH1295,'MAATREGELEN TBV BESTEK '!$A$3:$N$34,14,FALSE),"")</f>
        <v/>
      </c>
    </row>
    <row r="1296" spans="1:37" ht="12" customHeight="1">
      <c r="A1296" s="49">
        <v>230537.01500000001</v>
      </c>
      <c r="B1296" s="49">
        <v>431070.15600000002</v>
      </c>
      <c r="C1296" t="s">
        <v>5905</v>
      </c>
      <c r="D1296" t="s">
        <v>4563</v>
      </c>
      <c r="E1296">
        <v>6</v>
      </c>
      <c r="F1296" t="s">
        <v>5915</v>
      </c>
      <c r="G1296" t="s">
        <v>4314</v>
      </c>
      <c r="H1296" s="64" t="s">
        <v>5903</v>
      </c>
      <c r="J1296">
        <f t="shared" si="390"/>
        <v>1</v>
      </c>
      <c r="K1296" t="str">
        <f t="shared" si="391"/>
        <v/>
      </c>
      <c r="L1296" t="str">
        <f t="shared" si="387"/>
        <v/>
      </c>
      <c r="M1296">
        <f t="shared" si="392"/>
        <v>230537.01500000001</v>
      </c>
      <c r="N1296">
        <f t="shared" si="393"/>
        <v>431070.15600000002</v>
      </c>
      <c r="O1296" t="str">
        <f t="shared" si="394"/>
        <v>wit rondje</v>
      </c>
      <c r="P1296" t="str">
        <f t="shared" si="395"/>
        <v>DIN01130</v>
      </c>
      <c r="Q1296" t="str">
        <f t="shared" si="403"/>
        <v>Lph 6</v>
      </c>
      <c r="R1296" t="str">
        <f t="shared" si="388"/>
        <v/>
      </c>
      <c r="T1296" t="str">
        <f t="shared" si="396"/>
        <v>DINXPERLO</v>
      </c>
      <c r="U1296" t="str">
        <f t="shared" si="397"/>
        <v>Molenhof</v>
      </c>
      <c r="V1296" s="62" t="str">
        <f t="shared" si="398"/>
        <v>DIN01130</v>
      </c>
      <c r="W1296" s="15" t="e">
        <f>IF(J1296,#REF!,"")</f>
        <v>#REF!</v>
      </c>
      <c r="X1296" s="15" t="e">
        <f>IF(J1296,#REF!,"")</f>
        <v>#REF!</v>
      </c>
      <c r="Y1296" s="62" t="str">
        <f t="shared" si="399"/>
        <v xml:space="preserve"> </v>
      </c>
      <c r="AA1296" s="69"/>
      <c r="AB1296" s="90">
        <v>6</v>
      </c>
      <c r="AC1296" s="5" t="s">
        <v>4319</v>
      </c>
      <c r="AD1296" s="90" t="str">
        <f t="shared" si="400"/>
        <v/>
      </c>
      <c r="AE1296" s="90" t="str">
        <f t="shared" si="401"/>
        <v/>
      </c>
      <c r="AF1296" t="str">
        <f t="shared" si="404"/>
        <v/>
      </c>
      <c r="AH1296" t="str">
        <f t="shared" si="389"/>
        <v/>
      </c>
      <c r="AI1296" t="str">
        <f>IF(AH1296&gt;"",VLOOKUP(AH1296,'MAATREGELEN TBV BESTEK '!$A$3:$N$34,11,FALSE),"")</f>
        <v/>
      </c>
      <c r="AJ1296" t="str">
        <f>IF(AH1296&gt;"",VLOOKUP(AH1296,'MAATREGELEN TBV BESTEK '!$A$3:$N$34,13,FALSE),"")</f>
        <v/>
      </c>
      <c r="AK1296" t="str">
        <f>IF(AH1296&gt;"",VLOOKUP(AH1296,'MAATREGELEN TBV BESTEK '!$A$3:$N$34,14,FALSE),"")</f>
        <v/>
      </c>
    </row>
    <row r="1297" spans="1:37" ht="12" customHeight="1">
      <c r="A1297" s="49">
        <v>230553.90839999999</v>
      </c>
      <c r="B1297" s="49">
        <v>431092.92810000002</v>
      </c>
      <c r="C1297" t="s">
        <v>5906</v>
      </c>
      <c r="D1297" t="s">
        <v>4563</v>
      </c>
      <c r="E1297">
        <v>6</v>
      </c>
      <c r="F1297" t="s">
        <v>5915</v>
      </c>
      <c r="G1297" t="s">
        <v>4314</v>
      </c>
      <c r="H1297" s="64" t="s">
        <v>5903</v>
      </c>
      <c r="J1297">
        <f t="shared" si="390"/>
        <v>1</v>
      </c>
      <c r="K1297" t="str">
        <f t="shared" si="391"/>
        <v/>
      </c>
      <c r="L1297" t="str">
        <f t="shared" si="387"/>
        <v/>
      </c>
      <c r="M1297">
        <f t="shared" si="392"/>
        <v>230553.90839999999</v>
      </c>
      <c r="N1297">
        <f t="shared" si="393"/>
        <v>431092.92810000002</v>
      </c>
      <c r="O1297" t="str">
        <f t="shared" si="394"/>
        <v>wit rondje</v>
      </c>
      <c r="P1297" t="str">
        <f t="shared" si="395"/>
        <v>DIN01131</v>
      </c>
      <c r="Q1297" t="str">
        <f t="shared" si="403"/>
        <v>Lph 6</v>
      </c>
      <c r="R1297" t="str">
        <f t="shared" si="388"/>
        <v/>
      </c>
      <c r="T1297" t="str">
        <f t="shared" si="396"/>
        <v>DINXPERLO</v>
      </c>
      <c r="U1297" t="str">
        <f t="shared" si="397"/>
        <v>Molenhof</v>
      </c>
      <c r="V1297" s="62" t="str">
        <f t="shared" si="398"/>
        <v>DIN01131</v>
      </c>
      <c r="W1297" s="15" t="e">
        <f>IF(J1297,#REF!,"")</f>
        <v>#REF!</v>
      </c>
      <c r="X1297" s="15" t="e">
        <f>IF(J1297,#REF!,"")</f>
        <v>#REF!</v>
      </c>
      <c r="Y1297" s="62" t="str">
        <f t="shared" si="399"/>
        <v xml:space="preserve"> </v>
      </c>
      <c r="AA1297" s="69"/>
      <c r="AB1297" s="90">
        <v>6</v>
      </c>
      <c r="AC1297" s="5" t="s">
        <v>4319</v>
      </c>
      <c r="AD1297" s="90" t="str">
        <f t="shared" si="400"/>
        <v/>
      </c>
      <c r="AE1297" s="90" t="str">
        <f t="shared" si="401"/>
        <v/>
      </c>
      <c r="AF1297" t="str">
        <f t="shared" si="404"/>
        <v/>
      </c>
      <c r="AH1297" t="str">
        <f t="shared" si="389"/>
        <v/>
      </c>
      <c r="AI1297" t="str">
        <f>IF(AH1297&gt;"",VLOOKUP(AH1297,'MAATREGELEN TBV BESTEK '!$A$3:$N$34,11,FALSE),"")</f>
        <v/>
      </c>
      <c r="AJ1297" t="str">
        <f>IF(AH1297&gt;"",VLOOKUP(AH1297,'MAATREGELEN TBV BESTEK '!$A$3:$N$34,13,FALSE),"")</f>
        <v/>
      </c>
      <c r="AK1297" t="str">
        <f>IF(AH1297&gt;"",VLOOKUP(AH1297,'MAATREGELEN TBV BESTEK '!$A$3:$N$34,14,FALSE),"")</f>
        <v/>
      </c>
    </row>
    <row r="1298" spans="1:37" ht="12" customHeight="1">
      <c r="A1298" s="49">
        <v>230574.16269999999</v>
      </c>
      <c r="B1298" s="49">
        <v>431090.68859999999</v>
      </c>
      <c r="C1298" t="s">
        <v>5907</v>
      </c>
      <c r="D1298" t="s">
        <v>4563</v>
      </c>
      <c r="E1298">
        <v>6</v>
      </c>
      <c r="F1298" t="s">
        <v>5915</v>
      </c>
      <c r="G1298" t="s">
        <v>4314</v>
      </c>
      <c r="H1298" s="64" t="s">
        <v>5903</v>
      </c>
      <c r="J1298">
        <f t="shared" si="390"/>
        <v>1</v>
      </c>
      <c r="K1298" t="str">
        <f t="shared" si="391"/>
        <v/>
      </c>
      <c r="L1298" t="str">
        <f t="shared" si="387"/>
        <v/>
      </c>
      <c r="M1298">
        <f t="shared" si="392"/>
        <v>230574.16269999999</v>
      </c>
      <c r="N1298">
        <f t="shared" si="393"/>
        <v>431090.68859999999</v>
      </c>
      <c r="O1298" t="str">
        <f t="shared" si="394"/>
        <v>wit rondje</v>
      </c>
      <c r="P1298" t="str">
        <f t="shared" si="395"/>
        <v>DIN01132</v>
      </c>
      <c r="Q1298" t="str">
        <f t="shared" si="403"/>
        <v>Lph 6</v>
      </c>
      <c r="R1298" t="str">
        <f t="shared" si="388"/>
        <v/>
      </c>
      <c r="T1298" t="str">
        <f t="shared" si="396"/>
        <v>DINXPERLO</v>
      </c>
      <c r="U1298" t="str">
        <f t="shared" si="397"/>
        <v>Molenhof</v>
      </c>
      <c r="V1298" s="62" t="str">
        <f t="shared" si="398"/>
        <v>DIN01132</v>
      </c>
      <c r="W1298" s="15" t="e">
        <f>IF(J1298,#REF!,"")</f>
        <v>#REF!</v>
      </c>
      <c r="X1298" s="15" t="e">
        <f>IF(J1298,#REF!,"")</f>
        <v>#REF!</v>
      </c>
      <c r="Y1298" s="62" t="str">
        <f t="shared" si="399"/>
        <v xml:space="preserve"> </v>
      </c>
      <c r="AA1298" s="69"/>
      <c r="AB1298" s="90">
        <v>6</v>
      </c>
      <c r="AC1298" s="5" t="s">
        <v>4319</v>
      </c>
      <c r="AD1298" s="90" t="str">
        <f t="shared" si="400"/>
        <v/>
      </c>
      <c r="AE1298" s="90" t="str">
        <f t="shared" si="401"/>
        <v/>
      </c>
      <c r="AF1298" t="str">
        <f t="shared" si="404"/>
        <v/>
      </c>
      <c r="AH1298" t="str">
        <f t="shared" si="389"/>
        <v/>
      </c>
      <c r="AI1298" t="str">
        <f>IF(AH1298&gt;"",VLOOKUP(AH1298,'MAATREGELEN TBV BESTEK '!$A$3:$N$34,11,FALSE),"")</f>
        <v/>
      </c>
      <c r="AJ1298" t="str">
        <f>IF(AH1298&gt;"",VLOOKUP(AH1298,'MAATREGELEN TBV BESTEK '!$A$3:$N$34,13,FALSE),"")</f>
        <v/>
      </c>
      <c r="AK1298" t="str">
        <f>IF(AH1298&gt;"",VLOOKUP(AH1298,'MAATREGELEN TBV BESTEK '!$A$3:$N$34,14,FALSE),"")</f>
        <v/>
      </c>
    </row>
    <row r="1299" spans="1:37" ht="12" customHeight="1">
      <c r="A1299" s="49">
        <v>230588.05300000001</v>
      </c>
      <c r="B1299" s="49">
        <v>431089.08299999998</v>
      </c>
      <c r="C1299" t="s">
        <v>5908</v>
      </c>
      <c r="D1299" t="s">
        <v>4563</v>
      </c>
      <c r="E1299">
        <v>6</v>
      </c>
      <c r="F1299" t="s">
        <v>5915</v>
      </c>
      <c r="G1299" t="s">
        <v>4314</v>
      </c>
      <c r="H1299" s="64" t="s">
        <v>5903</v>
      </c>
      <c r="J1299">
        <f t="shared" si="390"/>
        <v>1</v>
      </c>
      <c r="K1299" t="str">
        <f t="shared" si="391"/>
        <v/>
      </c>
      <c r="L1299" t="str">
        <f t="shared" si="387"/>
        <v/>
      </c>
      <c r="M1299">
        <f t="shared" si="392"/>
        <v>230588.05300000001</v>
      </c>
      <c r="N1299">
        <f t="shared" si="393"/>
        <v>431089.08299999998</v>
      </c>
      <c r="O1299" t="str">
        <f t="shared" si="394"/>
        <v>wit rondje</v>
      </c>
      <c r="P1299" t="str">
        <f t="shared" si="395"/>
        <v>DIN01133</v>
      </c>
      <c r="Q1299" t="str">
        <f t="shared" si="403"/>
        <v>Lph 6</v>
      </c>
      <c r="R1299" t="str">
        <f t="shared" si="388"/>
        <v/>
      </c>
      <c r="T1299" t="str">
        <f t="shared" si="396"/>
        <v>DINXPERLO</v>
      </c>
      <c r="U1299" t="str">
        <f t="shared" si="397"/>
        <v>Molenhof</v>
      </c>
      <c r="V1299" s="62" t="str">
        <f t="shared" si="398"/>
        <v>DIN01133</v>
      </c>
      <c r="W1299" s="15" t="e">
        <f>IF(J1299,#REF!,"")</f>
        <v>#REF!</v>
      </c>
      <c r="X1299" s="15" t="e">
        <f>IF(J1299,#REF!,"")</f>
        <v>#REF!</v>
      </c>
      <c r="Y1299" s="62" t="str">
        <f t="shared" si="399"/>
        <v xml:space="preserve"> </v>
      </c>
      <c r="AA1299" s="69"/>
      <c r="AB1299" s="90">
        <v>6</v>
      </c>
      <c r="AC1299" s="5" t="s">
        <v>4319</v>
      </c>
      <c r="AD1299" s="90" t="str">
        <f t="shared" si="400"/>
        <v/>
      </c>
      <c r="AE1299" s="90" t="str">
        <f t="shared" si="401"/>
        <v/>
      </c>
      <c r="AF1299" t="str">
        <f t="shared" si="404"/>
        <v/>
      </c>
      <c r="AH1299" t="str">
        <f t="shared" si="389"/>
        <v/>
      </c>
      <c r="AI1299" t="str">
        <f>IF(AH1299&gt;"",VLOOKUP(AH1299,'MAATREGELEN TBV BESTEK '!$A$3:$N$34,11,FALSE),"")</f>
        <v/>
      </c>
      <c r="AJ1299" t="str">
        <f>IF(AH1299&gt;"",VLOOKUP(AH1299,'MAATREGELEN TBV BESTEK '!$A$3:$N$34,13,FALSE),"")</f>
        <v/>
      </c>
      <c r="AK1299" t="str">
        <f>IF(AH1299&gt;"",VLOOKUP(AH1299,'MAATREGELEN TBV BESTEK '!$A$3:$N$34,14,FALSE),"")</f>
        <v/>
      </c>
    </row>
    <row r="1300" spans="1:37" ht="12" customHeight="1">
      <c r="A1300" s="49">
        <v>230608.71</v>
      </c>
      <c r="B1300" s="49">
        <v>431069.864</v>
      </c>
      <c r="C1300" t="s">
        <v>4141</v>
      </c>
      <c r="D1300" t="s">
        <v>4563</v>
      </c>
      <c r="E1300">
        <v>6</v>
      </c>
      <c r="F1300" t="s">
        <v>5915</v>
      </c>
      <c r="G1300" t="s">
        <v>4314</v>
      </c>
      <c r="H1300" s="64" t="s">
        <v>4139</v>
      </c>
      <c r="J1300">
        <f t="shared" si="390"/>
        <v>1</v>
      </c>
      <c r="K1300" t="str">
        <f t="shared" si="391"/>
        <v/>
      </c>
      <c r="L1300" t="str">
        <f t="shared" si="387"/>
        <v/>
      </c>
      <c r="M1300">
        <f t="shared" si="392"/>
        <v>230608.71</v>
      </c>
      <c r="N1300">
        <f t="shared" si="393"/>
        <v>431069.864</v>
      </c>
      <c r="O1300" t="str">
        <f t="shared" si="394"/>
        <v>wit rondje</v>
      </c>
      <c r="P1300" t="str">
        <f t="shared" si="395"/>
        <v>DIN00162</v>
      </c>
      <c r="Q1300" t="str">
        <f t="shared" si="403"/>
        <v>Lph 6</v>
      </c>
      <c r="R1300" t="str">
        <f t="shared" si="388"/>
        <v/>
      </c>
      <c r="T1300" t="str">
        <f t="shared" si="396"/>
        <v>DINXPERLO</v>
      </c>
      <c r="U1300" t="str">
        <f t="shared" si="397"/>
        <v>Molenstraat</v>
      </c>
      <c r="V1300" s="62" t="str">
        <f t="shared" si="398"/>
        <v>DIN00162</v>
      </c>
      <c r="W1300" s="15" t="e">
        <f>IF(J1300,#REF!,"")</f>
        <v>#REF!</v>
      </c>
      <c r="X1300" s="15" t="e">
        <f>IF(J1300,#REF!,"")</f>
        <v>#REF!</v>
      </c>
      <c r="Y1300" s="62" t="str">
        <f t="shared" si="399"/>
        <v xml:space="preserve"> </v>
      </c>
      <c r="AA1300" s="69"/>
      <c r="AB1300" s="90">
        <v>6</v>
      </c>
      <c r="AC1300" s="5" t="s">
        <v>4518</v>
      </c>
      <c r="AD1300" s="90" t="str">
        <f t="shared" si="400"/>
        <v/>
      </c>
      <c r="AE1300" s="90" t="str">
        <f t="shared" si="401"/>
        <v/>
      </c>
      <c r="AF1300" t="str">
        <f t="shared" si="404"/>
        <v/>
      </c>
      <c r="AH1300" t="str">
        <f t="shared" si="389"/>
        <v/>
      </c>
      <c r="AI1300" t="str">
        <f>IF(AH1300&gt;"",VLOOKUP(AH1300,'MAATREGELEN TBV BESTEK '!$A$3:$N$34,11,FALSE),"")</f>
        <v/>
      </c>
      <c r="AJ1300" t="str">
        <f>IF(AH1300&gt;"",VLOOKUP(AH1300,'MAATREGELEN TBV BESTEK '!$A$3:$N$34,13,FALSE),"")</f>
        <v/>
      </c>
      <c r="AK1300" t="str">
        <f>IF(AH1300&gt;"",VLOOKUP(AH1300,'MAATREGELEN TBV BESTEK '!$A$3:$N$34,14,FALSE),"")</f>
        <v/>
      </c>
    </row>
    <row r="1301" spans="1:37" ht="12" customHeight="1">
      <c r="A1301" s="49">
        <v>230603.242</v>
      </c>
      <c r="B1301" s="49">
        <v>431033.11</v>
      </c>
      <c r="C1301" t="s">
        <v>4146</v>
      </c>
      <c r="D1301" t="s">
        <v>4563</v>
      </c>
      <c r="E1301">
        <v>6</v>
      </c>
      <c r="F1301" t="s">
        <v>5915</v>
      </c>
      <c r="G1301" t="s">
        <v>4314</v>
      </c>
      <c r="H1301" s="64" t="s">
        <v>4139</v>
      </c>
      <c r="J1301">
        <f t="shared" si="390"/>
        <v>1</v>
      </c>
      <c r="K1301" t="str">
        <f t="shared" si="391"/>
        <v/>
      </c>
      <c r="L1301" t="str">
        <f t="shared" si="387"/>
        <v/>
      </c>
      <c r="M1301">
        <f t="shared" si="392"/>
        <v>230603.242</v>
      </c>
      <c r="N1301">
        <f t="shared" si="393"/>
        <v>431033.11</v>
      </c>
      <c r="O1301" t="str">
        <f t="shared" si="394"/>
        <v>wit rondje</v>
      </c>
      <c r="P1301" t="str">
        <f t="shared" si="395"/>
        <v>DIN00163</v>
      </c>
      <c r="Q1301" t="str">
        <f t="shared" si="403"/>
        <v>Lph 6</v>
      </c>
      <c r="R1301" t="str">
        <f t="shared" si="388"/>
        <v/>
      </c>
      <c r="T1301" t="str">
        <f t="shared" si="396"/>
        <v>DINXPERLO</v>
      </c>
      <c r="U1301" t="str">
        <f t="shared" si="397"/>
        <v>Molenstraat</v>
      </c>
      <c r="V1301" s="62" t="str">
        <f t="shared" si="398"/>
        <v>DIN00163</v>
      </c>
      <c r="W1301" s="15" t="e">
        <f>IF(J1301,#REF!,"")</f>
        <v>#REF!</v>
      </c>
      <c r="X1301" s="15" t="e">
        <f>IF(J1301,#REF!,"")</f>
        <v>#REF!</v>
      </c>
      <c r="Y1301" s="62" t="str">
        <f t="shared" si="399"/>
        <v xml:space="preserve"> </v>
      </c>
      <c r="AA1301" s="69"/>
      <c r="AB1301" s="90">
        <v>6</v>
      </c>
      <c r="AC1301" s="5" t="s">
        <v>4518</v>
      </c>
      <c r="AD1301" s="90" t="str">
        <f t="shared" si="400"/>
        <v/>
      </c>
      <c r="AE1301" s="90" t="str">
        <f t="shared" si="401"/>
        <v/>
      </c>
      <c r="AF1301" t="str">
        <f t="shared" si="404"/>
        <v/>
      </c>
      <c r="AH1301" t="str">
        <f t="shared" si="389"/>
        <v/>
      </c>
      <c r="AI1301" t="str">
        <f>IF(AH1301&gt;"",VLOOKUP(AH1301,'MAATREGELEN TBV BESTEK '!$A$3:$N$34,11,FALSE),"")</f>
        <v/>
      </c>
      <c r="AJ1301" t="str">
        <f>IF(AH1301&gt;"",VLOOKUP(AH1301,'MAATREGELEN TBV BESTEK '!$A$3:$N$34,13,FALSE),"")</f>
        <v/>
      </c>
      <c r="AK1301" t="str">
        <f>IF(AH1301&gt;"",VLOOKUP(AH1301,'MAATREGELEN TBV BESTEK '!$A$3:$N$34,14,FALSE),"")</f>
        <v/>
      </c>
    </row>
    <row r="1302" spans="1:37" ht="12" customHeight="1">
      <c r="A1302" s="49">
        <v>230603.19099999999</v>
      </c>
      <c r="B1302" s="49">
        <v>431016.48200000002</v>
      </c>
      <c r="C1302" t="s">
        <v>4147</v>
      </c>
      <c r="D1302" t="s">
        <v>4563</v>
      </c>
      <c r="E1302">
        <v>6</v>
      </c>
      <c r="F1302" t="s">
        <v>5915</v>
      </c>
      <c r="G1302" t="s">
        <v>4314</v>
      </c>
      <c r="H1302" s="64" t="s">
        <v>4139</v>
      </c>
      <c r="J1302">
        <f t="shared" si="390"/>
        <v>1</v>
      </c>
      <c r="K1302" t="str">
        <f t="shared" si="391"/>
        <v/>
      </c>
      <c r="L1302" t="str">
        <f t="shared" si="387"/>
        <v/>
      </c>
      <c r="M1302">
        <f t="shared" si="392"/>
        <v>230603.19099999999</v>
      </c>
      <c r="N1302">
        <f t="shared" si="393"/>
        <v>431016.48200000002</v>
      </c>
      <c r="O1302" t="str">
        <f t="shared" si="394"/>
        <v>wit rondje</v>
      </c>
      <c r="P1302" t="str">
        <f t="shared" si="395"/>
        <v>DIN00164</v>
      </c>
      <c r="Q1302" t="str">
        <f t="shared" si="403"/>
        <v>Lph 6</v>
      </c>
      <c r="R1302" t="str">
        <f t="shared" si="388"/>
        <v/>
      </c>
      <c r="T1302" t="str">
        <f t="shared" si="396"/>
        <v>DINXPERLO</v>
      </c>
      <c r="U1302" t="str">
        <f t="shared" si="397"/>
        <v>Molenstraat</v>
      </c>
      <c r="V1302" s="62" t="str">
        <f t="shared" si="398"/>
        <v>DIN00164</v>
      </c>
      <c r="W1302" s="15" t="e">
        <f>IF(J1302,#REF!,"")</f>
        <v>#REF!</v>
      </c>
      <c r="X1302" s="15" t="e">
        <f>IF(J1302,#REF!,"")</f>
        <v>#REF!</v>
      </c>
      <c r="Y1302" s="62" t="str">
        <f t="shared" si="399"/>
        <v xml:space="preserve"> </v>
      </c>
      <c r="AA1302" s="69"/>
      <c r="AB1302" s="90">
        <v>6</v>
      </c>
      <c r="AC1302" s="5" t="s">
        <v>4518</v>
      </c>
      <c r="AD1302" s="90" t="str">
        <f t="shared" si="400"/>
        <v/>
      </c>
      <c r="AE1302" s="90" t="str">
        <f t="shared" si="401"/>
        <v/>
      </c>
      <c r="AF1302" t="str">
        <f t="shared" si="404"/>
        <v/>
      </c>
      <c r="AH1302" t="str">
        <f t="shared" si="389"/>
        <v/>
      </c>
      <c r="AI1302" t="str">
        <f>IF(AH1302&gt;"",VLOOKUP(AH1302,'MAATREGELEN TBV BESTEK '!$A$3:$N$34,11,FALSE),"")</f>
        <v/>
      </c>
      <c r="AJ1302" t="str">
        <f>IF(AH1302&gt;"",VLOOKUP(AH1302,'MAATREGELEN TBV BESTEK '!$A$3:$N$34,13,FALSE),"")</f>
        <v/>
      </c>
      <c r="AK1302" t="str">
        <f>IF(AH1302&gt;"",VLOOKUP(AH1302,'MAATREGELEN TBV BESTEK '!$A$3:$N$34,14,FALSE),"")</f>
        <v/>
      </c>
    </row>
    <row r="1303" spans="1:37" ht="12" customHeight="1">
      <c r="A1303" s="49">
        <v>230604.451</v>
      </c>
      <c r="B1303" s="49">
        <v>430991.34299999999</v>
      </c>
      <c r="C1303" t="s">
        <v>4148</v>
      </c>
      <c r="D1303" t="s">
        <v>4563</v>
      </c>
      <c r="E1303">
        <v>6</v>
      </c>
      <c r="F1303" t="s">
        <v>5915</v>
      </c>
      <c r="G1303" t="s">
        <v>4314</v>
      </c>
      <c r="H1303" s="64" t="s">
        <v>4139</v>
      </c>
      <c r="J1303">
        <f t="shared" si="390"/>
        <v>1</v>
      </c>
      <c r="K1303" t="str">
        <f t="shared" si="391"/>
        <v/>
      </c>
      <c r="L1303" t="str">
        <f t="shared" si="387"/>
        <v/>
      </c>
      <c r="M1303">
        <f t="shared" si="392"/>
        <v>230604.451</v>
      </c>
      <c r="N1303">
        <f t="shared" si="393"/>
        <v>430991.34299999999</v>
      </c>
      <c r="O1303" t="str">
        <f t="shared" si="394"/>
        <v>wit rondje</v>
      </c>
      <c r="P1303" t="str">
        <f t="shared" si="395"/>
        <v>DIN00165</v>
      </c>
      <c r="Q1303" t="str">
        <f t="shared" si="403"/>
        <v>Lph 6</v>
      </c>
      <c r="R1303" t="str">
        <f t="shared" si="388"/>
        <v/>
      </c>
      <c r="T1303" t="str">
        <f t="shared" si="396"/>
        <v>DINXPERLO</v>
      </c>
      <c r="U1303" t="str">
        <f t="shared" si="397"/>
        <v>Molenstraat</v>
      </c>
      <c r="V1303" s="62" t="str">
        <f t="shared" si="398"/>
        <v>DIN00165</v>
      </c>
      <c r="W1303" s="15" t="e">
        <f>IF(J1303,#REF!,"")</f>
        <v>#REF!</v>
      </c>
      <c r="X1303" s="15" t="e">
        <f>IF(J1303,#REF!,"")</f>
        <v>#REF!</v>
      </c>
      <c r="Y1303" s="62" t="str">
        <f t="shared" si="399"/>
        <v xml:space="preserve"> </v>
      </c>
      <c r="AA1303" s="69"/>
      <c r="AB1303" s="90">
        <v>6</v>
      </c>
      <c r="AC1303" s="5" t="s">
        <v>4518</v>
      </c>
      <c r="AD1303" s="90" t="str">
        <f t="shared" si="400"/>
        <v/>
      </c>
      <c r="AE1303" s="90" t="str">
        <f t="shared" si="401"/>
        <v/>
      </c>
      <c r="AF1303" t="str">
        <f t="shared" si="404"/>
        <v/>
      </c>
      <c r="AH1303" t="str">
        <f t="shared" si="389"/>
        <v/>
      </c>
      <c r="AI1303" t="str">
        <f>IF(AH1303&gt;"",VLOOKUP(AH1303,'MAATREGELEN TBV BESTEK '!$A$3:$N$34,11,FALSE),"")</f>
        <v/>
      </c>
      <c r="AJ1303" t="str">
        <f>IF(AH1303&gt;"",VLOOKUP(AH1303,'MAATREGELEN TBV BESTEK '!$A$3:$N$34,13,FALSE),"")</f>
        <v/>
      </c>
      <c r="AK1303" t="str">
        <f>IF(AH1303&gt;"",VLOOKUP(AH1303,'MAATREGELEN TBV BESTEK '!$A$3:$N$34,14,FALSE),"")</f>
        <v/>
      </c>
    </row>
    <row r="1304" spans="1:37" ht="12" customHeight="1">
      <c r="A1304" s="49">
        <v>230604.943</v>
      </c>
      <c r="B1304" s="49">
        <v>430958.255</v>
      </c>
      <c r="C1304" t="s">
        <v>4149</v>
      </c>
      <c r="D1304" t="s">
        <v>4563</v>
      </c>
      <c r="E1304">
        <v>6</v>
      </c>
      <c r="F1304" t="s">
        <v>5915</v>
      </c>
      <c r="G1304" t="s">
        <v>4314</v>
      </c>
      <c r="H1304" s="64" t="s">
        <v>4139</v>
      </c>
      <c r="J1304">
        <f t="shared" si="390"/>
        <v>1</v>
      </c>
      <c r="K1304" t="str">
        <f t="shared" si="391"/>
        <v/>
      </c>
      <c r="L1304" t="str">
        <f t="shared" si="387"/>
        <v/>
      </c>
      <c r="M1304">
        <f t="shared" si="392"/>
        <v>230604.943</v>
      </c>
      <c r="N1304">
        <f t="shared" si="393"/>
        <v>430958.255</v>
      </c>
      <c r="O1304" t="str">
        <f t="shared" si="394"/>
        <v>wit rondje</v>
      </c>
      <c r="P1304" t="str">
        <f t="shared" si="395"/>
        <v>DIN00166</v>
      </c>
      <c r="Q1304" t="str">
        <f t="shared" si="403"/>
        <v>Lph 6</v>
      </c>
      <c r="R1304" t="str">
        <f t="shared" si="388"/>
        <v/>
      </c>
      <c r="T1304" t="str">
        <f t="shared" si="396"/>
        <v>DINXPERLO</v>
      </c>
      <c r="U1304" t="str">
        <f t="shared" si="397"/>
        <v>Molenstraat</v>
      </c>
      <c r="V1304" s="62" t="str">
        <f t="shared" si="398"/>
        <v>DIN00166</v>
      </c>
      <c r="W1304" s="15" t="e">
        <f>IF(J1304,#REF!,"")</f>
        <v>#REF!</v>
      </c>
      <c r="X1304" s="15" t="e">
        <f>IF(J1304,#REF!,"")</f>
        <v>#REF!</v>
      </c>
      <c r="Y1304" s="62" t="str">
        <f t="shared" si="399"/>
        <v xml:space="preserve"> </v>
      </c>
      <c r="AA1304" s="69"/>
      <c r="AB1304" s="90">
        <v>6</v>
      </c>
      <c r="AC1304" s="5" t="s">
        <v>4518</v>
      </c>
      <c r="AD1304" s="90" t="str">
        <f t="shared" si="400"/>
        <v/>
      </c>
      <c r="AE1304" s="90" t="str">
        <f t="shared" si="401"/>
        <v/>
      </c>
      <c r="AF1304" t="str">
        <f t="shared" si="404"/>
        <v/>
      </c>
      <c r="AH1304" t="str">
        <f t="shared" si="389"/>
        <v/>
      </c>
      <c r="AI1304" t="str">
        <f>IF(AH1304&gt;"",VLOOKUP(AH1304,'MAATREGELEN TBV BESTEK '!$A$3:$N$34,11,FALSE),"")</f>
        <v/>
      </c>
      <c r="AJ1304" t="str">
        <f>IF(AH1304&gt;"",VLOOKUP(AH1304,'MAATREGELEN TBV BESTEK '!$A$3:$N$34,13,FALSE),"")</f>
        <v/>
      </c>
      <c r="AK1304" t="str">
        <f>IF(AH1304&gt;"",VLOOKUP(AH1304,'MAATREGELEN TBV BESTEK '!$A$3:$N$34,14,FALSE),"")</f>
        <v/>
      </c>
    </row>
    <row r="1305" spans="1:37" ht="12" customHeight="1">
      <c r="A1305" s="49">
        <v>230605.772</v>
      </c>
      <c r="B1305" s="49">
        <v>430937.728</v>
      </c>
      <c r="C1305" t="s">
        <v>4150</v>
      </c>
      <c r="D1305" t="s">
        <v>4563</v>
      </c>
      <c r="E1305">
        <v>6</v>
      </c>
      <c r="F1305" t="s">
        <v>5915</v>
      </c>
      <c r="G1305" t="s">
        <v>4314</v>
      </c>
      <c r="H1305" s="64" t="s">
        <v>4139</v>
      </c>
      <c r="J1305">
        <f t="shared" si="390"/>
        <v>1</v>
      </c>
      <c r="K1305" t="str">
        <f t="shared" si="391"/>
        <v/>
      </c>
      <c r="L1305" t="str">
        <f t="shared" si="387"/>
        <v/>
      </c>
      <c r="M1305">
        <f t="shared" si="392"/>
        <v>230605.772</v>
      </c>
      <c r="N1305">
        <f t="shared" si="393"/>
        <v>430937.728</v>
      </c>
      <c r="O1305" t="str">
        <f t="shared" si="394"/>
        <v>wit rondje</v>
      </c>
      <c r="P1305" t="str">
        <f t="shared" si="395"/>
        <v>DIN00167</v>
      </c>
      <c r="Q1305" t="str">
        <f t="shared" si="403"/>
        <v>Lph 6</v>
      </c>
      <c r="R1305" t="str">
        <f t="shared" si="388"/>
        <v/>
      </c>
      <c r="T1305" t="str">
        <f t="shared" si="396"/>
        <v>DINXPERLO</v>
      </c>
      <c r="U1305" t="str">
        <f t="shared" si="397"/>
        <v>Molenstraat</v>
      </c>
      <c r="V1305" s="62" t="str">
        <f t="shared" si="398"/>
        <v>DIN00167</v>
      </c>
      <c r="W1305" s="15" t="e">
        <f>IF(J1305,#REF!,"")</f>
        <v>#REF!</v>
      </c>
      <c r="X1305" s="15" t="e">
        <f>IF(J1305,#REF!,"")</f>
        <v>#REF!</v>
      </c>
      <c r="Y1305" s="62" t="str">
        <f t="shared" si="399"/>
        <v xml:space="preserve"> </v>
      </c>
      <c r="AA1305" s="69"/>
      <c r="AB1305" s="90">
        <v>6</v>
      </c>
      <c r="AC1305" s="5" t="s">
        <v>4518</v>
      </c>
      <c r="AD1305" s="90" t="str">
        <f t="shared" si="400"/>
        <v/>
      </c>
      <c r="AE1305" s="90" t="str">
        <f t="shared" si="401"/>
        <v/>
      </c>
      <c r="AF1305" t="str">
        <f t="shared" si="404"/>
        <v/>
      </c>
      <c r="AH1305" t="str">
        <f t="shared" si="389"/>
        <v/>
      </c>
      <c r="AI1305" t="str">
        <f>IF(AH1305&gt;"",VLOOKUP(AH1305,'MAATREGELEN TBV BESTEK '!$A$3:$N$34,11,FALSE),"")</f>
        <v/>
      </c>
      <c r="AJ1305" t="str">
        <f>IF(AH1305&gt;"",VLOOKUP(AH1305,'MAATREGELEN TBV BESTEK '!$A$3:$N$34,13,FALSE),"")</f>
        <v/>
      </c>
      <c r="AK1305" t="str">
        <f>IF(AH1305&gt;"",VLOOKUP(AH1305,'MAATREGELEN TBV BESTEK '!$A$3:$N$34,14,FALSE),"")</f>
        <v/>
      </c>
    </row>
    <row r="1306" spans="1:37" ht="12" customHeight="1">
      <c r="A1306" s="49">
        <v>230608.66899999999</v>
      </c>
      <c r="B1306" s="49">
        <v>430914.18300000002</v>
      </c>
      <c r="C1306" t="s">
        <v>4145</v>
      </c>
      <c r="D1306" t="s">
        <v>4563</v>
      </c>
      <c r="E1306">
        <v>6</v>
      </c>
      <c r="F1306" t="s">
        <v>5915</v>
      </c>
      <c r="G1306" t="s">
        <v>4314</v>
      </c>
      <c r="H1306" s="64" t="s">
        <v>4139</v>
      </c>
      <c r="J1306">
        <f t="shared" si="390"/>
        <v>1</v>
      </c>
      <c r="K1306" t="str">
        <f t="shared" si="391"/>
        <v/>
      </c>
      <c r="L1306" t="str">
        <f t="shared" si="387"/>
        <v/>
      </c>
      <c r="M1306">
        <f t="shared" si="392"/>
        <v>230608.66899999999</v>
      </c>
      <c r="N1306">
        <f t="shared" si="393"/>
        <v>430914.18300000002</v>
      </c>
      <c r="O1306" t="str">
        <f t="shared" si="394"/>
        <v>wit rondje</v>
      </c>
      <c r="P1306" t="str">
        <f t="shared" si="395"/>
        <v>DIN00168</v>
      </c>
      <c r="Q1306" t="str">
        <f t="shared" si="403"/>
        <v>Lph 6</v>
      </c>
      <c r="R1306" t="str">
        <f t="shared" si="388"/>
        <v/>
      </c>
      <c r="T1306" t="str">
        <f t="shared" si="396"/>
        <v>DINXPERLO</v>
      </c>
      <c r="U1306" t="str">
        <f t="shared" si="397"/>
        <v>Molenstraat</v>
      </c>
      <c r="V1306" s="62" t="str">
        <f t="shared" si="398"/>
        <v>DIN00168</v>
      </c>
      <c r="W1306" s="15" t="e">
        <f>IF(J1306,#REF!,"")</f>
        <v>#REF!</v>
      </c>
      <c r="X1306" s="15" t="e">
        <f>IF(J1306,#REF!,"")</f>
        <v>#REF!</v>
      </c>
      <c r="Y1306" s="62" t="str">
        <f t="shared" si="399"/>
        <v xml:space="preserve"> </v>
      </c>
      <c r="AA1306" s="69"/>
      <c r="AB1306" s="90">
        <v>6</v>
      </c>
      <c r="AC1306" s="5" t="s">
        <v>4518</v>
      </c>
      <c r="AD1306" s="90" t="str">
        <f t="shared" si="400"/>
        <v/>
      </c>
      <c r="AE1306" s="90" t="str">
        <f t="shared" si="401"/>
        <v/>
      </c>
      <c r="AF1306" t="str">
        <f t="shared" si="404"/>
        <v/>
      </c>
      <c r="AH1306" t="str">
        <f t="shared" si="389"/>
        <v/>
      </c>
      <c r="AI1306" t="str">
        <f>IF(AH1306&gt;"",VLOOKUP(AH1306,'MAATREGELEN TBV BESTEK '!$A$3:$N$34,11,FALSE),"")</f>
        <v/>
      </c>
      <c r="AJ1306" t="str">
        <f>IF(AH1306&gt;"",VLOOKUP(AH1306,'MAATREGELEN TBV BESTEK '!$A$3:$N$34,13,FALSE),"")</f>
        <v/>
      </c>
      <c r="AK1306" t="str">
        <f>IF(AH1306&gt;"",VLOOKUP(AH1306,'MAATREGELEN TBV BESTEK '!$A$3:$N$34,14,FALSE),"")</f>
        <v/>
      </c>
    </row>
    <row r="1307" spans="1:37" ht="12" customHeight="1">
      <c r="A1307" s="49">
        <v>230612.614</v>
      </c>
      <c r="B1307" s="49">
        <v>430886.09899999999</v>
      </c>
      <c r="C1307" t="s">
        <v>4138</v>
      </c>
      <c r="D1307" t="s">
        <v>4563</v>
      </c>
      <c r="E1307">
        <v>6</v>
      </c>
      <c r="F1307" t="s">
        <v>5915</v>
      </c>
      <c r="G1307" t="s">
        <v>4314</v>
      </c>
      <c r="H1307" s="64" t="s">
        <v>4139</v>
      </c>
      <c r="J1307">
        <f t="shared" si="390"/>
        <v>1</v>
      </c>
      <c r="K1307" t="str">
        <f t="shared" si="391"/>
        <v/>
      </c>
      <c r="L1307" t="str">
        <f t="shared" si="387"/>
        <v/>
      </c>
      <c r="M1307">
        <f t="shared" si="392"/>
        <v>230612.614</v>
      </c>
      <c r="N1307">
        <f t="shared" si="393"/>
        <v>430886.09899999999</v>
      </c>
      <c r="O1307" t="str">
        <f t="shared" si="394"/>
        <v>wit rondje</v>
      </c>
      <c r="P1307" t="str">
        <f t="shared" si="395"/>
        <v>DIN00169</v>
      </c>
      <c r="Q1307" t="str">
        <f t="shared" si="403"/>
        <v>Lph 6</v>
      </c>
      <c r="R1307" t="str">
        <f t="shared" si="388"/>
        <v/>
      </c>
      <c r="T1307" t="str">
        <f t="shared" si="396"/>
        <v>DINXPERLO</v>
      </c>
      <c r="U1307" t="str">
        <f t="shared" si="397"/>
        <v>Molenstraat</v>
      </c>
      <c r="V1307" s="62" t="str">
        <f t="shared" si="398"/>
        <v>DIN00169</v>
      </c>
      <c r="W1307" s="15" t="e">
        <f>IF(J1307,#REF!,"")</f>
        <v>#REF!</v>
      </c>
      <c r="X1307" s="15" t="e">
        <f>IF(J1307,#REF!,"")</f>
        <v>#REF!</v>
      </c>
      <c r="Y1307" s="62" t="str">
        <f t="shared" si="399"/>
        <v xml:space="preserve"> </v>
      </c>
      <c r="AA1307" s="69"/>
      <c r="AB1307" s="90">
        <v>6</v>
      </c>
      <c r="AC1307" s="5" t="s">
        <v>4518</v>
      </c>
      <c r="AD1307" s="90" t="str">
        <f t="shared" si="400"/>
        <v/>
      </c>
      <c r="AE1307" s="90" t="str">
        <f t="shared" si="401"/>
        <v/>
      </c>
      <c r="AF1307" t="str">
        <f t="shared" si="404"/>
        <v/>
      </c>
      <c r="AH1307" t="str">
        <f t="shared" si="389"/>
        <v/>
      </c>
      <c r="AI1307" t="str">
        <f>IF(AH1307&gt;"",VLOOKUP(AH1307,'MAATREGELEN TBV BESTEK '!$A$3:$N$34,11,FALSE),"")</f>
        <v/>
      </c>
      <c r="AJ1307" t="str">
        <f>IF(AH1307&gt;"",VLOOKUP(AH1307,'MAATREGELEN TBV BESTEK '!$A$3:$N$34,13,FALSE),"")</f>
        <v/>
      </c>
      <c r="AK1307" t="str">
        <f>IF(AH1307&gt;"",VLOOKUP(AH1307,'MAATREGELEN TBV BESTEK '!$A$3:$N$34,14,FALSE),"")</f>
        <v/>
      </c>
    </row>
    <row r="1308" spans="1:37" ht="12" customHeight="1">
      <c r="A1308" s="49">
        <v>230618.62700000001</v>
      </c>
      <c r="B1308" s="49">
        <v>430853.13199999998</v>
      </c>
      <c r="C1308" t="s">
        <v>4140</v>
      </c>
      <c r="D1308" t="s">
        <v>4563</v>
      </c>
      <c r="E1308">
        <v>6</v>
      </c>
      <c r="F1308" t="s">
        <v>5915</v>
      </c>
      <c r="G1308" t="s">
        <v>4314</v>
      </c>
      <c r="H1308" s="64" t="s">
        <v>4139</v>
      </c>
      <c r="J1308">
        <f t="shared" si="390"/>
        <v>1</v>
      </c>
      <c r="K1308" t="str">
        <f t="shared" si="391"/>
        <v/>
      </c>
      <c r="L1308" t="str">
        <f t="shared" si="387"/>
        <v/>
      </c>
      <c r="M1308">
        <f t="shared" si="392"/>
        <v>230618.62700000001</v>
      </c>
      <c r="N1308">
        <f t="shared" si="393"/>
        <v>430853.13199999998</v>
      </c>
      <c r="O1308" t="str">
        <f t="shared" si="394"/>
        <v>wit rondje</v>
      </c>
      <c r="P1308" t="str">
        <f t="shared" si="395"/>
        <v>DIN00170</v>
      </c>
      <c r="Q1308" t="str">
        <f t="shared" si="403"/>
        <v>Lph 6</v>
      </c>
      <c r="R1308" t="str">
        <f t="shared" si="388"/>
        <v/>
      </c>
      <c r="T1308" t="str">
        <f t="shared" si="396"/>
        <v>DINXPERLO</v>
      </c>
      <c r="U1308" t="str">
        <f t="shared" si="397"/>
        <v>Molenstraat</v>
      </c>
      <c r="V1308" s="62" t="str">
        <f t="shared" si="398"/>
        <v>DIN00170</v>
      </c>
      <c r="W1308" s="15" t="e">
        <f>IF(J1308,#REF!,"")</f>
        <v>#REF!</v>
      </c>
      <c r="X1308" s="15" t="e">
        <f>IF(J1308,#REF!,"")</f>
        <v>#REF!</v>
      </c>
      <c r="Y1308" s="62" t="str">
        <f t="shared" si="399"/>
        <v xml:space="preserve"> </v>
      </c>
      <c r="AA1308" s="69"/>
      <c r="AB1308" s="90">
        <v>6</v>
      </c>
      <c r="AC1308" s="5" t="s">
        <v>4518</v>
      </c>
      <c r="AD1308" s="90" t="str">
        <f t="shared" si="400"/>
        <v/>
      </c>
      <c r="AE1308" s="90" t="str">
        <f t="shared" si="401"/>
        <v/>
      </c>
      <c r="AF1308" t="str">
        <f t="shared" si="404"/>
        <v/>
      </c>
      <c r="AH1308" t="str">
        <f t="shared" si="389"/>
        <v/>
      </c>
      <c r="AI1308" t="str">
        <f>IF(AH1308&gt;"",VLOOKUP(AH1308,'MAATREGELEN TBV BESTEK '!$A$3:$N$34,11,FALSE),"")</f>
        <v/>
      </c>
      <c r="AJ1308" t="str">
        <f>IF(AH1308&gt;"",VLOOKUP(AH1308,'MAATREGELEN TBV BESTEK '!$A$3:$N$34,13,FALSE),"")</f>
        <v/>
      </c>
      <c r="AK1308" t="str">
        <f>IF(AH1308&gt;"",VLOOKUP(AH1308,'MAATREGELEN TBV BESTEK '!$A$3:$N$34,14,FALSE),"")</f>
        <v/>
      </c>
    </row>
    <row r="1309" spans="1:37" ht="12" customHeight="1">
      <c r="A1309" s="49">
        <v>230611.55100000001</v>
      </c>
      <c r="B1309" s="49">
        <v>431100.489</v>
      </c>
      <c r="C1309" t="s">
        <v>4142</v>
      </c>
      <c r="D1309" t="s">
        <v>4563</v>
      </c>
      <c r="E1309">
        <v>6</v>
      </c>
      <c r="F1309" t="s">
        <v>5915</v>
      </c>
      <c r="G1309" t="s">
        <v>4314</v>
      </c>
      <c r="H1309" s="64" t="s">
        <v>4139</v>
      </c>
      <c r="J1309">
        <f t="shared" si="390"/>
        <v>1</v>
      </c>
      <c r="K1309" t="str">
        <f t="shared" si="391"/>
        <v/>
      </c>
      <c r="L1309" t="str">
        <f t="shared" si="387"/>
        <v/>
      </c>
      <c r="M1309">
        <f t="shared" si="392"/>
        <v>230611.55100000001</v>
      </c>
      <c r="N1309">
        <f t="shared" si="393"/>
        <v>431100.489</v>
      </c>
      <c r="O1309" t="str">
        <f t="shared" si="394"/>
        <v>wit rondje</v>
      </c>
      <c r="P1309" t="str">
        <f t="shared" si="395"/>
        <v>DIN01608</v>
      </c>
      <c r="Q1309" t="str">
        <f t="shared" si="403"/>
        <v>Lph 6</v>
      </c>
      <c r="R1309" t="str">
        <f t="shared" si="388"/>
        <v/>
      </c>
      <c r="T1309" t="str">
        <f t="shared" si="396"/>
        <v>DINXPERLO</v>
      </c>
      <c r="U1309" t="str">
        <f t="shared" si="397"/>
        <v>Molenstraat</v>
      </c>
      <c r="V1309" s="62" t="str">
        <f t="shared" si="398"/>
        <v>DIN01608</v>
      </c>
      <c r="W1309" s="15" t="e">
        <f>IF(J1309,#REF!,"")</f>
        <v>#REF!</v>
      </c>
      <c r="X1309" s="15" t="e">
        <f>IF(J1309,#REF!,"")</f>
        <v>#REF!</v>
      </c>
      <c r="Y1309" s="62" t="str">
        <f t="shared" si="399"/>
        <v xml:space="preserve"> </v>
      </c>
      <c r="AA1309" s="69"/>
      <c r="AB1309" s="90">
        <v>6</v>
      </c>
      <c r="AC1309" s="5" t="s">
        <v>4518</v>
      </c>
      <c r="AD1309" s="90" t="str">
        <f t="shared" si="400"/>
        <v/>
      </c>
      <c r="AE1309" s="90" t="str">
        <f t="shared" si="401"/>
        <v/>
      </c>
      <c r="AF1309" t="str">
        <f t="shared" si="404"/>
        <v/>
      </c>
      <c r="AH1309" t="str">
        <f t="shared" si="389"/>
        <v/>
      </c>
      <c r="AI1309" t="str">
        <f>IF(AH1309&gt;"",VLOOKUP(AH1309,'MAATREGELEN TBV BESTEK '!$A$3:$N$34,11,FALSE),"")</f>
        <v/>
      </c>
      <c r="AJ1309" t="str">
        <f>IF(AH1309&gt;"",VLOOKUP(AH1309,'MAATREGELEN TBV BESTEK '!$A$3:$N$34,13,FALSE),"")</f>
        <v/>
      </c>
      <c r="AK1309" t="str">
        <f>IF(AH1309&gt;"",VLOOKUP(AH1309,'MAATREGELEN TBV BESTEK '!$A$3:$N$34,14,FALSE),"")</f>
        <v/>
      </c>
    </row>
    <row r="1310" spans="1:37" ht="12" customHeight="1">
      <c r="A1310" s="49">
        <v>230616.88500000001</v>
      </c>
      <c r="B1310" s="49">
        <v>431127.967</v>
      </c>
      <c r="C1310" t="s">
        <v>4143</v>
      </c>
      <c r="D1310" t="s">
        <v>4563</v>
      </c>
      <c r="E1310">
        <v>6</v>
      </c>
      <c r="F1310" t="s">
        <v>5915</v>
      </c>
      <c r="G1310" t="s">
        <v>4314</v>
      </c>
      <c r="H1310" s="64" t="s">
        <v>4139</v>
      </c>
      <c r="J1310">
        <f t="shared" si="390"/>
        <v>1</v>
      </c>
      <c r="K1310" t="str">
        <f t="shared" si="391"/>
        <v/>
      </c>
      <c r="L1310" t="str">
        <f t="shared" si="387"/>
        <v/>
      </c>
      <c r="M1310">
        <f t="shared" si="392"/>
        <v>230616.88500000001</v>
      </c>
      <c r="N1310">
        <f t="shared" si="393"/>
        <v>431127.967</v>
      </c>
      <c r="O1310" t="str">
        <f t="shared" si="394"/>
        <v>wit rondje</v>
      </c>
      <c r="P1310" t="str">
        <f t="shared" si="395"/>
        <v>DIN01609</v>
      </c>
      <c r="Q1310" t="str">
        <f t="shared" si="403"/>
        <v>Lph 6</v>
      </c>
      <c r="R1310" t="str">
        <f t="shared" si="388"/>
        <v/>
      </c>
      <c r="T1310" t="str">
        <f t="shared" si="396"/>
        <v>DINXPERLO</v>
      </c>
      <c r="U1310" t="str">
        <f t="shared" si="397"/>
        <v>Molenstraat</v>
      </c>
      <c r="V1310" s="62" t="str">
        <f t="shared" si="398"/>
        <v>DIN01609</v>
      </c>
      <c r="W1310" s="15" t="e">
        <f>IF(J1310,#REF!,"")</f>
        <v>#REF!</v>
      </c>
      <c r="X1310" s="15" t="e">
        <f>IF(J1310,#REF!,"")</f>
        <v>#REF!</v>
      </c>
      <c r="Y1310" s="62" t="str">
        <f t="shared" si="399"/>
        <v xml:space="preserve"> </v>
      </c>
      <c r="AA1310" s="69"/>
      <c r="AB1310" s="90">
        <v>6</v>
      </c>
      <c r="AC1310" s="5" t="s">
        <v>4518</v>
      </c>
      <c r="AD1310" s="90" t="str">
        <f t="shared" si="400"/>
        <v/>
      </c>
      <c r="AE1310" s="90" t="str">
        <f t="shared" si="401"/>
        <v/>
      </c>
      <c r="AF1310" t="str">
        <f t="shared" si="404"/>
        <v/>
      </c>
      <c r="AH1310" t="str">
        <f t="shared" si="389"/>
        <v/>
      </c>
      <c r="AI1310" t="str">
        <f>IF(AH1310&gt;"",VLOOKUP(AH1310,'MAATREGELEN TBV BESTEK '!$A$3:$N$34,11,FALSE),"")</f>
        <v/>
      </c>
      <c r="AJ1310" t="str">
        <f>IF(AH1310&gt;"",VLOOKUP(AH1310,'MAATREGELEN TBV BESTEK '!$A$3:$N$34,13,FALSE),"")</f>
        <v/>
      </c>
      <c r="AK1310" t="str">
        <f>IF(AH1310&gt;"",VLOOKUP(AH1310,'MAATREGELEN TBV BESTEK '!$A$3:$N$34,14,FALSE),"")</f>
        <v/>
      </c>
    </row>
    <row r="1311" spans="1:37" ht="12" customHeight="1">
      <c r="A1311" s="49">
        <v>230619.304</v>
      </c>
      <c r="B1311" s="49">
        <v>431154.10700000002</v>
      </c>
      <c r="C1311" t="s">
        <v>4144</v>
      </c>
      <c r="D1311" t="s">
        <v>4563</v>
      </c>
      <c r="E1311">
        <v>6</v>
      </c>
      <c r="F1311" t="s">
        <v>5915</v>
      </c>
      <c r="G1311" t="s">
        <v>4314</v>
      </c>
      <c r="H1311" s="64" t="s">
        <v>4139</v>
      </c>
      <c r="J1311">
        <f t="shared" si="390"/>
        <v>1</v>
      </c>
      <c r="K1311" t="str">
        <f t="shared" si="391"/>
        <v/>
      </c>
      <c r="L1311" t="str">
        <f t="shared" si="387"/>
        <v/>
      </c>
      <c r="M1311">
        <f t="shared" si="392"/>
        <v>230619.304</v>
      </c>
      <c r="N1311">
        <f t="shared" si="393"/>
        <v>431154.10700000002</v>
      </c>
      <c r="O1311" t="str">
        <f t="shared" si="394"/>
        <v>wit rondje</v>
      </c>
      <c r="P1311" t="str">
        <f t="shared" si="395"/>
        <v>DIN01610</v>
      </c>
      <c r="Q1311" t="str">
        <f t="shared" si="403"/>
        <v>Lph 6</v>
      </c>
      <c r="R1311" t="str">
        <f t="shared" si="388"/>
        <v/>
      </c>
      <c r="T1311" t="str">
        <f t="shared" si="396"/>
        <v>DINXPERLO</v>
      </c>
      <c r="U1311" t="str">
        <f t="shared" si="397"/>
        <v>Molenstraat</v>
      </c>
      <c r="V1311" s="62" t="str">
        <f t="shared" si="398"/>
        <v>DIN01610</v>
      </c>
      <c r="W1311" s="15" t="e">
        <f>IF(J1311,#REF!,"")</f>
        <v>#REF!</v>
      </c>
      <c r="X1311" s="15" t="e">
        <f>IF(J1311,#REF!,"")</f>
        <v>#REF!</v>
      </c>
      <c r="Y1311" s="62" t="str">
        <f t="shared" si="399"/>
        <v xml:space="preserve"> </v>
      </c>
      <c r="AA1311" s="69"/>
      <c r="AB1311" s="90">
        <v>6</v>
      </c>
      <c r="AC1311" s="5" t="s">
        <v>4518</v>
      </c>
      <c r="AD1311" s="90" t="str">
        <f t="shared" si="400"/>
        <v/>
      </c>
      <c r="AE1311" s="90" t="str">
        <f t="shared" si="401"/>
        <v/>
      </c>
      <c r="AF1311" t="str">
        <f t="shared" si="404"/>
        <v/>
      </c>
      <c r="AH1311" t="str">
        <f t="shared" si="389"/>
        <v/>
      </c>
      <c r="AI1311" t="str">
        <f>IF(AH1311&gt;"",VLOOKUP(AH1311,'MAATREGELEN TBV BESTEK '!$A$3:$N$34,11,FALSE),"")</f>
        <v/>
      </c>
      <c r="AJ1311" t="str">
        <f>IF(AH1311&gt;"",VLOOKUP(AH1311,'MAATREGELEN TBV BESTEK '!$A$3:$N$34,13,FALSE),"")</f>
        <v/>
      </c>
      <c r="AK1311" t="str">
        <f>IF(AH1311&gt;"",VLOOKUP(AH1311,'MAATREGELEN TBV BESTEK '!$A$3:$N$34,14,FALSE),"")</f>
        <v/>
      </c>
    </row>
    <row r="1312" spans="1:37" ht="12" customHeight="1">
      <c r="A1312" s="49">
        <v>230698.875</v>
      </c>
      <c r="B1312" s="49">
        <v>431002.85499999998</v>
      </c>
      <c r="C1312" t="s">
        <v>4530</v>
      </c>
      <c r="D1312" t="s">
        <v>4563</v>
      </c>
      <c r="E1312">
        <v>4</v>
      </c>
      <c r="F1312" t="s">
        <v>5915</v>
      </c>
      <c r="G1312" t="s">
        <v>4314</v>
      </c>
      <c r="H1312" s="64" t="s">
        <v>4521</v>
      </c>
      <c r="J1312">
        <f t="shared" si="390"/>
        <v>1</v>
      </c>
      <c r="K1312" t="str">
        <f t="shared" si="391"/>
        <v/>
      </c>
      <c r="L1312" t="str">
        <f t="shared" si="387"/>
        <v/>
      </c>
      <c r="M1312">
        <f t="shared" si="392"/>
        <v>230698.875</v>
      </c>
      <c r="N1312">
        <f t="shared" si="393"/>
        <v>431002.85499999998</v>
      </c>
      <c r="O1312" t="str">
        <f t="shared" si="394"/>
        <v>wit rondje</v>
      </c>
      <c r="P1312" t="str">
        <f t="shared" si="395"/>
        <v>DIN01686</v>
      </c>
      <c r="Q1312" t="str">
        <f t="shared" si="403"/>
        <v>Lph 4</v>
      </c>
      <c r="R1312" t="str">
        <f t="shared" si="388"/>
        <v/>
      </c>
      <c r="T1312" t="str">
        <f t="shared" si="396"/>
        <v>DINXPERLO</v>
      </c>
      <c r="U1312" t="str">
        <f t="shared" si="397"/>
        <v>Alfred Mozerhof</v>
      </c>
      <c r="V1312" s="62" t="str">
        <f t="shared" si="398"/>
        <v>DIN01686</v>
      </c>
      <c r="W1312" s="15" t="e">
        <f>IF(J1312,#REF!,"")</f>
        <v>#REF!</v>
      </c>
      <c r="X1312" s="15" t="e">
        <f>IF(J1312,#REF!,"")</f>
        <v>#REF!</v>
      </c>
      <c r="Y1312" s="62" t="str">
        <f t="shared" si="399"/>
        <v xml:space="preserve"> </v>
      </c>
      <c r="AA1312" s="69"/>
      <c r="AB1312" s="90">
        <v>4</v>
      </c>
      <c r="AC1312" s="5" t="s">
        <v>2591</v>
      </c>
      <c r="AD1312" s="90" t="str">
        <f t="shared" si="400"/>
        <v/>
      </c>
      <c r="AE1312" s="90" t="str">
        <f t="shared" si="401"/>
        <v/>
      </c>
      <c r="AF1312" t="str">
        <f t="shared" si="404"/>
        <v/>
      </c>
      <c r="AH1312" t="str">
        <f t="shared" si="389"/>
        <v/>
      </c>
      <c r="AI1312" t="str">
        <f>IF(AH1312&gt;"",VLOOKUP(AH1312,'MAATREGELEN TBV BESTEK '!$A$3:$N$34,11,FALSE),"")</f>
        <v/>
      </c>
      <c r="AJ1312" t="str">
        <f>IF(AH1312&gt;"",VLOOKUP(AH1312,'MAATREGELEN TBV BESTEK '!$A$3:$N$34,13,FALSE),"")</f>
        <v/>
      </c>
      <c r="AK1312" t="str">
        <f>IF(AH1312&gt;"",VLOOKUP(AH1312,'MAATREGELEN TBV BESTEK '!$A$3:$N$34,14,FALSE),"")</f>
        <v/>
      </c>
    </row>
    <row r="1313" spans="1:37" ht="12" customHeight="1">
      <c r="A1313" s="49">
        <v>230702.37299999999</v>
      </c>
      <c r="B1313" s="49">
        <v>431027.37199999997</v>
      </c>
      <c r="C1313" t="s">
        <v>4531</v>
      </c>
      <c r="D1313" t="s">
        <v>4563</v>
      </c>
      <c r="E1313">
        <v>4</v>
      </c>
      <c r="F1313" t="s">
        <v>5915</v>
      </c>
      <c r="G1313" t="s">
        <v>4314</v>
      </c>
      <c r="H1313" s="64" t="s">
        <v>4521</v>
      </c>
      <c r="J1313">
        <f t="shared" si="390"/>
        <v>1</v>
      </c>
      <c r="K1313" t="str">
        <f t="shared" si="391"/>
        <v/>
      </c>
      <c r="L1313" t="str">
        <f t="shared" si="387"/>
        <v/>
      </c>
      <c r="M1313">
        <f t="shared" si="392"/>
        <v>230702.37299999999</v>
      </c>
      <c r="N1313">
        <f t="shared" si="393"/>
        <v>431027.37199999997</v>
      </c>
      <c r="O1313" t="str">
        <f t="shared" si="394"/>
        <v>wit rondje</v>
      </c>
      <c r="P1313" t="str">
        <f t="shared" si="395"/>
        <v>DIN01687</v>
      </c>
      <c r="Q1313" t="str">
        <f t="shared" si="403"/>
        <v>Lph 4</v>
      </c>
      <c r="R1313" t="str">
        <f t="shared" si="388"/>
        <v/>
      </c>
      <c r="T1313" t="str">
        <f t="shared" si="396"/>
        <v>DINXPERLO</v>
      </c>
      <c r="U1313" t="str">
        <f t="shared" si="397"/>
        <v>Alfred Mozerhof</v>
      </c>
      <c r="V1313" s="62" t="str">
        <f t="shared" si="398"/>
        <v>DIN01687</v>
      </c>
      <c r="W1313" s="15" t="e">
        <f>IF(J1313,#REF!,"")</f>
        <v>#REF!</v>
      </c>
      <c r="X1313" s="15" t="e">
        <f>IF(J1313,#REF!,"")</f>
        <v>#REF!</v>
      </c>
      <c r="Y1313" s="62" t="str">
        <f t="shared" si="399"/>
        <v xml:space="preserve"> </v>
      </c>
      <c r="AA1313" s="69"/>
      <c r="AB1313" s="90">
        <v>4</v>
      </c>
      <c r="AC1313" s="5" t="s">
        <v>2591</v>
      </c>
      <c r="AD1313" s="90" t="str">
        <f t="shared" si="400"/>
        <v/>
      </c>
      <c r="AE1313" s="90" t="str">
        <f t="shared" si="401"/>
        <v/>
      </c>
      <c r="AF1313" t="str">
        <f t="shared" si="404"/>
        <v/>
      </c>
      <c r="AH1313" t="str">
        <f t="shared" si="389"/>
        <v/>
      </c>
      <c r="AI1313" t="str">
        <f>IF(AH1313&gt;"",VLOOKUP(AH1313,'MAATREGELEN TBV BESTEK '!$A$3:$N$34,11,FALSE),"")</f>
        <v/>
      </c>
      <c r="AJ1313" t="str">
        <f>IF(AH1313&gt;"",VLOOKUP(AH1313,'MAATREGELEN TBV BESTEK '!$A$3:$N$34,13,FALSE),"")</f>
        <v/>
      </c>
      <c r="AK1313" t="str">
        <f>IF(AH1313&gt;"",VLOOKUP(AH1313,'MAATREGELEN TBV BESTEK '!$A$3:$N$34,14,FALSE),"")</f>
        <v/>
      </c>
    </row>
    <row r="1314" spans="1:37" ht="12" customHeight="1">
      <c r="A1314" s="49">
        <v>231391.18900000001</v>
      </c>
      <c r="B1314" s="49">
        <v>431356.11599999998</v>
      </c>
      <c r="C1314" t="s">
        <v>4151</v>
      </c>
      <c r="D1314" t="s">
        <v>4563</v>
      </c>
      <c r="E1314">
        <v>4</v>
      </c>
      <c r="F1314" t="s">
        <v>5915</v>
      </c>
      <c r="G1314" t="s">
        <v>4314</v>
      </c>
      <c r="H1314" s="64" t="s">
        <v>4152</v>
      </c>
      <c r="J1314">
        <f t="shared" si="390"/>
        <v>1</v>
      </c>
      <c r="K1314" t="str">
        <f t="shared" si="391"/>
        <v/>
      </c>
      <c r="L1314" t="str">
        <f t="shared" si="387"/>
        <v/>
      </c>
      <c r="M1314">
        <f t="shared" si="392"/>
        <v>231391.18900000001</v>
      </c>
      <c r="N1314">
        <f t="shared" si="393"/>
        <v>431356.11599999998</v>
      </c>
      <c r="O1314" t="str">
        <f t="shared" si="394"/>
        <v>wit rondje</v>
      </c>
      <c r="P1314" t="str">
        <f t="shared" si="395"/>
        <v>DIN00647</v>
      </c>
      <c r="Q1314" t="str">
        <f t="shared" si="403"/>
        <v>Lph 4</v>
      </c>
      <c r="R1314" t="str">
        <f t="shared" si="388"/>
        <v/>
      </c>
      <c r="T1314" t="str">
        <f t="shared" si="396"/>
        <v>DINXPERLO</v>
      </c>
      <c r="U1314" t="str">
        <f t="shared" si="397"/>
        <v>Nassaustraat</v>
      </c>
      <c r="V1314" s="62" t="str">
        <f t="shared" si="398"/>
        <v>DIN00647</v>
      </c>
      <c r="W1314" s="15" t="e">
        <f>IF(J1314,#REF!,"")</f>
        <v>#REF!</v>
      </c>
      <c r="X1314" s="15" t="e">
        <f>IF(J1314,#REF!,"")</f>
        <v>#REF!</v>
      </c>
      <c r="Y1314" s="62" t="str">
        <f t="shared" si="399"/>
        <v xml:space="preserve"> </v>
      </c>
      <c r="AA1314" s="69"/>
      <c r="AB1314" s="90">
        <v>4</v>
      </c>
      <c r="AC1314" s="5" t="s">
        <v>3099</v>
      </c>
      <c r="AD1314" s="90" t="str">
        <f t="shared" si="400"/>
        <v/>
      </c>
      <c r="AE1314" s="90" t="str">
        <f t="shared" si="401"/>
        <v/>
      </c>
      <c r="AF1314" t="str">
        <f t="shared" si="404"/>
        <v/>
      </c>
      <c r="AH1314" t="str">
        <f t="shared" si="389"/>
        <v/>
      </c>
      <c r="AI1314" t="str">
        <f>IF(AH1314&gt;"",VLOOKUP(AH1314,'MAATREGELEN TBV BESTEK '!$A$3:$N$34,11,FALSE),"")</f>
        <v/>
      </c>
      <c r="AJ1314" t="str">
        <f>IF(AH1314&gt;"",VLOOKUP(AH1314,'MAATREGELEN TBV BESTEK '!$A$3:$N$34,13,FALSE),"")</f>
        <v/>
      </c>
      <c r="AK1314" t="str">
        <f>IF(AH1314&gt;"",VLOOKUP(AH1314,'MAATREGELEN TBV BESTEK '!$A$3:$N$34,14,FALSE),"")</f>
        <v/>
      </c>
    </row>
    <row r="1315" spans="1:37" ht="12" customHeight="1">
      <c r="A1315" s="49">
        <v>231287.86600000001</v>
      </c>
      <c r="B1315" s="49">
        <v>431316.326</v>
      </c>
      <c r="C1315" t="s">
        <v>4153</v>
      </c>
      <c r="D1315" t="s">
        <v>4563</v>
      </c>
      <c r="E1315">
        <v>4</v>
      </c>
      <c r="F1315" t="s">
        <v>5915</v>
      </c>
      <c r="G1315" t="s">
        <v>4314</v>
      </c>
      <c r="H1315" s="64" t="s">
        <v>4152</v>
      </c>
      <c r="J1315">
        <f t="shared" si="390"/>
        <v>1</v>
      </c>
      <c r="K1315" t="str">
        <f t="shared" si="391"/>
        <v/>
      </c>
      <c r="L1315" t="str">
        <f t="shared" si="387"/>
        <v/>
      </c>
      <c r="M1315">
        <f t="shared" si="392"/>
        <v>231287.86600000001</v>
      </c>
      <c r="N1315">
        <f t="shared" si="393"/>
        <v>431316.326</v>
      </c>
      <c r="O1315" t="str">
        <f t="shared" si="394"/>
        <v>wit rondje</v>
      </c>
      <c r="P1315" t="str">
        <f t="shared" si="395"/>
        <v>DIN00653</v>
      </c>
      <c r="Q1315" t="str">
        <f t="shared" si="403"/>
        <v>Lph 4</v>
      </c>
      <c r="R1315" t="str">
        <f t="shared" si="388"/>
        <v/>
      </c>
      <c r="T1315" t="str">
        <f t="shared" si="396"/>
        <v>DINXPERLO</v>
      </c>
      <c r="U1315" t="str">
        <f t="shared" si="397"/>
        <v>Nassaustraat</v>
      </c>
      <c r="V1315" s="62" t="str">
        <f t="shared" si="398"/>
        <v>DIN00653</v>
      </c>
      <c r="W1315" s="15" t="e">
        <f>IF(J1315,#REF!,"")</f>
        <v>#REF!</v>
      </c>
      <c r="X1315" s="15" t="e">
        <f>IF(J1315,#REF!,"")</f>
        <v>#REF!</v>
      </c>
      <c r="Y1315" s="62" t="str">
        <f t="shared" si="399"/>
        <v xml:space="preserve"> </v>
      </c>
      <c r="AA1315" s="69"/>
      <c r="AB1315" s="90">
        <v>4</v>
      </c>
      <c r="AC1315" s="5" t="s">
        <v>3099</v>
      </c>
      <c r="AD1315" s="90" t="str">
        <f t="shared" si="400"/>
        <v/>
      </c>
      <c r="AE1315" s="90" t="str">
        <f t="shared" si="401"/>
        <v/>
      </c>
      <c r="AF1315" t="str">
        <f t="shared" si="404"/>
        <v/>
      </c>
      <c r="AH1315" t="str">
        <f t="shared" si="389"/>
        <v/>
      </c>
      <c r="AI1315" t="str">
        <f>IF(AH1315&gt;"",VLOOKUP(AH1315,'MAATREGELEN TBV BESTEK '!$A$3:$N$34,11,FALSE),"")</f>
        <v/>
      </c>
      <c r="AJ1315" t="str">
        <f>IF(AH1315&gt;"",VLOOKUP(AH1315,'MAATREGELEN TBV BESTEK '!$A$3:$N$34,13,FALSE),"")</f>
        <v/>
      </c>
      <c r="AK1315" t="str">
        <f>IF(AH1315&gt;"",VLOOKUP(AH1315,'MAATREGELEN TBV BESTEK '!$A$3:$N$34,14,FALSE),"")</f>
        <v/>
      </c>
    </row>
    <row r="1316" spans="1:37" ht="12" customHeight="1">
      <c r="A1316" s="49">
        <v>231311.628</v>
      </c>
      <c r="B1316" s="49">
        <v>431318.09</v>
      </c>
      <c r="C1316" t="s">
        <v>4154</v>
      </c>
      <c r="D1316" t="s">
        <v>4563</v>
      </c>
      <c r="E1316">
        <v>4</v>
      </c>
      <c r="F1316" t="s">
        <v>5915</v>
      </c>
      <c r="G1316" t="s">
        <v>4314</v>
      </c>
      <c r="H1316" s="64" t="s">
        <v>4152</v>
      </c>
      <c r="J1316">
        <f t="shared" si="390"/>
        <v>1</v>
      </c>
      <c r="K1316" t="str">
        <f t="shared" si="391"/>
        <v/>
      </c>
      <c r="L1316" t="str">
        <f t="shared" si="387"/>
        <v/>
      </c>
      <c r="M1316">
        <f t="shared" si="392"/>
        <v>231311.628</v>
      </c>
      <c r="N1316">
        <f t="shared" si="393"/>
        <v>431318.09</v>
      </c>
      <c r="O1316" t="str">
        <f t="shared" si="394"/>
        <v>wit rondje</v>
      </c>
      <c r="P1316" t="str">
        <f t="shared" si="395"/>
        <v>DIN00654</v>
      </c>
      <c r="Q1316" t="str">
        <f t="shared" si="403"/>
        <v>Lph 4</v>
      </c>
      <c r="R1316" t="str">
        <f t="shared" si="388"/>
        <v/>
      </c>
      <c r="T1316" t="str">
        <f t="shared" si="396"/>
        <v>DINXPERLO</v>
      </c>
      <c r="U1316" t="str">
        <f t="shared" si="397"/>
        <v>Nassaustraat</v>
      </c>
      <c r="V1316" s="62" t="str">
        <f t="shared" si="398"/>
        <v>DIN00654</v>
      </c>
      <c r="W1316" s="15" t="e">
        <f>IF(J1316,#REF!,"")</f>
        <v>#REF!</v>
      </c>
      <c r="X1316" s="15" t="e">
        <f>IF(J1316,#REF!,"")</f>
        <v>#REF!</v>
      </c>
      <c r="Y1316" s="62" t="str">
        <f t="shared" si="399"/>
        <v xml:space="preserve"> </v>
      </c>
      <c r="AA1316" s="69"/>
      <c r="AB1316" s="90">
        <v>4</v>
      </c>
      <c r="AC1316" s="5" t="s">
        <v>3099</v>
      </c>
      <c r="AD1316" s="90" t="str">
        <f t="shared" si="400"/>
        <v/>
      </c>
      <c r="AE1316" s="90" t="str">
        <f t="shared" si="401"/>
        <v/>
      </c>
      <c r="AF1316" t="str">
        <f t="shared" si="404"/>
        <v/>
      </c>
      <c r="AH1316" t="str">
        <f t="shared" si="389"/>
        <v/>
      </c>
      <c r="AI1316" t="str">
        <f>IF(AH1316&gt;"",VLOOKUP(AH1316,'MAATREGELEN TBV BESTEK '!$A$3:$N$34,11,FALSE),"")</f>
        <v/>
      </c>
      <c r="AJ1316" t="str">
        <f>IF(AH1316&gt;"",VLOOKUP(AH1316,'MAATREGELEN TBV BESTEK '!$A$3:$N$34,13,FALSE),"")</f>
        <v/>
      </c>
      <c r="AK1316" t="str">
        <f>IF(AH1316&gt;"",VLOOKUP(AH1316,'MAATREGELEN TBV BESTEK '!$A$3:$N$34,14,FALSE),"")</f>
        <v/>
      </c>
    </row>
    <row r="1317" spans="1:37" ht="12" customHeight="1">
      <c r="A1317" s="49">
        <v>231350.022</v>
      </c>
      <c r="B1317" s="49">
        <v>431336.75900000002</v>
      </c>
      <c r="C1317" t="s">
        <v>4155</v>
      </c>
      <c r="D1317" t="s">
        <v>4563</v>
      </c>
      <c r="E1317">
        <v>4</v>
      </c>
      <c r="F1317" t="s">
        <v>5915</v>
      </c>
      <c r="G1317" t="s">
        <v>4314</v>
      </c>
      <c r="H1317" s="64" t="s">
        <v>4152</v>
      </c>
      <c r="J1317">
        <f t="shared" si="390"/>
        <v>1</v>
      </c>
      <c r="K1317" t="str">
        <f t="shared" si="391"/>
        <v/>
      </c>
      <c r="L1317" t="str">
        <f t="shared" si="387"/>
        <v/>
      </c>
      <c r="M1317">
        <f t="shared" si="392"/>
        <v>231350.022</v>
      </c>
      <c r="N1317">
        <f t="shared" si="393"/>
        <v>431336.75900000002</v>
      </c>
      <c r="O1317" t="str">
        <f t="shared" si="394"/>
        <v>wit rondje</v>
      </c>
      <c r="P1317" t="str">
        <f t="shared" si="395"/>
        <v>DIN00655</v>
      </c>
      <c r="Q1317" t="str">
        <f t="shared" si="403"/>
        <v>Lph 4</v>
      </c>
      <c r="R1317" t="str">
        <f t="shared" si="388"/>
        <v/>
      </c>
      <c r="T1317" t="str">
        <f t="shared" si="396"/>
        <v>DINXPERLO</v>
      </c>
      <c r="U1317" t="str">
        <f t="shared" si="397"/>
        <v>Nassaustraat</v>
      </c>
      <c r="V1317" s="62" t="str">
        <f t="shared" si="398"/>
        <v>DIN00655</v>
      </c>
      <c r="W1317" s="15" t="e">
        <f>IF(J1317,#REF!,"")</f>
        <v>#REF!</v>
      </c>
      <c r="X1317" s="15" t="e">
        <f>IF(J1317,#REF!,"")</f>
        <v>#REF!</v>
      </c>
      <c r="Y1317" s="62" t="str">
        <f t="shared" si="399"/>
        <v xml:space="preserve"> </v>
      </c>
      <c r="AA1317" s="69"/>
      <c r="AB1317" s="90">
        <v>4</v>
      </c>
      <c r="AC1317" s="5" t="s">
        <v>3099</v>
      </c>
      <c r="AD1317" s="90" t="str">
        <f t="shared" si="400"/>
        <v/>
      </c>
      <c r="AE1317" s="90" t="str">
        <f t="shared" si="401"/>
        <v/>
      </c>
      <c r="AF1317" t="str">
        <f t="shared" si="404"/>
        <v/>
      </c>
      <c r="AH1317" t="str">
        <f t="shared" si="389"/>
        <v/>
      </c>
      <c r="AI1317" t="str">
        <f>IF(AH1317&gt;"",VLOOKUP(AH1317,'MAATREGELEN TBV BESTEK '!$A$3:$N$34,11,FALSE),"")</f>
        <v/>
      </c>
      <c r="AJ1317" t="str">
        <f>IF(AH1317&gt;"",VLOOKUP(AH1317,'MAATREGELEN TBV BESTEK '!$A$3:$N$34,13,FALSE),"")</f>
        <v/>
      </c>
      <c r="AK1317" t="str">
        <f>IF(AH1317&gt;"",VLOOKUP(AH1317,'MAATREGELEN TBV BESTEK '!$A$3:$N$34,14,FALSE),"")</f>
        <v/>
      </c>
    </row>
    <row r="1318" spans="1:37" ht="12" customHeight="1">
      <c r="A1318" s="49">
        <v>231364.54800000001</v>
      </c>
      <c r="B1318" s="49">
        <v>431357.96899999998</v>
      </c>
      <c r="C1318" t="s">
        <v>4156</v>
      </c>
      <c r="D1318" t="s">
        <v>4563</v>
      </c>
      <c r="E1318">
        <v>4</v>
      </c>
      <c r="F1318" t="s">
        <v>5915</v>
      </c>
      <c r="G1318" t="s">
        <v>4314</v>
      </c>
      <c r="H1318" s="64" t="s">
        <v>4152</v>
      </c>
      <c r="J1318">
        <f t="shared" si="390"/>
        <v>1</v>
      </c>
      <c r="K1318" t="str">
        <f t="shared" si="391"/>
        <v/>
      </c>
      <c r="L1318" t="str">
        <f t="shared" si="387"/>
        <v/>
      </c>
      <c r="M1318">
        <f t="shared" si="392"/>
        <v>231364.54800000001</v>
      </c>
      <c r="N1318">
        <f t="shared" si="393"/>
        <v>431357.96899999998</v>
      </c>
      <c r="O1318" t="str">
        <f t="shared" si="394"/>
        <v>wit rondje</v>
      </c>
      <c r="P1318" t="str">
        <f t="shared" si="395"/>
        <v>DIN00656</v>
      </c>
      <c r="Q1318" t="str">
        <f t="shared" si="403"/>
        <v>Lph 4</v>
      </c>
      <c r="R1318" t="str">
        <f t="shared" si="388"/>
        <v/>
      </c>
      <c r="T1318" t="str">
        <f t="shared" si="396"/>
        <v>DINXPERLO</v>
      </c>
      <c r="U1318" t="str">
        <f t="shared" si="397"/>
        <v>Nassaustraat</v>
      </c>
      <c r="V1318" s="62" t="str">
        <f t="shared" si="398"/>
        <v>DIN00656</v>
      </c>
      <c r="W1318" s="15" t="e">
        <f>IF(J1318,#REF!,"")</f>
        <v>#REF!</v>
      </c>
      <c r="X1318" s="15" t="e">
        <f>IF(J1318,#REF!,"")</f>
        <v>#REF!</v>
      </c>
      <c r="Y1318" s="62" t="str">
        <f t="shared" si="399"/>
        <v xml:space="preserve"> </v>
      </c>
      <c r="AA1318" s="69"/>
      <c r="AB1318" s="90">
        <v>4</v>
      </c>
      <c r="AC1318" s="5" t="s">
        <v>3099</v>
      </c>
      <c r="AD1318" s="90" t="str">
        <f t="shared" si="400"/>
        <v/>
      </c>
      <c r="AE1318" s="90" t="str">
        <f t="shared" si="401"/>
        <v/>
      </c>
      <c r="AF1318" t="str">
        <f t="shared" si="404"/>
        <v/>
      </c>
      <c r="AH1318" t="str">
        <f t="shared" si="389"/>
        <v/>
      </c>
      <c r="AI1318" t="str">
        <f>IF(AH1318&gt;"",VLOOKUP(AH1318,'MAATREGELEN TBV BESTEK '!$A$3:$N$34,11,FALSE),"")</f>
        <v/>
      </c>
      <c r="AJ1318" t="str">
        <f>IF(AH1318&gt;"",VLOOKUP(AH1318,'MAATREGELEN TBV BESTEK '!$A$3:$N$34,13,FALSE),"")</f>
        <v/>
      </c>
      <c r="AK1318" t="str">
        <f>IF(AH1318&gt;"",VLOOKUP(AH1318,'MAATREGELEN TBV BESTEK '!$A$3:$N$34,14,FALSE),"")</f>
        <v/>
      </c>
    </row>
    <row r="1319" spans="1:37" ht="12" customHeight="1">
      <c r="A1319" s="49">
        <v>230594.89199999999</v>
      </c>
      <c r="B1319" s="49">
        <v>431447.41</v>
      </c>
      <c r="C1319" t="s">
        <v>5968</v>
      </c>
      <c r="D1319" t="s">
        <v>4563</v>
      </c>
      <c r="E1319">
        <v>7.5</v>
      </c>
      <c r="F1319" t="s">
        <v>5915</v>
      </c>
      <c r="G1319" t="s">
        <v>4314</v>
      </c>
      <c r="H1319" s="64" t="s">
        <v>4159</v>
      </c>
      <c r="J1319">
        <f t="shared" si="390"/>
        <v>1</v>
      </c>
      <c r="K1319" t="str">
        <f t="shared" si="391"/>
        <v/>
      </c>
      <c r="L1319" t="str">
        <f t="shared" si="387"/>
        <v/>
      </c>
      <c r="M1319">
        <f t="shared" si="392"/>
        <v>230594.89199999999</v>
      </c>
      <c r="N1319">
        <f t="shared" si="393"/>
        <v>431447.41</v>
      </c>
      <c r="O1319" t="str">
        <f t="shared" si="394"/>
        <v>wit rondje</v>
      </c>
      <c r="P1319" t="str">
        <f t="shared" si="395"/>
        <v>DIN00093</v>
      </c>
      <c r="Q1319" t="str">
        <f t="shared" si="403"/>
        <v>Lph 7,5</v>
      </c>
      <c r="R1319" t="str">
        <f t="shared" si="388"/>
        <v/>
      </c>
      <c r="T1319" t="str">
        <f t="shared" si="396"/>
        <v>DINXPERLO</v>
      </c>
      <c r="U1319" t="str">
        <f t="shared" si="397"/>
        <v>Nieuwstraat</v>
      </c>
      <c r="V1319" s="62" t="str">
        <f t="shared" si="398"/>
        <v>DIN00093</v>
      </c>
      <c r="W1319" s="15" t="e">
        <f>IF(J1319,#REF!,"")</f>
        <v>#REF!</v>
      </c>
      <c r="X1319" s="15" t="e">
        <f>IF(J1319,#REF!,"")</f>
        <v>#REF!</v>
      </c>
      <c r="Y1319" s="62" t="str">
        <f t="shared" si="399"/>
        <v xml:space="preserve"> </v>
      </c>
      <c r="AA1319" s="69"/>
      <c r="AB1319" s="90">
        <v>7.5</v>
      </c>
      <c r="AC1319" s="5" t="s">
        <v>5969</v>
      </c>
      <c r="AD1319" s="90" t="str">
        <f t="shared" si="400"/>
        <v/>
      </c>
      <c r="AE1319" s="90" t="str">
        <f t="shared" si="401"/>
        <v/>
      </c>
      <c r="AF1319" t="str">
        <f t="shared" si="404"/>
        <v/>
      </c>
      <c r="AH1319" t="str">
        <f t="shared" si="389"/>
        <v/>
      </c>
      <c r="AI1319" t="str">
        <f>IF(AH1319&gt;"",VLOOKUP(AH1319,'MAATREGELEN TBV BESTEK '!$A$3:$N$34,11,FALSE),"")</f>
        <v/>
      </c>
      <c r="AJ1319" t="str">
        <f>IF(AH1319&gt;"",VLOOKUP(AH1319,'MAATREGELEN TBV BESTEK '!$A$3:$N$34,13,FALSE),"")</f>
        <v/>
      </c>
      <c r="AK1319" t="str">
        <f>IF(AH1319&gt;"",VLOOKUP(AH1319,'MAATREGELEN TBV BESTEK '!$A$3:$N$34,14,FALSE),"")</f>
        <v/>
      </c>
    </row>
    <row r="1320" spans="1:37" ht="12" customHeight="1">
      <c r="A1320" s="49">
        <v>230586.04399999999</v>
      </c>
      <c r="B1320" s="49">
        <v>431416.53600000002</v>
      </c>
      <c r="C1320" t="s">
        <v>5988</v>
      </c>
      <c r="D1320" t="s">
        <v>4563</v>
      </c>
      <c r="E1320">
        <v>8</v>
      </c>
      <c r="F1320" t="s">
        <v>5915</v>
      </c>
      <c r="G1320" t="s">
        <v>4314</v>
      </c>
      <c r="H1320" s="64" t="s">
        <v>4159</v>
      </c>
      <c r="J1320">
        <f t="shared" si="390"/>
        <v>1</v>
      </c>
      <c r="K1320" t="str">
        <f t="shared" si="391"/>
        <v/>
      </c>
      <c r="L1320" t="str">
        <f t="shared" si="387"/>
        <v/>
      </c>
      <c r="M1320">
        <f t="shared" si="392"/>
        <v>230586.04399999999</v>
      </c>
      <c r="N1320">
        <f t="shared" si="393"/>
        <v>431416.53600000002</v>
      </c>
      <c r="O1320" t="str">
        <f t="shared" si="394"/>
        <v>wit rondje</v>
      </c>
      <c r="P1320" t="str">
        <f t="shared" si="395"/>
        <v>DIN00094</v>
      </c>
      <c r="Q1320" t="str">
        <f t="shared" si="403"/>
        <v>Lph 8</v>
      </c>
      <c r="R1320" t="str">
        <f t="shared" si="388"/>
        <v/>
      </c>
      <c r="T1320" t="str">
        <f t="shared" si="396"/>
        <v>DINXPERLO</v>
      </c>
      <c r="U1320" t="str">
        <f t="shared" si="397"/>
        <v>Nieuwstraat</v>
      </c>
      <c r="V1320" s="62" t="str">
        <f t="shared" si="398"/>
        <v>DIN00094</v>
      </c>
      <c r="W1320" s="15" t="e">
        <f>IF(J1320,#REF!,"")</f>
        <v>#REF!</v>
      </c>
      <c r="X1320" s="15" t="e">
        <f>IF(J1320,#REF!,"")</f>
        <v>#REF!</v>
      </c>
      <c r="Y1320" s="62" t="str">
        <f t="shared" si="399"/>
        <v xml:space="preserve"> </v>
      </c>
      <c r="AA1320" s="69"/>
      <c r="AB1320" s="90">
        <v>8</v>
      </c>
      <c r="AC1320" s="5" t="s">
        <v>4591</v>
      </c>
      <c r="AD1320" s="90" t="str">
        <f t="shared" si="400"/>
        <v/>
      </c>
      <c r="AE1320" s="90" t="str">
        <f t="shared" si="401"/>
        <v/>
      </c>
      <c r="AF1320" t="str">
        <f t="shared" si="404"/>
        <v/>
      </c>
      <c r="AH1320" t="str">
        <f t="shared" si="389"/>
        <v/>
      </c>
      <c r="AI1320" t="str">
        <f>IF(AH1320&gt;"",VLOOKUP(AH1320,'MAATREGELEN TBV BESTEK '!$A$3:$N$34,11,FALSE),"")</f>
        <v/>
      </c>
      <c r="AJ1320" t="str">
        <f>IF(AH1320&gt;"",VLOOKUP(AH1320,'MAATREGELEN TBV BESTEK '!$A$3:$N$34,13,FALSE),"")</f>
        <v/>
      </c>
      <c r="AK1320" t="str">
        <f>IF(AH1320&gt;"",VLOOKUP(AH1320,'MAATREGELEN TBV BESTEK '!$A$3:$N$34,14,FALSE),"")</f>
        <v/>
      </c>
    </row>
    <row r="1321" spans="1:37" ht="12" customHeight="1">
      <c r="A1321" s="49">
        <v>230572.95800000001</v>
      </c>
      <c r="B1321" s="49">
        <v>431386.60100000002</v>
      </c>
      <c r="C1321" t="s">
        <v>5972</v>
      </c>
      <c r="D1321" t="s">
        <v>4563</v>
      </c>
      <c r="E1321">
        <v>7.5</v>
      </c>
      <c r="F1321" t="s">
        <v>5915</v>
      </c>
      <c r="G1321" t="s">
        <v>4314</v>
      </c>
      <c r="H1321" s="64" t="s">
        <v>4159</v>
      </c>
      <c r="J1321">
        <f t="shared" si="390"/>
        <v>1</v>
      </c>
      <c r="K1321" t="str">
        <f t="shared" si="391"/>
        <v/>
      </c>
      <c r="L1321" t="str">
        <f t="shared" si="387"/>
        <v/>
      </c>
      <c r="M1321">
        <f t="shared" si="392"/>
        <v>230572.95800000001</v>
      </c>
      <c r="N1321">
        <f t="shared" si="393"/>
        <v>431386.60100000002</v>
      </c>
      <c r="O1321" t="str">
        <f t="shared" si="394"/>
        <v>wit rondje</v>
      </c>
      <c r="P1321" t="str">
        <f t="shared" si="395"/>
        <v>DIN00095</v>
      </c>
      <c r="Q1321" t="str">
        <f t="shared" si="403"/>
        <v>Lph 7,5</v>
      </c>
      <c r="R1321" t="str">
        <f t="shared" si="388"/>
        <v/>
      </c>
      <c r="T1321" t="str">
        <f t="shared" si="396"/>
        <v>DINXPERLO</v>
      </c>
      <c r="U1321" t="str">
        <f t="shared" si="397"/>
        <v>Nieuwstraat</v>
      </c>
      <c r="V1321" s="62" t="str">
        <f t="shared" si="398"/>
        <v>DIN00095</v>
      </c>
      <c r="W1321" s="15" t="e">
        <f>IF(J1321,#REF!,"")</f>
        <v>#REF!</v>
      </c>
      <c r="X1321" s="15" t="e">
        <f>IF(J1321,#REF!,"")</f>
        <v>#REF!</v>
      </c>
      <c r="Y1321" s="62" t="str">
        <f t="shared" si="399"/>
        <v xml:space="preserve"> </v>
      </c>
      <c r="AA1321" s="69"/>
      <c r="AB1321" s="90">
        <v>7.5</v>
      </c>
      <c r="AC1321" s="5" t="s">
        <v>5468</v>
      </c>
      <c r="AD1321" s="90" t="str">
        <f t="shared" si="400"/>
        <v/>
      </c>
      <c r="AE1321" s="90" t="str">
        <f t="shared" si="401"/>
        <v/>
      </c>
      <c r="AF1321" t="str">
        <f t="shared" si="404"/>
        <v/>
      </c>
      <c r="AH1321" t="str">
        <f t="shared" si="389"/>
        <v/>
      </c>
      <c r="AI1321" t="str">
        <f>IF(AH1321&gt;"",VLOOKUP(AH1321,'MAATREGELEN TBV BESTEK '!$A$3:$N$34,11,FALSE),"")</f>
        <v/>
      </c>
      <c r="AJ1321" t="str">
        <f>IF(AH1321&gt;"",VLOOKUP(AH1321,'MAATREGELEN TBV BESTEK '!$A$3:$N$34,13,FALSE),"")</f>
        <v/>
      </c>
      <c r="AK1321" t="str">
        <f>IF(AH1321&gt;"",VLOOKUP(AH1321,'MAATREGELEN TBV BESTEK '!$A$3:$N$34,14,FALSE),"")</f>
        <v/>
      </c>
    </row>
    <row r="1322" spans="1:37" ht="12" customHeight="1">
      <c r="A1322" s="49">
        <v>230568.12700000001</v>
      </c>
      <c r="B1322" s="49">
        <v>431353.12199999997</v>
      </c>
      <c r="C1322" t="s">
        <v>5973</v>
      </c>
      <c r="D1322" t="s">
        <v>4563</v>
      </c>
      <c r="E1322">
        <v>7.5</v>
      </c>
      <c r="F1322" t="s">
        <v>5915</v>
      </c>
      <c r="G1322" t="s">
        <v>4314</v>
      </c>
      <c r="H1322" s="64" t="s">
        <v>4159</v>
      </c>
      <c r="J1322">
        <f t="shared" si="390"/>
        <v>1</v>
      </c>
      <c r="K1322" t="str">
        <f t="shared" si="391"/>
        <v/>
      </c>
      <c r="L1322" t="str">
        <f t="shared" si="387"/>
        <v/>
      </c>
      <c r="M1322">
        <f t="shared" si="392"/>
        <v>230568.12700000001</v>
      </c>
      <c r="N1322">
        <f t="shared" si="393"/>
        <v>431353.12199999997</v>
      </c>
      <c r="O1322" t="str">
        <f t="shared" si="394"/>
        <v>wit rondje</v>
      </c>
      <c r="P1322" t="str">
        <f t="shared" si="395"/>
        <v>DIN00096</v>
      </c>
      <c r="Q1322" t="str">
        <f t="shared" ref="Q1322:Q1353" si="405">$O$2&amp;E1322</f>
        <v>Lph 7,5</v>
      </c>
      <c r="R1322" t="str">
        <f t="shared" si="388"/>
        <v/>
      </c>
      <c r="T1322" t="str">
        <f t="shared" si="396"/>
        <v>DINXPERLO</v>
      </c>
      <c r="U1322" t="str">
        <f t="shared" si="397"/>
        <v>Nieuwstraat</v>
      </c>
      <c r="V1322" s="62" t="str">
        <f t="shared" si="398"/>
        <v>DIN00096</v>
      </c>
      <c r="W1322" s="15" t="e">
        <f>IF(J1322,#REF!,"")</f>
        <v>#REF!</v>
      </c>
      <c r="X1322" s="15" t="e">
        <f>IF(J1322,#REF!,"")</f>
        <v>#REF!</v>
      </c>
      <c r="Y1322" s="62" t="str">
        <f t="shared" si="399"/>
        <v xml:space="preserve"> </v>
      </c>
      <c r="AA1322" s="69"/>
      <c r="AB1322" s="90">
        <v>7.5</v>
      </c>
      <c r="AC1322" s="5" t="s">
        <v>5468</v>
      </c>
      <c r="AD1322" s="90" t="str">
        <f t="shared" si="400"/>
        <v/>
      </c>
      <c r="AE1322" s="90" t="str">
        <f t="shared" si="401"/>
        <v/>
      </c>
      <c r="AF1322" t="str">
        <f t="shared" si="404"/>
        <v/>
      </c>
      <c r="AH1322" t="str">
        <f t="shared" si="389"/>
        <v/>
      </c>
      <c r="AI1322" t="str">
        <f>IF(AH1322&gt;"",VLOOKUP(AH1322,'MAATREGELEN TBV BESTEK '!$A$3:$N$34,11,FALSE),"")</f>
        <v/>
      </c>
      <c r="AJ1322" t="str">
        <f>IF(AH1322&gt;"",VLOOKUP(AH1322,'MAATREGELEN TBV BESTEK '!$A$3:$N$34,13,FALSE),"")</f>
        <v/>
      </c>
      <c r="AK1322" t="str">
        <f>IF(AH1322&gt;"",VLOOKUP(AH1322,'MAATREGELEN TBV BESTEK '!$A$3:$N$34,14,FALSE),"")</f>
        <v/>
      </c>
    </row>
    <row r="1323" spans="1:37" ht="12" customHeight="1">
      <c r="A1323" s="49">
        <v>230564.16899999999</v>
      </c>
      <c r="B1323" s="49">
        <v>431320.81199999998</v>
      </c>
      <c r="C1323" t="s">
        <v>5974</v>
      </c>
      <c r="D1323" t="s">
        <v>4563</v>
      </c>
      <c r="E1323">
        <v>7.5</v>
      </c>
      <c r="F1323" t="s">
        <v>5915</v>
      </c>
      <c r="G1323" t="s">
        <v>4314</v>
      </c>
      <c r="H1323" s="64" t="s">
        <v>4159</v>
      </c>
      <c r="J1323">
        <f t="shared" si="390"/>
        <v>1</v>
      </c>
      <c r="K1323" t="str">
        <f t="shared" si="391"/>
        <v/>
      </c>
      <c r="L1323" t="str">
        <f t="shared" si="387"/>
        <v/>
      </c>
      <c r="M1323">
        <f t="shared" si="392"/>
        <v>230564.16899999999</v>
      </c>
      <c r="N1323">
        <f t="shared" si="393"/>
        <v>431320.81199999998</v>
      </c>
      <c r="O1323" t="str">
        <f t="shared" si="394"/>
        <v>wit rondje</v>
      </c>
      <c r="P1323" t="str">
        <f t="shared" si="395"/>
        <v>DIN00097</v>
      </c>
      <c r="Q1323" t="str">
        <f t="shared" si="405"/>
        <v>Lph 7,5</v>
      </c>
      <c r="R1323" t="str">
        <f t="shared" si="388"/>
        <v/>
      </c>
      <c r="T1323" t="str">
        <f t="shared" si="396"/>
        <v>DINXPERLO</v>
      </c>
      <c r="U1323" t="str">
        <f t="shared" si="397"/>
        <v>Nieuwstraat</v>
      </c>
      <c r="V1323" s="62" t="str">
        <f t="shared" si="398"/>
        <v>DIN00097</v>
      </c>
      <c r="W1323" s="15" t="e">
        <f>IF(J1323,#REF!,"")</f>
        <v>#REF!</v>
      </c>
      <c r="X1323" s="15" t="e">
        <f>IF(J1323,#REF!,"")</f>
        <v>#REF!</v>
      </c>
      <c r="Y1323" s="62" t="str">
        <f t="shared" si="399"/>
        <v xml:space="preserve"> </v>
      </c>
      <c r="AA1323" s="69"/>
      <c r="AB1323" s="90">
        <v>7.5</v>
      </c>
      <c r="AC1323" s="5" t="s">
        <v>5468</v>
      </c>
      <c r="AD1323" s="90" t="str">
        <f t="shared" si="400"/>
        <v/>
      </c>
      <c r="AE1323" s="90" t="str">
        <f t="shared" si="401"/>
        <v/>
      </c>
      <c r="AF1323" t="str">
        <f t="shared" ref="AF1323:AF1354" si="406">IF(Y1323="AV","Armatuur "&amp;AE1323&amp;" leveren en plaatsen op LM "&amp;AD1323&amp;"m","")&amp;IF(Y1323="MV AV","Mast en armatuur leveren en plaatsen, "&amp;AE1323&amp;" en LM "&amp;AD1323&amp;"m, oude mast "&amp;AB1323&amp;"m verwijderen","")&amp;IF(Y1323="NM NA","Nwe mast en nw armatuur leveren en plaatsen, "&amp;AE1323&amp;" en LM "&amp;AD1323&amp;"m, oude mast "&amp;AB1323&amp;"m verwijderen","")&amp;IF(Y1323="NLP","Nieuw lichtpunt bijplaatsen, "&amp;AE1323&amp;" en LM "&amp;AD1323&amp;"m","")</f>
        <v/>
      </c>
      <c r="AH1323" t="str">
        <f t="shared" si="389"/>
        <v/>
      </c>
      <c r="AI1323" t="str">
        <f>IF(AH1323&gt;"",VLOOKUP(AH1323,'MAATREGELEN TBV BESTEK '!$A$3:$N$34,11,FALSE),"")</f>
        <v/>
      </c>
      <c r="AJ1323" t="str">
        <f>IF(AH1323&gt;"",VLOOKUP(AH1323,'MAATREGELEN TBV BESTEK '!$A$3:$N$34,13,FALSE),"")</f>
        <v/>
      </c>
      <c r="AK1323" t="str">
        <f>IF(AH1323&gt;"",VLOOKUP(AH1323,'MAATREGELEN TBV BESTEK '!$A$3:$N$34,14,FALSE),"")</f>
        <v/>
      </c>
    </row>
    <row r="1324" spans="1:37" ht="12" customHeight="1">
      <c r="A1324" s="49">
        <v>230553.644</v>
      </c>
      <c r="B1324" s="49">
        <v>431284.277</v>
      </c>
      <c r="C1324" t="s">
        <v>5967</v>
      </c>
      <c r="D1324" t="s">
        <v>4563</v>
      </c>
      <c r="E1324">
        <v>4</v>
      </c>
      <c r="F1324" t="s">
        <v>5915</v>
      </c>
      <c r="G1324" t="s">
        <v>4314</v>
      </c>
      <c r="H1324" s="64" t="s">
        <v>4159</v>
      </c>
      <c r="J1324">
        <f t="shared" si="390"/>
        <v>1</v>
      </c>
      <c r="K1324" t="str">
        <f t="shared" si="391"/>
        <v/>
      </c>
      <c r="L1324" t="str">
        <f t="shared" si="387"/>
        <v/>
      </c>
      <c r="M1324">
        <f t="shared" si="392"/>
        <v>230553.644</v>
      </c>
      <c r="N1324">
        <f t="shared" si="393"/>
        <v>431284.277</v>
      </c>
      <c r="O1324" t="str">
        <f t="shared" si="394"/>
        <v>wit rondje</v>
      </c>
      <c r="P1324" t="str">
        <f t="shared" si="395"/>
        <v>DIN00098</v>
      </c>
      <c r="Q1324" t="str">
        <f t="shared" si="405"/>
        <v>Lph 4</v>
      </c>
      <c r="R1324" t="str">
        <f t="shared" si="388"/>
        <v/>
      </c>
      <c r="T1324" t="str">
        <f t="shared" si="396"/>
        <v>DINXPERLO</v>
      </c>
      <c r="U1324" t="str">
        <f t="shared" si="397"/>
        <v>Nieuwstraat</v>
      </c>
      <c r="V1324" s="62" t="str">
        <f t="shared" si="398"/>
        <v>DIN00098</v>
      </c>
      <c r="W1324" s="15" t="e">
        <f>IF(J1324,#REF!,"")</f>
        <v>#REF!</v>
      </c>
      <c r="X1324" s="15" t="e">
        <f>IF(J1324,#REF!,"")</f>
        <v>#REF!</v>
      </c>
      <c r="Y1324" s="62" t="str">
        <f t="shared" si="399"/>
        <v xml:space="preserve"> </v>
      </c>
      <c r="AA1324" s="69"/>
      <c r="AB1324" s="90">
        <v>4</v>
      </c>
      <c r="AC1324" s="5" t="s">
        <v>2591</v>
      </c>
      <c r="AD1324" s="90" t="str">
        <f t="shared" si="400"/>
        <v/>
      </c>
      <c r="AE1324" s="90" t="str">
        <f t="shared" si="401"/>
        <v/>
      </c>
      <c r="AF1324" t="str">
        <f t="shared" si="406"/>
        <v/>
      </c>
      <c r="AH1324" t="str">
        <f t="shared" si="389"/>
        <v/>
      </c>
      <c r="AI1324" t="str">
        <f>IF(AH1324&gt;"",VLOOKUP(AH1324,'MAATREGELEN TBV BESTEK '!$A$3:$N$34,11,FALSE),"")</f>
        <v/>
      </c>
      <c r="AJ1324" t="str">
        <f>IF(AH1324&gt;"",VLOOKUP(AH1324,'MAATREGELEN TBV BESTEK '!$A$3:$N$34,13,FALSE),"")</f>
        <v/>
      </c>
      <c r="AK1324" t="str">
        <f>IF(AH1324&gt;"",VLOOKUP(AH1324,'MAATREGELEN TBV BESTEK '!$A$3:$N$34,14,FALSE),"")</f>
        <v/>
      </c>
    </row>
    <row r="1325" spans="1:37" ht="12" customHeight="1">
      <c r="A1325" s="49">
        <v>230542.63099999999</v>
      </c>
      <c r="B1325" s="49">
        <v>431252.97700000001</v>
      </c>
      <c r="C1325" t="s">
        <v>5975</v>
      </c>
      <c r="D1325" t="s">
        <v>4563</v>
      </c>
      <c r="E1325">
        <v>7.5</v>
      </c>
      <c r="F1325" t="s">
        <v>5915</v>
      </c>
      <c r="G1325" t="s">
        <v>4314</v>
      </c>
      <c r="H1325" s="64" t="s">
        <v>4159</v>
      </c>
      <c r="J1325">
        <f t="shared" si="390"/>
        <v>1</v>
      </c>
      <c r="K1325" t="str">
        <f t="shared" si="391"/>
        <v/>
      </c>
      <c r="L1325" t="str">
        <f t="shared" si="387"/>
        <v/>
      </c>
      <c r="M1325">
        <f t="shared" si="392"/>
        <v>230542.63099999999</v>
      </c>
      <c r="N1325">
        <f t="shared" si="393"/>
        <v>431252.97700000001</v>
      </c>
      <c r="O1325" t="str">
        <f t="shared" si="394"/>
        <v>wit rondje</v>
      </c>
      <c r="P1325" t="str">
        <f t="shared" si="395"/>
        <v>DIN00099</v>
      </c>
      <c r="Q1325" t="str">
        <f t="shared" si="405"/>
        <v>Lph 7,5</v>
      </c>
      <c r="R1325" t="str">
        <f t="shared" si="388"/>
        <v/>
      </c>
      <c r="T1325" t="str">
        <f t="shared" si="396"/>
        <v>DINXPERLO</v>
      </c>
      <c r="U1325" t="str">
        <f t="shared" si="397"/>
        <v>Nieuwstraat</v>
      </c>
      <c r="V1325" s="62" t="str">
        <f t="shared" si="398"/>
        <v>DIN00099</v>
      </c>
      <c r="W1325" s="15" t="e">
        <f>IF(J1325,#REF!,"")</f>
        <v>#REF!</v>
      </c>
      <c r="X1325" s="15" t="e">
        <f>IF(J1325,#REF!,"")</f>
        <v>#REF!</v>
      </c>
      <c r="Y1325" s="62" t="str">
        <f t="shared" si="399"/>
        <v xml:space="preserve"> </v>
      </c>
      <c r="AA1325" s="69"/>
      <c r="AB1325" s="90">
        <v>7.5</v>
      </c>
      <c r="AC1325" s="5" t="s">
        <v>5468</v>
      </c>
      <c r="AD1325" s="90" t="str">
        <f t="shared" si="400"/>
        <v/>
      </c>
      <c r="AE1325" s="90" t="str">
        <f t="shared" si="401"/>
        <v/>
      </c>
      <c r="AF1325" t="str">
        <f t="shared" si="406"/>
        <v/>
      </c>
      <c r="AH1325" t="str">
        <f t="shared" si="389"/>
        <v/>
      </c>
      <c r="AI1325" t="str">
        <f>IF(AH1325&gt;"",VLOOKUP(AH1325,'MAATREGELEN TBV BESTEK '!$A$3:$N$34,11,FALSE),"")</f>
        <v/>
      </c>
      <c r="AJ1325" t="str">
        <f>IF(AH1325&gt;"",VLOOKUP(AH1325,'MAATREGELEN TBV BESTEK '!$A$3:$N$34,13,FALSE),"")</f>
        <v/>
      </c>
      <c r="AK1325" t="str">
        <f>IF(AH1325&gt;"",VLOOKUP(AH1325,'MAATREGELEN TBV BESTEK '!$A$3:$N$34,14,FALSE),"")</f>
        <v/>
      </c>
    </row>
    <row r="1326" spans="1:37" ht="12" customHeight="1">
      <c r="A1326" s="49">
        <v>230532.25899999999</v>
      </c>
      <c r="B1326" s="49">
        <v>431221.625</v>
      </c>
      <c r="C1326" t="s">
        <v>5976</v>
      </c>
      <c r="D1326" t="s">
        <v>4563</v>
      </c>
      <c r="E1326">
        <v>7.5</v>
      </c>
      <c r="F1326" t="s">
        <v>5915</v>
      </c>
      <c r="G1326" t="s">
        <v>4314</v>
      </c>
      <c r="H1326" s="64" t="s">
        <v>4159</v>
      </c>
      <c r="J1326">
        <f t="shared" si="390"/>
        <v>1</v>
      </c>
      <c r="K1326" t="str">
        <f t="shared" si="391"/>
        <v/>
      </c>
      <c r="L1326" t="str">
        <f t="shared" si="387"/>
        <v/>
      </c>
      <c r="M1326">
        <f t="shared" si="392"/>
        <v>230532.25899999999</v>
      </c>
      <c r="N1326">
        <f t="shared" si="393"/>
        <v>431221.625</v>
      </c>
      <c r="O1326" t="str">
        <f t="shared" si="394"/>
        <v>wit rondje</v>
      </c>
      <c r="P1326" t="str">
        <f t="shared" si="395"/>
        <v>DIN00100</v>
      </c>
      <c r="Q1326" t="str">
        <f t="shared" si="405"/>
        <v>Lph 7,5</v>
      </c>
      <c r="R1326" t="str">
        <f t="shared" si="388"/>
        <v/>
      </c>
      <c r="T1326" t="str">
        <f t="shared" si="396"/>
        <v>DINXPERLO</v>
      </c>
      <c r="U1326" t="str">
        <f t="shared" si="397"/>
        <v>Nieuwstraat</v>
      </c>
      <c r="V1326" s="62" t="str">
        <f t="shared" si="398"/>
        <v>DIN00100</v>
      </c>
      <c r="W1326" s="15" t="e">
        <f>IF(J1326,#REF!,"")</f>
        <v>#REF!</v>
      </c>
      <c r="X1326" s="15" t="e">
        <f>IF(J1326,#REF!,"")</f>
        <v>#REF!</v>
      </c>
      <c r="Y1326" s="62" t="str">
        <f t="shared" si="399"/>
        <v xml:space="preserve"> </v>
      </c>
      <c r="AA1326" s="69"/>
      <c r="AB1326" s="90">
        <v>7.5</v>
      </c>
      <c r="AC1326" s="5" t="s">
        <v>5468</v>
      </c>
      <c r="AD1326" s="90" t="str">
        <f t="shared" si="400"/>
        <v/>
      </c>
      <c r="AE1326" s="90" t="str">
        <f t="shared" si="401"/>
        <v/>
      </c>
      <c r="AF1326" t="str">
        <f t="shared" si="406"/>
        <v/>
      </c>
      <c r="AH1326" t="str">
        <f t="shared" si="389"/>
        <v/>
      </c>
      <c r="AI1326" t="str">
        <f>IF(AH1326&gt;"",VLOOKUP(AH1326,'MAATREGELEN TBV BESTEK '!$A$3:$N$34,11,FALSE),"")</f>
        <v/>
      </c>
      <c r="AJ1326" t="str">
        <f>IF(AH1326&gt;"",VLOOKUP(AH1326,'MAATREGELEN TBV BESTEK '!$A$3:$N$34,13,FALSE),"")</f>
        <v/>
      </c>
      <c r="AK1326" t="str">
        <f>IF(AH1326&gt;"",VLOOKUP(AH1326,'MAATREGELEN TBV BESTEK '!$A$3:$N$34,14,FALSE),"")</f>
        <v/>
      </c>
    </row>
    <row r="1327" spans="1:37" ht="12" customHeight="1">
      <c r="A1327" s="49">
        <v>230520.995</v>
      </c>
      <c r="B1327" s="49">
        <v>431190.06400000001</v>
      </c>
      <c r="C1327" t="s">
        <v>5977</v>
      </c>
      <c r="D1327" t="s">
        <v>4563</v>
      </c>
      <c r="E1327">
        <v>7.5</v>
      </c>
      <c r="F1327" t="s">
        <v>5915</v>
      </c>
      <c r="G1327" t="s">
        <v>4314</v>
      </c>
      <c r="H1327" s="64" t="s">
        <v>4159</v>
      </c>
      <c r="J1327">
        <f t="shared" si="390"/>
        <v>1</v>
      </c>
      <c r="K1327" t="str">
        <f t="shared" si="391"/>
        <v/>
      </c>
      <c r="L1327" t="str">
        <f t="shared" si="387"/>
        <v/>
      </c>
      <c r="M1327">
        <f t="shared" si="392"/>
        <v>230520.995</v>
      </c>
      <c r="N1327">
        <f t="shared" si="393"/>
        <v>431190.06400000001</v>
      </c>
      <c r="O1327" t="str">
        <f t="shared" si="394"/>
        <v>wit rondje</v>
      </c>
      <c r="P1327" t="str">
        <f t="shared" si="395"/>
        <v>DIN00101</v>
      </c>
      <c r="Q1327" t="str">
        <f t="shared" si="405"/>
        <v>Lph 7,5</v>
      </c>
      <c r="R1327" t="str">
        <f t="shared" si="388"/>
        <v/>
      </c>
      <c r="T1327" t="str">
        <f t="shared" si="396"/>
        <v>DINXPERLO</v>
      </c>
      <c r="U1327" t="str">
        <f t="shared" si="397"/>
        <v>Nieuwstraat</v>
      </c>
      <c r="V1327" s="62" t="str">
        <f t="shared" si="398"/>
        <v>DIN00101</v>
      </c>
      <c r="W1327" s="15" t="e">
        <f>IF(J1327,#REF!,"")</f>
        <v>#REF!</v>
      </c>
      <c r="X1327" s="15" t="e">
        <f>IF(J1327,#REF!,"")</f>
        <v>#REF!</v>
      </c>
      <c r="Y1327" s="62" t="str">
        <f t="shared" si="399"/>
        <v xml:space="preserve"> </v>
      </c>
      <c r="AA1327" s="69"/>
      <c r="AB1327" s="90">
        <v>7.5</v>
      </c>
      <c r="AC1327" s="5" t="s">
        <v>5468</v>
      </c>
      <c r="AD1327" s="90" t="str">
        <f t="shared" si="400"/>
        <v/>
      </c>
      <c r="AE1327" s="90" t="str">
        <f t="shared" si="401"/>
        <v/>
      </c>
      <c r="AF1327" t="str">
        <f t="shared" si="406"/>
        <v/>
      </c>
      <c r="AH1327" t="str">
        <f t="shared" si="389"/>
        <v/>
      </c>
      <c r="AI1327" t="str">
        <f>IF(AH1327&gt;"",VLOOKUP(AH1327,'MAATREGELEN TBV BESTEK '!$A$3:$N$34,11,FALSE),"")</f>
        <v/>
      </c>
      <c r="AJ1327" t="str">
        <f>IF(AH1327&gt;"",VLOOKUP(AH1327,'MAATREGELEN TBV BESTEK '!$A$3:$N$34,13,FALSE),"")</f>
        <v/>
      </c>
      <c r="AK1327" t="str">
        <f>IF(AH1327&gt;"",VLOOKUP(AH1327,'MAATREGELEN TBV BESTEK '!$A$3:$N$34,14,FALSE),"")</f>
        <v/>
      </c>
    </row>
    <row r="1328" spans="1:37" ht="12" customHeight="1">
      <c r="A1328" s="49">
        <v>230510.984</v>
      </c>
      <c r="B1328" s="49">
        <v>431159.80699999997</v>
      </c>
      <c r="C1328" t="s">
        <v>5978</v>
      </c>
      <c r="D1328" t="s">
        <v>4563</v>
      </c>
      <c r="E1328">
        <v>7.5</v>
      </c>
      <c r="F1328" t="s">
        <v>5915</v>
      </c>
      <c r="G1328" t="s">
        <v>4314</v>
      </c>
      <c r="H1328" s="64" t="s">
        <v>4159</v>
      </c>
      <c r="J1328">
        <f t="shared" si="390"/>
        <v>1</v>
      </c>
      <c r="K1328" t="str">
        <f t="shared" si="391"/>
        <v/>
      </c>
      <c r="L1328" t="str">
        <f t="shared" si="387"/>
        <v/>
      </c>
      <c r="M1328">
        <f t="shared" si="392"/>
        <v>230510.984</v>
      </c>
      <c r="N1328">
        <f t="shared" si="393"/>
        <v>431159.80699999997</v>
      </c>
      <c r="O1328" t="str">
        <f t="shared" si="394"/>
        <v>wit rondje</v>
      </c>
      <c r="P1328" t="str">
        <f t="shared" si="395"/>
        <v>DIN00102</v>
      </c>
      <c r="Q1328" t="str">
        <f t="shared" si="405"/>
        <v>Lph 7,5</v>
      </c>
      <c r="R1328" t="str">
        <f t="shared" si="388"/>
        <v/>
      </c>
      <c r="T1328" t="str">
        <f t="shared" si="396"/>
        <v>DINXPERLO</v>
      </c>
      <c r="U1328" t="str">
        <f t="shared" si="397"/>
        <v>Nieuwstraat</v>
      </c>
      <c r="V1328" s="62" t="str">
        <f t="shared" si="398"/>
        <v>DIN00102</v>
      </c>
      <c r="W1328" s="15" t="e">
        <f>IF(J1328,#REF!,"")</f>
        <v>#REF!</v>
      </c>
      <c r="X1328" s="15" t="e">
        <f>IF(J1328,#REF!,"")</f>
        <v>#REF!</v>
      </c>
      <c r="Y1328" s="62" t="str">
        <f t="shared" si="399"/>
        <v xml:space="preserve"> </v>
      </c>
      <c r="AA1328" s="69"/>
      <c r="AB1328" s="90">
        <v>7.5</v>
      </c>
      <c r="AC1328" s="5" t="s">
        <v>5468</v>
      </c>
      <c r="AD1328" s="90" t="str">
        <f t="shared" si="400"/>
        <v/>
      </c>
      <c r="AE1328" s="90" t="str">
        <f t="shared" si="401"/>
        <v/>
      </c>
      <c r="AF1328" t="str">
        <f t="shared" si="406"/>
        <v/>
      </c>
      <c r="AH1328" t="str">
        <f t="shared" si="389"/>
        <v/>
      </c>
      <c r="AI1328" t="str">
        <f>IF(AH1328&gt;"",VLOOKUP(AH1328,'MAATREGELEN TBV BESTEK '!$A$3:$N$34,11,FALSE),"")</f>
        <v/>
      </c>
      <c r="AJ1328" t="str">
        <f>IF(AH1328&gt;"",VLOOKUP(AH1328,'MAATREGELEN TBV BESTEK '!$A$3:$N$34,13,FALSE),"")</f>
        <v/>
      </c>
      <c r="AK1328" t="str">
        <f>IF(AH1328&gt;"",VLOOKUP(AH1328,'MAATREGELEN TBV BESTEK '!$A$3:$N$34,14,FALSE),"")</f>
        <v/>
      </c>
    </row>
    <row r="1329" spans="1:37" ht="12" customHeight="1">
      <c r="A1329" s="49">
        <v>230502.51300000001</v>
      </c>
      <c r="B1329" s="49">
        <v>431135.72</v>
      </c>
      <c r="C1329" t="s">
        <v>5979</v>
      </c>
      <c r="D1329" t="s">
        <v>4563</v>
      </c>
      <c r="E1329">
        <v>7.5</v>
      </c>
      <c r="F1329" t="s">
        <v>5915</v>
      </c>
      <c r="G1329" t="s">
        <v>4314</v>
      </c>
      <c r="H1329" s="64" t="s">
        <v>4159</v>
      </c>
      <c r="J1329">
        <f t="shared" si="390"/>
        <v>1</v>
      </c>
      <c r="K1329" t="str">
        <f t="shared" si="391"/>
        <v/>
      </c>
      <c r="L1329" t="str">
        <f t="shared" si="387"/>
        <v/>
      </c>
      <c r="M1329">
        <f t="shared" si="392"/>
        <v>230502.51300000001</v>
      </c>
      <c r="N1329">
        <f t="shared" si="393"/>
        <v>431135.72</v>
      </c>
      <c r="O1329" t="str">
        <f t="shared" si="394"/>
        <v>wit rondje</v>
      </c>
      <c r="P1329" t="str">
        <f t="shared" si="395"/>
        <v>DIN00103</v>
      </c>
      <c r="Q1329" t="str">
        <f t="shared" si="405"/>
        <v>Lph 7,5</v>
      </c>
      <c r="R1329" t="str">
        <f t="shared" si="388"/>
        <v/>
      </c>
      <c r="T1329" t="str">
        <f t="shared" si="396"/>
        <v>DINXPERLO</v>
      </c>
      <c r="U1329" t="str">
        <f t="shared" si="397"/>
        <v>Nieuwstraat</v>
      </c>
      <c r="V1329" s="62" t="str">
        <f t="shared" si="398"/>
        <v>DIN00103</v>
      </c>
      <c r="W1329" s="15" t="e">
        <f>IF(J1329,#REF!,"")</f>
        <v>#REF!</v>
      </c>
      <c r="X1329" s="15" t="e">
        <f>IF(J1329,#REF!,"")</f>
        <v>#REF!</v>
      </c>
      <c r="Y1329" s="62" t="str">
        <f t="shared" si="399"/>
        <v xml:space="preserve"> </v>
      </c>
      <c r="AA1329" s="69"/>
      <c r="AB1329" s="90">
        <v>7.5</v>
      </c>
      <c r="AC1329" s="5" t="s">
        <v>5468</v>
      </c>
      <c r="AD1329" s="90" t="str">
        <f t="shared" si="400"/>
        <v/>
      </c>
      <c r="AE1329" s="90" t="str">
        <f t="shared" si="401"/>
        <v/>
      </c>
      <c r="AF1329" t="str">
        <f t="shared" si="406"/>
        <v/>
      </c>
      <c r="AH1329" t="str">
        <f t="shared" si="389"/>
        <v/>
      </c>
      <c r="AI1329" t="str">
        <f>IF(AH1329&gt;"",VLOOKUP(AH1329,'MAATREGELEN TBV BESTEK '!$A$3:$N$34,11,FALSE),"")</f>
        <v/>
      </c>
      <c r="AJ1329" t="str">
        <f>IF(AH1329&gt;"",VLOOKUP(AH1329,'MAATREGELEN TBV BESTEK '!$A$3:$N$34,13,FALSE),"")</f>
        <v/>
      </c>
      <c r="AK1329" t="str">
        <f>IF(AH1329&gt;"",VLOOKUP(AH1329,'MAATREGELEN TBV BESTEK '!$A$3:$N$34,14,FALSE),"")</f>
        <v/>
      </c>
    </row>
    <row r="1330" spans="1:37" ht="12" customHeight="1">
      <c r="A1330" s="49">
        <v>230491.25700000001</v>
      </c>
      <c r="B1330" s="49">
        <v>431103.77500000002</v>
      </c>
      <c r="C1330" t="s">
        <v>5980</v>
      </c>
      <c r="D1330" t="s">
        <v>4563</v>
      </c>
      <c r="E1330">
        <v>7.5</v>
      </c>
      <c r="F1330" t="s">
        <v>5915</v>
      </c>
      <c r="G1330" t="s">
        <v>4314</v>
      </c>
      <c r="H1330" s="64" t="s">
        <v>4159</v>
      </c>
      <c r="J1330">
        <f t="shared" si="390"/>
        <v>1</v>
      </c>
      <c r="K1330" t="str">
        <f t="shared" si="391"/>
        <v/>
      </c>
      <c r="L1330" t="str">
        <f t="shared" si="387"/>
        <v/>
      </c>
      <c r="M1330">
        <f t="shared" si="392"/>
        <v>230491.25700000001</v>
      </c>
      <c r="N1330">
        <f t="shared" si="393"/>
        <v>431103.77500000002</v>
      </c>
      <c r="O1330" t="str">
        <f t="shared" si="394"/>
        <v>wit rondje</v>
      </c>
      <c r="P1330" t="str">
        <f t="shared" si="395"/>
        <v>DIN00104</v>
      </c>
      <c r="Q1330" t="str">
        <f t="shared" si="405"/>
        <v>Lph 7,5</v>
      </c>
      <c r="R1330" t="str">
        <f t="shared" si="388"/>
        <v/>
      </c>
      <c r="T1330" t="str">
        <f t="shared" si="396"/>
        <v>DINXPERLO</v>
      </c>
      <c r="U1330" t="str">
        <f t="shared" si="397"/>
        <v>Nieuwstraat</v>
      </c>
      <c r="V1330" s="62" t="str">
        <f t="shared" si="398"/>
        <v>DIN00104</v>
      </c>
      <c r="W1330" s="15" t="e">
        <f>IF(J1330,#REF!,"")</f>
        <v>#REF!</v>
      </c>
      <c r="X1330" s="15" t="e">
        <f>IF(J1330,#REF!,"")</f>
        <v>#REF!</v>
      </c>
      <c r="Y1330" s="62" t="str">
        <f t="shared" si="399"/>
        <v xml:space="preserve"> </v>
      </c>
      <c r="AA1330" s="69"/>
      <c r="AB1330" s="90">
        <v>7.5</v>
      </c>
      <c r="AC1330" s="5" t="s">
        <v>5468</v>
      </c>
      <c r="AD1330" s="90" t="str">
        <f t="shared" si="400"/>
        <v/>
      </c>
      <c r="AE1330" s="90" t="str">
        <f t="shared" si="401"/>
        <v/>
      </c>
      <c r="AF1330" t="str">
        <f t="shared" si="406"/>
        <v/>
      </c>
      <c r="AH1330" t="str">
        <f t="shared" si="389"/>
        <v/>
      </c>
      <c r="AI1330" t="str">
        <f>IF(AH1330&gt;"",VLOOKUP(AH1330,'MAATREGELEN TBV BESTEK '!$A$3:$N$34,11,FALSE),"")</f>
        <v/>
      </c>
      <c r="AJ1330" t="str">
        <f>IF(AH1330&gt;"",VLOOKUP(AH1330,'MAATREGELEN TBV BESTEK '!$A$3:$N$34,13,FALSE),"")</f>
        <v/>
      </c>
      <c r="AK1330" t="str">
        <f>IF(AH1330&gt;"",VLOOKUP(AH1330,'MAATREGELEN TBV BESTEK '!$A$3:$N$34,14,FALSE),"")</f>
        <v/>
      </c>
    </row>
    <row r="1331" spans="1:37" ht="12" customHeight="1">
      <c r="A1331" s="49">
        <v>230477.416</v>
      </c>
      <c r="B1331" s="49">
        <v>431063.592</v>
      </c>
      <c r="C1331" t="s">
        <v>5981</v>
      </c>
      <c r="D1331" t="s">
        <v>4563</v>
      </c>
      <c r="E1331">
        <v>7.5</v>
      </c>
      <c r="F1331" t="s">
        <v>5915</v>
      </c>
      <c r="G1331" t="s">
        <v>4314</v>
      </c>
      <c r="H1331" s="64" t="s">
        <v>4159</v>
      </c>
      <c r="J1331">
        <f t="shared" si="390"/>
        <v>1</v>
      </c>
      <c r="K1331" t="str">
        <f t="shared" si="391"/>
        <v/>
      </c>
      <c r="L1331" t="str">
        <f t="shared" si="387"/>
        <v/>
      </c>
      <c r="M1331">
        <f t="shared" si="392"/>
        <v>230477.416</v>
      </c>
      <c r="N1331">
        <f t="shared" si="393"/>
        <v>431063.592</v>
      </c>
      <c r="O1331" t="str">
        <f t="shared" si="394"/>
        <v>wit rondje</v>
      </c>
      <c r="P1331" t="str">
        <f t="shared" si="395"/>
        <v>DIN00105</v>
      </c>
      <c r="Q1331" t="str">
        <f t="shared" si="405"/>
        <v>Lph 7,5</v>
      </c>
      <c r="R1331" t="str">
        <f t="shared" si="388"/>
        <v/>
      </c>
      <c r="T1331" t="str">
        <f t="shared" si="396"/>
        <v>DINXPERLO</v>
      </c>
      <c r="U1331" t="str">
        <f t="shared" si="397"/>
        <v>Nieuwstraat</v>
      </c>
      <c r="V1331" s="62" t="str">
        <f t="shared" si="398"/>
        <v>DIN00105</v>
      </c>
      <c r="W1331" s="15" t="e">
        <f>IF(J1331,#REF!,"")</f>
        <v>#REF!</v>
      </c>
      <c r="X1331" s="15" t="e">
        <f>IF(J1331,#REF!,"")</f>
        <v>#REF!</v>
      </c>
      <c r="Y1331" s="62" t="str">
        <f t="shared" si="399"/>
        <v xml:space="preserve"> </v>
      </c>
      <c r="AA1331" s="69"/>
      <c r="AB1331" s="90">
        <v>7.5</v>
      </c>
      <c r="AC1331" s="5" t="s">
        <v>5468</v>
      </c>
      <c r="AD1331" s="90" t="str">
        <f t="shared" si="400"/>
        <v/>
      </c>
      <c r="AE1331" s="90" t="str">
        <f t="shared" si="401"/>
        <v/>
      </c>
      <c r="AF1331" t="str">
        <f t="shared" si="406"/>
        <v/>
      </c>
      <c r="AH1331" t="str">
        <f t="shared" si="389"/>
        <v/>
      </c>
      <c r="AI1331" t="str">
        <f>IF(AH1331&gt;"",VLOOKUP(AH1331,'MAATREGELEN TBV BESTEK '!$A$3:$N$34,11,FALSE),"")</f>
        <v/>
      </c>
      <c r="AJ1331" t="str">
        <f>IF(AH1331&gt;"",VLOOKUP(AH1331,'MAATREGELEN TBV BESTEK '!$A$3:$N$34,13,FALSE),"")</f>
        <v/>
      </c>
      <c r="AK1331" t="str">
        <f>IF(AH1331&gt;"",VLOOKUP(AH1331,'MAATREGELEN TBV BESTEK '!$A$3:$N$34,14,FALSE),"")</f>
        <v/>
      </c>
    </row>
    <row r="1332" spans="1:37" ht="12" customHeight="1">
      <c r="A1332" s="49">
        <v>230468.83199999999</v>
      </c>
      <c r="B1332" s="49">
        <v>431038.73599999998</v>
      </c>
      <c r="C1332" t="s">
        <v>5982</v>
      </c>
      <c r="D1332" t="s">
        <v>4563</v>
      </c>
      <c r="E1332">
        <v>7.5</v>
      </c>
      <c r="F1332" t="s">
        <v>5915</v>
      </c>
      <c r="G1332" t="s">
        <v>4314</v>
      </c>
      <c r="H1332" s="64" t="s">
        <v>4159</v>
      </c>
      <c r="J1332">
        <f t="shared" si="390"/>
        <v>1</v>
      </c>
      <c r="K1332" t="str">
        <f t="shared" si="391"/>
        <v/>
      </c>
      <c r="L1332" t="str">
        <f t="shared" si="387"/>
        <v/>
      </c>
      <c r="M1332">
        <f t="shared" si="392"/>
        <v>230468.83199999999</v>
      </c>
      <c r="N1332">
        <f t="shared" si="393"/>
        <v>431038.73599999998</v>
      </c>
      <c r="O1332" t="str">
        <f t="shared" si="394"/>
        <v>wit rondje</v>
      </c>
      <c r="P1332" t="str">
        <f t="shared" si="395"/>
        <v>DIN00106</v>
      </c>
      <c r="Q1332" t="str">
        <f t="shared" si="405"/>
        <v>Lph 7,5</v>
      </c>
      <c r="R1332" t="str">
        <f t="shared" si="388"/>
        <v/>
      </c>
      <c r="T1332" t="str">
        <f t="shared" si="396"/>
        <v>DINXPERLO</v>
      </c>
      <c r="U1332" t="str">
        <f t="shared" si="397"/>
        <v>Nieuwstraat</v>
      </c>
      <c r="V1332" s="62" t="str">
        <f t="shared" si="398"/>
        <v>DIN00106</v>
      </c>
      <c r="W1332" s="15" t="e">
        <f>IF(J1332,#REF!,"")</f>
        <v>#REF!</v>
      </c>
      <c r="X1332" s="15" t="e">
        <f>IF(J1332,#REF!,"")</f>
        <v>#REF!</v>
      </c>
      <c r="Y1332" s="62" t="str">
        <f t="shared" si="399"/>
        <v xml:space="preserve"> </v>
      </c>
      <c r="AA1332" s="69"/>
      <c r="AB1332" s="90">
        <v>7.5</v>
      </c>
      <c r="AC1332" s="5" t="s">
        <v>5468</v>
      </c>
      <c r="AD1332" s="90" t="str">
        <f t="shared" si="400"/>
        <v/>
      </c>
      <c r="AE1332" s="90" t="str">
        <f t="shared" si="401"/>
        <v/>
      </c>
      <c r="AF1332" t="str">
        <f t="shared" si="406"/>
        <v/>
      </c>
      <c r="AH1332" t="str">
        <f t="shared" si="389"/>
        <v/>
      </c>
      <c r="AI1332" t="str">
        <f>IF(AH1332&gt;"",VLOOKUP(AH1332,'MAATREGELEN TBV BESTEK '!$A$3:$N$34,11,FALSE),"")</f>
        <v/>
      </c>
      <c r="AJ1332" t="str">
        <f>IF(AH1332&gt;"",VLOOKUP(AH1332,'MAATREGELEN TBV BESTEK '!$A$3:$N$34,13,FALSE),"")</f>
        <v/>
      </c>
      <c r="AK1332" t="str">
        <f>IF(AH1332&gt;"",VLOOKUP(AH1332,'MAATREGELEN TBV BESTEK '!$A$3:$N$34,14,FALSE),"")</f>
        <v/>
      </c>
    </row>
    <row r="1333" spans="1:37" ht="12" customHeight="1">
      <c r="A1333" s="49">
        <v>230465.86300000001</v>
      </c>
      <c r="B1333" s="49">
        <v>431008.10800000001</v>
      </c>
      <c r="C1333" t="s">
        <v>5983</v>
      </c>
      <c r="D1333" t="s">
        <v>4563</v>
      </c>
      <c r="E1333">
        <v>7.5</v>
      </c>
      <c r="F1333" t="s">
        <v>5915</v>
      </c>
      <c r="G1333" t="s">
        <v>4314</v>
      </c>
      <c r="H1333" s="64" t="s">
        <v>4159</v>
      </c>
      <c r="J1333">
        <f t="shared" si="390"/>
        <v>1</v>
      </c>
      <c r="K1333" t="str">
        <f t="shared" si="391"/>
        <v/>
      </c>
      <c r="L1333" t="str">
        <f t="shared" si="387"/>
        <v/>
      </c>
      <c r="M1333">
        <f t="shared" si="392"/>
        <v>230465.86300000001</v>
      </c>
      <c r="N1333">
        <f t="shared" si="393"/>
        <v>431008.10800000001</v>
      </c>
      <c r="O1333" t="str">
        <f t="shared" si="394"/>
        <v>wit rondje</v>
      </c>
      <c r="P1333" t="str">
        <f t="shared" si="395"/>
        <v>DIN00107</v>
      </c>
      <c r="Q1333" t="str">
        <f t="shared" si="405"/>
        <v>Lph 7,5</v>
      </c>
      <c r="R1333" t="str">
        <f t="shared" si="388"/>
        <v/>
      </c>
      <c r="T1333" t="str">
        <f t="shared" si="396"/>
        <v>DINXPERLO</v>
      </c>
      <c r="U1333" t="str">
        <f t="shared" si="397"/>
        <v>Nieuwstraat</v>
      </c>
      <c r="V1333" s="62" t="str">
        <f t="shared" si="398"/>
        <v>DIN00107</v>
      </c>
      <c r="W1333" s="15" t="e">
        <f>IF(J1333,#REF!,"")</f>
        <v>#REF!</v>
      </c>
      <c r="X1333" s="15" t="e">
        <f>IF(J1333,#REF!,"")</f>
        <v>#REF!</v>
      </c>
      <c r="Y1333" s="62" t="str">
        <f t="shared" si="399"/>
        <v xml:space="preserve"> </v>
      </c>
      <c r="AA1333" s="69"/>
      <c r="AB1333" s="90">
        <v>7.5</v>
      </c>
      <c r="AC1333" s="5" t="s">
        <v>5468</v>
      </c>
      <c r="AD1333" s="90" t="str">
        <f t="shared" si="400"/>
        <v/>
      </c>
      <c r="AE1333" s="90" t="str">
        <f t="shared" si="401"/>
        <v/>
      </c>
      <c r="AF1333" t="str">
        <f t="shared" si="406"/>
        <v/>
      </c>
      <c r="AH1333" t="str">
        <f t="shared" si="389"/>
        <v/>
      </c>
      <c r="AI1333" t="str">
        <f>IF(AH1333&gt;"",VLOOKUP(AH1333,'MAATREGELEN TBV BESTEK '!$A$3:$N$34,11,FALSE),"")</f>
        <v/>
      </c>
      <c r="AJ1333" t="str">
        <f>IF(AH1333&gt;"",VLOOKUP(AH1333,'MAATREGELEN TBV BESTEK '!$A$3:$N$34,13,FALSE),"")</f>
        <v/>
      </c>
      <c r="AK1333" t="str">
        <f>IF(AH1333&gt;"",VLOOKUP(AH1333,'MAATREGELEN TBV BESTEK '!$A$3:$N$34,14,FALSE),"")</f>
        <v/>
      </c>
    </row>
    <row r="1334" spans="1:37" ht="12" customHeight="1">
      <c r="A1334" s="49">
        <v>230437.163</v>
      </c>
      <c r="B1334" s="49">
        <v>431068.15899999999</v>
      </c>
      <c r="C1334" t="s">
        <v>5965</v>
      </c>
      <c r="D1334" t="s">
        <v>4563</v>
      </c>
      <c r="E1334">
        <v>4.25</v>
      </c>
      <c r="F1334" t="s">
        <v>5915</v>
      </c>
      <c r="G1334" t="s">
        <v>4314</v>
      </c>
      <c r="H1334" s="64" t="s">
        <v>4159</v>
      </c>
      <c r="J1334">
        <f t="shared" si="390"/>
        <v>1</v>
      </c>
      <c r="K1334" t="str">
        <f t="shared" si="391"/>
        <v/>
      </c>
      <c r="L1334" t="str">
        <f t="shared" si="387"/>
        <v/>
      </c>
      <c r="M1334">
        <f t="shared" si="392"/>
        <v>230437.163</v>
      </c>
      <c r="N1334">
        <f t="shared" si="393"/>
        <v>431068.15899999999</v>
      </c>
      <c r="O1334" t="str">
        <f t="shared" si="394"/>
        <v>wit rondje</v>
      </c>
      <c r="P1334" t="str">
        <f t="shared" si="395"/>
        <v>DIN00700</v>
      </c>
      <c r="Q1334" t="str">
        <f t="shared" si="405"/>
        <v>Lph 4,25</v>
      </c>
      <c r="R1334" t="str">
        <f t="shared" si="388"/>
        <v/>
      </c>
      <c r="T1334" t="str">
        <f t="shared" si="396"/>
        <v>DINXPERLO</v>
      </c>
      <c r="U1334" t="str">
        <f t="shared" si="397"/>
        <v>Nieuwstraat</v>
      </c>
      <c r="V1334" s="62" t="str">
        <f t="shared" si="398"/>
        <v>DIN00700</v>
      </c>
      <c r="W1334" s="15" t="e">
        <f>IF(J1334,#REF!,"")</f>
        <v>#REF!</v>
      </c>
      <c r="X1334" s="15" t="e">
        <f>IF(J1334,#REF!,"")</f>
        <v>#REF!</v>
      </c>
      <c r="Y1334" s="62" t="str">
        <f t="shared" si="399"/>
        <v xml:space="preserve"> </v>
      </c>
      <c r="AA1334" s="69"/>
      <c r="AB1334" s="90">
        <v>4.25</v>
      </c>
      <c r="AC1334" s="5" t="s">
        <v>2591</v>
      </c>
      <c r="AD1334" s="90" t="str">
        <f t="shared" si="400"/>
        <v/>
      </c>
      <c r="AE1334" s="90" t="str">
        <f t="shared" si="401"/>
        <v/>
      </c>
      <c r="AF1334" t="str">
        <f t="shared" si="406"/>
        <v/>
      </c>
      <c r="AH1334" t="str">
        <f t="shared" si="389"/>
        <v/>
      </c>
      <c r="AI1334" t="str">
        <f>IF(AH1334&gt;"",VLOOKUP(AH1334,'MAATREGELEN TBV BESTEK '!$A$3:$N$34,11,FALSE),"")</f>
        <v/>
      </c>
      <c r="AJ1334" t="str">
        <f>IF(AH1334&gt;"",VLOOKUP(AH1334,'MAATREGELEN TBV BESTEK '!$A$3:$N$34,13,FALSE),"")</f>
        <v/>
      </c>
      <c r="AK1334" t="str">
        <f>IF(AH1334&gt;"",VLOOKUP(AH1334,'MAATREGELEN TBV BESTEK '!$A$3:$N$34,14,FALSE),"")</f>
        <v/>
      </c>
    </row>
    <row r="1335" spans="1:37" ht="12" customHeight="1">
      <c r="A1335" s="49">
        <v>230433.67300000001</v>
      </c>
      <c r="B1335" s="49">
        <v>431044.42800000001</v>
      </c>
      <c r="C1335" t="s">
        <v>5966</v>
      </c>
      <c r="D1335" t="s">
        <v>4563</v>
      </c>
      <c r="E1335">
        <v>4.25</v>
      </c>
      <c r="F1335" t="s">
        <v>5915</v>
      </c>
      <c r="G1335" t="s">
        <v>4314</v>
      </c>
      <c r="H1335" s="64" t="s">
        <v>4159</v>
      </c>
      <c r="J1335">
        <f t="shared" si="390"/>
        <v>1</v>
      </c>
      <c r="K1335" t="str">
        <f t="shared" si="391"/>
        <v/>
      </c>
      <c r="L1335" t="str">
        <f t="shared" si="387"/>
        <v/>
      </c>
      <c r="M1335">
        <f t="shared" si="392"/>
        <v>230433.67300000001</v>
      </c>
      <c r="N1335">
        <f t="shared" si="393"/>
        <v>431044.42800000001</v>
      </c>
      <c r="O1335" t="str">
        <f t="shared" si="394"/>
        <v>wit rondje</v>
      </c>
      <c r="P1335" t="str">
        <f t="shared" si="395"/>
        <v>DIN00701</v>
      </c>
      <c r="Q1335" t="str">
        <f t="shared" si="405"/>
        <v>Lph 4,25</v>
      </c>
      <c r="R1335" t="str">
        <f t="shared" si="388"/>
        <v/>
      </c>
      <c r="T1335" t="str">
        <f t="shared" si="396"/>
        <v>DINXPERLO</v>
      </c>
      <c r="U1335" t="str">
        <f t="shared" si="397"/>
        <v>Nieuwstraat</v>
      </c>
      <c r="V1335" s="62" t="str">
        <f t="shared" si="398"/>
        <v>DIN00701</v>
      </c>
      <c r="W1335" s="15" t="e">
        <f>IF(J1335,#REF!,"")</f>
        <v>#REF!</v>
      </c>
      <c r="X1335" s="15" t="e">
        <f>IF(J1335,#REF!,"")</f>
        <v>#REF!</v>
      </c>
      <c r="Y1335" s="62" t="str">
        <f t="shared" si="399"/>
        <v xml:space="preserve"> </v>
      </c>
      <c r="AA1335" s="69"/>
      <c r="AB1335" s="90">
        <v>4.25</v>
      </c>
      <c r="AC1335" s="5" t="s">
        <v>2591</v>
      </c>
      <c r="AD1335" s="90" t="str">
        <f t="shared" si="400"/>
        <v/>
      </c>
      <c r="AE1335" s="90" t="str">
        <f t="shared" si="401"/>
        <v/>
      </c>
      <c r="AF1335" t="str">
        <f t="shared" si="406"/>
        <v/>
      </c>
      <c r="AH1335" t="str">
        <f t="shared" si="389"/>
        <v/>
      </c>
      <c r="AI1335" t="str">
        <f>IF(AH1335&gt;"",VLOOKUP(AH1335,'MAATREGELEN TBV BESTEK '!$A$3:$N$34,11,FALSE),"")</f>
        <v/>
      </c>
      <c r="AJ1335" t="str">
        <f>IF(AH1335&gt;"",VLOOKUP(AH1335,'MAATREGELEN TBV BESTEK '!$A$3:$N$34,13,FALSE),"")</f>
        <v/>
      </c>
      <c r="AK1335" t="str">
        <f>IF(AH1335&gt;"",VLOOKUP(AH1335,'MAATREGELEN TBV BESTEK '!$A$3:$N$34,14,FALSE),"")</f>
        <v/>
      </c>
    </row>
    <row r="1336" spans="1:37" ht="12" customHeight="1">
      <c r="A1336" s="49">
        <v>230575.052</v>
      </c>
      <c r="B1336" s="49">
        <v>431224.33600000001</v>
      </c>
      <c r="C1336" t="s">
        <v>4158</v>
      </c>
      <c r="D1336" t="s">
        <v>4563</v>
      </c>
      <c r="E1336">
        <v>4</v>
      </c>
      <c r="F1336" t="s">
        <v>5915</v>
      </c>
      <c r="G1336" t="s">
        <v>4314</v>
      </c>
      <c r="H1336" s="64" t="s">
        <v>4159</v>
      </c>
      <c r="J1336">
        <f t="shared" si="390"/>
        <v>1</v>
      </c>
      <c r="K1336" t="str">
        <f t="shared" si="391"/>
        <v/>
      </c>
      <c r="L1336" t="str">
        <f t="shared" si="387"/>
        <v/>
      </c>
      <c r="M1336">
        <f t="shared" si="392"/>
        <v>230575.052</v>
      </c>
      <c r="N1336">
        <f t="shared" si="393"/>
        <v>431224.33600000001</v>
      </c>
      <c r="O1336" t="str">
        <f t="shared" si="394"/>
        <v>wit rondje</v>
      </c>
      <c r="P1336" t="str">
        <f t="shared" si="395"/>
        <v>DIN01417</v>
      </c>
      <c r="Q1336" t="str">
        <f t="shared" si="405"/>
        <v>Lph 4</v>
      </c>
      <c r="R1336" t="str">
        <f t="shared" si="388"/>
        <v/>
      </c>
      <c r="T1336" t="str">
        <f t="shared" si="396"/>
        <v>DINXPERLO</v>
      </c>
      <c r="U1336" t="str">
        <f t="shared" si="397"/>
        <v>Nieuwstraat</v>
      </c>
      <c r="V1336" s="62" t="str">
        <f t="shared" si="398"/>
        <v>DIN01417</v>
      </c>
      <c r="W1336" s="15" t="e">
        <f>IF(J1336,#REF!,"")</f>
        <v>#REF!</v>
      </c>
      <c r="X1336" s="15" t="e">
        <f>IF(J1336,#REF!,"")</f>
        <v>#REF!</v>
      </c>
      <c r="Y1336" s="62" t="str">
        <f t="shared" si="399"/>
        <v xml:space="preserve"> </v>
      </c>
      <c r="AA1336" s="69"/>
      <c r="AB1336" s="90">
        <v>4</v>
      </c>
      <c r="AC1336" s="5" t="s">
        <v>4319</v>
      </c>
      <c r="AD1336" s="90" t="str">
        <f t="shared" si="400"/>
        <v/>
      </c>
      <c r="AE1336" s="90" t="str">
        <f t="shared" si="401"/>
        <v/>
      </c>
      <c r="AF1336" t="str">
        <f t="shared" si="406"/>
        <v/>
      </c>
      <c r="AH1336" t="str">
        <f t="shared" si="389"/>
        <v/>
      </c>
      <c r="AI1336" t="str">
        <f>IF(AH1336&gt;"",VLOOKUP(AH1336,'MAATREGELEN TBV BESTEK '!$A$3:$N$34,11,FALSE),"")</f>
        <v/>
      </c>
      <c r="AJ1336" t="str">
        <f>IF(AH1336&gt;"",VLOOKUP(AH1336,'MAATREGELEN TBV BESTEK '!$A$3:$N$34,13,FALSE),"")</f>
        <v/>
      </c>
      <c r="AK1336" t="str">
        <f>IF(AH1336&gt;"",VLOOKUP(AH1336,'MAATREGELEN TBV BESTEK '!$A$3:$N$34,14,FALSE),"")</f>
        <v/>
      </c>
    </row>
    <row r="1337" spans="1:37" ht="12" customHeight="1">
      <c r="A1337" s="49">
        <v>230586.965</v>
      </c>
      <c r="B1337" s="49">
        <v>431255.39799999999</v>
      </c>
      <c r="C1337" t="s">
        <v>4160</v>
      </c>
      <c r="D1337" t="s">
        <v>4563</v>
      </c>
      <c r="E1337">
        <v>4</v>
      </c>
      <c r="F1337" t="s">
        <v>5915</v>
      </c>
      <c r="G1337" t="s">
        <v>4314</v>
      </c>
      <c r="H1337" s="64" t="s">
        <v>4159</v>
      </c>
      <c r="J1337">
        <f t="shared" si="390"/>
        <v>1</v>
      </c>
      <c r="K1337" t="str">
        <f t="shared" si="391"/>
        <v/>
      </c>
      <c r="L1337" t="str">
        <f t="shared" si="387"/>
        <v/>
      </c>
      <c r="M1337">
        <f t="shared" si="392"/>
        <v>230586.965</v>
      </c>
      <c r="N1337">
        <f t="shared" si="393"/>
        <v>431255.39799999999</v>
      </c>
      <c r="O1337" t="str">
        <f t="shared" si="394"/>
        <v>wit rondje</v>
      </c>
      <c r="P1337" t="str">
        <f t="shared" si="395"/>
        <v>DIN01418</v>
      </c>
      <c r="Q1337" t="str">
        <f t="shared" si="405"/>
        <v>Lph 4</v>
      </c>
      <c r="R1337" t="str">
        <f t="shared" si="388"/>
        <v/>
      </c>
      <c r="T1337" t="str">
        <f t="shared" si="396"/>
        <v>DINXPERLO</v>
      </c>
      <c r="U1337" t="str">
        <f t="shared" si="397"/>
        <v>Nieuwstraat</v>
      </c>
      <c r="V1337" s="62" t="str">
        <f t="shared" si="398"/>
        <v>DIN01418</v>
      </c>
      <c r="W1337" s="15" t="e">
        <f>IF(J1337,#REF!,"")</f>
        <v>#REF!</v>
      </c>
      <c r="X1337" s="15" t="e">
        <f>IF(J1337,#REF!,"")</f>
        <v>#REF!</v>
      </c>
      <c r="Y1337" s="62" t="str">
        <f t="shared" si="399"/>
        <v xml:space="preserve"> </v>
      </c>
      <c r="AA1337" s="69"/>
      <c r="AB1337" s="90">
        <v>4</v>
      </c>
      <c r="AC1337" s="5" t="s">
        <v>4319</v>
      </c>
      <c r="AD1337" s="90" t="str">
        <f t="shared" si="400"/>
        <v/>
      </c>
      <c r="AE1337" s="90" t="str">
        <f t="shared" si="401"/>
        <v/>
      </c>
      <c r="AF1337" t="str">
        <f t="shared" si="406"/>
        <v/>
      </c>
      <c r="AH1337" t="str">
        <f t="shared" si="389"/>
        <v/>
      </c>
      <c r="AI1337" t="str">
        <f>IF(AH1337&gt;"",VLOOKUP(AH1337,'MAATREGELEN TBV BESTEK '!$A$3:$N$34,11,FALSE),"")</f>
        <v/>
      </c>
      <c r="AJ1337" t="str">
        <f>IF(AH1337&gt;"",VLOOKUP(AH1337,'MAATREGELEN TBV BESTEK '!$A$3:$N$34,13,FALSE),"")</f>
        <v/>
      </c>
      <c r="AK1337" t="str">
        <f>IF(AH1337&gt;"",VLOOKUP(AH1337,'MAATREGELEN TBV BESTEK '!$A$3:$N$34,14,FALSE),"")</f>
        <v/>
      </c>
    </row>
    <row r="1338" spans="1:37" ht="12" customHeight="1">
      <c r="A1338" s="49">
        <v>230600.93900000001</v>
      </c>
      <c r="B1338" s="49">
        <v>431285.73499999999</v>
      </c>
      <c r="C1338" t="s">
        <v>4161</v>
      </c>
      <c r="D1338" t="s">
        <v>4563</v>
      </c>
      <c r="E1338">
        <v>4</v>
      </c>
      <c r="F1338" t="s">
        <v>5915</v>
      </c>
      <c r="G1338" t="s">
        <v>4314</v>
      </c>
      <c r="H1338" s="64" t="s">
        <v>4159</v>
      </c>
      <c r="J1338">
        <f t="shared" si="390"/>
        <v>1</v>
      </c>
      <c r="K1338" t="str">
        <f t="shared" si="391"/>
        <v/>
      </c>
      <c r="L1338" t="str">
        <f t="shared" si="387"/>
        <v/>
      </c>
      <c r="M1338">
        <f t="shared" si="392"/>
        <v>230600.93900000001</v>
      </c>
      <c r="N1338">
        <f t="shared" si="393"/>
        <v>431285.73499999999</v>
      </c>
      <c r="O1338" t="str">
        <f t="shared" si="394"/>
        <v>wit rondje</v>
      </c>
      <c r="P1338" t="str">
        <f t="shared" si="395"/>
        <v>DIN01419</v>
      </c>
      <c r="Q1338" t="str">
        <f t="shared" si="405"/>
        <v>Lph 4</v>
      </c>
      <c r="R1338" t="str">
        <f t="shared" si="388"/>
        <v/>
      </c>
      <c r="T1338" t="str">
        <f t="shared" si="396"/>
        <v>DINXPERLO</v>
      </c>
      <c r="U1338" t="str">
        <f t="shared" si="397"/>
        <v>Nieuwstraat</v>
      </c>
      <c r="V1338" s="62" t="str">
        <f t="shared" si="398"/>
        <v>DIN01419</v>
      </c>
      <c r="W1338" s="15" t="e">
        <f>IF(J1338,#REF!,"")</f>
        <v>#REF!</v>
      </c>
      <c r="X1338" s="15" t="e">
        <f>IF(J1338,#REF!,"")</f>
        <v>#REF!</v>
      </c>
      <c r="Y1338" s="62" t="str">
        <f t="shared" si="399"/>
        <v xml:space="preserve"> </v>
      </c>
      <c r="AA1338" s="69"/>
      <c r="AB1338" s="90">
        <v>4</v>
      </c>
      <c r="AC1338" s="5" t="s">
        <v>4319</v>
      </c>
      <c r="AD1338" s="90" t="str">
        <f t="shared" si="400"/>
        <v/>
      </c>
      <c r="AE1338" s="90" t="str">
        <f t="shared" si="401"/>
        <v/>
      </c>
      <c r="AF1338" t="str">
        <f t="shared" si="406"/>
        <v/>
      </c>
      <c r="AH1338" t="str">
        <f t="shared" si="389"/>
        <v/>
      </c>
      <c r="AI1338" t="str">
        <f>IF(AH1338&gt;"",VLOOKUP(AH1338,'MAATREGELEN TBV BESTEK '!$A$3:$N$34,11,FALSE),"")</f>
        <v/>
      </c>
      <c r="AJ1338" t="str">
        <f>IF(AH1338&gt;"",VLOOKUP(AH1338,'MAATREGELEN TBV BESTEK '!$A$3:$N$34,13,FALSE),"")</f>
        <v/>
      </c>
      <c r="AK1338" t="str">
        <f>IF(AH1338&gt;"",VLOOKUP(AH1338,'MAATREGELEN TBV BESTEK '!$A$3:$N$34,14,FALSE),"")</f>
        <v/>
      </c>
    </row>
    <row r="1339" spans="1:37" ht="12" customHeight="1">
      <c r="A1339" s="49">
        <v>230613.49400000001</v>
      </c>
      <c r="B1339" s="49">
        <v>431323.07699999999</v>
      </c>
      <c r="C1339" t="s">
        <v>4162</v>
      </c>
      <c r="D1339" t="s">
        <v>4563</v>
      </c>
      <c r="E1339">
        <v>4</v>
      </c>
      <c r="F1339" t="s">
        <v>5915</v>
      </c>
      <c r="G1339" t="s">
        <v>4314</v>
      </c>
      <c r="H1339" s="64" t="s">
        <v>4159</v>
      </c>
      <c r="J1339">
        <f t="shared" si="390"/>
        <v>1</v>
      </c>
      <c r="K1339" t="str">
        <f t="shared" si="391"/>
        <v/>
      </c>
      <c r="L1339" t="str">
        <f t="shared" si="387"/>
        <v/>
      </c>
      <c r="M1339">
        <f t="shared" si="392"/>
        <v>230613.49400000001</v>
      </c>
      <c r="N1339">
        <f t="shared" si="393"/>
        <v>431323.07699999999</v>
      </c>
      <c r="O1339" t="str">
        <f t="shared" si="394"/>
        <v>wit rondje</v>
      </c>
      <c r="P1339" t="str">
        <f t="shared" si="395"/>
        <v>DIN01420</v>
      </c>
      <c r="Q1339" t="str">
        <f t="shared" si="405"/>
        <v>Lph 4</v>
      </c>
      <c r="R1339" t="str">
        <f t="shared" si="388"/>
        <v/>
      </c>
      <c r="T1339" t="str">
        <f t="shared" si="396"/>
        <v>DINXPERLO</v>
      </c>
      <c r="U1339" t="str">
        <f t="shared" si="397"/>
        <v>Nieuwstraat</v>
      </c>
      <c r="V1339" s="62" t="str">
        <f t="shared" si="398"/>
        <v>DIN01420</v>
      </c>
      <c r="W1339" s="15" t="e">
        <f>IF(J1339,#REF!,"")</f>
        <v>#REF!</v>
      </c>
      <c r="X1339" s="15" t="e">
        <f>IF(J1339,#REF!,"")</f>
        <v>#REF!</v>
      </c>
      <c r="Y1339" s="62" t="str">
        <f t="shared" si="399"/>
        <v xml:space="preserve"> </v>
      </c>
      <c r="AA1339" s="69"/>
      <c r="AB1339" s="90">
        <v>4</v>
      </c>
      <c r="AC1339" s="5" t="s">
        <v>4319</v>
      </c>
      <c r="AD1339" s="90" t="str">
        <f t="shared" si="400"/>
        <v/>
      </c>
      <c r="AE1339" s="90" t="str">
        <f t="shared" si="401"/>
        <v/>
      </c>
      <c r="AF1339" t="str">
        <f t="shared" si="406"/>
        <v/>
      </c>
      <c r="AH1339" t="str">
        <f t="shared" si="389"/>
        <v/>
      </c>
      <c r="AI1339" t="str">
        <f>IF(AH1339&gt;"",VLOOKUP(AH1339,'MAATREGELEN TBV BESTEK '!$A$3:$N$34,11,FALSE),"")</f>
        <v/>
      </c>
      <c r="AJ1339" t="str">
        <f>IF(AH1339&gt;"",VLOOKUP(AH1339,'MAATREGELEN TBV BESTEK '!$A$3:$N$34,13,FALSE),"")</f>
        <v/>
      </c>
      <c r="AK1339" t="str">
        <f>IF(AH1339&gt;"",VLOOKUP(AH1339,'MAATREGELEN TBV BESTEK '!$A$3:$N$34,14,FALSE),"")</f>
        <v/>
      </c>
    </row>
    <row r="1340" spans="1:37" ht="12" customHeight="1">
      <c r="A1340" s="49">
        <v>230615.32500000001</v>
      </c>
      <c r="B1340" s="49">
        <v>431359.43800000002</v>
      </c>
      <c r="C1340" t="s">
        <v>4163</v>
      </c>
      <c r="D1340" t="s">
        <v>4563</v>
      </c>
      <c r="E1340">
        <v>4</v>
      </c>
      <c r="F1340" t="s">
        <v>5915</v>
      </c>
      <c r="G1340" t="s">
        <v>4314</v>
      </c>
      <c r="H1340" s="64" t="s">
        <v>4159</v>
      </c>
      <c r="J1340">
        <f t="shared" si="390"/>
        <v>1</v>
      </c>
      <c r="K1340" t="str">
        <f t="shared" si="391"/>
        <v/>
      </c>
      <c r="L1340" t="str">
        <f t="shared" si="387"/>
        <v/>
      </c>
      <c r="M1340">
        <f t="shared" si="392"/>
        <v>230615.32500000001</v>
      </c>
      <c r="N1340">
        <f t="shared" si="393"/>
        <v>431359.43800000002</v>
      </c>
      <c r="O1340" t="str">
        <f t="shared" si="394"/>
        <v>wit rondje</v>
      </c>
      <c r="P1340" t="str">
        <f t="shared" si="395"/>
        <v>DIN01421</v>
      </c>
      <c r="Q1340" t="str">
        <f t="shared" si="405"/>
        <v>Lph 4</v>
      </c>
      <c r="R1340" t="str">
        <f t="shared" si="388"/>
        <v/>
      </c>
      <c r="T1340" t="str">
        <f t="shared" si="396"/>
        <v>DINXPERLO</v>
      </c>
      <c r="U1340" t="str">
        <f t="shared" si="397"/>
        <v>Nieuwstraat</v>
      </c>
      <c r="V1340" s="62" t="str">
        <f t="shared" si="398"/>
        <v>DIN01421</v>
      </c>
      <c r="W1340" s="15" t="e">
        <f>IF(J1340,#REF!,"")</f>
        <v>#REF!</v>
      </c>
      <c r="X1340" s="15" t="e">
        <f>IF(J1340,#REF!,"")</f>
        <v>#REF!</v>
      </c>
      <c r="Y1340" s="62" t="str">
        <f t="shared" si="399"/>
        <v xml:space="preserve"> </v>
      </c>
      <c r="AA1340" s="69"/>
      <c r="AB1340" s="90">
        <v>4</v>
      </c>
      <c r="AC1340" s="5" t="s">
        <v>4319</v>
      </c>
      <c r="AD1340" s="90" t="str">
        <f t="shared" si="400"/>
        <v/>
      </c>
      <c r="AE1340" s="90" t="str">
        <f t="shared" si="401"/>
        <v/>
      </c>
      <c r="AF1340" t="str">
        <f t="shared" si="406"/>
        <v/>
      </c>
      <c r="AH1340" t="str">
        <f t="shared" si="389"/>
        <v/>
      </c>
      <c r="AI1340" t="str">
        <f>IF(AH1340&gt;"",VLOOKUP(AH1340,'MAATREGELEN TBV BESTEK '!$A$3:$N$34,11,FALSE),"")</f>
        <v/>
      </c>
      <c r="AJ1340" t="str">
        <f>IF(AH1340&gt;"",VLOOKUP(AH1340,'MAATREGELEN TBV BESTEK '!$A$3:$N$34,13,FALSE),"")</f>
        <v/>
      </c>
      <c r="AK1340" t="str">
        <f>IF(AH1340&gt;"",VLOOKUP(AH1340,'MAATREGELEN TBV BESTEK '!$A$3:$N$34,14,FALSE),"")</f>
        <v/>
      </c>
    </row>
    <row r="1341" spans="1:37" ht="12" customHeight="1">
      <c r="A1341" s="49">
        <v>230510.902</v>
      </c>
      <c r="B1341" s="49">
        <v>431251.86300000001</v>
      </c>
      <c r="C1341" t="s">
        <v>4164</v>
      </c>
      <c r="D1341" t="s">
        <v>4563</v>
      </c>
      <c r="E1341">
        <v>4</v>
      </c>
      <c r="F1341" t="s">
        <v>5915</v>
      </c>
      <c r="G1341" t="s">
        <v>4314</v>
      </c>
      <c r="H1341" s="64" t="s">
        <v>4159</v>
      </c>
      <c r="J1341">
        <f t="shared" si="390"/>
        <v>1</v>
      </c>
      <c r="K1341" t="str">
        <f t="shared" si="391"/>
        <v/>
      </c>
      <c r="L1341" t="str">
        <f t="shared" si="387"/>
        <v/>
      </c>
      <c r="M1341">
        <f t="shared" si="392"/>
        <v>230510.902</v>
      </c>
      <c r="N1341">
        <f t="shared" si="393"/>
        <v>431251.86300000001</v>
      </c>
      <c r="O1341" t="str">
        <f t="shared" si="394"/>
        <v>wit rondje</v>
      </c>
      <c r="P1341" t="str">
        <f t="shared" si="395"/>
        <v>DIN01422</v>
      </c>
      <c r="Q1341" t="str">
        <f t="shared" si="405"/>
        <v>Lph 4</v>
      </c>
      <c r="R1341" t="str">
        <f t="shared" si="388"/>
        <v/>
      </c>
      <c r="T1341" t="str">
        <f t="shared" si="396"/>
        <v>DINXPERLO</v>
      </c>
      <c r="U1341" t="str">
        <f t="shared" si="397"/>
        <v>Nieuwstraat</v>
      </c>
      <c r="V1341" s="62" t="str">
        <f t="shared" si="398"/>
        <v>DIN01422</v>
      </c>
      <c r="W1341" s="15" t="e">
        <f>IF(J1341,#REF!,"")</f>
        <v>#REF!</v>
      </c>
      <c r="X1341" s="15" t="e">
        <f>IF(J1341,#REF!,"")</f>
        <v>#REF!</v>
      </c>
      <c r="Y1341" s="62" t="str">
        <f t="shared" si="399"/>
        <v xml:space="preserve"> </v>
      </c>
      <c r="AA1341" s="69"/>
      <c r="AB1341" s="90">
        <v>4</v>
      </c>
      <c r="AC1341" s="5" t="s">
        <v>4319</v>
      </c>
      <c r="AD1341" s="90" t="str">
        <f t="shared" si="400"/>
        <v/>
      </c>
      <c r="AE1341" s="90" t="str">
        <f t="shared" si="401"/>
        <v/>
      </c>
      <c r="AF1341" t="str">
        <f t="shared" si="406"/>
        <v/>
      </c>
      <c r="AH1341" t="str">
        <f t="shared" si="389"/>
        <v/>
      </c>
      <c r="AI1341" t="str">
        <f>IF(AH1341&gt;"",VLOOKUP(AH1341,'MAATREGELEN TBV BESTEK '!$A$3:$N$34,11,FALSE),"")</f>
        <v/>
      </c>
      <c r="AJ1341" t="str">
        <f>IF(AH1341&gt;"",VLOOKUP(AH1341,'MAATREGELEN TBV BESTEK '!$A$3:$N$34,13,FALSE),"")</f>
        <v/>
      </c>
      <c r="AK1341" t="str">
        <f>IF(AH1341&gt;"",VLOOKUP(AH1341,'MAATREGELEN TBV BESTEK '!$A$3:$N$34,14,FALSE),"")</f>
        <v/>
      </c>
    </row>
    <row r="1342" spans="1:37" ht="12" customHeight="1">
      <c r="A1342" s="49">
        <v>230519.70600000001</v>
      </c>
      <c r="B1342" s="49">
        <v>431284.90899999999</v>
      </c>
      <c r="C1342" t="s">
        <v>4166</v>
      </c>
      <c r="D1342" t="s">
        <v>4563</v>
      </c>
      <c r="E1342">
        <v>4</v>
      </c>
      <c r="F1342" t="s">
        <v>5915</v>
      </c>
      <c r="G1342" t="s">
        <v>4314</v>
      </c>
      <c r="H1342" s="64" t="s">
        <v>4159</v>
      </c>
      <c r="J1342">
        <f t="shared" si="390"/>
        <v>1</v>
      </c>
      <c r="K1342" t="str">
        <f t="shared" si="391"/>
        <v/>
      </c>
      <c r="L1342" t="str">
        <f t="shared" si="387"/>
        <v/>
      </c>
      <c r="M1342">
        <f t="shared" si="392"/>
        <v>230519.70600000001</v>
      </c>
      <c r="N1342">
        <f t="shared" si="393"/>
        <v>431284.90899999999</v>
      </c>
      <c r="O1342" t="str">
        <f t="shared" si="394"/>
        <v>wit rondje</v>
      </c>
      <c r="P1342" t="str">
        <f t="shared" si="395"/>
        <v>DIN01423</v>
      </c>
      <c r="Q1342" t="str">
        <f t="shared" si="405"/>
        <v>Lph 4</v>
      </c>
      <c r="R1342" t="str">
        <f t="shared" si="388"/>
        <v/>
      </c>
      <c r="T1342" t="str">
        <f t="shared" si="396"/>
        <v>DINXPERLO</v>
      </c>
      <c r="U1342" t="str">
        <f t="shared" si="397"/>
        <v>Nieuwstraat</v>
      </c>
      <c r="V1342" s="62" t="str">
        <f t="shared" si="398"/>
        <v>DIN01423</v>
      </c>
      <c r="W1342" s="15" t="e">
        <f>IF(J1342,#REF!,"")</f>
        <v>#REF!</v>
      </c>
      <c r="X1342" s="15" t="e">
        <f>IF(J1342,#REF!,"")</f>
        <v>#REF!</v>
      </c>
      <c r="Y1342" s="62" t="str">
        <f t="shared" si="399"/>
        <v xml:space="preserve"> </v>
      </c>
      <c r="AA1342" s="69"/>
      <c r="AB1342" s="90">
        <v>4</v>
      </c>
      <c r="AC1342" s="5" t="s">
        <v>4319</v>
      </c>
      <c r="AD1342" s="90" t="str">
        <f t="shared" si="400"/>
        <v/>
      </c>
      <c r="AE1342" s="90" t="str">
        <f t="shared" si="401"/>
        <v/>
      </c>
      <c r="AF1342" t="str">
        <f t="shared" si="406"/>
        <v/>
      </c>
      <c r="AH1342" t="str">
        <f t="shared" si="389"/>
        <v/>
      </c>
      <c r="AI1342" t="str">
        <f>IF(AH1342&gt;"",VLOOKUP(AH1342,'MAATREGELEN TBV BESTEK '!$A$3:$N$34,11,FALSE),"")</f>
        <v/>
      </c>
      <c r="AJ1342" t="str">
        <f>IF(AH1342&gt;"",VLOOKUP(AH1342,'MAATREGELEN TBV BESTEK '!$A$3:$N$34,13,FALSE),"")</f>
        <v/>
      </c>
      <c r="AK1342" t="str">
        <f>IF(AH1342&gt;"",VLOOKUP(AH1342,'MAATREGELEN TBV BESTEK '!$A$3:$N$34,14,FALSE),"")</f>
        <v/>
      </c>
    </row>
    <row r="1343" spans="1:37" ht="12" customHeight="1">
      <c r="A1343" s="49">
        <v>230532</v>
      </c>
      <c r="B1343" s="49">
        <v>431316.10800000001</v>
      </c>
      <c r="C1343" t="s">
        <v>4167</v>
      </c>
      <c r="D1343" t="s">
        <v>4563</v>
      </c>
      <c r="E1343">
        <v>4</v>
      </c>
      <c r="F1343" t="s">
        <v>5915</v>
      </c>
      <c r="G1343" t="s">
        <v>4314</v>
      </c>
      <c r="H1343" s="64" t="s">
        <v>4159</v>
      </c>
      <c r="J1343">
        <f t="shared" si="390"/>
        <v>1</v>
      </c>
      <c r="K1343" t="str">
        <f t="shared" si="391"/>
        <v/>
      </c>
      <c r="L1343" t="str">
        <f t="shared" si="387"/>
        <v/>
      </c>
      <c r="M1343">
        <f t="shared" si="392"/>
        <v>230532</v>
      </c>
      <c r="N1343">
        <f t="shared" si="393"/>
        <v>431316.10800000001</v>
      </c>
      <c r="O1343" t="str">
        <f t="shared" si="394"/>
        <v>wit rondje</v>
      </c>
      <c r="P1343" t="str">
        <f t="shared" si="395"/>
        <v>DIN01424</v>
      </c>
      <c r="Q1343" t="str">
        <f t="shared" si="405"/>
        <v>Lph 4</v>
      </c>
      <c r="R1343" t="str">
        <f t="shared" si="388"/>
        <v/>
      </c>
      <c r="T1343" t="str">
        <f t="shared" si="396"/>
        <v>DINXPERLO</v>
      </c>
      <c r="U1343" t="str">
        <f t="shared" si="397"/>
        <v>Nieuwstraat</v>
      </c>
      <c r="V1343" s="62" t="str">
        <f t="shared" si="398"/>
        <v>DIN01424</v>
      </c>
      <c r="W1343" s="15" t="e">
        <f>IF(J1343,#REF!,"")</f>
        <v>#REF!</v>
      </c>
      <c r="X1343" s="15" t="e">
        <f>IF(J1343,#REF!,"")</f>
        <v>#REF!</v>
      </c>
      <c r="Y1343" s="62" t="str">
        <f t="shared" si="399"/>
        <v xml:space="preserve"> </v>
      </c>
      <c r="AA1343" s="69"/>
      <c r="AB1343" s="90">
        <v>4</v>
      </c>
      <c r="AC1343" s="5" t="s">
        <v>4319</v>
      </c>
      <c r="AD1343" s="90" t="str">
        <f t="shared" si="400"/>
        <v/>
      </c>
      <c r="AE1343" s="90" t="str">
        <f t="shared" si="401"/>
        <v/>
      </c>
      <c r="AF1343" t="str">
        <f t="shared" si="406"/>
        <v/>
      </c>
      <c r="AH1343" t="str">
        <f t="shared" si="389"/>
        <v/>
      </c>
      <c r="AI1343" t="str">
        <f>IF(AH1343&gt;"",VLOOKUP(AH1343,'MAATREGELEN TBV BESTEK '!$A$3:$N$34,11,FALSE),"")</f>
        <v/>
      </c>
      <c r="AJ1343" t="str">
        <f>IF(AH1343&gt;"",VLOOKUP(AH1343,'MAATREGELEN TBV BESTEK '!$A$3:$N$34,13,FALSE),"")</f>
        <v/>
      </c>
      <c r="AK1343" t="str">
        <f>IF(AH1343&gt;"",VLOOKUP(AH1343,'MAATREGELEN TBV BESTEK '!$A$3:$N$34,14,FALSE),"")</f>
        <v/>
      </c>
    </row>
    <row r="1344" spans="1:37" ht="12" customHeight="1">
      <c r="A1344" s="49">
        <v>230537.62299999999</v>
      </c>
      <c r="B1344" s="49">
        <v>431348.32400000002</v>
      </c>
      <c r="C1344" t="s">
        <v>4168</v>
      </c>
      <c r="D1344" t="s">
        <v>4563</v>
      </c>
      <c r="E1344">
        <v>4</v>
      </c>
      <c r="F1344" t="s">
        <v>5915</v>
      </c>
      <c r="G1344" t="s">
        <v>4314</v>
      </c>
      <c r="H1344" s="64" t="s">
        <v>4159</v>
      </c>
      <c r="J1344">
        <f t="shared" si="390"/>
        <v>1</v>
      </c>
      <c r="K1344" t="str">
        <f t="shared" si="391"/>
        <v/>
      </c>
      <c r="L1344" t="str">
        <f t="shared" si="387"/>
        <v/>
      </c>
      <c r="M1344">
        <f t="shared" si="392"/>
        <v>230537.62299999999</v>
      </c>
      <c r="N1344">
        <f t="shared" si="393"/>
        <v>431348.32400000002</v>
      </c>
      <c r="O1344" t="str">
        <f t="shared" si="394"/>
        <v>wit rondje</v>
      </c>
      <c r="P1344" t="str">
        <f t="shared" si="395"/>
        <v>DIN01425</v>
      </c>
      <c r="Q1344" t="str">
        <f t="shared" si="405"/>
        <v>Lph 4</v>
      </c>
      <c r="R1344" t="str">
        <f t="shared" si="388"/>
        <v/>
      </c>
      <c r="T1344" t="str">
        <f t="shared" si="396"/>
        <v>DINXPERLO</v>
      </c>
      <c r="U1344" t="str">
        <f t="shared" si="397"/>
        <v>Nieuwstraat</v>
      </c>
      <c r="V1344" s="62" t="str">
        <f t="shared" si="398"/>
        <v>DIN01425</v>
      </c>
      <c r="W1344" s="15" t="e">
        <f>IF(J1344,#REF!,"")</f>
        <v>#REF!</v>
      </c>
      <c r="X1344" s="15" t="e">
        <f>IF(J1344,#REF!,"")</f>
        <v>#REF!</v>
      </c>
      <c r="Y1344" s="62" t="str">
        <f t="shared" si="399"/>
        <v xml:space="preserve"> </v>
      </c>
      <c r="AA1344" s="69"/>
      <c r="AB1344" s="90">
        <v>4</v>
      </c>
      <c r="AC1344" s="5" t="s">
        <v>4319</v>
      </c>
      <c r="AD1344" s="90" t="str">
        <f t="shared" si="400"/>
        <v/>
      </c>
      <c r="AE1344" s="90" t="str">
        <f t="shared" si="401"/>
        <v/>
      </c>
      <c r="AF1344" t="str">
        <f t="shared" si="406"/>
        <v/>
      </c>
      <c r="AH1344" t="str">
        <f t="shared" si="389"/>
        <v/>
      </c>
      <c r="AI1344" t="str">
        <f>IF(AH1344&gt;"",VLOOKUP(AH1344,'MAATREGELEN TBV BESTEK '!$A$3:$N$34,11,FALSE),"")</f>
        <v/>
      </c>
      <c r="AJ1344" t="str">
        <f>IF(AH1344&gt;"",VLOOKUP(AH1344,'MAATREGELEN TBV BESTEK '!$A$3:$N$34,13,FALSE),"")</f>
        <v/>
      </c>
      <c r="AK1344" t="str">
        <f>IF(AH1344&gt;"",VLOOKUP(AH1344,'MAATREGELEN TBV BESTEK '!$A$3:$N$34,14,FALSE),"")</f>
        <v/>
      </c>
    </row>
    <row r="1345" spans="1:37" ht="12" customHeight="1">
      <c r="A1345" s="49">
        <v>230414.49900000001</v>
      </c>
      <c r="B1345" s="49">
        <v>430857.48599999998</v>
      </c>
      <c r="C1345" t="s">
        <v>4169</v>
      </c>
      <c r="D1345" t="s">
        <v>4563</v>
      </c>
      <c r="E1345">
        <v>4</v>
      </c>
      <c r="F1345" t="s">
        <v>5915</v>
      </c>
      <c r="G1345" t="s">
        <v>4314</v>
      </c>
      <c r="H1345" s="64" t="s">
        <v>4159</v>
      </c>
      <c r="J1345">
        <f t="shared" si="390"/>
        <v>1</v>
      </c>
      <c r="K1345" t="str">
        <f t="shared" si="391"/>
        <v/>
      </c>
      <c r="L1345" t="str">
        <f t="shared" si="387"/>
        <v/>
      </c>
      <c r="M1345">
        <f t="shared" si="392"/>
        <v>230414.49900000001</v>
      </c>
      <c r="N1345">
        <f t="shared" si="393"/>
        <v>430857.48599999998</v>
      </c>
      <c r="O1345" t="str">
        <f t="shared" si="394"/>
        <v>wit rondje</v>
      </c>
      <c r="P1345" t="str">
        <f t="shared" si="395"/>
        <v>DIN01452</v>
      </c>
      <c r="Q1345" t="str">
        <f t="shared" si="405"/>
        <v>Lph 4</v>
      </c>
      <c r="R1345" t="str">
        <f t="shared" si="388"/>
        <v/>
      </c>
      <c r="T1345" t="str">
        <f t="shared" si="396"/>
        <v>DINXPERLO</v>
      </c>
      <c r="U1345" t="str">
        <f t="shared" si="397"/>
        <v>Nieuwstraat</v>
      </c>
      <c r="V1345" s="62" t="str">
        <f t="shared" si="398"/>
        <v>DIN01452</v>
      </c>
      <c r="W1345" s="15" t="e">
        <f>IF(J1345,#REF!,"")</f>
        <v>#REF!</v>
      </c>
      <c r="X1345" s="15" t="e">
        <f>IF(J1345,#REF!,"")</f>
        <v>#REF!</v>
      </c>
      <c r="Y1345" s="62" t="str">
        <f t="shared" si="399"/>
        <v xml:space="preserve"> </v>
      </c>
      <c r="AA1345" s="69"/>
      <c r="AB1345" s="90">
        <v>4</v>
      </c>
      <c r="AC1345" s="5" t="s">
        <v>4319</v>
      </c>
      <c r="AD1345" s="90" t="str">
        <f t="shared" si="400"/>
        <v/>
      </c>
      <c r="AE1345" s="90" t="str">
        <f t="shared" si="401"/>
        <v/>
      </c>
      <c r="AF1345" t="str">
        <f t="shared" si="406"/>
        <v/>
      </c>
      <c r="AH1345" t="str">
        <f t="shared" si="389"/>
        <v/>
      </c>
      <c r="AI1345" t="str">
        <f>IF(AH1345&gt;"",VLOOKUP(AH1345,'MAATREGELEN TBV BESTEK '!$A$3:$N$34,11,FALSE),"")</f>
        <v/>
      </c>
      <c r="AJ1345" t="str">
        <f>IF(AH1345&gt;"",VLOOKUP(AH1345,'MAATREGELEN TBV BESTEK '!$A$3:$N$34,13,FALSE),"")</f>
        <v/>
      </c>
      <c r="AK1345" t="str">
        <f>IF(AH1345&gt;"",VLOOKUP(AH1345,'MAATREGELEN TBV BESTEK '!$A$3:$N$34,14,FALSE),"")</f>
        <v/>
      </c>
    </row>
    <row r="1346" spans="1:37" ht="12" customHeight="1">
      <c r="A1346" s="49">
        <v>230509.15100000001</v>
      </c>
      <c r="B1346" s="49">
        <v>430980.75099999999</v>
      </c>
      <c r="C1346" t="s">
        <v>5959</v>
      </c>
      <c r="D1346" t="s">
        <v>4563</v>
      </c>
      <c r="E1346">
        <v>4</v>
      </c>
      <c r="F1346" t="s">
        <v>5915</v>
      </c>
      <c r="G1346" t="s">
        <v>4314</v>
      </c>
      <c r="H1346" s="64" t="s">
        <v>4159</v>
      </c>
      <c r="J1346">
        <f t="shared" si="390"/>
        <v>1</v>
      </c>
      <c r="K1346" t="str">
        <f t="shared" si="391"/>
        <v/>
      </c>
      <c r="L1346" t="str">
        <f t="shared" si="387"/>
        <v/>
      </c>
      <c r="M1346">
        <f t="shared" si="392"/>
        <v>230509.15100000001</v>
      </c>
      <c r="N1346">
        <f t="shared" si="393"/>
        <v>430980.75099999999</v>
      </c>
      <c r="O1346" t="str">
        <f t="shared" si="394"/>
        <v>wit rondje</v>
      </c>
      <c r="P1346" t="str">
        <f t="shared" si="395"/>
        <v>DIN01506</v>
      </c>
      <c r="Q1346" t="str">
        <f t="shared" si="405"/>
        <v>Lph 4</v>
      </c>
      <c r="R1346" t="str">
        <f t="shared" si="388"/>
        <v/>
      </c>
      <c r="T1346" t="str">
        <f t="shared" si="396"/>
        <v>DINXPERLO</v>
      </c>
      <c r="U1346" t="str">
        <f t="shared" si="397"/>
        <v>Nieuwstraat</v>
      </c>
      <c r="V1346" s="62" t="str">
        <f t="shared" si="398"/>
        <v>DIN01506</v>
      </c>
      <c r="W1346" s="15" t="e">
        <f>IF(J1346,#REF!,"")</f>
        <v>#REF!</v>
      </c>
      <c r="X1346" s="15" t="e">
        <f>IF(J1346,#REF!,"")</f>
        <v>#REF!</v>
      </c>
      <c r="Y1346" s="62" t="str">
        <f t="shared" si="399"/>
        <v xml:space="preserve"> </v>
      </c>
      <c r="AA1346" s="69"/>
      <c r="AB1346" s="90">
        <v>4</v>
      </c>
      <c r="AC1346" s="5" t="s">
        <v>4319</v>
      </c>
      <c r="AD1346" s="90" t="str">
        <f t="shared" si="400"/>
        <v/>
      </c>
      <c r="AE1346" s="90" t="str">
        <f t="shared" si="401"/>
        <v/>
      </c>
      <c r="AF1346" t="str">
        <f t="shared" si="406"/>
        <v/>
      </c>
      <c r="AH1346" t="str">
        <f t="shared" si="389"/>
        <v/>
      </c>
      <c r="AI1346" t="str">
        <f>IF(AH1346&gt;"",VLOOKUP(AH1346,'MAATREGELEN TBV BESTEK '!$A$3:$N$34,11,FALSE),"")</f>
        <v/>
      </c>
      <c r="AJ1346" t="str">
        <f>IF(AH1346&gt;"",VLOOKUP(AH1346,'MAATREGELEN TBV BESTEK '!$A$3:$N$34,13,FALSE),"")</f>
        <v/>
      </c>
      <c r="AK1346" t="str">
        <f>IF(AH1346&gt;"",VLOOKUP(AH1346,'MAATREGELEN TBV BESTEK '!$A$3:$N$34,14,FALSE),"")</f>
        <v/>
      </c>
    </row>
    <row r="1347" spans="1:37" ht="12" customHeight="1">
      <c r="A1347" s="49">
        <v>230484.68400000001</v>
      </c>
      <c r="B1347" s="49">
        <v>430959.81</v>
      </c>
      <c r="C1347" t="s">
        <v>5970</v>
      </c>
      <c r="D1347" t="s">
        <v>4563</v>
      </c>
      <c r="E1347">
        <v>4</v>
      </c>
      <c r="F1347" t="s">
        <v>5915</v>
      </c>
      <c r="G1347" t="s">
        <v>4314</v>
      </c>
      <c r="H1347" s="64" t="s">
        <v>4159</v>
      </c>
      <c r="J1347">
        <f t="shared" si="390"/>
        <v>1</v>
      </c>
      <c r="K1347" t="str">
        <f t="shared" si="391"/>
        <v/>
      </c>
      <c r="L1347" t="str">
        <f t="shared" si="387"/>
        <v/>
      </c>
      <c r="M1347">
        <f t="shared" si="392"/>
        <v>230484.68400000001</v>
      </c>
      <c r="N1347">
        <f t="shared" si="393"/>
        <v>430959.81</v>
      </c>
      <c r="O1347" t="str">
        <f t="shared" si="394"/>
        <v>wit rondje</v>
      </c>
      <c r="P1347" t="str">
        <f t="shared" si="395"/>
        <v>DIN01507</v>
      </c>
      <c r="Q1347" t="str">
        <f t="shared" si="405"/>
        <v>Lph 4</v>
      </c>
      <c r="R1347" t="str">
        <f t="shared" si="388"/>
        <v/>
      </c>
      <c r="T1347" t="str">
        <f t="shared" si="396"/>
        <v>DINXPERLO</v>
      </c>
      <c r="U1347" t="str">
        <f t="shared" si="397"/>
        <v>Nieuwstraat</v>
      </c>
      <c r="V1347" s="62" t="str">
        <f t="shared" si="398"/>
        <v>DIN01507</v>
      </c>
      <c r="W1347" s="15" t="e">
        <f>IF(J1347,#REF!,"")</f>
        <v>#REF!</v>
      </c>
      <c r="X1347" s="15" t="e">
        <f>IF(J1347,#REF!,"")</f>
        <v>#REF!</v>
      </c>
      <c r="Y1347" s="62" t="str">
        <f t="shared" si="399"/>
        <v xml:space="preserve"> </v>
      </c>
      <c r="AA1347" s="69"/>
      <c r="AB1347" s="90">
        <v>4</v>
      </c>
      <c r="AC1347" s="5" t="s">
        <v>4518</v>
      </c>
      <c r="AD1347" s="90" t="str">
        <f t="shared" si="400"/>
        <v/>
      </c>
      <c r="AE1347" s="90" t="str">
        <f t="shared" si="401"/>
        <v/>
      </c>
      <c r="AF1347" t="str">
        <f t="shared" si="406"/>
        <v/>
      </c>
      <c r="AH1347" t="str">
        <f t="shared" si="389"/>
        <v/>
      </c>
      <c r="AI1347" t="str">
        <f>IF(AH1347&gt;"",VLOOKUP(AH1347,'MAATREGELEN TBV BESTEK '!$A$3:$N$34,11,FALSE),"")</f>
        <v/>
      </c>
      <c r="AJ1347" t="str">
        <f>IF(AH1347&gt;"",VLOOKUP(AH1347,'MAATREGELEN TBV BESTEK '!$A$3:$N$34,13,FALSE),"")</f>
        <v/>
      </c>
      <c r="AK1347" t="str">
        <f>IF(AH1347&gt;"",VLOOKUP(AH1347,'MAATREGELEN TBV BESTEK '!$A$3:$N$34,14,FALSE),"")</f>
        <v/>
      </c>
    </row>
    <row r="1348" spans="1:37" ht="12" customHeight="1">
      <c r="A1348" s="49">
        <v>230450.99900000001</v>
      </c>
      <c r="B1348" s="49">
        <v>431041.44900000002</v>
      </c>
      <c r="C1348" t="s">
        <v>5961</v>
      </c>
      <c r="D1348" t="s">
        <v>4563</v>
      </c>
      <c r="E1348">
        <v>4</v>
      </c>
      <c r="F1348" t="s">
        <v>5915</v>
      </c>
      <c r="G1348" t="s">
        <v>4314</v>
      </c>
      <c r="H1348" s="64" t="s">
        <v>4159</v>
      </c>
      <c r="J1348">
        <f t="shared" si="390"/>
        <v>1</v>
      </c>
      <c r="K1348" t="str">
        <f t="shared" si="391"/>
        <v/>
      </c>
      <c r="L1348" t="str">
        <f t="shared" si="387"/>
        <v/>
      </c>
      <c r="M1348">
        <f t="shared" si="392"/>
        <v>230450.99900000001</v>
      </c>
      <c r="N1348">
        <f t="shared" si="393"/>
        <v>431041.44900000002</v>
      </c>
      <c r="O1348" t="str">
        <f t="shared" si="394"/>
        <v>wit rondje</v>
      </c>
      <c r="P1348" t="str">
        <f t="shared" si="395"/>
        <v>DIN01508</v>
      </c>
      <c r="Q1348" t="str">
        <f t="shared" si="405"/>
        <v>Lph 4</v>
      </c>
      <c r="R1348" t="str">
        <f t="shared" si="388"/>
        <v/>
      </c>
      <c r="T1348" t="str">
        <f t="shared" si="396"/>
        <v>DINXPERLO</v>
      </c>
      <c r="U1348" t="str">
        <f t="shared" si="397"/>
        <v>Nieuwstraat</v>
      </c>
      <c r="V1348" s="62" t="str">
        <f t="shared" si="398"/>
        <v>DIN01508</v>
      </c>
      <c r="W1348" s="15" t="e">
        <f>IF(J1348,#REF!,"")</f>
        <v>#REF!</v>
      </c>
      <c r="X1348" s="15" t="e">
        <f>IF(J1348,#REF!,"")</f>
        <v>#REF!</v>
      </c>
      <c r="Y1348" s="62" t="str">
        <f t="shared" si="399"/>
        <v xml:space="preserve"> </v>
      </c>
      <c r="AA1348" s="69"/>
      <c r="AB1348" s="90">
        <v>4</v>
      </c>
      <c r="AC1348" s="5" t="s">
        <v>4319</v>
      </c>
      <c r="AD1348" s="90" t="str">
        <f t="shared" si="400"/>
        <v/>
      </c>
      <c r="AE1348" s="90" t="str">
        <f t="shared" si="401"/>
        <v/>
      </c>
      <c r="AF1348" t="str">
        <f t="shared" si="406"/>
        <v/>
      </c>
      <c r="AH1348" t="str">
        <f t="shared" si="389"/>
        <v/>
      </c>
      <c r="AI1348" t="str">
        <f>IF(AH1348&gt;"",VLOOKUP(AH1348,'MAATREGELEN TBV BESTEK '!$A$3:$N$34,11,FALSE),"")</f>
        <v/>
      </c>
      <c r="AJ1348" t="str">
        <f>IF(AH1348&gt;"",VLOOKUP(AH1348,'MAATREGELEN TBV BESTEK '!$A$3:$N$34,13,FALSE),"")</f>
        <v/>
      </c>
      <c r="AK1348" t="str">
        <f>IF(AH1348&gt;"",VLOOKUP(AH1348,'MAATREGELEN TBV BESTEK '!$A$3:$N$34,14,FALSE),"")</f>
        <v/>
      </c>
    </row>
    <row r="1349" spans="1:37" ht="12" customHeight="1">
      <c r="A1349" s="49">
        <v>230446.50200000001</v>
      </c>
      <c r="B1349" s="49">
        <v>431010.53399999999</v>
      </c>
      <c r="C1349" t="s">
        <v>5963</v>
      </c>
      <c r="D1349" t="s">
        <v>4563</v>
      </c>
      <c r="E1349">
        <v>4</v>
      </c>
      <c r="F1349" t="s">
        <v>5915</v>
      </c>
      <c r="G1349" t="s">
        <v>4314</v>
      </c>
      <c r="H1349" s="64" t="s">
        <v>4159</v>
      </c>
      <c r="J1349">
        <f t="shared" si="390"/>
        <v>1</v>
      </c>
      <c r="K1349" t="str">
        <f t="shared" si="391"/>
        <v/>
      </c>
      <c r="L1349" t="str">
        <f t="shared" ref="L1349:L1412" si="407">IF(R1349="Luma MINI","groen",IF(R1349="Brisa PLUS","rood",IF(R1349="Kegel 2000 Led","zwart","")))</f>
        <v/>
      </c>
      <c r="M1349">
        <f t="shared" si="392"/>
        <v>230446.50200000001</v>
      </c>
      <c r="N1349">
        <f t="shared" si="393"/>
        <v>431010.53399999999</v>
      </c>
      <c r="O1349" t="str">
        <f t="shared" si="394"/>
        <v>wit rondje</v>
      </c>
      <c r="P1349" t="str">
        <f t="shared" si="395"/>
        <v>DIN01509</v>
      </c>
      <c r="Q1349" t="str">
        <f t="shared" si="405"/>
        <v>Lph 4</v>
      </c>
      <c r="R1349" t="str">
        <f t="shared" ref="R1349:R1412" si="408">F1349</f>
        <v/>
      </c>
      <c r="T1349" t="str">
        <f t="shared" si="396"/>
        <v>DINXPERLO</v>
      </c>
      <c r="U1349" t="str">
        <f t="shared" si="397"/>
        <v>Nieuwstraat</v>
      </c>
      <c r="V1349" s="62" t="str">
        <f t="shared" si="398"/>
        <v>DIN01509</v>
      </c>
      <c r="W1349" s="15" t="e">
        <f>IF(J1349,#REF!,"")</f>
        <v>#REF!</v>
      </c>
      <c r="X1349" s="15" t="e">
        <f>IF(J1349,#REF!,"")</f>
        <v>#REF!</v>
      </c>
      <c r="Y1349" s="62" t="str">
        <f t="shared" si="399"/>
        <v xml:space="preserve"> </v>
      </c>
      <c r="AA1349" s="69"/>
      <c r="AB1349" s="90">
        <v>4</v>
      </c>
      <c r="AC1349" s="5" t="s">
        <v>4319</v>
      </c>
      <c r="AD1349" s="90" t="str">
        <f t="shared" si="400"/>
        <v/>
      </c>
      <c r="AE1349" s="90" t="str">
        <f t="shared" si="401"/>
        <v/>
      </c>
      <c r="AF1349" t="str">
        <f t="shared" si="406"/>
        <v/>
      </c>
      <c r="AH1349" t="str">
        <f t="shared" ref="AH1349:AH1412" si="409">IF(Y1349="AV",Y1349&amp;" "&amp;AB1349&amp;"-&gt;"&amp;AB1349&amp; " "&amp;AE1349,"")&amp;IF(Y1349="MV AV",Y1349&amp;" "&amp;AB1349&amp;"-&gt;"&amp;AD1349&amp; " "&amp;AE1349,"")&amp;IF(Y1349="NM NA",Y1349&amp;" "&amp;AB1349&amp;"-&gt;"&amp;AD1349&amp; " "&amp;AE1349,"")</f>
        <v/>
      </c>
      <c r="AI1349" t="str">
        <f>IF(AH1349&gt;"",VLOOKUP(AH1349,'MAATREGELEN TBV BESTEK '!$A$3:$N$34,11,FALSE),"")</f>
        <v/>
      </c>
      <c r="AJ1349" t="str">
        <f>IF(AH1349&gt;"",VLOOKUP(AH1349,'MAATREGELEN TBV BESTEK '!$A$3:$N$34,13,FALSE),"")</f>
        <v/>
      </c>
      <c r="AK1349" t="str">
        <f>IF(AH1349&gt;"",VLOOKUP(AH1349,'MAATREGELEN TBV BESTEK '!$A$3:$N$34,14,FALSE),"")</f>
        <v/>
      </c>
    </row>
    <row r="1350" spans="1:37" ht="12" customHeight="1">
      <c r="A1350" s="49">
        <v>230429.70699999999</v>
      </c>
      <c r="B1350" s="49">
        <v>431025.29100000003</v>
      </c>
      <c r="C1350" t="s">
        <v>5964</v>
      </c>
      <c r="D1350" t="s">
        <v>4563</v>
      </c>
      <c r="E1350">
        <v>4</v>
      </c>
      <c r="F1350" t="s">
        <v>5915</v>
      </c>
      <c r="G1350" t="s">
        <v>4314</v>
      </c>
      <c r="H1350" s="64" t="s">
        <v>4159</v>
      </c>
      <c r="J1350">
        <f t="shared" ref="J1350:J1413" si="410">IF(C1350=C1349,0,1)</f>
        <v>1</v>
      </c>
      <c r="K1350" t="str">
        <f t="shared" ref="K1350:K1413" si="411">IF(J1350=0,"",IF(D1350="MV AV","dicht",IF(D1350="AV","halfopen","")))</f>
        <v/>
      </c>
      <c r="L1350" t="str">
        <f t="shared" si="407"/>
        <v/>
      </c>
      <c r="M1350">
        <f t="shared" ref="M1350:M1413" si="412">IF(J1350=1,A1350,"")</f>
        <v>230429.70699999999</v>
      </c>
      <c r="N1350">
        <f t="shared" ref="N1350:N1413" si="413">IF(J1350=1,B1350,"")</f>
        <v>431025.29100000003</v>
      </c>
      <c r="O1350" t="str">
        <f t="shared" ref="O1350:O1413" si="414">IF(J1350=1,IF(K1350="","wit rondje",L1350&amp;" "&amp;K1350),"")</f>
        <v>wit rondje</v>
      </c>
      <c r="P1350" t="str">
        <f t="shared" ref="P1350:P1413" si="415">IF(J1350=1,C1350,"")</f>
        <v>DIN01510</v>
      </c>
      <c r="Q1350" t="str">
        <f t="shared" si="405"/>
        <v>Lph 4</v>
      </c>
      <c r="R1350" t="str">
        <f t="shared" si="408"/>
        <v/>
      </c>
      <c r="T1350" t="str">
        <f t="shared" ref="T1350:T1413" si="416">G1350</f>
        <v>DINXPERLO</v>
      </c>
      <c r="U1350" t="str">
        <f t="shared" ref="U1350:U1413" si="417">H1350</f>
        <v>Nieuwstraat</v>
      </c>
      <c r="V1350" s="62" t="str">
        <f t="shared" ref="V1350:V1413" si="418">P1350</f>
        <v>DIN01510</v>
      </c>
      <c r="W1350" s="15" t="e">
        <f>IF(J1350,#REF!,"")</f>
        <v>#REF!</v>
      </c>
      <c r="X1350" s="15" t="e">
        <f>IF(J1350,#REF!,"")</f>
        <v>#REF!</v>
      </c>
      <c r="Y1350" s="62" t="str">
        <f t="shared" ref="Y1350:Y1413" si="419">D1350</f>
        <v xml:space="preserve"> </v>
      </c>
      <c r="AA1350" s="69"/>
      <c r="AB1350" s="90">
        <v>4</v>
      </c>
      <c r="AC1350" s="5" t="s">
        <v>4319</v>
      </c>
      <c r="AD1350" s="90" t="str">
        <f t="shared" ref="AD1350:AD1413" si="420">IF(D1350="MV AV",E1350,"")</f>
        <v/>
      </c>
      <c r="AE1350" s="90" t="str">
        <f t="shared" ref="AE1350:AE1413" si="421">R1350</f>
        <v/>
      </c>
      <c r="AF1350" t="str">
        <f t="shared" si="406"/>
        <v/>
      </c>
      <c r="AH1350" t="str">
        <f t="shared" si="409"/>
        <v/>
      </c>
      <c r="AI1350" t="str">
        <f>IF(AH1350&gt;"",VLOOKUP(AH1350,'MAATREGELEN TBV BESTEK '!$A$3:$N$34,11,FALSE),"")</f>
        <v/>
      </c>
      <c r="AJ1350" t="str">
        <f>IF(AH1350&gt;"",VLOOKUP(AH1350,'MAATREGELEN TBV BESTEK '!$A$3:$N$34,13,FALSE),"")</f>
        <v/>
      </c>
      <c r="AK1350" t="str">
        <f>IF(AH1350&gt;"",VLOOKUP(AH1350,'MAATREGELEN TBV BESTEK '!$A$3:$N$34,14,FALSE),"")</f>
        <v/>
      </c>
    </row>
    <row r="1351" spans="1:37" ht="12" customHeight="1">
      <c r="A1351" s="49">
        <v>230439.69099999999</v>
      </c>
      <c r="B1351" s="49">
        <v>430948.61300000001</v>
      </c>
      <c r="C1351" t="s">
        <v>5984</v>
      </c>
      <c r="D1351" t="s">
        <v>4563</v>
      </c>
      <c r="E1351">
        <v>8</v>
      </c>
      <c r="F1351" t="s">
        <v>5915</v>
      </c>
      <c r="G1351" t="s">
        <v>4314</v>
      </c>
      <c r="H1351" s="64" t="s">
        <v>4159</v>
      </c>
      <c r="J1351">
        <f t="shared" si="410"/>
        <v>1</v>
      </c>
      <c r="K1351" t="str">
        <f t="shared" si="411"/>
        <v/>
      </c>
      <c r="L1351" t="str">
        <f t="shared" si="407"/>
        <v/>
      </c>
      <c r="M1351">
        <f t="shared" si="412"/>
        <v>230439.69099999999</v>
      </c>
      <c r="N1351">
        <f t="shared" si="413"/>
        <v>430948.61300000001</v>
      </c>
      <c r="O1351" t="str">
        <f t="shared" si="414"/>
        <v>wit rondje</v>
      </c>
      <c r="P1351" t="str">
        <f t="shared" si="415"/>
        <v>DIN01661</v>
      </c>
      <c r="Q1351" t="str">
        <f t="shared" si="405"/>
        <v>Lph 8</v>
      </c>
      <c r="R1351" t="str">
        <f t="shared" si="408"/>
        <v/>
      </c>
      <c r="T1351" t="str">
        <f t="shared" si="416"/>
        <v>DINXPERLO</v>
      </c>
      <c r="U1351" t="str">
        <f t="shared" si="417"/>
        <v>Nieuwstraat</v>
      </c>
      <c r="V1351" s="62" t="str">
        <f t="shared" si="418"/>
        <v>DIN01661</v>
      </c>
      <c r="W1351" s="15" t="e">
        <f>IF(J1351,#REF!,"")</f>
        <v>#REF!</v>
      </c>
      <c r="X1351" s="15" t="e">
        <f>IF(J1351,#REF!,"")</f>
        <v>#REF!</v>
      </c>
      <c r="Y1351" s="62" t="str">
        <f t="shared" si="419"/>
        <v xml:space="preserve"> </v>
      </c>
      <c r="AA1351" s="69"/>
      <c r="AB1351" s="90">
        <v>8</v>
      </c>
      <c r="AC1351" s="5" t="s">
        <v>5468</v>
      </c>
      <c r="AD1351" s="90" t="str">
        <f t="shared" si="420"/>
        <v/>
      </c>
      <c r="AE1351" s="90" t="str">
        <f t="shared" si="421"/>
        <v/>
      </c>
      <c r="AF1351" t="str">
        <f t="shared" si="406"/>
        <v/>
      </c>
      <c r="AH1351" t="str">
        <f t="shared" si="409"/>
        <v/>
      </c>
      <c r="AI1351" t="str">
        <f>IF(AH1351&gt;"",VLOOKUP(AH1351,'MAATREGELEN TBV BESTEK '!$A$3:$N$34,11,FALSE),"")</f>
        <v/>
      </c>
      <c r="AJ1351" t="str">
        <f>IF(AH1351&gt;"",VLOOKUP(AH1351,'MAATREGELEN TBV BESTEK '!$A$3:$N$34,13,FALSE),"")</f>
        <v/>
      </c>
      <c r="AK1351" t="str">
        <f>IF(AH1351&gt;"",VLOOKUP(AH1351,'MAATREGELEN TBV BESTEK '!$A$3:$N$34,14,FALSE),"")</f>
        <v/>
      </c>
    </row>
    <row r="1352" spans="1:37" ht="12" customHeight="1">
      <c r="A1352" s="49">
        <v>230439.38</v>
      </c>
      <c r="B1352" s="49">
        <v>430918.652</v>
      </c>
      <c r="C1352" t="s">
        <v>5985</v>
      </c>
      <c r="D1352" t="s">
        <v>4563</v>
      </c>
      <c r="E1352">
        <v>8</v>
      </c>
      <c r="F1352" t="s">
        <v>5915</v>
      </c>
      <c r="G1352" t="s">
        <v>4314</v>
      </c>
      <c r="H1352" s="64" t="s">
        <v>4159</v>
      </c>
      <c r="J1352">
        <f t="shared" si="410"/>
        <v>1</v>
      </c>
      <c r="K1352" t="str">
        <f t="shared" si="411"/>
        <v/>
      </c>
      <c r="L1352" t="str">
        <f t="shared" si="407"/>
        <v/>
      </c>
      <c r="M1352">
        <f t="shared" si="412"/>
        <v>230439.38</v>
      </c>
      <c r="N1352">
        <f t="shared" si="413"/>
        <v>430918.652</v>
      </c>
      <c r="O1352" t="str">
        <f t="shared" si="414"/>
        <v>wit rondje</v>
      </c>
      <c r="P1352" t="str">
        <f t="shared" si="415"/>
        <v>DIN01662</v>
      </c>
      <c r="Q1352" t="str">
        <f t="shared" si="405"/>
        <v>Lph 8</v>
      </c>
      <c r="R1352" t="str">
        <f t="shared" si="408"/>
        <v/>
      </c>
      <c r="T1352" t="str">
        <f t="shared" si="416"/>
        <v>DINXPERLO</v>
      </c>
      <c r="U1352" t="str">
        <f t="shared" si="417"/>
        <v>Nieuwstraat</v>
      </c>
      <c r="V1352" s="62" t="str">
        <f t="shared" si="418"/>
        <v>DIN01662</v>
      </c>
      <c r="W1352" s="15" t="e">
        <f>IF(J1352,#REF!,"")</f>
        <v>#REF!</v>
      </c>
      <c r="X1352" s="15" t="e">
        <f>IF(J1352,#REF!,"")</f>
        <v>#REF!</v>
      </c>
      <c r="Y1352" s="62" t="str">
        <f t="shared" si="419"/>
        <v xml:space="preserve"> </v>
      </c>
      <c r="AA1352" s="69"/>
      <c r="AB1352" s="90">
        <v>8</v>
      </c>
      <c r="AC1352" s="5" t="s">
        <v>5468</v>
      </c>
      <c r="AD1352" s="90" t="str">
        <f t="shared" si="420"/>
        <v/>
      </c>
      <c r="AE1352" s="90" t="str">
        <f t="shared" si="421"/>
        <v/>
      </c>
      <c r="AF1352" t="str">
        <f t="shared" si="406"/>
        <v/>
      </c>
      <c r="AH1352" t="str">
        <f t="shared" si="409"/>
        <v/>
      </c>
      <c r="AI1352" t="str">
        <f>IF(AH1352&gt;"",VLOOKUP(AH1352,'MAATREGELEN TBV BESTEK '!$A$3:$N$34,11,FALSE),"")</f>
        <v/>
      </c>
      <c r="AJ1352" t="str">
        <f>IF(AH1352&gt;"",VLOOKUP(AH1352,'MAATREGELEN TBV BESTEK '!$A$3:$N$34,13,FALSE),"")</f>
        <v/>
      </c>
      <c r="AK1352" t="str">
        <f>IF(AH1352&gt;"",VLOOKUP(AH1352,'MAATREGELEN TBV BESTEK '!$A$3:$N$34,14,FALSE),"")</f>
        <v/>
      </c>
    </row>
    <row r="1353" spans="1:37" ht="12" customHeight="1">
      <c r="A1353" s="49">
        <v>230440.122</v>
      </c>
      <c r="B1353" s="49">
        <v>430879.11499999999</v>
      </c>
      <c r="C1353" t="s">
        <v>5986</v>
      </c>
      <c r="D1353" t="s">
        <v>4563</v>
      </c>
      <c r="E1353">
        <v>8</v>
      </c>
      <c r="F1353" t="s">
        <v>5915</v>
      </c>
      <c r="G1353" t="s">
        <v>4314</v>
      </c>
      <c r="H1353" s="64" t="s">
        <v>4159</v>
      </c>
      <c r="J1353">
        <f t="shared" si="410"/>
        <v>1</v>
      </c>
      <c r="K1353" t="str">
        <f t="shared" si="411"/>
        <v/>
      </c>
      <c r="L1353" t="str">
        <f t="shared" si="407"/>
        <v/>
      </c>
      <c r="M1353">
        <f t="shared" si="412"/>
        <v>230440.122</v>
      </c>
      <c r="N1353">
        <f t="shared" si="413"/>
        <v>430879.11499999999</v>
      </c>
      <c r="O1353" t="str">
        <f t="shared" si="414"/>
        <v>wit rondje</v>
      </c>
      <c r="P1353" t="str">
        <f t="shared" si="415"/>
        <v>DIN01663</v>
      </c>
      <c r="Q1353" t="str">
        <f t="shared" si="405"/>
        <v>Lph 8</v>
      </c>
      <c r="R1353" t="str">
        <f t="shared" si="408"/>
        <v/>
      </c>
      <c r="T1353" t="str">
        <f t="shared" si="416"/>
        <v>DINXPERLO</v>
      </c>
      <c r="U1353" t="str">
        <f t="shared" si="417"/>
        <v>Nieuwstraat</v>
      </c>
      <c r="V1353" s="62" t="str">
        <f t="shared" si="418"/>
        <v>DIN01663</v>
      </c>
      <c r="W1353" s="15" t="e">
        <f>IF(J1353,#REF!,"")</f>
        <v>#REF!</v>
      </c>
      <c r="X1353" s="15" t="e">
        <f>IF(J1353,#REF!,"")</f>
        <v>#REF!</v>
      </c>
      <c r="Y1353" s="62" t="str">
        <f t="shared" si="419"/>
        <v xml:space="preserve"> </v>
      </c>
      <c r="AA1353" s="69"/>
      <c r="AB1353" s="90">
        <v>8</v>
      </c>
      <c r="AC1353" s="5" t="s">
        <v>5468</v>
      </c>
      <c r="AD1353" s="90" t="str">
        <f t="shared" si="420"/>
        <v/>
      </c>
      <c r="AE1353" s="90" t="str">
        <f t="shared" si="421"/>
        <v/>
      </c>
      <c r="AF1353" t="str">
        <f t="shared" si="406"/>
        <v/>
      </c>
      <c r="AH1353" t="str">
        <f t="shared" si="409"/>
        <v/>
      </c>
      <c r="AI1353" t="str">
        <f>IF(AH1353&gt;"",VLOOKUP(AH1353,'MAATREGELEN TBV BESTEK '!$A$3:$N$34,11,FALSE),"")</f>
        <v/>
      </c>
      <c r="AJ1353" t="str">
        <f>IF(AH1353&gt;"",VLOOKUP(AH1353,'MAATREGELEN TBV BESTEK '!$A$3:$N$34,13,FALSE),"")</f>
        <v/>
      </c>
      <c r="AK1353" t="str">
        <f>IF(AH1353&gt;"",VLOOKUP(AH1353,'MAATREGELEN TBV BESTEK '!$A$3:$N$34,14,FALSE),"")</f>
        <v/>
      </c>
    </row>
    <row r="1354" spans="1:37" ht="12" customHeight="1">
      <c r="A1354" s="49">
        <v>230439.79</v>
      </c>
      <c r="B1354" s="49">
        <v>430843.18</v>
      </c>
      <c r="C1354" t="s">
        <v>5987</v>
      </c>
      <c r="D1354" t="s">
        <v>4563</v>
      </c>
      <c r="E1354">
        <v>8</v>
      </c>
      <c r="F1354" t="s">
        <v>5915</v>
      </c>
      <c r="G1354" t="s">
        <v>4314</v>
      </c>
      <c r="H1354" s="64" t="s">
        <v>4159</v>
      </c>
      <c r="J1354">
        <f t="shared" si="410"/>
        <v>1</v>
      </c>
      <c r="K1354" t="str">
        <f t="shared" si="411"/>
        <v/>
      </c>
      <c r="L1354" t="str">
        <f t="shared" si="407"/>
        <v/>
      </c>
      <c r="M1354">
        <f t="shared" si="412"/>
        <v>230439.79</v>
      </c>
      <c r="N1354">
        <f t="shared" si="413"/>
        <v>430843.18</v>
      </c>
      <c r="O1354" t="str">
        <f t="shared" si="414"/>
        <v>wit rondje</v>
      </c>
      <c r="P1354" t="str">
        <f t="shared" si="415"/>
        <v>DIN01664</v>
      </c>
      <c r="Q1354" t="str">
        <f t="shared" ref="Q1354:Q1370" si="422">$O$2&amp;E1354</f>
        <v>Lph 8</v>
      </c>
      <c r="R1354" t="str">
        <f t="shared" si="408"/>
        <v/>
      </c>
      <c r="T1354" t="str">
        <f t="shared" si="416"/>
        <v>DINXPERLO</v>
      </c>
      <c r="U1354" t="str">
        <f t="shared" si="417"/>
        <v>Nieuwstraat</v>
      </c>
      <c r="V1354" s="62" t="str">
        <f t="shared" si="418"/>
        <v>DIN01664</v>
      </c>
      <c r="W1354" s="15" t="e">
        <f>IF(J1354,#REF!,"")</f>
        <v>#REF!</v>
      </c>
      <c r="X1354" s="15" t="e">
        <f>IF(J1354,#REF!,"")</f>
        <v>#REF!</v>
      </c>
      <c r="Y1354" s="62" t="str">
        <f t="shared" si="419"/>
        <v xml:space="preserve"> </v>
      </c>
      <c r="AA1354" s="69"/>
      <c r="AB1354" s="90">
        <v>8</v>
      </c>
      <c r="AC1354" s="5" t="s">
        <v>5468</v>
      </c>
      <c r="AD1354" s="90" t="str">
        <f t="shared" si="420"/>
        <v/>
      </c>
      <c r="AE1354" s="90" t="str">
        <f t="shared" si="421"/>
        <v/>
      </c>
      <c r="AF1354" t="str">
        <f t="shared" si="406"/>
        <v/>
      </c>
      <c r="AH1354" t="str">
        <f t="shared" si="409"/>
        <v/>
      </c>
      <c r="AI1354" t="str">
        <f>IF(AH1354&gt;"",VLOOKUP(AH1354,'MAATREGELEN TBV BESTEK '!$A$3:$N$34,11,FALSE),"")</f>
        <v/>
      </c>
      <c r="AJ1354" t="str">
        <f>IF(AH1354&gt;"",VLOOKUP(AH1354,'MAATREGELEN TBV BESTEK '!$A$3:$N$34,13,FALSE),"")</f>
        <v/>
      </c>
      <c r="AK1354" t="str">
        <f>IF(AH1354&gt;"",VLOOKUP(AH1354,'MAATREGELEN TBV BESTEK '!$A$3:$N$34,14,FALSE),"")</f>
        <v/>
      </c>
    </row>
    <row r="1355" spans="1:37" ht="12" customHeight="1">
      <c r="A1355" s="49">
        <v>231618.448</v>
      </c>
      <c r="B1355" s="49">
        <v>434549.28899999999</v>
      </c>
      <c r="C1355" t="s">
        <v>5992</v>
      </c>
      <c r="D1355" t="s">
        <v>4563</v>
      </c>
      <c r="E1355">
        <v>6</v>
      </c>
      <c r="F1355" t="s">
        <v>5915</v>
      </c>
      <c r="G1355" t="s">
        <v>2763</v>
      </c>
      <c r="H1355" s="64" t="s">
        <v>5990</v>
      </c>
      <c r="J1355">
        <f t="shared" si="410"/>
        <v>1</v>
      </c>
      <c r="K1355" t="str">
        <f t="shared" si="411"/>
        <v/>
      </c>
      <c r="L1355" t="str">
        <f t="shared" si="407"/>
        <v/>
      </c>
      <c r="M1355">
        <f t="shared" si="412"/>
        <v>231618.448</v>
      </c>
      <c r="N1355">
        <f t="shared" si="413"/>
        <v>434549.28899999999</v>
      </c>
      <c r="O1355" t="str">
        <f t="shared" si="414"/>
        <v>wit rondje</v>
      </c>
      <c r="P1355" t="str">
        <f t="shared" si="415"/>
        <v>DIN00007</v>
      </c>
      <c r="Q1355" t="str">
        <f t="shared" si="422"/>
        <v>Lph 6</v>
      </c>
      <c r="R1355" t="str">
        <f t="shared" si="408"/>
        <v/>
      </c>
      <c r="T1355" t="str">
        <f t="shared" si="416"/>
        <v>DE HEURNE</v>
      </c>
      <c r="U1355" t="str">
        <f t="shared" si="417"/>
        <v>Nijmansdijk</v>
      </c>
      <c r="V1355" s="62" t="str">
        <f t="shared" si="418"/>
        <v>DIN00007</v>
      </c>
      <c r="W1355" s="15" t="e">
        <f>IF(J1355,#REF!,"")</f>
        <v>#REF!</v>
      </c>
      <c r="X1355" s="15" t="e">
        <f>IF(J1355,#REF!,"")</f>
        <v>#REF!</v>
      </c>
      <c r="Y1355" s="62" t="str">
        <f t="shared" si="419"/>
        <v xml:space="preserve"> </v>
      </c>
      <c r="AA1355" s="69"/>
      <c r="AB1355" s="90">
        <v>6</v>
      </c>
      <c r="AC1355" s="5" t="s">
        <v>4518</v>
      </c>
      <c r="AD1355" s="90" t="str">
        <f t="shared" si="420"/>
        <v/>
      </c>
      <c r="AE1355" s="90" t="str">
        <f t="shared" si="421"/>
        <v/>
      </c>
      <c r="AF1355" t="str">
        <f t="shared" ref="AF1355:AF1359" si="423">IF(Y1355="AV","Armatuur "&amp;AE1355&amp;" leveren en plaatsen op LM "&amp;AD1355&amp;"m","")&amp;IF(Y1355="MV AV","Mast en armatuur leveren en plaatsen, "&amp;AE1355&amp;" en LM "&amp;AD1355&amp;"m, oude mast "&amp;AB1355&amp;"m verwijderen","")&amp;IF(Y1355="NM NA","Nwe mast en nw armatuur leveren en plaatsen, "&amp;AE1355&amp;" en LM "&amp;AD1355&amp;"m, oude mast "&amp;AB1355&amp;"m verwijderen","")&amp;IF(Y1355="NLP","Nieuw lichtpunt bijplaatsen, "&amp;AE1355&amp;" en LM "&amp;AD1355&amp;"m","")</f>
        <v/>
      </c>
      <c r="AH1355" t="str">
        <f t="shared" si="409"/>
        <v/>
      </c>
      <c r="AI1355" t="str">
        <f>IF(AH1355&gt;"",VLOOKUP(AH1355,'MAATREGELEN TBV BESTEK '!$A$3:$N$34,11,FALSE),"")</f>
        <v/>
      </c>
      <c r="AJ1355" t="str">
        <f>IF(AH1355&gt;"",VLOOKUP(AH1355,'MAATREGELEN TBV BESTEK '!$A$3:$N$34,13,FALSE),"")</f>
        <v/>
      </c>
      <c r="AK1355" t="str">
        <f>IF(AH1355&gt;"",VLOOKUP(AH1355,'MAATREGELEN TBV BESTEK '!$A$3:$N$34,14,FALSE),"")</f>
        <v/>
      </c>
    </row>
    <row r="1356" spans="1:37" ht="12" customHeight="1">
      <c r="A1356" s="49">
        <v>231236.375</v>
      </c>
      <c r="B1356" s="49">
        <v>434413.03899999999</v>
      </c>
      <c r="C1356" t="s">
        <v>5989</v>
      </c>
      <c r="D1356" t="s">
        <v>4563</v>
      </c>
      <c r="E1356">
        <v>6</v>
      </c>
      <c r="F1356" t="s">
        <v>5915</v>
      </c>
      <c r="G1356" t="s">
        <v>2763</v>
      </c>
      <c r="H1356" s="64" t="s">
        <v>5990</v>
      </c>
      <c r="J1356">
        <f t="shared" si="410"/>
        <v>1</v>
      </c>
      <c r="K1356" t="str">
        <f t="shared" si="411"/>
        <v/>
      </c>
      <c r="L1356" t="str">
        <f t="shared" si="407"/>
        <v/>
      </c>
      <c r="M1356">
        <f t="shared" si="412"/>
        <v>231236.375</v>
      </c>
      <c r="N1356">
        <f t="shared" si="413"/>
        <v>434413.03899999999</v>
      </c>
      <c r="O1356" t="str">
        <f t="shared" si="414"/>
        <v>wit rondje</v>
      </c>
      <c r="P1356" t="str">
        <f t="shared" si="415"/>
        <v>DIN00008</v>
      </c>
      <c r="Q1356" t="str">
        <f t="shared" si="422"/>
        <v>Lph 6</v>
      </c>
      <c r="R1356" t="str">
        <f t="shared" si="408"/>
        <v/>
      </c>
      <c r="T1356" t="str">
        <f t="shared" si="416"/>
        <v>DE HEURNE</v>
      </c>
      <c r="U1356" t="str">
        <f t="shared" si="417"/>
        <v>Nijmansdijk</v>
      </c>
      <c r="V1356" s="62" t="str">
        <f t="shared" si="418"/>
        <v>DIN00008</v>
      </c>
      <c r="W1356" s="15" t="e">
        <f>IF(J1356,#REF!,"")</f>
        <v>#REF!</v>
      </c>
      <c r="X1356" s="15" t="e">
        <f>IF(J1356,#REF!,"")</f>
        <v>#REF!</v>
      </c>
      <c r="Y1356" s="62" t="str">
        <f t="shared" si="419"/>
        <v xml:space="preserve"> </v>
      </c>
      <c r="AA1356" s="69"/>
      <c r="AB1356" s="90">
        <v>6</v>
      </c>
      <c r="AC1356" s="5" t="s">
        <v>4319</v>
      </c>
      <c r="AD1356" s="90" t="str">
        <f t="shared" si="420"/>
        <v/>
      </c>
      <c r="AE1356" s="90" t="str">
        <f t="shared" si="421"/>
        <v/>
      </c>
      <c r="AF1356" t="str">
        <f t="shared" si="423"/>
        <v/>
      </c>
      <c r="AH1356" t="str">
        <f t="shared" si="409"/>
        <v/>
      </c>
      <c r="AI1356" t="str">
        <f>IF(AH1356&gt;"",VLOOKUP(AH1356,'MAATREGELEN TBV BESTEK '!$A$3:$N$34,11,FALSE),"")</f>
        <v/>
      </c>
      <c r="AJ1356" t="str">
        <f>IF(AH1356&gt;"",VLOOKUP(AH1356,'MAATREGELEN TBV BESTEK '!$A$3:$N$34,13,FALSE),"")</f>
        <v/>
      </c>
      <c r="AK1356" t="str">
        <f>IF(AH1356&gt;"",VLOOKUP(AH1356,'MAATREGELEN TBV BESTEK '!$A$3:$N$34,14,FALSE),"")</f>
        <v/>
      </c>
    </row>
    <row r="1357" spans="1:37" ht="12" customHeight="1">
      <c r="A1357" s="49">
        <v>231161.06700000001</v>
      </c>
      <c r="B1357" s="49">
        <v>434391.98100000003</v>
      </c>
      <c r="C1357" t="s">
        <v>5993</v>
      </c>
      <c r="D1357" t="s">
        <v>4563</v>
      </c>
      <c r="E1357">
        <v>6</v>
      </c>
      <c r="F1357" t="s">
        <v>5915</v>
      </c>
      <c r="G1357" t="s">
        <v>2763</v>
      </c>
      <c r="H1357" s="64" t="s">
        <v>5990</v>
      </c>
      <c r="J1357">
        <f t="shared" si="410"/>
        <v>1</v>
      </c>
      <c r="K1357" t="str">
        <f t="shared" si="411"/>
        <v/>
      </c>
      <c r="L1357" t="str">
        <f t="shared" si="407"/>
        <v/>
      </c>
      <c r="M1357">
        <f t="shared" si="412"/>
        <v>231161.06700000001</v>
      </c>
      <c r="N1357">
        <f t="shared" si="413"/>
        <v>434391.98100000003</v>
      </c>
      <c r="O1357" t="str">
        <f t="shared" si="414"/>
        <v>wit rondje</v>
      </c>
      <c r="P1357" t="str">
        <f t="shared" si="415"/>
        <v>DIN00010</v>
      </c>
      <c r="Q1357" t="str">
        <f t="shared" si="422"/>
        <v>Lph 6</v>
      </c>
      <c r="R1357" t="str">
        <f t="shared" si="408"/>
        <v/>
      </c>
      <c r="T1357" t="str">
        <f t="shared" si="416"/>
        <v>DE HEURNE</v>
      </c>
      <c r="U1357" t="str">
        <f t="shared" si="417"/>
        <v>Nijmansdijk</v>
      </c>
      <c r="V1357" s="62" t="str">
        <f t="shared" si="418"/>
        <v>DIN00010</v>
      </c>
      <c r="W1357" s="15" t="e">
        <f>IF(J1357,#REF!,"")</f>
        <v>#REF!</v>
      </c>
      <c r="X1357" s="15" t="e">
        <f>IF(J1357,#REF!,"")</f>
        <v>#REF!</v>
      </c>
      <c r="Y1357" s="62" t="str">
        <f t="shared" si="419"/>
        <v xml:space="preserve"> </v>
      </c>
      <c r="AA1357" s="69"/>
      <c r="AB1357" s="90">
        <v>6</v>
      </c>
      <c r="AC1357" s="5" t="s">
        <v>4518</v>
      </c>
      <c r="AD1357" s="90" t="str">
        <f t="shared" si="420"/>
        <v/>
      </c>
      <c r="AE1357" s="90" t="str">
        <f t="shared" si="421"/>
        <v/>
      </c>
      <c r="AF1357" t="str">
        <f t="shared" si="423"/>
        <v/>
      </c>
      <c r="AH1357" t="str">
        <f t="shared" si="409"/>
        <v/>
      </c>
      <c r="AI1357" t="str">
        <f>IF(AH1357&gt;"",VLOOKUP(AH1357,'MAATREGELEN TBV BESTEK '!$A$3:$N$34,11,FALSE),"")</f>
        <v/>
      </c>
      <c r="AJ1357" t="str">
        <f>IF(AH1357&gt;"",VLOOKUP(AH1357,'MAATREGELEN TBV BESTEK '!$A$3:$N$34,13,FALSE),"")</f>
        <v/>
      </c>
      <c r="AK1357" t="str">
        <f>IF(AH1357&gt;"",VLOOKUP(AH1357,'MAATREGELEN TBV BESTEK '!$A$3:$N$34,14,FALSE),"")</f>
        <v/>
      </c>
    </row>
    <row r="1358" spans="1:37" ht="12" customHeight="1">
      <c r="A1358" s="49">
        <v>230367.834</v>
      </c>
      <c r="B1358" s="49">
        <v>434400.10100000002</v>
      </c>
      <c r="C1358" t="s">
        <v>5994</v>
      </c>
      <c r="D1358" t="s">
        <v>4563</v>
      </c>
      <c r="E1358">
        <v>6</v>
      </c>
      <c r="F1358" t="s">
        <v>5915</v>
      </c>
      <c r="G1358" t="s">
        <v>2763</v>
      </c>
      <c r="H1358" s="64" t="s">
        <v>5995</v>
      </c>
      <c r="J1358">
        <f t="shared" si="410"/>
        <v>1</v>
      </c>
      <c r="K1358" t="str">
        <f t="shared" si="411"/>
        <v/>
      </c>
      <c r="L1358" t="str">
        <f t="shared" si="407"/>
        <v/>
      </c>
      <c r="M1358">
        <f t="shared" si="412"/>
        <v>230367.834</v>
      </c>
      <c r="N1358">
        <f t="shared" si="413"/>
        <v>434400.10100000002</v>
      </c>
      <c r="O1358" t="str">
        <f t="shared" si="414"/>
        <v>wit rondje</v>
      </c>
      <c r="P1358" t="str">
        <f t="shared" si="415"/>
        <v>DIN00963</v>
      </c>
      <c r="Q1358" t="str">
        <f t="shared" si="422"/>
        <v>Lph 6</v>
      </c>
      <c r="R1358" t="str">
        <f t="shared" si="408"/>
        <v/>
      </c>
      <c r="T1358" t="str">
        <f t="shared" si="416"/>
        <v>DE HEURNE</v>
      </c>
      <c r="U1358" t="str">
        <f t="shared" si="417"/>
        <v>Oldenhofsdijk</v>
      </c>
      <c r="V1358" s="62" t="str">
        <f t="shared" si="418"/>
        <v>DIN00963</v>
      </c>
      <c r="W1358" s="15" t="e">
        <f>IF(J1358,#REF!,"")</f>
        <v>#REF!</v>
      </c>
      <c r="X1358" s="15" t="e">
        <f>IF(J1358,#REF!,"")</f>
        <v>#REF!</v>
      </c>
      <c r="Y1358" s="62" t="str">
        <f t="shared" si="419"/>
        <v xml:space="preserve"> </v>
      </c>
      <c r="AA1358" s="69"/>
      <c r="AB1358" s="90">
        <v>6</v>
      </c>
      <c r="AC1358" s="5" t="s">
        <v>4518</v>
      </c>
      <c r="AD1358" s="90" t="str">
        <f t="shared" si="420"/>
        <v/>
      </c>
      <c r="AE1358" s="90" t="str">
        <f t="shared" si="421"/>
        <v/>
      </c>
      <c r="AF1358" t="str">
        <f t="shared" si="423"/>
        <v/>
      </c>
      <c r="AH1358" t="str">
        <f t="shared" si="409"/>
        <v/>
      </c>
      <c r="AI1358" t="str">
        <f>IF(AH1358&gt;"",VLOOKUP(AH1358,'MAATREGELEN TBV BESTEK '!$A$3:$N$34,11,FALSE),"")</f>
        <v/>
      </c>
      <c r="AJ1358" t="str">
        <f>IF(AH1358&gt;"",VLOOKUP(AH1358,'MAATREGELEN TBV BESTEK '!$A$3:$N$34,13,FALSE),"")</f>
        <v/>
      </c>
      <c r="AK1358" t="str">
        <f>IF(AH1358&gt;"",VLOOKUP(AH1358,'MAATREGELEN TBV BESTEK '!$A$3:$N$34,14,FALSE),"")</f>
        <v/>
      </c>
    </row>
    <row r="1359" spans="1:37" ht="12" customHeight="1">
      <c r="A1359" s="49">
        <v>230828.351</v>
      </c>
      <c r="B1359" s="49">
        <v>431139.16200000001</v>
      </c>
      <c r="C1359" t="s">
        <v>5451</v>
      </c>
      <c r="D1359" t="s">
        <v>4563</v>
      </c>
      <c r="E1359">
        <v>8</v>
      </c>
      <c r="F1359" t="s">
        <v>5915</v>
      </c>
      <c r="G1359" t="s">
        <v>4314</v>
      </c>
      <c r="H1359" s="64" t="s">
        <v>5411</v>
      </c>
      <c r="J1359">
        <f t="shared" si="410"/>
        <v>1</v>
      </c>
      <c r="K1359" t="str">
        <f t="shared" si="411"/>
        <v/>
      </c>
      <c r="L1359" t="str">
        <f t="shared" si="407"/>
        <v/>
      </c>
      <c r="M1359">
        <f t="shared" si="412"/>
        <v>230828.351</v>
      </c>
      <c r="N1359">
        <f t="shared" si="413"/>
        <v>431139.16200000001</v>
      </c>
      <c r="O1359" t="str">
        <f t="shared" si="414"/>
        <v>wit rondje</v>
      </c>
      <c r="P1359" t="str">
        <f t="shared" si="415"/>
        <v>DIN00251</v>
      </c>
      <c r="Q1359" t="str">
        <f t="shared" si="422"/>
        <v>Lph 8</v>
      </c>
      <c r="R1359" t="str">
        <f t="shared" si="408"/>
        <v/>
      </c>
      <c r="T1359" t="str">
        <f t="shared" si="416"/>
        <v>DINXPERLO</v>
      </c>
      <c r="U1359" t="str">
        <f t="shared" si="417"/>
        <v>Hogestraat</v>
      </c>
      <c r="V1359" s="62" t="str">
        <f t="shared" si="418"/>
        <v>DIN00251</v>
      </c>
      <c r="W1359" s="15" t="e">
        <f>IF(J1359,#REF!,"")</f>
        <v>#REF!</v>
      </c>
      <c r="X1359" s="15" t="e">
        <f>IF(J1359,#REF!,"")</f>
        <v>#REF!</v>
      </c>
      <c r="Y1359" s="62" t="str">
        <f t="shared" si="419"/>
        <v xml:space="preserve"> </v>
      </c>
      <c r="AA1359" s="69"/>
      <c r="AB1359" s="90">
        <v>8</v>
      </c>
      <c r="AC1359" s="5" t="s">
        <v>2714</v>
      </c>
      <c r="AD1359" s="90" t="str">
        <f t="shared" si="420"/>
        <v/>
      </c>
      <c r="AE1359" s="90" t="str">
        <f t="shared" si="421"/>
        <v/>
      </c>
      <c r="AF1359" t="str">
        <f t="shared" si="423"/>
        <v/>
      </c>
      <c r="AH1359" t="str">
        <f t="shared" si="409"/>
        <v/>
      </c>
      <c r="AI1359" t="str">
        <f>IF(AH1359&gt;"",VLOOKUP(AH1359,'MAATREGELEN TBV BESTEK '!$A$3:$N$34,11,FALSE),"")</f>
        <v/>
      </c>
      <c r="AJ1359" t="str">
        <f>IF(AH1359&gt;"",VLOOKUP(AH1359,'MAATREGELEN TBV BESTEK '!$A$3:$N$34,13,FALSE),"")</f>
        <v/>
      </c>
      <c r="AK1359" t="str">
        <f>IF(AH1359&gt;"",VLOOKUP(AH1359,'MAATREGELEN TBV BESTEK '!$A$3:$N$34,14,FALSE),"")</f>
        <v/>
      </c>
    </row>
    <row r="1360" spans="1:37" ht="12" customHeight="1">
      <c r="A1360" s="49">
        <v>230830.91500000001</v>
      </c>
      <c r="B1360" s="49">
        <v>431166.09700000001</v>
      </c>
      <c r="C1360" t="s">
        <v>2713</v>
      </c>
      <c r="D1360" t="s">
        <v>2462</v>
      </c>
      <c r="E1360">
        <v>8</v>
      </c>
      <c r="F1360" t="s">
        <v>2501</v>
      </c>
      <c r="G1360" t="s">
        <v>4314</v>
      </c>
      <c r="H1360" s="64" t="s">
        <v>2699</v>
      </c>
      <c r="J1360">
        <f t="shared" si="410"/>
        <v>1</v>
      </c>
      <c r="K1360" t="str">
        <f t="shared" si="411"/>
        <v>halfopen</v>
      </c>
      <c r="L1360" t="str">
        <f t="shared" si="407"/>
        <v>rood</v>
      </c>
      <c r="M1360">
        <f t="shared" si="412"/>
        <v>230830.91500000001</v>
      </c>
      <c r="N1360">
        <f t="shared" si="413"/>
        <v>431166.09700000001</v>
      </c>
      <c r="O1360" t="str">
        <f t="shared" si="414"/>
        <v>rood halfopen</v>
      </c>
      <c r="P1360" t="str">
        <f t="shared" si="415"/>
        <v>DIN00267</v>
      </c>
      <c r="Q1360" t="str">
        <f t="shared" si="422"/>
        <v>Lph 8</v>
      </c>
      <c r="R1360" t="str">
        <f t="shared" si="408"/>
        <v>Brisa PLUS</v>
      </c>
      <c r="T1360" t="str">
        <f t="shared" si="416"/>
        <v>DINXPERLO</v>
      </c>
      <c r="U1360" t="str">
        <f t="shared" si="417"/>
        <v>Aaltenseweg</v>
      </c>
      <c r="V1360" s="62" t="str">
        <f t="shared" si="418"/>
        <v>DIN00267</v>
      </c>
      <c r="W1360" s="15" t="e">
        <f>IF(J1360,#REF!,"")</f>
        <v>#REF!</v>
      </c>
      <c r="X1360" s="15" t="e">
        <f>IF(J1360,#REF!,"")</f>
        <v>#REF!</v>
      </c>
      <c r="Y1360" s="62" t="str">
        <f t="shared" si="419"/>
        <v>AV</v>
      </c>
      <c r="AA1360" s="69"/>
      <c r="AB1360" s="90">
        <v>8</v>
      </c>
      <c r="AC1360" s="5" t="s">
        <v>2714</v>
      </c>
      <c r="AD1360" s="90" t="str">
        <f t="shared" si="420"/>
        <v/>
      </c>
      <c r="AE1360" s="90" t="str">
        <f t="shared" si="421"/>
        <v>Brisa PLUS</v>
      </c>
      <c r="AF1360" s="22" t="str">
        <f t="shared" ref="AF1360:AF1364" si="424">IF(Y1360="AV","Armatuur "&amp;AE1360&amp;" leveren en plaatsen op LM "&amp;AB1360&amp;"m","")&amp;IF(Y1360="MV AV","Mast en armatuur leveren en plaatsen, "&amp;AE1360&amp;" en LM "&amp;AD1360&amp;"m, oude mast "&amp;AB1360&amp;"m verwijderen","")&amp;IF(Y1360="NM NA","Nwe mast en nw armatuur leveren en plaatsen, "&amp;AE1360&amp;" en LM "&amp;AD1360&amp;"m","")&amp;IF(Y1360="NLP","Nieuw lichtpunt bijplaatsen, "&amp;AE1360&amp;" en LM "&amp;AD1360&amp;"m","")</f>
        <v>Armatuur Brisa PLUS leveren en plaatsen op LM 8m</v>
      </c>
      <c r="AH1360" t="str">
        <f t="shared" si="409"/>
        <v>AV 8-&gt;8 Brisa PLUS</v>
      </c>
      <c r="AI1360">
        <f>IF(AH1360&gt;"",VLOOKUP(AH1360,'MAATREGELEN TBV BESTEK '!$A$3:$N$34,11,FALSE),"")</f>
        <v>132030</v>
      </c>
      <c r="AJ1360">
        <f>IF(AH1360&gt;"",VLOOKUP(AH1360,'MAATREGELEN TBV BESTEK '!$A$3:$N$34,13,FALSE),"")</f>
        <v>711030</v>
      </c>
      <c r="AK1360">
        <f>IF(AH1360&gt;"",VLOOKUP(AH1360,'MAATREGELEN TBV BESTEK '!$A$3:$N$34,14,FALSE),"")</f>
        <v>0</v>
      </c>
    </row>
    <row r="1361" spans="1:37" ht="12" customHeight="1">
      <c r="A1361" s="49">
        <v>230837.17199999999</v>
      </c>
      <c r="B1361" s="49">
        <v>431156.03</v>
      </c>
      <c r="C1361" t="s">
        <v>2716</v>
      </c>
      <c r="D1361" t="s">
        <v>2462</v>
      </c>
      <c r="E1361">
        <v>8</v>
      </c>
      <c r="F1361" t="s">
        <v>2501</v>
      </c>
      <c r="G1361" t="s">
        <v>4314</v>
      </c>
      <c r="H1361" s="64" t="s">
        <v>2699</v>
      </c>
      <c r="J1361">
        <f t="shared" si="410"/>
        <v>1</v>
      </c>
      <c r="K1361" t="str">
        <f t="shared" si="411"/>
        <v>halfopen</v>
      </c>
      <c r="L1361" t="str">
        <f t="shared" si="407"/>
        <v>rood</v>
      </c>
      <c r="M1361">
        <f t="shared" si="412"/>
        <v>230837.17199999999</v>
      </c>
      <c r="N1361">
        <f t="shared" si="413"/>
        <v>431156.03</v>
      </c>
      <c r="O1361" t="str">
        <f t="shared" si="414"/>
        <v>rood halfopen</v>
      </c>
      <c r="P1361" t="str">
        <f t="shared" si="415"/>
        <v>DIN00268</v>
      </c>
      <c r="Q1361" t="str">
        <f t="shared" si="422"/>
        <v>Lph 8</v>
      </c>
      <c r="R1361" t="str">
        <f t="shared" si="408"/>
        <v>Brisa PLUS</v>
      </c>
      <c r="T1361" t="str">
        <f t="shared" si="416"/>
        <v>DINXPERLO</v>
      </c>
      <c r="U1361" t="str">
        <f t="shared" si="417"/>
        <v>Aaltenseweg</v>
      </c>
      <c r="V1361" s="62" t="str">
        <f t="shared" si="418"/>
        <v>DIN00268</v>
      </c>
      <c r="W1361" s="15" t="e">
        <f>IF(J1361,#REF!,"")</f>
        <v>#REF!</v>
      </c>
      <c r="X1361" s="15" t="e">
        <f>IF(J1361,#REF!,"")</f>
        <v>#REF!</v>
      </c>
      <c r="Y1361" s="62" t="str">
        <f t="shared" si="419"/>
        <v>AV</v>
      </c>
      <c r="AA1361" s="69"/>
      <c r="AB1361" s="90">
        <v>8</v>
      </c>
      <c r="AC1361" s="5" t="s">
        <v>2714</v>
      </c>
      <c r="AD1361" s="90" t="str">
        <f t="shared" si="420"/>
        <v/>
      </c>
      <c r="AE1361" s="90" t="str">
        <f t="shared" si="421"/>
        <v>Brisa PLUS</v>
      </c>
      <c r="AF1361" s="22" t="str">
        <f t="shared" si="424"/>
        <v>Armatuur Brisa PLUS leveren en plaatsen op LM 8m</v>
      </c>
      <c r="AH1361" t="str">
        <f t="shared" si="409"/>
        <v>AV 8-&gt;8 Brisa PLUS</v>
      </c>
      <c r="AI1361">
        <f>IF(AH1361&gt;"",VLOOKUP(AH1361,'MAATREGELEN TBV BESTEK '!$A$3:$N$34,11,FALSE),"")</f>
        <v>132030</v>
      </c>
      <c r="AJ1361">
        <f>IF(AH1361&gt;"",VLOOKUP(AH1361,'MAATREGELEN TBV BESTEK '!$A$3:$N$34,13,FALSE),"")</f>
        <v>711030</v>
      </c>
      <c r="AK1361">
        <f>IF(AH1361&gt;"",VLOOKUP(AH1361,'MAATREGELEN TBV BESTEK '!$A$3:$N$34,14,FALSE),"")</f>
        <v>0</v>
      </c>
    </row>
    <row r="1362" spans="1:37" ht="12" customHeight="1">
      <c r="A1362" s="49">
        <v>230812.27499999999</v>
      </c>
      <c r="B1362" s="49">
        <v>431167.49699999997</v>
      </c>
      <c r="C1362" t="s">
        <v>2341</v>
      </c>
      <c r="D1362" t="s">
        <v>2462</v>
      </c>
      <c r="E1362">
        <v>8</v>
      </c>
      <c r="F1362" t="s">
        <v>2501</v>
      </c>
      <c r="G1362" t="s">
        <v>4314</v>
      </c>
      <c r="H1362" s="64" t="s">
        <v>2337</v>
      </c>
      <c r="J1362">
        <f t="shared" si="410"/>
        <v>1</v>
      </c>
      <c r="K1362" t="str">
        <f t="shared" si="411"/>
        <v>halfopen</v>
      </c>
      <c r="L1362" t="str">
        <f t="shared" si="407"/>
        <v>rood</v>
      </c>
      <c r="M1362">
        <f t="shared" si="412"/>
        <v>230812.27499999999</v>
      </c>
      <c r="N1362">
        <f t="shared" si="413"/>
        <v>431167.49699999997</v>
      </c>
      <c r="O1362" t="str">
        <f t="shared" si="414"/>
        <v>rood halfopen</v>
      </c>
      <c r="P1362" t="str">
        <f t="shared" si="415"/>
        <v>DIN00276</v>
      </c>
      <c r="Q1362" t="str">
        <f t="shared" si="422"/>
        <v>Lph 8</v>
      </c>
      <c r="R1362" t="str">
        <f t="shared" si="408"/>
        <v>Brisa PLUS</v>
      </c>
      <c r="T1362" t="str">
        <f t="shared" si="416"/>
        <v>DINXPERLO</v>
      </c>
      <c r="U1362" t="str">
        <f t="shared" si="417"/>
        <v>Terborgseweg</v>
      </c>
      <c r="V1362" s="62" t="str">
        <f t="shared" si="418"/>
        <v>DIN00276</v>
      </c>
      <c r="W1362" s="15" t="e">
        <f>IF(J1362,#REF!,"")</f>
        <v>#REF!</v>
      </c>
      <c r="X1362" s="15" t="e">
        <f>IF(J1362,#REF!,"")</f>
        <v>#REF!</v>
      </c>
      <c r="Y1362" s="62" t="str">
        <f t="shared" si="419"/>
        <v>AV</v>
      </c>
      <c r="AA1362" s="69"/>
      <c r="AB1362" s="90">
        <v>8</v>
      </c>
      <c r="AC1362" s="5" t="s">
        <v>2714</v>
      </c>
      <c r="AD1362" s="90" t="str">
        <f t="shared" si="420"/>
        <v/>
      </c>
      <c r="AE1362" s="90" t="str">
        <f t="shared" si="421"/>
        <v>Brisa PLUS</v>
      </c>
      <c r="AF1362" s="22" t="str">
        <f t="shared" si="424"/>
        <v>Armatuur Brisa PLUS leveren en plaatsen op LM 8m</v>
      </c>
      <c r="AH1362" t="str">
        <f t="shared" si="409"/>
        <v>AV 8-&gt;8 Brisa PLUS</v>
      </c>
      <c r="AI1362">
        <f>IF(AH1362&gt;"",VLOOKUP(AH1362,'MAATREGELEN TBV BESTEK '!$A$3:$N$34,11,FALSE),"")</f>
        <v>132030</v>
      </c>
      <c r="AJ1362">
        <f>IF(AH1362&gt;"",VLOOKUP(AH1362,'MAATREGELEN TBV BESTEK '!$A$3:$N$34,13,FALSE),"")</f>
        <v>711030</v>
      </c>
      <c r="AK1362">
        <f>IF(AH1362&gt;"",VLOOKUP(AH1362,'MAATREGELEN TBV BESTEK '!$A$3:$N$34,14,FALSE),"")</f>
        <v>0</v>
      </c>
    </row>
    <row r="1363" spans="1:37" ht="12" customHeight="1">
      <c r="A1363" s="49">
        <v>230805.77499999999</v>
      </c>
      <c r="B1363" s="49">
        <v>431152.74300000002</v>
      </c>
      <c r="C1363" t="s">
        <v>2342</v>
      </c>
      <c r="D1363" t="s">
        <v>2462</v>
      </c>
      <c r="E1363">
        <v>8</v>
      </c>
      <c r="F1363" t="s">
        <v>2501</v>
      </c>
      <c r="G1363" t="s">
        <v>4314</v>
      </c>
      <c r="H1363" s="64" t="s">
        <v>2337</v>
      </c>
      <c r="J1363">
        <f t="shared" si="410"/>
        <v>1</v>
      </c>
      <c r="K1363" t="str">
        <f t="shared" si="411"/>
        <v>halfopen</v>
      </c>
      <c r="L1363" t="str">
        <f t="shared" si="407"/>
        <v>rood</v>
      </c>
      <c r="M1363">
        <f t="shared" si="412"/>
        <v>230805.77499999999</v>
      </c>
      <c r="N1363">
        <f t="shared" si="413"/>
        <v>431152.74300000002</v>
      </c>
      <c r="O1363" t="str">
        <f t="shared" si="414"/>
        <v>rood halfopen</v>
      </c>
      <c r="P1363" t="str">
        <f t="shared" si="415"/>
        <v>DIN01060</v>
      </c>
      <c r="Q1363" t="str">
        <f t="shared" si="422"/>
        <v>Lph 8</v>
      </c>
      <c r="R1363" t="str">
        <f t="shared" si="408"/>
        <v>Brisa PLUS</v>
      </c>
      <c r="T1363" t="str">
        <f t="shared" si="416"/>
        <v>DINXPERLO</v>
      </c>
      <c r="U1363" t="str">
        <f t="shared" si="417"/>
        <v>Terborgseweg</v>
      </c>
      <c r="V1363" s="62" t="str">
        <f t="shared" si="418"/>
        <v>DIN01060</v>
      </c>
      <c r="W1363" s="15" t="e">
        <f>IF(J1363,#REF!,"")</f>
        <v>#REF!</v>
      </c>
      <c r="X1363" s="15" t="e">
        <f>IF(J1363,#REF!,"")</f>
        <v>#REF!</v>
      </c>
      <c r="Y1363" s="62" t="str">
        <f t="shared" si="419"/>
        <v>AV</v>
      </c>
      <c r="AA1363" s="69"/>
      <c r="AB1363" s="90">
        <v>8</v>
      </c>
      <c r="AC1363" s="5" t="s">
        <v>2714</v>
      </c>
      <c r="AD1363" s="90" t="str">
        <f t="shared" si="420"/>
        <v/>
      </c>
      <c r="AE1363" s="90" t="str">
        <f t="shared" si="421"/>
        <v>Brisa PLUS</v>
      </c>
      <c r="AF1363" s="22" t="str">
        <f t="shared" si="424"/>
        <v>Armatuur Brisa PLUS leveren en plaatsen op LM 8m</v>
      </c>
      <c r="AH1363" t="str">
        <f t="shared" si="409"/>
        <v>AV 8-&gt;8 Brisa PLUS</v>
      </c>
      <c r="AI1363">
        <f>IF(AH1363&gt;"",VLOOKUP(AH1363,'MAATREGELEN TBV BESTEK '!$A$3:$N$34,11,FALSE),"")</f>
        <v>132030</v>
      </c>
      <c r="AJ1363">
        <f>IF(AH1363&gt;"",VLOOKUP(AH1363,'MAATREGELEN TBV BESTEK '!$A$3:$N$34,13,FALSE),"")</f>
        <v>711030</v>
      </c>
      <c r="AK1363">
        <f>IF(AH1363&gt;"",VLOOKUP(AH1363,'MAATREGELEN TBV BESTEK '!$A$3:$N$34,14,FALSE),"")</f>
        <v>0</v>
      </c>
    </row>
    <row r="1364" spans="1:37" ht="12" customHeight="1">
      <c r="A1364" s="49">
        <v>230814.08499999999</v>
      </c>
      <c r="B1364" s="49">
        <v>431136.07</v>
      </c>
      <c r="C1364" t="s">
        <v>5437</v>
      </c>
      <c r="D1364" t="s">
        <v>2462</v>
      </c>
      <c r="E1364">
        <v>8</v>
      </c>
      <c r="F1364" t="s">
        <v>2501</v>
      </c>
      <c r="G1364" t="s">
        <v>4314</v>
      </c>
      <c r="H1364" s="64" t="s">
        <v>5411</v>
      </c>
      <c r="J1364">
        <f t="shared" si="410"/>
        <v>1</v>
      </c>
      <c r="K1364" t="str">
        <f t="shared" si="411"/>
        <v>halfopen</v>
      </c>
      <c r="L1364" t="str">
        <f t="shared" si="407"/>
        <v>rood</v>
      </c>
      <c r="M1364">
        <f t="shared" si="412"/>
        <v>230814.08499999999</v>
      </c>
      <c r="N1364">
        <f t="shared" si="413"/>
        <v>431136.07</v>
      </c>
      <c r="O1364" t="str">
        <f t="shared" si="414"/>
        <v>rood halfopen</v>
      </c>
      <c r="P1364" t="str">
        <f t="shared" si="415"/>
        <v>DIN01061</v>
      </c>
      <c r="Q1364" t="str">
        <f t="shared" si="422"/>
        <v>Lph 8</v>
      </c>
      <c r="R1364" t="str">
        <f t="shared" si="408"/>
        <v>Brisa PLUS</v>
      </c>
      <c r="T1364" t="str">
        <f t="shared" si="416"/>
        <v>DINXPERLO</v>
      </c>
      <c r="U1364" t="str">
        <f t="shared" si="417"/>
        <v>Hogestraat</v>
      </c>
      <c r="V1364" s="62" t="str">
        <f t="shared" si="418"/>
        <v>DIN01061</v>
      </c>
      <c r="W1364" s="15" t="e">
        <f>IF(J1364,#REF!,"")</f>
        <v>#REF!</v>
      </c>
      <c r="X1364" s="15" t="e">
        <f>IF(J1364,#REF!,"")</f>
        <v>#REF!</v>
      </c>
      <c r="Y1364" s="62" t="str">
        <f t="shared" si="419"/>
        <v>AV</v>
      </c>
      <c r="AA1364" s="69"/>
      <c r="AB1364" s="90">
        <v>8</v>
      </c>
      <c r="AC1364" s="5" t="s">
        <v>5418</v>
      </c>
      <c r="AD1364" s="90" t="str">
        <f t="shared" si="420"/>
        <v/>
      </c>
      <c r="AE1364" s="90" t="str">
        <f t="shared" si="421"/>
        <v>Brisa PLUS</v>
      </c>
      <c r="AF1364" s="22" t="str">
        <f t="shared" si="424"/>
        <v>Armatuur Brisa PLUS leveren en plaatsen op LM 8m</v>
      </c>
      <c r="AH1364" t="str">
        <f t="shared" si="409"/>
        <v>AV 8-&gt;8 Brisa PLUS</v>
      </c>
      <c r="AI1364">
        <f>IF(AH1364&gt;"",VLOOKUP(AH1364,'MAATREGELEN TBV BESTEK '!$A$3:$N$34,11,FALSE),"")</f>
        <v>132030</v>
      </c>
      <c r="AJ1364">
        <f>IF(AH1364&gt;"",VLOOKUP(AH1364,'MAATREGELEN TBV BESTEK '!$A$3:$N$34,13,FALSE),"")</f>
        <v>711030</v>
      </c>
      <c r="AK1364">
        <f>IF(AH1364&gt;"",VLOOKUP(AH1364,'MAATREGELEN TBV BESTEK '!$A$3:$N$34,14,FALSE),"")</f>
        <v>0</v>
      </c>
    </row>
    <row r="1365" spans="1:37" ht="12" customHeight="1">
      <c r="A1365" s="49">
        <v>231265.78899999999</v>
      </c>
      <c r="B1365" s="49">
        <v>431373.39799999999</v>
      </c>
      <c r="C1365" t="s">
        <v>5996</v>
      </c>
      <c r="D1365" t="s">
        <v>4563</v>
      </c>
      <c r="E1365">
        <v>4</v>
      </c>
      <c r="F1365" t="s">
        <v>5915</v>
      </c>
      <c r="G1365" t="s">
        <v>4314</v>
      </c>
      <c r="H1365" s="64" t="s">
        <v>5997</v>
      </c>
      <c r="J1365">
        <f t="shared" si="410"/>
        <v>1</v>
      </c>
      <c r="K1365" t="str">
        <f t="shared" si="411"/>
        <v/>
      </c>
      <c r="L1365" t="str">
        <f t="shared" si="407"/>
        <v/>
      </c>
      <c r="M1365">
        <f t="shared" si="412"/>
        <v>231265.78899999999</v>
      </c>
      <c r="N1365">
        <f t="shared" si="413"/>
        <v>431373.39799999999</v>
      </c>
      <c r="O1365" t="str">
        <f t="shared" si="414"/>
        <v>wit rondje</v>
      </c>
      <c r="P1365" t="str">
        <f t="shared" si="415"/>
        <v>DIN00648</v>
      </c>
      <c r="Q1365" t="str">
        <f t="shared" si="422"/>
        <v>Lph 4</v>
      </c>
      <c r="R1365" t="str">
        <f t="shared" si="408"/>
        <v/>
      </c>
      <c r="T1365" t="str">
        <f t="shared" si="416"/>
        <v>DINXPERLO</v>
      </c>
      <c r="U1365" t="str">
        <f t="shared" si="417"/>
        <v>Oranjestraat</v>
      </c>
      <c r="V1365" s="62" t="str">
        <f t="shared" si="418"/>
        <v>DIN00648</v>
      </c>
      <c r="W1365" s="15" t="e">
        <f>IF(J1365,#REF!,"")</f>
        <v>#REF!</v>
      </c>
      <c r="X1365" s="15" t="e">
        <f>IF(J1365,#REF!,"")</f>
        <v>#REF!</v>
      </c>
      <c r="Y1365" s="62" t="str">
        <f t="shared" si="419"/>
        <v xml:space="preserve"> </v>
      </c>
      <c r="AA1365" s="69"/>
      <c r="AB1365" s="90">
        <v>4</v>
      </c>
      <c r="AC1365" s="5" t="s">
        <v>3099</v>
      </c>
      <c r="AD1365" s="90" t="str">
        <f t="shared" si="420"/>
        <v/>
      </c>
      <c r="AE1365" s="90" t="str">
        <f t="shared" si="421"/>
        <v/>
      </c>
      <c r="AF1365" t="str">
        <f>IF(Y1365="AV","Armatuur "&amp;AE1365&amp;" leveren en plaatsen op LM "&amp;AD1365&amp;"m","")&amp;IF(Y1365="MV AV","Mast en armatuur leveren en plaatsen, "&amp;AE1365&amp;" en LM "&amp;AD1365&amp;"m, oude mast "&amp;AB1365&amp;"m verwijderen","")&amp;IF(Y1365="NM NA","Nwe mast en nw armatuur leveren en plaatsen, "&amp;AE1365&amp;" en LM "&amp;AD1365&amp;"m, oude mast "&amp;AB1365&amp;"m verwijderen","")&amp;IF(Y1365="NLP","Nieuw lichtpunt bijplaatsen, "&amp;AE1365&amp;" en LM "&amp;AD1365&amp;"m","")</f>
        <v/>
      </c>
      <c r="AH1365" t="str">
        <f t="shared" si="409"/>
        <v/>
      </c>
      <c r="AI1365" t="str">
        <f>IF(AH1365&gt;"",VLOOKUP(AH1365,'MAATREGELEN TBV BESTEK '!$A$3:$N$34,11,FALSE),"")</f>
        <v/>
      </c>
      <c r="AJ1365" t="str">
        <f>IF(AH1365&gt;"",VLOOKUP(AH1365,'MAATREGELEN TBV BESTEK '!$A$3:$N$34,13,FALSE),"")</f>
        <v/>
      </c>
      <c r="AK1365" t="str">
        <f>IF(AH1365&gt;"",VLOOKUP(AH1365,'MAATREGELEN TBV BESTEK '!$A$3:$N$34,14,FALSE),"")</f>
        <v/>
      </c>
    </row>
    <row r="1366" spans="1:37" ht="12" customHeight="1">
      <c r="A1366" s="49">
        <v>231300.96599999999</v>
      </c>
      <c r="B1366" s="49">
        <v>431388.76400000002</v>
      </c>
      <c r="C1366" t="s">
        <v>5998</v>
      </c>
      <c r="D1366" t="s">
        <v>4563</v>
      </c>
      <c r="E1366">
        <v>4</v>
      </c>
      <c r="F1366" t="s">
        <v>5915</v>
      </c>
      <c r="G1366" t="s">
        <v>4314</v>
      </c>
      <c r="H1366" s="64" t="s">
        <v>5997</v>
      </c>
      <c r="J1366">
        <f t="shared" si="410"/>
        <v>1</v>
      </c>
      <c r="K1366" t="str">
        <f t="shared" si="411"/>
        <v/>
      </c>
      <c r="L1366" t="str">
        <f t="shared" si="407"/>
        <v/>
      </c>
      <c r="M1366">
        <f t="shared" si="412"/>
        <v>231300.96599999999</v>
      </c>
      <c r="N1366">
        <f t="shared" si="413"/>
        <v>431388.76400000002</v>
      </c>
      <c r="O1366" t="str">
        <f t="shared" si="414"/>
        <v>wit rondje</v>
      </c>
      <c r="P1366" t="str">
        <f t="shared" si="415"/>
        <v>DIN00649</v>
      </c>
      <c r="Q1366" t="str">
        <f t="shared" si="422"/>
        <v>Lph 4</v>
      </c>
      <c r="R1366" t="str">
        <f t="shared" si="408"/>
        <v/>
      </c>
      <c r="T1366" t="str">
        <f t="shared" si="416"/>
        <v>DINXPERLO</v>
      </c>
      <c r="U1366" t="str">
        <f t="shared" si="417"/>
        <v>Oranjestraat</v>
      </c>
      <c r="V1366" s="62" t="str">
        <f t="shared" si="418"/>
        <v>DIN00649</v>
      </c>
      <c r="W1366" s="15" t="e">
        <f>IF(J1366,#REF!,"")</f>
        <v>#REF!</v>
      </c>
      <c r="X1366" s="15" t="e">
        <f>IF(J1366,#REF!,"")</f>
        <v>#REF!</v>
      </c>
      <c r="Y1366" s="62" t="str">
        <f t="shared" si="419"/>
        <v xml:space="preserve"> </v>
      </c>
      <c r="AA1366" s="69"/>
      <c r="AB1366" s="90">
        <v>4</v>
      </c>
      <c r="AC1366" s="5" t="s">
        <v>3099</v>
      </c>
      <c r="AD1366" s="90" t="str">
        <f t="shared" si="420"/>
        <v/>
      </c>
      <c r="AE1366" s="90" t="str">
        <f t="shared" si="421"/>
        <v/>
      </c>
      <c r="AF1366" t="str">
        <f>IF(Y1366="AV","Armatuur "&amp;AE1366&amp;" leveren en plaatsen op LM "&amp;AD1366&amp;"m","")&amp;IF(Y1366="MV AV","Mast en armatuur leveren en plaatsen, "&amp;AE1366&amp;" en LM "&amp;AD1366&amp;"m, oude mast "&amp;AB1366&amp;"m verwijderen","")&amp;IF(Y1366="NM NA","Nwe mast en nw armatuur leveren en plaatsen, "&amp;AE1366&amp;" en LM "&amp;AD1366&amp;"m, oude mast "&amp;AB1366&amp;"m verwijderen","")&amp;IF(Y1366="NLP","Nieuw lichtpunt bijplaatsen, "&amp;AE1366&amp;" en LM "&amp;AD1366&amp;"m","")</f>
        <v/>
      </c>
      <c r="AH1366" t="str">
        <f t="shared" si="409"/>
        <v/>
      </c>
      <c r="AI1366" t="str">
        <f>IF(AH1366&gt;"",VLOOKUP(AH1366,'MAATREGELEN TBV BESTEK '!$A$3:$N$34,11,FALSE),"")</f>
        <v/>
      </c>
      <c r="AJ1366" t="str">
        <f>IF(AH1366&gt;"",VLOOKUP(AH1366,'MAATREGELEN TBV BESTEK '!$A$3:$N$34,13,FALSE),"")</f>
        <v/>
      </c>
      <c r="AK1366" t="str">
        <f>IF(AH1366&gt;"",VLOOKUP(AH1366,'MAATREGELEN TBV BESTEK '!$A$3:$N$34,14,FALSE),"")</f>
        <v/>
      </c>
    </row>
    <row r="1367" spans="1:37" ht="12" customHeight="1">
      <c r="A1367" s="49">
        <v>231275.32699999999</v>
      </c>
      <c r="B1367" s="49">
        <v>431384.93</v>
      </c>
      <c r="C1367" t="s">
        <v>5999</v>
      </c>
      <c r="D1367" t="s">
        <v>4563</v>
      </c>
      <c r="E1367">
        <v>4</v>
      </c>
      <c r="F1367" t="s">
        <v>5915</v>
      </c>
      <c r="G1367" t="s">
        <v>4314</v>
      </c>
      <c r="H1367" s="64" t="s">
        <v>5997</v>
      </c>
      <c r="J1367">
        <f t="shared" si="410"/>
        <v>1</v>
      </c>
      <c r="K1367" t="str">
        <f t="shared" si="411"/>
        <v/>
      </c>
      <c r="L1367" t="str">
        <f t="shared" si="407"/>
        <v/>
      </c>
      <c r="M1367">
        <f t="shared" si="412"/>
        <v>231275.32699999999</v>
      </c>
      <c r="N1367">
        <f t="shared" si="413"/>
        <v>431384.93</v>
      </c>
      <c r="O1367" t="str">
        <f t="shared" si="414"/>
        <v>wit rondje</v>
      </c>
      <c r="P1367" t="str">
        <f t="shared" si="415"/>
        <v>DIN00650</v>
      </c>
      <c r="Q1367" t="str">
        <f t="shared" si="422"/>
        <v>Lph 4</v>
      </c>
      <c r="R1367" t="str">
        <f t="shared" si="408"/>
        <v/>
      </c>
      <c r="T1367" t="str">
        <f t="shared" si="416"/>
        <v>DINXPERLO</v>
      </c>
      <c r="U1367" t="str">
        <f t="shared" si="417"/>
        <v>Oranjestraat</v>
      </c>
      <c r="V1367" s="62" t="str">
        <f t="shared" si="418"/>
        <v>DIN00650</v>
      </c>
      <c r="W1367" s="15" t="e">
        <f>IF(J1367,#REF!,"")</f>
        <v>#REF!</v>
      </c>
      <c r="X1367" s="15" t="e">
        <f>IF(J1367,#REF!,"")</f>
        <v>#REF!</v>
      </c>
      <c r="Y1367" s="62" t="str">
        <f t="shared" si="419"/>
        <v xml:space="preserve"> </v>
      </c>
      <c r="AA1367" s="69"/>
      <c r="AB1367" s="90">
        <v>4</v>
      </c>
      <c r="AC1367" s="5" t="s">
        <v>3099</v>
      </c>
      <c r="AD1367" s="90" t="str">
        <f t="shared" si="420"/>
        <v/>
      </c>
      <c r="AE1367" s="90" t="str">
        <f t="shared" si="421"/>
        <v/>
      </c>
      <c r="AF1367" t="str">
        <f>IF(Y1367="AV","Armatuur "&amp;AE1367&amp;" leveren en plaatsen op LM "&amp;AD1367&amp;"m","")&amp;IF(Y1367="MV AV","Mast en armatuur leveren en plaatsen, "&amp;AE1367&amp;" en LM "&amp;AD1367&amp;"m, oude mast "&amp;AB1367&amp;"m verwijderen","")&amp;IF(Y1367="NM NA","Nwe mast en nw armatuur leveren en plaatsen, "&amp;AE1367&amp;" en LM "&amp;AD1367&amp;"m, oude mast "&amp;AB1367&amp;"m verwijderen","")&amp;IF(Y1367="NLP","Nieuw lichtpunt bijplaatsen, "&amp;AE1367&amp;" en LM "&amp;AD1367&amp;"m","")</f>
        <v/>
      </c>
      <c r="AH1367" t="str">
        <f t="shared" si="409"/>
        <v/>
      </c>
      <c r="AI1367" t="str">
        <f>IF(AH1367&gt;"",VLOOKUP(AH1367,'MAATREGELEN TBV BESTEK '!$A$3:$N$34,11,FALSE),"")</f>
        <v/>
      </c>
      <c r="AJ1367" t="str">
        <f>IF(AH1367&gt;"",VLOOKUP(AH1367,'MAATREGELEN TBV BESTEK '!$A$3:$N$34,13,FALSE),"")</f>
        <v/>
      </c>
      <c r="AK1367" t="str">
        <f>IF(AH1367&gt;"",VLOOKUP(AH1367,'MAATREGELEN TBV BESTEK '!$A$3:$N$34,14,FALSE),"")</f>
        <v/>
      </c>
    </row>
    <row r="1368" spans="1:37" ht="12" customHeight="1">
      <c r="A1368" s="49">
        <v>231345.266</v>
      </c>
      <c r="B1368" s="49">
        <v>431408.76799999998</v>
      </c>
      <c r="C1368" t="s">
        <v>221</v>
      </c>
      <c r="D1368" t="s">
        <v>4563</v>
      </c>
      <c r="E1368">
        <v>4</v>
      </c>
      <c r="F1368" t="s">
        <v>5915</v>
      </c>
      <c r="G1368" t="s">
        <v>4314</v>
      </c>
      <c r="H1368" s="64" t="s">
        <v>5997</v>
      </c>
      <c r="J1368">
        <f t="shared" si="410"/>
        <v>1</v>
      </c>
      <c r="K1368" t="str">
        <f t="shared" si="411"/>
        <v/>
      </c>
      <c r="L1368" t="str">
        <f t="shared" si="407"/>
        <v/>
      </c>
      <c r="M1368">
        <f t="shared" si="412"/>
        <v>231345.266</v>
      </c>
      <c r="N1368">
        <f t="shared" si="413"/>
        <v>431408.76799999998</v>
      </c>
      <c r="O1368" t="str">
        <f t="shared" si="414"/>
        <v>wit rondje</v>
      </c>
      <c r="P1368" t="str">
        <f t="shared" si="415"/>
        <v>DIN00651</v>
      </c>
      <c r="Q1368" t="str">
        <f t="shared" si="422"/>
        <v>Lph 4</v>
      </c>
      <c r="R1368" t="str">
        <f t="shared" si="408"/>
        <v/>
      </c>
      <c r="T1368" t="str">
        <f t="shared" si="416"/>
        <v>DINXPERLO</v>
      </c>
      <c r="U1368" t="str">
        <f t="shared" si="417"/>
        <v>Oranjestraat</v>
      </c>
      <c r="V1368" s="62" t="str">
        <f t="shared" si="418"/>
        <v>DIN00651</v>
      </c>
      <c r="W1368" s="15" t="e">
        <f>IF(J1368,#REF!,"")</f>
        <v>#REF!</v>
      </c>
      <c r="X1368" s="15" t="e">
        <f>IF(J1368,#REF!,"")</f>
        <v>#REF!</v>
      </c>
      <c r="Y1368" s="62" t="str">
        <f t="shared" si="419"/>
        <v xml:space="preserve"> </v>
      </c>
      <c r="AA1368" s="69"/>
      <c r="AB1368" s="90">
        <v>4</v>
      </c>
      <c r="AC1368" s="5" t="s">
        <v>3099</v>
      </c>
      <c r="AD1368" s="90" t="str">
        <f t="shared" si="420"/>
        <v/>
      </c>
      <c r="AE1368" s="90" t="str">
        <f t="shared" si="421"/>
        <v/>
      </c>
      <c r="AF1368" t="str">
        <f>IF(Y1368="AV","Armatuur "&amp;AE1368&amp;" leveren en plaatsen op LM "&amp;AD1368&amp;"m","")&amp;IF(Y1368="MV AV","Mast en armatuur leveren en plaatsen, "&amp;AE1368&amp;" en LM "&amp;AD1368&amp;"m, oude mast "&amp;AB1368&amp;"m verwijderen","")&amp;IF(Y1368="NM NA","Nwe mast en nw armatuur leveren en plaatsen, "&amp;AE1368&amp;" en LM "&amp;AD1368&amp;"m, oude mast "&amp;AB1368&amp;"m verwijderen","")&amp;IF(Y1368="NLP","Nieuw lichtpunt bijplaatsen, "&amp;AE1368&amp;" en LM "&amp;AD1368&amp;"m","")</f>
        <v/>
      </c>
      <c r="AH1368" t="str">
        <f t="shared" si="409"/>
        <v/>
      </c>
      <c r="AI1368" t="str">
        <f>IF(AH1368&gt;"",VLOOKUP(AH1368,'MAATREGELEN TBV BESTEK '!$A$3:$N$34,11,FALSE),"")</f>
        <v/>
      </c>
      <c r="AJ1368" t="str">
        <f>IF(AH1368&gt;"",VLOOKUP(AH1368,'MAATREGELEN TBV BESTEK '!$A$3:$N$34,13,FALSE),"")</f>
        <v/>
      </c>
      <c r="AK1368" t="str">
        <f>IF(AH1368&gt;"",VLOOKUP(AH1368,'MAATREGELEN TBV BESTEK '!$A$3:$N$34,14,FALSE),"")</f>
        <v/>
      </c>
    </row>
    <row r="1369" spans="1:37" ht="12" customHeight="1">
      <c r="A1369" s="49">
        <v>231361.584</v>
      </c>
      <c r="B1369" s="49">
        <v>431426.08</v>
      </c>
      <c r="C1369" t="s">
        <v>222</v>
      </c>
      <c r="D1369" t="s">
        <v>4563</v>
      </c>
      <c r="E1369">
        <v>4</v>
      </c>
      <c r="F1369" t="s">
        <v>5915</v>
      </c>
      <c r="G1369" t="s">
        <v>4314</v>
      </c>
      <c r="H1369" s="64" t="s">
        <v>5997</v>
      </c>
      <c r="J1369">
        <f t="shared" si="410"/>
        <v>1</v>
      </c>
      <c r="K1369" t="str">
        <f t="shared" si="411"/>
        <v/>
      </c>
      <c r="L1369" t="str">
        <f t="shared" si="407"/>
        <v/>
      </c>
      <c r="M1369">
        <f t="shared" si="412"/>
        <v>231361.584</v>
      </c>
      <c r="N1369">
        <f t="shared" si="413"/>
        <v>431426.08</v>
      </c>
      <c r="O1369" t="str">
        <f t="shared" si="414"/>
        <v>wit rondje</v>
      </c>
      <c r="P1369" t="str">
        <f t="shared" si="415"/>
        <v>DIN00652</v>
      </c>
      <c r="Q1369" t="str">
        <f t="shared" si="422"/>
        <v>Lph 4</v>
      </c>
      <c r="R1369" t="str">
        <f t="shared" si="408"/>
        <v/>
      </c>
      <c r="T1369" t="str">
        <f t="shared" si="416"/>
        <v>DINXPERLO</v>
      </c>
      <c r="U1369" t="str">
        <f t="shared" si="417"/>
        <v>Oranjestraat</v>
      </c>
      <c r="V1369" s="62" t="str">
        <f t="shared" si="418"/>
        <v>DIN00652</v>
      </c>
      <c r="W1369" s="15" t="e">
        <f>IF(J1369,#REF!,"")</f>
        <v>#REF!</v>
      </c>
      <c r="X1369" s="15" t="e">
        <f>IF(J1369,#REF!,"")</f>
        <v>#REF!</v>
      </c>
      <c r="Y1369" s="62" t="str">
        <f t="shared" si="419"/>
        <v xml:space="preserve"> </v>
      </c>
      <c r="AA1369" s="69"/>
      <c r="AB1369" s="90">
        <v>4</v>
      </c>
      <c r="AC1369" s="5" t="s">
        <v>3099</v>
      </c>
      <c r="AD1369" s="90" t="str">
        <f t="shared" si="420"/>
        <v/>
      </c>
      <c r="AE1369" s="90" t="str">
        <f t="shared" si="421"/>
        <v/>
      </c>
      <c r="AF1369" t="str">
        <f>IF(Y1369="AV","Armatuur "&amp;AE1369&amp;" leveren en plaatsen op LM "&amp;AD1369&amp;"m","")&amp;IF(Y1369="MV AV","Mast en armatuur leveren en plaatsen, "&amp;AE1369&amp;" en LM "&amp;AD1369&amp;"m, oude mast "&amp;AB1369&amp;"m verwijderen","")&amp;IF(Y1369="NM NA","Nwe mast en nw armatuur leveren en plaatsen, "&amp;AE1369&amp;" en LM "&amp;AD1369&amp;"m, oude mast "&amp;AB1369&amp;"m verwijderen","")&amp;IF(Y1369="NLP","Nieuw lichtpunt bijplaatsen, "&amp;AE1369&amp;" en LM "&amp;AD1369&amp;"m","")</f>
        <v/>
      </c>
      <c r="AH1369" t="str">
        <f t="shared" si="409"/>
        <v/>
      </c>
      <c r="AI1369" t="str">
        <f>IF(AH1369&gt;"",VLOOKUP(AH1369,'MAATREGELEN TBV BESTEK '!$A$3:$N$34,11,FALSE),"")</f>
        <v/>
      </c>
      <c r="AJ1369" t="str">
        <f>IF(AH1369&gt;"",VLOOKUP(AH1369,'MAATREGELEN TBV BESTEK '!$A$3:$N$34,13,FALSE),"")</f>
        <v/>
      </c>
      <c r="AK1369" t="str">
        <f>IF(AH1369&gt;"",VLOOKUP(AH1369,'MAATREGELEN TBV BESTEK '!$A$3:$N$34,14,FALSE),"")</f>
        <v/>
      </c>
    </row>
    <row r="1370" spans="1:37" ht="12" customHeight="1">
      <c r="A1370" s="49">
        <v>231061.144</v>
      </c>
      <c r="B1370" s="49">
        <v>431423.62300000002</v>
      </c>
      <c r="C1370" t="s">
        <v>228</v>
      </c>
      <c r="D1370" t="s">
        <v>5914</v>
      </c>
      <c r="E1370" s="40">
        <v>6</v>
      </c>
      <c r="F1370" t="s">
        <v>6040</v>
      </c>
      <c r="G1370" t="s">
        <v>4314</v>
      </c>
      <c r="H1370" s="64" t="s">
        <v>225</v>
      </c>
      <c r="J1370">
        <f t="shared" si="410"/>
        <v>1</v>
      </c>
      <c r="K1370" t="str">
        <f t="shared" si="411"/>
        <v>dicht</v>
      </c>
      <c r="L1370" t="str">
        <f t="shared" si="407"/>
        <v>groen</v>
      </c>
      <c r="M1370">
        <f t="shared" si="412"/>
        <v>231061.144</v>
      </c>
      <c r="N1370">
        <f t="shared" si="413"/>
        <v>431423.62300000002</v>
      </c>
      <c r="O1370" t="str">
        <f t="shared" si="414"/>
        <v>groen dicht</v>
      </c>
      <c r="P1370" t="str">
        <f t="shared" si="415"/>
        <v>DIN00606</v>
      </c>
      <c r="Q1370" t="str">
        <f t="shared" si="422"/>
        <v>Lph 6</v>
      </c>
      <c r="R1370" t="str">
        <f t="shared" si="408"/>
        <v>Luma MINI</v>
      </c>
      <c r="T1370" t="str">
        <f t="shared" si="416"/>
        <v>DINXPERLO</v>
      </c>
      <c r="U1370" t="str">
        <f t="shared" si="417"/>
        <v>Ottenshof</v>
      </c>
      <c r="V1370" s="62" t="str">
        <f t="shared" si="418"/>
        <v>DIN00606</v>
      </c>
      <c r="W1370" s="15" t="e">
        <f>IF(J1370,#REF!,"")</f>
        <v>#REF!</v>
      </c>
      <c r="X1370" s="15" t="e">
        <f>IF(J1370,#REF!,"")</f>
        <v>#REF!</v>
      </c>
      <c r="Y1370" s="62" t="str">
        <f t="shared" si="419"/>
        <v>MV AV</v>
      </c>
      <c r="AA1370" s="69"/>
      <c r="AB1370" s="90">
        <v>6.25</v>
      </c>
      <c r="AC1370" s="5" t="s">
        <v>4537</v>
      </c>
      <c r="AD1370" s="90">
        <f t="shared" si="420"/>
        <v>6</v>
      </c>
      <c r="AE1370" s="90" t="str">
        <f t="shared" si="421"/>
        <v>Luma MINI</v>
      </c>
      <c r="AF1370" s="22" t="str">
        <f>IF(Y1370="AV","Armatuur "&amp;AE1370&amp;" leveren en plaatsen op LM "&amp;AB1370&amp;"m","")&amp;IF(Y1370="MV AV","Mast en armatuur leveren en plaatsen, "&amp;AE1370&amp;" en LM "&amp;AD1370&amp;"m, oude mast "&amp;AB1370&amp;"m verwijderen","")&amp;IF(Y1370="NM NA","Nwe mast en nw armatuur leveren en plaatsen, "&amp;AE1370&amp;" en LM "&amp;AD1370&amp;"m","")&amp;IF(Y1370="NLP","Nieuw lichtpunt bijplaatsen, "&amp;AE1370&amp;" en LM "&amp;AD1370&amp;"m","")</f>
        <v>Mast en armatuur leveren en plaatsen, Luma MINI en LM 6m, oude mast 6,25m verwijderen</v>
      </c>
      <c r="AH1370" t="str">
        <f t="shared" si="409"/>
        <v>MV AV 6,25-&gt;6 Luma MINI</v>
      </c>
      <c r="AI1370">
        <f>IF(AH1370&gt;"",VLOOKUP(AH1370,'MAATREGELEN TBV BESTEK '!$A$3:$N$34,11,FALSE),"")</f>
        <v>134020</v>
      </c>
      <c r="AJ1370">
        <f>IF(AH1370&gt;"",VLOOKUP(AH1370,'MAATREGELEN TBV BESTEK '!$A$3:$N$34,13,FALSE),"")</f>
        <v>711020</v>
      </c>
      <c r="AK1370">
        <f>IF(AH1370&gt;"",VLOOKUP(AH1370,'MAATREGELEN TBV BESTEK '!$A$3:$N$34,14,FALSE),"")</f>
        <v>721220</v>
      </c>
    </row>
    <row r="1371" spans="1:37" ht="12" customHeight="1">
      <c r="A1371" s="49">
        <v>231061.144</v>
      </c>
      <c r="B1371" s="49">
        <v>431423.62300000002</v>
      </c>
      <c r="C1371" t="s">
        <v>228</v>
      </c>
      <c r="D1371" t="s">
        <v>4563</v>
      </c>
      <c r="E1371" t="s">
        <v>5915</v>
      </c>
      <c r="F1371" t="s">
        <v>5915</v>
      </c>
      <c r="G1371" t="s">
        <v>4314</v>
      </c>
      <c r="H1371" s="64" t="s">
        <v>225</v>
      </c>
      <c r="J1371">
        <f t="shared" si="410"/>
        <v>0</v>
      </c>
      <c r="K1371" t="str">
        <f t="shared" si="411"/>
        <v/>
      </c>
      <c r="L1371" t="str">
        <f t="shared" si="407"/>
        <v/>
      </c>
      <c r="M1371" t="str">
        <f t="shared" si="412"/>
        <v/>
      </c>
      <c r="N1371" t="str">
        <f t="shared" si="413"/>
        <v/>
      </c>
      <c r="O1371" t="str">
        <f t="shared" si="414"/>
        <v/>
      </c>
      <c r="P1371" t="str">
        <f t="shared" si="415"/>
        <v/>
      </c>
      <c r="R1371" t="str">
        <f t="shared" si="408"/>
        <v/>
      </c>
      <c r="T1371" t="str">
        <f t="shared" si="416"/>
        <v>DINXPERLO</v>
      </c>
      <c r="U1371" t="str">
        <f t="shared" si="417"/>
        <v>Ottenshof</v>
      </c>
      <c r="V1371" s="62" t="str">
        <f t="shared" si="418"/>
        <v/>
      </c>
      <c r="W1371" s="15" t="str">
        <f>IF(J1371,#REF!,"")</f>
        <v/>
      </c>
      <c r="X1371" s="15" t="str">
        <f>IF(J1371,#REF!,"")</f>
        <v/>
      </c>
      <c r="Y1371" s="62" t="str">
        <f t="shared" si="419"/>
        <v xml:space="preserve"> </v>
      </c>
      <c r="AA1371" s="69"/>
      <c r="AB1371" s="90" t="s">
        <v>5915</v>
      </c>
      <c r="AC1371" s="5" t="s">
        <v>5915</v>
      </c>
      <c r="AD1371" s="90" t="str">
        <f t="shared" si="420"/>
        <v/>
      </c>
      <c r="AE1371" s="90" t="str">
        <f t="shared" si="421"/>
        <v/>
      </c>
      <c r="AF1371" t="str">
        <f>IF(Y1371="AV","Armatuur "&amp;AE1371&amp;" leveren en plaatsen op LM "&amp;AD1371&amp;"m","")&amp;IF(Y1371="MV AV","Mast en armatuur leveren en plaatsen, "&amp;AE1371&amp;" en LM "&amp;AD1371&amp;"m, oude mast "&amp;AB1371&amp;"m verwijderen","")&amp;IF(Y1371="NM NA","Nwe mast en nw armatuur leveren en plaatsen, "&amp;AE1371&amp;" en LM "&amp;AD1371&amp;"m, oude mast "&amp;AB1371&amp;"m verwijderen","")&amp;IF(Y1371="NLP","Nieuw lichtpunt bijplaatsen, "&amp;AE1371&amp;" en LM "&amp;AD1371&amp;"m","")</f>
        <v/>
      </c>
      <c r="AH1371" t="str">
        <f t="shared" si="409"/>
        <v/>
      </c>
      <c r="AI1371" t="str">
        <f>IF(AH1371&gt;"",VLOOKUP(AH1371,'MAATREGELEN TBV BESTEK '!$A$3:$N$34,11,FALSE),"")</f>
        <v/>
      </c>
      <c r="AJ1371" t="str">
        <f>IF(AH1371&gt;"",VLOOKUP(AH1371,'MAATREGELEN TBV BESTEK '!$A$3:$N$34,13,FALSE),"")</f>
        <v/>
      </c>
      <c r="AK1371" t="str">
        <f>IF(AH1371&gt;"",VLOOKUP(AH1371,'MAATREGELEN TBV BESTEK '!$A$3:$N$34,14,FALSE),"")</f>
        <v/>
      </c>
    </row>
    <row r="1372" spans="1:37" ht="12" customHeight="1">
      <c r="A1372" s="49">
        <v>231079.06700000001</v>
      </c>
      <c r="B1372" s="49">
        <v>431399.01799999998</v>
      </c>
      <c r="C1372" t="s">
        <v>229</v>
      </c>
      <c r="D1372" t="s">
        <v>5914</v>
      </c>
      <c r="E1372" s="40">
        <v>6</v>
      </c>
      <c r="F1372" t="s">
        <v>6040</v>
      </c>
      <c r="G1372" t="s">
        <v>4314</v>
      </c>
      <c r="H1372" s="64" t="s">
        <v>225</v>
      </c>
      <c r="J1372">
        <f t="shared" si="410"/>
        <v>1</v>
      </c>
      <c r="K1372" t="str">
        <f t="shared" si="411"/>
        <v>dicht</v>
      </c>
      <c r="L1372" t="str">
        <f t="shared" si="407"/>
        <v>groen</v>
      </c>
      <c r="M1372">
        <f t="shared" si="412"/>
        <v>231079.06700000001</v>
      </c>
      <c r="N1372">
        <f t="shared" si="413"/>
        <v>431399.01799999998</v>
      </c>
      <c r="O1372" t="str">
        <f t="shared" si="414"/>
        <v>groen dicht</v>
      </c>
      <c r="P1372" t="str">
        <f t="shared" si="415"/>
        <v>DIN00607</v>
      </c>
      <c r="Q1372" t="str">
        <f>$O$2&amp;E1372</f>
        <v>Lph 6</v>
      </c>
      <c r="R1372" t="str">
        <f t="shared" si="408"/>
        <v>Luma MINI</v>
      </c>
      <c r="T1372" t="str">
        <f t="shared" si="416"/>
        <v>DINXPERLO</v>
      </c>
      <c r="U1372" t="str">
        <f t="shared" si="417"/>
        <v>Ottenshof</v>
      </c>
      <c r="V1372" s="62" t="str">
        <f t="shared" si="418"/>
        <v>DIN00607</v>
      </c>
      <c r="W1372" s="15" t="e">
        <f>IF(J1372,#REF!,"")</f>
        <v>#REF!</v>
      </c>
      <c r="X1372" s="15" t="e">
        <f>IF(J1372,#REF!,"")</f>
        <v>#REF!</v>
      </c>
      <c r="Y1372" s="62" t="str">
        <f t="shared" si="419"/>
        <v>MV AV</v>
      </c>
      <c r="AA1372" s="69"/>
      <c r="AB1372" s="90">
        <v>6.25</v>
      </c>
      <c r="AC1372" s="5" t="s">
        <v>4537</v>
      </c>
      <c r="AD1372" s="90">
        <f t="shared" si="420"/>
        <v>6</v>
      </c>
      <c r="AE1372" s="90" t="str">
        <f t="shared" si="421"/>
        <v>Luma MINI</v>
      </c>
      <c r="AF1372" s="22" t="str">
        <f>IF(Y1372="AV","Armatuur "&amp;AE1372&amp;" leveren en plaatsen op LM "&amp;AB1372&amp;"m","")&amp;IF(Y1372="MV AV","Mast en armatuur leveren en plaatsen, "&amp;AE1372&amp;" en LM "&amp;AD1372&amp;"m, oude mast "&amp;AB1372&amp;"m verwijderen","")&amp;IF(Y1372="NM NA","Nwe mast en nw armatuur leveren en plaatsen, "&amp;AE1372&amp;" en LM "&amp;AD1372&amp;"m","")&amp;IF(Y1372="NLP","Nieuw lichtpunt bijplaatsen, "&amp;AE1372&amp;" en LM "&amp;AD1372&amp;"m","")</f>
        <v>Mast en armatuur leveren en plaatsen, Luma MINI en LM 6m, oude mast 6,25m verwijderen</v>
      </c>
      <c r="AH1372" t="str">
        <f t="shared" si="409"/>
        <v>MV AV 6,25-&gt;6 Luma MINI</v>
      </c>
      <c r="AI1372">
        <f>IF(AH1372&gt;"",VLOOKUP(AH1372,'MAATREGELEN TBV BESTEK '!$A$3:$N$34,11,FALSE),"")</f>
        <v>134020</v>
      </c>
      <c r="AJ1372">
        <f>IF(AH1372&gt;"",VLOOKUP(AH1372,'MAATREGELEN TBV BESTEK '!$A$3:$N$34,13,FALSE),"")</f>
        <v>711020</v>
      </c>
      <c r="AK1372">
        <f>IF(AH1372&gt;"",VLOOKUP(AH1372,'MAATREGELEN TBV BESTEK '!$A$3:$N$34,14,FALSE),"")</f>
        <v>721220</v>
      </c>
    </row>
    <row r="1373" spans="1:37" ht="12" customHeight="1">
      <c r="A1373" s="49">
        <v>231079.06700000001</v>
      </c>
      <c r="B1373" s="49">
        <v>431399.01799999998</v>
      </c>
      <c r="C1373" t="s">
        <v>229</v>
      </c>
      <c r="D1373" t="s">
        <v>4563</v>
      </c>
      <c r="E1373" t="s">
        <v>5915</v>
      </c>
      <c r="F1373" t="s">
        <v>5915</v>
      </c>
      <c r="G1373" t="s">
        <v>4314</v>
      </c>
      <c r="H1373" s="64" t="s">
        <v>225</v>
      </c>
      <c r="J1373">
        <f t="shared" si="410"/>
        <v>0</v>
      </c>
      <c r="K1373" t="str">
        <f t="shared" si="411"/>
        <v/>
      </c>
      <c r="L1373" t="str">
        <f t="shared" si="407"/>
        <v/>
      </c>
      <c r="M1373" t="str">
        <f t="shared" si="412"/>
        <v/>
      </c>
      <c r="N1373" t="str">
        <f t="shared" si="413"/>
        <v/>
      </c>
      <c r="O1373" t="str">
        <f t="shared" si="414"/>
        <v/>
      </c>
      <c r="P1373" t="str">
        <f t="shared" si="415"/>
        <v/>
      </c>
      <c r="R1373" t="str">
        <f t="shared" si="408"/>
        <v/>
      </c>
      <c r="T1373" t="str">
        <f t="shared" si="416"/>
        <v>DINXPERLO</v>
      </c>
      <c r="U1373" t="str">
        <f t="shared" si="417"/>
        <v>Ottenshof</v>
      </c>
      <c r="V1373" s="62" t="str">
        <f t="shared" si="418"/>
        <v/>
      </c>
      <c r="W1373" s="15" t="str">
        <f>IF(J1373,#REF!,"")</f>
        <v/>
      </c>
      <c r="X1373" s="15" t="str">
        <f>IF(J1373,#REF!,"")</f>
        <v/>
      </c>
      <c r="Y1373" s="62" t="str">
        <f t="shared" si="419"/>
        <v xml:space="preserve"> </v>
      </c>
      <c r="AA1373" s="69"/>
      <c r="AB1373" s="90" t="s">
        <v>5915</v>
      </c>
      <c r="AC1373" s="5" t="s">
        <v>5915</v>
      </c>
      <c r="AD1373" s="90" t="str">
        <f t="shared" si="420"/>
        <v/>
      </c>
      <c r="AE1373" s="90" t="str">
        <f t="shared" si="421"/>
        <v/>
      </c>
      <c r="AF1373" t="str">
        <f>IF(Y1373="AV","Armatuur "&amp;AE1373&amp;" leveren en plaatsen op LM "&amp;AD1373&amp;"m","")&amp;IF(Y1373="MV AV","Mast en armatuur leveren en plaatsen, "&amp;AE1373&amp;" en LM "&amp;AD1373&amp;"m, oude mast "&amp;AB1373&amp;"m verwijderen","")&amp;IF(Y1373="NM NA","Nwe mast en nw armatuur leveren en plaatsen, "&amp;AE1373&amp;" en LM "&amp;AD1373&amp;"m, oude mast "&amp;AB1373&amp;"m verwijderen","")&amp;IF(Y1373="NLP","Nieuw lichtpunt bijplaatsen, "&amp;AE1373&amp;" en LM "&amp;AD1373&amp;"m","")</f>
        <v/>
      </c>
      <c r="AH1373" t="str">
        <f t="shared" si="409"/>
        <v/>
      </c>
      <c r="AI1373" t="str">
        <f>IF(AH1373&gt;"",VLOOKUP(AH1373,'MAATREGELEN TBV BESTEK '!$A$3:$N$34,11,FALSE),"")</f>
        <v/>
      </c>
      <c r="AJ1373" t="str">
        <f>IF(AH1373&gt;"",VLOOKUP(AH1373,'MAATREGELEN TBV BESTEK '!$A$3:$N$34,13,FALSE),"")</f>
        <v/>
      </c>
      <c r="AK1373" t="str">
        <f>IF(AH1373&gt;"",VLOOKUP(AH1373,'MAATREGELEN TBV BESTEK '!$A$3:$N$34,14,FALSE),"")</f>
        <v/>
      </c>
    </row>
    <row r="1374" spans="1:37" ht="12" customHeight="1">
      <c r="A1374" s="49">
        <v>231046.647</v>
      </c>
      <c r="B1374" s="49">
        <v>431502.24800000002</v>
      </c>
      <c r="C1374" t="s">
        <v>230</v>
      </c>
      <c r="D1374" t="s">
        <v>5914</v>
      </c>
      <c r="E1374" s="40">
        <v>6</v>
      </c>
      <c r="F1374" t="s">
        <v>6040</v>
      </c>
      <c r="G1374" t="s">
        <v>4314</v>
      </c>
      <c r="H1374" s="64" t="s">
        <v>225</v>
      </c>
      <c r="J1374">
        <f t="shared" si="410"/>
        <v>1</v>
      </c>
      <c r="K1374" t="str">
        <f t="shared" si="411"/>
        <v>dicht</v>
      </c>
      <c r="L1374" t="str">
        <f t="shared" si="407"/>
        <v>groen</v>
      </c>
      <c r="M1374">
        <f t="shared" si="412"/>
        <v>231046.647</v>
      </c>
      <c r="N1374">
        <f t="shared" si="413"/>
        <v>431502.24800000002</v>
      </c>
      <c r="O1374" t="str">
        <f t="shared" si="414"/>
        <v>groen dicht</v>
      </c>
      <c r="P1374" t="str">
        <f t="shared" si="415"/>
        <v>DIN00608</v>
      </c>
      <c r="Q1374" t="str">
        <f>$O$2&amp;E1374</f>
        <v>Lph 6</v>
      </c>
      <c r="R1374" t="str">
        <f t="shared" si="408"/>
        <v>Luma MINI</v>
      </c>
      <c r="T1374" t="str">
        <f t="shared" si="416"/>
        <v>DINXPERLO</v>
      </c>
      <c r="U1374" t="str">
        <f t="shared" si="417"/>
        <v>Ottenshof</v>
      </c>
      <c r="V1374" s="62" t="str">
        <f t="shared" si="418"/>
        <v>DIN00608</v>
      </c>
      <c r="W1374" s="15" t="e">
        <f>IF(J1374,#REF!,"")</f>
        <v>#REF!</v>
      </c>
      <c r="X1374" s="15" t="e">
        <f>IF(J1374,#REF!,"")</f>
        <v>#REF!</v>
      </c>
      <c r="Y1374" s="62" t="str">
        <f t="shared" si="419"/>
        <v>MV AV</v>
      </c>
      <c r="AA1374" s="69"/>
      <c r="AB1374" s="90">
        <v>6.25</v>
      </c>
      <c r="AC1374" s="5" t="s">
        <v>4537</v>
      </c>
      <c r="AD1374" s="90">
        <f t="shared" si="420"/>
        <v>6</v>
      </c>
      <c r="AE1374" s="90" t="str">
        <f t="shared" si="421"/>
        <v>Luma MINI</v>
      </c>
      <c r="AF1374" s="22" t="str">
        <f>IF(Y1374="AV","Armatuur "&amp;AE1374&amp;" leveren en plaatsen op LM "&amp;AB1374&amp;"m","")&amp;IF(Y1374="MV AV","Mast en armatuur leveren en plaatsen, "&amp;AE1374&amp;" en LM "&amp;AD1374&amp;"m, oude mast "&amp;AB1374&amp;"m verwijderen","")&amp;IF(Y1374="NM NA","Nwe mast en nw armatuur leveren en plaatsen, "&amp;AE1374&amp;" en LM "&amp;AD1374&amp;"m","")&amp;IF(Y1374="NLP","Nieuw lichtpunt bijplaatsen, "&amp;AE1374&amp;" en LM "&amp;AD1374&amp;"m","")</f>
        <v>Mast en armatuur leveren en plaatsen, Luma MINI en LM 6m, oude mast 6,25m verwijderen</v>
      </c>
      <c r="AH1374" t="str">
        <f t="shared" si="409"/>
        <v>MV AV 6,25-&gt;6 Luma MINI</v>
      </c>
      <c r="AI1374">
        <f>IF(AH1374&gt;"",VLOOKUP(AH1374,'MAATREGELEN TBV BESTEK '!$A$3:$N$34,11,FALSE),"")</f>
        <v>134020</v>
      </c>
      <c r="AJ1374">
        <f>IF(AH1374&gt;"",VLOOKUP(AH1374,'MAATREGELEN TBV BESTEK '!$A$3:$N$34,13,FALSE),"")</f>
        <v>711020</v>
      </c>
      <c r="AK1374">
        <f>IF(AH1374&gt;"",VLOOKUP(AH1374,'MAATREGELEN TBV BESTEK '!$A$3:$N$34,14,FALSE),"")</f>
        <v>721220</v>
      </c>
    </row>
    <row r="1375" spans="1:37" ht="12" customHeight="1">
      <c r="A1375" s="49">
        <v>231046.647</v>
      </c>
      <c r="B1375" s="49">
        <v>431502.24800000002</v>
      </c>
      <c r="C1375" t="s">
        <v>230</v>
      </c>
      <c r="D1375" t="s">
        <v>4563</v>
      </c>
      <c r="E1375" t="s">
        <v>5915</v>
      </c>
      <c r="F1375" t="s">
        <v>5915</v>
      </c>
      <c r="G1375" t="s">
        <v>4314</v>
      </c>
      <c r="H1375" s="64" t="s">
        <v>225</v>
      </c>
      <c r="J1375">
        <f t="shared" si="410"/>
        <v>0</v>
      </c>
      <c r="K1375" t="str">
        <f t="shared" si="411"/>
        <v/>
      </c>
      <c r="L1375" t="str">
        <f t="shared" si="407"/>
        <v/>
      </c>
      <c r="M1375" t="str">
        <f t="shared" si="412"/>
        <v/>
      </c>
      <c r="N1375" t="str">
        <f t="shared" si="413"/>
        <v/>
      </c>
      <c r="O1375" t="str">
        <f t="shared" si="414"/>
        <v/>
      </c>
      <c r="P1375" t="str">
        <f t="shared" si="415"/>
        <v/>
      </c>
      <c r="R1375" t="str">
        <f t="shared" si="408"/>
        <v/>
      </c>
      <c r="T1375" t="str">
        <f t="shared" si="416"/>
        <v>DINXPERLO</v>
      </c>
      <c r="U1375" t="str">
        <f t="shared" si="417"/>
        <v>Ottenshof</v>
      </c>
      <c r="V1375" s="62" t="str">
        <f t="shared" si="418"/>
        <v/>
      </c>
      <c r="W1375" s="15" t="str">
        <f>IF(J1375,#REF!,"")</f>
        <v/>
      </c>
      <c r="X1375" s="15" t="str">
        <f>IF(J1375,#REF!,"")</f>
        <v/>
      </c>
      <c r="Y1375" s="62" t="str">
        <f t="shared" si="419"/>
        <v xml:space="preserve"> </v>
      </c>
      <c r="AA1375" s="69"/>
      <c r="AB1375" s="90" t="s">
        <v>5915</v>
      </c>
      <c r="AC1375" s="5" t="s">
        <v>5915</v>
      </c>
      <c r="AD1375" s="90" t="str">
        <f t="shared" si="420"/>
        <v/>
      </c>
      <c r="AE1375" s="90" t="str">
        <f t="shared" si="421"/>
        <v/>
      </c>
      <c r="AF1375" t="str">
        <f>IF(Y1375="AV","Armatuur "&amp;AE1375&amp;" leveren en plaatsen op LM "&amp;AD1375&amp;"m","")&amp;IF(Y1375="MV AV","Mast en armatuur leveren en plaatsen, "&amp;AE1375&amp;" en LM "&amp;AD1375&amp;"m, oude mast "&amp;AB1375&amp;"m verwijderen","")&amp;IF(Y1375="NM NA","Nwe mast en nw armatuur leveren en plaatsen, "&amp;AE1375&amp;" en LM "&amp;AD1375&amp;"m, oude mast "&amp;AB1375&amp;"m verwijderen","")&amp;IF(Y1375="NLP","Nieuw lichtpunt bijplaatsen, "&amp;AE1375&amp;" en LM "&amp;AD1375&amp;"m","")</f>
        <v/>
      </c>
      <c r="AH1375" t="str">
        <f t="shared" si="409"/>
        <v/>
      </c>
      <c r="AI1375" t="str">
        <f>IF(AH1375&gt;"",VLOOKUP(AH1375,'MAATREGELEN TBV BESTEK '!$A$3:$N$34,11,FALSE),"")</f>
        <v/>
      </c>
      <c r="AJ1375" t="str">
        <f>IF(AH1375&gt;"",VLOOKUP(AH1375,'MAATREGELEN TBV BESTEK '!$A$3:$N$34,13,FALSE),"")</f>
        <v/>
      </c>
      <c r="AK1375" t="str">
        <f>IF(AH1375&gt;"",VLOOKUP(AH1375,'MAATREGELEN TBV BESTEK '!$A$3:$N$34,14,FALSE),"")</f>
        <v/>
      </c>
    </row>
    <row r="1376" spans="1:37" ht="12" customHeight="1">
      <c r="A1376" s="49">
        <v>231047.91099999999</v>
      </c>
      <c r="B1376" s="49">
        <v>431475.98100000003</v>
      </c>
      <c r="C1376" t="s">
        <v>231</v>
      </c>
      <c r="D1376" t="s">
        <v>5914</v>
      </c>
      <c r="E1376" s="40">
        <v>6</v>
      </c>
      <c r="F1376" t="s">
        <v>6040</v>
      </c>
      <c r="G1376" t="s">
        <v>4314</v>
      </c>
      <c r="H1376" s="64" t="s">
        <v>225</v>
      </c>
      <c r="J1376">
        <f t="shared" si="410"/>
        <v>1</v>
      </c>
      <c r="K1376" t="str">
        <f t="shared" si="411"/>
        <v>dicht</v>
      </c>
      <c r="L1376" t="str">
        <f t="shared" si="407"/>
        <v>groen</v>
      </c>
      <c r="M1376">
        <f t="shared" si="412"/>
        <v>231047.91099999999</v>
      </c>
      <c r="N1376">
        <f t="shared" si="413"/>
        <v>431475.98100000003</v>
      </c>
      <c r="O1376" t="str">
        <f t="shared" si="414"/>
        <v>groen dicht</v>
      </c>
      <c r="P1376" t="str">
        <f t="shared" si="415"/>
        <v>DIN00609</v>
      </c>
      <c r="Q1376" t="str">
        <f>$O$2&amp;E1376</f>
        <v>Lph 6</v>
      </c>
      <c r="R1376" t="str">
        <f t="shared" si="408"/>
        <v>Luma MINI</v>
      </c>
      <c r="T1376" t="str">
        <f t="shared" si="416"/>
        <v>DINXPERLO</v>
      </c>
      <c r="U1376" t="str">
        <f t="shared" si="417"/>
        <v>Ottenshof</v>
      </c>
      <c r="V1376" s="62" t="str">
        <f t="shared" si="418"/>
        <v>DIN00609</v>
      </c>
      <c r="W1376" s="15" t="e">
        <f>IF(J1376,#REF!,"")</f>
        <v>#REF!</v>
      </c>
      <c r="X1376" s="15" t="e">
        <f>IF(J1376,#REF!,"")</f>
        <v>#REF!</v>
      </c>
      <c r="Y1376" s="62" t="str">
        <f t="shared" si="419"/>
        <v>MV AV</v>
      </c>
      <c r="AA1376" s="69"/>
      <c r="AB1376" s="90">
        <v>6.25</v>
      </c>
      <c r="AC1376" s="5" t="s">
        <v>4537</v>
      </c>
      <c r="AD1376" s="90">
        <f t="shared" si="420"/>
        <v>6</v>
      </c>
      <c r="AE1376" s="90" t="str">
        <f t="shared" si="421"/>
        <v>Luma MINI</v>
      </c>
      <c r="AF1376" s="22" t="str">
        <f>IF(Y1376="AV","Armatuur "&amp;AE1376&amp;" leveren en plaatsen op LM "&amp;AB1376&amp;"m","")&amp;IF(Y1376="MV AV","Mast en armatuur leveren en plaatsen, "&amp;AE1376&amp;" en LM "&amp;AD1376&amp;"m, oude mast "&amp;AB1376&amp;"m verwijderen","")&amp;IF(Y1376="NM NA","Nwe mast en nw armatuur leveren en plaatsen, "&amp;AE1376&amp;" en LM "&amp;AD1376&amp;"m","")&amp;IF(Y1376="NLP","Nieuw lichtpunt bijplaatsen, "&amp;AE1376&amp;" en LM "&amp;AD1376&amp;"m","")</f>
        <v>Mast en armatuur leveren en plaatsen, Luma MINI en LM 6m, oude mast 6,25m verwijderen</v>
      </c>
      <c r="AH1376" t="str">
        <f t="shared" si="409"/>
        <v>MV AV 6,25-&gt;6 Luma MINI</v>
      </c>
      <c r="AI1376">
        <f>IF(AH1376&gt;"",VLOOKUP(AH1376,'MAATREGELEN TBV BESTEK '!$A$3:$N$34,11,FALSE),"")</f>
        <v>134020</v>
      </c>
      <c r="AJ1376">
        <f>IF(AH1376&gt;"",VLOOKUP(AH1376,'MAATREGELEN TBV BESTEK '!$A$3:$N$34,13,FALSE),"")</f>
        <v>711020</v>
      </c>
      <c r="AK1376">
        <f>IF(AH1376&gt;"",VLOOKUP(AH1376,'MAATREGELEN TBV BESTEK '!$A$3:$N$34,14,FALSE),"")</f>
        <v>721220</v>
      </c>
    </row>
    <row r="1377" spans="1:37" ht="12" customHeight="1">
      <c r="A1377" s="49">
        <v>231047.91099999999</v>
      </c>
      <c r="B1377" s="49">
        <v>431475.98100000003</v>
      </c>
      <c r="C1377" t="s">
        <v>231</v>
      </c>
      <c r="D1377" t="s">
        <v>4563</v>
      </c>
      <c r="E1377" t="s">
        <v>5915</v>
      </c>
      <c r="F1377" t="s">
        <v>5915</v>
      </c>
      <c r="G1377" t="s">
        <v>4314</v>
      </c>
      <c r="H1377" s="64" t="s">
        <v>225</v>
      </c>
      <c r="J1377">
        <f t="shared" si="410"/>
        <v>0</v>
      </c>
      <c r="K1377" t="str">
        <f t="shared" si="411"/>
        <v/>
      </c>
      <c r="L1377" t="str">
        <f t="shared" si="407"/>
        <v/>
      </c>
      <c r="M1377" t="str">
        <f t="shared" si="412"/>
        <v/>
      </c>
      <c r="N1377" t="str">
        <f t="shared" si="413"/>
        <v/>
      </c>
      <c r="O1377" t="str">
        <f t="shared" si="414"/>
        <v/>
      </c>
      <c r="P1377" t="str">
        <f t="shared" si="415"/>
        <v/>
      </c>
      <c r="R1377" t="str">
        <f t="shared" si="408"/>
        <v/>
      </c>
      <c r="T1377" t="str">
        <f t="shared" si="416"/>
        <v>DINXPERLO</v>
      </c>
      <c r="U1377" t="str">
        <f t="shared" si="417"/>
        <v>Ottenshof</v>
      </c>
      <c r="V1377" s="62" t="str">
        <f t="shared" si="418"/>
        <v/>
      </c>
      <c r="W1377" s="15" t="str">
        <f>IF(J1377,#REF!,"")</f>
        <v/>
      </c>
      <c r="X1377" s="15" t="str">
        <f>IF(J1377,#REF!,"")</f>
        <v/>
      </c>
      <c r="Y1377" s="62" t="str">
        <f t="shared" si="419"/>
        <v xml:space="preserve"> </v>
      </c>
      <c r="AA1377" s="69"/>
      <c r="AB1377" s="90" t="s">
        <v>5915</v>
      </c>
      <c r="AC1377" s="5" t="s">
        <v>5915</v>
      </c>
      <c r="AD1377" s="90" t="str">
        <f t="shared" si="420"/>
        <v/>
      </c>
      <c r="AE1377" s="90" t="str">
        <f t="shared" si="421"/>
        <v/>
      </c>
      <c r="AF1377" t="str">
        <f>IF(Y1377="AV","Armatuur "&amp;AE1377&amp;" leveren en plaatsen op LM "&amp;AD1377&amp;"m","")&amp;IF(Y1377="MV AV","Mast en armatuur leveren en plaatsen, "&amp;AE1377&amp;" en LM "&amp;AD1377&amp;"m, oude mast "&amp;AB1377&amp;"m verwijderen","")&amp;IF(Y1377="NM NA","Nwe mast en nw armatuur leveren en plaatsen, "&amp;AE1377&amp;" en LM "&amp;AD1377&amp;"m, oude mast "&amp;AB1377&amp;"m verwijderen","")&amp;IF(Y1377="NLP","Nieuw lichtpunt bijplaatsen, "&amp;AE1377&amp;" en LM "&amp;AD1377&amp;"m","")</f>
        <v/>
      </c>
      <c r="AH1377" t="str">
        <f t="shared" si="409"/>
        <v/>
      </c>
      <c r="AI1377" t="str">
        <f>IF(AH1377&gt;"",VLOOKUP(AH1377,'MAATREGELEN TBV BESTEK '!$A$3:$N$34,11,FALSE),"")</f>
        <v/>
      </c>
      <c r="AJ1377" t="str">
        <f>IF(AH1377&gt;"",VLOOKUP(AH1377,'MAATREGELEN TBV BESTEK '!$A$3:$N$34,13,FALSE),"")</f>
        <v/>
      </c>
      <c r="AK1377" t="str">
        <f>IF(AH1377&gt;"",VLOOKUP(AH1377,'MAATREGELEN TBV BESTEK '!$A$3:$N$34,14,FALSE),"")</f>
        <v/>
      </c>
    </row>
    <row r="1378" spans="1:37" ht="12" customHeight="1">
      <c r="A1378" s="49">
        <v>231048.08799999999</v>
      </c>
      <c r="B1378" s="49">
        <v>431444.96500000003</v>
      </c>
      <c r="C1378" t="s">
        <v>224</v>
      </c>
      <c r="D1378" t="s">
        <v>5914</v>
      </c>
      <c r="E1378">
        <v>6</v>
      </c>
      <c r="F1378" t="s">
        <v>6040</v>
      </c>
      <c r="G1378" t="s">
        <v>4314</v>
      </c>
      <c r="H1378" s="64" t="s">
        <v>225</v>
      </c>
      <c r="J1378">
        <f t="shared" si="410"/>
        <v>1</v>
      </c>
      <c r="K1378" t="str">
        <f t="shared" si="411"/>
        <v>dicht</v>
      </c>
      <c r="L1378" t="str">
        <f t="shared" si="407"/>
        <v>groen</v>
      </c>
      <c r="M1378">
        <f t="shared" si="412"/>
        <v>231048.08799999999</v>
      </c>
      <c r="N1378">
        <f t="shared" si="413"/>
        <v>431444.96500000003</v>
      </c>
      <c r="O1378" t="str">
        <f t="shared" si="414"/>
        <v>groen dicht</v>
      </c>
      <c r="P1378" t="str">
        <f t="shared" si="415"/>
        <v>DIN00610</v>
      </c>
      <c r="Q1378" t="str">
        <f>$O$2&amp;E1378</f>
        <v>Lph 6</v>
      </c>
      <c r="R1378" t="str">
        <f t="shared" si="408"/>
        <v>Luma MINI</v>
      </c>
      <c r="T1378" t="str">
        <f t="shared" si="416"/>
        <v>DINXPERLO</v>
      </c>
      <c r="U1378" t="str">
        <f t="shared" si="417"/>
        <v>Ottenshof</v>
      </c>
      <c r="V1378" s="62" t="str">
        <f t="shared" si="418"/>
        <v>DIN00610</v>
      </c>
      <c r="W1378" s="15" t="e">
        <f>IF(J1378,#REF!,"")</f>
        <v>#REF!</v>
      </c>
      <c r="X1378" s="15" t="e">
        <f>IF(J1378,#REF!,"")</f>
        <v>#REF!</v>
      </c>
      <c r="Y1378" s="62" t="str">
        <f t="shared" si="419"/>
        <v>MV AV</v>
      </c>
      <c r="AA1378" s="69"/>
      <c r="AB1378" s="90">
        <v>6</v>
      </c>
      <c r="AC1378" s="5" t="s">
        <v>4537</v>
      </c>
      <c r="AD1378" s="90">
        <f t="shared" si="420"/>
        <v>6</v>
      </c>
      <c r="AE1378" s="90" t="str">
        <f t="shared" si="421"/>
        <v>Luma MINI</v>
      </c>
      <c r="AF1378" s="22" t="str">
        <f>IF(Y1378="AV","Armatuur "&amp;AE1378&amp;" leveren en plaatsen op LM "&amp;AB1378&amp;"m","")&amp;IF(Y1378="MV AV","Mast en armatuur leveren en plaatsen, "&amp;AE1378&amp;" en LM "&amp;AD1378&amp;"m, oude mast "&amp;AB1378&amp;"m verwijderen","")&amp;IF(Y1378="NM NA","Nwe mast en nw armatuur leveren en plaatsen, "&amp;AE1378&amp;" en LM "&amp;AD1378&amp;"m","")&amp;IF(Y1378="NLP","Nieuw lichtpunt bijplaatsen, "&amp;AE1378&amp;" en LM "&amp;AD1378&amp;"m","")</f>
        <v>Mast en armatuur leveren en plaatsen, Luma MINI en LM 6m, oude mast 6m verwijderen</v>
      </c>
      <c r="AH1378" t="str">
        <f t="shared" si="409"/>
        <v>MV AV 6-&gt;6 Luma MINI</v>
      </c>
      <c r="AI1378">
        <f>IF(AH1378&gt;"",VLOOKUP(AH1378,'MAATREGELEN TBV BESTEK '!$A$3:$N$34,11,FALSE),"")</f>
        <v>134020</v>
      </c>
      <c r="AJ1378">
        <f>IF(AH1378&gt;"",VLOOKUP(AH1378,'MAATREGELEN TBV BESTEK '!$A$3:$N$34,13,FALSE),"")</f>
        <v>711020</v>
      </c>
      <c r="AK1378">
        <f>IF(AH1378&gt;"",VLOOKUP(AH1378,'MAATREGELEN TBV BESTEK '!$A$3:$N$34,14,FALSE),"")</f>
        <v>721220</v>
      </c>
    </row>
    <row r="1379" spans="1:37" ht="12" customHeight="1">
      <c r="A1379" s="49">
        <v>231048.08799999999</v>
      </c>
      <c r="B1379" s="49">
        <v>431444.96500000003</v>
      </c>
      <c r="C1379" t="s">
        <v>224</v>
      </c>
      <c r="D1379" t="s">
        <v>4563</v>
      </c>
      <c r="E1379" t="s">
        <v>5915</v>
      </c>
      <c r="F1379" t="s">
        <v>5915</v>
      </c>
      <c r="G1379" t="s">
        <v>4314</v>
      </c>
      <c r="H1379" s="64" t="s">
        <v>225</v>
      </c>
      <c r="J1379">
        <f t="shared" si="410"/>
        <v>0</v>
      </c>
      <c r="K1379" t="str">
        <f t="shared" si="411"/>
        <v/>
      </c>
      <c r="L1379" t="str">
        <f t="shared" si="407"/>
        <v/>
      </c>
      <c r="M1379" t="str">
        <f t="shared" si="412"/>
        <v/>
      </c>
      <c r="N1379" t="str">
        <f t="shared" si="413"/>
        <v/>
      </c>
      <c r="O1379" t="str">
        <f t="shared" si="414"/>
        <v/>
      </c>
      <c r="P1379" t="str">
        <f t="shared" si="415"/>
        <v/>
      </c>
      <c r="R1379" t="str">
        <f t="shared" si="408"/>
        <v/>
      </c>
      <c r="T1379" t="str">
        <f t="shared" si="416"/>
        <v>DINXPERLO</v>
      </c>
      <c r="U1379" t="str">
        <f t="shared" si="417"/>
        <v>Ottenshof</v>
      </c>
      <c r="V1379" s="62" t="str">
        <f t="shared" si="418"/>
        <v/>
      </c>
      <c r="W1379" s="15" t="str">
        <f>IF(J1379,#REF!,"")</f>
        <v/>
      </c>
      <c r="X1379" s="15" t="str">
        <f>IF(J1379,#REF!,"")</f>
        <v/>
      </c>
      <c r="Y1379" s="62" t="str">
        <f t="shared" si="419"/>
        <v xml:space="preserve"> </v>
      </c>
      <c r="AA1379" s="69"/>
      <c r="AB1379" s="90" t="s">
        <v>5915</v>
      </c>
      <c r="AC1379" s="5" t="s">
        <v>5915</v>
      </c>
      <c r="AD1379" s="90" t="str">
        <f t="shared" si="420"/>
        <v/>
      </c>
      <c r="AE1379" s="90" t="str">
        <f t="shared" si="421"/>
        <v/>
      </c>
      <c r="AF1379" t="str">
        <f>IF(Y1379="AV","Armatuur "&amp;AE1379&amp;" leveren en plaatsen op LM "&amp;AD1379&amp;"m","")&amp;IF(Y1379="MV AV","Mast en armatuur leveren en plaatsen, "&amp;AE1379&amp;" en LM "&amp;AD1379&amp;"m, oude mast "&amp;AB1379&amp;"m verwijderen","")&amp;IF(Y1379="NM NA","Nwe mast en nw armatuur leveren en plaatsen, "&amp;AE1379&amp;" en LM "&amp;AD1379&amp;"m, oude mast "&amp;AB1379&amp;"m verwijderen","")&amp;IF(Y1379="NLP","Nieuw lichtpunt bijplaatsen, "&amp;AE1379&amp;" en LM "&amp;AD1379&amp;"m","")</f>
        <v/>
      </c>
      <c r="AH1379" t="str">
        <f t="shared" si="409"/>
        <v/>
      </c>
      <c r="AI1379" t="str">
        <f>IF(AH1379&gt;"",VLOOKUP(AH1379,'MAATREGELEN TBV BESTEK '!$A$3:$N$34,11,FALSE),"")</f>
        <v/>
      </c>
      <c r="AJ1379" t="str">
        <f>IF(AH1379&gt;"",VLOOKUP(AH1379,'MAATREGELEN TBV BESTEK '!$A$3:$N$34,13,FALSE),"")</f>
        <v/>
      </c>
      <c r="AK1379" t="str">
        <f>IF(AH1379&gt;"",VLOOKUP(AH1379,'MAATREGELEN TBV BESTEK '!$A$3:$N$34,14,FALSE),"")</f>
        <v/>
      </c>
    </row>
    <row r="1380" spans="1:37" ht="12" customHeight="1">
      <c r="A1380" s="49">
        <v>231088.929</v>
      </c>
      <c r="B1380" s="49">
        <v>431515.20600000001</v>
      </c>
      <c r="C1380" t="s">
        <v>232</v>
      </c>
      <c r="D1380" t="s">
        <v>4563</v>
      </c>
      <c r="E1380">
        <v>4.25</v>
      </c>
      <c r="F1380" t="s">
        <v>5915</v>
      </c>
      <c r="G1380" t="s">
        <v>4314</v>
      </c>
      <c r="H1380" s="64" t="s">
        <v>225</v>
      </c>
      <c r="J1380">
        <f t="shared" si="410"/>
        <v>1</v>
      </c>
      <c r="K1380" t="str">
        <f t="shared" si="411"/>
        <v/>
      </c>
      <c r="L1380" t="str">
        <f t="shared" si="407"/>
        <v/>
      </c>
      <c r="M1380">
        <f t="shared" si="412"/>
        <v>231088.929</v>
      </c>
      <c r="N1380">
        <f t="shared" si="413"/>
        <v>431515.20600000001</v>
      </c>
      <c r="O1380" t="str">
        <f t="shared" si="414"/>
        <v>wit rondje</v>
      </c>
      <c r="P1380" t="str">
        <f t="shared" si="415"/>
        <v>DIN00618</v>
      </c>
      <c r="Q1380" t="str">
        <f>$O$2&amp;E1380</f>
        <v>Lph 4,25</v>
      </c>
      <c r="R1380" t="str">
        <f t="shared" si="408"/>
        <v/>
      </c>
      <c r="T1380" t="str">
        <f t="shared" si="416"/>
        <v>DINXPERLO</v>
      </c>
      <c r="U1380" t="str">
        <f t="shared" si="417"/>
        <v>Ottenshof</v>
      </c>
      <c r="V1380" s="62" t="str">
        <f t="shared" si="418"/>
        <v>DIN00618</v>
      </c>
      <c r="W1380" s="15" t="e">
        <f>IF(J1380,#REF!,"")</f>
        <v>#REF!</v>
      </c>
      <c r="X1380" s="15" t="e">
        <f>IF(J1380,#REF!,"")</f>
        <v>#REF!</v>
      </c>
      <c r="Y1380" s="62" t="str">
        <f t="shared" si="419"/>
        <v xml:space="preserve"> </v>
      </c>
      <c r="AA1380" s="69"/>
      <c r="AB1380" s="90">
        <v>4.25</v>
      </c>
      <c r="AC1380" s="5" t="s">
        <v>233</v>
      </c>
      <c r="AD1380" s="90" t="str">
        <f t="shared" si="420"/>
        <v/>
      </c>
      <c r="AE1380" s="90" t="str">
        <f t="shared" si="421"/>
        <v/>
      </c>
      <c r="AF1380" t="str">
        <f>IF(Y1380="AV","Armatuur "&amp;AE1380&amp;" leveren en plaatsen op LM "&amp;AD1380&amp;"m","")&amp;IF(Y1380="MV AV","Mast en armatuur leveren en plaatsen, "&amp;AE1380&amp;" en LM "&amp;AD1380&amp;"m, oude mast "&amp;AB1380&amp;"m verwijderen","")&amp;IF(Y1380="NM NA","Nwe mast en nw armatuur leveren en plaatsen, "&amp;AE1380&amp;" en LM "&amp;AD1380&amp;"m, oude mast "&amp;AB1380&amp;"m verwijderen","")&amp;IF(Y1380="NLP","Nieuw lichtpunt bijplaatsen, "&amp;AE1380&amp;" en LM "&amp;AD1380&amp;"m","")</f>
        <v/>
      </c>
      <c r="AH1380" t="str">
        <f t="shared" si="409"/>
        <v/>
      </c>
      <c r="AI1380" t="str">
        <f>IF(AH1380&gt;"",VLOOKUP(AH1380,'MAATREGELEN TBV BESTEK '!$A$3:$N$34,11,FALSE),"")</f>
        <v/>
      </c>
      <c r="AJ1380" t="str">
        <f>IF(AH1380&gt;"",VLOOKUP(AH1380,'MAATREGELEN TBV BESTEK '!$A$3:$N$34,13,FALSE),"")</f>
        <v/>
      </c>
      <c r="AK1380" t="str">
        <f>IF(AH1380&gt;"",VLOOKUP(AH1380,'MAATREGELEN TBV BESTEK '!$A$3:$N$34,14,FALSE),"")</f>
        <v/>
      </c>
    </row>
    <row r="1381" spans="1:37" ht="12" customHeight="1">
      <c r="A1381" s="49">
        <v>231043.527</v>
      </c>
      <c r="B1381" s="49">
        <v>431565.924</v>
      </c>
      <c r="C1381" t="s">
        <v>226</v>
      </c>
      <c r="D1381" s="39" t="s">
        <v>5914</v>
      </c>
      <c r="E1381" s="40">
        <v>6</v>
      </c>
      <c r="F1381" t="s">
        <v>6040</v>
      </c>
      <c r="G1381" t="s">
        <v>4314</v>
      </c>
      <c r="H1381" s="64" t="s">
        <v>225</v>
      </c>
      <c r="J1381">
        <f t="shared" si="410"/>
        <v>1</v>
      </c>
      <c r="K1381" t="str">
        <f t="shared" si="411"/>
        <v>dicht</v>
      </c>
      <c r="L1381" t="str">
        <f t="shared" si="407"/>
        <v>groen</v>
      </c>
      <c r="M1381">
        <f t="shared" si="412"/>
        <v>231043.527</v>
      </c>
      <c r="N1381">
        <f t="shared" si="413"/>
        <v>431565.924</v>
      </c>
      <c r="O1381" t="str">
        <f t="shared" si="414"/>
        <v>groen dicht</v>
      </c>
      <c r="P1381" t="str">
        <f t="shared" si="415"/>
        <v>DIN00958</v>
      </c>
      <c r="Q1381" t="str">
        <f>$O$2&amp;E1381</f>
        <v>Lph 6</v>
      </c>
      <c r="R1381" t="str">
        <f t="shared" si="408"/>
        <v>Luma MINI</v>
      </c>
      <c r="T1381" t="str">
        <f t="shared" si="416"/>
        <v>DINXPERLO</v>
      </c>
      <c r="U1381" t="str">
        <f t="shared" si="417"/>
        <v>Ottenshof</v>
      </c>
      <c r="V1381" s="62" t="str">
        <f t="shared" si="418"/>
        <v>DIN00958</v>
      </c>
      <c r="W1381" s="15" t="e">
        <f>IF(J1381,#REF!,"")</f>
        <v>#REF!</v>
      </c>
      <c r="X1381" s="15" t="e">
        <f>IF(J1381,#REF!,"")</f>
        <v>#REF!</v>
      </c>
      <c r="Y1381" s="62" t="str">
        <f t="shared" si="419"/>
        <v>MV AV</v>
      </c>
      <c r="AA1381" s="69"/>
      <c r="AB1381" s="90">
        <v>6.25</v>
      </c>
      <c r="AC1381" s="5" t="s">
        <v>4537</v>
      </c>
      <c r="AD1381" s="90">
        <f t="shared" si="420"/>
        <v>6</v>
      </c>
      <c r="AE1381" s="90" t="str">
        <f t="shared" si="421"/>
        <v>Luma MINI</v>
      </c>
      <c r="AF1381" s="22" t="str">
        <f>IF(Y1381="AV","Armatuur "&amp;AE1381&amp;" leveren en plaatsen op LM "&amp;AB1381&amp;"m","")&amp;IF(Y1381="MV AV","Mast en armatuur leveren en plaatsen, "&amp;AE1381&amp;" en LM "&amp;AD1381&amp;"m, oude mast "&amp;AB1381&amp;"m verwijderen","")&amp;IF(Y1381="NM NA","Nwe mast en nw armatuur leveren en plaatsen, "&amp;AE1381&amp;" en LM "&amp;AD1381&amp;"m","")&amp;IF(Y1381="NLP","Nieuw lichtpunt bijplaatsen, "&amp;AE1381&amp;" en LM "&amp;AD1381&amp;"m","")</f>
        <v>Mast en armatuur leveren en plaatsen, Luma MINI en LM 6m, oude mast 6,25m verwijderen</v>
      </c>
      <c r="AH1381" t="str">
        <f t="shared" si="409"/>
        <v>MV AV 6,25-&gt;6 Luma MINI</v>
      </c>
      <c r="AI1381">
        <f>IF(AH1381&gt;"",VLOOKUP(AH1381,'MAATREGELEN TBV BESTEK '!$A$3:$N$34,11,FALSE),"")</f>
        <v>134020</v>
      </c>
      <c r="AJ1381">
        <f>IF(AH1381&gt;"",VLOOKUP(AH1381,'MAATREGELEN TBV BESTEK '!$A$3:$N$34,13,FALSE),"")</f>
        <v>711020</v>
      </c>
      <c r="AK1381">
        <f>IF(AH1381&gt;"",VLOOKUP(AH1381,'MAATREGELEN TBV BESTEK '!$A$3:$N$34,14,FALSE),"")</f>
        <v>721220</v>
      </c>
    </row>
    <row r="1382" spans="1:37" ht="12" customHeight="1">
      <c r="A1382" s="49">
        <v>231043.527</v>
      </c>
      <c r="B1382" s="49">
        <v>431565.924</v>
      </c>
      <c r="C1382" t="s">
        <v>226</v>
      </c>
      <c r="E1382" t="s">
        <v>5915</v>
      </c>
      <c r="F1382" t="s">
        <v>5915</v>
      </c>
      <c r="G1382" t="s">
        <v>4314</v>
      </c>
      <c r="H1382" s="64" t="s">
        <v>225</v>
      </c>
      <c r="J1382">
        <f t="shared" si="410"/>
        <v>0</v>
      </c>
      <c r="K1382" t="str">
        <f t="shared" si="411"/>
        <v/>
      </c>
      <c r="L1382" t="str">
        <f t="shared" si="407"/>
        <v/>
      </c>
      <c r="M1382" t="str">
        <f t="shared" si="412"/>
        <v/>
      </c>
      <c r="N1382" t="str">
        <f t="shared" si="413"/>
        <v/>
      </c>
      <c r="O1382" t="str">
        <f t="shared" si="414"/>
        <v/>
      </c>
      <c r="P1382" t="str">
        <f t="shared" si="415"/>
        <v/>
      </c>
      <c r="R1382" t="str">
        <f t="shared" si="408"/>
        <v/>
      </c>
      <c r="T1382" t="str">
        <f t="shared" si="416"/>
        <v>DINXPERLO</v>
      </c>
      <c r="U1382" t="str">
        <f t="shared" si="417"/>
        <v>Ottenshof</v>
      </c>
      <c r="V1382" s="62" t="str">
        <f t="shared" si="418"/>
        <v/>
      </c>
      <c r="W1382" s="15" t="str">
        <f>IF(J1382,#REF!,"")</f>
        <v/>
      </c>
      <c r="X1382" s="15" t="str">
        <f>IF(J1382,#REF!,"")</f>
        <v/>
      </c>
      <c r="Y1382" s="62">
        <f t="shared" si="419"/>
        <v>0</v>
      </c>
      <c r="AA1382" s="69"/>
      <c r="AB1382" s="90" t="s">
        <v>5915</v>
      </c>
      <c r="AC1382" s="5" t="s">
        <v>5915</v>
      </c>
      <c r="AD1382" s="90" t="str">
        <f t="shared" si="420"/>
        <v/>
      </c>
      <c r="AE1382" s="90" t="str">
        <f t="shared" si="421"/>
        <v/>
      </c>
      <c r="AF1382" t="str">
        <f>IF(Y1382="AV","Armatuur "&amp;AE1382&amp;" leveren en plaatsen op LM "&amp;AD1382&amp;"m","")&amp;IF(Y1382="MV AV","Mast en armatuur leveren en plaatsen, "&amp;AE1382&amp;" en LM "&amp;AD1382&amp;"m, oude mast "&amp;AB1382&amp;"m verwijderen","")&amp;IF(Y1382="NM NA","Nwe mast en nw armatuur leveren en plaatsen, "&amp;AE1382&amp;" en LM "&amp;AD1382&amp;"m, oude mast "&amp;AB1382&amp;"m verwijderen","")&amp;IF(Y1382="NLP","Nieuw lichtpunt bijplaatsen, "&amp;AE1382&amp;" en LM "&amp;AD1382&amp;"m","")</f>
        <v/>
      </c>
      <c r="AH1382" t="str">
        <f t="shared" si="409"/>
        <v/>
      </c>
      <c r="AI1382" t="str">
        <f>IF(AH1382&gt;"",VLOOKUP(AH1382,'MAATREGELEN TBV BESTEK '!$A$3:$N$34,11,FALSE),"")</f>
        <v/>
      </c>
      <c r="AJ1382" t="str">
        <f>IF(AH1382&gt;"",VLOOKUP(AH1382,'MAATREGELEN TBV BESTEK '!$A$3:$N$34,13,FALSE),"")</f>
        <v/>
      </c>
      <c r="AK1382" t="str">
        <f>IF(AH1382&gt;"",VLOOKUP(AH1382,'MAATREGELEN TBV BESTEK '!$A$3:$N$34,14,FALSE),"")</f>
        <v/>
      </c>
    </row>
    <row r="1383" spans="1:37" ht="12" customHeight="1">
      <c r="A1383" s="49">
        <v>231045.65599999999</v>
      </c>
      <c r="B1383" s="49">
        <v>431533.32199999999</v>
      </c>
      <c r="C1383" t="s">
        <v>227</v>
      </c>
      <c r="D1383" t="s">
        <v>5914</v>
      </c>
      <c r="E1383" s="40">
        <v>6</v>
      </c>
      <c r="F1383" t="s">
        <v>6040</v>
      </c>
      <c r="G1383" t="s">
        <v>4314</v>
      </c>
      <c r="H1383" s="64" t="s">
        <v>225</v>
      </c>
      <c r="J1383">
        <f t="shared" si="410"/>
        <v>1</v>
      </c>
      <c r="K1383" t="str">
        <f t="shared" si="411"/>
        <v>dicht</v>
      </c>
      <c r="L1383" t="str">
        <f t="shared" si="407"/>
        <v>groen</v>
      </c>
      <c r="M1383">
        <f t="shared" si="412"/>
        <v>231045.65599999999</v>
      </c>
      <c r="N1383">
        <f t="shared" si="413"/>
        <v>431533.32199999999</v>
      </c>
      <c r="O1383" t="str">
        <f t="shared" si="414"/>
        <v>groen dicht</v>
      </c>
      <c r="P1383" t="str">
        <f t="shared" si="415"/>
        <v>DIN00959</v>
      </c>
      <c r="Q1383" t="str">
        <f>$O$2&amp;E1383</f>
        <v>Lph 6</v>
      </c>
      <c r="R1383" t="str">
        <f t="shared" si="408"/>
        <v>Luma MINI</v>
      </c>
      <c r="T1383" t="str">
        <f t="shared" si="416"/>
        <v>DINXPERLO</v>
      </c>
      <c r="U1383" t="str">
        <f t="shared" si="417"/>
        <v>Ottenshof</v>
      </c>
      <c r="V1383" s="62" t="str">
        <f t="shared" si="418"/>
        <v>DIN00959</v>
      </c>
      <c r="W1383" s="15" t="e">
        <f>IF(J1383,#REF!,"")</f>
        <v>#REF!</v>
      </c>
      <c r="X1383" s="15" t="e">
        <f>IF(J1383,#REF!,"")</f>
        <v>#REF!</v>
      </c>
      <c r="Y1383" s="62" t="str">
        <f t="shared" si="419"/>
        <v>MV AV</v>
      </c>
      <c r="AA1383" s="69"/>
      <c r="AB1383" s="90">
        <v>6.25</v>
      </c>
      <c r="AC1383" s="5" t="s">
        <v>4537</v>
      </c>
      <c r="AD1383" s="90">
        <f t="shared" si="420"/>
        <v>6</v>
      </c>
      <c r="AE1383" s="90" t="str">
        <f t="shared" si="421"/>
        <v>Luma MINI</v>
      </c>
      <c r="AF1383" s="22" t="str">
        <f>IF(Y1383="AV","Armatuur "&amp;AE1383&amp;" leveren en plaatsen op LM "&amp;AB1383&amp;"m","")&amp;IF(Y1383="MV AV","Mast en armatuur leveren en plaatsen, "&amp;AE1383&amp;" en LM "&amp;AD1383&amp;"m, oude mast "&amp;AB1383&amp;"m verwijderen","")&amp;IF(Y1383="NM NA","Nwe mast en nw armatuur leveren en plaatsen, "&amp;AE1383&amp;" en LM "&amp;AD1383&amp;"m","")&amp;IF(Y1383="NLP","Nieuw lichtpunt bijplaatsen, "&amp;AE1383&amp;" en LM "&amp;AD1383&amp;"m","")</f>
        <v>Mast en armatuur leveren en plaatsen, Luma MINI en LM 6m, oude mast 6,25m verwijderen</v>
      </c>
      <c r="AH1383" t="str">
        <f t="shared" si="409"/>
        <v>MV AV 6,25-&gt;6 Luma MINI</v>
      </c>
      <c r="AI1383">
        <f>IF(AH1383&gt;"",VLOOKUP(AH1383,'MAATREGELEN TBV BESTEK '!$A$3:$N$34,11,FALSE),"")</f>
        <v>134020</v>
      </c>
      <c r="AJ1383">
        <f>IF(AH1383&gt;"",VLOOKUP(AH1383,'MAATREGELEN TBV BESTEK '!$A$3:$N$34,13,FALSE),"")</f>
        <v>711020</v>
      </c>
      <c r="AK1383">
        <f>IF(AH1383&gt;"",VLOOKUP(AH1383,'MAATREGELEN TBV BESTEK '!$A$3:$N$34,14,FALSE),"")</f>
        <v>721220</v>
      </c>
    </row>
    <row r="1384" spans="1:37" ht="12" customHeight="1">
      <c r="A1384" s="49">
        <v>231045.65599999999</v>
      </c>
      <c r="B1384" s="49">
        <v>431533.32199999999</v>
      </c>
      <c r="C1384" t="s">
        <v>227</v>
      </c>
      <c r="D1384" t="s">
        <v>4563</v>
      </c>
      <c r="E1384" t="s">
        <v>5915</v>
      </c>
      <c r="F1384" t="s">
        <v>5915</v>
      </c>
      <c r="G1384" t="s">
        <v>4314</v>
      </c>
      <c r="H1384" s="64" t="s">
        <v>225</v>
      </c>
      <c r="J1384">
        <f t="shared" si="410"/>
        <v>0</v>
      </c>
      <c r="K1384" t="str">
        <f t="shared" si="411"/>
        <v/>
      </c>
      <c r="L1384" t="str">
        <f t="shared" si="407"/>
        <v/>
      </c>
      <c r="M1384" t="str">
        <f t="shared" si="412"/>
        <v/>
      </c>
      <c r="N1384" t="str">
        <f t="shared" si="413"/>
        <v/>
      </c>
      <c r="O1384" t="str">
        <f t="shared" si="414"/>
        <v/>
      </c>
      <c r="P1384" t="str">
        <f t="shared" si="415"/>
        <v/>
      </c>
      <c r="R1384" t="str">
        <f t="shared" si="408"/>
        <v/>
      </c>
      <c r="T1384" t="str">
        <f t="shared" si="416"/>
        <v>DINXPERLO</v>
      </c>
      <c r="U1384" t="str">
        <f t="shared" si="417"/>
        <v>Ottenshof</v>
      </c>
      <c r="V1384" s="62" t="str">
        <f t="shared" si="418"/>
        <v/>
      </c>
      <c r="W1384" s="15" t="str">
        <f>IF(J1384,#REF!,"")</f>
        <v/>
      </c>
      <c r="X1384" s="15" t="str">
        <f>IF(J1384,#REF!,"")</f>
        <v/>
      </c>
      <c r="Y1384" s="62" t="str">
        <f t="shared" si="419"/>
        <v xml:space="preserve"> </v>
      </c>
      <c r="AA1384" s="69"/>
      <c r="AB1384" s="90" t="s">
        <v>5915</v>
      </c>
      <c r="AC1384" s="5" t="s">
        <v>5915</v>
      </c>
      <c r="AD1384" s="90" t="str">
        <f t="shared" si="420"/>
        <v/>
      </c>
      <c r="AE1384" s="90" t="str">
        <f t="shared" si="421"/>
        <v/>
      </c>
      <c r="AF1384" t="str">
        <f t="shared" ref="AF1384:AF1401" si="425">IF(Y1384="AV","Armatuur "&amp;AE1384&amp;" leveren en plaatsen op LM "&amp;AD1384&amp;"m","")&amp;IF(Y1384="MV AV","Mast en armatuur leveren en plaatsen, "&amp;AE1384&amp;" en LM "&amp;AD1384&amp;"m, oude mast "&amp;AB1384&amp;"m verwijderen","")&amp;IF(Y1384="NM NA","Nwe mast en nw armatuur leveren en plaatsen, "&amp;AE1384&amp;" en LM "&amp;AD1384&amp;"m, oude mast "&amp;AB1384&amp;"m verwijderen","")&amp;IF(Y1384="NLP","Nieuw lichtpunt bijplaatsen, "&amp;AE1384&amp;" en LM "&amp;AD1384&amp;"m","")</f>
        <v/>
      </c>
      <c r="AH1384" t="str">
        <f t="shared" si="409"/>
        <v/>
      </c>
      <c r="AI1384" t="str">
        <f>IF(AH1384&gt;"",VLOOKUP(AH1384,'MAATREGELEN TBV BESTEK '!$A$3:$N$34,11,FALSE),"")</f>
        <v/>
      </c>
      <c r="AJ1384" t="str">
        <f>IF(AH1384&gt;"",VLOOKUP(AH1384,'MAATREGELEN TBV BESTEK '!$A$3:$N$34,13,FALSE),"")</f>
        <v/>
      </c>
      <c r="AK1384" t="str">
        <f>IF(AH1384&gt;"",VLOOKUP(AH1384,'MAATREGELEN TBV BESTEK '!$A$3:$N$34,14,FALSE),"")</f>
        <v/>
      </c>
    </row>
    <row r="1385" spans="1:37" ht="12" customHeight="1">
      <c r="A1385" s="49">
        <v>231025.758</v>
      </c>
      <c r="B1385" s="49">
        <v>431490.53</v>
      </c>
      <c r="C1385" t="s">
        <v>234</v>
      </c>
      <c r="D1385" t="s">
        <v>4563</v>
      </c>
      <c r="E1385">
        <v>4</v>
      </c>
      <c r="F1385" t="s">
        <v>5915</v>
      </c>
      <c r="G1385" t="s">
        <v>4314</v>
      </c>
      <c r="H1385" s="64" t="s">
        <v>225</v>
      </c>
      <c r="J1385">
        <f t="shared" si="410"/>
        <v>1</v>
      </c>
      <c r="K1385" t="str">
        <f t="shared" si="411"/>
        <v/>
      </c>
      <c r="L1385" t="str">
        <f t="shared" si="407"/>
        <v/>
      </c>
      <c r="M1385">
        <f t="shared" si="412"/>
        <v>231025.758</v>
      </c>
      <c r="N1385">
        <f t="shared" si="413"/>
        <v>431490.53</v>
      </c>
      <c r="O1385" t="str">
        <f t="shared" si="414"/>
        <v>wit rondje</v>
      </c>
      <c r="P1385" t="str">
        <f t="shared" si="415"/>
        <v>DIN01340</v>
      </c>
      <c r="Q1385" t="str">
        <f t="shared" ref="Q1385:Q1418" si="426">$O$2&amp;E1385</f>
        <v>Lph 4</v>
      </c>
      <c r="R1385" t="str">
        <f t="shared" si="408"/>
        <v/>
      </c>
      <c r="T1385" t="str">
        <f t="shared" si="416"/>
        <v>DINXPERLO</v>
      </c>
      <c r="U1385" t="str">
        <f t="shared" si="417"/>
        <v>Ottenshof</v>
      </c>
      <c r="V1385" s="62" t="str">
        <f t="shared" si="418"/>
        <v>DIN01340</v>
      </c>
      <c r="W1385" s="15" t="e">
        <f>IF(J1385,#REF!,"")</f>
        <v>#REF!</v>
      </c>
      <c r="X1385" s="15" t="e">
        <f>IF(J1385,#REF!,"")</f>
        <v>#REF!</v>
      </c>
      <c r="Y1385" s="62" t="str">
        <f t="shared" si="419"/>
        <v xml:space="preserve"> </v>
      </c>
      <c r="AA1385" s="69"/>
      <c r="AB1385" s="90">
        <v>4</v>
      </c>
      <c r="AC1385" s="5" t="s">
        <v>4319</v>
      </c>
      <c r="AD1385" s="90" t="str">
        <f t="shared" si="420"/>
        <v/>
      </c>
      <c r="AE1385" s="90" t="str">
        <f t="shared" si="421"/>
        <v/>
      </c>
      <c r="AF1385" t="str">
        <f t="shared" si="425"/>
        <v/>
      </c>
      <c r="AH1385" t="str">
        <f t="shared" si="409"/>
        <v/>
      </c>
      <c r="AI1385" t="str">
        <f>IF(AH1385&gt;"",VLOOKUP(AH1385,'MAATREGELEN TBV BESTEK '!$A$3:$N$34,11,FALSE),"")</f>
        <v/>
      </c>
      <c r="AJ1385" t="str">
        <f>IF(AH1385&gt;"",VLOOKUP(AH1385,'MAATREGELEN TBV BESTEK '!$A$3:$N$34,13,FALSE),"")</f>
        <v/>
      </c>
      <c r="AK1385" t="str">
        <f>IF(AH1385&gt;"",VLOOKUP(AH1385,'MAATREGELEN TBV BESTEK '!$A$3:$N$34,14,FALSE),"")</f>
        <v/>
      </c>
    </row>
    <row r="1386" spans="1:37" ht="12" customHeight="1">
      <c r="A1386" s="49">
        <v>231027.247</v>
      </c>
      <c r="B1386" s="49">
        <v>431460.42700000003</v>
      </c>
      <c r="C1386" t="s">
        <v>235</v>
      </c>
      <c r="D1386" t="s">
        <v>4563</v>
      </c>
      <c r="E1386">
        <v>4</v>
      </c>
      <c r="F1386" t="s">
        <v>5915</v>
      </c>
      <c r="G1386" t="s">
        <v>4314</v>
      </c>
      <c r="H1386" s="64" t="s">
        <v>225</v>
      </c>
      <c r="J1386">
        <f t="shared" si="410"/>
        <v>1</v>
      </c>
      <c r="K1386" t="str">
        <f t="shared" si="411"/>
        <v/>
      </c>
      <c r="L1386" t="str">
        <f t="shared" si="407"/>
        <v/>
      </c>
      <c r="M1386">
        <f t="shared" si="412"/>
        <v>231027.247</v>
      </c>
      <c r="N1386">
        <f t="shared" si="413"/>
        <v>431460.42700000003</v>
      </c>
      <c r="O1386" t="str">
        <f t="shared" si="414"/>
        <v>wit rondje</v>
      </c>
      <c r="P1386" t="str">
        <f t="shared" si="415"/>
        <v>DIN01341</v>
      </c>
      <c r="Q1386" t="str">
        <f t="shared" si="426"/>
        <v>Lph 4</v>
      </c>
      <c r="R1386" t="str">
        <f t="shared" si="408"/>
        <v/>
      </c>
      <c r="T1386" t="str">
        <f t="shared" si="416"/>
        <v>DINXPERLO</v>
      </c>
      <c r="U1386" t="str">
        <f t="shared" si="417"/>
        <v>Ottenshof</v>
      </c>
      <c r="V1386" s="62" t="str">
        <f t="shared" si="418"/>
        <v>DIN01341</v>
      </c>
      <c r="W1386" s="15" t="e">
        <f>IF(J1386,#REF!,"")</f>
        <v>#REF!</v>
      </c>
      <c r="X1386" s="15" t="e">
        <f>IF(J1386,#REF!,"")</f>
        <v>#REF!</v>
      </c>
      <c r="Y1386" s="62" t="str">
        <f t="shared" si="419"/>
        <v xml:space="preserve"> </v>
      </c>
      <c r="AA1386" s="69"/>
      <c r="AB1386" s="90">
        <v>4</v>
      </c>
      <c r="AC1386" s="5" t="s">
        <v>4319</v>
      </c>
      <c r="AD1386" s="90" t="str">
        <f t="shared" si="420"/>
        <v/>
      </c>
      <c r="AE1386" s="90" t="str">
        <f t="shared" si="421"/>
        <v/>
      </c>
      <c r="AF1386" t="str">
        <f t="shared" si="425"/>
        <v/>
      </c>
      <c r="AH1386" t="str">
        <f t="shared" si="409"/>
        <v/>
      </c>
      <c r="AI1386" t="str">
        <f>IF(AH1386&gt;"",VLOOKUP(AH1386,'MAATREGELEN TBV BESTEK '!$A$3:$N$34,11,FALSE),"")</f>
        <v/>
      </c>
      <c r="AJ1386" t="str">
        <f>IF(AH1386&gt;"",VLOOKUP(AH1386,'MAATREGELEN TBV BESTEK '!$A$3:$N$34,13,FALSE),"")</f>
        <v/>
      </c>
      <c r="AK1386" t="str">
        <f>IF(AH1386&gt;"",VLOOKUP(AH1386,'MAATREGELEN TBV BESTEK '!$A$3:$N$34,14,FALSE),"")</f>
        <v/>
      </c>
    </row>
    <row r="1387" spans="1:37" ht="12" customHeight="1">
      <c r="A1387" s="49">
        <v>231079.28099999999</v>
      </c>
      <c r="B1387" s="49">
        <v>431517.52399999998</v>
      </c>
      <c r="C1387" t="s">
        <v>236</v>
      </c>
      <c r="D1387" t="s">
        <v>4563</v>
      </c>
      <c r="E1387">
        <v>4</v>
      </c>
      <c r="F1387" t="s">
        <v>5915</v>
      </c>
      <c r="G1387" t="s">
        <v>4314</v>
      </c>
      <c r="H1387" s="64" t="s">
        <v>225</v>
      </c>
      <c r="J1387">
        <f t="shared" si="410"/>
        <v>1</v>
      </c>
      <c r="K1387" t="str">
        <f t="shared" si="411"/>
        <v/>
      </c>
      <c r="L1387" t="str">
        <f t="shared" si="407"/>
        <v/>
      </c>
      <c r="M1387">
        <f t="shared" si="412"/>
        <v>231079.28099999999</v>
      </c>
      <c r="N1387">
        <f t="shared" si="413"/>
        <v>431517.52399999998</v>
      </c>
      <c r="O1387" t="str">
        <f t="shared" si="414"/>
        <v>wit rondje</v>
      </c>
      <c r="P1387" t="str">
        <f t="shared" si="415"/>
        <v>DIN01342</v>
      </c>
      <c r="Q1387" t="str">
        <f t="shared" si="426"/>
        <v>Lph 4</v>
      </c>
      <c r="R1387" t="str">
        <f t="shared" si="408"/>
        <v/>
      </c>
      <c r="T1387" t="str">
        <f t="shared" si="416"/>
        <v>DINXPERLO</v>
      </c>
      <c r="U1387" t="str">
        <f t="shared" si="417"/>
        <v>Ottenshof</v>
      </c>
      <c r="V1387" s="62" t="str">
        <f t="shared" si="418"/>
        <v>DIN01342</v>
      </c>
      <c r="W1387" s="15" t="e">
        <f>IF(J1387,#REF!,"")</f>
        <v>#REF!</v>
      </c>
      <c r="X1387" s="15" t="e">
        <f>IF(J1387,#REF!,"")</f>
        <v>#REF!</v>
      </c>
      <c r="Y1387" s="62" t="str">
        <f t="shared" si="419"/>
        <v xml:space="preserve"> </v>
      </c>
      <c r="AA1387" s="69"/>
      <c r="AB1387" s="90">
        <v>4</v>
      </c>
      <c r="AC1387" s="5" t="s">
        <v>4319</v>
      </c>
      <c r="AD1387" s="90" t="str">
        <f t="shared" si="420"/>
        <v/>
      </c>
      <c r="AE1387" s="90" t="str">
        <f t="shared" si="421"/>
        <v/>
      </c>
      <c r="AF1387" t="str">
        <f t="shared" si="425"/>
        <v/>
      </c>
      <c r="AH1387" t="str">
        <f t="shared" si="409"/>
        <v/>
      </c>
      <c r="AI1387" t="str">
        <f>IF(AH1387&gt;"",VLOOKUP(AH1387,'MAATREGELEN TBV BESTEK '!$A$3:$N$34,11,FALSE),"")</f>
        <v/>
      </c>
      <c r="AJ1387" t="str">
        <f>IF(AH1387&gt;"",VLOOKUP(AH1387,'MAATREGELEN TBV BESTEK '!$A$3:$N$34,13,FALSE),"")</f>
        <v/>
      </c>
      <c r="AK1387" t="str">
        <f>IF(AH1387&gt;"",VLOOKUP(AH1387,'MAATREGELEN TBV BESTEK '!$A$3:$N$34,14,FALSE),"")</f>
        <v/>
      </c>
    </row>
    <row r="1388" spans="1:37" ht="12" customHeight="1">
      <c r="A1388" s="49">
        <v>231068.28099999999</v>
      </c>
      <c r="B1388" s="49">
        <v>431546.84700000001</v>
      </c>
      <c r="C1388" t="s">
        <v>237</v>
      </c>
      <c r="D1388" t="s">
        <v>4563</v>
      </c>
      <c r="E1388">
        <v>4</v>
      </c>
      <c r="F1388" t="s">
        <v>5915</v>
      </c>
      <c r="G1388" t="s">
        <v>4314</v>
      </c>
      <c r="H1388" s="64" t="s">
        <v>225</v>
      </c>
      <c r="J1388">
        <f t="shared" si="410"/>
        <v>1</v>
      </c>
      <c r="K1388" t="str">
        <f t="shared" si="411"/>
        <v/>
      </c>
      <c r="L1388" t="str">
        <f t="shared" si="407"/>
        <v/>
      </c>
      <c r="M1388">
        <f t="shared" si="412"/>
        <v>231068.28099999999</v>
      </c>
      <c r="N1388">
        <f t="shared" si="413"/>
        <v>431546.84700000001</v>
      </c>
      <c r="O1388" t="str">
        <f t="shared" si="414"/>
        <v>wit rondje</v>
      </c>
      <c r="P1388" t="str">
        <f t="shared" si="415"/>
        <v>DIN01495</v>
      </c>
      <c r="Q1388" t="str">
        <f t="shared" si="426"/>
        <v>Lph 4</v>
      </c>
      <c r="R1388" t="str">
        <f t="shared" si="408"/>
        <v/>
      </c>
      <c r="T1388" t="str">
        <f t="shared" si="416"/>
        <v>DINXPERLO</v>
      </c>
      <c r="U1388" t="str">
        <f t="shared" si="417"/>
        <v>Ottenshof</v>
      </c>
      <c r="V1388" s="62" t="str">
        <f t="shared" si="418"/>
        <v>DIN01495</v>
      </c>
      <c r="W1388" s="15" t="e">
        <f>IF(J1388,#REF!,"")</f>
        <v>#REF!</v>
      </c>
      <c r="X1388" s="15" t="e">
        <f>IF(J1388,#REF!,"")</f>
        <v>#REF!</v>
      </c>
      <c r="Y1388" s="62" t="str">
        <f t="shared" si="419"/>
        <v xml:space="preserve"> </v>
      </c>
      <c r="AA1388" s="69"/>
      <c r="AB1388" s="90">
        <v>4</v>
      </c>
      <c r="AC1388" s="5" t="s">
        <v>4319</v>
      </c>
      <c r="AD1388" s="90" t="str">
        <f t="shared" si="420"/>
        <v/>
      </c>
      <c r="AE1388" s="90" t="str">
        <f t="shared" si="421"/>
        <v/>
      </c>
      <c r="AF1388" t="str">
        <f t="shared" si="425"/>
        <v/>
      </c>
      <c r="AH1388" t="str">
        <f t="shared" si="409"/>
        <v/>
      </c>
      <c r="AI1388" t="str">
        <f>IF(AH1388&gt;"",VLOOKUP(AH1388,'MAATREGELEN TBV BESTEK '!$A$3:$N$34,11,FALSE),"")</f>
        <v/>
      </c>
      <c r="AJ1388" t="str">
        <f>IF(AH1388&gt;"",VLOOKUP(AH1388,'MAATREGELEN TBV BESTEK '!$A$3:$N$34,13,FALSE),"")</f>
        <v/>
      </c>
      <c r="AK1388" t="str">
        <f>IF(AH1388&gt;"",VLOOKUP(AH1388,'MAATREGELEN TBV BESTEK '!$A$3:$N$34,14,FALSE),"")</f>
        <v/>
      </c>
    </row>
    <row r="1389" spans="1:37" ht="12" customHeight="1">
      <c r="A1389" s="49">
        <v>230383.81200000001</v>
      </c>
      <c r="B1389" s="49">
        <v>431104.12</v>
      </c>
      <c r="C1389" t="s">
        <v>5049</v>
      </c>
      <c r="D1389" t="s">
        <v>4563</v>
      </c>
      <c r="E1389">
        <v>4</v>
      </c>
      <c r="F1389" t="s">
        <v>5915</v>
      </c>
      <c r="G1389" t="s">
        <v>4314</v>
      </c>
      <c r="H1389" s="64" t="s">
        <v>5046</v>
      </c>
      <c r="J1389">
        <f t="shared" si="410"/>
        <v>1</v>
      </c>
      <c r="K1389" t="str">
        <f t="shared" si="411"/>
        <v/>
      </c>
      <c r="L1389" t="str">
        <f t="shared" si="407"/>
        <v/>
      </c>
      <c r="M1389">
        <f t="shared" si="412"/>
        <v>230383.81200000001</v>
      </c>
      <c r="N1389">
        <f t="shared" si="413"/>
        <v>431104.12</v>
      </c>
      <c r="O1389" t="str">
        <f t="shared" si="414"/>
        <v>wit rondje</v>
      </c>
      <c r="P1389" t="str">
        <f t="shared" si="415"/>
        <v>DIN00866</v>
      </c>
      <c r="Q1389" t="str">
        <f t="shared" si="426"/>
        <v>Lph 4</v>
      </c>
      <c r="R1389" t="str">
        <f t="shared" si="408"/>
        <v/>
      </c>
      <c r="T1389" t="str">
        <f t="shared" si="416"/>
        <v>DINXPERLO</v>
      </c>
      <c r="U1389" t="str">
        <f t="shared" si="417"/>
        <v>De Pas</v>
      </c>
      <c r="V1389" s="62" t="str">
        <f t="shared" si="418"/>
        <v>DIN00866</v>
      </c>
      <c r="W1389" s="15" t="e">
        <f>IF(J1389,#REF!,"")</f>
        <v>#REF!</v>
      </c>
      <c r="X1389" s="15" t="e">
        <f>IF(J1389,#REF!,"")</f>
        <v>#REF!</v>
      </c>
      <c r="Y1389" s="62" t="str">
        <f t="shared" si="419"/>
        <v xml:space="preserve"> </v>
      </c>
      <c r="AA1389" s="69"/>
      <c r="AB1389" s="90">
        <v>4</v>
      </c>
      <c r="AC1389" s="5" t="s">
        <v>2591</v>
      </c>
      <c r="AD1389" s="90" t="str">
        <f t="shared" si="420"/>
        <v/>
      </c>
      <c r="AE1389" s="90" t="str">
        <f t="shared" si="421"/>
        <v/>
      </c>
      <c r="AF1389" t="str">
        <f t="shared" si="425"/>
        <v/>
      </c>
      <c r="AH1389" t="str">
        <f t="shared" si="409"/>
        <v/>
      </c>
      <c r="AI1389" t="str">
        <f>IF(AH1389&gt;"",VLOOKUP(AH1389,'MAATREGELEN TBV BESTEK '!$A$3:$N$34,11,FALSE),"")</f>
        <v/>
      </c>
      <c r="AJ1389" t="str">
        <f>IF(AH1389&gt;"",VLOOKUP(AH1389,'MAATREGELEN TBV BESTEK '!$A$3:$N$34,13,FALSE),"")</f>
        <v/>
      </c>
      <c r="AK1389" t="str">
        <f>IF(AH1389&gt;"",VLOOKUP(AH1389,'MAATREGELEN TBV BESTEK '!$A$3:$N$34,14,FALSE),"")</f>
        <v/>
      </c>
    </row>
    <row r="1390" spans="1:37" ht="12" customHeight="1">
      <c r="A1390" s="49">
        <v>230343.54399999999</v>
      </c>
      <c r="B1390" s="49">
        <v>431109.45400000003</v>
      </c>
      <c r="C1390" t="s">
        <v>5050</v>
      </c>
      <c r="D1390" t="s">
        <v>4563</v>
      </c>
      <c r="E1390">
        <v>4</v>
      </c>
      <c r="F1390" t="s">
        <v>5915</v>
      </c>
      <c r="G1390" t="s">
        <v>4314</v>
      </c>
      <c r="H1390" s="64" t="s">
        <v>5046</v>
      </c>
      <c r="J1390">
        <f t="shared" si="410"/>
        <v>1</v>
      </c>
      <c r="K1390" t="str">
        <f t="shared" si="411"/>
        <v/>
      </c>
      <c r="L1390" t="str">
        <f t="shared" si="407"/>
        <v/>
      </c>
      <c r="M1390">
        <f t="shared" si="412"/>
        <v>230343.54399999999</v>
      </c>
      <c r="N1390">
        <f t="shared" si="413"/>
        <v>431109.45400000003</v>
      </c>
      <c r="O1390" t="str">
        <f t="shared" si="414"/>
        <v>wit rondje</v>
      </c>
      <c r="P1390" t="str">
        <f t="shared" si="415"/>
        <v>DIN00867</v>
      </c>
      <c r="Q1390" t="str">
        <f t="shared" si="426"/>
        <v>Lph 4</v>
      </c>
      <c r="R1390" t="str">
        <f t="shared" si="408"/>
        <v/>
      </c>
      <c r="T1390" t="str">
        <f t="shared" si="416"/>
        <v>DINXPERLO</v>
      </c>
      <c r="U1390" t="str">
        <f t="shared" si="417"/>
        <v>De Pas</v>
      </c>
      <c r="V1390" s="62" t="str">
        <f t="shared" si="418"/>
        <v>DIN00867</v>
      </c>
      <c r="W1390" s="15" t="e">
        <f>IF(J1390,#REF!,"")</f>
        <v>#REF!</v>
      </c>
      <c r="X1390" s="15" t="e">
        <f>IF(J1390,#REF!,"")</f>
        <v>#REF!</v>
      </c>
      <c r="Y1390" s="62" t="str">
        <f t="shared" si="419"/>
        <v xml:space="preserve"> </v>
      </c>
      <c r="AA1390" s="69"/>
      <c r="AB1390" s="90">
        <v>4</v>
      </c>
      <c r="AC1390" s="5" t="s">
        <v>2591</v>
      </c>
      <c r="AD1390" s="90" t="str">
        <f t="shared" si="420"/>
        <v/>
      </c>
      <c r="AE1390" s="90" t="str">
        <f t="shared" si="421"/>
        <v/>
      </c>
      <c r="AF1390" t="str">
        <f t="shared" si="425"/>
        <v/>
      </c>
      <c r="AH1390" t="str">
        <f t="shared" si="409"/>
        <v/>
      </c>
      <c r="AI1390" t="str">
        <f>IF(AH1390&gt;"",VLOOKUP(AH1390,'MAATREGELEN TBV BESTEK '!$A$3:$N$34,11,FALSE),"")</f>
        <v/>
      </c>
      <c r="AJ1390" t="str">
        <f>IF(AH1390&gt;"",VLOOKUP(AH1390,'MAATREGELEN TBV BESTEK '!$A$3:$N$34,13,FALSE),"")</f>
        <v/>
      </c>
      <c r="AK1390" t="str">
        <f>IF(AH1390&gt;"",VLOOKUP(AH1390,'MAATREGELEN TBV BESTEK '!$A$3:$N$34,14,FALSE),"")</f>
        <v/>
      </c>
    </row>
    <row r="1391" spans="1:37" ht="12" customHeight="1">
      <c r="A1391" s="49">
        <v>230328.40700000001</v>
      </c>
      <c r="B1391" s="49">
        <v>431124.49900000001</v>
      </c>
      <c r="C1391" t="s">
        <v>5052</v>
      </c>
      <c r="D1391" t="s">
        <v>4563</v>
      </c>
      <c r="E1391">
        <v>4</v>
      </c>
      <c r="F1391" t="s">
        <v>5915</v>
      </c>
      <c r="G1391" t="s">
        <v>4314</v>
      </c>
      <c r="H1391" s="64" t="s">
        <v>5046</v>
      </c>
      <c r="J1391">
        <f t="shared" si="410"/>
        <v>1</v>
      </c>
      <c r="K1391" t="str">
        <f t="shared" si="411"/>
        <v/>
      </c>
      <c r="L1391" t="str">
        <f t="shared" si="407"/>
        <v/>
      </c>
      <c r="M1391">
        <f t="shared" si="412"/>
        <v>230328.40700000001</v>
      </c>
      <c r="N1391">
        <f t="shared" si="413"/>
        <v>431124.49900000001</v>
      </c>
      <c r="O1391" t="str">
        <f t="shared" si="414"/>
        <v>wit rondje</v>
      </c>
      <c r="P1391" t="str">
        <f t="shared" si="415"/>
        <v>DIN00868</v>
      </c>
      <c r="Q1391" t="str">
        <f t="shared" si="426"/>
        <v>Lph 4</v>
      </c>
      <c r="R1391" t="str">
        <f t="shared" si="408"/>
        <v/>
      </c>
      <c r="T1391" t="str">
        <f t="shared" si="416"/>
        <v>DINXPERLO</v>
      </c>
      <c r="U1391" t="str">
        <f t="shared" si="417"/>
        <v>De Pas</v>
      </c>
      <c r="V1391" s="62" t="str">
        <f t="shared" si="418"/>
        <v>DIN00868</v>
      </c>
      <c r="W1391" s="15" t="e">
        <f>IF(J1391,#REF!,"")</f>
        <v>#REF!</v>
      </c>
      <c r="X1391" s="15" t="e">
        <f>IF(J1391,#REF!,"")</f>
        <v>#REF!</v>
      </c>
      <c r="Y1391" s="62" t="str">
        <f t="shared" si="419"/>
        <v xml:space="preserve"> </v>
      </c>
      <c r="AA1391" s="69"/>
      <c r="AB1391" s="90">
        <v>4</v>
      </c>
      <c r="AC1391" s="5" t="s">
        <v>2591</v>
      </c>
      <c r="AD1391" s="90" t="str">
        <f t="shared" si="420"/>
        <v/>
      </c>
      <c r="AE1391" s="90" t="str">
        <f t="shared" si="421"/>
        <v/>
      </c>
      <c r="AF1391" t="str">
        <f t="shared" si="425"/>
        <v/>
      </c>
      <c r="AH1391" t="str">
        <f t="shared" si="409"/>
        <v/>
      </c>
      <c r="AI1391" t="str">
        <f>IF(AH1391&gt;"",VLOOKUP(AH1391,'MAATREGELEN TBV BESTEK '!$A$3:$N$34,11,FALSE),"")</f>
        <v/>
      </c>
      <c r="AJ1391" t="str">
        <f>IF(AH1391&gt;"",VLOOKUP(AH1391,'MAATREGELEN TBV BESTEK '!$A$3:$N$34,13,FALSE),"")</f>
        <v/>
      </c>
      <c r="AK1391" t="str">
        <f>IF(AH1391&gt;"",VLOOKUP(AH1391,'MAATREGELEN TBV BESTEK '!$A$3:$N$34,14,FALSE),"")</f>
        <v/>
      </c>
    </row>
    <row r="1392" spans="1:37" ht="12" customHeight="1">
      <c r="A1392" s="49">
        <v>230376.06899999999</v>
      </c>
      <c r="B1392" s="49">
        <v>431144.35</v>
      </c>
      <c r="C1392" t="s">
        <v>5045</v>
      </c>
      <c r="D1392" t="s">
        <v>4563</v>
      </c>
      <c r="E1392">
        <v>4</v>
      </c>
      <c r="F1392" t="s">
        <v>5915</v>
      </c>
      <c r="G1392" t="s">
        <v>4314</v>
      </c>
      <c r="H1392" s="64" t="s">
        <v>5046</v>
      </c>
      <c r="J1392">
        <f t="shared" si="410"/>
        <v>1</v>
      </c>
      <c r="K1392" t="str">
        <f t="shared" si="411"/>
        <v/>
      </c>
      <c r="L1392" t="str">
        <f t="shared" si="407"/>
        <v/>
      </c>
      <c r="M1392">
        <f t="shared" si="412"/>
        <v>230376.06899999999</v>
      </c>
      <c r="N1392">
        <f t="shared" si="413"/>
        <v>431144.35</v>
      </c>
      <c r="O1392" t="str">
        <f t="shared" si="414"/>
        <v>wit rondje</v>
      </c>
      <c r="P1392" t="str">
        <f t="shared" si="415"/>
        <v>DIN01443</v>
      </c>
      <c r="Q1392" t="str">
        <f t="shared" si="426"/>
        <v>Lph 4</v>
      </c>
      <c r="R1392" t="str">
        <f t="shared" si="408"/>
        <v/>
      </c>
      <c r="T1392" t="str">
        <f t="shared" si="416"/>
        <v>DINXPERLO</v>
      </c>
      <c r="U1392" t="str">
        <f t="shared" si="417"/>
        <v>De Pas</v>
      </c>
      <c r="V1392" s="62" t="str">
        <f t="shared" si="418"/>
        <v>DIN01443</v>
      </c>
      <c r="W1392" s="15" t="e">
        <f>IF(J1392,#REF!,"")</f>
        <v>#REF!</v>
      </c>
      <c r="X1392" s="15" t="e">
        <f>IF(J1392,#REF!,"")</f>
        <v>#REF!</v>
      </c>
      <c r="Y1392" s="62" t="str">
        <f t="shared" si="419"/>
        <v xml:space="preserve"> </v>
      </c>
      <c r="AA1392" s="69"/>
      <c r="AB1392" s="90">
        <v>4</v>
      </c>
      <c r="AC1392" s="5" t="s">
        <v>4319</v>
      </c>
      <c r="AD1392" s="90" t="str">
        <f t="shared" si="420"/>
        <v/>
      </c>
      <c r="AE1392" s="90" t="str">
        <f t="shared" si="421"/>
        <v/>
      </c>
      <c r="AF1392" t="str">
        <f t="shared" si="425"/>
        <v/>
      </c>
      <c r="AH1392" t="str">
        <f t="shared" si="409"/>
        <v/>
      </c>
      <c r="AI1392" t="str">
        <f>IF(AH1392&gt;"",VLOOKUP(AH1392,'MAATREGELEN TBV BESTEK '!$A$3:$N$34,11,FALSE),"")</f>
        <v/>
      </c>
      <c r="AJ1392" t="str">
        <f>IF(AH1392&gt;"",VLOOKUP(AH1392,'MAATREGELEN TBV BESTEK '!$A$3:$N$34,13,FALSE),"")</f>
        <v/>
      </c>
      <c r="AK1392" t="str">
        <f>IF(AH1392&gt;"",VLOOKUP(AH1392,'MAATREGELEN TBV BESTEK '!$A$3:$N$34,14,FALSE),"")</f>
        <v/>
      </c>
    </row>
    <row r="1393" spans="1:37" ht="12" customHeight="1">
      <c r="A1393" s="49">
        <v>230338.755</v>
      </c>
      <c r="B1393" s="49">
        <v>431161.89399999997</v>
      </c>
      <c r="C1393" t="s">
        <v>5048</v>
      </c>
      <c r="D1393" t="s">
        <v>4563</v>
      </c>
      <c r="E1393">
        <v>4</v>
      </c>
      <c r="F1393" t="s">
        <v>5915</v>
      </c>
      <c r="G1393" t="s">
        <v>4314</v>
      </c>
      <c r="H1393" s="64" t="s">
        <v>5046</v>
      </c>
      <c r="J1393">
        <f t="shared" si="410"/>
        <v>1</v>
      </c>
      <c r="K1393" t="str">
        <f t="shared" si="411"/>
        <v/>
      </c>
      <c r="L1393" t="str">
        <f t="shared" si="407"/>
        <v/>
      </c>
      <c r="M1393">
        <f t="shared" si="412"/>
        <v>230338.755</v>
      </c>
      <c r="N1393">
        <f t="shared" si="413"/>
        <v>431161.89399999997</v>
      </c>
      <c r="O1393" t="str">
        <f t="shared" si="414"/>
        <v>wit rondje</v>
      </c>
      <c r="P1393" t="str">
        <f t="shared" si="415"/>
        <v>DIN01444</v>
      </c>
      <c r="Q1393" t="str">
        <f t="shared" si="426"/>
        <v>Lph 4</v>
      </c>
      <c r="R1393" t="str">
        <f t="shared" si="408"/>
        <v/>
      </c>
      <c r="T1393" t="str">
        <f t="shared" si="416"/>
        <v>DINXPERLO</v>
      </c>
      <c r="U1393" t="str">
        <f t="shared" si="417"/>
        <v>De Pas</v>
      </c>
      <c r="V1393" s="62" t="str">
        <f t="shared" si="418"/>
        <v>DIN01444</v>
      </c>
      <c r="W1393" s="15" t="e">
        <f>IF(J1393,#REF!,"")</f>
        <v>#REF!</v>
      </c>
      <c r="X1393" s="15" t="e">
        <f>IF(J1393,#REF!,"")</f>
        <v>#REF!</v>
      </c>
      <c r="Y1393" s="62" t="str">
        <f t="shared" si="419"/>
        <v xml:space="preserve"> </v>
      </c>
      <c r="AA1393" s="69"/>
      <c r="AB1393" s="90">
        <v>4</v>
      </c>
      <c r="AC1393" s="5" t="s">
        <v>4319</v>
      </c>
      <c r="AD1393" s="90" t="str">
        <f t="shared" si="420"/>
        <v/>
      </c>
      <c r="AE1393" s="90" t="str">
        <f t="shared" si="421"/>
        <v/>
      </c>
      <c r="AF1393" t="str">
        <f t="shared" si="425"/>
        <v/>
      </c>
      <c r="AH1393" t="str">
        <f t="shared" si="409"/>
        <v/>
      </c>
      <c r="AI1393" t="str">
        <f>IF(AH1393&gt;"",VLOOKUP(AH1393,'MAATREGELEN TBV BESTEK '!$A$3:$N$34,11,FALSE),"")</f>
        <v/>
      </c>
      <c r="AJ1393" t="str">
        <f>IF(AH1393&gt;"",VLOOKUP(AH1393,'MAATREGELEN TBV BESTEK '!$A$3:$N$34,13,FALSE),"")</f>
        <v/>
      </c>
      <c r="AK1393" t="str">
        <f>IF(AH1393&gt;"",VLOOKUP(AH1393,'MAATREGELEN TBV BESTEK '!$A$3:$N$34,14,FALSE),"")</f>
        <v/>
      </c>
    </row>
    <row r="1394" spans="1:37" ht="12" customHeight="1">
      <c r="A1394" s="49">
        <v>230778.47899999999</v>
      </c>
      <c r="B1394" s="49">
        <v>431323.49900000001</v>
      </c>
      <c r="C1394" t="s">
        <v>241</v>
      </c>
      <c r="D1394" t="s">
        <v>4563</v>
      </c>
      <c r="E1394">
        <v>4</v>
      </c>
      <c r="F1394" t="s">
        <v>5915</v>
      </c>
      <c r="G1394" t="s">
        <v>4314</v>
      </c>
      <c r="H1394" s="64" t="s">
        <v>239</v>
      </c>
      <c r="J1394">
        <f t="shared" si="410"/>
        <v>1</v>
      </c>
      <c r="K1394" t="str">
        <f t="shared" si="411"/>
        <v/>
      </c>
      <c r="L1394" t="str">
        <f t="shared" si="407"/>
        <v/>
      </c>
      <c r="M1394">
        <f t="shared" si="412"/>
        <v>230778.47899999999</v>
      </c>
      <c r="N1394">
        <f t="shared" si="413"/>
        <v>431323.49900000001</v>
      </c>
      <c r="O1394" t="str">
        <f t="shared" si="414"/>
        <v>wit rondje</v>
      </c>
      <c r="P1394" t="str">
        <f t="shared" si="415"/>
        <v>DIN00218</v>
      </c>
      <c r="Q1394" t="str">
        <f t="shared" si="426"/>
        <v>Lph 4</v>
      </c>
      <c r="R1394" t="str">
        <f t="shared" si="408"/>
        <v/>
      </c>
      <c r="T1394" t="str">
        <f t="shared" si="416"/>
        <v>DINXPERLO</v>
      </c>
      <c r="U1394" t="str">
        <f t="shared" si="417"/>
        <v>Polstraat</v>
      </c>
      <c r="V1394" s="62" t="str">
        <f t="shared" si="418"/>
        <v>DIN00218</v>
      </c>
      <c r="W1394" s="15" t="e">
        <f>IF(J1394,#REF!,"")</f>
        <v>#REF!</v>
      </c>
      <c r="X1394" s="15" t="e">
        <f>IF(J1394,#REF!,"")</f>
        <v>#REF!</v>
      </c>
      <c r="Y1394" s="62" t="str">
        <f t="shared" si="419"/>
        <v xml:space="preserve"> </v>
      </c>
      <c r="AA1394" s="69"/>
      <c r="AB1394" s="90">
        <v>4</v>
      </c>
      <c r="AC1394" s="5" t="s">
        <v>2591</v>
      </c>
      <c r="AD1394" s="90" t="str">
        <f t="shared" si="420"/>
        <v/>
      </c>
      <c r="AE1394" s="90" t="str">
        <f t="shared" si="421"/>
        <v/>
      </c>
      <c r="AF1394" t="str">
        <f t="shared" si="425"/>
        <v/>
      </c>
      <c r="AH1394" t="str">
        <f t="shared" si="409"/>
        <v/>
      </c>
      <c r="AI1394" t="str">
        <f>IF(AH1394&gt;"",VLOOKUP(AH1394,'MAATREGELEN TBV BESTEK '!$A$3:$N$34,11,FALSE),"")</f>
        <v/>
      </c>
      <c r="AJ1394" t="str">
        <f>IF(AH1394&gt;"",VLOOKUP(AH1394,'MAATREGELEN TBV BESTEK '!$A$3:$N$34,13,FALSE),"")</f>
        <v/>
      </c>
      <c r="AK1394" t="str">
        <f>IF(AH1394&gt;"",VLOOKUP(AH1394,'MAATREGELEN TBV BESTEK '!$A$3:$N$34,14,FALSE),"")</f>
        <v/>
      </c>
    </row>
    <row r="1395" spans="1:37" ht="12" customHeight="1">
      <c r="A1395" s="49">
        <v>230788.25200000001</v>
      </c>
      <c r="B1395" s="49">
        <v>431308.09100000001</v>
      </c>
      <c r="C1395" t="s">
        <v>242</v>
      </c>
      <c r="D1395" t="s">
        <v>4563</v>
      </c>
      <c r="E1395">
        <v>4</v>
      </c>
      <c r="F1395" t="s">
        <v>5915</v>
      </c>
      <c r="G1395" t="s">
        <v>4314</v>
      </c>
      <c r="H1395" s="64" t="s">
        <v>239</v>
      </c>
      <c r="J1395">
        <f t="shared" si="410"/>
        <v>1</v>
      </c>
      <c r="K1395" t="str">
        <f t="shared" si="411"/>
        <v/>
      </c>
      <c r="L1395" t="str">
        <f t="shared" si="407"/>
        <v/>
      </c>
      <c r="M1395">
        <f t="shared" si="412"/>
        <v>230788.25200000001</v>
      </c>
      <c r="N1395">
        <f t="shared" si="413"/>
        <v>431308.09100000001</v>
      </c>
      <c r="O1395" t="str">
        <f t="shared" si="414"/>
        <v>wit rondje</v>
      </c>
      <c r="P1395" t="str">
        <f t="shared" si="415"/>
        <v>DIN00219</v>
      </c>
      <c r="Q1395" t="str">
        <f t="shared" si="426"/>
        <v>Lph 4</v>
      </c>
      <c r="R1395" t="str">
        <f t="shared" si="408"/>
        <v/>
      </c>
      <c r="T1395" t="str">
        <f t="shared" si="416"/>
        <v>DINXPERLO</v>
      </c>
      <c r="U1395" t="str">
        <f t="shared" si="417"/>
        <v>Polstraat</v>
      </c>
      <c r="V1395" s="62" t="str">
        <f t="shared" si="418"/>
        <v>DIN00219</v>
      </c>
      <c r="W1395" s="15" t="e">
        <f>IF(J1395,#REF!,"")</f>
        <v>#REF!</v>
      </c>
      <c r="X1395" s="15" t="e">
        <f>IF(J1395,#REF!,"")</f>
        <v>#REF!</v>
      </c>
      <c r="Y1395" s="62" t="str">
        <f t="shared" si="419"/>
        <v xml:space="preserve"> </v>
      </c>
      <c r="AA1395" s="69"/>
      <c r="AB1395" s="90">
        <v>4</v>
      </c>
      <c r="AC1395" s="5" t="s">
        <v>2591</v>
      </c>
      <c r="AD1395" s="90" t="str">
        <f t="shared" si="420"/>
        <v/>
      </c>
      <c r="AE1395" s="90" t="str">
        <f t="shared" si="421"/>
        <v/>
      </c>
      <c r="AF1395" t="str">
        <f t="shared" si="425"/>
        <v/>
      </c>
      <c r="AH1395" t="str">
        <f t="shared" si="409"/>
        <v/>
      </c>
      <c r="AI1395" t="str">
        <f>IF(AH1395&gt;"",VLOOKUP(AH1395,'MAATREGELEN TBV BESTEK '!$A$3:$N$34,11,FALSE),"")</f>
        <v/>
      </c>
      <c r="AJ1395" t="str">
        <f>IF(AH1395&gt;"",VLOOKUP(AH1395,'MAATREGELEN TBV BESTEK '!$A$3:$N$34,13,FALSE),"")</f>
        <v/>
      </c>
      <c r="AK1395" t="str">
        <f>IF(AH1395&gt;"",VLOOKUP(AH1395,'MAATREGELEN TBV BESTEK '!$A$3:$N$34,14,FALSE),"")</f>
        <v/>
      </c>
    </row>
    <row r="1396" spans="1:37" ht="12" customHeight="1">
      <c r="A1396" s="49">
        <v>230827.29</v>
      </c>
      <c r="B1396" s="49">
        <v>431249.141</v>
      </c>
      <c r="C1396" t="s">
        <v>243</v>
      </c>
      <c r="D1396" t="s">
        <v>4563</v>
      </c>
      <c r="E1396">
        <v>4</v>
      </c>
      <c r="F1396" t="s">
        <v>5915</v>
      </c>
      <c r="G1396" t="s">
        <v>4314</v>
      </c>
      <c r="H1396" s="64" t="s">
        <v>239</v>
      </c>
      <c r="J1396">
        <f t="shared" si="410"/>
        <v>1</v>
      </c>
      <c r="K1396" t="str">
        <f t="shared" si="411"/>
        <v/>
      </c>
      <c r="L1396" t="str">
        <f t="shared" si="407"/>
        <v/>
      </c>
      <c r="M1396">
        <f t="shared" si="412"/>
        <v>230827.29</v>
      </c>
      <c r="N1396">
        <f t="shared" si="413"/>
        <v>431249.141</v>
      </c>
      <c r="O1396" t="str">
        <f t="shared" si="414"/>
        <v>wit rondje</v>
      </c>
      <c r="P1396" t="str">
        <f t="shared" si="415"/>
        <v>DIN00220</v>
      </c>
      <c r="Q1396" t="str">
        <f t="shared" si="426"/>
        <v>Lph 4</v>
      </c>
      <c r="R1396" t="str">
        <f t="shared" si="408"/>
        <v/>
      </c>
      <c r="T1396" t="str">
        <f t="shared" si="416"/>
        <v>DINXPERLO</v>
      </c>
      <c r="U1396" t="str">
        <f t="shared" si="417"/>
        <v>Polstraat</v>
      </c>
      <c r="V1396" s="62" t="str">
        <f t="shared" si="418"/>
        <v>DIN00220</v>
      </c>
      <c r="W1396" s="15" t="e">
        <f>IF(J1396,#REF!,"")</f>
        <v>#REF!</v>
      </c>
      <c r="X1396" s="15" t="e">
        <f>IF(J1396,#REF!,"")</f>
        <v>#REF!</v>
      </c>
      <c r="Y1396" s="62" t="str">
        <f t="shared" si="419"/>
        <v xml:space="preserve"> </v>
      </c>
      <c r="AA1396" s="69"/>
      <c r="AB1396" s="90">
        <v>4</v>
      </c>
      <c r="AC1396" s="5" t="s">
        <v>2591</v>
      </c>
      <c r="AD1396" s="90" t="str">
        <f t="shared" si="420"/>
        <v/>
      </c>
      <c r="AE1396" s="90" t="str">
        <f t="shared" si="421"/>
        <v/>
      </c>
      <c r="AF1396" t="str">
        <f t="shared" si="425"/>
        <v/>
      </c>
      <c r="AH1396" t="str">
        <f t="shared" si="409"/>
        <v/>
      </c>
      <c r="AI1396" t="str">
        <f>IF(AH1396&gt;"",VLOOKUP(AH1396,'MAATREGELEN TBV BESTEK '!$A$3:$N$34,11,FALSE),"")</f>
        <v/>
      </c>
      <c r="AJ1396" t="str">
        <f>IF(AH1396&gt;"",VLOOKUP(AH1396,'MAATREGELEN TBV BESTEK '!$A$3:$N$34,13,FALSE),"")</f>
        <v/>
      </c>
      <c r="AK1396" t="str">
        <f>IF(AH1396&gt;"",VLOOKUP(AH1396,'MAATREGELEN TBV BESTEK '!$A$3:$N$34,14,FALSE),"")</f>
        <v/>
      </c>
    </row>
    <row r="1397" spans="1:37" ht="12" customHeight="1">
      <c r="A1397" s="49">
        <v>230841.79399999999</v>
      </c>
      <c r="B1397" s="49">
        <v>431227.43199999997</v>
      </c>
      <c r="C1397" t="s">
        <v>244</v>
      </c>
      <c r="D1397" t="s">
        <v>4563</v>
      </c>
      <c r="E1397">
        <v>4</v>
      </c>
      <c r="F1397" t="s">
        <v>5915</v>
      </c>
      <c r="G1397" t="s">
        <v>4314</v>
      </c>
      <c r="H1397" s="64" t="s">
        <v>239</v>
      </c>
      <c r="J1397">
        <f t="shared" si="410"/>
        <v>1</v>
      </c>
      <c r="K1397" t="str">
        <f t="shared" si="411"/>
        <v/>
      </c>
      <c r="L1397" t="str">
        <f t="shared" si="407"/>
        <v/>
      </c>
      <c r="M1397">
        <f t="shared" si="412"/>
        <v>230841.79399999999</v>
      </c>
      <c r="N1397">
        <f t="shared" si="413"/>
        <v>431227.43199999997</v>
      </c>
      <c r="O1397" t="str">
        <f t="shared" si="414"/>
        <v>wit rondje</v>
      </c>
      <c r="P1397" t="str">
        <f t="shared" si="415"/>
        <v>DIN00221</v>
      </c>
      <c r="Q1397" t="str">
        <f t="shared" si="426"/>
        <v>Lph 4</v>
      </c>
      <c r="R1397" t="str">
        <f t="shared" si="408"/>
        <v/>
      </c>
      <c r="T1397" t="str">
        <f t="shared" si="416"/>
        <v>DINXPERLO</v>
      </c>
      <c r="U1397" t="str">
        <f t="shared" si="417"/>
        <v>Polstraat</v>
      </c>
      <c r="V1397" s="62" t="str">
        <f t="shared" si="418"/>
        <v>DIN00221</v>
      </c>
      <c r="W1397" s="15" t="e">
        <f>IF(J1397,#REF!,"")</f>
        <v>#REF!</v>
      </c>
      <c r="X1397" s="15" t="e">
        <f>IF(J1397,#REF!,"")</f>
        <v>#REF!</v>
      </c>
      <c r="Y1397" s="62" t="str">
        <f t="shared" si="419"/>
        <v xml:space="preserve"> </v>
      </c>
      <c r="AA1397" s="69"/>
      <c r="AB1397" s="90">
        <v>4</v>
      </c>
      <c r="AC1397" s="5" t="s">
        <v>2591</v>
      </c>
      <c r="AD1397" s="90" t="str">
        <f t="shared" si="420"/>
        <v/>
      </c>
      <c r="AE1397" s="90" t="str">
        <f t="shared" si="421"/>
        <v/>
      </c>
      <c r="AF1397" t="str">
        <f t="shared" si="425"/>
        <v/>
      </c>
      <c r="AH1397" t="str">
        <f t="shared" si="409"/>
        <v/>
      </c>
      <c r="AI1397" t="str">
        <f>IF(AH1397&gt;"",VLOOKUP(AH1397,'MAATREGELEN TBV BESTEK '!$A$3:$N$34,11,FALSE),"")</f>
        <v/>
      </c>
      <c r="AJ1397" t="str">
        <f>IF(AH1397&gt;"",VLOOKUP(AH1397,'MAATREGELEN TBV BESTEK '!$A$3:$N$34,13,FALSE),"")</f>
        <v/>
      </c>
      <c r="AK1397" t="str">
        <f>IF(AH1397&gt;"",VLOOKUP(AH1397,'MAATREGELEN TBV BESTEK '!$A$3:$N$34,14,FALSE),"")</f>
        <v/>
      </c>
    </row>
    <row r="1398" spans="1:37" ht="12" customHeight="1">
      <c r="A1398" s="49">
        <v>230860.39199999999</v>
      </c>
      <c r="B1398" s="49">
        <v>431198.88799999998</v>
      </c>
      <c r="C1398" t="s">
        <v>238</v>
      </c>
      <c r="D1398" t="s">
        <v>4563</v>
      </c>
      <c r="E1398">
        <v>4</v>
      </c>
      <c r="F1398" t="s">
        <v>5915</v>
      </c>
      <c r="G1398" t="s">
        <v>4314</v>
      </c>
      <c r="H1398" s="64" t="s">
        <v>239</v>
      </c>
      <c r="J1398">
        <f t="shared" si="410"/>
        <v>1</v>
      </c>
      <c r="K1398" t="str">
        <f t="shared" si="411"/>
        <v/>
      </c>
      <c r="L1398" t="str">
        <f t="shared" si="407"/>
        <v/>
      </c>
      <c r="M1398">
        <f t="shared" si="412"/>
        <v>230860.39199999999</v>
      </c>
      <c r="N1398">
        <f t="shared" si="413"/>
        <v>431198.88799999998</v>
      </c>
      <c r="O1398" t="str">
        <f t="shared" si="414"/>
        <v>wit rondje</v>
      </c>
      <c r="P1398" t="str">
        <f t="shared" si="415"/>
        <v>DIN00222</v>
      </c>
      <c r="Q1398" t="str">
        <f t="shared" si="426"/>
        <v>Lph 4</v>
      </c>
      <c r="R1398" t="str">
        <f t="shared" si="408"/>
        <v/>
      </c>
      <c r="T1398" t="str">
        <f t="shared" si="416"/>
        <v>DINXPERLO</v>
      </c>
      <c r="U1398" t="str">
        <f t="shared" si="417"/>
        <v>Polstraat</v>
      </c>
      <c r="V1398" s="62" t="str">
        <f t="shared" si="418"/>
        <v>DIN00222</v>
      </c>
      <c r="W1398" s="15" t="e">
        <f>IF(J1398,#REF!,"")</f>
        <v>#REF!</v>
      </c>
      <c r="X1398" s="15" t="e">
        <f>IF(J1398,#REF!,"")</f>
        <v>#REF!</v>
      </c>
      <c r="Y1398" s="62" t="str">
        <f t="shared" si="419"/>
        <v xml:space="preserve"> </v>
      </c>
      <c r="AA1398" s="69"/>
      <c r="AB1398" s="90">
        <v>4</v>
      </c>
      <c r="AC1398" s="5" t="s">
        <v>2591</v>
      </c>
      <c r="AD1398" s="90" t="str">
        <f t="shared" si="420"/>
        <v/>
      </c>
      <c r="AE1398" s="90" t="str">
        <f t="shared" si="421"/>
        <v/>
      </c>
      <c r="AF1398" t="str">
        <f t="shared" si="425"/>
        <v/>
      </c>
      <c r="AH1398" t="str">
        <f t="shared" si="409"/>
        <v/>
      </c>
      <c r="AI1398" t="str">
        <f>IF(AH1398&gt;"",VLOOKUP(AH1398,'MAATREGELEN TBV BESTEK '!$A$3:$N$34,11,FALSE),"")</f>
        <v/>
      </c>
      <c r="AJ1398" t="str">
        <f>IF(AH1398&gt;"",VLOOKUP(AH1398,'MAATREGELEN TBV BESTEK '!$A$3:$N$34,13,FALSE),"")</f>
        <v/>
      </c>
      <c r="AK1398" t="str">
        <f>IF(AH1398&gt;"",VLOOKUP(AH1398,'MAATREGELEN TBV BESTEK '!$A$3:$N$34,14,FALSE),"")</f>
        <v/>
      </c>
    </row>
    <row r="1399" spans="1:37" ht="12" customHeight="1">
      <c r="A1399" s="49">
        <v>230788.02600000001</v>
      </c>
      <c r="B1399" s="49">
        <v>430867.02399999998</v>
      </c>
      <c r="C1399" t="s">
        <v>2197</v>
      </c>
      <c r="D1399" t="s">
        <v>4563</v>
      </c>
      <c r="E1399">
        <v>4</v>
      </c>
      <c r="F1399" t="s">
        <v>5915</v>
      </c>
      <c r="G1399" t="s">
        <v>4314</v>
      </c>
      <c r="H1399" s="64" t="s">
        <v>2193</v>
      </c>
      <c r="J1399">
        <f t="shared" si="410"/>
        <v>1</v>
      </c>
      <c r="K1399" t="str">
        <f t="shared" si="411"/>
        <v/>
      </c>
      <c r="L1399" t="str">
        <f t="shared" si="407"/>
        <v/>
      </c>
      <c r="M1399">
        <f t="shared" si="412"/>
        <v>230788.02600000001</v>
      </c>
      <c r="N1399">
        <f t="shared" si="413"/>
        <v>430867.02399999998</v>
      </c>
      <c r="O1399" t="str">
        <f t="shared" si="414"/>
        <v>wit rondje</v>
      </c>
      <c r="P1399" t="str">
        <f t="shared" si="415"/>
        <v>DIN00304</v>
      </c>
      <c r="Q1399" t="str">
        <f t="shared" si="426"/>
        <v>Lph 4</v>
      </c>
      <c r="R1399" t="str">
        <f t="shared" si="408"/>
        <v/>
      </c>
      <c r="T1399" t="str">
        <f t="shared" si="416"/>
        <v>DINXPERLO</v>
      </c>
      <c r="U1399" t="str">
        <f t="shared" si="417"/>
        <v>Raadhuisstraat</v>
      </c>
      <c r="V1399" s="62" t="str">
        <f t="shared" si="418"/>
        <v>DIN00304</v>
      </c>
      <c r="W1399" s="15" t="e">
        <f>IF(J1399,#REF!,"")</f>
        <v>#REF!</v>
      </c>
      <c r="X1399" s="15" t="e">
        <f>IF(J1399,#REF!,"")</f>
        <v>#REF!</v>
      </c>
      <c r="Y1399" s="62" t="str">
        <f t="shared" si="419"/>
        <v xml:space="preserve"> </v>
      </c>
      <c r="AA1399" s="69"/>
      <c r="AB1399" s="90">
        <v>4</v>
      </c>
      <c r="AC1399" s="5" t="s">
        <v>5418</v>
      </c>
      <c r="AD1399" s="90" t="str">
        <f t="shared" si="420"/>
        <v/>
      </c>
      <c r="AE1399" s="90" t="str">
        <f t="shared" si="421"/>
        <v/>
      </c>
      <c r="AF1399" t="str">
        <f t="shared" si="425"/>
        <v/>
      </c>
      <c r="AH1399" t="str">
        <f t="shared" si="409"/>
        <v/>
      </c>
      <c r="AI1399" t="str">
        <f>IF(AH1399&gt;"",VLOOKUP(AH1399,'MAATREGELEN TBV BESTEK '!$A$3:$N$34,11,FALSE),"")</f>
        <v/>
      </c>
      <c r="AJ1399" t="str">
        <f>IF(AH1399&gt;"",VLOOKUP(AH1399,'MAATREGELEN TBV BESTEK '!$A$3:$N$34,13,FALSE),"")</f>
        <v/>
      </c>
      <c r="AK1399" t="str">
        <f>IF(AH1399&gt;"",VLOOKUP(AH1399,'MAATREGELEN TBV BESTEK '!$A$3:$N$34,14,FALSE),"")</f>
        <v/>
      </c>
    </row>
    <row r="1400" spans="1:37" ht="12" customHeight="1">
      <c r="A1400" s="49">
        <v>230769.158</v>
      </c>
      <c r="B1400" s="49">
        <v>430878.842</v>
      </c>
      <c r="C1400" t="s">
        <v>2199</v>
      </c>
      <c r="D1400" t="s">
        <v>4563</v>
      </c>
      <c r="E1400">
        <v>4</v>
      </c>
      <c r="F1400" t="s">
        <v>5915</v>
      </c>
      <c r="G1400" t="s">
        <v>4314</v>
      </c>
      <c r="H1400" s="64" t="s">
        <v>2193</v>
      </c>
      <c r="J1400">
        <f t="shared" si="410"/>
        <v>1</v>
      </c>
      <c r="K1400" t="str">
        <f t="shared" si="411"/>
        <v/>
      </c>
      <c r="L1400" t="str">
        <f t="shared" si="407"/>
        <v/>
      </c>
      <c r="M1400">
        <f t="shared" si="412"/>
        <v>230769.158</v>
      </c>
      <c r="N1400">
        <f t="shared" si="413"/>
        <v>430878.842</v>
      </c>
      <c r="O1400" t="str">
        <f t="shared" si="414"/>
        <v>wit rondje</v>
      </c>
      <c r="P1400" t="str">
        <f t="shared" si="415"/>
        <v>DIN00305</v>
      </c>
      <c r="Q1400" t="str">
        <f t="shared" si="426"/>
        <v>Lph 4</v>
      </c>
      <c r="R1400" t="str">
        <f t="shared" si="408"/>
        <v/>
      </c>
      <c r="T1400" t="str">
        <f t="shared" si="416"/>
        <v>DINXPERLO</v>
      </c>
      <c r="U1400" t="str">
        <f t="shared" si="417"/>
        <v>Raadhuisstraat</v>
      </c>
      <c r="V1400" s="62" t="str">
        <f t="shared" si="418"/>
        <v>DIN00305</v>
      </c>
      <c r="W1400" s="15" t="e">
        <f>IF(J1400,#REF!,"")</f>
        <v>#REF!</v>
      </c>
      <c r="X1400" s="15" t="e">
        <f>IF(J1400,#REF!,"")</f>
        <v>#REF!</v>
      </c>
      <c r="Y1400" s="62" t="str">
        <f t="shared" si="419"/>
        <v xml:space="preserve"> </v>
      </c>
      <c r="AA1400" s="69"/>
      <c r="AB1400" s="90">
        <v>4</v>
      </c>
      <c r="AC1400" s="5" t="s">
        <v>5418</v>
      </c>
      <c r="AD1400" s="90" t="str">
        <f t="shared" si="420"/>
        <v/>
      </c>
      <c r="AE1400" s="90" t="str">
        <f t="shared" si="421"/>
        <v/>
      </c>
      <c r="AF1400" t="str">
        <f t="shared" si="425"/>
        <v/>
      </c>
      <c r="AH1400" t="str">
        <f t="shared" si="409"/>
        <v/>
      </c>
      <c r="AI1400" t="str">
        <f>IF(AH1400&gt;"",VLOOKUP(AH1400,'MAATREGELEN TBV BESTEK '!$A$3:$N$34,11,FALSE),"")</f>
        <v/>
      </c>
      <c r="AJ1400" t="str">
        <f>IF(AH1400&gt;"",VLOOKUP(AH1400,'MAATREGELEN TBV BESTEK '!$A$3:$N$34,13,FALSE),"")</f>
        <v/>
      </c>
      <c r="AK1400" t="str">
        <f>IF(AH1400&gt;"",VLOOKUP(AH1400,'MAATREGELEN TBV BESTEK '!$A$3:$N$34,14,FALSE),"")</f>
        <v/>
      </c>
    </row>
    <row r="1401" spans="1:37" ht="12" customHeight="1">
      <c r="A1401" s="49">
        <v>230819.74900000001</v>
      </c>
      <c r="B1401" s="49">
        <v>430860.49300000002</v>
      </c>
      <c r="C1401" t="s">
        <v>2203</v>
      </c>
      <c r="D1401" t="s">
        <v>4563</v>
      </c>
      <c r="E1401">
        <v>4</v>
      </c>
      <c r="F1401" t="s">
        <v>5915</v>
      </c>
      <c r="G1401" t="s">
        <v>4314</v>
      </c>
      <c r="H1401" s="64" t="s">
        <v>2193</v>
      </c>
      <c r="J1401">
        <f t="shared" si="410"/>
        <v>1</v>
      </c>
      <c r="K1401" t="str">
        <f t="shared" si="411"/>
        <v/>
      </c>
      <c r="L1401" t="str">
        <f t="shared" si="407"/>
        <v/>
      </c>
      <c r="M1401">
        <f t="shared" si="412"/>
        <v>230819.74900000001</v>
      </c>
      <c r="N1401">
        <f t="shared" si="413"/>
        <v>430860.49300000002</v>
      </c>
      <c r="O1401" t="str">
        <f t="shared" si="414"/>
        <v>wit rondje</v>
      </c>
      <c r="P1401" t="str">
        <f t="shared" si="415"/>
        <v>DIN00308</v>
      </c>
      <c r="Q1401" t="str">
        <f t="shared" si="426"/>
        <v>Lph 4</v>
      </c>
      <c r="R1401" t="str">
        <f t="shared" si="408"/>
        <v/>
      </c>
      <c r="T1401" t="str">
        <f t="shared" si="416"/>
        <v>DINXPERLO</v>
      </c>
      <c r="U1401" t="str">
        <f t="shared" si="417"/>
        <v>Raadhuisstraat</v>
      </c>
      <c r="V1401" s="62" t="str">
        <f t="shared" si="418"/>
        <v>DIN00308</v>
      </c>
      <c r="W1401" s="15" t="e">
        <f>IF(J1401,#REF!,"")</f>
        <v>#REF!</v>
      </c>
      <c r="X1401" s="15" t="e">
        <f>IF(J1401,#REF!,"")</f>
        <v>#REF!</v>
      </c>
      <c r="Y1401" s="62" t="str">
        <f t="shared" si="419"/>
        <v xml:space="preserve"> </v>
      </c>
      <c r="AA1401" s="69"/>
      <c r="AB1401" s="90">
        <v>4</v>
      </c>
      <c r="AC1401" s="5" t="s">
        <v>5418</v>
      </c>
      <c r="AD1401" s="90" t="str">
        <f t="shared" si="420"/>
        <v/>
      </c>
      <c r="AE1401" s="90" t="str">
        <f t="shared" si="421"/>
        <v/>
      </c>
      <c r="AF1401" t="str">
        <f t="shared" si="425"/>
        <v/>
      </c>
      <c r="AH1401" t="str">
        <f t="shared" si="409"/>
        <v/>
      </c>
      <c r="AI1401" t="str">
        <f>IF(AH1401&gt;"",VLOOKUP(AH1401,'MAATREGELEN TBV BESTEK '!$A$3:$N$34,11,FALSE),"")</f>
        <v/>
      </c>
      <c r="AJ1401" t="str">
        <f>IF(AH1401&gt;"",VLOOKUP(AH1401,'MAATREGELEN TBV BESTEK '!$A$3:$N$34,13,FALSE),"")</f>
        <v/>
      </c>
      <c r="AK1401" t="str">
        <f>IF(AH1401&gt;"",VLOOKUP(AH1401,'MAATREGELEN TBV BESTEK '!$A$3:$N$34,14,FALSE),"")</f>
        <v/>
      </c>
    </row>
    <row r="1402" spans="1:37" ht="12" customHeight="1">
      <c r="A1402" s="49">
        <v>230841.209</v>
      </c>
      <c r="B1402" s="49">
        <v>430831.15399999998</v>
      </c>
      <c r="C1402" t="s">
        <v>2208</v>
      </c>
      <c r="D1402" t="s">
        <v>2462</v>
      </c>
      <c r="E1402">
        <v>4</v>
      </c>
      <c r="F1402" t="s">
        <v>4426</v>
      </c>
      <c r="G1402" t="s">
        <v>4314</v>
      </c>
      <c r="H1402" s="64" t="s">
        <v>2193</v>
      </c>
      <c r="J1402">
        <f t="shared" si="410"/>
        <v>1</v>
      </c>
      <c r="K1402" t="str">
        <f t="shared" si="411"/>
        <v>halfopen</v>
      </c>
      <c r="L1402" t="str">
        <f t="shared" si="407"/>
        <v>zwart</v>
      </c>
      <c r="M1402">
        <f t="shared" si="412"/>
        <v>230841.209</v>
      </c>
      <c r="N1402">
        <f t="shared" si="413"/>
        <v>430831.15399999998</v>
      </c>
      <c r="O1402" t="str">
        <f t="shared" si="414"/>
        <v>zwart halfopen</v>
      </c>
      <c r="P1402" t="str">
        <f t="shared" si="415"/>
        <v>DIN00309</v>
      </c>
      <c r="Q1402" t="str">
        <f t="shared" si="426"/>
        <v>Lph 4</v>
      </c>
      <c r="R1402" t="str">
        <f t="shared" si="408"/>
        <v>Kegel 2000 led</v>
      </c>
      <c r="T1402" t="str">
        <f t="shared" si="416"/>
        <v>DINXPERLO</v>
      </c>
      <c r="U1402" t="str">
        <f t="shared" si="417"/>
        <v>Raadhuisstraat</v>
      </c>
      <c r="V1402" s="62" t="str">
        <f t="shared" si="418"/>
        <v>DIN00309</v>
      </c>
      <c r="W1402" s="15" t="e">
        <f>IF(J1402,#REF!,"")</f>
        <v>#REF!</v>
      </c>
      <c r="X1402" s="15" t="e">
        <f>IF(J1402,#REF!,"")</f>
        <v>#REF!</v>
      </c>
      <c r="Y1402" s="62" t="str">
        <f t="shared" si="419"/>
        <v>AV</v>
      </c>
      <c r="AA1402" s="69"/>
      <c r="AB1402" s="90">
        <v>4</v>
      </c>
      <c r="AC1402" s="5" t="s">
        <v>3392</v>
      </c>
      <c r="AD1402" s="90" t="str">
        <f t="shared" si="420"/>
        <v/>
      </c>
      <c r="AE1402" s="90" t="str">
        <f t="shared" si="421"/>
        <v>Kegel 2000 led</v>
      </c>
      <c r="AF1402" s="22" t="str">
        <f t="shared" ref="AF1402:AF1405" si="427">IF(Y1402="AV","Armatuur "&amp;AE1402&amp;" leveren en plaatsen op LM "&amp;AB1402&amp;"m","")&amp;IF(Y1402="MV AV","Mast en armatuur leveren en plaatsen, "&amp;AE1402&amp;" en LM "&amp;AD1402&amp;"m, oude mast "&amp;AB1402&amp;"m verwijderen","")&amp;IF(Y1402="NM NA","Nwe mast en nw armatuur leveren en plaatsen, "&amp;AE1402&amp;" en LM "&amp;AD1402&amp;"m","")&amp;IF(Y1402="NLP","Nieuw lichtpunt bijplaatsen, "&amp;AE1402&amp;" en LM "&amp;AD1402&amp;"m","")</f>
        <v>Armatuur Kegel 2000 led leveren en plaatsen op LM 4m</v>
      </c>
      <c r="AH1402" t="str">
        <f t="shared" si="409"/>
        <v>AV 4-&gt;4 Kegel 2000 led</v>
      </c>
      <c r="AI1402">
        <f>IF(AH1402&gt;"",VLOOKUP(AH1402,'MAATREGELEN TBV BESTEK '!$A$3:$N$34,11,FALSE),"")</f>
        <v>132010</v>
      </c>
      <c r="AJ1402">
        <f>IF(AH1402&gt;"",VLOOKUP(AH1402,'MAATREGELEN TBV BESTEK '!$A$3:$N$34,13,FALSE),"")</f>
        <v>711010</v>
      </c>
      <c r="AK1402">
        <f>IF(AH1402&gt;"",VLOOKUP(AH1402,'MAATREGELEN TBV BESTEK '!$A$3:$N$34,14,FALSE),"")</f>
        <v>0</v>
      </c>
    </row>
    <row r="1403" spans="1:37" ht="12" customHeight="1">
      <c r="A1403" s="49">
        <v>230838.30600000001</v>
      </c>
      <c r="B1403" s="49">
        <v>430810.42</v>
      </c>
      <c r="C1403" t="s">
        <v>2209</v>
      </c>
      <c r="D1403" t="s">
        <v>2462</v>
      </c>
      <c r="E1403">
        <v>4</v>
      </c>
      <c r="F1403" t="s">
        <v>4426</v>
      </c>
      <c r="G1403" t="s">
        <v>4314</v>
      </c>
      <c r="H1403" s="64" t="s">
        <v>2193</v>
      </c>
      <c r="J1403">
        <f t="shared" si="410"/>
        <v>1</v>
      </c>
      <c r="K1403" t="str">
        <f t="shared" si="411"/>
        <v>halfopen</v>
      </c>
      <c r="L1403" t="str">
        <f t="shared" si="407"/>
        <v>zwart</v>
      </c>
      <c r="M1403">
        <f t="shared" si="412"/>
        <v>230838.30600000001</v>
      </c>
      <c r="N1403">
        <f t="shared" si="413"/>
        <v>430810.42</v>
      </c>
      <c r="O1403" t="str">
        <f t="shared" si="414"/>
        <v>zwart halfopen</v>
      </c>
      <c r="P1403" t="str">
        <f t="shared" si="415"/>
        <v>DIN00310</v>
      </c>
      <c r="Q1403" t="str">
        <f t="shared" si="426"/>
        <v>Lph 4</v>
      </c>
      <c r="R1403" t="str">
        <f t="shared" si="408"/>
        <v>Kegel 2000 led</v>
      </c>
      <c r="T1403" t="str">
        <f t="shared" si="416"/>
        <v>DINXPERLO</v>
      </c>
      <c r="U1403" t="str">
        <f t="shared" si="417"/>
        <v>Raadhuisstraat</v>
      </c>
      <c r="V1403" s="62" t="str">
        <f t="shared" si="418"/>
        <v>DIN00310</v>
      </c>
      <c r="W1403" s="15" t="e">
        <f>IF(J1403,#REF!,"")</f>
        <v>#REF!</v>
      </c>
      <c r="X1403" s="15" t="e">
        <f>IF(J1403,#REF!,"")</f>
        <v>#REF!</v>
      </c>
      <c r="Y1403" s="62" t="str">
        <f t="shared" si="419"/>
        <v>AV</v>
      </c>
      <c r="AA1403" s="69"/>
      <c r="AB1403" s="90">
        <v>4</v>
      </c>
      <c r="AC1403" s="5" t="s">
        <v>3392</v>
      </c>
      <c r="AD1403" s="90" t="str">
        <f t="shared" si="420"/>
        <v/>
      </c>
      <c r="AE1403" s="90" t="str">
        <f t="shared" si="421"/>
        <v>Kegel 2000 led</v>
      </c>
      <c r="AF1403" s="22" t="str">
        <f t="shared" si="427"/>
        <v>Armatuur Kegel 2000 led leveren en plaatsen op LM 4m</v>
      </c>
      <c r="AH1403" t="str">
        <f t="shared" si="409"/>
        <v>AV 4-&gt;4 Kegel 2000 led</v>
      </c>
      <c r="AI1403">
        <f>IF(AH1403&gt;"",VLOOKUP(AH1403,'MAATREGELEN TBV BESTEK '!$A$3:$N$34,11,FALSE),"")</f>
        <v>132010</v>
      </c>
      <c r="AJ1403">
        <f>IF(AH1403&gt;"",VLOOKUP(AH1403,'MAATREGELEN TBV BESTEK '!$A$3:$N$34,13,FALSE),"")</f>
        <v>711010</v>
      </c>
      <c r="AK1403">
        <f>IF(AH1403&gt;"",VLOOKUP(AH1403,'MAATREGELEN TBV BESTEK '!$A$3:$N$34,14,FALSE),"")</f>
        <v>0</v>
      </c>
    </row>
    <row r="1404" spans="1:37" ht="12" customHeight="1">
      <c r="A1404" s="49">
        <v>230850.85</v>
      </c>
      <c r="B1404" s="49">
        <v>430800.28600000002</v>
      </c>
      <c r="C1404" t="s">
        <v>2210</v>
      </c>
      <c r="D1404" t="s">
        <v>2462</v>
      </c>
      <c r="E1404">
        <v>4</v>
      </c>
      <c r="F1404" t="s">
        <v>4426</v>
      </c>
      <c r="G1404" t="s">
        <v>4314</v>
      </c>
      <c r="H1404" s="64" t="s">
        <v>2193</v>
      </c>
      <c r="J1404">
        <f t="shared" si="410"/>
        <v>1</v>
      </c>
      <c r="K1404" t="str">
        <f t="shared" si="411"/>
        <v>halfopen</v>
      </c>
      <c r="L1404" t="str">
        <f t="shared" si="407"/>
        <v>zwart</v>
      </c>
      <c r="M1404">
        <f t="shared" si="412"/>
        <v>230850.85</v>
      </c>
      <c r="N1404">
        <f t="shared" si="413"/>
        <v>430800.28600000002</v>
      </c>
      <c r="O1404" t="str">
        <f t="shared" si="414"/>
        <v>zwart halfopen</v>
      </c>
      <c r="P1404" t="str">
        <f t="shared" si="415"/>
        <v>DIN00311</v>
      </c>
      <c r="Q1404" t="str">
        <f t="shared" si="426"/>
        <v>Lph 4</v>
      </c>
      <c r="R1404" t="str">
        <f t="shared" si="408"/>
        <v>Kegel 2000 led</v>
      </c>
      <c r="T1404" t="str">
        <f t="shared" si="416"/>
        <v>DINXPERLO</v>
      </c>
      <c r="U1404" t="str">
        <f t="shared" si="417"/>
        <v>Raadhuisstraat</v>
      </c>
      <c r="V1404" s="62" t="str">
        <f t="shared" si="418"/>
        <v>DIN00311</v>
      </c>
      <c r="W1404" s="15" t="e">
        <f>IF(J1404,#REF!,"")</f>
        <v>#REF!</v>
      </c>
      <c r="X1404" s="15" t="e">
        <f>IF(J1404,#REF!,"")</f>
        <v>#REF!</v>
      </c>
      <c r="Y1404" s="62" t="str">
        <f t="shared" si="419"/>
        <v>AV</v>
      </c>
      <c r="AA1404" s="69"/>
      <c r="AB1404" s="90">
        <v>4</v>
      </c>
      <c r="AC1404" s="5" t="s">
        <v>3392</v>
      </c>
      <c r="AD1404" s="90" t="str">
        <f t="shared" si="420"/>
        <v/>
      </c>
      <c r="AE1404" s="90" t="str">
        <f t="shared" si="421"/>
        <v>Kegel 2000 led</v>
      </c>
      <c r="AF1404" s="22" t="str">
        <f t="shared" si="427"/>
        <v>Armatuur Kegel 2000 led leveren en plaatsen op LM 4m</v>
      </c>
      <c r="AH1404" t="str">
        <f t="shared" si="409"/>
        <v>AV 4-&gt;4 Kegel 2000 led</v>
      </c>
      <c r="AI1404">
        <f>IF(AH1404&gt;"",VLOOKUP(AH1404,'MAATREGELEN TBV BESTEK '!$A$3:$N$34,11,FALSE),"")</f>
        <v>132010</v>
      </c>
      <c r="AJ1404">
        <f>IF(AH1404&gt;"",VLOOKUP(AH1404,'MAATREGELEN TBV BESTEK '!$A$3:$N$34,13,FALSE),"")</f>
        <v>711010</v>
      </c>
      <c r="AK1404">
        <f>IF(AH1404&gt;"",VLOOKUP(AH1404,'MAATREGELEN TBV BESTEK '!$A$3:$N$34,14,FALSE),"")</f>
        <v>0</v>
      </c>
    </row>
    <row r="1405" spans="1:37" ht="12" customHeight="1">
      <c r="A1405" s="49">
        <v>230840.06899999999</v>
      </c>
      <c r="B1405" s="49">
        <v>430790.64399999997</v>
      </c>
      <c r="C1405" t="s">
        <v>2211</v>
      </c>
      <c r="D1405" t="s">
        <v>2462</v>
      </c>
      <c r="E1405">
        <v>4</v>
      </c>
      <c r="F1405" t="s">
        <v>4426</v>
      </c>
      <c r="G1405" t="s">
        <v>4314</v>
      </c>
      <c r="H1405" s="64" t="s">
        <v>2193</v>
      </c>
      <c r="J1405">
        <f t="shared" si="410"/>
        <v>1</v>
      </c>
      <c r="K1405" t="str">
        <f t="shared" si="411"/>
        <v>halfopen</v>
      </c>
      <c r="L1405" t="str">
        <f t="shared" si="407"/>
        <v>zwart</v>
      </c>
      <c r="M1405">
        <f t="shared" si="412"/>
        <v>230840.06899999999</v>
      </c>
      <c r="N1405">
        <f t="shared" si="413"/>
        <v>430790.64399999997</v>
      </c>
      <c r="O1405" t="str">
        <f t="shared" si="414"/>
        <v>zwart halfopen</v>
      </c>
      <c r="P1405" t="str">
        <f t="shared" si="415"/>
        <v>DIN00312</v>
      </c>
      <c r="Q1405" t="str">
        <f t="shared" si="426"/>
        <v>Lph 4</v>
      </c>
      <c r="R1405" t="str">
        <f t="shared" si="408"/>
        <v>Kegel 2000 led</v>
      </c>
      <c r="T1405" t="str">
        <f t="shared" si="416"/>
        <v>DINXPERLO</v>
      </c>
      <c r="U1405" t="str">
        <f t="shared" si="417"/>
        <v>Raadhuisstraat</v>
      </c>
      <c r="V1405" s="62" t="str">
        <f t="shared" si="418"/>
        <v>DIN00312</v>
      </c>
      <c r="W1405" s="15" t="e">
        <f>IF(J1405,#REF!,"")</f>
        <v>#REF!</v>
      </c>
      <c r="X1405" s="15" t="e">
        <f>IF(J1405,#REF!,"")</f>
        <v>#REF!</v>
      </c>
      <c r="Y1405" s="62" t="str">
        <f t="shared" si="419"/>
        <v>AV</v>
      </c>
      <c r="AA1405" s="69"/>
      <c r="AB1405" s="90">
        <v>4</v>
      </c>
      <c r="AC1405" s="5" t="s">
        <v>3392</v>
      </c>
      <c r="AD1405" s="90" t="str">
        <f t="shared" si="420"/>
        <v/>
      </c>
      <c r="AE1405" s="90" t="str">
        <f t="shared" si="421"/>
        <v>Kegel 2000 led</v>
      </c>
      <c r="AF1405" s="22" t="str">
        <f t="shared" si="427"/>
        <v>Armatuur Kegel 2000 led leveren en plaatsen op LM 4m</v>
      </c>
      <c r="AH1405" t="str">
        <f t="shared" si="409"/>
        <v>AV 4-&gt;4 Kegel 2000 led</v>
      </c>
      <c r="AI1405">
        <f>IF(AH1405&gt;"",VLOOKUP(AH1405,'MAATREGELEN TBV BESTEK '!$A$3:$N$34,11,FALSE),"")</f>
        <v>132010</v>
      </c>
      <c r="AJ1405">
        <f>IF(AH1405&gt;"",VLOOKUP(AH1405,'MAATREGELEN TBV BESTEK '!$A$3:$N$34,13,FALSE),"")</f>
        <v>711010</v>
      </c>
      <c r="AK1405">
        <f>IF(AH1405&gt;"",VLOOKUP(AH1405,'MAATREGELEN TBV BESTEK '!$A$3:$N$34,14,FALSE),"")</f>
        <v>0</v>
      </c>
    </row>
    <row r="1406" spans="1:37" ht="12" customHeight="1">
      <c r="A1406" s="49">
        <v>230801.08799999999</v>
      </c>
      <c r="B1406" s="49">
        <v>430857.27899999998</v>
      </c>
      <c r="C1406" t="s">
        <v>2200</v>
      </c>
      <c r="D1406" t="s">
        <v>4563</v>
      </c>
      <c r="E1406">
        <v>4</v>
      </c>
      <c r="F1406" t="s">
        <v>5915</v>
      </c>
      <c r="G1406" t="s">
        <v>4314</v>
      </c>
      <c r="H1406" s="64" t="s">
        <v>2193</v>
      </c>
      <c r="J1406">
        <f t="shared" si="410"/>
        <v>1</v>
      </c>
      <c r="K1406" t="str">
        <f t="shared" si="411"/>
        <v/>
      </c>
      <c r="L1406" t="str">
        <f t="shared" si="407"/>
        <v/>
      </c>
      <c r="M1406">
        <f t="shared" si="412"/>
        <v>230801.08799999999</v>
      </c>
      <c r="N1406">
        <f t="shared" si="413"/>
        <v>430857.27899999998</v>
      </c>
      <c r="O1406" t="str">
        <f t="shared" si="414"/>
        <v>wit rondje</v>
      </c>
      <c r="P1406" t="str">
        <f t="shared" si="415"/>
        <v>DIN00707</v>
      </c>
      <c r="Q1406" t="str">
        <f t="shared" si="426"/>
        <v>Lph 4</v>
      </c>
      <c r="R1406" t="str">
        <f t="shared" si="408"/>
        <v/>
      </c>
      <c r="T1406" t="str">
        <f t="shared" si="416"/>
        <v>DINXPERLO</v>
      </c>
      <c r="U1406" t="str">
        <f t="shared" si="417"/>
        <v>Raadhuisstraat</v>
      </c>
      <c r="V1406" s="62" t="str">
        <f t="shared" si="418"/>
        <v>DIN00707</v>
      </c>
      <c r="W1406" s="15" t="e">
        <f>IF(J1406,#REF!,"")</f>
        <v>#REF!</v>
      </c>
      <c r="X1406" s="15" t="e">
        <f>IF(J1406,#REF!,"")</f>
        <v>#REF!</v>
      </c>
      <c r="Y1406" s="62" t="str">
        <f t="shared" si="419"/>
        <v xml:space="preserve"> </v>
      </c>
      <c r="AA1406" s="69"/>
      <c r="AB1406" s="90">
        <v>4</v>
      </c>
      <c r="AC1406" s="5" t="s">
        <v>5418</v>
      </c>
      <c r="AD1406" s="90" t="str">
        <f t="shared" si="420"/>
        <v/>
      </c>
      <c r="AE1406" s="90" t="str">
        <f t="shared" si="421"/>
        <v/>
      </c>
      <c r="AF1406" t="str">
        <f>IF(Y1406="AV","Armatuur "&amp;AE1406&amp;" leveren en plaatsen op LM "&amp;AD1406&amp;"m","")&amp;IF(Y1406="MV AV","Mast en armatuur leveren en plaatsen, "&amp;AE1406&amp;" en LM "&amp;AD1406&amp;"m, oude mast "&amp;AB1406&amp;"m verwijderen","")&amp;IF(Y1406="NM NA","Nwe mast en nw armatuur leveren en plaatsen, "&amp;AE1406&amp;" en LM "&amp;AD1406&amp;"m, oude mast "&amp;AB1406&amp;"m verwijderen","")&amp;IF(Y1406="NLP","Nieuw lichtpunt bijplaatsen, "&amp;AE1406&amp;" en LM "&amp;AD1406&amp;"m","")</f>
        <v/>
      </c>
      <c r="AH1406" t="str">
        <f t="shared" si="409"/>
        <v/>
      </c>
      <c r="AI1406" t="str">
        <f>IF(AH1406&gt;"",VLOOKUP(AH1406,'MAATREGELEN TBV BESTEK '!$A$3:$N$34,11,FALSE),"")</f>
        <v/>
      </c>
      <c r="AJ1406" t="str">
        <f>IF(AH1406&gt;"",VLOOKUP(AH1406,'MAATREGELEN TBV BESTEK '!$A$3:$N$34,13,FALSE),"")</f>
        <v/>
      </c>
      <c r="AK1406" t="str">
        <f>IF(AH1406&gt;"",VLOOKUP(AH1406,'MAATREGELEN TBV BESTEK '!$A$3:$N$34,14,FALSE),"")</f>
        <v/>
      </c>
    </row>
    <row r="1407" spans="1:37" ht="12" customHeight="1">
      <c r="A1407" s="49">
        <v>230763.67</v>
      </c>
      <c r="B1407" s="49">
        <v>430855.23700000002</v>
      </c>
      <c r="C1407" t="s">
        <v>2201</v>
      </c>
      <c r="D1407" t="s">
        <v>4563</v>
      </c>
      <c r="E1407">
        <v>4</v>
      </c>
      <c r="F1407" t="s">
        <v>5915</v>
      </c>
      <c r="G1407" t="s">
        <v>4314</v>
      </c>
      <c r="H1407" s="64" t="s">
        <v>2193</v>
      </c>
      <c r="J1407">
        <f t="shared" si="410"/>
        <v>1</v>
      </c>
      <c r="K1407" t="str">
        <f t="shared" si="411"/>
        <v/>
      </c>
      <c r="L1407" t="str">
        <f t="shared" si="407"/>
        <v/>
      </c>
      <c r="M1407">
        <f t="shared" si="412"/>
        <v>230763.67</v>
      </c>
      <c r="N1407">
        <f t="shared" si="413"/>
        <v>430855.23700000002</v>
      </c>
      <c r="O1407" t="str">
        <f t="shared" si="414"/>
        <v>wit rondje</v>
      </c>
      <c r="P1407" t="str">
        <f t="shared" si="415"/>
        <v>DIN00923</v>
      </c>
      <c r="Q1407" t="str">
        <f t="shared" si="426"/>
        <v>Lph 4</v>
      </c>
      <c r="R1407" t="str">
        <f t="shared" si="408"/>
        <v/>
      </c>
      <c r="T1407" t="str">
        <f t="shared" si="416"/>
        <v>DINXPERLO</v>
      </c>
      <c r="U1407" t="str">
        <f t="shared" si="417"/>
        <v>Raadhuisstraat</v>
      </c>
      <c r="V1407" s="62" t="str">
        <f t="shared" si="418"/>
        <v>DIN00923</v>
      </c>
      <c r="W1407" s="15" t="e">
        <f>IF(J1407,#REF!,"")</f>
        <v>#REF!</v>
      </c>
      <c r="X1407" s="15" t="e">
        <f>IF(J1407,#REF!,"")</f>
        <v>#REF!</v>
      </c>
      <c r="Y1407" s="62" t="str">
        <f t="shared" si="419"/>
        <v xml:space="preserve"> </v>
      </c>
      <c r="AA1407" s="69"/>
      <c r="AB1407" s="90">
        <v>4</v>
      </c>
      <c r="AC1407" s="5" t="s">
        <v>5418</v>
      </c>
      <c r="AD1407" s="90" t="str">
        <f t="shared" si="420"/>
        <v/>
      </c>
      <c r="AE1407" s="90" t="str">
        <f t="shared" si="421"/>
        <v/>
      </c>
      <c r="AF1407" t="str">
        <f>IF(Y1407="AV","Armatuur "&amp;AE1407&amp;" leveren en plaatsen op LM "&amp;AD1407&amp;"m","")&amp;IF(Y1407="MV AV","Mast en armatuur leveren en plaatsen, "&amp;AE1407&amp;" en LM "&amp;AD1407&amp;"m, oude mast "&amp;AB1407&amp;"m verwijderen","")&amp;IF(Y1407="NM NA","Nwe mast en nw armatuur leveren en plaatsen, "&amp;AE1407&amp;" en LM "&amp;AD1407&amp;"m, oude mast "&amp;AB1407&amp;"m verwijderen","")&amp;IF(Y1407="NLP","Nieuw lichtpunt bijplaatsen, "&amp;AE1407&amp;" en LM "&amp;AD1407&amp;"m","")</f>
        <v/>
      </c>
      <c r="AH1407" t="str">
        <f t="shared" si="409"/>
        <v/>
      </c>
      <c r="AI1407" t="str">
        <f>IF(AH1407&gt;"",VLOOKUP(AH1407,'MAATREGELEN TBV BESTEK '!$A$3:$N$34,11,FALSE),"")</f>
        <v/>
      </c>
      <c r="AJ1407" t="str">
        <f>IF(AH1407&gt;"",VLOOKUP(AH1407,'MAATREGELEN TBV BESTEK '!$A$3:$N$34,13,FALSE),"")</f>
        <v/>
      </c>
      <c r="AK1407" t="str">
        <f>IF(AH1407&gt;"",VLOOKUP(AH1407,'MAATREGELEN TBV BESTEK '!$A$3:$N$34,14,FALSE),"")</f>
        <v/>
      </c>
    </row>
    <row r="1408" spans="1:37" ht="12" customHeight="1">
      <c r="A1408" s="49">
        <v>230777.65900000001</v>
      </c>
      <c r="B1408" s="49">
        <v>430850.85100000002</v>
      </c>
      <c r="C1408" t="s">
        <v>2202</v>
      </c>
      <c r="D1408" t="s">
        <v>4563</v>
      </c>
      <c r="E1408">
        <v>4</v>
      </c>
      <c r="F1408" t="s">
        <v>5915</v>
      </c>
      <c r="G1408" t="s">
        <v>4314</v>
      </c>
      <c r="H1408" s="64" t="s">
        <v>2193</v>
      </c>
      <c r="J1408">
        <f t="shared" si="410"/>
        <v>1</v>
      </c>
      <c r="K1408" t="str">
        <f t="shared" si="411"/>
        <v/>
      </c>
      <c r="L1408" t="str">
        <f t="shared" si="407"/>
        <v/>
      </c>
      <c r="M1408">
        <f t="shared" si="412"/>
        <v>230777.65900000001</v>
      </c>
      <c r="N1408">
        <f t="shared" si="413"/>
        <v>430850.85100000002</v>
      </c>
      <c r="O1408" t="str">
        <f t="shared" si="414"/>
        <v>wit rondje</v>
      </c>
      <c r="P1408" t="str">
        <f t="shared" si="415"/>
        <v>DIN00924</v>
      </c>
      <c r="Q1408" t="str">
        <f t="shared" si="426"/>
        <v>Lph 4</v>
      </c>
      <c r="R1408" t="str">
        <f t="shared" si="408"/>
        <v/>
      </c>
      <c r="T1408" t="str">
        <f t="shared" si="416"/>
        <v>DINXPERLO</v>
      </c>
      <c r="U1408" t="str">
        <f t="shared" si="417"/>
        <v>Raadhuisstraat</v>
      </c>
      <c r="V1408" s="62" t="str">
        <f t="shared" si="418"/>
        <v>DIN00924</v>
      </c>
      <c r="W1408" s="15" t="e">
        <f>IF(J1408,#REF!,"")</f>
        <v>#REF!</v>
      </c>
      <c r="X1408" s="15" t="e">
        <f>IF(J1408,#REF!,"")</f>
        <v>#REF!</v>
      </c>
      <c r="Y1408" s="62" t="str">
        <f t="shared" si="419"/>
        <v xml:space="preserve"> </v>
      </c>
      <c r="AA1408" s="69"/>
      <c r="AB1408" s="90">
        <v>4</v>
      </c>
      <c r="AC1408" s="5" t="s">
        <v>5418</v>
      </c>
      <c r="AD1408" s="90" t="str">
        <f t="shared" si="420"/>
        <v/>
      </c>
      <c r="AE1408" s="90" t="str">
        <f t="shared" si="421"/>
        <v/>
      </c>
      <c r="AF1408" t="str">
        <f>IF(Y1408="AV","Armatuur "&amp;AE1408&amp;" leveren en plaatsen op LM "&amp;AD1408&amp;"m","")&amp;IF(Y1408="MV AV","Mast en armatuur leveren en plaatsen, "&amp;AE1408&amp;" en LM "&amp;AD1408&amp;"m, oude mast "&amp;AB1408&amp;"m verwijderen","")&amp;IF(Y1408="NM NA","Nwe mast en nw armatuur leveren en plaatsen, "&amp;AE1408&amp;" en LM "&amp;AD1408&amp;"m, oude mast "&amp;AB1408&amp;"m verwijderen","")&amp;IF(Y1408="NLP","Nieuw lichtpunt bijplaatsen, "&amp;AE1408&amp;" en LM "&amp;AD1408&amp;"m","")</f>
        <v/>
      </c>
      <c r="AH1408" t="str">
        <f t="shared" si="409"/>
        <v/>
      </c>
      <c r="AI1408" t="str">
        <f>IF(AH1408&gt;"",VLOOKUP(AH1408,'MAATREGELEN TBV BESTEK '!$A$3:$N$34,11,FALSE),"")</f>
        <v/>
      </c>
      <c r="AJ1408" t="str">
        <f>IF(AH1408&gt;"",VLOOKUP(AH1408,'MAATREGELEN TBV BESTEK '!$A$3:$N$34,13,FALSE),"")</f>
        <v/>
      </c>
      <c r="AK1408" t="str">
        <f>IF(AH1408&gt;"",VLOOKUP(AH1408,'MAATREGELEN TBV BESTEK '!$A$3:$N$34,14,FALSE),"")</f>
        <v/>
      </c>
    </row>
    <row r="1409" spans="1:37" ht="12" customHeight="1">
      <c r="A1409" s="49">
        <v>230738.47099999999</v>
      </c>
      <c r="B1409" s="49">
        <v>430835.50799999997</v>
      </c>
      <c r="C1409" t="s">
        <v>2207</v>
      </c>
      <c r="D1409" t="s">
        <v>2462</v>
      </c>
      <c r="E1409">
        <v>3</v>
      </c>
      <c r="F1409" t="s">
        <v>4426</v>
      </c>
      <c r="G1409" t="s">
        <v>4314</v>
      </c>
      <c r="H1409" s="64" t="s">
        <v>2193</v>
      </c>
      <c r="J1409">
        <f t="shared" si="410"/>
        <v>1</v>
      </c>
      <c r="K1409" t="str">
        <f t="shared" si="411"/>
        <v>halfopen</v>
      </c>
      <c r="L1409" t="str">
        <f t="shared" si="407"/>
        <v>zwart</v>
      </c>
      <c r="M1409">
        <f t="shared" si="412"/>
        <v>230738.47099999999</v>
      </c>
      <c r="N1409">
        <f t="shared" si="413"/>
        <v>430835.50799999997</v>
      </c>
      <c r="O1409" t="str">
        <f t="shared" si="414"/>
        <v>zwart halfopen</v>
      </c>
      <c r="P1409" t="str">
        <f t="shared" si="415"/>
        <v>DIN00927</v>
      </c>
      <c r="Q1409" t="str">
        <f t="shared" si="426"/>
        <v>Lph 3</v>
      </c>
      <c r="R1409" t="str">
        <f t="shared" si="408"/>
        <v>Kegel 2000 led</v>
      </c>
      <c r="T1409" t="str">
        <f t="shared" si="416"/>
        <v>DINXPERLO</v>
      </c>
      <c r="U1409" t="str">
        <f t="shared" si="417"/>
        <v>Raadhuisstraat</v>
      </c>
      <c r="V1409" s="62" t="str">
        <f t="shared" si="418"/>
        <v>DIN00927</v>
      </c>
      <c r="W1409" s="15" t="e">
        <f>IF(J1409,#REF!,"")</f>
        <v>#REF!</v>
      </c>
      <c r="X1409" s="15" t="e">
        <f>IF(J1409,#REF!,"")</f>
        <v>#REF!</v>
      </c>
      <c r="Y1409" s="62" t="str">
        <f t="shared" si="419"/>
        <v>AV</v>
      </c>
      <c r="AA1409" s="69"/>
      <c r="AB1409" s="90">
        <v>3</v>
      </c>
      <c r="AC1409" s="5" t="s">
        <v>3392</v>
      </c>
      <c r="AD1409" s="90" t="str">
        <f t="shared" si="420"/>
        <v/>
      </c>
      <c r="AE1409" s="90" t="str">
        <f t="shared" si="421"/>
        <v>Kegel 2000 led</v>
      </c>
      <c r="AF1409" s="22" t="str">
        <f>IF(Y1409="AV","Armatuur "&amp;AE1409&amp;" leveren en plaatsen op LM "&amp;AB1409&amp;"m","")&amp;IF(Y1409="MV AV","Mast en armatuur leveren en plaatsen, "&amp;AE1409&amp;" en LM "&amp;AD1409&amp;"m, oude mast "&amp;AB1409&amp;"m verwijderen","")&amp;IF(Y1409="NM NA","Nwe mast en nw armatuur leveren en plaatsen, "&amp;AE1409&amp;" en LM "&amp;AD1409&amp;"m","")&amp;IF(Y1409="NLP","Nieuw lichtpunt bijplaatsen, "&amp;AE1409&amp;" en LM "&amp;AD1409&amp;"m","")</f>
        <v>Armatuur Kegel 2000 led leveren en plaatsen op LM 3m</v>
      </c>
      <c r="AH1409" t="str">
        <f t="shared" si="409"/>
        <v>AV 3-&gt;3 Kegel 2000 led</v>
      </c>
      <c r="AI1409">
        <f>IF(AH1409&gt;"",VLOOKUP(AH1409,'MAATREGELEN TBV BESTEK '!$A$3:$N$34,11,FALSE),"")</f>
        <v>132010</v>
      </c>
      <c r="AJ1409">
        <f>IF(AH1409&gt;"",VLOOKUP(AH1409,'MAATREGELEN TBV BESTEK '!$A$3:$N$34,13,FALSE),"")</f>
        <v>711010</v>
      </c>
      <c r="AK1409">
        <f>IF(AH1409&gt;"",VLOOKUP(AH1409,'MAATREGELEN TBV BESTEK '!$A$3:$N$34,14,FALSE),"")</f>
        <v>0</v>
      </c>
    </row>
    <row r="1410" spans="1:37" ht="12" customHeight="1">
      <c r="A1410" s="49">
        <v>230732.56200000001</v>
      </c>
      <c r="B1410" s="49">
        <v>430818.61</v>
      </c>
      <c r="C1410" t="s">
        <v>2192</v>
      </c>
      <c r="D1410" t="s">
        <v>4563</v>
      </c>
      <c r="E1410">
        <v>3</v>
      </c>
      <c r="F1410" t="s">
        <v>5915</v>
      </c>
      <c r="G1410" t="s">
        <v>4314</v>
      </c>
      <c r="H1410" s="64" t="s">
        <v>2193</v>
      </c>
      <c r="J1410">
        <f t="shared" si="410"/>
        <v>1</v>
      </c>
      <c r="K1410" t="str">
        <f t="shared" si="411"/>
        <v/>
      </c>
      <c r="L1410" t="str">
        <f t="shared" si="407"/>
        <v/>
      </c>
      <c r="M1410">
        <f t="shared" si="412"/>
        <v>230732.56200000001</v>
      </c>
      <c r="N1410">
        <f t="shared" si="413"/>
        <v>430818.61</v>
      </c>
      <c r="O1410" t="str">
        <f t="shared" si="414"/>
        <v>wit rondje</v>
      </c>
      <c r="P1410" t="str">
        <f t="shared" si="415"/>
        <v>DIN00928</v>
      </c>
      <c r="Q1410" t="str">
        <f t="shared" si="426"/>
        <v>Lph 3</v>
      </c>
      <c r="R1410" t="str">
        <f t="shared" si="408"/>
        <v/>
      </c>
      <c r="T1410" t="str">
        <f t="shared" si="416"/>
        <v>DINXPERLO</v>
      </c>
      <c r="U1410" t="str">
        <f t="shared" si="417"/>
        <v>Raadhuisstraat</v>
      </c>
      <c r="V1410" s="62" t="str">
        <f t="shared" si="418"/>
        <v>DIN00928</v>
      </c>
      <c r="W1410" s="15" t="e">
        <f>IF(J1410,#REF!,"")</f>
        <v>#REF!</v>
      </c>
      <c r="X1410" s="15" t="e">
        <f>IF(J1410,#REF!,"")</f>
        <v>#REF!</v>
      </c>
      <c r="Y1410" s="62" t="str">
        <f t="shared" si="419"/>
        <v xml:space="preserve"> </v>
      </c>
      <c r="AA1410" s="69"/>
      <c r="AB1410" s="90">
        <v>3</v>
      </c>
      <c r="AC1410" s="5" t="s">
        <v>2591</v>
      </c>
      <c r="AD1410" s="90" t="str">
        <f t="shared" si="420"/>
        <v/>
      </c>
      <c r="AE1410" s="90" t="str">
        <f t="shared" si="421"/>
        <v/>
      </c>
      <c r="AF1410" t="str">
        <f t="shared" ref="AF1410:AF1416" si="428">IF(Y1410="AV","Armatuur "&amp;AE1410&amp;" leveren en plaatsen op LM "&amp;AD1410&amp;"m","")&amp;IF(Y1410="MV AV","Mast en armatuur leveren en plaatsen, "&amp;AE1410&amp;" en LM "&amp;AD1410&amp;"m, oude mast "&amp;AB1410&amp;"m verwijderen","")&amp;IF(Y1410="NM NA","Nwe mast en nw armatuur leveren en plaatsen, "&amp;AE1410&amp;" en LM "&amp;AD1410&amp;"m, oude mast "&amp;AB1410&amp;"m verwijderen","")&amp;IF(Y1410="NLP","Nieuw lichtpunt bijplaatsen, "&amp;AE1410&amp;" en LM "&amp;AD1410&amp;"m","")</f>
        <v/>
      </c>
      <c r="AH1410" t="str">
        <f t="shared" si="409"/>
        <v/>
      </c>
      <c r="AI1410" t="str">
        <f>IF(AH1410&gt;"",VLOOKUP(AH1410,'MAATREGELEN TBV BESTEK '!$A$3:$N$34,11,FALSE),"")</f>
        <v/>
      </c>
      <c r="AJ1410" t="str">
        <f>IF(AH1410&gt;"",VLOOKUP(AH1410,'MAATREGELEN TBV BESTEK '!$A$3:$N$34,13,FALSE),"")</f>
        <v/>
      </c>
      <c r="AK1410" t="str">
        <f>IF(AH1410&gt;"",VLOOKUP(AH1410,'MAATREGELEN TBV BESTEK '!$A$3:$N$34,14,FALSE),"")</f>
        <v/>
      </c>
    </row>
    <row r="1411" spans="1:37" ht="12" customHeight="1">
      <c r="A1411" s="49">
        <v>230752.15599999999</v>
      </c>
      <c r="B1411" s="49">
        <v>430818.71299999999</v>
      </c>
      <c r="C1411" t="s">
        <v>2194</v>
      </c>
      <c r="D1411" t="s">
        <v>4563</v>
      </c>
      <c r="E1411">
        <v>3</v>
      </c>
      <c r="F1411" t="s">
        <v>5915</v>
      </c>
      <c r="G1411" t="s">
        <v>4314</v>
      </c>
      <c r="H1411" s="64" t="s">
        <v>2193</v>
      </c>
      <c r="J1411">
        <f t="shared" si="410"/>
        <v>1</v>
      </c>
      <c r="K1411" t="str">
        <f t="shared" si="411"/>
        <v/>
      </c>
      <c r="L1411" t="str">
        <f t="shared" si="407"/>
        <v/>
      </c>
      <c r="M1411">
        <f t="shared" si="412"/>
        <v>230752.15599999999</v>
      </c>
      <c r="N1411">
        <f t="shared" si="413"/>
        <v>430818.71299999999</v>
      </c>
      <c r="O1411" t="str">
        <f t="shared" si="414"/>
        <v>wit rondje</v>
      </c>
      <c r="P1411" t="str">
        <f t="shared" si="415"/>
        <v>DIN00929</v>
      </c>
      <c r="Q1411" t="str">
        <f t="shared" si="426"/>
        <v>Lph 3</v>
      </c>
      <c r="R1411" t="str">
        <f t="shared" si="408"/>
        <v/>
      </c>
      <c r="T1411" t="str">
        <f t="shared" si="416"/>
        <v>DINXPERLO</v>
      </c>
      <c r="U1411" t="str">
        <f t="shared" si="417"/>
        <v>Raadhuisstraat</v>
      </c>
      <c r="V1411" s="62" t="str">
        <f t="shared" si="418"/>
        <v>DIN00929</v>
      </c>
      <c r="W1411" s="15" t="e">
        <f>IF(J1411,#REF!,"")</f>
        <v>#REF!</v>
      </c>
      <c r="X1411" s="15" t="e">
        <f>IF(J1411,#REF!,"")</f>
        <v>#REF!</v>
      </c>
      <c r="Y1411" s="62" t="str">
        <f t="shared" si="419"/>
        <v xml:space="preserve"> </v>
      </c>
      <c r="AA1411" s="69"/>
      <c r="AB1411" s="90">
        <v>3</v>
      </c>
      <c r="AC1411" s="5" t="s">
        <v>2591</v>
      </c>
      <c r="AD1411" s="90" t="str">
        <f t="shared" si="420"/>
        <v/>
      </c>
      <c r="AE1411" s="90" t="str">
        <f t="shared" si="421"/>
        <v/>
      </c>
      <c r="AF1411" t="str">
        <f t="shared" si="428"/>
        <v/>
      </c>
      <c r="AH1411" t="str">
        <f t="shared" si="409"/>
        <v/>
      </c>
      <c r="AI1411" t="str">
        <f>IF(AH1411&gt;"",VLOOKUP(AH1411,'MAATREGELEN TBV BESTEK '!$A$3:$N$34,11,FALSE),"")</f>
        <v/>
      </c>
      <c r="AJ1411" t="str">
        <f>IF(AH1411&gt;"",VLOOKUP(AH1411,'MAATREGELEN TBV BESTEK '!$A$3:$N$34,13,FALSE),"")</f>
        <v/>
      </c>
      <c r="AK1411" t="str">
        <f>IF(AH1411&gt;"",VLOOKUP(AH1411,'MAATREGELEN TBV BESTEK '!$A$3:$N$34,14,FALSE),"")</f>
        <v/>
      </c>
    </row>
    <row r="1412" spans="1:37" ht="12" customHeight="1">
      <c r="A1412" s="49">
        <v>230790.92800000001</v>
      </c>
      <c r="B1412" s="49">
        <v>430824.31199999998</v>
      </c>
      <c r="C1412" t="s">
        <v>2195</v>
      </c>
      <c r="D1412" t="s">
        <v>4563</v>
      </c>
      <c r="E1412">
        <v>3</v>
      </c>
      <c r="F1412" t="s">
        <v>5915</v>
      </c>
      <c r="G1412" t="s">
        <v>4314</v>
      </c>
      <c r="H1412" s="64" t="s">
        <v>2193</v>
      </c>
      <c r="J1412">
        <f t="shared" si="410"/>
        <v>1</v>
      </c>
      <c r="K1412" t="str">
        <f t="shared" si="411"/>
        <v/>
      </c>
      <c r="L1412" t="str">
        <f t="shared" si="407"/>
        <v/>
      </c>
      <c r="M1412">
        <f t="shared" si="412"/>
        <v>230790.92800000001</v>
      </c>
      <c r="N1412">
        <f t="shared" si="413"/>
        <v>430824.31199999998</v>
      </c>
      <c r="O1412" t="str">
        <f t="shared" si="414"/>
        <v>wit rondje</v>
      </c>
      <c r="P1412" t="str">
        <f t="shared" si="415"/>
        <v>DIN00930</v>
      </c>
      <c r="Q1412" t="str">
        <f t="shared" si="426"/>
        <v>Lph 3</v>
      </c>
      <c r="R1412" t="str">
        <f t="shared" si="408"/>
        <v/>
      </c>
      <c r="T1412" t="str">
        <f t="shared" si="416"/>
        <v>DINXPERLO</v>
      </c>
      <c r="U1412" t="str">
        <f t="shared" si="417"/>
        <v>Raadhuisstraat</v>
      </c>
      <c r="V1412" s="62" t="str">
        <f t="shared" si="418"/>
        <v>DIN00930</v>
      </c>
      <c r="W1412" s="15" t="e">
        <f>IF(J1412,#REF!,"")</f>
        <v>#REF!</v>
      </c>
      <c r="X1412" s="15" t="e">
        <f>IF(J1412,#REF!,"")</f>
        <v>#REF!</v>
      </c>
      <c r="Y1412" s="62" t="str">
        <f t="shared" si="419"/>
        <v xml:space="preserve"> </v>
      </c>
      <c r="AA1412" s="69"/>
      <c r="AB1412" s="90">
        <v>3</v>
      </c>
      <c r="AC1412" s="5" t="s">
        <v>2591</v>
      </c>
      <c r="AD1412" s="90" t="str">
        <f t="shared" si="420"/>
        <v/>
      </c>
      <c r="AE1412" s="90" t="str">
        <f t="shared" si="421"/>
        <v/>
      </c>
      <c r="AF1412" t="str">
        <f t="shared" si="428"/>
        <v/>
      </c>
      <c r="AH1412" t="str">
        <f t="shared" si="409"/>
        <v/>
      </c>
      <c r="AI1412" t="str">
        <f>IF(AH1412&gt;"",VLOOKUP(AH1412,'MAATREGELEN TBV BESTEK '!$A$3:$N$34,11,FALSE),"")</f>
        <v/>
      </c>
      <c r="AJ1412" t="str">
        <f>IF(AH1412&gt;"",VLOOKUP(AH1412,'MAATREGELEN TBV BESTEK '!$A$3:$N$34,13,FALSE),"")</f>
        <v/>
      </c>
      <c r="AK1412" t="str">
        <f>IF(AH1412&gt;"",VLOOKUP(AH1412,'MAATREGELEN TBV BESTEK '!$A$3:$N$34,14,FALSE),"")</f>
        <v/>
      </c>
    </row>
    <row r="1413" spans="1:37" ht="12" customHeight="1">
      <c r="A1413" s="49">
        <v>230698.03899999999</v>
      </c>
      <c r="B1413" s="49">
        <v>430853.13199999998</v>
      </c>
      <c r="C1413" t="s">
        <v>2196</v>
      </c>
      <c r="D1413" t="s">
        <v>4563</v>
      </c>
      <c r="E1413">
        <v>4</v>
      </c>
      <c r="F1413" t="s">
        <v>5915</v>
      </c>
      <c r="G1413" t="s">
        <v>4314</v>
      </c>
      <c r="H1413" s="64" t="s">
        <v>2193</v>
      </c>
      <c r="J1413">
        <f t="shared" si="410"/>
        <v>1</v>
      </c>
      <c r="K1413" t="str">
        <f t="shared" si="411"/>
        <v/>
      </c>
      <c r="L1413" t="str">
        <f t="shared" ref="L1413:L1476" si="429">IF(R1413="Luma MINI","groen",IF(R1413="Brisa PLUS","rood",IF(R1413="Kegel 2000 Led","zwart","")))</f>
        <v/>
      </c>
      <c r="M1413">
        <f t="shared" si="412"/>
        <v>230698.03899999999</v>
      </c>
      <c r="N1413">
        <f t="shared" si="413"/>
        <v>430853.13199999998</v>
      </c>
      <c r="O1413" t="str">
        <f t="shared" si="414"/>
        <v>wit rondje</v>
      </c>
      <c r="P1413" t="str">
        <f t="shared" si="415"/>
        <v>DIN01003</v>
      </c>
      <c r="Q1413" t="str">
        <f t="shared" si="426"/>
        <v>Lph 4</v>
      </c>
      <c r="R1413" t="str">
        <f t="shared" ref="R1413:R1476" si="430">F1413</f>
        <v/>
      </c>
      <c r="T1413" t="str">
        <f t="shared" si="416"/>
        <v>DINXPERLO</v>
      </c>
      <c r="U1413" t="str">
        <f t="shared" si="417"/>
        <v>Raadhuisstraat</v>
      </c>
      <c r="V1413" s="62" t="str">
        <f t="shared" si="418"/>
        <v>DIN01003</v>
      </c>
      <c r="W1413" s="15" t="e">
        <f>IF(J1413,#REF!,"")</f>
        <v>#REF!</v>
      </c>
      <c r="X1413" s="15" t="e">
        <f>IF(J1413,#REF!,"")</f>
        <v>#REF!</v>
      </c>
      <c r="Y1413" s="62" t="str">
        <f t="shared" si="419"/>
        <v xml:space="preserve"> </v>
      </c>
      <c r="AA1413" s="69"/>
      <c r="AB1413" s="90">
        <v>4</v>
      </c>
      <c r="AC1413" s="5" t="s">
        <v>2591</v>
      </c>
      <c r="AD1413" s="90" t="str">
        <f t="shared" si="420"/>
        <v/>
      </c>
      <c r="AE1413" s="90" t="str">
        <f t="shared" si="421"/>
        <v/>
      </c>
      <c r="AF1413" t="str">
        <f t="shared" si="428"/>
        <v/>
      </c>
      <c r="AH1413" t="str">
        <f t="shared" ref="AH1413:AH1476" si="431">IF(Y1413="AV",Y1413&amp;" "&amp;AB1413&amp;"-&gt;"&amp;AB1413&amp; " "&amp;AE1413,"")&amp;IF(Y1413="MV AV",Y1413&amp;" "&amp;AB1413&amp;"-&gt;"&amp;AD1413&amp; " "&amp;AE1413,"")&amp;IF(Y1413="NM NA",Y1413&amp;" "&amp;AB1413&amp;"-&gt;"&amp;AD1413&amp; " "&amp;AE1413,"")</f>
        <v/>
      </c>
      <c r="AI1413" t="str">
        <f>IF(AH1413&gt;"",VLOOKUP(AH1413,'MAATREGELEN TBV BESTEK '!$A$3:$N$34,11,FALSE),"")</f>
        <v/>
      </c>
      <c r="AJ1413" t="str">
        <f>IF(AH1413&gt;"",VLOOKUP(AH1413,'MAATREGELEN TBV BESTEK '!$A$3:$N$34,13,FALSE),"")</f>
        <v/>
      </c>
      <c r="AK1413" t="str">
        <f>IF(AH1413&gt;"",VLOOKUP(AH1413,'MAATREGELEN TBV BESTEK '!$A$3:$N$34,14,FALSE),"")</f>
        <v/>
      </c>
    </row>
    <row r="1414" spans="1:37" ht="12" customHeight="1">
      <c r="A1414" s="49">
        <v>230703.01500000001</v>
      </c>
      <c r="B1414" s="49">
        <v>430863.70699999999</v>
      </c>
      <c r="C1414" t="s">
        <v>2205</v>
      </c>
      <c r="D1414" t="s">
        <v>4563</v>
      </c>
      <c r="E1414">
        <v>4</v>
      </c>
      <c r="F1414" t="s">
        <v>5915</v>
      </c>
      <c r="G1414" t="s">
        <v>4314</v>
      </c>
      <c r="H1414" s="64" t="s">
        <v>2193</v>
      </c>
      <c r="J1414">
        <f t="shared" ref="J1414:J1477" si="432">IF(C1414=C1413,0,1)</f>
        <v>1</v>
      </c>
      <c r="K1414" t="str">
        <f t="shared" ref="K1414:K1477" si="433">IF(J1414=0,"",IF(D1414="MV AV","dicht",IF(D1414="AV","halfopen","")))</f>
        <v/>
      </c>
      <c r="L1414" t="str">
        <f t="shared" si="429"/>
        <v/>
      </c>
      <c r="M1414">
        <f t="shared" ref="M1414:M1477" si="434">IF(J1414=1,A1414,"")</f>
        <v>230703.01500000001</v>
      </c>
      <c r="N1414">
        <f t="shared" ref="N1414:N1477" si="435">IF(J1414=1,B1414,"")</f>
        <v>430863.70699999999</v>
      </c>
      <c r="O1414" t="str">
        <f t="shared" ref="O1414:O1477" si="436">IF(J1414=1,IF(K1414="","wit rondje",L1414&amp;" "&amp;K1414),"")</f>
        <v>wit rondje</v>
      </c>
      <c r="P1414" t="str">
        <f t="shared" ref="P1414:P1477" si="437">IF(J1414=1,C1414,"")</f>
        <v>DIN01004</v>
      </c>
      <c r="Q1414" t="str">
        <f t="shared" si="426"/>
        <v>Lph 4</v>
      </c>
      <c r="R1414" t="str">
        <f t="shared" si="430"/>
        <v/>
      </c>
      <c r="T1414" t="str">
        <f t="shared" ref="T1414:T1477" si="438">G1414</f>
        <v>DINXPERLO</v>
      </c>
      <c r="U1414" t="str">
        <f t="shared" ref="U1414:U1477" si="439">H1414</f>
        <v>Raadhuisstraat</v>
      </c>
      <c r="V1414" s="62" t="str">
        <f t="shared" ref="V1414:V1477" si="440">P1414</f>
        <v>DIN01004</v>
      </c>
      <c r="W1414" s="15" t="e">
        <f>IF(J1414,#REF!,"")</f>
        <v>#REF!</v>
      </c>
      <c r="X1414" s="15" t="e">
        <f>IF(J1414,#REF!,"")</f>
        <v>#REF!</v>
      </c>
      <c r="Y1414" s="62" t="str">
        <f t="shared" ref="Y1414:Y1477" si="441">D1414</f>
        <v xml:space="preserve"> </v>
      </c>
      <c r="AA1414" s="69"/>
      <c r="AB1414" s="90">
        <v>4</v>
      </c>
      <c r="AC1414" s="5" t="s">
        <v>5418</v>
      </c>
      <c r="AD1414" s="90" t="str">
        <f t="shared" ref="AD1414:AD1477" si="442">IF(D1414="MV AV",E1414,"")</f>
        <v/>
      </c>
      <c r="AE1414" s="90" t="str">
        <f t="shared" ref="AE1414:AE1477" si="443">R1414</f>
        <v/>
      </c>
      <c r="AF1414" t="str">
        <f t="shared" si="428"/>
        <v/>
      </c>
      <c r="AH1414" t="str">
        <f t="shared" si="431"/>
        <v/>
      </c>
      <c r="AI1414" t="str">
        <f>IF(AH1414&gt;"",VLOOKUP(AH1414,'MAATREGELEN TBV BESTEK '!$A$3:$N$34,11,FALSE),"")</f>
        <v/>
      </c>
      <c r="AJ1414" t="str">
        <f>IF(AH1414&gt;"",VLOOKUP(AH1414,'MAATREGELEN TBV BESTEK '!$A$3:$N$34,13,FALSE),"")</f>
        <v/>
      </c>
      <c r="AK1414" t="str">
        <f>IF(AH1414&gt;"",VLOOKUP(AH1414,'MAATREGELEN TBV BESTEK '!$A$3:$N$34,14,FALSE),"")</f>
        <v/>
      </c>
    </row>
    <row r="1415" spans="1:37" ht="12" customHeight="1">
      <c r="A1415" s="49">
        <v>230721.929</v>
      </c>
      <c r="B1415" s="49">
        <v>430870.054</v>
      </c>
      <c r="C1415" t="s">
        <v>2204</v>
      </c>
      <c r="D1415" t="s">
        <v>4563</v>
      </c>
      <c r="E1415">
        <v>4</v>
      </c>
      <c r="F1415" t="s">
        <v>5915</v>
      </c>
      <c r="G1415" t="s">
        <v>4314</v>
      </c>
      <c r="H1415" s="64" t="s">
        <v>2193</v>
      </c>
      <c r="J1415">
        <f t="shared" si="432"/>
        <v>1</v>
      </c>
      <c r="K1415" t="str">
        <f t="shared" si="433"/>
        <v/>
      </c>
      <c r="L1415" t="str">
        <f t="shared" si="429"/>
        <v/>
      </c>
      <c r="M1415">
        <f t="shared" si="434"/>
        <v>230721.929</v>
      </c>
      <c r="N1415">
        <f t="shared" si="435"/>
        <v>430870.054</v>
      </c>
      <c r="O1415" t="str">
        <f t="shared" si="436"/>
        <v>wit rondje</v>
      </c>
      <c r="P1415" t="str">
        <f t="shared" si="437"/>
        <v>DIN01005</v>
      </c>
      <c r="Q1415" t="str">
        <f t="shared" si="426"/>
        <v>Lph 4</v>
      </c>
      <c r="R1415" t="str">
        <f t="shared" si="430"/>
        <v/>
      </c>
      <c r="T1415" t="str">
        <f t="shared" si="438"/>
        <v>DINXPERLO</v>
      </c>
      <c r="U1415" t="str">
        <f t="shared" si="439"/>
        <v>Raadhuisstraat</v>
      </c>
      <c r="V1415" s="62" t="str">
        <f t="shared" si="440"/>
        <v>DIN01005</v>
      </c>
      <c r="W1415" s="15" t="e">
        <f>IF(J1415,#REF!,"")</f>
        <v>#REF!</v>
      </c>
      <c r="X1415" s="15" t="e">
        <f>IF(J1415,#REF!,"")</f>
        <v>#REF!</v>
      </c>
      <c r="Y1415" s="62" t="str">
        <f t="shared" si="441"/>
        <v xml:space="preserve"> </v>
      </c>
      <c r="AA1415" s="69"/>
      <c r="AB1415" s="90">
        <v>4</v>
      </c>
      <c r="AC1415" s="5" t="s">
        <v>5418</v>
      </c>
      <c r="AD1415" s="90" t="str">
        <f t="shared" si="442"/>
        <v/>
      </c>
      <c r="AE1415" s="90" t="str">
        <f t="shared" si="443"/>
        <v/>
      </c>
      <c r="AF1415" t="str">
        <f t="shared" si="428"/>
        <v/>
      </c>
      <c r="AH1415" t="str">
        <f t="shared" si="431"/>
        <v/>
      </c>
      <c r="AI1415" t="str">
        <f>IF(AH1415&gt;"",VLOOKUP(AH1415,'MAATREGELEN TBV BESTEK '!$A$3:$N$34,11,FALSE),"")</f>
        <v/>
      </c>
      <c r="AJ1415" t="str">
        <f>IF(AH1415&gt;"",VLOOKUP(AH1415,'MAATREGELEN TBV BESTEK '!$A$3:$N$34,13,FALSE),"")</f>
        <v/>
      </c>
      <c r="AK1415" t="str">
        <f>IF(AH1415&gt;"",VLOOKUP(AH1415,'MAATREGELEN TBV BESTEK '!$A$3:$N$34,14,FALSE),"")</f>
        <v/>
      </c>
    </row>
    <row r="1416" spans="1:37" ht="12" customHeight="1">
      <c r="A1416" s="49">
        <v>230743.33300000001</v>
      </c>
      <c r="B1416" s="49">
        <v>430864.90299999999</v>
      </c>
      <c r="C1416" t="s">
        <v>2206</v>
      </c>
      <c r="D1416" t="s">
        <v>4563</v>
      </c>
      <c r="E1416">
        <v>4</v>
      </c>
      <c r="F1416" t="s">
        <v>5915</v>
      </c>
      <c r="G1416" t="s">
        <v>4314</v>
      </c>
      <c r="H1416" s="64" t="s">
        <v>2193</v>
      </c>
      <c r="J1416">
        <f t="shared" si="432"/>
        <v>1</v>
      </c>
      <c r="K1416" t="str">
        <f t="shared" si="433"/>
        <v/>
      </c>
      <c r="L1416" t="str">
        <f t="shared" si="429"/>
        <v/>
      </c>
      <c r="M1416">
        <f t="shared" si="434"/>
        <v>230743.33300000001</v>
      </c>
      <c r="N1416">
        <f t="shared" si="435"/>
        <v>430864.90299999999</v>
      </c>
      <c r="O1416" t="str">
        <f t="shared" si="436"/>
        <v>wit rondje</v>
      </c>
      <c r="P1416" t="str">
        <f t="shared" si="437"/>
        <v>DIN01006</v>
      </c>
      <c r="Q1416" t="str">
        <f t="shared" si="426"/>
        <v>Lph 4</v>
      </c>
      <c r="R1416" t="str">
        <f t="shared" si="430"/>
        <v/>
      </c>
      <c r="T1416" t="str">
        <f t="shared" si="438"/>
        <v>DINXPERLO</v>
      </c>
      <c r="U1416" t="str">
        <f t="shared" si="439"/>
        <v>Raadhuisstraat</v>
      </c>
      <c r="V1416" s="62" t="str">
        <f t="shared" si="440"/>
        <v>DIN01006</v>
      </c>
      <c r="W1416" s="15" t="e">
        <f>IF(J1416,#REF!,"")</f>
        <v>#REF!</v>
      </c>
      <c r="X1416" s="15" t="e">
        <f>IF(J1416,#REF!,"")</f>
        <v>#REF!</v>
      </c>
      <c r="Y1416" s="62" t="str">
        <f t="shared" si="441"/>
        <v xml:space="preserve"> </v>
      </c>
      <c r="AA1416" s="69"/>
      <c r="AB1416" s="90">
        <v>4</v>
      </c>
      <c r="AC1416" s="5" t="s">
        <v>5418</v>
      </c>
      <c r="AD1416" s="90" t="str">
        <f t="shared" si="442"/>
        <v/>
      </c>
      <c r="AE1416" s="90" t="str">
        <f t="shared" si="443"/>
        <v/>
      </c>
      <c r="AF1416" t="str">
        <f t="shared" si="428"/>
        <v/>
      </c>
      <c r="AH1416" t="str">
        <f t="shared" si="431"/>
        <v/>
      </c>
      <c r="AI1416" t="str">
        <f>IF(AH1416&gt;"",VLOOKUP(AH1416,'MAATREGELEN TBV BESTEK '!$A$3:$N$34,11,FALSE),"")</f>
        <v/>
      </c>
      <c r="AJ1416" t="str">
        <f>IF(AH1416&gt;"",VLOOKUP(AH1416,'MAATREGELEN TBV BESTEK '!$A$3:$N$34,13,FALSE),"")</f>
        <v/>
      </c>
      <c r="AK1416" t="str">
        <f>IF(AH1416&gt;"",VLOOKUP(AH1416,'MAATREGELEN TBV BESTEK '!$A$3:$N$34,14,FALSE),"")</f>
        <v/>
      </c>
    </row>
    <row r="1417" spans="1:37" ht="12" customHeight="1">
      <c r="A1417" s="49">
        <v>230827.73199999999</v>
      </c>
      <c r="B1417" s="49">
        <v>430837.27</v>
      </c>
      <c r="C1417" t="s">
        <v>2212</v>
      </c>
      <c r="D1417" t="s">
        <v>2462</v>
      </c>
      <c r="E1417">
        <v>4</v>
      </c>
      <c r="F1417" t="s">
        <v>4426</v>
      </c>
      <c r="G1417" t="s">
        <v>4314</v>
      </c>
      <c r="H1417" s="64" t="s">
        <v>2193</v>
      </c>
      <c r="J1417">
        <f t="shared" si="432"/>
        <v>1</v>
      </c>
      <c r="K1417" t="str">
        <f t="shared" si="433"/>
        <v>halfopen</v>
      </c>
      <c r="L1417" t="str">
        <f t="shared" si="429"/>
        <v>zwart</v>
      </c>
      <c r="M1417">
        <f t="shared" si="434"/>
        <v>230827.73199999999</v>
      </c>
      <c r="N1417">
        <f t="shared" si="435"/>
        <v>430837.27</v>
      </c>
      <c r="O1417" t="str">
        <f t="shared" si="436"/>
        <v>zwart halfopen</v>
      </c>
      <c r="P1417" t="str">
        <f t="shared" si="437"/>
        <v>DIN01014</v>
      </c>
      <c r="Q1417" t="str">
        <f t="shared" si="426"/>
        <v>Lph 4</v>
      </c>
      <c r="R1417" t="str">
        <f t="shared" si="430"/>
        <v>Kegel 2000 led</v>
      </c>
      <c r="T1417" t="str">
        <f t="shared" si="438"/>
        <v>DINXPERLO</v>
      </c>
      <c r="U1417" t="str">
        <f t="shared" si="439"/>
        <v>Raadhuisstraat</v>
      </c>
      <c r="V1417" s="62" t="str">
        <f t="shared" si="440"/>
        <v>DIN01014</v>
      </c>
      <c r="W1417" s="15" t="e">
        <f>IF(J1417,#REF!,"")</f>
        <v>#REF!</v>
      </c>
      <c r="X1417" s="15" t="e">
        <f>IF(J1417,#REF!,"")</f>
        <v>#REF!</v>
      </c>
      <c r="Y1417" s="62" t="str">
        <f t="shared" si="441"/>
        <v>AV</v>
      </c>
      <c r="AA1417" s="69"/>
      <c r="AB1417" s="90">
        <v>4</v>
      </c>
      <c r="AC1417" s="5" t="s">
        <v>3392</v>
      </c>
      <c r="AD1417" s="90" t="str">
        <f t="shared" si="442"/>
        <v/>
      </c>
      <c r="AE1417" s="90" t="str">
        <f t="shared" si="443"/>
        <v>Kegel 2000 led</v>
      </c>
      <c r="AF1417" s="22" t="str">
        <f t="shared" ref="AF1417:AF1418" si="444">IF(Y1417="AV","Armatuur "&amp;AE1417&amp;" leveren en plaatsen op LM "&amp;AB1417&amp;"m","")&amp;IF(Y1417="MV AV","Mast en armatuur leveren en plaatsen, "&amp;AE1417&amp;" en LM "&amp;AD1417&amp;"m, oude mast "&amp;AB1417&amp;"m verwijderen","")&amp;IF(Y1417="NM NA","Nwe mast en nw armatuur leveren en plaatsen, "&amp;AE1417&amp;" en LM "&amp;AD1417&amp;"m","")&amp;IF(Y1417="NLP","Nieuw lichtpunt bijplaatsen, "&amp;AE1417&amp;" en LM "&amp;AD1417&amp;"m","")</f>
        <v>Armatuur Kegel 2000 led leveren en plaatsen op LM 4m</v>
      </c>
      <c r="AH1417" t="str">
        <f t="shared" si="431"/>
        <v>AV 4-&gt;4 Kegel 2000 led</v>
      </c>
      <c r="AI1417">
        <f>IF(AH1417&gt;"",VLOOKUP(AH1417,'MAATREGELEN TBV BESTEK '!$A$3:$N$34,11,FALSE),"")</f>
        <v>132010</v>
      </c>
      <c r="AJ1417">
        <f>IF(AH1417&gt;"",VLOOKUP(AH1417,'MAATREGELEN TBV BESTEK '!$A$3:$N$34,13,FALSE),"")</f>
        <v>711010</v>
      </c>
      <c r="AK1417">
        <f>IF(AH1417&gt;"",VLOOKUP(AH1417,'MAATREGELEN TBV BESTEK '!$A$3:$N$34,14,FALSE),"")</f>
        <v>0</v>
      </c>
    </row>
    <row r="1418" spans="1:37" ht="12" customHeight="1">
      <c r="A1418" s="49">
        <v>230298.32</v>
      </c>
      <c r="B1418" s="49">
        <v>431111.587</v>
      </c>
      <c r="C1418" t="s">
        <v>2213</v>
      </c>
      <c r="D1418" t="s">
        <v>5914</v>
      </c>
      <c r="E1418">
        <v>6</v>
      </c>
      <c r="F1418" t="s">
        <v>6040</v>
      </c>
      <c r="G1418" t="s">
        <v>4314</v>
      </c>
      <c r="H1418" s="64" t="s">
        <v>2214</v>
      </c>
      <c r="J1418">
        <f t="shared" si="432"/>
        <v>1</v>
      </c>
      <c r="K1418" t="str">
        <f t="shared" si="433"/>
        <v>dicht</v>
      </c>
      <c r="L1418" t="str">
        <f t="shared" si="429"/>
        <v>groen</v>
      </c>
      <c r="M1418">
        <f t="shared" si="434"/>
        <v>230298.32</v>
      </c>
      <c r="N1418">
        <f t="shared" si="435"/>
        <v>431111.587</v>
      </c>
      <c r="O1418" t="str">
        <f t="shared" si="436"/>
        <v>groen dicht</v>
      </c>
      <c r="P1418" t="str">
        <f t="shared" si="437"/>
        <v>DIN00073</v>
      </c>
      <c r="Q1418" t="str">
        <f t="shared" si="426"/>
        <v>Lph 6</v>
      </c>
      <c r="R1418" t="str">
        <f t="shared" si="430"/>
        <v>Luma MINI</v>
      </c>
      <c r="T1418" t="str">
        <f t="shared" si="438"/>
        <v>DINXPERLO</v>
      </c>
      <c r="U1418" t="str">
        <f t="shared" si="439"/>
        <v>Reehorsterlaan</v>
      </c>
      <c r="V1418" s="62" t="str">
        <f t="shared" si="440"/>
        <v>DIN00073</v>
      </c>
      <c r="W1418" s="15" t="e">
        <f>IF(J1418,#REF!,"")</f>
        <v>#REF!</v>
      </c>
      <c r="X1418" s="15" t="e">
        <f>IF(J1418,#REF!,"")</f>
        <v>#REF!</v>
      </c>
      <c r="Y1418" s="62" t="str">
        <f t="shared" si="441"/>
        <v>MV AV</v>
      </c>
      <c r="AA1418" s="69"/>
      <c r="AB1418" s="90">
        <v>6</v>
      </c>
      <c r="AC1418" s="5" t="s">
        <v>4537</v>
      </c>
      <c r="AD1418" s="90">
        <f t="shared" si="442"/>
        <v>6</v>
      </c>
      <c r="AE1418" s="90" t="str">
        <f t="shared" si="443"/>
        <v>Luma MINI</v>
      </c>
      <c r="AF1418" s="22" t="str">
        <f t="shared" si="444"/>
        <v>Mast en armatuur leveren en plaatsen, Luma MINI en LM 6m, oude mast 6m verwijderen</v>
      </c>
      <c r="AH1418" t="str">
        <f t="shared" si="431"/>
        <v>MV AV 6-&gt;6 Luma MINI</v>
      </c>
      <c r="AI1418">
        <f>IF(AH1418&gt;"",VLOOKUP(AH1418,'MAATREGELEN TBV BESTEK '!$A$3:$N$34,11,FALSE),"")</f>
        <v>134020</v>
      </c>
      <c r="AJ1418">
        <f>IF(AH1418&gt;"",VLOOKUP(AH1418,'MAATREGELEN TBV BESTEK '!$A$3:$N$34,13,FALSE),"")</f>
        <v>711020</v>
      </c>
      <c r="AK1418">
        <f>IF(AH1418&gt;"",VLOOKUP(AH1418,'MAATREGELEN TBV BESTEK '!$A$3:$N$34,14,FALSE),"")</f>
        <v>721220</v>
      </c>
    </row>
    <row r="1419" spans="1:37" ht="12" customHeight="1">
      <c r="A1419" s="49">
        <v>230298.32</v>
      </c>
      <c r="B1419" s="49">
        <v>431111.587</v>
      </c>
      <c r="C1419" t="s">
        <v>2213</v>
      </c>
      <c r="D1419" t="s">
        <v>4563</v>
      </c>
      <c r="E1419" t="s">
        <v>5915</v>
      </c>
      <c r="F1419" t="s">
        <v>5915</v>
      </c>
      <c r="G1419" t="s">
        <v>4314</v>
      </c>
      <c r="H1419" s="64" t="s">
        <v>2214</v>
      </c>
      <c r="J1419">
        <f t="shared" si="432"/>
        <v>0</v>
      </c>
      <c r="K1419" t="str">
        <f t="shared" si="433"/>
        <v/>
      </c>
      <c r="L1419" t="str">
        <f t="shared" si="429"/>
        <v/>
      </c>
      <c r="M1419" t="str">
        <f t="shared" si="434"/>
        <v/>
      </c>
      <c r="N1419" t="str">
        <f t="shared" si="435"/>
        <v/>
      </c>
      <c r="O1419" t="str">
        <f t="shared" si="436"/>
        <v/>
      </c>
      <c r="P1419" t="str">
        <f t="shared" si="437"/>
        <v/>
      </c>
      <c r="R1419" t="str">
        <f t="shared" si="430"/>
        <v/>
      </c>
      <c r="T1419" t="str">
        <f t="shared" si="438"/>
        <v>DINXPERLO</v>
      </c>
      <c r="U1419" t="str">
        <f t="shared" si="439"/>
        <v>Reehorsterlaan</v>
      </c>
      <c r="V1419" s="62" t="str">
        <f t="shared" si="440"/>
        <v/>
      </c>
      <c r="W1419" s="15" t="str">
        <f>IF(J1419,#REF!,"")</f>
        <v/>
      </c>
      <c r="X1419" s="15" t="str">
        <f>IF(J1419,#REF!,"")</f>
        <v/>
      </c>
      <c r="Y1419" s="62" t="str">
        <f t="shared" si="441"/>
        <v xml:space="preserve"> </v>
      </c>
      <c r="AA1419" s="69"/>
      <c r="AB1419" s="90" t="s">
        <v>5915</v>
      </c>
      <c r="AC1419" s="5" t="s">
        <v>5915</v>
      </c>
      <c r="AD1419" s="90" t="str">
        <f t="shared" si="442"/>
        <v/>
      </c>
      <c r="AE1419" s="90" t="str">
        <f t="shared" si="443"/>
        <v/>
      </c>
      <c r="AF1419" t="str">
        <f>IF(Y1419="AV","Armatuur "&amp;AE1419&amp;" leveren en plaatsen op LM "&amp;AD1419&amp;"m","")&amp;IF(Y1419="MV AV","Mast en armatuur leveren en plaatsen, "&amp;AE1419&amp;" en LM "&amp;AD1419&amp;"m, oude mast "&amp;AB1419&amp;"m verwijderen","")&amp;IF(Y1419="NM NA","Nwe mast en nw armatuur leveren en plaatsen, "&amp;AE1419&amp;" en LM "&amp;AD1419&amp;"m, oude mast "&amp;AB1419&amp;"m verwijderen","")&amp;IF(Y1419="NLP","Nieuw lichtpunt bijplaatsen, "&amp;AE1419&amp;" en LM "&amp;AD1419&amp;"m","")</f>
        <v/>
      </c>
      <c r="AH1419" t="str">
        <f t="shared" si="431"/>
        <v/>
      </c>
      <c r="AI1419" t="str">
        <f>IF(AH1419&gt;"",VLOOKUP(AH1419,'MAATREGELEN TBV BESTEK '!$A$3:$N$34,11,FALSE),"")</f>
        <v/>
      </c>
      <c r="AJ1419" t="str">
        <f>IF(AH1419&gt;"",VLOOKUP(AH1419,'MAATREGELEN TBV BESTEK '!$A$3:$N$34,13,FALSE),"")</f>
        <v/>
      </c>
      <c r="AK1419" t="str">
        <f>IF(AH1419&gt;"",VLOOKUP(AH1419,'MAATREGELEN TBV BESTEK '!$A$3:$N$34,14,FALSE),"")</f>
        <v/>
      </c>
    </row>
    <row r="1420" spans="1:37" ht="12" customHeight="1">
      <c r="A1420" s="49">
        <v>230286.29</v>
      </c>
      <c r="B1420" s="49">
        <v>431080.01</v>
      </c>
      <c r="C1420" t="s">
        <v>2215</v>
      </c>
      <c r="D1420" t="s">
        <v>5914</v>
      </c>
      <c r="E1420">
        <v>6</v>
      </c>
      <c r="F1420" t="s">
        <v>6040</v>
      </c>
      <c r="G1420" t="s">
        <v>4314</v>
      </c>
      <c r="H1420" s="64" t="s">
        <v>2214</v>
      </c>
      <c r="J1420">
        <f t="shared" si="432"/>
        <v>1</v>
      </c>
      <c r="K1420" t="str">
        <f t="shared" si="433"/>
        <v>dicht</v>
      </c>
      <c r="L1420" t="str">
        <f t="shared" si="429"/>
        <v>groen</v>
      </c>
      <c r="M1420">
        <f t="shared" si="434"/>
        <v>230286.29</v>
      </c>
      <c r="N1420">
        <f t="shared" si="435"/>
        <v>431080.01</v>
      </c>
      <c r="O1420" t="str">
        <f t="shared" si="436"/>
        <v>groen dicht</v>
      </c>
      <c r="P1420" t="str">
        <f t="shared" si="437"/>
        <v>DIN00783</v>
      </c>
      <c r="Q1420" t="str">
        <f>$O$2&amp;E1420</f>
        <v>Lph 6</v>
      </c>
      <c r="R1420" t="str">
        <f t="shared" si="430"/>
        <v>Luma MINI</v>
      </c>
      <c r="T1420" t="str">
        <f t="shared" si="438"/>
        <v>DINXPERLO</v>
      </c>
      <c r="U1420" t="str">
        <f t="shared" si="439"/>
        <v>Reehorsterlaan</v>
      </c>
      <c r="V1420" s="62" t="str">
        <f t="shared" si="440"/>
        <v>DIN00783</v>
      </c>
      <c r="W1420" s="15" t="e">
        <f>IF(J1420,#REF!,"")</f>
        <v>#REF!</v>
      </c>
      <c r="X1420" s="15" t="e">
        <f>IF(J1420,#REF!,"")</f>
        <v>#REF!</v>
      </c>
      <c r="Y1420" s="62" t="str">
        <f t="shared" si="441"/>
        <v>MV AV</v>
      </c>
      <c r="AA1420" s="69"/>
      <c r="AB1420" s="90">
        <v>6</v>
      </c>
      <c r="AC1420" s="5" t="s">
        <v>4537</v>
      </c>
      <c r="AD1420" s="90">
        <f t="shared" si="442"/>
        <v>6</v>
      </c>
      <c r="AE1420" s="90" t="str">
        <f t="shared" si="443"/>
        <v>Luma MINI</v>
      </c>
      <c r="AF1420" s="22" t="str">
        <f>IF(Y1420="AV","Armatuur "&amp;AE1420&amp;" leveren en plaatsen op LM "&amp;AB1420&amp;"m","")&amp;IF(Y1420="MV AV","Mast en armatuur leveren en plaatsen, "&amp;AE1420&amp;" en LM "&amp;AD1420&amp;"m, oude mast "&amp;AB1420&amp;"m verwijderen","")&amp;IF(Y1420="NM NA","Nwe mast en nw armatuur leveren en plaatsen, "&amp;AE1420&amp;" en LM "&amp;AD1420&amp;"m","")&amp;IF(Y1420="NLP","Nieuw lichtpunt bijplaatsen, "&amp;AE1420&amp;" en LM "&amp;AD1420&amp;"m","")</f>
        <v>Mast en armatuur leveren en plaatsen, Luma MINI en LM 6m, oude mast 6m verwijderen</v>
      </c>
      <c r="AH1420" t="str">
        <f t="shared" si="431"/>
        <v>MV AV 6-&gt;6 Luma MINI</v>
      </c>
      <c r="AI1420">
        <f>IF(AH1420&gt;"",VLOOKUP(AH1420,'MAATREGELEN TBV BESTEK '!$A$3:$N$34,11,FALSE),"")</f>
        <v>134020</v>
      </c>
      <c r="AJ1420">
        <f>IF(AH1420&gt;"",VLOOKUP(AH1420,'MAATREGELEN TBV BESTEK '!$A$3:$N$34,13,FALSE),"")</f>
        <v>711020</v>
      </c>
      <c r="AK1420">
        <f>IF(AH1420&gt;"",VLOOKUP(AH1420,'MAATREGELEN TBV BESTEK '!$A$3:$N$34,14,FALSE),"")</f>
        <v>721220</v>
      </c>
    </row>
    <row r="1421" spans="1:37" ht="12" customHeight="1">
      <c r="A1421" s="49">
        <v>230286.29</v>
      </c>
      <c r="B1421" s="49">
        <v>431080.01</v>
      </c>
      <c r="C1421" t="s">
        <v>2215</v>
      </c>
      <c r="D1421" t="s">
        <v>4563</v>
      </c>
      <c r="E1421" t="s">
        <v>5915</v>
      </c>
      <c r="F1421" t="s">
        <v>5915</v>
      </c>
      <c r="G1421" t="s">
        <v>4314</v>
      </c>
      <c r="H1421" s="64" t="s">
        <v>2214</v>
      </c>
      <c r="J1421">
        <f t="shared" si="432"/>
        <v>0</v>
      </c>
      <c r="K1421" t="str">
        <f t="shared" si="433"/>
        <v/>
      </c>
      <c r="L1421" t="str">
        <f t="shared" si="429"/>
        <v/>
      </c>
      <c r="M1421" t="str">
        <f t="shared" si="434"/>
        <v/>
      </c>
      <c r="N1421" t="str">
        <f t="shared" si="435"/>
        <v/>
      </c>
      <c r="O1421" t="str">
        <f t="shared" si="436"/>
        <v/>
      </c>
      <c r="P1421" t="str">
        <f t="shared" si="437"/>
        <v/>
      </c>
      <c r="R1421" t="str">
        <f t="shared" si="430"/>
        <v/>
      </c>
      <c r="T1421" t="str">
        <f t="shared" si="438"/>
        <v>DINXPERLO</v>
      </c>
      <c r="U1421" t="str">
        <f t="shared" si="439"/>
        <v>Reehorsterlaan</v>
      </c>
      <c r="V1421" s="62" t="str">
        <f t="shared" si="440"/>
        <v/>
      </c>
      <c r="W1421" s="15" t="str">
        <f>IF(J1421,#REF!,"")</f>
        <v/>
      </c>
      <c r="X1421" s="15" t="str">
        <f>IF(J1421,#REF!,"")</f>
        <v/>
      </c>
      <c r="Y1421" s="62" t="str">
        <f t="shared" si="441"/>
        <v xml:space="preserve"> </v>
      </c>
      <c r="AA1421" s="69"/>
      <c r="AB1421" s="90" t="s">
        <v>5915</v>
      </c>
      <c r="AC1421" s="5" t="s">
        <v>5915</v>
      </c>
      <c r="AD1421" s="90" t="str">
        <f t="shared" si="442"/>
        <v/>
      </c>
      <c r="AE1421" s="90" t="str">
        <f t="shared" si="443"/>
        <v/>
      </c>
      <c r="AF1421" t="str">
        <f>IF(Y1421="AV","Armatuur "&amp;AE1421&amp;" leveren en plaatsen op LM "&amp;AD1421&amp;"m","")&amp;IF(Y1421="MV AV","Mast en armatuur leveren en plaatsen, "&amp;AE1421&amp;" en LM "&amp;AD1421&amp;"m, oude mast "&amp;AB1421&amp;"m verwijderen","")&amp;IF(Y1421="NM NA","Nwe mast en nw armatuur leveren en plaatsen, "&amp;AE1421&amp;" en LM "&amp;AD1421&amp;"m, oude mast "&amp;AB1421&amp;"m verwijderen","")&amp;IF(Y1421="NLP","Nieuw lichtpunt bijplaatsen, "&amp;AE1421&amp;" en LM "&amp;AD1421&amp;"m","")</f>
        <v/>
      </c>
      <c r="AH1421" t="str">
        <f t="shared" si="431"/>
        <v/>
      </c>
      <c r="AI1421" t="str">
        <f>IF(AH1421&gt;"",VLOOKUP(AH1421,'MAATREGELEN TBV BESTEK '!$A$3:$N$34,11,FALSE),"")</f>
        <v/>
      </c>
      <c r="AJ1421" t="str">
        <f>IF(AH1421&gt;"",VLOOKUP(AH1421,'MAATREGELEN TBV BESTEK '!$A$3:$N$34,13,FALSE),"")</f>
        <v/>
      </c>
      <c r="AK1421" t="str">
        <f>IF(AH1421&gt;"",VLOOKUP(AH1421,'MAATREGELEN TBV BESTEK '!$A$3:$N$34,14,FALSE),"")</f>
        <v/>
      </c>
    </row>
    <row r="1422" spans="1:37" ht="12" customHeight="1">
      <c r="A1422" s="49">
        <v>230282.886</v>
      </c>
      <c r="B1422" s="49">
        <v>431051.93199999997</v>
      </c>
      <c r="C1422" t="s">
        <v>302</v>
      </c>
      <c r="D1422" t="s">
        <v>5914</v>
      </c>
      <c r="E1422">
        <v>6</v>
      </c>
      <c r="F1422" t="s">
        <v>6040</v>
      </c>
      <c r="G1422" t="s">
        <v>4314</v>
      </c>
      <c r="H1422" s="64" t="s">
        <v>2214</v>
      </c>
      <c r="J1422">
        <f t="shared" si="432"/>
        <v>1</v>
      </c>
      <c r="K1422" t="str">
        <f t="shared" si="433"/>
        <v>dicht</v>
      </c>
      <c r="L1422" t="str">
        <f t="shared" si="429"/>
        <v>groen</v>
      </c>
      <c r="M1422">
        <f t="shared" si="434"/>
        <v>230282.886</v>
      </c>
      <c r="N1422">
        <f t="shared" si="435"/>
        <v>431051.93199999997</v>
      </c>
      <c r="O1422" t="str">
        <f t="shared" si="436"/>
        <v>groen dicht</v>
      </c>
      <c r="P1422" t="str">
        <f t="shared" si="437"/>
        <v>DIN00784</v>
      </c>
      <c r="Q1422" t="str">
        <f>$O$2&amp;E1422</f>
        <v>Lph 6</v>
      </c>
      <c r="R1422" t="str">
        <f t="shared" si="430"/>
        <v>Luma MINI</v>
      </c>
      <c r="T1422" t="str">
        <f t="shared" si="438"/>
        <v>DINXPERLO</v>
      </c>
      <c r="U1422" t="str">
        <f t="shared" si="439"/>
        <v>Reehorsterlaan</v>
      </c>
      <c r="V1422" s="62" t="str">
        <f t="shared" si="440"/>
        <v>DIN00784</v>
      </c>
      <c r="W1422" s="15" t="e">
        <f>IF(J1422,#REF!,"")</f>
        <v>#REF!</v>
      </c>
      <c r="X1422" s="15" t="e">
        <f>IF(J1422,#REF!,"")</f>
        <v>#REF!</v>
      </c>
      <c r="Y1422" s="62" t="str">
        <f t="shared" si="441"/>
        <v>MV AV</v>
      </c>
      <c r="AA1422" s="69"/>
      <c r="AB1422" s="90">
        <v>6</v>
      </c>
      <c r="AC1422" s="5" t="s">
        <v>4537</v>
      </c>
      <c r="AD1422" s="90">
        <f t="shared" si="442"/>
        <v>6</v>
      </c>
      <c r="AE1422" s="90" t="str">
        <f t="shared" si="443"/>
        <v>Luma MINI</v>
      </c>
      <c r="AF1422" s="22" t="str">
        <f>IF(Y1422="AV","Armatuur "&amp;AE1422&amp;" leveren en plaatsen op LM "&amp;AB1422&amp;"m","")&amp;IF(Y1422="MV AV","Mast en armatuur leveren en plaatsen, "&amp;AE1422&amp;" en LM "&amp;AD1422&amp;"m, oude mast "&amp;AB1422&amp;"m verwijderen","")&amp;IF(Y1422="NM NA","Nwe mast en nw armatuur leveren en plaatsen, "&amp;AE1422&amp;" en LM "&amp;AD1422&amp;"m","")&amp;IF(Y1422="NLP","Nieuw lichtpunt bijplaatsen, "&amp;AE1422&amp;" en LM "&amp;AD1422&amp;"m","")</f>
        <v>Mast en armatuur leveren en plaatsen, Luma MINI en LM 6m, oude mast 6m verwijderen</v>
      </c>
      <c r="AH1422" t="str">
        <f t="shared" si="431"/>
        <v>MV AV 6-&gt;6 Luma MINI</v>
      </c>
      <c r="AI1422">
        <f>IF(AH1422&gt;"",VLOOKUP(AH1422,'MAATREGELEN TBV BESTEK '!$A$3:$N$34,11,FALSE),"")</f>
        <v>134020</v>
      </c>
      <c r="AJ1422">
        <f>IF(AH1422&gt;"",VLOOKUP(AH1422,'MAATREGELEN TBV BESTEK '!$A$3:$N$34,13,FALSE),"")</f>
        <v>711020</v>
      </c>
      <c r="AK1422">
        <f>IF(AH1422&gt;"",VLOOKUP(AH1422,'MAATREGELEN TBV BESTEK '!$A$3:$N$34,14,FALSE),"")</f>
        <v>721220</v>
      </c>
    </row>
    <row r="1423" spans="1:37" ht="12" customHeight="1">
      <c r="A1423" s="49">
        <v>230282.886</v>
      </c>
      <c r="B1423" s="49">
        <v>431051.93199999997</v>
      </c>
      <c r="C1423" t="s">
        <v>302</v>
      </c>
      <c r="D1423" t="s">
        <v>4563</v>
      </c>
      <c r="E1423" t="s">
        <v>5915</v>
      </c>
      <c r="F1423" t="s">
        <v>5915</v>
      </c>
      <c r="G1423" t="s">
        <v>4314</v>
      </c>
      <c r="H1423" s="64" t="s">
        <v>2214</v>
      </c>
      <c r="J1423">
        <f t="shared" si="432"/>
        <v>0</v>
      </c>
      <c r="K1423" t="str">
        <f t="shared" si="433"/>
        <v/>
      </c>
      <c r="L1423" t="str">
        <f t="shared" si="429"/>
        <v/>
      </c>
      <c r="M1423" t="str">
        <f t="shared" si="434"/>
        <v/>
      </c>
      <c r="N1423" t="str">
        <f t="shared" si="435"/>
        <v/>
      </c>
      <c r="O1423" t="str">
        <f t="shared" si="436"/>
        <v/>
      </c>
      <c r="P1423" t="str">
        <f t="shared" si="437"/>
        <v/>
      </c>
      <c r="R1423" t="str">
        <f t="shared" si="430"/>
        <v/>
      </c>
      <c r="T1423" t="str">
        <f t="shared" si="438"/>
        <v>DINXPERLO</v>
      </c>
      <c r="U1423" t="str">
        <f t="shared" si="439"/>
        <v>Reehorsterlaan</v>
      </c>
      <c r="V1423" s="62" t="str">
        <f t="shared" si="440"/>
        <v/>
      </c>
      <c r="W1423" s="15" t="str">
        <f>IF(J1423,#REF!,"")</f>
        <v/>
      </c>
      <c r="X1423" s="15" t="str">
        <f>IF(J1423,#REF!,"")</f>
        <v/>
      </c>
      <c r="Y1423" s="62" t="str">
        <f t="shared" si="441"/>
        <v xml:space="preserve"> </v>
      </c>
      <c r="AA1423" s="69"/>
      <c r="AB1423" s="90" t="s">
        <v>5915</v>
      </c>
      <c r="AC1423" s="5" t="s">
        <v>5915</v>
      </c>
      <c r="AD1423" s="90" t="str">
        <f t="shared" si="442"/>
        <v/>
      </c>
      <c r="AE1423" s="90" t="str">
        <f t="shared" si="443"/>
        <v/>
      </c>
      <c r="AF1423" t="str">
        <f>IF(Y1423="AV","Armatuur "&amp;AE1423&amp;" leveren en plaatsen op LM "&amp;AD1423&amp;"m","")&amp;IF(Y1423="MV AV","Mast en armatuur leveren en plaatsen, "&amp;AE1423&amp;" en LM "&amp;AD1423&amp;"m, oude mast "&amp;AB1423&amp;"m verwijderen","")&amp;IF(Y1423="NM NA","Nwe mast en nw armatuur leveren en plaatsen, "&amp;AE1423&amp;" en LM "&amp;AD1423&amp;"m, oude mast "&amp;AB1423&amp;"m verwijderen","")&amp;IF(Y1423="NLP","Nieuw lichtpunt bijplaatsen, "&amp;AE1423&amp;" en LM "&amp;AD1423&amp;"m","")</f>
        <v/>
      </c>
      <c r="AH1423" t="str">
        <f t="shared" si="431"/>
        <v/>
      </c>
      <c r="AI1423" t="str">
        <f>IF(AH1423&gt;"",VLOOKUP(AH1423,'MAATREGELEN TBV BESTEK '!$A$3:$N$34,11,FALSE),"")</f>
        <v/>
      </c>
      <c r="AJ1423" t="str">
        <f>IF(AH1423&gt;"",VLOOKUP(AH1423,'MAATREGELEN TBV BESTEK '!$A$3:$N$34,13,FALSE),"")</f>
        <v/>
      </c>
      <c r="AK1423" t="str">
        <f>IF(AH1423&gt;"",VLOOKUP(AH1423,'MAATREGELEN TBV BESTEK '!$A$3:$N$34,14,FALSE),"")</f>
        <v/>
      </c>
    </row>
    <row r="1424" spans="1:37" ht="12" customHeight="1">
      <c r="A1424" s="49">
        <v>230311.08600000001</v>
      </c>
      <c r="B1424" s="49">
        <v>431146.408</v>
      </c>
      <c r="C1424" t="s">
        <v>329</v>
      </c>
      <c r="D1424" t="s">
        <v>2462</v>
      </c>
      <c r="E1424">
        <v>6</v>
      </c>
      <c r="F1424" t="s">
        <v>6040</v>
      </c>
      <c r="G1424" t="s">
        <v>4314</v>
      </c>
      <c r="H1424" s="64" t="s">
        <v>2214</v>
      </c>
      <c r="J1424">
        <f t="shared" si="432"/>
        <v>1</v>
      </c>
      <c r="K1424" t="str">
        <f t="shared" si="433"/>
        <v>halfopen</v>
      </c>
      <c r="L1424" t="str">
        <f t="shared" si="429"/>
        <v>groen</v>
      </c>
      <c r="M1424">
        <f t="shared" si="434"/>
        <v>230311.08600000001</v>
      </c>
      <c r="N1424">
        <f t="shared" si="435"/>
        <v>431146.408</v>
      </c>
      <c r="O1424" t="str">
        <f t="shared" si="436"/>
        <v>groen halfopen</v>
      </c>
      <c r="P1424" t="str">
        <f t="shared" si="437"/>
        <v>DIN00802</v>
      </c>
      <c r="Q1424" t="str">
        <f>$O$2&amp;E1424</f>
        <v>Lph 6</v>
      </c>
      <c r="R1424" t="str">
        <f t="shared" si="430"/>
        <v>Luma MINI</v>
      </c>
      <c r="T1424" t="str">
        <f t="shared" si="438"/>
        <v>DINXPERLO</v>
      </c>
      <c r="U1424" t="str">
        <f t="shared" si="439"/>
        <v>Reehorsterlaan</v>
      </c>
      <c r="V1424" s="62" t="str">
        <f t="shared" si="440"/>
        <v>DIN00802</v>
      </c>
      <c r="W1424" s="15" t="e">
        <f>IF(J1424,#REF!,"")</f>
        <v>#REF!</v>
      </c>
      <c r="X1424" s="15" t="e">
        <f>IF(J1424,#REF!,"")</f>
        <v>#REF!</v>
      </c>
      <c r="Y1424" s="62" t="str">
        <f t="shared" si="441"/>
        <v>AV</v>
      </c>
      <c r="AA1424" s="69"/>
      <c r="AB1424" s="90">
        <v>6</v>
      </c>
      <c r="AC1424" s="5" t="s">
        <v>3525</v>
      </c>
      <c r="AD1424" s="90" t="str">
        <f t="shared" si="442"/>
        <v/>
      </c>
      <c r="AE1424" s="90" t="str">
        <f t="shared" si="443"/>
        <v>Luma MINI</v>
      </c>
      <c r="AF1424" s="22" t="str">
        <f t="shared" ref="AF1424:AF1425" si="445">IF(Y1424="AV","Armatuur "&amp;AE1424&amp;" leveren en plaatsen op LM "&amp;AB1424&amp;"m","")&amp;IF(Y1424="MV AV","Mast en armatuur leveren en plaatsen, "&amp;AE1424&amp;" en LM "&amp;AD1424&amp;"m, oude mast "&amp;AB1424&amp;"m verwijderen","")&amp;IF(Y1424="NM NA","Nwe mast en nw armatuur leveren en plaatsen, "&amp;AE1424&amp;" en LM "&amp;AD1424&amp;"m","")&amp;IF(Y1424="NLP","Nieuw lichtpunt bijplaatsen, "&amp;AE1424&amp;" en LM "&amp;AD1424&amp;"m","")</f>
        <v>Armatuur Luma MINI leveren en plaatsen op LM 6m</v>
      </c>
      <c r="AH1424" t="str">
        <f t="shared" si="431"/>
        <v>AV 6-&gt;6 Luma MINI</v>
      </c>
      <c r="AI1424">
        <f>IF(AH1424&gt;"",VLOOKUP(AH1424,'MAATREGELEN TBV BESTEK '!$A$3:$N$34,11,FALSE),"")</f>
        <v>132020</v>
      </c>
      <c r="AJ1424">
        <f>IF(AH1424&gt;"",VLOOKUP(AH1424,'MAATREGELEN TBV BESTEK '!$A$3:$N$34,13,FALSE),"")</f>
        <v>711020</v>
      </c>
      <c r="AK1424">
        <f>IF(AH1424&gt;"",VLOOKUP(AH1424,'MAATREGELEN TBV BESTEK '!$A$3:$N$34,14,FALSE),"")</f>
        <v>0</v>
      </c>
    </row>
    <row r="1425" spans="1:37" ht="12" customHeight="1">
      <c r="A1425" s="49">
        <v>230312.70600000001</v>
      </c>
      <c r="B1425" s="49">
        <v>431172.5</v>
      </c>
      <c r="C1425" t="s">
        <v>303</v>
      </c>
      <c r="D1425" t="s">
        <v>2462</v>
      </c>
      <c r="E1425">
        <v>6</v>
      </c>
      <c r="F1425" t="s">
        <v>6040</v>
      </c>
      <c r="G1425" t="s">
        <v>4314</v>
      </c>
      <c r="H1425" s="64" t="s">
        <v>2214</v>
      </c>
      <c r="J1425">
        <f t="shared" si="432"/>
        <v>1</v>
      </c>
      <c r="K1425" t="str">
        <f t="shared" si="433"/>
        <v>halfopen</v>
      </c>
      <c r="L1425" t="str">
        <f t="shared" si="429"/>
        <v>groen</v>
      </c>
      <c r="M1425">
        <f t="shared" si="434"/>
        <v>230312.70600000001</v>
      </c>
      <c r="N1425">
        <f t="shared" si="435"/>
        <v>431172.5</v>
      </c>
      <c r="O1425" t="str">
        <f t="shared" si="436"/>
        <v>groen halfopen</v>
      </c>
      <c r="P1425" t="str">
        <f t="shared" si="437"/>
        <v>DIN00814</v>
      </c>
      <c r="Q1425" t="str">
        <f>$O$2&amp;E1425</f>
        <v>Lph 6</v>
      </c>
      <c r="R1425" t="str">
        <f t="shared" si="430"/>
        <v>Luma MINI</v>
      </c>
      <c r="T1425" t="str">
        <f t="shared" si="438"/>
        <v>DINXPERLO</v>
      </c>
      <c r="U1425" t="str">
        <f t="shared" si="439"/>
        <v>Reehorsterlaan</v>
      </c>
      <c r="V1425" s="62" t="str">
        <f t="shared" si="440"/>
        <v>DIN00814</v>
      </c>
      <c r="W1425" s="15" t="e">
        <f>IF(J1425,#REF!,"")</f>
        <v>#REF!</v>
      </c>
      <c r="X1425" s="15" t="e">
        <f>IF(J1425,#REF!,"")</f>
        <v>#REF!</v>
      </c>
      <c r="Y1425" s="62" t="str">
        <f t="shared" si="441"/>
        <v>AV</v>
      </c>
      <c r="AA1425" s="69"/>
      <c r="AB1425" s="90">
        <v>6</v>
      </c>
      <c r="AC1425" s="5" t="s">
        <v>4537</v>
      </c>
      <c r="AD1425" s="90" t="str">
        <f t="shared" si="442"/>
        <v/>
      </c>
      <c r="AE1425" s="90" t="str">
        <f t="shared" si="443"/>
        <v>Luma MINI</v>
      </c>
      <c r="AF1425" s="22" t="str">
        <f t="shared" si="445"/>
        <v>Armatuur Luma MINI leveren en plaatsen op LM 6m</v>
      </c>
      <c r="AH1425" t="str">
        <f t="shared" si="431"/>
        <v>AV 6-&gt;6 Luma MINI</v>
      </c>
      <c r="AI1425">
        <f>IF(AH1425&gt;"",VLOOKUP(AH1425,'MAATREGELEN TBV BESTEK '!$A$3:$N$34,11,FALSE),"")</f>
        <v>132020</v>
      </c>
      <c r="AJ1425">
        <f>IF(AH1425&gt;"",VLOOKUP(AH1425,'MAATREGELEN TBV BESTEK '!$A$3:$N$34,13,FALSE),"")</f>
        <v>711020</v>
      </c>
      <c r="AK1425">
        <f>IF(AH1425&gt;"",VLOOKUP(AH1425,'MAATREGELEN TBV BESTEK '!$A$3:$N$34,14,FALSE),"")</f>
        <v>0</v>
      </c>
    </row>
    <row r="1426" spans="1:37" ht="12" customHeight="1">
      <c r="A1426" s="49">
        <v>230312.70600000001</v>
      </c>
      <c r="B1426" s="49">
        <v>431172.5</v>
      </c>
      <c r="C1426" t="s">
        <v>303</v>
      </c>
      <c r="D1426" t="s">
        <v>4563</v>
      </c>
      <c r="E1426" t="s">
        <v>5915</v>
      </c>
      <c r="F1426" t="s">
        <v>5915</v>
      </c>
      <c r="G1426" t="s">
        <v>4314</v>
      </c>
      <c r="H1426" s="64" t="s">
        <v>2214</v>
      </c>
      <c r="J1426">
        <f t="shared" si="432"/>
        <v>0</v>
      </c>
      <c r="K1426" t="str">
        <f t="shared" si="433"/>
        <v/>
      </c>
      <c r="L1426" t="str">
        <f t="shared" si="429"/>
        <v/>
      </c>
      <c r="M1426" t="str">
        <f t="shared" si="434"/>
        <v/>
      </c>
      <c r="N1426" t="str">
        <f t="shared" si="435"/>
        <v/>
      </c>
      <c r="O1426" t="str">
        <f t="shared" si="436"/>
        <v/>
      </c>
      <c r="P1426" t="str">
        <f t="shared" si="437"/>
        <v/>
      </c>
      <c r="R1426" t="str">
        <f t="shared" si="430"/>
        <v/>
      </c>
      <c r="T1426" t="str">
        <f t="shared" si="438"/>
        <v>DINXPERLO</v>
      </c>
      <c r="U1426" t="str">
        <f t="shared" si="439"/>
        <v>Reehorsterlaan</v>
      </c>
      <c r="V1426" s="62" t="str">
        <f t="shared" si="440"/>
        <v/>
      </c>
      <c r="W1426" s="15" t="str">
        <f>IF(J1426,#REF!,"")</f>
        <v/>
      </c>
      <c r="X1426" s="15" t="str">
        <f>IF(J1426,#REF!,"")</f>
        <v/>
      </c>
      <c r="Y1426" s="62" t="str">
        <f t="shared" si="441"/>
        <v xml:space="preserve"> </v>
      </c>
      <c r="AA1426" s="69"/>
      <c r="AB1426" s="90" t="s">
        <v>5915</v>
      </c>
      <c r="AC1426" s="5" t="s">
        <v>5915</v>
      </c>
      <c r="AD1426" s="90" t="str">
        <f t="shared" si="442"/>
        <v/>
      </c>
      <c r="AE1426" s="90" t="str">
        <f t="shared" si="443"/>
        <v/>
      </c>
      <c r="AF1426" t="str">
        <f>IF(Y1426="AV","Armatuur "&amp;AE1426&amp;" leveren en plaatsen op LM "&amp;AD1426&amp;"m","")&amp;IF(Y1426="MV AV","Mast en armatuur leveren en plaatsen, "&amp;AE1426&amp;" en LM "&amp;AD1426&amp;"m, oude mast "&amp;AB1426&amp;"m verwijderen","")&amp;IF(Y1426="NM NA","Nwe mast en nw armatuur leveren en plaatsen, "&amp;AE1426&amp;" en LM "&amp;AD1426&amp;"m, oude mast "&amp;AB1426&amp;"m verwijderen","")&amp;IF(Y1426="NLP","Nieuw lichtpunt bijplaatsen, "&amp;AE1426&amp;" en LM "&amp;AD1426&amp;"m","")</f>
        <v/>
      </c>
      <c r="AH1426" t="str">
        <f t="shared" si="431"/>
        <v/>
      </c>
      <c r="AI1426" t="str">
        <f>IF(AH1426&gt;"",VLOOKUP(AH1426,'MAATREGELEN TBV BESTEK '!$A$3:$N$34,11,FALSE),"")</f>
        <v/>
      </c>
      <c r="AJ1426" t="str">
        <f>IF(AH1426&gt;"",VLOOKUP(AH1426,'MAATREGELEN TBV BESTEK '!$A$3:$N$34,13,FALSE),"")</f>
        <v/>
      </c>
      <c r="AK1426" t="str">
        <f>IF(AH1426&gt;"",VLOOKUP(AH1426,'MAATREGELEN TBV BESTEK '!$A$3:$N$34,14,FALSE),"")</f>
        <v/>
      </c>
    </row>
    <row r="1427" spans="1:37" ht="12" customHeight="1">
      <c r="A1427" s="49">
        <v>230333.00399999999</v>
      </c>
      <c r="B1427" s="49">
        <v>431206.41700000002</v>
      </c>
      <c r="C1427" t="s">
        <v>304</v>
      </c>
      <c r="D1427" t="s">
        <v>2462</v>
      </c>
      <c r="E1427">
        <v>6</v>
      </c>
      <c r="F1427" t="s">
        <v>6040</v>
      </c>
      <c r="G1427" t="s">
        <v>4314</v>
      </c>
      <c r="H1427" s="64" t="s">
        <v>2214</v>
      </c>
      <c r="J1427">
        <f t="shared" si="432"/>
        <v>1</v>
      </c>
      <c r="K1427" t="str">
        <f t="shared" si="433"/>
        <v>halfopen</v>
      </c>
      <c r="L1427" t="str">
        <f t="shared" si="429"/>
        <v>groen</v>
      </c>
      <c r="M1427">
        <f t="shared" si="434"/>
        <v>230333.00399999999</v>
      </c>
      <c r="N1427">
        <f t="shared" si="435"/>
        <v>431206.41700000002</v>
      </c>
      <c r="O1427" t="str">
        <f t="shared" si="436"/>
        <v>groen halfopen</v>
      </c>
      <c r="P1427" t="str">
        <f t="shared" si="437"/>
        <v>DIN00815</v>
      </c>
      <c r="Q1427" t="str">
        <f>$O$2&amp;E1427</f>
        <v>Lph 6</v>
      </c>
      <c r="R1427" t="str">
        <f t="shared" si="430"/>
        <v>Luma MINI</v>
      </c>
      <c r="T1427" t="str">
        <f t="shared" si="438"/>
        <v>DINXPERLO</v>
      </c>
      <c r="U1427" t="str">
        <f t="shared" si="439"/>
        <v>Reehorsterlaan</v>
      </c>
      <c r="V1427" s="62" t="str">
        <f t="shared" si="440"/>
        <v>DIN00815</v>
      </c>
      <c r="W1427" s="15" t="e">
        <f>IF(J1427,#REF!,"")</f>
        <v>#REF!</v>
      </c>
      <c r="X1427" s="15" t="e">
        <f>IF(J1427,#REF!,"")</f>
        <v>#REF!</v>
      </c>
      <c r="Y1427" s="62" t="str">
        <f t="shared" si="441"/>
        <v>AV</v>
      </c>
      <c r="AA1427" s="69"/>
      <c r="AB1427" s="90">
        <v>6</v>
      </c>
      <c r="AC1427" s="5" t="s">
        <v>4537</v>
      </c>
      <c r="AD1427" s="90" t="str">
        <f t="shared" si="442"/>
        <v/>
      </c>
      <c r="AE1427" s="90" t="str">
        <f t="shared" si="443"/>
        <v>Luma MINI</v>
      </c>
      <c r="AF1427" s="22" t="str">
        <f>IF(Y1427="AV","Armatuur "&amp;AE1427&amp;" leveren en plaatsen op LM "&amp;AB1427&amp;"m","")&amp;IF(Y1427="MV AV","Mast en armatuur leveren en plaatsen, "&amp;AE1427&amp;" en LM "&amp;AD1427&amp;"m, oude mast "&amp;AB1427&amp;"m verwijderen","")&amp;IF(Y1427="NM NA","Nwe mast en nw armatuur leveren en plaatsen, "&amp;AE1427&amp;" en LM "&amp;AD1427&amp;"m","")&amp;IF(Y1427="NLP","Nieuw lichtpunt bijplaatsen, "&amp;AE1427&amp;" en LM "&amp;AD1427&amp;"m","")</f>
        <v>Armatuur Luma MINI leveren en plaatsen op LM 6m</v>
      </c>
      <c r="AH1427" t="str">
        <f t="shared" si="431"/>
        <v>AV 6-&gt;6 Luma MINI</v>
      </c>
      <c r="AI1427">
        <f>IF(AH1427&gt;"",VLOOKUP(AH1427,'MAATREGELEN TBV BESTEK '!$A$3:$N$34,11,FALSE),"")</f>
        <v>132020</v>
      </c>
      <c r="AJ1427">
        <f>IF(AH1427&gt;"",VLOOKUP(AH1427,'MAATREGELEN TBV BESTEK '!$A$3:$N$34,13,FALSE),"")</f>
        <v>711020</v>
      </c>
      <c r="AK1427">
        <f>IF(AH1427&gt;"",VLOOKUP(AH1427,'MAATREGELEN TBV BESTEK '!$A$3:$N$34,14,FALSE),"")</f>
        <v>0</v>
      </c>
    </row>
    <row r="1428" spans="1:37" ht="12" customHeight="1">
      <c r="A1428" s="49">
        <v>230333.00399999999</v>
      </c>
      <c r="B1428" s="49">
        <v>431206.41700000002</v>
      </c>
      <c r="C1428" t="s">
        <v>304</v>
      </c>
      <c r="D1428" t="s">
        <v>4563</v>
      </c>
      <c r="E1428" t="s">
        <v>5915</v>
      </c>
      <c r="F1428" t="s">
        <v>5915</v>
      </c>
      <c r="G1428" t="s">
        <v>4314</v>
      </c>
      <c r="H1428" s="64" t="s">
        <v>2214</v>
      </c>
      <c r="J1428">
        <f t="shared" si="432"/>
        <v>0</v>
      </c>
      <c r="K1428" t="str">
        <f t="shared" si="433"/>
        <v/>
      </c>
      <c r="L1428" t="str">
        <f t="shared" si="429"/>
        <v/>
      </c>
      <c r="M1428" t="str">
        <f t="shared" si="434"/>
        <v/>
      </c>
      <c r="N1428" t="str">
        <f t="shared" si="435"/>
        <v/>
      </c>
      <c r="O1428" t="str">
        <f t="shared" si="436"/>
        <v/>
      </c>
      <c r="P1428" t="str">
        <f t="shared" si="437"/>
        <v/>
      </c>
      <c r="R1428" t="str">
        <f t="shared" si="430"/>
        <v/>
      </c>
      <c r="T1428" t="str">
        <f t="shared" si="438"/>
        <v>DINXPERLO</v>
      </c>
      <c r="U1428" t="str">
        <f t="shared" si="439"/>
        <v>Reehorsterlaan</v>
      </c>
      <c r="V1428" s="62" t="str">
        <f t="shared" si="440"/>
        <v/>
      </c>
      <c r="W1428" s="15" t="str">
        <f>IF(J1428,#REF!,"")</f>
        <v/>
      </c>
      <c r="X1428" s="15" t="str">
        <f>IF(J1428,#REF!,"")</f>
        <v/>
      </c>
      <c r="Y1428" s="62" t="str">
        <f t="shared" si="441"/>
        <v xml:space="preserve"> </v>
      </c>
      <c r="AA1428" s="69"/>
      <c r="AB1428" s="90" t="s">
        <v>5915</v>
      </c>
      <c r="AC1428" s="5" t="s">
        <v>5915</v>
      </c>
      <c r="AD1428" s="90" t="str">
        <f t="shared" si="442"/>
        <v/>
      </c>
      <c r="AE1428" s="90" t="str">
        <f t="shared" si="443"/>
        <v/>
      </c>
      <c r="AF1428" t="str">
        <f>IF(Y1428="AV","Armatuur "&amp;AE1428&amp;" leveren en plaatsen op LM "&amp;AD1428&amp;"m","")&amp;IF(Y1428="MV AV","Mast en armatuur leveren en plaatsen, "&amp;AE1428&amp;" en LM "&amp;AD1428&amp;"m, oude mast "&amp;AB1428&amp;"m verwijderen","")&amp;IF(Y1428="NM NA","Nwe mast en nw armatuur leveren en plaatsen, "&amp;AE1428&amp;" en LM "&amp;AD1428&amp;"m, oude mast "&amp;AB1428&amp;"m verwijderen","")&amp;IF(Y1428="NLP","Nieuw lichtpunt bijplaatsen, "&amp;AE1428&amp;" en LM "&amp;AD1428&amp;"m","")</f>
        <v/>
      </c>
      <c r="AH1428" t="str">
        <f t="shared" si="431"/>
        <v/>
      </c>
      <c r="AI1428" t="str">
        <f>IF(AH1428&gt;"",VLOOKUP(AH1428,'MAATREGELEN TBV BESTEK '!$A$3:$N$34,11,FALSE),"")</f>
        <v/>
      </c>
      <c r="AJ1428" t="str">
        <f>IF(AH1428&gt;"",VLOOKUP(AH1428,'MAATREGELEN TBV BESTEK '!$A$3:$N$34,13,FALSE),"")</f>
        <v/>
      </c>
      <c r="AK1428" t="str">
        <f>IF(AH1428&gt;"",VLOOKUP(AH1428,'MAATREGELEN TBV BESTEK '!$A$3:$N$34,14,FALSE),"")</f>
        <v/>
      </c>
    </row>
    <row r="1429" spans="1:37" ht="12" customHeight="1">
      <c r="A1429" s="49">
        <v>230364.08799999999</v>
      </c>
      <c r="B1429" s="49">
        <v>431521.19799999997</v>
      </c>
      <c r="C1429" t="s">
        <v>305</v>
      </c>
      <c r="D1429" t="s">
        <v>2462</v>
      </c>
      <c r="E1429">
        <v>6</v>
      </c>
      <c r="F1429" t="s">
        <v>6040</v>
      </c>
      <c r="G1429" t="s">
        <v>4314</v>
      </c>
      <c r="H1429" s="64" t="s">
        <v>2214</v>
      </c>
      <c r="J1429">
        <f t="shared" si="432"/>
        <v>1</v>
      </c>
      <c r="K1429" t="str">
        <f t="shared" si="433"/>
        <v>halfopen</v>
      </c>
      <c r="L1429" t="str">
        <f t="shared" si="429"/>
        <v>groen</v>
      </c>
      <c r="M1429">
        <f t="shared" si="434"/>
        <v>230364.08799999999</v>
      </c>
      <c r="N1429">
        <f t="shared" si="435"/>
        <v>431521.19799999997</v>
      </c>
      <c r="O1429" t="str">
        <f t="shared" si="436"/>
        <v>groen halfopen</v>
      </c>
      <c r="P1429" t="str">
        <f t="shared" si="437"/>
        <v>DIN00840</v>
      </c>
      <c r="Q1429" t="str">
        <f>$O$2&amp;E1429</f>
        <v>Lph 6</v>
      </c>
      <c r="R1429" t="str">
        <f t="shared" si="430"/>
        <v>Luma MINI</v>
      </c>
      <c r="T1429" t="str">
        <f t="shared" si="438"/>
        <v>DINXPERLO</v>
      </c>
      <c r="U1429" t="str">
        <f t="shared" si="439"/>
        <v>Reehorsterlaan</v>
      </c>
      <c r="V1429" s="62" t="str">
        <f t="shared" si="440"/>
        <v>DIN00840</v>
      </c>
      <c r="W1429" s="15" t="e">
        <f>IF(J1429,#REF!,"")</f>
        <v>#REF!</v>
      </c>
      <c r="X1429" s="15" t="e">
        <f>IF(J1429,#REF!,"")</f>
        <v>#REF!</v>
      </c>
      <c r="Y1429" s="62" t="str">
        <f t="shared" si="441"/>
        <v>AV</v>
      </c>
      <c r="AA1429" s="69"/>
      <c r="AB1429" s="90">
        <v>6</v>
      </c>
      <c r="AC1429" s="5" t="s">
        <v>4537</v>
      </c>
      <c r="AD1429" s="90" t="str">
        <f t="shared" si="442"/>
        <v/>
      </c>
      <c r="AE1429" s="90" t="str">
        <f t="shared" si="443"/>
        <v>Luma MINI</v>
      </c>
      <c r="AF1429" s="22" t="str">
        <f>IF(Y1429="AV","Armatuur "&amp;AE1429&amp;" leveren en plaatsen op LM "&amp;AB1429&amp;"m","")&amp;IF(Y1429="MV AV","Mast en armatuur leveren en plaatsen, "&amp;AE1429&amp;" en LM "&amp;AD1429&amp;"m, oude mast "&amp;AB1429&amp;"m verwijderen","")&amp;IF(Y1429="NM NA","Nwe mast en nw armatuur leveren en plaatsen, "&amp;AE1429&amp;" en LM "&amp;AD1429&amp;"m","")&amp;IF(Y1429="NLP","Nieuw lichtpunt bijplaatsen, "&amp;AE1429&amp;" en LM "&amp;AD1429&amp;"m","")</f>
        <v>Armatuur Luma MINI leveren en plaatsen op LM 6m</v>
      </c>
      <c r="AH1429" t="str">
        <f t="shared" si="431"/>
        <v>AV 6-&gt;6 Luma MINI</v>
      </c>
      <c r="AI1429">
        <f>IF(AH1429&gt;"",VLOOKUP(AH1429,'MAATREGELEN TBV BESTEK '!$A$3:$N$34,11,FALSE),"")</f>
        <v>132020</v>
      </c>
      <c r="AJ1429">
        <f>IF(AH1429&gt;"",VLOOKUP(AH1429,'MAATREGELEN TBV BESTEK '!$A$3:$N$34,13,FALSE),"")</f>
        <v>711020</v>
      </c>
      <c r="AK1429">
        <f>IF(AH1429&gt;"",VLOOKUP(AH1429,'MAATREGELEN TBV BESTEK '!$A$3:$N$34,14,FALSE),"")</f>
        <v>0</v>
      </c>
    </row>
    <row r="1430" spans="1:37" ht="12" customHeight="1">
      <c r="A1430" s="49">
        <v>230364.08799999999</v>
      </c>
      <c r="B1430" s="49">
        <v>431521.19799999997</v>
      </c>
      <c r="C1430" t="s">
        <v>305</v>
      </c>
      <c r="D1430" t="s">
        <v>4563</v>
      </c>
      <c r="E1430" t="s">
        <v>5915</v>
      </c>
      <c r="F1430" t="s">
        <v>5915</v>
      </c>
      <c r="G1430" t="s">
        <v>4314</v>
      </c>
      <c r="H1430" s="64" t="s">
        <v>2214</v>
      </c>
      <c r="J1430">
        <f t="shared" si="432"/>
        <v>0</v>
      </c>
      <c r="K1430" t="str">
        <f t="shared" si="433"/>
        <v/>
      </c>
      <c r="L1430" t="str">
        <f t="shared" si="429"/>
        <v/>
      </c>
      <c r="M1430" t="str">
        <f t="shared" si="434"/>
        <v/>
      </c>
      <c r="N1430" t="str">
        <f t="shared" si="435"/>
        <v/>
      </c>
      <c r="O1430" t="str">
        <f t="shared" si="436"/>
        <v/>
      </c>
      <c r="P1430" t="str">
        <f t="shared" si="437"/>
        <v/>
      </c>
      <c r="R1430" t="str">
        <f t="shared" si="430"/>
        <v/>
      </c>
      <c r="T1430" t="str">
        <f t="shared" si="438"/>
        <v>DINXPERLO</v>
      </c>
      <c r="U1430" t="str">
        <f t="shared" si="439"/>
        <v>Reehorsterlaan</v>
      </c>
      <c r="V1430" s="62" t="str">
        <f t="shared" si="440"/>
        <v/>
      </c>
      <c r="W1430" s="15" t="str">
        <f>IF(J1430,#REF!,"")</f>
        <v/>
      </c>
      <c r="X1430" s="15" t="str">
        <f>IF(J1430,#REF!,"")</f>
        <v/>
      </c>
      <c r="Y1430" s="62" t="str">
        <f t="shared" si="441"/>
        <v xml:space="preserve"> </v>
      </c>
      <c r="AA1430" s="69"/>
      <c r="AB1430" s="90" t="s">
        <v>5915</v>
      </c>
      <c r="AC1430" s="5" t="s">
        <v>5915</v>
      </c>
      <c r="AD1430" s="90" t="str">
        <f t="shared" si="442"/>
        <v/>
      </c>
      <c r="AE1430" s="90" t="str">
        <f t="shared" si="443"/>
        <v/>
      </c>
      <c r="AF1430" t="str">
        <f>IF(Y1430="AV","Armatuur "&amp;AE1430&amp;" leveren en plaatsen op LM "&amp;AD1430&amp;"m","")&amp;IF(Y1430="MV AV","Mast en armatuur leveren en plaatsen, "&amp;AE1430&amp;" en LM "&amp;AD1430&amp;"m, oude mast "&amp;AB1430&amp;"m verwijderen","")&amp;IF(Y1430="NM NA","Nwe mast en nw armatuur leveren en plaatsen, "&amp;AE1430&amp;" en LM "&amp;AD1430&amp;"m, oude mast "&amp;AB1430&amp;"m verwijderen","")&amp;IF(Y1430="NLP","Nieuw lichtpunt bijplaatsen, "&amp;AE1430&amp;" en LM "&amp;AD1430&amp;"m","")</f>
        <v/>
      </c>
      <c r="AH1430" t="str">
        <f t="shared" si="431"/>
        <v/>
      </c>
      <c r="AI1430" t="str">
        <f>IF(AH1430&gt;"",VLOOKUP(AH1430,'MAATREGELEN TBV BESTEK '!$A$3:$N$34,11,FALSE),"")</f>
        <v/>
      </c>
      <c r="AJ1430" t="str">
        <f>IF(AH1430&gt;"",VLOOKUP(AH1430,'MAATREGELEN TBV BESTEK '!$A$3:$N$34,13,FALSE),"")</f>
        <v/>
      </c>
      <c r="AK1430" t="str">
        <f>IF(AH1430&gt;"",VLOOKUP(AH1430,'MAATREGELEN TBV BESTEK '!$A$3:$N$34,14,FALSE),"")</f>
        <v/>
      </c>
    </row>
    <row r="1431" spans="1:37" ht="12" customHeight="1">
      <c r="A1431" s="49">
        <v>230339.889</v>
      </c>
      <c r="B1431" s="49">
        <v>431496.86</v>
      </c>
      <c r="C1431" t="s">
        <v>306</v>
      </c>
      <c r="D1431" t="s">
        <v>2462</v>
      </c>
      <c r="E1431">
        <v>6</v>
      </c>
      <c r="F1431" t="s">
        <v>6040</v>
      </c>
      <c r="G1431" t="s">
        <v>4314</v>
      </c>
      <c r="H1431" s="64" t="s">
        <v>2214</v>
      </c>
      <c r="J1431">
        <f t="shared" si="432"/>
        <v>1</v>
      </c>
      <c r="K1431" t="str">
        <f t="shared" si="433"/>
        <v>halfopen</v>
      </c>
      <c r="L1431" t="str">
        <f t="shared" si="429"/>
        <v>groen</v>
      </c>
      <c r="M1431">
        <f t="shared" si="434"/>
        <v>230339.889</v>
      </c>
      <c r="N1431">
        <f t="shared" si="435"/>
        <v>431496.86</v>
      </c>
      <c r="O1431" t="str">
        <f t="shared" si="436"/>
        <v>groen halfopen</v>
      </c>
      <c r="P1431" t="str">
        <f t="shared" si="437"/>
        <v>DIN00841</v>
      </c>
      <c r="Q1431" t="str">
        <f>$O$2&amp;E1431</f>
        <v>Lph 6</v>
      </c>
      <c r="R1431" t="str">
        <f t="shared" si="430"/>
        <v>Luma MINI</v>
      </c>
      <c r="T1431" t="str">
        <f t="shared" si="438"/>
        <v>DINXPERLO</v>
      </c>
      <c r="U1431" t="str">
        <f t="shared" si="439"/>
        <v>Reehorsterlaan</v>
      </c>
      <c r="V1431" s="62" t="str">
        <f t="shared" si="440"/>
        <v>DIN00841</v>
      </c>
      <c r="W1431" s="15" t="e">
        <f>IF(J1431,#REF!,"")</f>
        <v>#REF!</v>
      </c>
      <c r="X1431" s="15" t="e">
        <f>IF(J1431,#REF!,"")</f>
        <v>#REF!</v>
      </c>
      <c r="Y1431" s="62" t="str">
        <f t="shared" si="441"/>
        <v>AV</v>
      </c>
      <c r="AA1431" s="69"/>
      <c r="AB1431" s="90">
        <v>6</v>
      </c>
      <c r="AC1431" s="5" t="s">
        <v>4537</v>
      </c>
      <c r="AD1431" s="90" t="str">
        <f t="shared" si="442"/>
        <v/>
      </c>
      <c r="AE1431" s="90" t="str">
        <f t="shared" si="443"/>
        <v>Luma MINI</v>
      </c>
      <c r="AF1431" s="22" t="str">
        <f>IF(Y1431="AV","Armatuur "&amp;AE1431&amp;" leveren en plaatsen op LM "&amp;AB1431&amp;"m","")&amp;IF(Y1431="MV AV","Mast en armatuur leveren en plaatsen, "&amp;AE1431&amp;" en LM "&amp;AD1431&amp;"m, oude mast "&amp;AB1431&amp;"m verwijderen","")&amp;IF(Y1431="NM NA","Nwe mast en nw armatuur leveren en plaatsen, "&amp;AE1431&amp;" en LM "&amp;AD1431&amp;"m","")&amp;IF(Y1431="NLP","Nieuw lichtpunt bijplaatsen, "&amp;AE1431&amp;" en LM "&amp;AD1431&amp;"m","")</f>
        <v>Armatuur Luma MINI leveren en plaatsen op LM 6m</v>
      </c>
      <c r="AH1431" t="str">
        <f t="shared" si="431"/>
        <v>AV 6-&gt;6 Luma MINI</v>
      </c>
      <c r="AI1431">
        <f>IF(AH1431&gt;"",VLOOKUP(AH1431,'MAATREGELEN TBV BESTEK '!$A$3:$N$34,11,FALSE),"")</f>
        <v>132020</v>
      </c>
      <c r="AJ1431">
        <f>IF(AH1431&gt;"",VLOOKUP(AH1431,'MAATREGELEN TBV BESTEK '!$A$3:$N$34,13,FALSE),"")</f>
        <v>711020</v>
      </c>
      <c r="AK1431">
        <f>IF(AH1431&gt;"",VLOOKUP(AH1431,'MAATREGELEN TBV BESTEK '!$A$3:$N$34,14,FALSE),"")</f>
        <v>0</v>
      </c>
    </row>
    <row r="1432" spans="1:37" ht="12" customHeight="1">
      <c r="A1432" s="49">
        <v>230339.889</v>
      </c>
      <c r="B1432" s="49">
        <v>431496.86</v>
      </c>
      <c r="C1432" t="s">
        <v>306</v>
      </c>
      <c r="D1432" t="s">
        <v>4563</v>
      </c>
      <c r="E1432" t="s">
        <v>5915</v>
      </c>
      <c r="F1432" t="s">
        <v>5915</v>
      </c>
      <c r="G1432" t="s">
        <v>4314</v>
      </c>
      <c r="H1432" s="64" t="s">
        <v>2214</v>
      </c>
      <c r="J1432">
        <f t="shared" si="432"/>
        <v>0</v>
      </c>
      <c r="K1432" t="str">
        <f t="shared" si="433"/>
        <v/>
      </c>
      <c r="L1432" t="str">
        <f t="shared" si="429"/>
        <v/>
      </c>
      <c r="M1432" t="str">
        <f t="shared" si="434"/>
        <v/>
      </c>
      <c r="N1432" t="str">
        <f t="shared" si="435"/>
        <v/>
      </c>
      <c r="O1432" t="str">
        <f t="shared" si="436"/>
        <v/>
      </c>
      <c r="P1432" t="str">
        <f t="shared" si="437"/>
        <v/>
      </c>
      <c r="R1432" t="str">
        <f t="shared" si="430"/>
        <v/>
      </c>
      <c r="T1432" t="str">
        <f t="shared" si="438"/>
        <v>DINXPERLO</v>
      </c>
      <c r="U1432" t="str">
        <f t="shared" si="439"/>
        <v>Reehorsterlaan</v>
      </c>
      <c r="V1432" s="62" t="str">
        <f t="shared" si="440"/>
        <v/>
      </c>
      <c r="W1432" s="15" t="str">
        <f>IF(J1432,#REF!,"")</f>
        <v/>
      </c>
      <c r="X1432" s="15" t="str">
        <f>IF(J1432,#REF!,"")</f>
        <v/>
      </c>
      <c r="Y1432" s="62" t="str">
        <f t="shared" si="441"/>
        <v xml:space="preserve"> </v>
      </c>
      <c r="AA1432" s="69"/>
      <c r="AB1432" s="90" t="s">
        <v>5915</v>
      </c>
      <c r="AC1432" s="5" t="s">
        <v>5915</v>
      </c>
      <c r="AD1432" s="90" t="str">
        <f t="shared" si="442"/>
        <v/>
      </c>
      <c r="AE1432" s="90" t="str">
        <f t="shared" si="443"/>
        <v/>
      </c>
      <c r="AF1432" t="str">
        <f>IF(Y1432="AV","Armatuur "&amp;AE1432&amp;" leveren en plaatsen op LM "&amp;AD1432&amp;"m","")&amp;IF(Y1432="MV AV","Mast en armatuur leveren en plaatsen, "&amp;AE1432&amp;" en LM "&amp;AD1432&amp;"m, oude mast "&amp;AB1432&amp;"m verwijderen","")&amp;IF(Y1432="NM NA","Nwe mast en nw armatuur leveren en plaatsen, "&amp;AE1432&amp;" en LM "&amp;AD1432&amp;"m, oude mast "&amp;AB1432&amp;"m verwijderen","")&amp;IF(Y1432="NLP","Nieuw lichtpunt bijplaatsen, "&amp;AE1432&amp;" en LM "&amp;AD1432&amp;"m","")</f>
        <v/>
      </c>
      <c r="AH1432" t="str">
        <f t="shared" si="431"/>
        <v/>
      </c>
      <c r="AI1432" t="str">
        <f>IF(AH1432&gt;"",VLOOKUP(AH1432,'MAATREGELEN TBV BESTEK '!$A$3:$N$34,11,FALSE),"")</f>
        <v/>
      </c>
      <c r="AJ1432" t="str">
        <f>IF(AH1432&gt;"",VLOOKUP(AH1432,'MAATREGELEN TBV BESTEK '!$A$3:$N$34,13,FALSE),"")</f>
        <v/>
      </c>
      <c r="AK1432" t="str">
        <f>IF(AH1432&gt;"",VLOOKUP(AH1432,'MAATREGELEN TBV BESTEK '!$A$3:$N$34,14,FALSE),"")</f>
        <v/>
      </c>
    </row>
    <row r="1433" spans="1:37" ht="12" customHeight="1">
      <c r="A1433" s="49">
        <v>230324.15299999999</v>
      </c>
      <c r="B1433" s="49">
        <v>431477.87199999997</v>
      </c>
      <c r="C1433" t="s">
        <v>307</v>
      </c>
      <c r="D1433" t="s">
        <v>2462</v>
      </c>
      <c r="E1433">
        <v>6</v>
      </c>
      <c r="F1433" t="s">
        <v>6040</v>
      </c>
      <c r="G1433" t="s">
        <v>4314</v>
      </c>
      <c r="H1433" s="64" t="s">
        <v>2214</v>
      </c>
      <c r="J1433">
        <f t="shared" si="432"/>
        <v>1</v>
      </c>
      <c r="K1433" t="str">
        <f t="shared" si="433"/>
        <v>halfopen</v>
      </c>
      <c r="L1433" t="str">
        <f t="shared" si="429"/>
        <v>groen</v>
      </c>
      <c r="M1433">
        <f t="shared" si="434"/>
        <v>230324.15299999999</v>
      </c>
      <c r="N1433">
        <f t="shared" si="435"/>
        <v>431477.87199999997</v>
      </c>
      <c r="O1433" t="str">
        <f t="shared" si="436"/>
        <v>groen halfopen</v>
      </c>
      <c r="P1433" t="str">
        <f t="shared" si="437"/>
        <v>DIN00842</v>
      </c>
      <c r="Q1433" t="str">
        <f>$O$2&amp;E1433</f>
        <v>Lph 6</v>
      </c>
      <c r="R1433" t="str">
        <f t="shared" si="430"/>
        <v>Luma MINI</v>
      </c>
      <c r="T1433" t="str">
        <f t="shared" si="438"/>
        <v>DINXPERLO</v>
      </c>
      <c r="U1433" t="str">
        <f t="shared" si="439"/>
        <v>Reehorsterlaan</v>
      </c>
      <c r="V1433" s="62" t="str">
        <f t="shared" si="440"/>
        <v>DIN00842</v>
      </c>
      <c r="W1433" s="15" t="e">
        <f>IF(J1433,#REF!,"")</f>
        <v>#REF!</v>
      </c>
      <c r="X1433" s="15" t="e">
        <f>IF(J1433,#REF!,"")</f>
        <v>#REF!</v>
      </c>
      <c r="Y1433" s="62" t="str">
        <f t="shared" si="441"/>
        <v>AV</v>
      </c>
      <c r="AA1433" s="69"/>
      <c r="AB1433" s="90">
        <v>6</v>
      </c>
      <c r="AC1433" s="5" t="s">
        <v>4537</v>
      </c>
      <c r="AD1433" s="90" t="str">
        <f t="shared" si="442"/>
        <v/>
      </c>
      <c r="AE1433" s="90" t="str">
        <f t="shared" si="443"/>
        <v>Luma MINI</v>
      </c>
      <c r="AF1433" s="22" t="str">
        <f>IF(Y1433="AV","Armatuur "&amp;AE1433&amp;" leveren en plaatsen op LM "&amp;AB1433&amp;"m","")&amp;IF(Y1433="MV AV","Mast en armatuur leveren en plaatsen, "&amp;AE1433&amp;" en LM "&amp;AD1433&amp;"m, oude mast "&amp;AB1433&amp;"m verwijderen","")&amp;IF(Y1433="NM NA","Nwe mast en nw armatuur leveren en plaatsen, "&amp;AE1433&amp;" en LM "&amp;AD1433&amp;"m","")&amp;IF(Y1433="NLP","Nieuw lichtpunt bijplaatsen, "&amp;AE1433&amp;" en LM "&amp;AD1433&amp;"m","")</f>
        <v>Armatuur Luma MINI leveren en plaatsen op LM 6m</v>
      </c>
      <c r="AH1433" t="str">
        <f t="shared" si="431"/>
        <v>AV 6-&gt;6 Luma MINI</v>
      </c>
      <c r="AI1433">
        <f>IF(AH1433&gt;"",VLOOKUP(AH1433,'MAATREGELEN TBV BESTEK '!$A$3:$N$34,11,FALSE),"")</f>
        <v>132020</v>
      </c>
      <c r="AJ1433">
        <f>IF(AH1433&gt;"",VLOOKUP(AH1433,'MAATREGELEN TBV BESTEK '!$A$3:$N$34,13,FALSE),"")</f>
        <v>711020</v>
      </c>
      <c r="AK1433">
        <f>IF(AH1433&gt;"",VLOOKUP(AH1433,'MAATREGELEN TBV BESTEK '!$A$3:$N$34,14,FALSE),"")</f>
        <v>0</v>
      </c>
    </row>
    <row r="1434" spans="1:37" ht="12" customHeight="1">
      <c r="A1434" s="49">
        <v>230324.15299999999</v>
      </c>
      <c r="B1434" s="49">
        <v>431477.87199999997</v>
      </c>
      <c r="C1434" t="s">
        <v>307</v>
      </c>
      <c r="D1434" t="s">
        <v>4563</v>
      </c>
      <c r="E1434" t="s">
        <v>5915</v>
      </c>
      <c r="F1434" t="s">
        <v>5915</v>
      </c>
      <c r="G1434" t="s">
        <v>4314</v>
      </c>
      <c r="H1434" s="64" t="s">
        <v>2214</v>
      </c>
      <c r="J1434">
        <f t="shared" si="432"/>
        <v>0</v>
      </c>
      <c r="K1434" t="str">
        <f t="shared" si="433"/>
        <v/>
      </c>
      <c r="L1434" t="str">
        <f t="shared" si="429"/>
        <v/>
      </c>
      <c r="M1434" t="str">
        <f t="shared" si="434"/>
        <v/>
      </c>
      <c r="N1434" t="str">
        <f t="shared" si="435"/>
        <v/>
      </c>
      <c r="O1434" t="str">
        <f t="shared" si="436"/>
        <v/>
      </c>
      <c r="P1434" t="str">
        <f t="shared" si="437"/>
        <v/>
      </c>
      <c r="R1434" t="str">
        <f t="shared" si="430"/>
        <v/>
      </c>
      <c r="T1434" t="str">
        <f t="shared" si="438"/>
        <v>DINXPERLO</v>
      </c>
      <c r="U1434" t="str">
        <f t="shared" si="439"/>
        <v>Reehorsterlaan</v>
      </c>
      <c r="V1434" s="62" t="str">
        <f t="shared" si="440"/>
        <v/>
      </c>
      <c r="W1434" s="15" t="str">
        <f>IF(J1434,#REF!,"")</f>
        <v/>
      </c>
      <c r="X1434" s="15" t="str">
        <f>IF(J1434,#REF!,"")</f>
        <v/>
      </c>
      <c r="Y1434" s="62" t="str">
        <f t="shared" si="441"/>
        <v xml:space="preserve"> </v>
      </c>
      <c r="AA1434" s="69"/>
      <c r="AB1434" s="90" t="s">
        <v>5915</v>
      </c>
      <c r="AC1434" s="5" t="s">
        <v>5915</v>
      </c>
      <c r="AD1434" s="90" t="str">
        <f t="shared" si="442"/>
        <v/>
      </c>
      <c r="AE1434" s="90" t="str">
        <f t="shared" si="443"/>
        <v/>
      </c>
      <c r="AF1434" t="str">
        <f>IF(Y1434="AV","Armatuur "&amp;AE1434&amp;" leveren en plaatsen op LM "&amp;AD1434&amp;"m","")&amp;IF(Y1434="MV AV","Mast en armatuur leveren en plaatsen, "&amp;AE1434&amp;" en LM "&amp;AD1434&amp;"m, oude mast "&amp;AB1434&amp;"m verwijderen","")&amp;IF(Y1434="NM NA","Nwe mast en nw armatuur leveren en plaatsen, "&amp;AE1434&amp;" en LM "&amp;AD1434&amp;"m, oude mast "&amp;AB1434&amp;"m verwijderen","")&amp;IF(Y1434="NLP","Nieuw lichtpunt bijplaatsen, "&amp;AE1434&amp;" en LM "&amp;AD1434&amp;"m","")</f>
        <v/>
      </c>
      <c r="AH1434" t="str">
        <f t="shared" si="431"/>
        <v/>
      </c>
      <c r="AI1434" t="str">
        <f>IF(AH1434&gt;"",VLOOKUP(AH1434,'MAATREGELEN TBV BESTEK '!$A$3:$N$34,11,FALSE),"")</f>
        <v/>
      </c>
      <c r="AJ1434" t="str">
        <f>IF(AH1434&gt;"",VLOOKUP(AH1434,'MAATREGELEN TBV BESTEK '!$A$3:$N$34,13,FALSE),"")</f>
        <v/>
      </c>
      <c r="AK1434" t="str">
        <f>IF(AH1434&gt;"",VLOOKUP(AH1434,'MAATREGELEN TBV BESTEK '!$A$3:$N$34,14,FALSE),"")</f>
        <v/>
      </c>
    </row>
    <row r="1435" spans="1:37" ht="12" customHeight="1">
      <c r="A1435" s="49">
        <v>230307.63200000001</v>
      </c>
      <c r="B1435" s="49">
        <v>431459.76299999998</v>
      </c>
      <c r="C1435" t="s">
        <v>308</v>
      </c>
      <c r="D1435" t="s">
        <v>2462</v>
      </c>
      <c r="E1435">
        <v>6</v>
      </c>
      <c r="F1435" t="s">
        <v>6040</v>
      </c>
      <c r="G1435" t="s">
        <v>4314</v>
      </c>
      <c r="H1435" s="64" t="s">
        <v>2214</v>
      </c>
      <c r="J1435">
        <f t="shared" si="432"/>
        <v>1</v>
      </c>
      <c r="K1435" t="str">
        <f t="shared" si="433"/>
        <v>halfopen</v>
      </c>
      <c r="L1435" t="str">
        <f t="shared" si="429"/>
        <v>groen</v>
      </c>
      <c r="M1435">
        <f t="shared" si="434"/>
        <v>230307.63200000001</v>
      </c>
      <c r="N1435">
        <f t="shared" si="435"/>
        <v>431459.76299999998</v>
      </c>
      <c r="O1435" t="str">
        <f t="shared" si="436"/>
        <v>groen halfopen</v>
      </c>
      <c r="P1435" t="str">
        <f t="shared" si="437"/>
        <v>DIN00843</v>
      </c>
      <c r="Q1435" t="str">
        <f>$O$2&amp;E1435</f>
        <v>Lph 6</v>
      </c>
      <c r="R1435" t="str">
        <f t="shared" si="430"/>
        <v>Luma MINI</v>
      </c>
      <c r="T1435" t="str">
        <f t="shared" si="438"/>
        <v>DINXPERLO</v>
      </c>
      <c r="U1435" t="str">
        <f t="shared" si="439"/>
        <v>Reehorsterlaan</v>
      </c>
      <c r="V1435" s="62" t="str">
        <f t="shared" si="440"/>
        <v>DIN00843</v>
      </c>
      <c r="W1435" s="15" t="e">
        <f>IF(J1435,#REF!,"")</f>
        <v>#REF!</v>
      </c>
      <c r="X1435" s="15" t="e">
        <f>IF(J1435,#REF!,"")</f>
        <v>#REF!</v>
      </c>
      <c r="Y1435" s="62" t="str">
        <f t="shared" si="441"/>
        <v>AV</v>
      </c>
      <c r="AA1435" s="69"/>
      <c r="AB1435" s="90">
        <v>6</v>
      </c>
      <c r="AC1435" s="5" t="s">
        <v>4537</v>
      </c>
      <c r="AD1435" s="90" t="str">
        <f t="shared" si="442"/>
        <v/>
      </c>
      <c r="AE1435" s="90" t="str">
        <f t="shared" si="443"/>
        <v>Luma MINI</v>
      </c>
      <c r="AF1435" s="22" t="str">
        <f>IF(Y1435="AV","Armatuur "&amp;AE1435&amp;" leveren en plaatsen op LM "&amp;AB1435&amp;"m","")&amp;IF(Y1435="MV AV","Mast en armatuur leveren en plaatsen, "&amp;AE1435&amp;" en LM "&amp;AD1435&amp;"m, oude mast "&amp;AB1435&amp;"m verwijderen","")&amp;IF(Y1435="NM NA","Nwe mast en nw armatuur leveren en plaatsen, "&amp;AE1435&amp;" en LM "&amp;AD1435&amp;"m","")&amp;IF(Y1435="NLP","Nieuw lichtpunt bijplaatsen, "&amp;AE1435&amp;" en LM "&amp;AD1435&amp;"m","")</f>
        <v>Armatuur Luma MINI leveren en plaatsen op LM 6m</v>
      </c>
      <c r="AH1435" t="str">
        <f t="shared" si="431"/>
        <v>AV 6-&gt;6 Luma MINI</v>
      </c>
      <c r="AI1435">
        <f>IF(AH1435&gt;"",VLOOKUP(AH1435,'MAATREGELEN TBV BESTEK '!$A$3:$N$34,11,FALSE),"")</f>
        <v>132020</v>
      </c>
      <c r="AJ1435">
        <f>IF(AH1435&gt;"",VLOOKUP(AH1435,'MAATREGELEN TBV BESTEK '!$A$3:$N$34,13,FALSE),"")</f>
        <v>711020</v>
      </c>
      <c r="AK1435">
        <f>IF(AH1435&gt;"",VLOOKUP(AH1435,'MAATREGELEN TBV BESTEK '!$A$3:$N$34,14,FALSE),"")</f>
        <v>0</v>
      </c>
    </row>
    <row r="1436" spans="1:37" ht="12" customHeight="1">
      <c r="A1436" s="49">
        <v>230307.63200000001</v>
      </c>
      <c r="B1436" s="49">
        <v>431459.76299999998</v>
      </c>
      <c r="C1436" t="s">
        <v>308</v>
      </c>
      <c r="D1436" t="s">
        <v>4563</v>
      </c>
      <c r="E1436" t="s">
        <v>5915</v>
      </c>
      <c r="F1436" t="s">
        <v>5915</v>
      </c>
      <c r="G1436" t="s">
        <v>4314</v>
      </c>
      <c r="H1436" s="64" t="s">
        <v>2214</v>
      </c>
      <c r="J1436">
        <f t="shared" si="432"/>
        <v>0</v>
      </c>
      <c r="K1436" t="str">
        <f t="shared" si="433"/>
        <v/>
      </c>
      <c r="L1436" t="str">
        <f t="shared" si="429"/>
        <v/>
      </c>
      <c r="M1436" t="str">
        <f t="shared" si="434"/>
        <v/>
      </c>
      <c r="N1436" t="str">
        <f t="shared" si="435"/>
        <v/>
      </c>
      <c r="O1436" t="str">
        <f t="shared" si="436"/>
        <v/>
      </c>
      <c r="P1436" t="str">
        <f t="shared" si="437"/>
        <v/>
      </c>
      <c r="R1436" t="str">
        <f t="shared" si="430"/>
        <v/>
      </c>
      <c r="T1436" t="str">
        <f t="shared" si="438"/>
        <v>DINXPERLO</v>
      </c>
      <c r="U1436" t="str">
        <f t="shared" si="439"/>
        <v>Reehorsterlaan</v>
      </c>
      <c r="V1436" s="62" t="str">
        <f t="shared" si="440"/>
        <v/>
      </c>
      <c r="W1436" s="15" t="str">
        <f>IF(J1436,#REF!,"")</f>
        <v/>
      </c>
      <c r="X1436" s="15" t="str">
        <f>IF(J1436,#REF!,"")</f>
        <v/>
      </c>
      <c r="Y1436" s="62" t="str">
        <f t="shared" si="441"/>
        <v xml:space="preserve"> </v>
      </c>
      <c r="AA1436" s="69"/>
      <c r="AB1436" s="90" t="s">
        <v>5915</v>
      </c>
      <c r="AC1436" s="5" t="s">
        <v>5915</v>
      </c>
      <c r="AD1436" s="90" t="str">
        <f t="shared" si="442"/>
        <v/>
      </c>
      <c r="AE1436" s="90" t="str">
        <f t="shared" si="443"/>
        <v/>
      </c>
      <c r="AF1436" t="str">
        <f>IF(Y1436="AV","Armatuur "&amp;AE1436&amp;" leveren en plaatsen op LM "&amp;AD1436&amp;"m","")&amp;IF(Y1436="MV AV","Mast en armatuur leveren en plaatsen, "&amp;AE1436&amp;" en LM "&amp;AD1436&amp;"m, oude mast "&amp;AB1436&amp;"m verwijderen","")&amp;IF(Y1436="NM NA","Nwe mast en nw armatuur leveren en plaatsen, "&amp;AE1436&amp;" en LM "&amp;AD1436&amp;"m, oude mast "&amp;AB1436&amp;"m verwijderen","")&amp;IF(Y1436="NLP","Nieuw lichtpunt bijplaatsen, "&amp;AE1436&amp;" en LM "&amp;AD1436&amp;"m","")</f>
        <v/>
      </c>
      <c r="AH1436" t="str">
        <f t="shared" si="431"/>
        <v/>
      </c>
      <c r="AI1436" t="str">
        <f>IF(AH1436&gt;"",VLOOKUP(AH1436,'MAATREGELEN TBV BESTEK '!$A$3:$N$34,11,FALSE),"")</f>
        <v/>
      </c>
      <c r="AJ1436" t="str">
        <f>IF(AH1436&gt;"",VLOOKUP(AH1436,'MAATREGELEN TBV BESTEK '!$A$3:$N$34,13,FALSE),"")</f>
        <v/>
      </c>
      <c r="AK1436" t="str">
        <f>IF(AH1436&gt;"",VLOOKUP(AH1436,'MAATREGELEN TBV BESTEK '!$A$3:$N$34,14,FALSE),"")</f>
        <v/>
      </c>
    </row>
    <row r="1437" spans="1:37" ht="12" customHeight="1">
      <c r="A1437" s="49">
        <v>230452.16200000001</v>
      </c>
      <c r="B1437" s="49">
        <v>431647.00799999997</v>
      </c>
      <c r="C1437" t="s">
        <v>309</v>
      </c>
      <c r="D1437" t="s">
        <v>2462</v>
      </c>
      <c r="E1437">
        <v>6</v>
      </c>
      <c r="F1437" t="s">
        <v>6040</v>
      </c>
      <c r="G1437" t="s">
        <v>4314</v>
      </c>
      <c r="H1437" s="64" t="s">
        <v>2214</v>
      </c>
      <c r="J1437">
        <f t="shared" si="432"/>
        <v>1</v>
      </c>
      <c r="K1437" t="str">
        <f t="shared" si="433"/>
        <v>halfopen</v>
      </c>
      <c r="L1437" t="str">
        <f t="shared" si="429"/>
        <v>groen</v>
      </c>
      <c r="M1437">
        <f t="shared" si="434"/>
        <v>230452.16200000001</v>
      </c>
      <c r="N1437">
        <f t="shared" si="435"/>
        <v>431647.00799999997</v>
      </c>
      <c r="O1437" t="str">
        <f t="shared" si="436"/>
        <v>groen halfopen</v>
      </c>
      <c r="P1437" t="str">
        <f t="shared" si="437"/>
        <v>DIN00846</v>
      </c>
      <c r="Q1437" t="str">
        <f>$O$2&amp;E1437</f>
        <v>Lph 6</v>
      </c>
      <c r="R1437" t="str">
        <f t="shared" si="430"/>
        <v>Luma MINI</v>
      </c>
      <c r="T1437" t="str">
        <f t="shared" si="438"/>
        <v>DINXPERLO</v>
      </c>
      <c r="U1437" t="str">
        <f t="shared" si="439"/>
        <v>Reehorsterlaan</v>
      </c>
      <c r="V1437" s="62" t="str">
        <f t="shared" si="440"/>
        <v>DIN00846</v>
      </c>
      <c r="W1437" s="15" t="e">
        <f>IF(J1437,#REF!,"")</f>
        <v>#REF!</v>
      </c>
      <c r="X1437" s="15" t="e">
        <f>IF(J1437,#REF!,"")</f>
        <v>#REF!</v>
      </c>
      <c r="Y1437" s="62" t="str">
        <f t="shared" si="441"/>
        <v>AV</v>
      </c>
      <c r="AA1437" s="69"/>
      <c r="AB1437" s="90">
        <v>6</v>
      </c>
      <c r="AC1437" s="5" t="s">
        <v>4537</v>
      </c>
      <c r="AD1437" s="90" t="str">
        <f t="shared" si="442"/>
        <v/>
      </c>
      <c r="AE1437" s="90" t="str">
        <f t="shared" si="443"/>
        <v>Luma MINI</v>
      </c>
      <c r="AF1437" s="22" t="str">
        <f>IF(Y1437="AV","Armatuur "&amp;AE1437&amp;" leveren en plaatsen op LM "&amp;AB1437&amp;"m","")&amp;IF(Y1437="MV AV","Mast en armatuur leveren en plaatsen, "&amp;AE1437&amp;" en LM "&amp;AD1437&amp;"m, oude mast "&amp;AB1437&amp;"m verwijderen","")&amp;IF(Y1437="NM NA","Nwe mast en nw armatuur leveren en plaatsen, "&amp;AE1437&amp;" en LM "&amp;AD1437&amp;"m","")&amp;IF(Y1437="NLP","Nieuw lichtpunt bijplaatsen, "&amp;AE1437&amp;" en LM "&amp;AD1437&amp;"m","")</f>
        <v>Armatuur Luma MINI leveren en plaatsen op LM 6m</v>
      </c>
      <c r="AH1437" t="str">
        <f t="shared" si="431"/>
        <v>AV 6-&gt;6 Luma MINI</v>
      </c>
      <c r="AI1437">
        <f>IF(AH1437&gt;"",VLOOKUP(AH1437,'MAATREGELEN TBV BESTEK '!$A$3:$N$34,11,FALSE),"")</f>
        <v>132020</v>
      </c>
      <c r="AJ1437">
        <f>IF(AH1437&gt;"",VLOOKUP(AH1437,'MAATREGELEN TBV BESTEK '!$A$3:$N$34,13,FALSE),"")</f>
        <v>711020</v>
      </c>
      <c r="AK1437">
        <f>IF(AH1437&gt;"",VLOOKUP(AH1437,'MAATREGELEN TBV BESTEK '!$A$3:$N$34,14,FALSE),"")</f>
        <v>0</v>
      </c>
    </row>
    <row r="1438" spans="1:37" ht="12" customHeight="1">
      <c r="A1438" s="49">
        <v>230452.16200000001</v>
      </c>
      <c r="B1438" s="49">
        <v>431647.00799999997</v>
      </c>
      <c r="C1438" t="s">
        <v>309</v>
      </c>
      <c r="D1438" t="s">
        <v>4563</v>
      </c>
      <c r="E1438" t="s">
        <v>5915</v>
      </c>
      <c r="F1438" t="s">
        <v>5915</v>
      </c>
      <c r="G1438" t="s">
        <v>4314</v>
      </c>
      <c r="H1438" s="64" t="s">
        <v>2214</v>
      </c>
      <c r="J1438">
        <f t="shared" si="432"/>
        <v>0</v>
      </c>
      <c r="K1438" t="str">
        <f t="shared" si="433"/>
        <v/>
      </c>
      <c r="L1438" t="str">
        <f t="shared" si="429"/>
        <v/>
      </c>
      <c r="M1438" t="str">
        <f t="shared" si="434"/>
        <v/>
      </c>
      <c r="N1438" t="str">
        <f t="shared" si="435"/>
        <v/>
      </c>
      <c r="O1438" t="str">
        <f t="shared" si="436"/>
        <v/>
      </c>
      <c r="P1438" t="str">
        <f t="shared" si="437"/>
        <v/>
      </c>
      <c r="R1438" t="str">
        <f t="shared" si="430"/>
        <v/>
      </c>
      <c r="T1438" t="str">
        <f t="shared" si="438"/>
        <v>DINXPERLO</v>
      </c>
      <c r="U1438" t="str">
        <f t="shared" si="439"/>
        <v>Reehorsterlaan</v>
      </c>
      <c r="V1438" s="62" t="str">
        <f t="shared" si="440"/>
        <v/>
      </c>
      <c r="W1438" s="15" t="str">
        <f>IF(J1438,#REF!,"")</f>
        <v/>
      </c>
      <c r="X1438" s="15" t="str">
        <f>IF(J1438,#REF!,"")</f>
        <v/>
      </c>
      <c r="Y1438" s="62" t="str">
        <f t="shared" si="441"/>
        <v xml:space="preserve"> </v>
      </c>
      <c r="AA1438" s="69"/>
      <c r="AB1438" s="90" t="s">
        <v>5915</v>
      </c>
      <c r="AC1438" s="5" t="s">
        <v>5915</v>
      </c>
      <c r="AD1438" s="90" t="str">
        <f t="shared" si="442"/>
        <v/>
      </c>
      <c r="AE1438" s="90" t="str">
        <f t="shared" si="443"/>
        <v/>
      </c>
      <c r="AF1438" t="str">
        <f>IF(Y1438="AV","Armatuur "&amp;AE1438&amp;" leveren en plaatsen op LM "&amp;AD1438&amp;"m","")&amp;IF(Y1438="MV AV","Mast en armatuur leveren en plaatsen, "&amp;AE1438&amp;" en LM "&amp;AD1438&amp;"m, oude mast "&amp;AB1438&amp;"m verwijderen","")&amp;IF(Y1438="NM NA","Nwe mast en nw armatuur leveren en plaatsen, "&amp;AE1438&amp;" en LM "&amp;AD1438&amp;"m, oude mast "&amp;AB1438&amp;"m verwijderen","")&amp;IF(Y1438="NLP","Nieuw lichtpunt bijplaatsen, "&amp;AE1438&amp;" en LM "&amp;AD1438&amp;"m","")</f>
        <v/>
      </c>
      <c r="AH1438" t="str">
        <f t="shared" si="431"/>
        <v/>
      </c>
      <c r="AI1438" t="str">
        <f>IF(AH1438&gt;"",VLOOKUP(AH1438,'MAATREGELEN TBV BESTEK '!$A$3:$N$34,11,FALSE),"")</f>
        <v/>
      </c>
      <c r="AJ1438" t="str">
        <f>IF(AH1438&gt;"",VLOOKUP(AH1438,'MAATREGELEN TBV BESTEK '!$A$3:$N$34,13,FALSE),"")</f>
        <v/>
      </c>
      <c r="AK1438" t="str">
        <f>IF(AH1438&gt;"",VLOOKUP(AH1438,'MAATREGELEN TBV BESTEK '!$A$3:$N$34,14,FALSE),"")</f>
        <v/>
      </c>
    </row>
    <row r="1439" spans="1:37" ht="12" customHeight="1">
      <c r="A1439" s="49">
        <v>230426.53899999999</v>
      </c>
      <c r="B1439" s="49">
        <v>431628.32699999999</v>
      </c>
      <c r="C1439" t="s">
        <v>322</v>
      </c>
      <c r="D1439" t="s">
        <v>2462</v>
      </c>
      <c r="E1439">
        <v>6</v>
      </c>
      <c r="F1439" t="s">
        <v>6040</v>
      </c>
      <c r="G1439" t="s">
        <v>4314</v>
      </c>
      <c r="H1439" s="64" t="s">
        <v>2214</v>
      </c>
      <c r="J1439">
        <f t="shared" si="432"/>
        <v>1</v>
      </c>
      <c r="K1439" t="str">
        <f t="shared" si="433"/>
        <v>halfopen</v>
      </c>
      <c r="L1439" t="str">
        <f t="shared" si="429"/>
        <v>groen</v>
      </c>
      <c r="M1439">
        <f t="shared" si="434"/>
        <v>230426.53899999999</v>
      </c>
      <c r="N1439">
        <f t="shared" si="435"/>
        <v>431628.32699999999</v>
      </c>
      <c r="O1439" t="str">
        <f t="shared" si="436"/>
        <v>groen halfopen</v>
      </c>
      <c r="P1439" t="str">
        <f t="shared" si="437"/>
        <v>DIN00847</v>
      </c>
      <c r="Q1439" t="str">
        <f>$O$2&amp;E1439</f>
        <v>Lph 6</v>
      </c>
      <c r="R1439" t="str">
        <f t="shared" si="430"/>
        <v>Luma MINI</v>
      </c>
      <c r="T1439" t="str">
        <f t="shared" si="438"/>
        <v>DINXPERLO</v>
      </c>
      <c r="U1439" t="str">
        <f t="shared" si="439"/>
        <v>Reehorsterlaan</v>
      </c>
      <c r="V1439" s="62" t="str">
        <f t="shared" si="440"/>
        <v>DIN00847</v>
      </c>
      <c r="W1439" s="15" t="e">
        <f>IF(J1439,#REF!,"")</f>
        <v>#REF!</v>
      </c>
      <c r="X1439" s="15" t="e">
        <f>IF(J1439,#REF!,"")</f>
        <v>#REF!</v>
      </c>
      <c r="Y1439" s="62" t="str">
        <f t="shared" si="441"/>
        <v>AV</v>
      </c>
      <c r="AA1439" s="69"/>
      <c r="AB1439" s="90">
        <v>6</v>
      </c>
      <c r="AC1439" s="5" t="s">
        <v>4537</v>
      </c>
      <c r="AD1439" s="90" t="str">
        <f t="shared" si="442"/>
        <v/>
      </c>
      <c r="AE1439" s="90" t="str">
        <f t="shared" si="443"/>
        <v>Luma MINI</v>
      </c>
      <c r="AF1439" s="22" t="str">
        <f>IF(Y1439="AV","Armatuur "&amp;AE1439&amp;" leveren en plaatsen op LM "&amp;AB1439&amp;"m","")&amp;IF(Y1439="MV AV","Mast en armatuur leveren en plaatsen, "&amp;AE1439&amp;" en LM "&amp;AD1439&amp;"m, oude mast "&amp;AB1439&amp;"m verwijderen","")&amp;IF(Y1439="NM NA","Nwe mast en nw armatuur leveren en plaatsen, "&amp;AE1439&amp;" en LM "&amp;AD1439&amp;"m","")&amp;IF(Y1439="NLP","Nieuw lichtpunt bijplaatsen, "&amp;AE1439&amp;" en LM "&amp;AD1439&amp;"m","")</f>
        <v>Armatuur Luma MINI leveren en plaatsen op LM 6m</v>
      </c>
      <c r="AH1439" t="str">
        <f t="shared" si="431"/>
        <v>AV 6-&gt;6 Luma MINI</v>
      </c>
      <c r="AI1439">
        <f>IF(AH1439&gt;"",VLOOKUP(AH1439,'MAATREGELEN TBV BESTEK '!$A$3:$N$34,11,FALSE),"")</f>
        <v>132020</v>
      </c>
      <c r="AJ1439">
        <f>IF(AH1439&gt;"",VLOOKUP(AH1439,'MAATREGELEN TBV BESTEK '!$A$3:$N$34,13,FALSE),"")</f>
        <v>711020</v>
      </c>
      <c r="AK1439">
        <f>IF(AH1439&gt;"",VLOOKUP(AH1439,'MAATREGELEN TBV BESTEK '!$A$3:$N$34,14,FALSE),"")</f>
        <v>0</v>
      </c>
    </row>
    <row r="1440" spans="1:37" ht="12" customHeight="1">
      <c r="A1440" s="49">
        <v>230426.53899999999</v>
      </c>
      <c r="B1440" s="49">
        <v>431628.32699999999</v>
      </c>
      <c r="C1440" t="s">
        <v>322</v>
      </c>
      <c r="D1440" t="s">
        <v>4563</v>
      </c>
      <c r="E1440" t="s">
        <v>5915</v>
      </c>
      <c r="F1440" t="s">
        <v>5915</v>
      </c>
      <c r="G1440" t="s">
        <v>4314</v>
      </c>
      <c r="H1440" s="64" t="s">
        <v>2214</v>
      </c>
      <c r="J1440">
        <f t="shared" si="432"/>
        <v>0</v>
      </c>
      <c r="K1440" t="str">
        <f t="shared" si="433"/>
        <v/>
      </c>
      <c r="L1440" t="str">
        <f t="shared" si="429"/>
        <v/>
      </c>
      <c r="M1440" t="str">
        <f t="shared" si="434"/>
        <v/>
      </c>
      <c r="N1440" t="str">
        <f t="shared" si="435"/>
        <v/>
      </c>
      <c r="O1440" t="str">
        <f t="shared" si="436"/>
        <v/>
      </c>
      <c r="P1440" t="str">
        <f t="shared" si="437"/>
        <v/>
      </c>
      <c r="R1440" t="str">
        <f t="shared" si="430"/>
        <v/>
      </c>
      <c r="T1440" t="str">
        <f t="shared" si="438"/>
        <v>DINXPERLO</v>
      </c>
      <c r="U1440" t="str">
        <f t="shared" si="439"/>
        <v>Reehorsterlaan</v>
      </c>
      <c r="V1440" s="62" t="str">
        <f t="shared" si="440"/>
        <v/>
      </c>
      <c r="W1440" s="15" t="str">
        <f>IF(J1440,#REF!,"")</f>
        <v/>
      </c>
      <c r="X1440" s="15" t="str">
        <f>IF(J1440,#REF!,"")</f>
        <v/>
      </c>
      <c r="Y1440" s="62" t="str">
        <f t="shared" si="441"/>
        <v xml:space="preserve"> </v>
      </c>
      <c r="AA1440" s="69"/>
      <c r="AB1440" s="90" t="s">
        <v>5915</v>
      </c>
      <c r="AC1440" s="5" t="s">
        <v>5915</v>
      </c>
      <c r="AD1440" s="90" t="str">
        <f t="shared" si="442"/>
        <v/>
      </c>
      <c r="AE1440" s="90" t="str">
        <f t="shared" si="443"/>
        <v/>
      </c>
      <c r="AF1440" t="str">
        <f>IF(Y1440="AV","Armatuur "&amp;AE1440&amp;" leveren en plaatsen op LM "&amp;AD1440&amp;"m","")&amp;IF(Y1440="MV AV","Mast en armatuur leveren en plaatsen, "&amp;AE1440&amp;" en LM "&amp;AD1440&amp;"m, oude mast "&amp;AB1440&amp;"m verwijderen","")&amp;IF(Y1440="NM NA","Nwe mast en nw armatuur leveren en plaatsen, "&amp;AE1440&amp;" en LM "&amp;AD1440&amp;"m, oude mast "&amp;AB1440&amp;"m verwijderen","")&amp;IF(Y1440="NLP","Nieuw lichtpunt bijplaatsen, "&amp;AE1440&amp;" en LM "&amp;AD1440&amp;"m","")</f>
        <v/>
      </c>
      <c r="AH1440" t="str">
        <f t="shared" si="431"/>
        <v/>
      </c>
      <c r="AI1440" t="str">
        <f>IF(AH1440&gt;"",VLOOKUP(AH1440,'MAATREGELEN TBV BESTEK '!$A$3:$N$34,11,FALSE),"")</f>
        <v/>
      </c>
      <c r="AJ1440" t="str">
        <f>IF(AH1440&gt;"",VLOOKUP(AH1440,'MAATREGELEN TBV BESTEK '!$A$3:$N$34,13,FALSE),"")</f>
        <v/>
      </c>
      <c r="AK1440" t="str">
        <f>IF(AH1440&gt;"",VLOOKUP(AH1440,'MAATREGELEN TBV BESTEK '!$A$3:$N$34,14,FALSE),"")</f>
        <v/>
      </c>
    </row>
    <row r="1441" spans="1:37" ht="12" customHeight="1">
      <c r="A1441" s="49">
        <v>230402.08499999999</v>
      </c>
      <c r="B1441" s="49">
        <v>431603.815</v>
      </c>
      <c r="C1441" t="s">
        <v>310</v>
      </c>
      <c r="D1441" t="s">
        <v>2462</v>
      </c>
      <c r="E1441">
        <v>6</v>
      </c>
      <c r="F1441" t="s">
        <v>6040</v>
      </c>
      <c r="G1441" t="s">
        <v>4314</v>
      </c>
      <c r="H1441" s="64" t="s">
        <v>2214</v>
      </c>
      <c r="J1441">
        <f t="shared" si="432"/>
        <v>1</v>
      </c>
      <c r="K1441" t="str">
        <f t="shared" si="433"/>
        <v>halfopen</v>
      </c>
      <c r="L1441" t="str">
        <f t="shared" si="429"/>
        <v>groen</v>
      </c>
      <c r="M1441">
        <f t="shared" si="434"/>
        <v>230402.08499999999</v>
      </c>
      <c r="N1441">
        <f t="shared" si="435"/>
        <v>431603.815</v>
      </c>
      <c r="O1441" t="str">
        <f t="shared" si="436"/>
        <v>groen halfopen</v>
      </c>
      <c r="P1441" t="str">
        <f t="shared" si="437"/>
        <v>DIN00848</v>
      </c>
      <c r="Q1441" t="str">
        <f>$O$2&amp;E1441</f>
        <v>Lph 6</v>
      </c>
      <c r="R1441" t="str">
        <f t="shared" si="430"/>
        <v>Luma MINI</v>
      </c>
      <c r="T1441" t="str">
        <f t="shared" si="438"/>
        <v>DINXPERLO</v>
      </c>
      <c r="U1441" t="str">
        <f t="shared" si="439"/>
        <v>Reehorsterlaan</v>
      </c>
      <c r="V1441" s="62" t="str">
        <f t="shared" si="440"/>
        <v>DIN00848</v>
      </c>
      <c r="W1441" s="15" t="e">
        <f>IF(J1441,#REF!,"")</f>
        <v>#REF!</v>
      </c>
      <c r="X1441" s="15" t="e">
        <f>IF(J1441,#REF!,"")</f>
        <v>#REF!</v>
      </c>
      <c r="Y1441" s="62" t="str">
        <f t="shared" si="441"/>
        <v>AV</v>
      </c>
      <c r="AA1441" s="69"/>
      <c r="AB1441" s="90">
        <v>6</v>
      </c>
      <c r="AC1441" s="5" t="s">
        <v>4537</v>
      </c>
      <c r="AD1441" s="90" t="str">
        <f t="shared" si="442"/>
        <v/>
      </c>
      <c r="AE1441" s="90" t="str">
        <f t="shared" si="443"/>
        <v>Luma MINI</v>
      </c>
      <c r="AF1441" s="22" t="str">
        <f>IF(Y1441="AV","Armatuur "&amp;AE1441&amp;" leveren en plaatsen op LM "&amp;AB1441&amp;"m","")&amp;IF(Y1441="MV AV","Mast en armatuur leveren en plaatsen, "&amp;AE1441&amp;" en LM "&amp;AD1441&amp;"m, oude mast "&amp;AB1441&amp;"m verwijderen","")&amp;IF(Y1441="NM NA","Nwe mast en nw armatuur leveren en plaatsen, "&amp;AE1441&amp;" en LM "&amp;AD1441&amp;"m","")&amp;IF(Y1441="NLP","Nieuw lichtpunt bijplaatsen, "&amp;AE1441&amp;" en LM "&amp;AD1441&amp;"m","")</f>
        <v>Armatuur Luma MINI leveren en plaatsen op LM 6m</v>
      </c>
      <c r="AH1441" t="str">
        <f t="shared" si="431"/>
        <v>AV 6-&gt;6 Luma MINI</v>
      </c>
      <c r="AI1441">
        <f>IF(AH1441&gt;"",VLOOKUP(AH1441,'MAATREGELEN TBV BESTEK '!$A$3:$N$34,11,FALSE),"")</f>
        <v>132020</v>
      </c>
      <c r="AJ1441">
        <f>IF(AH1441&gt;"",VLOOKUP(AH1441,'MAATREGELEN TBV BESTEK '!$A$3:$N$34,13,FALSE),"")</f>
        <v>711020</v>
      </c>
      <c r="AK1441">
        <f>IF(AH1441&gt;"",VLOOKUP(AH1441,'MAATREGELEN TBV BESTEK '!$A$3:$N$34,14,FALSE),"")</f>
        <v>0</v>
      </c>
    </row>
    <row r="1442" spans="1:37" ht="12" customHeight="1">
      <c r="A1442" s="49">
        <v>230402.08499999999</v>
      </c>
      <c r="B1442" s="49">
        <v>431603.815</v>
      </c>
      <c r="C1442" t="s">
        <v>310</v>
      </c>
      <c r="D1442" t="s">
        <v>4563</v>
      </c>
      <c r="E1442" t="s">
        <v>5915</v>
      </c>
      <c r="F1442" t="s">
        <v>5915</v>
      </c>
      <c r="G1442" t="s">
        <v>4314</v>
      </c>
      <c r="H1442" s="64" t="s">
        <v>2214</v>
      </c>
      <c r="J1442">
        <f t="shared" si="432"/>
        <v>0</v>
      </c>
      <c r="K1442" t="str">
        <f t="shared" si="433"/>
        <v/>
      </c>
      <c r="L1442" t="str">
        <f t="shared" si="429"/>
        <v/>
      </c>
      <c r="M1442" t="str">
        <f t="shared" si="434"/>
        <v/>
      </c>
      <c r="N1442" t="str">
        <f t="shared" si="435"/>
        <v/>
      </c>
      <c r="O1442" t="str">
        <f t="shared" si="436"/>
        <v/>
      </c>
      <c r="P1442" t="str">
        <f t="shared" si="437"/>
        <v/>
      </c>
      <c r="R1442" t="str">
        <f t="shared" si="430"/>
        <v/>
      </c>
      <c r="T1442" t="str">
        <f t="shared" si="438"/>
        <v>DINXPERLO</v>
      </c>
      <c r="U1442" t="str">
        <f t="shared" si="439"/>
        <v>Reehorsterlaan</v>
      </c>
      <c r="V1442" s="62" t="str">
        <f t="shared" si="440"/>
        <v/>
      </c>
      <c r="W1442" s="15" t="str">
        <f>IF(J1442,#REF!,"")</f>
        <v/>
      </c>
      <c r="X1442" s="15" t="str">
        <f>IF(J1442,#REF!,"")</f>
        <v/>
      </c>
      <c r="Y1442" s="62" t="str">
        <f t="shared" si="441"/>
        <v xml:space="preserve"> </v>
      </c>
      <c r="AA1442" s="69"/>
      <c r="AB1442" s="90" t="s">
        <v>5915</v>
      </c>
      <c r="AC1442" s="5" t="s">
        <v>5915</v>
      </c>
      <c r="AD1442" s="90" t="str">
        <f t="shared" si="442"/>
        <v/>
      </c>
      <c r="AE1442" s="90" t="str">
        <f t="shared" si="443"/>
        <v/>
      </c>
      <c r="AF1442" t="str">
        <f>IF(Y1442="AV","Armatuur "&amp;AE1442&amp;" leveren en plaatsen op LM "&amp;AD1442&amp;"m","")&amp;IF(Y1442="MV AV","Mast en armatuur leveren en plaatsen, "&amp;AE1442&amp;" en LM "&amp;AD1442&amp;"m, oude mast "&amp;AB1442&amp;"m verwijderen","")&amp;IF(Y1442="NM NA","Nwe mast en nw armatuur leveren en plaatsen, "&amp;AE1442&amp;" en LM "&amp;AD1442&amp;"m, oude mast "&amp;AB1442&amp;"m verwijderen","")&amp;IF(Y1442="NLP","Nieuw lichtpunt bijplaatsen, "&amp;AE1442&amp;" en LM "&amp;AD1442&amp;"m","")</f>
        <v/>
      </c>
      <c r="AH1442" t="str">
        <f t="shared" si="431"/>
        <v/>
      </c>
      <c r="AI1442" t="str">
        <f>IF(AH1442&gt;"",VLOOKUP(AH1442,'MAATREGELEN TBV BESTEK '!$A$3:$N$34,11,FALSE),"")</f>
        <v/>
      </c>
      <c r="AJ1442" t="str">
        <f>IF(AH1442&gt;"",VLOOKUP(AH1442,'MAATREGELEN TBV BESTEK '!$A$3:$N$34,13,FALSE),"")</f>
        <v/>
      </c>
      <c r="AK1442" t="str">
        <f>IF(AH1442&gt;"",VLOOKUP(AH1442,'MAATREGELEN TBV BESTEK '!$A$3:$N$34,14,FALSE),"")</f>
        <v/>
      </c>
    </row>
    <row r="1443" spans="1:37" ht="12" customHeight="1">
      <c r="A1443" s="49">
        <v>230283.709</v>
      </c>
      <c r="B1443" s="49">
        <v>431434.47100000002</v>
      </c>
      <c r="C1443" t="s">
        <v>311</v>
      </c>
      <c r="D1443" t="s">
        <v>2462</v>
      </c>
      <c r="E1443">
        <v>6</v>
      </c>
      <c r="F1443" t="s">
        <v>6040</v>
      </c>
      <c r="G1443" t="s">
        <v>4314</v>
      </c>
      <c r="H1443" s="64" t="s">
        <v>2214</v>
      </c>
      <c r="J1443">
        <f t="shared" si="432"/>
        <v>1</v>
      </c>
      <c r="K1443" t="str">
        <f t="shared" si="433"/>
        <v>halfopen</v>
      </c>
      <c r="L1443" t="str">
        <f t="shared" si="429"/>
        <v>groen</v>
      </c>
      <c r="M1443">
        <f t="shared" si="434"/>
        <v>230283.709</v>
      </c>
      <c r="N1443">
        <f t="shared" si="435"/>
        <v>431434.47100000002</v>
      </c>
      <c r="O1443" t="str">
        <f t="shared" si="436"/>
        <v>groen halfopen</v>
      </c>
      <c r="P1443" t="str">
        <f t="shared" si="437"/>
        <v>DIN00849</v>
      </c>
      <c r="Q1443" t="str">
        <f>$O$2&amp;E1443</f>
        <v>Lph 6</v>
      </c>
      <c r="R1443" t="str">
        <f t="shared" si="430"/>
        <v>Luma MINI</v>
      </c>
      <c r="T1443" t="str">
        <f t="shared" si="438"/>
        <v>DINXPERLO</v>
      </c>
      <c r="U1443" t="str">
        <f t="shared" si="439"/>
        <v>Reehorsterlaan</v>
      </c>
      <c r="V1443" s="62" t="str">
        <f t="shared" si="440"/>
        <v>DIN00849</v>
      </c>
      <c r="W1443" s="15" t="e">
        <f>IF(J1443,#REF!,"")</f>
        <v>#REF!</v>
      </c>
      <c r="X1443" s="15" t="e">
        <f>IF(J1443,#REF!,"")</f>
        <v>#REF!</v>
      </c>
      <c r="Y1443" s="62" t="str">
        <f t="shared" si="441"/>
        <v>AV</v>
      </c>
      <c r="AA1443" s="69"/>
      <c r="AB1443" s="90">
        <v>6</v>
      </c>
      <c r="AC1443" s="5" t="s">
        <v>4537</v>
      </c>
      <c r="AD1443" s="90" t="str">
        <f t="shared" si="442"/>
        <v/>
      </c>
      <c r="AE1443" s="90" t="str">
        <f t="shared" si="443"/>
        <v>Luma MINI</v>
      </c>
      <c r="AF1443" s="22" t="str">
        <f>IF(Y1443="AV","Armatuur "&amp;AE1443&amp;" leveren en plaatsen op LM "&amp;AB1443&amp;"m","")&amp;IF(Y1443="MV AV","Mast en armatuur leveren en plaatsen, "&amp;AE1443&amp;" en LM "&amp;AD1443&amp;"m, oude mast "&amp;AB1443&amp;"m verwijderen","")&amp;IF(Y1443="NM NA","Nwe mast en nw armatuur leveren en plaatsen, "&amp;AE1443&amp;" en LM "&amp;AD1443&amp;"m","")&amp;IF(Y1443="NLP","Nieuw lichtpunt bijplaatsen, "&amp;AE1443&amp;" en LM "&amp;AD1443&amp;"m","")</f>
        <v>Armatuur Luma MINI leveren en plaatsen op LM 6m</v>
      </c>
      <c r="AH1443" t="str">
        <f t="shared" si="431"/>
        <v>AV 6-&gt;6 Luma MINI</v>
      </c>
      <c r="AI1443">
        <f>IF(AH1443&gt;"",VLOOKUP(AH1443,'MAATREGELEN TBV BESTEK '!$A$3:$N$34,11,FALSE),"")</f>
        <v>132020</v>
      </c>
      <c r="AJ1443">
        <f>IF(AH1443&gt;"",VLOOKUP(AH1443,'MAATREGELEN TBV BESTEK '!$A$3:$N$34,13,FALSE),"")</f>
        <v>711020</v>
      </c>
      <c r="AK1443">
        <f>IF(AH1443&gt;"",VLOOKUP(AH1443,'MAATREGELEN TBV BESTEK '!$A$3:$N$34,14,FALSE),"")</f>
        <v>0</v>
      </c>
    </row>
    <row r="1444" spans="1:37" ht="12" customHeight="1">
      <c r="A1444" s="49">
        <v>230283.709</v>
      </c>
      <c r="B1444" s="49">
        <v>431434.47100000002</v>
      </c>
      <c r="C1444" t="s">
        <v>311</v>
      </c>
      <c r="D1444" t="s">
        <v>4563</v>
      </c>
      <c r="E1444" t="s">
        <v>5915</v>
      </c>
      <c r="F1444" t="s">
        <v>5915</v>
      </c>
      <c r="G1444" t="s">
        <v>4314</v>
      </c>
      <c r="H1444" s="64" t="s">
        <v>2214</v>
      </c>
      <c r="J1444">
        <f t="shared" si="432"/>
        <v>0</v>
      </c>
      <c r="K1444" t="str">
        <f t="shared" si="433"/>
        <v/>
      </c>
      <c r="L1444" t="str">
        <f t="shared" si="429"/>
        <v/>
      </c>
      <c r="M1444" t="str">
        <f t="shared" si="434"/>
        <v/>
      </c>
      <c r="N1444" t="str">
        <f t="shared" si="435"/>
        <v/>
      </c>
      <c r="O1444" t="str">
        <f t="shared" si="436"/>
        <v/>
      </c>
      <c r="P1444" t="str">
        <f t="shared" si="437"/>
        <v/>
      </c>
      <c r="R1444" t="str">
        <f t="shared" si="430"/>
        <v/>
      </c>
      <c r="T1444" t="str">
        <f t="shared" si="438"/>
        <v>DINXPERLO</v>
      </c>
      <c r="U1444" t="str">
        <f t="shared" si="439"/>
        <v>Reehorsterlaan</v>
      </c>
      <c r="V1444" s="62" t="str">
        <f t="shared" si="440"/>
        <v/>
      </c>
      <c r="W1444" s="15" t="str">
        <f>IF(J1444,#REF!,"")</f>
        <v/>
      </c>
      <c r="X1444" s="15" t="str">
        <f>IF(J1444,#REF!,"")</f>
        <v/>
      </c>
      <c r="Y1444" s="62" t="str">
        <f t="shared" si="441"/>
        <v xml:space="preserve"> </v>
      </c>
      <c r="AA1444" s="69"/>
      <c r="AB1444" s="90" t="s">
        <v>5915</v>
      </c>
      <c r="AC1444" s="5" t="s">
        <v>5915</v>
      </c>
      <c r="AD1444" s="90" t="str">
        <f t="shared" si="442"/>
        <v/>
      </c>
      <c r="AE1444" s="90" t="str">
        <f t="shared" si="443"/>
        <v/>
      </c>
      <c r="AF1444" t="str">
        <f>IF(Y1444="AV","Armatuur "&amp;AE1444&amp;" leveren en plaatsen op LM "&amp;AD1444&amp;"m","")&amp;IF(Y1444="MV AV","Mast en armatuur leveren en plaatsen, "&amp;AE1444&amp;" en LM "&amp;AD1444&amp;"m, oude mast "&amp;AB1444&amp;"m verwijderen","")&amp;IF(Y1444="NM NA","Nwe mast en nw armatuur leveren en plaatsen, "&amp;AE1444&amp;" en LM "&amp;AD1444&amp;"m, oude mast "&amp;AB1444&amp;"m verwijderen","")&amp;IF(Y1444="NLP","Nieuw lichtpunt bijplaatsen, "&amp;AE1444&amp;" en LM "&amp;AD1444&amp;"m","")</f>
        <v/>
      </c>
      <c r="AH1444" t="str">
        <f t="shared" si="431"/>
        <v/>
      </c>
      <c r="AI1444" t="str">
        <f>IF(AH1444&gt;"",VLOOKUP(AH1444,'MAATREGELEN TBV BESTEK '!$A$3:$N$34,11,FALSE),"")</f>
        <v/>
      </c>
      <c r="AJ1444" t="str">
        <f>IF(AH1444&gt;"",VLOOKUP(AH1444,'MAATREGELEN TBV BESTEK '!$A$3:$N$34,13,FALSE),"")</f>
        <v/>
      </c>
      <c r="AK1444" t="str">
        <f>IF(AH1444&gt;"",VLOOKUP(AH1444,'MAATREGELEN TBV BESTEK '!$A$3:$N$34,14,FALSE),"")</f>
        <v/>
      </c>
    </row>
    <row r="1445" spans="1:37" ht="12" customHeight="1">
      <c r="A1445" s="49">
        <v>230270.609</v>
      </c>
      <c r="B1445" s="49">
        <v>431405.17599999998</v>
      </c>
      <c r="C1445" t="s">
        <v>312</v>
      </c>
      <c r="D1445" t="s">
        <v>2462</v>
      </c>
      <c r="E1445">
        <v>6</v>
      </c>
      <c r="F1445" t="s">
        <v>6040</v>
      </c>
      <c r="G1445" t="s">
        <v>4314</v>
      </c>
      <c r="H1445" s="64" t="s">
        <v>2214</v>
      </c>
      <c r="J1445">
        <f t="shared" si="432"/>
        <v>1</v>
      </c>
      <c r="K1445" t="str">
        <f t="shared" si="433"/>
        <v>halfopen</v>
      </c>
      <c r="L1445" t="str">
        <f t="shared" si="429"/>
        <v>groen</v>
      </c>
      <c r="M1445">
        <f t="shared" si="434"/>
        <v>230270.609</v>
      </c>
      <c r="N1445">
        <f t="shared" si="435"/>
        <v>431405.17599999998</v>
      </c>
      <c r="O1445" t="str">
        <f t="shared" si="436"/>
        <v>groen halfopen</v>
      </c>
      <c r="P1445" t="str">
        <f t="shared" si="437"/>
        <v>DIN00850</v>
      </c>
      <c r="Q1445" t="str">
        <f>$O$2&amp;E1445</f>
        <v>Lph 6</v>
      </c>
      <c r="R1445" t="str">
        <f t="shared" si="430"/>
        <v>Luma MINI</v>
      </c>
      <c r="T1445" t="str">
        <f t="shared" si="438"/>
        <v>DINXPERLO</v>
      </c>
      <c r="U1445" t="str">
        <f t="shared" si="439"/>
        <v>Reehorsterlaan</v>
      </c>
      <c r="V1445" s="62" t="str">
        <f t="shared" si="440"/>
        <v>DIN00850</v>
      </c>
      <c r="W1445" s="15" t="e">
        <f>IF(J1445,#REF!,"")</f>
        <v>#REF!</v>
      </c>
      <c r="X1445" s="15" t="e">
        <f>IF(J1445,#REF!,"")</f>
        <v>#REF!</v>
      </c>
      <c r="Y1445" s="62" t="str">
        <f t="shared" si="441"/>
        <v>AV</v>
      </c>
      <c r="AA1445" s="69"/>
      <c r="AB1445" s="90">
        <v>6</v>
      </c>
      <c r="AC1445" s="5" t="s">
        <v>4537</v>
      </c>
      <c r="AD1445" s="90" t="str">
        <f t="shared" si="442"/>
        <v/>
      </c>
      <c r="AE1445" s="90" t="str">
        <f t="shared" si="443"/>
        <v>Luma MINI</v>
      </c>
      <c r="AF1445" s="22" t="str">
        <f>IF(Y1445="AV","Armatuur "&amp;AE1445&amp;" leveren en plaatsen op LM "&amp;AB1445&amp;"m","")&amp;IF(Y1445="MV AV","Mast en armatuur leveren en plaatsen, "&amp;AE1445&amp;" en LM "&amp;AD1445&amp;"m, oude mast "&amp;AB1445&amp;"m verwijderen","")&amp;IF(Y1445="NM NA","Nwe mast en nw armatuur leveren en plaatsen, "&amp;AE1445&amp;" en LM "&amp;AD1445&amp;"m","")&amp;IF(Y1445="NLP","Nieuw lichtpunt bijplaatsen, "&amp;AE1445&amp;" en LM "&amp;AD1445&amp;"m","")</f>
        <v>Armatuur Luma MINI leveren en plaatsen op LM 6m</v>
      </c>
      <c r="AH1445" t="str">
        <f t="shared" si="431"/>
        <v>AV 6-&gt;6 Luma MINI</v>
      </c>
      <c r="AI1445">
        <f>IF(AH1445&gt;"",VLOOKUP(AH1445,'MAATREGELEN TBV BESTEK '!$A$3:$N$34,11,FALSE),"")</f>
        <v>132020</v>
      </c>
      <c r="AJ1445">
        <f>IF(AH1445&gt;"",VLOOKUP(AH1445,'MAATREGELEN TBV BESTEK '!$A$3:$N$34,13,FALSE),"")</f>
        <v>711020</v>
      </c>
      <c r="AK1445">
        <f>IF(AH1445&gt;"",VLOOKUP(AH1445,'MAATREGELEN TBV BESTEK '!$A$3:$N$34,14,FALSE),"")</f>
        <v>0</v>
      </c>
    </row>
    <row r="1446" spans="1:37" ht="12" customHeight="1">
      <c r="A1446" s="49">
        <v>230270.609</v>
      </c>
      <c r="B1446" s="49">
        <v>431405.17599999998</v>
      </c>
      <c r="C1446" t="s">
        <v>312</v>
      </c>
      <c r="D1446" t="s">
        <v>4563</v>
      </c>
      <c r="E1446" t="s">
        <v>5915</v>
      </c>
      <c r="F1446" t="s">
        <v>5915</v>
      </c>
      <c r="G1446" t="s">
        <v>4314</v>
      </c>
      <c r="H1446" s="64" t="s">
        <v>2214</v>
      </c>
      <c r="J1446">
        <f t="shared" si="432"/>
        <v>0</v>
      </c>
      <c r="K1446" t="str">
        <f t="shared" si="433"/>
        <v/>
      </c>
      <c r="L1446" t="str">
        <f t="shared" si="429"/>
        <v/>
      </c>
      <c r="M1446" t="str">
        <f t="shared" si="434"/>
        <v/>
      </c>
      <c r="N1446" t="str">
        <f t="shared" si="435"/>
        <v/>
      </c>
      <c r="O1446" t="str">
        <f t="shared" si="436"/>
        <v/>
      </c>
      <c r="P1446" t="str">
        <f t="shared" si="437"/>
        <v/>
      </c>
      <c r="R1446" t="str">
        <f t="shared" si="430"/>
        <v/>
      </c>
      <c r="T1446" t="str">
        <f t="shared" si="438"/>
        <v>DINXPERLO</v>
      </c>
      <c r="U1446" t="str">
        <f t="shared" si="439"/>
        <v>Reehorsterlaan</v>
      </c>
      <c r="V1446" s="62" t="str">
        <f t="shared" si="440"/>
        <v/>
      </c>
      <c r="W1446" s="15" t="str">
        <f>IF(J1446,#REF!,"")</f>
        <v/>
      </c>
      <c r="X1446" s="15" t="str">
        <f>IF(J1446,#REF!,"")</f>
        <v/>
      </c>
      <c r="Y1446" s="62" t="str">
        <f t="shared" si="441"/>
        <v xml:space="preserve"> </v>
      </c>
      <c r="AA1446" s="69"/>
      <c r="AB1446" s="90" t="s">
        <v>5915</v>
      </c>
      <c r="AC1446" s="5" t="s">
        <v>5915</v>
      </c>
      <c r="AD1446" s="90" t="str">
        <f t="shared" si="442"/>
        <v/>
      </c>
      <c r="AE1446" s="90" t="str">
        <f t="shared" si="443"/>
        <v/>
      </c>
      <c r="AF1446" t="str">
        <f>IF(Y1446="AV","Armatuur "&amp;AE1446&amp;" leveren en plaatsen op LM "&amp;AD1446&amp;"m","")&amp;IF(Y1446="MV AV","Mast en armatuur leveren en plaatsen, "&amp;AE1446&amp;" en LM "&amp;AD1446&amp;"m, oude mast "&amp;AB1446&amp;"m verwijderen","")&amp;IF(Y1446="NM NA","Nwe mast en nw armatuur leveren en plaatsen, "&amp;AE1446&amp;" en LM "&amp;AD1446&amp;"m, oude mast "&amp;AB1446&amp;"m verwijderen","")&amp;IF(Y1446="NLP","Nieuw lichtpunt bijplaatsen, "&amp;AE1446&amp;" en LM "&amp;AD1446&amp;"m","")</f>
        <v/>
      </c>
      <c r="AH1446" t="str">
        <f t="shared" si="431"/>
        <v/>
      </c>
      <c r="AI1446" t="str">
        <f>IF(AH1446&gt;"",VLOOKUP(AH1446,'MAATREGELEN TBV BESTEK '!$A$3:$N$34,11,FALSE),"")</f>
        <v/>
      </c>
      <c r="AJ1446" t="str">
        <f>IF(AH1446&gt;"",VLOOKUP(AH1446,'MAATREGELEN TBV BESTEK '!$A$3:$N$34,13,FALSE),"")</f>
        <v/>
      </c>
      <c r="AK1446" t="str">
        <f>IF(AH1446&gt;"",VLOOKUP(AH1446,'MAATREGELEN TBV BESTEK '!$A$3:$N$34,14,FALSE),"")</f>
        <v/>
      </c>
    </row>
    <row r="1447" spans="1:37" ht="12" customHeight="1">
      <c r="A1447" s="49">
        <v>230290.467</v>
      </c>
      <c r="B1447" s="49">
        <v>431384.34100000001</v>
      </c>
      <c r="C1447" t="s">
        <v>313</v>
      </c>
      <c r="D1447" t="s">
        <v>2462</v>
      </c>
      <c r="E1447">
        <v>6</v>
      </c>
      <c r="F1447" t="s">
        <v>6040</v>
      </c>
      <c r="G1447" t="s">
        <v>4314</v>
      </c>
      <c r="H1447" s="64" t="s">
        <v>2214</v>
      </c>
      <c r="J1447">
        <f t="shared" si="432"/>
        <v>1</v>
      </c>
      <c r="K1447" t="str">
        <f t="shared" si="433"/>
        <v>halfopen</v>
      </c>
      <c r="L1447" t="str">
        <f t="shared" si="429"/>
        <v>groen</v>
      </c>
      <c r="M1447">
        <f t="shared" si="434"/>
        <v>230290.467</v>
      </c>
      <c r="N1447">
        <f t="shared" si="435"/>
        <v>431384.34100000001</v>
      </c>
      <c r="O1447" t="str">
        <f t="shared" si="436"/>
        <v>groen halfopen</v>
      </c>
      <c r="P1447" t="str">
        <f t="shared" si="437"/>
        <v>DIN00851</v>
      </c>
      <c r="Q1447" t="str">
        <f>$O$2&amp;E1447</f>
        <v>Lph 6</v>
      </c>
      <c r="R1447" t="str">
        <f t="shared" si="430"/>
        <v>Luma MINI</v>
      </c>
      <c r="T1447" t="str">
        <f t="shared" si="438"/>
        <v>DINXPERLO</v>
      </c>
      <c r="U1447" t="str">
        <f t="shared" si="439"/>
        <v>Reehorsterlaan</v>
      </c>
      <c r="V1447" s="62" t="str">
        <f t="shared" si="440"/>
        <v>DIN00851</v>
      </c>
      <c r="W1447" s="15" t="e">
        <f>IF(J1447,#REF!,"")</f>
        <v>#REF!</v>
      </c>
      <c r="X1447" s="15" t="e">
        <f>IF(J1447,#REF!,"")</f>
        <v>#REF!</v>
      </c>
      <c r="Y1447" s="62" t="str">
        <f t="shared" si="441"/>
        <v>AV</v>
      </c>
      <c r="AA1447" s="69"/>
      <c r="AB1447" s="90">
        <v>6</v>
      </c>
      <c r="AC1447" s="5" t="s">
        <v>4537</v>
      </c>
      <c r="AD1447" s="90" t="str">
        <f t="shared" si="442"/>
        <v/>
      </c>
      <c r="AE1447" s="90" t="str">
        <f t="shared" si="443"/>
        <v>Luma MINI</v>
      </c>
      <c r="AF1447" s="22" t="str">
        <f>IF(Y1447="AV","Armatuur "&amp;AE1447&amp;" leveren en plaatsen op LM "&amp;AB1447&amp;"m","")&amp;IF(Y1447="MV AV","Mast en armatuur leveren en plaatsen, "&amp;AE1447&amp;" en LM "&amp;AD1447&amp;"m, oude mast "&amp;AB1447&amp;"m verwijderen","")&amp;IF(Y1447="NM NA","Nwe mast en nw armatuur leveren en plaatsen, "&amp;AE1447&amp;" en LM "&amp;AD1447&amp;"m","")&amp;IF(Y1447="NLP","Nieuw lichtpunt bijplaatsen, "&amp;AE1447&amp;" en LM "&amp;AD1447&amp;"m","")</f>
        <v>Armatuur Luma MINI leveren en plaatsen op LM 6m</v>
      </c>
      <c r="AH1447" t="str">
        <f t="shared" si="431"/>
        <v>AV 6-&gt;6 Luma MINI</v>
      </c>
      <c r="AI1447">
        <f>IF(AH1447&gt;"",VLOOKUP(AH1447,'MAATREGELEN TBV BESTEK '!$A$3:$N$34,11,FALSE),"")</f>
        <v>132020</v>
      </c>
      <c r="AJ1447">
        <f>IF(AH1447&gt;"",VLOOKUP(AH1447,'MAATREGELEN TBV BESTEK '!$A$3:$N$34,13,FALSE),"")</f>
        <v>711020</v>
      </c>
      <c r="AK1447">
        <f>IF(AH1447&gt;"",VLOOKUP(AH1447,'MAATREGELEN TBV BESTEK '!$A$3:$N$34,14,FALSE),"")</f>
        <v>0</v>
      </c>
    </row>
    <row r="1448" spans="1:37" ht="12" customHeight="1">
      <c r="A1448" s="49">
        <v>230290.467</v>
      </c>
      <c r="B1448" s="49">
        <v>431384.34100000001</v>
      </c>
      <c r="C1448" t="s">
        <v>313</v>
      </c>
      <c r="D1448" t="s">
        <v>4563</v>
      </c>
      <c r="E1448" t="s">
        <v>5915</v>
      </c>
      <c r="F1448" t="s">
        <v>5915</v>
      </c>
      <c r="G1448" t="s">
        <v>4314</v>
      </c>
      <c r="H1448" s="64" t="s">
        <v>2214</v>
      </c>
      <c r="J1448">
        <f t="shared" si="432"/>
        <v>0</v>
      </c>
      <c r="K1448" t="str">
        <f t="shared" si="433"/>
        <v/>
      </c>
      <c r="L1448" t="str">
        <f t="shared" si="429"/>
        <v/>
      </c>
      <c r="M1448" t="str">
        <f t="shared" si="434"/>
        <v/>
      </c>
      <c r="N1448" t="str">
        <f t="shared" si="435"/>
        <v/>
      </c>
      <c r="O1448" t="str">
        <f t="shared" si="436"/>
        <v/>
      </c>
      <c r="P1448" t="str">
        <f t="shared" si="437"/>
        <v/>
      </c>
      <c r="R1448" t="str">
        <f t="shared" si="430"/>
        <v/>
      </c>
      <c r="T1448" t="str">
        <f t="shared" si="438"/>
        <v>DINXPERLO</v>
      </c>
      <c r="U1448" t="str">
        <f t="shared" si="439"/>
        <v>Reehorsterlaan</v>
      </c>
      <c r="V1448" s="62" t="str">
        <f t="shared" si="440"/>
        <v/>
      </c>
      <c r="W1448" s="15" t="str">
        <f>IF(J1448,#REF!,"")</f>
        <v/>
      </c>
      <c r="X1448" s="15" t="str">
        <f>IF(J1448,#REF!,"")</f>
        <v/>
      </c>
      <c r="Y1448" s="62" t="str">
        <f t="shared" si="441"/>
        <v xml:space="preserve"> </v>
      </c>
      <c r="AA1448" s="69"/>
      <c r="AB1448" s="90" t="s">
        <v>5915</v>
      </c>
      <c r="AC1448" s="5" t="s">
        <v>5915</v>
      </c>
      <c r="AD1448" s="90" t="str">
        <f t="shared" si="442"/>
        <v/>
      </c>
      <c r="AE1448" s="90" t="str">
        <f t="shared" si="443"/>
        <v/>
      </c>
      <c r="AF1448" t="str">
        <f>IF(Y1448="AV","Armatuur "&amp;AE1448&amp;" leveren en plaatsen op LM "&amp;AD1448&amp;"m","")&amp;IF(Y1448="MV AV","Mast en armatuur leveren en plaatsen, "&amp;AE1448&amp;" en LM "&amp;AD1448&amp;"m, oude mast "&amp;AB1448&amp;"m verwijderen","")&amp;IF(Y1448="NM NA","Nwe mast en nw armatuur leveren en plaatsen, "&amp;AE1448&amp;" en LM "&amp;AD1448&amp;"m, oude mast "&amp;AB1448&amp;"m verwijderen","")&amp;IF(Y1448="NLP","Nieuw lichtpunt bijplaatsen, "&amp;AE1448&amp;" en LM "&amp;AD1448&amp;"m","")</f>
        <v/>
      </c>
      <c r="AH1448" t="str">
        <f t="shared" si="431"/>
        <v/>
      </c>
      <c r="AI1448" t="str">
        <f>IF(AH1448&gt;"",VLOOKUP(AH1448,'MAATREGELEN TBV BESTEK '!$A$3:$N$34,11,FALSE),"")</f>
        <v/>
      </c>
      <c r="AJ1448" t="str">
        <f>IF(AH1448&gt;"",VLOOKUP(AH1448,'MAATREGELEN TBV BESTEK '!$A$3:$N$34,13,FALSE),"")</f>
        <v/>
      </c>
      <c r="AK1448" t="str">
        <f>IF(AH1448&gt;"",VLOOKUP(AH1448,'MAATREGELEN TBV BESTEK '!$A$3:$N$34,14,FALSE),"")</f>
        <v/>
      </c>
    </row>
    <row r="1449" spans="1:37" ht="12" customHeight="1">
      <c r="A1449" s="49">
        <v>230315.37</v>
      </c>
      <c r="B1449" s="49">
        <v>431360.66600000003</v>
      </c>
      <c r="C1449" t="s">
        <v>314</v>
      </c>
      <c r="D1449" t="s">
        <v>2462</v>
      </c>
      <c r="E1449">
        <v>6</v>
      </c>
      <c r="F1449" t="s">
        <v>6040</v>
      </c>
      <c r="G1449" t="s">
        <v>4314</v>
      </c>
      <c r="H1449" s="64" t="s">
        <v>2214</v>
      </c>
      <c r="J1449">
        <f t="shared" si="432"/>
        <v>1</v>
      </c>
      <c r="K1449" t="str">
        <f t="shared" si="433"/>
        <v>halfopen</v>
      </c>
      <c r="L1449" t="str">
        <f t="shared" si="429"/>
        <v>groen</v>
      </c>
      <c r="M1449">
        <f t="shared" si="434"/>
        <v>230315.37</v>
      </c>
      <c r="N1449">
        <f t="shared" si="435"/>
        <v>431360.66600000003</v>
      </c>
      <c r="O1449" t="str">
        <f t="shared" si="436"/>
        <v>groen halfopen</v>
      </c>
      <c r="P1449" t="str">
        <f t="shared" si="437"/>
        <v>DIN00852</v>
      </c>
      <c r="Q1449" t="str">
        <f>$O$2&amp;E1449</f>
        <v>Lph 6</v>
      </c>
      <c r="R1449" t="str">
        <f t="shared" si="430"/>
        <v>Luma MINI</v>
      </c>
      <c r="T1449" t="str">
        <f t="shared" si="438"/>
        <v>DINXPERLO</v>
      </c>
      <c r="U1449" t="str">
        <f t="shared" si="439"/>
        <v>Reehorsterlaan</v>
      </c>
      <c r="V1449" s="62" t="str">
        <f t="shared" si="440"/>
        <v>DIN00852</v>
      </c>
      <c r="W1449" s="15" t="e">
        <f>IF(J1449,#REF!,"")</f>
        <v>#REF!</v>
      </c>
      <c r="X1449" s="15" t="e">
        <f>IF(J1449,#REF!,"")</f>
        <v>#REF!</v>
      </c>
      <c r="Y1449" s="62" t="str">
        <f t="shared" si="441"/>
        <v>AV</v>
      </c>
      <c r="AA1449" s="69"/>
      <c r="AB1449" s="90">
        <v>6</v>
      </c>
      <c r="AC1449" s="5" t="s">
        <v>4537</v>
      </c>
      <c r="AD1449" s="90" t="str">
        <f t="shared" si="442"/>
        <v/>
      </c>
      <c r="AE1449" s="90" t="str">
        <f t="shared" si="443"/>
        <v>Luma MINI</v>
      </c>
      <c r="AF1449" s="22" t="str">
        <f>IF(Y1449="AV","Armatuur "&amp;AE1449&amp;" leveren en plaatsen op LM "&amp;AB1449&amp;"m","")&amp;IF(Y1449="MV AV","Mast en armatuur leveren en plaatsen, "&amp;AE1449&amp;" en LM "&amp;AD1449&amp;"m, oude mast "&amp;AB1449&amp;"m verwijderen","")&amp;IF(Y1449="NM NA","Nwe mast en nw armatuur leveren en plaatsen, "&amp;AE1449&amp;" en LM "&amp;AD1449&amp;"m","")&amp;IF(Y1449="NLP","Nieuw lichtpunt bijplaatsen, "&amp;AE1449&amp;" en LM "&amp;AD1449&amp;"m","")</f>
        <v>Armatuur Luma MINI leveren en plaatsen op LM 6m</v>
      </c>
      <c r="AH1449" t="str">
        <f t="shared" si="431"/>
        <v>AV 6-&gt;6 Luma MINI</v>
      </c>
      <c r="AI1449">
        <f>IF(AH1449&gt;"",VLOOKUP(AH1449,'MAATREGELEN TBV BESTEK '!$A$3:$N$34,11,FALSE),"")</f>
        <v>132020</v>
      </c>
      <c r="AJ1449">
        <f>IF(AH1449&gt;"",VLOOKUP(AH1449,'MAATREGELEN TBV BESTEK '!$A$3:$N$34,13,FALSE),"")</f>
        <v>711020</v>
      </c>
      <c r="AK1449">
        <f>IF(AH1449&gt;"",VLOOKUP(AH1449,'MAATREGELEN TBV BESTEK '!$A$3:$N$34,14,FALSE),"")</f>
        <v>0</v>
      </c>
    </row>
    <row r="1450" spans="1:37" ht="12" customHeight="1">
      <c r="A1450" s="49">
        <v>230315.37</v>
      </c>
      <c r="B1450" s="49">
        <v>431360.66600000003</v>
      </c>
      <c r="C1450" t="s">
        <v>314</v>
      </c>
      <c r="D1450" t="s">
        <v>4563</v>
      </c>
      <c r="E1450" t="s">
        <v>5915</v>
      </c>
      <c r="F1450" t="s">
        <v>5915</v>
      </c>
      <c r="G1450" t="s">
        <v>4314</v>
      </c>
      <c r="H1450" s="64" t="s">
        <v>2214</v>
      </c>
      <c r="J1450">
        <f t="shared" si="432"/>
        <v>0</v>
      </c>
      <c r="K1450" t="str">
        <f t="shared" si="433"/>
        <v/>
      </c>
      <c r="L1450" t="str">
        <f t="shared" si="429"/>
        <v/>
      </c>
      <c r="M1450" t="str">
        <f t="shared" si="434"/>
        <v/>
      </c>
      <c r="N1450" t="str">
        <f t="shared" si="435"/>
        <v/>
      </c>
      <c r="O1450" t="str">
        <f t="shared" si="436"/>
        <v/>
      </c>
      <c r="P1450" t="str">
        <f t="shared" si="437"/>
        <v/>
      </c>
      <c r="R1450" t="str">
        <f t="shared" si="430"/>
        <v/>
      </c>
      <c r="T1450" t="str">
        <f t="shared" si="438"/>
        <v>DINXPERLO</v>
      </c>
      <c r="U1450" t="str">
        <f t="shared" si="439"/>
        <v>Reehorsterlaan</v>
      </c>
      <c r="V1450" s="62" t="str">
        <f t="shared" si="440"/>
        <v/>
      </c>
      <c r="W1450" s="15" t="str">
        <f>IF(J1450,#REF!,"")</f>
        <v/>
      </c>
      <c r="X1450" s="15" t="str">
        <f>IF(J1450,#REF!,"")</f>
        <v/>
      </c>
      <c r="Y1450" s="62" t="str">
        <f t="shared" si="441"/>
        <v xml:space="preserve"> </v>
      </c>
      <c r="AA1450" s="69"/>
      <c r="AB1450" s="90" t="s">
        <v>5915</v>
      </c>
      <c r="AC1450" s="5" t="s">
        <v>5915</v>
      </c>
      <c r="AD1450" s="90" t="str">
        <f t="shared" si="442"/>
        <v/>
      </c>
      <c r="AE1450" s="90" t="str">
        <f t="shared" si="443"/>
        <v/>
      </c>
      <c r="AF1450" t="str">
        <f>IF(Y1450="AV","Armatuur "&amp;AE1450&amp;" leveren en plaatsen op LM "&amp;AD1450&amp;"m","")&amp;IF(Y1450="MV AV","Mast en armatuur leveren en plaatsen, "&amp;AE1450&amp;" en LM "&amp;AD1450&amp;"m, oude mast "&amp;AB1450&amp;"m verwijderen","")&amp;IF(Y1450="NM NA","Nwe mast en nw armatuur leveren en plaatsen, "&amp;AE1450&amp;" en LM "&amp;AD1450&amp;"m, oude mast "&amp;AB1450&amp;"m verwijderen","")&amp;IF(Y1450="NLP","Nieuw lichtpunt bijplaatsen, "&amp;AE1450&amp;" en LM "&amp;AD1450&amp;"m","")</f>
        <v/>
      </c>
      <c r="AH1450" t="str">
        <f t="shared" si="431"/>
        <v/>
      </c>
      <c r="AI1450" t="str">
        <f>IF(AH1450&gt;"",VLOOKUP(AH1450,'MAATREGELEN TBV BESTEK '!$A$3:$N$34,11,FALSE),"")</f>
        <v/>
      </c>
      <c r="AJ1450" t="str">
        <f>IF(AH1450&gt;"",VLOOKUP(AH1450,'MAATREGELEN TBV BESTEK '!$A$3:$N$34,13,FALSE),"")</f>
        <v/>
      </c>
      <c r="AK1450" t="str">
        <f>IF(AH1450&gt;"",VLOOKUP(AH1450,'MAATREGELEN TBV BESTEK '!$A$3:$N$34,14,FALSE),"")</f>
        <v/>
      </c>
    </row>
    <row r="1451" spans="1:37" ht="12" customHeight="1">
      <c r="A1451" s="49">
        <v>230341.83</v>
      </c>
      <c r="B1451" s="49">
        <v>431335.87</v>
      </c>
      <c r="C1451" t="s">
        <v>315</v>
      </c>
      <c r="D1451" t="s">
        <v>2462</v>
      </c>
      <c r="E1451">
        <v>6</v>
      </c>
      <c r="F1451" t="s">
        <v>6040</v>
      </c>
      <c r="G1451" t="s">
        <v>4314</v>
      </c>
      <c r="H1451" s="64" t="s">
        <v>2214</v>
      </c>
      <c r="J1451">
        <f t="shared" si="432"/>
        <v>1</v>
      </c>
      <c r="K1451" t="str">
        <f t="shared" si="433"/>
        <v>halfopen</v>
      </c>
      <c r="L1451" t="str">
        <f t="shared" si="429"/>
        <v>groen</v>
      </c>
      <c r="M1451">
        <f t="shared" si="434"/>
        <v>230341.83</v>
      </c>
      <c r="N1451">
        <f t="shared" si="435"/>
        <v>431335.87</v>
      </c>
      <c r="O1451" t="str">
        <f t="shared" si="436"/>
        <v>groen halfopen</v>
      </c>
      <c r="P1451" t="str">
        <f t="shared" si="437"/>
        <v>DIN00853</v>
      </c>
      <c r="Q1451" t="str">
        <f>$O$2&amp;E1451</f>
        <v>Lph 6</v>
      </c>
      <c r="R1451" t="str">
        <f t="shared" si="430"/>
        <v>Luma MINI</v>
      </c>
      <c r="T1451" t="str">
        <f t="shared" si="438"/>
        <v>DINXPERLO</v>
      </c>
      <c r="U1451" t="str">
        <f t="shared" si="439"/>
        <v>Reehorsterlaan</v>
      </c>
      <c r="V1451" s="62" t="str">
        <f t="shared" si="440"/>
        <v>DIN00853</v>
      </c>
      <c r="W1451" s="15" t="e">
        <f>IF(J1451,#REF!,"")</f>
        <v>#REF!</v>
      </c>
      <c r="X1451" s="15" t="e">
        <f>IF(J1451,#REF!,"")</f>
        <v>#REF!</v>
      </c>
      <c r="Y1451" s="62" t="str">
        <f t="shared" si="441"/>
        <v>AV</v>
      </c>
      <c r="AA1451" s="69"/>
      <c r="AB1451" s="90">
        <v>6</v>
      </c>
      <c r="AC1451" s="5" t="s">
        <v>4537</v>
      </c>
      <c r="AD1451" s="90" t="str">
        <f t="shared" si="442"/>
        <v/>
      </c>
      <c r="AE1451" s="90" t="str">
        <f t="shared" si="443"/>
        <v>Luma MINI</v>
      </c>
      <c r="AF1451" s="22" t="str">
        <f>IF(Y1451="AV","Armatuur "&amp;AE1451&amp;" leveren en plaatsen op LM "&amp;AB1451&amp;"m","")&amp;IF(Y1451="MV AV","Mast en armatuur leveren en plaatsen, "&amp;AE1451&amp;" en LM "&amp;AD1451&amp;"m, oude mast "&amp;AB1451&amp;"m verwijderen","")&amp;IF(Y1451="NM NA","Nwe mast en nw armatuur leveren en plaatsen, "&amp;AE1451&amp;" en LM "&amp;AD1451&amp;"m","")&amp;IF(Y1451="NLP","Nieuw lichtpunt bijplaatsen, "&amp;AE1451&amp;" en LM "&amp;AD1451&amp;"m","")</f>
        <v>Armatuur Luma MINI leveren en plaatsen op LM 6m</v>
      </c>
      <c r="AH1451" t="str">
        <f t="shared" si="431"/>
        <v>AV 6-&gt;6 Luma MINI</v>
      </c>
      <c r="AI1451">
        <f>IF(AH1451&gt;"",VLOOKUP(AH1451,'MAATREGELEN TBV BESTEK '!$A$3:$N$34,11,FALSE),"")</f>
        <v>132020</v>
      </c>
      <c r="AJ1451">
        <f>IF(AH1451&gt;"",VLOOKUP(AH1451,'MAATREGELEN TBV BESTEK '!$A$3:$N$34,13,FALSE),"")</f>
        <v>711020</v>
      </c>
      <c r="AK1451">
        <f>IF(AH1451&gt;"",VLOOKUP(AH1451,'MAATREGELEN TBV BESTEK '!$A$3:$N$34,14,FALSE),"")</f>
        <v>0</v>
      </c>
    </row>
    <row r="1452" spans="1:37" ht="12" customHeight="1">
      <c r="A1452" s="49">
        <v>230341.83</v>
      </c>
      <c r="B1452" s="49">
        <v>431335.87</v>
      </c>
      <c r="C1452" t="s">
        <v>315</v>
      </c>
      <c r="D1452" t="s">
        <v>4563</v>
      </c>
      <c r="E1452" t="s">
        <v>5915</v>
      </c>
      <c r="F1452" t="s">
        <v>5915</v>
      </c>
      <c r="G1452" t="s">
        <v>4314</v>
      </c>
      <c r="H1452" s="64" t="s">
        <v>2214</v>
      </c>
      <c r="J1452">
        <f t="shared" si="432"/>
        <v>0</v>
      </c>
      <c r="K1452" t="str">
        <f t="shared" si="433"/>
        <v/>
      </c>
      <c r="L1452" t="str">
        <f t="shared" si="429"/>
        <v/>
      </c>
      <c r="M1452" t="str">
        <f t="shared" si="434"/>
        <v/>
      </c>
      <c r="N1452" t="str">
        <f t="shared" si="435"/>
        <v/>
      </c>
      <c r="O1452" t="str">
        <f t="shared" si="436"/>
        <v/>
      </c>
      <c r="P1452" t="str">
        <f t="shared" si="437"/>
        <v/>
      </c>
      <c r="R1452" t="str">
        <f t="shared" si="430"/>
        <v/>
      </c>
      <c r="T1452" t="str">
        <f t="shared" si="438"/>
        <v>DINXPERLO</v>
      </c>
      <c r="U1452" t="str">
        <f t="shared" si="439"/>
        <v>Reehorsterlaan</v>
      </c>
      <c r="V1452" s="62" t="str">
        <f t="shared" si="440"/>
        <v/>
      </c>
      <c r="W1452" s="15" t="str">
        <f>IF(J1452,#REF!,"")</f>
        <v/>
      </c>
      <c r="X1452" s="15" t="str">
        <f>IF(J1452,#REF!,"")</f>
        <v/>
      </c>
      <c r="Y1452" s="62" t="str">
        <f t="shared" si="441"/>
        <v xml:space="preserve"> </v>
      </c>
      <c r="AA1452" s="69"/>
      <c r="AB1452" s="90" t="s">
        <v>5915</v>
      </c>
      <c r="AC1452" s="5" t="s">
        <v>5915</v>
      </c>
      <c r="AD1452" s="90" t="str">
        <f t="shared" si="442"/>
        <v/>
      </c>
      <c r="AE1452" s="90" t="str">
        <f t="shared" si="443"/>
        <v/>
      </c>
      <c r="AF1452" t="str">
        <f>IF(Y1452="AV","Armatuur "&amp;AE1452&amp;" leveren en plaatsen op LM "&amp;AD1452&amp;"m","")&amp;IF(Y1452="MV AV","Mast en armatuur leveren en plaatsen, "&amp;AE1452&amp;" en LM "&amp;AD1452&amp;"m, oude mast "&amp;AB1452&amp;"m verwijderen","")&amp;IF(Y1452="NM NA","Nwe mast en nw armatuur leveren en plaatsen, "&amp;AE1452&amp;" en LM "&amp;AD1452&amp;"m, oude mast "&amp;AB1452&amp;"m verwijderen","")&amp;IF(Y1452="NLP","Nieuw lichtpunt bijplaatsen, "&amp;AE1452&amp;" en LM "&amp;AD1452&amp;"m","")</f>
        <v/>
      </c>
      <c r="AH1452" t="str">
        <f t="shared" si="431"/>
        <v/>
      </c>
      <c r="AI1452" t="str">
        <f>IF(AH1452&gt;"",VLOOKUP(AH1452,'MAATREGELEN TBV BESTEK '!$A$3:$N$34,11,FALSE),"")</f>
        <v/>
      </c>
      <c r="AJ1452" t="str">
        <f>IF(AH1452&gt;"",VLOOKUP(AH1452,'MAATREGELEN TBV BESTEK '!$A$3:$N$34,13,FALSE),"")</f>
        <v/>
      </c>
      <c r="AK1452" t="str">
        <f>IF(AH1452&gt;"",VLOOKUP(AH1452,'MAATREGELEN TBV BESTEK '!$A$3:$N$34,14,FALSE),"")</f>
        <v/>
      </c>
    </row>
    <row r="1453" spans="1:37" ht="12" customHeight="1">
      <c r="A1453" s="49">
        <v>230362.981</v>
      </c>
      <c r="B1453" s="49">
        <v>431319.12199999997</v>
      </c>
      <c r="C1453" t="s">
        <v>316</v>
      </c>
      <c r="D1453" t="s">
        <v>2462</v>
      </c>
      <c r="E1453">
        <v>6</v>
      </c>
      <c r="F1453" t="s">
        <v>6040</v>
      </c>
      <c r="G1453" t="s">
        <v>4314</v>
      </c>
      <c r="H1453" s="64" t="s">
        <v>2214</v>
      </c>
      <c r="J1453">
        <f t="shared" si="432"/>
        <v>1</v>
      </c>
      <c r="K1453" t="str">
        <f t="shared" si="433"/>
        <v>halfopen</v>
      </c>
      <c r="L1453" t="str">
        <f t="shared" si="429"/>
        <v>groen</v>
      </c>
      <c r="M1453">
        <f t="shared" si="434"/>
        <v>230362.981</v>
      </c>
      <c r="N1453">
        <f t="shared" si="435"/>
        <v>431319.12199999997</v>
      </c>
      <c r="O1453" t="str">
        <f t="shared" si="436"/>
        <v>groen halfopen</v>
      </c>
      <c r="P1453" t="str">
        <f t="shared" si="437"/>
        <v>DIN00854</v>
      </c>
      <c r="Q1453" t="str">
        <f>$O$2&amp;E1453</f>
        <v>Lph 6</v>
      </c>
      <c r="R1453" t="str">
        <f t="shared" si="430"/>
        <v>Luma MINI</v>
      </c>
      <c r="T1453" t="str">
        <f t="shared" si="438"/>
        <v>DINXPERLO</v>
      </c>
      <c r="U1453" t="str">
        <f t="shared" si="439"/>
        <v>Reehorsterlaan</v>
      </c>
      <c r="V1453" s="62" t="str">
        <f t="shared" si="440"/>
        <v>DIN00854</v>
      </c>
      <c r="W1453" s="15" t="e">
        <f>IF(J1453,#REF!,"")</f>
        <v>#REF!</v>
      </c>
      <c r="X1453" s="15" t="e">
        <f>IF(J1453,#REF!,"")</f>
        <v>#REF!</v>
      </c>
      <c r="Y1453" s="62" t="str">
        <f t="shared" si="441"/>
        <v>AV</v>
      </c>
      <c r="AA1453" s="69"/>
      <c r="AB1453" s="90">
        <v>6</v>
      </c>
      <c r="AC1453" s="5" t="s">
        <v>4537</v>
      </c>
      <c r="AD1453" s="90" t="str">
        <f t="shared" si="442"/>
        <v/>
      </c>
      <c r="AE1453" s="90" t="str">
        <f t="shared" si="443"/>
        <v>Luma MINI</v>
      </c>
      <c r="AF1453" s="22" t="str">
        <f>IF(Y1453="AV","Armatuur "&amp;AE1453&amp;" leveren en plaatsen op LM "&amp;AB1453&amp;"m","")&amp;IF(Y1453="MV AV","Mast en armatuur leveren en plaatsen, "&amp;AE1453&amp;" en LM "&amp;AD1453&amp;"m, oude mast "&amp;AB1453&amp;"m verwijderen","")&amp;IF(Y1453="NM NA","Nwe mast en nw armatuur leveren en plaatsen, "&amp;AE1453&amp;" en LM "&amp;AD1453&amp;"m","")&amp;IF(Y1453="NLP","Nieuw lichtpunt bijplaatsen, "&amp;AE1453&amp;" en LM "&amp;AD1453&amp;"m","")</f>
        <v>Armatuur Luma MINI leveren en plaatsen op LM 6m</v>
      </c>
      <c r="AH1453" t="str">
        <f t="shared" si="431"/>
        <v>AV 6-&gt;6 Luma MINI</v>
      </c>
      <c r="AI1453">
        <f>IF(AH1453&gt;"",VLOOKUP(AH1453,'MAATREGELEN TBV BESTEK '!$A$3:$N$34,11,FALSE),"")</f>
        <v>132020</v>
      </c>
      <c r="AJ1453">
        <f>IF(AH1453&gt;"",VLOOKUP(AH1453,'MAATREGELEN TBV BESTEK '!$A$3:$N$34,13,FALSE),"")</f>
        <v>711020</v>
      </c>
      <c r="AK1453">
        <f>IF(AH1453&gt;"",VLOOKUP(AH1453,'MAATREGELEN TBV BESTEK '!$A$3:$N$34,14,FALSE),"")</f>
        <v>0</v>
      </c>
    </row>
    <row r="1454" spans="1:37" ht="12" customHeight="1">
      <c r="A1454" s="49">
        <v>230362.981</v>
      </c>
      <c r="B1454" s="49">
        <v>431319.12199999997</v>
      </c>
      <c r="C1454" t="s">
        <v>316</v>
      </c>
      <c r="D1454" t="s">
        <v>4563</v>
      </c>
      <c r="E1454" t="s">
        <v>5915</v>
      </c>
      <c r="F1454" t="s">
        <v>5915</v>
      </c>
      <c r="G1454" t="s">
        <v>4314</v>
      </c>
      <c r="H1454" s="64" t="s">
        <v>2214</v>
      </c>
      <c r="J1454">
        <f t="shared" si="432"/>
        <v>0</v>
      </c>
      <c r="K1454" t="str">
        <f t="shared" si="433"/>
        <v/>
      </c>
      <c r="L1454" t="str">
        <f t="shared" si="429"/>
        <v/>
      </c>
      <c r="M1454" t="str">
        <f t="shared" si="434"/>
        <v/>
      </c>
      <c r="N1454" t="str">
        <f t="shared" si="435"/>
        <v/>
      </c>
      <c r="O1454" t="str">
        <f t="shared" si="436"/>
        <v/>
      </c>
      <c r="P1454" t="str">
        <f t="shared" si="437"/>
        <v/>
      </c>
      <c r="R1454" t="str">
        <f t="shared" si="430"/>
        <v/>
      </c>
      <c r="T1454" t="str">
        <f t="shared" si="438"/>
        <v>DINXPERLO</v>
      </c>
      <c r="U1454" t="str">
        <f t="shared" si="439"/>
        <v>Reehorsterlaan</v>
      </c>
      <c r="V1454" s="62" t="str">
        <f t="shared" si="440"/>
        <v/>
      </c>
      <c r="W1454" s="15" t="str">
        <f>IF(J1454,#REF!,"")</f>
        <v/>
      </c>
      <c r="X1454" s="15" t="str">
        <f>IF(J1454,#REF!,"")</f>
        <v/>
      </c>
      <c r="Y1454" s="62" t="str">
        <f t="shared" si="441"/>
        <v xml:space="preserve"> </v>
      </c>
      <c r="AA1454" s="69"/>
      <c r="AB1454" s="90" t="s">
        <v>5915</v>
      </c>
      <c r="AC1454" s="5" t="s">
        <v>5915</v>
      </c>
      <c r="AD1454" s="90" t="str">
        <f t="shared" si="442"/>
        <v/>
      </c>
      <c r="AE1454" s="90" t="str">
        <f t="shared" si="443"/>
        <v/>
      </c>
      <c r="AF1454" t="str">
        <f>IF(Y1454="AV","Armatuur "&amp;AE1454&amp;" leveren en plaatsen op LM "&amp;AD1454&amp;"m","")&amp;IF(Y1454="MV AV","Mast en armatuur leveren en plaatsen, "&amp;AE1454&amp;" en LM "&amp;AD1454&amp;"m, oude mast "&amp;AB1454&amp;"m verwijderen","")&amp;IF(Y1454="NM NA","Nwe mast en nw armatuur leveren en plaatsen, "&amp;AE1454&amp;" en LM "&amp;AD1454&amp;"m, oude mast "&amp;AB1454&amp;"m verwijderen","")&amp;IF(Y1454="NLP","Nieuw lichtpunt bijplaatsen, "&amp;AE1454&amp;" en LM "&amp;AD1454&amp;"m","")</f>
        <v/>
      </c>
      <c r="AH1454" t="str">
        <f t="shared" si="431"/>
        <v/>
      </c>
      <c r="AI1454" t="str">
        <f>IF(AH1454&gt;"",VLOOKUP(AH1454,'MAATREGELEN TBV BESTEK '!$A$3:$N$34,11,FALSE),"")</f>
        <v/>
      </c>
      <c r="AJ1454" t="str">
        <f>IF(AH1454&gt;"",VLOOKUP(AH1454,'MAATREGELEN TBV BESTEK '!$A$3:$N$34,13,FALSE),"")</f>
        <v/>
      </c>
      <c r="AK1454" t="str">
        <f>IF(AH1454&gt;"",VLOOKUP(AH1454,'MAATREGELEN TBV BESTEK '!$A$3:$N$34,14,FALSE),"")</f>
        <v/>
      </c>
    </row>
    <row r="1455" spans="1:37" ht="12" customHeight="1">
      <c r="A1455" s="49">
        <v>230362.932</v>
      </c>
      <c r="B1455" s="49">
        <v>431295.97100000002</v>
      </c>
      <c r="C1455" t="s">
        <v>317</v>
      </c>
      <c r="D1455" t="s">
        <v>2462</v>
      </c>
      <c r="E1455">
        <v>6</v>
      </c>
      <c r="F1455" t="s">
        <v>6040</v>
      </c>
      <c r="G1455" t="s">
        <v>4314</v>
      </c>
      <c r="H1455" s="64" t="s">
        <v>2214</v>
      </c>
      <c r="J1455">
        <f t="shared" si="432"/>
        <v>1</v>
      </c>
      <c r="K1455" t="str">
        <f t="shared" si="433"/>
        <v>halfopen</v>
      </c>
      <c r="L1455" t="str">
        <f t="shared" si="429"/>
        <v>groen</v>
      </c>
      <c r="M1455">
        <f t="shared" si="434"/>
        <v>230362.932</v>
      </c>
      <c r="N1455">
        <f t="shared" si="435"/>
        <v>431295.97100000002</v>
      </c>
      <c r="O1455" t="str">
        <f t="shared" si="436"/>
        <v>groen halfopen</v>
      </c>
      <c r="P1455" t="str">
        <f t="shared" si="437"/>
        <v>DIN00855</v>
      </c>
      <c r="Q1455" t="str">
        <f>$O$2&amp;E1455</f>
        <v>Lph 6</v>
      </c>
      <c r="R1455" t="str">
        <f t="shared" si="430"/>
        <v>Luma MINI</v>
      </c>
      <c r="T1455" t="str">
        <f t="shared" si="438"/>
        <v>DINXPERLO</v>
      </c>
      <c r="U1455" t="str">
        <f t="shared" si="439"/>
        <v>Reehorsterlaan</v>
      </c>
      <c r="V1455" s="62" t="str">
        <f t="shared" si="440"/>
        <v>DIN00855</v>
      </c>
      <c r="W1455" s="15" t="e">
        <f>IF(J1455,#REF!,"")</f>
        <v>#REF!</v>
      </c>
      <c r="X1455" s="15" t="e">
        <f>IF(J1455,#REF!,"")</f>
        <v>#REF!</v>
      </c>
      <c r="Y1455" s="62" t="str">
        <f t="shared" si="441"/>
        <v>AV</v>
      </c>
      <c r="AA1455" s="69"/>
      <c r="AB1455" s="90">
        <v>6</v>
      </c>
      <c r="AC1455" s="5" t="s">
        <v>4537</v>
      </c>
      <c r="AD1455" s="90" t="str">
        <f t="shared" si="442"/>
        <v/>
      </c>
      <c r="AE1455" s="90" t="str">
        <f t="shared" si="443"/>
        <v>Luma MINI</v>
      </c>
      <c r="AF1455" s="22" t="str">
        <f>IF(Y1455="AV","Armatuur "&amp;AE1455&amp;" leveren en plaatsen op LM "&amp;AB1455&amp;"m","")&amp;IF(Y1455="MV AV","Mast en armatuur leveren en plaatsen, "&amp;AE1455&amp;" en LM "&amp;AD1455&amp;"m, oude mast "&amp;AB1455&amp;"m verwijderen","")&amp;IF(Y1455="NM NA","Nwe mast en nw armatuur leveren en plaatsen, "&amp;AE1455&amp;" en LM "&amp;AD1455&amp;"m","")&amp;IF(Y1455="NLP","Nieuw lichtpunt bijplaatsen, "&amp;AE1455&amp;" en LM "&amp;AD1455&amp;"m","")</f>
        <v>Armatuur Luma MINI leveren en plaatsen op LM 6m</v>
      </c>
      <c r="AH1455" t="str">
        <f t="shared" si="431"/>
        <v>AV 6-&gt;6 Luma MINI</v>
      </c>
      <c r="AI1455">
        <f>IF(AH1455&gt;"",VLOOKUP(AH1455,'MAATREGELEN TBV BESTEK '!$A$3:$N$34,11,FALSE),"")</f>
        <v>132020</v>
      </c>
      <c r="AJ1455">
        <f>IF(AH1455&gt;"",VLOOKUP(AH1455,'MAATREGELEN TBV BESTEK '!$A$3:$N$34,13,FALSE),"")</f>
        <v>711020</v>
      </c>
      <c r="AK1455">
        <f>IF(AH1455&gt;"",VLOOKUP(AH1455,'MAATREGELEN TBV BESTEK '!$A$3:$N$34,14,FALSE),"")</f>
        <v>0</v>
      </c>
    </row>
    <row r="1456" spans="1:37" ht="12" customHeight="1">
      <c r="A1456" s="49">
        <v>230362.932</v>
      </c>
      <c r="B1456" s="49">
        <v>431295.97100000002</v>
      </c>
      <c r="C1456" t="s">
        <v>317</v>
      </c>
      <c r="D1456" t="s">
        <v>4563</v>
      </c>
      <c r="E1456" t="s">
        <v>5915</v>
      </c>
      <c r="F1456" t="s">
        <v>5915</v>
      </c>
      <c r="G1456" t="s">
        <v>4314</v>
      </c>
      <c r="H1456" s="64" t="s">
        <v>2214</v>
      </c>
      <c r="J1456">
        <f t="shared" si="432"/>
        <v>0</v>
      </c>
      <c r="K1456" t="str">
        <f t="shared" si="433"/>
        <v/>
      </c>
      <c r="L1456" t="str">
        <f t="shared" si="429"/>
        <v/>
      </c>
      <c r="M1456" t="str">
        <f t="shared" si="434"/>
        <v/>
      </c>
      <c r="N1456" t="str">
        <f t="shared" si="435"/>
        <v/>
      </c>
      <c r="O1456" t="str">
        <f t="shared" si="436"/>
        <v/>
      </c>
      <c r="P1456" t="str">
        <f t="shared" si="437"/>
        <v/>
      </c>
      <c r="R1456" t="str">
        <f t="shared" si="430"/>
        <v/>
      </c>
      <c r="T1456" t="str">
        <f t="shared" si="438"/>
        <v>DINXPERLO</v>
      </c>
      <c r="U1456" t="str">
        <f t="shared" si="439"/>
        <v>Reehorsterlaan</v>
      </c>
      <c r="V1456" s="62" t="str">
        <f t="shared" si="440"/>
        <v/>
      </c>
      <c r="W1456" s="15" t="str">
        <f>IF(J1456,#REF!,"")</f>
        <v/>
      </c>
      <c r="X1456" s="15" t="str">
        <f>IF(J1456,#REF!,"")</f>
        <v/>
      </c>
      <c r="Y1456" s="62" t="str">
        <f t="shared" si="441"/>
        <v xml:space="preserve"> </v>
      </c>
      <c r="AA1456" s="69"/>
      <c r="AB1456" s="90" t="s">
        <v>5915</v>
      </c>
      <c r="AC1456" s="5" t="s">
        <v>5915</v>
      </c>
      <c r="AD1456" s="90" t="str">
        <f t="shared" si="442"/>
        <v/>
      </c>
      <c r="AE1456" s="90" t="str">
        <f t="shared" si="443"/>
        <v/>
      </c>
      <c r="AF1456" t="str">
        <f>IF(Y1456="AV","Armatuur "&amp;AE1456&amp;" leveren en plaatsen op LM "&amp;AD1456&amp;"m","")&amp;IF(Y1456="MV AV","Mast en armatuur leveren en plaatsen, "&amp;AE1456&amp;" en LM "&amp;AD1456&amp;"m, oude mast "&amp;AB1456&amp;"m verwijderen","")&amp;IF(Y1456="NM NA","Nwe mast en nw armatuur leveren en plaatsen, "&amp;AE1456&amp;" en LM "&amp;AD1456&amp;"m, oude mast "&amp;AB1456&amp;"m verwijderen","")&amp;IF(Y1456="NLP","Nieuw lichtpunt bijplaatsen, "&amp;AE1456&amp;" en LM "&amp;AD1456&amp;"m","")</f>
        <v/>
      </c>
      <c r="AH1456" t="str">
        <f t="shared" si="431"/>
        <v/>
      </c>
      <c r="AI1456" t="str">
        <f>IF(AH1456&gt;"",VLOOKUP(AH1456,'MAATREGELEN TBV BESTEK '!$A$3:$N$34,11,FALSE),"")</f>
        <v/>
      </c>
      <c r="AJ1456" t="str">
        <f>IF(AH1456&gt;"",VLOOKUP(AH1456,'MAATREGELEN TBV BESTEK '!$A$3:$N$34,13,FALSE),"")</f>
        <v/>
      </c>
      <c r="AK1456" t="str">
        <f>IF(AH1456&gt;"",VLOOKUP(AH1456,'MAATREGELEN TBV BESTEK '!$A$3:$N$34,14,FALSE),"")</f>
        <v/>
      </c>
    </row>
    <row r="1457" spans="1:37" ht="12" customHeight="1">
      <c r="A1457" s="49">
        <v>230354.845</v>
      </c>
      <c r="B1457" s="49">
        <v>431271.89199999999</v>
      </c>
      <c r="C1457" t="s">
        <v>318</v>
      </c>
      <c r="D1457" t="s">
        <v>2462</v>
      </c>
      <c r="E1457">
        <v>6</v>
      </c>
      <c r="F1457" t="s">
        <v>6040</v>
      </c>
      <c r="G1457" t="s">
        <v>4314</v>
      </c>
      <c r="H1457" s="64" t="s">
        <v>2214</v>
      </c>
      <c r="J1457">
        <f t="shared" si="432"/>
        <v>1</v>
      </c>
      <c r="K1457" t="str">
        <f t="shared" si="433"/>
        <v>halfopen</v>
      </c>
      <c r="L1457" t="str">
        <f t="shared" si="429"/>
        <v>groen</v>
      </c>
      <c r="M1457">
        <f t="shared" si="434"/>
        <v>230354.845</v>
      </c>
      <c r="N1457">
        <f t="shared" si="435"/>
        <v>431271.89199999999</v>
      </c>
      <c r="O1457" t="str">
        <f t="shared" si="436"/>
        <v>groen halfopen</v>
      </c>
      <c r="P1457" t="str">
        <f t="shared" si="437"/>
        <v>DIN00856</v>
      </c>
      <c r="Q1457" t="str">
        <f>$O$2&amp;E1457</f>
        <v>Lph 6</v>
      </c>
      <c r="R1457" t="str">
        <f t="shared" si="430"/>
        <v>Luma MINI</v>
      </c>
      <c r="T1457" t="str">
        <f t="shared" si="438"/>
        <v>DINXPERLO</v>
      </c>
      <c r="U1457" t="str">
        <f t="shared" si="439"/>
        <v>Reehorsterlaan</v>
      </c>
      <c r="V1457" s="62" t="str">
        <f t="shared" si="440"/>
        <v>DIN00856</v>
      </c>
      <c r="W1457" s="15" t="e">
        <f>IF(J1457,#REF!,"")</f>
        <v>#REF!</v>
      </c>
      <c r="X1457" s="15" t="e">
        <f>IF(J1457,#REF!,"")</f>
        <v>#REF!</v>
      </c>
      <c r="Y1457" s="62" t="str">
        <f t="shared" si="441"/>
        <v>AV</v>
      </c>
      <c r="AA1457" s="69"/>
      <c r="AB1457" s="90">
        <v>6</v>
      </c>
      <c r="AC1457" s="5" t="s">
        <v>4537</v>
      </c>
      <c r="AD1457" s="90" t="str">
        <f t="shared" si="442"/>
        <v/>
      </c>
      <c r="AE1457" s="90" t="str">
        <f t="shared" si="443"/>
        <v>Luma MINI</v>
      </c>
      <c r="AF1457" s="22" t="str">
        <f>IF(Y1457="AV","Armatuur "&amp;AE1457&amp;" leveren en plaatsen op LM "&amp;AB1457&amp;"m","")&amp;IF(Y1457="MV AV","Mast en armatuur leveren en plaatsen, "&amp;AE1457&amp;" en LM "&amp;AD1457&amp;"m, oude mast "&amp;AB1457&amp;"m verwijderen","")&amp;IF(Y1457="NM NA","Nwe mast en nw armatuur leveren en plaatsen, "&amp;AE1457&amp;" en LM "&amp;AD1457&amp;"m","")&amp;IF(Y1457="NLP","Nieuw lichtpunt bijplaatsen, "&amp;AE1457&amp;" en LM "&amp;AD1457&amp;"m","")</f>
        <v>Armatuur Luma MINI leveren en plaatsen op LM 6m</v>
      </c>
      <c r="AH1457" t="str">
        <f t="shared" si="431"/>
        <v>AV 6-&gt;6 Luma MINI</v>
      </c>
      <c r="AI1457">
        <f>IF(AH1457&gt;"",VLOOKUP(AH1457,'MAATREGELEN TBV BESTEK '!$A$3:$N$34,11,FALSE),"")</f>
        <v>132020</v>
      </c>
      <c r="AJ1457">
        <f>IF(AH1457&gt;"",VLOOKUP(AH1457,'MAATREGELEN TBV BESTEK '!$A$3:$N$34,13,FALSE),"")</f>
        <v>711020</v>
      </c>
      <c r="AK1457">
        <f>IF(AH1457&gt;"",VLOOKUP(AH1457,'MAATREGELEN TBV BESTEK '!$A$3:$N$34,14,FALSE),"")</f>
        <v>0</v>
      </c>
    </row>
    <row r="1458" spans="1:37" ht="12" customHeight="1">
      <c r="A1458" s="49">
        <v>230354.845</v>
      </c>
      <c r="B1458" s="49">
        <v>431271.89199999999</v>
      </c>
      <c r="C1458" t="s">
        <v>318</v>
      </c>
      <c r="D1458" t="s">
        <v>4563</v>
      </c>
      <c r="E1458" t="s">
        <v>5915</v>
      </c>
      <c r="F1458" t="s">
        <v>5915</v>
      </c>
      <c r="G1458" t="s">
        <v>4314</v>
      </c>
      <c r="H1458" s="64" t="s">
        <v>2214</v>
      </c>
      <c r="J1458">
        <f t="shared" si="432"/>
        <v>0</v>
      </c>
      <c r="K1458" t="str">
        <f t="shared" si="433"/>
        <v/>
      </c>
      <c r="L1458" t="str">
        <f t="shared" si="429"/>
        <v/>
      </c>
      <c r="M1458" t="str">
        <f t="shared" si="434"/>
        <v/>
      </c>
      <c r="N1458" t="str">
        <f t="shared" si="435"/>
        <v/>
      </c>
      <c r="O1458" t="str">
        <f t="shared" si="436"/>
        <v/>
      </c>
      <c r="P1458" t="str">
        <f t="shared" si="437"/>
        <v/>
      </c>
      <c r="R1458" t="str">
        <f t="shared" si="430"/>
        <v/>
      </c>
      <c r="T1458" t="str">
        <f t="shared" si="438"/>
        <v>DINXPERLO</v>
      </c>
      <c r="U1458" t="str">
        <f t="shared" si="439"/>
        <v>Reehorsterlaan</v>
      </c>
      <c r="V1458" s="62" t="str">
        <f t="shared" si="440"/>
        <v/>
      </c>
      <c r="W1458" s="15" t="str">
        <f>IF(J1458,#REF!,"")</f>
        <v/>
      </c>
      <c r="X1458" s="15" t="str">
        <f>IF(J1458,#REF!,"")</f>
        <v/>
      </c>
      <c r="Y1458" s="62" t="str">
        <f t="shared" si="441"/>
        <v xml:space="preserve"> </v>
      </c>
      <c r="AA1458" s="69"/>
      <c r="AB1458" s="90" t="s">
        <v>5915</v>
      </c>
      <c r="AC1458" s="5" t="s">
        <v>5915</v>
      </c>
      <c r="AD1458" s="90" t="str">
        <f t="shared" si="442"/>
        <v/>
      </c>
      <c r="AE1458" s="90" t="str">
        <f t="shared" si="443"/>
        <v/>
      </c>
      <c r="AF1458" t="str">
        <f>IF(Y1458="AV","Armatuur "&amp;AE1458&amp;" leveren en plaatsen op LM "&amp;AD1458&amp;"m","")&amp;IF(Y1458="MV AV","Mast en armatuur leveren en plaatsen, "&amp;AE1458&amp;" en LM "&amp;AD1458&amp;"m, oude mast "&amp;AB1458&amp;"m verwijderen","")&amp;IF(Y1458="NM NA","Nwe mast en nw armatuur leveren en plaatsen, "&amp;AE1458&amp;" en LM "&amp;AD1458&amp;"m, oude mast "&amp;AB1458&amp;"m verwijderen","")&amp;IF(Y1458="NLP","Nieuw lichtpunt bijplaatsen, "&amp;AE1458&amp;" en LM "&amp;AD1458&amp;"m","")</f>
        <v/>
      </c>
      <c r="AH1458" t="str">
        <f t="shared" si="431"/>
        <v/>
      </c>
      <c r="AI1458" t="str">
        <f>IF(AH1458&gt;"",VLOOKUP(AH1458,'MAATREGELEN TBV BESTEK '!$A$3:$N$34,11,FALSE),"")</f>
        <v/>
      </c>
      <c r="AJ1458" t="str">
        <f>IF(AH1458&gt;"",VLOOKUP(AH1458,'MAATREGELEN TBV BESTEK '!$A$3:$N$34,13,FALSE),"")</f>
        <v/>
      </c>
      <c r="AK1458" t="str">
        <f>IF(AH1458&gt;"",VLOOKUP(AH1458,'MAATREGELEN TBV BESTEK '!$A$3:$N$34,14,FALSE),"")</f>
        <v/>
      </c>
    </row>
    <row r="1459" spans="1:37" ht="12" customHeight="1">
      <c r="A1459" s="49">
        <v>230342.41399999999</v>
      </c>
      <c r="B1459" s="49">
        <v>431234.74300000002</v>
      </c>
      <c r="C1459" t="s">
        <v>319</v>
      </c>
      <c r="D1459" t="s">
        <v>2462</v>
      </c>
      <c r="E1459">
        <v>6</v>
      </c>
      <c r="F1459" t="s">
        <v>6040</v>
      </c>
      <c r="G1459" t="s">
        <v>4314</v>
      </c>
      <c r="H1459" s="64" t="s">
        <v>2214</v>
      </c>
      <c r="J1459">
        <f t="shared" si="432"/>
        <v>1</v>
      </c>
      <c r="K1459" t="str">
        <f t="shared" si="433"/>
        <v>halfopen</v>
      </c>
      <c r="L1459" t="str">
        <f t="shared" si="429"/>
        <v>groen</v>
      </c>
      <c r="M1459">
        <f t="shared" si="434"/>
        <v>230342.41399999999</v>
      </c>
      <c r="N1459">
        <f t="shared" si="435"/>
        <v>431234.74300000002</v>
      </c>
      <c r="O1459" t="str">
        <f t="shared" si="436"/>
        <v>groen halfopen</v>
      </c>
      <c r="P1459" t="str">
        <f t="shared" si="437"/>
        <v>DIN00858</v>
      </c>
      <c r="Q1459" t="str">
        <f>$O$2&amp;E1459</f>
        <v>Lph 6</v>
      </c>
      <c r="R1459" t="str">
        <f t="shared" si="430"/>
        <v>Luma MINI</v>
      </c>
      <c r="T1459" t="str">
        <f t="shared" si="438"/>
        <v>DINXPERLO</v>
      </c>
      <c r="U1459" t="str">
        <f t="shared" si="439"/>
        <v>Reehorsterlaan</v>
      </c>
      <c r="V1459" s="62" t="str">
        <f t="shared" si="440"/>
        <v>DIN00858</v>
      </c>
      <c r="W1459" s="15" t="e">
        <f>IF(J1459,#REF!,"")</f>
        <v>#REF!</v>
      </c>
      <c r="X1459" s="15" t="e">
        <f>IF(J1459,#REF!,"")</f>
        <v>#REF!</v>
      </c>
      <c r="Y1459" s="62" t="str">
        <f t="shared" si="441"/>
        <v>AV</v>
      </c>
      <c r="AA1459" s="69"/>
      <c r="AB1459" s="90">
        <v>6</v>
      </c>
      <c r="AC1459" s="5" t="s">
        <v>4537</v>
      </c>
      <c r="AD1459" s="90" t="str">
        <f t="shared" si="442"/>
        <v/>
      </c>
      <c r="AE1459" s="90" t="str">
        <f t="shared" si="443"/>
        <v>Luma MINI</v>
      </c>
      <c r="AF1459" s="22" t="str">
        <f>IF(Y1459="AV","Armatuur "&amp;AE1459&amp;" leveren en plaatsen op LM "&amp;AB1459&amp;"m","")&amp;IF(Y1459="MV AV","Mast en armatuur leveren en plaatsen, "&amp;AE1459&amp;" en LM "&amp;AD1459&amp;"m, oude mast "&amp;AB1459&amp;"m verwijderen","")&amp;IF(Y1459="NM NA","Nwe mast en nw armatuur leveren en plaatsen, "&amp;AE1459&amp;" en LM "&amp;AD1459&amp;"m","")&amp;IF(Y1459="NLP","Nieuw lichtpunt bijplaatsen, "&amp;AE1459&amp;" en LM "&amp;AD1459&amp;"m","")</f>
        <v>Armatuur Luma MINI leveren en plaatsen op LM 6m</v>
      </c>
      <c r="AH1459" t="str">
        <f t="shared" si="431"/>
        <v>AV 6-&gt;6 Luma MINI</v>
      </c>
      <c r="AI1459">
        <f>IF(AH1459&gt;"",VLOOKUP(AH1459,'MAATREGELEN TBV BESTEK '!$A$3:$N$34,11,FALSE),"")</f>
        <v>132020</v>
      </c>
      <c r="AJ1459">
        <f>IF(AH1459&gt;"",VLOOKUP(AH1459,'MAATREGELEN TBV BESTEK '!$A$3:$N$34,13,FALSE),"")</f>
        <v>711020</v>
      </c>
      <c r="AK1459">
        <f>IF(AH1459&gt;"",VLOOKUP(AH1459,'MAATREGELEN TBV BESTEK '!$A$3:$N$34,14,FALSE),"")</f>
        <v>0</v>
      </c>
    </row>
    <row r="1460" spans="1:37" ht="12" customHeight="1">
      <c r="A1460" s="49">
        <v>230342.41399999999</v>
      </c>
      <c r="B1460" s="49">
        <v>431234.74300000002</v>
      </c>
      <c r="C1460" t="s">
        <v>319</v>
      </c>
      <c r="D1460" t="s">
        <v>4563</v>
      </c>
      <c r="E1460" t="s">
        <v>5915</v>
      </c>
      <c r="F1460" t="s">
        <v>5915</v>
      </c>
      <c r="G1460" t="s">
        <v>4314</v>
      </c>
      <c r="H1460" s="64" t="s">
        <v>2214</v>
      </c>
      <c r="J1460">
        <f t="shared" si="432"/>
        <v>0</v>
      </c>
      <c r="K1460" t="str">
        <f t="shared" si="433"/>
        <v/>
      </c>
      <c r="L1460" t="str">
        <f t="shared" si="429"/>
        <v/>
      </c>
      <c r="M1460" t="str">
        <f t="shared" si="434"/>
        <v/>
      </c>
      <c r="N1460" t="str">
        <f t="shared" si="435"/>
        <v/>
      </c>
      <c r="O1460" t="str">
        <f t="shared" si="436"/>
        <v/>
      </c>
      <c r="P1460" t="str">
        <f t="shared" si="437"/>
        <v/>
      </c>
      <c r="R1460" t="str">
        <f t="shared" si="430"/>
        <v/>
      </c>
      <c r="T1460" t="str">
        <f t="shared" si="438"/>
        <v>DINXPERLO</v>
      </c>
      <c r="U1460" t="str">
        <f t="shared" si="439"/>
        <v>Reehorsterlaan</v>
      </c>
      <c r="V1460" s="62" t="str">
        <f t="shared" si="440"/>
        <v/>
      </c>
      <c r="W1460" s="15" t="str">
        <f>IF(J1460,#REF!,"")</f>
        <v/>
      </c>
      <c r="X1460" s="15" t="str">
        <f>IF(J1460,#REF!,"")</f>
        <v/>
      </c>
      <c r="Y1460" s="62" t="str">
        <f t="shared" si="441"/>
        <v xml:space="preserve"> </v>
      </c>
      <c r="AA1460" s="69"/>
      <c r="AB1460" s="90" t="s">
        <v>5915</v>
      </c>
      <c r="AC1460" s="5" t="s">
        <v>5915</v>
      </c>
      <c r="AD1460" s="90" t="str">
        <f t="shared" si="442"/>
        <v/>
      </c>
      <c r="AE1460" s="90" t="str">
        <f t="shared" si="443"/>
        <v/>
      </c>
      <c r="AF1460" t="str">
        <f>IF(Y1460="AV","Armatuur "&amp;AE1460&amp;" leveren en plaatsen op LM "&amp;AD1460&amp;"m","")&amp;IF(Y1460="MV AV","Mast en armatuur leveren en plaatsen, "&amp;AE1460&amp;" en LM "&amp;AD1460&amp;"m, oude mast "&amp;AB1460&amp;"m verwijderen","")&amp;IF(Y1460="NM NA","Nwe mast en nw armatuur leveren en plaatsen, "&amp;AE1460&amp;" en LM "&amp;AD1460&amp;"m, oude mast "&amp;AB1460&amp;"m verwijderen","")&amp;IF(Y1460="NLP","Nieuw lichtpunt bijplaatsen, "&amp;AE1460&amp;" en LM "&amp;AD1460&amp;"m","")</f>
        <v/>
      </c>
      <c r="AH1460" t="str">
        <f t="shared" si="431"/>
        <v/>
      </c>
      <c r="AI1460" t="str">
        <f>IF(AH1460&gt;"",VLOOKUP(AH1460,'MAATREGELEN TBV BESTEK '!$A$3:$N$34,11,FALSE),"")</f>
        <v/>
      </c>
      <c r="AJ1460" t="str">
        <f>IF(AH1460&gt;"",VLOOKUP(AH1460,'MAATREGELEN TBV BESTEK '!$A$3:$N$34,13,FALSE),"")</f>
        <v/>
      </c>
      <c r="AK1460" t="str">
        <f>IF(AH1460&gt;"",VLOOKUP(AH1460,'MAATREGELEN TBV BESTEK '!$A$3:$N$34,14,FALSE),"")</f>
        <v/>
      </c>
    </row>
    <row r="1461" spans="1:37" ht="12" customHeight="1">
      <c r="A1461" s="49">
        <v>230387.541</v>
      </c>
      <c r="B1461" s="49">
        <v>431576.40899999999</v>
      </c>
      <c r="C1461" t="s">
        <v>320</v>
      </c>
      <c r="D1461" t="s">
        <v>2462</v>
      </c>
      <c r="E1461">
        <v>6</v>
      </c>
      <c r="F1461" t="s">
        <v>6040</v>
      </c>
      <c r="G1461" t="s">
        <v>4314</v>
      </c>
      <c r="H1461" s="64" t="s">
        <v>2214</v>
      </c>
      <c r="J1461">
        <f t="shared" si="432"/>
        <v>1</v>
      </c>
      <c r="K1461" t="str">
        <f t="shared" si="433"/>
        <v>halfopen</v>
      </c>
      <c r="L1461" t="str">
        <f t="shared" si="429"/>
        <v>groen</v>
      </c>
      <c r="M1461">
        <f t="shared" si="434"/>
        <v>230387.541</v>
      </c>
      <c r="N1461">
        <f t="shared" si="435"/>
        <v>431576.40899999999</v>
      </c>
      <c r="O1461" t="str">
        <f t="shared" si="436"/>
        <v>groen halfopen</v>
      </c>
      <c r="P1461" t="str">
        <f t="shared" si="437"/>
        <v>DIN00909</v>
      </c>
      <c r="Q1461" t="str">
        <f>$O$2&amp;E1461</f>
        <v>Lph 6</v>
      </c>
      <c r="R1461" t="str">
        <f t="shared" si="430"/>
        <v>Luma MINI</v>
      </c>
      <c r="T1461" t="str">
        <f t="shared" si="438"/>
        <v>DINXPERLO</v>
      </c>
      <c r="U1461" t="str">
        <f t="shared" si="439"/>
        <v>Reehorsterlaan</v>
      </c>
      <c r="V1461" s="62" t="str">
        <f t="shared" si="440"/>
        <v>DIN00909</v>
      </c>
      <c r="W1461" s="15" t="e">
        <f>IF(J1461,#REF!,"")</f>
        <v>#REF!</v>
      </c>
      <c r="X1461" s="15" t="e">
        <f>IF(J1461,#REF!,"")</f>
        <v>#REF!</v>
      </c>
      <c r="Y1461" s="62" t="str">
        <f t="shared" si="441"/>
        <v>AV</v>
      </c>
      <c r="AA1461" s="69"/>
      <c r="AB1461" s="90">
        <v>6</v>
      </c>
      <c r="AC1461" s="5" t="s">
        <v>4537</v>
      </c>
      <c r="AD1461" s="90" t="str">
        <f t="shared" si="442"/>
        <v/>
      </c>
      <c r="AE1461" s="90" t="str">
        <f t="shared" si="443"/>
        <v>Luma MINI</v>
      </c>
      <c r="AF1461" s="22" t="str">
        <f>IF(Y1461="AV","Armatuur "&amp;AE1461&amp;" leveren en plaatsen op LM "&amp;AB1461&amp;"m","")&amp;IF(Y1461="MV AV","Mast en armatuur leveren en plaatsen, "&amp;AE1461&amp;" en LM "&amp;AD1461&amp;"m, oude mast "&amp;AB1461&amp;"m verwijderen","")&amp;IF(Y1461="NM NA","Nwe mast en nw armatuur leveren en plaatsen, "&amp;AE1461&amp;" en LM "&amp;AD1461&amp;"m","")&amp;IF(Y1461="NLP","Nieuw lichtpunt bijplaatsen, "&amp;AE1461&amp;" en LM "&amp;AD1461&amp;"m","")</f>
        <v>Armatuur Luma MINI leveren en plaatsen op LM 6m</v>
      </c>
      <c r="AH1461" t="str">
        <f t="shared" si="431"/>
        <v>AV 6-&gt;6 Luma MINI</v>
      </c>
      <c r="AI1461">
        <f>IF(AH1461&gt;"",VLOOKUP(AH1461,'MAATREGELEN TBV BESTEK '!$A$3:$N$34,11,FALSE),"")</f>
        <v>132020</v>
      </c>
      <c r="AJ1461">
        <f>IF(AH1461&gt;"",VLOOKUP(AH1461,'MAATREGELEN TBV BESTEK '!$A$3:$N$34,13,FALSE),"")</f>
        <v>711020</v>
      </c>
      <c r="AK1461">
        <f>IF(AH1461&gt;"",VLOOKUP(AH1461,'MAATREGELEN TBV BESTEK '!$A$3:$N$34,14,FALSE),"")</f>
        <v>0</v>
      </c>
    </row>
    <row r="1462" spans="1:37" ht="12" customHeight="1">
      <c r="A1462" s="49">
        <v>230387.541</v>
      </c>
      <c r="B1462" s="49">
        <v>431576.40899999999</v>
      </c>
      <c r="C1462" t="s">
        <v>320</v>
      </c>
      <c r="D1462" t="s">
        <v>4563</v>
      </c>
      <c r="E1462" t="s">
        <v>5915</v>
      </c>
      <c r="F1462" t="s">
        <v>5915</v>
      </c>
      <c r="G1462" t="s">
        <v>4314</v>
      </c>
      <c r="H1462" s="64" t="s">
        <v>2214</v>
      </c>
      <c r="J1462">
        <f t="shared" si="432"/>
        <v>0</v>
      </c>
      <c r="K1462" t="str">
        <f t="shared" si="433"/>
        <v/>
      </c>
      <c r="L1462" t="str">
        <f t="shared" si="429"/>
        <v/>
      </c>
      <c r="M1462" t="str">
        <f t="shared" si="434"/>
        <v/>
      </c>
      <c r="N1462" t="str">
        <f t="shared" si="435"/>
        <v/>
      </c>
      <c r="O1462" t="str">
        <f t="shared" si="436"/>
        <v/>
      </c>
      <c r="P1462" t="str">
        <f t="shared" si="437"/>
        <v/>
      </c>
      <c r="R1462" t="str">
        <f t="shared" si="430"/>
        <v/>
      </c>
      <c r="T1462" t="str">
        <f t="shared" si="438"/>
        <v>DINXPERLO</v>
      </c>
      <c r="U1462" t="str">
        <f t="shared" si="439"/>
        <v>Reehorsterlaan</v>
      </c>
      <c r="V1462" s="62" t="str">
        <f t="shared" si="440"/>
        <v/>
      </c>
      <c r="W1462" s="15" t="str">
        <f>IF(J1462,#REF!,"")</f>
        <v/>
      </c>
      <c r="X1462" s="15" t="str">
        <f>IF(J1462,#REF!,"")</f>
        <v/>
      </c>
      <c r="Y1462" s="62" t="str">
        <f t="shared" si="441"/>
        <v xml:space="preserve"> </v>
      </c>
      <c r="AA1462" s="69"/>
      <c r="AB1462" s="90" t="s">
        <v>5915</v>
      </c>
      <c r="AC1462" s="5" t="s">
        <v>5915</v>
      </c>
      <c r="AD1462" s="90" t="str">
        <f t="shared" si="442"/>
        <v/>
      </c>
      <c r="AE1462" s="90" t="str">
        <f t="shared" si="443"/>
        <v/>
      </c>
      <c r="AF1462" t="str">
        <f>IF(Y1462="AV","Armatuur "&amp;AE1462&amp;" leveren en plaatsen op LM "&amp;AD1462&amp;"m","")&amp;IF(Y1462="MV AV","Mast en armatuur leveren en plaatsen, "&amp;AE1462&amp;" en LM "&amp;AD1462&amp;"m, oude mast "&amp;AB1462&amp;"m verwijderen","")&amp;IF(Y1462="NM NA","Nwe mast en nw armatuur leveren en plaatsen, "&amp;AE1462&amp;" en LM "&amp;AD1462&amp;"m, oude mast "&amp;AB1462&amp;"m verwijderen","")&amp;IF(Y1462="NLP","Nieuw lichtpunt bijplaatsen, "&amp;AE1462&amp;" en LM "&amp;AD1462&amp;"m","")</f>
        <v/>
      </c>
      <c r="AH1462" t="str">
        <f t="shared" si="431"/>
        <v/>
      </c>
      <c r="AI1462" t="str">
        <f>IF(AH1462&gt;"",VLOOKUP(AH1462,'MAATREGELEN TBV BESTEK '!$A$3:$N$34,11,FALSE),"")</f>
        <v/>
      </c>
      <c r="AJ1462" t="str">
        <f>IF(AH1462&gt;"",VLOOKUP(AH1462,'MAATREGELEN TBV BESTEK '!$A$3:$N$34,13,FALSE),"")</f>
        <v/>
      </c>
      <c r="AK1462" t="str">
        <f>IF(AH1462&gt;"",VLOOKUP(AH1462,'MAATREGELEN TBV BESTEK '!$A$3:$N$34,14,FALSE),"")</f>
        <v/>
      </c>
    </row>
    <row r="1463" spans="1:37" ht="12" customHeight="1">
      <c r="A1463" s="49">
        <v>230378.652</v>
      </c>
      <c r="B1463" s="49">
        <v>431547.58100000001</v>
      </c>
      <c r="C1463" t="s">
        <v>321</v>
      </c>
      <c r="D1463" t="s">
        <v>2462</v>
      </c>
      <c r="E1463">
        <v>6</v>
      </c>
      <c r="F1463" t="s">
        <v>6040</v>
      </c>
      <c r="G1463" t="s">
        <v>4314</v>
      </c>
      <c r="H1463" s="64" t="s">
        <v>2214</v>
      </c>
      <c r="J1463">
        <f t="shared" si="432"/>
        <v>1</v>
      </c>
      <c r="K1463" t="str">
        <f t="shared" si="433"/>
        <v>halfopen</v>
      </c>
      <c r="L1463" t="str">
        <f t="shared" si="429"/>
        <v>groen</v>
      </c>
      <c r="M1463">
        <f t="shared" si="434"/>
        <v>230378.652</v>
      </c>
      <c r="N1463">
        <f t="shared" si="435"/>
        <v>431547.58100000001</v>
      </c>
      <c r="O1463" t="str">
        <f t="shared" si="436"/>
        <v>groen halfopen</v>
      </c>
      <c r="P1463" t="str">
        <f t="shared" si="437"/>
        <v>DIN00910</v>
      </c>
      <c r="Q1463" t="str">
        <f>$O$2&amp;E1463</f>
        <v>Lph 6</v>
      </c>
      <c r="R1463" t="str">
        <f t="shared" si="430"/>
        <v>Luma MINI</v>
      </c>
      <c r="T1463" t="str">
        <f t="shared" si="438"/>
        <v>DINXPERLO</v>
      </c>
      <c r="U1463" t="str">
        <f t="shared" si="439"/>
        <v>Reehorsterlaan</v>
      </c>
      <c r="V1463" s="62" t="str">
        <f t="shared" si="440"/>
        <v>DIN00910</v>
      </c>
      <c r="W1463" s="15" t="e">
        <f>IF(J1463,#REF!,"")</f>
        <v>#REF!</v>
      </c>
      <c r="X1463" s="15" t="e">
        <f>IF(J1463,#REF!,"")</f>
        <v>#REF!</v>
      </c>
      <c r="Y1463" s="62" t="str">
        <f t="shared" si="441"/>
        <v>AV</v>
      </c>
      <c r="AA1463" s="69"/>
      <c r="AB1463" s="90">
        <v>6</v>
      </c>
      <c r="AC1463" s="5" t="s">
        <v>4537</v>
      </c>
      <c r="AD1463" s="90" t="str">
        <f t="shared" si="442"/>
        <v/>
      </c>
      <c r="AE1463" s="90" t="str">
        <f t="shared" si="443"/>
        <v>Luma MINI</v>
      </c>
      <c r="AF1463" s="22" t="str">
        <f>IF(Y1463="AV","Armatuur "&amp;AE1463&amp;" leveren en plaatsen op LM "&amp;AB1463&amp;"m","")&amp;IF(Y1463="MV AV","Mast en armatuur leveren en plaatsen, "&amp;AE1463&amp;" en LM "&amp;AD1463&amp;"m, oude mast "&amp;AB1463&amp;"m verwijderen","")&amp;IF(Y1463="NM NA","Nwe mast en nw armatuur leveren en plaatsen, "&amp;AE1463&amp;" en LM "&amp;AD1463&amp;"m","")&amp;IF(Y1463="NLP","Nieuw lichtpunt bijplaatsen, "&amp;AE1463&amp;" en LM "&amp;AD1463&amp;"m","")</f>
        <v>Armatuur Luma MINI leveren en plaatsen op LM 6m</v>
      </c>
      <c r="AH1463" t="str">
        <f t="shared" si="431"/>
        <v>AV 6-&gt;6 Luma MINI</v>
      </c>
      <c r="AI1463">
        <f>IF(AH1463&gt;"",VLOOKUP(AH1463,'MAATREGELEN TBV BESTEK '!$A$3:$N$34,11,FALSE),"")</f>
        <v>132020</v>
      </c>
      <c r="AJ1463">
        <f>IF(AH1463&gt;"",VLOOKUP(AH1463,'MAATREGELEN TBV BESTEK '!$A$3:$N$34,13,FALSE),"")</f>
        <v>711020</v>
      </c>
      <c r="AK1463">
        <f>IF(AH1463&gt;"",VLOOKUP(AH1463,'MAATREGELEN TBV BESTEK '!$A$3:$N$34,14,FALSE),"")</f>
        <v>0</v>
      </c>
    </row>
    <row r="1464" spans="1:37" ht="12" customHeight="1">
      <c r="A1464" s="49">
        <v>230378.652</v>
      </c>
      <c r="B1464" s="49">
        <v>431547.58100000001</v>
      </c>
      <c r="C1464" t="s">
        <v>321</v>
      </c>
      <c r="D1464" t="s">
        <v>4563</v>
      </c>
      <c r="E1464" t="s">
        <v>5915</v>
      </c>
      <c r="F1464" t="s">
        <v>5915</v>
      </c>
      <c r="G1464" t="s">
        <v>4314</v>
      </c>
      <c r="H1464" s="64" t="s">
        <v>2214</v>
      </c>
      <c r="J1464">
        <f t="shared" si="432"/>
        <v>0</v>
      </c>
      <c r="K1464" t="str">
        <f t="shared" si="433"/>
        <v/>
      </c>
      <c r="L1464" t="str">
        <f t="shared" si="429"/>
        <v/>
      </c>
      <c r="M1464" t="str">
        <f t="shared" si="434"/>
        <v/>
      </c>
      <c r="N1464" t="str">
        <f t="shared" si="435"/>
        <v/>
      </c>
      <c r="O1464" t="str">
        <f t="shared" si="436"/>
        <v/>
      </c>
      <c r="P1464" t="str">
        <f t="shared" si="437"/>
        <v/>
      </c>
      <c r="R1464" t="str">
        <f t="shared" si="430"/>
        <v/>
      </c>
      <c r="T1464" t="str">
        <f t="shared" si="438"/>
        <v>DINXPERLO</v>
      </c>
      <c r="U1464" t="str">
        <f t="shared" si="439"/>
        <v>Reehorsterlaan</v>
      </c>
      <c r="V1464" s="62" t="str">
        <f t="shared" si="440"/>
        <v/>
      </c>
      <c r="W1464" s="15" t="str">
        <f>IF(J1464,#REF!,"")</f>
        <v/>
      </c>
      <c r="X1464" s="15" t="str">
        <f>IF(J1464,#REF!,"")</f>
        <v/>
      </c>
      <c r="Y1464" s="62" t="str">
        <f t="shared" si="441"/>
        <v xml:space="preserve"> </v>
      </c>
      <c r="AA1464" s="69"/>
      <c r="AB1464" s="90" t="s">
        <v>5915</v>
      </c>
      <c r="AC1464" s="5" t="s">
        <v>5915</v>
      </c>
      <c r="AD1464" s="90" t="str">
        <f t="shared" si="442"/>
        <v/>
      </c>
      <c r="AE1464" s="90" t="str">
        <f t="shared" si="443"/>
        <v/>
      </c>
      <c r="AF1464" t="str">
        <f t="shared" ref="AF1464:AF1487" si="446">IF(Y1464="AV","Armatuur "&amp;AE1464&amp;" leveren en plaatsen op LM "&amp;AD1464&amp;"m","")&amp;IF(Y1464="MV AV","Mast en armatuur leveren en plaatsen, "&amp;AE1464&amp;" en LM "&amp;AD1464&amp;"m, oude mast "&amp;AB1464&amp;"m verwijderen","")&amp;IF(Y1464="NM NA","Nwe mast en nw armatuur leveren en plaatsen, "&amp;AE1464&amp;" en LM "&amp;AD1464&amp;"m, oude mast "&amp;AB1464&amp;"m verwijderen","")&amp;IF(Y1464="NLP","Nieuw lichtpunt bijplaatsen, "&amp;AE1464&amp;" en LM "&amp;AD1464&amp;"m","")</f>
        <v/>
      </c>
      <c r="AH1464" t="str">
        <f t="shared" si="431"/>
        <v/>
      </c>
      <c r="AI1464" t="str">
        <f>IF(AH1464&gt;"",VLOOKUP(AH1464,'MAATREGELEN TBV BESTEK '!$A$3:$N$34,11,FALSE),"")</f>
        <v/>
      </c>
      <c r="AJ1464" t="str">
        <f>IF(AH1464&gt;"",VLOOKUP(AH1464,'MAATREGELEN TBV BESTEK '!$A$3:$N$34,13,FALSE),"")</f>
        <v/>
      </c>
      <c r="AK1464" t="str">
        <f>IF(AH1464&gt;"",VLOOKUP(AH1464,'MAATREGELEN TBV BESTEK '!$A$3:$N$34,14,FALSE),"")</f>
        <v/>
      </c>
    </row>
    <row r="1465" spans="1:37" ht="12" customHeight="1">
      <c r="A1465" s="49">
        <v>230298.54699999999</v>
      </c>
      <c r="B1465" s="49">
        <v>431504.73100000003</v>
      </c>
      <c r="C1465" t="s">
        <v>328</v>
      </c>
      <c r="D1465" t="s">
        <v>4563</v>
      </c>
      <c r="E1465">
        <v>4</v>
      </c>
      <c r="F1465" t="s">
        <v>5915</v>
      </c>
      <c r="G1465" t="s">
        <v>4314</v>
      </c>
      <c r="H1465" s="64" t="s">
        <v>2214</v>
      </c>
      <c r="J1465">
        <f t="shared" si="432"/>
        <v>1</v>
      </c>
      <c r="K1465" t="str">
        <f t="shared" si="433"/>
        <v/>
      </c>
      <c r="L1465" t="str">
        <f t="shared" si="429"/>
        <v/>
      </c>
      <c r="M1465">
        <f t="shared" si="434"/>
        <v>230298.54699999999</v>
      </c>
      <c r="N1465">
        <f t="shared" si="435"/>
        <v>431504.73100000003</v>
      </c>
      <c r="O1465" t="str">
        <f t="shared" si="436"/>
        <v>wit rondje</v>
      </c>
      <c r="P1465" t="str">
        <f t="shared" si="437"/>
        <v>DIN01199</v>
      </c>
      <c r="Q1465" t="str">
        <f t="shared" ref="Q1465:Q1496" si="447">$O$2&amp;E1465</f>
        <v>Lph 4</v>
      </c>
      <c r="R1465" t="str">
        <f t="shared" si="430"/>
        <v/>
      </c>
      <c r="T1465" t="str">
        <f t="shared" si="438"/>
        <v>DINXPERLO</v>
      </c>
      <c r="U1465" t="str">
        <f t="shared" si="439"/>
        <v>Reehorsterlaan</v>
      </c>
      <c r="V1465" s="62" t="str">
        <f t="shared" si="440"/>
        <v>DIN01199</v>
      </c>
      <c r="W1465" s="15" t="e">
        <f>IF(J1465,#REF!,"")</f>
        <v>#REF!</v>
      </c>
      <c r="X1465" s="15" t="e">
        <f>IF(J1465,#REF!,"")</f>
        <v>#REF!</v>
      </c>
      <c r="Y1465" s="62" t="str">
        <f t="shared" si="441"/>
        <v xml:space="preserve"> </v>
      </c>
      <c r="AA1465" s="69"/>
      <c r="AB1465" s="90">
        <v>4</v>
      </c>
      <c r="AC1465" s="5" t="s">
        <v>2588</v>
      </c>
      <c r="AD1465" s="90" t="str">
        <f t="shared" si="442"/>
        <v/>
      </c>
      <c r="AE1465" s="90" t="str">
        <f t="shared" si="443"/>
        <v/>
      </c>
      <c r="AF1465" t="str">
        <f t="shared" si="446"/>
        <v/>
      </c>
      <c r="AH1465" t="str">
        <f t="shared" si="431"/>
        <v/>
      </c>
      <c r="AI1465" t="str">
        <f>IF(AH1465&gt;"",VLOOKUP(AH1465,'MAATREGELEN TBV BESTEK '!$A$3:$N$34,11,FALSE),"")</f>
        <v/>
      </c>
      <c r="AJ1465" t="str">
        <f>IF(AH1465&gt;"",VLOOKUP(AH1465,'MAATREGELEN TBV BESTEK '!$A$3:$N$34,13,FALSE),"")</f>
        <v/>
      </c>
      <c r="AK1465" t="str">
        <f>IF(AH1465&gt;"",VLOOKUP(AH1465,'MAATREGELEN TBV BESTEK '!$A$3:$N$34,14,FALSE),"")</f>
        <v/>
      </c>
    </row>
    <row r="1466" spans="1:37" ht="12" customHeight="1">
      <c r="A1466" s="49">
        <v>230254.79500000001</v>
      </c>
      <c r="B1466" s="49">
        <v>431139.11099999998</v>
      </c>
      <c r="C1466" t="s">
        <v>323</v>
      </c>
      <c r="D1466" t="s">
        <v>4563</v>
      </c>
      <c r="E1466">
        <v>4</v>
      </c>
      <c r="F1466" t="s">
        <v>5915</v>
      </c>
      <c r="G1466" t="s">
        <v>4314</v>
      </c>
      <c r="H1466" s="64" t="s">
        <v>2214</v>
      </c>
      <c r="J1466">
        <f t="shared" si="432"/>
        <v>1</v>
      </c>
      <c r="K1466" t="str">
        <f t="shared" si="433"/>
        <v/>
      </c>
      <c r="L1466" t="str">
        <f t="shared" si="429"/>
        <v/>
      </c>
      <c r="M1466">
        <f t="shared" si="434"/>
        <v>230254.79500000001</v>
      </c>
      <c r="N1466">
        <f t="shared" si="435"/>
        <v>431139.11099999998</v>
      </c>
      <c r="O1466" t="str">
        <f t="shared" si="436"/>
        <v>wit rondje</v>
      </c>
      <c r="P1466" t="str">
        <f t="shared" si="437"/>
        <v>DIN01445</v>
      </c>
      <c r="Q1466" t="str">
        <f t="shared" si="447"/>
        <v>Lph 4</v>
      </c>
      <c r="R1466" t="str">
        <f t="shared" si="430"/>
        <v/>
      </c>
      <c r="T1466" t="str">
        <f t="shared" si="438"/>
        <v>DINXPERLO</v>
      </c>
      <c r="U1466" t="str">
        <f t="shared" si="439"/>
        <v>Reehorsterlaan</v>
      </c>
      <c r="V1466" s="62" t="str">
        <f t="shared" si="440"/>
        <v>DIN01445</v>
      </c>
      <c r="W1466" s="15" t="e">
        <f>IF(J1466,#REF!,"")</f>
        <v>#REF!</v>
      </c>
      <c r="X1466" s="15" t="e">
        <f>IF(J1466,#REF!,"")</f>
        <v>#REF!</v>
      </c>
      <c r="Y1466" s="62" t="str">
        <f t="shared" si="441"/>
        <v xml:space="preserve"> </v>
      </c>
      <c r="AA1466" s="69"/>
      <c r="AB1466" s="90">
        <v>4</v>
      </c>
      <c r="AC1466" s="5" t="s">
        <v>4319</v>
      </c>
      <c r="AD1466" s="90" t="str">
        <f t="shared" si="442"/>
        <v/>
      </c>
      <c r="AE1466" s="90" t="str">
        <f t="shared" si="443"/>
        <v/>
      </c>
      <c r="AF1466" t="str">
        <f t="shared" si="446"/>
        <v/>
      </c>
      <c r="AH1466" t="str">
        <f t="shared" si="431"/>
        <v/>
      </c>
      <c r="AI1466" t="str">
        <f>IF(AH1466&gt;"",VLOOKUP(AH1466,'MAATREGELEN TBV BESTEK '!$A$3:$N$34,11,FALSE),"")</f>
        <v/>
      </c>
      <c r="AJ1466" t="str">
        <f>IF(AH1466&gt;"",VLOOKUP(AH1466,'MAATREGELEN TBV BESTEK '!$A$3:$N$34,13,FALSE),"")</f>
        <v/>
      </c>
      <c r="AK1466" t="str">
        <f>IF(AH1466&gt;"",VLOOKUP(AH1466,'MAATREGELEN TBV BESTEK '!$A$3:$N$34,14,FALSE),"")</f>
        <v/>
      </c>
    </row>
    <row r="1467" spans="1:37" ht="12" customHeight="1">
      <c r="A1467" s="49">
        <v>230287.929</v>
      </c>
      <c r="B1467" s="49">
        <v>431177.12099999998</v>
      </c>
      <c r="C1467" t="s">
        <v>324</v>
      </c>
      <c r="D1467" t="s">
        <v>4563</v>
      </c>
      <c r="E1467">
        <v>4</v>
      </c>
      <c r="F1467" t="s">
        <v>5915</v>
      </c>
      <c r="G1467" t="s">
        <v>4314</v>
      </c>
      <c r="H1467" s="64" t="s">
        <v>2214</v>
      </c>
      <c r="J1467">
        <f t="shared" si="432"/>
        <v>1</v>
      </c>
      <c r="K1467" t="str">
        <f t="shared" si="433"/>
        <v/>
      </c>
      <c r="L1467" t="str">
        <f t="shared" si="429"/>
        <v/>
      </c>
      <c r="M1467">
        <f t="shared" si="434"/>
        <v>230287.929</v>
      </c>
      <c r="N1467">
        <f t="shared" si="435"/>
        <v>431177.12099999998</v>
      </c>
      <c r="O1467" t="str">
        <f t="shared" si="436"/>
        <v>wit rondje</v>
      </c>
      <c r="P1467" t="str">
        <f t="shared" si="437"/>
        <v>DIN01450</v>
      </c>
      <c r="Q1467" t="str">
        <f t="shared" si="447"/>
        <v>Lph 4</v>
      </c>
      <c r="R1467" t="str">
        <f t="shared" si="430"/>
        <v/>
      </c>
      <c r="T1467" t="str">
        <f t="shared" si="438"/>
        <v>DINXPERLO</v>
      </c>
      <c r="U1467" t="str">
        <f t="shared" si="439"/>
        <v>Reehorsterlaan</v>
      </c>
      <c r="V1467" s="62" t="str">
        <f t="shared" si="440"/>
        <v>DIN01450</v>
      </c>
      <c r="W1467" s="15" t="e">
        <f>IF(J1467,#REF!,"")</f>
        <v>#REF!</v>
      </c>
      <c r="X1467" s="15" t="e">
        <f>IF(J1467,#REF!,"")</f>
        <v>#REF!</v>
      </c>
      <c r="Y1467" s="62" t="str">
        <f t="shared" si="441"/>
        <v xml:space="preserve"> </v>
      </c>
      <c r="AA1467" s="69"/>
      <c r="AB1467" s="90">
        <v>4</v>
      </c>
      <c r="AC1467" s="5" t="s">
        <v>4319</v>
      </c>
      <c r="AD1467" s="90" t="str">
        <f t="shared" si="442"/>
        <v/>
      </c>
      <c r="AE1467" s="90" t="str">
        <f t="shared" si="443"/>
        <v/>
      </c>
      <c r="AF1467" t="str">
        <f t="shared" si="446"/>
        <v/>
      </c>
      <c r="AH1467" t="str">
        <f t="shared" si="431"/>
        <v/>
      </c>
      <c r="AI1467" t="str">
        <f>IF(AH1467&gt;"",VLOOKUP(AH1467,'MAATREGELEN TBV BESTEK '!$A$3:$N$34,11,FALSE),"")</f>
        <v/>
      </c>
      <c r="AJ1467" t="str">
        <f>IF(AH1467&gt;"",VLOOKUP(AH1467,'MAATREGELEN TBV BESTEK '!$A$3:$N$34,13,FALSE),"")</f>
        <v/>
      </c>
      <c r="AK1467" t="str">
        <f>IF(AH1467&gt;"",VLOOKUP(AH1467,'MAATREGELEN TBV BESTEK '!$A$3:$N$34,14,FALSE),"")</f>
        <v/>
      </c>
    </row>
    <row r="1468" spans="1:37" ht="12" customHeight="1">
      <c r="A1468" s="49">
        <v>230277.66</v>
      </c>
      <c r="B1468" s="49">
        <v>431127.80099999998</v>
      </c>
      <c r="C1468" t="s">
        <v>325</v>
      </c>
      <c r="D1468" t="s">
        <v>4563</v>
      </c>
      <c r="E1468">
        <v>4</v>
      </c>
      <c r="F1468" t="s">
        <v>5915</v>
      </c>
      <c r="G1468" t="s">
        <v>4314</v>
      </c>
      <c r="H1468" s="64" t="s">
        <v>2214</v>
      </c>
      <c r="J1468">
        <f t="shared" si="432"/>
        <v>1</v>
      </c>
      <c r="K1468" t="str">
        <f t="shared" si="433"/>
        <v/>
      </c>
      <c r="L1468" t="str">
        <f t="shared" si="429"/>
        <v/>
      </c>
      <c r="M1468">
        <f t="shared" si="434"/>
        <v>230277.66</v>
      </c>
      <c r="N1468">
        <f t="shared" si="435"/>
        <v>431127.80099999998</v>
      </c>
      <c r="O1468" t="str">
        <f t="shared" si="436"/>
        <v>wit rondje</v>
      </c>
      <c r="P1468" t="str">
        <f t="shared" si="437"/>
        <v>DIN01459</v>
      </c>
      <c r="Q1468" t="str">
        <f t="shared" si="447"/>
        <v>Lph 4</v>
      </c>
      <c r="R1468" t="str">
        <f t="shared" si="430"/>
        <v/>
      </c>
      <c r="T1468" t="str">
        <f t="shared" si="438"/>
        <v>DINXPERLO</v>
      </c>
      <c r="U1468" t="str">
        <f t="shared" si="439"/>
        <v>Reehorsterlaan</v>
      </c>
      <c r="V1468" s="62" t="str">
        <f t="shared" si="440"/>
        <v>DIN01459</v>
      </c>
      <c r="W1468" s="15" t="e">
        <f>IF(J1468,#REF!,"")</f>
        <v>#REF!</v>
      </c>
      <c r="X1468" s="15" t="e">
        <f>IF(J1468,#REF!,"")</f>
        <v>#REF!</v>
      </c>
      <c r="Y1468" s="62" t="str">
        <f t="shared" si="441"/>
        <v xml:space="preserve"> </v>
      </c>
      <c r="AA1468" s="69"/>
      <c r="AB1468" s="90">
        <v>4</v>
      </c>
      <c r="AC1468" s="5" t="s">
        <v>4319</v>
      </c>
      <c r="AD1468" s="90" t="str">
        <f t="shared" si="442"/>
        <v/>
      </c>
      <c r="AE1468" s="90" t="str">
        <f t="shared" si="443"/>
        <v/>
      </c>
      <c r="AF1468" t="str">
        <f t="shared" si="446"/>
        <v/>
      </c>
      <c r="AH1468" t="str">
        <f t="shared" si="431"/>
        <v/>
      </c>
      <c r="AI1468" t="str">
        <f>IF(AH1468&gt;"",VLOOKUP(AH1468,'MAATREGELEN TBV BESTEK '!$A$3:$N$34,11,FALSE),"")</f>
        <v/>
      </c>
      <c r="AJ1468" t="str">
        <f>IF(AH1468&gt;"",VLOOKUP(AH1468,'MAATREGELEN TBV BESTEK '!$A$3:$N$34,13,FALSE),"")</f>
        <v/>
      </c>
      <c r="AK1468" t="str">
        <f>IF(AH1468&gt;"",VLOOKUP(AH1468,'MAATREGELEN TBV BESTEK '!$A$3:$N$34,14,FALSE),"")</f>
        <v/>
      </c>
    </row>
    <row r="1469" spans="1:37" ht="12" customHeight="1">
      <c r="A1469" s="49">
        <v>230205.24799999999</v>
      </c>
      <c r="B1469" s="49">
        <v>431239.06699999998</v>
      </c>
      <c r="C1469" t="s">
        <v>326</v>
      </c>
      <c r="D1469" t="s">
        <v>4563</v>
      </c>
      <c r="E1469">
        <v>4</v>
      </c>
      <c r="F1469" t="s">
        <v>5915</v>
      </c>
      <c r="G1469" t="s">
        <v>4314</v>
      </c>
      <c r="H1469" s="64" t="s">
        <v>2214</v>
      </c>
      <c r="J1469">
        <f t="shared" si="432"/>
        <v>1</v>
      </c>
      <c r="K1469" t="str">
        <f t="shared" si="433"/>
        <v/>
      </c>
      <c r="L1469" t="str">
        <f t="shared" si="429"/>
        <v/>
      </c>
      <c r="M1469">
        <f t="shared" si="434"/>
        <v>230205.24799999999</v>
      </c>
      <c r="N1469">
        <f t="shared" si="435"/>
        <v>431239.06699999998</v>
      </c>
      <c r="O1469" t="str">
        <f t="shared" si="436"/>
        <v>wit rondje</v>
      </c>
      <c r="P1469" t="str">
        <f t="shared" si="437"/>
        <v>DIN01460</v>
      </c>
      <c r="Q1469" t="str">
        <f t="shared" si="447"/>
        <v>Lph 4</v>
      </c>
      <c r="R1469" t="str">
        <f t="shared" si="430"/>
        <v/>
      </c>
      <c r="T1469" t="str">
        <f t="shared" si="438"/>
        <v>DINXPERLO</v>
      </c>
      <c r="U1469" t="str">
        <f t="shared" si="439"/>
        <v>Reehorsterlaan</v>
      </c>
      <c r="V1469" s="62" t="str">
        <f t="shared" si="440"/>
        <v>DIN01460</v>
      </c>
      <c r="W1469" s="15" t="e">
        <f>IF(J1469,#REF!,"")</f>
        <v>#REF!</v>
      </c>
      <c r="X1469" s="15" t="e">
        <f>IF(J1469,#REF!,"")</f>
        <v>#REF!</v>
      </c>
      <c r="Y1469" s="62" t="str">
        <f t="shared" si="441"/>
        <v xml:space="preserve"> </v>
      </c>
      <c r="AA1469" s="69"/>
      <c r="AB1469" s="90">
        <v>4</v>
      </c>
      <c r="AC1469" s="5" t="s">
        <v>4319</v>
      </c>
      <c r="AD1469" s="90" t="str">
        <f t="shared" si="442"/>
        <v/>
      </c>
      <c r="AE1469" s="90" t="str">
        <f t="shared" si="443"/>
        <v/>
      </c>
      <c r="AF1469" t="str">
        <f t="shared" si="446"/>
        <v/>
      </c>
      <c r="AH1469" t="str">
        <f t="shared" si="431"/>
        <v/>
      </c>
      <c r="AI1469" t="str">
        <f>IF(AH1469&gt;"",VLOOKUP(AH1469,'MAATREGELEN TBV BESTEK '!$A$3:$N$34,11,FALSE),"")</f>
        <v/>
      </c>
      <c r="AJ1469" t="str">
        <f>IF(AH1469&gt;"",VLOOKUP(AH1469,'MAATREGELEN TBV BESTEK '!$A$3:$N$34,13,FALSE),"")</f>
        <v/>
      </c>
      <c r="AK1469" t="str">
        <f>IF(AH1469&gt;"",VLOOKUP(AH1469,'MAATREGELEN TBV BESTEK '!$A$3:$N$34,14,FALSE),"")</f>
        <v/>
      </c>
    </row>
    <row r="1470" spans="1:37" ht="12" customHeight="1">
      <c r="A1470" s="49">
        <v>230215.75200000001</v>
      </c>
      <c r="B1470" s="49">
        <v>431057.62400000001</v>
      </c>
      <c r="C1470" t="s">
        <v>327</v>
      </c>
      <c r="D1470" t="s">
        <v>4563</v>
      </c>
      <c r="E1470">
        <v>4</v>
      </c>
      <c r="F1470" t="s">
        <v>5915</v>
      </c>
      <c r="G1470" t="s">
        <v>4314</v>
      </c>
      <c r="H1470" s="64" t="s">
        <v>2214</v>
      </c>
      <c r="J1470">
        <f t="shared" si="432"/>
        <v>1</v>
      </c>
      <c r="K1470" t="str">
        <f t="shared" si="433"/>
        <v/>
      </c>
      <c r="L1470" t="str">
        <f t="shared" si="429"/>
        <v/>
      </c>
      <c r="M1470">
        <f t="shared" si="434"/>
        <v>230215.75200000001</v>
      </c>
      <c r="N1470">
        <f t="shared" si="435"/>
        <v>431057.62400000001</v>
      </c>
      <c r="O1470" t="str">
        <f t="shared" si="436"/>
        <v>wit rondje</v>
      </c>
      <c r="P1470" t="str">
        <f t="shared" si="437"/>
        <v>DIN01461</v>
      </c>
      <c r="Q1470" t="str">
        <f t="shared" si="447"/>
        <v>Lph 4</v>
      </c>
      <c r="R1470" t="str">
        <f t="shared" si="430"/>
        <v/>
      </c>
      <c r="T1470" t="str">
        <f t="shared" si="438"/>
        <v>DINXPERLO</v>
      </c>
      <c r="U1470" t="str">
        <f t="shared" si="439"/>
        <v>Reehorsterlaan</v>
      </c>
      <c r="V1470" s="62" t="str">
        <f t="shared" si="440"/>
        <v>DIN01461</v>
      </c>
      <c r="W1470" s="15" t="e">
        <f>IF(J1470,#REF!,"")</f>
        <v>#REF!</v>
      </c>
      <c r="X1470" s="15" t="e">
        <f>IF(J1470,#REF!,"")</f>
        <v>#REF!</v>
      </c>
      <c r="Y1470" s="62" t="str">
        <f t="shared" si="441"/>
        <v xml:space="preserve"> </v>
      </c>
      <c r="AA1470" s="69"/>
      <c r="AB1470" s="90">
        <v>4</v>
      </c>
      <c r="AC1470" s="5" t="s">
        <v>4319</v>
      </c>
      <c r="AD1470" s="90" t="str">
        <f t="shared" si="442"/>
        <v/>
      </c>
      <c r="AE1470" s="90" t="str">
        <f t="shared" si="443"/>
        <v/>
      </c>
      <c r="AF1470" t="str">
        <f t="shared" si="446"/>
        <v/>
      </c>
      <c r="AH1470" t="str">
        <f t="shared" si="431"/>
        <v/>
      </c>
      <c r="AI1470" t="str">
        <f>IF(AH1470&gt;"",VLOOKUP(AH1470,'MAATREGELEN TBV BESTEK '!$A$3:$N$34,11,FALSE),"")</f>
        <v/>
      </c>
      <c r="AJ1470" t="str">
        <f>IF(AH1470&gt;"",VLOOKUP(AH1470,'MAATREGELEN TBV BESTEK '!$A$3:$N$34,13,FALSE),"")</f>
        <v/>
      </c>
      <c r="AK1470" t="str">
        <f>IF(AH1470&gt;"",VLOOKUP(AH1470,'MAATREGELEN TBV BESTEK '!$A$3:$N$34,14,FALSE),"")</f>
        <v/>
      </c>
    </row>
    <row r="1471" spans="1:37" ht="12" customHeight="1">
      <c r="A1471" s="49">
        <v>230426.58600000001</v>
      </c>
      <c r="B1471" s="49">
        <v>431863.4</v>
      </c>
      <c r="C1471" t="s">
        <v>330</v>
      </c>
      <c r="D1471" t="s">
        <v>4563</v>
      </c>
      <c r="E1471">
        <v>4</v>
      </c>
      <c r="F1471" t="s">
        <v>5915</v>
      </c>
      <c r="G1471" t="s">
        <v>4314</v>
      </c>
      <c r="H1471" s="64" t="s">
        <v>331</v>
      </c>
      <c r="J1471">
        <f t="shared" si="432"/>
        <v>1</v>
      </c>
      <c r="K1471" t="str">
        <f t="shared" si="433"/>
        <v/>
      </c>
      <c r="L1471" t="str">
        <f t="shared" si="429"/>
        <v/>
      </c>
      <c r="M1471">
        <f t="shared" si="434"/>
        <v>230426.58600000001</v>
      </c>
      <c r="N1471">
        <f t="shared" si="435"/>
        <v>431863.4</v>
      </c>
      <c r="O1471" t="str">
        <f t="shared" si="436"/>
        <v>wit rondje</v>
      </c>
      <c r="P1471" t="str">
        <f t="shared" si="437"/>
        <v>DIN01463</v>
      </c>
      <c r="Q1471" t="str">
        <f t="shared" si="447"/>
        <v>Lph 4</v>
      </c>
      <c r="R1471" t="str">
        <f t="shared" si="430"/>
        <v/>
      </c>
      <c r="T1471" t="str">
        <f t="shared" si="438"/>
        <v>DINXPERLO</v>
      </c>
      <c r="U1471" t="str">
        <f t="shared" si="439"/>
        <v>Richterslaan</v>
      </c>
      <c r="V1471" s="62" t="str">
        <f t="shared" si="440"/>
        <v>DIN01463</v>
      </c>
      <c r="W1471" s="15" t="e">
        <f>IF(J1471,#REF!,"")</f>
        <v>#REF!</v>
      </c>
      <c r="X1471" s="15" t="e">
        <f>IF(J1471,#REF!,"")</f>
        <v>#REF!</v>
      </c>
      <c r="Y1471" s="62" t="str">
        <f t="shared" si="441"/>
        <v xml:space="preserve"> </v>
      </c>
      <c r="AA1471" s="69"/>
      <c r="AB1471" s="90">
        <v>4</v>
      </c>
      <c r="AC1471" s="5" t="s">
        <v>2591</v>
      </c>
      <c r="AD1471" s="90" t="str">
        <f t="shared" si="442"/>
        <v/>
      </c>
      <c r="AE1471" s="90" t="str">
        <f t="shared" si="443"/>
        <v/>
      </c>
      <c r="AF1471" t="str">
        <f t="shared" si="446"/>
        <v/>
      </c>
      <c r="AH1471" t="str">
        <f t="shared" si="431"/>
        <v/>
      </c>
      <c r="AI1471" t="str">
        <f>IF(AH1471&gt;"",VLOOKUP(AH1471,'MAATREGELEN TBV BESTEK '!$A$3:$N$34,11,FALSE),"")</f>
        <v/>
      </c>
      <c r="AJ1471" t="str">
        <f>IF(AH1471&gt;"",VLOOKUP(AH1471,'MAATREGELEN TBV BESTEK '!$A$3:$N$34,13,FALSE),"")</f>
        <v/>
      </c>
      <c r="AK1471" t="str">
        <f>IF(AH1471&gt;"",VLOOKUP(AH1471,'MAATREGELEN TBV BESTEK '!$A$3:$N$34,14,FALSE),"")</f>
        <v/>
      </c>
    </row>
    <row r="1472" spans="1:37" ht="12" customHeight="1">
      <c r="A1472" s="49">
        <v>230403.791</v>
      </c>
      <c r="B1472" s="49">
        <v>431849.88400000002</v>
      </c>
      <c r="C1472" t="s">
        <v>332</v>
      </c>
      <c r="D1472" t="s">
        <v>4563</v>
      </c>
      <c r="E1472">
        <v>4</v>
      </c>
      <c r="F1472" t="s">
        <v>5915</v>
      </c>
      <c r="G1472" t="s">
        <v>4314</v>
      </c>
      <c r="H1472" s="64" t="s">
        <v>331</v>
      </c>
      <c r="J1472">
        <f t="shared" si="432"/>
        <v>1</v>
      </c>
      <c r="K1472" t="str">
        <f t="shared" si="433"/>
        <v/>
      </c>
      <c r="L1472" t="str">
        <f t="shared" si="429"/>
        <v/>
      </c>
      <c r="M1472">
        <f t="shared" si="434"/>
        <v>230403.791</v>
      </c>
      <c r="N1472">
        <f t="shared" si="435"/>
        <v>431849.88400000002</v>
      </c>
      <c r="O1472" t="str">
        <f t="shared" si="436"/>
        <v>wit rondje</v>
      </c>
      <c r="P1472" t="str">
        <f t="shared" si="437"/>
        <v>DIN01464</v>
      </c>
      <c r="Q1472" t="str">
        <f t="shared" si="447"/>
        <v>Lph 4</v>
      </c>
      <c r="R1472" t="str">
        <f t="shared" si="430"/>
        <v/>
      </c>
      <c r="T1472" t="str">
        <f t="shared" si="438"/>
        <v>DINXPERLO</v>
      </c>
      <c r="U1472" t="str">
        <f t="shared" si="439"/>
        <v>Richterslaan</v>
      </c>
      <c r="V1472" s="62" t="str">
        <f t="shared" si="440"/>
        <v>DIN01464</v>
      </c>
      <c r="W1472" s="15" t="e">
        <f>IF(J1472,#REF!,"")</f>
        <v>#REF!</v>
      </c>
      <c r="X1472" s="15" t="e">
        <f>IF(J1472,#REF!,"")</f>
        <v>#REF!</v>
      </c>
      <c r="Y1472" s="62" t="str">
        <f t="shared" si="441"/>
        <v xml:space="preserve"> </v>
      </c>
      <c r="AA1472" s="69"/>
      <c r="AB1472" s="90">
        <v>4</v>
      </c>
      <c r="AC1472" s="5" t="s">
        <v>2591</v>
      </c>
      <c r="AD1472" s="90" t="str">
        <f t="shared" si="442"/>
        <v/>
      </c>
      <c r="AE1472" s="90" t="str">
        <f t="shared" si="443"/>
        <v/>
      </c>
      <c r="AF1472" t="str">
        <f t="shared" si="446"/>
        <v/>
      </c>
      <c r="AH1472" t="str">
        <f t="shared" si="431"/>
        <v/>
      </c>
      <c r="AI1472" t="str">
        <f>IF(AH1472&gt;"",VLOOKUP(AH1472,'MAATREGELEN TBV BESTEK '!$A$3:$N$34,11,FALSE),"")</f>
        <v/>
      </c>
      <c r="AJ1472" t="str">
        <f>IF(AH1472&gt;"",VLOOKUP(AH1472,'MAATREGELEN TBV BESTEK '!$A$3:$N$34,13,FALSE),"")</f>
        <v/>
      </c>
      <c r="AK1472" t="str">
        <f>IF(AH1472&gt;"",VLOOKUP(AH1472,'MAATREGELEN TBV BESTEK '!$A$3:$N$34,14,FALSE),"")</f>
        <v/>
      </c>
    </row>
    <row r="1473" spans="1:37" ht="12" customHeight="1">
      <c r="A1473" s="49">
        <v>230400.66699999999</v>
      </c>
      <c r="B1473" s="49">
        <v>431821.46100000001</v>
      </c>
      <c r="C1473" t="s">
        <v>333</v>
      </c>
      <c r="D1473" t="s">
        <v>4563</v>
      </c>
      <c r="E1473">
        <v>4</v>
      </c>
      <c r="F1473" t="s">
        <v>5915</v>
      </c>
      <c r="G1473" t="s">
        <v>4314</v>
      </c>
      <c r="H1473" s="64" t="s">
        <v>331</v>
      </c>
      <c r="J1473">
        <f t="shared" si="432"/>
        <v>1</v>
      </c>
      <c r="K1473" t="str">
        <f t="shared" si="433"/>
        <v/>
      </c>
      <c r="L1473" t="str">
        <f t="shared" si="429"/>
        <v/>
      </c>
      <c r="M1473">
        <f t="shared" si="434"/>
        <v>230400.66699999999</v>
      </c>
      <c r="N1473">
        <f t="shared" si="435"/>
        <v>431821.46100000001</v>
      </c>
      <c r="O1473" t="str">
        <f t="shared" si="436"/>
        <v>wit rondje</v>
      </c>
      <c r="P1473" t="str">
        <f t="shared" si="437"/>
        <v>DIN01465</v>
      </c>
      <c r="Q1473" t="str">
        <f t="shared" si="447"/>
        <v>Lph 4</v>
      </c>
      <c r="R1473" t="str">
        <f t="shared" si="430"/>
        <v/>
      </c>
      <c r="T1473" t="str">
        <f t="shared" si="438"/>
        <v>DINXPERLO</v>
      </c>
      <c r="U1473" t="str">
        <f t="shared" si="439"/>
        <v>Richterslaan</v>
      </c>
      <c r="V1473" s="62" t="str">
        <f t="shared" si="440"/>
        <v>DIN01465</v>
      </c>
      <c r="W1473" s="15" t="e">
        <f>IF(J1473,#REF!,"")</f>
        <v>#REF!</v>
      </c>
      <c r="X1473" s="15" t="e">
        <f>IF(J1473,#REF!,"")</f>
        <v>#REF!</v>
      </c>
      <c r="Y1473" s="62" t="str">
        <f t="shared" si="441"/>
        <v xml:space="preserve"> </v>
      </c>
      <c r="AA1473" s="69"/>
      <c r="AB1473" s="90">
        <v>4</v>
      </c>
      <c r="AC1473" s="5" t="s">
        <v>2591</v>
      </c>
      <c r="AD1473" s="90" t="str">
        <f t="shared" si="442"/>
        <v/>
      </c>
      <c r="AE1473" s="90" t="str">
        <f t="shared" si="443"/>
        <v/>
      </c>
      <c r="AF1473" t="str">
        <f t="shared" si="446"/>
        <v/>
      </c>
      <c r="AH1473" t="str">
        <f t="shared" si="431"/>
        <v/>
      </c>
      <c r="AI1473" t="str">
        <f>IF(AH1473&gt;"",VLOOKUP(AH1473,'MAATREGELEN TBV BESTEK '!$A$3:$N$34,11,FALSE),"")</f>
        <v/>
      </c>
      <c r="AJ1473" t="str">
        <f>IF(AH1473&gt;"",VLOOKUP(AH1473,'MAATREGELEN TBV BESTEK '!$A$3:$N$34,13,FALSE),"")</f>
        <v/>
      </c>
      <c r="AK1473" t="str">
        <f>IF(AH1473&gt;"",VLOOKUP(AH1473,'MAATREGELEN TBV BESTEK '!$A$3:$N$34,14,FALSE),"")</f>
        <v/>
      </c>
    </row>
    <row r="1474" spans="1:37" ht="12" customHeight="1">
      <c r="A1474" s="49">
        <v>230412.14199999999</v>
      </c>
      <c r="B1474" s="49">
        <v>431794.21600000001</v>
      </c>
      <c r="C1474" t="s">
        <v>334</v>
      </c>
      <c r="D1474" t="s">
        <v>4563</v>
      </c>
      <c r="E1474">
        <v>4</v>
      </c>
      <c r="F1474" t="s">
        <v>5915</v>
      </c>
      <c r="G1474" t="s">
        <v>4314</v>
      </c>
      <c r="H1474" s="64" t="s">
        <v>331</v>
      </c>
      <c r="J1474">
        <f t="shared" si="432"/>
        <v>1</v>
      </c>
      <c r="K1474" t="str">
        <f t="shared" si="433"/>
        <v/>
      </c>
      <c r="L1474" t="str">
        <f t="shared" si="429"/>
        <v/>
      </c>
      <c r="M1474">
        <f t="shared" si="434"/>
        <v>230412.14199999999</v>
      </c>
      <c r="N1474">
        <f t="shared" si="435"/>
        <v>431794.21600000001</v>
      </c>
      <c r="O1474" t="str">
        <f t="shared" si="436"/>
        <v>wit rondje</v>
      </c>
      <c r="P1474" t="str">
        <f t="shared" si="437"/>
        <v>DIN01466</v>
      </c>
      <c r="Q1474" t="str">
        <f t="shared" si="447"/>
        <v>Lph 4</v>
      </c>
      <c r="R1474" t="str">
        <f t="shared" si="430"/>
        <v/>
      </c>
      <c r="T1474" t="str">
        <f t="shared" si="438"/>
        <v>DINXPERLO</v>
      </c>
      <c r="U1474" t="str">
        <f t="shared" si="439"/>
        <v>Richterslaan</v>
      </c>
      <c r="V1474" s="62" t="str">
        <f t="shared" si="440"/>
        <v>DIN01466</v>
      </c>
      <c r="W1474" s="15" t="e">
        <f>IF(J1474,#REF!,"")</f>
        <v>#REF!</v>
      </c>
      <c r="X1474" s="15" t="e">
        <f>IF(J1474,#REF!,"")</f>
        <v>#REF!</v>
      </c>
      <c r="Y1474" s="62" t="str">
        <f t="shared" si="441"/>
        <v xml:space="preserve"> </v>
      </c>
      <c r="AA1474" s="69"/>
      <c r="AB1474" s="90">
        <v>4</v>
      </c>
      <c r="AC1474" s="5" t="s">
        <v>2591</v>
      </c>
      <c r="AD1474" s="90" t="str">
        <f t="shared" si="442"/>
        <v/>
      </c>
      <c r="AE1474" s="90" t="str">
        <f t="shared" si="443"/>
        <v/>
      </c>
      <c r="AF1474" t="str">
        <f t="shared" si="446"/>
        <v/>
      </c>
      <c r="AH1474" t="str">
        <f t="shared" si="431"/>
        <v/>
      </c>
      <c r="AI1474" t="str">
        <f>IF(AH1474&gt;"",VLOOKUP(AH1474,'MAATREGELEN TBV BESTEK '!$A$3:$N$34,11,FALSE),"")</f>
        <v/>
      </c>
      <c r="AJ1474" t="str">
        <f>IF(AH1474&gt;"",VLOOKUP(AH1474,'MAATREGELEN TBV BESTEK '!$A$3:$N$34,13,FALSE),"")</f>
        <v/>
      </c>
      <c r="AK1474" t="str">
        <f>IF(AH1474&gt;"",VLOOKUP(AH1474,'MAATREGELEN TBV BESTEK '!$A$3:$N$34,14,FALSE),"")</f>
        <v/>
      </c>
    </row>
    <row r="1475" spans="1:37" ht="12" customHeight="1">
      <c r="A1475" s="49">
        <v>230421.30900000001</v>
      </c>
      <c r="B1475" s="49">
        <v>431771.65100000001</v>
      </c>
      <c r="C1475" t="s">
        <v>335</v>
      </c>
      <c r="D1475" t="s">
        <v>4563</v>
      </c>
      <c r="E1475">
        <v>4</v>
      </c>
      <c r="F1475" t="s">
        <v>5915</v>
      </c>
      <c r="G1475" t="s">
        <v>4314</v>
      </c>
      <c r="H1475" s="64" t="s">
        <v>331</v>
      </c>
      <c r="J1475">
        <f t="shared" si="432"/>
        <v>1</v>
      </c>
      <c r="K1475" t="str">
        <f t="shared" si="433"/>
        <v/>
      </c>
      <c r="L1475" t="str">
        <f t="shared" si="429"/>
        <v/>
      </c>
      <c r="M1475">
        <f t="shared" si="434"/>
        <v>230421.30900000001</v>
      </c>
      <c r="N1475">
        <f t="shared" si="435"/>
        <v>431771.65100000001</v>
      </c>
      <c r="O1475" t="str">
        <f t="shared" si="436"/>
        <v>wit rondje</v>
      </c>
      <c r="P1475" t="str">
        <f t="shared" si="437"/>
        <v>DIN01467</v>
      </c>
      <c r="Q1475" t="str">
        <f t="shared" si="447"/>
        <v>Lph 4</v>
      </c>
      <c r="R1475" t="str">
        <f t="shared" si="430"/>
        <v/>
      </c>
      <c r="T1475" t="str">
        <f t="shared" si="438"/>
        <v>DINXPERLO</v>
      </c>
      <c r="U1475" t="str">
        <f t="shared" si="439"/>
        <v>Richterslaan</v>
      </c>
      <c r="V1475" s="62" t="str">
        <f t="shared" si="440"/>
        <v>DIN01467</v>
      </c>
      <c r="W1475" s="15" t="e">
        <f>IF(J1475,#REF!,"")</f>
        <v>#REF!</v>
      </c>
      <c r="X1475" s="15" t="e">
        <f>IF(J1475,#REF!,"")</f>
        <v>#REF!</v>
      </c>
      <c r="Y1475" s="62" t="str">
        <f t="shared" si="441"/>
        <v xml:space="preserve"> </v>
      </c>
      <c r="AA1475" s="69"/>
      <c r="AB1475" s="90">
        <v>4</v>
      </c>
      <c r="AC1475" s="5" t="s">
        <v>2591</v>
      </c>
      <c r="AD1475" s="90" t="str">
        <f t="shared" si="442"/>
        <v/>
      </c>
      <c r="AE1475" s="90" t="str">
        <f t="shared" si="443"/>
        <v/>
      </c>
      <c r="AF1475" t="str">
        <f t="shared" si="446"/>
        <v/>
      </c>
      <c r="AH1475" t="str">
        <f t="shared" si="431"/>
        <v/>
      </c>
      <c r="AI1475" t="str">
        <f>IF(AH1475&gt;"",VLOOKUP(AH1475,'MAATREGELEN TBV BESTEK '!$A$3:$N$34,11,FALSE),"")</f>
        <v/>
      </c>
      <c r="AJ1475" t="str">
        <f>IF(AH1475&gt;"",VLOOKUP(AH1475,'MAATREGELEN TBV BESTEK '!$A$3:$N$34,13,FALSE),"")</f>
        <v/>
      </c>
      <c r="AK1475" t="str">
        <f>IF(AH1475&gt;"",VLOOKUP(AH1475,'MAATREGELEN TBV BESTEK '!$A$3:$N$34,14,FALSE),"")</f>
        <v/>
      </c>
    </row>
    <row r="1476" spans="1:37" ht="12" customHeight="1">
      <c r="A1476" s="49">
        <v>230437.875</v>
      </c>
      <c r="B1476" s="49">
        <v>431740.96299999999</v>
      </c>
      <c r="C1476" t="s">
        <v>336</v>
      </c>
      <c r="D1476" t="s">
        <v>4563</v>
      </c>
      <c r="E1476">
        <v>4</v>
      </c>
      <c r="F1476" t="s">
        <v>5915</v>
      </c>
      <c r="G1476" t="s">
        <v>4314</v>
      </c>
      <c r="H1476" s="64" t="s">
        <v>331</v>
      </c>
      <c r="J1476">
        <f t="shared" si="432"/>
        <v>1</v>
      </c>
      <c r="K1476" t="str">
        <f t="shared" si="433"/>
        <v/>
      </c>
      <c r="L1476" t="str">
        <f t="shared" si="429"/>
        <v/>
      </c>
      <c r="M1476">
        <f t="shared" si="434"/>
        <v>230437.875</v>
      </c>
      <c r="N1476">
        <f t="shared" si="435"/>
        <v>431740.96299999999</v>
      </c>
      <c r="O1476" t="str">
        <f t="shared" si="436"/>
        <v>wit rondje</v>
      </c>
      <c r="P1476" t="str">
        <f t="shared" si="437"/>
        <v>DIN01468</v>
      </c>
      <c r="Q1476" t="str">
        <f t="shared" si="447"/>
        <v>Lph 4</v>
      </c>
      <c r="R1476" t="str">
        <f t="shared" si="430"/>
        <v/>
      </c>
      <c r="T1476" t="str">
        <f t="shared" si="438"/>
        <v>DINXPERLO</v>
      </c>
      <c r="U1476" t="str">
        <f t="shared" si="439"/>
        <v>Richterslaan</v>
      </c>
      <c r="V1476" s="62" t="str">
        <f t="shared" si="440"/>
        <v>DIN01468</v>
      </c>
      <c r="W1476" s="15" t="e">
        <f>IF(J1476,#REF!,"")</f>
        <v>#REF!</v>
      </c>
      <c r="X1476" s="15" t="e">
        <f>IF(J1476,#REF!,"")</f>
        <v>#REF!</v>
      </c>
      <c r="Y1476" s="62" t="str">
        <f t="shared" si="441"/>
        <v xml:space="preserve"> </v>
      </c>
      <c r="AA1476" s="69"/>
      <c r="AB1476" s="90">
        <v>4</v>
      </c>
      <c r="AC1476" s="5" t="s">
        <v>2591</v>
      </c>
      <c r="AD1476" s="90" t="str">
        <f t="shared" si="442"/>
        <v/>
      </c>
      <c r="AE1476" s="90" t="str">
        <f t="shared" si="443"/>
        <v/>
      </c>
      <c r="AF1476" t="str">
        <f t="shared" si="446"/>
        <v/>
      </c>
      <c r="AH1476" t="str">
        <f t="shared" si="431"/>
        <v/>
      </c>
      <c r="AI1476" t="str">
        <f>IF(AH1476&gt;"",VLOOKUP(AH1476,'MAATREGELEN TBV BESTEK '!$A$3:$N$34,11,FALSE),"")</f>
        <v/>
      </c>
      <c r="AJ1476" t="str">
        <f>IF(AH1476&gt;"",VLOOKUP(AH1476,'MAATREGELEN TBV BESTEK '!$A$3:$N$34,13,FALSE),"")</f>
        <v/>
      </c>
      <c r="AK1476" t="str">
        <f>IF(AH1476&gt;"",VLOOKUP(AH1476,'MAATREGELEN TBV BESTEK '!$A$3:$N$34,14,FALSE),"")</f>
        <v/>
      </c>
    </row>
    <row r="1477" spans="1:37" ht="12" customHeight="1">
      <c r="A1477" s="49">
        <v>230459.87</v>
      </c>
      <c r="B1477" s="49">
        <v>431756.46899999998</v>
      </c>
      <c r="C1477" t="s">
        <v>337</v>
      </c>
      <c r="D1477" t="s">
        <v>4563</v>
      </c>
      <c r="E1477">
        <v>4</v>
      </c>
      <c r="F1477" t="s">
        <v>5915</v>
      </c>
      <c r="G1477" t="s">
        <v>4314</v>
      </c>
      <c r="H1477" s="64" t="s">
        <v>331</v>
      </c>
      <c r="J1477">
        <f t="shared" si="432"/>
        <v>1</v>
      </c>
      <c r="K1477" t="str">
        <f t="shared" si="433"/>
        <v/>
      </c>
      <c r="L1477" t="str">
        <f t="shared" ref="L1477:L1540" si="448">IF(R1477="Luma MINI","groen",IF(R1477="Brisa PLUS","rood",IF(R1477="Kegel 2000 Led","zwart","")))</f>
        <v/>
      </c>
      <c r="M1477">
        <f t="shared" si="434"/>
        <v>230459.87</v>
      </c>
      <c r="N1477">
        <f t="shared" si="435"/>
        <v>431756.46899999998</v>
      </c>
      <c r="O1477" t="str">
        <f t="shared" si="436"/>
        <v>wit rondje</v>
      </c>
      <c r="P1477" t="str">
        <f t="shared" si="437"/>
        <v>DIN01469</v>
      </c>
      <c r="Q1477" t="str">
        <f t="shared" si="447"/>
        <v>Lph 4</v>
      </c>
      <c r="R1477" t="str">
        <f t="shared" ref="R1477:R1540" si="449">F1477</f>
        <v/>
      </c>
      <c r="T1477" t="str">
        <f t="shared" si="438"/>
        <v>DINXPERLO</v>
      </c>
      <c r="U1477" t="str">
        <f t="shared" si="439"/>
        <v>Richterslaan</v>
      </c>
      <c r="V1477" s="62" t="str">
        <f t="shared" si="440"/>
        <v>DIN01469</v>
      </c>
      <c r="W1477" s="15" t="e">
        <f>IF(J1477,#REF!,"")</f>
        <v>#REF!</v>
      </c>
      <c r="X1477" s="15" t="e">
        <f>IF(J1477,#REF!,"")</f>
        <v>#REF!</v>
      </c>
      <c r="Y1477" s="62" t="str">
        <f t="shared" si="441"/>
        <v xml:space="preserve"> </v>
      </c>
      <c r="AA1477" s="69"/>
      <c r="AB1477" s="90">
        <v>4</v>
      </c>
      <c r="AC1477" s="5" t="s">
        <v>2591</v>
      </c>
      <c r="AD1477" s="90" t="str">
        <f t="shared" si="442"/>
        <v/>
      </c>
      <c r="AE1477" s="90" t="str">
        <f t="shared" si="443"/>
        <v/>
      </c>
      <c r="AF1477" t="str">
        <f t="shared" si="446"/>
        <v/>
      </c>
      <c r="AH1477" t="str">
        <f t="shared" ref="AH1477:AH1540" si="450">IF(Y1477="AV",Y1477&amp;" "&amp;AB1477&amp;"-&gt;"&amp;AB1477&amp; " "&amp;AE1477,"")&amp;IF(Y1477="MV AV",Y1477&amp;" "&amp;AB1477&amp;"-&gt;"&amp;AD1477&amp; " "&amp;AE1477,"")&amp;IF(Y1477="NM NA",Y1477&amp;" "&amp;AB1477&amp;"-&gt;"&amp;AD1477&amp; " "&amp;AE1477,"")</f>
        <v/>
      </c>
      <c r="AI1477" t="str">
        <f>IF(AH1477&gt;"",VLOOKUP(AH1477,'MAATREGELEN TBV BESTEK '!$A$3:$N$34,11,FALSE),"")</f>
        <v/>
      </c>
      <c r="AJ1477" t="str">
        <f>IF(AH1477&gt;"",VLOOKUP(AH1477,'MAATREGELEN TBV BESTEK '!$A$3:$N$34,13,FALSE),"")</f>
        <v/>
      </c>
      <c r="AK1477" t="str">
        <f>IF(AH1477&gt;"",VLOOKUP(AH1477,'MAATREGELEN TBV BESTEK '!$A$3:$N$34,14,FALSE),"")</f>
        <v/>
      </c>
    </row>
    <row r="1478" spans="1:37" ht="12" customHeight="1">
      <c r="A1478" s="49">
        <v>231142.329</v>
      </c>
      <c r="B1478" s="49">
        <v>434302.12900000002</v>
      </c>
      <c r="C1478" t="s">
        <v>5053</v>
      </c>
      <c r="D1478" t="s">
        <v>4563</v>
      </c>
      <c r="E1478">
        <v>4</v>
      </c>
      <c r="F1478" t="s">
        <v>5915</v>
      </c>
      <c r="G1478" t="s">
        <v>2763</v>
      </c>
      <c r="H1478" s="64" t="s">
        <v>5054</v>
      </c>
      <c r="J1478">
        <f t="shared" ref="J1478:J1541" si="451">IF(C1478=C1477,0,1)</f>
        <v>1</v>
      </c>
      <c r="K1478" t="str">
        <f t="shared" ref="K1478:K1541" si="452">IF(J1478=0,"",IF(D1478="MV AV","dicht",IF(D1478="AV","halfopen","")))</f>
        <v/>
      </c>
      <c r="L1478" t="str">
        <f t="shared" si="448"/>
        <v/>
      </c>
      <c r="M1478">
        <f t="shared" ref="M1478:M1541" si="453">IF(J1478=1,A1478,"")</f>
        <v>231142.329</v>
      </c>
      <c r="N1478">
        <f t="shared" ref="N1478:N1541" si="454">IF(J1478=1,B1478,"")</f>
        <v>434302.12900000002</v>
      </c>
      <c r="O1478" t="str">
        <f t="shared" ref="O1478:O1541" si="455">IF(J1478=1,IF(K1478="","wit rondje",L1478&amp;" "&amp;K1478),"")</f>
        <v>wit rondje</v>
      </c>
      <c r="P1478" t="str">
        <f t="shared" ref="P1478:P1541" si="456">IF(J1478=1,C1478,"")</f>
        <v>DIN01537</v>
      </c>
      <c r="Q1478" t="str">
        <f t="shared" si="447"/>
        <v>Lph 4</v>
      </c>
      <c r="R1478" t="str">
        <f t="shared" si="449"/>
        <v/>
      </c>
      <c r="T1478" t="str">
        <f t="shared" ref="T1478:T1541" si="457">G1478</f>
        <v>DE HEURNE</v>
      </c>
      <c r="U1478" t="str">
        <f t="shared" ref="U1478:U1541" si="458">H1478</f>
        <v>De Riete</v>
      </c>
      <c r="V1478" s="62" t="str">
        <f t="shared" ref="V1478:V1541" si="459">P1478</f>
        <v>DIN01537</v>
      </c>
      <c r="W1478" s="15" t="e">
        <f>IF(J1478,#REF!,"")</f>
        <v>#REF!</v>
      </c>
      <c r="X1478" s="15" t="e">
        <f>IF(J1478,#REF!,"")</f>
        <v>#REF!</v>
      </c>
      <c r="Y1478" s="62" t="str">
        <f t="shared" ref="Y1478:Y1541" si="460">D1478</f>
        <v xml:space="preserve"> </v>
      </c>
      <c r="AA1478" s="69"/>
      <c r="AB1478" s="90">
        <v>4</v>
      </c>
      <c r="AC1478" s="5" t="s">
        <v>2591</v>
      </c>
      <c r="AD1478" s="90" t="str">
        <f t="shared" ref="AD1478:AD1541" si="461">IF(D1478="MV AV",E1478,"")</f>
        <v/>
      </c>
      <c r="AE1478" s="90" t="str">
        <f t="shared" ref="AE1478:AE1541" si="462">R1478</f>
        <v/>
      </c>
      <c r="AF1478" t="str">
        <f t="shared" si="446"/>
        <v/>
      </c>
      <c r="AH1478" t="str">
        <f t="shared" si="450"/>
        <v/>
      </c>
      <c r="AI1478" t="str">
        <f>IF(AH1478&gt;"",VLOOKUP(AH1478,'MAATREGELEN TBV BESTEK '!$A$3:$N$34,11,FALSE),"")</f>
        <v/>
      </c>
      <c r="AJ1478" t="str">
        <f>IF(AH1478&gt;"",VLOOKUP(AH1478,'MAATREGELEN TBV BESTEK '!$A$3:$N$34,13,FALSE),"")</f>
        <v/>
      </c>
      <c r="AK1478" t="str">
        <f>IF(AH1478&gt;"",VLOOKUP(AH1478,'MAATREGELEN TBV BESTEK '!$A$3:$N$34,14,FALSE),"")</f>
        <v/>
      </c>
    </row>
    <row r="1479" spans="1:37" ht="12" customHeight="1">
      <c r="A1479" s="49">
        <v>231190.42300000001</v>
      </c>
      <c r="B1479" s="49">
        <v>434278.97399999999</v>
      </c>
      <c r="C1479" t="s">
        <v>5055</v>
      </c>
      <c r="D1479" t="s">
        <v>4563</v>
      </c>
      <c r="E1479">
        <v>4</v>
      </c>
      <c r="F1479" t="s">
        <v>5915</v>
      </c>
      <c r="G1479" t="s">
        <v>2763</v>
      </c>
      <c r="H1479" s="64" t="s">
        <v>5054</v>
      </c>
      <c r="J1479">
        <f t="shared" si="451"/>
        <v>1</v>
      </c>
      <c r="K1479" t="str">
        <f t="shared" si="452"/>
        <v/>
      </c>
      <c r="L1479" t="str">
        <f t="shared" si="448"/>
        <v/>
      </c>
      <c r="M1479">
        <f t="shared" si="453"/>
        <v>231190.42300000001</v>
      </c>
      <c r="N1479">
        <f t="shared" si="454"/>
        <v>434278.97399999999</v>
      </c>
      <c r="O1479" t="str">
        <f t="shared" si="455"/>
        <v>wit rondje</v>
      </c>
      <c r="P1479" t="str">
        <f t="shared" si="456"/>
        <v>DIN01538</v>
      </c>
      <c r="Q1479" t="str">
        <f t="shared" si="447"/>
        <v>Lph 4</v>
      </c>
      <c r="R1479" t="str">
        <f t="shared" si="449"/>
        <v/>
      </c>
      <c r="T1479" t="str">
        <f t="shared" si="457"/>
        <v>DE HEURNE</v>
      </c>
      <c r="U1479" t="str">
        <f t="shared" si="458"/>
        <v>De Riete</v>
      </c>
      <c r="V1479" s="62" t="str">
        <f t="shared" si="459"/>
        <v>DIN01538</v>
      </c>
      <c r="W1479" s="15" t="e">
        <f>IF(J1479,#REF!,"")</f>
        <v>#REF!</v>
      </c>
      <c r="X1479" s="15" t="e">
        <f>IF(J1479,#REF!,"")</f>
        <v>#REF!</v>
      </c>
      <c r="Y1479" s="62" t="str">
        <f t="shared" si="460"/>
        <v xml:space="preserve"> </v>
      </c>
      <c r="AA1479" s="69"/>
      <c r="AB1479" s="90">
        <v>4</v>
      </c>
      <c r="AC1479" s="5" t="s">
        <v>2591</v>
      </c>
      <c r="AD1479" s="90" t="str">
        <f t="shared" si="461"/>
        <v/>
      </c>
      <c r="AE1479" s="90" t="str">
        <f t="shared" si="462"/>
        <v/>
      </c>
      <c r="AF1479" t="str">
        <f t="shared" si="446"/>
        <v/>
      </c>
      <c r="AH1479" t="str">
        <f t="shared" si="450"/>
        <v/>
      </c>
      <c r="AI1479" t="str">
        <f>IF(AH1479&gt;"",VLOOKUP(AH1479,'MAATREGELEN TBV BESTEK '!$A$3:$N$34,11,FALSE),"")</f>
        <v/>
      </c>
      <c r="AJ1479" t="str">
        <f>IF(AH1479&gt;"",VLOOKUP(AH1479,'MAATREGELEN TBV BESTEK '!$A$3:$N$34,13,FALSE),"")</f>
        <v/>
      </c>
      <c r="AK1479" t="str">
        <f>IF(AH1479&gt;"",VLOOKUP(AH1479,'MAATREGELEN TBV BESTEK '!$A$3:$N$34,14,FALSE),"")</f>
        <v/>
      </c>
    </row>
    <row r="1480" spans="1:37" ht="12" customHeight="1">
      <c r="A1480" s="49">
        <v>231165.08199999999</v>
      </c>
      <c r="B1480" s="49">
        <v>434255.41800000001</v>
      </c>
      <c r="C1480" t="s">
        <v>5056</v>
      </c>
      <c r="D1480" t="s">
        <v>4563</v>
      </c>
      <c r="E1480">
        <v>4</v>
      </c>
      <c r="F1480" t="s">
        <v>5915</v>
      </c>
      <c r="G1480" t="s">
        <v>2763</v>
      </c>
      <c r="H1480" s="64" t="s">
        <v>5054</v>
      </c>
      <c r="J1480">
        <f t="shared" si="451"/>
        <v>1</v>
      </c>
      <c r="K1480" t="str">
        <f t="shared" si="452"/>
        <v/>
      </c>
      <c r="L1480" t="str">
        <f t="shared" si="448"/>
        <v/>
      </c>
      <c r="M1480">
        <f t="shared" si="453"/>
        <v>231165.08199999999</v>
      </c>
      <c r="N1480">
        <f t="shared" si="454"/>
        <v>434255.41800000001</v>
      </c>
      <c r="O1480" t="str">
        <f t="shared" si="455"/>
        <v>wit rondje</v>
      </c>
      <c r="P1480" t="str">
        <f t="shared" si="456"/>
        <v>DIN01539</v>
      </c>
      <c r="Q1480" t="str">
        <f t="shared" si="447"/>
        <v>Lph 4</v>
      </c>
      <c r="R1480" t="str">
        <f t="shared" si="449"/>
        <v/>
      </c>
      <c r="T1480" t="str">
        <f t="shared" si="457"/>
        <v>DE HEURNE</v>
      </c>
      <c r="U1480" t="str">
        <f t="shared" si="458"/>
        <v>De Riete</v>
      </c>
      <c r="V1480" s="62" t="str">
        <f t="shared" si="459"/>
        <v>DIN01539</v>
      </c>
      <c r="W1480" s="15" t="e">
        <f>IF(J1480,#REF!,"")</f>
        <v>#REF!</v>
      </c>
      <c r="X1480" s="15" t="e">
        <f>IF(J1480,#REF!,"")</f>
        <v>#REF!</v>
      </c>
      <c r="Y1480" s="62" t="str">
        <f t="shared" si="460"/>
        <v xml:space="preserve"> </v>
      </c>
      <c r="AA1480" s="69"/>
      <c r="AB1480" s="90">
        <v>4</v>
      </c>
      <c r="AC1480" s="5" t="s">
        <v>2591</v>
      </c>
      <c r="AD1480" s="90" t="str">
        <f t="shared" si="461"/>
        <v/>
      </c>
      <c r="AE1480" s="90" t="str">
        <f t="shared" si="462"/>
        <v/>
      </c>
      <c r="AF1480" t="str">
        <f t="shared" si="446"/>
        <v/>
      </c>
      <c r="AH1480" t="str">
        <f t="shared" si="450"/>
        <v/>
      </c>
      <c r="AI1480" t="str">
        <f>IF(AH1480&gt;"",VLOOKUP(AH1480,'MAATREGELEN TBV BESTEK '!$A$3:$N$34,11,FALSE),"")</f>
        <v/>
      </c>
      <c r="AJ1480" t="str">
        <f>IF(AH1480&gt;"",VLOOKUP(AH1480,'MAATREGELEN TBV BESTEK '!$A$3:$N$34,13,FALSE),"")</f>
        <v/>
      </c>
      <c r="AK1480" t="str">
        <f>IF(AH1480&gt;"",VLOOKUP(AH1480,'MAATREGELEN TBV BESTEK '!$A$3:$N$34,14,FALSE),"")</f>
        <v/>
      </c>
    </row>
    <row r="1481" spans="1:37" ht="12" customHeight="1">
      <c r="A1481" s="49">
        <v>231122.788</v>
      </c>
      <c r="B1481" s="49">
        <v>434199.02600000001</v>
      </c>
      <c r="C1481" t="s">
        <v>5057</v>
      </c>
      <c r="D1481" t="s">
        <v>4563</v>
      </c>
      <c r="E1481">
        <v>4</v>
      </c>
      <c r="F1481" t="s">
        <v>5915</v>
      </c>
      <c r="G1481" t="s">
        <v>2763</v>
      </c>
      <c r="H1481" s="64" t="s">
        <v>5054</v>
      </c>
      <c r="J1481">
        <f t="shared" si="451"/>
        <v>1</v>
      </c>
      <c r="K1481" t="str">
        <f t="shared" si="452"/>
        <v/>
      </c>
      <c r="L1481" t="str">
        <f t="shared" si="448"/>
        <v/>
      </c>
      <c r="M1481">
        <f t="shared" si="453"/>
        <v>231122.788</v>
      </c>
      <c r="N1481">
        <f t="shared" si="454"/>
        <v>434199.02600000001</v>
      </c>
      <c r="O1481" t="str">
        <f t="shared" si="455"/>
        <v>wit rondje</v>
      </c>
      <c r="P1481" t="str">
        <f t="shared" si="456"/>
        <v>DIN01540</v>
      </c>
      <c r="Q1481" t="str">
        <f t="shared" si="447"/>
        <v>Lph 4</v>
      </c>
      <c r="R1481" t="str">
        <f t="shared" si="449"/>
        <v/>
      </c>
      <c r="T1481" t="str">
        <f t="shared" si="457"/>
        <v>DE HEURNE</v>
      </c>
      <c r="U1481" t="str">
        <f t="shared" si="458"/>
        <v>De Riete</v>
      </c>
      <c r="V1481" s="62" t="str">
        <f t="shared" si="459"/>
        <v>DIN01540</v>
      </c>
      <c r="W1481" s="15" t="e">
        <f>IF(J1481,#REF!,"")</f>
        <v>#REF!</v>
      </c>
      <c r="X1481" s="15" t="e">
        <f>IF(J1481,#REF!,"")</f>
        <v>#REF!</v>
      </c>
      <c r="Y1481" s="62" t="str">
        <f t="shared" si="460"/>
        <v xml:space="preserve"> </v>
      </c>
      <c r="AA1481" s="69"/>
      <c r="AB1481" s="90">
        <v>4</v>
      </c>
      <c r="AC1481" s="5" t="s">
        <v>2591</v>
      </c>
      <c r="AD1481" s="90" t="str">
        <f t="shared" si="461"/>
        <v/>
      </c>
      <c r="AE1481" s="90" t="str">
        <f t="shared" si="462"/>
        <v/>
      </c>
      <c r="AF1481" t="str">
        <f t="shared" si="446"/>
        <v/>
      </c>
      <c r="AH1481" t="str">
        <f t="shared" si="450"/>
        <v/>
      </c>
      <c r="AI1481" t="str">
        <f>IF(AH1481&gt;"",VLOOKUP(AH1481,'MAATREGELEN TBV BESTEK '!$A$3:$N$34,11,FALSE),"")</f>
        <v/>
      </c>
      <c r="AJ1481" t="str">
        <f>IF(AH1481&gt;"",VLOOKUP(AH1481,'MAATREGELEN TBV BESTEK '!$A$3:$N$34,13,FALSE),"")</f>
        <v/>
      </c>
      <c r="AK1481" t="str">
        <f>IF(AH1481&gt;"",VLOOKUP(AH1481,'MAATREGELEN TBV BESTEK '!$A$3:$N$34,14,FALSE),"")</f>
        <v/>
      </c>
    </row>
    <row r="1482" spans="1:37" ht="12" customHeight="1">
      <c r="A1482" s="49">
        <v>231116.587</v>
      </c>
      <c r="B1482" s="49">
        <v>434310.02500000002</v>
      </c>
      <c r="C1482" t="s">
        <v>5062</v>
      </c>
      <c r="D1482" t="s">
        <v>4563</v>
      </c>
      <c r="E1482">
        <v>4</v>
      </c>
      <c r="F1482" t="s">
        <v>5915</v>
      </c>
      <c r="G1482" t="s">
        <v>2763</v>
      </c>
      <c r="H1482" s="64" t="s">
        <v>5054</v>
      </c>
      <c r="J1482">
        <f t="shared" si="451"/>
        <v>1</v>
      </c>
      <c r="K1482" t="str">
        <f t="shared" si="452"/>
        <v/>
      </c>
      <c r="L1482" t="str">
        <f t="shared" si="448"/>
        <v/>
      </c>
      <c r="M1482">
        <f t="shared" si="453"/>
        <v>231116.587</v>
      </c>
      <c r="N1482">
        <f t="shared" si="454"/>
        <v>434310.02500000002</v>
      </c>
      <c r="O1482" t="str">
        <f t="shared" si="455"/>
        <v>wit rondje</v>
      </c>
      <c r="P1482" t="str">
        <f t="shared" si="456"/>
        <v>DIN01557</v>
      </c>
      <c r="Q1482" t="str">
        <f t="shared" si="447"/>
        <v>Lph 4</v>
      </c>
      <c r="R1482" t="str">
        <f t="shared" si="449"/>
        <v/>
      </c>
      <c r="T1482" t="str">
        <f t="shared" si="457"/>
        <v>DE HEURNE</v>
      </c>
      <c r="U1482" t="str">
        <f t="shared" si="458"/>
        <v>De Riete</v>
      </c>
      <c r="V1482" s="62" t="str">
        <f t="shared" si="459"/>
        <v>DIN01557</v>
      </c>
      <c r="W1482" s="15" t="e">
        <f>IF(J1482,#REF!,"")</f>
        <v>#REF!</v>
      </c>
      <c r="X1482" s="15" t="e">
        <f>IF(J1482,#REF!,"")</f>
        <v>#REF!</v>
      </c>
      <c r="Y1482" s="62" t="str">
        <f t="shared" si="460"/>
        <v xml:space="preserve"> </v>
      </c>
      <c r="AA1482" s="69"/>
      <c r="AB1482" s="90">
        <v>4</v>
      </c>
      <c r="AC1482" s="5" t="s">
        <v>2591</v>
      </c>
      <c r="AD1482" s="90" t="str">
        <f t="shared" si="461"/>
        <v/>
      </c>
      <c r="AE1482" s="90" t="str">
        <f t="shared" si="462"/>
        <v/>
      </c>
      <c r="AF1482" t="str">
        <f t="shared" si="446"/>
        <v/>
      </c>
      <c r="AH1482" t="str">
        <f t="shared" si="450"/>
        <v/>
      </c>
      <c r="AI1482" t="str">
        <f>IF(AH1482&gt;"",VLOOKUP(AH1482,'MAATREGELEN TBV BESTEK '!$A$3:$N$34,11,FALSE),"")</f>
        <v/>
      </c>
      <c r="AJ1482" t="str">
        <f>IF(AH1482&gt;"",VLOOKUP(AH1482,'MAATREGELEN TBV BESTEK '!$A$3:$N$34,13,FALSE),"")</f>
        <v/>
      </c>
      <c r="AK1482" t="str">
        <f>IF(AH1482&gt;"",VLOOKUP(AH1482,'MAATREGELEN TBV BESTEK '!$A$3:$N$34,14,FALSE),"")</f>
        <v/>
      </c>
    </row>
    <row r="1483" spans="1:37" ht="12" customHeight="1">
      <c r="A1483" s="49">
        <v>231168.29500000001</v>
      </c>
      <c r="B1483" s="49">
        <v>434290.663</v>
      </c>
      <c r="C1483" t="s">
        <v>5058</v>
      </c>
      <c r="D1483" t="s">
        <v>4563</v>
      </c>
      <c r="E1483">
        <v>4</v>
      </c>
      <c r="F1483" t="s">
        <v>5915</v>
      </c>
      <c r="G1483" t="s">
        <v>2763</v>
      </c>
      <c r="H1483" s="64" t="s">
        <v>5054</v>
      </c>
      <c r="J1483">
        <f t="shared" si="451"/>
        <v>1</v>
      </c>
      <c r="K1483" t="str">
        <f t="shared" si="452"/>
        <v/>
      </c>
      <c r="L1483" t="str">
        <f t="shared" si="448"/>
        <v/>
      </c>
      <c r="M1483">
        <f t="shared" si="453"/>
        <v>231168.29500000001</v>
      </c>
      <c r="N1483">
        <f t="shared" si="454"/>
        <v>434290.663</v>
      </c>
      <c r="O1483" t="str">
        <f t="shared" si="455"/>
        <v>wit rondje</v>
      </c>
      <c r="P1483" t="str">
        <f t="shared" si="456"/>
        <v>DIN01558</v>
      </c>
      <c r="Q1483" t="str">
        <f t="shared" si="447"/>
        <v>Lph 4</v>
      </c>
      <c r="R1483" t="str">
        <f t="shared" si="449"/>
        <v/>
      </c>
      <c r="T1483" t="str">
        <f t="shared" si="457"/>
        <v>DE HEURNE</v>
      </c>
      <c r="U1483" t="str">
        <f t="shared" si="458"/>
        <v>De Riete</v>
      </c>
      <c r="V1483" s="62" t="str">
        <f t="shared" si="459"/>
        <v>DIN01558</v>
      </c>
      <c r="W1483" s="15" t="e">
        <f>IF(J1483,#REF!,"")</f>
        <v>#REF!</v>
      </c>
      <c r="X1483" s="15" t="e">
        <f>IF(J1483,#REF!,"")</f>
        <v>#REF!</v>
      </c>
      <c r="Y1483" s="62" t="str">
        <f t="shared" si="460"/>
        <v xml:space="preserve"> </v>
      </c>
      <c r="AA1483" s="69"/>
      <c r="AB1483" s="90">
        <v>4</v>
      </c>
      <c r="AC1483" s="5" t="s">
        <v>2591</v>
      </c>
      <c r="AD1483" s="90" t="str">
        <f t="shared" si="461"/>
        <v/>
      </c>
      <c r="AE1483" s="90" t="str">
        <f t="shared" si="462"/>
        <v/>
      </c>
      <c r="AF1483" t="str">
        <f t="shared" si="446"/>
        <v/>
      </c>
      <c r="AH1483" t="str">
        <f t="shared" si="450"/>
        <v/>
      </c>
      <c r="AI1483" t="str">
        <f>IF(AH1483&gt;"",VLOOKUP(AH1483,'MAATREGELEN TBV BESTEK '!$A$3:$N$34,11,FALSE),"")</f>
        <v/>
      </c>
      <c r="AJ1483" t="str">
        <f>IF(AH1483&gt;"",VLOOKUP(AH1483,'MAATREGELEN TBV BESTEK '!$A$3:$N$34,13,FALSE),"")</f>
        <v/>
      </c>
      <c r="AK1483" t="str">
        <f>IF(AH1483&gt;"",VLOOKUP(AH1483,'MAATREGELEN TBV BESTEK '!$A$3:$N$34,14,FALSE),"")</f>
        <v/>
      </c>
    </row>
    <row r="1484" spans="1:37" ht="12" customHeight="1">
      <c r="A1484" s="49">
        <v>231171.59599999999</v>
      </c>
      <c r="B1484" s="49">
        <v>434275.67300000001</v>
      </c>
      <c r="C1484" t="s">
        <v>5059</v>
      </c>
      <c r="D1484" t="s">
        <v>4563</v>
      </c>
      <c r="E1484">
        <v>4</v>
      </c>
      <c r="F1484" t="s">
        <v>5915</v>
      </c>
      <c r="G1484" t="s">
        <v>2763</v>
      </c>
      <c r="H1484" s="64" t="s">
        <v>5054</v>
      </c>
      <c r="J1484">
        <f t="shared" si="451"/>
        <v>1</v>
      </c>
      <c r="K1484" t="str">
        <f t="shared" si="452"/>
        <v/>
      </c>
      <c r="L1484" t="str">
        <f t="shared" si="448"/>
        <v/>
      </c>
      <c r="M1484">
        <f t="shared" si="453"/>
        <v>231171.59599999999</v>
      </c>
      <c r="N1484">
        <f t="shared" si="454"/>
        <v>434275.67300000001</v>
      </c>
      <c r="O1484" t="str">
        <f t="shared" si="455"/>
        <v>wit rondje</v>
      </c>
      <c r="P1484" t="str">
        <f t="shared" si="456"/>
        <v>DIN01559</v>
      </c>
      <c r="Q1484" t="str">
        <f t="shared" si="447"/>
        <v>Lph 4</v>
      </c>
      <c r="R1484" t="str">
        <f t="shared" si="449"/>
        <v/>
      </c>
      <c r="T1484" t="str">
        <f t="shared" si="457"/>
        <v>DE HEURNE</v>
      </c>
      <c r="U1484" t="str">
        <f t="shared" si="458"/>
        <v>De Riete</v>
      </c>
      <c r="V1484" s="62" t="str">
        <f t="shared" si="459"/>
        <v>DIN01559</v>
      </c>
      <c r="W1484" s="15" t="e">
        <f>IF(J1484,#REF!,"")</f>
        <v>#REF!</v>
      </c>
      <c r="X1484" s="15" t="e">
        <f>IF(J1484,#REF!,"")</f>
        <v>#REF!</v>
      </c>
      <c r="Y1484" s="62" t="str">
        <f t="shared" si="460"/>
        <v xml:space="preserve"> </v>
      </c>
      <c r="AA1484" s="69"/>
      <c r="AB1484" s="90">
        <v>4</v>
      </c>
      <c r="AC1484" s="5" t="s">
        <v>2591</v>
      </c>
      <c r="AD1484" s="90" t="str">
        <f t="shared" si="461"/>
        <v/>
      </c>
      <c r="AE1484" s="90" t="str">
        <f t="shared" si="462"/>
        <v/>
      </c>
      <c r="AF1484" t="str">
        <f t="shared" si="446"/>
        <v/>
      </c>
      <c r="AH1484" t="str">
        <f t="shared" si="450"/>
        <v/>
      </c>
      <c r="AI1484" t="str">
        <f>IF(AH1484&gt;"",VLOOKUP(AH1484,'MAATREGELEN TBV BESTEK '!$A$3:$N$34,11,FALSE),"")</f>
        <v/>
      </c>
      <c r="AJ1484" t="str">
        <f>IF(AH1484&gt;"",VLOOKUP(AH1484,'MAATREGELEN TBV BESTEK '!$A$3:$N$34,13,FALSE),"")</f>
        <v/>
      </c>
      <c r="AK1484" t="str">
        <f>IF(AH1484&gt;"",VLOOKUP(AH1484,'MAATREGELEN TBV BESTEK '!$A$3:$N$34,14,FALSE),"")</f>
        <v/>
      </c>
    </row>
    <row r="1485" spans="1:37" ht="12" customHeight="1">
      <c r="A1485" s="49">
        <v>231148.932</v>
      </c>
      <c r="B1485" s="49">
        <v>434203.48700000002</v>
      </c>
      <c r="C1485" t="s">
        <v>5060</v>
      </c>
      <c r="D1485" t="s">
        <v>4563</v>
      </c>
      <c r="E1485">
        <v>4</v>
      </c>
      <c r="F1485" t="s">
        <v>5915</v>
      </c>
      <c r="G1485" t="s">
        <v>2763</v>
      </c>
      <c r="H1485" s="64" t="s">
        <v>5054</v>
      </c>
      <c r="J1485">
        <f t="shared" si="451"/>
        <v>1</v>
      </c>
      <c r="K1485" t="str">
        <f t="shared" si="452"/>
        <v/>
      </c>
      <c r="L1485" t="str">
        <f t="shared" si="448"/>
        <v/>
      </c>
      <c r="M1485">
        <f t="shared" si="453"/>
        <v>231148.932</v>
      </c>
      <c r="N1485">
        <f t="shared" si="454"/>
        <v>434203.48700000002</v>
      </c>
      <c r="O1485" t="str">
        <f t="shared" si="455"/>
        <v>wit rondje</v>
      </c>
      <c r="P1485" t="str">
        <f t="shared" si="456"/>
        <v>DIN01560</v>
      </c>
      <c r="Q1485" t="str">
        <f t="shared" si="447"/>
        <v>Lph 4</v>
      </c>
      <c r="R1485" t="str">
        <f t="shared" si="449"/>
        <v/>
      </c>
      <c r="T1485" t="str">
        <f t="shared" si="457"/>
        <v>DE HEURNE</v>
      </c>
      <c r="U1485" t="str">
        <f t="shared" si="458"/>
        <v>De Riete</v>
      </c>
      <c r="V1485" s="62" t="str">
        <f t="shared" si="459"/>
        <v>DIN01560</v>
      </c>
      <c r="W1485" s="15" t="e">
        <f>IF(J1485,#REF!,"")</f>
        <v>#REF!</v>
      </c>
      <c r="X1485" s="15" t="e">
        <f>IF(J1485,#REF!,"")</f>
        <v>#REF!</v>
      </c>
      <c r="Y1485" s="62" t="str">
        <f t="shared" si="460"/>
        <v xml:space="preserve"> </v>
      </c>
      <c r="AA1485" s="69"/>
      <c r="AB1485" s="90">
        <v>4</v>
      </c>
      <c r="AC1485" s="5" t="s">
        <v>2591</v>
      </c>
      <c r="AD1485" s="90" t="str">
        <f t="shared" si="461"/>
        <v/>
      </c>
      <c r="AE1485" s="90" t="str">
        <f t="shared" si="462"/>
        <v/>
      </c>
      <c r="AF1485" t="str">
        <f t="shared" si="446"/>
        <v/>
      </c>
      <c r="AH1485" t="str">
        <f t="shared" si="450"/>
        <v/>
      </c>
      <c r="AI1485" t="str">
        <f>IF(AH1485&gt;"",VLOOKUP(AH1485,'MAATREGELEN TBV BESTEK '!$A$3:$N$34,11,FALSE),"")</f>
        <v/>
      </c>
      <c r="AJ1485" t="str">
        <f>IF(AH1485&gt;"",VLOOKUP(AH1485,'MAATREGELEN TBV BESTEK '!$A$3:$N$34,13,FALSE),"")</f>
        <v/>
      </c>
      <c r="AK1485" t="str">
        <f>IF(AH1485&gt;"",VLOOKUP(AH1485,'MAATREGELEN TBV BESTEK '!$A$3:$N$34,14,FALSE),"")</f>
        <v/>
      </c>
    </row>
    <row r="1486" spans="1:37" ht="12" customHeight="1">
      <c r="A1486" s="49">
        <v>231101.82</v>
      </c>
      <c r="B1486" s="49">
        <v>434203.30900000001</v>
      </c>
      <c r="C1486" t="s">
        <v>5061</v>
      </c>
      <c r="D1486" t="s">
        <v>4563</v>
      </c>
      <c r="E1486">
        <v>4</v>
      </c>
      <c r="F1486" t="s">
        <v>5915</v>
      </c>
      <c r="G1486" t="s">
        <v>2763</v>
      </c>
      <c r="H1486" s="64" t="s">
        <v>5054</v>
      </c>
      <c r="J1486">
        <f t="shared" si="451"/>
        <v>1</v>
      </c>
      <c r="K1486" t="str">
        <f t="shared" si="452"/>
        <v/>
      </c>
      <c r="L1486" t="str">
        <f t="shared" si="448"/>
        <v/>
      </c>
      <c r="M1486">
        <f t="shared" si="453"/>
        <v>231101.82</v>
      </c>
      <c r="N1486">
        <f t="shared" si="454"/>
        <v>434203.30900000001</v>
      </c>
      <c r="O1486" t="str">
        <f t="shared" si="455"/>
        <v>wit rondje</v>
      </c>
      <c r="P1486" t="str">
        <f t="shared" si="456"/>
        <v>DIN01561</v>
      </c>
      <c r="Q1486" t="str">
        <f t="shared" si="447"/>
        <v>Lph 4</v>
      </c>
      <c r="R1486" t="str">
        <f t="shared" si="449"/>
        <v/>
      </c>
      <c r="T1486" t="str">
        <f t="shared" si="457"/>
        <v>DE HEURNE</v>
      </c>
      <c r="U1486" t="str">
        <f t="shared" si="458"/>
        <v>De Riete</v>
      </c>
      <c r="V1486" s="62" t="str">
        <f t="shared" si="459"/>
        <v>DIN01561</v>
      </c>
      <c r="W1486" s="15" t="e">
        <f>IF(J1486,#REF!,"")</f>
        <v>#REF!</v>
      </c>
      <c r="X1486" s="15" t="e">
        <f>IF(J1486,#REF!,"")</f>
        <v>#REF!</v>
      </c>
      <c r="Y1486" s="62" t="str">
        <f t="shared" si="460"/>
        <v xml:space="preserve"> </v>
      </c>
      <c r="AA1486" s="69"/>
      <c r="AB1486" s="90">
        <v>4</v>
      </c>
      <c r="AC1486" s="5" t="s">
        <v>2591</v>
      </c>
      <c r="AD1486" s="90" t="str">
        <f t="shared" si="461"/>
        <v/>
      </c>
      <c r="AE1486" s="90" t="str">
        <f t="shared" si="462"/>
        <v/>
      </c>
      <c r="AF1486" t="str">
        <f t="shared" si="446"/>
        <v/>
      </c>
      <c r="AH1486" t="str">
        <f t="shared" si="450"/>
        <v/>
      </c>
      <c r="AI1486" t="str">
        <f>IF(AH1486&gt;"",VLOOKUP(AH1486,'MAATREGELEN TBV BESTEK '!$A$3:$N$34,11,FALSE),"")</f>
        <v/>
      </c>
      <c r="AJ1486" t="str">
        <f>IF(AH1486&gt;"",VLOOKUP(AH1486,'MAATREGELEN TBV BESTEK '!$A$3:$N$34,13,FALSE),"")</f>
        <v/>
      </c>
      <c r="AK1486" t="str">
        <f>IF(AH1486&gt;"",VLOOKUP(AH1486,'MAATREGELEN TBV BESTEK '!$A$3:$N$34,14,FALSE),"")</f>
        <v/>
      </c>
    </row>
    <row r="1487" spans="1:37" ht="12" customHeight="1">
      <c r="A1487" s="49">
        <v>231155.71299999999</v>
      </c>
      <c r="B1487" s="49">
        <v>434224.09899999999</v>
      </c>
      <c r="C1487" t="s">
        <v>5063</v>
      </c>
      <c r="D1487" t="s">
        <v>4563</v>
      </c>
      <c r="E1487">
        <v>4</v>
      </c>
      <c r="F1487" t="s">
        <v>5915</v>
      </c>
      <c r="G1487" t="s">
        <v>2763</v>
      </c>
      <c r="H1487" s="64" t="s">
        <v>5054</v>
      </c>
      <c r="J1487">
        <f t="shared" si="451"/>
        <v>1</v>
      </c>
      <c r="K1487" t="str">
        <f t="shared" si="452"/>
        <v/>
      </c>
      <c r="L1487" t="str">
        <f t="shared" si="448"/>
        <v/>
      </c>
      <c r="M1487">
        <f t="shared" si="453"/>
        <v>231155.71299999999</v>
      </c>
      <c r="N1487">
        <f t="shared" si="454"/>
        <v>434224.09899999999</v>
      </c>
      <c r="O1487" t="str">
        <f t="shared" si="455"/>
        <v>wit rondje</v>
      </c>
      <c r="P1487" t="str">
        <f t="shared" si="456"/>
        <v>DIN01611</v>
      </c>
      <c r="Q1487" t="str">
        <f t="shared" si="447"/>
        <v>Lph 4</v>
      </c>
      <c r="R1487" t="str">
        <f t="shared" si="449"/>
        <v/>
      </c>
      <c r="T1487" t="str">
        <f t="shared" si="457"/>
        <v>DE HEURNE</v>
      </c>
      <c r="U1487" t="str">
        <f t="shared" si="458"/>
        <v>De Riete</v>
      </c>
      <c r="V1487" s="62" t="str">
        <f t="shared" si="459"/>
        <v>DIN01611</v>
      </c>
      <c r="W1487" s="15" t="e">
        <f>IF(J1487,#REF!,"")</f>
        <v>#REF!</v>
      </c>
      <c r="X1487" s="15" t="e">
        <f>IF(J1487,#REF!,"")</f>
        <v>#REF!</v>
      </c>
      <c r="Y1487" s="62" t="str">
        <f t="shared" si="460"/>
        <v xml:space="preserve"> </v>
      </c>
      <c r="AA1487" s="69"/>
      <c r="AB1487" s="90">
        <v>4</v>
      </c>
      <c r="AC1487" s="5" t="s">
        <v>2591</v>
      </c>
      <c r="AD1487" s="90" t="str">
        <f t="shared" si="461"/>
        <v/>
      </c>
      <c r="AE1487" s="90" t="str">
        <f t="shared" si="462"/>
        <v/>
      </c>
      <c r="AF1487" t="str">
        <f t="shared" si="446"/>
        <v/>
      </c>
      <c r="AH1487" t="str">
        <f t="shared" si="450"/>
        <v/>
      </c>
      <c r="AI1487" t="str">
        <f>IF(AH1487&gt;"",VLOOKUP(AH1487,'MAATREGELEN TBV BESTEK '!$A$3:$N$34,11,FALSE),"")</f>
        <v/>
      </c>
      <c r="AJ1487" t="str">
        <f>IF(AH1487&gt;"",VLOOKUP(AH1487,'MAATREGELEN TBV BESTEK '!$A$3:$N$34,13,FALSE),"")</f>
        <v/>
      </c>
      <c r="AK1487" t="str">
        <f>IF(AH1487&gt;"",VLOOKUP(AH1487,'MAATREGELEN TBV BESTEK '!$A$3:$N$34,14,FALSE),"")</f>
        <v/>
      </c>
    </row>
    <row r="1488" spans="1:37" ht="12" customHeight="1">
      <c r="A1488" s="49">
        <v>229676.951</v>
      </c>
      <c r="B1488" s="49">
        <v>430810.48100000003</v>
      </c>
      <c r="C1488" t="s">
        <v>338</v>
      </c>
      <c r="D1488" t="s">
        <v>5914</v>
      </c>
      <c r="E1488">
        <v>6</v>
      </c>
      <c r="F1488" t="s">
        <v>6040</v>
      </c>
      <c r="G1488" t="s">
        <v>4314</v>
      </c>
      <c r="H1488" s="64" t="s">
        <v>2260</v>
      </c>
      <c r="J1488">
        <f t="shared" si="451"/>
        <v>1</v>
      </c>
      <c r="K1488" t="str">
        <f t="shared" si="452"/>
        <v>dicht</v>
      </c>
      <c r="L1488" t="str">
        <f t="shared" si="448"/>
        <v>groen</v>
      </c>
      <c r="M1488">
        <f t="shared" si="453"/>
        <v>229676.951</v>
      </c>
      <c r="N1488">
        <f t="shared" si="454"/>
        <v>430810.48100000003</v>
      </c>
      <c r="O1488" t="str">
        <f t="shared" si="455"/>
        <v>groen dicht</v>
      </c>
      <c r="P1488" t="str">
        <f t="shared" si="456"/>
        <v>DIN00066</v>
      </c>
      <c r="Q1488" t="str">
        <f t="shared" si="447"/>
        <v>Lph 6</v>
      </c>
      <c r="R1488" t="str">
        <f t="shared" si="449"/>
        <v>Luma MINI</v>
      </c>
      <c r="T1488" t="str">
        <f t="shared" si="457"/>
        <v>DINXPERLO</v>
      </c>
      <c r="U1488" t="str">
        <f t="shared" si="458"/>
        <v>Rietstapperweg</v>
      </c>
      <c r="V1488" s="62" t="str">
        <f t="shared" si="459"/>
        <v>DIN00066</v>
      </c>
      <c r="W1488" s="15" t="e">
        <f>IF(J1488,#REF!,"")</f>
        <v>#REF!</v>
      </c>
      <c r="X1488" s="15" t="e">
        <f>IF(J1488,#REF!,"")</f>
        <v>#REF!</v>
      </c>
      <c r="Y1488" s="62" t="str">
        <f t="shared" si="460"/>
        <v>MV AV</v>
      </c>
      <c r="AA1488" s="69"/>
      <c r="AB1488" s="90">
        <v>6</v>
      </c>
      <c r="AC1488" s="5" t="s">
        <v>4518</v>
      </c>
      <c r="AD1488" s="90">
        <f t="shared" si="461"/>
        <v>6</v>
      </c>
      <c r="AE1488" s="90" t="str">
        <f t="shared" si="462"/>
        <v>Luma MINI</v>
      </c>
      <c r="AF1488" s="22" t="str">
        <f>IF(Y1488="AV","Armatuur "&amp;AE1488&amp;" leveren en plaatsen op LM "&amp;AB1488&amp;"m","")&amp;IF(Y1488="MV AV","Mast en armatuur leveren en plaatsen, "&amp;AE1488&amp;" en LM "&amp;AD1488&amp;"m, oude mast "&amp;AB1488&amp;"m verwijderen","")&amp;IF(Y1488="NM NA","Nwe mast en nw armatuur leveren en plaatsen, "&amp;AE1488&amp;" en LM "&amp;AD1488&amp;"m","")&amp;IF(Y1488="NLP","Nieuw lichtpunt bijplaatsen, "&amp;AE1488&amp;" en LM "&amp;AD1488&amp;"m","")</f>
        <v>Mast en armatuur leveren en plaatsen, Luma MINI en LM 6m, oude mast 6m verwijderen</v>
      </c>
      <c r="AH1488" t="str">
        <f t="shared" si="450"/>
        <v>MV AV 6-&gt;6 Luma MINI</v>
      </c>
      <c r="AI1488">
        <f>IF(AH1488&gt;"",VLOOKUP(AH1488,'MAATREGELEN TBV BESTEK '!$A$3:$N$34,11,FALSE),"")</f>
        <v>134020</v>
      </c>
      <c r="AJ1488">
        <f>IF(AH1488&gt;"",VLOOKUP(AH1488,'MAATREGELEN TBV BESTEK '!$A$3:$N$34,13,FALSE),"")</f>
        <v>711020</v>
      </c>
      <c r="AK1488">
        <f>IF(AH1488&gt;"",VLOOKUP(AH1488,'MAATREGELEN TBV BESTEK '!$A$3:$N$34,14,FALSE),"")</f>
        <v>721220</v>
      </c>
    </row>
    <row r="1489" spans="1:37" ht="12" customHeight="1">
      <c r="A1489" s="49">
        <v>230739.872</v>
      </c>
      <c r="B1489" s="49">
        <v>431128.05</v>
      </c>
      <c r="C1489" t="s">
        <v>5895</v>
      </c>
      <c r="D1489" t="s">
        <v>4563</v>
      </c>
      <c r="E1489">
        <v>4</v>
      </c>
      <c r="F1489" t="s">
        <v>5915</v>
      </c>
      <c r="G1489" t="s">
        <v>4314</v>
      </c>
      <c r="H1489" s="64" t="s">
        <v>5889</v>
      </c>
      <c r="J1489">
        <f t="shared" si="451"/>
        <v>1</v>
      </c>
      <c r="K1489" t="str">
        <f t="shared" si="452"/>
        <v/>
      </c>
      <c r="L1489" t="str">
        <f t="shared" si="448"/>
        <v/>
      </c>
      <c r="M1489">
        <f t="shared" si="453"/>
        <v>230739.872</v>
      </c>
      <c r="N1489">
        <f t="shared" si="454"/>
        <v>431128.05</v>
      </c>
      <c r="O1489" t="str">
        <f t="shared" si="455"/>
        <v>wit rondje</v>
      </c>
      <c r="P1489" t="str">
        <f t="shared" si="456"/>
        <v>DIN00185</v>
      </c>
      <c r="Q1489" t="str">
        <f t="shared" si="447"/>
        <v>Lph 4</v>
      </c>
      <c r="R1489" t="str">
        <f t="shared" si="449"/>
        <v/>
      </c>
      <c r="T1489" t="str">
        <f t="shared" si="457"/>
        <v>DINXPERLO</v>
      </c>
      <c r="U1489" t="str">
        <f t="shared" si="458"/>
        <v>Minister Ringersstraat</v>
      </c>
      <c r="V1489" s="62" t="str">
        <f t="shared" si="459"/>
        <v>DIN00185</v>
      </c>
      <c r="W1489" s="15" t="e">
        <f>IF(J1489,#REF!,"")</f>
        <v>#REF!</v>
      </c>
      <c r="X1489" s="15" t="e">
        <f>IF(J1489,#REF!,"")</f>
        <v>#REF!</v>
      </c>
      <c r="Y1489" s="62" t="str">
        <f t="shared" si="460"/>
        <v xml:space="preserve"> </v>
      </c>
      <c r="AA1489" s="69"/>
      <c r="AB1489" s="90">
        <v>4</v>
      </c>
      <c r="AC1489" s="5" t="s">
        <v>2591</v>
      </c>
      <c r="AD1489" s="90" t="str">
        <f t="shared" si="461"/>
        <v/>
      </c>
      <c r="AE1489" s="90" t="str">
        <f t="shared" si="462"/>
        <v/>
      </c>
      <c r="AF1489" t="str">
        <f t="shared" ref="AF1489:AF1529" si="463">IF(Y1489="AV","Armatuur "&amp;AE1489&amp;" leveren en plaatsen op LM "&amp;AD1489&amp;"m","")&amp;IF(Y1489="MV AV","Mast en armatuur leveren en plaatsen, "&amp;AE1489&amp;" en LM "&amp;AD1489&amp;"m, oude mast "&amp;AB1489&amp;"m verwijderen","")&amp;IF(Y1489="NM NA","Nwe mast en nw armatuur leveren en plaatsen, "&amp;AE1489&amp;" en LM "&amp;AD1489&amp;"m, oude mast "&amp;AB1489&amp;"m verwijderen","")&amp;IF(Y1489="NLP","Nieuw lichtpunt bijplaatsen, "&amp;AE1489&amp;" en LM "&amp;AD1489&amp;"m","")</f>
        <v/>
      </c>
      <c r="AH1489" t="str">
        <f t="shared" si="450"/>
        <v/>
      </c>
      <c r="AI1489" t="str">
        <f>IF(AH1489&gt;"",VLOOKUP(AH1489,'MAATREGELEN TBV BESTEK '!$A$3:$N$34,11,FALSE),"")</f>
        <v/>
      </c>
      <c r="AJ1489" t="str">
        <f>IF(AH1489&gt;"",VLOOKUP(AH1489,'MAATREGELEN TBV BESTEK '!$A$3:$N$34,13,FALSE),"")</f>
        <v/>
      </c>
      <c r="AK1489" t="str">
        <f>IF(AH1489&gt;"",VLOOKUP(AH1489,'MAATREGELEN TBV BESTEK '!$A$3:$N$34,14,FALSE),"")</f>
        <v/>
      </c>
    </row>
    <row r="1490" spans="1:37" ht="12" customHeight="1">
      <c r="A1490" s="49">
        <v>230736.24900000001</v>
      </c>
      <c r="B1490" s="49">
        <v>431109.80800000002</v>
      </c>
      <c r="C1490" t="s">
        <v>5896</v>
      </c>
      <c r="D1490" t="s">
        <v>4563</v>
      </c>
      <c r="E1490">
        <v>4</v>
      </c>
      <c r="F1490" t="s">
        <v>5915</v>
      </c>
      <c r="G1490" t="s">
        <v>4314</v>
      </c>
      <c r="H1490" s="64" t="s">
        <v>5889</v>
      </c>
      <c r="J1490">
        <f t="shared" si="451"/>
        <v>1</v>
      </c>
      <c r="K1490" t="str">
        <f t="shared" si="452"/>
        <v/>
      </c>
      <c r="L1490" t="str">
        <f t="shared" si="448"/>
        <v/>
      </c>
      <c r="M1490">
        <f t="shared" si="453"/>
        <v>230736.24900000001</v>
      </c>
      <c r="N1490">
        <f t="shared" si="454"/>
        <v>431109.80800000002</v>
      </c>
      <c r="O1490" t="str">
        <f t="shared" si="455"/>
        <v>wit rondje</v>
      </c>
      <c r="P1490" t="str">
        <f t="shared" si="456"/>
        <v>DIN00186</v>
      </c>
      <c r="Q1490" t="str">
        <f t="shared" si="447"/>
        <v>Lph 4</v>
      </c>
      <c r="R1490" t="str">
        <f t="shared" si="449"/>
        <v/>
      </c>
      <c r="T1490" t="str">
        <f t="shared" si="457"/>
        <v>DINXPERLO</v>
      </c>
      <c r="U1490" t="str">
        <f t="shared" si="458"/>
        <v>Minister Ringersstraat</v>
      </c>
      <c r="V1490" s="62" t="str">
        <f t="shared" si="459"/>
        <v>DIN00186</v>
      </c>
      <c r="W1490" s="15" t="e">
        <f>IF(J1490,#REF!,"")</f>
        <v>#REF!</v>
      </c>
      <c r="X1490" s="15" t="e">
        <f>IF(J1490,#REF!,"")</f>
        <v>#REF!</v>
      </c>
      <c r="Y1490" s="62" t="str">
        <f t="shared" si="460"/>
        <v xml:space="preserve"> </v>
      </c>
      <c r="AA1490" s="69"/>
      <c r="AB1490" s="90">
        <v>4</v>
      </c>
      <c r="AC1490" s="5" t="s">
        <v>2591</v>
      </c>
      <c r="AD1490" s="90" t="str">
        <f t="shared" si="461"/>
        <v/>
      </c>
      <c r="AE1490" s="90" t="str">
        <f t="shared" si="462"/>
        <v/>
      </c>
      <c r="AF1490" t="str">
        <f t="shared" si="463"/>
        <v/>
      </c>
      <c r="AH1490" t="str">
        <f t="shared" si="450"/>
        <v/>
      </c>
      <c r="AI1490" t="str">
        <f>IF(AH1490&gt;"",VLOOKUP(AH1490,'MAATREGELEN TBV BESTEK '!$A$3:$N$34,11,FALSE),"")</f>
        <v/>
      </c>
      <c r="AJ1490" t="str">
        <f>IF(AH1490&gt;"",VLOOKUP(AH1490,'MAATREGELEN TBV BESTEK '!$A$3:$N$34,13,FALSE),"")</f>
        <v/>
      </c>
      <c r="AK1490" t="str">
        <f>IF(AH1490&gt;"",VLOOKUP(AH1490,'MAATREGELEN TBV BESTEK '!$A$3:$N$34,14,FALSE),"")</f>
        <v/>
      </c>
    </row>
    <row r="1491" spans="1:37" ht="12" customHeight="1">
      <c r="A1491" s="49">
        <v>230733.35200000001</v>
      </c>
      <c r="B1491" s="49">
        <v>431092.17300000001</v>
      </c>
      <c r="C1491" t="s">
        <v>5897</v>
      </c>
      <c r="D1491" t="s">
        <v>4563</v>
      </c>
      <c r="E1491">
        <v>4</v>
      </c>
      <c r="F1491" t="s">
        <v>5915</v>
      </c>
      <c r="G1491" t="s">
        <v>4314</v>
      </c>
      <c r="H1491" s="64" t="s">
        <v>5889</v>
      </c>
      <c r="J1491">
        <f t="shared" si="451"/>
        <v>1</v>
      </c>
      <c r="K1491" t="str">
        <f t="shared" si="452"/>
        <v/>
      </c>
      <c r="L1491" t="str">
        <f t="shared" si="448"/>
        <v/>
      </c>
      <c r="M1491">
        <f t="shared" si="453"/>
        <v>230733.35200000001</v>
      </c>
      <c r="N1491">
        <f t="shared" si="454"/>
        <v>431092.17300000001</v>
      </c>
      <c r="O1491" t="str">
        <f t="shared" si="455"/>
        <v>wit rondje</v>
      </c>
      <c r="P1491" t="str">
        <f t="shared" si="456"/>
        <v>DIN00187</v>
      </c>
      <c r="Q1491" t="str">
        <f t="shared" si="447"/>
        <v>Lph 4</v>
      </c>
      <c r="R1491" t="str">
        <f t="shared" si="449"/>
        <v/>
      </c>
      <c r="T1491" t="str">
        <f t="shared" si="457"/>
        <v>DINXPERLO</v>
      </c>
      <c r="U1491" t="str">
        <f t="shared" si="458"/>
        <v>Minister Ringersstraat</v>
      </c>
      <c r="V1491" s="62" t="str">
        <f t="shared" si="459"/>
        <v>DIN00187</v>
      </c>
      <c r="W1491" s="15" t="e">
        <f>IF(J1491,#REF!,"")</f>
        <v>#REF!</v>
      </c>
      <c r="X1491" s="15" t="e">
        <f>IF(J1491,#REF!,"")</f>
        <v>#REF!</v>
      </c>
      <c r="Y1491" s="62" t="str">
        <f t="shared" si="460"/>
        <v xml:space="preserve"> </v>
      </c>
      <c r="AA1491" s="69"/>
      <c r="AB1491" s="90">
        <v>4</v>
      </c>
      <c r="AC1491" s="5" t="s">
        <v>2591</v>
      </c>
      <c r="AD1491" s="90" t="str">
        <f t="shared" si="461"/>
        <v/>
      </c>
      <c r="AE1491" s="90" t="str">
        <f t="shared" si="462"/>
        <v/>
      </c>
      <c r="AF1491" t="str">
        <f t="shared" si="463"/>
        <v/>
      </c>
      <c r="AH1491" t="str">
        <f t="shared" si="450"/>
        <v/>
      </c>
      <c r="AI1491" t="str">
        <f>IF(AH1491&gt;"",VLOOKUP(AH1491,'MAATREGELEN TBV BESTEK '!$A$3:$N$34,11,FALSE),"")</f>
        <v/>
      </c>
      <c r="AJ1491" t="str">
        <f>IF(AH1491&gt;"",VLOOKUP(AH1491,'MAATREGELEN TBV BESTEK '!$A$3:$N$34,13,FALSE),"")</f>
        <v/>
      </c>
      <c r="AK1491" t="str">
        <f>IF(AH1491&gt;"",VLOOKUP(AH1491,'MAATREGELEN TBV BESTEK '!$A$3:$N$34,14,FALSE),"")</f>
        <v/>
      </c>
    </row>
    <row r="1492" spans="1:37" ht="12" customHeight="1">
      <c r="A1492" s="49">
        <v>230752.92499999999</v>
      </c>
      <c r="B1492" s="49">
        <v>431125.35600000003</v>
      </c>
      <c r="C1492" t="s">
        <v>5890</v>
      </c>
      <c r="D1492" t="s">
        <v>4563</v>
      </c>
      <c r="E1492">
        <v>4</v>
      </c>
      <c r="F1492" t="s">
        <v>5915</v>
      </c>
      <c r="G1492" t="s">
        <v>4314</v>
      </c>
      <c r="H1492" s="64" t="s">
        <v>5889</v>
      </c>
      <c r="J1492">
        <f t="shared" si="451"/>
        <v>1</v>
      </c>
      <c r="K1492" t="str">
        <f t="shared" si="452"/>
        <v/>
      </c>
      <c r="L1492" t="str">
        <f t="shared" si="448"/>
        <v/>
      </c>
      <c r="M1492">
        <f t="shared" si="453"/>
        <v>230752.92499999999</v>
      </c>
      <c r="N1492">
        <f t="shared" si="454"/>
        <v>431125.35600000003</v>
      </c>
      <c r="O1492" t="str">
        <f t="shared" si="455"/>
        <v>wit rondje</v>
      </c>
      <c r="P1492" t="str">
        <f t="shared" si="456"/>
        <v>DIN00188</v>
      </c>
      <c r="Q1492" t="str">
        <f t="shared" si="447"/>
        <v>Lph 4</v>
      </c>
      <c r="R1492" t="str">
        <f t="shared" si="449"/>
        <v/>
      </c>
      <c r="T1492" t="str">
        <f t="shared" si="457"/>
        <v>DINXPERLO</v>
      </c>
      <c r="U1492" t="str">
        <f t="shared" si="458"/>
        <v>Minister Ringersstraat</v>
      </c>
      <c r="V1492" s="62" t="str">
        <f t="shared" si="459"/>
        <v>DIN00188</v>
      </c>
      <c r="W1492" s="15" t="e">
        <f>IF(J1492,#REF!,"")</f>
        <v>#REF!</v>
      </c>
      <c r="X1492" s="15" t="e">
        <f>IF(J1492,#REF!,"")</f>
        <v>#REF!</v>
      </c>
      <c r="Y1492" s="62" t="str">
        <f t="shared" si="460"/>
        <v xml:space="preserve"> </v>
      </c>
      <c r="AA1492" s="69"/>
      <c r="AB1492" s="90">
        <v>4</v>
      </c>
      <c r="AC1492" s="5" t="s">
        <v>2591</v>
      </c>
      <c r="AD1492" s="90" t="str">
        <f t="shared" si="461"/>
        <v/>
      </c>
      <c r="AE1492" s="90" t="str">
        <f t="shared" si="462"/>
        <v/>
      </c>
      <c r="AF1492" t="str">
        <f t="shared" si="463"/>
        <v/>
      </c>
      <c r="AH1492" t="str">
        <f t="shared" si="450"/>
        <v/>
      </c>
      <c r="AI1492" t="str">
        <f>IF(AH1492&gt;"",VLOOKUP(AH1492,'MAATREGELEN TBV BESTEK '!$A$3:$N$34,11,FALSE),"")</f>
        <v/>
      </c>
      <c r="AJ1492" t="str">
        <f>IF(AH1492&gt;"",VLOOKUP(AH1492,'MAATREGELEN TBV BESTEK '!$A$3:$N$34,13,FALSE),"")</f>
        <v/>
      </c>
      <c r="AK1492" t="str">
        <f>IF(AH1492&gt;"",VLOOKUP(AH1492,'MAATREGELEN TBV BESTEK '!$A$3:$N$34,14,FALSE),"")</f>
        <v/>
      </c>
    </row>
    <row r="1493" spans="1:37" ht="12" customHeight="1">
      <c r="A1493" s="49">
        <v>230748.29699999999</v>
      </c>
      <c r="B1493" s="49">
        <v>431098.23200000002</v>
      </c>
      <c r="C1493" t="s">
        <v>5891</v>
      </c>
      <c r="D1493" t="s">
        <v>4563</v>
      </c>
      <c r="E1493">
        <v>4</v>
      </c>
      <c r="F1493" t="s">
        <v>5915</v>
      </c>
      <c r="G1493" t="s">
        <v>4314</v>
      </c>
      <c r="H1493" s="64" t="s">
        <v>5889</v>
      </c>
      <c r="J1493">
        <f t="shared" si="451"/>
        <v>1</v>
      </c>
      <c r="K1493" t="str">
        <f t="shared" si="452"/>
        <v/>
      </c>
      <c r="L1493" t="str">
        <f t="shared" si="448"/>
        <v/>
      </c>
      <c r="M1493">
        <f t="shared" si="453"/>
        <v>230748.29699999999</v>
      </c>
      <c r="N1493">
        <f t="shared" si="454"/>
        <v>431098.23200000002</v>
      </c>
      <c r="O1493" t="str">
        <f t="shared" si="455"/>
        <v>wit rondje</v>
      </c>
      <c r="P1493" t="str">
        <f t="shared" si="456"/>
        <v>DIN00189</v>
      </c>
      <c r="Q1493" t="str">
        <f t="shared" si="447"/>
        <v>Lph 4</v>
      </c>
      <c r="R1493" t="str">
        <f t="shared" si="449"/>
        <v/>
      </c>
      <c r="T1493" t="str">
        <f t="shared" si="457"/>
        <v>DINXPERLO</v>
      </c>
      <c r="U1493" t="str">
        <f t="shared" si="458"/>
        <v>Minister Ringersstraat</v>
      </c>
      <c r="V1493" s="62" t="str">
        <f t="shared" si="459"/>
        <v>DIN00189</v>
      </c>
      <c r="W1493" s="15" t="e">
        <f>IF(J1493,#REF!,"")</f>
        <v>#REF!</v>
      </c>
      <c r="X1493" s="15" t="e">
        <f>IF(J1493,#REF!,"")</f>
        <v>#REF!</v>
      </c>
      <c r="Y1493" s="62" t="str">
        <f t="shared" si="460"/>
        <v xml:space="preserve"> </v>
      </c>
      <c r="AA1493" s="69"/>
      <c r="AB1493" s="90">
        <v>4</v>
      </c>
      <c r="AC1493" s="5" t="s">
        <v>2591</v>
      </c>
      <c r="AD1493" s="90" t="str">
        <f t="shared" si="461"/>
        <v/>
      </c>
      <c r="AE1493" s="90" t="str">
        <f t="shared" si="462"/>
        <v/>
      </c>
      <c r="AF1493" t="str">
        <f t="shared" si="463"/>
        <v/>
      </c>
      <c r="AH1493" t="str">
        <f t="shared" si="450"/>
        <v/>
      </c>
      <c r="AI1493" t="str">
        <f>IF(AH1493&gt;"",VLOOKUP(AH1493,'MAATREGELEN TBV BESTEK '!$A$3:$N$34,11,FALSE),"")</f>
        <v/>
      </c>
      <c r="AJ1493" t="str">
        <f>IF(AH1493&gt;"",VLOOKUP(AH1493,'MAATREGELEN TBV BESTEK '!$A$3:$N$34,13,FALSE),"")</f>
        <v/>
      </c>
      <c r="AK1493" t="str">
        <f>IF(AH1493&gt;"",VLOOKUP(AH1493,'MAATREGELEN TBV BESTEK '!$A$3:$N$34,14,FALSE),"")</f>
        <v/>
      </c>
    </row>
    <row r="1494" spans="1:37" ht="12" customHeight="1">
      <c r="A1494" s="49">
        <v>230743.679</v>
      </c>
      <c r="B1494" s="49">
        <v>431070.66499999998</v>
      </c>
      <c r="C1494" t="s">
        <v>5892</v>
      </c>
      <c r="D1494" t="s">
        <v>4563</v>
      </c>
      <c r="E1494">
        <v>4</v>
      </c>
      <c r="F1494" t="s">
        <v>5915</v>
      </c>
      <c r="G1494" t="s">
        <v>4314</v>
      </c>
      <c r="H1494" s="64" t="s">
        <v>5889</v>
      </c>
      <c r="J1494">
        <f t="shared" si="451"/>
        <v>1</v>
      </c>
      <c r="K1494" t="str">
        <f t="shared" si="452"/>
        <v/>
      </c>
      <c r="L1494" t="str">
        <f t="shared" si="448"/>
        <v/>
      </c>
      <c r="M1494">
        <f t="shared" si="453"/>
        <v>230743.679</v>
      </c>
      <c r="N1494">
        <f t="shared" si="454"/>
        <v>431070.66499999998</v>
      </c>
      <c r="O1494" t="str">
        <f t="shared" si="455"/>
        <v>wit rondje</v>
      </c>
      <c r="P1494" t="str">
        <f t="shared" si="456"/>
        <v>DIN01600</v>
      </c>
      <c r="Q1494" t="str">
        <f t="shared" si="447"/>
        <v>Lph 4</v>
      </c>
      <c r="R1494" t="str">
        <f t="shared" si="449"/>
        <v/>
      </c>
      <c r="T1494" t="str">
        <f t="shared" si="457"/>
        <v>DINXPERLO</v>
      </c>
      <c r="U1494" t="str">
        <f t="shared" si="458"/>
        <v>Minister Ringersstraat</v>
      </c>
      <c r="V1494" s="62" t="str">
        <f t="shared" si="459"/>
        <v>DIN01600</v>
      </c>
      <c r="W1494" s="15" t="e">
        <f>IF(J1494,#REF!,"")</f>
        <v>#REF!</v>
      </c>
      <c r="X1494" s="15" t="e">
        <f>IF(J1494,#REF!,"")</f>
        <v>#REF!</v>
      </c>
      <c r="Y1494" s="62" t="str">
        <f t="shared" si="460"/>
        <v xml:space="preserve"> </v>
      </c>
      <c r="AA1494" s="69"/>
      <c r="AB1494" s="90">
        <v>4</v>
      </c>
      <c r="AC1494" s="5" t="s">
        <v>2591</v>
      </c>
      <c r="AD1494" s="90" t="str">
        <f t="shared" si="461"/>
        <v/>
      </c>
      <c r="AE1494" s="90" t="str">
        <f t="shared" si="462"/>
        <v/>
      </c>
      <c r="AF1494" t="str">
        <f t="shared" si="463"/>
        <v/>
      </c>
      <c r="AH1494" t="str">
        <f t="shared" si="450"/>
        <v/>
      </c>
      <c r="AI1494" t="str">
        <f>IF(AH1494&gt;"",VLOOKUP(AH1494,'MAATREGELEN TBV BESTEK '!$A$3:$N$34,11,FALSE),"")</f>
        <v/>
      </c>
      <c r="AJ1494" t="str">
        <f>IF(AH1494&gt;"",VLOOKUP(AH1494,'MAATREGELEN TBV BESTEK '!$A$3:$N$34,13,FALSE),"")</f>
        <v/>
      </c>
      <c r="AK1494" t="str">
        <f>IF(AH1494&gt;"",VLOOKUP(AH1494,'MAATREGELEN TBV BESTEK '!$A$3:$N$34,14,FALSE),"")</f>
        <v/>
      </c>
    </row>
    <row r="1495" spans="1:37" ht="12" customHeight="1">
      <c r="A1495" s="49">
        <v>230738.97700000001</v>
      </c>
      <c r="B1495" s="49">
        <v>431043.54</v>
      </c>
      <c r="C1495" t="s">
        <v>5893</v>
      </c>
      <c r="D1495" t="s">
        <v>4563</v>
      </c>
      <c r="E1495">
        <v>4</v>
      </c>
      <c r="F1495" t="s">
        <v>5915</v>
      </c>
      <c r="G1495" t="s">
        <v>4314</v>
      </c>
      <c r="H1495" s="64" t="s">
        <v>5889</v>
      </c>
      <c r="J1495">
        <f t="shared" si="451"/>
        <v>1</v>
      </c>
      <c r="K1495" t="str">
        <f t="shared" si="452"/>
        <v/>
      </c>
      <c r="L1495" t="str">
        <f t="shared" si="448"/>
        <v/>
      </c>
      <c r="M1495">
        <f t="shared" si="453"/>
        <v>230738.97700000001</v>
      </c>
      <c r="N1495">
        <f t="shared" si="454"/>
        <v>431043.54</v>
      </c>
      <c r="O1495" t="str">
        <f t="shared" si="455"/>
        <v>wit rondje</v>
      </c>
      <c r="P1495" t="str">
        <f t="shared" si="456"/>
        <v>DIN01601</v>
      </c>
      <c r="Q1495" t="str">
        <f t="shared" si="447"/>
        <v>Lph 4</v>
      </c>
      <c r="R1495" t="str">
        <f t="shared" si="449"/>
        <v/>
      </c>
      <c r="T1495" t="str">
        <f t="shared" si="457"/>
        <v>DINXPERLO</v>
      </c>
      <c r="U1495" t="str">
        <f t="shared" si="458"/>
        <v>Minister Ringersstraat</v>
      </c>
      <c r="V1495" s="62" t="str">
        <f t="shared" si="459"/>
        <v>DIN01601</v>
      </c>
      <c r="W1495" s="15" t="e">
        <f>IF(J1495,#REF!,"")</f>
        <v>#REF!</v>
      </c>
      <c r="X1495" s="15" t="e">
        <f>IF(J1495,#REF!,"")</f>
        <v>#REF!</v>
      </c>
      <c r="Y1495" s="62" t="str">
        <f t="shared" si="460"/>
        <v xml:space="preserve"> </v>
      </c>
      <c r="AA1495" s="69"/>
      <c r="AB1495" s="90">
        <v>4</v>
      </c>
      <c r="AC1495" s="5" t="s">
        <v>2591</v>
      </c>
      <c r="AD1495" s="90" t="str">
        <f t="shared" si="461"/>
        <v/>
      </c>
      <c r="AE1495" s="90" t="str">
        <f t="shared" si="462"/>
        <v/>
      </c>
      <c r="AF1495" t="str">
        <f t="shared" si="463"/>
        <v/>
      </c>
      <c r="AH1495" t="str">
        <f t="shared" si="450"/>
        <v/>
      </c>
      <c r="AI1495" t="str">
        <f>IF(AH1495&gt;"",VLOOKUP(AH1495,'MAATREGELEN TBV BESTEK '!$A$3:$N$34,11,FALSE),"")</f>
        <v/>
      </c>
      <c r="AJ1495" t="str">
        <f>IF(AH1495&gt;"",VLOOKUP(AH1495,'MAATREGELEN TBV BESTEK '!$A$3:$N$34,13,FALSE),"")</f>
        <v/>
      </c>
      <c r="AK1495" t="str">
        <f>IF(AH1495&gt;"",VLOOKUP(AH1495,'MAATREGELEN TBV BESTEK '!$A$3:$N$34,14,FALSE),"")</f>
        <v/>
      </c>
    </row>
    <row r="1496" spans="1:37" ht="12" customHeight="1">
      <c r="A1496" s="49">
        <v>230733.86</v>
      </c>
      <c r="B1496" s="49">
        <v>431018.77</v>
      </c>
      <c r="C1496" t="s">
        <v>5894</v>
      </c>
      <c r="D1496" t="s">
        <v>4563</v>
      </c>
      <c r="E1496">
        <v>4</v>
      </c>
      <c r="F1496" t="s">
        <v>5915</v>
      </c>
      <c r="G1496" t="s">
        <v>4314</v>
      </c>
      <c r="H1496" s="64" t="s">
        <v>5889</v>
      </c>
      <c r="J1496">
        <f t="shared" si="451"/>
        <v>1</v>
      </c>
      <c r="K1496" t="str">
        <f t="shared" si="452"/>
        <v/>
      </c>
      <c r="L1496" t="str">
        <f t="shared" si="448"/>
        <v/>
      </c>
      <c r="M1496">
        <f t="shared" si="453"/>
        <v>230733.86</v>
      </c>
      <c r="N1496">
        <f t="shared" si="454"/>
        <v>431018.77</v>
      </c>
      <c r="O1496" t="str">
        <f t="shared" si="455"/>
        <v>wit rondje</v>
      </c>
      <c r="P1496" t="str">
        <f t="shared" si="456"/>
        <v>DIN01602</v>
      </c>
      <c r="Q1496" t="str">
        <f t="shared" si="447"/>
        <v>Lph 4</v>
      </c>
      <c r="R1496" t="str">
        <f t="shared" si="449"/>
        <v/>
      </c>
      <c r="T1496" t="str">
        <f t="shared" si="457"/>
        <v>DINXPERLO</v>
      </c>
      <c r="U1496" t="str">
        <f t="shared" si="458"/>
        <v>Minister Ringersstraat</v>
      </c>
      <c r="V1496" s="62" t="str">
        <f t="shared" si="459"/>
        <v>DIN01602</v>
      </c>
      <c r="W1496" s="15" t="e">
        <f>IF(J1496,#REF!,"")</f>
        <v>#REF!</v>
      </c>
      <c r="X1496" s="15" t="e">
        <f>IF(J1496,#REF!,"")</f>
        <v>#REF!</v>
      </c>
      <c r="Y1496" s="62" t="str">
        <f t="shared" si="460"/>
        <v xml:space="preserve"> </v>
      </c>
      <c r="AA1496" s="69"/>
      <c r="AB1496" s="90">
        <v>4</v>
      </c>
      <c r="AC1496" s="5" t="s">
        <v>2591</v>
      </c>
      <c r="AD1496" s="90" t="str">
        <f t="shared" si="461"/>
        <v/>
      </c>
      <c r="AE1496" s="90" t="str">
        <f t="shared" si="462"/>
        <v/>
      </c>
      <c r="AF1496" t="str">
        <f t="shared" si="463"/>
        <v/>
      </c>
      <c r="AH1496" t="str">
        <f t="shared" si="450"/>
        <v/>
      </c>
      <c r="AI1496" t="str">
        <f>IF(AH1496&gt;"",VLOOKUP(AH1496,'MAATREGELEN TBV BESTEK '!$A$3:$N$34,11,FALSE),"")</f>
        <v/>
      </c>
      <c r="AJ1496" t="str">
        <f>IF(AH1496&gt;"",VLOOKUP(AH1496,'MAATREGELEN TBV BESTEK '!$A$3:$N$34,13,FALSE),"")</f>
        <v/>
      </c>
      <c r="AK1496" t="str">
        <f>IF(AH1496&gt;"",VLOOKUP(AH1496,'MAATREGELEN TBV BESTEK '!$A$3:$N$34,14,FALSE),"")</f>
        <v/>
      </c>
    </row>
    <row r="1497" spans="1:37" ht="12" customHeight="1">
      <c r="A1497" s="49">
        <v>230730.07399999999</v>
      </c>
      <c r="B1497" s="49">
        <v>430993.87800000003</v>
      </c>
      <c r="C1497" t="s">
        <v>5888</v>
      </c>
      <c r="D1497" t="s">
        <v>4563</v>
      </c>
      <c r="E1497">
        <v>4</v>
      </c>
      <c r="F1497" t="s">
        <v>5915</v>
      </c>
      <c r="G1497" t="s">
        <v>4314</v>
      </c>
      <c r="H1497" s="64" t="s">
        <v>5889</v>
      </c>
      <c r="J1497">
        <f t="shared" si="451"/>
        <v>1</v>
      </c>
      <c r="K1497" t="str">
        <f t="shared" si="452"/>
        <v/>
      </c>
      <c r="L1497" t="str">
        <f t="shared" si="448"/>
        <v/>
      </c>
      <c r="M1497">
        <f t="shared" si="453"/>
        <v>230730.07399999999</v>
      </c>
      <c r="N1497">
        <f t="shared" si="454"/>
        <v>430993.87800000003</v>
      </c>
      <c r="O1497" t="str">
        <f t="shared" si="455"/>
        <v>wit rondje</v>
      </c>
      <c r="P1497" t="str">
        <f t="shared" si="456"/>
        <v>DIN01603</v>
      </c>
      <c r="Q1497" t="str">
        <f t="shared" ref="Q1497:Q1530" si="464">$O$2&amp;E1497</f>
        <v>Lph 4</v>
      </c>
      <c r="R1497" t="str">
        <f t="shared" si="449"/>
        <v/>
      </c>
      <c r="T1497" t="str">
        <f t="shared" si="457"/>
        <v>DINXPERLO</v>
      </c>
      <c r="U1497" t="str">
        <f t="shared" si="458"/>
        <v>Minister Ringersstraat</v>
      </c>
      <c r="V1497" s="62" t="str">
        <f t="shared" si="459"/>
        <v>DIN01603</v>
      </c>
      <c r="W1497" s="15" t="e">
        <f>IF(J1497,#REF!,"")</f>
        <v>#REF!</v>
      </c>
      <c r="X1497" s="15" t="e">
        <f>IF(J1497,#REF!,"")</f>
        <v>#REF!</v>
      </c>
      <c r="Y1497" s="62" t="str">
        <f t="shared" si="460"/>
        <v xml:space="preserve"> </v>
      </c>
      <c r="AA1497" s="69"/>
      <c r="AB1497" s="90">
        <v>4</v>
      </c>
      <c r="AC1497" s="5" t="s">
        <v>5382</v>
      </c>
      <c r="AD1497" s="90" t="str">
        <f t="shared" si="461"/>
        <v/>
      </c>
      <c r="AE1497" s="90" t="str">
        <f t="shared" si="462"/>
        <v/>
      </c>
      <c r="AF1497" t="str">
        <f t="shared" si="463"/>
        <v/>
      </c>
      <c r="AH1497" t="str">
        <f t="shared" si="450"/>
        <v/>
      </c>
      <c r="AI1497" t="str">
        <f>IF(AH1497&gt;"",VLOOKUP(AH1497,'MAATREGELEN TBV BESTEK '!$A$3:$N$34,11,FALSE),"")</f>
        <v/>
      </c>
      <c r="AJ1497" t="str">
        <f>IF(AH1497&gt;"",VLOOKUP(AH1497,'MAATREGELEN TBV BESTEK '!$A$3:$N$34,13,FALSE),"")</f>
        <v/>
      </c>
      <c r="AK1497" t="str">
        <f>IF(AH1497&gt;"",VLOOKUP(AH1497,'MAATREGELEN TBV BESTEK '!$A$3:$N$34,14,FALSE),"")</f>
        <v/>
      </c>
    </row>
    <row r="1498" spans="1:37" ht="12" customHeight="1">
      <c r="A1498" s="49">
        <v>230780.91500000001</v>
      </c>
      <c r="B1498" s="49">
        <v>431736.47600000002</v>
      </c>
      <c r="C1498" t="s">
        <v>2269</v>
      </c>
      <c r="D1498" t="s">
        <v>4563</v>
      </c>
      <c r="E1498">
        <v>4</v>
      </c>
      <c r="F1498" t="s">
        <v>5915</v>
      </c>
      <c r="G1498" t="s">
        <v>4314</v>
      </c>
      <c r="H1498" s="64" t="s">
        <v>2262</v>
      </c>
      <c r="J1498">
        <f t="shared" si="451"/>
        <v>1</v>
      </c>
      <c r="K1498" t="str">
        <f t="shared" si="452"/>
        <v/>
      </c>
      <c r="L1498" t="str">
        <f t="shared" si="448"/>
        <v/>
      </c>
      <c r="M1498">
        <f t="shared" si="453"/>
        <v>230780.91500000001</v>
      </c>
      <c r="N1498">
        <f t="shared" si="454"/>
        <v>431736.47600000002</v>
      </c>
      <c r="O1498" t="str">
        <f t="shared" si="455"/>
        <v>wit rondje</v>
      </c>
      <c r="P1498" t="str">
        <f t="shared" si="456"/>
        <v>DIN00050</v>
      </c>
      <c r="Q1498" t="str">
        <f t="shared" si="464"/>
        <v>Lph 4</v>
      </c>
      <c r="R1498" t="str">
        <f t="shared" si="449"/>
        <v/>
      </c>
      <c r="T1498" t="str">
        <f t="shared" si="457"/>
        <v>DINXPERLO</v>
      </c>
      <c r="U1498" t="str">
        <f t="shared" si="458"/>
        <v>Roggekamp</v>
      </c>
      <c r="V1498" s="62" t="str">
        <f t="shared" si="459"/>
        <v>DIN00050</v>
      </c>
      <c r="W1498" s="15" t="e">
        <f>IF(J1498,#REF!,"")</f>
        <v>#REF!</v>
      </c>
      <c r="X1498" s="15" t="e">
        <f>IF(J1498,#REF!,"")</f>
        <v>#REF!</v>
      </c>
      <c r="Y1498" s="62" t="str">
        <f t="shared" si="460"/>
        <v xml:space="preserve"> </v>
      </c>
      <c r="AA1498" s="69"/>
      <c r="AB1498" s="90">
        <v>4</v>
      </c>
      <c r="AC1498" s="5" t="s">
        <v>2591</v>
      </c>
      <c r="AD1498" s="90" t="str">
        <f t="shared" si="461"/>
        <v/>
      </c>
      <c r="AE1498" s="90" t="str">
        <f t="shared" si="462"/>
        <v/>
      </c>
      <c r="AF1498" t="str">
        <f t="shared" si="463"/>
        <v/>
      </c>
      <c r="AH1498" t="str">
        <f t="shared" si="450"/>
        <v/>
      </c>
      <c r="AI1498" t="str">
        <f>IF(AH1498&gt;"",VLOOKUP(AH1498,'MAATREGELEN TBV BESTEK '!$A$3:$N$34,11,FALSE),"")</f>
        <v/>
      </c>
      <c r="AJ1498" t="str">
        <f>IF(AH1498&gt;"",VLOOKUP(AH1498,'MAATREGELEN TBV BESTEK '!$A$3:$N$34,13,FALSE),"")</f>
        <v/>
      </c>
      <c r="AK1498" t="str">
        <f>IF(AH1498&gt;"",VLOOKUP(AH1498,'MAATREGELEN TBV BESTEK '!$A$3:$N$34,14,FALSE),"")</f>
        <v/>
      </c>
    </row>
    <row r="1499" spans="1:37" ht="12" customHeight="1">
      <c r="A1499" s="49">
        <v>230784.16899999999</v>
      </c>
      <c r="B1499" s="49">
        <v>431714.533</v>
      </c>
      <c r="C1499" t="s">
        <v>2270</v>
      </c>
      <c r="D1499" t="s">
        <v>4563</v>
      </c>
      <c r="E1499">
        <v>4</v>
      </c>
      <c r="F1499" t="s">
        <v>5915</v>
      </c>
      <c r="G1499" t="s">
        <v>4314</v>
      </c>
      <c r="H1499" s="64" t="s">
        <v>2262</v>
      </c>
      <c r="J1499">
        <f t="shared" si="451"/>
        <v>1</v>
      </c>
      <c r="K1499" t="str">
        <f t="shared" si="452"/>
        <v/>
      </c>
      <c r="L1499" t="str">
        <f t="shared" si="448"/>
        <v/>
      </c>
      <c r="M1499">
        <f t="shared" si="453"/>
        <v>230784.16899999999</v>
      </c>
      <c r="N1499">
        <f t="shared" si="454"/>
        <v>431714.533</v>
      </c>
      <c r="O1499" t="str">
        <f t="shared" si="455"/>
        <v>wit rondje</v>
      </c>
      <c r="P1499" t="str">
        <f t="shared" si="456"/>
        <v>DIN00080</v>
      </c>
      <c r="Q1499" t="str">
        <f t="shared" si="464"/>
        <v>Lph 4</v>
      </c>
      <c r="R1499" t="str">
        <f t="shared" si="449"/>
        <v/>
      </c>
      <c r="T1499" t="str">
        <f t="shared" si="457"/>
        <v>DINXPERLO</v>
      </c>
      <c r="U1499" t="str">
        <f t="shared" si="458"/>
        <v>Roggekamp</v>
      </c>
      <c r="V1499" s="62" t="str">
        <f t="shared" si="459"/>
        <v>DIN00080</v>
      </c>
      <c r="W1499" s="15" t="e">
        <f>IF(J1499,#REF!,"")</f>
        <v>#REF!</v>
      </c>
      <c r="X1499" s="15" t="e">
        <f>IF(J1499,#REF!,"")</f>
        <v>#REF!</v>
      </c>
      <c r="Y1499" s="62" t="str">
        <f t="shared" si="460"/>
        <v xml:space="preserve"> </v>
      </c>
      <c r="AA1499" s="69"/>
      <c r="AB1499" s="90">
        <v>4</v>
      </c>
      <c r="AC1499" s="5" t="s">
        <v>2591</v>
      </c>
      <c r="AD1499" s="90" t="str">
        <f t="shared" si="461"/>
        <v/>
      </c>
      <c r="AE1499" s="90" t="str">
        <f t="shared" si="462"/>
        <v/>
      </c>
      <c r="AF1499" t="str">
        <f t="shared" si="463"/>
        <v/>
      </c>
      <c r="AH1499" t="str">
        <f t="shared" si="450"/>
        <v/>
      </c>
      <c r="AI1499" t="str">
        <f>IF(AH1499&gt;"",VLOOKUP(AH1499,'MAATREGELEN TBV BESTEK '!$A$3:$N$34,11,FALSE),"")</f>
        <v/>
      </c>
      <c r="AJ1499" t="str">
        <f>IF(AH1499&gt;"",VLOOKUP(AH1499,'MAATREGELEN TBV BESTEK '!$A$3:$N$34,13,FALSE),"")</f>
        <v/>
      </c>
      <c r="AK1499" t="str">
        <f>IF(AH1499&gt;"",VLOOKUP(AH1499,'MAATREGELEN TBV BESTEK '!$A$3:$N$34,14,FALSE),"")</f>
        <v/>
      </c>
    </row>
    <row r="1500" spans="1:37" ht="12" customHeight="1">
      <c r="A1500" s="49">
        <v>230798.698</v>
      </c>
      <c r="B1500" s="49">
        <v>431704.587</v>
      </c>
      <c r="C1500" t="s">
        <v>2261</v>
      </c>
      <c r="D1500" t="s">
        <v>4563</v>
      </c>
      <c r="E1500">
        <v>4</v>
      </c>
      <c r="F1500" t="s">
        <v>5915</v>
      </c>
      <c r="G1500" t="s">
        <v>4314</v>
      </c>
      <c r="H1500" s="64" t="s">
        <v>2262</v>
      </c>
      <c r="J1500">
        <f t="shared" si="451"/>
        <v>1</v>
      </c>
      <c r="K1500" t="str">
        <f t="shared" si="452"/>
        <v/>
      </c>
      <c r="L1500" t="str">
        <f t="shared" si="448"/>
        <v/>
      </c>
      <c r="M1500">
        <f t="shared" si="453"/>
        <v>230798.698</v>
      </c>
      <c r="N1500">
        <f t="shared" si="454"/>
        <v>431704.587</v>
      </c>
      <c r="O1500" t="str">
        <f t="shared" si="455"/>
        <v>wit rondje</v>
      </c>
      <c r="P1500" t="str">
        <f t="shared" si="456"/>
        <v>DIN01301</v>
      </c>
      <c r="Q1500" t="str">
        <f t="shared" si="464"/>
        <v>Lph 4</v>
      </c>
      <c r="R1500" t="str">
        <f t="shared" si="449"/>
        <v/>
      </c>
      <c r="T1500" t="str">
        <f t="shared" si="457"/>
        <v>DINXPERLO</v>
      </c>
      <c r="U1500" t="str">
        <f t="shared" si="458"/>
        <v>Roggekamp</v>
      </c>
      <c r="V1500" s="62" t="str">
        <f t="shared" si="459"/>
        <v>DIN01301</v>
      </c>
      <c r="W1500" s="15" t="e">
        <f>IF(J1500,#REF!,"")</f>
        <v>#REF!</v>
      </c>
      <c r="X1500" s="15" t="e">
        <f>IF(J1500,#REF!,"")</f>
        <v>#REF!</v>
      </c>
      <c r="Y1500" s="62" t="str">
        <f t="shared" si="460"/>
        <v xml:space="preserve"> </v>
      </c>
      <c r="AA1500" s="69"/>
      <c r="AB1500" s="90">
        <v>4</v>
      </c>
      <c r="AC1500" s="5" t="s">
        <v>2591</v>
      </c>
      <c r="AD1500" s="90" t="str">
        <f t="shared" si="461"/>
        <v/>
      </c>
      <c r="AE1500" s="90" t="str">
        <f t="shared" si="462"/>
        <v/>
      </c>
      <c r="AF1500" t="str">
        <f t="shared" si="463"/>
        <v/>
      </c>
      <c r="AH1500" t="str">
        <f t="shared" si="450"/>
        <v/>
      </c>
      <c r="AI1500" t="str">
        <f>IF(AH1500&gt;"",VLOOKUP(AH1500,'MAATREGELEN TBV BESTEK '!$A$3:$N$34,11,FALSE),"")</f>
        <v/>
      </c>
      <c r="AJ1500" t="str">
        <f>IF(AH1500&gt;"",VLOOKUP(AH1500,'MAATREGELEN TBV BESTEK '!$A$3:$N$34,13,FALSE),"")</f>
        <v/>
      </c>
      <c r="AK1500" t="str">
        <f>IF(AH1500&gt;"",VLOOKUP(AH1500,'MAATREGELEN TBV BESTEK '!$A$3:$N$34,14,FALSE),"")</f>
        <v/>
      </c>
    </row>
    <row r="1501" spans="1:37" ht="12" customHeight="1">
      <c r="A1501" s="49">
        <v>230826.77900000001</v>
      </c>
      <c r="B1501" s="49">
        <v>431708.049</v>
      </c>
      <c r="C1501" t="s">
        <v>2263</v>
      </c>
      <c r="D1501" t="s">
        <v>4563</v>
      </c>
      <c r="E1501">
        <v>4</v>
      </c>
      <c r="F1501" t="s">
        <v>5915</v>
      </c>
      <c r="G1501" t="s">
        <v>4314</v>
      </c>
      <c r="H1501" s="64" t="s">
        <v>2262</v>
      </c>
      <c r="J1501">
        <f t="shared" si="451"/>
        <v>1</v>
      </c>
      <c r="K1501" t="str">
        <f t="shared" si="452"/>
        <v/>
      </c>
      <c r="L1501" t="str">
        <f t="shared" si="448"/>
        <v/>
      </c>
      <c r="M1501">
        <f t="shared" si="453"/>
        <v>230826.77900000001</v>
      </c>
      <c r="N1501">
        <f t="shared" si="454"/>
        <v>431708.049</v>
      </c>
      <c r="O1501" t="str">
        <f t="shared" si="455"/>
        <v>wit rondje</v>
      </c>
      <c r="P1501" t="str">
        <f t="shared" si="456"/>
        <v>DIN01302</v>
      </c>
      <c r="Q1501" t="str">
        <f t="shared" si="464"/>
        <v>Lph 4</v>
      </c>
      <c r="R1501" t="str">
        <f t="shared" si="449"/>
        <v/>
      </c>
      <c r="T1501" t="str">
        <f t="shared" si="457"/>
        <v>DINXPERLO</v>
      </c>
      <c r="U1501" t="str">
        <f t="shared" si="458"/>
        <v>Roggekamp</v>
      </c>
      <c r="V1501" s="62" t="str">
        <f t="shared" si="459"/>
        <v>DIN01302</v>
      </c>
      <c r="W1501" s="15" t="e">
        <f>IF(J1501,#REF!,"")</f>
        <v>#REF!</v>
      </c>
      <c r="X1501" s="15" t="e">
        <f>IF(J1501,#REF!,"")</f>
        <v>#REF!</v>
      </c>
      <c r="Y1501" s="62" t="str">
        <f t="shared" si="460"/>
        <v xml:space="preserve"> </v>
      </c>
      <c r="AA1501" s="69"/>
      <c r="AB1501" s="90">
        <v>4</v>
      </c>
      <c r="AC1501" s="5" t="s">
        <v>2591</v>
      </c>
      <c r="AD1501" s="90" t="str">
        <f t="shared" si="461"/>
        <v/>
      </c>
      <c r="AE1501" s="90" t="str">
        <f t="shared" si="462"/>
        <v/>
      </c>
      <c r="AF1501" t="str">
        <f t="shared" si="463"/>
        <v/>
      </c>
      <c r="AH1501" t="str">
        <f t="shared" si="450"/>
        <v/>
      </c>
      <c r="AI1501" t="str">
        <f>IF(AH1501&gt;"",VLOOKUP(AH1501,'MAATREGELEN TBV BESTEK '!$A$3:$N$34,11,FALSE),"")</f>
        <v/>
      </c>
      <c r="AJ1501" t="str">
        <f>IF(AH1501&gt;"",VLOOKUP(AH1501,'MAATREGELEN TBV BESTEK '!$A$3:$N$34,13,FALSE),"")</f>
        <v/>
      </c>
      <c r="AK1501" t="str">
        <f>IF(AH1501&gt;"",VLOOKUP(AH1501,'MAATREGELEN TBV BESTEK '!$A$3:$N$34,14,FALSE),"")</f>
        <v/>
      </c>
    </row>
    <row r="1502" spans="1:37" ht="12" customHeight="1">
      <c r="A1502" s="49">
        <v>230857.24799999999</v>
      </c>
      <c r="B1502" s="49">
        <v>431711.55800000002</v>
      </c>
      <c r="C1502" t="s">
        <v>2264</v>
      </c>
      <c r="D1502" t="s">
        <v>4563</v>
      </c>
      <c r="E1502">
        <v>4</v>
      </c>
      <c r="F1502" t="s">
        <v>5915</v>
      </c>
      <c r="G1502" t="s">
        <v>4314</v>
      </c>
      <c r="H1502" s="64" t="s">
        <v>2262</v>
      </c>
      <c r="J1502">
        <f t="shared" si="451"/>
        <v>1</v>
      </c>
      <c r="K1502" t="str">
        <f t="shared" si="452"/>
        <v/>
      </c>
      <c r="L1502" t="str">
        <f t="shared" si="448"/>
        <v/>
      </c>
      <c r="M1502">
        <f t="shared" si="453"/>
        <v>230857.24799999999</v>
      </c>
      <c r="N1502">
        <f t="shared" si="454"/>
        <v>431711.55800000002</v>
      </c>
      <c r="O1502" t="str">
        <f t="shared" si="455"/>
        <v>wit rondje</v>
      </c>
      <c r="P1502" t="str">
        <f t="shared" si="456"/>
        <v>DIN01303</v>
      </c>
      <c r="Q1502" t="str">
        <f t="shared" si="464"/>
        <v>Lph 4</v>
      </c>
      <c r="R1502" t="str">
        <f t="shared" si="449"/>
        <v/>
      </c>
      <c r="T1502" t="str">
        <f t="shared" si="457"/>
        <v>DINXPERLO</v>
      </c>
      <c r="U1502" t="str">
        <f t="shared" si="458"/>
        <v>Roggekamp</v>
      </c>
      <c r="V1502" s="62" t="str">
        <f t="shared" si="459"/>
        <v>DIN01303</v>
      </c>
      <c r="W1502" s="15" t="e">
        <f>IF(J1502,#REF!,"")</f>
        <v>#REF!</v>
      </c>
      <c r="X1502" s="15" t="e">
        <f>IF(J1502,#REF!,"")</f>
        <v>#REF!</v>
      </c>
      <c r="Y1502" s="62" t="str">
        <f t="shared" si="460"/>
        <v xml:space="preserve"> </v>
      </c>
      <c r="AA1502" s="69"/>
      <c r="AB1502" s="90">
        <v>4</v>
      </c>
      <c r="AC1502" s="5" t="s">
        <v>2591</v>
      </c>
      <c r="AD1502" s="90" t="str">
        <f t="shared" si="461"/>
        <v/>
      </c>
      <c r="AE1502" s="90" t="str">
        <f t="shared" si="462"/>
        <v/>
      </c>
      <c r="AF1502" t="str">
        <f t="shared" si="463"/>
        <v/>
      </c>
      <c r="AH1502" t="str">
        <f t="shared" si="450"/>
        <v/>
      </c>
      <c r="AI1502" t="str">
        <f>IF(AH1502&gt;"",VLOOKUP(AH1502,'MAATREGELEN TBV BESTEK '!$A$3:$N$34,11,FALSE),"")</f>
        <v/>
      </c>
      <c r="AJ1502" t="str">
        <f>IF(AH1502&gt;"",VLOOKUP(AH1502,'MAATREGELEN TBV BESTEK '!$A$3:$N$34,13,FALSE),"")</f>
        <v/>
      </c>
      <c r="AK1502" t="str">
        <f>IF(AH1502&gt;"",VLOOKUP(AH1502,'MAATREGELEN TBV BESTEK '!$A$3:$N$34,14,FALSE),"")</f>
        <v/>
      </c>
    </row>
    <row r="1503" spans="1:37" ht="12" customHeight="1">
      <c r="A1503" s="49">
        <v>230887.481</v>
      </c>
      <c r="B1503" s="49">
        <v>431718.30499999999</v>
      </c>
      <c r="C1503" t="s">
        <v>2265</v>
      </c>
      <c r="D1503" t="s">
        <v>4563</v>
      </c>
      <c r="E1503">
        <v>4</v>
      </c>
      <c r="F1503" t="s">
        <v>5915</v>
      </c>
      <c r="G1503" t="s">
        <v>4314</v>
      </c>
      <c r="H1503" s="64" t="s">
        <v>2262</v>
      </c>
      <c r="J1503">
        <f t="shared" si="451"/>
        <v>1</v>
      </c>
      <c r="K1503" t="str">
        <f t="shared" si="452"/>
        <v/>
      </c>
      <c r="L1503" t="str">
        <f t="shared" si="448"/>
        <v/>
      </c>
      <c r="M1503">
        <f t="shared" si="453"/>
        <v>230887.481</v>
      </c>
      <c r="N1503">
        <f t="shared" si="454"/>
        <v>431718.30499999999</v>
      </c>
      <c r="O1503" t="str">
        <f t="shared" si="455"/>
        <v>wit rondje</v>
      </c>
      <c r="P1503" t="str">
        <f t="shared" si="456"/>
        <v>DIN01304</v>
      </c>
      <c r="Q1503" t="str">
        <f t="shared" si="464"/>
        <v>Lph 4</v>
      </c>
      <c r="R1503" t="str">
        <f t="shared" si="449"/>
        <v/>
      </c>
      <c r="T1503" t="str">
        <f t="shared" si="457"/>
        <v>DINXPERLO</v>
      </c>
      <c r="U1503" t="str">
        <f t="shared" si="458"/>
        <v>Roggekamp</v>
      </c>
      <c r="V1503" s="62" t="str">
        <f t="shared" si="459"/>
        <v>DIN01304</v>
      </c>
      <c r="W1503" s="15" t="e">
        <f>IF(J1503,#REF!,"")</f>
        <v>#REF!</v>
      </c>
      <c r="X1503" s="15" t="e">
        <f>IF(J1503,#REF!,"")</f>
        <v>#REF!</v>
      </c>
      <c r="Y1503" s="62" t="str">
        <f t="shared" si="460"/>
        <v xml:space="preserve"> </v>
      </c>
      <c r="AA1503" s="69"/>
      <c r="AB1503" s="90">
        <v>4</v>
      </c>
      <c r="AC1503" s="5" t="s">
        <v>2591</v>
      </c>
      <c r="AD1503" s="90" t="str">
        <f t="shared" si="461"/>
        <v/>
      </c>
      <c r="AE1503" s="90" t="str">
        <f t="shared" si="462"/>
        <v/>
      </c>
      <c r="AF1503" t="str">
        <f t="shared" si="463"/>
        <v/>
      </c>
      <c r="AH1503" t="str">
        <f t="shared" si="450"/>
        <v/>
      </c>
      <c r="AI1503" t="str">
        <f>IF(AH1503&gt;"",VLOOKUP(AH1503,'MAATREGELEN TBV BESTEK '!$A$3:$N$34,11,FALSE),"")</f>
        <v/>
      </c>
      <c r="AJ1503" t="str">
        <f>IF(AH1503&gt;"",VLOOKUP(AH1503,'MAATREGELEN TBV BESTEK '!$A$3:$N$34,13,FALSE),"")</f>
        <v/>
      </c>
      <c r="AK1503" t="str">
        <f>IF(AH1503&gt;"",VLOOKUP(AH1503,'MAATREGELEN TBV BESTEK '!$A$3:$N$34,14,FALSE),"")</f>
        <v/>
      </c>
    </row>
    <row r="1504" spans="1:37" ht="12" customHeight="1">
      <c r="A1504" s="49">
        <v>230812.95499999999</v>
      </c>
      <c r="B1504" s="49">
        <v>431725.34499999997</v>
      </c>
      <c r="C1504" t="s">
        <v>2266</v>
      </c>
      <c r="D1504" t="s">
        <v>4563</v>
      </c>
      <c r="E1504">
        <v>4</v>
      </c>
      <c r="F1504" t="s">
        <v>5915</v>
      </c>
      <c r="G1504" t="s">
        <v>4314</v>
      </c>
      <c r="H1504" s="64" t="s">
        <v>2262</v>
      </c>
      <c r="J1504">
        <f t="shared" si="451"/>
        <v>1</v>
      </c>
      <c r="K1504" t="str">
        <f t="shared" si="452"/>
        <v/>
      </c>
      <c r="L1504" t="str">
        <f t="shared" si="448"/>
        <v/>
      </c>
      <c r="M1504">
        <f t="shared" si="453"/>
        <v>230812.95499999999</v>
      </c>
      <c r="N1504">
        <f t="shared" si="454"/>
        <v>431725.34499999997</v>
      </c>
      <c r="O1504" t="str">
        <f t="shared" si="455"/>
        <v>wit rondje</v>
      </c>
      <c r="P1504" t="str">
        <f t="shared" si="456"/>
        <v>DIN01317</v>
      </c>
      <c r="Q1504" t="str">
        <f t="shared" si="464"/>
        <v>Lph 4</v>
      </c>
      <c r="R1504" t="str">
        <f t="shared" si="449"/>
        <v/>
      </c>
      <c r="T1504" t="str">
        <f t="shared" si="457"/>
        <v>DINXPERLO</v>
      </c>
      <c r="U1504" t="str">
        <f t="shared" si="458"/>
        <v>Roggekamp</v>
      </c>
      <c r="V1504" s="62" t="str">
        <f t="shared" si="459"/>
        <v>DIN01317</v>
      </c>
      <c r="W1504" s="15" t="e">
        <f>IF(J1504,#REF!,"")</f>
        <v>#REF!</v>
      </c>
      <c r="X1504" s="15" t="e">
        <f>IF(J1504,#REF!,"")</f>
        <v>#REF!</v>
      </c>
      <c r="Y1504" s="62" t="str">
        <f t="shared" si="460"/>
        <v xml:space="preserve"> </v>
      </c>
      <c r="AA1504" s="69"/>
      <c r="AB1504" s="90">
        <v>4</v>
      </c>
      <c r="AC1504" s="5" t="s">
        <v>2591</v>
      </c>
      <c r="AD1504" s="90" t="str">
        <f t="shared" si="461"/>
        <v/>
      </c>
      <c r="AE1504" s="90" t="str">
        <f t="shared" si="462"/>
        <v/>
      </c>
      <c r="AF1504" t="str">
        <f t="shared" si="463"/>
        <v/>
      </c>
      <c r="AH1504" t="str">
        <f t="shared" si="450"/>
        <v/>
      </c>
      <c r="AI1504" t="str">
        <f>IF(AH1504&gt;"",VLOOKUP(AH1504,'MAATREGELEN TBV BESTEK '!$A$3:$N$34,11,FALSE),"")</f>
        <v/>
      </c>
      <c r="AJ1504" t="str">
        <f>IF(AH1504&gt;"",VLOOKUP(AH1504,'MAATREGELEN TBV BESTEK '!$A$3:$N$34,13,FALSE),"")</f>
        <v/>
      </c>
      <c r="AK1504" t="str">
        <f>IF(AH1504&gt;"",VLOOKUP(AH1504,'MAATREGELEN TBV BESTEK '!$A$3:$N$34,14,FALSE),"")</f>
        <v/>
      </c>
    </row>
    <row r="1505" spans="1:37" ht="12" customHeight="1">
      <c r="A1505" s="49">
        <v>230812.00399999999</v>
      </c>
      <c r="B1505" s="49">
        <v>431755.864</v>
      </c>
      <c r="C1505" t="s">
        <v>2267</v>
      </c>
      <c r="D1505" t="s">
        <v>4563</v>
      </c>
      <c r="E1505">
        <v>4</v>
      </c>
      <c r="F1505" t="s">
        <v>5915</v>
      </c>
      <c r="G1505" t="s">
        <v>4314</v>
      </c>
      <c r="H1505" s="64" t="s">
        <v>2262</v>
      </c>
      <c r="J1505">
        <f t="shared" si="451"/>
        <v>1</v>
      </c>
      <c r="K1505" t="str">
        <f t="shared" si="452"/>
        <v/>
      </c>
      <c r="L1505" t="str">
        <f t="shared" si="448"/>
        <v/>
      </c>
      <c r="M1505">
        <f t="shared" si="453"/>
        <v>230812.00399999999</v>
      </c>
      <c r="N1505">
        <f t="shared" si="454"/>
        <v>431755.864</v>
      </c>
      <c r="O1505" t="str">
        <f t="shared" si="455"/>
        <v>wit rondje</v>
      </c>
      <c r="P1505" t="str">
        <f t="shared" si="456"/>
        <v>DIN01318</v>
      </c>
      <c r="Q1505" t="str">
        <f t="shared" si="464"/>
        <v>Lph 4</v>
      </c>
      <c r="R1505" t="str">
        <f t="shared" si="449"/>
        <v/>
      </c>
      <c r="T1505" t="str">
        <f t="shared" si="457"/>
        <v>DINXPERLO</v>
      </c>
      <c r="U1505" t="str">
        <f t="shared" si="458"/>
        <v>Roggekamp</v>
      </c>
      <c r="V1505" s="62" t="str">
        <f t="shared" si="459"/>
        <v>DIN01318</v>
      </c>
      <c r="W1505" s="15" t="e">
        <f>IF(J1505,#REF!,"")</f>
        <v>#REF!</v>
      </c>
      <c r="X1505" s="15" t="e">
        <f>IF(J1505,#REF!,"")</f>
        <v>#REF!</v>
      </c>
      <c r="Y1505" s="62" t="str">
        <f t="shared" si="460"/>
        <v xml:space="preserve"> </v>
      </c>
      <c r="AA1505" s="69"/>
      <c r="AB1505" s="90">
        <v>4</v>
      </c>
      <c r="AC1505" s="5" t="s">
        <v>2591</v>
      </c>
      <c r="AD1505" s="90" t="str">
        <f t="shared" si="461"/>
        <v/>
      </c>
      <c r="AE1505" s="90" t="str">
        <f t="shared" si="462"/>
        <v/>
      </c>
      <c r="AF1505" t="str">
        <f t="shared" si="463"/>
        <v/>
      </c>
      <c r="AH1505" t="str">
        <f t="shared" si="450"/>
        <v/>
      </c>
      <c r="AI1505" t="str">
        <f>IF(AH1505&gt;"",VLOOKUP(AH1505,'MAATREGELEN TBV BESTEK '!$A$3:$N$34,11,FALSE),"")</f>
        <v/>
      </c>
      <c r="AJ1505" t="str">
        <f>IF(AH1505&gt;"",VLOOKUP(AH1505,'MAATREGELEN TBV BESTEK '!$A$3:$N$34,13,FALSE),"")</f>
        <v/>
      </c>
      <c r="AK1505" t="str">
        <f>IF(AH1505&gt;"",VLOOKUP(AH1505,'MAATREGELEN TBV BESTEK '!$A$3:$N$34,14,FALSE),"")</f>
        <v/>
      </c>
    </row>
    <row r="1506" spans="1:37" ht="12" customHeight="1">
      <c r="A1506" s="49">
        <v>230813.89300000001</v>
      </c>
      <c r="B1506" s="49">
        <v>431780.81099999999</v>
      </c>
      <c r="C1506" t="s">
        <v>2268</v>
      </c>
      <c r="D1506" t="s">
        <v>4563</v>
      </c>
      <c r="E1506">
        <v>4</v>
      </c>
      <c r="F1506" t="s">
        <v>5915</v>
      </c>
      <c r="G1506" t="s">
        <v>4314</v>
      </c>
      <c r="H1506" s="64" t="s">
        <v>2262</v>
      </c>
      <c r="J1506">
        <f t="shared" si="451"/>
        <v>1</v>
      </c>
      <c r="K1506" t="str">
        <f t="shared" si="452"/>
        <v/>
      </c>
      <c r="L1506" t="str">
        <f t="shared" si="448"/>
        <v/>
      </c>
      <c r="M1506">
        <f t="shared" si="453"/>
        <v>230813.89300000001</v>
      </c>
      <c r="N1506">
        <f t="shared" si="454"/>
        <v>431780.81099999999</v>
      </c>
      <c r="O1506" t="str">
        <f t="shared" si="455"/>
        <v>wit rondje</v>
      </c>
      <c r="P1506" t="str">
        <f t="shared" si="456"/>
        <v>DIN01473</v>
      </c>
      <c r="Q1506" t="str">
        <f t="shared" si="464"/>
        <v>Lph 4</v>
      </c>
      <c r="R1506" t="str">
        <f t="shared" si="449"/>
        <v/>
      </c>
      <c r="T1506" t="str">
        <f t="shared" si="457"/>
        <v>DINXPERLO</v>
      </c>
      <c r="U1506" t="str">
        <f t="shared" si="458"/>
        <v>Roggekamp</v>
      </c>
      <c r="V1506" s="62" t="str">
        <f t="shared" si="459"/>
        <v>DIN01473</v>
      </c>
      <c r="W1506" s="15" t="e">
        <f>IF(J1506,#REF!,"")</f>
        <v>#REF!</v>
      </c>
      <c r="X1506" s="15" t="e">
        <f>IF(J1506,#REF!,"")</f>
        <v>#REF!</v>
      </c>
      <c r="Y1506" s="62" t="str">
        <f t="shared" si="460"/>
        <v xml:space="preserve"> </v>
      </c>
      <c r="AA1506" s="69"/>
      <c r="AB1506" s="90">
        <v>4</v>
      </c>
      <c r="AC1506" s="5" t="s">
        <v>2591</v>
      </c>
      <c r="AD1506" s="90" t="str">
        <f t="shared" si="461"/>
        <v/>
      </c>
      <c r="AE1506" s="90" t="str">
        <f t="shared" si="462"/>
        <v/>
      </c>
      <c r="AF1506" t="str">
        <f t="shared" si="463"/>
        <v/>
      </c>
      <c r="AH1506" t="str">
        <f t="shared" si="450"/>
        <v/>
      </c>
      <c r="AI1506" t="str">
        <f>IF(AH1506&gt;"",VLOOKUP(AH1506,'MAATREGELEN TBV BESTEK '!$A$3:$N$34,11,FALSE),"")</f>
        <v/>
      </c>
      <c r="AJ1506" t="str">
        <f>IF(AH1506&gt;"",VLOOKUP(AH1506,'MAATREGELEN TBV BESTEK '!$A$3:$N$34,13,FALSE),"")</f>
        <v/>
      </c>
      <c r="AK1506" t="str">
        <f>IF(AH1506&gt;"",VLOOKUP(AH1506,'MAATREGELEN TBV BESTEK '!$A$3:$N$34,14,FALSE),"")</f>
        <v/>
      </c>
    </row>
    <row r="1507" spans="1:37" ht="12" customHeight="1">
      <c r="A1507" s="49">
        <v>229373.399</v>
      </c>
      <c r="B1507" s="49">
        <v>430526.91499999998</v>
      </c>
      <c r="C1507" t="s">
        <v>4488</v>
      </c>
      <c r="D1507" t="s">
        <v>4563</v>
      </c>
      <c r="E1507">
        <v>10</v>
      </c>
      <c r="F1507" t="s">
        <v>5915</v>
      </c>
      <c r="G1507" t="s">
        <v>4314</v>
      </c>
      <c r="H1507" s="64" t="s">
        <v>4489</v>
      </c>
      <c r="J1507">
        <f t="shared" si="451"/>
        <v>1</v>
      </c>
      <c r="K1507" t="str">
        <f t="shared" si="452"/>
        <v/>
      </c>
      <c r="L1507" t="str">
        <f t="shared" si="448"/>
        <v/>
      </c>
      <c r="M1507">
        <f t="shared" si="453"/>
        <v>229373.399</v>
      </c>
      <c r="N1507">
        <f t="shared" si="454"/>
        <v>430526.91499999998</v>
      </c>
      <c r="O1507" t="str">
        <f t="shared" si="455"/>
        <v>wit rondje</v>
      </c>
      <c r="P1507" t="str">
        <f t="shared" si="456"/>
        <v>DIN99001</v>
      </c>
      <c r="Q1507" t="str">
        <f t="shared" si="464"/>
        <v>Lph 10</v>
      </c>
      <c r="R1507" t="str">
        <f t="shared" si="449"/>
        <v/>
      </c>
      <c r="T1507" t="str">
        <f t="shared" si="457"/>
        <v>DINXPERLO</v>
      </c>
      <c r="U1507" t="str">
        <f t="shared" si="458"/>
        <v>Rondweg</v>
      </c>
      <c r="V1507" s="62" t="str">
        <f t="shared" si="459"/>
        <v>DIN99001</v>
      </c>
      <c r="W1507" s="15" t="e">
        <f>IF(J1507,#REF!,"")</f>
        <v>#REF!</v>
      </c>
      <c r="X1507" s="15" t="e">
        <f>IF(J1507,#REF!,"")</f>
        <v>#REF!</v>
      </c>
      <c r="Y1507" s="62" t="str">
        <f t="shared" si="460"/>
        <v xml:space="preserve"> </v>
      </c>
      <c r="AA1507" s="69"/>
      <c r="AB1507" s="90">
        <v>10</v>
      </c>
      <c r="AC1507" s="5" t="s">
        <v>2718</v>
      </c>
      <c r="AD1507" s="90" t="str">
        <f t="shared" si="461"/>
        <v/>
      </c>
      <c r="AE1507" s="90" t="str">
        <f t="shared" si="462"/>
        <v/>
      </c>
      <c r="AF1507" t="str">
        <f t="shared" si="463"/>
        <v/>
      </c>
      <c r="AH1507" t="str">
        <f t="shared" si="450"/>
        <v/>
      </c>
      <c r="AI1507" t="str">
        <f>IF(AH1507&gt;"",VLOOKUP(AH1507,'MAATREGELEN TBV BESTEK '!$A$3:$N$34,11,FALSE),"")</f>
        <v/>
      </c>
      <c r="AJ1507" t="str">
        <f>IF(AH1507&gt;"",VLOOKUP(AH1507,'MAATREGELEN TBV BESTEK '!$A$3:$N$34,13,FALSE),"")</f>
        <v/>
      </c>
      <c r="AK1507" t="str">
        <f>IF(AH1507&gt;"",VLOOKUP(AH1507,'MAATREGELEN TBV BESTEK '!$A$3:$N$34,14,FALSE),"")</f>
        <v/>
      </c>
    </row>
    <row r="1508" spans="1:37" ht="12" customHeight="1">
      <c r="A1508" s="49">
        <v>229357.16</v>
      </c>
      <c r="B1508" s="49">
        <v>430492.11599999998</v>
      </c>
      <c r="C1508" t="s">
        <v>4490</v>
      </c>
      <c r="D1508" t="s">
        <v>4563</v>
      </c>
      <c r="E1508">
        <v>10</v>
      </c>
      <c r="F1508" t="s">
        <v>5915</v>
      </c>
      <c r="G1508" t="s">
        <v>4314</v>
      </c>
      <c r="H1508" s="64" t="s">
        <v>4489</v>
      </c>
      <c r="J1508">
        <f t="shared" si="451"/>
        <v>1</v>
      </c>
      <c r="K1508" t="str">
        <f t="shared" si="452"/>
        <v/>
      </c>
      <c r="L1508" t="str">
        <f t="shared" si="448"/>
        <v/>
      </c>
      <c r="M1508">
        <f t="shared" si="453"/>
        <v>229357.16</v>
      </c>
      <c r="N1508">
        <f t="shared" si="454"/>
        <v>430492.11599999998</v>
      </c>
      <c r="O1508" t="str">
        <f t="shared" si="455"/>
        <v>wit rondje</v>
      </c>
      <c r="P1508" t="str">
        <f t="shared" si="456"/>
        <v>DIN99002</v>
      </c>
      <c r="Q1508" t="str">
        <f t="shared" si="464"/>
        <v>Lph 10</v>
      </c>
      <c r="R1508" t="str">
        <f t="shared" si="449"/>
        <v/>
      </c>
      <c r="T1508" t="str">
        <f t="shared" si="457"/>
        <v>DINXPERLO</v>
      </c>
      <c r="U1508" t="str">
        <f t="shared" si="458"/>
        <v>Rondweg</v>
      </c>
      <c r="V1508" s="62" t="str">
        <f t="shared" si="459"/>
        <v>DIN99002</v>
      </c>
      <c r="W1508" s="15" t="e">
        <f>IF(J1508,#REF!,"")</f>
        <v>#REF!</v>
      </c>
      <c r="X1508" s="15" t="e">
        <f>IF(J1508,#REF!,"")</f>
        <v>#REF!</v>
      </c>
      <c r="Y1508" s="62" t="str">
        <f t="shared" si="460"/>
        <v xml:space="preserve"> </v>
      </c>
      <c r="AA1508" s="69"/>
      <c r="AB1508" s="90">
        <v>10</v>
      </c>
      <c r="AC1508" s="5" t="s">
        <v>2718</v>
      </c>
      <c r="AD1508" s="90" t="str">
        <f t="shared" si="461"/>
        <v/>
      </c>
      <c r="AE1508" s="90" t="str">
        <f t="shared" si="462"/>
        <v/>
      </c>
      <c r="AF1508" t="str">
        <f t="shared" si="463"/>
        <v/>
      </c>
      <c r="AH1508" t="str">
        <f t="shared" si="450"/>
        <v/>
      </c>
      <c r="AI1508" t="str">
        <f>IF(AH1508&gt;"",VLOOKUP(AH1508,'MAATREGELEN TBV BESTEK '!$A$3:$N$34,11,FALSE),"")</f>
        <v/>
      </c>
      <c r="AJ1508" t="str">
        <f>IF(AH1508&gt;"",VLOOKUP(AH1508,'MAATREGELEN TBV BESTEK '!$A$3:$N$34,13,FALSE),"")</f>
        <v/>
      </c>
      <c r="AK1508" t="str">
        <f>IF(AH1508&gt;"",VLOOKUP(AH1508,'MAATREGELEN TBV BESTEK '!$A$3:$N$34,14,FALSE),"")</f>
        <v/>
      </c>
    </row>
    <row r="1509" spans="1:37" ht="12" customHeight="1">
      <c r="A1509" s="49">
        <v>229337.44</v>
      </c>
      <c r="B1509" s="49">
        <v>430449.82299999997</v>
      </c>
      <c r="C1509" t="s">
        <v>4491</v>
      </c>
      <c r="D1509" t="s">
        <v>4563</v>
      </c>
      <c r="E1509">
        <v>10</v>
      </c>
      <c r="F1509" t="s">
        <v>5915</v>
      </c>
      <c r="G1509" t="s">
        <v>4314</v>
      </c>
      <c r="H1509" s="64" t="s">
        <v>4489</v>
      </c>
      <c r="J1509">
        <f t="shared" si="451"/>
        <v>1</v>
      </c>
      <c r="K1509" t="str">
        <f t="shared" si="452"/>
        <v/>
      </c>
      <c r="L1509" t="str">
        <f t="shared" si="448"/>
        <v/>
      </c>
      <c r="M1509">
        <f t="shared" si="453"/>
        <v>229337.44</v>
      </c>
      <c r="N1509">
        <f t="shared" si="454"/>
        <v>430449.82299999997</v>
      </c>
      <c r="O1509" t="str">
        <f t="shared" si="455"/>
        <v>wit rondje</v>
      </c>
      <c r="P1509" t="str">
        <f t="shared" si="456"/>
        <v>DIN99003</v>
      </c>
      <c r="Q1509" t="str">
        <f t="shared" si="464"/>
        <v>Lph 10</v>
      </c>
      <c r="R1509" t="str">
        <f t="shared" si="449"/>
        <v/>
      </c>
      <c r="T1509" t="str">
        <f t="shared" si="457"/>
        <v>DINXPERLO</v>
      </c>
      <c r="U1509" t="str">
        <f t="shared" si="458"/>
        <v>Rondweg</v>
      </c>
      <c r="V1509" s="62" t="str">
        <f t="shared" si="459"/>
        <v>DIN99003</v>
      </c>
      <c r="W1509" s="15" t="e">
        <f>IF(J1509,#REF!,"")</f>
        <v>#REF!</v>
      </c>
      <c r="X1509" s="15" t="e">
        <f>IF(J1509,#REF!,"")</f>
        <v>#REF!</v>
      </c>
      <c r="Y1509" s="62" t="str">
        <f t="shared" si="460"/>
        <v xml:space="preserve"> </v>
      </c>
      <c r="AA1509" s="69"/>
      <c r="AB1509" s="90">
        <v>10</v>
      </c>
      <c r="AC1509" s="5" t="s">
        <v>2718</v>
      </c>
      <c r="AD1509" s="90" t="str">
        <f t="shared" si="461"/>
        <v/>
      </c>
      <c r="AE1509" s="90" t="str">
        <f t="shared" si="462"/>
        <v/>
      </c>
      <c r="AF1509" t="str">
        <f t="shared" si="463"/>
        <v/>
      </c>
      <c r="AH1509" t="str">
        <f t="shared" si="450"/>
        <v/>
      </c>
      <c r="AI1509" t="str">
        <f>IF(AH1509&gt;"",VLOOKUP(AH1509,'MAATREGELEN TBV BESTEK '!$A$3:$N$34,11,FALSE),"")</f>
        <v/>
      </c>
      <c r="AJ1509" t="str">
        <f>IF(AH1509&gt;"",VLOOKUP(AH1509,'MAATREGELEN TBV BESTEK '!$A$3:$N$34,13,FALSE),"")</f>
        <v/>
      </c>
      <c r="AK1509" t="str">
        <f>IF(AH1509&gt;"",VLOOKUP(AH1509,'MAATREGELEN TBV BESTEK '!$A$3:$N$34,14,FALSE),"")</f>
        <v/>
      </c>
    </row>
    <row r="1510" spans="1:37" ht="12" customHeight="1">
      <c r="A1510" s="49">
        <v>229337.61900000001</v>
      </c>
      <c r="B1510" s="49">
        <v>430418.86099999998</v>
      </c>
      <c r="C1510" t="s">
        <v>4492</v>
      </c>
      <c r="D1510" t="s">
        <v>4563</v>
      </c>
      <c r="E1510">
        <v>10</v>
      </c>
      <c r="F1510" t="s">
        <v>5915</v>
      </c>
      <c r="G1510" t="s">
        <v>4314</v>
      </c>
      <c r="H1510" s="64" t="s">
        <v>4489</v>
      </c>
      <c r="J1510">
        <f t="shared" si="451"/>
        <v>1</v>
      </c>
      <c r="K1510" t="str">
        <f t="shared" si="452"/>
        <v/>
      </c>
      <c r="L1510" t="str">
        <f t="shared" si="448"/>
        <v/>
      </c>
      <c r="M1510">
        <f t="shared" si="453"/>
        <v>229337.61900000001</v>
      </c>
      <c r="N1510">
        <f t="shared" si="454"/>
        <v>430418.86099999998</v>
      </c>
      <c r="O1510" t="str">
        <f t="shared" si="455"/>
        <v>wit rondje</v>
      </c>
      <c r="P1510" t="str">
        <f t="shared" si="456"/>
        <v>DIN99004</v>
      </c>
      <c r="Q1510" t="str">
        <f t="shared" si="464"/>
        <v>Lph 10</v>
      </c>
      <c r="R1510" t="str">
        <f t="shared" si="449"/>
        <v/>
      </c>
      <c r="T1510" t="str">
        <f t="shared" si="457"/>
        <v>DINXPERLO</v>
      </c>
      <c r="U1510" t="str">
        <f t="shared" si="458"/>
        <v>Rondweg</v>
      </c>
      <c r="V1510" s="62" t="str">
        <f t="shared" si="459"/>
        <v>DIN99004</v>
      </c>
      <c r="W1510" s="15" t="e">
        <f>IF(J1510,#REF!,"")</f>
        <v>#REF!</v>
      </c>
      <c r="X1510" s="15" t="e">
        <f>IF(J1510,#REF!,"")</f>
        <v>#REF!</v>
      </c>
      <c r="Y1510" s="62" t="str">
        <f t="shared" si="460"/>
        <v xml:space="preserve"> </v>
      </c>
      <c r="AA1510" s="69"/>
      <c r="AB1510" s="90">
        <v>10</v>
      </c>
      <c r="AC1510" s="5" t="s">
        <v>2718</v>
      </c>
      <c r="AD1510" s="90" t="str">
        <f t="shared" si="461"/>
        <v/>
      </c>
      <c r="AE1510" s="90" t="str">
        <f t="shared" si="462"/>
        <v/>
      </c>
      <c r="AF1510" t="str">
        <f t="shared" si="463"/>
        <v/>
      </c>
      <c r="AH1510" t="str">
        <f t="shared" si="450"/>
        <v/>
      </c>
      <c r="AI1510" t="str">
        <f>IF(AH1510&gt;"",VLOOKUP(AH1510,'MAATREGELEN TBV BESTEK '!$A$3:$N$34,11,FALSE),"")</f>
        <v/>
      </c>
      <c r="AJ1510" t="str">
        <f>IF(AH1510&gt;"",VLOOKUP(AH1510,'MAATREGELEN TBV BESTEK '!$A$3:$N$34,13,FALSE),"")</f>
        <v/>
      </c>
      <c r="AK1510" t="str">
        <f>IF(AH1510&gt;"",VLOOKUP(AH1510,'MAATREGELEN TBV BESTEK '!$A$3:$N$34,14,FALSE),"")</f>
        <v/>
      </c>
    </row>
    <row r="1511" spans="1:37" ht="12" customHeight="1">
      <c r="A1511" s="49">
        <v>229334.05</v>
      </c>
      <c r="B1511" s="49">
        <v>430399.40899999999</v>
      </c>
      <c r="C1511" t="s">
        <v>4493</v>
      </c>
      <c r="D1511" t="s">
        <v>4563</v>
      </c>
      <c r="E1511">
        <v>10</v>
      </c>
      <c r="F1511" t="s">
        <v>5915</v>
      </c>
      <c r="G1511" t="s">
        <v>4314</v>
      </c>
      <c r="H1511" s="64" t="s">
        <v>4489</v>
      </c>
      <c r="J1511">
        <f t="shared" si="451"/>
        <v>1</v>
      </c>
      <c r="K1511" t="str">
        <f t="shared" si="452"/>
        <v/>
      </c>
      <c r="L1511" t="str">
        <f t="shared" si="448"/>
        <v/>
      </c>
      <c r="M1511">
        <f t="shared" si="453"/>
        <v>229334.05</v>
      </c>
      <c r="N1511">
        <f t="shared" si="454"/>
        <v>430399.40899999999</v>
      </c>
      <c r="O1511" t="str">
        <f t="shared" si="455"/>
        <v>wit rondje</v>
      </c>
      <c r="P1511" t="str">
        <f t="shared" si="456"/>
        <v>DIN99005</v>
      </c>
      <c r="Q1511" t="str">
        <f t="shared" si="464"/>
        <v>Lph 10</v>
      </c>
      <c r="R1511" t="str">
        <f t="shared" si="449"/>
        <v/>
      </c>
      <c r="T1511" t="str">
        <f t="shared" si="457"/>
        <v>DINXPERLO</v>
      </c>
      <c r="U1511" t="str">
        <f t="shared" si="458"/>
        <v>Rondweg</v>
      </c>
      <c r="V1511" s="62" t="str">
        <f t="shared" si="459"/>
        <v>DIN99005</v>
      </c>
      <c r="W1511" s="15" t="e">
        <f>IF(J1511,#REF!,"")</f>
        <v>#REF!</v>
      </c>
      <c r="X1511" s="15" t="e">
        <f>IF(J1511,#REF!,"")</f>
        <v>#REF!</v>
      </c>
      <c r="Y1511" s="62" t="str">
        <f t="shared" si="460"/>
        <v xml:space="preserve"> </v>
      </c>
      <c r="AA1511" s="69"/>
      <c r="AB1511" s="90">
        <v>10</v>
      </c>
      <c r="AC1511" s="5" t="s">
        <v>2718</v>
      </c>
      <c r="AD1511" s="90" t="str">
        <f t="shared" si="461"/>
        <v/>
      </c>
      <c r="AE1511" s="90" t="str">
        <f t="shared" si="462"/>
        <v/>
      </c>
      <c r="AF1511" t="str">
        <f t="shared" si="463"/>
        <v/>
      </c>
      <c r="AH1511" t="str">
        <f t="shared" si="450"/>
        <v/>
      </c>
      <c r="AI1511" t="str">
        <f>IF(AH1511&gt;"",VLOOKUP(AH1511,'MAATREGELEN TBV BESTEK '!$A$3:$N$34,11,FALSE),"")</f>
        <v/>
      </c>
      <c r="AJ1511" t="str">
        <f>IF(AH1511&gt;"",VLOOKUP(AH1511,'MAATREGELEN TBV BESTEK '!$A$3:$N$34,13,FALSE),"")</f>
        <v/>
      </c>
      <c r="AK1511" t="str">
        <f>IF(AH1511&gt;"",VLOOKUP(AH1511,'MAATREGELEN TBV BESTEK '!$A$3:$N$34,14,FALSE),"")</f>
        <v/>
      </c>
    </row>
    <row r="1512" spans="1:37" ht="12" customHeight="1">
      <c r="A1512" s="49">
        <v>229310.58300000001</v>
      </c>
      <c r="B1512" s="49">
        <v>430360.06</v>
      </c>
      <c r="C1512" t="s">
        <v>4494</v>
      </c>
      <c r="D1512" t="s">
        <v>4563</v>
      </c>
      <c r="E1512">
        <v>10</v>
      </c>
      <c r="F1512" t="s">
        <v>5915</v>
      </c>
      <c r="G1512" t="s">
        <v>4314</v>
      </c>
      <c r="H1512" s="64" t="s">
        <v>4489</v>
      </c>
      <c r="J1512">
        <f t="shared" si="451"/>
        <v>1</v>
      </c>
      <c r="K1512" t="str">
        <f t="shared" si="452"/>
        <v/>
      </c>
      <c r="L1512" t="str">
        <f t="shared" si="448"/>
        <v/>
      </c>
      <c r="M1512">
        <f t="shared" si="453"/>
        <v>229310.58300000001</v>
      </c>
      <c r="N1512">
        <f t="shared" si="454"/>
        <v>430360.06</v>
      </c>
      <c r="O1512" t="str">
        <f t="shared" si="455"/>
        <v>wit rondje</v>
      </c>
      <c r="P1512" t="str">
        <f t="shared" si="456"/>
        <v>DIN99006</v>
      </c>
      <c r="Q1512" t="str">
        <f t="shared" si="464"/>
        <v>Lph 10</v>
      </c>
      <c r="R1512" t="str">
        <f t="shared" si="449"/>
        <v/>
      </c>
      <c r="T1512" t="str">
        <f t="shared" si="457"/>
        <v>DINXPERLO</v>
      </c>
      <c r="U1512" t="str">
        <f t="shared" si="458"/>
        <v>Rondweg</v>
      </c>
      <c r="V1512" s="62" t="str">
        <f t="shared" si="459"/>
        <v>DIN99006</v>
      </c>
      <c r="W1512" s="15" t="e">
        <f>IF(J1512,#REF!,"")</f>
        <v>#REF!</v>
      </c>
      <c r="X1512" s="15" t="e">
        <f>IF(J1512,#REF!,"")</f>
        <v>#REF!</v>
      </c>
      <c r="Y1512" s="62" t="str">
        <f t="shared" si="460"/>
        <v xml:space="preserve"> </v>
      </c>
      <c r="AA1512" s="69"/>
      <c r="AB1512" s="90">
        <v>10</v>
      </c>
      <c r="AC1512" s="5" t="s">
        <v>2718</v>
      </c>
      <c r="AD1512" s="90" t="str">
        <f t="shared" si="461"/>
        <v/>
      </c>
      <c r="AE1512" s="90" t="str">
        <f t="shared" si="462"/>
        <v/>
      </c>
      <c r="AF1512" t="str">
        <f t="shared" si="463"/>
        <v/>
      </c>
      <c r="AH1512" t="str">
        <f t="shared" si="450"/>
        <v/>
      </c>
      <c r="AI1512" t="str">
        <f>IF(AH1512&gt;"",VLOOKUP(AH1512,'MAATREGELEN TBV BESTEK '!$A$3:$N$34,11,FALSE),"")</f>
        <v/>
      </c>
      <c r="AJ1512" t="str">
        <f>IF(AH1512&gt;"",VLOOKUP(AH1512,'MAATREGELEN TBV BESTEK '!$A$3:$N$34,13,FALSE),"")</f>
        <v/>
      </c>
      <c r="AK1512" t="str">
        <f>IF(AH1512&gt;"",VLOOKUP(AH1512,'MAATREGELEN TBV BESTEK '!$A$3:$N$34,14,FALSE),"")</f>
        <v/>
      </c>
    </row>
    <row r="1513" spans="1:37" ht="12" customHeight="1">
      <c r="A1513" s="49">
        <v>229291.13099999999</v>
      </c>
      <c r="B1513" s="49">
        <v>430318.12300000002</v>
      </c>
      <c r="C1513" t="s">
        <v>4495</v>
      </c>
      <c r="D1513" t="s">
        <v>4563</v>
      </c>
      <c r="E1513">
        <v>10</v>
      </c>
      <c r="F1513" t="s">
        <v>5915</v>
      </c>
      <c r="G1513" t="s">
        <v>4314</v>
      </c>
      <c r="H1513" s="64" t="s">
        <v>4489</v>
      </c>
      <c r="J1513">
        <f t="shared" si="451"/>
        <v>1</v>
      </c>
      <c r="K1513" t="str">
        <f t="shared" si="452"/>
        <v/>
      </c>
      <c r="L1513" t="str">
        <f t="shared" si="448"/>
        <v/>
      </c>
      <c r="M1513">
        <f t="shared" si="453"/>
        <v>229291.13099999999</v>
      </c>
      <c r="N1513">
        <f t="shared" si="454"/>
        <v>430318.12300000002</v>
      </c>
      <c r="O1513" t="str">
        <f t="shared" si="455"/>
        <v>wit rondje</v>
      </c>
      <c r="P1513" t="str">
        <f t="shared" si="456"/>
        <v>DIN99007</v>
      </c>
      <c r="Q1513" t="str">
        <f t="shared" si="464"/>
        <v>Lph 10</v>
      </c>
      <c r="R1513" t="str">
        <f t="shared" si="449"/>
        <v/>
      </c>
      <c r="T1513" t="str">
        <f t="shared" si="457"/>
        <v>DINXPERLO</v>
      </c>
      <c r="U1513" t="str">
        <f t="shared" si="458"/>
        <v>Rondweg</v>
      </c>
      <c r="V1513" s="62" t="str">
        <f t="shared" si="459"/>
        <v>DIN99007</v>
      </c>
      <c r="W1513" s="15" t="e">
        <f>IF(J1513,#REF!,"")</f>
        <v>#REF!</v>
      </c>
      <c r="X1513" s="15" t="e">
        <f>IF(J1513,#REF!,"")</f>
        <v>#REF!</v>
      </c>
      <c r="Y1513" s="62" t="str">
        <f t="shared" si="460"/>
        <v xml:space="preserve"> </v>
      </c>
      <c r="AA1513" s="69"/>
      <c r="AB1513" s="90">
        <v>10</v>
      </c>
      <c r="AC1513" s="5" t="s">
        <v>2718</v>
      </c>
      <c r="AD1513" s="90" t="str">
        <f t="shared" si="461"/>
        <v/>
      </c>
      <c r="AE1513" s="90" t="str">
        <f t="shared" si="462"/>
        <v/>
      </c>
      <c r="AF1513" t="str">
        <f t="shared" si="463"/>
        <v/>
      </c>
      <c r="AH1513" t="str">
        <f t="shared" si="450"/>
        <v/>
      </c>
      <c r="AI1513" t="str">
        <f>IF(AH1513&gt;"",VLOOKUP(AH1513,'MAATREGELEN TBV BESTEK '!$A$3:$N$34,11,FALSE),"")</f>
        <v/>
      </c>
      <c r="AJ1513" t="str">
        <f>IF(AH1513&gt;"",VLOOKUP(AH1513,'MAATREGELEN TBV BESTEK '!$A$3:$N$34,13,FALSE),"")</f>
        <v/>
      </c>
      <c r="AK1513" t="str">
        <f>IF(AH1513&gt;"",VLOOKUP(AH1513,'MAATREGELEN TBV BESTEK '!$A$3:$N$34,14,FALSE),"")</f>
        <v/>
      </c>
    </row>
    <row r="1514" spans="1:37" ht="12" customHeight="1">
      <c r="A1514" s="49">
        <v>229316.65</v>
      </c>
      <c r="B1514" s="49">
        <v>430403.69199999998</v>
      </c>
      <c r="C1514" t="s">
        <v>4496</v>
      </c>
      <c r="D1514" t="s">
        <v>4563</v>
      </c>
      <c r="E1514">
        <v>10</v>
      </c>
      <c r="F1514" t="s">
        <v>5915</v>
      </c>
      <c r="G1514" t="s">
        <v>4314</v>
      </c>
      <c r="H1514" s="64" t="s">
        <v>4489</v>
      </c>
      <c r="J1514">
        <f t="shared" si="451"/>
        <v>1</v>
      </c>
      <c r="K1514" t="str">
        <f t="shared" si="452"/>
        <v/>
      </c>
      <c r="L1514" t="str">
        <f t="shared" si="448"/>
        <v/>
      </c>
      <c r="M1514">
        <f t="shared" si="453"/>
        <v>229316.65</v>
      </c>
      <c r="N1514">
        <f t="shared" si="454"/>
        <v>430403.69199999998</v>
      </c>
      <c r="O1514" t="str">
        <f t="shared" si="455"/>
        <v>wit rondje</v>
      </c>
      <c r="P1514" t="str">
        <f t="shared" si="456"/>
        <v>DIN99008</v>
      </c>
      <c r="Q1514" t="str">
        <f t="shared" si="464"/>
        <v>Lph 10</v>
      </c>
      <c r="R1514" t="str">
        <f t="shared" si="449"/>
        <v/>
      </c>
      <c r="T1514" t="str">
        <f t="shared" si="457"/>
        <v>DINXPERLO</v>
      </c>
      <c r="U1514" t="str">
        <f t="shared" si="458"/>
        <v>Rondweg</v>
      </c>
      <c r="V1514" s="62" t="str">
        <f t="shared" si="459"/>
        <v>DIN99008</v>
      </c>
      <c r="W1514" s="15" t="e">
        <f>IF(J1514,#REF!,"")</f>
        <v>#REF!</v>
      </c>
      <c r="X1514" s="15" t="e">
        <f>IF(J1514,#REF!,"")</f>
        <v>#REF!</v>
      </c>
      <c r="Y1514" s="62" t="str">
        <f t="shared" si="460"/>
        <v xml:space="preserve"> </v>
      </c>
      <c r="AA1514" s="69"/>
      <c r="AB1514" s="90">
        <v>10</v>
      </c>
      <c r="AC1514" s="5" t="s">
        <v>2718</v>
      </c>
      <c r="AD1514" s="90" t="str">
        <f t="shared" si="461"/>
        <v/>
      </c>
      <c r="AE1514" s="90" t="str">
        <f t="shared" si="462"/>
        <v/>
      </c>
      <c r="AF1514" t="str">
        <f t="shared" si="463"/>
        <v/>
      </c>
      <c r="AH1514" t="str">
        <f t="shared" si="450"/>
        <v/>
      </c>
      <c r="AI1514" t="str">
        <f>IF(AH1514&gt;"",VLOOKUP(AH1514,'MAATREGELEN TBV BESTEK '!$A$3:$N$34,11,FALSE),"")</f>
        <v/>
      </c>
      <c r="AJ1514" t="str">
        <f>IF(AH1514&gt;"",VLOOKUP(AH1514,'MAATREGELEN TBV BESTEK '!$A$3:$N$34,13,FALSE),"")</f>
        <v/>
      </c>
      <c r="AK1514" t="str">
        <f>IF(AH1514&gt;"",VLOOKUP(AH1514,'MAATREGELEN TBV BESTEK '!$A$3:$N$34,14,FALSE),"")</f>
        <v/>
      </c>
    </row>
    <row r="1515" spans="1:37" ht="12" customHeight="1">
      <c r="A1515" s="49">
        <v>231387.728</v>
      </c>
      <c r="B1515" s="49">
        <v>431294.58600000001</v>
      </c>
      <c r="C1515" t="s">
        <v>2276</v>
      </c>
      <c r="D1515" t="s">
        <v>4563</v>
      </c>
      <c r="E1515">
        <v>4</v>
      </c>
      <c r="F1515" t="s">
        <v>5915</v>
      </c>
      <c r="G1515" t="s">
        <v>4314</v>
      </c>
      <c r="H1515" s="64" t="s">
        <v>2272</v>
      </c>
      <c r="J1515">
        <f t="shared" si="451"/>
        <v>1</v>
      </c>
      <c r="K1515" t="str">
        <f t="shared" si="452"/>
        <v/>
      </c>
      <c r="L1515" t="str">
        <f t="shared" si="448"/>
        <v/>
      </c>
      <c r="M1515">
        <f t="shared" si="453"/>
        <v>231387.728</v>
      </c>
      <c r="N1515">
        <f t="shared" si="454"/>
        <v>431294.58600000001</v>
      </c>
      <c r="O1515" t="str">
        <f t="shared" si="455"/>
        <v>wit rondje</v>
      </c>
      <c r="P1515" t="str">
        <f t="shared" si="456"/>
        <v>DIN00469</v>
      </c>
      <c r="Q1515" t="str">
        <f t="shared" si="464"/>
        <v>Lph 4</v>
      </c>
      <c r="R1515" t="str">
        <f t="shared" si="449"/>
        <v/>
      </c>
      <c r="T1515" t="str">
        <f t="shared" si="457"/>
        <v>DINXPERLO</v>
      </c>
      <c r="U1515" t="str">
        <f t="shared" si="458"/>
        <v>Rooseveltstraat</v>
      </c>
      <c r="V1515" s="62" t="str">
        <f t="shared" si="459"/>
        <v>DIN00469</v>
      </c>
      <c r="W1515" s="15" t="e">
        <f>IF(J1515,#REF!,"")</f>
        <v>#REF!</v>
      </c>
      <c r="X1515" s="15" t="e">
        <f>IF(J1515,#REF!,"")</f>
        <v>#REF!</v>
      </c>
      <c r="Y1515" s="62" t="str">
        <f t="shared" si="460"/>
        <v xml:space="preserve"> </v>
      </c>
      <c r="AA1515" s="69"/>
      <c r="AB1515" s="90">
        <v>4</v>
      </c>
      <c r="AC1515" s="5" t="s">
        <v>2591</v>
      </c>
      <c r="AD1515" s="90" t="str">
        <f t="shared" si="461"/>
        <v/>
      </c>
      <c r="AE1515" s="90" t="str">
        <f t="shared" si="462"/>
        <v/>
      </c>
      <c r="AF1515" t="str">
        <f t="shared" si="463"/>
        <v/>
      </c>
      <c r="AH1515" t="str">
        <f t="shared" si="450"/>
        <v/>
      </c>
      <c r="AI1515" t="str">
        <f>IF(AH1515&gt;"",VLOOKUP(AH1515,'MAATREGELEN TBV BESTEK '!$A$3:$N$34,11,FALSE),"")</f>
        <v/>
      </c>
      <c r="AJ1515" t="str">
        <f>IF(AH1515&gt;"",VLOOKUP(AH1515,'MAATREGELEN TBV BESTEK '!$A$3:$N$34,13,FALSE),"")</f>
        <v/>
      </c>
      <c r="AK1515" t="str">
        <f>IF(AH1515&gt;"",VLOOKUP(AH1515,'MAATREGELEN TBV BESTEK '!$A$3:$N$34,14,FALSE),"")</f>
        <v/>
      </c>
    </row>
    <row r="1516" spans="1:37" ht="12" customHeight="1">
      <c r="A1516" s="49">
        <v>231361.99400000001</v>
      </c>
      <c r="B1516" s="49">
        <v>431284.68800000002</v>
      </c>
      <c r="C1516" t="s">
        <v>2281</v>
      </c>
      <c r="D1516" t="s">
        <v>4563</v>
      </c>
      <c r="E1516">
        <v>4</v>
      </c>
      <c r="F1516" t="s">
        <v>5915</v>
      </c>
      <c r="G1516" t="s">
        <v>4314</v>
      </c>
      <c r="H1516" s="64" t="s">
        <v>2272</v>
      </c>
      <c r="J1516">
        <f t="shared" si="451"/>
        <v>1</v>
      </c>
      <c r="K1516" t="str">
        <f t="shared" si="452"/>
        <v/>
      </c>
      <c r="L1516" t="str">
        <f t="shared" si="448"/>
        <v/>
      </c>
      <c r="M1516">
        <f t="shared" si="453"/>
        <v>231361.99400000001</v>
      </c>
      <c r="N1516">
        <f t="shared" si="454"/>
        <v>431284.68800000002</v>
      </c>
      <c r="O1516" t="str">
        <f t="shared" si="455"/>
        <v>wit rondje</v>
      </c>
      <c r="P1516" t="str">
        <f t="shared" si="456"/>
        <v>DIN00470</v>
      </c>
      <c r="Q1516" t="str">
        <f t="shared" si="464"/>
        <v>Lph 4</v>
      </c>
      <c r="R1516" t="str">
        <f t="shared" si="449"/>
        <v/>
      </c>
      <c r="T1516" t="str">
        <f t="shared" si="457"/>
        <v>DINXPERLO</v>
      </c>
      <c r="U1516" t="str">
        <f t="shared" si="458"/>
        <v>Rooseveltstraat</v>
      </c>
      <c r="V1516" s="62" t="str">
        <f t="shared" si="459"/>
        <v>DIN00470</v>
      </c>
      <c r="W1516" s="15" t="e">
        <f>IF(J1516,#REF!,"")</f>
        <v>#REF!</v>
      </c>
      <c r="X1516" s="15" t="e">
        <f>IF(J1516,#REF!,"")</f>
        <v>#REF!</v>
      </c>
      <c r="Y1516" s="62" t="str">
        <f t="shared" si="460"/>
        <v xml:space="preserve"> </v>
      </c>
      <c r="AA1516" s="69"/>
      <c r="AB1516" s="90">
        <v>4</v>
      </c>
      <c r="AC1516" s="5" t="s">
        <v>2591</v>
      </c>
      <c r="AD1516" s="90" t="str">
        <f t="shared" si="461"/>
        <v/>
      </c>
      <c r="AE1516" s="90" t="str">
        <f t="shared" si="462"/>
        <v/>
      </c>
      <c r="AF1516" t="str">
        <f t="shared" si="463"/>
        <v/>
      </c>
      <c r="AH1516" t="str">
        <f t="shared" si="450"/>
        <v/>
      </c>
      <c r="AI1516" t="str">
        <f>IF(AH1516&gt;"",VLOOKUP(AH1516,'MAATREGELEN TBV BESTEK '!$A$3:$N$34,11,FALSE),"")</f>
        <v/>
      </c>
      <c r="AJ1516" t="str">
        <f>IF(AH1516&gt;"",VLOOKUP(AH1516,'MAATREGELEN TBV BESTEK '!$A$3:$N$34,13,FALSE),"")</f>
        <v/>
      </c>
      <c r="AK1516" t="str">
        <f>IF(AH1516&gt;"",VLOOKUP(AH1516,'MAATREGELEN TBV BESTEK '!$A$3:$N$34,14,FALSE),"")</f>
        <v/>
      </c>
    </row>
    <row r="1517" spans="1:37" ht="12" customHeight="1">
      <c r="A1517" s="49">
        <v>231336.31400000001</v>
      </c>
      <c r="B1517" s="49">
        <v>431272.06099999999</v>
      </c>
      <c r="C1517" t="s">
        <v>2277</v>
      </c>
      <c r="D1517" t="s">
        <v>4563</v>
      </c>
      <c r="E1517">
        <v>4</v>
      </c>
      <c r="F1517" t="s">
        <v>5915</v>
      </c>
      <c r="G1517" t="s">
        <v>4314</v>
      </c>
      <c r="H1517" s="64" t="s">
        <v>2272</v>
      </c>
      <c r="J1517">
        <f t="shared" si="451"/>
        <v>1</v>
      </c>
      <c r="K1517" t="str">
        <f t="shared" si="452"/>
        <v/>
      </c>
      <c r="L1517" t="str">
        <f t="shared" si="448"/>
        <v/>
      </c>
      <c r="M1517">
        <f t="shared" si="453"/>
        <v>231336.31400000001</v>
      </c>
      <c r="N1517">
        <f t="shared" si="454"/>
        <v>431272.06099999999</v>
      </c>
      <c r="O1517" t="str">
        <f t="shared" si="455"/>
        <v>wit rondje</v>
      </c>
      <c r="P1517" t="str">
        <f t="shared" si="456"/>
        <v>DIN00667</v>
      </c>
      <c r="Q1517" t="str">
        <f t="shared" si="464"/>
        <v>Lph 4</v>
      </c>
      <c r="R1517" t="str">
        <f t="shared" si="449"/>
        <v/>
      </c>
      <c r="T1517" t="str">
        <f t="shared" si="457"/>
        <v>DINXPERLO</v>
      </c>
      <c r="U1517" t="str">
        <f t="shared" si="458"/>
        <v>Rooseveltstraat</v>
      </c>
      <c r="V1517" s="62" t="str">
        <f t="shared" si="459"/>
        <v>DIN00667</v>
      </c>
      <c r="W1517" s="15" t="e">
        <f>IF(J1517,#REF!,"")</f>
        <v>#REF!</v>
      </c>
      <c r="X1517" s="15" t="e">
        <f>IF(J1517,#REF!,"")</f>
        <v>#REF!</v>
      </c>
      <c r="Y1517" s="62" t="str">
        <f t="shared" si="460"/>
        <v xml:space="preserve"> </v>
      </c>
      <c r="AA1517" s="69"/>
      <c r="AB1517" s="90">
        <v>4</v>
      </c>
      <c r="AC1517" s="5" t="s">
        <v>2591</v>
      </c>
      <c r="AD1517" s="90" t="str">
        <f t="shared" si="461"/>
        <v/>
      </c>
      <c r="AE1517" s="90" t="str">
        <f t="shared" si="462"/>
        <v/>
      </c>
      <c r="AF1517" t="str">
        <f t="shared" si="463"/>
        <v/>
      </c>
      <c r="AH1517" t="str">
        <f t="shared" si="450"/>
        <v/>
      </c>
      <c r="AI1517" t="str">
        <f>IF(AH1517&gt;"",VLOOKUP(AH1517,'MAATREGELEN TBV BESTEK '!$A$3:$N$34,11,FALSE),"")</f>
        <v/>
      </c>
      <c r="AJ1517" t="str">
        <f>IF(AH1517&gt;"",VLOOKUP(AH1517,'MAATREGELEN TBV BESTEK '!$A$3:$N$34,13,FALSE),"")</f>
        <v/>
      </c>
      <c r="AK1517" t="str">
        <f>IF(AH1517&gt;"",VLOOKUP(AH1517,'MAATREGELEN TBV BESTEK '!$A$3:$N$34,14,FALSE),"")</f>
        <v/>
      </c>
    </row>
    <row r="1518" spans="1:37" ht="12" customHeight="1">
      <c r="A1518" s="49">
        <v>231413.68700000001</v>
      </c>
      <c r="B1518" s="49">
        <v>431310.28899999999</v>
      </c>
      <c r="C1518" t="s">
        <v>2278</v>
      </c>
      <c r="D1518" t="s">
        <v>4563</v>
      </c>
      <c r="E1518">
        <v>4</v>
      </c>
      <c r="F1518" t="s">
        <v>5915</v>
      </c>
      <c r="G1518" t="s">
        <v>4314</v>
      </c>
      <c r="H1518" s="64" t="s">
        <v>2272</v>
      </c>
      <c r="J1518">
        <f t="shared" si="451"/>
        <v>1</v>
      </c>
      <c r="K1518" t="str">
        <f t="shared" si="452"/>
        <v/>
      </c>
      <c r="L1518" t="str">
        <f t="shared" si="448"/>
        <v/>
      </c>
      <c r="M1518">
        <f t="shared" si="453"/>
        <v>231413.68700000001</v>
      </c>
      <c r="N1518">
        <f t="shared" si="454"/>
        <v>431310.28899999999</v>
      </c>
      <c r="O1518" t="str">
        <f t="shared" si="455"/>
        <v>wit rondje</v>
      </c>
      <c r="P1518" t="str">
        <f t="shared" si="456"/>
        <v>DIN00668</v>
      </c>
      <c r="Q1518" t="str">
        <f t="shared" si="464"/>
        <v>Lph 4</v>
      </c>
      <c r="R1518" t="str">
        <f t="shared" si="449"/>
        <v/>
      </c>
      <c r="T1518" t="str">
        <f t="shared" si="457"/>
        <v>DINXPERLO</v>
      </c>
      <c r="U1518" t="str">
        <f t="shared" si="458"/>
        <v>Rooseveltstraat</v>
      </c>
      <c r="V1518" s="62" t="str">
        <f t="shared" si="459"/>
        <v>DIN00668</v>
      </c>
      <c r="W1518" s="15" t="e">
        <f>IF(J1518,#REF!,"")</f>
        <v>#REF!</v>
      </c>
      <c r="X1518" s="15" t="e">
        <f>IF(J1518,#REF!,"")</f>
        <v>#REF!</v>
      </c>
      <c r="Y1518" s="62" t="str">
        <f t="shared" si="460"/>
        <v xml:space="preserve"> </v>
      </c>
      <c r="AA1518" s="69"/>
      <c r="AB1518" s="90">
        <v>4</v>
      </c>
      <c r="AC1518" s="5" t="s">
        <v>2591</v>
      </c>
      <c r="AD1518" s="90" t="str">
        <f t="shared" si="461"/>
        <v/>
      </c>
      <c r="AE1518" s="90" t="str">
        <f t="shared" si="462"/>
        <v/>
      </c>
      <c r="AF1518" t="str">
        <f t="shared" si="463"/>
        <v/>
      </c>
      <c r="AH1518" t="str">
        <f t="shared" si="450"/>
        <v/>
      </c>
      <c r="AI1518" t="str">
        <f>IF(AH1518&gt;"",VLOOKUP(AH1518,'MAATREGELEN TBV BESTEK '!$A$3:$N$34,11,FALSE),"")</f>
        <v/>
      </c>
      <c r="AJ1518" t="str">
        <f>IF(AH1518&gt;"",VLOOKUP(AH1518,'MAATREGELEN TBV BESTEK '!$A$3:$N$34,13,FALSE),"")</f>
        <v/>
      </c>
      <c r="AK1518" t="str">
        <f>IF(AH1518&gt;"",VLOOKUP(AH1518,'MAATREGELEN TBV BESTEK '!$A$3:$N$34,14,FALSE),"")</f>
        <v/>
      </c>
    </row>
    <row r="1519" spans="1:37" ht="12" customHeight="1">
      <c r="A1519" s="49">
        <v>231309.28</v>
      </c>
      <c r="B1519" s="49">
        <v>431258.89600000001</v>
      </c>
      <c r="C1519" t="s">
        <v>2279</v>
      </c>
      <c r="D1519" t="s">
        <v>4563</v>
      </c>
      <c r="E1519">
        <v>4</v>
      </c>
      <c r="F1519" t="s">
        <v>5915</v>
      </c>
      <c r="G1519" t="s">
        <v>4314</v>
      </c>
      <c r="H1519" s="64" t="s">
        <v>2272</v>
      </c>
      <c r="J1519">
        <f t="shared" si="451"/>
        <v>1</v>
      </c>
      <c r="K1519" t="str">
        <f t="shared" si="452"/>
        <v/>
      </c>
      <c r="L1519" t="str">
        <f t="shared" si="448"/>
        <v/>
      </c>
      <c r="M1519">
        <f t="shared" si="453"/>
        <v>231309.28</v>
      </c>
      <c r="N1519">
        <f t="shared" si="454"/>
        <v>431258.89600000001</v>
      </c>
      <c r="O1519" t="str">
        <f t="shared" si="455"/>
        <v>wit rondje</v>
      </c>
      <c r="P1519" t="str">
        <f t="shared" si="456"/>
        <v>DIN00669</v>
      </c>
      <c r="Q1519" t="str">
        <f t="shared" si="464"/>
        <v>Lph 4</v>
      </c>
      <c r="R1519" t="str">
        <f t="shared" si="449"/>
        <v/>
      </c>
      <c r="T1519" t="str">
        <f t="shared" si="457"/>
        <v>DINXPERLO</v>
      </c>
      <c r="U1519" t="str">
        <f t="shared" si="458"/>
        <v>Rooseveltstraat</v>
      </c>
      <c r="V1519" s="62" t="str">
        <f t="shared" si="459"/>
        <v>DIN00669</v>
      </c>
      <c r="W1519" s="15" t="e">
        <f>IF(J1519,#REF!,"")</f>
        <v>#REF!</v>
      </c>
      <c r="X1519" s="15" t="e">
        <f>IF(J1519,#REF!,"")</f>
        <v>#REF!</v>
      </c>
      <c r="Y1519" s="62" t="str">
        <f t="shared" si="460"/>
        <v xml:space="preserve"> </v>
      </c>
      <c r="AA1519" s="69"/>
      <c r="AB1519" s="90">
        <v>4</v>
      </c>
      <c r="AC1519" s="5" t="s">
        <v>2591</v>
      </c>
      <c r="AD1519" s="90" t="str">
        <f t="shared" si="461"/>
        <v/>
      </c>
      <c r="AE1519" s="90" t="str">
        <f t="shared" si="462"/>
        <v/>
      </c>
      <c r="AF1519" t="str">
        <f t="shared" si="463"/>
        <v/>
      </c>
      <c r="AH1519" t="str">
        <f t="shared" si="450"/>
        <v/>
      </c>
      <c r="AI1519" t="str">
        <f>IF(AH1519&gt;"",VLOOKUP(AH1519,'MAATREGELEN TBV BESTEK '!$A$3:$N$34,11,FALSE),"")</f>
        <v/>
      </c>
      <c r="AJ1519" t="str">
        <f>IF(AH1519&gt;"",VLOOKUP(AH1519,'MAATREGELEN TBV BESTEK '!$A$3:$N$34,13,FALSE),"")</f>
        <v/>
      </c>
      <c r="AK1519" t="str">
        <f>IF(AH1519&gt;"",VLOOKUP(AH1519,'MAATREGELEN TBV BESTEK '!$A$3:$N$34,14,FALSE),"")</f>
        <v/>
      </c>
    </row>
    <row r="1520" spans="1:37" ht="12" customHeight="1">
      <c r="A1520" s="49">
        <v>231313.99400000001</v>
      </c>
      <c r="B1520" s="49">
        <v>431287.652</v>
      </c>
      <c r="C1520" t="s">
        <v>2271</v>
      </c>
      <c r="D1520" t="s">
        <v>4563</v>
      </c>
      <c r="E1520">
        <v>4</v>
      </c>
      <c r="F1520" t="s">
        <v>5915</v>
      </c>
      <c r="G1520" t="s">
        <v>4314</v>
      </c>
      <c r="H1520" s="64" t="s">
        <v>2272</v>
      </c>
      <c r="J1520">
        <f t="shared" si="451"/>
        <v>1</v>
      </c>
      <c r="K1520" t="str">
        <f t="shared" si="452"/>
        <v/>
      </c>
      <c r="L1520" t="str">
        <f t="shared" si="448"/>
        <v/>
      </c>
      <c r="M1520">
        <f t="shared" si="453"/>
        <v>231313.99400000001</v>
      </c>
      <c r="N1520">
        <f t="shared" si="454"/>
        <v>431287.652</v>
      </c>
      <c r="O1520" t="str">
        <f t="shared" si="455"/>
        <v>wit rondje</v>
      </c>
      <c r="P1520" t="str">
        <f t="shared" si="456"/>
        <v>DIN00989</v>
      </c>
      <c r="Q1520" t="str">
        <f t="shared" si="464"/>
        <v>Lph 4</v>
      </c>
      <c r="R1520" t="str">
        <f t="shared" si="449"/>
        <v/>
      </c>
      <c r="T1520" t="str">
        <f t="shared" si="457"/>
        <v>DINXPERLO</v>
      </c>
      <c r="U1520" t="str">
        <f t="shared" si="458"/>
        <v>Rooseveltstraat</v>
      </c>
      <c r="V1520" s="62" t="str">
        <f t="shared" si="459"/>
        <v>DIN00989</v>
      </c>
      <c r="W1520" s="15" t="e">
        <f>IF(J1520,#REF!,"")</f>
        <v>#REF!</v>
      </c>
      <c r="X1520" s="15" t="e">
        <f>IF(J1520,#REF!,"")</f>
        <v>#REF!</v>
      </c>
      <c r="Y1520" s="62" t="str">
        <f t="shared" si="460"/>
        <v xml:space="preserve"> </v>
      </c>
      <c r="AA1520" s="69"/>
      <c r="AB1520" s="90">
        <v>4</v>
      </c>
      <c r="AC1520" s="5" t="s">
        <v>4319</v>
      </c>
      <c r="AD1520" s="90" t="str">
        <f t="shared" si="461"/>
        <v/>
      </c>
      <c r="AE1520" s="90" t="str">
        <f t="shared" si="462"/>
        <v/>
      </c>
      <c r="AF1520" t="str">
        <f t="shared" si="463"/>
        <v/>
      </c>
      <c r="AH1520" t="str">
        <f t="shared" si="450"/>
        <v/>
      </c>
      <c r="AI1520" t="str">
        <f>IF(AH1520&gt;"",VLOOKUP(AH1520,'MAATREGELEN TBV BESTEK '!$A$3:$N$34,11,FALSE),"")</f>
        <v/>
      </c>
      <c r="AJ1520" t="str">
        <f>IF(AH1520&gt;"",VLOOKUP(AH1520,'MAATREGELEN TBV BESTEK '!$A$3:$N$34,13,FALSE),"")</f>
        <v/>
      </c>
      <c r="AK1520" t="str">
        <f>IF(AH1520&gt;"",VLOOKUP(AH1520,'MAATREGELEN TBV BESTEK '!$A$3:$N$34,14,FALSE),"")</f>
        <v/>
      </c>
    </row>
    <row r="1521" spans="1:37" ht="12" customHeight="1">
      <c r="A1521" s="49">
        <v>231345.92199999999</v>
      </c>
      <c r="B1521" s="49">
        <v>431303.47399999999</v>
      </c>
      <c r="C1521" t="s">
        <v>2273</v>
      </c>
      <c r="D1521" t="s">
        <v>4563</v>
      </c>
      <c r="E1521">
        <v>4</v>
      </c>
      <c r="F1521" t="s">
        <v>5915</v>
      </c>
      <c r="G1521" t="s">
        <v>4314</v>
      </c>
      <c r="H1521" s="64" t="s">
        <v>2272</v>
      </c>
      <c r="J1521">
        <f t="shared" si="451"/>
        <v>1</v>
      </c>
      <c r="K1521" t="str">
        <f t="shared" si="452"/>
        <v/>
      </c>
      <c r="L1521" t="str">
        <f t="shared" si="448"/>
        <v/>
      </c>
      <c r="M1521">
        <f t="shared" si="453"/>
        <v>231345.92199999999</v>
      </c>
      <c r="N1521">
        <f t="shared" si="454"/>
        <v>431303.47399999999</v>
      </c>
      <c r="O1521" t="str">
        <f t="shared" si="455"/>
        <v>wit rondje</v>
      </c>
      <c r="P1521" t="str">
        <f t="shared" si="456"/>
        <v>DIN01344</v>
      </c>
      <c r="Q1521" t="str">
        <f t="shared" si="464"/>
        <v>Lph 4</v>
      </c>
      <c r="R1521" t="str">
        <f t="shared" si="449"/>
        <v/>
      </c>
      <c r="T1521" t="str">
        <f t="shared" si="457"/>
        <v>DINXPERLO</v>
      </c>
      <c r="U1521" t="str">
        <f t="shared" si="458"/>
        <v>Rooseveltstraat</v>
      </c>
      <c r="V1521" s="62" t="str">
        <f t="shared" si="459"/>
        <v>DIN01344</v>
      </c>
      <c r="W1521" s="15" t="e">
        <f>IF(J1521,#REF!,"")</f>
        <v>#REF!</v>
      </c>
      <c r="X1521" s="15" t="e">
        <f>IF(J1521,#REF!,"")</f>
        <v>#REF!</v>
      </c>
      <c r="Y1521" s="62" t="str">
        <f t="shared" si="460"/>
        <v xml:space="preserve"> </v>
      </c>
      <c r="AA1521" s="69"/>
      <c r="AB1521" s="90">
        <v>4</v>
      </c>
      <c r="AC1521" s="5" t="s">
        <v>4319</v>
      </c>
      <c r="AD1521" s="90" t="str">
        <f t="shared" si="461"/>
        <v/>
      </c>
      <c r="AE1521" s="90" t="str">
        <f t="shared" si="462"/>
        <v/>
      </c>
      <c r="AF1521" t="str">
        <f t="shared" si="463"/>
        <v/>
      </c>
      <c r="AH1521" t="str">
        <f t="shared" si="450"/>
        <v/>
      </c>
      <c r="AI1521" t="str">
        <f>IF(AH1521&gt;"",VLOOKUP(AH1521,'MAATREGELEN TBV BESTEK '!$A$3:$N$34,11,FALSE),"")</f>
        <v/>
      </c>
      <c r="AJ1521" t="str">
        <f>IF(AH1521&gt;"",VLOOKUP(AH1521,'MAATREGELEN TBV BESTEK '!$A$3:$N$34,13,FALSE),"")</f>
        <v/>
      </c>
      <c r="AK1521" t="str">
        <f>IF(AH1521&gt;"",VLOOKUP(AH1521,'MAATREGELEN TBV BESTEK '!$A$3:$N$34,14,FALSE),"")</f>
        <v/>
      </c>
    </row>
    <row r="1522" spans="1:37" ht="12" customHeight="1">
      <c r="A1522" s="49">
        <v>231376.56400000001</v>
      </c>
      <c r="B1522" s="49">
        <v>431317.29800000001</v>
      </c>
      <c r="C1522" t="s">
        <v>2274</v>
      </c>
      <c r="D1522" t="s">
        <v>4563</v>
      </c>
      <c r="E1522">
        <v>4</v>
      </c>
      <c r="F1522" t="s">
        <v>5915</v>
      </c>
      <c r="G1522" t="s">
        <v>4314</v>
      </c>
      <c r="H1522" s="64" t="s">
        <v>2272</v>
      </c>
      <c r="J1522">
        <f t="shared" si="451"/>
        <v>1</v>
      </c>
      <c r="K1522" t="str">
        <f t="shared" si="452"/>
        <v/>
      </c>
      <c r="L1522" t="str">
        <f t="shared" si="448"/>
        <v/>
      </c>
      <c r="M1522">
        <f t="shared" si="453"/>
        <v>231376.56400000001</v>
      </c>
      <c r="N1522">
        <f t="shared" si="454"/>
        <v>431317.29800000001</v>
      </c>
      <c r="O1522" t="str">
        <f t="shared" si="455"/>
        <v>wit rondje</v>
      </c>
      <c r="P1522" t="str">
        <f t="shared" si="456"/>
        <v>DIN01345</v>
      </c>
      <c r="Q1522" t="str">
        <f t="shared" si="464"/>
        <v>Lph 4</v>
      </c>
      <c r="R1522" t="str">
        <f t="shared" si="449"/>
        <v/>
      </c>
      <c r="T1522" t="str">
        <f t="shared" si="457"/>
        <v>DINXPERLO</v>
      </c>
      <c r="U1522" t="str">
        <f t="shared" si="458"/>
        <v>Rooseveltstraat</v>
      </c>
      <c r="V1522" s="62" t="str">
        <f t="shared" si="459"/>
        <v>DIN01345</v>
      </c>
      <c r="W1522" s="15" t="e">
        <f>IF(J1522,#REF!,"")</f>
        <v>#REF!</v>
      </c>
      <c r="X1522" s="15" t="e">
        <f>IF(J1522,#REF!,"")</f>
        <v>#REF!</v>
      </c>
      <c r="Y1522" s="62" t="str">
        <f t="shared" si="460"/>
        <v xml:space="preserve"> </v>
      </c>
      <c r="AA1522" s="69"/>
      <c r="AB1522" s="90">
        <v>4</v>
      </c>
      <c r="AC1522" s="5" t="s">
        <v>4319</v>
      </c>
      <c r="AD1522" s="90" t="str">
        <f t="shared" si="461"/>
        <v/>
      </c>
      <c r="AE1522" s="90" t="str">
        <f t="shared" si="462"/>
        <v/>
      </c>
      <c r="AF1522" t="str">
        <f t="shared" si="463"/>
        <v/>
      </c>
      <c r="AH1522" t="str">
        <f t="shared" si="450"/>
        <v/>
      </c>
      <c r="AI1522" t="str">
        <f>IF(AH1522&gt;"",VLOOKUP(AH1522,'MAATREGELEN TBV BESTEK '!$A$3:$N$34,11,FALSE),"")</f>
        <v/>
      </c>
      <c r="AJ1522" t="str">
        <f>IF(AH1522&gt;"",VLOOKUP(AH1522,'MAATREGELEN TBV BESTEK '!$A$3:$N$34,13,FALSE),"")</f>
        <v/>
      </c>
      <c r="AK1522" t="str">
        <f>IF(AH1522&gt;"",VLOOKUP(AH1522,'MAATREGELEN TBV BESTEK '!$A$3:$N$34,14,FALSE),"")</f>
        <v/>
      </c>
    </row>
    <row r="1523" spans="1:37" ht="12" customHeight="1">
      <c r="A1523" s="49">
        <v>231405.59400000001</v>
      </c>
      <c r="B1523" s="49">
        <v>431332.04300000001</v>
      </c>
      <c r="C1523" t="s">
        <v>2275</v>
      </c>
      <c r="D1523" t="s">
        <v>4563</v>
      </c>
      <c r="E1523">
        <v>4</v>
      </c>
      <c r="F1523" t="s">
        <v>5915</v>
      </c>
      <c r="G1523" t="s">
        <v>4314</v>
      </c>
      <c r="H1523" s="64" t="s">
        <v>2272</v>
      </c>
      <c r="J1523">
        <f t="shared" si="451"/>
        <v>1</v>
      </c>
      <c r="K1523" t="str">
        <f t="shared" si="452"/>
        <v/>
      </c>
      <c r="L1523" t="str">
        <f t="shared" si="448"/>
        <v/>
      </c>
      <c r="M1523">
        <f t="shared" si="453"/>
        <v>231405.59400000001</v>
      </c>
      <c r="N1523">
        <f t="shared" si="454"/>
        <v>431332.04300000001</v>
      </c>
      <c r="O1523" t="str">
        <f t="shared" si="455"/>
        <v>wit rondje</v>
      </c>
      <c r="P1523" t="str">
        <f t="shared" si="456"/>
        <v>DIN01346</v>
      </c>
      <c r="Q1523" t="str">
        <f t="shared" si="464"/>
        <v>Lph 4</v>
      </c>
      <c r="R1523" t="str">
        <f t="shared" si="449"/>
        <v/>
      </c>
      <c r="T1523" t="str">
        <f t="shared" si="457"/>
        <v>DINXPERLO</v>
      </c>
      <c r="U1523" t="str">
        <f t="shared" si="458"/>
        <v>Rooseveltstraat</v>
      </c>
      <c r="V1523" s="62" t="str">
        <f t="shared" si="459"/>
        <v>DIN01346</v>
      </c>
      <c r="W1523" s="15" t="e">
        <f>IF(J1523,#REF!,"")</f>
        <v>#REF!</v>
      </c>
      <c r="X1523" s="15" t="e">
        <f>IF(J1523,#REF!,"")</f>
        <v>#REF!</v>
      </c>
      <c r="Y1523" s="62" t="str">
        <f t="shared" si="460"/>
        <v xml:space="preserve"> </v>
      </c>
      <c r="AA1523" s="69"/>
      <c r="AB1523" s="90">
        <v>4</v>
      </c>
      <c r="AC1523" s="5" t="s">
        <v>4319</v>
      </c>
      <c r="AD1523" s="90" t="str">
        <f t="shared" si="461"/>
        <v/>
      </c>
      <c r="AE1523" s="90" t="str">
        <f t="shared" si="462"/>
        <v/>
      </c>
      <c r="AF1523" t="str">
        <f t="shared" si="463"/>
        <v/>
      </c>
      <c r="AH1523" t="str">
        <f t="shared" si="450"/>
        <v/>
      </c>
      <c r="AI1523" t="str">
        <f>IF(AH1523&gt;"",VLOOKUP(AH1523,'MAATREGELEN TBV BESTEK '!$A$3:$N$34,11,FALSE),"")</f>
        <v/>
      </c>
      <c r="AJ1523" t="str">
        <f>IF(AH1523&gt;"",VLOOKUP(AH1523,'MAATREGELEN TBV BESTEK '!$A$3:$N$34,13,FALSE),"")</f>
        <v/>
      </c>
      <c r="AK1523" t="str">
        <f>IF(AH1523&gt;"",VLOOKUP(AH1523,'MAATREGELEN TBV BESTEK '!$A$3:$N$34,14,FALSE),"")</f>
        <v/>
      </c>
    </row>
    <row r="1524" spans="1:37" ht="12" customHeight="1">
      <c r="A1524" s="49">
        <v>231440.69399999999</v>
      </c>
      <c r="B1524" s="49">
        <v>431320.554</v>
      </c>
      <c r="C1524" t="s">
        <v>2280</v>
      </c>
      <c r="D1524" t="s">
        <v>4563</v>
      </c>
      <c r="E1524">
        <v>4</v>
      </c>
      <c r="F1524" t="s">
        <v>5915</v>
      </c>
      <c r="G1524" t="s">
        <v>4314</v>
      </c>
      <c r="H1524" s="64" t="s">
        <v>2272</v>
      </c>
      <c r="J1524">
        <f t="shared" si="451"/>
        <v>1</v>
      </c>
      <c r="K1524" t="str">
        <f t="shared" si="452"/>
        <v/>
      </c>
      <c r="L1524" t="str">
        <f t="shared" si="448"/>
        <v/>
      </c>
      <c r="M1524">
        <f t="shared" si="453"/>
        <v>231440.69399999999</v>
      </c>
      <c r="N1524">
        <f t="shared" si="454"/>
        <v>431320.554</v>
      </c>
      <c r="O1524" t="str">
        <f t="shared" si="455"/>
        <v>wit rondje</v>
      </c>
      <c r="P1524" t="str">
        <f t="shared" si="456"/>
        <v>DIN01523</v>
      </c>
      <c r="Q1524" t="str">
        <f t="shared" si="464"/>
        <v>Lph 4</v>
      </c>
      <c r="R1524" t="str">
        <f t="shared" si="449"/>
        <v/>
      </c>
      <c r="T1524" t="str">
        <f t="shared" si="457"/>
        <v>DINXPERLO</v>
      </c>
      <c r="U1524" t="str">
        <f t="shared" si="458"/>
        <v>Rooseveltstraat</v>
      </c>
      <c r="V1524" s="62" t="str">
        <f t="shared" si="459"/>
        <v>DIN01523</v>
      </c>
      <c r="W1524" s="15" t="e">
        <f>IF(J1524,#REF!,"")</f>
        <v>#REF!</v>
      </c>
      <c r="X1524" s="15" t="e">
        <f>IF(J1524,#REF!,"")</f>
        <v>#REF!</v>
      </c>
      <c r="Y1524" s="62" t="str">
        <f t="shared" si="460"/>
        <v xml:space="preserve"> </v>
      </c>
      <c r="AA1524" s="69"/>
      <c r="AB1524" s="90">
        <v>4</v>
      </c>
      <c r="AC1524" s="5" t="s">
        <v>2591</v>
      </c>
      <c r="AD1524" s="90" t="str">
        <f t="shared" si="461"/>
        <v/>
      </c>
      <c r="AE1524" s="90" t="str">
        <f t="shared" si="462"/>
        <v/>
      </c>
      <c r="AF1524" t="str">
        <f t="shared" si="463"/>
        <v/>
      </c>
      <c r="AH1524" t="str">
        <f t="shared" si="450"/>
        <v/>
      </c>
      <c r="AI1524" t="str">
        <f>IF(AH1524&gt;"",VLOOKUP(AH1524,'MAATREGELEN TBV BESTEK '!$A$3:$N$34,11,FALSE),"")</f>
        <v/>
      </c>
      <c r="AJ1524" t="str">
        <f>IF(AH1524&gt;"",VLOOKUP(AH1524,'MAATREGELEN TBV BESTEK '!$A$3:$N$34,13,FALSE),"")</f>
        <v/>
      </c>
      <c r="AK1524" t="str">
        <f>IF(AH1524&gt;"",VLOOKUP(AH1524,'MAATREGELEN TBV BESTEK '!$A$3:$N$34,14,FALSE),"")</f>
        <v/>
      </c>
    </row>
    <row r="1525" spans="1:37" ht="12" customHeight="1">
      <c r="A1525" s="49">
        <v>231475.55</v>
      </c>
      <c r="B1525" s="49">
        <v>431032.158</v>
      </c>
      <c r="C1525" t="s">
        <v>5077</v>
      </c>
      <c r="D1525" t="s">
        <v>4563</v>
      </c>
      <c r="E1525">
        <v>5</v>
      </c>
      <c r="F1525" t="s">
        <v>5915</v>
      </c>
      <c r="G1525" t="s">
        <v>4314</v>
      </c>
      <c r="H1525" s="64" t="s">
        <v>5065</v>
      </c>
      <c r="J1525">
        <f t="shared" si="451"/>
        <v>1</v>
      </c>
      <c r="K1525" t="str">
        <f t="shared" si="452"/>
        <v/>
      </c>
      <c r="L1525" t="str">
        <f t="shared" si="448"/>
        <v/>
      </c>
      <c r="M1525">
        <f t="shared" si="453"/>
        <v>231475.55</v>
      </c>
      <c r="N1525">
        <f t="shared" si="454"/>
        <v>431032.158</v>
      </c>
      <c r="O1525" t="str">
        <f t="shared" si="455"/>
        <v>wit rondje</v>
      </c>
      <c r="P1525" t="str">
        <f t="shared" si="456"/>
        <v>DIN00676</v>
      </c>
      <c r="Q1525" t="str">
        <f t="shared" si="464"/>
        <v>Lph 5</v>
      </c>
      <c r="R1525" t="str">
        <f t="shared" si="449"/>
        <v/>
      </c>
      <c r="T1525" t="str">
        <f t="shared" si="457"/>
        <v>DINXPERLO</v>
      </c>
      <c r="U1525" t="str">
        <f t="shared" si="458"/>
        <v>De Ruiterij</v>
      </c>
      <c r="V1525" s="62" t="str">
        <f t="shared" si="459"/>
        <v>DIN00676</v>
      </c>
      <c r="W1525" s="15" t="e">
        <f>IF(J1525,#REF!,"")</f>
        <v>#REF!</v>
      </c>
      <c r="X1525" s="15" t="e">
        <f>IF(J1525,#REF!,"")</f>
        <v>#REF!</v>
      </c>
      <c r="Y1525" s="62" t="str">
        <f t="shared" si="460"/>
        <v xml:space="preserve"> </v>
      </c>
      <c r="AA1525" s="69"/>
      <c r="AB1525" s="90">
        <v>5</v>
      </c>
      <c r="AC1525" s="5" t="s">
        <v>2591</v>
      </c>
      <c r="AD1525" s="90" t="str">
        <f t="shared" si="461"/>
        <v/>
      </c>
      <c r="AE1525" s="90" t="str">
        <f t="shared" si="462"/>
        <v/>
      </c>
      <c r="AF1525" t="str">
        <f t="shared" si="463"/>
        <v/>
      </c>
      <c r="AH1525" t="str">
        <f t="shared" si="450"/>
        <v/>
      </c>
      <c r="AI1525" t="str">
        <f>IF(AH1525&gt;"",VLOOKUP(AH1525,'MAATREGELEN TBV BESTEK '!$A$3:$N$34,11,FALSE),"")</f>
        <v/>
      </c>
      <c r="AJ1525" t="str">
        <f>IF(AH1525&gt;"",VLOOKUP(AH1525,'MAATREGELEN TBV BESTEK '!$A$3:$N$34,13,FALSE),"")</f>
        <v/>
      </c>
      <c r="AK1525" t="str">
        <f>IF(AH1525&gt;"",VLOOKUP(AH1525,'MAATREGELEN TBV BESTEK '!$A$3:$N$34,14,FALSE),"")</f>
        <v/>
      </c>
    </row>
    <row r="1526" spans="1:37" ht="12" customHeight="1">
      <c r="A1526" s="49">
        <v>231448.68</v>
      </c>
      <c r="B1526" s="49">
        <v>431019.337</v>
      </c>
      <c r="C1526" t="s">
        <v>5078</v>
      </c>
      <c r="D1526" t="s">
        <v>4563</v>
      </c>
      <c r="E1526">
        <v>5</v>
      </c>
      <c r="F1526" t="s">
        <v>5915</v>
      </c>
      <c r="G1526" t="s">
        <v>4314</v>
      </c>
      <c r="H1526" s="64" t="s">
        <v>5065</v>
      </c>
      <c r="J1526">
        <f t="shared" si="451"/>
        <v>1</v>
      </c>
      <c r="K1526" t="str">
        <f t="shared" si="452"/>
        <v/>
      </c>
      <c r="L1526" t="str">
        <f t="shared" si="448"/>
        <v/>
      </c>
      <c r="M1526">
        <f t="shared" si="453"/>
        <v>231448.68</v>
      </c>
      <c r="N1526">
        <f t="shared" si="454"/>
        <v>431019.337</v>
      </c>
      <c r="O1526" t="str">
        <f t="shared" si="455"/>
        <v>wit rondje</v>
      </c>
      <c r="P1526" t="str">
        <f t="shared" si="456"/>
        <v>DIN00677</v>
      </c>
      <c r="Q1526" t="str">
        <f t="shared" si="464"/>
        <v>Lph 5</v>
      </c>
      <c r="R1526" t="str">
        <f t="shared" si="449"/>
        <v/>
      </c>
      <c r="T1526" t="str">
        <f t="shared" si="457"/>
        <v>DINXPERLO</v>
      </c>
      <c r="U1526" t="str">
        <f t="shared" si="458"/>
        <v>De Ruiterij</v>
      </c>
      <c r="V1526" s="62" t="str">
        <f t="shared" si="459"/>
        <v>DIN00677</v>
      </c>
      <c r="W1526" s="15" t="e">
        <f>IF(J1526,#REF!,"")</f>
        <v>#REF!</v>
      </c>
      <c r="X1526" s="15" t="e">
        <f>IF(J1526,#REF!,"")</f>
        <v>#REF!</v>
      </c>
      <c r="Y1526" s="62" t="str">
        <f t="shared" si="460"/>
        <v xml:space="preserve"> </v>
      </c>
      <c r="AA1526" s="69"/>
      <c r="AB1526" s="90">
        <v>5</v>
      </c>
      <c r="AC1526" s="5" t="s">
        <v>2591</v>
      </c>
      <c r="AD1526" s="90" t="str">
        <f t="shared" si="461"/>
        <v/>
      </c>
      <c r="AE1526" s="90" t="str">
        <f t="shared" si="462"/>
        <v/>
      </c>
      <c r="AF1526" t="str">
        <f t="shared" si="463"/>
        <v/>
      </c>
      <c r="AH1526" t="str">
        <f t="shared" si="450"/>
        <v/>
      </c>
      <c r="AI1526" t="str">
        <f>IF(AH1526&gt;"",VLOOKUP(AH1526,'MAATREGELEN TBV BESTEK '!$A$3:$N$34,11,FALSE),"")</f>
        <v/>
      </c>
      <c r="AJ1526" t="str">
        <f>IF(AH1526&gt;"",VLOOKUP(AH1526,'MAATREGELEN TBV BESTEK '!$A$3:$N$34,13,FALSE),"")</f>
        <v/>
      </c>
      <c r="AK1526" t="str">
        <f>IF(AH1526&gt;"",VLOOKUP(AH1526,'MAATREGELEN TBV BESTEK '!$A$3:$N$34,14,FALSE),"")</f>
        <v/>
      </c>
    </row>
    <row r="1527" spans="1:37" ht="12" customHeight="1">
      <c r="A1527" s="49">
        <v>231427.758</v>
      </c>
      <c r="B1527" s="49">
        <v>431007.65899999999</v>
      </c>
      <c r="C1527" t="s">
        <v>5079</v>
      </c>
      <c r="D1527" t="s">
        <v>4563</v>
      </c>
      <c r="E1527">
        <v>5</v>
      </c>
      <c r="F1527" t="s">
        <v>5915</v>
      </c>
      <c r="G1527" t="s">
        <v>4314</v>
      </c>
      <c r="H1527" s="64" t="s">
        <v>5065</v>
      </c>
      <c r="J1527">
        <f t="shared" si="451"/>
        <v>1</v>
      </c>
      <c r="K1527" t="str">
        <f t="shared" si="452"/>
        <v/>
      </c>
      <c r="L1527" t="str">
        <f t="shared" si="448"/>
        <v/>
      </c>
      <c r="M1527">
        <f t="shared" si="453"/>
        <v>231427.758</v>
      </c>
      <c r="N1527">
        <f t="shared" si="454"/>
        <v>431007.65899999999</v>
      </c>
      <c r="O1527" t="str">
        <f t="shared" si="455"/>
        <v>wit rondje</v>
      </c>
      <c r="P1527" t="str">
        <f t="shared" si="456"/>
        <v>DIN00678</v>
      </c>
      <c r="Q1527" t="str">
        <f t="shared" si="464"/>
        <v>Lph 5</v>
      </c>
      <c r="R1527" t="str">
        <f t="shared" si="449"/>
        <v/>
      </c>
      <c r="T1527" t="str">
        <f t="shared" si="457"/>
        <v>DINXPERLO</v>
      </c>
      <c r="U1527" t="str">
        <f t="shared" si="458"/>
        <v>De Ruiterij</v>
      </c>
      <c r="V1527" s="62" t="str">
        <f t="shared" si="459"/>
        <v>DIN00678</v>
      </c>
      <c r="W1527" s="15" t="e">
        <f>IF(J1527,#REF!,"")</f>
        <v>#REF!</v>
      </c>
      <c r="X1527" s="15" t="e">
        <f>IF(J1527,#REF!,"")</f>
        <v>#REF!</v>
      </c>
      <c r="Y1527" s="62" t="str">
        <f t="shared" si="460"/>
        <v xml:space="preserve"> </v>
      </c>
      <c r="AA1527" s="69"/>
      <c r="AB1527" s="90">
        <v>5</v>
      </c>
      <c r="AC1527" s="5" t="s">
        <v>2591</v>
      </c>
      <c r="AD1527" s="90" t="str">
        <f t="shared" si="461"/>
        <v/>
      </c>
      <c r="AE1527" s="90" t="str">
        <f t="shared" si="462"/>
        <v/>
      </c>
      <c r="AF1527" t="str">
        <f t="shared" si="463"/>
        <v/>
      </c>
      <c r="AH1527" t="str">
        <f t="shared" si="450"/>
        <v/>
      </c>
      <c r="AI1527" t="str">
        <f>IF(AH1527&gt;"",VLOOKUP(AH1527,'MAATREGELEN TBV BESTEK '!$A$3:$N$34,11,FALSE),"")</f>
        <v/>
      </c>
      <c r="AJ1527" t="str">
        <f>IF(AH1527&gt;"",VLOOKUP(AH1527,'MAATREGELEN TBV BESTEK '!$A$3:$N$34,13,FALSE),"")</f>
        <v/>
      </c>
      <c r="AK1527" t="str">
        <f>IF(AH1527&gt;"",VLOOKUP(AH1527,'MAATREGELEN TBV BESTEK '!$A$3:$N$34,14,FALSE),"")</f>
        <v/>
      </c>
    </row>
    <row r="1528" spans="1:37" ht="12" customHeight="1">
      <c r="A1528" s="49">
        <v>231428.609</v>
      </c>
      <c r="B1528" s="49">
        <v>430992.38799999998</v>
      </c>
      <c r="C1528" t="s">
        <v>5080</v>
      </c>
      <c r="D1528" t="s">
        <v>4563</v>
      </c>
      <c r="E1528">
        <v>5</v>
      </c>
      <c r="F1528" t="s">
        <v>5915</v>
      </c>
      <c r="G1528" t="s">
        <v>4314</v>
      </c>
      <c r="H1528" s="64" t="s">
        <v>5065</v>
      </c>
      <c r="J1528">
        <f t="shared" si="451"/>
        <v>1</v>
      </c>
      <c r="K1528" t="str">
        <f t="shared" si="452"/>
        <v/>
      </c>
      <c r="L1528" t="str">
        <f t="shared" si="448"/>
        <v/>
      </c>
      <c r="M1528">
        <f t="shared" si="453"/>
        <v>231428.609</v>
      </c>
      <c r="N1528">
        <f t="shared" si="454"/>
        <v>430992.38799999998</v>
      </c>
      <c r="O1528" t="str">
        <f t="shared" si="455"/>
        <v>wit rondje</v>
      </c>
      <c r="P1528" t="str">
        <f t="shared" si="456"/>
        <v>DIN00679</v>
      </c>
      <c r="Q1528" t="str">
        <f t="shared" si="464"/>
        <v>Lph 5</v>
      </c>
      <c r="R1528" t="str">
        <f t="shared" si="449"/>
        <v/>
      </c>
      <c r="T1528" t="str">
        <f t="shared" si="457"/>
        <v>DINXPERLO</v>
      </c>
      <c r="U1528" t="str">
        <f t="shared" si="458"/>
        <v>De Ruiterij</v>
      </c>
      <c r="V1528" s="62" t="str">
        <f t="shared" si="459"/>
        <v>DIN00679</v>
      </c>
      <c r="W1528" s="15" t="e">
        <f>IF(J1528,#REF!,"")</f>
        <v>#REF!</v>
      </c>
      <c r="X1528" s="15" t="e">
        <f>IF(J1528,#REF!,"")</f>
        <v>#REF!</v>
      </c>
      <c r="Y1528" s="62" t="str">
        <f t="shared" si="460"/>
        <v xml:space="preserve"> </v>
      </c>
      <c r="AA1528" s="69"/>
      <c r="AB1528" s="90">
        <v>5</v>
      </c>
      <c r="AC1528" s="5" t="s">
        <v>2591</v>
      </c>
      <c r="AD1528" s="90" t="str">
        <f t="shared" si="461"/>
        <v/>
      </c>
      <c r="AE1528" s="90" t="str">
        <f t="shared" si="462"/>
        <v/>
      </c>
      <c r="AF1528" t="str">
        <f t="shared" si="463"/>
        <v/>
      </c>
      <c r="AH1528" t="str">
        <f t="shared" si="450"/>
        <v/>
      </c>
      <c r="AI1528" t="str">
        <f>IF(AH1528&gt;"",VLOOKUP(AH1528,'MAATREGELEN TBV BESTEK '!$A$3:$N$34,11,FALSE),"")</f>
        <v/>
      </c>
      <c r="AJ1528" t="str">
        <f>IF(AH1528&gt;"",VLOOKUP(AH1528,'MAATREGELEN TBV BESTEK '!$A$3:$N$34,13,FALSE),"")</f>
        <v/>
      </c>
      <c r="AK1528" t="str">
        <f>IF(AH1528&gt;"",VLOOKUP(AH1528,'MAATREGELEN TBV BESTEK '!$A$3:$N$34,14,FALSE),"")</f>
        <v/>
      </c>
    </row>
    <row r="1529" spans="1:37" ht="12" customHeight="1">
      <c r="A1529" s="49">
        <v>231429.231</v>
      </c>
      <c r="B1529" s="49">
        <v>430977.04499999998</v>
      </c>
      <c r="C1529" t="s">
        <v>5085</v>
      </c>
      <c r="D1529" t="s">
        <v>4563</v>
      </c>
      <c r="E1529">
        <v>5</v>
      </c>
      <c r="F1529" t="s">
        <v>5915</v>
      </c>
      <c r="G1529" t="s">
        <v>4314</v>
      </c>
      <c r="H1529" s="64" t="s">
        <v>5065</v>
      </c>
      <c r="J1529">
        <f t="shared" si="451"/>
        <v>1</v>
      </c>
      <c r="K1529" t="str">
        <f t="shared" si="452"/>
        <v/>
      </c>
      <c r="L1529" t="str">
        <f t="shared" si="448"/>
        <v/>
      </c>
      <c r="M1529">
        <f t="shared" si="453"/>
        <v>231429.231</v>
      </c>
      <c r="N1529">
        <f t="shared" si="454"/>
        <v>430977.04499999998</v>
      </c>
      <c r="O1529" t="str">
        <f t="shared" si="455"/>
        <v>wit rondje</v>
      </c>
      <c r="P1529" t="str">
        <f t="shared" si="456"/>
        <v>DIN00680</v>
      </c>
      <c r="Q1529" t="str">
        <f t="shared" si="464"/>
        <v>Lph 5</v>
      </c>
      <c r="R1529" t="str">
        <f t="shared" si="449"/>
        <v/>
      </c>
      <c r="T1529" t="str">
        <f t="shared" si="457"/>
        <v>DINXPERLO</v>
      </c>
      <c r="U1529" t="str">
        <f t="shared" si="458"/>
        <v>De Ruiterij</v>
      </c>
      <c r="V1529" s="62" t="str">
        <f t="shared" si="459"/>
        <v>DIN00680</v>
      </c>
      <c r="W1529" s="15" t="e">
        <f>IF(J1529,#REF!,"")</f>
        <v>#REF!</v>
      </c>
      <c r="X1529" s="15" t="e">
        <f>IF(J1529,#REF!,"")</f>
        <v>#REF!</v>
      </c>
      <c r="Y1529" s="62" t="str">
        <f t="shared" si="460"/>
        <v xml:space="preserve"> </v>
      </c>
      <c r="AA1529" s="69"/>
      <c r="AB1529" s="90">
        <v>5</v>
      </c>
      <c r="AC1529" s="5" t="s">
        <v>2591</v>
      </c>
      <c r="AD1529" s="90" t="str">
        <f t="shared" si="461"/>
        <v/>
      </c>
      <c r="AE1529" s="90" t="str">
        <f t="shared" si="462"/>
        <v/>
      </c>
      <c r="AF1529" t="str">
        <f t="shared" si="463"/>
        <v/>
      </c>
      <c r="AH1529" t="str">
        <f t="shared" si="450"/>
        <v/>
      </c>
      <c r="AI1529" t="str">
        <f>IF(AH1529&gt;"",VLOOKUP(AH1529,'MAATREGELEN TBV BESTEK '!$A$3:$N$34,11,FALSE),"")</f>
        <v/>
      </c>
      <c r="AJ1529" t="str">
        <f>IF(AH1529&gt;"",VLOOKUP(AH1529,'MAATREGELEN TBV BESTEK '!$A$3:$N$34,13,FALSE),"")</f>
        <v/>
      </c>
      <c r="AK1529" t="str">
        <f>IF(AH1529&gt;"",VLOOKUP(AH1529,'MAATREGELEN TBV BESTEK '!$A$3:$N$34,14,FALSE),"")</f>
        <v/>
      </c>
    </row>
    <row r="1530" spans="1:37" ht="12" customHeight="1">
      <c r="A1530" s="49">
        <v>231375.32199999999</v>
      </c>
      <c r="B1530" s="49">
        <v>430934.33199999999</v>
      </c>
      <c r="C1530" t="s">
        <v>5064</v>
      </c>
      <c r="D1530" t="s">
        <v>5914</v>
      </c>
      <c r="E1530" s="40">
        <v>6</v>
      </c>
      <c r="F1530" t="s">
        <v>6040</v>
      </c>
      <c r="G1530" t="s">
        <v>4314</v>
      </c>
      <c r="H1530" s="64" t="s">
        <v>5065</v>
      </c>
      <c r="J1530">
        <f t="shared" si="451"/>
        <v>1</v>
      </c>
      <c r="K1530" t="str">
        <f t="shared" si="452"/>
        <v>dicht</v>
      </c>
      <c r="L1530" t="str">
        <f t="shared" si="448"/>
        <v>groen</v>
      </c>
      <c r="M1530">
        <f t="shared" si="453"/>
        <v>231375.32199999999</v>
      </c>
      <c r="N1530">
        <f t="shared" si="454"/>
        <v>430934.33199999999</v>
      </c>
      <c r="O1530" t="str">
        <f t="shared" si="455"/>
        <v>groen dicht</v>
      </c>
      <c r="P1530" t="str">
        <f t="shared" si="456"/>
        <v>DIN00681</v>
      </c>
      <c r="Q1530" t="str">
        <f t="shared" si="464"/>
        <v>Lph 6</v>
      </c>
      <c r="R1530" t="str">
        <f t="shared" si="449"/>
        <v>Luma MINI</v>
      </c>
      <c r="T1530" t="str">
        <f t="shared" si="457"/>
        <v>DINXPERLO</v>
      </c>
      <c r="U1530" t="str">
        <f t="shared" si="458"/>
        <v>De Ruiterij</v>
      </c>
      <c r="V1530" s="62" t="str">
        <f t="shared" si="459"/>
        <v>DIN00681</v>
      </c>
      <c r="W1530" s="15" t="e">
        <f>IF(J1530,#REF!,"")</f>
        <v>#REF!</v>
      </c>
      <c r="X1530" s="15" t="e">
        <f>IF(J1530,#REF!,"")</f>
        <v>#REF!</v>
      </c>
      <c r="Y1530" s="62" t="str">
        <f t="shared" si="460"/>
        <v>MV AV</v>
      </c>
      <c r="AA1530" s="69"/>
      <c r="AB1530" s="90">
        <v>6.25</v>
      </c>
      <c r="AC1530" s="5" t="s">
        <v>4537</v>
      </c>
      <c r="AD1530" s="90">
        <f t="shared" si="461"/>
        <v>6</v>
      </c>
      <c r="AE1530" s="90" t="str">
        <f t="shared" si="462"/>
        <v>Luma MINI</v>
      </c>
      <c r="AF1530" s="22" t="str">
        <f>IF(Y1530="AV","Armatuur "&amp;AE1530&amp;" leveren en plaatsen op LM "&amp;AB1530&amp;"m","")&amp;IF(Y1530="MV AV","Mast en armatuur leveren en plaatsen, "&amp;AE1530&amp;" en LM "&amp;AD1530&amp;"m, oude mast "&amp;AB1530&amp;"m verwijderen","")&amp;IF(Y1530="NM NA","Nwe mast en nw armatuur leveren en plaatsen, "&amp;AE1530&amp;" en LM "&amp;AD1530&amp;"m","")&amp;IF(Y1530="NLP","Nieuw lichtpunt bijplaatsen, "&amp;AE1530&amp;" en LM "&amp;AD1530&amp;"m","")</f>
        <v>Mast en armatuur leveren en plaatsen, Luma MINI en LM 6m, oude mast 6,25m verwijderen</v>
      </c>
      <c r="AH1530" t="str">
        <f t="shared" si="450"/>
        <v>MV AV 6,25-&gt;6 Luma MINI</v>
      </c>
      <c r="AI1530">
        <f>IF(AH1530&gt;"",VLOOKUP(AH1530,'MAATREGELEN TBV BESTEK '!$A$3:$N$34,11,FALSE),"")</f>
        <v>134020</v>
      </c>
      <c r="AJ1530">
        <f>IF(AH1530&gt;"",VLOOKUP(AH1530,'MAATREGELEN TBV BESTEK '!$A$3:$N$34,13,FALSE),"")</f>
        <v>711020</v>
      </c>
      <c r="AK1530">
        <f>IF(AH1530&gt;"",VLOOKUP(AH1530,'MAATREGELEN TBV BESTEK '!$A$3:$N$34,14,FALSE),"")</f>
        <v>721220</v>
      </c>
    </row>
    <row r="1531" spans="1:37" ht="12" customHeight="1">
      <c r="A1531" s="49">
        <v>231375.32199999999</v>
      </c>
      <c r="B1531" s="49">
        <v>430934.33199999999</v>
      </c>
      <c r="C1531" t="s">
        <v>5064</v>
      </c>
      <c r="D1531" t="s">
        <v>4563</v>
      </c>
      <c r="E1531" t="s">
        <v>5915</v>
      </c>
      <c r="F1531" t="s">
        <v>5915</v>
      </c>
      <c r="G1531" t="s">
        <v>4314</v>
      </c>
      <c r="H1531" s="64" t="s">
        <v>5065</v>
      </c>
      <c r="J1531">
        <f t="shared" si="451"/>
        <v>0</v>
      </c>
      <c r="K1531" t="str">
        <f t="shared" si="452"/>
        <v/>
      </c>
      <c r="L1531" t="str">
        <f t="shared" si="448"/>
        <v/>
      </c>
      <c r="M1531" t="str">
        <f t="shared" si="453"/>
        <v/>
      </c>
      <c r="N1531" t="str">
        <f t="shared" si="454"/>
        <v/>
      </c>
      <c r="O1531" t="str">
        <f t="shared" si="455"/>
        <v/>
      </c>
      <c r="P1531" t="str">
        <f t="shared" si="456"/>
        <v/>
      </c>
      <c r="R1531" t="str">
        <f t="shared" si="449"/>
        <v/>
      </c>
      <c r="T1531" t="str">
        <f t="shared" si="457"/>
        <v>DINXPERLO</v>
      </c>
      <c r="U1531" t="str">
        <f t="shared" si="458"/>
        <v>De Ruiterij</v>
      </c>
      <c r="V1531" s="62" t="str">
        <f t="shared" si="459"/>
        <v/>
      </c>
      <c r="W1531" s="15" t="str">
        <f>IF(J1531,#REF!,"")</f>
        <v/>
      </c>
      <c r="X1531" s="15" t="str">
        <f>IF(J1531,#REF!,"")</f>
        <v/>
      </c>
      <c r="Y1531" s="62" t="str">
        <f t="shared" si="460"/>
        <v xml:space="preserve"> </v>
      </c>
      <c r="AA1531" s="69"/>
      <c r="AB1531" s="90" t="s">
        <v>5915</v>
      </c>
      <c r="AC1531" s="5" t="s">
        <v>5915</v>
      </c>
      <c r="AD1531" s="90" t="str">
        <f t="shared" si="461"/>
        <v/>
      </c>
      <c r="AE1531" s="90" t="str">
        <f t="shared" si="462"/>
        <v/>
      </c>
      <c r="AF1531" t="str">
        <f>IF(Y1531="AV","Armatuur "&amp;AE1531&amp;" leveren en plaatsen op LM "&amp;AD1531&amp;"m","")&amp;IF(Y1531="MV AV","Mast en armatuur leveren en plaatsen, "&amp;AE1531&amp;" en LM "&amp;AD1531&amp;"m, oude mast "&amp;AB1531&amp;"m verwijderen","")&amp;IF(Y1531="NM NA","Nwe mast en nw armatuur leveren en plaatsen, "&amp;AE1531&amp;" en LM "&amp;AD1531&amp;"m, oude mast "&amp;AB1531&amp;"m verwijderen","")&amp;IF(Y1531="NLP","Nieuw lichtpunt bijplaatsen, "&amp;AE1531&amp;" en LM "&amp;AD1531&amp;"m","")</f>
        <v/>
      </c>
      <c r="AH1531" t="str">
        <f t="shared" si="450"/>
        <v/>
      </c>
      <c r="AI1531" t="str">
        <f>IF(AH1531&gt;"",VLOOKUP(AH1531,'MAATREGELEN TBV BESTEK '!$A$3:$N$34,11,FALSE),"")</f>
        <v/>
      </c>
      <c r="AJ1531" t="str">
        <f>IF(AH1531&gt;"",VLOOKUP(AH1531,'MAATREGELEN TBV BESTEK '!$A$3:$N$34,13,FALSE),"")</f>
        <v/>
      </c>
      <c r="AK1531" t="str">
        <f>IF(AH1531&gt;"",VLOOKUP(AH1531,'MAATREGELEN TBV BESTEK '!$A$3:$N$34,14,FALSE),"")</f>
        <v/>
      </c>
    </row>
    <row r="1532" spans="1:37" ht="12" customHeight="1">
      <c r="A1532" s="49">
        <v>231416.16800000001</v>
      </c>
      <c r="B1532" s="49">
        <v>430956.103</v>
      </c>
      <c r="C1532" t="s">
        <v>5066</v>
      </c>
      <c r="D1532" t="s">
        <v>5914</v>
      </c>
      <c r="E1532" s="40">
        <v>6</v>
      </c>
      <c r="F1532" t="s">
        <v>6040</v>
      </c>
      <c r="G1532" t="s">
        <v>4314</v>
      </c>
      <c r="H1532" s="64" t="s">
        <v>5065</v>
      </c>
      <c r="J1532">
        <f t="shared" si="451"/>
        <v>1</v>
      </c>
      <c r="K1532" t="str">
        <f t="shared" si="452"/>
        <v>dicht</v>
      </c>
      <c r="L1532" t="str">
        <f t="shared" si="448"/>
        <v>groen</v>
      </c>
      <c r="M1532">
        <f t="shared" si="453"/>
        <v>231416.16800000001</v>
      </c>
      <c r="N1532">
        <f t="shared" si="454"/>
        <v>430956.103</v>
      </c>
      <c r="O1532" t="str">
        <f t="shared" si="455"/>
        <v>groen dicht</v>
      </c>
      <c r="P1532" t="str">
        <f t="shared" si="456"/>
        <v>DIN00682</v>
      </c>
      <c r="Q1532" t="str">
        <f>$O$2&amp;E1532</f>
        <v>Lph 6</v>
      </c>
      <c r="R1532" t="str">
        <f t="shared" si="449"/>
        <v>Luma MINI</v>
      </c>
      <c r="T1532" t="str">
        <f t="shared" si="457"/>
        <v>DINXPERLO</v>
      </c>
      <c r="U1532" t="str">
        <f t="shared" si="458"/>
        <v>De Ruiterij</v>
      </c>
      <c r="V1532" s="62" t="str">
        <f t="shared" si="459"/>
        <v>DIN00682</v>
      </c>
      <c r="W1532" s="15" t="e">
        <f>IF(J1532,#REF!,"")</f>
        <v>#REF!</v>
      </c>
      <c r="X1532" s="15" t="e">
        <f>IF(J1532,#REF!,"")</f>
        <v>#REF!</v>
      </c>
      <c r="Y1532" s="62" t="str">
        <f t="shared" si="460"/>
        <v>MV AV</v>
      </c>
      <c r="AA1532" s="69"/>
      <c r="AB1532" s="90">
        <v>6.25</v>
      </c>
      <c r="AC1532" s="5" t="s">
        <v>4537</v>
      </c>
      <c r="AD1532" s="90">
        <f t="shared" si="461"/>
        <v>6</v>
      </c>
      <c r="AE1532" s="90" t="str">
        <f t="shared" si="462"/>
        <v>Luma MINI</v>
      </c>
      <c r="AF1532" s="22" t="str">
        <f>IF(Y1532="AV","Armatuur "&amp;AE1532&amp;" leveren en plaatsen op LM "&amp;AB1532&amp;"m","")&amp;IF(Y1532="MV AV","Mast en armatuur leveren en plaatsen, "&amp;AE1532&amp;" en LM "&amp;AD1532&amp;"m, oude mast "&amp;AB1532&amp;"m verwijderen","")&amp;IF(Y1532="NM NA","Nwe mast en nw armatuur leveren en plaatsen, "&amp;AE1532&amp;" en LM "&amp;AD1532&amp;"m","")&amp;IF(Y1532="NLP","Nieuw lichtpunt bijplaatsen, "&amp;AE1532&amp;" en LM "&amp;AD1532&amp;"m","")</f>
        <v>Mast en armatuur leveren en plaatsen, Luma MINI en LM 6m, oude mast 6,25m verwijderen</v>
      </c>
      <c r="AH1532" t="str">
        <f t="shared" si="450"/>
        <v>MV AV 6,25-&gt;6 Luma MINI</v>
      </c>
      <c r="AI1532">
        <f>IF(AH1532&gt;"",VLOOKUP(AH1532,'MAATREGELEN TBV BESTEK '!$A$3:$N$34,11,FALSE),"")</f>
        <v>134020</v>
      </c>
      <c r="AJ1532">
        <f>IF(AH1532&gt;"",VLOOKUP(AH1532,'MAATREGELEN TBV BESTEK '!$A$3:$N$34,13,FALSE),"")</f>
        <v>711020</v>
      </c>
      <c r="AK1532">
        <f>IF(AH1532&gt;"",VLOOKUP(AH1532,'MAATREGELEN TBV BESTEK '!$A$3:$N$34,14,FALSE),"")</f>
        <v>721220</v>
      </c>
    </row>
    <row r="1533" spans="1:37" ht="12" customHeight="1">
      <c r="A1533" s="49">
        <v>231416.16800000001</v>
      </c>
      <c r="B1533" s="49">
        <v>430956.103</v>
      </c>
      <c r="C1533" t="s">
        <v>5066</v>
      </c>
      <c r="D1533" t="s">
        <v>4563</v>
      </c>
      <c r="E1533" t="s">
        <v>5915</v>
      </c>
      <c r="F1533" t="s">
        <v>5915</v>
      </c>
      <c r="G1533" t="s">
        <v>4314</v>
      </c>
      <c r="H1533" s="64" t="s">
        <v>5065</v>
      </c>
      <c r="J1533">
        <f t="shared" si="451"/>
        <v>0</v>
      </c>
      <c r="K1533" t="str">
        <f t="shared" si="452"/>
        <v/>
      </c>
      <c r="L1533" t="str">
        <f t="shared" si="448"/>
        <v/>
      </c>
      <c r="M1533" t="str">
        <f t="shared" si="453"/>
        <v/>
      </c>
      <c r="N1533" t="str">
        <f t="shared" si="454"/>
        <v/>
      </c>
      <c r="O1533" t="str">
        <f t="shared" si="455"/>
        <v/>
      </c>
      <c r="P1533" t="str">
        <f t="shared" si="456"/>
        <v/>
      </c>
      <c r="R1533" t="str">
        <f t="shared" si="449"/>
        <v/>
      </c>
      <c r="T1533" t="str">
        <f t="shared" si="457"/>
        <v>DINXPERLO</v>
      </c>
      <c r="U1533" t="str">
        <f t="shared" si="458"/>
        <v>De Ruiterij</v>
      </c>
      <c r="V1533" s="62" t="str">
        <f t="shared" si="459"/>
        <v/>
      </c>
      <c r="W1533" s="15" t="str">
        <f>IF(J1533,#REF!,"")</f>
        <v/>
      </c>
      <c r="X1533" s="15" t="str">
        <f>IF(J1533,#REF!,"")</f>
        <v/>
      </c>
      <c r="Y1533" s="62" t="str">
        <f t="shared" si="460"/>
        <v xml:space="preserve"> </v>
      </c>
      <c r="AA1533" s="69"/>
      <c r="AB1533" s="90" t="s">
        <v>5915</v>
      </c>
      <c r="AC1533" s="5" t="s">
        <v>5915</v>
      </c>
      <c r="AD1533" s="90" t="str">
        <f t="shared" si="461"/>
        <v/>
      </c>
      <c r="AE1533" s="90" t="str">
        <f t="shared" si="462"/>
        <v/>
      </c>
      <c r="AF1533" t="str">
        <f>IF(Y1533="AV","Armatuur "&amp;AE1533&amp;" leveren en plaatsen op LM "&amp;AD1533&amp;"m","")&amp;IF(Y1533="MV AV","Mast en armatuur leveren en plaatsen, "&amp;AE1533&amp;" en LM "&amp;AD1533&amp;"m, oude mast "&amp;AB1533&amp;"m verwijderen","")&amp;IF(Y1533="NM NA","Nwe mast en nw armatuur leveren en plaatsen, "&amp;AE1533&amp;" en LM "&amp;AD1533&amp;"m, oude mast "&amp;AB1533&amp;"m verwijderen","")&amp;IF(Y1533="NLP","Nieuw lichtpunt bijplaatsen, "&amp;AE1533&amp;" en LM "&amp;AD1533&amp;"m","")</f>
        <v/>
      </c>
      <c r="AH1533" t="str">
        <f t="shared" si="450"/>
        <v/>
      </c>
      <c r="AI1533" t="str">
        <f>IF(AH1533&gt;"",VLOOKUP(AH1533,'MAATREGELEN TBV BESTEK '!$A$3:$N$34,11,FALSE),"")</f>
        <v/>
      </c>
      <c r="AJ1533" t="str">
        <f>IF(AH1533&gt;"",VLOOKUP(AH1533,'MAATREGELEN TBV BESTEK '!$A$3:$N$34,13,FALSE),"")</f>
        <v/>
      </c>
      <c r="AK1533" t="str">
        <f>IF(AH1533&gt;"",VLOOKUP(AH1533,'MAATREGELEN TBV BESTEK '!$A$3:$N$34,14,FALSE),"")</f>
        <v/>
      </c>
    </row>
    <row r="1534" spans="1:37" ht="12" customHeight="1">
      <c r="A1534" s="49">
        <v>231447.27</v>
      </c>
      <c r="B1534" s="49">
        <v>430963.15299999999</v>
      </c>
      <c r="C1534" t="s">
        <v>5067</v>
      </c>
      <c r="D1534" t="s">
        <v>5914</v>
      </c>
      <c r="E1534" s="40">
        <v>6</v>
      </c>
      <c r="F1534" t="s">
        <v>6040</v>
      </c>
      <c r="G1534" t="s">
        <v>4314</v>
      </c>
      <c r="H1534" s="64" t="s">
        <v>5065</v>
      </c>
      <c r="J1534">
        <f t="shared" si="451"/>
        <v>1</v>
      </c>
      <c r="K1534" t="str">
        <f t="shared" si="452"/>
        <v>dicht</v>
      </c>
      <c r="L1534" t="str">
        <f t="shared" si="448"/>
        <v>groen</v>
      </c>
      <c r="M1534">
        <f t="shared" si="453"/>
        <v>231447.27</v>
      </c>
      <c r="N1534">
        <f t="shared" si="454"/>
        <v>430963.15299999999</v>
      </c>
      <c r="O1534" t="str">
        <f t="shared" si="455"/>
        <v>groen dicht</v>
      </c>
      <c r="P1534" t="str">
        <f t="shared" si="456"/>
        <v>DIN00683</v>
      </c>
      <c r="Q1534" t="str">
        <f>$O$2&amp;E1534</f>
        <v>Lph 6</v>
      </c>
      <c r="R1534" t="str">
        <f t="shared" si="449"/>
        <v>Luma MINI</v>
      </c>
      <c r="T1534" t="str">
        <f t="shared" si="457"/>
        <v>DINXPERLO</v>
      </c>
      <c r="U1534" t="str">
        <f t="shared" si="458"/>
        <v>De Ruiterij</v>
      </c>
      <c r="V1534" s="62" t="str">
        <f t="shared" si="459"/>
        <v>DIN00683</v>
      </c>
      <c r="W1534" s="15" t="e">
        <f>IF(J1534,#REF!,"")</f>
        <v>#REF!</v>
      </c>
      <c r="X1534" s="15" t="e">
        <f>IF(J1534,#REF!,"")</f>
        <v>#REF!</v>
      </c>
      <c r="Y1534" s="62" t="str">
        <f t="shared" si="460"/>
        <v>MV AV</v>
      </c>
      <c r="AA1534" s="69"/>
      <c r="AB1534" s="90">
        <v>6.25</v>
      </c>
      <c r="AC1534" s="5" t="s">
        <v>4537</v>
      </c>
      <c r="AD1534" s="90">
        <f t="shared" si="461"/>
        <v>6</v>
      </c>
      <c r="AE1534" s="90" t="str">
        <f t="shared" si="462"/>
        <v>Luma MINI</v>
      </c>
      <c r="AF1534" s="22" t="str">
        <f>IF(Y1534="AV","Armatuur "&amp;AE1534&amp;" leveren en plaatsen op LM "&amp;AB1534&amp;"m","")&amp;IF(Y1534="MV AV","Mast en armatuur leveren en plaatsen, "&amp;AE1534&amp;" en LM "&amp;AD1534&amp;"m, oude mast "&amp;AB1534&amp;"m verwijderen","")&amp;IF(Y1534="NM NA","Nwe mast en nw armatuur leveren en plaatsen, "&amp;AE1534&amp;" en LM "&amp;AD1534&amp;"m","")&amp;IF(Y1534="NLP","Nieuw lichtpunt bijplaatsen, "&amp;AE1534&amp;" en LM "&amp;AD1534&amp;"m","")</f>
        <v>Mast en armatuur leveren en plaatsen, Luma MINI en LM 6m, oude mast 6,25m verwijderen</v>
      </c>
      <c r="AH1534" t="str">
        <f t="shared" si="450"/>
        <v>MV AV 6,25-&gt;6 Luma MINI</v>
      </c>
      <c r="AI1534">
        <f>IF(AH1534&gt;"",VLOOKUP(AH1534,'MAATREGELEN TBV BESTEK '!$A$3:$N$34,11,FALSE),"")</f>
        <v>134020</v>
      </c>
      <c r="AJ1534">
        <f>IF(AH1534&gt;"",VLOOKUP(AH1534,'MAATREGELEN TBV BESTEK '!$A$3:$N$34,13,FALSE),"")</f>
        <v>711020</v>
      </c>
      <c r="AK1534">
        <f>IF(AH1534&gt;"",VLOOKUP(AH1534,'MAATREGELEN TBV BESTEK '!$A$3:$N$34,14,FALSE),"")</f>
        <v>721220</v>
      </c>
    </row>
    <row r="1535" spans="1:37" ht="12" customHeight="1">
      <c r="A1535" s="49">
        <v>231447.27</v>
      </c>
      <c r="B1535" s="49">
        <v>430963.15299999999</v>
      </c>
      <c r="C1535" t="s">
        <v>5067</v>
      </c>
      <c r="D1535" t="s">
        <v>4563</v>
      </c>
      <c r="E1535" t="s">
        <v>5915</v>
      </c>
      <c r="F1535" t="s">
        <v>5915</v>
      </c>
      <c r="G1535" t="s">
        <v>4314</v>
      </c>
      <c r="H1535" s="64" t="s">
        <v>5065</v>
      </c>
      <c r="J1535">
        <f t="shared" si="451"/>
        <v>0</v>
      </c>
      <c r="K1535" t="str">
        <f t="shared" si="452"/>
        <v/>
      </c>
      <c r="L1535" t="str">
        <f t="shared" si="448"/>
        <v/>
      </c>
      <c r="M1535" t="str">
        <f t="shared" si="453"/>
        <v/>
      </c>
      <c r="N1535" t="str">
        <f t="shared" si="454"/>
        <v/>
      </c>
      <c r="O1535" t="str">
        <f t="shared" si="455"/>
        <v/>
      </c>
      <c r="P1535" t="str">
        <f t="shared" si="456"/>
        <v/>
      </c>
      <c r="R1535" t="str">
        <f t="shared" si="449"/>
        <v/>
      </c>
      <c r="T1535" t="str">
        <f t="shared" si="457"/>
        <v>DINXPERLO</v>
      </c>
      <c r="U1535" t="str">
        <f t="shared" si="458"/>
        <v>De Ruiterij</v>
      </c>
      <c r="V1535" s="62" t="str">
        <f t="shared" si="459"/>
        <v/>
      </c>
      <c r="W1535" s="15" t="str">
        <f>IF(J1535,#REF!,"")</f>
        <v/>
      </c>
      <c r="X1535" s="15" t="str">
        <f>IF(J1535,#REF!,"")</f>
        <v/>
      </c>
      <c r="Y1535" s="62" t="str">
        <f t="shared" si="460"/>
        <v xml:space="preserve"> </v>
      </c>
      <c r="AA1535" s="69"/>
      <c r="AB1535" s="90" t="s">
        <v>5915</v>
      </c>
      <c r="AC1535" s="5" t="s">
        <v>5915</v>
      </c>
      <c r="AD1535" s="90" t="str">
        <f t="shared" si="461"/>
        <v/>
      </c>
      <c r="AE1535" s="90" t="str">
        <f t="shared" si="462"/>
        <v/>
      </c>
      <c r="AF1535" t="str">
        <f>IF(Y1535="AV","Armatuur "&amp;AE1535&amp;" leveren en plaatsen op LM "&amp;AD1535&amp;"m","")&amp;IF(Y1535="MV AV","Mast en armatuur leveren en plaatsen, "&amp;AE1535&amp;" en LM "&amp;AD1535&amp;"m, oude mast "&amp;AB1535&amp;"m verwijderen","")&amp;IF(Y1535="NM NA","Nwe mast en nw armatuur leveren en plaatsen, "&amp;AE1535&amp;" en LM "&amp;AD1535&amp;"m, oude mast "&amp;AB1535&amp;"m verwijderen","")&amp;IF(Y1535="NLP","Nieuw lichtpunt bijplaatsen, "&amp;AE1535&amp;" en LM "&amp;AD1535&amp;"m","")</f>
        <v/>
      </c>
      <c r="AH1535" t="str">
        <f t="shared" si="450"/>
        <v/>
      </c>
      <c r="AI1535" t="str">
        <f>IF(AH1535&gt;"",VLOOKUP(AH1535,'MAATREGELEN TBV BESTEK '!$A$3:$N$34,11,FALSE),"")</f>
        <v/>
      </c>
      <c r="AJ1535" t="str">
        <f>IF(AH1535&gt;"",VLOOKUP(AH1535,'MAATREGELEN TBV BESTEK '!$A$3:$N$34,13,FALSE),"")</f>
        <v/>
      </c>
      <c r="AK1535" t="str">
        <f>IF(AH1535&gt;"",VLOOKUP(AH1535,'MAATREGELEN TBV BESTEK '!$A$3:$N$34,14,FALSE),"")</f>
        <v/>
      </c>
    </row>
    <row r="1536" spans="1:37" ht="12" customHeight="1">
      <c r="A1536" s="49">
        <v>231474.432</v>
      </c>
      <c r="B1536" s="49">
        <v>430983.05800000002</v>
      </c>
      <c r="C1536" t="s">
        <v>5068</v>
      </c>
      <c r="D1536" t="s">
        <v>5914</v>
      </c>
      <c r="E1536" s="40">
        <v>6</v>
      </c>
      <c r="F1536" t="s">
        <v>6040</v>
      </c>
      <c r="G1536" t="s">
        <v>4314</v>
      </c>
      <c r="H1536" s="64" t="s">
        <v>5065</v>
      </c>
      <c r="J1536">
        <f t="shared" si="451"/>
        <v>1</v>
      </c>
      <c r="K1536" t="str">
        <f t="shared" si="452"/>
        <v>dicht</v>
      </c>
      <c r="L1536" t="str">
        <f t="shared" si="448"/>
        <v>groen</v>
      </c>
      <c r="M1536">
        <f t="shared" si="453"/>
        <v>231474.432</v>
      </c>
      <c r="N1536">
        <f t="shared" si="454"/>
        <v>430983.05800000002</v>
      </c>
      <c r="O1536" t="str">
        <f t="shared" si="455"/>
        <v>groen dicht</v>
      </c>
      <c r="P1536" t="str">
        <f t="shared" si="456"/>
        <v>DIN00684</v>
      </c>
      <c r="Q1536" t="str">
        <f>$O$2&amp;E1536</f>
        <v>Lph 6</v>
      </c>
      <c r="R1536" t="str">
        <f t="shared" si="449"/>
        <v>Luma MINI</v>
      </c>
      <c r="T1536" t="str">
        <f t="shared" si="457"/>
        <v>DINXPERLO</v>
      </c>
      <c r="U1536" t="str">
        <f t="shared" si="458"/>
        <v>De Ruiterij</v>
      </c>
      <c r="V1536" s="62" t="str">
        <f t="shared" si="459"/>
        <v>DIN00684</v>
      </c>
      <c r="W1536" s="15" t="e">
        <f>IF(J1536,#REF!,"")</f>
        <v>#REF!</v>
      </c>
      <c r="X1536" s="15" t="e">
        <f>IF(J1536,#REF!,"")</f>
        <v>#REF!</v>
      </c>
      <c r="Y1536" s="62" t="str">
        <f t="shared" si="460"/>
        <v>MV AV</v>
      </c>
      <c r="AA1536" s="69"/>
      <c r="AB1536" s="90">
        <v>6.25</v>
      </c>
      <c r="AC1536" s="5" t="s">
        <v>4537</v>
      </c>
      <c r="AD1536" s="90">
        <f t="shared" si="461"/>
        <v>6</v>
      </c>
      <c r="AE1536" s="90" t="str">
        <f t="shared" si="462"/>
        <v>Luma MINI</v>
      </c>
      <c r="AF1536" s="22" t="str">
        <f>IF(Y1536="AV","Armatuur "&amp;AE1536&amp;" leveren en plaatsen op LM "&amp;AB1536&amp;"m","")&amp;IF(Y1536="MV AV","Mast en armatuur leveren en plaatsen, "&amp;AE1536&amp;" en LM "&amp;AD1536&amp;"m, oude mast "&amp;AB1536&amp;"m verwijderen","")&amp;IF(Y1536="NM NA","Nwe mast en nw armatuur leveren en plaatsen, "&amp;AE1536&amp;" en LM "&amp;AD1536&amp;"m","")&amp;IF(Y1536="NLP","Nieuw lichtpunt bijplaatsen, "&amp;AE1536&amp;" en LM "&amp;AD1536&amp;"m","")</f>
        <v>Mast en armatuur leveren en plaatsen, Luma MINI en LM 6m, oude mast 6,25m verwijderen</v>
      </c>
      <c r="AH1536" t="str">
        <f t="shared" si="450"/>
        <v>MV AV 6,25-&gt;6 Luma MINI</v>
      </c>
      <c r="AI1536">
        <f>IF(AH1536&gt;"",VLOOKUP(AH1536,'MAATREGELEN TBV BESTEK '!$A$3:$N$34,11,FALSE),"")</f>
        <v>134020</v>
      </c>
      <c r="AJ1536">
        <f>IF(AH1536&gt;"",VLOOKUP(AH1536,'MAATREGELEN TBV BESTEK '!$A$3:$N$34,13,FALSE),"")</f>
        <v>711020</v>
      </c>
      <c r="AK1536">
        <f>IF(AH1536&gt;"",VLOOKUP(AH1536,'MAATREGELEN TBV BESTEK '!$A$3:$N$34,14,FALSE),"")</f>
        <v>721220</v>
      </c>
    </row>
    <row r="1537" spans="1:37" ht="12" customHeight="1">
      <c r="A1537" s="49">
        <v>231474.432</v>
      </c>
      <c r="B1537" s="49">
        <v>430983.05800000002</v>
      </c>
      <c r="C1537" t="s">
        <v>5068</v>
      </c>
      <c r="D1537" t="s">
        <v>4563</v>
      </c>
      <c r="E1537" t="s">
        <v>5915</v>
      </c>
      <c r="F1537" t="s">
        <v>5915</v>
      </c>
      <c r="G1537" t="s">
        <v>4314</v>
      </c>
      <c r="H1537" s="64" t="s">
        <v>5065</v>
      </c>
      <c r="J1537">
        <f t="shared" si="451"/>
        <v>0</v>
      </c>
      <c r="K1537" t="str">
        <f t="shared" si="452"/>
        <v/>
      </c>
      <c r="L1537" t="str">
        <f t="shared" si="448"/>
        <v/>
      </c>
      <c r="M1537" t="str">
        <f t="shared" si="453"/>
        <v/>
      </c>
      <c r="N1537" t="str">
        <f t="shared" si="454"/>
        <v/>
      </c>
      <c r="O1537" t="str">
        <f t="shared" si="455"/>
        <v/>
      </c>
      <c r="P1537" t="str">
        <f t="shared" si="456"/>
        <v/>
      </c>
      <c r="R1537" t="str">
        <f t="shared" si="449"/>
        <v/>
      </c>
      <c r="T1537" t="str">
        <f t="shared" si="457"/>
        <v>DINXPERLO</v>
      </c>
      <c r="U1537" t="str">
        <f t="shared" si="458"/>
        <v>De Ruiterij</v>
      </c>
      <c r="V1537" s="62" t="str">
        <f t="shared" si="459"/>
        <v/>
      </c>
      <c r="W1537" s="15" t="str">
        <f>IF(J1537,#REF!,"")</f>
        <v/>
      </c>
      <c r="X1537" s="15" t="str">
        <f>IF(J1537,#REF!,"")</f>
        <v/>
      </c>
      <c r="Y1537" s="62" t="str">
        <f t="shared" si="460"/>
        <v xml:space="preserve"> </v>
      </c>
      <c r="AA1537" s="69"/>
      <c r="AB1537" s="90" t="s">
        <v>5915</v>
      </c>
      <c r="AC1537" s="5" t="s">
        <v>5915</v>
      </c>
      <c r="AD1537" s="90" t="str">
        <f t="shared" si="461"/>
        <v/>
      </c>
      <c r="AE1537" s="90" t="str">
        <f t="shared" si="462"/>
        <v/>
      </c>
      <c r="AF1537" t="str">
        <f>IF(Y1537="AV","Armatuur "&amp;AE1537&amp;" leveren en plaatsen op LM "&amp;AD1537&amp;"m","")&amp;IF(Y1537="MV AV","Mast en armatuur leveren en plaatsen, "&amp;AE1537&amp;" en LM "&amp;AD1537&amp;"m, oude mast "&amp;AB1537&amp;"m verwijderen","")&amp;IF(Y1537="NM NA","Nwe mast en nw armatuur leveren en plaatsen, "&amp;AE1537&amp;" en LM "&amp;AD1537&amp;"m, oude mast "&amp;AB1537&amp;"m verwijderen","")&amp;IF(Y1537="NLP","Nieuw lichtpunt bijplaatsen, "&amp;AE1537&amp;" en LM "&amp;AD1537&amp;"m","")</f>
        <v/>
      </c>
      <c r="AH1537" t="str">
        <f t="shared" si="450"/>
        <v/>
      </c>
      <c r="AI1537" t="str">
        <f>IF(AH1537&gt;"",VLOOKUP(AH1537,'MAATREGELEN TBV BESTEK '!$A$3:$N$34,11,FALSE),"")</f>
        <v/>
      </c>
      <c r="AJ1537" t="str">
        <f>IF(AH1537&gt;"",VLOOKUP(AH1537,'MAATREGELEN TBV BESTEK '!$A$3:$N$34,13,FALSE),"")</f>
        <v/>
      </c>
      <c r="AK1537" t="str">
        <f>IF(AH1537&gt;"",VLOOKUP(AH1537,'MAATREGELEN TBV BESTEK '!$A$3:$N$34,14,FALSE),"")</f>
        <v/>
      </c>
    </row>
    <row r="1538" spans="1:37" ht="12" customHeight="1">
      <c r="A1538" s="49">
        <v>231526.785</v>
      </c>
      <c r="B1538" s="49">
        <v>430999.54100000003</v>
      </c>
      <c r="C1538" t="s">
        <v>5070</v>
      </c>
      <c r="D1538" t="s">
        <v>5914</v>
      </c>
      <c r="E1538">
        <v>6</v>
      </c>
      <c r="F1538" t="s">
        <v>6040</v>
      </c>
      <c r="G1538" t="s">
        <v>4314</v>
      </c>
      <c r="H1538" s="64" t="s">
        <v>5065</v>
      </c>
      <c r="J1538">
        <f t="shared" si="451"/>
        <v>1</v>
      </c>
      <c r="K1538" t="str">
        <f t="shared" si="452"/>
        <v>dicht</v>
      </c>
      <c r="L1538" t="str">
        <f t="shared" si="448"/>
        <v>groen</v>
      </c>
      <c r="M1538">
        <f t="shared" si="453"/>
        <v>231526.785</v>
      </c>
      <c r="N1538">
        <f t="shared" si="454"/>
        <v>430999.54100000003</v>
      </c>
      <c r="O1538" t="str">
        <f t="shared" si="455"/>
        <v>groen dicht</v>
      </c>
      <c r="P1538" t="str">
        <f t="shared" si="456"/>
        <v>DIN00757</v>
      </c>
      <c r="Q1538" t="str">
        <f>$O$2&amp;E1538</f>
        <v>Lph 6</v>
      </c>
      <c r="R1538" t="str">
        <f t="shared" si="449"/>
        <v>Luma MINI</v>
      </c>
      <c r="T1538" t="str">
        <f t="shared" si="457"/>
        <v>DINXPERLO</v>
      </c>
      <c r="U1538" t="str">
        <f t="shared" si="458"/>
        <v>De Ruiterij</v>
      </c>
      <c r="V1538" s="62" t="str">
        <f t="shared" si="459"/>
        <v>DIN00757</v>
      </c>
      <c r="W1538" s="15" t="e">
        <f>IF(J1538,#REF!,"")</f>
        <v>#REF!</v>
      </c>
      <c r="X1538" s="15" t="e">
        <f>IF(J1538,#REF!,"")</f>
        <v>#REF!</v>
      </c>
      <c r="Y1538" s="62" t="str">
        <f t="shared" si="460"/>
        <v>MV AV</v>
      </c>
      <c r="AA1538" s="69"/>
      <c r="AB1538" s="90">
        <v>6</v>
      </c>
      <c r="AC1538" s="5" t="s">
        <v>4537</v>
      </c>
      <c r="AD1538" s="90">
        <f t="shared" si="461"/>
        <v>6</v>
      </c>
      <c r="AE1538" s="90" t="str">
        <f t="shared" si="462"/>
        <v>Luma MINI</v>
      </c>
      <c r="AF1538" s="22" t="str">
        <f>IF(Y1538="AV","Armatuur "&amp;AE1538&amp;" leveren en plaatsen op LM "&amp;AB1538&amp;"m","")&amp;IF(Y1538="MV AV","Mast en armatuur leveren en plaatsen, "&amp;AE1538&amp;" en LM "&amp;AD1538&amp;"m, oude mast "&amp;AB1538&amp;"m verwijderen","")&amp;IF(Y1538="NM NA","Nwe mast en nw armatuur leveren en plaatsen, "&amp;AE1538&amp;" en LM "&amp;AD1538&amp;"m","")&amp;IF(Y1538="NLP","Nieuw lichtpunt bijplaatsen, "&amp;AE1538&amp;" en LM "&amp;AD1538&amp;"m","")</f>
        <v>Mast en armatuur leveren en plaatsen, Luma MINI en LM 6m, oude mast 6m verwijderen</v>
      </c>
      <c r="AH1538" t="str">
        <f t="shared" si="450"/>
        <v>MV AV 6-&gt;6 Luma MINI</v>
      </c>
      <c r="AI1538">
        <f>IF(AH1538&gt;"",VLOOKUP(AH1538,'MAATREGELEN TBV BESTEK '!$A$3:$N$34,11,FALSE),"")</f>
        <v>134020</v>
      </c>
      <c r="AJ1538">
        <f>IF(AH1538&gt;"",VLOOKUP(AH1538,'MAATREGELEN TBV BESTEK '!$A$3:$N$34,13,FALSE),"")</f>
        <v>711020</v>
      </c>
      <c r="AK1538">
        <f>IF(AH1538&gt;"",VLOOKUP(AH1538,'MAATREGELEN TBV BESTEK '!$A$3:$N$34,14,FALSE),"")</f>
        <v>721220</v>
      </c>
    </row>
    <row r="1539" spans="1:37" ht="12" customHeight="1">
      <c r="A1539" s="49">
        <v>231526.785</v>
      </c>
      <c r="B1539" s="49">
        <v>430999.54100000003</v>
      </c>
      <c r="C1539" t="s">
        <v>5070</v>
      </c>
      <c r="D1539" t="s">
        <v>4563</v>
      </c>
      <c r="E1539" t="s">
        <v>5915</v>
      </c>
      <c r="F1539" t="s">
        <v>5915</v>
      </c>
      <c r="G1539" t="s">
        <v>4314</v>
      </c>
      <c r="H1539" s="64" t="s">
        <v>5065</v>
      </c>
      <c r="J1539">
        <f t="shared" si="451"/>
        <v>0</v>
      </c>
      <c r="K1539" t="str">
        <f t="shared" si="452"/>
        <v/>
      </c>
      <c r="L1539" t="str">
        <f t="shared" si="448"/>
        <v/>
      </c>
      <c r="M1539" t="str">
        <f t="shared" si="453"/>
        <v/>
      </c>
      <c r="N1539" t="str">
        <f t="shared" si="454"/>
        <v/>
      </c>
      <c r="O1539" t="str">
        <f t="shared" si="455"/>
        <v/>
      </c>
      <c r="P1539" t="str">
        <f t="shared" si="456"/>
        <v/>
      </c>
      <c r="R1539" t="str">
        <f t="shared" si="449"/>
        <v/>
      </c>
      <c r="T1539" t="str">
        <f t="shared" si="457"/>
        <v>DINXPERLO</v>
      </c>
      <c r="U1539" t="str">
        <f t="shared" si="458"/>
        <v>De Ruiterij</v>
      </c>
      <c r="V1539" s="62" t="str">
        <f t="shared" si="459"/>
        <v/>
      </c>
      <c r="W1539" s="15" t="str">
        <f>IF(J1539,#REF!,"")</f>
        <v/>
      </c>
      <c r="X1539" s="15" t="str">
        <f>IF(J1539,#REF!,"")</f>
        <v/>
      </c>
      <c r="Y1539" s="62" t="str">
        <f t="shared" si="460"/>
        <v xml:space="preserve"> </v>
      </c>
      <c r="AA1539" s="69"/>
      <c r="AB1539" s="90" t="s">
        <v>5915</v>
      </c>
      <c r="AC1539" s="5" t="s">
        <v>5915</v>
      </c>
      <c r="AD1539" s="90" t="str">
        <f t="shared" si="461"/>
        <v/>
      </c>
      <c r="AE1539" s="90" t="str">
        <f t="shared" si="462"/>
        <v/>
      </c>
      <c r="AF1539" t="str">
        <f>IF(Y1539="AV","Armatuur "&amp;AE1539&amp;" leveren en plaatsen op LM "&amp;AD1539&amp;"m","")&amp;IF(Y1539="MV AV","Mast en armatuur leveren en plaatsen, "&amp;AE1539&amp;" en LM "&amp;AD1539&amp;"m, oude mast "&amp;AB1539&amp;"m verwijderen","")&amp;IF(Y1539="NM NA","Nwe mast en nw armatuur leveren en plaatsen, "&amp;AE1539&amp;" en LM "&amp;AD1539&amp;"m, oude mast "&amp;AB1539&amp;"m verwijderen","")&amp;IF(Y1539="NLP","Nieuw lichtpunt bijplaatsen, "&amp;AE1539&amp;" en LM "&amp;AD1539&amp;"m","")</f>
        <v/>
      </c>
      <c r="AH1539" t="str">
        <f t="shared" si="450"/>
        <v/>
      </c>
      <c r="AI1539" t="str">
        <f>IF(AH1539&gt;"",VLOOKUP(AH1539,'MAATREGELEN TBV BESTEK '!$A$3:$N$34,11,FALSE),"")</f>
        <v/>
      </c>
      <c r="AJ1539" t="str">
        <f>IF(AH1539&gt;"",VLOOKUP(AH1539,'MAATREGELEN TBV BESTEK '!$A$3:$N$34,13,FALSE),"")</f>
        <v/>
      </c>
      <c r="AK1539" t="str">
        <f>IF(AH1539&gt;"",VLOOKUP(AH1539,'MAATREGELEN TBV BESTEK '!$A$3:$N$34,14,FALSE),"")</f>
        <v/>
      </c>
    </row>
    <row r="1540" spans="1:37" ht="12" customHeight="1">
      <c r="A1540" s="49">
        <v>231498.587</v>
      </c>
      <c r="B1540" s="49">
        <v>430988.13799999998</v>
      </c>
      <c r="C1540" t="s">
        <v>5071</v>
      </c>
      <c r="D1540" t="s">
        <v>5914</v>
      </c>
      <c r="E1540">
        <v>6</v>
      </c>
      <c r="F1540" t="s">
        <v>6040</v>
      </c>
      <c r="G1540" t="s">
        <v>4314</v>
      </c>
      <c r="H1540" s="64" t="s">
        <v>5065</v>
      </c>
      <c r="J1540">
        <f t="shared" si="451"/>
        <v>1</v>
      </c>
      <c r="K1540" t="str">
        <f t="shared" si="452"/>
        <v>dicht</v>
      </c>
      <c r="L1540" t="str">
        <f t="shared" si="448"/>
        <v>groen</v>
      </c>
      <c r="M1540">
        <f t="shared" si="453"/>
        <v>231498.587</v>
      </c>
      <c r="N1540">
        <f t="shared" si="454"/>
        <v>430988.13799999998</v>
      </c>
      <c r="O1540" t="str">
        <f t="shared" si="455"/>
        <v>groen dicht</v>
      </c>
      <c r="P1540" t="str">
        <f t="shared" si="456"/>
        <v>DIN00758</v>
      </c>
      <c r="Q1540" t="str">
        <f>$O$2&amp;E1540</f>
        <v>Lph 6</v>
      </c>
      <c r="R1540" t="str">
        <f t="shared" si="449"/>
        <v>Luma MINI</v>
      </c>
      <c r="T1540" t="str">
        <f t="shared" si="457"/>
        <v>DINXPERLO</v>
      </c>
      <c r="U1540" t="str">
        <f t="shared" si="458"/>
        <v>De Ruiterij</v>
      </c>
      <c r="V1540" s="62" t="str">
        <f t="shared" si="459"/>
        <v>DIN00758</v>
      </c>
      <c r="W1540" s="15" t="e">
        <f>IF(J1540,#REF!,"")</f>
        <v>#REF!</v>
      </c>
      <c r="X1540" s="15" t="e">
        <f>IF(J1540,#REF!,"")</f>
        <v>#REF!</v>
      </c>
      <c r="Y1540" s="62" t="str">
        <f t="shared" si="460"/>
        <v>MV AV</v>
      </c>
      <c r="AA1540" s="69"/>
      <c r="AB1540" s="90">
        <v>6</v>
      </c>
      <c r="AC1540" s="5" t="s">
        <v>4537</v>
      </c>
      <c r="AD1540" s="90">
        <f t="shared" si="461"/>
        <v>6</v>
      </c>
      <c r="AE1540" s="90" t="str">
        <f t="shared" si="462"/>
        <v>Luma MINI</v>
      </c>
      <c r="AF1540" s="22" t="str">
        <f>IF(Y1540="AV","Armatuur "&amp;AE1540&amp;" leveren en plaatsen op LM "&amp;AB1540&amp;"m","")&amp;IF(Y1540="MV AV","Mast en armatuur leveren en plaatsen, "&amp;AE1540&amp;" en LM "&amp;AD1540&amp;"m, oude mast "&amp;AB1540&amp;"m verwijderen","")&amp;IF(Y1540="NM NA","Nwe mast en nw armatuur leveren en plaatsen, "&amp;AE1540&amp;" en LM "&amp;AD1540&amp;"m","")&amp;IF(Y1540="NLP","Nieuw lichtpunt bijplaatsen, "&amp;AE1540&amp;" en LM "&amp;AD1540&amp;"m","")</f>
        <v>Mast en armatuur leveren en plaatsen, Luma MINI en LM 6m, oude mast 6m verwijderen</v>
      </c>
      <c r="AH1540" t="str">
        <f t="shared" si="450"/>
        <v>MV AV 6-&gt;6 Luma MINI</v>
      </c>
      <c r="AI1540">
        <f>IF(AH1540&gt;"",VLOOKUP(AH1540,'MAATREGELEN TBV BESTEK '!$A$3:$N$34,11,FALSE),"")</f>
        <v>134020</v>
      </c>
      <c r="AJ1540">
        <f>IF(AH1540&gt;"",VLOOKUP(AH1540,'MAATREGELEN TBV BESTEK '!$A$3:$N$34,13,FALSE),"")</f>
        <v>711020</v>
      </c>
      <c r="AK1540">
        <f>IF(AH1540&gt;"",VLOOKUP(AH1540,'MAATREGELEN TBV BESTEK '!$A$3:$N$34,14,FALSE),"")</f>
        <v>721220</v>
      </c>
    </row>
    <row r="1541" spans="1:37" ht="12" customHeight="1">
      <c r="A1541" s="49">
        <v>231498.587</v>
      </c>
      <c r="B1541" s="49">
        <v>430988.13799999998</v>
      </c>
      <c r="C1541" t="s">
        <v>5071</v>
      </c>
      <c r="D1541" t="s">
        <v>4563</v>
      </c>
      <c r="E1541" t="s">
        <v>5915</v>
      </c>
      <c r="F1541" t="s">
        <v>5915</v>
      </c>
      <c r="G1541" t="s">
        <v>4314</v>
      </c>
      <c r="H1541" s="64" t="s">
        <v>5065</v>
      </c>
      <c r="J1541">
        <f t="shared" si="451"/>
        <v>0</v>
      </c>
      <c r="K1541" t="str">
        <f t="shared" si="452"/>
        <v/>
      </c>
      <c r="L1541" t="str">
        <f t="shared" ref="L1541:L1604" si="465">IF(R1541="Luma MINI","groen",IF(R1541="Brisa PLUS","rood",IF(R1541="Kegel 2000 Led","zwart","")))</f>
        <v/>
      </c>
      <c r="M1541" t="str">
        <f t="shared" si="453"/>
        <v/>
      </c>
      <c r="N1541" t="str">
        <f t="shared" si="454"/>
        <v/>
      </c>
      <c r="O1541" t="str">
        <f t="shared" si="455"/>
        <v/>
      </c>
      <c r="P1541" t="str">
        <f t="shared" si="456"/>
        <v/>
      </c>
      <c r="R1541" t="str">
        <f t="shared" ref="R1541:R1604" si="466">F1541</f>
        <v/>
      </c>
      <c r="T1541" t="str">
        <f t="shared" si="457"/>
        <v>DINXPERLO</v>
      </c>
      <c r="U1541" t="str">
        <f t="shared" si="458"/>
        <v>De Ruiterij</v>
      </c>
      <c r="V1541" s="62" t="str">
        <f t="shared" si="459"/>
        <v/>
      </c>
      <c r="W1541" s="15" t="str">
        <f>IF(J1541,#REF!,"")</f>
        <v/>
      </c>
      <c r="X1541" s="15" t="str">
        <f>IF(J1541,#REF!,"")</f>
        <v/>
      </c>
      <c r="Y1541" s="62" t="str">
        <f t="shared" si="460"/>
        <v xml:space="preserve"> </v>
      </c>
      <c r="AA1541" s="69"/>
      <c r="AB1541" s="90" t="s">
        <v>5915</v>
      </c>
      <c r="AC1541" s="5" t="s">
        <v>5915</v>
      </c>
      <c r="AD1541" s="90" t="str">
        <f t="shared" si="461"/>
        <v/>
      </c>
      <c r="AE1541" s="90" t="str">
        <f t="shared" si="462"/>
        <v/>
      </c>
      <c r="AF1541" t="str">
        <f>IF(Y1541="AV","Armatuur "&amp;AE1541&amp;" leveren en plaatsen op LM "&amp;AD1541&amp;"m","")&amp;IF(Y1541="MV AV","Mast en armatuur leveren en plaatsen, "&amp;AE1541&amp;" en LM "&amp;AD1541&amp;"m, oude mast "&amp;AB1541&amp;"m verwijderen","")&amp;IF(Y1541="NM NA","Nwe mast en nw armatuur leveren en plaatsen, "&amp;AE1541&amp;" en LM "&amp;AD1541&amp;"m, oude mast "&amp;AB1541&amp;"m verwijderen","")&amp;IF(Y1541="NLP","Nieuw lichtpunt bijplaatsen, "&amp;AE1541&amp;" en LM "&amp;AD1541&amp;"m","")</f>
        <v/>
      </c>
      <c r="AH1541" t="str">
        <f t="shared" ref="AH1541:AH1604" si="467">IF(Y1541="AV",Y1541&amp;" "&amp;AB1541&amp;"-&gt;"&amp;AB1541&amp; " "&amp;AE1541,"")&amp;IF(Y1541="MV AV",Y1541&amp;" "&amp;AB1541&amp;"-&gt;"&amp;AD1541&amp; " "&amp;AE1541,"")&amp;IF(Y1541="NM NA",Y1541&amp;" "&amp;AB1541&amp;"-&gt;"&amp;AD1541&amp; " "&amp;AE1541,"")</f>
        <v/>
      </c>
      <c r="AI1541" t="str">
        <f>IF(AH1541&gt;"",VLOOKUP(AH1541,'MAATREGELEN TBV BESTEK '!$A$3:$N$34,11,FALSE),"")</f>
        <v/>
      </c>
      <c r="AJ1541" t="str">
        <f>IF(AH1541&gt;"",VLOOKUP(AH1541,'MAATREGELEN TBV BESTEK '!$A$3:$N$34,13,FALSE),"")</f>
        <v/>
      </c>
      <c r="AK1541" t="str">
        <f>IF(AH1541&gt;"",VLOOKUP(AH1541,'MAATREGELEN TBV BESTEK '!$A$3:$N$34,14,FALSE),"")</f>
        <v/>
      </c>
    </row>
    <row r="1542" spans="1:37" ht="12" customHeight="1">
      <c r="A1542" s="49">
        <v>231493.927</v>
      </c>
      <c r="B1542" s="49">
        <v>431008.98200000002</v>
      </c>
      <c r="C1542" t="s">
        <v>5081</v>
      </c>
      <c r="D1542" t="s">
        <v>4563</v>
      </c>
      <c r="E1542">
        <v>5</v>
      </c>
      <c r="F1542" t="s">
        <v>5915</v>
      </c>
      <c r="G1542" t="s">
        <v>4314</v>
      </c>
      <c r="H1542" s="64" t="s">
        <v>5065</v>
      </c>
      <c r="J1542">
        <f t="shared" ref="J1542:J1605" si="468">IF(C1542=C1541,0,1)</f>
        <v>1</v>
      </c>
      <c r="K1542" t="str">
        <f t="shared" ref="K1542:K1605" si="469">IF(J1542=0,"",IF(D1542="MV AV","dicht",IF(D1542="AV","halfopen","")))</f>
        <v/>
      </c>
      <c r="L1542" t="str">
        <f t="shared" si="465"/>
        <v/>
      </c>
      <c r="M1542">
        <f t="shared" ref="M1542:M1605" si="470">IF(J1542=1,A1542,"")</f>
        <v>231493.927</v>
      </c>
      <c r="N1542">
        <f t="shared" ref="N1542:N1605" si="471">IF(J1542=1,B1542,"")</f>
        <v>431008.98200000002</v>
      </c>
      <c r="O1542" t="str">
        <f t="shared" ref="O1542:O1605" si="472">IF(J1542=1,IF(K1542="","wit rondje",L1542&amp;" "&amp;K1542),"")</f>
        <v>wit rondje</v>
      </c>
      <c r="P1542" t="str">
        <f t="shared" ref="P1542:P1605" si="473">IF(J1542=1,C1542,"")</f>
        <v>DIN00759</v>
      </c>
      <c r="Q1542" t="str">
        <f>$O$2&amp;E1542</f>
        <v>Lph 5</v>
      </c>
      <c r="R1542" t="str">
        <f t="shared" si="466"/>
        <v/>
      </c>
      <c r="T1542" t="str">
        <f t="shared" ref="T1542:T1605" si="474">G1542</f>
        <v>DINXPERLO</v>
      </c>
      <c r="U1542" t="str">
        <f t="shared" ref="U1542:U1605" si="475">H1542</f>
        <v>De Ruiterij</v>
      </c>
      <c r="V1542" s="62" t="str">
        <f t="shared" ref="V1542:V1605" si="476">P1542</f>
        <v>DIN00759</v>
      </c>
      <c r="W1542" s="15" t="e">
        <f>IF(J1542,#REF!,"")</f>
        <v>#REF!</v>
      </c>
      <c r="X1542" s="15" t="e">
        <f>IF(J1542,#REF!,"")</f>
        <v>#REF!</v>
      </c>
      <c r="Y1542" s="62" t="str">
        <f t="shared" ref="Y1542:Y1605" si="477">D1542</f>
        <v xml:space="preserve"> </v>
      </c>
      <c r="AA1542" s="69"/>
      <c r="AB1542" s="90">
        <v>5</v>
      </c>
      <c r="AC1542" s="5" t="s">
        <v>2591</v>
      </c>
      <c r="AD1542" s="90" t="str">
        <f t="shared" ref="AD1542:AD1605" si="478">IF(D1542="MV AV",E1542,"")</f>
        <v/>
      </c>
      <c r="AE1542" s="90" t="str">
        <f t="shared" ref="AE1542:AE1605" si="479">R1542</f>
        <v/>
      </c>
      <c r="AF1542" t="str">
        <f>IF(Y1542="AV","Armatuur "&amp;AE1542&amp;" leveren en plaatsen op LM "&amp;AD1542&amp;"m","")&amp;IF(Y1542="MV AV","Mast en armatuur leveren en plaatsen, "&amp;AE1542&amp;" en LM "&amp;AD1542&amp;"m, oude mast "&amp;AB1542&amp;"m verwijderen","")&amp;IF(Y1542="NM NA","Nwe mast en nw armatuur leveren en plaatsen, "&amp;AE1542&amp;" en LM "&amp;AD1542&amp;"m, oude mast "&amp;AB1542&amp;"m verwijderen","")&amp;IF(Y1542="NLP","Nieuw lichtpunt bijplaatsen, "&amp;AE1542&amp;" en LM "&amp;AD1542&amp;"m","")</f>
        <v/>
      </c>
      <c r="AH1542" t="str">
        <f t="shared" si="467"/>
        <v/>
      </c>
      <c r="AI1542" t="str">
        <f>IF(AH1542&gt;"",VLOOKUP(AH1542,'MAATREGELEN TBV BESTEK '!$A$3:$N$34,11,FALSE),"")</f>
        <v/>
      </c>
      <c r="AJ1542" t="str">
        <f>IF(AH1542&gt;"",VLOOKUP(AH1542,'MAATREGELEN TBV BESTEK '!$A$3:$N$34,13,FALSE),"")</f>
        <v/>
      </c>
      <c r="AK1542" t="str">
        <f>IF(AH1542&gt;"",VLOOKUP(AH1542,'MAATREGELEN TBV BESTEK '!$A$3:$N$34,14,FALSE),"")</f>
        <v/>
      </c>
    </row>
    <row r="1543" spans="1:37" ht="12" customHeight="1">
      <c r="A1543" s="49">
        <v>231465.93100000001</v>
      </c>
      <c r="B1543" s="49">
        <v>430996.32799999998</v>
      </c>
      <c r="C1543" t="s">
        <v>5082</v>
      </c>
      <c r="D1543" t="s">
        <v>4563</v>
      </c>
      <c r="E1543">
        <v>5</v>
      </c>
      <c r="F1543" t="s">
        <v>5915</v>
      </c>
      <c r="G1543" t="s">
        <v>4314</v>
      </c>
      <c r="H1543" s="64" t="s">
        <v>5065</v>
      </c>
      <c r="J1543">
        <f t="shared" si="468"/>
        <v>1</v>
      </c>
      <c r="K1543" t="str">
        <f t="shared" si="469"/>
        <v/>
      </c>
      <c r="L1543" t="str">
        <f t="shared" si="465"/>
        <v/>
      </c>
      <c r="M1543">
        <f t="shared" si="470"/>
        <v>231465.93100000001</v>
      </c>
      <c r="N1543">
        <f t="shared" si="471"/>
        <v>430996.32799999998</v>
      </c>
      <c r="O1543" t="str">
        <f t="shared" si="472"/>
        <v>wit rondje</v>
      </c>
      <c r="P1543" t="str">
        <f t="shared" si="473"/>
        <v>DIN00760</v>
      </c>
      <c r="Q1543" t="str">
        <f>$O$2&amp;E1543</f>
        <v>Lph 5</v>
      </c>
      <c r="R1543" t="str">
        <f t="shared" si="466"/>
        <v/>
      </c>
      <c r="T1543" t="str">
        <f t="shared" si="474"/>
        <v>DINXPERLO</v>
      </c>
      <c r="U1543" t="str">
        <f t="shared" si="475"/>
        <v>De Ruiterij</v>
      </c>
      <c r="V1543" s="62" t="str">
        <f t="shared" si="476"/>
        <v>DIN00760</v>
      </c>
      <c r="W1543" s="15" t="e">
        <f>IF(J1543,#REF!,"")</f>
        <v>#REF!</v>
      </c>
      <c r="X1543" s="15" t="e">
        <f>IF(J1543,#REF!,"")</f>
        <v>#REF!</v>
      </c>
      <c r="Y1543" s="62" t="str">
        <f t="shared" si="477"/>
        <v xml:space="preserve"> </v>
      </c>
      <c r="AA1543" s="69"/>
      <c r="AB1543" s="90">
        <v>5</v>
      </c>
      <c r="AC1543" s="5" t="s">
        <v>2591</v>
      </c>
      <c r="AD1543" s="90" t="str">
        <f t="shared" si="478"/>
        <v/>
      </c>
      <c r="AE1543" s="90" t="str">
        <f t="shared" si="479"/>
        <v/>
      </c>
      <c r="AF1543" t="str">
        <f>IF(Y1543="AV","Armatuur "&amp;AE1543&amp;" leveren en plaatsen op LM "&amp;AD1543&amp;"m","")&amp;IF(Y1543="MV AV","Mast en armatuur leveren en plaatsen, "&amp;AE1543&amp;" en LM "&amp;AD1543&amp;"m, oude mast "&amp;AB1543&amp;"m verwijderen","")&amp;IF(Y1543="NM NA","Nwe mast en nw armatuur leveren en plaatsen, "&amp;AE1543&amp;" en LM "&amp;AD1543&amp;"m, oude mast "&amp;AB1543&amp;"m verwijderen","")&amp;IF(Y1543="NLP","Nieuw lichtpunt bijplaatsen, "&amp;AE1543&amp;" en LM "&amp;AD1543&amp;"m","")</f>
        <v/>
      </c>
      <c r="AH1543" t="str">
        <f t="shared" si="467"/>
        <v/>
      </c>
      <c r="AI1543" t="str">
        <f>IF(AH1543&gt;"",VLOOKUP(AH1543,'MAATREGELEN TBV BESTEK '!$A$3:$N$34,11,FALSE),"")</f>
        <v/>
      </c>
      <c r="AJ1543" t="str">
        <f>IF(AH1543&gt;"",VLOOKUP(AH1543,'MAATREGELEN TBV BESTEK '!$A$3:$N$34,13,FALSE),"")</f>
        <v/>
      </c>
      <c r="AK1543" t="str">
        <f>IF(AH1543&gt;"",VLOOKUP(AH1543,'MAATREGELEN TBV BESTEK '!$A$3:$N$34,14,FALSE),"")</f>
        <v/>
      </c>
    </row>
    <row r="1544" spans="1:37" ht="12" customHeight="1">
      <c r="A1544" s="49">
        <v>231495.06200000001</v>
      </c>
      <c r="B1544" s="49">
        <v>430972.17200000002</v>
      </c>
      <c r="C1544" t="s">
        <v>5083</v>
      </c>
      <c r="D1544" t="s">
        <v>4563</v>
      </c>
      <c r="E1544">
        <v>5</v>
      </c>
      <c r="F1544" t="s">
        <v>5915</v>
      </c>
      <c r="G1544" t="s">
        <v>4314</v>
      </c>
      <c r="H1544" s="64" t="s">
        <v>5065</v>
      </c>
      <c r="J1544">
        <f t="shared" si="468"/>
        <v>1</v>
      </c>
      <c r="K1544" t="str">
        <f t="shared" si="469"/>
        <v/>
      </c>
      <c r="L1544" t="str">
        <f t="shared" si="465"/>
        <v/>
      </c>
      <c r="M1544">
        <f t="shared" si="470"/>
        <v>231495.06200000001</v>
      </c>
      <c r="N1544">
        <f t="shared" si="471"/>
        <v>430972.17200000002</v>
      </c>
      <c r="O1544" t="str">
        <f t="shared" si="472"/>
        <v>wit rondje</v>
      </c>
      <c r="P1544" t="str">
        <f t="shared" si="473"/>
        <v>DIN00761</v>
      </c>
      <c r="Q1544" t="str">
        <f>$O$2&amp;E1544</f>
        <v>Lph 5</v>
      </c>
      <c r="R1544" t="str">
        <f t="shared" si="466"/>
        <v/>
      </c>
      <c r="T1544" t="str">
        <f t="shared" si="474"/>
        <v>DINXPERLO</v>
      </c>
      <c r="U1544" t="str">
        <f t="shared" si="475"/>
        <v>De Ruiterij</v>
      </c>
      <c r="V1544" s="62" t="str">
        <f t="shared" si="476"/>
        <v>DIN00761</v>
      </c>
      <c r="W1544" s="15" t="e">
        <f>IF(J1544,#REF!,"")</f>
        <v>#REF!</v>
      </c>
      <c r="X1544" s="15" t="e">
        <f>IF(J1544,#REF!,"")</f>
        <v>#REF!</v>
      </c>
      <c r="Y1544" s="62" t="str">
        <f t="shared" si="477"/>
        <v xml:space="preserve"> </v>
      </c>
      <c r="AA1544" s="69"/>
      <c r="AB1544" s="90">
        <v>5</v>
      </c>
      <c r="AC1544" s="5" t="s">
        <v>2591</v>
      </c>
      <c r="AD1544" s="90" t="str">
        <f t="shared" si="478"/>
        <v/>
      </c>
      <c r="AE1544" s="90" t="str">
        <f t="shared" si="479"/>
        <v/>
      </c>
      <c r="AF1544" t="str">
        <f>IF(Y1544="AV","Armatuur "&amp;AE1544&amp;" leveren en plaatsen op LM "&amp;AD1544&amp;"m","")&amp;IF(Y1544="MV AV","Mast en armatuur leveren en plaatsen, "&amp;AE1544&amp;" en LM "&amp;AD1544&amp;"m, oude mast "&amp;AB1544&amp;"m verwijderen","")&amp;IF(Y1544="NM NA","Nwe mast en nw armatuur leveren en plaatsen, "&amp;AE1544&amp;" en LM "&amp;AD1544&amp;"m, oude mast "&amp;AB1544&amp;"m verwijderen","")&amp;IF(Y1544="NLP","Nieuw lichtpunt bijplaatsen, "&amp;AE1544&amp;" en LM "&amp;AD1544&amp;"m","")</f>
        <v/>
      </c>
      <c r="AH1544" t="str">
        <f t="shared" si="467"/>
        <v/>
      </c>
      <c r="AI1544" t="str">
        <f>IF(AH1544&gt;"",VLOOKUP(AH1544,'MAATREGELEN TBV BESTEK '!$A$3:$N$34,11,FALSE),"")</f>
        <v/>
      </c>
      <c r="AJ1544" t="str">
        <f>IF(AH1544&gt;"",VLOOKUP(AH1544,'MAATREGELEN TBV BESTEK '!$A$3:$N$34,13,FALSE),"")</f>
        <v/>
      </c>
      <c r="AK1544" t="str">
        <f>IF(AH1544&gt;"",VLOOKUP(AH1544,'MAATREGELEN TBV BESTEK '!$A$3:$N$34,14,FALSE),"")</f>
        <v/>
      </c>
    </row>
    <row r="1545" spans="1:37" ht="12" customHeight="1">
      <c r="A1545" s="49">
        <v>231512.27100000001</v>
      </c>
      <c r="B1545" s="49">
        <v>430928.63099999999</v>
      </c>
      <c r="C1545" t="s">
        <v>5084</v>
      </c>
      <c r="D1545" t="s">
        <v>4563</v>
      </c>
      <c r="E1545">
        <v>5</v>
      </c>
      <c r="F1545" t="s">
        <v>5915</v>
      </c>
      <c r="G1545" t="s">
        <v>4314</v>
      </c>
      <c r="H1545" s="64" t="s">
        <v>5065</v>
      </c>
      <c r="J1545">
        <f t="shared" si="468"/>
        <v>1</v>
      </c>
      <c r="K1545" t="str">
        <f t="shared" si="469"/>
        <v/>
      </c>
      <c r="L1545" t="str">
        <f t="shared" si="465"/>
        <v/>
      </c>
      <c r="M1545">
        <f t="shared" si="470"/>
        <v>231512.27100000001</v>
      </c>
      <c r="N1545">
        <f t="shared" si="471"/>
        <v>430928.63099999999</v>
      </c>
      <c r="O1545" t="str">
        <f t="shared" si="472"/>
        <v>wit rondje</v>
      </c>
      <c r="P1545" t="str">
        <f t="shared" si="473"/>
        <v>DIN00762</v>
      </c>
      <c r="Q1545" t="str">
        <f>$O$2&amp;E1545</f>
        <v>Lph 5</v>
      </c>
      <c r="R1545" t="str">
        <f t="shared" si="466"/>
        <v/>
      </c>
      <c r="T1545" t="str">
        <f t="shared" si="474"/>
        <v>DINXPERLO</v>
      </c>
      <c r="U1545" t="str">
        <f t="shared" si="475"/>
        <v>De Ruiterij</v>
      </c>
      <c r="V1545" s="62" t="str">
        <f t="shared" si="476"/>
        <v>DIN00762</v>
      </c>
      <c r="W1545" s="15" t="e">
        <f>IF(J1545,#REF!,"")</f>
        <v>#REF!</v>
      </c>
      <c r="X1545" s="15" t="e">
        <f>IF(J1545,#REF!,"")</f>
        <v>#REF!</v>
      </c>
      <c r="Y1545" s="62" t="str">
        <f t="shared" si="477"/>
        <v xml:space="preserve"> </v>
      </c>
      <c r="AA1545" s="69"/>
      <c r="AB1545" s="90">
        <v>5</v>
      </c>
      <c r="AC1545" s="5" t="s">
        <v>2591</v>
      </c>
      <c r="AD1545" s="90" t="str">
        <f t="shared" si="478"/>
        <v/>
      </c>
      <c r="AE1545" s="90" t="str">
        <f t="shared" si="479"/>
        <v/>
      </c>
      <c r="AF1545" t="str">
        <f>IF(Y1545="AV","Armatuur "&amp;AE1545&amp;" leveren en plaatsen op LM "&amp;AD1545&amp;"m","")&amp;IF(Y1545="MV AV","Mast en armatuur leveren en plaatsen, "&amp;AE1545&amp;" en LM "&amp;AD1545&amp;"m, oude mast "&amp;AB1545&amp;"m verwijderen","")&amp;IF(Y1545="NM NA","Nwe mast en nw armatuur leveren en plaatsen, "&amp;AE1545&amp;" en LM "&amp;AD1545&amp;"m, oude mast "&amp;AB1545&amp;"m verwijderen","")&amp;IF(Y1545="NLP","Nieuw lichtpunt bijplaatsen, "&amp;AE1545&amp;" en LM "&amp;AD1545&amp;"m","")</f>
        <v/>
      </c>
      <c r="AH1545" t="str">
        <f t="shared" si="467"/>
        <v/>
      </c>
      <c r="AI1545" t="str">
        <f>IF(AH1545&gt;"",VLOOKUP(AH1545,'MAATREGELEN TBV BESTEK '!$A$3:$N$34,11,FALSE),"")</f>
        <v/>
      </c>
      <c r="AJ1545" t="str">
        <f>IF(AH1545&gt;"",VLOOKUP(AH1545,'MAATREGELEN TBV BESTEK '!$A$3:$N$34,13,FALSE),"")</f>
        <v/>
      </c>
      <c r="AK1545" t="str">
        <f>IF(AH1545&gt;"",VLOOKUP(AH1545,'MAATREGELEN TBV BESTEK '!$A$3:$N$34,14,FALSE),"")</f>
        <v/>
      </c>
    </row>
    <row r="1546" spans="1:37" ht="12" customHeight="1">
      <c r="A1546" s="49">
        <v>231396.264</v>
      </c>
      <c r="B1546" s="49">
        <v>430974.038</v>
      </c>
      <c r="C1546" t="s">
        <v>5069</v>
      </c>
      <c r="D1546" t="s">
        <v>5914</v>
      </c>
      <c r="E1546">
        <v>6</v>
      </c>
      <c r="F1546" t="s">
        <v>6040</v>
      </c>
      <c r="G1546" t="s">
        <v>4314</v>
      </c>
      <c r="H1546" s="64" t="s">
        <v>5065</v>
      </c>
      <c r="J1546">
        <f t="shared" si="468"/>
        <v>1</v>
      </c>
      <c r="K1546" t="str">
        <f t="shared" si="469"/>
        <v>dicht</v>
      </c>
      <c r="L1546" t="str">
        <f t="shared" si="465"/>
        <v>groen</v>
      </c>
      <c r="M1546">
        <f t="shared" si="470"/>
        <v>231396.264</v>
      </c>
      <c r="N1546">
        <f t="shared" si="471"/>
        <v>430974.038</v>
      </c>
      <c r="O1546" t="str">
        <f t="shared" si="472"/>
        <v>groen dicht</v>
      </c>
      <c r="P1546" t="str">
        <f t="shared" si="473"/>
        <v>DIN00921</v>
      </c>
      <c r="Q1546" t="str">
        <f>$O$2&amp;E1546</f>
        <v>Lph 6</v>
      </c>
      <c r="R1546" t="str">
        <f t="shared" si="466"/>
        <v>Luma MINI</v>
      </c>
      <c r="T1546" t="str">
        <f t="shared" si="474"/>
        <v>DINXPERLO</v>
      </c>
      <c r="U1546" t="str">
        <f t="shared" si="475"/>
        <v>De Ruiterij</v>
      </c>
      <c r="V1546" s="62" t="str">
        <f t="shared" si="476"/>
        <v>DIN00921</v>
      </c>
      <c r="W1546" s="15" t="e">
        <f>IF(J1546,#REF!,"")</f>
        <v>#REF!</v>
      </c>
      <c r="X1546" s="15" t="e">
        <f>IF(J1546,#REF!,"")</f>
        <v>#REF!</v>
      </c>
      <c r="Y1546" s="62" t="str">
        <f t="shared" si="477"/>
        <v>MV AV</v>
      </c>
      <c r="AA1546" s="69"/>
      <c r="AB1546" s="90">
        <v>6</v>
      </c>
      <c r="AC1546" s="5" t="s">
        <v>4537</v>
      </c>
      <c r="AD1546" s="90">
        <f t="shared" si="478"/>
        <v>6</v>
      </c>
      <c r="AE1546" s="90" t="str">
        <f t="shared" si="479"/>
        <v>Luma MINI</v>
      </c>
      <c r="AF1546" s="22" t="str">
        <f>IF(Y1546="AV","Armatuur "&amp;AE1546&amp;" leveren en plaatsen op LM "&amp;AB1546&amp;"m","")&amp;IF(Y1546="MV AV","Mast en armatuur leveren en plaatsen, "&amp;AE1546&amp;" en LM "&amp;AD1546&amp;"m, oude mast "&amp;AB1546&amp;"m verwijderen","")&amp;IF(Y1546="NM NA","Nwe mast en nw armatuur leveren en plaatsen, "&amp;AE1546&amp;" en LM "&amp;AD1546&amp;"m","")&amp;IF(Y1546="NLP","Nieuw lichtpunt bijplaatsen, "&amp;AE1546&amp;" en LM "&amp;AD1546&amp;"m","")</f>
        <v>Mast en armatuur leveren en plaatsen, Luma MINI en LM 6m, oude mast 6m verwijderen</v>
      </c>
      <c r="AH1546" t="str">
        <f t="shared" si="467"/>
        <v>MV AV 6-&gt;6 Luma MINI</v>
      </c>
      <c r="AI1546">
        <f>IF(AH1546&gt;"",VLOOKUP(AH1546,'MAATREGELEN TBV BESTEK '!$A$3:$N$34,11,FALSE),"")</f>
        <v>134020</v>
      </c>
      <c r="AJ1546">
        <f>IF(AH1546&gt;"",VLOOKUP(AH1546,'MAATREGELEN TBV BESTEK '!$A$3:$N$34,13,FALSE),"")</f>
        <v>711020</v>
      </c>
      <c r="AK1546">
        <f>IF(AH1546&gt;"",VLOOKUP(AH1546,'MAATREGELEN TBV BESTEK '!$A$3:$N$34,14,FALSE),"")</f>
        <v>721220</v>
      </c>
    </row>
    <row r="1547" spans="1:37" ht="12" customHeight="1">
      <c r="A1547" s="49">
        <v>231396.264</v>
      </c>
      <c r="B1547" s="49">
        <v>430974.038</v>
      </c>
      <c r="C1547" t="s">
        <v>5069</v>
      </c>
      <c r="D1547" t="s">
        <v>4563</v>
      </c>
      <c r="E1547" t="s">
        <v>5915</v>
      </c>
      <c r="F1547" t="s">
        <v>5915</v>
      </c>
      <c r="G1547" t="s">
        <v>4314</v>
      </c>
      <c r="H1547" s="64" t="s">
        <v>5065</v>
      </c>
      <c r="J1547">
        <f t="shared" si="468"/>
        <v>0</v>
      </c>
      <c r="K1547" t="str">
        <f t="shared" si="469"/>
        <v/>
      </c>
      <c r="L1547" t="str">
        <f t="shared" si="465"/>
        <v/>
      </c>
      <c r="M1547" t="str">
        <f t="shared" si="470"/>
        <v/>
      </c>
      <c r="N1547" t="str">
        <f t="shared" si="471"/>
        <v/>
      </c>
      <c r="O1547" t="str">
        <f t="shared" si="472"/>
        <v/>
      </c>
      <c r="P1547" t="str">
        <f t="shared" si="473"/>
        <v/>
      </c>
      <c r="R1547" t="str">
        <f t="shared" si="466"/>
        <v/>
      </c>
      <c r="T1547" t="str">
        <f t="shared" si="474"/>
        <v>DINXPERLO</v>
      </c>
      <c r="U1547" t="str">
        <f t="shared" si="475"/>
        <v>De Ruiterij</v>
      </c>
      <c r="V1547" s="62" t="str">
        <f t="shared" si="476"/>
        <v/>
      </c>
      <c r="W1547" s="15" t="str">
        <f>IF(J1547,#REF!,"")</f>
        <v/>
      </c>
      <c r="X1547" s="15" t="str">
        <f>IF(J1547,#REF!,"")</f>
        <v/>
      </c>
      <c r="Y1547" s="62" t="str">
        <f t="shared" si="477"/>
        <v xml:space="preserve"> </v>
      </c>
      <c r="AA1547" s="69"/>
      <c r="AB1547" s="90" t="s">
        <v>5915</v>
      </c>
      <c r="AC1547" s="5" t="s">
        <v>5915</v>
      </c>
      <c r="AD1547" s="90" t="str">
        <f t="shared" si="478"/>
        <v/>
      </c>
      <c r="AE1547" s="90" t="str">
        <f t="shared" si="479"/>
        <v/>
      </c>
      <c r="AF1547" t="str">
        <f t="shared" ref="AF1547:AF1569" si="480">IF(Y1547="AV","Armatuur "&amp;AE1547&amp;" leveren en plaatsen op LM "&amp;AD1547&amp;"m","")&amp;IF(Y1547="MV AV","Mast en armatuur leveren en plaatsen, "&amp;AE1547&amp;" en LM "&amp;AD1547&amp;"m, oude mast "&amp;AB1547&amp;"m verwijderen","")&amp;IF(Y1547="NM NA","Nwe mast en nw armatuur leveren en plaatsen, "&amp;AE1547&amp;" en LM "&amp;AD1547&amp;"m, oude mast "&amp;AB1547&amp;"m verwijderen","")&amp;IF(Y1547="NLP","Nieuw lichtpunt bijplaatsen, "&amp;AE1547&amp;" en LM "&amp;AD1547&amp;"m","")</f>
        <v/>
      </c>
      <c r="AH1547" t="str">
        <f t="shared" si="467"/>
        <v/>
      </c>
      <c r="AI1547" t="str">
        <f>IF(AH1547&gt;"",VLOOKUP(AH1547,'MAATREGELEN TBV BESTEK '!$A$3:$N$34,11,FALSE),"")</f>
        <v/>
      </c>
      <c r="AJ1547" t="str">
        <f>IF(AH1547&gt;"",VLOOKUP(AH1547,'MAATREGELEN TBV BESTEK '!$A$3:$N$34,13,FALSE),"")</f>
        <v/>
      </c>
      <c r="AK1547" t="str">
        <f>IF(AH1547&gt;"",VLOOKUP(AH1547,'MAATREGELEN TBV BESTEK '!$A$3:$N$34,14,FALSE),"")</f>
        <v/>
      </c>
    </row>
    <row r="1548" spans="1:37" ht="12" customHeight="1">
      <c r="A1548" s="49">
        <v>231443.76500000001</v>
      </c>
      <c r="B1548" s="49">
        <v>431043.29399999999</v>
      </c>
      <c r="C1548" t="s">
        <v>5072</v>
      </c>
      <c r="D1548" t="s">
        <v>4563</v>
      </c>
      <c r="E1548">
        <v>4</v>
      </c>
      <c r="F1548" t="s">
        <v>5915</v>
      </c>
      <c r="G1548" t="s">
        <v>4314</v>
      </c>
      <c r="H1548" s="64" t="s">
        <v>5065</v>
      </c>
      <c r="J1548">
        <f t="shared" si="468"/>
        <v>1</v>
      </c>
      <c r="K1548" t="str">
        <f t="shared" si="469"/>
        <v/>
      </c>
      <c r="L1548" t="str">
        <f t="shared" si="465"/>
        <v/>
      </c>
      <c r="M1548">
        <f t="shared" si="470"/>
        <v>231443.76500000001</v>
      </c>
      <c r="N1548">
        <f t="shared" si="471"/>
        <v>431043.29399999999</v>
      </c>
      <c r="O1548" t="str">
        <f t="shared" si="472"/>
        <v>wit rondje</v>
      </c>
      <c r="P1548" t="str">
        <f t="shared" si="473"/>
        <v>DIN01371</v>
      </c>
      <c r="Q1548" t="str">
        <f t="shared" ref="Q1548:Q1572" si="481">$O$2&amp;E1548</f>
        <v>Lph 4</v>
      </c>
      <c r="R1548" t="str">
        <f t="shared" si="466"/>
        <v/>
      </c>
      <c r="T1548" t="str">
        <f t="shared" si="474"/>
        <v>DINXPERLO</v>
      </c>
      <c r="U1548" t="str">
        <f t="shared" si="475"/>
        <v>De Ruiterij</v>
      </c>
      <c r="V1548" s="62" t="str">
        <f t="shared" si="476"/>
        <v>DIN01371</v>
      </c>
      <c r="W1548" s="15" t="e">
        <f>IF(J1548,#REF!,"")</f>
        <v>#REF!</v>
      </c>
      <c r="X1548" s="15" t="e">
        <f>IF(J1548,#REF!,"")</f>
        <v>#REF!</v>
      </c>
      <c r="Y1548" s="62" t="str">
        <f t="shared" si="477"/>
        <v xml:space="preserve"> </v>
      </c>
      <c r="AA1548" s="69"/>
      <c r="AB1548" s="90">
        <v>4</v>
      </c>
      <c r="AC1548" s="5" t="s">
        <v>4319</v>
      </c>
      <c r="AD1548" s="90" t="str">
        <f t="shared" si="478"/>
        <v/>
      </c>
      <c r="AE1548" s="90" t="str">
        <f t="shared" si="479"/>
        <v/>
      </c>
      <c r="AF1548" t="str">
        <f t="shared" si="480"/>
        <v/>
      </c>
      <c r="AH1548" t="str">
        <f t="shared" si="467"/>
        <v/>
      </c>
      <c r="AI1548" t="str">
        <f>IF(AH1548&gt;"",VLOOKUP(AH1548,'MAATREGELEN TBV BESTEK '!$A$3:$N$34,11,FALSE),"")</f>
        <v/>
      </c>
      <c r="AJ1548" t="str">
        <f>IF(AH1548&gt;"",VLOOKUP(AH1548,'MAATREGELEN TBV BESTEK '!$A$3:$N$34,13,FALSE),"")</f>
        <v/>
      </c>
      <c r="AK1548" t="str">
        <f>IF(AH1548&gt;"",VLOOKUP(AH1548,'MAATREGELEN TBV BESTEK '!$A$3:$N$34,14,FALSE),"")</f>
        <v/>
      </c>
    </row>
    <row r="1549" spans="1:37" ht="12" customHeight="1">
      <c r="A1549" s="49">
        <v>231514.63399999999</v>
      </c>
      <c r="B1549" s="49">
        <v>431031.40399999998</v>
      </c>
      <c r="C1549" t="s">
        <v>5073</v>
      </c>
      <c r="D1549" t="s">
        <v>4563</v>
      </c>
      <c r="E1549">
        <v>4</v>
      </c>
      <c r="F1549" t="s">
        <v>5915</v>
      </c>
      <c r="G1549" t="s">
        <v>4314</v>
      </c>
      <c r="H1549" s="64" t="s">
        <v>5065</v>
      </c>
      <c r="J1549">
        <f t="shared" si="468"/>
        <v>1</v>
      </c>
      <c r="K1549" t="str">
        <f t="shared" si="469"/>
        <v/>
      </c>
      <c r="L1549" t="str">
        <f t="shared" si="465"/>
        <v/>
      </c>
      <c r="M1549">
        <f t="shared" si="470"/>
        <v>231514.63399999999</v>
      </c>
      <c r="N1549">
        <f t="shared" si="471"/>
        <v>431031.40399999998</v>
      </c>
      <c r="O1549" t="str">
        <f t="shared" si="472"/>
        <v>wit rondje</v>
      </c>
      <c r="P1549" t="str">
        <f t="shared" si="473"/>
        <v>DIN01374</v>
      </c>
      <c r="Q1549" t="str">
        <f t="shared" si="481"/>
        <v>Lph 4</v>
      </c>
      <c r="R1549" t="str">
        <f t="shared" si="466"/>
        <v/>
      </c>
      <c r="T1549" t="str">
        <f t="shared" si="474"/>
        <v>DINXPERLO</v>
      </c>
      <c r="U1549" t="str">
        <f t="shared" si="475"/>
        <v>De Ruiterij</v>
      </c>
      <c r="V1549" s="62" t="str">
        <f t="shared" si="476"/>
        <v>DIN01374</v>
      </c>
      <c r="W1549" s="15" t="e">
        <f>IF(J1549,#REF!,"")</f>
        <v>#REF!</v>
      </c>
      <c r="X1549" s="15" t="e">
        <f>IF(J1549,#REF!,"")</f>
        <v>#REF!</v>
      </c>
      <c r="Y1549" s="62" t="str">
        <f t="shared" si="477"/>
        <v xml:space="preserve"> </v>
      </c>
      <c r="AA1549" s="69"/>
      <c r="AB1549" s="90">
        <v>4</v>
      </c>
      <c r="AC1549" s="5" t="s">
        <v>4319</v>
      </c>
      <c r="AD1549" s="90" t="str">
        <f t="shared" si="478"/>
        <v/>
      </c>
      <c r="AE1549" s="90" t="str">
        <f t="shared" si="479"/>
        <v/>
      </c>
      <c r="AF1549" t="str">
        <f t="shared" si="480"/>
        <v/>
      </c>
      <c r="AH1549" t="str">
        <f t="shared" si="467"/>
        <v/>
      </c>
      <c r="AI1549" t="str">
        <f>IF(AH1549&gt;"",VLOOKUP(AH1549,'MAATREGELEN TBV BESTEK '!$A$3:$N$34,11,FALSE),"")</f>
        <v/>
      </c>
      <c r="AJ1549" t="str">
        <f>IF(AH1549&gt;"",VLOOKUP(AH1549,'MAATREGELEN TBV BESTEK '!$A$3:$N$34,13,FALSE),"")</f>
        <v/>
      </c>
      <c r="AK1549" t="str">
        <f>IF(AH1549&gt;"",VLOOKUP(AH1549,'MAATREGELEN TBV BESTEK '!$A$3:$N$34,14,FALSE),"")</f>
        <v/>
      </c>
    </row>
    <row r="1550" spans="1:37" ht="12" customHeight="1">
      <c r="A1550" s="49">
        <v>231458.46599999999</v>
      </c>
      <c r="B1550" s="49">
        <v>430934.74699999997</v>
      </c>
      <c r="C1550" t="s">
        <v>5074</v>
      </c>
      <c r="D1550" t="s">
        <v>4563</v>
      </c>
      <c r="E1550">
        <v>4</v>
      </c>
      <c r="F1550" t="s">
        <v>5915</v>
      </c>
      <c r="G1550" t="s">
        <v>4314</v>
      </c>
      <c r="H1550" s="64" t="s">
        <v>5065</v>
      </c>
      <c r="J1550">
        <f t="shared" si="468"/>
        <v>1</v>
      </c>
      <c r="K1550" t="str">
        <f t="shared" si="469"/>
        <v/>
      </c>
      <c r="L1550" t="str">
        <f t="shared" si="465"/>
        <v/>
      </c>
      <c r="M1550">
        <f t="shared" si="470"/>
        <v>231458.46599999999</v>
      </c>
      <c r="N1550">
        <f t="shared" si="471"/>
        <v>430934.74699999997</v>
      </c>
      <c r="O1550" t="str">
        <f t="shared" si="472"/>
        <v>wit rondje</v>
      </c>
      <c r="P1550" t="str">
        <f t="shared" si="473"/>
        <v>DIN01396</v>
      </c>
      <c r="Q1550" t="str">
        <f t="shared" si="481"/>
        <v>Lph 4</v>
      </c>
      <c r="R1550" t="str">
        <f t="shared" si="466"/>
        <v/>
      </c>
      <c r="T1550" t="str">
        <f t="shared" si="474"/>
        <v>DINXPERLO</v>
      </c>
      <c r="U1550" t="str">
        <f t="shared" si="475"/>
        <v>De Ruiterij</v>
      </c>
      <c r="V1550" s="62" t="str">
        <f t="shared" si="476"/>
        <v>DIN01396</v>
      </c>
      <c r="W1550" s="15" t="e">
        <f>IF(J1550,#REF!,"")</f>
        <v>#REF!</v>
      </c>
      <c r="X1550" s="15" t="e">
        <f>IF(J1550,#REF!,"")</f>
        <v>#REF!</v>
      </c>
      <c r="Y1550" s="62" t="str">
        <f t="shared" si="477"/>
        <v xml:space="preserve"> </v>
      </c>
      <c r="AA1550" s="69"/>
      <c r="AB1550" s="90">
        <v>4</v>
      </c>
      <c r="AC1550" s="5" t="s">
        <v>4319</v>
      </c>
      <c r="AD1550" s="90" t="str">
        <f t="shared" si="478"/>
        <v/>
      </c>
      <c r="AE1550" s="90" t="str">
        <f t="shared" si="479"/>
        <v/>
      </c>
      <c r="AF1550" t="str">
        <f t="shared" si="480"/>
        <v/>
      </c>
      <c r="AH1550" t="str">
        <f t="shared" si="467"/>
        <v/>
      </c>
      <c r="AI1550" t="str">
        <f>IF(AH1550&gt;"",VLOOKUP(AH1550,'MAATREGELEN TBV BESTEK '!$A$3:$N$34,11,FALSE),"")</f>
        <v/>
      </c>
      <c r="AJ1550" t="str">
        <f>IF(AH1550&gt;"",VLOOKUP(AH1550,'MAATREGELEN TBV BESTEK '!$A$3:$N$34,13,FALSE),"")</f>
        <v/>
      </c>
      <c r="AK1550" t="str">
        <f>IF(AH1550&gt;"",VLOOKUP(AH1550,'MAATREGELEN TBV BESTEK '!$A$3:$N$34,14,FALSE),"")</f>
        <v/>
      </c>
    </row>
    <row r="1551" spans="1:37" ht="12" customHeight="1">
      <c r="A1551" s="49">
        <v>231537.77499999999</v>
      </c>
      <c r="B1551" s="49">
        <v>430976.94099999999</v>
      </c>
      <c r="C1551" t="s">
        <v>5075</v>
      </c>
      <c r="D1551" t="s">
        <v>4563</v>
      </c>
      <c r="E1551">
        <v>4</v>
      </c>
      <c r="F1551" t="s">
        <v>5915</v>
      </c>
      <c r="G1551" t="s">
        <v>4314</v>
      </c>
      <c r="H1551" s="64" t="s">
        <v>5065</v>
      </c>
      <c r="J1551">
        <f t="shared" si="468"/>
        <v>1</v>
      </c>
      <c r="K1551" t="str">
        <f t="shared" si="469"/>
        <v/>
      </c>
      <c r="L1551" t="str">
        <f t="shared" si="465"/>
        <v/>
      </c>
      <c r="M1551">
        <f t="shared" si="470"/>
        <v>231537.77499999999</v>
      </c>
      <c r="N1551">
        <f t="shared" si="471"/>
        <v>430976.94099999999</v>
      </c>
      <c r="O1551" t="str">
        <f t="shared" si="472"/>
        <v>wit rondje</v>
      </c>
      <c r="P1551" t="str">
        <f t="shared" si="473"/>
        <v>DIN01397</v>
      </c>
      <c r="Q1551" t="str">
        <f t="shared" si="481"/>
        <v>Lph 4</v>
      </c>
      <c r="R1551" t="str">
        <f t="shared" si="466"/>
        <v/>
      </c>
      <c r="T1551" t="str">
        <f t="shared" si="474"/>
        <v>DINXPERLO</v>
      </c>
      <c r="U1551" t="str">
        <f t="shared" si="475"/>
        <v>De Ruiterij</v>
      </c>
      <c r="V1551" s="62" t="str">
        <f t="shared" si="476"/>
        <v>DIN01397</v>
      </c>
      <c r="W1551" s="15" t="e">
        <f>IF(J1551,#REF!,"")</f>
        <v>#REF!</v>
      </c>
      <c r="X1551" s="15" t="e">
        <f>IF(J1551,#REF!,"")</f>
        <v>#REF!</v>
      </c>
      <c r="Y1551" s="62" t="str">
        <f t="shared" si="477"/>
        <v xml:space="preserve"> </v>
      </c>
      <c r="AA1551" s="69"/>
      <c r="AB1551" s="90">
        <v>4</v>
      </c>
      <c r="AC1551" s="5" t="s">
        <v>4319</v>
      </c>
      <c r="AD1551" s="90" t="str">
        <f t="shared" si="478"/>
        <v/>
      </c>
      <c r="AE1551" s="90" t="str">
        <f t="shared" si="479"/>
        <v/>
      </c>
      <c r="AF1551" t="str">
        <f t="shared" si="480"/>
        <v/>
      </c>
      <c r="AH1551" t="str">
        <f t="shared" si="467"/>
        <v/>
      </c>
      <c r="AI1551" t="str">
        <f>IF(AH1551&gt;"",VLOOKUP(AH1551,'MAATREGELEN TBV BESTEK '!$A$3:$N$34,11,FALSE),"")</f>
        <v/>
      </c>
      <c r="AJ1551" t="str">
        <f>IF(AH1551&gt;"",VLOOKUP(AH1551,'MAATREGELEN TBV BESTEK '!$A$3:$N$34,13,FALSE),"")</f>
        <v/>
      </c>
      <c r="AK1551" t="str">
        <f>IF(AH1551&gt;"",VLOOKUP(AH1551,'MAATREGELEN TBV BESTEK '!$A$3:$N$34,14,FALSE),"")</f>
        <v/>
      </c>
    </row>
    <row r="1552" spans="1:37" ht="12" customHeight="1">
      <c r="A1552" s="49">
        <v>231487.90900000001</v>
      </c>
      <c r="B1552" s="49">
        <v>430946.56599999999</v>
      </c>
      <c r="C1552" t="s">
        <v>5076</v>
      </c>
      <c r="D1552" t="s">
        <v>4563</v>
      </c>
      <c r="E1552">
        <v>4</v>
      </c>
      <c r="F1552" t="s">
        <v>5915</v>
      </c>
      <c r="G1552" t="s">
        <v>4314</v>
      </c>
      <c r="H1552" s="64" t="s">
        <v>5065</v>
      </c>
      <c r="J1552">
        <f t="shared" si="468"/>
        <v>1</v>
      </c>
      <c r="K1552" t="str">
        <f t="shared" si="469"/>
        <v/>
      </c>
      <c r="L1552" t="str">
        <f t="shared" si="465"/>
        <v/>
      </c>
      <c r="M1552">
        <f t="shared" si="470"/>
        <v>231487.90900000001</v>
      </c>
      <c r="N1552">
        <f t="shared" si="471"/>
        <v>430946.56599999999</v>
      </c>
      <c r="O1552" t="str">
        <f t="shared" si="472"/>
        <v>wit rondje</v>
      </c>
      <c r="P1552" t="str">
        <f t="shared" si="473"/>
        <v>DIN01504</v>
      </c>
      <c r="Q1552" t="str">
        <f t="shared" si="481"/>
        <v>Lph 4</v>
      </c>
      <c r="R1552" t="str">
        <f t="shared" si="466"/>
        <v/>
      </c>
      <c r="T1552" t="str">
        <f t="shared" si="474"/>
        <v>DINXPERLO</v>
      </c>
      <c r="U1552" t="str">
        <f t="shared" si="475"/>
        <v>De Ruiterij</v>
      </c>
      <c r="V1552" s="62" t="str">
        <f t="shared" si="476"/>
        <v>DIN01504</v>
      </c>
      <c r="W1552" s="15" t="e">
        <f>IF(J1552,#REF!,"")</f>
        <v>#REF!</v>
      </c>
      <c r="X1552" s="15" t="e">
        <f>IF(J1552,#REF!,"")</f>
        <v>#REF!</v>
      </c>
      <c r="Y1552" s="62" t="str">
        <f t="shared" si="477"/>
        <v xml:space="preserve"> </v>
      </c>
      <c r="AA1552" s="69"/>
      <c r="AB1552" s="90">
        <v>4</v>
      </c>
      <c r="AC1552" s="5" t="s">
        <v>4319</v>
      </c>
      <c r="AD1552" s="90" t="str">
        <f t="shared" si="478"/>
        <v/>
      </c>
      <c r="AE1552" s="90" t="str">
        <f t="shared" si="479"/>
        <v/>
      </c>
      <c r="AF1552" t="str">
        <f t="shared" si="480"/>
        <v/>
      </c>
      <c r="AH1552" t="str">
        <f t="shared" si="467"/>
        <v/>
      </c>
      <c r="AI1552" t="str">
        <f>IF(AH1552&gt;"",VLOOKUP(AH1552,'MAATREGELEN TBV BESTEK '!$A$3:$N$34,11,FALSE),"")</f>
        <v/>
      </c>
      <c r="AJ1552" t="str">
        <f>IF(AH1552&gt;"",VLOOKUP(AH1552,'MAATREGELEN TBV BESTEK '!$A$3:$N$34,13,FALSE),"")</f>
        <v/>
      </c>
      <c r="AK1552" t="str">
        <f>IF(AH1552&gt;"",VLOOKUP(AH1552,'MAATREGELEN TBV BESTEK '!$A$3:$N$34,14,FALSE),"")</f>
        <v/>
      </c>
    </row>
    <row r="1553" spans="1:37" ht="12" customHeight="1">
      <c r="A1553" s="49">
        <v>231289.606</v>
      </c>
      <c r="B1553" s="49">
        <v>431103.63799999998</v>
      </c>
      <c r="C1553" t="s">
        <v>3118</v>
      </c>
      <c r="D1553" t="s">
        <v>4563</v>
      </c>
      <c r="E1553">
        <v>4</v>
      </c>
      <c r="F1553" t="s">
        <v>5915</v>
      </c>
      <c r="G1553" t="s">
        <v>4314</v>
      </c>
      <c r="H1553" s="64" t="s">
        <v>3117</v>
      </c>
      <c r="J1553">
        <f t="shared" si="468"/>
        <v>1</v>
      </c>
      <c r="K1553" t="str">
        <f t="shared" si="469"/>
        <v/>
      </c>
      <c r="L1553" t="str">
        <f t="shared" si="465"/>
        <v/>
      </c>
      <c r="M1553">
        <f t="shared" si="470"/>
        <v>231289.606</v>
      </c>
      <c r="N1553">
        <f t="shared" si="471"/>
        <v>431103.63799999998</v>
      </c>
      <c r="O1553" t="str">
        <f t="shared" si="472"/>
        <v>wit rondje</v>
      </c>
      <c r="P1553" t="str">
        <f t="shared" si="473"/>
        <v>DIN00435</v>
      </c>
      <c r="Q1553" t="str">
        <f t="shared" si="481"/>
        <v>Lph 4</v>
      </c>
      <c r="R1553" t="str">
        <f t="shared" si="466"/>
        <v/>
      </c>
      <c r="T1553" t="str">
        <f t="shared" si="474"/>
        <v>DINXPERLO</v>
      </c>
      <c r="U1553" t="str">
        <f t="shared" si="475"/>
        <v>Burgemeester Schepersstraat</v>
      </c>
      <c r="V1553" s="62" t="str">
        <f t="shared" si="476"/>
        <v>DIN00435</v>
      </c>
      <c r="W1553" s="15" t="e">
        <f>IF(J1553,#REF!,"")</f>
        <v>#REF!</v>
      </c>
      <c r="X1553" s="15" t="e">
        <f>IF(J1553,#REF!,"")</f>
        <v>#REF!</v>
      </c>
      <c r="Y1553" s="62" t="str">
        <f t="shared" si="477"/>
        <v xml:space="preserve"> </v>
      </c>
      <c r="AA1553" s="69"/>
      <c r="AB1553" s="90">
        <v>4</v>
      </c>
      <c r="AC1553" s="5" t="s">
        <v>3099</v>
      </c>
      <c r="AD1553" s="90" t="str">
        <f t="shared" si="478"/>
        <v/>
      </c>
      <c r="AE1553" s="90" t="str">
        <f t="shared" si="479"/>
        <v/>
      </c>
      <c r="AF1553" t="str">
        <f t="shared" si="480"/>
        <v/>
      </c>
      <c r="AH1553" t="str">
        <f t="shared" si="467"/>
        <v/>
      </c>
      <c r="AI1553" t="str">
        <f>IF(AH1553&gt;"",VLOOKUP(AH1553,'MAATREGELEN TBV BESTEK '!$A$3:$N$34,11,FALSE),"")</f>
        <v/>
      </c>
      <c r="AJ1553" t="str">
        <f>IF(AH1553&gt;"",VLOOKUP(AH1553,'MAATREGELEN TBV BESTEK '!$A$3:$N$34,13,FALSE),"")</f>
        <v/>
      </c>
      <c r="AK1553" t="str">
        <f>IF(AH1553&gt;"",VLOOKUP(AH1553,'MAATREGELEN TBV BESTEK '!$A$3:$N$34,14,FALSE),"")</f>
        <v/>
      </c>
    </row>
    <row r="1554" spans="1:37" ht="12" customHeight="1">
      <c r="A1554" s="49">
        <v>231332.86</v>
      </c>
      <c r="B1554" s="49">
        <v>431111.72399999999</v>
      </c>
      <c r="C1554" t="s">
        <v>3119</v>
      </c>
      <c r="D1554" t="s">
        <v>4563</v>
      </c>
      <c r="E1554">
        <v>4</v>
      </c>
      <c r="F1554" t="s">
        <v>5915</v>
      </c>
      <c r="G1554" t="s">
        <v>4314</v>
      </c>
      <c r="H1554" s="64" t="s">
        <v>3117</v>
      </c>
      <c r="J1554">
        <f t="shared" si="468"/>
        <v>1</v>
      </c>
      <c r="K1554" t="str">
        <f t="shared" si="469"/>
        <v/>
      </c>
      <c r="L1554" t="str">
        <f t="shared" si="465"/>
        <v/>
      </c>
      <c r="M1554">
        <f t="shared" si="470"/>
        <v>231332.86</v>
      </c>
      <c r="N1554">
        <f t="shared" si="471"/>
        <v>431111.72399999999</v>
      </c>
      <c r="O1554" t="str">
        <f t="shared" si="472"/>
        <v>wit rondje</v>
      </c>
      <c r="P1554" t="str">
        <f t="shared" si="473"/>
        <v>DIN00436</v>
      </c>
      <c r="Q1554" t="str">
        <f t="shared" si="481"/>
        <v>Lph 4</v>
      </c>
      <c r="R1554" t="str">
        <f t="shared" si="466"/>
        <v/>
      </c>
      <c r="T1554" t="str">
        <f t="shared" si="474"/>
        <v>DINXPERLO</v>
      </c>
      <c r="U1554" t="str">
        <f t="shared" si="475"/>
        <v>Burgemeester Schepersstraat</v>
      </c>
      <c r="V1554" s="62" t="str">
        <f t="shared" si="476"/>
        <v>DIN00436</v>
      </c>
      <c r="W1554" s="15" t="e">
        <f>IF(J1554,#REF!,"")</f>
        <v>#REF!</v>
      </c>
      <c r="X1554" s="15" t="e">
        <f>IF(J1554,#REF!,"")</f>
        <v>#REF!</v>
      </c>
      <c r="Y1554" s="62" t="str">
        <f t="shared" si="477"/>
        <v xml:space="preserve"> </v>
      </c>
      <c r="AA1554" s="69"/>
      <c r="AB1554" s="90">
        <v>4</v>
      </c>
      <c r="AC1554" s="5" t="s">
        <v>3099</v>
      </c>
      <c r="AD1554" s="90" t="str">
        <f t="shared" si="478"/>
        <v/>
      </c>
      <c r="AE1554" s="90" t="str">
        <f t="shared" si="479"/>
        <v/>
      </c>
      <c r="AF1554" t="str">
        <f t="shared" si="480"/>
        <v/>
      </c>
      <c r="AH1554" t="str">
        <f t="shared" si="467"/>
        <v/>
      </c>
      <c r="AI1554" t="str">
        <f>IF(AH1554&gt;"",VLOOKUP(AH1554,'MAATREGELEN TBV BESTEK '!$A$3:$N$34,11,FALSE),"")</f>
        <v/>
      </c>
      <c r="AJ1554" t="str">
        <f>IF(AH1554&gt;"",VLOOKUP(AH1554,'MAATREGELEN TBV BESTEK '!$A$3:$N$34,13,FALSE),"")</f>
        <v/>
      </c>
      <c r="AK1554" t="str">
        <f>IF(AH1554&gt;"",VLOOKUP(AH1554,'MAATREGELEN TBV BESTEK '!$A$3:$N$34,14,FALSE),"")</f>
        <v/>
      </c>
    </row>
    <row r="1555" spans="1:37" ht="12" customHeight="1">
      <c r="A1555" s="49">
        <v>231228.09700000001</v>
      </c>
      <c r="B1555" s="49">
        <v>431091.272</v>
      </c>
      <c r="C1555" t="s">
        <v>3120</v>
      </c>
      <c r="D1555" t="s">
        <v>4563</v>
      </c>
      <c r="E1555">
        <v>4</v>
      </c>
      <c r="F1555" t="s">
        <v>5915</v>
      </c>
      <c r="G1555" t="s">
        <v>4314</v>
      </c>
      <c r="H1555" s="64" t="s">
        <v>3117</v>
      </c>
      <c r="J1555">
        <f t="shared" si="468"/>
        <v>1</v>
      </c>
      <c r="K1555" t="str">
        <f t="shared" si="469"/>
        <v/>
      </c>
      <c r="L1555" t="str">
        <f t="shared" si="465"/>
        <v/>
      </c>
      <c r="M1555">
        <f t="shared" si="470"/>
        <v>231228.09700000001</v>
      </c>
      <c r="N1555">
        <f t="shared" si="471"/>
        <v>431091.272</v>
      </c>
      <c r="O1555" t="str">
        <f t="shared" si="472"/>
        <v>wit rondje</v>
      </c>
      <c r="P1555" t="str">
        <f t="shared" si="473"/>
        <v>DIN00688</v>
      </c>
      <c r="Q1555" t="str">
        <f t="shared" si="481"/>
        <v>Lph 4</v>
      </c>
      <c r="R1555" t="str">
        <f t="shared" si="466"/>
        <v/>
      </c>
      <c r="T1555" t="str">
        <f t="shared" si="474"/>
        <v>DINXPERLO</v>
      </c>
      <c r="U1555" t="str">
        <f t="shared" si="475"/>
        <v>Burgemeester Schepersstraat</v>
      </c>
      <c r="V1555" s="62" t="str">
        <f t="shared" si="476"/>
        <v>DIN00688</v>
      </c>
      <c r="W1555" s="15" t="e">
        <f>IF(J1555,#REF!,"")</f>
        <v>#REF!</v>
      </c>
      <c r="X1555" s="15" t="e">
        <f>IF(J1555,#REF!,"")</f>
        <v>#REF!</v>
      </c>
      <c r="Y1555" s="62" t="str">
        <f t="shared" si="477"/>
        <v xml:space="preserve"> </v>
      </c>
      <c r="AA1555" s="69"/>
      <c r="AB1555" s="90">
        <v>4</v>
      </c>
      <c r="AC1555" s="5" t="s">
        <v>3099</v>
      </c>
      <c r="AD1555" s="90" t="str">
        <f t="shared" si="478"/>
        <v/>
      </c>
      <c r="AE1555" s="90" t="str">
        <f t="shared" si="479"/>
        <v/>
      </c>
      <c r="AF1555" t="str">
        <f t="shared" si="480"/>
        <v/>
      </c>
      <c r="AH1555" t="str">
        <f t="shared" si="467"/>
        <v/>
      </c>
      <c r="AI1555" t="str">
        <f>IF(AH1555&gt;"",VLOOKUP(AH1555,'MAATREGELEN TBV BESTEK '!$A$3:$N$34,11,FALSE),"")</f>
        <v/>
      </c>
      <c r="AJ1555" t="str">
        <f>IF(AH1555&gt;"",VLOOKUP(AH1555,'MAATREGELEN TBV BESTEK '!$A$3:$N$34,13,FALSE),"")</f>
        <v/>
      </c>
      <c r="AK1555" t="str">
        <f>IF(AH1555&gt;"",VLOOKUP(AH1555,'MAATREGELEN TBV BESTEK '!$A$3:$N$34,14,FALSE),"")</f>
        <v/>
      </c>
    </row>
    <row r="1556" spans="1:37" ht="12" customHeight="1">
      <c r="A1556" s="49">
        <v>231111.807</v>
      </c>
      <c r="B1556" s="49">
        <v>431312.96500000003</v>
      </c>
      <c r="C1556" t="s">
        <v>5380</v>
      </c>
      <c r="D1556" t="s">
        <v>4563</v>
      </c>
      <c r="E1556">
        <v>4</v>
      </c>
      <c r="F1556" t="s">
        <v>5915</v>
      </c>
      <c r="G1556" t="s">
        <v>4314</v>
      </c>
      <c r="H1556" s="64" t="s">
        <v>5377</v>
      </c>
      <c r="J1556">
        <f t="shared" si="468"/>
        <v>1</v>
      </c>
      <c r="K1556" t="str">
        <f t="shared" si="469"/>
        <v/>
      </c>
      <c r="L1556" t="str">
        <f t="shared" si="465"/>
        <v/>
      </c>
      <c r="M1556">
        <f t="shared" si="470"/>
        <v>231111.807</v>
      </c>
      <c r="N1556">
        <f t="shared" si="471"/>
        <v>431312.96500000003</v>
      </c>
      <c r="O1556" t="str">
        <f t="shared" si="472"/>
        <v>wit rondje</v>
      </c>
      <c r="P1556" t="str">
        <f t="shared" si="473"/>
        <v>DIN00414</v>
      </c>
      <c r="Q1556" t="str">
        <f t="shared" si="481"/>
        <v>Lph 4</v>
      </c>
      <c r="R1556" t="str">
        <f t="shared" si="466"/>
        <v/>
      </c>
      <c r="T1556" t="str">
        <f t="shared" si="474"/>
        <v>DINXPERLO</v>
      </c>
      <c r="U1556" t="str">
        <f t="shared" si="475"/>
        <v>Het Slat</v>
      </c>
      <c r="V1556" s="62" t="str">
        <f t="shared" si="476"/>
        <v>DIN00414</v>
      </c>
      <c r="W1556" s="15" t="e">
        <f>IF(J1556,#REF!,"")</f>
        <v>#REF!</v>
      </c>
      <c r="X1556" s="15" t="e">
        <f>IF(J1556,#REF!,"")</f>
        <v>#REF!</v>
      </c>
      <c r="Y1556" s="62" t="str">
        <f t="shared" si="477"/>
        <v xml:space="preserve"> </v>
      </c>
      <c r="AA1556" s="69"/>
      <c r="AB1556" s="90">
        <v>4</v>
      </c>
      <c r="AC1556" s="5" t="s">
        <v>3099</v>
      </c>
      <c r="AD1556" s="90" t="str">
        <f t="shared" si="478"/>
        <v/>
      </c>
      <c r="AE1556" s="90" t="str">
        <f t="shared" si="479"/>
        <v/>
      </c>
      <c r="AF1556" t="str">
        <f t="shared" si="480"/>
        <v/>
      </c>
      <c r="AH1556" t="str">
        <f t="shared" si="467"/>
        <v/>
      </c>
      <c r="AI1556" t="str">
        <f>IF(AH1556&gt;"",VLOOKUP(AH1556,'MAATREGELEN TBV BESTEK '!$A$3:$N$34,11,FALSE),"")</f>
        <v/>
      </c>
      <c r="AJ1556" t="str">
        <f>IF(AH1556&gt;"",VLOOKUP(AH1556,'MAATREGELEN TBV BESTEK '!$A$3:$N$34,13,FALSE),"")</f>
        <v/>
      </c>
      <c r="AK1556" t="str">
        <f>IF(AH1556&gt;"",VLOOKUP(AH1556,'MAATREGELEN TBV BESTEK '!$A$3:$N$34,14,FALSE),"")</f>
        <v/>
      </c>
    </row>
    <row r="1557" spans="1:37" ht="12" customHeight="1">
      <c r="A1557" s="49">
        <v>231121.285</v>
      </c>
      <c r="B1557" s="49">
        <v>431301.21899999998</v>
      </c>
      <c r="C1557" t="s">
        <v>5381</v>
      </c>
      <c r="D1557" t="s">
        <v>4563</v>
      </c>
      <c r="E1557">
        <v>4</v>
      </c>
      <c r="F1557" t="s">
        <v>5915</v>
      </c>
      <c r="G1557" t="s">
        <v>4314</v>
      </c>
      <c r="H1557" s="64" t="s">
        <v>5377</v>
      </c>
      <c r="J1557">
        <f t="shared" si="468"/>
        <v>1</v>
      </c>
      <c r="K1557" t="str">
        <f t="shared" si="469"/>
        <v/>
      </c>
      <c r="L1557" t="str">
        <f t="shared" si="465"/>
        <v/>
      </c>
      <c r="M1557">
        <f t="shared" si="470"/>
        <v>231121.285</v>
      </c>
      <c r="N1557">
        <f t="shared" si="471"/>
        <v>431301.21899999998</v>
      </c>
      <c r="O1557" t="str">
        <f t="shared" si="472"/>
        <v>wit rondje</v>
      </c>
      <c r="P1557" t="str">
        <f t="shared" si="473"/>
        <v>DIN00415</v>
      </c>
      <c r="Q1557" t="str">
        <f t="shared" si="481"/>
        <v>Lph 4</v>
      </c>
      <c r="R1557" t="str">
        <f t="shared" si="466"/>
        <v/>
      </c>
      <c r="T1557" t="str">
        <f t="shared" si="474"/>
        <v>DINXPERLO</v>
      </c>
      <c r="U1557" t="str">
        <f t="shared" si="475"/>
        <v>Het Slat</v>
      </c>
      <c r="V1557" s="62" t="str">
        <f t="shared" si="476"/>
        <v>DIN00415</v>
      </c>
      <c r="W1557" s="15" t="e">
        <f>IF(J1557,#REF!,"")</f>
        <v>#REF!</v>
      </c>
      <c r="X1557" s="15" t="e">
        <f>IF(J1557,#REF!,"")</f>
        <v>#REF!</v>
      </c>
      <c r="Y1557" s="62" t="str">
        <f t="shared" si="477"/>
        <v xml:space="preserve"> </v>
      </c>
      <c r="AA1557" s="69"/>
      <c r="AB1557" s="90">
        <v>4</v>
      </c>
      <c r="AC1557" s="5" t="s">
        <v>5382</v>
      </c>
      <c r="AD1557" s="90" t="str">
        <f t="shared" si="478"/>
        <v/>
      </c>
      <c r="AE1557" s="90" t="str">
        <f t="shared" si="479"/>
        <v/>
      </c>
      <c r="AF1557" t="str">
        <f t="shared" si="480"/>
        <v/>
      </c>
      <c r="AH1557" t="str">
        <f t="shared" si="467"/>
        <v/>
      </c>
      <c r="AI1557" t="str">
        <f>IF(AH1557&gt;"",VLOOKUP(AH1557,'MAATREGELEN TBV BESTEK '!$A$3:$N$34,11,FALSE),"")</f>
        <v/>
      </c>
      <c r="AJ1557" t="str">
        <f>IF(AH1557&gt;"",VLOOKUP(AH1557,'MAATREGELEN TBV BESTEK '!$A$3:$N$34,13,FALSE),"")</f>
        <v/>
      </c>
      <c r="AK1557" t="str">
        <f>IF(AH1557&gt;"",VLOOKUP(AH1557,'MAATREGELEN TBV BESTEK '!$A$3:$N$34,14,FALSE),"")</f>
        <v/>
      </c>
    </row>
    <row r="1558" spans="1:37" ht="12" customHeight="1">
      <c r="A1558" s="49">
        <v>231128.32399999999</v>
      </c>
      <c r="B1558" s="49">
        <v>431336.48599999998</v>
      </c>
      <c r="C1558" t="s">
        <v>5383</v>
      </c>
      <c r="D1558" t="s">
        <v>4563</v>
      </c>
      <c r="E1558">
        <v>4</v>
      </c>
      <c r="F1558" t="s">
        <v>5915</v>
      </c>
      <c r="G1558" t="s">
        <v>4314</v>
      </c>
      <c r="H1558" s="64" t="s">
        <v>5377</v>
      </c>
      <c r="J1558">
        <f t="shared" si="468"/>
        <v>1</v>
      </c>
      <c r="K1558" t="str">
        <f t="shared" si="469"/>
        <v/>
      </c>
      <c r="L1558" t="str">
        <f t="shared" si="465"/>
        <v/>
      </c>
      <c r="M1558">
        <f t="shared" si="470"/>
        <v>231128.32399999999</v>
      </c>
      <c r="N1558">
        <f t="shared" si="471"/>
        <v>431336.48599999998</v>
      </c>
      <c r="O1558" t="str">
        <f t="shared" si="472"/>
        <v>wit rondje</v>
      </c>
      <c r="P1558" t="str">
        <f t="shared" si="473"/>
        <v>DIN00844</v>
      </c>
      <c r="Q1558" t="str">
        <f t="shared" si="481"/>
        <v>Lph 4</v>
      </c>
      <c r="R1558" t="str">
        <f t="shared" si="466"/>
        <v/>
      </c>
      <c r="T1558" t="str">
        <f t="shared" si="474"/>
        <v>DINXPERLO</v>
      </c>
      <c r="U1558" t="str">
        <f t="shared" si="475"/>
        <v>Het Slat</v>
      </c>
      <c r="V1558" s="62" t="str">
        <f t="shared" si="476"/>
        <v>DIN00844</v>
      </c>
      <c r="W1558" s="15" t="e">
        <f>IF(J1558,#REF!,"")</f>
        <v>#REF!</v>
      </c>
      <c r="X1558" s="15" t="e">
        <f>IF(J1558,#REF!,"")</f>
        <v>#REF!</v>
      </c>
      <c r="Y1558" s="62" t="str">
        <f t="shared" si="477"/>
        <v xml:space="preserve"> </v>
      </c>
      <c r="AA1558" s="69"/>
      <c r="AB1558" s="90">
        <v>4</v>
      </c>
      <c r="AC1558" s="5" t="s">
        <v>3099</v>
      </c>
      <c r="AD1558" s="90" t="str">
        <f t="shared" si="478"/>
        <v/>
      </c>
      <c r="AE1558" s="90" t="str">
        <f t="shared" si="479"/>
        <v/>
      </c>
      <c r="AF1558" t="str">
        <f t="shared" si="480"/>
        <v/>
      </c>
      <c r="AH1558" t="str">
        <f t="shared" si="467"/>
        <v/>
      </c>
      <c r="AI1558" t="str">
        <f>IF(AH1558&gt;"",VLOOKUP(AH1558,'MAATREGELEN TBV BESTEK '!$A$3:$N$34,11,FALSE),"")</f>
        <v/>
      </c>
      <c r="AJ1558" t="str">
        <f>IF(AH1558&gt;"",VLOOKUP(AH1558,'MAATREGELEN TBV BESTEK '!$A$3:$N$34,13,FALSE),"")</f>
        <v/>
      </c>
      <c r="AK1558" t="str">
        <f>IF(AH1558&gt;"",VLOOKUP(AH1558,'MAATREGELEN TBV BESTEK '!$A$3:$N$34,14,FALSE),"")</f>
        <v/>
      </c>
    </row>
    <row r="1559" spans="1:37" ht="12" customHeight="1">
      <c r="A1559" s="49">
        <v>231148.78899999999</v>
      </c>
      <c r="B1559" s="49">
        <v>431347.23499999999</v>
      </c>
      <c r="C1559" t="s">
        <v>5376</v>
      </c>
      <c r="D1559" t="s">
        <v>4563</v>
      </c>
      <c r="E1559">
        <v>4</v>
      </c>
      <c r="F1559" t="s">
        <v>5915</v>
      </c>
      <c r="G1559" t="s">
        <v>4314</v>
      </c>
      <c r="H1559" s="64" t="s">
        <v>5377</v>
      </c>
      <c r="J1559">
        <f t="shared" si="468"/>
        <v>1</v>
      </c>
      <c r="K1559" t="str">
        <f t="shared" si="469"/>
        <v/>
      </c>
      <c r="L1559" t="str">
        <f t="shared" si="465"/>
        <v/>
      </c>
      <c r="M1559">
        <f t="shared" si="470"/>
        <v>231148.78899999999</v>
      </c>
      <c r="N1559">
        <f t="shared" si="471"/>
        <v>431347.23499999999</v>
      </c>
      <c r="O1559" t="str">
        <f t="shared" si="472"/>
        <v>wit rondje</v>
      </c>
      <c r="P1559" t="str">
        <f t="shared" si="473"/>
        <v>DIN01159</v>
      </c>
      <c r="Q1559" t="str">
        <f t="shared" si="481"/>
        <v>Lph 4</v>
      </c>
      <c r="R1559" t="str">
        <f t="shared" si="466"/>
        <v/>
      </c>
      <c r="T1559" t="str">
        <f t="shared" si="474"/>
        <v>DINXPERLO</v>
      </c>
      <c r="U1559" t="str">
        <f t="shared" si="475"/>
        <v>Het Slat</v>
      </c>
      <c r="V1559" s="62" t="str">
        <f t="shared" si="476"/>
        <v>DIN01159</v>
      </c>
      <c r="W1559" s="15" t="e">
        <f>IF(J1559,#REF!,"")</f>
        <v>#REF!</v>
      </c>
      <c r="X1559" s="15" t="e">
        <f>IF(J1559,#REF!,"")</f>
        <v>#REF!</v>
      </c>
      <c r="Y1559" s="62" t="str">
        <f t="shared" si="477"/>
        <v xml:space="preserve"> </v>
      </c>
      <c r="AA1559" s="69"/>
      <c r="AB1559" s="90">
        <v>4</v>
      </c>
      <c r="AC1559" s="5" t="s">
        <v>2588</v>
      </c>
      <c r="AD1559" s="90" t="str">
        <f t="shared" si="478"/>
        <v/>
      </c>
      <c r="AE1559" s="90" t="str">
        <f t="shared" si="479"/>
        <v/>
      </c>
      <c r="AF1559" t="str">
        <f t="shared" si="480"/>
        <v/>
      </c>
      <c r="AH1559" t="str">
        <f t="shared" si="467"/>
        <v/>
      </c>
      <c r="AI1559" t="str">
        <f>IF(AH1559&gt;"",VLOOKUP(AH1559,'MAATREGELEN TBV BESTEK '!$A$3:$N$34,11,FALSE),"")</f>
        <v/>
      </c>
      <c r="AJ1559" t="str">
        <f>IF(AH1559&gt;"",VLOOKUP(AH1559,'MAATREGELEN TBV BESTEK '!$A$3:$N$34,13,FALSE),"")</f>
        <v/>
      </c>
      <c r="AK1559" t="str">
        <f>IF(AH1559&gt;"",VLOOKUP(AH1559,'MAATREGELEN TBV BESTEK '!$A$3:$N$34,14,FALSE),"")</f>
        <v/>
      </c>
    </row>
    <row r="1560" spans="1:37" ht="12" customHeight="1">
      <c r="A1560" s="49">
        <v>231175.62</v>
      </c>
      <c r="B1560" s="49">
        <v>431364.61099999998</v>
      </c>
      <c r="C1560" t="s">
        <v>5378</v>
      </c>
      <c r="D1560" t="s">
        <v>4563</v>
      </c>
      <c r="E1560">
        <v>4</v>
      </c>
      <c r="F1560" t="s">
        <v>5915</v>
      </c>
      <c r="G1560" t="s">
        <v>4314</v>
      </c>
      <c r="H1560" s="64" t="s">
        <v>5377</v>
      </c>
      <c r="J1560">
        <f t="shared" si="468"/>
        <v>1</v>
      </c>
      <c r="K1560" t="str">
        <f t="shared" si="469"/>
        <v/>
      </c>
      <c r="L1560" t="str">
        <f t="shared" si="465"/>
        <v/>
      </c>
      <c r="M1560">
        <f t="shared" si="470"/>
        <v>231175.62</v>
      </c>
      <c r="N1560">
        <f t="shared" si="471"/>
        <v>431364.61099999998</v>
      </c>
      <c r="O1560" t="str">
        <f t="shared" si="472"/>
        <v>wit rondje</v>
      </c>
      <c r="P1560" t="str">
        <f t="shared" si="473"/>
        <v>DIN01160</v>
      </c>
      <c r="Q1560" t="str">
        <f t="shared" si="481"/>
        <v>Lph 4</v>
      </c>
      <c r="R1560" t="str">
        <f t="shared" si="466"/>
        <v/>
      </c>
      <c r="T1560" t="str">
        <f t="shared" si="474"/>
        <v>DINXPERLO</v>
      </c>
      <c r="U1560" t="str">
        <f t="shared" si="475"/>
        <v>Het Slat</v>
      </c>
      <c r="V1560" s="62" t="str">
        <f t="shared" si="476"/>
        <v>DIN01160</v>
      </c>
      <c r="W1560" s="15" t="e">
        <f>IF(J1560,#REF!,"")</f>
        <v>#REF!</v>
      </c>
      <c r="X1560" s="15" t="e">
        <f>IF(J1560,#REF!,"")</f>
        <v>#REF!</v>
      </c>
      <c r="Y1560" s="62" t="str">
        <f t="shared" si="477"/>
        <v xml:space="preserve"> </v>
      </c>
      <c r="AA1560" s="69"/>
      <c r="AB1560" s="90">
        <v>4</v>
      </c>
      <c r="AC1560" s="5" t="s">
        <v>2588</v>
      </c>
      <c r="AD1560" s="90" t="str">
        <f t="shared" si="478"/>
        <v/>
      </c>
      <c r="AE1560" s="90" t="str">
        <f t="shared" si="479"/>
        <v/>
      </c>
      <c r="AF1560" t="str">
        <f t="shared" si="480"/>
        <v/>
      </c>
      <c r="AH1560" t="str">
        <f t="shared" si="467"/>
        <v/>
      </c>
      <c r="AI1560" t="str">
        <f>IF(AH1560&gt;"",VLOOKUP(AH1560,'MAATREGELEN TBV BESTEK '!$A$3:$N$34,11,FALSE),"")</f>
        <v/>
      </c>
      <c r="AJ1560" t="str">
        <f>IF(AH1560&gt;"",VLOOKUP(AH1560,'MAATREGELEN TBV BESTEK '!$A$3:$N$34,13,FALSE),"")</f>
        <v/>
      </c>
      <c r="AK1560" t="str">
        <f>IF(AH1560&gt;"",VLOOKUP(AH1560,'MAATREGELEN TBV BESTEK '!$A$3:$N$34,14,FALSE),"")</f>
        <v/>
      </c>
    </row>
    <row r="1561" spans="1:37" ht="12" customHeight="1">
      <c r="A1561" s="49">
        <v>231179.03400000001</v>
      </c>
      <c r="B1561" s="49">
        <v>431341.636</v>
      </c>
      <c r="C1561" t="s">
        <v>5379</v>
      </c>
      <c r="D1561" t="s">
        <v>4563</v>
      </c>
      <c r="E1561">
        <v>4</v>
      </c>
      <c r="F1561" t="s">
        <v>5915</v>
      </c>
      <c r="G1561" t="s">
        <v>4314</v>
      </c>
      <c r="H1561" s="64" t="s">
        <v>5377</v>
      </c>
      <c r="J1561">
        <f t="shared" si="468"/>
        <v>1</v>
      </c>
      <c r="K1561" t="str">
        <f t="shared" si="469"/>
        <v/>
      </c>
      <c r="L1561" t="str">
        <f t="shared" si="465"/>
        <v/>
      </c>
      <c r="M1561">
        <f t="shared" si="470"/>
        <v>231179.03400000001</v>
      </c>
      <c r="N1561">
        <f t="shared" si="471"/>
        <v>431341.636</v>
      </c>
      <c r="O1561" t="str">
        <f t="shared" si="472"/>
        <v>wit rondje</v>
      </c>
      <c r="P1561" t="str">
        <f t="shared" si="473"/>
        <v>DIN01161</v>
      </c>
      <c r="Q1561" t="str">
        <f t="shared" si="481"/>
        <v>Lph 4</v>
      </c>
      <c r="R1561" t="str">
        <f t="shared" si="466"/>
        <v/>
      </c>
      <c r="T1561" t="str">
        <f t="shared" si="474"/>
        <v>DINXPERLO</v>
      </c>
      <c r="U1561" t="str">
        <f t="shared" si="475"/>
        <v>Het Slat</v>
      </c>
      <c r="V1561" s="62" t="str">
        <f t="shared" si="476"/>
        <v>DIN01161</v>
      </c>
      <c r="W1561" s="15" t="e">
        <f>IF(J1561,#REF!,"")</f>
        <v>#REF!</v>
      </c>
      <c r="X1561" s="15" t="e">
        <f>IF(J1561,#REF!,"")</f>
        <v>#REF!</v>
      </c>
      <c r="Y1561" s="62" t="str">
        <f t="shared" si="477"/>
        <v xml:space="preserve"> </v>
      </c>
      <c r="AA1561" s="69"/>
      <c r="AB1561" s="90">
        <v>4</v>
      </c>
      <c r="AC1561" s="5" t="s">
        <v>2588</v>
      </c>
      <c r="AD1561" s="90" t="str">
        <f t="shared" si="478"/>
        <v/>
      </c>
      <c r="AE1561" s="90" t="str">
        <f t="shared" si="479"/>
        <v/>
      </c>
      <c r="AF1561" t="str">
        <f t="shared" si="480"/>
        <v/>
      </c>
      <c r="AH1561" t="str">
        <f t="shared" si="467"/>
        <v/>
      </c>
      <c r="AI1561" t="str">
        <f>IF(AH1561&gt;"",VLOOKUP(AH1561,'MAATREGELEN TBV BESTEK '!$A$3:$N$34,11,FALSE),"")</f>
        <v/>
      </c>
      <c r="AJ1561" t="str">
        <f>IF(AH1561&gt;"",VLOOKUP(AH1561,'MAATREGELEN TBV BESTEK '!$A$3:$N$34,13,FALSE),"")</f>
        <v/>
      </c>
      <c r="AK1561" t="str">
        <f>IF(AH1561&gt;"",VLOOKUP(AH1561,'MAATREGELEN TBV BESTEK '!$A$3:$N$34,14,FALSE),"")</f>
        <v/>
      </c>
    </row>
    <row r="1562" spans="1:37" ht="12" customHeight="1">
      <c r="A1562" s="49">
        <v>230843.03</v>
      </c>
      <c r="B1562" s="49">
        <v>431966.07500000001</v>
      </c>
      <c r="C1562" t="s">
        <v>2282</v>
      </c>
      <c r="D1562" t="s">
        <v>4563</v>
      </c>
      <c r="E1562">
        <v>4</v>
      </c>
      <c r="F1562" t="s">
        <v>5915</v>
      </c>
      <c r="G1562" t="s">
        <v>4314</v>
      </c>
      <c r="H1562" s="64" t="s">
        <v>2283</v>
      </c>
      <c r="J1562">
        <f t="shared" si="468"/>
        <v>1</v>
      </c>
      <c r="K1562" t="str">
        <f t="shared" si="469"/>
        <v/>
      </c>
      <c r="L1562" t="str">
        <f t="shared" si="465"/>
        <v/>
      </c>
      <c r="M1562">
        <f t="shared" si="470"/>
        <v>230843.03</v>
      </c>
      <c r="N1562">
        <f t="shared" si="471"/>
        <v>431966.07500000001</v>
      </c>
      <c r="O1562" t="str">
        <f t="shared" si="472"/>
        <v>wit rondje</v>
      </c>
      <c r="P1562" t="str">
        <f t="shared" si="473"/>
        <v>DIN01280</v>
      </c>
      <c r="Q1562" t="str">
        <f t="shared" si="481"/>
        <v>Lph 4</v>
      </c>
      <c r="R1562" t="str">
        <f t="shared" si="466"/>
        <v/>
      </c>
      <c r="T1562" t="str">
        <f t="shared" si="474"/>
        <v>DINXPERLO</v>
      </c>
      <c r="U1562" t="str">
        <f t="shared" si="475"/>
        <v>Smitskamplaan</v>
      </c>
      <c r="V1562" s="62" t="str">
        <f t="shared" si="476"/>
        <v>DIN01280</v>
      </c>
      <c r="W1562" s="15" t="e">
        <f>IF(J1562,#REF!,"")</f>
        <v>#REF!</v>
      </c>
      <c r="X1562" s="15" t="e">
        <f>IF(J1562,#REF!,"")</f>
        <v>#REF!</v>
      </c>
      <c r="Y1562" s="62" t="str">
        <f t="shared" si="477"/>
        <v xml:space="preserve"> </v>
      </c>
      <c r="AA1562" s="69"/>
      <c r="AB1562" s="90">
        <v>4</v>
      </c>
      <c r="AC1562" s="5" t="s">
        <v>2591</v>
      </c>
      <c r="AD1562" s="90" t="str">
        <f t="shared" si="478"/>
        <v/>
      </c>
      <c r="AE1562" s="90" t="str">
        <f t="shared" si="479"/>
        <v/>
      </c>
      <c r="AF1562" t="str">
        <f t="shared" si="480"/>
        <v/>
      </c>
      <c r="AH1562" t="str">
        <f t="shared" si="467"/>
        <v/>
      </c>
      <c r="AI1562" t="str">
        <f>IF(AH1562&gt;"",VLOOKUP(AH1562,'MAATREGELEN TBV BESTEK '!$A$3:$N$34,11,FALSE),"")</f>
        <v/>
      </c>
      <c r="AJ1562" t="str">
        <f>IF(AH1562&gt;"",VLOOKUP(AH1562,'MAATREGELEN TBV BESTEK '!$A$3:$N$34,13,FALSE),"")</f>
        <v/>
      </c>
      <c r="AK1562" t="str">
        <f>IF(AH1562&gt;"",VLOOKUP(AH1562,'MAATREGELEN TBV BESTEK '!$A$3:$N$34,14,FALSE),"")</f>
        <v/>
      </c>
    </row>
    <row r="1563" spans="1:37" ht="12" customHeight="1">
      <c r="A1563" s="49">
        <v>230858.39199999999</v>
      </c>
      <c r="B1563" s="49">
        <v>431923.04800000001</v>
      </c>
      <c r="C1563" t="s">
        <v>2284</v>
      </c>
      <c r="D1563" t="s">
        <v>4563</v>
      </c>
      <c r="E1563">
        <v>4</v>
      </c>
      <c r="F1563" t="s">
        <v>5915</v>
      </c>
      <c r="G1563" t="s">
        <v>4314</v>
      </c>
      <c r="H1563" s="64" t="s">
        <v>2283</v>
      </c>
      <c r="J1563">
        <f t="shared" si="468"/>
        <v>1</v>
      </c>
      <c r="K1563" t="str">
        <f t="shared" si="469"/>
        <v/>
      </c>
      <c r="L1563" t="str">
        <f t="shared" si="465"/>
        <v/>
      </c>
      <c r="M1563">
        <f t="shared" si="470"/>
        <v>230858.39199999999</v>
      </c>
      <c r="N1563">
        <f t="shared" si="471"/>
        <v>431923.04800000001</v>
      </c>
      <c r="O1563" t="str">
        <f t="shared" si="472"/>
        <v>wit rondje</v>
      </c>
      <c r="P1563" t="str">
        <f t="shared" si="473"/>
        <v>DIN01281</v>
      </c>
      <c r="Q1563" t="str">
        <f t="shared" si="481"/>
        <v>Lph 4</v>
      </c>
      <c r="R1563" t="str">
        <f t="shared" si="466"/>
        <v/>
      </c>
      <c r="T1563" t="str">
        <f t="shared" si="474"/>
        <v>DINXPERLO</v>
      </c>
      <c r="U1563" t="str">
        <f t="shared" si="475"/>
        <v>Smitskamplaan</v>
      </c>
      <c r="V1563" s="62" t="str">
        <f t="shared" si="476"/>
        <v>DIN01281</v>
      </c>
      <c r="W1563" s="15" t="e">
        <f>IF(J1563,#REF!,"")</f>
        <v>#REF!</v>
      </c>
      <c r="X1563" s="15" t="e">
        <f>IF(J1563,#REF!,"")</f>
        <v>#REF!</v>
      </c>
      <c r="Y1563" s="62" t="str">
        <f t="shared" si="477"/>
        <v xml:space="preserve"> </v>
      </c>
      <c r="AA1563" s="69"/>
      <c r="AB1563" s="90">
        <v>4</v>
      </c>
      <c r="AC1563" s="5" t="s">
        <v>2591</v>
      </c>
      <c r="AD1563" s="90" t="str">
        <f t="shared" si="478"/>
        <v/>
      </c>
      <c r="AE1563" s="90" t="str">
        <f t="shared" si="479"/>
        <v/>
      </c>
      <c r="AF1563" t="str">
        <f t="shared" si="480"/>
        <v/>
      </c>
      <c r="AH1563" t="str">
        <f t="shared" si="467"/>
        <v/>
      </c>
      <c r="AI1563" t="str">
        <f>IF(AH1563&gt;"",VLOOKUP(AH1563,'MAATREGELEN TBV BESTEK '!$A$3:$N$34,11,FALSE),"")</f>
        <v/>
      </c>
      <c r="AJ1563" t="str">
        <f>IF(AH1563&gt;"",VLOOKUP(AH1563,'MAATREGELEN TBV BESTEK '!$A$3:$N$34,13,FALSE),"")</f>
        <v/>
      </c>
      <c r="AK1563" t="str">
        <f>IF(AH1563&gt;"",VLOOKUP(AH1563,'MAATREGELEN TBV BESTEK '!$A$3:$N$34,14,FALSE),"")</f>
        <v/>
      </c>
    </row>
    <row r="1564" spans="1:37" ht="12" customHeight="1">
      <c r="A1564" s="49">
        <v>230867.15100000001</v>
      </c>
      <c r="B1564" s="49">
        <v>431903.092</v>
      </c>
      <c r="C1564" t="s">
        <v>2285</v>
      </c>
      <c r="D1564" t="s">
        <v>4563</v>
      </c>
      <c r="E1564">
        <v>4</v>
      </c>
      <c r="F1564" t="s">
        <v>5915</v>
      </c>
      <c r="G1564" t="s">
        <v>4314</v>
      </c>
      <c r="H1564" s="64" t="s">
        <v>2283</v>
      </c>
      <c r="J1564">
        <f t="shared" si="468"/>
        <v>1</v>
      </c>
      <c r="K1564" t="str">
        <f t="shared" si="469"/>
        <v/>
      </c>
      <c r="L1564" t="str">
        <f t="shared" si="465"/>
        <v/>
      </c>
      <c r="M1564">
        <f t="shared" si="470"/>
        <v>230867.15100000001</v>
      </c>
      <c r="N1564">
        <f t="shared" si="471"/>
        <v>431903.092</v>
      </c>
      <c r="O1564" t="str">
        <f t="shared" si="472"/>
        <v>wit rondje</v>
      </c>
      <c r="P1564" t="str">
        <f t="shared" si="473"/>
        <v>DIN01282</v>
      </c>
      <c r="Q1564" t="str">
        <f t="shared" si="481"/>
        <v>Lph 4</v>
      </c>
      <c r="R1564" t="str">
        <f t="shared" si="466"/>
        <v/>
      </c>
      <c r="T1564" t="str">
        <f t="shared" si="474"/>
        <v>DINXPERLO</v>
      </c>
      <c r="U1564" t="str">
        <f t="shared" si="475"/>
        <v>Smitskamplaan</v>
      </c>
      <c r="V1564" s="62" t="str">
        <f t="shared" si="476"/>
        <v>DIN01282</v>
      </c>
      <c r="W1564" s="15" t="e">
        <f>IF(J1564,#REF!,"")</f>
        <v>#REF!</v>
      </c>
      <c r="X1564" s="15" t="e">
        <f>IF(J1564,#REF!,"")</f>
        <v>#REF!</v>
      </c>
      <c r="Y1564" s="62" t="str">
        <f t="shared" si="477"/>
        <v xml:space="preserve"> </v>
      </c>
      <c r="AA1564" s="69"/>
      <c r="AB1564" s="90">
        <v>4</v>
      </c>
      <c r="AC1564" s="5" t="s">
        <v>2591</v>
      </c>
      <c r="AD1564" s="90" t="str">
        <f t="shared" si="478"/>
        <v/>
      </c>
      <c r="AE1564" s="90" t="str">
        <f t="shared" si="479"/>
        <v/>
      </c>
      <c r="AF1564" t="str">
        <f t="shared" si="480"/>
        <v/>
      </c>
      <c r="AH1564" t="str">
        <f t="shared" si="467"/>
        <v/>
      </c>
      <c r="AI1564" t="str">
        <f>IF(AH1564&gt;"",VLOOKUP(AH1564,'MAATREGELEN TBV BESTEK '!$A$3:$N$34,11,FALSE),"")</f>
        <v/>
      </c>
      <c r="AJ1564" t="str">
        <f>IF(AH1564&gt;"",VLOOKUP(AH1564,'MAATREGELEN TBV BESTEK '!$A$3:$N$34,13,FALSE),"")</f>
        <v/>
      </c>
      <c r="AK1564" t="str">
        <f>IF(AH1564&gt;"",VLOOKUP(AH1564,'MAATREGELEN TBV BESTEK '!$A$3:$N$34,14,FALSE),"")</f>
        <v/>
      </c>
    </row>
    <row r="1565" spans="1:37" ht="12" customHeight="1">
      <c r="A1565" s="49">
        <v>230872.95600000001</v>
      </c>
      <c r="B1565" s="49">
        <v>431877.27500000002</v>
      </c>
      <c r="C1565" t="s">
        <v>2286</v>
      </c>
      <c r="D1565" t="s">
        <v>4563</v>
      </c>
      <c r="E1565">
        <v>4</v>
      </c>
      <c r="F1565" t="s">
        <v>5915</v>
      </c>
      <c r="G1565" t="s">
        <v>4314</v>
      </c>
      <c r="H1565" s="64" t="s">
        <v>2283</v>
      </c>
      <c r="J1565">
        <f t="shared" si="468"/>
        <v>1</v>
      </c>
      <c r="K1565" t="str">
        <f t="shared" si="469"/>
        <v/>
      </c>
      <c r="L1565" t="str">
        <f t="shared" si="465"/>
        <v/>
      </c>
      <c r="M1565">
        <f t="shared" si="470"/>
        <v>230872.95600000001</v>
      </c>
      <c r="N1565">
        <f t="shared" si="471"/>
        <v>431877.27500000002</v>
      </c>
      <c r="O1565" t="str">
        <f t="shared" si="472"/>
        <v>wit rondje</v>
      </c>
      <c r="P1565" t="str">
        <f t="shared" si="473"/>
        <v>DIN01283</v>
      </c>
      <c r="Q1565" t="str">
        <f t="shared" si="481"/>
        <v>Lph 4</v>
      </c>
      <c r="R1565" t="str">
        <f t="shared" si="466"/>
        <v/>
      </c>
      <c r="T1565" t="str">
        <f t="shared" si="474"/>
        <v>DINXPERLO</v>
      </c>
      <c r="U1565" t="str">
        <f t="shared" si="475"/>
        <v>Smitskamplaan</v>
      </c>
      <c r="V1565" s="62" t="str">
        <f t="shared" si="476"/>
        <v>DIN01283</v>
      </c>
      <c r="W1565" s="15" t="e">
        <f>IF(J1565,#REF!,"")</f>
        <v>#REF!</v>
      </c>
      <c r="X1565" s="15" t="e">
        <f>IF(J1565,#REF!,"")</f>
        <v>#REF!</v>
      </c>
      <c r="Y1565" s="62" t="str">
        <f t="shared" si="477"/>
        <v xml:space="preserve"> </v>
      </c>
      <c r="AA1565" s="69"/>
      <c r="AB1565" s="90">
        <v>4</v>
      </c>
      <c r="AC1565" s="5" t="s">
        <v>2591</v>
      </c>
      <c r="AD1565" s="90" t="str">
        <f t="shared" si="478"/>
        <v/>
      </c>
      <c r="AE1565" s="90" t="str">
        <f t="shared" si="479"/>
        <v/>
      </c>
      <c r="AF1565" t="str">
        <f t="shared" si="480"/>
        <v/>
      </c>
      <c r="AH1565" t="str">
        <f t="shared" si="467"/>
        <v/>
      </c>
      <c r="AI1565" t="str">
        <f>IF(AH1565&gt;"",VLOOKUP(AH1565,'MAATREGELEN TBV BESTEK '!$A$3:$N$34,11,FALSE),"")</f>
        <v/>
      </c>
      <c r="AJ1565" t="str">
        <f>IF(AH1565&gt;"",VLOOKUP(AH1565,'MAATREGELEN TBV BESTEK '!$A$3:$N$34,13,FALSE),"")</f>
        <v/>
      </c>
      <c r="AK1565" t="str">
        <f>IF(AH1565&gt;"",VLOOKUP(AH1565,'MAATREGELEN TBV BESTEK '!$A$3:$N$34,14,FALSE),"")</f>
        <v/>
      </c>
    </row>
    <row r="1566" spans="1:37" ht="12" customHeight="1">
      <c r="A1566" s="49">
        <v>230876.101</v>
      </c>
      <c r="B1566" s="49">
        <v>431847.99400000001</v>
      </c>
      <c r="C1566" t="s">
        <v>2287</v>
      </c>
      <c r="D1566" t="s">
        <v>4563</v>
      </c>
      <c r="E1566">
        <v>4</v>
      </c>
      <c r="F1566" t="s">
        <v>5915</v>
      </c>
      <c r="G1566" t="s">
        <v>4314</v>
      </c>
      <c r="H1566" s="64" t="s">
        <v>2283</v>
      </c>
      <c r="J1566">
        <f t="shared" si="468"/>
        <v>1</v>
      </c>
      <c r="K1566" t="str">
        <f t="shared" si="469"/>
        <v/>
      </c>
      <c r="L1566" t="str">
        <f t="shared" si="465"/>
        <v/>
      </c>
      <c r="M1566">
        <f t="shared" si="470"/>
        <v>230876.101</v>
      </c>
      <c r="N1566">
        <f t="shared" si="471"/>
        <v>431847.99400000001</v>
      </c>
      <c r="O1566" t="str">
        <f t="shared" si="472"/>
        <v>wit rondje</v>
      </c>
      <c r="P1566" t="str">
        <f t="shared" si="473"/>
        <v>DIN01284</v>
      </c>
      <c r="Q1566" t="str">
        <f t="shared" si="481"/>
        <v>Lph 4</v>
      </c>
      <c r="R1566" t="str">
        <f t="shared" si="466"/>
        <v/>
      </c>
      <c r="T1566" t="str">
        <f t="shared" si="474"/>
        <v>DINXPERLO</v>
      </c>
      <c r="U1566" t="str">
        <f t="shared" si="475"/>
        <v>Smitskamplaan</v>
      </c>
      <c r="V1566" s="62" t="str">
        <f t="shared" si="476"/>
        <v>DIN01284</v>
      </c>
      <c r="W1566" s="15" t="e">
        <f>IF(J1566,#REF!,"")</f>
        <v>#REF!</v>
      </c>
      <c r="X1566" s="15" t="e">
        <f>IF(J1566,#REF!,"")</f>
        <v>#REF!</v>
      </c>
      <c r="Y1566" s="62" t="str">
        <f t="shared" si="477"/>
        <v xml:space="preserve"> </v>
      </c>
      <c r="AA1566" s="69"/>
      <c r="AB1566" s="90">
        <v>4</v>
      </c>
      <c r="AC1566" s="5" t="s">
        <v>2591</v>
      </c>
      <c r="AD1566" s="90" t="str">
        <f t="shared" si="478"/>
        <v/>
      </c>
      <c r="AE1566" s="90" t="str">
        <f t="shared" si="479"/>
        <v/>
      </c>
      <c r="AF1566" t="str">
        <f t="shared" si="480"/>
        <v/>
      </c>
      <c r="AH1566" t="str">
        <f t="shared" si="467"/>
        <v/>
      </c>
      <c r="AI1566" t="str">
        <f>IF(AH1566&gt;"",VLOOKUP(AH1566,'MAATREGELEN TBV BESTEK '!$A$3:$N$34,11,FALSE),"")</f>
        <v/>
      </c>
      <c r="AJ1566" t="str">
        <f>IF(AH1566&gt;"",VLOOKUP(AH1566,'MAATREGELEN TBV BESTEK '!$A$3:$N$34,13,FALSE),"")</f>
        <v/>
      </c>
      <c r="AK1566" t="str">
        <f>IF(AH1566&gt;"",VLOOKUP(AH1566,'MAATREGELEN TBV BESTEK '!$A$3:$N$34,14,FALSE),"")</f>
        <v/>
      </c>
    </row>
    <row r="1567" spans="1:37" ht="12" customHeight="1">
      <c r="A1567" s="49">
        <v>230872.09599999999</v>
      </c>
      <c r="B1567" s="49">
        <v>431817.88699999999</v>
      </c>
      <c r="C1567" t="s">
        <v>2288</v>
      </c>
      <c r="D1567" t="s">
        <v>4563</v>
      </c>
      <c r="E1567">
        <v>4</v>
      </c>
      <c r="F1567" t="s">
        <v>5915</v>
      </c>
      <c r="G1567" t="s">
        <v>4314</v>
      </c>
      <c r="H1567" s="64" t="s">
        <v>2283</v>
      </c>
      <c r="J1567">
        <f t="shared" si="468"/>
        <v>1</v>
      </c>
      <c r="K1567" t="str">
        <f t="shared" si="469"/>
        <v/>
      </c>
      <c r="L1567" t="str">
        <f t="shared" si="465"/>
        <v/>
      </c>
      <c r="M1567">
        <f t="shared" si="470"/>
        <v>230872.09599999999</v>
      </c>
      <c r="N1567">
        <f t="shared" si="471"/>
        <v>431817.88699999999</v>
      </c>
      <c r="O1567" t="str">
        <f t="shared" si="472"/>
        <v>wit rondje</v>
      </c>
      <c r="P1567" t="str">
        <f t="shared" si="473"/>
        <v>DIN01285</v>
      </c>
      <c r="Q1567" t="str">
        <f t="shared" si="481"/>
        <v>Lph 4</v>
      </c>
      <c r="R1567" t="str">
        <f t="shared" si="466"/>
        <v/>
      </c>
      <c r="T1567" t="str">
        <f t="shared" si="474"/>
        <v>DINXPERLO</v>
      </c>
      <c r="U1567" t="str">
        <f t="shared" si="475"/>
        <v>Smitskamplaan</v>
      </c>
      <c r="V1567" s="62" t="str">
        <f t="shared" si="476"/>
        <v>DIN01285</v>
      </c>
      <c r="W1567" s="15" t="e">
        <f>IF(J1567,#REF!,"")</f>
        <v>#REF!</v>
      </c>
      <c r="X1567" s="15" t="e">
        <f>IF(J1567,#REF!,"")</f>
        <v>#REF!</v>
      </c>
      <c r="Y1567" s="62" t="str">
        <f t="shared" si="477"/>
        <v xml:space="preserve"> </v>
      </c>
      <c r="AA1567" s="69"/>
      <c r="AB1567" s="90">
        <v>4</v>
      </c>
      <c r="AC1567" s="5" t="s">
        <v>2591</v>
      </c>
      <c r="AD1567" s="90" t="str">
        <f t="shared" si="478"/>
        <v/>
      </c>
      <c r="AE1567" s="90" t="str">
        <f t="shared" si="479"/>
        <v/>
      </c>
      <c r="AF1567" t="str">
        <f t="shared" si="480"/>
        <v/>
      </c>
      <c r="AH1567" t="str">
        <f t="shared" si="467"/>
        <v/>
      </c>
      <c r="AI1567" t="str">
        <f>IF(AH1567&gt;"",VLOOKUP(AH1567,'MAATREGELEN TBV BESTEK '!$A$3:$N$34,11,FALSE),"")</f>
        <v/>
      </c>
      <c r="AJ1567" t="str">
        <f>IF(AH1567&gt;"",VLOOKUP(AH1567,'MAATREGELEN TBV BESTEK '!$A$3:$N$34,13,FALSE),"")</f>
        <v/>
      </c>
      <c r="AK1567" t="str">
        <f>IF(AH1567&gt;"",VLOOKUP(AH1567,'MAATREGELEN TBV BESTEK '!$A$3:$N$34,14,FALSE),"")</f>
        <v/>
      </c>
    </row>
    <row r="1568" spans="1:37" ht="12" customHeight="1">
      <c r="A1568" s="49">
        <v>230864.83100000001</v>
      </c>
      <c r="B1568" s="49">
        <v>431788.739</v>
      </c>
      <c r="C1568" t="s">
        <v>2289</v>
      </c>
      <c r="D1568" t="s">
        <v>4563</v>
      </c>
      <c r="E1568">
        <v>4</v>
      </c>
      <c r="F1568" t="s">
        <v>5915</v>
      </c>
      <c r="G1568" t="s">
        <v>4314</v>
      </c>
      <c r="H1568" s="64" t="s">
        <v>2283</v>
      </c>
      <c r="J1568">
        <f t="shared" si="468"/>
        <v>1</v>
      </c>
      <c r="K1568" t="str">
        <f t="shared" si="469"/>
        <v/>
      </c>
      <c r="L1568" t="str">
        <f t="shared" si="465"/>
        <v/>
      </c>
      <c r="M1568">
        <f t="shared" si="470"/>
        <v>230864.83100000001</v>
      </c>
      <c r="N1568">
        <f t="shared" si="471"/>
        <v>431788.739</v>
      </c>
      <c r="O1568" t="str">
        <f t="shared" si="472"/>
        <v>wit rondje</v>
      </c>
      <c r="P1568" t="str">
        <f t="shared" si="473"/>
        <v>DIN01286</v>
      </c>
      <c r="Q1568" t="str">
        <f t="shared" si="481"/>
        <v>Lph 4</v>
      </c>
      <c r="R1568" t="str">
        <f t="shared" si="466"/>
        <v/>
      </c>
      <c r="T1568" t="str">
        <f t="shared" si="474"/>
        <v>DINXPERLO</v>
      </c>
      <c r="U1568" t="str">
        <f t="shared" si="475"/>
        <v>Smitskamplaan</v>
      </c>
      <c r="V1568" s="62" t="str">
        <f t="shared" si="476"/>
        <v>DIN01286</v>
      </c>
      <c r="W1568" s="15" t="e">
        <f>IF(J1568,#REF!,"")</f>
        <v>#REF!</v>
      </c>
      <c r="X1568" s="15" t="e">
        <f>IF(J1568,#REF!,"")</f>
        <v>#REF!</v>
      </c>
      <c r="Y1568" s="62" t="str">
        <f t="shared" si="477"/>
        <v xml:space="preserve"> </v>
      </c>
      <c r="AA1568" s="69"/>
      <c r="AB1568" s="90">
        <v>4</v>
      </c>
      <c r="AC1568" s="5" t="s">
        <v>2591</v>
      </c>
      <c r="AD1568" s="90" t="str">
        <f t="shared" si="478"/>
        <v/>
      </c>
      <c r="AE1568" s="90" t="str">
        <f t="shared" si="479"/>
        <v/>
      </c>
      <c r="AF1568" t="str">
        <f t="shared" si="480"/>
        <v/>
      </c>
      <c r="AH1568" t="str">
        <f t="shared" si="467"/>
        <v/>
      </c>
      <c r="AI1568" t="str">
        <f>IF(AH1568&gt;"",VLOOKUP(AH1568,'MAATREGELEN TBV BESTEK '!$A$3:$N$34,11,FALSE),"")</f>
        <v/>
      </c>
      <c r="AJ1568" t="str">
        <f>IF(AH1568&gt;"",VLOOKUP(AH1568,'MAATREGELEN TBV BESTEK '!$A$3:$N$34,13,FALSE),"")</f>
        <v/>
      </c>
      <c r="AK1568" t="str">
        <f>IF(AH1568&gt;"",VLOOKUP(AH1568,'MAATREGELEN TBV BESTEK '!$A$3:$N$34,14,FALSE),"")</f>
        <v/>
      </c>
    </row>
    <row r="1569" spans="1:37" ht="12" customHeight="1">
      <c r="A1569" s="49">
        <v>230849.93700000001</v>
      </c>
      <c r="B1569" s="49">
        <v>431944.88699999999</v>
      </c>
      <c r="C1569" t="s">
        <v>2290</v>
      </c>
      <c r="D1569" t="s">
        <v>4563</v>
      </c>
      <c r="E1569">
        <v>4</v>
      </c>
      <c r="F1569" t="s">
        <v>5915</v>
      </c>
      <c r="G1569" t="s">
        <v>4314</v>
      </c>
      <c r="H1569" s="64" t="s">
        <v>2283</v>
      </c>
      <c r="J1569">
        <f t="shared" si="468"/>
        <v>1</v>
      </c>
      <c r="K1569" t="str">
        <f t="shared" si="469"/>
        <v/>
      </c>
      <c r="L1569" t="str">
        <f t="shared" si="465"/>
        <v/>
      </c>
      <c r="M1569">
        <f t="shared" si="470"/>
        <v>230849.93700000001</v>
      </c>
      <c r="N1569">
        <f t="shared" si="471"/>
        <v>431944.88699999999</v>
      </c>
      <c r="O1569" t="str">
        <f t="shared" si="472"/>
        <v>wit rondje</v>
      </c>
      <c r="P1569" t="str">
        <f t="shared" si="473"/>
        <v>DIN01287</v>
      </c>
      <c r="Q1569" t="str">
        <f t="shared" si="481"/>
        <v>Lph 4</v>
      </c>
      <c r="R1569" t="str">
        <f t="shared" si="466"/>
        <v/>
      </c>
      <c r="T1569" t="str">
        <f t="shared" si="474"/>
        <v>DINXPERLO</v>
      </c>
      <c r="U1569" t="str">
        <f t="shared" si="475"/>
        <v>Smitskamplaan</v>
      </c>
      <c r="V1569" s="62" t="str">
        <f t="shared" si="476"/>
        <v>DIN01287</v>
      </c>
      <c r="W1569" s="15" t="e">
        <f>IF(J1569,#REF!,"")</f>
        <v>#REF!</v>
      </c>
      <c r="X1569" s="15" t="e">
        <f>IF(J1569,#REF!,"")</f>
        <v>#REF!</v>
      </c>
      <c r="Y1569" s="62" t="str">
        <f t="shared" si="477"/>
        <v xml:space="preserve"> </v>
      </c>
      <c r="AA1569" s="69"/>
      <c r="AB1569" s="90">
        <v>4</v>
      </c>
      <c r="AC1569" s="5" t="s">
        <v>2591</v>
      </c>
      <c r="AD1569" s="90" t="str">
        <f t="shared" si="478"/>
        <v/>
      </c>
      <c r="AE1569" s="90" t="str">
        <f t="shared" si="479"/>
        <v/>
      </c>
      <c r="AF1569" t="str">
        <f t="shared" si="480"/>
        <v/>
      </c>
      <c r="AH1569" t="str">
        <f t="shared" si="467"/>
        <v/>
      </c>
      <c r="AI1569" t="str">
        <f>IF(AH1569&gt;"",VLOOKUP(AH1569,'MAATREGELEN TBV BESTEK '!$A$3:$N$34,11,FALSE),"")</f>
        <v/>
      </c>
      <c r="AJ1569" t="str">
        <f>IF(AH1569&gt;"",VLOOKUP(AH1569,'MAATREGELEN TBV BESTEK '!$A$3:$N$34,13,FALSE),"")</f>
        <v/>
      </c>
      <c r="AK1569" t="str">
        <f>IF(AH1569&gt;"",VLOOKUP(AH1569,'MAATREGELEN TBV BESTEK '!$A$3:$N$34,14,FALSE),"")</f>
        <v/>
      </c>
    </row>
    <row r="1570" spans="1:37" ht="12" customHeight="1">
      <c r="A1570" s="49">
        <v>231215.82699999999</v>
      </c>
      <c r="B1570" s="49">
        <v>433859.07199999999</v>
      </c>
      <c r="C1570" t="s">
        <v>348</v>
      </c>
      <c r="D1570" t="s">
        <v>2462</v>
      </c>
      <c r="E1570">
        <v>6</v>
      </c>
      <c r="F1570" t="s">
        <v>6040</v>
      </c>
      <c r="G1570" t="s">
        <v>2763</v>
      </c>
      <c r="H1570" s="64" t="s">
        <v>2292</v>
      </c>
      <c r="J1570">
        <f t="shared" si="468"/>
        <v>1</v>
      </c>
      <c r="K1570" t="str">
        <f t="shared" si="469"/>
        <v>halfopen</v>
      </c>
      <c r="L1570" t="str">
        <f t="shared" si="465"/>
        <v>groen</v>
      </c>
      <c r="M1570">
        <f t="shared" si="470"/>
        <v>231215.82699999999</v>
      </c>
      <c r="N1570">
        <f t="shared" si="471"/>
        <v>433859.07199999999</v>
      </c>
      <c r="O1570" t="str">
        <f t="shared" si="472"/>
        <v>groen halfopen</v>
      </c>
      <c r="P1570" t="str">
        <f t="shared" si="473"/>
        <v>DIN00020</v>
      </c>
      <c r="Q1570" t="str">
        <f t="shared" si="481"/>
        <v>Lph 6</v>
      </c>
      <c r="R1570" t="str">
        <f t="shared" si="466"/>
        <v>Luma MINI</v>
      </c>
      <c r="T1570" t="str">
        <f t="shared" si="474"/>
        <v>DE HEURNE</v>
      </c>
      <c r="U1570" t="str">
        <f t="shared" si="475"/>
        <v>Spekkendijk</v>
      </c>
      <c r="V1570" s="62" t="str">
        <f t="shared" si="476"/>
        <v>DIN00020</v>
      </c>
      <c r="W1570" s="15" t="e">
        <f>IF(J1570,#REF!,"")</f>
        <v>#REF!</v>
      </c>
      <c r="X1570" s="15" t="e">
        <f>IF(J1570,#REF!,"")</f>
        <v>#REF!</v>
      </c>
      <c r="Y1570" s="62" t="str">
        <f t="shared" si="477"/>
        <v>AV</v>
      </c>
      <c r="AA1570" s="69"/>
      <c r="AB1570" s="90">
        <v>6</v>
      </c>
      <c r="AC1570" s="5" t="s">
        <v>4518</v>
      </c>
      <c r="AD1570" s="90" t="str">
        <f t="shared" si="478"/>
        <v/>
      </c>
      <c r="AE1570" s="90" t="str">
        <f t="shared" si="479"/>
        <v>Luma MINI</v>
      </c>
      <c r="AF1570" s="22" t="str">
        <f t="shared" ref="AF1570:AF1572" si="482">IF(Y1570="AV","Armatuur "&amp;AE1570&amp;" leveren en plaatsen op LM "&amp;AB1570&amp;"m","")&amp;IF(Y1570="MV AV","Mast en armatuur leveren en plaatsen, "&amp;AE1570&amp;" en LM "&amp;AD1570&amp;"m, oude mast "&amp;AB1570&amp;"m verwijderen","")&amp;IF(Y1570="NM NA","Nwe mast en nw armatuur leveren en plaatsen, "&amp;AE1570&amp;" en LM "&amp;AD1570&amp;"m","")&amp;IF(Y1570="NLP","Nieuw lichtpunt bijplaatsen, "&amp;AE1570&amp;" en LM "&amp;AD1570&amp;"m","")</f>
        <v>Armatuur Luma MINI leveren en plaatsen op LM 6m</v>
      </c>
      <c r="AH1570" t="str">
        <f t="shared" si="467"/>
        <v>AV 6-&gt;6 Luma MINI</v>
      </c>
      <c r="AI1570">
        <f>IF(AH1570&gt;"",VLOOKUP(AH1570,'MAATREGELEN TBV BESTEK '!$A$3:$N$34,11,FALSE),"")</f>
        <v>132020</v>
      </c>
      <c r="AJ1570">
        <f>IF(AH1570&gt;"",VLOOKUP(AH1570,'MAATREGELEN TBV BESTEK '!$A$3:$N$34,13,FALSE),"")</f>
        <v>711020</v>
      </c>
      <c r="AK1570">
        <f>IF(AH1570&gt;"",VLOOKUP(AH1570,'MAATREGELEN TBV BESTEK '!$A$3:$N$34,14,FALSE),"")</f>
        <v>0</v>
      </c>
    </row>
    <row r="1571" spans="1:37" ht="12" customHeight="1">
      <c r="A1571" s="49">
        <v>231796.92199999999</v>
      </c>
      <c r="B1571" s="49">
        <v>433509.38900000002</v>
      </c>
      <c r="C1571" t="s">
        <v>347</v>
      </c>
      <c r="D1571" t="s">
        <v>5914</v>
      </c>
      <c r="E1571">
        <v>6</v>
      </c>
      <c r="F1571" t="s">
        <v>6040</v>
      </c>
      <c r="G1571" t="s">
        <v>2763</v>
      </c>
      <c r="H1571" s="64" t="s">
        <v>2292</v>
      </c>
      <c r="J1571">
        <f t="shared" si="468"/>
        <v>1</v>
      </c>
      <c r="K1571" t="str">
        <f t="shared" si="469"/>
        <v>dicht</v>
      </c>
      <c r="L1571" t="str">
        <f t="shared" si="465"/>
        <v>groen</v>
      </c>
      <c r="M1571">
        <f t="shared" si="470"/>
        <v>231796.92199999999</v>
      </c>
      <c r="N1571">
        <f t="shared" si="471"/>
        <v>433509.38900000002</v>
      </c>
      <c r="O1571" t="str">
        <f t="shared" si="472"/>
        <v>groen dicht</v>
      </c>
      <c r="P1571" t="str">
        <f t="shared" si="473"/>
        <v>DIN00029</v>
      </c>
      <c r="Q1571" t="str">
        <f t="shared" si="481"/>
        <v>Lph 6</v>
      </c>
      <c r="R1571" t="str">
        <f t="shared" si="466"/>
        <v>Luma MINI</v>
      </c>
      <c r="T1571" t="str">
        <f t="shared" si="474"/>
        <v>DE HEURNE</v>
      </c>
      <c r="U1571" t="str">
        <f t="shared" si="475"/>
        <v>Spekkendijk</v>
      </c>
      <c r="V1571" s="62" t="str">
        <f t="shared" si="476"/>
        <v>DIN00029</v>
      </c>
      <c r="W1571" s="15" t="e">
        <f>IF(J1571,#REF!,"")</f>
        <v>#REF!</v>
      </c>
      <c r="X1571" s="15" t="e">
        <f>IF(J1571,#REF!,"")</f>
        <v>#REF!</v>
      </c>
      <c r="Y1571" s="62" t="str">
        <f t="shared" si="477"/>
        <v>MV AV</v>
      </c>
      <c r="AA1571" s="69"/>
      <c r="AB1571" s="90">
        <v>6</v>
      </c>
      <c r="AC1571" s="5" t="s">
        <v>4518</v>
      </c>
      <c r="AD1571" s="90">
        <f t="shared" si="478"/>
        <v>6</v>
      </c>
      <c r="AE1571" s="90" t="str">
        <f t="shared" si="479"/>
        <v>Luma MINI</v>
      </c>
      <c r="AF1571" s="22" t="str">
        <f t="shared" si="482"/>
        <v>Mast en armatuur leveren en plaatsen, Luma MINI en LM 6m, oude mast 6m verwijderen</v>
      </c>
      <c r="AH1571" t="str">
        <f t="shared" si="467"/>
        <v>MV AV 6-&gt;6 Luma MINI</v>
      </c>
      <c r="AI1571">
        <f>IF(AH1571&gt;"",VLOOKUP(AH1571,'MAATREGELEN TBV BESTEK '!$A$3:$N$34,11,FALSE),"")</f>
        <v>134020</v>
      </c>
      <c r="AJ1571">
        <f>IF(AH1571&gt;"",VLOOKUP(AH1571,'MAATREGELEN TBV BESTEK '!$A$3:$N$34,13,FALSE),"")</f>
        <v>711020</v>
      </c>
      <c r="AK1571">
        <f>IF(AH1571&gt;"",VLOOKUP(AH1571,'MAATREGELEN TBV BESTEK '!$A$3:$N$34,14,FALSE),"")</f>
        <v>721220</v>
      </c>
    </row>
    <row r="1572" spans="1:37" ht="12" customHeight="1">
      <c r="A1572" s="49">
        <v>230954.61300000001</v>
      </c>
      <c r="B1572" s="49">
        <v>433838.19300000003</v>
      </c>
      <c r="C1572" t="s">
        <v>344</v>
      </c>
      <c r="D1572" t="s">
        <v>2462</v>
      </c>
      <c r="E1572">
        <v>6</v>
      </c>
      <c r="F1572" t="s">
        <v>6040</v>
      </c>
      <c r="G1572" t="s">
        <v>2763</v>
      </c>
      <c r="H1572" s="64" t="s">
        <v>2292</v>
      </c>
      <c r="J1572">
        <f t="shared" si="468"/>
        <v>1</v>
      </c>
      <c r="K1572" t="str">
        <f t="shared" si="469"/>
        <v>halfopen</v>
      </c>
      <c r="L1572" t="str">
        <f t="shared" si="465"/>
        <v>groen</v>
      </c>
      <c r="M1572">
        <f t="shared" si="470"/>
        <v>230954.61300000001</v>
      </c>
      <c r="N1572">
        <f t="shared" si="471"/>
        <v>433838.19300000003</v>
      </c>
      <c r="O1572" t="str">
        <f t="shared" si="472"/>
        <v>groen halfopen</v>
      </c>
      <c r="P1572" t="str">
        <f t="shared" si="473"/>
        <v>DIN00964</v>
      </c>
      <c r="Q1572" t="str">
        <f t="shared" si="481"/>
        <v>Lph 6</v>
      </c>
      <c r="R1572" t="str">
        <f t="shared" si="466"/>
        <v>Luma MINI</v>
      </c>
      <c r="T1572" t="str">
        <f t="shared" si="474"/>
        <v>DE HEURNE</v>
      </c>
      <c r="U1572" t="str">
        <f t="shared" si="475"/>
        <v>Spekkendijk</v>
      </c>
      <c r="V1572" s="62" t="str">
        <f t="shared" si="476"/>
        <v>DIN00964</v>
      </c>
      <c r="W1572" s="15" t="e">
        <f>IF(J1572,#REF!,"")</f>
        <v>#REF!</v>
      </c>
      <c r="X1572" s="15" t="e">
        <f>IF(J1572,#REF!,"")</f>
        <v>#REF!</v>
      </c>
      <c r="Y1572" s="62" t="str">
        <f t="shared" si="477"/>
        <v>AV</v>
      </c>
      <c r="AA1572" s="69"/>
      <c r="AB1572" s="90">
        <v>6</v>
      </c>
      <c r="AC1572" s="5" t="s">
        <v>4537</v>
      </c>
      <c r="AD1572" s="90" t="str">
        <f t="shared" si="478"/>
        <v/>
      </c>
      <c r="AE1572" s="90" t="str">
        <f t="shared" si="479"/>
        <v>Luma MINI</v>
      </c>
      <c r="AF1572" s="22" t="str">
        <f t="shared" si="482"/>
        <v>Armatuur Luma MINI leveren en plaatsen op LM 6m</v>
      </c>
      <c r="AH1572" t="str">
        <f t="shared" si="467"/>
        <v>AV 6-&gt;6 Luma MINI</v>
      </c>
      <c r="AI1572">
        <f>IF(AH1572&gt;"",VLOOKUP(AH1572,'MAATREGELEN TBV BESTEK '!$A$3:$N$34,11,FALSE),"")</f>
        <v>132020</v>
      </c>
      <c r="AJ1572">
        <f>IF(AH1572&gt;"",VLOOKUP(AH1572,'MAATREGELEN TBV BESTEK '!$A$3:$N$34,13,FALSE),"")</f>
        <v>711020</v>
      </c>
      <c r="AK1572">
        <f>IF(AH1572&gt;"",VLOOKUP(AH1572,'MAATREGELEN TBV BESTEK '!$A$3:$N$34,14,FALSE),"")</f>
        <v>0</v>
      </c>
    </row>
    <row r="1573" spans="1:37" ht="12" customHeight="1">
      <c r="A1573" s="49">
        <v>230954.61300000001</v>
      </c>
      <c r="B1573" s="49">
        <v>433838.19300000003</v>
      </c>
      <c r="C1573" t="s">
        <v>344</v>
      </c>
      <c r="D1573" t="s">
        <v>4563</v>
      </c>
      <c r="E1573" t="s">
        <v>5915</v>
      </c>
      <c r="F1573" t="s">
        <v>5915</v>
      </c>
      <c r="G1573" t="s">
        <v>2763</v>
      </c>
      <c r="H1573" s="64" t="s">
        <v>2292</v>
      </c>
      <c r="J1573">
        <f t="shared" si="468"/>
        <v>0</v>
      </c>
      <c r="K1573" t="str">
        <f t="shared" si="469"/>
        <v/>
      </c>
      <c r="L1573" t="str">
        <f t="shared" si="465"/>
        <v/>
      </c>
      <c r="M1573" t="str">
        <f t="shared" si="470"/>
        <v/>
      </c>
      <c r="N1573" t="str">
        <f t="shared" si="471"/>
        <v/>
      </c>
      <c r="O1573" t="str">
        <f t="shared" si="472"/>
        <v/>
      </c>
      <c r="P1573" t="str">
        <f t="shared" si="473"/>
        <v/>
      </c>
      <c r="R1573" t="str">
        <f t="shared" si="466"/>
        <v/>
      </c>
      <c r="T1573" t="str">
        <f t="shared" si="474"/>
        <v>DE HEURNE</v>
      </c>
      <c r="U1573" t="str">
        <f t="shared" si="475"/>
        <v>Spekkendijk</v>
      </c>
      <c r="V1573" s="62" t="str">
        <f t="shared" si="476"/>
        <v/>
      </c>
      <c r="W1573" s="15" t="str">
        <f>IF(J1573,#REF!,"")</f>
        <v/>
      </c>
      <c r="X1573" s="15" t="str">
        <f>IF(J1573,#REF!,"")</f>
        <v/>
      </c>
      <c r="Y1573" s="62" t="str">
        <f t="shared" si="477"/>
        <v xml:space="preserve"> </v>
      </c>
      <c r="AA1573" s="69"/>
      <c r="AB1573" s="90" t="s">
        <v>5915</v>
      </c>
      <c r="AC1573" s="5" t="s">
        <v>5915</v>
      </c>
      <c r="AD1573" s="90" t="str">
        <f t="shared" si="478"/>
        <v/>
      </c>
      <c r="AE1573" s="90" t="str">
        <f t="shared" si="479"/>
        <v/>
      </c>
      <c r="AF1573" t="str">
        <f>IF(Y1573="AV","Armatuur "&amp;AE1573&amp;" leveren en plaatsen op LM "&amp;AD1573&amp;"m","")&amp;IF(Y1573="MV AV","Mast en armatuur leveren en plaatsen, "&amp;AE1573&amp;" en LM "&amp;AD1573&amp;"m, oude mast "&amp;AB1573&amp;"m verwijderen","")&amp;IF(Y1573="NM NA","Nwe mast en nw armatuur leveren en plaatsen, "&amp;AE1573&amp;" en LM "&amp;AD1573&amp;"m, oude mast "&amp;AB1573&amp;"m verwijderen","")&amp;IF(Y1573="NLP","Nieuw lichtpunt bijplaatsen, "&amp;AE1573&amp;" en LM "&amp;AD1573&amp;"m","")</f>
        <v/>
      </c>
      <c r="AH1573" t="str">
        <f t="shared" si="467"/>
        <v/>
      </c>
      <c r="AI1573" t="str">
        <f>IF(AH1573&gt;"",VLOOKUP(AH1573,'MAATREGELEN TBV BESTEK '!$A$3:$N$34,11,FALSE),"")</f>
        <v/>
      </c>
      <c r="AJ1573" t="str">
        <f>IF(AH1573&gt;"",VLOOKUP(AH1573,'MAATREGELEN TBV BESTEK '!$A$3:$N$34,13,FALSE),"")</f>
        <v/>
      </c>
      <c r="AK1573" t="str">
        <f>IF(AH1573&gt;"",VLOOKUP(AH1573,'MAATREGELEN TBV BESTEK '!$A$3:$N$34,14,FALSE),"")</f>
        <v/>
      </c>
    </row>
    <row r="1574" spans="1:37" ht="12" customHeight="1">
      <c r="A1574" s="49">
        <v>230989.50099999999</v>
      </c>
      <c r="B1574" s="49">
        <v>433836.94400000002</v>
      </c>
      <c r="C1574" t="s">
        <v>345</v>
      </c>
      <c r="D1574" t="s">
        <v>2462</v>
      </c>
      <c r="E1574">
        <v>6</v>
      </c>
      <c r="F1574" t="s">
        <v>6040</v>
      </c>
      <c r="G1574" t="s">
        <v>2763</v>
      </c>
      <c r="H1574" s="64" t="s">
        <v>2292</v>
      </c>
      <c r="J1574">
        <f t="shared" si="468"/>
        <v>1</v>
      </c>
      <c r="K1574" t="str">
        <f t="shared" si="469"/>
        <v>halfopen</v>
      </c>
      <c r="L1574" t="str">
        <f t="shared" si="465"/>
        <v>groen</v>
      </c>
      <c r="M1574">
        <f t="shared" si="470"/>
        <v>230989.50099999999</v>
      </c>
      <c r="N1574">
        <f t="shared" si="471"/>
        <v>433836.94400000002</v>
      </c>
      <c r="O1574" t="str">
        <f t="shared" si="472"/>
        <v>groen halfopen</v>
      </c>
      <c r="P1574" t="str">
        <f t="shared" si="473"/>
        <v>DIN00965</v>
      </c>
      <c r="Q1574" t="str">
        <f>$O$2&amp;E1574</f>
        <v>Lph 6</v>
      </c>
      <c r="R1574" t="str">
        <f t="shared" si="466"/>
        <v>Luma MINI</v>
      </c>
      <c r="T1574" t="str">
        <f t="shared" si="474"/>
        <v>DE HEURNE</v>
      </c>
      <c r="U1574" t="str">
        <f t="shared" si="475"/>
        <v>Spekkendijk</v>
      </c>
      <c r="V1574" s="62" t="str">
        <f t="shared" si="476"/>
        <v>DIN00965</v>
      </c>
      <c r="W1574" s="15" t="e">
        <f>IF(J1574,#REF!,"")</f>
        <v>#REF!</v>
      </c>
      <c r="X1574" s="15" t="e">
        <f>IF(J1574,#REF!,"")</f>
        <v>#REF!</v>
      </c>
      <c r="Y1574" s="62" t="str">
        <f t="shared" si="477"/>
        <v>AV</v>
      </c>
      <c r="AA1574" s="69"/>
      <c r="AB1574" s="90">
        <v>6</v>
      </c>
      <c r="AC1574" s="5" t="s">
        <v>4537</v>
      </c>
      <c r="AD1574" s="90" t="str">
        <f t="shared" si="478"/>
        <v/>
      </c>
      <c r="AE1574" s="90" t="str">
        <f t="shared" si="479"/>
        <v>Luma MINI</v>
      </c>
      <c r="AF1574" s="22" t="str">
        <f>IF(Y1574="AV","Armatuur "&amp;AE1574&amp;" leveren en plaatsen op LM "&amp;AB1574&amp;"m","")&amp;IF(Y1574="MV AV","Mast en armatuur leveren en plaatsen, "&amp;AE1574&amp;" en LM "&amp;AD1574&amp;"m, oude mast "&amp;AB1574&amp;"m verwijderen","")&amp;IF(Y1574="NM NA","Nwe mast en nw armatuur leveren en plaatsen, "&amp;AE1574&amp;" en LM "&amp;AD1574&amp;"m","")&amp;IF(Y1574="NLP","Nieuw lichtpunt bijplaatsen, "&amp;AE1574&amp;" en LM "&amp;AD1574&amp;"m","")</f>
        <v>Armatuur Luma MINI leveren en plaatsen op LM 6m</v>
      </c>
      <c r="AH1574" t="str">
        <f t="shared" si="467"/>
        <v>AV 6-&gt;6 Luma MINI</v>
      </c>
      <c r="AI1574">
        <f>IF(AH1574&gt;"",VLOOKUP(AH1574,'MAATREGELEN TBV BESTEK '!$A$3:$N$34,11,FALSE),"")</f>
        <v>132020</v>
      </c>
      <c r="AJ1574">
        <f>IF(AH1574&gt;"",VLOOKUP(AH1574,'MAATREGELEN TBV BESTEK '!$A$3:$N$34,13,FALSE),"")</f>
        <v>711020</v>
      </c>
      <c r="AK1574">
        <f>IF(AH1574&gt;"",VLOOKUP(AH1574,'MAATREGELEN TBV BESTEK '!$A$3:$N$34,14,FALSE),"")</f>
        <v>0</v>
      </c>
    </row>
    <row r="1575" spans="1:37" ht="12" customHeight="1">
      <c r="A1575" s="49">
        <v>230989.50099999999</v>
      </c>
      <c r="B1575" s="49">
        <v>433836.94400000002</v>
      </c>
      <c r="C1575" t="s">
        <v>345</v>
      </c>
      <c r="D1575" t="s">
        <v>4563</v>
      </c>
      <c r="E1575" t="s">
        <v>5915</v>
      </c>
      <c r="F1575" t="s">
        <v>5915</v>
      </c>
      <c r="G1575" t="s">
        <v>2763</v>
      </c>
      <c r="H1575" s="64" t="s">
        <v>2292</v>
      </c>
      <c r="J1575">
        <f t="shared" si="468"/>
        <v>0</v>
      </c>
      <c r="K1575" t="str">
        <f t="shared" si="469"/>
        <v/>
      </c>
      <c r="L1575" t="str">
        <f t="shared" si="465"/>
        <v/>
      </c>
      <c r="M1575" t="str">
        <f t="shared" si="470"/>
        <v/>
      </c>
      <c r="N1575" t="str">
        <f t="shared" si="471"/>
        <v/>
      </c>
      <c r="O1575" t="str">
        <f t="shared" si="472"/>
        <v/>
      </c>
      <c r="P1575" t="str">
        <f t="shared" si="473"/>
        <v/>
      </c>
      <c r="R1575" t="str">
        <f t="shared" si="466"/>
        <v/>
      </c>
      <c r="T1575" t="str">
        <f t="shared" si="474"/>
        <v>DE HEURNE</v>
      </c>
      <c r="U1575" t="str">
        <f t="shared" si="475"/>
        <v>Spekkendijk</v>
      </c>
      <c r="V1575" s="62" t="str">
        <f t="shared" si="476"/>
        <v/>
      </c>
      <c r="W1575" s="15" t="str">
        <f>IF(J1575,#REF!,"")</f>
        <v/>
      </c>
      <c r="X1575" s="15" t="str">
        <f>IF(J1575,#REF!,"")</f>
        <v/>
      </c>
      <c r="Y1575" s="62" t="str">
        <f t="shared" si="477"/>
        <v xml:space="preserve"> </v>
      </c>
      <c r="AA1575" s="69"/>
      <c r="AB1575" s="90" t="s">
        <v>5915</v>
      </c>
      <c r="AC1575" s="5" t="s">
        <v>5915</v>
      </c>
      <c r="AD1575" s="90" t="str">
        <f t="shared" si="478"/>
        <v/>
      </c>
      <c r="AE1575" s="90" t="str">
        <f t="shared" si="479"/>
        <v/>
      </c>
      <c r="AF1575" t="str">
        <f>IF(Y1575="AV","Armatuur "&amp;AE1575&amp;" leveren en plaatsen op LM "&amp;AD1575&amp;"m","")&amp;IF(Y1575="MV AV","Mast en armatuur leveren en plaatsen, "&amp;AE1575&amp;" en LM "&amp;AD1575&amp;"m, oude mast "&amp;AB1575&amp;"m verwijderen","")&amp;IF(Y1575="NM NA","Nwe mast en nw armatuur leveren en plaatsen, "&amp;AE1575&amp;" en LM "&amp;AD1575&amp;"m, oude mast "&amp;AB1575&amp;"m verwijderen","")&amp;IF(Y1575="NLP","Nieuw lichtpunt bijplaatsen, "&amp;AE1575&amp;" en LM "&amp;AD1575&amp;"m","")</f>
        <v/>
      </c>
      <c r="AH1575" t="str">
        <f t="shared" si="467"/>
        <v/>
      </c>
      <c r="AI1575" t="str">
        <f>IF(AH1575&gt;"",VLOOKUP(AH1575,'MAATREGELEN TBV BESTEK '!$A$3:$N$34,11,FALSE),"")</f>
        <v/>
      </c>
      <c r="AJ1575" t="str">
        <f>IF(AH1575&gt;"",VLOOKUP(AH1575,'MAATREGELEN TBV BESTEK '!$A$3:$N$34,13,FALSE),"")</f>
        <v/>
      </c>
      <c r="AK1575" t="str">
        <f>IF(AH1575&gt;"",VLOOKUP(AH1575,'MAATREGELEN TBV BESTEK '!$A$3:$N$34,14,FALSE),"")</f>
        <v/>
      </c>
    </row>
    <row r="1576" spans="1:37" ht="12" customHeight="1">
      <c r="A1576" s="49">
        <v>231030.63500000001</v>
      </c>
      <c r="B1576" s="49">
        <v>433836.49800000002</v>
      </c>
      <c r="C1576" t="s">
        <v>346</v>
      </c>
      <c r="D1576" t="s">
        <v>2462</v>
      </c>
      <c r="E1576">
        <v>6</v>
      </c>
      <c r="F1576" t="s">
        <v>6040</v>
      </c>
      <c r="G1576" t="s">
        <v>2763</v>
      </c>
      <c r="H1576" s="64" t="s">
        <v>2292</v>
      </c>
      <c r="J1576">
        <f t="shared" si="468"/>
        <v>1</v>
      </c>
      <c r="K1576" t="str">
        <f t="shared" si="469"/>
        <v>halfopen</v>
      </c>
      <c r="L1576" t="str">
        <f t="shared" si="465"/>
        <v>groen</v>
      </c>
      <c r="M1576">
        <f t="shared" si="470"/>
        <v>231030.63500000001</v>
      </c>
      <c r="N1576">
        <f t="shared" si="471"/>
        <v>433836.49800000002</v>
      </c>
      <c r="O1576" t="str">
        <f t="shared" si="472"/>
        <v>groen halfopen</v>
      </c>
      <c r="P1576" t="str">
        <f t="shared" si="473"/>
        <v>DIN00966</v>
      </c>
      <c r="Q1576" t="str">
        <f>$O$2&amp;E1576</f>
        <v>Lph 6</v>
      </c>
      <c r="R1576" t="str">
        <f t="shared" si="466"/>
        <v>Luma MINI</v>
      </c>
      <c r="T1576" t="str">
        <f t="shared" si="474"/>
        <v>DE HEURNE</v>
      </c>
      <c r="U1576" t="str">
        <f t="shared" si="475"/>
        <v>Spekkendijk</v>
      </c>
      <c r="V1576" s="62" t="str">
        <f t="shared" si="476"/>
        <v>DIN00966</v>
      </c>
      <c r="W1576" s="15" t="e">
        <f>IF(J1576,#REF!,"")</f>
        <v>#REF!</v>
      </c>
      <c r="X1576" s="15" t="e">
        <f>IF(J1576,#REF!,"")</f>
        <v>#REF!</v>
      </c>
      <c r="Y1576" s="62" t="str">
        <f t="shared" si="477"/>
        <v>AV</v>
      </c>
      <c r="AA1576" s="69"/>
      <c r="AB1576" s="90">
        <v>6</v>
      </c>
      <c r="AC1576" s="5" t="s">
        <v>4537</v>
      </c>
      <c r="AD1576" s="90" t="str">
        <f t="shared" si="478"/>
        <v/>
      </c>
      <c r="AE1576" s="90" t="str">
        <f t="shared" si="479"/>
        <v>Luma MINI</v>
      </c>
      <c r="AF1576" s="22" t="str">
        <f>IF(Y1576="AV","Armatuur "&amp;AE1576&amp;" leveren en plaatsen op LM "&amp;AB1576&amp;"m","")&amp;IF(Y1576="MV AV","Mast en armatuur leveren en plaatsen, "&amp;AE1576&amp;" en LM "&amp;AD1576&amp;"m, oude mast "&amp;AB1576&amp;"m verwijderen","")&amp;IF(Y1576="NM NA","Nwe mast en nw armatuur leveren en plaatsen, "&amp;AE1576&amp;" en LM "&amp;AD1576&amp;"m","")&amp;IF(Y1576="NLP","Nieuw lichtpunt bijplaatsen, "&amp;AE1576&amp;" en LM "&amp;AD1576&amp;"m","")</f>
        <v>Armatuur Luma MINI leveren en plaatsen op LM 6m</v>
      </c>
      <c r="AH1576" t="str">
        <f t="shared" si="467"/>
        <v>AV 6-&gt;6 Luma MINI</v>
      </c>
      <c r="AI1576">
        <f>IF(AH1576&gt;"",VLOOKUP(AH1576,'MAATREGELEN TBV BESTEK '!$A$3:$N$34,11,FALSE),"")</f>
        <v>132020</v>
      </c>
      <c r="AJ1576">
        <f>IF(AH1576&gt;"",VLOOKUP(AH1576,'MAATREGELEN TBV BESTEK '!$A$3:$N$34,13,FALSE),"")</f>
        <v>711020</v>
      </c>
      <c r="AK1576">
        <f>IF(AH1576&gt;"",VLOOKUP(AH1576,'MAATREGELEN TBV BESTEK '!$A$3:$N$34,14,FALSE),"")</f>
        <v>0</v>
      </c>
    </row>
    <row r="1577" spans="1:37" ht="12" customHeight="1">
      <c r="A1577" s="49">
        <v>231030.63500000001</v>
      </c>
      <c r="B1577" s="49">
        <v>433836.49800000002</v>
      </c>
      <c r="C1577" t="s">
        <v>346</v>
      </c>
      <c r="D1577" t="s">
        <v>4563</v>
      </c>
      <c r="E1577" t="s">
        <v>5915</v>
      </c>
      <c r="F1577" t="s">
        <v>5915</v>
      </c>
      <c r="G1577" t="s">
        <v>2763</v>
      </c>
      <c r="H1577" s="64" t="s">
        <v>2292</v>
      </c>
      <c r="J1577">
        <f t="shared" si="468"/>
        <v>0</v>
      </c>
      <c r="K1577" t="str">
        <f t="shared" si="469"/>
        <v/>
      </c>
      <c r="L1577" t="str">
        <f t="shared" si="465"/>
        <v/>
      </c>
      <c r="M1577" t="str">
        <f t="shared" si="470"/>
        <v/>
      </c>
      <c r="N1577" t="str">
        <f t="shared" si="471"/>
        <v/>
      </c>
      <c r="O1577" t="str">
        <f t="shared" si="472"/>
        <v/>
      </c>
      <c r="P1577" t="str">
        <f t="shared" si="473"/>
        <v/>
      </c>
      <c r="R1577" t="str">
        <f t="shared" si="466"/>
        <v/>
      </c>
      <c r="T1577" t="str">
        <f t="shared" si="474"/>
        <v>DE HEURNE</v>
      </c>
      <c r="U1577" t="str">
        <f t="shared" si="475"/>
        <v>Spekkendijk</v>
      </c>
      <c r="V1577" s="62" t="str">
        <f t="shared" si="476"/>
        <v/>
      </c>
      <c r="W1577" s="15" t="str">
        <f>IF(J1577,#REF!,"")</f>
        <v/>
      </c>
      <c r="X1577" s="15" t="str">
        <f>IF(J1577,#REF!,"")</f>
        <v/>
      </c>
      <c r="Y1577" s="62" t="str">
        <f t="shared" si="477"/>
        <v xml:space="preserve"> </v>
      </c>
      <c r="AA1577" s="69"/>
      <c r="AB1577" s="90" t="s">
        <v>5915</v>
      </c>
      <c r="AC1577" s="5" t="s">
        <v>5915</v>
      </c>
      <c r="AD1577" s="90" t="str">
        <f t="shared" si="478"/>
        <v/>
      </c>
      <c r="AE1577" s="90" t="str">
        <f t="shared" si="479"/>
        <v/>
      </c>
      <c r="AF1577" t="str">
        <f>IF(Y1577="AV","Armatuur "&amp;AE1577&amp;" leveren en plaatsen op LM "&amp;AD1577&amp;"m","")&amp;IF(Y1577="MV AV","Mast en armatuur leveren en plaatsen, "&amp;AE1577&amp;" en LM "&amp;AD1577&amp;"m, oude mast "&amp;AB1577&amp;"m verwijderen","")&amp;IF(Y1577="NM NA","Nwe mast en nw armatuur leveren en plaatsen, "&amp;AE1577&amp;" en LM "&amp;AD1577&amp;"m, oude mast "&amp;AB1577&amp;"m verwijderen","")&amp;IF(Y1577="NLP","Nieuw lichtpunt bijplaatsen, "&amp;AE1577&amp;" en LM "&amp;AD1577&amp;"m","")</f>
        <v/>
      </c>
      <c r="AH1577" t="str">
        <f t="shared" si="467"/>
        <v/>
      </c>
      <c r="AI1577" t="str">
        <f>IF(AH1577&gt;"",VLOOKUP(AH1577,'MAATREGELEN TBV BESTEK '!$A$3:$N$34,11,FALSE),"")</f>
        <v/>
      </c>
      <c r="AJ1577" t="str">
        <f>IF(AH1577&gt;"",VLOOKUP(AH1577,'MAATREGELEN TBV BESTEK '!$A$3:$N$34,13,FALSE),"")</f>
        <v/>
      </c>
      <c r="AK1577" t="str">
        <f>IF(AH1577&gt;"",VLOOKUP(AH1577,'MAATREGELEN TBV BESTEK '!$A$3:$N$34,14,FALSE),"")</f>
        <v/>
      </c>
    </row>
    <row r="1578" spans="1:37" ht="12" customHeight="1">
      <c r="A1578" s="49">
        <v>231164.61</v>
      </c>
      <c r="B1578" s="49">
        <v>433862.73100000003</v>
      </c>
      <c r="C1578" t="s">
        <v>2291</v>
      </c>
      <c r="D1578" t="s">
        <v>5914</v>
      </c>
      <c r="E1578" s="40">
        <v>6</v>
      </c>
      <c r="F1578" t="s">
        <v>6040</v>
      </c>
      <c r="G1578" t="s">
        <v>2763</v>
      </c>
      <c r="H1578" s="64" t="s">
        <v>2292</v>
      </c>
      <c r="J1578">
        <f t="shared" si="468"/>
        <v>1</v>
      </c>
      <c r="K1578" t="str">
        <f t="shared" si="469"/>
        <v>dicht</v>
      </c>
      <c r="L1578" t="str">
        <f t="shared" si="465"/>
        <v>groen</v>
      </c>
      <c r="M1578">
        <f t="shared" si="470"/>
        <v>231164.61</v>
      </c>
      <c r="N1578">
        <f t="shared" si="471"/>
        <v>433862.73100000003</v>
      </c>
      <c r="O1578" t="str">
        <f t="shared" si="472"/>
        <v>groen dicht</v>
      </c>
      <c r="P1578" t="str">
        <f t="shared" si="473"/>
        <v>DIN01616</v>
      </c>
      <c r="Q1578" t="str">
        <f>$O$2&amp;E1578</f>
        <v>Lph 6</v>
      </c>
      <c r="R1578" t="str">
        <f t="shared" si="466"/>
        <v>Luma MINI</v>
      </c>
      <c r="T1578" t="str">
        <f t="shared" si="474"/>
        <v>DE HEURNE</v>
      </c>
      <c r="U1578" t="str">
        <f t="shared" si="475"/>
        <v>Spekkendijk</v>
      </c>
      <c r="V1578" s="62" t="str">
        <f t="shared" si="476"/>
        <v>DIN01616</v>
      </c>
      <c r="W1578" s="15" t="e">
        <f>IF(J1578,#REF!,"")</f>
        <v>#REF!</v>
      </c>
      <c r="X1578" s="15" t="e">
        <f>IF(J1578,#REF!,"")</f>
        <v>#REF!</v>
      </c>
      <c r="Y1578" s="62" t="str">
        <f t="shared" si="477"/>
        <v>MV AV</v>
      </c>
      <c r="AA1578" s="69"/>
      <c r="AB1578" s="90">
        <v>6.25</v>
      </c>
      <c r="AC1578" s="5" t="s">
        <v>4537</v>
      </c>
      <c r="AD1578" s="90">
        <f t="shared" si="478"/>
        <v>6</v>
      </c>
      <c r="AE1578" s="90" t="str">
        <f t="shared" si="479"/>
        <v>Luma MINI</v>
      </c>
      <c r="AF1578" s="22" t="str">
        <f>IF(Y1578="AV","Armatuur "&amp;AE1578&amp;" leveren en plaatsen op LM "&amp;AB1578&amp;"m","")&amp;IF(Y1578="MV AV","Mast en armatuur leveren en plaatsen, "&amp;AE1578&amp;" en LM "&amp;AD1578&amp;"m, oude mast "&amp;AB1578&amp;"m verwijderen","")&amp;IF(Y1578="NM NA","Nwe mast en nw armatuur leveren en plaatsen, "&amp;AE1578&amp;" en LM "&amp;AD1578&amp;"m","")&amp;IF(Y1578="NLP","Nieuw lichtpunt bijplaatsen, "&amp;AE1578&amp;" en LM "&amp;AD1578&amp;"m","")</f>
        <v>Mast en armatuur leveren en plaatsen, Luma MINI en LM 6m, oude mast 6,25m verwijderen</v>
      </c>
      <c r="AH1578" t="str">
        <f t="shared" si="467"/>
        <v>MV AV 6,25-&gt;6 Luma MINI</v>
      </c>
      <c r="AI1578">
        <f>IF(AH1578&gt;"",VLOOKUP(AH1578,'MAATREGELEN TBV BESTEK '!$A$3:$N$34,11,FALSE),"")</f>
        <v>134020</v>
      </c>
      <c r="AJ1578">
        <f>IF(AH1578&gt;"",VLOOKUP(AH1578,'MAATREGELEN TBV BESTEK '!$A$3:$N$34,13,FALSE),"")</f>
        <v>711020</v>
      </c>
      <c r="AK1578">
        <f>IF(AH1578&gt;"",VLOOKUP(AH1578,'MAATREGELEN TBV BESTEK '!$A$3:$N$34,14,FALSE),"")</f>
        <v>721220</v>
      </c>
    </row>
    <row r="1579" spans="1:37" ht="12" customHeight="1">
      <c r="A1579" s="49">
        <v>231164.61</v>
      </c>
      <c r="B1579" s="49">
        <v>433862.73100000003</v>
      </c>
      <c r="C1579" t="s">
        <v>2291</v>
      </c>
      <c r="D1579" t="s">
        <v>4563</v>
      </c>
      <c r="E1579" t="s">
        <v>5915</v>
      </c>
      <c r="F1579" t="s">
        <v>5915</v>
      </c>
      <c r="G1579" t="s">
        <v>2763</v>
      </c>
      <c r="H1579" s="64" t="s">
        <v>2292</v>
      </c>
      <c r="J1579">
        <f t="shared" si="468"/>
        <v>0</v>
      </c>
      <c r="K1579" t="str">
        <f t="shared" si="469"/>
        <v/>
      </c>
      <c r="L1579" t="str">
        <f t="shared" si="465"/>
        <v/>
      </c>
      <c r="M1579" t="str">
        <f t="shared" si="470"/>
        <v/>
      </c>
      <c r="N1579" t="str">
        <f t="shared" si="471"/>
        <v/>
      </c>
      <c r="O1579" t="str">
        <f t="shared" si="472"/>
        <v/>
      </c>
      <c r="P1579" t="str">
        <f t="shared" si="473"/>
        <v/>
      </c>
      <c r="R1579" t="str">
        <f t="shared" si="466"/>
        <v/>
      </c>
      <c r="T1579" t="str">
        <f t="shared" si="474"/>
        <v>DE HEURNE</v>
      </c>
      <c r="U1579" t="str">
        <f t="shared" si="475"/>
        <v>Spekkendijk</v>
      </c>
      <c r="V1579" s="62" t="str">
        <f t="shared" si="476"/>
        <v/>
      </c>
      <c r="W1579" s="15" t="str">
        <f>IF(J1579,#REF!,"")</f>
        <v/>
      </c>
      <c r="X1579" s="15" t="str">
        <f>IF(J1579,#REF!,"")</f>
        <v/>
      </c>
      <c r="Y1579" s="62" t="str">
        <f t="shared" si="477"/>
        <v xml:space="preserve"> </v>
      </c>
      <c r="AA1579" s="69"/>
      <c r="AB1579" s="90" t="s">
        <v>5915</v>
      </c>
      <c r="AC1579" s="5" t="s">
        <v>5915</v>
      </c>
      <c r="AD1579" s="90" t="str">
        <f t="shared" si="478"/>
        <v/>
      </c>
      <c r="AE1579" s="90" t="str">
        <f t="shared" si="479"/>
        <v/>
      </c>
      <c r="AF1579" t="str">
        <f>IF(Y1579="AV","Armatuur "&amp;AE1579&amp;" leveren en plaatsen op LM "&amp;AD1579&amp;"m","")&amp;IF(Y1579="MV AV","Mast en armatuur leveren en plaatsen, "&amp;AE1579&amp;" en LM "&amp;AD1579&amp;"m, oude mast "&amp;AB1579&amp;"m verwijderen","")&amp;IF(Y1579="NM NA","Nwe mast en nw armatuur leveren en plaatsen, "&amp;AE1579&amp;" en LM "&amp;AD1579&amp;"m, oude mast "&amp;AB1579&amp;"m verwijderen","")&amp;IF(Y1579="NLP","Nieuw lichtpunt bijplaatsen, "&amp;AE1579&amp;" en LM "&amp;AD1579&amp;"m","")</f>
        <v/>
      </c>
      <c r="AH1579" t="str">
        <f t="shared" si="467"/>
        <v/>
      </c>
      <c r="AI1579" t="str">
        <f>IF(AH1579&gt;"",VLOOKUP(AH1579,'MAATREGELEN TBV BESTEK '!$A$3:$N$34,11,FALSE),"")</f>
        <v/>
      </c>
      <c r="AJ1579" t="str">
        <f>IF(AH1579&gt;"",VLOOKUP(AH1579,'MAATREGELEN TBV BESTEK '!$A$3:$N$34,13,FALSE),"")</f>
        <v/>
      </c>
      <c r="AK1579" t="str">
        <f>IF(AH1579&gt;"",VLOOKUP(AH1579,'MAATREGELEN TBV BESTEK '!$A$3:$N$34,14,FALSE),"")</f>
        <v/>
      </c>
    </row>
    <row r="1580" spans="1:37" ht="12" customHeight="1">
      <c r="A1580" s="49">
        <v>231125.796</v>
      </c>
      <c r="B1580" s="49">
        <v>433854.43300000002</v>
      </c>
      <c r="C1580" t="s">
        <v>2293</v>
      </c>
      <c r="D1580" t="s">
        <v>5914</v>
      </c>
      <c r="E1580">
        <v>6</v>
      </c>
      <c r="F1580" t="s">
        <v>6040</v>
      </c>
      <c r="G1580" t="s">
        <v>2763</v>
      </c>
      <c r="H1580" s="64" t="s">
        <v>2292</v>
      </c>
      <c r="J1580">
        <f t="shared" si="468"/>
        <v>1</v>
      </c>
      <c r="K1580" t="str">
        <f t="shared" si="469"/>
        <v>dicht</v>
      </c>
      <c r="L1580" t="str">
        <f t="shared" si="465"/>
        <v>groen</v>
      </c>
      <c r="M1580">
        <f t="shared" si="470"/>
        <v>231125.796</v>
      </c>
      <c r="N1580">
        <f t="shared" si="471"/>
        <v>433854.43300000002</v>
      </c>
      <c r="O1580" t="str">
        <f t="shared" si="472"/>
        <v>groen dicht</v>
      </c>
      <c r="P1580" t="str">
        <f t="shared" si="473"/>
        <v>DIN01617</v>
      </c>
      <c r="Q1580" t="str">
        <f>$O$2&amp;E1580</f>
        <v>Lph 6</v>
      </c>
      <c r="R1580" t="str">
        <f t="shared" si="466"/>
        <v>Luma MINI</v>
      </c>
      <c r="T1580" t="str">
        <f t="shared" si="474"/>
        <v>DE HEURNE</v>
      </c>
      <c r="U1580" t="str">
        <f t="shared" si="475"/>
        <v>Spekkendijk</v>
      </c>
      <c r="V1580" s="62" t="str">
        <f t="shared" si="476"/>
        <v>DIN01617</v>
      </c>
      <c r="W1580" s="15" t="e">
        <f>IF(J1580,#REF!,"")</f>
        <v>#REF!</v>
      </c>
      <c r="X1580" s="15" t="e">
        <f>IF(J1580,#REF!,"")</f>
        <v>#REF!</v>
      </c>
      <c r="Y1580" s="62" t="str">
        <f t="shared" si="477"/>
        <v>MV AV</v>
      </c>
      <c r="AA1580" s="69"/>
      <c r="AB1580" s="90">
        <v>6</v>
      </c>
      <c r="AC1580" s="5" t="s">
        <v>4537</v>
      </c>
      <c r="AD1580" s="90">
        <f t="shared" si="478"/>
        <v>6</v>
      </c>
      <c r="AE1580" s="90" t="str">
        <f t="shared" si="479"/>
        <v>Luma MINI</v>
      </c>
      <c r="AF1580" s="22" t="str">
        <f>IF(Y1580="AV","Armatuur "&amp;AE1580&amp;" leveren en plaatsen op LM "&amp;AB1580&amp;"m","")&amp;IF(Y1580="MV AV","Mast en armatuur leveren en plaatsen, "&amp;AE1580&amp;" en LM "&amp;AD1580&amp;"m, oude mast "&amp;AB1580&amp;"m verwijderen","")&amp;IF(Y1580="NM NA","Nwe mast en nw armatuur leveren en plaatsen, "&amp;AE1580&amp;" en LM "&amp;AD1580&amp;"m","")&amp;IF(Y1580="NLP","Nieuw lichtpunt bijplaatsen, "&amp;AE1580&amp;" en LM "&amp;AD1580&amp;"m","")</f>
        <v>Mast en armatuur leveren en plaatsen, Luma MINI en LM 6m, oude mast 6m verwijderen</v>
      </c>
      <c r="AH1580" t="str">
        <f t="shared" si="467"/>
        <v>MV AV 6-&gt;6 Luma MINI</v>
      </c>
      <c r="AI1580">
        <f>IF(AH1580&gt;"",VLOOKUP(AH1580,'MAATREGELEN TBV BESTEK '!$A$3:$N$34,11,FALSE),"")</f>
        <v>134020</v>
      </c>
      <c r="AJ1580">
        <f>IF(AH1580&gt;"",VLOOKUP(AH1580,'MAATREGELEN TBV BESTEK '!$A$3:$N$34,13,FALSE),"")</f>
        <v>711020</v>
      </c>
      <c r="AK1580">
        <f>IF(AH1580&gt;"",VLOOKUP(AH1580,'MAATREGELEN TBV BESTEK '!$A$3:$N$34,14,FALSE),"")</f>
        <v>721220</v>
      </c>
    </row>
    <row r="1581" spans="1:37" ht="12" customHeight="1">
      <c r="A1581" s="49">
        <v>231125.796</v>
      </c>
      <c r="B1581" s="49">
        <v>433854.43300000002</v>
      </c>
      <c r="C1581" t="s">
        <v>2293</v>
      </c>
      <c r="D1581" t="s">
        <v>4563</v>
      </c>
      <c r="E1581" t="s">
        <v>5915</v>
      </c>
      <c r="F1581" t="s">
        <v>5915</v>
      </c>
      <c r="G1581" t="s">
        <v>2763</v>
      </c>
      <c r="H1581" s="64" t="s">
        <v>2292</v>
      </c>
      <c r="J1581">
        <f t="shared" si="468"/>
        <v>0</v>
      </c>
      <c r="K1581" t="str">
        <f t="shared" si="469"/>
        <v/>
      </c>
      <c r="L1581" t="str">
        <f t="shared" si="465"/>
        <v/>
      </c>
      <c r="M1581" t="str">
        <f t="shared" si="470"/>
        <v/>
      </c>
      <c r="N1581" t="str">
        <f t="shared" si="471"/>
        <v/>
      </c>
      <c r="O1581" t="str">
        <f t="shared" si="472"/>
        <v/>
      </c>
      <c r="P1581" t="str">
        <f t="shared" si="473"/>
        <v/>
      </c>
      <c r="R1581" t="str">
        <f t="shared" si="466"/>
        <v/>
      </c>
      <c r="T1581" t="str">
        <f t="shared" si="474"/>
        <v>DE HEURNE</v>
      </c>
      <c r="U1581" t="str">
        <f t="shared" si="475"/>
        <v>Spekkendijk</v>
      </c>
      <c r="V1581" s="62" t="str">
        <f t="shared" si="476"/>
        <v/>
      </c>
      <c r="W1581" s="15" t="str">
        <f>IF(J1581,#REF!,"")</f>
        <v/>
      </c>
      <c r="X1581" s="15" t="str">
        <f>IF(J1581,#REF!,"")</f>
        <v/>
      </c>
      <c r="Y1581" s="62" t="str">
        <f t="shared" si="477"/>
        <v xml:space="preserve"> </v>
      </c>
      <c r="AA1581" s="69"/>
      <c r="AB1581" s="90" t="s">
        <v>5915</v>
      </c>
      <c r="AC1581" s="5" t="s">
        <v>5915</v>
      </c>
      <c r="AD1581" s="90" t="str">
        <f t="shared" si="478"/>
        <v/>
      </c>
      <c r="AE1581" s="90" t="str">
        <f t="shared" si="479"/>
        <v/>
      </c>
      <c r="AF1581" t="str">
        <f>IF(Y1581="AV","Armatuur "&amp;AE1581&amp;" leveren en plaatsen op LM "&amp;AD1581&amp;"m","")&amp;IF(Y1581="MV AV","Mast en armatuur leveren en plaatsen, "&amp;AE1581&amp;" en LM "&amp;AD1581&amp;"m, oude mast "&amp;AB1581&amp;"m verwijderen","")&amp;IF(Y1581="NM NA","Nwe mast en nw armatuur leveren en plaatsen, "&amp;AE1581&amp;" en LM "&amp;AD1581&amp;"m, oude mast "&amp;AB1581&amp;"m verwijderen","")&amp;IF(Y1581="NLP","Nieuw lichtpunt bijplaatsen, "&amp;AE1581&amp;" en LM "&amp;AD1581&amp;"m","")</f>
        <v/>
      </c>
      <c r="AH1581" t="str">
        <f t="shared" si="467"/>
        <v/>
      </c>
      <c r="AI1581" t="str">
        <f>IF(AH1581&gt;"",VLOOKUP(AH1581,'MAATREGELEN TBV BESTEK '!$A$3:$N$34,11,FALSE),"")</f>
        <v/>
      </c>
      <c r="AJ1581" t="str">
        <f>IF(AH1581&gt;"",VLOOKUP(AH1581,'MAATREGELEN TBV BESTEK '!$A$3:$N$34,13,FALSE),"")</f>
        <v/>
      </c>
      <c r="AK1581" t="str">
        <f>IF(AH1581&gt;"",VLOOKUP(AH1581,'MAATREGELEN TBV BESTEK '!$A$3:$N$34,14,FALSE),"")</f>
        <v/>
      </c>
    </row>
    <row r="1582" spans="1:37" ht="12" customHeight="1">
      <c r="A1582" s="49">
        <v>231079.264</v>
      </c>
      <c r="B1582" s="49">
        <v>433848.54300000001</v>
      </c>
      <c r="C1582" t="s">
        <v>2294</v>
      </c>
      <c r="D1582" t="s">
        <v>5914</v>
      </c>
      <c r="E1582">
        <v>6</v>
      </c>
      <c r="F1582" t="s">
        <v>6040</v>
      </c>
      <c r="G1582" t="s">
        <v>2763</v>
      </c>
      <c r="H1582" s="64" t="s">
        <v>2292</v>
      </c>
      <c r="J1582">
        <f t="shared" si="468"/>
        <v>1</v>
      </c>
      <c r="K1582" t="str">
        <f t="shared" si="469"/>
        <v>dicht</v>
      </c>
      <c r="L1582" t="str">
        <f t="shared" si="465"/>
        <v>groen</v>
      </c>
      <c r="M1582">
        <f t="shared" si="470"/>
        <v>231079.264</v>
      </c>
      <c r="N1582">
        <f t="shared" si="471"/>
        <v>433848.54300000001</v>
      </c>
      <c r="O1582" t="str">
        <f t="shared" si="472"/>
        <v>groen dicht</v>
      </c>
      <c r="P1582" t="str">
        <f t="shared" si="473"/>
        <v>DIN01618</v>
      </c>
      <c r="Q1582" t="str">
        <f>$O$2&amp;E1582</f>
        <v>Lph 6</v>
      </c>
      <c r="R1582" t="str">
        <f t="shared" si="466"/>
        <v>Luma MINI</v>
      </c>
      <c r="T1582" t="str">
        <f t="shared" si="474"/>
        <v>DE HEURNE</v>
      </c>
      <c r="U1582" t="str">
        <f t="shared" si="475"/>
        <v>Spekkendijk</v>
      </c>
      <c r="V1582" s="62" t="str">
        <f t="shared" si="476"/>
        <v>DIN01618</v>
      </c>
      <c r="W1582" s="15" t="e">
        <f>IF(J1582,#REF!,"")</f>
        <v>#REF!</v>
      </c>
      <c r="X1582" s="15" t="e">
        <f>IF(J1582,#REF!,"")</f>
        <v>#REF!</v>
      </c>
      <c r="Y1582" s="62" t="str">
        <f t="shared" si="477"/>
        <v>MV AV</v>
      </c>
      <c r="AA1582" s="69"/>
      <c r="AB1582" s="90">
        <v>6</v>
      </c>
      <c r="AC1582" s="5" t="s">
        <v>4537</v>
      </c>
      <c r="AD1582" s="90">
        <f t="shared" si="478"/>
        <v>6</v>
      </c>
      <c r="AE1582" s="90" t="str">
        <f t="shared" si="479"/>
        <v>Luma MINI</v>
      </c>
      <c r="AF1582" s="22" t="str">
        <f>IF(Y1582="AV","Armatuur "&amp;AE1582&amp;" leveren en plaatsen op LM "&amp;AB1582&amp;"m","")&amp;IF(Y1582="MV AV","Mast en armatuur leveren en plaatsen, "&amp;AE1582&amp;" en LM "&amp;AD1582&amp;"m, oude mast "&amp;AB1582&amp;"m verwijderen","")&amp;IF(Y1582="NM NA","Nwe mast en nw armatuur leveren en plaatsen, "&amp;AE1582&amp;" en LM "&amp;AD1582&amp;"m","")&amp;IF(Y1582="NLP","Nieuw lichtpunt bijplaatsen, "&amp;AE1582&amp;" en LM "&amp;AD1582&amp;"m","")</f>
        <v>Mast en armatuur leveren en plaatsen, Luma MINI en LM 6m, oude mast 6m verwijderen</v>
      </c>
      <c r="AH1582" t="str">
        <f t="shared" si="467"/>
        <v>MV AV 6-&gt;6 Luma MINI</v>
      </c>
      <c r="AI1582">
        <f>IF(AH1582&gt;"",VLOOKUP(AH1582,'MAATREGELEN TBV BESTEK '!$A$3:$N$34,11,FALSE),"")</f>
        <v>134020</v>
      </c>
      <c r="AJ1582">
        <f>IF(AH1582&gt;"",VLOOKUP(AH1582,'MAATREGELEN TBV BESTEK '!$A$3:$N$34,13,FALSE),"")</f>
        <v>711020</v>
      </c>
      <c r="AK1582">
        <f>IF(AH1582&gt;"",VLOOKUP(AH1582,'MAATREGELEN TBV BESTEK '!$A$3:$N$34,14,FALSE),"")</f>
        <v>721220</v>
      </c>
    </row>
    <row r="1583" spans="1:37" ht="12" customHeight="1">
      <c r="A1583" s="49">
        <v>231079.264</v>
      </c>
      <c r="B1583" s="49">
        <v>433848.54300000001</v>
      </c>
      <c r="C1583" t="s">
        <v>2294</v>
      </c>
      <c r="D1583" t="s">
        <v>4563</v>
      </c>
      <c r="E1583" t="s">
        <v>5915</v>
      </c>
      <c r="F1583" t="s">
        <v>5915</v>
      </c>
      <c r="G1583" t="s">
        <v>2763</v>
      </c>
      <c r="H1583" s="64" t="s">
        <v>2292</v>
      </c>
      <c r="J1583">
        <f t="shared" si="468"/>
        <v>0</v>
      </c>
      <c r="K1583" t="str">
        <f t="shared" si="469"/>
        <v/>
      </c>
      <c r="L1583" t="str">
        <f t="shared" si="465"/>
        <v/>
      </c>
      <c r="M1583" t="str">
        <f t="shared" si="470"/>
        <v/>
      </c>
      <c r="N1583" t="str">
        <f t="shared" si="471"/>
        <v/>
      </c>
      <c r="O1583" t="str">
        <f t="shared" si="472"/>
        <v/>
      </c>
      <c r="P1583" t="str">
        <f t="shared" si="473"/>
        <v/>
      </c>
      <c r="R1583" t="str">
        <f t="shared" si="466"/>
        <v/>
      </c>
      <c r="T1583" t="str">
        <f t="shared" si="474"/>
        <v>DE HEURNE</v>
      </c>
      <c r="U1583" t="str">
        <f t="shared" si="475"/>
        <v>Spekkendijk</v>
      </c>
      <c r="V1583" s="62" t="str">
        <f t="shared" si="476"/>
        <v/>
      </c>
      <c r="W1583" s="15" t="str">
        <f>IF(J1583,#REF!,"")</f>
        <v/>
      </c>
      <c r="X1583" s="15" t="str">
        <f>IF(J1583,#REF!,"")</f>
        <v/>
      </c>
      <c r="Y1583" s="62" t="str">
        <f t="shared" si="477"/>
        <v xml:space="preserve"> </v>
      </c>
      <c r="AA1583" s="69"/>
      <c r="AB1583" s="90" t="s">
        <v>5915</v>
      </c>
      <c r="AC1583" s="5" t="s">
        <v>5915</v>
      </c>
      <c r="AD1583" s="90" t="str">
        <f t="shared" si="478"/>
        <v/>
      </c>
      <c r="AE1583" s="90" t="str">
        <f t="shared" si="479"/>
        <v/>
      </c>
      <c r="AF1583" t="str">
        <f>IF(Y1583="AV","Armatuur "&amp;AE1583&amp;" leveren en plaatsen op LM "&amp;AD1583&amp;"m","")&amp;IF(Y1583="MV AV","Mast en armatuur leveren en plaatsen, "&amp;AE1583&amp;" en LM "&amp;AD1583&amp;"m, oude mast "&amp;AB1583&amp;"m verwijderen","")&amp;IF(Y1583="NM NA","Nwe mast en nw armatuur leveren en plaatsen, "&amp;AE1583&amp;" en LM "&amp;AD1583&amp;"m, oude mast "&amp;AB1583&amp;"m verwijderen","")&amp;IF(Y1583="NLP","Nieuw lichtpunt bijplaatsen, "&amp;AE1583&amp;" en LM "&amp;AD1583&amp;"m","")</f>
        <v/>
      </c>
      <c r="AH1583" t="str">
        <f t="shared" si="467"/>
        <v/>
      </c>
      <c r="AI1583" t="str">
        <f>IF(AH1583&gt;"",VLOOKUP(AH1583,'MAATREGELEN TBV BESTEK '!$A$3:$N$34,11,FALSE),"")</f>
        <v/>
      </c>
      <c r="AJ1583" t="str">
        <f>IF(AH1583&gt;"",VLOOKUP(AH1583,'MAATREGELEN TBV BESTEK '!$A$3:$N$34,13,FALSE),"")</f>
        <v/>
      </c>
      <c r="AK1583" t="str">
        <f>IF(AH1583&gt;"",VLOOKUP(AH1583,'MAATREGELEN TBV BESTEK '!$A$3:$N$34,14,FALSE),"")</f>
        <v/>
      </c>
    </row>
    <row r="1584" spans="1:37" ht="12" customHeight="1">
      <c r="A1584" s="49">
        <v>230906.519</v>
      </c>
      <c r="B1584" s="49">
        <v>433840.78100000002</v>
      </c>
      <c r="C1584" t="s">
        <v>342</v>
      </c>
      <c r="D1584" t="s">
        <v>5914</v>
      </c>
      <c r="E1584" s="40">
        <v>6</v>
      </c>
      <c r="F1584" t="s">
        <v>6040</v>
      </c>
      <c r="G1584" t="s">
        <v>2763</v>
      </c>
      <c r="H1584" s="64" t="s">
        <v>2292</v>
      </c>
      <c r="J1584">
        <f t="shared" si="468"/>
        <v>1</v>
      </c>
      <c r="K1584" t="str">
        <f t="shared" si="469"/>
        <v>dicht</v>
      </c>
      <c r="L1584" t="str">
        <f t="shared" si="465"/>
        <v>groen</v>
      </c>
      <c r="M1584">
        <f t="shared" si="470"/>
        <v>230906.519</v>
      </c>
      <c r="N1584">
        <f t="shared" si="471"/>
        <v>433840.78100000002</v>
      </c>
      <c r="O1584" t="str">
        <f t="shared" si="472"/>
        <v>groen dicht</v>
      </c>
      <c r="P1584" t="str">
        <f t="shared" si="473"/>
        <v>DIN01619</v>
      </c>
      <c r="Q1584" t="str">
        <f>$O$2&amp;E1584</f>
        <v>Lph 6</v>
      </c>
      <c r="R1584" t="str">
        <f t="shared" si="466"/>
        <v>Luma MINI</v>
      </c>
      <c r="T1584" t="str">
        <f t="shared" si="474"/>
        <v>DE HEURNE</v>
      </c>
      <c r="U1584" t="str">
        <f t="shared" si="475"/>
        <v>Spekkendijk</v>
      </c>
      <c r="V1584" s="62" t="str">
        <f t="shared" si="476"/>
        <v>DIN01619</v>
      </c>
      <c r="W1584" s="15" t="e">
        <f>IF(J1584,#REF!,"")</f>
        <v>#REF!</v>
      </c>
      <c r="X1584" s="15" t="e">
        <f>IF(J1584,#REF!,"")</f>
        <v>#REF!</v>
      </c>
      <c r="Y1584" s="62" t="str">
        <f t="shared" si="477"/>
        <v>MV AV</v>
      </c>
      <c r="AA1584" s="69"/>
      <c r="AB1584" s="90">
        <v>6.25</v>
      </c>
      <c r="AC1584" s="5" t="s">
        <v>4537</v>
      </c>
      <c r="AD1584" s="90">
        <f t="shared" si="478"/>
        <v>6</v>
      </c>
      <c r="AE1584" s="90" t="str">
        <f t="shared" si="479"/>
        <v>Luma MINI</v>
      </c>
      <c r="AF1584" s="22" t="str">
        <f>IF(Y1584="AV","Armatuur "&amp;AE1584&amp;" leveren en plaatsen op LM "&amp;AB1584&amp;"m","")&amp;IF(Y1584="MV AV","Mast en armatuur leveren en plaatsen, "&amp;AE1584&amp;" en LM "&amp;AD1584&amp;"m, oude mast "&amp;AB1584&amp;"m verwijderen","")&amp;IF(Y1584="NM NA","Nwe mast en nw armatuur leveren en plaatsen, "&amp;AE1584&amp;" en LM "&amp;AD1584&amp;"m","")&amp;IF(Y1584="NLP","Nieuw lichtpunt bijplaatsen, "&amp;AE1584&amp;" en LM "&amp;AD1584&amp;"m","")</f>
        <v>Mast en armatuur leveren en plaatsen, Luma MINI en LM 6m, oude mast 6,25m verwijderen</v>
      </c>
      <c r="AH1584" t="str">
        <f t="shared" si="467"/>
        <v>MV AV 6,25-&gt;6 Luma MINI</v>
      </c>
      <c r="AI1584">
        <f>IF(AH1584&gt;"",VLOOKUP(AH1584,'MAATREGELEN TBV BESTEK '!$A$3:$N$34,11,FALSE),"")</f>
        <v>134020</v>
      </c>
      <c r="AJ1584">
        <f>IF(AH1584&gt;"",VLOOKUP(AH1584,'MAATREGELEN TBV BESTEK '!$A$3:$N$34,13,FALSE),"")</f>
        <v>711020</v>
      </c>
      <c r="AK1584">
        <f>IF(AH1584&gt;"",VLOOKUP(AH1584,'MAATREGELEN TBV BESTEK '!$A$3:$N$34,14,FALSE),"")</f>
        <v>721220</v>
      </c>
    </row>
    <row r="1585" spans="1:37" ht="12" customHeight="1">
      <c r="A1585" s="49">
        <v>230906.519</v>
      </c>
      <c r="B1585" s="49">
        <v>433840.78100000002</v>
      </c>
      <c r="C1585" t="s">
        <v>342</v>
      </c>
      <c r="D1585" t="s">
        <v>4563</v>
      </c>
      <c r="E1585" t="s">
        <v>5915</v>
      </c>
      <c r="F1585" t="s">
        <v>5915</v>
      </c>
      <c r="G1585" t="s">
        <v>2763</v>
      </c>
      <c r="H1585" s="64" t="s">
        <v>2292</v>
      </c>
      <c r="J1585">
        <f t="shared" si="468"/>
        <v>0</v>
      </c>
      <c r="K1585" t="str">
        <f t="shared" si="469"/>
        <v/>
      </c>
      <c r="L1585" t="str">
        <f t="shared" si="465"/>
        <v/>
      </c>
      <c r="M1585" t="str">
        <f t="shared" si="470"/>
        <v/>
      </c>
      <c r="N1585" t="str">
        <f t="shared" si="471"/>
        <v/>
      </c>
      <c r="O1585" t="str">
        <f t="shared" si="472"/>
        <v/>
      </c>
      <c r="P1585" t="str">
        <f t="shared" si="473"/>
        <v/>
      </c>
      <c r="R1585" t="str">
        <f t="shared" si="466"/>
        <v/>
      </c>
      <c r="T1585" t="str">
        <f t="shared" si="474"/>
        <v>DE HEURNE</v>
      </c>
      <c r="U1585" t="str">
        <f t="shared" si="475"/>
        <v>Spekkendijk</v>
      </c>
      <c r="V1585" s="62" t="str">
        <f t="shared" si="476"/>
        <v/>
      </c>
      <c r="W1585" s="15" t="str">
        <f>IF(J1585,#REF!,"")</f>
        <v/>
      </c>
      <c r="X1585" s="15" t="str">
        <f>IF(J1585,#REF!,"")</f>
        <v/>
      </c>
      <c r="Y1585" s="62" t="str">
        <f t="shared" si="477"/>
        <v xml:space="preserve"> </v>
      </c>
      <c r="AA1585" s="69"/>
      <c r="AB1585" s="90" t="s">
        <v>5915</v>
      </c>
      <c r="AC1585" s="5" t="s">
        <v>5915</v>
      </c>
      <c r="AD1585" s="90" t="str">
        <f t="shared" si="478"/>
        <v/>
      </c>
      <c r="AE1585" s="90" t="str">
        <f t="shared" si="479"/>
        <v/>
      </c>
      <c r="AF1585" t="str">
        <f>IF(Y1585="AV","Armatuur "&amp;AE1585&amp;" leveren en plaatsen op LM "&amp;AD1585&amp;"m","")&amp;IF(Y1585="MV AV","Mast en armatuur leveren en plaatsen, "&amp;AE1585&amp;" en LM "&amp;AD1585&amp;"m, oude mast "&amp;AB1585&amp;"m verwijderen","")&amp;IF(Y1585="NM NA","Nwe mast en nw armatuur leveren en plaatsen, "&amp;AE1585&amp;" en LM "&amp;AD1585&amp;"m, oude mast "&amp;AB1585&amp;"m verwijderen","")&amp;IF(Y1585="NLP","Nieuw lichtpunt bijplaatsen, "&amp;AE1585&amp;" en LM "&amp;AD1585&amp;"m","")</f>
        <v/>
      </c>
      <c r="AH1585" t="str">
        <f t="shared" si="467"/>
        <v/>
      </c>
      <c r="AI1585" t="str">
        <f>IF(AH1585&gt;"",VLOOKUP(AH1585,'MAATREGELEN TBV BESTEK '!$A$3:$N$34,11,FALSE),"")</f>
        <v/>
      </c>
      <c r="AJ1585" t="str">
        <f>IF(AH1585&gt;"",VLOOKUP(AH1585,'MAATREGELEN TBV BESTEK '!$A$3:$N$34,13,FALSE),"")</f>
        <v/>
      </c>
      <c r="AK1585" t="str">
        <f>IF(AH1585&gt;"",VLOOKUP(AH1585,'MAATREGELEN TBV BESTEK '!$A$3:$N$34,14,FALSE),"")</f>
        <v/>
      </c>
    </row>
    <row r="1586" spans="1:37" ht="12" customHeight="1">
      <c r="A1586" s="49">
        <v>230865.921</v>
      </c>
      <c r="B1586" s="49">
        <v>433842.47600000002</v>
      </c>
      <c r="C1586" t="s">
        <v>343</v>
      </c>
      <c r="D1586" t="s">
        <v>5914</v>
      </c>
      <c r="E1586">
        <v>6</v>
      </c>
      <c r="F1586" t="s">
        <v>6040</v>
      </c>
      <c r="G1586" t="s">
        <v>2763</v>
      </c>
      <c r="H1586" s="64" t="s">
        <v>2292</v>
      </c>
      <c r="J1586">
        <f t="shared" si="468"/>
        <v>1</v>
      </c>
      <c r="K1586" t="str">
        <f t="shared" si="469"/>
        <v>dicht</v>
      </c>
      <c r="L1586" t="str">
        <f t="shared" si="465"/>
        <v>groen</v>
      </c>
      <c r="M1586">
        <f t="shared" si="470"/>
        <v>230865.921</v>
      </c>
      <c r="N1586">
        <f t="shared" si="471"/>
        <v>433842.47600000002</v>
      </c>
      <c r="O1586" t="str">
        <f t="shared" si="472"/>
        <v>groen dicht</v>
      </c>
      <c r="P1586" t="str">
        <f t="shared" si="473"/>
        <v>DIN01620</v>
      </c>
      <c r="Q1586" t="str">
        <f>$O$2&amp;E1586</f>
        <v>Lph 6</v>
      </c>
      <c r="R1586" t="str">
        <f t="shared" si="466"/>
        <v>Luma MINI</v>
      </c>
      <c r="T1586" t="str">
        <f t="shared" si="474"/>
        <v>DE HEURNE</v>
      </c>
      <c r="U1586" t="str">
        <f t="shared" si="475"/>
        <v>Spekkendijk</v>
      </c>
      <c r="V1586" s="62" t="str">
        <f t="shared" si="476"/>
        <v>DIN01620</v>
      </c>
      <c r="W1586" s="15" t="e">
        <f>IF(J1586,#REF!,"")</f>
        <v>#REF!</v>
      </c>
      <c r="X1586" s="15" t="e">
        <f>IF(J1586,#REF!,"")</f>
        <v>#REF!</v>
      </c>
      <c r="Y1586" s="62" t="str">
        <f t="shared" si="477"/>
        <v>MV AV</v>
      </c>
      <c r="AA1586" s="69"/>
      <c r="AB1586" s="90">
        <v>6</v>
      </c>
      <c r="AC1586" s="5" t="s">
        <v>4537</v>
      </c>
      <c r="AD1586" s="90">
        <f t="shared" si="478"/>
        <v>6</v>
      </c>
      <c r="AE1586" s="90" t="str">
        <f t="shared" si="479"/>
        <v>Luma MINI</v>
      </c>
      <c r="AF1586" s="22" t="str">
        <f>IF(Y1586="AV","Armatuur "&amp;AE1586&amp;" leveren en plaatsen op LM "&amp;AB1586&amp;"m","")&amp;IF(Y1586="MV AV","Mast en armatuur leveren en plaatsen, "&amp;AE1586&amp;" en LM "&amp;AD1586&amp;"m, oude mast "&amp;AB1586&amp;"m verwijderen","")&amp;IF(Y1586="NM NA","Nwe mast en nw armatuur leveren en plaatsen, "&amp;AE1586&amp;" en LM "&amp;AD1586&amp;"m","")&amp;IF(Y1586="NLP","Nieuw lichtpunt bijplaatsen, "&amp;AE1586&amp;" en LM "&amp;AD1586&amp;"m","")</f>
        <v>Mast en armatuur leveren en plaatsen, Luma MINI en LM 6m, oude mast 6m verwijderen</v>
      </c>
      <c r="AH1586" t="str">
        <f t="shared" si="467"/>
        <v>MV AV 6-&gt;6 Luma MINI</v>
      </c>
      <c r="AI1586">
        <f>IF(AH1586&gt;"",VLOOKUP(AH1586,'MAATREGELEN TBV BESTEK '!$A$3:$N$34,11,FALSE),"")</f>
        <v>134020</v>
      </c>
      <c r="AJ1586">
        <f>IF(AH1586&gt;"",VLOOKUP(AH1586,'MAATREGELEN TBV BESTEK '!$A$3:$N$34,13,FALSE),"")</f>
        <v>711020</v>
      </c>
      <c r="AK1586">
        <f>IF(AH1586&gt;"",VLOOKUP(AH1586,'MAATREGELEN TBV BESTEK '!$A$3:$N$34,14,FALSE),"")</f>
        <v>721220</v>
      </c>
    </row>
    <row r="1587" spans="1:37" ht="12" customHeight="1">
      <c r="A1587" s="49">
        <v>230865.921</v>
      </c>
      <c r="B1587" s="49">
        <v>433842.47600000002</v>
      </c>
      <c r="C1587" t="s">
        <v>343</v>
      </c>
      <c r="D1587" t="s">
        <v>4563</v>
      </c>
      <c r="E1587" t="s">
        <v>5915</v>
      </c>
      <c r="F1587" t="s">
        <v>5915</v>
      </c>
      <c r="G1587" t="s">
        <v>2763</v>
      </c>
      <c r="H1587" s="64" t="s">
        <v>2292</v>
      </c>
      <c r="J1587">
        <f t="shared" si="468"/>
        <v>0</v>
      </c>
      <c r="K1587" t="str">
        <f t="shared" si="469"/>
        <v/>
      </c>
      <c r="L1587" t="str">
        <f t="shared" si="465"/>
        <v/>
      </c>
      <c r="M1587" t="str">
        <f t="shared" si="470"/>
        <v/>
      </c>
      <c r="N1587" t="str">
        <f t="shared" si="471"/>
        <v/>
      </c>
      <c r="O1587" t="str">
        <f t="shared" si="472"/>
        <v/>
      </c>
      <c r="P1587" t="str">
        <f t="shared" si="473"/>
        <v/>
      </c>
      <c r="R1587" t="str">
        <f t="shared" si="466"/>
        <v/>
      </c>
      <c r="T1587" t="str">
        <f t="shared" si="474"/>
        <v>DE HEURNE</v>
      </c>
      <c r="U1587" t="str">
        <f t="shared" si="475"/>
        <v>Spekkendijk</v>
      </c>
      <c r="V1587" s="62" t="str">
        <f t="shared" si="476"/>
        <v/>
      </c>
      <c r="W1587" s="15" t="str">
        <f>IF(J1587,#REF!,"")</f>
        <v/>
      </c>
      <c r="X1587" s="15" t="str">
        <f>IF(J1587,#REF!,"")</f>
        <v/>
      </c>
      <c r="Y1587" s="62" t="str">
        <f t="shared" si="477"/>
        <v xml:space="preserve"> </v>
      </c>
      <c r="AA1587" s="69"/>
      <c r="AB1587" s="90" t="s">
        <v>5915</v>
      </c>
      <c r="AC1587" s="5" t="s">
        <v>5915</v>
      </c>
      <c r="AD1587" s="90" t="str">
        <f t="shared" si="478"/>
        <v/>
      </c>
      <c r="AE1587" s="90" t="str">
        <f t="shared" si="479"/>
        <v/>
      </c>
      <c r="AF1587" t="str">
        <f>IF(Y1587="AV","Armatuur "&amp;AE1587&amp;" leveren en plaatsen op LM "&amp;AD1587&amp;"m","")&amp;IF(Y1587="MV AV","Mast en armatuur leveren en plaatsen, "&amp;AE1587&amp;" en LM "&amp;AD1587&amp;"m, oude mast "&amp;AB1587&amp;"m verwijderen","")&amp;IF(Y1587="NM NA","Nwe mast en nw armatuur leveren en plaatsen, "&amp;AE1587&amp;" en LM "&amp;AD1587&amp;"m, oude mast "&amp;AB1587&amp;"m verwijderen","")&amp;IF(Y1587="NLP","Nieuw lichtpunt bijplaatsen, "&amp;AE1587&amp;" en LM "&amp;AD1587&amp;"m","")</f>
        <v/>
      </c>
      <c r="AH1587" t="str">
        <f t="shared" si="467"/>
        <v/>
      </c>
      <c r="AI1587" t="str">
        <f>IF(AH1587&gt;"",VLOOKUP(AH1587,'MAATREGELEN TBV BESTEK '!$A$3:$N$34,11,FALSE),"")</f>
        <v/>
      </c>
      <c r="AJ1587" t="str">
        <f>IF(AH1587&gt;"",VLOOKUP(AH1587,'MAATREGELEN TBV BESTEK '!$A$3:$N$34,13,FALSE),"")</f>
        <v/>
      </c>
      <c r="AK1587" t="str">
        <f>IF(AH1587&gt;"",VLOOKUP(AH1587,'MAATREGELEN TBV BESTEK '!$A$3:$N$34,14,FALSE),"")</f>
        <v/>
      </c>
    </row>
    <row r="1588" spans="1:37" ht="12" customHeight="1">
      <c r="A1588" s="49">
        <v>230993.12</v>
      </c>
      <c r="B1588" s="49">
        <v>431401.61900000001</v>
      </c>
      <c r="C1588" t="s">
        <v>362</v>
      </c>
      <c r="D1588" t="s">
        <v>5914</v>
      </c>
      <c r="E1588" s="40">
        <v>6</v>
      </c>
      <c r="F1588" t="s">
        <v>6040</v>
      </c>
      <c r="G1588" t="s">
        <v>4314</v>
      </c>
      <c r="H1588" s="64" t="s">
        <v>351</v>
      </c>
      <c r="J1588">
        <f t="shared" si="468"/>
        <v>1</v>
      </c>
      <c r="K1588" t="str">
        <f t="shared" si="469"/>
        <v>dicht</v>
      </c>
      <c r="L1588" t="str">
        <f t="shared" si="465"/>
        <v>groen</v>
      </c>
      <c r="M1588">
        <f t="shared" si="470"/>
        <v>230993.12</v>
      </c>
      <c r="N1588">
        <f t="shared" si="471"/>
        <v>431401.61900000001</v>
      </c>
      <c r="O1588" t="str">
        <f t="shared" si="472"/>
        <v>groen dicht</v>
      </c>
      <c r="P1588" t="str">
        <f t="shared" si="473"/>
        <v>DIN00223</v>
      </c>
      <c r="Q1588" t="str">
        <f>$O$2&amp;E1588</f>
        <v>Lph 6</v>
      </c>
      <c r="R1588" t="str">
        <f t="shared" si="466"/>
        <v>Luma MINI</v>
      </c>
      <c r="T1588" t="str">
        <f t="shared" si="474"/>
        <v>DINXPERLO</v>
      </c>
      <c r="U1588" t="str">
        <f t="shared" si="475"/>
        <v>Spoorstraat</v>
      </c>
      <c r="V1588" s="62" t="str">
        <f t="shared" si="476"/>
        <v>DIN00223</v>
      </c>
      <c r="W1588" s="15" t="e">
        <f>IF(J1588,#REF!,"")</f>
        <v>#REF!</v>
      </c>
      <c r="X1588" s="15" t="e">
        <f>IF(J1588,#REF!,"")</f>
        <v>#REF!</v>
      </c>
      <c r="Y1588" s="62" t="str">
        <f t="shared" si="477"/>
        <v>MV AV</v>
      </c>
      <c r="AA1588" s="69"/>
      <c r="AB1588" s="90">
        <v>6.25</v>
      </c>
      <c r="AC1588" s="5" t="s">
        <v>4537</v>
      </c>
      <c r="AD1588" s="90">
        <f t="shared" si="478"/>
        <v>6</v>
      </c>
      <c r="AE1588" s="90" t="str">
        <f t="shared" si="479"/>
        <v>Luma MINI</v>
      </c>
      <c r="AF1588" s="22" t="str">
        <f>IF(Y1588="AV","Armatuur "&amp;AE1588&amp;" leveren en plaatsen op LM "&amp;AB1588&amp;"m","")&amp;IF(Y1588="MV AV","Mast en armatuur leveren en plaatsen, "&amp;AE1588&amp;" en LM "&amp;AD1588&amp;"m, oude mast "&amp;AB1588&amp;"m verwijderen","")&amp;IF(Y1588="NM NA","Nwe mast en nw armatuur leveren en plaatsen, "&amp;AE1588&amp;" en LM "&amp;AD1588&amp;"m","")&amp;IF(Y1588="NLP","Nieuw lichtpunt bijplaatsen, "&amp;AE1588&amp;" en LM "&amp;AD1588&amp;"m","")</f>
        <v>Mast en armatuur leveren en plaatsen, Luma MINI en LM 6m, oude mast 6,25m verwijderen</v>
      </c>
      <c r="AH1588" t="str">
        <f t="shared" si="467"/>
        <v>MV AV 6,25-&gt;6 Luma MINI</v>
      </c>
      <c r="AI1588">
        <f>IF(AH1588&gt;"",VLOOKUP(AH1588,'MAATREGELEN TBV BESTEK '!$A$3:$N$34,11,FALSE),"")</f>
        <v>134020</v>
      </c>
      <c r="AJ1588">
        <f>IF(AH1588&gt;"",VLOOKUP(AH1588,'MAATREGELEN TBV BESTEK '!$A$3:$N$34,13,FALSE),"")</f>
        <v>711020</v>
      </c>
      <c r="AK1588">
        <f>IF(AH1588&gt;"",VLOOKUP(AH1588,'MAATREGELEN TBV BESTEK '!$A$3:$N$34,14,FALSE),"")</f>
        <v>721220</v>
      </c>
    </row>
    <row r="1589" spans="1:37" ht="12" customHeight="1">
      <c r="A1589" s="49">
        <v>230993.12</v>
      </c>
      <c r="B1589" s="49">
        <v>431401.61900000001</v>
      </c>
      <c r="C1589" t="s">
        <v>362</v>
      </c>
      <c r="D1589" t="s">
        <v>4563</v>
      </c>
      <c r="E1589" t="s">
        <v>5915</v>
      </c>
      <c r="F1589" t="s">
        <v>5915</v>
      </c>
      <c r="G1589" t="s">
        <v>4314</v>
      </c>
      <c r="H1589" s="64" t="s">
        <v>351</v>
      </c>
      <c r="J1589">
        <f t="shared" si="468"/>
        <v>0</v>
      </c>
      <c r="K1589" t="str">
        <f t="shared" si="469"/>
        <v/>
      </c>
      <c r="L1589" t="str">
        <f t="shared" si="465"/>
        <v/>
      </c>
      <c r="M1589" t="str">
        <f t="shared" si="470"/>
        <v/>
      </c>
      <c r="N1589" t="str">
        <f t="shared" si="471"/>
        <v/>
      </c>
      <c r="O1589" t="str">
        <f t="shared" si="472"/>
        <v/>
      </c>
      <c r="P1589" t="str">
        <f t="shared" si="473"/>
        <v/>
      </c>
      <c r="R1589" t="str">
        <f t="shared" si="466"/>
        <v/>
      </c>
      <c r="T1589" t="str">
        <f t="shared" si="474"/>
        <v>DINXPERLO</v>
      </c>
      <c r="U1589" t="str">
        <f t="shared" si="475"/>
        <v>Spoorstraat</v>
      </c>
      <c r="V1589" s="62" t="str">
        <f t="shared" si="476"/>
        <v/>
      </c>
      <c r="W1589" s="15" t="str">
        <f>IF(J1589,#REF!,"")</f>
        <v/>
      </c>
      <c r="X1589" s="15" t="str">
        <f>IF(J1589,#REF!,"")</f>
        <v/>
      </c>
      <c r="Y1589" s="62" t="str">
        <f t="shared" si="477"/>
        <v xml:space="preserve"> </v>
      </c>
      <c r="AA1589" s="69"/>
      <c r="AB1589" s="90" t="s">
        <v>5915</v>
      </c>
      <c r="AC1589" s="5" t="s">
        <v>5915</v>
      </c>
      <c r="AD1589" s="90" t="str">
        <f t="shared" si="478"/>
        <v/>
      </c>
      <c r="AE1589" s="90" t="str">
        <f t="shared" si="479"/>
        <v/>
      </c>
      <c r="AF1589" t="str">
        <f>IF(Y1589="AV","Armatuur "&amp;AE1589&amp;" leveren en plaatsen op LM "&amp;AD1589&amp;"m","")&amp;IF(Y1589="MV AV","Mast en armatuur leveren en plaatsen, "&amp;AE1589&amp;" en LM "&amp;AD1589&amp;"m, oude mast "&amp;AB1589&amp;"m verwijderen","")&amp;IF(Y1589="NM NA","Nwe mast en nw armatuur leveren en plaatsen, "&amp;AE1589&amp;" en LM "&amp;AD1589&amp;"m, oude mast "&amp;AB1589&amp;"m verwijderen","")&amp;IF(Y1589="NLP","Nieuw lichtpunt bijplaatsen, "&amp;AE1589&amp;" en LM "&amp;AD1589&amp;"m","")</f>
        <v/>
      </c>
      <c r="AH1589" t="str">
        <f t="shared" si="467"/>
        <v/>
      </c>
      <c r="AI1589" t="str">
        <f>IF(AH1589&gt;"",VLOOKUP(AH1589,'MAATREGELEN TBV BESTEK '!$A$3:$N$34,11,FALSE),"")</f>
        <v/>
      </c>
      <c r="AJ1589" t="str">
        <f>IF(AH1589&gt;"",VLOOKUP(AH1589,'MAATREGELEN TBV BESTEK '!$A$3:$N$34,13,FALSE),"")</f>
        <v/>
      </c>
      <c r="AK1589" t="str">
        <f>IF(AH1589&gt;"",VLOOKUP(AH1589,'MAATREGELEN TBV BESTEK '!$A$3:$N$34,14,FALSE),"")</f>
        <v/>
      </c>
    </row>
    <row r="1590" spans="1:37" ht="12" customHeight="1">
      <c r="A1590" s="49">
        <v>231019.72099999999</v>
      </c>
      <c r="B1590" s="49">
        <v>431415.74099999998</v>
      </c>
      <c r="C1590" t="s">
        <v>363</v>
      </c>
      <c r="D1590" t="s">
        <v>5914</v>
      </c>
      <c r="E1590" s="40">
        <v>6</v>
      </c>
      <c r="F1590" t="s">
        <v>6040</v>
      </c>
      <c r="G1590" t="s">
        <v>4314</v>
      </c>
      <c r="H1590" s="64" t="s">
        <v>351</v>
      </c>
      <c r="J1590">
        <f t="shared" si="468"/>
        <v>1</v>
      </c>
      <c r="K1590" t="str">
        <f t="shared" si="469"/>
        <v>dicht</v>
      </c>
      <c r="L1590" t="str">
        <f t="shared" si="465"/>
        <v>groen</v>
      </c>
      <c r="M1590">
        <f t="shared" si="470"/>
        <v>231019.72099999999</v>
      </c>
      <c r="N1590">
        <f t="shared" si="471"/>
        <v>431415.74099999998</v>
      </c>
      <c r="O1590" t="str">
        <f t="shared" si="472"/>
        <v>groen dicht</v>
      </c>
      <c r="P1590" t="str">
        <f t="shared" si="473"/>
        <v>DIN00224</v>
      </c>
      <c r="Q1590" t="str">
        <f>$O$2&amp;E1590</f>
        <v>Lph 6</v>
      </c>
      <c r="R1590" t="str">
        <f t="shared" si="466"/>
        <v>Luma MINI</v>
      </c>
      <c r="T1590" t="str">
        <f t="shared" si="474"/>
        <v>DINXPERLO</v>
      </c>
      <c r="U1590" t="str">
        <f t="shared" si="475"/>
        <v>Spoorstraat</v>
      </c>
      <c r="V1590" s="62" t="str">
        <f t="shared" si="476"/>
        <v>DIN00224</v>
      </c>
      <c r="W1590" s="15" t="e">
        <f>IF(J1590,#REF!,"")</f>
        <v>#REF!</v>
      </c>
      <c r="X1590" s="15" t="e">
        <f>IF(J1590,#REF!,"")</f>
        <v>#REF!</v>
      </c>
      <c r="Y1590" s="62" t="str">
        <f t="shared" si="477"/>
        <v>MV AV</v>
      </c>
      <c r="AA1590" s="69"/>
      <c r="AB1590" s="90">
        <v>6.25</v>
      </c>
      <c r="AC1590" s="5" t="s">
        <v>4537</v>
      </c>
      <c r="AD1590" s="90">
        <f t="shared" si="478"/>
        <v>6</v>
      </c>
      <c r="AE1590" s="90" t="str">
        <f t="shared" si="479"/>
        <v>Luma MINI</v>
      </c>
      <c r="AF1590" s="22" t="str">
        <f>IF(Y1590="AV","Armatuur "&amp;AE1590&amp;" leveren en plaatsen op LM "&amp;AB1590&amp;"m","")&amp;IF(Y1590="MV AV","Mast en armatuur leveren en plaatsen, "&amp;AE1590&amp;" en LM "&amp;AD1590&amp;"m, oude mast "&amp;AB1590&amp;"m verwijderen","")&amp;IF(Y1590="NM NA","Nwe mast en nw armatuur leveren en plaatsen, "&amp;AE1590&amp;" en LM "&amp;AD1590&amp;"m","")&amp;IF(Y1590="NLP","Nieuw lichtpunt bijplaatsen, "&amp;AE1590&amp;" en LM "&amp;AD1590&amp;"m","")</f>
        <v>Mast en armatuur leveren en plaatsen, Luma MINI en LM 6m, oude mast 6,25m verwijderen</v>
      </c>
      <c r="AH1590" t="str">
        <f t="shared" si="467"/>
        <v>MV AV 6,25-&gt;6 Luma MINI</v>
      </c>
      <c r="AI1590">
        <f>IF(AH1590&gt;"",VLOOKUP(AH1590,'MAATREGELEN TBV BESTEK '!$A$3:$N$34,11,FALSE),"")</f>
        <v>134020</v>
      </c>
      <c r="AJ1590">
        <f>IF(AH1590&gt;"",VLOOKUP(AH1590,'MAATREGELEN TBV BESTEK '!$A$3:$N$34,13,FALSE),"")</f>
        <v>711020</v>
      </c>
      <c r="AK1590">
        <f>IF(AH1590&gt;"",VLOOKUP(AH1590,'MAATREGELEN TBV BESTEK '!$A$3:$N$34,14,FALSE),"")</f>
        <v>721220</v>
      </c>
    </row>
    <row r="1591" spans="1:37" ht="12" customHeight="1">
      <c r="A1591" s="49">
        <v>231019.72099999999</v>
      </c>
      <c r="B1591" s="49">
        <v>431415.74099999998</v>
      </c>
      <c r="C1591" t="s">
        <v>363</v>
      </c>
      <c r="D1591" t="s">
        <v>4563</v>
      </c>
      <c r="E1591" t="s">
        <v>5915</v>
      </c>
      <c r="F1591" t="s">
        <v>5915</v>
      </c>
      <c r="G1591" t="s">
        <v>4314</v>
      </c>
      <c r="H1591" s="64" t="s">
        <v>351</v>
      </c>
      <c r="J1591">
        <f t="shared" si="468"/>
        <v>0</v>
      </c>
      <c r="K1591" t="str">
        <f t="shared" si="469"/>
        <v/>
      </c>
      <c r="L1591" t="str">
        <f t="shared" si="465"/>
        <v/>
      </c>
      <c r="M1591" t="str">
        <f t="shared" si="470"/>
        <v/>
      </c>
      <c r="N1591" t="str">
        <f t="shared" si="471"/>
        <v/>
      </c>
      <c r="O1591" t="str">
        <f t="shared" si="472"/>
        <v/>
      </c>
      <c r="P1591" t="str">
        <f t="shared" si="473"/>
        <v/>
      </c>
      <c r="R1591" t="str">
        <f t="shared" si="466"/>
        <v/>
      </c>
      <c r="T1591" t="str">
        <f t="shared" si="474"/>
        <v>DINXPERLO</v>
      </c>
      <c r="U1591" t="str">
        <f t="shared" si="475"/>
        <v>Spoorstraat</v>
      </c>
      <c r="V1591" s="62" t="str">
        <f t="shared" si="476"/>
        <v/>
      </c>
      <c r="W1591" s="15" t="str">
        <f>IF(J1591,#REF!,"")</f>
        <v/>
      </c>
      <c r="X1591" s="15" t="str">
        <f>IF(J1591,#REF!,"")</f>
        <v/>
      </c>
      <c r="Y1591" s="62" t="str">
        <f t="shared" si="477"/>
        <v xml:space="preserve"> </v>
      </c>
      <c r="AA1591" s="69"/>
      <c r="AB1591" s="90" t="s">
        <v>5915</v>
      </c>
      <c r="AC1591" s="5" t="s">
        <v>5915</v>
      </c>
      <c r="AD1591" s="90" t="str">
        <f t="shared" si="478"/>
        <v/>
      </c>
      <c r="AE1591" s="90" t="str">
        <f t="shared" si="479"/>
        <v/>
      </c>
      <c r="AF1591" t="str">
        <f>IF(Y1591="AV","Armatuur "&amp;AE1591&amp;" leveren en plaatsen op LM "&amp;AD1591&amp;"m","")&amp;IF(Y1591="MV AV","Mast en armatuur leveren en plaatsen, "&amp;AE1591&amp;" en LM "&amp;AD1591&amp;"m, oude mast "&amp;AB1591&amp;"m verwijderen","")&amp;IF(Y1591="NM NA","Nwe mast en nw armatuur leveren en plaatsen, "&amp;AE1591&amp;" en LM "&amp;AD1591&amp;"m, oude mast "&amp;AB1591&amp;"m verwijderen","")&amp;IF(Y1591="NLP","Nieuw lichtpunt bijplaatsen, "&amp;AE1591&amp;" en LM "&amp;AD1591&amp;"m","")</f>
        <v/>
      </c>
      <c r="AH1591" t="str">
        <f t="shared" si="467"/>
        <v/>
      </c>
      <c r="AI1591" t="str">
        <f>IF(AH1591&gt;"",VLOOKUP(AH1591,'MAATREGELEN TBV BESTEK '!$A$3:$N$34,11,FALSE),"")</f>
        <v/>
      </c>
      <c r="AJ1591" t="str">
        <f>IF(AH1591&gt;"",VLOOKUP(AH1591,'MAATREGELEN TBV BESTEK '!$A$3:$N$34,13,FALSE),"")</f>
        <v/>
      </c>
      <c r="AK1591" t="str">
        <f>IF(AH1591&gt;"",VLOOKUP(AH1591,'MAATREGELEN TBV BESTEK '!$A$3:$N$34,14,FALSE),"")</f>
        <v/>
      </c>
    </row>
    <row r="1592" spans="1:37" ht="12" customHeight="1">
      <c r="A1592" s="49">
        <v>230633.731</v>
      </c>
      <c r="B1592" s="49">
        <v>431571.68699999998</v>
      </c>
      <c r="C1592" t="s">
        <v>350</v>
      </c>
      <c r="D1592" t="s">
        <v>5914</v>
      </c>
      <c r="E1592" s="40">
        <v>6</v>
      </c>
      <c r="F1592" t="s">
        <v>6040</v>
      </c>
      <c r="G1592" t="s">
        <v>4314</v>
      </c>
      <c r="H1592" s="64" t="s">
        <v>351</v>
      </c>
      <c r="J1592">
        <f t="shared" si="468"/>
        <v>1</v>
      </c>
      <c r="K1592" t="str">
        <f t="shared" si="469"/>
        <v>dicht</v>
      </c>
      <c r="L1592" t="str">
        <f t="shared" si="465"/>
        <v>groen</v>
      </c>
      <c r="M1592">
        <f t="shared" si="470"/>
        <v>230633.731</v>
      </c>
      <c r="N1592">
        <f t="shared" si="471"/>
        <v>431571.68699999998</v>
      </c>
      <c r="O1592" t="str">
        <f t="shared" si="472"/>
        <v>groen dicht</v>
      </c>
      <c r="P1592" t="str">
        <f t="shared" si="473"/>
        <v>DIN00521</v>
      </c>
      <c r="Q1592" t="str">
        <f>$O$2&amp;E1592</f>
        <v>Lph 6</v>
      </c>
      <c r="R1592" t="str">
        <f t="shared" si="466"/>
        <v>Luma MINI</v>
      </c>
      <c r="T1592" t="str">
        <f t="shared" si="474"/>
        <v>DINXPERLO</v>
      </c>
      <c r="U1592" t="str">
        <f t="shared" si="475"/>
        <v>Spoorstraat</v>
      </c>
      <c r="V1592" s="62" t="str">
        <f t="shared" si="476"/>
        <v>DIN00521</v>
      </c>
      <c r="W1592" s="15" t="e">
        <f>IF(J1592,#REF!,"")</f>
        <v>#REF!</v>
      </c>
      <c r="X1592" s="15" t="e">
        <f>IF(J1592,#REF!,"")</f>
        <v>#REF!</v>
      </c>
      <c r="Y1592" s="62" t="str">
        <f t="shared" si="477"/>
        <v>MV AV</v>
      </c>
      <c r="AA1592" s="69"/>
      <c r="AB1592" s="90">
        <v>6.25</v>
      </c>
      <c r="AC1592" s="5" t="s">
        <v>4537</v>
      </c>
      <c r="AD1592" s="90">
        <f t="shared" si="478"/>
        <v>6</v>
      </c>
      <c r="AE1592" s="90" t="str">
        <f t="shared" si="479"/>
        <v>Luma MINI</v>
      </c>
      <c r="AF1592" s="22" t="str">
        <f>IF(Y1592="AV","Armatuur "&amp;AE1592&amp;" leveren en plaatsen op LM "&amp;AB1592&amp;"m","")&amp;IF(Y1592="MV AV","Mast en armatuur leveren en plaatsen, "&amp;AE1592&amp;" en LM "&amp;AD1592&amp;"m, oude mast "&amp;AB1592&amp;"m verwijderen","")&amp;IF(Y1592="NM NA","Nwe mast en nw armatuur leveren en plaatsen, "&amp;AE1592&amp;" en LM "&amp;AD1592&amp;"m","")&amp;IF(Y1592="NLP","Nieuw lichtpunt bijplaatsen, "&amp;AE1592&amp;" en LM "&amp;AD1592&amp;"m","")</f>
        <v>Mast en armatuur leveren en plaatsen, Luma MINI en LM 6m, oude mast 6,25m verwijderen</v>
      </c>
      <c r="AH1592" t="str">
        <f t="shared" si="467"/>
        <v>MV AV 6,25-&gt;6 Luma MINI</v>
      </c>
      <c r="AI1592">
        <f>IF(AH1592&gt;"",VLOOKUP(AH1592,'MAATREGELEN TBV BESTEK '!$A$3:$N$34,11,FALSE),"")</f>
        <v>134020</v>
      </c>
      <c r="AJ1592">
        <f>IF(AH1592&gt;"",VLOOKUP(AH1592,'MAATREGELEN TBV BESTEK '!$A$3:$N$34,13,FALSE),"")</f>
        <v>711020</v>
      </c>
      <c r="AK1592">
        <f>IF(AH1592&gt;"",VLOOKUP(AH1592,'MAATREGELEN TBV BESTEK '!$A$3:$N$34,14,FALSE),"")</f>
        <v>721220</v>
      </c>
    </row>
    <row r="1593" spans="1:37" ht="12" customHeight="1">
      <c r="A1593" s="49">
        <v>230633.731</v>
      </c>
      <c r="B1593" s="49">
        <v>431571.68699999998</v>
      </c>
      <c r="C1593" t="s">
        <v>350</v>
      </c>
      <c r="D1593" t="s">
        <v>4563</v>
      </c>
      <c r="E1593" t="s">
        <v>5915</v>
      </c>
      <c r="F1593" t="s">
        <v>5915</v>
      </c>
      <c r="G1593" t="s">
        <v>4314</v>
      </c>
      <c r="H1593" s="64" t="s">
        <v>351</v>
      </c>
      <c r="J1593">
        <f t="shared" si="468"/>
        <v>0</v>
      </c>
      <c r="K1593" t="str">
        <f t="shared" si="469"/>
        <v/>
      </c>
      <c r="L1593" t="str">
        <f t="shared" si="465"/>
        <v/>
      </c>
      <c r="M1593" t="str">
        <f t="shared" si="470"/>
        <v/>
      </c>
      <c r="N1593" t="str">
        <f t="shared" si="471"/>
        <v/>
      </c>
      <c r="O1593" t="str">
        <f t="shared" si="472"/>
        <v/>
      </c>
      <c r="P1593" t="str">
        <f t="shared" si="473"/>
        <v/>
      </c>
      <c r="R1593" t="str">
        <f t="shared" si="466"/>
        <v/>
      </c>
      <c r="T1593" t="str">
        <f t="shared" si="474"/>
        <v>DINXPERLO</v>
      </c>
      <c r="U1593" t="str">
        <f t="shared" si="475"/>
        <v>Spoorstraat</v>
      </c>
      <c r="V1593" s="62" t="str">
        <f t="shared" si="476"/>
        <v/>
      </c>
      <c r="W1593" s="15" t="str">
        <f>IF(J1593,#REF!,"")</f>
        <v/>
      </c>
      <c r="X1593" s="15" t="str">
        <f>IF(J1593,#REF!,"")</f>
        <v/>
      </c>
      <c r="Y1593" s="62" t="str">
        <f t="shared" si="477"/>
        <v xml:space="preserve"> </v>
      </c>
      <c r="AA1593" s="69"/>
      <c r="AB1593" s="90" t="s">
        <v>5915</v>
      </c>
      <c r="AC1593" s="5" t="s">
        <v>5915</v>
      </c>
      <c r="AD1593" s="90" t="str">
        <f t="shared" si="478"/>
        <v/>
      </c>
      <c r="AE1593" s="90" t="str">
        <f t="shared" si="479"/>
        <v/>
      </c>
      <c r="AF1593" t="str">
        <f>IF(Y1593="AV","Armatuur "&amp;AE1593&amp;" leveren en plaatsen op LM "&amp;AD1593&amp;"m","")&amp;IF(Y1593="MV AV","Mast en armatuur leveren en plaatsen, "&amp;AE1593&amp;" en LM "&amp;AD1593&amp;"m, oude mast "&amp;AB1593&amp;"m verwijderen","")&amp;IF(Y1593="NM NA","Nwe mast en nw armatuur leveren en plaatsen, "&amp;AE1593&amp;" en LM "&amp;AD1593&amp;"m, oude mast "&amp;AB1593&amp;"m verwijderen","")&amp;IF(Y1593="NLP","Nieuw lichtpunt bijplaatsen, "&amp;AE1593&amp;" en LM "&amp;AD1593&amp;"m","")</f>
        <v/>
      </c>
      <c r="AH1593" t="str">
        <f t="shared" si="467"/>
        <v/>
      </c>
      <c r="AI1593" t="str">
        <f>IF(AH1593&gt;"",VLOOKUP(AH1593,'MAATREGELEN TBV BESTEK '!$A$3:$N$34,11,FALSE),"")</f>
        <v/>
      </c>
      <c r="AJ1593" t="str">
        <f>IF(AH1593&gt;"",VLOOKUP(AH1593,'MAATREGELEN TBV BESTEK '!$A$3:$N$34,13,FALSE),"")</f>
        <v/>
      </c>
      <c r="AK1593" t="str">
        <f>IF(AH1593&gt;"",VLOOKUP(AH1593,'MAATREGELEN TBV BESTEK '!$A$3:$N$34,14,FALSE),"")</f>
        <v/>
      </c>
    </row>
    <row r="1594" spans="1:37" ht="12" customHeight="1">
      <c r="A1594" s="49">
        <v>230645.78400000001</v>
      </c>
      <c r="B1594" s="49">
        <v>431550.36599999998</v>
      </c>
      <c r="C1594" t="s">
        <v>352</v>
      </c>
      <c r="D1594" t="s">
        <v>5914</v>
      </c>
      <c r="E1594" s="40">
        <v>6</v>
      </c>
      <c r="F1594" t="s">
        <v>6040</v>
      </c>
      <c r="G1594" t="s">
        <v>4314</v>
      </c>
      <c r="H1594" s="64" t="s">
        <v>351</v>
      </c>
      <c r="J1594">
        <f t="shared" si="468"/>
        <v>1</v>
      </c>
      <c r="K1594" t="str">
        <f t="shared" si="469"/>
        <v>dicht</v>
      </c>
      <c r="L1594" t="str">
        <f t="shared" si="465"/>
        <v>groen</v>
      </c>
      <c r="M1594">
        <f t="shared" si="470"/>
        <v>230645.78400000001</v>
      </c>
      <c r="N1594">
        <f t="shared" si="471"/>
        <v>431550.36599999998</v>
      </c>
      <c r="O1594" t="str">
        <f t="shared" si="472"/>
        <v>groen dicht</v>
      </c>
      <c r="P1594" t="str">
        <f t="shared" si="473"/>
        <v>DIN00522</v>
      </c>
      <c r="Q1594" t="str">
        <f>$O$2&amp;E1594</f>
        <v>Lph 6</v>
      </c>
      <c r="R1594" t="str">
        <f t="shared" si="466"/>
        <v>Luma MINI</v>
      </c>
      <c r="T1594" t="str">
        <f t="shared" si="474"/>
        <v>DINXPERLO</v>
      </c>
      <c r="U1594" t="str">
        <f t="shared" si="475"/>
        <v>Spoorstraat</v>
      </c>
      <c r="V1594" s="62" t="str">
        <f t="shared" si="476"/>
        <v>DIN00522</v>
      </c>
      <c r="W1594" s="15" t="e">
        <f>IF(J1594,#REF!,"")</f>
        <v>#REF!</v>
      </c>
      <c r="X1594" s="15" t="e">
        <f>IF(J1594,#REF!,"")</f>
        <v>#REF!</v>
      </c>
      <c r="Y1594" s="62" t="str">
        <f t="shared" si="477"/>
        <v>MV AV</v>
      </c>
      <c r="AA1594" s="69"/>
      <c r="AB1594" s="90">
        <v>6.25</v>
      </c>
      <c r="AC1594" s="5" t="s">
        <v>4537</v>
      </c>
      <c r="AD1594" s="90">
        <f t="shared" si="478"/>
        <v>6</v>
      </c>
      <c r="AE1594" s="90" t="str">
        <f t="shared" si="479"/>
        <v>Luma MINI</v>
      </c>
      <c r="AF1594" s="22" t="str">
        <f>IF(Y1594="AV","Armatuur "&amp;AE1594&amp;" leveren en plaatsen op LM "&amp;AB1594&amp;"m","")&amp;IF(Y1594="MV AV","Mast en armatuur leveren en plaatsen, "&amp;AE1594&amp;" en LM "&amp;AD1594&amp;"m, oude mast "&amp;AB1594&amp;"m verwijderen","")&amp;IF(Y1594="NM NA","Nwe mast en nw armatuur leveren en plaatsen, "&amp;AE1594&amp;" en LM "&amp;AD1594&amp;"m","")&amp;IF(Y1594="NLP","Nieuw lichtpunt bijplaatsen, "&amp;AE1594&amp;" en LM "&amp;AD1594&amp;"m","")</f>
        <v>Mast en armatuur leveren en plaatsen, Luma MINI en LM 6m, oude mast 6,25m verwijderen</v>
      </c>
      <c r="AH1594" t="str">
        <f t="shared" si="467"/>
        <v>MV AV 6,25-&gt;6 Luma MINI</v>
      </c>
      <c r="AI1594">
        <f>IF(AH1594&gt;"",VLOOKUP(AH1594,'MAATREGELEN TBV BESTEK '!$A$3:$N$34,11,FALSE),"")</f>
        <v>134020</v>
      </c>
      <c r="AJ1594">
        <f>IF(AH1594&gt;"",VLOOKUP(AH1594,'MAATREGELEN TBV BESTEK '!$A$3:$N$34,13,FALSE),"")</f>
        <v>711020</v>
      </c>
      <c r="AK1594">
        <f>IF(AH1594&gt;"",VLOOKUP(AH1594,'MAATREGELEN TBV BESTEK '!$A$3:$N$34,14,FALSE),"")</f>
        <v>721220</v>
      </c>
    </row>
    <row r="1595" spans="1:37" ht="12" customHeight="1">
      <c r="A1595" s="49">
        <v>230645.78400000001</v>
      </c>
      <c r="B1595" s="49">
        <v>431550.36599999998</v>
      </c>
      <c r="C1595" t="s">
        <v>352</v>
      </c>
      <c r="D1595" t="s">
        <v>4563</v>
      </c>
      <c r="E1595" t="s">
        <v>5915</v>
      </c>
      <c r="F1595" t="s">
        <v>5915</v>
      </c>
      <c r="G1595" t="s">
        <v>4314</v>
      </c>
      <c r="H1595" s="64" t="s">
        <v>351</v>
      </c>
      <c r="J1595">
        <f t="shared" si="468"/>
        <v>0</v>
      </c>
      <c r="K1595" t="str">
        <f t="shared" si="469"/>
        <v/>
      </c>
      <c r="L1595" t="str">
        <f t="shared" si="465"/>
        <v/>
      </c>
      <c r="M1595" t="str">
        <f t="shared" si="470"/>
        <v/>
      </c>
      <c r="N1595" t="str">
        <f t="shared" si="471"/>
        <v/>
      </c>
      <c r="O1595" t="str">
        <f t="shared" si="472"/>
        <v/>
      </c>
      <c r="P1595" t="str">
        <f t="shared" si="473"/>
        <v/>
      </c>
      <c r="R1595" t="str">
        <f t="shared" si="466"/>
        <v/>
      </c>
      <c r="T1595" t="str">
        <f t="shared" si="474"/>
        <v>DINXPERLO</v>
      </c>
      <c r="U1595" t="str">
        <f t="shared" si="475"/>
        <v>Spoorstraat</v>
      </c>
      <c r="V1595" s="62" t="str">
        <f t="shared" si="476"/>
        <v/>
      </c>
      <c r="W1595" s="15" t="str">
        <f>IF(J1595,#REF!,"")</f>
        <v/>
      </c>
      <c r="X1595" s="15" t="str">
        <f>IF(J1595,#REF!,"")</f>
        <v/>
      </c>
      <c r="Y1595" s="62" t="str">
        <f t="shared" si="477"/>
        <v xml:space="preserve"> </v>
      </c>
      <c r="AA1595" s="69"/>
      <c r="AB1595" s="90" t="s">
        <v>5915</v>
      </c>
      <c r="AC1595" s="5" t="s">
        <v>5915</v>
      </c>
      <c r="AD1595" s="90" t="str">
        <f t="shared" si="478"/>
        <v/>
      </c>
      <c r="AE1595" s="90" t="str">
        <f t="shared" si="479"/>
        <v/>
      </c>
      <c r="AF1595" t="str">
        <f>IF(Y1595="AV","Armatuur "&amp;AE1595&amp;" leveren en plaatsen op LM "&amp;AD1595&amp;"m","")&amp;IF(Y1595="MV AV","Mast en armatuur leveren en plaatsen, "&amp;AE1595&amp;" en LM "&amp;AD1595&amp;"m, oude mast "&amp;AB1595&amp;"m verwijderen","")&amp;IF(Y1595="NM NA","Nwe mast en nw armatuur leveren en plaatsen, "&amp;AE1595&amp;" en LM "&amp;AD1595&amp;"m, oude mast "&amp;AB1595&amp;"m verwijderen","")&amp;IF(Y1595="NLP","Nieuw lichtpunt bijplaatsen, "&amp;AE1595&amp;" en LM "&amp;AD1595&amp;"m","")</f>
        <v/>
      </c>
      <c r="AH1595" t="str">
        <f t="shared" si="467"/>
        <v/>
      </c>
      <c r="AI1595" t="str">
        <f>IF(AH1595&gt;"",VLOOKUP(AH1595,'MAATREGELEN TBV BESTEK '!$A$3:$N$34,11,FALSE),"")</f>
        <v/>
      </c>
      <c r="AJ1595" t="str">
        <f>IF(AH1595&gt;"",VLOOKUP(AH1595,'MAATREGELEN TBV BESTEK '!$A$3:$N$34,13,FALSE),"")</f>
        <v/>
      </c>
      <c r="AK1595" t="str">
        <f>IF(AH1595&gt;"",VLOOKUP(AH1595,'MAATREGELEN TBV BESTEK '!$A$3:$N$34,14,FALSE),"")</f>
        <v/>
      </c>
    </row>
    <row r="1596" spans="1:37" ht="12" customHeight="1">
      <c r="A1596" s="49">
        <v>230656.897</v>
      </c>
      <c r="B1596" s="49">
        <v>431528.57500000001</v>
      </c>
      <c r="C1596" t="s">
        <v>353</v>
      </c>
      <c r="D1596" t="s">
        <v>5914</v>
      </c>
      <c r="E1596" s="40">
        <v>6</v>
      </c>
      <c r="F1596" t="s">
        <v>6040</v>
      </c>
      <c r="G1596" t="s">
        <v>4314</v>
      </c>
      <c r="H1596" s="64" t="s">
        <v>351</v>
      </c>
      <c r="J1596">
        <f t="shared" si="468"/>
        <v>1</v>
      </c>
      <c r="K1596" t="str">
        <f t="shared" si="469"/>
        <v>dicht</v>
      </c>
      <c r="L1596" t="str">
        <f t="shared" si="465"/>
        <v>groen</v>
      </c>
      <c r="M1596">
        <f t="shared" si="470"/>
        <v>230656.897</v>
      </c>
      <c r="N1596">
        <f t="shared" si="471"/>
        <v>431528.57500000001</v>
      </c>
      <c r="O1596" t="str">
        <f t="shared" si="472"/>
        <v>groen dicht</v>
      </c>
      <c r="P1596" t="str">
        <f t="shared" si="473"/>
        <v>DIN00564</v>
      </c>
      <c r="Q1596" t="str">
        <f>$O$2&amp;E1596</f>
        <v>Lph 6</v>
      </c>
      <c r="R1596" t="str">
        <f t="shared" si="466"/>
        <v>Luma MINI</v>
      </c>
      <c r="T1596" t="str">
        <f t="shared" si="474"/>
        <v>DINXPERLO</v>
      </c>
      <c r="U1596" t="str">
        <f t="shared" si="475"/>
        <v>Spoorstraat</v>
      </c>
      <c r="V1596" s="62" t="str">
        <f t="shared" si="476"/>
        <v>DIN00564</v>
      </c>
      <c r="W1596" s="15" t="e">
        <f>IF(J1596,#REF!,"")</f>
        <v>#REF!</v>
      </c>
      <c r="X1596" s="15" t="e">
        <f>IF(J1596,#REF!,"")</f>
        <v>#REF!</v>
      </c>
      <c r="Y1596" s="62" t="str">
        <f t="shared" si="477"/>
        <v>MV AV</v>
      </c>
      <c r="AA1596" s="69"/>
      <c r="AB1596" s="90">
        <v>6.25</v>
      </c>
      <c r="AC1596" s="5" t="s">
        <v>4537</v>
      </c>
      <c r="AD1596" s="90">
        <f t="shared" si="478"/>
        <v>6</v>
      </c>
      <c r="AE1596" s="90" t="str">
        <f t="shared" si="479"/>
        <v>Luma MINI</v>
      </c>
      <c r="AF1596" s="22" t="str">
        <f>IF(Y1596="AV","Armatuur "&amp;AE1596&amp;" leveren en plaatsen op LM "&amp;AB1596&amp;"m","")&amp;IF(Y1596="MV AV","Mast en armatuur leveren en plaatsen, "&amp;AE1596&amp;" en LM "&amp;AD1596&amp;"m, oude mast "&amp;AB1596&amp;"m verwijderen","")&amp;IF(Y1596="NM NA","Nwe mast en nw armatuur leveren en plaatsen, "&amp;AE1596&amp;" en LM "&amp;AD1596&amp;"m","")&amp;IF(Y1596="NLP","Nieuw lichtpunt bijplaatsen, "&amp;AE1596&amp;" en LM "&amp;AD1596&amp;"m","")</f>
        <v>Mast en armatuur leveren en plaatsen, Luma MINI en LM 6m, oude mast 6,25m verwijderen</v>
      </c>
      <c r="AH1596" t="str">
        <f t="shared" si="467"/>
        <v>MV AV 6,25-&gt;6 Luma MINI</v>
      </c>
      <c r="AI1596">
        <f>IF(AH1596&gt;"",VLOOKUP(AH1596,'MAATREGELEN TBV BESTEK '!$A$3:$N$34,11,FALSE),"")</f>
        <v>134020</v>
      </c>
      <c r="AJ1596">
        <f>IF(AH1596&gt;"",VLOOKUP(AH1596,'MAATREGELEN TBV BESTEK '!$A$3:$N$34,13,FALSE),"")</f>
        <v>711020</v>
      </c>
      <c r="AK1596">
        <f>IF(AH1596&gt;"",VLOOKUP(AH1596,'MAATREGELEN TBV BESTEK '!$A$3:$N$34,14,FALSE),"")</f>
        <v>721220</v>
      </c>
    </row>
    <row r="1597" spans="1:37" ht="12" customHeight="1">
      <c r="A1597" s="49">
        <v>230656.897</v>
      </c>
      <c r="B1597" s="49">
        <v>431528.57500000001</v>
      </c>
      <c r="C1597" t="s">
        <v>353</v>
      </c>
      <c r="D1597" t="s">
        <v>4563</v>
      </c>
      <c r="E1597" t="s">
        <v>5915</v>
      </c>
      <c r="F1597" t="s">
        <v>5915</v>
      </c>
      <c r="G1597" t="s">
        <v>4314</v>
      </c>
      <c r="H1597" s="64" t="s">
        <v>351</v>
      </c>
      <c r="J1597">
        <f t="shared" si="468"/>
        <v>0</v>
      </c>
      <c r="K1597" t="str">
        <f t="shared" si="469"/>
        <v/>
      </c>
      <c r="L1597" t="str">
        <f t="shared" si="465"/>
        <v/>
      </c>
      <c r="M1597" t="str">
        <f t="shared" si="470"/>
        <v/>
      </c>
      <c r="N1597" t="str">
        <f t="shared" si="471"/>
        <v/>
      </c>
      <c r="O1597" t="str">
        <f t="shared" si="472"/>
        <v/>
      </c>
      <c r="P1597" t="str">
        <f t="shared" si="473"/>
        <v/>
      </c>
      <c r="R1597" t="str">
        <f t="shared" si="466"/>
        <v/>
      </c>
      <c r="T1597" t="str">
        <f t="shared" si="474"/>
        <v>DINXPERLO</v>
      </c>
      <c r="U1597" t="str">
        <f t="shared" si="475"/>
        <v>Spoorstraat</v>
      </c>
      <c r="V1597" s="62" t="str">
        <f t="shared" si="476"/>
        <v/>
      </c>
      <c r="W1597" s="15" t="str">
        <f>IF(J1597,#REF!,"")</f>
        <v/>
      </c>
      <c r="X1597" s="15" t="str">
        <f>IF(J1597,#REF!,"")</f>
        <v/>
      </c>
      <c r="Y1597" s="62" t="str">
        <f t="shared" si="477"/>
        <v xml:space="preserve"> </v>
      </c>
      <c r="AA1597" s="69"/>
      <c r="AB1597" s="90" t="s">
        <v>5915</v>
      </c>
      <c r="AC1597" s="5" t="s">
        <v>5915</v>
      </c>
      <c r="AD1597" s="90" t="str">
        <f t="shared" si="478"/>
        <v/>
      </c>
      <c r="AE1597" s="90" t="str">
        <f t="shared" si="479"/>
        <v/>
      </c>
      <c r="AF1597" t="str">
        <f>IF(Y1597="AV","Armatuur "&amp;AE1597&amp;" leveren en plaatsen op LM "&amp;AD1597&amp;"m","")&amp;IF(Y1597="MV AV","Mast en armatuur leveren en plaatsen, "&amp;AE1597&amp;" en LM "&amp;AD1597&amp;"m, oude mast "&amp;AB1597&amp;"m verwijderen","")&amp;IF(Y1597="NM NA","Nwe mast en nw armatuur leveren en plaatsen, "&amp;AE1597&amp;" en LM "&amp;AD1597&amp;"m, oude mast "&amp;AB1597&amp;"m verwijderen","")&amp;IF(Y1597="NLP","Nieuw lichtpunt bijplaatsen, "&amp;AE1597&amp;" en LM "&amp;AD1597&amp;"m","")</f>
        <v/>
      </c>
      <c r="AH1597" t="str">
        <f t="shared" si="467"/>
        <v/>
      </c>
      <c r="AI1597" t="str">
        <f>IF(AH1597&gt;"",VLOOKUP(AH1597,'MAATREGELEN TBV BESTEK '!$A$3:$N$34,11,FALSE),"")</f>
        <v/>
      </c>
      <c r="AJ1597" t="str">
        <f>IF(AH1597&gt;"",VLOOKUP(AH1597,'MAATREGELEN TBV BESTEK '!$A$3:$N$34,13,FALSE),"")</f>
        <v/>
      </c>
      <c r="AK1597" t="str">
        <f>IF(AH1597&gt;"",VLOOKUP(AH1597,'MAATREGELEN TBV BESTEK '!$A$3:$N$34,14,FALSE),"")</f>
        <v/>
      </c>
    </row>
    <row r="1598" spans="1:37" ht="12" customHeight="1">
      <c r="A1598" s="49">
        <v>230669.448</v>
      </c>
      <c r="B1598" s="49">
        <v>431506.66899999999</v>
      </c>
      <c r="C1598" t="s">
        <v>354</v>
      </c>
      <c r="D1598" t="s">
        <v>5914</v>
      </c>
      <c r="E1598" s="40">
        <v>6</v>
      </c>
      <c r="F1598" t="s">
        <v>6040</v>
      </c>
      <c r="G1598" t="s">
        <v>4314</v>
      </c>
      <c r="H1598" s="64" t="s">
        <v>351</v>
      </c>
      <c r="J1598">
        <f t="shared" si="468"/>
        <v>1</v>
      </c>
      <c r="K1598" t="str">
        <f t="shared" si="469"/>
        <v>dicht</v>
      </c>
      <c r="L1598" t="str">
        <f t="shared" si="465"/>
        <v>groen</v>
      </c>
      <c r="M1598">
        <f t="shared" si="470"/>
        <v>230669.448</v>
      </c>
      <c r="N1598">
        <f t="shared" si="471"/>
        <v>431506.66899999999</v>
      </c>
      <c r="O1598" t="str">
        <f t="shared" si="472"/>
        <v>groen dicht</v>
      </c>
      <c r="P1598" t="str">
        <f t="shared" si="473"/>
        <v>DIN00565</v>
      </c>
      <c r="Q1598" t="str">
        <f>$O$2&amp;E1598</f>
        <v>Lph 6</v>
      </c>
      <c r="R1598" t="str">
        <f t="shared" si="466"/>
        <v>Luma MINI</v>
      </c>
      <c r="T1598" t="str">
        <f t="shared" si="474"/>
        <v>DINXPERLO</v>
      </c>
      <c r="U1598" t="str">
        <f t="shared" si="475"/>
        <v>Spoorstraat</v>
      </c>
      <c r="V1598" s="62" t="str">
        <f t="shared" si="476"/>
        <v>DIN00565</v>
      </c>
      <c r="W1598" s="15" t="e">
        <f>IF(J1598,#REF!,"")</f>
        <v>#REF!</v>
      </c>
      <c r="X1598" s="15" t="e">
        <f>IF(J1598,#REF!,"")</f>
        <v>#REF!</v>
      </c>
      <c r="Y1598" s="62" t="str">
        <f t="shared" si="477"/>
        <v>MV AV</v>
      </c>
      <c r="AA1598" s="69"/>
      <c r="AB1598" s="90">
        <v>6.25</v>
      </c>
      <c r="AC1598" s="5" t="s">
        <v>4537</v>
      </c>
      <c r="AD1598" s="90">
        <f t="shared" si="478"/>
        <v>6</v>
      </c>
      <c r="AE1598" s="90" t="str">
        <f t="shared" si="479"/>
        <v>Luma MINI</v>
      </c>
      <c r="AF1598" s="22" t="str">
        <f>IF(Y1598="AV","Armatuur "&amp;AE1598&amp;" leveren en plaatsen op LM "&amp;AB1598&amp;"m","")&amp;IF(Y1598="MV AV","Mast en armatuur leveren en plaatsen, "&amp;AE1598&amp;" en LM "&amp;AD1598&amp;"m, oude mast "&amp;AB1598&amp;"m verwijderen","")&amp;IF(Y1598="NM NA","Nwe mast en nw armatuur leveren en plaatsen, "&amp;AE1598&amp;" en LM "&amp;AD1598&amp;"m","")&amp;IF(Y1598="NLP","Nieuw lichtpunt bijplaatsen, "&amp;AE1598&amp;" en LM "&amp;AD1598&amp;"m","")</f>
        <v>Mast en armatuur leveren en plaatsen, Luma MINI en LM 6m, oude mast 6,25m verwijderen</v>
      </c>
      <c r="AH1598" t="str">
        <f t="shared" si="467"/>
        <v>MV AV 6,25-&gt;6 Luma MINI</v>
      </c>
      <c r="AI1598">
        <f>IF(AH1598&gt;"",VLOOKUP(AH1598,'MAATREGELEN TBV BESTEK '!$A$3:$N$34,11,FALSE),"")</f>
        <v>134020</v>
      </c>
      <c r="AJ1598">
        <f>IF(AH1598&gt;"",VLOOKUP(AH1598,'MAATREGELEN TBV BESTEK '!$A$3:$N$34,13,FALSE),"")</f>
        <v>711020</v>
      </c>
      <c r="AK1598">
        <f>IF(AH1598&gt;"",VLOOKUP(AH1598,'MAATREGELEN TBV BESTEK '!$A$3:$N$34,14,FALSE),"")</f>
        <v>721220</v>
      </c>
    </row>
    <row r="1599" spans="1:37" ht="12" customHeight="1">
      <c r="A1599" s="49">
        <v>230669.448</v>
      </c>
      <c r="B1599" s="49">
        <v>431506.66899999999</v>
      </c>
      <c r="C1599" t="s">
        <v>354</v>
      </c>
      <c r="D1599" t="s">
        <v>4563</v>
      </c>
      <c r="E1599" t="s">
        <v>5915</v>
      </c>
      <c r="F1599" t="s">
        <v>5915</v>
      </c>
      <c r="G1599" t="s">
        <v>4314</v>
      </c>
      <c r="H1599" s="64" t="s">
        <v>351</v>
      </c>
      <c r="J1599">
        <f t="shared" si="468"/>
        <v>0</v>
      </c>
      <c r="K1599" t="str">
        <f t="shared" si="469"/>
        <v/>
      </c>
      <c r="L1599" t="str">
        <f t="shared" si="465"/>
        <v/>
      </c>
      <c r="M1599" t="str">
        <f t="shared" si="470"/>
        <v/>
      </c>
      <c r="N1599" t="str">
        <f t="shared" si="471"/>
        <v/>
      </c>
      <c r="O1599" t="str">
        <f t="shared" si="472"/>
        <v/>
      </c>
      <c r="P1599" t="str">
        <f t="shared" si="473"/>
        <v/>
      </c>
      <c r="R1599" t="str">
        <f t="shared" si="466"/>
        <v/>
      </c>
      <c r="T1599" t="str">
        <f t="shared" si="474"/>
        <v>DINXPERLO</v>
      </c>
      <c r="U1599" t="str">
        <f t="shared" si="475"/>
        <v>Spoorstraat</v>
      </c>
      <c r="V1599" s="62" t="str">
        <f t="shared" si="476"/>
        <v/>
      </c>
      <c r="W1599" s="15" t="str">
        <f>IF(J1599,#REF!,"")</f>
        <v/>
      </c>
      <c r="X1599" s="15" t="str">
        <f>IF(J1599,#REF!,"")</f>
        <v/>
      </c>
      <c r="Y1599" s="62" t="str">
        <f t="shared" si="477"/>
        <v xml:space="preserve"> </v>
      </c>
      <c r="AA1599" s="69"/>
      <c r="AB1599" s="90" t="s">
        <v>5915</v>
      </c>
      <c r="AC1599" s="5" t="s">
        <v>5915</v>
      </c>
      <c r="AD1599" s="90" t="str">
        <f t="shared" si="478"/>
        <v/>
      </c>
      <c r="AE1599" s="90" t="str">
        <f t="shared" si="479"/>
        <v/>
      </c>
      <c r="AF1599" t="str">
        <f>IF(Y1599="AV","Armatuur "&amp;AE1599&amp;" leveren en plaatsen op LM "&amp;AD1599&amp;"m","")&amp;IF(Y1599="MV AV","Mast en armatuur leveren en plaatsen, "&amp;AE1599&amp;" en LM "&amp;AD1599&amp;"m, oude mast "&amp;AB1599&amp;"m verwijderen","")&amp;IF(Y1599="NM NA","Nwe mast en nw armatuur leveren en plaatsen, "&amp;AE1599&amp;" en LM "&amp;AD1599&amp;"m, oude mast "&amp;AB1599&amp;"m verwijderen","")&amp;IF(Y1599="NLP","Nieuw lichtpunt bijplaatsen, "&amp;AE1599&amp;" en LM "&amp;AD1599&amp;"m","")</f>
        <v/>
      </c>
      <c r="AH1599" t="str">
        <f t="shared" si="467"/>
        <v/>
      </c>
      <c r="AI1599" t="str">
        <f>IF(AH1599&gt;"",VLOOKUP(AH1599,'MAATREGELEN TBV BESTEK '!$A$3:$N$34,11,FALSE),"")</f>
        <v/>
      </c>
      <c r="AJ1599" t="str">
        <f>IF(AH1599&gt;"",VLOOKUP(AH1599,'MAATREGELEN TBV BESTEK '!$A$3:$N$34,13,FALSE),"")</f>
        <v/>
      </c>
      <c r="AK1599" t="str">
        <f>IF(AH1599&gt;"",VLOOKUP(AH1599,'MAATREGELEN TBV BESTEK '!$A$3:$N$34,14,FALSE),"")</f>
        <v/>
      </c>
    </row>
    <row r="1600" spans="1:37" ht="12" customHeight="1">
      <c r="A1600" s="49">
        <v>230676.64600000001</v>
      </c>
      <c r="B1600" s="49">
        <v>431481.34</v>
      </c>
      <c r="C1600" t="s">
        <v>355</v>
      </c>
      <c r="D1600" t="s">
        <v>5914</v>
      </c>
      <c r="E1600">
        <v>6</v>
      </c>
      <c r="F1600" t="s">
        <v>6040</v>
      </c>
      <c r="G1600" t="s">
        <v>4314</v>
      </c>
      <c r="H1600" s="64" t="s">
        <v>351</v>
      </c>
      <c r="J1600">
        <f t="shared" si="468"/>
        <v>1</v>
      </c>
      <c r="K1600" t="str">
        <f t="shared" si="469"/>
        <v>dicht</v>
      </c>
      <c r="L1600" t="str">
        <f t="shared" si="465"/>
        <v>groen</v>
      </c>
      <c r="M1600">
        <f t="shared" si="470"/>
        <v>230676.64600000001</v>
      </c>
      <c r="N1600">
        <f t="shared" si="471"/>
        <v>431481.34</v>
      </c>
      <c r="O1600" t="str">
        <f t="shared" si="472"/>
        <v>groen dicht</v>
      </c>
      <c r="P1600" t="str">
        <f t="shared" si="473"/>
        <v>DIN00588</v>
      </c>
      <c r="Q1600" t="str">
        <f>$O$2&amp;E1600</f>
        <v>Lph 6</v>
      </c>
      <c r="R1600" t="str">
        <f t="shared" si="466"/>
        <v>Luma MINI</v>
      </c>
      <c r="T1600" t="str">
        <f t="shared" si="474"/>
        <v>DINXPERLO</v>
      </c>
      <c r="U1600" t="str">
        <f t="shared" si="475"/>
        <v>Spoorstraat</v>
      </c>
      <c r="V1600" s="62" t="str">
        <f t="shared" si="476"/>
        <v>DIN00588</v>
      </c>
      <c r="W1600" s="15" t="e">
        <f>IF(J1600,#REF!,"")</f>
        <v>#REF!</v>
      </c>
      <c r="X1600" s="15" t="e">
        <f>IF(J1600,#REF!,"")</f>
        <v>#REF!</v>
      </c>
      <c r="Y1600" s="62" t="str">
        <f t="shared" si="477"/>
        <v>MV AV</v>
      </c>
      <c r="AA1600" s="69"/>
      <c r="AB1600" s="90">
        <v>6.25</v>
      </c>
      <c r="AC1600" s="5" t="s">
        <v>4537</v>
      </c>
      <c r="AD1600" s="90">
        <f t="shared" si="478"/>
        <v>6</v>
      </c>
      <c r="AE1600" s="90" t="str">
        <f t="shared" si="479"/>
        <v>Luma MINI</v>
      </c>
      <c r="AF1600" s="22" t="str">
        <f>IF(Y1600="AV","Armatuur "&amp;AE1600&amp;" leveren en plaatsen op LM "&amp;AB1600&amp;"m","")&amp;IF(Y1600="MV AV","Mast en armatuur leveren en plaatsen, "&amp;AE1600&amp;" en LM "&amp;AD1600&amp;"m, oude mast "&amp;AB1600&amp;"m verwijderen","")&amp;IF(Y1600="NM NA","Nwe mast en nw armatuur leveren en plaatsen, "&amp;AE1600&amp;" en LM "&amp;AD1600&amp;"m","")&amp;IF(Y1600="NLP","Nieuw lichtpunt bijplaatsen, "&amp;AE1600&amp;" en LM "&amp;AD1600&amp;"m","")</f>
        <v>Mast en armatuur leveren en plaatsen, Luma MINI en LM 6m, oude mast 6,25m verwijderen</v>
      </c>
      <c r="AH1600" t="str">
        <f t="shared" si="467"/>
        <v>MV AV 6,25-&gt;6 Luma MINI</v>
      </c>
      <c r="AI1600">
        <f>IF(AH1600&gt;"",VLOOKUP(AH1600,'MAATREGELEN TBV BESTEK '!$A$3:$N$34,11,FALSE),"")</f>
        <v>134020</v>
      </c>
      <c r="AJ1600">
        <f>IF(AH1600&gt;"",VLOOKUP(AH1600,'MAATREGELEN TBV BESTEK '!$A$3:$N$34,13,FALSE),"")</f>
        <v>711020</v>
      </c>
      <c r="AK1600">
        <f>IF(AH1600&gt;"",VLOOKUP(AH1600,'MAATREGELEN TBV BESTEK '!$A$3:$N$34,14,FALSE),"")</f>
        <v>721220</v>
      </c>
    </row>
    <row r="1601" spans="1:37" ht="12" customHeight="1">
      <c r="A1601" s="49">
        <v>230676.64600000001</v>
      </c>
      <c r="B1601" s="49">
        <v>431481.34</v>
      </c>
      <c r="C1601" t="s">
        <v>355</v>
      </c>
      <c r="D1601" t="s">
        <v>4563</v>
      </c>
      <c r="E1601" t="s">
        <v>5915</v>
      </c>
      <c r="F1601" t="s">
        <v>5915</v>
      </c>
      <c r="G1601" t="s">
        <v>4314</v>
      </c>
      <c r="H1601" s="64" t="s">
        <v>351</v>
      </c>
      <c r="J1601">
        <f t="shared" si="468"/>
        <v>0</v>
      </c>
      <c r="K1601" t="str">
        <f t="shared" si="469"/>
        <v/>
      </c>
      <c r="L1601" t="str">
        <f t="shared" si="465"/>
        <v/>
      </c>
      <c r="M1601" t="str">
        <f t="shared" si="470"/>
        <v/>
      </c>
      <c r="N1601" t="str">
        <f t="shared" si="471"/>
        <v/>
      </c>
      <c r="O1601" t="str">
        <f t="shared" si="472"/>
        <v/>
      </c>
      <c r="P1601" t="str">
        <f t="shared" si="473"/>
        <v/>
      </c>
      <c r="R1601" t="str">
        <f t="shared" si="466"/>
        <v/>
      </c>
      <c r="T1601" t="str">
        <f t="shared" si="474"/>
        <v>DINXPERLO</v>
      </c>
      <c r="U1601" t="str">
        <f t="shared" si="475"/>
        <v>Spoorstraat</v>
      </c>
      <c r="V1601" s="62" t="str">
        <f t="shared" si="476"/>
        <v/>
      </c>
      <c r="W1601" s="15" t="str">
        <f>IF(J1601,#REF!,"")</f>
        <v/>
      </c>
      <c r="X1601" s="15" t="str">
        <f>IF(J1601,#REF!,"")</f>
        <v/>
      </c>
      <c r="Y1601" s="62" t="str">
        <f t="shared" si="477"/>
        <v xml:space="preserve"> </v>
      </c>
      <c r="AA1601" s="69"/>
      <c r="AB1601" s="90" t="s">
        <v>5915</v>
      </c>
      <c r="AC1601" s="5" t="s">
        <v>5915</v>
      </c>
      <c r="AD1601" s="90" t="str">
        <f t="shared" si="478"/>
        <v/>
      </c>
      <c r="AE1601" s="90" t="str">
        <f t="shared" si="479"/>
        <v/>
      </c>
      <c r="AF1601" t="str">
        <f>IF(Y1601="AV","Armatuur "&amp;AE1601&amp;" leveren en plaatsen op LM "&amp;AD1601&amp;"m","")&amp;IF(Y1601="MV AV","Mast en armatuur leveren en plaatsen, "&amp;AE1601&amp;" en LM "&amp;AD1601&amp;"m, oude mast "&amp;AB1601&amp;"m verwijderen","")&amp;IF(Y1601="NM NA","Nwe mast en nw armatuur leveren en plaatsen, "&amp;AE1601&amp;" en LM "&amp;AD1601&amp;"m, oude mast "&amp;AB1601&amp;"m verwijderen","")&amp;IF(Y1601="NLP","Nieuw lichtpunt bijplaatsen, "&amp;AE1601&amp;" en LM "&amp;AD1601&amp;"m","")</f>
        <v/>
      </c>
      <c r="AH1601" t="str">
        <f t="shared" si="467"/>
        <v/>
      </c>
      <c r="AI1601" t="str">
        <f>IF(AH1601&gt;"",VLOOKUP(AH1601,'MAATREGELEN TBV BESTEK '!$A$3:$N$34,11,FALSE),"")</f>
        <v/>
      </c>
      <c r="AJ1601" t="str">
        <f>IF(AH1601&gt;"",VLOOKUP(AH1601,'MAATREGELEN TBV BESTEK '!$A$3:$N$34,13,FALSE),"")</f>
        <v/>
      </c>
      <c r="AK1601" t="str">
        <f>IF(AH1601&gt;"",VLOOKUP(AH1601,'MAATREGELEN TBV BESTEK '!$A$3:$N$34,14,FALSE),"")</f>
        <v/>
      </c>
    </row>
    <row r="1602" spans="1:37" ht="12" customHeight="1">
      <c r="A1602" s="49">
        <v>230694.72399999999</v>
      </c>
      <c r="B1602" s="49">
        <v>431456.761</v>
      </c>
      <c r="C1602" t="s">
        <v>356</v>
      </c>
      <c r="D1602" t="s">
        <v>5914</v>
      </c>
      <c r="E1602">
        <v>6</v>
      </c>
      <c r="F1602" t="s">
        <v>6040</v>
      </c>
      <c r="G1602" t="s">
        <v>4314</v>
      </c>
      <c r="H1602" s="64" t="s">
        <v>351</v>
      </c>
      <c r="J1602">
        <f t="shared" si="468"/>
        <v>1</v>
      </c>
      <c r="K1602" t="str">
        <f t="shared" si="469"/>
        <v>dicht</v>
      </c>
      <c r="L1602" t="str">
        <f t="shared" si="465"/>
        <v>groen</v>
      </c>
      <c r="M1602">
        <f t="shared" si="470"/>
        <v>230694.72399999999</v>
      </c>
      <c r="N1602">
        <f t="shared" si="471"/>
        <v>431456.761</v>
      </c>
      <c r="O1602" t="str">
        <f t="shared" si="472"/>
        <v>groen dicht</v>
      </c>
      <c r="P1602" t="str">
        <f t="shared" si="473"/>
        <v>DIN00589</v>
      </c>
      <c r="Q1602" t="str">
        <f>$O$2&amp;E1602</f>
        <v>Lph 6</v>
      </c>
      <c r="R1602" t="str">
        <f t="shared" si="466"/>
        <v>Luma MINI</v>
      </c>
      <c r="T1602" t="str">
        <f t="shared" si="474"/>
        <v>DINXPERLO</v>
      </c>
      <c r="U1602" t="str">
        <f t="shared" si="475"/>
        <v>Spoorstraat</v>
      </c>
      <c r="V1602" s="62" t="str">
        <f t="shared" si="476"/>
        <v>DIN00589</v>
      </c>
      <c r="W1602" s="15" t="e">
        <f>IF(J1602,#REF!,"")</f>
        <v>#REF!</v>
      </c>
      <c r="X1602" s="15" t="e">
        <f>IF(J1602,#REF!,"")</f>
        <v>#REF!</v>
      </c>
      <c r="Y1602" s="62" t="str">
        <f t="shared" si="477"/>
        <v>MV AV</v>
      </c>
      <c r="AA1602" s="69"/>
      <c r="AB1602" s="90">
        <v>6.25</v>
      </c>
      <c r="AC1602" s="5" t="s">
        <v>4537</v>
      </c>
      <c r="AD1602" s="90">
        <f t="shared" si="478"/>
        <v>6</v>
      </c>
      <c r="AE1602" s="90" t="str">
        <f t="shared" si="479"/>
        <v>Luma MINI</v>
      </c>
      <c r="AF1602" s="22" t="str">
        <f>IF(Y1602="AV","Armatuur "&amp;AE1602&amp;" leveren en plaatsen op LM "&amp;AB1602&amp;"m","")&amp;IF(Y1602="MV AV","Mast en armatuur leveren en plaatsen, "&amp;AE1602&amp;" en LM "&amp;AD1602&amp;"m, oude mast "&amp;AB1602&amp;"m verwijderen","")&amp;IF(Y1602="NM NA","Nwe mast en nw armatuur leveren en plaatsen, "&amp;AE1602&amp;" en LM "&amp;AD1602&amp;"m","")&amp;IF(Y1602="NLP","Nieuw lichtpunt bijplaatsen, "&amp;AE1602&amp;" en LM "&amp;AD1602&amp;"m","")</f>
        <v>Mast en armatuur leveren en plaatsen, Luma MINI en LM 6m, oude mast 6,25m verwijderen</v>
      </c>
      <c r="AH1602" t="str">
        <f t="shared" si="467"/>
        <v>MV AV 6,25-&gt;6 Luma MINI</v>
      </c>
      <c r="AI1602">
        <f>IF(AH1602&gt;"",VLOOKUP(AH1602,'MAATREGELEN TBV BESTEK '!$A$3:$N$34,11,FALSE),"")</f>
        <v>134020</v>
      </c>
      <c r="AJ1602">
        <f>IF(AH1602&gt;"",VLOOKUP(AH1602,'MAATREGELEN TBV BESTEK '!$A$3:$N$34,13,FALSE),"")</f>
        <v>711020</v>
      </c>
      <c r="AK1602">
        <f>IF(AH1602&gt;"",VLOOKUP(AH1602,'MAATREGELEN TBV BESTEK '!$A$3:$N$34,14,FALSE),"")</f>
        <v>721220</v>
      </c>
    </row>
    <row r="1603" spans="1:37" ht="12" customHeight="1">
      <c r="A1603" s="49">
        <v>230694.72399999999</v>
      </c>
      <c r="B1603" s="49">
        <v>431456.761</v>
      </c>
      <c r="C1603" t="s">
        <v>356</v>
      </c>
      <c r="D1603" t="s">
        <v>4563</v>
      </c>
      <c r="E1603" t="s">
        <v>5915</v>
      </c>
      <c r="F1603" t="s">
        <v>5915</v>
      </c>
      <c r="G1603" t="s">
        <v>4314</v>
      </c>
      <c r="H1603" s="64" t="s">
        <v>351</v>
      </c>
      <c r="J1603">
        <f t="shared" si="468"/>
        <v>0</v>
      </c>
      <c r="K1603" t="str">
        <f t="shared" si="469"/>
        <v/>
      </c>
      <c r="L1603" t="str">
        <f t="shared" si="465"/>
        <v/>
      </c>
      <c r="M1603" t="str">
        <f t="shared" si="470"/>
        <v/>
      </c>
      <c r="N1603" t="str">
        <f t="shared" si="471"/>
        <v/>
      </c>
      <c r="O1603" t="str">
        <f t="shared" si="472"/>
        <v/>
      </c>
      <c r="P1603" t="str">
        <f t="shared" si="473"/>
        <v/>
      </c>
      <c r="R1603" t="str">
        <f t="shared" si="466"/>
        <v/>
      </c>
      <c r="T1603" t="str">
        <f t="shared" si="474"/>
        <v>DINXPERLO</v>
      </c>
      <c r="U1603" t="str">
        <f t="shared" si="475"/>
        <v>Spoorstraat</v>
      </c>
      <c r="V1603" s="62" t="str">
        <f t="shared" si="476"/>
        <v/>
      </c>
      <c r="W1603" s="15" t="str">
        <f>IF(J1603,#REF!,"")</f>
        <v/>
      </c>
      <c r="X1603" s="15" t="str">
        <f>IF(J1603,#REF!,"")</f>
        <v/>
      </c>
      <c r="Y1603" s="62" t="str">
        <f t="shared" si="477"/>
        <v xml:space="preserve"> </v>
      </c>
      <c r="AA1603" s="69"/>
      <c r="AB1603" s="90" t="s">
        <v>5915</v>
      </c>
      <c r="AC1603" s="5" t="s">
        <v>5915</v>
      </c>
      <c r="AD1603" s="90" t="str">
        <f t="shared" si="478"/>
        <v/>
      </c>
      <c r="AE1603" s="90" t="str">
        <f t="shared" si="479"/>
        <v/>
      </c>
      <c r="AF1603" t="str">
        <f>IF(Y1603="AV","Armatuur "&amp;AE1603&amp;" leveren en plaatsen op LM "&amp;AD1603&amp;"m","")&amp;IF(Y1603="MV AV","Mast en armatuur leveren en plaatsen, "&amp;AE1603&amp;" en LM "&amp;AD1603&amp;"m, oude mast "&amp;AB1603&amp;"m verwijderen","")&amp;IF(Y1603="NM NA","Nwe mast en nw armatuur leveren en plaatsen, "&amp;AE1603&amp;" en LM "&amp;AD1603&amp;"m, oude mast "&amp;AB1603&amp;"m verwijderen","")&amp;IF(Y1603="NLP","Nieuw lichtpunt bijplaatsen, "&amp;AE1603&amp;" en LM "&amp;AD1603&amp;"m","")</f>
        <v/>
      </c>
      <c r="AH1603" t="str">
        <f t="shared" si="467"/>
        <v/>
      </c>
      <c r="AI1603" t="str">
        <f>IF(AH1603&gt;"",VLOOKUP(AH1603,'MAATREGELEN TBV BESTEK '!$A$3:$N$34,11,FALSE),"")</f>
        <v/>
      </c>
      <c r="AJ1603" t="str">
        <f>IF(AH1603&gt;"",VLOOKUP(AH1603,'MAATREGELEN TBV BESTEK '!$A$3:$N$34,13,FALSE),"")</f>
        <v/>
      </c>
      <c r="AK1603" t="str">
        <f>IF(AH1603&gt;"",VLOOKUP(AH1603,'MAATREGELEN TBV BESTEK '!$A$3:$N$34,14,FALSE),"")</f>
        <v/>
      </c>
    </row>
    <row r="1604" spans="1:37" ht="12" customHeight="1">
      <c r="A1604" s="49">
        <v>230717.36900000001</v>
      </c>
      <c r="B1604" s="49">
        <v>431437.261</v>
      </c>
      <c r="C1604" t="s">
        <v>370</v>
      </c>
      <c r="D1604" t="s">
        <v>5914</v>
      </c>
      <c r="E1604" s="40">
        <v>6</v>
      </c>
      <c r="F1604" t="s">
        <v>6040</v>
      </c>
      <c r="G1604" t="s">
        <v>4314</v>
      </c>
      <c r="H1604" s="64" t="s">
        <v>351</v>
      </c>
      <c r="J1604">
        <f t="shared" si="468"/>
        <v>1</v>
      </c>
      <c r="K1604" t="str">
        <f t="shared" si="469"/>
        <v>dicht</v>
      </c>
      <c r="L1604" t="str">
        <f t="shared" si="465"/>
        <v>groen</v>
      </c>
      <c r="M1604">
        <f t="shared" si="470"/>
        <v>230717.36900000001</v>
      </c>
      <c r="N1604">
        <f t="shared" si="471"/>
        <v>431437.261</v>
      </c>
      <c r="O1604" t="str">
        <f t="shared" si="472"/>
        <v>groen dicht</v>
      </c>
      <c r="P1604" t="str">
        <f t="shared" si="473"/>
        <v>DIN00590</v>
      </c>
      <c r="Q1604" t="str">
        <f>$O$2&amp;E1604</f>
        <v>Lph 6</v>
      </c>
      <c r="R1604" t="str">
        <f t="shared" si="466"/>
        <v>Luma MINI</v>
      </c>
      <c r="T1604" t="str">
        <f t="shared" si="474"/>
        <v>DINXPERLO</v>
      </c>
      <c r="U1604" t="str">
        <f t="shared" si="475"/>
        <v>Spoorstraat</v>
      </c>
      <c r="V1604" s="62" t="str">
        <f t="shared" si="476"/>
        <v>DIN00590</v>
      </c>
      <c r="W1604" s="15" t="e">
        <f>IF(J1604,#REF!,"")</f>
        <v>#REF!</v>
      </c>
      <c r="X1604" s="15" t="e">
        <f>IF(J1604,#REF!,"")</f>
        <v>#REF!</v>
      </c>
      <c r="Y1604" s="62" t="str">
        <f t="shared" si="477"/>
        <v>MV AV</v>
      </c>
      <c r="AA1604" s="69"/>
      <c r="AB1604" s="90">
        <v>6.25</v>
      </c>
      <c r="AC1604" s="5" t="s">
        <v>4135</v>
      </c>
      <c r="AD1604" s="90">
        <f t="shared" si="478"/>
        <v>6</v>
      </c>
      <c r="AE1604" s="90" t="str">
        <f t="shared" si="479"/>
        <v>Luma MINI</v>
      </c>
      <c r="AF1604" s="22" t="str">
        <f>IF(Y1604="AV","Armatuur "&amp;AE1604&amp;" leveren en plaatsen op LM "&amp;AB1604&amp;"m","")&amp;IF(Y1604="MV AV","Mast en armatuur leveren en plaatsen, "&amp;AE1604&amp;" en LM "&amp;AD1604&amp;"m, oude mast "&amp;AB1604&amp;"m verwijderen","")&amp;IF(Y1604="NM NA","Nwe mast en nw armatuur leveren en plaatsen, "&amp;AE1604&amp;" en LM "&amp;AD1604&amp;"m","")&amp;IF(Y1604="NLP","Nieuw lichtpunt bijplaatsen, "&amp;AE1604&amp;" en LM "&amp;AD1604&amp;"m","")</f>
        <v>Mast en armatuur leveren en plaatsen, Luma MINI en LM 6m, oude mast 6,25m verwijderen</v>
      </c>
      <c r="AH1604" t="str">
        <f t="shared" si="467"/>
        <v>MV AV 6,25-&gt;6 Luma MINI</v>
      </c>
      <c r="AI1604">
        <f>IF(AH1604&gt;"",VLOOKUP(AH1604,'MAATREGELEN TBV BESTEK '!$A$3:$N$34,11,FALSE),"")</f>
        <v>134020</v>
      </c>
      <c r="AJ1604">
        <f>IF(AH1604&gt;"",VLOOKUP(AH1604,'MAATREGELEN TBV BESTEK '!$A$3:$N$34,13,FALSE),"")</f>
        <v>711020</v>
      </c>
      <c r="AK1604">
        <f>IF(AH1604&gt;"",VLOOKUP(AH1604,'MAATREGELEN TBV BESTEK '!$A$3:$N$34,14,FALSE),"")</f>
        <v>721220</v>
      </c>
    </row>
    <row r="1605" spans="1:37" ht="12" customHeight="1">
      <c r="A1605" s="49">
        <v>230717.36900000001</v>
      </c>
      <c r="B1605" s="49">
        <v>431437.261</v>
      </c>
      <c r="C1605" t="s">
        <v>370</v>
      </c>
      <c r="D1605" t="s">
        <v>4563</v>
      </c>
      <c r="E1605" t="s">
        <v>5915</v>
      </c>
      <c r="F1605" t="s">
        <v>5915</v>
      </c>
      <c r="G1605" t="s">
        <v>4314</v>
      </c>
      <c r="H1605" s="64" t="s">
        <v>351</v>
      </c>
      <c r="J1605">
        <f t="shared" si="468"/>
        <v>0</v>
      </c>
      <c r="K1605" t="str">
        <f t="shared" si="469"/>
        <v/>
      </c>
      <c r="L1605" t="str">
        <f t="shared" ref="L1605:L1668" si="483">IF(R1605="Luma MINI","groen",IF(R1605="Brisa PLUS","rood",IF(R1605="Kegel 2000 Led","zwart","")))</f>
        <v/>
      </c>
      <c r="M1605" t="str">
        <f t="shared" si="470"/>
        <v/>
      </c>
      <c r="N1605" t="str">
        <f t="shared" si="471"/>
        <v/>
      </c>
      <c r="O1605" t="str">
        <f t="shared" si="472"/>
        <v/>
      </c>
      <c r="P1605" t="str">
        <f t="shared" si="473"/>
        <v/>
      </c>
      <c r="R1605" t="str">
        <f t="shared" ref="R1605:R1668" si="484">F1605</f>
        <v/>
      </c>
      <c r="T1605" t="str">
        <f t="shared" si="474"/>
        <v>DINXPERLO</v>
      </c>
      <c r="U1605" t="str">
        <f t="shared" si="475"/>
        <v>Spoorstraat</v>
      </c>
      <c r="V1605" s="62" t="str">
        <f t="shared" si="476"/>
        <v/>
      </c>
      <c r="W1605" s="15" t="str">
        <f>IF(J1605,#REF!,"")</f>
        <v/>
      </c>
      <c r="X1605" s="15" t="str">
        <f>IF(J1605,#REF!,"")</f>
        <v/>
      </c>
      <c r="Y1605" s="62" t="str">
        <f t="shared" si="477"/>
        <v xml:space="preserve"> </v>
      </c>
      <c r="AA1605" s="69"/>
      <c r="AB1605" s="90" t="s">
        <v>5915</v>
      </c>
      <c r="AC1605" s="5" t="s">
        <v>5915</v>
      </c>
      <c r="AD1605" s="90" t="str">
        <f t="shared" si="478"/>
        <v/>
      </c>
      <c r="AE1605" s="90" t="str">
        <f t="shared" si="479"/>
        <v/>
      </c>
      <c r="AF1605" t="str">
        <f>IF(Y1605="AV","Armatuur "&amp;AE1605&amp;" leveren en plaatsen op LM "&amp;AD1605&amp;"m","")&amp;IF(Y1605="MV AV","Mast en armatuur leveren en plaatsen, "&amp;AE1605&amp;" en LM "&amp;AD1605&amp;"m, oude mast "&amp;AB1605&amp;"m verwijderen","")&amp;IF(Y1605="NM NA","Nwe mast en nw armatuur leveren en plaatsen, "&amp;AE1605&amp;" en LM "&amp;AD1605&amp;"m, oude mast "&amp;AB1605&amp;"m verwijderen","")&amp;IF(Y1605="NLP","Nieuw lichtpunt bijplaatsen, "&amp;AE1605&amp;" en LM "&amp;AD1605&amp;"m","")</f>
        <v/>
      </c>
      <c r="AH1605" t="str">
        <f t="shared" ref="AH1605:AH1668" si="485">IF(Y1605="AV",Y1605&amp;" "&amp;AB1605&amp;"-&gt;"&amp;AB1605&amp; " "&amp;AE1605,"")&amp;IF(Y1605="MV AV",Y1605&amp;" "&amp;AB1605&amp;"-&gt;"&amp;AD1605&amp; " "&amp;AE1605,"")&amp;IF(Y1605="NM NA",Y1605&amp;" "&amp;AB1605&amp;"-&gt;"&amp;AD1605&amp; " "&amp;AE1605,"")</f>
        <v/>
      </c>
      <c r="AI1605" t="str">
        <f>IF(AH1605&gt;"",VLOOKUP(AH1605,'MAATREGELEN TBV BESTEK '!$A$3:$N$34,11,FALSE),"")</f>
        <v/>
      </c>
      <c r="AJ1605" t="str">
        <f>IF(AH1605&gt;"",VLOOKUP(AH1605,'MAATREGELEN TBV BESTEK '!$A$3:$N$34,13,FALSE),"")</f>
        <v/>
      </c>
      <c r="AK1605" t="str">
        <f>IF(AH1605&gt;"",VLOOKUP(AH1605,'MAATREGELEN TBV BESTEK '!$A$3:$N$34,14,FALSE),"")</f>
        <v/>
      </c>
    </row>
    <row r="1606" spans="1:37" ht="12" customHeight="1">
      <c r="A1606" s="49">
        <v>230740.853</v>
      </c>
      <c r="B1606" s="49">
        <v>431426.98700000002</v>
      </c>
      <c r="C1606" t="s">
        <v>357</v>
      </c>
      <c r="D1606" t="s">
        <v>5914</v>
      </c>
      <c r="E1606" s="40">
        <v>6</v>
      </c>
      <c r="F1606" t="s">
        <v>6040</v>
      </c>
      <c r="G1606" t="s">
        <v>4314</v>
      </c>
      <c r="H1606" s="64" t="s">
        <v>351</v>
      </c>
      <c r="J1606">
        <f t="shared" ref="J1606:J1669" si="486">IF(C1606=C1605,0,1)</f>
        <v>1</v>
      </c>
      <c r="K1606" t="str">
        <f t="shared" ref="K1606:K1669" si="487">IF(J1606=0,"",IF(D1606="MV AV","dicht",IF(D1606="AV","halfopen","")))</f>
        <v>dicht</v>
      </c>
      <c r="L1606" t="str">
        <f t="shared" si="483"/>
        <v>groen</v>
      </c>
      <c r="M1606">
        <f t="shared" ref="M1606:M1669" si="488">IF(J1606=1,A1606,"")</f>
        <v>230740.853</v>
      </c>
      <c r="N1606">
        <f t="shared" ref="N1606:N1669" si="489">IF(J1606=1,B1606,"")</f>
        <v>431426.98700000002</v>
      </c>
      <c r="O1606" t="str">
        <f t="shared" ref="O1606:O1669" si="490">IF(J1606=1,IF(K1606="","wit rondje",L1606&amp;" "&amp;K1606),"")</f>
        <v>groen dicht</v>
      </c>
      <c r="P1606" t="str">
        <f t="shared" ref="P1606:P1669" si="491">IF(J1606=1,C1606,"")</f>
        <v>DIN00591</v>
      </c>
      <c r="Q1606" t="str">
        <f>$O$2&amp;E1606</f>
        <v>Lph 6</v>
      </c>
      <c r="R1606" t="str">
        <f t="shared" si="484"/>
        <v>Luma MINI</v>
      </c>
      <c r="T1606" t="str">
        <f t="shared" ref="T1606:T1669" si="492">G1606</f>
        <v>DINXPERLO</v>
      </c>
      <c r="U1606" t="str">
        <f t="shared" ref="U1606:U1669" si="493">H1606</f>
        <v>Spoorstraat</v>
      </c>
      <c r="V1606" s="62" t="str">
        <f t="shared" ref="V1606:V1669" si="494">P1606</f>
        <v>DIN00591</v>
      </c>
      <c r="W1606" s="15" t="e">
        <f>IF(J1606,#REF!,"")</f>
        <v>#REF!</v>
      </c>
      <c r="X1606" s="15" t="e">
        <f>IF(J1606,#REF!,"")</f>
        <v>#REF!</v>
      </c>
      <c r="Y1606" s="62" t="str">
        <f t="shared" ref="Y1606:Y1669" si="495">D1606</f>
        <v>MV AV</v>
      </c>
      <c r="AA1606" s="69"/>
      <c r="AB1606" s="90">
        <v>6.25</v>
      </c>
      <c r="AC1606" s="5" t="s">
        <v>4537</v>
      </c>
      <c r="AD1606" s="90">
        <f t="shared" ref="AD1606:AD1669" si="496">IF(D1606="MV AV",E1606,"")</f>
        <v>6</v>
      </c>
      <c r="AE1606" s="90" t="str">
        <f t="shared" ref="AE1606:AE1669" si="497">R1606</f>
        <v>Luma MINI</v>
      </c>
      <c r="AF1606" s="22" t="str">
        <f>IF(Y1606="AV","Armatuur "&amp;AE1606&amp;" leveren en plaatsen op LM "&amp;AB1606&amp;"m","")&amp;IF(Y1606="MV AV","Mast en armatuur leveren en plaatsen, "&amp;AE1606&amp;" en LM "&amp;AD1606&amp;"m, oude mast "&amp;AB1606&amp;"m verwijderen","")&amp;IF(Y1606="NM NA","Nwe mast en nw armatuur leveren en plaatsen, "&amp;AE1606&amp;" en LM "&amp;AD1606&amp;"m","")&amp;IF(Y1606="NLP","Nieuw lichtpunt bijplaatsen, "&amp;AE1606&amp;" en LM "&amp;AD1606&amp;"m","")</f>
        <v>Mast en armatuur leveren en plaatsen, Luma MINI en LM 6m, oude mast 6,25m verwijderen</v>
      </c>
      <c r="AH1606" t="str">
        <f t="shared" si="485"/>
        <v>MV AV 6,25-&gt;6 Luma MINI</v>
      </c>
      <c r="AI1606">
        <f>IF(AH1606&gt;"",VLOOKUP(AH1606,'MAATREGELEN TBV BESTEK '!$A$3:$N$34,11,FALSE),"")</f>
        <v>134020</v>
      </c>
      <c r="AJ1606">
        <f>IF(AH1606&gt;"",VLOOKUP(AH1606,'MAATREGELEN TBV BESTEK '!$A$3:$N$34,13,FALSE),"")</f>
        <v>711020</v>
      </c>
      <c r="AK1606">
        <f>IF(AH1606&gt;"",VLOOKUP(AH1606,'MAATREGELEN TBV BESTEK '!$A$3:$N$34,14,FALSE),"")</f>
        <v>721220</v>
      </c>
    </row>
    <row r="1607" spans="1:37" ht="12" customHeight="1">
      <c r="A1607" s="49">
        <v>230740.853</v>
      </c>
      <c r="B1607" s="49">
        <v>431426.98700000002</v>
      </c>
      <c r="C1607" t="s">
        <v>357</v>
      </c>
      <c r="D1607" t="s">
        <v>4563</v>
      </c>
      <c r="E1607" t="s">
        <v>5915</v>
      </c>
      <c r="F1607" t="s">
        <v>5915</v>
      </c>
      <c r="G1607" t="s">
        <v>4314</v>
      </c>
      <c r="H1607" s="64" t="s">
        <v>351</v>
      </c>
      <c r="J1607">
        <f t="shared" si="486"/>
        <v>0</v>
      </c>
      <c r="K1607" t="str">
        <f t="shared" si="487"/>
        <v/>
      </c>
      <c r="L1607" t="str">
        <f t="shared" si="483"/>
        <v/>
      </c>
      <c r="M1607" t="str">
        <f t="shared" si="488"/>
        <v/>
      </c>
      <c r="N1607" t="str">
        <f t="shared" si="489"/>
        <v/>
      </c>
      <c r="O1607" t="str">
        <f t="shared" si="490"/>
        <v/>
      </c>
      <c r="P1607" t="str">
        <f t="shared" si="491"/>
        <v/>
      </c>
      <c r="R1607" t="str">
        <f t="shared" si="484"/>
        <v/>
      </c>
      <c r="T1607" t="str">
        <f t="shared" si="492"/>
        <v>DINXPERLO</v>
      </c>
      <c r="U1607" t="str">
        <f t="shared" si="493"/>
        <v>Spoorstraat</v>
      </c>
      <c r="V1607" s="62" t="str">
        <f t="shared" si="494"/>
        <v/>
      </c>
      <c r="W1607" s="15" t="str">
        <f>IF(J1607,#REF!,"")</f>
        <v/>
      </c>
      <c r="X1607" s="15" t="str">
        <f>IF(J1607,#REF!,"")</f>
        <v/>
      </c>
      <c r="Y1607" s="62" t="str">
        <f t="shared" si="495"/>
        <v xml:space="preserve"> </v>
      </c>
      <c r="AA1607" s="69"/>
      <c r="AB1607" s="90" t="s">
        <v>5915</v>
      </c>
      <c r="AC1607" s="5" t="s">
        <v>5915</v>
      </c>
      <c r="AD1607" s="90" t="str">
        <f t="shared" si="496"/>
        <v/>
      </c>
      <c r="AE1607" s="90" t="str">
        <f t="shared" si="497"/>
        <v/>
      </c>
      <c r="AF1607" t="str">
        <f>IF(Y1607="AV","Armatuur "&amp;AE1607&amp;" leveren en plaatsen op LM "&amp;AD1607&amp;"m","")&amp;IF(Y1607="MV AV","Mast en armatuur leveren en plaatsen, "&amp;AE1607&amp;" en LM "&amp;AD1607&amp;"m, oude mast "&amp;AB1607&amp;"m verwijderen","")&amp;IF(Y1607="NM NA","Nwe mast en nw armatuur leveren en plaatsen, "&amp;AE1607&amp;" en LM "&amp;AD1607&amp;"m, oude mast "&amp;AB1607&amp;"m verwijderen","")&amp;IF(Y1607="NLP","Nieuw lichtpunt bijplaatsen, "&amp;AE1607&amp;" en LM "&amp;AD1607&amp;"m","")</f>
        <v/>
      </c>
      <c r="AH1607" t="str">
        <f t="shared" si="485"/>
        <v/>
      </c>
      <c r="AI1607" t="str">
        <f>IF(AH1607&gt;"",VLOOKUP(AH1607,'MAATREGELEN TBV BESTEK '!$A$3:$N$34,11,FALSE),"")</f>
        <v/>
      </c>
      <c r="AJ1607" t="str">
        <f>IF(AH1607&gt;"",VLOOKUP(AH1607,'MAATREGELEN TBV BESTEK '!$A$3:$N$34,13,FALSE),"")</f>
        <v/>
      </c>
      <c r="AK1607" t="str">
        <f>IF(AH1607&gt;"",VLOOKUP(AH1607,'MAATREGELEN TBV BESTEK '!$A$3:$N$34,14,FALSE),"")</f>
        <v/>
      </c>
    </row>
    <row r="1608" spans="1:37" ht="12" customHeight="1">
      <c r="A1608" s="49">
        <v>230770.28400000001</v>
      </c>
      <c r="B1608" s="49">
        <v>431413.50599999999</v>
      </c>
      <c r="C1608" t="s">
        <v>358</v>
      </c>
      <c r="D1608" t="s">
        <v>5914</v>
      </c>
      <c r="E1608" s="40">
        <v>6</v>
      </c>
      <c r="F1608" t="s">
        <v>6040</v>
      </c>
      <c r="G1608" t="s">
        <v>4314</v>
      </c>
      <c r="H1608" s="64" t="s">
        <v>351</v>
      </c>
      <c r="J1608">
        <f t="shared" si="486"/>
        <v>1</v>
      </c>
      <c r="K1608" t="str">
        <f t="shared" si="487"/>
        <v>dicht</v>
      </c>
      <c r="L1608" t="str">
        <f t="shared" si="483"/>
        <v>groen</v>
      </c>
      <c r="M1608">
        <f t="shared" si="488"/>
        <v>230770.28400000001</v>
      </c>
      <c r="N1608">
        <f t="shared" si="489"/>
        <v>431413.50599999999</v>
      </c>
      <c r="O1608" t="str">
        <f t="shared" si="490"/>
        <v>groen dicht</v>
      </c>
      <c r="P1608" t="str">
        <f t="shared" si="491"/>
        <v>DIN00592</v>
      </c>
      <c r="Q1608" t="str">
        <f>$O$2&amp;E1608</f>
        <v>Lph 6</v>
      </c>
      <c r="R1608" t="str">
        <f t="shared" si="484"/>
        <v>Luma MINI</v>
      </c>
      <c r="T1608" t="str">
        <f t="shared" si="492"/>
        <v>DINXPERLO</v>
      </c>
      <c r="U1608" t="str">
        <f t="shared" si="493"/>
        <v>Spoorstraat</v>
      </c>
      <c r="V1608" s="62" t="str">
        <f t="shared" si="494"/>
        <v>DIN00592</v>
      </c>
      <c r="W1608" s="15" t="e">
        <f>IF(J1608,#REF!,"")</f>
        <v>#REF!</v>
      </c>
      <c r="X1608" s="15" t="e">
        <f>IF(J1608,#REF!,"")</f>
        <v>#REF!</v>
      </c>
      <c r="Y1608" s="62" t="str">
        <f t="shared" si="495"/>
        <v>MV AV</v>
      </c>
      <c r="AA1608" s="69"/>
      <c r="AB1608" s="90">
        <v>6.25</v>
      </c>
      <c r="AC1608" s="5" t="s">
        <v>4537</v>
      </c>
      <c r="AD1608" s="90">
        <f t="shared" si="496"/>
        <v>6</v>
      </c>
      <c r="AE1608" s="90" t="str">
        <f t="shared" si="497"/>
        <v>Luma MINI</v>
      </c>
      <c r="AF1608" s="22" t="str">
        <f>IF(Y1608="AV","Armatuur "&amp;AE1608&amp;" leveren en plaatsen op LM "&amp;AB1608&amp;"m","")&amp;IF(Y1608="MV AV","Mast en armatuur leveren en plaatsen, "&amp;AE1608&amp;" en LM "&amp;AD1608&amp;"m, oude mast "&amp;AB1608&amp;"m verwijderen","")&amp;IF(Y1608="NM NA","Nwe mast en nw armatuur leveren en plaatsen, "&amp;AE1608&amp;" en LM "&amp;AD1608&amp;"m","")&amp;IF(Y1608="NLP","Nieuw lichtpunt bijplaatsen, "&amp;AE1608&amp;" en LM "&amp;AD1608&amp;"m","")</f>
        <v>Mast en armatuur leveren en plaatsen, Luma MINI en LM 6m, oude mast 6,25m verwijderen</v>
      </c>
      <c r="AH1608" t="str">
        <f t="shared" si="485"/>
        <v>MV AV 6,25-&gt;6 Luma MINI</v>
      </c>
      <c r="AI1608">
        <f>IF(AH1608&gt;"",VLOOKUP(AH1608,'MAATREGELEN TBV BESTEK '!$A$3:$N$34,11,FALSE),"")</f>
        <v>134020</v>
      </c>
      <c r="AJ1608">
        <f>IF(AH1608&gt;"",VLOOKUP(AH1608,'MAATREGELEN TBV BESTEK '!$A$3:$N$34,13,FALSE),"")</f>
        <v>711020</v>
      </c>
      <c r="AK1608">
        <f>IF(AH1608&gt;"",VLOOKUP(AH1608,'MAATREGELEN TBV BESTEK '!$A$3:$N$34,14,FALSE),"")</f>
        <v>721220</v>
      </c>
    </row>
    <row r="1609" spans="1:37" ht="12" customHeight="1">
      <c r="A1609" s="49">
        <v>230770.28400000001</v>
      </c>
      <c r="B1609" s="49">
        <v>431413.50599999999</v>
      </c>
      <c r="C1609" t="s">
        <v>358</v>
      </c>
      <c r="D1609" t="s">
        <v>4563</v>
      </c>
      <c r="E1609" t="s">
        <v>5915</v>
      </c>
      <c r="F1609" t="s">
        <v>5915</v>
      </c>
      <c r="G1609" t="s">
        <v>4314</v>
      </c>
      <c r="H1609" s="64" t="s">
        <v>351</v>
      </c>
      <c r="J1609">
        <f t="shared" si="486"/>
        <v>0</v>
      </c>
      <c r="K1609" t="str">
        <f t="shared" si="487"/>
        <v/>
      </c>
      <c r="L1609" t="str">
        <f t="shared" si="483"/>
        <v/>
      </c>
      <c r="M1609" t="str">
        <f t="shared" si="488"/>
        <v/>
      </c>
      <c r="N1609" t="str">
        <f t="shared" si="489"/>
        <v/>
      </c>
      <c r="O1609" t="str">
        <f t="shared" si="490"/>
        <v/>
      </c>
      <c r="P1609" t="str">
        <f t="shared" si="491"/>
        <v/>
      </c>
      <c r="R1609" t="str">
        <f t="shared" si="484"/>
        <v/>
      </c>
      <c r="T1609" t="str">
        <f t="shared" si="492"/>
        <v>DINXPERLO</v>
      </c>
      <c r="U1609" t="str">
        <f t="shared" si="493"/>
        <v>Spoorstraat</v>
      </c>
      <c r="V1609" s="62" t="str">
        <f t="shared" si="494"/>
        <v/>
      </c>
      <c r="W1609" s="15" t="str">
        <f>IF(J1609,#REF!,"")</f>
        <v/>
      </c>
      <c r="X1609" s="15" t="str">
        <f>IF(J1609,#REF!,"")</f>
        <v/>
      </c>
      <c r="Y1609" s="62" t="str">
        <f t="shared" si="495"/>
        <v xml:space="preserve"> </v>
      </c>
      <c r="AA1609" s="69"/>
      <c r="AB1609" s="90" t="s">
        <v>5915</v>
      </c>
      <c r="AC1609" s="5" t="s">
        <v>5915</v>
      </c>
      <c r="AD1609" s="90" t="str">
        <f t="shared" si="496"/>
        <v/>
      </c>
      <c r="AE1609" s="90" t="str">
        <f t="shared" si="497"/>
        <v/>
      </c>
      <c r="AF1609" t="str">
        <f>IF(Y1609="AV","Armatuur "&amp;AE1609&amp;" leveren en plaatsen op LM "&amp;AD1609&amp;"m","")&amp;IF(Y1609="MV AV","Mast en armatuur leveren en plaatsen, "&amp;AE1609&amp;" en LM "&amp;AD1609&amp;"m, oude mast "&amp;AB1609&amp;"m verwijderen","")&amp;IF(Y1609="NM NA","Nwe mast en nw armatuur leveren en plaatsen, "&amp;AE1609&amp;" en LM "&amp;AD1609&amp;"m, oude mast "&amp;AB1609&amp;"m verwijderen","")&amp;IF(Y1609="NLP","Nieuw lichtpunt bijplaatsen, "&amp;AE1609&amp;" en LM "&amp;AD1609&amp;"m","")</f>
        <v/>
      </c>
      <c r="AH1609" t="str">
        <f t="shared" si="485"/>
        <v/>
      </c>
      <c r="AI1609" t="str">
        <f>IF(AH1609&gt;"",VLOOKUP(AH1609,'MAATREGELEN TBV BESTEK '!$A$3:$N$34,11,FALSE),"")</f>
        <v/>
      </c>
      <c r="AJ1609" t="str">
        <f>IF(AH1609&gt;"",VLOOKUP(AH1609,'MAATREGELEN TBV BESTEK '!$A$3:$N$34,13,FALSE),"")</f>
        <v/>
      </c>
      <c r="AK1609" t="str">
        <f>IF(AH1609&gt;"",VLOOKUP(AH1609,'MAATREGELEN TBV BESTEK '!$A$3:$N$34,14,FALSE),"")</f>
        <v/>
      </c>
    </row>
    <row r="1610" spans="1:37" ht="12" customHeight="1">
      <c r="A1610" s="49">
        <v>230801.42800000001</v>
      </c>
      <c r="B1610" s="49">
        <v>431399.63199999998</v>
      </c>
      <c r="C1610" t="s">
        <v>359</v>
      </c>
      <c r="D1610" t="s">
        <v>5914</v>
      </c>
      <c r="E1610" s="40">
        <v>6</v>
      </c>
      <c r="F1610" t="s">
        <v>6040</v>
      </c>
      <c r="G1610" t="s">
        <v>4314</v>
      </c>
      <c r="H1610" s="64" t="s">
        <v>351</v>
      </c>
      <c r="J1610">
        <f t="shared" si="486"/>
        <v>1</v>
      </c>
      <c r="K1610" t="str">
        <f t="shared" si="487"/>
        <v>dicht</v>
      </c>
      <c r="L1610" t="str">
        <f t="shared" si="483"/>
        <v>groen</v>
      </c>
      <c r="M1610">
        <f t="shared" si="488"/>
        <v>230801.42800000001</v>
      </c>
      <c r="N1610">
        <f t="shared" si="489"/>
        <v>431399.63199999998</v>
      </c>
      <c r="O1610" t="str">
        <f t="shared" si="490"/>
        <v>groen dicht</v>
      </c>
      <c r="P1610" t="str">
        <f t="shared" si="491"/>
        <v>DIN00593</v>
      </c>
      <c r="Q1610" t="str">
        <f>$O$2&amp;E1610</f>
        <v>Lph 6</v>
      </c>
      <c r="R1610" t="str">
        <f t="shared" si="484"/>
        <v>Luma MINI</v>
      </c>
      <c r="T1610" t="str">
        <f t="shared" si="492"/>
        <v>DINXPERLO</v>
      </c>
      <c r="U1610" t="str">
        <f t="shared" si="493"/>
        <v>Spoorstraat</v>
      </c>
      <c r="V1610" s="62" t="str">
        <f t="shared" si="494"/>
        <v>DIN00593</v>
      </c>
      <c r="W1610" s="15" t="e">
        <f>IF(J1610,#REF!,"")</f>
        <v>#REF!</v>
      </c>
      <c r="X1610" s="15" t="e">
        <f>IF(J1610,#REF!,"")</f>
        <v>#REF!</v>
      </c>
      <c r="Y1610" s="62" t="str">
        <f t="shared" si="495"/>
        <v>MV AV</v>
      </c>
      <c r="AA1610" s="69"/>
      <c r="AB1610" s="90">
        <v>6.25</v>
      </c>
      <c r="AC1610" s="5" t="s">
        <v>4537</v>
      </c>
      <c r="AD1610" s="90">
        <f t="shared" si="496"/>
        <v>6</v>
      </c>
      <c r="AE1610" s="90" t="str">
        <f t="shared" si="497"/>
        <v>Luma MINI</v>
      </c>
      <c r="AF1610" s="22" t="str">
        <f>IF(Y1610="AV","Armatuur "&amp;AE1610&amp;" leveren en plaatsen op LM "&amp;AB1610&amp;"m","")&amp;IF(Y1610="MV AV","Mast en armatuur leveren en plaatsen, "&amp;AE1610&amp;" en LM "&amp;AD1610&amp;"m, oude mast "&amp;AB1610&amp;"m verwijderen","")&amp;IF(Y1610="NM NA","Nwe mast en nw armatuur leveren en plaatsen, "&amp;AE1610&amp;" en LM "&amp;AD1610&amp;"m","")&amp;IF(Y1610="NLP","Nieuw lichtpunt bijplaatsen, "&amp;AE1610&amp;" en LM "&amp;AD1610&amp;"m","")</f>
        <v>Mast en armatuur leveren en plaatsen, Luma MINI en LM 6m, oude mast 6,25m verwijderen</v>
      </c>
      <c r="AH1610" t="str">
        <f t="shared" si="485"/>
        <v>MV AV 6,25-&gt;6 Luma MINI</v>
      </c>
      <c r="AI1610">
        <f>IF(AH1610&gt;"",VLOOKUP(AH1610,'MAATREGELEN TBV BESTEK '!$A$3:$N$34,11,FALSE),"")</f>
        <v>134020</v>
      </c>
      <c r="AJ1610">
        <f>IF(AH1610&gt;"",VLOOKUP(AH1610,'MAATREGELEN TBV BESTEK '!$A$3:$N$34,13,FALSE),"")</f>
        <v>711020</v>
      </c>
      <c r="AK1610">
        <f>IF(AH1610&gt;"",VLOOKUP(AH1610,'MAATREGELEN TBV BESTEK '!$A$3:$N$34,14,FALSE),"")</f>
        <v>721220</v>
      </c>
    </row>
    <row r="1611" spans="1:37" ht="12" customHeight="1">
      <c r="A1611" s="49">
        <v>230801.42800000001</v>
      </c>
      <c r="B1611" s="49">
        <v>431399.63199999998</v>
      </c>
      <c r="C1611" t="s">
        <v>359</v>
      </c>
      <c r="D1611" t="s">
        <v>4563</v>
      </c>
      <c r="E1611" t="s">
        <v>5915</v>
      </c>
      <c r="F1611" t="s">
        <v>5915</v>
      </c>
      <c r="G1611" t="s">
        <v>4314</v>
      </c>
      <c r="H1611" s="64" t="s">
        <v>351</v>
      </c>
      <c r="J1611">
        <f t="shared" si="486"/>
        <v>0</v>
      </c>
      <c r="K1611" t="str">
        <f t="shared" si="487"/>
        <v/>
      </c>
      <c r="L1611" t="str">
        <f t="shared" si="483"/>
        <v/>
      </c>
      <c r="M1611" t="str">
        <f t="shared" si="488"/>
        <v/>
      </c>
      <c r="N1611" t="str">
        <f t="shared" si="489"/>
        <v/>
      </c>
      <c r="O1611" t="str">
        <f t="shared" si="490"/>
        <v/>
      </c>
      <c r="P1611" t="str">
        <f t="shared" si="491"/>
        <v/>
      </c>
      <c r="R1611" t="str">
        <f t="shared" si="484"/>
        <v/>
      </c>
      <c r="T1611" t="str">
        <f t="shared" si="492"/>
        <v>DINXPERLO</v>
      </c>
      <c r="U1611" t="str">
        <f t="shared" si="493"/>
        <v>Spoorstraat</v>
      </c>
      <c r="V1611" s="62" t="str">
        <f t="shared" si="494"/>
        <v/>
      </c>
      <c r="W1611" s="15" t="str">
        <f>IF(J1611,#REF!,"")</f>
        <v/>
      </c>
      <c r="X1611" s="15" t="str">
        <f>IF(J1611,#REF!,"")</f>
        <v/>
      </c>
      <c r="Y1611" s="62" t="str">
        <f t="shared" si="495"/>
        <v xml:space="preserve"> </v>
      </c>
      <c r="AA1611" s="69"/>
      <c r="AB1611" s="90" t="s">
        <v>5915</v>
      </c>
      <c r="AC1611" s="5" t="s">
        <v>5915</v>
      </c>
      <c r="AD1611" s="90" t="str">
        <f t="shared" si="496"/>
        <v/>
      </c>
      <c r="AE1611" s="90" t="str">
        <f t="shared" si="497"/>
        <v/>
      </c>
      <c r="AF1611" t="str">
        <f>IF(Y1611="AV","Armatuur "&amp;AE1611&amp;" leveren en plaatsen op LM "&amp;AD1611&amp;"m","")&amp;IF(Y1611="MV AV","Mast en armatuur leveren en plaatsen, "&amp;AE1611&amp;" en LM "&amp;AD1611&amp;"m, oude mast "&amp;AB1611&amp;"m verwijderen","")&amp;IF(Y1611="NM NA","Nwe mast en nw armatuur leveren en plaatsen, "&amp;AE1611&amp;" en LM "&amp;AD1611&amp;"m, oude mast "&amp;AB1611&amp;"m verwijderen","")&amp;IF(Y1611="NLP","Nieuw lichtpunt bijplaatsen, "&amp;AE1611&amp;" en LM "&amp;AD1611&amp;"m","")</f>
        <v/>
      </c>
      <c r="AH1611" t="str">
        <f t="shared" si="485"/>
        <v/>
      </c>
      <c r="AI1611" t="str">
        <f>IF(AH1611&gt;"",VLOOKUP(AH1611,'MAATREGELEN TBV BESTEK '!$A$3:$N$34,11,FALSE),"")</f>
        <v/>
      </c>
      <c r="AJ1611" t="str">
        <f>IF(AH1611&gt;"",VLOOKUP(AH1611,'MAATREGELEN TBV BESTEK '!$A$3:$N$34,13,FALSE),"")</f>
        <v/>
      </c>
      <c r="AK1611" t="str">
        <f>IF(AH1611&gt;"",VLOOKUP(AH1611,'MAATREGELEN TBV BESTEK '!$A$3:$N$34,14,FALSE),"")</f>
        <v/>
      </c>
    </row>
    <row r="1612" spans="1:37" ht="12" customHeight="1">
      <c r="A1612" s="49">
        <v>230963.71299999999</v>
      </c>
      <c r="B1612" s="49">
        <v>431387.44199999998</v>
      </c>
      <c r="C1612" t="s">
        <v>360</v>
      </c>
      <c r="D1612" t="s">
        <v>5914</v>
      </c>
      <c r="E1612" s="40">
        <v>6</v>
      </c>
      <c r="F1612" t="s">
        <v>6040</v>
      </c>
      <c r="G1612" t="s">
        <v>4314</v>
      </c>
      <c r="H1612" s="64" t="s">
        <v>351</v>
      </c>
      <c r="J1612">
        <f t="shared" si="486"/>
        <v>1</v>
      </c>
      <c r="K1612" t="str">
        <f t="shared" si="487"/>
        <v>dicht</v>
      </c>
      <c r="L1612" t="str">
        <f t="shared" si="483"/>
        <v>groen</v>
      </c>
      <c r="M1612">
        <f t="shared" si="488"/>
        <v>230963.71299999999</v>
      </c>
      <c r="N1612">
        <f t="shared" si="489"/>
        <v>431387.44199999998</v>
      </c>
      <c r="O1612" t="str">
        <f t="shared" si="490"/>
        <v>groen dicht</v>
      </c>
      <c r="P1612" t="str">
        <f t="shared" si="491"/>
        <v>DIN00594</v>
      </c>
      <c r="Q1612" t="str">
        <f>$O$2&amp;E1612</f>
        <v>Lph 6</v>
      </c>
      <c r="R1612" t="str">
        <f t="shared" si="484"/>
        <v>Luma MINI</v>
      </c>
      <c r="T1612" t="str">
        <f t="shared" si="492"/>
        <v>DINXPERLO</v>
      </c>
      <c r="U1612" t="str">
        <f t="shared" si="493"/>
        <v>Spoorstraat</v>
      </c>
      <c r="V1612" s="62" t="str">
        <f t="shared" si="494"/>
        <v>DIN00594</v>
      </c>
      <c r="W1612" s="15" t="e">
        <f>IF(J1612,#REF!,"")</f>
        <v>#REF!</v>
      </c>
      <c r="X1612" s="15" t="e">
        <f>IF(J1612,#REF!,"")</f>
        <v>#REF!</v>
      </c>
      <c r="Y1612" s="62" t="str">
        <f t="shared" si="495"/>
        <v>MV AV</v>
      </c>
      <c r="AA1612" s="69"/>
      <c r="AB1612" s="90">
        <v>6.25</v>
      </c>
      <c r="AC1612" s="5" t="s">
        <v>4537</v>
      </c>
      <c r="AD1612" s="90">
        <f t="shared" si="496"/>
        <v>6</v>
      </c>
      <c r="AE1612" s="90" t="str">
        <f t="shared" si="497"/>
        <v>Luma MINI</v>
      </c>
      <c r="AF1612" s="22" t="str">
        <f>IF(Y1612="AV","Armatuur "&amp;AE1612&amp;" leveren en plaatsen op LM "&amp;AB1612&amp;"m","")&amp;IF(Y1612="MV AV","Mast en armatuur leveren en plaatsen, "&amp;AE1612&amp;" en LM "&amp;AD1612&amp;"m, oude mast "&amp;AB1612&amp;"m verwijderen","")&amp;IF(Y1612="NM NA","Nwe mast en nw armatuur leveren en plaatsen, "&amp;AE1612&amp;" en LM "&amp;AD1612&amp;"m","")&amp;IF(Y1612="NLP","Nieuw lichtpunt bijplaatsen, "&amp;AE1612&amp;" en LM "&amp;AD1612&amp;"m","")</f>
        <v>Mast en armatuur leveren en plaatsen, Luma MINI en LM 6m, oude mast 6,25m verwijderen</v>
      </c>
      <c r="AH1612" t="str">
        <f t="shared" si="485"/>
        <v>MV AV 6,25-&gt;6 Luma MINI</v>
      </c>
      <c r="AI1612">
        <f>IF(AH1612&gt;"",VLOOKUP(AH1612,'MAATREGELEN TBV BESTEK '!$A$3:$N$34,11,FALSE),"")</f>
        <v>134020</v>
      </c>
      <c r="AJ1612">
        <f>IF(AH1612&gt;"",VLOOKUP(AH1612,'MAATREGELEN TBV BESTEK '!$A$3:$N$34,13,FALSE),"")</f>
        <v>711020</v>
      </c>
      <c r="AK1612">
        <f>IF(AH1612&gt;"",VLOOKUP(AH1612,'MAATREGELEN TBV BESTEK '!$A$3:$N$34,14,FALSE),"")</f>
        <v>721220</v>
      </c>
    </row>
    <row r="1613" spans="1:37" ht="12" customHeight="1">
      <c r="A1613" s="49">
        <v>230963.71299999999</v>
      </c>
      <c r="B1613" s="49">
        <v>431387.44199999998</v>
      </c>
      <c r="C1613" t="s">
        <v>360</v>
      </c>
      <c r="D1613" t="s">
        <v>4563</v>
      </c>
      <c r="E1613" t="s">
        <v>5915</v>
      </c>
      <c r="F1613" t="s">
        <v>5915</v>
      </c>
      <c r="G1613" t="s">
        <v>4314</v>
      </c>
      <c r="H1613" s="64" t="s">
        <v>351</v>
      </c>
      <c r="J1613">
        <f t="shared" si="486"/>
        <v>0</v>
      </c>
      <c r="K1613" t="str">
        <f t="shared" si="487"/>
        <v/>
      </c>
      <c r="L1613" t="str">
        <f t="shared" si="483"/>
        <v/>
      </c>
      <c r="M1613" t="str">
        <f t="shared" si="488"/>
        <v/>
      </c>
      <c r="N1613" t="str">
        <f t="shared" si="489"/>
        <v/>
      </c>
      <c r="O1613" t="str">
        <f t="shared" si="490"/>
        <v/>
      </c>
      <c r="P1613" t="str">
        <f t="shared" si="491"/>
        <v/>
      </c>
      <c r="R1613" t="str">
        <f t="shared" si="484"/>
        <v/>
      </c>
      <c r="T1613" t="str">
        <f t="shared" si="492"/>
        <v>DINXPERLO</v>
      </c>
      <c r="U1613" t="str">
        <f t="shared" si="493"/>
        <v>Spoorstraat</v>
      </c>
      <c r="V1613" s="62" t="str">
        <f t="shared" si="494"/>
        <v/>
      </c>
      <c r="W1613" s="15" t="str">
        <f>IF(J1613,#REF!,"")</f>
        <v/>
      </c>
      <c r="X1613" s="15" t="str">
        <f>IF(J1613,#REF!,"")</f>
        <v/>
      </c>
      <c r="Y1613" s="62" t="str">
        <f t="shared" si="495"/>
        <v xml:space="preserve"> </v>
      </c>
      <c r="AA1613" s="69"/>
      <c r="AB1613" s="90" t="s">
        <v>5915</v>
      </c>
      <c r="AC1613" s="5" t="s">
        <v>5915</v>
      </c>
      <c r="AD1613" s="90" t="str">
        <f t="shared" si="496"/>
        <v/>
      </c>
      <c r="AE1613" s="90" t="str">
        <f t="shared" si="497"/>
        <v/>
      </c>
      <c r="AF1613" t="str">
        <f>IF(Y1613="AV","Armatuur "&amp;AE1613&amp;" leveren en plaatsen op LM "&amp;AD1613&amp;"m","")&amp;IF(Y1613="MV AV","Mast en armatuur leveren en plaatsen, "&amp;AE1613&amp;" en LM "&amp;AD1613&amp;"m, oude mast "&amp;AB1613&amp;"m verwijderen","")&amp;IF(Y1613="NM NA","Nwe mast en nw armatuur leveren en plaatsen, "&amp;AE1613&amp;" en LM "&amp;AD1613&amp;"m, oude mast "&amp;AB1613&amp;"m verwijderen","")&amp;IF(Y1613="NLP","Nieuw lichtpunt bijplaatsen, "&amp;AE1613&amp;" en LM "&amp;AD1613&amp;"m","")</f>
        <v/>
      </c>
      <c r="AH1613" t="str">
        <f t="shared" si="485"/>
        <v/>
      </c>
      <c r="AI1613" t="str">
        <f>IF(AH1613&gt;"",VLOOKUP(AH1613,'MAATREGELEN TBV BESTEK '!$A$3:$N$34,11,FALSE),"")</f>
        <v/>
      </c>
      <c r="AJ1613" t="str">
        <f>IF(AH1613&gt;"",VLOOKUP(AH1613,'MAATREGELEN TBV BESTEK '!$A$3:$N$34,13,FALSE),"")</f>
        <v/>
      </c>
      <c r="AK1613" t="str">
        <f>IF(AH1613&gt;"",VLOOKUP(AH1613,'MAATREGELEN TBV BESTEK '!$A$3:$N$34,14,FALSE),"")</f>
        <v/>
      </c>
    </row>
    <row r="1614" spans="1:37" ht="12" customHeight="1">
      <c r="A1614" s="49">
        <v>230861.63800000001</v>
      </c>
      <c r="B1614" s="49">
        <v>431372.91800000001</v>
      </c>
      <c r="C1614" t="s">
        <v>361</v>
      </c>
      <c r="D1614" t="s">
        <v>5914</v>
      </c>
      <c r="E1614" s="40">
        <v>6</v>
      </c>
      <c r="F1614" t="s">
        <v>6040</v>
      </c>
      <c r="G1614" t="s">
        <v>4314</v>
      </c>
      <c r="H1614" s="64" t="s">
        <v>351</v>
      </c>
      <c r="J1614">
        <f t="shared" si="486"/>
        <v>1</v>
      </c>
      <c r="K1614" t="str">
        <f t="shared" si="487"/>
        <v>dicht</v>
      </c>
      <c r="L1614" t="str">
        <f t="shared" si="483"/>
        <v>groen</v>
      </c>
      <c r="M1614">
        <f t="shared" si="488"/>
        <v>230861.63800000001</v>
      </c>
      <c r="N1614">
        <f t="shared" si="489"/>
        <v>431372.91800000001</v>
      </c>
      <c r="O1614" t="str">
        <f t="shared" si="490"/>
        <v>groen dicht</v>
      </c>
      <c r="P1614" t="str">
        <f t="shared" si="491"/>
        <v>DIN00595</v>
      </c>
      <c r="Q1614" t="str">
        <f>$O$2&amp;E1614</f>
        <v>Lph 6</v>
      </c>
      <c r="R1614" t="str">
        <f t="shared" si="484"/>
        <v>Luma MINI</v>
      </c>
      <c r="T1614" t="str">
        <f t="shared" si="492"/>
        <v>DINXPERLO</v>
      </c>
      <c r="U1614" t="str">
        <f t="shared" si="493"/>
        <v>Spoorstraat</v>
      </c>
      <c r="V1614" s="62" t="str">
        <f t="shared" si="494"/>
        <v>DIN00595</v>
      </c>
      <c r="W1614" s="15" t="e">
        <f>IF(J1614,#REF!,"")</f>
        <v>#REF!</v>
      </c>
      <c r="X1614" s="15" t="e">
        <f>IF(J1614,#REF!,"")</f>
        <v>#REF!</v>
      </c>
      <c r="Y1614" s="62" t="str">
        <f t="shared" si="495"/>
        <v>MV AV</v>
      </c>
      <c r="AA1614" s="69"/>
      <c r="AB1614" s="90">
        <v>6.25</v>
      </c>
      <c r="AC1614" s="5" t="s">
        <v>4537</v>
      </c>
      <c r="AD1614" s="90">
        <f t="shared" si="496"/>
        <v>6</v>
      </c>
      <c r="AE1614" s="90" t="str">
        <f t="shared" si="497"/>
        <v>Luma MINI</v>
      </c>
      <c r="AF1614" s="22" t="str">
        <f>IF(Y1614="AV","Armatuur "&amp;AE1614&amp;" leveren en plaatsen op LM "&amp;AB1614&amp;"m","")&amp;IF(Y1614="MV AV","Mast en armatuur leveren en plaatsen, "&amp;AE1614&amp;" en LM "&amp;AD1614&amp;"m, oude mast "&amp;AB1614&amp;"m verwijderen","")&amp;IF(Y1614="NM NA","Nwe mast en nw armatuur leveren en plaatsen, "&amp;AE1614&amp;" en LM "&amp;AD1614&amp;"m","")&amp;IF(Y1614="NLP","Nieuw lichtpunt bijplaatsen, "&amp;AE1614&amp;" en LM "&amp;AD1614&amp;"m","")</f>
        <v>Mast en armatuur leveren en plaatsen, Luma MINI en LM 6m, oude mast 6,25m verwijderen</v>
      </c>
      <c r="AH1614" t="str">
        <f t="shared" si="485"/>
        <v>MV AV 6,25-&gt;6 Luma MINI</v>
      </c>
      <c r="AI1614">
        <f>IF(AH1614&gt;"",VLOOKUP(AH1614,'MAATREGELEN TBV BESTEK '!$A$3:$N$34,11,FALSE),"")</f>
        <v>134020</v>
      </c>
      <c r="AJ1614">
        <f>IF(AH1614&gt;"",VLOOKUP(AH1614,'MAATREGELEN TBV BESTEK '!$A$3:$N$34,13,FALSE),"")</f>
        <v>711020</v>
      </c>
      <c r="AK1614">
        <f>IF(AH1614&gt;"",VLOOKUP(AH1614,'MAATREGELEN TBV BESTEK '!$A$3:$N$34,14,FALSE),"")</f>
        <v>721220</v>
      </c>
    </row>
    <row r="1615" spans="1:37" ht="12" customHeight="1">
      <c r="A1615" s="49">
        <v>230861.63800000001</v>
      </c>
      <c r="B1615" s="49">
        <v>431372.91800000001</v>
      </c>
      <c r="C1615" t="s">
        <v>361</v>
      </c>
      <c r="D1615" t="s">
        <v>4563</v>
      </c>
      <c r="E1615" t="s">
        <v>5915</v>
      </c>
      <c r="F1615" t="s">
        <v>5915</v>
      </c>
      <c r="G1615" t="s">
        <v>4314</v>
      </c>
      <c r="H1615" s="64" t="s">
        <v>351</v>
      </c>
      <c r="J1615">
        <f t="shared" si="486"/>
        <v>0</v>
      </c>
      <c r="K1615" t="str">
        <f t="shared" si="487"/>
        <v/>
      </c>
      <c r="L1615" t="str">
        <f t="shared" si="483"/>
        <v/>
      </c>
      <c r="M1615" t="str">
        <f t="shared" si="488"/>
        <v/>
      </c>
      <c r="N1615" t="str">
        <f t="shared" si="489"/>
        <v/>
      </c>
      <c r="O1615" t="str">
        <f t="shared" si="490"/>
        <v/>
      </c>
      <c r="P1615" t="str">
        <f t="shared" si="491"/>
        <v/>
      </c>
      <c r="R1615" t="str">
        <f t="shared" si="484"/>
        <v/>
      </c>
      <c r="T1615" t="str">
        <f t="shared" si="492"/>
        <v>DINXPERLO</v>
      </c>
      <c r="U1615" t="str">
        <f t="shared" si="493"/>
        <v>Spoorstraat</v>
      </c>
      <c r="V1615" s="62" t="str">
        <f t="shared" si="494"/>
        <v/>
      </c>
      <c r="W1615" s="15" t="str">
        <f>IF(J1615,#REF!,"")</f>
        <v/>
      </c>
      <c r="X1615" s="15" t="str">
        <f>IF(J1615,#REF!,"")</f>
        <v/>
      </c>
      <c r="Y1615" s="62" t="str">
        <f t="shared" si="495"/>
        <v xml:space="preserve"> </v>
      </c>
      <c r="AA1615" s="69"/>
      <c r="AB1615" s="90" t="s">
        <v>5915</v>
      </c>
      <c r="AC1615" s="5" t="s">
        <v>5915</v>
      </c>
      <c r="AD1615" s="90" t="str">
        <f t="shared" si="496"/>
        <v/>
      </c>
      <c r="AE1615" s="90" t="str">
        <f t="shared" si="497"/>
        <v/>
      </c>
      <c r="AF1615" t="str">
        <f>IF(Y1615="AV","Armatuur "&amp;AE1615&amp;" leveren en plaatsen op LM "&amp;AD1615&amp;"m","")&amp;IF(Y1615="MV AV","Mast en armatuur leveren en plaatsen, "&amp;AE1615&amp;" en LM "&amp;AD1615&amp;"m, oude mast "&amp;AB1615&amp;"m verwijderen","")&amp;IF(Y1615="NM NA","Nwe mast en nw armatuur leveren en plaatsen, "&amp;AE1615&amp;" en LM "&amp;AD1615&amp;"m, oude mast "&amp;AB1615&amp;"m verwijderen","")&amp;IF(Y1615="NLP","Nieuw lichtpunt bijplaatsen, "&amp;AE1615&amp;" en LM "&amp;AD1615&amp;"m","")</f>
        <v/>
      </c>
      <c r="AH1615" t="str">
        <f t="shared" si="485"/>
        <v/>
      </c>
      <c r="AI1615" t="str">
        <f>IF(AH1615&gt;"",VLOOKUP(AH1615,'MAATREGELEN TBV BESTEK '!$A$3:$N$34,11,FALSE),"")</f>
        <v/>
      </c>
      <c r="AJ1615" t="str">
        <f>IF(AH1615&gt;"",VLOOKUP(AH1615,'MAATREGELEN TBV BESTEK '!$A$3:$N$34,13,FALSE),"")</f>
        <v/>
      </c>
      <c r="AK1615" t="str">
        <f>IF(AH1615&gt;"",VLOOKUP(AH1615,'MAATREGELEN TBV BESTEK '!$A$3:$N$34,14,FALSE),"")</f>
        <v/>
      </c>
    </row>
    <row r="1616" spans="1:37" ht="12" customHeight="1">
      <c r="A1616" s="49">
        <v>231042.16099999999</v>
      </c>
      <c r="B1616" s="49">
        <v>431431.109</v>
      </c>
      <c r="C1616" t="s">
        <v>364</v>
      </c>
      <c r="D1616" t="s">
        <v>5914</v>
      </c>
      <c r="E1616" s="40">
        <v>6</v>
      </c>
      <c r="F1616" t="s">
        <v>6040</v>
      </c>
      <c r="G1616" t="s">
        <v>4314</v>
      </c>
      <c r="H1616" s="64" t="s">
        <v>351</v>
      </c>
      <c r="J1616">
        <f t="shared" si="486"/>
        <v>1</v>
      </c>
      <c r="K1616" t="str">
        <f t="shared" si="487"/>
        <v>dicht</v>
      </c>
      <c r="L1616" t="str">
        <f t="shared" si="483"/>
        <v>groen</v>
      </c>
      <c r="M1616">
        <f t="shared" si="488"/>
        <v>231042.16099999999</v>
      </c>
      <c r="N1616">
        <f t="shared" si="489"/>
        <v>431431.109</v>
      </c>
      <c r="O1616" t="str">
        <f t="shared" si="490"/>
        <v>groen dicht</v>
      </c>
      <c r="P1616" t="str">
        <f t="shared" si="491"/>
        <v>DIN00601</v>
      </c>
      <c r="Q1616" t="str">
        <f>$O$2&amp;E1616</f>
        <v>Lph 6</v>
      </c>
      <c r="R1616" t="str">
        <f t="shared" si="484"/>
        <v>Luma MINI</v>
      </c>
      <c r="T1616" t="str">
        <f t="shared" si="492"/>
        <v>DINXPERLO</v>
      </c>
      <c r="U1616" t="str">
        <f t="shared" si="493"/>
        <v>Spoorstraat</v>
      </c>
      <c r="V1616" s="62" t="str">
        <f t="shared" si="494"/>
        <v>DIN00601</v>
      </c>
      <c r="W1616" s="15" t="e">
        <f>IF(J1616,#REF!,"")</f>
        <v>#REF!</v>
      </c>
      <c r="X1616" s="15" t="e">
        <f>IF(J1616,#REF!,"")</f>
        <v>#REF!</v>
      </c>
      <c r="Y1616" s="62" t="str">
        <f t="shared" si="495"/>
        <v>MV AV</v>
      </c>
      <c r="AA1616" s="69"/>
      <c r="AB1616" s="90">
        <v>6.25</v>
      </c>
      <c r="AC1616" s="5" t="s">
        <v>4537</v>
      </c>
      <c r="AD1616" s="90">
        <f t="shared" si="496"/>
        <v>6</v>
      </c>
      <c r="AE1616" s="90" t="str">
        <f t="shared" si="497"/>
        <v>Luma MINI</v>
      </c>
      <c r="AF1616" s="22" t="str">
        <f>IF(Y1616="AV","Armatuur "&amp;AE1616&amp;" leveren en plaatsen op LM "&amp;AB1616&amp;"m","")&amp;IF(Y1616="MV AV","Mast en armatuur leveren en plaatsen, "&amp;AE1616&amp;" en LM "&amp;AD1616&amp;"m, oude mast "&amp;AB1616&amp;"m verwijderen","")&amp;IF(Y1616="NM NA","Nwe mast en nw armatuur leveren en plaatsen, "&amp;AE1616&amp;" en LM "&amp;AD1616&amp;"m","")&amp;IF(Y1616="NLP","Nieuw lichtpunt bijplaatsen, "&amp;AE1616&amp;" en LM "&amp;AD1616&amp;"m","")</f>
        <v>Mast en armatuur leveren en plaatsen, Luma MINI en LM 6m, oude mast 6,25m verwijderen</v>
      </c>
      <c r="AH1616" t="str">
        <f t="shared" si="485"/>
        <v>MV AV 6,25-&gt;6 Luma MINI</v>
      </c>
      <c r="AI1616">
        <f>IF(AH1616&gt;"",VLOOKUP(AH1616,'MAATREGELEN TBV BESTEK '!$A$3:$N$34,11,FALSE),"")</f>
        <v>134020</v>
      </c>
      <c r="AJ1616">
        <f>IF(AH1616&gt;"",VLOOKUP(AH1616,'MAATREGELEN TBV BESTEK '!$A$3:$N$34,13,FALSE),"")</f>
        <v>711020</v>
      </c>
      <c r="AK1616">
        <f>IF(AH1616&gt;"",VLOOKUP(AH1616,'MAATREGELEN TBV BESTEK '!$A$3:$N$34,14,FALSE),"")</f>
        <v>721220</v>
      </c>
    </row>
    <row r="1617" spans="1:37" ht="12" customHeight="1">
      <c r="A1617" s="49">
        <v>231042.16099999999</v>
      </c>
      <c r="B1617" s="49">
        <v>431431.109</v>
      </c>
      <c r="C1617" t="s">
        <v>364</v>
      </c>
      <c r="D1617" t="s">
        <v>4563</v>
      </c>
      <c r="E1617" t="s">
        <v>5915</v>
      </c>
      <c r="F1617" t="s">
        <v>5915</v>
      </c>
      <c r="G1617" t="s">
        <v>4314</v>
      </c>
      <c r="H1617" s="64" t="s">
        <v>351</v>
      </c>
      <c r="J1617">
        <f t="shared" si="486"/>
        <v>0</v>
      </c>
      <c r="K1617" t="str">
        <f t="shared" si="487"/>
        <v/>
      </c>
      <c r="L1617" t="str">
        <f t="shared" si="483"/>
        <v/>
      </c>
      <c r="M1617" t="str">
        <f t="shared" si="488"/>
        <v/>
      </c>
      <c r="N1617" t="str">
        <f t="shared" si="489"/>
        <v/>
      </c>
      <c r="O1617" t="str">
        <f t="shared" si="490"/>
        <v/>
      </c>
      <c r="P1617" t="str">
        <f t="shared" si="491"/>
        <v/>
      </c>
      <c r="R1617" t="str">
        <f t="shared" si="484"/>
        <v/>
      </c>
      <c r="T1617" t="str">
        <f t="shared" si="492"/>
        <v>DINXPERLO</v>
      </c>
      <c r="U1617" t="str">
        <f t="shared" si="493"/>
        <v>Spoorstraat</v>
      </c>
      <c r="V1617" s="62" t="str">
        <f t="shared" si="494"/>
        <v/>
      </c>
      <c r="W1617" s="15" t="str">
        <f>IF(J1617,#REF!,"")</f>
        <v/>
      </c>
      <c r="X1617" s="15" t="str">
        <f>IF(J1617,#REF!,"")</f>
        <v/>
      </c>
      <c r="Y1617" s="62" t="str">
        <f t="shared" si="495"/>
        <v xml:space="preserve"> </v>
      </c>
      <c r="AA1617" s="69"/>
      <c r="AB1617" s="90" t="s">
        <v>5915</v>
      </c>
      <c r="AC1617" s="5" t="s">
        <v>5915</v>
      </c>
      <c r="AD1617" s="90" t="str">
        <f t="shared" si="496"/>
        <v/>
      </c>
      <c r="AE1617" s="90" t="str">
        <f t="shared" si="497"/>
        <v/>
      </c>
      <c r="AF1617" t="str">
        <f>IF(Y1617="AV","Armatuur "&amp;AE1617&amp;" leveren en plaatsen op LM "&amp;AD1617&amp;"m","")&amp;IF(Y1617="MV AV","Mast en armatuur leveren en plaatsen, "&amp;AE1617&amp;" en LM "&amp;AD1617&amp;"m, oude mast "&amp;AB1617&amp;"m verwijderen","")&amp;IF(Y1617="NM NA","Nwe mast en nw armatuur leveren en plaatsen, "&amp;AE1617&amp;" en LM "&amp;AD1617&amp;"m, oude mast "&amp;AB1617&amp;"m verwijderen","")&amp;IF(Y1617="NLP","Nieuw lichtpunt bijplaatsen, "&amp;AE1617&amp;" en LM "&amp;AD1617&amp;"m","")</f>
        <v/>
      </c>
      <c r="AH1617" t="str">
        <f t="shared" si="485"/>
        <v/>
      </c>
      <c r="AI1617" t="str">
        <f>IF(AH1617&gt;"",VLOOKUP(AH1617,'MAATREGELEN TBV BESTEK '!$A$3:$N$34,11,FALSE),"")</f>
        <v/>
      </c>
      <c r="AJ1617" t="str">
        <f>IF(AH1617&gt;"",VLOOKUP(AH1617,'MAATREGELEN TBV BESTEK '!$A$3:$N$34,13,FALSE),"")</f>
        <v/>
      </c>
      <c r="AK1617" t="str">
        <f>IF(AH1617&gt;"",VLOOKUP(AH1617,'MAATREGELEN TBV BESTEK '!$A$3:$N$34,14,FALSE),"")</f>
        <v/>
      </c>
    </row>
    <row r="1618" spans="1:37" ht="12" customHeight="1">
      <c r="A1618" s="49">
        <v>230829.02799999999</v>
      </c>
      <c r="B1618" s="49">
        <v>431386.00300000003</v>
      </c>
      <c r="C1618" t="s">
        <v>365</v>
      </c>
      <c r="D1618" t="s">
        <v>5914</v>
      </c>
      <c r="E1618" s="40">
        <v>6</v>
      </c>
      <c r="F1618" t="s">
        <v>6040</v>
      </c>
      <c r="G1618" t="s">
        <v>4314</v>
      </c>
      <c r="H1618" s="64" t="s">
        <v>351</v>
      </c>
      <c r="J1618">
        <f t="shared" si="486"/>
        <v>1</v>
      </c>
      <c r="K1618" t="str">
        <f t="shared" si="487"/>
        <v>dicht</v>
      </c>
      <c r="L1618" t="str">
        <f t="shared" si="483"/>
        <v>groen</v>
      </c>
      <c r="M1618">
        <f t="shared" si="488"/>
        <v>230829.02799999999</v>
      </c>
      <c r="N1618">
        <f t="shared" si="489"/>
        <v>431386.00300000003</v>
      </c>
      <c r="O1618" t="str">
        <f t="shared" si="490"/>
        <v>groen dicht</v>
      </c>
      <c r="P1618" t="str">
        <f t="shared" si="491"/>
        <v>DIN00602</v>
      </c>
      <c r="Q1618" t="str">
        <f>$O$2&amp;E1618</f>
        <v>Lph 6</v>
      </c>
      <c r="R1618" t="str">
        <f t="shared" si="484"/>
        <v>Luma MINI</v>
      </c>
      <c r="T1618" t="str">
        <f t="shared" si="492"/>
        <v>DINXPERLO</v>
      </c>
      <c r="U1618" t="str">
        <f t="shared" si="493"/>
        <v>Spoorstraat</v>
      </c>
      <c r="V1618" s="62" t="str">
        <f t="shared" si="494"/>
        <v>DIN00602</v>
      </c>
      <c r="W1618" s="15" t="e">
        <f>IF(J1618,#REF!,"")</f>
        <v>#REF!</v>
      </c>
      <c r="X1618" s="15" t="e">
        <f>IF(J1618,#REF!,"")</f>
        <v>#REF!</v>
      </c>
      <c r="Y1618" s="62" t="str">
        <f t="shared" si="495"/>
        <v>MV AV</v>
      </c>
      <c r="AA1618" s="69"/>
      <c r="AB1618" s="90">
        <v>6.25</v>
      </c>
      <c r="AC1618" s="5" t="s">
        <v>4537</v>
      </c>
      <c r="AD1618" s="90">
        <f t="shared" si="496"/>
        <v>6</v>
      </c>
      <c r="AE1618" s="90" t="str">
        <f t="shared" si="497"/>
        <v>Luma MINI</v>
      </c>
      <c r="AF1618" s="22" t="str">
        <f>IF(Y1618="AV","Armatuur "&amp;AE1618&amp;" leveren en plaatsen op LM "&amp;AB1618&amp;"m","")&amp;IF(Y1618="MV AV","Mast en armatuur leveren en plaatsen, "&amp;AE1618&amp;" en LM "&amp;AD1618&amp;"m, oude mast "&amp;AB1618&amp;"m verwijderen","")&amp;IF(Y1618="NM NA","Nwe mast en nw armatuur leveren en plaatsen, "&amp;AE1618&amp;" en LM "&amp;AD1618&amp;"m","")&amp;IF(Y1618="NLP","Nieuw lichtpunt bijplaatsen, "&amp;AE1618&amp;" en LM "&amp;AD1618&amp;"m","")</f>
        <v>Mast en armatuur leveren en plaatsen, Luma MINI en LM 6m, oude mast 6,25m verwijderen</v>
      </c>
      <c r="AH1618" t="str">
        <f t="shared" si="485"/>
        <v>MV AV 6,25-&gt;6 Luma MINI</v>
      </c>
      <c r="AI1618">
        <f>IF(AH1618&gt;"",VLOOKUP(AH1618,'MAATREGELEN TBV BESTEK '!$A$3:$N$34,11,FALSE),"")</f>
        <v>134020</v>
      </c>
      <c r="AJ1618">
        <f>IF(AH1618&gt;"",VLOOKUP(AH1618,'MAATREGELEN TBV BESTEK '!$A$3:$N$34,13,FALSE),"")</f>
        <v>711020</v>
      </c>
      <c r="AK1618">
        <f>IF(AH1618&gt;"",VLOOKUP(AH1618,'MAATREGELEN TBV BESTEK '!$A$3:$N$34,14,FALSE),"")</f>
        <v>721220</v>
      </c>
    </row>
    <row r="1619" spans="1:37" ht="12" customHeight="1">
      <c r="A1619" s="49">
        <v>230829.02799999999</v>
      </c>
      <c r="B1619" s="49">
        <v>431386.00300000003</v>
      </c>
      <c r="C1619" t="s">
        <v>365</v>
      </c>
      <c r="D1619" t="s">
        <v>4563</v>
      </c>
      <c r="E1619" t="s">
        <v>5915</v>
      </c>
      <c r="F1619" t="s">
        <v>5915</v>
      </c>
      <c r="G1619" t="s">
        <v>4314</v>
      </c>
      <c r="H1619" s="64" t="s">
        <v>351</v>
      </c>
      <c r="J1619">
        <f t="shared" si="486"/>
        <v>0</v>
      </c>
      <c r="K1619" t="str">
        <f t="shared" si="487"/>
        <v/>
      </c>
      <c r="L1619" t="str">
        <f t="shared" si="483"/>
        <v/>
      </c>
      <c r="M1619" t="str">
        <f t="shared" si="488"/>
        <v/>
      </c>
      <c r="N1619" t="str">
        <f t="shared" si="489"/>
        <v/>
      </c>
      <c r="O1619" t="str">
        <f t="shared" si="490"/>
        <v/>
      </c>
      <c r="P1619" t="str">
        <f t="shared" si="491"/>
        <v/>
      </c>
      <c r="R1619" t="str">
        <f t="shared" si="484"/>
        <v/>
      </c>
      <c r="T1619" t="str">
        <f t="shared" si="492"/>
        <v>DINXPERLO</v>
      </c>
      <c r="U1619" t="str">
        <f t="shared" si="493"/>
        <v>Spoorstraat</v>
      </c>
      <c r="V1619" s="62" t="str">
        <f t="shared" si="494"/>
        <v/>
      </c>
      <c r="W1619" s="15" t="str">
        <f>IF(J1619,#REF!,"")</f>
        <v/>
      </c>
      <c r="X1619" s="15" t="str">
        <f>IF(J1619,#REF!,"")</f>
        <v/>
      </c>
      <c r="Y1619" s="62" t="str">
        <f t="shared" si="495"/>
        <v xml:space="preserve"> </v>
      </c>
      <c r="AA1619" s="69"/>
      <c r="AB1619" s="90" t="s">
        <v>5915</v>
      </c>
      <c r="AC1619" s="5" t="s">
        <v>5915</v>
      </c>
      <c r="AD1619" s="90" t="str">
        <f t="shared" si="496"/>
        <v/>
      </c>
      <c r="AE1619" s="90" t="str">
        <f t="shared" si="497"/>
        <v/>
      </c>
      <c r="AF1619" t="str">
        <f>IF(Y1619="AV","Armatuur "&amp;AE1619&amp;" leveren en plaatsen op LM "&amp;AD1619&amp;"m","")&amp;IF(Y1619="MV AV","Mast en armatuur leveren en plaatsen, "&amp;AE1619&amp;" en LM "&amp;AD1619&amp;"m, oude mast "&amp;AB1619&amp;"m verwijderen","")&amp;IF(Y1619="NM NA","Nwe mast en nw armatuur leveren en plaatsen, "&amp;AE1619&amp;" en LM "&amp;AD1619&amp;"m, oude mast "&amp;AB1619&amp;"m verwijderen","")&amp;IF(Y1619="NLP","Nieuw lichtpunt bijplaatsen, "&amp;AE1619&amp;" en LM "&amp;AD1619&amp;"m","")</f>
        <v/>
      </c>
      <c r="AH1619" t="str">
        <f t="shared" si="485"/>
        <v/>
      </c>
      <c r="AI1619" t="str">
        <f>IF(AH1619&gt;"",VLOOKUP(AH1619,'MAATREGELEN TBV BESTEK '!$A$3:$N$34,11,FALSE),"")</f>
        <v/>
      </c>
      <c r="AJ1619" t="str">
        <f>IF(AH1619&gt;"",VLOOKUP(AH1619,'MAATREGELEN TBV BESTEK '!$A$3:$N$34,13,FALSE),"")</f>
        <v/>
      </c>
      <c r="AK1619" t="str">
        <f>IF(AH1619&gt;"",VLOOKUP(AH1619,'MAATREGELEN TBV BESTEK '!$A$3:$N$34,14,FALSE),"")</f>
        <v/>
      </c>
    </row>
    <row r="1620" spans="1:37" ht="12" customHeight="1">
      <c r="A1620" s="49">
        <v>230917.68</v>
      </c>
      <c r="B1620" s="49">
        <v>431369.97700000001</v>
      </c>
      <c r="C1620" t="s">
        <v>366</v>
      </c>
      <c r="D1620" t="s">
        <v>5914</v>
      </c>
      <c r="E1620" s="40">
        <v>6</v>
      </c>
      <c r="F1620" t="s">
        <v>6040</v>
      </c>
      <c r="G1620" t="s">
        <v>4314</v>
      </c>
      <c r="H1620" s="64" t="s">
        <v>351</v>
      </c>
      <c r="J1620">
        <f t="shared" si="486"/>
        <v>1</v>
      </c>
      <c r="K1620" t="str">
        <f t="shared" si="487"/>
        <v>dicht</v>
      </c>
      <c r="L1620" t="str">
        <f t="shared" si="483"/>
        <v>groen</v>
      </c>
      <c r="M1620">
        <f t="shared" si="488"/>
        <v>230917.68</v>
      </c>
      <c r="N1620">
        <f t="shared" si="489"/>
        <v>431369.97700000001</v>
      </c>
      <c r="O1620" t="str">
        <f t="shared" si="490"/>
        <v>groen dicht</v>
      </c>
      <c r="P1620" t="str">
        <f t="shared" si="491"/>
        <v>DIN00603</v>
      </c>
      <c r="Q1620" t="str">
        <f>$O$2&amp;E1620</f>
        <v>Lph 6</v>
      </c>
      <c r="R1620" t="str">
        <f t="shared" si="484"/>
        <v>Luma MINI</v>
      </c>
      <c r="T1620" t="str">
        <f t="shared" si="492"/>
        <v>DINXPERLO</v>
      </c>
      <c r="U1620" t="str">
        <f t="shared" si="493"/>
        <v>Spoorstraat</v>
      </c>
      <c r="V1620" s="62" t="str">
        <f t="shared" si="494"/>
        <v>DIN00603</v>
      </c>
      <c r="W1620" s="15" t="e">
        <f>IF(J1620,#REF!,"")</f>
        <v>#REF!</v>
      </c>
      <c r="X1620" s="15" t="e">
        <f>IF(J1620,#REF!,"")</f>
        <v>#REF!</v>
      </c>
      <c r="Y1620" s="62" t="str">
        <f t="shared" si="495"/>
        <v>MV AV</v>
      </c>
      <c r="AA1620" s="69"/>
      <c r="AB1620" s="90">
        <v>6.25</v>
      </c>
      <c r="AC1620" s="5" t="s">
        <v>4537</v>
      </c>
      <c r="AD1620" s="90">
        <f t="shared" si="496"/>
        <v>6</v>
      </c>
      <c r="AE1620" s="90" t="str">
        <f t="shared" si="497"/>
        <v>Luma MINI</v>
      </c>
      <c r="AF1620" s="22" t="str">
        <f>IF(Y1620="AV","Armatuur "&amp;AE1620&amp;" leveren en plaatsen op LM "&amp;AB1620&amp;"m","")&amp;IF(Y1620="MV AV","Mast en armatuur leveren en plaatsen, "&amp;AE1620&amp;" en LM "&amp;AD1620&amp;"m, oude mast "&amp;AB1620&amp;"m verwijderen","")&amp;IF(Y1620="NM NA","Nwe mast en nw armatuur leveren en plaatsen, "&amp;AE1620&amp;" en LM "&amp;AD1620&amp;"m","")&amp;IF(Y1620="NLP","Nieuw lichtpunt bijplaatsen, "&amp;AE1620&amp;" en LM "&amp;AD1620&amp;"m","")</f>
        <v>Mast en armatuur leveren en plaatsen, Luma MINI en LM 6m, oude mast 6,25m verwijderen</v>
      </c>
      <c r="AH1620" t="str">
        <f t="shared" si="485"/>
        <v>MV AV 6,25-&gt;6 Luma MINI</v>
      </c>
      <c r="AI1620">
        <f>IF(AH1620&gt;"",VLOOKUP(AH1620,'MAATREGELEN TBV BESTEK '!$A$3:$N$34,11,FALSE),"")</f>
        <v>134020</v>
      </c>
      <c r="AJ1620">
        <f>IF(AH1620&gt;"",VLOOKUP(AH1620,'MAATREGELEN TBV BESTEK '!$A$3:$N$34,13,FALSE),"")</f>
        <v>711020</v>
      </c>
      <c r="AK1620">
        <f>IF(AH1620&gt;"",VLOOKUP(AH1620,'MAATREGELEN TBV BESTEK '!$A$3:$N$34,14,FALSE),"")</f>
        <v>721220</v>
      </c>
    </row>
    <row r="1621" spans="1:37" ht="12" customHeight="1">
      <c r="A1621" s="49">
        <v>230917.68</v>
      </c>
      <c r="B1621" s="49">
        <v>431369.97700000001</v>
      </c>
      <c r="C1621" t="s">
        <v>366</v>
      </c>
      <c r="D1621" t="s">
        <v>4563</v>
      </c>
      <c r="E1621" t="s">
        <v>5915</v>
      </c>
      <c r="F1621" t="s">
        <v>5915</v>
      </c>
      <c r="G1621" t="s">
        <v>4314</v>
      </c>
      <c r="H1621" s="64" t="s">
        <v>351</v>
      </c>
      <c r="J1621">
        <f t="shared" si="486"/>
        <v>0</v>
      </c>
      <c r="K1621" t="str">
        <f t="shared" si="487"/>
        <v/>
      </c>
      <c r="L1621" t="str">
        <f t="shared" si="483"/>
        <v/>
      </c>
      <c r="M1621" t="str">
        <f t="shared" si="488"/>
        <v/>
      </c>
      <c r="N1621" t="str">
        <f t="shared" si="489"/>
        <v/>
      </c>
      <c r="O1621" t="str">
        <f t="shared" si="490"/>
        <v/>
      </c>
      <c r="P1621" t="str">
        <f t="shared" si="491"/>
        <v/>
      </c>
      <c r="R1621" t="str">
        <f t="shared" si="484"/>
        <v/>
      </c>
      <c r="T1621" t="str">
        <f t="shared" si="492"/>
        <v>DINXPERLO</v>
      </c>
      <c r="U1621" t="str">
        <f t="shared" si="493"/>
        <v>Spoorstraat</v>
      </c>
      <c r="V1621" s="62" t="str">
        <f t="shared" si="494"/>
        <v/>
      </c>
      <c r="W1621" s="15" t="str">
        <f>IF(J1621,#REF!,"")</f>
        <v/>
      </c>
      <c r="X1621" s="15" t="str">
        <f>IF(J1621,#REF!,"")</f>
        <v/>
      </c>
      <c r="Y1621" s="62" t="str">
        <f t="shared" si="495"/>
        <v xml:space="preserve"> </v>
      </c>
      <c r="AA1621" s="69"/>
      <c r="AB1621" s="90" t="s">
        <v>5915</v>
      </c>
      <c r="AC1621" s="5" t="s">
        <v>5915</v>
      </c>
      <c r="AD1621" s="90" t="str">
        <f t="shared" si="496"/>
        <v/>
      </c>
      <c r="AE1621" s="90" t="str">
        <f t="shared" si="497"/>
        <v/>
      </c>
      <c r="AF1621" t="str">
        <f>IF(Y1621="AV","Armatuur "&amp;AE1621&amp;" leveren en plaatsen op LM "&amp;AD1621&amp;"m","")&amp;IF(Y1621="MV AV","Mast en armatuur leveren en plaatsen, "&amp;AE1621&amp;" en LM "&amp;AD1621&amp;"m, oude mast "&amp;AB1621&amp;"m verwijderen","")&amp;IF(Y1621="NM NA","Nwe mast en nw armatuur leveren en plaatsen, "&amp;AE1621&amp;" en LM "&amp;AD1621&amp;"m, oude mast "&amp;AB1621&amp;"m verwijderen","")&amp;IF(Y1621="NLP","Nieuw lichtpunt bijplaatsen, "&amp;AE1621&amp;" en LM "&amp;AD1621&amp;"m","")</f>
        <v/>
      </c>
      <c r="AH1621" t="str">
        <f t="shared" si="485"/>
        <v/>
      </c>
      <c r="AI1621" t="str">
        <f>IF(AH1621&gt;"",VLOOKUP(AH1621,'MAATREGELEN TBV BESTEK '!$A$3:$N$34,11,FALSE),"")</f>
        <v/>
      </c>
      <c r="AJ1621" t="str">
        <f>IF(AH1621&gt;"",VLOOKUP(AH1621,'MAATREGELEN TBV BESTEK '!$A$3:$N$34,13,FALSE),"")</f>
        <v/>
      </c>
      <c r="AK1621" t="str">
        <f>IF(AH1621&gt;"",VLOOKUP(AH1621,'MAATREGELEN TBV BESTEK '!$A$3:$N$34,14,FALSE),"")</f>
        <v/>
      </c>
    </row>
    <row r="1622" spans="1:37" ht="12" customHeight="1">
      <c r="A1622" s="49">
        <v>230887.13699999999</v>
      </c>
      <c r="B1622" s="49">
        <v>431368.33199999999</v>
      </c>
      <c r="C1622" t="s">
        <v>367</v>
      </c>
      <c r="D1622" t="s">
        <v>5914</v>
      </c>
      <c r="E1622" s="40">
        <v>6</v>
      </c>
      <c r="F1622" t="s">
        <v>6040</v>
      </c>
      <c r="G1622" t="s">
        <v>4314</v>
      </c>
      <c r="H1622" s="64" t="s">
        <v>351</v>
      </c>
      <c r="J1622">
        <f t="shared" si="486"/>
        <v>1</v>
      </c>
      <c r="K1622" t="str">
        <f t="shared" si="487"/>
        <v>dicht</v>
      </c>
      <c r="L1622" t="str">
        <f t="shared" si="483"/>
        <v>groen</v>
      </c>
      <c r="M1622">
        <f t="shared" si="488"/>
        <v>230887.13699999999</v>
      </c>
      <c r="N1622">
        <f t="shared" si="489"/>
        <v>431368.33199999999</v>
      </c>
      <c r="O1622" t="str">
        <f t="shared" si="490"/>
        <v>groen dicht</v>
      </c>
      <c r="P1622" t="str">
        <f t="shared" si="491"/>
        <v>DIN00604</v>
      </c>
      <c r="Q1622" t="str">
        <f>$O$2&amp;E1622</f>
        <v>Lph 6</v>
      </c>
      <c r="R1622" t="str">
        <f t="shared" si="484"/>
        <v>Luma MINI</v>
      </c>
      <c r="T1622" t="str">
        <f t="shared" si="492"/>
        <v>DINXPERLO</v>
      </c>
      <c r="U1622" t="str">
        <f t="shared" si="493"/>
        <v>Spoorstraat</v>
      </c>
      <c r="V1622" s="62" t="str">
        <f t="shared" si="494"/>
        <v>DIN00604</v>
      </c>
      <c r="W1622" s="15" t="e">
        <f>IF(J1622,#REF!,"")</f>
        <v>#REF!</v>
      </c>
      <c r="X1622" s="15" t="e">
        <f>IF(J1622,#REF!,"")</f>
        <v>#REF!</v>
      </c>
      <c r="Y1622" s="62" t="str">
        <f t="shared" si="495"/>
        <v>MV AV</v>
      </c>
      <c r="AA1622" s="69"/>
      <c r="AB1622" s="90">
        <v>6.25</v>
      </c>
      <c r="AC1622" s="5" t="s">
        <v>4537</v>
      </c>
      <c r="AD1622" s="90">
        <f t="shared" si="496"/>
        <v>6</v>
      </c>
      <c r="AE1622" s="90" t="str">
        <f t="shared" si="497"/>
        <v>Luma MINI</v>
      </c>
      <c r="AF1622" s="22" t="str">
        <f>IF(Y1622="AV","Armatuur "&amp;AE1622&amp;" leveren en plaatsen op LM "&amp;AB1622&amp;"m","")&amp;IF(Y1622="MV AV","Mast en armatuur leveren en plaatsen, "&amp;AE1622&amp;" en LM "&amp;AD1622&amp;"m, oude mast "&amp;AB1622&amp;"m verwijderen","")&amp;IF(Y1622="NM NA","Nwe mast en nw armatuur leveren en plaatsen, "&amp;AE1622&amp;" en LM "&amp;AD1622&amp;"m","")&amp;IF(Y1622="NLP","Nieuw lichtpunt bijplaatsen, "&amp;AE1622&amp;" en LM "&amp;AD1622&amp;"m","")</f>
        <v>Mast en armatuur leveren en plaatsen, Luma MINI en LM 6m, oude mast 6,25m verwijderen</v>
      </c>
      <c r="AH1622" t="str">
        <f t="shared" si="485"/>
        <v>MV AV 6,25-&gt;6 Luma MINI</v>
      </c>
      <c r="AI1622">
        <f>IF(AH1622&gt;"",VLOOKUP(AH1622,'MAATREGELEN TBV BESTEK '!$A$3:$N$34,11,FALSE),"")</f>
        <v>134020</v>
      </c>
      <c r="AJ1622">
        <f>IF(AH1622&gt;"",VLOOKUP(AH1622,'MAATREGELEN TBV BESTEK '!$A$3:$N$34,13,FALSE),"")</f>
        <v>711020</v>
      </c>
      <c r="AK1622">
        <f>IF(AH1622&gt;"",VLOOKUP(AH1622,'MAATREGELEN TBV BESTEK '!$A$3:$N$34,14,FALSE),"")</f>
        <v>721220</v>
      </c>
    </row>
    <row r="1623" spans="1:37" ht="12" customHeight="1">
      <c r="A1623" s="49">
        <v>230887.13699999999</v>
      </c>
      <c r="B1623" s="49">
        <v>431368.33199999999</v>
      </c>
      <c r="C1623" t="s">
        <v>367</v>
      </c>
      <c r="D1623" t="s">
        <v>4563</v>
      </c>
      <c r="E1623" t="s">
        <v>5915</v>
      </c>
      <c r="F1623" t="s">
        <v>5915</v>
      </c>
      <c r="G1623" t="s">
        <v>4314</v>
      </c>
      <c r="H1623" s="64" t="s">
        <v>351</v>
      </c>
      <c r="J1623">
        <f t="shared" si="486"/>
        <v>0</v>
      </c>
      <c r="K1623" t="str">
        <f t="shared" si="487"/>
        <v/>
      </c>
      <c r="L1623" t="str">
        <f t="shared" si="483"/>
        <v/>
      </c>
      <c r="M1623" t="str">
        <f t="shared" si="488"/>
        <v/>
      </c>
      <c r="N1623" t="str">
        <f t="shared" si="489"/>
        <v/>
      </c>
      <c r="O1623" t="str">
        <f t="shared" si="490"/>
        <v/>
      </c>
      <c r="P1623" t="str">
        <f t="shared" si="491"/>
        <v/>
      </c>
      <c r="R1623" t="str">
        <f t="shared" si="484"/>
        <v/>
      </c>
      <c r="T1623" t="str">
        <f t="shared" si="492"/>
        <v>DINXPERLO</v>
      </c>
      <c r="U1623" t="str">
        <f t="shared" si="493"/>
        <v>Spoorstraat</v>
      </c>
      <c r="V1623" s="62" t="str">
        <f t="shared" si="494"/>
        <v/>
      </c>
      <c r="W1623" s="15" t="str">
        <f>IF(J1623,#REF!,"")</f>
        <v/>
      </c>
      <c r="X1623" s="15" t="str">
        <f>IF(J1623,#REF!,"")</f>
        <v/>
      </c>
      <c r="Y1623" s="62" t="str">
        <f t="shared" si="495"/>
        <v xml:space="preserve"> </v>
      </c>
      <c r="AA1623" s="69"/>
      <c r="AB1623" s="90" t="s">
        <v>5915</v>
      </c>
      <c r="AC1623" s="5" t="s">
        <v>5915</v>
      </c>
      <c r="AD1623" s="90" t="str">
        <f t="shared" si="496"/>
        <v/>
      </c>
      <c r="AE1623" s="90" t="str">
        <f t="shared" si="497"/>
        <v/>
      </c>
      <c r="AF1623" t="str">
        <f>IF(Y1623="AV","Armatuur "&amp;AE1623&amp;" leveren en plaatsen op LM "&amp;AD1623&amp;"m","")&amp;IF(Y1623="MV AV","Mast en armatuur leveren en plaatsen, "&amp;AE1623&amp;" en LM "&amp;AD1623&amp;"m, oude mast "&amp;AB1623&amp;"m verwijderen","")&amp;IF(Y1623="NM NA","Nwe mast en nw armatuur leveren en plaatsen, "&amp;AE1623&amp;" en LM "&amp;AD1623&amp;"m, oude mast "&amp;AB1623&amp;"m verwijderen","")&amp;IF(Y1623="NLP","Nieuw lichtpunt bijplaatsen, "&amp;AE1623&amp;" en LM "&amp;AD1623&amp;"m","")</f>
        <v/>
      </c>
      <c r="AH1623" t="str">
        <f t="shared" si="485"/>
        <v/>
      </c>
      <c r="AI1623" t="str">
        <f>IF(AH1623&gt;"",VLOOKUP(AH1623,'MAATREGELEN TBV BESTEK '!$A$3:$N$34,11,FALSE),"")</f>
        <v/>
      </c>
      <c r="AJ1623" t="str">
        <f>IF(AH1623&gt;"",VLOOKUP(AH1623,'MAATREGELEN TBV BESTEK '!$A$3:$N$34,13,FALSE),"")</f>
        <v/>
      </c>
      <c r="AK1623" t="str">
        <f>IF(AH1623&gt;"",VLOOKUP(AH1623,'MAATREGELEN TBV BESTEK '!$A$3:$N$34,14,FALSE),"")</f>
        <v/>
      </c>
    </row>
    <row r="1624" spans="1:37" ht="12" customHeight="1">
      <c r="A1624" s="49">
        <v>230939.81700000001</v>
      </c>
      <c r="B1624" s="49">
        <v>431378.39600000001</v>
      </c>
      <c r="C1624" t="s">
        <v>368</v>
      </c>
      <c r="D1624" t="s">
        <v>5914</v>
      </c>
      <c r="E1624" s="40">
        <v>6</v>
      </c>
      <c r="F1624" t="s">
        <v>6040</v>
      </c>
      <c r="G1624" t="s">
        <v>4314</v>
      </c>
      <c r="H1624" s="64" t="s">
        <v>351</v>
      </c>
      <c r="J1624">
        <f t="shared" si="486"/>
        <v>1</v>
      </c>
      <c r="K1624" t="str">
        <f t="shared" si="487"/>
        <v>dicht</v>
      </c>
      <c r="L1624" t="str">
        <f t="shared" si="483"/>
        <v>groen</v>
      </c>
      <c r="M1624">
        <f t="shared" si="488"/>
        <v>230939.81700000001</v>
      </c>
      <c r="N1624">
        <f t="shared" si="489"/>
        <v>431378.39600000001</v>
      </c>
      <c r="O1624" t="str">
        <f t="shared" si="490"/>
        <v>groen dicht</v>
      </c>
      <c r="P1624" t="str">
        <f t="shared" si="491"/>
        <v>DIN00605</v>
      </c>
      <c r="Q1624" t="str">
        <f>$O$2&amp;E1624</f>
        <v>Lph 6</v>
      </c>
      <c r="R1624" t="str">
        <f t="shared" si="484"/>
        <v>Luma MINI</v>
      </c>
      <c r="T1624" t="str">
        <f t="shared" si="492"/>
        <v>DINXPERLO</v>
      </c>
      <c r="U1624" t="str">
        <f t="shared" si="493"/>
        <v>Spoorstraat</v>
      </c>
      <c r="V1624" s="62" t="str">
        <f t="shared" si="494"/>
        <v>DIN00605</v>
      </c>
      <c r="W1624" s="15" t="e">
        <f>IF(J1624,#REF!,"")</f>
        <v>#REF!</v>
      </c>
      <c r="X1624" s="15" t="e">
        <f>IF(J1624,#REF!,"")</f>
        <v>#REF!</v>
      </c>
      <c r="Y1624" s="62" t="str">
        <f t="shared" si="495"/>
        <v>MV AV</v>
      </c>
      <c r="AA1624" s="69"/>
      <c r="AB1624" s="90">
        <v>6.25</v>
      </c>
      <c r="AC1624" s="5" t="s">
        <v>4537</v>
      </c>
      <c r="AD1624" s="90">
        <f t="shared" si="496"/>
        <v>6</v>
      </c>
      <c r="AE1624" s="90" t="str">
        <f t="shared" si="497"/>
        <v>Luma MINI</v>
      </c>
      <c r="AF1624" s="22" t="str">
        <f>IF(Y1624="AV","Armatuur "&amp;AE1624&amp;" leveren en plaatsen op LM "&amp;AB1624&amp;"m","")&amp;IF(Y1624="MV AV","Mast en armatuur leveren en plaatsen, "&amp;AE1624&amp;" en LM "&amp;AD1624&amp;"m, oude mast "&amp;AB1624&amp;"m verwijderen","")&amp;IF(Y1624="NM NA","Nwe mast en nw armatuur leveren en plaatsen, "&amp;AE1624&amp;" en LM "&amp;AD1624&amp;"m","")&amp;IF(Y1624="NLP","Nieuw lichtpunt bijplaatsen, "&amp;AE1624&amp;" en LM "&amp;AD1624&amp;"m","")</f>
        <v>Mast en armatuur leveren en plaatsen, Luma MINI en LM 6m, oude mast 6,25m verwijderen</v>
      </c>
      <c r="AH1624" t="str">
        <f t="shared" si="485"/>
        <v>MV AV 6,25-&gt;6 Luma MINI</v>
      </c>
      <c r="AI1624">
        <f>IF(AH1624&gt;"",VLOOKUP(AH1624,'MAATREGELEN TBV BESTEK '!$A$3:$N$34,11,FALSE),"")</f>
        <v>134020</v>
      </c>
      <c r="AJ1624">
        <f>IF(AH1624&gt;"",VLOOKUP(AH1624,'MAATREGELEN TBV BESTEK '!$A$3:$N$34,13,FALSE),"")</f>
        <v>711020</v>
      </c>
      <c r="AK1624">
        <f>IF(AH1624&gt;"",VLOOKUP(AH1624,'MAATREGELEN TBV BESTEK '!$A$3:$N$34,14,FALSE),"")</f>
        <v>721220</v>
      </c>
    </row>
    <row r="1625" spans="1:37" ht="12" customHeight="1">
      <c r="A1625" s="49">
        <v>230939.81700000001</v>
      </c>
      <c r="B1625" s="49">
        <v>431378.39600000001</v>
      </c>
      <c r="C1625" t="s">
        <v>368</v>
      </c>
      <c r="D1625" t="s">
        <v>4563</v>
      </c>
      <c r="E1625" t="s">
        <v>5915</v>
      </c>
      <c r="F1625" t="s">
        <v>5915</v>
      </c>
      <c r="G1625" t="s">
        <v>4314</v>
      </c>
      <c r="H1625" s="64" t="s">
        <v>351</v>
      </c>
      <c r="J1625">
        <f t="shared" si="486"/>
        <v>0</v>
      </c>
      <c r="K1625" t="str">
        <f t="shared" si="487"/>
        <v/>
      </c>
      <c r="L1625" t="str">
        <f t="shared" si="483"/>
        <v/>
      </c>
      <c r="M1625" t="str">
        <f t="shared" si="488"/>
        <v/>
      </c>
      <c r="N1625" t="str">
        <f t="shared" si="489"/>
        <v/>
      </c>
      <c r="O1625" t="str">
        <f t="shared" si="490"/>
        <v/>
      </c>
      <c r="P1625" t="str">
        <f t="shared" si="491"/>
        <v/>
      </c>
      <c r="R1625" t="str">
        <f t="shared" si="484"/>
        <v/>
      </c>
      <c r="T1625" t="str">
        <f t="shared" si="492"/>
        <v>DINXPERLO</v>
      </c>
      <c r="U1625" t="str">
        <f t="shared" si="493"/>
        <v>Spoorstraat</v>
      </c>
      <c r="V1625" s="62" t="str">
        <f t="shared" si="494"/>
        <v/>
      </c>
      <c r="W1625" s="15" t="str">
        <f>IF(J1625,#REF!,"")</f>
        <v/>
      </c>
      <c r="X1625" s="15" t="str">
        <f>IF(J1625,#REF!,"")</f>
        <v/>
      </c>
      <c r="Y1625" s="62" t="str">
        <f t="shared" si="495"/>
        <v xml:space="preserve"> </v>
      </c>
      <c r="AA1625" s="69"/>
      <c r="AB1625" s="90" t="s">
        <v>5915</v>
      </c>
      <c r="AC1625" s="5" t="s">
        <v>5915</v>
      </c>
      <c r="AD1625" s="90" t="str">
        <f t="shared" si="496"/>
        <v/>
      </c>
      <c r="AE1625" s="90" t="str">
        <f t="shared" si="497"/>
        <v/>
      </c>
      <c r="AF1625" t="str">
        <f>IF(Y1625="AV","Armatuur "&amp;AE1625&amp;" leveren en plaatsen op LM "&amp;AD1625&amp;"m","")&amp;IF(Y1625="MV AV","Mast en armatuur leveren en plaatsen, "&amp;AE1625&amp;" en LM "&amp;AD1625&amp;"m, oude mast "&amp;AB1625&amp;"m verwijderen","")&amp;IF(Y1625="NM NA","Nwe mast en nw armatuur leveren en plaatsen, "&amp;AE1625&amp;" en LM "&amp;AD1625&amp;"m, oude mast "&amp;AB1625&amp;"m verwijderen","")&amp;IF(Y1625="NLP","Nieuw lichtpunt bijplaatsen, "&amp;AE1625&amp;" en LM "&amp;AD1625&amp;"m","")</f>
        <v/>
      </c>
      <c r="AH1625" t="str">
        <f t="shared" si="485"/>
        <v/>
      </c>
      <c r="AI1625" t="str">
        <f>IF(AH1625&gt;"",VLOOKUP(AH1625,'MAATREGELEN TBV BESTEK '!$A$3:$N$34,11,FALSE),"")</f>
        <v/>
      </c>
      <c r="AJ1625" t="str">
        <f>IF(AH1625&gt;"",VLOOKUP(AH1625,'MAATREGELEN TBV BESTEK '!$A$3:$N$34,13,FALSE),"")</f>
        <v/>
      </c>
      <c r="AK1625" t="str">
        <f>IF(AH1625&gt;"",VLOOKUP(AH1625,'MAATREGELEN TBV BESTEK '!$A$3:$N$34,14,FALSE),"")</f>
        <v/>
      </c>
    </row>
    <row r="1626" spans="1:37" ht="12" customHeight="1">
      <c r="A1626" s="49">
        <v>230719.08100000001</v>
      </c>
      <c r="B1626" s="49">
        <v>431396.43099999998</v>
      </c>
      <c r="C1626" t="s">
        <v>371</v>
      </c>
      <c r="D1626" t="s">
        <v>2462</v>
      </c>
      <c r="E1626">
        <v>4.25</v>
      </c>
      <c r="F1626" t="s">
        <v>4426</v>
      </c>
      <c r="G1626" t="s">
        <v>4314</v>
      </c>
      <c r="H1626" s="64" t="s">
        <v>351</v>
      </c>
      <c r="J1626">
        <f t="shared" si="486"/>
        <v>1</v>
      </c>
      <c r="K1626" t="str">
        <f t="shared" si="487"/>
        <v>halfopen</v>
      </c>
      <c r="L1626" t="str">
        <f t="shared" si="483"/>
        <v>zwart</v>
      </c>
      <c r="M1626">
        <f t="shared" si="488"/>
        <v>230719.08100000001</v>
      </c>
      <c r="N1626">
        <f t="shared" si="489"/>
        <v>431396.43099999998</v>
      </c>
      <c r="O1626" t="str">
        <f t="shared" si="490"/>
        <v>zwart halfopen</v>
      </c>
      <c r="P1626" t="str">
        <f t="shared" si="491"/>
        <v>DIN00768</v>
      </c>
      <c r="Q1626" t="str">
        <f>$O$2&amp;E1626</f>
        <v>Lph 4,25</v>
      </c>
      <c r="R1626" t="str">
        <f t="shared" si="484"/>
        <v>Kegel 2000 led</v>
      </c>
      <c r="T1626" t="str">
        <f t="shared" si="492"/>
        <v>DINXPERLO</v>
      </c>
      <c r="U1626" t="str">
        <f t="shared" si="493"/>
        <v>Spoorstraat</v>
      </c>
      <c r="V1626" s="62" t="str">
        <f t="shared" si="494"/>
        <v>DIN00768</v>
      </c>
      <c r="W1626" s="15" t="e">
        <f>IF(J1626,#REF!,"")</f>
        <v>#REF!</v>
      </c>
      <c r="X1626" s="15" t="e">
        <f>IF(J1626,#REF!,"")</f>
        <v>#REF!</v>
      </c>
      <c r="Y1626" s="62" t="str">
        <f t="shared" si="495"/>
        <v>AV</v>
      </c>
      <c r="AA1626" s="69"/>
      <c r="AB1626" s="90">
        <v>4.25</v>
      </c>
      <c r="AC1626" s="5" t="s">
        <v>2591</v>
      </c>
      <c r="AD1626" s="90" t="str">
        <f t="shared" si="496"/>
        <v/>
      </c>
      <c r="AE1626" s="90" t="str">
        <f t="shared" si="497"/>
        <v>Kegel 2000 led</v>
      </c>
      <c r="AF1626" s="22" t="str">
        <f t="shared" ref="AF1626:AF1628" si="498">IF(Y1626="AV","Armatuur "&amp;AE1626&amp;" leveren en plaatsen op LM "&amp;AB1626&amp;"m","")&amp;IF(Y1626="MV AV","Mast en armatuur leveren en plaatsen, "&amp;AE1626&amp;" en LM "&amp;AD1626&amp;"m, oude mast "&amp;AB1626&amp;"m verwijderen","")&amp;IF(Y1626="NM NA","Nwe mast en nw armatuur leveren en plaatsen, "&amp;AE1626&amp;" en LM "&amp;AD1626&amp;"m","")&amp;IF(Y1626="NLP","Nieuw lichtpunt bijplaatsen, "&amp;AE1626&amp;" en LM "&amp;AD1626&amp;"m","")</f>
        <v>Armatuur Kegel 2000 led leveren en plaatsen op LM 4,25m</v>
      </c>
      <c r="AH1626" t="str">
        <f t="shared" si="485"/>
        <v>AV 4,25-&gt;4,25 Kegel 2000 led</v>
      </c>
      <c r="AI1626">
        <f>IF(AH1626&gt;"",VLOOKUP(AH1626,'MAATREGELEN TBV BESTEK '!$A$3:$N$34,11,FALSE),"")</f>
        <v>132010</v>
      </c>
      <c r="AJ1626">
        <f>IF(AH1626&gt;"",VLOOKUP(AH1626,'MAATREGELEN TBV BESTEK '!$A$3:$N$34,13,FALSE),"")</f>
        <v>711010</v>
      </c>
      <c r="AK1626">
        <f>IF(AH1626&gt;"",VLOOKUP(AH1626,'MAATREGELEN TBV BESTEK '!$A$3:$N$34,14,FALSE),"")</f>
        <v>0</v>
      </c>
    </row>
    <row r="1627" spans="1:37" ht="12" customHeight="1">
      <c r="A1627" s="49">
        <v>230736.92600000001</v>
      </c>
      <c r="B1627" s="49">
        <v>431380.288</v>
      </c>
      <c r="C1627" s="49" t="s">
        <v>374</v>
      </c>
      <c r="D1627" t="s">
        <v>5914</v>
      </c>
      <c r="E1627">
        <v>4</v>
      </c>
      <c r="F1627" t="s">
        <v>4426</v>
      </c>
      <c r="G1627" t="s">
        <v>4314</v>
      </c>
      <c r="H1627" s="66" t="s">
        <v>351</v>
      </c>
      <c r="I1627" s="59" t="s">
        <v>6073</v>
      </c>
      <c r="J1627">
        <f t="shared" si="486"/>
        <v>1</v>
      </c>
      <c r="K1627" t="str">
        <f t="shared" si="487"/>
        <v>dicht</v>
      </c>
      <c r="L1627" t="str">
        <f t="shared" si="483"/>
        <v>zwart</v>
      </c>
      <c r="M1627">
        <f t="shared" si="488"/>
        <v>230736.92600000001</v>
      </c>
      <c r="N1627">
        <f t="shared" si="489"/>
        <v>431380.288</v>
      </c>
      <c r="O1627" t="str">
        <f t="shared" si="490"/>
        <v>zwart dicht</v>
      </c>
      <c r="P1627" t="str">
        <f t="shared" si="491"/>
        <v>DIN00769</v>
      </c>
      <c r="Q1627" t="str">
        <f>$O$2&amp;E1627</f>
        <v>Lph 4</v>
      </c>
      <c r="R1627" t="str">
        <f t="shared" si="484"/>
        <v>Kegel 2000 led</v>
      </c>
      <c r="T1627" t="str">
        <f t="shared" si="492"/>
        <v>DINXPERLO</v>
      </c>
      <c r="U1627" t="str">
        <f t="shared" si="493"/>
        <v>Spoorstraat</v>
      </c>
      <c r="V1627" s="62" t="str">
        <f t="shared" si="494"/>
        <v>DIN00769</v>
      </c>
      <c r="W1627" s="15" t="e">
        <f>IF(J1627,#REF!,"")</f>
        <v>#REF!</v>
      </c>
      <c r="X1627" s="15" t="e">
        <f>IF(J1627,#REF!,"")</f>
        <v>#REF!</v>
      </c>
      <c r="Y1627" s="62" t="str">
        <f t="shared" si="495"/>
        <v>MV AV</v>
      </c>
      <c r="AA1627" s="69"/>
      <c r="AB1627" s="90">
        <v>4.25</v>
      </c>
      <c r="AC1627" s="5" t="s">
        <v>233</v>
      </c>
      <c r="AD1627" s="90">
        <f t="shared" si="496"/>
        <v>4</v>
      </c>
      <c r="AE1627" s="90" t="str">
        <f t="shared" si="497"/>
        <v>Kegel 2000 led</v>
      </c>
      <c r="AF1627" s="22" t="str">
        <f t="shared" si="498"/>
        <v>Mast en armatuur leveren en plaatsen, Kegel 2000 led en LM 4m, oude mast 4,25m verwijderen</v>
      </c>
      <c r="AH1627" t="str">
        <f t="shared" si="485"/>
        <v>MV AV 4,25-&gt;4 Kegel 2000 led</v>
      </c>
      <c r="AI1627">
        <f>IF(AH1627&gt;"",VLOOKUP(AH1627,'MAATREGELEN TBV BESTEK '!$A$3:$N$34,11,FALSE),"")</f>
        <v>134010</v>
      </c>
      <c r="AJ1627">
        <f>IF(AH1627&gt;"",VLOOKUP(AH1627,'MAATREGELEN TBV BESTEK '!$A$3:$N$34,13,FALSE),"")</f>
        <v>711010</v>
      </c>
      <c r="AK1627">
        <f>IF(AH1627&gt;"",VLOOKUP(AH1627,'MAATREGELEN TBV BESTEK '!$A$3:$N$34,14,FALSE),"")</f>
        <v>721210</v>
      </c>
    </row>
    <row r="1628" spans="1:37" ht="12" customHeight="1">
      <c r="A1628" s="49">
        <v>230767.204</v>
      </c>
      <c r="B1628" s="49">
        <v>431453.51899999997</v>
      </c>
      <c r="C1628" t="s">
        <v>369</v>
      </c>
      <c r="D1628" t="s">
        <v>5914</v>
      </c>
      <c r="E1628">
        <v>4</v>
      </c>
      <c r="F1628" t="s">
        <v>4426</v>
      </c>
      <c r="G1628" t="s">
        <v>4314</v>
      </c>
      <c r="H1628" s="64" t="s">
        <v>351</v>
      </c>
      <c r="J1628">
        <f t="shared" si="486"/>
        <v>1</v>
      </c>
      <c r="K1628" t="str">
        <f t="shared" si="487"/>
        <v>dicht</v>
      </c>
      <c r="L1628" t="str">
        <f t="shared" si="483"/>
        <v>zwart</v>
      </c>
      <c r="M1628">
        <f t="shared" si="488"/>
        <v>230767.204</v>
      </c>
      <c r="N1628">
        <f t="shared" si="489"/>
        <v>431453.51899999997</v>
      </c>
      <c r="O1628" t="str">
        <f t="shared" si="490"/>
        <v>zwart dicht</v>
      </c>
      <c r="P1628" t="str">
        <f t="shared" si="491"/>
        <v>DIN00913</v>
      </c>
      <c r="Q1628" t="str">
        <f>$O$2&amp;E1628</f>
        <v>Lph 4</v>
      </c>
      <c r="R1628" t="str">
        <f t="shared" si="484"/>
        <v>Kegel 2000 led</v>
      </c>
      <c r="T1628" t="str">
        <f t="shared" si="492"/>
        <v>DINXPERLO</v>
      </c>
      <c r="U1628" t="str">
        <f t="shared" si="493"/>
        <v>Spoorstraat</v>
      </c>
      <c r="V1628" s="62" t="str">
        <f t="shared" si="494"/>
        <v>DIN00913</v>
      </c>
      <c r="W1628" s="15" t="e">
        <f>IF(J1628,#REF!,"")</f>
        <v>#REF!</v>
      </c>
      <c r="X1628" s="15" t="e">
        <f>IF(J1628,#REF!,"")</f>
        <v>#REF!</v>
      </c>
      <c r="Y1628" s="62" t="str">
        <f t="shared" si="495"/>
        <v>MV AV</v>
      </c>
      <c r="AA1628" s="69"/>
      <c r="AB1628" s="90">
        <v>6</v>
      </c>
      <c r="AC1628" s="5" t="s">
        <v>4537</v>
      </c>
      <c r="AD1628" s="90">
        <f t="shared" si="496"/>
        <v>4</v>
      </c>
      <c r="AE1628" s="90" t="str">
        <f t="shared" si="497"/>
        <v>Kegel 2000 led</v>
      </c>
      <c r="AF1628" s="22" t="str">
        <f t="shared" si="498"/>
        <v>Mast en armatuur leveren en plaatsen, Kegel 2000 led en LM 4m, oude mast 6m verwijderen</v>
      </c>
      <c r="AH1628" t="str">
        <f t="shared" si="485"/>
        <v>MV AV 6-&gt;4 Kegel 2000 led</v>
      </c>
      <c r="AI1628">
        <f>IF(AH1628&gt;"",VLOOKUP(AH1628,'MAATREGELEN TBV BESTEK '!$A$3:$N$34,11,FALSE),"")</f>
        <v>134040</v>
      </c>
      <c r="AJ1628">
        <f>IF(AH1628&gt;"",VLOOKUP(AH1628,'MAATREGELEN TBV BESTEK '!$A$3:$N$34,13,FALSE),"")</f>
        <v>711010</v>
      </c>
      <c r="AK1628">
        <f>IF(AH1628&gt;"",VLOOKUP(AH1628,'MAATREGELEN TBV BESTEK '!$A$3:$N$34,14,FALSE),"")</f>
        <v>721210</v>
      </c>
    </row>
    <row r="1629" spans="1:37" ht="12" customHeight="1">
      <c r="A1629" s="49">
        <v>230767.204</v>
      </c>
      <c r="B1629" s="49">
        <v>431453.51899999997</v>
      </c>
      <c r="C1629" t="s">
        <v>369</v>
      </c>
      <c r="D1629" t="s">
        <v>4563</v>
      </c>
      <c r="E1629" t="s">
        <v>5915</v>
      </c>
      <c r="F1629" t="s">
        <v>5915</v>
      </c>
      <c r="G1629" t="s">
        <v>4314</v>
      </c>
      <c r="H1629" s="64" t="s">
        <v>351</v>
      </c>
      <c r="J1629">
        <f t="shared" si="486"/>
        <v>0</v>
      </c>
      <c r="K1629" t="str">
        <f t="shared" si="487"/>
        <v/>
      </c>
      <c r="L1629" t="str">
        <f t="shared" si="483"/>
        <v/>
      </c>
      <c r="M1629" t="str">
        <f t="shared" si="488"/>
        <v/>
      </c>
      <c r="N1629" t="str">
        <f t="shared" si="489"/>
        <v/>
      </c>
      <c r="O1629" t="str">
        <f t="shared" si="490"/>
        <v/>
      </c>
      <c r="P1629" t="str">
        <f t="shared" si="491"/>
        <v/>
      </c>
      <c r="R1629" t="str">
        <f t="shared" si="484"/>
        <v/>
      </c>
      <c r="T1629" t="str">
        <f t="shared" si="492"/>
        <v>DINXPERLO</v>
      </c>
      <c r="U1629" t="str">
        <f t="shared" si="493"/>
        <v>Spoorstraat</v>
      </c>
      <c r="V1629" s="62" t="str">
        <f t="shared" si="494"/>
        <v/>
      </c>
      <c r="W1629" s="15" t="str">
        <f>IF(J1629,#REF!,"")</f>
        <v/>
      </c>
      <c r="X1629" s="15" t="str">
        <f>IF(J1629,#REF!,"")</f>
        <v/>
      </c>
      <c r="Y1629" s="62" t="str">
        <f t="shared" si="495"/>
        <v xml:space="preserve"> </v>
      </c>
      <c r="AA1629" s="69"/>
      <c r="AB1629" s="90" t="s">
        <v>5915</v>
      </c>
      <c r="AC1629" s="5" t="s">
        <v>5915</v>
      </c>
      <c r="AD1629" s="90" t="str">
        <f t="shared" si="496"/>
        <v/>
      </c>
      <c r="AE1629" s="90" t="str">
        <f t="shared" si="497"/>
        <v/>
      </c>
      <c r="AF1629" t="str">
        <f t="shared" ref="AF1629:AF1660" si="499">IF(Y1629="AV","Armatuur "&amp;AE1629&amp;" leveren en plaatsen op LM "&amp;AD1629&amp;"m","")&amp;IF(Y1629="MV AV","Mast en armatuur leveren en plaatsen, "&amp;AE1629&amp;" en LM "&amp;AD1629&amp;"m, oude mast "&amp;AB1629&amp;"m verwijderen","")&amp;IF(Y1629="NM NA","Nwe mast en nw armatuur leveren en plaatsen, "&amp;AE1629&amp;" en LM "&amp;AD1629&amp;"m, oude mast "&amp;AB1629&amp;"m verwijderen","")&amp;IF(Y1629="NLP","Nieuw lichtpunt bijplaatsen, "&amp;AE1629&amp;" en LM "&amp;AD1629&amp;"m","")</f>
        <v/>
      </c>
      <c r="AH1629" t="str">
        <f t="shared" si="485"/>
        <v/>
      </c>
      <c r="AI1629" t="str">
        <f>IF(AH1629&gt;"",VLOOKUP(AH1629,'MAATREGELEN TBV BESTEK '!$A$3:$N$34,11,FALSE),"")</f>
        <v/>
      </c>
      <c r="AJ1629" t="str">
        <f>IF(AH1629&gt;"",VLOOKUP(AH1629,'MAATREGELEN TBV BESTEK '!$A$3:$N$34,13,FALSE),"")</f>
        <v/>
      </c>
      <c r="AK1629" t="str">
        <f>IF(AH1629&gt;"",VLOOKUP(AH1629,'MAATREGELEN TBV BESTEK '!$A$3:$N$34,14,FALSE),"")</f>
        <v/>
      </c>
    </row>
    <row r="1630" spans="1:37" ht="12" customHeight="1">
      <c r="A1630" s="49">
        <v>230803.64600000001</v>
      </c>
      <c r="B1630" s="49">
        <v>431448.44500000001</v>
      </c>
      <c r="C1630" s="49" t="s">
        <v>372</v>
      </c>
      <c r="D1630" s="40"/>
      <c r="E1630" s="40">
        <v>4</v>
      </c>
      <c r="F1630" t="s">
        <v>5915</v>
      </c>
      <c r="G1630" t="s">
        <v>4314</v>
      </c>
      <c r="H1630" s="64" t="s">
        <v>351</v>
      </c>
      <c r="I1630" t="s">
        <v>6068</v>
      </c>
      <c r="J1630">
        <f t="shared" si="486"/>
        <v>1</v>
      </c>
      <c r="K1630" t="str">
        <f t="shared" si="487"/>
        <v/>
      </c>
      <c r="L1630" t="str">
        <f t="shared" si="483"/>
        <v/>
      </c>
      <c r="M1630">
        <f t="shared" si="488"/>
        <v>230803.64600000001</v>
      </c>
      <c r="N1630">
        <f t="shared" si="489"/>
        <v>431448.44500000001</v>
      </c>
      <c r="O1630" t="str">
        <f t="shared" si="490"/>
        <v>wit rondje</v>
      </c>
      <c r="P1630" t="str">
        <f t="shared" si="491"/>
        <v>DIN00914</v>
      </c>
      <c r="Q1630" t="str">
        <f t="shared" ref="Q1630:Q1661" si="500">$O$2&amp;E1630</f>
        <v>Lph 4</v>
      </c>
      <c r="R1630" t="str">
        <f t="shared" si="484"/>
        <v/>
      </c>
      <c r="T1630" t="str">
        <f t="shared" si="492"/>
        <v>DINXPERLO</v>
      </c>
      <c r="U1630" t="str">
        <f t="shared" si="493"/>
        <v>Spoorstraat</v>
      </c>
      <c r="V1630" s="62" t="str">
        <f t="shared" si="494"/>
        <v>DIN00914</v>
      </c>
      <c r="W1630" s="15" t="e">
        <f>IF(J1630,#REF!,"")</f>
        <v>#REF!</v>
      </c>
      <c r="X1630" s="15" t="e">
        <f>IF(J1630,#REF!,"")</f>
        <v>#REF!</v>
      </c>
      <c r="Y1630" s="62">
        <f t="shared" si="495"/>
        <v>0</v>
      </c>
      <c r="AA1630" s="69"/>
      <c r="AB1630" s="90">
        <v>4</v>
      </c>
      <c r="AC1630" s="5" t="s">
        <v>373</v>
      </c>
      <c r="AD1630" s="90" t="str">
        <f t="shared" si="496"/>
        <v/>
      </c>
      <c r="AE1630" s="90" t="str">
        <f t="shared" si="497"/>
        <v/>
      </c>
      <c r="AF1630" t="str">
        <f t="shared" si="499"/>
        <v/>
      </c>
      <c r="AH1630" t="str">
        <f t="shared" si="485"/>
        <v/>
      </c>
      <c r="AI1630" t="str">
        <f>IF(AH1630&gt;"",VLOOKUP(AH1630,'MAATREGELEN TBV BESTEK '!$A$3:$N$34,11,FALSE),"")</f>
        <v/>
      </c>
      <c r="AJ1630" t="str">
        <f>IF(AH1630&gt;"",VLOOKUP(AH1630,'MAATREGELEN TBV BESTEK '!$A$3:$N$34,13,FALSE),"")</f>
        <v/>
      </c>
      <c r="AK1630" t="str">
        <f>IF(AH1630&gt;"",VLOOKUP(AH1630,'MAATREGELEN TBV BESTEK '!$A$3:$N$34,14,FALSE),"")</f>
        <v/>
      </c>
    </row>
    <row r="1631" spans="1:37" ht="12" customHeight="1">
      <c r="A1631" s="49">
        <v>230947.09899999999</v>
      </c>
      <c r="B1631" s="49">
        <v>432671.80200000003</v>
      </c>
      <c r="C1631" t="s">
        <v>376</v>
      </c>
      <c r="D1631" t="s">
        <v>4563</v>
      </c>
      <c r="E1631">
        <v>6</v>
      </c>
      <c r="F1631" t="s">
        <v>5915</v>
      </c>
      <c r="G1631" t="s">
        <v>2763</v>
      </c>
      <c r="H1631" s="64" t="s">
        <v>377</v>
      </c>
      <c r="J1631">
        <f t="shared" si="486"/>
        <v>1</v>
      </c>
      <c r="K1631" t="str">
        <f t="shared" si="487"/>
        <v/>
      </c>
      <c r="L1631" t="str">
        <f t="shared" si="483"/>
        <v/>
      </c>
      <c r="M1631">
        <f t="shared" si="488"/>
        <v>230947.09899999999</v>
      </c>
      <c r="N1631">
        <f t="shared" si="489"/>
        <v>432671.80200000003</v>
      </c>
      <c r="O1631" t="str">
        <f t="shared" si="490"/>
        <v>wit rondje</v>
      </c>
      <c r="P1631" t="str">
        <f t="shared" si="491"/>
        <v>DIN00032</v>
      </c>
      <c r="Q1631" t="str">
        <f t="shared" si="500"/>
        <v>Lph 6</v>
      </c>
      <c r="R1631" t="str">
        <f t="shared" si="484"/>
        <v/>
      </c>
      <c r="T1631" t="str">
        <f t="shared" si="492"/>
        <v>DE HEURNE</v>
      </c>
      <c r="U1631" t="str">
        <f t="shared" si="493"/>
        <v>Stegerdijk</v>
      </c>
      <c r="V1631" s="62" t="str">
        <f t="shared" si="494"/>
        <v>DIN00032</v>
      </c>
      <c r="W1631" s="15" t="e">
        <f>IF(J1631,#REF!,"")</f>
        <v>#REF!</v>
      </c>
      <c r="X1631" s="15" t="e">
        <f>IF(J1631,#REF!,"")</f>
        <v>#REF!</v>
      </c>
      <c r="Y1631" s="62" t="str">
        <f t="shared" si="495"/>
        <v xml:space="preserve"> </v>
      </c>
      <c r="AA1631" s="69"/>
      <c r="AB1631" s="90">
        <v>6</v>
      </c>
      <c r="AC1631" s="5" t="s">
        <v>4518</v>
      </c>
      <c r="AD1631" s="90" t="str">
        <f t="shared" si="496"/>
        <v/>
      </c>
      <c r="AE1631" s="90" t="str">
        <f t="shared" si="497"/>
        <v/>
      </c>
      <c r="AF1631" t="str">
        <f t="shared" si="499"/>
        <v/>
      </c>
      <c r="AH1631" t="str">
        <f t="shared" si="485"/>
        <v/>
      </c>
      <c r="AI1631" t="str">
        <f>IF(AH1631&gt;"",VLOOKUP(AH1631,'MAATREGELEN TBV BESTEK '!$A$3:$N$34,11,FALSE),"")</f>
        <v/>
      </c>
      <c r="AJ1631" t="str">
        <f>IF(AH1631&gt;"",VLOOKUP(AH1631,'MAATREGELEN TBV BESTEK '!$A$3:$N$34,13,FALSE),"")</f>
        <v/>
      </c>
      <c r="AK1631" t="str">
        <f>IF(AH1631&gt;"",VLOOKUP(AH1631,'MAATREGELEN TBV BESTEK '!$A$3:$N$34,14,FALSE),"")</f>
        <v/>
      </c>
    </row>
    <row r="1632" spans="1:37" ht="12" customHeight="1">
      <c r="A1632" s="49">
        <v>231229.81700000001</v>
      </c>
      <c r="B1632" s="49">
        <v>432668.72399999999</v>
      </c>
      <c r="C1632" t="s">
        <v>380</v>
      </c>
      <c r="D1632" t="s">
        <v>4563</v>
      </c>
      <c r="E1632">
        <v>6</v>
      </c>
      <c r="F1632" t="s">
        <v>5915</v>
      </c>
      <c r="G1632" t="s">
        <v>2763</v>
      </c>
      <c r="H1632" s="64" t="s">
        <v>377</v>
      </c>
      <c r="J1632">
        <f t="shared" si="486"/>
        <v>1</v>
      </c>
      <c r="K1632" t="str">
        <f t="shared" si="487"/>
        <v/>
      </c>
      <c r="L1632" t="str">
        <f t="shared" si="483"/>
        <v/>
      </c>
      <c r="M1632">
        <f t="shared" si="488"/>
        <v>231229.81700000001</v>
      </c>
      <c r="N1632">
        <f t="shared" si="489"/>
        <v>432668.72399999999</v>
      </c>
      <c r="O1632" t="str">
        <f t="shared" si="490"/>
        <v>wit rondje</v>
      </c>
      <c r="P1632" t="str">
        <f t="shared" si="491"/>
        <v>DIN01210</v>
      </c>
      <c r="Q1632" t="str">
        <f t="shared" si="500"/>
        <v>Lph 6</v>
      </c>
      <c r="R1632" t="str">
        <f t="shared" si="484"/>
        <v/>
      </c>
      <c r="T1632" t="str">
        <f t="shared" si="492"/>
        <v>DE HEURNE</v>
      </c>
      <c r="U1632" t="str">
        <f t="shared" si="493"/>
        <v>Stegerdijk</v>
      </c>
      <c r="V1632" s="62" t="str">
        <f t="shared" si="494"/>
        <v>DIN01210</v>
      </c>
      <c r="W1632" s="15" t="e">
        <f>IF(J1632,#REF!,"")</f>
        <v>#REF!</v>
      </c>
      <c r="X1632" s="15" t="e">
        <f>IF(J1632,#REF!,"")</f>
        <v>#REF!</v>
      </c>
      <c r="Y1632" s="62" t="str">
        <f t="shared" si="495"/>
        <v xml:space="preserve"> </v>
      </c>
      <c r="AA1632" s="69"/>
      <c r="AB1632" s="90">
        <v>6</v>
      </c>
      <c r="AC1632" s="5" t="s">
        <v>4518</v>
      </c>
      <c r="AD1632" s="90" t="str">
        <f t="shared" si="496"/>
        <v/>
      </c>
      <c r="AE1632" s="90" t="str">
        <f t="shared" si="497"/>
        <v/>
      </c>
      <c r="AF1632" t="str">
        <f t="shared" si="499"/>
        <v/>
      </c>
      <c r="AH1632" t="str">
        <f t="shared" si="485"/>
        <v/>
      </c>
      <c r="AI1632" t="str">
        <f>IF(AH1632&gt;"",VLOOKUP(AH1632,'MAATREGELEN TBV BESTEK '!$A$3:$N$34,11,FALSE),"")</f>
        <v/>
      </c>
      <c r="AJ1632" t="str">
        <f>IF(AH1632&gt;"",VLOOKUP(AH1632,'MAATREGELEN TBV BESTEK '!$A$3:$N$34,13,FALSE),"")</f>
        <v/>
      </c>
      <c r="AK1632" t="str">
        <f>IF(AH1632&gt;"",VLOOKUP(AH1632,'MAATREGELEN TBV BESTEK '!$A$3:$N$34,14,FALSE),"")</f>
        <v/>
      </c>
    </row>
    <row r="1633" spans="1:37" ht="12" customHeight="1">
      <c r="A1633" s="49">
        <v>230193.70600000001</v>
      </c>
      <c r="B1633" s="49">
        <v>432006.03</v>
      </c>
      <c r="C1633" t="s">
        <v>2349</v>
      </c>
      <c r="D1633" t="s">
        <v>4563</v>
      </c>
      <c r="E1633">
        <v>8</v>
      </c>
      <c r="F1633" t="s">
        <v>5915</v>
      </c>
      <c r="G1633" t="s">
        <v>4314</v>
      </c>
      <c r="H1633" s="64" t="s">
        <v>2337</v>
      </c>
      <c r="J1633">
        <f t="shared" si="486"/>
        <v>1</v>
      </c>
      <c r="K1633" t="str">
        <f t="shared" si="487"/>
        <v/>
      </c>
      <c r="L1633" t="str">
        <f t="shared" si="483"/>
        <v/>
      </c>
      <c r="M1633">
        <f t="shared" si="488"/>
        <v>230193.70600000001</v>
      </c>
      <c r="N1633">
        <f t="shared" si="489"/>
        <v>432006.03</v>
      </c>
      <c r="O1633" t="str">
        <f t="shared" si="490"/>
        <v>wit rondje</v>
      </c>
      <c r="P1633" t="str">
        <f t="shared" si="491"/>
        <v>DIN00037</v>
      </c>
      <c r="Q1633" t="str">
        <f t="shared" si="500"/>
        <v>Lph 8</v>
      </c>
      <c r="R1633" t="str">
        <f t="shared" si="484"/>
        <v/>
      </c>
      <c r="T1633" t="str">
        <f t="shared" si="492"/>
        <v>DINXPERLO</v>
      </c>
      <c r="U1633" t="str">
        <f t="shared" si="493"/>
        <v>Terborgseweg</v>
      </c>
      <c r="V1633" s="62" t="str">
        <f t="shared" si="494"/>
        <v>DIN00037</v>
      </c>
      <c r="W1633" s="15" t="e">
        <f>IF(J1633,#REF!,"")</f>
        <v>#REF!</v>
      </c>
      <c r="X1633" s="15" t="e">
        <f>IF(J1633,#REF!,"")</f>
        <v>#REF!</v>
      </c>
      <c r="Y1633" s="62" t="str">
        <f t="shared" si="495"/>
        <v xml:space="preserve"> </v>
      </c>
      <c r="AA1633" s="69"/>
      <c r="AB1633" s="90">
        <v>8</v>
      </c>
      <c r="AC1633" s="5" t="s">
        <v>2345</v>
      </c>
      <c r="AD1633" s="90" t="str">
        <f t="shared" si="496"/>
        <v/>
      </c>
      <c r="AE1633" s="90" t="str">
        <f t="shared" si="497"/>
        <v/>
      </c>
      <c r="AF1633" t="str">
        <f t="shared" si="499"/>
        <v/>
      </c>
      <c r="AH1633" t="str">
        <f t="shared" si="485"/>
        <v/>
      </c>
      <c r="AI1633" t="str">
        <f>IF(AH1633&gt;"",VLOOKUP(AH1633,'MAATREGELEN TBV BESTEK '!$A$3:$N$34,11,FALSE),"")</f>
        <v/>
      </c>
      <c r="AJ1633" t="str">
        <f>IF(AH1633&gt;"",VLOOKUP(AH1633,'MAATREGELEN TBV BESTEK '!$A$3:$N$34,13,FALSE),"")</f>
        <v/>
      </c>
      <c r="AK1633" t="str">
        <f>IF(AH1633&gt;"",VLOOKUP(AH1633,'MAATREGELEN TBV BESTEK '!$A$3:$N$34,14,FALSE),"")</f>
        <v/>
      </c>
    </row>
    <row r="1634" spans="1:37" ht="12" customHeight="1">
      <c r="A1634" s="49">
        <v>230259.046</v>
      </c>
      <c r="B1634" s="49">
        <v>431957.46600000001</v>
      </c>
      <c r="C1634" t="s">
        <v>2350</v>
      </c>
      <c r="D1634" t="s">
        <v>4563</v>
      </c>
      <c r="E1634">
        <v>8</v>
      </c>
      <c r="F1634" t="s">
        <v>5915</v>
      </c>
      <c r="G1634" t="s">
        <v>4314</v>
      </c>
      <c r="H1634" s="64" t="s">
        <v>2337</v>
      </c>
      <c r="J1634">
        <f t="shared" si="486"/>
        <v>1</v>
      </c>
      <c r="K1634" t="str">
        <f t="shared" si="487"/>
        <v/>
      </c>
      <c r="L1634" t="str">
        <f t="shared" si="483"/>
        <v/>
      </c>
      <c r="M1634">
        <f t="shared" si="488"/>
        <v>230259.046</v>
      </c>
      <c r="N1634">
        <f t="shared" si="489"/>
        <v>431957.46600000001</v>
      </c>
      <c r="O1634" t="str">
        <f t="shared" si="490"/>
        <v>wit rondje</v>
      </c>
      <c r="P1634" t="str">
        <f t="shared" si="491"/>
        <v>DIN00038</v>
      </c>
      <c r="Q1634" t="str">
        <f t="shared" si="500"/>
        <v>Lph 8</v>
      </c>
      <c r="R1634" t="str">
        <f t="shared" si="484"/>
        <v/>
      </c>
      <c r="T1634" t="str">
        <f t="shared" si="492"/>
        <v>DINXPERLO</v>
      </c>
      <c r="U1634" t="str">
        <f t="shared" si="493"/>
        <v>Terborgseweg</v>
      </c>
      <c r="V1634" s="62" t="str">
        <f t="shared" si="494"/>
        <v>DIN00038</v>
      </c>
      <c r="W1634" s="15" t="e">
        <f>IF(J1634,#REF!,"")</f>
        <v>#REF!</v>
      </c>
      <c r="X1634" s="15" t="e">
        <f>IF(J1634,#REF!,"")</f>
        <v>#REF!</v>
      </c>
      <c r="Y1634" s="62" t="str">
        <f t="shared" si="495"/>
        <v xml:space="preserve"> </v>
      </c>
      <c r="AA1634" s="69"/>
      <c r="AB1634" s="90">
        <v>8</v>
      </c>
      <c r="AC1634" s="5" t="s">
        <v>2345</v>
      </c>
      <c r="AD1634" s="90" t="str">
        <f t="shared" si="496"/>
        <v/>
      </c>
      <c r="AE1634" s="90" t="str">
        <f t="shared" si="497"/>
        <v/>
      </c>
      <c r="AF1634" t="str">
        <f t="shared" si="499"/>
        <v/>
      </c>
      <c r="AH1634" t="str">
        <f t="shared" si="485"/>
        <v/>
      </c>
      <c r="AI1634" t="str">
        <f>IF(AH1634&gt;"",VLOOKUP(AH1634,'MAATREGELEN TBV BESTEK '!$A$3:$N$34,11,FALSE),"")</f>
        <v/>
      </c>
      <c r="AJ1634" t="str">
        <f>IF(AH1634&gt;"",VLOOKUP(AH1634,'MAATREGELEN TBV BESTEK '!$A$3:$N$34,13,FALSE),"")</f>
        <v/>
      </c>
      <c r="AK1634" t="str">
        <f>IF(AH1634&gt;"",VLOOKUP(AH1634,'MAATREGELEN TBV BESTEK '!$A$3:$N$34,14,FALSE),"")</f>
        <v/>
      </c>
    </row>
    <row r="1635" spans="1:37" ht="12" customHeight="1">
      <c r="A1635" s="49">
        <v>230157.48</v>
      </c>
      <c r="B1635" s="49">
        <v>432026.821</v>
      </c>
      <c r="C1635" t="s">
        <v>2351</v>
      </c>
      <c r="D1635" t="s">
        <v>4563</v>
      </c>
      <c r="E1635">
        <v>8</v>
      </c>
      <c r="F1635" t="s">
        <v>5915</v>
      </c>
      <c r="G1635" t="s">
        <v>4314</v>
      </c>
      <c r="H1635" s="64" t="s">
        <v>2337</v>
      </c>
      <c r="J1635">
        <f t="shared" si="486"/>
        <v>1</v>
      </c>
      <c r="K1635" t="str">
        <f t="shared" si="487"/>
        <v/>
      </c>
      <c r="L1635" t="str">
        <f t="shared" si="483"/>
        <v/>
      </c>
      <c r="M1635">
        <f t="shared" si="488"/>
        <v>230157.48</v>
      </c>
      <c r="N1635">
        <f t="shared" si="489"/>
        <v>432026.821</v>
      </c>
      <c r="O1635" t="str">
        <f t="shared" si="490"/>
        <v>wit rondje</v>
      </c>
      <c r="P1635" t="str">
        <f t="shared" si="491"/>
        <v>DIN00039</v>
      </c>
      <c r="Q1635" t="str">
        <f t="shared" si="500"/>
        <v>Lph 8</v>
      </c>
      <c r="R1635" t="str">
        <f t="shared" si="484"/>
        <v/>
      </c>
      <c r="T1635" t="str">
        <f t="shared" si="492"/>
        <v>DINXPERLO</v>
      </c>
      <c r="U1635" t="str">
        <f t="shared" si="493"/>
        <v>Terborgseweg</v>
      </c>
      <c r="V1635" s="62" t="str">
        <f t="shared" si="494"/>
        <v>DIN00039</v>
      </c>
      <c r="W1635" s="15" t="e">
        <f>IF(J1635,#REF!,"")</f>
        <v>#REF!</v>
      </c>
      <c r="X1635" s="15" t="e">
        <f>IF(J1635,#REF!,"")</f>
        <v>#REF!</v>
      </c>
      <c r="Y1635" s="62" t="str">
        <f t="shared" si="495"/>
        <v xml:space="preserve"> </v>
      </c>
      <c r="AA1635" s="69"/>
      <c r="AB1635" s="90">
        <v>8</v>
      </c>
      <c r="AC1635" s="5" t="s">
        <v>2345</v>
      </c>
      <c r="AD1635" s="90" t="str">
        <f t="shared" si="496"/>
        <v/>
      </c>
      <c r="AE1635" s="90" t="str">
        <f t="shared" si="497"/>
        <v/>
      </c>
      <c r="AF1635" t="str">
        <f t="shared" si="499"/>
        <v/>
      </c>
      <c r="AH1635" t="str">
        <f t="shared" si="485"/>
        <v/>
      </c>
      <c r="AI1635" t="str">
        <f>IF(AH1635&gt;"",VLOOKUP(AH1635,'MAATREGELEN TBV BESTEK '!$A$3:$N$34,11,FALSE),"")</f>
        <v/>
      </c>
      <c r="AJ1635" t="str">
        <f>IF(AH1635&gt;"",VLOOKUP(AH1635,'MAATREGELEN TBV BESTEK '!$A$3:$N$34,13,FALSE),"")</f>
        <v/>
      </c>
      <c r="AK1635" t="str">
        <f>IF(AH1635&gt;"",VLOOKUP(AH1635,'MAATREGELEN TBV BESTEK '!$A$3:$N$34,14,FALSE),"")</f>
        <v/>
      </c>
    </row>
    <row r="1636" spans="1:37" ht="12" customHeight="1">
      <c r="A1636" s="49">
        <v>230233.514</v>
      </c>
      <c r="B1636" s="49">
        <v>431979.49300000002</v>
      </c>
      <c r="C1636" t="s">
        <v>2352</v>
      </c>
      <c r="D1636" t="s">
        <v>4563</v>
      </c>
      <c r="E1636">
        <v>8</v>
      </c>
      <c r="F1636" t="s">
        <v>5915</v>
      </c>
      <c r="G1636" t="s">
        <v>4314</v>
      </c>
      <c r="H1636" s="64" t="s">
        <v>2337</v>
      </c>
      <c r="J1636">
        <f t="shared" si="486"/>
        <v>1</v>
      </c>
      <c r="K1636" t="str">
        <f t="shared" si="487"/>
        <v/>
      </c>
      <c r="L1636" t="str">
        <f t="shared" si="483"/>
        <v/>
      </c>
      <c r="M1636">
        <f t="shared" si="488"/>
        <v>230233.514</v>
      </c>
      <c r="N1636">
        <f t="shared" si="489"/>
        <v>431979.49300000002</v>
      </c>
      <c r="O1636" t="str">
        <f t="shared" si="490"/>
        <v>wit rondje</v>
      </c>
      <c r="P1636" t="str">
        <f t="shared" si="491"/>
        <v>DIN00040</v>
      </c>
      <c r="Q1636" t="str">
        <f t="shared" si="500"/>
        <v>Lph 8</v>
      </c>
      <c r="R1636" t="str">
        <f t="shared" si="484"/>
        <v/>
      </c>
      <c r="T1636" t="str">
        <f t="shared" si="492"/>
        <v>DINXPERLO</v>
      </c>
      <c r="U1636" t="str">
        <f t="shared" si="493"/>
        <v>Terborgseweg</v>
      </c>
      <c r="V1636" s="62" t="str">
        <f t="shared" si="494"/>
        <v>DIN00040</v>
      </c>
      <c r="W1636" s="15" t="e">
        <f>IF(J1636,#REF!,"")</f>
        <v>#REF!</v>
      </c>
      <c r="X1636" s="15" t="e">
        <f>IF(J1636,#REF!,"")</f>
        <v>#REF!</v>
      </c>
      <c r="Y1636" s="62" t="str">
        <f t="shared" si="495"/>
        <v xml:space="preserve"> </v>
      </c>
      <c r="AA1636" s="69"/>
      <c r="AB1636" s="90">
        <v>8</v>
      </c>
      <c r="AC1636" s="5" t="s">
        <v>2345</v>
      </c>
      <c r="AD1636" s="90" t="str">
        <f t="shared" si="496"/>
        <v/>
      </c>
      <c r="AE1636" s="90" t="str">
        <f t="shared" si="497"/>
        <v/>
      </c>
      <c r="AF1636" t="str">
        <f t="shared" si="499"/>
        <v/>
      </c>
      <c r="AH1636" t="str">
        <f t="shared" si="485"/>
        <v/>
      </c>
      <c r="AI1636" t="str">
        <f>IF(AH1636&gt;"",VLOOKUP(AH1636,'MAATREGELEN TBV BESTEK '!$A$3:$N$34,11,FALSE),"")</f>
        <v/>
      </c>
      <c r="AJ1636" t="str">
        <f>IF(AH1636&gt;"",VLOOKUP(AH1636,'MAATREGELEN TBV BESTEK '!$A$3:$N$34,13,FALSE),"")</f>
        <v/>
      </c>
      <c r="AK1636" t="str">
        <f>IF(AH1636&gt;"",VLOOKUP(AH1636,'MAATREGELEN TBV BESTEK '!$A$3:$N$34,14,FALSE),"")</f>
        <v/>
      </c>
    </row>
    <row r="1637" spans="1:37" ht="12" customHeight="1">
      <c r="A1637" s="49">
        <v>230287.052</v>
      </c>
      <c r="B1637" s="49">
        <v>431930.55800000002</v>
      </c>
      <c r="C1637" t="s">
        <v>2353</v>
      </c>
      <c r="D1637" t="s">
        <v>4563</v>
      </c>
      <c r="E1637">
        <v>8</v>
      </c>
      <c r="F1637" t="s">
        <v>5915</v>
      </c>
      <c r="G1637" t="s">
        <v>4314</v>
      </c>
      <c r="H1637" s="64" t="s">
        <v>2337</v>
      </c>
      <c r="J1637">
        <f t="shared" si="486"/>
        <v>1</v>
      </c>
      <c r="K1637" t="str">
        <f t="shared" si="487"/>
        <v/>
      </c>
      <c r="L1637" t="str">
        <f t="shared" si="483"/>
        <v/>
      </c>
      <c r="M1637">
        <f t="shared" si="488"/>
        <v>230287.052</v>
      </c>
      <c r="N1637">
        <f t="shared" si="489"/>
        <v>431930.55800000002</v>
      </c>
      <c r="O1637" t="str">
        <f t="shared" si="490"/>
        <v>wit rondje</v>
      </c>
      <c r="P1637" t="str">
        <f t="shared" si="491"/>
        <v>DIN00041</v>
      </c>
      <c r="Q1637" t="str">
        <f t="shared" si="500"/>
        <v>Lph 8</v>
      </c>
      <c r="R1637" t="str">
        <f t="shared" si="484"/>
        <v/>
      </c>
      <c r="T1637" t="str">
        <f t="shared" si="492"/>
        <v>DINXPERLO</v>
      </c>
      <c r="U1637" t="str">
        <f t="shared" si="493"/>
        <v>Terborgseweg</v>
      </c>
      <c r="V1637" s="62" t="str">
        <f t="shared" si="494"/>
        <v>DIN00041</v>
      </c>
      <c r="W1637" s="15" t="e">
        <f>IF(J1637,#REF!,"")</f>
        <v>#REF!</v>
      </c>
      <c r="X1637" s="15" t="e">
        <f>IF(J1637,#REF!,"")</f>
        <v>#REF!</v>
      </c>
      <c r="Y1637" s="62" t="str">
        <f t="shared" si="495"/>
        <v xml:space="preserve"> </v>
      </c>
      <c r="AA1637" s="69"/>
      <c r="AB1637" s="90">
        <v>8</v>
      </c>
      <c r="AC1637" s="5" t="s">
        <v>2345</v>
      </c>
      <c r="AD1637" s="90" t="str">
        <f t="shared" si="496"/>
        <v/>
      </c>
      <c r="AE1637" s="90" t="str">
        <f t="shared" si="497"/>
        <v/>
      </c>
      <c r="AF1637" t="str">
        <f t="shared" si="499"/>
        <v/>
      </c>
      <c r="AH1637" t="str">
        <f t="shared" si="485"/>
        <v/>
      </c>
      <c r="AI1637" t="str">
        <f>IF(AH1637&gt;"",VLOOKUP(AH1637,'MAATREGELEN TBV BESTEK '!$A$3:$N$34,11,FALSE),"")</f>
        <v/>
      </c>
      <c r="AJ1637" t="str">
        <f>IF(AH1637&gt;"",VLOOKUP(AH1637,'MAATREGELEN TBV BESTEK '!$A$3:$N$34,13,FALSE),"")</f>
        <v/>
      </c>
      <c r="AK1637" t="str">
        <f>IF(AH1637&gt;"",VLOOKUP(AH1637,'MAATREGELEN TBV BESTEK '!$A$3:$N$34,14,FALSE),"")</f>
        <v/>
      </c>
    </row>
    <row r="1638" spans="1:37" ht="12" customHeight="1">
      <c r="A1638" s="49">
        <v>230478.56</v>
      </c>
      <c r="B1638" s="49">
        <v>431649.16100000002</v>
      </c>
      <c r="C1638" t="s">
        <v>4344</v>
      </c>
      <c r="D1638" t="s">
        <v>4563</v>
      </c>
      <c r="E1638">
        <v>8</v>
      </c>
      <c r="F1638" t="s">
        <v>5915</v>
      </c>
      <c r="G1638" t="s">
        <v>4314</v>
      </c>
      <c r="H1638" s="64" t="s">
        <v>2337</v>
      </c>
      <c r="J1638">
        <f t="shared" si="486"/>
        <v>1</v>
      </c>
      <c r="K1638" t="str">
        <f t="shared" si="487"/>
        <v/>
      </c>
      <c r="L1638" t="str">
        <f t="shared" si="483"/>
        <v/>
      </c>
      <c r="M1638">
        <f t="shared" si="488"/>
        <v>230478.56</v>
      </c>
      <c r="N1638">
        <f t="shared" si="489"/>
        <v>431649.16100000002</v>
      </c>
      <c r="O1638" t="str">
        <f t="shared" si="490"/>
        <v>wit rondje</v>
      </c>
      <c r="P1638" t="str">
        <f t="shared" si="491"/>
        <v>DIN00042</v>
      </c>
      <c r="Q1638" t="str">
        <f t="shared" si="500"/>
        <v>Lph 8</v>
      </c>
      <c r="R1638" t="str">
        <f t="shared" si="484"/>
        <v/>
      </c>
      <c r="T1638" t="str">
        <f t="shared" si="492"/>
        <v>DINXPERLO</v>
      </c>
      <c r="U1638" t="str">
        <f t="shared" si="493"/>
        <v>Terborgseweg</v>
      </c>
      <c r="V1638" s="62" t="str">
        <f t="shared" si="494"/>
        <v>DIN00042</v>
      </c>
      <c r="W1638" s="15" t="e">
        <f>IF(J1638,#REF!,"")</f>
        <v>#REF!</v>
      </c>
      <c r="X1638" s="15" t="e">
        <f>IF(J1638,#REF!,"")</f>
        <v>#REF!</v>
      </c>
      <c r="Y1638" s="62" t="str">
        <f t="shared" si="495"/>
        <v xml:space="preserve"> </v>
      </c>
      <c r="AA1638" s="69"/>
      <c r="AB1638" s="90">
        <v>8</v>
      </c>
      <c r="AC1638" s="5" t="s">
        <v>2724</v>
      </c>
      <c r="AD1638" s="90" t="str">
        <f t="shared" si="496"/>
        <v/>
      </c>
      <c r="AE1638" s="90" t="str">
        <f t="shared" si="497"/>
        <v/>
      </c>
      <c r="AF1638" t="str">
        <f t="shared" si="499"/>
        <v/>
      </c>
      <c r="AH1638" t="str">
        <f t="shared" si="485"/>
        <v/>
      </c>
      <c r="AI1638" t="str">
        <f>IF(AH1638&gt;"",VLOOKUP(AH1638,'MAATREGELEN TBV BESTEK '!$A$3:$N$34,11,FALSE),"")</f>
        <v/>
      </c>
      <c r="AJ1638" t="str">
        <f>IF(AH1638&gt;"",VLOOKUP(AH1638,'MAATREGELEN TBV BESTEK '!$A$3:$N$34,13,FALSE),"")</f>
        <v/>
      </c>
      <c r="AK1638" t="str">
        <f>IF(AH1638&gt;"",VLOOKUP(AH1638,'MAATREGELEN TBV BESTEK '!$A$3:$N$34,14,FALSE),"")</f>
        <v/>
      </c>
    </row>
    <row r="1639" spans="1:37" ht="12" customHeight="1">
      <c r="A1639" s="49">
        <v>230491.21100000001</v>
      </c>
      <c r="B1639" s="49">
        <v>431629.62</v>
      </c>
      <c r="C1639" t="s">
        <v>2365</v>
      </c>
      <c r="D1639" t="s">
        <v>4563</v>
      </c>
      <c r="E1639">
        <v>8</v>
      </c>
      <c r="F1639" t="s">
        <v>5915</v>
      </c>
      <c r="G1639" t="s">
        <v>4314</v>
      </c>
      <c r="H1639" s="64" t="s">
        <v>2337</v>
      </c>
      <c r="J1639">
        <f t="shared" si="486"/>
        <v>1</v>
      </c>
      <c r="K1639" t="str">
        <f t="shared" si="487"/>
        <v/>
      </c>
      <c r="L1639" t="str">
        <f t="shared" si="483"/>
        <v/>
      </c>
      <c r="M1639">
        <f t="shared" si="488"/>
        <v>230491.21100000001</v>
      </c>
      <c r="N1639">
        <f t="shared" si="489"/>
        <v>431629.62</v>
      </c>
      <c r="O1639" t="str">
        <f t="shared" si="490"/>
        <v>wit rondje</v>
      </c>
      <c r="P1639" t="str">
        <f t="shared" si="491"/>
        <v>DIN00043</v>
      </c>
      <c r="Q1639" t="str">
        <f t="shared" si="500"/>
        <v>Lph 8</v>
      </c>
      <c r="R1639" t="str">
        <f t="shared" si="484"/>
        <v/>
      </c>
      <c r="T1639" t="str">
        <f t="shared" si="492"/>
        <v>DINXPERLO</v>
      </c>
      <c r="U1639" t="str">
        <f t="shared" si="493"/>
        <v>Terborgseweg</v>
      </c>
      <c r="V1639" s="62" t="str">
        <f t="shared" si="494"/>
        <v>DIN00043</v>
      </c>
      <c r="W1639" s="15" t="e">
        <f>IF(J1639,#REF!,"")</f>
        <v>#REF!</v>
      </c>
      <c r="X1639" s="15" t="e">
        <f>IF(J1639,#REF!,"")</f>
        <v>#REF!</v>
      </c>
      <c r="Y1639" s="62" t="str">
        <f t="shared" si="495"/>
        <v xml:space="preserve"> </v>
      </c>
      <c r="AA1639" s="69"/>
      <c r="AB1639" s="90">
        <v>8</v>
      </c>
      <c r="AC1639" s="5" t="s">
        <v>2724</v>
      </c>
      <c r="AD1639" s="90" t="str">
        <f t="shared" si="496"/>
        <v/>
      </c>
      <c r="AE1639" s="90" t="str">
        <f t="shared" si="497"/>
        <v/>
      </c>
      <c r="AF1639" t="str">
        <f t="shared" si="499"/>
        <v/>
      </c>
      <c r="AH1639" t="str">
        <f t="shared" si="485"/>
        <v/>
      </c>
      <c r="AI1639" t="str">
        <f>IF(AH1639&gt;"",VLOOKUP(AH1639,'MAATREGELEN TBV BESTEK '!$A$3:$N$34,11,FALSE),"")</f>
        <v/>
      </c>
      <c r="AJ1639" t="str">
        <f>IF(AH1639&gt;"",VLOOKUP(AH1639,'MAATREGELEN TBV BESTEK '!$A$3:$N$34,13,FALSE),"")</f>
        <v/>
      </c>
      <c r="AK1639" t="str">
        <f>IF(AH1639&gt;"",VLOOKUP(AH1639,'MAATREGELEN TBV BESTEK '!$A$3:$N$34,14,FALSE),"")</f>
        <v/>
      </c>
    </row>
    <row r="1640" spans="1:37" ht="12" customHeight="1">
      <c r="A1640" s="49">
        <v>230506.93799999999</v>
      </c>
      <c r="B1640" s="49">
        <v>431604.359</v>
      </c>
      <c r="C1640" t="s">
        <v>4345</v>
      </c>
      <c r="D1640" t="s">
        <v>4563</v>
      </c>
      <c r="E1640">
        <v>8</v>
      </c>
      <c r="F1640" t="s">
        <v>5915</v>
      </c>
      <c r="G1640" t="s">
        <v>4314</v>
      </c>
      <c r="H1640" s="64" t="s">
        <v>2337</v>
      </c>
      <c r="J1640">
        <f t="shared" si="486"/>
        <v>1</v>
      </c>
      <c r="K1640" t="str">
        <f t="shared" si="487"/>
        <v/>
      </c>
      <c r="L1640" t="str">
        <f t="shared" si="483"/>
        <v/>
      </c>
      <c r="M1640">
        <f t="shared" si="488"/>
        <v>230506.93799999999</v>
      </c>
      <c r="N1640">
        <f t="shared" si="489"/>
        <v>431604.359</v>
      </c>
      <c r="O1640" t="str">
        <f t="shared" si="490"/>
        <v>wit rondje</v>
      </c>
      <c r="P1640" t="str">
        <f t="shared" si="491"/>
        <v>DIN00044</v>
      </c>
      <c r="Q1640" t="str">
        <f t="shared" si="500"/>
        <v>Lph 8</v>
      </c>
      <c r="R1640" t="str">
        <f t="shared" si="484"/>
        <v/>
      </c>
      <c r="T1640" t="str">
        <f t="shared" si="492"/>
        <v>DINXPERLO</v>
      </c>
      <c r="U1640" t="str">
        <f t="shared" si="493"/>
        <v>Terborgseweg</v>
      </c>
      <c r="V1640" s="62" t="str">
        <f t="shared" si="494"/>
        <v>DIN00044</v>
      </c>
      <c r="W1640" s="15" t="e">
        <f>IF(J1640,#REF!,"")</f>
        <v>#REF!</v>
      </c>
      <c r="X1640" s="15" t="e">
        <f>IF(J1640,#REF!,"")</f>
        <v>#REF!</v>
      </c>
      <c r="Y1640" s="62" t="str">
        <f t="shared" si="495"/>
        <v xml:space="preserve"> </v>
      </c>
      <c r="AA1640" s="69"/>
      <c r="AB1640" s="90">
        <v>8</v>
      </c>
      <c r="AC1640" s="5" t="s">
        <v>2724</v>
      </c>
      <c r="AD1640" s="90" t="str">
        <f t="shared" si="496"/>
        <v/>
      </c>
      <c r="AE1640" s="90" t="str">
        <f t="shared" si="497"/>
        <v/>
      </c>
      <c r="AF1640" t="str">
        <f t="shared" si="499"/>
        <v/>
      </c>
      <c r="AH1640" t="str">
        <f t="shared" si="485"/>
        <v/>
      </c>
      <c r="AI1640" t="str">
        <f>IF(AH1640&gt;"",VLOOKUP(AH1640,'MAATREGELEN TBV BESTEK '!$A$3:$N$34,11,FALSE),"")</f>
        <v/>
      </c>
      <c r="AJ1640" t="str">
        <f>IF(AH1640&gt;"",VLOOKUP(AH1640,'MAATREGELEN TBV BESTEK '!$A$3:$N$34,13,FALSE),"")</f>
        <v/>
      </c>
      <c r="AK1640" t="str">
        <f>IF(AH1640&gt;"",VLOOKUP(AH1640,'MAATREGELEN TBV BESTEK '!$A$3:$N$34,14,FALSE),"")</f>
        <v/>
      </c>
    </row>
    <row r="1641" spans="1:37" ht="12" customHeight="1">
      <c r="A1641" s="49">
        <v>230518.516</v>
      </c>
      <c r="B1641" s="49">
        <v>431589.005</v>
      </c>
      <c r="C1641" t="s">
        <v>2366</v>
      </c>
      <c r="D1641" t="s">
        <v>4563</v>
      </c>
      <c r="E1641">
        <v>8</v>
      </c>
      <c r="F1641" t="s">
        <v>5915</v>
      </c>
      <c r="G1641" t="s">
        <v>4314</v>
      </c>
      <c r="H1641" s="64" t="s">
        <v>2337</v>
      </c>
      <c r="J1641">
        <f t="shared" si="486"/>
        <v>1</v>
      </c>
      <c r="K1641" t="str">
        <f t="shared" si="487"/>
        <v/>
      </c>
      <c r="L1641" t="str">
        <f t="shared" si="483"/>
        <v/>
      </c>
      <c r="M1641">
        <f t="shared" si="488"/>
        <v>230518.516</v>
      </c>
      <c r="N1641">
        <f t="shared" si="489"/>
        <v>431589.005</v>
      </c>
      <c r="O1641" t="str">
        <f t="shared" si="490"/>
        <v>wit rondje</v>
      </c>
      <c r="P1641" t="str">
        <f t="shared" si="491"/>
        <v>DIN00045</v>
      </c>
      <c r="Q1641" t="str">
        <f t="shared" si="500"/>
        <v>Lph 8</v>
      </c>
      <c r="R1641" t="str">
        <f t="shared" si="484"/>
        <v/>
      </c>
      <c r="T1641" t="str">
        <f t="shared" si="492"/>
        <v>DINXPERLO</v>
      </c>
      <c r="U1641" t="str">
        <f t="shared" si="493"/>
        <v>Terborgseweg</v>
      </c>
      <c r="V1641" s="62" t="str">
        <f t="shared" si="494"/>
        <v>DIN00045</v>
      </c>
      <c r="W1641" s="15" t="e">
        <f>IF(J1641,#REF!,"")</f>
        <v>#REF!</v>
      </c>
      <c r="X1641" s="15" t="e">
        <f>IF(J1641,#REF!,"")</f>
        <v>#REF!</v>
      </c>
      <c r="Y1641" s="62" t="str">
        <f t="shared" si="495"/>
        <v xml:space="preserve"> </v>
      </c>
      <c r="AA1641" s="69"/>
      <c r="AB1641" s="90">
        <v>8</v>
      </c>
      <c r="AC1641" s="5" t="s">
        <v>2724</v>
      </c>
      <c r="AD1641" s="90" t="str">
        <f t="shared" si="496"/>
        <v/>
      </c>
      <c r="AE1641" s="90" t="str">
        <f t="shared" si="497"/>
        <v/>
      </c>
      <c r="AF1641" t="str">
        <f t="shared" si="499"/>
        <v/>
      </c>
      <c r="AH1641" t="str">
        <f t="shared" si="485"/>
        <v/>
      </c>
      <c r="AI1641" t="str">
        <f>IF(AH1641&gt;"",VLOOKUP(AH1641,'MAATREGELEN TBV BESTEK '!$A$3:$N$34,11,FALSE),"")</f>
        <v/>
      </c>
      <c r="AJ1641" t="str">
        <f>IF(AH1641&gt;"",VLOOKUP(AH1641,'MAATREGELEN TBV BESTEK '!$A$3:$N$34,13,FALSE),"")</f>
        <v/>
      </c>
      <c r="AK1641" t="str">
        <f>IF(AH1641&gt;"",VLOOKUP(AH1641,'MAATREGELEN TBV BESTEK '!$A$3:$N$34,14,FALSE),"")</f>
        <v/>
      </c>
    </row>
    <row r="1642" spans="1:37" ht="12" customHeight="1">
      <c r="A1642" s="49">
        <v>230535.12100000001</v>
      </c>
      <c r="B1642" s="49">
        <v>431564.52399999998</v>
      </c>
      <c r="C1642" t="s">
        <v>4346</v>
      </c>
      <c r="D1642" t="s">
        <v>4563</v>
      </c>
      <c r="E1642">
        <v>8</v>
      </c>
      <c r="F1642" t="s">
        <v>5915</v>
      </c>
      <c r="G1642" t="s">
        <v>4314</v>
      </c>
      <c r="H1642" s="64" t="s">
        <v>2337</v>
      </c>
      <c r="J1642">
        <f t="shared" si="486"/>
        <v>1</v>
      </c>
      <c r="K1642" t="str">
        <f t="shared" si="487"/>
        <v/>
      </c>
      <c r="L1642" t="str">
        <f t="shared" si="483"/>
        <v/>
      </c>
      <c r="M1642">
        <f t="shared" si="488"/>
        <v>230535.12100000001</v>
      </c>
      <c r="N1642">
        <f t="shared" si="489"/>
        <v>431564.52399999998</v>
      </c>
      <c r="O1642" t="str">
        <f t="shared" si="490"/>
        <v>wit rondje</v>
      </c>
      <c r="P1642" t="str">
        <f t="shared" si="491"/>
        <v>DIN00046</v>
      </c>
      <c r="Q1642" t="str">
        <f t="shared" si="500"/>
        <v>Lph 8</v>
      </c>
      <c r="R1642" t="str">
        <f t="shared" si="484"/>
        <v/>
      </c>
      <c r="T1642" t="str">
        <f t="shared" si="492"/>
        <v>DINXPERLO</v>
      </c>
      <c r="U1642" t="str">
        <f t="shared" si="493"/>
        <v>Terborgseweg</v>
      </c>
      <c r="V1642" s="62" t="str">
        <f t="shared" si="494"/>
        <v>DIN00046</v>
      </c>
      <c r="W1642" s="15" t="e">
        <f>IF(J1642,#REF!,"")</f>
        <v>#REF!</v>
      </c>
      <c r="X1642" s="15" t="e">
        <f>IF(J1642,#REF!,"")</f>
        <v>#REF!</v>
      </c>
      <c r="Y1642" s="62" t="str">
        <f t="shared" si="495"/>
        <v xml:space="preserve"> </v>
      </c>
      <c r="AA1642" s="69"/>
      <c r="AB1642" s="90">
        <v>8</v>
      </c>
      <c r="AC1642" s="5" t="s">
        <v>2724</v>
      </c>
      <c r="AD1642" s="90" t="str">
        <f t="shared" si="496"/>
        <v/>
      </c>
      <c r="AE1642" s="90" t="str">
        <f t="shared" si="497"/>
        <v/>
      </c>
      <c r="AF1642" t="str">
        <f t="shared" si="499"/>
        <v/>
      </c>
      <c r="AH1642" t="str">
        <f t="shared" si="485"/>
        <v/>
      </c>
      <c r="AI1642" t="str">
        <f>IF(AH1642&gt;"",VLOOKUP(AH1642,'MAATREGELEN TBV BESTEK '!$A$3:$N$34,11,FALSE),"")</f>
        <v/>
      </c>
      <c r="AJ1642" t="str">
        <f>IF(AH1642&gt;"",VLOOKUP(AH1642,'MAATREGELEN TBV BESTEK '!$A$3:$N$34,13,FALSE),"")</f>
        <v/>
      </c>
      <c r="AK1642" t="str">
        <f>IF(AH1642&gt;"",VLOOKUP(AH1642,'MAATREGELEN TBV BESTEK '!$A$3:$N$34,14,FALSE),"")</f>
        <v/>
      </c>
    </row>
    <row r="1643" spans="1:37" ht="12" customHeight="1">
      <c r="A1643" s="49">
        <v>230542.076</v>
      </c>
      <c r="B1643" s="49">
        <v>431536.52500000002</v>
      </c>
      <c r="C1643" t="s">
        <v>2368</v>
      </c>
      <c r="D1643" t="s">
        <v>4563</v>
      </c>
      <c r="E1643">
        <v>8</v>
      </c>
      <c r="F1643" t="s">
        <v>5915</v>
      </c>
      <c r="G1643" t="s">
        <v>4314</v>
      </c>
      <c r="H1643" s="64" t="s">
        <v>2337</v>
      </c>
      <c r="J1643">
        <f t="shared" si="486"/>
        <v>1</v>
      </c>
      <c r="K1643" t="str">
        <f t="shared" si="487"/>
        <v/>
      </c>
      <c r="L1643" t="str">
        <f t="shared" si="483"/>
        <v/>
      </c>
      <c r="M1643">
        <f t="shared" si="488"/>
        <v>230542.076</v>
      </c>
      <c r="N1643">
        <f t="shared" si="489"/>
        <v>431536.52500000002</v>
      </c>
      <c r="O1643" t="str">
        <f t="shared" si="490"/>
        <v>wit rondje</v>
      </c>
      <c r="P1643" t="str">
        <f t="shared" si="491"/>
        <v>DIN00047</v>
      </c>
      <c r="Q1643" t="str">
        <f t="shared" si="500"/>
        <v>Lph 8</v>
      </c>
      <c r="R1643" t="str">
        <f t="shared" si="484"/>
        <v/>
      </c>
      <c r="T1643" t="str">
        <f t="shared" si="492"/>
        <v>DINXPERLO</v>
      </c>
      <c r="U1643" t="str">
        <f t="shared" si="493"/>
        <v>Terborgseweg</v>
      </c>
      <c r="V1643" s="62" t="str">
        <f t="shared" si="494"/>
        <v>DIN00047</v>
      </c>
      <c r="W1643" s="15" t="e">
        <f>IF(J1643,#REF!,"")</f>
        <v>#REF!</v>
      </c>
      <c r="X1643" s="15" t="e">
        <f>IF(J1643,#REF!,"")</f>
        <v>#REF!</v>
      </c>
      <c r="Y1643" s="62" t="str">
        <f t="shared" si="495"/>
        <v xml:space="preserve"> </v>
      </c>
      <c r="AA1643" s="69"/>
      <c r="AB1643" s="90">
        <v>8</v>
      </c>
      <c r="AC1643" s="5" t="s">
        <v>2724</v>
      </c>
      <c r="AD1643" s="90" t="str">
        <f t="shared" si="496"/>
        <v/>
      </c>
      <c r="AE1643" s="90" t="str">
        <f t="shared" si="497"/>
        <v/>
      </c>
      <c r="AF1643" t="str">
        <f t="shared" si="499"/>
        <v/>
      </c>
      <c r="AH1643" t="str">
        <f t="shared" si="485"/>
        <v/>
      </c>
      <c r="AI1643" t="str">
        <f>IF(AH1643&gt;"",VLOOKUP(AH1643,'MAATREGELEN TBV BESTEK '!$A$3:$N$34,11,FALSE),"")</f>
        <v/>
      </c>
      <c r="AJ1643" t="str">
        <f>IF(AH1643&gt;"",VLOOKUP(AH1643,'MAATREGELEN TBV BESTEK '!$A$3:$N$34,13,FALSE),"")</f>
        <v/>
      </c>
      <c r="AK1643" t="str">
        <f>IF(AH1643&gt;"",VLOOKUP(AH1643,'MAATREGELEN TBV BESTEK '!$A$3:$N$34,14,FALSE),"")</f>
        <v/>
      </c>
    </row>
    <row r="1644" spans="1:37" ht="12" customHeight="1">
      <c r="A1644" s="49">
        <v>230566.087</v>
      </c>
      <c r="B1644" s="49">
        <v>431519.098</v>
      </c>
      <c r="C1644" t="s">
        <v>2367</v>
      </c>
      <c r="D1644" t="s">
        <v>4563</v>
      </c>
      <c r="E1644">
        <v>8</v>
      </c>
      <c r="F1644" t="s">
        <v>5915</v>
      </c>
      <c r="G1644" t="s">
        <v>4314</v>
      </c>
      <c r="H1644" s="64" t="s">
        <v>2337</v>
      </c>
      <c r="J1644">
        <f t="shared" si="486"/>
        <v>1</v>
      </c>
      <c r="K1644" t="str">
        <f t="shared" si="487"/>
        <v/>
      </c>
      <c r="L1644" t="str">
        <f t="shared" si="483"/>
        <v/>
      </c>
      <c r="M1644">
        <f t="shared" si="488"/>
        <v>230566.087</v>
      </c>
      <c r="N1644">
        <f t="shared" si="489"/>
        <v>431519.098</v>
      </c>
      <c r="O1644" t="str">
        <f t="shared" si="490"/>
        <v>wit rondje</v>
      </c>
      <c r="P1644" t="str">
        <f t="shared" si="491"/>
        <v>DIN00252</v>
      </c>
      <c r="Q1644" t="str">
        <f t="shared" si="500"/>
        <v>Lph 8</v>
      </c>
      <c r="R1644" t="str">
        <f t="shared" si="484"/>
        <v/>
      </c>
      <c r="T1644" t="str">
        <f t="shared" si="492"/>
        <v>DINXPERLO</v>
      </c>
      <c r="U1644" t="str">
        <f t="shared" si="493"/>
        <v>Terborgseweg</v>
      </c>
      <c r="V1644" s="62" t="str">
        <f t="shared" si="494"/>
        <v>DIN00252</v>
      </c>
      <c r="W1644" s="15" t="e">
        <f>IF(J1644,#REF!,"")</f>
        <v>#REF!</v>
      </c>
      <c r="X1644" s="15" t="e">
        <f>IF(J1644,#REF!,"")</f>
        <v>#REF!</v>
      </c>
      <c r="Y1644" s="62" t="str">
        <f t="shared" si="495"/>
        <v xml:space="preserve"> </v>
      </c>
      <c r="AA1644" s="69"/>
      <c r="AB1644" s="90">
        <v>8</v>
      </c>
      <c r="AC1644" s="5" t="s">
        <v>2724</v>
      </c>
      <c r="AD1644" s="90" t="str">
        <f t="shared" si="496"/>
        <v/>
      </c>
      <c r="AE1644" s="90" t="str">
        <f t="shared" si="497"/>
        <v/>
      </c>
      <c r="AF1644" t="str">
        <f t="shared" si="499"/>
        <v/>
      </c>
      <c r="AH1644" t="str">
        <f t="shared" si="485"/>
        <v/>
      </c>
      <c r="AI1644" t="str">
        <f>IF(AH1644&gt;"",VLOOKUP(AH1644,'MAATREGELEN TBV BESTEK '!$A$3:$N$34,11,FALSE),"")</f>
        <v/>
      </c>
      <c r="AJ1644" t="str">
        <f>IF(AH1644&gt;"",VLOOKUP(AH1644,'MAATREGELEN TBV BESTEK '!$A$3:$N$34,13,FALSE),"")</f>
        <v/>
      </c>
      <c r="AK1644" t="str">
        <f>IF(AH1644&gt;"",VLOOKUP(AH1644,'MAATREGELEN TBV BESTEK '!$A$3:$N$34,14,FALSE),"")</f>
        <v/>
      </c>
    </row>
    <row r="1645" spans="1:37" ht="12" customHeight="1">
      <c r="A1645" s="49">
        <v>230573.34400000001</v>
      </c>
      <c r="B1645" s="49">
        <v>431488.80300000001</v>
      </c>
      <c r="C1645" t="s">
        <v>2369</v>
      </c>
      <c r="D1645" t="s">
        <v>4563</v>
      </c>
      <c r="E1645">
        <v>8</v>
      </c>
      <c r="F1645" t="s">
        <v>5915</v>
      </c>
      <c r="G1645" t="s">
        <v>4314</v>
      </c>
      <c r="H1645" s="64" t="s">
        <v>2337</v>
      </c>
      <c r="J1645">
        <f t="shared" si="486"/>
        <v>1</v>
      </c>
      <c r="K1645" t="str">
        <f t="shared" si="487"/>
        <v/>
      </c>
      <c r="L1645" t="str">
        <f t="shared" si="483"/>
        <v/>
      </c>
      <c r="M1645">
        <f t="shared" si="488"/>
        <v>230573.34400000001</v>
      </c>
      <c r="N1645">
        <f t="shared" si="489"/>
        <v>431488.80300000001</v>
      </c>
      <c r="O1645" t="str">
        <f t="shared" si="490"/>
        <v>wit rondje</v>
      </c>
      <c r="P1645" t="str">
        <f t="shared" si="491"/>
        <v>DIN00253</v>
      </c>
      <c r="Q1645" t="str">
        <f t="shared" si="500"/>
        <v>Lph 8</v>
      </c>
      <c r="R1645" t="str">
        <f t="shared" si="484"/>
        <v/>
      </c>
      <c r="T1645" t="str">
        <f t="shared" si="492"/>
        <v>DINXPERLO</v>
      </c>
      <c r="U1645" t="str">
        <f t="shared" si="493"/>
        <v>Terborgseweg</v>
      </c>
      <c r="V1645" s="62" t="str">
        <f t="shared" si="494"/>
        <v>DIN00253</v>
      </c>
      <c r="W1645" s="15" t="e">
        <f>IF(J1645,#REF!,"")</f>
        <v>#REF!</v>
      </c>
      <c r="X1645" s="15" t="e">
        <f>IF(J1645,#REF!,"")</f>
        <v>#REF!</v>
      </c>
      <c r="Y1645" s="62" t="str">
        <f t="shared" si="495"/>
        <v xml:space="preserve"> </v>
      </c>
      <c r="AA1645" s="69"/>
      <c r="AB1645" s="90">
        <v>8</v>
      </c>
      <c r="AC1645" s="5" t="s">
        <v>2724</v>
      </c>
      <c r="AD1645" s="90" t="str">
        <f t="shared" si="496"/>
        <v/>
      </c>
      <c r="AE1645" s="90" t="str">
        <f t="shared" si="497"/>
        <v/>
      </c>
      <c r="AF1645" t="str">
        <f t="shared" si="499"/>
        <v/>
      </c>
      <c r="AH1645" t="str">
        <f t="shared" si="485"/>
        <v/>
      </c>
      <c r="AI1645" t="str">
        <f>IF(AH1645&gt;"",VLOOKUP(AH1645,'MAATREGELEN TBV BESTEK '!$A$3:$N$34,11,FALSE),"")</f>
        <v/>
      </c>
      <c r="AJ1645" t="str">
        <f>IF(AH1645&gt;"",VLOOKUP(AH1645,'MAATREGELEN TBV BESTEK '!$A$3:$N$34,13,FALSE),"")</f>
        <v/>
      </c>
      <c r="AK1645" t="str">
        <f>IF(AH1645&gt;"",VLOOKUP(AH1645,'MAATREGELEN TBV BESTEK '!$A$3:$N$34,14,FALSE),"")</f>
        <v/>
      </c>
    </row>
    <row r="1646" spans="1:37" ht="12" customHeight="1">
      <c r="A1646" s="49">
        <v>230601.44</v>
      </c>
      <c r="B1646" s="49">
        <v>431465.31900000002</v>
      </c>
      <c r="C1646" t="s">
        <v>2343</v>
      </c>
      <c r="D1646" t="s">
        <v>4563</v>
      </c>
      <c r="E1646">
        <v>8</v>
      </c>
      <c r="F1646" t="s">
        <v>5915</v>
      </c>
      <c r="G1646" t="s">
        <v>4314</v>
      </c>
      <c r="H1646" s="64" t="s">
        <v>2337</v>
      </c>
      <c r="J1646">
        <f t="shared" si="486"/>
        <v>1</v>
      </c>
      <c r="K1646" t="str">
        <f t="shared" si="487"/>
        <v/>
      </c>
      <c r="L1646" t="str">
        <f t="shared" si="483"/>
        <v/>
      </c>
      <c r="M1646">
        <f t="shared" si="488"/>
        <v>230601.44</v>
      </c>
      <c r="N1646">
        <f t="shared" si="489"/>
        <v>431465.31900000002</v>
      </c>
      <c r="O1646" t="str">
        <f t="shared" si="490"/>
        <v>wit rondje</v>
      </c>
      <c r="P1646" t="str">
        <f t="shared" si="491"/>
        <v>DIN00254</v>
      </c>
      <c r="Q1646" t="str">
        <f t="shared" si="500"/>
        <v>Lph 8</v>
      </c>
      <c r="R1646" t="str">
        <f t="shared" si="484"/>
        <v/>
      </c>
      <c r="T1646" t="str">
        <f t="shared" si="492"/>
        <v>DINXPERLO</v>
      </c>
      <c r="U1646" t="str">
        <f t="shared" si="493"/>
        <v>Terborgseweg</v>
      </c>
      <c r="V1646" s="62" t="str">
        <f t="shared" si="494"/>
        <v>DIN00254</v>
      </c>
      <c r="W1646" s="15" t="e">
        <f>IF(J1646,#REF!,"")</f>
        <v>#REF!</v>
      </c>
      <c r="X1646" s="15" t="e">
        <f>IF(J1646,#REF!,"")</f>
        <v>#REF!</v>
      </c>
      <c r="Y1646" s="62" t="str">
        <f t="shared" si="495"/>
        <v xml:space="preserve"> </v>
      </c>
      <c r="AA1646" s="69"/>
      <c r="AB1646" s="90">
        <v>8</v>
      </c>
      <c r="AC1646" s="5" t="s">
        <v>2718</v>
      </c>
      <c r="AD1646" s="90" t="str">
        <f t="shared" si="496"/>
        <v/>
      </c>
      <c r="AE1646" s="90" t="str">
        <f t="shared" si="497"/>
        <v/>
      </c>
      <c r="AF1646" t="str">
        <f t="shared" si="499"/>
        <v/>
      </c>
      <c r="AH1646" t="str">
        <f t="shared" si="485"/>
        <v/>
      </c>
      <c r="AI1646" t="str">
        <f>IF(AH1646&gt;"",VLOOKUP(AH1646,'MAATREGELEN TBV BESTEK '!$A$3:$N$34,11,FALSE),"")</f>
        <v/>
      </c>
      <c r="AJ1646" t="str">
        <f>IF(AH1646&gt;"",VLOOKUP(AH1646,'MAATREGELEN TBV BESTEK '!$A$3:$N$34,13,FALSE),"")</f>
        <v/>
      </c>
      <c r="AK1646" t="str">
        <f>IF(AH1646&gt;"",VLOOKUP(AH1646,'MAATREGELEN TBV BESTEK '!$A$3:$N$34,14,FALSE),"")</f>
        <v/>
      </c>
    </row>
    <row r="1647" spans="1:37" ht="12" customHeight="1">
      <c r="A1647" s="49">
        <v>230606.726</v>
      </c>
      <c r="B1647" s="49">
        <v>431437.67</v>
      </c>
      <c r="C1647" t="s">
        <v>2370</v>
      </c>
      <c r="D1647" t="s">
        <v>4563</v>
      </c>
      <c r="E1647">
        <v>8</v>
      </c>
      <c r="F1647" t="s">
        <v>5915</v>
      </c>
      <c r="G1647" t="s">
        <v>4314</v>
      </c>
      <c r="H1647" s="64" t="s">
        <v>2337</v>
      </c>
      <c r="J1647">
        <f t="shared" si="486"/>
        <v>1</v>
      </c>
      <c r="K1647" t="str">
        <f t="shared" si="487"/>
        <v/>
      </c>
      <c r="L1647" t="str">
        <f t="shared" si="483"/>
        <v/>
      </c>
      <c r="M1647">
        <f t="shared" si="488"/>
        <v>230606.726</v>
      </c>
      <c r="N1647">
        <f t="shared" si="489"/>
        <v>431437.67</v>
      </c>
      <c r="O1647" t="str">
        <f t="shared" si="490"/>
        <v>wit rondje</v>
      </c>
      <c r="P1647" t="str">
        <f t="shared" si="491"/>
        <v>DIN00255</v>
      </c>
      <c r="Q1647" t="str">
        <f t="shared" si="500"/>
        <v>Lph 8</v>
      </c>
      <c r="R1647" t="str">
        <f t="shared" si="484"/>
        <v/>
      </c>
      <c r="T1647" t="str">
        <f t="shared" si="492"/>
        <v>DINXPERLO</v>
      </c>
      <c r="U1647" t="str">
        <f t="shared" si="493"/>
        <v>Terborgseweg</v>
      </c>
      <c r="V1647" s="62" t="str">
        <f t="shared" si="494"/>
        <v>DIN00255</v>
      </c>
      <c r="W1647" s="15" t="e">
        <f>IF(J1647,#REF!,"")</f>
        <v>#REF!</v>
      </c>
      <c r="X1647" s="15" t="e">
        <f>IF(J1647,#REF!,"")</f>
        <v>#REF!</v>
      </c>
      <c r="Y1647" s="62" t="str">
        <f t="shared" si="495"/>
        <v xml:space="preserve"> </v>
      </c>
      <c r="AA1647" s="69"/>
      <c r="AB1647" s="90">
        <v>8</v>
      </c>
      <c r="AC1647" s="5" t="s">
        <v>2724</v>
      </c>
      <c r="AD1647" s="90" t="str">
        <f t="shared" si="496"/>
        <v/>
      </c>
      <c r="AE1647" s="90" t="str">
        <f t="shared" si="497"/>
        <v/>
      </c>
      <c r="AF1647" t="str">
        <f t="shared" si="499"/>
        <v/>
      </c>
      <c r="AH1647" t="str">
        <f t="shared" si="485"/>
        <v/>
      </c>
      <c r="AI1647" t="str">
        <f>IF(AH1647&gt;"",VLOOKUP(AH1647,'MAATREGELEN TBV BESTEK '!$A$3:$N$34,11,FALSE),"")</f>
        <v/>
      </c>
      <c r="AJ1647" t="str">
        <f>IF(AH1647&gt;"",VLOOKUP(AH1647,'MAATREGELEN TBV BESTEK '!$A$3:$N$34,13,FALSE),"")</f>
        <v/>
      </c>
      <c r="AK1647" t="str">
        <f>IF(AH1647&gt;"",VLOOKUP(AH1647,'MAATREGELEN TBV BESTEK '!$A$3:$N$34,14,FALSE),"")</f>
        <v/>
      </c>
    </row>
    <row r="1648" spans="1:37" ht="12" customHeight="1">
      <c r="A1648" s="49">
        <v>230624.86300000001</v>
      </c>
      <c r="B1648" s="49">
        <v>431432.533</v>
      </c>
      <c r="C1648" t="s">
        <v>4338</v>
      </c>
      <c r="D1648" t="s">
        <v>4563</v>
      </c>
      <c r="E1648">
        <v>8</v>
      </c>
      <c r="F1648" t="s">
        <v>5915</v>
      </c>
      <c r="G1648" t="s">
        <v>4314</v>
      </c>
      <c r="H1648" s="64" t="s">
        <v>2337</v>
      </c>
      <c r="J1648">
        <f t="shared" si="486"/>
        <v>1</v>
      </c>
      <c r="K1648" t="str">
        <f t="shared" si="487"/>
        <v/>
      </c>
      <c r="L1648" t="str">
        <f t="shared" si="483"/>
        <v/>
      </c>
      <c r="M1648">
        <f t="shared" si="488"/>
        <v>230624.86300000001</v>
      </c>
      <c r="N1648">
        <f t="shared" si="489"/>
        <v>431432.533</v>
      </c>
      <c r="O1648" t="str">
        <f t="shared" si="490"/>
        <v>wit rondje</v>
      </c>
      <c r="P1648" t="str">
        <f t="shared" si="491"/>
        <v>DIN00256</v>
      </c>
      <c r="Q1648" t="str">
        <f t="shared" si="500"/>
        <v>Lph 8</v>
      </c>
      <c r="R1648" t="str">
        <f t="shared" si="484"/>
        <v/>
      </c>
      <c r="T1648" t="str">
        <f t="shared" si="492"/>
        <v>DINXPERLO</v>
      </c>
      <c r="U1648" t="str">
        <f t="shared" si="493"/>
        <v>Terborgseweg</v>
      </c>
      <c r="V1648" s="62" t="str">
        <f t="shared" si="494"/>
        <v>DIN00256</v>
      </c>
      <c r="W1648" s="15" t="e">
        <f>IF(J1648,#REF!,"")</f>
        <v>#REF!</v>
      </c>
      <c r="X1648" s="15" t="e">
        <f>IF(J1648,#REF!,"")</f>
        <v>#REF!</v>
      </c>
      <c r="Y1648" s="62" t="str">
        <f t="shared" si="495"/>
        <v xml:space="preserve"> </v>
      </c>
      <c r="AA1648" s="69"/>
      <c r="AB1648" s="90">
        <v>8</v>
      </c>
      <c r="AC1648" s="5" t="s">
        <v>2724</v>
      </c>
      <c r="AD1648" s="90" t="str">
        <f t="shared" si="496"/>
        <v/>
      </c>
      <c r="AE1648" s="90" t="str">
        <f t="shared" si="497"/>
        <v/>
      </c>
      <c r="AF1648" t="str">
        <f t="shared" si="499"/>
        <v/>
      </c>
      <c r="AH1648" t="str">
        <f t="shared" si="485"/>
        <v/>
      </c>
      <c r="AI1648" t="str">
        <f>IF(AH1648&gt;"",VLOOKUP(AH1648,'MAATREGELEN TBV BESTEK '!$A$3:$N$34,11,FALSE),"")</f>
        <v/>
      </c>
      <c r="AJ1648" t="str">
        <f>IF(AH1648&gt;"",VLOOKUP(AH1648,'MAATREGELEN TBV BESTEK '!$A$3:$N$34,13,FALSE),"")</f>
        <v/>
      </c>
      <c r="AK1648" t="str">
        <f>IF(AH1648&gt;"",VLOOKUP(AH1648,'MAATREGELEN TBV BESTEK '!$A$3:$N$34,14,FALSE),"")</f>
        <v/>
      </c>
    </row>
    <row r="1649" spans="1:37" ht="12" customHeight="1">
      <c r="A1649" s="49">
        <v>230630.96400000001</v>
      </c>
      <c r="B1649" s="49">
        <v>431402.47</v>
      </c>
      <c r="C1649" t="s">
        <v>2371</v>
      </c>
      <c r="D1649" t="s">
        <v>4563</v>
      </c>
      <c r="E1649">
        <v>8</v>
      </c>
      <c r="F1649" t="s">
        <v>5915</v>
      </c>
      <c r="G1649" t="s">
        <v>4314</v>
      </c>
      <c r="H1649" s="64" t="s">
        <v>2337</v>
      </c>
      <c r="J1649">
        <f t="shared" si="486"/>
        <v>1</v>
      </c>
      <c r="K1649" t="str">
        <f t="shared" si="487"/>
        <v/>
      </c>
      <c r="L1649" t="str">
        <f t="shared" si="483"/>
        <v/>
      </c>
      <c r="M1649">
        <f t="shared" si="488"/>
        <v>230630.96400000001</v>
      </c>
      <c r="N1649">
        <f t="shared" si="489"/>
        <v>431402.47</v>
      </c>
      <c r="O1649" t="str">
        <f t="shared" si="490"/>
        <v>wit rondje</v>
      </c>
      <c r="P1649" t="str">
        <f t="shared" si="491"/>
        <v>DIN00257</v>
      </c>
      <c r="Q1649" t="str">
        <f t="shared" si="500"/>
        <v>Lph 8</v>
      </c>
      <c r="R1649" t="str">
        <f t="shared" si="484"/>
        <v/>
      </c>
      <c r="T1649" t="str">
        <f t="shared" si="492"/>
        <v>DINXPERLO</v>
      </c>
      <c r="U1649" t="str">
        <f t="shared" si="493"/>
        <v>Terborgseweg</v>
      </c>
      <c r="V1649" s="62" t="str">
        <f t="shared" si="494"/>
        <v>DIN00257</v>
      </c>
      <c r="W1649" s="15" t="e">
        <f>IF(J1649,#REF!,"")</f>
        <v>#REF!</v>
      </c>
      <c r="X1649" s="15" t="e">
        <f>IF(J1649,#REF!,"")</f>
        <v>#REF!</v>
      </c>
      <c r="Y1649" s="62" t="str">
        <f t="shared" si="495"/>
        <v xml:space="preserve"> </v>
      </c>
      <c r="AA1649" s="69"/>
      <c r="AB1649" s="90">
        <v>8</v>
      </c>
      <c r="AC1649" s="5" t="s">
        <v>2724</v>
      </c>
      <c r="AD1649" s="90" t="str">
        <f t="shared" si="496"/>
        <v/>
      </c>
      <c r="AE1649" s="90" t="str">
        <f t="shared" si="497"/>
        <v/>
      </c>
      <c r="AF1649" t="str">
        <f t="shared" si="499"/>
        <v/>
      </c>
      <c r="AH1649" t="str">
        <f t="shared" si="485"/>
        <v/>
      </c>
      <c r="AI1649" t="str">
        <f>IF(AH1649&gt;"",VLOOKUP(AH1649,'MAATREGELEN TBV BESTEK '!$A$3:$N$34,11,FALSE),"")</f>
        <v/>
      </c>
      <c r="AJ1649" t="str">
        <f>IF(AH1649&gt;"",VLOOKUP(AH1649,'MAATREGELEN TBV BESTEK '!$A$3:$N$34,13,FALSE),"")</f>
        <v/>
      </c>
      <c r="AK1649" t="str">
        <f>IF(AH1649&gt;"",VLOOKUP(AH1649,'MAATREGELEN TBV BESTEK '!$A$3:$N$34,14,FALSE),"")</f>
        <v/>
      </c>
    </row>
    <row r="1650" spans="1:37" ht="12" customHeight="1">
      <c r="A1650" s="49">
        <v>230656.37299999999</v>
      </c>
      <c r="B1650" s="49">
        <v>431385.45600000001</v>
      </c>
      <c r="C1650" t="s">
        <v>4339</v>
      </c>
      <c r="D1650" t="s">
        <v>4563</v>
      </c>
      <c r="E1650">
        <v>8</v>
      </c>
      <c r="F1650" t="s">
        <v>5915</v>
      </c>
      <c r="G1650" t="s">
        <v>4314</v>
      </c>
      <c r="H1650" s="64" t="s">
        <v>2337</v>
      </c>
      <c r="J1650">
        <f t="shared" si="486"/>
        <v>1</v>
      </c>
      <c r="K1650" t="str">
        <f t="shared" si="487"/>
        <v/>
      </c>
      <c r="L1650" t="str">
        <f t="shared" si="483"/>
        <v/>
      </c>
      <c r="M1650">
        <f t="shared" si="488"/>
        <v>230656.37299999999</v>
      </c>
      <c r="N1650">
        <f t="shared" si="489"/>
        <v>431385.45600000001</v>
      </c>
      <c r="O1650" t="str">
        <f t="shared" si="490"/>
        <v>wit rondje</v>
      </c>
      <c r="P1650" t="str">
        <f t="shared" si="491"/>
        <v>DIN00258</v>
      </c>
      <c r="Q1650" t="str">
        <f t="shared" si="500"/>
        <v>Lph 8</v>
      </c>
      <c r="R1650" t="str">
        <f t="shared" si="484"/>
        <v/>
      </c>
      <c r="T1650" t="str">
        <f t="shared" si="492"/>
        <v>DINXPERLO</v>
      </c>
      <c r="U1650" t="str">
        <f t="shared" si="493"/>
        <v>Terborgseweg</v>
      </c>
      <c r="V1650" s="62" t="str">
        <f t="shared" si="494"/>
        <v>DIN00258</v>
      </c>
      <c r="W1650" s="15" t="e">
        <f>IF(J1650,#REF!,"")</f>
        <v>#REF!</v>
      </c>
      <c r="X1650" s="15" t="e">
        <f>IF(J1650,#REF!,"")</f>
        <v>#REF!</v>
      </c>
      <c r="Y1650" s="62" t="str">
        <f t="shared" si="495"/>
        <v xml:space="preserve"> </v>
      </c>
      <c r="AA1650" s="69"/>
      <c r="AB1650" s="90">
        <v>8</v>
      </c>
      <c r="AC1650" s="5" t="s">
        <v>2724</v>
      </c>
      <c r="AD1650" s="90" t="str">
        <f t="shared" si="496"/>
        <v/>
      </c>
      <c r="AE1650" s="90" t="str">
        <f t="shared" si="497"/>
        <v/>
      </c>
      <c r="AF1650" t="str">
        <f t="shared" si="499"/>
        <v/>
      </c>
      <c r="AH1650" t="str">
        <f t="shared" si="485"/>
        <v/>
      </c>
      <c r="AI1650" t="str">
        <f>IF(AH1650&gt;"",VLOOKUP(AH1650,'MAATREGELEN TBV BESTEK '!$A$3:$N$34,11,FALSE),"")</f>
        <v/>
      </c>
      <c r="AJ1650" t="str">
        <f>IF(AH1650&gt;"",VLOOKUP(AH1650,'MAATREGELEN TBV BESTEK '!$A$3:$N$34,13,FALSE),"")</f>
        <v/>
      </c>
      <c r="AK1650" t="str">
        <f>IF(AH1650&gt;"",VLOOKUP(AH1650,'MAATREGELEN TBV BESTEK '!$A$3:$N$34,14,FALSE),"")</f>
        <v/>
      </c>
    </row>
    <row r="1651" spans="1:37" ht="12" customHeight="1">
      <c r="A1651" s="49">
        <v>230661.96299999999</v>
      </c>
      <c r="B1651" s="49">
        <v>431357450</v>
      </c>
      <c r="C1651" t="s">
        <v>2372</v>
      </c>
      <c r="D1651" t="s">
        <v>4563</v>
      </c>
      <c r="E1651">
        <v>8</v>
      </c>
      <c r="F1651" t="s">
        <v>5915</v>
      </c>
      <c r="G1651" t="s">
        <v>4314</v>
      </c>
      <c r="H1651" s="64" t="s">
        <v>2337</v>
      </c>
      <c r="J1651">
        <f t="shared" si="486"/>
        <v>1</v>
      </c>
      <c r="K1651" t="str">
        <f t="shared" si="487"/>
        <v/>
      </c>
      <c r="L1651" t="str">
        <f t="shared" si="483"/>
        <v/>
      </c>
      <c r="M1651">
        <f t="shared" si="488"/>
        <v>230661.96299999999</v>
      </c>
      <c r="N1651">
        <f t="shared" si="489"/>
        <v>431357450</v>
      </c>
      <c r="O1651" t="str">
        <f t="shared" si="490"/>
        <v>wit rondje</v>
      </c>
      <c r="P1651" t="str">
        <f t="shared" si="491"/>
        <v>DIN00259</v>
      </c>
      <c r="Q1651" t="str">
        <f t="shared" si="500"/>
        <v>Lph 8</v>
      </c>
      <c r="R1651" t="str">
        <f t="shared" si="484"/>
        <v/>
      </c>
      <c r="T1651" t="str">
        <f t="shared" si="492"/>
        <v>DINXPERLO</v>
      </c>
      <c r="U1651" t="str">
        <f t="shared" si="493"/>
        <v>Terborgseweg</v>
      </c>
      <c r="V1651" s="62" t="str">
        <f t="shared" si="494"/>
        <v>DIN00259</v>
      </c>
      <c r="W1651" s="15" t="e">
        <f>IF(J1651,#REF!,"")</f>
        <v>#REF!</v>
      </c>
      <c r="X1651" s="15" t="e">
        <f>IF(J1651,#REF!,"")</f>
        <v>#REF!</v>
      </c>
      <c r="Y1651" s="62" t="str">
        <f t="shared" si="495"/>
        <v xml:space="preserve"> </v>
      </c>
      <c r="AA1651" s="69"/>
      <c r="AB1651" s="90">
        <v>8</v>
      </c>
      <c r="AC1651" s="5" t="s">
        <v>2724</v>
      </c>
      <c r="AD1651" s="90" t="str">
        <f t="shared" si="496"/>
        <v/>
      </c>
      <c r="AE1651" s="90" t="str">
        <f t="shared" si="497"/>
        <v/>
      </c>
      <c r="AF1651" t="str">
        <f t="shared" si="499"/>
        <v/>
      </c>
      <c r="AH1651" t="str">
        <f t="shared" si="485"/>
        <v/>
      </c>
      <c r="AI1651" t="str">
        <f>IF(AH1651&gt;"",VLOOKUP(AH1651,'MAATREGELEN TBV BESTEK '!$A$3:$N$34,11,FALSE),"")</f>
        <v/>
      </c>
      <c r="AJ1651" t="str">
        <f>IF(AH1651&gt;"",VLOOKUP(AH1651,'MAATREGELEN TBV BESTEK '!$A$3:$N$34,13,FALSE),"")</f>
        <v/>
      </c>
      <c r="AK1651" t="str">
        <f>IF(AH1651&gt;"",VLOOKUP(AH1651,'MAATREGELEN TBV BESTEK '!$A$3:$N$34,14,FALSE),"")</f>
        <v/>
      </c>
    </row>
    <row r="1652" spans="1:37" ht="12" customHeight="1">
      <c r="A1652" s="49">
        <v>230689.73199999999</v>
      </c>
      <c r="B1652" s="49">
        <v>431335.47399999999</v>
      </c>
      <c r="C1652" t="s">
        <v>4340</v>
      </c>
      <c r="D1652" t="s">
        <v>4563</v>
      </c>
      <c r="E1652">
        <v>8</v>
      </c>
      <c r="F1652" t="s">
        <v>5915</v>
      </c>
      <c r="G1652" t="s">
        <v>4314</v>
      </c>
      <c r="H1652" s="64" t="s">
        <v>2337</v>
      </c>
      <c r="J1652">
        <f t="shared" si="486"/>
        <v>1</v>
      </c>
      <c r="K1652" t="str">
        <f t="shared" si="487"/>
        <v/>
      </c>
      <c r="L1652" t="str">
        <f t="shared" si="483"/>
        <v/>
      </c>
      <c r="M1652">
        <f t="shared" si="488"/>
        <v>230689.73199999999</v>
      </c>
      <c r="N1652">
        <f t="shared" si="489"/>
        <v>431335.47399999999</v>
      </c>
      <c r="O1652" t="str">
        <f t="shared" si="490"/>
        <v>wit rondje</v>
      </c>
      <c r="P1652" t="str">
        <f t="shared" si="491"/>
        <v>DIN00260</v>
      </c>
      <c r="Q1652" t="str">
        <f t="shared" si="500"/>
        <v>Lph 8</v>
      </c>
      <c r="R1652" t="str">
        <f t="shared" si="484"/>
        <v/>
      </c>
      <c r="T1652" t="str">
        <f t="shared" si="492"/>
        <v>DINXPERLO</v>
      </c>
      <c r="U1652" t="str">
        <f t="shared" si="493"/>
        <v>Terborgseweg</v>
      </c>
      <c r="V1652" s="62" t="str">
        <f t="shared" si="494"/>
        <v>DIN00260</v>
      </c>
      <c r="W1652" s="15" t="e">
        <f>IF(J1652,#REF!,"")</f>
        <v>#REF!</v>
      </c>
      <c r="X1652" s="15" t="e">
        <f>IF(J1652,#REF!,"")</f>
        <v>#REF!</v>
      </c>
      <c r="Y1652" s="62" t="str">
        <f t="shared" si="495"/>
        <v xml:space="preserve"> </v>
      </c>
      <c r="AA1652" s="69"/>
      <c r="AB1652" s="90">
        <v>8</v>
      </c>
      <c r="AC1652" s="5" t="s">
        <v>2724</v>
      </c>
      <c r="AD1652" s="90" t="str">
        <f t="shared" si="496"/>
        <v/>
      </c>
      <c r="AE1652" s="90" t="str">
        <f t="shared" si="497"/>
        <v/>
      </c>
      <c r="AF1652" t="str">
        <f t="shared" si="499"/>
        <v/>
      </c>
      <c r="AH1652" t="str">
        <f t="shared" si="485"/>
        <v/>
      </c>
      <c r="AI1652" t="str">
        <f>IF(AH1652&gt;"",VLOOKUP(AH1652,'MAATREGELEN TBV BESTEK '!$A$3:$N$34,11,FALSE),"")</f>
        <v/>
      </c>
      <c r="AJ1652" t="str">
        <f>IF(AH1652&gt;"",VLOOKUP(AH1652,'MAATREGELEN TBV BESTEK '!$A$3:$N$34,13,FALSE),"")</f>
        <v/>
      </c>
      <c r="AK1652" t="str">
        <f>IF(AH1652&gt;"",VLOOKUP(AH1652,'MAATREGELEN TBV BESTEK '!$A$3:$N$34,14,FALSE),"")</f>
        <v/>
      </c>
    </row>
    <row r="1653" spans="1:37" ht="12" customHeight="1">
      <c r="A1653" s="49">
        <v>230696.32500000001</v>
      </c>
      <c r="B1653" s="49">
        <v>431306.38</v>
      </c>
      <c r="C1653" t="s">
        <v>2373</v>
      </c>
      <c r="D1653" t="s">
        <v>4563</v>
      </c>
      <c r="E1653">
        <v>8</v>
      </c>
      <c r="F1653" t="s">
        <v>5915</v>
      </c>
      <c r="G1653" t="s">
        <v>4314</v>
      </c>
      <c r="H1653" s="64" t="s">
        <v>2337</v>
      </c>
      <c r="J1653">
        <f t="shared" si="486"/>
        <v>1</v>
      </c>
      <c r="K1653" t="str">
        <f t="shared" si="487"/>
        <v/>
      </c>
      <c r="L1653" t="str">
        <f t="shared" si="483"/>
        <v/>
      </c>
      <c r="M1653">
        <f t="shared" si="488"/>
        <v>230696.32500000001</v>
      </c>
      <c r="N1653">
        <f t="shared" si="489"/>
        <v>431306.38</v>
      </c>
      <c r="O1653" t="str">
        <f t="shared" si="490"/>
        <v>wit rondje</v>
      </c>
      <c r="P1653" t="str">
        <f t="shared" si="491"/>
        <v>DIN00261</v>
      </c>
      <c r="Q1653" t="str">
        <f t="shared" si="500"/>
        <v>Lph 8</v>
      </c>
      <c r="R1653" t="str">
        <f t="shared" si="484"/>
        <v/>
      </c>
      <c r="T1653" t="str">
        <f t="shared" si="492"/>
        <v>DINXPERLO</v>
      </c>
      <c r="U1653" t="str">
        <f t="shared" si="493"/>
        <v>Terborgseweg</v>
      </c>
      <c r="V1653" s="62" t="str">
        <f t="shared" si="494"/>
        <v>DIN00261</v>
      </c>
      <c r="W1653" s="15" t="e">
        <f>IF(J1653,#REF!,"")</f>
        <v>#REF!</v>
      </c>
      <c r="X1653" s="15" t="e">
        <f>IF(J1653,#REF!,"")</f>
        <v>#REF!</v>
      </c>
      <c r="Y1653" s="62" t="str">
        <f t="shared" si="495"/>
        <v xml:space="preserve"> </v>
      </c>
      <c r="AA1653" s="69"/>
      <c r="AB1653" s="90">
        <v>8</v>
      </c>
      <c r="AC1653" s="5" t="s">
        <v>2724</v>
      </c>
      <c r="AD1653" s="90" t="str">
        <f t="shared" si="496"/>
        <v/>
      </c>
      <c r="AE1653" s="90" t="str">
        <f t="shared" si="497"/>
        <v/>
      </c>
      <c r="AF1653" t="str">
        <f t="shared" si="499"/>
        <v/>
      </c>
      <c r="AH1653" t="str">
        <f t="shared" si="485"/>
        <v/>
      </c>
      <c r="AI1653" t="str">
        <f>IF(AH1653&gt;"",VLOOKUP(AH1653,'MAATREGELEN TBV BESTEK '!$A$3:$N$34,11,FALSE),"")</f>
        <v/>
      </c>
      <c r="AJ1653" t="str">
        <f>IF(AH1653&gt;"",VLOOKUP(AH1653,'MAATREGELEN TBV BESTEK '!$A$3:$N$34,13,FALSE),"")</f>
        <v/>
      </c>
      <c r="AK1653" t="str">
        <f>IF(AH1653&gt;"",VLOOKUP(AH1653,'MAATREGELEN TBV BESTEK '!$A$3:$N$34,14,FALSE),"")</f>
        <v/>
      </c>
    </row>
    <row r="1654" spans="1:37" ht="12" customHeight="1">
      <c r="A1654" s="49">
        <v>230719.867</v>
      </c>
      <c r="B1654" s="49">
        <v>431286.77</v>
      </c>
      <c r="C1654" t="s">
        <v>4336</v>
      </c>
      <c r="D1654" t="s">
        <v>4563</v>
      </c>
      <c r="E1654">
        <v>8</v>
      </c>
      <c r="F1654" t="s">
        <v>5915</v>
      </c>
      <c r="G1654" t="s">
        <v>4314</v>
      </c>
      <c r="H1654" s="64" t="s">
        <v>2337</v>
      </c>
      <c r="J1654">
        <f t="shared" si="486"/>
        <v>1</v>
      </c>
      <c r="K1654" t="str">
        <f t="shared" si="487"/>
        <v/>
      </c>
      <c r="L1654" t="str">
        <f t="shared" si="483"/>
        <v/>
      </c>
      <c r="M1654">
        <f t="shared" si="488"/>
        <v>230719.867</v>
      </c>
      <c r="N1654">
        <f t="shared" si="489"/>
        <v>431286.77</v>
      </c>
      <c r="O1654" t="str">
        <f t="shared" si="490"/>
        <v>wit rondje</v>
      </c>
      <c r="P1654" t="str">
        <f t="shared" si="491"/>
        <v>DIN00262</v>
      </c>
      <c r="Q1654" t="str">
        <f t="shared" si="500"/>
        <v>Lph 8</v>
      </c>
      <c r="R1654" t="str">
        <f t="shared" si="484"/>
        <v/>
      </c>
      <c r="T1654" t="str">
        <f t="shared" si="492"/>
        <v>DINXPERLO</v>
      </c>
      <c r="U1654" t="str">
        <f t="shared" si="493"/>
        <v>Terborgseweg</v>
      </c>
      <c r="V1654" s="62" t="str">
        <f t="shared" si="494"/>
        <v>DIN00262</v>
      </c>
      <c r="W1654" s="15" t="e">
        <f>IF(J1654,#REF!,"")</f>
        <v>#REF!</v>
      </c>
      <c r="X1654" s="15" t="e">
        <f>IF(J1654,#REF!,"")</f>
        <v>#REF!</v>
      </c>
      <c r="Y1654" s="62" t="str">
        <f t="shared" si="495"/>
        <v xml:space="preserve"> </v>
      </c>
      <c r="AA1654" s="69"/>
      <c r="AB1654" s="90">
        <v>8</v>
      </c>
      <c r="AC1654" s="5" t="s">
        <v>2724</v>
      </c>
      <c r="AD1654" s="90" t="str">
        <f t="shared" si="496"/>
        <v/>
      </c>
      <c r="AE1654" s="90" t="str">
        <f t="shared" si="497"/>
        <v/>
      </c>
      <c r="AF1654" t="str">
        <f t="shared" si="499"/>
        <v/>
      </c>
      <c r="AH1654" t="str">
        <f t="shared" si="485"/>
        <v/>
      </c>
      <c r="AI1654" t="str">
        <f>IF(AH1654&gt;"",VLOOKUP(AH1654,'MAATREGELEN TBV BESTEK '!$A$3:$N$34,11,FALSE),"")</f>
        <v/>
      </c>
      <c r="AJ1654" t="str">
        <f>IF(AH1654&gt;"",VLOOKUP(AH1654,'MAATREGELEN TBV BESTEK '!$A$3:$N$34,13,FALSE),"")</f>
        <v/>
      </c>
      <c r="AK1654" t="str">
        <f>IF(AH1654&gt;"",VLOOKUP(AH1654,'MAATREGELEN TBV BESTEK '!$A$3:$N$34,14,FALSE),"")</f>
        <v/>
      </c>
    </row>
    <row r="1655" spans="1:37" ht="12" customHeight="1">
      <c r="A1655" s="49">
        <v>230725.973</v>
      </c>
      <c r="B1655" s="49">
        <v>431262.84700000001</v>
      </c>
      <c r="C1655" t="s">
        <v>4341</v>
      </c>
      <c r="D1655" t="s">
        <v>4563</v>
      </c>
      <c r="E1655">
        <v>8</v>
      </c>
      <c r="F1655" t="s">
        <v>5915</v>
      </c>
      <c r="G1655" t="s">
        <v>4314</v>
      </c>
      <c r="H1655" s="64" t="s">
        <v>2337</v>
      </c>
      <c r="J1655">
        <f t="shared" si="486"/>
        <v>1</v>
      </c>
      <c r="K1655" t="str">
        <f t="shared" si="487"/>
        <v/>
      </c>
      <c r="L1655" t="str">
        <f t="shared" si="483"/>
        <v/>
      </c>
      <c r="M1655">
        <f t="shared" si="488"/>
        <v>230725.973</v>
      </c>
      <c r="N1655">
        <f t="shared" si="489"/>
        <v>431262.84700000001</v>
      </c>
      <c r="O1655" t="str">
        <f t="shared" si="490"/>
        <v>wit rondje</v>
      </c>
      <c r="P1655" t="str">
        <f t="shared" si="491"/>
        <v>DIN00263</v>
      </c>
      <c r="Q1655" t="str">
        <f t="shared" si="500"/>
        <v>Lph 8</v>
      </c>
      <c r="R1655" t="str">
        <f t="shared" si="484"/>
        <v/>
      </c>
      <c r="T1655" t="str">
        <f t="shared" si="492"/>
        <v>DINXPERLO</v>
      </c>
      <c r="U1655" t="str">
        <f t="shared" si="493"/>
        <v>Terborgseweg</v>
      </c>
      <c r="V1655" s="62" t="str">
        <f t="shared" si="494"/>
        <v>DIN00263</v>
      </c>
      <c r="W1655" s="15" t="e">
        <f>IF(J1655,#REF!,"")</f>
        <v>#REF!</v>
      </c>
      <c r="X1655" s="15" t="e">
        <f>IF(J1655,#REF!,"")</f>
        <v>#REF!</v>
      </c>
      <c r="Y1655" s="62" t="str">
        <f t="shared" si="495"/>
        <v xml:space="preserve"> </v>
      </c>
      <c r="AA1655" s="69"/>
      <c r="AB1655" s="90">
        <v>8</v>
      </c>
      <c r="AC1655" s="5" t="s">
        <v>2724</v>
      </c>
      <c r="AD1655" s="90" t="str">
        <f t="shared" si="496"/>
        <v/>
      </c>
      <c r="AE1655" s="90" t="str">
        <f t="shared" si="497"/>
        <v/>
      </c>
      <c r="AF1655" t="str">
        <f t="shared" si="499"/>
        <v/>
      </c>
      <c r="AH1655" t="str">
        <f t="shared" si="485"/>
        <v/>
      </c>
      <c r="AI1655" t="str">
        <f>IF(AH1655&gt;"",VLOOKUP(AH1655,'MAATREGELEN TBV BESTEK '!$A$3:$N$34,11,FALSE),"")</f>
        <v/>
      </c>
      <c r="AJ1655" t="str">
        <f>IF(AH1655&gt;"",VLOOKUP(AH1655,'MAATREGELEN TBV BESTEK '!$A$3:$N$34,13,FALSE),"")</f>
        <v/>
      </c>
      <c r="AK1655" t="str">
        <f>IF(AH1655&gt;"",VLOOKUP(AH1655,'MAATREGELEN TBV BESTEK '!$A$3:$N$34,14,FALSE),"")</f>
        <v/>
      </c>
    </row>
    <row r="1656" spans="1:37" ht="12" customHeight="1">
      <c r="A1656" s="49">
        <v>230748.45699999999</v>
      </c>
      <c r="B1656" s="49">
        <v>431245.00699999998</v>
      </c>
      <c r="C1656" t="s">
        <v>4337</v>
      </c>
      <c r="D1656" t="s">
        <v>4563</v>
      </c>
      <c r="E1656">
        <v>8</v>
      </c>
      <c r="F1656" t="s">
        <v>5915</v>
      </c>
      <c r="G1656" t="s">
        <v>4314</v>
      </c>
      <c r="H1656" s="64" t="s">
        <v>2337</v>
      </c>
      <c r="J1656">
        <f t="shared" si="486"/>
        <v>1</v>
      </c>
      <c r="K1656" t="str">
        <f t="shared" si="487"/>
        <v/>
      </c>
      <c r="L1656" t="str">
        <f t="shared" si="483"/>
        <v/>
      </c>
      <c r="M1656">
        <f t="shared" si="488"/>
        <v>230748.45699999999</v>
      </c>
      <c r="N1656">
        <f t="shared" si="489"/>
        <v>431245.00699999998</v>
      </c>
      <c r="O1656" t="str">
        <f t="shared" si="490"/>
        <v>wit rondje</v>
      </c>
      <c r="P1656" t="str">
        <f t="shared" si="491"/>
        <v>DIN00264</v>
      </c>
      <c r="Q1656" t="str">
        <f t="shared" si="500"/>
        <v>Lph 8</v>
      </c>
      <c r="R1656" t="str">
        <f t="shared" si="484"/>
        <v/>
      </c>
      <c r="T1656" t="str">
        <f t="shared" si="492"/>
        <v>DINXPERLO</v>
      </c>
      <c r="U1656" t="str">
        <f t="shared" si="493"/>
        <v>Terborgseweg</v>
      </c>
      <c r="V1656" s="62" t="str">
        <f t="shared" si="494"/>
        <v>DIN00264</v>
      </c>
      <c r="W1656" s="15" t="e">
        <f>IF(J1656,#REF!,"")</f>
        <v>#REF!</v>
      </c>
      <c r="X1656" s="15" t="e">
        <f>IF(J1656,#REF!,"")</f>
        <v>#REF!</v>
      </c>
      <c r="Y1656" s="62" t="str">
        <f t="shared" si="495"/>
        <v xml:space="preserve"> </v>
      </c>
      <c r="AA1656" s="69"/>
      <c r="AB1656" s="90">
        <v>8</v>
      </c>
      <c r="AC1656" s="5" t="s">
        <v>2724</v>
      </c>
      <c r="AD1656" s="90" t="str">
        <f t="shared" si="496"/>
        <v/>
      </c>
      <c r="AE1656" s="90" t="str">
        <f t="shared" si="497"/>
        <v/>
      </c>
      <c r="AF1656" t="str">
        <f t="shared" si="499"/>
        <v/>
      </c>
      <c r="AH1656" t="str">
        <f t="shared" si="485"/>
        <v/>
      </c>
      <c r="AI1656" t="str">
        <f>IF(AH1656&gt;"",VLOOKUP(AH1656,'MAATREGELEN TBV BESTEK '!$A$3:$N$34,11,FALSE),"")</f>
        <v/>
      </c>
      <c r="AJ1656" t="str">
        <f>IF(AH1656&gt;"",VLOOKUP(AH1656,'MAATREGELEN TBV BESTEK '!$A$3:$N$34,13,FALSE),"")</f>
        <v/>
      </c>
      <c r="AK1656" t="str">
        <f>IF(AH1656&gt;"",VLOOKUP(AH1656,'MAATREGELEN TBV BESTEK '!$A$3:$N$34,14,FALSE),"")</f>
        <v/>
      </c>
    </row>
    <row r="1657" spans="1:37" ht="12" customHeight="1">
      <c r="A1657" s="49">
        <v>230758.122</v>
      </c>
      <c r="B1657" s="49">
        <v>431212.64899999998</v>
      </c>
      <c r="C1657" t="s">
        <v>4342</v>
      </c>
      <c r="D1657" t="s">
        <v>4563</v>
      </c>
      <c r="E1657">
        <v>8</v>
      </c>
      <c r="F1657" t="s">
        <v>5915</v>
      </c>
      <c r="G1657" t="s">
        <v>4314</v>
      </c>
      <c r="H1657" s="64" t="s">
        <v>2337</v>
      </c>
      <c r="J1657">
        <f t="shared" si="486"/>
        <v>1</v>
      </c>
      <c r="K1657" t="str">
        <f t="shared" si="487"/>
        <v/>
      </c>
      <c r="L1657" t="str">
        <f t="shared" si="483"/>
        <v/>
      </c>
      <c r="M1657">
        <f t="shared" si="488"/>
        <v>230758.122</v>
      </c>
      <c r="N1657">
        <f t="shared" si="489"/>
        <v>431212.64899999998</v>
      </c>
      <c r="O1657" t="str">
        <f t="shared" si="490"/>
        <v>wit rondje</v>
      </c>
      <c r="P1657" t="str">
        <f t="shared" si="491"/>
        <v>DIN00265</v>
      </c>
      <c r="Q1657" t="str">
        <f t="shared" si="500"/>
        <v>Lph 8</v>
      </c>
      <c r="R1657" t="str">
        <f t="shared" si="484"/>
        <v/>
      </c>
      <c r="T1657" t="str">
        <f t="shared" si="492"/>
        <v>DINXPERLO</v>
      </c>
      <c r="U1657" t="str">
        <f t="shared" si="493"/>
        <v>Terborgseweg</v>
      </c>
      <c r="V1657" s="62" t="str">
        <f t="shared" si="494"/>
        <v>DIN00265</v>
      </c>
      <c r="W1657" s="15" t="e">
        <f>IF(J1657,#REF!,"")</f>
        <v>#REF!</v>
      </c>
      <c r="X1657" s="15" t="e">
        <f>IF(J1657,#REF!,"")</f>
        <v>#REF!</v>
      </c>
      <c r="Y1657" s="62" t="str">
        <f t="shared" si="495"/>
        <v xml:space="preserve"> </v>
      </c>
      <c r="AA1657" s="69"/>
      <c r="AB1657" s="90">
        <v>8</v>
      </c>
      <c r="AC1657" s="5" t="s">
        <v>2724</v>
      </c>
      <c r="AD1657" s="90" t="str">
        <f t="shared" si="496"/>
        <v/>
      </c>
      <c r="AE1657" s="90" t="str">
        <f t="shared" si="497"/>
        <v/>
      </c>
      <c r="AF1657" t="str">
        <f t="shared" si="499"/>
        <v/>
      </c>
      <c r="AH1657" t="str">
        <f t="shared" si="485"/>
        <v/>
      </c>
      <c r="AI1657" t="str">
        <f>IF(AH1657&gt;"",VLOOKUP(AH1657,'MAATREGELEN TBV BESTEK '!$A$3:$N$34,11,FALSE),"")</f>
        <v/>
      </c>
      <c r="AJ1657" t="str">
        <f>IF(AH1657&gt;"",VLOOKUP(AH1657,'MAATREGELEN TBV BESTEK '!$A$3:$N$34,13,FALSE),"")</f>
        <v/>
      </c>
      <c r="AK1657" t="str">
        <f>IF(AH1657&gt;"",VLOOKUP(AH1657,'MAATREGELEN TBV BESTEK '!$A$3:$N$34,14,FALSE),"")</f>
        <v/>
      </c>
    </row>
    <row r="1658" spans="1:37" ht="12" customHeight="1">
      <c r="A1658" s="49">
        <v>230780.29699999999</v>
      </c>
      <c r="B1658" s="49">
        <v>431197.424</v>
      </c>
      <c r="C1658" t="s">
        <v>2358</v>
      </c>
      <c r="D1658" t="s">
        <v>4563</v>
      </c>
      <c r="E1658">
        <v>8</v>
      </c>
      <c r="F1658" t="s">
        <v>5915</v>
      </c>
      <c r="G1658" t="s">
        <v>4314</v>
      </c>
      <c r="H1658" s="64" t="s">
        <v>2337</v>
      </c>
      <c r="J1658">
        <f t="shared" si="486"/>
        <v>1</v>
      </c>
      <c r="K1658" t="str">
        <f t="shared" si="487"/>
        <v/>
      </c>
      <c r="L1658" t="str">
        <f t="shared" si="483"/>
        <v/>
      </c>
      <c r="M1658">
        <f t="shared" si="488"/>
        <v>230780.29699999999</v>
      </c>
      <c r="N1658">
        <f t="shared" si="489"/>
        <v>431197.424</v>
      </c>
      <c r="O1658" t="str">
        <f t="shared" si="490"/>
        <v>wit rondje</v>
      </c>
      <c r="P1658" t="str">
        <f t="shared" si="491"/>
        <v>DIN00266</v>
      </c>
      <c r="Q1658" t="str">
        <f t="shared" si="500"/>
        <v>Lph 8</v>
      </c>
      <c r="R1658" t="str">
        <f t="shared" si="484"/>
        <v/>
      </c>
      <c r="T1658" t="str">
        <f t="shared" si="492"/>
        <v>DINXPERLO</v>
      </c>
      <c r="U1658" t="str">
        <f t="shared" si="493"/>
        <v>Terborgseweg</v>
      </c>
      <c r="V1658" s="62" t="str">
        <f t="shared" si="494"/>
        <v>DIN00266</v>
      </c>
      <c r="W1658" s="15" t="e">
        <f>IF(J1658,#REF!,"")</f>
        <v>#REF!</v>
      </c>
      <c r="X1658" s="15" t="e">
        <f>IF(J1658,#REF!,"")</f>
        <v>#REF!</v>
      </c>
      <c r="Y1658" s="62" t="str">
        <f t="shared" si="495"/>
        <v xml:space="preserve"> </v>
      </c>
      <c r="AA1658" s="69"/>
      <c r="AB1658" s="90">
        <v>8</v>
      </c>
      <c r="AC1658" s="5" t="s">
        <v>2724</v>
      </c>
      <c r="AD1658" s="90" t="str">
        <f t="shared" si="496"/>
        <v/>
      </c>
      <c r="AE1658" s="90" t="str">
        <f t="shared" si="497"/>
        <v/>
      </c>
      <c r="AF1658" t="str">
        <f t="shared" si="499"/>
        <v/>
      </c>
      <c r="AH1658" t="str">
        <f t="shared" si="485"/>
        <v/>
      </c>
      <c r="AI1658" t="str">
        <f>IF(AH1658&gt;"",VLOOKUP(AH1658,'MAATREGELEN TBV BESTEK '!$A$3:$N$34,11,FALSE),"")</f>
        <v/>
      </c>
      <c r="AJ1658" t="str">
        <f>IF(AH1658&gt;"",VLOOKUP(AH1658,'MAATREGELEN TBV BESTEK '!$A$3:$N$34,13,FALSE),"")</f>
        <v/>
      </c>
      <c r="AK1658" t="str">
        <f>IF(AH1658&gt;"",VLOOKUP(AH1658,'MAATREGELEN TBV BESTEK '!$A$3:$N$34,14,FALSE),"")</f>
        <v/>
      </c>
    </row>
    <row r="1659" spans="1:37" ht="12" customHeight="1">
      <c r="A1659" s="49">
        <v>230299.47399999999</v>
      </c>
      <c r="B1659" s="49">
        <v>431917.96100000001</v>
      </c>
      <c r="C1659" t="s">
        <v>2361</v>
      </c>
      <c r="D1659" t="s">
        <v>4563</v>
      </c>
      <c r="E1659">
        <v>8</v>
      </c>
      <c r="F1659" t="s">
        <v>5915</v>
      </c>
      <c r="G1659" t="s">
        <v>4314</v>
      </c>
      <c r="H1659" s="64" t="s">
        <v>2337</v>
      </c>
      <c r="J1659">
        <f t="shared" si="486"/>
        <v>1</v>
      </c>
      <c r="K1659" t="str">
        <f t="shared" si="487"/>
        <v/>
      </c>
      <c r="L1659" t="str">
        <f t="shared" si="483"/>
        <v/>
      </c>
      <c r="M1659">
        <f t="shared" si="488"/>
        <v>230299.47399999999</v>
      </c>
      <c r="N1659">
        <f t="shared" si="489"/>
        <v>431917.96100000001</v>
      </c>
      <c r="O1659" t="str">
        <f t="shared" si="490"/>
        <v>wit rondje</v>
      </c>
      <c r="P1659" t="str">
        <f t="shared" si="491"/>
        <v>DIN00479</v>
      </c>
      <c r="Q1659" t="str">
        <f t="shared" si="500"/>
        <v>Lph 8</v>
      </c>
      <c r="R1659" t="str">
        <f t="shared" si="484"/>
        <v/>
      </c>
      <c r="T1659" t="str">
        <f t="shared" si="492"/>
        <v>DINXPERLO</v>
      </c>
      <c r="U1659" t="str">
        <f t="shared" si="493"/>
        <v>Terborgseweg</v>
      </c>
      <c r="V1659" s="62" t="str">
        <f t="shared" si="494"/>
        <v>DIN00479</v>
      </c>
      <c r="W1659" s="15" t="e">
        <f>IF(J1659,#REF!,"")</f>
        <v>#REF!</v>
      </c>
      <c r="X1659" s="15" t="e">
        <f>IF(J1659,#REF!,"")</f>
        <v>#REF!</v>
      </c>
      <c r="Y1659" s="62" t="str">
        <f t="shared" si="495"/>
        <v xml:space="preserve"> </v>
      </c>
      <c r="AA1659" s="69"/>
      <c r="AB1659" s="90">
        <v>8</v>
      </c>
      <c r="AC1659" s="5" t="s">
        <v>2345</v>
      </c>
      <c r="AD1659" s="90" t="str">
        <f t="shared" si="496"/>
        <v/>
      </c>
      <c r="AE1659" s="90" t="str">
        <f t="shared" si="497"/>
        <v/>
      </c>
      <c r="AF1659" t="str">
        <f t="shared" si="499"/>
        <v/>
      </c>
      <c r="AH1659" t="str">
        <f t="shared" si="485"/>
        <v/>
      </c>
      <c r="AI1659" t="str">
        <f>IF(AH1659&gt;"",VLOOKUP(AH1659,'MAATREGELEN TBV BESTEK '!$A$3:$N$34,11,FALSE),"")</f>
        <v/>
      </c>
      <c r="AJ1659" t="str">
        <f>IF(AH1659&gt;"",VLOOKUP(AH1659,'MAATREGELEN TBV BESTEK '!$A$3:$N$34,13,FALSE),"")</f>
        <v/>
      </c>
      <c r="AK1659" t="str">
        <f>IF(AH1659&gt;"",VLOOKUP(AH1659,'MAATREGELEN TBV BESTEK '!$A$3:$N$34,14,FALSE),"")</f>
        <v/>
      </c>
    </row>
    <row r="1660" spans="1:37" ht="12" customHeight="1">
      <c r="A1660" s="49">
        <v>230308.70499999999</v>
      </c>
      <c r="B1660" s="49">
        <v>431906.92</v>
      </c>
      <c r="C1660" t="s">
        <v>2359</v>
      </c>
      <c r="D1660" t="s">
        <v>4563</v>
      </c>
      <c r="E1660">
        <v>8</v>
      </c>
      <c r="F1660" t="s">
        <v>5915</v>
      </c>
      <c r="G1660" t="s">
        <v>4314</v>
      </c>
      <c r="H1660" s="64" t="s">
        <v>2337</v>
      </c>
      <c r="J1660">
        <f t="shared" si="486"/>
        <v>1</v>
      </c>
      <c r="K1660" t="str">
        <f t="shared" si="487"/>
        <v/>
      </c>
      <c r="L1660" t="str">
        <f t="shared" si="483"/>
        <v/>
      </c>
      <c r="M1660">
        <f t="shared" si="488"/>
        <v>230308.70499999999</v>
      </c>
      <c r="N1660">
        <f t="shared" si="489"/>
        <v>431906.92</v>
      </c>
      <c r="O1660" t="str">
        <f t="shared" si="490"/>
        <v>wit rondje</v>
      </c>
      <c r="P1660" t="str">
        <f t="shared" si="491"/>
        <v>DIN00480</v>
      </c>
      <c r="Q1660" t="str">
        <f t="shared" si="500"/>
        <v>Lph 8</v>
      </c>
      <c r="R1660" t="str">
        <f t="shared" si="484"/>
        <v/>
      </c>
      <c r="T1660" t="str">
        <f t="shared" si="492"/>
        <v>DINXPERLO</v>
      </c>
      <c r="U1660" t="str">
        <f t="shared" si="493"/>
        <v>Terborgseweg</v>
      </c>
      <c r="V1660" s="62" t="str">
        <f t="shared" si="494"/>
        <v>DIN00480</v>
      </c>
      <c r="W1660" s="15" t="e">
        <f>IF(J1660,#REF!,"")</f>
        <v>#REF!</v>
      </c>
      <c r="X1660" s="15" t="e">
        <f>IF(J1660,#REF!,"")</f>
        <v>#REF!</v>
      </c>
      <c r="Y1660" s="62" t="str">
        <f t="shared" si="495"/>
        <v xml:space="preserve"> </v>
      </c>
      <c r="AA1660" s="69"/>
      <c r="AB1660" s="90">
        <v>8</v>
      </c>
      <c r="AC1660" s="5" t="s">
        <v>2724</v>
      </c>
      <c r="AD1660" s="90" t="str">
        <f t="shared" si="496"/>
        <v/>
      </c>
      <c r="AE1660" s="90" t="str">
        <f t="shared" si="497"/>
        <v/>
      </c>
      <c r="AF1660" t="str">
        <f t="shared" si="499"/>
        <v/>
      </c>
      <c r="AH1660" t="str">
        <f t="shared" si="485"/>
        <v/>
      </c>
      <c r="AI1660" t="str">
        <f>IF(AH1660&gt;"",VLOOKUP(AH1660,'MAATREGELEN TBV BESTEK '!$A$3:$N$34,11,FALSE),"")</f>
        <v/>
      </c>
      <c r="AJ1660" t="str">
        <f>IF(AH1660&gt;"",VLOOKUP(AH1660,'MAATREGELEN TBV BESTEK '!$A$3:$N$34,13,FALSE),"")</f>
        <v/>
      </c>
      <c r="AK1660" t="str">
        <f>IF(AH1660&gt;"",VLOOKUP(AH1660,'MAATREGELEN TBV BESTEK '!$A$3:$N$34,14,FALSE),"")</f>
        <v/>
      </c>
    </row>
    <row r="1661" spans="1:37" ht="12" customHeight="1">
      <c r="A1661" s="49">
        <v>230331.94899999999</v>
      </c>
      <c r="B1661" s="49">
        <v>431877.41600000003</v>
      </c>
      <c r="C1661" t="s">
        <v>2360</v>
      </c>
      <c r="D1661" t="s">
        <v>4563</v>
      </c>
      <c r="E1661">
        <v>8</v>
      </c>
      <c r="F1661" t="s">
        <v>5915</v>
      </c>
      <c r="G1661" t="s">
        <v>4314</v>
      </c>
      <c r="H1661" s="64" t="s">
        <v>2337</v>
      </c>
      <c r="J1661">
        <f t="shared" si="486"/>
        <v>1</v>
      </c>
      <c r="K1661" t="str">
        <f t="shared" si="487"/>
        <v/>
      </c>
      <c r="L1661" t="str">
        <f t="shared" si="483"/>
        <v/>
      </c>
      <c r="M1661">
        <f t="shared" si="488"/>
        <v>230331.94899999999</v>
      </c>
      <c r="N1661">
        <f t="shared" si="489"/>
        <v>431877.41600000003</v>
      </c>
      <c r="O1661" t="str">
        <f t="shared" si="490"/>
        <v>wit rondje</v>
      </c>
      <c r="P1661" t="str">
        <f t="shared" si="491"/>
        <v>DIN00481</v>
      </c>
      <c r="Q1661" t="str">
        <f t="shared" si="500"/>
        <v>Lph 8</v>
      </c>
      <c r="R1661" t="str">
        <f t="shared" si="484"/>
        <v/>
      </c>
      <c r="T1661" t="str">
        <f t="shared" si="492"/>
        <v>DINXPERLO</v>
      </c>
      <c r="U1661" t="str">
        <f t="shared" si="493"/>
        <v>Terborgseweg</v>
      </c>
      <c r="V1661" s="62" t="str">
        <f t="shared" si="494"/>
        <v>DIN00481</v>
      </c>
      <c r="W1661" s="15" t="e">
        <f>IF(J1661,#REF!,"")</f>
        <v>#REF!</v>
      </c>
      <c r="X1661" s="15" t="e">
        <f>IF(J1661,#REF!,"")</f>
        <v>#REF!</v>
      </c>
      <c r="Y1661" s="62" t="str">
        <f t="shared" si="495"/>
        <v xml:space="preserve"> </v>
      </c>
      <c r="AA1661" s="69"/>
      <c r="AB1661" s="90">
        <v>8</v>
      </c>
      <c r="AC1661" s="5" t="s">
        <v>4591</v>
      </c>
      <c r="AD1661" s="90" t="str">
        <f t="shared" si="496"/>
        <v/>
      </c>
      <c r="AE1661" s="90" t="str">
        <f t="shared" si="497"/>
        <v/>
      </c>
      <c r="AF1661" t="str">
        <f t="shared" ref="AF1661:AF1689" si="501">IF(Y1661="AV","Armatuur "&amp;AE1661&amp;" leveren en plaatsen op LM "&amp;AD1661&amp;"m","")&amp;IF(Y1661="MV AV","Mast en armatuur leveren en plaatsen, "&amp;AE1661&amp;" en LM "&amp;AD1661&amp;"m, oude mast "&amp;AB1661&amp;"m verwijderen","")&amp;IF(Y1661="NM NA","Nwe mast en nw armatuur leveren en plaatsen, "&amp;AE1661&amp;" en LM "&amp;AD1661&amp;"m, oude mast "&amp;AB1661&amp;"m verwijderen","")&amp;IF(Y1661="NLP","Nieuw lichtpunt bijplaatsen, "&amp;AE1661&amp;" en LM "&amp;AD1661&amp;"m","")</f>
        <v/>
      </c>
      <c r="AH1661" t="str">
        <f t="shared" si="485"/>
        <v/>
      </c>
      <c r="AI1661" t="str">
        <f>IF(AH1661&gt;"",VLOOKUP(AH1661,'MAATREGELEN TBV BESTEK '!$A$3:$N$34,11,FALSE),"")</f>
        <v/>
      </c>
      <c r="AJ1661" t="str">
        <f>IF(AH1661&gt;"",VLOOKUP(AH1661,'MAATREGELEN TBV BESTEK '!$A$3:$N$34,13,FALSE),"")</f>
        <v/>
      </c>
      <c r="AK1661" t="str">
        <f>IF(AH1661&gt;"",VLOOKUP(AH1661,'MAATREGELEN TBV BESTEK '!$A$3:$N$34,14,FALSE),"")</f>
        <v/>
      </c>
    </row>
    <row r="1662" spans="1:37" ht="12" customHeight="1">
      <c r="A1662" s="49">
        <v>230334.40299999999</v>
      </c>
      <c r="B1662" s="49">
        <v>431848.05300000001</v>
      </c>
      <c r="C1662" t="s">
        <v>2364</v>
      </c>
      <c r="D1662" t="s">
        <v>4563</v>
      </c>
      <c r="E1662">
        <v>8</v>
      </c>
      <c r="F1662" t="s">
        <v>5915</v>
      </c>
      <c r="G1662" t="s">
        <v>4314</v>
      </c>
      <c r="H1662" s="64" t="s">
        <v>2337</v>
      </c>
      <c r="J1662">
        <f t="shared" si="486"/>
        <v>1</v>
      </c>
      <c r="K1662" t="str">
        <f t="shared" si="487"/>
        <v/>
      </c>
      <c r="L1662" t="str">
        <f t="shared" si="483"/>
        <v/>
      </c>
      <c r="M1662">
        <f t="shared" si="488"/>
        <v>230334.40299999999</v>
      </c>
      <c r="N1662">
        <f t="shared" si="489"/>
        <v>431848.05300000001</v>
      </c>
      <c r="O1662" t="str">
        <f t="shared" si="490"/>
        <v>wit rondje</v>
      </c>
      <c r="P1662" t="str">
        <f t="shared" si="491"/>
        <v>DIN00482</v>
      </c>
      <c r="Q1662" t="str">
        <f t="shared" ref="Q1662:Q1690" si="502">$O$2&amp;E1662</f>
        <v>Lph 8</v>
      </c>
      <c r="R1662" t="str">
        <f t="shared" si="484"/>
        <v/>
      </c>
      <c r="T1662" t="str">
        <f t="shared" si="492"/>
        <v>DINXPERLO</v>
      </c>
      <c r="U1662" t="str">
        <f t="shared" si="493"/>
        <v>Terborgseweg</v>
      </c>
      <c r="V1662" s="62" t="str">
        <f t="shared" si="494"/>
        <v>DIN00482</v>
      </c>
      <c r="W1662" s="15" t="e">
        <f>IF(J1662,#REF!,"")</f>
        <v>#REF!</v>
      </c>
      <c r="X1662" s="15" t="e">
        <f>IF(J1662,#REF!,"")</f>
        <v>#REF!</v>
      </c>
      <c r="Y1662" s="62" t="str">
        <f t="shared" si="495"/>
        <v xml:space="preserve"> </v>
      </c>
      <c r="AA1662" s="69"/>
      <c r="AB1662" s="90">
        <v>8</v>
      </c>
      <c r="AC1662" s="5" t="s">
        <v>2724</v>
      </c>
      <c r="AD1662" s="90" t="str">
        <f t="shared" si="496"/>
        <v/>
      </c>
      <c r="AE1662" s="90" t="str">
        <f t="shared" si="497"/>
        <v/>
      </c>
      <c r="AF1662" t="str">
        <f t="shared" si="501"/>
        <v/>
      </c>
      <c r="AH1662" t="str">
        <f t="shared" si="485"/>
        <v/>
      </c>
      <c r="AI1662" t="str">
        <f>IF(AH1662&gt;"",VLOOKUP(AH1662,'MAATREGELEN TBV BESTEK '!$A$3:$N$34,11,FALSE),"")</f>
        <v/>
      </c>
      <c r="AJ1662" t="str">
        <f>IF(AH1662&gt;"",VLOOKUP(AH1662,'MAATREGELEN TBV BESTEK '!$A$3:$N$34,13,FALSE),"")</f>
        <v/>
      </c>
      <c r="AK1662" t="str">
        <f>IF(AH1662&gt;"",VLOOKUP(AH1662,'MAATREGELEN TBV BESTEK '!$A$3:$N$34,14,FALSE),"")</f>
        <v/>
      </c>
    </row>
    <row r="1663" spans="1:37" ht="12" customHeight="1">
      <c r="A1663" s="49">
        <v>0</v>
      </c>
      <c r="B1663" s="49">
        <v>0</v>
      </c>
      <c r="C1663" t="s">
        <v>2362</v>
      </c>
      <c r="D1663" t="s">
        <v>4563</v>
      </c>
      <c r="E1663">
        <v>8</v>
      </c>
      <c r="F1663" t="s">
        <v>5915</v>
      </c>
      <c r="G1663" t="s">
        <v>4314</v>
      </c>
      <c r="H1663" s="64" t="s">
        <v>2337</v>
      </c>
      <c r="J1663">
        <f t="shared" si="486"/>
        <v>1</v>
      </c>
      <c r="K1663" t="str">
        <f t="shared" si="487"/>
        <v/>
      </c>
      <c r="L1663" t="str">
        <f t="shared" si="483"/>
        <v/>
      </c>
      <c r="M1663">
        <f t="shared" si="488"/>
        <v>0</v>
      </c>
      <c r="N1663">
        <f t="shared" si="489"/>
        <v>0</v>
      </c>
      <c r="O1663" t="str">
        <f t="shared" si="490"/>
        <v>wit rondje</v>
      </c>
      <c r="P1663" t="str">
        <f t="shared" si="491"/>
        <v>DIN00483</v>
      </c>
      <c r="Q1663" t="str">
        <f t="shared" si="502"/>
        <v>Lph 8</v>
      </c>
      <c r="R1663" t="str">
        <f t="shared" si="484"/>
        <v/>
      </c>
      <c r="T1663" t="str">
        <f t="shared" si="492"/>
        <v>DINXPERLO</v>
      </c>
      <c r="U1663" t="str">
        <f t="shared" si="493"/>
        <v>Terborgseweg</v>
      </c>
      <c r="V1663" s="62" t="str">
        <f t="shared" si="494"/>
        <v>DIN00483</v>
      </c>
      <c r="W1663" s="15" t="e">
        <f>IF(J1663,#REF!,"")</f>
        <v>#REF!</v>
      </c>
      <c r="X1663" s="15" t="e">
        <f>IF(J1663,#REF!,"")</f>
        <v>#REF!</v>
      </c>
      <c r="Y1663" s="62" t="str">
        <f t="shared" si="495"/>
        <v xml:space="preserve"> </v>
      </c>
      <c r="AA1663" s="69"/>
      <c r="AB1663" s="90">
        <v>8</v>
      </c>
      <c r="AC1663" s="5" t="s">
        <v>2724</v>
      </c>
      <c r="AD1663" s="90" t="str">
        <f t="shared" si="496"/>
        <v/>
      </c>
      <c r="AE1663" s="90" t="str">
        <f t="shared" si="497"/>
        <v/>
      </c>
      <c r="AF1663" t="str">
        <f t="shared" si="501"/>
        <v/>
      </c>
      <c r="AH1663" t="str">
        <f t="shared" si="485"/>
        <v/>
      </c>
      <c r="AI1663" t="str">
        <f>IF(AH1663&gt;"",VLOOKUP(AH1663,'MAATREGELEN TBV BESTEK '!$A$3:$N$34,11,FALSE),"")</f>
        <v/>
      </c>
      <c r="AJ1663" t="str">
        <f>IF(AH1663&gt;"",VLOOKUP(AH1663,'MAATREGELEN TBV BESTEK '!$A$3:$N$34,13,FALSE),"")</f>
        <v/>
      </c>
      <c r="AK1663" t="str">
        <f>IF(AH1663&gt;"",VLOOKUP(AH1663,'MAATREGELEN TBV BESTEK '!$A$3:$N$34,14,FALSE),"")</f>
        <v/>
      </c>
    </row>
    <row r="1664" spans="1:37" ht="12" customHeight="1">
      <c r="A1664" s="49">
        <v>0</v>
      </c>
      <c r="B1664" s="49">
        <v>0</v>
      </c>
      <c r="C1664" t="s">
        <v>2363</v>
      </c>
      <c r="D1664" t="s">
        <v>4563</v>
      </c>
      <c r="E1664">
        <v>8</v>
      </c>
      <c r="F1664" t="s">
        <v>5915</v>
      </c>
      <c r="G1664" t="s">
        <v>4314</v>
      </c>
      <c r="H1664" s="64" t="s">
        <v>2337</v>
      </c>
      <c r="J1664">
        <f t="shared" si="486"/>
        <v>1</v>
      </c>
      <c r="K1664" t="str">
        <f t="shared" si="487"/>
        <v/>
      </c>
      <c r="L1664" t="str">
        <f t="shared" si="483"/>
        <v/>
      </c>
      <c r="M1664">
        <f t="shared" si="488"/>
        <v>0</v>
      </c>
      <c r="N1664">
        <f t="shared" si="489"/>
        <v>0</v>
      </c>
      <c r="O1664" t="str">
        <f t="shared" si="490"/>
        <v>wit rondje</v>
      </c>
      <c r="P1664" t="str">
        <f t="shared" si="491"/>
        <v>DIN00484</v>
      </c>
      <c r="Q1664" t="str">
        <f t="shared" si="502"/>
        <v>Lph 8</v>
      </c>
      <c r="R1664" t="str">
        <f t="shared" si="484"/>
        <v/>
      </c>
      <c r="T1664" t="str">
        <f t="shared" si="492"/>
        <v>DINXPERLO</v>
      </c>
      <c r="U1664" t="str">
        <f t="shared" si="493"/>
        <v>Terborgseweg</v>
      </c>
      <c r="V1664" s="62" t="str">
        <f t="shared" si="494"/>
        <v>DIN00484</v>
      </c>
      <c r="W1664" s="15" t="e">
        <f>IF(J1664,#REF!,"")</f>
        <v>#REF!</v>
      </c>
      <c r="X1664" s="15" t="e">
        <f>IF(J1664,#REF!,"")</f>
        <v>#REF!</v>
      </c>
      <c r="Y1664" s="62" t="str">
        <f t="shared" si="495"/>
        <v xml:space="preserve"> </v>
      </c>
      <c r="AA1664" s="69"/>
      <c r="AB1664" s="90">
        <v>8</v>
      </c>
      <c r="AC1664" s="5" t="s">
        <v>2724</v>
      </c>
      <c r="AD1664" s="90" t="str">
        <f t="shared" si="496"/>
        <v/>
      </c>
      <c r="AE1664" s="90" t="str">
        <f t="shared" si="497"/>
        <v/>
      </c>
      <c r="AF1664" t="str">
        <f t="shared" si="501"/>
        <v/>
      </c>
      <c r="AH1664" t="str">
        <f t="shared" si="485"/>
        <v/>
      </c>
      <c r="AI1664" t="str">
        <f>IF(AH1664&gt;"",VLOOKUP(AH1664,'MAATREGELEN TBV BESTEK '!$A$3:$N$34,11,FALSE),"")</f>
        <v/>
      </c>
      <c r="AJ1664" t="str">
        <f>IF(AH1664&gt;"",VLOOKUP(AH1664,'MAATREGELEN TBV BESTEK '!$A$3:$N$34,13,FALSE),"")</f>
        <v/>
      </c>
      <c r="AK1664" t="str">
        <f>IF(AH1664&gt;"",VLOOKUP(AH1664,'MAATREGELEN TBV BESTEK '!$A$3:$N$34,14,FALSE),"")</f>
        <v/>
      </c>
    </row>
    <row r="1665" spans="1:37" ht="12" customHeight="1">
      <c r="A1665" s="49">
        <v>230386.79</v>
      </c>
      <c r="B1665" s="49">
        <v>431791.49300000002</v>
      </c>
      <c r="C1665" t="s">
        <v>2354</v>
      </c>
      <c r="D1665" t="s">
        <v>4563</v>
      </c>
      <c r="E1665">
        <v>8</v>
      </c>
      <c r="F1665" t="s">
        <v>5915</v>
      </c>
      <c r="G1665" t="s">
        <v>4314</v>
      </c>
      <c r="H1665" s="64" t="s">
        <v>2337</v>
      </c>
      <c r="J1665">
        <f t="shared" si="486"/>
        <v>1</v>
      </c>
      <c r="K1665" t="str">
        <f t="shared" si="487"/>
        <v/>
      </c>
      <c r="L1665" t="str">
        <f t="shared" si="483"/>
        <v/>
      </c>
      <c r="M1665">
        <f t="shared" si="488"/>
        <v>230386.79</v>
      </c>
      <c r="N1665">
        <f t="shared" si="489"/>
        <v>431791.49300000002</v>
      </c>
      <c r="O1665" t="str">
        <f t="shared" si="490"/>
        <v>wit rondje</v>
      </c>
      <c r="P1665" t="str">
        <f t="shared" si="491"/>
        <v>DIN00485</v>
      </c>
      <c r="Q1665" t="str">
        <f t="shared" si="502"/>
        <v>Lph 8</v>
      </c>
      <c r="R1665" t="str">
        <f t="shared" si="484"/>
        <v/>
      </c>
      <c r="T1665" t="str">
        <f t="shared" si="492"/>
        <v>DINXPERLO</v>
      </c>
      <c r="U1665" t="str">
        <f t="shared" si="493"/>
        <v>Terborgseweg</v>
      </c>
      <c r="V1665" s="62" t="str">
        <f t="shared" si="494"/>
        <v>DIN00485</v>
      </c>
      <c r="W1665" s="15" t="e">
        <f>IF(J1665,#REF!,"")</f>
        <v>#REF!</v>
      </c>
      <c r="X1665" s="15" t="e">
        <f>IF(J1665,#REF!,"")</f>
        <v>#REF!</v>
      </c>
      <c r="Y1665" s="62" t="str">
        <f t="shared" si="495"/>
        <v xml:space="preserve"> </v>
      </c>
      <c r="AA1665" s="69"/>
      <c r="AB1665" s="90">
        <v>8</v>
      </c>
      <c r="AC1665" s="5" t="s">
        <v>2724</v>
      </c>
      <c r="AD1665" s="90" t="str">
        <f t="shared" si="496"/>
        <v/>
      </c>
      <c r="AE1665" s="90" t="str">
        <f t="shared" si="497"/>
        <v/>
      </c>
      <c r="AF1665" t="str">
        <f t="shared" si="501"/>
        <v/>
      </c>
      <c r="AH1665" t="str">
        <f t="shared" si="485"/>
        <v/>
      </c>
      <c r="AI1665" t="str">
        <f>IF(AH1665&gt;"",VLOOKUP(AH1665,'MAATREGELEN TBV BESTEK '!$A$3:$N$34,11,FALSE),"")</f>
        <v/>
      </c>
      <c r="AJ1665" t="str">
        <f>IF(AH1665&gt;"",VLOOKUP(AH1665,'MAATREGELEN TBV BESTEK '!$A$3:$N$34,13,FALSE),"")</f>
        <v/>
      </c>
      <c r="AK1665" t="str">
        <f>IF(AH1665&gt;"",VLOOKUP(AH1665,'MAATREGELEN TBV BESTEK '!$A$3:$N$34,14,FALSE),"")</f>
        <v/>
      </c>
    </row>
    <row r="1666" spans="1:37" ht="12" customHeight="1">
      <c r="A1666" s="49">
        <v>230385.72399999999</v>
      </c>
      <c r="B1666" s="49">
        <v>431763.554</v>
      </c>
      <c r="C1666" t="s">
        <v>2357</v>
      </c>
      <c r="D1666" t="s">
        <v>4563</v>
      </c>
      <c r="E1666">
        <v>8</v>
      </c>
      <c r="F1666" t="s">
        <v>5915</v>
      </c>
      <c r="G1666" t="s">
        <v>4314</v>
      </c>
      <c r="H1666" s="64" t="s">
        <v>2337</v>
      </c>
      <c r="J1666">
        <f t="shared" si="486"/>
        <v>1</v>
      </c>
      <c r="K1666" t="str">
        <f t="shared" si="487"/>
        <v/>
      </c>
      <c r="L1666" t="str">
        <f t="shared" si="483"/>
        <v/>
      </c>
      <c r="M1666">
        <f t="shared" si="488"/>
        <v>230385.72399999999</v>
      </c>
      <c r="N1666">
        <f t="shared" si="489"/>
        <v>431763.554</v>
      </c>
      <c r="O1666" t="str">
        <f t="shared" si="490"/>
        <v>wit rondje</v>
      </c>
      <c r="P1666" t="str">
        <f t="shared" si="491"/>
        <v>DIN00486</v>
      </c>
      <c r="Q1666" t="str">
        <f t="shared" si="502"/>
        <v>Lph 8</v>
      </c>
      <c r="R1666" t="str">
        <f t="shared" si="484"/>
        <v/>
      </c>
      <c r="T1666" t="str">
        <f t="shared" si="492"/>
        <v>DINXPERLO</v>
      </c>
      <c r="U1666" t="str">
        <f t="shared" si="493"/>
        <v>Terborgseweg</v>
      </c>
      <c r="V1666" s="62" t="str">
        <f t="shared" si="494"/>
        <v>DIN00486</v>
      </c>
      <c r="W1666" s="15" t="e">
        <f>IF(J1666,#REF!,"")</f>
        <v>#REF!</v>
      </c>
      <c r="X1666" s="15" t="e">
        <f>IF(J1666,#REF!,"")</f>
        <v>#REF!</v>
      </c>
      <c r="Y1666" s="62" t="str">
        <f t="shared" si="495"/>
        <v xml:space="preserve"> </v>
      </c>
      <c r="AA1666" s="69"/>
      <c r="AB1666" s="90">
        <v>8</v>
      </c>
      <c r="AC1666" s="5" t="s">
        <v>2724</v>
      </c>
      <c r="AD1666" s="90" t="str">
        <f t="shared" si="496"/>
        <v/>
      </c>
      <c r="AE1666" s="90" t="str">
        <f t="shared" si="497"/>
        <v/>
      </c>
      <c r="AF1666" t="str">
        <f t="shared" si="501"/>
        <v/>
      </c>
      <c r="AH1666" t="str">
        <f t="shared" si="485"/>
        <v/>
      </c>
      <c r="AI1666" t="str">
        <f>IF(AH1666&gt;"",VLOOKUP(AH1666,'MAATREGELEN TBV BESTEK '!$A$3:$N$34,11,FALSE),"")</f>
        <v/>
      </c>
      <c r="AJ1666" t="str">
        <f>IF(AH1666&gt;"",VLOOKUP(AH1666,'MAATREGELEN TBV BESTEK '!$A$3:$N$34,13,FALSE),"")</f>
        <v/>
      </c>
      <c r="AK1666" t="str">
        <f>IF(AH1666&gt;"",VLOOKUP(AH1666,'MAATREGELEN TBV BESTEK '!$A$3:$N$34,14,FALSE),"")</f>
        <v/>
      </c>
    </row>
    <row r="1667" spans="1:37" ht="12" customHeight="1">
      <c r="A1667" s="49">
        <v>230418.524</v>
      </c>
      <c r="B1667" s="49">
        <v>431741.01899999997</v>
      </c>
      <c r="C1667" t="s">
        <v>2355</v>
      </c>
      <c r="D1667" t="s">
        <v>4563</v>
      </c>
      <c r="E1667">
        <v>8</v>
      </c>
      <c r="F1667" t="s">
        <v>5915</v>
      </c>
      <c r="G1667" t="s">
        <v>4314</v>
      </c>
      <c r="H1667" s="64" t="s">
        <v>2337</v>
      </c>
      <c r="J1667">
        <f t="shared" si="486"/>
        <v>1</v>
      </c>
      <c r="K1667" t="str">
        <f t="shared" si="487"/>
        <v/>
      </c>
      <c r="L1667" t="str">
        <f t="shared" si="483"/>
        <v/>
      </c>
      <c r="M1667">
        <f t="shared" si="488"/>
        <v>230418.524</v>
      </c>
      <c r="N1667">
        <f t="shared" si="489"/>
        <v>431741.01899999997</v>
      </c>
      <c r="O1667" t="str">
        <f t="shared" si="490"/>
        <v>wit rondje</v>
      </c>
      <c r="P1667" t="str">
        <f t="shared" si="491"/>
        <v>DIN00487</v>
      </c>
      <c r="Q1667" t="str">
        <f t="shared" si="502"/>
        <v>Lph 8</v>
      </c>
      <c r="R1667" t="str">
        <f t="shared" si="484"/>
        <v/>
      </c>
      <c r="T1667" t="str">
        <f t="shared" si="492"/>
        <v>DINXPERLO</v>
      </c>
      <c r="U1667" t="str">
        <f t="shared" si="493"/>
        <v>Terborgseweg</v>
      </c>
      <c r="V1667" s="62" t="str">
        <f t="shared" si="494"/>
        <v>DIN00487</v>
      </c>
      <c r="W1667" s="15" t="e">
        <f>IF(J1667,#REF!,"")</f>
        <v>#REF!</v>
      </c>
      <c r="X1667" s="15" t="e">
        <f>IF(J1667,#REF!,"")</f>
        <v>#REF!</v>
      </c>
      <c r="Y1667" s="62" t="str">
        <f t="shared" si="495"/>
        <v xml:space="preserve"> </v>
      </c>
      <c r="AA1667" s="69"/>
      <c r="AB1667" s="90">
        <v>8</v>
      </c>
      <c r="AC1667" s="5" t="s">
        <v>2724</v>
      </c>
      <c r="AD1667" s="90" t="str">
        <f t="shared" si="496"/>
        <v/>
      </c>
      <c r="AE1667" s="90" t="str">
        <f t="shared" si="497"/>
        <v/>
      </c>
      <c r="AF1667" t="str">
        <f t="shared" si="501"/>
        <v/>
      </c>
      <c r="AH1667" t="str">
        <f t="shared" si="485"/>
        <v/>
      </c>
      <c r="AI1667" t="str">
        <f>IF(AH1667&gt;"",VLOOKUP(AH1667,'MAATREGELEN TBV BESTEK '!$A$3:$N$34,11,FALSE),"")</f>
        <v/>
      </c>
      <c r="AJ1667" t="str">
        <f>IF(AH1667&gt;"",VLOOKUP(AH1667,'MAATREGELEN TBV BESTEK '!$A$3:$N$34,13,FALSE),"")</f>
        <v/>
      </c>
      <c r="AK1667" t="str">
        <f>IF(AH1667&gt;"",VLOOKUP(AH1667,'MAATREGELEN TBV BESTEK '!$A$3:$N$34,14,FALSE),"")</f>
        <v/>
      </c>
    </row>
    <row r="1668" spans="1:37" ht="12" customHeight="1">
      <c r="A1668" s="49">
        <v>230447.89199999999</v>
      </c>
      <c r="B1668" s="49">
        <v>431698.03100000002</v>
      </c>
      <c r="C1668" t="s">
        <v>2344</v>
      </c>
      <c r="D1668" t="s">
        <v>4563</v>
      </c>
      <c r="E1668">
        <v>8</v>
      </c>
      <c r="F1668" t="s">
        <v>5915</v>
      </c>
      <c r="G1668" t="s">
        <v>4314</v>
      </c>
      <c r="H1668" s="64" t="s">
        <v>2337</v>
      </c>
      <c r="J1668">
        <f t="shared" si="486"/>
        <v>1</v>
      </c>
      <c r="K1668" t="str">
        <f t="shared" si="487"/>
        <v/>
      </c>
      <c r="L1668" t="str">
        <f t="shared" si="483"/>
        <v/>
      </c>
      <c r="M1668">
        <f t="shared" si="488"/>
        <v>230447.89199999999</v>
      </c>
      <c r="N1668">
        <f t="shared" si="489"/>
        <v>431698.03100000002</v>
      </c>
      <c r="O1668" t="str">
        <f t="shared" si="490"/>
        <v>wit rondje</v>
      </c>
      <c r="P1668" t="str">
        <f t="shared" si="491"/>
        <v>DIN00489</v>
      </c>
      <c r="Q1668" t="str">
        <f t="shared" si="502"/>
        <v>Lph 8</v>
      </c>
      <c r="R1668" t="str">
        <f t="shared" si="484"/>
        <v/>
      </c>
      <c r="T1668" t="str">
        <f t="shared" si="492"/>
        <v>DINXPERLO</v>
      </c>
      <c r="U1668" t="str">
        <f t="shared" si="493"/>
        <v>Terborgseweg</v>
      </c>
      <c r="V1668" s="62" t="str">
        <f t="shared" si="494"/>
        <v>DIN00489</v>
      </c>
      <c r="W1668" s="15" t="e">
        <f>IF(J1668,#REF!,"")</f>
        <v>#REF!</v>
      </c>
      <c r="X1668" s="15" t="e">
        <f>IF(J1668,#REF!,"")</f>
        <v>#REF!</v>
      </c>
      <c r="Y1668" s="62" t="str">
        <f t="shared" si="495"/>
        <v xml:space="preserve"> </v>
      </c>
      <c r="AA1668" s="69"/>
      <c r="AB1668" s="90">
        <v>8</v>
      </c>
      <c r="AC1668" s="5" t="s">
        <v>2345</v>
      </c>
      <c r="AD1668" s="90" t="str">
        <f t="shared" si="496"/>
        <v/>
      </c>
      <c r="AE1668" s="90" t="str">
        <f t="shared" si="497"/>
        <v/>
      </c>
      <c r="AF1668" t="str">
        <f t="shared" si="501"/>
        <v/>
      </c>
      <c r="AH1668" t="str">
        <f t="shared" si="485"/>
        <v/>
      </c>
      <c r="AI1668" t="str">
        <f>IF(AH1668&gt;"",VLOOKUP(AH1668,'MAATREGELEN TBV BESTEK '!$A$3:$N$34,11,FALSE),"")</f>
        <v/>
      </c>
      <c r="AJ1668" t="str">
        <f>IF(AH1668&gt;"",VLOOKUP(AH1668,'MAATREGELEN TBV BESTEK '!$A$3:$N$34,13,FALSE),"")</f>
        <v/>
      </c>
      <c r="AK1668" t="str">
        <f>IF(AH1668&gt;"",VLOOKUP(AH1668,'MAATREGELEN TBV BESTEK '!$A$3:$N$34,14,FALSE),"")</f>
        <v/>
      </c>
    </row>
    <row r="1669" spans="1:37" ht="12" customHeight="1">
      <c r="A1669" s="49">
        <v>230466.52299999999</v>
      </c>
      <c r="B1669" s="49">
        <v>431667.53200000001</v>
      </c>
      <c r="C1669" t="s">
        <v>2356</v>
      </c>
      <c r="D1669" t="s">
        <v>4563</v>
      </c>
      <c r="E1669">
        <v>8</v>
      </c>
      <c r="F1669" t="s">
        <v>5915</v>
      </c>
      <c r="G1669" t="s">
        <v>4314</v>
      </c>
      <c r="H1669" s="64" t="s">
        <v>2337</v>
      </c>
      <c r="J1669">
        <f t="shared" si="486"/>
        <v>1</v>
      </c>
      <c r="K1669" t="str">
        <f t="shared" si="487"/>
        <v/>
      </c>
      <c r="L1669" t="str">
        <f t="shared" ref="L1669:L1732" si="503">IF(R1669="Luma MINI","groen",IF(R1669="Brisa PLUS","rood",IF(R1669="Kegel 2000 Led","zwart","")))</f>
        <v/>
      </c>
      <c r="M1669">
        <f t="shared" si="488"/>
        <v>230466.52299999999</v>
      </c>
      <c r="N1669">
        <f t="shared" si="489"/>
        <v>431667.53200000001</v>
      </c>
      <c r="O1669" t="str">
        <f t="shared" si="490"/>
        <v>wit rondje</v>
      </c>
      <c r="P1669" t="str">
        <f t="shared" si="491"/>
        <v>DIN00490</v>
      </c>
      <c r="Q1669" t="str">
        <f t="shared" si="502"/>
        <v>Lph 8</v>
      </c>
      <c r="R1669" t="str">
        <f t="shared" ref="R1669:R1732" si="504">F1669</f>
        <v/>
      </c>
      <c r="T1669" t="str">
        <f t="shared" si="492"/>
        <v>DINXPERLO</v>
      </c>
      <c r="U1669" t="str">
        <f t="shared" si="493"/>
        <v>Terborgseweg</v>
      </c>
      <c r="V1669" s="62" t="str">
        <f t="shared" si="494"/>
        <v>DIN00490</v>
      </c>
      <c r="W1669" s="15" t="e">
        <f>IF(J1669,#REF!,"")</f>
        <v>#REF!</v>
      </c>
      <c r="X1669" s="15" t="e">
        <f>IF(J1669,#REF!,"")</f>
        <v>#REF!</v>
      </c>
      <c r="Y1669" s="62" t="str">
        <f t="shared" si="495"/>
        <v xml:space="preserve"> </v>
      </c>
      <c r="AA1669" s="69"/>
      <c r="AB1669" s="90">
        <v>8</v>
      </c>
      <c r="AC1669" s="5" t="s">
        <v>2724</v>
      </c>
      <c r="AD1669" s="90" t="str">
        <f t="shared" si="496"/>
        <v/>
      </c>
      <c r="AE1669" s="90" t="str">
        <f t="shared" si="497"/>
        <v/>
      </c>
      <c r="AF1669" t="str">
        <f t="shared" si="501"/>
        <v/>
      </c>
      <c r="AH1669" t="str">
        <f t="shared" ref="AH1669:AH1732" si="505">IF(Y1669="AV",Y1669&amp;" "&amp;AB1669&amp;"-&gt;"&amp;AB1669&amp; " "&amp;AE1669,"")&amp;IF(Y1669="MV AV",Y1669&amp;" "&amp;AB1669&amp;"-&gt;"&amp;AD1669&amp; " "&amp;AE1669,"")&amp;IF(Y1669="NM NA",Y1669&amp;" "&amp;AB1669&amp;"-&gt;"&amp;AD1669&amp; " "&amp;AE1669,"")</f>
        <v/>
      </c>
      <c r="AI1669" t="str">
        <f>IF(AH1669&gt;"",VLOOKUP(AH1669,'MAATREGELEN TBV BESTEK '!$A$3:$N$34,11,FALSE),"")</f>
        <v/>
      </c>
      <c r="AJ1669" t="str">
        <f>IF(AH1669&gt;"",VLOOKUP(AH1669,'MAATREGELEN TBV BESTEK '!$A$3:$N$34,13,FALSE),"")</f>
        <v/>
      </c>
      <c r="AK1669" t="str">
        <f>IF(AH1669&gt;"",VLOOKUP(AH1669,'MAATREGELEN TBV BESTEK '!$A$3:$N$34,14,FALSE),"")</f>
        <v/>
      </c>
    </row>
    <row r="1670" spans="1:37" ht="12" customHeight="1">
      <c r="A1670" s="49">
        <v>0</v>
      </c>
      <c r="B1670" s="49">
        <v>0</v>
      </c>
      <c r="C1670" t="s">
        <v>2347</v>
      </c>
      <c r="D1670" t="s">
        <v>4563</v>
      </c>
      <c r="E1670">
        <v>8</v>
      </c>
      <c r="F1670" t="s">
        <v>5915</v>
      </c>
      <c r="G1670" t="s">
        <v>4314</v>
      </c>
      <c r="H1670" s="64" t="s">
        <v>2337</v>
      </c>
      <c r="J1670">
        <f t="shared" ref="J1670:J1733" si="506">IF(C1670=C1669,0,1)</f>
        <v>1</v>
      </c>
      <c r="K1670" t="str">
        <f t="shared" ref="K1670:K1733" si="507">IF(J1670=0,"",IF(D1670="MV AV","dicht",IF(D1670="AV","halfopen","")))</f>
        <v/>
      </c>
      <c r="L1670" t="str">
        <f t="shared" si="503"/>
        <v/>
      </c>
      <c r="M1670">
        <f t="shared" ref="M1670:M1733" si="508">IF(J1670=1,A1670,"")</f>
        <v>0</v>
      </c>
      <c r="N1670">
        <f t="shared" ref="N1670:N1733" si="509">IF(J1670=1,B1670,"")</f>
        <v>0</v>
      </c>
      <c r="O1670" t="str">
        <f t="shared" ref="O1670:O1733" si="510">IF(J1670=1,IF(K1670="","wit rondje",L1670&amp;" "&amp;K1670),"")</f>
        <v>wit rondje</v>
      </c>
      <c r="P1670" t="str">
        <f t="shared" ref="P1670:P1733" si="511">IF(J1670=1,C1670,"")</f>
        <v>DIN00698</v>
      </c>
      <c r="Q1670" t="str">
        <f t="shared" si="502"/>
        <v>Lph 8</v>
      </c>
      <c r="R1670" t="str">
        <f t="shared" si="504"/>
        <v/>
      </c>
      <c r="T1670" t="str">
        <f t="shared" ref="T1670:T1733" si="512">G1670</f>
        <v>DINXPERLO</v>
      </c>
      <c r="U1670" t="str">
        <f t="shared" ref="U1670:U1733" si="513">H1670</f>
        <v>Terborgseweg</v>
      </c>
      <c r="V1670" s="62" t="str">
        <f t="shared" ref="V1670:V1733" si="514">P1670</f>
        <v>DIN00698</v>
      </c>
      <c r="W1670" s="15" t="e">
        <f>IF(J1670,#REF!,"")</f>
        <v>#REF!</v>
      </c>
      <c r="X1670" s="15" t="e">
        <f>IF(J1670,#REF!,"")</f>
        <v>#REF!</v>
      </c>
      <c r="Y1670" s="62" t="str">
        <f t="shared" ref="Y1670:Y1733" si="515">D1670</f>
        <v xml:space="preserve"> </v>
      </c>
      <c r="AA1670" s="69"/>
      <c r="AB1670" s="90">
        <v>8</v>
      </c>
      <c r="AC1670" s="5" t="s">
        <v>2345</v>
      </c>
      <c r="AD1670" s="90" t="str">
        <f t="shared" ref="AD1670:AD1733" si="516">IF(D1670="MV AV",E1670,"")</f>
        <v/>
      </c>
      <c r="AE1670" s="90" t="str">
        <f t="shared" ref="AE1670:AE1733" si="517">R1670</f>
        <v/>
      </c>
      <c r="AF1670" t="str">
        <f t="shared" si="501"/>
        <v/>
      </c>
      <c r="AH1670" t="str">
        <f t="shared" si="505"/>
        <v/>
      </c>
      <c r="AI1670" t="str">
        <f>IF(AH1670&gt;"",VLOOKUP(AH1670,'MAATREGELEN TBV BESTEK '!$A$3:$N$34,11,FALSE),"")</f>
        <v/>
      </c>
      <c r="AJ1670" t="str">
        <f>IF(AH1670&gt;"",VLOOKUP(AH1670,'MAATREGELEN TBV BESTEK '!$A$3:$N$34,13,FALSE),"")</f>
        <v/>
      </c>
      <c r="AK1670" t="str">
        <f>IF(AH1670&gt;"",VLOOKUP(AH1670,'MAATREGELEN TBV BESTEK '!$A$3:$N$34,14,FALSE),"")</f>
        <v/>
      </c>
    </row>
    <row r="1671" spans="1:37" ht="12" customHeight="1">
      <c r="A1671" s="49">
        <v>230450.04800000001</v>
      </c>
      <c r="B1671" s="49">
        <v>431671.48599999998</v>
      </c>
      <c r="C1671" t="s">
        <v>4343</v>
      </c>
      <c r="D1671" t="s">
        <v>4563</v>
      </c>
      <c r="E1671">
        <v>8</v>
      </c>
      <c r="F1671" t="s">
        <v>5915</v>
      </c>
      <c r="G1671" t="s">
        <v>4314</v>
      </c>
      <c r="H1671" s="64" t="s">
        <v>2337</v>
      </c>
      <c r="J1671">
        <f t="shared" si="506"/>
        <v>1</v>
      </c>
      <c r="K1671" t="str">
        <f t="shared" si="507"/>
        <v/>
      </c>
      <c r="L1671" t="str">
        <f t="shared" si="503"/>
        <v/>
      </c>
      <c r="M1671">
        <f t="shared" si="508"/>
        <v>230450.04800000001</v>
      </c>
      <c r="N1671">
        <f t="shared" si="509"/>
        <v>431671.48599999998</v>
      </c>
      <c r="O1671" t="str">
        <f t="shared" si="510"/>
        <v>wit rondje</v>
      </c>
      <c r="P1671" t="str">
        <f t="shared" si="511"/>
        <v>DIN01053</v>
      </c>
      <c r="Q1671" t="str">
        <f t="shared" si="502"/>
        <v>Lph 8</v>
      </c>
      <c r="R1671" t="str">
        <f t="shared" si="504"/>
        <v/>
      </c>
      <c r="T1671" t="str">
        <f t="shared" si="512"/>
        <v>DINXPERLO</v>
      </c>
      <c r="U1671" t="str">
        <f t="shared" si="513"/>
        <v>Terborgseweg</v>
      </c>
      <c r="V1671" s="62" t="str">
        <f t="shared" si="514"/>
        <v>DIN01053</v>
      </c>
      <c r="W1671" s="15" t="e">
        <f>IF(J1671,#REF!,"")</f>
        <v>#REF!</v>
      </c>
      <c r="X1671" s="15" t="e">
        <f>IF(J1671,#REF!,"")</f>
        <v>#REF!</v>
      </c>
      <c r="Y1671" s="62" t="str">
        <f t="shared" si="515"/>
        <v xml:space="preserve"> </v>
      </c>
      <c r="AA1671" s="69"/>
      <c r="AB1671" s="90">
        <v>8</v>
      </c>
      <c r="AC1671" s="5" t="s">
        <v>2724</v>
      </c>
      <c r="AD1671" s="90" t="str">
        <f t="shared" si="516"/>
        <v/>
      </c>
      <c r="AE1671" s="90" t="str">
        <f t="shared" si="517"/>
        <v/>
      </c>
      <c r="AF1671" t="str">
        <f t="shared" si="501"/>
        <v/>
      </c>
      <c r="AH1671" t="str">
        <f t="shared" si="505"/>
        <v/>
      </c>
      <c r="AI1671" t="str">
        <f>IF(AH1671&gt;"",VLOOKUP(AH1671,'MAATREGELEN TBV BESTEK '!$A$3:$N$34,11,FALSE),"")</f>
        <v/>
      </c>
      <c r="AJ1671" t="str">
        <f>IF(AH1671&gt;"",VLOOKUP(AH1671,'MAATREGELEN TBV BESTEK '!$A$3:$N$34,13,FALSE),"")</f>
        <v/>
      </c>
      <c r="AK1671" t="str">
        <f>IF(AH1671&gt;"",VLOOKUP(AH1671,'MAATREGELEN TBV BESTEK '!$A$3:$N$34,14,FALSE),"")</f>
        <v/>
      </c>
    </row>
    <row r="1672" spans="1:37" ht="12" customHeight="1">
      <c r="A1672" s="49">
        <v>230800.897</v>
      </c>
      <c r="B1672" s="49">
        <v>431175.098</v>
      </c>
      <c r="C1672" t="s">
        <v>2348</v>
      </c>
      <c r="D1672" t="s">
        <v>4563</v>
      </c>
      <c r="E1672">
        <v>8</v>
      </c>
      <c r="F1672" t="s">
        <v>5915</v>
      </c>
      <c r="G1672" t="s">
        <v>4314</v>
      </c>
      <c r="H1672" s="64" t="s">
        <v>2337</v>
      </c>
      <c r="J1672">
        <f t="shared" si="506"/>
        <v>1</v>
      </c>
      <c r="K1672" t="str">
        <f t="shared" si="507"/>
        <v/>
      </c>
      <c r="L1672" t="str">
        <f t="shared" si="503"/>
        <v/>
      </c>
      <c r="M1672">
        <f t="shared" si="508"/>
        <v>230800.897</v>
      </c>
      <c r="N1672">
        <f t="shared" si="509"/>
        <v>431175.098</v>
      </c>
      <c r="O1672" t="str">
        <f t="shared" si="510"/>
        <v>wit rondje</v>
      </c>
      <c r="P1672" t="str">
        <f t="shared" si="511"/>
        <v>DIN01054</v>
      </c>
      <c r="Q1672" t="str">
        <f t="shared" si="502"/>
        <v>Lph 8</v>
      </c>
      <c r="R1672" t="str">
        <f t="shared" si="504"/>
        <v/>
      </c>
      <c r="T1672" t="str">
        <f t="shared" si="512"/>
        <v>DINXPERLO</v>
      </c>
      <c r="U1672" t="str">
        <f t="shared" si="513"/>
        <v>Terborgseweg</v>
      </c>
      <c r="V1672" s="62" t="str">
        <f t="shared" si="514"/>
        <v>DIN01054</v>
      </c>
      <c r="W1672" s="15" t="e">
        <f>IF(J1672,#REF!,"")</f>
        <v>#REF!</v>
      </c>
      <c r="X1672" s="15" t="e">
        <f>IF(J1672,#REF!,"")</f>
        <v>#REF!</v>
      </c>
      <c r="Y1672" s="62" t="str">
        <f t="shared" si="515"/>
        <v xml:space="preserve"> </v>
      </c>
      <c r="AA1672" s="69"/>
      <c r="AB1672" s="90">
        <v>8</v>
      </c>
      <c r="AC1672" s="5" t="s">
        <v>2345</v>
      </c>
      <c r="AD1672" s="90" t="str">
        <f t="shared" si="516"/>
        <v/>
      </c>
      <c r="AE1672" s="90" t="str">
        <f t="shared" si="517"/>
        <v/>
      </c>
      <c r="AF1672" t="str">
        <f t="shared" si="501"/>
        <v/>
      </c>
      <c r="AH1672" t="str">
        <f t="shared" si="505"/>
        <v/>
      </c>
      <c r="AI1672" t="str">
        <f>IF(AH1672&gt;"",VLOOKUP(AH1672,'MAATREGELEN TBV BESTEK '!$A$3:$N$34,11,FALSE),"")</f>
        <v/>
      </c>
      <c r="AJ1672" t="str">
        <f>IF(AH1672&gt;"",VLOOKUP(AH1672,'MAATREGELEN TBV BESTEK '!$A$3:$N$34,13,FALSE),"")</f>
        <v/>
      </c>
      <c r="AK1672" t="str">
        <f>IF(AH1672&gt;"",VLOOKUP(AH1672,'MAATREGELEN TBV BESTEK '!$A$3:$N$34,14,FALSE),"")</f>
        <v/>
      </c>
    </row>
    <row r="1673" spans="1:37" ht="12" customHeight="1">
      <c r="A1673" s="49">
        <v>230503.15</v>
      </c>
      <c r="B1673" s="49">
        <v>431645.66399999999</v>
      </c>
      <c r="C1673" t="s">
        <v>2339</v>
      </c>
      <c r="D1673" t="s">
        <v>4563</v>
      </c>
      <c r="E1673">
        <v>4</v>
      </c>
      <c r="F1673" t="s">
        <v>5915</v>
      </c>
      <c r="G1673" t="s">
        <v>4314</v>
      </c>
      <c r="H1673" s="64" t="s">
        <v>2337</v>
      </c>
      <c r="J1673">
        <f t="shared" si="506"/>
        <v>1</v>
      </c>
      <c r="K1673" t="str">
        <f t="shared" si="507"/>
        <v/>
      </c>
      <c r="L1673" t="str">
        <f t="shared" si="503"/>
        <v/>
      </c>
      <c r="M1673">
        <f t="shared" si="508"/>
        <v>230503.15</v>
      </c>
      <c r="N1673">
        <f t="shared" si="509"/>
        <v>431645.66399999999</v>
      </c>
      <c r="O1673" t="str">
        <f t="shared" si="510"/>
        <v>wit rondje</v>
      </c>
      <c r="P1673" t="str">
        <f t="shared" si="511"/>
        <v>DIN01215</v>
      </c>
      <c r="Q1673" t="str">
        <f t="shared" si="502"/>
        <v>Lph 4</v>
      </c>
      <c r="R1673" t="str">
        <f t="shared" si="504"/>
        <v/>
      </c>
      <c r="T1673" t="str">
        <f t="shared" si="512"/>
        <v>DINXPERLO</v>
      </c>
      <c r="U1673" t="str">
        <f t="shared" si="513"/>
        <v>Terborgseweg</v>
      </c>
      <c r="V1673" s="62" t="str">
        <f t="shared" si="514"/>
        <v>DIN01215</v>
      </c>
      <c r="W1673" s="15" t="e">
        <f>IF(J1673,#REF!,"")</f>
        <v>#REF!</v>
      </c>
      <c r="X1673" s="15" t="e">
        <f>IF(J1673,#REF!,"")</f>
        <v>#REF!</v>
      </c>
      <c r="Y1673" s="62" t="str">
        <f t="shared" si="515"/>
        <v xml:space="preserve"> </v>
      </c>
      <c r="AA1673" s="69"/>
      <c r="AB1673" s="90">
        <v>4</v>
      </c>
      <c r="AC1673" s="5" t="s">
        <v>2588</v>
      </c>
      <c r="AD1673" s="90" t="str">
        <f t="shared" si="516"/>
        <v/>
      </c>
      <c r="AE1673" s="90" t="str">
        <f t="shared" si="517"/>
        <v/>
      </c>
      <c r="AF1673" t="str">
        <f t="shared" si="501"/>
        <v/>
      </c>
      <c r="AH1673" t="str">
        <f t="shared" si="505"/>
        <v/>
      </c>
      <c r="AI1673" t="str">
        <f>IF(AH1673&gt;"",VLOOKUP(AH1673,'MAATREGELEN TBV BESTEK '!$A$3:$N$34,11,FALSE),"")</f>
        <v/>
      </c>
      <c r="AJ1673" t="str">
        <f>IF(AH1673&gt;"",VLOOKUP(AH1673,'MAATREGELEN TBV BESTEK '!$A$3:$N$34,13,FALSE),"")</f>
        <v/>
      </c>
      <c r="AK1673" t="str">
        <f>IF(AH1673&gt;"",VLOOKUP(AH1673,'MAATREGELEN TBV BESTEK '!$A$3:$N$34,14,FALSE),"")</f>
        <v/>
      </c>
    </row>
    <row r="1674" spans="1:37" ht="12" customHeight="1">
      <c r="A1674" s="49">
        <v>230488.89300000001</v>
      </c>
      <c r="B1674" s="49">
        <v>431671.67200000002</v>
      </c>
      <c r="C1674" t="s">
        <v>2340</v>
      </c>
      <c r="D1674" t="s">
        <v>4563</v>
      </c>
      <c r="E1674">
        <v>4</v>
      </c>
      <c r="F1674" t="s">
        <v>5915</v>
      </c>
      <c r="G1674" t="s">
        <v>4314</v>
      </c>
      <c r="H1674" s="64" t="s">
        <v>2337</v>
      </c>
      <c r="J1674">
        <f t="shared" si="506"/>
        <v>1</v>
      </c>
      <c r="K1674" t="str">
        <f t="shared" si="507"/>
        <v/>
      </c>
      <c r="L1674" t="str">
        <f t="shared" si="503"/>
        <v/>
      </c>
      <c r="M1674">
        <f t="shared" si="508"/>
        <v>230488.89300000001</v>
      </c>
      <c r="N1674">
        <f t="shared" si="509"/>
        <v>431671.67200000002</v>
      </c>
      <c r="O1674" t="str">
        <f t="shared" si="510"/>
        <v>wit rondje</v>
      </c>
      <c r="P1674" t="str">
        <f t="shared" si="511"/>
        <v>DIN01216</v>
      </c>
      <c r="Q1674" t="str">
        <f t="shared" si="502"/>
        <v>Lph 4</v>
      </c>
      <c r="R1674" t="str">
        <f t="shared" si="504"/>
        <v/>
      </c>
      <c r="T1674" t="str">
        <f t="shared" si="512"/>
        <v>DINXPERLO</v>
      </c>
      <c r="U1674" t="str">
        <f t="shared" si="513"/>
        <v>Terborgseweg</v>
      </c>
      <c r="V1674" s="62" t="str">
        <f t="shared" si="514"/>
        <v>DIN01216</v>
      </c>
      <c r="W1674" s="15" t="e">
        <f>IF(J1674,#REF!,"")</f>
        <v>#REF!</v>
      </c>
      <c r="X1674" s="15" t="e">
        <f>IF(J1674,#REF!,"")</f>
        <v>#REF!</v>
      </c>
      <c r="Y1674" s="62" t="str">
        <f t="shared" si="515"/>
        <v xml:space="preserve"> </v>
      </c>
      <c r="AA1674" s="69"/>
      <c r="AB1674" s="90">
        <v>4</v>
      </c>
      <c r="AC1674" s="5" t="s">
        <v>2588</v>
      </c>
      <c r="AD1674" s="90" t="str">
        <f t="shared" si="516"/>
        <v/>
      </c>
      <c r="AE1674" s="90" t="str">
        <f t="shared" si="517"/>
        <v/>
      </c>
      <c r="AF1674" t="str">
        <f t="shared" si="501"/>
        <v/>
      </c>
      <c r="AH1674" t="str">
        <f t="shared" si="505"/>
        <v/>
      </c>
      <c r="AI1674" t="str">
        <f>IF(AH1674&gt;"",VLOOKUP(AH1674,'MAATREGELEN TBV BESTEK '!$A$3:$N$34,11,FALSE),"")</f>
        <v/>
      </c>
      <c r="AJ1674" t="str">
        <f>IF(AH1674&gt;"",VLOOKUP(AH1674,'MAATREGELEN TBV BESTEK '!$A$3:$N$34,13,FALSE),"")</f>
        <v/>
      </c>
      <c r="AK1674" t="str">
        <f>IF(AH1674&gt;"",VLOOKUP(AH1674,'MAATREGELEN TBV BESTEK '!$A$3:$N$34,14,FALSE),"")</f>
        <v/>
      </c>
    </row>
    <row r="1675" spans="1:37" ht="12" customHeight="1">
      <c r="A1675" s="49">
        <v>230504.58799999999</v>
      </c>
      <c r="B1675" s="49">
        <v>431684.54100000003</v>
      </c>
      <c r="C1675" t="s">
        <v>2338</v>
      </c>
      <c r="D1675" t="s">
        <v>4563</v>
      </c>
      <c r="E1675">
        <v>4</v>
      </c>
      <c r="F1675" t="s">
        <v>5915</v>
      </c>
      <c r="G1675" t="s">
        <v>4314</v>
      </c>
      <c r="H1675" s="64" t="s">
        <v>2337</v>
      </c>
      <c r="J1675">
        <f t="shared" si="506"/>
        <v>1</v>
      </c>
      <c r="K1675" t="str">
        <f t="shared" si="507"/>
        <v/>
      </c>
      <c r="L1675" t="str">
        <f t="shared" si="503"/>
        <v/>
      </c>
      <c r="M1675">
        <f t="shared" si="508"/>
        <v>230504.58799999999</v>
      </c>
      <c r="N1675">
        <f t="shared" si="509"/>
        <v>431684.54100000003</v>
      </c>
      <c r="O1675" t="str">
        <f t="shared" si="510"/>
        <v>wit rondje</v>
      </c>
      <c r="P1675" t="str">
        <f t="shared" si="511"/>
        <v>DIN01236</v>
      </c>
      <c r="Q1675" t="str">
        <f t="shared" si="502"/>
        <v>Lph 4</v>
      </c>
      <c r="R1675" t="str">
        <f t="shared" si="504"/>
        <v/>
      </c>
      <c r="T1675" t="str">
        <f t="shared" si="512"/>
        <v>DINXPERLO</v>
      </c>
      <c r="U1675" t="str">
        <f t="shared" si="513"/>
        <v>Terborgseweg</v>
      </c>
      <c r="V1675" s="62" t="str">
        <f t="shared" si="514"/>
        <v>DIN01236</v>
      </c>
      <c r="W1675" s="15" t="e">
        <f>IF(J1675,#REF!,"")</f>
        <v>#REF!</v>
      </c>
      <c r="X1675" s="15" t="e">
        <f>IF(J1675,#REF!,"")</f>
        <v>#REF!</v>
      </c>
      <c r="Y1675" s="62" t="str">
        <f t="shared" si="515"/>
        <v xml:space="preserve"> </v>
      </c>
      <c r="AA1675" s="69"/>
      <c r="AB1675" s="90">
        <v>4</v>
      </c>
      <c r="AC1675" s="5" t="s">
        <v>2588</v>
      </c>
      <c r="AD1675" s="90" t="str">
        <f t="shared" si="516"/>
        <v/>
      </c>
      <c r="AE1675" s="90" t="str">
        <f t="shared" si="517"/>
        <v/>
      </c>
      <c r="AF1675" t="str">
        <f t="shared" si="501"/>
        <v/>
      </c>
      <c r="AH1675" t="str">
        <f t="shared" si="505"/>
        <v/>
      </c>
      <c r="AI1675" t="str">
        <f>IF(AH1675&gt;"",VLOOKUP(AH1675,'MAATREGELEN TBV BESTEK '!$A$3:$N$34,11,FALSE),"")</f>
        <v/>
      </c>
      <c r="AJ1675" t="str">
        <f>IF(AH1675&gt;"",VLOOKUP(AH1675,'MAATREGELEN TBV BESTEK '!$A$3:$N$34,13,FALSE),"")</f>
        <v/>
      </c>
      <c r="AK1675" t="str">
        <f>IF(AH1675&gt;"",VLOOKUP(AH1675,'MAATREGELEN TBV BESTEK '!$A$3:$N$34,14,FALSE),"")</f>
        <v/>
      </c>
    </row>
    <row r="1676" spans="1:37" ht="12" customHeight="1">
      <c r="A1676" s="49">
        <v>230341.88</v>
      </c>
      <c r="B1676" s="49">
        <v>431799.16200000001</v>
      </c>
      <c r="C1676" t="s">
        <v>4347</v>
      </c>
      <c r="D1676" t="s">
        <v>4563</v>
      </c>
      <c r="E1676">
        <v>8</v>
      </c>
      <c r="F1676" t="s">
        <v>5915</v>
      </c>
      <c r="G1676" t="s">
        <v>4314</v>
      </c>
      <c r="H1676" s="64" t="s">
        <v>2337</v>
      </c>
      <c r="J1676">
        <f t="shared" si="506"/>
        <v>1</v>
      </c>
      <c r="K1676" t="str">
        <f t="shared" si="507"/>
        <v/>
      </c>
      <c r="L1676" t="str">
        <f t="shared" si="503"/>
        <v/>
      </c>
      <c r="M1676">
        <f t="shared" si="508"/>
        <v>230341.88</v>
      </c>
      <c r="N1676">
        <f t="shared" si="509"/>
        <v>431799.16200000001</v>
      </c>
      <c r="O1676" t="str">
        <f t="shared" si="510"/>
        <v>wit rondje</v>
      </c>
      <c r="P1676" t="str">
        <f t="shared" si="511"/>
        <v>DIN01586</v>
      </c>
      <c r="Q1676" t="str">
        <f t="shared" si="502"/>
        <v>Lph 8</v>
      </c>
      <c r="R1676" t="str">
        <f t="shared" si="504"/>
        <v/>
      </c>
      <c r="T1676" t="str">
        <f t="shared" si="512"/>
        <v>DINXPERLO</v>
      </c>
      <c r="U1676" t="str">
        <f t="shared" si="513"/>
        <v>Terborgseweg</v>
      </c>
      <c r="V1676" s="62" t="str">
        <f t="shared" si="514"/>
        <v>DIN01586</v>
      </c>
      <c r="W1676" s="15" t="e">
        <f>IF(J1676,#REF!,"")</f>
        <v>#REF!</v>
      </c>
      <c r="X1676" s="15" t="e">
        <f>IF(J1676,#REF!,"")</f>
        <v>#REF!</v>
      </c>
      <c r="Y1676" s="62" t="str">
        <f t="shared" si="515"/>
        <v xml:space="preserve"> </v>
      </c>
      <c r="AA1676" s="69"/>
      <c r="AB1676" s="90">
        <v>8</v>
      </c>
      <c r="AC1676" s="5" t="s">
        <v>2718</v>
      </c>
      <c r="AD1676" s="90" t="str">
        <f t="shared" si="516"/>
        <v/>
      </c>
      <c r="AE1676" s="90" t="str">
        <f t="shared" si="517"/>
        <v/>
      </c>
      <c r="AF1676" t="str">
        <f t="shared" si="501"/>
        <v/>
      </c>
      <c r="AH1676" t="str">
        <f t="shared" si="505"/>
        <v/>
      </c>
      <c r="AI1676" t="str">
        <f>IF(AH1676&gt;"",VLOOKUP(AH1676,'MAATREGELEN TBV BESTEK '!$A$3:$N$34,11,FALSE),"")</f>
        <v/>
      </c>
      <c r="AJ1676" t="str">
        <f>IF(AH1676&gt;"",VLOOKUP(AH1676,'MAATREGELEN TBV BESTEK '!$A$3:$N$34,13,FALSE),"")</f>
        <v/>
      </c>
      <c r="AK1676" t="str">
        <f>IF(AH1676&gt;"",VLOOKUP(AH1676,'MAATREGELEN TBV BESTEK '!$A$3:$N$34,14,FALSE),"")</f>
        <v/>
      </c>
    </row>
    <row r="1677" spans="1:37" ht="12" customHeight="1">
      <c r="A1677" s="49">
        <v>230357.53400000001</v>
      </c>
      <c r="B1677" s="49">
        <v>431806.71299999999</v>
      </c>
      <c r="C1677" t="s">
        <v>4351</v>
      </c>
      <c r="D1677" t="s">
        <v>4563</v>
      </c>
      <c r="E1677">
        <v>8</v>
      </c>
      <c r="F1677" t="s">
        <v>5915</v>
      </c>
      <c r="G1677" t="s">
        <v>4314</v>
      </c>
      <c r="H1677" s="64" t="s">
        <v>2337</v>
      </c>
      <c r="J1677">
        <f t="shared" si="506"/>
        <v>1</v>
      </c>
      <c r="K1677" t="str">
        <f t="shared" si="507"/>
        <v/>
      </c>
      <c r="L1677" t="str">
        <f t="shared" si="503"/>
        <v/>
      </c>
      <c r="M1677">
        <f t="shared" si="508"/>
        <v>230357.53400000001</v>
      </c>
      <c r="N1677">
        <f t="shared" si="509"/>
        <v>431806.71299999999</v>
      </c>
      <c r="O1677" t="str">
        <f t="shared" si="510"/>
        <v>wit rondje</v>
      </c>
      <c r="P1677" t="str">
        <f t="shared" si="511"/>
        <v>DIN01587</v>
      </c>
      <c r="Q1677" t="str">
        <f t="shared" si="502"/>
        <v>Lph 8</v>
      </c>
      <c r="R1677" t="str">
        <f t="shared" si="504"/>
        <v/>
      </c>
      <c r="T1677" t="str">
        <f t="shared" si="512"/>
        <v>DINXPERLO</v>
      </c>
      <c r="U1677" t="str">
        <f t="shared" si="513"/>
        <v>Terborgseweg</v>
      </c>
      <c r="V1677" s="62" t="str">
        <f t="shared" si="514"/>
        <v>DIN01587</v>
      </c>
      <c r="W1677" s="15" t="e">
        <f>IF(J1677,#REF!,"")</f>
        <v>#REF!</v>
      </c>
      <c r="X1677" s="15" t="e">
        <f>IF(J1677,#REF!,"")</f>
        <v>#REF!</v>
      </c>
      <c r="Y1677" s="62" t="str">
        <f t="shared" si="515"/>
        <v xml:space="preserve"> </v>
      </c>
      <c r="AA1677" s="69"/>
      <c r="AB1677" s="90">
        <v>8</v>
      </c>
      <c r="AC1677" s="5" t="s">
        <v>4352</v>
      </c>
      <c r="AD1677" s="90" t="str">
        <f t="shared" si="516"/>
        <v/>
      </c>
      <c r="AE1677" s="90" t="str">
        <f t="shared" si="517"/>
        <v/>
      </c>
      <c r="AF1677" t="str">
        <f t="shared" si="501"/>
        <v/>
      </c>
      <c r="AH1677" t="str">
        <f t="shared" si="505"/>
        <v/>
      </c>
      <c r="AI1677" t="str">
        <f>IF(AH1677&gt;"",VLOOKUP(AH1677,'MAATREGELEN TBV BESTEK '!$A$3:$N$34,11,FALSE),"")</f>
        <v/>
      </c>
      <c r="AJ1677" t="str">
        <f>IF(AH1677&gt;"",VLOOKUP(AH1677,'MAATREGELEN TBV BESTEK '!$A$3:$N$34,13,FALSE),"")</f>
        <v/>
      </c>
      <c r="AK1677" t="str">
        <f>IF(AH1677&gt;"",VLOOKUP(AH1677,'MAATREGELEN TBV BESTEK '!$A$3:$N$34,14,FALSE),"")</f>
        <v/>
      </c>
    </row>
    <row r="1678" spans="1:37" ht="12" customHeight="1">
      <c r="A1678" s="49">
        <v>230346.11300000001</v>
      </c>
      <c r="B1678" s="49">
        <v>431822.397</v>
      </c>
      <c r="C1678" t="s">
        <v>4354</v>
      </c>
      <c r="D1678" t="s">
        <v>4563</v>
      </c>
      <c r="E1678">
        <v>8</v>
      </c>
      <c r="F1678" t="s">
        <v>5915</v>
      </c>
      <c r="G1678" t="s">
        <v>4314</v>
      </c>
      <c r="H1678" s="64" t="s">
        <v>2337</v>
      </c>
      <c r="J1678">
        <f t="shared" si="506"/>
        <v>1</v>
      </c>
      <c r="K1678" t="str">
        <f t="shared" si="507"/>
        <v/>
      </c>
      <c r="L1678" t="str">
        <f t="shared" si="503"/>
        <v/>
      </c>
      <c r="M1678">
        <f t="shared" si="508"/>
        <v>230346.11300000001</v>
      </c>
      <c r="N1678">
        <f t="shared" si="509"/>
        <v>431822.397</v>
      </c>
      <c r="O1678" t="str">
        <f t="shared" si="510"/>
        <v>wit rondje</v>
      </c>
      <c r="P1678" t="str">
        <f t="shared" si="511"/>
        <v>DIN01588</v>
      </c>
      <c r="Q1678" t="str">
        <f t="shared" si="502"/>
        <v>Lph 8</v>
      </c>
      <c r="R1678" t="str">
        <f t="shared" si="504"/>
        <v/>
      </c>
      <c r="T1678" t="str">
        <f t="shared" si="512"/>
        <v>DINXPERLO</v>
      </c>
      <c r="U1678" t="str">
        <f t="shared" si="513"/>
        <v>Terborgseweg</v>
      </c>
      <c r="V1678" s="62" t="str">
        <f t="shared" si="514"/>
        <v>DIN01588</v>
      </c>
      <c r="W1678" s="15" t="e">
        <f>IF(J1678,#REF!,"")</f>
        <v>#REF!</v>
      </c>
      <c r="X1678" s="15" t="e">
        <f>IF(J1678,#REF!,"")</f>
        <v>#REF!</v>
      </c>
      <c r="Y1678" s="62" t="str">
        <f t="shared" si="515"/>
        <v xml:space="preserve"> </v>
      </c>
      <c r="AA1678" s="69"/>
      <c r="AB1678" s="90">
        <v>8</v>
      </c>
      <c r="AC1678" s="5" t="s">
        <v>4352</v>
      </c>
      <c r="AD1678" s="90" t="str">
        <f t="shared" si="516"/>
        <v/>
      </c>
      <c r="AE1678" s="90" t="str">
        <f t="shared" si="517"/>
        <v/>
      </c>
      <c r="AF1678" t="str">
        <f t="shared" si="501"/>
        <v/>
      </c>
      <c r="AH1678" t="str">
        <f t="shared" si="505"/>
        <v/>
      </c>
      <c r="AI1678" t="str">
        <f>IF(AH1678&gt;"",VLOOKUP(AH1678,'MAATREGELEN TBV BESTEK '!$A$3:$N$34,11,FALSE),"")</f>
        <v/>
      </c>
      <c r="AJ1678" t="str">
        <f>IF(AH1678&gt;"",VLOOKUP(AH1678,'MAATREGELEN TBV BESTEK '!$A$3:$N$34,13,FALSE),"")</f>
        <v/>
      </c>
      <c r="AK1678" t="str">
        <f>IF(AH1678&gt;"",VLOOKUP(AH1678,'MAATREGELEN TBV BESTEK '!$A$3:$N$34,14,FALSE),"")</f>
        <v/>
      </c>
    </row>
    <row r="1679" spans="1:37" ht="12" customHeight="1">
      <c r="A1679" s="49">
        <v>230364.02100000001</v>
      </c>
      <c r="B1679" s="49">
        <v>431832.56099999999</v>
      </c>
      <c r="C1679" t="s">
        <v>4355</v>
      </c>
      <c r="D1679" t="s">
        <v>4563</v>
      </c>
      <c r="E1679">
        <v>8</v>
      </c>
      <c r="F1679" t="s">
        <v>5915</v>
      </c>
      <c r="G1679" t="s">
        <v>4314</v>
      </c>
      <c r="H1679" s="64" t="s">
        <v>2337</v>
      </c>
      <c r="J1679">
        <f t="shared" si="506"/>
        <v>1</v>
      </c>
      <c r="K1679" t="str">
        <f t="shared" si="507"/>
        <v/>
      </c>
      <c r="L1679" t="str">
        <f t="shared" si="503"/>
        <v/>
      </c>
      <c r="M1679">
        <f t="shared" si="508"/>
        <v>230364.02100000001</v>
      </c>
      <c r="N1679">
        <f t="shared" si="509"/>
        <v>431832.56099999999</v>
      </c>
      <c r="O1679" t="str">
        <f t="shared" si="510"/>
        <v>wit rondje</v>
      </c>
      <c r="P1679" t="str">
        <f t="shared" si="511"/>
        <v>DIN01589</v>
      </c>
      <c r="Q1679" t="str">
        <f t="shared" si="502"/>
        <v>Lph 8</v>
      </c>
      <c r="R1679" t="str">
        <f t="shared" si="504"/>
        <v/>
      </c>
      <c r="T1679" t="str">
        <f t="shared" si="512"/>
        <v>DINXPERLO</v>
      </c>
      <c r="U1679" t="str">
        <f t="shared" si="513"/>
        <v>Terborgseweg</v>
      </c>
      <c r="V1679" s="62" t="str">
        <f t="shared" si="514"/>
        <v>DIN01589</v>
      </c>
      <c r="W1679" s="15" t="e">
        <f>IF(J1679,#REF!,"")</f>
        <v>#REF!</v>
      </c>
      <c r="X1679" s="15" t="e">
        <f>IF(J1679,#REF!,"")</f>
        <v>#REF!</v>
      </c>
      <c r="Y1679" s="62" t="str">
        <f t="shared" si="515"/>
        <v xml:space="preserve"> </v>
      </c>
      <c r="AA1679" s="69"/>
      <c r="AB1679" s="90">
        <v>8</v>
      </c>
      <c r="AC1679" s="5" t="s">
        <v>4352</v>
      </c>
      <c r="AD1679" s="90" t="str">
        <f t="shared" si="516"/>
        <v/>
      </c>
      <c r="AE1679" s="90" t="str">
        <f t="shared" si="517"/>
        <v/>
      </c>
      <c r="AF1679" t="str">
        <f t="shared" si="501"/>
        <v/>
      </c>
      <c r="AH1679" t="str">
        <f t="shared" si="505"/>
        <v/>
      </c>
      <c r="AI1679" t="str">
        <f>IF(AH1679&gt;"",VLOOKUP(AH1679,'MAATREGELEN TBV BESTEK '!$A$3:$N$34,11,FALSE),"")</f>
        <v/>
      </c>
      <c r="AJ1679" t="str">
        <f>IF(AH1679&gt;"",VLOOKUP(AH1679,'MAATREGELEN TBV BESTEK '!$A$3:$N$34,13,FALSE),"")</f>
        <v/>
      </c>
      <c r="AK1679" t="str">
        <f>IF(AH1679&gt;"",VLOOKUP(AH1679,'MAATREGELEN TBV BESTEK '!$A$3:$N$34,14,FALSE),"")</f>
        <v/>
      </c>
    </row>
    <row r="1680" spans="1:37" ht="12" customHeight="1">
      <c r="A1680" s="49">
        <v>230373.83199999999</v>
      </c>
      <c r="B1680" s="49">
        <v>431817.47</v>
      </c>
      <c r="C1680" t="s">
        <v>4356</v>
      </c>
      <c r="D1680" t="s">
        <v>4563</v>
      </c>
      <c r="E1680">
        <v>8</v>
      </c>
      <c r="F1680" t="s">
        <v>5915</v>
      </c>
      <c r="G1680" t="s">
        <v>4314</v>
      </c>
      <c r="H1680" s="64" t="s">
        <v>2337</v>
      </c>
      <c r="J1680">
        <f t="shared" si="506"/>
        <v>1</v>
      </c>
      <c r="K1680" t="str">
        <f t="shared" si="507"/>
        <v/>
      </c>
      <c r="L1680" t="str">
        <f t="shared" si="503"/>
        <v/>
      </c>
      <c r="M1680">
        <f t="shared" si="508"/>
        <v>230373.83199999999</v>
      </c>
      <c r="N1680">
        <f t="shared" si="509"/>
        <v>431817.47</v>
      </c>
      <c r="O1680" t="str">
        <f t="shared" si="510"/>
        <v>wit rondje</v>
      </c>
      <c r="P1680" t="str">
        <f t="shared" si="511"/>
        <v>DIN01590</v>
      </c>
      <c r="Q1680" t="str">
        <f t="shared" si="502"/>
        <v>Lph 8</v>
      </c>
      <c r="R1680" t="str">
        <f t="shared" si="504"/>
        <v/>
      </c>
      <c r="T1680" t="str">
        <f t="shared" si="512"/>
        <v>DINXPERLO</v>
      </c>
      <c r="U1680" t="str">
        <f t="shared" si="513"/>
        <v>Terborgseweg</v>
      </c>
      <c r="V1680" s="62" t="str">
        <f t="shared" si="514"/>
        <v>DIN01590</v>
      </c>
      <c r="W1680" s="15" t="e">
        <f>IF(J1680,#REF!,"")</f>
        <v>#REF!</v>
      </c>
      <c r="X1680" s="15" t="e">
        <f>IF(J1680,#REF!,"")</f>
        <v>#REF!</v>
      </c>
      <c r="Y1680" s="62" t="str">
        <f t="shared" si="515"/>
        <v xml:space="preserve"> </v>
      </c>
      <c r="AA1680" s="69"/>
      <c r="AB1680" s="90">
        <v>8</v>
      </c>
      <c r="AC1680" s="5" t="s">
        <v>4352</v>
      </c>
      <c r="AD1680" s="90" t="str">
        <f t="shared" si="516"/>
        <v/>
      </c>
      <c r="AE1680" s="90" t="str">
        <f t="shared" si="517"/>
        <v/>
      </c>
      <c r="AF1680" t="str">
        <f t="shared" si="501"/>
        <v/>
      </c>
      <c r="AH1680" t="str">
        <f t="shared" si="505"/>
        <v/>
      </c>
      <c r="AI1680" t="str">
        <f>IF(AH1680&gt;"",VLOOKUP(AH1680,'MAATREGELEN TBV BESTEK '!$A$3:$N$34,11,FALSE),"")</f>
        <v/>
      </c>
      <c r="AJ1680" t="str">
        <f>IF(AH1680&gt;"",VLOOKUP(AH1680,'MAATREGELEN TBV BESTEK '!$A$3:$N$34,13,FALSE),"")</f>
        <v/>
      </c>
      <c r="AK1680" t="str">
        <f>IF(AH1680&gt;"",VLOOKUP(AH1680,'MAATREGELEN TBV BESTEK '!$A$3:$N$34,14,FALSE),"")</f>
        <v/>
      </c>
    </row>
    <row r="1681" spans="1:37" ht="12" customHeight="1">
      <c r="A1681" s="49">
        <v>230331.323</v>
      </c>
      <c r="B1681" s="49">
        <v>431883.886</v>
      </c>
      <c r="C1681" t="s">
        <v>4348</v>
      </c>
      <c r="D1681" t="s">
        <v>4563</v>
      </c>
      <c r="E1681">
        <v>2</v>
      </c>
      <c r="F1681" t="s">
        <v>5915</v>
      </c>
      <c r="G1681" t="s">
        <v>4314</v>
      </c>
      <c r="H1681" s="64" t="s">
        <v>2337</v>
      </c>
      <c r="J1681">
        <f t="shared" si="506"/>
        <v>1</v>
      </c>
      <c r="K1681" t="str">
        <f t="shared" si="507"/>
        <v/>
      </c>
      <c r="L1681" t="str">
        <f t="shared" si="503"/>
        <v/>
      </c>
      <c r="M1681">
        <f t="shared" si="508"/>
        <v>230331.323</v>
      </c>
      <c r="N1681">
        <f t="shared" si="509"/>
        <v>431883.886</v>
      </c>
      <c r="O1681" t="str">
        <f t="shared" si="510"/>
        <v>wit rondje</v>
      </c>
      <c r="P1681" t="str">
        <f t="shared" si="511"/>
        <v>DIN55003</v>
      </c>
      <c r="Q1681" t="str">
        <f t="shared" si="502"/>
        <v>Lph 2</v>
      </c>
      <c r="R1681" t="str">
        <f t="shared" si="504"/>
        <v/>
      </c>
      <c r="T1681" t="str">
        <f t="shared" si="512"/>
        <v>DINXPERLO</v>
      </c>
      <c r="U1681" t="str">
        <f t="shared" si="513"/>
        <v>Terborgseweg</v>
      </c>
      <c r="V1681" s="62" t="str">
        <f t="shared" si="514"/>
        <v>DIN55003</v>
      </c>
      <c r="W1681" s="15" t="e">
        <f>IF(J1681,#REF!,"")</f>
        <v>#REF!</v>
      </c>
      <c r="X1681" s="15" t="e">
        <f>IF(J1681,#REF!,"")</f>
        <v>#REF!</v>
      </c>
      <c r="Y1681" s="62" t="str">
        <f t="shared" si="515"/>
        <v xml:space="preserve"> </v>
      </c>
      <c r="AA1681" s="69"/>
      <c r="AB1681" s="90">
        <v>2</v>
      </c>
      <c r="AC1681" s="5" t="s">
        <v>4622</v>
      </c>
      <c r="AD1681" s="90" t="str">
        <f t="shared" si="516"/>
        <v/>
      </c>
      <c r="AE1681" s="90" t="str">
        <f t="shared" si="517"/>
        <v/>
      </c>
      <c r="AF1681" t="str">
        <f t="shared" si="501"/>
        <v/>
      </c>
      <c r="AH1681" t="str">
        <f t="shared" si="505"/>
        <v/>
      </c>
      <c r="AI1681" t="str">
        <f>IF(AH1681&gt;"",VLOOKUP(AH1681,'MAATREGELEN TBV BESTEK '!$A$3:$N$34,11,FALSE),"")</f>
        <v/>
      </c>
      <c r="AJ1681" t="str">
        <f>IF(AH1681&gt;"",VLOOKUP(AH1681,'MAATREGELEN TBV BESTEK '!$A$3:$N$34,13,FALSE),"")</f>
        <v/>
      </c>
      <c r="AK1681" t="str">
        <f>IF(AH1681&gt;"",VLOOKUP(AH1681,'MAATREGELEN TBV BESTEK '!$A$3:$N$34,14,FALSE),"")</f>
        <v/>
      </c>
    </row>
    <row r="1682" spans="1:37" ht="12" customHeight="1">
      <c r="A1682" s="49">
        <v>230428.49400000001</v>
      </c>
      <c r="B1682" s="49">
        <v>431700.45</v>
      </c>
      <c r="C1682" t="s">
        <v>381</v>
      </c>
      <c r="D1682" t="s">
        <v>4563</v>
      </c>
      <c r="E1682">
        <v>1.5</v>
      </c>
      <c r="F1682" t="s">
        <v>5915</v>
      </c>
      <c r="G1682" t="s">
        <v>4314</v>
      </c>
      <c r="H1682" s="64" t="s">
        <v>2337</v>
      </c>
      <c r="J1682">
        <f t="shared" si="506"/>
        <v>1</v>
      </c>
      <c r="K1682" t="str">
        <f t="shared" si="507"/>
        <v/>
      </c>
      <c r="L1682" t="str">
        <f t="shared" si="503"/>
        <v/>
      </c>
      <c r="M1682">
        <f t="shared" si="508"/>
        <v>230428.49400000001</v>
      </c>
      <c r="N1682">
        <f t="shared" si="509"/>
        <v>431700.45</v>
      </c>
      <c r="O1682" t="str">
        <f t="shared" si="510"/>
        <v>wit rondje</v>
      </c>
      <c r="P1682" t="str">
        <f t="shared" si="511"/>
        <v>DIN55005</v>
      </c>
      <c r="Q1682" t="str">
        <f t="shared" si="502"/>
        <v>Lph 1,5</v>
      </c>
      <c r="R1682" t="str">
        <f t="shared" si="504"/>
        <v/>
      </c>
      <c r="T1682" t="str">
        <f t="shared" si="512"/>
        <v>DINXPERLO</v>
      </c>
      <c r="U1682" t="str">
        <f t="shared" si="513"/>
        <v>Terborgseweg</v>
      </c>
      <c r="V1682" s="62" t="str">
        <f t="shared" si="514"/>
        <v>DIN55005</v>
      </c>
      <c r="W1682" s="15" t="e">
        <f>IF(J1682,#REF!,"")</f>
        <v>#REF!</v>
      </c>
      <c r="X1682" s="15" t="e">
        <f>IF(J1682,#REF!,"")</f>
        <v>#REF!</v>
      </c>
      <c r="Y1682" s="62" t="str">
        <f t="shared" si="515"/>
        <v xml:space="preserve"> </v>
      </c>
      <c r="AA1682" s="69"/>
      <c r="AB1682" s="90">
        <v>1.5</v>
      </c>
      <c r="AC1682" s="5" t="s">
        <v>2701</v>
      </c>
      <c r="AD1682" s="90" t="str">
        <f t="shared" si="516"/>
        <v/>
      </c>
      <c r="AE1682" s="90" t="str">
        <f t="shared" si="517"/>
        <v/>
      </c>
      <c r="AF1682" t="str">
        <f t="shared" si="501"/>
        <v/>
      </c>
      <c r="AH1682" t="str">
        <f t="shared" si="505"/>
        <v/>
      </c>
      <c r="AI1682" t="str">
        <f>IF(AH1682&gt;"",VLOOKUP(AH1682,'MAATREGELEN TBV BESTEK '!$A$3:$N$34,11,FALSE),"")</f>
        <v/>
      </c>
      <c r="AJ1682" t="str">
        <f>IF(AH1682&gt;"",VLOOKUP(AH1682,'MAATREGELEN TBV BESTEK '!$A$3:$N$34,13,FALSE),"")</f>
        <v/>
      </c>
      <c r="AK1682" t="str">
        <f>IF(AH1682&gt;"",VLOOKUP(AH1682,'MAATREGELEN TBV BESTEK '!$A$3:$N$34,14,FALSE),"")</f>
        <v/>
      </c>
    </row>
    <row r="1683" spans="1:37" ht="12" customHeight="1">
      <c r="A1683" s="49">
        <v>231838.33</v>
      </c>
      <c r="B1683" s="49">
        <v>435382.15700000001</v>
      </c>
      <c r="C1683" t="s">
        <v>4357</v>
      </c>
      <c r="D1683" t="s">
        <v>4563</v>
      </c>
      <c r="E1683">
        <v>6</v>
      </c>
      <c r="F1683" t="s">
        <v>5915</v>
      </c>
      <c r="G1683" t="s">
        <v>2763</v>
      </c>
      <c r="H1683" s="64" t="s">
        <v>4358</v>
      </c>
      <c r="J1683">
        <f t="shared" si="506"/>
        <v>1</v>
      </c>
      <c r="K1683" t="str">
        <f t="shared" si="507"/>
        <v/>
      </c>
      <c r="L1683" t="str">
        <f t="shared" si="503"/>
        <v/>
      </c>
      <c r="M1683">
        <f t="shared" si="508"/>
        <v>231838.33</v>
      </c>
      <c r="N1683">
        <f t="shared" si="509"/>
        <v>435382.15700000001</v>
      </c>
      <c r="O1683" t="str">
        <f t="shared" si="510"/>
        <v>wit rondje</v>
      </c>
      <c r="P1683" t="str">
        <f t="shared" si="511"/>
        <v>DIN00998</v>
      </c>
      <c r="Q1683" t="str">
        <f t="shared" si="502"/>
        <v>Lph 6</v>
      </c>
      <c r="R1683" t="str">
        <f t="shared" si="504"/>
        <v/>
      </c>
      <c r="T1683" t="str">
        <f t="shared" si="512"/>
        <v>DE HEURNE</v>
      </c>
      <c r="U1683" t="str">
        <f t="shared" si="513"/>
        <v>Teunismolenweg</v>
      </c>
      <c r="V1683" s="62" t="str">
        <f t="shared" si="514"/>
        <v>DIN00998</v>
      </c>
      <c r="W1683" s="15" t="e">
        <f>IF(J1683,#REF!,"")</f>
        <v>#REF!</v>
      </c>
      <c r="X1683" s="15" t="e">
        <f>IF(J1683,#REF!,"")</f>
        <v>#REF!</v>
      </c>
      <c r="Y1683" s="62" t="str">
        <f t="shared" si="515"/>
        <v xml:space="preserve"> </v>
      </c>
      <c r="AA1683" s="69"/>
      <c r="AB1683" s="90">
        <v>6</v>
      </c>
      <c r="AC1683" s="5" t="s">
        <v>4518</v>
      </c>
      <c r="AD1683" s="90" t="str">
        <f t="shared" si="516"/>
        <v/>
      </c>
      <c r="AE1683" s="90" t="str">
        <f t="shared" si="517"/>
        <v/>
      </c>
      <c r="AF1683" t="str">
        <f t="shared" si="501"/>
        <v/>
      </c>
      <c r="AH1683" t="str">
        <f t="shared" si="505"/>
        <v/>
      </c>
      <c r="AI1683" t="str">
        <f>IF(AH1683&gt;"",VLOOKUP(AH1683,'MAATREGELEN TBV BESTEK '!$A$3:$N$34,11,FALSE),"")</f>
        <v/>
      </c>
      <c r="AJ1683" t="str">
        <f>IF(AH1683&gt;"",VLOOKUP(AH1683,'MAATREGELEN TBV BESTEK '!$A$3:$N$34,13,FALSE),"")</f>
        <v/>
      </c>
      <c r="AK1683" t="str">
        <f>IF(AH1683&gt;"",VLOOKUP(AH1683,'MAATREGELEN TBV BESTEK '!$A$3:$N$34,14,FALSE),"")</f>
        <v/>
      </c>
    </row>
    <row r="1684" spans="1:37" ht="12" customHeight="1">
      <c r="A1684" s="49">
        <v>230721.01199999999</v>
      </c>
      <c r="B1684" s="49">
        <v>431550.38900000002</v>
      </c>
      <c r="C1684" t="s">
        <v>5102</v>
      </c>
      <c r="D1684" t="s">
        <v>4563</v>
      </c>
      <c r="E1684">
        <v>5</v>
      </c>
      <c r="F1684" t="s">
        <v>5915</v>
      </c>
      <c r="G1684" t="s">
        <v>4314</v>
      </c>
      <c r="H1684" s="64" t="s">
        <v>5087</v>
      </c>
      <c r="J1684">
        <f t="shared" si="506"/>
        <v>1</v>
      </c>
      <c r="K1684" t="str">
        <f t="shared" si="507"/>
        <v/>
      </c>
      <c r="L1684" t="str">
        <f t="shared" si="503"/>
        <v/>
      </c>
      <c r="M1684">
        <f t="shared" si="508"/>
        <v>230721.01199999999</v>
      </c>
      <c r="N1684">
        <f t="shared" si="509"/>
        <v>431550.38900000002</v>
      </c>
      <c r="O1684" t="str">
        <f t="shared" si="510"/>
        <v>wit rondje</v>
      </c>
      <c r="P1684" t="str">
        <f t="shared" si="511"/>
        <v>DIN00523</v>
      </c>
      <c r="Q1684" t="str">
        <f t="shared" si="502"/>
        <v>Lph 5</v>
      </c>
      <c r="R1684" t="str">
        <f t="shared" si="504"/>
        <v/>
      </c>
      <c r="T1684" t="str">
        <f t="shared" si="512"/>
        <v>DINXPERLO</v>
      </c>
      <c r="U1684" t="str">
        <f t="shared" si="513"/>
        <v>De Tol</v>
      </c>
      <c r="V1684" s="62" t="str">
        <f t="shared" si="514"/>
        <v>DIN00523</v>
      </c>
      <c r="W1684" s="15" t="e">
        <f>IF(J1684,#REF!,"")</f>
        <v>#REF!</v>
      </c>
      <c r="X1684" s="15" t="e">
        <f>IF(J1684,#REF!,"")</f>
        <v>#REF!</v>
      </c>
      <c r="Y1684" s="62" t="str">
        <f t="shared" si="515"/>
        <v xml:space="preserve"> </v>
      </c>
      <c r="AA1684" s="69"/>
      <c r="AB1684" s="90">
        <v>5</v>
      </c>
      <c r="AC1684" s="5" t="s">
        <v>2591</v>
      </c>
      <c r="AD1684" s="90" t="str">
        <f t="shared" si="516"/>
        <v/>
      </c>
      <c r="AE1684" s="90" t="str">
        <f t="shared" si="517"/>
        <v/>
      </c>
      <c r="AF1684" t="str">
        <f t="shared" si="501"/>
        <v/>
      </c>
      <c r="AH1684" t="str">
        <f t="shared" si="505"/>
        <v/>
      </c>
      <c r="AI1684" t="str">
        <f>IF(AH1684&gt;"",VLOOKUP(AH1684,'MAATREGELEN TBV BESTEK '!$A$3:$N$34,11,FALSE),"")</f>
        <v/>
      </c>
      <c r="AJ1684" t="str">
        <f>IF(AH1684&gt;"",VLOOKUP(AH1684,'MAATREGELEN TBV BESTEK '!$A$3:$N$34,13,FALSE),"")</f>
        <v/>
      </c>
      <c r="AK1684" t="str">
        <f>IF(AH1684&gt;"",VLOOKUP(AH1684,'MAATREGELEN TBV BESTEK '!$A$3:$N$34,14,FALSE),"")</f>
        <v/>
      </c>
    </row>
    <row r="1685" spans="1:37" ht="12" customHeight="1">
      <c r="A1685" s="49">
        <v>230750.253</v>
      </c>
      <c r="B1685" s="49">
        <v>431558.06400000001</v>
      </c>
      <c r="C1685" t="s">
        <v>5103</v>
      </c>
      <c r="D1685" t="s">
        <v>4563</v>
      </c>
      <c r="E1685">
        <v>5</v>
      </c>
      <c r="F1685" t="s">
        <v>5915</v>
      </c>
      <c r="G1685" t="s">
        <v>4314</v>
      </c>
      <c r="H1685" s="64" t="s">
        <v>5087</v>
      </c>
      <c r="J1685">
        <f t="shared" si="506"/>
        <v>1</v>
      </c>
      <c r="K1685" t="str">
        <f t="shared" si="507"/>
        <v/>
      </c>
      <c r="L1685" t="str">
        <f t="shared" si="503"/>
        <v/>
      </c>
      <c r="M1685">
        <f t="shared" si="508"/>
        <v>230750.253</v>
      </c>
      <c r="N1685">
        <f t="shared" si="509"/>
        <v>431558.06400000001</v>
      </c>
      <c r="O1685" t="str">
        <f t="shared" si="510"/>
        <v>wit rondje</v>
      </c>
      <c r="P1685" t="str">
        <f t="shared" si="511"/>
        <v>DIN00524</v>
      </c>
      <c r="Q1685" t="str">
        <f t="shared" si="502"/>
        <v>Lph 5</v>
      </c>
      <c r="R1685" t="str">
        <f t="shared" si="504"/>
        <v/>
      </c>
      <c r="T1685" t="str">
        <f t="shared" si="512"/>
        <v>DINXPERLO</v>
      </c>
      <c r="U1685" t="str">
        <f t="shared" si="513"/>
        <v>De Tol</v>
      </c>
      <c r="V1685" s="62" t="str">
        <f t="shared" si="514"/>
        <v>DIN00524</v>
      </c>
      <c r="W1685" s="15" t="e">
        <f>IF(J1685,#REF!,"")</f>
        <v>#REF!</v>
      </c>
      <c r="X1685" s="15" t="e">
        <f>IF(J1685,#REF!,"")</f>
        <v>#REF!</v>
      </c>
      <c r="Y1685" s="62" t="str">
        <f t="shared" si="515"/>
        <v xml:space="preserve"> </v>
      </c>
      <c r="AA1685" s="69"/>
      <c r="AB1685" s="90">
        <v>5</v>
      </c>
      <c r="AC1685" s="5" t="s">
        <v>2591</v>
      </c>
      <c r="AD1685" s="90" t="str">
        <f t="shared" si="516"/>
        <v/>
      </c>
      <c r="AE1685" s="90" t="str">
        <f t="shared" si="517"/>
        <v/>
      </c>
      <c r="AF1685" t="str">
        <f t="shared" si="501"/>
        <v/>
      </c>
      <c r="AH1685" t="str">
        <f t="shared" si="505"/>
        <v/>
      </c>
      <c r="AI1685" t="str">
        <f>IF(AH1685&gt;"",VLOOKUP(AH1685,'MAATREGELEN TBV BESTEK '!$A$3:$N$34,11,FALSE),"")</f>
        <v/>
      </c>
      <c r="AJ1685" t="str">
        <f>IF(AH1685&gt;"",VLOOKUP(AH1685,'MAATREGELEN TBV BESTEK '!$A$3:$N$34,13,FALSE),"")</f>
        <v/>
      </c>
      <c r="AK1685" t="str">
        <f>IF(AH1685&gt;"",VLOOKUP(AH1685,'MAATREGELEN TBV BESTEK '!$A$3:$N$34,14,FALSE),"")</f>
        <v/>
      </c>
    </row>
    <row r="1686" spans="1:37" ht="12" customHeight="1">
      <c r="A1686" s="49">
        <v>230805.8</v>
      </c>
      <c r="B1686" s="49">
        <v>431557.69799999997</v>
      </c>
      <c r="C1686" t="s">
        <v>5104</v>
      </c>
      <c r="D1686" t="s">
        <v>4563</v>
      </c>
      <c r="E1686">
        <v>5</v>
      </c>
      <c r="F1686" t="s">
        <v>5915</v>
      </c>
      <c r="G1686" t="s">
        <v>4314</v>
      </c>
      <c r="H1686" s="64" t="s">
        <v>5087</v>
      </c>
      <c r="J1686">
        <f t="shared" si="506"/>
        <v>1</v>
      </c>
      <c r="K1686" t="str">
        <f t="shared" si="507"/>
        <v/>
      </c>
      <c r="L1686" t="str">
        <f t="shared" si="503"/>
        <v/>
      </c>
      <c r="M1686">
        <f t="shared" si="508"/>
        <v>230805.8</v>
      </c>
      <c r="N1686">
        <f t="shared" si="509"/>
        <v>431557.69799999997</v>
      </c>
      <c r="O1686" t="str">
        <f t="shared" si="510"/>
        <v>wit rondje</v>
      </c>
      <c r="P1686" t="str">
        <f t="shared" si="511"/>
        <v>DIN00527</v>
      </c>
      <c r="Q1686" t="str">
        <f t="shared" si="502"/>
        <v>Lph 5</v>
      </c>
      <c r="R1686" t="str">
        <f t="shared" si="504"/>
        <v/>
      </c>
      <c r="T1686" t="str">
        <f t="shared" si="512"/>
        <v>DINXPERLO</v>
      </c>
      <c r="U1686" t="str">
        <f t="shared" si="513"/>
        <v>De Tol</v>
      </c>
      <c r="V1686" s="62" t="str">
        <f t="shared" si="514"/>
        <v>DIN00527</v>
      </c>
      <c r="W1686" s="15" t="e">
        <f>IF(J1686,#REF!,"")</f>
        <v>#REF!</v>
      </c>
      <c r="X1686" s="15" t="e">
        <f>IF(J1686,#REF!,"")</f>
        <v>#REF!</v>
      </c>
      <c r="Y1686" s="62" t="str">
        <f t="shared" si="515"/>
        <v xml:space="preserve"> </v>
      </c>
      <c r="AA1686" s="69"/>
      <c r="AB1686" s="90">
        <v>5</v>
      </c>
      <c r="AC1686" s="5" t="s">
        <v>2591</v>
      </c>
      <c r="AD1686" s="90" t="str">
        <f t="shared" si="516"/>
        <v/>
      </c>
      <c r="AE1686" s="90" t="str">
        <f t="shared" si="517"/>
        <v/>
      </c>
      <c r="AF1686" t="str">
        <f t="shared" si="501"/>
        <v/>
      </c>
      <c r="AH1686" t="str">
        <f t="shared" si="505"/>
        <v/>
      </c>
      <c r="AI1686" t="str">
        <f>IF(AH1686&gt;"",VLOOKUP(AH1686,'MAATREGELEN TBV BESTEK '!$A$3:$N$34,11,FALSE),"")</f>
        <v/>
      </c>
      <c r="AJ1686" t="str">
        <f>IF(AH1686&gt;"",VLOOKUP(AH1686,'MAATREGELEN TBV BESTEK '!$A$3:$N$34,13,FALSE),"")</f>
        <v/>
      </c>
      <c r="AK1686" t="str">
        <f>IF(AH1686&gt;"",VLOOKUP(AH1686,'MAATREGELEN TBV BESTEK '!$A$3:$N$34,14,FALSE),"")</f>
        <v/>
      </c>
    </row>
    <row r="1687" spans="1:37" ht="12" customHeight="1">
      <c r="A1687" s="49">
        <v>230719.69200000001</v>
      </c>
      <c r="B1687" s="49">
        <v>431527.76299999998</v>
      </c>
      <c r="C1687" t="s">
        <v>5105</v>
      </c>
      <c r="D1687" t="s">
        <v>4563</v>
      </c>
      <c r="E1687">
        <v>5</v>
      </c>
      <c r="F1687" t="s">
        <v>5915</v>
      </c>
      <c r="G1687" t="s">
        <v>4314</v>
      </c>
      <c r="H1687" s="64" t="s">
        <v>5087</v>
      </c>
      <c r="J1687">
        <f t="shared" si="506"/>
        <v>1</v>
      </c>
      <c r="K1687" t="str">
        <f t="shared" si="507"/>
        <v/>
      </c>
      <c r="L1687" t="str">
        <f t="shared" si="503"/>
        <v/>
      </c>
      <c r="M1687">
        <f t="shared" si="508"/>
        <v>230719.69200000001</v>
      </c>
      <c r="N1687">
        <f t="shared" si="509"/>
        <v>431527.76299999998</v>
      </c>
      <c r="O1687" t="str">
        <f t="shared" si="510"/>
        <v>wit rondje</v>
      </c>
      <c r="P1687" t="str">
        <f t="shared" si="511"/>
        <v>DIN00566</v>
      </c>
      <c r="Q1687" t="str">
        <f t="shared" si="502"/>
        <v>Lph 5</v>
      </c>
      <c r="R1687" t="str">
        <f t="shared" si="504"/>
        <v/>
      </c>
      <c r="T1687" t="str">
        <f t="shared" si="512"/>
        <v>DINXPERLO</v>
      </c>
      <c r="U1687" t="str">
        <f t="shared" si="513"/>
        <v>De Tol</v>
      </c>
      <c r="V1687" s="62" t="str">
        <f t="shared" si="514"/>
        <v>DIN00566</v>
      </c>
      <c r="W1687" s="15" t="e">
        <f>IF(J1687,#REF!,"")</f>
        <v>#REF!</v>
      </c>
      <c r="X1687" s="15" t="e">
        <f>IF(J1687,#REF!,"")</f>
        <v>#REF!</v>
      </c>
      <c r="Y1687" s="62" t="str">
        <f t="shared" si="515"/>
        <v xml:space="preserve"> </v>
      </c>
      <c r="AA1687" s="69"/>
      <c r="AB1687" s="90">
        <v>5</v>
      </c>
      <c r="AC1687" s="5" t="s">
        <v>2591</v>
      </c>
      <c r="AD1687" s="90" t="str">
        <f t="shared" si="516"/>
        <v/>
      </c>
      <c r="AE1687" s="90" t="str">
        <f t="shared" si="517"/>
        <v/>
      </c>
      <c r="AF1687" t="str">
        <f t="shared" si="501"/>
        <v/>
      </c>
      <c r="AH1687" t="str">
        <f t="shared" si="505"/>
        <v/>
      </c>
      <c r="AI1687" t="str">
        <f>IF(AH1687&gt;"",VLOOKUP(AH1687,'MAATREGELEN TBV BESTEK '!$A$3:$N$34,11,FALSE),"")</f>
        <v/>
      </c>
      <c r="AJ1687" t="str">
        <f>IF(AH1687&gt;"",VLOOKUP(AH1687,'MAATREGELEN TBV BESTEK '!$A$3:$N$34,13,FALSE),"")</f>
        <v/>
      </c>
      <c r="AK1687" t="str">
        <f>IF(AH1687&gt;"",VLOOKUP(AH1687,'MAATREGELEN TBV BESTEK '!$A$3:$N$34,14,FALSE),"")</f>
        <v/>
      </c>
    </row>
    <row r="1688" spans="1:37" ht="12" customHeight="1">
      <c r="A1688" s="49">
        <v>230847.71599999999</v>
      </c>
      <c r="B1688" s="49">
        <v>431544.65100000001</v>
      </c>
      <c r="C1688" t="s">
        <v>5106</v>
      </c>
      <c r="D1688" t="s">
        <v>4563</v>
      </c>
      <c r="E1688">
        <v>5</v>
      </c>
      <c r="F1688" t="s">
        <v>5915</v>
      </c>
      <c r="G1688" t="s">
        <v>4314</v>
      </c>
      <c r="H1688" s="64" t="s">
        <v>5087</v>
      </c>
      <c r="J1688">
        <f t="shared" si="506"/>
        <v>1</v>
      </c>
      <c r="K1688" t="str">
        <f t="shared" si="507"/>
        <v/>
      </c>
      <c r="L1688" t="str">
        <f t="shared" si="503"/>
        <v/>
      </c>
      <c r="M1688">
        <f t="shared" si="508"/>
        <v>230847.71599999999</v>
      </c>
      <c r="N1688">
        <f t="shared" si="509"/>
        <v>431544.65100000001</v>
      </c>
      <c r="O1688" t="str">
        <f t="shared" si="510"/>
        <v>wit rondje</v>
      </c>
      <c r="P1688" t="str">
        <f t="shared" si="511"/>
        <v>DIN00567</v>
      </c>
      <c r="Q1688" t="str">
        <f t="shared" si="502"/>
        <v>Lph 5</v>
      </c>
      <c r="R1688" t="str">
        <f t="shared" si="504"/>
        <v/>
      </c>
      <c r="T1688" t="str">
        <f t="shared" si="512"/>
        <v>DINXPERLO</v>
      </c>
      <c r="U1688" t="str">
        <f t="shared" si="513"/>
        <v>De Tol</v>
      </c>
      <c r="V1688" s="62" t="str">
        <f t="shared" si="514"/>
        <v>DIN00567</v>
      </c>
      <c r="W1688" s="15" t="e">
        <f>IF(J1688,#REF!,"")</f>
        <v>#REF!</v>
      </c>
      <c r="X1688" s="15" t="e">
        <f>IF(J1688,#REF!,"")</f>
        <v>#REF!</v>
      </c>
      <c r="Y1688" s="62" t="str">
        <f t="shared" si="515"/>
        <v xml:space="preserve"> </v>
      </c>
      <c r="AA1688" s="69"/>
      <c r="AB1688" s="90">
        <v>5</v>
      </c>
      <c r="AC1688" s="5" t="s">
        <v>2591</v>
      </c>
      <c r="AD1688" s="90" t="str">
        <f t="shared" si="516"/>
        <v/>
      </c>
      <c r="AE1688" s="90" t="str">
        <f t="shared" si="517"/>
        <v/>
      </c>
      <c r="AF1688" t="str">
        <f t="shared" si="501"/>
        <v/>
      </c>
      <c r="AH1688" t="str">
        <f t="shared" si="505"/>
        <v/>
      </c>
      <c r="AI1688" t="str">
        <f>IF(AH1688&gt;"",VLOOKUP(AH1688,'MAATREGELEN TBV BESTEK '!$A$3:$N$34,11,FALSE),"")</f>
        <v/>
      </c>
      <c r="AJ1688" t="str">
        <f>IF(AH1688&gt;"",VLOOKUP(AH1688,'MAATREGELEN TBV BESTEK '!$A$3:$N$34,13,FALSE),"")</f>
        <v/>
      </c>
      <c r="AK1688" t="str">
        <f>IF(AH1688&gt;"",VLOOKUP(AH1688,'MAATREGELEN TBV BESTEK '!$A$3:$N$34,14,FALSE),"")</f>
        <v/>
      </c>
    </row>
    <row r="1689" spans="1:37" ht="12" customHeight="1">
      <c r="A1689" s="49">
        <v>230846.508</v>
      </c>
      <c r="B1689" s="49">
        <v>431523.8</v>
      </c>
      <c r="C1689" t="s">
        <v>5107</v>
      </c>
      <c r="D1689" t="s">
        <v>4563</v>
      </c>
      <c r="E1689">
        <v>5</v>
      </c>
      <c r="F1689" t="s">
        <v>5915</v>
      </c>
      <c r="G1689" t="s">
        <v>4314</v>
      </c>
      <c r="H1689" s="64" t="s">
        <v>5087</v>
      </c>
      <c r="J1689">
        <f t="shared" si="506"/>
        <v>1</v>
      </c>
      <c r="K1689" t="str">
        <f t="shared" si="507"/>
        <v/>
      </c>
      <c r="L1689" t="str">
        <f t="shared" si="503"/>
        <v/>
      </c>
      <c r="M1689">
        <f t="shared" si="508"/>
        <v>230846.508</v>
      </c>
      <c r="N1689">
        <f t="shared" si="509"/>
        <v>431523.8</v>
      </c>
      <c r="O1689" t="str">
        <f t="shared" si="510"/>
        <v>wit rondje</v>
      </c>
      <c r="P1689" t="str">
        <f t="shared" si="511"/>
        <v>DIN00568</v>
      </c>
      <c r="Q1689" t="str">
        <f t="shared" si="502"/>
        <v>Lph 5</v>
      </c>
      <c r="R1689" t="str">
        <f t="shared" si="504"/>
        <v/>
      </c>
      <c r="T1689" t="str">
        <f t="shared" si="512"/>
        <v>DINXPERLO</v>
      </c>
      <c r="U1689" t="str">
        <f t="shared" si="513"/>
        <v>De Tol</v>
      </c>
      <c r="V1689" s="62" t="str">
        <f t="shared" si="514"/>
        <v>DIN00568</v>
      </c>
      <c r="W1689" s="15" t="e">
        <f>IF(J1689,#REF!,"")</f>
        <v>#REF!</v>
      </c>
      <c r="X1689" s="15" t="e">
        <f>IF(J1689,#REF!,"")</f>
        <v>#REF!</v>
      </c>
      <c r="Y1689" s="62" t="str">
        <f t="shared" si="515"/>
        <v xml:space="preserve"> </v>
      </c>
      <c r="AA1689" s="69"/>
      <c r="AB1689" s="90">
        <v>5</v>
      </c>
      <c r="AC1689" s="5" t="s">
        <v>2591</v>
      </c>
      <c r="AD1689" s="90" t="str">
        <f t="shared" si="516"/>
        <v/>
      </c>
      <c r="AE1689" s="90" t="str">
        <f t="shared" si="517"/>
        <v/>
      </c>
      <c r="AF1689" t="str">
        <f t="shared" si="501"/>
        <v/>
      </c>
      <c r="AH1689" t="str">
        <f t="shared" si="505"/>
        <v/>
      </c>
      <c r="AI1689" t="str">
        <f>IF(AH1689&gt;"",VLOOKUP(AH1689,'MAATREGELEN TBV BESTEK '!$A$3:$N$34,11,FALSE),"")</f>
        <v/>
      </c>
      <c r="AJ1689" t="str">
        <f>IF(AH1689&gt;"",VLOOKUP(AH1689,'MAATREGELEN TBV BESTEK '!$A$3:$N$34,13,FALSE),"")</f>
        <v/>
      </c>
      <c r="AK1689" t="str">
        <f>IF(AH1689&gt;"",VLOOKUP(AH1689,'MAATREGELEN TBV BESTEK '!$A$3:$N$34,14,FALSE),"")</f>
        <v/>
      </c>
    </row>
    <row r="1690" spans="1:37" ht="12" customHeight="1">
      <c r="A1690" s="49">
        <v>230623.402</v>
      </c>
      <c r="B1690" s="49">
        <v>431454.375</v>
      </c>
      <c r="C1690" t="s">
        <v>5095</v>
      </c>
      <c r="D1690" t="s">
        <v>5914</v>
      </c>
      <c r="E1690" s="40">
        <v>6</v>
      </c>
      <c r="F1690" t="s">
        <v>6040</v>
      </c>
      <c r="G1690" t="s">
        <v>4314</v>
      </c>
      <c r="H1690" s="64" t="s">
        <v>5087</v>
      </c>
      <c r="J1690">
        <f t="shared" si="506"/>
        <v>1</v>
      </c>
      <c r="K1690" t="str">
        <f t="shared" si="507"/>
        <v>dicht</v>
      </c>
      <c r="L1690" t="str">
        <f t="shared" si="503"/>
        <v>groen</v>
      </c>
      <c r="M1690">
        <f t="shared" si="508"/>
        <v>230623.402</v>
      </c>
      <c r="N1690">
        <f t="shared" si="509"/>
        <v>431454.375</v>
      </c>
      <c r="O1690" t="str">
        <f t="shared" si="510"/>
        <v>groen dicht</v>
      </c>
      <c r="P1690" t="str">
        <f t="shared" si="511"/>
        <v>DIN00569</v>
      </c>
      <c r="Q1690" t="str">
        <f t="shared" si="502"/>
        <v>Lph 6</v>
      </c>
      <c r="R1690" t="str">
        <f t="shared" si="504"/>
        <v>Luma MINI</v>
      </c>
      <c r="T1690" t="str">
        <f t="shared" si="512"/>
        <v>DINXPERLO</v>
      </c>
      <c r="U1690" t="str">
        <f t="shared" si="513"/>
        <v>De Tol</v>
      </c>
      <c r="V1690" s="62" t="str">
        <f t="shared" si="514"/>
        <v>DIN00569</v>
      </c>
      <c r="W1690" s="15" t="e">
        <f>IF(J1690,#REF!,"")</f>
        <v>#REF!</v>
      </c>
      <c r="X1690" s="15" t="e">
        <f>IF(J1690,#REF!,"")</f>
        <v>#REF!</v>
      </c>
      <c r="Y1690" s="62" t="str">
        <f t="shared" si="515"/>
        <v>MV AV</v>
      </c>
      <c r="AA1690" s="69"/>
      <c r="AB1690" s="90">
        <v>6.25</v>
      </c>
      <c r="AC1690" s="5" t="s">
        <v>4537</v>
      </c>
      <c r="AD1690" s="90">
        <f t="shared" si="516"/>
        <v>6</v>
      </c>
      <c r="AE1690" s="90" t="str">
        <f t="shared" si="517"/>
        <v>Luma MINI</v>
      </c>
      <c r="AF1690" s="22" t="str">
        <f>IF(Y1690="AV","Armatuur "&amp;AE1690&amp;" leveren en plaatsen op LM "&amp;AB1690&amp;"m","")&amp;IF(Y1690="MV AV","Mast en armatuur leveren en plaatsen, "&amp;AE1690&amp;" en LM "&amp;AD1690&amp;"m, oude mast "&amp;AB1690&amp;"m verwijderen","")&amp;IF(Y1690="NM NA","Nwe mast en nw armatuur leveren en plaatsen, "&amp;AE1690&amp;" en LM "&amp;AD1690&amp;"m","")&amp;IF(Y1690="NLP","Nieuw lichtpunt bijplaatsen, "&amp;AE1690&amp;" en LM "&amp;AD1690&amp;"m","")</f>
        <v>Mast en armatuur leveren en plaatsen, Luma MINI en LM 6m, oude mast 6,25m verwijderen</v>
      </c>
      <c r="AH1690" t="str">
        <f t="shared" si="505"/>
        <v>MV AV 6,25-&gt;6 Luma MINI</v>
      </c>
      <c r="AI1690">
        <f>IF(AH1690&gt;"",VLOOKUP(AH1690,'MAATREGELEN TBV BESTEK '!$A$3:$N$34,11,FALSE),"")</f>
        <v>134020</v>
      </c>
      <c r="AJ1690">
        <f>IF(AH1690&gt;"",VLOOKUP(AH1690,'MAATREGELEN TBV BESTEK '!$A$3:$N$34,13,FALSE),"")</f>
        <v>711020</v>
      </c>
      <c r="AK1690">
        <f>IF(AH1690&gt;"",VLOOKUP(AH1690,'MAATREGELEN TBV BESTEK '!$A$3:$N$34,14,FALSE),"")</f>
        <v>721220</v>
      </c>
    </row>
    <row r="1691" spans="1:37" ht="12" customHeight="1">
      <c r="A1691" s="49">
        <v>230623.402</v>
      </c>
      <c r="B1691" s="49">
        <v>431454.375</v>
      </c>
      <c r="C1691" t="s">
        <v>5095</v>
      </c>
      <c r="D1691" t="s">
        <v>4563</v>
      </c>
      <c r="E1691" t="s">
        <v>5915</v>
      </c>
      <c r="F1691" t="s">
        <v>5915</v>
      </c>
      <c r="G1691" t="s">
        <v>4314</v>
      </c>
      <c r="H1691" s="64" t="s">
        <v>5087</v>
      </c>
      <c r="J1691">
        <f t="shared" si="506"/>
        <v>0</v>
      </c>
      <c r="K1691" t="str">
        <f t="shared" si="507"/>
        <v/>
      </c>
      <c r="L1691" t="str">
        <f t="shared" si="503"/>
        <v/>
      </c>
      <c r="M1691" t="str">
        <f t="shared" si="508"/>
        <v/>
      </c>
      <c r="N1691" t="str">
        <f t="shared" si="509"/>
        <v/>
      </c>
      <c r="O1691" t="str">
        <f t="shared" si="510"/>
        <v/>
      </c>
      <c r="P1691" t="str">
        <f t="shared" si="511"/>
        <v/>
      </c>
      <c r="R1691" t="str">
        <f t="shared" si="504"/>
        <v/>
      </c>
      <c r="T1691" t="str">
        <f t="shared" si="512"/>
        <v>DINXPERLO</v>
      </c>
      <c r="U1691" t="str">
        <f t="shared" si="513"/>
        <v>De Tol</v>
      </c>
      <c r="V1691" s="62" t="str">
        <f t="shared" si="514"/>
        <v/>
      </c>
      <c r="W1691" s="15" t="str">
        <f>IF(J1691,#REF!,"")</f>
        <v/>
      </c>
      <c r="X1691" s="15" t="str">
        <f>IF(J1691,#REF!,"")</f>
        <v/>
      </c>
      <c r="Y1691" s="62" t="str">
        <f t="shared" si="515"/>
        <v xml:space="preserve"> </v>
      </c>
      <c r="AA1691" s="69"/>
      <c r="AB1691" s="90" t="s">
        <v>5915</v>
      </c>
      <c r="AC1691" s="5" t="s">
        <v>5915</v>
      </c>
      <c r="AD1691" s="90" t="str">
        <f t="shared" si="516"/>
        <v/>
      </c>
      <c r="AE1691" s="90" t="str">
        <f t="shared" si="517"/>
        <v/>
      </c>
      <c r="AF1691" t="str">
        <f>IF(Y1691="AV","Armatuur "&amp;AE1691&amp;" leveren en plaatsen op LM "&amp;AD1691&amp;"m","")&amp;IF(Y1691="MV AV","Mast en armatuur leveren en plaatsen, "&amp;AE1691&amp;" en LM "&amp;AD1691&amp;"m, oude mast "&amp;AB1691&amp;"m verwijderen","")&amp;IF(Y1691="NM NA","Nwe mast en nw armatuur leveren en plaatsen, "&amp;AE1691&amp;" en LM "&amp;AD1691&amp;"m, oude mast "&amp;AB1691&amp;"m verwijderen","")&amp;IF(Y1691="NLP","Nieuw lichtpunt bijplaatsen, "&amp;AE1691&amp;" en LM "&amp;AD1691&amp;"m","")</f>
        <v/>
      </c>
      <c r="AH1691" t="str">
        <f t="shared" si="505"/>
        <v/>
      </c>
      <c r="AI1691" t="str">
        <f>IF(AH1691&gt;"",VLOOKUP(AH1691,'MAATREGELEN TBV BESTEK '!$A$3:$N$34,11,FALSE),"")</f>
        <v/>
      </c>
      <c r="AJ1691" t="str">
        <f>IF(AH1691&gt;"",VLOOKUP(AH1691,'MAATREGELEN TBV BESTEK '!$A$3:$N$34,13,FALSE),"")</f>
        <v/>
      </c>
      <c r="AK1691" t="str">
        <f>IF(AH1691&gt;"",VLOOKUP(AH1691,'MAATREGELEN TBV BESTEK '!$A$3:$N$34,14,FALSE),"")</f>
        <v/>
      </c>
    </row>
    <row r="1692" spans="1:37" ht="12" customHeight="1">
      <c r="A1692" s="49">
        <v>230642.856</v>
      </c>
      <c r="B1692" s="49">
        <v>431466.53100000002</v>
      </c>
      <c r="C1692" t="s">
        <v>5096</v>
      </c>
      <c r="D1692" t="s">
        <v>5914</v>
      </c>
      <c r="E1692" s="40">
        <v>6</v>
      </c>
      <c r="F1692" t="s">
        <v>6040</v>
      </c>
      <c r="G1692" t="s">
        <v>4314</v>
      </c>
      <c r="H1692" s="64" t="s">
        <v>5087</v>
      </c>
      <c r="J1692">
        <f t="shared" si="506"/>
        <v>1</v>
      </c>
      <c r="K1692" t="str">
        <f t="shared" si="507"/>
        <v>dicht</v>
      </c>
      <c r="L1692" t="str">
        <f t="shared" si="503"/>
        <v>groen</v>
      </c>
      <c r="M1692">
        <f t="shared" si="508"/>
        <v>230642.856</v>
      </c>
      <c r="N1692">
        <f t="shared" si="509"/>
        <v>431466.53100000002</v>
      </c>
      <c r="O1692" t="str">
        <f t="shared" si="510"/>
        <v>groen dicht</v>
      </c>
      <c r="P1692" t="str">
        <f t="shared" si="511"/>
        <v>DIN00570</v>
      </c>
      <c r="Q1692" t="str">
        <f>$O$2&amp;E1692</f>
        <v>Lph 6</v>
      </c>
      <c r="R1692" t="str">
        <f t="shared" si="504"/>
        <v>Luma MINI</v>
      </c>
      <c r="T1692" t="str">
        <f t="shared" si="512"/>
        <v>DINXPERLO</v>
      </c>
      <c r="U1692" t="str">
        <f t="shared" si="513"/>
        <v>De Tol</v>
      </c>
      <c r="V1692" s="62" t="str">
        <f t="shared" si="514"/>
        <v>DIN00570</v>
      </c>
      <c r="W1692" s="15" t="e">
        <f>IF(J1692,#REF!,"")</f>
        <v>#REF!</v>
      </c>
      <c r="X1692" s="15" t="e">
        <f>IF(J1692,#REF!,"")</f>
        <v>#REF!</v>
      </c>
      <c r="Y1692" s="62" t="str">
        <f t="shared" si="515"/>
        <v>MV AV</v>
      </c>
      <c r="AA1692" s="69"/>
      <c r="AB1692" s="90">
        <v>6.25</v>
      </c>
      <c r="AC1692" s="5" t="s">
        <v>4537</v>
      </c>
      <c r="AD1692" s="90">
        <f t="shared" si="516"/>
        <v>6</v>
      </c>
      <c r="AE1692" s="90" t="str">
        <f t="shared" si="517"/>
        <v>Luma MINI</v>
      </c>
      <c r="AF1692" s="22" t="str">
        <f>IF(Y1692="AV","Armatuur "&amp;AE1692&amp;" leveren en plaatsen op LM "&amp;AB1692&amp;"m","")&amp;IF(Y1692="MV AV","Mast en armatuur leveren en plaatsen, "&amp;AE1692&amp;" en LM "&amp;AD1692&amp;"m, oude mast "&amp;AB1692&amp;"m verwijderen","")&amp;IF(Y1692="NM NA","Nwe mast en nw armatuur leveren en plaatsen, "&amp;AE1692&amp;" en LM "&amp;AD1692&amp;"m","")&amp;IF(Y1692="NLP","Nieuw lichtpunt bijplaatsen, "&amp;AE1692&amp;" en LM "&amp;AD1692&amp;"m","")</f>
        <v>Mast en armatuur leveren en plaatsen, Luma MINI en LM 6m, oude mast 6,25m verwijderen</v>
      </c>
      <c r="AH1692" t="str">
        <f t="shared" si="505"/>
        <v>MV AV 6,25-&gt;6 Luma MINI</v>
      </c>
      <c r="AI1692">
        <f>IF(AH1692&gt;"",VLOOKUP(AH1692,'MAATREGELEN TBV BESTEK '!$A$3:$N$34,11,FALSE),"")</f>
        <v>134020</v>
      </c>
      <c r="AJ1692">
        <f>IF(AH1692&gt;"",VLOOKUP(AH1692,'MAATREGELEN TBV BESTEK '!$A$3:$N$34,13,FALSE),"")</f>
        <v>711020</v>
      </c>
      <c r="AK1692">
        <f>IF(AH1692&gt;"",VLOOKUP(AH1692,'MAATREGELEN TBV BESTEK '!$A$3:$N$34,14,FALSE),"")</f>
        <v>721220</v>
      </c>
    </row>
    <row r="1693" spans="1:37" ht="12" customHeight="1">
      <c r="A1693" s="49">
        <v>230642.856</v>
      </c>
      <c r="B1693" s="49">
        <v>431466.53100000002</v>
      </c>
      <c r="C1693" t="s">
        <v>5096</v>
      </c>
      <c r="D1693" t="s">
        <v>4563</v>
      </c>
      <c r="E1693" t="s">
        <v>5915</v>
      </c>
      <c r="F1693" t="s">
        <v>5915</v>
      </c>
      <c r="G1693" t="s">
        <v>4314</v>
      </c>
      <c r="H1693" s="64" t="s">
        <v>5087</v>
      </c>
      <c r="J1693">
        <f t="shared" si="506"/>
        <v>0</v>
      </c>
      <c r="K1693" t="str">
        <f t="shared" si="507"/>
        <v/>
      </c>
      <c r="L1693" t="str">
        <f t="shared" si="503"/>
        <v/>
      </c>
      <c r="M1693" t="str">
        <f t="shared" si="508"/>
        <v/>
      </c>
      <c r="N1693" t="str">
        <f t="shared" si="509"/>
        <v/>
      </c>
      <c r="O1693" t="str">
        <f t="shared" si="510"/>
        <v/>
      </c>
      <c r="P1693" t="str">
        <f t="shared" si="511"/>
        <v/>
      </c>
      <c r="R1693" t="str">
        <f t="shared" si="504"/>
        <v/>
      </c>
      <c r="T1693" t="str">
        <f t="shared" si="512"/>
        <v>DINXPERLO</v>
      </c>
      <c r="U1693" t="str">
        <f t="shared" si="513"/>
        <v>De Tol</v>
      </c>
      <c r="V1693" s="62" t="str">
        <f t="shared" si="514"/>
        <v/>
      </c>
      <c r="W1693" s="15" t="str">
        <f>IF(J1693,#REF!,"")</f>
        <v/>
      </c>
      <c r="X1693" s="15" t="str">
        <f>IF(J1693,#REF!,"")</f>
        <v/>
      </c>
      <c r="Y1693" s="62" t="str">
        <f t="shared" si="515"/>
        <v xml:space="preserve"> </v>
      </c>
      <c r="AA1693" s="69"/>
      <c r="AB1693" s="90" t="s">
        <v>5915</v>
      </c>
      <c r="AC1693" s="5" t="s">
        <v>5915</v>
      </c>
      <c r="AD1693" s="90" t="str">
        <f t="shared" si="516"/>
        <v/>
      </c>
      <c r="AE1693" s="90" t="str">
        <f t="shared" si="517"/>
        <v/>
      </c>
      <c r="AF1693" t="str">
        <f>IF(Y1693="AV","Armatuur "&amp;AE1693&amp;" leveren en plaatsen op LM "&amp;AD1693&amp;"m","")&amp;IF(Y1693="MV AV","Mast en armatuur leveren en plaatsen, "&amp;AE1693&amp;" en LM "&amp;AD1693&amp;"m, oude mast "&amp;AB1693&amp;"m verwijderen","")&amp;IF(Y1693="NM NA","Nwe mast en nw armatuur leveren en plaatsen, "&amp;AE1693&amp;" en LM "&amp;AD1693&amp;"m, oude mast "&amp;AB1693&amp;"m verwijderen","")&amp;IF(Y1693="NLP","Nieuw lichtpunt bijplaatsen, "&amp;AE1693&amp;" en LM "&amp;AD1693&amp;"m","")</f>
        <v/>
      </c>
      <c r="AH1693" t="str">
        <f t="shared" si="505"/>
        <v/>
      </c>
      <c r="AI1693" t="str">
        <f>IF(AH1693&gt;"",VLOOKUP(AH1693,'MAATREGELEN TBV BESTEK '!$A$3:$N$34,11,FALSE),"")</f>
        <v/>
      </c>
      <c r="AJ1693" t="str">
        <f>IF(AH1693&gt;"",VLOOKUP(AH1693,'MAATREGELEN TBV BESTEK '!$A$3:$N$34,13,FALSE),"")</f>
        <v/>
      </c>
      <c r="AK1693" t="str">
        <f>IF(AH1693&gt;"",VLOOKUP(AH1693,'MAATREGELEN TBV BESTEK '!$A$3:$N$34,14,FALSE),"")</f>
        <v/>
      </c>
    </row>
    <row r="1694" spans="1:37" ht="12" customHeight="1">
      <c r="A1694" s="49">
        <v>230668.114</v>
      </c>
      <c r="B1694" s="49">
        <v>431482.64</v>
      </c>
      <c r="C1694" t="s">
        <v>5101</v>
      </c>
      <c r="D1694" t="s">
        <v>5914</v>
      </c>
      <c r="E1694">
        <v>6</v>
      </c>
      <c r="F1694" t="s">
        <v>6040</v>
      </c>
      <c r="G1694" t="s">
        <v>4314</v>
      </c>
      <c r="H1694" s="64" t="s">
        <v>5087</v>
      </c>
      <c r="J1694">
        <f t="shared" si="506"/>
        <v>1</v>
      </c>
      <c r="K1694" t="str">
        <f t="shared" si="507"/>
        <v>dicht</v>
      </c>
      <c r="L1694" t="str">
        <f t="shared" si="503"/>
        <v>groen</v>
      </c>
      <c r="M1694">
        <f t="shared" si="508"/>
        <v>230668.114</v>
      </c>
      <c r="N1694">
        <f t="shared" si="509"/>
        <v>431482.64</v>
      </c>
      <c r="O1694" t="str">
        <f t="shared" si="510"/>
        <v>groen dicht</v>
      </c>
      <c r="P1694" t="str">
        <f t="shared" si="511"/>
        <v>DIN00571</v>
      </c>
      <c r="Q1694" t="str">
        <f>$O$2&amp;E1694</f>
        <v>Lph 6</v>
      </c>
      <c r="R1694" t="str">
        <f t="shared" si="504"/>
        <v>Luma MINI</v>
      </c>
      <c r="T1694" t="str">
        <f t="shared" si="512"/>
        <v>DINXPERLO</v>
      </c>
      <c r="U1694" t="str">
        <f t="shared" si="513"/>
        <v>De Tol</v>
      </c>
      <c r="V1694" s="62" t="str">
        <f t="shared" si="514"/>
        <v>DIN00571</v>
      </c>
      <c r="W1694" s="15" t="e">
        <f>IF(J1694,#REF!,"")</f>
        <v>#REF!</v>
      </c>
      <c r="X1694" s="15" t="e">
        <f>IF(J1694,#REF!,"")</f>
        <v>#REF!</v>
      </c>
      <c r="Y1694" s="62" t="str">
        <f t="shared" si="515"/>
        <v>MV AV</v>
      </c>
      <c r="AA1694" s="69"/>
      <c r="AB1694" s="90">
        <v>6</v>
      </c>
      <c r="AC1694" s="5" t="s">
        <v>4518</v>
      </c>
      <c r="AD1694" s="90">
        <f t="shared" si="516"/>
        <v>6</v>
      </c>
      <c r="AE1694" s="90" t="str">
        <f t="shared" si="517"/>
        <v>Luma MINI</v>
      </c>
      <c r="AF1694" s="22" t="str">
        <f t="shared" ref="AF1694:AF1695" si="518">IF(Y1694="AV","Armatuur "&amp;AE1694&amp;" leveren en plaatsen op LM "&amp;AB1694&amp;"m","")&amp;IF(Y1694="MV AV","Mast en armatuur leveren en plaatsen, "&amp;AE1694&amp;" en LM "&amp;AD1694&amp;"m, oude mast "&amp;AB1694&amp;"m verwijderen","")&amp;IF(Y1694="NM NA","Nwe mast en nw armatuur leveren en plaatsen, "&amp;AE1694&amp;" en LM "&amp;AD1694&amp;"m","")&amp;IF(Y1694="NLP","Nieuw lichtpunt bijplaatsen, "&amp;AE1694&amp;" en LM "&amp;AD1694&amp;"m","")</f>
        <v>Mast en armatuur leveren en plaatsen, Luma MINI en LM 6m, oude mast 6m verwijderen</v>
      </c>
      <c r="AH1694" t="str">
        <f t="shared" si="505"/>
        <v>MV AV 6-&gt;6 Luma MINI</v>
      </c>
      <c r="AI1694">
        <f>IF(AH1694&gt;"",VLOOKUP(AH1694,'MAATREGELEN TBV BESTEK '!$A$3:$N$34,11,FALSE),"")</f>
        <v>134020</v>
      </c>
      <c r="AJ1694">
        <f>IF(AH1694&gt;"",VLOOKUP(AH1694,'MAATREGELEN TBV BESTEK '!$A$3:$N$34,13,FALSE),"")</f>
        <v>711020</v>
      </c>
      <c r="AK1694">
        <f>IF(AH1694&gt;"",VLOOKUP(AH1694,'MAATREGELEN TBV BESTEK '!$A$3:$N$34,14,FALSE),"")</f>
        <v>721220</v>
      </c>
    </row>
    <row r="1695" spans="1:37" ht="12" customHeight="1">
      <c r="A1695" s="49">
        <v>230680.78200000001</v>
      </c>
      <c r="B1695" s="49">
        <v>431501.283</v>
      </c>
      <c r="C1695" t="s">
        <v>5086</v>
      </c>
      <c r="D1695" t="s">
        <v>5914</v>
      </c>
      <c r="E1695" s="40">
        <v>6</v>
      </c>
      <c r="F1695" t="s">
        <v>6040</v>
      </c>
      <c r="G1695" t="s">
        <v>4314</v>
      </c>
      <c r="H1695" s="64" t="s">
        <v>5087</v>
      </c>
      <c r="J1695">
        <f t="shared" si="506"/>
        <v>1</v>
      </c>
      <c r="K1695" t="str">
        <f t="shared" si="507"/>
        <v>dicht</v>
      </c>
      <c r="L1695" t="str">
        <f t="shared" si="503"/>
        <v>groen</v>
      </c>
      <c r="M1695">
        <f t="shared" si="508"/>
        <v>230680.78200000001</v>
      </c>
      <c r="N1695">
        <f t="shared" si="509"/>
        <v>431501.283</v>
      </c>
      <c r="O1695" t="str">
        <f t="shared" si="510"/>
        <v>groen dicht</v>
      </c>
      <c r="P1695" t="str">
        <f t="shared" si="511"/>
        <v>DIN00572</v>
      </c>
      <c r="Q1695" t="str">
        <f>$O$2&amp;E1695</f>
        <v>Lph 6</v>
      </c>
      <c r="R1695" t="str">
        <f t="shared" si="504"/>
        <v>Luma MINI</v>
      </c>
      <c r="T1695" t="str">
        <f t="shared" si="512"/>
        <v>DINXPERLO</v>
      </c>
      <c r="U1695" t="str">
        <f t="shared" si="513"/>
        <v>De Tol</v>
      </c>
      <c r="V1695" s="62" t="str">
        <f t="shared" si="514"/>
        <v>DIN00572</v>
      </c>
      <c r="W1695" s="15" t="e">
        <f>IF(J1695,#REF!,"")</f>
        <v>#REF!</v>
      </c>
      <c r="X1695" s="15" t="e">
        <f>IF(J1695,#REF!,"")</f>
        <v>#REF!</v>
      </c>
      <c r="Y1695" s="62" t="str">
        <f t="shared" si="515"/>
        <v>MV AV</v>
      </c>
      <c r="AA1695" s="69"/>
      <c r="AB1695" s="90">
        <v>6.25</v>
      </c>
      <c r="AC1695" s="5" t="s">
        <v>4537</v>
      </c>
      <c r="AD1695" s="90">
        <f t="shared" si="516"/>
        <v>6</v>
      </c>
      <c r="AE1695" s="90" t="str">
        <f t="shared" si="517"/>
        <v>Luma MINI</v>
      </c>
      <c r="AF1695" s="22" t="str">
        <f t="shared" si="518"/>
        <v>Mast en armatuur leveren en plaatsen, Luma MINI en LM 6m, oude mast 6,25m verwijderen</v>
      </c>
      <c r="AH1695" t="str">
        <f t="shared" si="505"/>
        <v>MV AV 6,25-&gt;6 Luma MINI</v>
      </c>
      <c r="AI1695">
        <f>IF(AH1695&gt;"",VLOOKUP(AH1695,'MAATREGELEN TBV BESTEK '!$A$3:$N$34,11,FALSE),"")</f>
        <v>134020</v>
      </c>
      <c r="AJ1695">
        <f>IF(AH1695&gt;"",VLOOKUP(AH1695,'MAATREGELEN TBV BESTEK '!$A$3:$N$34,13,FALSE),"")</f>
        <v>711020</v>
      </c>
      <c r="AK1695">
        <f>IF(AH1695&gt;"",VLOOKUP(AH1695,'MAATREGELEN TBV BESTEK '!$A$3:$N$34,14,FALSE),"")</f>
        <v>721220</v>
      </c>
    </row>
    <row r="1696" spans="1:37" ht="12" customHeight="1">
      <c r="A1696" s="49">
        <v>230680.78200000001</v>
      </c>
      <c r="B1696" s="49">
        <v>431501.283</v>
      </c>
      <c r="C1696" t="s">
        <v>5086</v>
      </c>
      <c r="D1696" t="s">
        <v>4563</v>
      </c>
      <c r="E1696" t="s">
        <v>5915</v>
      </c>
      <c r="F1696" t="s">
        <v>5915</v>
      </c>
      <c r="G1696" t="s">
        <v>4314</v>
      </c>
      <c r="H1696" s="64" t="s">
        <v>5087</v>
      </c>
      <c r="J1696">
        <f t="shared" si="506"/>
        <v>0</v>
      </c>
      <c r="K1696" t="str">
        <f t="shared" si="507"/>
        <v/>
      </c>
      <c r="L1696" t="str">
        <f t="shared" si="503"/>
        <v/>
      </c>
      <c r="M1696" t="str">
        <f t="shared" si="508"/>
        <v/>
      </c>
      <c r="N1696" t="str">
        <f t="shared" si="509"/>
        <v/>
      </c>
      <c r="O1696" t="str">
        <f t="shared" si="510"/>
        <v/>
      </c>
      <c r="P1696" t="str">
        <f t="shared" si="511"/>
        <v/>
      </c>
      <c r="R1696" t="str">
        <f t="shared" si="504"/>
        <v/>
      </c>
      <c r="T1696" t="str">
        <f t="shared" si="512"/>
        <v>DINXPERLO</v>
      </c>
      <c r="U1696" t="str">
        <f t="shared" si="513"/>
        <v>De Tol</v>
      </c>
      <c r="V1696" s="62" t="str">
        <f t="shared" si="514"/>
        <v/>
      </c>
      <c r="W1696" s="15" t="str">
        <f>IF(J1696,#REF!,"")</f>
        <v/>
      </c>
      <c r="X1696" s="15" t="str">
        <f>IF(J1696,#REF!,"")</f>
        <v/>
      </c>
      <c r="Y1696" s="62" t="str">
        <f t="shared" si="515"/>
        <v xml:space="preserve"> </v>
      </c>
      <c r="AA1696" s="69"/>
      <c r="AB1696" s="90" t="s">
        <v>5915</v>
      </c>
      <c r="AC1696" s="5" t="s">
        <v>5915</v>
      </c>
      <c r="AD1696" s="90" t="str">
        <f t="shared" si="516"/>
        <v/>
      </c>
      <c r="AE1696" s="90" t="str">
        <f t="shared" si="517"/>
        <v/>
      </c>
      <c r="AF1696" t="str">
        <f>IF(Y1696="AV","Armatuur "&amp;AE1696&amp;" leveren en plaatsen op LM "&amp;AD1696&amp;"m","")&amp;IF(Y1696="MV AV","Mast en armatuur leveren en plaatsen, "&amp;AE1696&amp;" en LM "&amp;AD1696&amp;"m, oude mast "&amp;AB1696&amp;"m verwijderen","")&amp;IF(Y1696="NM NA","Nwe mast en nw armatuur leveren en plaatsen, "&amp;AE1696&amp;" en LM "&amp;AD1696&amp;"m, oude mast "&amp;AB1696&amp;"m verwijderen","")&amp;IF(Y1696="NLP","Nieuw lichtpunt bijplaatsen, "&amp;AE1696&amp;" en LM "&amp;AD1696&amp;"m","")</f>
        <v/>
      </c>
      <c r="AH1696" t="str">
        <f t="shared" si="505"/>
        <v/>
      </c>
      <c r="AI1696" t="str">
        <f>IF(AH1696&gt;"",VLOOKUP(AH1696,'MAATREGELEN TBV BESTEK '!$A$3:$N$34,11,FALSE),"")</f>
        <v/>
      </c>
      <c r="AJ1696" t="str">
        <f>IF(AH1696&gt;"",VLOOKUP(AH1696,'MAATREGELEN TBV BESTEK '!$A$3:$N$34,13,FALSE),"")</f>
        <v/>
      </c>
      <c r="AK1696" t="str">
        <f>IF(AH1696&gt;"",VLOOKUP(AH1696,'MAATREGELEN TBV BESTEK '!$A$3:$N$34,14,FALSE),"")</f>
        <v/>
      </c>
    </row>
    <row r="1697" spans="1:37" ht="12" customHeight="1">
      <c r="A1697" s="49">
        <v>230709.37400000001</v>
      </c>
      <c r="B1697" s="49">
        <v>431519.28499999997</v>
      </c>
      <c r="C1697" t="s">
        <v>5088</v>
      </c>
      <c r="D1697" t="s">
        <v>5914</v>
      </c>
      <c r="E1697" s="40">
        <v>6</v>
      </c>
      <c r="F1697" t="s">
        <v>6040</v>
      </c>
      <c r="G1697" t="s">
        <v>4314</v>
      </c>
      <c r="H1697" s="64" t="s">
        <v>5087</v>
      </c>
      <c r="J1697">
        <f t="shared" si="506"/>
        <v>1</v>
      </c>
      <c r="K1697" t="str">
        <f t="shared" si="507"/>
        <v>dicht</v>
      </c>
      <c r="L1697" t="str">
        <f t="shared" si="503"/>
        <v>groen</v>
      </c>
      <c r="M1697">
        <f t="shared" si="508"/>
        <v>230709.37400000001</v>
      </c>
      <c r="N1697">
        <f t="shared" si="509"/>
        <v>431519.28499999997</v>
      </c>
      <c r="O1697" t="str">
        <f t="shared" si="510"/>
        <v>groen dicht</v>
      </c>
      <c r="P1697" t="str">
        <f t="shared" si="511"/>
        <v>DIN00573</v>
      </c>
      <c r="Q1697" t="str">
        <f>$O$2&amp;E1697</f>
        <v>Lph 6</v>
      </c>
      <c r="R1697" t="str">
        <f t="shared" si="504"/>
        <v>Luma MINI</v>
      </c>
      <c r="T1697" t="str">
        <f t="shared" si="512"/>
        <v>DINXPERLO</v>
      </c>
      <c r="U1697" t="str">
        <f t="shared" si="513"/>
        <v>De Tol</v>
      </c>
      <c r="V1697" s="62" t="str">
        <f t="shared" si="514"/>
        <v>DIN00573</v>
      </c>
      <c r="W1697" s="15" t="e">
        <f>IF(J1697,#REF!,"")</f>
        <v>#REF!</v>
      </c>
      <c r="X1697" s="15" t="e">
        <f>IF(J1697,#REF!,"")</f>
        <v>#REF!</v>
      </c>
      <c r="Y1697" s="62" t="str">
        <f t="shared" si="515"/>
        <v>MV AV</v>
      </c>
      <c r="AA1697" s="69"/>
      <c r="AB1697" s="90">
        <v>6.25</v>
      </c>
      <c r="AC1697" s="5" t="s">
        <v>4537</v>
      </c>
      <c r="AD1697" s="90">
        <f t="shared" si="516"/>
        <v>6</v>
      </c>
      <c r="AE1697" s="90" t="str">
        <f t="shared" si="517"/>
        <v>Luma MINI</v>
      </c>
      <c r="AF1697" s="22" t="str">
        <f>IF(Y1697="AV","Armatuur "&amp;AE1697&amp;" leveren en plaatsen op LM "&amp;AB1697&amp;"m","")&amp;IF(Y1697="MV AV","Mast en armatuur leveren en plaatsen, "&amp;AE1697&amp;" en LM "&amp;AD1697&amp;"m, oude mast "&amp;AB1697&amp;"m verwijderen","")&amp;IF(Y1697="NM NA","Nwe mast en nw armatuur leveren en plaatsen, "&amp;AE1697&amp;" en LM "&amp;AD1697&amp;"m","")&amp;IF(Y1697="NLP","Nieuw lichtpunt bijplaatsen, "&amp;AE1697&amp;" en LM "&amp;AD1697&amp;"m","")</f>
        <v>Mast en armatuur leveren en plaatsen, Luma MINI en LM 6m, oude mast 6,25m verwijderen</v>
      </c>
      <c r="AH1697" t="str">
        <f t="shared" si="505"/>
        <v>MV AV 6,25-&gt;6 Luma MINI</v>
      </c>
      <c r="AI1697">
        <f>IF(AH1697&gt;"",VLOOKUP(AH1697,'MAATREGELEN TBV BESTEK '!$A$3:$N$34,11,FALSE),"")</f>
        <v>134020</v>
      </c>
      <c r="AJ1697">
        <f>IF(AH1697&gt;"",VLOOKUP(AH1697,'MAATREGELEN TBV BESTEK '!$A$3:$N$34,13,FALSE),"")</f>
        <v>711020</v>
      </c>
      <c r="AK1697">
        <f>IF(AH1697&gt;"",VLOOKUP(AH1697,'MAATREGELEN TBV BESTEK '!$A$3:$N$34,14,FALSE),"")</f>
        <v>721220</v>
      </c>
    </row>
    <row r="1698" spans="1:37" ht="12" customHeight="1">
      <c r="A1698" s="49">
        <v>230709.37400000001</v>
      </c>
      <c r="B1698" s="49">
        <v>431519.28499999997</v>
      </c>
      <c r="C1698" t="s">
        <v>5088</v>
      </c>
      <c r="D1698" t="s">
        <v>4563</v>
      </c>
      <c r="E1698" t="s">
        <v>5915</v>
      </c>
      <c r="F1698" t="s">
        <v>5915</v>
      </c>
      <c r="G1698" t="s">
        <v>4314</v>
      </c>
      <c r="H1698" s="64" t="s">
        <v>5087</v>
      </c>
      <c r="J1698">
        <f t="shared" si="506"/>
        <v>0</v>
      </c>
      <c r="K1698" t="str">
        <f t="shared" si="507"/>
        <v/>
      </c>
      <c r="L1698" t="str">
        <f t="shared" si="503"/>
        <v/>
      </c>
      <c r="M1698" t="str">
        <f t="shared" si="508"/>
        <v/>
      </c>
      <c r="N1698" t="str">
        <f t="shared" si="509"/>
        <v/>
      </c>
      <c r="O1698" t="str">
        <f t="shared" si="510"/>
        <v/>
      </c>
      <c r="P1698" t="str">
        <f t="shared" si="511"/>
        <v/>
      </c>
      <c r="R1698" t="str">
        <f t="shared" si="504"/>
        <v/>
      </c>
      <c r="T1698" t="str">
        <f t="shared" si="512"/>
        <v>DINXPERLO</v>
      </c>
      <c r="U1698" t="str">
        <f t="shared" si="513"/>
        <v>De Tol</v>
      </c>
      <c r="V1698" s="62" t="str">
        <f t="shared" si="514"/>
        <v/>
      </c>
      <c r="W1698" s="15" t="str">
        <f>IF(J1698,#REF!,"")</f>
        <v/>
      </c>
      <c r="X1698" s="15" t="str">
        <f>IF(J1698,#REF!,"")</f>
        <v/>
      </c>
      <c r="Y1698" s="62" t="str">
        <f t="shared" si="515"/>
        <v xml:space="preserve"> </v>
      </c>
      <c r="AA1698" s="69"/>
      <c r="AB1698" s="90" t="s">
        <v>5915</v>
      </c>
      <c r="AC1698" s="5" t="s">
        <v>5915</v>
      </c>
      <c r="AD1698" s="90" t="str">
        <f t="shared" si="516"/>
        <v/>
      </c>
      <c r="AE1698" s="90" t="str">
        <f t="shared" si="517"/>
        <v/>
      </c>
      <c r="AF1698" t="str">
        <f>IF(Y1698="AV","Armatuur "&amp;AE1698&amp;" leveren en plaatsen op LM "&amp;AD1698&amp;"m","")&amp;IF(Y1698="MV AV","Mast en armatuur leveren en plaatsen, "&amp;AE1698&amp;" en LM "&amp;AD1698&amp;"m, oude mast "&amp;AB1698&amp;"m verwijderen","")&amp;IF(Y1698="NM NA","Nwe mast en nw armatuur leveren en plaatsen, "&amp;AE1698&amp;" en LM "&amp;AD1698&amp;"m, oude mast "&amp;AB1698&amp;"m verwijderen","")&amp;IF(Y1698="NLP","Nieuw lichtpunt bijplaatsen, "&amp;AE1698&amp;" en LM "&amp;AD1698&amp;"m","")</f>
        <v/>
      </c>
      <c r="AH1698" t="str">
        <f t="shared" si="505"/>
        <v/>
      </c>
      <c r="AI1698" t="str">
        <f>IF(AH1698&gt;"",VLOOKUP(AH1698,'MAATREGELEN TBV BESTEK '!$A$3:$N$34,11,FALSE),"")</f>
        <v/>
      </c>
      <c r="AJ1698" t="str">
        <f>IF(AH1698&gt;"",VLOOKUP(AH1698,'MAATREGELEN TBV BESTEK '!$A$3:$N$34,13,FALSE),"")</f>
        <v/>
      </c>
      <c r="AK1698" t="str">
        <f>IF(AH1698&gt;"",VLOOKUP(AH1698,'MAATREGELEN TBV BESTEK '!$A$3:$N$34,14,FALSE),"")</f>
        <v/>
      </c>
    </row>
    <row r="1699" spans="1:37" ht="12" customHeight="1">
      <c r="A1699" s="49">
        <v>230736.78099999999</v>
      </c>
      <c r="B1699" s="49">
        <v>431522.63900000002</v>
      </c>
      <c r="C1699" t="s">
        <v>5089</v>
      </c>
      <c r="D1699" t="s">
        <v>5914</v>
      </c>
      <c r="E1699" s="40">
        <v>6</v>
      </c>
      <c r="F1699" t="s">
        <v>6040</v>
      </c>
      <c r="G1699" t="s">
        <v>4314</v>
      </c>
      <c r="H1699" s="64" t="s">
        <v>5087</v>
      </c>
      <c r="J1699">
        <f t="shared" si="506"/>
        <v>1</v>
      </c>
      <c r="K1699" t="str">
        <f t="shared" si="507"/>
        <v>dicht</v>
      </c>
      <c r="L1699" t="str">
        <f t="shared" si="503"/>
        <v>groen</v>
      </c>
      <c r="M1699">
        <f t="shared" si="508"/>
        <v>230736.78099999999</v>
      </c>
      <c r="N1699">
        <f t="shared" si="509"/>
        <v>431522.63900000002</v>
      </c>
      <c r="O1699" t="str">
        <f t="shared" si="510"/>
        <v>groen dicht</v>
      </c>
      <c r="P1699" t="str">
        <f t="shared" si="511"/>
        <v>DIN00574</v>
      </c>
      <c r="Q1699" t="str">
        <f>$O$2&amp;E1699</f>
        <v>Lph 6</v>
      </c>
      <c r="R1699" t="str">
        <f t="shared" si="504"/>
        <v>Luma MINI</v>
      </c>
      <c r="T1699" t="str">
        <f t="shared" si="512"/>
        <v>DINXPERLO</v>
      </c>
      <c r="U1699" t="str">
        <f t="shared" si="513"/>
        <v>De Tol</v>
      </c>
      <c r="V1699" s="62" t="str">
        <f t="shared" si="514"/>
        <v>DIN00574</v>
      </c>
      <c r="W1699" s="15" t="e">
        <f>IF(J1699,#REF!,"")</f>
        <v>#REF!</v>
      </c>
      <c r="X1699" s="15" t="e">
        <f>IF(J1699,#REF!,"")</f>
        <v>#REF!</v>
      </c>
      <c r="Y1699" s="62" t="str">
        <f t="shared" si="515"/>
        <v>MV AV</v>
      </c>
      <c r="AA1699" s="69"/>
      <c r="AB1699" s="90">
        <v>6.25</v>
      </c>
      <c r="AC1699" s="5" t="s">
        <v>4537</v>
      </c>
      <c r="AD1699" s="90">
        <f t="shared" si="516"/>
        <v>6</v>
      </c>
      <c r="AE1699" s="90" t="str">
        <f t="shared" si="517"/>
        <v>Luma MINI</v>
      </c>
      <c r="AF1699" s="22" t="str">
        <f>IF(Y1699="AV","Armatuur "&amp;AE1699&amp;" leveren en plaatsen op LM "&amp;AB1699&amp;"m","")&amp;IF(Y1699="MV AV","Mast en armatuur leveren en plaatsen, "&amp;AE1699&amp;" en LM "&amp;AD1699&amp;"m, oude mast "&amp;AB1699&amp;"m verwijderen","")&amp;IF(Y1699="NM NA","Nwe mast en nw armatuur leveren en plaatsen, "&amp;AE1699&amp;" en LM "&amp;AD1699&amp;"m","")&amp;IF(Y1699="NLP","Nieuw lichtpunt bijplaatsen, "&amp;AE1699&amp;" en LM "&amp;AD1699&amp;"m","")</f>
        <v>Mast en armatuur leveren en plaatsen, Luma MINI en LM 6m, oude mast 6,25m verwijderen</v>
      </c>
      <c r="AH1699" t="str">
        <f t="shared" si="505"/>
        <v>MV AV 6,25-&gt;6 Luma MINI</v>
      </c>
      <c r="AI1699">
        <f>IF(AH1699&gt;"",VLOOKUP(AH1699,'MAATREGELEN TBV BESTEK '!$A$3:$N$34,11,FALSE),"")</f>
        <v>134020</v>
      </c>
      <c r="AJ1699">
        <f>IF(AH1699&gt;"",VLOOKUP(AH1699,'MAATREGELEN TBV BESTEK '!$A$3:$N$34,13,FALSE),"")</f>
        <v>711020</v>
      </c>
      <c r="AK1699">
        <f>IF(AH1699&gt;"",VLOOKUP(AH1699,'MAATREGELEN TBV BESTEK '!$A$3:$N$34,14,FALSE),"")</f>
        <v>721220</v>
      </c>
    </row>
    <row r="1700" spans="1:37" ht="12" customHeight="1">
      <c r="A1700" s="49">
        <v>230736.78099999999</v>
      </c>
      <c r="B1700" s="49">
        <v>431522.63900000002</v>
      </c>
      <c r="C1700" t="s">
        <v>5089</v>
      </c>
      <c r="D1700" t="s">
        <v>4563</v>
      </c>
      <c r="E1700" t="s">
        <v>5915</v>
      </c>
      <c r="F1700" t="s">
        <v>5915</v>
      </c>
      <c r="G1700" t="s">
        <v>4314</v>
      </c>
      <c r="H1700" s="64" t="s">
        <v>5087</v>
      </c>
      <c r="J1700">
        <f t="shared" si="506"/>
        <v>0</v>
      </c>
      <c r="K1700" t="str">
        <f t="shared" si="507"/>
        <v/>
      </c>
      <c r="L1700" t="str">
        <f t="shared" si="503"/>
        <v/>
      </c>
      <c r="M1700" t="str">
        <f t="shared" si="508"/>
        <v/>
      </c>
      <c r="N1700" t="str">
        <f t="shared" si="509"/>
        <v/>
      </c>
      <c r="O1700" t="str">
        <f t="shared" si="510"/>
        <v/>
      </c>
      <c r="P1700" t="str">
        <f t="shared" si="511"/>
        <v/>
      </c>
      <c r="R1700" t="str">
        <f t="shared" si="504"/>
        <v/>
      </c>
      <c r="T1700" t="str">
        <f t="shared" si="512"/>
        <v>DINXPERLO</v>
      </c>
      <c r="U1700" t="str">
        <f t="shared" si="513"/>
        <v>De Tol</v>
      </c>
      <c r="V1700" s="62" t="str">
        <f t="shared" si="514"/>
        <v/>
      </c>
      <c r="W1700" s="15" t="str">
        <f>IF(J1700,#REF!,"")</f>
        <v/>
      </c>
      <c r="X1700" s="15" t="str">
        <f>IF(J1700,#REF!,"")</f>
        <v/>
      </c>
      <c r="Y1700" s="62" t="str">
        <f t="shared" si="515"/>
        <v xml:space="preserve"> </v>
      </c>
      <c r="AA1700" s="69"/>
      <c r="AB1700" s="90" t="s">
        <v>5915</v>
      </c>
      <c r="AC1700" s="5" t="s">
        <v>5915</v>
      </c>
      <c r="AD1700" s="90" t="str">
        <f t="shared" si="516"/>
        <v/>
      </c>
      <c r="AE1700" s="90" t="str">
        <f t="shared" si="517"/>
        <v/>
      </c>
      <c r="AF1700" t="str">
        <f>IF(Y1700="AV","Armatuur "&amp;AE1700&amp;" leveren en plaatsen op LM "&amp;AD1700&amp;"m","")&amp;IF(Y1700="MV AV","Mast en armatuur leveren en plaatsen, "&amp;AE1700&amp;" en LM "&amp;AD1700&amp;"m, oude mast "&amp;AB1700&amp;"m verwijderen","")&amp;IF(Y1700="NM NA","Nwe mast en nw armatuur leveren en plaatsen, "&amp;AE1700&amp;" en LM "&amp;AD1700&amp;"m, oude mast "&amp;AB1700&amp;"m verwijderen","")&amp;IF(Y1700="NLP","Nieuw lichtpunt bijplaatsen, "&amp;AE1700&amp;" en LM "&amp;AD1700&amp;"m","")</f>
        <v/>
      </c>
      <c r="AH1700" t="str">
        <f t="shared" si="505"/>
        <v/>
      </c>
      <c r="AI1700" t="str">
        <f>IF(AH1700&gt;"",VLOOKUP(AH1700,'MAATREGELEN TBV BESTEK '!$A$3:$N$34,11,FALSE),"")</f>
        <v/>
      </c>
      <c r="AJ1700" t="str">
        <f>IF(AH1700&gt;"",VLOOKUP(AH1700,'MAATREGELEN TBV BESTEK '!$A$3:$N$34,13,FALSE),"")</f>
        <v/>
      </c>
      <c r="AK1700" t="str">
        <f>IF(AH1700&gt;"",VLOOKUP(AH1700,'MAATREGELEN TBV BESTEK '!$A$3:$N$34,14,FALSE),"")</f>
        <v/>
      </c>
    </row>
    <row r="1701" spans="1:37" ht="12" customHeight="1">
      <c r="A1701" s="49">
        <v>230764.55799999999</v>
      </c>
      <c r="B1701" s="49">
        <v>431514.92300000001</v>
      </c>
      <c r="C1701" t="s">
        <v>5090</v>
      </c>
      <c r="D1701" t="s">
        <v>5914</v>
      </c>
      <c r="E1701" s="40">
        <v>6</v>
      </c>
      <c r="F1701" t="s">
        <v>6040</v>
      </c>
      <c r="G1701" t="s">
        <v>4314</v>
      </c>
      <c r="H1701" s="64" t="s">
        <v>5087</v>
      </c>
      <c r="J1701">
        <f t="shared" si="506"/>
        <v>1</v>
      </c>
      <c r="K1701" t="str">
        <f t="shared" si="507"/>
        <v>dicht</v>
      </c>
      <c r="L1701" t="str">
        <f t="shared" si="503"/>
        <v>groen</v>
      </c>
      <c r="M1701">
        <f t="shared" si="508"/>
        <v>230764.55799999999</v>
      </c>
      <c r="N1701">
        <f t="shared" si="509"/>
        <v>431514.92300000001</v>
      </c>
      <c r="O1701" t="str">
        <f t="shared" si="510"/>
        <v>groen dicht</v>
      </c>
      <c r="P1701" t="str">
        <f t="shared" si="511"/>
        <v>DIN00575</v>
      </c>
      <c r="Q1701" t="str">
        <f>$O$2&amp;E1701</f>
        <v>Lph 6</v>
      </c>
      <c r="R1701" t="str">
        <f t="shared" si="504"/>
        <v>Luma MINI</v>
      </c>
      <c r="T1701" t="str">
        <f t="shared" si="512"/>
        <v>DINXPERLO</v>
      </c>
      <c r="U1701" t="str">
        <f t="shared" si="513"/>
        <v>De Tol</v>
      </c>
      <c r="V1701" s="62" t="str">
        <f t="shared" si="514"/>
        <v>DIN00575</v>
      </c>
      <c r="W1701" s="15" t="e">
        <f>IF(J1701,#REF!,"")</f>
        <v>#REF!</v>
      </c>
      <c r="X1701" s="15" t="e">
        <f>IF(J1701,#REF!,"")</f>
        <v>#REF!</v>
      </c>
      <c r="Y1701" s="62" t="str">
        <f t="shared" si="515"/>
        <v>MV AV</v>
      </c>
      <c r="AA1701" s="69"/>
      <c r="AB1701" s="90">
        <v>6.25</v>
      </c>
      <c r="AC1701" s="5" t="s">
        <v>4537</v>
      </c>
      <c r="AD1701" s="90">
        <f t="shared" si="516"/>
        <v>6</v>
      </c>
      <c r="AE1701" s="90" t="str">
        <f t="shared" si="517"/>
        <v>Luma MINI</v>
      </c>
      <c r="AF1701" s="22" t="str">
        <f>IF(Y1701="AV","Armatuur "&amp;AE1701&amp;" leveren en plaatsen op LM "&amp;AB1701&amp;"m","")&amp;IF(Y1701="MV AV","Mast en armatuur leveren en plaatsen, "&amp;AE1701&amp;" en LM "&amp;AD1701&amp;"m, oude mast "&amp;AB1701&amp;"m verwijderen","")&amp;IF(Y1701="NM NA","Nwe mast en nw armatuur leveren en plaatsen, "&amp;AE1701&amp;" en LM "&amp;AD1701&amp;"m","")&amp;IF(Y1701="NLP","Nieuw lichtpunt bijplaatsen, "&amp;AE1701&amp;" en LM "&amp;AD1701&amp;"m","")</f>
        <v>Mast en armatuur leveren en plaatsen, Luma MINI en LM 6m, oude mast 6,25m verwijderen</v>
      </c>
      <c r="AH1701" t="str">
        <f t="shared" si="505"/>
        <v>MV AV 6,25-&gt;6 Luma MINI</v>
      </c>
      <c r="AI1701">
        <f>IF(AH1701&gt;"",VLOOKUP(AH1701,'MAATREGELEN TBV BESTEK '!$A$3:$N$34,11,FALSE),"")</f>
        <v>134020</v>
      </c>
      <c r="AJ1701">
        <f>IF(AH1701&gt;"",VLOOKUP(AH1701,'MAATREGELEN TBV BESTEK '!$A$3:$N$34,13,FALSE),"")</f>
        <v>711020</v>
      </c>
      <c r="AK1701">
        <f>IF(AH1701&gt;"",VLOOKUP(AH1701,'MAATREGELEN TBV BESTEK '!$A$3:$N$34,14,FALSE),"")</f>
        <v>721220</v>
      </c>
    </row>
    <row r="1702" spans="1:37" ht="12" customHeight="1">
      <c r="A1702" s="49">
        <v>230764.55799999999</v>
      </c>
      <c r="B1702" s="49">
        <v>431514.92300000001</v>
      </c>
      <c r="C1702" t="s">
        <v>5090</v>
      </c>
      <c r="D1702" t="s">
        <v>4563</v>
      </c>
      <c r="E1702" t="s">
        <v>5915</v>
      </c>
      <c r="F1702" t="s">
        <v>5915</v>
      </c>
      <c r="G1702" t="s">
        <v>4314</v>
      </c>
      <c r="H1702" s="64" t="s">
        <v>5087</v>
      </c>
      <c r="J1702">
        <f t="shared" si="506"/>
        <v>0</v>
      </c>
      <c r="K1702" t="str">
        <f t="shared" si="507"/>
        <v/>
      </c>
      <c r="L1702" t="str">
        <f t="shared" si="503"/>
        <v/>
      </c>
      <c r="M1702" t="str">
        <f t="shared" si="508"/>
        <v/>
      </c>
      <c r="N1702" t="str">
        <f t="shared" si="509"/>
        <v/>
      </c>
      <c r="O1702" t="str">
        <f t="shared" si="510"/>
        <v/>
      </c>
      <c r="P1702" t="str">
        <f t="shared" si="511"/>
        <v/>
      </c>
      <c r="R1702" t="str">
        <f t="shared" si="504"/>
        <v/>
      </c>
      <c r="T1702" t="str">
        <f t="shared" si="512"/>
        <v>DINXPERLO</v>
      </c>
      <c r="U1702" t="str">
        <f t="shared" si="513"/>
        <v>De Tol</v>
      </c>
      <c r="V1702" s="62" t="str">
        <f t="shared" si="514"/>
        <v/>
      </c>
      <c r="W1702" s="15" t="str">
        <f>IF(J1702,#REF!,"")</f>
        <v/>
      </c>
      <c r="X1702" s="15" t="str">
        <f>IF(J1702,#REF!,"")</f>
        <v/>
      </c>
      <c r="Y1702" s="62" t="str">
        <f t="shared" si="515"/>
        <v xml:space="preserve"> </v>
      </c>
      <c r="AA1702" s="69"/>
      <c r="AB1702" s="90" t="s">
        <v>5915</v>
      </c>
      <c r="AC1702" s="5" t="s">
        <v>5915</v>
      </c>
      <c r="AD1702" s="90" t="str">
        <f t="shared" si="516"/>
        <v/>
      </c>
      <c r="AE1702" s="90" t="str">
        <f t="shared" si="517"/>
        <v/>
      </c>
      <c r="AF1702" t="str">
        <f>IF(Y1702="AV","Armatuur "&amp;AE1702&amp;" leveren en plaatsen op LM "&amp;AD1702&amp;"m","")&amp;IF(Y1702="MV AV","Mast en armatuur leveren en plaatsen, "&amp;AE1702&amp;" en LM "&amp;AD1702&amp;"m, oude mast "&amp;AB1702&amp;"m verwijderen","")&amp;IF(Y1702="NM NA","Nwe mast en nw armatuur leveren en plaatsen, "&amp;AE1702&amp;" en LM "&amp;AD1702&amp;"m, oude mast "&amp;AB1702&amp;"m verwijderen","")&amp;IF(Y1702="NLP","Nieuw lichtpunt bijplaatsen, "&amp;AE1702&amp;" en LM "&amp;AD1702&amp;"m","")</f>
        <v/>
      </c>
      <c r="AH1702" t="str">
        <f t="shared" si="505"/>
        <v/>
      </c>
      <c r="AI1702" t="str">
        <f>IF(AH1702&gt;"",VLOOKUP(AH1702,'MAATREGELEN TBV BESTEK '!$A$3:$N$34,11,FALSE),"")</f>
        <v/>
      </c>
      <c r="AJ1702" t="str">
        <f>IF(AH1702&gt;"",VLOOKUP(AH1702,'MAATREGELEN TBV BESTEK '!$A$3:$N$34,13,FALSE),"")</f>
        <v/>
      </c>
      <c r="AK1702" t="str">
        <f>IF(AH1702&gt;"",VLOOKUP(AH1702,'MAATREGELEN TBV BESTEK '!$A$3:$N$34,14,FALSE),"")</f>
        <v/>
      </c>
    </row>
    <row r="1703" spans="1:37" ht="12" customHeight="1">
      <c r="A1703" s="49">
        <v>230789.984</v>
      </c>
      <c r="B1703" s="49">
        <v>431513.95400000003</v>
      </c>
      <c r="C1703" t="s">
        <v>5091</v>
      </c>
      <c r="D1703" t="s">
        <v>5914</v>
      </c>
      <c r="E1703" s="40">
        <v>6</v>
      </c>
      <c r="F1703" t="s">
        <v>6040</v>
      </c>
      <c r="G1703" t="s">
        <v>4314</v>
      </c>
      <c r="H1703" s="64" t="s">
        <v>5087</v>
      </c>
      <c r="J1703">
        <f t="shared" si="506"/>
        <v>1</v>
      </c>
      <c r="K1703" t="str">
        <f t="shared" si="507"/>
        <v>dicht</v>
      </c>
      <c r="L1703" t="str">
        <f t="shared" si="503"/>
        <v>groen</v>
      </c>
      <c r="M1703">
        <f t="shared" si="508"/>
        <v>230789.984</v>
      </c>
      <c r="N1703">
        <f t="shared" si="509"/>
        <v>431513.95400000003</v>
      </c>
      <c r="O1703" t="str">
        <f t="shared" si="510"/>
        <v>groen dicht</v>
      </c>
      <c r="P1703" t="str">
        <f t="shared" si="511"/>
        <v>DIN00576</v>
      </c>
      <c r="Q1703" t="str">
        <f>$O$2&amp;E1703</f>
        <v>Lph 6</v>
      </c>
      <c r="R1703" t="str">
        <f t="shared" si="504"/>
        <v>Luma MINI</v>
      </c>
      <c r="T1703" t="str">
        <f t="shared" si="512"/>
        <v>DINXPERLO</v>
      </c>
      <c r="U1703" t="str">
        <f t="shared" si="513"/>
        <v>De Tol</v>
      </c>
      <c r="V1703" s="62" t="str">
        <f t="shared" si="514"/>
        <v>DIN00576</v>
      </c>
      <c r="W1703" s="15" t="e">
        <f>IF(J1703,#REF!,"")</f>
        <v>#REF!</v>
      </c>
      <c r="X1703" s="15" t="e">
        <f>IF(J1703,#REF!,"")</f>
        <v>#REF!</v>
      </c>
      <c r="Y1703" s="62" t="str">
        <f t="shared" si="515"/>
        <v>MV AV</v>
      </c>
      <c r="AA1703" s="69"/>
      <c r="AB1703" s="90">
        <v>6.25</v>
      </c>
      <c r="AC1703" s="5" t="s">
        <v>4537</v>
      </c>
      <c r="AD1703" s="90">
        <f t="shared" si="516"/>
        <v>6</v>
      </c>
      <c r="AE1703" s="90" t="str">
        <f t="shared" si="517"/>
        <v>Luma MINI</v>
      </c>
      <c r="AF1703" s="22" t="str">
        <f>IF(Y1703="AV","Armatuur "&amp;AE1703&amp;" leveren en plaatsen op LM "&amp;AB1703&amp;"m","")&amp;IF(Y1703="MV AV","Mast en armatuur leveren en plaatsen, "&amp;AE1703&amp;" en LM "&amp;AD1703&amp;"m, oude mast "&amp;AB1703&amp;"m verwijderen","")&amp;IF(Y1703="NM NA","Nwe mast en nw armatuur leveren en plaatsen, "&amp;AE1703&amp;" en LM "&amp;AD1703&amp;"m","")&amp;IF(Y1703="NLP","Nieuw lichtpunt bijplaatsen, "&amp;AE1703&amp;" en LM "&amp;AD1703&amp;"m","")</f>
        <v>Mast en armatuur leveren en plaatsen, Luma MINI en LM 6m, oude mast 6,25m verwijderen</v>
      </c>
      <c r="AH1703" t="str">
        <f t="shared" si="505"/>
        <v>MV AV 6,25-&gt;6 Luma MINI</v>
      </c>
      <c r="AI1703">
        <f>IF(AH1703&gt;"",VLOOKUP(AH1703,'MAATREGELEN TBV BESTEK '!$A$3:$N$34,11,FALSE),"")</f>
        <v>134020</v>
      </c>
      <c r="AJ1703">
        <f>IF(AH1703&gt;"",VLOOKUP(AH1703,'MAATREGELEN TBV BESTEK '!$A$3:$N$34,13,FALSE),"")</f>
        <v>711020</v>
      </c>
      <c r="AK1703">
        <f>IF(AH1703&gt;"",VLOOKUP(AH1703,'MAATREGELEN TBV BESTEK '!$A$3:$N$34,14,FALSE),"")</f>
        <v>721220</v>
      </c>
    </row>
    <row r="1704" spans="1:37" ht="12" customHeight="1">
      <c r="A1704" s="49">
        <v>230789.984</v>
      </c>
      <c r="B1704" s="49">
        <v>431513.95400000003</v>
      </c>
      <c r="C1704" t="s">
        <v>5091</v>
      </c>
      <c r="D1704" t="s">
        <v>4563</v>
      </c>
      <c r="E1704" t="s">
        <v>5915</v>
      </c>
      <c r="F1704" t="s">
        <v>5915</v>
      </c>
      <c r="G1704" t="s">
        <v>4314</v>
      </c>
      <c r="H1704" s="64" t="s">
        <v>5087</v>
      </c>
      <c r="J1704">
        <f t="shared" si="506"/>
        <v>0</v>
      </c>
      <c r="K1704" t="str">
        <f t="shared" si="507"/>
        <v/>
      </c>
      <c r="L1704" t="str">
        <f t="shared" si="503"/>
        <v/>
      </c>
      <c r="M1704" t="str">
        <f t="shared" si="508"/>
        <v/>
      </c>
      <c r="N1704" t="str">
        <f t="shared" si="509"/>
        <v/>
      </c>
      <c r="O1704" t="str">
        <f t="shared" si="510"/>
        <v/>
      </c>
      <c r="P1704" t="str">
        <f t="shared" si="511"/>
        <v/>
      </c>
      <c r="R1704" t="str">
        <f t="shared" si="504"/>
        <v/>
      </c>
      <c r="T1704" t="str">
        <f t="shared" si="512"/>
        <v>DINXPERLO</v>
      </c>
      <c r="U1704" t="str">
        <f t="shared" si="513"/>
        <v>De Tol</v>
      </c>
      <c r="V1704" s="62" t="str">
        <f t="shared" si="514"/>
        <v/>
      </c>
      <c r="W1704" s="15" t="str">
        <f>IF(J1704,#REF!,"")</f>
        <v/>
      </c>
      <c r="X1704" s="15" t="str">
        <f>IF(J1704,#REF!,"")</f>
        <v/>
      </c>
      <c r="Y1704" s="62" t="str">
        <f t="shared" si="515"/>
        <v xml:space="preserve"> </v>
      </c>
      <c r="AA1704" s="69"/>
      <c r="AB1704" s="90" t="s">
        <v>5915</v>
      </c>
      <c r="AC1704" s="5" t="s">
        <v>5915</v>
      </c>
      <c r="AD1704" s="90" t="str">
        <f t="shared" si="516"/>
        <v/>
      </c>
      <c r="AE1704" s="90" t="str">
        <f t="shared" si="517"/>
        <v/>
      </c>
      <c r="AF1704" t="str">
        <f>IF(Y1704="AV","Armatuur "&amp;AE1704&amp;" leveren en plaatsen op LM "&amp;AD1704&amp;"m","")&amp;IF(Y1704="MV AV","Mast en armatuur leveren en plaatsen, "&amp;AE1704&amp;" en LM "&amp;AD1704&amp;"m, oude mast "&amp;AB1704&amp;"m verwijderen","")&amp;IF(Y1704="NM NA","Nwe mast en nw armatuur leveren en plaatsen, "&amp;AE1704&amp;" en LM "&amp;AD1704&amp;"m, oude mast "&amp;AB1704&amp;"m verwijderen","")&amp;IF(Y1704="NLP","Nieuw lichtpunt bijplaatsen, "&amp;AE1704&amp;" en LM "&amp;AD1704&amp;"m","")</f>
        <v/>
      </c>
      <c r="AH1704" t="str">
        <f t="shared" si="505"/>
        <v/>
      </c>
      <c r="AI1704" t="str">
        <f>IF(AH1704&gt;"",VLOOKUP(AH1704,'MAATREGELEN TBV BESTEK '!$A$3:$N$34,11,FALSE),"")</f>
        <v/>
      </c>
      <c r="AJ1704" t="str">
        <f>IF(AH1704&gt;"",VLOOKUP(AH1704,'MAATREGELEN TBV BESTEK '!$A$3:$N$34,13,FALSE),"")</f>
        <v/>
      </c>
      <c r="AK1704" t="str">
        <f>IF(AH1704&gt;"",VLOOKUP(AH1704,'MAATREGELEN TBV BESTEK '!$A$3:$N$34,14,FALSE),"")</f>
        <v/>
      </c>
    </row>
    <row r="1705" spans="1:37" ht="12" customHeight="1">
      <c r="A1705" s="49">
        <v>230823.359</v>
      </c>
      <c r="B1705" s="49">
        <v>431514.326</v>
      </c>
      <c r="C1705" t="s">
        <v>5092</v>
      </c>
      <c r="D1705" t="s">
        <v>5914</v>
      </c>
      <c r="E1705" s="40">
        <v>6</v>
      </c>
      <c r="F1705" t="s">
        <v>6040</v>
      </c>
      <c r="G1705" t="s">
        <v>4314</v>
      </c>
      <c r="H1705" s="64" t="s">
        <v>5087</v>
      </c>
      <c r="J1705">
        <f t="shared" si="506"/>
        <v>1</v>
      </c>
      <c r="K1705" t="str">
        <f t="shared" si="507"/>
        <v>dicht</v>
      </c>
      <c r="L1705" t="str">
        <f t="shared" si="503"/>
        <v>groen</v>
      </c>
      <c r="M1705">
        <f t="shared" si="508"/>
        <v>230823.359</v>
      </c>
      <c r="N1705">
        <f t="shared" si="509"/>
        <v>431514.326</v>
      </c>
      <c r="O1705" t="str">
        <f t="shared" si="510"/>
        <v>groen dicht</v>
      </c>
      <c r="P1705" t="str">
        <f t="shared" si="511"/>
        <v>DIN00577</v>
      </c>
      <c r="Q1705" t="str">
        <f>$O$2&amp;E1705</f>
        <v>Lph 6</v>
      </c>
      <c r="R1705" t="str">
        <f t="shared" si="504"/>
        <v>Luma MINI</v>
      </c>
      <c r="T1705" t="str">
        <f t="shared" si="512"/>
        <v>DINXPERLO</v>
      </c>
      <c r="U1705" t="str">
        <f t="shared" si="513"/>
        <v>De Tol</v>
      </c>
      <c r="V1705" s="62" t="str">
        <f t="shared" si="514"/>
        <v>DIN00577</v>
      </c>
      <c r="W1705" s="15" t="e">
        <f>IF(J1705,#REF!,"")</f>
        <v>#REF!</v>
      </c>
      <c r="X1705" s="15" t="e">
        <f>IF(J1705,#REF!,"")</f>
        <v>#REF!</v>
      </c>
      <c r="Y1705" s="62" t="str">
        <f t="shared" si="515"/>
        <v>MV AV</v>
      </c>
      <c r="AA1705" s="69"/>
      <c r="AB1705" s="90">
        <v>6.25</v>
      </c>
      <c r="AC1705" s="5" t="s">
        <v>4537</v>
      </c>
      <c r="AD1705" s="90">
        <f t="shared" si="516"/>
        <v>6</v>
      </c>
      <c r="AE1705" s="90" t="str">
        <f t="shared" si="517"/>
        <v>Luma MINI</v>
      </c>
      <c r="AF1705" s="22" t="str">
        <f>IF(Y1705="AV","Armatuur "&amp;AE1705&amp;" leveren en plaatsen op LM "&amp;AB1705&amp;"m","")&amp;IF(Y1705="MV AV","Mast en armatuur leveren en plaatsen, "&amp;AE1705&amp;" en LM "&amp;AD1705&amp;"m, oude mast "&amp;AB1705&amp;"m verwijderen","")&amp;IF(Y1705="NM NA","Nwe mast en nw armatuur leveren en plaatsen, "&amp;AE1705&amp;" en LM "&amp;AD1705&amp;"m","")&amp;IF(Y1705="NLP","Nieuw lichtpunt bijplaatsen, "&amp;AE1705&amp;" en LM "&amp;AD1705&amp;"m","")</f>
        <v>Mast en armatuur leveren en plaatsen, Luma MINI en LM 6m, oude mast 6,25m verwijderen</v>
      </c>
      <c r="AH1705" t="str">
        <f t="shared" si="505"/>
        <v>MV AV 6,25-&gt;6 Luma MINI</v>
      </c>
      <c r="AI1705">
        <f>IF(AH1705&gt;"",VLOOKUP(AH1705,'MAATREGELEN TBV BESTEK '!$A$3:$N$34,11,FALSE),"")</f>
        <v>134020</v>
      </c>
      <c r="AJ1705">
        <f>IF(AH1705&gt;"",VLOOKUP(AH1705,'MAATREGELEN TBV BESTEK '!$A$3:$N$34,13,FALSE),"")</f>
        <v>711020</v>
      </c>
      <c r="AK1705">
        <f>IF(AH1705&gt;"",VLOOKUP(AH1705,'MAATREGELEN TBV BESTEK '!$A$3:$N$34,14,FALSE),"")</f>
        <v>721220</v>
      </c>
    </row>
    <row r="1706" spans="1:37" ht="12" customHeight="1">
      <c r="A1706" s="49">
        <v>230823.359</v>
      </c>
      <c r="B1706" s="49">
        <v>431514.326</v>
      </c>
      <c r="C1706" t="s">
        <v>5092</v>
      </c>
      <c r="D1706" t="s">
        <v>4563</v>
      </c>
      <c r="E1706" t="s">
        <v>5915</v>
      </c>
      <c r="F1706" t="s">
        <v>5915</v>
      </c>
      <c r="G1706" t="s">
        <v>4314</v>
      </c>
      <c r="H1706" s="64" t="s">
        <v>5087</v>
      </c>
      <c r="J1706">
        <f t="shared" si="506"/>
        <v>0</v>
      </c>
      <c r="K1706" t="str">
        <f t="shared" si="507"/>
        <v/>
      </c>
      <c r="L1706" t="str">
        <f t="shared" si="503"/>
        <v/>
      </c>
      <c r="M1706" t="str">
        <f t="shared" si="508"/>
        <v/>
      </c>
      <c r="N1706" t="str">
        <f t="shared" si="509"/>
        <v/>
      </c>
      <c r="O1706" t="str">
        <f t="shared" si="510"/>
        <v/>
      </c>
      <c r="P1706" t="str">
        <f t="shared" si="511"/>
        <v/>
      </c>
      <c r="R1706" t="str">
        <f t="shared" si="504"/>
        <v/>
      </c>
      <c r="T1706" t="str">
        <f t="shared" si="512"/>
        <v>DINXPERLO</v>
      </c>
      <c r="U1706" t="str">
        <f t="shared" si="513"/>
        <v>De Tol</v>
      </c>
      <c r="V1706" s="62" t="str">
        <f t="shared" si="514"/>
        <v/>
      </c>
      <c r="W1706" s="15" t="str">
        <f>IF(J1706,#REF!,"")</f>
        <v/>
      </c>
      <c r="X1706" s="15" t="str">
        <f>IF(J1706,#REF!,"")</f>
        <v/>
      </c>
      <c r="Y1706" s="62" t="str">
        <f t="shared" si="515"/>
        <v xml:space="preserve"> </v>
      </c>
      <c r="AA1706" s="69"/>
      <c r="AB1706" s="90" t="s">
        <v>5915</v>
      </c>
      <c r="AC1706" s="5" t="s">
        <v>5915</v>
      </c>
      <c r="AD1706" s="90" t="str">
        <f t="shared" si="516"/>
        <v/>
      </c>
      <c r="AE1706" s="90" t="str">
        <f t="shared" si="517"/>
        <v/>
      </c>
      <c r="AF1706" t="str">
        <f>IF(Y1706="AV","Armatuur "&amp;AE1706&amp;" leveren en plaatsen op LM "&amp;AD1706&amp;"m","")&amp;IF(Y1706="MV AV","Mast en armatuur leveren en plaatsen, "&amp;AE1706&amp;" en LM "&amp;AD1706&amp;"m, oude mast "&amp;AB1706&amp;"m verwijderen","")&amp;IF(Y1706="NM NA","Nwe mast en nw armatuur leveren en plaatsen, "&amp;AE1706&amp;" en LM "&amp;AD1706&amp;"m, oude mast "&amp;AB1706&amp;"m verwijderen","")&amp;IF(Y1706="NLP","Nieuw lichtpunt bijplaatsen, "&amp;AE1706&amp;" en LM "&amp;AD1706&amp;"m","")</f>
        <v/>
      </c>
      <c r="AH1706" t="str">
        <f t="shared" si="505"/>
        <v/>
      </c>
      <c r="AI1706" t="str">
        <f>IF(AH1706&gt;"",VLOOKUP(AH1706,'MAATREGELEN TBV BESTEK '!$A$3:$N$34,11,FALSE),"")</f>
        <v/>
      </c>
      <c r="AJ1706" t="str">
        <f>IF(AH1706&gt;"",VLOOKUP(AH1706,'MAATREGELEN TBV BESTEK '!$A$3:$N$34,13,FALSE),"")</f>
        <v/>
      </c>
      <c r="AK1706" t="str">
        <f>IF(AH1706&gt;"",VLOOKUP(AH1706,'MAATREGELEN TBV BESTEK '!$A$3:$N$34,14,FALSE),"")</f>
        <v/>
      </c>
    </row>
    <row r="1707" spans="1:37" ht="12" customHeight="1">
      <c r="A1707" s="49">
        <v>230854.12400000001</v>
      </c>
      <c r="B1707" s="49">
        <v>431519.66800000001</v>
      </c>
      <c r="C1707" t="s">
        <v>5093</v>
      </c>
      <c r="D1707" t="s">
        <v>5914</v>
      </c>
      <c r="E1707" s="40">
        <v>6</v>
      </c>
      <c r="F1707" t="s">
        <v>6040</v>
      </c>
      <c r="G1707" t="s">
        <v>4314</v>
      </c>
      <c r="H1707" s="64" t="s">
        <v>5087</v>
      </c>
      <c r="J1707">
        <f t="shared" si="506"/>
        <v>1</v>
      </c>
      <c r="K1707" t="str">
        <f t="shared" si="507"/>
        <v>dicht</v>
      </c>
      <c r="L1707" t="str">
        <f t="shared" si="503"/>
        <v>groen</v>
      </c>
      <c r="M1707">
        <f t="shared" si="508"/>
        <v>230854.12400000001</v>
      </c>
      <c r="N1707">
        <f t="shared" si="509"/>
        <v>431519.66800000001</v>
      </c>
      <c r="O1707" t="str">
        <f t="shared" si="510"/>
        <v>groen dicht</v>
      </c>
      <c r="P1707" t="str">
        <f t="shared" si="511"/>
        <v>DIN00578</v>
      </c>
      <c r="Q1707" t="str">
        <f>$O$2&amp;E1707</f>
        <v>Lph 6</v>
      </c>
      <c r="R1707" t="str">
        <f t="shared" si="504"/>
        <v>Luma MINI</v>
      </c>
      <c r="T1707" t="str">
        <f t="shared" si="512"/>
        <v>DINXPERLO</v>
      </c>
      <c r="U1707" t="str">
        <f t="shared" si="513"/>
        <v>De Tol</v>
      </c>
      <c r="V1707" s="62" t="str">
        <f t="shared" si="514"/>
        <v>DIN00578</v>
      </c>
      <c r="W1707" s="15" t="e">
        <f>IF(J1707,#REF!,"")</f>
        <v>#REF!</v>
      </c>
      <c r="X1707" s="15" t="e">
        <f>IF(J1707,#REF!,"")</f>
        <v>#REF!</v>
      </c>
      <c r="Y1707" s="62" t="str">
        <f t="shared" si="515"/>
        <v>MV AV</v>
      </c>
      <c r="AA1707" s="69"/>
      <c r="AB1707" s="90">
        <v>6.25</v>
      </c>
      <c r="AC1707" s="5" t="s">
        <v>4537</v>
      </c>
      <c r="AD1707" s="90">
        <f t="shared" si="516"/>
        <v>6</v>
      </c>
      <c r="AE1707" s="90" t="str">
        <f t="shared" si="517"/>
        <v>Luma MINI</v>
      </c>
      <c r="AF1707" s="22" t="str">
        <f>IF(Y1707="AV","Armatuur "&amp;AE1707&amp;" leveren en plaatsen op LM "&amp;AB1707&amp;"m","")&amp;IF(Y1707="MV AV","Mast en armatuur leveren en plaatsen, "&amp;AE1707&amp;" en LM "&amp;AD1707&amp;"m, oude mast "&amp;AB1707&amp;"m verwijderen","")&amp;IF(Y1707="NM NA","Nwe mast en nw armatuur leveren en plaatsen, "&amp;AE1707&amp;" en LM "&amp;AD1707&amp;"m","")&amp;IF(Y1707="NLP","Nieuw lichtpunt bijplaatsen, "&amp;AE1707&amp;" en LM "&amp;AD1707&amp;"m","")</f>
        <v>Mast en armatuur leveren en plaatsen, Luma MINI en LM 6m, oude mast 6,25m verwijderen</v>
      </c>
      <c r="AH1707" t="str">
        <f t="shared" si="505"/>
        <v>MV AV 6,25-&gt;6 Luma MINI</v>
      </c>
      <c r="AI1707">
        <f>IF(AH1707&gt;"",VLOOKUP(AH1707,'MAATREGELEN TBV BESTEK '!$A$3:$N$34,11,FALSE),"")</f>
        <v>134020</v>
      </c>
      <c r="AJ1707">
        <f>IF(AH1707&gt;"",VLOOKUP(AH1707,'MAATREGELEN TBV BESTEK '!$A$3:$N$34,13,FALSE),"")</f>
        <v>711020</v>
      </c>
      <c r="AK1707">
        <f>IF(AH1707&gt;"",VLOOKUP(AH1707,'MAATREGELEN TBV BESTEK '!$A$3:$N$34,14,FALSE),"")</f>
        <v>721220</v>
      </c>
    </row>
    <row r="1708" spans="1:37" ht="12" customHeight="1">
      <c r="A1708" s="49">
        <v>230854.12400000001</v>
      </c>
      <c r="B1708" s="49">
        <v>431519.66800000001</v>
      </c>
      <c r="C1708" t="s">
        <v>5093</v>
      </c>
      <c r="D1708" t="s">
        <v>4563</v>
      </c>
      <c r="E1708" t="s">
        <v>5915</v>
      </c>
      <c r="F1708" t="s">
        <v>5915</v>
      </c>
      <c r="G1708" t="s">
        <v>4314</v>
      </c>
      <c r="H1708" s="64" t="s">
        <v>5087</v>
      </c>
      <c r="J1708">
        <f t="shared" si="506"/>
        <v>0</v>
      </c>
      <c r="K1708" t="str">
        <f t="shared" si="507"/>
        <v/>
      </c>
      <c r="L1708" t="str">
        <f t="shared" si="503"/>
        <v/>
      </c>
      <c r="M1708" t="str">
        <f t="shared" si="508"/>
        <v/>
      </c>
      <c r="N1708" t="str">
        <f t="shared" si="509"/>
        <v/>
      </c>
      <c r="O1708" t="str">
        <f t="shared" si="510"/>
        <v/>
      </c>
      <c r="P1708" t="str">
        <f t="shared" si="511"/>
        <v/>
      </c>
      <c r="R1708" t="str">
        <f t="shared" si="504"/>
        <v/>
      </c>
      <c r="T1708" t="str">
        <f t="shared" si="512"/>
        <v>DINXPERLO</v>
      </c>
      <c r="U1708" t="str">
        <f t="shared" si="513"/>
        <v>De Tol</v>
      </c>
      <c r="V1708" s="62" t="str">
        <f t="shared" si="514"/>
        <v/>
      </c>
      <c r="W1708" s="15" t="str">
        <f>IF(J1708,#REF!,"")</f>
        <v/>
      </c>
      <c r="X1708" s="15" t="str">
        <f>IF(J1708,#REF!,"")</f>
        <v/>
      </c>
      <c r="Y1708" s="62" t="str">
        <f t="shared" si="515"/>
        <v xml:space="preserve"> </v>
      </c>
      <c r="AA1708" s="69"/>
      <c r="AB1708" s="90" t="s">
        <v>5915</v>
      </c>
      <c r="AC1708" s="5" t="s">
        <v>5915</v>
      </c>
      <c r="AD1708" s="90" t="str">
        <f t="shared" si="516"/>
        <v/>
      </c>
      <c r="AE1708" s="90" t="str">
        <f t="shared" si="517"/>
        <v/>
      </c>
      <c r="AF1708" t="str">
        <f>IF(Y1708="AV","Armatuur "&amp;AE1708&amp;" leveren en plaatsen op LM "&amp;AD1708&amp;"m","")&amp;IF(Y1708="MV AV","Mast en armatuur leveren en plaatsen, "&amp;AE1708&amp;" en LM "&amp;AD1708&amp;"m, oude mast "&amp;AB1708&amp;"m verwijderen","")&amp;IF(Y1708="NM NA","Nwe mast en nw armatuur leveren en plaatsen, "&amp;AE1708&amp;" en LM "&amp;AD1708&amp;"m, oude mast "&amp;AB1708&amp;"m verwijderen","")&amp;IF(Y1708="NLP","Nieuw lichtpunt bijplaatsen, "&amp;AE1708&amp;" en LM "&amp;AD1708&amp;"m","")</f>
        <v/>
      </c>
      <c r="AH1708" t="str">
        <f t="shared" si="505"/>
        <v/>
      </c>
      <c r="AI1708" t="str">
        <f>IF(AH1708&gt;"",VLOOKUP(AH1708,'MAATREGELEN TBV BESTEK '!$A$3:$N$34,11,FALSE),"")</f>
        <v/>
      </c>
      <c r="AJ1708" t="str">
        <f>IF(AH1708&gt;"",VLOOKUP(AH1708,'MAATREGELEN TBV BESTEK '!$A$3:$N$34,13,FALSE),"")</f>
        <v/>
      </c>
      <c r="AK1708" t="str">
        <f>IF(AH1708&gt;"",VLOOKUP(AH1708,'MAATREGELEN TBV BESTEK '!$A$3:$N$34,14,FALSE),"")</f>
        <v/>
      </c>
    </row>
    <row r="1709" spans="1:37" ht="12" customHeight="1">
      <c r="A1709" s="49">
        <v>230880.45300000001</v>
      </c>
      <c r="B1709" s="49">
        <v>431517.90500000003</v>
      </c>
      <c r="C1709" t="s">
        <v>5094</v>
      </c>
      <c r="D1709" t="s">
        <v>5914</v>
      </c>
      <c r="E1709" s="40">
        <v>6</v>
      </c>
      <c r="F1709" t="s">
        <v>6040</v>
      </c>
      <c r="G1709" t="s">
        <v>4314</v>
      </c>
      <c r="H1709" s="64" t="s">
        <v>5087</v>
      </c>
      <c r="J1709">
        <f t="shared" si="506"/>
        <v>1</v>
      </c>
      <c r="K1709" t="str">
        <f t="shared" si="507"/>
        <v>dicht</v>
      </c>
      <c r="L1709" t="str">
        <f t="shared" si="503"/>
        <v>groen</v>
      </c>
      <c r="M1709">
        <f t="shared" si="508"/>
        <v>230880.45300000001</v>
      </c>
      <c r="N1709">
        <f t="shared" si="509"/>
        <v>431517.90500000003</v>
      </c>
      <c r="O1709" t="str">
        <f t="shared" si="510"/>
        <v>groen dicht</v>
      </c>
      <c r="P1709" t="str">
        <f t="shared" si="511"/>
        <v>DIN00579</v>
      </c>
      <c r="Q1709" t="str">
        <f>$O$2&amp;E1709</f>
        <v>Lph 6</v>
      </c>
      <c r="R1709" t="str">
        <f t="shared" si="504"/>
        <v>Luma MINI</v>
      </c>
      <c r="T1709" t="str">
        <f t="shared" si="512"/>
        <v>DINXPERLO</v>
      </c>
      <c r="U1709" t="str">
        <f t="shared" si="513"/>
        <v>De Tol</v>
      </c>
      <c r="V1709" s="62" t="str">
        <f t="shared" si="514"/>
        <v>DIN00579</v>
      </c>
      <c r="W1709" s="15" t="e">
        <f>IF(J1709,#REF!,"")</f>
        <v>#REF!</v>
      </c>
      <c r="X1709" s="15" t="e">
        <f>IF(J1709,#REF!,"")</f>
        <v>#REF!</v>
      </c>
      <c r="Y1709" s="62" t="str">
        <f t="shared" si="515"/>
        <v>MV AV</v>
      </c>
      <c r="AA1709" s="69"/>
      <c r="AB1709" s="90">
        <v>6.25</v>
      </c>
      <c r="AC1709" s="5" t="s">
        <v>4537</v>
      </c>
      <c r="AD1709" s="90">
        <f t="shared" si="516"/>
        <v>6</v>
      </c>
      <c r="AE1709" s="90" t="str">
        <f t="shared" si="517"/>
        <v>Luma MINI</v>
      </c>
      <c r="AF1709" s="22" t="str">
        <f>IF(Y1709="AV","Armatuur "&amp;AE1709&amp;" leveren en plaatsen op LM "&amp;AB1709&amp;"m","")&amp;IF(Y1709="MV AV","Mast en armatuur leveren en plaatsen, "&amp;AE1709&amp;" en LM "&amp;AD1709&amp;"m, oude mast "&amp;AB1709&amp;"m verwijderen","")&amp;IF(Y1709="NM NA","Nwe mast en nw armatuur leveren en plaatsen, "&amp;AE1709&amp;" en LM "&amp;AD1709&amp;"m","")&amp;IF(Y1709="NLP","Nieuw lichtpunt bijplaatsen, "&amp;AE1709&amp;" en LM "&amp;AD1709&amp;"m","")</f>
        <v>Mast en armatuur leveren en plaatsen, Luma MINI en LM 6m, oude mast 6,25m verwijderen</v>
      </c>
      <c r="AH1709" t="str">
        <f t="shared" si="505"/>
        <v>MV AV 6,25-&gt;6 Luma MINI</v>
      </c>
      <c r="AI1709">
        <f>IF(AH1709&gt;"",VLOOKUP(AH1709,'MAATREGELEN TBV BESTEK '!$A$3:$N$34,11,FALSE),"")</f>
        <v>134020</v>
      </c>
      <c r="AJ1709">
        <f>IF(AH1709&gt;"",VLOOKUP(AH1709,'MAATREGELEN TBV BESTEK '!$A$3:$N$34,13,FALSE),"")</f>
        <v>711020</v>
      </c>
      <c r="AK1709">
        <f>IF(AH1709&gt;"",VLOOKUP(AH1709,'MAATREGELEN TBV BESTEK '!$A$3:$N$34,14,FALSE),"")</f>
        <v>721220</v>
      </c>
    </row>
    <row r="1710" spans="1:37" ht="12" customHeight="1">
      <c r="A1710" s="49">
        <v>230880.45300000001</v>
      </c>
      <c r="B1710" s="49">
        <v>431517.90500000003</v>
      </c>
      <c r="C1710" t="s">
        <v>5094</v>
      </c>
      <c r="D1710" t="s">
        <v>4563</v>
      </c>
      <c r="E1710" t="s">
        <v>5915</v>
      </c>
      <c r="F1710" t="s">
        <v>5915</v>
      </c>
      <c r="G1710" t="s">
        <v>4314</v>
      </c>
      <c r="H1710" s="64" t="s">
        <v>5087</v>
      </c>
      <c r="J1710">
        <f t="shared" si="506"/>
        <v>0</v>
      </c>
      <c r="K1710" t="str">
        <f t="shared" si="507"/>
        <v/>
      </c>
      <c r="L1710" t="str">
        <f t="shared" si="503"/>
        <v/>
      </c>
      <c r="M1710" t="str">
        <f t="shared" si="508"/>
        <v/>
      </c>
      <c r="N1710" t="str">
        <f t="shared" si="509"/>
        <v/>
      </c>
      <c r="O1710" t="str">
        <f t="shared" si="510"/>
        <v/>
      </c>
      <c r="P1710" t="str">
        <f t="shared" si="511"/>
        <v/>
      </c>
      <c r="R1710" t="str">
        <f t="shared" si="504"/>
        <v/>
      </c>
      <c r="T1710" t="str">
        <f t="shared" si="512"/>
        <v>DINXPERLO</v>
      </c>
      <c r="U1710" t="str">
        <f t="shared" si="513"/>
        <v>De Tol</v>
      </c>
      <c r="V1710" s="62" t="str">
        <f t="shared" si="514"/>
        <v/>
      </c>
      <c r="W1710" s="15" t="str">
        <f>IF(J1710,#REF!,"")</f>
        <v/>
      </c>
      <c r="X1710" s="15" t="str">
        <f>IF(J1710,#REF!,"")</f>
        <v/>
      </c>
      <c r="Y1710" s="62" t="str">
        <f t="shared" si="515"/>
        <v xml:space="preserve"> </v>
      </c>
      <c r="AA1710" s="69"/>
      <c r="AB1710" s="90" t="s">
        <v>5915</v>
      </c>
      <c r="AC1710" s="5" t="s">
        <v>5915</v>
      </c>
      <c r="AD1710" s="90" t="str">
        <f t="shared" si="516"/>
        <v/>
      </c>
      <c r="AE1710" s="90" t="str">
        <f t="shared" si="517"/>
        <v/>
      </c>
      <c r="AF1710" t="str">
        <f>IF(Y1710="AV","Armatuur "&amp;AE1710&amp;" leveren en plaatsen op LM "&amp;AD1710&amp;"m","")&amp;IF(Y1710="MV AV","Mast en armatuur leveren en plaatsen, "&amp;AE1710&amp;" en LM "&amp;AD1710&amp;"m, oude mast "&amp;AB1710&amp;"m verwijderen","")&amp;IF(Y1710="NM NA","Nwe mast en nw armatuur leveren en plaatsen, "&amp;AE1710&amp;" en LM "&amp;AD1710&amp;"m, oude mast "&amp;AB1710&amp;"m verwijderen","")&amp;IF(Y1710="NLP","Nieuw lichtpunt bijplaatsen, "&amp;AE1710&amp;" en LM "&amp;AD1710&amp;"m","")</f>
        <v/>
      </c>
      <c r="AH1710" t="str">
        <f t="shared" si="505"/>
        <v/>
      </c>
      <c r="AI1710" t="str">
        <f>IF(AH1710&gt;"",VLOOKUP(AH1710,'MAATREGELEN TBV BESTEK '!$A$3:$N$34,11,FALSE),"")</f>
        <v/>
      </c>
      <c r="AJ1710" t="str">
        <f>IF(AH1710&gt;"",VLOOKUP(AH1710,'MAATREGELEN TBV BESTEK '!$A$3:$N$34,13,FALSE),"")</f>
        <v/>
      </c>
      <c r="AK1710" t="str">
        <f>IF(AH1710&gt;"",VLOOKUP(AH1710,'MAATREGELEN TBV BESTEK '!$A$3:$N$34,14,FALSE),"")</f>
        <v/>
      </c>
    </row>
    <row r="1711" spans="1:37" ht="12" customHeight="1">
      <c r="A1711" s="49">
        <v>230901.856</v>
      </c>
      <c r="B1711" s="49">
        <v>431511.24300000002</v>
      </c>
      <c r="C1711" t="s">
        <v>5097</v>
      </c>
      <c r="D1711" t="s">
        <v>5914</v>
      </c>
      <c r="E1711" s="40">
        <v>6</v>
      </c>
      <c r="F1711" t="s">
        <v>6040</v>
      </c>
      <c r="G1711" t="s">
        <v>4314</v>
      </c>
      <c r="H1711" s="64" t="s">
        <v>5087</v>
      </c>
      <c r="J1711">
        <f t="shared" si="506"/>
        <v>1</v>
      </c>
      <c r="K1711" t="str">
        <f t="shared" si="507"/>
        <v>dicht</v>
      </c>
      <c r="L1711" t="str">
        <f t="shared" si="503"/>
        <v>groen</v>
      </c>
      <c r="M1711">
        <f t="shared" si="508"/>
        <v>230901.856</v>
      </c>
      <c r="N1711">
        <f t="shared" si="509"/>
        <v>431511.24300000002</v>
      </c>
      <c r="O1711" t="str">
        <f t="shared" si="510"/>
        <v>groen dicht</v>
      </c>
      <c r="P1711" t="str">
        <f t="shared" si="511"/>
        <v>DIN00580</v>
      </c>
      <c r="Q1711" t="str">
        <f>$O$2&amp;E1711</f>
        <v>Lph 6</v>
      </c>
      <c r="R1711" t="str">
        <f t="shared" si="504"/>
        <v>Luma MINI</v>
      </c>
      <c r="T1711" t="str">
        <f t="shared" si="512"/>
        <v>DINXPERLO</v>
      </c>
      <c r="U1711" t="str">
        <f t="shared" si="513"/>
        <v>De Tol</v>
      </c>
      <c r="V1711" s="62" t="str">
        <f t="shared" si="514"/>
        <v>DIN00580</v>
      </c>
      <c r="W1711" s="15" t="e">
        <f>IF(J1711,#REF!,"")</f>
        <v>#REF!</v>
      </c>
      <c r="X1711" s="15" t="e">
        <f>IF(J1711,#REF!,"")</f>
        <v>#REF!</v>
      </c>
      <c r="Y1711" s="62" t="str">
        <f t="shared" si="515"/>
        <v>MV AV</v>
      </c>
      <c r="AA1711" s="69"/>
      <c r="AB1711" s="90">
        <v>6.25</v>
      </c>
      <c r="AC1711" s="5" t="s">
        <v>4537</v>
      </c>
      <c r="AD1711" s="90">
        <f t="shared" si="516"/>
        <v>6</v>
      </c>
      <c r="AE1711" s="90" t="str">
        <f t="shared" si="517"/>
        <v>Luma MINI</v>
      </c>
      <c r="AF1711" s="22" t="str">
        <f>IF(Y1711="AV","Armatuur "&amp;AE1711&amp;" leveren en plaatsen op LM "&amp;AB1711&amp;"m","")&amp;IF(Y1711="MV AV","Mast en armatuur leveren en plaatsen, "&amp;AE1711&amp;" en LM "&amp;AD1711&amp;"m, oude mast "&amp;AB1711&amp;"m verwijderen","")&amp;IF(Y1711="NM NA","Nwe mast en nw armatuur leveren en plaatsen, "&amp;AE1711&amp;" en LM "&amp;AD1711&amp;"m","")&amp;IF(Y1711="NLP","Nieuw lichtpunt bijplaatsen, "&amp;AE1711&amp;" en LM "&amp;AD1711&amp;"m","")</f>
        <v>Mast en armatuur leveren en plaatsen, Luma MINI en LM 6m, oude mast 6,25m verwijderen</v>
      </c>
      <c r="AH1711" t="str">
        <f t="shared" si="505"/>
        <v>MV AV 6,25-&gt;6 Luma MINI</v>
      </c>
      <c r="AI1711">
        <f>IF(AH1711&gt;"",VLOOKUP(AH1711,'MAATREGELEN TBV BESTEK '!$A$3:$N$34,11,FALSE),"")</f>
        <v>134020</v>
      </c>
      <c r="AJ1711">
        <f>IF(AH1711&gt;"",VLOOKUP(AH1711,'MAATREGELEN TBV BESTEK '!$A$3:$N$34,13,FALSE),"")</f>
        <v>711020</v>
      </c>
      <c r="AK1711">
        <f>IF(AH1711&gt;"",VLOOKUP(AH1711,'MAATREGELEN TBV BESTEK '!$A$3:$N$34,14,FALSE),"")</f>
        <v>721220</v>
      </c>
    </row>
    <row r="1712" spans="1:37" ht="12" customHeight="1">
      <c r="A1712" s="49">
        <v>230901.856</v>
      </c>
      <c r="B1712" s="49">
        <v>431511.24300000002</v>
      </c>
      <c r="C1712" t="s">
        <v>5097</v>
      </c>
      <c r="D1712" t="s">
        <v>4563</v>
      </c>
      <c r="E1712" t="s">
        <v>5915</v>
      </c>
      <c r="F1712" t="s">
        <v>5915</v>
      </c>
      <c r="G1712" t="s">
        <v>4314</v>
      </c>
      <c r="H1712" s="64" t="s">
        <v>5087</v>
      </c>
      <c r="J1712">
        <f t="shared" si="506"/>
        <v>0</v>
      </c>
      <c r="K1712" t="str">
        <f t="shared" si="507"/>
        <v/>
      </c>
      <c r="L1712" t="str">
        <f t="shared" si="503"/>
        <v/>
      </c>
      <c r="M1712" t="str">
        <f t="shared" si="508"/>
        <v/>
      </c>
      <c r="N1712" t="str">
        <f t="shared" si="509"/>
        <v/>
      </c>
      <c r="O1712" t="str">
        <f t="shared" si="510"/>
        <v/>
      </c>
      <c r="P1712" t="str">
        <f t="shared" si="511"/>
        <v/>
      </c>
      <c r="R1712" t="str">
        <f t="shared" si="504"/>
        <v/>
      </c>
      <c r="T1712" t="str">
        <f t="shared" si="512"/>
        <v>DINXPERLO</v>
      </c>
      <c r="U1712" t="str">
        <f t="shared" si="513"/>
        <v>De Tol</v>
      </c>
      <c r="V1712" s="62" t="str">
        <f t="shared" si="514"/>
        <v/>
      </c>
      <c r="W1712" s="15" t="str">
        <f>IF(J1712,#REF!,"")</f>
        <v/>
      </c>
      <c r="X1712" s="15" t="str">
        <f>IF(J1712,#REF!,"")</f>
        <v/>
      </c>
      <c r="Y1712" s="62" t="str">
        <f t="shared" si="515"/>
        <v xml:space="preserve"> </v>
      </c>
      <c r="AA1712" s="69"/>
      <c r="AB1712" s="90" t="s">
        <v>5915</v>
      </c>
      <c r="AC1712" s="5" t="s">
        <v>5915</v>
      </c>
      <c r="AD1712" s="90" t="str">
        <f t="shared" si="516"/>
        <v/>
      </c>
      <c r="AE1712" s="90" t="str">
        <f t="shared" si="517"/>
        <v/>
      </c>
      <c r="AF1712" t="str">
        <f t="shared" ref="AF1712:AF1743" si="519">IF(Y1712="AV","Armatuur "&amp;AE1712&amp;" leveren en plaatsen op LM "&amp;AD1712&amp;"m","")&amp;IF(Y1712="MV AV","Mast en armatuur leveren en plaatsen, "&amp;AE1712&amp;" en LM "&amp;AD1712&amp;"m, oude mast "&amp;AB1712&amp;"m verwijderen","")&amp;IF(Y1712="NM NA","Nwe mast en nw armatuur leveren en plaatsen, "&amp;AE1712&amp;" en LM "&amp;AD1712&amp;"m, oude mast "&amp;AB1712&amp;"m verwijderen","")&amp;IF(Y1712="NLP","Nieuw lichtpunt bijplaatsen, "&amp;AE1712&amp;" en LM "&amp;AD1712&amp;"m","")</f>
        <v/>
      </c>
      <c r="AH1712" t="str">
        <f t="shared" si="505"/>
        <v/>
      </c>
      <c r="AI1712" t="str">
        <f>IF(AH1712&gt;"",VLOOKUP(AH1712,'MAATREGELEN TBV BESTEK '!$A$3:$N$34,11,FALSE),"")</f>
        <v/>
      </c>
      <c r="AJ1712" t="str">
        <f>IF(AH1712&gt;"",VLOOKUP(AH1712,'MAATREGELEN TBV BESTEK '!$A$3:$N$34,13,FALSE),"")</f>
        <v/>
      </c>
      <c r="AK1712" t="str">
        <f>IF(AH1712&gt;"",VLOOKUP(AH1712,'MAATREGELEN TBV BESTEK '!$A$3:$N$34,14,FALSE),"")</f>
        <v/>
      </c>
    </row>
    <row r="1713" spans="1:37" ht="12" customHeight="1">
      <c r="A1713" s="49">
        <v>230694.10699999999</v>
      </c>
      <c r="B1713" s="49">
        <v>431545.19300000003</v>
      </c>
      <c r="C1713" t="s">
        <v>5098</v>
      </c>
      <c r="D1713" t="s">
        <v>4563</v>
      </c>
      <c r="E1713">
        <v>4</v>
      </c>
      <c r="F1713" t="s">
        <v>5915</v>
      </c>
      <c r="G1713" t="s">
        <v>4314</v>
      </c>
      <c r="H1713" s="64" t="s">
        <v>5087</v>
      </c>
      <c r="J1713">
        <f t="shared" si="506"/>
        <v>1</v>
      </c>
      <c r="K1713" t="str">
        <f t="shared" si="507"/>
        <v/>
      </c>
      <c r="L1713" t="str">
        <f t="shared" si="503"/>
        <v/>
      </c>
      <c r="M1713">
        <f t="shared" si="508"/>
        <v>230694.10699999999</v>
      </c>
      <c r="N1713">
        <f t="shared" si="509"/>
        <v>431545.19300000003</v>
      </c>
      <c r="O1713" t="str">
        <f t="shared" si="510"/>
        <v>wit rondje</v>
      </c>
      <c r="P1713" t="str">
        <f t="shared" si="511"/>
        <v>DIN01334</v>
      </c>
      <c r="Q1713" t="str">
        <f t="shared" ref="Q1713:Q1744" si="520">$O$2&amp;E1713</f>
        <v>Lph 4</v>
      </c>
      <c r="R1713" t="str">
        <f t="shared" si="504"/>
        <v/>
      </c>
      <c r="T1713" t="str">
        <f t="shared" si="512"/>
        <v>DINXPERLO</v>
      </c>
      <c r="U1713" t="str">
        <f t="shared" si="513"/>
        <v>De Tol</v>
      </c>
      <c r="V1713" s="62" t="str">
        <f t="shared" si="514"/>
        <v>DIN01334</v>
      </c>
      <c r="W1713" s="15" t="e">
        <f>IF(J1713,#REF!,"")</f>
        <v>#REF!</v>
      </c>
      <c r="X1713" s="15" t="e">
        <f>IF(J1713,#REF!,"")</f>
        <v>#REF!</v>
      </c>
      <c r="Y1713" s="62" t="str">
        <f t="shared" si="515"/>
        <v xml:space="preserve"> </v>
      </c>
      <c r="AA1713" s="69"/>
      <c r="AB1713" s="90">
        <v>4</v>
      </c>
      <c r="AC1713" s="5" t="s">
        <v>4319</v>
      </c>
      <c r="AD1713" s="90" t="str">
        <f t="shared" si="516"/>
        <v/>
      </c>
      <c r="AE1713" s="90" t="str">
        <f t="shared" si="517"/>
        <v/>
      </c>
      <c r="AF1713" t="str">
        <f t="shared" si="519"/>
        <v/>
      </c>
      <c r="AH1713" t="str">
        <f t="shared" si="505"/>
        <v/>
      </c>
      <c r="AI1713" t="str">
        <f>IF(AH1713&gt;"",VLOOKUP(AH1713,'MAATREGELEN TBV BESTEK '!$A$3:$N$34,11,FALSE),"")</f>
        <v/>
      </c>
      <c r="AJ1713" t="str">
        <f>IF(AH1713&gt;"",VLOOKUP(AH1713,'MAATREGELEN TBV BESTEK '!$A$3:$N$34,13,FALSE),"")</f>
        <v/>
      </c>
      <c r="AK1713" t="str">
        <f>IF(AH1713&gt;"",VLOOKUP(AH1713,'MAATREGELEN TBV BESTEK '!$A$3:$N$34,14,FALSE),"")</f>
        <v/>
      </c>
    </row>
    <row r="1714" spans="1:37" ht="12" customHeight="1">
      <c r="A1714" s="49">
        <v>230775.24799999999</v>
      </c>
      <c r="B1714" s="49">
        <v>431541.72499999998</v>
      </c>
      <c r="C1714" t="s">
        <v>5099</v>
      </c>
      <c r="D1714" t="s">
        <v>4563</v>
      </c>
      <c r="E1714">
        <v>4</v>
      </c>
      <c r="F1714" t="s">
        <v>5915</v>
      </c>
      <c r="G1714" t="s">
        <v>4314</v>
      </c>
      <c r="H1714" s="64" t="s">
        <v>5087</v>
      </c>
      <c r="J1714">
        <f t="shared" si="506"/>
        <v>1</v>
      </c>
      <c r="K1714" t="str">
        <f t="shared" si="507"/>
        <v/>
      </c>
      <c r="L1714" t="str">
        <f t="shared" si="503"/>
        <v/>
      </c>
      <c r="M1714">
        <f t="shared" si="508"/>
        <v>230775.24799999999</v>
      </c>
      <c r="N1714">
        <f t="shared" si="509"/>
        <v>431541.72499999998</v>
      </c>
      <c r="O1714" t="str">
        <f t="shared" si="510"/>
        <v>wit rondje</v>
      </c>
      <c r="P1714" t="str">
        <f t="shared" si="511"/>
        <v>DIN01335</v>
      </c>
      <c r="Q1714" t="str">
        <f t="shared" si="520"/>
        <v>Lph 4</v>
      </c>
      <c r="R1714" t="str">
        <f t="shared" si="504"/>
        <v/>
      </c>
      <c r="T1714" t="str">
        <f t="shared" si="512"/>
        <v>DINXPERLO</v>
      </c>
      <c r="U1714" t="str">
        <f t="shared" si="513"/>
        <v>De Tol</v>
      </c>
      <c r="V1714" s="62" t="str">
        <f t="shared" si="514"/>
        <v>DIN01335</v>
      </c>
      <c r="W1714" s="15" t="e">
        <f>IF(J1714,#REF!,"")</f>
        <v>#REF!</v>
      </c>
      <c r="X1714" s="15" t="e">
        <f>IF(J1714,#REF!,"")</f>
        <v>#REF!</v>
      </c>
      <c r="Y1714" s="62" t="str">
        <f t="shared" si="515"/>
        <v xml:space="preserve"> </v>
      </c>
      <c r="AA1714" s="69"/>
      <c r="AB1714" s="90">
        <v>4</v>
      </c>
      <c r="AC1714" s="5" t="s">
        <v>4319</v>
      </c>
      <c r="AD1714" s="90" t="str">
        <f t="shared" si="516"/>
        <v/>
      </c>
      <c r="AE1714" s="90" t="str">
        <f t="shared" si="517"/>
        <v/>
      </c>
      <c r="AF1714" t="str">
        <f t="shared" si="519"/>
        <v/>
      </c>
      <c r="AH1714" t="str">
        <f t="shared" si="505"/>
        <v/>
      </c>
      <c r="AI1714" t="str">
        <f>IF(AH1714&gt;"",VLOOKUP(AH1714,'MAATREGELEN TBV BESTEK '!$A$3:$N$34,11,FALSE),"")</f>
        <v/>
      </c>
      <c r="AJ1714" t="str">
        <f>IF(AH1714&gt;"",VLOOKUP(AH1714,'MAATREGELEN TBV BESTEK '!$A$3:$N$34,13,FALSE),"")</f>
        <v/>
      </c>
      <c r="AK1714" t="str">
        <f>IF(AH1714&gt;"",VLOOKUP(AH1714,'MAATREGELEN TBV BESTEK '!$A$3:$N$34,14,FALSE),"")</f>
        <v/>
      </c>
    </row>
    <row r="1715" spans="1:37" ht="12" customHeight="1">
      <c r="A1715" s="49">
        <v>230796.08499999999</v>
      </c>
      <c r="B1715" s="49">
        <v>431541.255</v>
      </c>
      <c r="C1715" t="s">
        <v>5100</v>
      </c>
      <c r="D1715" t="s">
        <v>4563</v>
      </c>
      <c r="E1715">
        <v>4</v>
      </c>
      <c r="F1715" t="s">
        <v>5915</v>
      </c>
      <c r="G1715" t="s">
        <v>4314</v>
      </c>
      <c r="H1715" s="64" t="s">
        <v>5087</v>
      </c>
      <c r="J1715">
        <f t="shared" si="506"/>
        <v>1</v>
      </c>
      <c r="K1715" t="str">
        <f t="shared" si="507"/>
        <v/>
      </c>
      <c r="L1715" t="str">
        <f t="shared" si="503"/>
        <v/>
      </c>
      <c r="M1715">
        <f t="shared" si="508"/>
        <v>230796.08499999999</v>
      </c>
      <c r="N1715">
        <f t="shared" si="509"/>
        <v>431541.255</v>
      </c>
      <c r="O1715" t="str">
        <f t="shared" si="510"/>
        <v>wit rondje</v>
      </c>
      <c r="P1715" t="str">
        <f t="shared" si="511"/>
        <v>DIN01336</v>
      </c>
      <c r="Q1715" t="str">
        <f t="shared" si="520"/>
        <v>Lph 4</v>
      </c>
      <c r="R1715" t="str">
        <f t="shared" si="504"/>
        <v/>
      </c>
      <c r="T1715" t="str">
        <f t="shared" si="512"/>
        <v>DINXPERLO</v>
      </c>
      <c r="U1715" t="str">
        <f t="shared" si="513"/>
        <v>De Tol</v>
      </c>
      <c r="V1715" s="62" t="str">
        <f t="shared" si="514"/>
        <v>DIN01336</v>
      </c>
      <c r="W1715" s="15" t="e">
        <f>IF(J1715,#REF!,"")</f>
        <v>#REF!</v>
      </c>
      <c r="X1715" s="15" t="e">
        <f>IF(J1715,#REF!,"")</f>
        <v>#REF!</v>
      </c>
      <c r="Y1715" s="62" t="str">
        <f t="shared" si="515"/>
        <v xml:space="preserve"> </v>
      </c>
      <c r="AA1715" s="69"/>
      <c r="AB1715" s="90">
        <v>4</v>
      </c>
      <c r="AC1715" s="5" t="s">
        <v>4319</v>
      </c>
      <c r="AD1715" s="90" t="str">
        <f t="shared" si="516"/>
        <v/>
      </c>
      <c r="AE1715" s="90" t="str">
        <f t="shared" si="517"/>
        <v/>
      </c>
      <c r="AF1715" t="str">
        <f t="shared" si="519"/>
        <v/>
      </c>
      <c r="AH1715" t="str">
        <f t="shared" si="505"/>
        <v/>
      </c>
      <c r="AI1715" t="str">
        <f>IF(AH1715&gt;"",VLOOKUP(AH1715,'MAATREGELEN TBV BESTEK '!$A$3:$N$34,11,FALSE),"")</f>
        <v/>
      </c>
      <c r="AJ1715" t="str">
        <f>IF(AH1715&gt;"",VLOOKUP(AH1715,'MAATREGELEN TBV BESTEK '!$A$3:$N$34,13,FALSE),"")</f>
        <v/>
      </c>
      <c r="AK1715" t="str">
        <f>IF(AH1715&gt;"",VLOOKUP(AH1715,'MAATREGELEN TBV BESTEK '!$A$3:$N$34,14,FALSE),"")</f>
        <v/>
      </c>
    </row>
    <row r="1716" spans="1:37" ht="12" customHeight="1">
      <c r="A1716" s="49">
        <v>230564.29300000001</v>
      </c>
      <c r="B1716" s="49">
        <v>430853.85800000001</v>
      </c>
      <c r="C1716" t="s">
        <v>4359</v>
      </c>
      <c r="D1716" t="s">
        <v>4563</v>
      </c>
      <c r="E1716">
        <v>4</v>
      </c>
      <c r="F1716" t="s">
        <v>5915</v>
      </c>
      <c r="G1716" t="s">
        <v>4314</v>
      </c>
      <c r="H1716" s="64" t="s">
        <v>4360</v>
      </c>
      <c r="J1716">
        <f t="shared" si="506"/>
        <v>1</v>
      </c>
      <c r="K1716" t="str">
        <f t="shared" si="507"/>
        <v/>
      </c>
      <c r="L1716" t="str">
        <f t="shared" si="503"/>
        <v/>
      </c>
      <c r="M1716">
        <f t="shared" si="508"/>
        <v>230564.29300000001</v>
      </c>
      <c r="N1716">
        <f t="shared" si="509"/>
        <v>430853.85800000001</v>
      </c>
      <c r="O1716" t="str">
        <f t="shared" si="510"/>
        <v>wit rondje</v>
      </c>
      <c r="P1716" t="str">
        <f t="shared" si="511"/>
        <v>DIN00194</v>
      </c>
      <c r="Q1716" t="str">
        <f t="shared" si="520"/>
        <v>Lph 4</v>
      </c>
      <c r="R1716" t="str">
        <f t="shared" si="504"/>
        <v/>
      </c>
      <c r="T1716" t="str">
        <f t="shared" si="512"/>
        <v>DINXPERLO</v>
      </c>
      <c r="U1716" t="str">
        <f t="shared" si="513"/>
        <v>Tuinstraat</v>
      </c>
      <c r="V1716" s="62" t="str">
        <f t="shared" si="514"/>
        <v>DIN00194</v>
      </c>
      <c r="W1716" s="15" t="e">
        <f>IF(J1716,#REF!,"")</f>
        <v>#REF!</v>
      </c>
      <c r="X1716" s="15" t="e">
        <f>IF(J1716,#REF!,"")</f>
        <v>#REF!</v>
      </c>
      <c r="Y1716" s="62" t="str">
        <f t="shared" si="515"/>
        <v xml:space="preserve"> </v>
      </c>
      <c r="AA1716" s="69"/>
      <c r="AB1716" s="90">
        <v>4</v>
      </c>
      <c r="AC1716" s="5" t="s">
        <v>2591</v>
      </c>
      <c r="AD1716" s="90" t="str">
        <f t="shared" si="516"/>
        <v/>
      </c>
      <c r="AE1716" s="90" t="str">
        <f t="shared" si="517"/>
        <v/>
      </c>
      <c r="AF1716" t="str">
        <f t="shared" si="519"/>
        <v/>
      </c>
      <c r="AH1716" t="str">
        <f t="shared" si="505"/>
        <v/>
      </c>
      <c r="AI1716" t="str">
        <f>IF(AH1716&gt;"",VLOOKUP(AH1716,'MAATREGELEN TBV BESTEK '!$A$3:$N$34,11,FALSE),"")</f>
        <v/>
      </c>
      <c r="AJ1716" t="str">
        <f>IF(AH1716&gt;"",VLOOKUP(AH1716,'MAATREGELEN TBV BESTEK '!$A$3:$N$34,13,FALSE),"")</f>
        <v/>
      </c>
      <c r="AK1716" t="str">
        <f>IF(AH1716&gt;"",VLOOKUP(AH1716,'MAATREGELEN TBV BESTEK '!$A$3:$N$34,14,FALSE),"")</f>
        <v/>
      </c>
    </row>
    <row r="1717" spans="1:37" ht="12" customHeight="1">
      <c r="A1717" s="49">
        <v>230565.65100000001</v>
      </c>
      <c r="B1717" s="49">
        <v>430882.67800000001</v>
      </c>
      <c r="C1717" t="s">
        <v>4361</v>
      </c>
      <c r="D1717" t="s">
        <v>4563</v>
      </c>
      <c r="E1717">
        <v>4</v>
      </c>
      <c r="F1717" t="s">
        <v>5915</v>
      </c>
      <c r="G1717" t="s">
        <v>4314</v>
      </c>
      <c r="H1717" s="64" t="s">
        <v>4360</v>
      </c>
      <c r="J1717">
        <f t="shared" si="506"/>
        <v>1</v>
      </c>
      <c r="K1717" t="str">
        <f t="shared" si="507"/>
        <v/>
      </c>
      <c r="L1717" t="str">
        <f t="shared" si="503"/>
        <v/>
      </c>
      <c r="M1717">
        <f t="shared" si="508"/>
        <v>230565.65100000001</v>
      </c>
      <c r="N1717">
        <f t="shared" si="509"/>
        <v>430882.67800000001</v>
      </c>
      <c r="O1717" t="str">
        <f t="shared" si="510"/>
        <v>wit rondje</v>
      </c>
      <c r="P1717" t="str">
        <f t="shared" si="511"/>
        <v>DIN00195</v>
      </c>
      <c r="Q1717" t="str">
        <f t="shared" si="520"/>
        <v>Lph 4</v>
      </c>
      <c r="R1717" t="str">
        <f t="shared" si="504"/>
        <v/>
      </c>
      <c r="T1717" t="str">
        <f t="shared" si="512"/>
        <v>DINXPERLO</v>
      </c>
      <c r="U1717" t="str">
        <f t="shared" si="513"/>
        <v>Tuinstraat</v>
      </c>
      <c r="V1717" s="62" t="str">
        <f t="shared" si="514"/>
        <v>DIN00195</v>
      </c>
      <c r="W1717" s="15" t="e">
        <f>IF(J1717,#REF!,"")</f>
        <v>#REF!</v>
      </c>
      <c r="X1717" s="15" t="e">
        <f>IF(J1717,#REF!,"")</f>
        <v>#REF!</v>
      </c>
      <c r="Y1717" s="62" t="str">
        <f t="shared" si="515"/>
        <v xml:space="preserve"> </v>
      </c>
      <c r="AA1717" s="69"/>
      <c r="AB1717" s="90">
        <v>4</v>
      </c>
      <c r="AC1717" s="5" t="s">
        <v>2591</v>
      </c>
      <c r="AD1717" s="90" t="str">
        <f t="shared" si="516"/>
        <v/>
      </c>
      <c r="AE1717" s="90" t="str">
        <f t="shared" si="517"/>
        <v/>
      </c>
      <c r="AF1717" t="str">
        <f t="shared" si="519"/>
        <v/>
      </c>
      <c r="AH1717" t="str">
        <f t="shared" si="505"/>
        <v/>
      </c>
      <c r="AI1717" t="str">
        <f>IF(AH1717&gt;"",VLOOKUP(AH1717,'MAATREGELEN TBV BESTEK '!$A$3:$N$34,11,FALSE),"")</f>
        <v/>
      </c>
      <c r="AJ1717" t="str">
        <f>IF(AH1717&gt;"",VLOOKUP(AH1717,'MAATREGELEN TBV BESTEK '!$A$3:$N$34,13,FALSE),"")</f>
        <v/>
      </c>
      <c r="AK1717" t="str">
        <f>IF(AH1717&gt;"",VLOOKUP(AH1717,'MAATREGELEN TBV BESTEK '!$A$3:$N$34,14,FALSE),"")</f>
        <v/>
      </c>
    </row>
    <row r="1718" spans="1:37" ht="12" customHeight="1">
      <c r="A1718" s="49">
        <v>230565.21400000001</v>
      </c>
      <c r="B1718" s="49">
        <v>430906.93699999998</v>
      </c>
      <c r="C1718" t="s">
        <v>4362</v>
      </c>
      <c r="D1718" t="s">
        <v>4563</v>
      </c>
      <c r="E1718">
        <v>4</v>
      </c>
      <c r="F1718" t="s">
        <v>5915</v>
      </c>
      <c r="G1718" t="s">
        <v>4314</v>
      </c>
      <c r="H1718" s="64" t="s">
        <v>4360</v>
      </c>
      <c r="J1718">
        <f t="shared" si="506"/>
        <v>1</v>
      </c>
      <c r="K1718" t="str">
        <f t="shared" si="507"/>
        <v/>
      </c>
      <c r="L1718" t="str">
        <f t="shared" si="503"/>
        <v/>
      </c>
      <c r="M1718">
        <f t="shared" si="508"/>
        <v>230565.21400000001</v>
      </c>
      <c r="N1718">
        <f t="shared" si="509"/>
        <v>430906.93699999998</v>
      </c>
      <c r="O1718" t="str">
        <f t="shared" si="510"/>
        <v>wit rondje</v>
      </c>
      <c r="P1718" t="str">
        <f t="shared" si="511"/>
        <v>DIN00196</v>
      </c>
      <c r="Q1718" t="str">
        <f t="shared" si="520"/>
        <v>Lph 4</v>
      </c>
      <c r="R1718" t="str">
        <f t="shared" si="504"/>
        <v/>
      </c>
      <c r="T1718" t="str">
        <f t="shared" si="512"/>
        <v>DINXPERLO</v>
      </c>
      <c r="U1718" t="str">
        <f t="shared" si="513"/>
        <v>Tuinstraat</v>
      </c>
      <c r="V1718" s="62" t="str">
        <f t="shared" si="514"/>
        <v>DIN00196</v>
      </c>
      <c r="W1718" s="15" t="e">
        <f>IF(J1718,#REF!,"")</f>
        <v>#REF!</v>
      </c>
      <c r="X1718" s="15" t="e">
        <f>IF(J1718,#REF!,"")</f>
        <v>#REF!</v>
      </c>
      <c r="Y1718" s="62" t="str">
        <f t="shared" si="515"/>
        <v xml:space="preserve"> </v>
      </c>
      <c r="AA1718" s="69"/>
      <c r="AB1718" s="90">
        <v>4</v>
      </c>
      <c r="AC1718" s="5" t="s">
        <v>2591</v>
      </c>
      <c r="AD1718" s="90" t="str">
        <f t="shared" si="516"/>
        <v/>
      </c>
      <c r="AE1718" s="90" t="str">
        <f t="shared" si="517"/>
        <v/>
      </c>
      <c r="AF1718" t="str">
        <f t="shared" si="519"/>
        <v/>
      </c>
      <c r="AH1718" t="str">
        <f t="shared" si="505"/>
        <v/>
      </c>
      <c r="AI1718" t="str">
        <f>IF(AH1718&gt;"",VLOOKUP(AH1718,'MAATREGELEN TBV BESTEK '!$A$3:$N$34,11,FALSE),"")</f>
        <v/>
      </c>
      <c r="AJ1718" t="str">
        <f>IF(AH1718&gt;"",VLOOKUP(AH1718,'MAATREGELEN TBV BESTEK '!$A$3:$N$34,13,FALSE),"")</f>
        <v/>
      </c>
      <c r="AK1718" t="str">
        <f>IF(AH1718&gt;"",VLOOKUP(AH1718,'MAATREGELEN TBV BESTEK '!$A$3:$N$34,14,FALSE),"")</f>
        <v/>
      </c>
    </row>
    <row r="1719" spans="1:37" ht="12" customHeight="1">
      <c r="A1719" s="49">
        <v>230718.09299999999</v>
      </c>
      <c r="B1719" s="49">
        <v>435654.58500000002</v>
      </c>
      <c r="C1719" t="s">
        <v>4367</v>
      </c>
      <c r="D1719" t="s">
        <v>4563</v>
      </c>
      <c r="E1719">
        <v>6</v>
      </c>
      <c r="F1719" t="s">
        <v>5915</v>
      </c>
      <c r="G1719" t="s">
        <v>2763</v>
      </c>
      <c r="H1719" s="64" t="s">
        <v>4364</v>
      </c>
      <c r="J1719">
        <f t="shared" si="506"/>
        <v>1</v>
      </c>
      <c r="K1719" t="str">
        <f t="shared" si="507"/>
        <v/>
      </c>
      <c r="L1719" t="str">
        <f t="shared" si="503"/>
        <v/>
      </c>
      <c r="M1719">
        <f t="shared" si="508"/>
        <v>230718.09299999999</v>
      </c>
      <c r="N1719">
        <f t="shared" si="509"/>
        <v>435654.58500000002</v>
      </c>
      <c r="O1719" t="str">
        <f t="shared" si="510"/>
        <v>wit rondje</v>
      </c>
      <c r="P1719" t="str">
        <f t="shared" si="511"/>
        <v>DIN00001</v>
      </c>
      <c r="Q1719" t="str">
        <f t="shared" si="520"/>
        <v>Lph 6</v>
      </c>
      <c r="R1719" t="str">
        <f t="shared" si="504"/>
        <v/>
      </c>
      <c r="T1719" t="str">
        <f t="shared" si="512"/>
        <v>DE HEURNE</v>
      </c>
      <c r="U1719" t="str">
        <f t="shared" si="513"/>
        <v>Varsseveldseweg</v>
      </c>
      <c r="V1719" s="62" t="str">
        <f t="shared" si="514"/>
        <v>DIN00001</v>
      </c>
      <c r="W1719" s="15" t="e">
        <f>IF(J1719,#REF!,"")</f>
        <v>#REF!</v>
      </c>
      <c r="X1719" s="15" t="e">
        <f>IF(J1719,#REF!,"")</f>
        <v>#REF!</v>
      </c>
      <c r="Y1719" s="62" t="str">
        <f t="shared" si="515"/>
        <v xml:space="preserve"> </v>
      </c>
      <c r="AA1719" s="69"/>
      <c r="AB1719" s="90">
        <v>6</v>
      </c>
      <c r="AC1719" s="5" t="s">
        <v>4518</v>
      </c>
      <c r="AD1719" s="90" t="str">
        <f t="shared" si="516"/>
        <v/>
      </c>
      <c r="AE1719" s="90" t="str">
        <f t="shared" si="517"/>
        <v/>
      </c>
      <c r="AF1719" t="str">
        <f t="shared" si="519"/>
        <v/>
      </c>
      <c r="AH1719" t="str">
        <f t="shared" si="505"/>
        <v/>
      </c>
      <c r="AI1719" t="str">
        <f>IF(AH1719&gt;"",VLOOKUP(AH1719,'MAATREGELEN TBV BESTEK '!$A$3:$N$34,11,FALSE),"")</f>
        <v/>
      </c>
      <c r="AJ1719" t="str">
        <f>IF(AH1719&gt;"",VLOOKUP(AH1719,'MAATREGELEN TBV BESTEK '!$A$3:$N$34,13,FALSE),"")</f>
        <v/>
      </c>
      <c r="AK1719" t="str">
        <f>IF(AH1719&gt;"",VLOOKUP(AH1719,'MAATREGELEN TBV BESTEK '!$A$3:$N$34,14,FALSE),"")</f>
        <v/>
      </c>
    </row>
    <row r="1720" spans="1:37" ht="12" customHeight="1">
      <c r="A1720" s="49">
        <v>230707.47500000001</v>
      </c>
      <c r="B1720" s="49">
        <v>435553.13299999997</v>
      </c>
      <c r="C1720" t="s">
        <v>2416</v>
      </c>
      <c r="D1720" t="s">
        <v>4563</v>
      </c>
      <c r="E1720">
        <v>6</v>
      </c>
      <c r="F1720" t="s">
        <v>5915</v>
      </c>
      <c r="G1720" t="s">
        <v>2763</v>
      </c>
      <c r="H1720" s="64" t="s">
        <v>4364</v>
      </c>
      <c r="J1720">
        <f t="shared" si="506"/>
        <v>1</v>
      </c>
      <c r="K1720" t="str">
        <f t="shared" si="507"/>
        <v/>
      </c>
      <c r="L1720" t="str">
        <f t="shared" si="503"/>
        <v/>
      </c>
      <c r="M1720">
        <f t="shared" si="508"/>
        <v>230707.47500000001</v>
      </c>
      <c r="N1720">
        <f t="shared" si="509"/>
        <v>435553.13299999997</v>
      </c>
      <c r="O1720" t="str">
        <f t="shared" si="510"/>
        <v>wit rondje</v>
      </c>
      <c r="P1720" t="str">
        <f t="shared" si="511"/>
        <v>DIN00002</v>
      </c>
      <c r="Q1720" t="str">
        <f t="shared" si="520"/>
        <v>Lph 6</v>
      </c>
      <c r="R1720" t="str">
        <f t="shared" si="504"/>
        <v/>
      </c>
      <c r="T1720" t="str">
        <f t="shared" si="512"/>
        <v>DE HEURNE</v>
      </c>
      <c r="U1720" t="str">
        <f t="shared" si="513"/>
        <v>Varsseveldseweg</v>
      </c>
      <c r="V1720" s="62" t="str">
        <f t="shared" si="514"/>
        <v>DIN00002</v>
      </c>
      <c r="W1720" s="15" t="e">
        <f>IF(J1720,#REF!,"")</f>
        <v>#REF!</v>
      </c>
      <c r="X1720" s="15" t="e">
        <f>IF(J1720,#REF!,"")</f>
        <v>#REF!</v>
      </c>
      <c r="Y1720" s="62" t="str">
        <f t="shared" si="515"/>
        <v xml:space="preserve"> </v>
      </c>
      <c r="AA1720" s="69"/>
      <c r="AB1720" s="90">
        <v>6</v>
      </c>
      <c r="AC1720" s="5" t="s">
        <v>4518</v>
      </c>
      <c r="AD1720" s="90" t="str">
        <f t="shared" si="516"/>
        <v/>
      </c>
      <c r="AE1720" s="90" t="str">
        <f t="shared" si="517"/>
        <v/>
      </c>
      <c r="AF1720" t="str">
        <f t="shared" si="519"/>
        <v/>
      </c>
      <c r="AH1720" t="str">
        <f t="shared" si="505"/>
        <v/>
      </c>
      <c r="AI1720" t="str">
        <f>IF(AH1720&gt;"",VLOOKUP(AH1720,'MAATREGELEN TBV BESTEK '!$A$3:$N$34,11,FALSE),"")</f>
        <v/>
      </c>
      <c r="AJ1720" t="str">
        <f>IF(AH1720&gt;"",VLOOKUP(AH1720,'MAATREGELEN TBV BESTEK '!$A$3:$N$34,13,FALSE),"")</f>
        <v/>
      </c>
      <c r="AK1720" t="str">
        <f>IF(AH1720&gt;"",VLOOKUP(AH1720,'MAATREGELEN TBV BESTEK '!$A$3:$N$34,14,FALSE),"")</f>
        <v/>
      </c>
    </row>
    <row r="1721" spans="1:37" ht="12" customHeight="1">
      <c r="A1721" s="49">
        <v>230679.90400000001</v>
      </c>
      <c r="B1721" s="49">
        <v>435192.386</v>
      </c>
      <c r="C1721" t="s">
        <v>4363</v>
      </c>
      <c r="D1721" t="s">
        <v>4563</v>
      </c>
      <c r="E1721">
        <v>6</v>
      </c>
      <c r="F1721" t="s">
        <v>5915</v>
      </c>
      <c r="G1721" t="s">
        <v>2763</v>
      </c>
      <c r="H1721" s="64" t="s">
        <v>4364</v>
      </c>
      <c r="J1721">
        <f t="shared" si="506"/>
        <v>1</v>
      </c>
      <c r="K1721" t="str">
        <f t="shared" si="507"/>
        <v/>
      </c>
      <c r="L1721" t="str">
        <f t="shared" si="503"/>
        <v/>
      </c>
      <c r="M1721">
        <f t="shared" si="508"/>
        <v>230679.90400000001</v>
      </c>
      <c r="N1721">
        <f t="shared" si="509"/>
        <v>435192.386</v>
      </c>
      <c r="O1721" t="str">
        <f t="shared" si="510"/>
        <v>wit rondje</v>
      </c>
      <c r="P1721" t="str">
        <f t="shared" si="511"/>
        <v>DIN00004</v>
      </c>
      <c r="Q1721" t="str">
        <f t="shared" si="520"/>
        <v>Lph 6</v>
      </c>
      <c r="R1721" t="str">
        <f t="shared" si="504"/>
        <v/>
      </c>
      <c r="T1721" t="str">
        <f t="shared" si="512"/>
        <v>DE HEURNE</v>
      </c>
      <c r="U1721" t="str">
        <f t="shared" si="513"/>
        <v>Varsseveldseweg</v>
      </c>
      <c r="V1721" s="62" t="str">
        <f t="shared" si="514"/>
        <v>DIN00004</v>
      </c>
      <c r="W1721" s="15" t="e">
        <f>IF(J1721,#REF!,"")</f>
        <v>#REF!</v>
      </c>
      <c r="X1721" s="15" t="e">
        <f>IF(J1721,#REF!,"")</f>
        <v>#REF!</v>
      </c>
      <c r="Y1721" s="62" t="str">
        <f t="shared" si="515"/>
        <v xml:space="preserve"> </v>
      </c>
      <c r="AA1721" s="69"/>
      <c r="AB1721" s="90">
        <v>6</v>
      </c>
      <c r="AC1721" s="5" t="s">
        <v>4365</v>
      </c>
      <c r="AD1721" s="90" t="str">
        <f t="shared" si="516"/>
        <v/>
      </c>
      <c r="AE1721" s="90" t="str">
        <f t="shared" si="517"/>
        <v/>
      </c>
      <c r="AF1721" t="str">
        <f t="shared" si="519"/>
        <v/>
      </c>
      <c r="AH1721" t="str">
        <f t="shared" si="505"/>
        <v/>
      </c>
      <c r="AI1721" t="str">
        <f>IF(AH1721&gt;"",VLOOKUP(AH1721,'MAATREGELEN TBV BESTEK '!$A$3:$N$34,11,FALSE),"")</f>
        <v/>
      </c>
      <c r="AJ1721" t="str">
        <f>IF(AH1721&gt;"",VLOOKUP(AH1721,'MAATREGELEN TBV BESTEK '!$A$3:$N$34,13,FALSE),"")</f>
        <v/>
      </c>
      <c r="AK1721" t="str">
        <f>IF(AH1721&gt;"",VLOOKUP(AH1721,'MAATREGELEN TBV BESTEK '!$A$3:$N$34,14,FALSE),"")</f>
        <v/>
      </c>
    </row>
    <row r="1722" spans="1:37" ht="12" customHeight="1">
      <c r="A1722" s="49">
        <v>230724.209</v>
      </c>
      <c r="B1722" s="49">
        <v>434626.20299999998</v>
      </c>
      <c r="C1722" t="s">
        <v>2417</v>
      </c>
      <c r="D1722" t="s">
        <v>4563</v>
      </c>
      <c r="E1722">
        <v>6</v>
      </c>
      <c r="F1722" t="s">
        <v>5915</v>
      </c>
      <c r="G1722" t="s">
        <v>2763</v>
      </c>
      <c r="H1722" s="64" t="s">
        <v>4364</v>
      </c>
      <c r="J1722">
        <f t="shared" si="506"/>
        <v>1</v>
      </c>
      <c r="K1722" t="str">
        <f t="shared" si="507"/>
        <v/>
      </c>
      <c r="L1722" t="str">
        <f t="shared" si="503"/>
        <v/>
      </c>
      <c r="M1722">
        <f t="shared" si="508"/>
        <v>230724.209</v>
      </c>
      <c r="N1722">
        <f t="shared" si="509"/>
        <v>434626.20299999998</v>
      </c>
      <c r="O1722" t="str">
        <f t="shared" si="510"/>
        <v>wit rondje</v>
      </c>
      <c r="P1722" t="str">
        <f t="shared" si="511"/>
        <v>DIN00005</v>
      </c>
      <c r="Q1722" t="str">
        <f t="shared" si="520"/>
        <v>Lph 6</v>
      </c>
      <c r="R1722" t="str">
        <f t="shared" si="504"/>
        <v/>
      </c>
      <c r="T1722" t="str">
        <f t="shared" si="512"/>
        <v>DE HEURNE</v>
      </c>
      <c r="U1722" t="str">
        <f t="shared" si="513"/>
        <v>Varsseveldseweg</v>
      </c>
      <c r="V1722" s="62" t="str">
        <f t="shared" si="514"/>
        <v>DIN00005</v>
      </c>
      <c r="W1722" s="15" t="e">
        <f>IF(J1722,#REF!,"")</f>
        <v>#REF!</v>
      </c>
      <c r="X1722" s="15" t="e">
        <f>IF(J1722,#REF!,"")</f>
        <v>#REF!</v>
      </c>
      <c r="Y1722" s="62" t="str">
        <f t="shared" si="515"/>
        <v xml:space="preserve"> </v>
      </c>
      <c r="AA1722" s="69"/>
      <c r="AB1722" s="90">
        <v>6</v>
      </c>
      <c r="AC1722" s="5" t="s">
        <v>4518</v>
      </c>
      <c r="AD1722" s="90" t="str">
        <f t="shared" si="516"/>
        <v/>
      </c>
      <c r="AE1722" s="90" t="str">
        <f t="shared" si="517"/>
        <v/>
      </c>
      <c r="AF1722" t="str">
        <f t="shared" si="519"/>
        <v/>
      </c>
      <c r="AH1722" t="str">
        <f t="shared" si="505"/>
        <v/>
      </c>
      <c r="AI1722" t="str">
        <f>IF(AH1722&gt;"",VLOOKUP(AH1722,'MAATREGELEN TBV BESTEK '!$A$3:$N$34,11,FALSE),"")</f>
        <v/>
      </c>
      <c r="AJ1722" t="str">
        <f>IF(AH1722&gt;"",VLOOKUP(AH1722,'MAATREGELEN TBV BESTEK '!$A$3:$N$34,13,FALSE),"")</f>
        <v/>
      </c>
      <c r="AK1722" t="str">
        <f>IF(AH1722&gt;"",VLOOKUP(AH1722,'MAATREGELEN TBV BESTEK '!$A$3:$N$34,14,FALSE),"")</f>
        <v/>
      </c>
    </row>
    <row r="1723" spans="1:37" ht="12" customHeight="1">
      <c r="A1723" s="49">
        <v>230747.22899999999</v>
      </c>
      <c r="B1723" s="49">
        <v>434267.33</v>
      </c>
      <c r="C1723" t="s">
        <v>2418</v>
      </c>
      <c r="D1723" t="s">
        <v>4563</v>
      </c>
      <c r="E1723">
        <v>6.25</v>
      </c>
      <c r="F1723" t="s">
        <v>5915</v>
      </c>
      <c r="G1723" t="s">
        <v>2763</v>
      </c>
      <c r="H1723" s="64" t="s">
        <v>4364</v>
      </c>
      <c r="J1723">
        <f t="shared" si="506"/>
        <v>1</v>
      </c>
      <c r="K1723" t="str">
        <f t="shared" si="507"/>
        <v/>
      </c>
      <c r="L1723" t="str">
        <f t="shared" si="503"/>
        <v/>
      </c>
      <c r="M1723">
        <f t="shared" si="508"/>
        <v>230747.22899999999</v>
      </c>
      <c r="N1723">
        <f t="shared" si="509"/>
        <v>434267.33</v>
      </c>
      <c r="O1723" t="str">
        <f t="shared" si="510"/>
        <v>wit rondje</v>
      </c>
      <c r="P1723" t="str">
        <f t="shared" si="511"/>
        <v>DIN00748</v>
      </c>
      <c r="Q1723" t="str">
        <f t="shared" si="520"/>
        <v>Lph 6,25</v>
      </c>
      <c r="R1723" t="str">
        <f t="shared" si="504"/>
        <v/>
      </c>
      <c r="T1723" t="str">
        <f t="shared" si="512"/>
        <v>DE HEURNE</v>
      </c>
      <c r="U1723" t="str">
        <f t="shared" si="513"/>
        <v>Varsseveldseweg</v>
      </c>
      <c r="V1723" s="62" t="str">
        <f t="shared" si="514"/>
        <v>DIN00748</v>
      </c>
      <c r="W1723" s="15" t="e">
        <f>IF(J1723,#REF!,"")</f>
        <v>#REF!</v>
      </c>
      <c r="X1723" s="15" t="e">
        <f>IF(J1723,#REF!,"")</f>
        <v>#REF!</v>
      </c>
      <c r="Y1723" s="62" t="str">
        <f t="shared" si="515"/>
        <v xml:space="preserve"> </v>
      </c>
      <c r="AA1723" s="69"/>
      <c r="AB1723" s="90">
        <v>6.25</v>
      </c>
      <c r="AC1723" s="5" t="s">
        <v>4518</v>
      </c>
      <c r="AD1723" s="90" t="str">
        <f t="shared" si="516"/>
        <v/>
      </c>
      <c r="AE1723" s="90" t="str">
        <f t="shared" si="517"/>
        <v/>
      </c>
      <c r="AF1723" t="str">
        <f t="shared" si="519"/>
        <v/>
      </c>
      <c r="AH1723" t="str">
        <f t="shared" si="505"/>
        <v/>
      </c>
      <c r="AI1723" t="str">
        <f>IF(AH1723&gt;"",VLOOKUP(AH1723,'MAATREGELEN TBV BESTEK '!$A$3:$N$34,11,FALSE),"")</f>
        <v/>
      </c>
      <c r="AJ1723" t="str">
        <f>IF(AH1723&gt;"",VLOOKUP(AH1723,'MAATREGELEN TBV BESTEK '!$A$3:$N$34,13,FALSE),"")</f>
        <v/>
      </c>
      <c r="AK1723" t="str">
        <f>IF(AH1723&gt;"",VLOOKUP(AH1723,'MAATREGELEN TBV BESTEK '!$A$3:$N$34,14,FALSE),"")</f>
        <v/>
      </c>
    </row>
    <row r="1724" spans="1:37" ht="12" customHeight="1">
      <c r="A1724" s="49">
        <v>231121.01699999999</v>
      </c>
      <c r="B1724" s="49">
        <v>430866.22100000002</v>
      </c>
      <c r="C1724" t="s">
        <v>2420</v>
      </c>
      <c r="D1724" t="s">
        <v>4563</v>
      </c>
      <c r="E1724">
        <v>4</v>
      </c>
      <c r="F1724" t="s">
        <v>5915</v>
      </c>
      <c r="G1724" t="s">
        <v>4314</v>
      </c>
      <c r="H1724" s="64" t="s">
        <v>2419</v>
      </c>
      <c r="J1724">
        <f t="shared" si="506"/>
        <v>1</v>
      </c>
      <c r="K1724" t="str">
        <f t="shared" si="507"/>
        <v/>
      </c>
      <c r="L1724" t="str">
        <f t="shared" si="503"/>
        <v/>
      </c>
      <c r="M1724">
        <f t="shared" si="508"/>
        <v>231121.01699999999</v>
      </c>
      <c r="N1724">
        <f t="shared" si="509"/>
        <v>430866.22100000002</v>
      </c>
      <c r="O1724" t="str">
        <f t="shared" si="510"/>
        <v>wit rondje</v>
      </c>
      <c r="P1724" t="str">
        <f t="shared" si="511"/>
        <v>DIN00365</v>
      </c>
      <c r="Q1724" t="str">
        <f t="shared" si="520"/>
        <v>Lph 4</v>
      </c>
      <c r="R1724" t="str">
        <f t="shared" si="504"/>
        <v/>
      </c>
      <c r="T1724" t="str">
        <f t="shared" si="512"/>
        <v>DINXPERLO</v>
      </c>
      <c r="U1724" t="str">
        <f t="shared" si="513"/>
        <v>Veensgracht</v>
      </c>
      <c r="V1724" s="62" t="str">
        <f t="shared" si="514"/>
        <v>DIN00365</v>
      </c>
      <c r="W1724" s="15" t="e">
        <f>IF(J1724,#REF!,"")</f>
        <v>#REF!</v>
      </c>
      <c r="X1724" s="15" t="e">
        <f>IF(J1724,#REF!,"")</f>
        <v>#REF!</v>
      </c>
      <c r="Y1724" s="62" t="str">
        <f t="shared" si="515"/>
        <v xml:space="preserve"> </v>
      </c>
      <c r="AA1724" s="69"/>
      <c r="AB1724" s="90">
        <v>4</v>
      </c>
      <c r="AC1724" s="5" t="s">
        <v>2591</v>
      </c>
      <c r="AD1724" s="90" t="str">
        <f t="shared" si="516"/>
        <v/>
      </c>
      <c r="AE1724" s="90" t="str">
        <f t="shared" si="517"/>
        <v/>
      </c>
      <c r="AF1724" t="str">
        <f t="shared" si="519"/>
        <v/>
      </c>
      <c r="AH1724" t="str">
        <f t="shared" si="505"/>
        <v/>
      </c>
      <c r="AI1724" t="str">
        <f>IF(AH1724&gt;"",VLOOKUP(AH1724,'MAATREGELEN TBV BESTEK '!$A$3:$N$34,11,FALSE),"")</f>
        <v/>
      </c>
      <c r="AJ1724" t="str">
        <f>IF(AH1724&gt;"",VLOOKUP(AH1724,'MAATREGELEN TBV BESTEK '!$A$3:$N$34,13,FALSE),"")</f>
        <v/>
      </c>
      <c r="AK1724" t="str">
        <f>IF(AH1724&gt;"",VLOOKUP(AH1724,'MAATREGELEN TBV BESTEK '!$A$3:$N$34,14,FALSE),"")</f>
        <v/>
      </c>
    </row>
    <row r="1725" spans="1:37" ht="12" customHeight="1">
      <c r="A1725" s="49">
        <v>231117.90700000001</v>
      </c>
      <c r="B1725" s="49">
        <v>430843.10200000001</v>
      </c>
      <c r="C1725" t="s">
        <v>2421</v>
      </c>
      <c r="D1725" t="s">
        <v>4563</v>
      </c>
      <c r="E1725">
        <v>4</v>
      </c>
      <c r="F1725" t="s">
        <v>5915</v>
      </c>
      <c r="G1725" t="s">
        <v>4314</v>
      </c>
      <c r="H1725" s="64" t="s">
        <v>2419</v>
      </c>
      <c r="J1725">
        <f t="shared" si="506"/>
        <v>1</v>
      </c>
      <c r="K1725" t="str">
        <f t="shared" si="507"/>
        <v/>
      </c>
      <c r="L1725" t="str">
        <f t="shared" si="503"/>
        <v/>
      </c>
      <c r="M1725">
        <f t="shared" si="508"/>
        <v>231117.90700000001</v>
      </c>
      <c r="N1725">
        <f t="shared" si="509"/>
        <v>430843.10200000001</v>
      </c>
      <c r="O1725" t="str">
        <f t="shared" si="510"/>
        <v>wit rondje</v>
      </c>
      <c r="P1725" t="str">
        <f t="shared" si="511"/>
        <v>DIN00366</v>
      </c>
      <c r="Q1725" t="str">
        <f t="shared" si="520"/>
        <v>Lph 4</v>
      </c>
      <c r="R1725" t="str">
        <f t="shared" si="504"/>
        <v/>
      </c>
      <c r="T1725" t="str">
        <f t="shared" si="512"/>
        <v>DINXPERLO</v>
      </c>
      <c r="U1725" t="str">
        <f t="shared" si="513"/>
        <v>Veensgracht</v>
      </c>
      <c r="V1725" s="62" t="str">
        <f t="shared" si="514"/>
        <v>DIN00366</v>
      </c>
      <c r="W1725" s="15" t="e">
        <f>IF(J1725,#REF!,"")</f>
        <v>#REF!</v>
      </c>
      <c r="X1725" s="15" t="e">
        <f>IF(J1725,#REF!,"")</f>
        <v>#REF!</v>
      </c>
      <c r="Y1725" s="62" t="str">
        <f t="shared" si="515"/>
        <v xml:space="preserve"> </v>
      </c>
      <c r="AA1725" s="69"/>
      <c r="AB1725" s="90">
        <v>4</v>
      </c>
      <c r="AC1725" s="5" t="s">
        <v>2591</v>
      </c>
      <c r="AD1725" s="90" t="str">
        <f t="shared" si="516"/>
        <v/>
      </c>
      <c r="AE1725" s="90" t="str">
        <f t="shared" si="517"/>
        <v/>
      </c>
      <c r="AF1725" t="str">
        <f t="shared" si="519"/>
        <v/>
      </c>
      <c r="AH1725" t="str">
        <f t="shared" si="505"/>
        <v/>
      </c>
      <c r="AI1725" t="str">
        <f>IF(AH1725&gt;"",VLOOKUP(AH1725,'MAATREGELEN TBV BESTEK '!$A$3:$N$34,11,FALSE),"")</f>
        <v/>
      </c>
      <c r="AJ1725" t="str">
        <f>IF(AH1725&gt;"",VLOOKUP(AH1725,'MAATREGELEN TBV BESTEK '!$A$3:$N$34,13,FALSE),"")</f>
        <v/>
      </c>
      <c r="AK1725" t="str">
        <f>IF(AH1725&gt;"",VLOOKUP(AH1725,'MAATREGELEN TBV BESTEK '!$A$3:$N$34,14,FALSE),"")</f>
        <v/>
      </c>
    </row>
    <row r="1726" spans="1:37" ht="12" customHeight="1">
      <c r="A1726" s="49">
        <v>231116.35200000001</v>
      </c>
      <c r="B1726" s="49">
        <v>430811.69</v>
      </c>
      <c r="C1726" t="s">
        <v>2422</v>
      </c>
      <c r="D1726" t="s">
        <v>4563</v>
      </c>
      <c r="E1726">
        <v>4</v>
      </c>
      <c r="F1726" t="s">
        <v>5915</v>
      </c>
      <c r="G1726" t="s">
        <v>4314</v>
      </c>
      <c r="H1726" s="64" t="s">
        <v>2419</v>
      </c>
      <c r="J1726">
        <f t="shared" si="506"/>
        <v>1</v>
      </c>
      <c r="K1726" t="str">
        <f t="shared" si="507"/>
        <v/>
      </c>
      <c r="L1726" t="str">
        <f t="shared" si="503"/>
        <v/>
      </c>
      <c r="M1726">
        <f t="shared" si="508"/>
        <v>231116.35200000001</v>
      </c>
      <c r="N1726">
        <f t="shared" si="509"/>
        <v>430811.69</v>
      </c>
      <c r="O1726" t="str">
        <f t="shared" si="510"/>
        <v>wit rondje</v>
      </c>
      <c r="P1726" t="str">
        <f t="shared" si="511"/>
        <v>DIN00367</v>
      </c>
      <c r="Q1726" t="str">
        <f t="shared" si="520"/>
        <v>Lph 4</v>
      </c>
      <c r="R1726" t="str">
        <f t="shared" si="504"/>
        <v/>
      </c>
      <c r="T1726" t="str">
        <f t="shared" si="512"/>
        <v>DINXPERLO</v>
      </c>
      <c r="U1726" t="str">
        <f t="shared" si="513"/>
        <v>Veensgracht</v>
      </c>
      <c r="V1726" s="62" t="str">
        <f t="shared" si="514"/>
        <v>DIN00367</v>
      </c>
      <c r="W1726" s="15" t="e">
        <f>IF(J1726,#REF!,"")</f>
        <v>#REF!</v>
      </c>
      <c r="X1726" s="15" t="e">
        <f>IF(J1726,#REF!,"")</f>
        <v>#REF!</v>
      </c>
      <c r="Y1726" s="62" t="str">
        <f t="shared" si="515"/>
        <v xml:space="preserve"> </v>
      </c>
      <c r="AA1726" s="69"/>
      <c r="AB1726" s="90">
        <v>4</v>
      </c>
      <c r="AC1726" s="5" t="s">
        <v>2591</v>
      </c>
      <c r="AD1726" s="90" t="str">
        <f t="shared" si="516"/>
        <v/>
      </c>
      <c r="AE1726" s="90" t="str">
        <f t="shared" si="517"/>
        <v/>
      </c>
      <c r="AF1726" t="str">
        <f t="shared" si="519"/>
        <v/>
      </c>
      <c r="AH1726" t="str">
        <f t="shared" si="505"/>
        <v/>
      </c>
      <c r="AI1726" t="str">
        <f>IF(AH1726&gt;"",VLOOKUP(AH1726,'MAATREGELEN TBV BESTEK '!$A$3:$N$34,11,FALSE),"")</f>
        <v/>
      </c>
      <c r="AJ1726" t="str">
        <f>IF(AH1726&gt;"",VLOOKUP(AH1726,'MAATREGELEN TBV BESTEK '!$A$3:$N$34,13,FALSE),"")</f>
        <v/>
      </c>
      <c r="AK1726" t="str">
        <f>IF(AH1726&gt;"",VLOOKUP(AH1726,'MAATREGELEN TBV BESTEK '!$A$3:$N$34,14,FALSE),"")</f>
        <v/>
      </c>
    </row>
    <row r="1727" spans="1:37" ht="12" customHeight="1">
      <c r="A1727" s="49">
        <v>231105.777</v>
      </c>
      <c r="B1727" s="49">
        <v>430798.005</v>
      </c>
      <c r="C1727" t="s">
        <v>2425</v>
      </c>
      <c r="D1727" t="s">
        <v>4563</v>
      </c>
      <c r="E1727">
        <v>3</v>
      </c>
      <c r="F1727" t="s">
        <v>5915</v>
      </c>
      <c r="G1727" t="s">
        <v>4314</v>
      </c>
      <c r="H1727" s="64" t="s">
        <v>2419</v>
      </c>
      <c r="J1727">
        <f t="shared" si="506"/>
        <v>1</v>
      </c>
      <c r="K1727" t="str">
        <f t="shared" si="507"/>
        <v/>
      </c>
      <c r="L1727" t="str">
        <f t="shared" si="503"/>
        <v/>
      </c>
      <c r="M1727">
        <f t="shared" si="508"/>
        <v>231105.777</v>
      </c>
      <c r="N1727">
        <f t="shared" si="509"/>
        <v>430798.005</v>
      </c>
      <c r="O1727" t="str">
        <f t="shared" si="510"/>
        <v>wit rondje</v>
      </c>
      <c r="P1727" t="str">
        <f t="shared" si="511"/>
        <v>DIN01536</v>
      </c>
      <c r="Q1727" t="str">
        <f t="shared" si="520"/>
        <v>Lph 3</v>
      </c>
      <c r="R1727" t="str">
        <f t="shared" si="504"/>
        <v/>
      </c>
      <c r="T1727" t="str">
        <f t="shared" si="512"/>
        <v>DINXPERLO</v>
      </c>
      <c r="U1727" t="str">
        <f t="shared" si="513"/>
        <v>Veensgracht</v>
      </c>
      <c r="V1727" s="62" t="str">
        <f t="shared" si="514"/>
        <v>DIN01536</v>
      </c>
      <c r="W1727" s="15" t="e">
        <f>IF(J1727,#REF!,"")</f>
        <v>#REF!</v>
      </c>
      <c r="X1727" s="15" t="e">
        <f>IF(J1727,#REF!,"")</f>
        <v>#REF!</v>
      </c>
      <c r="Y1727" s="62" t="str">
        <f t="shared" si="515"/>
        <v xml:space="preserve"> </v>
      </c>
      <c r="AA1727" s="69"/>
      <c r="AB1727" s="90">
        <v>3</v>
      </c>
      <c r="AC1727" s="5" t="s">
        <v>3455</v>
      </c>
      <c r="AD1727" s="90" t="str">
        <f t="shared" si="516"/>
        <v/>
      </c>
      <c r="AE1727" s="90" t="str">
        <f t="shared" si="517"/>
        <v/>
      </c>
      <c r="AF1727" t="str">
        <f t="shared" si="519"/>
        <v/>
      </c>
      <c r="AH1727" t="str">
        <f t="shared" si="505"/>
        <v/>
      </c>
      <c r="AI1727" t="str">
        <f>IF(AH1727&gt;"",VLOOKUP(AH1727,'MAATREGELEN TBV BESTEK '!$A$3:$N$34,11,FALSE),"")</f>
        <v/>
      </c>
      <c r="AJ1727" t="str">
        <f>IF(AH1727&gt;"",VLOOKUP(AH1727,'MAATREGELEN TBV BESTEK '!$A$3:$N$34,13,FALSE),"")</f>
        <v/>
      </c>
      <c r="AK1727" t="str">
        <f>IF(AH1727&gt;"",VLOOKUP(AH1727,'MAATREGELEN TBV BESTEK '!$A$3:$N$34,14,FALSE),"")</f>
        <v/>
      </c>
    </row>
    <row r="1728" spans="1:37" ht="12" customHeight="1">
      <c r="A1728" s="49">
        <v>231115.62599999999</v>
      </c>
      <c r="B1728" s="49">
        <v>430797.17599999998</v>
      </c>
      <c r="C1728" t="s">
        <v>2423</v>
      </c>
      <c r="D1728" t="s">
        <v>4563</v>
      </c>
      <c r="E1728">
        <v>4</v>
      </c>
      <c r="F1728" t="s">
        <v>5915</v>
      </c>
      <c r="G1728" t="s">
        <v>4314</v>
      </c>
      <c r="H1728" s="64" t="s">
        <v>2419</v>
      </c>
      <c r="J1728">
        <f t="shared" si="506"/>
        <v>1</v>
      </c>
      <c r="K1728" t="str">
        <f t="shared" si="507"/>
        <v/>
      </c>
      <c r="L1728" t="str">
        <f t="shared" si="503"/>
        <v/>
      </c>
      <c r="M1728">
        <f t="shared" si="508"/>
        <v>231115.62599999999</v>
      </c>
      <c r="N1728">
        <f t="shared" si="509"/>
        <v>430797.17599999998</v>
      </c>
      <c r="O1728" t="str">
        <f t="shared" si="510"/>
        <v>wit rondje</v>
      </c>
      <c r="P1728" t="str">
        <f t="shared" si="511"/>
        <v>DIN01541</v>
      </c>
      <c r="Q1728" t="str">
        <f t="shared" si="520"/>
        <v>Lph 4</v>
      </c>
      <c r="R1728" t="str">
        <f t="shared" si="504"/>
        <v/>
      </c>
      <c r="T1728" t="str">
        <f t="shared" si="512"/>
        <v>DINXPERLO</v>
      </c>
      <c r="U1728" t="str">
        <f t="shared" si="513"/>
        <v>Veensgracht</v>
      </c>
      <c r="V1728" s="62" t="str">
        <f t="shared" si="514"/>
        <v>DIN01541</v>
      </c>
      <c r="W1728" s="15" t="e">
        <f>IF(J1728,#REF!,"")</f>
        <v>#REF!</v>
      </c>
      <c r="X1728" s="15" t="e">
        <f>IF(J1728,#REF!,"")</f>
        <v>#REF!</v>
      </c>
      <c r="Y1728" s="62" t="str">
        <f t="shared" si="515"/>
        <v xml:space="preserve"> </v>
      </c>
      <c r="AA1728" s="69"/>
      <c r="AB1728" s="90">
        <v>4</v>
      </c>
      <c r="AC1728" s="5" t="s">
        <v>2591</v>
      </c>
      <c r="AD1728" s="90" t="str">
        <f t="shared" si="516"/>
        <v/>
      </c>
      <c r="AE1728" s="90" t="str">
        <f t="shared" si="517"/>
        <v/>
      </c>
      <c r="AF1728" t="str">
        <f t="shared" si="519"/>
        <v/>
      </c>
      <c r="AH1728" t="str">
        <f t="shared" si="505"/>
        <v/>
      </c>
      <c r="AI1728" t="str">
        <f>IF(AH1728&gt;"",VLOOKUP(AH1728,'MAATREGELEN TBV BESTEK '!$A$3:$N$34,11,FALSE),"")</f>
        <v/>
      </c>
      <c r="AJ1728" t="str">
        <f>IF(AH1728&gt;"",VLOOKUP(AH1728,'MAATREGELEN TBV BESTEK '!$A$3:$N$34,13,FALSE),"")</f>
        <v/>
      </c>
      <c r="AK1728" t="str">
        <f>IF(AH1728&gt;"",VLOOKUP(AH1728,'MAATREGELEN TBV BESTEK '!$A$3:$N$34,14,FALSE),"")</f>
        <v/>
      </c>
    </row>
    <row r="1729" spans="1:37" ht="12" customHeight="1">
      <c r="A1729" s="49">
        <v>231123.81599999999</v>
      </c>
      <c r="B1729" s="49">
        <v>430758.71399999998</v>
      </c>
      <c r="C1729" t="s">
        <v>2424</v>
      </c>
      <c r="D1729" t="s">
        <v>4563</v>
      </c>
      <c r="E1729">
        <v>4</v>
      </c>
      <c r="F1729" t="s">
        <v>5915</v>
      </c>
      <c r="G1729" t="s">
        <v>4314</v>
      </c>
      <c r="H1729" s="64" t="s">
        <v>2419</v>
      </c>
      <c r="J1729">
        <f t="shared" si="506"/>
        <v>1</v>
      </c>
      <c r="K1729" t="str">
        <f t="shared" si="507"/>
        <v/>
      </c>
      <c r="L1729" t="str">
        <f t="shared" si="503"/>
        <v/>
      </c>
      <c r="M1729">
        <f t="shared" si="508"/>
        <v>231123.81599999999</v>
      </c>
      <c r="N1729">
        <f t="shared" si="509"/>
        <v>430758.71399999998</v>
      </c>
      <c r="O1729" t="str">
        <f t="shared" si="510"/>
        <v>wit rondje</v>
      </c>
      <c r="P1729" t="str">
        <f t="shared" si="511"/>
        <v>DIN01542</v>
      </c>
      <c r="Q1729" t="str">
        <f t="shared" si="520"/>
        <v>Lph 4</v>
      </c>
      <c r="R1729" t="str">
        <f t="shared" si="504"/>
        <v/>
      </c>
      <c r="T1729" t="str">
        <f t="shared" si="512"/>
        <v>DINXPERLO</v>
      </c>
      <c r="U1729" t="str">
        <f t="shared" si="513"/>
        <v>Veensgracht</v>
      </c>
      <c r="V1729" s="62" t="str">
        <f t="shared" si="514"/>
        <v>DIN01542</v>
      </c>
      <c r="W1729" s="15" t="e">
        <f>IF(J1729,#REF!,"")</f>
        <v>#REF!</v>
      </c>
      <c r="X1729" s="15" t="e">
        <f>IF(J1729,#REF!,"")</f>
        <v>#REF!</v>
      </c>
      <c r="Y1729" s="62" t="str">
        <f t="shared" si="515"/>
        <v xml:space="preserve"> </v>
      </c>
      <c r="AA1729" s="69"/>
      <c r="AB1729" s="90">
        <v>4</v>
      </c>
      <c r="AC1729" s="5" t="s">
        <v>2591</v>
      </c>
      <c r="AD1729" s="90" t="str">
        <f t="shared" si="516"/>
        <v/>
      </c>
      <c r="AE1729" s="90" t="str">
        <f t="shared" si="517"/>
        <v/>
      </c>
      <c r="AF1729" t="str">
        <f t="shared" si="519"/>
        <v/>
      </c>
      <c r="AH1729" t="str">
        <f t="shared" si="505"/>
        <v/>
      </c>
      <c r="AI1729" t="str">
        <f>IF(AH1729&gt;"",VLOOKUP(AH1729,'MAATREGELEN TBV BESTEK '!$A$3:$N$34,11,FALSE),"")</f>
        <v/>
      </c>
      <c r="AJ1729" t="str">
        <f>IF(AH1729&gt;"",VLOOKUP(AH1729,'MAATREGELEN TBV BESTEK '!$A$3:$N$34,13,FALSE),"")</f>
        <v/>
      </c>
      <c r="AK1729" t="str">
        <f>IF(AH1729&gt;"",VLOOKUP(AH1729,'MAATREGELEN TBV BESTEK '!$A$3:$N$34,14,FALSE),"")</f>
        <v/>
      </c>
    </row>
    <row r="1730" spans="1:37" ht="12" customHeight="1">
      <c r="A1730" s="49">
        <v>231747.86900000001</v>
      </c>
      <c r="B1730" s="49">
        <v>435558.30800000002</v>
      </c>
      <c r="C1730" t="s">
        <v>2426</v>
      </c>
      <c r="D1730" t="s">
        <v>4563</v>
      </c>
      <c r="E1730">
        <v>6</v>
      </c>
      <c r="F1730" t="s">
        <v>5915</v>
      </c>
      <c r="G1730" t="s">
        <v>2427</v>
      </c>
      <c r="H1730" s="64" t="s">
        <v>2428</v>
      </c>
      <c r="J1730">
        <f t="shared" si="506"/>
        <v>1</v>
      </c>
      <c r="K1730" t="str">
        <f t="shared" si="507"/>
        <v/>
      </c>
      <c r="L1730" t="str">
        <f t="shared" si="503"/>
        <v/>
      </c>
      <c r="M1730">
        <f t="shared" si="508"/>
        <v>231747.86900000001</v>
      </c>
      <c r="N1730">
        <f t="shared" si="509"/>
        <v>435558.30800000002</v>
      </c>
      <c r="O1730" t="str">
        <f t="shared" si="510"/>
        <v>wit rondje</v>
      </c>
      <c r="P1730" t="str">
        <f t="shared" si="511"/>
        <v>DIN00902</v>
      </c>
      <c r="Q1730" t="str">
        <f t="shared" si="520"/>
        <v>Lph 6</v>
      </c>
      <c r="R1730" t="str">
        <f t="shared" si="504"/>
        <v/>
      </c>
      <c r="T1730" t="str">
        <f t="shared" si="512"/>
        <v>AALTEN</v>
      </c>
      <c r="U1730" t="str">
        <f t="shared" si="513"/>
        <v>Veenweg</v>
      </c>
      <c r="V1730" s="62" t="str">
        <f t="shared" si="514"/>
        <v>DIN00902</v>
      </c>
      <c r="W1730" s="15" t="e">
        <f>IF(J1730,#REF!,"")</f>
        <v>#REF!</v>
      </c>
      <c r="X1730" s="15" t="e">
        <f>IF(J1730,#REF!,"")</f>
        <v>#REF!</v>
      </c>
      <c r="Y1730" s="62" t="str">
        <f t="shared" si="515"/>
        <v xml:space="preserve"> </v>
      </c>
      <c r="AA1730" s="69"/>
      <c r="AB1730" s="90">
        <v>6</v>
      </c>
      <c r="AC1730" s="5" t="s">
        <v>4518</v>
      </c>
      <c r="AD1730" s="90" t="str">
        <f t="shared" si="516"/>
        <v/>
      </c>
      <c r="AE1730" s="90" t="str">
        <f t="shared" si="517"/>
        <v/>
      </c>
      <c r="AF1730" t="str">
        <f t="shared" si="519"/>
        <v/>
      </c>
      <c r="AH1730" t="str">
        <f t="shared" si="505"/>
        <v/>
      </c>
      <c r="AI1730" t="str">
        <f>IF(AH1730&gt;"",VLOOKUP(AH1730,'MAATREGELEN TBV BESTEK '!$A$3:$N$34,11,FALSE),"")</f>
        <v/>
      </c>
      <c r="AJ1730" t="str">
        <f>IF(AH1730&gt;"",VLOOKUP(AH1730,'MAATREGELEN TBV BESTEK '!$A$3:$N$34,13,FALSE),"")</f>
        <v/>
      </c>
      <c r="AK1730" t="str">
        <f>IF(AH1730&gt;"",VLOOKUP(AH1730,'MAATREGELEN TBV BESTEK '!$A$3:$N$34,14,FALSE),"")</f>
        <v/>
      </c>
    </row>
    <row r="1731" spans="1:37" ht="12" customHeight="1">
      <c r="A1731" s="49">
        <v>231716.28200000001</v>
      </c>
      <c r="B1731" s="49">
        <v>435474.43400000001</v>
      </c>
      <c r="C1731" t="s">
        <v>2429</v>
      </c>
      <c r="D1731" t="s">
        <v>4563</v>
      </c>
      <c r="E1731">
        <v>6</v>
      </c>
      <c r="F1731" t="s">
        <v>5915</v>
      </c>
      <c r="G1731" t="s">
        <v>2427</v>
      </c>
      <c r="H1731" s="64" t="s">
        <v>2428</v>
      </c>
      <c r="J1731">
        <f t="shared" si="506"/>
        <v>1</v>
      </c>
      <c r="K1731" t="str">
        <f t="shared" si="507"/>
        <v/>
      </c>
      <c r="L1731" t="str">
        <f t="shared" si="503"/>
        <v/>
      </c>
      <c r="M1731">
        <f t="shared" si="508"/>
        <v>231716.28200000001</v>
      </c>
      <c r="N1731">
        <f t="shared" si="509"/>
        <v>435474.43400000001</v>
      </c>
      <c r="O1731" t="str">
        <f t="shared" si="510"/>
        <v>wit rondje</v>
      </c>
      <c r="P1731" t="str">
        <f t="shared" si="511"/>
        <v>DIN00903</v>
      </c>
      <c r="Q1731" t="str">
        <f t="shared" si="520"/>
        <v>Lph 6</v>
      </c>
      <c r="R1731" t="str">
        <f t="shared" si="504"/>
        <v/>
      </c>
      <c r="T1731" t="str">
        <f t="shared" si="512"/>
        <v>AALTEN</v>
      </c>
      <c r="U1731" t="str">
        <f t="shared" si="513"/>
        <v>Veenweg</v>
      </c>
      <c r="V1731" s="62" t="str">
        <f t="shared" si="514"/>
        <v>DIN00903</v>
      </c>
      <c r="W1731" s="15" t="e">
        <f>IF(J1731,#REF!,"")</f>
        <v>#REF!</v>
      </c>
      <c r="X1731" s="15" t="e">
        <f>IF(J1731,#REF!,"")</f>
        <v>#REF!</v>
      </c>
      <c r="Y1731" s="62" t="str">
        <f t="shared" si="515"/>
        <v xml:space="preserve"> </v>
      </c>
      <c r="AA1731" s="69"/>
      <c r="AB1731" s="90">
        <v>6</v>
      </c>
      <c r="AC1731" s="5" t="s">
        <v>4518</v>
      </c>
      <c r="AD1731" s="90" t="str">
        <f t="shared" si="516"/>
        <v/>
      </c>
      <c r="AE1731" s="90" t="str">
        <f t="shared" si="517"/>
        <v/>
      </c>
      <c r="AF1731" t="str">
        <f t="shared" si="519"/>
        <v/>
      </c>
      <c r="AH1731" t="str">
        <f t="shared" si="505"/>
        <v/>
      </c>
      <c r="AI1731" t="str">
        <f>IF(AH1731&gt;"",VLOOKUP(AH1731,'MAATREGELEN TBV BESTEK '!$A$3:$N$34,11,FALSE),"")</f>
        <v/>
      </c>
      <c r="AJ1731" t="str">
        <f>IF(AH1731&gt;"",VLOOKUP(AH1731,'MAATREGELEN TBV BESTEK '!$A$3:$N$34,13,FALSE),"")</f>
        <v/>
      </c>
      <c r="AK1731" t="str">
        <f>IF(AH1731&gt;"",VLOOKUP(AH1731,'MAATREGELEN TBV BESTEK '!$A$3:$N$34,14,FALSE),"")</f>
        <v/>
      </c>
    </row>
    <row r="1732" spans="1:37" ht="12" customHeight="1">
      <c r="A1732" s="49">
        <v>230978.29</v>
      </c>
      <c r="B1732" s="49">
        <v>431737.26699999999</v>
      </c>
      <c r="C1732" t="s">
        <v>2430</v>
      </c>
      <c r="D1732" t="s">
        <v>4563</v>
      </c>
      <c r="E1732">
        <v>4</v>
      </c>
      <c r="F1732" t="s">
        <v>5915</v>
      </c>
      <c r="G1732" t="s">
        <v>4314</v>
      </c>
      <c r="H1732" s="64" t="s">
        <v>2431</v>
      </c>
      <c r="J1732">
        <f t="shared" si="506"/>
        <v>1</v>
      </c>
      <c r="K1732" t="str">
        <f t="shared" si="507"/>
        <v/>
      </c>
      <c r="L1732" t="str">
        <f t="shared" si="503"/>
        <v/>
      </c>
      <c r="M1732">
        <f t="shared" si="508"/>
        <v>230978.29</v>
      </c>
      <c r="N1732">
        <f t="shared" si="509"/>
        <v>431737.26699999999</v>
      </c>
      <c r="O1732" t="str">
        <f t="shared" si="510"/>
        <v>wit rondje</v>
      </c>
      <c r="P1732" t="str">
        <f t="shared" si="511"/>
        <v>DIN01543</v>
      </c>
      <c r="Q1732" t="str">
        <f t="shared" si="520"/>
        <v>Lph 4</v>
      </c>
      <c r="R1732" t="str">
        <f t="shared" si="504"/>
        <v/>
      </c>
      <c r="T1732" t="str">
        <f t="shared" si="512"/>
        <v>DINXPERLO</v>
      </c>
      <c r="U1732" t="str">
        <f t="shared" si="513"/>
        <v>Veldmate</v>
      </c>
      <c r="V1732" s="62" t="str">
        <f t="shared" si="514"/>
        <v>DIN01543</v>
      </c>
      <c r="W1732" s="15" t="e">
        <f>IF(J1732,#REF!,"")</f>
        <v>#REF!</v>
      </c>
      <c r="X1732" s="15" t="e">
        <f>IF(J1732,#REF!,"")</f>
        <v>#REF!</v>
      </c>
      <c r="Y1732" s="62" t="str">
        <f t="shared" si="515"/>
        <v xml:space="preserve"> </v>
      </c>
      <c r="AA1732" s="69"/>
      <c r="AB1732" s="90">
        <v>4</v>
      </c>
      <c r="AC1732" s="5" t="s">
        <v>2591</v>
      </c>
      <c r="AD1732" s="90" t="str">
        <f t="shared" si="516"/>
        <v/>
      </c>
      <c r="AE1732" s="90" t="str">
        <f t="shared" si="517"/>
        <v/>
      </c>
      <c r="AF1732" t="str">
        <f t="shared" si="519"/>
        <v/>
      </c>
      <c r="AH1732" t="str">
        <f t="shared" si="505"/>
        <v/>
      </c>
      <c r="AI1732" t="str">
        <f>IF(AH1732&gt;"",VLOOKUP(AH1732,'MAATREGELEN TBV BESTEK '!$A$3:$N$34,11,FALSE),"")</f>
        <v/>
      </c>
      <c r="AJ1732" t="str">
        <f>IF(AH1732&gt;"",VLOOKUP(AH1732,'MAATREGELEN TBV BESTEK '!$A$3:$N$34,13,FALSE),"")</f>
        <v/>
      </c>
      <c r="AK1732" t="str">
        <f>IF(AH1732&gt;"",VLOOKUP(AH1732,'MAATREGELEN TBV BESTEK '!$A$3:$N$34,14,FALSE),"")</f>
        <v/>
      </c>
    </row>
    <row r="1733" spans="1:37" ht="12" customHeight="1">
      <c r="A1733" s="49">
        <v>231024.747</v>
      </c>
      <c r="B1733" s="49">
        <v>431790.14600000001</v>
      </c>
      <c r="C1733" t="s">
        <v>4179</v>
      </c>
      <c r="D1733" t="s">
        <v>4563</v>
      </c>
      <c r="E1733">
        <v>4</v>
      </c>
      <c r="F1733" t="s">
        <v>5915</v>
      </c>
      <c r="G1733" t="s">
        <v>4314</v>
      </c>
      <c r="H1733" s="64" t="s">
        <v>2431</v>
      </c>
      <c r="J1733">
        <f t="shared" si="506"/>
        <v>1</v>
      </c>
      <c r="K1733" t="str">
        <f t="shared" si="507"/>
        <v/>
      </c>
      <c r="L1733" t="str">
        <f t="shared" ref="L1733:L1796" si="521">IF(R1733="Luma MINI","groen",IF(R1733="Brisa PLUS","rood",IF(R1733="Kegel 2000 Led","zwart","")))</f>
        <v/>
      </c>
      <c r="M1733">
        <f t="shared" si="508"/>
        <v>231024.747</v>
      </c>
      <c r="N1733">
        <f t="shared" si="509"/>
        <v>431790.14600000001</v>
      </c>
      <c r="O1733" t="str">
        <f t="shared" si="510"/>
        <v>wit rondje</v>
      </c>
      <c r="P1733" t="str">
        <f t="shared" si="511"/>
        <v>DIN01544</v>
      </c>
      <c r="Q1733" t="str">
        <f t="shared" si="520"/>
        <v>Lph 4</v>
      </c>
      <c r="R1733" t="str">
        <f t="shared" ref="R1733:R1796" si="522">F1733</f>
        <v/>
      </c>
      <c r="T1733" t="str">
        <f t="shared" si="512"/>
        <v>DINXPERLO</v>
      </c>
      <c r="U1733" t="str">
        <f t="shared" si="513"/>
        <v>Veldmate</v>
      </c>
      <c r="V1733" s="62" t="str">
        <f t="shared" si="514"/>
        <v>DIN01544</v>
      </c>
      <c r="W1733" s="15" t="e">
        <f>IF(J1733,#REF!,"")</f>
        <v>#REF!</v>
      </c>
      <c r="X1733" s="15" t="e">
        <f>IF(J1733,#REF!,"")</f>
        <v>#REF!</v>
      </c>
      <c r="Y1733" s="62" t="str">
        <f t="shared" si="515"/>
        <v xml:space="preserve"> </v>
      </c>
      <c r="AA1733" s="69"/>
      <c r="AB1733" s="90">
        <v>4</v>
      </c>
      <c r="AC1733" s="5" t="s">
        <v>2591</v>
      </c>
      <c r="AD1733" s="90" t="str">
        <f t="shared" si="516"/>
        <v/>
      </c>
      <c r="AE1733" s="90" t="str">
        <f t="shared" si="517"/>
        <v/>
      </c>
      <c r="AF1733" t="str">
        <f t="shared" si="519"/>
        <v/>
      </c>
      <c r="AH1733" t="str">
        <f t="shared" ref="AH1733:AH1796" si="523">IF(Y1733="AV",Y1733&amp;" "&amp;AB1733&amp;"-&gt;"&amp;AB1733&amp; " "&amp;AE1733,"")&amp;IF(Y1733="MV AV",Y1733&amp;" "&amp;AB1733&amp;"-&gt;"&amp;AD1733&amp; " "&amp;AE1733,"")&amp;IF(Y1733="NM NA",Y1733&amp;" "&amp;AB1733&amp;"-&gt;"&amp;AD1733&amp; " "&amp;AE1733,"")</f>
        <v/>
      </c>
      <c r="AI1733" t="str">
        <f>IF(AH1733&gt;"",VLOOKUP(AH1733,'MAATREGELEN TBV BESTEK '!$A$3:$N$34,11,FALSE),"")</f>
        <v/>
      </c>
      <c r="AJ1733" t="str">
        <f>IF(AH1733&gt;"",VLOOKUP(AH1733,'MAATREGELEN TBV BESTEK '!$A$3:$N$34,13,FALSE),"")</f>
        <v/>
      </c>
      <c r="AK1733" t="str">
        <f>IF(AH1733&gt;"",VLOOKUP(AH1733,'MAATREGELEN TBV BESTEK '!$A$3:$N$34,14,FALSE),"")</f>
        <v/>
      </c>
    </row>
    <row r="1734" spans="1:37" ht="12" customHeight="1">
      <c r="A1734" s="49">
        <v>231059.00099999999</v>
      </c>
      <c r="B1734" s="49">
        <v>431851.73700000002</v>
      </c>
      <c r="C1734" t="s">
        <v>4180</v>
      </c>
      <c r="D1734" t="s">
        <v>4563</v>
      </c>
      <c r="E1734">
        <v>4</v>
      </c>
      <c r="F1734" t="s">
        <v>5915</v>
      </c>
      <c r="G1734" t="s">
        <v>4314</v>
      </c>
      <c r="H1734" s="64" t="s">
        <v>2431</v>
      </c>
      <c r="J1734">
        <f t="shared" ref="J1734:J1797" si="524">IF(C1734=C1733,0,1)</f>
        <v>1</v>
      </c>
      <c r="K1734" t="str">
        <f t="shared" ref="K1734:K1797" si="525">IF(J1734=0,"",IF(D1734="MV AV","dicht",IF(D1734="AV","halfopen","")))</f>
        <v/>
      </c>
      <c r="L1734" t="str">
        <f t="shared" si="521"/>
        <v/>
      </c>
      <c r="M1734">
        <f t="shared" ref="M1734:M1797" si="526">IF(J1734=1,A1734,"")</f>
        <v>231059.00099999999</v>
      </c>
      <c r="N1734">
        <f t="shared" ref="N1734:N1797" si="527">IF(J1734=1,B1734,"")</f>
        <v>431851.73700000002</v>
      </c>
      <c r="O1734" t="str">
        <f t="shared" ref="O1734:O1797" si="528">IF(J1734=1,IF(K1734="","wit rondje",L1734&amp;" "&amp;K1734),"")</f>
        <v>wit rondje</v>
      </c>
      <c r="P1734" t="str">
        <f t="shared" ref="P1734:P1797" si="529">IF(J1734=1,C1734,"")</f>
        <v>DIN01545</v>
      </c>
      <c r="Q1734" t="str">
        <f t="shared" si="520"/>
        <v>Lph 4</v>
      </c>
      <c r="R1734" t="str">
        <f t="shared" si="522"/>
        <v/>
      </c>
      <c r="T1734" t="str">
        <f t="shared" ref="T1734:T1797" si="530">G1734</f>
        <v>DINXPERLO</v>
      </c>
      <c r="U1734" t="str">
        <f t="shared" ref="U1734:U1797" si="531">H1734</f>
        <v>Veldmate</v>
      </c>
      <c r="V1734" s="62" t="str">
        <f t="shared" ref="V1734:V1797" si="532">P1734</f>
        <v>DIN01545</v>
      </c>
      <c r="W1734" s="15" t="e">
        <f>IF(J1734,#REF!,"")</f>
        <v>#REF!</v>
      </c>
      <c r="X1734" s="15" t="e">
        <f>IF(J1734,#REF!,"")</f>
        <v>#REF!</v>
      </c>
      <c r="Y1734" s="62" t="str">
        <f t="shared" ref="Y1734:Y1797" si="533">D1734</f>
        <v xml:space="preserve"> </v>
      </c>
      <c r="AA1734" s="69"/>
      <c r="AB1734" s="90">
        <v>4</v>
      </c>
      <c r="AC1734" s="5" t="s">
        <v>2591</v>
      </c>
      <c r="AD1734" s="90" t="str">
        <f t="shared" ref="AD1734:AD1797" si="534">IF(D1734="MV AV",E1734,"")</f>
        <v/>
      </c>
      <c r="AE1734" s="90" t="str">
        <f t="shared" ref="AE1734:AE1797" si="535">R1734</f>
        <v/>
      </c>
      <c r="AF1734" t="str">
        <f t="shared" si="519"/>
        <v/>
      </c>
      <c r="AH1734" t="str">
        <f t="shared" si="523"/>
        <v/>
      </c>
      <c r="AI1734" t="str">
        <f>IF(AH1734&gt;"",VLOOKUP(AH1734,'MAATREGELEN TBV BESTEK '!$A$3:$N$34,11,FALSE),"")</f>
        <v/>
      </c>
      <c r="AJ1734" t="str">
        <f>IF(AH1734&gt;"",VLOOKUP(AH1734,'MAATREGELEN TBV BESTEK '!$A$3:$N$34,13,FALSE),"")</f>
        <v/>
      </c>
      <c r="AK1734" t="str">
        <f>IF(AH1734&gt;"",VLOOKUP(AH1734,'MAATREGELEN TBV BESTEK '!$A$3:$N$34,14,FALSE),"")</f>
        <v/>
      </c>
    </row>
    <row r="1735" spans="1:37" ht="12" customHeight="1">
      <c r="A1735" s="49">
        <v>231164.81</v>
      </c>
      <c r="B1735" s="49">
        <v>431833.04</v>
      </c>
      <c r="C1735" t="s">
        <v>4184</v>
      </c>
      <c r="D1735" t="s">
        <v>4563</v>
      </c>
      <c r="E1735">
        <v>4</v>
      </c>
      <c r="F1735" t="s">
        <v>5915</v>
      </c>
      <c r="G1735" t="s">
        <v>4314</v>
      </c>
      <c r="H1735" s="64" t="s">
        <v>2431</v>
      </c>
      <c r="J1735">
        <f t="shared" si="524"/>
        <v>1</v>
      </c>
      <c r="K1735" t="str">
        <f t="shared" si="525"/>
        <v/>
      </c>
      <c r="L1735" t="str">
        <f t="shared" si="521"/>
        <v/>
      </c>
      <c r="M1735">
        <f t="shared" si="526"/>
        <v>231164.81</v>
      </c>
      <c r="N1735">
        <f t="shared" si="527"/>
        <v>431833.04</v>
      </c>
      <c r="O1735" t="str">
        <f t="shared" si="528"/>
        <v>wit rondje</v>
      </c>
      <c r="P1735" t="str">
        <f t="shared" si="529"/>
        <v>DIN01546</v>
      </c>
      <c r="Q1735" t="str">
        <f t="shared" si="520"/>
        <v>Lph 4</v>
      </c>
      <c r="R1735" t="str">
        <f t="shared" si="522"/>
        <v/>
      </c>
      <c r="T1735" t="str">
        <f t="shared" si="530"/>
        <v>DINXPERLO</v>
      </c>
      <c r="U1735" t="str">
        <f t="shared" si="531"/>
        <v>Veldmate</v>
      </c>
      <c r="V1735" s="62" t="str">
        <f t="shared" si="532"/>
        <v>DIN01546</v>
      </c>
      <c r="W1735" s="15" t="e">
        <f>IF(J1735,#REF!,"")</f>
        <v>#REF!</v>
      </c>
      <c r="X1735" s="15" t="e">
        <f>IF(J1735,#REF!,"")</f>
        <v>#REF!</v>
      </c>
      <c r="Y1735" s="62" t="str">
        <f t="shared" si="533"/>
        <v xml:space="preserve"> </v>
      </c>
      <c r="AA1735" s="69"/>
      <c r="AB1735" s="90">
        <v>4</v>
      </c>
      <c r="AC1735" s="5" t="s">
        <v>2591</v>
      </c>
      <c r="AD1735" s="90" t="str">
        <f t="shared" si="534"/>
        <v/>
      </c>
      <c r="AE1735" s="90" t="str">
        <f t="shared" si="535"/>
        <v/>
      </c>
      <c r="AF1735" t="str">
        <f t="shared" si="519"/>
        <v/>
      </c>
      <c r="AH1735" t="str">
        <f t="shared" si="523"/>
        <v/>
      </c>
      <c r="AI1735" t="str">
        <f>IF(AH1735&gt;"",VLOOKUP(AH1735,'MAATREGELEN TBV BESTEK '!$A$3:$N$34,11,FALSE),"")</f>
        <v/>
      </c>
      <c r="AJ1735" t="str">
        <f>IF(AH1735&gt;"",VLOOKUP(AH1735,'MAATREGELEN TBV BESTEK '!$A$3:$N$34,13,FALSE),"")</f>
        <v/>
      </c>
      <c r="AK1735" t="str">
        <f>IF(AH1735&gt;"",VLOOKUP(AH1735,'MAATREGELEN TBV BESTEK '!$A$3:$N$34,14,FALSE),"")</f>
        <v/>
      </c>
    </row>
    <row r="1736" spans="1:37" ht="12" customHeight="1">
      <c r="A1736" s="49">
        <v>231010.954</v>
      </c>
      <c r="B1736" s="49">
        <v>431767.52100000001</v>
      </c>
      <c r="C1736" t="s">
        <v>4181</v>
      </c>
      <c r="D1736" t="s">
        <v>4563</v>
      </c>
      <c r="E1736">
        <v>4</v>
      </c>
      <c r="F1736" t="s">
        <v>5915</v>
      </c>
      <c r="G1736" t="s">
        <v>4314</v>
      </c>
      <c r="H1736" s="64" t="s">
        <v>2431</v>
      </c>
      <c r="J1736">
        <f t="shared" si="524"/>
        <v>1</v>
      </c>
      <c r="K1736" t="str">
        <f t="shared" si="525"/>
        <v/>
      </c>
      <c r="L1736" t="str">
        <f t="shared" si="521"/>
        <v/>
      </c>
      <c r="M1736">
        <f t="shared" si="526"/>
        <v>231010.954</v>
      </c>
      <c r="N1736">
        <f t="shared" si="527"/>
        <v>431767.52100000001</v>
      </c>
      <c r="O1736" t="str">
        <f t="shared" si="528"/>
        <v>wit rondje</v>
      </c>
      <c r="P1736" t="str">
        <f t="shared" si="529"/>
        <v>DIN01551</v>
      </c>
      <c r="Q1736" t="str">
        <f t="shared" si="520"/>
        <v>Lph 4</v>
      </c>
      <c r="R1736" t="str">
        <f t="shared" si="522"/>
        <v/>
      </c>
      <c r="T1736" t="str">
        <f t="shared" si="530"/>
        <v>DINXPERLO</v>
      </c>
      <c r="U1736" t="str">
        <f t="shared" si="531"/>
        <v>Veldmate</v>
      </c>
      <c r="V1736" s="62" t="str">
        <f t="shared" si="532"/>
        <v>DIN01551</v>
      </c>
      <c r="W1736" s="15" t="e">
        <f>IF(J1736,#REF!,"")</f>
        <v>#REF!</v>
      </c>
      <c r="X1736" s="15" t="e">
        <f>IF(J1736,#REF!,"")</f>
        <v>#REF!</v>
      </c>
      <c r="Y1736" s="62" t="str">
        <f t="shared" si="533"/>
        <v xml:space="preserve"> </v>
      </c>
      <c r="AA1736" s="69"/>
      <c r="AB1736" s="90">
        <v>4</v>
      </c>
      <c r="AC1736" s="5" t="s">
        <v>2591</v>
      </c>
      <c r="AD1736" s="90" t="str">
        <f t="shared" si="534"/>
        <v/>
      </c>
      <c r="AE1736" s="90" t="str">
        <f t="shared" si="535"/>
        <v/>
      </c>
      <c r="AF1736" t="str">
        <f t="shared" si="519"/>
        <v/>
      </c>
      <c r="AH1736" t="str">
        <f t="shared" si="523"/>
        <v/>
      </c>
      <c r="AI1736" t="str">
        <f>IF(AH1736&gt;"",VLOOKUP(AH1736,'MAATREGELEN TBV BESTEK '!$A$3:$N$34,11,FALSE),"")</f>
        <v/>
      </c>
      <c r="AJ1736" t="str">
        <f>IF(AH1736&gt;"",VLOOKUP(AH1736,'MAATREGELEN TBV BESTEK '!$A$3:$N$34,13,FALSE),"")</f>
        <v/>
      </c>
      <c r="AK1736" t="str">
        <f>IF(AH1736&gt;"",VLOOKUP(AH1736,'MAATREGELEN TBV BESTEK '!$A$3:$N$34,14,FALSE),"")</f>
        <v/>
      </c>
    </row>
    <row r="1737" spans="1:37" ht="12" customHeight="1">
      <c r="A1737" s="49">
        <v>231038.802</v>
      </c>
      <c r="B1737" s="49">
        <v>431812.435</v>
      </c>
      <c r="C1737" t="s">
        <v>4183</v>
      </c>
      <c r="D1737" t="s">
        <v>4563</v>
      </c>
      <c r="E1737">
        <v>4</v>
      </c>
      <c r="F1737" t="s">
        <v>5915</v>
      </c>
      <c r="G1737" t="s">
        <v>4314</v>
      </c>
      <c r="H1737" s="64" t="s">
        <v>2431</v>
      </c>
      <c r="J1737">
        <f t="shared" si="524"/>
        <v>1</v>
      </c>
      <c r="K1737" t="str">
        <f t="shared" si="525"/>
        <v/>
      </c>
      <c r="L1737" t="str">
        <f t="shared" si="521"/>
        <v/>
      </c>
      <c r="M1737">
        <f t="shared" si="526"/>
        <v>231038.802</v>
      </c>
      <c r="N1737">
        <f t="shared" si="527"/>
        <v>431812.435</v>
      </c>
      <c r="O1737" t="str">
        <f t="shared" si="528"/>
        <v>wit rondje</v>
      </c>
      <c r="P1737" t="str">
        <f t="shared" si="529"/>
        <v>DIN01552</v>
      </c>
      <c r="Q1737" t="str">
        <f t="shared" si="520"/>
        <v>Lph 4</v>
      </c>
      <c r="R1737" t="str">
        <f t="shared" si="522"/>
        <v/>
      </c>
      <c r="T1737" t="str">
        <f t="shared" si="530"/>
        <v>DINXPERLO</v>
      </c>
      <c r="U1737" t="str">
        <f t="shared" si="531"/>
        <v>Veldmate</v>
      </c>
      <c r="V1737" s="62" t="str">
        <f t="shared" si="532"/>
        <v>DIN01552</v>
      </c>
      <c r="W1737" s="15" t="e">
        <f>IF(J1737,#REF!,"")</f>
        <v>#REF!</v>
      </c>
      <c r="X1737" s="15" t="e">
        <f>IF(J1737,#REF!,"")</f>
        <v>#REF!</v>
      </c>
      <c r="Y1737" s="62" t="str">
        <f t="shared" si="533"/>
        <v xml:space="preserve"> </v>
      </c>
      <c r="AA1737" s="69"/>
      <c r="AB1737" s="90">
        <v>4</v>
      </c>
      <c r="AC1737" s="5" t="s">
        <v>2591</v>
      </c>
      <c r="AD1737" s="90" t="str">
        <f t="shared" si="534"/>
        <v/>
      </c>
      <c r="AE1737" s="90" t="str">
        <f t="shared" si="535"/>
        <v/>
      </c>
      <c r="AF1737" t="str">
        <f t="shared" si="519"/>
        <v/>
      </c>
      <c r="AH1737" t="str">
        <f t="shared" si="523"/>
        <v/>
      </c>
      <c r="AI1737" t="str">
        <f>IF(AH1737&gt;"",VLOOKUP(AH1737,'MAATREGELEN TBV BESTEK '!$A$3:$N$34,11,FALSE),"")</f>
        <v/>
      </c>
      <c r="AJ1737" t="str">
        <f>IF(AH1737&gt;"",VLOOKUP(AH1737,'MAATREGELEN TBV BESTEK '!$A$3:$N$34,13,FALSE),"")</f>
        <v/>
      </c>
      <c r="AK1737" t="str">
        <f>IF(AH1737&gt;"",VLOOKUP(AH1737,'MAATREGELEN TBV BESTEK '!$A$3:$N$34,14,FALSE),"")</f>
        <v/>
      </c>
    </row>
    <row r="1738" spans="1:37" ht="12" customHeight="1">
      <c r="A1738" s="49">
        <v>231049.52900000001</v>
      </c>
      <c r="B1738" s="49">
        <v>431830.56300000002</v>
      </c>
      <c r="C1738" t="s">
        <v>4182</v>
      </c>
      <c r="D1738" t="s">
        <v>4563</v>
      </c>
      <c r="E1738">
        <v>4</v>
      </c>
      <c r="F1738" t="s">
        <v>5915</v>
      </c>
      <c r="G1738" t="s">
        <v>4314</v>
      </c>
      <c r="H1738" s="64" t="s">
        <v>2431</v>
      </c>
      <c r="J1738">
        <f t="shared" si="524"/>
        <v>1</v>
      </c>
      <c r="K1738" t="str">
        <f t="shared" si="525"/>
        <v/>
      </c>
      <c r="L1738" t="str">
        <f t="shared" si="521"/>
        <v/>
      </c>
      <c r="M1738">
        <f t="shared" si="526"/>
        <v>231049.52900000001</v>
      </c>
      <c r="N1738">
        <f t="shared" si="527"/>
        <v>431830.56300000002</v>
      </c>
      <c r="O1738" t="str">
        <f t="shared" si="528"/>
        <v>wit rondje</v>
      </c>
      <c r="P1738" t="str">
        <f t="shared" si="529"/>
        <v>DIN01553</v>
      </c>
      <c r="Q1738" t="str">
        <f t="shared" si="520"/>
        <v>Lph 4</v>
      </c>
      <c r="R1738" t="str">
        <f t="shared" si="522"/>
        <v/>
      </c>
      <c r="T1738" t="str">
        <f t="shared" si="530"/>
        <v>DINXPERLO</v>
      </c>
      <c r="U1738" t="str">
        <f t="shared" si="531"/>
        <v>Veldmate</v>
      </c>
      <c r="V1738" s="62" t="str">
        <f t="shared" si="532"/>
        <v>DIN01553</v>
      </c>
      <c r="W1738" s="15" t="e">
        <f>IF(J1738,#REF!,"")</f>
        <v>#REF!</v>
      </c>
      <c r="X1738" s="15" t="e">
        <f>IF(J1738,#REF!,"")</f>
        <v>#REF!</v>
      </c>
      <c r="Y1738" s="62" t="str">
        <f t="shared" si="533"/>
        <v xml:space="preserve"> </v>
      </c>
      <c r="AA1738" s="69"/>
      <c r="AB1738" s="90">
        <v>4</v>
      </c>
      <c r="AC1738" s="5" t="s">
        <v>2591</v>
      </c>
      <c r="AD1738" s="90" t="str">
        <f t="shared" si="534"/>
        <v/>
      </c>
      <c r="AE1738" s="90" t="str">
        <f t="shared" si="535"/>
        <v/>
      </c>
      <c r="AF1738" t="str">
        <f t="shared" si="519"/>
        <v/>
      </c>
      <c r="AH1738" t="str">
        <f t="shared" si="523"/>
        <v/>
      </c>
      <c r="AI1738" t="str">
        <f>IF(AH1738&gt;"",VLOOKUP(AH1738,'MAATREGELEN TBV BESTEK '!$A$3:$N$34,11,FALSE),"")</f>
        <v/>
      </c>
      <c r="AJ1738" t="str">
        <f>IF(AH1738&gt;"",VLOOKUP(AH1738,'MAATREGELEN TBV BESTEK '!$A$3:$N$34,13,FALSE),"")</f>
        <v/>
      </c>
      <c r="AK1738" t="str">
        <f>IF(AH1738&gt;"",VLOOKUP(AH1738,'MAATREGELEN TBV BESTEK '!$A$3:$N$34,14,FALSE),"")</f>
        <v/>
      </c>
    </row>
    <row r="1739" spans="1:37" ht="12" customHeight="1">
      <c r="A1739" s="49">
        <v>230922.73199999999</v>
      </c>
      <c r="B1739" s="49">
        <v>431725.74900000001</v>
      </c>
      <c r="C1739" t="s">
        <v>4384</v>
      </c>
      <c r="D1739" t="s">
        <v>4563</v>
      </c>
      <c r="E1739">
        <v>4</v>
      </c>
      <c r="F1739" t="s">
        <v>5915</v>
      </c>
      <c r="G1739" t="s">
        <v>4314</v>
      </c>
      <c r="H1739" s="64" t="s">
        <v>2431</v>
      </c>
      <c r="J1739">
        <f t="shared" si="524"/>
        <v>1</v>
      </c>
      <c r="K1739" t="str">
        <f t="shared" si="525"/>
        <v/>
      </c>
      <c r="L1739" t="str">
        <f t="shared" si="521"/>
        <v/>
      </c>
      <c r="M1739">
        <f t="shared" si="526"/>
        <v>230922.73199999999</v>
      </c>
      <c r="N1739">
        <f t="shared" si="527"/>
        <v>431725.74900000001</v>
      </c>
      <c r="O1739" t="str">
        <f t="shared" si="528"/>
        <v>wit rondje</v>
      </c>
      <c r="P1739" t="str">
        <f t="shared" si="529"/>
        <v>DIN01641</v>
      </c>
      <c r="Q1739" t="str">
        <f t="shared" si="520"/>
        <v>Lph 4</v>
      </c>
      <c r="R1739" t="str">
        <f t="shared" si="522"/>
        <v/>
      </c>
      <c r="T1739" t="str">
        <f t="shared" si="530"/>
        <v>DINXPERLO</v>
      </c>
      <c r="U1739" t="str">
        <f t="shared" si="531"/>
        <v>Veldmate</v>
      </c>
      <c r="V1739" s="62" t="str">
        <f t="shared" si="532"/>
        <v>DIN01641</v>
      </c>
      <c r="W1739" s="15" t="e">
        <f>IF(J1739,#REF!,"")</f>
        <v>#REF!</v>
      </c>
      <c r="X1739" s="15" t="e">
        <f>IF(J1739,#REF!,"")</f>
        <v>#REF!</v>
      </c>
      <c r="Y1739" s="62" t="str">
        <f t="shared" si="533"/>
        <v xml:space="preserve"> </v>
      </c>
      <c r="AA1739" s="69"/>
      <c r="AB1739" s="90">
        <v>4</v>
      </c>
      <c r="AC1739" s="5" t="s">
        <v>2591</v>
      </c>
      <c r="AD1739" s="90" t="str">
        <f t="shared" si="534"/>
        <v/>
      </c>
      <c r="AE1739" s="90" t="str">
        <f t="shared" si="535"/>
        <v/>
      </c>
      <c r="AF1739" t="str">
        <f t="shared" si="519"/>
        <v/>
      </c>
      <c r="AH1739" t="str">
        <f t="shared" si="523"/>
        <v/>
      </c>
      <c r="AI1739" t="str">
        <f>IF(AH1739&gt;"",VLOOKUP(AH1739,'MAATREGELEN TBV BESTEK '!$A$3:$N$34,11,FALSE),"")</f>
        <v/>
      </c>
      <c r="AJ1739" t="str">
        <f>IF(AH1739&gt;"",VLOOKUP(AH1739,'MAATREGELEN TBV BESTEK '!$A$3:$N$34,13,FALSE),"")</f>
        <v/>
      </c>
      <c r="AK1739" t="str">
        <f>IF(AH1739&gt;"",VLOOKUP(AH1739,'MAATREGELEN TBV BESTEK '!$A$3:$N$34,14,FALSE),"")</f>
        <v/>
      </c>
    </row>
    <row r="1740" spans="1:37" ht="12" customHeight="1">
      <c r="A1740" s="49">
        <v>230951.76199999999</v>
      </c>
      <c r="B1740" s="49">
        <v>431732.98300000001</v>
      </c>
      <c r="C1740" t="s">
        <v>4385</v>
      </c>
      <c r="D1740" t="s">
        <v>4563</v>
      </c>
      <c r="E1740">
        <v>4</v>
      </c>
      <c r="F1740" t="s">
        <v>5915</v>
      </c>
      <c r="G1740" t="s">
        <v>4314</v>
      </c>
      <c r="H1740" s="64" t="s">
        <v>2431</v>
      </c>
      <c r="J1740">
        <f t="shared" si="524"/>
        <v>1</v>
      </c>
      <c r="K1740" t="str">
        <f t="shared" si="525"/>
        <v/>
      </c>
      <c r="L1740" t="str">
        <f t="shared" si="521"/>
        <v/>
      </c>
      <c r="M1740">
        <f t="shared" si="526"/>
        <v>230951.76199999999</v>
      </c>
      <c r="N1740">
        <f t="shared" si="527"/>
        <v>431732.98300000001</v>
      </c>
      <c r="O1740" t="str">
        <f t="shared" si="528"/>
        <v>wit rondje</v>
      </c>
      <c r="P1740" t="str">
        <f t="shared" si="529"/>
        <v>DIN01642</v>
      </c>
      <c r="Q1740" t="str">
        <f t="shared" si="520"/>
        <v>Lph 4</v>
      </c>
      <c r="R1740" t="str">
        <f t="shared" si="522"/>
        <v/>
      </c>
      <c r="T1740" t="str">
        <f t="shared" si="530"/>
        <v>DINXPERLO</v>
      </c>
      <c r="U1740" t="str">
        <f t="shared" si="531"/>
        <v>Veldmate</v>
      </c>
      <c r="V1740" s="62" t="str">
        <f t="shared" si="532"/>
        <v>DIN01642</v>
      </c>
      <c r="W1740" s="15" t="e">
        <f>IF(J1740,#REF!,"")</f>
        <v>#REF!</v>
      </c>
      <c r="X1740" s="15" t="e">
        <f>IF(J1740,#REF!,"")</f>
        <v>#REF!</v>
      </c>
      <c r="Y1740" s="62" t="str">
        <f t="shared" si="533"/>
        <v xml:space="preserve"> </v>
      </c>
      <c r="AA1740" s="69"/>
      <c r="AB1740" s="90">
        <v>4</v>
      </c>
      <c r="AC1740" s="5" t="s">
        <v>2591</v>
      </c>
      <c r="AD1740" s="90" t="str">
        <f t="shared" si="534"/>
        <v/>
      </c>
      <c r="AE1740" s="90" t="str">
        <f t="shared" si="535"/>
        <v/>
      </c>
      <c r="AF1740" t="str">
        <f t="shared" si="519"/>
        <v/>
      </c>
      <c r="AH1740" t="str">
        <f t="shared" si="523"/>
        <v/>
      </c>
      <c r="AI1740" t="str">
        <f>IF(AH1740&gt;"",VLOOKUP(AH1740,'MAATREGELEN TBV BESTEK '!$A$3:$N$34,11,FALSE),"")</f>
        <v/>
      </c>
      <c r="AJ1740" t="str">
        <f>IF(AH1740&gt;"",VLOOKUP(AH1740,'MAATREGELEN TBV BESTEK '!$A$3:$N$34,13,FALSE),"")</f>
        <v/>
      </c>
      <c r="AK1740" t="str">
        <f>IF(AH1740&gt;"",VLOOKUP(AH1740,'MAATREGELEN TBV BESTEK '!$A$3:$N$34,14,FALSE),"")</f>
        <v/>
      </c>
    </row>
    <row r="1741" spans="1:37" ht="12" customHeight="1">
      <c r="A1741" s="49">
        <v>230995.329</v>
      </c>
      <c r="B1741" s="49">
        <v>431746.90600000002</v>
      </c>
      <c r="C1741" t="s">
        <v>4190</v>
      </c>
      <c r="D1741" t="s">
        <v>4563</v>
      </c>
      <c r="E1741">
        <v>4</v>
      </c>
      <c r="F1741" t="s">
        <v>5915</v>
      </c>
      <c r="G1741" t="s">
        <v>4314</v>
      </c>
      <c r="H1741" s="64" t="s">
        <v>2431</v>
      </c>
      <c r="J1741">
        <f t="shared" si="524"/>
        <v>1</v>
      </c>
      <c r="K1741" t="str">
        <f t="shared" si="525"/>
        <v/>
      </c>
      <c r="L1741" t="str">
        <f t="shared" si="521"/>
        <v/>
      </c>
      <c r="M1741">
        <f t="shared" si="526"/>
        <v>230995.329</v>
      </c>
      <c r="N1741">
        <f t="shared" si="527"/>
        <v>431746.90600000002</v>
      </c>
      <c r="O1741" t="str">
        <f t="shared" si="528"/>
        <v>wit rondje</v>
      </c>
      <c r="P1741" t="str">
        <f t="shared" si="529"/>
        <v>DIN01643</v>
      </c>
      <c r="Q1741" t="str">
        <f t="shared" si="520"/>
        <v>Lph 4</v>
      </c>
      <c r="R1741" t="str">
        <f t="shared" si="522"/>
        <v/>
      </c>
      <c r="T1741" t="str">
        <f t="shared" si="530"/>
        <v>DINXPERLO</v>
      </c>
      <c r="U1741" t="str">
        <f t="shared" si="531"/>
        <v>Veldmate</v>
      </c>
      <c r="V1741" s="62" t="str">
        <f t="shared" si="532"/>
        <v>DIN01643</v>
      </c>
      <c r="W1741" s="15" t="e">
        <f>IF(J1741,#REF!,"")</f>
        <v>#REF!</v>
      </c>
      <c r="X1741" s="15" t="e">
        <f>IF(J1741,#REF!,"")</f>
        <v>#REF!</v>
      </c>
      <c r="Y1741" s="62" t="str">
        <f t="shared" si="533"/>
        <v xml:space="preserve"> </v>
      </c>
      <c r="AA1741" s="69"/>
      <c r="AB1741" s="90">
        <v>4</v>
      </c>
      <c r="AC1741" s="5" t="s">
        <v>2591</v>
      </c>
      <c r="AD1741" s="90" t="str">
        <f t="shared" si="534"/>
        <v/>
      </c>
      <c r="AE1741" s="90" t="str">
        <f t="shared" si="535"/>
        <v/>
      </c>
      <c r="AF1741" t="str">
        <f t="shared" si="519"/>
        <v/>
      </c>
      <c r="AH1741" t="str">
        <f t="shared" si="523"/>
        <v/>
      </c>
      <c r="AI1741" t="str">
        <f>IF(AH1741&gt;"",VLOOKUP(AH1741,'MAATREGELEN TBV BESTEK '!$A$3:$N$34,11,FALSE),"")</f>
        <v/>
      </c>
      <c r="AJ1741" t="str">
        <f>IF(AH1741&gt;"",VLOOKUP(AH1741,'MAATREGELEN TBV BESTEK '!$A$3:$N$34,13,FALSE),"")</f>
        <v/>
      </c>
      <c r="AK1741" t="str">
        <f>IF(AH1741&gt;"",VLOOKUP(AH1741,'MAATREGELEN TBV BESTEK '!$A$3:$N$34,14,FALSE),"")</f>
        <v/>
      </c>
    </row>
    <row r="1742" spans="1:37" ht="12" customHeight="1">
      <c r="A1742" s="49">
        <v>231076.54300000001</v>
      </c>
      <c r="B1742" s="49">
        <v>431836.22200000001</v>
      </c>
      <c r="C1742" t="s">
        <v>4185</v>
      </c>
      <c r="D1742" t="s">
        <v>4563</v>
      </c>
      <c r="E1742">
        <v>4</v>
      </c>
      <c r="F1742" t="s">
        <v>5915</v>
      </c>
      <c r="G1742" t="s">
        <v>4314</v>
      </c>
      <c r="H1742" s="64" t="s">
        <v>2431</v>
      </c>
      <c r="J1742">
        <f t="shared" si="524"/>
        <v>1</v>
      </c>
      <c r="K1742" t="str">
        <f t="shared" si="525"/>
        <v/>
      </c>
      <c r="L1742" t="str">
        <f t="shared" si="521"/>
        <v/>
      </c>
      <c r="M1742">
        <f t="shared" si="526"/>
        <v>231076.54300000001</v>
      </c>
      <c r="N1742">
        <f t="shared" si="527"/>
        <v>431836.22200000001</v>
      </c>
      <c r="O1742" t="str">
        <f t="shared" si="528"/>
        <v>wit rondje</v>
      </c>
      <c r="P1742" t="str">
        <f t="shared" si="529"/>
        <v>DIN01644</v>
      </c>
      <c r="Q1742" t="str">
        <f t="shared" si="520"/>
        <v>Lph 4</v>
      </c>
      <c r="R1742" t="str">
        <f t="shared" si="522"/>
        <v/>
      </c>
      <c r="T1742" t="str">
        <f t="shared" si="530"/>
        <v>DINXPERLO</v>
      </c>
      <c r="U1742" t="str">
        <f t="shared" si="531"/>
        <v>Veldmate</v>
      </c>
      <c r="V1742" s="62" t="str">
        <f t="shared" si="532"/>
        <v>DIN01644</v>
      </c>
      <c r="W1742" s="15" t="e">
        <f>IF(J1742,#REF!,"")</f>
        <v>#REF!</v>
      </c>
      <c r="X1742" s="15" t="e">
        <f>IF(J1742,#REF!,"")</f>
        <v>#REF!</v>
      </c>
      <c r="Y1742" s="62" t="str">
        <f t="shared" si="533"/>
        <v xml:space="preserve"> </v>
      </c>
      <c r="AA1742" s="69"/>
      <c r="AB1742" s="90">
        <v>4</v>
      </c>
      <c r="AC1742" s="5" t="s">
        <v>2591</v>
      </c>
      <c r="AD1742" s="90" t="str">
        <f t="shared" si="534"/>
        <v/>
      </c>
      <c r="AE1742" s="90" t="str">
        <f t="shared" si="535"/>
        <v/>
      </c>
      <c r="AF1742" t="str">
        <f t="shared" si="519"/>
        <v/>
      </c>
      <c r="AH1742" t="str">
        <f t="shared" si="523"/>
        <v/>
      </c>
      <c r="AI1742" t="str">
        <f>IF(AH1742&gt;"",VLOOKUP(AH1742,'MAATREGELEN TBV BESTEK '!$A$3:$N$34,11,FALSE),"")</f>
        <v/>
      </c>
      <c r="AJ1742" t="str">
        <f>IF(AH1742&gt;"",VLOOKUP(AH1742,'MAATREGELEN TBV BESTEK '!$A$3:$N$34,13,FALSE),"")</f>
        <v/>
      </c>
      <c r="AK1742" t="str">
        <f>IF(AH1742&gt;"",VLOOKUP(AH1742,'MAATREGELEN TBV BESTEK '!$A$3:$N$34,14,FALSE),"")</f>
        <v/>
      </c>
    </row>
    <row r="1743" spans="1:37" ht="12" customHeight="1">
      <c r="A1743" s="49">
        <v>231100.06299999999</v>
      </c>
      <c r="B1743" s="49">
        <v>431828.84399999998</v>
      </c>
      <c r="C1743" t="s">
        <v>4186</v>
      </c>
      <c r="D1743" t="s">
        <v>4563</v>
      </c>
      <c r="E1743">
        <v>4</v>
      </c>
      <c r="F1743" t="s">
        <v>5915</v>
      </c>
      <c r="G1743" t="s">
        <v>4314</v>
      </c>
      <c r="H1743" s="64" t="s">
        <v>2431</v>
      </c>
      <c r="J1743">
        <f t="shared" si="524"/>
        <v>1</v>
      </c>
      <c r="K1743" t="str">
        <f t="shared" si="525"/>
        <v/>
      </c>
      <c r="L1743" t="str">
        <f t="shared" si="521"/>
        <v/>
      </c>
      <c r="M1743">
        <f t="shared" si="526"/>
        <v>231100.06299999999</v>
      </c>
      <c r="N1743">
        <f t="shared" si="527"/>
        <v>431828.84399999998</v>
      </c>
      <c r="O1743" t="str">
        <f t="shared" si="528"/>
        <v>wit rondje</v>
      </c>
      <c r="P1743" t="str">
        <f t="shared" si="529"/>
        <v>DIN01645</v>
      </c>
      <c r="Q1743" t="str">
        <f t="shared" si="520"/>
        <v>Lph 4</v>
      </c>
      <c r="R1743" t="str">
        <f t="shared" si="522"/>
        <v/>
      </c>
      <c r="T1743" t="str">
        <f t="shared" si="530"/>
        <v>DINXPERLO</v>
      </c>
      <c r="U1743" t="str">
        <f t="shared" si="531"/>
        <v>Veldmate</v>
      </c>
      <c r="V1743" s="62" t="str">
        <f t="shared" si="532"/>
        <v>DIN01645</v>
      </c>
      <c r="W1743" s="15" t="e">
        <f>IF(J1743,#REF!,"")</f>
        <v>#REF!</v>
      </c>
      <c r="X1743" s="15" t="e">
        <f>IF(J1743,#REF!,"")</f>
        <v>#REF!</v>
      </c>
      <c r="Y1743" s="62" t="str">
        <f t="shared" si="533"/>
        <v xml:space="preserve"> </v>
      </c>
      <c r="AA1743" s="69"/>
      <c r="AB1743" s="90">
        <v>4</v>
      </c>
      <c r="AC1743" s="5" t="s">
        <v>2591</v>
      </c>
      <c r="AD1743" s="90" t="str">
        <f t="shared" si="534"/>
        <v/>
      </c>
      <c r="AE1743" s="90" t="str">
        <f t="shared" si="535"/>
        <v/>
      </c>
      <c r="AF1743" t="str">
        <f t="shared" si="519"/>
        <v/>
      </c>
      <c r="AH1743" t="str">
        <f t="shared" si="523"/>
        <v/>
      </c>
      <c r="AI1743" t="str">
        <f>IF(AH1743&gt;"",VLOOKUP(AH1743,'MAATREGELEN TBV BESTEK '!$A$3:$N$34,11,FALSE),"")</f>
        <v/>
      </c>
      <c r="AJ1743" t="str">
        <f>IF(AH1743&gt;"",VLOOKUP(AH1743,'MAATREGELEN TBV BESTEK '!$A$3:$N$34,13,FALSE),"")</f>
        <v/>
      </c>
      <c r="AK1743" t="str">
        <f>IF(AH1743&gt;"",VLOOKUP(AH1743,'MAATREGELEN TBV BESTEK '!$A$3:$N$34,14,FALSE),"")</f>
        <v/>
      </c>
    </row>
    <row r="1744" spans="1:37" ht="12" customHeight="1">
      <c r="A1744" s="49">
        <v>231126.087</v>
      </c>
      <c r="B1744" s="49">
        <v>431824.24699999997</v>
      </c>
      <c r="C1744" t="s">
        <v>4187</v>
      </c>
      <c r="D1744" t="s">
        <v>4563</v>
      </c>
      <c r="E1744">
        <v>4</v>
      </c>
      <c r="F1744" t="s">
        <v>5915</v>
      </c>
      <c r="G1744" t="s">
        <v>4314</v>
      </c>
      <c r="H1744" s="64" t="s">
        <v>2431</v>
      </c>
      <c r="J1744">
        <f t="shared" si="524"/>
        <v>1</v>
      </c>
      <c r="K1744" t="str">
        <f t="shared" si="525"/>
        <v/>
      </c>
      <c r="L1744" t="str">
        <f t="shared" si="521"/>
        <v/>
      </c>
      <c r="M1744">
        <f t="shared" si="526"/>
        <v>231126.087</v>
      </c>
      <c r="N1744">
        <f t="shared" si="527"/>
        <v>431824.24699999997</v>
      </c>
      <c r="O1744" t="str">
        <f t="shared" si="528"/>
        <v>wit rondje</v>
      </c>
      <c r="P1744" t="str">
        <f t="shared" si="529"/>
        <v>DIN01646</v>
      </c>
      <c r="Q1744" t="str">
        <f t="shared" si="520"/>
        <v>Lph 4</v>
      </c>
      <c r="R1744" t="str">
        <f t="shared" si="522"/>
        <v/>
      </c>
      <c r="T1744" t="str">
        <f t="shared" si="530"/>
        <v>DINXPERLO</v>
      </c>
      <c r="U1744" t="str">
        <f t="shared" si="531"/>
        <v>Veldmate</v>
      </c>
      <c r="V1744" s="62" t="str">
        <f t="shared" si="532"/>
        <v>DIN01646</v>
      </c>
      <c r="W1744" s="15" t="e">
        <f>IF(J1744,#REF!,"")</f>
        <v>#REF!</v>
      </c>
      <c r="X1744" s="15" t="e">
        <f>IF(J1744,#REF!,"")</f>
        <v>#REF!</v>
      </c>
      <c r="Y1744" s="62" t="str">
        <f t="shared" si="533"/>
        <v xml:space="preserve"> </v>
      </c>
      <c r="AA1744" s="69"/>
      <c r="AB1744" s="90">
        <v>4</v>
      </c>
      <c r="AC1744" s="5" t="s">
        <v>2591</v>
      </c>
      <c r="AD1744" s="90" t="str">
        <f t="shared" si="534"/>
        <v/>
      </c>
      <c r="AE1744" s="90" t="str">
        <f t="shared" si="535"/>
        <v/>
      </c>
      <c r="AF1744" t="str">
        <f t="shared" ref="AF1744:AF1775" si="536">IF(Y1744="AV","Armatuur "&amp;AE1744&amp;" leveren en plaatsen op LM "&amp;AD1744&amp;"m","")&amp;IF(Y1744="MV AV","Mast en armatuur leveren en plaatsen, "&amp;AE1744&amp;" en LM "&amp;AD1744&amp;"m, oude mast "&amp;AB1744&amp;"m verwijderen","")&amp;IF(Y1744="NM NA","Nwe mast en nw armatuur leveren en plaatsen, "&amp;AE1744&amp;" en LM "&amp;AD1744&amp;"m, oude mast "&amp;AB1744&amp;"m verwijderen","")&amp;IF(Y1744="NLP","Nieuw lichtpunt bijplaatsen, "&amp;AE1744&amp;" en LM "&amp;AD1744&amp;"m","")</f>
        <v/>
      </c>
      <c r="AH1744" t="str">
        <f t="shared" si="523"/>
        <v/>
      </c>
      <c r="AI1744" t="str">
        <f>IF(AH1744&gt;"",VLOOKUP(AH1744,'MAATREGELEN TBV BESTEK '!$A$3:$N$34,11,FALSE),"")</f>
        <v/>
      </c>
      <c r="AJ1744" t="str">
        <f>IF(AH1744&gt;"",VLOOKUP(AH1744,'MAATREGELEN TBV BESTEK '!$A$3:$N$34,13,FALSE),"")</f>
        <v/>
      </c>
      <c r="AK1744" t="str">
        <f>IF(AH1744&gt;"",VLOOKUP(AH1744,'MAATREGELEN TBV BESTEK '!$A$3:$N$34,14,FALSE),"")</f>
        <v/>
      </c>
    </row>
    <row r="1745" spans="1:37" ht="12" customHeight="1">
      <c r="A1745" s="49">
        <v>231152.935</v>
      </c>
      <c r="B1745" s="49">
        <v>431823.59899999999</v>
      </c>
      <c r="C1745" t="s">
        <v>4381</v>
      </c>
      <c r="D1745" t="s">
        <v>4563</v>
      </c>
      <c r="E1745">
        <v>4</v>
      </c>
      <c r="F1745" t="s">
        <v>5915</v>
      </c>
      <c r="G1745" t="s">
        <v>4314</v>
      </c>
      <c r="H1745" s="64" t="s">
        <v>2431</v>
      </c>
      <c r="J1745">
        <f t="shared" si="524"/>
        <v>1</v>
      </c>
      <c r="K1745" t="str">
        <f t="shared" si="525"/>
        <v/>
      </c>
      <c r="L1745" t="str">
        <f t="shared" si="521"/>
        <v/>
      </c>
      <c r="M1745">
        <f t="shared" si="526"/>
        <v>231152.935</v>
      </c>
      <c r="N1745">
        <f t="shared" si="527"/>
        <v>431823.59899999999</v>
      </c>
      <c r="O1745" t="str">
        <f t="shared" si="528"/>
        <v>wit rondje</v>
      </c>
      <c r="P1745" t="str">
        <f t="shared" si="529"/>
        <v>DIN01647</v>
      </c>
      <c r="Q1745" t="str">
        <f t="shared" ref="Q1745:Q1776" si="537">$O$2&amp;E1745</f>
        <v>Lph 4</v>
      </c>
      <c r="R1745" t="str">
        <f t="shared" si="522"/>
        <v/>
      </c>
      <c r="T1745" t="str">
        <f t="shared" si="530"/>
        <v>DINXPERLO</v>
      </c>
      <c r="U1745" t="str">
        <f t="shared" si="531"/>
        <v>Veldmate</v>
      </c>
      <c r="V1745" s="62" t="str">
        <f t="shared" si="532"/>
        <v>DIN01647</v>
      </c>
      <c r="W1745" s="15" t="e">
        <f>IF(J1745,#REF!,"")</f>
        <v>#REF!</v>
      </c>
      <c r="X1745" s="15" t="e">
        <f>IF(J1745,#REF!,"")</f>
        <v>#REF!</v>
      </c>
      <c r="Y1745" s="62" t="str">
        <f t="shared" si="533"/>
        <v xml:space="preserve"> </v>
      </c>
      <c r="AA1745" s="69"/>
      <c r="AB1745" s="90">
        <v>4</v>
      </c>
      <c r="AC1745" s="5" t="s">
        <v>2591</v>
      </c>
      <c r="AD1745" s="90" t="str">
        <f t="shared" si="534"/>
        <v/>
      </c>
      <c r="AE1745" s="90" t="str">
        <f t="shared" si="535"/>
        <v/>
      </c>
      <c r="AF1745" t="str">
        <f t="shared" si="536"/>
        <v/>
      </c>
      <c r="AH1745" t="str">
        <f t="shared" si="523"/>
        <v/>
      </c>
      <c r="AI1745" t="str">
        <f>IF(AH1745&gt;"",VLOOKUP(AH1745,'MAATREGELEN TBV BESTEK '!$A$3:$N$34,11,FALSE),"")</f>
        <v/>
      </c>
      <c r="AJ1745" t="str">
        <f>IF(AH1745&gt;"",VLOOKUP(AH1745,'MAATREGELEN TBV BESTEK '!$A$3:$N$34,13,FALSE),"")</f>
        <v/>
      </c>
      <c r="AK1745" t="str">
        <f>IF(AH1745&gt;"",VLOOKUP(AH1745,'MAATREGELEN TBV BESTEK '!$A$3:$N$34,14,FALSE),"")</f>
        <v/>
      </c>
    </row>
    <row r="1746" spans="1:37" ht="12" customHeight="1">
      <c r="A1746" s="49">
        <v>231190.64499999999</v>
      </c>
      <c r="B1746" s="49">
        <v>431836.88</v>
      </c>
      <c r="C1746" t="s">
        <v>4188</v>
      </c>
      <c r="D1746" t="s">
        <v>4563</v>
      </c>
      <c r="E1746">
        <v>4</v>
      </c>
      <c r="F1746" t="s">
        <v>5915</v>
      </c>
      <c r="G1746" t="s">
        <v>4314</v>
      </c>
      <c r="H1746" s="64" t="s">
        <v>2431</v>
      </c>
      <c r="J1746">
        <f t="shared" si="524"/>
        <v>1</v>
      </c>
      <c r="K1746" t="str">
        <f t="shared" si="525"/>
        <v/>
      </c>
      <c r="L1746" t="str">
        <f t="shared" si="521"/>
        <v/>
      </c>
      <c r="M1746">
        <f t="shared" si="526"/>
        <v>231190.64499999999</v>
      </c>
      <c r="N1746">
        <f t="shared" si="527"/>
        <v>431836.88</v>
      </c>
      <c r="O1746" t="str">
        <f t="shared" si="528"/>
        <v>wit rondje</v>
      </c>
      <c r="P1746" t="str">
        <f t="shared" si="529"/>
        <v>DIN01648</v>
      </c>
      <c r="Q1746" t="str">
        <f t="shared" si="537"/>
        <v>Lph 4</v>
      </c>
      <c r="R1746" t="str">
        <f t="shared" si="522"/>
        <v/>
      </c>
      <c r="T1746" t="str">
        <f t="shared" si="530"/>
        <v>DINXPERLO</v>
      </c>
      <c r="U1746" t="str">
        <f t="shared" si="531"/>
        <v>Veldmate</v>
      </c>
      <c r="V1746" s="62" t="str">
        <f t="shared" si="532"/>
        <v>DIN01648</v>
      </c>
      <c r="W1746" s="15" t="e">
        <f>IF(J1746,#REF!,"")</f>
        <v>#REF!</v>
      </c>
      <c r="X1746" s="15" t="e">
        <f>IF(J1746,#REF!,"")</f>
        <v>#REF!</v>
      </c>
      <c r="Y1746" s="62" t="str">
        <f t="shared" si="533"/>
        <v xml:space="preserve"> </v>
      </c>
      <c r="AA1746" s="69"/>
      <c r="AB1746" s="90">
        <v>4</v>
      </c>
      <c r="AC1746" s="5" t="s">
        <v>2591</v>
      </c>
      <c r="AD1746" s="90" t="str">
        <f t="shared" si="534"/>
        <v/>
      </c>
      <c r="AE1746" s="90" t="str">
        <f t="shared" si="535"/>
        <v/>
      </c>
      <c r="AF1746" t="str">
        <f t="shared" si="536"/>
        <v/>
      </c>
      <c r="AH1746" t="str">
        <f t="shared" si="523"/>
        <v/>
      </c>
      <c r="AI1746" t="str">
        <f>IF(AH1746&gt;"",VLOOKUP(AH1746,'MAATREGELEN TBV BESTEK '!$A$3:$N$34,11,FALSE),"")</f>
        <v/>
      </c>
      <c r="AJ1746" t="str">
        <f>IF(AH1746&gt;"",VLOOKUP(AH1746,'MAATREGELEN TBV BESTEK '!$A$3:$N$34,13,FALSE),"")</f>
        <v/>
      </c>
      <c r="AK1746" t="str">
        <f>IF(AH1746&gt;"",VLOOKUP(AH1746,'MAATREGELEN TBV BESTEK '!$A$3:$N$34,14,FALSE),"")</f>
        <v/>
      </c>
    </row>
    <row r="1747" spans="1:37" ht="12" customHeight="1">
      <c r="A1747" s="49">
        <v>231218.84899999999</v>
      </c>
      <c r="B1747" s="49">
        <v>431841.46500000003</v>
      </c>
      <c r="C1747" t="s">
        <v>4189</v>
      </c>
      <c r="D1747" t="s">
        <v>4563</v>
      </c>
      <c r="E1747">
        <v>4</v>
      </c>
      <c r="F1747" t="s">
        <v>5915</v>
      </c>
      <c r="G1747" t="s">
        <v>4314</v>
      </c>
      <c r="H1747" s="64" t="s">
        <v>2431</v>
      </c>
      <c r="J1747">
        <f t="shared" si="524"/>
        <v>1</v>
      </c>
      <c r="K1747" t="str">
        <f t="shared" si="525"/>
        <v/>
      </c>
      <c r="L1747" t="str">
        <f t="shared" si="521"/>
        <v/>
      </c>
      <c r="M1747">
        <f t="shared" si="526"/>
        <v>231218.84899999999</v>
      </c>
      <c r="N1747">
        <f t="shared" si="527"/>
        <v>431841.46500000003</v>
      </c>
      <c r="O1747" t="str">
        <f t="shared" si="528"/>
        <v>wit rondje</v>
      </c>
      <c r="P1747" t="str">
        <f t="shared" si="529"/>
        <v>DIN01649</v>
      </c>
      <c r="Q1747" t="str">
        <f t="shared" si="537"/>
        <v>Lph 4</v>
      </c>
      <c r="R1747" t="str">
        <f t="shared" si="522"/>
        <v/>
      </c>
      <c r="T1747" t="str">
        <f t="shared" si="530"/>
        <v>DINXPERLO</v>
      </c>
      <c r="U1747" t="str">
        <f t="shared" si="531"/>
        <v>Veldmate</v>
      </c>
      <c r="V1747" s="62" t="str">
        <f t="shared" si="532"/>
        <v>DIN01649</v>
      </c>
      <c r="W1747" s="15" t="e">
        <f>IF(J1747,#REF!,"")</f>
        <v>#REF!</v>
      </c>
      <c r="X1747" s="15" t="e">
        <f>IF(J1747,#REF!,"")</f>
        <v>#REF!</v>
      </c>
      <c r="Y1747" s="62" t="str">
        <f t="shared" si="533"/>
        <v xml:space="preserve"> </v>
      </c>
      <c r="AA1747" s="69"/>
      <c r="AB1747" s="90">
        <v>4</v>
      </c>
      <c r="AC1747" s="5" t="s">
        <v>2591</v>
      </c>
      <c r="AD1747" s="90" t="str">
        <f t="shared" si="534"/>
        <v/>
      </c>
      <c r="AE1747" s="90" t="str">
        <f t="shared" si="535"/>
        <v/>
      </c>
      <c r="AF1747" t="str">
        <f t="shared" si="536"/>
        <v/>
      </c>
      <c r="AH1747" t="str">
        <f t="shared" si="523"/>
        <v/>
      </c>
      <c r="AI1747" t="str">
        <f>IF(AH1747&gt;"",VLOOKUP(AH1747,'MAATREGELEN TBV BESTEK '!$A$3:$N$34,11,FALSE),"")</f>
        <v/>
      </c>
      <c r="AJ1747" t="str">
        <f>IF(AH1747&gt;"",VLOOKUP(AH1747,'MAATREGELEN TBV BESTEK '!$A$3:$N$34,13,FALSE),"")</f>
        <v/>
      </c>
      <c r="AK1747" t="str">
        <f>IF(AH1747&gt;"",VLOOKUP(AH1747,'MAATREGELEN TBV BESTEK '!$A$3:$N$34,14,FALSE),"")</f>
        <v/>
      </c>
    </row>
    <row r="1748" spans="1:37" ht="12" customHeight="1">
      <c r="A1748" s="49">
        <v>231266.239</v>
      </c>
      <c r="B1748" s="49">
        <v>431845.64600000001</v>
      </c>
      <c r="C1748" t="s">
        <v>4382</v>
      </c>
      <c r="D1748" t="s">
        <v>4563</v>
      </c>
      <c r="E1748">
        <v>4</v>
      </c>
      <c r="F1748" t="s">
        <v>5915</v>
      </c>
      <c r="G1748" t="s">
        <v>4314</v>
      </c>
      <c r="H1748" s="64" t="s">
        <v>2431</v>
      </c>
      <c r="J1748">
        <f t="shared" si="524"/>
        <v>1</v>
      </c>
      <c r="K1748" t="str">
        <f t="shared" si="525"/>
        <v/>
      </c>
      <c r="L1748" t="str">
        <f t="shared" si="521"/>
        <v/>
      </c>
      <c r="M1748">
        <f t="shared" si="526"/>
        <v>231266.239</v>
      </c>
      <c r="N1748">
        <f t="shared" si="527"/>
        <v>431845.64600000001</v>
      </c>
      <c r="O1748" t="str">
        <f t="shared" si="528"/>
        <v>wit rondje</v>
      </c>
      <c r="P1748" t="str">
        <f t="shared" si="529"/>
        <v>DIN01650</v>
      </c>
      <c r="Q1748" t="str">
        <f t="shared" si="537"/>
        <v>Lph 4</v>
      </c>
      <c r="R1748" t="str">
        <f t="shared" si="522"/>
        <v/>
      </c>
      <c r="T1748" t="str">
        <f t="shared" si="530"/>
        <v>DINXPERLO</v>
      </c>
      <c r="U1748" t="str">
        <f t="shared" si="531"/>
        <v>Veldmate</v>
      </c>
      <c r="V1748" s="62" t="str">
        <f t="shared" si="532"/>
        <v>DIN01650</v>
      </c>
      <c r="W1748" s="15" t="e">
        <f>IF(J1748,#REF!,"")</f>
        <v>#REF!</v>
      </c>
      <c r="X1748" s="15" t="e">
        <f>IF(J1748,#REF!,"")</f>
        <v>#REF!</v>
      </c>
      <c r="Y1748" s="62" t="str">
        <f t="shared" si="533"/>
        <v xml:space="preserve"> </v>
      </c>
      <c r="AA1748" s="69"/>
      <c r="AB1748" s="90">
        <v>4</v>
      </c>
      <c r="AC1748" s="5" t="s">
        <v>2591</v>
      </c>
      <c r="AD1748" s="90" t="str">
        <f t="shared" si="534"/>
        <v/>
      </c>
      <c r="AE1748" s="90" t="str">
        <f t="shared" si="535"/>
        <v/>
      </c>
      <c r="AF1748" t="str">
        <f t="shared" si="536"/>
        <v/>
      </c>
      <c r="AH1748" t="str">
        <f t="shared" si="523"/>
        <v/>
      </c>
      <c r="AI1748" t="str">
        <f>IF(AH1748&gt;"",VLOOKUP(AH1748,'MAATREGELEN TBV BESTEK '!$A$3:$N$34,11,FALSE),"")</f>
        <v/>
      </c>
      <c r="AJ1748" t="str">
        <f>IF(AH1748&gt;"",VLOOKUP(AH1748,'MAATREGELEN TBV BESTEK '!$A$3:$N$34,13,FALSE),"")</f>
        <v/>
      </c>
      <c r="AK1748" t="str">
        <f>IF(AH1748&gt;"",VLOOKUP(AH1748,'MAATREGELEN TBV BESTEK '!$A$3:$N$34,14,FALSE),"")</f>
        <v/>
      </c>
    </row>
    <row r="1749" spans="1:37" ht="12" customHeight="1">
      <c r="A1749" s="49">
        <v>231294.71599999999</v>
      </c>
      <c r="B1749" s="49">
        <v>431857.12900000002</v>
      </c>
      <c r="C1749" t="s">
        <v>4383</v>
      </c>
      <c r="D1749" t="s">
        <v>4563</v>
      </c>
      <c r="E1749">
        <v>4</v>
      </c>
      <c r="F1749" t="s">
        <v>5915</v>
      </c>
      <c r="G1749" t="s">
        <v>4314</v>
      </c>
      <c r="H1749" s="64" t="s">
        <v>2431</v>
      </c>
      <c r="J1749">
        <f t="shared" si="524"/>
        <v>1</v>
      </c>
      <c r="K1749" t="str">
        <f t="shared" si="525"/>
        <v/>
      </c>
      <c r="L1749" t="str">
        <f t="shared" si="521"/>
        <v/>
      </c>
      <c r="M1749">
        <f t="shared" si="526"/>
        <v>231294.71599999999</v>
      </c>
      <c r="N1749">
        <f t="shared" si="527"/>
        <v>431857.12900000002</v>
      </c>
      <c r="O1749" t="str">
        <f t="shared" si="528"/>
        <v>wit rondje</v>
      </c>
      <c r="P1749" t="str">
        <f t="shared" si="529"/>
        <v>DIN01651</v>
      </c>
      <c r="Q1749" t="str">
        <f t="shared" si="537"/>
        <v>Lph 4</v>
      </c>
      <c r="R1749" t="str">
        <f t="shared" si="522"/>
        <v/>
      </c>
      <c r="T1749" t="str">
        <f t="shared" si="530"/>
        <v>DINXPERLO</v>
      </c>
      <c r="U1749" t="str">
        <f t="shared" si="531"/>
        <v>Veldmate</v>
      </c>
      <c r="V1749" s="62" t="str">
        <f t="shared" si="532"/>
        <v>DIN01651</v>
      </c>
      <c r="W1749" s="15" t="e">
        <f>IF(J1749,#REF!,"")</f>
        <v>#REF!</v>
      </c>
      <c r="X1749" s="15" t="e">
        <f>IF(J1749,#REF!,"")</f>
        <v>#REF!</v>
      </c>
      <c r="Y1749" s="62" t="str">
        <f t="shared" si="533"/>
        <v xml:space="preserve"> </v>
      </c>
      <c r="AA1749" s="69"/>
      <c r="AB1749" s="90">
        <v>4</v>
      </c>
      <c r="AC1749" s="5" t="s">
        <v>2591</v>
      </c>
      <c r="AD1749" s="90" t="str">
        <f t="shared" si="534"/>
        <v/>
      </c>
      <c r="AE1749" s="90" t="str">
        <f t="shared" si="535"/>
        <v/>
      </c>
      <c r="AF1749" t="str">
        <f t="shared" si="536"/>
        <v/>
      </c>
      <c r="AH1749" t="str">
        <f t="shared" si="523"/>
        <v/>
      </c>
      <c r="AI1749" t="str">
        <f>IF(AH1749&gt;"",VLOOKUP(AH1749,'MAATREGELEN TBV BESTEK '!$A$3:$N$34,11,FALSE),"")</f>
        <v/>
      </c>
      <c r="AJ1749" t="str">
        <f>IF(AH1749&gt;"",VLOOKUP(AH1749,'MAATREGELEN TBV BESTEK '!$A$3:$N$34,13,FALSE),"")</f>
        <v/>
      </c>
      <c r="AK1749" t="str">
        <f>IF(AH1749&gt;"",VLOOKUP(AH1749,'MAATREGELEN TBV BESTEK '!$A$3:$N$34,14,FALSE),"")</f>
        <v/>
      </c>
    </row>
    <row r="1750" spans="1:37" ht="12" customHeight="1">
      <c r="A1750" s="49">
        <v>230698.67499999999</v>
      </c>
      <c r="B1750" s="49">
        <v>431284.81199999998</v>
      </c>
      <c r="C1750" t="s">
        <v>3108</v>
      </c>
      <c r="D1750" t="s">
        <v>4563</v>
      </c>
      <c r="E1750">
        <v>6</v>
      </c>
      <c r="F1750" t="s">
        <v>5915</v>
      </c>
      <c r="G1750" t="s">
        <v>4314</v>
      </c>
      <c r="H1750" s="64" t="s">
        <v>3109</v>
      </c>
      <c r="J1750">
        <f t="shared" si="524"/>
        <v>1</v>
      </c>
      <c r="K1750" t="str">
        <f t="shared" si="525"/>
        <v/>
      </c>
      <c r="L1750" t="str">
        <f t="shared" si="521"/>
        <v/>
      </c>
      <c r="M1750">
        <f t="shared" si="526"/>
        <v>230698.67499999999</v>
      </c>
      <c r="N1750">
        <f t="shared" si="527"/>
        <v>431284.81199999998</v>
      </c>
      <c r="O1750" t="str">
        <f t="shared" si="528"/>
        <v>wit rondje</v>
      </c>
      <c r="P1750" t="str">
        <f t="shared" si="529"/>
        <v>DIN00158</v>
      </c>
      <c r="Q1750" t="str">
        <f t="shared" si="537"/>
        <v>Lph 6</v>
      </c>
      <c r="R1750" t="str">
        <f t="shared" si="522"/>
        <v/>
      </c>
      <c r="T1750" t="str">
        <f t="shared" si="530"/>
        <v>DINXPERLO</v>
      </c>
      <c r="U1750" t="str">
        <f t="shared" si="531"/>
        <v>Burgemeester Mr. Verbeekstraat</v>
      </c>
      <c r="V1750" s="62" t="str">
        <f t="shared" si="532"/>
        <v>DIN00158</v>
      </c>
      <c r="W1750" s="15" t="e">
        <f>IF(J1750,#REF!,"")</f>
        <v>#REF!</v>
      </c>
      <c r="X1750" s="15" t="e">
        <f>IF(J1750,#REF!,"")</f>
        <v>#REF!</v>
      </c>
      <c r="Y1750" s="62" t="str">
        <f t="shared" si="533"/>
        <v xml:space="preserve"> </v>
      </c>
      <c r="AA1750" s="69"/>
      <c r="AB1750" s="90">
        <v>6</v>
      </c>
      <c r="AC1750" s="5" t="s">
        <v>4518</v>
      </c>
      <c r="AD1750" s="90" t="str">
        <f t="shared" si="534"/>
        <v/>
      </c>
      <c r="AE1750" s="90" t="str">
        <f t="shared" si="535"/>
        <v/>
      </c>
      <c r="AF1750" t="str">
        <f t="shared" si="536"/>
        <v/>
      </c>
      <c r="AH1750" t="str">
        <f t="shared" si="523"/>
        <v/>
      </c>
      <c r="AI1750" t="str">
        <f>IF(AH1750&gt;"",VLOOKUP(AH1750,'MAATREGELEN TBV BESTEK '!$A$3:$N$34,11,FALSE),"")</f>
        <v/>
      </c>
      <c r="AJ1750" t="str">
        <f>IF(AH1750&gt;"",VLOOKUP(AH1750,'MAATREGELEN TBV BESTEK '!$A$3:$N$34,13,FALSE),"")</f>
        <v/>
      </c>
      <c r="AK1750" t="str">
        <f>IF(AH1750&gt;"",VLOOKUP(AH1750,'MAATREGELEN TBV BESTEK '!$A$3:$N$34,14,FALSE),"")</f>
        <v/>
      </c>
    </row>
    <row r="1751" spans="1:37" ht="12" customHeight="1">
      <c r="A1751" s="49">
        <v>230678.99100000001</v>
      </c>
      <c r="B1751" s="49">
        <v>431271.37199999997</v>
      </c>
      <c r="C1751" t="s">
        <v>3110</v>
      </c>
      <c r="D1751" t="s">
        <v>4563</v>
      </c>
      <c r="E1751">
        <v>6</v>
      </c>
      <c r="F1751" t="s">
        <v>5915</v>
      </c>
      <c r="G1751" t="s">
        <v>4314</v>
      </c>
      <c r="H1751" s="64" t="s">
        <v>3109</v>
      </c>
      <c r="J1751">
        <f t="shared" si="524"/>
        <v>1</v>
      </c>
      <c r="K1751" t="str">
        <f t="shared" si="525"/>
        <v/>
      </c>
      <c r="L1751" t="str">
        <f t="shared" si="521"/>
        <v/>
      </c>
      <c r="M1751">
        <f t="shared" si="526"/>
        <v>230678.99100000001</v>
      </c>
      <c r="N1751">
        <f t="shared" si="527"/>
        <v>431271.37199999997</v>
      </c>
      <c r="O1751" t="str">
        <f t="shared" si="528"/>
        <v>wit rondje</v>
      </c>
      <c r="P1751" t="str">
        <f t="shared" si="529"/>
        <v>DIN00159</v>
      </c>
      <c r="Q1751" t="str">
        <f t="shared" si="537"/>
        <v>Lph 6</v>
      </c>
      <c r="R1751" t="str">
        <f t="shared" si="522"/>
        <v/>
      </c>
      <c r="T1751" t="str">
        <f t="shared" si="530"/>
        <v>DINXPERLO</v>
      </c>
      <c r="U1751" t="str">
        <f t="shared" si="531"/>
        <v>Burgemeester Mr. Verbeekstraat</v>
      </c>
      <c r="V1751" s="62" t="str">
        <f t="shared" si="532"/>
        <v>DIN00159</v>
      </c>
      <c r="W1751" s="15" t="e">
        <f>IF(J1751,#REF!,"")</f>
        <v>#REF!</v>
      </c>
      <c r="X1751" s="15" t="e">
        <f>IF(J1751,#REF!,"")</f>
        <v>#REF!</v>
      </c>
      <c r="Y1751" s="62" t="str">
        <f t="shared" si="533"/>
        <v xml:space="preserve"> </v>
      </c>
      <c r="AA1751" s="69"/>
      <c r="AB1751" s="90">
        <v>6</v>
      </c>
      <c r="AC1751" s="5" t="s">
        <v>4518</v>
      </c>
      <c r="AD1751" s="90" t="str">
        <f t="shared" si="534"/>
        <v/>
      </c>
      <c r="AE1751" s="90" t="str">
        <f t="shared" si="535"/>
        <v/>
      </c>
      <c r="AF1751" t="str">
        <f t="shared" si="536"/>
        <v/>
      </c>
      <c r="AH1751" t="str">
        <f t="shared" si="523"/>
        <v/>
      </c>
      <c r="AI1751" t="str">
        <f>IF(AH1751&gt;"",VLOOKUP(AH1751,'MAATREGELEN TBV BESTEK '!$A$3:$N$34,11,FALSE),"")</f>
        <v/>
      </c>
      <c r="AJ1751" t="str">
        <f>IF(AH1751&gt;"",VLOOKUP(AH1751,'MAATREGELEN TBV BESTEK '!$A$3:$N$34,13,FALSE),"")</f>
        <v/>
      </c>
      <c r="AK1751" t="str">
        <f>IF(AH1751&gt;"",VLOOKUP(AH1751,'MAATREGELEN TBV BESTEK '!$A$3:$N$34,14,FALSE),"")</f>
        <v/>
      </c>
    </row>
    <row r="1752" spans="1:37" ht="12" customHeight="1">
      <c r="A1752" s="49">
        <v>230655.73699999999</v>
      </c>
      <c r="B1752" s="49">
        <v>431257.34899999999</v>
      </c>
      <c r="C1752" t="s">
        <v>3112</v>
      </c>
      <c r="D1752" t="s">
        <v>4563</v>
      </c>
      <c r="E1752">
        <v>6</v>
      </c>
      <c r="F1752" t="s">
        <v>5915</v>
      </c>
      <c r="G1752" t="s">
        <v>4314</v>
      </c>
      <c r="H1752" s="64" t="s">
        <v>3109</v>
      </c>
      <c r="J1752">
        <f t="shared" si="524"/>
        <v>1</v>
      </c>
      <c r="K1752" t="str">
        <f t="shared" si="525"/>
        <v/>
      </c>
      <c r="L1752" t="str">
        <f t="shared" si="521"/>
        <v/>
      </c>
      <c r="M1752">
        <f t="shared" si="526"/>
        <v>230655.73699999999</v>
      </c>
      <c r="N1752">
        <f t="shared" si="527"/>
        <v>431257.34899999999</v>
      </c>
      <c r="O1752" t="str">
        <f t="shared" si="528"/>
        <v>wit rondje</v>
      </c>
      <c r="P1752" t="str">
        <f t="shared" si="529"/>
        <v>DIN00160</v>
      </c>
      <c r="Q1752" t="str">
        <f t="shared" si="537"/>
        <v>Lph 6</v>
      </c>
      <c r="R1752" t="str">
        <f t="shared" si="522"/>
        <v/>
      </c>
      <c r="T1752" t="str">
        <f t="shared" si="530"/>
        <v>DINXPERLO</v>
      </c>
      <c r="U1752" t="str">
        <f t="shared" si="531"/>
        <v>Burgemeester Mr. Verbeekstraat</v>
      </c>
      <c r="V1752" s="62" t="str">
        <f t="shared" si="532"/>
        <v>DIN00160</v>
      </c>
      <c r="W1752" s="15" t="e">
        <f>IF(J1752,#REF!,"")</f>
        <v>#REF!</v>
      </c>
      <c r="X1752" s="15" t="e">
        <f>IF(J1752,#REF!,"")</f>
        <v>#REF!</v>
      </c>
      <c r="Y1752" s="62" t="str">
        <f t="shared" si="533"/>
        <v xml:space="preserve"> </v>
      </c>
      <c r="AA1752" s="69"/>
      <c r="AB1752" s="90">
        <v>6</v>
      </c>
      <c r="AC1752" s="5" t="s">
        <v>4518</v>
      </c>
      <c r="AD1752" s="90" t="str">
        <f t="shared" si="534"/>
        <v/>
      </c>
      <c r="AE1752" s="90" t="str">
        <f t="shared" si="535"/>
        <v/>
      </c>
      <c r="AF1752" t="str">
        <f t="shared" si="536"/>
        <v/>
      </c>
      <c r="AH1752" t="str">
        <f t="shared" si="523"/>
        <v/>
      </c>
      <c r="AI1752" t="str">
        <f>IF(AH1752&gt;"",VLOOKUP(AH1752,'MAATREGELEN TBV BESTEK '!$A$3:$N$34,11,FALSE),"")</f>
        <v/>
      </c>
      <c r="AJ1752" t="str">
        <f>IF(AH1752&gt;"",VLOOKUP(AH1752,'MAATREGELEN TBV BESTEK '!$A$3:$N$34,13,FALSE),"")</f>
        <v/>
      </c>
      <c r="AK1752" t="str">
        <f>IF(AH1752&gt;"",VLOOKUP(AH1752,'MAATREGELEN TBV BESTEK '!$A$3:$N$34,14,FALSE),"")</f>
        <v/>
      </c>
    </row>
    <row r="1753" spans="1:37" ht="12" customHeight="1">
      <c r="A1753" s="49">
        <v>230635.92</v>
      </c>
      <c r="B1753" s="49">
        <v>431237.76799999998</v>
      </c>
      <c r="C1753" t="s">
        <v>3113</v>
      </c>
      <c r="D1753" t="s">
        <v>4563</v>
      </c>
      <c r="E1753">
        <v>6</v>
      </c>
      <c r="F1753" t="s">
        <v>5915</v>
      </c>
      <c r="G1753" t="s">
        <v>4314</v>
      </c>
      <c r="H1753" s="64" t="s">
        <v>3109</v>
      </c>
      <c r="J1753">
        <f t="shared" si="524"/>
        <v>1</v>
      </c>
      <c r="K1753" t="str">
        <f t="shared" si="525"/>
        <v/>
      </c>
      <c r="L1753" t="str">
        <f t="shared" si="521"/>
        <v/>
      </c>
      <c r="M1753">
        <f t="shared" si="526"/>
        <v>230635.92</v>
      </c>
      <c r="N1753">
        <f t="shared" si="527"/>
        <v>431237.76799999998</v>
      </c>
      <c r="O1753" t="str">
        <f t="shared" si="528"/>
        <v>wit rondje</v>
      </c>
      <c r="P1753" t="str">
        <f t="shared" si="529"/>
        <v>DIN00161</v>
      </c>
      <c r="Q1753" t="str">
        <f t="shared" si="537"/>
        <v>Lph 6</v>
      </c>
      <c r="R1753" t="str">
        <f t="shared" si="522"/>
        <v/>
      </c>
      <c r="T1753" t="str">
        <f t="shared" si="530"/>
        <v>DINXPERLO</v>
      </c>
      <c r="U1753" t="str">
        <f t="shared" si="531"/>
        <v>Burgemeester Mr. Verbeekstraat</v>
      </c>
      <c r="V1753" s="62" t="str">
        <f t="shared" si="532"/>
        <v>DIN00161</v>
      </c>
      <c r="W1753" s="15" t="e">
        <f>IF(J1753,#REF!,"")</f>
        <v>#REF!</v>
      </c>
      <c r="X1753" s="15" t="e">
        <f>IF(J1753,#REF!,"")</f>
        <v>#REF!</v>
      </c>
      <c r="Y1753" s="62" t="str">
        <f t="shared" si="533"/>
        <v xml:space="preserve"> </v>
      </c>
      <c r="AA1753" s="69"/>
      <c r="AB1753" s="90">
        <v>6</v>
      </c>
      <c r="AC1753" s="5" t="s">
        <v>4518</v>
      </c>
      <c r="AD1753" s="90" t="str">
        <f t="shared" si="534"/>
        <v/>
      </c>
      <c r="AE1753" s="90" t="str">
        <f t="shared" si="535"/>
        <v/>
      </c>
      <c r="AF1753" t="str">
        <f t="shared" si="536"/>
        <v/>
      </c>
      <c r="AH1753" t="str">
        <f t="shared" si="523"/>
        <v/>
      </c>
      <c r="AI1753" t="str">
        <f>IF(AH1753&gt;"",VLOOKUP(AH1753,'MAATREGELEN TBV BESTEK '!$A$3:$N$34,11,FALSE),"")</f>
        <v/>
      </c>
      <c r="AJ1753" t="str">
        <f>IF(AH1753&gt;"",VLOOKUP(AH1753,'MAATREGELEN TBV BESTEK '!$A$3:$N$34,13,FALSE),"")</f>
        <v/>
      </c>
      <c r="AK1753" t="str">
        <f>IF(AH1753&gt;"",VLOOKUP(AH1753,'MAATREGELEN TBV BESTEK '!$A$3:$N$34,14,FALSE),"")</f>
        <v/>
      </c>
    </row>
    <row r="1754" spans="1:37" ht="12" customHeight="1">
      <c r="A1754" s="49">
        <v>230626.736</v>
      </c>
      <c r="B1754" s="49">
        <v>431210.98</v>
      </c>
      <c r="C1754" t="s">
        <v>3114</v>
      </c>
      <c r="D1754" t="s">
        <v>4563</v>
      </c>
      <c r="E1754">
        <v>6</v>
      </c>
      <c r="F1754" t="s">
        <v>5915</v>
      </c>
      <c r="G1754" t="s">
        <v>4314</v>
      </c>
      <c r="H1754" s="64" t="s">
        <v>3109</v>
      </c>
      <c r="J1754">
        <f t="shared" si="524"/>
        <v>1</v>
      </c>
      <c r="K1754" t="str">
        <f t="shared" si="525"/>
        <v/>
      </c>
      <c r="L1754" t="str">
        <f t="shared" si="521"/>
        <v/>
      </c>
      <c r="M1754">
        <f t="shared" si="526"/>
        <v>230626.736</v>
      </c>
      <c r="N1754">
        <f t="shared" si="527"/>
        <v>431210.98</v>
      </c>
      <c r="O1754" t="str">
        <f t="shared" si="528"/>
        <v>wit rondje</v>
      </c>
      <c r="P1754" t="str">
        <f t="shared" si="529"/>
        <v>DIN01604</v>
      </c>
      <c r="Q1754" t="str">
        <f t="shared" si="537"/>
        <v>Lph 6</v>
      </c>
      <c r="R1754" t="str">
        <f t="shared" si="522"/>
        <v/>
      </c>
      <c r="T1754" t="str">
        <f t="shared" si="530"/>
        <v>DINXPERLO</v>
      </c>
      <c r="U1754" t="str">
        <f t="shared" si="531"/>
        <v>Burgemeester Mr. Verbeekstraat</v>
      </c>
      <c r="V1754" s="62" t="str">
        <f t="shared" si="532"/>
        <v>DIN01604</v>
      </c>
      <c r="W1754" s="15" t="e">
        <f>IF(J1754,#REF!,"")</f>
        <v>#REF!</v>
      </c>
      <c r="X1754" s="15" t="e">
        <f>IF(J1754,#REF!,"")</f>
        <v>#REF!</v>
      </c>
      <c r="Y1754" s="62" t="str">
        <f t="shared" si="533"/>
        <v xml:space="preserve"> </v>
      </c>
      <c r="AA1754" s="69"/>
      <c r="AB1754" s="90">
        <v>6</v>
      </c>
      <c r="AC1754" s="5" t="s">
        <v>4518</v>
      </c>
      <c r="AD1754" s="90" t="str">
        <f t="shared" si="534"/>
        <v/>
      </c>
      <c r="AE1754" s="90" t="str">
        <f t="shared" si="535"/>
        <v/>
      </c>
      <c r="AF1754" t="str">
        <f t="shared" si="536"/>
        <v/>
      </c>
      <c r="AH1754" t="str">
        <f t="shared" si="523"/>
        <v/>
      </c>
      <c r="AI1754" t="str">
        <f>IF(AH1754&gt;"",VLOOKUP(AH1754,'MAATREGELEN TBV BESTEK '!$A$3:$N$34,11,FALSE),"")</f>
        <v/>
      </c>
      <c r="AJ1754" t="str">
        <f>IF(AH1754&gt;"",VLOOKUP(AH1754,'MAATREGELEN TBV BESTEK '!$A$3:$N$34,13,FALSE),"")</f>
        <v/>
      </c>
      <c r="AK1754" t="str">
        <f>IF(AH1754&gt;"",VLOOKUP(AH1754,'MAATREGELEN TBV BESTEK '!$A$3:$N$34,14,FALSE),"")</f>
        <v/>
      </c>
    </row>
    <row r="1755" spans="1:37" ht="12" customHeight="1">
      <c r="A1755" s="49">
        <v>230623.7</v>
      </c>
      <c r="B1755" s="49">
        <v>431183.67599999998</v>
      </c>
      <c r="C1755" t="s">
        <v>3115</v>
      </c>
      <c r="D1755" t="s">
        <v>4563</v>
      </c>
      <c r="E1755">
        <v>6</v>
      </c>
      <c r="F1755" t="s">
        <v>5915</v>
      </c>
      <c r="G1755" t="s">
        <v>4314</v>
      </c>
      <c r="H1755" s="64" t="s">
        <v>3109</v>
      </c>
      <c r="J1755">
        <f t="shared" si="524"/>
        <v>1</v>
      </c>
      <c r="K1755" t="str">
        <f t="shared" si="525"/>
        <v/>
      </c>
      <c r="L1755" t="str">
        <f t="shared" si="521"/>
        <v/>
      </c>
      <c r="M1755">
        <f t="shared" si="526"/>
        <v>230623.7</v>
      </c>
      <c r="N1755">
        <f t="shared" si="527"/>
        <v>431183.67599999998</v>
      </c>
      <c r="O1755" t="str">
        <f t="shared" si="528"/>
        <v>wit rondje</v>
      </c>
      <c r="P1755" t="str">
        <f t="shared" si="529"/>
        <v>DIN01605</v>
      </c>
      <c r="Q1755" t="str">
        <f t="shared" si="537"/>
        <v>Lph 6</v>
      </c>
      <c r="R1755" t="str">
        <f t="shared" si="522"/>
        <v/>
      </c>
      <c r="T1755" t="str">
        <f t="shared" si="530"/>
        <v>DINXPERLO</v>
      </c>
      <c r="U1755" t="str">
        <f t="shared" si="531"/>
        <v>Burgemeester Mr. Verbeekstraat</v>
      </c>
      <c r="V1755" s="62" t="str">
        <f t="shared" si="532"/>
        <v>DIN01605</v>
      </c>
      <c r="W1755" s="15" t="e">
        <f>IF(J1755,#REF!,"")</f>
        <v>#REF!</v>
      </c>
      <c r="X1755" s="15" t="e">
        <f>IF(J1755,#REF!,"")</f>
        <v>#REF!</v>
      </c>
      <c r="Y1755" s="62" t="str">
        <f t="shared" si="533"/>
        <v xml:space="preserve"> </v>
      </c>
      <c r="AA1755" s="69"/>
      <c r="AB1755" s="90">
        <v>6</v>
      </c>
      <c r="AC1755" s="5" t="s">
        <v>4518</v>
      </c>
      <c r="AD1755" s="90" t="str">
        <f t="shared" si="534"/>
        <v/>
      </c>
      <c r="AE1755" s="90" t="str">
        <f t="shared" si="535"/>
        <v/>
      </c>
      <c r="AF1755" t="str">
        <f t="shared" si="536"/>
        <v/>
      </c>
      <c r="AH1755" t="str">
        <f t="shared" si="523"/>
        <v/>
      </c>
      <c r="AI1755" t="str">
        <f>IF(AH1755&gt;"",VLOOKUP(AH1755,'MAATREGELEN TBV BESTEK '!$A$3:$N$34,11,FALSE),"")</f>
        <v/>
      </c>
      <c r="AJ1755" t="str">
        <f>IF(AH1755&gt;"",VLOOKUP(AH1755,'MAATREGELEN TBV BESTEK '!$A$3:$N$34,13,FALSE),"")</f>
        <v/>
      </c>
      <c r="AK1755" t="str">
        <f>IF(AH1755&gt;"",VLOOKUP(AH1755,'MAATREGELEN TBV BESTEK '!$A$3:$N$34,14,FALSE),"")</f>
        <v/>
      </c>
    </row>
    <row r="1756" spans="1:37" ht="12" customHeight="1">
      <c r="A1756" s="49">
        <v>230681.867</v>
      </c>
      <c r="B1756" s="49">
        <v>430972.45699999999</v>
      </c>
      <c r="C1756" t="s">
        <v>3397</v>
      </c>
      <c r="D1756" t="s">
        <v>4563</v>
      </c>
      <c r="E1756">
        <v>4</v>
      </c>
      <c r="F1756" t="s">
        <v>5915</v>
      </c>
      <c r="G1756" t="s">
        <v>4314</v>
      </c>
      <c r="H1756" s="64" t="s">
        <v>3398</v>
      </c>
      <c r="J1756">
        <f t="shared" si="524"/>
        <v>1</v>
      </c>
      <c r="K1756" t="str">
        <f t="shared" si="525"/>
        <v/>
      </c>
      <c r="L1756" t="str">
        <f t="shared" si="521"/>
        <v/>
      </c>
      <c r="M1756">
        <f t="shared" si="526"/>
        <v>230681.867</v>
      </c>
      <c r="N1756">
        <f t="shared" si="527"/>
        <v>430972.45699999999</v>
      </c>
      <c r="O1756" t="str">
        <f t="shared" si="528"/>
        <v>wit rondje</v>
      </c>
      <c r="P1756" t="str">
        <f t="shared" si="529"/>
        <v>DIN01625</v>
      </c>
      <c r="Q1756" t="str">
        <f t="shared" si="537"/>
        <v>Lph 4</v>
      </c>
      <c r="R1756" t="str">
        <f t="shared" si="522"/>
        <v/>
      </c>
      <c r="T1756" t="str">
        <f t="shared" si="530"/>
        <v>DINXPERLO</v>
      </c>
      <c r="U1756" t="str">
        <f t="shared" si="531"/>
        <v>Dr Verhagenstraat</v>
      </c>
      <c r="V1756" s="62" t="str">
        <f t="shared" si="532"/>
        <v>DIN01625</v>
      </c>
      <c r="W1756" s="15" t="e">
        <f>IF(J1756,#REF!,"")</f>
        <v>#REF!</v>
      </c>
      <c r="X1756" s="15" t="e">
        <f>IF(J1756,#REF!,"")</f>
        <v>#REF!</v>
      </c>
      <c r="Y1756" s="62" t="str">
        <f t="shared" si="533"/>
        <v xml:space="preserve"> </v>
      </c>
      <c r="AA1756" s="69"/>
      <c r="AB1756" s="90">
        <v>4</v>
      </c>
      <c r="AC1756" s="5" t="s">
        <v>2591</v>
      </c>
      <c r="AD1756" s="90" t="str">
        <f t="shared" si="534"/>
        <v/>
      </c>
      <c r="AE1756" s="90" t="str">
        <f t="shared" si="535"/>
        <v/>
      </c>
      <c r="AF1756" t="str">
        <f t="shared" si="536"/>
        <v/>
      </c>
      <c r="AH1756" t="str">
        <f t="shared" si="523"/>
        <v/>
      </c>
      <c r="AI1756" t="str">
        <f>IF(AH1756&gt;"",VLOOKUP(AH1756,'MAATREGELEN TBV BESTEK '!$A$3:$N$34,11,FALSE),"")</f>
        <v/>
      </c>
      <c r="AJ1756" t="str">
        <f>IF(AH1756&gt;"",VLOOKUP(AH1756,'MAATREGELEN TBV BESTEK '!$A$3:$N$34,13,FALSE),"")</f>
        <v/>
      </c>
      <c r="AK1756" t="str">
        <f>IF(AH1756&gt;"",VLOOKUP(AH1756,'MAATREGELEN TBV BESTEK '!$A$3:$N$34,14,FALSE),"")</f>
        <v/>
      </c>
    </row>
    <row r="1757" spans="1:37" ht="12" customHeight="1">
      <c r="A1757" s="49">
        <v>230677.51199999999</v>
      </c>
      <c r="B1757" s="49">
        <v>430948.924</v>
      </c>
      <c r="C1757" t="s">
        <v>3399</v>
      </c>
      <c r="D1757" t="s">
        <v>4563</v>
      </c>
      <c r="E1757">
        <v>4</v>
      </c>
      <c r="F1757" t="s">
        <v>5915</v>
      </c>
      <c r="G1757" t="s">
        <v>4314</v>
      </c>
      <c r="H1757" s="64" t="s">
        <v>3398</v>
      </c>
      <c r="J1757">
        <f t="shared" si="524"/>
        <v>1</v>
      </c>
      <c r="K1757" t="str">
        <f t="shared" si="525"/>
        <v/>
      </c>
      <c r="L1757" t="str">
        <f t="shared" si="521"/>
        <v/>
      </c>
      <c r="M1757">
        <f t="shared" si="526"/>
        <v>230677.51199999999</v>
      </c>
      <c r="N1757">
        <f t="shared" si="527"/>
        <v>430948.924</v>
      </c>
      <c r="O1757" t="str">
        <f t="shared" si="528"/>
        <v>wit rondje</v>
      </c>
      <c r="P1757" t="str">
        <f t="shared" si="529"/>
        <v>DIN01626</v>
      </c>
      <c r="Q1757" t="str">
        <f t="shared" si="537"/>
        <v>Lph 4</v>
      </c>
      <c r="R1757" t="str">
        <f t="shared" si="522"/>
        <v/>
      </c>
      <c r="T1757" t="str">
        <f t="shared" si="530"/>
        <v>DINXPERLO</v>
      </c>
      <c r="U1757" t="str">
        <f t="shared" si="531"/>
        <v>Dr Verhagenstraat</v>
      </c>
      <c r="V1757" s="62" t="str">
        <f t="shared" si="532"/>
        <v>DIN01626</v>
      </c>
      <c r="W1757" s="15" t="e">
        <f>IF(J1757,#REF!,"")</f>
        <v>#REF!</v>
      </c>
      <c r="X1757" s="15" t="e">
        <f>IF(J1757,#REF!,"")</f>
        <v>#REF!</v>
      </c>
      <c r="Y1757" s="62" t="str">
        <f t="shared" si="533"/>
        <v xml:space="preserve"> </v>
      </c>
      <c r="AA1757" s="69"/>
      <c r="AB1757" s="90">
        <v>4</v>
      </c>
      <c r="AC1757" s="5" t="s">
        <v>2591</v>
      </c>
      <c r="AD1757" s="90" t="str">
        <f t="shared" si="534"/>
        <v/>
      </c>
      <c r="AE1757" s="90" t="str">
        <f t="shared" si="535"/>
        <v/>
      </c>
      <c r="AF1757" t="str">
        <f t="shared" si="536"/>
        <v/>
      </c>
      <c r="AH1757" t="str">
        <f t="shared" si="523"/>
        <v/>
      </c>
      <c r="AI1757" t="str">
        <f>IF(AH1757&gt;"",VLOOKUP(AH1757,'MAATREGELEN TBV BESTEK '!$A$3:$N$34,11,FALSE),"")</f>
        <v/>
      </c>
      <c r="AJ1757" t="str">
        <f>IF(AH1757&gt;"",VLOOKUP(AH1757,'MAATREGELEN TBV BESTEK '!$A$3:$N$34,13,FALSE),"")</f>
        <v/>
      </c>
      <c r="AK1757" t="str">
        <f>IF(AH1757&gt;"",VLOOKUP(AH1757,'MAATREGELEN TBV BESTEK '!$A$3:$N$34,14,FALSE),"")</f>
        <v/>
      </c>
    </row>
    <row r="1758" spans="1:37" ht="12" customHeight="1">
      <c r="A1758" s="49">
        <v>230675.64600000001</v>
      </c>
      <c r="B1758" s="49">
        <v>430920.10399999999</v>
      </c>
      <c r="C1758" t="s">
        <v>3400</v>
      </c>
      <c r="D1758" t="s">
        <v>4563</v>
      </c>
      <c r="E1758">
        <v>4</v>
      </c>
      <c r="F1758" t="s">
        <v>5915</v>
      </c>
      <c r="G1758" t="s">
        <v>4314</v>
      </c>
      <c r="H1758" s="64" t="s">
        <v>3398</v>
      </c>
      <c r="J1758">
        <f t="shared" si="524"/>
        <v>1</v>
      </c>
      <c r="K1758" t="str">
        <f t="shared" si="525"/>
        <v/>
      </c>
      <c r="L1758" t="str">
        <f t="shared" si="521"/>
        <v/>
      </c>
      <c r="M1758">
        <f t="shared" si="526"/>
        <v>230675.64600000001</v>
      </c>
      <c r="N1758">
        <f t="shared" si="527"/>
        <v>430920.10399999999</v>
      </c>
      <c r="O1758" t="str">
        <f t="shared" si="528"/>
        <v>wit rondje</v>
      </c>
      <c r="P1758" t="str">
        <f t="shared" si="529"/>
        <v>DIN01627</v>
      </c>
      <c r="Q1758" t="str">
        <f t="shared" si="537"/>
        <v>Lph 4</v>
      </c>
      <c r="R1758" t="str">
        <f t="shared" si="522"/>
        <v/>
      </c>
      <c r="T1758" t="str">
        <f t="shared" si="530"/>
        <v>DINXPERLO</v>
      </c>
      <c r="U1758" t="str">
        <f t="shared" si="531"/>
        <v>Dr Verhagenstraat</v>
      </c>
      <c r="V1758" s="62" t="str">
        <f t="shared" si="532"/>
        <v>DIN01627</v>
      </c>
      <c r="W1758" s="15" t="e">
        <f>IF(J1758,#REF!,"")</f>
        <v>#REF!</v>
      </c>
      <c r="X1758" s="15" t="e">
        <f>IF(J1758,#REF!,"")</f>
        <v>#REF!</v>
      </c>
      <c r="Y1758" s="62" t="str">
        <f t="shared" si="533"/>
        <v xml:space="preserve"> </v>
      </c>
      <c r="AA1758" s="69"/>
      <c r="AB1758" s="90">
        <v>4</v>
      </c>
      <c r="AC1758" s="5" t="s">
        <v>2591</v>
      </c>
      <c r="AD1758" s="90" t="str">
        <f t="shared" si="534"/>
        <v/>
      </c>
      <c r="AE1758" s="90" t="str">
        <f t="shared" si="535"/>
        <v/>
      </c>
      <c r="AF1758" t="str">
        <f t="shared" si="536"/>
        <v/>
      </c>
      <c r="AH1758" t="str">
        <f t="shared" si="523"/>
        <v/>
      </c>
      <c r="AI1758" t="str">
        <f>IF(AH1758&gt;"",VLOOKUP(AH1758,'MAATREGELEN TBV BESTEK '!$A$3:$N$34,11,FALSE),"")</f>
        <v/>
      </c>
      <c r="AJ1758" t="str">
        <f>IF(AH1758&gt;"",VLOOKUP(AH1758,'MAATREGELEN TBV BESTEK '!$A$3:$N$34,13,FALSE),"")</f>
        <v/>
      </c>
      <c r="AK1758" t="str">
        <f>IF(AH1758&gt;"",VLOOKUP(AH1758,'MAATREGELEN TBV BESTEK '!$A$3:$N$34,14,FALSE),"")</f>
        <v/>
      </c>
    </row>
    <row r="1759" spans="1:37" ht="12" customHeight="1">
      <c r="A1759" s="49">
        <v>230680.66099999999</v>
      </c>
      <c r="B1759" s="49">
        <v>430898.95500000002</v>
      </c>
      <c r="C1759" t="s">
        <v>3401</v>
      </c>
      <c r="D1759" t="s">
        <v>4563</v>
      </c>
      <c r="E1759">
        <v>4</v>
      </c>
      <c r="F1759" t="s">
        <v>5915</v>
      </c>
      <c r="G1759" t="s">
        <v>4314</v>
      </c>
      <c r="H1759" s="64" t="s">
        <v>3398</v>
      </c>
      <c r="J1759">
        <f t="shared" si="524"/>
        <v>1</v>
      </c>
      <c r="K1759" t="str">
        <f t="shared" si="525"/>
        <v/>
      </c>
      <c r="L1759" t="str">
        <f t="shared" si="521"/>
        <v/>
      </c>
      <c r="M1759">
        <f t="shared" si="526"/>
        <v>230680.66099999999</v>
      </c>
      <c r="N1759">
        <f t="shared" si="527"/>
        <v>430898.95500000002</v>
      </c>
      <c r="O1759" t="str">
        <f t="shared" si="528"/>
        <v>wit rondje</v>
      </c>
      <c r="P1759" t="str">
        <f t="shared" si="529"/>
        <v>DIN01628</v>
      </c>
      <c r="Q1759" t="str">
        <f t="shared" si="537"/>
        <v>Lph 4</v>
      </c>
      <c r="R1759" t="str">
        <f t="shared" si="522"/>
        <v/>
      </c>
      <c r="T1759" t="str">
        <f t="shared" si="530"/>
        <v>DINXPERLO</v>
      </c>
      <c r="U1759" t="str">
        <f t="shared" si="531"/>
        <v>Dr Verhagenstraat</v>
      </c>
      <c r="V1759" s="62" t="str">
        <f t="shared" si="532"/>
        <v>DIN01628</v>
      </c>
      <c r="W1759" s="15" t="e">
        <f>IF(J1759,#REF!,"")</f>
        <v>#REF!</v>
      </c>
      <c r="X1759" s="15" t="e">
        <f>IF(J1759,#REF!,"")</f>
        <v>#REF!</v>
      </c>
      <c r="Y1759" s="62" t="str">
        <f t="shared" si="533"/>
        <v xml:space="preserve"> </v>
      </c>
      <c r="AA1759" s="69"/>
      <c r="AB1759" s="90">
        <v>4</v>
      </c>
      <c r="AC1759" s="5" t="s">
        <v>2591</v>
      </c>
      <c r="AD1759" s="90" t="str">
        <f t="shared" si="534"/>
        <v/>
      </c>
      <c r="AE1759" s="90" t="str">
        <f t="shared" si="535"/>
        <v/>
      </c>
      <c r="AF1759" t="str">
        <f t="shared" si="536"/>
        <v/>
      </c>
      <c r="AH1759" t="str">
        <f t="shared" si="523"/>
        <v/>
      </c>
      <c r="AI1759" t="str">
        <f>IF(AH1759&gt;"",VLOOKUP(AH1759,'MAATREGELEN TBV BESTEK '!$A$3:$N$34,11,FALSE),"")</f>
        <v/>
      </c>
      <c r="AJ1759" t="str">
        <f>IF(AH1759&gt;"",VLOOKUP(AH1759,'MAATREGELEN TBV BESTEK '!$A$3:$N$34,13,FALSE),"")</f>
        <v/>
      </c>
      <c r="AK1759" t="str">
        <f>IF(AH1759&gt;"",VLOOKUP(AH1759,'MAATREGELEN TBV BESTEK '!$A$3:$N$34,14,FALSE),"")</f>
        <v/>
      </c>
    </row>
    <row r="1760" spans="1:37" ht="12" customHeight="1">
      <c r="A1760" s="49">
        <v>230686.48199999999</v>
      </c>
      <c r="B1760" s="49">
        <v>430875.07199999999</v>
      </c>
      <c r="C1760" t="s">
        <v>3402</v>
      </c>
      <c r="D1760" t="s">
        <v>4563</v>
      </c>
      <c r="E1760">
        <v>4</v>
      </c>
      <c r="F1760" t="s">
        <v>5915</v>
      </c>
      <c r="G1760" t="s">
        <v>4314</v>
      </c>
      <c r="H1760" s="64" t="s">
        <v>3398</v>
      </c>
      <c r="J1760">
        <f t="shared" si="524"/>
        <v>1</v>
      </c>
      <c r="K1760" t="str">
        <f t="shared" si="525"/>
        <v/>
      </c>
      <c r="L1760" t="str">
        <f t="shared" si="521"/>
        <v/>
      </c>
      <c r="M1760">
        <f t="shared" si="526"/>
        <v>230686.48199999999</v>
      </c>
      <c r="N1760">
        <f t="shared" si="527"/>
        <v>430875.07199999999</v>
      </c>
      <c r="O1760" t="str">
        <f t="shared" si="528"/>
        <v>wit rondje</v>
      </c>
      <c r="P1760" t="str">
        <f t="shared" si="529"/>
        <v>DIN01629</v>
      </c>
      <c r="Q1760" t="str">
        <f t="shared" si="537"/>
        <v>Lph 4</v>
      </c>
      <c r="R1760" t="str">
        <f t="shared" si="522"/>
        <v/>
      </c>
      <c r="T1760" t="str">
        <f t="shared" si="530"/>
        <v>DINXPERLO</v>
      </c>
      <c r="U1760" t="str">
        <f t="shared" si="531"/>
        <v>Dr Verhagenstraat</v>
      </c>
      <c r="V1760" s="62" t="str">
        <f t="shared" si="532"/>
        <v>DIN01629</v>
      </c>
      <c r="W1760" s="15" t="e">
        <f>IF(J1760,#REF!,"")</f>
        <v>#REF!</v>
      </c>
      <c r="X1760" s="15" t="e">
        <f>IF(J1760,#REF!,"")</f>
        <v>#REF!</v>
      </c>
      <c r="Y1760" s="62" t="str">
        <f t="shared" si="533"/>
        <v xml:space="preserve"> </v>
      </c>
      <c r="AA1760" s="69"/>
      <c r="AB1760" s="90">
        <v>4</v>
      </c>
      <c r="AC1760" s="5" t="s">
        <v>2591</v>
      </c>
      <c r="AD1760" s="90" t="str">
        <f t="shared" si="534"/>
        <v/>
      </c>
      <c r="AE1760" s="90" t="str">
        <f t="shared" si="535"/>
        <v/>
      </c>
      <c r="AF1760" t="str">
        <f t="shared" si="536"/>
        <v/>
      </c>
      <c r="AH1760" t="str">
        <f t="shared" si="523"/>
        <v/>
      </c>
      <c r="AI1760" t="str">
        <f>IF(AH1760&gt;"",VLOOKUP(AH1760,'MAATREGELEN TBV BESTEK '!$A$3:$N$34,11,FALSE),"")</f>
        <v/>
      </c>
      <c r="AJ1760" t="str">
        <f>IF(AH1760&gt;"",VLOOKUP(AH1760,'MAATREGELEN TBV BESTEK '!$A$3:$N$34,13,FALSE),"")</f>
        <v/>
      </c>
      <c r="AK1760" t="str">
        <f>IF(AH1760&gt;"",VLOOKUP(AH1760,'MAATREGELEN TBV BESTEK '!$A$3:$N$34,14,FALSE),"")</f>
        <v/>
      </c>
    </row>
    <row r="1761" spans="1:37" ht="12" customHeight="1">
      <c r="A1761" s="49">
        <v>231086.22099999999</v>
      </c>
      <c r="B1761" s="49">
        <v>431550.89899999998</v>
      </c>
      <c r="C1761" t="s">
        <v>4389</v>
      </c>
      <c r="D1761" t="s">
        <v>4563</v>
      </c>
      <c r="E1761">
        <v>4.25</v>
      </c>
      <c r="F1761" t="s">
        <v>5915</v>
      </c>
      <c r="G1761" t="s">
        <v>4314</v>
      </c>
      <c r="H1761" s="64" t="s">
        <v>4387</v>
      </c>
      <c r="J1761">
        <f t="shared" si="524"/>
        <v>1</v>
      </c>
      <c r="K1761" t="str">
        <f t="shared" si="525"/>
        <v/>
      </c>
      <c r="L1761" t="str">
        <f t="shared" si="521"/>
        <v/>
      </c>
      <c r="M1761">
        <f t="shared" si="526"/>
        <v>231086.22099999999</v>
      </c>
      <c r="N1761">
        <f t="shared" si="527"/>
        <v>431550.89899999998</v>
      </c>
      <c r="O1761" t="str">
        <f t="shared" si="528"/>
        <v>wit rondje</v>
      </c>
      <c r="P1761" t="str">
        <f t="shared" si="529"/>
        <v>DIN00539</v>
      </c>
      <c r="Q1761" t="str">
        <f t="shared" si="537"/>
        <v>Lph 4,25</v>
      </c>
      <c r="R1761" t="str">
        <f t="shared" si="522"/>
        <v/>
      </c>
      <c r="T1761" t="str">
        <f t="shared" si="530"/>
        <v>DINXPERLO</v>
      </c>
      <c r="U1761" t="str">
        <f t="shared" si="531"/>
        <v>Vriezenkamp</v>
      </c>
      <c r="V1761" s="62" t="str">
        <f t="shared" si="532"/>
        <v>DIN00539</v>
      </c>
      <c r="W1761" s="15" t="e">
        <f>IF(J1761,#REF!,"")</f>
        <v>#REF!</v>
      </c>
      <c r="X1761" s="15" t="e">
        <f>IF(J1761,#REF!,"")</f>
        <v>#REF!</v>
      </c>
      <c r="Y1761" s="62" t="str">
        <f t="shared" si="533"/>
        <v xml:space="preserve"> </v>
      </c>
      <c r="AA1761" s="69"/>
      <c r="AB1761" s="90">
        <v>4.25</v>
      </c>
      <c r="AC1761" s="5" t="s">
        <v>2591</v>
      </c>
      <c r="AD1761" s="90" t="str">
        <f t="shared" si="534"/>
        <v/>
      </c>
      <c r="AE1761" s="90" t="str">
        <f t="shared" si="535"/>
        <v/>
      </c>
      <c r="AF1761" t="str">
        <f t="shared" si="536"/>
        <v/>
      </c>
      <c r="AH1761" t="str">
        <f t="shared" si="523"/>
        <v/>
      </c>
      <c r="AI1761" t="str">
        <f>IF(AH1761&gt;"",VLOOKUP(AH1761,'MAATREGELEN TBV BESTEK '!$A$3:$N$34,11,FALSE),"")</f>
        <v/>
      </c>
      <c r="AJ1761" t="str">
        <f>IF(AH1761&gt;"",VLOOKUP(AH1761,'MAATREGELEN TBV BESTEK '!$A$3:$N$34,13,FALSE),"")</f>
        <v/>
      </c>
      <c r="AK1761" t="str">
        <f>IF(AH1761&gt;"",VLOOKUP(AH1761,'MAATREGELEN TBV BESTEK '!$A$3:$N$34,14,FALSE),"")</f>
        <v/>
      </c>
    </row>
    <row r="1762" spans="1:37" ht="12" customHeight="1">
      <c r="A1762" s="49">
        <v>231124.22399999999</v>
      </c>
      <c r="B1762" s="49">
        <v>431571.00900000002</v>
      </c>
      <c r="C1762" t="s">
        <v>4390</v>
      </c>
      <c r="D1762" t="s">
        <v>4563</v>
      </c>
      <c r="E1762">
        <v>4.25</v>
      </c>
      <c r="F1762" t="s">
        <v>5915</v>
      </c>
      <c r="G1762" t="s">
        <v>4314</v>
      </c>
      <c r="H1762" s="64" t="s">
        <v>4387</v>
      </c>
      <c r="J1762">
        <f t="shared" si="524"/>
        <v>1</v>
      </c>
      <c r="K1762" t="str">
        <f t="shared" si="525"/>
        <v/>
      </c>
      <c r="L1762" t="str">
        <f t="shared" si="521"/>
        <v/>
      </c>
      <c r="M1762">
        <f t="shared" si="526"/>
        <v>231124.22399999999</v>
      </c>
      <c r="N1762">
        <f t="shared" si="527"/>
        <v>431571.00900000002</v>
      </c>
      <c r="O1762" t="str">
        <f t="shared" si="528"/>
        <v>wit rondje</v>
      </c>
      <c r="P1762" t="str">
        <f t="shared" si="529"/>
        <v>DIN00540</v>
      </c>
      <c r="Q1762" t="str">
        <f t="shared" si="537"/>
        <v>Lph 4,25</v>
      </c>
      <c r="R1762" t="str">
        <f t="shared" si="522"/>
        <v/>
      </c>
      <c r="T1762" t="str">
        <f t="shared" si="530"/>
        <v>DINXPERLO</v>
      </c>
      <c r="U1762" t="str">
        <f t="shared" si="531"/>
        <v>Vriezenkamp</v>
      </c>
      <c r="V1762" s="62" t="str">
        <f t="shared" si="532"/>
        <v>DIN00540</v>
      </c>
      <c r="W1762" s="15" t="e">
        <f>IF(J1762,#REF!,"")</f>
        <v>#REF!</v>
      </c>
      <c r="X1762" s="15" t="e">
        <f>IF(J1762,#REF!,"")</f>
        <v>#REF!</v>
      </c>
      <c r="Y1762" s="62" t="str">
        <f t="shared" si="533"/>
        <v xml:space="preserve"> </v>
      </c>
      <c r="AA1762" s="69"/>
      <c r="AB1762" s="90">
        <v>4.25</v>
      </c>
      <c r="AC1762" s="5" t="s">
        <v>2591</v>
      </c>
      <c r="AD1762" s="90" t="str">
        <f t="shared" si="534"/>
        <v/>
      </c>
      <c r="AE1762" s="90" t="str">
        <f t="shared" si="535"/>
        <v/>
      </c>
      <c r="AF1762" t="str">
        <f t="shared" si="536"/>
        <v/>
      </c>
      <c r="AH1762" t="str">
        <f t="shared" si="523"/>
        <v/>
      </c>
      <c r="AI1762" t="str">
        <f>IF(AH1762&gt;"",VLOOKUP(AH1762,'MAATREGELEN TBV BESTEK '!$A$3:$N$34,11,FALSE),"")</f>
        <v/>
      </c>
      <c r="AJ1762" t="str">
        <f>IF(AH1762&gt;"",VLOOKUP(AH1762,'MAATREGELEN TBV BESTEK '!$A$3:$N$34,13,FALSE),"")</f>
        <v/>
      </c>
      <c r="AK1762" t="str">
        <f>IF(AH1762&gt;"",VLOOKUP(AH1762,'MAATREGELEN TBV BESTEK '!$A$3:$N$34,14,FALSE),"")</f>
        <v/>
      </c>
    </row>
    <row r="1763" spans="1:37" ht="12" customHeight="1">
      <c r="A1763" s="49">
        <v>231159.73199999999</v>
      </c>
      <c r="B1763" s="49">
        <v>431582.94500000001</v>
      </c>
      <c r="C1763" t="s">
        <v>4391</v>
      </c>
      <c r="D1763" t="s">
        <v>4563</v>
      </c>
      <c r="E1763">
        <v>4.25</v>
      </c>
      <c r="F1763" t="s">
        <v>5915</v>
      </c>
      <c r="G1763" t="s">
        <v>4314</v>
      </c>
      <c r="H1763" s="64" t="s">
        <v>4387</v>
      </c>
      <c r="J1763">
        <f t="shared" si="524"/>
        <v>1</v>
      </c>
      <c r="K1763" t="str">
        <f t="shared" si="525"/>
        <v/>
      </c>
      <c r="L1763" t="str">
        <f t="shared" si="521"/>
        <v/>
      </c>
      <c r="M1763">
        <f t="shared" si="526"/>
        <v>231159.73199999999</v>
      </c>
      <c r="N1763">
        <f t="shared" si="527"/>
        <v>431582.94500000001</v>
      </c>
      <c r="O1763" t="str">
        <f t="shared" si="528"/>
        <v>wit rondje</v>
      </c>
      <c r="P1763" t="str">
        <f t="shared" si="529"/>
        <v>DIN00541</v>
      </c>
      <c r="Q1763" t="str">
        <f t="shared" si="537"/>
        <v>Lph 4,25</v>
      </c>
      <c r="R1763" t="str">
        <f t="shared" si="522"/>
        <v/>
      </c>
      <c r="T1763" t="str">
        <f t="shared" si="530"/>
        <v>DINXPERLO</v>
      </c>
      <c r="U1763" t="str">
        <f t="shared" si="531"/>
        <v>Vriezenkamp</v>
      </c>
      <c r="V1763" s="62" t="str">
        <f t="shared" si="532"/>
        <v>DIN00541</v>
      </c>
      <c r="W1763" s="15" t="e">
        <f>IF(J1763,#REF!,"")</f>
        <v>#REF!</v>
      </c>
      <c r="X1763" s="15" t="e">
        <f>IF(J1763,#REF!,"")</f>
        <v>#REF!</v>
      </c>
      <c r="Y1763" s="62" t="str">
        <f t="shared" si="533"/>
        <v xml:space="preserve"> </v>
      </c>
      <c r="AA1763" s="69"/>
      <c r="AB1763" s="90">
        <v>4.25</v>
      </c>
      <c r="AC1763" s="5" t="s">
        <v>2591</v>
      </c>
      <c r="AD1763" s="90" t="str">
        <f t="shared" si="534"/>
        <v/>
      </c>
      <c r="AE1763" s="90" t="str">
        <f t="shared" si="535"/>
        <v/>
      </c>
      <c r="AF1763" t="str">
        <f t="shared" si="536"/>
        <v/>
      </c>
      <c r="AH1763" t="str">
        <f t="shared" si="523"/>
        <v/>
      </c>
      <c r="AI1763" t="str">
        <f>IF(AH1763&gt;"",VLOOKUP(AH1763,'MAATREGELEN TBV BESTEK '!$A$3:$N$34,11,FALSE),"")</f>
        <v/>
      </c>
      <c r="AJ1763" t="str">
        <f>IF(AH1763&gt;"",VLOOKUP(AH1763,'MAATREGELEN TBV BESTEK '!$A$3:$N$34,13,FALSE),"")</f>
        <v/>
      </c>
      <c r="AK1763" t="str">
        <f>IF(AH1763&gt;"",VLOOKUP(AH1763,'MAATREGELEN TBV BESTEK '!$A$3:$N$34,14,FALSE),"")</f>
        <v/>
      </c>
    </row>
    <row r="1764" spans="1:37" ht="12" customHeight="1">
      <c r="A1764" s="49">
        <v>231195.39</v>
      </c>
      <c r="B1764" s="49">
        <v>431594.73700000002</v>
      </c>
      <c r="C1764" t="s">
        <v>4392</v>
      </c>
      <c r="D1764" t="s">
        <v>4563</v>
      </c>
      <c r="E1764">
        <v>4.25</v>
      </c>
      <c r="F1764" t="s">
        <v>5915</v>
      </c>
      <c r="G1764" t="s">
        <v>4314</v>
      </c>
      <c r="H1764" s="64" t="s">
        <v>4387</v>
      </c>
      <c r="J1764">
        <f t="shared" si="524"/>
        <v>1</v>
      </c>
      <c r="K1764" t="str">
        <f t="shared" si="525"/>
        <v/>
      </c>
      <c r="L1764" t="str">
        <f t="shared" si="521"/>
        <v/>
      </c>
      <c r="M1764">
        <f t="shared" si="526"/>
        <v>231195.39</v>
      </c>
      <c r="N1764">
        <f t="shared" si="527"/>
        <v>431594.73700000002</v>
      </c>
      <c r="O1764" t="str">
        <f t="shared" si="528"/>
        <v>wit rondje</v>
      </c>
      <c r="P1764" t="str">
        <f t="shared" si="529"/>
        <v>DIN00542</v>
      </c>
      <c r="Q1764" t="str">
        <f t="shared" si="537"/>
        <v>Lph 4,25</v>
      </c>
      <c r="R1764" t="str">
        <f t="shared" si="522"/>
        <v/>
      </c>
      <c r="T1764" t="str">
        <f t="shared" si="530"/>
        <v>DINXPERLO</v>
      </c>
      <c r="U1764" t="str">
        <f t="shared" si="531"/>
        <v>Vriezenkamp</v>
      </c>
      <c r="V1764" s="62" t="str">
        <f t="shared" si="532"/>
        <v>DIN00542</v>
      </c>
      <c r="W1764" s="15" t="e">
        <f>IF(J1764,#REF!,"")</f>
        <v>#REF!</v>
      </c>
      <c r="X1764" s="15" t="e">
        <f>IF(J1764,#REF!,"")</f>
        <v>#REF!</v>
      </c>
      <c r="Y1764" s="62" t="str">
        <f t="shared" si="533"/>
        <v xml:space="preserve"> </v>
      </c>
      <c r="AA1764" s="69"/>
      <c r="AB1764" s="90">
        <v>4.25</v>
      </c>
      <c r="AC1764" s="5" t="s">
        <v>2591</v>
      </c>
      <c r="AD1764" s="90" t="str">
        <f t="shared" si="534"/>
        <v/>
      </c>
      <c r="AE1764" s="90" t="str">
        <f t="shared" si="535"/>
        <v/>
      </c>
      <c r="AF1764" t="str">
        <f t="shared" si="536"/>
        <v/>
      </c>
      <c r="AH1764" t="str">
        <f t="shared" si="523"/>
        <v/>
      </c>
      <c r="AI1764" t="str">
        <f>IF(AH1764&gt;"",VLOOKUP(AH1764,'MAATREGELEN TBV BESTEK '!$A$3:$N$34,11,FALSE),"")</f>
        <v/>
      </c>
      <c r="AJ1764" t="str">
        <f>IF(AH1764&gt;"",VLOOKUP(AH1764,'MAATREGELEN TBV BESTEK '!$A$3:$N$34,13,FALSE),"")</f>
        <v/>
      </c>
      <c r="AK1764" t="str">
        <f>IF(AH1764&gt;"",VLOOKUP(AH1764,'MAATREGELEN TBV BESTEK '!$A$3:$N$34,14,FALSE),"")</f>
        <v/>
      </c>
    </row>
    <row r="1765" spans="1:37" ht="12" customHeight="1">
      <c r="A1765" s="49">
        <v>231208.09700000001</v>
      </c>
      <c r="B1765" s="49">
        <v>431572.391</v>
      </c>
      <c r="C1765" t="s">
        <v>4393</v>
      </c>
      <c r="D1765" t="s">
        <v>4563</v>
      </c>
      <c r="E1765">
        <v>4.25</v>
      </c>
      <c r="F1765" t="s">
        <v>5915</v>
      </c>
      <c r="G1765" t="s">
        <v>4314</v>
      </c>
      <c r="H1765" s="64" t="s">
        <v>4387</v>
      </c>
      <c r="J1765">
        <f t="shared" si="524"/>
        <v>1</v>
      </c>
      <c r="K1765" t="str">
        <f t="shared" si="525"/>
        <v/>
      </c>
      <c r="L1765" t="str">
        <f t="shared" si="521"/>
        <v/>
      </c>
      <c r="M1765">
        <f t="shared" si="526"/>
        <v>231208.09700000001</v>
      </c>
      <c r="N1765">
        <f t="shared" si="527"/>
        <v>431572.391</v>
      </c>
      <c r="O1765" t="str">
        <f t="shared" si="528"/>
        <v>wit rondje</v>
      </c>
      <c r="P1765" t="str">
        <f t="shared" si="529"/>
        <v>DIN00543</v>
      </c>
      <c r="Q1765" t="str">
        <f t="shared" si="537"/>
        <v>Lph 4,25</v>
      </c>
      <c r="R1765" t="str">
        <f t="shared" si="522"/>
        <v/>
      </c>
      <c r="T1765" t="str">
        <f t="shared" si="530"/>
        <v>DINXPERLO</v>
      </c>
      <c r="U1765" t="str">
        <f t="shared" si="531"/>
        <v>Vriezenkamp</v>
      </c>
      <c r="V1765" s="62" t="str">
        <f t="shared" si="532"/>
        <v>DIN00543</v>
      </c>
      <c r="W1765" s="15" t="e">
        <f>IF(J1765,#REF!,"")</f>
        <v>#REF!</v>
      </c>
      <c r="X1765" s="15" t="e">
        <f>IF(J1765,#REF!,"")</f>
        <v>#REF!</v>
      </c>
      <c r="Y1765" s="62" t="str">
        <f t="shared" si="533"/>
        <v xml:space="preserve"> </v>
      </c>
      <c r="AA1765" s="69"/>
      <c r="AB1765" s="90">
        <v>4.25</v>
      </c>
      <c r="AC1765" s="5" t="s">
        <v>2591</v>
      </c>
      <c r="AD1765" s="90" t="str">
        <f t="shared" si="534"/>
        <v/>
      </c>
      <c r="AE1765" s="90" t="str">
        <f t="shared" si="535"/>
        <v/>
      </c>
      <c r="AF1765" t="str">
        <f t="shared" si="536"/>
        <v/>
      </c>
      <c r="AH1765" t="str">
        <f t="shared" si="523"/>
        <v/>
      </c>
      <c r="AI1765" t="str">
        <f>IF(AH1765&gt;"",VLOOKUP(AH1765,'MAATREGELEN TBV BESTEK '!$A$3:$N$34,11,FALSE),"")</f>
        <v/>
      </c>
      <c r="AJ1765" t="str">
        <f>IF(AH1765&gt;"",VLOOKUP(AH1765,'MAATREGELEN TBV BESTEK '!$A$3:$N$34,13,FALSE),"")</f>
        <v/>
      </c>
      <c r="AK1765" t="str">
        <f>IF(AH1765&gt;"",VLOOKUP(AH1765,'MAATREGELEN TBV BESTEK '!$A$3:$N$34,14,FALSE),"")</f>
        <v/>
      </c>
    </row>
    <row r="1766" spans="1:37" ht="12" customHeight="1">
      <c r="A1766" s="49">
        <v>231246.402</v>
      </c>
      <c r="B1766" s="49">
        <v>431584.826</v>
      </c>
      <c r="C1766" t="s">
        <v>4411</v>
      </c>
      <c r="D1766" t="s">
        <v>4563</v>
      </c>
      <c r="E1766">
        <v>4</v>
      </c>
      <c r="F1766" t="s">
        <v>5915</v>
      </c>
      <c r="G1766" t="s">
        <v>4314</v>
      </c>
      <c r="H1766" s="64" t="s">
        <v>4387</v>
      </c>
      <c r="J1766">
        <f t="shared" si="524"/>
        <v>1</v>
      </c>
      <c r="K1766" t="str">
        <f t="shared" si="525"/>
        <v/>
      </c>
      <c r="L1766" t="str">
        <f t="shared" si="521"/>
        <v/>
      </c>
      <c r="M1766">
        <f t="shared" si="526"/>
        <v>231246.402</v>
      </c>
      <c r="N1766">
        <f t="shared" si="527"/>
        <v>431584.826</v>
      </c>
      <c r="O1766" t="str">
        <f t="shared" si="528"/>
        <v>wit rondje</v>
      </c>
      <c r="P1766" t="str">
        <f t="shared" si="529"/>
        <v>DIN00544</v>
      </c>
      <c r="Q1766" t="str">
        <f t="shared" si="537"/>
        <v>Lph 4</v>
      </c>
      <c r="R1766" t="str">
        <f t="shared" si="522"/>
        <v/>
      </c>
      <c r="T1766" t="str">
        <f t="shared" si="530"/>
        <v>DINXPERLO</v>
      </c>
      <c r="U1766" t="str">
        <f t="shared" si="531"/>
        <v>Vriezenkamp</v>
      </c>
      <c r="V1766" s="62" t="str">
        <f t="shared" si="532"/>
        <v>DIN00544</v>
      </c>
      <c r="W1766" s="15" t="e">
        <f>IF(J1766,#REF!,"")</f>
        <v>#REF!</v>
      </c>
      <c r="X1766" s="15" t="e">
        <f>IF(J1766,#REF!,"")</f>
        <v>#REF!</v>
      </c>
      <c r="Y1766" s="62" t="str">
        <f t="shared" si="533"/>
        <v xml:space="preserve"> </v>
      </c>
      <c r="AA1766" s="69"/>
      <c r="AB1766" s="90">
        <v>4</v>
      </c>
      <c r="AC1766" s="5" t="s">
        <v>2591</v>
      </c>
      <c r="AD1766" s="90" t="str">
        <f t="shared" si="534"/>
        <v/>
      </c>
      <c r="AE1766" s="90" t="str">
        <f t="shared" si="535"/>
        <v/>
      </c>
      <c r="AF1766" t="str">
        <f t="shared" si="536"/>
        <v/>
      </c>
      <c r="AH1766" t="str">
        <f t="shared" si="523"/>
        <v/>
      </c>
      <c r="AI1766" t="str">
        <f>IF(AH1766&gt;"",VLOOKUP(AH1766,'MAATREGELEN TBV BESTEK '!$A$3:$N$34,11,FALSE),"")</f>
        <v/>
      </c>
      <c r="AJ1766" t="str">
        <f>IF(AH1766&gt;"",VLOOKUP(AH1766,'MAATREGELEN TBV BESTEK '!$A$3:$N$34,13,FALSE),"")</f>
        <v/>
      </c>
      <c r="AK1766" t="str">
        <f>IF(AH1766&gt;"",VLOOKUP(AH1766,'MAATREGELEN TBV BESTEK '!$A$3:$N$34,14,FALSE),"")</f>
        <v/>
      </c>
    </row>
    <row r="1767" spans="1:37" ht="12" customHeight="1">
      <c r="A1767" s="49">
        <v>231062.31</v>
      </c>
      <c r="B1767" s="49">
        <v>431487.19900000002</v>
      </c>
      <c r="C1767" t="s">
        <v>4394</v>
      </c>
      <c r="D1767" t="s">
        <v>4563</v>
      </c>
      <c r="E1767">
        <v>4.25</v>
      </c>
      <c r="F1767" t="s">
        <v>5915</v>
      </c>
      <c r="G1767" t="s">
        <v>4314</v>
      </c>
      <c r="H1767" s="64" t="s">
        <v>4387</v>
      </c>
      <c r="J1767">
        <f t="shared" si="524"/>
        <v>1</v>
      </c>
      <c r="K1767" t="str">
        <f t="shared" si="525"/>
        <v/>
      </c>
      <c r="L1767" t="str">
        <f t="shared" si="521"/>
        <v/>
      </c>
      <c r="M1767">
        <f t="shared" si="526"/>
        <v>231062.31</v>
      </c>
      <c r="N1767">
        <f t="shared" si="527"/>
        <v>431487.19900000002</v>
      </c>
      <c r="O1767" t="str">
        <f t="shared" si="528"/>
        <v>wit rondje</v>
      </c>
      <c r="P1767" t="str">
        <f t="shared" si="529"/>
        <v>DIN00616</v>
      </c>
      <c r="Q1767" t="str">
        <f t="shared" si="537"/>
        <v>Lph 4,25</v>
      </c>
      <c r="R1767" t="str">
        <f t="shared" si="522"/>
        <v/>
      </c>
      <c r="T1767" t="str">
        <f t="shared" si="530"/>
        <v>DINXPERLO</v>
      </c>
      <c r="U1767" t="str">
        <f t="shared" si="531"/>
        <v>Vriezenkamp</v>
      </c>
      <c r="V1767" s="62" t="str">
        <f t="shared" si="532"/>
        <v>DIN00616</v>
      </c>
      <c r="W1767" s="15" t="e">
        <f>IF(J1767,#REF!,"")</f>
        <v>#REF!</v>
      </c>
      <c r="X1767" s="15" t="e">
        <f>IF(J1767,#REF!,"")</f>
        <v>#REF!</v>
      </c>
      <c r="Y1767" s="62" t="str">
        <f t="shared" si="533"/>
        <v xml:space="preserve"> </v>
      </c>
      <c r="AA1767" s="69"/>
      <c r="AB1767" s="90">
        <v>4.25</v>
      </c>
      <c r="AC1767" s="5" t="s">
        <v>2591</v>
      </c>
      <c r="AD1767" s="90" t="str">
        <f t="shared" si="534"/>
        <v/>
      </c>
      <c r="AE1767" s="90" t="str">
        <f t="shared" si="535"/>
        <v/>
      </c>
      <c r="AF1767" t="str">
        <f t="shared" si="536"/>
        <v/>
      </c>
      <c r="AH1767" t="str">
        <f t="shared" si="523"/>
        <v/>
      </c>
      <c r="AI1767" t="str">
        <f>IF(AH1767&gt;"",VLOOKUP(AH1767,'MAATREGELEN TBV BESTEK '!$A$3:$N$34,11,FALSE),"")</f>
        <v/>
      </c>
      <c r="AJ1767" t="str">
        <f>IF(AH1767&gt;"",VLOOKUP(AH1767,'MAATREGELEN TBV BESTEK '!$A$3:$N$34,13,FALSE),"")</f>
        <v/>
      </c>
      <c r="AK1767" t="str">
        <f>IF(AH1767&gt;"",VLOOKUP(AH1767,'MAATREGELEN TBV BESTEK '!$A$3:$N$34,14,FALSE),"")</f>
        <v/>
      </c>
    </row>
    <row r="1768" spans="1:37" ht="12" customHeight="1">
      <c r="A1768" s="49">
        <v>231104.84</v>
      </c>
      <c r="B1768" s="49">
        <v>431495.14</v>
      </c>
      <c r="C1768" t="s">
        <v>4386</v>
      </c>
      <c r="D1768" t="s">
        <v>4563</v>
      </c>
      <c r="E1768">
        <v>4.25</v>
      </c>
      <c r="F1768" t="s">
        <v>5915</v>
      </c>
      <c r="G1768" t="s">
        <v>4314</v>
      </c>
      <c r="H1768" s="64" t="s">
        <v>4387</v>
      </c>
      <c r="J1768">
        <f t="shared" si="524"/>
        <v>1</v>
      </c>
      <c r="K1768" t="str">
        <f t="shared" si="525"/>
        <v/>
      </c>
      <c r="L1768" t="str">
        <f t="shared" si="521"/>
        <v/>
      </c>
      <c r="M1768">
        <f t="shared" si="526"/>
        <v>231104.84</v>
      </c>
      <c r="N1768">
        <f t="shared" si="527"/>
        <v>431495.14</v>
      </c>
      <c r="O1768" t="str">
        <f t="shared" si="528"/>
        <v>wit rondje</v>
      </c>
      <c r="P1768" t="str">
        <f t="shared" si="529"/>
        <v>DIN00617</v>
      </c>
      <c r="Q1768" t="str">
        <f t="shared" si="537"/>
        <v>Lph 4,25</v>
      </c>
      <c r="R1768" t="str">
        <f t="shared" si="522"/>
        <v/>
      </c>
      <c r="T1768" t="str">
        <f t="shared" si="530"/>
        <v>DINXPERLO</v>
      </c>
      <c r="U1768" t="str">
        <f t="shared" si="531"/>
        <v>Vriezenkamp</v>
      </c>
      <c r="V1768" s="62" t="str">
        <f t="shared" si="532"/>
        <v>DIN00617</v>
      </c>
      <c r="W1768" s="15" t="e">
        <f>IF(J1768,#REF!,"")</f>
        <v>#REF!</v>
      </c>
      <c r="X1768" s="15" t="e">
        <f>IF(J1768,#REF!,"")</f>
        <v>#REF!</v>
      </c>
      <c r="Y1768" s="62" t="str">
        <f t="shared" si="533"/>
        <v xml:space="preserve"> </v>
      </c>
      <c r="AA1768" s="69"/>
      <c r="AB1768" s="90">
        <v>4.25</v>
      </c>
      <c r="AC1768" s="5" t="s">
        <v>2591</v>
      </c>
      <c r="AD1768" s="90" t="str">
        <f t="shared" si="534"/>
        <v/>
      </c>
      <c r="AE1768" s="90" t="str">
        <f t="shared" si="535"/>
        <v/>
      </c>
      <c r="AF1768" t="str">
        <f t="shared" si="536"/>
        <v/>
      </c>
      <c r="AH1768" t="str">
        <f t="shared" si="523"/>
        <v/>
      </c>
      <c r="AI1768" t="str">
        <f>IF(AH1768&gt;"",VLOOKUP(AH1768,'MAATREGELEN TBV BESTEK '!$A$3:$N$34,11,FALSE),"")</f>
        <v/>
      </c>
      <c r="AJ1768" t="str">
        <f>IF(AH1768&gt;"",VLOOKUP(AH1768,'MAATREGELEN TBV BESTEK '!$A$3:$N$34,13,FALSE),"")</f>
        <v/>
      </c>
      <c r="AK1768" t="str">
        <f>IF(AH1768&gt;"",VLOOKUP(AH1768,'MAATREGELEN TBV BESTEK '!$A$3:$N$34,14,FALSE),"")</f>
        <v/>
      </c>
    </row>
    <row r="1769" spans="1:37" ht="12" customHeight="1">
      <c r="A1769" s="49">
        <v>231081.48699999999</v>
      </c>
      <c r="B1769" s="49">
        <v>431473.69799999997</v>
      </c>
      <c r="C1769" t="s">
        <v>4395</v>
      </c>
      <c r="D1769" t="s">
        <v>4563</v>
      </c>
      <c r="E1769">
        <v>4.25</v>
      </c>
      <c r="F1769" t="s">
        <v>5915</v>
      </c>
      <c r="G1769" t="s">
        <v>4314</v>
      </c>
      <c r="H1769" s="64" t="s">
        <v>4387</v>
      </c>
      <c r="J1769">
        <f t="shared" si="524"/>
        <v>1</v>
      </c>
      <c r="K1769" t="str">
        <f t="shared" si="525"/>
        <v/>
      </c>
      <c r="L1769" t="str">
        <f t="shared" si="521"/>
        <v/>
      </c>
      <c r="M1769">
        <f t="shared" si="526"/>
        <v>231081.48699999999</v>
      </c>
      <c r="N1769">
        <f t="shared" si="527"/>
        <v>431473.69799999997</v>
      </c>
      <c r="O1769" t="str">
        <f t="shared" si="528"/>
        <v>wit rondje</v>
      </c>
      <c r="P1769" t="str">
        <f t="shared" si="529"/>
        <v>DIN00619</v>
      </c>
      <c r="Q1769" t="str">
        <f t="shared" si="537"/>
        <v>Lph 4,25</v>
      </c>
      <c r="R1769" t="str">
        <f t="shared" si="522"/>
        <v/>
      </c>
      <c r="T1769" t="str">
        <f t="shared" si="530"/>
        <v>DINXPERLO</v>
      </c>
      <c r="U1769" t="str">
        <f t="shared" si="531"/>
        <v>Vriezenkamp</v>
      </c>
      <c r="V1769" s="62" t="str">
        <f t="shared" si="532"/>
        <v>DIN00619</v>
      </c>
      <c r="W1769" s="15" t="e">
        <f>IF(J1769,#REF!,"")</f>
        <v>#REF!</v>
      </c>
      <c r="X1769" s="15" t="e">
        <f>IF(J1769,#REF!,"")</f>
        <v>#REF!</v>
      </c>
      <c r="Y1769" s="62" t="str">
        <f t="shared" si="533"/>
        <v xml:space="preserve"> </v>
      </c>
      <c r="AA1769" s="69"/>
      <c r="AB1769" s="90">
        <v>4.25</v>
      </c>
      <c r="AC1769" s="5" t="s">
        <v>2591</v>
      </c>
      <c r="AD1769" s="90" t="str">
        <f t="shared" si="534"/>
        <v/>
      </c>
      <c r="AE1769" s="90" t="str">
        <f t="shared" si="535"/>
        <v/>
      </c>
      <c r="AF1769" t="str">
        <f t="shared" si="536"/>
        <v/>
      </c>
      <c r="AH1769" t="str">
        <f t="shared" si="523"/>
        <v/>
      </c>
      <c r="AI1769" t="str">
        <f>IF(AH1769&gt;"",VLOOKUP(AH1769,'MAATREGELEN TBV BESTEK '!$A$3:$N$34,11,FALSE),"")</f>
        <v/>
      </c>
      <c r="AJ1769" t="str">
        <f>IF(AH1769&gt;"",VLOOKUP(AH1769,'MAATREGELEN TBV BESTEK '!$A$3:$N$34,13,FALSE),"")</f>
        <v/>
      </c>
      <c r="AK1769" t="str">
        <f>IF(AH1769&gt;"",VLOOKUP(AH1769,'MAATREGELEN TBV BESTEK '!$A$3:$N$34,14,FALSE),"")</f>
        <v/>
      </c>
    </row>
    <row r="1770" spans="1:37" ht="12" customHeight="1">
      <c r="A1770" s="49">
        <v>231090.462</v>
      </c>
      <c r="B1770" s="49">
        <v>431453.34499999997</v>
      </c>
      <c r="C1770" t="s">
        <v>4396</v>
      </c>
      <c r="D1770" t="s">
        <v>4563</v>
      </c>
      <c r="E1770">
        <v>4.25</v>
      </c>
      <c r="F1770" t="s">
        <v>5915</v>
      </c>
      <c r="G1770" t="s">
        <v>4314</v>
      </c>
      <c r="H1770" s="64" t="s">
        <v>4387</v>
      </c>
      <c r="J1770">
        <f t="shared" si="524"/>
        <v>1</v>
      </c>
      <c r="K1770" t="str">
        <f t="shared" si="525"/>
        <v/>
      </c>
      <c r="L1770" t="str">
        <f t="shared" si="521"/>
        <v/>
      </c>
      <c r="M1770">
        <f t="shared" si="526"/>
        <v>231090.462</v>
      </c>
      <c r="N1770">
        <f t="shared" si="527"/>
        <v>431453.34499999997</v>
      </c>
      <c r="O1770" t="str">
        <f t="shared" si="528"/>
        <v>wit rondje</v>
      </c>
      <c r="P1770" t="str">
        <f t="shared" si="529"/>
        <v>DIN00620</v>
      </c>
      <c r="Q1770" t="str">
        <f t="shared" si="537"/>
        <v>Lph 4,25</v>
      </c>
      <c r="R1770" t="str">
        <f t="shared" si="522"/>
        <v/>
      </c>
      <c r="T1770" t="str">
        <f t="shared" si="530"/>
        <v>DINXPERLO</v>
      </c>
      <c r="U1770" t="str">
        <f t="shared" si="531"/>
        <v>Vriezenkamp</v>
      </c>
      <c r="V1770" s="62" t="str">
        <f t="shared" si="532"/>
        <v>DIN00620</v>
      </c>
      <c r="W1770" s="15" t="e">
        <f>IF(J1770,#REF!,"")</f>
        <v>#REF!</v>
      </c>
      <c r="X1770" s="15" t="e">
        <f>IF(J1770,#REF!,"")</f>
        <v>#REF!</v>
      </c>
      <c r="Y1770" s="62" t="str">
        <f t="shared" si="533"/>
        <v xml:space="preserve"> </v>
      </c>
      <c r="AA1770" s="69"/>
      <c r="AB1770" s="90">
        <v>4.25</v>
      </c>
      <c r="AC1770" s="5" t="s">
        <v>2591</v>
      </c>
      <c r="AD1770" s="90" t="str">
        <f t="shared" si="534"/>
        <v/>
      </c>
      <c r="AE1770" s="90" t="str">
        <f t="shared" si="535"/>
        <v/>
      </c>
      <c r="AF1770" t="str">
        <f t="shared" si="536"/>
        <v/>
      </c>
      <c r="AH1770" t="str">
        <f t="shared" si="523"/>
        <v/>
      </c>
      <c r="AI1770" t="str">
        <f>IF(AH1770&gt;"",VLOOKUP(AH1770,'MAATREGELEN TBV BESTEK '!$A$3:$N$34,11,FALSE),"")</f>
        <v/>
      </c>
      <c r="AJ1770" t="str">
        <f>IF(AH1770&gt;"",VLOOKUP(AH1770,'MAATREGELEN TBV BESTEK '!$A$3:$N$34,13,FALSE),"")</f>
        <v/>
      </c>
      <c r="AK1770" t="str">
        <f>IF(AH1770&gt;"",VLOOKUP(AH1770,'MAATREGELEN TBV BESTEK '!$A$3:$N$34,14,FALSE),"")</f>
        <v/>
      </c>
    </row>
    <row r="1771" spans="1:37" ht="12" customHeight="1">
      <c r="A1771" s="49">
        <v>231121.19699999999</v>
      </c>
      <c r="B1771" s="49">
        <v>431482.321</v>
      </c>
      <c r="C1771" t="s">
        <v>4397</v>
      </c>
      <c r="D1771" t="s">
        <v>4563</v>
      </c>
      <c r="E1771">
        <v>4.25</v>
      </c>
      <c r="F1771" t="s">
        <v>5915</v>
      </c>
      <c r="G1771" t="s">
        <v>4314</v>
      </c>
      <c r="H1771" s="64" t="s">
        <v>4387</v>
      </c>
      <c r="J1771">
        <f t="shared" si="524"/>
        <v>1</v>
      </c>
      <c r="K1771" t="str">
        <f t="shared" si="525"/>
        <v/>
      </c>
      <c r="L1771" t="str">
        <f t="shared" si="521"/>
        <v/>
      </c>
      <c r="M1771">
        <f t="shared" si="526"/>
        <v>231121.19699999999</v>
      </c>
      <c r="N1771">
        <f t="shared" si="527"/>
        <v>431482.321</v>
      </c>
      <c r="O1771" t="str">
        <f t="shared" si="528"/>
        <v>wit rondje</v>
      </c>
      <c r="P1771" t="str">
        <f t="shared" si="529"/>
        <v>DIN00621</v>
      </c>
      <c r="Q1771" t="str">
        <f t="shared" si="537"/>
        <v>Lph 4,25</v>
      </c>
      <c r="R1771" t="str">
        <f t="shared" si="522"/>
        <v/>
      </c>
      <c r="T1771" t="str">
        <f t="shared" si="530"/>
        <v>DINXPERLO</v>
      </c>
      <c r="U1771" t="str">
        <f t="shared" si="531"/>
        <v>Vriezenkamp</v>
      </c>
      <c r="V1771" s="62" t="str">
        <f t="shared" si="532"/>
        <v>DIN00621</v>
      </c>
      <c r="W1771" s="15" t="e">
        <f>IF(J1771,#REF!,"")</f>
        <v>#REF!</v>
      </c>
      <c r="X1771" s="15" t="e">
        <f>IF(J1771,#REF!,"")</f>
        <v>#REF!</v>
      </c>
      <c r="Y1771" s="62" t="str">
        <f t="shared" si="533"/>
        <v xml:space="preserve"> </v>
      </c>
      <c r="AA1771" s="69"/>
      <c r="AB1771" s="90">
        <v>4.25</v>
      </c>
      <c r="AC1771" s="5" t="s">
        <v>2591</v>
      </c>
      <c r="AD1771" s="90" t="str">
        <f t="shared" si="534"/>
        <v/>
      </c>
      <c r="AE1771" s="90" t="str">
        <f t="shared" si="535"/>
        <v/>
      </c>
      <c r="AF1771" t="str">
        <f t="shared" si="536"/>
        <v/>
      </c>
      <c r="AH1771" t="str">
        <f t="shared" si="523"/>
        <v/>
      </c>
      <c r="AI1771" t="str">
        <f>IF(AH1771&gt;"",VLOOKUP(AH1771,'MAATREGELEN TBV BESTEK '!$A$3:$N$34,11,FALSE),"")</f>
        <v/>
      </c>
      <c r="AJ1771" t="str">
        <f>IF(AH1771&gt;"",VLOOKUP(AH1771,'MAATREGELEN TBV BESTEK '!$A$3:$N$34,13,FALSE),"")</f>
        <v/>
      </c>
      <c r="AK1771" t="str">
        <f>IF(AH1771&gt;"",VLOOKUP(AH1771,'MAATREGELEN TBV BESTEK '!$A$3:$N$34,14,FALSE),"")</f>
        <v/>
      </c>
    </row>
    <row r="1772" spans="1:37" ht="12" customHeight="1">
      <c r="A1772" s="49">
        <v>231120.93799999999</v>
      </c>
      <c r="B1772" s="49">
        <v>431451.00099999999</v>
      </c>
      <c r="C1772" t="s">
        <v>4398</v>
      </c>
      <c r="D1772" t="s">
        <v>4563</v>
      </c>
      <c r="E1772">
        <v>4.25</v>
      </c>
      <c r="F1772" t="s">
        <v>5915</v>
      </c>
      <c r="G1772" t="s">
        <v>4314</v>
      </c>
      <c r="H1772" s="64" t="s">
        <v>4387</v>
      </c>
      <c r="J1772">
        <f t="shared" si="524"/>
        <v>1</v>
      </c>
      <c r="K1772" t="str">
        <f t="shared" si="525"/>
        <v/>
      </c>
      <c r="L1772" t="str">
        <f t="shared" si="521"/>
        <v/>
      </c>
      <c r="M1772">
        <f t="shared" si="526"/>
        <v>231120.93799999999</v>
      </c>
      <c r="N1772">
        <f t="shared" si="527"/>
        <v>431451.00099999999</v>
      </c>
      <c r="O1772" t="str">
        <f t="shared" si="528"/>
        <v>wit rondje</v>
      </c>
      <c r="P1772" t="str">
        <f t="shared" si="529"/>
        <v>DIN00622</v>
      </c>
      <c r="Q1772" t="str">
        <f t="shared" si="537"/>
        <v>Lph 4,25</v>
      </c>
      <c r="R1772" t="str">
        <f t="shared" si="522"/>
        <v/>
      </c>
      <c r="T1772" t="str">
        <f t="shared" si="530"/>
        <v>DINXPERLO</v>
      </c>
      <c r="U1772" t="str">
        <f t="shared" si="531"/>
        <v>Vriezenkamp</v>
      </c>
      <c r="V1772" s="62" t="str">
        <f t="shared" si="532"/>
        <v>DIN00622</v>
      </c>
      <c r="W1772" s="15" t="e">
        <f>IF(J1772,#REF!,"")</f>
        <v>#REF!</v>
      </c>
      <c r="X1772" s="15" t="e">
        <f>IF(J1772,#REF!,"")</f>
        <v>#REF!</v>
      </c>
      <c r="Y1772" s="62" t="str">
        <f t="shared" si="533"/>
        <v xml:space="preserve"> </v>
      </c>
      <c r="AA1772" s="69"/>
      <c r="AB1772" s="90">
        <v>4.25</v>
      </c>
      <c r="AC1772" s="5" t="s">
        <v>2591</v>
      </c>
      <c r="AD1772" s="90" t="str">
        <f t="shared" si="534"/>
        <v/>
      </c>
      <c r="AE1772" s="90" t="str">
        <f t="shared" si="535"/>
        <v/>
      </c>
      <c r="AF1772" t="str">
        <f t="shared" si="536"/>
        <v/>
      </c>
      <c r="AH1772" t="str">
        <f t="shared" si="523"/>
        <v/>
      </c>
      <c r="AI1772" t="str">
        <f>IF(AH1772&gt;"",VLOOKUP(AH1772,'MAATREGELEN TBV BESTEK '!$A$3:$N$34,11,FALSE),"")</f>
        <v/>
      </c>
      <c r="AJ1772" t="str">
        <f>IF(AH1772&gt;"",VLOOKUP(AH1772,'MAATREGELEN TBV BESTEK '!$A$3:$N$34,13,FALSE),"")</f>
        <v/>
      </c>
      <c r="AK1772" t="str">
        <f>IF(AH1772&gt;"",VLOOKUP(AH1772,'MAATREGELEN TBV BESTEK '!$A$3:$N$34,14,FALSE),"")</f>
        <v/>
      </c>
    </row>
    <row r="1773" spans="1:37" ht="12" customHeight="1">
      <c r="A1773" s="49">
        <v>231147.617</v>
      </c>
      <c r="B1773" s="49">
        <v>431464.902</v>
      </c>
      <c r="C1773" t="s">
        <v>4399</v>
      </c>
      <c r="D1773" t="s">
        <v>4563</v>
      </c>
      <c r="E1773">
        <v>4.25</v>
      </c>
      <c r="F1773" t="s">
        <v>5915</v>
      </c>
      <c r="G1773" t="s">
        <v>4314</v>
      </c>
      <c r="H1773" s="64" t="s">
        <v>4387</v>
      </c>
      <c r="J1773">
        <f t="shared" si="524"/>
        <v>1</v>
      </c>
      <c r="K1773" t="str">
        <f t="shared" si="525"/>
        <v/>
      </c>
      <c r="L1773" t="str">
        <f t="shared" si="521"/>
        <v/>
      </c>
      <c r="M1773">
        <f t="shared" si="526"/>
        <v>231147.617</v>
      </c>
      <c r="N1773">
        <f t="shared" si="527"/>
        <v>431464.902</v>
      </c>
      <c r="O1773" t="str">
        <f t="shared" si="528"/>
        <v>wit rondje</v>
      </c>
      <c r="P1773" t="str">
        <f t="shared" si="529"/>
        <v>DIN00623</v>
      </c>
      <c r="Q1773" t="str">
        <f t="shared" si="537"/>
        <v>Lph 4,25</v>
      </c>
      <c r="R1773" t="str">
        <f t="shared" si="522"/>
        <v/>
      </c>
      <c r="T1773" t="str">
        <f t="shared" si="530"/>
        <v>DINXPERLO</v>
      </c>
      <c r="U1773" t="str">
        <f t="shared" si="531"/>
        <v>Vriezenkamp</v>
      </c>
      <c r="V1773" s="62" t="str">
        <f t="shared" si="532"/>
        <v>DIN00623</v>
      </c>
      <c r="W1773" s="15" t="e">
        <f>IF(J1773,#REF!,"")</f>
        <v>#REF!</v>
      </c>
      <c r="X1773" s="15" t="e">
        <f>IF(J1773,#REF!,"")</f>
        <v>#REF!</v>
      </c>
      <c r="Y1773" s="62" t="str">
        <f t="shared" si="533"/>
        <v xml:space="preserve"> </v>
      </c>
      <c r="AA1773" s="69"/>
      <c r="AB1773" s="90">
        <v>4.25</v>
      </c>
      <c r="AC1773" s="5" t="s">
        <v>2591</v>
      </c>
      <c r="AD1773" s="90" t="str">
        <f t="shared" si="534"/>
        <v/>
      </c>
      <c r="AE1773" s="90" t="str">
        <f t="shared" si="535"/>
        <v/>
      </c>
      <c r="AF1773" t="str">
        <f t="shared" si="536"/>
        <v/>
      </c>
      <c r="AH1773" t="str">
        <f t="shared" si="523"/>
        <v/>
      </c>
      <c r="AI1773" t="str">
        <f>IF(AH1773&gt;"",VLOOKUP(AH1773,'MAATREGELEN TBV BESTEK '!$A$3:$N$34,11,FALSE),"")</f>
        <v/>
      </c>
      <c r="AJ1773" t="str">
        <f>IF(AH1773&gt;"",VLOOKUP(AH1773,'MAATREGELEN TBV BESTEK '!$A$3:$N$34,13,FALSE),"")</f>
        <v/>
      </c>
      <c r="AK1773" t="str">
        <f>IF(AH1773&gt;"",VLOOKUP(AH1773,'MAATREGELEN TBV BESTEK '!$A$3:$N$34,14,FALSE),"")</f>
        <v/>
      </c>
    </row>
    <row r="1774" spans="1:37" ht="12" customHeight="1">
      <c r="A1774" s="49">
        <v>231124.48699999999</v>
      </c>
      <c r="B1774" s="49">
        <v>431543.09700000001</v>
      </c>
      <c r="C1774" t="s">
        <v>4400</v>
      </c>
      <c r="D1774" t="s">
        <v>4563</v>
      </c>
      <c r="E1774">
        <v>4.25</v>
      </c>
      <c r="F1774" t="s">
        <v>5915</v>
      </c>
      <c r="G1774" t="s">
        <v>4314</v>
      </c>
      <c r="H1774" s="64" t="s">
        <v>4387</v>
      </c>
      <c r="J1774">
        <f t="shared" si="524"/>
        <v>1</v>
      </c>
      <c r="K1774" t="str">
        <f t="shared" si="525"/>
        <v/>
      </c>
      <c r="L1774" t="str">
        <f t="shared" si="521"/>
        <v/>
      </c>
      <c r="M1774">
        <f t="shared" si="526"/>
        <v>231124.48699999999</v>
      </c>
      <c r="N1774">
        <f t="shared" si="527"/>
        <v>431543.09700000001</v>
      </c>
      <c r="O1774" t="str">
        <f t="shared" si="528"/>
        <v>wit rondje</v>
      </c>
      <c r="P1774" t="str">
        <f t="shared" si="529"/>
        <v>DIN00624</v>
      </c>
      <c r="Q1774" t="str">
        <f t="shared" si="537"/>
        <v>Lph 4,25</v>
      </c>
      <c r="R1774" t="str">
        <f t="shared" si="522"/>
        <v/>
      </c>
      <c r="T1774" t="str">
        <f t="shared" si="530"/>
        <v>DINXPERLO</v>
      </c>
      <c r="U1774" t="str">
        <f t="shared" si="531"/>
        <v>Vriezenkamp</v>
      </c>
      <c r="V1774" s="62" t="str">
        <f t="shared" si="532"/>
        <v>DIN00624</v>
      </c>
      <c r="W1774" s="15" t="e">
        <f>IF(J1774,#REF!,"")</f>
        <v>#REF!</v>
      </c>
      <c r="X1774" s="15" t="e">
        <f>IF(J1774,#REF!,"")</f>
        <v>#REF!</v>
      </c>
      <c r="Y1774" s="62" t="str">
        <f t="shared" si="533"/>
        <v xml:space="preserve"> </v>
      </c>
      <c r="AA1774" s="69"/>
      <c r="AB1774" s="90">
        <v>4.25</v>
      </c>
      <c r="AC1774" s="5" t="s">
        <v>2591</v>
      </c>
      <c r="AD1774" s="90" t="str">
        <f t="shared" si="534"/>
        <v/>
      </c>
      <c r="AE1774" s="90" t="str">
        <f t="shared" si="535"/>
        <v/>
      </c>
      <c r="AF1774" t="str">
        <f t="shared" si="536"/>
        <v/>
      </c>
      <c r="AH1774" t="str">
        <f t="shared" si="523"/>
        <v/>
      </c>
      <c r="AI1774" t="str">
        <f>IF(AH1774&gt;"",VLOOKUP(AH1774,'MAATREGELEN TBV BESTEK '!$A$3:$N$34,11,FALSE),"")</f>
        <v/>
      </c>
      <c r="AJ1774" t="str">
        <f>IF(AH1774&gt;"",VLOOKUP(AH1774,'MAATREGELEN TBV BESTEK '!$A$3:$N$34,13,FALSE),"")</f>
        <v/>
      </c>
      <c r="AK1774" t="str">
        <f>IF(AH1774&gt;"",VLOOKUP(AH1774,'MAATREGELEN TBV BESTEK '!$A$3:$N$34,14,FALSE),"")</f>
        <v/>
      </c>
    </row>
    <row r="1775" spans="1:37" ht="12" customHeight="1">
      <c r="A1775" s="49">
        <v>231138.815</v>
      </c>
      <c r="B1775" s="49">
        <v>431513.54499999998</v>
      </c>
      <c r="C1775" t="s">
        <v>4401</v>
      </c>
      <c r="D1775" t="s">
        <v>4563</v>
      </c>
      <c r="E1775">
        <v>4.25</v>
      </c>
      <c r="F1775" t="s">
        <v>5915</v>
      </c>
      <c r="G1775" t="s">
        <v>4314</v>
      </c>
      <c r="H1775" s="64" t="s">
        <v>4387</v>
      </c>
      <c r="J1775">
        <f t="shared" si="524"/>
        <v>1</v>
      </c>
      <c r="K1775" t="str">
        <f t="shared" si="525"/>
        <v/>
      </c>
      <c r="L1775" t="str">
        <f t="shared" si="521"/>
        <v/>
      </c>
      <c r="M1775">
        <f t="shared" si="526"/>
        <v>231138.815</v>
      </c>
      <c r="N1775">
        <f t="shared" si="527"/>
        <v>431513.54499999998</v>
      </c>
      <c r="O1775" t="str">
        <f t="shared" si="528"/>
        <v>wit rondje</v>
      </c>
      <c r="P1775" t="str">
        <f t="shared" si="529"/>
        <v>DIN00625</v>
      </c>
      <c r="Q1775" t="str">
        <f t="shared" si="537"/>
        <v>Lph 4,25</v>
      </c>
      <c r="R1775" t="str">
        <f t="shared" si="522"/>
        <v/>
      </c>
      <c r="T1775" t="str">
        <f t="shared" si="530"/>
        <v>DINXPERLO</v>
      </c>
      <c r="U1775" t="str">
        <f t="shared" si="531"/>
        <v>Vriezenkamp</v>
      </c>
      <c r="V1775" s="62" t="str">
        <f t="shared" si="532"/>
        <v>DIN00625</v>
      </c>
      <c r="W1775" s="15" t="e">
        <f>IF(J1775,#REF!,"")</f>
        <v>#REF!</v>
      </c>
      <c r="X1775" s="15" t="e">
        <f>IF(J1775,#REF!,"")</f>
        <v>#REF!</v>
      </c>
      <c r="Y1775" s="62" t="str">
        <f t="shared" si="533"/>
        <v xml:space="preserve"> </v>
      </c>
      <c r="AA1775" s="69"/>
      <c r="AB1775" s="90">
        <v>4.25</v>
      </c>
      <c r="AC1775" s="5" t="s">
        <v>2591</v>
      </c>
      <c r="AD1775" s="90" t="str">
        <f t="shared" si="534"/>
        <v/>
      </c>
      <c r="AE1775" s="90" t="str">
        <f t="shared" si="535"/>
        <v/>
      </c>
      <c r="AF1775" t="str">
        <f t="shared" si="536"/>
        <v/>
      </c>
      <c r="AH1775" t="str">
        <f t="shared" si="523"/>
        <v/>
      </c>
      <c r="AI1775" t="str">
        <f>IF(AH1775&gt;"",VLOOKUP(AH1775,'MAATREGELEN TBV BESTEK '!$A$3:$N$34,11,FALSE),"")</f>
        <v/>
      </c>
      <c r="AJ1775" t="str">
        <f>IF(AH1775&gt;"",VLOOKUP(AH1775,'MAATREGELEN TBV BESTEK '!$A$3:$N$34,13,FALSE),"")</f>
        <v/>
      </c>
      <c r="AK1775" t="str">
        <f>IF(AH1775&gt;"",VLOOKUP(AH1775,'MAATREGELEN TBV BESTEK '!$A$3:$N$34,14,FALSE),"")</f>
        <v/>
      </c>
    </row>
    <row r="1776" spans="1:37" ht="12" customHeight="1">
      <c r="A1776" s="49">
        <v>231168.93400000001</v>
      </c>
      <c r="B1776" s="49">
        <v>431551.223</v>
      </c>
      <c r="C1776" t="s">
        <v>4402</v>
      </c>
      <c r="D1776" t="s">
        <v>4563</v>
      </c>
      <c r="E1776">
        <v>4.25</v>
      </c>
      <c r="F1776" t="s">
        <v>5915</v>
      </c>
      <c r="G1776" t="s">
        <v>4314</v>
      </c>
      <c r="H1776" s="64" t="s">
        <v>4387</v>
      </c>
      <c r="J1776">
        <f t="shared" si="524"/>
        <v>1</v>
      </c>
      <c r="K1776" t="str">
        <f t="shared" si="525"/>
        <v/>
      </c>
      <c r="L1776" t="str">
        <f t="shared" si="521"/>
        <v/>
      </c>
      <c r="M1776">
        <f t="shared" si="526"/>
        <v>231168.93400000001</v>
      </c>
      <c r="N1776">
        <f t="shared" si="527"/>
        <v>431551.223</v>
      </c>
      <c r="O1776" t="str">
        <f t="shared" si="528"/>
        <v>wit rondje</v>
      </c>
      <c r="P1776" t="str">
        <f t="shared" si="529"/>
        <v>DIN00626</v>
      </c>
      <c r="Q1776" t="str">
        <f t="shared" si="537"/>
        <v>Lph 4,25</v>
      </c>
      <c r="R1776" t="str">
        <f t="shared" si="522"/>
        <v/>
      </c>
      <c r="T1776" t="str">
        <f t="shared" si="530"/>
        <v>DINXPERLO</v>
      </c>
      <c r="U1776" t="str">
        <f t="shared" si="531"/>
        <v>Vriezenkamp</v>
      </c>
      <c r="V1776" s="62" t="str">
        <f t="shared" si="532"/>
        <v>DIN00626</v>
      </c>
      <c r="W1776" s="15" t="e">
        <f>IF(J1776,#REF!,"")</f>
        <v>#REF!</v>
      </c>
      <c r="X1776" s="15" t="e">
        <f>IF(J1776,#REF!,"")</f>
        <v>#REF!</v>
      </c>
      <c r="Y1776" s="62" t="str">
        <f t="shared" si="533"/>
        <v xml:space="preserve"> </v>
      </c>
      <c r="AA1776" s="69"/>
      <c r="AB1776" s="90">
        <v>4.25</v>
      </c>
      <c r="AC1776" s="5" t="s">
        <v>2591</v>
      </c>
      <c r="AD1776" s="90" t="str">
        <f t="shared" si="534"/>
        <v/>
      </c>
      <c r="AE1776" s="90" t="str">
        <f t="shared" si="535"/>
        <v/>
      </c>
      <c r="AF1776" t="str">
        <f t="shared" ref="AF1776:AF1798" si="538">IF(Y1776="AV","Armatuur "&amp;AE1776&amp;" leveren en plaatsen op LM "&amp;AD1776&amp;"m","")&amp;IF(Y1776="MV AV","Mast en armatuur leveren en plaatsen, "&amp;AE1776&amp;" en LM "&amp;AD1776&amp;"m, oude mast "&amp;AB1776&amp;"m verwijderen","")&amp;IF(Y1776="NM NA","Nwe mast en nw armatuur leveren en plaatsen, "&amp;AE1776&amp;" en LM "&amp;AD1776&amp;"m, oude mast "&amp;AB1776&amp;"m verwijderen","")&amp;IF(Y1776="NLP","Nieuw lichtpunt bijplaatsen, "&amp;AE1776&amp;" en LM "&amp;AD1776&amp;"m","")</f>
        <v/>
      </c>
      <c r="AH1776" t="str">
        <f t="shared" si="523"/>
        <v/>
      </c>
      <c r="AI1776" t="str">
        <f>IF(AH1776&gt;"",VLOOKUP(AH1776,'MAATREGELEN TBV BESTEK '!$A$3:$N$34,11,FALSE),"")</f>
        <v/>
      </c>
      <c r="AJ1776" t="str">
        <f>IF(AH1776&gt;"",VLOOKUP(AH1776,'MAATREGELEN TBV BESTEK '!$A$3:$N$34,13,FALSE),"")</f>
        <v/>
      </c>
      <c r="AK1776" t="str">
        <f>IF(AH1776&gt;"",VLOOKUP(AH1776,'MAATREGELEN TBV BESTEK '!$A$3:$N$34,14,FALSE),"")</f>
        <v/>
      </c>
    </row>
    <row r="1777" spans="1:37" ht="12" customHeight="1">
      <c r="A1777" s="49">
        <v>231172.57800000001</v>
      </c>
      <c r="B1777" s="49">
        <v>431524.11700000003</v>
      </c>
      <c r="C1777" t="s">
        <v>4403</v>
      </c>
      <c r="D1777" t="s">
        <v>4563</v>
      </c>
      <c r="E1777">
        <v>4.25</v>
      </c>
      <c r="F1777" t="s">
        <v>5915</v>
      </c>
      <c r="G1777" t="s">
        <v>4314</v>
      </c>
      <c r="H1777" s="64" t="s">
        <v>4387</v>
      </c>
      <c r="J1777">
        <f t="shared" si="524"/>
        <v>1</v>
      </c>
      <c r="K1777" t="str">
        <f t="shared" si="525"/>
        <v/>
      </c>
      <c r="L1777" t="str">
        <f t="shared" si="521"/>
        <v/>
      </c>
      <c r="M1777">
        <f t="shared" si="526"/>
        <v>231172.57800000001</v>
      </c>
      <c r="N1777">
        <f t="shared" si="527"/>
        <v>431524.11700000003</v>
      </c>
      <c r="O1777" t="str">
        <f t="shared" si="528"/>
        <v>wit rondje</v>
      </c>
      <c r="P1777" t="str">
        <f t="shared" si="529"/>
        <v>DIN00627</v>
      </c>
      <c r="Q1777" t="str">
        <f t="shared" ref="Q1777:Q1799" si="539">$O$2&amp;E1777</f>
        <v>Lph 4,25</v>
      </c>
      <c r="R1777" t="str">
        <f t="shared" si="522"/>
        <v/>
      </c>
      <c r="T1777" t="str">
        <f t="shared" si="530"/>
        <v>DINXPERLO</v>
      </c>
      <c r="U1777" t="str">
        <f t="shared" si="531"/>
        <v>Vriezenkamp</v>
      </c>
      <c r="V1777" s="62" t="str">
        <f t="shared" si="532"/>
        <v>DIN00627</v>
      </c>
      <c r="W1777" s="15" t="e">
        <f>IF(J1777,#REF!,"")</f>
        <v>#REF!</v>
      </c>
      <c r="X1777" s="15" t="e">
        <f>IF(J1777,#REF!,"")</f>
        <v>#REF!</v>
      </c>
      <c r="Y1777" s="62" t="str">
        <f t="shared" si="533"/>
        <v xml:space="preserve"> </v>
      </c>
      <c r="AA1777" s="69"/>
      <c r="AB1777" s="90">
        <v>4.25</v>
      </c>
      <c r="AC1777" s="5" t="s">
        <v>2591</v>
      </c>
      <c r="AD1777" s="90" t="str">
        <f t="shared" si="534"/>
        <v/>
      </c>
      <c r="AE1777" s="90" t="str">
        <f t="shared" si="535"/>
        <v/>
      </c>
      <c r="AF1777" t="str">
        <f t="shared" si="538"/>
        <v/>
      </c>
      <c r="AH1777" t="str">
        <f t="shared" si="523"/>
        <v/>
      </c>
      <c r="AI1777" t="str">
        <f>IF(AH1777&gt;"",VLOOKUP(AH1777,'MAATREGELEN TBV BESTEK '!$A$3:$N$34,11,FALSE),"")</f>
        <v/>
      </c>
      <c r="AJ1777" t="str">
        <f>IF(AH1777&gt;"",VLOOKUP(AH1777,'MAATREGELEN TBV BESTEK '!$A$3:$N$34,13,FALSE),"")</f>
        <v/>
      </c>
      <c r="AK1777" t="str">
        <f>IF(AH1777&gt;"",VLOOKUP(AH1777,'MAATREGELEN TBV BESTEK '!$A$3:$N$34,14,FALSE),"")</f>
        <v/>
      </c>
    </row>
    <row r="1778" spans="1:37" ht="12" customHeight="1">
      <c r="A1778" s="49">
        <v>231164.587</v>
      </c>
      <c r="B1778" s="49">
        <v>431502.68699999998</v>
      </c>
      <c r="C1778" t="s">
        <v>4404</v>
      </c>
      <c r="D1778" t="s">
        <v>4563</v>
      </c>
      <c r="E1778">
        <v>4.25</v>
      </c>
      <c r="F1778" t="s">
        <v>5915</v>
      </c>
      <c r="G1778" t="s">
        <v>4314</v>
      </c>
      <c r="H1778" s="64" t="s">
        <v>4387</v>
      </c>
      <c r="J1778">
        <f t="shared" si="524"/>
        <v>1</v>
      </c>
      <c r="K1778" t="str">
        <f t="shared" si="525"/>
        <v/>
      </c>
      <c r="L1778" t="str">
        <f t="shared" si="521"/>
        <v/>
      </c>
      <c r="M1778">
        <f t="shared" si="526"/>
        <v>231164.587</v>
      </c>
      <c r="N1778">
        <f t="shared" si="527"/>
        <v>431502.68699999998</v>
      </c>
      <c r="O1778" t="str">
        <f t="shared" si="528"/>
        <v>wit rondje</v>
      </c>
      <c r="P1778" t="str">
        <f t="shared" si="529"/>
        <v>DIN00628</v>
      </c>
      <c r="Q1778" t="str">
        <f t="shared" si="539"/>
        <v>Lph 4,25</v>
      </c>
      <c r="R1778" t="str">
        <f t="shared" si="522"/>
        <v/>
      </c>
      <c r="T1778" t="str">
        <f t="shared" si="530"/>
        <v>DINXPERLO</v>
      </c>
      <c r="U1778" t="str">
        <f t="shared" si="531"/>
        <v>Vriezenkamp</v>
      </c>
      <c r="V1778" s="62" t="str">
        <f t="shared" si="532"/>
        <v>DIN00628</v>
      </c>
      <c r="W1778" s="15" t="e">
        <f>IF(J1778,#REF!,"")</f>
        <v>#REF!</v>
      </c>
      <c r="X1778" s="15" t="e">
        <f>IF(J1778,#REF!,"")</f>
        <v>#REF!</v>
      </c>
      <c r="Y1778" s="62" t="str">
        <f t="shared" si="533"/>
        <v xml:space="preserve"> </v>
      </c>
      <c r="AA1778" s="69"/>
      <c r="AB1778" s="90">
        <v>4.25</v>
      </c>
      <c r="AC1778" s="5" t="s">
        <v>2591</v>
      </c>
      <c r="AD1778" s="90" t="str">
        <f t="shared" si="534"/>
        <v/>
      </c>
      <c r="AE1778" s="90" t="str">
        <f t="shared" si="535"/>
        <v/>
      </c>
      <c r="AF1778" t="str">
        <f t="shared" si="538"/>
        <v/>
      </c>
      <c r="AH1778" t="str">
        <f t="shared" si="523"/>
        <v/>
      </c>
      <c r="AI1778" t="str">
        <f>IF(AH1778&gt;"",VLOOKUP(AH1778,'MAATREGELEN TBV BESTEK '!$A$3:$N$34,11,FALSE),"")</f>
        <v/>
      </c>
      <c r="AJ1778" t="str">
        <f>IF(AH1778&gt;"",VLOOKUP(AH1778,'MAATREGELEN TBV BESTEK '!$A$3:$N$34,13,FALSE),"")</f>
        <v/>
      </c>
      <c r="AK1778" t="str">
        <f>IF(AH1778&gt;"",VLOOKUP(AH1778,'MAATREGELEN TBV BESTEK '!$A$3:$N$34,14,FALSE),"")</f>
        <v/>
      </c>
    </row>
    <row r="1779" spans="1:37" ht="12" customHeight="1">
      <c r="A1779" s="49">
        <v>231210.70199999999</v>
      </c>
      <c r="B1779" s="49">
        <v>431552.94500000001</v>
      </c>
      <c r="C1779" t="s">
        <v>4405</v>
      </c>
      <c r="D1779" t="s">
        <v>4563</v>
      </c>
      <c r="E1779">
        <v>4.25</v>
      </c>
      <c r="F1779" t="s">
        <v>5915</v>
      </c>
      <c r="G1779" t="s">
        <v>4314</v>
      </c>
      <c r="H1779" s="64" t="s">
        <v>4387</v>
      </c>
      <c r="J1779">
        <f t="shared" si="524"/>
        <v>1</v>
      </c>
      <c r="K1779" t="str">
        <f t="shared" si="525"/>
        <v/>
      </c>
      <c r="L1779" t="str">
        <f t="shared" si="521"/>
        <v/>
      </c>
      <c r="M1779">
        <f t="shared" si="526"/>
        <v>231210.70199999999</v>
      </c>
      <c r="N1779">
        <f t="shared" si="527"/>
        <v>431552.94500000001</v>
      </c>
      <c r="O1779" t="str">
        <f t="shared" si="528"/>
        <v>wit rondje</v>
      </c>
      <c r="P1779" t="str">
        <f t="shared" si="529"/>
        <v>DIN00629</v>
      </c>
      <c r="Q1779" t="str">
        <f t="shared" si="539"/>
        <v>Lph 4,25</v>
      </c>
      <c r="R1779" t="str">
        <f t="shared" si="522"/>
        <v/>
      </c>
      <c r="T1779" t="str">
        <f t="shared" si="530"/>
        <v>DINXPERLO</v>
      </c>
      <c r="U1779" t="str">
        <f t="shared" si="531"/>
        <v>Vriezenkamp</v>
      </c>
      <c r="V1779" s="62" t="str">
        <f t="shared" si="532"/>
        <v>DIN00629</v>
      </c>
      <c r="W1779" s="15" t="e">
        <f>IF(J1779,#REF!,"")</f>
        <v>#REF!</v>
      </c>
      <c r="X1779" s="15" t="e">
        <f>IF(J1779,#REF!,"")</f>
        <v>#REF!</v>
      </c>
      <c r="Y1779" s="62" t="str">
        <f t="shared" si="533"/>
        <v xml:space="preserve"> </v>
      </c>
      <c r="AA1779" s="69"/>
      <c r="AB1779" s="90">
        <v>4.25</v>
      </c>
      <c r="AC1779" s="5" t="s">
        <v>2591</v>
      </c>
      <c r="AD1779" s="90" t="str">
        <f t="shared" si="534"/>
        <v/>
      </c>
      <c r="AE1779" s="90" t="str">
        <f t="shared" si="535"/>
        <v/>
      </c>
      <c r="AF1779" t="str">
        <f t="shared" si="538"/>
        <v/>
      </c>
      <c r="AH1779" t="str">
        <f t="shared" si="523"/>
        <v/>
      </c>
      <c r="AI1779" t="str">
        <f>IF(AH1779&gt;"",VLOOKUP(AH1779,'MAATREGELEN TBV BESTEK '!$A$3:$N$34,11,FALSE),"")</f>
        <v/>
      </c>
      <c r="AJ1779" t="str">
        <f>IF(AH1779&gt;"",VLOOKUP(AH1779,'MAATREGELEN TBV BESTEK '!$A$3:$N$34,13,FALSE),"")</f>
        <v/>
      </c>
      <c r="AK1779" t="str">
        <f>IF(AH1779&gt;"",VLOOKUP(AH1779,'MAATREGELEN TBV BESTEK '!$A$3:$N$34,14,FALSE),"")</f>
        <v/>
      </c>
    </row>
    <row r="1780" spans="1:37" ht="12" customHeight="1">
      <c r="A1780" s="49">
        <v>231202.47500000001</v>
      </c>
      <c r="B1780" s="49">
        <v>431535.94099999999</v>
      </c>
      <c r="C1780" t="s">
        <v>4406</v>
      </c>
      <c r="D1780" t="s">
        <v>4563</v>
      </c>
      <c r="E1780">
        <v>4.25</v>
      </c>
      <c r="F1780" t="s">
        <v>5915</v>
      </c>
      <c r="G1780" t="s">
        <v>4314</v>
      </c>
      <c r="H1780" s="64" t="s">
        <v>4387</v>
      </c>
      <c r="J1780">
        <f t="shared" si="524"/>
        <v>1</v>
      </c>
      <c r="K1780" t="str">
        <f t="shared" si="525"/>
        <v/>
      </c>
      <c r="L1780" t="str">
        <f t="shared" si="521"/>
        <v/>
      </c>
      <c r="M1780">
        <f t="shared" si="526"/>
        <v>231202.47500000001</v>
      </c>
      <c r="N1780">
        <f t="shared" si="527"/>
        <v>431535.94099999999</v>
      </c>
      <c r="O1780" t="str">
        <f t="shared" si="528"/>
        <v>wit rondje</v>
      </c>
      <c r="P1780" t="str">
        <f t="shared" si="529"/>
        <v>DIN00630</v>
      </c>
      <c r="Q1780" t="str">
        <f t="shared" si="539"/>
        <v>Lph 4,25</v>
      </c>
      <c r="R1780" t="str">
        <f t="shared" si="522"/>
        <v/>
      </c>
      <c r="T1780" t="str">
        <f t="shared" si="530"/>
        <v>DINXPERLO</v>
      </c>
      <c r="U1780" t="str">
        <f t="shared" si="531"/>
        <v>Vriezenkamp</v>
      </c>
      <c r="V1780" s="62" t="str">
        <f t="shared" si="532"/>
        <v>DIN00630</v>
      </c>
      <c r="W1780" s="15" t="e">
        <f>IF(J1780,#REF!,"")</f>
        <v>#REF!</v>
      </c>
      <c r="X1780" s="15" t="e">
        <f>IF(J1780,#REF!,"")</f>
        <v>#REF!</v>
      </c>
      <c r="Y1780" s="62" t="str">
        <f t="shared" si="533"/>
        <v xml:space="preserve"> </v>
      </c>
      <c r="AA1780" s="69"/>
      <c r="AB1780" s="90">
        <v>4.25</v>
      </c>
      <c r="AC1780" s="5" t="s">
        <v>2591</v>
      </c>
      <c r="AD1780" s="90" t="str">
        <f t="shared" si="534"/>
        <v/>
      </c>
      <c r="AE1780" s="90" t="str">
        <f t="shared" si="535"/>
        <v/>
      </c>
      <c r="AF1780" t="str">
        <f t="shared" si="538"/>
        <v/>
      </c>
      <c r="AH1780" t="str">
        <f t="shared" si="523"/>
        <v/>
      </c>
      <c r="AI1780" t="str">
        <f>IF(AH1780&gt;"",VLOOKUP(AH1780,'MAATREGELEN TBV BESTEK '!$A$3:$N$34,11,FALSE),"")</f>
        <v/>
      </c>
      <c r="AJ1780" t="str">
        <f>IF(AH1780&gt;"",VLOOKUP(AH1780,'MAATREGELEN TBV BESTEK '!$A$3:$N$34,13,FALSE),"")</f>
        <v/>
      </c>
      <c r="AK1780" t="str">
        <f>IF(AH1780&gt;"",VLOOKUP(AH1780,'MAATREGELEN TBV BESTEK '!$A$3:$N$34,14,FALSE),"")</f>
        <v/>
      </c>
    </row>
    <row r="1781" spans="1:37" ht="12" customHeight="1">
      <c r="A1781" s="49">
        <v>231234.17600000001</v>
      </c>
      <c r="B1781" s="49">
        <v>431546.17700000003</v>
      </c>
      <c r="C1781" t="s">
        <v>4407</v>
      </c>
      <c r="D1781" t="s">
        <v>4563</v>
      </c>
      <c r="E1781">
        <v>4.25</v>
      </c>
      <c r="F1781" t="s">
        <v>5915</v>
      </c>
      <c r="G1781" t="s">
        <v>4314</v>
      </c>
      <c r="H1781" s="64" t="s">
        <v>4387</v>
      </c>
      <c r="J1781">
        <f t="shared" si="524"/>
        <v>1</v>
      </c>
      <c r="K1781" t="str">
        <f t="shared" si="525"/>
        <v/>
      </c>
      <c r="L1781" t="str">
        <f t="shared" si="521"/>
        <v/>
      </c>
      <c r="M1781">
        <f t="shared" si="526"/>
        <v>231234.17600000001</v>
      </c>
      <c r="N1781">
        <f t="shared" si="527"/>
        <v>431546.17700000003</v>
      </c>
      <c r="O1781" t="str">
        <f t="shared" si="528"/>
        <v>wit rondje</v>
      </c>
      <c r="P1781" t="str">
        <f t="shared" si="529"/>
        <v>DIN00631</v>
      </c>
      <c r="Q1781" t="str">
        <f t="shared" si="539"/>
        <v>Lph 4,25</v>
      </c>
      <c r="R1781" t="str">
        <f t="shared" si="522"/>
        <v/>
      </c>
      <c r="T1781" t="str">
        <f t="shared" si="530"/>
        <v>DINXPERLO</v>
      </c>
      <c r="U1781" t="str">
        <f t="shared" si="531"/>
        <v>Vriezenkamp</v>
      </c>
      <c r="V1781" s="62" t="str">
        <f t="shared" si="532"/>
        <v>DIN00631</v>
      </c>
      <c r="W1781" s="15" t="e">
        <f>IF(J1781,#REF!,"")</f>
        <v>#REF!</v>
      </c>
      <c r="X1781" s="15" t="e">
        <f>IF(J1781,#REF!,"")</f>
        <v>#REF!</v>
      </c>
      <c r="Y1781" s="62" t="str">
        <f t="shared" si="533"/>
        <v xml:space="preserve"> </v>
      </c>
      <c r="AA1781" s="69"/>
      <c r="AB1781" s="90">
        <v>4.25</v>
      </c>
      <c r="AC1781" s="5" t="s">
        <v>2591</v>
      </c>
      <c r="AD1781" s="90" t="str">
        <f t="shared" si="534"/>
        <v/>
      </c>
      <c r="AE1781" s="90" t="str">
        <f t="shared" si="535"/>
        <v/>
      </c>
      <c r="AF1781" t="str">
        <f t="shared" si="538"/>
        <v/>
      </c>
      <c r="AH1781" t="str">
        <f t="shared" si="523"/>
        <v/>
      </c>
      <c r="AI1781" t="str">
        <f>IF(AH1781&gt;"",VLOOKUP(AH1781,'MAATREGELEN TBV BESTEK '!$A$3:$N$34,11,FALSE),"")</f>
        <v/>
      </c>
      <c r="AJ1781" t="str">
        <f>IF(AH1781&gt;"",VLOOKUP(AH1781,'MAATREGELEN TBV BESTEK '!$A$3:$N$34,13,FALSE),"")</f>
        <v/>
      </c>
      <c r="AK1781" t="str">
        <f>IF(AH1781&gt;"",VLOOKUP(AH1781,'MAATREGELEN TBV BESTEK '!$A$3:$N$34,14,FALSE),"")</f>
        <v/>
      </c>
    </row>
    <row r="1782" spans="1:37" ht="12" customHeight="1">
      <c r="A1782" s="49">
        <v>231262.59899999999</v>
      </c>
      <c r="B1782" s="49">
        <v>431535.66700000002</v>
      </c>
      <c r="C1782" t="s">
        <v>4408</v>
      </c>
      <c r="D1782" t="s">
        <v>4563</v>
      </c>
      <c r="E1782">
        <v>4.25</v>
      </c>
      <c r="F1782" t="s">
        <v>5915</v>
      </c>
      <c r="G1782" t="s">
        <v>4314</v>
      </c>
      <c r="H1782" s="64" t="s">
        <v>4387</v>
      </c>
      <c r="J1782">
        <f t="shared" si="524"/>
        <v>1</v>
      </c>
      <c r="K1782" t="str">
        <f t="shared" si="525"/>
        <v/>
      </c>
      <c r="L1782" t="str">
        <f t="shared" si="521"/>
        <v/>
      </c>
      <c r="M1782">
        <f t="shared" si="526"/>
        <v>231262.59899999999</v>
      </c>
      <c r="N1782">
        <f t="shared" si="527"/>
        <v>431535.66700000002</v>
      </c>
      <c r="O1782" t="str">
        <f t="shared" si="528"/>
        <v>wit rondje</v>
      </c>
      <c r="P1782" t="str">
        <f t="shared" si="529"/>
        <v>DIN00632</v>
      </c>
      <c r="Q1782" t="str">
        <f t="shared" si="539"/>
        <v>Lph 4,25</v>
      </c>
      <c r="R1782" t="str">
        <f t="shared" si="522"/>
        <v/>
      </c>
      <c r="T1782" t="str">
        <f t="shared" si="530"/>
        <v>DINXPERLO</v>
      </c>
      <c r="U1782" t="str">
        <f t="shared" si="531"/>
        <v>Vriezenkamp</v>
      </c>
      <c r="V1782" s="62" t="str">
        <f t="shared" si="532"/>
        <v>DIN00632</v>
      </c>
      <c r="W1782" s="15" t="e">
        <f>IF(J1782,#REF!,"")</f>
        <v>#REF!</v>
      </c>
      <c r="X1782" s="15" t="e">
        <f>IF(J1782,#REF!,"")</f>
        <v>#REF!</v>
      </c>
      <c r="Y1782" s="62" t="str">
        <f t="shared" si="533"/>
        <v xml:space="preserve"> </v>
      </c>
      <c r="AA1782" s="69"/>
      <c r="AB1782" s="90">
        <v>4.25</v>
      </c>
      <c r="AC1782" s="5" t="s">
        <v>2591</v>
      </c>
      <c r="AD1782" s="90" t="str">
        <f t="shared" si="534"/>
        <v/>
      </c>
      <c r="AE1782" s="90" t="str">
        <f t="shared" si="535"/>
        <v/>
      </c>
      <c r="AF1782" t="str">
        <f t="shared" si="538"/>
        <v/>
      </c>
      <c r="AH1782" t="str">
        <f t="shared" si="523"/>
        <v/>
      </c>
      <c r="AI1782" t="str">
        <f>IF(AH1782&gt;"",VLOOKUP(AH1782,'MAATREGELEN TBV BESTEK '!$A$3:$N$34,11,FALSE),"")</f>
        <v/>
      </c>
      <c r="AJ1782" t="str">
        <f>IF(AH1782&gt;"",VLOOKUP(AH1782,'MAATREGELEN TBV BESTEK '!$A$3:$N$34,13,FALSE),"")</f>
        <v/>
      </c>
      <c r="AK1782" t="str">
        <f>IF(AH1782&gt;"",VLOOKUP(AH1782,'MAATREGELEN TBV BESTEK '!$A$3:$N$34,14,FALSE),"")</f>
        <v/>
      </c>
    </row>
    <row r="1783" spans="1:37" ht="12" customHeight="1">
      <c r="A1783" s="49">
        <v>231202.94099999999</v>
      </c>
      <c r="B1783" s="49">
        <v>431497.84100000001</v>
      </c>
      <c r="C1783" t="s">
        <v>4412</v>
      </c>
      <c r="D1783" t="s">
        <v>4563</v>
      </c>
      <c r="E1783">
        <v>4</v>
      </c>
      <c r="F1783" t="s">
        <v>5915</v>
      </c>
      <c r="G1783" t="s">
        <v>4314</v>
      </c>
      <c r="H1783" s="64" t="s">
        <v>4387</v>
      </c>
      <c r="J1783">
        <f t="shared" si="524"/>
        <v>1</v>
      </c>
      <c r="K1783" t="str">
        <f t="shared" si="525"/>
        <v/>
      </c>
      <c r="L1783" t="str">
        <f t="shared" si="521"/>
        <v/>
      </c>
      <c r="M1783">
        <f t="shared" si="526"/>
        <v>231202.94099999999</v>
      </c>
      <c r="N1783">
        <f t="shared" si="527"/>
        <v>431497.84100000001</v>
      </c>
      <c r="O1783" t="str">
        <f t="shared" si="528"/>
        <v>wit rondje</v>
      </c>
      <c r="P1783" t="str">
        <f t="shared" si="529"/>
        <v>DIN00633</v>
      </c>
      <c r="Q1783" t="str">
        <f t="shared" si="539"/>
        <v>Lph 4</v>
      </c>
      <c r="R1783" t="str">
        <f t="shared" si="522"/>
        <v/>
      </c>
      <c r="T1783" t="str">
        <f t="shared" si="530"/>
        <v>DINXPERLO</v>
      </c>
      <c r="U1783" t="str">
        <f t="shared" si="531"/>
        <v>Vriezenkamp</v>
      </c>
      <c r="V1783" s="62" t="str">
        <f t="shared" si="532"/>
        <v>DIN00633</v>
      </c>
      <c r="W1783" s="15" t="e">
        <f>IF(J1783,#REF!,"")</f>
        <v>#REF!</v>
      </c>
      <c r="X1783" s="15" t="e">
        <f>IF(J1783,#REF!,"")</f>
        <v>#REF!</v>
      </c>
      <c r="Y1783" s="62" t="str">
        <f t="shared" si="533"/>
        <v xml:space="preserve"> </v>
      </c>
      <c r="AA1783" s="69"/>
      <c r="AB1783" s="90">
        <v>4</v>
      </c>
      <c r="AC1783" s="5" t="s">
        <v>2591</v>
      </c>
      <c r="AD1783" s="90" t="str">
        <f t="shared" si="534"/>
        <v/>
      </c>
      <c r="AE1783" s="90" t="str">
        <f t="shared" si="535"/>
        <v/>
      </c>
      <c r="AF1783" t="str">
        <f t="shared" si="538"/>
        <v/>
      </c>
      <c r="AH1783" t="str">
        <f t="shared" si="523"/>
        <v/>
      </c>
      <c r="AI1783" t="str">
        <f>IF(AH1783&gt;"",VLOOKUP(AH1783,'MAATREGELEN TBV BESTEK '!$A$3:$N$34,11,FALSE),"")</f>
        <v/>
      </c>
      <c r="AJ1783" t="str">
        <f>IF(AH1783&gt;"",VLOOKUP(AH1783,'MAATREGELEN TBV BESTEK '!$A$3:$N$34,13,FALSE),"")</f>
        <v/>
      </c>
      <c r="AK1783" t="str">
        <f>IF(AH1783&gt;"",VLOOKUP(AH1783,'MAATREGELEN TBV BESTEK '!$A$3:$N$34,14,FALSE),"")</f>
        <v/>
      </c>
    </row>
    <row r="1784" spans="1:37" ht="12" customHeight="1">
      <c r="A1784" s="49">
        <v>231261.158</v>
      </c>
      <c r="B1784" s="49">
        <v>431519.09399999998</v>
      </c>
      <c r="C1784" t="s">
        <v>4413</v>
      </c>
      <c r="D1784" t="s">
        <v>4563</v>
      </c>
      <c r="E1784">
        <v>4</v>
      </c>
      <c r="F1784" t="s">
        <v>5915</v>
      </c>
      <c r="G1784" t="s">
        <v>4314</v>
      </c>
      <c r="H1784" s="64" t="s">
        <v>4387</v>
      </c>
      <c r="J1784">
        <f t="shared" si="524"/>
        <v>1</v>
      </c>
      <c r="K1784" t="str">
        <f t="shared" si="525"/>
        <v/>
      </c>
      <c r="L1784" t="str">
        <f t="shared" si="521"/>
        <v/>
      </c>
      <c r="M1784">
        <f t="shared" si="526"/>
        <v>231261.158</v>
      </c>
      <c r="N1784">
        <f t="shared" si="527"/>
        <v>431519.09399999998</v>
      </c>
      <c r="O1784" t="str">
        <f t="shared" si="528"/>
        <v>wit rondje</v>
      </c>
      <c r="P1784" t="str">
        <f t="shared" si="529"/>
        <v>DIN00634</v>
      </c>
      <c r="Q1784" t="str">
        <f t="shared" si="539"/>
        <v>Lph 4</v>
      </c>
      <c r="R1784" t="str">
        <f t="shared" si="522"/>
        <v/>
      </c>
      <c r="T1784" t="str">
        <f t="shared" si="530"/>
        <v>DINXPERLO</v>
      </c>
      <c r="U1784" t="str">
        <f t="shared" si="531"/>
        <v>Vriezenkamp</v>
      </c>
      <c r="V1784" s="62" t="str">
        <f t="shared" si="532"/>
        <v>DIN00634</v>
      </c>
      <c r="W1784" s="15" t="e">
        <f>IF(J1784,#REF!,"")</f>
        <v>#REF!</v>
      </c>
      <c r="X1784" s="15" t="e">
        <f>IF(J1784,#REF!,"")</f>
        <v>#REF!</v>
      </c>
      <c r="Y1784" s="62" t="str">
        <f t="shared" si="533"/>
        <v xml:space="preserve"> </v>
      </c>
      <c r="AA1784" s="69"/>
      <c r="AB1784" s="90">
        <v>4</v>
      </c>
      <c r="AC1784" s="5" t="s">
        <v>2591</v>
      </c>
      <c r="AD1784" s="90" t="str">
        <f t="shared" si="534"/>
        <v/>
      </c>
      <c r="AE1784" s="90" t="str">
        <f t="shared" si="535"/>
        <v/>
      </c>
      <c r="AF1784" t="str">
        <f t="shared" si="538"/>
        <v/>
      </c>
      <c r="AH1784" t="str">
        <f t="shared" si="523"/>
        <v/>
      </c>
      <c r="AI1784" t="str">
        <f>IF(AH1784&gt;"",VLOOKUP(AH1784,'MAATREGELEN TBV BESTEK '!$A$3:$N$34,11,FALSE),"")</f>
        <v/>
      </c>
      <c r="AJ1784" t="str">
        <f>IF(AH1784&gt;"",VLOOKUP(AH1784,'MAATREGELEN TBV BESTEK '!$A$3:$N$34,13,FALSE),"")</f>
        <v/>
      </c>
      <c r="AK1784" t="str">
        <f>IF(AH1784&gt;"",VLOOKUP(AH1784,'MAATREGELEN TBV BESTEK '!$A$3:$N$34,14,FALSE),"")</f>
        <v/>
      </c>
    </row>
    <row r="1785" spans="1:37" ht="12" customHeight="1">
      <c r="A1785" s="49">
        <v>231186.639</v>
      </c>
      <c r="B1785" s="49">
        <v>431449.61200000002</v>
      </c>
      <c r="C1785" t="s">
        <v>4409</v>
      </c>
      <c r="D1785" t="s">
        <v>4563</v>
      </c>
      <c r="E1785">
        <v>4.25</v>
      </c>
      <c r="F1785" t="s">
        <v>5915</v>
      </c>
      <c r="G1785" t="s">
        <v>4314</v>
      </c>
      <c r="H1785" s="64" t="s">
        <v>4387</v>
      </c>
      <c r="J1785">
        <f t="shared" si="524"/>
        <v>1</v>
      </c>
      <c r="K1785" t="str">
        <f t="shared" si="525"/>
        <v/>
      </c>
      <c r="L1785" t="str">
        <f t="shared" si="521"/>
        <v/>
      </c>
      <c r="M1785">
        <f t="shared" si="526"/>
        <v>231186.639</v>
      </c>
      <c r="N1785">
        <f t="shared" si="527"/>
        <v>431449.61200000002</v>
      </c>
      <c r="O1785" t="str">
        <f t="shared" si="528"/>
        <v>wit rondje</v>
      </c>
      <c r="P1785" t="str">
        <f t="shared" si="529"/>
        <v>DIN00635</v>
      </c>
      <c r="Q1785" t="str">
        <f t="shared" si="539"/>
        <v>Lph 4,25</v>
      </c>
      <c r="R1785" t="str">
        <f t="shared" si="522"/>
        <v/>
      </c>
      <c r="T1785" t="str">
        <f t="shared" si="530"/>
        <v>DINXPERLO</v>
      </c>
      <c r="U1785" t="str">
        <f t="shared" si="531"/>
        <v>Vriezenkamp</v>
      </c>
      <c r="V1785" s="62" t="str">
        <f t="shared" si="532"/>
        <v>DIN00635</v>
      </c>
      <c r="W1785" s="15" t="e">
        <f>IF(J1785,#REF!,"")</f>
        <v>#REF!</v>
      </c>
      <c r="X1785" s="15" t="e">
        <f>IF(J1785,#REF!,"")</f>
        <v>#REF!</v>
      </c>
      <c r="Y1785" s="62" t="str">
        <f t="shared" si="533"/>
        <v xml:space="preserve"> </v>
      </c>
      <c r="AA1785" s="69"/>
      <c r="AB1785" s="90">
        <v>4.25</v>
      </c>
      <c r="AC1785" s="5" t="s">
        <v>2591</v>
      </c>
      <c r="AD1785" s="90" t="str">
        <f t="shared" si="534"/>
        <v/>
      </c>
      <c r="AE1785" s="90" t="str">
        <f t="shared" si="535"/>
        <v/>
      </c>
      <c r="AF1785" t="str">
        <f t="shared" si="538"/>
        <v/>
      </c>
      <c r="AH1785" t="str">
        <f t="shared" si="523"/>
        <v/>
      </c>
      <c r="AI1785" t="str">
        <f>IF(AH1785&gt;"",VLOOKUP(AH1785,'MAATREGELEN TBV BESTEK '!$A$3:$N$34,11,FALSE),"")</f>
        <v/>
      </c>
      <c r="AJ1785" t="str">
        <f>IF(AH1785&gt;"",VLOOKUP(AH1785,'MAATREGELEN TBV BESTEK '!$A$3:$N$34,13,FALSE),"")</f>
        <v/>
      </c>
      <c r="AK1785" t="str">
        <f>IF(AH1785&gt;"",VLOOKUP(AH1785,'MAATREGELEN TBV BESTEK '!$A$3:$N$34,14,FALSE),"")</f>
        <v/>
      </c>
    </row>
    <row r="1786" spans="1:37" ht="12" customHeight="1">
      <c r="A1786" s="49">
        <v>231174.65299999999</v>
      </c>
      <c r="B1786" s="49">
        <v>431477.35200000001</v>
      </c>
      <c r="C1786" t="s">
        <v>4410</v>
      </c>
      <c r="D1786" t="s">
        <v>4563</v>
      </c>
      <c r="E1786">
        <v>4.25</v>
      </c>
      <c r="F1786" t="s">
        <v>5915</v>
      </c>
      <c r="G1786" t="s">
        <v>4314</v>
      </c>
      <c r="H1786" s="64" t="s">
        <v>4387</v>
      </c>
      <c r="J1786">
        <f t="shared" si="524"/>
        <v>1</v>
      </c>
      <c r="K1786" t="str">
        <f t="shared" si="525"/>
        <v/>
      </c>
      <c r="L1786" t="str">
        <f t="shared" si="521"/>
        <v/>
      </c>
      <c r="M1786">
        <f t="shared" si="526"/>
        <v>231174.65299999999</v>
      </c>
      <c r="N1786">
        <f t="shared" si="527"/>
        <v>431477.35200000001</v>
      </c>
      <c r="O1786" t="str">
        <f t="shared" si="528"/>
        <v>wit rondje</v>
      </c>
      <c r="P1786" t="str">
        <f t="shared" si="529"/>
        <v>DIN00636</v>
      </c>
      <c r="Q1786" t="str">
        <f t="shared" si="539"/>
        <v>Lph 4,25</v>
      </c>
      <c r="R1786" t="str">
        <f t="shared" si="522"/>
        <v/>
      </c>
      <c r="T1786" t="str">
        <f t="shared" si="530"/>
        <v>DINXPERLO</v>
      </c>
      <c r="U1786" t="str">
        <f t="shared" si="531"/>
        <v>Vriezenkamp</v>
      </c>
      <c r="V1786" s="62" t="str">
        <f t="shared" si="532"/>
        <v>DIN00636</v>
      </c>
      <c r="W1786" s="15" t="e">
        <f>IF(J1786,#REF!,"")</f>
        <v>#REF!</v>
      </c>
      <c r="X1786" s="15" t="e">
        <f>IF(J1786,#REF!,"")</f>
        <v>#REF!</v>
      </c>
      <c r="Y1786" s="62" t="str">
        <f t="shared" si="533"/>
        <v xml:space="preserve"> </v>
      </c>
      <c r="AA1786" s="69"/>
      <c r="AB1786" s="90">
        <v>4.25</v>
      </c>
      <c r="AC1786" s="5" t="s">
        <v>2591</v>
      </c>
      <c r="AD1786" s="90" t="str">
        <f t="shared" si="534"/>
        <v/>
      </c>
      <c r="AE1786" s="90" t="str">
        <f t="shared" si="535"/>
        <v/>
      </c>
      <c r="AF1786" t="str">
        <f t="shared" si="538"/>
        <v/>
      </c>
      <c r="AH1786" t="str">
        <f t="shared" si="523"/>
        <v/>
      </c>
      <c r="AI1786" t="str">
        <f>IF(AH1786&gt;"",VLOOKUP(AH1786,'MAATREGELEN TBV BESTEK '!$A$3:$N$34,11,FALSE),"")</f>
        <v/>
      </c>
      <c r="AJ1786" t="str">
        <f>IF(AH1786&gt;"",VLOOKUP(AH1786,'MAATREGELEN TBV BESTEK '!$A$3:$N$34,13,FALSE),"")</f>
        <v/>
      </c>
      <c r="AK1786" t="str">
        <f>IF(AH1786&gt;"",VLOOKUP(AH1786,'MAATREGELEN TBV BESTEK '!$A$3:$N$34,14,FALSE),"")</f>
        <v/>
      </c>
    </row>
    <row r="1787" spans="1:37" ht="12" customHeight="1">
      <c r="A1787" s="49">
        <v>231108.467</v>
      </c>
      <c r="B1787" s="49">
        <v>431553.85499999998</v>
      </c>
      <c r="C1787" t="s">
        <v>4388</v>
      </c>
      <c r="D1787" t="s">
        <v>4563</v>
      </c>
      <c r="E1787">
        <v>4</v>
      </c>
      <c r="F1787" t="s">
        <v>5915</v>
      </c>
      <c r="G1787" t="s">
        <v>4314</v>
      </c>
      <c r="H1787" s="64" t="s">
        <v>4387</v>
      </c>
      <c r="J1787">
        <f t="shared" si="524"/>
        <v>1</v>
      </c>
      <c r="K1787" t="str">
        <f t="shared" si="525"/>
        <v/>
      </c>
      <c r="L1787" t="str">
        <f t="shared" si="521"/>
        <v/>
      </c>
      <c r="M1787">
        <f t="shared" si="526"/>
        <v>231108.467</v>
      </c>
      <c r="N1787">
        <f t="shared" si="527"/>
        <v>431553.85499999998</v>
      </c>
      <c r="O1787" t="str">
        <f t="shared" si="528"/>
        <v>wit rondje</v>
      </c>
      <c r="P1787" t="str">
        <f t="shared" si="529"/>
        <v>DIN01496</v>
      </c>
      <c r="Q1787" t="str">
        <f t="shared" si="539"/>
        <v>Lph 4</v>
      </c>
      <c r="R1787" t="str">
        <f t="shared" si="522"/>
        <v/>
      </c>
      <c r="T1787" t="str">
        <f t="shared" si="530"/>
        <v>DINXPERLO</v>
      </c>
      <c r="U1787" t="str">
        <f t="shared" si="531"/>
        <v>Vriezenkamp</v>
      </c>
      <c r="V1787" s="62" t="str">
        <f t="shared" si="532"/>
        <v>DIN01496</v>
      </c>
      <c r="W1787" s="15" t="e">
        <f>IF(J1787,#REF!,"")</f>
        <v>#REF!</v>
      </c>
      <c r="X1787" s="15" t="e">
        <f>IF(J1787,#REF!,"")</f>
        <v>#REF!</v>
      </c>
      <c r="Y1787" s="62" t="str">
        <f t="shared" si="533"/>
        <v xml:space="preserve"> </v>
      </c>
      <c r="AA1787" s="69"/>
      <c r="AB1787" s="90">
        <v>4</v>
      </c>
      <c r="AC1787" s="5" t="s">
        <v>4319</v>
      </c>
      <c r="AD1787" s="90" t="str">
        <f t="shared" si="534"/>
        <v/>
      </c>
      <c r="AE1787" s="90" t="str">
        <f t="shared" si="535"/>
        <v/>
      </c>
      <c r="AF1787" t="str">
        <f t="shared" si="538"/>
        <v/>
      </c>
      <c r="AH1787" t="str">
        <f t="shared" si="523"/>
        <v/>
      </c>
      <c r="AI1787" t="str">
        <f>IF(AH1787&gt;"",VLOOKUP(AH1787,'MAATREGELEN TBV BESTEK '!$A$3:$N$34,11,FALSE),"")</f>
        <v/>
      </c>
      <c r="AJ1787" t="str">
        <f>IF(AH1787&gt;"",VLOOKUP(AH1787,'MAATREGELEN TBV BESTEK '!$A$3:$N$34,13,FALSE),"")</f>
        <v/>
      </c>
      <c r="AK1787" t="str">
        <f>IF(AH1787&gt;"",VLOOKUP(AH1787,'MAATREGELEN TBV BESTEK '!$A$3:$N$34,14,FALSE),"")</f>
        <v/>
      </c>
    </row>
    <row r="1788" spans="1:37" ht="12" customHeight="1">
      <c r="A1788" s="49">
        <v>231343.59899999999</v>
      </c>
      <c r="B1788" s="49">
        <v>430985.02799999999</v>
      </c>
      <c r="C1788" t="s">
        <v>4416</v>
      </c>
      <c r="D1788" t="s">
        <v>4563</v>
      </c>
      <c r="E1788">
        <v>6</v>
      </c>
      <c r="F1788" t="s">
        <v>5915</v>
      </c>
      <c r="G1788" t="s">
        <v>4314</v>
      </c>
      <c r="H1788" s="64" t="s">
        <v>4415</v>
      </c>
      <c r="J1788">
        <f t="shared" si="524"/>
        <v>1</v>
      </c>
      <c r="K1788" t="str">
        <f t="shared" si="525"/>
        <v/>
      </c>
      <c r="L1788" t="str">
        <f t="shared" si="521"/>
        <v/>
      </c>
      <c r="M1788">
        <f t="shared" si="526"/>
        <v>231343.59899999999</v>
      </c>
      <c r="N1788">
        <f t="shared" si="527"/>
        <v>430985.02799999999</v>
      </c>
      <c r="O1788" t="str">
        <f t="shared" si="528"/>
        <v>wit rondje</v>
      </c>
      <c r="P1788" t="str">
        <f t="shared" si="529"/>
        <v>DIN00446</v>
      </c>
      <c r="Q1788" t="str">
        <f t="shared" si="539"/>
        <v>Lph 6</v>
      </c>
      <c r="R1788" t="str">
        <f t="shared" si="522"/>
        <v/>
      </c>
      <c r="T1788" t="str">
        <f t="shared" si="530"/>
        <v>DINXPERLO</v>
      </c>
      <c r="U1788" t="str">
        <f t="shared" si="531"/>
        <v>Welinkdwarsweg</v>
      </c>
      <c r="V1788" s="62" t="str">
        <f t="shared" si="532"/>
        <v>DIN00446</v>
      </c>
      <c r="W1788" s="15" t="e">
        <f>IF(J1788,#REF!,"")</f>
        <v>#REF!</v>
      </c>
      <c r="X1788" s="15" t="e">
        <f>IF(J1788,#REF!,"")</f>
        <v>#REF!</v>
      </c>
      <c r="Y1788" s="62" t="str">
        <f t="shared" si="533"/>
        <v xml:space="preserve"> </v>
      </c>
      <c r="AA1788" s="69"/>
      <c r="AB1788" s="90">
        <v>6</v>
      </c>
      <c r="AC1788" s="5" t="s">
        <v>3525</v>
      </c>
      <c r="AD1788" s="90" t="str">
        <f t="shared" si="534"/>
        <v/>
      </c>
      <c r="AE1788" s="90" t="str">
        <f t="shared" si="535"/>
        <v/>
      </c>
      <c r="AF1788" t="str">
        <f t="shared" si="538"/>
        <v/>
      </c>
      <c r="AH1788" t="str">
        <f t="shared" si="523"/>
        <v/>
      </c>
      <c r="AI1788" t="str">
        <f>IF(AH1788&gt;"",VLOOKUP(AH1788,'MAATREGELEN TBV BESTEK '!$A$3:$N$34,11,FALSE),"")</f>
        <v/>
      </c>
      <c r="AJ1788" t="str">
        <f>IF(AH1788&gt;"",VLOOKUP(AH1788,'MAATREGELEN TBV BESTEK '!$A$3:$N$34,13,FALSE),"")</f>
        <v/>
      </c>
      <c r="AK1788" t="str">
        <f>IF(AH1788&gt;"",VLOOKUP(AH1788,'MAATREGELEN TBV BESTEK '!$A$3:$N$34,14,FALSE),"")</f>
        <v/>
      </c>
    </row>
    <row r="1789" spans="1:37" ht="12" customHeight="1">
      <c r="A1789" s="49">
        <v>231356.454</v>
      </c>
      <c r="B1789" s="49">
        <v>430947.70600000001</v>
      </c>
      <c r="C1789" t="s">
        <v>4417</v>
      </c>
      <c r="D1789" t="s">
        <v>4563</v>
      </c>
      <c r="E1789">
        <v>6</v>
      </c>
      <c r="F1789" t="s">
        <v>5915</v>
      </c>
      <c r="G1789" t="s">
        <v>4314</v>
      </c>
      <c r="H1789" s="64" t="s">
        <v>4415</v>
      </c>
      <c r="J1789">
        <f t="shared" si="524"/>
        <v>1</v>
      </c>
      <c r="K1789" t="str">
        <f t="shared" si="525"/>
        <v/>
      </c>
      <c r="L1789" t="str">
        <f t="shared" si="521"/>
        <v/>
      </c>
      <c r="M1789">
        <f t="shared" si="526"/>
        <v>231356.454</v>
      </c>
      <c r="N1789">
        <f t="shared" si="527"/>
        <v>430947.70600000001</v>
      </c>
      <c r="O1789" t="str">
        <f t="shared" si="528"/>
        <v>wit rondje</v>
      </c>
      <c r="P1789" t="str">
        <f t="shared" si="529"/>
        <v>DIN00447</v>
      </c>
      <c r="Q1789" t="str">
        <f t="shared" si="539"/>
        <v>Lph 6</v>
      </c>
      <c r="R1789" t="str">
        <f t="shared" si="522"/>
        <v/>
      </c>
      <c r="T1789" t="str">
        <f t="shared" si="530"/>
        <v>DINXPERLO</v>
      </c>
      <c r="U1789" t="str">
        <f t="shared" si="531"/>
        <v>Welinkdwarsweg</v>
      </c>
      <c r="V1789" s="62" t="str">
        <f t="shared" si="532"/>
        <v>DIN00447</v>
      </c>
      <c r="W1789" s="15" t="e">
        <f>IF(J1789,#REF!,"")</f>
        <v>#REF!</v>
      </c>
      <c r="X1789" s="15" t="e">
        <f>IF(J1789,#REF!,"")</f>
        <v>#REF!</v>
      </c>
      <c r="Y1789" s="62" t="str">
        <f t="shared" si="533"/>
        <v xml:space="preserve"> </v>
      </c>
      <c r="AA1789" s="69"/>
      <c r="AB1789" s="90">
        <v>6</v>
      </c>
      <c r="AC1789" s="5" t="s">
        <v>3525</v>
      </c>
      <c r="AD1789" s="90" t="str">
        <f t="shared" si="534"/>
        <v/>
      </c>
      <c r="AE1789" s="90" t="str">
        <f t="shared" si="535"/>
        <v/>
      </c>
      <c r="AF1789" t="str">
        <f t="shared" si="538"/>
        <v/>
      </c>
      <c r="AH1789" t="str">
        <f t="shared" si="523"/>
        <v/>
      </c>
      <c r="AI1789" t="str">
        <f>IF(AH1789&gt;"",VLOOKUP(AH1789,'MAATREGELEN TBV BESTEK '!$A$3:$N$34,11,FALSE),"")</f>
        <v/>
      </c>
      <c r="AJ1789" t="str">
        <f>IF(AH1789&gt;"",VLOOKUP(AH1789,'MAATREGELEN TBV BESTEK '!$A$3:$N$34,13,FALSE),"")</f>
        <v/>
      </c>
      <c r="AK1789" t="str">
        <f>IF(AH1789&gt;"",VLOOKUP(AH1789,'MAATREGELEN TBV BESTEK '!$A$3:$N$34,14,FALSE),"")</f>
        <v/>
      </c>
    </row>
    <row r="1790" spans="1:37" ht="12" customHeight="1">
      <c r="A1790" s="49">
        <v>231367.85800000001</v>
      </c>
      <c r="B1790" s="49">
        <v>430914.63500000001</v>
      </c>
      <c r="C1790" t="s">
        <v>4418</v>
      </c>
      <c r="D1790" t="s">
        <v>4563</v>
      </c>
      <c r="E1790">
        <v>6</v>
      </c>
      <c r="F1790" t="s">
        <v>5915</v>
      </c>
      <c r="G1790" t="s">
        <v>4314</v>
      </c>
      <c r="H1790" s="64" t="s">
        <v>4415</v>
      </c>
      <c r="J1790">
        <f t="shared" si="524"/>
        <v>1</v>
      </c>
      <c r="K1790" t="str">
        <f t="shared" si="525"/>
        <v/>
      </c>
      <c r="L1790" t="str">
        <f t="shared" si="521"/>
        <v/>
      </c>
      <c r="M1790">
        <f t="shared" si="526"/>
        <v>231367.85800000001</v>
      </c>
      <c r="N1790">
        <f t="shared" si="527"/>
        <v>430914.63500000001</v>
      </c>
      <c r="O1790" t="str">
        <f t="shared" si="528"/>
        <v>wit rondje</v>
      </c>
      <c r="P1790" t="str">
        <f t="shared" si="529"/>
        <v>DIN00448</v>
      </c>
      <c r="Q1790" t="str">
        <f t="shared" si="539"/>
        <v>Lph 6</v>
      </c>
      <c r="R1790" t="str">
        <f t="shared" si="522"/>
        <v/>
      </c>
      <c r="T1790" t="str">
        <f t="shared" si="530"/>
        <v>DINXPERLO</v>
      </c>
      <c r="U1790" t="str">
        <f t="shared" si="531"/>
        <v>Welinkdwarsweg</v>
      </c>
      <c r="V1790" s="62" t="str">
        <f t="shared" si="532"/>
        <v>DIN00448</v>
      </c>
      <c r="W1790" s="15" t="e">
        <f>IF(J1790,#REF!,"")</f>
        <v>#REF!</v>
      </c>
      <c r="X1790" s="15" t="e">
        <f>IF(J1790,#REF!,"")</f>
        <v>#REF!</v>
      </c>
      <c r="Y1790" s="62" t="str">
        <f t="shared" si="533"/>
        <v xml:space="preserve"> </v>
      </c>
      <c r="AA1790" s="69"/>
      <c r="AB1790" s="90">
        <v>6</v>
      </c>
      <c r="AC1790" s="5" t="s">
        <v>3525</v>
      </c>
      <c r="AD1790" s="90" t="str">
        <f t="shared" si="534"/>
        <v/>
      </c>
      <c r="AE1790" s="90" t="str">
        <f t="shared" si="535"/>
        <v/>
      </c>
      <c r="AF1790" t="str">
        <f t="shared" si="538"/>
        <v/>
      </c>
      <c r="AH1790" t="str">
        <f t="shared" si="523"/>
        <v/>
      </c>
      <c r="AI1790" t="str">
        <f>IF(AH1790&gt;"",VLOOKUP(AH1790,'MAATREGELEN TBV BESTEK '!$A$3:$N$34,11,FALSE),"")</f>
        <v/>
      </c>
      <c r="AJ1790" t="str">
        <f>IF(AH1790&gt;"",VLOOKUP(AH1790,'MAATREGELEN TBV BESTEK '!$A$3:$N$34,13,FALSE),"")</f>
        <v/>
      </c>
      <c r="AK1790" t="str">
        <f>IF(AH1790&gt;"",VLOOKUP(AH1790,'MAATREGELEN TBV BESTEK '!$A$3:$N$34,14,FALSE),"")</f>
        <v/>
      </c>
    </row>
    <row r="1791" spans="1:37" ht="12" customHeight="1">
      <c r="A1791" s="49">
        <v>231376.981</v>
      </c>
      <c r="B1791" s="49">
        <v>430887.266</v>
      </c>
      <c r="C1791" t="s">
        <v>4218</v>
      </c>
      <c r="D1791" t="s">
        <v>4563</v>
      </c>
      <c r="E1791">
        <v>6</v>
      </c>
      <c r="F1791" t="s">
        <v>5915</v>
      </c>
      <c r="G1791" t="s">
        <v>4314</v>
      </c>
      <c r="H1791" s="64" t="s">
        <v>4415</v>
      </c>
      <c r="J1791">
        <f t="shared" si="524"/>
        <v>1</v>
      </c>
      <c r="K1791" t="str">
        <f t="shared" si="525"/>
        <v/>
      </c>
      <c r="L1791" t="str">
        <f t="shared" si="521"/>
        <v/>
      </c>
      <c r="M1791">
        <f t="shared" si="526"/>
        <v>231376.981</v>
      </c>
      <c r="N1791">
        <f t="shared" si="527"/>
        <v>430887.266</v>
      </c>
      <c r="O1791" t="str">
        <f t="shared" si="528"/>
        <v>wit rondje</v>
      </c>
      <c r="P1791" t="str">
        <f t="shared" si="529"/>
        <v>DIN00449</v>
      </c>
      <c r="Q1791" t="str">
        <f t="shared" si="539"/>
        <v>Lph 6</v>
      </c>
      <c r="R1791" t="str">
        <f t="shared" si="522"/>
        <v/>
      </c>
      <c r="T1791" t="str">
        <f t="shared" si="530"/>
        <v>DINXPERLO</v>
      </c>
      <c r="U1791" t="str">
        <f t="shared" si="531"/>
        <v>Welinkdwarsweg</v>
      </c>
      <c r="V1791" s="62" t="str">
        <f t="shared" si="532"/>
        <v>DIN00449</v>
      </c>
      <c r="W1791" s="15" t="e">
        <f>IF(J1791,#REF!,"")</f>
        <v>#REF!</v>
      </c>
      <c r="X1791" s="15" t="e">
        <f>IF(J1791,#REF!,"")</f>
        <v>#REF!</v>
      </c>
      <c r="Y1791" s="62" t="str">
        <f t="shared" si="533"/>
        <v xml:space="preserve"> </v>
      </c>
      <c r="AA1791" s="69"/>
      <c r="AB1791" s="90">
        <v>6</v>
      </c>
      <c r="AC1791" s="5" t="s">
        <v>3525</v>
      </c>
      <c r="AD1791" s="90" t="str">
        <f t="shared" si="534"/>
        <v/>
      </c>
      <c r="AE1791" s="90" t="str">
        <f t="shared" si="535"/>
        <v/>
      </c>
      <c r="AF1791" t="str">
        <f t="shared" si="538"/>
        <v/>
      </c>
      <c r="AH1791" t="str">
        <f t="shared" si="523"/>
        <v/>
      </c>
      <c r="AI1791" t="str">
        <f>IF(AH1791&gt;"",VLOOKUP(AH1791,'MAATREGELEN TBV BESTEK '!$A$3:$N$34,11,FALSE),"")</f>
        <v/>
      </c>
      <c r="AJ1791" t="str">
        <f>IF(AH1791&gt;"",VLOOKUP(AH1791,'MAATREGELEN TBV BESTEK '!$A$3:$N$34,13,FALSE),"")</f>
        <v/>
      </c>
      <c r="AK1791" t="str">
        <f>IF(AH1791&gt;"",VLOOKUP(AH1791,'MAATREGELEN TBV BESTEK '!$A$3:$N$34,14,FALSE),"")</f>
        <v/>
      </c>
    </row>
    <row r="1792" spans="1:37" ht="12" customHeight="1">
      <c r="A1792" s="49">
        <v>231385.89600000001</v>
      </c>
      <c r="B1792" s="49">
        <v>430861.76299999998</v>
      </c>
      <c r="C1792" t="s">
        <v>4219</v>
      </c>
      <c r="D1792" t="s">
        <v>4563</v>
      </c>
      <c r="E1792">
        <v>6</v>
      </c>
      <c r="F1792" t="s">
        <v>5915</v>
      </c>
      <c r="G1792" t="s">
        <v>4314</v>
      </c>
      <c r="H1792" s="64" t="s">
        <v>4415</v>
      </c>
      <c r="J1792">
        <f t="shared" si="524"/>
        <v>1</v>
      </c>
      <c r="K1792" t="str">
        <f t="shared" si="525"/>
        <v/>
      </c>
      <c r="L1792" t="str">
        <f t="shared" si="521"/>
        <v/>
      </c>
      <c r="M1792">
        <f t="shared" si="526"/>
        <v>231385.89600000001</v>
      </c>
      <c r="N1792">
        <f t="shared" si="527"/>
        <v>430861.76299999998</v>
      </c>
      <c r="O1792" t="str">
        <f t="shared" si="528"/>
        <v>wit rondje</v>
      </c>
      <c r="P1792" t="str">
        <f t="shared" si="529"/>
        <v>DIN00450</v>
      </c>
      <c r="Q1792" t="str">
        <f t="shared" si="539"/>
        <v>Lph 6</v>
      </c>
      <c r="R1792" t="str">
        <f t="shared" si="522"/>
        <v/>
      </c>
      <c r="T1792" t="str">
        <f t="shared" si="530"/>
        <v>DINXPERLO</v>
      </c>
      <c r="U1792" t="str">
        <f t="shared" si="531"/>
        <v>Welinkdwarsweg</v>
      </c>
      <c r="V1792" s="62" t="str">
        <f t="shared" si="532"/>
        <v>DIN00450</v>
      </c>
      <c r="W1792" s="15" t="e">
        <f>IF(J1792,#REF!,"")</f>
        <v>#REF!</v>
      </c>
      <c r="X1792" s="15" t="e">
        <f>IF(J1792,#REF!,"")</f>
        <v>#REF!</v>
      </c>
      <c r="Y1792" s="62" t="str">
        <f t="shared" si="533"/>
        <v xml:space="preserve"> </v>
      </c>
      <c r="AA1792" s="69"/>
      <c r="AB1792" s="90">
        <v>6</v>
      </c>
      <c r="AC1792" s="5" t="s">
        <v>3525</v>
      </c>
      <c r="AD1792" s="90" t="str">
        <f t="shared" si="534"/>
        <v/>
      </c>
      <c r="AE1792" s="90" t="str">
        <f t="shared" si="535"/>
        <v/>
      </c>
      <c r="AF1792" t="str">
        <f t="shared" si="538"/>
        <v/>
      </c>
      <c r="AH1792" t="str">
        <f t="shared" si="523"/>
        <v/>
      </c>
      <c r="AI1792" t="str">
        <f>IF(AH1792&gt;"",VLOOKUP(AH1792,'MAATREGELEN TBV BESTEK '!$A$3:$N$34,11,FALSE),"")</f>
        <v/>
      </c>
      <c r="AJ1792" t="str">
        <f>IF(AH1792&gt;"",VLOOKUP(AH1792,'MAATREGELEN TBV BESTEK '!$A$3:$N$34,13,FALSE),"")</f>
        <v/>
      </c>
      <c r="AK1792" t="str">
        <f>IF(AH1792&gt;"",VLOOKUP(AH1792,'MAATREGELEN TBV BESTEK '!$A$3:$N$34,14,FALSE),"")</f>
        <v/>
      </c>
    </row>
    <row r="1793" spans="1:37" ht="12" customHeight="1">
      <c r="A1793" s="49">
        <v>231340.90299999999</v>
      </c>
      <c r="B1793" s="49">
        <v>430959.31699999998</v>
      </c>
      <c r="C1793" t="s">
        <v>4414</v>
      </c>
      <c r="D1793" t="s">
        <v>4563</v>
      </c>
      <c r="E1793">
        <v>4</v>
      </c>
      <c r="F1793" t="s">
        <v>5915</v>
      </c>
      <c r="G1793" t="s">
        <v>4314</v>
      </c>
      <c r="H1793" s="64" t="s">
        <v>4415</v>
      </c>
      <c r="J1793">
        <f t="shared" si="524"/>
        <v>1</v>
      </c>
      <c r="K1793" t="str">
        <f t="shared" si="525"/>
        <v/>
      </c>
      <c r="L1793" t="str">
        <f t="shared" si="521"/>
        <v/>
      </c>
      <c r="M1793">
        <f t="shared" si="526"/>
        <v>231340.90299999999</v>
      </c>
      <c r="N1793">
        <f t="shared" si="527"/>
        <v>430959.31699999998</v>
      </c>
      <c r="O1793" t="str">
        <f t="shared" si="528"/>
        <v>wit rondje</v>
      </c>
      <c r="P1793" t="str">
        <f t="shared" si="529"/>
        <v>DIN01503</v>
      </c>
      <c r="Q1793" t="str">
        <f t="shared" si="539"/>
        <v>Lph 4</v>
      </c>
      <c r="R1793" t="str">
        <f t="shared" si="522"/>
        <v/>
      </c>
      <c r="T1793" t="str">
        <f t="shared" si="530"/>
        <v>DINXPERLO</v>
      </c>
      <c r="U1793" t="str">
        <f t="shared" si="531"/>
        <v>Welinkdwarsweg</v>
      </c>
      <c r="V1793" s="62" t="str">
        <f t="shared" si="532"/>
        <v>DIN01503</v>
      </c>
      <c r="W1793" s="15" t="e">
        <f>IF(J1793,#REF!,"")</f>
        <v>#REF!</v>
      </c>
      <c r="X1793" s="15" t="e">
        <f>IF(J1793,#REF!,"")</f>
        <v>#REF!</v>
      </c>
      <c r="Y1793" s="62" t="str">
        <f t="shared" si="533"/>
        <v xml:space="preserve"> </v>
      </c>
      <c r="AA1793" s="69"/>
      <c r="AB1793" s="90">
        <v>4</v>
      </c>
      <c r="AC1793" s="5" t="s">
        <v>4319</v>
      </c>
      <c r="AD1793" s="90" t="str">
        <f t="shared" si="534"/>
        <v/>
      </c>
      <c r="AE1793" s="90" t="str">
        <f t="shared" si="535"/>
        <v/>
      </c>
      <c r="AF1793" t="str">
        <f t="shared" si="538"/>
        <v/>
      </c>
      <c r="AH1793" t="str">
        <f t="shared" si="523"/>
        <v/>
      </c>
      <c r="AI1793" t="str">
        <f>IF(AH1793&gt;"",VLOOKUP(AH1793,'MAATREGELEN TBV BESTEK '!$A$3:$N$34,11,FALSE),"")</f>
        <v/>
      </c>
      <c r="AJ1793" t="str">
        <f>IF(AH1793&gt;"",VLOOKUP(AH1793,'MAATREGELEN TBV BESTEK '!$A$3:$N$34,13,FALSE),"")</f>
        <v/>
      </c>
      <c r="AK1793" t="str">
        <f>IF(AH1793&gt;"",VLOOKUP(AH1793,'MAATREGELEN TBV BESTEK '!$A$3:$N$34,14,FALSE),"")</f>
        <v/>
      </c>
    </row>
    <row r="1794" spans="1:37" ht="12" customHeight="1">
      <c r="A1794" s="49">
        <v>231171.09</v>
      </c>
      <c r="B1794" s="49">
        <v>430965.95199999999</v>
      </c>
      <c r="C1794" t="s">
        <v>4230</v>
      </c>
      <c r="D1794" t="s">
        <v>4563</v>
      </c>
      <c r="E1794">
        <v>6</v>
      </c>
      <c r="F1794" t="s">
        <v>5915</v>
      </c>
      <c r="G1794" t="s">
        <v>4314</v>
      </c>
      <c r="H1794" s="64" t="s">
        <v>4221</v>
      </c>
      <c r="J1794">
        <f t="shared" si="524"/>
        <v>1</v>
      </c>
      <c r="K1794" t="str">
        <f t="shared" si="525"/>
        <v/>
      </c>
      <c r="L1794" t="str">
        <f t="shared" si="521"/>
        <v/>
      </c>
      <c r="M1794">
        <f t="shared" si="526"/>
        <v>231171.09</v>
      </c>
      <c r="N1794">
        <f t="shared" si="527"/>
        <v>430965.95199999999</v>
      </c>
      <c r="O1794" t="str">
        <f t="shared" si="528"/>
        <v>wit rondje</v>
      </c>
      <c r="P1794" t="str">
        <f t="shared" si="529"/>
        <v>DIN00441</v>
      </c>
      <c r="Q1794" t="str">
        <f t="shared" si="539"/>
        <v>Lph 6</v>
      </c>
      <c r="R1794" t="str">
        <f t="shared" si="522"/>
        <v/>
      </c>
      <c r="T1794" t="str">
        <f t="shared" si="530"/>
        <v>DINXPERLO</v>
      </c>
      <c r="U1794" t="str">
        <f t="shared" si="531"/>
        <v>Welinkweg</v>
      </c>
      <c r="V1794" s="62" t="str">
        <f t="shared" si="532"/>
        <v>DIN00441</v>
      </c>
      <c r="W1794" s="15" t="e">
        <f>IF(J1794,#REF!,"")</f>
        <v>#REF!</v>
      </c>
      <c r="X1794" s="15" t="e">
        <f>IF(J1794,#REF!,"")</f>
        <v>#REF!</v>
      </c>
      <c r="Y1794" s="62" t="str">
        <f t="shared" si="533"/>
        <v xml:space="preserve"> </v>
      </c>
      <c r="AA1794" s="69"/>
      <c r="AB1794" s="90">
        <v>6</v>
      </c>
      <c r="AC1794" s="5" t="s">
        <v>4319</v>
      </c>
      <c r="AD1794" s="90" t="str">
        <f t="shared" si="534"/>
        <v/>
      </c>
      <c r="AE1794" s="90" t="str">
        <f t="shared" si="535"/>
        <v/>
      </c>
      <c r="AF1794" t="str">
        <f t="shared" si="538"/>
        <v/>
      </c>
      <c r="AH1794" t="str">
        <f t="shared" si="523"/>
        <v/>
      </c>
      <c r="AI1794" t="str">
        <f>IF(AH1794&gt;"",VLOOKUP(AH1794,'MAATREGELEN TBV BESTEK '!$A$3:$N$34,11,FALSE),"")</f>
        <v/>
      </c>
      <c r="AJ1794" t="str">
        <f>IF(AH1794&gt;"",VLOOKUP(AH1794,'MAATREGELEN TBV BESTEK '!$A$3:$N$34,13,FALSE),"")</f>
        <v/>
      </c>
      <c r="AK1794" t="str">
        <f>IF(AH1794&gt;"",VLOOKUP(AH1794,'MAATREGELEN TBV BESTEK '!$A$3:$N$34,14,FALSE),"")</f>
        <v/>
      </c>
    </row>
    <row r="1795" spans="1:37" ht="12" customHeight="1">
      <c r="A1795" s="49">
        <v>231224.17</v>
      </c>
      <c r="B1795" s="49">
        <v>430974.66</v>
      </c>
      <c r="C1795" t="s">
        <v>4231</v>
      </c>
      <c r="D1795" t="s">
        <v>4563</v>
      </c>
      <c r="E1795">
        <v>6</v>
      </c>
      <c r="F1795" t="s">
        <v>5915</v>
      </c>
      <c r="G1795" t="s">
        <v>4314</v>
      </c>
      <c r="H1795" s="64" t="s">
        <v>4221</v>
      </c>
      <c r="J1795">
        <f t="shared" si="524"/>
        <v>1</v>
      </c>
      <c r="K1795" t="str">
        <f t="shared" si="525"/>
        <v/>
      </c>
      <c r="L1795" t="str">
        <f t="shared" si="521"/>
        <v/>
      </c>
      <c r="M1795">
        <f t="shared" si="526"/>
        <v>231224.17</v>
      </c>
      <c r="N1795">
        <f t="shared" si="527"/>
        <v>430974.66</v>
      </c>
      <c r="O1795" t="str">
        <f t="shared" si="528"/>
        <v>wit rondje</v>
      </c>
      <c r="P1795" t="str">
        <f t="shared" si="529"/>
        <v>DIN00442</v>
      </c>
      <c r="Q1795" t="str">
        <f t="shared" si="539"/>
        <v>Lph 6</v>
      </c>
      <c r="R1795" t="str">
        <f t="shared" si="522"/>
        <v/>
      </c>
      <c r="T1795" t="str">
        <f t="shared" si="530"/>
        <v>DINXPERLO</v>
      </c>
      <c r="U1795" t="str">
        <f t="shared" si="531"/>
        <v>Welinkweg</v>
      </c>
      <c r="V1795" s="62" t="str">
        <f t="shared" si="532"/>
        <v>DIN00442</v>
      </c>
      <c r="W1795" s="15" t="e">
        <f>IF(J1795,#REF!,"")</f>
        <v>#REF!</v>
      </c>
      <c r="X1795" s="15" t="e">
        <f>IF(J1795,#REF!,"")</f>
        <v>#REF!</v>
      </c>
      <c r="Y1795" s="62" t="str">
        <f t="shared" si="533"/>
        <v xml:space="preserve"> </v>
      </c>
      <c r="AA1795" s="69"/>
      <c r="AB1795" s="90">
        <v>6</v>
      </c>
      <c r="AC1795" s="5" t="s">
        <v>4319</v>
      </c>
      <c r="AD1795" s="90" t="str">
        <f t="shared" si="534"/>
        <v/>
      </c>
      <c r="AE1795" s="90" t="str">
        <f t="shared" si="535"/>
        <v/>
      </c>
      <c r="AF1795" t="str">
        <f t="shared" si="538"/>
        <v/>
      </c>
      <c r="AH1795" t="str">
        <f t="shared" si="523"/>
        <v/>
      </c>
      <c r="AI1795" t="str">
        <f>IF(AH1795&gt;"",VLOOKUP(AH1795,'MAATREGELEN TBV BESTEK '!$A$3:$N$34,11,FALSE),"")</f>
        <v/>
      </c>
      <c r="AJ1795" t="str">
        <f>IF(AH1795&gt;"",VLOOKUP(AH1795,'MAATREGELEN TBV BESTEK '!$A$3:$N$34,13,FALSE),"")</f>
        <v/>
      </c>
      <c r="AK1795" t="str">
        <f>IF(AH1795&gt;"",VLOOKUP(AH1795,'MAATREGELEN TBV BESTEK '!$A$3:$N$34,14,FALSE),"")</f>
        <v/>
      </c>
    </row>
    <row r="1796" spans="1:37" ht="12" customHeight="1">
      <c r="A1796" s="49">
        <v>231254.99299999999</v>
      </c>
      <c r="B1796" s="49">
        <v>430980.65299999999</v>
      </c>
      <c r="C1796" t="s">
        <v>4242</v>
      </c>
      <c r="D1796" t="s">
        <v>4563</v>
      </c>
      <c r="E1796">
        <v>6</v>
      </c>
      <c r="F1796" t="s">
        <v>5915</v>
      </c>
      <c r="G1796" t="s">
        <v>4314</v>
      </c>
      <c r="H1796" s="64" t="s">
        <v>4221</v>
      </c>
      <c r="J1796">
        <f t="shared" si="524"/>
        <v>1</v>
      </c>
      <c r="K1796" t="str">
        <f t="shared" si="525"/>
        <v/>
      </c>
      <c r="L1796" t="str">
        <f t="shared" si="521"/>
        <v/>
      </c>
      <c r="M1796">
        <f t="shared" si="526"/>
        <v>231254.99299999999</v>
      </c>
      <c r="N1796">
        <f t="shared" si="527"/>
        <v>430980.65299999999</v>
      </c>
      <c r="O1796" t="str">
        <f t="shared" si="528"/>
        <v>wit rondje</v>
      </c>
      <c r="P1796" t="str">
        <f t="shared" si="529"/>
        <v>DIN00443</v>
      </c>
      <c r="Q1796" t="str">
        <f t="shared" si="539"/>
        <v>Lph 6</v>
      </c>
      <c r="R1796" t="str">
        <f t="shared" si="522"/>
        <v/>
      </c>
      <c r="T1796" t="str">
        <f t="shared" si="530"/>
        <v>DINXPERLO</v>
      </c>
      <c r="U1796" t="str">
        <f t="shared" si="531"/>
        <v>Welinkweg</v>
      </c>
      <c r="V1796" s="62" t="str">
        <f t="shared" si="532"/>
        <v>DIN00443</v>
      </c>
      <c r="W1796" s="15" t="e">
        <f>IF(J1796,#REF!,"")</f>
        <v>#REF!</v>
      </c>
      <c r="X1796" s="15" t="e">
        <f>IF(J1796,#REF!,"")</f>
        <v>#REF!</v>
      </c>
      <c r="Y1796" s="62" t="str">
        <f t="shared" si="533"/>
        <v xml:space="preserve"> </v>
      </c>
      <c r="AA1796" s="69"/>
      <c r="AB1796" s="90">
        <v>6</v>
      </c>
      <c r="AC1796" s="5" t="s">
        <v>4518</v>
      </c>
      <c r="AD1796" s="90" t="str">
        <f t="shared" si="534"/>
        <v/>
      </c>
      <c r="AE1796" s="90" t="str">
        <f t="shared" si="535"/>
        <v/>
      </c>
      <c r="AF1796" t="str">
        <f t="shared" si="538"/>
        <v/>
      </c>
      <c r="AH1796" t="str">
        <f t="shared" si="523"/>
        <v/>
      </c>
      <c r="AI1796" t="str">
        <f>IF(AH1796&gt;"",VLOOKUP(AH1796,'MAATREGELEN TBV BESTEK '!$A$3:$N$34,11,FALSE),"")</f>
        <v/>
      </c>
      <c r="AJ1796" t="str">
        <f>IF(AH1796&gt;"",VLOOKUP(AH1796,'MAATREGELEN TBV BESTEK '!$A$3:$N$34,13,FALSE),"")</f>
        <v/>
      </c>
      <c r="AK1796" t="str">
        <f>IF(AH1796&gt;"",VLOOKUP(AH1796,'MAATREGELEN TBV BESTEK '!$A$3:$N$34,14,FALSE),"")</f>
        <v/>
      </c>
    </row>
    <row r="1797" spans="1:37" ht="12" customHeight="1">
      <c r="A1797" s="49">
        <v>231305.86199999999</v>
      </c>
      <c r="B1797" s="49">
        <v>430990.41800000001</v>
      </c>
      <c r="C1797" t="s">
        <v>4232</v>
      </c>
      <c r="D1797" t="s">
        <v>4563</v>
      </c>
      <c r="E1797">
        <v>6</v>
      </c>
      <c r="F1797" t="s">
        <v>5915</v>
      </c>
      <c r="G1797" t="s">
        <v>4314</v>
      </c>
      <c r="H1797" s="64" t="s">
        <v>4221</v>
      </c>
      <c r="J1797">
        <f t="shared" si="524"/>
        <v>1</v>
      </c>
      <c r="K1797" t="str">
        <f t="shared" si="525"/>
        <v/>
      </c>
      <c r="L1797" t="str">
        <f t="shared" ref="L1797:L1860" si="540">IF(R1797="Luma MINI","groen",IF(R1797="Brisa PLUS","rood",IF(R1797="Kegel 2000 Led","zwart","")))</f>
        <v/>
      </c>
      <c r="M1797">
        <f t="shared" si="526"/>
        <v>231305.86199999999</v>
      </c>
      <c r="N1797">
        <f t="shared" si="527"/>
        <v>430990.41800000001</v>
      </c>
      <c r="O1797" t="str">
        <f t="shared" si="528"/>
        <v>wit rondje</v>
      </c>
      <c r="P1797" t="str">
        <f t="shared" si="529"/>
        <v>DIN00444</v>
      </c>
      <c r="Q1797" t="str">
        <f t="shared" si="539"/>
        <v>Lph 6</v>
      </c>
      <c r="R1797" t="str">
        <f t="shared" ref="R1797:R1860" si="541">F1797</f>
        <v/>
      </c>
      <c r="T1797" t="str">
        <f t="shared" si="530"/>
        <v>DINXPERLO</v>
      </c>
      <c r="U1797" t="str">
        <f t="shared" si="531"/>
        <v>Welinkweg</v>
      </c>
      <c r="V1797" s="62" t="str">
        <f t="shared" si="532"/>
        <v>DIN00444</v>
      </c>
      <c r="W1797" s="15" t="e">
        <f>IF(J1797,#REF!,"")</f>
        <v>#REF!</v>
      </c>
      <c r="X1797" s="15" t="e">
        <f>IF(J1797,#REF!,"")</f>
        <v>#REF!</v>
      </c>
      <c r="Y1797" s="62" t="str">
        <f t="shared" si="533"/>
        <v xml:space="preserve"> </v>
      </c>
      <c r="AA1797" s="69"/>
      <c r="AB1797" s="90">
        <v>6</v>
      </c>
      <c r="AC1797" s="5" t="s">
        <v>4319</v>
      </c>
      <c r="AD1797" s="90" t="str">
        <f t="shared" si="534"/>
        <v/>
      </c>
      <c r="AE1797" s="90" t="str">
        <f t="shared" si="535"/>
        <v/>
      </c>
      <c r="AF1797" t="str">
        <f t="shared" si="538"/>
        <v/>
      </c>
      <c r="AH1797" t="str">
        <f t="shared" ref="AH1797:AH1860" si="542">IF(Y1797="AV",Y1797&amp;" "&amp;AB1797&amp;"-&gt;"&amp;AB1797&amp; " "&amp;AE1797,"")&amp;IF(Y1797="MV AV",Y1797&amp;" "&amp;AB1797&amp;"-&gt;"&amp;AD1797&amp; " "&amp;AE1797,"")&amp;IF(Y1797="NM NA",Y1797&amp;" "&amp;AB1797&amp;"-&gt;"&amp;AD1797&amp; " "&amp;AE1797,"")</f>
        <v/>
      </c>
      <c r="AI1797" t="str">
        <f>IF(AH1797&gt;"",VLOOKUP(AH1797,'MAATREGELEN TBV BESTEK '!$A$3:$N$34,11,FALSE),"")</f>
        <v/>
      </c>
      <c r="AJ1797" t="str">
        <f>IF(AH1797&gt;"",VLOOKUP(AH1797,'MAATREGELEN TBV BESTEK '!$A$3:$N$34,13,FALSE),"")</f>
        <v/>
      </c>
      <c r="AK1797" t="str">
        <f>IF(AH1797&gt;"",VLOOKUP(AH1797,'MAATREGELEN TBV BESTEK '!$A$3:$N$34,14,FALSE),"")</f>
        <v/>
      </c>
    </row>
    <row r="1798" spans="1:37" ht="12" customHeight="1">
      <c r="A1798" s="49">
        <v>231333.23199999999</v>
      </c>
      <c r="B1798" s="49">
        <v>430994.98</v>
      </c>
      <c r="C1798" t="s">
        <v>4233</v>
      </c>
      <c r="D1798" t="s">
        <v>4563</v>
      </c>
      <c r="E1798">
        <v>6</v>
      </c>
      <c r="F1798" t="s">
        <v>5915</v>
      </c>
      <c r="G1798" t="s">
        <v>4314</v>
      </c>
      <c r="H1798" s="64" t="s">
        <v>4221</v>
      </c>
      <c r="J1798">
        <f t="shared" ref="J1798:J1861" si="543">IF(C1798=C1797,0,1)</f>
        <v>1</v>
      </c>
      <c r="K1798" t="str">
        <f t="shared" ref="K1798:K1861" si="544">IF(J1798=0,"",IF(D1798="MV AV","dicht",IF(D1798="AV","halfopen","")))</f>
        <v/>
      </c>
      <c r="L1798" t="str">
        <f t="shared" si="540"/>
        <v/>
      </c>
      <c r="M1798">
        <f t="shared" ref="M1798:M1861" si="545">IF(J1798=1,A1798,"")</f>
        <v>231333.23199999999</v>
      </c>
      <c r="N1798">
        <f t="shared" ref="N1798:N1861" si="546">IF(J1798=1,B1798,"")</f>
        <v>430994.98</v>
      </c>
      <c r="O1798" t="str">
        <f t="shared" ref="O1798:O1861" si="547">IF(J1798=1,IF(K1798="","wit rondje",L1798&amp;" "&amp;K1798),"")</f>
        <v>wit rondje</v>
      </c>
      <c r="P1798" t="str">
        <f t="shared" ref="P1798:P1861" si="548">IF(J1798=1,C1798,"")</f>
        <v>DIN00445</v>
      </c>
      <c r="Q1798" t="str">
        <f t="shared" si="539"/>
        <v>Lph 6</v>
      </c>
      <c r="R1798" t="str">
        <f t="shared" si="541"/>
        <v/>
      </c>
      <c r="T1798" t="str">
        <f t="shared" ref="T1798:T1861" si="549">G1798</f>
        <v>DINXPERLO</v>
      </c>
      <c r="U1798" t="str">
        <f t="shared" ref="U1798:U1861" si="550">H1798</f>
        <v>Welinkweg</v>
      </c>
      <c r="V1798" s="62" t="str">
        <f t="shared" ref="V1798:V1861" si="551">P1798</f>
        <v>DIN00445</v>
      </c>
      <c r="W1798" s="15" t="e">
        <f>IF(J1798,#REF!,"")</f>
        <v>#REF!</v>
      </c>
      <c r="X1798" s="15" t="e">
        <f>IF(J1798,#REF!,"")</f>
        <v>#REF!</v>
      </c>
      <c r="Y1798" s="62" t="str">
        <f t="shared" ref="Y1798:Y1861" si="552">D1798</f>
        <v xml:space="preserve"> </v>
      </c>
      <c r="AA1798" s="69"/>
      <c r="AB1798" s="90">
        <v>6</v>
      </c>
      <c r="AC1798" s="5" t="s">
        <v>4319</v>
      </c>
      <c r="AD1798" s="90" t="str">
        <f t="shared" ref="AD1798:AD1861" si="553">IF(D1798="MV AV",E1798,"")</f>
        <v/>
      </c>
      <c r="AE1798" s="90" t="str">
        <f t="shared" ref="AE1798:AE1861" si="554">R1798</f>
        <v/>
      </c>
      <c r="AF1798" t="str">
        <f t="shared" si="538"/>
        <v/>
      </c>
      <c r="AH1798" t="str">
        <f t="shared" si="542"/>
        <v/>
      </c>
      <c r="AI1798" t="str">
        <f>IF(AH1798&gt;"",VLOOKUP(AH1798,'MAATREGELEN TBV BESTEK '!$A$3:$N$34,11,FALSE),"")</f>
        <v/>
      </c>
      <c r="AJ1798" t="str">
        <f>IF(AH1798&gt;"",VLOOKUP(AH1798,'MAATREGELEN TBV BESTEK '!$A$3:$N$34,13,FALSE),"")</f>
        <v/>
      </c>
      <c r="AK1798" t="str">
        <f>IF(AH1798&gt;"",VLOOKUP(AH1798,'MAATREGELEN TBV BESTEK '!$A$3:$N$34,14,FALSE),"")</f>
        <v/>
      </c>
    </row>
    <row r="1799" spans="1:37" ht="12" customHeight="1">
      <c r="A1799" s="49">
        <v>231418.62400000001</v>
      </c>
      <c r="B1799" s="49">
        <v>431063.435</v>
      </c>
      <c r="C1799" t="s">
        <v>4220</v>
      </c>
      <c r="D1799" t="s">
        <v>5914</v>
      </c>
      <c r="E1799" s="40">
        <v>6</v>
      </c>
      <c r="F1799" t="s">
        <v>6040</v>
      </c>
      <c r="G1799" t="s">
        <v>4314</v>
      </c>
      <c r="H1799" s="64" t="s">
        <v>4221</v>
      </c>
      <c r="J1799">
        <f t="shared" si="543"/>
        <v>1</v>
      </c>
      <c r="K1799" t="str">
        <f t="shared" si="544"/>
        <v>dicht</v>
      </c>
      <c r="L1799" t="str">
        <f t="shared" si="540"/>
        <v>groen</v>
      </c>
      <c r="M1799">
        <f t="shared" si="545"/>
        <v>231418.62400000001</v>
      </c>
      <c r="N1799">
        <f t="shared" si="546"/>
        <v>431063.435</v>
      </c>
      <c r="O1799" t="str">
        <f t="shared" si="547"/>
        <v>groen dicht</v>
      </c>
      <c r="P1799" t="str">
        <f t="shared" si="548"/>
        <v>DIN00458</v>
      </c>
      <c r="Q1799" t="str">
        <f t="shared" si="539"/>
        <v>Lph 6</v>
      </c>
      <c r="R1799" t="str">
        <f t="shared" si="541"/>
        <v>Luma MINI</v>
      </c>
      <c r="T1799" t="str">
        <f t="shared" si="549"/>
        <v>DINXPERLO</v>
      </c>
      <c r="U1799" t="str">
        <f t="shared" si="550"/>
        <v>Welinkweg</v>
      </c>
      <c r="V1799" s="62" t="str">
        <f t="shared" si="551"/>
        <v>DIN00458</v>
      </c>
      <c r="W1799" s="15" t="e">
        <f>IF(J1799,#REF!,"")</f>
        <v>#REF!</v>
      </c>
      <c r="X1799" s="15" t="e">
        <f>IF(J1799,#REF!,"")</f>
        <v>#REF!</v>
      </c>
      <c r="Y1799" s="62" t="str">
        <f t="shared" si="552"/>
        <v>MV AV</v>
      </c>
      <c r="AA1799" s="69"/>
      <c r="AB1799" s="90">
        <v>6.25</v>
      </c>
      <c r="AC1799" s="5" t="s">
        <v>4537</v>
      </c>
      <c r="AD1799" s="90">
        <f t="shared" si="553"/>
        <v>6</v>
      </c>
      <c r="AE1799" s="90" t="str">
        <f t="shared" si="554"/>
        <v>Luma MINI</v>
      </c>
      <c r="AF1799" s="22" t="str">
        <f>IF(Y1799="AV","Armatuur "&amp;AE1799&amp;" leveren en plaatsen op LM "&amp;AB1799&amp;"m","")&amp;IF(Y1799="MV AV","Mast en armatuur leveren en plaatsen, "&amp;AE1799&amp;" en LM "&amp;AD1799&amp;"m, oude mast "&amp;AB1799&amp;"m verwijderen","")&amp;IF(Y1799="NM NA","Nwe mast en nw armatuur leveren en plaatsen, "&amp;AE1799&amp;" en LM "&amp;AD1799&amp;"m","")&amp;IF(Y1799="NLP","Nieuw lichtpunt bijplaatsen, "&amp;AE1799&amp;" en LM "&amp;AD1799&amp;"m","")</f>
        <v>Mast en armatuur leveren en plaatsen, Luma MINI en LM 6m, oude mast 6,25m verwijderen</v>
      </c>
      <c r="AH1799" t="str">
        <f t="shared" si="542"/>
        <v>MV AV 6,25-&gt;6 Luma MINI</v>
      </c>
      <c r="AI1799">
        <f>IF(AH1799&gt;"",VLOOKUP(AH1799,'MAATREGELEN TBV BESTEK '!$A$3:$N$34,11,FALSE),"")</f>
        <v>134020</v>
      </c>
      <c r="AJ1799">
        <f>IF(AH1799&gt;"",VLOOKUP(AH1799,'MAATREGELEN TBV BESTEK '!$A$3:$N$34,13,FALSE),"")</f>
        <v>711020</v>
      </c>
      <c r="AK1799">
        <f>IF(AH1799&gt;"",VLOOKUP(AH1799,'MAATREGELEN TBV BESTEK '!$A$3:$N$34,14,FALSE),"")</f>
        <v>721220</v>
      </c>
    </row>
    <row r="1800" spans="1:37" ht="12" customHeight="1">
      <c r="A1800" s="49">
        <v>231418.62400000001</v>
      </c>
      <c r="B1800" s="49">
        <v>431063.435</v>
      </c>
      <c r="C1800" t="s">
        <v>4220</v>
      </c>
      <c r="D1800" t="s">
        <v>4563</v>
      </c>
      <c r="E1800" t="s">
        <v>5915</v>
      </c>
      <c r="F1800" t="s">
        <v>5915</v>
      </c>
      <c r="G1800" t="s">
        <v>4314</v>
      </c>
      <c r="H1800" s="64" t="s">
        <v>4221</v>
      </c>
      <c r="J1800">
        <f t="shared" si="543"/>
        <v>0</v>
      </c>
      <c r="K1800" t="str">
        <f t="shared" si="544"/>
        <v/>
      </c>
      <c r="L1800" t="str">
        <f t="shared" si="540"/>
        <v/>
      </c>
      <c r="M1800" t="str">
        <f t="shared" si="545"/>
        <v/>
      </c>
      <c r="N1800" t="str">
        <f t="shared" si="546"/>
        <v/>
      </c>
      <c r="O1800" t="str">
        <f t="shared" si="547"/>
        <v/>
      </c>
      <c r="P1800" t="str">
        <f t="shared" si="548"/>
        <v/>
      </c>
      <c r="R1800" t="str">
        <f t="shared" si="541"/>
        <v/>
      </c>
      <c r="T1800" t="str">
        <f t="shared" si="549"/>
        <v>DINXPERLO</v>
      </c>
      <c r="U1800" t="str">
        <f t="shared" si="550"/>
        <v>Welinkweg</v>
      </c>
      <c r="V1800" s="62" t="str">
        <f t="shared" si="551"/>
        <v/>
      </c>
      <c r="W1800" s="15" t="str">
        <f>IF(J1800,#REF!,"")</f>
        <v/>
      </c>
      <c r="X1800" s="15" t="str">
        <f>IF(J1800,#REF!,"")</f>
        <v/>
      </c>
      <c r="Y1800" s="62" t="str">
        <f t="shared" si="552"/>
        <v xml:space="preserve"> </v>
      </c>
      <c r="AA1800" s="69"/>
      <c r="AB1800" s="90" t="s">
        <v>5915</v>
      </c>
      <c r="AC1800" s="5" t="s">
        <v>5915</v>
      </c>
      <c r="AD1800" s="90" t="str">
        <f t="shared" si="553"/>
        <v/>
      </c>
      <c r="AE1800" s="90" t="str">
        <f t="shared" si="554"/>
        <v/>
      </c>
      <c r="AF1800" t="str">
        <f>IF(Y1800="AV","Armatuur "&amp;AE1800&amp;" leveren en plaatsen op LM "&amp;AD1800&amp;"m","")&amp;IF(Y1800="MV AV","Mast en armatuur leveren en plaatsen, "&amp;AE1800&amp;" en LM "&amp;AD1800&amp;"m, oude mast "&amp;AB1800&amp;"m verwijderen","")&amp;IF(Y1800="NM NA","Nwe mast en nw armatuur leveren en plaatsen, "&amp;AE1800&amp;" en LM "&amp;AD1800&amp;"m, oude mast "&amp;AB1800&amp;"m verwijderen","")&amp;IF(Y1800="NLP","Nieuw lichtpunt bijplaatsen, "&amp;AE1800&amp;" en LM "&amp;AD1800&amp;"m","")</f>
        <v/>
      </c>
      <c r="AH1800" t="str">
        <f t="shared" si="542"/>
        <v/>
      </c>
      <c r="AI1800" t="str">
        <f>IF(AH1800&gt;"",VLOOKUP(AH1800,'MAATREGELEN TBV BESTEK '!$A$3:$N$34,11,FALSE),"")</f>
        <v/>
      </c>
      <c r="AJ1800" t="str">
        <f>IF(AH1800&gt;"",VLOOKUP(AH1800,'MAATREGELEN TBV BESTEK '!$A$3:$N$34,13,FALSE),"")</f>
        <v/>
      </c>
      <c r="AK1800" t="str">
        <f>IF(AH1800&gt;"",VLOOKUP(AH1800,'MAATREGELEN TBV BESTEK '!$A$3:$N$34,14,FALSE),"")</f>
        <v/>
      </c>
    </row>
    <row r="1801" spans="1:37" ht="12" customHeight="1">
      <c r="A1801" s="49">
        <v>231447.704</v>
      </c>
      <c r="B1801" s="49">
        <v>431076.641</v>
      </c>
      <c r="C1801" t="s">
        <v>4222</v>
      </c>
      <c r="D1801" t="s">
        <v>5914</v>
      </c>
      <c r="E1801" s="40">
        <v>6</v>
      </c>
      <c r="F1801" t="s">
        <v>6040</v>
      </c>
      <c r="G1801" t="s">
        <v>4314</v>
      </c>
      <c r="H1801" s="64" t="s">
        <v>4221</v>
      </c>
      <c r="J1801">
        <f t="shared" si="543"/>
        <v>1</v>
      </c>
      <c r="K1801" t="str">
        <f t="shared" si="544"/>
        <v>dicht</v>
      </c>
      <c r="L1801" t="str">
        <f t="shared" si="540"/>
        <v>groen</v>
      </c>
      <c r="M1801">
        <f t="shared" si="545"/>
        <v>231447.704</v>
      </c>
      <c r="N1801">
        <f t="shared" si="546"/>
        <v>431076.641</v>
      </c>
      <c r="O1801" t="str">
        <f t="shared" si="547"/>
        <v>groen dicht</v>
      </c>
      <c r="P1801" t="str">
        <f t="shared" si="548"/>
        <v>DIN00459</v>
      </c>
      <c r="Q1801" t="str">
        <f>$O$2&amp;E1801</f>
        <v>Lph 6</v>
      </c>
      <c r="R1801" t="str">
        <f t="shared" si="541"/>
        <v>Luma MINI</v>
      </c>
      <c r="T1801" t="str">
        <f t="shared" si="549"/>
        <v>DINXPERLO</v>
      </c>
      <c r="U1801" t="str">
        <f t="shared" si="550"/>
        <v>Welinkweg</v>
      </c>
      <c r="V1801" s="62" t="str">
        <f t="shared" si="551"/>
        <v>DIN00459</v>
      </c>
      <c r="W1801" s="15" t="e">
        <f>IF(J1801,#REF!,"")</f>
        <v>#REF!</v>
      </c>
      <c r="X1801" s="15" t="e">
        <f>IF(J1801,#REF!,"")</f>
        <v>#REF!</v>
      </c>
      <c r="Y1801" s="62" t="str">
        <f t="shared" si="552"/>
        <v>MV AV</v>
      </c>
      <c r="AA1801" s="69"/>
      <c r="AB1801" s="90">
        <v>6.25</v>
      </c>
      <c r="AC1801" s="5" t="s">
        <v>4537</v>
      </c>
      <c r="AD1801" s="90">
        <f t="shared" si="553"/>
        <v>6</v>
      </c>
      <c r="AE1801" s="90" t="str">
        <f t="shared" si="554"/>
        <v>Luma MINI</v>
      </c>
      <c r="AF1801" s="22" t="str">
        <f>IF(Y1801="AV","Armatuur "&amp;AE1801&amp;" leveren en plaatsen op LM "&amp;AB1801&amp;"m","")&amp;IF(Y1801="MV AV","Mast en armatuur leveren en plaatsen, "&amp;AE1801&amp;" en LM "&amp;AD1801&amp;"m, oude mast "&amp;AB1801&amp;"m verwijderen","")&amp;IF(Y1801="NM NA","Nwe mast en nw armatuur leveren en plaatsen, "&amp;AE1801&amp;" en LM "&amp;AD1801&amp;"m","")&amp;IF(Y1801="NLP","Nieuw lichtpunt bijplaatsen, "&amp;AE1801&amp;" en LM "&amp;AD1801&amp;"m","")</f>
        <v>Mast en armatuur leveren en plaatsen, Luma MINI en LM 6m, oude mast 6,25m verwijderen</v>
      </c>
      <c r="AH1801" t="str">
        <f t="shared" si="542"/>
        <v>MV AV 6,25-&gt;6 Luma MINI</v>
      </c>
      <c r="AI1801">
        <f>IF(AH1801&gt;"",VLOOKUP(AH1801,'MAATREGELEN TBV BESTEK '!$A$3:$N$34,11,FALSE),"")</f>
        <v>134020</v>
      </c>
      <c r="AJ1801">
        <f>IF(AH1801&gt;"",VLOOKUP(AH1801,'MAATREGELEN TBV BESTEK '!$A$3:$N$34,13,FALSE),"")</f>
        <v>711020</v>
      </c>
      <c r="AK1801">
        <f>IF(AH1801&gt;"",VLOOKUP(AH1801,'MAATREGELEN TBV BESTEK '!$A$3:$N$34,14,FALSE),"")</f>
        <v>721220</v>
      </c>
    </row>
    <row r="1802" spans="1:37" ht="12" customHeight="1">
      <c r="A1802" s="49">
        <v>231447.704</v>
      </c>
      <c r="B1802" s="49">
        <v>431076.641</v>
      </c>
      <c r="C1802" t="s">
        <v>4222</v>
      </c>
      <c r="D1802" t="s">
        <v>4563</v>
      </c>
      <c r="E1802" t="s">
        <v>5915</v>
      </c>
      <c r="F1802" t="s">
        <v>5915</v>
      </c>
      <c r="G1802" t="s">
        <v>4314</v>
      </c>
      <c r="H1802" s="64" t="s">
        <v>4221</v>
      </c>
      <c r="J1802">
        <f t="shared" si="543"/>
        <v>0</v>
      </c>
      <c r="K1802" t="str">
        <f t="shared" si="544"/>
        <v/>
      </c>
      <c r="L1802" t="str">
        <f t="shared" si="540"/>
        <v/>
      </c>
      <c r="M1802" t="str">
        <f t="shared" si="545"/>
        <v/>
      </c>
      <c r="N1802" t="str">
        <f t="shared" si="546"/>
        <v/>
      </c>
      <c r="O1802" t="str">
        <f t="shared" si="547"/>
        <v/>
      </c>
      <c r="P1802" t="str">
        <f t="shared" si="548"/>
        <v/>
      </c>
      <c r="R1802" t="str">
        <f t="shared" si="541"/>
        <v/>
      </c>
      <c r="T1802" t="str">
        <f t="shared" si="549"/>
        <v>DINXPERLO</v>
      </c>
      <c r="U1802" t="str">
        <f t="shared" si="550"/>
        <v>Welinkweg</v>
      </c>
      <c r="V1802" s="62" t="str">
        <f t="shared" si="551"/>
        <v/>
      </c>
      <c r="W1802" s="15" t="str">
        <f>IF(J1802,#REF!,"")</f>
        <v/>
      </c>
      <c r="X1802" s="15" t="str">
        <f>IF(J1802,#REF!,"")</f>
        <v/>
      </c>
      <c r="Y1802" s="62" t="str">
        <f t="shared" si="552"/>
        <v xml:space="preserve"> </v>
      </c>
      <c r="AA1802" s="69"/>
      <c r="AB1802" s="90" t="s">
        <v>5915</v>
      </c>
      <c r="AC1802" s="5" t="s">
        <v>5915</v>
      </c>
      <c r="AD1802" s="90" t="str">
        <f t="shared" si="553"/>
        <v/>
      </c>
      <c r="AE1802" s="90" t="str">
        <f t="shared" si="554"/>
        <v/>
      </c>
      <c r="AF1802" t="str">
        <f>IF(Y1802="AV","Armatuur "&amp;AE1802&amp;" leveren en plaatsen op LM "&amp;AD1802&amp;"m","")&amp;IF(Y1802="MV AV","Mast en armatuur leveren en plaatsen, "&amp;AE1802&amp;" en LM "&amp;AD1802&amp;"m, oude mast "&amp;AB1802&amp;"m verwijderen","")&amp;IF(Y1802="NM NA","Nwe mast en nw armatuur leveren en plaatsen, "&amp;AE1802&amp;" en LM "&amp;AD1802&amp;"m, oude mast "&amp;AB1802&amp;"m verwijderen","")&amp;IF(Y1802="NLP","Nieuw lichtpunt bijplaatsen, "&amp;AE1802&amp;" en LM "&amp;AD1802&amp;"m","")</f>
        <v/>
      </c>
      <c r="AH1802" t="str">
        <f t="shared" si="542"/>
        <v/>
      </c>
      <c r="AI1802" t="str">
        <f>IF(AH1802&gt;"",VLOOKUP(AH1802,'MAATREGELEN TBV BESTEK '!$A$3:$N$34,11,FALSE),"")</f>
        <v/>
      </c>
      <c r="AJ1802" t="str">
        <f>IF(AH1802&gt;"",VLOOKUP(AH1802,'MAATREGELEN TBV BESTEK '!$A$3:$N$34,13,FALSE),"")</f>
        <v/>
      </c>
      <c r="AK1802" t="str">
        <f>IF(AH1802&gt;"",VLOOKUP(AH1802,'MAATREGELEN TBV BESTEK '!$A$3:$N$34,14,FALSE),"")</f>
        <v/>
      </c>
    </row>
    <row r="1803" spans="1:37" ht="12" customHeight="1">
      <c r="A1803" s="49">
        <v>231473.38099999999</v>
      </c>
      <c r="B1803" s="49">
        <v>431089.43900000001</v>
      </c>
      <c r="C1803" t="s">
        <v>4223</v>
      </c>
      <c r="D1803" t="s">
        <v>5914</v>
      </c>
      <c r="E1803" s="40">
        <v>6</v>
      </c>
      <c r="F1803" t="s">
        <v>6040</v>
      </c>
      <c r="G1803" t="s">
        <v>4314</v>
      </c>
      <c r="H1803" s="64" t="s">
        <v>4221</v>
      </c>
      <c r="J1803">
        <f t="shared" si="543"/>
        <v>1</v>
      </c>
      <c r="K1803" t="str">
        <f t="shared" si="544"/>
        <v>dicht</v>
      </c>
      <c r="L1803" t="str">
        <f t="shared" si="540"/>
        <v>groen</v>
      </c>
      <c r="M1803">
        <f t="shared" si="545"/>
        <v>231473.38099999999</v>
      </c>
      <c r="N1803">
        <f t="shared" si="546"/>
        <v>431089.43900000001</v>
      </c>
      <c r="O1803" t="str">
        <f t="shared" si="547"/>
        <v>groen dicht</v>
      </c>
      <c r="P1803" t="str">
        <f t="shared" si="548"/>
        <v>DIN00460</v>
      </c>
      <c r="Q1803" t="str">
        <f>$O$2&amp;E1803</f>
        <v>Lph 6</v>
      </c>
      <c r="R1803" t="str">
        <f t="shared" si="541"/>
        <v>Luma MINI</v>
      </c>
      <c r="T1803" t="str">
        <f t="shared" si="549"/>
        <v>DINXPERLO</v>
      </c>
      <c r="U1803" t="str">
        <f t="shared" si="550"/>
        <v>Welinkweg</v>
      </c>
      <c r="V1803" s="62" t="str">
        <f t="shared" si="551"/>
        <v>DIN00460</v>
      </c>
      <c r="W1803" s="15" t="e">
        <f>IF(J1803,#REF!,"")</f>
        <v>#REF!</v>
      </c>
      <c r="X1803" s="15" t="e">
        <f>IF(J1803,#REF!,"")</f>
        <v>#REF!</v>
      </c>
      <c r="Y1803" s="62" t="str">
        <f t="shared" si="552"/>
        <v>MV AV</v>
      </c>
      <c r="AA1803" s="69"/>
      <c r="AB1803" s="90">
        <v>6.25</v>
      </c>
      <c r="AC1803" s="5" t="s">
        <v>4537</v>
      </c>
      <c r="AD1803" s="90">
        <f t="shared" si="553"/>
        <v>6</v>
      </c>
      <c r="AE1803" s="90" t="str">
        <f t="shared" si="554"/>
        <v>Luma MINI</v>
      </c>
      <c r="AF1803" s="22" t="str">
        <f>IF(Y1803="AV","Armatuur "&amp;AE1803&amp;" leveren en plaatsen op LM "&amp;AB1803&amp;"m","")&amp;IF(Y1803="MV AV","Mast en armatuur leveren en plaatsen, "&amp;AE1803&amp;" en LM "&amp;AD1803&amp;"m, oude mast "&amp;AB1803&amp;"m verwijderen","")&amp;IF(Y1803="NM NA","Nwe mast en nw armatuur leveren en plaatsen, "&amp;AE1803&amp;" en LM "&amp;AD1803&amp;"m","")&amp;IF(Y1803="NLP","Nieuw lichtpunt bijplaatsen, "&amp;AE1803&amp;" en LM "&amp;AD1803&amp;"m","")</f>
        <v>Mast en armatuur leveren en plaatsen, Luma MINI en LM 6m, oude mast 6,25m verwijderen</v>
      </c>
      <c r="AH1803" t="str">
        <f t="shared" si="542"/>
        <v>MV AV 6,25-&gt;6 Luma MINI</v>
      </c>
      <c r="AI1803">
        <f>IF(AH1803&gt;"",VLOOKUP(AH1803,'MAATREGELEN TBV BESTEK '!$A$3:$N$34,11,FALSE),"")</f>
        <v>134020</v>
      </c>
      <c r="AJ1803">
        <f>IF(AH1803&gt;"",VLOOKUP(AH1803,'MAATREGELEN TBV BESTEK '!$A$3:$N$34,13,FALSE),"")</f>
        <v>711020</v>
      </c>
      <c r="AK1803">
        <f>IF(AH1803&gt;"",VLOOKUP(AH1803,'MAATREGELEN TBV BESTEK '!$A$3:$N$34,14,FALSE),"")</f>
        <v>721220</v>
      </c>
    </row>
    <row r="1804" spans="1:37" ht="12" customHeight="1">
      <c r="A1804" s="49">
        <v>231473.38099999999</v>
      </c>
      <c r="B1804" s="49">
        <v>431089.43900000001</v>
      </c>
      <c r="C1804" t="s">
        <v>4223</v>
      </c>
      <c r="D1804" t="s">
        <v>4563</v>
      </c>
      <c r="E1804" t="s">
        <v>5915</v>
      </c>
      <c r="F1804" t="s">
        <v>5915</v>
      </c>
      <c r="G1804" t="s">
        <v>4314</v>
      </c>
      <c r="H1804" s="64" t="s">
        <v>4221</v>
      </c>
      <c r="J1804">
        <f t="shared" si="543"/>
        <v>0</v>
      </c>
      <c r="K1804" t="str">
        <f t="shared" si="544"/>
        <v/>
      </c>
      <c r="L1804" t="str">
        <f t="shared" si="540"/>
        <v/>
      </c>
      <c r="M1804" t="str">
        <f t="shared" si="545"/>
        <v/>
      </c>
      <c r="N1804" t="str">
        <f t="shared" si="546"/>
        <v/>
      </c>
      <c r="O1804" t="str">
        <f t="shared" si="547"/>
        <v/>
      </c>
      <c r="P1804" t="str">
        <f t="shared" si="548"/>
        <v/>
      </c>
      <c r="R1804" t="str">
        <f t="shared" si="541"/>
        <v/>
      </c>
      <c r="T1804" t="str">
        <f t="shared" si="549"/>
        <v>DINXPERLO</v>
      </c>
      <c r="U1804" t="str">
        <f t="shared" si="550"/>
        <v>Welinkweg</v>
      </c>
      <c r="V1804" s="62" t="str">
        <f t="shared" si="551"/>
        <v/>
      </c>
      <c r="W1804" s="15" t="str">
        <f>IF(J1804,#REF!,"")</f>
        <v/>
      </c>
      <c r="X1804" s="15" t="str">
        <f>IF(J1804,#REF!,"")</f>
        <v/>
      </c>
      <c r="Y1804" s="62" t="str">
        <f t="shared" si="552"/>
        <v xml:space="preserve"> </v>
      </c>
      <c r="AA1804" s="69"/>
      <c r="AB1804" s="90" t="s">
        <v>5915</v>
      </c>
      <c r="AC1804" s="5" t="s">
        <v>5915</v>
      </c>
      <c r="AD1804" s="90" t="str">
        <f t="shared" si="553"/>
        <v/>
      </c>
      <c r="AE1804" s="90" t="str">
        <f t="shared" si="554"/>
        <v/>
      </c>
      <c r="AF1804" t="str">
        <f>IF(Y1804="AV","Armatuur "&amp;AE1804&amp;" leveren en plaatsen op LM "&amp;AD1804&amp;"m","")&amp;IF(Y1804="MV AV","Mast en armatuur leveren en plaatsen, "&amp;AE1804&amp;" en LM "&amp;AD1804&amp;"m, oude mast "&amp;AB1804&amp;"m verwijderen","")&amp;IF(Y1804="NM NA","Nwe mast en nw armatuur leveren en plaatsen, "&amp;AE1804&amp;" en LM "&amp;AD1804&amp;"m, oude mast "&amp;AB1804&amp;"m verwijderen","")&amp;IF(Y1804="NLP","Nieuw lichtpunt bijplaatsen, "&amp;AE1804&amp;" en LM "&amp;AD1804&amp;"m","")</f>
        <v/>
      </c>
      <c r="AH1804" t="str">
        <f t="shared" si="542"/>
        <v/>
      </c>
      <c r="AI1804" t="str">
        <f>IF(AH1804&gt;"",VLOOKUP(AH1804,'MAATREGELEN TBV BESTEK '!$A$3:$N$34,11,FALSE),"")</f>
        <v/>
      </c>
      <c r="AJ1804" t="str">
        <f>IF(AH1804&gt;"",VLOOKUP(AH1804,'MAATREGELEN TBV BESTEK '!$A$3:$N$34,13,FALSE),"")</f>
        <v/>
      </c>
      <c r="AK1804" t="str">
        <f>IF(AH1804&gt;"",VLOOKUP(AH1804,'MAATREGELEN TBV BESTEK '!$A$3:$N$34,14,FALSE),"")</f>
        <v/>
      </c>
    </row>
    <row r="1805" spans="1:37" ht="12" customHeight="1">
      <c r="A1805" s="49">
        <v>231502.96599999999</v>
      </c>
      <c r="B1805" s="49">
        <v>431102.99599999998</v>
      </c>
      <c r="C1805" t="s">
        <v>4224</v>
      </c>
      <c r="D1805" t="s">
        <v>5914</v>
      </c>
      <c r="E1805" s="40">
        <v>6</v>
      </c>
      <c r="F1805" t="s">
        <v>6040</v>
      </c>
      <c r="G1805" t="s">
        <v>4314</v>
      </c>
      <c r="H1805" s="64" t="s">
        <v>4221</v>
      </c>
      <c r="J1805">
        <f t="shared" si="543"/>
        <v>1</v>
      </c>
      <c r="K1805" t="str">
        <f t="shared" si="544"/>
        <v>dicht</v>
      </c>
      <c r="L1805" t="str">
        <f t="shared" si="540"/>
        <v>groen</v>
      </c>
      <c r="M1805">
        <f t="shared" si="545"/>
        <v>231502.96599999999</v>
      </c>
      <c r="N1805">
        <f t="shared" si="546"/>
        <v>431102.99599999998</v>
      </c>
      <c r="O1805" t="str">
        <f t="shared" si="547"/>
        <v>groen dicht</v>
      </c>
      <c r="P1805" t="str">
        <f t="shared" si="548"/>
        <v>DIN00461</v>
      </c>
      <c r="Q1805" t="str">
        <f>$O$2&amp;E1805</f>
        <v>Lph 6</v>
      </c>
      <c r="R1805" t="str">
        <f t="shared" si="541"/>
        <v>Luma MINI</v>
      </c>
      <c r="T1805" t="str">
        <f t="shared" si="549"/>
        <v>DINXPERLO</v>
      </c>
      <c r="U1805" t="str">
        <f t="shared" si="550"/>
        <v>Welinkweg</v>
      </c>
      <c r="V1805" s="62" t="str">
        <f t="shared" si="551"/>
        <v>DIN00461</v>
      </c>
      <c r="W1805" s="15" t="e">
        <f>IF(J1805,#REF!,"")</f>
        <v>#REF!</v>
      </c>
      <c r="X1805" s="15" t="e">
        <f>IF(J1805,#REF!,"")</f>
        <v>#REF!</v>
      </c>
      <c r="Y1805" s="62" t="str">
        <f t="shared" si="552"/>
        <v>MV AV</v>
      </c>
      <c r="AA1805" s="69"/>
      <c r="AB1805" s="90">
        <v>6.25</v>
      </c>
      <c r="AC1805" s="5" t="s">
        <v>4537</v>
      </c>
      <c r="AD1805" s="90">
        <f t="shared" si="553"/>
        <v>6</v>
      </c>
      <c r="AE1805" s="90" t="str">
        <f t="shared" si="554"/>
        <v>Luma MINI</v>
      </c>
      <c r="AF1805" s="22" t="str">
        <f>IF(Y1805="AV","Armatuur "&amp;AE1805&amp;" leveren en plaatsen op LM "&amp;AB1805&amp;"m","")&amp;IF(Y1805="MV AV","Mast en armatuur leveren en plaatsen, "&amp;AE1805&amp;" en LM "&amp;AD1805&amp;"m, oude mast "&amp;AB1805&amp;"m verwijderen","")&amp;IF(Y1805="NM NA","Nwe mast en nw armatuur leveren en plaatsen, "&amp;AE1805&amp;" en LM "&amp;AD1805&amp;"m","")&amp;IF(Y1805="NLP","Nieuw lichtpunt bijplaatsen, "&amp;AE1805&amp;" en LM "&amp;AD1805&amp;"m","")</f>
        <v>Mast en armatuur leveren en plaatsen, Luma MINI en LM 6m, oude mast 6,25m verwijderen</v>
      </c>
      <c r="AH1805" t="str">
        <f t="shared" si="542"/>
        <v>MV AV 6,25-&gt;6 Luma MINI</v>
      </c>
      <c r="AI1805">
        <f>IF(AH1805&gt;"",VLOOKUP(AH1805,'MAATREGELEN TBV BESTEK '!$A$3:$N$34,11,FALSE),"")</f>
        <v>134020</v>
      </c>
      <c r="AJ1805">
        <f>IF(AH1805&gt;"",VLOOKUP(AH1805,'MAATREGELEN TBV BESTEK '!$A$3:$N$34,13,FALSE),"")</f>
        <v>711020</v>
      </c>
      <c r="AK1805">
        <f>IF(AH1805&gt;"",VLOOKUP(AH1805,'MAATREGELEN TBV BESTEK '!$A$3:$N$34,14,FALSE),"")</f>
        <v>721220</v>
      </c>
    </row>
    <row r="1806" spans="1:37" ht="12" customHeight="1">
      <c r="A1806" s="49">
        <v>231502.96599999999</v>
      </c>
      <c r="B1806" s="49">
        <v>431102.99599999998</v>
      </c>
      <c r="C1806" t="s">
        <v>4224</v>
      </c>
      <c r="D1806" t="s">
        <v>4563</v>
      </c>
      <c r="E1806" t="s">
        <v>5915</v>
      </c>
      <c r="F1806" t="s">
        <v>5915</v>
      </c>
      <c r="G1806" t="s">
        <v>4314</v>
      </c>
      <c r="H1806" s="64" t="s">
        <v>4221</v>
      </c>
      <c r="J1806">
        <f t="shared" si="543"/>
        <v>0</v>
      </c>
      <c r="K1806" t="str">
        <f t="shared" si="544"/>
        <v/>
      </c>
      <c r="L1806" t="str">
        <f t="shared" si="540"/>
        <v/>
      </c>
      <c r="M1806" t="str">
        <f t="shared" si="545"/>
        <v/>
      </c>
      <c r="N1806" t="str">
        <f t="shared" si="546"/>
        <v/>
      </c>
      <c r="O1806" t="str">
        <f t="shared" si="547"/>
        <v/>
      </c>
      <c r="P1806" t="str">
        <f t="shared" si="548"/>
        <v/>
      </c>
      <c r="R1806" t="str">
        <f t="shared" si="541"/>
        <v/>
      </c>
      <c r="T1806" t="str">
        <f t="shared" si="549"/>
        <v>DINXPERLO</v>
      </c>
      <c r="U1806" t="str">
        <f t="shared" si="550"/>
        <v>Welinkweg</v>
      </c>
      <c r="V1806" s="62" t="str">
        <f t="shared" si="551"/>
        <v/>
      </c>
      <c r="W1806" s="15" t="str">
        <f>IF(J1806,#REF!,"")</f>
        <v/>
      </c>
      <c r="X1806" s="15" t="str">
        <f>IF(J1806,#REF!,"")</f>
        <v/>
      </c>
      <c r="Y1806" s="62" t="str">
        <f t="shared" si="552"/>
        <v xml:space="preserve"> </v>
      </c>
      <c r="AA1806" s="69"/>
      <c r="AB1806" s="90" t="s">
        <v>5915</v>
      </c>
      <c r="AC1806" s="5" t="s">
        <v>5915</v>
      </c>
      <c r="AD1806" s="90" t="str">
        <f t="shared" si="553"/>
        <v/>
      </c>
      <c r="AE1806" s="90" t="str">
        <f t="shared" si="554"/>
        <v/>
      </c>
      <c r="AF1806" t="str">
        <f>IF(Y1806="AV","Armatuur "&amp;AE1806&amp;" leveren en plaatsen op LM "&amp;AD1806&amp;"m","")&amp;IF(Y1806="MV AV","Mast en armatuur leveren en plaatsen, "&amp;AE1806&amp;" en LM "&amp;AD1806&amp;"m, oude mast "&amp;AB1806&amp;"m verwijderen","")&amp;IF(Y1806="NM NA","Nwe mast en nw armatuur leveren en plaatsen, "&amp;AE1806&amp;" en LM "&amp;AD1806&amp;"m, oude mast "&amp;AB1806&amp;"m verwijderen","")&amp;IF(Y1806="NLP","Nieuw lichtpunt bijplaatsen, "&amp;AE1806&amp;" en LM "&amp;AD1806&amp;"m","")</f>
        <v/>
      </c>
      <c r="AH1806" t="str">
        <f t="shared" si="542"/>
        <v/>
      </c>
      <c r="AI1806" t="str">
        <f>IF(AH1806&gt;"",VLOOKUP(AH1806,'MAATREGELEN TBV BESTEK '!$A$3:$N$34,11,FALSE),"")</f>
        <v/>
      </c>
      <c r="AJ1806" t="str">
        <f>IF(AH1806&gt;"",VLOOKUP(AH1806,'MAATREGELEN TBV BESTEK '!$A$3:$N$34,13,FALSE),"")</f>
        <v/>
      </c>
      <c r="AK1806" t="str">
        <f>IF(AH1806&gt;"",VLOOKUP(AH1806,'MAATREGELEN TBV BESTEK '!$A$3:$N$34,14,FALSE),"")</f>
        <v/>
      </c>
    </row>
    <row r="1807" spans="1:37" ht="12" customHeight="1">
      <c r="A1807" s="49">
        <v>231538.28700000001</v>
      </c>
      <c r="B1807" s="49">
        <v>431119.74</v>
      </c>
      <c r="C1807" t="s">
        <v>4243</v>
      </c>
      <c r="D1807" t="s">
        <v>2462</v>
      </c>
      <c r="E1807">
        <v>6</v>
      </c>
      <c r="F1807" t="s">
        <v>6040</v>
      </c>
      <c r="G1807" t="s">
        <v>4314</v>
      </c>
      <c r="H1807" s="64" t="s">
        <v>4221</v>
      </c>
      <c r="J1807">
        <f t="shared" si="543"/>
        <v>1</v>
      </c>
      <c r="K1807" t="str">
        <f t="shared" si="544"/>
        <v>halfopen</v>
      </c>
      <c r="L1807" t="str">
        <f t="shared" si="540"/>
        <v>groen</v>
      </c>
      <c r="M1807">
        <f t="shared" si="545"/>
        <v>231538.28700000001</v>
      </c>
      <c r="N1807">
        <f t="shared" si="546"/>
        <v>431119.74</v>
      </c>
      <c r="O1807" t="str">
        <f t="shared" si="547"/>
        <v>groen halfopen</v>
      </c>
      <c r="P1807" t="str">
        <f t="shared" si="548"/>
        <v>DIN00462</v>
      </c>
      <c r="Q1807" t="str">
        <f>$O$2&amp;E1807</f>
        <v>Lph 6</v>
      </c>
      <c r="R1807" t="str">
        <f t="shared" si="541"/>
        <v>Luma MINI</v>
      </c>
      <c r="T1807" t="str">
        <f t="shared" si="549"/>
        <v>DINXPERLO</v>
      </c>
      <c r="U1807" t="str">
        <f t="shared" si="550"/>
        <v>Welinkweg</v>
      </c>
      <c r="V1807" s="62" t="str">
        <f t="shared" si="551"/>
        <v>DIN00462</v>
      </c>
      <c r="W1807" s="15" t="e">
        <f>IF(J1807,#REF!,"")</f>
        <v>#REF!</v>
      </c>
      <c r="X1807" s="15" t="e">
        <f>IF(J1807,#REF!,"")</f>
        <v>#REF!</v>
      </c>
      <c r="Y1807" s="62" t="str">
        <f t="shared" si="552"/>
        <v>AV</v>
      </c>
      <c r="AA1807" s="69"/>
      <c r="AB1807" s="90">
        <v>6</v>
      </c>
      <c r="AC1807" s="5" t="s">
        <v>4244</v>
      </c>
      <c r="AD1807" s="90" t="str">
        <f t="shared" si="553"/>
        <v/>
      </c>
      <c r="AE1807" s="90" t="str">
        <f t="shared" si="554"/>
        <v>Luma MINI</v>
      </c>
      <c r="AF1807" s="22" t="str">
        <f t="shared" ref="AF1807:AF1811" si="555">IF(Y1807="AV","Armatuur "&amp;AE1807&amp;" leveren en plaatsen op LM "&amp;AB1807&amp;"m","")&amp;IF(Y1807="MV AV","Mast en armatuur leveren en plaatsen, "&amp;AE1807&amp;" en LM "&amp;AD1807&amp;"m, oude mast "&amp;AB1807&amp;"m verwijderen","")&amp;IF(Y1807="NM NA","Nwe mast en nw armatuur leveren en plaatsen, "&amp;AE1807&amp;" en LM "&amp;AD1807&amp;"m","")&amp;IF(Y1807="NLP","Nieuw lichtpunt bijplaatsen, "&amp;AE1807&amp;" en LM "&amp;AD1807&amp;"m","")</f>
        <v>Armatuur Luma MINI leveren en plaatsen op LM 6m</v>
      </c>
      <c r="AH1807" t="str">
        <f t="shared" si="542"/>
        <v>AV 6-&gt;6 Luma MINI</v>
      </c>
      <c r="AI1807">
        <f>IF(AH1807&gt;"",VLOOKUP(AH1807,'MAATREGELEN TBV BESTEK '!$A$3:$N$34,11,FALSE),"")</f>
        <v>132020</v>
      </c>
      <c r="AJ1807">
        <f>IF(AH1807&gt;"",VLOOKUP(AH1807,'MAATREGELEN TBV BESTEK '!$A$3:$N$34,13,FALSE),"")</f>
        <v>711020</v>
      </c>
      <c r="AK1807">
        <f>IF(AH1807&gt;"",VLOOKUP(AH1807,'MAATREGELEN TBV BESTEK '!$A$3:$N$34,14,FALSE),"")</f>
        <v>0</v>
      </c>
    </row>
    <row r="1808" spans="1:37" ht="12" customHeight="1">
      <c r="A1808" s="49">
        <v>231387.32399999999</v>
      </c>
      <c r="B1808" s="49">
        <v>431050.35499999998</v>
      </c>
      <c r="C1808" t="s">
        <v>4227</v>
      </c>
      <c r="D1808" t="s">
        <v>5914</v>
      </c>
      <c r="E1808">
        <v>6</v>
      </c>
      <c r="F1808" t="s">
        <v>6040</v>
      </c>
      <c r="G1808" t="s">
        <v>4314</v>
      </c>
      <c r="H1808" s="64" t="s">
        <v>4221</v>
      </c>
      <c r="J1808">
        <f t="shared" si="543"/>
        <v>1</v>
      </c>
      <c r="K1808" t="str">
        <f t="shared" si="544"/>
        <v>dicht</v>
      </c>
      <c r="L1808" t="str">
        <f t="shared" si="540"/>
        <v>groen</v>
      </c>
      <c r="M1808">
        <f t="shared" si="545"/>
        <v>231387.32399999999</v>
      </c>
      <c r="N1808">
        <f t="shared" si="546"/>
        <v>431050.35499999998</v>
      </c>
      <c r="O1808" t="str">
        <f t="shared" si="547"/>
        <v>groen dicht</v>
      </c>
      <c r="P1808" t="str">
        <f t="shared" si="548"/>
        <v>DIN00685</v>
      </c>
      <c r="Q1808" t="str">
        <f>$O$2&amp;E1808</f>
        <v>Lph 6</v>
      </c>
      <c r="R1808" t="str">
        <f t="shared" si="541"/>
        <v>Luma MINI</v>
      </c>
      <c r="T1808" t="str">
        <f t="shared" si="549"/>
        <v>DINXPERLO</v>
      </c>
      <c r="U1808" t="str">
        <f t="shared" si="550"/>
        <v>Welinkweg</v>
      </c>
      <c r="V1808" s="62" t="str">
        <f t="shared" si="551"/>
        <v>DIN00685</v>
      </c>
      <c r="W1808" s="15" t="e">
        <f>IF(J1808,#REF!,"")</f>
        <v>#REF!</v>
      </c>
      <c r="X1808" s="15" t="e">
        <f>IF(J1808,#REF!,"")</f>
        <v>#REF!</v>
      </c>
      <c r="Y1808" s="62" t="str">
        <f t="shared" si="552"/>
        <v>MV AV</v>
      </c>
      <c r="AA1808" s="69"/>
      <c r="AB1808" s="90">
        <v>6</v>
      </c>
      <c r="AC1808" s="5" t="s">
        <v>4319</v>
      </c>
      <c r="AD1808" s="90">
        <f t="shared" si="553"/>
        <v>6</v>
      </c>
      <c r="AE1808" s="90" t="str">
        <f t="shared" si="554"/>
        <v>Luma MINI</v>
      </c>
      <c r="AF1808" s="22" t="str">
        <f t="shared" si="555"/>
        <v>Mast en armatuur leveren en plaatsen, Luma MINI en LM 6m, oude mast 6m verwijderen</v>
      </c>
      <c r="AH1808" t="str">
        <f t="shared" si="542"/>
        <v>MV AV 6-&gt;6 Luma MINI</v>
      </c>
      <c r="AI1808">
        <f>IF(AH1808&gt;"",VLOOKUP(AH1808,'MAATREGELEN TBV BESTEK '!$A$3:$N$34,11,FALSE),"")</f>
        <v>134020</v>
      </c>
      <c r="AJ1808">
        <f>IF(AH1808&gt;"",VLOOKUP(AH1808,'MAATREGELEN TBV BESTEK '!$A$3:$N$34,13,FALSE),"")</f>
        <v>711020</v>
      </c>
      <c r="AK1808">
        <f>IF(AH1808&gt;"",VLOOKUP(AH1808,'MAATREGELEN TBV BESTEK '!$A$3:$N$34,14,FALSE),"")</f>
        <v>721220</v>
      </c>
    </row>
    <row r="1809" spans="1:37" ht="12" customHeight="1">
      <c r="A1809" s="49">
        <v>231371.228</v>
      </c>
      <c r="B1809" s="49">
        <v>431027.68300000002</v>
      </c>
      <c r="C1809" t="s">
        <v>4228</v>
      </c>
      <c r="D1809" t="s">
        <v>5914</v>
      </c>
      <c r="E1809" s="40">
        <v>6</v>
      </c>
      <c r="F1809" t="s">
        <v>6040</v>
      </c>
      <c r="G1809" t="s">
        <v>4314</v>
      </c>
      <c r="H1809" s="64" t="s">
        <v>4221</v>
      </c>
      <c r="J1809">
        <f t="shared" si="543"/>
        <v>1</v>
      </c>
      <c r="K1809" t="str">
        <f t="shared" si="544"/>
        <v>dicht</v>
      </c>
      <c r="L1809" t="str">
        <f t="shared" si="540"/>
        <v>groen</v>
      </c>
      <c r="M1809">
        <f t="shared" si="545"/>
        <v>231371.228</v>
      </c>
      <c r="N1809">
        <f t="shared" si="546"/>
        <v>431027.68300000002</v>
      </c>
      <c r="O1809" t="str">
        <f t="shared" si="547"/>
        <v>groen dicht</v>
      </c>
      <c r="P1809" t="str">
        <f t="shared" si="548"/>
        <v>DIN00686</v>
      </c>
      <c r="Q1809" t="str">
        <f>$O$2&amp;E1809</f>
        <v>Lph 6</v>
      </c>
      <c r="R1809" t="str">
        <f t="shared" si="541"/>
        <v>Luma MINI</v>
      </c>
      <c r="T1809" t="str">
        <f t="shared" si="549"/>
        <v>DINXPERLO</v>
      </c>
      <c r="U1809" t="str">
        <f t="shared" si="550"/>
        <v>Welinkweg</v>
      </c>
      <c r="V1809" s="62" t="str">
        <f t="shared" si="551"/>
        <v>DIN00686</v>
      </c>
      <c r="W1809" s="15" t="e">
        <f>IF(J1809,#REF!,"")</f>
        <v>#REF!</v>
      </c>
      <c r="X1809" s="15" t="e">
        <f>IF(J1809,#REF!,"")</f>
        <v>#REF!</v>
      </c>
      <c r="Y1809" s="62" t="str">
        <f t="shared" si="552"/>
        <v>MV AV</v>
      </c>
      <c r="AA1809" s="69"/>
      <c r="AB1809" s="90">
        <v>6.25</v>
      </c>
      <c r="AC1809" s="5" t="s">
        <v>4319</v>
      </c>
      <c r="AD1809" s="90">
        <f t="shared" si="553"/>
        <v>6</v>
      </c>
      <c r="AE1809" s="90" t="str">
        <f t="shared" si="554"/>
        <v>Luma MINI</v>
      </c>
      <c r="AF1809" s="22" t="str">
        <f t="shared" si="555"/>
        <v>Mast en armatuur leveren en plaatsen, Luma MINI en LM 6m, oude mast 6,25m verwijderen</v>
      </c>
      <c r="AH1809" t="str">
        <f t="shared" si="542"/>
        <v>MV AV 6,25-&gt;6 Luma MINI</v>
      </c>
      <c r="AI1809">
        <f>IF(AH1809&gt;"",VLOOKUP(AH1809,'MAATREGELEN TBV BESTEK '!$A$3:$N$34,11,FALSE),"")</f>
        <v>134020</v>
      </c>
      <c r="AJ1809">
        <f>IF(AH1809&gt;"",VLOOKUP(AH1809,'MAATREGELEN TBV BESTEK '!$A$3:$N$34,13,FALSE),"")</f>
        <v>711020</v>
      </c>
      <c r="AK1809">
        <f>IF(AH1809&gt;"",VLOOKUP(AH1809,'MAATREGELEN TBV BESTEK '!$A$3:$N$34,14,FALSE),"")</f>
        <v>721220</v>
      </c>
    </row>
    <row r="1810" spans="1:37" ht="12" customHeight="1">
      <c r="A1810" s="49">
        <v>231353.89799999999</v>
      </c>
      <c r="B1810" s="49">
        <v>431007.03499999997</v>
      </c>
      <c r="C1810" t="s">
        <v>4229</v>
      </c>
      <c r="D1810" t="s">
        <v>5914</v>
      </c>
      <c r="E1810" s="40">
        <v>6</v>
      </c>
      <c r="F1810" t="s">
        <v>6040</v>
      </c>
      <c r="G1810" t="s">
        <v>4314</v>
      </c>
      <c r="H1810" s="64" t="s">
        <v>4221</v>
      </c>
      <c r="J1810">
        <f t="shared" si="543"/>
        <v>1</v>
      </c>
      <c r="K1810" t="str">
        <f t="shared" si="544"/>
        <v>dicht</v>
      </c>
      <c r="L1810" t="str">
        <f t="shared" si="540"/>
        <v>groen</v>
      </c>
      <c r="M1810">
        <f t="shared" si="545"/>
        <v>231353.89799999999</v>
      </c>
      <c r="N1810">
        <f t="shared" si="546"/>
        <v>431007.03499999997</v>
      </c>
      <c r="O1810" t="str">
        <f t="shared" si="547"/>
        <v>groen dicht</v>
      </c>
      <c r="P1810" t="str">
        <f t="shared" si="548"/>
        <v>DIN00687</v>
      </c>
      <c r="Q1810" t="str">
        <f>$O$2&amp;E1810</f>
        <v>Lph 6</v>
      </c>
      <c r="R1810" t="str">
        <f t="shared" si="541"/>
        <v>Luma MINI</v>
      </c>
      <c r="T1810" t="str">
        <f t="shared" si="549"/>
        <v>DINXPERLO</v>
      </c>
      <c r="U1810" t="str">
        <f t="shared" si="550"/>
        <v>Welinkweg</v>
      </c>
      <c r="V1810" s="62" t="str">
        <f t="shared" si="551"/>
        <v>DIN00687</v>
      </c>
      <c r="W1810" s="15" t="e">
        <f>IF(J1810,#REF!,"")</f>
        <v>#REF!</v>
      </c>
      <c r="X1810" s="15" t="e">
        <f>IF(J1810,#REF!,"")</f>
        <v>#REF!</v>
      </c>
      <c r="Y1810" s="62" t="str">
        <f t="shared" si="552"/>
        <v>MV AV</v>
      </c>
      <c r="AA1810" s="69"/>
      <c r="AB1810" s="90">
        <v>6.25</v>
      </c>
      <c r="AC1810" s="5" t="s">
        <v>4319</v>
      </c>
      <c r="AD1810" s="90">
        <f t="shared" si="553"/>
        <v>6</v>
      </c>
      <c r="AE1810" s="90" t="str">
        <f t="shared" si="554"/>
        <v>Luma MINI</v>
      </c>
      <c r="AF1810" s="22" t="str">
        <f t="shared" si="555"/>
        <v>Mast en armatuur leveren en plaatsen, Luma MINI en LM 6m, oude mast 6,25m verwijderen</v>
      </c>
      <c r="AH1810" t="str">
        <f t="shared" si="542"/>
        <v>MV AV 6,25-&gt;6 Luma MINI</v>
      </c>
      <c r="AI1810">
        <f>IF(AH1810&gt;"",VLOOKUP(AH1810,'MAATREGELEN TBV BESTEK '!$A$3:$N$34,11,FALSE),"")</f>
        <v>134020</v>
      </c>
      <c r="AJ1810">
        <f>IF(AH1810&gt;"",VLOOKUP(AH1810,'MAATREGELEN TBV BESTEK '!$A$3:$N$34,13,FALSE),"")</f>
        <v>711020</v>
      </c>
      <c r="AK1810">
        <f>IF(AH1810&gt;"",VLOOKUP(AH1810,'MAATREGELEN TBV BESTEK '!$A$3:$N$34,14,FALSE),"")</f>
        <v>721220</v>
      </c>
    </row>
    <row r="1811" spans="1:37" ht="12" customHeight="1">
      <c r="A1811" s="49">
        <v>231501.94200000001</v>
      </c>
      <c r="B1811" s="49">
        <v>431068.85499999998</v>
      </c>
      <c r="C1811" t="s">
        <v>4225</v>
      </c>
      <c r="D1811" t="s">
        <v>5914</v>
      </c>
      <c r="E1811">
        <v>6</v>
      </c>
      <c r="F1811" t="s">
        <v>6040</v>
      </c>
      <c r="G1811" t="s">
        <v>4314</v>
      </c>
      <c r="H1811" s="64" t="s">
        <v>4221</v>
      </c>
      <c r="J1811">
        <f t="shared" si="543"/>
        <v>1</v>
      </c>
      <c r="K1811" t="str">
        <f t="shared" si="544"/>
        <v>dicht</v>
      </c>
      <c r="L1811" t="str">
        <f t="shared" si="540"/>
        <v>groen</v>
      </c>
      <c r="M1811">
        <f t="shared" si="545"/>
        <v>231501.94200000001</v>
      </c>
      <c r="N1811">
        <f t="shared" si="546"/>
        <v>431068.85499999998</v>
      </c>
      <c r="O1811" t="str">
        <f t="shared" si="547"/>
        <v>groen dicht</v>
      </c>
      <c r="P1811" t="str">
        <f t="shared" si="548"/>
        <v>DIN00919</v>
      </c>
      <c r="Q1811" t="str">
        <f>$O$2&amp;E1811</f>
        <v>Lph 6</v>
      </c>
      <c r="R1811" t="str">
        <f t="shared" si="541"/>
        <v>Luma MINI</v>
      </c>
      <c r="T1811" t="str">
        <f t="shared" si="549"/>
        <v>DINXPERLO</v>
      </c>
      <c r="U1811" t="str">
        <f t="shared" si="550"/>
        <v>Welinkweg</v>
      </c>
      <c r="V1811" s="62" t="str">
        <f t="shared" si="551"/>
        <v>DIN00919</v>
      </c>
      <c r="W1811" s="15" t="e">
        <f>IF(J1811,#REF!,"")</f>
        <v>#REF!</v>
      </c>
      <c r="X1811" s="15" t="e">
        <f>IF(J1811,#REF!,"")</f>
        <v>#REF!</v>
      </c>
      <c r="Y1811" s="62" t="str">
        <f t="shared" si="552"/>
        <v>MV AV</v>
      </c>
      <c r="AA1811" s="69"/>
      <c r="AB1811" s="90">
        <v>6</v>
      </c>
      <c r="AC1811" s="5" t="s">
        <v>4537</v>
      </c>
      <c r="AD1811" s="90">
        <f t="shared" si="553"/>
        <v>6</v>
      </c>
      <c r="AE1811" s="90" t="str">
        <f t="shared" si="554"/>
        <v>Luma MINI</v>
      </c>
      <c r="AF1811" s="22" t="str">
        <f t="shared" si="555"/>
        <v>Mast en armatuur leveren en plaatsen, Luma MINI en LM 6m, oude mast 6m verwijderen</v>
      </c>
      <c r="AH1811" t="str">
        <f t="shared" si="542"/>
        <v>MV AV 6-&gt;6 Luma MINI</v>
      </c>
      <c r="AI1811">
        <f>IF(AH1811&gt;"",VLOOKUP(AH1811,'MAATREGELEN TBV BESTEK '!$A$3:$N$34,11,FALSE),"")</f>
        <v>134020</v>
      </c>
      <c r="AJ1811">
        <f>IF(AH1811&gt;"",VLOOKUP(AH1811,'MAATREGELEN TBV BESTEK '!$A$3:$N$34,13,FALSE),"")</f>
        <v>711020</v>
      </c>
      <c r="AK1811">
        <f>IF(AH1811&gt;"",VLOOKUP(AH1811,'MAATREGELEN TBV BESTEK '!$A$3:$N$34,14,FALSE),"")</f>
        <v>721220</v>
      </c>
    </row>
    <row r="1812" spans="1:37" ht="12" customHeight="1">
      <c r="A1812" s="49">
        <v>231501.94200000001</v>
      </c>
      <c r="B1812" s="49">
        <v>431068.85499999998</v>
      </c>
      <c r="C1812" t="s">
        <v>4225</v>
      </c>
      <c r="D1812" t="s">
        <v>4563</v>
      </c>
      <c r="E1812" t="s">
        <v>5915</v>
      </c>
      <c r="F1812" t="s">
        <v>5915</v>
      </c>
      <c r="G1812" t="s">
        <v>4314</v>
      </c>
      <c r="H1812" s="64" t="s">
        <v>4221</v>
      </c>
      <c r="J1812">
        <f t="shared" si="543"/>
        <v>0</v>
      </c>
      <c r="K1812" t="str">
        <f t="shared" si="544"/>
        <v/>
      </c>
      <c r="L1812" t="str">
        <f t="shared" si="540"/>
        <v/>
      </c>
      <c r="M1812" t="str">
        <f t="shared" si="545"/>
        <v/>
      </c>
      <c r="N1812" t="str">
        <f t="shared" si="546"/>
        <v/>
      </c>
      <c r="O1812" t="str">
        <f t="shared" si="547"/>
        <v/>
      </c>
      <c r="P1812" t="str">
        <f t="shared" si="548"/>
        <v/>
      </c>
      <c r="R1812" t="str">
        <f t="shared" si="541"/>
        <v/>
      </c>
      <c r="T1812" t="str">
        <f t="shared" si="549"/>
        <v>DINXPERLO</v>
      </c>
      <c r="U1812" t="str">
        <f t="shared" si="550"/>
        <v>Welinkweg</v>
      </c>
      <c r="V1812" s="62" t="str">
        <f t="shared" si="551"/>
        <v/>
      </c>
      <c r="W1812" s="15" t="str">
        <f>IF(J1812,#REF!,"")</f>
        <v/>
      </c>
      <c r="X1812" s="15" t="str">
        <f>IF(J1812,#REF!,"")</f>
        <v/>
      </c>
      <c r="Y1812" s="62" t="str">
        <f t="shared" si="552"/>
        <v xml:space="preserve"> </v>
      </c>
      <c r="AA1812" s="69"/>
      <c r="AB1812" s="90" t="s">
        <v>5915</v>
      </c>
      <c r="AC1812" s="5" t="s">
        <v>5915</v>
      </c>
      <c r="AD1812" s="90" t="str">
        <f t="shared" si="553"/>
        <v/>
      </c>
      <c r="AE1812" s="90" t="str">
        <f t="shared" si="554"/>
        <v/>
      </c>
      <c r="AF1812" t="str">
        <f>IF(Y1812="AV","Armatuur "&amp;AE1812&amp;" leveren en plaatsen op LM "&amp;AD1812&amp;"m","")&amp;IF(Y1812="MV AV","Mast en armatuur leveren en plaatsen, "&amp;AE1812&amp;" en LM "&amp;AD1812&amp;"m, oude mast "&amp;AB1812&amp;"m verwijderen","")&amp;IF(Y1812="NM NA","Nwe mast en nw armatuur leveren en plaatsen, "&amp;AE1812&amp;" en LM "&amp;AD1812&amp;"m, oude mast "&amp;AB1812&amp;"m verwijderen","")&amp;IF(Y1812="NLP","Nieuw lichtpunt bijplaatsen, "&amp;AE1812&amp;" en LM "&amp;AD1812&amp;"m","")</f>
        <v/>
      </c>
      <c r="AH1812" t="str">
        <f t="shared" si="542"/>
        <v/>
      </c>
      <c r="AI1812" t="str">
        <f>IF(AH1812&gt;"",VLOOKUP(AH1812,'MAATREGELEN TBV BESTEK '!$A$3:$N$34,11,FALSE),"")</f>
        <v/>
      </c>
      <c r="AJ1812" t="str">
        <f>IF(AH1812&gt;"",VLOOKUP(AH1812,'MAATREGELEN TBV BESTEK '!$A$3:$N$34,13,FALSE),"")</f>
        <v/>
      </c>
      <c r="AK1812" t="str">
        <f>IF(AH1812&gt;"",VLOOKUP(AH1812,'MAATREGELEN TBV BESTEK '!$A$3:$N$34,14,FALSE),"")</f>
        <v/>
      </c>
    </row>
    <row r="1813" spans="1:37" ht="12" customHeight="1">
      <c r="A1813" s="49">
        <v>231480.98800000001</v>
      </c>
      <c r="B1813" s="49">
        <v>431058.79599999997</v>
      </c>
      <c r="C1813" t="s">
        <v>4226</v>
      </c>
      <c r="D1813" t="s">
        <v>5914</v>
      </c>
      <c r="E1813">
        <v>6</v>
      </c>
      <c r="F1813" t="s">
        <v>6040</v>
      </c>
      <c r="G1813" t="s">
        <v>4314</v>
      </c>
      <c r="H1813" s="64" t="s">
        <v>4221</v>
      </c>
      <c r="J1813">
        <f t="shared" si="543"/>
        <v>1</v>
      </c>
      <c r="K1813" t="str">
        <f t="shared" si="544"/>
        <v>dicht</v>
      </c>
      <c r="L1813" t="str">
        <f t="shared" si="540"/>
        <v>groen</v>
      </c>
      <c r="M1813">
        <f t="shared" si="545"/>
        <v>231480.98800000001</v>
      </c>
      <c r="N1813">
        <f t="shared" si="546"/>
        <v>431058.79599999997</v>
      </c>
      <c r="O1813" t="str">
        <f t="shared" si="547"/>
        <v>groen dicht</v>
      </c>
      <c r="P1813" t="str">
        <f t="shared" si="548"/>
        <v>DIN00920</v>
      </c>
      <c r="Q1813" t="str">
        <f>$O$2&amp;E1813</f>
        <v>Lph 6</v>
      </c>
      <c r="R1813" t="str">
        <f t="shared" si="541"/>
        <v>Luma MINI</v>
      </c>
      <c r="T1813" t="str">
        <f t="shared" si="549"/>
        <v>DINXPERLO</v>
      </c>
      <c r="U1813" t="str">
        <f t="shared" si="550"/>
        <v>Welinkweg</v>
      </c>
      <c r="V1813" s="62" t="str">
        <f t="shared" si="551"/>
        <v>DIN00920</v>
      </c>
      <c r="W1813" s="15" t="e">
        <f>IF(J1813,#REF!,"")</f>
        <v>#REF!</v>
      </c>
      <c r="X1813" s="15" t="e">
        <f>IF(J1813,#REF!,"")</f>
        <v>#REF!</v>
      </c>
      <c r="Y1813" s="62" t="str">
        <f t="shared" si="552"/>
        <v>MV AV</v>
      </c>
      <c r="AA1813" s="69"/>
      <c r="AB1813" s="90">
        <v>6</v>
      </c>
      <c r="AC1813" s="5" t="s">
        <v>4537</v>
      </c>
      <c r="AD1813" s="90">
        <f t="shared" si="553"/>
        <v>6</v>
      </c>
      <c r="AE1813" s="90" t="str">
        <f t="shared" si="554"/>
        <v>Luma MINI</v>
      </c>
      <c r="AF1813" s="22" t="str">
        <f>IF(Y1813="AV","Armatuur "&amp;AE1813&amp;" leveren en plaatsen op LM "&amp;AB1813&amp;"m","")&amp;IF(Y1813="MV AV","Mast en armatuur leveren en plaatsen, "&amp;AE1813&amp;" en LM "&amp;AD1813&amp;"m, oude mast "&amp;AB1813&amp;"m verwijderen","")&amp;IF(Y1813="NM NA","Nwe mast en nw armatuur leveren en plaatsen, "&amp;AE1813&amp;" en LM "&amp;AD1813&amp;"m","")&amp;IF(Y1813="NLP","Nieuw lichtpunt bijplaatsen, "&amp;AE1813&amp;" en LM "&amp;AD1813&amp;"m","")</f>
        <v>Mast en armatuur leveren en plaatsen, Luma MINI en LM 6m, oude mast 6m verwijderen</v>
      </c>
      <c r="AH1813" t="str">
        <f t="shared" si="542"/>
        <v>MV AV 6-&gt;6 Luma MINI</v>
      </c>
      <c r="AI1813">
        <f>IF(AH1813&gt;"",VLOOKUP(AH1813,'MAATREGELEN TBV BESTEK '!$A$3:$N$34,11,FALSE),"")</f>
        <v>134020</v>
      </c>
      <c r="AJ1813">
        <f>IF(AH1813&gt;"",VLOOKUP(AH1813,'MAATREGELEN TBV BESTEK '!$A$3:$N$34,13,FALSE),"")</f>
        <v>711020</v>
      </c>
      <c r="AK1813">
        <f>IF(AH1813&gt;"",VLOOKUP(AH1813,'MAATREGELEN TBV BESTEK '!$A$3:$N$34,14,FALSE),"")</f>
        <v>721220</v>
      </c>
    </row>
    <row r="1814" spans="1:37" ht="12" customHeight="1">
      <c r="A1814" s="49">
        <v>231480.98800000001</v>
      </c>
      <c r="B1814" s="49">
        <v>431058.79599999997</v>
      </c>
      <c r="C1814" t="s">
        <v>4226</v>
      </c>
      <c r="D1814" t="s">
        <v>4563</v>
      </c>
      <c r="E1814" t="s">
        <v>5915</v>
      </c>
      <c r="F1814" t="s">
        <v>5915</v>
      </c>
      <c r="G1814" t="s">
        <v>4314</v>
      </c>
      <c r="H1814" s="64" t="s">
        <v>4221</v>
      </c>
      <c r="J1814">
        <f t="shared" si="543"/>
        <v>0</v>
      </c>
      <c r="K1814" t="str">
        <f t="shared" si="544"/>
        <v/>
      </c>
      <c r="L1814" t="str">
        <f t="shared" si="540"/>
        <v/>
      </c>
      <c r="M1814" t="str">
        <f t="shared" si="545"/>
        <v/>
      </c>
      <c r="N1814" t="str">
        <f t="shared" si="546"/>
        <v/>
      </c>
      <c r="O1814" t="str">
        <f t="shared" si="547"/>
        <v/>
      </c>
      <c r="P1814" t="str">
        <f t="shared" si="548"/>
        <v/>
      </c>
      <c r="R1814" t="str">
        <f t="shared" si="541"/>
        <v/>
      </c>
      <c r="T1814" t="str">
        <f t="shared" si="549"/>
        <v>DINXPERLO</v>
      </c>
      <c r="U1814" t="str">
        <f t="shared" si="550"/>
        <v>Welinkweg</v>
      </c>
      <c r="V1814" s="62" t="str">
        <f t="shared" si="551"/>
        <v/>
      </c>
      <c r="W1814" s="15" t="str">
        <f>IF(J1814,#REF!,"")</f>
        <v/>
      </c>
      <c r="X1814" s="15" t="str">
        <f>IF(J1814,#REF!,"")</f>
        <v/>
      </c>
      <c r="Y1814" s="62" t="str">
        <f t="shared" si="552"/>
        <v xml:space="preserve"> </v>
      </c>
      <c r="AA1814" s="69"/>
      <c r="AB1814" s="90" t="s">
        <v>5915</v>
      </c>
      <c r="AC1814" s="5" t="s">
        <v>5915</v>
      </c>
      <c r="AD1814" s="90" t="str">
        <f t="shared" si="553"/>
        <v/>
      </c>
      <c r="AE1814" s="90" t="str">
        <f t="shared" si="554"/>
        <v/>
      </c>
      <c r="AF1814" t="str">
        <f t="shared" ref="AF1814:AF1860" si="556">IF(Y1814="AV","Armatuur "&amp;AE1814&amp;" leveren en plaatsen op LM "&amp;AD1814&amp;"m","")&amp;IF(Y1814="MV AV","Mast en armatuur leveren en plaatsen, "&amp;AE1814&amp;" en LM "&amp;AD1814&amp;"m, oude mast "&amp;AB1814&amp;"m verwijderen","")&amp;IF(Y1814="NM NA","Nwe mast en nw armatuur leveren en plaatsen, "&amp;AE1814&amp;" en LM "&amp;AD1814&amp;"m, oude mast "&amp;AB1814&amp;"m verwijderen","")&amp;IF(Y1814="NLP","Nieuw lichtpunt bijplaatsen, "&amp;AE1814&amp;" en LM "&amp;AD1814&amp;"m","")</f>
        <v/>
      </c>
      <c r="AH1814" t="str">
        <f t="shared" si="542"/>
        <v/>
      </c>
      <c r="AI1814" t="str">
        <f>IF(AH1814&gt;"",VLOOKUP(AH1814,'MAATREGELEN TBV BESTEK '!$A$3:$N$34,11,FALSE),"")</f>
        <v/>
      </c>
      <c r="AJ1814" t="str">
        <f>IF(AH1814&gt;"",VLOOKUP(AH1814,'MAATREGELEN TBV BESTEK '!$A$3:$N$34,13,FALSE),"")</f>
        <v/>
      </c>
      <c r="AK1814" t="str">
        <f>IF(AH1814&gt;"",VLOOKUP(AH1814,'MAATREGELEN TBV BESTEK '!$A$3:$N$34,14,FALSE),"")</f>
        <v/>
      </c>
    </row>
    <row r="1815" spans="1:37" ht="12" customHeight="1">
      <c r="A1815" s="49">
        <v>231194.93400000001</v>
      </c>
      <c r="B1815" s="49">
        <v>430969.68400000001</v>
      </c>
      <c r="C1815" t="s">
        <v>4234</v>
      </c>
      <c r="D1815" t="s">
        <v>4563</v>
      </c>
      <c r="E1815">
        <v>6</v>
      </c>
      <c r="F1815" t="s">
        <v>5915</v>
      </c>
      <c r="G1815" t="s">
        <v>4314</v>
      </c>
      <c r="H1815" s="64" t="s">
        <v>4221</v>
      </c>
      <c r="J1815">
        <f t="shared" si="543"/>
        <v>1</v>
      </c>
      <c r="K1815" t="str">
        <f t="shared" si="544"/>
        <v/>
      </c>
      <c r="L1815" t="str">
        <f t="shared" si="540"/>
        <v/>
      </c>
      <c r="M1815">
        <f t="shared" si="545"/>
        <v>231194.93400000001</v>
      </c>
      <c r="N1815">
        <f t="shared" si="546"/>
        <v>430969.68400000001</v>
      </c>
      <c r="O1815" t="str">
        <f t="shared" si="547"/>
        <v>wit rondje</v>
      </c>
      <c r="P1815" t="str">
        <f t="shared" si="548"/>
        <v>DIN01184</v>
      </c>
      <c r="Q1815" t="str">
        <f t="shared" ref="Q1815:Q1846" si="557">$O$2&amp;E1815</f>
        <v>Lph 6</v>
      </c>
      <c r="R1815" t="str">
        <f t="shared" si="541"/>
        <v/>
      </c>
      <c r="T1815" t="str">
        <f t="shared" si="549"/>
        <v>DINXPERLO</v>
      </c>
      <c r="U1815" t="str">
        <f t="shared" si="550"/>
        <v>Welinkweg</v>
      </c>
      <c r="V1815" s="62" t="str">
        <f t="shared" si="551"/>
        <v>DIN01184</v>
      </c>
      <c r="W1815" s="15" t="e">
        <f>IF(J1815,#REF!,"")</f>
        <v>#REF!</v>
      </c>
      <c r="X1815" s="15" t="e">
        <f>IF(J1815,#REF!,"")</f>
        <v>#REF!</v>
      </c>
      <c r="Y1815" s="62" t="str">
        <f t="shared" si="552"/>
        <v xml:space="preserve"> </v>
      </c>
      <c r="AA1815" s="69"/>
      <c r="AB1815" s="90">
        <v>6</v>
      </c>
      <c r="AC1815" s="5" t="s">
        <v>4319</v>
      </c>
      <c r="AD1815" s="90" t="str">
        <f t="shared" si="553"/>
        <v/>
      </c>
      <c r="AE1815" s="90" t="str">
        <f t="shared" si="554"/>
        <v/>
      </c>
      <c r="AF1815" t="str">
        <f t="shared" si="556"/>
        <v/>
      </c>
      <c r="AH1815" t="str">
        <f t="shared" si="542"/>
        <v/>
      </c>
      <c r="AI1815" t="str">
        <f>IF(AH1815&gt;"",VLOOKUP(AH1815,'MAATREGELEN TBV BESTEK '!$A$3:$N$34,11,FALSE),"")</f>
        <v/>
      </c>
      <c r="AJ1815" t="str">
        <f>IF(AH1815&gt;"",VLOOKUP(AH1815,'MAATREGELEN TBV BESTEK '!$A$3:$N$34,13,FALSE),"")</f>
        <v/>
      </c>
      <c r="AK1815" t="str">
        <f>IF(AH1815&gt;"",VLOOKUP(AH1815,'MAATREGELEN TBV BESTEK '!$A$3:$N$34,14,FALSE),"")</f>
        <v/>
      </c>
    </row>
    <row r="1816" spans="1:37" ht="12" customHeight="1">
      <c r="A1816" s="49">
        <v>231278.908</v>
      </c>
      <c r="B1816" s="49">
        <v>430985.44199999998</v>
      </c>
      <c r="C1816" t="s">
        <v>4235</v>
      </c>
      <c r="D1816" t="s">
        <v>4563</v>
      </c>
      <c r="E1816">
        <v>6</v>
      </c>
      <c r="F1816" t="s">
        <v>5915</v>
      </c>
      <c r="G1816" t="s">
        <v>4314</v>
      </c>
      <c r="H1816" s="64" t="s">
        <v>4221</v>
      </c>
      <c r="J1816">
        <f t="shared" si="543"/>
        <v>1</v>
      </c>
      <c r="K1816" t="str">
        <f t="shared" si="544"/>
        <v/>
      </c>
      <c r="L1816" t="str">
        <f t="shared" si="540"/>
        <v/>
      </c>
      <c r="M1816">
        <f t="shared" si="545"/>
        <v>231278.908</v>
      </c>
      <c r="N1816">
        <f t="shared" si="546"/>
        <v>430985.44199999998</v>
      </c>
      <c r="O1816" t="str">
        <f t="shared" si="547"/>
        <v>wit rondje</v>
      </c>
      <c r="P1816" t="str">
        <f t="shared" si="548"/>
        <v>DIN01185</v>
      </c>
      <c r="Q1816" t="str">
        <f t="shared" si="557"/>
        <v>Lph 6</v>
      </c>
      <c r="R1816" t="str">
        <f t="shared" si="541"/>
        <v/>
      </c>
      <c r="T1816" t="str">
        <f t="shared" si="549"/>
        <v>DINXPERLO</v>
      </c>
      <c r="U1816" t="str">
        <f t="shared" si="550"/>
        <v>Welinkweg</v>
      </c>
      <c r="V1816" s="62" t="str">
        <f t="shared" si="551"/>
        <v>DIN01185</v>
      </c>
      <c r="W1816" s="15" t="e">
        <f>IF(J1816,#REF!,"")</f>
        <v>#REF!</v>
      </c>
      <c r="X1816" s="15" t="e">
        <f>IF(J1816,#REF!,"")</f>
        <v>#REF!</v>
      </c>
      <c r="Y1816" s="62" t="str">
        <f t="shared" si="552"/>
        <v xml:space="preserve"> </v>
      </c>
      <c r="AA1816" s="69"/>
      <c r="AB1816" s="90">
        <v>6</v>
      </c>
      <c r="AC1816" s="5" t="s">
        <v>4319</v>
      </c>
      <c r="AD1816" s="90" t="str">
        <f t="shared" si="553"/>
        <v/>
      </c>
      <c r="AE1816" s="90" t="str">
        <f t="shared" si="554"/>
        <v/>
      </c>
      <c r="AF1816" t="str">
        <f t="shared" si="556"/>
        <v/>
      </c>
      <c r="AH1816" t="str">
        <f t="shared" si="542"/>
        <v/>
      </c>
      <c r="AI1816" t="str">
        <f>IF(AH1816&gt;"",VLOOKUP(AH1816,'MAATREGELEN TBV BESTEK '!$A$3:$N$34,11,FALSE),"")</f>
        <v/>
      </c>
      <c r="AJ1816" t="str">
        <f>IF(AH1816&gt;"",VLOOKUP(AH1816,'MAATREGELEN TBV BESTEK '!$A$3:$N$34,13,FALSE),"")</f>
        <v/>
      </c>
      <c r="AK1816" t="str">
        <f>IF(AH1816&gt;"",VLOOKUP(AH1816,'MAATREGELEN TBV BESTEK '!$A$3:$N$34,14,FALSE),"")</f>
        <v/>
      </c>
    </row>
    <row r="1817" spans="1:37" ht="12" customHeight="1">
      <c r="A1817" s="49">
        <v>231410.288</v>
      </c>
      <c r="B1817" s="49">
        <v>431028.12300000002</v>
      </c>
      <c r="C1817" t="s">
        <v>4236</v>
      </c>
      <c r="D1817" t="s">
        <v>4563</v>
      </c>
      <c r="E1817">
        <v>4</v>
      </c>
      <c r="F1817" t="s">
        <v>5915</v>
      </c>
      <c r="G1817" t="s">
        <v>4314</v>
      </c>
      <c r="H1817" s="64" t="s">
        <v>4221</v>
      </c>
      <c r="J1817">
        <f t="shared" si="543"/>
        <v>1</v>
      </c>
      <c r="K1817" t="str">
        <f t="shared" si="544"/>
        <v/>
      </c>
      <c r="L1817" t="str">
        <f t="shared" si="540"/>
        <v/>
      </c>
      <c r="M1817">
        <f t="shared" si="545"/>
        <v>231410.288</v>
      </c>
      <c r="N1817">
        <f t="shared" si="546"/>
        <v>431028.12300000002</v>
      </c>
      <c r="O1817" t="str">
        <f t="shared" si="547"/>
        <v>wit rondje</v>
      </c>
      <c r="P1817" t="str">
        <f t="shared" si="548"/>
        <v>DIN01370</v>
      </c>
      <c r="Q1817" t="str">
        <f t="shared" si="557"/>
        <v>Lph 4</v>
      </c>
      <c r="R1817" t="str">
        <f t="shared" si="541"/>
        <v/>
      </c>
      <c r="T1817" t="str">
        <f t="shared" si="549"/>
        <v>DINXPERLO</v>
      </c>
      <c r="U1817" t="str">
        <f t="shared" si="550"/>
        <v>Welinkweg</v>
      </c>
      <c r="V1817" s="62" t="str">
        <f t="shared" si="551"/>
        <v>DIN01370</v>
      </c>
      <c r="W1817" s="15" t="e">
        <f>IF(J1817,#REF!,"")</f>
        <v>#REF!</v>
      </c>
      <c r="X1817" s="15" t="e">
        <f>IF(J1817,#REF!,"")</f>
        <v>#REF!</v>
      </c>
      <c r="Y1817" s="62" t="str">
        <f t="shared" si="552"/>
        <v xml:space="preserve"> </v>
      </c>
      <c r="AA1817" s="69"/>
      <c r="AB1817" s="90">
        <v>4</v>
      </c>
      <c r="AC1817" s="5" t="s">
        <v>4319</v>
      </c>
      <c r="AD1817" s="90" t="str">
        <f t="shared" si="553"/>
        <v/>
      </c>
      <c r="AE1817" s="90" t="str">
        <f t="shared" si="554"/>
        <v/>
      </c>
      <c r="AF1817" t="str">
        <f t="shared" si="556"/>
        <v/>
      </c>
      <c r="AH1817" t="str">
        <f t="shared" si="542"/>
        <v/>
      </c>
      <c r="AI1817" t="str">
        <f>IF(AH1817&gt;"",VLOOKUP(AH1817,'MAATREGELEN TBV BESTEK '!$A$3:$N$34,11,FALSE),"")</f>
        <v/>
      </c>
      <c r="AJ1817" t="str">
        <f>IF(AH1817&gt;"",VLOOKUP(AH1817,'MAATREGELEN TBV BESTEK '!$A$3:$N$34,13,FALSE),"")</f>
        <v/>
      </c>
      <c r="AK1817" t="str">
        <f>IF(AH1817&gt;"",VLOOKUP(AH1817,'MAATREGELEN TBV BESTEK '!$A$3:$N$34,14,FALSE),"")</f>
        <v/>
      </c>
    </row>
    <row r="1818" spans="1:37" ht="12" customHeight="1">
      <c r="A1818" s="49">
        <v>231503.83199999999</v>
      </c>
      <c r="B1818" s="49">
        <v>431085.27100000001</v>
      </c>
      <c r="C1818" t="s">
        <v>4237</v>
      </c>
      <c r="D1818" t="s">
        <v>4563</v>
      </c>
      <c r="E1818">
        <v>4</v>
      </c>
      <c r="F1818" t="s">
        <v>5915</v>
      </c>
      <c r="G1818" t="s">
        <v>4314</v>
      </c>
      <c r="H1818" s="64" t="s">
        <v>4221</v>
      </c>
      <c r="J1818">
        <f t="shared" si="543"/>
        <v>1</v>
      </c>
      <c r="K1818" t="str">
        <f t="shared" si="544"/>
        <v/>
      </c>
      <c r="L1818" t="str">
        <f t="shared" si="540"/>
        <v/>
      </c>
      <c r="M1818">
        <f t="shared" si="545"/>
        <v>231503.83199999999</v>
      </c>
      <c r="N1818">
        <f t="shared" si="546"/>
        <v>431085.27100000001</v>
      </c>
      <c r="O1818" t="str">
        <f t="shared" si="547"/>
        <v>wit rondje</v>
      </c>
      <c r="P1818" t="str">
        <f t="shared" si="548"/>
        <v>DIN01372</v>
      </c>
      <c r="Q1818" t="str">
        <f t="shared" si="557"/>
        <v>Lph 4</v>
      </c>
      <c r="R1818" t="str">
        <f t="shared" si="541"/>
        <v/>
      </c>
      <c r="T1818" t="str">
        <f t="shared" si="549"/>
        <v>DINXPERLO</v>
      </c>
      <c r="U1818" t="str">
        <f t="shared" si="550"/>
        <v>Welinkweg</v>
      </c>
      <c r="V1818" s="62" t="str">
        <f t="shared" si="551"/>
        <v>DIN01372</v>
      </c>
      <c r="W1818" s="15" t="e">
        <f>IF(J1818,#REF!,"")</f>
        <v>#REF!</v>
      </c>
      <c r="X1818" s="15" t="e">
        <f>IF(J1818,#REF!,"")</f>
        <v>#REF!</v>
      </c>
      <c r="Y1818" s="62" t="str">
        <f t="shared" si="552"/>
        <v xml:space="preserve"> </v>
      </c>
      <c r="AA1818" s="69"/>
      <c r="AB1818" s="90">
        <v>4</v>
      </c>
      <c r="AC1818" s="5" t="s">
        <v>4319</v>
      </c>
      <c r="AD1818" s="90" t="str">
        <f t="shared" si="553"/>
        <v/>
      </c>
      <c r="AE1818" s="90" t="str">
        <f t="shared" si="554"/>
        <v/>
      </c>
      <c r="AF1818" t="str">
        <f t="shared" si="556"/>
        <v/>
      </c>
      <c r="AH1818" t="str">
        <f t="shared" si="542"/>
        <v/>
      </c>
      <c r="AI1818" t="str">
        <f>IF(AH1818&gt;"",VLOOKUP(AH1818,'MAATREGELEN TBV BESTEK '!$A$3:$N$34,11,FALSE),"")</f>
        <v/>
      </c>
      <c r="AJ1818" t="str">
        <f>IF(AH1818&gt;"",VLOOKUP(AH1818,'MAATREGELEN TBV BESTEK '!$A$3:$N$34,13,FALSE),"")</f>
        <v/>
      </c>
      <c r="AK1818" t="str">
        <f>IF(AH1818&gt;"",VLOOKUP(AH1818,'MAATREGELEN TBV BESTEK '!$A$3:$N$34,14,FALSE),"")</f>
        <v/>
      </c>
    </row>
    <row r="1819" spans="1:37" ht="12" customHeight="1">
      <c r="A1819" s="49">
        <v>231196.59299999999</v>
      </c>
      <c r="B1819" s="49">
        <v>430997.67499999999</v>
      </c>
      <c r="C1819" t="s">
        <v>4238</v>
      </c>
      <c r="D1819" t="s">
        <v>4563</v>
      </c>
      <c r="E1819">
        <v>4</v>
      </c>
      <c r="F1819" t="s">
        <v>5915</v>
      </c>
      <c r="G1819" t="s">
        <v>4314</v>
      </c>
      <c r="H1819" s="64" t="s">
        <v>4221</v>
      </c>
      <c r="J1819">
        <f t="shared" si="543"/>
        <v>1</v>
      </c>
      <c r="K1819" t="str">
        <f t="shared" si="544"/>
        <v/>
      </c>
      <c r="L1819" t="str">
        <f t="shared" si="540"/>
        <v/>
      </c>
      <c r="M1819">
        <f t="shared" si="545"/>
        <v>231196.59299999999</v>
      </c>
      <c r="N1819">
        <f t="shared" si="546"/>
        <v>430997.67499999999</v>
      </c>
      <c r="O1819" t="str">
        <f t="shared" si="547"/>
        <v>wit rondje</v>
      </c>
      <c r="P1819" t="str">
        <f t="shared" si="548"/>
        <v>DIN01498</v>
      </c>
      <c r="Q1819" t="str">
        <f t="shared" si="557"/>
        <v>Lph 4</v>
      </c>
      <c r="R1819" t="str">
        <f t="shared" si="541"/>
        <v/>
      </c>
      <c r="T1819" t="str">
        <f t="shared" si="549"/>
        <v>DINXPERLO</v>
      </c>
      <c r="U1819" t="str">
        <f t="shared" si="550"/>
        <v>Welinkweg</v>
      </c>
      <c r="V1819" s="62" t="str">
        <f t="shared" si="551"/>
        <v>DIN01498</v>
      </c>
      <c r="W1819" s="15" t="e">
        <f>IF(J1819,#REF!,"")</f>
        <v>#REF!</v>
      </c>
      <c r="X1819" s="15" t="e">
        <f>IF(J1819,#REF!,"")</f>
        <v>#REF!</v>
      </c>
      <c r="Y1819" s="62" t="str">
        <f t="shared" si="552"/>
        <v xml:space="preserve"> </v>
      </c>
      <c r="AA1819" s="69"/>
      <c r="AB1819" s="90">
        <v>4</v>
      </c>
      <c r="AC1819" s="5" t="s">
        <v>4319</v>
      </c>
      <c r="AD1819" s="90" t="str">
        <f t="shared" si="553"/>
        <v/>
      </c>
      <c r="AE1819" s="90" t="str">
        <f t="shared" si="554"/>
        <v/>
      </c>
      <c r="AF1819" t="str">
        <f t="shared" si="556"/>
        <v/>
      </c>
      <c r="AH1819" t="str">
        <f t="shared" si="542"/>
        <v/>
      </c>
      <c r="AI1819" t="str">
        <f>IF(AH1819&gt;"",VLOOKUP(AH1819,'MAATREGELEN TBV BESTEK '!$A$3:$N$34,11,FALSE),"")</f>
        <v/>
      </c>
      <c r="AJ1819" t="str">
        <f>IF(AH1819&gt;"",VLOOKUP(AH1819,'MAATREGELEN TBV BESTEK '!$A$3:$N$34,13,FALSE),"")</f>
        <v/>
      </c>
      <c r="AK1819" t="str">
        <f>IF(AH1819&gt;"",VLOOKUP(AH1819,'MAATREGELEN TBV BESTEK '!$A$3:$N$34,14,FALSE),"")</f>
        <v/>
      </c>
    </row>
    <row r="1820" spans="1:37" ht="12" customHeight="1">
      <c r="A1820" s="49">
        <v>231229.89</v>
      </c>
      <c r="B1820" s="49">
        <v>431001.65399999998</v>
      </c>
      <c r="C1820" t="s">
        <v>4239</v>
      </c>
      <c r="D1820" t="s">
        <v>4563</v>
      </c>
      <c r="E1820">
        <v>4</v>
      </c>
      <c r="F1820" t="s">
        <v>5915</v>
      </c>
      <c r="G1820" t="s">
        <v>4314</v>
      </c>
      <c r="H1820" s="64" t="s">
        <v>4221</v>
      </c>
      <c r="J1820">
        <f t="shared" si="543"/>
        <v>1</v>
      </c>
      <c r="K1820" t="str">
        <f t="shared" si="544"/>
        <v/>
      </c>
      <c r="L1820" t="str">
        <f t="shared" si="540"/>
        <v/>
      </c>
      <c r="M1820">
        <f t="shared" si="545"/>
        <v>231229.89</v>
      </c>
      <c r="N1820">
        <f t="shared" si="546"/>
        <v>431001.65399999998</v>
      </c>
      <c r="O1820" t="str">
        <f t="shared" si="547"/>
        <v>wit rondje</v>
      </c>
      <c r="P1820" t="str">
        <f t="shared" si="548"/>
        <v>DIN01499</v>
      </c>
      <c r="Q1820" t="str">
        <f t="shared" si="557"/>
        <v>Lph 4</v>
      </c>
      <c r="R1820" t="str">
        <f t="shared" si="541"/>
        <v/>
      </c>
      <c r="T1820" t="str">
        <f t="shared" si="549"/>
        <v>DINXPERLO</v>
      </c>
      <c r="U1820" t="str">
        <f t="shared" si="550"/>
        <v>Welinkweg</v>
      </c>
      <c r="V1820" s="62" t="str">
        <f t="shared" si="551"/>
        <v>DIN01499</v>
      </c>
      <c r="W1820" s="15" t="e">
        <f>IF(J1820,#REF!,"")</f>
        <v>#REF!</v>
      </c>
      <c r="X1820" s="15" t="e">
        <f>IF(J1820,#REF!,"")</f>
        <v>#REF!</v>
      </c>
      <c r="Y1820" s="62" t="str">
        <f t="shared" si="552"/>
        <v xml:space="preserve"> </v>
      </c>
      <c r="AA1820" s="69"/>
      <c r="AB1820" s="90">
        <v>4</v>
      </c>
      <c r="AC1820" s="5" t="s">
        <v>4319</v>
      </c>
      <c r="AD1820" s="90" t="str">
        <f t="shared" si="553"/>
        <v/>
      </c>
      <c r="AE1820" s="90" t="str">
        <f t="shared" si="554"/>
        <v/>
      </c>
      <c r="AF1820" t="str">
        <f t="shared" si="556"/>
        <v/>
      </c>
      <c r="AH1820" t="str">
        <f t="shared" si="542"/>
        <v/>
      </c>
      <c r="AI1820" t="str">
        <f>IF(AH1820&gt;"",VLOOKUP(AH1820,'MAATREGELEN TBV BESTEK '!$A$3:$N$34,11,FALSE),"")</f>
        <v/>
      </c>
      <c r="AJ1820" t="str">
        <f>IF(AH1820&gt;"",VLOOKUP(AH1820,'MAATREGELEN TBV BESTEK '!$A$3:$N$34,13,FALSE),"")</f>
        <v/>
      </c>
      <c r="AK1820" t="str">
        <f>IF(AH1820&gt;"",VLOOKUP(AH1820,'MAATREGELEN TBV BESTEK '!$A$3:$N$34,14,FALSE),"")</f>
        <v/>
      </c>
    </row>
    <row r="1821" spans="1:37" ht="12" customHeight="1">
      <c r="A1821" s="49">
        <v>231304.73499999999</v>
      </c>
      <c r="B1821" s="49">
        <v>431016.97</v>
      </c>
      <c r="C1821" t="s">
        <v>4240</v>
      </c>
      <c r="D1821" t="s">
        <v>4563</v>
      </c>
      <c r="E1821">
        <v>4</v>
      </c>
      <c r="F1821" t="s">
        <v>5915</v>
      </c>
      <c r="G1821" t="s">
        <v>4314</v>
      </c>
      <c r="H1821" s="64" t="s">
        <v>4221</v>
      </c>
      <c r="J1821">
        <f t="shared" si="543"/>
        <v>1</v>
      </c>
      <c r="K1821" t="str">
        <f t="shared" si="544"/>
        <v/>
      </c>
      <c r="L1821" t="str">
        <f t="shared" si="540"/>
        <v/>
      </c>
      <c r="M1821">
        <f t="shared" si="545"/>
        <v>231304.73499999999</v>
      </c>
      <c r="N1821">
        <f t="shared" si="546"/>
        <v>431016.97</v>
      </c>
      <c r="O1821" t="str">
        <f t="shared" si="547"/>
        <v>wit rondje</v>
      </c>
      <c r="P1821" t="str">
        <f t="shared" si="548"/>
        <v>DIN01501</v>
      </c>
      <c r="Q1821" t="str">
        <f t="shared" si="557"/>
        <v>Lph 4</v>
      </c>
      <c r="R1821" t="str">
        <f t="shared" si="541"/>
        <v/>
      </c>
      <c r="T1821" t="str">
        <f t="shared" si="549"/>
        <v>DINXPERLO</v>
      </c>
      <c r="U1821" t="str">
        <f t="shared" si="550"/>
        <v>Welinkweg</v>
      </c>
      <c r="V1821" s="62" t="str">
        <f t="shared" si="551"/>
        <v>DIN01501</v>
      </c>
      <c r="W1821" s="15" t="e">
        <f>IF(J1821,#REF!,"")</f>
        <v>#REF!</v>
      </c>
      <c r="X1821" s="15" t="e">
        <f>IF(J1821,#REF!,"")</f>
        <v>#REF!</v>
      </c>
      <c r="Y1821" s="62" t="str">
        <f t="shared" si="552"/>
        <v xml:space="preserve"> </v>
      </c>
      <c r="AA1821" s="69"/>
      <c r="AB1821" s="90">
        <v>4</v>
      </c>
      <c r="AC1821" s="5" t="s">
        <v>4319</v>
      </c>
      <c r="AD1821" s="90" t="str">
        <f t="shared" si="553"/>
        <v/>
      </c>
      <c r="AE1821" s="90" t="str">
        <f t="shared" si="554"/>
        <v/>
      </c>
      <c r="AF1821" t="str">
        <f t="shared" si="556"/>
        <v/>
      </c>
      <c r="AH1821" t="str">
        <f t="shared" si="542"/>
        <v/>
      </c>
      <c r="AI1821" t="str">
        <f>IF(AH1821&gt;"",VLOOKUP(AH1821,'MAATREGELEN TBV BESTEK '!$A$3:$N$34,11,FALSE),"")</f>
        <v/>
      </c>
      <c r="AJ1821" t="str">
        <f>IF(AH1821&gt;"",VLOOKUP(AH1821,'MAATREGELEN TBV BESTEK '!$A$3:$N$34,13,FALSE),"")</f>
        <v/>
      </c>
      <c r="AK1821" t="str">
        <f>IF(AH1821&gt;"",VLOOKUP(AH1821,'MAATREGELEN TBV BESTEK '!$A$3:$N$34,14,FALSE),"")</f>
        <v/>
      </c>
    </row>
    <row r="1822" spans="1:37" ht="12" customHeight="1">
      <c r="A1822" s="49">
        <v>231327.33900000001</v>
      </c>
      <c r="B1822" s="49">
        <v>431021.34600000002</v>
      </c>
      <c r="C1822" t="s">
        <v>4241</v>
      </c>
      <c r="D1822" t="s">
        <v>4563</v>
      </c>
      <c r="E1822">
        <v>4</v>
      </c>
      <c r="F1822" t="s">
        <v>5915</v>
      </c>
      <c r="G1822" t="s">
        <v>4314</v>
      </c>
      <c r="H1822" s="64" t="s">
        <v>4221</v>
      </c>
      <c r="J1822">
        <f t="shared" si="543"/>
        <v>1</v>
      </c>
      <c r="K1822" t="str">
        <f t="shared" si="544"/>
        <v/>
      </c>
      <c r="L1822" t="str">
        <f t="shared" si="540"/>
        <v/>
      </c>
      <c r="M1822">
        <f t="shared" si="545"/>
        <v>231327.33900000001</v>
      </c>
      <c r="N1822">
        <f t="shared" si="546"/>
        <v>431021.34600000002</v>
      </c>
      <c r="O1822" t="str">
        <f t="shared" si="547"/>
        <v>wit rondje</v>
      </c>
      <c r="P1822" t="str">
        <f t="shared" si="548"/>
        <v>DIN01502</v>
      </c>
      <c r="Q1822" t="str">
        <f t="shared" si="557"/>
        <v>Lph 4</v>
      </c>
      <c r="R1822" t="str">
        <f t="shared" si="541"/>
        <v/>
      </c>
      <c r="T1822" t="str">
        <f t="shared" si="549"/>
        <v>DINXPERLO</v>
      </c>
      <c r="U1822" t="str">
        <f t="shared" si="550"/>
        <v>Welinkweg</v>
      </c>
      <c r="V1822" s="62" t="str">
        <f t="shared" si="551"/>
        <v>DIN01502</v>
      </c>
      <c r="W1822" s="15" t="e">
        <f>IF(J1822,#REF!,"")</f>
        <v>#REF!</v>
      </c>
      <c r="X1822" s="15" t="e">
        <f>IF(J1822,#REF!,"")</f>
        <v>#REF!</v>
      </c>
      <c r="Y1822" s="62" t="str">
        <f t="shared" si="552"/>
        <v xml:space="preserve"> </v>
      </c>
      <c r="AA1822" s="69"/>
      <c r="AB1822" s="90">
        <v>4</v>
      </c>
      <c r="AC1822" s="5" t="s">
        <v>4319</v>
      </c>
      <c r="AD1822" s="90" t="str">
        <f t="shared" si="553"/>
        <v/>
      </c>
      <c r="AE1822" s="90" t="str">
        <f t="shared" si="554"/>
        <v/>
      </c>
      <c r="AF1822" t="str">
        <f t="shared" si="556"/>
        <v/>
      </c>
      <c r="AH1822" t="str">
        <f t="shared" si="542"/>
        <v/>
      </c>
      <c r="AI1822" t="str">
        <f>IF(AH1822&gt;"",VLOOKUP(AH1822,'MAATREGELEN TBV BESTEK '!$A$3:$N$34,11,FALSE),"")</f>
        <v/>
      </c>
      <c r="AJ1822" t="str">
        <f>IF(AH1822&gt;"",VLOOKUP(AH1822,'MAATREGELEN TBV BESTEK '!$A$3:$N$34,13,FALSE),"")</f>
        <v/>
      </c>
      <c r="AK1822" t="str">
        <f>IF(AH1822&gt;"",VLOOKUP(AH1822,'MAATREGELEN TBV BESTEK '!$A$3:$N$34,14,FALSE),"")</f>
        <v/>
      </c>
    </row>
    <row r="1823" spans="1:37" ht="12" customHeight="1">
      <c r="A1823" s="49">
        <v>230339.399</v>
      </c>
      <c r="B1823" s="49">
        <v>431727.47200000001</v>
      </c>
      <c r="C1823" t="s">
        <v>4456</v>
      </c>
      <c r="D1823" t="s">
        <v>4563</v>
      </c>
      <c r="E1823">
        <v>4</v>
      </c>
      <c r="F1823" t="s">
        <v>5915</v>
      </c>
      <c r="G1823" t="s">
        <v>4314</v>
      </c>
      <c r="H1823" s="64" t="s">
        <v>4249</v>
      </c>
      <c r="J1823">
        <f t="shared" si="543"/>
        <v>1</v>
      </c>
      <c r="K1823" t="str">
        <f t="shared" si="544"/>
        <v/>
      </c>
      <c r="L1823" t="str">
        <f t="shared" si="540"/>
        <v/>
      </c>
      <c r="M1823">
        <f t="shared" si="545"/>
        <v>230339.399</v>
      </c>
      <c r="N1823">
        <f t="shared" si="546"/>
        <v>431727.47200000001</v>
      </c>
      <c r="O1823" t="str">
        <f t="shared" si="547"/>
        <v>wit rondje</v>
      </c>
      <c r="P1823" t="str">
        <f t="shared" si="548"/>
        <v>DIN00269</v>
      </c>
      <c r="Q1823" t="str">
        <f t="shared" si="557"/>
        <v>Lph 4</v>
      </c>
      <c r="R1823" t="str">
        <f t="shared" si="541"/>
        <v/>
      </c>
      <c r="T1823" t="str">
        <f t="shared" si="549"/>
        <v>DINXPERLO</v>
      </c>
      <c r="U1823" t="str">
        <f t="shared" si="550"/>
        <v>Wendelenkamp</v>
      </c>
      <c r="V1823" s="62" t="str">
        <f t="shared" si="551"/>
        <v>DIN00269</v>
      </c>
      <c r="W1823" s="15" t="e">
        <f>IF(J1823,#REF!,"")</f>
        <v>#REF!</v>
      </c>
      <c r="X1823" s="15" t="e">
        <f>IF(J1823,#REF!,"")</f>
        <v>#REF!</v>
      </c>
      <c r="Y1823" s="62" t="str">
        <f t="shared" si="552"/>
        <v xml:space="preserve"> </v>
      </c>
      <c r="AA1823" s="69"/>
      <c r="AB1823" s="90">
        <v>4</v>
      </c>
      <c r="AC1823" s="5" t="s">
        <v>2591</v>
      </c>
      <c r="AD1823" s="90" t="str">
        <f t="shared" si="553"/>
        <v/>
      </c>
      <c r="AE1823" s="90" t="str">
        <f t="shared" si="554"/>
        <v/>
      </c>
      <c r="AF1823" t="str">
        <f t="shared" si="556"/>
        <v/>
      </c>
      <c r="AH1823" t="str">
        <f t="shared" si="542"/>
        <v/>
      </c>
      <c r="AI1823" t="str">
        <f>IF(AH1823&gt;"",VLOOKUP(AH1823,'MAATREGELEN TBV BESTEK '!$A$3:$N$34,11,FALSE),"")</f>
        <v/>
      </c>
      <c r="AJ1823" t="str">
        <f>IF(AH1823&gt;"",VLOOKUP(AH1823,'MAATREGELEN TBV BESTEK '!$A$3:$N$34,13,FALSE),"")</f>
        <v/>
      </c>
      <c r="AK1823" t="str">
        <f>IF(AH1823&gt;"",VLOOKUP(AH1823,'MAATREGELEN TBV BESTEK '!$A$3:$N$34,14,FALSE),"")</f>
        <v/>
      </c>
    </row>
    <row r="1824" spans="1:37" ht="12" customHeight="1">
      <c r="A1824" s="49">
        <v>230363.098</v>
      </c>
      <c r="B1824" s="49">
        <v>431705.78899999999</v>
      </c>
      <c r="C1824" t="s">
        <v>4446</v>
      </c>
      <c r="D1824" t="s">
        <v>4563</v>
      </c>
      <c r="E1824">
        <v>4</v>
      </c>
      <c r="F1824" t="s">
        <v>5915</v>
      </c>
      <c r="G1824" t="s">
        <v>4314</v>
      </c>
      <c r="H1824" s="64" t="s">
        <v>4249</v>
      </c>
      <c r="J1824">
        <f t="shared" si="543"/>
        <v>1</v>
      </c>
      <c r="K1824" t="str">
        <f t="shared" si="544"/>
        <v/>
      </c>
      <c r="L1824" t="str">
        <f t="shared" si="540"/>
        <v/>
      </c>
      <c r="M1824">
        <f t="shared" si="545"/>
        <v>230363.098</v>
      </c>
      <c r="N1824">
        <f t="shared" si="546"/>
        <v>431705.78899999999</v>
      </c>
      <c r="O1824" t="str">
        <f t="shared" si="547"/>
        <v>wit rondje</v>
      </c>
      <c r="P1824" t="str">
        <f t="shared" si="548"/>
        <v>DIN00900</v>
      </c>
      <c r="Q1824" t="str">
        <f t="shared" si="557"/>
        <v>Lph 4</v>
      </c>
      <c r="R1824" t="str">
        <f t="shared" si="541"/>
        <v/>
      </c>
      <c r="T1824" t="str">
        <f t="shared" si="549"/>
        <v>DINXPERLO</v>
      </c>
      <c r="U1824" t="str">
        <f t="shared" si="550"/>
        <v>Wendelenkamp</v>
      </c>
      <c r="V1824" s="62" t="str">
        <f t="shared" si="551"/>
        <v>DIN00900</v>
      </c>
      <c r="W1824" s="15" t="e">
        <f>IF(J1824,#REF!,"")</f>
        <v>#REF!</v>
      </c>
      <c r="X1824" s="15" t="e">
        <f>IF(J1824,#REF!,"")</f>
        <v>#REF!</v>
      </c>
      <c r="Y1824" s="62" t="str">
        <f t="shared" si="552"/>
        <v xml:space="preserve"> </v>
      </c>
      <c r="AA1824" s="69"/>
      <c r="AB1824" s="90">
        <v>4</v>
      </c>
      <c r="AC1824" s="5" t="s">
        <v>2591</v>
      </c>
      <c r="AD1824" s="90" t="str">
        <f t="shared" si="553"/>
        <v/>
      </c>
      <c r="AE1824" s="90" t="str">
        <f t="shared" si="554"/>
        <v/>
      </c>
      <c r="AF1824" t="str">
        <f t="shared" si="556"/>
        <v/>
      </c>
      <c r="AH1824" t="str">
        <f t="shared" si="542"/>
        <v/>
      </c>
      <c r="AI1824" t="str">
        <f>IF(AH1824&gt;"",VLOOKUP(AH1824,'MAATREGELEN TBV BESTEK '!$A$3:$N$34,11,FALSE),"")</f>
        <v/>
      </c>
      <c r="AJ1824" t="str">
        <f>IF(AH1824&gt;"",VLOOKUP(AH1824,'MAATREGELEN TBV BESTEK '!$A$3:$N$34,13,FALSE),"")</f>
        <v/>
      </c>
      <c r="AK1824" t="str">
        <f>IF(AH1824&gt;"",VLOOKUP(AH1824,'MAATREGELEN TBV BESTEK '!$A$3:$N$34,14,FALSE),"")</f>
        <v/>
      </c>
    </row>
    <row r="1825" spans="1:37" ht="12" customHeight="1">
      <c r="A1825" s="49">
        <v>230382.136</v>
      </c>
      <c r="B1825" s="49">
        <v>431684.45600000001</v>
      </c>
      <c r="C1825" t="s">
        <v>4447</v>
      </c>
      <c r="D1825" t="s">
        <v>4563</v>
      </c>
      <c r="E1825">
        <v>4</v>
      </c>
      <c r="F1825" t="s">
        <v>5915</v>
      </c>
      <c r="G1825" t="s">
        <v>4314</v>
      </c>
      <c r="H1825" s="64" t="s">
        <v>4249</v>
      </c>
      <c r="J1825">
        <f t="shared" si="543"/>
        <v>1</v>
      </c>
      <c r="K1825" t="str">
        <f t="shared" si="544"/>
        <v/>
      </c>
      <c r="L1825" t="str">
        <f t="shared" si="540"/>
        <v/>
      </c>
      <c r="M1825">
        <f t="shared" si="545"/>
        <v>230382.136</v>
      </c>
      <c r="N1825">
        <f t="shared" si="546"/>
        <v>431684.45600000001</v>
      </c>
      <c r="O1825" t="str">
        <f t="shared" si="547"/>
        <v>wit rondje</v>
      </c>
      <c r="P1825" t="str">
        <f t="shared" si="548"/>
        <v>DIN00901</v>
      </c>
      <c r="Q1825" t="str">
        <f t="shared" si="557"/>
        <v>Lph 4</v>
      </c>
      <c r="R1825" t="str">
        <f t="shared" si="541"/>
        <v/>
      </c>
      <c r="T1825" t="str">
        <f t="shared" si="549"/>
        <v>DINXPERLO</v>
      </c>
      <c r="U1825" t="str">
        <f t="shared" si="550"/>
        <v>Wendelenkamp</v>
      </c>
      <c r="V1825" s="62" t="str">
        <f t="shared" si="551"/>
        <v>DIN00901</v>
      </c>
      <c r="W1825" s="15" t="e">
        <f>IF(J1825,#REF!,"")</f>
        <v>#REF!</v>
      </c>
      <c r="X1825" s="15" t="e">
        <f>IF(J1825,#REF!,"")</f>
        <v>#REF!</v>
      </c>
      <c r="Y1825" s="62" t="str">
        <f t="shared" si="552"/>
        <v xml:space="preserve"> </v>
      </c>
      <c r="AA1825" s="69"/>
      <c r="AB1825" s="90">
        <v>4</v>
      </c>
      <c r="AC1825" s="5" t="s">
        <v>2591</v>
      </c>
      <c r="AD1825" s="90" t="str">
        <f t="shared" si="553"/>
        <v/>
      </c>
      <c r="AE1825" s="90" t="str">
        <f t="shared" si="554"/>
        <v/>
      </c>
      <c r="AF1825" t="str">
        <f t="shared" si="556"/>
        <v/>
      </c>
      <c r="AH1825" t="str">
        <f t="shared" si="542"/>
        <v/>
      </c>
      <c r="AI1825" t="str">
        <f>IF(AH1825&gt;"",VLOOKUP(AH1825,'MAATREGELEN TBV BESTEK '!$A$3:$N$34,11,FALSE),"")</f>
        <v/>
      </c>
      <c r="AJ1825" t="str">
        <f>IF(AH1825&gt;"",VLOOKUP(AH1825,'MAATREGELEN TBV BESTEK '!$A$3:$N$34,13,FALSE),"")</f>
        <v/>
      </c>
      <c r="AK1825" t="str">
        <f>IF(AH1825&gt;"",VLOOKUP(AH1825,'MAATREGELEN TBV BESTEK '!$A$3:$N$34,14,FALSE),"")</f>
        <v/>
      </c>
    </row>
    <row r="1826" spans="1:37" ht="12" customHeight="1">
      <c r="A1826" s="49">
        <v>230316.77600000001</v>
      </c>
      <c r="B1826" s="49">
        <v>431736.03</v>
      </c>
      <c r="C1826" t="s">
        <v>4248</v>
      </c>
      <c r="D1826" t="s">
        <v>4563</v>
      </c>
      <c r="E1826">
        <v>4</v>
      </c>
      <c r="F1826" t="s">
        <v>5915</v>
      </c>
      <c r="G1826" t="s">
        <v>4314</v>
      </c>
      <c r="H1826" s="64" t="s">
        <v>4249</v>
      </c>
      <c r="J1826">
        <f t="shared" si="543"/>
        <v>1</v>
      </c>
      <c r="K1826" t="str">
        <f t="shared" si="544"/>
        <v/>
      </c>
      <c r="L1826" t="str">
        <f t="shared" si="540"/>
        <v/>
      </c>
      <c r="M1826">
        <f t="shared" si="545"/>
        <v>230316.77600000001</v>
      </c>
      <c r="N1826">
        <f t="shared" si="546"/>
        <v>431736.03</v>
      </c>
      <c r="O1826" t="str">
        <f t="shared" si="547"/>
        <v>wit rondje</v>
      </c>
      <c r="P1826" t="str">
        <f t="shared" si="548"/>
        <v>DIN00934</v>
      </c>
      <c r="Q1826" t="str">
        <f t="shared" si="557"/>
        <v>Lph 4</v>
      </c>
      <c r="R1826" t="str">
        <f t="shared" si="541"/>
        <v/>
      </c>
      <c r="T1826" t="str">
        <f t="shared" si="549"/>
        <v>DINXPERLO</v>
      </c>
      <c r="U1826" t="str">
        <f t="shared" si="550"/>
        <v>Wendelenkamp</v>
      </c>
      <c r="V1826" s="62" t="str">
        <f t="shared" si="551"/>
        <v>DIN00934</v>
      </c>
      <c r="W1826" s="15" t="e">
        <f>IF(J1826,#REF!,"")</f>
        <v>#REF!</v>
      </c>
      <c r="X1826" s="15" t="e">
        <f>IF(J1826,#REF!,"")</f>
        <v>#REF!</v>
      </c>
      <c r="Y1826" s="62" t="str">
        <f t="shared" si="552"/>
        <v xml:space="preserve"> </v>
      </c>
      <c r="AA1826" s="69"/>
      <c r="AB1826" s="90">
        <v>4</v>
      </c>
      <c r="AC1826" s="5" t="s">
        <v>2591</v>
      </c>
      <c r="AD1826" s="90" t="str">
        <f t="shared" si="553"/>
        <v/>
      </c>
      <c r="AE1826" s="90" t="str">
        <f t="shared" si="554"/>
        <v/>
      </c>
      <c r="AF1826" t="str">
        <f t="shared" si="556"/>
        <v/>
      </c>
      <c r="AH1826" t="str">
        <f t="shared" si="542"/>
        <v/>
      </c>
      <c r="AI1826" t="str">
        <f>IF(AH1826&gt;"",VLOOKUP(AH1826,'MAATREGELEN TBV BESTEK '!$A$3:$N$34,11,FALSE),"")</f>
        <v/>
      </c>
      <c r="AJ1826" t="str">
        <f>IF(AH1826&gt;"",VLOOKUP(AH1826,'MAATREGELEN TBV BESTEK '!$A$3:$N$34,13,FALSE),"")</f>
        <v/>
      </c>
      <c r="AK1826" t="str">
        <f>IF(AH1826&gt;"",VLOOKUP(AH1826,'MAATREGELEN TBV BESTEK '!$A$3:$N$34,14,FALSE),"")</f>
        <v/>
      </c>
    </row>
    <row r="1827" spans="1:37" ht="12" customHeight="1">
      <c r="A1827" s="49">
        <v>230320.296</v>
      </c>
      <c r="B1827" s="49">
        <v>431704.04599999997</v>
      </c>
      <c r="C1827" t="s">
        <v>4252</v>
      </c>
      <c r="D1827" t="s">
        <v>4563</v>
      </c>
      <c r="E1827">
        <v>4</v>
      </c>
      <c r="F1827" t="s">
        <v>5915</v>
      </c>
      <c r="G1827" t="s">
        <v>4314</v>
      </c>
      <c r="H1827" s="64" t="s">
        <v>4249</v>
      </c>
      <c r="J1827">
        <f t="shared" si="543"/>
        <v>1</v>
      </c>
      <c r="K1827" t="str">
        <f t="shared" si="544"/>
        <v/>
      </c>
      <c r="L1827" t="str">
        <f t="shared" si="540"/>
        <v/>
      </c>
      <c r="M1827">
        <f t="shared" si="545"/>
        <v>230320.296</v>
      </c>
      <c r="N1827">
        <f t="shared" si="546"/>
        <v>431704.04599999997</v>
      </c>
      <c r="O1827" t="str">
        <f t="shared" si="547"/>
        <v>wit rondje</v>
      </c>
      <c r="P1827" t="str">
        <f t="shared" si="548"/>
        <v>DIN00935</v>
      </c>
      <c r="Q1827" t="str">
        <f t="shared" si="557"/>
        <v>Lph 4</v>
      </c>
      <c r="R1827" t="str">
        <f t="shared" si="541"/>
        <v/>
      </c>
      <c r="T1827" t="str">
        <f t="shared" si="549"/>
        <v>DINXPERLO</v>
      </c>
      <c r="U1827" t="str">
        <f t="shared" si="550"/>
        <v>Wendelenkamp</v>
      </c>
      <c r="V1827" s="62" t="str">
        <f t="shared" si="551"/>
        <v>DIN00935</v>
      </c>
      <c r="W1827" s="15" t="e">
        <f>IF(J1827,#REF!,"")</f>
        <v>#REF!</v>
      </c>
      <c r="X1827" s="15" t="e">
        <f>IF(J1827,#REF!,"")</f>
        <v>#REF!</v>
      </c>
      <c r="Y1827" s="62" t="str">
        <f t="shared" si="552"/>
        <v xml:space="preserve"> </v>
      </c>
      <c r="AA1827" s="69"/>
      <c r="AB1827" s="90">
        <v>4</v>
      </c>
      <c r="AC1827" s="5" t="s">
        <v>2591</v>
      </c>
      <c r="AD1827" s="90" t="str">
        <f t="shared" si="553"/>
        <v/>
      </c>
      <c r="AE1827" s="90" t="str">
        <f t="shared" si="554"/>
        <v/>
      </c>
      <c r="AF1827" t="str">
        <f t="shared" si="556"/>
        <v/>
      </c>
      <c r="AH1827" t="str">
        <f t="shared" si="542"/>
        <v/>
      </c>
      <c r="AI1827" t="str">
        <f>IF(AH1827&gt;"",VLOOKUP(AH1827,'MAATREGELEN TBV BESTEK '!$A$3:$N$34,11,FALSE),"")</f>
        <v/>
      </c>
      <c r="AJ1827" t="str">
        <f>IF(AH1827&gt;"",VLOOKUP(AH1827,'MAATREGELEN TBV BESTEK '!$A$3:$N$34,13,FALSE),"")</f>
        <v/>
      </c>
      <c r="AK1827" t="str">
        <f>IF(AH1827&gt;"",VLOOKUP(AH1827,'MAATREGELEN TBV BESTEK '!$A$3:$N$34,14,FALSE),"")</f>
        <v/>
      </c>
    </row>
    <row r="1828" spans="1:37" ht="12" customHeight="1">
      <c r="A1828" s="49">
        <v>230363.845</v>
      </c>
      <c r="B1828" s="49">
        <v>431668.43199999997</v>
      </c>
      <c r="C1828" t="s">
        <v>4253</v>
      </c>
      <c r="D1828" t="s">
        <v>4563</v>
      </c>
      <c r="E1828">
        <v>4</v>
      </c>
      <c r="F1828" t="s">
        <v>5915</v>
      </c>
      <c r="G1828" t="s">
        <v>4314</v>
      </c>
      <c r="H1828" s="64" t="s">
        <v>4249</v>
      </c>
      <c r="J1828">
        <f t="shared" si="543"/>
        <v>1</v>
      </c>
      <c r="K1828" t="str">
        <f t="shared" si="544"/>
        <v/>
      </c>
      <c r="L1828" t="str">
        <f t="shared" si="540"/>
        <v/>
      </c>
      <c r="M1828">
        <f t="shared" si="545"/>
        <v>230363.845</v>
      </c>
      <c r="N1828">
        <f t="shared" si="546"/>
        <v>431668.43199999997</v>
      </c>
      <c r="O1828" t="str">
        <f t="shared" si="547"/>
        <v>wit rondje</v>
      </c>
      <c r="P1828" t="str">
        <f t="shared" si="548"/>
        <v>DIN00936</v>
      </c>
      <c r="Q1828" t="str">
        <f t="shared" si="557"/>
        <v>Lph 4</v>
      </c>
      <c r="R1828" t="str">
        <f t="shared" si="541"/>
        <v/>
      </c>
      <c r="T1828" t="str">
        <f t="shared" si="549"/>
        <v>DINXPERLO</v>
      </c>
      <c r="U1828" t="str">
        <f t="shared" si="550"/>
        <v>Wendelenkamp</v>
      </c>
      <c r="V1828" s="62" t="str">
        <f t="shared" si="551"/>
        <v>DIN00936</v>
      </c>
      <c r="W1828" s="15" t="e">
        <f>IF(J1828,#REF!,"")</f>
        <v>#REF!</v>
      </c>
      <c r="X1828" s="15" t="e">
        <f>IF(J1828,#REF!,"")</f>
        <v>#REF!</v>
      </c>
      <c r="Y1828" s="62" t="str">
        <f t="shared" si="552"/>
        <v xml:space="preserve"> </v>
      </c>
      <c r="AA1828" s="69"/>
      <c r="AB1828" s="90">
        <v>4</v>
      </c>
      <c r="AC1828" s="5" t="s">
        <v>2591</v>
      </c>
      <c r="AD1828" s="90" t="str">
        <f t="shared" si="553"/>
        <v/>
      </c>
      <c r="AE1828" s="90" t="str">
        <f t="shared" si="554"/>
        <v/>
      </c>
      <c r="AF1828" t="str">
        <f t="shared" si="556"/>
        <v/>
      </c>
      <c r="AH1828" t="str">
        <f t="shared" si="542"/>
        <v/>
      </c>
      <c r="AI1828" t="str">
        <f>IF(AH1828&gt;"",VLOOKUP(AH1828,'MAATREGELEN TBV BESTEK '!$A$3:$N$34,11,FALSE),"")</f>
        <v/>
      </c>
      <c r="AJ1828" t="str">
        <f>IF(AH1828&gt;"",VLOOKUP(AH1828,'MAATREGELEN TBV BESTEK '!$A$3:$N$34,13,FALSE),"")</f>
        <v/>
      </c>
      <c r="AK1828" t="str">
        <f>IF(AH1828&gt;"",VLOOKUP(AH1828,'MAATREGELEN TBV BESTEK '!$A$3:$N$34,14,FALSE),"")</f>
        <v/>
      </c>
    </row>
    <row r="1829" spans="1:37" ht="12" customHeight="1">
      <c r="A1829" s="49">
        <v>230266.196</v>
      </c>
      <c r="B1829" s="49">
        <v>431639.44799999997</v>
      </c>
      <c r="C1829" t="s">
        <v>4254</v>
      </c>
      <c r="D1829" t="s">
        <v>4563</v>
      </c>
      <c r="E1829">
        <v>4</v>
      </c>
      <c r="F1829" t="s">
        <v>5915</v>
      </c>
      <c r="G1829" t="s">
        <v>4314</v>
      </c>
      <c r="H1829" s="64" t="s">
        <v>4249</v>
      </c>
      <c r="J1829">
        <f t="shared" si="543"/>
        <v>1</v>
      </c>
      <c r="K1829" t="str">
        <f t="shared" si="544"/>
        <v/>
      </c>
      <c r="L1829" t="str">
        <f t="shared" si="540"/>
        <v/>
      </c>
      <c r="M1829">
        <f t="shared" si="545"/>
        <v>230266.196</v>
      </c>
      <c r="N1829">
        <f t="shared" si="546"/>
        <v>431639.44799999997</v>
      </c>
      <c r="O1829" t="str">
        <f t="shared" si="547"/>
        <v>wit rondje</v>
      </c>
      <c r="P1829" t="str">
        <f t="shared" si="548"/>
        <v>DIN00937</v>
      </c>
      <c r="Q1829" t="str">
        <f t="shared" si="557"/>
        <v>Lph 4</v>
      </c>
      <c r="R1829" t="str">
        <f t="shared" si="541"/>
        <v/>
      </c>
      <c r="T1829" t="str">
        <f t="shared" si="549"/>
        <v>DINXPERLO</v>
      </c>
      <c r="U1829" t="str">
        <f t="shared" si="550"/>
        <v>Wendelenkamp</v>
      </c>
      <c r="V1829" s="62" t="str">
        <f t="shared" si="551"/>
        <v>DIN00937</v>
      </c>
      <c r="W1829" s="15" t="e">
        <f>IF(J1829,#REF!,"")</f>
        <v>#REF!</v>
      </c>
      <c r="X1829" s="15" t="e">
        <f>IF(J1829,#REF!,"")</f>
        <v>#REF!</v>
      </c>
      <c r="Y1829" s="62" t="str">
        <f t="shared" si="552"/>
        <v xml:space="preserve"> </v>
      </c>
      <c r="AA1829" s="69"/>
      <c r="AB1829" s="90">
        <v>4</v>
      </c>
      <c r="AC1829" s="5" t="s">
        <v>2591</v>
      </c>
      <c r="AD1829" s="90" t="str">
        <f t="shared" si="553"/>
        <v/>
      </c>
      <c r="AE1829" s="90" t="str">
        <f t="shared" si="554"/>
        <v/>
      </c>
      <c r="AF1829" t="str">
        <f t="shared" si="556"/>
        <v/>
      </c>
      <c r="AH1829" t="str">
        <f t="shared" si="542"/>
        <v/>
      </c>
      <c r="AI1829" t="str">
        <f>IF(AH1829&gt;"",VLOOKUP(AH1829,'MAATREGELEN TBV BESTEK '!$A$3:$N$34,11,FALSE),"")</f>
        <v/>
      </c>
      <c r="AJ1829" t="str">
        <f>IF(AH1829&gt;"",VLOOKUP(AH1829,'MAATREGELEN TBV BESTEK '!$A$3:$N$34,13,FALSE),"")</f>
        <v/>
      </c>
      <c r="AK1829" t="str">
        <f>IF(AH1829&gt;"",VLOOKUP(AH1829,'MAATREGELEN TBV BESTEK '!$A$3:$N$34,14,FALSE),"")</f>
        <v/>
      </c>
    </row>
    <row r="1830" spans="1:37" ht="12" customHeight="1">
      <c r="A1830" s="49">
        <v>230295.89799999999</v>
      </c>
      <c r="B1830" s="49">
        <v>431668.40299999999</v>
      </c>
      <c r="C1830" t="s">
        <v>4436</v>
      </c>
      <c r="D1830" t="s">
        <v>4563</v>
      </c>
      <c r="E1830">
        <v>4</v>
      </c>
      <c r="F1830" t="s">
        <v>5915</v>
      </c>
      <c r="G1830" t="s">
        <v>4314</v>
      </c>
      <c r="H1830" s="64" t="s">
        <v>4249</v>
      </c>
      <c r="J1830">
        <f t="shared" si="543"/>
        <v>1</v>
      </c>
      <c r="K1830" t="str">
        <f t="shared" si="544"/>
        <v/>
      </c>
      <c r="L1830" t="str">
        <f t="shared" si="540"/>
        <v/>
      </c>
      <c r="M1830">
        <f t="shared" si="545"/>
        <v>230295.89799999999</v>
      </c>
      <c r="N1830">
        <f t="shared" si="546"/>
        <v>431668.40299999999</v>
      </c>
      <c r="O1830" t="str">
        <f t="shared" si="547"/>
        <v>wit rondje</v>
      </c>
      <c r="P1830" t="str">
        <f t="shared" si="548"/>
        <v>DIN00938</v>
      </c>
      <c r="Q1830" t="str">
        <f t="shared" si="557"/>
        <v>Lph 4</v>
      </c>
      <c r="R1830" t="str">
        <f t="shared" si="541"/>
        <v/>
      </c>
      <c r="T1830" t="str">
        <f t="shared" si="549"/>
        <v>DINXPERLO</v>
      </c>
      <c r="U1830" t="str">
        <f t="shared" si="550"/>
        <v>Wendelenkamp</v>
      </c>
      <c r="V1830" s="62" t="str">
        <f t="shared" si="551"/>
        <v>DIN00938</v>
      </c>
      <c r="W1830" s="15" t="e">
        <f>IF(J1830,#REF!,"")</f>
        <v>#REF!</v>
      </c>
      <c r="X1830" s="15" t="e">
        <f>IF(J1830,#REF!,"")</f>
        <v>#REF!</v>
      </c>
      <c r="Y1830" s="62" t="str">
        <f t="shared" si="552"/>
        <v xml:space="preserve"> </v>
      </c>
      <c r="AA1830" s="69"/>
      <c r="AB1830" s="90">
        <v>4</v>
      </c>
      <c r="AC1830" s="5" t="s">
        <v>2591</v>
      </c>
      <c r="AD1830" s="90" t="str">
        <f t="shared" si="553"/>
        <v/>
      </c>
      <c r="AE1830" s="90" t="str">
        <f t="shared" si="554"/>
        <v/>
      </c>
      <c r="AF1830" t="str">
        <f t="shared" si="556"/>
        <v/>
      </c>
      <c r="AH1830" t="str">
        <f t="shared" si="542"/>
        <v/>
      </c>
      <c r="AI1830" t="str">
        <f>IF(AH1830&gt;"",VLOOKUP(AH1830,'MAATREGELEN TBV BESTEK '!$A$3:$N$34,11,FALSE),"")</f>
        <v/>
      </c>
      <c r="AJ1830" t="str">
        <f>IF(AH1830&gt;"",VLOOKUP(AH1830,'MAATREGELEN TBV BESTEK '!$A$3:$N$34,13,FALSE),"")</f>
        <v/>
      </c>
      <c r="AK1830" t="str">
        <f>IF(AH1830&gt;"",VLOOKUP(AH1830,'MAATREGELEN TBV BESTEK '!$A$3:$N$34,14,FALSE),"")</f>
        <v/>
      </c>
    </row>
    <row r="1831" spans="1:37" ht="12" customHeight="1">
      <c r="A1831" s="49">
        <v>230318.867</v>
      </c>
      <c r="B1831" s="49">
        <v>431649.95500000002</v>
      </c>
      <c r="C1831" t="s">
        <v>4437</v>
      </c>
      <c r="D1831" t="s">
        <v>4563</v>
      </c>
      <c r="E1831">
        <v>4</v>
      </c>
      <c r="F1831" t="s">
        <v>5915</v>
      </c>
      <c r="G1831" t="s">
        <v>4314</v>
      </c>
      <c r="H1831" s="64" t="s">
        <v>4249</v>
      </c>
      <c r="J1831">
        <f t="shared" si="543"/>
        <v>1</v>
      </c>
      <c r="K1831" t="str">
        <f t="shared" si="544"/>
        <v/>
      </c>
      <c r="L1831" t="str">
        <f t="shared" si="540"/>
        <v/>
      </c>
      <c r="M1831">
        <f t="shared" si="545"/>
        <v>230318.867</v>
      </c>
      <c r="N1831">
        <f t="shared" si="546"/>
        <v>431649.95500000002</v>
      </c>
      <c r="O1831" t="str">
        <f t="shared" si="547"/>
        <v>wit rondje</v>
      </c>
      <c r="P1831" t="str">
        <f t="shared" si="548"/>
        <v>DIN00939</v>
      </c>
      <c r="Q1831" t="str">
        <f t="shared" si="557"/>
        <v>Lph 4</v>
      </c>
      <c r="R1831" t="str">
        <f t="shared" si="541"/>
        <v/>
      </c>
      <c r="T1831" t="str">
        <f t="shared" si="549"/>
        <v>DINXPERLO</v>
      </c>
      <c r="U1831" t="str">
        <f t="shared" si="550"/>
        <v>Wendelenkamp</v>
      </c>
      <c r="V1831" s="62" t="str">
        <f t="shared" si="551"/>
        <v>DIN00939</v>
      </c>
      <c r="W1831" s="15" t="e">
        <f>IF(J1831,#REF!,"")</f>
        <v>#REF!</v>
      </c>
      <c r="X1831" s="15" t="e">
        <f>IF(J1831,#REF!,"")</f>
        <v>#REF!</v>
      </c>
      <c r="Y1831" s="62" t="str">
        <f t="shared" si="552"/>
        <v xml:space="preserve"> </v>
      </c>
      <c r="AA1831" s="69"/>
      <c r="AB1831" s="90">
        <v>4</v>
      </c>
      <c r="AC1831" s="5" t="s">
        <v>2591</v>
      </c>
      <c r="AD1831" s="90" t="str">
        <f t="shared" si="553"/>
        <v/>
      </c>
      <c r="AE1831" s="90" t="str">
        <f t="shared" si="554"/>
        <v/>
      </c>
      <c r="AF1831" t="str">
        <f t="shared" si="556"/>
        <v/>
      </c>
      <c r="AH1831" t="str">
        <f t="shared" si="542"/>
        <v/>
      </c>
      <c r="AI1831" t="str">
        <f>IF(AH1831&gt;"",VLOOKUP(AH1831,'MAATREGELEN TBV BESTEK '!$A$3:$N$34,11,FALSE),"")</f>
        <v/>
      </c>
      <c r="AJ1831" t="str">
        <f>IF(AH1831&gt;"",VLOOKUP(AH1831,'MAATREGELEN TBV BESTEK '!$A$3:$N$34,13,FALSE),"")</f>
        <v/>
      </c>
      <c r="AK1831" t="str">
        <f>IF(AH1831&gt;"",VLOOKUP(AH1831,'MAATREGELEN TBV BESTEK '!$A$3:$N$34,14,FALSE),"")</f>
        <v/>
      </c>
    </row>
    <row r="1832" spans="1:37" ht="12" customHeight="1">
      <c r="A1832" s="49">
        <v>230347.511</v>
      </c>
      <c r="B1832" s="49">
        <v>431635.75699999998</v>
      </c>
      <c r="C1832" t="s">
        <v>4438</v>
      </c>
      <c r="D1832" t="s">
        <v>4563</v>
      </c>
      <c r="E1832">
        <v>4</v>
      </c>
      <c r="F1832" t="s">
        <v>5915</v>
      </c>
      <c r="G1832" t="s">
        <v>4314</v>
      </c>
      <c r="H1832" s="64" t="s">
        <v>4249</v>
      </c>
      <c r="J1832">
        <f t="shared" si="543"/>
        <v>1</v>
      </c>
      <c r="K1832" t="str">
        <f t="shared" si="544"/>
        <v/>
      </c>
      <c r="L1832" t="str">
        <f t="shared" si="540"/>
        <v/>
      </c>
      <c r="M1832">
        <f t="shared" si="545"/>
        <v>230347.511</v>
      </c>
      <c r="N1832">
        <f t="shared" si="546"/>
        <v>431635.75699999998</v>
      </c>
      <c r="O1832" t="str">
        <f t="shared" si="547"/>
        <v>wit rondje</v>
      </c>
      <c r="P1832" t="str">
        <f t="shared" si="548"/>
        <v>DIN00940</v>
      </c>
      <c r="Q1832" t="str">
        <f t="shared" si="557"/>
        <v>Lph 4</v>
      </c>
      <c r="R1832" t="str">
        <f t="shared" si="541"/>
        <v/>
      </c>
      <c r="T1832" t="str">
        <f t="shared" si="549"/>
        <v>DINXPERLO</v>
      </c>
      <c r="U1832" t="str">
        <f t="shared" si="550"/>
        <v>Wendelenkamp</v>
      </c>
      <c r="V1832" s="62" t="str">
        <f t="shared" si="551"/>
        <v>DIN00940</v>
      </c>
      <c r="W1832" s="15" t="e">
        <f>IF(J1832,#REF!,"")</f>
        <v>#REF!</v>
      </c>
      <c r="X1832" s="15" t="e">
        <f>IF(J1832,#REF!,"")</f>
        <v>#REF!</v>
      </c>
      <c r="Y1832" s="62" t="str">
        <f t="shared" si="552"/>
        <v xml:space="preserve"> </v>
      </c>
      <c r="AA1832" s="69"/>
      <c r="AB1832" s="90">
        <v>4</v>
      </c>
      <c r="AC1832" s="5" t="s">
        <v>2591</v>
      </c>
      <c r="AD1832" s="90" t="str">
        <f t="shared" si="553"/>
        <v/>
      </c>
      <c r="AE1832" s="90" t="str">
        <f t="shared" si="554"/>
        <v/>
      </c>
      <c r="AF1832" t="str">
        <f t="shared" si="556"/>
        <v/>
      </c>
      <c r="AH1832" t="str">
        <f t="shared" si="542"/>
        <v/>
      </c>
      <c r="AI1832" t="str">
        <f>IF(AH1832&gt;"",VLOOKUP(AH1832,'MAATREGELEN TBV BESTEK '!$A$3:$N$34,11,FALSE),"")</f>
        <v/>
      </c>
      <c r="AJ1832" t="str">
        <f>IF(AH1832&gt;"",VLOOKUP(AH1832,'MAATREGELEN TBV BESTEK '!$A$3:$N$34,13,FALSE),"")</f>
        <v/>
      </c>
      <c r="AK1832" t="str">
        <f>IF(AH1832&gt;"",VLOOKUP(AH1832,'MAATREGELEN TBV BESTEK '!$A$3:$N$34,14,FALSE),"")</f>
        <v/>
      </c>
    </row>
    <row r="1833" spans="1:37" ht="12" customHeight="1">
      <c r="A1833" s="49">
        <v>230315.04199999999</v>
      </c>
      <c r="B1833" s="49">
        <v>431604.826</v>
      </c>
      <c r="C1833" t="s">
        <v>4439</v>
      </c>
      <c r="D1833" t="s">
        <v>4563</v>
      </c>
      <c r="E1833">
        <v>4</v>
      </c>
      <c r="F1833" t="s">
        <v>5915</v>
      </c>
      <c r="G1833" t="s">
        <v>4314</v>
      </c>
      <c r="H1833" s="64" t="s">
        <v>4249</v>
      </c>
      <c r="J1833">
        <f t="shared" si="543"/>
        <v>1</v>
      </c>
      <c r="K1833" t="str">
        <f t="shared" si="544"/>
        <v/>
      </c>
      <c r="L1833" t="str">
        <f t="shared" si="540"/>
        <v/>
      </c>
      <c r="M1833">
        <f t="shared" si="545"/>
        <v>230315.04199999999</v>
      </c>
      <c r="N1833">
        <f t="shared" si="546"/>
        <v>431604.826</v>
      </c>
      <c r="O1833" t="str">
        <f t="shared" si="547"/>
        <v>wit rondje</v>
      </c>
      <c r="P1833" t="str">
        <f t="shared" si="548"/>
        <v>DIN00941</v>
      </c>
      <c r="Q1833" t="str">
        <f t="shared" si="557"/>
        <v>Lph 4</v>
      </c>
      <c r="R1833" t="str">
        <f t="shared" si="541"/>
        <v/>
      </c>
      <c r="T1833" t="str">
        <f t="shared" si="549"/>
        <v>DINXPERLO</v>
      </c>
      <c r="U1833" t="str">
        <f t="shared" si="550"/>
        <v>Wendelenkamp</v>
      </c>
      <c r="V1833" s="62" t="str">
        <f t="shared" si="551"/>
        <v>DIN00941</v>
      </c>
      <c r="W1833" s="15" t="e">
        <f>IF(J1833,#REF!,"")</f>
        <v>#REF!</v>
      </c>
      <c r="X1833" s="15" t="e">
        <f>IF(J1833,#REF!,"")</f>
        <v>#REF!</v>
      </c>
      <c r="Y1833" s="62" t="str">
        <f t="shared" si="552"/>
        <v xml:space="preserve"> </v>
      </c>
      <c r="AA1833" s="69"/>
      <c r="AB1833" s="90">
        <v>4</v>
      </c>
      <c r="AC1833" s="5" t="s">
        <v>2591</v>
      </c>
      <c r="AD1833" s="90" t="str">
        <f t="shared" si="553"/>
        <v/>
      </c>
      <c r="AE1833" s="90" t="str">
        <f t="shared" si="554"/>
        <v/>
      </c>
      <c r="AF1833" t="str">
        <f t="shared" si="556"/>
        <v/>
      </c>
      <c r="AH1833" t="str">
        <f t="shared" si="542"/>
        <v/>
      </c>
      <c r="AI1833" t="str">
        <f>IF(AH1833&gt;"",VLOOKUP(AH1833,'MAATREGELEN TBV BESTEK '!$A$3:$N$34,11,FALSE),"")</f>
        <v/>
      </c>
      <c r="AJ1833" t="str">
        <f>IF(AH1833&gt;"",VLOOKUP(AH1833,'MAATREGELEN TBV BESTEK '!$A$3:$N$34,13,FALSE),"")</f>
        <v/>
      </c>
      <c r="AK1833" t="str">
        <f>IF(AH1833&gt;"",VLOOKUP(AH1833,'MAATREGELEN TBV BESTEK '!$A$3:$N$34,14,FALSE),"")</f>
        <v/>
      </c>
    </row>
    <row r="1834" spans="1:37" ht="12" customHeight="1">
      <c r="A1834" s="49">
        <v>230284.04399999999</v>
      </c>
      <c r="B1834" s="49">
        <v>431577.59999999998</v>
      </c>
      <c r="C1834" t="s">
        <v>4440</v>
      </c>
      <c r="D1834" t="s">
        <v>4563</v>
      </c>
      <c r="E1834">
        <v>4</v>
      </c>
      <c r="F1834" t="s">
        <v>5915</v>
      </c>
      <c r="G1834" t="s">
        <v>4314</v>
      </c>
      <c r="H1834" s="64" t="s">
        <v>4249</v>
      </c>
      <c r="J1834">
        <f t="shared" si="543"/>
        <v>1</v>
      </c>
      <c r="K1834" t="str">
        <f t="shared" si="544"/>
        <v/>
      </c>
      <c r="L1834" t="str">
        <f t="shared" si="540"/>
        <v/>
      </c>
      <c r="M1834">
        <f t="shared" si="545"/>
        <v>230284.04399999999</v>
      </c>
      <c r="N1834">
        <f t="shared" si="546"/>
        <v>431577.59999999998</v>
      </c>
      <c r="O1834" t="str">
        <f t="shared" si="547"/>
        <v>wit rondje</v>
      </c>
      <c r="P1834" t="str">
        <f t="shared" si="548"/>
        <v>DIN00942</v>
      </c>
      <c r="Q1834" t="str">
        <f t="shared" si="557"/>
        <v>Lph 4</v>
      </c>
      <c r="R1834" t="str">
        <f t="shared" si="541"/>
        <v/>
      </c>
      <c r="T1834" t="str">
        <f t="shared" si="549"/>
        <v>DINXPERLO</v>
      </c>
      <c r="U1834" t="str">
        <f t="shared" si="550"/>
        <v>Wendelenkamp</v>
      </c>
      <c r="V1834" s="62" t="str">
        <f t="shared" si="551"/>
        <v>DIN00942</v>
      </c>
      <c r="W1834" s="15" t="e">
        <f>IF(J1834,#REF!,"")</f>
        <v>#REF!</v>
      </c>
      <c r="X1834" s="15" t="e">
        <f>IF(J1834,#REF!,"")</f>
        <v>#REF!</v>
      </c>
      <c r="Y1834" s="62" t="str">
        <f t="shared" si="552"/>
        <v xml:space="preserve"> </v>
      </c>
      <c r="AA1834" s="69"/>
      <c r="AB1834" s="90">
        <v>4</v>
      </c>
      <c r="AC1834" s="5" t="s">
        <v>2591</v>
      </c>
      <c r="AD1834" s="90" t="str">
        <f t="shared" si="553"/>
        <v/>
      </c>
      <c r="AE1834" s="90" t="str">
        <f t="shared" si="554"/>
        <v/>
      </c>
      <c r="AF1834" t="str">
        <f t="shared" si="556"/>
        <v/>
      </c>
      <c r="AH1834" t="str">
        <f t="shared" si="542"/>
        <v/>
      </c>
      <c r="AI1834" t="str">
        <f>IF(AH1834&gt;"",VLOOKUP(AH1834,'MAATREGELEN TBV BESTEK '!$A$3:$N$34,11,FALSE),"")</f>
        <v/>
      </c>
      <c r="AJ1834" t="str">
        <f>IF(AH1834&gt;"",VLOOKUP(AH1834,'MAATREGELEN TBV BESTEK '!$A$3:$N$34,13,FALSE),"")</f>
        <v/>
      </c>
      <c r="AK1834" t="str">
        <f>IF(AH1834&gt;"",VLOOKUP(AH1834,'MAATREGELEN TBV BESTEK '!$A$3:$N$34,14,FALSE),"")</f>
        <v/>
      </c>
    </row>
    <row r="1835" spans="1:37" ht="12" customHeight="1">
      <c r="A1835" s="49">
        <v>230306.454</v>
      </c>
      <c r="B1835" s="49">
        <v>431557.07299999997</v>
      </c>
      <c r="C1835" t="s">
        <v>4441</v>
      </c>
      <c r="D1835" t="s">
        <v>4563</v>
      </c>
      <c r="E1835">
        <v>4</v>
      </c>
      <c r="F1835" t="s">
        <v>5915</v>
      </c>
      <c r="G1835" t="s">
        <v>4314</v>
      </c>
      <c r="H1835" s="64" t="s">
        <v>4249</v>
      </c>
      <c r="J1835">
        <f t="shared" si="543"/>
        <v>1</v>
      </c>
      <c r="K1835" t="str">
        <f t="shared" si="544"/>
        <v/>
      </c>
      <c r="L1835" t="str">
        <f t="shared" si="540"/>
        <v/>
      </c>
      <c r="M1835">
        <f t="shared" si="545"/>
        <v>230306.454</v>
      </c>
      <c r="N1835">
        <f t="shared" si="546"/>
        <v>431557.07299999997</v>
      </c>
      <c r="O1835" t="str">
        <f t="shared" si="547"/>
        <v>wit rondje</v>
      </c>
      <c r="P1835" t="str">
        <f t="shared" si="548"/>
        <v>DIN00943</v>
      </c>
      <c r="Q1835" t="str">
        <f t="shared" si="557"/>
        <v>Lph 4</v>
      </c>
      <c r="R1835" t="str">
        <f t="shared" si="541"/>
        <v/>
      </c>
      <c r="T1835" t="str">
        <f t="shared" si="549"/>
        <v>DINXPERLO</v>
      </c>
      <c r="U1835" t="str">
        <f t="shared" si="550"/>
        <v>Wendelenkamp</v>
      </c>
      <c r="V1835" s="62" t="str">
        <f t="shared" si="551"/>
        <v>DIN00943</v>
      </c>
      <c r="W1835" s="15" t="e">
        <f>IF(J1835,#REF!,"")</f>
        <v>#REF!</v>
      </c>
      <c r="X1835" s="15" t="e">
        <f>IF(J1835,#REF!,"")</f>
        <v>#REF!</v>
      </c>
      <c r="Y1835" s="62" t="str">
        <f t="shared" si="552"/>
        <v xml:space="preserve"> </v>
      </c>
      <c r="AA1835" s="69"/>
      <c r="AB1835" s="90">
        <v>4</v>
      </c>
      <c r="AC1835" s="5" t="s">
        <v>2591</v>
      </c>
      <c r="AD1835" s="90" t="str">
        <f t="shared" si="553"/>
        <v/>
      </c>
      <c r="AE1835" s="90" t="str">
        <f t="shared" si="554"/>
        <v/>
      </c>
      <c r="AF1835" t="str">
        <f t="shared" si="556"/>
        <v/>
      </c>
      <c r="AH1835" t="str">
        <f t="shared" si="542"/>
        <v/>
      </c>
      <c r="AI1835" t="str">
        <f>IF(AH1835&gt;"",VLOOKUP(AH1835,'MAATREGELEN TBV BESTEK '!$A$3:$N$34,11,FALSE),"")</f>
        <v/>
      </c>
      <c r="AJ1835" t="str">
        <f>IF(AH1835&gt;"",VLOOKUP(AH1835,'MAATREGELEN TBV BESTEK '!$A$3:$N$34,13,FALSE),"")</f>
        <v/>
      </c>
      <c r="AK1835" t="str">
        <f>IF(AH1835&gt;"",VLOOKUP(AH1835,'MAATREGELEN TBV BESTEK '!$A$3:$N$34,14,FALSE),"")</f>
        <v/>
      </c>
    </row>
    <row r="1836" spans="1:37" ht="12" customHeight="1">
      <c r="A1836" s="49">
        <v>230334.98699999999</v>
      </c>
      <c r="B1836" s="49">
        <v>431530.91200000001</v>
      </c>
      <c r="C1836" t="s">
        <v>4442</v>
      </c>
      <c r="D1836" t="s">
        <v>4563</v>
      </c>
      <c r="E1836">
        <v>4</v>
      </c>
      <c r="F1836" t="s">
        <v>5915</v>
      </c>
      <c r="G1836" t="s">
        <v>4314</v>
      </c>
      <c r="H1836" s="64" t="s">
        <v>4249</v>
      </c>
      <c r="J1836">
        <f t="shared" si="543"/>
        <v>1</v>
      </c>
      <c r="K1836" t="str">
        <f t="shared" si="544"/>
        <v/>
      </c>
      <c r="L1836" t="str">
        <f t="shared" si="540"/>
        <v/>
      </c>
      <c r="M1836">
        <f t="shared" si="545"/>
        <v>230334.98699999999</v>
      </c>
      <c r="N1836">
        <f t="shared" si="546"/>
        <v>431530.91200000001</v>
      </c>
      <c r="O1836" t="str">
        <f t="shared" si="547"/>
        <v>wit rondje</v>
      </c>
      <c r="P1836" t="str">
        <f t="shared" si="548"/>
        <v>DIN00944</v>
      </c>
      <c r="Q1836" t="str">
        <f t="shared" si="557"/>
        <v>Lph 4</v>
      </c>
      <c r="R1836" t="str">
        <f t="shared" si="541"/>
        <v/>
      </c>
      <c r="T1836" t="str">
        <f t="shared" si="549"/>
        <v>DINXPERLO</v>
      </c>
      <c r="U1836" t="str">
        <f t="shared" si="550"/>
        <v>Wendelenkamp</v>
      </c>
      <c r="V1836" s="62" t="str">
        <f t="shared" si="551"/>
        <v>DIN00944</v>
      </c>
      <c r="W1836" s="15" t="e">
        <f>IF(J1836,#REF!,"")</f>
        <v>#REF!</v>
      </c>
      <c r="X1836" s="15" t="e">
        <f>IF(J1836,#REF!,"")</f>
        <v>#REF!</v>
      </c>
      <c r="Y1836" s="62" t="str">
        <f t="shared" si="552"/>
        <v xml:space="preserve"> </v>
      </c>
      <c r="AA1836" s="69"/>
      <c r="AB1836" s="90">
        <v>4</v>
      </c>
      <c r="AC1836" s="5" t="s">
        <v>2591</v>
      </c>
      <c r="AD1836" s="90" t="str">
        <f t="shared" si="553"/>
        <v/>
      </c>
      <c r="AE1836" s="90" t="str">
        <f t="shared" si="554"/>
        <v/>
      </c>
      <c r="AF1836" t="str">
        <f t="shared" si="556"/>
        <v/>
      </c>
      <c r="AH1836" t="str">
        <f t="shared" si="542"/>
        <v/>
      </c>
      <c r="AI1836" t="str">
        <f>IF(AH1836&gt;"",VLOOKUP(AH1836,'MAATREGELEN TBV BESTEK '!$A$3:$N$34,11,FALSE),"")</f>
        <v/>
      </c>
      <c r="AJ1836" t="str">
        <f>IF(AH1836&gt;"",VLOOKUP(AH1836,'MAATREGELEN TBV BESTEK '!$A$3:$N$34,13,FALSE),"")</f>
        <v/>
      </c>
      <c r="AK1836" t="str">
        <f>IF(AH1836&gt;"",VLOOKUP(AH1836,'MAATREGELEN TBV BESTEK '!$A$3:$N$34,14,FALSE),"")</f>
        <v/>
      </c>
    </row>
    <row r="1837" spans="1:37" ht="12" customHeight="1">
      <c r="A1837" s="49">
        <v>230303.66699999999</v>
      </c>
      <c r="B1837" s="49">
        <v>431686.136</v>
      </c>
      <c r="C1837" t="s">
        <v>4443</v>
      </c>
      <c r="D1837" t="s">
        <v>4563</v>
      </c>
      <c r="E1837">
        <v>4</v>
      </c>
      <c r="F1837" t="s">
        <v>5915</v>
      </c>
      <c r="G1837" t="s">
        <v>4314</v>
      </c>
      <c r="H1837" s="64" t="s">
        <v>4249</v>
      </c>
      <c r="J1837">
        <f t="shared" si="543"/>
        <v>1</v>
      </c>
      <c r="K1837" t="str">
        <f t="shared" si="544"/>
        <v/>
      </c>
      <c r="L1837" t="str">
        <f t="shared" si="540"/>
        <v/>
      </c>
      <c r="M1837">
        <f t="shared" si="545"/>
        <v>230303.66699999999</v>
      </c>
      <c r="N1837">
        <f t="shared" si="546"/>
        <v>431686.136</v>
      </c>
      <c r="O1837" t="str">
        <f t="shared" si="547"/>
        <v>wit rondje</v>
      </c>
      <c r="P1837" t="str">
        <f t="shared" si="548"/>
        <v>DIN00949</v>
      </c>
      <c r="Q1837" t="str">
        <f t="shared" si="557"/>
        <v>Lph 4</v>
      </c>
      <c r="R1837" t="str">
        <f t="shared" si="541"/>
        <v/>
      </c>
      <c r="T1837" t="str">
        <f t="shared" si="549"/>
        <v>DINXPERLO</v>
      </c>
      <c r="U1837" t="str">
        <f t="shared" si="550"/>
        <v>Wendelenkamp</v>
      </c>
      <c r="V1837" s="62" t="str">
        <f t="shared" si="551"/>
        <v>DIN00949</v>
      </c>
      <c r="W1837" s="15" t="e">
        <f>IF(J1837,#REF!,"")</f>
        <v>#REF!</v>
      </c>
      <c r="X1837" s="15" t="e">
        <f>IF(J1837,#REF!,"")</f>
        <v>#REF!</v>
      </c>
      <c r="Y1837" s="62" t="str">
        <f t="shared" si="552"/>
        <v xml:space="preserve"> </v>
      </c>
      <c r="AA1837" s="69"/>
      <c r="AB1837" s="90">
        <v>4</v>
      </c>
      <c r="AC1837" s="5" t="s">
        <v>2591</v>
      </c>
      <c r="AD1837" s="90" t="str">
        <f t="shared" si="553"/>
        <v/>
      </c>
      <c r="AE1837" s="90" t="str">
        <f t="shared" si="554"/>
        <v/>
      </c>
      <c r="AF1837" t="str">
        <f t="shared" si="556"/>
        <v/>
      </c>
      <c r="AH1837" t="str">
        <f t="shared" si="542"/>
        <v/>
      </c>
      <c r="AI1837" t="str">
        <f>IF(AH1837&gt;"",VLOOKUP(AH1837,'MAATREGELEN TBV BESTEK '!$A$3:$N$34,11,FALSE),"")</f>
        <v/>
      </c>
      <c r="AJ1837" t="str">
        <f>IF(AH1837&gt;"",VLOOKUP(AH1837,'MAATREGELEN TBV BESTEK '!$A$3:$N$34,13,FALSE),"")</f>
        <v/>
      </c>
      <c r="AK1837" t="str">
        <f>IF(AH1837&gt;"",VLOOKUP(AH1837,'MAATREGELEN TBV BESTEK '!$A$3:$N$34,14,FALSE),"")</f>
        <v/>
      </c>
    </row>
    <row r="1838" spans="1:37" ht="12" customHeight="1">
      <c r="A1838" s="49">
        <v>230399.4</v>
      </c>
      <c r="B1838" s="49">
        <v>431655.84899999999</v>
      </c>
      <c r="C1838" t="s">
        <v>4444</v>
      </c>
      <c r="D1838" t="s">
        <v>4563</v>
      </c>
      <c r="E1838">
        <v>4</v>
      </c>
      <c r="F1838" t="s">
        <v>5915</v>
      </c>
      <c r="G1838" t="s">
        <v>4314</v>
      </c>
      <c r="H1838" s="64" t="s">
        <v>4249</v>
      </c>
      <c r="J1838">
        <f t="shared" si="543"/>
        <v>1</v>
      </c>
      <c r="K1838" t="str">
        <f t="shared" si="544"/>
        <v/>
      </c>
      <c r="L1838" t="str">
        <f t="shared" si="540"/>
        <v/>
      </c>
      <c r="M1838">
        <f t="shared" si="545"/>
        <v>230399.4</v>
      </c>
      <c r="N1838">
        <f t="shared" si="546"/>
        <v>431655.84899999999</v>
      </c>
      <c r="O1838" t="str">
        <f t="shared" si="547"/>
        <v>wit rondje</v>
      </c>
      <c r="P1838" t="str">
        <f t="shared" si="548"/>
        <v>DIN00950</v>
      </c>
      <c r="Q1838" t="str">
        <f t="shared" si="557"/>
        <v>Lph 4</v>
      </c>
      <c r="R1838" t="str">
        <f t="shared" si="541"/>
        <v/>
      </c>
      <c r="T1838" t="str">
        <f t="shared" si="549"/>
        <v>DINXPERLO</v>
      </c>
      <c r="U1838" t="str">
        <f t="shared" si="550"/>
        <v>Wendelenkamp</v>
      </c>
      <c r="V1838" s="62" t="str">
        <f t="shared" si="551"/>
        <v>DIN00950</v>
      </c>
      <c r="W1838" s="15" t="e">
        <f>IF(J1838,#REF!,"")</f>
        <v>#REF!</v>
      </c>
      <c r="X1838" s="15" t="e">
        <f>IF(J1838,#REF!,"")</f>
        <v>#REF!</v>
      </c>
      <c r="Y1838" s="62" t="str">
        <f t="shared" si="552"/>
        <v xml:space="preserve"> </v>
      </c>
      <c r="AA1838" s="69"/>
      <c r="AB1838" s="90">
        <v>4</v>
      </c>
      <c r="AC1838" s="5" t="s">
        <v>2591</v>
      </c>
      <c r="AD1838" s="90" t="str">
        <f t="shared" si="553"/>
        <v/>
      </c>
      <c r="AE1838" s="90" t="str">
        <f t="shared" si="554"/>
        <v/>
      </c>
      <c r="AF1838" t="str">
        <f t="shared" si="556"/>
        <v/>
      </c>
      <c r="AH1838" t="str">
        <f t="shared" si="542"/>
        <v/>
      </c>
      <c r="AI1838" t="str">
        <f>IF(AH1838&gt;"",VLOOKUP(AH1838,'MAATREGELEN TBV BESTEK '!$A$3:$N$34,11,FALSE),"")</f>
        <v/>
      </c>
      <c r="AJ1838" t="str">
        <f>IF(AH1838&gt;"",VLOOKUP(AH1838,'MAATREGELEN TBV BESTEK '!$A$3:$N$34,13,FALSE),"")</f>
        <v/>
      </c>
      <c r="AK1838" t="str">
        <f>IF(AH1838&gt;"",VLOOKUP(AH1838,'MAATREGELEN TBV BESTEK '!$A$3:$N$34,14,FALSE),"")</f>
        <v/>
      </c>
    </row>
    <row r="1839" spans="1:37" ht="12" customHeight="1">
      <c r="A1839" s="49">
        <v>230368.80900000001</v>
      </c>
      <c r="B1839" s="49">
        <v>431619.63900000002</v>
      </c>
      <c r="C1839" t="s">
        <v>4445</v>
      </c>
      <c r="D1839" t="s">
        <v>4563</v>
      </c>
      <c r="E1839">
        <v>4</v>
      </c>
      <c r="F1839" t="s">
        <v>5915</v>
      </c>
      <c r="G1839" t="s">
        <v>4314</v>
      </c>
      <c r="H1839" s="64" t="s">
        <v>4249</v>
      </c>
      <c r="J1839">
        <f t="shared" si="543"/>
        <v>1</v>
      </c>
      <c r="K1839" t="str">
        <f t="shared" si="544"/>
        <v/>
      </c>
      <c r="L1839" t="str">
        <f t="shared" si="540"/>
        <v/>
      </c>
      <c r="M1839">
        <f t="shared" si="545"/>
        <v>230368.80900000001</v>
      </c>
      <c r="N1839">
        <f t="shared" si="546"/>
        <v>431619.63900000002</v>
      </c>
      <c r="O1839" t="str">
        <f t="shared" si="547"/>
        <v>wit rondje</v>
      </c>
      <c r="P1839" t="str">
        <f t="shared" si="548"/>
        <v>DIN00951</v>
      </c>
      <c r="Q1839" t="str">
        <f t="shared" si="557"/>
        <v>Lph 4</v>
      </c>
      <c r="R1839" t="str">
        <f t="shared" si="541"/>
        <v/>
      </c>
      <c r="T1839" t="str">
        <f t="shared" si="549"/>
        <v>DINXPERLO</v>
      </c>
      <c r="U1839" t="str">
        <f t="shared" si="550"/>
        <v>Wendelenkamp</v>
      </c>
      <c r="V1839" s="62" t="str">
        <f t="shared" si="551"/>
        <v>DIN00951</v>
      </c>
      <c r="W1839" s="15" t="e">
        <f>IF(J1839,#REF!,"")</f>
        <v>#REF!</v>
      </c>
      <c r="X1839" s="15" t="e">
        <f>IF(J1839,#REF!,"")</f>
        <v>#REF!</v>
      </c>
      <c r="Y1839" s="62" t="str">
        <f t="shared" si="552"/>
        <v xml:space="preserve"> </v>
      </c>
      <c r="AA1839" s="69"/>
      <c r="AB1839" s="90">
        <v>4</v>
      </c>
      <c r="AC1839" s="5" t="s">
        <v>2591</v>
      </c>
      <c r="AD1839" s="90" t="str">
        <f t="shared" si="553"/>
        <v/>
      </c>
      <c r="AE1839" s="90" t="str">
        <f t="shared" si="554"/>
        <v/>
      </c>
      <c r="AF1839" t="str">
        <f t="shared" si="556"/>
        <v/>
      </c>
      <c r="AH1839" t="str">
        <f t="shared" si="542"/>
        <v/>
      </c>
      <c r="AI1839" t="str">
        <f>IF(AH1839&gt;"",VLOOKUP(AH1839,'MAATREGELEN TBV BESTEK '!$A$3:$N$34,11,FALSE),"")</f>
        <v/>
      </c>
      <c r="AJ1839" t="str">
        <f>IF(AH1839&gt;"",VLOOKUP(AH1839,'MAATREGELEN TBV BESTEK '!$A$3:$N$34,13,FALSE),"")</f>
        <v/>
      </c>
      <c r="AK1839" t="str">
        <f>IF(AH1839&gt;"",VLOOKUP(AH1839,'MAATREGELEN TBV BESTEK '!$A$3:$N$34,14,FALSE),"")</f>
        <v/>
      </c>
    </row>
    <row r="1840" spans="1:37" ht="12" customHeight="1">
      <c r="A1840" s="49">
        <v>230275.728</v>
      </c>
      <c r="B1840" s="49">
        <v>431701.973</v>
      </c>
      <c r="C1840" t="s">
        <v>4448</v>
      </c>
      <c r="D1840" t="s">
        <v>4563</v>
      </c>
      <c r="E1840">
        <v>4</v>
      </c>
      <c r="F1840" t="s">
        <v>5915</v>
      </c>
      <c r="G1840" t="s">
        <v>4314</v>
      </c>
      <c r="H1840" s="64" t="s">
        <v>4249</v>
      </c>
      <c r="J1840">
        <f t="shared" si="543"/>
        <v>1</v>
      </c>
      <c r="K1840" t="str">
        <f t="shared" si="544"/>
        <v/>
      </c>
      <c r="L1840" t="str">
        <f t="shared" si="540"/>
        <v/>
      </c>
      <c r="M1840">
        <f t="shared" si="545"/>
        <v>230275.728</v>
      </c>
      <c r="N1840">
        <f t="shared" si="546"/>
        <v>431701.973</v>
      </c>
      <c r="O1840" t="str">
        <f t="shared" si="547"/>
        <v>wit rondje</v>
      </c>
      <c r="P1840" t="str">
        <f t="shared" si="548"/>
        <v>DIN00971</v>
      </c>
      <c r="Q1840" t="str">
        <f t="shared" si="557"/>
        <v>Lph 4</v>
      </c>
      <c r="R1840" t="str">
        <f t="shared" si="541"/>
        <v/>
      </c>
      <c r="T1840" t="str">
        <f t="shared" si="549"/>
        <v>DINXPERLO</v>
      </c>
      <c r="U1840" t="str">
        <f t="shared" si="550"/>
        <v>Wendelenkamp</v>
      </c>
      <c r="V1840" s="62" t="str">
        <f t="shared" si="551"/>
        <v>DIN00971</v>
      </c>
      <c r="W1840" s="15" t="e">
        <f>IF(J1840,#REF!,"")</f>
        <v>#REF!</v>
      </c>
      <c r="X1840" s="15" t="e">
        <f>IF(J1840,#REF!,"")</f>
        <v>#REF!</v>
      </c>
      <c r="Y1840" s="62" t="str">
        <f t="shared" si="552"/>
        <v xml:space="preserve"> </v>
      </c>
      <c r="AA1840" s="69"/>
      <c r="AB1840" s="90">
        <v>4</v>
      </c>
      <c r="AC1840" s="5" t="s">
        <v>2591</v>
      </c>
      <c r="AD1840" s="90" t="str">
        <f t="shared" si="553"/>
        <v/>
      </c>
      <c r="AE1840" s="90" t="str">
        <f t="shared" si="554"/>
        <v/>
      </c>
      <c r="AF1840" t="str">
        <f t="shared" si="556"/>
        <v/>
      </c>
      <c r="AH1840" t="str">
        <f t="shared" si="542"/>
        <v/>
      </c>
      <c r="AI1840" t="str">
        <f>IF(AH1840&gt;"",VLOOKUP(AH1840,'MAATREGELEN TBV BESTEK '!$A$3:$N$34,11,FALSE),"")</f>
        <v/>
      </c>
      <c r="AJ1840" t="str">
        <f>IF(AH1840&gt;"",VLOOKUP(AH1840,'MAATREGELEN TBV BESTEK '!$A$3:$N$34,13,FALSE),"")</f>
        <v/>
      </c>
      <c r="AK1840" t="str">
        <f>IF(AH1840&gt;"",VLOOKUP(AH1840,'MAATREGELEN TBV BESTEK '!$A$3:$N$34,14,FALSE),"")</f>
        <v/>
      </c>
    </row>
    <row r="1841" spans="1:37" ht="12" customHeight="1">
      <c r="A1841" s="49">
        <v>230217.48199999999</v>
      </c>
      <c r="B1841" s="49">
        <v>431599.42</v>
      </c>
      <c r="C1841" t="s">
        <v>4449</v>
      </c>
      <c r="D1841" t="s">
        <v>4563</v>
      </c>
      <c r="E1841">
        <v>4</v>
      </c>
      <c r="F1841" t="s">
        <v>5915</v>
      </c>
      <c r="G1841" t="s">
        <v>4314</v>
      </c>
      <c r="H1841" s="64" t="s">
        <v>4249</v>
      </c>
      <c r="J1841">
        <f t="shared" si="543"/>
        <v>1</v>
      </c>
      <c r="K1841" t="str">
        <f t="shared" si="544"/>
        <v/>
      </c>
      <c r="L1841" t="str">
        <f t="shared" si="540"/>
        <v/>
      </c>
      <c r="M1841">
        <f t="shared" si="545"/>
        <v>230217.48199999999</v>
      </c>
      <c r="N1841">
        <f t="shared" si="546"/>
        <v>431599.42</v>
      </c>
      <c r="O1841" t="str">
        <f t="shared" si="547"/>
        <v>wit rondje</v>
      </c>
      <c r="P1841" t="str">
        <f t="shared" si="548"/>
        <v>DIN00972</v>
      </c>
      <c r="Q1841" t="str">
        <f t="shared" si="557"/>
        <v>Lph 4</v>
      </c>
      <c r="R1841" t="str">
        <f t="shared" si="541"/>
        <v/>
      </c>
      <c r="T1841" t="str">
        <f t="shared" si="549"/>
        <v>DINXPERLO</v>
      </c>
      <c r="U1841" t="str">
        <f t="shared" si="550"/>
        <v>Wendelenkamp</v>
      </c>
      <c r="V1841" s="62" t="str">
        <f t="shared" si="551"/>
        <v>DIN00972</v>
      </c>
      <c r="W1841" s="15" t="e">
        <f>IF(J1841,#REF!,"")</f>
        <v>#REF!</v>
      </c>
      <c r="X1841" s="15" t="e">
        <f>IF(J1841,#REF!,"")</f>
        <v>#REF!</v>
      </c>
      <c r="Y1841" s="62" t="str">
        <f t="shared" si="552"/>
        <v xml:space="preserve"> </v>
      </c>
      <c r="AA1841" s="69"/>
      <c r="AB1841" s="90">
        <v>4</v>
      </c>
      <c r="AC1841" s="5" t="s">
        <v>2591</v>
      </c>
      <c r="AD1841" s="90" t="str">
        <f t="shared" si="553"/>
        <v/>
      </c>
      <c r="AE1841" s="90" t="str">
        <f t="shared" si="554"/>
        <v/>
      </c>
      <c r="AF1841" t="str">
        <f t="shared" si="556"/>
        <v/>
      </c>
      <c r="AH1841" t="str">
        <f t="shared" si="542"/>
        <v/>
      </c>
      <c r="AI1841" t="str">
        <f>IF(AH1841&gt;"",VLOOKUP(AH1841,'MAATREGELEN TBV BESTEK '!$A$3:$N$34,11,FALSE),"")</f>
        <v/>
      </c>
      <c r="AJ1841" t="str">
        <f>IF(AH1841&gt;"",VLOOKUP(AH1841,'MAATREGELEN TBV BESTEK '!$A$3:$N$34,13,FALSE),"")</f>
        <v/>
      </c>
      <c r="AK1841" t="str">
        <f>IF(AH1841&gt;"",VLOOKUP(AH1841,'MAATREGELEN TBV BESTEK '!$A$3:$N$34,14,FALSE),"")</f>
        <v/>
      </c>
    </row>
    <row r="1842" spans="1:37" ht="12" customHeight="1">
      <c r="A1842" s="49">
        <v>230255.201</v>
      </c>
      <c r="B1842" s="49">
        <v>431605.69699999999</v>
      </c>
      <c r="C1842" t="s">
        <v>4450</v>
      </c>
      <c r="D1842" t="s">
        <v>4563</v>
      </c>
      <c r="E1842">
        <v>4</v>
      </c>
      <c r="F1842" t="s">
        <v>5915</v>
      </c>
      <c r="G1842" t="s">
        <v>4314</v>
      </c>
      <c r="H1842" s="64" t="s">
        <v>4249</v>
      </c>
      <c r="J1842">
        <f t="shared" si="543"/>
        <v>1</v>
      </c>
      <c r="K1842" t="str">
        <f t="shared" si="544"/>
        <v/>
      </c>
      <c r="L1842" t="str">
        <f t="shared" si="540"/>
        <v/>
      </c>
      <c r="M1842">
        <f t="shared" si="545"/>
        <v>230255.201</v>
      </c>
      <c r="N1842">
        <f t="shared" si="546"/>
        <v>431605.69699999999</v>
      </c>
      <c r="O1842" t="str">
        <f t="shared" si="547"/>
        <v>wit rondje</v>
      </c>
      <c r="P1842" t="str">
        <f t="shared" si="548"/>
        <v>DIN00973</v>
      </c>
      <c r="Q1842" t="str">
        <f t="shared" si="557"/>
        <v>Lph 4</v>
      </c>
      <c r="R1842" t="str">
        <f t="shared" si="541"/>
        <v/>
      </c>
      <c r="T1842" t="str">
        <f t="shared" si="549"/>
        <v>DINXPERLO</v>
      </c>
      <c r="U1842" t="str">
        <f t="shared" si="550"/>
        <v>Wendelenkamp</v>
      </c>
      <c r="V1842" s="62" t="str">
        <f t="shared" si="551"/>
        <v>DIN00973</v>
      </c>
      <c r="W1842" s="15" t="e">
        <f>IF(J1842,#REF!,"")</f>
        <v>#REF!</v>
      </c>
      <c r="X1842" s="15" t="e">
        <f>IF(J1842,#REF!,"")</f>
        <v>#REF!</v>
      </c>
      <c r="Y1842" s="62" t="str">
        <f t="shared" si="552"/>
        <v xml:space="preserve"> </v>
      </c>
      <c r="AA1842" s="69"/>
      <c r="AB1842" s="90">
        <v>4</v>
      </c>
      <c r="AC1842" s="5" t="s">
        <v>2591</v>
      </c>
      <c r="AD1842" s="90" t="str">
        <f t="shared" si="553"/>
        <v/>
      </c>
      <c r="AE1842" s="90" t="str">
        <f t="shared" si="554"/>
        <v/>
      </c>
      <c r="AF1842" t="str">
        <f t="shared" si="556"/>
        <v/>
      </c>
      <c r="AH1842" t="str">
        <f t="shared" si="542"/>
        <v/>
      </c>
      <c r="AI1842" t="str">
        <f>IF(AH1842&gt;"",VLOOKUP(AH1842,'MAATREGELEN TBV BESTEK '!$A$3:$N$34,11,FALSE),"")</f>
        <v/>
      </c>
      <c r="AJ1842" t="str">
        <f>IF(AH1842&gt;"",VLOOKUP(AH1842,'MAATREGELEN TBV BESTEK '!$A$3:$N$34,13,FALSE),"")</f>
        <v/>
      </c>
      <c r="AK1842" t="str">
        <f>IF(AH1842&gt;"",VLOOKUP(AH1842,'MAATREGELEN TBV BESTEK '!$A$3:$N$34,14,FALSE),"")</f>
        <v/>
      </c>
    </row>
    <row r="1843" spans="1:37" ht="12" customHeight="1">
      <c r="A1843" s="49">
        <v>230239.06299999999</v>
      </c>
      <c r="B1843" s="49">
        <v>431620.315</v>
      </c>
      <c r="C1843" t="s">
        <v>4451</v>
      </c>
      <c r="D1843" t="s">
        <v>4563</v>
      </c>
      <c r="E1843">
        <v>4</v>
      </c>
      <c r="F1843" t="s">
        <v>5915</v>
      </c>
      <c r="G1843" t="s">
        <v>4314</v>
      </c>
      <c r="H1843" s="64" t="s">
        <v>4249</v>
      </c>
      <c r="J1843">
        <f t="shared" si="543"/>
        <v>1</v>
      </c>
      <c r="K1843" t="str">
        <f t="shared" si="544"/>
        <v/>
      </c>
      <c r="L1843" t="str">
        <f t="shared" si="540"/>
        <v/>
      </c>
      <c r="M1843">
        <f t="shared" si="545"/>
        <v>230239.06299999999</v>
      </c>
      <c r="N1843">
        <f t="shared" si="546"/>
        <v>431620.315</v>
      </c>
      <c r="O1843" t="str">
        <f t="shared" si="547"/>
        <v>wit rondje</v>
      </c>
      <c r="P1843" t="str">
        <f t="shared" si="548"/>
        <v>DIN00980</v>
      </c>
      <c r="Q1843" t="str">
        <f t="shared" si="557"/>
        <v>Lph 4</v>
      </c>
      <c r="R1843" t="str">
        <f t="shared" si="541"/>
        <v/>
      </c>
      <c r="T1843" t="str">
        <f t="shared" si="549"/>
        <v>DINXPERLO</v>
      </c>
      <c r="U1843" t="str">
        <f t="shared" si="550"/>
        <v>Wendelenkamp</v>
      </c>
      <c r="V1843" s="62" t="str">
        <f t="shared" si="551"/>
        <v>DIN00980</v>
      </c>
      <c r="W1843" s="15" t="e">
        <f>IF(J1843,#REF!,"")</f>
        <v>#REF!</v>
      </c>
      <c r="X1843" s="15" t="e">
        <f>IF(J1843,#REF!,"")</f>
        <v>#REF!</v>
      </c>
      <c r="Y1843" s="62" t="str">
        <f t="shared" si="552"/>
        <v xml:space="preserve"> </v>
      </c>
      <c r="AA1843" s="69"/>
      <c r="AB1843" s="90">
        <v>4</v>
      </c>
      <c r="AC1843" s="5" t="s">
        <v>2591</v>
      </c>
      <c r="AD1843" s="90" t="str">
        <f t="shared" si="553"/>
        <v/>
      </c>
      <c r="AE1843" s="90" t="str">
        <f t="shared" si="554"/>
        <v/>
      </c>
      <c r="AF1843" t="str">
        <f t="shared" si="556"/>
        <v/>
      </c>
      <c r="AH1843" t="str">
        <f t="shared" si="542"/>
        <v/>
      </c>
      <c r="AI1843" t="str">
        <f>IF(AH1843&gt;"",VLOOKUP(AH1843,'MAATREGELEN TBV BESTEK '!$A$3:$N$34,11,FALSE),"")</f>
        <v/>
      </c>
      <c r="AJ1843" t="str">
        <f>IF(AH1843&gt;"",VLOOKUP(AH1843,'MAATREGELEN TBV BESTEK '!$A$3:$N$34,13,FALSE),"")</f>
        <v/>
      </c>
      <c r="AK1843" t="str">
        <f>IF(AH1843&gt;"",VLOOKUP(AH1843,'MAATREGELEN TBV BESTEK '!$A$3:$N$34,14,FALSE),"")</f>
        <v/>
      </c>
    </row>
    <row r="1844" spans="1:37" ht="12" customHeight="1">
      <c r="A1844" s="49">
        <v>230189.299</v>
      </c>
      <c r="B1844" s="49">
        <v>431640.04</v>
      </c>
      <c r="C1844" t="s">
        <v>4452</v>
      </c>
      <c r="D1844" t="s">
        <v>4563</v>
      </c>
      <c r="E1844">
        <v>4</v>
      </c>
      <c r="F1844" t="s">
        <v>5915</v>
      </c>
      <c r="G1844" t="s">
        <v>4314</v>
      </c>
      <c r="H1844" s="64" t="s">
        <v>4249</v>
      </c>
      <c r="J1844">
        <f t="shared" si="543"/>
        <v>1</v>
      </c>
      <c r="K1844" t="str">
        <f t="shared" si="544"/>
        <v/>
      </c>
      <c r="L1844" t="str">
        <f t="shared" si="540"/>
        <v/>
      </c>
      <c r="M1844">
        <f t="shared" si="545"/>
        <v>230189.299</v>
      </c>
      <c r="N1844">
        <f t="shared" si="546"/>
        <v>431640.04</v>
      </c>
      <c r="O1844" t="str">
        <f t="shared" si="547"/>
        <v>wit rondje</v>
      </c>
      <c r="P1844" t="str">
        <f t="shared" si="548"/>
        <v>DIN00981</v>
      </c>
      <c r="Q1844" t="str">
        <f t="shared" si="557"/>
        <v>Lph 4</v>
      </c>
      <c r="R1844" t="str">
        <f t="shared" si="541"/>
        <v/>
      </c>
      <c r="T1844" t="str">
        <f t="shared" si="549"/>
        <v>DINXPERLO</v>
      </c>
      <c r="U1844" t="str">
        <f t="shared" si="550"/>
        <v>Wendelenkamp</v>
      </c>
      <c r="V1844" s="62" t="str">
        <f t="shared" si="551"/>
        <v>DIN00981</v>
      </c>
      <c r="W1844" s="15" t="e">
        <f>IF(J1844,#REF!,"")</f>
        <v>#REF!</v>
      </c>
      <c r="X1844" s="15" t="e">
        <f>IF(J1844,#REF!,"")</f>
        <v>#REF!</v>
      </c>
      <c r="Y1844" s="62" t="str">
        <f t="shared" si="552"/>
        <v xml:space="preserve"> </v>
      </c>
      <c r="AA1844" s="69"/>
      <c r="AB1844" s="90">
        <v>4</v>
      </c>
      <c r="AC1844" s="5" t="s">
        <v>2591</v>
      </c>
      <c r="AD1844" s="90" t="str">
        <f t="shared" si="553"/>
        <v/>
      </c>
      <c r="AE1844" s="90" t="str">
        <f t="shared" si="554"/>
        <v/>
      </c>
      <c r="AF1844" t="str">
        <f t="shared" si="556"/>
        <v/>
      </c>
      <c r="AH1844" t="str">
        <f t="shared" si="542"/>
        <v/>
      </c>
      <c r="AI1844" t="str">
        <f>IF(AH1844&gt;"",VLOOKUP(AH1844,'MAATREGELEN TBV BESTEK '!$A$3:$N$34,11,FALSE),"")</f>
        <v/>
      </c>
      <c r="AJ1844" t="str">
        <f>IF(AH1844&gt;"",VLOOKUP(AH1844,'MAATREGELEN TBV BESTEK '!$A$3:$N$34,13,FALSE),"")</f>
        <v/>
      </c>
      <c r="AK1844" t="str">
        <f>IF(AH1844&gt;"",VLOOKUP(AH1844,'MAATREGELEN TBV BESTEK '!$A$3:$N$34,14,FALSE),"")</f>
        <v/>
      </c>
    </row>
    <row r="1845" spans="1:37" ht="12" customHeight="1">
      <c r="A1845" s="49">
        <v>230214.236</v>
      </c>
      <c r="B1845" s="49">
        <v>431678.29100000003</v>
      </c>
      <c r="C1845" t="s">
        <v>4453</v>
      </c>
      <c r="D1845" t="s">
        <v>4563</v>
      </c>
      <c r="E1845">
        <v>4</v>
      </c>
      <c r="F1845" t="s">
        <v>5915</v>
      </c>
      <c r="G1845" t="s">
        <v>4314</v>
      </c>
      <c r="H1845" s="64" t="s">
        <v>4249</v>
      </c>
      <c r="J1845">
        <f t="shared" si="543"/>
        <v>1</v>
      </c>
      <c r="K1845" t="str">
        <f t="shared" si="544"/>
        <v/>
      </c>
      <c r="L1845" t="str">
        <f t="shared" si="540"/>
        <v/>
      </c>
      <c r="M1845">
        <f t="shared" si="545"/>
        <v>230214.236</v>
      </c>
      <c r="N1845">
        <f t="shared" si="546"/>
        <v>431678.29100000003</v>
      </c>
      <c r="O1845" t="str">
        <f t="shared" si="547"/>
        <v>wit rondje</v>
      </c>
      <c r="P1845" t="str">
        <f t="shared" si="548"/>
        <v>DIN00982</v>
      </c>
      <c r="Q1845" t="str">
        <f t="shared" si="557"/>
        <v>Lph 4</v>
      </c>
      <c r="R1845" t="str">
        <f t="shared" si="541"/>
        <v/>
      </c>
      <c r="T1845" t="str">
        <f t="shared" si="549"/>
        <v>DINXPERLO</v>
      </c>
      <c r="U1845" t="str">
        <f t="shared" si="550"/>
        <v>Wendelenkamp</v>
      </c>
      <c r="V1845" s="62" t="str">
        <f t="shared" si="551"/>
        <v>DIN00982</v>
      </c>
      <c r="W1845" s="15" t="e">
        <f>IF(J1845,#REF!,"")</f>
        <v>#REF!</v>
      </c>
      <c r="X1845" s="15" t="e">
        <f>IF(J1845,#REF!,"")</f>
        <v>#REF!</v>
      </c>
      <c r="Y1845" s="62" t="str">
        <f t="shared" si="552"/>
        <v xml:space="preserve"> </v>
      </c>
      <c r="AA1845" s="69"/>
      <c r="AB1845" s="90">
        <v>4</v>
      </c>
      <c r="AC1845" s="5" t="s">
        <v>2591</v>
      </c>
      <c r="AD1845" s="90" t="str">
        <f t="shared" si="553"/>
        <v/>
      </c>
      <c r="AE1845" s="90" t="str">
        <f t="shared" si="554"/>
        <v/>
      </c>
      <c r="AF1845" t="str">
        <f t="shared" si="556"/>
        <v/>
      </c>
      <c r="AH1845" t="str">
        <f t="shared" si="542"/>
        <v/>
      </c>
      <c r="AI1845" t="str">
        <f>IF(AH1845&gt;"",VLOOKUP(AH1845,'MAATREGELEN TBV BESTEK '!$A$3:$N$34,11,FALSE),"")</f>
        <v/>
      </c>
      <c r="AJ1845" t="str">
        <f>IF(AH1845&gt;"",VLOOKUP(AH1845,'MAATREGELEN TBV BESTEK '!$A$3:$N$34,13,FALSE),"")</f>
        <v/>
      </c>
      <c r="AK1845" t="str">
        <f>IF(AH1845&gt;"",VLOOKUP(AH1845,'MAATREGELEN TBV BESTEK '!$A$3:$N$34,14,FALSE),"")</f>
        <v/>
      </c>
    </row>
    <row r="1846" spans="1:37" ht="12" customHeight="1">
      <c r="A1846" s="49">
        <v>230230.66899999999</v>
      </c>
      <c r="B1846" s="49">
        <v>431560.41700000002</v>
      </c>
      <c r="C1846" t="s">
        <v>4454</v>
      </c>
      <c r="D1846" t="s">
        <v>4563</v>
      </c>
      <c r="E1846">
        <v>4</v>
      </c>
      <c r="F1846" t="s">
        <v>5915</v>
      </c>
      <c r="G1846" t="s">
        <v>4314</v>
      </c>
      <c r="H1846" s="64" t="s">
        <v>4249</v>
      </c>
      <c r="J1846">
        <f t="shared" si="543"/>
        <v>1</v>
      </c>
      <c r="K1846" t="str">
        <f t="shared" si="544"/>
        <v/>
      </c>
      <c r="L1846" t="str">
        <f t="shared" si="540"/>
        <v/>
      </c>
      <c r="M1846">
        <f t="shared" si="545"/>
        <v>230230.66899999999</v>
      </c>
      <c r="N1846">
        <f t="shared" si="546"/>
        <v>431560.41700000002</v>
      </c>
      <c r="O1846" t="str">
        <f t="shared" si="547"/>
        <v>wit rondje</v>
      </c>
      <c r="P1846" t="str">
        <f t="shared" si="548"/>
        <v>DIN00987</v>
      </c>
      <c r="Q1846" t="str">
        <f t="shared" si="557"/>
        <v>Lph 4</v>
      </c>
      <c r="R1846" t="str">
        <f t="shared" si="541"/>
        <v/>
      </c>
      <c r="T1846" t="str">
        <f t="shared" si="549"/>
        <v>DINXPERLO</v>
      </c>
      <c r="U1846" t="str">
        <f t="shared" si="550"/>
        <v>Wendelenkamp</v>
      </c>
      <c r="V1846" s="62" t="str">
        <f t="shared" si="551"/>
        <v>DIN00987</v>
      </c>
      <c r="W1846" s="15" t="e">
        <f>IF(J1846,#REF!,"")</f>
        <v>#REF!</v>
      </c>
      <c r="X1846" s="15" t="e">
        <f>IF(J1846,#REF!,"")</f>
        <v>#REF!</v>
      </c>
      <c r="Y1846" s="62" t="str">
        <f t="shared" si="552"/>
        <v xml:space="preserve"> </v>
      </c>
      <c r="AA1846" s="69"/>
      <c r="AB1846" s="90">
        <v>4</v>
      </c>
      <c r="AC1846" s="5" t="s">
        <v>2591</v>
      </c>
      <c r="AD1846" s="90" t="str">
        <f t="shared" si="553"/>
        <v/>
      </c>
      <c r="AE1846" s="90" t="str">
        <f t="shared" si="554"/>
        <v/>
      </c>
      <c r="AF1846" t="str">
        <f t="shared" si="556"/>
        <v/>
      </c>
      <c r="AH1846" t="str">
        <f t="shared" si="542"/>
        <v/>
      </c>
      <c r="AI1846" t="str">
        <f>IF(AH1846&gt;"",VLOOKUP(AH1846,'MAATREGELEN TBV BESTEK '!$A$3:$N$34,11,FALSE),"")</f>
        <v/>
      </c>
      <c r="AJ1846" t="str">
        <f>IF(AH1846&gt;"",VLOOKUP(AH1846,'MAATREGELEN TBV BESTEK '!$A$3:$N$34,13,FALSE),"")</f>
        <v/>
      </c>
      <c r="AK1846" t="str">
        <f>IF(AH1846&gt;"",VLOOKUP(AH1846,'MAATREGELEN TBV BESTEK '!$A$3:$N$34,14,FALSE),"")</f>
        <v/>
      </c>
    </row>
    <row r="1847" spans="1:37" ht="12" customHeight="1">
      <c r="A1847" s="49">
        <v>230262.24799999999</v>
      </c>
      <c r="B1847" s="49">
        <v>431541.864</v>
      </c>
      <c r="C1847" t="s">
        <v>4455</v>
      </c>
      <c r="D1847" t="s">
        <v>4563</v>
      </c>
      <c r="E1847">
        <v>4</v>
      </c>
      <c r="F1847" t="s">
        <v>5915</v>
      </c>
      <c r="G1847" t="s">
        <v>4314</v>
      </c>
      <c r="H1847" s="64" t="s">
        <v>4249</v>
      </c>
      <c r="J1847">
        <f t="shared" si="543"/>
        <v>1</v>
      </c>
      <c r="K1847" t="str">
        <f t="shared" si="544"/>
        <v/>
      </c>
      <c r="L1847" t="str">
        <f t="shared" si="540"/>
        <v/>
      </c>
      <c r="M1847">
        <f t="shared" si="545"/>
        <v>230262.24799999999</v>
      </c>
      <c r="N1847">
        <f t="shared" si="546"/>
        <v>431541.864</v>
      </c>
      <c r="O1847" t="str">
        <f t="shared" si="547"/>
        <v>wit rondje</v>
      </c>
      <c r="P1847" t="str">
        <f t="shared" si="548"/>
        <v>DIN00988</v>
      </c>
      <c r="Q1847" t="str">
        <f t="shared" ref="Q1847:Q1878" si="558">$O$2&amp;E1847</f>
        <v>Lph 4</v>
      </c>
      <c r="R1847" t="str">
        <f t="shared" si="541"/>
        <v/>
      </c>
      <c r="T1847" t="str">
        <f t="shared" si="549"/>
        <v>DINXPERLO</v>
      </c>
      <c r="U1847" t="str">
        <f t="shared" si="550"/>
        <v>Wendelenkamp</v>
      </c>
      <c r="V1847" s="62" t="str">
        <f t="shared" si="551"/>
        <v>DIN00988</v>
      </c>
      <c r="W1847" s="15" t="e">
        <f>IF(J1847,#REF!,"")</f>
        <v>#REF!</v>
      </c>
      <c r="X1847" s="15" t="e">
        <f>IF(J1847,#REF!,"")</f>
        <v>#REF!</v>
      </c>
      <c r="Y1847" s="62" t="str">
        <f t="shared" si="552"/>
        <v xml:space="preserve"> </v>
      </c>
      <c r="AA1847" s="69"/>
      <c r="AB1847" s="90">
        <v>4</v>
      </c>
      <c r="AC1847" s="5" t="s">
        <v>2591</v>
      </c>
      <c r="AD1847" s="90" t="str">
        <f t="shared" si="553"/>
        <v/>
      </c>
      <c r="AE1847" s="90" t="str">
        <f t="shared" si="554"/>
        <v/>
      </c>
      <c r="AF1847" t="str">
        <f t="shared" si="556"/>
        <v/>
      </c>
      <c r="AH1847" t="str">
        <f t="shared" si="542"/>
        <v/>
      </c>
      <c r="AI1847" t="str">
        <f>IF(AH1847&gt;"",VLOOKUP(AH1847,'MAATREGELEN TBV BESTEK '!$A$3:$N$34,11,FALSE),"")</f>
        <v/>
      </c>
      <c r="AJ1847" t="str">
        <f>IF(AH1847&gt;"",VLOOKUP(AH1847,'MAATREGELEN TBV BESTEK '!$A$3:$N$34,13,FALSE),"")</f>
        <v/>
      </c>
      <c r="AK1847" t="str">
        <f>IF(AH1847&gt;"",VLOOKUP(AH1847,'MAATREGELEN TBV BESTEK '!$A$3:$N$34,14,FALSE),"")</f>
        <v/>
      </c>
    </row>
    <row r="1848" spans="1:37" ht="12" customHeight="1">
      <c r="A1848" s="49">
        <v>230674.299</v>
      </c>
      <c r="B1848" s="49">
        <v>430761.61599999998</v>
      </c>
      <c r="C1848" t="s">
        <v>4457</v>
      </c>
      <c r="D1848" t="s">
        <v>4563</v>
      </c>
      <c r="E1848">
        <v>6</v>
      </c>
      <c r="F1848" t="s">
        <v>5915</v>
      </c>
      <c r="G1848" t="s">
        <v>4314</v>
      </c>
      <c r="H1848" s="64" t="s">
        <v>4458</v>
      </c>
      <c r="J1848">
        <f t="shared" si="543"/>
        <v>1</v>
      </c>
      <c r="K1848" t="str">
        <f t="shared" si="544"/>
        <v/>
      </c>
      <c r="L1848" t="str">
        <f t="shared" si="540"/>
        <v/>
      </c>
      <c r="M1848">
        <f t="shared" si="545"/>
        <v>230674.299</v>
      </c>
      <c r="N1848">
        <f t="shared" si="546"/>
        <v>430761.61599999998</v>
      </c>
      <c r="O1848" t="str">
        <f t="shared" si="547"/>
        <v>wit rondje</v>
      </c>
      <c r="P1848" t="str">
        <f t="shared" si="548"/>
        <v>DIN00212</v>
      </c>
      <c r="Q1848" t="str">
        <f t="shared" si="558"/>
        <v>Lph 6</v>
      </c>
      <c r="R1848" t="str">
        <f t="shared" si="541"/>
        <v/>
      </c>
      <c r="T1848" t="str">
        <f t="shared" si="549"/>
        <v>DINXPERLO</v>
      </c>
      <c r="U1848" t="str">
        <f t="shared" si="550"/>
        <v>Weversstraat</v>
      </c>
      <c r="V1848" s="62" t="str">
        <f t="shared" si="551"/>
        <v>DIN00212</v>
      </c>
      <c r="W1848" s="15" t="e">
        <f>IF(J1848,#REF!,"")</f>
        <v>#REF!</v>
      </c>
      <c r="X1848" s="15" t="e">
        <f>IF(J1848,#REF!,"")</f>
        <v>#REF!</v>
      </c>
      <c r="Y1848" s="62" t="str">
        <f t="shared" si="552"/>
        <v xml:space="preserve"> </v>
      </c>
      <c r="AA1848" s="69"/>
      <c r="AB1848" s="90">
        <v>6</v>
      </c>
      <c r="AC1848" s="5" t="s">
        <v>3525</v>
      </c>
      <c r="AD1848" s="90" t="str">
        <f t="shared" si="553"/>
        <v/>
      </c>
      <c r="AE1848" s="90" t="str">
        <f t="shared" si="554"/>
        <v/>
      </c>
      <c r="AF1848" t="str">
        <f t="shared" si="556"/>
        <v/>
      </c>
      <c r="AH1848" t="str">
        <f t="shared" si="542"/>
        <v/>
      </c>
      <c r="AI1848" t="str">
        <f>IF(AH1848&gt;"",VLOOKUP(AH1848,'MAATREGELEN TBV BESTEK '!$A$3:$N$34,11,FALSE),"")</f>
        <v/>
      </c>
      <c r="AJ1848" t="str">
        <f>IF(AH1848&gt;"",VLOOKUP(AH1848,'MAATREGELEN TBV BESTEK '!$A$3:$N$34,13,FALSE),"")</f>
        <v/>
      </c>
      <c r="AK1848" t="str">
        <f>IF(AH1848&gt;"",VLOOKUP(AH1848,'MAATREGELEN TBV BESTEK '!$A$3:$N$34,14,FALSE),"")</f>
        <v/>
      </c>
    </row>
    <row r="1849" spans="1:37" ht="12" customHeight="1">
      <c r="A1849" s="49">
        <v>230675.85399999999</v>
      </c>
      <c r="B1849" s="49">
        <v>430733.47000000003</v>
      </c>
      <c r="C1849" t="s">
        <v>4459</v>
      </c>
      <c r="D1849" t="s">
        <v>4563</v>
      </c>
      <c r="E1849">
        <v>6</v>
      </c>
      <c r="F1849" t="s">
        <v>5915</v>
      </c>
      <c r="G1849" t="s">
        <v>4314</v>
      </c>
      <c r="H1849" s="64" t="s">
        <v>4458</v>
      </c>
      <c r="J1849">
        <f t="shared" si="543"/>
        <v>1</v>
      </c>
      <c r="K1849" t="str">
        <f t="shared" si="544"/>
        <v/>
      </c>
      <c r="L1849" t="str">
        <f t="shared" si="540"/>
        <v/>
      </c>
      <c r="M1849">
        <f t="shared" si="545"/>
        <v>230675.85399999999</v>
      </c>
      <c r="N1849">
        <f t="shared" si="546"/>
        <v>430733.47000000003</v>
      </c>
      <c r="O1849" t="str">
        <f t="shared" si="547"/>
        <v>wit rondje</v>
      </c>
      <c r="P1849" t="str">
        <f t="shared" si="548"/>
        <v>DIN00213</v>
      </c>
      <c r="Q1849" t="str">
        <f t="shared" si="558"/>
        <v>Lph 6</v>
      </c>
      <c r="R1849" t="str">
        <f t="shared" si="541"/>
        <v/>
      </c>
      <c r="T1849" t="str">
        <f t="shared" si="549"/>
        <v>DINXPERLO</v>
      </c>
      <c r="U1849" t="str">
        <f t="shared" si="550"/>
        <v>Weversstraat</v>
      </c>
      <c r="V1849" s="62" t="str">
        <f t="shared" si="551"/>
        <v>DIN00213</v>
      </c>
      <c r="W1849" s="15" t="e">
        <f>IF(J1849,#REF!,"")</f>
        <v>#REF!</v>
      </c>
      <c r="X1849" s="15" t="e">
        <f>IF(J1849,#REF!,"")</f>
        <v>#REF!</v>
      </c>
      <c r="Y1849" s="62" t="str">
        <f t="shared" si="552"/>
        <v xml:space="preserve"> </v>
      </c>
      <c r="AA1849" s="69"/>
      <c r="AB1849" s="90">
        <v>6</v>
      </c>
      <c r="AC1849" s="5" t="s">
        <v>3525</v>
      </c>
      <c r="AD1849" s="90" t="str">
        <f t="shared" si="553"/>
        <v/>
      </c>
      <c r="AE1849" s="90" t="str">
        <f t="shared" si="554"/>
        <v/>
      </c>
      <c r="AF1849" t="str">
        <f t="shared" si="556"/>
        <v/>
      </c>
      <c r="AH1849" t="str">
        <f t="shared" si="542"/>
        <v/>
      </c>
      <c r="AI1849" t="str">
        <f>IF(AH1849&gt;"",VLOOKUP(AH1849,'MAATREGELEN TBV BESTEK '!$A$3:$N$34,11,FALSE),"")</f>
        <v/>
      </c>
      <c r="AJ1849" t="str">
        <f>IF(AH1849&gt;"",VLOOKUP(AH1849,'MAATREGELEN TBV BESTEK '!$A$3:$N$34,13,FALSE),"")</f>
        <v/>
      </c>
      <c r="AK1849" t="str">
        <f>IF(AH1849&gt;"",VLOOKUP(AH1849,'MAATREGELEN TBV BESTEK '!$A$3:$N$34,14,FALSE),"")</f>
        <v/>
      </c>
    </row>
    <row r="1850" spans="1:37" ht="12" customHeight="1">
      <c r="A1850" s="49">
        <v>230668.856</v>
      </c>
      <c r="B1850" s="49">
        <v>430686.66200000001</v>
      </c>
      <c r="C1850" t="s">
        <v>4460</v>
      </c>
      <c r="D1850" t="s">
        <v>4563</v>
      </c>
      <c r="E1850">
        <v>6</v>
      </c>
      <c r="F1850" t="s">
        <v>5915</v>
      </c>
      <c r="G1850" t="s">
        <v>4314</v>
      </c>
      <c r="H1850" s="64" t="s">
        <v>4458</v>
      </c>
      <c r="J1850">
        <f t="shared" si="543"/>
        <v>1</v>
      </c>
      <c r="K1850" t="str">
        <f t="shared" si="544"/>
        <v/>
      </c>
      <c r="L1850" t="str">
        <f t="shared" si="540"/>
        <v/>
      </c>
      <c r="M1850">
        <f t="shared" si="545"/>
        <v>230668.856</v>
      </c>
      <c r="N1850">
        <f t="shared" si="546"/>
        <v>430686.66200000001</v>
      </c>
      <c r="O1850" t="str">
        <f t="shared" si="547"/>
        <v>wit rondje</v>
      </c>
      <c r="P1850" t="str">
        <f t="shared" si="548"/>
        <v>DIN00214</v>
      </c>
      <c r="Q1850" t="str">
        <f t="shared" si="558"/>
        <v>Lph 6</v>
      </c>
      <c r="R1850" t="str">
        <f t="shared" si="541"/>
        <v/>
      </c>
      <c r="T1850" t="str">
        <f t="shared" si="549"/>
        <v>DINXPERLO</v>
      </c>
      <c r="U1850" t="str">
        <f t="shared" si="550"/>
        <v>Weversstraat</v>
      </c>
      <c r="V1850" s="62" t="str">
        <f t="shared" si="551"/>
        <v>DIN00214</v>
      </c>
      <c r="W1850" s="15" t="e">
        <f>IF(J1850,#REF!,"")</f>
        <v>#REF!</v>
      </c>
      <c r="X1850" s="15" t="e">
        <f>IF(J1850,#REF!,"")</f>
        <v>#REF!</v>
      </c>
      <c r="Y1850" s="62" t="str">
        <f t="shared" si="552"/>
        <v xml:space="preserve"> </v>
      </c>
      <c r="AA1850" s="69"/>
      <c r="AB1850" s="90">
        <v>6</v>
      </c>
      <c r="AC1850" s="5" t="s">
        <v>3525</v>
      </c>
      <c r="AD1850" s="90" t="str">
        <f t="shared" si="553"/>
        <v/>
      </c>
      <c r="AE1850" s="90" t="str">
        <f t="shared" si="554"/>
        <v/>
      </c>
      <c r="AF1850" t="str">
        <f t="shared" si="556"/>
        <v/>
      </c>
      <c r="AH1850" t="str">
        <f t="shared" si="542"/>
        <v/>
      </c>
      <c r="AI1850" t="str">
        <f>IF(AH1850&gt;"",VLOOKUP(AH1850,'MAATREGELEN TBV BESTEK '!$A$3:$N$34,11,FALSE),"")</f>
        <v/>
      </c>
      <c r="AJ1850" t="str">
        <f>IF(AH1850&gt;"",VLOOKUP(AH1850,'MAATREGELEN TBV BESTEK '!$A$3:$N$34,13,FALSE),"")</f>
        <v/>
      </c>
      <c r="AK1850" t="str">
        <f>IF(AH1850&gt;"",VLOOKUP(AH1850,'MAATREGELEN TBV BESTEK '!$A$3:$N$34,14,FALSE),"")</f>
        <v/>
      </c>
    </row>
    <row r="1851" spans="1:37" ht="12" customHeight="1">
      <c r="A1851" s="49">
        <v>230667.81899999999</v>
      </c>
      <c r="B1851" s="49">
        <v>430638.97399999999</v>
      </c>
      <c r="C1851" t="s">
        <v>4461</v>
      </c>
      <c r="D1851" t="s">
        <v>4563</v>
      </c>
      <c r="E1851">
        <v>6</v>
      </c>
      <c r="F1851" t="s">
        <v>5915</v>
      </c>
      <c r="G1851" t="s">
        <v>4314</v>
      </c>
      <c r="H1851" s="64" t="s">
        <v>4458</v>
      </c>
      <c r="J1851">
        <f t="shared" si="543"/>
        <v>1</v>
      </c>
      <c r="K1851" t="str">
        <f t="shared" si="544"/>
        <v/>
      </c>
      <c r="L1851" t="str">
        <f t="shared" si="540"/>
        <v/>
      </c>
      <c r="M1851">
        <f t="shared" si="545"/>
        <v>230667.81899999999</v>
      </c>
      <c r="N1851">
        <f t="shared" si="546"/>
        <v>430638.97399999999</v>
      </c>
      <c r="O1851" t="str">
        <f t="shared" si="547"/>
        <v>wit rondje</v>
      </c>
      <c r="P1851" t="str">
        <f t="shared" si="548"/>
        <v>DIN00215</v>
      </c>
      <c r="Q1851" t="str">
        <f t="shared" si="558"/>
        <v>Lph 6</v>
      </c>
      <c r="R1851" t="str">
        <f t="shared" si="541"/>
        <v/>
      </c>
      <c r="T1851" t="str">
        <f t="shared" si="549"/>
        <v>DINXPERLO</v>
      </c>
      <c r="U1851" t="str">
        <f t="shared" si="550"/>
        <v>Weversstraat</v>
      </c>
      <c r="V1851" s="62" t="str">
        <f t="shared" si="551"/>
        <v>DIN00215</v>
      </c>
      <c r="W1851" s="15" t="e">
        <f>IF(J1851,#REF!,"")</f>
        <v>#REF!</v>
      </c>
      <c r="X1851" s="15" t="e">
        <f>IF(J1851,#REF!,"")</f>
        <v>#REF!</v>
      </c>
      <c r="Y1851" s="62" t="str">
        <f t="shared" si="552"/>
        <v xml:space="preserve"> </v>
      </c>
      <c r="AA1851" s="69"/>
      <c r="AB1851" s="90">
        <v>6</v>
      </c>
      <c r="AC1851" s="5" t="s">
        <v>3525</v>
      </c>
      <c r="AD1851" s="90" t="str">
        <f t="shared" si="553"/>
        <v/>
      </c>
      <c r="AE1851" s="90" t="str">
        <f t="shared" si="554"/>
        <v/>
      </c>
      <c r="AF1851" t="str">
        <f t="shared" si="556"/>
        <v/>
      </c>
      <c r="AH1851" t="str">
        <f t="shared" si="542"/>
        <v/>
      </c>
      <c r="AI1851" t="str">
        <f>IF(AH1851&gt;"",VLOOKUP(AH1851,'MAATREGELEN TBV BESTEK '!$A$3:$N$34,11,FALSE),"")</f>
        <v/>
      </c>
      <c r="AJ1851" t="str">
        <f>IF(AH1851&gt;"",VLOOKUP(AH1851,'MAATREGELEN TBV BESTEK '!$A$3:$N$34,13,FALSE),"")</f>
        <v/>
      </c>
      <c r="AK1851" t="str">
        <f>IF(AH1851&gt;"",VLOOKUP(AH1851,'MAATREGELEN TBV BESTEK '!$A$3:$N$34,14,FALSE),"")</f>
        <v/>
      </c>
    </row>
    <row r="1852" spans="1:37" ht="12" customHeight="1">
      <c r="A1852" s="49">
        <v>230665.74600000001</v>
      </c>
      <c r="B1852" s="49">
        <v>430601.03</v>
      </c>
      <c r="C1852" t="s">
        <v>4462</v>
      </c>
      <c r="D1852" t="s">
        <v>4563</v>
      </c>
      <c r="E1852">
        <v>6</v>
      </c>
      <c r="F1852" t="s">
        <v>5915</v>
      </c>
      <c r="G1852" t="s">
        <v>4314</v>
      </c>
      <c r="H1852" s="64" t="s">
        <v>4458</v>
      </c>
      <c r="J1852">
        <f t="shared" si="543"/>
        <v>1</v>
      </c>
      <c r="K1852" t="str">
        <f t="shared" si="544"/>
        <v/>
      </c>
      <c r="L1852" t="str">
        <f t="shared" si="540"/>
        <v/>
      </c>
      <c r="M1852">
        <f t="shared" si="545"/>
        <v>230665.74600000001</v>
      </c>
      <c r="N1852">
        <f t="shared" si="546"/>
        <v>430601.03</v>
      </c>
      <c r="O1852" t="str">
        <f t="shared" si="547"/>
        <v>wit rondje</v>
      </c>
      <c r="P1852" t="str">
        <f t="shared" si="548"/>
        <v>DIN00216</v>
      </c>
      <c r="Q1852" t="str">
        <f t="shared" si="558"/>
        <v>Lph 6</v>
      </c>
      <c r="R1852" t="str">
        <f t="shared" si="541"/>
        <v/>
      </c>
      <c r="T1852" t="str">
        <f t="shared" si="549"/>
        <v>DINXPERLO</v>
      </c>
      <c r="U1852" t="str">
        <f t="shared" si="550"/>
        <v>Weversstraat</v>
      </c>
      <c r="V1852" s="62" t="str">
        <f t="shared" si="551"/>
        <v>DIN00216</v>
      </c>
      <c r="W1852" s="15" t="e">
        <f>IF(J1852,#REF!,"")</f>
        <v>#REF!</v>
      </c>
      <c r="X1852" s="15" t="e">
        <f>IF(J1852,#REF!,"")</f>
        <v>#REF!</v>
      </c>
      <c r="Y1852" s="62" t="str">
        <f t="shared" si="552"/>
        <v xml:space="preserve"> </v>
      </c>
      <c r="AA1852" s="69"/>
      <c r="AB1852" s="90">
        <v>6</v>
      </c>
      <c r="AC1852" s="5" t="s">
        <v>3525</v>
      </c>
      <c r="AD1852" s="90" t="str">
        <f t="shared" si="553"/>
        <v/>
      </c>
      <c r="AE1852" s="90" t="str">
        <f t="shared" si="554"/>
        <v/>
      </c>
      <c r="AF1852" t="str">
        <f t="shared" si="556"/>
        <v/>
      </c>
      <c r="AH1852" t="str">
        <f t="shared" si="542"/>
        <v/>
      </c>
      <c r="AI1852" t="str">
        <f>IF(AH1852&gt;"",VLOOKUP(AH1852,'MAATREGELEN TBV BESTEK '!$A$3:$N$34,11,FALSE),"")</f>
        <v/>
      </c>
      <c r="AJ1852" t="str">
        <f>IF(AH1852&gt;"",VLOOKUP(AH1852,'MAATREGELEN TBV BESTEK '!$A$3:$N$34,13,FALSE),"")</f>
        <v/>
      </c>
      <c r="AK1852" t="str">
        <f>IF(AH1852&gt;"",VLOOKUP(AH1852,'MAATREGELEN TBV BESTEK '!$A$3:$N$34,14,FALSE),"")</f>
        <v/>
      </c>
    </row>
    <row r="1853" spans="1:37" ht="12" customHeight="1">
      <c r="A1853" s="49">
        <v>230664.29399999999</v>
      </c>
      <c r="B1853" s="49">
        <v>430567.02600000001</v>
      </c>
      <c r="C1853" t="s">
        <v>4463</v>
      </c>
      <c r="D1853" t="s">
        <v>4563</v>
      </c>
      <c r="E1853">
        <v>6</v>
      </c>
      <c r="F1853" t="s">
        <v>5915</v>
      </c>
      <c r="G1853" t="s">
        <v>4314</v>
      </c>
      <c r="H1853" s="64" t="s">
        <v>4458</v>
      </c>
      <c r="J1853">
        <f t="shared" si="543"/>
        <v>1</v>
      </c>
      <c r="K1853" t="str">
        <f t="shared" si="544"/>
        <v/>
      </c>
      <c r="L1853" t="str">
        <f t="shared" si="540"/>
        <v/>
      </c>
      <c r="M1853">
        <f t="shared" si="545"/>
        <v>230664.29399999999</v>
      </c>
      <c r="N1853">
        <f t="shared" si="546"/>
        <v>430567.02600000001</v>
      </c>
      <c r="O1853" t="str">
        <f t="shared" si="547"/>
        <v>wit rondje</v>
      </c>
      <c r="P1853" t="str">
        <f t="shared" si="548"/>
        <v>DIN00217</v>
      </c>
      <c r="Q1853" t="str">
        <f t="shared" si="558"/>
        <v>Lph 6</v>
      </c>
      <c r="R1853" t="str">
        <f t="shared" si="541"/>
        <v/>
      </c>
      <c r="T1853" t="str">
        <f t="shared" si="549"/>
        <v>DINXPERLO</v>
      </c>
      <c r="U1853" t="str">
        <f t="shared" si="550"/>
        <v>Weversstraat</v>
      </c>
      <c r="V1853" s="62" t="str">
        <f t="shared" si="551"/>
        <v>DIN00217</v>
      </c>
      <c r="W1853" s="15" t="e">
        <f>IF(J1853,#REF!,"")</f>
        <v>#REF!</v>
      </c>
      <c r="X1853" s="15" t="e">
        <f>IF(J1853,#REF!,"")</f>
        <v>#REF!</v>
      </c>
      <c r="Y1853" s="62" t="str">
        <f t="shared" si="552"/>
        <v xml:space="preserve"> </v>
      </c>
      <c r="AA1853" s="69"/>
      <c r="AB1853" s="90">
        <v>6</v>
      </c>
      <c r="AC1853" s="5" t="s">
        <v>3525</v>
      </c>
      <c r="AD1853" s="90" t="str">
        <f t="shared" si="553"/>
        <v/>
      </c>
      <c r="AE1853" s="90" t="str">
        <f t="shared" si="554"/>
        <v/>
      </c>
      <c r="AF1853" t="str">
        <f t="shared" si="556"/>
        <v/>
      </c>
      <c r="AH1853" t="str">
        <f t="shared" si="542"/>
        <v/>
      </c>
      <c r="AI1853" t="str">
        <f>IF(AH1853&gt;"",VLOOKUP(AH1853,'MAATREGELEN TBV BESTEK '!$A$3:$N$34,11,FALSE),"")</f>
        <v/>
      </c>
      <c r="AJ1853" t="str">
        <f>IF(AH1853&gt;"",VLOOKUP(AH1853,'MAATREGELEN TBV BESTEK '!$A$3:$N$34,13,FALSE),"")</f>
        <v/>
      </c>
      <c r="AK1853" t="str">
        <f>IF(AH1853&gt;"",VLOOKUP(AH1853,'MAATREGELEN TBV BESTEK '!$A$3:$N$34,14,FALSE),"")</f>
        <v/>
      </c>
    </row>
    <row r="1854" spans="1:37" ht="12" customHeight="1">
      <c r="A1854" s="49">
        <v>231022.73699999999</v>
      </c>
      <c r="B1854" s="49">
        <v>430952.89</v>
      </c>
      <c r="C1854" t="s">
        <v>4468</v>
      </c>
      <c r="D1854" t="s">
        <v>4563</v>
      </c>
      <c r="E1854">
        <v>4</v>
      </c>
      <c r="F1854" t="s">
        <v>5915</v>
      </c>
      <c r="G1854" t="s">
        <v>4314</v>
      </c>
      <c r="H1854" s="64" t="s">
        <v>4465</v>
      </c>
      <c r="J1854">
        <f t="shared" si="543"/>
        <v>1</v>
      </c>
      <c r="K1854" t="str">
        <f t="shared" si="544"/>
        <v/>
      </c>
      <c r="L1854" t="str">
        <f t="shared" si="540"/>
        <v/>
      </c>
      <c r="M1854">
        <f t="shared" si="545"/>
        <v>231022.73699999999</v>
      </c>
      <c r="N1854">
        <f t="shared" si="546"/>
        <v>430952.89</v>
      </c>
      <c r="O1854" t="str">
        <f t="shared" si="547"/>
        <v>wit rondje</v>
      </c>
      <c r="P1854" t="str">
        <f t="shared" si="548"/>
        <v>DIN00348</v>
      </c>
      <c r="Q1854" t="str">
        <f t="shared" si="558"/>
        <v>Lph 4</v>
      </c>
      <c r="R1854" t="str">
        <f t="shared" si="541"/>
        <v/>
      </c>
      <c r="T1854" t="str">
        <f t="shared" si="549"/>
        <v>DINXPERLO</v>
      </c>
      <c r="U1854" t="str">
        <f t="shared" si="550"/>
        <v>Wilhelminastraat</v>
      </c>
      <c r="V1854" s="62" t="str">
        <f t="shared" si="551"/>
        <v>DIN00348</v>
      </c>
      <c r="W1854" s="15" t="e">
        <f>IF(J1854,#REF!,"")</f>
        <v>#REF!</v>
      </c>
      <c r="X1854" s="15" t="e">
        <f>IF(J1854,#REF!,"")</f>
        <v>#REF!</v>
      </c>
      <c r="Y1854" s="62" t="str">
        <f t="shared" si="552"/>
        <v xml:space="preserve"> </v>
      </c>
      <c r="AA1854" s="69"/>
      <c r="AB1854" s="90">
        <v>4</v>
      </c>
      <c r="AC1854" s="5" t="s">
        <v>2591</v>
      </c>
      <c r="AD1854" s="90" t="str">
        <f t="shared" si="553"/>
        <v/>
      </c>
      <c r="AE1854" s="90" t="str">
        <f t="shared" si="554"/>
        <v/>
      </c>
      <c r="AF1854" t="str">
        <f t="shared" si="556"/>
        <v/>
      </c>
      <c r="AH1854" t="str">
        <f t="shared" si="542"/>
        <v/>
      </c>
      <c r="AI1854" t="str">
        <f>IF(AH1854&gt;"",VLOOKUP(AH1854,'MAATREGELEN TBV BESTEK '!$A$3:$N$34,11,FALSE),"")</f>
        <v/>
      </c>
      <c r="AJ1854" t="str">
        <f>IF(AH1854&gt;"",VLOOKUP(AH1854,'MAATREGELEN TBV BESTEK '!$A$3:$N$34,13,FALSE),"")</f>
        <v/>
      </c>
      <c r="AK1854" t="str">
        <f>IF(AH1854&gt;"",VLOOKUP(AH1854,'MAATREGELEN TBV BESTEK '!$A$3:$N$34,14,FALSE),"")</f>
        <v/>
      </c>
    </row>
    <row r="1855" spans="1:37" ht="12" customHeight="1">
      <c r="A1855" s="49">
        <v>231041.39799999999</v>
      </c>
      <c r="B1855" s="49">
        <v>430954.13400000002</v>
      </c>
      <c r="C1855" t="s">
        <v>4469</v>
      </c>
      <c r="D1855" t="s">
        <v>4563</v>
      </c>
      <c r="E1855">
        <v>4</v>
      </c>
      <c r="F1855" t="s">
        <v>5915</v>
      </c>
      <c r="G1855" t="s">
        <v>4314</v>
      </c>
      <c r="H1855" s="64" t="s">
        <v>4465</v>
      </c>
      <c r="J1855">
        <f t="shared" si="543"/>
        <v>1</v>
      </c>
      <c r="K1855" t="str">
        <f t="shared" si="544"/>
        <v/>
      </c>
      <c r="L1855" t="str">
        <f t="shared" si="540"/>
        <v/>
      </c>
      <c r="M1855">
        <f t="shared" si="545"/>
        <v>231041.39799999999</v>
      </c>
      <c r="N1855">
        <f t="shared" si="546"/>
        <v>430954.13400000002</v>
      </c>
      <c r="O1855" t="str">
        <f t="shared" si="547"/>
        <v>wit rondje</v>
      </c>
      <c r="P1855" t="str">
        <f t="shared" si="548"/>
        <v>DIN00349</v>
      </c>
      <c r="Q1855" t="str">
        <f t="shared" si="558"/>
        <v>Lph 4</v>
      </c>
      <c r="R1855" t="str">
        <f t="shared" si="541"/>
        <v/>
      </c>
      <c r="T1855" t="str">
        <f t="shared" si="549"/>
        <v>DINXPERLO</v>
      </c>
      <c r="U1855" t="str">
        <f t="shared" si="550"/>
        <v>Wilhelminastraat</v>
      </c>
      <c r="V1855" s="62" t="str">
        <f t="shared" si="551"/>
        <v>DIN00349</v>
      </c>
      <c r="W1855" s="15" t="e">
        <f>IF(J1855,#REF!,"")</f>
        <v>#REF!</v>
      </c>
      <c r="X1855" s="15" t="e">
        <f>IF(J1855,#REF!,"")</f>
        <v>#REF!</v>
      </c>
      <c r="Y1855" s="62" t="str">
        <f t="shared" si="552"/>
        <v xml:space="preserve"> </v>
      </c>
      <c r="AA1855" s="69"/>
      <c r="AB1855" s="90">
        <v>4</v>
      </c>
      <c r="AC1855" s="5" t="s">
        <v>2591</v>
      </c>
      <c r="AD1855" s="90" t="str">
        <f t="shared" si="553"/>
        <v/>
      </c>
      <c r="AE1855" s="90" t="str">
        <f t="shared" si="554"/>
        <v/>
      </c>
      <c r="AF1855" t="str">
        <f t="shared" si="556"/>
        <v/>
      </c>
      <c r="AH1855" t="str">
        <f t="shared" si="542"/>
        <v/>
      </c>
      <c r="AI1855" t="str">
        <f>IF(AH1855&gt;"",VLOOKUP(AH1855,'MAATREGELEN TBV BESTEK '!$A$3:$N$34,11,FALSE),"")</f>
        <v/>
      </c>
      <c r="AJ1855" t="str">
        <f>IF(AH1855&gt;"",VLOOKUP(AH1855,'MAATREGELEN TBV BESTEK '!$A$3:$N$34,13,FALSE),"")</f>
        <v/>
      </c>
      <c r="AK1855" t="str">
        <f>IF(AH1855&gt;"",VLOOKUP(AH1855,'MAATREGELEN TBV BESTEK '!$A$3:$N$34,14,FALSE),"")</f>
        <v/>
      </c>
    </row>
    <row r="1856" spans="1:37" ht="12" customHeight="1">
      <c r="A1856" s="49">
        <v>231059.22899999999</v>
      </c>
      <c r="B1856" s="49">
        <v>430955.79200000002</v>
      </c>
      <c r="C1856" t="s">
        <v>4471</v>
      </c>
      <c r="D1856" t="s">
        <v>4563</v>
      </c>
      <c r="E1856">
        <v>4</v>
      </c>
      <c r="F1856" t="s">
        <v>5915</v>
      </c>
      <c r="G1856" t="s">
        <v>4314</v>
      </c>
      <c r="H1856" s="64" t="s">
        <v>4465</v>
      </c>
      <c r="J1856">
        <f t="shared" si="543"/>
        <v>1</v>
      </c>
      <c r="K1856" t="str">
        <f t="shared" si="544"/>
        <v/>
      </c>
      <c r="L1856" t="str">
        <f t="shared" si="540"/>
        <v/>
      </c>
      <c r="M1856">
        <f t="shared" si="545"/>
        <v>231059.22899999999</v>
      </c>
      <c r="N1856">
        <f t="shared" si="546"/>
        <v>430955.79200000002</v>
      </c>
      <c r="O1856" t="str">
        <f t="shared" si="547"/>
        <v>wit rondje</v>
      </c>
      <c r="P1856" t="str">
        <f t="shared" si="548"/>
        <v>DIN00350</v>
      </c>
      <c r="Q1856" t="str">
        <f t="shared" si="558"/>
        <v>Lph 4</v>
      </c>
      <c r="R1856" t="str">
        <f t="shared" si="541"/>
        <v/>
      </c>
      <c r="T1856" t="str">
        <f t="shared" si="549"/>
        <v>DINXPERLO</v>
      </c>
      <c r="U1856" t="str">
        <f t="shared" si="550"/>
        <v>Wilhelminastraat</v>
      </c>
      <c r="V1856" s="62" t="str">
        <f t="shared" si="551"/>
        <v>DIN00350</v>
      </c>
      <c r="W1856" s="15" t="e">
        <f>IF(J1856,#REF!,"")</f>
        <v>#REF!</v>
      </c>
      <c r="X1856" s="15" t="e">
        <f>IF(J1856,#REF!,"")</f>
        <v>#REF!</v>
      </c>
      <c r="Y1856" s="62" t="str">
        <f t="shared" si="552"/>
        <v xml:space="preserve"> </v>
      </c>
      <c r="AA1856" s="69"/>
      <c r="AB1856" s="90">
        <v>4</v>
      </c>
      <c r="AC1856" s="5" t="s">
        <v>2591</v>
      </c>
      <c r="AD1856" s="90" t="str">
        <f t="shared" si="553"/>
        <v/>
      </c>
      <c r="AE1856" s="90" t="str">
        <f t="shared" si="554"/>
        <v/>
      </c>
      <c r="AF1856" t="str">
        <f t="shared" si="556"/>
        <v/>
      </c>
      <c r="AH1856" t="str">
        <f t="shared" si="542"/>
        <v/>
      </c>
      <c r="AI1856" t="str">
        <f>IF(AH1856&gt;"",VLOOKUP(AH1856,'MAATREGELEN TBV BESTEK '!$A$3:$N$34,11,FALSE),"")</f>
        <v/>
      </c>
      <c r="AJ1856" t="str">
        <f>IF(AH1856&gt;"",VLOOKUP(AH1856,'MAATREGELEN TBV BESTEK '!$A$3:$N$34,13,FALSE),"")</f>
        <v/>
      </c>
      <c r="AK1856" t="str">
        <f>IF(AH1856&gt;"",VLOOKUP(AH1856,'MAATREGELEN TBV BESTEK '!$A$3:$N$34,14,FALSE),"")</f>
        <v/>
      </c>
    </row>
    <row r="1857" spans="1:37" ht="12" customHeight="1">
      <c r="A1857" s="49">
        <v>231085.56200000001</v>
      </c>
      <c r="B1857" s="49">
        <v>430958.38400000002</v>
      </c>
      <c r="C1857" t="s">
        <v>4474</v>
      </c>
      <c r="D1857" t="s">
        <v>4563</v>
      </c>
      <c r="E1857">
        <v>4</v>
      </c>
      <c r="F1857" t="s">
        <v>5915</v>
      </c>
      <c r="G1857" t="s">
        <v>4314</v>
      </c>
      <c r="H1857" s="64" t="s">
        <v>4465</v>
      </c>
      <c r="J1857">
        <f t="shared" si="543"/>
        <v>1</v>
      </c>
      <c r="K1857" t="str">
        <f t="shared" si="544"/>
        <v/>
      </c>
      <c r="L1857" t="str">
        <f t="shared" si="540"/>
        <v/>
      </c>
      <c r="M1857">
        <f t="shared" si="545"/>
        <v>231085.56200000001</v>
      </c>
      <c r="N1857">
        <f t="shared" si="546"/>
        <v>430958.38400000002</v>
      </c>
      <c r="O1857" t="str">
        <f t="shared" si="547"/>
        <v>wit rondje</v>
      </c>
      <c r="P1857" t="str">
        <f t="shared" si="548"/>
        <v>DIN00351</v>
      </c>
      <c r="Q1857" t="str">
        <f t="shared" si="558"/>
        <v>Lph 4</v>
      </c>
      <c r="R1857" t="str">
        <f t="shared" si="541"/>
        <v/>
      </c>
      <c r="T1857" t="str">
        <f t="shared" si="549"/>
        <v>DINXPERLO</v>
      </c>
      <c r="U1857" t="str">
        <f t="shared" si="550"/>
        <v>Wilhelminastraat</v>
      </c>
      <c r="V1857" s="62" t="str">
        <f t="shared" si="551"/>
        <v>DIN00351</v>
      </c>
      <c r="W1857" s="15" t="e">
        <f>IF(J1857,#REF!,"")</f>
        <v>#REF!</v>
      </c>
      <c r="X1857" s="15" t="e">
        <f>IF(J1857,#REF!,"")</f>
        <v>#REF!</v>
      </c>
      <c r="Y1857" s="62" t="str">
        <f t="shared" si="552"/>
        <v xml:space="preserve"> </v>
      </c>
      <c r="AA1857" s="69"/>
      <c r="AB1857" s="90">
        <v>4</v>
      </c>
      <c r="AC1857" s="5" t="s">
        <v>2591</v>
      </c>
      <c r="AD1857" s="90" t="str">
        <f t="shared" si="553"/>
        <v/>
      </c>
      <c r="AE1857" s="90" t="str">
        <f t="shared" si="554"/>
        <v/>
      </c>
      <c r="AF1857" t="str">
        <f t="shared" si="556"/>
        <v/>
      </c>
      <c r="AH1857" t="str">
        <f t="shared" si="542"/>
        <v/>
      </c>
      <c r="AI1857" t="str">
        <f>IF(AH1857&gt;"",VLOOKUP(AH1857,'MAATREGELEN TBV BESTEK '!$A$3:$N$34,11,FALSE),"")</f>
        <v/>
      </c>
      <c r="AJ1857" t="str">
        <f>IF(AH1857&gt;"",VLOOKUP(AH1857,'MAATREGELEN TBV BESTEK '!$A$3:$N$34,13,FALSE),"")</f>
        <v/>
      </c>
      <c r="AK1857" t="str">
        <f>IF(AH1857&gt;"",VLOOKUP(AH1857,'MAATREGELEN TBV BESTEK '!$A$3:$N$34,14,FALSE),"")</f>
        <v/>
      </c>
    </row>
    <row r="1858" spans="1:37" ht="12" customHeight="1">
      <c r="A1858" s="49">
        <v>230874.073</v>
      </c>
      <c r="B1858" s="49">
        <v>430923.65399999998</v>
      </c>
      <c r="C1858" t="s">
        <v>4485</v>
      </c>
      <c r="D1858" t="s">
        <v>4563</v>
      </c>
      <c r="E1858">
        <v>4</v>
      </c>
      <c r="F1858" t="s">
        <v>5915</v>
      </c>
      <c r="G1858" t="s">
        <v>4314</v>
      </c>
      <c r="H1858" s="64" t="s">
        <v>4465</v>
      </c>
      <c r="J1858">
        <f t="shared" si="543"/>
        <v>1</v>
      </c>
      <c r="K1858" t="str">
        <f t="shared" si="544"/>
        <v/>
      </c>
      <c r="L1858" t="str">
        <f t="shared" si="540"/>
        <v/>
      </c>
      <c r="M1858">
        <f t="shared" si="545"/>
        <v>230874.073</v>
      </c>
      <c r="N1858">
        <f t="shared" si="546"/>
        <v>430923.65399999998</v>
      </c>
      <c r="O1858" t="str">
        <f t="shared" si="547"/>
        <v>wit rondje</v>
      </c>
      <c r="P1858" t="str">
        <f t="shared" si="548"/>
        <v>DIN01027</v>
      </c>
      <c r="Q1858" t="str">
        <f t="shared" si="558"/>
        <v>Lph 4</v>
      </c>
      <c r="R1858" t="str">
        <f t="shared" si="541"/>
        <v/>
      </c>
      <c r="T1858" t="str">
        <f t="shared" si="549"/>
        <v>DINXPERLO</v>
      </c>
      <c r="U1858" t="str">
        <f t="shared" si="550"/>
        <v>Wilhelminastraat</v>
      </c>
      <c r="V1858" s="62" t="str">
        <f t="shared" si="551"/>
        <v>DIN01027</v>
      </c>
      <c r="W1858" s="15" t="e">
        <f>IF(J1858,#REF!,"")</f>
        <v>#REF!</v>
      </c>
      <c r="X1858" s="15" t="e">
        <f>IF(J1858,#REF!,"")</f>
        <v>#REF!</v>
      </c>
      <c r="Y1858" s="62" t="str">
        <f t="shared" si="552"/>
        <v xml:space="preserve"> </v>
      </c>
      <c r="AA1858" s="69"/>
      <c r="AB1858" s="90">
        <v>4</v>
      </c>
      <c r="AC1858" s="5" t="s">
        <v>3392</v>
      </c>
      <c r="AD1858" s="90" t="str">
        <f t="shared" si="553"/>
        <v/>
      </c>
      <c r="AE1858" s="90" t="str">
        <f t="shared" si="554"/>
        <v/>
      </c>
      <c r="AF1858" t="str">
        <f t="shared" si="556"/>
        <v/>
      </c>
      <c r="AH1858" t="str">
        <f t="shared" si="542"/>
        <v/>
      </c>
      <c r="AI1858" t="str">
        <f>IF(AH1858&gt;"",VLOOKUP(AH1858,'MAATREGELEN TBV BESTEK '!$A$3:$N$34,11,FALSE),"")</f>
        <v/>
      </c>
      <c r="AJ1858" t="str">
        <f>IF(AH1858&gt;"",VLOOKUP(AH1858,'MAATREGELEN TBV BESTEK '!$A$3:$N$34,13,FALSE),"")</f>
        <v/>
      </c>
      <c r="AK1858" t="str">
        <f>IF(AH1858&gt;"",VLOOKUP(AH1858,'MAATREGELEN TBV BESTEK '!$A$3:$N$34,14,FALSE),"")</f>
        <v/>
      </c>
    </row>
    <row r="1859" spans="1:37" ht="12" customHeight="1">
      <c r="A1859" s="49">
        <v>230880.5</v>
      </c>
      <c r="B1859" s="49">
        <v>430919.3</v>
      </c>
      <c r="C1859" t="s">
        <v>4486</v>
      </c>
      <c r="D1859" t="s">
        <v>4563</v>
      </c>
      <c r="E1859">
        <v>4</v>
      </c>
      <c r="F1859" t="s">
        <v>5915</v>
      </c>
      <c r="G1859" t="s">
        <v>4314</v>
      </c>
      <c r="H1859" s="64" t="s">
        <v>4465</v>
      </c>
      <c r="J1859">
        <f t="shared" si="543"/>
        <v>1</v>
      </c>
      <c r="K1859" t="str">
        <f t="shared" si="544"/>
        <v/>
      </c>
      <c r="L1859" t="str">
        <f t="shared" si="540"/>
        <v/>
      </c>
      <c r="M1859">
        <f t="shared" si="545"/>
        <v>230880.5</v>
      </c>
      <c r="N1859">
        <f t="shared" si="546"/>
        <v>430919.3</v>
      </c>
      <c r="O1859" t="str">
        <f t="shared" si="547"/>
        <v>wit rondje</v>
      </c>
      <c r="P1859" t="str">
        <f t="shared" si="548"/>
        <v>DIN01028</v>
      </c>
      <c r="Q1859" t="str">
        <f t="shared" si="558"/>
        <v>Lph 4</v>
      </c>
      <c r="R1859" t="str">
        <f t="shared" si="541"/>
        <v/>
      </c>
      <c r="T1859" t="str">
        <f t="shared" si="549"/>
        <v>DINXPERLO</v>
      </c>
      <c r="U1859" t="str">
        <f t="shared" si="550"/>
        <v>Wilhelminastraat</v>
      </c>
      <c r="V1859" s="62" t="str">
        <f t="shared" si="551"/>
        <v>DIN01028</v>
      </c>
      <c r="W1859" s="15" t="e">
        <f>IF(J1859,#REF!,"")</f>
        <v>#REF!</v>
      </c>
      <c r="X1859" s="15" t="e">
        <f>IF(J1859,#REF!,"")</f>
        <v>#REF!</v>
      </c>
      <c r="Y1859" s="62" t="str">
        <f t="shared" si="552"/>
        <v xml:space="preserve"> </v>
      </c>
      <c r="AA1859" s="69"/>
      <c r="AB1859" s="90">
        <v>4</v>
      </c>
      <c r="AC1859" s="5" t="s">
        <v>3392</v>
      </c>
      <c r="AD1859" s="90" t="str">
        <f t="shared" si="553"/>
        <v/>
      </c>
      <c r="AE1859" s="90" t="str">
        <f t="shared" si="554"/>
        <v/>
      </c>
      <c r="AF1859" t="str">
        <f t="shared" si="556"/>
        <v/>
      </c>
      <c r="AH1859" t="str">
        <f t="shared" si="542"/>
        <v/>
      </c>
      <c r="AI1859" t="str">
        <f>IF(AH1859&gt;"",VLOOKUP(AH1859,'MAATREGELEN TBV BESTEK '!$A$3:$N$34,11,FALSE),"")</f>
        <v/>
      </c>
      <c r="AJ1859" t="str">
        <f>IF(AH1859&gt;"",VLOOKUP(AH1859,'MAATREGELEN TBV BESTEK '!$A$3:$N$34,13,FALSE),"")</f>
        <v/>
      </c>
      <c r="AK1859" t="str">
        <f>IF(AH1859&gt;"",VLOOKUP(AH1859,'MAATREGELEN TBV BESTEK '!$A$3:$N$34,14,FALSE),"")</f>
        <v/>
      </c>
    </row>
    <row r="1860" spans="1:37" ht="12" customHeight="1">
      <c r="A1860" s="49">
        <v>230892.52600000001</v>
      </c>
      <c r="B1860" s="49">
        <v>430919.3</v>
      </c>
      <c r="C1860" t="s">
        <v>4475</v>
      </c>
      <c r="D1860" t="s">
        <v>4563</v>
      </c>
      <c r="E1860">
        <v>4</v>
      </c>
      <c r="F1860" t="s">
        <v>5915</v>
      </c>
      <c r="G1860" t="s">
        <v>4314</v>
      </c>
      <c r="H1860" s="64" t="s">
        <v>4465</v>
      </c>
      <c r="J1860">
        <f t="shared" si="543"/>
        <v>1</v>
      </c>
      <c r="K1860" t="str">
        <f t="shared" si="544"/>
        <v/>
      </c>
      <c r="L1860" t="str">
        <f t="shared" si="540"/>
        <v/>
      </c>
      <c r="M1860">
        <f t="shared" si="545"/>
        <v>230892.52600000001</v>
      </c>
      <c r="N1860">
        <f t="shared" si="546"/>
        <v>430919.3</v>
      </c>
      <c r="O1860" t="str">
        <f t="shared" si="547"/>
        <v>wit rondje</v>
      </c>
      <c r="P1860" t="str">
        <f t="shared" si="548"/>
        <v>DIN01029</v>
      </c>
      <c r="Q1860" t="str">
        <f t="shared" si="558"/>
        <v>Lph 4</v>
      </c>
      <c r="R1860" t="str">
        <f t="shared" si="541"/>
        <v/>
      </c>
      <c r="T1860" t="str">
        <f t="shared" si="549"/>
        <v>DINXPERLO</v>
      </c>
      <c r="U1860" t="str">
        <f t="shared" si="550"/>
        <v>Wilhelminastraat</v>
      </c>
      <c r="V1860" s="62" t="str">
        <f t="shared" si="551"/>
        <v>DIN01029</v>
      </c>
      <c r="W1860" s="15" t="e">
        <f>IF(J1860,#REF!,"")</f>
        <v>#REF!</v>
      </c>
      <c r="X1860" s="15" t="e">
        <f>IF(J1860,#REF!,"")</f>
        <v>#REF!</v>
      </c>
      <c r="Y1860" s="62" t="str">
        <f t="shared" si="552"/>
        <v xml:space="preserve"> </v>
      </c>
      <c r="AA1860" s="69"/>
      <c r="AB1860" s="90">
        <v>4</v>
      </c>
      <c r="AC1860" s="5" t="s">
        <v>3392</v>
      </c>
      <c r="AD1860" s="90" t="str">
        <f t="shared" si="553"/>
        <v/>
      </c>
      <c r="AE1860" s="90" t="str">
        <f t="shared" si="554"/>
        <v/>
      </c>
      <c r="AF1860" t="str">
        <f t="shared" si="556"/>
        <v/>
      </c>
      <c r="AH1860" t="str">
        <f t="shared" si="542"/>
        <v/>
      </c>
      <c r="AI1860" t="str">
        <f>IF(AH1860&gt;"",VLOOKUP(AH1860,'MAATREGELEN TBV BESTEK '!$A$3:$N$34,11,FALSE),"")</f>
        <v/>
      </c>
      <c r="AJ1860" t="str">
        <f>IF(AH1860&gt;"",VLOOKUP(AH1860,'MAATREGELEN TBV BESTEK '!$A$3:$N$34,13,FALSE),"")</f>
        <v/>
      </c>
      <c r="AK1860" t="str">
        <f>IF(AH1860&gt;"",VLOOKUP(AH1860,'MAATREGELEN TBV BESTEK '!$A$3:$N$34,14,FALSE),"")</f>
        <v/>
      </c>
    </row>
    <row r="1861" spans="1:37" ht="12" customHeight="1">
      <c r="A1861" s="49">
        <v>230905.791</v>
      </c>
      <c r="B1861" s="49">
        <v>430937.935</v>
      </c>
      <c r="C1861" t="s">
        <v>4476</v>
      </c>
      <c r="D1861" t="s">
        <v>2462</v>
      </c>
      <c r="E1861">
        <v>4</v>
      </c>
      <c r="F1861" t="s">
        <v>4426</v>
      </c>
      <c r="G1861" t="s">
        <v>4314</v>
      </c>
      <c r="H1861" s="64" t="s">
        <v>4465</v>
      </c>
      <c r="J1861">
        <f t="shared" si="543"/>
        <v>1</v>
      </c>
      <c r="K1861" t="str">
        <f t="shared" si="544"/>
        <v>halfopen</v>
      </c>
      <c r="L1861" t="str">
        <f t="shared" ref="L1861:L1924" si="559">IF(R1861="Luma MINI","groen",IF(R1861="Brisa PLUS","rood",IF(R1861="Kegel 2000 Led","zwart","")))</f>
        <v>zwart</v>
      </c>
      <c r="M1861">
        <f t="shared" si="545"/>
        <v>230905.791</v>
      </c>
      <c r="N1861">
        <f t="shared" si="546"/>
        <v>430937.935</v>
      </c>
      <c r="O1861" t="str">
        <f t="shared" si="547"/>
        <v>zwart halfopen</v>
      </c>
      <c r="P1861" t="str">
        <f t="shared" si="548"/>
        <v>DIN01030</v>
      </c>
      <c r="Q1861" t="str">
        <f t="shared" si="558"/>
        <v>Lph 4</v>
      </c>
      <c r="R1861" t="str">
        <f t="shared" ref="R1861:R1924" si="560">F1861</f>
        <v>Kegel 2000 led</v>
      </c>
      <c r="T1861" t="str">
        <f t="shared" si="549"/>
        <v>DINXPERLO</v>
      </c>
      <c r="U1861" t="str">
        <f t="shared" si="550"/>
        <v>Wilhelminastraat</v>
      </c>
      <c r="V1861" s="62" t="str">
        <f t="shared" si="551"/>
        <v>DIN01030</v>
      </c>
      <c r="W1861" s="15" t="e">
        <f>IF(J1861,#REF!,"")</f>
        <v>#REF!</v>
      </c>
      <c r="X1861" s="15" t="e">
        <f>IF(J1861,#REF!,"")</f>
        <v>#REF!</v>
      </c>
      <c r="Y1861" s="62" t="str">
        <f t="shared" si="552"/>
        <v>AV</v>
      </c>
      <c r="AA1861" s="69"/>
      <c r="AB1861" s="90">
        <v>4</v>
      </c>
      <c r="AC1861" s="5" t="s">
        <v>3392</v>
      </c>
      <c r="AD1861" s="90" t="str">
        <f t="shared" si="553"/>
        <v/>
      </c>
      <c r="AE1861" s="90" t="str">
        <f t="shared" si="554"/>
        <v>Kegel 2000 led</v>
      </c>
      <c r="AF1861" s="22" t="str">
        <f t="shared" ref="AF1861:AF1869" si="561">IF(Y1861="AV","Armatuur "&amp;AE1861&amp;" leveren en plaatsen op LM "&amp;AB1861&amp;"m","")&amp;IF(Y1861="MV AV","Mast en armatuur leveren en plaatsen, "&amp;AE1861&amp;" en LM "&amp;AD1861&amp;"m, oude mast "&amp;AB1861&amp;"m verwijderen","")&amp;IF(Y1861="NM NA","Nwe mast en nw armatuur leveren en plaatsen, "&amp;AE1861&amp;" en LM "&amp;AD1861&amp;"m","")&amp;IF(Y1861="NLP","Nieuw lichtpunt bijplaatsen, "&amp;AE1861&amp;" en LM "&amp;AD1861&amp;"m","")</f>
        <v>Armatuur Kegel 2000 led leveren en plaatsen op LM 4m</v>
      </c>
      <c r="AH1861" t="str">
        <f t="shared" ref="AH1861:AH1924" si="562">IF(Y1861="AV",Y1861&amp;" "&amp;AB1861&amp;"-&gt;"&amp;AB1861&amp; " "&amp;AE1861,"")&amp;IF(Y1861="MV AV",Y1861&amp;" "&amp;AB1861&amp;"-&gt;"&amp;AD1861&amp; " "&amp;AE1861,"")&amp;IF(Y1861="NM NA",Y1861&amp;" "&amp;AB1861&amp;"-&gt;"&amp;AD1861&amp; " "&amp;AE1861,"")</f>
        <v>AV 4-&gt;4 Kegel 2000 led</v>
      </c>
      <c r="AI1861">
        <f>IF(AH1861&gt;"",VLOOKUP(AH1861,'MAATREGELEN TBV BESTEK '!$A$3:$N$34,11,FALSE),"")</f>
        <v>132010</v>
      </c>
      <c r="AJ1861">
        <f>IF(AH1861&gt;"",VLOOKUP(AH1861,'MAATREGELEN TBV BESTEK '!$A$3:$N$34,13,FALSE),"")</f>
        <v>711010</v>
      </c>
      <c r="AK1861">
        <f>IF(AH1861&gt;"",VLOOKUP(AH1861,'MAATREGELEN TBV BESTEK '!$A$3:$N$34,14,FALSE),"")</f>
        <v>0</v>
      </c>
    </row>
    <row r="1862" spans="1:37" ht="12" customHeight="1">
      <c r="A1862" s="49">
        <v>230918.859</v>
      </c>
      <c r="B1862" s="49">
        <v>430938.55699999997</v>
      </c>
      <c r="C1862" t="s">
        <v>4477</v>
      </c>
      <c r="D1862" t="s">
        <v>2462</v>
      </c>
      <c r="E1862">
        <v>4</v>
      </c>
      <c r="F1862" t="s">
        <v>4426</v>
      </c>
      <c r="G1862" t="s">
        <v>4314</v>
      </c>
      <c r="H1862" s="64" t="s">
        <v>4465</v>
      </c>
      <c r="J1862">
        <f t="shared" ref="J1862:J1925" si="563">IF(C1862=C1861,0,1)</f>
        <v>1</v>
      </c>
      <c r="K1862" t="str">
        <f t="shared" ref="K1862:K1925" si="564">IF(J1862=0,"",IF(D1862="MV AV","dicht",IF(D1862="AV","halfopen","")))</f>
        <v>halfopen</v>
      </c>
      <c r="L1862" t="str">
        <f t="shared" si="559"/>
        <v>zwart</v>
      </c>
      <c r="M1862">
        <f t="shared" ref="M1862:M1925" si="565">IF(J1862=1,A1862,"")</f>
        <v>230918.859</v>
      </c>
      <c r="N1862">
        <f t="shared" ref="N1862:N1925" si="566">IF(J1862=1,B1862,"")</f>
        <v>430938.55699999997</v>
      </c>
      <c r="O1862" t="str">
        <f t="shared" ref="O1862:O1925" si="567">IF(J1862=1,IF(K1862="","wit rondje",L1862&amp;" "&amp;K1862),"")</f>
        <v>zwart halfopen</v>
      </c>
      <c r="P1862" t="str">
        <f t="shared" ref="P1862:P1925" si="568">IF(J1862=1,C1862,"")</f>
        <v>DIN01031</v>
      </c>
      <c r="Q1862" t="str">
        <f t="shared" si="558"/>
        <v>Lph 4</v>
      </c>
      <c r="R1862" t="str">
        <f t="shared" si="560"/>
        <v>Kegel 2000 led</v>
      </c>
      <c r="T1862" t="str">
        <f t="shared" ref="T1862:T1925" si="569">G1862</f>
        <v>DINXPERLO</v>
      </c>
      <c r="U1862" t="str">
        <f t="shared" ref="U1862:U1925" si="570">H1862</f>
        <v>Wilhelminastraat</v>
      </c>
      <c r="V1862" s="62" t="str">
        <f t="shared" ref="V1862:V1925" si="571">P1862</f>
        <v>DIN01031</v>
      </c>
      <c r="W1862" s="15" t="e">
        <f>IF(J1862,#REF!,"")</f>
        <v>#REF!</v>
      </c>
      <c r="X1862" s="15" t="e">
        <f>IF(J1862,#REF!,"")</f>
        <v>#REF!</v>
      </c>
      <c r="Y1862" s="62" t="str">
        <f t="shared" ref="Y1862:Y1925" si="572">D1862</f>
        <v>AV</v>
      </c>
      <c r="AA1862" s="69"/>
      <c r="AB1862" s="90">
        <v>4</v>
      </c>
      <c r="AC1862" s="5" t="s">
        <v>3392</v>
      </c>
      <c r="AD1862" s="90" t="str">
        <f t="shared" ref="AD1862:AD1925" si="573">IF(D1862="MV AV",E1862,"")</f>
        <v/>
      </c>
      <c r="AE1862" s="90" t="str">
        <f t="shared" ref="AE1862:AE1925" si="574">R1862</f>
        <v>Kegel 2000 led</v>
      </c>
      <c r="AF1862" s="22" t="str">
        <f t="shared" si="561"/>
        <v>Armatuur Kegel 2000 led leveren en plaatsen op LM 4m</v>
      </c>
      <c r="AH1862" t="str">
        <f t="shared" si="562"/>
        <v>AV 4-&gt;4 Kegel 2000 led</v>
      </c>
      <c r="AI1862">
        <f>IF(AH1862&gt;"",VLOOKUP(AH1862,'MAATREGELEN TBV BESTEK '!$A$3:$N$34,11,FALSE),"")</f>
        <v>132010</v>
      </c>
      <c r="AJ1862">
        <f>IF(AH1862&gt;"",VLOOKUP(AH1862,'MAATREGELEN TBV BESTEK '!$A$3:$N$34,13,FALSE),"")</f>
        <v>711010</v>
      </c>
      <c r="AK1862">
        <f>IF(AH1862&gt;"",VLOOKUP(AH1862,'MAATREGELEN TBV BESTEK '!$A$3:$N$34,14,FALSE),"")</f>
        <v>0</v>
      </c>
    </row>
    <row r="1863" spans="1:37" ht="12" customHeight="1">
      <c r="A1863" s="49">
        <v>230921.24299999999</v>
      </c>
      <c r="B1863" s="49">
        <v>430946.15100000001</v>
      </c>
      <c r="C1863" t="s">
        <v>4478</v>
      </c>
      <c r="D1863" t="s">
        <v>2462</v>
      </c>
      <c r="E1863">
        <v>4</v>
      </c>
      <c r="F1863" t="s">
        <v>4426</v>
      </c>
      <c r="G1863" t="s">
        <v>4314</v>
      </c>
      <c r="H1863" s="64" t="s">
        <v>4465</v>
      </c>
      <c r="J1863">
        <f t="shared" si="563"/>
        <v>1</v>
      </c>
      <c r="K1863" t="str">
        <f t="shared" si="564"/>
        <v>halfopen</v>
      </c>
      <c r="L1863" t="str">
        <f t="shared" si="559"/>
        <v>zwart</v>
      </c>
      <c r="M1863">
        <f t="shared" si="565"/>
        <v>230921.24299999999</v>
      </c>
      <c r="N1863">
        <f t="shared" si="566"/>
        <v>430946.15100000001</v>
      </c>
      <c r="O1863" t="str">
        <f t="shared" si="567"/>
        <v>zwart halfopen</v>
      </c>
      <c r="P1863" t="str">
        <f t="shared" si="568"/>
        <v>DIN01032</v>
      </c>
      <c r="Q1863" t="str">
        <f t="shared" si="558"/>
        <v>Lph 4</v>
      </c>
      <c r="R1863" t="str">
        <f t="shared" si="560"/>
        <v>Kegel 2000 led</v>
      </c>
      <c r="T1863" t="str">
        <f t="shared" si="569"/>
        <v>DINXPERLO</v>
      </c>
      <c r="U1863" t="str">
        <f t="shared" si="570"/>
        <v>Wilhelminastraat</v>
      </c>
      <c r="V1863" s="62" t="str">
        <f t="shared" si="571"/>
        <v>DIN01032</v>
      </c>
      <c r="W1863" s="15" t="e">
        <f>IF(J1863,#REF!,"")</f>
        <v>#REF!</v>
      </c>
      <c r="X1863" s="15" t="e">
        <f>IF(J1863,#REF!,"")</f>
        <v>#REF!</v>
      </c>
      <c r="Y1863" s="62" t="str">
        <f t="shared" si="572"/>
        <v>AV</v>
      </c>
      <c r="AA1863" s="69"/>
      <c r="AB1863" s="90">
        <v>4</v>
      </c>
      <c r="AC1863" s="5" t="s">
        <v>3392</v>
      </c>
      <c r="AD1863" s="90" t="str">
        <f t="shared" si="573"/>
        <v/>
      </c>
      <c r="AE1863" s="90" t="str">
        <f t="shared" si="574"/>
        <v>Kegel 2000 led</v>
      </c>
      <c r="AF1863" s="22" t="str">
        <f t="shared" si="561"/>
        <v>Armatuur Kegel 2000 led leveren en plaatsen op LM 4m</v>
      </c>
      <c r="AH1863" t="str">
        <f t="shared" si="562"/>
        <v>AV 4-&gt;4 Kegel 2000 led</v>
      </c>
      <c r="AI1863">
        <f>IF(AH1863&gt;"",VLOOKUP(AH1863,'MAATREGELEN TBV BESTEK '!$A$3:$N$34,11,FALSE),"")</f>
        <v>132010</v>
      </c>
      <c r="AJ1863">
        <f>IF(AH1863&gt;"",VLOOKUP(AH1863,'MAATREGELEN TBV BESTEK '!$A$3:$N$34,13,FALSE),"")</f>
        <v>711010</v>
      </c>
      <c r="AK1863">
        <f>IF(AH1863&gt;"",VLOOKUP(AH1863,'MAATREGELEN TBV BESTEK '!$A$3:$N$34,14,FALSE),"")</f>
        <v>0</v>
      </c>
    </row>
    <row r="1864" spans="1:37" ht="12" customHeight="1">
      <c r="A1864" s="49">
        <v>230942.70300000001</v>
      </c>
      <c r="B1864" s="49">
        <v>430942.522</v>
      </c>
      <c r="C1864" t="s">
        <v>4479</v>
      </c>
      <c r="D1864" t="s">
        <v>2462</v>
      </c>
      <c r="E1864">
        <v>4</v>
      </c>
      <c r="F1864" t="s">
        <v>4426</v>
      </c>
      <c r="G1864" t="s">
        <v>4314</v>
      </c>
      <c r="H1864" s="64" t="s">
        <v>4465</v>
      </c>
      <c r="J1864">
        <f t="shared" si="563"/>
        <v>1</v>
      </c>
      <c r="K1864" t="str">
        <f t="shared" si="564"/>
        <v>halfopen</v>
      </c>
      <c r="L1864" t="str">
        <f t="shared" si="559"/>
        <v>zwart</v>
      </c>
      <c r="M1864">
        <f t="shared" si="565"/>
        <v>230942.70300000001</v>
      </c>
      <c r="N1864">
        <f t="shared" si="566"/>
        <v>430942.522</v>
      </c>
      <c r="O1864" t="str">
        <f t="shared" si="567"/>
        <v>zwart halfopen</v>
      </c>
      <c r="P1864" t="str">
        <f t="shared" si="568"/>
        <v>DIN01033</v>
      </c>
      <c r="Q1864" t="str">
        <f t="shared" si="558"/>
        <v>Lph 4</v>
      </c>
      <c r="R1864" t="str">
        <f t="shared" si="560"/>
        <v>Kegel 2000 led</v>
      </c>
      <c r="T1864" t="str">
        <f t="shared" si="569"/>
        <v>DINXPERLO</v>
      </c>
      <c r="U1864" t="str">
        <f t="shared" si="570"/>
        <v>Wilhelminastraat</v>
      </c>
      <c r="V1864" s="62" t="str">
        <f t="shared" si="571"/>
        <v>DIN01033</v>
      </c>
      <c r="W1864" s="15" t="e">
        <f>IF(J1864,#REF!,"")</f>
        <v>#REF!</v>
      </c>
      <c r="X1864" s="15" t="e">
        <f>IF(J1864,#REF!,"")</f>
        <v>#REF!</v>
      </c>
      <c r="Y1864" s="62" t="str">
        <f t="shared" si="572"/>
        <v>AV</v>
      </c>
      <c r="AA1864" s="69"/>
      <c r="AB1864" s="90">
        <v>4</v>
      </c>
      <c r="AC1864" s="5" t="s">
        <v>3392</v>
      </c>
      <c r="AD1864" s="90" t="str">
        <f t="shared" si="573"/>
        <v/>
      </c>
      <c r="AE1864" s="90" t="str">
        <f t="shared" si="574"/>
        <v>Kegel 2000 led</v>
      </c>
      <c r="AF1864" s="22" t="str">
        <f t="shared" si="561"/>
        <v>Armatuur Kegel 2000 led leveren en plaatsen op LM 4m</v>
      </c>
      <c r="AH1864" t="str">
        <f t="shared" si="562"/>
        <v>AV 4-&gt;4 Kegel 2000 led</v>
      </c>
      <c r="AI1864">
        <f>IF(AH1864&gt;"",VLOOKUP(AH1864,'MAATREGELEN TBV BESTEK '!$A$3:$N$34,11,FALSE),"")</f>
        <v>132010</v>
      </c>
      <c r="AJ1864">
        <f>IF(AH1864&gt;"",VLOOKUP(AH1864,'MAATREGELEN TBV BESTEK '!$A$3:$N$34,13,FALSE),"")</f>
        <v>711010</v>
      </c>
      <c r="AK1864">
        <f>IF(AH1864&gt;"",VLOOKUP(AH1864,'MAATREGELEN TBV BESTEK '!$A$3:$N$34,14,FALSE),"")</f>
        <v>0</v>
      </c>
    </row>
    <row r="1865" spans="1:37" ht="12" customHeight="1">
      <c r="A1865" s="49">
        <v>230951.41099999999</v>
      </c>
      <c r="B1865" s="49">
        <v>430949.77899999998</v>
      </c>
      <c r="C1865" t="s">
        <v>4484</v>
      </c>
      <c r="D1865" t="s">
        <v>2462</v>
      </c>
      <c r="E1865">
        <v>4</v>
      </c>
      <c r="F1865" t="s">
        <v>4426</v>
      </c>
      <c r="G1865" t="s">
        <v>4314</v>
      </c>
      <c r="H1865" s="64" t="s">
        <v>4465</v>
      </c>
      <c r="J1865">
        <f t="shared" si="563"/>
        <v>1</v>
      </c>
      <c r="K1865" t="str">
        <f t="shared" si="564"/>
        <v>halfopen</v>
      </c>
      <c r="L1865" t="str">
        <f t="shared" si="559"/>
        <v>zwart</v>
      </c>
      <c r="M1865">
        <f t="shared" si="565"/>
        <v>230951.41099999999</v>
      </c>
      <c r="N1865">
        <f t="shared" si="566"/>
        <v>430949.77899999998</v>
      </c>
      <c r="O1865" t="str">
        <f t="shared" si="567"/>
        <v>zwart halfopen</v>
      </c>
      <c r="P1865" t="str">
        <f t="shared" si="568"/>
        <v>DIN01034</v>
      </c>
      <c r="Q1865" t="str">
        <f t="shared" si="558"/>
        <v>Lph 4</v>
      </c>
      <c r="R1865" t="str">
        <f t="shared" si="560"/>
        <v>Kegel 2000 led</v>
      </c>
      <c r="T1865" t="str">
        <f t="shared" si="569"/>
        <v>DINXPERLO</v>
      </c>
      <c r="U1865" t="str">
        <f t="shared" si="570"/>
        <v>Wilhelminastraat</v>
      </c>
      <c r="V1865" s="62" t="str">
        <f t="shared" si="571"/>
        <v>DIN01034</v>
      </c>
      <c r="W1865" s="15" t="e">
        <f>IF(J1865,#REF!,"")</f>
        <v>#REF!</v>
      </c>
      <c r="X1865" s="15" t="e">
        <f>IF(J1865,#REF!,"")</f>
        <v>#REF!</v>
      </c>
      <c r="Y1865" s="62" t="str">
        <f t="shared" si="572"/>
        <v>AV</v>
      </c>
      <c r="AA1865" s="69"/>
      <c r="AB1865" s="90">
        <v>4</v>
      </c>
      <c r="AC1865" s="5" t="s">
        <v>3392</v>
      </c>
      <c r="AD1865" s="90" t="str">
        <f t="shared" si="573"/>
        <v/>
      </c>
      <c r="AE1865" s="90" t="str">
        <f t="shared" si="574"/>
        <v>Kegel 2000 led</v>
      </c>
      <c r="AF1865" s="22" t="str">
        <f t="shared" si="561"/>
        <v>Armatuur Kegel 2000 led leveren en plaatsen op LM 4m</v>
      </c>
      <c r="AH1865" t="str">
        <f t="shared" si="562"/>
        <v>AV 4-&gt;4 Kegel 2000 led</v>
      </c>
      <c r="AI1865">
        <f>IF(AH1865&gt;"",VLOOKUP(AH1865,'MAATREGELEN TBV BESTEK '!$A$3:$N$34,11,FALSE),"")</f>
        <v>132010</v>
      </c>
      <c r="AJ1865">
        <f>IF(AH1865&gt;"",VLOOKUP(AH1865,'MAATREGELEN TBV BESTEK '!$A$3:$N$34,13,FALSE),"")</f>
        <v>711010</v>
      </c>
      <c r="AK1865">
        <f>IF(AH1865&gt;"",VLOOKUP(AH1865,'MAATREGELEN TBV BESTEK '!$A$3:$N$34,14,FALSE),"")</f>
        <v>0</v>
      </c>
    </row>
    <row r="1866" spans="1:37" ht="12" customHeight="1">
      <c r="A1866" s="49">
        <v>230966.54699999999</v>
      </c>
      <c r="B1866" s="49">
        <v>430943.766</v>
      </c>
      <c r="C1866" t="s">
        <v>4480</v>
      </c>
      <c r="D1866" t="s">
        <v>2462</v>
      </c>
      <c r="E1866">
        <v>4</v>
      </c>
      <c r="F1866" t="s">
        <v>4426</v>
      </c>
      <c r="G1866" t="s">
        <v>4314</v>
      </c>
      <c r="H1866" s="64" t="s">
        <v>4465</v>
      </c>
      <c r="J1866">
        <f t="shared" si="563"/>
        <v>1</v>
      </c>
      <c r="K1866" t="str">
        <f t="shared" si="564"/>
        <v>halfopen</v>
      </c>
      <c r="L1866" t="str">
        <f t="shared" si="559"/>
        <v>zwart</v>
      </c>
      <c r="M1866">
        <f t="shared" si="565"/>
        <v>230966.54699999999</v>
      </c>
      <c r="N1866">
        <f t="shared" si="566"/>
        <v>430943.766</v>
      </c>
      <c r="O1866" t="str">
        <f t="shared" si="567"/>
        <v>zwart halfopen</v>
      </c>
      <c r="P1866" t="str">
        <f t="shared" si="568"/>
        <v>DIN01035</v>
      </c>
      <c r="Q1866" t="str">
        <f t="shared" si="558"/>
        <v>Lph 4</v>
      </c>
      <c r="R1866" t="str">
        <f t="shared" si="560"/>
        <v>Kegel 2000 led</v>
      </c>
      <c r="T1866" t="str">
        <f t="shared" si="569"/>
        <v>DINXPERLO</v>
      </c>
      <c r="U1866" t="str">
        <f t="shared" si="570"/>
        <v>Wilhelminastraat</v>
      </c>
      <c r="V1866" s="62" t="str">
        <f t="shared" si="571"/>
        <v>DIN01035</v>
      </c>
      <c r="W1866" s="15" t="e">
        <f>IF(J1866,#REF!,"")</f>
        <v>#REF!</v>
      </c>
      <c r="X1866" s="15" t="e">
        <f>IF(J1866,#REF!,"")</f>
        <v>#REF!</v>
      </c>
      <c r="Y1866" s="62" t="str">
        <f t="shared" si="572"/>
        <v>AV</v>
      </c>
      <c r="AA1866" s="69"/>
      <c r="AB1866" s="90">
        <v>4</v>
      </c>
      <c r="AC1866" s="5" t="s">
        <v>3392</v>
      </c>
      <c r="AD1866" s="90" t="str">
        <f t="shared" si="573"/>
        <v/>
      </c>
      <c r="AE1866" s="90" t="str">
        <f t="shared" si="574"/>
        <v>Kegel 2000 led</v>
      </c>
      <c r="AF1866" s="22" t="str">
        <f t="shared" si="561"/>
        <v>Armatuur Kegel 2000 led leveren en plaatsen op LM 4m</v>
      </c>
      <c r="AH1866" t="str">
        <f t="shared" si="562"/>
        <v>AV 4-&gt;4 Kegel 2000 led</v>
      </c>
      <c r="AI1866">
        <f>IF(AH1866&gt;"",VLOOKUP(AH1866,'MAATREGELEN TBV BESTEK '!$A$3:$N$34,11,FALSE),"")</f>
        <v>132010</v>
      </c>
      <c r="AJ1866">
        <f>IF(AH1866&gt;"",VLOOKUP(AH1866,'MAATREGELEN TBV BESTEK '!$A$3:$N$34,13,FALSE),"")</f>
        <v>711010</v>
      </c>
      <c r="AK1866">
        <f>IF(AH1866&gt;"",VLOOKUP(AH1866,'MAATREGELEN TBV BESTEK '!$A$3:$N$34,14,FALSE),"")</f>
        <v>0</v>
      </c>
    </row>
    <row r="1867" spans="1:37" ht="12" customHeight="1">
      <c r="A1867" s="49">
        <v>230981.26800000001</v>
      </c>
      <c r="B1867" s="49">
        <v>430952.06</v>
      </c>
      <c r="C1867" t="s">
        <v>4481</v>
      </c>
      <c r="D1867" t="s">
        <v>2462</v>
      </c>
      <c r="E1867">
        <v>4</v>
      </c>
      <c r="F1867" t="s">
        <v>4426</v>
      </c>
      <c r="G1867" t="s">
        <v>4314</v>
      </c>
      <c r="H1867" s="64" t="s">
        <v>4465</v>
      </c>
      <c r="J1867">
        <f t="shared" si="563"/>
        <v>1</v>
      </c>
      <c r="K1867" t="str">
        <f t="shared" si="564"/>
        <v>halfopen</v>
      </c>
      <c r="L1867" t="str">
        <f t="shared" si="559"/>
        <v>zwart</v>
      </c>
      <c r="M1867">
        <f t="shared" si="565"/>
        <v>230981.26800000001</v>
      </c>
      <c r="N1867">
        <f t="shared" si="566"/>
        <v>430952.06</v>
      </c>
      <c r="O1867" t="str">
        <f t="shared" si="567"/>
        <v>zwart halfopen</v>
      </c>
      <c r="P1867" t="str">
        <f t="shared" si="568"/>
        <v>DIN01036</v>
      </c>
      <c r="Q1867" t="str">
        <f t="shared" si="558"/>
        <v>Lph 4</v>
      </c>
      <c r="R1867" t="str">
        <f t="shared" si="560"/>
        <v>Kegel 2000 led</v>
      </c>
      <c r="T1867" t="str">
        <f t="shared" si="569"/>
        <v>DINXPERLO</v>
      </c>
      <c r="U1867" t="str">
        <f t="shared" si="570"/>
        <v>Wilhelminastraat</v>
      </c>
      <c r="V1867" s="62" t="str">
        <f t="shared" si="571"/>
        <v>DIN01036</v>
      </c>
      <c r="W1867" s="15" t="e">
        <f>IF(J1867,#REF!,"")</f>
        <v>#REF!</v>
      </c>
      <c r="X1867" s="15" t="e">
        <f>IF(J1867,#REF!,"")</f>
        <v>#REF!</v>
      </c>
      <c r="Y1867" s="62" t="str">
        <f t="shared" si="572"/>
        <v>AV</v>
      </c>
      <c r="AA1867" s="69"/>
      <c r="AB1867" s="90">
        <v>4</v>
      </c>
      <c r="AC1867" s="5" t="s">
        <v>3392</v>
      </c>
      <c r="AD1867" s="90" t="str">
        <f t="shared" si="573"/>
        <v/>
      </c>
      <c r="AE1867" s="90" t="str">
        <f t="shared" si="574"/>
        <v>Kegel 2000 led</v>
      </c>
      <c r="AF1867" s="22" t="str">
        <f t="shared" si="561"/>
        <v>Armatuur Kegel 2000 led leveren en plaatsen op LM 4m</v>
      </c>
      <c r="AH1867" t="str">
        <f t="shared" si="562"/>
        <v>AV 4-&gt;4 Kegel 2000 led</v>
      </c>
      <c r="AI1867">
        <f>IF(AH1867&gt;"",VLOOKUP(AH1867,'MAATREGELEN TBV BESTEK '!$A$3:$N$34,11,FALSE),"")</f>
        <v>132010</v>
      </c>
      <c r="AJ1867">
        <f>IF(AH1867&gt;"",VLOOKUP(AH1867,'MAATREGELEN TBV BESTEK '!$A$3:$N$34,13,FALSE),"")</f>
        <v>711010</v>
      </c>
      <c r="AK1867">
        <f>IF(AH1867&gt;"",VLOOKUP(AH1867,'MAATREGELEN TBV BESTEK '!$A$3:$N$34,14,FALSE),"")</f>
        <v>0</v>
      </c>
    </row>
    <row r="1868" spans="1:37" ht="12" customHeight="1">
      <c r="A1868" s="49">
        <v>230987.489</v>
      </c>
      <c r="B1868" s="49">
        <v>430945.63299999997</v>
      </c>
      <c r="C1868" t="s">
        <v>4482</v>
      </c>
      <c r="D1868" t="s">
        <v>2462</v>
      </c>
      <c r="E1868">
        <v>4</v>
      </c>
      <c r="F1868" t="s">
        <v>4426</v>
      </c>
      <c r="G1868" t="s">
        <v>4314</v>
      </c>
      <c r="H1868" s="64" t="s">
        <v>4465</v>
      </c>
      <c r="J1868">
        <f t="shared" si="563"/>
        <v>1</v>
      </c>
      <c r="K1868" t="str">
        <f t="shared" si="564"/>
        <v>halfopen</v>
      </c>
      <c r="L1868" t="str">
        <f t="shared" si="559"/>
        <v>zwart</v>
      </c>
      <c r="M1868">
        <f t="shared" si="565"/>
        <v>230987.489</v>
      </c>
      <c r="N1868">
        <f t="shared" si="566"/>
        <v>430945.63299999997</v>
      </c>
      <c r="O1868" t="str">
        <f t="shared" si="567"/>
        <v>zwart halfopen</v>
      </c>
      <c r="P1868" t="str">
        <f t="shared" si="568"/>
        <v>DIN01037</v>
      </c>
      <c r="Q1868" t="str">
        <f t="shared" si="558"/>
        <v>Lph 4</v>
      </c>
      <c r="R1868" t="str">
        <f t="shared" si="560"/>
        <v>Kegel 2000 led</v>
      </c>
      <c r="T1868" t="str">
        <f t="shared" si="569"/>
        <v>DINXPERLO</v>
      </c>
      <c r="U1868" t="str">
        <f t="shared" si="570"/>
        <v>Wilhelminastraat</v>
      </c>
      <c r="V1868" s="62" t="str">
        <f t="shared" si="571"/>
        <v>DIN01037</v>
      </c>
      <c r="W1868" s="15" t="e">
        <f>IF(J1868,#REF!,"")</f>
        <v>#REF!</v>
      </c>
      <c r="X1868" s="15" t="e">
        <f>IF(J1868,#REF!,"")</f>
        <v>#REF!</v>
      </c>
      <c r="Y1868" s="62" t="str">
        <f t="shared" si="572"/>
        <v>AV</v>
      </c>
      <c r="AA1868" s="69"/>
      <c r="AB1868" s="90">
        <v>4</v>
      </c>
      <c r="AC1868" s="5" t="s">
        <v>3392</v>
      </c>
      <c r="AD1868" s="90" t="str">
        <f t="shared" si="573"/>
        <v/>
      </c>
      <c r="AE1868" s="90" t="str">
        <f t="shared" si="574"/>
        <v>Kegel 2000 led</v>
      </c>
      <c r="AF1868" s="22" t="str">
        <f t="shared" si="561"/>
        <v>Armatuur Kegel 2000 led leveren en plaatsen op LM 4m</v>
      </c>
      <c r="AH1868" t="str">
        <f t="shared" si="562"/>
        <v>AV 4-&gt;4 Kegel 2000 led</v>
      </c>
      <c r="AI1868">
        <f>IF(AH1868&gt;"",VLOOKUP(AH1868,'MAATREGELEN TBV BESTEK '!$A$3:$N$34,11,FALSE),"")</f>
        <v>132010</v>
      </c>
      <c r="AJ1868">
        <f>IF(AH1868&gt;"",VLOOKUP(AH1868,'MAATREGELEN TBV BESTEK '!$A$3:$N$34,13,FALSE),"")</f>
        <v>711010</v>
      </c>
      <c r="AK1868">
        <f>IF(AH1868&gt;"",VLOOKUP(AH1868,'MAATREGELEN TBV BESTEK '!$A$3:$N$34,14,FALSE),"")</f>
        <v>0</v>
      </c>
    </row>
    <row r="1869" spans="1:37" ht="12" customHeight="1">
      <c r="A1869" s="49">
        <v>231000.37</v>
      </c>
      <c r="B1869" s="49">
        <v>430952.73499999999</v>
      </c>
      <c r="C1869" t="s">
        <v>4483</v>
      </c>
      <c r="D1869" t="s">
        <v>2462</v>
      </c>
      <c r="E1869">
        <v>4</v>
      </c>
      <c r="F1869" t="s">
        <v>4426</v>
      </c>
      <c r="G1869" t="s">
        <v>4314</v>
      </c>
      <c r="H1869" s="64" t="s">
        <v>4465</v>
      </c>
      <c r="J1869">
        <f t="shared" si="563"/>
        <v>1</v>
      </c>
      <c r="K1869" t="str">
        <f t="shared" si="564"/>
        <v>halfopen</v>
      </c>
      <c r="L1869" t="str">
        <f t="shared" si="559"/>
        <v>zwart</v>
      </c>
      <c r="M1869">
        <f t="shared" si="565"/>
        <v>231000.37</v>
      </c>
      <c r="N1869">
        <f t="shared" si="566"/>
        <v>430952.73499999999</v>
      </c>
      <c r="O1869" t="str">
        <f t="shared" si="567"/>
        <v>zwart halfopen</v>
      </c>
      <c r="P1869" t="str">
        <f t="shared" si="568"/>
        <v>DIN01038</v>
      </c>
      <c r="Q1869" t="str">
        <f t="shared" si="558"/>
        <v>Lph 4</v>
      </c>
      <c r="R1869" t="str">
        <f t="shared" si="560"/>
        <v>Kegel 2000 led</v>
      </c>
      <c r="T1869" t="str">
        <f t="shared" si="569"/>
        <v>DINXPERLO</v>
      </c>
      <c r="U1869" t="str">
        <f t="shared" si="570"/>
        <v>Wilhelminastraat</v>
      </c>
      <c r="V1869" s="62" t="str">
        <f t="shared" si="571"/>
        <v>DIN01038</v>
      </c>
      <c r="W1869" s="15" t="e">
        <f>IF(J1869,#REF!,"")</f>
        <v>#REF!</v>
      </c>
      <c r="X1869" s="15" t="e">
        <f>IF(J1869,#REF!,"")</f>
        <v>#REF!</v>
      </c>
      <c r="Y1869" s="62" t="str">
        <f t="shared" si="572"/>
        <v>AV</v>
      </c>
      <c r="AA1869" s="69"/>
      <c r="AB1869" s="90">
        <v>4</v>
      </c>
      <c r="AC1869" s="5" t="s">
        <v>3392</v>
      </c>
      <c r="AD1869" s="90" t="str">
        <f t="shared" si="573"/>
        <v/>
      </c>
      <c r="AE1869" s="90" t="str">
        <f t="shared" si="574"/>
        <v>Kegel 2000 led</v>
      </c>
      <c r="AF1869" s="22" t="str">
        <f t="shared" si="561"/>
        <v>Armatuur Kegel 2000 led leveren en plaatsen op LM 4m</v>
      </c>
      <c r="AH1869" t="str">
        <f t="shared" si="562"/>
        <v>AV 4-&gt;4 Kegel 2000 led</v>
      </c>
      <c r="AI1869">
        <f>IF(AH1869&gt;"",VLOOKUP(AH1869,'MAATREGELEN TBV BESTEK '!$A$3:$N$34,11,FALSE),"")</f>
        <v>132010</v>
      </c>
      <c r="AJ1869">
        <f>IF(AH1869&gt;"",VLOOKUP(AH1869,'MAATREGELEN TBV BESTEK '!$A$3:$N$34,13,FALSE),"")</f>
        <v>711010</v>
      </c>
      <c r="AK1869">
        <f>IF(AH1869&gt;"",VLOOKUP(AH1869,'MAATREGELEN TBV BESTEK '!$A$3:$N$34,14,FALSE),"")</f>
        <v>0</v>
      </c>
    </row>
    <row r="1870" spans="1:37" ht="12" customHeight="1">
      <c r="A1870" s="49">
        <v>231106.08799999999</v>
      </c>
      <c r="B1870" s="49">
        <v>430957.86599999998</v>
      </c>
      <c r="C1870" t="s">
        <v>4472</v>
      </c>
      <c r="D1870" t="s">
        <v>4563</v>
      </c>
      <c r="E1870">
        <v>4</v>
      </c>
      <c r="F1870" t="s">
        <v>5915</v>
      </c>
      <c r="G1870" t="s">
        <v>4314</v>
      </c>
      <c r="H1870" s="64" t="s">
        <v>4465</v>
      </c>
      <c r="J1870">
        <f t="shared" si="563"/>
        <v>1</v>
      </c>
      <c r="K1870" t="str">
        <f t="shared" si="564"/>
        <v/>
      </c>
      <c r="L1870" t="str">
        <f t="shared" si="559"/>
        <v/>
      </c>
      <c r="M1870">
        <f t="shared" si="565"/>
        <v>231106.08799999999</v>
      </c>
      <c r="N1870">
        <f t="shared" si="566"/>
        <v>430957.86599999998</v>
      </c>
      <c r="O1870" t="str">
        <f t="shared" si="567"/>
        <v>wit rondje</v>
      </c>
      <c r="P1870" t="str">
        <f t="shared" si="568"/>
        <v>DIN01086</v>
      </c>
      <c r="Q1870" t="str">
        <f t="shared" si="558"/>
        <v>Lph 4</v>
      </c>
      <c r="R1870" t="str">
        <f t="shared" si="560"/>
        <v/>
      </c>
      <c r="T1870" t="str">
        <f t="shared" si="569"/>
        <v>DINXPERLO</v>
      </c>
      <c r="U1870" t="str">
        <f t="shared" si="570"/>
        <v>Wilhelminastraat</v>
      </c>
      <c r="V1870" s="62" t="str">
        <f t="shared" si="571"/>
        <v>DIN01086</v>
      </c>
      <c r="W1870" s="15" t="e">
        <f>IF(J1870,#REF!,"")</f>
        <v>#REF!</v>
      </c>
      <c r="X1870" s="15" t="e">
        <f>IF(J1870,#REF!,"")</f>
        <v>#REF!</v>
      </c>
      <c r="Y1870" s="62" t="str">
        <f t="shared" si="572"/>
        <v xml:space="preserve"> </v>
      </c>
      <c r="AA1870" s="69"/>
      <c r="AB1870" s="90">
        <v>4</v>
      </c>
      <c r="AC1870" s="5" t="s">
        <v>2591</v>
      </c>
      <c r="AD1870" s="90" t="str">
        <f t="shared" si="573"/>
        <v/>
      </c>
      <c r="AE1870" s="90" t="str">
        <f t="shared" si="574"/>
        <v/>
      </c>
      <c r="AF1870" t="str">
        <f t="shared" ref="AF1870:AF1909" si="575">IF(Y1870="AV","Armatuur "&amp;AE1870&amp;" leveren en plaatsen op LM "&amp;AD1870&amp;"m","")&amp;IF(Y1870="MV AV","Mast en armatuur leveren en plaatsen, "&amp;AE1870&amp;" en LM "&amp;AD1870&amp;"m, oude mast "&amp;AB1870&amp;"m verwijderen","")&amp;IF(Y1870="NM NA","Nwe mast en nw armatuur leveren en plaatsen, "&amp;AE1870&amp;" en LM "&amp;AD1870&amp;"m, oude mast "&amp;AB1870&amp;"m verwijderen","")&amp;IF(Y1870="NLP","Nieuw lichtpunt bijplaatsen, "&amp;AE1870&amp;" en LM "&amp;AD1870&amp;"m","")</f>
        <v/>
      </c>
      <c r="AH1870" t="str">
        <f t="shared" si="562"/>
        <v/>
      </c>
      <c r="AI1870" t="str">
        <f>IF(AH1870&gt;"",VLOOKUP(AH1870,'MAATREGELEN TBV BESTEK '!$A$3:$N$34,11,FALSE),"")</f>
        <v/>
      </c>
      <c r="AJ1870" t="str">
        <f>IF(AH1870&gt;"",VLOOKUP(AH1870,'MAATREGELEN TBV BESTEK '!$A$3:$N$34,13,FALSE),"")</f>
        <v/>
      </c>
      <c r="AK1870" t="str">
        <f>IF(AH1870&gt;"",VLOOKUP(AH1870,'MAATREGELEN TBV BESTEK '!$A$3:$N$34,14,FALSE),"")</f>
        <v/>
      </c>
    </row>
    <row r="1871" spans="1:37" ht="12" customHeight="1">
      <c r="A1871" s="49">
        <v>231127.34099999999</v>
      </c>
      <c r="B1871" s="49">
        <v>430959.62800000003</v>
      </c>
      <c r="C1871" t="s">
        <v>4473</v>
      </c>
      <c r="D1871" t="s">
        <v>4563</v>
      </c>
      <c r="E1871">
        <v>4</v>
      </c>
      <c r="F1871" t="s">
        <v>5915</v>
      </c>
      <c r="G1871" t="s">
        <v>4314</v>
      </c>
      <c r="H1871" s="64" t="s">
        <v>4465</v>
      </c>
      <c r="J1871">
        <f t="shared" si="563"/>
        <v>1</v>
      </c>
      <c r="K1871" t="str">
        <f t="shared" si="564"/>
        <v/>
      </c>
      <c r="L1871" t="str">
        <f t="shared" si="559"/>
        <v/>
      </c>
      <c r="M1871">
        <f t="shared" si="565"/>
        <v>231127.34099999999</v>
      </c>
      <c r="N1871">
        <f t="shared" si="566"/>
        <v>430959.62800000003</v>
      </c>
      <c r="O1871" t="str">
        <f t="shared" si="567"/>
        <v>wit rondje</v>
      </c>
      <c r="P1871" t="str">
        <f t="shared" si="568"/>
        <v>DIN01087</v>
      </c>
      <c r="Q1871" t="str">
        <f t="shared" si="558"/>
        <v>Lph 4</v>
      </c>
      <c r="R1871" t="str">
        <f t="shared" si="560"/>
        <v/>
      </c>
      <c r="T1871" t="str">
        <f t="shared" si="569"/>
        <v>DINXPERLO</v>
      </c>
      <c r="U1871" t="str">
        <f t="shared" si="570"/>
        <v>Wilhelminastraat</v>
      </c>
      <c r="V1871" s="62" t="str">
        <f t="shared" si="571"/>
        <v>DIN01087</v>
      </c>
      <c r="W1871" s="15" t="e">
        <f>IF(J1871,#REF!,"")</f>
        <v>#REF!</v>
      </c>
      <c r="X1871" s="15" t="e">
        <f>IF(J1871,#REF!,"")</f>
        <v>#REF!</v>
      </c>
      <c r="Y1871" s="62" t="str">
        <f t="shared" si="572"/>
        <v xml:space="preserve"> </v>
      </c>
      <c r="AA1871" s="69"/>
      <c r="AB1871" s="90">
        <v>4</v>
      </c>
      <c r="AC1871" s="5" t="s">
        <v>2591</v>
      </c>
      <c r="AD1871" s="90" t="str">
        <f t="shared" si="573"/>
        <v/>
      </c>
      <c r="AE1871" s="90" t="str">
        <f t="shared" si="574"/>
        <v/>
      </c>
      <c r="AF1871" t="str">
        <f t="shared" si="575"/>
        <v/>
      </c>
      <c r="AH1871" t="str">
        <f t="shared" si="562"/>
        <v/>
      </c>
      <c r="AI1871" t="str">
        <f>IF(AH1871&gt;"",VLOOKUP(AH1871,'MAATREGELEN TBV BESTEK '!$A$3:$N$34,11,FALSE),"")</f>
        <v/>
      </c>
      <c r="AJ1871" t="str">
        <f>IF(AH1871&gt;"",VLOOKUP(AH1871,'MAATREGELEN TBV BESTEK '!$A$3:$N$34,13,FALSE),"")</f>
        <v/>
      </c>
      <c r="AK1871" t="str">
        <f>IF(AH1871&gt;"",VLOOKUP(AH1871,'MAATREGELEN TBV BESTEK '!$A$3:$N$34,14,FALSE),"")</f>
        <v/>
      </c>
    </row>
    <row r="1872" spans="1:37" ht="12" customHeight="1">
      <c r="A1872" s="49">
        <v>231153.46599999999</v>
      </c>
      <c r="B1872" s="49">
        <v>430960.66499999998</v>
      </c>
      <c r="C1872" t="s">
        <v>4464</v>
      </c>
      <c r="D1872" t="s">
        <v>4563</v>
      </c>
      <c r="E1872">
        <v>4</v>
      </c>
      <c r="F1872" t="s">
        <v>5915</v>
      </c>
      <c r="G1872" t="s">
        <v>4314</v>
      </c>
      <c r="H1872" s="64" t="s">
        <v>4465</v>
      </c>
      <c r="J1872">
        <f t="shared" si="563"/>
        <v>1</v>
      </c>
      <c r="K1872" t="str">
        <f t="shared" si="564"/>
        <v/>
      </c>
      <c r="L1872" t="str">
        <f t="shared" si="559"/>
        <v/>
      </c>
      <c r="M1872">
        <f t="shared" si="565"/>
        <v>231153.46599999999</v>
      </c>
      <c r="N1872">
        <f t="shared" si="566"/>
        <v>430960.66499999998</v>
      </c>
      <c r="O1872" t="str">
        <f t="shared" si="567"/>
        <v>wit rondje</v>
      </c>
      <c r="P1872" t="str">
        <f t="shared" si="568"/>
        <v>DIN01088</v>
      </c>
      <c r="Q1872" t="str">
        <f t="shared" si="558"/>
        <v>Lph 4</v>
      </c>
      <c r="R1872" t="str">
        <f t="shared" si="560"/>
        <v/>
      </c>
      <c r="T1872" t="str">
        <f t="shared" si="569"/>
        <v>DINXPERLO</v>
      </c>
      <c r="U1872" t="str">
        <f t="shared" si="570"/>
        <v>Wilhelminastraat</v>
      </c>
      <c r="V1872" s="62" t="str">
        <f t="shared" si="571"/>
        <v>DIN01088</v>
      </c>
      <c r="W1872" s="15" t="e">
        <f>IF(J1872,#REF!,"")</f>
        <v>#REF!</v>
      </c>
      <c r="X1872" s="15" t="e">
        <f>IF(J1872,#REF!,"")</f>
        <v>#REF!</v>
      </c>
      <c r="Y1872" s="62" t="str">
        <f t="shared" si="572"/>
        <v xml:space="preserve"> </v>
      </c>
      <c r="AA1872" s="69"/>
      <c r="AB1872" s="90">
        <v>4</v>
      </c>
      <c r="AC1872" s="5" t="s">
        <v>4071</v>
      </c>
      <c r="AD1872" s="90" t="str">
        <f t="shared" si="573"/>
        <v/>
      </c>
      <c r="AE1872" s="90" t="str">
        <f t="shared" si="574"/>
        <v/>
      </c>
      <c r="AF1872" t="str">
        <f t="shared" si="575"/>
        <v/>
      </c>
      <c r="AH1872" t="str">
        <f t="shared" si="562"/>
        <v/>
      </c>
      <c r="AI1872" t="str">
        <f>IF(AH1872&gt;"",VLOOKUP(AH1872,'MAATREGELEN TBV BESTEK '!$A$3:$N$34,11,FALSE),"")</f>
        <v/>
      </c>
      <c r="AJ1872" t="str">
        <f>IF(AH1872&gt;"",VLOOKUP(AH1872,'MAATREGELEN TBV BESTEK '!$A$3:$N$34,13,FALSE),"")</f>
        <v/>
      </c>
      <c r="AK1872" t="str">
        <f>IF(AH1872&gt;"",VLOOKUP(AH1872,'MAATREGELEN TBV BESTEK '!$A$3:$N$34,14,FALSE),"")</f>
        <v/>
      </c>
    </row>
    <row r="1873" spans="1:37" ht="12" customHeight="1">
      <c r="A1873" s="49">
        <v>231106.08799999999</v>
      </c>
      <c r="B1873" s="49">
        <v>430920.85499999998</v>
      </c>
      <c r="C1873" t="s">
        <v>4466</v>
      </c>
      <c r="D1873" t="s">
        <v>4563</v>
      </c>
      <c r="E1873">
        <v>4</v>
      </c>
      <c r="F1873" t="s">
        <v>5915</v>
      </c>
      <c r="G1873" t="s">
        <v>4314</v>
      </c>
      <c r="H1873" s="64" t="s">
        <v>4465</v>
      </c>
      <c r="J1873">
        <f t="shared" si="563"/>
        <v>1</v>
      </c>
      <c r="K1873" t="str">
        <f t="shared" si="564"/>
        <v/>
      </c>
      <c r="L1873" t="str">
        <f t="shared" si="559"/>
        <v/>
      </c>
      <c r="M1873">
        <f t="shared" si="565"/>
        <v>231106.08799999999</v>
      </c>
      <c r="N1873">
        <f t="shared" si="566"/>
        <v>430920.85499999998</v>
      </c>
      <c r="O1873" t="str">
        <f t="shared" si="567"/>
        <v>wit rondje</v>
      </c>
      <c r="P1873" t="str">
        <f t="shared" si="568"/>
        <v>DIN01384</v>
      </c>
      <c r="Q1873" t="str">
        <f t="shared" si="558"/>
        <v>Lph 4</v>
      </c>
      <c r="R1873" t="str">
        <f t="shared" si="560"/>
        <v/>
      </c>
      <c r="T1873" t="str">
        <f t="shared" si="569"/>
        <v>DINXPERLO</v>
      </c>
      <c r="U1873" t="str">
        <f t="shared" si="570"/>
        <v>Wilhelminastraat</v>
      </c>
      <c r="V1873" s="62" t="str">
        <f t="shared" si="571"/>
        <v>DIN01384</v>
      </c>
      <c r="W1873" s="15" t="e">
        <f>IF(J1873,#REF!,"")</f>
        <v>#REF!</v>
      </c>
      <c r="X1873" s="15" t="e">
        <f>IF(J1873,#REF!,"")</f>
        <v>#REF!</v>
      </c>
      <c r="Y1873" s="62" t="str">
        <f t="shared" si="572"/>
        <v xml:space="preserve"> </v>
      </c>
      <c r="AA1873" s="69"/>
      <c r="AB1873" s="90">
        <v>4</v>
      </c>
      <c r="AC1873" s="5" t="s">
        <v>4319</v>
      </c>
      <c r="AD1873" s="90" t="str">
        <f t="shared" si="573"/>
        <v/>
      </c>
      <c r="AE1873" s="90" t="str">
        <f t="shared" si="574"/>
        <v/>
      </c>
      <c r="AF1873" t="str">
        <f t="shared" si="575"/>
        <v/>
      </c>
      <c r="AH1873" t="str">
        <f t="shared" si="562"/>
        <v/>
      </c>
      <c r="AI1873" t="str">
        <f>IF(AH1873&gt;"",VLOOKUP(AH1873,'MAATREGELEN TBV BESTEK '!$A$3:$N$34,11,FALSE),"")</f>
        <v/>
      </c>
      <c r="AJ1873" t="str">
        <f>IF(AH1873&gt;"",VLOOKUP(AH1873,'MAATREGELEN TBV BESTEK '!$A$3:$N$34,13,FALSE),"")</f>
        <v/>
      </c>
      <c r="AK1873" t="str">
        <f>IF(AH1873&gt;"",VLOOKUP(AH1873,'MAATREGELEN TBV BESTEK '!$A$3:$N$34,14,FALSE),"")</f>
        <v/>
      </c>
    </row>
    <row r="1874" spans="1:37" ht="12" customHeight="1">
      <c r="A1874" s="49">
        <v>231137.81200000001</v>
      </c>
      <c r="B1874" s="49">
        <v>430928.00799999997</v>
      </c>
      <c r="C1874" t="s">
        <v>4467</v>
      </c>
      <c r="D1874" t="s">
        <v>4563</v>
      </c>
      <c r="E1874">
        <v>4</v>
      </c>
      <c r="F1874" t="s">
        <v>5915</v>
      </c>
      <c r="G1874" t="s">
        <v>4314</v>
      </c>
      <c r="H1874" s="64" t="s">
        <v>4465</v>
      </c>
      <c r="J1874">
        <f t="shared" si="563"/>
        <v>1</v>
      </c>
      <c r="K1874" t="str">
        <f t="shared" si="564"/>
        <v/>
      </c>
      <c r="L1874" t="str">
        <f t="shared" si="559"/>
        <v/>
      </c>
      <c r="M1874">
        <f t="shared" si="565"/>
        <v>231137.81200000001</v>
      </c>
      <c r="N1874">
        <f t="shared" si="566"/>
        <v>430928.00799999997</v>
      </c>
      <c r="O1874" t="str">
        <f t="shared" si="567"/>
        <v>wit rondje</v>
      </c>
      <c r="P1874" t="str">
        <f t="shared" si="568"/>
        <v>DIN01497</v>
      </c>
      <c r="Q1874" t="str">
        <f t="shared" si="558"/>
        <v>Lph 4</v>
      </c>
      <c r="R1874" t="str">
        <f t="shared" si="560"/>
        <v/>
      </c>
      <c r="T1874" t="str">
        <f t="shared" si="569"/>
        <v>DINXPERLO</v>
      </c>
      <c r="U1874" t="str">
        <f t="shared" si="570"/>
        <v>Wilhelminastraat</v>
      </c>
      <c r="V1874" s="62" t="str">
        <f t="shared" si="571"/>
        <v>DIN01497</v>
      </c>
      <c r="W1874" s="15" t="e">
        <f>IF(J1874,#REF!,"")</f>
        <v>#REF!</v>
      </c>
      <c r="X1874" s="15" t="e">
        <f>IF(J1874,#REF!,"")</f>
        <v>#REF!</v>
      </c>
      <c r="Y1874" s="62" t="str">
        <f t="shared" si="572"/>
        <v xml:space="preserve"> </v>
      </c>
      <c r="AA1874" s="69"/>
      <c r="AB1874" s="90">
        <v>4</v>
      </c>
      <c r="AC1874" s="5" t="s">
        <v>4319</v>
      </c>
      <c r="AD1874" s="90" t="str">
        <f t="shared" si="573"/>
        <v/>
      </c>
      <c r="AE1874" s="90" t="str">
        <f t="shared" si="574"/>
        <v/>
      </c>
      <c r="AF1874" t="str">
        <f t="shared" si="575"/>
        <v/>
      </c>
      <c r="AH1874" t="str">
        <f t="shared" si="562"/>
        <v/>
      </c>
      <c r="AI1874" t="str">
        <f>IF(AH1874&gt;"",VLOOKUP(AH1874,'MAATREGELEN TBV BESTEK '!$A$3:$N$34,11,FALSE),"")</f>
        <v/>
      </c>
      <c r="AJ1874" t="str">
        <f>IF(AH1874&gt;"",VLOOKUP(AH1874,'MAATREGELEN TBV BESTEK '!$A$3:$N$34,13,FALSE),"")</f>
        <v/>
      </c>
      <c r="AK1874" t="str">
        <f>IF(AH1874&gt;"",VLOOKUP(AH1874,'MAATREGELEN TBV BESTEK '!$A$3:$N$34,14,FALSE),"")</f>
        <v/>
      </c>
    </row>
    <row r="1875" spans="1:37" ht="12" customHeight="1">
      <c r="A1875" s="49">
        <v>230357.728</v>
      </c>
      <c r="B1875" s="49">
        <v>431191.69099999999</v>
      </c>
      <c r="C1875" t="s">
        <v>5115</v>
      </c>
      <c r="D1875" t="s">
        <v>4563</v>
      </c>
      <c r="E1875">
        <v>4</v>
      </c>
      <c r="F1875" t="s">
        <v>5915</v>
      </c>
      <c r="G1875" t="s">
        <v>4314</v>
      </c>
      <c r="H1875" s="64" t="s">
        <v>5109</v>
      </c>
      <c r="J1875">
        <f t="shared" si="563"/>
        <v>1</v>
      </c>
      <c r="K1875" t="str">
        <f t="shared" si="564"/>
        <v/>
      </c>
      <c r="L1875" t="str">
        <f t="shared" si="559"/>
        <v/>
      </c>
      <c r="M1875">
        <f t="shared" si="565"/>
        <v>230357.728</v>
      </c>
      <c r="N1875">
        <f t="shared" si="566"/>
        <v>431191.69099999999</v>
      </c>
      <c r="O1875" t="str">
        <f t="shared" si="567"/>
        <v>wit rondje</v>
      </c>
      <c r="P1875" t="str">
        <f t="shared" si="568"/>
        <v>DIN00816</v>
      </c>
      <c r="Q1875" t="str">
        <f t="shared" si="558"/>
        <v>Lph 4</v>
      </c>
      <c r="R1875" t="str">
        <f t="shared" si="560"/>
        <v/>
      </c>
      <c r="T1875" t="str">
        <f t="shared" si="569"/>
        <v>DINXPERLO</v>
      </c>
      <c r="U1875" t="str">
        <f t="shared" si="570"/>
        <v>De Woerd</v>
      </c>
      <c r="V1875" s="62" t="str">
        <f t="shared" si="571"/>
        <v>DIN00816</v>
      </c>
      <c r="W1875" s="15" t="e">
        <f>IF(J1875,#REF!,"")</f>
        <v>#REF!</v>
      </c>
      <c r="X1875" s="15" t="e">
        <f>IF(J1875,#REF!,"")</f>
        <v>#REF!</v>
      </c>
      <c r="Y1875" s="62" t="str">
        <f t="shared" si="572"/>
        <v xml:space="preserve"> </v>
      </c>
      <c r="AA1875" s="69"/>
      <c r="AB1875" s="90">
        <v>4</v>
      </c>
      <c r="AC1875" s="5" t="s">
        <v>2591</v>
      </c>
      <c r="AD1875" s="90" t="str">
        <f t="shared" si="573"/>
        <v/>
      </c>
      <c r="AE1875" s="90" t="str">
        <f t="shared" si="574"/>
        <v/>
      </c>
      <c r="AF1875" t="str">
        <f t="shared" si="575"/>
        <v/>
      </c>
      <c r="AH1875" t="str">
        <f t="shared" si="562"/>
        <v/>
      </c>
      <c r="AI1875" t="str">
        <f>IF(AH1875&gt;"",VLOOKUP(AH1875,'MAATREGELEN TBV BESTEK '!$A$3:$N$34,11,FALSE),"")</f>
        <v/>
      </c>
      <c r="AJ1875" t="str">
        <f>IF(AH1875&gt;"",VLOOKUP(AH1875,'MAATREGELEN TBV BESTEK '!$A$3:$N$34,13,FALSE),"")</f>
        <v/>
      </c>
      <c r="AK1875" t="str">
        <f>IF(AH1875&gt;"",VLOOKUP(AH1875,'MAATREGELEN TBV BESTEK '!$A$3:$N$34,14,FALSE),"")</f>
        <v/>
      </c>
    </row>
    <row r="1876" spans="1:37" ht="12" customHeight="1">
      <c r="A1876" s="49">
        <v>230389.845</v>
      </c>
      <c r="B1876" s="49">
        <v>431178.2</v>
      </c>
      <c r="C1876" t="s">
        <v>5116</v>
      </c>
      <c r="D1876" t="s">
        <v>4563</v>
      </c>
      <c r="E1876">
        <v>4</v>
      </c>
      <c r="F1876" t="s">
        <v>5915</v>
      </c>
      <c r="G1876" t="s">
        <v>4314</v>
      </c>
      <c r="H1876" s="64" t="s">
        <v>5109</v>
      </c>
      <c r="J1876">
        <f t="shared" si="563"/>
        <v>1</v>
      </c>
      <c r="K1876" t="str">
        <f t="shared" si="564"/>
        <v/>
      </c>
      <c r="L1876" t="str">
        <f t="shared" si="559"/>
        <v/>
      </c>
      <c r="M1876">
        <f t="shared" si="565"/>
        <v>230389.845</v>
      </c>
      <c r="N1876">
        <f t="shared" si="566"/>
        <v>431178.2</v>
      </c>
      <c r="O1876" t="str">
        <f t="shared" si="567"/>
        <v>wit rondje</v>
      </c>
      <c r="P1876" t="str">
        <f t="shared" si="568"/>
        <v>DIN00817</v>
      </c>
      <c r="Q1876" t="str">
        <f t="shared" si="558"/>
        <v>Lph 4</v>
      </c>
      <c r="R1876" t="str">
        <f t="shared" si="560"/>
        <v/>
      </c>
      <c r="T1876" t="str">
        <f t="shared" si="569"/>
        <v>DINXPERLO</v>
      </c>
      <c r="U1876" t="str">
        <f t="shared" si="570"/>
        <v>De Woerd</v>
      </c>
      <c r="V1876" s="62" t="str">
        <f t="shared" si="571"/>
        <v>DIN00817</v>
      </c>
      <c r="W1876" s="15" t="e">
        <f>IF(J1876,#REF!,"")</f>
        <v>#REF!</v>
      </c>
      <c r="X1876" s="15" t="e">
        <f>IF(J1876,#REF!,"")</f>
        <v>#REF!</v>
      </c>
      <c r="Y1876" s="62" t="str">
        <f t="shared" si="572"/>
        <v xml:space="preserve"> </v>
      </c>
      <c r="AA1876" s="69"/>
      <c r="AB1876" s="90">
        <v>4</v>
      </c>
      <c r="AC1876" s="5" t="s">
        <v>2591</v>
      </c>
      <c r="AD1876" s="90" t="str">
        <f t="shared" si="573"/>
        <v/>
      </c>
      <c r="AE1876" s="90" t="str">
        <f t="shared" si="574"/>
        <v/>
      </c>
      <c r="AF1876" t="str">
        <f t="shared" si="575"/>
        <v/>
      </c>
      <c r="AH1876" t="str">
        <f t="shared" si="562"/>
        <v/>
      </c>
      <c r="AI1876" t="str">
        <f>IF(AH1876&gt;"",VLOOKUP(AH1876,'MAATREGELEN TBV BESTEK '!$A$3:$N$34,11,FALSE),"")</f>
        <v/>
      </c>
      <c r="AJ1876" t="str">
        <f>IF(AH1876&gt;"",VLOOKUP(AH1876,'MAATREGELEN TBV BESTEK '!$A$3:$N$34,13,FALSE),"")</f>
        <v/>
      </c>
      <c r="AK1876" t="str">
        <f>IF(AH1876&gt;"",VLOOKUP(AH1876,'MAATREGELEN TBV BESTEK '!$A$3:$N$34,14,FALSE),"")</f>
        <v/>
      </c>
    </row>
    <row r="1877" spans="1:37" ht="12" customHeight="1">
      <c r="A1877" s="49">
        <v>230419.63500000001</v>
      </c>
      <c r="B1877" s="49">
        <v>431167.57199999999</v>
      </c>
      <c r="C1877" t="s">
        <v>5117</v>
      </c>
      <c r="D1877" t="s">
        <v>4563</v>
      </c>
      <c r="E1877">
        <v>4</v>
      </c>
      <c r="F1877" t="s">
        <v>5915</v>
      </c>
      <c r="G1877" t="s">
        <v>4314</v>
      </c>
      <c r="H1877" s="64" t="s">
        <v>5109</v>
      </c>
      <c r="J1877">
        <f t="shared" si="563"/>
        <v>1</v>
      </c>
      <c r="K1877" t="str">
        <f t="shared" si="564"/>
        <v/>
      </c>
      <c r="L1877" t="str">
        <f t="shared" si="559"/>
        <v/>
      </c>
      <c r="M1877">
        <f t="shared" si="565"/>
        <v>230419.63500000001</v>
      </c>
      <c r="N1877">
        <f t="shared" si="566"/>
        <v>431167.57199999999</v>
      </c>
      <c r="O1877" t="str">
        <f t="shared" si="567"/>
        <v>wit rondje</v>
      </c>
      <c r="P1877" t="str">
        <f t="shared" si="568"/>
        <v>DIN00818</v>
      </c>
      <c r="Q1877" t="str">
        <f t="shared" si="558"/>
        <v>Lph 4</v>
      </c>
      <c r="R1877" t="str">
        <f t="shared" si="560"/>
        <v/>
      </c>
      <c r="T1877" t="str">
        <f t="shared" si="569"/>
        <v>DINXPERLO</v>
      </c>
      <c r="U1877" t="str">
        <f t="shared" si="570"/>
        <v>De Woerd</v>
      </c>
      <c r="V1877" s="62" t="str">
        <f t="shared" si="571"/>
        <v>DIN00818</v>
      </c>
      <c r="W1877" s="15" t="e">
        <f>IF(J1877,#REF!,"")</f>
        <v>#REF!</v>
      </c>
      <c r="X1877" s="15" t="e">
        <f>IF(J1877,#REF!,"")</f>
        <v>#REF!</v>
      </c>
      <c r="Y1877" s="62" t="str">
        <f t="shared" si="572"/>
        <v xml:space="preserve"> </v>
      </c>
      <c r="AA1877" s="69"/>
      <c r="AB1877" s="90">
        <v>4</v>
      </c>
      <c r="AC1877" s="5" t="s">
        <v>2591</v>
      </c>
      <c r="AD1877" s="90" t="str">
        <f t="shared" si="573"/>
        <v/>
      </c>
      <c r="AE1877" s="90" t="str">
        <f t="shared" si="574"/>
        <v/>
      </c>
      <c r="AF1877" t="str">
        <f t="shared" si="575"/>
        <v/>
      </c>
      <c r="AH1877" t="str">
        <f t="shared" si="562"/>
        <v/>
      </c>
      <c r="AI1877" t="str">
        <f>IF(AH1877&gt;"",VLOOKUP(AH1877,'MAATREGELEN TBV BESTEK '!$A$3:$N$34,11,FALSE),"")</f>
        <v/>
      </c>
      <c r="AJ1877" t="str">
        <f>IF(AH1877&gt;"",VLOOKUP(AH1877,'MAATREGELEN TBV BESTEK '!$A$3:$N$34,13,FALSE),"")</f>
        <v/>
      </c>
      <c r="AK1877" t="str">
        <f>IF(AH1877&gt;"",VLOOKUP(AH1877,'MAATREGELEN TBV BESTEK '!$A$3:$N$34,14,FALSE),"")</f>
        <v/>
      </c>
    </row>
    <row r="1878" spans="1:37" ht="12" customHeight="1">
      <c r="A1878" s="49">
        <v>230408.66500000001</v>
      </c>
      <c r="B1878" s="49">
        <v>431140.49400000001</v>
      </c>
      <c r="C1878" t="s">
        <v>5118</v>
      </c>
      <c r="D1878" t="s">
        <v>4563</v>
      </c>
      <c r="E1878">
        <v>4</v>
      </c>
      <c r="F1878" t="s">
        <v>5915</v>
      </c>
      <c r="G1878" t="s">
        <v>4314</v>
      </c>
      <c r="H1878" s="64" t="s">
        <v>5109</v>
      </c>
      <c r="J1878">
        <f t="shared" si="563"/>
        <v>1</v>
      </c>
      <c r="K1878" t="str">
        <f t="shared" si="564"/>
        <v/>
      </c>
      <c r="L1878" t="str">
        <f t="shared" si="559"/>
        <v/>
      </c>
      <c r="M1878">
        <f t="shared" si="565"/>
        <v>230408.66500000001</v>
      </c>
      <c r="N1878">
        <f t="shared" si="566"/>
        <v>431140.49400000001</v>
      </c>
      <c r="O1878" t="str">
        <f t="shared" si="567"/>
        <v>wit rondje</v>
      </c>
      <c r="P1878" t="str">
        <f t="shared" si="568"/>
        <v>DIN00819</v>
      </c>
      <c r="Q1878" t="str">
        <f t="shared" si="558"/>
        <v>Lph 4</v>
      </c>
      <c r="R1878" t="str">
        <f t="shared" si="560"/>
        <v/>
      </c>
      <c r="T1878" t="str">
        <f t="shared" si="569"/>
        <v>DINXPERLO</v>
      </c>
      <c r="U1878" t="str">
        <f t="shared" si="570"/>
        <v>De Woerd</v>
      </c>
      <c r="V1878" s="62" t="str">
        <f t="shared" si="571"/>
        <v>DIN00819</v>
      </c>
      <c r="W1878" s="15" t="e">
        <f>IF(J1878,#REF!,"")</f>
        <v>#REF!</v>
      </c>
      <c r="X1878" s="15" t="e">
        <f>IF(J1878,#REF!,"")</f>
        <v>#REF!</v>
      </c>
      <c r="Y1878" s="62" t="str">
        <f t="shared" si="572"/>
        <v xml:space="preserve"> </v>
      </c>
      <c r="AA1878" s="69"/>
      <c r="AB1878" s="90">
        <v>4</v>
      </c>
      <c r="AC1878" s="5" t="s">
        <v>2591</v>
      </c>
      <c r="AD1878" s="90" t="str">
        <f t="shared" si="573"/>
        <v/>
      </c>
      <c r="AE1878" s="90" t="str">
        <f t="shared" si="574"/>
        <v/>
      </c>
      <c r="AF1878" t="str">
        <f t="shared" si="575"/>
        <v/>
      </c>
      <c r="AH1878" t="str">
        <f t="shared" si="562"/>
        <v/>
      </c>
      <c r="AI1878" t="str">
        <f>IF(AH1878&gt;"",VLOOKUP(AH1878,'MAATREGELEN TBV BESTEK '!$A$3:$N$34,11,FALSE),"")</f>
        <v/>
      </c>
      <c r="AJ1878" t="str">
        <f>IF(AH1878&gt;"",VLOOKUP(AH1878,'MAATREGELEN TBV BESTEK '!$A$3:$N$34,13,FALSE),"")</f>
        <v/>
      </c>
      <c r="AK1878" t="str">
        <f>IF(AH1878&gt;"",VLOOKUP(AH1878,'MAATREGELEN TBV BESTEK '!$A$3:$N$34,14,FALSE),"")</f>
        <v/>
      </c>
    </row>
    <row r="1879" spans="1:37" ht="12" customHeight="1">
      <c r="A1879" s="49">
        <v>230438.163</v>
      </c>
      <c r="B1879" s="49">
        <v>431162.05900000001</v>
      </c>
      <c r="C1879" t="s">
        <v>5119</v>
      </c>
      <c r="D1879" t="s">
        <v>4563</v>
      </c>
      <c r="E1879">
        <v>4</v>
      </c>
      <c r="F1879" t="s">
        <v>5915</v>
      </c>
      <c r="G1879" t="s">
        <v>4314</v>
      </c>
      <c r="H1879" s="64" t="s">
        <v>5109</v>
      </c>
      <c r="J1879">
        <f t="shared" si="563"/>
        <v>1</v>
      </c>
      <c r="K1879" t="str">
        <f t="shared" si="564"/>
        <v/>
      </c>
      <c r="L1879" t="str">
        <f t="shared" si="559"/>
        <v/>
      </c>
      <c r="M1879">
        <f t="shared" si="565"/>
        <v>230438.163</v>
      </c>
      <c r="N1879">
        <f t="shared" si="566"/>
        <v>431162.05900000001</v>
      </c>
      <c r="O1879" t="str">
        <f t="shared" si="567"/>
        <v>wit rondje</v>
      </c>
      <c r="P1879" t="str">
        <f t="shared" si="568"/>
        <v>DIN00820</v>
      </c>
      <c r="Q1879" t="str">
        <f t="shared" ref="Q1879:Q1910" si="576">$O$2&amp;E1879</f>
        <v>Lph 4</v>
      </c>
      <c r="R1879" t="str">
        <f t="shared" si="560"/>
        <v/>
      </c>
      <c r="T1879" t="str">
        <f t="shared" si="569"/>
        <v>DINXPERLO</v>
      </c>
      <c r="U1879" t="str">
        <f t="shared" si="570"/>
        <v>De Woerd</v>
      </c>
      <c r="V1879" s="62" t="str">
        <f t="shared" si="571"/>
        <v>DIN00820</v>
      </c>
      <c r="W1879" s="15" t="e">
        <f>IF(J1879,#REF!,"")</f>
        <v>#REF!</v>
      </c>
      <c r="X1879" s="15" t="e">
        <f>IF(J1879,#REF!,"")</f>
        <v>#REF!</v>
      </c>
      <c r="Y1879" s="62" t="str">
        <f t="shared" si="572"/>
        <v xml:space="preserve"> </v>
      </c>
      <c r="AA1879" s="69"/>
      <c r="AB1879" s="90">
        <v>4</v>
      </c>
      <c r="AC1879" s="5" t="s">
        <v>2591</v>
      </c>
      <c r="AD1879" s="90" t="str">
        <f t="shared" si="573"/>
        <v/>
      </c>
      <c r="AE1879" s="90" t="str">
        <f t="shared" si="574"/>
        <v/>
      </c>
      <c r="AF1879" t="str">
        <f t="shared" si="575"/>
        <v/>
      </c>
      <c r="AH1879" t="str">
        <f t="shared" si="562"/>
        <v/>
      </c>
      <c r="AI1879" t="str">
        <f>IF(AH1879&gt;"",VLOOKUP(AH1879,'MAATREGELEN TBV BESTEK '!$A$3:$N$34,11,FALSE),"")</f>
        <v/>
      </c>
      <c r="AJ1879" t="str">
        <f>IF(AH1879&gt;"",VLOOKUP(AH1879,'MAATREGELEN TBV BESTEK '!$A$3:$N$34,13,FALSE),"")</f>
        <v/>
      </c>
      <c r="AK1879" t="str">
        <f>IF(AH1879&gt;"",VLOOKUP(AH1879,'MAATREGELEN TBV BESTEK '!$A$3:$N$34,14,FALSE),"")</f>
        <v/>
      </c>
    </row>
    <row r="1880" spans="1:37" ht="12" customHeight="1">
      <c r="A1880" s="49">
        <v>230462.861</v>
      </c>
      <c r="B1880" s="49">
        <v>431186.98300000001</v>
      </c>
      <c r="C1880" t="s">
        <v>5120</v>
      </c>
      <c r="D1880" t="s">
        <v>4563</v>
      </c>
      <c r="E1880">
        <v>4</v>
      </c>
      <c r="F1880" t="s">
        <v>5915</v>
      </c>
      <c r="G1880" t="s">
        <v>4314</v>
      </c>
      <c r="H1880" s="64" t="s">
        <v>5109</v>
      </c>
      <c r="J1880">
        <f t="shared" si="563"/>
        <v>1</v>
      </c>
      <c r="K1880" t="str">
        <f t="shared" si="564"/>
        <v/>
      </c>
      <c r="L1880" t="str">
        <f t="shared" si="559"/>
        <v/>
      </c>
      <c r="M1880">
        <f t="shared" si="565"/>
        <v>230462.861</v>
      </c>
      <c r="N1880">
        <f t="shared" si="566"/>
        <v>431186.98300000001</v>
      </c>
      <c r="O1880" t="str">
        <f t="shared" si="567"/>
        <v>wit rondje</v>
      </c>
      <c r="P1880" t="str">
        <f t="shared" si="568"/>
        <v>DIN00821</v>
      </c>
      <c r="Q1880" t="str">
        <f t="shared" si="576"/>
        <v>Lph 4</v>
      </c>
      <c r="R1880" t="str">
        <f t="shared" si="560"/>
        <v/>
      </c>
      <c r="T1880" t="str">
        <f t="shared" si="569"/>
        <v>DINXPERLO</v>
      </c>
      <c r="U1880" t="str">
        <f t="shared" si="570"/>
        <v>De Woerd</v>
      </c>
      <c r="V1880" s="62" t="str">
        <f t="shared" si="571"/>
        <v>DIN00821</v>
      </c>
      <c r="W1880" s="15" t="e">
        <f>IF(J1880,#REF!,"")</f>
        <v>#REF!</v>
      </c>
      <c r="X1880" s="15" t="e">
        <f>IF(J1880,#REF!,"")</f>
        <v>#REF!</v>
      </c>
      <c r="Y1880" s="62" t="str">
        <f t="shared" si="572"/>
        <v xml:space="preserve"> </v>
      </c>
      <c r="AA1880" s="69"/>
      <c r="AB1880" s="90">
        <v>4</v>
      </c>
      <c r="AC1880" s="5" t="s">
        <v>2591</v>
      </c>
      <c r="AD1880" s="90" t="str">
        <f t="shared" si="573"/>
        <v/>
      </c>
      <c r="AE1880" s="90" t="str">
        <f t="shared" si="574"/>
        <v/>
      </c>
      <c r="AF1880" t="str">
        <f t="shared" si="575"/>
        <v/>
      </c>
      <c r="AH1880" t="str">
        <f t="shared" si="562"/>
        <v/>
      </c>
      <c r="AI1880" t="str">
        <f>IF(AH1880&gt;"",VLOOKUP(AH1880,'MAATREGELEN TBV BESTEK '!$A$3:$N$34,11,FALSE),"")</f>
        <v/>
      </c>
      <c r="AJ1880" t="str">
        <f>IF(AH1880&gt;"",VLOOKUP(AH1880,'MAATREGELEN TBV BESTEK '!$A$3:$N$34,13,FALSE),"")</f>
        <v/>
      </c>
      <c r="AK1880" t="str">
        <f>IF(AH1880&gt;"",VLOOKUP(AH1880,'MAATREGELEN TBV BESTEK '!$A$3:$N$34,14,FALSE),"")</f>
        <v/>
      </c>
    </row>
    <row r="1881" spans="1:37" ht="12" customHeight="1">
      <c r="A1881" s="49">
        <v>230445.568</v>
      </c>
      <c r="B1881" s="49">
        <v>431137.13900000002</v>
      </c>
      <c r="C1881" t="s">
        <v>5112</v>
      </c>
      <c r="D1881" t="s">
        <v>4563</v>
      </c>
      <c r="E1881">
        <v>4</v>
      </c>
      <c r="F1881" t="s">
        <v>5915</v>
      </c>
      <c r="G1881" t="s">
        <v>4314</v>
      </c>
      <c r="H1881" s="64" t="s">
        <v>5109</v>
      </c>
      <c r="J1881">
        <f t="shared" si="563"/>
        <v>1</v>
      </c>
      <c r="K1881" t="str">
        <f t="shared" si="564"/>
        <v/>
      </c>
      <c r="L1881" t="str">
        <f t="shared" si="559"/>
        <v/>
      </c>
      <c r="M1881">
        <f t="shared" si="565"/>
        <v>230445.568</v>
      </c>
      <c r="N1881">
        <f t="shared" si="566"/>
        <v>431137.13900000002</v>
      </c>
      <c r="O1881" t="str">
        <f t="shared" si="567"/>
        <v>wit rondje</v>
      </c>
      <c r="P1881" t="str">
        <f t="shared" si="568"/>
        <v>DIN00822</v>
      </c>
      <c r="Q1881" t="str">
        <f t="shared" si="576"/>
        <v>Lph 4</v>
      </c>
      <c r="R1881" t="str">
        <f t="shared" si="560"/>
        <v/>
      </c>
      <c r="T1881" t="str">
        <f t="shared" si="569"/>
        <v>DINXPERLO</v>
      </c>
      <c r="U1881" t="str">
        <f t="shared" si="570"/>
        <v>De Woerd</v>
      </c>
      <c r="V1881" s="62" t="str">
        <f t="shared" si="571"/>
        <v>DIN00822</v>
      </c>
      <c r="W1881" s="15" t="e">
        <f>IF(J1881,#REF!,"")</f>
        <v>#REF!</v>
      </c>
      <c r="X1881" s="15" t="e">
        <f>IF(J1881,#REF!,"")</f>
        <v>#REF!</v>
      </c>
      <c r="Y1881" s="62" t="str">
        <f t="shared" si="572"/>
        <v xml:space="preserve"> </v>
      </c>
      <c r="AA1881" s="69"/>
      <c r="AB1881" s="90">
        <v>4</v>
      </c>
      <c r="AC1881" s="5" t="s">
        <v>2591</v>
      </c>
      <c r="AD1881" s="90" t="str">
        <f t="shared" si="573"/>
        <v/>
      </c>
      <c r="AE1881" s="90" t="str">
        <f t="shared" si="574"/>
        <v/>
      </c>
      <c r="AF1881" t="str">
        <f t="shared" si="575"/>
        <v/>
      </c>
      <c r="AH1881" t="str">
        <f t="shared" si="562"/>
        <v/>
      </c>
      <c r="AI1881" t="str">
        <f>IF(AH1881&gt;"",VLOOKUP(AH1881,'MAATREGELEN TBV BESTEK '!$A$3:$N$34,11,FALSE),"")</f>
        <v/>
      </c>
      <c r="AJ1881" t="str">
        <f>IF(AH1881&gt;"",VLOOKUP(AH1881,'MAATREGELEN TBV BESTEK '!$A$3:$N$34,13,FALSE),"")</f>
        <v/>
      </c>
      <c r="AK1881" t="str">
        <f>IF(AH1881&gt;"",VLOOKUP(AH1881,'MAATREGELEN TBV BESTEK '!$A$3:$N$34,14,FALSE),"")</f>
        <v/>
      </c>
    </row>
    <row r="1882" spans="1:37" ht="12" customHeight="1">
      <c r="A1882" s="49">
        <v>230464.6</v>
      </c>
      <c r="B1882" s="49">
        <v>431125.62400000001</v>
      </c>
      <c r="C1882" t="s">
        <v>5114</v>
      </c>
      <c r="D1882" t="s">
        <v>4563</v>
      </c>
      <c r="E1882">
        <v>4</v>
      </c>
      <c r="F1882" t="s">
        <v>5915</v>
      </c>
      <c r="G1882" t="s">
        <v>4314</v>
      </c>
      <c r="H1882" s="64" t="s">
        <v>5109</v>
      </c>
      <c r="J1882">
        <f t="shared" si="563"/>
        <v>1</v>
      </c>
      <c r="K1882" t="str">
        <f t="shared" si="564"/>
        <v/>
      </c>
      <c r="L1882" t="str">
        <f t="shared" si="559"/>
        <v/>
      </c>
      <c r="M1882">
        <f t="shared" si="565"/>
        <v>230464.6</v>
      </c>
      <c r="N1882">
        <f t="shared" si="566"/>
        <v>431125.62400000001</v>
      </c>
      <c r="O1882" t="str">
        <f t="shared" si="567"/>
        <v>wit rondje</v>
      </c>
      <c r="P1882" t="str">
        <f t="shared" si="568"/>
        <v>DIN00823</v>
      </c>
      <c r="Q1882" t="str">
        <f t="shared" si="576"/>
        <v>Lph 4</v>
      </c>
      <c r="R1882" t="str">
        <f t="shared" si="560"/>
        <v/>
      </c>
      <c r="T1882" t="str">
        <f t="shared" si="569"/>
        <v>DINXPERLO</v>
      </c>
      <c r="U1882" t="str">
        <f t="shared" si="570"/>
        <v>De Woerd</v>
      </c>
      <c r="V1882" s="62" t="str">
        <f t="shared" si="571"/>
        <v>DIN00823</v>
      </c>
      <c r="W1882" s="15" t="e">
        <f>IF(J1882,#REF!,"")</f>
        <v>#REF!</v>
      </c>
      <c r="X1882" s="15" t="e">
        <f>IF(J1882,#REF!,"")</f>
        <v>#REF!</v>
      </c>
      <c r="Y1882" s="62" t="str">
        <f t="shared" si="572"/>
        <v xml:space="preserve"> </v>
      </c>
      <c r="AA1882" s="69"/>
      <c r="AB1882" s="90">
        <v>4</v>
      </c>
      <c r="AC1882" s="5" t="s">
        <v>2591</v>
      </c>
      <c r="AD1882" s="90" t="str">
        <f t="shared" si="573"/>
        <v/>
      </c>
      <c r="AE1882" s="90" t="str">
        <f t="shared" si="574"/>
        <v/>
      </c>
      <c r="AF1882" t="str">
        <f t="shared" si="575"/>
        <v/>
      </c>
      <c r="AH1882" t="str">
        <f t="shared" si="562"/>
        <v/>
      </c>
      <c r="AI1882" t="str">
        <f>IF(AH1882&gt;"",VLOOKUP(AH1882,'MAATREGELEN TBV BESTEK '!$A$3:$N$34,11,FALSE),"")</f>
        <v/>
      </c>
      <c r="AJ1882" t="str">
        <f>IF(AH1882&gt;"",VLOOKUP(AH1882,'MAATREGELEN TBV BESTEK '!$A$3:$N$34,13,FALSE),"")</f>
        <v/>
      </c>
      <c r="AK1882" t="str">
        <f>IF(AH1882&gt;"",VLOOKUP(AH1882,'MAATREGELEN TBV BESTEK '!$A$3:$N$34,14,FALSE),"")</f>
        <v/>
      </c>
    </row>
    <row r="1883" spans="1:37" ht="12" customHeight="1">
      <c r="A1883" s="49">
        <v>230424.68</v>
      </c>
      <c r="B1883" s="49">
        <v>431196.70699999999</v>
      </c>
      <c r="C1883" t="s">
        <v>5108</v>
      </c>
      <c r="D1883" t="s">
        <v>4563</v>
      </c>
      <c r="E1883">
        <v>4</v>
      </c>
      <c r="F1883" t="s">
        <v>5915</v>
      </c>
      <c r="G1883" t="s">
        <v>4314</v>
      </c>
      <c r="H1883" s="64" t="s">
        <v>5109</v>
      </c>
      <c r="J1883">
        <f t="shared" si="563"/>
        <v>1</v>
      </c>
      <c r="K1883" t="str">
        <f t="shared" si="564"/>
        <v/>
      </c>
      <c r="L1883" t="str">
        <f t="shared" si="559"/>
        <v/>
      </c>
      <c r="M1883">
        <f t="shared" si="565"/>
        <v>230424.68</v>
      </c>
      <c r="N1883">
        <f t="shared" si="566"/>
        <v>431196.70699999999</v>
      </c>
      <c r="O1883" t="str">
        <f t="shared" si="567"/>
        <v>wit rondje</v>
      </c>
      <c r="P1883" t="str">
        <f t="shared" si="568"/>
        <v>DIN01440</v>
      </c>
      <c r="Q1883" t="str">
        <f t="shared" si="576"/>
        <v>Lph 4</v>
      </c>
      <c r="R1883" t="str">
        <f t="shared" si="560"/>
        <v/>
      </c>
      <c r="T1883" t="str">
        <f t="shared" si="569"/>
        <v>DINXPERLO</v>
      </c>
      <c r="U1883" t="str">
        <f t="shared" si="570"/>
        <v>De Woerd</v>
      </c>
      <c r="V1883" s="62" t="str">
        <f t="shared" si="571"/>
        <v>DIN01440</v>
      </c>
      <c r="W1883" s="15" t="e">
        <f>IF(J1883,#REF!,"")</f>
        <v>#REF!</v>
      </c>
      <c r="X1883" s="15" t="e">
        <f>IF(J1883,#REF!,"")</f>
        <v>#REF!</v>
      </c>
      <c r="Y1883" s="62" t="str">
        <f t="shared" si="572"/>
        <v xml:space="preserve"> </v>
      </c>
      <c r="AA1883" s="69"/>
      <c r="AB1883" s="90">
        <v>4</v>
      </c>
      <c r="AC1883" s="5" t="s">
        <v>4319</v>
      </c>
      <c r="AD1883" s="90" t="str">
        <f t="shared" si="573"/>
        <v/>
      </c>
      <c r="AE1883" s="90" t="str">
        <f t="shared" si="574"/>
        <v/>
      </c>
      <c r="AF1883" t="str">
        <f t="shared" si="575"/>
        <v/>
      </c>
      <c r="AH1883" t="str">
        <f t="shared" si="562"/>
        <v/>
      </c>
      <c r="AI1883" t="str">
        <f>IF(AH1883&gt;"",VLOOKUP(AH1883,'MAATREGELEN TBV BESTEK '!$A$3:$N$34,11,FALSE),"")</f>
        <v/>
      </c>
      <c r="AJ1883" t="str">
        <f>IF(AH1883&gt;"",VLOOKUP(AH1883,'MAATREGELEN TBV BESTEK '!$A$3:$N$34,13,FALSE),"")</f>
        <v/>
      </c>
      <c r="AK1883" t="str">
        <f>IF(AH1883&gt;"",VLOOKUP(AH1883,'MAATREGELEN TBV BESTEK '!$A$3:$N$34,14,FALSE),"")</f>
        <v/>
      </c>
    </row>
    <row r="1884" spans="1:37" ht="12" customHeight="1">
      <c r="A1884" s="49">
        <v>230395.432</v>
      </c>
      <c r="B1884" s="49">
        <v>431209.00799999997</v>
      </c>
      <c r="C1884" t="s">
        <v>5110</v>
      </c>
      <c r="D1884" t="s">
        <v>4563</v>
      </c>
      <c r="E1884">
        <v>4</v>
      </c>
      <c r="F1884" t="s">
        <v>5915</v>
      </c>
      <c r="G1884" t="s">
        <v>4314</v>
      </c>
      <c r="H1884" s="64" t="s">
        <v>5109</v>
      </c>
      <c r="J1884">
        <f t="shared" si="563"/>
        <v>1</v>
      </c>
      <c r="K1884" t="str">
        <f t="shared" si="564"/>
        <v/>
      </c>
      <c r="L1884" t="str">
        <f t="shared" si="559"/>
        <v/>
      </c>
      <c r="M1884">
        <f t="shared" si="565"/>
        <v>230395.432</v>
      </c>
      <c r="N1884">
        <f t="shared" si="566"/>
        <v>431209.00799999997</v>
      </c>
      <c r="O1884" t="str">
        <f t="shared" si="567"/>
        <v>wit rondje</v>
      </c>
      <c r="P1884" t="str">
        <f t="shared" si="568"/>
        <v>DIN01441</v>
      </c>
      <c r="Q1884" t="str">
        <f t="shared" si="576"/>
        <v>Lph 4</v>
      </c>
      <c r="R1884" t="str">
        <f t="shared" si="560"/>
        <v/>
      </c>
      <c r="T1884" t="str">
        <f t="shared" si="569"/>
        <v>DINXPERLO</v>
      </c>
      <c r="U1884" t="str">
        <f t="shared" si="570"/>
        <v>De Woerd</v>
      </c>
      <c r="V1884" s="62" t="str">
        <f t="shared" si="571"/>
        <v>DIN01441</v>
      </c>
      <c r="W1884" s="15" t="e">
        <f>IF(J1884,#REF!,"")</f>
        <v>#REF!</v>
      </c>
      <c r="X1884" s="15" t="e">
        <f>IF(J1884,#REF!,"")</f>
        <v>#REF!</v>
      </c>
      <c r="Y1884" s="62" t="str">
        <f t="shared" si="572"/>
        <v xml:space="preserve"> </v>
      </c>
      <c r="AA1884" s="69"/>
      <c r="AB1884" s="90">
        <v>4</v>
      </c>
      <c r="AC1884" s="5" t="s">
        <v>4319</v>
      </c>
      <c r="AD1884" s="90" t="str">
        <f t="shared" si="573"/>
        <v/>
      </c>
      <c r="AE1884" s="90" t="str">
        <f t="shared" si="574"/>
        <v/>
      </c>
      <c r="AF1884" t="str">
        <f t="shared" si="575"/>
        <v/>
      </c>
      <c r="AH1884" t="str">
        <f t="shared" si="562"/>
        <v/>
      </c>
      <c r="AI1884" t="str">
        <f>IF(AH1884&gt;"",VLOOKUP(AH1884,'MAATREGELEN TBV BESTEK '!$A$3:$N$34,11,FALSE),"")</f>
        <v/>
      </c>
      <c r="AJ1884" t="str">
        <f>IF(AH1884&gt;"",VLOOKUP(AH1884,'MAATREGELEN TBV BESTEK '!$A$3:$N$34,13,FALSE),"")</f>
        <v/>
      </c>
      <c r="AK1884" t="str">
        <f>IF(AH1884&gt;"",VLOOKUP(AH1884,'MAATREGELEN TBV BESTEK '!$A$3:$N$34,14,FALSE),"")</f>
        <v/>
      </c>
    </row>
    <row r="1885" spans="1:37" ht="12" customHeight="1">
      <c r="A1885" s="49">
        <v>230362.70600000001</v>
      </c>
      <c r="B1885" s="49">
        <v>431217.75400000002</v>
      </c>
      <c r="C1885" t="s">
        <v>5111</v>
      </c>
      <c r="D1885" t="s">
        <v>4563</v>
      </c>
      <c r="E1885">
        <v>4</v>
      </c>
      <c r="F1885" t="s">
        <v>5915</v>
      </c>
      <c r="G1885" t="s">
        <v>4314</v>
      </c>
      <c r="H1885" s="64" t="s">
        <v>5109</v>
      </c>
      <c r="J1885">
        <f t="shared" si="563"/>
        <v>1</v>
      </c>
      <c r="K1885" t="str">
        <f t="shared" si="564"/>
        <v/>
      </c>
      <c r="L1885" t="str">
        <f t="shared" si="559"/>
        <v/>
      </c>
      <c r="M1885">
        <f t="shared" si="565"/>
        <v>230362.70600000001</v>
      </c>
      <c r="N1885">
        <f t="shared" si="566"/>
        <v>431217.75400000002</v>
      </c>
      <c r="O1885" t="str">
        <f t="shared" si="567"/>
        <v>wit rondje</v>
      </c>
      <c r="P1885" t="str">
        <f t="shared" si="568"/>
        <v>DIN01442</v>
      </c>
      <c r="Q1885" t="str">
        <f t="shared" si="576"/>
        <v>Lph 4</v>
      </c>
      <c r="R1885" t="str">
        <f t="shared" si="560"/>
        <v/>
      </c>
      <c r="T1885" t="str">
        <f t="shared" si="569"/>
        <v>DINXPERLO</v>
      </c>
      <c r="U1885" t="str">
        <f t="shared" si="570"/>
        <v>De Woerd</v>
      </c>
      <c r="V1885" s="62" t="str">
        <f t="shared" si="571"/>
        <v>DIN01442</v>
      </c>
      <c r="W1885" s="15" t="e">
        <f>IF(J1885,#REF!,"")</f>
        <v>#REF!</v>
      </c>
      <c r="X1885" s="15" t="e">
        <f>IF(J1885,#REF!,"")</f>
        <v>#REF!</v>
      </c>
      <c r="Y1885" s="62" t="str">
        <f t="shared" si="572"/>
        <v xml:space="preserve"> </v>
      </c>
      <c r="AA1885" s="69"/>
      <c r="AB1885" s="90">
        <v>4</v>
      </c>
      <c r="AC1885" s="5" t="s">
        <v>4319</v>
      </c>
      <c r="AD1885" s="90" t="str">
        <f t="shared" si="573"/>
        <v/>
      </c>
      <c r="AE1885" s="90" t="str">
        <f t="shared" si="574"/>
        <v/>
      </c>
      <c r="AF1885" t="str">
        <f t="shared" si="575"/>
        <v/>
      </c>
      <c r="AH1885" t="str">
        <f t="shared" si="562"/>
        <v/>
      </c>
      <c r="AI1885" t="str">
        <f>IF(AH1885&gt;"",VLOOKUP(AH1885,'MAATREGELEN TBV BESTEK '!$A$3:$N$34,11,FALSE),"")</f>
        <v/>
      </c>
      <c r="AJ1885" t="str">
        <f>IF(AH1885&gt;"",VLOOKUP(AH1885,'MAATREGELEN TBV BESTEK '!$A$3:$N$34,13,FALSE),"")</f>
        <v/>
      </c>
      <c r="AK1885" t="str">
        <f>IF(AH1885&gt;"",VLOOKUP(AH1885,'MAATREGELEN TBV BESTEK '!$A$3:$N$34,14,FALSE),"")</f>
        <v/>
      </c>
    </row>
    <row r="1886" spans="1:37" ht="12" customHeight="1">
      <c r="A1886" s="49">
        <v>237427.196</v>
      </c>
      <c r="B1886" s="49">
        <v>438835.54100000003</v>
      </c>
      <c r="C1886" t="s">
        <v>4508</v>
      </c>
      <c r="D1886" t="s">
        <v>4563</v>
      </c>
      <c r="E1886">
        <v>4</v>
      </c>
      <c r="F1886" t="s">
        <v>5915</v>
      </c>
      <c r="G1886" t="s">
        <v>2427</v>
      </c>
      <c r="H1886" s="64" t="s">
        <v>4510</v>
      </c>
      <c r="J1886">
        <f t="shared" si="563"/>
        <v>1</v>
      </c>
      <c r="K1886" t="str">
        <f t="shared" si="564"/>
        <v/>
      </c>
      <c r="L1886" t="str">
        <f t="shared" si="559"/>
        <v/>
      </c>
      <c r="M1886">
        <f t="shared" si="565"/>
        <v>237427.196</v>
      </c>
      <c r="N1886">
        <f t="shared" si="566"/>
        <v>438835.54100000003</v>
      </c>
      <c r="O1886" t="str">
        <f t="shared" si="567"/>
        <v>wit rondje</v>
      </c>
      <c r="P1886" t="str">
        <f t="shared" si="568"/>
        <v>ALN00235</v>
      </c>
      <c r="Q1886" t="str">
        <f t="shared" si="576"/>
        <v>Lph 4</v>
      </c>
      <c r="R1886" t="str">
        <f t="shared" si="560"/>
        <v/>
      </c>
      <c r="T1886" t="str">
        <f t="shared" si="569"/>
        <v>AALTEN</v>
      </c>
      <c r="U1886" t="str">
        <f t="shared" si="570"/>
        <v>Acaciastraat</v>
      </c>
      <c r="V1886" s="62" t="str">
        <f t="shared" si="571"/>
        <v>ALN00235</v>
      </c>
      <c r="W1886" s="15" t="e">
        <f>IF(J1886,#REF!,"")</f>
        <v>#REF!</v>
      </c>
      <c r="X1886" s="15" t="e">
        <f>IF(J1886,#REF!,"")</f>
        <v>#REF!</v>
      </c>
      <c r="Y1886" s="62" t="str">
        <f t="shared" si="572"/>
        <v xml:space="preserve"> </v>
      </c>
      <c r="AA1886" s="69"/>
      <c r="AB1886" s="90">
        <v>4</v>
      </c>
      <c r="AC1886" s="5" t="s">
        <v>2588</v>
      </c>
      <c r="AD1886" s="90" t="str">
        <f t="shared" si="573"/>
        <v/>
      </c>
      <c r="AE1886" s="90" t="str">
        <f t="shared" si="574"/>
        <v/>
      </c>
      <c r="AF1886" t="str">
        <f t="shared" si="575"/>
        <v/>
      </c>
      <c r="AH1886" t="str">
        <f t="shared" si="562"/>
        <v/>
      </c>
      <c r="AI1886" t="str">
        <f>IF(AH1886&gt;"",VLOOKUP(AH1886,'MAATREGELEN TBV BESTEK '!$A$3:$N$34,11,FALSE),"")</f>
        <v/>
      </c>
      <c r="AJ1886" t="str">
        <f>IF(AH1886&gt;"",VLOOKUP(AH1886,'MAATREGELEN TBV BESTEK '!$A$3:$N$34,13,FALSE),"")</f>
        <v/>
      </c>
      <c r="AK1886" t="str">
        <f>IF(AH1886&gt;"",VLOOKUP(AH1886,'MAATREGELEN TBV BESTEK '!$A$3:$N$34,14,FALSE),"")</f>
        <v/>
      </c>
    </row>
    <row r="1887" spans="1:37" ht="12" customHeight="1">
      <c r="A1887" s="49">
        <v>237410.29699999999</v>
      </c>
      <c r="B1887" s="49">
        <v>438797.18300000002</v>
      </c>
      <c r="C1887" t="s">
        <v>4511</v>
      </c>
      <c r="D1887" t="s">
        <v>4563</v>
      </c>
      <c r="E1887">
        <v>5</v>
      </c>
      <c r="F1887" t="s">
        <v>5915</v>
      </c>
      <c r="G1887" t="s">
        <v>2427</v>
      </c>
      <c r="H1887" s="64" t="s">
        <v>4510</v>
      </c>
      <c r="J1887">
        <f t="shared" si="563"/>
        <v>1</v>
      </c>
      <c r="K1887" t="str">
        <f t="shared" si="564"/>
        <v/>
      </c>
      <c r="L1887" t="str">
        <f t="shared" si="559"/>
        <v/>
      </c>
      <c r="M1887">
        <f t="shared" si="565"/>
        <v>237410.29699999999</v>
      </c>
      <c r="N1887">
        <f t="shared" si="566"/>
        <v>438797.18300000002</v>
      </c>
      <c r="O1887" t="str">
        <f t="shared" si="567"/>
        <v>wit rondje</v>
      </c>
      <c r="P1887" t="str">
        <f t="shared" si="568"/>
        <v>ALN00236</v>
      </c>
      <c r="Q1887" t="str">
        <f t="shared" si="576"/>
        <v>Lph 5</v>
      </c>
      <c r="R1887" t="str">
        <f t="shared" si="560"/>
        <v/>
      </c>
      <c r="T1887" t="str">
        <f t="shared" si="569"/>
        <v>AALTEN</v>
      </c>
      <c r="U1887" t="str">
        <f t="shared" si="570"/>
        <v>Acaciastraat</v>
      </c>
      <c r="V1887" s="62" t="str">
        <f t="shared" si="571"/>
        <v>ALN00236</v>
      </c>
      <c r="W1887" s="15" t="e">
        <f>IF(J1887,#REF!,"")</f>
        <v>#REF!</v>
      </c>
      <c r="X1887" s="15" t="e">
        <f>IF(J1887,#REF!,"")</f>
        <v>#REF!</v>
      </c>
      <c r="Y1887" s="62" t="str">
        <f t="shared" si="572"/>
        <v xml:space="preserve"> </v>
      </c>
      <c r="AA1887" s="69"/>
      <c r="AB1887" s="90">
        <v>5</v>
      </c>
      <c r="AC1887" s="5" t="s">
        <v>2588</v>
      </c>
      <c r="AD1887" s="90" t="str">
        <f t="shared" si="573"/>
        <v/>
      </c>
      <c r="AE1887" s="90" t="str">
        <f t="shared" si="574"/>
        <v/>
      </c>
      <c r="AF1887" t="str">
        <f t="shared" si="575"/>
        <v/>
      </c>
      <c r="AH1887" t="str">
        <f t="shared" si="562"/>
        <v/>
      </c>
      <c r="AI1887" t="str">
        <f>IF(AH1887&gt;"",VLOOKUP(AH1887,'MAATREGELEN TBV BESTEK '!$A$3:$N$34,11,FALSE),"")</f>
        <v/>
      </c>
      <c r="AJ1887" t="str">
        <f>IF(AH1887&gt;"",VLOOKUP(AH1887,'MAATREGELEN TBV BESTEK '!$A$3:$N$34,13,FALSE),"")</f>
        <v/>
      </c>
      <c r="AK1887" t="str">
        <f>IF(AH1887&gt;"",VLOOKUP(AH1887,'MAATREGELEN TBV BESTEK '!$A$3:$N$34,14,FALSE),"")</f>
        <v/>
      </c>
    </row>
    <row r="1888" spans="1:37" ht="12" customHeight="1">
      <c r="A1888" s="49">
        <v>237387.59299999999</v>
      </c>
      <c r="B1888" s="49">
        <v>438764.42300000001</v>
      </c>
      <c r="C1888" t="s">
        <v>4512</v>
      </c>
      <c r="D1888" t="s">
        <v>4563</v>
      </c>
      <c r="E1888">
        <v>6</v>
      </c>
      <c r="F1888" t="s">
        <v>5915</v>
      </c>
      <c r="G1888" t="s">
        <v>2427</v>
      </c>
      <c r="H1888" s="64" t="s">
        <v>4510</v>
      </c>
      <c r="J1888">
        <f t="shared" si="563"/>
        <v>1</v>
      </c>
      <c r="K1888" t="str">
        <f t="shared" si="564"/>
        <v/>
      </c>
      <c r="L1888" t="str">
        <f t="shared" si="559"/>
        <v/>
      </c>
      <c r="M1888">
        <f t="shared" si="565"/>
        <v>237387.59299999999</v>
      </c>
      <c r="N1888">
        <f t="shared" si="566"/>
        <v>438764.42300000001</v>
      </c>
      <c r="O1888" t="str">
        <f t="shared" si="567"/>
        <v>wit rondje</v>
      </c>
      <c r="P1888" t="str">
        <f t="shared" si="568"/>
        <v>ALN00237</v>
      </c>
      <c r="Q1888" t="str">
        <f t="shared" si="576"/>
        <v>Lph 6</v>
      </c>
      <c r="R1888" t="str">
        <f t="shared" si="560"/>
        <v/>
      </c>
      <c r="T1888" t="str">
        <f t="shared" si="569"/>
        <v>AALTEN</v>
      </c>
      <c r="U1888" t="str">
        <f t="shared" si="570"/>
        <v>Acaciastraat</v>
      </c>
      <c r="V1888" s="62" t="str">
        <f t="shared" si="571"/>
        <v>ALN00237</v>
      </c>
      <c r="W1888" s="15" t="e">
        <f>IF(J1888,#REF!,"")</f>
        <v>#REF!</v>
      </c>
      <c r="X1888" s="15" t="e">
        <f>IF(J1888,#REF!,"")</f>
        <v>#REF!</v>
      </c>
      <c r="Y1888" s="62" t="str">
        <f t="shared" si="572"/>
        <v xml:space="preserve"> </v>
      </c>
      <c r="AA1888" s="69"/>
      <c r="AB1888" s="90">
        <v>6</v>
      </c>
      <c r="AC1888" s="5" t="s">
        <v>2588</v>
      </c>
      <c r="AD1888" s="90" t="str">
        <f t="shared" si="573"/>
        <v/>
      </c>
      <c r="AE1888" s="90" t="str">
        <f t="shared" si="574"/>
        <v/>
      </c>
      <c r="AF1888" t="str">
        <f t="shared" si="575"/>
        <v/>
      </c>
      <c r="AH1888" t="str">
        <f t="shared" si="562"/>
        <v/>
      </c>
      <c r="AI1888" t="str">
        <f>IF(AH1888&gt;"",VLOOKUP(AH1888,'MAATREGELEN TBV BESTEK '!$A$3:$N$34,11,FALSE),"")</f>
        <v/>
      </c>
      <c r="AJ1888" t="str">
        <f>IF(AH1888&gt;"",VLOOKUP(AH1888,'MAATREGELEN TBV BESTEK '!$A$3:$N$34,13,FALSE),"")</f>
        <v/>
      </c>
      <c r="AK1888" t="str">
        <f>IF(AH1888&gt;"",VLOOKUP(AH1888,'MAATREGELEN TBV BESTEK '!$A$3:$N$34,14,FALSE),"")</f>
        <v/>
      </c>
    </row>
    <row r="1889" spans="1:37" ht="12" customHeight="1">
      <c r="A1889" s="49">
        <v>237411.541</v>
      </c>
      <c r="B1889" s="49">
        <v>438817.50300000003</v>
      </c>
      <c r="C1889" t="s">
        <v>4513</v>
      </c>
      <c r="D1889" t="s">
        <v>4563</v>
      </c>
      <c r="E1889">
        <v>7</v>
      </c>
      <c r="F1889" t="s">
        <v>5915</v>
      </c>
      <c r="G1889" t="s">
        <v>2427</v>
      </c>
      <c r="H1889" s="64" t="s">
        <v>4510</v>
      </c>
      <c r="J1889">
        <f t="shared" si="563"/>
        <v>1</v>
      </c>
      <c r="K1889" t="str">
        <f t="shared" si="564"/>
        <v/>
      </c>
      <c r="L1889" t="str">
        <f t="shared" si="559"/>
        <v/>
      </c>
      <c r="M1889">
        <f t="shared" si="565"/>
        <v>237411.541</v>
      </c>
      <c r="N1889">
        <f t="shared" si="566"/>
        <v>438817.50300000003</v>
      </c>
      <c r="O1889" t="str">
        <f t="shared" si="567"/>
        <v>wit rondje</v>
      </c>
      <c r="P1889" t="str">
        <f t="shared" si="568"/>
        <v>ALN02279</v>
      </c>
      <c r="Q1889" t="str">
        <f t="shared" si="576"/>
        <v>Lph 7</v>
      </c>
      <c r="R1889" t="str">
        <f t="shared" si="560"/>
        <v/>
      </c>
      <c r="T1889" t="str">
        <f t="shared" si="569"/>
        <v>AALTEN</v>
      </c>
      <c r="U1889" t="str">
        <f t="shared" si="570"/>
        <v>Acaciastraat</v>
      </c>
      <c r="V1889" s="62" t="str">
        <f t="shared" si="571"/>
        <v>ALN02279</v>
      </c>
      <c r="W1889" s="15" t="e">
        <f>IF(J1889,#REF!,"")</f>
        <v>#REF!</v>
      </c>
      <c r="X1889" s="15" t="e">
        <f>IF(J1889,#REF!,"")</f>
        <v>#REF!</v>
      </c>
      <c r="Y1889" s="62" t="str">
        <f t="shared" si="572"/>
        <v xml:space="preserve"> </v>
      </c>
      <c r="AA1889" s="69"/>
      <c r="AB1889" s="90">
        <v>7</v>
      </c>
      <c r="AC1889" s="5" t="s">
        <v>2588</v>
      </c>
      <c r="AD1889" s="90" t="str">
        <f t="shared" si="573"/>
        <v/>
      </c>
      <c r="AE1889" s="90" t="str">
        <f t="shared" si="574"/>
        <v/>
      </c>
      <c r="AF1889" t="str">
        <f t="shared" si="575"/>
        <v/>
      </c>
      <c r="AH1889" t="str">
        <f t="shared" si="562"/>
        <v/>
      </c>
      <c r="AI1889" t="str">
        <f>IF(AH1889&gt;"",VLOOKUP(AH1889,'MAATREGELEN TBV BESTEK '!$A$3:$N$34,11,FALSE),"")</f>
        <v/>
      </c>
      <c r="AJ1889" t="str">
        <f>IF(AH1889&gt;"",VLOOKUP(AH1889,'MAATREGELEN TBV BESTEK '!$A$3:$N$34,13,FALSE),"")</f>
        <v/>
      </c>
      <c r="AK1889" t="str">
        <f>IF(AH1889&gt;"",VLOOKUP(AH1889,'MAATREGELEN TBV BESTEK '!$A$3:$N$34,14,FALSE),"")</f>
        <v/>
      </c>
    </row>
    <row r="1890" spans="1:37" ht="12" customHeight="1">
      <c r="A1890" s="49">
        <v>237402.72899999999</v>
      </c>
      <c r="B1890" s="49">
        <v>438779.766</v>
      </c>
      <c r="C1890" t="s">
        <v>4514</v>
      </c>
      <c r="D1890" t="s">
        <v>4563</v>
      </c>
      <c r="E1890">
        <v>8</v>
      </c>
      <c r="F1890" t="s">
        <v>5915</v>
      </c>
      <c r="G1890" t="s">
        <v>2427</v>
      </c>
      <c r="H1890" s="64" t="s">
        <v>4510</v>
      </c>
      <c r="J1890">
        <f t="shared" si="563"/>
        <v>1</v>
      </c>
      <c r="K1890" t="str">
        <f t="shared" si="564"/>
        <v/>
      </c>
      <c r="L1890" t="str">
        <f t="shared" si="559"/>
        <v/>
      </c>
      <c r="M1890">
        <f t="shared" si="565"/>
        <v>237402.72899999999</v>
      </c>
      <c r="N1890">
        <f t="shared" si="566"/>
        <v>438779.766</v>
      </c>
      <c r="O1890" t="str">
        <f t="shared" si="567"/>
        <v>wit rondje</v>
      </c>
      <c r="P1890" t="str">
        <f t="shared" si="568"/>
        <v>ALN02280</v>
      </c>
      <c r="Q1890" t="str">
        <f t="shared" si="576"/>
        <v>Lph 8</v>
      </c>
      <c r="R1890" t="str">
        <f t="shared" si="560"/>
        <v/>
      </c>
      <c r="T1890" t="str">
        <f t="shared" si="569"/>
        <v>AALTEN</v>
      </c>
      <c r="U1890" t="str">
        <f t="shared" si="570"/>
        <v>Acaciastraat</v>
      </c>
      <c r="V1890" s="62" t="str">
        <f t="shared" si="571"/>
        <v>ALN02280</v>
      </c>
      <c r="W1890" s="15" t="e">
        <f>IF(J1890,#REF!,"")</f>
        <v>#REF!</v>
      </c>
      <c r="X1890" s="15" t="e">
        <f>IF(J1890,#REF!,"")</f>
        <v>#REF!</v>
      </c>
      <c r="Y1890" s="62" t="str">
        <f t="shared" si="572"/>
        <v xml:space="preserve"> </v>
      </c>
      <c r="AA1890" s="69"/>
      <c r="AB1890" s="90">
        <v>8</v>
      </c>
      <c r="AC1890" s="5" t="s">
        <v>2588</v>
      </c>
      <c r="AD1890" s="90" t="str">
        <f t="shared" si="573"/>
        <v/>
      </c>
      <c r="AE1890" s="90" t="str">
        <f t="shared" si="574"/>
        <v/>
      </c>
      <c r="AF1890" t="str">
        <f t="shared" si="575"/>
        <v/>
      </c>
      <c r="AH1890" t="str">
        <f t="shared" si="562"/>
        <v/>
      </c>
      <c r="AI1890" t="str">
        <f>IF(AH1890&gt;"",VLOOKUP(AH1890,'MAATREGELEN TBV BESTEK '!$A$3:$N$34,11,FALSE),"")</f>
        <v/>
      </c>
      <c r="AJ1890" t="str">
        <f>IF(AH1890&gt;"",VLOOKUP(AH1890,'MAATREGELEN TBV BESTEK '!$A$3:$N$34,13,FALSE),"")</f>
        <v/>
      </c>
      <c r="AK1890" t="str">
        <f>IF(AH1890&gt;"",VLOOKUP(AH1890,'MAATREGELEN TBV BESTEK '!$A$3:$N$34,14,FALSE),"")</f>
        <v/>
      </c>
    </row>
    <row r="1891" spans="1:37" ht="12" customHeight="1">
      <c r="A1891" s="49">
        <v>237679.815</v>
      </c>
      <c r="B1891" s="49">
        <v>438188.571</v>
      </c>
      <c r="C1891" t="s">
        <v>636</v>
      </c>
      <c r="D1891" t="s">
        <v>4563</v>
      </c>
      <c r="E1891">
        <v>4</v>
      </c>
      <c r="F1891" t="s">
        <v>5915</v>
      </c>
      <c r="G1891" t="s">
        <v>2427</v>
      </c>
      <c r="H1891" s="64" t="s">
        <v>634</v>
      </c>
      <c r="J1891">
        <f t="shared" si="563"/>
        <v>1</v>
      </c>
      <c r="K1891" t="str">
        <f t="shared" si="564"/>
        <v/>
      </c>
      <c r="L1891" t="str">
        <f t="shared" si="559"/>
        <v/>
      </c>
      <c r="M1891">
        <f t="shared" si="565"/>
        <v>237679.815</v>
      </c>
      <c r="N1891">
        <f t="shared" si="566"/>
        <v>438188.571</v>
      </c>
      <c r="O1891" t="str">
        <f t="shared" si="567"/>
        <v>wit rondje</v>
      </c>
      <c r="P1891" t="str">
        <f t="shared" si="568"/>
        <v>ALN00852</v>
      </c>
      <c r="Q1891" t="str">
        <f t="shared" si="576"/>
        <v>Lph 4</v>
      </c>
      <c r="R1891" t="str">
        <f t="shared" si="560"/>
        <v/>
      </c>
      <c r="T1891" t="str">
        <f t="shared" si="569"/>
        <v>AALTEN</v>
      </c>
      <c r="U1891" t="str">
        <f t="shared" si="570"/>
        <v>Ahavestraat</v>
      </c>
      <c r="V1891" s="62" t="str">
        <f t="shared" si="571"/>
        <v>ALN00852</v>
      </c>
      <c r="W1891" s="15" t="e">
        <f>IF(J1891,#REF!,"")</f>
        <v>#REF!</v>
      </c>
      <c r="X1891" s="15" t="e">
        <f>IF(J1891,#REF!,"")</f>
        <v>#REF!</v>
      </c>
      <c r="Y1891" s="62" t="str">
        <f t="shared" si="572"/>
        <v xml:space="preserve"> </v>
      </c>
      <c r="AA1891" s="69"/>
      <c r="AB1891" s="90">
        <v>4</v>
      </c>
      <c r="AC1891" s="5" t="s">
        <v>3099</v>
      </c>
      <c r="AD1891" s="90" t="str">
        <f t="shared" si="573"/>
        <v/>
      </c>
      <c r="AE1891" s="90" t="str">
        <f t="shared" si="574"/>
        <v/>
      </c>
      <c r="AF1891" t="str">
        <f t="shared" si="575"/>
        <v/>
      </c>
      <c r="AH1891" t="str">
        <f t="shared" si="562"/>
        <v/>
      </c>
      <c r="AI1891" t="str">
        <f>IF(AH1891&gt;"",VLOOKUP(AH1891,'MAATREGELEN TBV BESTEK '!$A$3:$N$34,11,FALSE),"")</f>
        <v/>
      </c>
      <c r="AJ1891" t="str">
        <f>IF(AH1891&gt;"",VLOOKUP(AH1891,'MAATREGELEN TBV BESTEK '!$A$3:$N$34,13,FALSE),"")</f>
        <v/>
      </c>
      <c r="AK1891" t="str">
        <f>IF(AH1891&gt;"",VLOOKUP(AH1891,'MAATREGELEN TBV BESTEK '!$A$3:$N$34,14,FALSE),"")</f>
        <v/>
      </c>
    </row>
    <row r="1892" spans="1:37" ht="12" customHeight="1">
      <c r="A1892" s="49">
        <v>237662.51699999999</v>
      </c>
      <c r="B1892" s="49">
        <v>438165.58299999998</v>
      </c>
      <c r="C1892" t="s">
        <v>637</v>
      </c>
      <c r="D1892" t="s">
        <v>4563</v>
      </c>
      <c r="E1892">
        <v>4</v>
      </c>
      <c r="F1892" t="s">
        <v>5915</v>
      </c>
      <c r="G1892" t="s">
        <v>2427</v>
      </c>
      <c r="H1892" s="64" t="s">
        <v>634</v>
      </c>
      <c r="J1892">
        <f t="shared" si="563"/>
        <v>1</v>
      </c>
      <c r="K1892" t="str">
        <f t="shared" si="564"/>
        <v/>
      </c>
      <c r="L1892" t="str">
        <f t="shared" si="559"/>
        <v/>
      </c>
      <c r="M1892">
        <f t="shared" si="565"/>
        <v>237662.51699999999</v>
      </c>
      <c r="N1892">
        <f t="shared" si="566"/>
        <v>438165.58299999998</v>
      </c>
      <c r="O1892" t="str">
        <f t="shared" si="567"/>
        <v>wit rondje</v>
      </c>
      <c r="P1892" t="str">
        <f t="shared" si="568"/>
        <v>ALN00853</v>
      </c>
      <c r="Q1892" t="str">
        <f t="shared" si="576"/>
        <v>Lph 4</v>
      </c>
      <c r="R1892" t="str">
        <f t="shared" si="560"/>
        <v/>
      </c>
      <c r="T1892" t="str">
        <f t="shared" si="569"/>
        <v>AALTEN</v>
      </c>
      <c r="U1892" t="str">
        <f t="shared" si="570"/>
        <v>Ahavestraat</v>
      </c>
      <c r="V1892" s="62" t="str">
        <f t="shared" si="571"/>
        <v>ALN00853</v>
      </c>
      <c r="W1892" s="15" t="e">
        <f>IF(J1892,#REF!,"")</f>
        <v>#REF!</v>
      </c>
      <c r="X1892" s="15" t="e">
        <f>IF(J1892,#REF!,"")</f>
        <v>#REF!</v>
      </c>
      <c r="Y1892" s="62" t="str">
        <f t="shared" si="572"/>
        <v xml:space="preserve"> </v>
      </c>
      <c r="AA1892" s="69"/>
      <c r="AB1892" s="90">
        <v>4</v>
      </c>
      <c r="AC1892" s="5" t="s">
        <v>3099</v>
      </c>
      <c r="AD1892" s="90" t="str">
        <f t="shared" si="573"/>
        <v/>
      </c>
      <c r="AE1892" s="90" t="str">
        <f t="shared" si="574"/>
        <v/>
      </c>
      <c r="AF1892" t="str">
        <f t="shared" si="575"/>
        <v/>
      </c>
      <c r="AH1892" t="str">
        <f t="shared" si="562"/>
        <v/>
      </c>
      <c r="AI1892" t="str">
        <f>IF(AH1892&gt;"",VLOOKUP(AH1892,'MAATREGELEN TBV BESTEK '!$A$3:$N$34,11,FALSE),"")</f>
        <v/>
      </c>
      <c r="AJ1892" t="str">
        <f>IF(AH1892&gt;"",VLOOKUP(AH1892,'MAATREGELEN TBV BESTEK '!$A$3:$N$34,13,FALSE),"")</f>
        <v/>
      </c>
      <c r="AK1892" t="str">
        <f>IF(AH1892&gt;"",VLOOKUP(AH1892,'MAATREGELEN TBV BESTEK '!$A$3:$N$34,14,FALSE),"")</f>
        <v/>
      </c>
    </row>
    <row r="1893" spans="1:37" ht="12" customHeight="1">
      <c r="A1893" s="49">
        <v>237642.755</v>
      </c>
      <c r="B1893" s="49">
        <v>438121.83799999999</v>
      </c>
      <c r="C1893" t="s">
        <v>638</v>
      </c>
      <c r="D1893" t="s">
        <v>4563</v>
      </c>
      <c r="E1893">
        <v>4</v>
      </c>
      <c r="F1893" t="s">
        <v>5915</v>
      </c>
      <c r="G1893" t="s">
        <v>2427</v>
      </c>
      <c r="H1893" s="64" t="s">
        <v>634</v>
      </c>
      <c r="J1893">
        <f t="shared" si="563"/>
        <v>1</v>
      </c>
      <c r="K1893" t="str">
        <f t="shared" si="564"/>
        <v/>
      </c>
      <c r="L1893" t="str">
        <f t="shared" si="559"/>
        <v/>
      </c>
      <c r="M1893">
        <f t="shared" si="565"/>
        <v>237642.755</v>
      </c>
      <c r="N1893">
        <f t="shared" si="566"/>
        <v>438121.83799999999</v>
      </c>
      <c r="O1893" t="str">
        <f t="shared" si="567"/>
        <v>wit rondje</v>
      </c>
      <c r="P1893" t="str">
        <f t="shared" si="568"/>
        <v>ALN00854</v>
      </c>
      <c r="Q1893" t="str">
        <f t="shared" si="576"/>
        <v>Lph 4</v>
      </c>
      <c r="R1893" t="str">
        <f t="shared" si="560"/>
        <v/>
      </c>
      <c r="T1893" t="str">
        <f t="shared" si="569"/>
        <v>AALTEN</v>
      </c>
      <c r="U1893" t="str">
        <f t="shared" si="570"/>
        <v>Ahavestraat</v>
      </c>
      <c r="V1893" s="62" t="str">
        <f t="shared" si="571"/>
        <v>ALN00854</v>
      </c>
      <c r="W1893" s="15" t="e">
        <f>IF(J1893,#REF!,"")</f>
        <v>#REF!</v>
      </c>
      <c r="X1893" s="15" t="e">
        <f>IF(J1893,#REF!,"")</f>
        <v>#REF!</v>
      </c>
      <c r="Y1893" s="62" t="str">
        <f t="shared" si="572"/>
        <v xml:space="preserve"> </v>
      </c>
      <c r="AA1893" s="69"/>
      <c r="AB1893" s="90">
        <v>4</v>
      </c>
      <c r="AC1893" s="5" t="s">
        <v>3099</v>
      </c>
      <c r="AD1893" s="90" t="str">
        <f t="shared" si="573"/>
        <v/>
      </c>
      <c r="AE1893" s="90" t="str">
        <f t="shared" si="574"/>
        <v/>
      </c>
      <c r="AF1893" t="str">
        <f t="shared" si="575"/>
        <v/>
      </c>
      <c r="AH1893" t="str">
        <f t="shared" si="562"/>
        <v/>
      </c>
      <c r="AI1893" t="str">
        <f>IF(AH1893&gt;"",VLOOKUP(AH1893,'MAATREGELEN TBV BESTEK '!$A$3:$N$34,11,FALSE),"")</f>
        <v/>
      </c>
      <c r="AJ1893" t="str">
        <f>IF(AH1893&gt;"",VLOOKUP(AH1893,'MAATREGELEN TBV BESTEK '!$A$3:$N$34,13,FALSE),"")</f>
        <v/>
      </c>
      <c r="AK1893" t="str">
        <f>IF(AH1893&gt;"",VLOOKUP(AH1893,'MAATREGELEN TBV BESTEK '!$A$3:$N$34,14,FALSE),"")</f>
        <v/>
      </c>
    </row>
    <row r="1894" spans="1:37" ht="12" customHeight="1">
      <c r="A1894" s="49">
        <v>237640.52299999999</v>
      </c>
      <c r="B1894" s="49">
        <v>438098.74800000002</v>
      </c>
      <c r="C1894" t="s">
        <v>639</v>
      </c>
      <c r="D1894" t="s">
        <v>4563</v>
      </c>
      <c r="E1894">
        <v>4</v>
      </c>
      <c r="F1894" t="s">
        <v>5915</v>
      </c>
      <c r="G1894" t="s">
        <v>2427</v>
      </c>
      <c r="H1894" s="64" t="s">
        <v>634</v>
      </c>
      <c r="J1894">
        <f t="shared" si="563"/>
        <v>1</v>
      </c>
      <c r="K1894" t="str">
        <f t="shared" si="564"/>
        <v/>
      </c>
      <c r="L1894" t="str">
        <f t="shared" si="559"/>
        <v/>
      </c>
      <c r="M1894">
        <f t="shared" si="565"/>
        <v>237640.52299999999</v>
      </c>
      <c r="N1894">
        <f t="shared" si="566"/>
        <v>438098.74800000002</v>
      </c>
      <c r="O1894" t="str">
        <f t="shared" si="567"/>
        <v>wit rondje</v>
      </c>
      <c r="P1894" t="str">
        <f t="shared" si="568"/>
        <v>ALN00855</v>
      </c>
      <c r="Q1894" t="str">
        <f t="shared" si="576"/>
        <v>Lph 4</v>
      </c>
      <c r="R1894" t="str">
        <f t="shared" si="560"/>
        <v/>
      </c>
      <c r="T1894" t="str">
        <f t="shared" si="569"/>
        <v>AALTEN</v>
      </c>
      <c r="U1894" t="str">
        <f t="shared" si="570"/>
        <v>Ahavestraat</v>
      </c>
      <c r="V1894" s="62" t="str">
        <f t="shared" si="571"/>
        <v>ALN00855</v>
      </c>
      <c r="W1894" s="15" t="e">
        <f>IF(J1894,#REF!,"")</f>
        <v>#REF!</v>
      </c>
      <c r="X1894" s="15" t="e">
        <f>IF(J1894,#REF!,"")</f>
        <v>#REF!</v>
      </c>
      <c r="Y1894" s="62" t="str">
        <f t="shared" si="572"/>
        <v xml:space="preserve"> </v>
      </c>
      <c r="AA1894" s="69"/>
      <c r="AB1894" s="90">
        <v>4</v>
      </c>
      <c r="AC1894" s="5" t="s">
        <v>3099</v>
      </c>
      <c r="AD1894" s="90" t="str">
        <f t="shared" si="573"/>
        <v/>
      </c>
      <c r="AE1894" s="90" t="str">
        <f t="shared" si="574"/>
        <v/>
      </c>
      <c r="AF1894" t="str">
        <f t="shared" si="575"/>
        <v/>
      </c>
      <c r="AH1894" t="str">
        <f t="shared" si="562"/>
        <v/>
      </c>
      <c r="AI1894" t="str">
        <f>IF(AH1894&gt;"",VLOOKUP(AH1894,'MAATREGELEN TBV BESTEK '!$A$3:$N$34,11,FALSE),"")</f>
        <v/>
      </c>
      <c r="AJ1894" t="str">
        <f>IF(AH1894&gt;"",VLOOKUP(AH1894,'MAATREGELEN TBV BESTEK '!$A$3:$N$34,13,FALSE),"")</f>
        <v/>
      </c>
      <c r="AK1894" t="str">
        <f>IF(AH1894&gt;"",VLOOKUP(AH1894,'MAATREGELEN TBV BESTEK '!$A$3:$N$34,14,FALSE),"")</f>
        <v/>
      </c>
    </row>
    <row r="1895" spans="1:37" ht="12" customHeight="1">
      <c r="A1895" s="49">
        <v>237622.71</v>
      </c>
      <c r="B1895" s="49">
        <v>438059.38199999998</v>
      </c>
      <c r="C1895" t="s">
        <v>640</v>
      </c>
      <c r="D1895" t="s">
        <v>4563</v>
      </c>
      <c r="E1895">
        <v>4</v>
      </c>
      <c r="F1895" t="s">
        <v>5915</v>
      </c>
      <c r="G1895" t="s">
        <v>2427</v>
      </c>
      <c r="H1895" s="64" t="s">
        <v>634</v>
      </c>
      <c r="J1895">
        <f t="shared" si="563"/>
        <v>1</v>
      </c>
      <c r="K1895" t="str">
        <f t="shared" si="564"/>
        <v/>
      </c>
      <c r="L1895" t="str">
        <f t="shared" si="559"/>
        <v/>
      </c>
      <c r="M1895">
        <f t="shared" si="565"/>
        <v>237622.71</v>
      </c>
      <c r="N1895">
        <f t="shared" si="566"/>
        <v>438059.38199999998</v>
      </c>
      <c r="O1895" t="str">
        <f t="shared" si="567"/>
        <v>wit rondje</v>
      </c>
      <c r="P1895" t="str">
        <f t="shared" si="568"/>
        <v>ALN00856</v>
      </c>
      <c r="Q1895" t="str">
        <f t="shared" si="576"/>
        <v>Lph 4</v>
      </c>
      <c r="R1895" t="str">
        <f t="shared" si="560"/>
        <v/>
      </c>
      <c r="T1895" t="str">
        <f t="shared" si="569"/>
        <v>AALTEN</v>
      </c>
      <c r="U1895" t="str">
        <f t="shared" si="570"/>
        <v>Ahavestraat</v>
      </c>
      <c r="V1895" s="62" t="str">
        <f t="shared" si="571"/>
        <v>ALN00856</v>
      </c>
      <c r="W1895" s="15" t="e">
        <f>IF(J1895,#REF!,"")</f>
        <v>#REF!</v>
      </c>
      <c r="X1895" s="15" t="e">
        <f>IF(J1895,#REF!,"")</f>
        <v>#REF!</v>
      </c>
      <c r="Y1895" s="62" t="str">
        <f t="shared" si="572"/>
        <v xml:space="preserve"> </v>
      </c>
      <c r="AA1895" s="69"/>
      <c r="AB1895" s="90">
        <v>4</v>
      </c>
      <c r="AC1895" s="5" t="s">
        <v>3099</v>
      </c>
      <c r="AD1895" s="90" t="str">
        <f t="shared" si="573"/>
        <v/>
      </c>
      <c r="AE1895" s="90" t="str">
        <f t="shared" si="574"/>
        <v/>
      </c>
      <c r="AF1895" t="str">
        <f t="shared" si="575"/>
        <v/>
      </c>
      <c r="AH1895" t="str">
        <f t="shared" si="562"/>
        <v/>
      </c>
      <c r="AI1895" t="str">
        <f>IF(AH1895&gt;"",VLOOKUP(AH1895,'MAATREGELEN TBV BESTEK '!$A$3:$N$34,11,FALSE),"")</f>
        <v/>
      </c>
      <c r="AJ1895" t="str">
        <f>IF(AH1895&gt;"",VLOOKUP(AH1895,'MAATREGELEN TBV BESTEK '!$A$3:$N$34,13,FALSE),"")</f>
        <v/>
      </c>
      <c r="AK1895" t="str">
        <f>IF(AH1895&gt;"",VLOOKUP(AH1895,'MAATREGELEN TBV BESTEK '!$A$3:$N$34,14,FALSE),"")</f>
        <v/>
      </c>
    </row>
    <row r="1896" spans="1:37" ht="12" customHeight="1">
      <c r="A1896" s="49">
        <v>237605.36799999999</v>
      </c>
      <c r="B1896" s="49">
        <v>438019.071</v>
      </c>
      <c r="C1896" t="s">
        <v>641</v>
      </c>
      <c r="D1896" t="s">
        <v>4563</v>
      </c>
      <c r="E1896">
        <v>4</v>
      </c>
      <c r="F1896" t="s">
        <v>5915</v>
      </c>
      <c r="G1896" t="s">
        <v>2427</v>
      </c>
      <c r="H1896" s="64" t="s">
        <v>634</v>
      </c>
      <c r="J1896">
        <f t="shared" si="563"/>
        <v>1</v>
      </c>
      <c r="K1896" t="str">
        <f t="shared" si="564"/>
        <v/>
      </c>
      <c r="L1896" t="str">
        <f t="shared" si="559"/>
        <v/>
      </c>
      <c r="M1896">
        <f t="shared" si="565"/>
        <v>237605.36799999999</v>
      </c>
      <c r="N1896">
        <f t="shared" si="566"/>
        <v>438019.071</v>
      </c>
      <c r="O1896" t="str">
        <f t="shared" si="567"/>
        <v>wit rondje</v>
      </c>
      <c r="P1896" t="str">
        <f t="shared" si="568"/>
        <v>ALN00857</v>
      </c>
      <c r="Q1896" t="str">
        <f t="shared" si="576"/>
        <v>Lph 4</v>
      </c>
      <c r="R1896" t="str">
        <f t="shared" si="560"/>
        <v/>
      </c>
      <c r="T1896" t="str">
        <f t="shared" si="569"/>
        <v>AALTEN</v>
      </c>
      <c r="U1896" t="str">
        <f t="shared" si="570"/>
        <v>Ahavestraat</v>
      </c>
      <c r="V1896" s="62" t="str">
        <f t="shared" si="571"/>
        <v>ALN00857</v>
      </c>
      <c r="W1896" s="15" t="e">
        <f>IF(J1896,#REF!,"")</f>
        <v>#REF!</v>
      </c>
      <c r="X1896" s="15" t="e">
        <f>IF(J1896,#REF!,"")</f>
        <v>#REF!</v>
      </c>
      <c r="Y1896" s="62" t="str">
        <f t="shared" si="572"/>
        <v xml:space="preserve"> </v>
      </c>
      <c r="AA1896" s="69"/>
      <c r="AB1896" s="90">
        <v>4</v>
      </c>
      <c r="AC1896" s="5" t="s">
        <v>3099</v>
      </c>
      <c r="AD1896" s="90" t="str">
        <f t="shared" si="573"/>
        <v/>
      </c>
      <c r="AE1896" s="90" t="str">
        <f t="shared" si="574"/>
        <v/>
      </c>
      <c r="AF1896" t="str">
        <f t="shared" si="575"/>
        <v/>
      </c>
      <c r="AH1896" t="str">
        <f t="shared" si="562"/>
        <v/>
      </c>
      <c r="AI1896" t="str">
        <f>IF(AH1896&gt;"",VLOOKUP(AH1896,'MAATREGELEN TBV BESTEK '!$A$3:$N$34,11,FALSE),"")</f>
        <v/>
      </c>
      <c r="AJ1896" t="str">
        <f>IF(AH1896&gt;"",VLOOKUP(AH1896,'MAATREGELEN TBV BESTEK '!$A$3:$N$34,13,FALSE),"")</f>
        <v/>
      </c>
      <c r="AK1896" t="str">
        <f>IF(AH1896&gt;"",VLOOKUP(AH1896,'MAATREGELEN TBV BESTEK '!$A$3:$N$34,14,FALSE),"")</f>
        <v/>
      </c>
    </row>
    <row r="1897" spans="1:37" ht="12" customHeight="1">
      <c r="A1897" s="49">
        <v>237475.486</v>
      </c>
      <c r="B1897" s="49">
        <v>437946.12400000001</v>
      </c>
      <c r="C1897" t="s">
        <v>642</v>
      </c>
      <c r="D1897" t="s">
        <v>4563</v>
      </c>
      <c r="E1897">
        <v>4</v>
      </c>
      <c r="F1897" t="s">
        <v>5915</v>
      </c>
      <c r="G1897" t="s">
        <v>2427</v>
      </c>
      <c r="H1897" s="64" t="s">
        <v>634</v>
      </c>
      <c r="J1897">
        <f t="shared" si="563"/>
        <v>1</v>
      </c>
      <c r="K1897" t="str">
        <f t="shared" si="564"/>
        <v/>
      </c>
      <c r="L1897" t="str">
        <f t="shared" si="559"/>
        <v/>
      </c>
      <c r="M1897">
        <f t="shared" si="565"/>
        <v>237475.486</v>
      </c>
      <c r="N1897">
        <f t="shared" si="566"/>
        <v>437946.12400000001</v>
      </c>
      <c r="O1897" t="str">
        <f t="shared" si="567"/>
        <v>wit rondje</v>
      </c>
      <c r="P1897" t="str">
        <f t="shared" si="568"/>
        <v>ALN00871</v>
      </c>
      <c r="Q1897" t="str">
        <f t="shared" si="576"/>
        <v>Lph 4</v>
      </c>
      <c r="R1897" t="str">
        <f t="shared" si="560"/>
        <v/>
      </c>
      <c r="T1897" t="str">
        <f t="shared" si="569"/>
        <v>AALTEN</v>
      </c>
      <c r="U1897" t="str">
        <f t="shared" si="570"/>
        <v>Ahavestraat</v>
      </c>
      <c r="V1897" s="62" t="str">
        <f t="shared" si="571"/>
        <v>ALN00871</v>
      </c>
      <c r="W1897" s="15" t="e">
        <f>IF(J1897,#REF!,"")</f>
        <v>#REF!</v>
      </c>
      <c r="X1897" s="15" t="e">
        <f>IF(J1897,#REF!,"")</f>
        <v>#REF!</v>
      </c>
      <c r="Y1897" s="62" t="str">
        <f t="shared" si="572"/>
        <v xml:space="preserve"> </v>
      </c>
      <c r="AA1897" s="69"/>
      <c r="AB1897" s="90">
        <v>4</v>
      </c>
      <c r="AC1897" s="5" t="s">
        <v>3099</v>
      </c>
      <c r="AD1897" s="90" t="str">
        <f t="shared" si="573"/>
        <v/>
      </c>
      <c r="AE1897" s="90" t="str">
        <f t="shared" si="574"/>
        <v/>
      </c>
      <c r="AF1897" t="str">
        <f t="shared" si="575"/>
        <v/>
      </c>
      <c r="AH1897" t="str">
        <f t="shared" si="562"/>
        <v/>
      </c>
      <c r="AI1897" t="str">
        <f>IF(AH1897&gt;"",VLOOKUP(AH1897,'MAATREGELEN TBV BESTEK '!$A$3:$N$34,11,FALSE),"")</f>
        <v/>
      </c>
      <c r="AJ1897" t="str">
        <f>IF(AH1897&gt;"",VLOOKUP(AH1897,'MAATREGELEN TBV BESTEK '!$A$3:$N$34,13,FALSE),"")</f>
        <v/>
      </c>
      <c r="AK1897" t="str">
        <f>IF(AH1897&gt;"",VLOOKUP(AH1897,'MAATREGELEN TBV BESTEK '!$A$3:$N$34,14,FALSE),"")</f>
        <v/>
      </c>
    </row>
    <row r="1898" spans="1:37" ht="12" customHeight="1">
      <c r="A1898" s="49">
        <v>237504.97399999999</v>
      </c>
      <c r="B1898" s="49">
        <v>437965.82799999998</v>
      </c>
      <c r="C1898" t="s">
        <v>643</v>
      </c>
      <c r="D1898" t="s">
        <v>4563</v>
      </c>
      <c r="E1898">
        <v>4</v>
      </c>
      <c r="F1898" t="s">
        <v>5915</v>
      </c>
      <c r="G1898" t="s">
        <v>2427</v>
      </c>
      <c r="H1898" s="64" t="s">
        <v>634</v>
      </c>
      <c r="J1898">
        <f t="shared" si="563"/>
        <v>1</v>
      </c>
      <c r="K1898" t="str">
        <f t="shared" si="564"/>
        <v/>
      </c>
      <c r="L1898" t="str">
        <f t="shared" si="559"/>
        <v/>
      </c>
      <c r="M1898">
        <f t="shared" si="565"/>
        <v>237504.97399999999</v>
      </c>
      <c r="N1898">
        <f t="shared" si="566"/>
        <v>437965.82799999998</v>
      </c>
      <c r="O1898" t="str">
        <f t="shared" si="567"/>
        <v>wit rondje</v>
      </c>
      <c r="P1898" t="str">
        <f t="shared" si="568"/>
        <v>ALN00872</v>
      </c>
      <c r="Q1898" t="str">
        <f t="shared" si="576"/>
        <v>Lph 4</v>
      </c>
      <c r="R1898" t="str">
        <f t="shared" si="560"/>
        <v/>
      </c>
      <c r="T1898" t="str">
        <f t="shared" si="569"/>
        <v>AALTEN</v>
      </c>
      <c r="U1898" t="str">
        <f t="shared" si="570"/>
        <v>Ahavestraat</v>
      </c>
      <c r="V1898" s="62" t="str">
        <f t="shared" si="571"/>
        <v>ALN00872</v>
      </c>
      <c r="W1898" s="15" t="e">
        <f>IF(J1898,#REF!,"")</f>
        <v>#REF!</v>
      </c>
      <c r="X1898" s="15" t="e">
        <f>IF(J1898,#REF!,"")</f>
        <v>#REF!</v>
      </c>
      <c r="Y1898" s="62" t="str">
        <f t="shared" si="572"/>
        <v xml:space="preserve"> </v>
      </c>
      <c r="AA1898" s="69"/>
      <c r="AB1898" s="90">
        <v>4</v>
      </c>
      <c r="AC1898" s="5" t="s">
        <v>3099</v>
      </c>
      <c r="AD1898" s="90" t="str">
        <f t="shared" si="573"/>
        <v/>
      </c>
      <c r="AE1898" s="90" t="str">
        <f t="shared" si="574"/>
        <v/>
      </c>
      <c r="AF1898" t="str">
        <f t="shared" si="575"/>
        <v/>
      </c>
      <c r="AH1898" t="str">
        <f t="shared" si="562"/>
        <v/>
      </c>
      <c r="AI1898" t="str">
        <f>IF(AH1898&gt;"",VLOOKUP(AH1898,'MAATREGELEN TBV BESTEK '!$A$3:$N$34,11,FALSE),"")</f>
        <v/>
      </c>
      <c r="AJ1898" t="str">
        <f>IF(AH1898&gt;"",VLOOKUP(AH1898,'MAATREGELEN TBV BESTEK '!$A$3:$N$34,13,FALSE),"")</f>
        <v/>
      </c>
      <c r="AK1898" t="str">
        <f>IF(AH1898&gt;"",VLOOKUP(AH1898,'MAATREGELEN TBV BESTEK '!$A$3:$N$34,14,FALSE),"")</f>
        <v/>
      </c>
    </row>
    <row r="1899" spans="1:37" ht="12" customHeight="1">
      <c r="A1899" s="49">
        <v>237524.68700000001</v>
      </c>
      <c r="B1899" s="49">
        <v>437965.45</v>
      </c>
      <c r="C1899" t="s">
        <v>644</v>
      </c>
      <c r="D1899" t="s">
        <v>4563</v>
      </c>
      <c r="E1899">
        <v>4</v>
      </c>
      <c r="F1899" t="s">
        <v>5915</v>
      </c>
      <c r="G1899" t="s">
        <v>2427</v>
      </c>
      <c r="H1899" s="64" t="s">
        <v>634</v>
      </c>
      <c r="J1899">
        <f t="shared" si="563"/>
        <v>1</v>
      </c>
      <c r="K1899" t="str">
        <f t="shared" si="564"/>
        <v/>
      </c>
      <c r="L1899" t="str">
        <f t="shared" si="559"/>
        <v/>
      </c>
      <c r="M1899">
        <f t="shared" si="565"/>
        <v>237524.68700000001</v>
      </c>
      <c r="N1899">
        <f t="shared" si="566"/>
        <v>437965.45</v>
      </c>
      <c r="O1899" t="str">
        <f t="shared" si="567"/>
        <v>wit rondje</v>
      </c>
      <c r="P1899" t="str">
        <f t="shared" si="568"/>
        <v>ALN00873</v>
      </c>
      <c r="Q1899" t="str">
        <f t="shared" si="576"/>
        <v>Lph 4</v>
      </c>
      <c r="R1899" t="str">
        <f t="shared" si="560"/>
        <v/>
      </c>
      <c r="T1899" t="str">
        <f t="shared" si="569"/>
        <v>AALTEN</v>
      </c>
      <c r="U1899" t="str">
        <f t="shared" si="570"/>
        <v>Ahavestraat</v>
      </c>
      <c r="V1899" s="62" t="str">
        <f t="shared" si="571"/>
        <v>ALN00873</v>
      </c>
      <c r="W1899" s="15" t="e">
        <f>IF(J1899,#REF!,"")</f>
        <v>#REF!</v>
      </c>
      <c r="X1899" s="15" t="e">
        <f>IF(J1899,#REF!,"")</f>
        <v>#REF!</v>
      </c>
      <c r="Y1899" s="62" t="str">
        <f t="shared" si="572"/>
        <v xml:space="preserve"> </v>
      </c>
      <c r="AA1899" s="69"/>
      <c r="AB1899" s="90">
        <v>4</v>
      </c>
      <c r="AC1899" s="5" t="s">
        <v>3099</v>
      </c>
      <c r="AD1899" s="90" t="str">
        <f t="shared" si="573"/>
        <v/>
      </c>
      <c r="AE1899" s="90" t="str">
        <f t="shared" si="574"/>
        <v/>
      </c>
      <c r="AF1899" t="str">
        <f t="shared" si="575"/>
        <v/>
      </c>
      <c r="AH1899" t="str">
        <f t="shared" si="562"/>
        <v/>
      </c>
      <c r="AI1899" t="str">
        <f>IF(AH1899&gt;"",VLOOKUP(AH1899,'MAATREGELEN TBV BESTEK '!$A$3:$N$34,11,FALSE),"")</f>
        <v/>
      </c>
      <c r="AJ1899" t="str">
        <f>IF(AH1899&gt;"",VLOOKUP(AH1899,'MAATREGELEN TBV BESTEK '!$A$3:$N$34,13,FALSE),"")</f>
        <v/>
      </c>
      <c r="AK1899" t="str">
        <f>IF(AH1899&gt;"",VLOOKUP(AH1899,'MAATREGELEN TBV BESTEK '!$A$3:$N$34,14,FALSE),"")</f>
        <v/>
      </c>
    </row>
    <row r="1900" spans="1:37" ht="12" customHeight="1">
      <c r="A1900" s="49">
        <v>237568.72500000001</v>
      </c>
      <c r="B1900" s="49">
        <v>437983.78399999999</v>
      </c>
      <c r="C1900" t="s">
        <v>632</v>
      </c>
      <c r="D1900" t="s">
        <v>4563</v>
      </c>
      <c r="E1900">
        <v>4</v>
      </c>
      <c r="F1900" t="s">
        <v>5915</v>
      </c>
      <c r="G1900" t="s">
        <v>2427</v>
      </c>
      <c r="H1900" s="64" t="s">
        <v>634</v>
      </c>
      <c r="J1900">
        <f t="shared" si="563"/>
        <v>1</v>
      </c>
      <c r="K1900" t="str">
        <f t="shared" si="564"/>
        <v/>
      </c>
      <c r="L1900" t="str">
        <f t="shared" si="559"/>
        <v/>
      </c>
      <c r="M1900">
        <f t="shared" si="565"/>
        <v>237568.72500000001</v>
      </c>
      <c r="N1900">
        <f t="shared" si="566"/>
        <v>437983.78399999999</v>
      </c>
      <c r="O1900" t="str">
        <f t="shared" si="567"/>
        <v>wit rondje</v>
      </c>
      <c r="P1900" t="str">
        <f t="shared" si="568"/>
        <v>ALN02792</v>
      </c>
      <c r="Q1900" t="str">
        <f t="shared" si="576"/>
        <v>Lph 4</v>
      </c>
      <c r="R1900" t="str">
        <f t="shared" si="560"/>
        <v/>
      </c>
      <c r="T1900" t="str">
        <f t="shared" si="569"/>
        <v>AALTEN</v>
      </c>
      <c r="U1900" t="str">
        <f t="shared" si="570"/>
        <v>Ahavestraat</v>
      </c>
      <c r="V1900" s="62" t="str">
        <f t="shared" si="571"/>
        <v>ALN02792</v>
      </c>
      <c r="W1900" s="15" t="e">
        <f>IF(J1900,#REF!,"")</f>
        <v>#REF!</v>
      </c>
      <c r="X1900" s="15" t="e">
        <f>IF(J1900,#REF!,"")</f>
        <v>#REF!</v>
      </c>
      <c r="Y1900" s="62" t="str">
        <f t="shared" si="572"/>
        <v xml:space="preserve"> </v>
      </c>
      <c r="AA1900" s="69"/>
      <c r="AB1900" s="90">
        <v>4</v>
      </c>
      <c r="AC1900" s="5" t="s">
        <v>2588</v>
      </c>
      <c r="AD1900" s="90" t="str">
        <f t="shared" si="573"/>
        <v/>
      </c>
      <c r="AE1900" s="90" t="str">
        <f t="shared" si="574"/>
        <v/>
      </c>
      <c r="AF1900" t="str">
        <f t="shared" si="575"/>
        <v/>
      </c>
      <c r="AH1900" t="str">
        <f t="shared" si="562"/>
        <v/>
      </c>
      <c r="AI1900" t="str">
        <f>IF(AH1900&gt;"",VLOOKUP(AH1900,'MAATREGELEN TBV BESTEK '!$A$3:$N$34,11,FALSE),"")</f>
        <v/>
      </c>
      <c r="AJ1900" t="str">
        <f>IF(AH1900&gt;"",VLOOKUP(AH1900,'MAATREGELEN TBV BESTEK '!$A$3:$N$34,13,FALSE),"")</f>
        <v/>
      </c>
      <c r="AK1900" t="str">
        <f>IF(AH1900&gt;"",VLOOKUP(AH1900,'MAATREGELEN TBV BESTEK '!$A$3:$N$34,14,FALSE),"")</f>
        <v/>
      </c>
    </row>
    <row r="1901" spans="1:37" ht="12" customHeight="1">
      <c r="A1901" s="49">
        <v>237590.94200000001</v>
      </c>
      <c r="B1901" s="49">
        <v>437999.386</v>
      </c>
      <c r="C1901" t="s">
        <v>635</v>
      </c>
      <c r="D1901" t="s">
        <v>4563</v>
      </c>
      <c r="E1901">
        <v>4</v>
      </c>
      <c r="F1901" t="s">
        <v>5915</v>
      </c>
      <c r="G1901" t="s">
        <v>2427</v>
      </c>
      <c r="H1901" s="64" t="s">
        <v>634</v>
      </c>
      <c r="J1901">
        <f t="shared" si="563"/>
        <v>1</v>
      </c>
      <c r="K1901" t="str">
        <f t="shared" si="564"/>
        <v/>
      </c>
      <c r="L1901" t="str">
        <f t="shared" si="559"/>
        <v/>
      </c>
      <c r="M1901">
        <f t="shared" si="565"/>
        <v>237590.94200000001</v>
      </c>
      <c r="N1901">
        <f t="shared" si="566"/>
        <v>437999.386</v>
      </c>
      <c r="O1901" t="str">
        <f t="shared" si="567"/>
        <v>wit rondje</v>
      </c>
      <c r="P1901" t="str">
        <f t="shared" si="568"/>
        <v>ALN02793</v>
      </c>
      <c r="Q1901" t="str">
        <f t="shared" si="576"/>
        <v>Lph 4</v>
      </c>
      <c r="R1901" t="str">
        <f t="shared" si="560"/>
        <v/>
      </c>
      <c r="T1901" t="str">
        <f t="shared" si="569"/>
        <v>AALTEN</v>
      </c>
      <c r="U1901" t="str">
        <f t="shared" si="570"/>
        <v>Ahavestraat</v>
      </c>
      <c r="V1901" s="62" t="str">
        <f t="shared" si="571"/>
        <v>ALN02793</v>
      </c>
      <c r="W1901" s="15" t="e">
        <f>IF(J1901,#REF!,"")</f>
        <v>#REF!</v>
      </c>
      <c r="X1901" s="15" t="e">
        <f>IF(J1901,#REF!,"")</f>
        <v>#REF!</v>
      </c>
      <c r="Y1901" s="62" t="str">
        <f t="shared" si="572"/>
        <v xml:space="preserve"> </v>
      </c>
      <c r="AA1901" s="69"/>
      <c r="AB1901" s="90">
        <v>4</v>
      </c>
      <c r="AC1901" s="5" t="s">
        <v>2588</v>
      </c>
      <c r="AD1901" s="90" t="str">
        <f t="shared" si="573"/>
        <v/>
      </c>
      <c r="AE1901" s="90" t="str">
        <f t="shared" si="574"/>
        <v/>
      </c>
      <c r="AF1901" t="str">
        <f t="shared" si="575"/>
        <v/>
      </c>
      <c r="AH1901" t="str">
        <f t="shared" si="562"/>
        <v/>
      </c>
      <c r="AI1901" t="str">
        <f>IF(AH1901&gt;"",VLOOKUP(AH1901,'MAATREGELEN TBV BESTEK '!$A$3:$N$34,11,FALSE),"")</f>
        <v/>
      </c>
      <c r="AJ1901" t="str">
        <f>IF(AH1901&gt;"",VLOOKUP(AH1901,'MAATREGELEN TBV BESTEK '!$A$3:$N$34,13,FALSE),"")</f>
        <v/>
      </c>
      <c r="AK1901" t="str">
        <f>IF(AH1901&gt;"",VLOOKUP(AH1901,'MAATREGELEN TBV BESTEK '!$A$3:$N$34,14,FALSE),"")</f>
        <v/>
      </c>
    </row>
    <row r="1902" spans="1:37" ht="12" customHeight="1">
      <c r="A1902" s="49">
        <v>237606.40100000001</v>
      </c>
      <c r="B1902" s="49">
        <v>438040.87300000002</v>
      </c>
      <c r="C1902" t="s">
        <v>645</v>
      </c>
      <c r="D1902" t="s">
        <v>4563</v>
      </c>
      <c r="E1902">
        <v>4</v>
      </c>
      <c r="F1902" t="s">
        <v>5915</v>
      </c>
      <c r="G1902" t="s">
        <v>2427</v>
      </c>
      <c r="H1902" s="64" t="s">
        <v>634</v>
      </c>
      <c r="J1902">
        <f t="shared" si="563"/>
        <v>1</v>
      </c>
      <c r="K1902" t="str">
        <f t="shared" si="564"/>
        <v/>
      </c>
      <c r="L1902" t="str">
        <f t="shared" si="559"/>
        <v/>
      </c>
      <c r="M1902">
        <f t="shared" si="565"/>
        <v>237606.40100000001</v>
      </c>
      <c r="N1902">
        <f t="shared" si="566"/>
        <v>438040.87300000002</v>
      </c>
      <c r="O1902" t="str">
        <f t="shared" si="567"/>
        <v>wit rondje</v>
      </c>
      <c r="P1902" t="str">
        <f t="shared" si="568"/>
        <v>ALN03370</v>
      </c>
      <c r="Q1902" t="str">
        <f t="shared" si="576"/>
        <v>Lph 4</v>
      </c>
      <c r="R1902" t="str">
        <f t="shared" si="560"/>
        <v/>
      </c>
      <c r="T1902" t="str">
        <f t="shared" si="569"/>
        <v>AALTEN</v>
      </c>
      <c r="U1902" t="str">
        <f t="shared" si="570"/>
        <v>Ahavestraat</v>
      </c>
      <c r="V1902" s="62" t="str">
        <f t="shared" si="571"/>
        <v>ALN03370</v>
      </c>
      <c r="W1902" s="15" t="e">
        <f>IF(J1902,#REF!,"")</f>
        <v>#REF!</v>
      </c>
      <c r="X1902" s="15" t="e">
        <f>IF(J1902,#REF!,"")</f>
        <v>#REF!</v>
      </c>
      <c r="Y1902" s="62" t="str">
        <f t="shared" si="572"/>
        <v xml:space="preserve"> </v>
      </c>
      <c r="AA1902" s="69"/>
      <c r="AB1902" s="90">
        <v>4</v>
      </c>
      <c r="AC1902" s="5" t="s">
        <v>3099</v>
      </c>
      <c r="AD1902" s="90" t="str">
        <f t="shared" si="573"/>
        <v/>
      </c>
      <c r="AE1902" s="90" t="str">
        <f t="shared" si="574"/>
        <v/>
      </c>
      <c r="AF1902" t="str">
        <f t="shared" si="575"/>
        <v/>
      </c>
      <c r="AH1902" t="str">
        <f t="shared" si="562"/>
        <v/>
      </c>
      <c r="AI1902" t="str">
        <f>IF(AH1902&gt;"",VLOOKUP(AH1902,'MAATREGELEN TBV BESTEK '!$A$3:$N$34,11,FALSE),"")</f>
        <v/>
      </c>
      <c r="AJ1902" t="str">
        <f>IF(AH1902&gt;"",VLOOKUP(AH1902,'MAATREGELEN TBV BESTEK '!$A$3:$N$34,13,FALSE),"")</f>
        <v/>
      </c>
      <c r="AK1902" t="str">
        <f>IF(AH1902&gt;"",VLOOKUP(AH1902,'MAATREGELEN TBV BESTEK '!$A$3:$N$34,14,FALSE),"")</f>
        <v/>
      </c>
    </row>
    <row r="1903" spans="1:37" ht="12" customHeight="1">
      <c r="A1903" s="49">
        <v>237682.41899999999</v>
      </c>
      <c r="B1903" s="49">
        <v>438209.55200000003</v>
      </c>
      <c r="C1903" t="s">
        <v>646</v>
      </c>
      <c r="D1903" t="s">
        <v>4563</v>
      </c>
      <c r="E1903">
        <v>4</v>
      </c>
      <c r="F1903" t="s">
        <v>5915</v>
      </c>
      <c r="G1903" t="s">
        <v>2427</v>
      </c>
      <c r="H1903" s="64" t="s">
        <v>634</v>
      </c>
      <c r="J1903">
        <f t="shared" si="563"/>
        <v>1</v>
      </c>
      <c r="K1903" t="str">
        <f t="shared" si="564"/>
        <v/>
      </c>
      <c r="L1903" t="str">
        <f t="shared" si="559"/>
        <v/>
      </c>
      <c r="M1903">
        <f t="shared" si="565"/>
        <v>237682.41899999999</v>
      </c>
      <c r="N1903">
        <f t="shared" si="566"/>
        <v>438209.55200000003</v>
      </c>
      <c r="O1903" t="str">
        <f t="shared" si="567"/>
        <v>wit rondje</v>
      </c>
      <c r="P1903" t="str">
        <f t="shared" si="568"/>
        <v>ALN03378</v>
      </c>
      <c r="Q1903" t="str">
        <f t="shared" si="576"/>
        <v>Lph 4</v>
      </c>
      <c r="R1903" t="str">
        <f t="shared" si="560"/>
        <v/>
      </c>
      <c r="T1903" t="str">
        <f t="shared" si="569"/>
        <v>AALTEN</v>
      </c>
      <c r="U1903" t="str">
        <f t="shared" si="570"/>
        <v>Ahavestraat</v>
      </c>
      <c r="V1903" s="62" t="str">
        <f t="shared" si="571"/>
        <v>ALN03378</v>
      </c>
      <c r="W1903" s="15" t="e">
        <f>IF(J1903,#REF!,"")</f>
        <v>#REF!</v>
      </c>
      <c r="X1903" s="15" t="e">
        <f>IF(J1903,#REF!,"")</f>
        <v>#REF!</v>
      </c>
      <c r="Y1903" s="62" t="str">
        <f t="shared" si="572"/>
        <v xml:space="preserve"> </v>
      </c>
      <c r="AA1903" s="69"/>
      <c r="AB1903" s="90">
        <v>4</v>
      </c>
      <c r="AC1903" s="5" t="s">
        <v>3099</v>
      </c>
      <c r="AD1903" s="90" t="str">
        <f t="shared" si="573"/>
        <v/>
      </c>
      <c r="AE1903" s="90" t="str">
        <f t="shared" si="574"/>
        <v/>
      </c>
      <c r="AF1903" t="str">
        <f t="shared" si="575"/>
        <v/>
      </c>
      <c r="AH1903" t="str">
        <f t="shared" si="562"/>
        <v/>
      </c>
      <c r="AI1903" t="str">
        <f>IF(AH1903&gt;"",VLOOKUP(AH1903,'MAATREGELEN TBV BESTEK '!$A$3:$N$34,11,FALSE),"")</f>
        <v/>
      </c>
      <c r="AJ1903" t="str">
        <f>IF(AH1903&gt;"",VLOOKUP(AH1903,'MAATREGELEN TBV BESTEK '!$A$3:$N$34,13,FALSE),"")</f>
        <v/>
      </c>
      <c r="AK1903" t="str">
        <f>IF(AH1903&gt;"",VLOOKUP(AH1903,'MAATREGELEN TBV BESTEK '!$A$3:$N$34,14,FALSE),"")</f>
        <v/>
      </c>
    </row>
    <row r="1904" spans="1:37" ht="12" customHeight="1">
      <c r="A1904" s="49">
        <v>237545.72200000001</v>
      </c>
      <c r="B1904" s="49">
        <v>437981.99599999998</v>
      </c>
      <c r="C1904" t="s">
        <v>647</v>
      </c>
      <c r="D1904" t="s">
        <v>4563</v>
      </c>
      <c r="E1904">
        <v>4</v>
      </c>
      <c r="F1904" t="s">
        <v>5915</v>
      </c>
      <c r="G1904" t="s">
        <v>2427</v>
      </c>
      <c r="H1904" s="64" t="s">
        <v>634</v>
      </c>
      <c r="J1904">
        <f t="shared" si="563"/>
        <v>1</v>
      </c>
      <c r="K1904" t="str">
        <f t="shared" si="564"/>
        <v/>
      </c>
      <c r="L1904" t="str">
        <f t="shared" si="559"/>
        <v/>
      </c>
      <c r="M1904">
        <f t="shared" si="565"/>
        <v>237545.72200000001</v>
      </c>
      <c r="N1904">
        <f t="shared" si="566"/>
        <v>437981.99599999998</v>
      </c>
      <c r="O1904" t="str">
        <f t="shared" si="567"/>
        <v>wit rondje</v>
      </c>
      <c r="P1904" t="str">
        <f t="shared" si="568"/>
        <v>ALN03412</v>
      </c>
      <c r="Q1904" t="str">
        <f t="shared" si="576"/>
        <v>Lph 4</v>
      </c>
      <c r="R1904" t="str">
        <f t="shared" si="560"/>
        <v/>
      </c>
      <c r="T1904" t="str">
        <f t="shared" si="569"/>
        <v>AALTEN</v>
      </c>
      <c r="U1904" t="str">
        <f t="shared" si="570"/>
        <v>Ahavestraat</v>
      </c>
      <c r="V1904" s="62" t="str">
        <f t="shared" si="571"/>
        <v>ALN03412</v>
      </c>
      <c r="W1904" s="15" t="e">
        <f>IF(J1904,#REF!,"")</f>
        <v>#REF!</v>
      </c>
      <c r="X1904" s="15" t="e">
        <f>IF(J1904,#REF!,"")</f>
        <v>#REF!</v>
      </c>
      <c r="Y1904" s="62" t="str">
        <f t="shared" si="572"/>
        <v xml:space="preserve"> </v>
      </c>
      <c r="AA1904" s="69"/>
      <c r="AB1904" s="90">
        <v>4</v>
      </c>
      <c r="AC1904" s="5" t="s">
        <v>3099</v>
      </c>
      <c r="AD1904" s="90" t="str">
        <f t="shared" si="573"/>
        <v/>
      </c>
      <c r="AE1904" s="90" t="str">
        <f t="shared" si="574"/>
        <v/>
      </c>
      <c r="AF1904" t="str">
        <f t="shared" si="575"/>
        <v/>
      </c>
      <c r="AH1904" t="str">
        <f t="shared" si="562"/>
        <v/>
      </c>
      <c r="AI1904" t="str">
        <f>IF(AH1904&gt;"",VLOOKUP(AH1904,'MAATREGELEN TBV BESTEK '!$A$3:$N$34,11,FALSE),"")</f>
        <v/>
      </c>
      <c r="AJ1904" t="str">
        <f>IF(AH1904&gt;"",VLOOKUP(AH1904,'MAATREGELEN TBV BESTEK '!$A$3:$N$34,13,FALSE),"")</f>
        <v/>
      </c>
      <c r="AK1904" t="str">
        <f>IF(AH1904&gt;"",VLOOKUP(AH1904,'MAATREGELEN TBV BESTEK '!$A$3:$N$34,14,FALSE),"")</f>
        <v/>
      </c>
    </row>
    <row r="1905" spans="1:37" ht="12" customHeight="1">
      <c r="A1905" s="49">
        <v>234436.94</v>
      </c>
      <c r="B1905" s="49">
        <v>438067.22399999999</v>
      </c>
      <c r="C1905" t="s">
        <v>651</v>
      </c>
      <c r="D1905" t="s">
        <v>4563</v>
      </c>
      <c r="E1905">
        <v>8</v>
      </c>
      <c r="F1905" t="s">
        <v>5915</v>
      </c>
      <c r="G1905" t="s">
        <v>2427</v>
      </c>
      <c r="H1905" s="64" t="s">
        <v>650</v>
      </c>
      <c r="J1905">
        <f t="shared" si="563"/>
        <v>1</v>
      </c>
      <c r="K1905" t="str">
        <f t="shared" si="564"/>
        <v/>
      </c>
      <c r="L1905" t="str">
        <f t="shared" si="559"/>
        <v/>
      </c>
      <c r="M1905">
        <f t="shared" si="565"/>
        <v>234436.94</v>
      </c>
      <c r="N1905">
        <f t="shared" si="566"/>
        <v>438067.22399999999</v>
      </c>
      <c r="O1905" t="str">
        <f t="shared" si="567"/>
        <v>wit rondje</v>
      </c>
      <c r="P1905" t="str">
        <f t="shared" si="568"/>
        <v>ALN01360</v>
      </c>
      <c r="Q1905" t="str">
        <f t="shared" si="576"/>
        <v>Lph 8</v>
      </c>
      <c r="R1905" t="str">
        <f t="shared" si="560"/>
        <v/>
      </c>
      <c r="T1905" t="str">
        <f t="shared" si="569"/>
        <v>AALTEN</v>
      </c>
      <c r="U1905" t="str">
        <f t="shared" si="570"/>
        <v>Akkermateweg</v>
      </c>
      <c r="V1905" s="62" t="str">
        <f t="shared" si="571"/>
        <v>ALN01360</v>
      </c>
      <c r="W1905" s="15" t="e">
        <f>IF(J1905,#REF!,"")</f>
        <v>#REF!</v>
      </c>
      <c r="X1905" s="15" t="e">
        <f>IF(J1905,#REF!,"")</f>
        <v>#REF!</v>
      </c>
      <c r="Y1905" s="62" t="str">
        <f t="shared" si="572"/>
        <v xml:space="preserve"> </v>
      </c>
      <c r="AA1905" s="69"/>
      <c r="AB1905" s="90">
        <v>8</v>
      </c>
      <c r="AC1905" s="5" t="s">
        <v>5887</v>
      </c>
      <c r="AD1905" s="90" t="str">
        <f t="shared" si="573"/>
        <v/>
      </c>
      <c r="AE1905" s="90" t="str">
        <f t="shared" si="574"/>
        <v/>
      </c>
      <c r="AF1905" t="str">
        <f t="shared" si="575"/>
        <v/>
      </c>
      <c r="AH1905" t="str">
        <f t="shared" si="562"/>
        <v/>
      </c>
      <c r="AI1905" t="str">
        <f>IF(AH1905&gt;"",VLOOKUP(AH1905,'MAATREGELEN TBV BESTEK '!$A$3:$N$34,11,FALSE),"")</f>
        <v/>
      </c>
      <c r="AJ1905" t="str">
        <f>IF(AH1905&gt;"",VLOOKUP(AH1905,'MAATREGELEN TBV BESTEK '!$A$3:$N$34,13,FALSE),"")</f>
        <v/>
      </c>
      <c r="AK1905" t="str">
        <f>IF(AH1905&gt;"",VLOOKUP(AH1905,'MAATREGELEN TBV BESTEK '!$A$3:$N$34,14,FALSE),"")</f>
        <v/>
      </c>
    </row>
    <row r="1906" spans="1:37" ht="12" customHeight="1">
      <c r="A1906" s="49">
        <v>235662.53200000001</v>
      </c>
      <c r="B1906" s="49">
        <v>437431.05300000001</v>
      </c>
      <c r="C1906" t="s">
        <v>649</v>
      </c>
      <c r="D1906" t="s">
        <v>4563</v>
      </c>
      <c r="E1906">
        <v>8</v>
      </c>
      <c r="F1906" t="s">
        <v>5915</v>
      </c>
      <c r="G1906" t="s">
        <v>2427</v>
      </c>
      <c r="H1906" s="64" t="s">
        <v>650</v>
      </c>
      <c r="J1906">
        <f t="shared" si="563"/>
        <v>1</v>
      </c>
      <c r="K1906" t="str">
        <f t="shared" si="564"/>
        <v/>
      </c>
      <c r="L1906" t="str">
        <f t="shared" si="559"/>
        <v/>
      </c>
      <c r="M1906">
        <f t="shared" si="565"/>
        <v>235662.53200000001</v>
      </c>
      <c r="N1906">
        <f t="shared" si="566"/>
        <v>437431.05300000001</v>
      </c>
      <c r="O1906" t="str">
        <f t="shared" si="567"/>
        <v>wit rondje</v>
      </c>
      <c r="P1906" t="str">
        <f t="shared" si="568"/>
        <v>ALN01387</v>
      </c>
      <c r="Q1906" t="str">
        <f t="shared" si="576"/>
        <v>Lph 8</v>
      </c>
      <c r="R1906" t="str">
        <f t="shared" si="560"/>
        <v/>
      </c>
      <c r="T1906" t="str">
        <f t="shared" si="569"/>
        <v>AALTEN</v>
      </c>
      <c r="U1906" t="str">
        <f t="shared" si="570"/>
        <v>Akkermateweg</v>
      </c>
      <c r="V1906" s="62" t="str">
        <f t="shared" si="571"/>
        <v>ALN01387</v>
      </c>
      <c r="W1906" s="15" t="e">
        <f>IF(J1906,#REF!,"")</f>
        <v>#REF!</v>
      </c>
      <c r="X1906" s="15" t="e">
        <f>IF(J1906,#REF!,"")</f>
        <v>#REF!</v>
      </c>
      <c r="Y1906" s="62" t="str">
        <f t="shared" si="572"/>
        <v xml:space="preserve"> </v>
      </c>
      <c r="AA1906" s="69"/>
      <c r="AB1906" s="90">
        <v>8</v>
      </c>
      <c r="AC1906" s="5" t="s">
        <v>2645</v>
      </c>
      <c r="AD1906" s="90" t="str">
        <f t="shared" si="573"/>
        <v/>
      </c>
      <c r="AE1906" s="90" t="str">
        <f t="shared" si="574"/>
        <v/>
      </c>
      <c r="AF1906" t="str">
        <f t="shared" si="575"/>
        <v/>
      </c>
      <c r="AH1906" t="str">
        <f t="shared" si="562"/>
        <v/>
      </c>
      <c r="AI1906" t="str">
        <f>IF(AH1906&gt;"",VLOOKUP(AH1906,'MAATREGELEN TBV BESTEK '!$A$3:$N$34,11,FALSE),"")</f>
        <v/>
      </c>
      <c r="AJ1906" t="str">
        <f>IF(AH1906&gt;"",VLOOKUP(AH1906,'MAATREGELEN TBV BESTEK '!$A$3:$N$34,13,FALSE),"")</f>
        <v/>
      </c>
      <c r="AK1906" t="str">
        <f>IF(AH1906&gt;"",VLOOKUP(AH1906,'MAATREGELEN TBV BESTEK '!$A$3:$N$34,14,FALSE),"")</f>
        <v/>
      </c>
    </row>
    <row r="1907" spans="1:37" ht="12" customHeight="1">
      <c r="A1907" s="49">
        <v>235749.47899999999</v>
      </c>
      <c r="B1907" s="49">
        <v>438483.02899999998</v>
      </c>
      <c r="C1907" t="s">
        <v>656</v>
      </c>
      <c r="D1907" t="s">
        <v>4563</v>
      </c>
      <c r="E1907">
        <v>8</v>
      </c>
      <c r="F1907" t="s">
        <v>5915</v>
      </c>
      <c r="G1907" t="s">
        <v>2427</v>
      </c>
      <c r="H1907" s="64" t="s">
        <v>653</v>
      </c>
      <c r="J1907">
        <f t="shared" si="563"/>
        <v>1</v>
      </c>
      <c r="K1907" t="str">
        <f t="shared" si="564"/>
        <v/>
      </c>
      <c r="L1907" t="str">
        <f t="shared" si="559"/>
        <v/>
      </c>
      <c r="M1907">
        <f t="shared" si="565"/>
        <v>235749.47899999999</v>
      </c>
      <c r="N1907">
        <f t="shared" si="566"/>
        <v>438483.02899999998</v>
      </c>
      <c r="O1907" t="str">
        <f t="shared" si="567"/>
        <v>wit rondje</v>
      </c>
      <c r="P1907" t="str">
        <f t="shared" si="568"/>
        <v>ALN02557</v>
      </c>
      <c r="Q1907" t="str">
        <f t="shared" si="576"/>
        <v>Lph 8</v>
      </c>
      <c r="R1907" t="str">
        <f t="shared" si="560"/>
        <v/>
      </c>
      <c r="T1907" t="str">
        <f t="shared" si="569"/>
        <v>AALTEN</v>
      </c>
      <c r="U1907" t="str">
        <f t="shared" si="570"/>
        <v>Aladnaweg</v>
      </c>
      <c r="V1907" s="62" t="str">
        <f t="shared" si="571"/>
        <v>ALN02557</v>
      </c>
      <c r="W1907" s="15" t="e">
        <f>IF(J1907,#REF!,"")</f>
        <v>#REF!</v>
      </c>
      <c r="X1907" s="15" t="e">
        <f>IF(J1907,#REF!,"")</f>
        <v>#REF!</v>
      </c>
      <c r="Y1907" s="62" t="str">
        <f t="shared" si="572"/>
        <v xml:space="preserve"> </v>
      </c>
      <c r="AA1907" s="69"/>
      <c r="AB1907" s="90">
        <v>8</v>
      </c>
      <c r="AC1907" s="5" t="s">
        <v>2718</v>
      </c>
      <c r="AD1907" s="90" t="str">
        <f t="shared" si="573"/>
        <v/>
      </c>
      <c r="AE1907" s="90" t="str">
        <f t="shared" si="574"/>
        <v/>
      </c>
      <c r="AF1907" t="str">
        <f t="shared" si="575"/>
        <v/>
      </c>
      <c r="AH1907" t="str">
        <f t="shared" si="562"/>
        <v/>
      </c>
      <c r="AI1907" t="str">
        <f>IF(AH1907&gt;"",VLOOKUP(AH1907,'MAATREGELEN TBV BESTEK '!$A$3:$N$34,11,FALSE),"")</f>
        <v/>
      </c>
      <c r="AJ1907" t="str">
        <f>IF(AH1907&gt;"",VLOOKUP(AH1907,'MAATREGELEN TBV BESTEK '!$A$3:$N$34,13,FALSE),"")</f>
        <v/>
      </c>
      <c r="AK1907" t="str">
        <f>IF(AH1907&gt;"",VLOOKUP(AH1907,'MAATREGELEN TBV BESTEK '!$A$3:$N$34,14,FALSE),"")</f>
        <v/>
      </c>
    </row>
    <row r="1908" spans="1:37" ht="12" customHeight="1">
      <c r="A1908" s="49">
        <v>235743.37299999999</v>
      </c>
      <c r="B1908" s="49">
        <v>438510.16399999999</v>
      </c>
      <c r="C1908" t="s">
        <v>657</v>
      </c>
      <c r="D1908" t="s">
        <v>4563</v>
      </c>
      <c r="E1908">
        <v>8</v>
      </c>
      <c r="F1908" t="s">
        <v>5915</v>
      </c>
      <c r="G1908" t="s">
        <v>2427</v>
      </c>
      <c r="H1908" s="64" t="s">
        <v>653</v>
      </c>
      <c r="J1908">
        <f t="shared" si="563"/>
        <v>1</v>
      </c>
      <c r="K1908" t="str">
        <f t="shared" si="564"/>
        <v/>
      </c>
      <c r="L1908" t="str">
        <f t="shared" si="559"/>
        <v/>
      </c>
      <c r="M1908">
        <f t="shared" si="565"/>
        <v>235743.37299999999</v>
      </c>
      <c r="N1908">
        <f t="shared" si="566"/>
        <v>438510.16399999999</v>
      </c>
      <c r="O1908" t="str">
        <f t="shared" si="567"/>
        <v>wit rondje</v>
      </c>
      <c r="P1908" t="str">
        <f t="shared" si="568"/>
        <v>ALN02558</v>
      </c>
      <c r="Q1908" t="str">
        <f t="shared" si="576"/>
        <v>Lph 8</v>
      </c>
      <c r="R1908" t="str">
        <f t="shared" si="560"/>
        <v/>
      </c>
      <c r="T1908" t="str">
        <f t="shared" si="569"/>
        <v>AALTEN</v>
      </c>
      <c r="U1908" t="str">
        <f t="shared" si="570"/>
        <v>Aladnaweg</v>
      </c>
      <c r="V1908" s="62" t="str">
        <f t="shared" si="571"/>
        <v>ALN02558</v>
      </c>
      <c r="W1908" s="15" t="e">
        <f>IF(J1908,#REF!,"")</f>
        <v>#REF!</v>
      </c>
      <c r="X1908" s="15" t="e">
        <f>IF(J1908,#REF!,"")</f>
        <v>#REF!</v>
      </c>
      <c r="Y1908" s="62" t="str">
        <f t="shared" si="572"/>
        <v xml:space="preserve"> </v>
      </c>
      <c r="AA1908" s="69"/>
      <c r="AB1908" s="90">
        <v>8</v>
      </c>
      <c r="AC1908" s="5" t="s">
        <v>2718</v>
      </c>
      <c r="AD1908" s="90" t="str">
        <f t="shared" si="573"/>
        <v/>
      </c>
      <c r="AE1908" s="90" t="str">
        <f t="shared" si="574"/>
        <v/>
      </c>
      <c r="AF1908" t="str">
        <f t="shared" si="575"/>
        <v/>
      </c>
      <c r="AH1908" t="str">
        <f t="shared" si="562"/>
        <v/>
      </c>
      <c r="AI1908" t="str">
        <f>IF(AH1908&gt;"",VLOOKUP(AH1908,'MAATREGELEN TBV BESTEK '!$A$3:$N$34,11,FALSE),"")</f>
        <v/>
      </c>
      <c r="AJ1908" t="str">
        <f>IF(AH1908&gt;"",VLOOKUP(AH1908,'MAATREGELEN TBV BESTEK '!$A$3:$N$34,13,FALSE),"")</f>
        <v/>
      </c>
      <c r="AK1908" t="str">
        <f>IF(AH1908&gt;"",VLOOKUP(AH1908,'MAATREGELEN TBV BESTEK '!$A$3:$N$34,14,FALSE),"")</f>
        <v/>
      </c>
    </row>
    <row r="1909" spans="1:37" ht="12" customHeight="1">
      <c r="A1909" s="49">
        <v>235761.473</v>
      </c>
      <c r="B1909" s="49">
        <v>440846.58</v>
      </c>
      <c r="C1909" t="s">
        <v>652</v>
      </c>
      <c r="D1909" t="s">
        <v>4563</v>
      </c>
      <c r="E1909">
        <v>6</v>
      </c>
      <c r="F1909" t="s">
        <v>5915</v>
      </c>
      <c r="G1909" t="s">
        <v>2427</v>
      </c>
      <c r="H1909" s="64" t="s">
        <v>653</v>
      </c>
      <c r="J1909">
        <f t="shared" si="563"/>
        <v>1</v>
      </c>
      <c r="K1909" t="str">
        <f t="shared" si="564"/>
        <v/>
      </c>
      <c r="L1909" t="str">
        <f t="shared" si="559"/>
        <v/>
      </c>
      <c r="M1909">
        <f t="shared" si="565"/>
        <v>235761.473</v>
      </c>
      <c r="N1909">
        <f t="shared" si="566"/>
        <v>440846.58</v>
      </c>
      <c r="O1909" t="str">
        <f t="shared" si="567"/>
        <v>wit rondje</v>
      </c>
      <c r="P1909" t="str">
        <f t="shared" si="568"/>
        <v>ALN55031</v>
      </c>
      <c r="Q1909" t="str">
        <f t="shared" si="576"/>
        <v>Lph 6</v>
      </c>
      <c r="R1909" t="str">
        <f t="shared" si="560"/>
        <v/>
      </c>
      <c r="T1909" t="str">
        <f t="shared" si="569"/>
        <v>AALTEN</v>
      </c>
      <c r="U1909" t="str">
        <f t="shared" si="570"/>
        <v>Aladnaweg</v>
      </c>
      <c r="V1909" s="62" t="str">
        <f t="shared" si="571"/>
        <v>ALN55031</v>
      </c>
      <c r="W1909" s="15" t="e">
        <f>IF(J1909,#REF!,"")</f>
        <v>#REF!</v>
      </c>
      <c r="X1909" s="15" t="e">
        <f>IF(J1909,#REF!,"")</f>
        <v>#REF!</v>
      </c>
      <c r="Y1909" s="62" t="str">
        <f t="shared" si="572"/>
        <v xml:space="preserve"> </v>
      </c>
      <c r="AA1909" s="69"/>
      <c r="AB1909" s="90">
        <v>6</v>
      </c>
      <c r="AC1909" s="5" t="s">
        <v>654</v>
      </c>
      <c r="AD1909" s="90" t="str">
        <f t="shared" si="573"/>
        <v/>
      </c>
      <c r="AE1909" s="90" t="str">
        <f t="shared" si="574"/>
        <v/>
      </c>
      <c r="AF1909" t="str">
        <f t="shared" si="575"/>
        <v/>
      </c>
      <c r="AH1909" t="str">
        <f t="shared" si="562"/>
        <v/>
      </c>
      <c r="AI1909" t="str">
        <f>IF(AH1909&gt;"",VLOOKUP(AH1909,'MAATREGELEN TBV BESTEK '!$A$3:$N$34,11,FALSE),"")</f>
        <v/>
      </c>
      <c r="AJ1909" t="str">
        <f>IF(AH1909&gt;"",VLOOKUP(AH1909,'MAATREGELEN TBV BESTEK '!$A$3:$N$34,13,FALSE),"")</f>
        <v/>
      </c>
      <c r="AK1909" t="str">
        <f>IF(AH1909&gt;"",VLOOKUP(AH1909,'MAATREGELEN TBV BESTEK '!$A$3:$N$34,14,FALSE),"")</f>
        <v/>
      </c>
    </row>
    <row r="1910" spans="1:37" ht="12" customHeight="1">
      <c r="A1910" s="49">
        <v>236389.489</v>
      </c>
      <c r="B1910" s="49">
        <v>436971.08199999999</v>
      </c>
      <c r="C1910" t="s">
        <v>663</v>
      </c>
      <c r="D1910" t="s">
        <v>2462</v>
      </c>
      <c r="E1910">
        <v>8</v>
      </c>
      <c r="F1910" t="s">
        <v>2501</v>
      </c>
      <c r="G1910" t="s">
        <v>2427</v>
      </c>
      <c r="H1910" s="64" t="s">
        <v>659</v>
      </c>
      <c r="J1910">
        <f t="shared" si="563"/>
        <v>1</v>
      </c>
      <c r="K1910" t="str">
        <f t="shared" si="564"/>
        <v>halfopen</v>
      </c>
      <c r="L1910" t="str">
        <f t="shared" si="559"/>
        <v>rood</v>
      </c>
      <c r="M1910">
        <f t="shared" si="565"/>
        <v>236389.489</v>
      </c>
      <c r="N1910">
        <f t="shared" si="566"/>
        <v>436971.08199999999</v>
      </c>
      <c r="O1910" t="str">
        <f t="shared" si="567"/>
        <v>rood halfopen</v>
      </c>
      <c r="P1910" t="str">
        <f t="shared" si="568"/>
        <v>ALN01625</v>
      </c>
      <c r="Q1910" t="str">
        <f t="shared" si="576"/>
        <v>Lph 8</v>
      </c>
      <c r="R1910" t="str">
        <f t="shared" si="560"/>
        <v>Brisa PLUS</v>
      </c>
      <c r="T1910" t="str">
        <f t="shared" si="569"/>
        <v>AALTEN</v>
      </c>
      <c r="U1910" t="str">
        <f t="shared" si="570"/>
        <v>Ambachtsstraat</v>
      </c>
      <c r="V1910" s="62" t="str">
        <f t="shared" si="571"/>
        <v>ALN01625</v>
      </c>
      <c r="W1910" s="15" t="e">
        <f>IF(J1910,#REF!,"")</f>
        <v>#REF!</v>
      </c>
      <c r="X1910" s="15" t="e">
        <f>IF(J1910,#REF!,"")</f>
        <v>#REF!</v>
      </c>
      <c r="Y1910" s="62" t="str">
        <f t="shared" si="572"/>
        <v>AV</v>
      </c>
      <c r="AA1910" s="69"/>
      <c r="AB1910" s="90">
        <v>8</v>
      </c>
      <c r="AC1910" s="5" t="s">
        <v>2714</v>
      </c>
      <c r="AD1910" s="90" t="str">
        <f t="shared" si="573"/>
        <v/>
      </c>
      <c r="AE1910" s="90" t="str">
        <f t="shared" si="574"/>
        <v>Brisa PLUS</v>
      </c>
      <c r="AF1910" s="22" t="str">
        <f t="shared" ref="AF1910:AF1918" si="577">IF(Y1910="AV","Armatuur "&amp;AE1910&amp;" leveren en plaatsen op LM "&amp;AB1910&amp;"m","")&amp;IF(Y1910="MV AV","Mast en armatuur leveren en plaatsen, "&amp;AE1910&amp;" en LM "&amp;AD1910&amp;"m, oude mast "&amp;AB1910&amp;"m verwijderen","")&amp;IF(Y1910="NM NA","Nwe mast en nw armatuur leveren en plaatsen, "&amp;AE1910&amp;" en LM "&amp;AD1910&amp;"m","")&amp;IF(Y1910="NLP","Nieuw lichtpunt bijplaatsen, "&amp;AE1910&amp;" en LM "&amp;AD1910&amp;"m","")</f>
        <v>Armatuur Brisa PLUS leveren en plaatsen op LM 8m</v>
      </c>
      <c r="AH1910" t="str">
        <f t="shared" si="562"/>
        <v>AV 8-&gt;8 Brisa PLUS</v>
      </c>
      <c r="AI1910">
        <f>IF(AH1910&gt;"",VLOOKUP(AH1910,'MAATREGELEN TBV BESTEK '!$A$3:$N$34,11,FALSE),"")</f>
        <v>132030</v>
      </c>
      <c r="AJ1910">
        <f>IF(AH1910&gt;"",VLOOKUP(AH1910,'MAATREGELEN TBV BESTEK '!$A$3:$N$34,13,FALSE),"")</f>
        <v>711030</v>
      </c>
      <c r="AK1910">
        <f>IF(AH1910&gt;"",VLOOKUP(AH1910,'MAATREGELEN TBV BESTEK '!$A$3:$N$34,14,FALSE),"")</f>
        <v>0</v>
      </c>
    </row>
    <row r="1911" spans="1:37" ht="12" customHeight="1">
      <c r="A1911" s="49">
        <v>236414.266</v>
      </c>
      <c r="B1911" s="49">
        <v>436932.723</v>
      </c>
      <c r="C1911" t="s">
        <v>664</v>
      </c>
      <c r="D1911" t="s">
        <v>2462</v>
      </c>
      <c r="E1911">
        <v>8</v>
      </c>
      <c r="F1911" t="s">
        <v>2501</v>
      </c>
      <c r="G1911" t="s">
        <v>2427</v>
      </c>
      <c r="H1911" s="64" t="s">
        <v>659</v>
      </c>
      <c r="J1911">
        <f t="shared" si="563"/>
        <v>1</v>
      </c>
      <c r="K1911" t="str">
        <f t="shared" si="564"/>
        <v>halfopen</v>
      </c>
      <c r="L1911" t="str">
        <f t="shared" si="559"/>
        <v>rood</v>
      </c>
      <c r="M1911">
        <f t="shared" si="565"/>
        <v>236414.266</v>
      </c>
      <c r="N1911">
        <f t="shared" si="566"/>
        <v>436932.723</v>
      </c>
      <c r="O1911" t="str">
        <f t="shared" si="567"/>
        <v>rood halfopen</v>
      </c>
      <c r="P1911" t="str">
        <f t="shared" si="568"/>
        <v>ALN01626</v>
      </c>
      <c r="Q1911" t="str">
        <f t="shared" ref="Q1911:Q1942" si="578">$O$2&amp;E1911</f>
        <v>Lph 8</v>
      </c>
      <c r="R1911" t="str">
        <f t="shared" si="560"/>
        <v>Brisa PLUS</v>
      </c>
      <c r="T1911" t="str">
        <f t="shared" si="569"/>
        <v>AALTEN</v>
      </c>
      <c r="U1911" t="str">
        <f t="shared" si="570"/>
        <v>Ambachtsstraat</v>
      </c>
      <c r="V1911" s="62" t="str">
        <f t="shared" si="571"/>
        <v>ALN01626</v>
      </c>
      <c r="W1911" s="15" t="e">
        <f>IF(J1911,#REF!,"")</f>
        <v>#REF!</v>
      </c>
      <c r="X1911" s="15" t="e">
        <f>IF(J1911,#REF!,"")</f>
        <v>#REF!</v>
      </c>
      <c r="Y1911" s="62" t="str">
        <f t="shared" si="572"/>
        <v>AV</v>
      </c>
      <c r="AA1911" s="69"/>
      <c r="AB1911" s="90">
        <v>8</v>
      </c>
      <c r="AC1911" s="5" t="s">
        <v>2714</v>
      </c>
      <c r="AD1911" s="90" t="str">
        <f t="shared" si="573"/>
        <v/>
      </c>
      <c r="AE1911" s="90" t="str">
        <f t="shared" si="574"/>
        <v>Brisa PLUS</v>
      </c>
      <c r="AF1911" s="22" t="str">
        <f t="shared" si="577"/>
        <v>Armatuur Brisa PLUS leveren en plaatsen op LM 8m</v>
      </c>
      <c r="AH1911" t="str">
        <f t="shared" si="562"/>
        <v>AV 8-&gt;8 Brisa PLUS</v>
      </c>
      <c r="AI1911">
        <f>IF(AH1911&gt;"",VLOOKUP(AH1911,'MAATREGELEN TBV BESTEK '!$A$3:$N$34,11,FALSE),"")</f>
        <v>132030</v>
      </c>
      <c r="AJ1911">
        <f>IF(AH1911&gt;"",VLOOKUP(AH1911,'MAATREGELEN TBV BESTEK '!$A$3:$N$34,13,FALSE),"")</f>
        <v>711030</v>
      </c>
      <c r="AK1911">
        <f>IF(AH1911&gt;"",VLOOKUP(AH1911,'MAATREGELEN TBV BESTEK '!$A$3:$N$34,14,FALSE),"")</f>
        <v>0</v>
      </c>
    </row>
    <row r="1912" spans="1:37" ht="12" customHeight="1">
      <c r="A1912" s="49">
        <v>236425.359</v>
      </c>
      <c r="B1912" s="49">
        <v>436880.68</v>
      </c>
      <c r="C1912" t="s">
        <v>658</v>
      </c>
      <c r="D1912" t="s">
        <v>2462</v>
      </c>
      <c r="E1912">
        <v>8</v>
      </c>
      <c r="F1912" t="s">
        <v>2501</v>
      </c>
      <c r="G1912" t="s">
        <v>2427</v>
      </c>
      <c r="H1912" s="64" t="s">
        <v>659</v>
      </c>
      <c r="J1912">
        <f t="shared" si="563"/>
        <v>1</v>
      </c>
      <c r="K1912" t="str">
        <f t="shared" si="564"/>
        <v>halfopen</v>
      </c>
      <c r="L1912" t="str">
        <f t="shared" si="559"/>
        <v>rood</v>
      </c>
      <c r="M1912">
        <f t="shared" si="565"/>
        <v>236425.359</v>
      </c>
      <c r="N1912">
        <f t="shared" si="566"/>
        <v>436880.68</v>
      </c>
      <c r="O1912" t="str">
        <f t="shared" si="567"/>
        <v>rood halfopen</v>
      </c>
      <c r="P1912" t="str">
        <f t="shared" si="568"/>
        <v>ALN01627</v>
      </c>
      <c r="Q1912" t="str">
        <f t="shared" si="578"/>
        <v>Lph 8</v>
      </c>
      <c r="R1912" t="str">
        <f t="shared" si="560"/>
        <v>Brisa PLUS</v>
      </c>
      <c r="T1912" t="str">
        <f t="shared" si="569"/>
        <v>AALTEN</v>
      </c>
      <c r="U1912" t="str">
        <f t="shared" si="570"/>
        <v>Ambachtsstraat</v>
      </c>
      <c r="V1912" s="62" t="str">
        <f t="shared" si="571"/>
        <v>ALN01627</v>
      </c>
      <c r="W1912" s="15" t="e">
        <f>IF(J1912,#REF!,"")</f>
        <v>#REF!</v>
      </c>
      <c r="X1912" s="15" t="e">
        <f>IF(J1912,#REF!,"")</f>
        <v>#REF!</v>
      </c>
      <c r="Y1912" s="62" t="str">
        <f t="shared" si="572"/>
        <v>AV</v>
      </c>
      <c r="AA1912" s="69"/>
      <c r="AB1912" s="90">
        <v>8</v>
      </c>
      <c r="AC1912" s="5" t="s">
        <v>2714</v>
      </c>
      <c r="AD1912" s="90" t="str">
        <f t="shared" si="573"/>
        <v/>
      </c>
      <c r="AE1912" s="90" t="str">
        <f t="shared" si="574"/>
        <v>Brisa PLUS</v>
      </c>
      <c r="AF1912" s="22" t="str">
        <f t="shared" si="577"/>
        <v>Armatuur Brisa PLUS leveren en plaatsen op LM 8m</v>
      </c>
      <c r="AH1912" t="str">
        <f t="shared" si="562"/>
        <v>AV 8-&gt;8 Brisa PLUS</v>
      </c>
      <c r="AI1912">
        <f>IF(AH1912&gt;"",VLOOKUP(AH1912,'MAATREGELEN TBV BESTEK '!$A$3:$N$34,11,FALSE),"")</f>
        <v>132030</v>
      </c>
      <c r="AJ1912">
        <f>IF(AH1912&gt;"",VLOOKUP(AH1912,'MAATREGELEN TBV BESTEK '!$A$3:$N$34,13,FALSE),"")</f>
        <v>711030</v>
      </c>
      <c r="AK1912">
        <f>IF(AH1912&gt;"",VLOOKUP(AH1912,'MAATREGELEN TBV BESTEK '!$A$3:$N$34,14,FALSE),"")</f>
        <v>0</v>
      </c>
    </row>
    <row r="1913" spans="1:37" ht="12" customHeight="1">
      <c r="A1913" s="49">
        <v>236451.07</v>
      </c>
      <c r="B1913" s="49">
        <v>436840.14500000002</v>
      </c>
      <c r="C1913" t="s">
        <v>667</v>
      </c>
      <c r="D1913" t="s">
        <v>2462</v>
      </c>
      <c r="E1913">
        <v>8</v>
      </c>
      <c r="F1913" t="s">
        <v>2501</v>
      </c>
      <c r="G1913" t="s">
        <v>2427</v>
      </c>
      <c r="H1913" s="64" t="s">
        <v>659</v>
      </c>
      <c r="J1913">
        <f t="shared" si="563"/>
        <v>1</v>
      </c>
      <c r="K1913" t="str">
        <f t="shared" si="564"/>
        <v>halfopen</v>
      </c>
      <c r="L1913" t="str">
        <f t="shared" si="559"/>
        <v>rood</v>
      </c>
      <c r="M1913">
        <f t="shared" si="565"/>
        <v>236451.07</v>
      </c>
      <c r="N1913">
        <f t="shared" si="566"/>
        <v>436840.14500000002</v>
      </c>
      <c r="O1913" t="str">
        <f t="shared" si="567"/>
        <v>rood halfopen</v>
      </c>
      <c r="P1913" t="str">
        <f t="shared" si="568"/>
        <v>ALN01628</v>
      </c>
      <c r="Q1913" t="str">
        <f t="shared" si="578"/>
        <v>Lph 8</v>
      </c>
      <c r="R1913" t="str">
        <f t="shared" si="560"/>
        <v>Brisa PLUS</v>
      </c>
      <c r="T1913" t="str">
        <f t="shared" si="569"/>
        <v>AALTEN</v>
      </c>
      <c r="U1913" t="str">
        <f t="shared" si="570"/>
        <v>Ambachtsstraat</v>
      </c>
      <c r="V1913" s="62" t="str">
        <f t="shared" si="571"/>
        <v>ALN01628</v>
      </c>
      <c r="W1913" s="15" t="e">
        <f>IF(J1913,#REF!,"")</f>
        <v>#REF!</v>
      </c>
      <c r="X1913" s="15" t="e">
        <f>IF(J1913,#REF!,"")</f>
        <v>#REF!</v>
      </c>
      <c r="Y1913" s="62" t="str">
        <f t="shared" si="572"/>
        <v>AV</v>
      </c>
      <c r="AA1913" s="69"/>
      <c r="AB1913" s="90">
        <v>8</v>
      </c>
      <c r="AC1913" s="5" t="s">
        <v>2718</v>
      </c>
      <c r="AD1913" s="90" t="str">
        <f t="shared" si="573"/>
        <v/>
      </c>
      <c r="AE1913" s="90" t="str">
        <f t="shared" si="574"/>
        <v>Brisa PLUS</v>
      </c>
      <c r="AF1913" s="22" t="str">
        <f t="shared" si="577"/>
        <v>Armatuur Brisa PLUS leveren en plaatsen op LM 8m</v>
      </c>
      <c r="AH1913" t="str">
        <f t="shared" si="562"/>
        <v>AV 8-&gt;8 Brisa PLUS</v>
      </c>
      <c r="AI1913">
        <f>IF(AH1913&gt;"",VLOOKUP(AH1913,'MAATREGELEN TBV BESTEK '!$A$3:$N$34,11,FALSE),"")</f>
        <v>132030</v>
      </c>
      <c r="AJ1913">
        <f>IF(AH1913&gt;"",VLOOKUP(AH1913,'MAATREGELEN TBV BESTEK '!$A$3:$N$34,13,FALSE),"")</f>
        <v>711030</v>
      </c>
      <c r="AK1913">
        <f>IF(AH1913&gt;"",VLOOKUP(AH1913,'MAATREGELEN TBV BESTEK '!$A$3:$N$34,14,FALSE),"")</f>
        <v>0</v>
      </c>
    </row>
    <row r="1914" spans="1:37" ht="12" customHeight="1">
      <c r="A1914" s="49">
        <v>236459.07800000001</v>
      </c>
      <c r="B1914" s="49">
        <v>436795.28100000002</v>
      </c>
      <c r="C1914" t="s">
        <v>660</v>
      </c>
      <c r="D1914" t="s">
        <v>2462</v>
      </c>
      <c r="E1914">
        <v>8</v>
      </c>
      <c r="F1914" t="s">
        <v>2501</v>
      </c>
      <c r="G1914" t="s">
        <v>2427</v>
      </c>
      <c r="H1914" s="64" t="s">
        <v>659</v>
      </c>
      <c r="J1914">
        <f t="shared" si="563"/>
        <v>1</v>
      </c>
      <c r="K1914" t="str">
        <f t="shared" si="564"/>
        <v>halfopen</v>
      </c>
      <c r="L1914" t="str">
        <f t="shared" si="559"/>
        <v>rood</v>
      </c>
      <c r="M1914">
        <f t="shared" si="565"/>
        <v>236459.07800000001</v>
      </c>
      <c r="N1914">
        <f t="shared" si="566"/>
        <v>436795.28100000002</v>
      </c>
      <c r="O1914" t="str">
        <f t="shared" si="567"/>
        <v>rood halfopen</v>
      </c>
      <c r="P1914" t="str">
        <f t="shared" si="568"/>
        <v>ALN01629</v>
      </c>
      <c r="Q1914" t="str">
        <f t="shared" si="578"/>
        <v>Lph 8</v>
      </c>
      <c r="R1914" t="str">
        <f t="shared" si="560"/>
        <v>Brisa PLUS</v>
      </c>
      <c r="T1914" t="str">
        <f t="shared" si="569"/>
        <v>AALTEN</v>
      </c>
      <c r="U1914" t="str">
        <f t="shared" si="570"/>
        <v>Ambachtsstraat</v>
      </c>
      <c r="V1914" s="62" t="str">
        <f t="shared" si="571"/>
        <v>ALN01629</v>
      </c>
      <c r="W1914" s="15" t="e">
        <f>IF(J1914,#REF!,"")</f>
        <v>#REF!</v>
      </c>
      <c r="X1914" s="15" t="e">
        <f>IF(J1914,#REF!,"")</f>
        <v>#REF!</v>
      </c>
      <c r="Y1914" s="62" t="str">
        <f t="shared" si="572"/>
        <v>AV</v>
      </c>
      <c r="AA1914" s="69"/>
      <c r="AB1914" s="90">
        <v>8</v>
      </c>
      <c r="AC1914" s="5" t="s">
        <v>2714</v>
      </c>
      <c r="AD1914" s="90" t="str">
        <f t="shared" si="573"/>
        <v/>
      </c>
      <c r="AE1914" s="90" t="str">
        <f t="shared" si="574"/>
        <v>Brisa PLUS</v>
      </c>
      <c r="AF1914" s="22" t="str">
        <f t="shared" si="577"/>
        <v>Armatuur Brisa PLUS leveren en plaatsen op LM 8m</v>
      </c>
      <c r="AH1914" t="str">
        <f t="shared" si="562"/>
        <v>AV 8-&gt;8 Brisa PLUS</v>
      </c>
      <c r="AI1914">
        <f>IF(AH1914&gt;"",VLOOKUP(AH1914,'MAATREGELEN TBV BESTEK '!$A$3:$N$34,11,FALSE),"")</f>
        <v>132030</v>
      </c>
      <c r="AJ1914">
        <f>IF(AH1914&gt;"",VLOOKUP(AH1914,'MAATREGELEN TBV BESTEK '!$A$3:$N$34,13,FALSE),"")</f>
        <v>711030</v>
      </c>
      <c r="AK1914">
        <f>IF(AH1914&gt;"",VLOOKUP(AH1914,'MAATREGELEN TBV BESTEK '!$A$3:$N$34,14,FALSE),"")</f>
        <v>0</v>
      </c>
    </row>
    <row r="1915" spans="1:37" ht="12" customHeight="1">
      <c r="A1915" s="49">
        <v>236317.15599999999</v>
      </c>
      <c r="B1915" s="49">
        <v>437143.82199999999</v>
      </c>
      <c r="C1915" t="s">
        <v>668</v>
      </c>
      <c r="D1915" t="s">
        <v>2462</v>
      </c>
      <c r="E1915">
        <v>8</v>
      </c>
      <c r="F1915" t="s">
        <v>2501</v>
      </c>
      <c r="G1915" t="s">
        <v>2427</v>
      </c>
      <c r="H1915" s="64" t="s">
        <v>659</v>
      </c>
      <c r="J1915">
        <f t="shared" si="563"/>
        <v>1</v>
      </c>
      <c r="K1915" t="str">
        <f t="shared" si="564"/>
        <v>halfopen</v>
      </c>
      <c r="L1915" t="str">
        <f t="shared" si="559"/>
        <v>rood</v>
      </c>
      <c r="M1915">
        <f t="shared" si="565"/>
        <v>236317.15599999999</v>
      </c>
      <c r="N1915">
        <f t="shared" si="566"/>
        <v>437143.82199999999</v>
      </c>
      <c r="O1915" t="str">
        <f t="shared" si="567"/>
        <v>rood halfopen</v>
      </c>
      <c r="P1915" t="str">
        <f t="shared" si="568"/>
        <v>ALN01791</v>
      </c>
      <c r="Q1915" t="str">
        <f t="shared" si="578"/>
        <v>Lph 8</v>
      </c>
      <c r="R1915" t="str">
        <f t="shared" si="560"/>
        <v>Brisa PLUS</v>
      </c>
      <c r="T1915" t="str">
        <f t="shared" si="569"/>
        <v>AALTEN</v>
      </c>
      <c r="U1915" t="str">
        <f t="shared" si="570"/>
        <v>Ambachtsstraat</v>
      </c>
      <c r="V1915" s="62" t="str">
        <f t="shared" si="571"/>
        <v>ALN01791</v>
      </c>
      <c r="W1915" s="15" t="e">
        <f>IF(J1915,#REF!,"")</f>
        <v>#REF!</v>
      </c>
      <c r="X1915" s="15" t="e">
        <f>IF(J1915,#REF!,"")</f>
        <v>#REF!</v>
      </c>
      <c r="Y1915" s="62" t="str">
        <f t="shared" si="572"/>
        <v>AV</v>
      </c>
      <c r="AA1915" s="69"/>
      <c r="AB1915" s="90">
        <v>8</v>
      </c>
      <c r="AC1915" s="5" t="s">
        <v>669</v>
      </c>
      <c r="AD1915" s="90" t="str">
        <f t="shared" si="573"/>
        <v/>
      </c>
      <c r="AE1915" s="90" t="str">
        <f t="shared" si="574"/>
        <v>Brisa PLUS</v>
      </c>
      <c r="AF1915" s="22" t="str">
        <f t="shared" si="577"/>
        <v>Armatuur Brisa PLUS leveren en plaatsen op LM 8m</v>
      </c>
      <c r="AH1915" t="str">
        <f t="shared" si="562"/>
        <v>AV 8-&gt;8 Brisa PLUS</v>
      </c>
      <c r="AI1915">
        <f>IF(AH1915&gt;"",VLOOKUP(AH1915,'MAATREGELEN TBV BESTEK '!$A$3:$N$34,11,FALSE),"")</f>
        <v>132030</v>
      </c>
      <c r="AJ1915">
        <f>IF(AH1915&gt;"",VLOOKUP(AH1915,'MAATREGELEN TBV BESTEK '!$A$3:$N$34,13,FALSE),"")</f>
        <v>711030</v>
      </c>
      <c r="AK1915">
        <f>IF(AH1915&gt;"",VLOOKUP(AH1915,'MAATREGELEN TBV BESTEK '!$A$3:$N$34,14,FALSE),"")</f>
        <v>0</v>
      </c>
    </row>
    <row r="1916" spans="1:37" ht="12" customHeight="1">
      <c r="A1916" s="49">
        <v>236345.64799999999</v>
      </c>
      <c r="B1916" s="49">
        <v>437102.78</v>
      </c>
      <c r="C1916" t="s">
        <v>661</v>
      </c>
      <c r="D1916" t="s">
        <v>2462</v>
      </c>
      <c r="E1916">
        <v>8</v>
      </c>
      <c r="F1916" t="s">
        <v>2501</v>
      </c>
      <c r="G1916" t="s">
        <v>2427</v>
      </c>
      <c r="H1916" s="64" t="s">
        <v>659</v>
      </c>
      <c r="J1916">
        <f t="shared" si="563"/>
        <v>1</v>
      </c>
      <c r="K1916" t="str">
        <f t="shared" si="564"/>
        <v>halfopen</v>
      </c>
      <c r="L1916" t="str">
        <f t="shared" si="559"/>
        <v>rood</v>
      </c>
      <c r="M1916">
        <f t="shared" si="565"/>
        <v>236345.64799999999</v>
      </c>
      <c r="N1916">
        <f t="shared" si="566"/>
        <v>437102.78</v>
      </c>
      <c r="O1916" t="str">
        <f t="shared" si="567"/>
        <v>rood halfopen</v>
      </c>
      <c r="P1916" t="str">
        <f t="shared" si="568"/>
        <v>ALN01792</v>
      </c>
      <c r="Q1916" t="str">
        <f t="shared" si="578"/>
        <v>Lph 8</v>
      </c>
      <c r="R1916" t="str">
        <f t="shared" si="560"/>
        <v>Brisa PLUS</v>
      </c>
      <c r="T1916" t="str">
        <f t="shared" si="569"/>
        <v>AALTEN</v>
      </c>
      <c r="U1916" t="str">
        <f t="shared" si="570"/>
        <v>Ambachtsstraat</v>
      </c>
      <c r="V1916" s="62" t="str">
        <f t="shared" si="571"/>
        <v>ALN01792</v>
      </c>
      <c r="W1916" s="15" t="e">
        <f>IF(J1916,#REF!,"")</f>
        <v>#REF!</v>
      </c>
      <c r="X1916" s="15" t="e">
        <f>IF(J1916,#REF!,"")</f>
        <v>#REF!</v>
      </c>
      <c r="Y1916" s="62" t="str">
        <f t="shared" si="572"/>
        <v>AV</v>
      </c>
      <c r="AA1916" s="69"/>
      <c r="AB1916" s="90">
        <v>8</v>
      </c>
      <c r="AC1916" s="5" t="s">
        <v>2714</v>
      </c>
      <c r="AD1916" s="90" t="str">
        <f t="shared" si="573"/>
        <v/>
      </c>
      <c r="AE1916" s="90" t="str">
        <f t="shared" si="574"/>
        <v>Brisa PLUS</v>
      </c>
      <c r="AF1916" s="22" t="str">
        <f t="shared" si="577"/>
        <v>Armatuur Brisa PLUS leveren en plaatsen op LM 8m</v>
      </c>
      <c r="AH1916" t="str">
        <f t="shared" si="562"/>
        <v>AV 8-&gt;8 Brisa PLUS</v>
      </c>
      <c r="AI1916">
        <f>IF(AH1916&gt;"",VLOOKUP(AH1916,'MAATREGELEN TBV BESTEK '!$A$3:$N$34,11,FALSE),"")</f>
        <v>132030</v>
      </c>
      <c r="AJ1916">
        <f>IF(AH1916&gt;"",VLOOKUP(AH1916,'MAATREGELEN TBV BESTEK '!$A$3:$N$34,13,FALSE),"")</f>
        <v>711030</v>
      </c>
      <c r="AK1916">
        <f>IF(AH1916&gt;"",VLOOKUP(AH1916,'MAATREGELEN TBV BESTEK '!$A$3:$N$34,14,FALSE),"")</f>
        <v>0</v>
      </c>
    </row>
    <row r="1917" spans="1:37" ht="12" customHeight="1">
      <c r="A1917" s="49">
        <v>236353.44899999999</v>
      </c>
      <c r="B1917" s="49">
        <v>437053.42800000001</v>
      </c>
      <c r="C1917" t="s">
        <v>662</v>
      </c>
      <c r="D1917" t="s">
        <v>2462</v>
      </c>
      <c r="E1917">
        <v>8</v>
      </c>
      <c r="F1917" t="s">
        <v>2501</v>
      </c>
      <c r="G1917" t="s">
        <v>2427</v>
      </c>
      <c r="H1917" s="64" t="s">
        <v>659</v>
      </c>
      <c r="J1917">
        <f t="shared" si="563"/>
        <v>1</v>
      </c>
      <c r="K1917" t="str">
        <f t="shared" si="564"/>
        <v>halfopen</v>
      </c>
      <c r="L1917" t="str">
        <f t="shared" si="559"/>
        <v>rood</v>
      </c>
      <c r="M1917">
        <f t="shared" si="565"/>
        <v>236353.44899999999</v>
      </c>
      <c r="N1917">
        <f t="shared" si="566"/>
        <v>437053.42800000001</v>
      </c>
      <c r="O1917" t="str">
        <f t="shared" si="567"/>
        <v>rood halfopen</v>
      </c>
      <c r="P1917" t="str">
        <f t="shared" si="568"/>
        <v>ALN01793</v>
      </c>
      <c r="Q1917" t="str">
        <f t="shared" si="578"/>
        <v>Lph 8</v>
      </c>
      <c r="R1917" t="str">
        <f t="shared" si="560"/>
        <v>Brisa PLUS</v>
      </c>
      <c r="T1917" t="str">
        <f t="shared" si="569"/>
        <v>AALTEN</v>
      </c>
      <c r="U1917" t="str">
        <f t="shared" si="570"/>
        <v>Ambachtsstraat</v>
      </c>
      <c r="V1917" s="62" t="str">
        <f t="shared" si="571"/>
        <v>ALN01793</v>
      </c>
      <c r="W1917" s="15" t="e">
        <f>IF(J1917,#REF!,"")</f>
        <v>#REF!</v>
      </c>
      <c r="X1917" s="15" t="e">
        <f>IF(J1917,#REF!,"")</f>
        <v>#REF!</v>
      </c>
      <c r="Y1917" s="62" t="str">
        <f t="shared" si="572"/>
        <v>AV</v>
      </c>
      <c r="AA1917" s="69"/>
      <c r="AB1917" s="90">
        <v>8</v>
      </c>
      <c r="AC1917" s="5" t="s">
        <v>2714</v>
      </c>
      <c r="AD1917" s="90" t="str">
        <f t="shared" si="573"/>
        <v/>
      </c>
      <c r="AE1917" s="90" t="str">
        <f t="shared" si="574"/>
        <v>Brisa PLUS</v>
      </c>
      <c r="AF1917" s="22" t="str">
        <f t="shared" si="577"/>
        <v>Armatuur Brisa PLUS leveren en plaatsen op LM 8m</v>
      </c>
      <c r="AH1917" t="str">
        <f t="shared" si="562"/>
        <v>AV 8-&gt;8 Brisa PLUS</v>
      </c>
      <c r="AI1917">
        <f>IF(AH1917&gt;"",VLOOKUP(AH1917,'MAATREGELEN TBV BESTEK '!$A$3:$N$34,11,FALSE),"")</f>
        <v>132030</v>
      </c>
      <c r="AJ1917">
        <f>IF(AH1917&gt;"",VLOOKUP(AH1917,'MAATREGELEN TBV BESTEK '!$A$3:$N$34,13,FALSE),"")</f>
        <v>711030</v>
      </c>
      <c r="AK1917">
        <f>IF(AH1917&gt;"",VLOOKUP(AH1917,'MAATREGELEN TBV BESTEK '!$A$3:$N$34,14,FALSE),"")</f>
        <v>0</v>
      </c>
    </row>
    <row r="1918" spans="1:37" ht="12" customHeight="1">
      <c r="A1918" s="49">
        <v>236380.07500000001</v>
      </c>
      <c r="B1918" s="49">
        <v>437014.76</v>
      </c>
      <c r="C1918" t="s">
        <v>665</v>
      </c>
      <c r="D1918" t="s">
        <v>2462</v>
      </c>
      <c r="E1918">
        <v>8</v>
      </c>
      <c r="F1918" t="s">
        <v>2501</v>
      </c>
      <c r="G1918" t="s">
        <v>2427</v>
      </c>
      <c r="H1918" s="64" t="s">
        <v>659</v>
      </c>
      <c r="J1918">
        <f t="shared" si="563"/>
        <v>1</v>
      </c>
      <c r="K1918" t="str">
        <f t="shared" si="564"/>
        <v>halfopen</v>
      </c>
      <c r="L1918" t="str">
        <f t="shared" si="559"/>
        <v>rood</v>
      </c>
      <c r="M1918">
        <f t="shared" si="565"/>
        <v>236380.07500000001</v>
      </c>
      <c r="N1918">
        <f t="shared" si="566"/>
        <v>437014.76</v>
      </c>
      <c r="O1918" t="str">
        <f t="shared" si="567"/>
        <v>rood halfopen</v>
      </c>
      <c r="P1918" t="str">
        <f t="shared" si="568"/>
        <v>ALN01794</v>
      </c>
      <c r="Q1918" t="str">
        <f t="shared" si="578"/>
        <v>Lph 8</v>
      </c>
      <c r="R1918" t="str">
        <f t="shared" si="560"/>
        <v>Brisa PLUS</v>
      </c>
      <c r="T1918" t="str">
        <f t="shared" si="569"/>
        <v>AALTEN</v>
      </c>
      <c r="U1918" t="str">
        <f t="shared" si="570"/>
        <v>Ambachtsstraat</v>
      </c>
      <c r="V1918" s="62" t="str">
        <f t="shared" si="571"/>
        <v>ALN01794</v>
      </c>
      <c r="W1918" s="15" t="e">
        <f>IF(J1918,#REF!,"")</f>
        <v>#REF!</v>
      </c>
      <c r="X1918" s="15" t="e">
        <f>IF(J1918,#REF!,"")</f>
        <v>#REF!</v>
      </c>
      <c r="Y1918" s="62" t="str">
        <f t="shared" si="572"/>
        <v>AV</v>
      </c>
      <c r="AA1918" s="69"/>
      <c r="AB1918" s="90">
        <v>8</v>
      </c>
      <c r="AC1918" s="5" t="s">
        <v>666</v>
      </c>
      <c r="AD1918" s="90" t="str">
        <f t="shared" si="573"/>
        <v/>
      </c>
      <c r="AE1918" s="90" t="str">
        <f t="shared" si="574"/>
        <v>Brisa PLUS</v>
      </c>
      <c r="AF1918" s="22" t="str">
        <f t="shared" si="577"/>
        <v>Armatuur Brisa PLUS leveren en plaatsen op LM 8m</v>
      </c>
      <c r="AH1918" t="str">
        <f t="shared" si="562"/>
        <v>AV 8-&gt;8 Brisa PLUS</v>
      </c>
      <c r="AI1918">
        <f>IF(AH1918&gt;"",VLOOKUP(AH1918,'MAATREGELEN TBV BESTEK '!$A$3:$N$34,11,FALSE),"")</f>
        <v>132030</v>
      </c>
      <c r="AJ1918">
        <f>IF(AH1918&gt;"",VLOOKUP(AH1918,'MAATREGELEN TBV BESTEK '!$A$3:$N$34,13,FALSE),"")</f>
        <v>711030</v>
      </c>
      <c r="AK1918">
        <f>IF(AH1918&gt;"",VLOOKUP(AH1918,'MAATREGELEN TBV BESTEK '!$A$3:$N$34,14,FALSE),"")</f>
        <v>0</v>
      </c>
    </row>
    <row r="1919" spans="1:37" ht="12" customHeight="1">
      <c r="A1919" s="49">
        <v>239669.95699999999</v>
      </c>
      <c r="B1919" s="49">
        <v>440074.804</v>
      </c>
      <c r="C1919" t="s">
        <v>680</v>
      </c>
      <c r="D1919" t="s">
        <v>4563</v>
      </c>
      <c r="E1919">
        <v>3</v>
      </c>
      <c r="F1919" t="s">
        <v>5915</v>
      </c>
      <c r="G1919" t="s">
        <v>672</v>
      </c>
      <c r="H1919" s="64" t="s">
        <v>674</v>
      </c>
      <c r="J1919">
        <f t="shared" si="563"/>
        <v>1</v>
      </c>
      <c r="K1919" t="str">
        <f t="shared" si="564"/>
        <v/>
      </c>
      <c r="L1919" t="str">
        <f t="shared" si="559"/>
        <v/>
      </c>
      <c r="M1919">
        <f t="shared" si="565"/>
        <v>239669.95699999999</v>
      </c>
      <c r="N1919">
        <f t="shared" si="566"/>
        <v>440074.804</v>
      </c>
      <c r="O1919" t="str">
        <f t="shared" si="567"/>
        <v>wit rondje</v>
      </c>
      <c r="P1919" t="str">
        <f t="shared" si="568"/>
        <v>ALN00173</v>
      </c>
      <c r="Q1919" t="str">
        <f t="shared" si="578"/>
        <v>Lph 3</v>
      </c>
      <c r="R1919" t="str">
        <f t="shared" si="560"/>
        <v/>
      </c>
      <c r="T1919" t="str">
        <f t="shared" si="569"/>
        <v>BREDEVOORT</v>
      </c>
      <c r="U1919" t="str">
        <f t="shared" si="570"/>
        <v>Ambthuiswal</v>
      </c>
      <c r="V1919" s="62" t="str">
        <f t="shared" si="571"/>
        <v>ALN00173</v>
      </c>
      <c r="W1919" s="15" t="e">
        <f>IF(J1919,#REF!,"")</f>
        <v>#REF!</v>
      </c>
      <c r="X1919" s="15" t="e">
        <f>IF(J1919,#REF!,"")</f>
        <v>#REF!</v>
      </c>
      <c r="Y1919" s="62" t="str">
        <f t="shared" si="572"/>
        <v xml:space="preserve"> </v>
      </c>
      <c r="AA1919" s="69"/>
      <c r="AB1919" s="90">
        <v>3</v>
      </c>
      <c r="AC1919" s="5" t="s">
        <v>675</v>
      </c>
      <c r="AD1919" s="90" t="str">
        <f t="shared" si="573"/>
        <v/>
      </c>
      <c r="AE1919" s="90" t="str">
        <f t="shared" si="574"/>
        <v/>
      </c>
      <c r="AF1919" t="str">
        <f t="shared" ref="AF1919:AF1950" si="579">IF(Y1919="AV","Armatuur "&amp;AE1919&amp;" leveren en plaatsen op LM "&amp;AD1919&amp;"m","")&amp;IF(Y1919="MV AV","Mast en armatuur leveren en plaatsen, "&amp;AE1919&amp;" en LM "&amp;AD1919&amp;"m, oude mast "&amp;AB1919&amp;"m verwijderen","")&amp;IF(Y1919="NM NA","Nwe mast en nw armatuur leveren en plaatsen, "&amp;AE1919&amp;" en LM "&amp;AD1919&amp;"m, oude mast "&amp;AB1919&amp;"m verwijderen","")&amp;IF(Y1919="NLP","Nieuw lichtpunt bijplaatsen, "&amp;AE1919&amp;" en LM "&amp;AD1919&amp;"m","")</f>
        <v/>
      </c>
      <c r="AH1919" t="str">
        <f t="shared" si="562"/>
        <v/>
      </c>
      <c r="AI1919" t="str">
        <f>IF(AH1919&gt;"",VLOOKUP(AH1919,'MAATREGELEN TBV BESTEK '!$A$3:$N$34,11,FALSE),"")</f>
        <v/>
      </c>
      <c r="AJ1919" t="str">
        <f>IF(AH1919&gt;"",VLOOKUP(AH1919,'MAATREGELEN TBV BESTEK '!$A$3:$N$34,13,FALSE),"")</f>
        <v/>
      </c>
      <c r="AK1919" t="str">
        <f>IF(AH1919&gt;"",VLOOKUP(AH1919,'MAATREGELEN TBV BESTEK '!$A$3:$N$34,14,FALSE),"")</f>
        <v/>
      </c>
    </row>
    <row r="1920" spans="1:37" ht="12" customHeight="1">
      <c r="A1920" s="49">
        <v>239707.34599999999</v>
      </c>
      <c r="B1920" s="49">
        <v>440083.114</v>
      </c>
      <c r="C1920" t="s">
        <v>671</v>
      </c>
      <c r="D1920" t="s">
        <v>4563</v>
      </c>
      <c r="E1920">
        <v>3</v>
      </c>
      <c r="F1920" t="s">
        <v>5915</v>
      </c>
      <c r="G1920" t="s">
        <v>672</v>
      </c>
      <c r="H1920" s="64" t="s">
        <v>674</v>
      </c>
      <c r="J1920">
        <f t="shared" si="563"/>
        <v>1</v>
      </c>
      <c r="K1920" t="str">
        <f t="shared" si="564"/>
        <v/>
      </c>
      <c r="L1920" t="str">
        <f t="shared" si="559"/>
        <v/>
      </c>
      <c r="M1920">
        <f t="shared" si="565"/>
        <v>239707.34599999999</v>
      </c>
      <c r="N1920">
        <f t="shared" si="566"/>
        <v>440083.114</v>
      </c>
      <c r="O1920" t="str">
        <f t="shared" si="567"/>
        <v>wit rondje</v>
      </c>
      <c r="P1920" t="str">
        <f t="shared" si="568"/>
        <v>ALN01659</v>
      </c>
      <c r="Q1920" t="str">
        <f t="shared" si="578"/>
        <v>Lph 3</v>
      </c>
      <c r="R1920" t="str">
        <f t="shared" si="560"/>
        <v/>
      </c>
      <c r="T1920" t="str">
        <f t="shared" si="569"/>
        <v>BREDEVOORT</v>
      </c>
      <c r="U1920" t="str">
        <f t="shared" si="570"/>
        <v>Ambthuiswal</v>
      </c>
      <c r="V1920" s="62" t="str">
        <f t="shared" si="571"/>
        <v>ALN01659</v>
      </c>
      <c r="W1920" s="15" t="e">
        <f>IF(J1920,#REF!,"")</f>
        <v>#REF!</v>
      </c>
      <c r="X1920" s="15" t="e">
        <f>IF(J1920,#REF!,"")</f>
        <v>#REF!</v>
      </c>
      <c r="Y1920" s="62" t="str">
        <f t="shared" si="572"/>
        <v xml:space="preserve"> </v>
      </c>
      <c r="AA1920" s="69"/>
      <c r="AB1920" s="90">
        <v>3</v>
      </c>
      <c r="AC1920" s="5" t="s">
        <v>675</v>
      </c>
      <c r="AD1920" s="90" t="str">
        <f t="shared" si="573"/>
        <v/>
      </c>
      <c r="AE1920" s="90" t="str">
        <f t="shared" si="574"/>
        <v/>
      </c>
      <c r="AF1920" t="str">
        <f t="shared" si="579"/>
        <v/>
      </c>
      <c r="AH1920" t="str">
        <f t="shared" si="562"/>
        <v/>
      </c>
      <c r="AI1920" t="str">
        <f>IF(AH1920&gt;"",VLOOKUP(AH1920,'MAATREGELEN TBV BESTEK '!$A$3:$N$34,11,FALSE),"")</f>
        <v/>
      </c>
      <c r="AJ1920" t="str">
        <f>IF(AH1920&gt;"",VLOOKUP(AH1920,'MAATREGELEN TBV BESTEK '!$A$3:$N$34,13,FALSE),"")</f>
        <v/>
      </c>
      <c r="AK1920" t="str">
        <f>IF(AH1920&gt;"",VLOOKUP(AH1920,'MAATREGELEN TBV BESTEK '!$A$3:$N$34,14,FALSE),"")</f>
        <v/>
      </c>
    </row>
    <row r="1921" spans="1:37" ht="12" customHeight="1">
      <c r="A1921" s="49">
        <v>239689.609</v>
      </c>
      <c r="B1921" s="49">
        <v>440063.40700000001</v>
      </c>
      <c r="C1921" t="s">
        <v>677</v>
      </c>
      <c r="D1921" t="s">
        <v>4563</v>
      </c>
      <c r="E1921">
        <v>3</v>
      </c>
      <c r="F1921" t="s">
        <v>5915</v>
      </c>
      <c r="G1921" t="s">
        <v>672</v>
      </c>
      <c r="H1921" s="64" t="s">
        <v>674</v>
      </c>
      <c r="J1921">
        <f t="shared" si="563"/>
        <v>1</v>
      </c>
      <c r="K1921" t="str">
        <f t="shared" si="564"/>
        <v/>
      </c>
      <c r="L1921" t="str">
        <f t="shared" si="559"/>
        <v/>
      </c>
      <c r="M1921">
        <f t="shared" si="565"/>
        <v>239689.609</v>
      </c>
      <c r="N1921">
        <f t="shared" si="566"/>
        <v>440063.40700000001</v>
      </c>
      <c r="O1921" t="str">
        <f t="shared" si="567"/>
        <v>wit rondje</v>
      </c>
      <c r="P1921" t="str">
        <f t="shared" si="568"/>
        <v>ALN01673</v>
      </c>
      <c r="Q1921" t="str">
        <f t="shared" si="578"/>
        <v>Lph 3</v>
      </c>
      <c r="R1921" t="str">
        <f t="shared" si="560"/>
        <v/>
      </c>
      <c r="T1921" t="str">
        <f t="shared" si="569"/>
        <v>BREDEVOORT</v>
      </c>
      <c r="U1921" t="str">
        <f t="shared" si="570"/>
        <v>Ambthuiswal</v>
      </c>
      <c r="V1921" s="62" t="str">
        <f t="shared" si="571"/>
        <v>ALN01673</v>
      </c>
      <c r="W1921" s="15" t="e">
        <f>IF(J1921,#REF!,"")</f>
        <v>#REF!</v>
      </c>
      <c r="X1921" s="15" t="e">
        <f>IF(J1921,#REF!,"")</f>
        <v>#REF!</v>
      </c>
      <c r="Y1921" s="62" t="str">
        <f t="shared" si="572"/>
        <v xml:space="preserve"> </v>
      </c>
      <c r="AA1921" s="69"/>
      <c r="AB1921" s="90">
        <v>3</v>
      </c>
      <c r="AC1921" s="5" t="s">
        <v>675</v>
      </c>
      <c r="AD1921" s="90" t="str">
        <f t="shared" si="573"/>
        <v/>
      </c>
      <c r="AE1921" s="90" t="str">
        <f t="shared" si="574"/>
        <v/>
      </c>
      <c r="AF1921" t="str">
        <f t="shared" si="579"/>
        <v/>
      </c>
      <c r="AH1921" t="str">
        <f t="shared" si="562"/>
        <v/>
      </c>
      <c r="AI1921" t="str">
        <f>IF(AH1921&gt;"",VLOOKUP(AH1921,'MAATREGELEN TBV BESTEK '!$A$3:$N$34,11,FALSE),"")</f>
        <v/>
      </c>
      <c r="AJ1921" t="str">
        <f>IF(AH1921&gt;"",VLOOKUP(AH1921,'MAATREGELEN TBV BESTEK '!$A$3:$N$34,13,FALSE),"")</f>
        <v/>
      </c>
      <c r="AK1921" t="str">
        <f>IF(AH1921&gt;"",VLOOKUP(AH1921,'MAATREGELEN TBV BESTEK '!$A$3:$N$34,14,FALSE),"")</f>
        <v/>
      </c>
    </row>
    <row r="1922" spans="1:37" ht="12" customHeight="1">
      <c r="A1922" s="49">
        <v>239662.01800000001</v>
      </c>
      <c r="B1922" s="49">
        <v>440037.12900000002</v>
      </c>
      <c r="C1922" t="s">
        <v>678</v>
      </c>
      <c r="D1922" t="s">
        <v>4563</v>
      </c>
      <c r="E1922">
        <v>3</v>
      </c>
      <c r="F1922" t="s">
        <v>5915</v>
      </c>
      <c r="G1922" t="s">
        <v>672</v>
      </c>
      <c r="H1922" s="64" t="s">
        <v>674</v>
      </c>
      <c r="J1922">
        <f t="shared" si="563"/>
        <v>1</v>
      </c>
      <c r="K1922" t="str">
        <f t="shared" si="564"/>
        <v/>
      </c>
      <c r="L1922" t="str">
        <f t="shared" si="559"/>
        <v/>
      </c>
      <c r="M1922">
        <f t="shared" si="565"/>
        <v>239662.01800000001</v>
      </c>
      <c r="N1922">
        <f t="shared" si="566"/>
        <v>440037.12900000002</v>
      </c>
      <c r="O1922" t="str">
        <f t="shared" si="567"/>
        <v>wit rondje</v>
      </c>
      <c r="P1922" t="str">
        <f t="shared" si="568"/>
        <v>ALN01674</v>
      </c>
      <c r="Q1922" t="str">
        <f t="shared" si="578"/>
        <v>Lph 3</v>
      </c>
      <c r="R1922" t="str">
        <f t="shared" si="560"/>
        <v/>
      </c>
      <c r="T1922" t="str">
        <f t="shared" si="569"/>
        <v>BREDEVOORT</v>
      </c>
      <c r="U1922" t="str">
        <f t="shared" si="570"/>
        <v>Ambthuiswal</v>
      </c>
      <c r="V1922" s="62" t="str">
        <f t="shared" si="571"/>
        <v>ALN01674</v>
      </c>
      <c r="W1922" s="15" t="e">
        <f>IF(J1922,#REF!,"")</f>
        <v>#REF!</v>
      </c>
      <c r="X1922" s="15" t="e">
        <f>IF(J1922,#REF!,"")</f>
        <v>#REF!</v>
      </c>
      <c r="Y1922" s="62" t="str">
        <f t="shared" si="572"/>
        <v xml:space="preserve"> </v>
      </c>
      <c r="AA1922" s="69"/>
      <c r="AB1922" s="90">
        <v>3</v>
      </c>
      <c r="AC1922" s="5" t="s">
        <v>675</v>
      </c>
      <c r="AD1922" s="90" t="str">
        <f t="shared" si="573"/>
        <v/>
      </c>
      <c r="AE1922" s="90" t="str">
        <f t="shared" si="574"/>
        <v/>
      </c>
      <c r="AF1922" t="str">
        <f t="shared" si="579"/>
        <v/>
      </c>
      <c r="AH1922" t="str">
        <f t="shared" si="562"/>
        <v/>
      </c>
      <c r="AI1922" t="str">
        <f>IF(AH1922&gt;"",VLOOKUP(AH1922,'MAATREGELEN TBV BESTEK '!$A$3:$N$34,11,FALSE),"")</f>
        <v/>
      </c>
      <c r="AJ1922" t="str">
        <f>IF(AH1922&gt;"",VLOOKUP(AH1922,'MAATREGELEN TBV BESTEK '!$A$3:$N$34,13,FALSE),"")</f>
        <v/>
      </c>
      <c r="AK1922" t="str">
        <f>IF(AH1922&gt;"",VLOOKUP(AH1922,'MAATREGELEN TBV BESTEK '!$A$3:$N$34,14,FALSE),"")</f>
        <v/>
      </c>
    </row>
    <row r="1923" spans="1:37" ht="12" customHeight="1">
      <c r="A1923" s="49">
        <v>239712.81400000001</v>
      </c>
      <c r="B1923" s="49">
        <v>440137.53100000002</v>
      </c>
      <c r="C1923" t="s">
        <v>679</v>
      </c>
      <c r="D1923" t="s">
        <v>4563</v>
      </c>
      <c r="E1923">
        <v>3</v>
      </c>
      <c r="F1923" t="s">
        <v>5915</v>
      </c>
      <c r="G1923" t="s">
        <v>672</v>
      </c>
      <c r="H1923" s="64" t="s">
        <v>674</v>
      </c>
      <c r="J1923">
        <f t="shared" si="563"/>
        <v>1</v>
      </c>
      <c r="K1923" t="str">
        <f t="shared" si="564"/>
        <v/>
      </c>
      <c r="L1923" t="str">
        <f t="shared" si="559"/>
        <v/>
      </c>
      <c r="M1923">
        <f t="shared" si="565"/>
        <v>239712.81400000001</v>
      </c>
      <c r="N1923">
        <f t="shared" si="566"/>
        <v>440137.53100000002</v>
      </c>
      <c r="O1923" t="str">
        <f t="shared" si="567"/>
        <v>wit rondje</v>
      </c>
      <c r="P1923" t="str">
        <f t="shared" si="568"/>
        <v>ALN02191</v>
      </c>
      <c r="Q1923" t="str">
        <f t="shared" si="578"/>
        <v>Lph 3</v>
      </c>
      <c r="R1923" t="str">
        <f t="shared" si="560"/>
        <v/>
      </c>
      <c r="T1923" t="str">
        <f t="shared" si="569"/>
        <v>BREDEVOORT</v>
      </c>
      <c r="U1923" t="str">
        <f t="shared" si="570"/>
        <v>Ambthuiswal</v>
      </c>
      <c r="V1923" s="62" t="str">
        <f t="shared" si="571"/>
        <v>ALN02191</v>
      </c>
      <c r="W1923" s="15" t="e">
        <f>IF(J1923,#REF!,"")</f>
        <v>#REF!</v>
      </c>
      <c r="X1923" s="15" t="e">
        <f>IF(J1923,#REF!,"")</f>
        <v>#REF!</v>
      </c>
      <c r="Y1923" s="62" t="str">
        <f t="shared" si="572"/>
        <v xml:space="preserve"> </v>
      </c>
      <c r="AA1923" s="69"/>
      <c r="AB1923" s="90">
        <v>3</v>
      </c>
      <c r="AC1923" s="5" t="s">
        <v>675</v>
      </c>
      <c r="AD1923" s="90" t="str">
        <f t="shared" si="573"/>
        <v/>
      </c>
      <c r="AE1923" s="90" t="str">
        <f t="shared" si="574"/>
        <v/>
      </c>
      <c r="AF1923" t="str">
        <f t="shared" si="579"/>
        <v/>
      </c>
      <c r="AH1923" t="str">
        <f t="shared" si="562"/>
        <v/>
      </c>
      <c r="AI1923" t="str">
        <f>IF(AH1923&gt;"",VLOOKUP(AH1923,'MAATREGELEN TBV BESTEK '!$A$3:$N$34,11,FALSE),"")</f>
        <v/>
      </c>
      <c r="AJ1923" t="str">
        <f>IF(AH1923&gt;"",VLOOKUP(AH1923,'MAATREGELEN TBV BESTEK '!$A$3:$N$34,13,FALSE),"")</f>
        <v/>
      </c>
      <c r="AK1923" t="str">
        <f>IF(AH1923&gt;"",VLOOKUP(AH1923,'MAATREGELEN TBV BESTEK '!$A$3:$N$34,14,FALSE),"")</f>
        <v/>
      </c>
    </row>
    <row r="1924" spans="1:37" ht="12" customHeight="1">
      <c r="A1924" s="49">
        <v>239692.55499999999</v>
      </c>
      <c r="B1924" s="49">
        <v>440077.141</v>
      </c>
      <c r="C1924" t="s">
        <v>687</v>
      </c>
      <c r="D1924" t="s">
        <v>4563</v>
      </c>
      <c r="E1924">
        <v>3</v>
      </c>
      <c r="F1924" t="s">
        <v>5915</v>
      </c>
      <c r="G1924" t="s">
        <v>672</v>
      </c>
      <c r="H1924" s="64" t="s">
        <v>674</v>
      </c>
      <c r="J1924">
        <f t="shared" si="563"/>
        <v>1</v>
      </c>
      <c r="K1924" t="str">
        <f t="shared" si="564"/>
        <v/>
      </c>
      <c r="L1924" t="str">
        <f t="shared" si="559"/>
        <v/>
      </c>
      <c r="M1924">
        <f t="shared" si="565"/>
        <v>239692.55499999999</v>
      </c>
      <c r="N1924">
        <f t="shared" si="566"/>
        <v>440077.141</v>
      </c>
      <c r="O1924" t="str">
        <f t="shared" si="567"/>
        <v>wit rondje</v>
      </c>
      <c r="P1924" t="str">
        <f t="shared" si="568"/>
        <v>ALN02253</v>
      </c>
      <c r="Q1924" t="str">
        <f t="shared" si="578"/>
        <v>Lph 3</v>
      </c>
      <c r="R1924" t="str">
        <f t="shared" si="560"/>
        <v/>
      </c>
      <c r="T1924" t="str">
        <f t="shared" si="569"/>
        <v>BREDEVOORT</v>
      </c>
      <c r="U1924" t="str">
        <f t="shared" si="570"/>
        <v>Ambthuiswal</v>
      </c>
      <c r="V1924" s="62" t="str">
        <f t="shared" si="571"/>
        <v>ALN02253</v>
      </c>
      <c r="W1924" s="15" t="e">
        <f>IF(J1924,#REF!,"")</f>
        <v>#REF!</v>
      </c>
      <c r="X1924" s="15" t="e">
        <f>IF(J1924,#REF!,"")</f>
        <v>#REF!</v>
      </c>
      <c r="Y1924" s="62" t="str">
        <f t="shared" si="572"/>
        <v xml:space="preserve"> </v>
      </c>
      <c r="AA1924" s="69"/>
      <c r="AB1924" s="90">
        <v>3</v>
      </c>
      <c r="AC1924" s="5" t="s">
        <v>688</v>
      </c>
      <c r="AD1924" s="90" t="str">
        <f t="shared" si="573"/>
        <v/>
      </c>
      <c r="AE1924" s="90" t="str">
        <f t="shared" si="574"/>
        <v/>
      </c>
      <c r="AF1924" t="str">
        <f t="shared" si="579"/>
        <v/>
      </c>
      <c r="AH1924" t="str">
        <f t="shared" si="562"/>
        <v/>
      </c>
      <c r="AI1924" t="str">
        <f>IF(AH1924&gt;"",VLOOKUP(AH1924,'MAATREGELEN TBV BESTEK '!$A$3:$N$34,11,FALSE),"")</f>
        <v/>
      </c>
      <c r="AJ1924" t="str">
        <f>IF(AH1924&gt;"",VLOOKUP(AH1924,'MAATREGELEN TBV BESTEK '!$A$3:$N$34,13,FALSE),"")</f>
        <v/>
      </c>
      <c r="AK1924" t="str">
        <f>IF(AH1924&gt;"",VLOOKUP(AH1924,'MAATREGELEN TBV BESTEK '!$A$3:$N$34,14,FALSE),"")</f>
        <v/>
      </c>
    </row>
    <row r="1925" spans="1:37" ht="12" customHeight="1">
      <c r="A1925" s="49">
        <v>239702.68400000001</v>
      </c>
      <c r="B1925" s="49">
        <v>440095.06300000002</v>
      </c>
      <c r="C1925" t="s">
        <v>681</v>
      </c>
      <c r="D1925" t="s">
        <v>4563</v>
      </c>
      <c r="E1925">
        <v>3</v>
      </c>
      <c r="F1925" t="s">
        <v>5915</v>
      </c>
      <c r="G1925" t="s">
        <v>672</v>
      </c>
      <c r="H1925" s="64" t="s">
        <v>674</v>
      </c>
      <c r="J1925">
        <f t="shared" si="563"/>
        <v>1</v>
      </c>
      <c r="K1925" t="str">
        <f t="shared" si="564"/>
        <v/>
      </c>
      <c r="L1925" t="str">
        <f t="shared" ref="L1925:L1988" si="580">IF(R1925="Luma MINI","groen",IF(R1925="Brisa PLUS","rood",IF(R1925="Kegel 2000 Led","zwart","")))</f>
        <v/>
      </c>
      <c r="M1925">
        <f t="shared" si="565"/>
        <v>239702.68400000001</v>
      </c>
      <c r="N1925">
        <f t="shared" si="566"/>
        <v>440095.06300000002</v>
      </c>
      <c r="O1925" t="str">
        <f t="shared" si="567"/>
        <v>wit rondje</v>
      </c>
      <c r="P1925" t="str">
        <f t="shared" si="568"/>
        <v>ALN02254</v>
      </c>
      <c r="Q1925" t="str">
        <f t="shared" si="578"/>
        <v>Lph 3</v>
      </c>
      <c r="R1925" t="str">
        <f t="shared" ref="R1925:R1988" si="581">F1925</f>
        <v/>
      </c>
      <c r="T1925" t="str">
        <f t="shared" si="569"/>
        <v>BREDEVOORT</v>
      </c>
      <c r="U1925" t="str">
        <f t="shared" si="570"/>
        <v>Ambthuiswal</v>
      </c>
      <c r="V1925" s="62" t="str">
        <f t="shared" si="571"/>
        <v>ALN02254</v>
      </c>
      <c r="W1925" s="15" t="e">
        <f>IF(J1925,#REF!,"")</f>
        <v>#REF!</v>
      </c>
      <c r="X1925" s="15" t="e">
        <f>IF(J1925,#REF!,"")</f>
        <v>#REF!</v>
      </c>
      <c r="Y1925" s="62" t="str">
        <f t="shared" si="572"/>
        <v xml:space="preserve"> </v>
      </c>
      <c r="AA1925" s="69"/>
      <c r="AB1925" s="90">
        <v>3</v>
      </c>
      <c r="AC1925" s="5" t="s">
        <v>675</v>
      </c>
      <c r="AD1925" s="90" t="str">
        <f t="shared" si="573"/>
        <v/>
      </c>
      <c r="AE1925" s="90" t="str">
        <f t="shared" si="574"/>
        <v/>
      </c>
      <c r="AF1925" t="str">
        <f t="shared" si="579"/>
        <v/>
      </c>
      <c r="AH1925" t="str">
        <f t="shared" ref="AH1925:AH1988" si="582">IF(Y1925="AV",Y1925&amp;" "&amp;AB1925&amp;"-&gt;"&amp;AB1925&amp; " "&amp;AE1925,"")&amp;IF(Y1925="MV AV",Y1925&amp;" "&amp;AB1925&amp;"-&gt;"&amp;AD1925&amp; " "&amp;AE1925,"")&amp;IF(Y1925="NM NA",Y1925&amp;" "&amp;AB1925&amp;"-&gt;"&amp;AD1925&amp; " "&amp;AE1925,"")</f>
        <v/>
      </c>
      <c r="AI1925" t="str">
        <f>IF(AH1925&gt;"",VLOOKUP(AH1925,'MAATREGELEN TBV BESTEK '!$A$3:$N$34,11,FALSE),"")</f>
        <v/>
      </c>
      <c r="AJ1925" t="str">
        <f>IF(AH1925&gt;"",VLOOKUP(AH1925,'MAATREGELEN TBV BESTEK '!$A$3:$N$34,13,FALSE),"")</f>
        <v/>
      </c>
      <c r="AK1925" t="str">
        <f>IF(AH1925&gt;"",VLOOKUP(AH1925,'MAATREGELEN TBV BESTEK '!$A$3:$N$34,14,FALSE),"")</f>
        <v/>
      </c>
    </row>
    <row r="1926" spans="1:37" ht="12" customHeight="1">
      <c r="A1926" s="49">
        <v>239711.64499999999</v>
      </c>
      <c r="B1926" s="49">
        <v>440119.609</v>
      </c>
      <c r="C1926" t="s">
        <v>682</v>
      </c>
      <c r="D1926" t="s">
        <v>4563</v>
      </c>
      <c r="E1926">
        <v>3</v>
      </c>
      <c r="F1926" t="s">
        <v>5915</v>
      </c>
      <c r="G1926" t="s">
        <v>672</v>
      </c>
      <c r="H1926" s="64" t="s">
        <v>674</v>
      </c>
      <c r="J1926">
        <f t="shared" ref="J1926:J1989" si="583">IF(C1926=C1925,0,1)</f>
        <v>1</v>
      </c>
      <c r="K1926" t="str">
        <f t="shared" ref="K1926:K1989" si="584">IF(J1926=0,"",IF(D1926="MV AV","dicht",IF(D1926="AV","halfopen","")))</f>
        <v/>
      </c>
      <c r="L1926" t="str">
        <f t="shared" si="580"/>
        <v/>
      </c>
      <c r="M1926">
        <f t="shared" ref="M1926:M1989" si="585">IF(J1926=1,A1926,"")</f>
        <v>239711.64499999999</v>
      </c>
      <c r="N1926">
        <f t="shared" ref="N1926:N1989" si="586">IF(J1926=1,B1926,"")</f>
        <v>440119.609</v>
      </c>
      <c r="O1926" t="str">
        <f t="shared" ref="O1926:O1989" si="587">IF(J1926=1,IF(K1926="","wit rondje",L1926&amp;" "&amp;K1926),"")</f>
        <v>wit rondje</v>
      </c>
      <c r="P1926" t="str">
        <f t="shared" ref="P1926:P1989" si="588">IF(J1926=1,C1926,"")</f>
        <v>ALN02255</v>
      </c>
      <c r="Q1926" t="str">
        <f t="shared" si="578"/>
        <v>Lph 3</v>
      </c>
      <c r="R1926" t="str">
        <f t="shared" si="581"/>
        <v/>
      </c>
      <c r="T1926" t="str">
        <f t="shared" ref="T1926:T1989" si="589">G1926</f>
        <v>BREDEVOORT</v>
      </c>
      <c r="U1926" t="str">
        <f t="shared" ref="U1926:U1989" si="590">H1926</f>
        <v>Ambthuiswal</v>
      </c>
      <c r="V1926" s="62" t="str">
        <f t="shared" ref="V1926:V1989" si="591">P1926</f>
        <v>ALN02255</v>
      </c>
      <c r="W1926" s="15" t="e">
        <f>IF(J1926,#REF!,"")</f>
        <v>#REF!</v>
      </c>
      <c r="X1926" s="15" t="e">
        <f>IF(J1926,#REF!,"")</f>
        <v>#REF!</v>
      </c>
      <c r="Y1926" s="62" t="str">
        <f t="shared" ref="Y1926:Y1989" si="592">D1926</f>
        <v xml:space="preserve"> </v>
      </c>
      <c r="AA1926" s="69"/>
      <c r="AB1926" s="90">
        <v>3</v>
      </c>
      <c r="AC1926" s="5" t="s">
        <v>675</v>
      </c>
      <c r="AD1926" s="90" t="str">
        <f t="shared" ref="AD1926:AD1989" si="593">IF(D1926="MV AV",E1926,"")</f>
        <v/>
      </c>
      <c r="AE1926" s="90" t="str">
        <f t="shared" ref="AE1926:AE1989" si="594">R1926</f>
        <v/>
      </c>
      <c r="AF1926" t="str">
        <f t="shared" si="579"/>
        <v/>
      </c>
      <c r="AH1926" t="str">
        <f t="shared" si="582"/>
        <v/>
      </c>
      <c r="AI1926" t="str">
        <f>IF(AH1926&gt;"",VLOOKUP(AH1926,'MAATREGELEN TBV BESTEK '!$A$3:$N$34,11,FALSE),"")</f>
        <v/>
      </c>
      <c r="AJ1926" t="str">
        <f>IF(AH1926&gt;"",VLOOKUP(AH1926,'MAATREGELEN TBV BESTEK '!$A$3:$N$34,13,FALSE),"")</f>
        <v/>
      </c>
      <c r="AK1926" t="str">
        <f>IF(AH1926&gt;"",VLOOKUP(AH1926,'MAATREGELEN TBV BESTEK '!$A$3:$N$34,14,FALSE),"")</f>
        <v/>
      </c>
    </row>
    <row r="1927" spans="1:37" ht="12" customHeight="1">
      <c r="A1927" s="49">
        <v>239671.12599999999</v>
      </c>
      <c r="B1927" s="49">
        <v>440109.86800000002</v>
      </c>
      <c r="C1927" t="s">
        <v>683</v>
      </c>
      <c r="D1927" t="s">
        <v>4563</v>
      </c>
      <c r="E1927">
        <v>3</v>
      </c>
      <c r="F1927" t="s">
        <v>5915</v>
      </c>
      <c r="G1927" t="s">
        <v>672</v>
      </c>
      <c r="H1927" s="64" t="s">
        <v>674</v>
      </c>
      <c r="J1927">
        <f t="shared" si="583"/>
        <v>1</v>
      </c>
      <c r="K1927" t="str">
        <f t="shared" si="584"/>
        <v/>
      </c>
      <c r="L1927" t="str">
        <f t="shared" si="580"/>
        <v/>
      </c>
      <c r="M1927">
        <f t="shared" si="585"/>
        <v>239671.12599999999</v>
      </c>
      <c r="N1927">
        <f t="shared" si="586"/>
        <v>440109.86800000002</v>
      </c>
      <c r="O1927" t="str">
        <f t="shared" si="587"/>
        <v>wit rondje</v>
      </c>
      <c r="P1927" t="str">
        <f t="shared" si="588"/>
        <v>ALN02260</v>
      </c>
      <c r="Q1927" t="str">
        <f t="shared" si="578"/>
        <v>Lph 3</v>
      </c>
      <c r="R1927" t="str">
        <f t="shared" si="581"/>
        <v/>
      </c>
      <c r="T1927" t="str">
        <f t="shared" si="589"/>
        <v>BREDEVOORT</v>
      </c>
      <c r="U1927" t="str">
        <f t="shared" si="590"/>
        <v>Ambthuiswal</v>
      </c>
      <c r="V1927" s="62" t="str">
        <f t="shared" si="591"/>
        <v>ALN02260</v>
      </c>
      <c r="W1927" s="15" t="e">
        <f>IF(J1927,#REF!,"")</f>
        <v>#REF!</v>
      </c>
      <c r="X1927" s="15" t="e">
        <f>IF(J1927,#REF!,"")</f>
        <v>#REF!</v>
      </c>
      <c r="Y1927" s="62" t="str">
        <f t="shared" si="592"/>
        <v xml:space="preserve"> </v>
      </c>
      <c r="AA1927" s="69"/>
      <c r="AB1927" s="90">
        <v>3</v>
      </c>
      <c r="AC1927" s="5" t="s">
        <v>675</v>
      </c>
      <c r="AD1927" s="90" t="str">
        <f t="shared" si="593"/>
        <v/>
      </c>
      <c r="AE1927" s="90" t="str">
        <f t="shared" si="594"/>
        <v/>
      </c>
      <c r="AF1927" t="str">
        <f t="shared" si="579"/>
        <v/>
      </c>
      <c r="AH1927" t="str">
        <f t="shared" si="582"/>
        <v/>
      </c>
      <c r="AI1927" t="str">
        <f>IF(AH1927&gt;"",VLOOKUP(AH1927,'MAATREGELEN TBV BESTEK '!$A$3:$N$34,11,FALSE),"")</f>
        <v/>
      </c>
      <c r="AJ1927" t="str">
        <f>IF(AH1927&gt;"",VLOOKUP(AH1927,'MAATREGELEN TBV BESTEK '!$A$3:$N$34,13,FALSE),"")</f>
        <v/>
      </c>
      <c r="AK1927" t="str">
        <f>IF(AH1927&gt;"",VLOOKUP(AH1927,'MAATREGELEN TBV BESTEK '!$A$3:$N$34,14,FALSE),"")</f>
        <v/>
      </c>
    </row>
    <row r="1928" spans="1:37" ht="12" customHeight="1">
      <c r="A1928" s="49">
        <v>239657.87899999999</v>
      </c>
      <c r="B1928" s="49">
        <v>440094.674</v>
      </c>
      <c r="C1928" t="s">
        <v>684</v>
      </c>
      <c r="D1928" t="s">
        <v>4563</v>
      </c>
      <c r="E1928">
        <v>3</v>
      </c>
      <c r="F1928" t="s">
        <v>5915</v>
      </c>
      <c r="G1928" t="s">
        <v>672</v>
      </c>
      <c r="H1928" s="64" t="s">
        <v>674</v>
      </c>
      <c r="J1928">
        <f t="shared" si="583"/>
        <v>1</v>
      </c>
      <c r="K1928" t="str">
        <f t="shared" si="584"/>
        <v/>
      </c>
      <c r="L1928" t="str">
        <f t="shared" si="580"/>
        <v/>
      </c>
      <c r="M1928">
        <f t="shared" si="585"/>
        <v>239657.87899999999</v>
      </c>
      <c r="N1928">
        <f t="shared" si="586"/>
        <v>440094.674</v>
      </c>
      <c r="O1928" t="str">
        <f t="shared" si="587"/>
        <v>wit rondje</v>
      </c>
      <c r="P1928" t="str">
        <f t="shared" si="588"/>
        <v>ALN02261</v>
      </c>
      <c r="Q1928" t="str">
        <f t="shared" si="578"/>
        <v>Lph 3</v>
      </c>
      <c r="R1928" t="str">
        <f t="shared" si="581"/>
        <v/>
      </c>
      <c r="T1928" t="str">
        <f t="shared" si="589"/>
        <v>BREDEVOORT</v>
      </c>
      <c r="U1928" t="str">
        <f t="shared" si="590"/>
        <v>Ambthuiswal</v>
      </c>
      <c r="V1928" s="62" t="str">
        <f t="shared" si="591"/>
        <v>ALN02261</v>
      </c>
      <c r="W1928" s="15" t="e">
        <f>IF(J1928,#REF!,"")</f>
        <v>#REF!</v>
      </c>
      <c r="X1928" s="15" t="e">
        <f>IF(J1928,#REF!,"")</f>
        <v>#REF!</v>
      </c>
      <c r="Y1928" s="62" t="str">
        <f t="shared" si="592"/>
        <v xml:space="preserve"> </v>
      </c>
      <c r="AA1928" s="69"/>
      <c r="AB1928" s="90">
        <v>3</v>
      </c>
      <c r="AC1928" s="5" t="s">
        <v>675</v>
      </c>
      <c r="AD1928" s="90" t="str">
        <f t="shared" si="593"/>
        <v/>
      </c>
      <c r="AE1928" s="90" t="str">
        <f t="shared" si="594"/>
        <v/>
      </c>
      <c r="AF1928" t="str">
        <f t="shared" si="579"/>
        <v/>
      </c>
      <c r="AH1928" t="str">
        <f t="shared" si="582"/>
        <v/>
      </c>
      <c r="AI1928" t="str">
        <f>IF(AH1928&gt;"",VLOOKUP(AH1928,'MAATREGELEN TBV BESTEK '!$A$3:$N$34,11,FALSE),"")</f>
        <v/>
      </c>
      <c r="AJ1928" t="str">
        <f>IF(AH1928&gt;"",VLOOKUP(AH1928,'MAATREGELEN TBV BESTEK '!$A$3:$N$34,13,FALSE),"")</f>
        <v/>
      </c>
      <c r="AK1928" t="str">
        <f>IF(AH1928&gt;"",VLOOKUP(AH1928,'MAATREGELEN TBV BESTEK '!$A$3:$N$34,14,FALSE),"")</f>
        <v/>
      </c>
    </row>
    <row r="1929" spans="1:37" ht="12" customHeight="1">
      <c r="A1929" s="49">
        <v>239650.86600000001</v>
      </c>
      <c r="B1929" s="49">
        <v>440084.15399999998</v>
      </c>
      <c r="C1929" t="s">
        <v>685</v>
      </c>
      <c r="D1929" t="s">
        <v>4563</v>
      </c>
      <c r="E1929">
        <v>3</v>
      </c>
      <c r="F1929" t="s">
        <v>5915</v>
      </c>
      <c r="G1929" t="s">
        <v>672</v>
      </c>
      <c r="H1929" s="64" t="s">
        <v>674</v>
      </c>
      <c r="J1929">
        <f t="shared" si="583"/>
        <v>1</v>
      </c>
      <c r="K1929" t="str">
        <f t="shared" si="584"/>
        <v/>
      </c>
      <c r="L1929" t="str">
        <f t="shared" si="580"/>
        <v/>
      </c>
      <c r="M1929">
        <f t="shared" si="585"/>
        <v>239650.86600000001</v>
      </c>
      <c r="N1929">
        <f t="shared" si="586"/>
        <v>440084.15399999998</v>
      </c>
      <c r="O1929" t="str">
        <f t="shared" si="587"/>
        <v>wit rondje</v>
      </c>
      <c r="P1929" t="str">
        <f t="shared" si="588"/>
        <v>ALN02262</v>
      </c>
      <c r="Q1929" t="str">
        <f t="shared" si="578"/>
        <v>Lph 3</v>
      </c>
      <c r="R1929" t="str">
        <f t="shared" si="581"/>
        <v/>
      </c>
      <c r="T1929" t="str">
        <f t="shared" si="589"/>
        <v>BREDEVOORT</v>
      </c>
      <c r="U1929" t="str">
        <f t="shared" si="590"/>
        <v>Ambthuiswal</v>
      </c>
      <c r="V1929" s="62" t="str">
        <f t="shared" si="591"/>
        <v>ALN02262</v>
      </c>
      <c r="W1929" s="15" t="e">
        <f>IF(J1929,#REF!,"")</f>
        <v>#REF!</v>
      </c>
      <c r="X1929" s="15" t="e">
        <f>IF(J1929,#REF!,"")</f>
        <v>#REF!</v>
      </c>
      <c r="Y1929" s="62" t="str">
        <f t="shared" si="592"/>
        <v xml:space="preserve"> </v>
      </c>
      <c r="AA1929" s="69"/>
      <c r="AB1929" s="90">
        <v>3</v>
      </c>
      <c r="AC1929" s="5" t="s">
        <v>675</v>
      </c>
      <c r="AD1929" s="90" t="str">
        <f t="shared" si="593"/>
        <v/>
      </c>
      <c r="AE1929" s="90" t="str">
        <f t="shared" si="594"/>
        <v/>
      </c>
      <c r="AF1929" t="str">
        <f t="shared" si="579"/>
        <v/>
      </c>
      <c r="AH1929" t="str">
        <f t="shared" si="582"/>
        <v/>
      </c>
      <c r="AI1929" t="str">
        <f>IF(AH1929&gt;"",VLOOKUP(AH1929,'MAATREGELEN TBV BESTEK '!$A$3:$N$34,11,FALSE),"")</f>
        <v/>
      </c>
      <c r="AJ1929" t="str">
        <f>IF(AH1929&gt;"",VLOOKUP(AH1929,'MAATREGELEN TBV BESTEK '!$A$3:$N$34,13,FALSE),"")</f>
        <v/>
      </c>
      <c r="AK1929" t="str">
        <f>IF(AH1929&gt;"",VLOOKUP(AH1929,'MAATREGELEN TBV BESTEK '!$A$3:$N$34,14,FALSE),"")</f>
        <v/>
      </c>
    </row>
    <row r="1930" spans="1:37" ht="12" customHeight="1">
      <c r="A1930" s="49">
        <v>239668.58799999999</v>
      </c>
      <c r="B1930" s="49">
        <v>440050.92499999999</v>
      </c>
      <c r="C1930" t="s">
        <v>686</v>
      </c>
      <c r="D1930" t="s">
        <v>4563</v>
      </c>
      <c r="E1930">
        <v>3</v>
      </c>
      <c r="F1930" t="s">
        <v>5915</v>
      </c>
      <c r="G1930" t="s">
        <v>672</v>
      </c>
      <c r="H1930" s="64" t="s">
        <v>674</v>
      </c>
      <c r="J1930">
        <f t="shared" si="583"/>
        <v>1</v>
      </c>
      <c r="K1930" t="str">
        <f t="shared" si="584"/>
        <v/>
      </c>
      <c r="L1930" t="str">
        <f t="shared" si="580"/>
        <v/>
      </c>
      <c r="M1930">
        <f t="shared" si="585"/>
        <v>239668.58799999999</v>
      </c>
      <c r="N1930">
        <f t="shared" si="586"/>
        <v>440050.92499999999</v>
      </c>
      <c r="O1930" t="str">
        <f t="shared" si="587"/>
        <v>wit rondje</v>
      </c>
      <c r="P1930" t="str">
        <f t="shared" si="588"/>
        <v>ALN02266</v>
      </c>
      <c r="Q1930" t="str">
        <f t="shared" si="578"/>
        <v>Lph 3</v>
      </c>
      <c r="R1930" t="str">
        <f t="shared" si="581"/>
        <v/>
      </c>
      <c r="T1930" t="str">
        <f t="shared" si="589"/>
        <v>BREDEVOORT</v>
      </c>
      <c r="U1930" t="str">
        <f t="shared" si="590"/>
        <v>Ambthuiswal</v>
      </c>
      <c r="V1930" s="62" t="str">
        <f t="shared" si="591"/>
        <v>ALN02266</v>
      </c>
      <c r="W1930" s="15" t="e">
        <f>IF(J1930,#REF!,"")</f>
        <v>#REF!</v>
      </c>
      <c r="X1930" s="15" t="e">
        <f>IF(J1930,#REF!,"")</f>
        <v>#REF!</v>
      </c>
      <c r="Y1930" s="62" t="str">
        <f t="shared" si="592"/>
        <v xml:space="preserve"> </v>
      </c>
      <c r="AA1930" s="69"/>
      <c r="AB1930" s="90">
        <v>3</v>
      </c>
      <c r="AC1930" s="5" t="s">
        <v>675</v>
      </c>
      <c r="AD1930" s="90" t="str">
        <f t="shared" si="593"/>
        <v/>
      </c>
      <c r="AE1930" s="90" t="str">
        <f t="shared" si="594"/>
        <v/>
      </c>
      <c r="AF1930" t="str">
        <f t="shared" si="579"/>
        <v/>
      </c>
      <c r="AH1930" t="str">
        <f t="shared" si="582"/>
        <v/>
      </c>
      <c r="AI1930" t="str">
        <f>IF(AH1930&gt;"",VLOOKUP(AH1930,'MAATREGELEN TBV BESTEK '!$A$3:$N$34,11,FALSE),"")</f>
        <v/>
      </c>
      <c r="AJ1930" t="str">
        <f>IF(AH1930&gt;"",VLOOKUP(AH1930,'MAATREGELEN TBV BESTEK '!$A$3:$N$34,13,FALSE),"")</f>
        <v/>
      </c>
      <c r="AK1930" t="str">
        <f>IF(AH1930&gt;"",VLOOKUP(AH1930,'MAATREGELEN TBV BESTEK '!$A$3:$N$34,14,FALSE),"")</f>
        <v/>
      </c>
    </row>
    <row r="1931" spans="1:37" ht="12" customHeight="1">
      <c r="A1931" s="49">
        <v>236362.883</v>
      </c>
      <c r="B1931" s="49">
        <v>437993.375</v>
      </c>
      <c r="C1931" t="s">
        <v>702</v>
      </c>
      <c r="D1931" t="s">
        <v>4563</v>
      </c>
      <c r="E1931">
        <v>4</v>
      </c>
      <c r="F1931" t="s">
        <v>5915</v>
      </c>
      <c r="G1931" t="s">
        <v>2427</v>
      </c>
      <c r="H1931" s="64" t="s">
        <v>691</v>
      </c>
      <c r="J1931">
        <f t="shared" si="583"/>
        <v>1</v>
      </c>
      <c r="K1931" t="str">
        <f t="shared" si="584"/>
        <v/>
      </c>
      <c r="L1931" t="str">
        <f t="shared" si="580"/>
        <v/>
      </c>
      <c r="M1931">
        <f t="shared" si="585"/>
        <v>236362.883</v>
      </c>
      <c r="N1931">
        <f t="shared" si="586"/>
        <v>437993.375</v>
      </c>
      <c r="O1931" t="str">
        <f t="shared" si="587"/>
        <v>wit rondje</v>
      </c>
      <c r="P1931" t="str">
        <f t="shared" si="588"/>
        <v>ALN00930</v>
      </c>
      <c r="Q1931" t="str">
        <f t="shared" si="578"/>
        <v>Lph 4</v>
      </c>
      <c r="R1931" t="str">
        <f t="shared" si="581"/>
        <v/>
      </c>
      <c r="T1931" t="str">
        <f t="shared" si="589"/>
        <v>AALTEN</v>
      </c>
      <c r="U1931" t="str">
        <f t="shared" si="590"/>
        <v>Andromeda</v>
      </c>
      <c r="V1931" s="62" t="str">
        <f t="shared" si="591"/>
        <v>ALN00930</v>
      </c>
      <c r="W1931" s="15" t="e">
        <f>IF(J1931,#REF!,"")</f>
        <v>#REF!</v>
      </c>
      <c r="X1931" s="15" t="e">
        <f>IF(J1931,#REF!,"")</f>
        <v>#REF!</v>
      </c>
      <c r="Y1931" s="62" t="str">
        <f t="shared" si="592"/>
        <v xml:space="preserve"> </v>
      </c>
      <c r="AA1931" s="69"/>
      <c r="AB1931" s="90">
        <v>4</v>
      </c>
      <c r="AC1931" s="5" t="s">
        <v>3099</v>
      </c>
      <c r="AD1931" s="90" t="str">
        <f t="shared" si="593"/>
        <v/>
      </c>
      <c r="AE1931" s="90" t="str">
        <f t="shared" si="594"/>
        <v/>
      </c>
      <c r="AF1931" t="str">
        <f t="shared" si="579"/>
        <v/>
      </c>
      <c r="AH1931" t="str">
        <f t="shared" si="582"/>
        <v/>
      </c>
      <c r="AI1931" t="str">
        <f>IF(AH1931&gt;"",VLOOKUP(AH1931,'MAATREGELEN TBV BESTEK '!$A$3:$N$34,11,FALSE),"")</f>
        <v/>
      </c>
      <c r="AJ1931" t="str">
        <f>IF(AH1931&gt;"",VLOOKUP(AH1931,'MAATREGELEN TBV BESTEK '!$A$3:$N$34,13,FALSE),"")</f>
        <v/>
      </c>
      <c r="AK1931" t="str">
        <f>IF(AH1931&gt;"",VLOOKUP(AH1931,'MAATREGELEN TBV BESTEK '!$A$3:$N$34,14,FALSE),"")</f>
        <v/>
      </c>
    </row>
    <row r="1932" spans="1:37" ht="12" customHeight="1">
      <c r="A1932" s="49">
        <v>236384.226</v>
      </c>
      <c r="B1932" s="49">
        <v>437978.97899999999</v>
      </c>
      <c r="C1932" t="s">
        <v>703</v>
      </c>
      <c r="D1932" t="s">
        <v>4563</v>
      </c>
      <c r="E1932">
        <v>4</v>
      </c>
      <c r="F1932" t="s">
        <v>5915</v>
      </c>
      <c r="G1932" t="s">
        <v>2427</v>
      </c>
      <c r="H1932" s="64" t="s">
        <v>691</v>
      </c>
      <c r="J1932">
        <f t="shared" si="583"/>
        <v>1</v>
      </c>
      <c r="K1932" t="str">
        <f t="shared" si="584"/>
        <v/>
      </c>
      <c r="L1932" t="str">
        <f t="shared" si="580"/>
        <v/>
      </c>
      <c r="M1932">
        <f t="shared" si="585"/>
        <v>236384.226</v>
      </c>
      <c r="N1932">
        <f t="shared" si="586"/>
        <v>437978.97899999999</v>
      </c>
      <c r="O1932" t="str">
        <f t="shared" si="587"/>
        <v>wit rondje</v>
      </c>
      <c r="P1932" t="str">
        <f t="shared" si="588"/>
        <v>ALN00931</v>
      </c>
      <c r="Q1932" t="str">
        <f t="shared" si="578"/>
        <v>Lph 4</v>
      </c>
      <c r="R1932" t="str">
        <f t="shared" si="581"/>
        <v/>
      </c>
      <c r="T1932" t="str">
        <f t="shared" si="589"/>
        <v>AALTEN</v>
      </c>
      <c r="U1932" t="str">
        <f t="shared" si="590"/>
        <v>Andromeda</v>
      </c>
      <c r="V1932" s="62" t="str">
        <f t="shared" si="591"/>
        <v>ALN00931</v>
      </c>
      <c r="W1932" s="15" t="e">
        <f>IF(J1932,#REF!,"")</f>
        <v>#REF!</v>
      </c>
      <c r="X1932" s="15" t="e">
        <f>IF(J1932,#REF!,"")</f>
        <v>#REF!</v>
      </c>
      <c r="Y1932" s="62" t="str">
        <f t="shared" si="592"/>
        <v xml:space="preserve"> </v>
      </c>
      <c r="AA1932" s="69"/>
      <c r="AB1932" s="90">
        <v>4</v>
      </c>
      <c r="AC1932" s="5" t="s">
        <v>3099</v>
      </c>
      <c r="AD1932" s="90" t="str">
        <f t="shared" si="593"/>
        <v/>
      </c>
      <c r="AE1932" s="90" t="str">
        <f t="shared" si="594"/>
        <v/>
      </c>
      <c r="AF1932" t="str">
        <f t="shared" si="579"/>
        <v/>
      </c>
      <c r="AH1932" t="str">
        <f t="shared" si="582"/>
        <v/>
      </c>
      <c r="AI1932" t="str">
        <f>IF(AH1932&gt;"",VLOOKUP(AH1932,'MAATREGELEN TBV BESTEK '!$A$3:$N$34,11,FALSE),"")</f>
        <v/>
      </c>
      <c r="AJ1932" t="str">
        <f>IF(AH1932&gt;"",VLOOKUP(AH1932,'MAATREGELEN TBV BESTEK '!$A$3:$N$34,13,FALSE),"")</f>
        <v/>
      </c>
      <c r="AK1932" t="str">
        <f>IF(AH1932&gt;"",VLOOKUP(AH1932,'MAATREGELEN TBV BESTEK '!$A$3:$N$34,14,FALSE),"")</f>
        <v/>
      </c>
    </row>
    <row r="1933" spans="1:37" ht="12" customHeight="1">
      <c r="A1933" s="49">
        <v>236392.26</v>
      </c>
      <c r="B1933" s="49">
        <v>437941.99800000002</v>
      </c>
      <c r="C1933" t="s">
        <v>704</v>
      </c>
      <c r="D1933" t="s">
        <v>4563</v>
      </c>
      <c r="E1933">
        <v>4</v>
      </c>
      <c r="F1933" t="s">
        <v>5915</v>
      </c>
      <c r="G1933" t="s">
        <v>2427</v>
      </c>
      <c r="H1933" s="64" t="s">
        <v>691</v>
      </c>
      <c r="J1933">
        <f t="shared" si="583"/>
        <v>1</v>
      </c>
      <c r="K1933" t="str">
        <f t="shared" si="584"/>
        <v/>
      </c>
      <c r="L1933" t="str">
        <f t="shared" si="580"/>
        <v/>
      </c>
      <c r="M1933">
        <f t="shared" si="585"/>
        <v>236392.26</v>
      </c>
      <c r="N1933">
        <f t="shared" si="586"/>
        <v>437941.99800000002</v>
      </c>
      <c r="O1933" t="str">
        <f t="shared" si="587"/>
        <v>wit rondje</v>
      </c>
      <c r="P1933" t="str">
        <f t="shared" si="588"/>
        <v>ALN00932</v>
      </c>
      <c r="Q1933" t="str">
        <f t="shared" si="578"/>
        <v>Lph 4</v>
      </c>
      <c r="R1933" t="str">
        <f t="shared" si="581"/>
        <v/>
      </c>
      <c r="T1933" t="str">
        <f t="shared" si="589"/>
        <v>AALTEN</v>
      </c>
      <c r="U1933" t="str">
        <f t="shared" si="590"/>
        <v>Andromeda</v>
      </c>
      <c r="V1933" s="62" t="str">
        <f t="shared" si="591"/>
        <v>ALN00932</v>
      </c>
      <c r="W1933" s="15" t="e">
        <f>IF(J1933,#REF!,"")</f>
        <v>#REF!</v>
      </c>
      <c r="X1933" s="15" t="e">
        <f>IF(J1933,#REF!,"")</f>
        <v>#REF!</v>
      </c>
      <c r="Y1933" s="62" t="str">
        <f t="shared" si="592"/>
        <v xml:space="preserve"> </v>
      </c>
      <c r="AA1933" s="69"/>
      <c r="AB1933" s="90">
        <v>4</v>
      </c>
      <c r="AC1933" s="5" t="s">
        <v>3099</v>
      </c>
      <c r="AD1933" s="90" t="str">
        <f t="shared" si="593"/>
        <v/>
      </c>
      <c r="AE1933" s="90" t="str">
        <f t="shared" si="594"/>
        <v/>
      </c>
      <c r="AF1933" t="str">
        <f t="shared" si="579"/>
        <v/>
      </c>
      <c r="AH1933" t="str">
        <f t="shared" si="582"/>
        <v/>
      </c>
      <c r="AI1933" t="str">
        <f>IF(AH1933&gt;"",VLOOKUP(AH1933,'MAATREGELEN TBV BESTEK '!$A$3:$N$34,11,FALSE),"")</f>
        <v/>
      </c>
      <c r="AJ1933" t="str">
        <f>IF(AH1933&gt;"",VLOOKUP(AH1933,'MAATREGELEN TBV BESTEK '!$A$3:$N$34,13,FALSE),"")</f>
        <v/>
      </c>
      <c r="AK1933" t="str">
        <f>IF(AH1933&gt;"",VLOOKUP(AH1933,'MAATREGELEN TBV BESTEK '!$A$3:$N$34,14,FALSE),"")</f>
        <v/>
      </c>
    </row>
    <row r="1934" spans="1:37" ht="12" customHeight="1">
      <c r="A1934" s="49">
        <v>236411.05600000001</v>
      </c>
      <c r="B1934" s="49">
        <v>437927.90600000002</v>
      </c>
      <c r="C1934" t="s">
        <v>705</v>
      </c>
      <c r="D1934" t="s">
        <v>4563</v>
      </c>
      <c r="E1934">
        <v>4</v>
      </c>
      <c r="F1934" t="s">
        <v>5915</v>
      </c>
      <c r="G1934" t="s">
        <v>2427</v>
      </c>
      <c r="H1934" s="64" t="s">
        <v>691</v>
      </c>
      <c r="J1934">
        <f t="shared" si="583"/>
        <v>1</v>
      </c>
      <c r="K1934" t="str">
        <f t="shared" si="584"/>
        <v/>
      </c>
      <c r="L1934" t="str">
        <f t="shared" si="580"/>
        <v/>
      </c>
      <c r="M1934">
        <f t="shared" si="585"/>
        <v>236411.05600000001</v>
      </c>
      <c r="N1934">
        <f t="shared" si="586"/>
        <v>437927.90600000002</v>
      </c>
      <c r="O1934" t="str">
        <f t="shared" si="587"/>
        <v>wit rondje</v>
      </c>
      <c r="P1934" t="str">
        <f t="shared" si="588"/>
        <v>ALN00933</v>
      </c>
      <c r="Q1934" t="str">
        <f t="shared" si="578"/>
        <v>Lph 4</v>
      </c>
      <c r="R1934" t="str">
        <f t="shared" si="581"/>
        <v/>
      </c>
      <c r="T1934" t="str">
        <f t="shared" si="589"/>
        <v>AALTEN</v>
      </c>
      <c r="U1934" t="str">
        <f t="shared" si="590"/>
        <v>Andromeda</v>
      </c>
      <c r="V1934" s="62" t="str">
        <f t="shared" si="591"/>
        <v>ALN00933</v>
      </c>
      <c r="W1934" s="15" t="e">
        <f>IF(J1934,#REF!,"")</f>
        <v>#REF!</v>
      </c>
      <c r="X1934" s="15" t="e">
        <f>IF(J1934,#REF!,"")</f>
        <v>#REF!</v>
      </c>
      <c r="Y1934" s="62" t="str">
        <f t="shared" si="592"/>
        <v xml:space="preserve"> </v>
      </c>
      <c r="AA1934" s="69"/>
      <c r="AB1934" s="90">
        <v>4</v>
      </c>
      <c r="AC1934" s="5" t="s">
        <v>3099</v>
      </c>
      <c r="AD1934" s="90" t="str">
        <f t="shared" si="593"/>
        <v/>
      </c>
      <c r="AE1934" s="90" t="str">
        <f t="shared" si="594"/>
        <v/>
      </c>
      <c r="AF1934" t="str">
        <f t="shared" si="579"/>
        <v/>
      </c>
      <c r="AH1934" t="str">
        <f t="shared" si="582"/>
        <v/>
      </c>
      <c r="AI1934" t="str">
        <f>IF(AH1934&gt;"",VLOOKUP(AH1934,'MAATREGELEN TBV BESTEK '!$A$3:$N$34,11,FALSE),"")</f>
        <v/>
      </c>
      <c r="AJ1934" t="str">
        <f>IF(AH1934&gt;"",VLOOKUP(AH1934,'MAATREGELEN TBV BESTEK '!$A$3:$N$34,13,FALSE),"")</f>
        <v/>
      </c>
      <c r="AK1934" t="str">
        <f>IF(AH1934&gt;"",VLOOKUP(AH1934,'MAATREGELEN TBV BESTEK '!$A$3:$N$34,14,FALSE),"")</f>
        <v/>
      </c>
    </row>
    <row r="1935" spans="1:37" ht="12" customHeight="1">
      <c r="A1935" s="49">
        <v>236413.12899999999</v>
      </c>
      <c r="B1935" s="49">
        <v>437900.27600000001</v>
      </c>
      <c r="C1935" t="s">
        <v>706</v>
      </c>
      <c r="D1935" t="s">
        <v>4563</v>
      </c>
      <c r="E1935">
        <v>4</v>
      </c>
      <c r="F1935" t="s">
        <v>5915</v>
      </c>
      <c r="G1935" t="s">
        <v>2427</v>
      </c>
      <c r="H1935" s="64" t="s">
        <v>691</v>
      </c>
      <c r="J1935">
        <f t="shared" si="583"/>
        <v>1</v>
      </c>
      <c r="K1935" t="str">
        <f t="shared" si="584"/>
        <v/>
      </c>
      <c r="L1935" t="str">
        <f t="shared" si="580"/>
        <v/>
      </c>
      <c r="M1935">
        <f t="shared" si="585"/>
        <v>236413.12899999999</v>
      </c>
      <c r="N1935">
        <f t="shared" si="586"/>
        <v>437900.27600000001</v>
      </c>
      <c r="O1935" t="str">
        <f t="shared" si="587"/>
        <v>wit rondje</v>
      </c>
      <c r="P1935" t="str">
        <f t="shared" si="588"/>
        <v>ALN00934</v>
      </c>
      <c r="Q1935" t="str">
        <f t="shared" si="578"/>
        <v>Lph 4</v>
      </c>
      <c r="R1935" t="str">
        <f t="shared" si="581"/>
        <v/>
      </c>
      <c r="T1935" t="str">
        <f t="shared" si="589"/>
        <v>AALTEN</v>
      </c>
      <c r="U1935" t="str">
        <f t="shared" si="590"/>
        <v>Andromeda</v>
      </c>
      <c r="V1935" s="62" t="str">
        <f t="shared" si="591"/>
        <v>ALN00934</v>
      </c>
      <c r="W1935" s="15" t="e">
        <f>IF(J1935,#REF!,"")</f>
        <v>#REF!</v>
      </c>
      <c r="X1935" s="15" t="e">
        <f>IF(J1935,#REF!,"")</f>
        <v>#REF!</v>
      </c>
      <c r="Y1935" s="62" t="str">
        <f t="shared" si="592"/>
        <v xml:space="preserve"> </v>
      </c>
      <c r="AA1935" s="69"/>
      <c r="AB1935" s="90">
        <v>4</v>
      </c>
      <c r="AC1935" s="5" t="s">
        <v>3099</v>
      </c>
      <c r="AD1935" s="90" t="str">
        <f t="shared" si="593"/>
        <v/>
      </c>
      <c r="AE1935" s="90" t="str">
        <f t="shared" si="594"/>
        <v/>
      </c>
      <c r="AF1935" t="str">
        <f t="shared" si="579"/>
        <v/>
      </c>
      <c r="AH1935" t="str">
        <f t="shared" si="582"/>
        <v/>
      </c>
      <c r="AI1935" t="str">
        <f>IF(AH1935&gt;"",VLOOKUP(AH1935,'MAATREGELEN TBV BESTEK '!$A$3:$N$34,11,FALSE),"")</f>
        <v/>
      </c>
      <c r="AJ1935" t="str">
        <f>IF(AH1935&gt;"",VLOOKUP(AH1935,'MAATREGELEN TBV BESTEK '!$A$3:$N$34,13,FALSE),"")</f>
        <v/>
      </c>
      <c r="AK1935" t="str">
        <f>IF(AH1935&gt;"",VLOOKUP(AH1935,'MAATREGELEN TBV BESTEK '!$A$3:$N$34,14,FALSE),"")</f>
        <v/>
      </c>
    </row>
    <row r="1936" spans="1:37" ht="12" customHeight="1">
      <c r="A1936" s="49">
        <v>236425.2</v>
      </c>
      <c r="B1936" s="49">
        <v>437874.27299999999</v>
      </c>
      <c r="C1936" t="s">
        <v>707</v>
      </c>
      <c r="D1936" t="s">
        <v>4563</v>
      </c>
      <c r="E1936">
        <v>4</v>
      </c>
      <c r="F1936" t="s">
        <v>5915</v>
      </c>
      <c r="G1936" t="s">
        <v>2427</v>
      </c>
      <c r="H1936" s="64" t="s">
        <v>691</v>
      </c>
      <c r="J1936">
        <f t="shared" si="583"/>
        <v>1</v>
      </c>
      <c r="K1936" t="str">
        <f t="shared" si="584"/>
        <v/>
      </c>
      <c r="L1936" t="str">
        <f t="shared" si="580"/>
        <v/>
      </c>
      <c r="M1936">
        <f t="shared" si="585"/>
        <v>236425.2</v>
      </c>
      <c r="N1936">
        <f t="shared" si="586"/>
        <v>437874.27299999999</v>
      </c>
      <c r="O1936" t="str">
        <f t="shared" si="587"/>
        <v>wit rondje</v>
      </c>
      <c r="P1936" t="str">
        <f t="shared" si="588"/>
        <v>ALN00935</v>
      </c>
      <c r="Q1936" t="str">
        <f t="shared" si="578"/>
        <v>Lph 4</v>
      </c>
      <c r="R1936" t="str">
        <f t="shared" si="581"/>
        <v/>
      </c>
      <c r="T1936" t="str">
        <f t="shared" si="589"/>
        <v>AALTEN</v>
      </c>
      <c r="U1936" t="str">
        <f t="shared" si="590"/>
        <v>Andromeda</v>
      </c>
      <c r="V1936" s="62" t="str">
        <f t="shared" si="591"/>
        <v>ALN00935</v>
      </c>
      <c r="W1936" s="15" t="e">
        <f>IF(J1936,#REF!,"")</f>
        <v>#REF!</v>
      </c>
      <c r="X1936" s="15" t="e">
        <f>IF(J1936,#REF!,"")</f>
        <v>#REF!</v>
      </c>
      <c r="Y1936" s="62" t="str">
        <f t="shared" si="592"/>
        <v xml:space="preserve"> </v>
      </c>
      <c r="AA1936" s="69"/>
      <c r="AB1936" s="90">
        <v>4</v>
      </c>
      <c r="AC1936" s="5" t="s">
        <v>3099</v>
      </c>
      <c r="AD1936" s="90" t="str">
        <f t="shared" si="593"/>
        <v/>
      </c>
      <c r="AE1936" s="90" t="str">
        <f t="shared" si="594"/>
        <v/>
      </c>
      <c r="AF1936" t="str">
        <f t="shared" si="579"/>
        <v/>
      </c>
      <c r="AH1936" t="str">
        <f t="shared" si="582"/>
        <v/>
      </c>
      <c r="AI1936" t="str">
        <f>IF(AH1936&gt;"",VLOOKUP(AH1936,'MAATREGELEN TBV BESTEK '!$A$3:$N$34,11,FALSE),"")</f>
        <v/>
      </c>
      <c r="AJ1936" t="str">
        <f>IF(AH1936&gt;"",VLOOKUP(AH1936,'MAATREGELEN TBV BESTEK '!$A$3:$N$34,13,FALSE),"")</f>
        <v/>
      </c>
      <c r="AK1936" t="str">
        <f>IF(AH1936&gt;"",VLOOKUP(AH1936,'MAATREGELEN TBV BESTEK '!$A$3:$N$34,14,FALSE),"")</f>
        <v/>
      </c>
    </row>
    <row r="1937" spans="1:37" ht="12" customHeight="1">
      <c r="A1937" s="49">
        <v>236437.16800000001</v>
      </c>
      <c r="B1937" s="49">
        <v>437848.57299999997</v>
      </c>
      <c r="C1937" t="s">
        <v>708</v>
      </c>
      <c r="D1937" t="s">
        <v>4563</v>
      </c>
      <c r="E1937">
        <v>4</v>
      </c>
      <c r="F1937" t="s">
        <v>5915</v>
      </c>
      <c r="G1937" t="s">
        <v>2427</v>
      </c>
      <c r="H1937" s="64" t="s">
        <v>691</v>
      </c>
      <c r="J1937">
        <f t="shared" si="583"/>
        <v>1</v>
      </c>
      <c r="K1937" t="str">
        <f t="shared" si="584"/>
        <v/>
      </c>
      <c r="L1937" t="str">
        <f t="shared" si="580"/>
        <v/>
      </c>
      <c r="M1937">
        <f t="shared" si="585"/>
        <v>236437.16800000001</v>
      </c>
      <c r="N1937">
        <f t="shared" si="586"/>
        <v>437848.57299999997</v>
      </c>
      <c r="O1937" t="str">
        <f t="shared" si="587"/>
        <v>wit rondje</v>
      </c>
      <c r="P1937" t="str">
        <f t="shared" si="588"/>
        <v>ALN00936</v>
      </c>
      <c r="Q1937" t="str">
        <f t="shared" si="578"/>
        <v>Lph 4</v>
      </c>
      <c r="R1937" t="str">
        <f t="shared" si="581"/>
        <v/>
      </c>
      <c r="T1937" t="str">
        <f t="shared" si="589"/>
        <v>AALTEN</v>
      </c>
      <c r="U1937" t="str">
        <f t="shared" si="590"/>
        <v>Andromeda</v>
      </c>
      <c r="V1937" s="62" t="str">
        <f t="shared" si="591"/>
        <v>ALN00936</v>
      </c>
      <c r="W1937" s="15" t="e">
        <f>IF(J1937,#REF!,"")</f>
        <v>#REF!</v>
      </c>
      <c r="X1937" s="15" t="e">
        <f>IF(J1937,#REF!,"")</f>
        <v>#REF!</v>
      </c>
      <c r="Y1937" s="62" t="str">
        <f t="shared" si="592"/>
        <v xml:space="preserve"> </v>
      </c>
      <c r="AA1937" s="69"/>
      <c r="AB1937" s="90">
        <v>4</v>
      </c>
      <c r="AC1937" s="5" t="s">
        <v>3099</v>
      </c>
      <c r="AD1937" s="90" t="str">
        <f t="shared" si="593"/>
        <v/>
      </c>
      <c r="AE1937" s="90" t="str">
        <f t="shared" si="594"/>
        <v/>
      </c>
      <c r="AF1937" t="str">
        <f t="shared" si="579"/>
        <v/>
      </c>
      <c r="AH1937" t="str">
        <f t="shared" si="582"/>
        <v/>
      </c>
      <c r="AI1937" t="str">
        <f>IF(AH1937&gt;"",VLOOKUP(AH1937,'MAATREGELEN TBV BESTEK '!$A$3:$N$34,11,FALSE),"")</f>
        <v/>
      </c>
      <c r="AJ1937" t="str">
        <f>IF(AH1937&gt;"",VLOOKUP(AH1937,'MAATREGELEN TBV BESTEK '!$A$3:$N$34,13,FALSE),"")</f>
        <v/>
      </c>
      <c r="AK1937" t="str">
        <f>IF(AH1937&gt;"",VLOOKUP(AH1937,'MAATREGELEN TBV BESTEK '!$A$3:$N$34,14,FALSE),"")</f>
        <v/>
      </c>
    </row>
    <row r="1938" spans="1:37" ht="12" customHeight="1">
      <c r="A1938" s="49">
        <v>236344.73499999999</v>
      </c>
      <c r="B1938" s="49">
        <v>437989.66200000001</v>
      </c>
      <c r="C1938" t="s">
        <v>709</v>
      </c>
      <c r="D1938" t="s">
        <v>4563</v>
      </c>
      <c r="E1938">
        <v>4</v>
      </c>
      <c r="F1938" t="s">
        <v>5915</v>
      </c>
      <c r="G1938" t="s">
        <v>2427</v>
      </c>
      <c r="H1938" s="64" t="s">
        <v>691</v>
      </c>
      <c r="J1938">
        <f t="shared" si="583"/>
        <v>1</v>
      </c>
      <c r="K1938" t="str">
        <f t="shared" si="584"/>
        <v/>
      </c>
      <c r="L1938" t="str">
        <f t="shared" si="580"/>
        <v/>
      </c>
      <c r="M1938">
        <f t="shared" si="585"/>
        <v>236344.73499999999</v>
      </c>
      <c r="N1938">
        <f t="shared" si="586"/>
        <v>437989.66200000001</v>
      </c>
      <c r="O1938" t="str">
        <f t="shared" si="587"/>
        <v>wit rondje</v>
      </c>
      <c r="P1938" t="str">
        <f t="shared" si="588"/>
        <v>ALN00937</v>
      </c>
      <c r="Q1938" t="str">
        <f t="shared" si="578"/>
        <v>Lph 4</v>
      </c>
      <c r="R1938" t="str">
        <f t="shared" si="581"/>
        <v/>
      </c>
      <c r="T1938" t="str">
        <f t="shared" si="589"/>
        <v>AALTEN</v>
      </c>
      <c r="U1938" t="str">
        <f t="shared" si="590"/>
        <v>Andromeda</v>
      </c>
      <c r="V1938" s="62" t="str">
        <f t="shared" si="591"/>
        <v>ALN00937</v>
      </c>
      <c r="W1938" s="15" t="e">
        <f>IF(J1938,#REF!,"")</f>
        <v>#REF!</v>
      </c>
      <c r="X1938" s="15" t="e">
        <f>IF(J1938,#REF!,"")</f>
        <v>#REF!</v>
      </c>
      <c r="Y1938" s="62" t="str">
        <f t="shared" si="592"/>
        <v xml:space="preserve"> </v>
      </c>
      <c r="AA1938" s="69"/>
      <c r="AB1938" s="90">
        <v>4</v>
      </c>
      <c r="AC1938" s="5" t="s">
        <v>3099</v>
      </c>
      <c r="AD1938" s="90" t="str">
        <f t="shared" si="593"/>
        <v/>
      </c>
      <c r="AE1938" s="90" t="str">
        <f t="shared" si="594"/>
        <v/>
      </c>
      <c r="AF1938" t="str">
        <f t="shared" si="579"/>
        <v/>
      </c>
      <c r="AH1938" t="str">
        <f t="shared" si="582"/>
        <v/>
      </c>
      <c r="AI1938" t="str">
        <f>IF(AH1938&gt;"",VLOOKUP(AH1938,'MAATREGELEN TBV BESTEK '!$A$3:$N$34,11,FALSE),"")</f>
        <v/>
      </c>
      <c r="AJ1938" t="str">
        <f>IF(AH1938&gt;"",VLOOKUP(AH1938,'MAATREGELEN TBV BESTEK '!$A$3:$N$34,13,FALSE),"")</f>
        <v/>
      </c>
      <c r="AK1938" t="str">
        <f>IF(AH1938&gt;"",VLOOKUP(AH1938,'MAATREGELEN TBV BESTEK '!$A$3:$N$34,14,FALSE),"")</f>
        <v/>
      </c>
    </row>
    <row r="1939" spans="1:37" ht="12" customHeight="1">
      <c r="A1939" s="49">
        <v>236375.571</v>
      </c>
      <c r="B1939" s="49">
        <v>438013.46799999999</v>
      </c>
      <c r="C1939" t="s">
        <v>690</v>
      </c>
      <c r="D1939" t="s">
        <v>4563</v>
      </c>
      <c r="E1939">
        <v>4</v>
      </c>
      <c r="F1939" t="s">
        <v>5915</v>
      </c>
      <c r="G1939" t="s">
        <v>2427</v>
      </c>
      <c r="H1939" s="64" t="s">
        <v>691</v>
      </c>
      <c r="J1939">
        <f t="shared" si="583"/>
        <v>1</v>
      </c>
      <c r="K1939" t="str">
        <f t="shared" si="584"/>
        <v/>
      </c>
      <c r="L1939" t="str">
        <f t="shared" si="580"/>
        <v/>
      </c>
      <c r="M1939">
        <f t="shared" si="585"/>
        <v>236375.571</v>
      </c>
      <c r="N1939">
        <f t="shared" si="586"/>
        <v>438013.46799999999</v>
      </c>
      <c r="O1939" t="str">
        <f t="shared" si="587"/>
        <v>wit rondje</v>
      </c>
      <c r="P1939" t="str">
        <f t="shared" si="588"/>
        <v>ALN01100</v>
      </c>
      <c r="Q1939" t="str">
        <f t="shared" si="578"/>
        <v>Lph 4</v>
      </c>
      <c r="R1939" t="str">
        <f t="shared" si="581"/>
        <v/>
      </c>
      <c r="T1939" t="str">
        <f t="shared" si="589"/>
        <v>AALTEN</v>
      </c>
      <c r="U1939" t="str">
        <f t="shared" si="590"/>
        <v>Andromeda</v>
      </c>
      <c r="V1939" s="62" t="str">
        <f t="shared" si="591"/>
        <v>ALN01100</v>
      </c>
      <c r="W1939" s="15" t="e">
        <f>IF(J1939,#REF!,"")</f>
        <v>#REF!</v>
      </c>
      <c r="X1939" s="15" t="e">
        <f>IF(J1939,#REF!,"")</f>
        <v>#REF!</v>
      </c>
      <c r="Y1939" s="62" t="str">
        <f t="shared" si="592"/>
        <v xml:space="preserve"> </v>
      </c>
      <c r="AA1939" s="69"/>
      <c r="AB1939" s="90">
        <v>4</v>
      </c>
      <c r="AC1939" s="5" t="s">
        <v>3099</v>
      </c>
      <c r="AD1939" s="90" t="str">
        <f t="shared" si="593"/>
        <v/>
      </c>
      <c r="AE1939" s="90" t="str">
        <f t="shared" si="594"/>
        <v/>
      </c>
      <c r="AF1939" t="str">
        <f t="shared" si="579"/>
        <v/>
      </c>
      <c r="AH1939" t="str">
        <f t="shared" si="582"/>
        <v/>
      </c>
      <c r="AI1939" t="str">
        <f>IF(AH1939&gt;"",VLOOKUP(AH1939,'MAATREGELEN TBV BESTEK '!$A$3:$N$34,11,FALSE),"")</f>
        <v/>
      </c>
      <c r="AJ1939" t="str">
        <f>IF(AH1939&gt;"",VLOOKUP(AH1939,'MAATREGELEN TBV BESTEK '!$A$3:$N$34,13,FALSE),"")</f>
        <v/>
      </c>
      <c r="AK1939" t="str">
        <f>IF(AH1939&gt;"",VLOOKUP(AH1939,'MAATREGELEN TBV BESTEK '!$A$3:$N$34,14,FALSE),"")</f>
        <v/>
      </c>
    </row>
    <row r="1940" spans="1:37" ht="12" customHeight="1">
      <c r="A1940" s="49">
        <v>236397.549</v>
      </c>
      <c r="B1940" s="49">
        <v>438022.69400000002</v>
      </c>
      <c r="C1940" t="s">
        <v>692</v>
      </c>
      <c r="D1940" t="s">
        <v>4563</v>
      </c>
      <c r="E1940">
        <v>4</v>
      </c>
      <c r="F1940" t="s">
        <v>5915</v>
      </c>
      <c r="G1940" t="s">
        <v>2427</v>
      </c>
      <c r="H1940" s="64" t="s">
        <v>691</v>
      </c>
      <c r="J1940">
        <f t="shared" si="583"/>
        <v>1</v>
      </c>
      <c r="K1940" t="str">
        <f t="shared" si="584"/>
        <v/>
      </c>
      <c r="L1940" t="str">
        <f t="shared" si="580"/>
        <v/>
      </c>
      <c r="M1940">
        <f t="shared" si="585"/>
        <v>236397.549</v>
      </c>
      <c r="N1940">
        <f t="shared" si="586"/>
        <v>438022.69400000002</v>
      </c>
      <c r="O1940" t="str">
        <f t="shared" si="587"/>
        <v>wit rondje</v>
      </c>
      <c r="P1940" t="str">
        <f t="shared" si="588"/>
        <v>ALN01101</v>
      </c>
      <c r="Q1940" t="str">
        <f t="shared" si="578"/>
        <v>Lph 4</v>
      </c>
      <c r="R1940" t="str">
        <f t="shared" si="581"/>
        <v/>
      </c>
      <c r="T1940" t="str">
        <f t="shared" si="589"/>
        <v>AALTEN</v>
      </c>
      <c r="U1940" t="str">
        <f t="shared" si="590"/>
        <v>Andromeda</v>
      </c>
      <c r="V1940" s="62" t="str">
        <f t="shared" si="591"/>
        <v>ALN01101</v>
      </c>
      <c r="W1940" s="15" t="e">
        <f>IF(J1940,#REF!,"")</f>
        <v>#REF!</v>
      </c>
      <c r="X1940" s="15" t="e">
        <f>IF(J1940,#REF!,"")</f>
        <v>#REF!</v>
      </c>
      <c r="Y1940" s="62" t="str">
        <f t="shared" si="592"/>
        <v xml:space="preserve"> </v>
      </c>
      <c r="AA1940" s="69"/>
      <c r="AB1940" s="90">
        <v>4</v>
      </c>
      <c r="AC1940" s="5" t="s">
        <v>3099</v>
      </c>
      <c r="AD1940" s="90" t="str">
        <f t="shared" si="593"/>
        <v/>
      </c>
      <c r="AE1940" s="90" t="str">
        <f t="shared" si="594"/>
        <v/>
      </c>
      <c r="AF1940" t="str">
        <f t="shared" si="579"/>
        <v/>
      </c>
      <c r="AH1940" t="str">
        <f t="shared" si="582"/>
        <v/>
      </c>
      <c r="AI1940" t="str">
        <f>IF(AH1940&gt;"",VLOOKUP(AH1940,'MAATREGELEN TBV BESTEK '!$A$3:$N$34,11,FALSE),"")</f>
        <v/>
      </c>
      <c r="AJ1940" t="str">
        <f>IF(AH1940&gt;"",VLOOKUP(AH1940,'MAATREGELEN TBV BESTEK '!$A$3:$N$34,13,FALSE),"")</f>
        <v/>
      </c>
      <c r="AK1940" t="str">
        <f>IF(AH1940&gt;"",VLOOKUP(AH1940,'MAATREGELEN TBV BESTEK '!$A$3:$N$34,14,FALSE),"")</f>
        <v/>
      </c>
    </row>
    <row r="1941" spans="1:37" ht="12" customHeight="1">
      <c r="A1941" s="49">
        <v>236427.19899999999</v>
      </c>
      <c r="B1941" s="49">
        <v>438033.16499999998</v>
      </c>
      <c r="C1941" t="s">
        <v>693</v>
      </c>
      <c r="D1941" t="s">
        <v>4563</v>
      </c>
      <c r="E1941">
        <v>4</v>
      </c>
      <c r="F1941" t="s">
        <v>5915</v>
      </c>
      <c r="G1941" t="s">
        <v>2427</v>
      </c>
      <c r="H1941" s="64" t="s">
        <v>691</v>
      </c>
      <c r="J1941">
        <f t="shared" si="583"/>
        <v>1</v>
      </c>
      <c r="K1941" t="str">
        <f t="shared" si="584"/>
        <v/>
      </c>
      <c r="L1941" t="str">
        <f t="shared" si="580"/>
        <v/>
      </c>
      <c r="M1941">
        <f t="shared" si="585"/>
        <v>236427.19899999999</v>
      </c>
      <c r="N1941">
        <f t="shared" si="586"/>
        <v>438033.16499999998</v>
      </c>
      <c r="O1941" t="str">
        <f t="shared" si="587"/>
        <v>wit rondje</v>
      </c>
      <c r="P1941" t="str">
        <f t="shared" si="588"/>
        <v>ALN01102</v>
      </c>
      <c r="Q1941" t="str">
        <f t="shared" si="578"/>
        <v>Lph 4</v>
      </c>
      <c r="R1941" t="str">
        <f t="shared" si="581"/>
        <v/>
      </c>
      <c r="T1941" t="str">
        <f t="shared" si="589"/>
        <v>AALTEN</v>
      </c>
      <c r="U1941" t="str">
        <f t="shared" si="590"/>
        <v>Andromeda</v>
      </c>
      <c r="V1941" s="62" t="str">
        <f t="shared" si="591"/>
        <v>ALN01102</v>
      </c>
      <c r="W1941" s="15" t="e">
        <f>IF(J1941,#REF!,"")</f>
        <v>#REF!</v>
      </c>
      <c r="X1941" s="15" t="e">
        <f>IF(J1941,#REF!,"")</f>
        <v>#REF!</v>
      </c>
      <c r="Y1941" s="62" t="str">
        <f t="shared" si="592"/>
        <v xml:space="preserve"> </v>
      </c>
      <c r="AA1941" s="69"/>
      <c r="AB1941" s="90">
        <v>4</v>
      </c>
      <c r="AC1941" s="5" t="s">
        <v>3099</v>
      </c>
      <c r="AD1941" s="90" t="str">
        <f t="shared" si="593"/>
        <v/>
      </c>
      <c r="AE1941" s="90" t="str">
        <f t="shared" si="594"/>
        <v/>
      </c>
      <c r="AF1941" t="str">
        <f t="shared" si="579"/>
        <v/>
      </c>
      <c r="AH1941" t="str">
        <f t="shared" si="582"/>
        <v/>
      </c>
      <c r="AI1941" t="str">
        <f>IF(AH1941&gt;"",VLOOKUP(AH1941,'MAATREGELEN TBV BESTEK '!$A$3:$N$34,11,FALSE),"")</f>
        <v/>
      </c>
      <c r="AJ1941" t="str">
        <f>IF(AH1941&gt;"",VLOOKUP(AH1941,'MAATREGELEN TBV BESTEK '!$A$3:$N$34,13,FALSE),"")</f>
        <v/>
      </c>
      <c r="AK1941" t="str">
        <f>IF(AH1941&gt;"",VLOOKUP(AH1941,'MAATREGELEN TBV BESTEK '!$A$3:$N$34,14,FALSE),"")</f>
        <v/>
      </c>
    </row>
    <row r="1942" spans="1:37" ht="12" customHeight="1">
      <c r="A1942" s="49">
        <v>236454.15400000001</v>
      </c>
      <c r="B1942" s="49">
        <v>438043.53200000001</v>
      </c>
      <c r="C1942" t="s">
        <v>694</v>
      </c>
      <c r="D1942" t="s">
        <v>4563</v>
      </c>
      <c r="E1942">
        <v>4</v>
      </c>
      <c r="F1942" t="s">
        <v>5915</v>
      </c>
      <c r="G1942" t="s">
        <v>2427</v>
      </c>
      <c r="H1942" s="64" t="s">
        <v>691</v>
      </c>
      <c r="J1942">
        <f t="shared" si="583"/>
        <v>1</v>
      </c>
      <c r="K1942" t="str">
        <f t="shared" si="584"/>
        <v/>
      </c>
      <c r="L1942" t="str">
        <f t="shared" si="580"/>
        <v/>
      </c>
      <c r="M1942">
        <f t="shared" si="585"/>
        <v>236454.15400000001</v>
      </c>
      <c r="N1942">
        <f t="shared" si="586"/>
        <v>438043.53200000001</v>
      </c>
      <c r="O1942" t="str">
        <f t="shared" si="587"/>
        <v>wit rondje</v>
      </c>
      <c r="P1942" t="str">
        <f t="shared" si="588"/>
        <v>ALN01103</v>
      </c>
      <c r="Q1942" t="str">
        <f t="shared" si="578"/>
        <v>Lph 4</v>
      </c>
      <c r="R1942" t="str">
        <f t="shared" si="581"/>
        <v/>
      </c>
      <c r="T1942" t="str">
        <f t="shared" si="589"/>
        <v>AALTEN</v>
      </c>
      <c r="U1942" t="str">
        <f t="shared" si="590"/>
        <v>Andromeda</v>
      </c>
      <c r="V1942" s="62" t="str">
        <f t="shared" si="591"/>
        <v>ALN01103</v>
      </c>
      <c r="W1942" s="15" t="e">
        <f>IF(J1942,#REF!,"")</f>
        <v>#REF!</v>
      </c>
      <c r="X1942" s="15" t="e">
        <f>IF(J1942,#REF!,"")</f>
        <v>#REF!</v>
      </c>
      <c r="Y1942" s="62" t="str">
        <f t="shared" si="592"/>
        <v xml:space="preserve"> </v>
      </c>
      <c r="AA1942" s="69"/>
      <c r="AB1942" s="90">
        <v>4</v>
      </c>
      <c r="AC1942" s="5" t="s">
        <v>3099</v>
      </c>
      <c r="AD1942" s="90" t="str">
        <f t="shared" si="593"/>
        <v/>
      </c>
      <c r="AE1942" s="90" t="str">
        <f t="shared" si="594"/>
        <v/>
      </c>
      <c r="AF1942" t="str">
        <f t="shared" si="579"/>
        <v/>
      </c>
      <c r="AH1942" t="str">
        <f t="shared" si="582"/>
        <v/>
      </c>
      <c r="AI1942" t="str">
        <f>IF(AH1942&gt;"",VLOOKUP(AH1942,'MAATREGELEN TBV BESTEK '!$A$3:$N$34,11,FALSE),"")</f>
        <v/>
      </c>
      <c r="AJ1942" t="str">
        <f>IF(AH1942&gt;"",VLOOKUP(AH1942,'MAATREGELEN TBV BESTEK '!$A$3:$N$34,13,FALSE),"")</f>
        <v/>
      </c>
      <c r="AK1942" t="str">
        <f>IF(AH1942&gt;"",VLOOKUP(AH1942,'MAATREGELEN TBV BESTEK '!$A$3:$N$34,14,FALSE),"")</f>
        <v/>
      </c>
    </row>
    <row r="1943" spans="1:37" ht="12" customHeight="1">
      <c r="A1943" s="49">
        <v>236484.84</v>
      </c>
      <c r="B1943" s="49">
        <v>438050.99699999997</v>
      </c>
      <c r="C1943" t="s">
        <v>695</v>
      </c>
      <c r="D1943" t="s">
        <v>4563</v>
      </c>
      <c r="E1943">
        <v>4</v>
      </c>
      <c r="F1943" t="s">
        <v>5915</v>
      </c>
      <c r="G1943" t="s">
        <v>2427</v>
      </c>
      <c r="H1943" s="64" t="s">
        <v>691</v>
      </c>
      <c r="J1943">
        <f t="shared" si="583"/>
        <v>1</v>
      </c>
      <c r="K1943" t="str">
        <f t="shared" si="584"/>
        <v/>
      </c>
      <c r="L1943" t="str">
        <f t="shared" si="580"/>
        <v/>
      </c>
      <c r="M1943">
        <f t="shared" si="585"/>
        <v>236484.84</v>
      </c>
      <c r="N1943">
        <f t="shared" si="586"/>
        <v>438050.99699999997</v>
      </c>
      <c r="O1943" t="str">
        <f t="shared" si="587"/>
        <v>wit rondje</v>
      </c>
      <c r="P1943" t="str">
        <f t="shared" si="588"/>
        <v>ALN01104</v>
      </c>
      <c r="Q1943" t="str">
        <f t="shared" ref="Q1943:Q1951" si="595">$O$2&amp;E1943</f>
        <v>Lph 4</v>
      </c>
      <c r="R1943" t="str">
        <f t="shared" si="581"/>
        <v/>
      </c>
      <c r="T1943" t="str">
        <f t="shared" si="589"/>
        <v>AALTEN</v>
      </c>
      <c r="U1943" t="str">
        <f t="shared" si="590"/>
        <v>Andromeda</v>
      </c>
      <c r="V1943" s="62" t="str">
        <f t="shared" si="591"/>
        <v>ALN01104</v>
      </c>
      <c r="W1943" s="15" t="e">
        <f>IF(J1943,#REF!,"")</f>
        <v>#REF!</v>
      </c>
      <c r="X1943" s="15" t="e">
        <f>IF(J1943,#REF!,"")</f>
        <v>#REF!</v>
      </c>
      <c r="Y1943" s="62" t="str">
        <f t="shared" si="592"/>
        <v xml:space="preserve"> </v>
      </c>
      <c r="AA1943" s="69"/>
      <c r="AB1943" s="90">
        <v>4</v>
      </c>
      <c r="AC1943" s="5" t="s">
        <v>3099</v>
      </c>
      <c r="AD1943" s="90" t="str">
        <f t="shared" si="593"/>
        <v/>
      </c>
      <c r="AE1943" s="90" t="str">
        <f t="shared" si="594"/>
        <v/>
      </c>
      <c r="AF1943" t="str">
        <f t="shared" si="579"/>
        <v/>
      </c>
      <c r="AH1943" t="str">
        <f t="shared" si="582"/>
        <v/>
      </c>
      <c r="AI1943" t="str">
        <f>IF(AH1943&gt;"",VLOOKUP(AH1943,'MAATREGELEN TBV BESTEK '!$A$3:$N$34,11,FALSE),"")</f>
        <v/>
      </c>
      <c r="AJ1943" t="str">
        <f>IF(AH1943&gt;"",VLOOKUP(AH1943,'MAATREGELEN TBV BESTEK '!$A$3:$N$34,13,FALSE),"")</f>
        <v/>
      </c>
      <c r="AK1943" t="str">
        <f>IF(AH1943&gt;"",VLOOKUP(AH1943,'MAATREGELEN TBV BESTEK '!$A$3:$N$34,14,FALSE),"")</f>
        <v/>
      </c>
    </row>
    <row r="1944" spans="1:37" ht="12" customHeight="1">
      <c r="A1944" s="49">
        <v>236454.91200000001</v>
      </c>
      <c r="B1944" s="49">
        <v>437978.52500000002</v>
      </c>
      <c r="C1944" t="s">
        <v>696</v>
      </c>
      <c r="D1944" t="s">
        <v>4563</v>
      </c>
      <c r="E1944">
        <v>4</v>
      </c>
      <c r="F1944" t="s">
        <v>5915</v>
      </c>
      <c r="G1944" t="s">
        <v>2427</v>
      </c>
      <c r="H1944" s="64" t="s">
        <v>691</v>
      </c>
      <c r="J1944">
        <f t="shared" si="583"/>
        <v>1</v>
      </c>
      <c r="K1944" t="str">
        <f t="shared" si="584"/>
        <v/>
      </c>
      <c r="L1944" t="str">
        <f t="shared" si="580"/>
        <v/>
      </c>
      <c r="M1944">
        <f t="shared" si="585"/>
        <v>236454.91200000001</v>
      </c>
      <c r="N1944">
        <f t="shared" si="586"/>
        <v>437978.52500000002</v>
      </c>
      <c r="O1944" t="str">
        <f t="shared" si="587"/>
        <v>wit rondje</v>
      </c>
      <c r="P1944" t="str">
        <f t="shared" si="588"/>
        <v>ALN01115</v>
      </c>
      <c r="Q1944" t="str">
        <f t="shared" si="595"/>
        <v>Lph 4</v>
      </c>
      <c r="R1944" t="str">
        <f t="shared" si="581"/>
        <v/>
      </c>
      <c r="T1944" t="str">
        <f t="shared" si="589"/>
        <v>AALTEN</v>
      </c>
      <c r="U1944" t="str">
        <f t="shared" si="590"/>
        <v>Andromeda</v>
      </c>
      <c r="V1944" s="62" t="str">
        <f t="shared" si="591"/>
        <v>ALN01115</v>
      </c>
      <c r="W1944" s="15" t="e">
        <f>IF(J1944,#REF!,"")</f>
        <v>#REF!</v>
      </c>
      <c r="X1944" s="15" t="e">
        <f>IF(J1944,#REF!,"")</f>
        <v>#REF!</v>
      </c>
      <c r="Y1944" s="62" t="str">
        <f t="shared" si="592"/>
        <v xml:space="preserve"> </v>
      </c>
      <c r="AA1944" s="69"/>
      <c r="AB1944" s="90">
        <v>4</v>
      </c>
      <c r="AC1944" s="5" t="s">
        <v>3099</v>
      </c>
      <c r="AD1944" s="90" t="str">
        <f t="shared" si="593"/>
        <v/>
      </c>
      <c r="AE1944" s="90" t="str">
        <f t="shared" si="594"/>
        <v/>
      </c>
      <c r="AF1944" t="str">
        <f t="shared" si="579"/>
        <v/>
      </c>
      <c r="AH1944" t="str">
        <f t="shared" si="582"/>
        <v/>
      </c>
      <c r="AI1944" t="str">
        <f>IF(AH1944&gt;"",VLOOKUP(AH1944,'MAATREGELEN TBV BESTEK '!$A$3:$N$34,11,FALSE),"")</f>
        <v/>
      </c>
      <c r="AJ1944" t="str">
        <f>IF(AH1944&gt;"",VLOOKUP(AH1944,'MAATREGELEN TBV BESTEK '!$A$3:$N$34,13,FALSE),"")</f>
        <v/>
      </c>
      <c r="AK1944" t="str">
        <f>IF(AH1944&gt;"",VLOOKUP(AH1944,'MAATREGELEN TBV BESTEK '!$A$3:$N$34,14,FALSE),"")</f>
        <v/>
      </c>
    </row>
    <row r="1945" spans="1:37" ht="12" customHeight="1">
      <c r="A1945" s="49">
        <v>236435.7</v>
      </c>
      <c r="B1945" s="49">
        <v>437969.576</v>
      </c>
      <c r="C1945" t="s">
        <v>697</v>
      </c>
      <c r="D1945" t="s">
        <v>4563</v>
      </c>
      <c r="E1945">
        <v>4</v>
      </c>
      <c r="F1945" t="s">
        <v>5915</v>
      </c>
      <c r="G1945" t="s">
        <v>2427</v>
      </c>
      <c r="H1945" s="64" t="s">
        <v>691</v>
      </c>
      <c r="J1945">
        <f t="shared" si="583"/>
        <v>1</v>
      </c>
      <c r="K1945" t="str">
        <f t="shared" si="584"/>
        <v/>
      </c>
      <c r="L1945" t="str">
        <f t="shared" si="580"/>
        <v/>
      </c>
      <c r="M1945">
        <f t="shared" si="585"/>
        <v>236435.7</v>
      </c>
      <c r="N1945">
        <f t="shared" si="586"/>
        <v>437969.576</v>
      </c>
      <c r="O1945" t="str">
        <f t="shared" si="587"/>
        <v>wit rondje</v>
      </c>
      <c r="P1945" t="str">
        <f t="shared" si="588"/>
        <v>ALN01116</v>
      </c>
      <c r="Q1945" t="str">
        <f t="shared" si="595"/>
        <v>Lph 4</v>
      </c>
      <c r="R1945" t="str">
        <f t="shared" si="581"/>
        <v/>
      </c>
      <c r="T1945" t="str">
        <f t="shared" si="589"/>
        <v>AALTEN</v>
      </c>
      <c r="U1945" t="str">
        <f t="shared" si="590"/>
        <v>Andromeda</v>
      </c>
      <c r="V1945" s="62" t="str">
        <f t="shared" si="591"/>
        <v>ALN01116</v>
      </c>
      <c r="W1945" s="15" t="e">
        <f>IF(J1945,#REF!,"")</f>
        <v>#REF!</v>
      </c>
      <c r="X1945" s="15" t="e">
        <f>IF(J1945,#REF!,"")</f>
        <v>#REF!</v>
      </c>
      <c r="Y1945" s="62" t="str">
        <f t="shared" si="592"/>
        <v xml:space="preserve"> </v>
      </c>
      <c r="AA1945" s="69"/>
      <c r="AB1945" s="90">
        <v>4</v>
      </c>
      <c r="AC1945" s="5" t="s">
        <v>3099</v>
      </c>
      <c r="AD1945" s="90" t="str">
        <f t="shared" si="593"/>
        <v/>
      </c>
      <c r="AE1945" s="90" t="str">
        <f t="shared" si="594"/>
        <v/>
      </c>
      <c r="AF1945" t="str">
        <f t="shared" si="579"/>
        <v/>
      </c>
      <c r="AH1945" t="str">
        <f t="shared" si="582"/>
        <v/>
      </c>
      <c r="AI1945" t="str">
        <f>IF(AH1945&gt;"",VLOOKUP(AH1945,'MAATREGELEN TBV BESTEK '!$A$3:$N$34,11,FALSE),"")</f>
        <v/>
      </c>
      <c r="AJ1945" t="str">
        <f>IF(AH1945&gt;"",VLOOKUP(AH1945,'MAATREGELEN TBV BESTEK '!$A$3:$N$34,13,FALSE),"")</f>
        <v/>
      </c>
      <c r="AK1945" t="str">
        <f>IF(AH1945&gt;"",VLOOKUP(AH1945,'MAATREGELEN TBV BESTEK '!$A$3:$N$34,14,FALSE),"")</f>
        <v/>
      </c>
    </row>
    <row r="1946" spans="1:37" ht="12" customHeight="1">
      <c r="A1946" s="49">
        <v>236409.29</v>
      </c>
      <c r="B1946" s="49">
        <v>437958.83299999998</v>
      </c>
      <c r="C1946" t="s">
        <v>698</v>
      </c>
      <c r="D1946" t="s">
        <v>4563</v>
      </c>
      <c r="E1946">
        <v>4</v>
      </c>
      <c r="F1946" t="s">
        <v>5915</v>
      </c>
      <c r="G1946" t="s">
        <v>2427</v>
      </c>
      <c r="H1946" s="64" t="s">
        <v>691</v>
      </c>
      <c r="J1946">
        <f t="shared" si="583"/>
        <v>1</v>
      </c>
      <c r="K1946" t="str">
        <f t="shared" si="584"/>
        <v/>
      </c>
      <c r="L1946" t="str">
        <f t="shared" si="580"/>
        <v/>
      </c>
      <c r="M1946">
        <f t="shared" si="585"/>
        <v>236409.29</v>
      </c>
      <c r="N1946">
        <f t="shared" si="586"/>
        <v>437958.83299999998</v>
      </c>
      <c r="O1946" t="str">
        <f t="shared" si="587"/>
        <v>wit rondje</v>
      </c>
      <c r="P1946" t="str">
        <f t="shared" si="588"/>
        <v>ALN01117</v>
      </c>
      <c r="Q1946" t="str">
        <f t="shared" si="595"/>
        <v>Lph 4</v>
      </c>
      <c r="R1946" t="str">
        <f t="shared" si="581"/>
        <v/>
      </c>
      <c r="T1946" t="str">
        <f t="shared" si="589"/>
        <v>AALTEN</v>
      </c>
      <c r="U1946" t="str">
        <f t="shared" si="590"/>
        <v>Andromeda</v>
      </c>
      <c r="V1946" s="62" t="str">
        <f t="shared" si="591"/>
        <v>ALN01117</v>
      </c>
      <c r="W1946" s="15" t="e">
        <f>IF(J1946,#REF!,"")</f>
        <v>#REF!</v>
      </c>
      <c r="X1946" s="15" t="e">
        <f>IF(J1946,#REF!,"")</f>
        <v>#REF!</v>
      </c>
      <c r="Y1946" s="62" t="str">
        <f t="shared" si="592"/>
        <v xml:space="preserve"> </v>
      </c>
      <c r="AA1946" s="69"/>
      <c r="AB1946" s="90">
        <v>4</v>
      </c>
      <c r="AC1946" s="5" t="s">
        <v>5382</v>
      </c>
      <c r="AD1946" s="90" t="str">
        <f t="shared" si="593"/>
        <v/>
      </c>
      <c r="AE1946" s="90" t="str">
        <f t="shared" si="594"/>
        <v/>
      </c>
      <c r="AF1946" t="str">
        <f t="shared" si="579"/>
        <v/>
      </c>
      <c r="AH1946" t="str">
        <f t="shared" si="582"/>
        <v/>
      </c>
      <c r="AI1946" t="str">
        <f>IF(AH1946&gt;"",VLOOKUP(AH1946,'MAATREGELEN TBV BESTEK '!$A$3:$N$34,11,FALSE),"")</f>
        <v/>
      </c>
      <c r="AJ1946" t="str">
        <f>IF(AH1946&gt;"",VLOOKUP(AH1946,'MAATREGELEN TBV BESTEK '!$A$3:$N$34,13,FALSE),"")</f>
        <v/>
      </c>
      <c r="AK1946" t="str">
        <f>IF(AH1946&gt;"",VLOOKUP(AH1946,'MAATREGELEN TBV BESTEK '!$A$3:$N$34,14,FALSE),"")</f>
        <v/>
      </c>
    </row>
    <row r="1947" spans="1:37" ht="12" customHeight="1">
      <c r="A1947" s="49">
        <v>236478.304</v>
      </c>
      <c r="B1947" s="49">
        <v>437910.89799999999</v>
      </c>
      <c r="C1947" t="s">
        <v>699</v>
      </c>
      <c r="D1947" t="s">
        <v>4563</v>
      </c>
      <c r="E1947">
        <v>4</v>
      </c>
      <c r="F1947" t="s">
        <v>5915</v>
      </c>
      <c r="G1947" t="s">
        <v>2427</v>
      </c>
      <c r="H1947" s="64" t="s">
        <v>691</v>
      </c>
      <c r="J1947">
        <f t="shared" si="583"/>
        <v>1</v>
      </c>
      <c r="K1947" t="str">
        <f t="shared" si="584"/>
        <v/>
      </c>
      <c r="L1947" t="str">
        <f t="shared" si="580"/>
        <v/>
      </c>
      <c r="M1947">
        <f t="shared" si="585"/>
        <v>236478.304</v>
      </c>
      <c r="N1947">
        <f t="shared" si="586"/>
        <v>437910.89799999999</v>
      </c>
      <c r="O1947" t="str">
        <f t="shared" si="587"/>
        <v>wit rondje</v>
      </c>
      <c r="P1947" t="str">
        <f t="shared" si="588"/>
        <v>ALN01536</v>
      </c>
      <c r="Q1947" t="str">
        <f t="shared" si="595"/>
        <v>Lph 4</v>
      </c>
      <c r="R1947" t="str">
        <f t="shared" si="581"/>
        <v/>
      </c>
      <c r="T1947" t="str">
        <f t="shared" si="589"/>
        <v>AALTEN</v>
      </c>
      <c r="U1947" t="str">
        <f t="shared" si="590"/>
        <v>Andromeda</v>
      </c>
      <c r="V1947" s="62" t="str">
        <f t="shared" si="591"/>
        <v>ALN01536</v>
      </c>
      <c r="W1947" s="15" t="e">
        <f>IF(J1947,#REF!,"")</f>
        <v>#REF!</v>
      </c>
      <c r="X1947" s="15" t="e">
        <f>IF(J1947,#REF!,"")</f>
        <v>#REF!</v>
      </c>
      <c r="Y1947" s="62" t="str">
        <f t="shared" si="592"/>
        <v xml:space="preserve"> </v>
      </c>
      <c r="AA1947" s="69"/>
      <c r="AB1947" s="90">
        <v>4</v>
      </c>
      <c r="AC1947" s="5" t="s">
        <v>3099</v>
      </c>
      <c r="AD1947" s="90" t="str">
        <f t="shared" si="593"/>
        <v/>
      </c>
      <c r="AE1947" s="90" t="str">
        <f t="shared" si="594"/>
        <v/>
      </c>
      <c r="AF1947" t="str">
        <f t="shared" si="579"/>
        <v/>
      </c>
      <c r="AH1947" t="str">
        <f t="shared" si="582"/>
        <v/>
      </c>
      <c r="AI1947" t="str">
        <f>IF(AH1947&gt;"",VLOOKUP(AH1947,'MAATREGELEN TBV BESTEK '!$A$3:$N$34,11,FALSE),"")</f>
        <v/>
      </c>
      <c r="AJ1947" t="str">
        <f>IF(AH1947&gt;"",VLOOKUP(AH1947,'MAATREGELEN TBV BESTEK '!$A$3:$N$34,13,FALSE),"")</f>
        <v/>
      </c>
      <c r="AK1947" t="str">
        <f>IF(AH1947&gt;"",VLOOKUP(AH1947,'MAATREGELEN TBV BESTEK '!$A$3:$N$34,14,FALSE),"")</f>
        <v/>
      </c>
    </row>
    <row r="1948" spans="1:37" ht="12" customHeight="1">
      <c r="A1948" s="49">
        <v>236433.144</v>
      </c>
      <c r="B1948" s="49">
        <v>437887.674</v>
      </c>
      <c r="C1948" t="s">
        <v>710</v>
      </c>
      <c r="D1948" t="s">
        <v>4563</v>
      </c>
      <c r="E1948">
        <v>4</v>
      </c>
      <c r="F1948" t="s">
        <v>5915</v>
      </c>
      <c r="G1948" t="s">
        <v>2427</v>
      </c>
      <c r="H1948" s="64" t="s">
        <v>691</v>
      </c>
      <c r="J1948">
        <f t="shared" si="583"/>
        <v>1</v>
      </c>
      <c r="K1948" t="str">
        <f t="shared" si="584"/>
        <v/>
      </c>
      <c r="L1948" t="str">
        <f t="shared" si="580"/>
        <v/>
      </c>
      <c r="M1948">
        <f t="shared" si="585"/>
        <v>236433.144</v>
      </c>
      <c r="N1948">
        <f t="shared" si="586"/>
        <v>437887.674</v>
      </c>
      <c r="O1948" t="str">
        <f t="shared" si="587"/>
        <v>wit rondje</v>
      </c>
      <c r="P1948" t="str">
        <f t="shared" si="588"/>
        <v>ALN01537</v>
      </c>
      <c r="Q1948" t="str">
        <f t="shared" si="595"/>
        <v>Lph 4</v>
      </c>
      <c r="R1948" t="str">
        <f t="shared" si="581"/>
        <v/>
      </c>
      <c r="T1948" t="str">
        <f t="shared" si="589"/>
        <v>AALTEN</v>
      </c>
      <c r="U1948" t="str">
        <f t="shared" si="590"/>
        <v>Andromeda</v>
      </c>
      <c r="V1948" s="62" t="str">
        <f t="shared" si="591"/>
        <v>ALN01537</v>
      </c>
      <c r="W1948" s="15" t="e">
        <f>IF(J1948,#REF!,"")</f>
        <v>#REF!</v>
      </c>
      <c r="X1948" s="15" t="e">
        <f>IF(J1948,#REF!,"")</f>
        <v>#REF!</v>
      </c>
      <c r="Y1948" s="62" t="str">
        <f t="shared" si="592"/>
        <v xml:space="preserve"> </v>
      </c>
      <c r="AA1948" s="69"/>
      <c r="AB1948" s="90">
        <v>4</v>
      </c>
      <c r="AC1948" s="5" t="s">
        <v>3099</v>
      </c>
      <c r="AD1948" s="90" t="str">
        <f t="shared" si="593"/>
        <v/>
      </c>
      <c r="AE1948" s="90" t="str">
        <f t="shared" si="594"/>
        <v/>
      </c>
      <c r="AF1948" t="str">
        <f t="shared" si="579"/>
        <v/>
      </c>
      <c r="AH1948" t="str">
        <f t="shared" si="582"/>
        <v/>
      </c>
      <c r="AI1948" t="str">
        <f>IF(AH1948&gt;"",VLOOKUP(AH1948,'MAATREGELEN TBV BESTEK '!$A$3:$N$34,11,FALSE),"")</f>
        <v/>
      </c>
      <c r="AJ1948" t="str">
        <f>IF(AH1948&gt;"",VLOOKUP(AH1948,'MAATREGELEN TBV BESTEK '!$A$3:$N$34,13,FALSE),"")</f>
        <v/>
      </c>
      <c r="AK1948" t="str">
        <f>IF(AH1948&gt;"",VLOOKUP(AH1948,'MAATREGELEN TBV BESTEK '!$A$3:$N$34,14,FALSE),"")</f>
        <v/>
      </c>
    </row>
    <row r="1949" spans="1:37" ht="12" customHeight="1">
      <c r="A1949" s="49">
        <v>236458.75899999999</v>
      </c>
      <c r="B1949" s="49">
        <v>437914.033</v>
      </c>
      <c r="C1949" t="s">
        <v>700</v>
      </c>
      <c r="D1949" t="s">
        <v>4563</v>
      </c>
      <c r="E1949">
        <v>4</v>
      </c>
      <c r="F1949" t="s">
        <v>5915</v>
      </c>
      <c r="G1949" t="s">
        <v>2427</v>
      </c>
      <c r="H1949" s="64" t="s">
        <v>691</v>
      </c>
      <c r="J1949">
        <f t="shared" si="583"/>
        <v>1</v>
      </c>
      <c r="K1949" t="str">
        <f t="shared" si="584"/>
        <v/>
      </c>
      <c r="L1949" t="str">
        <f t="shared" si="580"/>
        <v/>
      </c>
      <c r="M1949">
        <f t="shared" si="585"/>
        <v>236458.75899999999</v>
      </c>
      <c r="N1949">
        <f t="shared" si="586"/>
        <v>437914.033</v>
      </c>
      <c r="O1949" t="str">
        <f t="shared" si="587"/>
        <v>wit rondje</v>
      </c>
      <c r="P1949" t="str">
        <f t="shared" si="588"/>
        <v>ALN03406</v>
      </c>
      <c r="Q1949" t="str">
        <f t="shared" si="595"/>
        <v>Lph 4</v>
      </c>
      <c r="R1949" t="str">
        <f t="shared" si="581"/>
        <v/>
      </c>
      <c r="T1949" t="str">
        <f t="shared" si="589"/>
        <v>AALTEN</v>
      </c>
      <c r="U1949" t="str">
        <f t="shared" si="590"/>
        <v>Andromeda</v>
      </c>
      <c r="V1949" s="62" t="str">
        <f t="shared" si="591"/>
        <v>ALN03406</v>
      </c>
      <c r="W1949" s="15" t="e">
        <f>IF(J1949,#REF!,"")</f>
        <v>#REF!</v>
      </c>
      <c r="X1949" s="15" t="e">
        <f>IF(J1949,#REF!,"")</f>
        <v>#REF!</v>
      </c>
      <c r="Y1949" s="62" t="str">
        <f t="shared" si="592"/>
        <v xml:space="preserve"> </v>
      </c>
      <c r="AA1949" s="69"/>
      <c r="AB1949" s="90">
        <v>4</v>
      </c>
      <c r="AC1949" s="5" t="s">
        <v>3099</v>
      </c>
      <c r="AD1949" s="90" t="str">
        <f t="shared" si="593"/>
        <v/>
      </c>
      <c r="AE1949" s="90" t="str">
        <f t="shared" si="594"/>
        <v/>
      </c>
      <c r="AF1949" t="str">
        <f t="shared" si="579"/>
        <v/>
      </c>
      <c r="AH1949" t="str">
        <f t="shared" si="582"/>
        <v/>
      </c>
      <c r="AI1949" t="str">
        <f>IF(AH1949&gt;"",VLOOKUP(AH1949,'MAATREGELEN TBV BESTEK '!$A$3:$N$34,11,FALSE),"")</f>
        <v/>
      </c>
      <c r="AJ1949" t="str">
        <f>IF(AH1949&gt;"",VLOOKUP(AH1949,'MAATREGELEN TBV BESTEK '!$A$3:$N$34,13,FALSE),"")</f>
        <v/>
      </c>
      <c r="AK1949" t="str">
        <f>IF(AH1949&gt;"",VLOOKUP(AH1949,'MAATREGELEN TBV BESTEK '!$A$3:$N$34,14,FALSE),"")</f>
        <v/>
      </c>
    </row>
    <row r="1950" spans="1:37" ht="12" customHeight="1">
      <c r="A1950" s="49">
        <v>236439.78099999999</v>
      </c>
      <c r="B1950" s="49">
        <v>437870.696</v>
      </c>
      <c r="C1950" t="s">
        <v>701</v>
      </c>
      <c r="D1950" t="s">
        <v>4563</v>
      </c>
      <c r="E1950">
        <v>4</v>
      </c>
      <c r="F1950" t="s">
        <v>5915</v>
      </c>
      <c r="G1950" t="s">
        <v>2427</v>
      </c>
      <c r="H1950" s="64" t="s">
        <v>691</v>
      </c>
      <c r="J1950">
        <f t="shared" si="583"/>
        <v>1</v>
      </c>
      <c r="K1950" t="str">
        <f t="shared" si="584"/>
        <v/>
      </c>
      <c r="L1950" t="str">
        <f t="shared" si="580"/>
        <v/>
      </c>
      <c r="M1950">
        <f t="shared" si="585"/>
        <v>236439.78099999999</v>
      </c>
      <c r="N1950">
        <f t="shared" si="586"/>
        <v>437870.696</v>
      </c>
      <c r="O1950" t="str">
        <f t="shared" si="587"/>
        <v>wit rondje</v>
      </c>
      <c r="P1950" t="str">
        <f t="shared" si="588"/>
        <v>ALN03407</v>
      </c>
      <c r="Q1950" t="str">
        <f t="shared" si="595"/>
        <v>Lph 4</v>
      </c>
      <c r="R1950" t="str">
        <f t="shared" si="581"/>
        <v/>
      </c>
      <c r="T1950" t="str">
        <f t="shared" si="589"/>
        <v>AALTEN</v>
      </c>
      <c r="U1950" t="str">
        <f t="shared" si="590"/>
        <v>Andromeda</v>
      </c>
      <c r="V1950" s="62" t="str">
        <f t="shared" si="591"/>
        <v>ALN03407</v>
      </c>
      <c r="W1950" s="15" t="e">
        <f>IF(J1950,#REF!,"")</f>
        <v>#REF!</v>
      </c>
      <c r="X1950" s="15" t="e">
        <f>IF(J1950,#REF!,"")</f>
        <v>#REF!</v>
      </c>
      <c r="Y1950" s="62" t="str">
        <f t="shared" si="592"/>
        <v xml:space="preserve"> </v>
      </c>
      <c r="AA1950" s="69"/>
      <c r="AB1950" s="90">
        <v>4</v>
      </c>
      <c r="AC1950" s="5" t="s">
        <v>3099</v>
      </c>
      <c r="AD1950" s="90" t="str">
        <f t="shared" si="593"/>
        <v/>
      </c>
      <c r="AE1950" s="90" t="str">
        <f t="shared" si="594"/>
        <v/>
      </c>
      <c r="AF1950" t="str">
        <f t="shared" si="579"/>
        <v/>
      </c>
      <c r="AH1950" t="str">
        <f t="shared" si="582"/>
        <v/>
      </c>
      <c r="AI1950" t="str">
        <f>IF(AH1950&gt;"",VLOOKUP(AH1950,'MAATREGELEN TBV BESTEK '!$A$3:$N$34,11,FALSE),"")</f>
        <v/>
      </c>
      <c r="AJ1950" t="str">
        <f>IF(AH1950&gt;"",VLOOKUP(AH1950,'MAATREGELEN TBV BESTEK '!$A$3:$N$34,13,FALSE),"")</f>
        <v/>
      </c>
      <c r="AK1950" t="str">
        <f>IF(AH1950&gt;"",VLOOKUP(AH1950,'MAATREGELEN TBV BESTEK '!$A$3:$N$34,14,FALSE),"")</f>
        <v/>
      </c>
    </row>
    <row r="1951" spans="1:37" ht="12" customHeight="1">
      <c r="A1951" s="49">
        <v>236727.27499999999</v>
      </c>
      <c r="B1951" s="49">
        <v>437930.01299999998</v>
      </c>
      <c r="C1951" t="s">
        <v>4001</v>
      </c>
      <c r="D1951" t="s">
        <v>5914</v>
      </c>
      <c r="E1951" s="40">
        <v>6</v>
      </c>
      <c r="F1951" t="s">
        <v>6040</v>
      </c>
      <c r="G1951" t="s">
        <v>2427</v>
      </c>
      <c r="H1951" s="64" t="s">
        <v>4002</v>
      </c>
      <c r="J1951">
        <f t="shared" si="583"/>
        <v>1</v>
      </c>
      <c r="K1951" t="str">
        <f t="shared" si="584"/>
        <v>dicht</v>
      </c>
      <c r="L1951" t="str">
        <f t="shared" si="580"/>
        <v>groen</v>
      </c>
      <c r="M1951">
        <f t="shared" si="585"/>
        <v>236727.27499999999</v>
      </c>
      <c r="N1951">
        <f t="shared" si="586"/>
        <v>437930.01299999998</v>
      </c>
      <c r="O1951" t="str">
        <f t="shared" si="587"/>
        <v>groen dicht</v>
      </c>
      <c r="P1951" t="str">
        <f t="shared" si="588"/>
        <v>ALN00453</v>
      </c>
      <c r="Q1951" t="str">
        <f t="shared" si="595"/>
        <v>Lph 6</v>
      </c>
      <c r="R1951" t="str">
        <f t="shared" si="581"/>
        <v>Luma MINI</v>
      </c>
      <c r="T1951" t="str">
        <f t="shared" si="589"/>
        <v>AALTEN</v>
      </c>
      <c r="U1951" t="str">
        <f t="shared" si="590"/>
        <v>Willem Barendszstraat</v>
      </c>
      <c r="V1951" s="62" t="str">
        <f t="shared" si="591"/>
        <v>ALN00453</v>
      </c>
      <c r="W1951" s="15" t="e">
        <f>IF(J1951,#REF!,"")</f>
        <v>#REF!</v>
      </c>
      <c r="X1951" s="15" t="e">
        <f>IF(J1951,#REF!,"")</f>
        <v>#REF!</v>
      </c>
      <c r="Y1951" s="62" t="str">
        <f t="shared" si="592"/>
        <v>MV AV</v>
      </c>
      <c r="AA1951" s="69"/>
      <c r="AB1951" s="90">
        <v>6.25</v>
      </c>
      <c r="AC1951" s="5" t="s">
        <v>3814</v>
      </c>
      <c r="AD1951" s="90">
        <f t="shared" si="593"/>
        <v>6</v>
      </c>
      <c r="AE1951" s="90" t="str">
        <f t="shared" si="594"/>
        <v>Luma MINI</v>
      </c>
      <c r="AF1951" s="22" t="str">
        <f>IF(Y1951="AV","Armatuur "&amp;AE1951&amp;" leveren en plaatsen op LM "&amp;AB1951&amp;"m","")&amp;IF(Y1951="MV AV","Mast en armatuur leveren en plaatsen, "&amp;AE1951&amp;" en LM "&amp;AD1951&amp;"m, oude mast "&amp;AB1951&amp;"m verwijderen","")&amp;IF(Y1951="NM NA","Nwe mast en nw armatuur leveren en plaatsen, "&amp;AE1951&amp;" en LM "&amp;AD1951&amp;"m","")&amp;IF(Y1951="NLP","Nieuw lichtpunt bijplaatsen, "&amp;AE1951&amp;" en LM "&amp;AD1951&amp;"m","")</f>
        <v>Mast en armatuur leveren en plaatsen, Luma MINI en LM 6m, oude mast 6,25m verwijderen</v>
      </c>
      <c r="AH1951" t="str">
        <f t="shared" si="582"/>
        <v>MV AV 6,25-&gt;6 Luma MINI</v>
      </c>
      <c r="AI1951">
        <f>IF(AH1951&gt;"",VLOOKUP(AH1951,'MAATREGELEN TBV BESTEK '!$A$3:$N$34,11,FALSE),"")</f>
        <v>134020</v>
      </c>
      <c r="AJ1951">
        <f>IF(AH1951&gt;"",VLOOKUP(AH1951,'MAATREGELEN TBV BESTEK '!$A$3:$N$34,13,FALSE),"")</f>
        <v>711020</v>
      </c>
      <c r="AK1951">
        <f>IF(AH1951&gt;"",VLOOKUP(AH1951,'MAATREGELEN TBV BESTEK '!$A$3:$N$34,14,FALSE),"")</f>
        <v>721220</v>
      </c>
    </row>
    <row r="1952" spans="1:37" ht="12" customHeight="1">
      <c r="A1952" s="49">
        <v>236727.27499999999</v>
      </c>
      <c r="B1952" s="49">
        <v>437930.01299999998</v>
      </c>
      <c r="C1952" t="s">
        <v>4001</v>
      </c>
      <c r="D1952" t="s">
        <v>4563</v>
      </c>
      <c r="E1952" t="s">
        <v>5915</v>
      </c>
      <c r="F1952" t="s">
        <v>5915</v>
      </c>
      <c r="G1952" t="s">
        <v>2427</v>
      </c>
      <c r="H1952" s="64" t="s">
        <v>4002</v>
      </c>
      <c r="J1952">
        <f t="shared" si="583"/>
        <v>0</v>
      </c>
      <c r="K1952" t="str">
        <f t="shared" si="584"/>
        <v/>
      </c>
      <c r="L1952" t="str">
        <f t="shared" si="580"/>
        <v/>
      </c>
      <c r="M1952" t="str">
        <f t="shared" si="585"/>
        <v/>
      </c>
      <c r="N1952" t="str">
        <f t="shared" si="586"/>
        <v/>
      </c>
      <c r="O1952" t="str">
        <f t="shared" si="587"/>
        <v/>
      </c>
      <c r="P1952" t="str">
        <f t="shared" si="588"/>
        <v/>
      </c>
      <c r="R1952" t="str">
        <f t="shared" si="581"/>
        <v/>
      </c>
      <c r="T1952" t="str">
        <f t="shared" si="589"/>
        <v>AALTEN</v>
      </c>
      <c r="U1952" t="str">
        <f t="shared" si="590"/>
        <v>Willem Barendszstraat</v>
      </c>
      <c r="V1952" s="62" t="str">
        <f t="shared" si="591"/>
        <v/>
      </c>
      <c r="W1952" s="15" t="str">
        <f>IF(J1952,#REF!,"")</f>
        <v/>
      </c>
      <c r="X1952" s="15" t="str">
        <f>IF(J1952,#REF!,"")</f>
        <v/>
      </c>
      <c r="Y1952" s="62" t="str">
        <f t="shared" si="592"/>
        <v xml:space="preserve"> </v>
      </c>
      <c r="AA1952" s="69"/>
      <c r="AB1952" s="90" t="s">
        <v>5915</v>
      </c>
      <c r="AC1952" s="5" t="s">
        <v>5915</v>
      </c>
      <c r="AD1952" s="90" t="str">
        <f t="shared" si="593"/>
        <v/>
      </c>
      <c r="AE1952" s="90" t="str">
        <f t="shared" si="594"/>
        <v/>
      </c>
      <c r="AF1952" t="str">
        <f>IF(Y1952="AV","Armatuur "&amp;AE1952&amp;" leveren en plaatsen op LM "&amp;AD1952&amp;"m","")&amp;IF(Y1952="MV AV","Mast en armatuur leveren en plaatsen, "&amp;AE1952&amp;" en LM "&amp;AD1952&amp;"m, oude mast "&amp;AB1952&amp;"m verwijderen","")&amp;IF(Y1952="NM NA","Nwe mast en nw armatuur leveren en plaatsen, "&amp;AE1952&amp;" en LM "&amp;AD1952&amp;"m, oude mast "&amp;AB1952&amp;"m verwijderen","")&amp;IF(Y1952="NLP","Nieuw lichtpunt bijplaatsen, "&amp;AE1952&amp;" en LM "&amp;AD1952&amp;"m","")</f>
        <v/>
      </c>
      <c r="AH1952" t="str">
        <f t="shared" si="582"/>
        <v/>
      </c>
      <c r="AI1952" t="str">
        <f>IF(AH1952&gt;"",VLOOKUP(AH1952,'MAATREGELEN TBV BESTEK '!$A$3:$N$34,11,FALSE),"")</f>
        <v/>
      </c>
      <c r="AJ1952" t="str">
        <f>IF(AH1952&gt;"",VLOOKUP(AH1952,'MAATREGELEN TBV BESTEK '!$A$3:$N$34,13,FALSE),"")</f>
        <v/>
      </c>
      <c r="AK1952" t="str">
        <f>IF(AH1952&gt;"",VLOOKUP(AH1952,'MAATREGELEN TBV BESTEK '!$A$3:$N$34,14,FALSE),"")</f>
        <v/>
      </c>
    </row>
    <row r="1953" spans="1:37" ht="12" customHeight="1">
      <c r="A1953" s="49">
        <v>236735.56899999999</v>
      </c>
      <c r="B1953" s="49">
        <v>437896.32</v>
      </c>
      <c r="C1953" t="s">
        <v>4006</v>
      </c>
      <c r="D1953" t="s">
        <v>2462</v>
      </c>
      <c r="E1953">
        <v>4</v>
      </c>
      <c r="F1953" t="s">
        <v>4426</v>
      </c>
      <c r="G1953" t="s">
        <v>2427</v>
      </c>
      <c r="H1953" s="64" t="s">
        <v>4002</v>
      </c>
      <c r="J1953">
        <f t="shared" si="583"/>
        <v>1</v>
      </c>
      <c r="K1953" t="str">
        <f t="shared" si="584"/>
        <v>halfopen</v>
      </c>
      <c r="L1953" t="str">
        <f t="shared" si="580"/>
        <v>zwart</v>
      </c>
      <c r="M1953">
        <f t="shared" si="585"/>
        <v>236735.56899999999</v>
      </c>
      <c r="N1953">
        <f t="shared" si="586"/>
        <v>437896.32</v>
      </c>
      <c r="O1953" t="str">
        <f t="shared" si="587"/>
        <v>zwart halfopen</v>
      </c>
      <c r="P1953" t="str">
        <f t="shared" si="588"/>
        <v>ALN00462</v>
      </c>
      <c r="Q1953" t="str">
        <f>$O$2&amp;E1953</f>
        <v>Lph 4</v>
      </c>
      <c r="R1953" t="str">
        <f t="shared" si="581"/>
        <v>Kegel 2000 led</v>
      </c>
      <c r="T1953" t="str">
        <f t="shared" si="589"/>
        <v>AALTEN</v>
      </c>
      <c r="U1953" t="str">
        <f t="shared" si="590"/>
        <v>Willem Barendszstraat</v>
      </c>
      <c r="V1953" s="62" t="str">
        <f t="shared" si="591"/>
        <v>ALN00462</v>
      </c>
      <c r="W1953" s="15" t="e">
        <f>IF(J1953,#REF!,"")</f>
        <v>#REF!</v>
      </c>
      <c r="X1953" s="15" t="e">
        <f>IF(J1953,#REF!,"")</f>
        <v>#REF!</v>
      </c>
      <c r="Y1953" s="62" t="str">
        <f t="shared" si="592"/>
        <v>AV</v>
      </c>
      <c r="AA1953" s="69"/>
      <c r="AB1953" s="90">
        <v>4</v>
      </c>
      <c r="AC1953" s="5" t="s">
        <v>2591</v>
      </c>
      <c r="AD1953" s="90" t="str">
        <f t="shared" si="593"/>
        <v/>
      </c>
      <c r="AE1953" s="90" t="str">
        <f t="shared" si="594"/>
        <v>Kegel 2000 led</v>
      </c>
      <c r="AF1953" s="22" t="str">
        <f t="shared" ref="AF1953:AF1954" si="596">IF(Y1953="AV","Armatuur "&amp;AE1953&amp;" leveren en plaatsen op LM "&amp;AB1953&amp;"m","")&amp;IF(Y1953="MV AV","Mast en armatuur leveren en plaatsen, "&amp;AE1953&amp;" en LM "&amp;AD1953&amp;"m, oude mast "&amp;AB1953&amp;"m verwijderen","")&amp;IF(Y1953="NM NA","Nwe mast en nw armatuur leveren en plaatsen, "&amp;AE1953&amp;" en LM "&amp;AD1953&amp;"m","")&amp;IF(Y1953="NLP","Nieuw lichtpunt bijplaatsen, "&amp;AE1953&amp;" en LM "&amp;AD1953&amp;"m","")</f>
        <v>Armatuur Kegel 2000 led leveren en plaatsen op LM 4m</v>
      </c>
      <c r="AH1953" t="str">
        <f t="shared" si="582"/>
        <v>AV 4-&gt;4 Kegel 2000 led</v>
      </c>
      <c r="AI1953">
        <f>IF(AH1953&gt;"",VLOOKUP(AH1953,'MAATREGELEN TBV BESTEK '!$A$3:$N$34,11,FALSE),"")</f>
        <v>132010</v>
      </c>
      <c r="AJ1953">
        <f>IF(AH1953&gt;"",VLOOKUP(AH1953,'MAATREGELEN TBV BESTEK '!$A$3:$N$34,13,FALSE),"")</f>
        <v>711010</v>
      </c>
      <c r="AK1953">
        <f>IF(AH1953&gt;"",VLOOKUP(AH1953,'MAATREGELEN TBV BESTEK '!$A$3:$N$34,14,FALSE),"")</f>
        <v>0</v>
      </c>
    </row>
    <row r="1954" spans="1:37" ht="12" customHeight="1">
      <c r="A1954" s="49">
        <v>236518.58499999999</v>
      </c>
      <c r="B1954" s="49">
        <v>437912.18099999998</v>
      </c>
      <c r="C1954" t="s">
        <v>4003</v>
      </c>
      <c r="D1954" t="s">
        <v>5914</v>
      </c>
      <c r="E1954" s="40">
        <v>6</v>
      </c>
      <c r="F1954" t="s">
        <v>6040</v>
      </c>
      <c r="G1954" t="s">
        <v>2427</v>
      </c>
      <c r="H1954" s="64" t="s">
        <v>4002</v>
      </c>
      <c r="J1954">
        <f t="shared" si="583"/>
        <v>1</v>
      </c>
      <c r="K1954" t="str">
        <f t="shared" si="584"/>
        <v>dicht</v>
      </c>
      <c r="L1954" t="str">
        <f t="shared" si="580"/>
        <v>groen</v>
      </c>
      <c r="M1954">
        <f t="shared" si="585"/>
        <v>236518.58499999999</v>
      </c>
      <c r="N1954">
        <f t="shared" si="586"/>
        <v>437912.18099999998</v>
      </c>
      <c r="O1954" t="str">
        <f t="shared" si="587"/>
        <v>groen dicht</v>
      </c>
      <c r="P1954" t="str">
        <f t="shared" si="588"/>
        <v>ALN01112</v>
      </c>
      <c r="Q1954" t="str">
        <f>$O$2&amp;E1954</f>
        <v>Lph 6</v>
      </c>
      <c r="R1954" t="str">
        <f t="shared" si="581"/>
        <v>Luma MINI</v>
      </c>
      <c r="T1954" t="str">
        <f t="shared" si="589"/>
        <v>AALTEN</v>
      </c>
      <c r="U1954" t="str">
        <f t="shared" si="590"/>
        <v>Willem Barendszstraat</v>
      </c>
      <c r="V1954" s="62" t="str">
        <f t="shared" si="591"/>
        <v>ALN01112</v>
      </c>
      <c r="W1954" s="15" t="e">
        <f>IF(J1954,#REF!,"")</f>
        <v>#REF!</v>
      </c>
      <c r="X1954" s="15" t="e">
        <f>IF(J1954,#REF!,"")</f>
        <v>#REF!</v>
      </c>
      <c r="Y1954" s="62" t="str">
        <f t="shared" si="592"/>
        <v>MV AV</v>
      </c>
      <c r="AA1954" s="69"/>
      <c r="AB1954" s="90">
        <v>6.25</v>
      </c>
      <c r="AC1954" s="5" t="s">
        <v>4537</v>
      </c>
      <c r="AD1954" s="90">
        <f t="shared" si="593"/>
        <v>6</v>
      </c>
      <c r="AE1954" s="90" t="str">
        <f t="shared" si="594"/>
        <v>Luma MINI</v>
      </c>
      <c r="AF1954" s="22" t="str">
        <f t="shared" si="596"/>
        <v>Mast en armatuur leveren en plaatsen, Luma MINI en LM 6m, oude mast 6,25m verwijderen</v>
      </c>
      <c r="AH1954" t="str">
        <f t="shared" si="582"/>
        <v>MV AV 6,25-&gt;6 Luma MINI</v>
      </c>
      <c r="AI1954">
        <f>IF(AH1954&gt;"",VLOOKUP(AH1954,'MAATREGELEN TBV BESTEK '!$A$3:$N$34,11,FALSE),"")</f>
        <v>134020</v>
      </c>
      <c r="AJ1954">
        <f>IF(AH1954&gt;"",VLOOKUP(AH1954,'MAATREGELEN TBV BESTEK '!$A$3:$N$34,13,FALSE),"")</f>
        <v>711020</v>
      </c>
      <c r="AK1954">
        <f>IF(AH1954&gt;"",VLOOKUP(AH1954,'MAATREGELEN TBV BESTEK '!$A$3:$N$34,14,FALSE),"")</f>
        <v>721220</v>
      </c>
    </row>
    <row r="1955" spans="1:37" ht="12" customHeight="1">
      <c r="A1955" s="49">
        <v>236518.58499999999</v>
      </c>
      <c r="B1955" s="49">
        <v>437912.18099999998</v>
      </c>
      <c r="C1955" t="s">
        <v>4003</v>
      </c>
      <c r="D1955" t="s">
        <v>4563</v>
      </c>
      <c r="E1955" t="s">
        <v>5915</v>
      </c>
      <c r="F1955" t="s">
        <v>5915</v>
      </c>
      <c r="G1955" t="s">
        <v>2427</v>
      </c>
      <c r="H1955" s="64" t="s">
        <v>4002</v>
      </c>
      <c r="J1955">
        <f t="shared" si="583"/>
        <v>0</v>
      </c>
      <c r="K1955" t="str">
        <f t="shared" si="584"/>
        <v/>
      </c>
      <c r="L1955" t="str">
        <f t="shared" si="580"/>
        <v/>
      </c>
      <c r="M1955" t="str">
        <f t="shared" si="585"/>
        <v/>
      </c>
      <c r="N1955" t="str">
        <f t="shared" si="586"/>
        <v/>
      </c>
      <c r="O1955" t="str">
        <f t="shared" si="587"/>
        <v/>
      </c>
      <c r="P1955" t="str">
        <f t="shared" si="588"/>
        <v/>
      </c>
      <c r="R1955" t="str">
        <f t="shared" si="581"/>
        <v/>
      </c>
      <c r="T1955" t="str">
        <f t="shared" si="589"/>
        <v>AALTEN</v>
      </c>
      <c r="U1955" t="str">
        <f t="shared" si="590"/>
        <v>Willem Barendszstraat</v>
      </c>
      <c r="V1955" s="62" t="str">
        <f t="shared" si="591"/>
        <v/>
      </c>
      <c r="W1955" s="15" t="str">
        <f>IF(J1955,#REF!,"")</f>
        <v/>
      </c>
      <c r="X1955" s="15" t="str">
        <f>IF(J1955,#REF!,"")</f>
        <v/>
      </c>
      <c r="Y1955" s="62" t="str">
        <f t="shared" si="592"/>
        <v xml:space="preserve"> </v>
      </c>
      <c r="AA1955" s="69"/>
      <c r="AB1955" s="90" t="s">
        <v>5915</v>
      </c>
      <c r="AC1955" s="5" t="s">
        <v>5915</v>
      </c>
      <c r="AD1955" s="90" t="str">
        <f t="shared" si="593"/>
        <v/>
      </c>
      <c r="AE1955" s="90" t="str">
        <f t="shared" si="594"/>
        <v/>
      </c>
      <c r="AF1955" t="str">
        <f>IF(Y1955="AV","Armatuur "&amp;AE1955&amp;" leveren en plaatsen op LM "&amp;AD1955&amp;"m","")&amp;IF(Y1955="MV AV","Mast en armatuur leveren en plaatsen, "&amp;AE1955&amp;" en LM "&amp;AD1955&amp;"m, oude mast "&amp;AB1955&amp;"m verwijderen","")&amp;IF(Y1955="NM NA","Nwe mast en nw armatuur leveren en plaatsen, "&amp;AE1955&amp;" en LM "&amp;AD1955&amp;"m, oude mast "&amp;AB1955&amp;"m verwijderen","")&amp;IF(Y1955="NLP","Nieuw lichtpunt bijplaatsen, "&amp;AE1955&amp;" en LM "&amp;AD1955&amp;"m","")</f>
        <v/>
      </c>
      <c r="AH1955" t="str">
        <f t="shared" si="582"/>
        <v/>
      </c>
      <c r="AI1955" t="str">
        <f>IF(AH1955&gt;"",VLOOKUP(AH1955,'MAATREGELEN TBV BESTEK '!$A$3:$N$34,11,FALSE),"")</f>
        <v/>
      </c>
      <c r="AJ1955" t="str">
        <f>IF(AH1955&gt;"",VLOOKUP(AH1955,'MAATREGELEN TBV BESTEK '!$A$3:$N$34,13,FALSE),"")</f>
        <v/>
      </c>
      <c r="AK1955" t="str">
        <f>IF(AH1955&gt;"",VLOOKUP(AH1955,'MAATREGELEN TBV BESTEK '!$A$3:$N$34,14,FALSE),"")</f>
        <v/>
      </c>
    </row>
    <row r="1956" spans="1:37" ht="12" customHeight="1">
      <c r="A1956" s="49">
        <v>236548.02799999999</v>
      </c>
      <c r="B1956" s="49">
        <v>437919.02299999999</v>
      </c>
      <c r="C1956" t="s">
        <v>4004</v>
      </c>
      <c r="D1956" t="s">
        <v>5914</v>
      </c>
      <c r="E1956" s="40">
        <v>6</v>
      </c>
      <c r="F1956" t="s">
        <v>6040</v>
      </c>
      <c r="G1956" t="s">
        <v>2427</v>
      </c>
      <c r="H1956" s="64" t="s">
        <v>4002</v>
      </c>
      <c r="J1956">
        <f t="shared" si="583"/>
        <v>1</v>
      </c>
      <c r="K1956" t="str">
        <f t="shared" si="584"/>
        <v>dicht</v>
      </c>
      <c r="L1956" t="str">
        <f t="shared" si="580"/>
        <v>groen</v>
      </c>
      <c r="M1956">
        <f t="shared" si="585"/>
        <v>236548.02799999999</v>
      </c>
      <c r="N1956">
        <f t="shared" si="586"/>
        <v>437919.02299999999</v>
      </c>
      <c r="O1956" t="str">
        <f t="shared" si="587"/>
        <v>groen dicht</v>
      </c>
      <c r="P1956" t="str">
        <f t="shared" si="588"/>
        <v>ALN01113</v>
      </c>
      <c r="Q1956" t="str">
        <f>$O$2&amp;E1956</f>
        <v>Lph 6</v>
      </c>
      <c r="R1956" t="str">
        <f t="shared" si="581"/>
        <v>Luma MINI</v>
      </c>
      <c r="T1956" t="str">
        <f t="shared" si="589"/>
        <v>AALTEN</v>
      </c>
      <c r="U1956" t="str">
        <f t="shared" si="590"/>
        <v>Willem Barendszstraat</v>
      </c>
      <c r="V1956" s="62" t="str">
        <f t="shared" si="591"/>
        <v>ALN01113</v>
      </c>
      <c r="W1956" s="15" t="e">
        <f>IF(J1956,#REF!,"")</f>
        <v>#REF!</v>
      </c>
      <c r="X1956" s="15" t="e">
        <f>IF(J1956,#REF!,"")</f>
        <v>#REF!</v>
      </c>
      <c r="Y1956" s="62" t="str">
        <f t="shared" si="592"/>
        <v>MV AV</v>
      </c>
      <c r="AA1956" s="69"/>
      <c r="AB1956" s="90">
        <v>6.25</v>
      </c>
      <c r="AC1956" s="5" t="s">
        <v>4537</v>
      </c>
      <c r="AD1956" s="90">
        <f t="shared" si="593"/>
        <v>6</v>
      </c>
      <c r="AE1956" s="90" t="str">
        <f t="shared" si="594"/>
        <v>Luma MINI</v>
      </c>
      <c r="AF1956" s="22" t="str">
        <f>IF(Y1956="AV","Armatuur "&amp;AE1956&amp;" leveren en plaatsen op LM "&amp;AB1956&amp;"m","")&amp;IF(Y1956="MV AV","Mast en armatuur leveren en plaatsen, "&amp;AE1956&amp;" en LM "&amp;AD1956&amp;"m, oude mast "&amp;AB1956&amp;"m verwijderen","")&amp;IF(Y1956="NM NA","Nwe mast en nw armatuur leveren en plaatsen, "&amp;AE1956&amp;" en LM "&amp;AD1956&amp;"m","")&amp;IF(Y1956="NLP","Nieuw lichtpunt bijplaatsen, "&amp;AE1956&amp;" en LM "&amp;AD1956&amp;"m","")</f>
        <v>Mast en armatuur leveren en plaatsen, Luma MINI en LM 6m, oude mast 6,25m verwijderen</v>
      </c>
      <c r="AH1956" t="str">
        <f t="shared" si="582"/>
        <v>MV AV 6,25-&gt;6 Luma MINI</v>
      </c>
      <c r="AI1956">
        <f>IF(AH1956&gt;"",VLOOKUP(AH1956,'MAATREGELEN TBV BESTEK '!$A$3:$N$34,11,FALSE),"")</f>
        <v>134020</v>
      </c>
      <c r="AJ1956">
        <f>IF(AH1956&gt;"",VLOOKUP(AH1956,'MAATREGELEN TBV BESTEK '!$A$3:$N$34,13,FALSE),"")</f>
        <v>711020</v>
      </c>
      <c r="AK1956">
        <f>IF(AH1956&gt;"",VLOOKUP(AH1956,'MAATREGELEN TBV BESTEK '!$A$3:$N$34,14,FALSE),"")</f>
        <v>721220</v>
      </c>
    </row>
    <row r="1957" spans="1:37" ht="12" customHeight="1">
      <c r="A1957" s="49">
        <v>236548.02799999999</v>
      </c>
      <c r="B1957" s="49">
        <v>437919.02299999999</v>
      </c>
      <c r="C1957" t="s">
        <v>4004</v>
      </c>
      <c r="D1957" t="s">
        <v>4563</v>
      </c>
      <c r="E1957" t="s">
        <v>5915</v>
      </c>
      <c r="F1957" t="s">
        <v>5915</v>
      </c>
      <c r="G1957" t="s">
        <v>2427</v>
      </c>
      <c r="H1957" s="64" t="s">
        <v>4002</v>
      </c>
      <c r="J1957">
        <f t="shared" si="583"/>
        <v>0</v>
      </c>
      <c r="K1957" t="str">
        <f t="shared" si="584"/>
        <v/>
      </c>
      <c r="L1957" t="str">
        <f t="shared" si="580"/>
        <v/>
      </c>
      <c r="M1957" t="str">
        <f t="shared" si="585"/>
        <v/>
      </c>
      <c r="N1957" t="str">
        <f t="shared" si="586"/>
        <v/>
      </c>
      <c r="O1957" t="str">
        <f t="shared" si="587"/>
        <v/>
      </c>
      <c r="P1957" t="str">
        <f t="shared" si="588"/>
        <v/>
      </c>
      <c r="R1957" t="str">
        <f t="shared" si="581"/>
        <v/>
      </c>
      <c r="T1957" t="str">
        <f t="shared" si="589"/>
        <v>AALTEN</v>
      </c>
      <c r="U1957" t="str">
        <f t="shared" si="590"/>
        <v>Willem Barendszstraat</v>
      </c>
      <c r="V1957" s="62" t="str">
        <f t="shared" si="591"/>
        <v/>
      </c>
      <c r="W1957" s="15" t="str">
        <f>IF(J1957,#REF!,"")</f>
        <v/>
      </c>
      <c r="X1957" s="15" t="str">
        <f>IF(J1957,#REF!,"")</f>
        <v/>
      </c>
      <c r="Y1957" s="62" t="str">
        <f t="shared" si="592"/>
        <v xml:space="preserve"> </v>
      </c>
      <c r="AA1957" s="69"/>
      <c r="AB1957" s="90" t="s">
        <v>5915</v>
      </c>
      <c r="AC1957" s="5" t="s">
        <v>5915</v>
      </c>
      <c r="AD1957" s="90" t="str">
        <f t="shared" si="593"/>
        <v/>
      </c>
      <c r="AE1957" s="90" t="str">
        <f t="shared" si="594"/>
        <v/>
      </c>
      <c r="AF1957" t="str">
        <f>IF(Y1957="AV","Armatuur "&amp;AE1957&amp;" leveren en plaatsen op LM "&amp;AD1957&amp;"m","")&amp;IF(Y1957="MV AV","Mast en armatuur leveren en plaatsen, "&amp;AE1957&amp;" en LM "&amp;AD1957&amp;"m, oude mast "&amp;AB1957&amp;"m verwijderen","")&amp;IF(Y1957="NM NA","Nwe mast en nw armatuur leveren en plaatsen, "&amp;AE1957&amp;" en LM "&amp;AD1957&amp;"m, oude mast "&amp;AB1957&amp;"m verwijderen","")&amp;IF(Y1957="NLP","Nieuw lichtpunt bijplaatsen, "&amp;AE1957&amp;" en LM "&amp;AD1957&amp;"m","")</f>
        <v/>
      </c>
      <c r="AH1957" t="str">
        <f t="shared" si="582"/>
        <v/>
      </c>
      <c r="AI1957" t="str">
        <f>IF(AH1957&gt;"",VLOOKUP(AH1957,'MAATREGELEN TBV BESTEK '!$A$3:$N$34,11,FALSE),"")</f>
        <v/>
      </c>
      <c r="AJ1957" t="str">
        <f>IF(AH1957&gt;"",VLOOKUP(AH1957,'MAATREGELEN TBV BESTEK '!$A$3:$N$34,13,FALSE),"")</f>
        <v/>
      </c>
      <c r="AK1957" t="str">
        <f>IF(AH1957&gt;"",VLOOKUP(AH1957,'MAATREGELEN TBV BESTEK '!$A$3:$N$34,14,FALSE),"")</f>
        <v/>
      </c>
    </row>
    <row r="1958" spans="1:37" ht="12" customHeight="1">
      <c r="A1958" s="49">
        <v>236580.166</v>
      </c>
      <c r="B1958" s="49">
        <v>437925.96899999998</v>
      </c>
      <c r="C1958" t="s">
        <v>4005</v>
      </c>
      <c r="D1958" t="s">
        <v>5914</v>
      </c>
      <c r="E1958" s="40">
        <v>6</v>
      </c>
      <c r="F1958" t="s">
        <v>6040</v>
      </c>
      <c r="G1958" t="s">
        <v>2427</v>
      </c>
      <c r="H1958" s="64" t="s">
        <v>4002</v>
      </c>
      <c r="J1958">
        <f t="shared" si="583"/>
        <v>1</v>
      </c>
      <c r="K1958" t="str">
        <f t="shared" si="584"/>
        <v>dicht</v>
      </c>
      <c r="L1958" t="str">
        <f t="shared" si="580"/>
        <v>groen</v>
      </c>
      <c r="M1958">
        <f t="shared" si="585"/>
        <v>236580.166</v>
      </c>
      <c r="N1958">
        <f t="shared" si="586"/>
        <v>437925.96899999998</v>
      </c>
      <c r="O1958" t="str">
        <f t="shared" si="587"/>
        <v>groen dicht</v>
      </c>
      <c r="P1958" t="str">
        <f t="shared" si="588"/>
        <v>ALN01114</v>
      </c>
      <c r="Q1958" t="str">
        <f>$O$2&amp;E1958</f>
        <v>Lph 6</v>
      </c>
      <c r="R1958" t="str">
        <f t="shared" si="581"/>
        <v>Luma MINI</v>
      </c>
      <c r="T1958" t="str">
        <f t="shared" si="589"/>
        <v>AALTEN</v>
      </c>
      <c r="U1958" t="str">
        <f t="shared" si="590"/>
        <v>Willem Barendszstraat</v>
      </c>
      <c r="V1958" s="62" t="str">
        <f t="shared" si="591"/>
        <v>ALN01114</v>
      </c>
      <c r="W1958" s="15" t="e">
        <f>IF(J1958,#REF!,"")</f>
        <v>#REF!</v>
      </c>
      <c r="X1958" s="15" t="e">
        <f>IF(J1958,#REF!,"")</f>
        <v>#REF!</v>
      </c>
      <c r="Y1958" s="62" t="str">
        <f t="shared" si="592"/>
        <v>MV AV</v>
      </c>
      <c r="AA1958" s="69"/>
      <c r="AB1958" s="90">
        <v>6.25</v>
      </c>
      <c r="AC1958" s="5" t="s">
        <v>4537</v>
      </c>
      <c r="AD1958" s="90">
        <f t="shared" si="593"/>
        <v>6</v>
      </c>
      <c r="AE1958" s="90" t="str">
        <f t="shared" si="594"/>
        <v>Luma MINI</v>
      </c>
      <c r="AF1958" s="22" t="str">
        <f>IF(Y1958="AV","Armatuur "&amp;AE1958&amp;" leveren en plaatsen op LM "&amp;AB1958&amp;"m","")&amp;IF(Y1958="MV AV","Mast en armatuur leveren en plaatsen, "&amp;AE1958&amp;" en LM "&amp;AD1958&amp;"m, oude mast "&amp;AB1958&amp;"m verwijderen","")&amp;IF(Y1958="NM NA","Nwe mast en nw armatuur leveren en plaatsen, "&amp;AE1958&amp;" en LM "&amp;AD1958&amp;"m","")&amp;IF(Y1958="NLP","Nieuw lichtpunt bijplaatsen, "&amp;AE1958&amp;" en LM "&amp;AD1958&amp;"m","")</f>
        <v>Mast en armatuur leveren en plaatsen, Luma MINI en LM 6m, oude mast 6,25m verwijderen</v>
      </c>
      <c r="AH1958" t="str">
        <f t="shared" si="582"/>
        <v>MV AV 6,25-&gt;6 Luma MINI</v>
      </c>
      <c r="AI1958">
        <f>IF(AH1958&gt;"",VLOOKUP(AH1958,'MAATREGELEN TBV BESTEK '!$A$3:$N$34,11,FALSE),"")</f>
        <v>134020</v>
      </c>
      <c r="AJ1958">
        <f>IF(AH1958&gt;"",VLOOKUP(AH1958,'MAATREGELEN TBV BESTEK '!$A$3:$N$34,13,FALSE),"")</f>
        <v>711020</v>
      </c>
      <c r="AK1958">
        <f>IF(AH1958&gt;"",VLOOKUP(AH1958,'MAATREGELEN TBV BESTEK '!$A$3:$N$34,14,FALSE),"")</f>
        <v>721220</v>
      </c>
    </row>
    <row r="1959" spans="1:37" ht="12" customHeight="1">
      <c r="A1959" s="49">
        <v>236580.166</v>
      </c>
      <c r="B1959" s="49">
        <v>437925.96899999998</v>
      </c>
      <c r="C1959" t="s">
        <v>4005</v>
      </c>
      <c r="D1959" t="s">
        <v>4563</v>
      </c>
      <c r="E1959" t="s">
        <v>5915</v>
      </c>
      <c r="F1959" t="s">
        <v>5915</v>
      </c>
      <c r="G1959" t="s">
        <v>2427</v>
      </c>
      <c r="H1959" s="64" t="s">
        <v>4002</v>
      </c>
      <c r="J1959">
        <f t="shared" si="583"/>
        <v>0</v>
      </c>
      <c r="K1959" t="str">
        <f t="shared" si="584"/>
        <v/>
      </c>
      <c r="L1959" t="str">
        <f t="shared" si="580"/>
        <v/>
      </c>
      <c r="M1959" t="str">
        <f t="shared" si="585"/>
        <v/>
      </c>
      <c r="N1959" t="str">
        <f t="shared" si="586"/>
        <v/>
      </c>
      <c r="O1959" t="str">
        <f t="shared" si="587"/>
        <v/>
      </c>
      <c r="P1959" t="str">
        <f t="shared" si="588"/>
        <v/>
      </c>
      <c r="R1959" t="str">
        <f t="shared" si="581"/>
        <v/>
      </c>
      <c r="T1959" t="str">
        <f t="shared" si="589"/>
        <v>AALTEN</v>
      </c>
      <c r="U1959" t="str">
        <f t="shared" si="590"/>
        <v>Willem Barendszstraat</v>
      </c>
      <c r="V1959" s="62" t="str">
        <f t="shared" si="591"/>
        <v/>
      </c>
      <c r="W1959" s="15" t="str">
        <f>IF(J1959,#REF!,"")</f>
        <v/>
      </c>
      <c r="X1959" s="15" t="str">
        <f>IF(J1959,#REF!,"")</f>
        <v/>
      </c>
      <c r="Y1959" s="62" t="str">
        <f t="shared" si="592"/>
        <v xml:space="preserve"> </v>
      </c>
      <c r="AA1959" s="69"/>
      <c r="AB1959" s="90" t="s">
        <v>5915</v>
      </c>
      <c r="AC1959" s="5" t="s">
        <v>5915</v>
      </c>
      <c r="AD1959" s="90" t="str">
        <f t="shared" si="593"/>
        <v/>
      </c>
      <c r="AE1959" s="90" t="str">
        <f t="shared" si="594"/>
        <v/>
      </c>
      <c r="AF1959" t="str">
        <f t="shared" ref="AF1959:AF1975" si="597">IF(Y1959="AV","Armatuur "&amp;AE1959&amp;" leveren en plaatsen op LM "&amp;AD1959&amp;"m","")&amp;IF(Y1959="MV AV","Mast en armatuur leveren en plaatsen, "&amp;AE1959&amp;" en LM "&amp;AD1959&amp;"m, oude mast "&amp;AB1959&amp;"m verwijderen","")&amp;IF(Y1959="NM NA","Nwe mast en nw armatuur leveren en plaatsen, "&amp;AE1959&amp;" en LM "&amp;AD1959&amp;"m, oude mast "&amp;AB1959&amp;"m verwijderen","")&amp;IF(Y1959="NLP","Nieuw lichtpunt bijplaatsen, "&amp;AE1959&amp;" en LM "&amp;AD1959&amp;"m","")</f>
        <v/>
      </c>
      <c r="AH1959" t="str">
        <f t="shared" si="582"/>
        <v/>
      </c>
      <c r="AI1959" t="str">
        <f>IF(AH1959&gt;"",VLOOKUP(AH1959,'MAATREGELEN TBV BESTEK '!$A$3:$N$34,11,FALSE),"")</f>
        <v/>
      </c>
      <c r="AJ1959" t="str">
        <f>IF(AH1959&gt;"",VLOOKUP(AH1959,'MAATREGELEN TBV BESTEK '!$A$3:$N$34,13,FALSE),"")</f>
        <v/>
      </c>
      <c r="AK1959" t="str">
        <f>IF(AH1959&gt;"",VLOOKUP(AH1959,'MAATREGELEN TBV BESTEK '!$A$3:$N$34,14,FALSE),"")</f>
        <v/>
      </c>
    </row>
    <row r="1960" spans="1:37" ht="12" customHeight="1">
      <c r="A1960" s="49">
        <v>236875.67600000001</v>
      </c>
      <c r="B1960" s="49">
        <v>439053.42800000001</v>
      </c>
      <c r="C1960" t="s">
        <v>711</v>
      </c>
      <c r="D1960" t="s">
        <v>4563</v>
      </c>
      <c r="E1960">
        <v>8</v>
      </c>
      <c r="F1960" t="s">
        <v>5915</v>
      </c>
      <c r="G1960" t="s">
        <v>2427</v>
      </c>
      <c r="H1960" s="64" t="s">
        <v>712</v>
      </c>
      <c r="J1960">
        <f t="shared" si="583"/>
        <v>1</v>
      </c>
      <c r="K1960" t="str">
        <f t="shared" si="584"/>
        <v/>
      </c>
      <c r="L1960" t="str">
        <f t="shared" si="580"/>
        <v/>
      </c>
      <c r="M1960">
        <f t="shared" si="585"/>
        <v>236875.67600000001</v>
      </c>
      <c r="N1960">
        <f t="shared" si="586"/>
        <v>439053.42800000001</v>
      </c>
      <c r="O1960" t="str">
        <f t="shared" si="587"/>
        <v>wit rondje</v>
      </c>
      <c r="P1960" t="str">
        <f t="shared" si="588"/>
        <v>ALN01240</v>
      </c>
      <c r="Q1960" t="str">
        <f t="shared" ref="Q1960:Q1976" si="598">$O$2&amp;E1960</f>
        <v>Lph 8</v>
      </c>
      <c r="R1960" t="str">
        <f t="shared" si="581"/>
        <v/>
      </c>
      <c r="T1960" t="str">
        <f t="shared" si="589"/>
        <v>AALTEN</v>
      </c>
      <c r="U1960" t="str">
        <f t="shared" si="590"/>
        <v>Barloseweg</v>
      </c>
      <c r="V1960" s="62" t="str">
        <f t="shared" si="591"/>
        <v>ALN01240</v>
      </c>
      <c r="W1960" s="15" t="e">
        <f>IF(J1960,#REF!,"")</f>
        <v>#REF!</v>
      </c>
      <c r="X1960" s="15" t="e">
        <f>IF(J1960,#REF!,"")</f>
        <v>#REF!</v>
      </c>
      <c r="Y1960" s="62" t="str">
        <f t="shared" si="592"/>
        <v xml:space="preserve"> </v>
      </c>
      <c r="AA1960" s="69"/>
      <c r="AB1960" s="90">
        <v>8</v>
      </c>
      <c r="AC1960" s="5" t="s">
        <v>5887</v>
      </c>
      <c r="AD1960" s="90" t="str">
        <f t="shared" si="593"/>
        <v/>
      </c>
      <c r="AE1960" s="90" t="str">
        <f t="shared" si="594"/>
        <v/>
      </c>
      <c r="AF1960" t="str">
        <f t="shared" si="597"/>
        <v/>
      </c>
      <c r="AH1960" t="str">
        <f t="shared" si="582"/>
        <v/>
      </c>
      <c r="AI1960" t="str">
        <f>IF(AH1960&gt;"",VLOOKUP(AH1960,'MAATREGELEN TBV BESTEK '!$A$3:$N$34,11,FALSE),"")</f>
        <v/>
      </c>
      <c r="AJ1960" t="str">
        <f>IF(AH1960&gt;"",VLOOKUP(AH1960,'MAATREGELEN TBV BESTEK '!$A$3:$N$34,13,FALSE),"")</f>
        <v/>
      </c>
      <c r="AK1960" t="str">
        <f>IF(AH1960&gt;"",VLOOKUP(AH1960,'MAATREGELEN TBV BESTEK '!$A$3:$N$34,14,FALSE),"")</f>
        <v/>
      </c>
    </row>
    <row r="1961" spans="1:37" ht="12" customHeight="1">
      <c r="A1961" s="49">
        <v>236254.274</v>
      </c>
      <c r="B1961" s="49">
        <v>441576.49699999997</v>
      </c>
      <c r="C1961" t="s">
        <v>713</v>
      </c>
      <c r="D1961" t="s">
        <v>4563</v>
      </c>
      <c r="E1961">
        <v>8</v>
      </c>
      <c r="F1961" t="s">
        <v>5915</v>
      </c>
      <c r="G1961" t="s">
        <v>2427</v>
      </c>
      <c r="H1961" s="64" t="s">
        <v>712</v>
      </c>
      <c r="J1961">
        <f t="shared" si="583"/>
        <v>1</v>
      </c>
      <c r="K1961" t="str">
        <f t="shared" si="584"/>
        <v/>
      </c>
      <c r="L1961" t="str">
        <f t="shared" si="580"/>
        <v/>
      </c>
      <c r="M1961">
        <f t="shared" si="585"/>
        <v>236254.274</v>
      </c>
      <c r="N1961">
        <f t="shared" si="586"/>
        <v>441576.49699999997</v>
      </c>
      <c r="O1961" t="str">
        <f t="shared" si="587"/>
        <v>wit rondje</v>
      </c>
      <c r="P1961" t="str">
        <f t="shared" si="588"/>
        <v>ALN01349</v>
      </c>
      <c r="Q1961" t="str">
        <f t="shared" si="598"/>
        <v>Lph 8</v>
      </c>
      <c r="R1961" t="str">
        <f t="shared" si="581"/>
        <v/>
      </c>
      <c r="T1961" t="str">
        <f t="shared" si="589"/>
        <v>AALTEN</v>
      </c>
      <c r="U1961" t="str">
        <f t="shared" si="590"/>
        <v>Barloseweg</v>
      </c>
      <c r="V1961" s="62" t="str">
        <f t="shared" si="591"/>
        <v>ALN01349</v>
      </c>
      <c r="W1961" s="15" t="e">
        <f>IF(J1961,#REF!,"")</f>
        <v>#REF!</v>
      </c>
      <c r="X1961" s="15" t="e">
        <f>IF(J1961,#REF!,"")</f>
        <v>#REF!</v>
      </c>
      <c r="Y1961" s="62" t="str">
        <f t="shared" si="592"/>
        <v xml:space="preserve"> </v>
      </c>
      <c r="AA1961" s="69"/>
      <c r="AB1961" s="90">
        <v>8</v>
      </c>
      <c r="AC1961" s="5" t="s">
        <v>714</v>
      </c>
      <c r="AD1961" s="90" t="str">
        <f t="shared" si="593"/>
        <v/>
      </c>
      <c r="AE1961" s="90" t="str">
        <f t="shared" si="594"/>
        <v/>
      </c>
      <c r="AF1961" t="str">
        <f t="shared" si="597"/>
        <v/>
      </c>
      <c r="AH1961" t="str">
        <f t="shared" si="582"/>
        <v/>
      </c>
      <c r="AI1961" t="str">
        <f>IF(AH1961&gt;"",VLOOKUP(AH1961,'MAATREGELEN TBV BESTEK '!$A$3:$N$34,11,FALSE),"")</f>
        <v/>
      </c>
      <c r="AJ1961" t="str">
        <f>IF(AH1961&gt;"",VLOOKUP(AH1961,'MAATREGELEN TBV BESTEK '!$A$3:$N$34,13,FALSE),"")</f>
        <v/>
      </c>
      <c r="AK1961" t="str">
        <f>IF(AH1961&gt;"",VLOOKUP(AH1961,'MAATREGELEN TBV BESTEK '!$A$3:$N$34,14,FALSE),"")</f>
        <v/>
      </c>
    </row>
    <row r="1962" spans="1:37" ht="12" customHeight="1">
      <c r="A1962" s="49">
        <v>239522.323</v>
      </c>
      <c r="B1962" s="49">
        <v>439978.20899999997</v>
      </c>
      <c r="C1962" t="s">
        <v>719</v>
      </c>
      <c r="D1962" t="s">
        <v>4563</v>
      </c>
      <c r="E1962">
        <v>3</v>
      </c>
      <c r="F1962" t="s">
        <v>5915</v>
      </c>
      <c r="G1962" t="s">
        <v>672</v>
      </c>
      <c r="H1962" s="64" t="s">
        <v>716</v>
      </c>
      <c r="J1962">
        <f t="shared" si="583"/>
        <v>1</v>
      </c>
      <c r="K1962" t="str">
        <f t="shared" si="584"/>
        <v/>
      </c>
      <c r="L1962" t="str">
        <f t="shared" si="580"/>
        <v/>
      </c>
      <c r="M1962">
        <f t="shared" si="585"/>
        <v>239522.323</v>
      </c>
      <c r="N1962">
        <f t="shared" si="586"/>
        <v>439978.20899999997</v>
      </c>
      <c r="O1962" t="str">
        <f t="shared" si="587"/>
        <v>wit rondje</v>
      </c>
      <c r="P1962" t="str">
        <f t="shared" si="588"/>
        <v>ALN00115</v>
      </c>
      <c r="Q1962" t="str">
        <f t="shared" si="598"/>
        <v>Lph 3</v>
      </c>
      <c r="R1962" t="str">
        <f t="shared" si="581"/>
        <v/>
      </c>
      <c r="T1962" t="str">
        <f t="shared" si="589"/>
        <v>BREDEVOORT</v>
      </c>
      <c r="U1962" t="str">
        <f t="shared" si="590"/>
        <v>Bastionstraat</v>
      </c>
      <c r="V1962" s="62" t="str">
        <f t="shared" si="591"/>
        <v>ALN00115</v>
      </c>
      <c r="W1962" s="15" t="e">
        <f>IF(J1962,#REF!,"")</f>
        <v>#REF!</v>
      </c>
      <c r="X1962" s="15" t="e">
        <f>IF(J1962,#REF!,"")</f>
        <v>#REF!</v>
      </c>
      <c r="Y1962" s="62" t="str">
        <f t="shared" si="592"/>
        <v xml:space="preserve"> </v>
      </c>
      <c r="AA1962" s="69"/>
      <c r="AB1962" s="90">
        <v>3</v>
      </c>
      <c r="AC1962" s="5" t="s">
        <v>675</v>
      </c>
      <c r="AD1962" s="90" t="str">
        <f t="shared" si="593"/>
        <v/>
      </c>
      <c r="AE1962" s="90" t="str">
        <f t="shared" si="594"/>
        <v/>
      </c>
      <c r="AF1962" t="str">
        <f t="shared" si="597"/>
        <v/>
      </c>
      <c r="AH1962" t="str">
        <f t="shared" si="582"/>
        <v/>
      </c>
      <c r="AI1962" t="str">
        <f>IF(AH1962&gt;"",VLOOKUP(AH1962,'MAATREGELEN TBV BESTEK '!$A$3:$N$34,11,FALSE),"")</f>
        <v/>
      </c>
      <c r="AJ1962" t="str">
        <f>IF(AH1962&gt;"",VLOOKUP(AH1962,'MAATREGELEN TBV BESTEK '!$A$3:$N$34,13,FALSE),"")</f>
        <v/>
      </c>
      <c r="AK1962" t="str">
        <f>IF(AH1962&gt;"",VLOOKUP(AH1962,'MAATREGELEN TBV BESTEK '!$A$3:$N$34,14,FALSE),"")</f>
        <v/>
      </c>
    </row>
    <row r="1963" spans="1:37" ht="12" customHeight="1">
      <c r="A1963" s="49">
        <v>239540.149</v>
      </c>
      <c r="B1963" s="49">
        <v>439974.68</v>
      </c>
      <c r="C1963" t="s">
        <v>715</v>
      </c>
      <c r="D1963" t="s">
        <v>4563</v>
      </c>
      <c r="E1963">
        <v>3</v>
      </c>
      <c r="F1963" t="s">
        <v>5915</v>
      </c>
      <c r="G1963" t="s">
        <v>672</v>
      </c>
      <c r="H1963" s="64" t="s">
        <v>716</v>
      </c>
      <c r="J1963">
        <f t="shared" si="583"/>
        <v>1</v>
      </c>
      <c r="K1963" t="str">
        <f t="shared" si="584"/>
        <v/>
      </c>
      <c r="L1963" t="str">
        <f t="shared" si="580"/>
        <v/>
      </c>
      <c r="M1963">
        <f t="shared" si="585"/>
        <v>239540.149</v>
      </c>
      <c r="N1963">
        <f t="shared" si="586"/>
        <v>439974.68</v>
      </c>
      <c r="O1963" t="str">
        <f t="shared" si="587"/>
        <v>wit rondje</v>
      </c>
      <c r="P1963" t="str">
        <f t="shared" si="588"/>
        <v>ALN01670</v>
      </c>
      <c r="Q1963" t="str">
        <f t="shared" si="598"/>
        <v>Lph 3</v>
      </c>
      <c r="R1963" t="str">
        <f t="shared" si="581"/>
        <v/>
      </c>
      <c r="T1963" t="str">
        <f t="shared" si="589"/>
        <v>BREDEVOORT</v>
      </c>
      <c r="U1963" t="str">
        <f t="shared" si="590"/>
        <v>Bastionstraat</v>
      </c>
      <c r="V1963" s="62" t="str">
        <f t="shared" si="591"/>
        <v>ALN01670</v>
      </c>
      <c r="W1963" s="15" t="e">
        <f>IF(J1963,#REF!,"")</f>
        <v>#REF!</v>
      </c>
      <c r="X1963" s="15" t="e">
        <f>IF(J1963,#REF!,"")</f>
        <v>#REF!</v>
      </c>
      <c r="Y1963" s="62" t="str">
        <f t="shared" si="592"/>
        <v xml:space="preserve"> </v>
      </c>
      <c r="AA1963" s="69"/>
      <c r="AB1963" s="90">
        <v>3</v>
      </c>
      <c r="AC1963" s="5" t="s">
        <v>675</v>
      </c>
      <c r="AD1963" s="90" t="str">
        <f t="shared" si="593"/>
        <v/>
      </c>
      <c r="AE1963" s="90" t="str">
        <f t="shared" si="594"/>
        <v/>
      </c>
      <c r="AF1963" t="str">
        <f t="shared" si="597"/>
        <v/>
      </c>
      <c r="AH1963" t="str">
        <f t="shared" si="582"/>
        <v/>
      </c>
      <c r="AI1963" t="str">
        <f>IF(AH1963&gt;"",VLOOKUP(AH1963,'MAATREGELEN TBV BESTEK '!$A$3:$N$34,11,FALSE),"")</f>
        <v/>
      </c>
      <c r="AJ1963" t="str">
        <f>IF(AH1963&gt;"",VLOOKUP(AH1963,'MAATREGELEN TBV BESTEK '!$A$3:$N$34,13,FALSE),"")</f>
        <v/>
      </c>
      <c r="AK1963" t="str">
        <f>IF(AH1963&gt;"",VLOOKUP(AH1963,'MAATREGELEN TBV BESTEK '!$A$3:$N$34,14,FALSE),"")</f>
        <v/>
      </c>
    </row>
    <row r="1964" spans="1:37" ht="12" customHeight="1">
      <c r="A1964" s="49">
        <v>239556.16500000001</v>
      </c>
      <c r="B1964" s="49">
        <v>439909.90100000001</v>
      </c>
      <c r="C1964" t="s">
        <v>717</v>
      </c>
      <c r="D1964" t="s">
        <v>4563</v>
      </c>
      <c r="E1964">
        <v>3</v>
      </c>
      <c r="F1964" t="s">
        <v>5915</v>
      </c>
      <c r="G1964" t="s">
        <v>672</v>
      </c>
      <c r="H1964" s="64" t="s">
        <v>716</v>
      </c>
      <c r="J1964">
        <f t="shared" si="583"/>
        <v>1</v>
      </c>
      <c r="K1964" t="str">
        <f t="shared" si="584"/>
        <v/>
      </c>
      <c r="L1964" t="str">
        <f t="shared" si="580"/>
        <v/>
      </c>
      <c r="M1964">
        <f t="shared" si="585"/>
        <v>239556.16500000001</v>
      </c>
      <c r="N1964">
        <f t="shared" si="586"/>
        <v>439909.90100000001</v>
      </c>
      <c r="O1964" t="str">
        <f t="shared" si="587"/>
        <v>wit rondje</v>
      </c>
      <c r="P1964" t="str">
        <f t="shared" si="588"/>
        <v>ALN01671</v>
      </c>
      <c r="Q1964" t="str">
        <f t="shared" si="598"/>
        <v>Lph 3</v>
      </c>
      <c r="R1964" t="str">
        <f t="shared" si="581"/>
        <v/>
      </c>
      <c r="T1964" t="str">
        <f t="shared" si="589"/>
        <v>BREDEVOORT</v>
      </c>
      <c r="U1964" t="str">
        <f t="shared" si="590"/>
        <v>Bastionstraat</v>
      </c>
      <c r="V1964" s="62" t="str">
        <f t="shared" si="591"/>
        <v>ALN01671</v>
      </c>
      <c r="W1964" s="15" t="e">
        <f>IF(J1964,#REF!,"")</f>
        <v>#REF!</v>
      </c>
      <c r="X1964" s="15" t="e">
        <f>IF(J1964,#REF!,"")</f>
        <v>#REF!</v>
      </c>
      <c r="Y1964" s="62" t="str">
        <f t="shared" si="592"/>
        <v xml:space="preserve"> </v>
      </c>
      <c r="AA1964" s="69"/>
      <c r="AB1964" s="90">
        <v>3</v>
      </c>
      <c r="AC1964" s="5" t="s">
        <v>675</v>
      </c>
      <c r="AD1964" s="90" t="str">
        <f t="shared" si="593"/>
        <v/>
      </c>
      <c r="AE1964" s="90" t="str">
        <f t="shared" si="594"/>
        <v/>
      </c>
      <c r="AF1964" t="str">
        <f t="shared" si="597"/>
        <v/>
      </c>
      <c r="AH1964" t="str">
        <f t="shared" si="582"/>
        <v/>
      </c>
      <c r="AI1964" t="str">
        <f>IF(AH1964&gt;"",VLOOKUP(AH1964,'MAATREGELEN TBV BESTEK '!$A$3:$N$34,11,FALSE),"")</f>
        <v/>
      </c>
      <c r="AJ1964" t="str">
        <f>IF(AH1964&gt;"",VLOOKUP(AH1964,'MAATREGELEN TBV BESTEK '!$A$3:$N$34,13,FALSE),"")</f>
        <v/>
      </c>
      <c r="AK1964" t="str">
        <f>IF(AH1964&gt;"",VLOOKUP(AH1964,'MAATREGELEN TBV BESTEK '!$A$3:$N$34,14,FALSE),"")</f>
        <v/>
      </c>
    </row>
    <row r="1965" spans="1:37" ht="12" customHeight="1">
      <c r="A1965" s="49">
        <v>239525.29300000001</v>
      </c>
      <c r="B1965" s="49">
        <v>439884.64899999998</v>
      </c>
      <c r="C1965" t="s">
        <v>718</v>
      </c>
      <c r="D1965" t="s">
        <v>4563</v>
      </c>
      <c r="E1965">
        <v>3</v>
      </c>
      <c r="F1965" t="s">
        <v>5915</v>
      </c>
      <c r="G1965" t="s">
        <v>672</v>
      </c>
      <c r="H1965" s="64" t="s">
        <v>716</v>
      </c>
      <c r="J1965">
        <f t="shared" si="583"/>
        <v>1</v>
      </c>
      <c r="K1965" t="str">
        <f t="shared" si="584"/>
        <v/>
      </c>
      <c r="L1965" t="str">
        <f t="shared" si="580"/>
        <v/>
      </c>
      <c r="M1965">
        <f t="shared" si="585"/>
        <v>239525.29300000001</v>
      </c>
      <c r="N1965">
        <f t="shared" si="586"/>
        <v>439884.64899999998</v>
      </c>
      <c r="O1965" t="str">
        <f t="shared" si="587"/>
        <v>wit rondje</v>
      </c>
      <c r="P1965" t="str">
        <f t="shared" si="588"/>
        <v>ALN01672</v>
      </c>
      <c r="Q1965" t="str">
        <f t="shared" si="598"/>
        <v>Lph 3</v>
      </c>
      <c r="R1965" t="str">
        <f t="shared" si="581"/>
        <v/>
      </c>
      <c r="T1965" t="str">
        <f t="shared" si="589"/>
        <v>BREDEVOORT</v>
      </c>
      <c r="U1965" t="str">
        <f t="shared" si="590"/>
        <v>Bastionstraat</v>
      </c>
      <c r="V1965" s="62" t="str">
        <f t="shared" si="591"/>
        <v>ALN01672</v>
      </c>
      <c r="W1965" s="15" t="e">
        <f>IF(J1965,#REF!,"")</f>
        <v>#REF!</v>
      </c>
      <c r="X1965" s="15" t="e">
        <f>IF(J1965,#REF!,"")</f>
        <v>#REF!</v>
      </c>
      <c r="Y1965" s="62" t="str">
        <f t="shared" si="592"/>
        <v xml:space="preserve"> </v>
      </c>
      <c r="AA1965" s="69"/>
      <c r="AB1965" s="90">
        <v>3</v>
      </c>
      <c r="AC1965" s="5" t="s">
        <v>675</v>
      </c>
      <c r="AD1965" s="90" t="str">
        <f t="shared" si="593"/>
        <v/>
      </c>
      <c r="AE1965" s="90" t="str">
        <f t="shared" si="594"/>
        <v/>
      </c>
      <c r="AF1965" t="str">
        <f t="shared" si="597"/>
        <v/>
      </c>
      <c r="AH1965" t="str">
        <f t="shared" si="582"/>
        <v/>
      </c>
      <c r="AI1965" t="str">
        <f>IF(AH1965&gt;"",VLOOKUP(AH1965,'MAATREGELEN TBV BESTEK '!$A$3:$N$34,11,FALSE),"")</f>
        <v/>
      </c>
      <c r="AJ1965" t="str">
        <f>IF(AH1965&gt;"",VLOOKUP(AH1965,'MAATREGELEN TBV BESTEK '!$A$3:$N$34,13,FALSE),"")</f>
        <v/>
      </c>
      <c r="AK1965" t="str">
        <f>IF(AH1965&gt;"",VLOOKUP(AH1965,'MAATREGELEN TBV BESTEK '!$A$3:$N$34,14,FALSE),"")</f>
        <v/>
      </c>
    </row>
    <row r="1966" spans="1:37" ht="12" customHeight="1">
      <c r="A1966" s="49">
        <v>437870.696</v>
      </c>
      <c r="B1966" s="49">
        <v>438671.90500000003</v>
      </c>
      <c r="C1966" t="s">
        <v>723</v>
      </c>
      <c r="D1966" t="s">
        <v>4563</v>
      </c>
      <c r="E1966">
        <v>4</v>
      </c>
      <c r="F1966" t="s">
        <v>5915</v>
      </c>
      <c r="G1966" t="s">
        <v>2427</v>
      </c>
      <c r="H1966" s="64" t="s">
        <v>722</v>
      </c>
      <c r="J1966">
        <f t="shared" si="583"/>
        <v>1</v>
      </c>
      <c r="K1966" t="str">
        <f t="shared" si="584"/>
        <v/>
      </c>
      <c r="L1966" t="str">
        <f t="shared" si="580"/>
        <v/>
      </c>
      <c r="M1966">
        <f t="shared" si="585"/>
        <v>437870.696</v>
      </c>
      <c r="N1966">
        <f t="shared" si="586"/>
        <v>438671.90500000003</v>
      </c>
      <c r="O1966" t="str">
        <f t="shared" si="587"/>
        <v>wit rondje</v>
      </c>
      <c r="P1966" t="str">
        <f t="shared" si="588"/>
        <v>ALN00315</v>
      </c>
      <c r="Q1966" t="str">
        <f t="shared" si="598"/>
        <v>Lph 4</v>
      </c>
      <c r="R1966" t="str">
        <f t="shared" si="581"/>
        <v/>
      </c>
      <c r="T1966" t="str">
        <f t="shared" si="589"/>
        <v>AALTEN</v>
      </c>
      <c r="U1966" t="str">
        <f t="shared" si="590"/>
        <v>Batavenstraat</v>
      </c>
      <c r="V1966" s="62" t="str">
        <f t="shared" si="591"/>
        <v>ALN00315</v>
      </c>
      <c r="W1966" s="15" t="e">
        <f>IF(J1966,#REF!,"")</f>
        <v>#REF!</v>
      </c>
      <c r="X1966" s="15" t="e">
        <f>IF(J1966,#REF!,"")</f>
        <v>#REF!</v>
      </c>
      <c r="Y1966" s="62" t="str">
        <f t="shared" si="592"/>
        <v xml:space="preserve"> </v>
      </c>
      <c r="AA1966" s="69"/>
      <c r="AB1966" s="90">
        <v>4</v>
      </c>
      <c r="AC1966" s="5" t="s">
        <v>3099</v>
      </c>
      <c r="AD1966" s="90" t="str">
        <f t="shared" si="593"/>
        <v/>
      </c>
      <c r="AE1966" s="90" t="str">
        <f t="shared" si="594"/>
        <v/>
      </c>
      <c r="AF1966" t="str">
        <f t="shared" si="597"/>
        <v/>
      </c>
      <c r="AH1966" t="str">
        <f t="shared" si="582"/>
        <v/>
      </c>
      <c r="AI1966" t="str">
        <f>IF(AH1966&gt;"",VLOOKUP(AH1966,'MAATREGELEN TBV BESTEK '!$A$3:$N$34,11,FALSE),"")</f>
        <v/>
      </c>
      <c r="AJ1966" t="str">
        <f>IF(AH1966&gt;"",VLOOKUP(AH1966,'MAATREGELEN TBV BESTEK '!$A$3:$N$34,13,FALSE),"")</f>
        <v/>
      </c>
      <c r="AK1966" t="str">
        <f>IF(AH1966&gt;"",VLOOKUP(AH1966,'MAATREGELEN TBV BESTEK '!$A$3:$N$34,14,FALSE),"")</f>
        <v/>
      </c>
    </row>
    <row r="1967" spans="1:37" ht="12" customHeight="1">
      <c r="A1967" s="49">
        <v>236895.728</v>
      </c>
      <c r="B1967" s="49">
        <v>438637.35</v>
      </c>
      <c r="C1967" t="s">
        <v>724</v>
      </c>
      <c r="D1967" t="s">
        <v>4563</v>
      </c>
      <c r="E1967">
        <v>4</v>
      </c>
      <c r="F1967" t="s">
        <v>5915</v>
      </c>
      <c r="G1967" t="s">
        <v>2427</v>
      </c>
      <c r="H1967" s="64" t="s">
        <v>722</v>
      </c>
      <c r="J1967">
        <f t="shared" si="583"/>
        <v>1</v>
      </c>
      <c r="K1967" t="str">
        <f t="shared" si="584"/>
        <v/>
      </c>
      <c r="L1967" t="str">
        <f t="shared" si="580"/>
        <v/>
      </c>
      <c r="M1967">
        <f t="shared" si="585"/>
        <v>236895.728</v>
      </c>
      <c r="N1967">
        <f t="shared" si="586"/>
        <v>438637.35</v>
      </c>
      <c r="O1967" t="str">
        <f t="shared" si="587"/>
        <v>wit rondje</v>
      </c>
      <c r="P1967" t="str">
        <f t="shared" si="588"/>
        <v>ALN00316</v>
      </c>
      <c r="Q1967" t="str">
        <f t="shared" si="598"/>
        <v>Lph 4</v>
      </c>
      <c r="R1967" t="str">
        <f t="shared" si="581"/>
        <v/>
      </c>
      <c r="T1967" t="str">
        <f t="shared" si="589"/>
        <v>AALTEN</v>
      </c>
      <c r="U1967" t="str">
        <f t="shared" si="590"/>
        <v>Batavenstraat</v>
      </c>
      <c r="V1967" s="62" t="str">
        <f t="shared" si="591"/>
        <v>ALN00316</v>
      </c>
      <c r="W1967" s="15" t="e">
        <f>IF(J1967,#REF!,"")</f>
        <v>#REF!</v>
      </c>
      <c r="X1967" s="15" t="e">
        <f>IF(J1967,#REF!,"")</f>
        <v>#REF!</v>
      </c>
      <c r="Y1967" s="62" t="str">
        <f t="shared" si="592"/>
        <v xml:space="preserve"> </v>
      </c>
      <c r="AA1967" s="69"/>
      <c r="AB1967" s="90">
        <v>4</v>
      </c>
      <c r="AC1967" s="5" t="s">
        <v>3099</v>
      </c>
      <c r="AD1967" s="90" t="str">
        <f t="shared" si="593"/>
        <v/>
      </c>
      <c r="AE1967" s="90" t="str">
        <f t="shared" si="594"/>
        <v/>
      </c>
      <c r="AF1967" t="str">
        <f t="shared" si="597"/>
        <v/>
      </c>
      <c r="AH1967" t="str">
        <f t="shared" si="582"/>
        <v/>
      </c>
      <c r="AI1967" t="str">
        <f>IF(AH1967&gt;"",VLOOKUP(AH1967,'MAATREGELEN TBV BESTEK '!$A$3:$N$34,11,FALSE),"")</f>
        <v/>
      </c>
      <c r="AJ1967" t="str">
        <f>IF(AH1967&gt;"",VLOOKUP(AH1967,'MAATREGELEN TBV BESTEK '!$A$3:$N$34,13,FALSE),"")</f>
        <v/>
      </c>
      <c r="AK1967" t="str">
        <f>IF(AH1967&gt;"",VLOOKUP(AH1967,'MAATREGELEN TBV BESTEK '!$A$3:$N$34,14,FALSE),"")</f>
        <v/>
      </c>
    </row>
    <row r="1968" spans="1:37" ht="12" customHeight="1">
      <c r="A1968" s="49">
        <v>236890.402</v>
      </c>
      <c r="B1968" s="49">
        <v>438608.67</v>
      </c>
      <c r="C1968" t="s">
        <v>725</v>
      </c>
      <c r="D1968" t="s">
        <v>4563</v>
      </c>
      <c r="E1968">
        <v>4</v>
      </c>
      <c r="F1968" t="s">
        <v>5915</v>
      </c>
      <c r="G1968" t="s">
        <v>2427</v>
      </c>
      <c r="H1968" s="64" t="s">
        <v>722</v>
      </c>
      <c r="J1968">
        <f t="shared" si="583"/>
        <v>1</v>
      </c>
      <c r="K1968" t="str">
        <f t="shared" si="584"/>
        <v/>
      </c>
      <c r="L1968" t="str">
        <f t="shared" si="580"/>
        <v/>
      </c>
      <c r="M1968">
        <f t="shared" si="585"/>
        <v>236890.402</v>
      </c>
      <c r="N1968">
        <f t="shared" si="586"/>
        <v>438608.67</v>
      </c>
      <c r="O1968" t="str">
        <f t="shared" si="587"/>
        <v>wit rondje</v>
      </c>
      <c r="P1968" t="str">
        <f t="shared" si="588"/>
        <v>ALN00317</v>
      </c>
      <c r="Q1968" t="str">
        <f t="shared" si="598"/>
        <v>Lph 4</v>
      </c>
      <c r="R1968" t="str">
        <f t="shared" si="581"/>
        <v/>
      </c>
      <c r="T1968" t="str">
        <f t="shared" si="589"/>
        <v>AALTEN</v>
      </c>
      <c r="U1968" t="str">
        <f t="shared" si="590"/>
        <v>Batavenstraat</v>
      </c>
      <c r="V1968" s="62" t="str">
        <f t="shared" si="591"/>
        <v>ALN00317</v>
      </c>
      <c r="W1968" s="15" t="e">
        <f>IF(J1968,#REF!,"")</f>
        <v>#REF!</v>
      </c>
      <c r="X1968" s="15" t="e">
        <f>IF(J1968,#REF!,"")</f>
        <v>#REF!</v>
      </c>
      <c r="Y1968" s="62" t="str">
        <f t="shared" si="592"/>
        <v xml:space="preserve"> </v>
      </c>
      <c r="AA1968" s="69"/>
      <c r="AB1968" s="90">
        <v>4</v>
      </c>
      <c r="AC1968" s="5" t="s">
        <v>3099</v>
      </c>
      <c r="AD1968" s="90" t="str">
        <f t="shared" si="593"/>
        <v/>
      </c>
      <c r="AE1968" s="90" t="str">
        <f t="shared" si="594"/>
        <v/>
      </c>
      <c r="AF1968" t="str">
        <f t="shared" si="597"/>
        <v/>
      </c>
      <c r="AH1968" t="str">
        <f t="shared" si="582"/>
        <v/>
      </c>
      <c r="AI1968" t="str">
        <f>IF(AH1968&gt;"",VLOOKUP(AH1968,'MAATREGELEN TBV BESTEK '!$A$3:$N$34,11,FALSE),"")</f>
        <v/>
      </c>
      <c r="AJ1968" t="str">
        <f>IF(AH1968&gt;"",VLOOKUP(AH1968,'MAATREGELEN TBV BESTEK '!$A$3:$N$34,13,FALSE),"")</f>
        <v/>
      </c>
      <c r="AK1968" t="str">
        <f>IF(AH1968&gt;"",VLOOKUP(AH1968,'MAATREGELEN TBV BESTEK '!$A$3:$N$34,14,FALSE),"")</f>
        <v/>
      </c>
    </row>
    <row r="1969" spans="1:37" ht="12" customHeight="1">
      <c r="A1969" s="49">
        <v>236876.973</v>
      </c>
      <c r="B1969" s="49">
        <v>438570.92499999999</v>
      </c>
      <c r="C1969" t="s">
        <v>726</v>
      </c>
      <c r="D1969" t="s">
        <v>4563</v>
      </c>
      <c r="E1969">
        <v>4</v>
      </c>
      <c r="F1969" t="s">
        <v>5915</v>
      </c>
      <c r="G1969" t="s">
        <v>2427</v>
      </c>
      <c r="H1969" s="64" t="s">
        <v>722</v>
      </c>
      <c r="J1969">
        <f t="shared" si="583"/>
        <v>1</v>
      </c>
      <c r="K1969" t="str">
        <f t="shared" si="584"/>
        <v/>
      </c>
      <c r="L1969" t="str">
        <f t="shared" si="580"/>
        <v/>
      </c>
      <c r="M1969">
        <f t="shared" si="585"/>
        <v>236876.973</v>
      </c>
      <c r="N1969">
        <f t="shared" si="586"/>
        <v>438570.92499999999</v>
      </c>
      <c r="O1969" t="str">
        <f t="shared" si="587"/>
        <v>wit rondje</v>
      </c>
      <c r="P1969" t="str">
        <f t="shared" si="588"/>
        <v>ALN00318</v>
      </c>
      <c r="Q1969" t="str">
        <f t="shared" si="598"/>
        <v>Lph 4</v>
      </c>
      <c r="R1969" t="str">
        <f t="shared" si="581"/>
        <v/>
      </c>
      <c r="T1969" t="str">
        <f t="shared" si="589"/>
        <v>AALTEN</v>
      </c>
      <c r="U1969" t="str">
        <f t="shared" si="590"/>
        <v>Batavenstraat</v>
      </c>
      <c r="V1969" s="62" t="str">
        <f t="shared" si="591"/>
        <v>ALN00318</v>
      </c>
      <c r="W1969" s="15" t="e">
        <f>IF(J1969,#REF!,"")</f>
        <v>#REF!</v>
      </c>
      <c r="X1969" s="15" t="e">
        <f>IF(J1969,#REF!,"")</f>
        <v>#REF!</v>
      </c>
      <c r="Y1969" s="62" t="str">
        <f t="shared" si="592"/>
        <v xml:space="preserve"> </v>
      </c>
      <c r="AA1969" s="69"/>
      <c r="AB1969" s="90">
        <v>4</v>
      </c>
      <c r="AC1969" s="5" t="s">
        <v>3099</v>
      </c>
      <c r="AD1969" s="90" t="str">
        <f t="shared" si="593"/>
        <v/>
      </c>
      <c r="AE1969" s="90" t="str">
        <f t="shared" si="594"/>
        <v/>
      </c>
      <c r="AF1969" t="str">
        <f t="shared" si="597"/>
        <v/>
      </c>
      <c r="AH1969" t="str">
        <f t="shared" si="582"/>
        <v/>
      </c>
      <c r="AI1969" t="str">
        <f>IF(AH1969&gt;"",VLOOKUP(AH1969,'MAATREGELEN TBV BESTEK '!$A$3:$N$34,11,FALSE),"")</f>
        <v/>
      </c>
      <c r="AJ1969" t="str">
        <f>IF(AH1969&gt;"",VLOOKUP(AH1969,'MAATREGELEN TBV BESTEK '!$A$3:$N$34,13,FALSE),"")</f>
        <v/>
      </c>
      <c r="AK1969" t="str">
        <f>IF(AH1969&gt;"",VLOOKUP(AH1969,'MAATREGELEN TBV BESTEK '!$A$3:$N$34,14,FALSE),"")</f>
        <v/>
      </c>
    </row>
    <row r="1970" spans="1:37" ht="12" customHeight="1">
      <c r="A1970" s="49">
        <v>236861.41399999999</v>
      </c>
      <c r="B1970" s="49">
        <v>438550.77</v>
      </c>
      <c r="C1970" t="s">
        <v>727</v>
      </c>
      <c r="D1970" t="s">
        <v>4563</v>
      </c>
      <c r="E1970">
        <v>4</v>
      </c>
      <c r="F1970" t="s">
        <v>5915</v>
      </c>
      <c r="G1970" t="s">
        <v>2427</v>
      </c>
      <c r="H1970" s="64" t="s">
        <v>722</v>
      </c>
      <c r="J1970">
        <f t="shared" si="583"/>
        <v>1</v>
      </c>
      <c r="K1970" t="str">
        <f t="shared" si="584"/>
        <v/>
      </c>
      <c r="L1970" t="str">
        <f t="shared" si="580"/>
        <v/>
      </c>
      <c r="M1970">
        <f t="shared" si="585"/>
        <v>236861.41399999999</v>
      </c>
      <c r="N1970">
        <f t="shared" si="586"/>
        <v>438550.77</v>
      </c>
      <c r="O1970" t="str">
        <f t="shared" si="587"/>
        <v>wit rondje</v>
      </c>
      <c r="P1970" t="str">
        <f t="shared" si="588"/>
        <v>ALN00319</v>
      </c>
      <c r="Q1970" t="str">
        <f t="shared" si="598"/>
        <v>Lph 4</v>
      </c>
      <c r="R1970" t="str">
        <f t="shared" si="581"/>
        <v/>
      </c>
      <c r="T1970" t="str">
        <f t="shared" si="589"/>
        <v>AALTEN</v>
      </c>
      <c r="U1970" t="str">
        <f t="shared" si="590"/>
        <v>Batavenstraat</v>
      </c>
      <c r="V1970" s="62" t="str">
        <f t="shared" si="591"/>
        <v>ALN00319</v>
      </c>
      <c r="W1970" s="15" t="e">
        <f>IF(J1970,#REF!,"")</f>
        <v>#REF!</v>
      </c>
      <c r="X1970" s="15" t="e">
        <f>IF(J1970,#REF!,"")</f>
        <v>#REF!</v>
      </c>
      <c r="Y1970" s="62" t="str">
        <f t="shared" si="592"/>
        <v xml:space="preserve"> </v>
      </c>
      <c r="AA1970" s="69"/>
      <c r="AB1970" s="90">
        <v>4</v>
      </c>
      <c r="AC1970" s="5" t="s">
        <v>3099</v>
      </c>
      <c r="AD1970" s="90" t="str">
        <f t="shared" si="593"/>
        <v/>
      </c>
      <c r="AE1970" s="90" t="str">
        <f t="shared" si="594"/>
        <v/>
      </c>
      <c r="AF1970" t="str">
        <f t="shared" si="597"/>
        <v/>
      </c>
      <c r="AH1970" t="str">
        <f t="shared" si="582"/>
        <v/>
      </c>
      <c r="AI1970" t="str">
        <f>IF(AH1970&gt;"",VLOOKUP(AH1970,'MAATREGELEN TBV BESTEK '!$A$3:$N$34,11,FALSE),"")</f>
        <v/>
      </c>
      <c r="AJ1970" t="str">
        <f>IF(AH1970&gt;"",VLOOKUP(AH1970,'MAATREGELEN TBV BESTEK '!$A$3:$N$34,13,FALSE),"")</f>
        <v/>
      </c>
      <c r="AK1970" t="str">
        <f>IF(AH1970&gt;"",VLOOKUP(AH1970,'MAATREGELEN TBV BESTEK '!$A$3:$N$34,14,FALSE),"")</f>
        <v/>
      </c>
    </row>
    <row r="1971" spans="1:37" ht="12" customHeight="1">
      <c r="A1971" s="49">
        <v>236845.93700000001</v>
      </c>
      <c r="B1971" s="49">
        <v>438506.94400000002</v>
      </c>
      <c r="C1971" t="s">
        <v>720</v>
      </c>
      <c r="D1971" t="s">
        <v>4563</v>
      </c>
      <c r="E1971">
        <v>5</v>
      </c>
      <c r="F1971" t="s">
        <v>5915</v>
      </c>
      <c r="G1971" t="s">
        <v>2427</v>
      </c>
      <c r="H1971" s="64" t="s">
        <v>722</v>
      </c>
      <c r="J1971">
        <f t="shared" si="583"/>
        <v>1</v>
      </c>
      <c r="K1971" t="str">
        <f t="shared" si="584"/>
        <v/>
      </c>
      <c r="L1971" t="str">
        <f t="shared" si="580"/>
        <v/>
      </c>
      <c r="M1971">
        <f t="shared" si="585"/>
        <v>236845.93700000001</v>
      </c>
      <c r="N1971">
        <f t="shared" si="586"/>
        <v>438506.94400000002</v>
      </c>
      <c r="O1971" t="str">
        <f t="shared" si="587"/>
        <v>wit rondje</v>
      </c>
      <c r="P1971" t="str">
        <f t="shared" si="588"/>
        <v>ALN03063</v>
      </c>
      <c r="Q1971" t="str">
        <f t="shared" si="598"/>
        <v>Lph 5</v>
      </c>
      <c r="R1971" t="str">
        <f t="shared" si="581"/>
        <v/>
      </c>
      <c r="T1971" t="str">
        <f t="shared" si="589"/>
        <v>AALTEN</v>
      </c>
      <c r="U1971" t="str">
        <f t="shared" si="590"/>
        <v>Batavenstraat</v>
      </c>
      <c r="V1971" s="62" t="str">
        <f t="shared" si="591"/>
        <v>ALN03063</v>
      </c>
      <c r="W1971" s="15" t="e">
        <f>IF(J1971,#REF!,"")</f>
        <v>#REF!</v>
      </c>
      <c r="X1971" s="15" t="e">
        <f>IF(J1971,#REF!,"")</f>
        <v>#REF!</v>
      </c>
      <c r="Y1971" s="62" t="str">
        <f t="shared" si="592"/>
        <v xml:space="preserve"> </v>
      </c>
      <c r="AA1971" s="69"/>
      <c r="AB1971" s="90">
        <v>5</v>
      </c>
      <c r="AC1971" s="5" t="s">
        <v>2591</v>
      </c>
      <c r="AD1971" s="90" t="str">
        <f t="shared" si="593"/>
        <v/>
      </c>
      <c r="AE1971" s="90" t="str">
        <f t="shared" si="594"/>
        <v/>
      </c>
      <c r="AF1971" t="str">
        <f t="shared" si="597"/>
        <v/>
      </c>
      <c r="AH1971" t="str">
        <f t="shared" si="582"/>
        <v/>
      </c>
      <c r="AI1971" t="str">
        <f>IF(AH1971&gt;"",VLOOKUP(AH1971,'MAATREGELEN TBV BESTEK '!$A$3:$N$34,11,FALSE),"")</f>
        <v/>
      </c>
      <c r="AJ1971" t="str">
        <f>IF(AH1971&gt;"",VLOOKUP(AH1971,'MAATREGELEN TBV BESTEK '!$A$3:$N$34,13,FALSE),"")</f>
        <v/>
      </c>
      <c r="AK1971" t="str">
        <f>IF(AH1971&gt;"",VLOOKUP(AH1971,'MAATREGELEN TBV BESTEK '!$A$3:$N$34,14,FALSE),"")</f>
        <v/>
      </c>
    </row>
    <row r="1972" spans="1:37" ht="12" customHeight="1">
      <c r="A1972" s="49">
        <v>236917.215</v>
      </c>
      <c r="B1972" s="49">
        <v>438651.59899999999</v>
      </c>
      <c r="C1972" t="s">
        <v>728</v>
      </c>
      <c r="D1972" t="s">
        <v>4563</v>
      </c>
      <c r="E1972">
        <v>4</v>
      </c>
      <c r="F1972" t="s">
        <v>5915</v>
      </c>
      <c r="G1972" t="s">
        <v>2427</v>
      </c>
      <c r="H1972" s="64" t="s">
        <v>722</v>
      </c>
      <c r="J1972">
        <f t="shared" si="583"/>
        <v>1</v>
      </c>
      <c r="K1972" t="str">
        <f t="shared" si="584"/>
        <v/>
      </c>
      <c r="L1972" t="str">
        <f t="shared" si="580"/>
        <v/>
      </c>
      <c r="M1972">
        <f t="shared" si="585"/>
        <v>236917.215</v>
      </c>
      <c r="N1972">
        <f t="shared" si="586"/>
        <v>438651.59899999999</v>
      </c>
      <c r="O1972" t="str">
        <f t="shared" si="587"/>
        <v>wit rondje</v>
      </c>
      <c r="P1972" t="str">
        <f t="shared" si="588"/>
        <v>ALN03388</v>
      </c>
      <c r="Q1972" t="str">
        <f t="shared" si="598"/>
        <v>Lph 4</v>
      </c>
      <c r="R1972" t="str">
        <f t="shared" si="581"/>
        <v/>
      </c>
      <c r="T1972" t="str">
        <f t="shared" si="589"/>
        <v>AALTEN</v>
      </c>
      <c r="U1972" t="str">
        <f t="shared" si="590"/>
        <v>Batavenstraat</v>
      </c>
      <c r="V1972" s="62" t="str">
        <f t="shared" si="591"/>
        <v>ALN03388</v>
      </c>
      <c r="W1972" s="15" t="e">
        <f>IF(J1972,#REF!,"")</f>
        <v>#REF!</v>
      </c>
      <c r="X1972" s="15" t="e">
        <f>IF(J1972,#REF!,"")</f>
        <v>#REF!</v>
      </c>
      <c r="Y1972" s="62" t="str">
        <f t="shared" si="592"/>
        <v xml:space="preserve"> </v>
      </c>
      <c r="AA1972" s="69"/>
      <c r="AB1972" s="90">
        <v>4</v>
      </c>
      <c r="AC1972" s="5" t="s">
        <v>3099</v>
      </c>
      <c r="AD1972" s="90" t="str">
        <f t="shared" si="593"/>
        <v/>
      </c>
      <c r="AE1972" s="90" t="str">
        <f t="shared" si="594"/>
        <v/>
      </c>
      <c r="AF1972" t="str">
        <f t="shared" si="597"/>
        <v/>
      </c>
      <c r="AH1972" t="str">
        <f t="shared" si="582"/>
        <v/>
      </c>
      <c r="AI1972" t="str">
        <f>IF(AH1972&gt;"",VLOOKUP(AH1972,'MAATREGELEN TBV BESTEK '!$A$3:$N$34,11,FALSE),"")</f>
        <v/>
      </c>
      <c r="AJ1972" t="str">
        <f>IF(AH1972&gt;"",VLOOKUP(AH1972,'MAATREGELEN TBV BESTEK '!$A$3:$N$34,13,FALSE),"")</f>
        <v/>
      </c>
      <c r="AK1972" t="str">
        <f>IF(AH1972&gt;"",VLOOKUP(AH1972,'MAATREGELEN TBV BESTEK '!$A$3:$N$34,14,FALSE),"")</f>
        <v/>
      </c>
    </row>
    <row r="1973" spans="1:37" ht="12" customHeight="1">
      <c r="A1973" s="49">
        <v>236877.742</v>
      </c>
      <c r="B1973" s="49">
        <v>438593.03100000002</v>
      </c>
      <c r="C1973" t="s">
        <v>729</v>
      </c>
      <c r="D1973" t="s">
        <v>4563</v>
      </c>
      <c r="E1973">
        <v>4</v>
      </c>
      <c r="F1973" t="s">
        <v>5915</v>
      </c>
      <c r="G1973" t="s">
        <v>2427</v>
      </c>
      <c r="H1973" s="64" t="s">
        <v>722</v>
      </c>
      <c r="J1973">
        <f t="shared" si="583"/>
        <v>1</v>
      </c>
      <c r="K1973" t="str">
        <f t="shared" si="584"/>
        <v/>
      </c>
      <c r="L1973" t="str">
        <f t="shared" si="580"/>
        <v/>
      </c>
      <c r="M1973">
        <f t="shared" si="585"/>
        <v>236877.742</v>
      </c>
      <c r="N1973">
        <f t="shared" si="586"/>
        <v>438593.03100000002</v>
      </c>
      <c r="O1973" t="str">
        <f t="shared" si="587"/>
        <v>wit rondje</v>
      </c>
      <c r="P1973" t="str">
        <f t="shared" si="588"/>
        <v>ALN03389</v>
      </c>
      <c r="Q1973" t="str">
        <f t="shared" si="598"/>
        <v>Lph 4</v>
      </c>
      <c r="R1973" t="str">
        <f t="shared" si="581"/>
        <v/>
      </c>
      <c r="T1973" t="str">
        <f t="shared" si="589"/>
        <v>AALTEN</v>
      </c>
      <c r="U1973" t="str">
        <f t="shared" si="590"/>
        <v>Batavenstraat</v>
      </c>
      <c r="V1973" s="62" t="str">
        <f t="shared" si="591"/>
        <v>ALN03389</v>
      </c>
      <c r="W1973" s="15" t="e">
        <f>IF(J1973,#REF!,"")</f>
        <v>#REF!</v>
      </c>
      <c r="X1973" s="15" t="e">
        <f>IF(J1973,#REF!,"")</f>
        <v>#REF!</v>
      </c>
      <c r="Y1973" s="62" t="str">
        <f t="shared" si="592"/>
        <v xml:space="preserve"> </v>
      </c>
      <c r="AA1973" s="69"/>
      <c r="AB1973" s="90">
        <v>4</v>
      </c>
      <c r="AC1973" s="5" t="s">
        <v>3099</v>
      </c>
      <c r="AD1973" s="90" t="str">
        <f t="shared" si="593"/>
        <v/>
      </c>
      <c r="AE1973" s="90" t="str">
        <f t="shared" si="594"/>
        <v/>
      </c>
      <c r="AF1973" t="str">
        <f t="shared" si="597"/>
        <v/>
      </c>
      <c r="AH1973" t="str">
        <f t="shared" si="582"/>
        <v/>
      </c>
      <c r="AI1973" t="str">
        <f>IF(AH1973&gt;"",VLOOKUP(AH1973,'MAATREGELEN TBV BESTEK '!$A$3:$N$34,11,FALSE),"")</f>
        <v/>
      </c>
      <c r="AJ1973" t="str">
        <f>IF(AH1973&gt;"",VLOOKUP(AH1973,'MAATREGELEN TBV BESTEK '!$A$3:$N$34,13,FALSE),"")</f>
        <v/>
      </c>
      <c r="AK1973" t="str">
        <f>IF(AH1973&gt;"",VLOOKUP(AH1973,'MAATREGELEN TBV BESTEK '!$A$3:$N$34,14,FALSE),"")</f>
        <v/>
      </c>
    </row>
    <row r="1974" spans="1:37" ht="12" customHeight="1">
      <c r="A1974" s="49">
        <v>236860.89600000001</v>
      </c>
      <c r="B1974" s="49">
        <v>438526.48499999999</v>
      </c>
      <c r="C1974" t="s">
        <v>730</v>
      </c>
      <c r="D1974" t="s">
        <v>4563</v>
      </c>
      <c r="E1974">
        <v>4</v>
      </c>
      <c r="F1974" t="s">
        <v>5915</v>
      </c>
      <c r="G1974" t="s">
        <v>2427</v>
      </c>
      <c r="H1974" s="64" t="s">
        <v>722</v>
      </c>
      <c r="J1974">
        <f t="shared" si="583"/>
        <v>1</v>
      </c>
      <c r="K1974" t="str">
        <f t="shared" si="584"/>
        <v/>
      </c>
      <c r="L1974" t="str">
        <f t="shared" si="580"/>
        <v/>
      </c>
      <c r="M1974">
        <f t="shared" si="585"/>
        <v>236860.89600000001</v>
      </c>
      <c r="N1974">
        <f t="shared" si="586"/>
        <v>438526.48499999999</v>
      </c>
      <c r="O1974" t="str">
        <f t="shared" si="587"/>
        <v>wit rondje</v>
      </c>
      <c r="P1974" t="str">
        <f t="shared" si="588"/>
        <v>ALN03390</v>
      </c>
      <c r="Q1974" t="str">
        <f t="shared" si="598"/>
        <v>Lph 4</v>
      </c>
      <c r="R1974" t="str">
        <f t="shared" si="581"/>
        <v/>
      </c>
      <c r="T1974" t="str">
        <f t="shared" si="589"/>
        <v>AALTEN</v>
      </c>
      <c r="U1974" t="str">
        <f t="shared" si="590"/>
        <v>Batavenstraat</v>
      </c>
      <c r="V1974" s="62" t="str">
        <f t="shared" si="591"/>
        <v>ALN03390</v>
      </c>
      <c r="W1974" s="15" t="e">
        <f>IF(J1974,#REF!,"")</f>
        <v>#REF!</v>
      </c>
      <c r="X1974" s="15" t="e">
        <f>IF(J1974,#REF!,"")</f>
        <v>#REF!</v>
      </c>
      <c r="Y1974" s="62" t="str">
        <f t="shared" si="592"/>
        <v xml:space="preserve"> </v>
      </c>
      <c r="AA1974" s="69"/>
      <c r="AB1974" s="90">
        <v>4</v>
      </c>
      <c r="AC1974" s="5" t="s">
        <v>3099</v>
      </c>
      <c r="AD1974" s="90" t="str">
        <f t="shared" si="593"/>
        <v/>
      </c>
      <c r="AE1974" s="90" t="str">
        <f t="shared" si="594"/>
        <v/>
      </c>
      <c r="AF1974" t="str">
        <f t="shared" si="597"/>
        <v/>
      </c>
      <c r="AH1974" t="str">
        <f t="shared" si="582"/>
        <v/>
      </c>
      <c r="AI1974" t="str">
        <f>IF(AH1974&gt;"",VLOOKUP(AH1974,'MAATREGELEN TBV BESTEK '!$A$3:$N$34,11,FALSE),"")</f>
        <v/>
      </c>
      <c r="AJ1974" t="str">
        <f>IF(AH1974&gt;"",VLOOKUP(AH1974,'MAATREGELEN TBV BESTEK '!$A$3:$N$34,13,FALSE),"")</f>
        <v/>
      </c>
      <c r="AK1974" t="str">
        <f>IF(AH1974&gt;"",VLOOKUP(AH1974,'MAATREGELEN TBV BESTEK '!$A$3:$N$34,14,FALSE),"")</f>
        <v/>
      </c>
    </row>
    <row r="1975" spans="1:37" ht="12" customHeight="1">
      <c r="A1975" s="49">
        <v>237537.85800000001</v>
      </c>
      <c r="B1975" s="49">
        <v>439996.40899999999</v>
      </c>
      <c r="C1975" t="s">
        <v>731</v>
      </c>
      <c r="D1975" t="s">
        <v>4563</v>
      </c>
      <c r="E1975">
        <v>8</v>
      </c>
      <c r="F1975" t="s">
        <v>5915</v>
      </c>
      <c r="G1975" t="s">
        <v>2427</v>
      </c>
      <c r="H1975" s="64" t="s">
        <v>732</v>
      </c>
      <c r="J1975">
        <f t="shared" si="583"/>
        <v>1</v>
      </c>
      <c r="K1975" t="str">
        <f t="shared" si="584"/>
        <v/>
      </c>
      <c r="L1975" t="str">
        <f t="shared" si="580"/>
        <v/>
      </c>
      <c r="M1975">
        <f t="shared" si="585"/>
        <v>237537.85800000001</v>
      </c>
      <c r="N1975">
        <f t="shared" si="586"/>
        <v>439996.40899999999</v>
      </c>
      <c r="O1975" t="str">
        <f t="shared" si="587"/>
        <v>wit rondje</v>
      </c>
      <c r="P1975" t="str">
        <f t="shared" si="588"/>
        <v>ALN01356</v>
      </c>
      <c r="Q1975" t="str">
        <f t="shared" si="598"/>
        <v>Lph 8</v>
      </c>
      <c r="R1975" t="str">
        <f t="shared" si="581"/>
        <v/>
      </c>
      <c r="T1975" t="str">
        <f t="shared" si="589"/>
        <v>AALTEN</v>
      </c>
      <c r="U1975" t="str">
        <f t="shared" si="590"/>
        <v>Batenweg</v>
      </c>
      <c r="V1975" s="62" t="str">
        <f t="shared" si="591"/>
        <v>ALN01356</v>
      </c>
      <c r="W1975" s="15" t="e">
        <f>IF(J1975,#REF!,"")</f>
        <v>#REF!</v>
      </c>
      <c r="X1975" s="15" t="e">
        <f>IF(J1975,#REF!,"")</f>
        <v>#REF!</v>
      </c>
      <c r="Y1975" s="62" t="str">
        <f t="shared" si="592"/>
        <v xml:space="preserve"> </v>
      </c>
      <c r="AA1975" s="69"/>
      <c r="AB1975" s="90">
        <v>8</v>
      </c>
      <c r="AC1975" s="5" t="s">
        <v>5887</v>
      </c>
      <c r="AD1975" s="90" t="str">
        <f t="shared" si="593"/>
        <v/>
      </c>
      <c r="AE1975" s="90" t="str">
        <f t="shared" si="594"/>
        <v/>
      </c>
      <c r="AF1975" t="str">
        <f t="shared" si="597"/>
        <v/>
      </c>
      <c r="AH1975" t="str">
        <f t="shared" si="582"/>
        <v/>
      </c>
      <c r="AI1975" t="str">
        <f>IF(AH1975&gt;"",VLOOKUP(AH1975,'MAATREGELEN TBV BESTEK '!$A$3:$N$34,11,FALSE),"")</f>
        <v/>
      </c>
      <c r="AJ1975" t="str">
        <f>IF(AH1975&gt;"",VLOOKUP(AH1975,'MAATREGELEN TBV BESTEK '!$A$3:$N$34,13,FALSE),"")</f>
        <v/>
      </c>
      <c r="AK1975" t="str">
        <f>IF(AH1975&gt;"",VLOOKUP(AH1975,'MAATREGELEN TBV BESTEK '!$A$3:$N$34,14,FALSE),"")</f>
        <v/>
      </c>
    </row>
    <row r="1976" spans="1:37" ht="12" customHeight="1">
      <c r="A1976" s="49">
        <v>237417.399</v>
      </c>
      <c r="B1976" s="49">
        <v>438674.07400000002</v>
      </c>
      <c r="C1976" t="s">
        <v>3369</v>
      </c>
      <c r="D1976" t="s">
        <v>5914</v>
      </c>
      <c r="E1976">
        <v>6</v>
      </c>
      <c r="F1976" t="s">
        <v>6040</v>
      </c>
      <c r="G1976" t="s">
        <v>2427</v>
      </c>
      <c r="H1976" s="64" t="s">
        <v>3370</v>
      </c>
      <c r="J1976">
        <f t="shared" si="583"/>
        <v>1</v>
      </c>
      <c r="K1976" t="str">
        <f t="shared" si="584"/>
        <v>dicht</v>
      </c>
      <c r="L1976" t="str">
        <f t="shared" si="580"/>
        <v>groen</v>
      </c>
      <c r="M1976">
        <f t="shared" si="585"/>
        <v>237417.399</v>
      </c>
      <c r="N1976">
        <f t="shared" si="586"/>
        <v>438674.07400000002</v>
      </c>
      <c r="O1976" t="str">
        <f t="shared" si="587"/>
        <v>groen dicht</v>
      </c>
      <c r="P1976" t="str">
        <f t="shared" si="588"/>
        <v>ALN01420</v>
      </c>
      <c r="Q1976" t="str">
        <f t="shared" si="598"/>
        <v>Lph 6</v>
      </c>
      <c r="R1976" t="str">
        <f t="shared" si="581"/>
        <v>Luma MINI</v>
      </c>
      <c r="T1976" t="str">
        <f t="shared" si="589"/>
        <v>AALTEN</v>
      </c>
      <c r="U1976" t="str">
        <f t="shared" si="590"/>
        <v>Slicher van Bathstraat</v>
      </c>
      <c r="V1976" s="62" t="str">
        <f t="shared" si="591"/>
        <v>ALN01420</v>
      </c>
      <c r="W1976" s="15" t="e">
        <f>IF(J1976,#REF!,"")</f>
        <v>#REF!</v>
      </c>
      <c r="X1976" s="15" t="e">
        <f>IF(J1976,#REF!,"")</f>
        <v>#REF!</v>
      </c>
      <c r="Y1976" s="62" t="str">
        <f t="shared" si="592"/>
        <v>MV AV</v>
      </c>
      <c r="AA1976" s="69"/>
      <c r="AB1976" s="90">
        <v>6</v>
      </c>
      <c r="AC1976" s="5" t="s">
        <v>4537</v>
      </c>
      <c r="AD1976" s="90">
        <f t="shared" si="593"/>
        <v>6</v>
      </c>
      <c r="AE1976" s="90" t="str">
        <f t="shared" si="594"/>
        <v>Luma MINI</v>
      </c>
      <c r="AF1976" s="22" t="str">
        <f>IF(Y1976="AV","Armatuur "&amp;AE1976&amp;" leveren en plaatsen op LM "&amp;AB1976&amp;"m","")&amp;IF(Y1976="MV AV","Mast en armatuur leveren en plaatsen, "&amp;AE1976&amp;" en LM "&amp;AD1976&amp;"m, oude mast "&amp;AB1976&amp;"m verwijderen","")&amp;IF(Y1976="NM NA","Nwe mast en nw armatuur leveren en plaatsen, "&amp;AE1976&amp;" en LM "&amp;AD1976&amp;"m","")&amp;IF(Y1976="NLP","Nieuw lichtpunt bijplaatsen, "&amp;AE1976&amp;" en LM "&amp;AD1976&amp;"m","")</f>
        <v>Mast en armatuur leveren en plaatsen, Luma MINI en LM 6m, oude mast 6m verwijderen</v>
      </c>
      <c r="AH1976" t="str">
        <f t="shared" si="582"/>
        <v>MV AV 6-&gt;6 Luma MINI</v>
      </c>
      <c r="AI1976">
        <f>IF(AH1976&gt;"",VLOOKUP(AH1976,'MAATREGELEN TBV BESTEK '!$A$3:$N$34,11,FALSE),"")</f>
        <v>134020</v>
      </c>
      <c r="AJ1976">
        <f>IF(AH1976&gt;"",VLOOKUP(AH1976,'MAATREGELEN TBV BESTEK '!$A$3:$N$34,13,FALSE),"")</f>
        <v>711020</v>
      </c>
      <c r="AK1976">
        <f>IF(AH1976&gt;"",VLOOKUP(AH1976,'MAATREGELEN TBV BESTEK '!$A$3:$N$34,14,FALSE),"")</f>
        <v>721220</v>
      </c>
    </row>
    <row r="1977" spans="1:37" ht="12" customHeight="1">
      <c r="A1977" s="49">
        <v>237417.399</v>
      </c>
      <c r="B1977" s="49">
        <v>438674.07400000002</v>
      </c>
      <c r="C1977" t="s">
        <v>3369</v>
      </c>
      <c r="D1977" t="s">
        <v>4563</v>
      </c>
      <c r="E1977" t="s">
        <v>5915</v>
      </c>
      <c r="F1977" t="s">
        <v>5915</v>
      </c>
      <c r="G1977" t="s">
        <v>2427</v>
      </c>
      <c r="H1977" s="64" t="s">
        <v>3370</v>
      </c>
      <c r="J1977">
        <f t="shared" si="583"/>
        <v>0</v>
      </c>
      <c r="K1977" t="str">
        <f t="shared" si="584"/>
        <v/>
      </c>
      <c r="L1977" t="str">
        <f t="shared" si="580"/>
        <v/>
      </c>
      <c r="M1977" t="str">
        <f t="shared" si="585"/>
        <v/>
      </c>
      <c r="N1977" t="str">
        <f t="shared" si="586"/>
        <v/>
      </c>
      <c r="O1977" t="str">
        <f t="shared" si="587"/>
        <v/>
      </c>
      <c r="P1977" t="str">
        <f t="shared" si="588"/>
        <v/>
      </c>
      <c r="R1977" t="str">
        <f t="shared" si="581"/>
        <v/>
      </c>
      <c r="T1977" t="str">
        <f t="shared" si="589"/>
        <v>AALTEN</v>
      </c>
      <c r="U1977" t="str">
        <f t="shared" si="590"/>
        <v>Slicher van Bathstraat</v>
      </c>
      <c r="V1977" s="62" t="str">
        <f t="shared" si="591"/>
        <v/>
      </c>
      <c r="W1977" s="15" t="str">
        <f>IF(J1977,#REF!,"")</f>
        <v/>
      </c>
      <c r="X1977" s="15" t="str">
        <f>IF(J1977,#REF!,"")</f>
        <v/>
      </c>
      <c r="Y1977" s="62" t="str">
        <f t="shared" si="592"/>
        <v xml:space="preserve"> </v>
      </c>
      <c r="AA1977" s="69"/>
      <c r="AB1977" s="90" t="s">
        <v>5915</v>
      </c>
      <c r="AC1977" s="5" t="s">
        <v>5915</v>
      </c>
      <c r="AD1977" s="90" t="str">
        <f t="shared" si="593"/>
        <v/>
      </c>
      <c r="AE1977" s="90" t="str">
        <f t="shared" si="594"/>
        <v/>
      </c>
      <c r="AF1977" t="str">
        <f>IF(Y1977="AV","Armatuur "&amp;AE1977&amp;" leveren en plaatsen op LM "&amp;AD1977&amp;"m","")&amp;IF(Y1977="MV AV","Mast en armatuur leveren en plaatsen, "&amp;AE1977&amp;" en LM "&amp;AD1977&amp;"m, oude mast "&amp;AB1977&amp;"m verwijderen","")&amp;IF(Y1977="NM NA","Nwe mast en nw armatuur leveren en plaatsen, "&amp;AE1977&amp;" en LM "&amp;AD1977&amp;"m, oude mast "&amp;AB1977&amp;"m verwijderen","")&amp;IF(Y1977="NLP","Nieuw lichtpunt bijplaatsen, "&amp;AE1977&amp;" en LM "&amp;AD1977&amp;"m","")</f>
        <v/>
      </c>
      <c r="AH1977" t="str">
        <f t="shared" si="582"/>
        <v/>
      </c>
      <c r="AI1977" t="str">
        <f>IF(AH1977&gt;"",VLOOKUP(AH1977,'MAATREGELEN TBV BESTEK '!$A$3:$N$34,11,FALSE),"")</f>
        <v/>
      </c>
      <c r="AJ1977" t="str">
        <f>IF(AH1977&gt;"",VLOOKUP(AH1977,'MAATREGELEN TBV BESTEK '!$A$3:$N$34,13,FALSE),"")</f>
        <v/>
      </c>
      <c r="AK1977" t="str">
        <f>IF(AH1977&gt;"",VLOOKUP(AH1977,'MAATREGELEN TBV BESTEK '!$A$3:$N$34,14,FALSE),"")</f>
        <v/>
      </c>
    </row>
    <row r="1978" spans="1:37" ht="12" customHeight="1">
      <c r="A1978" s="49">
        <v>237462.288</v>
      </c>
      <c r="B1978" s="49">
        <v>438663.18800000002</v>
      </c>
      <c r="C1978" t="s">
        <v>3371</v>
      </c>
      <c r="D1978" t="s">
        <v>5914</v>
      </c>
      <c r="E1978">
        <v>6</v>
      </c>
      <c r="F1978" t="s">
        <v>6040</v>
      </c>
      <c r="G1978" t="s">
        <v>2427</v>
      </c>
      <c r="H1978" s="64" t="s">
        <v>3370</v>
      </c>
      <c r="J1978">
        <f t="shared" si="583"/>
        <v>1</v>
      </c>
      <c r="K1978" t="str">
        <f t="shared" si="584"/>
        <v>dicht</v>
      </c>
      <c r="L1978" t="str">
        <f t="shared" si="580"/>
        <v>groen</v>
      </c>
      <c r="M1978">
        <f t="shared" si="585"/>
        <v>237462.288</v>
      </c>
      <c r="N1978">
        <f t="shared" si="586"/>
        <v>438663.18800000002</v>
      </c>
      <c r="O1978" t="str">
        <f t="shared" si="587"/>
        <v>groen dicht</v>
      </c>
      <c r="P1978" t="str">
        <f t="shared" si="588"/>
        <v>ALN01421</v>
      </c>
      <c r="Q1978" t="str">
        <f>$O$2&amp;E1978</f>
        <v>Lph 6</v>
      </c>
      <c r="R1978" t="str">
        <f t="shared" si="581"/>
        <v>Luma MINI</v>
      </c>
      <c r="T1978" t="str">
        <f t="shared" si="589"/>
        <v>AALTEN</v>
      </c>
      <c r="U1978" t="str">
        <f t="shared" si="590"/>
        <v>Slicher van Bathstraat</v>
      </c>
      <c r="V1978" s="62" t="str">
        <f t="shared" si="591"/>
        <v>ALN01421</v>
      </c>
      <c r="W1978" s="15" t="e">
        <f>IF(J1978,#REF!,"")</f>
        <v>#REF!</v>
      </c>
      <c r="X1978" s="15" t="e">
        <f>IF(J1978,#REF!,"")</f>
        <v>#REF!</v>
      </c>
      <c r="Y1978" s="62" t="str">
        <f t="shared" si="592"/>
        <v>MV AV</v>
      </c>
      <c r="AA1978" s="69"/>
      <c r="AB1978" s="90">
        <v>6</v>
      </c>
      <c r="AC1978" s="5" t="s">
        <v>4537</v>
      </c>
      <c r="AD1978" s="90">
        <f t="shared" si="593"/>
        <v>6</v>
      </c>
      <c r="AE1978" s="90" t="str">
        <f t="shared" si="594"/>
        <v>Luma MINI</v>
      </c>
      <c r="AF1978" s="22" t="str">
        <f>IF(Y1978="AV","Armatuur "&amp;AE1978&amp;" leveren en plaatsen op LM "&amp;AB1978&amp;"m","")&amp;IF(Y1978="MV AV","Mast en armatuur leveren en plaatsen, "&amp;AE1978&amp;" en LM "&amp;AD1978&amp;"m, oude mast "&amp;AB1978&amp;"m verwijderen","")&amp;IF(Y1978="NM NA","Nwe mast en nw armatuur leveren en plaatsen, "&amp;AE1978&amp;" en LM "&amp;AD1978&amp;"m","")&amp;IF(Y1978="NLP","Nieuw lichtpunt bijplaatsen, "&amp;AE1978&amp;" en LM "&amp;AD1978&amp;"m","")</f>
        <v>Mast en armatuur leveren en plaatsen, Luma MINI en LM 6m, oude mast 6m verwijderen</v>
      </c>
      <c r="AH1978" t="str">
        <f t="shared" si="582"/>
        <v>MV AV 6-&gt;6 Luma MINI</v>
      </c>
      <c r="AI1978">
        <f>IF(AH1978&gt;"",VLOOKUP(AH1978,'MAATREGELEN TBV BESTEK '!$A$3:$N$34,11,FALSE),"")</f>
        <v>134020</v>
      </c>
      <c r="AJ1978">
        <f>IF(AH1978&gt;"",VLOOKUP(AH1978,'MAATREGELEN TBV BESTEK '!$A$3:$N$34,13,FALSE),"")</f>
        <v>711020</v>
      </c>
      <c r="AK1978">
        <f>IF(AH1978&gt;"",VLOOKUP(AH1978,'MAATREGELEN TBV BESTEK '!$A$3:$N$34,14,FALSE),"")</f>
        <v>721220</v>
      </c>
    </row>
    <row r="1979" spans="1:37" ht="12" customHeight="1">
      <c r="A1979" s="49">
        <v>237462.288</v>
      </c>
      <c r="B1979" s="49">
        <v>438663.18800000002</v>
      </c>
      <c r="C1979" t="s">
        <v>3371</v>
      </c>
      <c r="D1979" t="s">
        <v>4563</v>
      </c>
      <c r="E1979" t="s">
        <v>5915</v>
      </c>
      <c r="F1979" t="s">
        <v>5915</v>
      </c>
      <c r="G1979" t="s">
        <v>2427</v>
      </c>
      <c r="H1979" s="64" t="s">
        <v>3370</v>
      </c>
      <c r="J1979">
        <f t="shared" si="583"/>
        <v>0</v>
      </c>
      <c r="K1979" t="str">
        <f t="shared" si="584"/>
        <v/>
      </c>
      <c r="L1979" t="str">
        <f t="shared" si="580"/>
        <v/>
      </c>
      <c r="M1979" t="str">
        <f t="shared" si="585"/>
        <v/>
      </c>
      <c r="N1979" t="str">
        <f t="shared" si="586"/>
        <v/>
      </c>
      <c r="O1979" t="str">
        <f t="shared" si="587"/>
        <v/>
      </c>
      <c r="P1979" t="str">
        <f t="shared" si="588"/>
        <v/>
      </c>
      <c r="R1979" t="str">
        <f t="shared" si="581"/>
        <v/>
      </c>
      <c r="T1979" t="str">
        <f t="shared" si="589"/>
        <v>AALTEN</v>
      </c>
      <c r="U1979" t="str">
        <f t="shared" si="590"/>
        <v>Slicher van Bathstraat</v>
      </c>
      <c r="V1979" s="62" t="str">
        <f t="shared" si="591"/>
        <v/>
      </c>
      <c r="W1979" s="15" t="str">
        <f>IF(J1979,#REF!,"")</f>
        <v/>
      </c>
      <c r="X1979" s="15" t="str">
        <f>IF(J1979,#REF!,"")</f>
        <v/>
      </c>
      <c r="Y1979" s="62" t="str">
        <f t="shared" si="592"/>
        <v xml:space="preserve"> </v>
      </c>
      <c r="AA1979" s="69"/>
      <c r="AB1979" s="90" t="s">
        <v>5915</v>
      </c>
      <c r="AC1979" s="5" t="s">
        <v>5915</v>
      </c>
      <c r="AD1979" s="90" t="str">
        <f t="shared" si="593"/>
        <v/>
      </c>
      <c r="AE1979" s="90" t="str">
        <f t="shared" si="594"/>
        <v/>
      </c>
      <c r="AF1979" t="str">
        <f>IF(Y1979="AV","Armatuur "&amp;AE1979&amp;" leveren en plaatsen op LM "&amp;AD1979&amp;"m","")&amp;IF(Y1979="MV AV","Mast en armatuur leveren en plaatsen, "&amp;AE1979&amp;" en LM "&amp;AD1979&amp;"m, oude mast "&amp;AB1979&amp;"m verwijderen","")&amp;IF(Y1979="NM NA","Nwe mast en nw armatuur leveren en plaatsen, "&amp;AE1979&amp;" en LM "&amp;AD1979&amp;"m, oude mast "&amp;AB1979&amp;"m verwijderen","")&amp;IF(Y1979="NLP","Nieuw lichtpunt bijplaatsen, "&amp;AE1979&amp;" en LM "&amp;AD1979&amp;"m","")</f>
        <v/>
      </c>
      <c r="AH1979" t="str">
        <f t="shared" si="582"/>
        <v/>
      </c>
      <c r="AI1979" t="str">
        <f>IF(AH1979&gt;"",VLOOKUP(AH1979,'MAATREGELEN TBV BESTEK '!$A$3:$N$34,11,FALSE),"")</f>
        <v/>
      </c>
      <c r="AJ1979" t="str">
        <f>IF(AH1979&gt;"",VLOOKUP(AH1979,'MAATREGELEN TBV BESTEK '!$A$3:$N$34,13,FALSE),"")</f>
        <v/>
      </c>
      <c r="AK1979" t="str">
        <f>IF(AH1979&gt;"",VLOOKUP(AH1979,'MAATREGELEN TBV BESTEK '!$A$3:$N$34,14,FALSE),"")</f>
        <v/>
      </c>
    </row>
    <row r="1980" spans="1:37" ht="12" customHeight="1">
      <c r="A1980" s="49">
        <v>237494.84099999999</v>
      </c>
      <c r="B1980" s="49">
        <v>438641.00300000003</v>
      </c>
      <c r="C1980" t="s">
        <v>3372</v>
      </c>
      <c r="D1980" t="s">
        <v>5914</v>
      </c>
      <c r="E1980">
        <v>6</v>
      </c>
      <c r="F1980" t="s">
        <v>6040</v>
      </c>
      <c r="G1980" t="s">
        <v>2427</v>
      </c>
      <c r="H1980" s="64" t="s">
        <v>3370</v>
      </c>
      <c r="J1980">
        <f t="shared" si="583"/>
        <v>1</v>
      </c>
      <c r="K1980" t="str">
        <f t="shared" si="584"/>
        <v>dicht</v>
      </c>
      <c r="L1980" t="str">
        <f t="shared" si="580"/>
        <v>groen</v>
      </c>
      <c r="M1980">
        <f t="shared" si="585"/>
        <v>237494.84099999999</v>
      </c>
      <c r="N1980">
        <f t="shared" si="586"/>
        <v>438641.00300000003</v>
      </c>
      <c r="O1980" t="str">
        <f t="shared" si="587"/>
        <v>groen dicht</v>
      </c>
      <c r="P1980" t="str">
        <f t="shared" si="588"/>
        <v>ALN01422</v>
      </c>
      <c r="Q1980" t="str">
        <f>$O$2&amp;E1980</f>
        <v>Lph 6</v>
      </c>
      <c r="R1980" t="str">
        <f t="shared" si="581"/>
        <v>Luma MINI</v>
      </c>
      <c r="T1980" t="str">
        <f t="shared" si="589"/>
        <v>AALTEN</v>
      </c>
      <c r="U1980" t="str">
        <f t="shared" si="590"/>
        <v>Slicher van Bathstraat</v>
      </c>
      <c r="V1980" s="62" t="str">
        <f t="shared" si="591"/>
        <v>ALN01422</v>
      </c>
      <c r="W1980" s="15" t="e">
        <f>IF(J1980,#REF!,"")</f>
        <v>#REF!</v>
      </c>
      <c r="X1980" s="15" t="e">
        <f>IF(J1980,#REF!,"")</f>
        <v>#REF!</v>
      </c>
      <c r="Y1980" s="62" t="str">
        <f t="shared" si="592"/>
        <v>MV AV</v>
      </c>
      <c r="AA1980" s="69"/>
      <c r="AB1980" s="90">
        <v>6</v>
      </c>
      <c r="AC1980" s="5" t="s">
        <v>4537</v>
      </c>
      <c r="AD1980" s="90">
        <f t="shared" si="593"/>
        <v>6</v>
      </c>
      <c r="AE1980" s="90" t="str">
        <f t="shared" si="594"/>
        <v>Luma MINI</v>
      </c>
      <c r="AF1980" s="22" t="str">
        <f>IF(Y1980="AV","Armatuur "&amp;AE1980&amp;" leveren en plaatsen op LM "&amp;AB1980&amp;"m","")&amp;IF(Y1980="MV AV","Mast en armatuur leveren en plaatsen, "&amp;AE1980&amp;" en LM "&amp;AD1980&amp;"m, oude mast "&amp;AB1980&amp;"m verwijderen","")&amp;IF(Y1980="NM NA","Nwe mast en nw armatuur leveren en plaatsen, "&amp;AE1980&amp;" en LM "&amp;AD1980&amp;"m","")&amp;IF(Y1980="NLP","Nieuw lichtpunt bijplaatsen, "&amp;AE1980&amp;" en LM "&amp;AD1980&amp;"m","")</f>
        <v>Mast en armatuur leveren en plaatsen, Luma MINI en LM 6m, oude mast 6m verwijderen</v>
      </c>
      <c r="AH1980" t="str">
        <f t="shared" si="582"/>
        <v>MV AV 6-&gt;6 Luma MINI</v>
      </c>
      <c r="AI1980">
        <f>IF(AH1980&gt;"",VLOOKUP(AH1980,'MAATREGELEN TBV BESTEK '!$A$3:$N$34,11,FALSE),"")</f>
        <v>134020</v>
      </c>
      <c r="AJ1980">
        <f>IF(AH1980&gt;"",VLOOKUP(AH1980,'MAATREGELEN TBV BESTEK '!$A$3:$N$34,13,FALSE),"")</f>
        <v>711020</v>
      </c>
      <c r="AK1980">
        <f>IF(AH1980&gt;"",VLOOKUP(AH1980,'MAATREGELEN TBV BESTEK '!$A$3:$N$34,14,FALSE),"")</f>
        <v>721220</v>
      </c>
    </row>
    <row r="1981" spans="1:37" ht="12" customHeight="1">
      <c r="A1981" s="49">
        <v>237494.84099999999</v>
      </c>
      <c r="B1981" s="49">
        <v>438641.00300000003</v>
      </c>
      <c r="C1981" t="s">
        <v>3372</v>
      </c>
      <c r="D1981" t="s">
        <v>4563</v>
      </c>
      <c r="E1981" t="s">
        <v>5915</v>
      </c>
      <c r="F1981" t="s">
        <v>5915</v>
      </c>
      <c r="G1981" t="s">
        <v>2427</v>
      </c>
      <c r="H1981" s="64" t="s">
        <v>3370</v>
      </c>
      <c r="J1981">
        <f t="shared" si="583"/>
        <v>0</v>
      </c>
      <c r="K1981" t="str">
        <f t="shared" si="584"/>
        <v/>
      </c>
      <c r="L1981" t="str">
        <f t="shared" si="580"/>
        <v/>
      </c>
      <c r="M1981" t="str">
        <f t="shared" si="585"/>
        <v/>
      </c>
      <c r="N1981" t="str">
        <f t="shared" si="586"/>
        <v/>
      </c>
      <c r="O1981" t="str">
        <f t="shared" si="587"/>
        <v/>
      </c>
      <c r="P1981" t="str">
        <f t="shared" si="588"/>
        <v/>
      </c>
      <c r="R1981" t="str">
        <f t="shared" si="581"/>
        <v/>
      </c>
      <c r="T1981" t="str">
        <f t="shared" si="589"/>
        <v>AALTEN</v>
      </c>
      <c r="U1981" t="str">
        <f t="shared" si="590"/>
        <v>Slicher van Bathstraat</v>
      </c>
      <c r="V1981" s="62" t="str">
        <f t="shared" si="591"/>
        <v/>
      </c>
      <c r="W1981" s="15" t="str">
        <f>IF(J1981,#REF!,"")</f>
        <v/>
      </c>
      <c r="X1981" s="15" t="str">
        <f>IF(J1981,#REF!,"")</f>
        <v/>
      </c>
      <c r="Y1981" s="62" t="str">
        <f t="shared" si="592"/>
        <v xml:space="preserve"> </v>
      </c>
      <c r="AA1981" s="69"/>
      <c r="AB1981" s="90" t="s">
        <v>5915</v>
      </c>
      <c r="AC1981" s="5" t="s">
        <v>5915</v>
      </c>
      <c r="AD1981" s="90" t="str">
        <f t="shared" si="593"/>
        <v/>
      </c>
      <c r="AE1981" s="90" t="str">
        <f t="shared" si="594"/>
        <v/>
      </c>
      <c r="AF1981" t="str">
        <f t="shared" ref="AF1981:AF2012" si="599">IF(Y1981="AV","Armatuur "&amp;AE1981&amp;" leveren en plaatsen op LM "&amp;AD1981&amp;"m","")&amp;IF(Y1981="MV AV","Mast en armatuur leveren en plaatsen, "&amp;AE1981&amp;" en LM "&amp;AD1981&amp;"m, oude mast "&amp;AB1981&amp;"m verwijderen","")&amp;IF(Y1981="NM NA","Nwe mast en nw armatuur leveren en plaatsen, "&amp;AE1981&amp;" en LM "&amp;AD1981&amp;"m, oude mast "&amp;AB1981&amp;"m verwijderen","")&amp;IF(Y1981="NLP","Nieuw lichtpunt bijplaatsen, "&amp;AE1981&amp;" en LM "&amp;AD1981&amp;"m","")</f>
        <v/>
      </c>
      <c r="AH1981" t="str">
        <f t="shared" si="582"/>
        <v/>
      </c>
      <c r="AI1981" t="str">
        <f>IF(AH1981&gt;"",VLOOKUP(AH1981,'MAATREGELEN TBV BESTEK '!$A$3:$N$34,11,FALSE),"")</f>
        <v/>
      </c>
      <c r="AJ1981" t="str">
        <f>IF(AH1981&gt;"",VLOOKUP(AH1981,'MAATREGELEN TBV BESTEK '!$A$3:$N$34,13,FALSE),"")</f>
        <v/>
      </c>
      <c r="AK1981" t="str">
        <f>IF(AH1981&gt;"",VLOOKUP(AH1981,'MAATREGELEN TBV BESTEK '!$A$3:$N$34,14,FALSE),"")</f>
        <v/>
      </c>
    </row>
    <row r="1982" spans="1:37" ht="12" customHeight="1">
      <c r="A1982" s="49">
        <v>237754.75899999999</v>
      </c>
      <c r="B1982" s="49">
        <v>438623.261</v>
      </c>
      <c r="C1982" t="s">
        <v>733</v>
      </c>
      <c r="D1982" t="s">
        <v>4563</v>
      </c>
      <c r="E1982">
        <v>4</v>
      </c>
      <c r="F1982" t="s">
        <v>5915</v>
      </c>
      <c r="G1982" t="s">
        <v>2427</v>
      </c>
      <c r="H1982" s="64" t="s">
        <v>734</v>
      </c>
      <c r="J1982">
        <f t="shared" si="583"/>
        <v>1</v>
      </c>
      <c r="K1982" t="str">
        <f t="shared" si="584"/>
        <v/>
      </c>
      <c r="L1982" t="str">
        <f t="shared" si="580"/>
        <v/>
      </c>
      <c r="M1982">
        <f t="shared" si="585"/>
        <v>237754.75899999999</v>
      </c>
      <c r="N1982">
        <f t="shared" si="586"/>
        <v>438623.261</v>
      </c>
      <c r="O1982" t="str">
        <f t="shared" si="587"/>
        <v>wit rondje</v>
      </c>
      <c r="P1982" t="str">
        <f t="shared" si="588"/>
        <v>ALN00823</v>
      </c>
      <c r="Q1982" t="str">
        <f t="shared" ref="Q1982:Q2007" si="600">$O$2&amp;E1982</f>
        <v>Lph 4</v>
      </c>
      <c r="R1982" t="str">
        <f t="shared" si="581"/>
        <v/>
      </c>
      <c r="T1982" t="str">
        <f t="shared" si="589"/>
        <v>AALTEN</v>
      </c>
      <c r="U1982" t="str">
        <f t="shared" si="590"/>
        <v>Beatrixplantsoen</v>
      </c>
      <c r="V1982" s="62" t="str">
        <f t="shared" si="591"/>
        <v>ALN00823</v>
      </c>
      <c r="W1982" s="15" t="e">
        <f>IF(J1982,#REF!,"")</f>
        <v>#REF!</v>
      </c>
      <c r="X1982" s="15" t="e">
        <f>IF(J1982,#REF!,"")</f>
        <v>#REF!</v>
      </c>
      <c r="Y1982" s="62" t="str">
        <f t="shared" si="592"/>
        <v xml:space="preserve"> </v>
      </c>
      <c r="AA1982" s="69"/>
      <c r="AB1982" s="90">
        <v>4</v>
      </c>
      <c r="AC1982" s="5" t="s">
        <v>2591</v>
      </c>
      <c r="AD1982" s="90" t="str">
        <f t="shared" si="593"/>
        <v/>
      </c>
      <c r="AE1982" s="90" t="str">
        <f t="shared" si="594"/>
        <v/>
      </c>
      <c r="AF1982" t="str">
        <f t="shared" si="599"/>
        <v/>
      </c>
      <c r="AH1982" t="str">
        <f t="shared" si="582"/>
        <v/>
      </c>
      <c r="AI1982" t="str">
        <f>IF(AH1982&gt;"",VLOOKUP(AH1982,'MAATREGELEN TBV BESTEK '!$A$3:$N$34,11,FALSE),"")</f>
        <v/>
      </c>
      <c r="AJ1982" t="str">
        <f>IF(AH1982&gt;"",VLOOKUP(AH1982,'MAATREGELEN TBV BESTEK '!$A$3:$N$34,13,FALSE),"")</f>
        <v/>
      </c>
      <c r="AK1982" t="str">
        <f>IF(AH1982&gt;"",VLOOKUP(AH1982,'MAATREGELEN TBV BESTEK '!$A$3:$N$34,14,FALSE),"")</f>
        <v/>
      </c>
    </row>
    <row r="1983" spans="1:37" ht="12" customHeight="1">
      <c r="A1983" s="49">
        <v>237759.63099999999</v>
      </c>
      <c r="B1983" s="49">
        <v>438587.70199999999</v>
      </c>
      <c r="C1983" t="s">
        <v>735</v>
      </c>
      <c r="D1983" t="s">
        <v>4563</v>
      </c>
      <c r="E1983">
        <v>4</v>
      </c>
      <c r="F1983" t="s">
        <v>5915</v>
      </c>
      <c r="G1983" t="s">
        <v>2427</v>
      </c>
      <c r="H1983" s="64" t="s">
        <v>734</v>
      </c>
      <c r="J1983">
        <f t="shared" si="583"/>
        <v>1</v>
      </c>
      <c r="K1983" t="str">
        <f t="shared" si="584"/>
        <v/>
      </c>
      <c r="L1983" t="str">
        <f t="shared" si="580"/>
        <v/>
      </c>
      <c r="M1983">
        <f t="shared" si="585"/>
        <v>237759.63099999999</v>
      </c>
      <c r="N1983">
        <f t="shared" si="586"/>
        <v>438587.70199999999</v>
      </c>
      <c r="O1983" t="str">
        <f t="shared" si="587"/>
        <v>wit rondje</v>
      </c>
      <c r="P1983" t="str">
        <f t="shared" si="588"/>
        <v>ALN00824</v>
      </c>
      <c r="Q1983" t="str">
        <f t="shared" si="600"/>
        <v>Lph 4</v>
      </c>
      <c r="R1983" t="str">
        <f t="shared" si="581"/>
        <v/>
      </c>
      <c r="T1983" t="str">
        <f t="shared" si="589"/>
        <v>AALTEN</v>
      </c>
      <c r="U1983" t="str">
        <f t="shared" si="590"/>
        <v>Beatrixplantsoen</v>
      </c>
      <c r="V1983" s="62" t="str">
        <f t="shared" si="591"/>
        <v>ALN00824</v>
      </c>
      <c r="W1983" s="15" t="e">
        <f>IF(J1983,#REF!,"")</f>
        <v>#REF!</v>
      </c>
      <c r="X1983" s="15" t="e">
        <f>IF(J1983,#REF!,"")</f>
        <v>#REF!</v>
      </c>
      <c r="Y1983" s="62" t="str">
        <f t="shared" si="592"/>
        <v xml:space="preserve"> </v>
      </c>
      <c r="AA1983" s="69"/>
      <c r="AB1983" s="90">
        <v>4</v>
      </c>
      <c r="AC1983" s="5" t="s">
        <v>2591</v>
      </c>
      <c r="AD1983" s="90" t="str">
        <f t="shared" si="593"/>
        <v/>
      </c>
      <c r="AE1983" s="90" t="str">
        <f t="shared" si="594"/>
        <v/>
      </c>
      <c r="AF1983" t="str">
        <f t="shared" si="599"/>
        <v/>
      </c>
      <c r="AH1983" t="str">
        <f t="shared" si="582"/>
        <v/>
      </c>
      <c r="AI1983" t="str">
        <f>IF(AH1983&gt;"",VLOOKUP(AH1983,'MAATREGELEN TBV BESTEK '!$A$3:$N$34,11,FALSE),"")</f>
        <v/>
      </c>
      <c r="AJ1983" t="str">
        <f>IF(AH1983&gt;"",VLOOKUP(AH1983,'MAATREGELEN TBV BESTEK '!$A$3:$N$34,13,FALSE),"")</f>
        <v/>
      </c>
      <c r="AK1983" t="str">
        <f>IF(AH1983&gt;"",VLOOKUP(AH1983,'MAATREGELEN TBV BESTEK '!$A$3:$N$34,14,FALSE),"")</f>
        <v/>
      </c>
    </row>
    <row r="1984" spans="1:37" ht="12" customHeight="1">
      <c r="A1984" s="49">
        <v>237744.54699999999</v>
      </c>
      <c r="B1984" s="49">
        <v>438621.03200000001</v>
      </c>
      <c r="C1984" t="s">
        <v>736</v>
      </c>
      <c r="D1984" t="s">
        <v>4563</v>
      </c>
      <c r="E1984">
        <v>4</v>
      </c>
      <c r="F1984" t="s">
        <v>5915</v>
      </c>
      <c r="G1984" t="s">
        <v>2427</v>
      </c>
      <c r="H1984" s="64" t="s">
        <v>734</v>
      </c>
      <c r="J1984">
        <f t="shared" si="583"/>
        <v>1</v>
      </c>
      <c r="K1984" t="str">
        <f t="shared" si="584"/>
        <v/>
      </c>
      <c r="L1984" t="str">
        <f t="shared" si="580"/>
        <v/>
      </c>
      <c r="M1984">
        <f t="shared" si="585"/>
        <v>237744.54699999999</v>
      </c>
      <c r="N1984">
        <f t="shared" si="586"/>
        <v>438621.03200000001</v>
      </c>
      <c r="O1984" t="str">
        <f t="shared" si="587"/>
        <v>wit rondje</v>
      </c>
      <c r="P1984" t="str">
        <f t="shared" si="588"/>
        <v>ALN00825</v>
      </c>
      <c r="Q1984" t="str">
        <f t="shared" si="600"/>
        <v>Lph 4</v>
      </c>
      <c r="R1984" t="str">
        <f t="shared" si="581"/>
        <v/>
      </c>
      <c r="T1984" t="str">
        <f t="shared" si="589"/>
        <v>AALTEN</v>
      </c>
      <c r="U1984" t="str">
        <f t="shared" si="590"/>
        <v>Beatrixplantsoen</v>
      </c>
      <c r="V1984" s="62" t="str">
        <f t="shared" si="591"/>
        <v>ALN00825</v>
      </c>
      <c r="W1984" s="15" t="e">
        <f>IF(J1984,#REF!,"")</f>
        <v>#REF!</v>
      </c>
      <c r="X1984" s="15" t="e">
        <f>IF(J1984,#REF!,"")</f>
        <v>#REF!</v>
      </c>
      <c r="Y1984" s="62" t="str">
        <f t="shared" si="592"/>
        <v xml:space="preserve"> </v>
      </c>
      <c r="AA1984" s="69"/>
      <c r="AB1984" s="90">
        <v>4</v>
      </c>
      <c r="AC1984" s="5" t="s">
        <v>2591</v>
      </c>
      <c r="AD1984" s="90" t="str">
        <f t="shared" si="593"/>
        <v/>
      </c>
      <c r="AE1984" s="90" t="str">
        <f t="shared" si="594"/>
        <v/>
      </c>
      <c r="AF1984" t="str">
        <f t="shared" si="599"/>
        <v/>
      </c>
      <c r="AH1984" t="str">
        <f t="shared" si="582"/>
        <v/>
      </c>
      <c r="AI1984" t="str">
        <f>IF(AH1984&gt;"",VLOOKUP(AH1984,'MAATREGELEN TBV BESTEK '!$A$3:$N$34,11,FALSE),"")</f>
        <v/>
      </c>
      <c r="AJ1984" t="str">
        <f>IF(AH1984&gt;"",VLOOKUP(AH1984,'MAATREGELEN TBV BESTEK '!$A$3:$N$34,13,FALSE),"")</f>
        <v/>
      </c>
      <c r="AK1984" t="str">
        <f>IF(AH1984&gt;"",VLOOKUP(AH1984,'MAATREGELEN TBV BESTEK '!$A$3:$N$34,14,FALSE),"")</f>
        <v/>
      </c>
    </row>
    <row r="1985" spans="1:37" ht="12" customHeight="1">
      <c r="A1985" s="49">
        <v>237749.99</v>
      </c>
      <c r="B1985" s="49">
        <v>438585.21299999999</v>
      </c>
      <c r="C1985" t="s">
        <v>737</v>
      </c>
      <c r="D1985" t="s">
        <v>4563</v>
      </c>
      <c r="E1985">
        <v>4</v>
      </c>
      <c r="F1985" t="s">
        <v>5915</v>
      </c>
      <c r="G1985" t="s">
        <v>2427</v>
      </c>
      <c r="H1985" s="64" t="s">
        <v>734</v>
      </c>
      <c r="J1985">
        <f t="shared" si="583"/>
        <v>1</v>
      </c>
      <c r="K1985" t="str">
        <f t="shared" si="584"/>
        <v/>
      </c>
      <c r="L1985" t="str">
        <f t="shared" si="580"/>
        <v/>
      </c>
      <c r="M1985">
        <f t="shared" si="585"/>
        <v>237749.99</v>
      </c>
      <c r="N1985">
        <f t="shared" si="586"/>
        <v>438585.21299999999</v>
      </c>
      <c r="O1985" t="str">
        <f t="shared" si="587"/>
        <v>wit rondje</v>
      </c>
      <c r="P1985" t="str">
        <f t="shared" si="588"/>
        <v>ALN00826</v>
      </c>
      <c r="Q1985" t="str">
        <f t="shared" si="600"/>
        <v>Lph 4</v>
      </c>
      <c r="R1985" t="str">
        <f t="shared" si="581"/>
        <v/>
      </c>
      <c r="T1985" t="str">
        <f t="shared" si="589"/>
        <v>AALTEN</v>
      </c>
      <c r="U1985" t="str">
        <f t="shared" si="590"/>
        <v>Beatrixplantsoen</v>
      </c>
      <c r="V1985" s="62" t="str">
        <f t="shared" si="591"/>
        <v>ALN00826</v>
      </c>
      <c r="W1985" s="15" t="e">
        <f>IF(J1985,#REF!,"")</f>
        <v>#REF!</v>
      </c>
      <c r="X1985" s="15" t="e">
        <f>IF(J1985,#REF!,"")</f>
        <v>#REF!</v>
      </c>
      <c r="Y1985" s="62" t="str">
        <f t="shared" si="592"/>
        <v xml:space="preserve"> </v>
      </c>
      <c r="AA1985" s="69"/>
      <c r="AB1985" s="90">
        <v>4</v>
      </c>
      <c r="AC1985" s="5" t="s">
        <v>2591</v>
      </c>
      <c r="AD1985" s="90" t="str">
        <f t="shared" si="593"/>
        <v/>
      </c>
      <c r="AE1985" s="90" t="str">
        <f t="shared" si="594"/>
        <v/>
      </c>
      <c r="AF1985" t="str">
        <f t="shared" si="599"/>
        <v/>
      </c>
      <c r="AH1985" t="str">
        <f t="shared" si="582"/>
        <v/>
      </c>
      <c r="AI1985" t="str">
        <f>IF(AH1985&gt;"",VLOOKUP(AH1985,'MAATREGELEN TBV BESTEK '!$A$3:$N$34,11,FALSE),"")</f>
        <v/>
      </c>
      <c r="AJ1985" t="str">
        <f>IF(AH1985&gt;"",VLOOKUP(AH1985,'MAATREGELEN TBV BESTEK '!$A$3:$N$34,13,FALSE),"")</f>
        <v/>
      </c>
      <c r="AK1985" t="str">
        <f>IF(AH1985&gt;"",VLOOKUP(AH1985,'MAATREGELEN TBV BESTEK '!$A$3:$N$34,14,FALSE),"")</f>
        <v/>
      </c>
    </row>
    <row r="1986" spans="1:37" ht="12" customHeight="1">
      <c r="A1986" s="49">
        <v>236747.80799999999</v>
      </c>
      <c r="B1986" s="49">
        <v>438499</v>
      </c>
      <c r="C1986" t="s">
        <v>741</v>
      </c>
      <c r="D1986" t="s">
        <v>4563</v>
      </c>
      <c r="E1986">
        <v>4</v>
      </c>
      <c r="F1986" t="s">
        <v>5915</v>
      </c>
      <c r="G1986" t="s">
        <v>2427</v>
      </c>
      <c r="H1986" s="64" t="s">
        <v>739</v>
      </c>
      <c r="J1986">
        <f t="shared" si="583"/>
        <v>1</v>
      </c>
      <c r="K1986" t="str">
        <f t="shared" si="584"/>
        <v/>
      </c>
      <c r="L1986" t="str">
        <f t="shared" si="580"/>
        <v/>
      </c>
      <c r="M1986">
        <f t="shared" si="585"/>
        <v>236747.80799999999</v>
      </c>
      <c r="N1986">
        <f t="shared" si="586"/>
        <v>438499</v>
      </c>
      <c r="O1986" t="str">
        <f t="shared" si="587"/>
        <v>wit rondje</v>
      </c>
      <c r="P1986" t="str">
        <f t="shared" si="588"/>
        <v>ALN00362</v>
      </c>
      <c r="Q1986" t="str">
        <f t="shared" si="600"/>
        <v>Lph 4</v>
      </c>
      <c r="R1986" t="str">
        <f t="shared" si="581"/>
        <v/>
      </c>
      <c r="T1986" t="str">
        <f t="shared" si="589"/>
        <v>AALTEN</v>
      </c>
      <c r="U1986" t="str">
        <f t="shared" si="590"/>
        <v>Beeklaan</v>
      </c>
      <c r="V1986" s="62" t="str">
        <f t="shared" si="591"/>
        <v>ALN00362</v>
      </c>
      <c r="W1986" s="15" t="e">
        <f>IF(J1986,#REF!,"")</f>
        <v>#REF!</v>
      </c>
      <c r="X1986" s="15" t="e">
        <f>IF(J1986,#REF!,"")</f>
        <v>#REF!</v>
      </c>
      <c r="Y1986" s="62" t="str">
        <f t="shared" si="592"/>
        <v xml:space="preserve"> </v>
      </c>
      <c r="AA1986" s="69"/>
      <c r="AB1986" s="90">
        <v>4</v>
      </c>
      <c r="AC1986" s="5" t="s">
        <v>3099</v>
      </c>
      <c r="AD1986" s="90" t="str">
        <f t="shared" si="593"/>
        <v/>
      </c>
      <c r="AE1986" s="90" t="str">
        <f t="shared" si="594"/>
        <v/>
      </c>
      <c r="AF1986" t="str">
        <f t="shared" si="599"/>
        <v/>
      </c>
      <c r="AH1986" t="str">
        <f t="shared" si="582"/>
        <v/>
      </c>
      <c r="AI1986" t="str">
        <f>IF(AH1986&gt;"",VLOOKUP(AH1986,'MAATREGELEN TBV BESTEK '!$A$3:$N$34,11,FALSE),"")</f>
        <v/>
      </c>
      <c r="AJ1986" t="str">
        <f>IF(AH1986&gt;"",VLOOKUP(AH1986,'MAATREGELEN TBV BESTEK '!$A$3:$N$34,13,FALSE),"")</f>
        <v/>
      </c>
      <c r="AK1986" t="str">
        <f>IF(AH1986&gt;"",VLOOKUP(AH1986,'MAATREGELEN TBV BESTEK '!$A$3:$N$34,14,FALSE),"")</f>
        <v/>
      </c>
    </row>
    <row r="1987" spans="1:37" ht="12" customHeight="1">
      <c r="A1987" s="49">
        <v>236777.25</v>
      </c>
      <c r="B1987" s="49">
        <v>438485.41899999999</v>
      </c>
      <c r="C1987" t="s">
        <v>742</v>
      </c>
      <c r="D1987" t="s">
        <v>4563</v>
      </c>
      <c r="E1987">
        <v>4</v>
      </c>
      <c r="F1987" t="s">
        <v>5915</v>
      </c>
      <c r="G1987" t="s">
        <v>2427</v>
      </c>
      <c r="H1987" s="64" t="s">
        <v>739</v>
      </c>
      <c r="J1987">
        <f t="shared" si="583"/>
        <v>1</v>
      </c>
      <c r="K1987" t="str">
        <f t="shared" si="584"/>
        <v/>
      </c>
      <c r="L1987" t="str">
        <f t="shared" si="580"/>
        <v/>
      </c>
      <c r="M1987">
        <f t="shared" si="585"/>
        <v>236777.25</v>
      </c>
      <c r="N1987">
        <f t="shared" si="586"/>
        <v>438485.41899999999</v>
      </c>
      <c r="O1987" t="str">
        <f t="shared" si="587"/>
        <v>wit rondje</v>
      </c>
      <c r="P1987" t="str">
        <f t="shared" si="588"/>
        <v>ALN00363</v>
      </c>
      <c r="Q1987" t="str">
        <f t="shared" si="600"/>
        <v>Lph 4</v>
      </c>
      <c r="R1987" t="str">
        <f t="shared" si="581"/>
        <v/>
      </c>
      <c r="T1987" t="str">
        <f t="shared" si="589"/>
        <v>AALTEN</v>
      </c>
      <c r="U1987" t="str">
        <f t="shared" si="590"/>
        <v>Beeklaan</v>
      </c>
      <c r="V1987" s="62" t="str">
        <f t="shared" si="591"/>
        <v>ALN00363</v>
      </c>
      <c r="W1987" s="15" t="e">
        <f>IF(J1987,#REF!,"")</f>
        <v>#REF!</v>
      </c>
      <c r="X1987" s="15" t="e">
        <f>IF(J1987,#REF!,"")</f>
        <v>#REF!</v>
      </c>
      <c r="Y1987" s="62" t="str">
        <f t="shared" si="592"/>
        <v xml:space="preserve"> </v>
      </c>
      <c r="AA1987" s="69"/>
      <c r="AB1987" s="90">
        <v>4</v>
      </c>
      <c r="AC1987" s="5" t="s">
        <v>3099</v>
      </c>
      <c r="AD1987" s="90" t="str">
        <f t="shared" si="593"/>
        <v/>
      </c>
      <c r="AE1987" s="90" t="str">
        <f t="shared" si="594"/>
        <v/>
      </c>
      <c r="AF1987" t="str">
        <f t="shared" si="599"/>
        <v/>
      </c>
      <c r="AH1987" t="str">
        <f t="shared" si="582"/>
        <v/>
      </c>
      <c r="AI1987" t="str">
        <f>IF(AH1987&gt;"",VLOOKUP(AH1987,'MAATREGELEN TBV BESTEK '!$A$3:$N$34,11,FALSE),"")</f>
        <v/>
      </c>
      <c r="AJ1987" t="str">
        <f>IF(AH1987&gt;"",VLOOKUP(AH1987,'MAATREGELEN TBV BESTEK '!$A$3:$N$34,13,FALSE),"")</f>
        <v/>
      </c>
      <c r="AK1987" t="str">
        <f>IF(AH1987&gt;"",VLOOKUP(AH1987,'MAATREGELEN TBV BESTEK '!$A$3:$N$34,14,FALSE),"")</f>
        <v/>
      </c>
    </row>
    <row r="1988" spans="1:37" ht="12" customHeight="1">
      <c r="A1988" s="49">
        <v>236737.959</v>
      </c>
      <c r="B1988" s="49">
        <v>438479.50900000002</v>
      </c>
      <c r="C1988" t="s">
        <v>743</v>
      </c>
      <c r="D1988" t="s">
        <v>4563</v>
      </c>
      <c r="E1988">
        <v>4</v>
      </c>
      <c r="F1988" t="s">
        <v>5915</v>
      </c>
      <c r="G1988" t="s">
        <v>2427</v>
      </c>
      <c r="H1988" s="64" t="s">
        <v>739</v>
      </c>
      <c r="J1988">
        <f t="shared" si="583"/>
        <v>1</v>
      </c>
      <c r="K1988" t="str">
        <f t="shared" si="584"/>
        <v/>
      </c>
      <c r="L1988" t="str">
        <f t="shared" si="580"/>
        <v/>
      </c>
      <c r="M1988">
        <f t="shared" si="585"/>
        <v>236737.959</v>
      </c>
      <c r="N1988">
        <f t="shared" si="586"/>
        <v>438479.50900000002</v>
      </c>
      <c r="O1988" t="str">
        <f t="shared" si="587"/>
        <v>wit rondje</v>
      </c>
      <c r="P1988" t="str">
        <f t="shared" si="588"/>
        <v>ALN00364</v>
      </c>
      <c r="Q1988" t="str">
        <f t="shared" si="600"/>
        <v>Lph 4</v>
      </c>
      <c r="R1988" t="str">
        <f t="shared" si="581"/>
        <v/>
      </c>
      <c r="T1988" t="str">
        <f t="shared" si="589"/>
        <v>AALTEN</v>
      </c>
      <c r="U1988" t="str">
        <f t="shared" si="590"/>
        <v>Beeklaan</v>
      </c>
      <c r="V1988" s="62" t="str">
        <f t="shared" si="591"/>
        <v>ALN00364</v>
      </c>
      <c r="W1988" s="15" t="e">
        <f>IF(J1988,#REF!,"")</f>
        <v>#REF!</v>
      </c>
      <c r="X1988" s="15" t="e">
        <f>IF(J1988,#REF!,"")</f>
        <v>#REF!</v>
      </c>
      <c r="Y1988" s="62" t="str">
        <f t="shared" si="592"/>
        <v xml:space="preserve"> </v>
      </c>
      <c r="AA1988" s="69"/>
      <c r="AB1988" s="90">
        <v>4</v>
      </c>
      <c r="AC1988" s="5" t="s">
        <v>3099</v>
      </c>
      <c r="AD1988" s="90" t="str">
        <f t="shared" si="593"/>
        <v/>
      </c>
      <c r="AE1988" s="90" t="str">
        <f t="shared" si="594"/>
        <v/>
      </c>
      <c r="AF1988" t="str">
        <f t="shared" si="599"/>
        <v/>
      </c>
      <c r="AH1988" t="str">
        <f t="shared" si="582"/>
        <v/>
      </c>
      <c r="AI1988" t="str">
        <f>IF(AH1988&gt;"",VLOOKUP(AH1988,'MAATREGELEN TBV BESTEK '!$A$3:$N$34,11,FALSE),"")</f>
        <v/>
      </c>
      <c r="AJ1988" t="str">
        <f>IF(AH1988&gt;"",VLOOKUP(AH1988,'MAATREGELEN TBV BESTEK '!$A$3:$N$34,13,FALSE),"")</f>
        <v/>
      </c>
      <c r="AK1988" t="str">
        <f>IF(AH1988&gt;"",VLOOKUP(AH1988,'MAATREGELEN TBV BESTEK '!$A$3:$N$34,14,FALSE),"")</f>
        <v/>
      </c>
    </row>
    <row r="1989" spans="1:37" ht="12" customHeight="1">
      <c r="A1989" s="49">
        <v>236765.53599999999</v>
      </c>
      <c r="B1989" s="49">
        <v>438464.68400000001</v>
      </c>
      <c r="C1989" t="s">
        <v>744</v>
      </c>
      <c r="D1989" t="s">
        <v>4563</v>
      </c>
      <c r="E1989">
        <v>4</v>
      </c>
      <c r="F1989" t="s">
        <v>5915</v>
      </c>
      <c r="G1989" t="s">
        <v>2427</v>
      </c>
      <c r="H1989" s="64" t="s">
        <v>739</v>
      </c>
      <c r="J1989">
        <f t="shared" si="583"/>
        <v>1</v>
      </c>
      <c r="K1989" t="str">
        <f t="shared" si="584"/>
        <v/>
      </c>
      <c r="L1989" t="str">
        <f t="shared" ref="L1989:L2052" si="601">IF(R1989="Luma MINI","groen",IF(R1989="Brisa PLUS","rood",IF(R1989="Kegel 2000 Led","zwart","")))</f>
        <v/>
      </c>
      <c r="M1989">
        <f t="shared" si="585"/>
        <v>236765.53599999999</v>
      </c>
      <c r="N1989">
        <f t="shared" si="586"/>
        <v>438464.68400000001</v>
      </c>
      <c r="O1989" t="str">
        <f t="shared" si="587"/>
        <v>wit rondje</v>
      </c>
      <c r="P1989" t="str">
        <f t="shared" si="588"/>
        <v>ALN00365</v>
      </c>
      <c r="Q1989" t="str">
        <f t="shared" si="600"/>
        <v>Lph 4</v>
      </c>
      <c r="R1989" t="str">
        <f t="shared" ref="R1989:R2052" si="602">F1989</f>
        <v/>
      </c>
      <c r="T1989" t="str">
        <f t="shared" si="589"/>
        <v>AALTEN</v>
      </c>
      <c r="U1989" t="str">
        <f t="shared" si="590"/>
        <v>Beeklaan</v>
      </c>
      <c r="V1989" s="62" t="str">
        <f t="shared" si="591"/>
        <v>ALN00365</v>
      </c>
      <c r="W1989" s="15" t="e">
        <f>IF(J1989,#REF!,"")</f>
        <v>#REF!</v>
      </c>
      <c r="X1989" s="15" t="e">
        <f>IF(J1989,#REF!,"")</f>
        <v>#REF!</v>
      </c>
      <c r="Y1989" s="62" t="str">
        <f t="shared" si="592"/>
        <v xml:space="preserve"> </v>
      </c>
      <c r="AA1989" s="69"/>
      <c r="AB1989" s="90">
        <v>4</v>
      </c>
      <c r="AC1989" s="5" t="s">
        <v>3099</v>
      </c>
      <c r="AD1989" s="90" t="str">
        <f t="shared" si="593"/>
        <v/>
      </c>
      <c r="AE1989" s="90" t="str">
        <f t="shared" si="594"/>
        <v/>
      </c>
      <c r="AF1989" t="str">
        <f t="shared" si="599"/>
        <v/>
      </c>
      <c r="AH1989" t="str">
        <f t="shared" ref="AH1989:AH2052" si="603">IF(Y1989="AV",Y1989&amp;" "&amp;AB1989&amp;"-&gt;"&amp;AB1989&amp; " "&amp;AE1989,"")&amp;IF(Y1989="MV AV",Y1989&amp;" "&amp;AB1989&amp;"-&gt;"&amp;AD1989&amp; " "&amp;AE1989,"")&amp;IF(Y1989="NM NA",Y1989&amp;" "&amp;AB1989&amp;"-&gt;"&amp;AD1989&amp; " "&amp;AE1989,"")</f>
        <v/>
      </c>
      <c r="AI1989" t="str">
        <f>IF(AH1989&gt;"",VLOOKUP(AH1989,'MAATREGELEN TBV BESTEK '!$A$3:$N$34,11,FALSE),"")</f>
        <v/>
      </c>
      <c r="AJ1989" t="str">
        <f>IF(AH1989&gt;"",VLOOKUP(AH1989,'MAATREGELEN TBV BESTEK '!$A$3:$N$34,13,FALSE),"")</f>
        <v/>
      </c>
      <c r="AK1989" t="str">
        <f>IF(AH1989&gt;"",VLOOKUP(AH1989,'MAATREGELEN TBV BESTEK '!$A$3:$N$34,14,FALSE),"")</f>
        <v/>
      </c>
    </row>
    <row r="1990" spans="1:37" ht="12" customHeight="1">
      <c r="A1990" s="49">
        <v>236729.04300000001</v>
      </c>
      <c r="B1990" s="49">
        <v>438347.951</v>
      </c>
      <c r="C1990" t="s">
        <v>759</v>
      </c>
      <c r="D1990" t="s">
        <v>4563</v>
      </c>
      <c r="E1990">
        <v>8</v>
      </c>
      <c r="F1990" t="s">
        <v>5915</v>
      </c>
      <c r="G1990" t="s">
        <v>2427</v>
      </c>
      <c r="H1990" s="64" t="s">
        <v>739</v>
      </c>
      <c r="J1990">
        <f t="shared" ref="J1990:J2053" si="604">IF(C1990=C1989,0,1)</f>
        <v>1</v>
      </c>
      <c r="K1990" t="str">
        <f t="shared" ref="K1990:K2053" si="605">IF(J1990=0,"",IF(D1990="MV AV","dicht",IF(D1990="AV","halfopen","")))</f>
        <v/>
      </c>
      <c r="L1990" t="str">
        <f t="shared" si="601"/>
        <v/>
      </c>
      <c r="M1990">
        <f t="shared" ref="M1990:M2053" si="606">IF(J1990=1,A1990,"")</f>
        <v>236729.04300000001</v>
      </c>
      <c r="N1990">
        <f t="shared" ref="N1990:N2053" si="607">IF(J1990=1,B1990,"")</f>
        <v>438347.951</v>
      </c>
      <c r="O1990" t="str">
        <f t="shared" ref="O1990:O2053" si="608">IF(J1990=1,IF(K1990="","wit rondje",L1990&amp;" "&amp;K1990),"")</f>
        <v>wit rondje</v>
      </c>
      <c r="P1990" t="str">
        <f t="shared" ref="P1990:P2053" si="609">IF(J1990=1,C1990,"")</f>
        <v>ALN00372</v>
      </c>
      <c r="Q1990" t="str">
        <f t="shared" si="600"/>
        <v>Lph 8</v>
      </c>
      <c r="R1990" t="str">
        <f t="shared" si="602"/>
        <v/>
      </c>
      <c r="T1990" t="str">
        <f t="shared" ref="T1990:T2053" si="610">G1990</f>
        <v>AALTEN</v>
      </c>
      <c r="U1990" t="str">
        <f t="shared" ref="U1990:U2053" si="611">H1990</f>
        <v>Beeklaan</v>
      </c>
      <c r="V1990" s="62" t="str">
        <f t="shared" ref="V1990:V2053" si="612">P1990</f>
        <v>ALN00372</v>
      </c>
      <c r="W1990" s="15" t="e">
        <f>IF(J1990,#REF!,"")</f>
        <v>#REF!</v>
      </c>
      <c r="X1990" s="15" t="e">
        <f>IF(J1990,#REF!,"")</f>
        <v>#REF!</v>
      </c>
      <c r="Y1990" s="62" t="str">
        <f t="shared" ref="Y1990:Y2053" si="613">D1990</f>
        <v xml:space="preserve"> </v>
      </c>
      <c r="AA1990" s="69"/>
      <c r="AB1990" s="90">
        <v>8</v>
      </c>
      <c r="AC1990" s="5" t="s">
        <v>2645</v>
      </c>
      <c r="AD1990" s="90" t="str">
        <f t="shared" ref="AD1990:AD2053" si="614">IF(D1990="MV AV",E1990,"")</f>
        <v/>
      </c>
      <c r="AE1990" s="90" t="str">
        <f t="shared" ref="AE1990:AE2053" si="615">R1990</f>
        <v/>
      </c>
      <c r="AF1990" t="str">
        <f t="shared" si="599"/>
        <v/>
      </c>
      <c r="AH1990" t="str">
        <f t="shared" si="603"/>
        <v/>
      </c>
      <c r="AI1990" t="str">
        <f>IF(AH1990&gt;"",VLOOKUP(AH1990,'MAATREGELEN TBV BESTEK '!$A$3:$N$34,11,FALSE),"")</f>
        <v/>
      </c>
      <c r="AJ1990" t="str">
        <f>IF(AH1990&gt;"",VLOOKUP(AH1990,'MAATREGELEN TBV BESTEK '!$A$3:$N$34,13,FALSE),"")</f>
        <v/>
      </c>
      <c r="AK1990" t="str">
        <f>IF(AH1990&gt;"",VLOOKUP(AH1990,'MAATREGELEN TBV BESTEK '!$A$3:$N$34,14,FALSE),"")</f>
        <v/>
      </c>
    </row>
    <row r="1991" spans="1:37" ht="12" customHeight="1">
      <c r="A1991" s="49">
        <v>236723.13399999999</v>
      </c>
      <c r="B1991" s="49">
        <v>438308.71100000001</v>
      </c>
      <c r="C1991" t="s">
        <v>745</v>
      </c>
      <c r="D1991" t="s">
        <v>4563</v>
      </c>
      <c r="E1991">
        <v>8</v>
      </c>
      <c r="F1991" t="s">
        <v>5915</v>
      </c>
      <c r="G1991" t="s">
        <v>2427</v>
      </c>
      <c r="H1991" s="64" t="s">
        <v>739</v>
      </c>
      <c r="J1991">
        <f t="shared" si="604"/>
        <v>1</v>
      </c>
      <c r="K1991" t="str">
        <f t="shared" si="605"/>
        <v/>
      </c>
      <c r="L1991" t="str">
        <f t="shared" si="601"/>
        <v/>
      </c>
      <c r="M1991">
        <f t="shared" si="606"/>
        <v>236723.13399999999</v>
      </c>
      <c r="N1991">
        <f t="shared" si="607"/>
        <v>438308.71100000001</v>
      </c>
      <c r="O1991" t="str">
        <f t="shared" si="608"/>
        <v>wit rondje</v>
      </c>
      <c r="P1991" t="str">
        <f t="shared" si="609"/>
        <v>ALN00373</v>
      </c>
      <c r="Q1991" t="str">
        <f t="shared" si="600"/>
        <v>Lph 8</v>
      </c>
      <c r="R1991" t="str">
        <f t="shared" si="602"/>
        <v/>
      </c>
      <c r="T1991" t="str">
        <f t="shared" si="610"/>
        <v>AALTEN</v>
      </c>
      <c r="U1991" t="str">
        <f t="shared" si="611"/>
        <v>Beeklaan</v>
      </c>
      <c r="V1991" s="62" t="str">
        <f t="shared" si="612"/>
        <v>ALN00373</v>
      </c>
      <c r="W1991" s="15" t="e">
        <f>IF(J1991,#REF!,"")</f>
        <v>#REF!</v>
      </c>
      <c r="X1991" s="15" t="e">
        <f>IF(J1991,#REF!,"")</f>
        <v>#REF!</v>
      </c>
      <c r="Y1991" s="62" t="str">
        <f t="shared" si="613"/>
        <v xml:space="preserve"> </v>
      </c>
      <c r="AA1991" s="69"/>
      <c r="AB1991" s="90">
        <v>8</v>
      </c>
      <c r="AC1991" s="5" t="s">
        <v>602</v>
      </c>
      <c r="AD1991" s="90" t="str">
        <f t="shared" si="614"/>
        <v/>
      </c>
      <c r="AE1991" s="90" t="str">
        <f t="shared" si="615"/>
        <v/>
      </c>
      <c r="AF1991" t="str">
        <f t="shared" si="599"/>
        <v/>
      </c>
      <c r="AH1991" t="str">
        <f t="shared" si="603"/>
        <v/>
      </c>
      <c r="AI1991" t="str">
        <f>IF(AH1991&gt;"",VLOOKUP(AH1991,'MAATREGELEN TBV BESTEK '!$A$3:$N$34,11,FALSE),"")</f>
        <v/>
      </c>
      <c r="AJ1991" t="str">
        <f>IF(AH1991&gt;"",VLOOKUP(AH1991,'MAATREGELEN TBV BESTEK '!$A$3:$N$34,13,FALSE),"")</f>
        <v/>
      </c>
      <c r="AK1991" t="str">
        <f>IF(AH1991&gt;"",VLOOKUP(AH1991,'MAATREGELEN TBV BESTEK '!$A$3:$N$34,14,FALSE),"")</f>
        <v/>
      </c>
    </row>
    <row r="1992" spans="1:37" ht="12" customHeight="1">
      <c r="A1992" s="49">
        <v>236718.158</v>
      </c>
      <c r="B1992" s="49">
        <v>438276.36599999998</v>
      </c>
      <c r="C1992" t="s">
        <v>746</v>
      </c>
      <c r="D1992" t="s">
        <v>4563</v>
      </c>
      <c r="E1992">
        <v>8</v>
      </c>
      <c r="F1992" t="s">
        <v>5915</v>
      </c>
      <c r="G1992" t="s">
        <v>2427</v>
      </c>
      <c r="H1992" s="64" t="s">
        <v>739</v>
      </c>
      <c r="J1992">
        <f t="shared" si="604"/>
        <v>1</v>
      </c>
      <c r="K1992" t="str">
        <f t="shared" si="605"/>
        <v/>
      </c>
      <c r="L1992" t="str">
        <f t="shared" si="601"/>
        <v/>
      </c>
      <c r="M1992">
        <f t="shared" si="606"/>
        <v>236718.158</v>
      </c>
      <c r="N1992">
        <f t="shared" si="607"/>
        <v>438276.36599999998</v>
      </c>
      <c r="O1992" t="str">
        <f t="shared" si="608"/>
        <v>wit rondje</v>
      </c>
      <c r="P1992" t="str">
        <f t="shared" si="609"/>
        <v>ALN00374</v>
      </c>
      <c r="Q1992" t="str">
        <f t="shared" si="600"/>
        <v>Lph 8</v>
      </c>
      <c r="R1992" t="str">
        <f t="shared" si="602"/>
        <v/>
      </c>
      <c r="T1992" t="str">
        <f t="shared" si="610"/>
        <v>AALTEN</v>
      </c>
      <c r="U1992" t="str">
        <f t="shared" si="611"/>
        <v>Beeklaan</v>
      </c>
      <c r="V1992" s="62" t="str">
        <f t="shared" si="612"/>
        <v>ALN00374</v>
      </c>
      <c r="W1992" s="15" t="e">
        <f>IF(J1992,#REF!,"")</f>
        <v>#REF!</v>
      </c>
      <c r="X1992" s="15" t="e">
        <f>IF(J1992,#REF!,"")</f>
        <v>#REF!</v>
      </c>
      <c r="Y1992" s="62" t="str">
        <f t="shared" si="613"/>
        <v xml:space="preserve"> </v>
      </c>
      <c r="AA1992" s="69"/>
      <c r="AB1992" s="90">
        <v>8</v>
      </c>
      <c r="AC1992" s="5" t="s">
        <v>602</v>
      </c>
      <c r="AD1992" s="90" t="str">
        <f t="shared" si="614"/>
        <v/>
      </c>
      <c r="AE1992" s="90" t="str">
        <f t="shared" si="615"/>
        <v/>
      </c>
      <c r="AF1992" t="str">
        <f t="shared" si="599"/>
        <v/>
      </c>
      <c r="AH1992" t="str">
        <f t="shared" si="603"/>
        <v/>
      </c>
      <c r="AI1992" t="str">
        <f>IF(AH1992&gt;"",VLOOKUP(AH1992,'MAATREGELEN TBV BESTEK '!$A$3:$N$34,11,FALSE),"")</f>
        <v/>
      </c>
      <c r="AJ1992" t="str">
        <f>IF(AH1992&gt;"",VLOOKUP(AH1992,'MAATREGELEN TBV BESTEK '!$A$3:$N$34,13,FALSE),"")</f>
        <v/>
      </c>
      <c r="AK1992" t="str">
        <f>IF(AH1992&gt;"",VLOOKUP(AH1992,'MAATREGELEN TBV BESTEK '!$A$3:$N$34,14,FALSE),"")</f>
        <v/>
      </c>
    </row>
    <row r="1993" spans="1:37" ht="12" customHeight="1">
      <c r="A1993" s="49">
        <v>236707.48</v>
      </c>
      <c r="B1993" s="49">
        <v>438249.826</v>
      </c>
      <c r="C1993" t="s">
        <v>747</v>
      </c>
      <c r="D1993" t="s">
        <v>4563</v>
      </c>
      <c r="E1993">
        <v>8</v>
      </c>
      <c r="F1993" t="s">
        <v>5915</v>
      </c>
      <c r="G1993" t="s">
        <v>2427</v>
      </c>
      <c r="H1993" s="64" t="s">
        <v>739</v>
      </c>
      <c r="J1993">
        <f t="shared" si="604"/>
        <v>1</v>
      </c>
      <c r="K1993" t="str">
        <f t="shared" si="605"/>
        <v/>
      </c>
      <c r="L1993" t="str">
        <f t="shared" si="601"/>
        <v/>
      </c>
      <c r="M1993">
        <f t="shared" si="606"/>
        <v>236707.48</v>
      </c>
      <c r="N1993">
        <f t="shared" si="607"/>
        <v>438249.826</v>
      </c>
      <c r="O1993" t="str">
        <f t="shared" si="608"/>
        <v>wit rondje</v>
      </c>
      <c r="P1993" t="str">
        <f t="shared" si="609"/>
        <v>ALN00375</v>
      </c>
      <c r="Q1993" t="str">
        <f t="shared" si="600"/>
        <v>Lph 8</v>
      </c>
      <c r="R1993" t="str">
        <f t="shared" si="602"/>
        <v/>
      </c>
      <c r="T1993" t="str">
        <f t="shared" si="610"/>
        <v>AALTEN</v>
      </c>
      <c r="U1993" t="str">
        <f t="shared" si="611"/>
        <v>Beeklaan</v>
      </c>
      <c r="V1993" s="62" t="str">
        <f t="shared" si="612"/>
        <v>ALN00375</v>
      </c>
      <c r="W1993" s="15" t="e">
        <f>IF(J1993,#REF!,"")</f>
        <v>#REF!</v>
      </c>
      <c r="X1993" s="15" t="e">
        <f>IF(J1993,#REF!,"")</f>
        <v>#REF!</v>
      </c>
      <c r="Y1993" s="62" t="str">
        <f t="shared" si="613"/>
        <v xml:space="preserve"> </v>
      </c>
      <c r="AA1993" s="69"/>
      <c r="AB1993" s="90">
        <v>8</v>
      </c>
      <c r="AC1993" s="5" t="s">
        <v>602</v>
      </c>
      <c r="AD1993" s="90" t="str">
        <f t="shared" si="614"/>
        <v/>
      </c>
      <c r="AE1993" s="90" t="str">
        <f t="shared" si="615"/>
        <v/>
      </c>
      <c r="AF1993" t="str">
        <f t="shared" si="599"/>
        <v/>
      </c>
      <c r="AH1993" t="str">
        <f t="shared" si="603"/>
        <v/>
      </c>
      <c r="AI1993" t="str">
        <f>IF(AH1993&gt;"",VLOOKUP(AH1993,'MAATREGELEN TBV BESTEK '!$A$3:$N$34,11,FALSE),"")</f>
        <v/>
      </c>
      <c r="AJ1993" t="str">
        <f>IF(AH1993&gt;"",VLOOKUP(AH1993,'MAATREGELEN TBV BESTEK '!$A$3:$N$34,13,FALSE),"")</f>
        <v/>
      </c>
      <c r="AK1993" t="str">
        <f>IF(AH1993&gt;"",VLOOKUP(AH1993,'MAATREGELEN TBV BESTEK '!$A$3:$N$34,14,FALSE),"")</f>
        <v/>
      </c>
    </row>
    <row r="1994" spans="1:37" ht="12" customHeight="1">
      <c r="A1994" s="49">
        <v>236707.89499999999</v>
      </c>
      <c r="B1994" s="49">
        <v>438221.62800000003</v>
      </c>
      <c r="C1994" t="s">
        <v>748</v>
      </c>
      <c r="D1994" t="s">
        <v>4563</v>
      </c>
      <c r="E1994">
        <v>8</v>
      </c>
      <c r="F1994" t="s">
        <v>5915</v>
      </c>
      <c r="G1994" t="s">
        <v>2427</v>
      </c>
      <c r="H1994" s="64" t="s">
        <v>739</v>
      </c>
      <c r="J1994">
        <f t="shared" si="604"/>
        <v>1</v>
      </c>
      <c r="K1994" t="str">
        <f t="shared" si="605"/>
        <v/>
      </c>
      <c r="L1994" t="str">
        <f t="shared" si="601"/>
        <v/>
      </c>
      <c r="M1994">
        <f t="shared" si="606"/>
        <v>236707.89499999999</v>
      </c>
      <c r="N1994">
        <f t="shared" si="607"/>
        <v>438221.62800000003</v>
      </c>
      <c r="O1994" t="str">
        <f t="shared" si="608"/>
        <v>wit rondje</v>
      </c>
      <c r="P1994" t="str">
        <f t="shared" si="609"/>
        <v>ALN00422</v>
      </c>
      <c r="Q1994" t="str">
        <f t="shared" si="600"/>
        <v>Lph 8</v>
      </c>
      <c r="R1994" t="str">
        <f t="shared" si="602"/>
        <v/>
      </c>
      <c r="T1994" t="str">
        <f t="shared" si="610"/>
        <v>AALTEN</v>
      </c>
      <c r="U1994" t="str">
        <f t="shared" si="611"/>
        <v>Beeklaan</v>
      </c>
      <c r="V1994" s="62" t="str">
        <f t="shared" si="612"/>
        <v>ALN00422</v>
      </c>
      <c r="W1994" s="15" t="e">
        <f>IF(J1994,#REF!,"")</f>
        <v>#REF!</v>
      </c>
      <c r="X1994" s="15" t="e">
        <f>IF(J1994,#REF!,"")</f>
        <v>#REF!</v>
      </c>
      <c r="Y1994" s="62" t="str">
        <f t="shared" si="613"/>
        <v xml:space="preserve"> </v>
      </c>
      <c r="AA1994" s="69"/>
      <c r="AB1994" s="90">
        <v>8</v>
      </c>
      <c r="AC1994" s="5" t="s">
        <v>602</v>
      </c>
      <c r="AD1994" s="90" t="str">
        <f t="shared" si="614"/>
        <v/>
      </c>
      <c r="AE1994" s="90" t="str">
        <f t="shared" si="615"/>
        <v/>
      </c>
      <c r="AF1994" t="str">
        <f t="shared" si="599"/>
        <v/>
      </c>
      <c r="AH1994" t="str">
        <f t="shared" si="603"/>
        <v/>
      </c>
      <c r="AI1994" t="str">
        <f>IF(AH1994&gt;"",VLOOKUP(AH1994,'MAATREGELEN TBV BESTEK '!$A$3:$N$34,11,FALSE),"")</f>
        <v/>
      </c>
      <c r="AJ1994" t="str">
        <f>IF(AH1994&gt;"",VLOOKUP(AH1994,'MAATREGELEN TBV BESTEK '!$A$3:$N$34,13,FALSE),"")</f>
        <v/>
      </c>
      <c r="AK1994" t="str">
        <f>IF(AH1994&gt;"",VLOOKUP(AH1994,'MAATREGELEN TBV BESTEK '!$A$3:$N$34,14,FALSE),"")</f>
        <v/>
      </c>
    </row>
    <row r="1995" spans="1:37" ht="12" customHeight="1">
      <c r="A1995" s="49">
        <v>236692.55100000001</v>
      </c>
      <c r="B1995" s="49">
        <v>438202.55200000003</v>
      </c>
      <c r="C1995" t="s">
        <v>749</v>
      </c>
      <c r="D1995" t="s">
        <v>4563</v>
      </c>
      <c r="E1995">
        <v>8</v>
      </c>
      <c r="F1995" t="s">
        <v>5915</v>
      </c>
      <c r="G1995" t="s">
        <v>2427</v>
      </c>
      <c r="H1995" s="64" t="s">
        <v>739</v>
      </c>
      <c r="J1995">
        <f t="shared" si="604"/>
        <v>1</v>
      </c>
      <c r="K1995" t="str">
        <f t="shared" si="605"/>
        <v/>
      </c>
      <c r="L1995" t="str">
        <f t="shared" si="601"/>
        <v/>
      </c>
      <c r="M1995">
        <f t="shared" si="606"/>
        <v>236692.55100000001</v>
      </c>
      <c r="N1995">
        <f t="shared" si="607"/>
        <v>438202.55200000003</v>
      </c>
      <c r="O1995" t="str">
        <f t="shared" si="608"/>
        <v>wit rondje</v>
      </c>
      <c r="P1995" t="str">
        <f t="shared" si="609"/>
        <v>ALN00423</v>
      </c>
      <c r="Q1995" t="str">
        <f t="shared" si="600"/>
        <v>Lph 8</v>
      </c>
      <c r="R1995" t="str">
        <f t="shared" si="602"/>
        <v/>
      </c>
      <c r="T1995" t="str">
        <f t="shared" si="610"/>
        <v>AALTEN</v>
      </c>
      <c r="U1995" t="str">
        <f t="shared" si="611"/>
        <v>Beeklaan</v>
      </c>
      <c r="V1995" s="62" t="str">
        <f t="shared" si="612"/>
        <v>ALN00423</v>
      </c>
      <c r="W1995" s="15" t="e">
        <f>IF(J1995,#REF!,"")</f>
        <v>#REF!</v>
      </c>
      <c r="X1995" s="15" t="e">
        <f>IF(J1995,#REF!,"")</f>
        <v>#REF!</v>
      </c>
      <c r="Y1995" s="62" t="str">
        <f t="shared" si="613"/>
        <v xml:space="preserve"> </v>
      </c>
      <c r="AA1995" s="69"/>
      <c r="AB1995" s="90">
        <v>8</v>
      </c>
      <c r="AC1995" s="5" t="s">
        <v>602</v>
      </c>
      <c r="AD1995" s="90" t="str">
        <f t="shared" si="614"/>
        <v/>
      </c>
      <c r="AE1995" s="90" t="str">
        <f t="shared" si="615"/>
        <v/>
      </c>
      <c r="AF1995" t="str">
        <f t="shared" si="599"/>
        <v/>
      </c>
      <c r="AH1995" t="str">
        <f t="shared" si="603"/>
        <v/>
      </c>
      <c r="AI1995" t="str">
        <f>IF(AH1995&gt;"",VLOOKUP(AH1995,'MAATREGELEN TBV BESTEK '!$A$3:$N$34,11,FALSE),"")</f>
        <v/>
      </c>
      <c r="AJ1995" t="str">
        <f>IF(AH1995&gt;"",VLOOKUP(AH1995,'MAATREGELEN TBV BESTEK '!$A$3:$N$34,13,FALSE),"")</f>
        <v/>
      </c>
      <c r="AK1995" t="str">
        <f>IF(AH1995&gt;"",VLOOKUP(AH1995,'MAATREGELEN TBV BESTEK '!$A$3:$N$34,14,FALSE),"")</f>
        <v/>
      </c>
    </row>
    <row r="1996" spans="1:37" ht="12" customHeight="1">
      <c r="A1996" s="49">
        <v>236682.80600000001</v>
      </c>
      <c r="B1996" s="49">
        <v>438161.29100000003</v>
      </c>
      <c r="C1996" t="s">
        <v>750</v>
      </c>
      <c r="D1996" t="s">
        <v>4563</v>
      </c>
      <c r="E1996">
        <v>8</v>
      </c>
      <c r="F1996" t="s">
        <v>5915</v>
      </c>
      <c r="G1996" t="s">
        <v>2427</v>
      </c>
      <c r="H1996" s="64" t="s">
        <v>739</v>
      </c>
      <c r="J1996">
        <f t="shared" si="604"/>
        <v>1</v>
      </c>
      <c r="K1996" t="str">
        <f t="shared" si="605"/>
        <v/>
      </c>
      <c r="L1996" t="str">
        <f t="shared" si="601"/>
        <v/>
      </c>
      <c r="M1996">
        <f t="shared" si="606"/>
        <v>236682.80600000001</v>
      </c>
      <c r="N1996">
        <f t="shared" si="607"/>
        <v>438161.29100000003</v>
      </c>
      <c r="O1996" t="str">
        <f t="shared" si="608"/>
        <v>wit rondje</v>
      </c>
      <c r="P1996" t="str">
        <f t="shared" si="609"/>
        <v>ALN00424</v>
      </c>
      <c r="Q1996" t="str">
        <f t="shared" si="600"/>
        <v>Lph 8</v>
      </c>
      <c r="R1996" t="str">
        <f t="shared" si="602"/>
        <v/>
      </c>
      <c r="T1996" t="str">
        <f t="shared" si="610"/>
        <v>AALTEN</v>
      </c>
      <c r="U1996" t="str">
        <f t="shared" si="611"/>
        <v>Beeklaan</v>
      </c>
      <c r="V1996" s="62" t="str">
        <f t="shared" si="612"/>
        <v>ALN00424</v>
      </c>
      <c r="W1996" s="15" t="e">
        <f>IF(J1996,#REF!,"")</f>
        <v>#REF!</v>
      </c>
      <c r="X1996" s="15" t="e">
        <f>IF(J1996,#REF!,"")</f>
        <v>#REF!</v>
      </c>
      <c r="Y1996" s="62" t="str">
        <f t="shared" si="613"/>
        <v xml:space="preserve"> </v>
      </c>
      <c r="AA1996" s="69"/>
      <c r="AB1996" s="90">
        <v>8</v>
      </c>
      <c r="AC1996" s="5" t="s">
        <v>602</v>
      </c>
      <c r="AD1996" s="90" t="str">
        <f t="shared" si="614"/>
        <v/>
      </c>
      <c r="AE1996" s="90" t="str">
        <f t="shared" si="615"/>
        <v/>
      </c>
      <c r="AF1996" t="str">
        <f t="shared" si="599"/>
        <v/>
      </c>
      <c r="AH1996" t="str">
        <f t="shared" si="603"/>
        <v/>
      </c>
      <c r="AI1996" t="str">
        <f>IF(AH1996&gt;"",VLOOKUP(AH1996,'MAATREGELEN TBV BESTEK '!$A$3:$N$34,11,FALSE),"")</f>
        <v/>
      </c>
      <c r="AJ1996" t="str">
        <f>IF(AH1996&gt;"",VLOOKUP(AH1996,'MAATREGELEN TBV BESTEK '!$A$3:$N$34,13,FALSE),"")</f>
        <v/>
      </c>
      <c r="AK1996" t="str">
        <f>IF(AH1996&gt;"",VLOOKUP(AH1996,'MAATREGELEN TBV BESTEK '!$A$3:$N$34,14,FALSE),"")</f>
        <v/>
      </c>
    </row>
    <row r="1997" spans="1:37" ht="12" customHeight="1">
      <c r="A1997" s="49">
        <v>236661.70300000001</v>
      </c>
      <c r="B1997" s="49">
        <v>438135.17800000001</v>
      </c>
      <c r="C1997" t="s">
        <v>751</v>
      </c>
      <c r="D1997" t="s">
        <v>4563</v>
      </c>
      <c r="E1997">
        <v>8</v>
      </c>
      <c r="F1997" t="s">
        <v>5915</v>
      </c>
      <c r="G1997" t="s">
        <v>2427</v>
      </c>
      <c r="H1997" s="64" t="s">
        <v>739</v>
      </c>
      <c r="J1997">
        <f t="shared" si="604"/>
        <v>1</v>
      </c>
      <c r="K1997" t="str">
        <f t="shared" si="605"/>
        <v/>
      </c>
      <c r="L1997" t="str">
        <f t="shared" si="601"/>
        <v/>
      </c>
      <c r="M1997">
        <f t="shared" si="606"/>
        <v>236661.70300000001</v>
      </c>
      <c r="N1997">
        <f t="shared" si="607"/>
        <v>438135.17800000001</v>
      </c>
      <c r="O1997" t="str">
        <f t="shared" si="608"/>
        <v>wit rondje</v>
      </c>
      <c r="P1997" t="str">
        <f t="shared" si="609"/>
        <v>ALN00425</v>
      </c>
      <c r="Q1997" t="str">
        <f t="shared" si="600"/>
        <v>Lph 8</v>
      </c>
      <c r="R1997" t="str">
        <f t="shared" si="602"/>
        <v/>
      </c>
      <c r="T1997" t="str">
        <f t="shared" si="610"/>
        <v>AALTEN</v>
      </c>
      <c r="U1997" t="str">
        <f t="shared" si="611"/>
        <v>Beeklaan</v>
      </c>
      <c r="V1997" s="62" t="str">
        <f t="shared" si="612"/>
        <v>ALN00425</v>
      </c>
      <c r="W1997" s="15" t="e">
        <f>IF(J1997,#REF!,"")</f>
        <v>#REF!</v>
      </c>
      <c r="X1997" s="15" t="e">
        <f>IF(J1997,#REF!,"")</f>
        <v>#REF!</v>
      </c>
      <c r="Y1997" s="62" t="str">
        <f t="shared" si="613"/>
        <v xml:space="preserve"> </v>
      </c>
      <c r="AA1997" s="69"/>
      <c r="AB1997" s="90">
        <v>8</v>
      </c>
      <c r="AC1997" s="5" t="s">
        <v>602</v>
      </c>
      <c r="AD1997" s="90" t="str">
        <f t="shared" si="614"/>
        <v/>
      </c>
      <c r="AE1997" s="90" t="str">
        <f t="shared" si="615"/>
        <v/>
      </c>
      <c r="AF1997" t="str">
        <f t="shared" si="599"/>
        <v/>
      </c>
      <c r="AH1997" t="str">
        <f t="shared" si="603"/>
        <v/>
      </c>
      <c r="AI1997" t="str">
        <f>IF(AH1997&gt;"",VLOOKUP(AH1997,'MAATREGELEN TBV BESTEK '!$A$3:$N$34,11,FALSE),"")</f>
        <v/>
      </c>
      <c r="AJ1997" t="str">
        <f>IF(AH1997&gt;"",VLOOKUP(AH1997,'MAATREGELEN TBV BESTEK '!$A$3:$N$34,13,FALSE),"")</f>
        <v/>
      </c>
      <c r="AK1997" t="str">
        <f>IF(AH1997&gt;"",VLOOKUP(AH1997,'MAATREGELEN TBV BESTEK '!$A$3:$N$34,14,FALSE),"")</f>
        <v/>
      </c>
    </row>
    <row r="1998" spans="1:37" ht="12" customHeight="1">
      <c r="A1998" s="49">
        <v>236651.54300000001</v>
      </c>
      <c r="B1998" s="49">
        <v>438098.89299999998</v>
      </c>
      <c r="C1998" t="s">
        <v>760</v>
      </c>
      <c r="D1998" t="s">
        <v>4563</v>
      </c>
      <c r="E1998">
        <v>8</v>
      </c>
      <c r="F1998" t="s">
        <v>5915</v>
      </c>
      <c r="G1998" t="s">
        <v>2427</v>
      </c>
      <c r="H1998" s="64" t="s">
        <v>739</v>
      </c>
      <c r="J1998">
        <f t="shared" si="604"/>
        <v>1</v>
      </c>
      <c r="K1998" t="str">
        <f t="shared" si="605"/>
        <v/>
      </c>
      <c r="L1998" t="str">
        <f t="shared" si="601"/>
        <v/>
      </c>
      <c r="M1998">
        <f t="shared" si="606"/>
        <v>236651.54300000001</v>
      </c>
      <c r="N1998">
        <f t="shared" si="607"/>
        <v>438098.89299999998</v>
      </c>
      <c r="O1998" t="str">
        <f t="shared" si="608"/>
        <v>wit rondje</v>
      </c>
      <c r="P1998" t="str">
        <f t="shared" si="609"/>
        <v>ALN00426</v>
      </c>
      <c r="Q1998" t="str">
        <f t="shared" si="600"/>
        <v>Lph 8</v>
      </c>
      <c r="R1998" t="str">
        <f t="shared" si="602"/>
        <v/>
      </c>
      <c r="T1998" t="str">
        <f t="shared" si="610"/>
        <v>AALTEN</v>
      </c>
      <c r="U1998" t="str">
        <f t="shared" si="611"/>
        <v>Beeklaan</v>
      </c>
      <c r="V1998" s="62" t="str">
        <f t="shared" si="612"/>
        <v>ALN00426</v>
      </c>
      <c r="W1998" s="15" t="e">
        <f>IF(J1998,#REF!,"")</f>
        <v>#REF!</v>
      </c>
      <c r="X1998" s="15" t="e">
        <f>IF(J1998,#REF!,"")</f>
        <v>#REF!</v>
      </c>
      <c r="Y1998" s="62" t="str">
        <f t="shared" si="613"/>
        <v xml:space="preserve"> </v>
      </c>
      <c r="AA1998" s="69"/>
      <c r="AB1998" s="90">
        <v>8</v>
      </c>
      <c r="AC1998" s="5" t="s">
        <v>2645</v>
      </c>
      <c r="AD1998" s="90" t="str">
        <f t="shared" si="614"/>
        <v/>
      </c>
      <c r="AE1998" s="90" t="str">
        <f t="shared" si="615"/>
        <v/>
      </c>
      <c r="AF1998" t="str">
        <f t="shared" si="599"/>
        <v/>
      </c>
      <c r="AH1998" t="str">
        <f t="shared" si="603"/>
        <v/>
      </c>
      <c r="AI1998" t="str">
        <f>IF(AH1998&gt;"",VLOOKUP(AH1998,'MAATREGELEN TBV BESTEK '!$A$3:$N$34,11,FALSE),"")</f>
        <v/>
      </c>
      <c r="AJ1998" t="str">
        <f>IF(AH1998&gt;"",VLOOKUP(AH1998,'MAATREGELEN TBV BESTEK '!$A$3:$N$34,13,FALSE),"")</f>
        <v/>
      </c>
      <c r="AK1998" t="str">
        <f>IF(AH1998&gt;"",VLOOKUP(AH1998,'MAATREGELEN TBV BESTEK '!$A$3:$N$34,14,FALSE),"")</f>
        <v/>
      </c>
    </row>
    <row r="1999" spans="1:37" ht="12" customHeight="1">
      <c r="A1999" s="49">
        <v>236657.66</v>
      </c>
      <c r="B1999" s="49">
        <v>438063.43699999998</v>
      </c>
      <c r="C1999" t="s">
        <v>752</v>
      </c>
      <c r="D1999" t="s">
        <v>4563</v>
      </c>
      <c r="E1999">
        <v>8</v>
      </c>
      <c r="F1999" t="s">
        <v>5915</v>
      </c>
      <c r="G1999" t="s">
        <v>2427</v>
      </c>
      <c r="H1999" s="64" t="s">
        <v>739</v>
      </c>
      <c r="J1999">
        <f t="shared" si="604"/>
        <v>1</v>
      </c>
      <c r="K1999" t="str">
        <f t="shared" si="605"/>
        <v/>
      </c>
      <c r="L1999" t="str">
        <f t="shared" si="601"/>
        <v/>
      </c>
      <c r="M1999">
        <f t="shared" si="606"/>
        <v>236657.66</v>
      </c>
      <c r="N1999">
        <f t="shared" si="607"/>
        <v>438063.43699999998</v>
      </c>
      <c r="O1999" t="str">
        <f t="shared" si="608"/>
        <v>wit rondje</v>
      </c>
      <c r="P1999" t="str">
        <f t="shared" si="609"/>
        <v>ALN00427</v>
      </c>
      <c r="Q1999" t="str">
        <f t="shared" si="600"/>
        <v>Lph 8</v>
      </c>
      <c r="R1999" t="str">
        <f t="shared" si="602"/>
        <v/>
      </c>
      <c r="T1999" t="str">
        <f t="shared" si="610"/>
        <v>AALTEN</v>
      </c>
      <c r="U1999" t="str">
        <f t="shared" si="611"/>
        <v>Beeklaan</v>
      </c>
      <c r="V1999" s="62" t="str">
        <f t="shared" si="612"/>
        <v>ALN00427</v>
      </c>
      <c r="W1999" s="15" t="e">
        <f>IF(J1999,#REF!,"")</f>
        <v>#REF!</v>
      </c>
      <c r="X1999" s="15" t="e">
        <f>IF(J1999,#REF!,"")</f>
        <v>#REF!</v>
      </c>
      <c r="Y1999" s="62" t="str">
        <f t="shared" si="613"/>
        <v xml:space="preserve"> </v>
      </c>
      <c r="AA1999" s="69"/>
      <c r="AB1999" s="90">
        <v>8</v>
      </c>
      <c r="AC1999" s="5" t="s">
        <v>602</v>
      </c>
      <c r="AD1999" s="90" t="str">
        <f t="shared" si="614"/>
        <v/>
      </c>
      <c r="AE1999" s="90" t="str">
        <f t="shared" si="615"/>
        <v/>
      </c>
      <c r="AF1999" t="str">
        <f t="shared" si="599"/>
        <v/>
      </c>
      <c r="AH1999" t="str">
        <f t="shared" si="603"/>
        <v/>
      </c>
      <c r="AI1999" t="str">
        <f>IF(AH1999&gt;"",VLOOKUP(AH1999,'MAATREGELEN TBV BESTEK '!$A$3:$N$34,11,FALSE),"")</f>
        <v/>
      </c>
      <c r="AJ1999" t="str">
        <f>IF(AH1999&gt;"",VLOOKUP(AH1999,'MAATREGELEN TBV BESTEK '!$A$3:$N$34,13,FALSE),"")</f>
        <v/>
      </c>
      <c r="AK1999" t="str">
        <f>IF(AH1999&gt;"",VLOOKUP(AH1999,'MAATREGELEN TBV BESTEK '!$A$3:$N$34,14,FALSE),"")</f>
        <v/>
      </c>
    </row>
    <row r="2000" spans="1:37" ht="12" customHeight="1">
      <c r="A2000" s="49">
        <v>236648.33</v>
      </c>
      <c r="B2000" s="49">
        <v>438041.56300000002</v>
      </c>
      <c r="C2000" t="s">
        <v>753</v>
      </c>
      <c r="D2000" t="s">
        <v>4563</v>
      </c>
      <c r="E2000">
        <v>8</v>
      </c>
      <c r="F2000" t="s">
        <v>5915</v>
      </c>
      <c r="G2000" t="s">
        <v>2427</v>
      </c>
      <c r="H2000" s="64" t="s">
        <v>739</v>
      </c>
      <c r="J2000">
        <f t="shared" si="604"/>
        <v>1</v>
      </c>
      <c r="K2000" t="str">
        <f t="shared" si="605"/>
        <v/>
      </c>
      <c r="L2000" t="str">
        <f t="shared" si="601"/>
        <v/>
      </c>
      <c r="M2000">
        <f t="shared" si="606"/>
        <v>236648.33</v>
      </c>
      <c r="N2000">
        <f t="shared" si="607"/>
        <v>438041.56300000002</v>
      </c>
      <c r="O2000" t="str">
        <f t="shared" si="608"/>
        <v>wit rondje</v>
      </c>
      <c r="P2000" t="str">
        <f t="shared" si="609"/>
        <v>ALN00429</v>
      </c>
      <c r="Q2000" t="str">
        <f t="shared" si="600"/>
        <v>Lph 8</v>
      </c>
      <c r="R2000" t="str">
        <f t="shared" si="602"/>
        <v/>
      </c>
      <c r="T2000" t="str">
        <f t="shared" si="610"/>
        <v>AALTEN</v>
      </c>
      <c r="U2000" t="str">
        <f t="shared" si="611"/>
        <v>Beeklaan</v>
      </c>
      <c r="V2000" s="62" t="str">
        <f t="shared" si="612"/>
        <v>ALN00429</v>
      </c>
      <c r="W2000" s="15" t="e">
        <f>IF(J2000,#REF!,"")</f>
        <v>#REF!</v>
      </c>
      <c r="X2000" s="15" t="e">
        <f>IF(J2000,#REF!,"")</f>
        <v>#REF!</v>
      </c>
      <c r="Y2000" s="62" t="str">
        <f t="shared" si="613"/>
        <v xml:space="preserve"> </v>
      </c>
      <c r="AA2000" s="69"/>
      <c r="AB2000" s="90">
        <v>8</v>
      </c>
      <c r="AC2000" s="5" t="s">
        <v>602</v>
      </c>
      <c r="AD2000" s="90" t="str">
        <f t="shared" si="614"/>
        <v/>
      </c>
      <c r="AE2000" s="90" t="str">
        <f t="shared" si="615"/>
        <v/>
      </c>
      <c r="AF2000" t="str">
        <f t="shared" si="599"/>
        <v/>
      </c>
      <c r="AH2000" t="str">
        <f t="shared" si="603"/>
        <v/>
      </c>
      <c r="AI2000" t="str">
        <f>IF(AH2000&gt;"",VLOOKUP(AH2000,'MAATREGELEN TBV BESTEK '!$A$3:$N$34,11,FALSE),"")</f>
        <v/>
      </c>
      <c r="AJ2000" t="str">
        <f>IF(AH2000&gt;"",VLOOKUP(AH2000,'MAATREGELEN TBV BESTEK '!$A$3:$N$34,13,FALSE),"")</f>
        <v/>
      </c>
      <c r="AK2000" t="str">
        <f>IF(AH2000&gt;"",VLOOKUP(AH2000,'MAATREGELEN TBV BESTEK '!$A$3:$N$34,14,FALSE),"")</f>
        <v/>
      </c>
    </row>
    <row r="2001" spans="1:37" ht="12" customHeight="1">
      <c r="A2001" s="49">
        <v>236792.386</v>
      </c>
      <c r="B2001" s="49">
        <v>438500.55499999999</v>
      </c>
      <c r="C2001" t="s">
        <v>754</v>
      </c>
      <c r="D2001" t="s">
        <v>4563</v>
      </c>
      <c r="E2001">
        <v>8</v>
      </c>
      <c r="F2001" t="s">
        <v>5915</v>
      </c>
      <c r="G2001" t="s">
        <v>2427</v>
      </c>
      <c r="H2001" s="64" t="s">
        <v>739</v>
      </c>
      <c r="J2001">
        <f t="shared" si="604"/>
        <v>1</v>
      </c>
      <c r="K2001" t="str">
        <f t="shared" si="605"/>
        <v/>
      </c>
      <c r="L2001" t="str">
        <f t="shared" si="601"/>
        <v/>
      </c>
      <c r="M2001">
        <f t="shared" si="606"/>
        <v>236792.386</v>
      </c>
      <c r="N2001">
        <f t="shared" si="607"/>
        <v>438500.55499999999</v>
      </c>
      <c r="O2001" t="str">
        <f t="shared" si="608"/>
        <v>wit rondje</v>
      </c>
      <c r="P2001" t="str">
        <f t="shared" si="609"/>
        <v>ALN03069</v>
      </c>
      <c r="Q2001" t="str">
        <f t="shared" si="600"/>
        <v>Lph 8</v>
      </c>
      <c r="R2001" t="str">
        <f t="shared" si="602"/>
        <v/>
      </c>
      <c r="T2001" t="str">
        <f t="shared" si="610"/>
        <v>AALTEN</v>
      </c>
      <c r="U2001" t="str">
        <f t="shared" si="611"/>
        <v>Beeklaan</v>
      </c>
      <c r="V2001" s="62" t="str">
        <f t="shared" si="612"/>
        <v>ALN03069</v>
      </c>
      <c r="W2001" s="15" t="e">
        <f>IF(J2001,#REF!,"")</f>
        <v>#REF!</v>
      </c>
      <c r="X2001" s="15" t="e">
        <f>IF(J2001,#REF!,"")</f>
        <v>#REF!</v>
      </c>
      <c r="Y2001" s="62" t="str">
        <f t="shared" si="613"/>
        <v xml:space="preserve"> </v>
      </c>
      <c r="AA2001" s="69"/>
      <c r="AB2001" s="90">
        <v>8</v>
      </c>
      <c r="AC2001" s="5" t="s">
        <v>2645</v>
      </c>
      <c r="AD2001" s="90" t="str">
        <f t="shared" si="614"/>
        <v/>
      </c>
      <c r="AE2001" s="90" t="str">
        <f t="shared" si="615"/>
        <v/>
      </c>
      <c r="AF2001" t="str">
        <f t="shared" si="599"/>
        <v/>
      </c>
      <c r="AH2001" t="str">
        <f t="shared" si="603"/>
        <v/>
      </c>
      <c r="AI2001" t="str">
        <f>IF(AH2001&gt;"",VLOOKUP(AH2001,'MAATREGELEN TBV BESTEK '!$A$3:$N$34,11,FALSE),"")</f>
        <v/>
      </c>
      <c r="AJ2001" t="str">
        <f>IF(AH2001&gt;"",VLOOKUP(AH2001,'MAATREGELEN TBV BESTEK '!$A$3:$N$34,13,FALSE),"")</f>
        <v/>
      </c>
      <c r="AK2001" t="str">
        <f>IF(AH2001&gt;"",VLOOKUP(AH2001,'MAATREGELEN TBV BESTEK '!$A$3:$N$34,14,FALSE),"")</f>
        <v/>
      </c>
    </row>
    <row r="2002" spans="1:37" ht="12" customHeight="1">
      <c r="A2002" s="49">
        <v>236792.90599999999</v>
      </c>
      <c r="B2002" s="49">
        <v>438476.84899999999</v>
      </c>
      <c r="C2002" t="s">
        <v>755</v>
      </c>
      <c r="D2002" t="s">
        <v>4563</v>
      </c>
      <c r="E2002">
        <v>8</v>
      </c>
      <c r="F2002" t="s">
        <v>5915</v>
      </c>
      <c r="G2002" t="s">
        <v>2427</v>
      </c>
      <c r="H2002" s="64" t="s">
        <v>739</v>
      </c>
      <c r="J2002">
        <f t="shared" si="604"/>
        <v>1</v>
      </c>
      <c r="K2002" t="str">
        <f t="shared" si="605"/>
        <v/>
      </c>
      <c r="L2002" t="str">
        <f t="shared" si="601"/>
        <v/>
      </c>
      <c r="M2002">
        <f t="shared" si="606"/>
        <v>236792.90599999999</v>
      </c>
      <c r="N2002">
        <f t="shared" si="607"/>
        <v>438476.84899999999</v>
      </c>
      <c r="O2002" t="str">
        <f t="shared" si="608"/>
        <v>wit rondje</v>
      </c>
      <c r="P2002" t="str">
        <f t="shared" si="609"/>
        <v>ALN03070</v>
      </c>
      <c r="Q2002" t="str">
        <f t="shared" si="600"/>
        <v>Lph 8</v>
      </c>
      <c r="R2002" t="str">
        <f t="shared" si="602"/>
        <v/>
      </c>
      <c r="T2002" t="str">
        <f t="shared" si="610"/>
        <v>AALTEN</v>
      </c>
      <c r="U2002" t="str">
        <f t="shared" si="611"/>
        <v>Beeklaan</v>
      </c>
      <c r="V2002" s="62" t="str">
        <f t="shared" si="612"/>
        <v>ALN03070</v>
      </c>
      <c r="W2002" s="15" t="e">
        <f>IF(J2002,#REF!,"")</f>
        <v>#REF!</v>
      </c>
      <c r="X2002" s="15" t="e">
        <f>IF(J2002,#REF!,"")</f>
        <v>#REF!</v>
      </c>
      <c r="Y2002" s="62" t="str">
        <f t="shared" si="613"/>
        <v xml:space="preserve"> </v>
      </c>
      <c r="AA2002" s="69"/>
      <c r="AB2002" s="90">
        <v>8</v>
      </c>
      <c r="AC2002" s="5" t="s">
        <v>2645</v>
      </c>
      <c r="AD2002" s="90" t="str">
        <f t="shared" si="614"/>
        <v/>
      </c>
      <c r="AE2002" s="90" t="str">
        <f t="shared" si="615"/>
        <v/>
      </c>
      <c r="AF2002" t="str">
        <f t="shared" si="599"/>
        <v/>
      </c>
      <c r="AH2002" t="str">
        <f t="shared" si="603"/>
        <v/>
      </c>
      <c r="AI2002" t="str">
        <f>IF(AH2002&gt;"",VLOOKUP(AH2002,'MAATREGELEN TBV BESTEK '!$A$3:$N$34,11,FALSE),"")</f>
        <v/>
      </c>
      <c r="AJ2002" t="str">
        <f>IF(AH2002&gt;"",VLOOKUP(AH2002,'MAATREGELEN TBV BESTEK '!$A$3:$N$34,13,FALSE),"")</f>
        <v/>
      </c>
      <c r="AK2002" t="str">
        <f>IF(AH2002&gt;"",VLOOKUP(AH2002,'MAATREGELEN TBV BESTEK '!$A$3:$N$34,14,FALSE),"")</f>
        <v/>
      </c>
    </row>
    <row r="2003" spans="1:37" ht="12" customHeight="1">
      <c r="A2003" s="49">
        <v>236775.383</v>
      </c>
      <c r="B2003" s="49">
        <v>438453.90299999999</v>
      </c>
      <c r="C2003" t="s">
        <v>756</v>
      </c>
      <c r="D2003" t="s">
        <v>4563</v>
      </c>
      <c r="E2003">
        <v>8</v>
      </c>
      <c r="F2003" t="s">
        <v>5915</v>
      </c>
      <c r="G2003" t="s">
        <v>2427</v>
      </c>
      <c r="H2003" s="64" t="s">
        <v>739</v>
      </c>
      <c r="J2003">
        <f t="shared" si="604"/>
        <v>1</v>
      </c>
      <c r="K2003" t="str">
        <f t="shared" si="605"/>
        <v/>
      </c>
      <c r="L2003" t="str">
        <f t="shared" si="601"/>
        <v/>
      </c>
      <c r="M2003">
        <f t="shared" si="606"/>
        <v>236775.383</v>
      </c>
      <c r="N2003">
        <f t="shared" si="607"/>
        <v>438453.90299999999</v>
      </c>
      <c r="O2003" t="str">
        <f t="shared" si="608"/>
        <v>wit rondje</v>
      </c>
      <c r="P2003" t="str">
        <f t="shared" si="609"/>
        <v>ALN03071</v>
      </c>
      <c r="Q2003" t="str">
        <f t="shared" si="600"/>
        <v>Lph 8</v>
      </c>
      <c r="R2003" t="str">
        <f t="shared" si="602"/>
        <v/>
      </c>
      <c r="T2003" t="str">
        <f t="shared" si="610"/>
        <v>AALTEN</v>
      </c>
      <c r="U2003" t="str">
        <f t="shared" si="611"/>
        <v>Beeklaan</v>
      </c>
      <c r="V2003" s="62" t="str">
        <f t="shared" si="612"/>
        <v>ALN03071</v>
      </c>
      <c r="W2003" s="15" t="e">
        <f>IF(J2003,#REF!,"")</f>
        <v>#REF!</v>
      </c>
      <c r="X2003" s="15" t="e">
        <f>IF(J2003,#REF!,"")</f>
        <v>#REF!</v>
      </c>
      <c r="Y2003" s="62" t="str">
        <f t="shared" si="613"/>
        <v xml:space="preserve"> </v>
      </c>
      <c r="AA2003" s="69"/>
      <c r="AB2003" s="90">
        <v>8</v>
      </c>
      <c r="AC2003" s="5" t="s">
        <v>2645</v>
      </c>
      <c r="AD2003" s="90" t="str">
        <f t="shared" si="614"/>
        <v/>
      </c>
      <c r="AE2003" s="90" t="str">
        <f t="shared" si="615"/>
        <v/>
      </c>
      <c r="AF2003" t="str">
        <f t="shared" si="599"/>
        <v/>
      </c>
      <c r="AH2003" t="str">
        <f t="shared" si="603"/>
        <v/>
      </c>
      <c r="AI2003" t="str">
        <f>IF(AH2003&gt;"",VLOOKUP(AH2003,'MAATREGELEN TBV BESTEK '!$A$3:$N$34,11,FALSE),"")</f>
        <v/>
      </c>
      <c r="AJ2003" t="str">
        <f>IF(AH2003&gt;"",VLOOKUP(AH2003,'MAATREGELEN TBV BESTEK '!$A$3:$N$34,13,FALSE),"")</f>
        <v/>
      </c>
      <c r="AK2003" t="str">
        <f>IF(AH2003&gt;"",VLOOKUP(AH2003,'MAATREGELEN TBV BESTEK '!$A$3:$N$34,14,FALSE),"")</f>
        <v/>
      </c>
    </row>
    <row r="2004" spans="1:37" ht="12" customHeight="1">
      <c r="A2004" s="49">
        <v>236771.09899999999</v>
      </c>
      <c r="B2004" s="49">
        <v>438421.55800000002</v>
      </c>
      <c r="C2004" t="s">
        <v>757</v>
      </c>
      <c r="D2004" t="s">
        <v>4563</v>
      </c>
      <c r="E2004">
        <v>8</v>
      </c>
      <c r="F2004" t="s">
        <v>5915</v>
      </c>
      <c r="G2004" t="s">
        <v>2427</v>
      </c>
      <c r="H2004" s="64" t="s">
        <v>739</v>
      </c>
      <c r="J2004">
        <f t="shared" si="604"/>
        <v>1</v>
      </c>
      <c r="K2004" t="str">
        <f t="shared" si="605"/>
        <v/>
      </c>
      <c r="L2004" t="str">
        <f t="shared" si="601"/>
        <v/>
      </c>
      <c r="M2004">
        <f t="shared" si="606"/>
        <v>236771.09899999999</v>
      </c>
      <c r="N2004">
        <f t="shared" si="607"/>
        <v>438421.55800000002</v>
      </c>
      <c r="O2004" t="str">
        <f t="shared" si="608"/>
        <v>wit rondje</v>
      </c>
      <c r="P2004" t="str">
        <f t="shared" si="609"/>
        <v>ALN03072</v>
      </c>
      <c r="Q2004" t="str">
        <f t="shared" si="600"/>
        <v>Lph 8</v>
      </c>
      <c r="R2004" t="str">
        <f t="shared" si="602"/>
        <v/>
      </c>
      <c r="T2004" t="str">
        <f t="shared" si="610"/>
        <v>AALTEN</v>
      </c>
      <c r="U2004" t="str">
        <f t="shared" si="611"/>
        <v>Beeklaan</v>
      </c>
      <c r="V2004" s="62" t="str">
        <f t="shared" si="612"/>
        <v>ALN03072</v>
      </c>
      <c r="W2004" s="15" t="e">
        <f>IF(J2004,#REF!,"")</f>
        <v>#REF!</v>
      </c>
      <c r="X2004" s="15" t="e">
        <f>IF(J2004,#REF!,"")</f>
        <v>#REF!</v>
      </c>
      <c r="Y2004" s="62" t="str">
        <f t="shared" si="613"/>
        <v xml:space="preserve"> </v>
      </c>
      <c r="AA2004" s="69"/>
      <c r="AB2004" s="90">
        <v>8</v>
      </c>
      <c r="AC2004" s="5" t="s">
        <v>2645</v>
      </c>
      <c r="AD2004" s="90" t="str">
        <f t="shared" si="614"/>
        <v/>
      </c>
      <c r="AE2004" s="90" t="str">
        <f t="shared" si="615"/>
        <v/>
      </c>
      <c r="AF2004" t="str">
        <f t="shared" si="599"/>
        <v/>
      </c>
      <c r="AH2004" t="str">
        <f t="shared" si="603"/>
        <v/>
      </c>
      <c r="AI2004" t="str">
        <f>IF(AH2004&gt;"",VLOOKUP(AH2004,'MAATREGELEN TBV BESTEK '!$A$3:$N$34,11,FALSE),"")</f>
        <v/>
      </c>
      <c r="AJ2004" t="str">
        <f>IF(AH2004&gt;"",VLOOKUP(AH2004,'MAATREGELEN TBV BESTEK '!$A$3:$N$34,13,FALSE),"")</f>
        <v/>
      </c>
      <c r="AK2004" t="str">
        <f>IF(AH2004&gt;"",VLOOKUP(AH2004,'MAATREGELEN TBV BESTEK '!$A$3:$N$34,14,FALSE),"")</f>
        <v/>
      </c>
    </row>
    <row r="2005" spans="1:37" ht="12" customHeight="1">
      <c r="A2005" s="49">
        <v>236755.99799999999</v>
      </c>
      <c r="B2005" s="49">
        <v>438404.55499999999</v>
      </c>
      <c r="C2005" t="s">
        <v>758</v>
      </c>
      <c r="D2005" t="s">
        <v>4563</v>
      </c>
      <c r="E2005">
        <v>8</v>
      </c>
      <c r="F2005" t="s">
        <v>5915</v>
      </c>
      <c r="G2005" t="s">
        <v>2427</v>
      </c>
      <c r="H2005" s="64" t="s">
        <v>739</v>
      </c>
      <c r="J2005">
        <f t="shared" si="604"/>
        <v>1</v>
      </c>
      <c r="K2005" t="str">
        <f t="shared" si="605"/>
        <v/>
      </c>
      <c r="L2005" t="str">
        <f t="shared" si="601"/>
        <v/>
      </c>
      <c r="M2005">
        <f t="shared" si="606"/>
        <v>236755.99799999999</v>
      </c>
      <c r="N2005">
        <f t="shared" si="607"/>
        <v>438404.55499999999</v>
      </c>
      <c r="O2005" t="str">
        <f t="shared" si="608"/>
        <v>wit rondje</v>
      </c>
      <c r="P2005" t="str">
        <f t="shared" si="609"/>
        <v>ALN03073</v>
      </c>
      <c r="Q2005" t="str">
        <f t="shared" si="600"/>
        <v>Lph 8</v>
      </c>
      <c r="R2005" t="str">
        <f t="shared" si="602"/>
        <v/>
      </c>
      <c r="T2005" t="str">
        <f t="shared" si="610"/>
        <v>AALTEN</v>
      </c>
      <c r="U2005" t="str">
        <f t="shared" si="611"/>
        <v>Beeklaan</v>
      </c>
      <c r="V2005" s="62" t="str">
        <f t="shared" si="612"/>
        <v>ALN03073</v>
      </c>
      <c r="W2005" s="15" t="e">
        <f>IF(J2005,#REF!,"")</f>
        <v>#REF!</v>
      </c>
      <c r="X2005" s="15" t="e">
        <f>IF(J2005,#REF!,"")</f>
        <v>#REF!</v>
      </c>
      <c r="Y2005" s="62" t="str">
        <f t="shared" si="613"/>
        <v xml:space="preserve"> </v>
      </c>
      <c r="AA2005" s="69"/>
      <c r="AB2005" s="90">
        <v>8</v>
      </c>
      <c r="AC2005" s="5" t="s">
        <v>2645</v>
      </c>
      <c r="AD2005" s="90" t="str">
        <f t="shared" si="614"/>
        <v/>
      </c>
      <c r="AE2005" s="90" t="str">
        <f t="shared" si="615"/>
        <v/>
      </c>
      <c r="AF2005" t="str">
        <f t="shared" si="599"/>
        <v/>
      </c>
      <c r="AH2005" t="str">
        <f t="shared" si="603"/>
        <v/>
      </c>
      <c r="AI2005" t="str">
        <f>IF(AH2005&gt;"",VLOOKUP(AH2005,'MAATREGELEN TBV BESTEK '!$A$3:$N$34,11,FALSE),"")</f>
        <v/>
      </c>
      <c r="AJ2005" t="str">
        <f>IF(AH2005&gt;"",VLOOKUP(AH2005,'MAATREGELEN TBV BESTEK '!$A$3:$N$34,13,FALSE),"")</f>
        <v/>
      </c>
      <c r="AK2005" t="str">
        <f>IF(AH2005&gt;"",VLOOKUP(AH2005,'MAATREGELEN TBV BESTEK '!$A$3:$N$34,14,FALSE),"")</f>
        <v/>
      </c>
    </row>
    <row r="2006" spans="1:37" ht="12" customHeight="1">
      <c r="A2006" s="49">
        <v>236752.266</v>
      </c>
      <c r="B2006" s="49">
        <v>438373.03899999999</v>
      </c>
      <c r="C2006" t="s">
        <v>738</v>
      </c>
      <c r="D2006" t="s">
        <v>4563</v>
      </c>
      <c r="E2006">
        <v>4</v>
      </c>
      <c r="F2006" t="s">
        <v>5915</v>
      </c>
      <c r="G2006" t="s">
        <v>2427</v>
      </c>
      <c r="H2006" s="64" t="s">
        <v>739</v>
      </c>
      <c r="J2006">
        <f t="shared" si="604"/>
        <v>1</v>
      </c>
      <c r="K2006" t="str">
        <f t="shared" si="605"/>
        <v/>
      </c>
      <c r="L2006" t="str">
        <f t="shared" si="601"/>
        <v/>
      </c>
      <c r="M2006">
        <f t="shared" si="606"/>
        <v>236752.266</v>
      </c>
      <c r="N2006">
        <f t="shared" si="607"/>
        <v>438373.03899999999</v>
      </c>
      <c r="O2006" t="str">
        <f t="shared" si="608"/>
        <v>wit rondje</v>
      </c>
      <c r="P2006" t="str">
        <f t="shared" si="609"/>
        <v>ALN03074</v>
      </c>
      <c r="Q2006" t="str">
        <f t="shared" si="600"/>
        <v>Lph 4</v>
      </c>
      <c r="R2006" t="str">
        <f t="shared" si="602"/>
        <v/>
      </c>
      <c r="T2006" t="str">
        <f t="shared" si="610"/>
        <v>AALTEN</v>
      </c>
      <c r="U2006" t="str">
        <f t="shared" si="611"/>
        <v>Beeklaan</v>
      </c>
      <c r="V2006" s="62" t="str">
        <f t="shared" si="612"/>
        <v>ALN03074</v>
      </c>
      <c r="W2006" s="15" t="e">
        <f>IF(J2006,#REF!,"")</f>
        <v>#REF!</v>
      </c>
      <c r="X2006" s="15" t="e">
        <f>IF(J2006,#REF!,"")</f>
        <v>#REF!</v>
      </c>
      <c r="Y2006" s="62" t="str">
        <f t="shared" si="613"/>
        <v xml:space="preserve"> </v>
      </c>
      <c r="AA2006" s="69"/>
      <c r="AB2006" s="90">
        <v>4</v>
      </c>
      <c r="AC2006" s="5" t="s">
        <v>2591</v>
      </c>
      <c r="AD2006" s="90" t="str">
        <f t="shared" si="614"/>
        <v/>
      </c>
      <c r="AE2006" s="90" t="str">
        <f t="shared" si="615"/>
        <v/>
      </c>
      <c r="AF2006" t="str">
        <f t="shared" si="599"/>
        <v/>
      </c>
      <c r="AH2006" t="str">
        <f t="shared" si="603"/>
        <v/>
      </c>
      <c r="AI2006" t="str">
        <f>IF(AH2006&gt;"",VLOOKUP(AH2006,'MAATREGELEN TBV BESTEK '!$A$3:$N$34,11,FALSE),"")</f>
        <v/>
      </c>
      <c r="AJ2006" t="str">
        <f>IF(AH2006&gt;"",VLOOKUP(AH2006,'MAATREGELEN TBV BESTEK '!$A$3:$N$34,13,FALSE),"")</f>
        <v/>
      </c>
      <c r="AK2006" t="str">
        <f>IF(AH2006&gt;"",VLOOKUP(AH2006,'MAATREGELEN TBV BESTEK '!$A$3:$N$34,14,FALSE),"")</f>
        <v/>
      </c>
    </row>
    <row r="2007" spans="1:37" ht="12" customHeight="1">
      <c r="A2007" s="49">
        <v>238535.09</v>
      </c>
      <c r="B2007" s="49">
        <v>439286.62599999999</v>
      </c>
      <c r="C2007" t="s">
        <v>4115</v>
      </c>
      <c r="D2007" t="s">
        <v>4563</v>
      </c>
      <c r="E2007">
        <v>7.5</v>
      </c>
      <c r="F2007" t="s">
        <v>5915</v>
      </c>
      <c r="G2007" t="s">
        <v>2427</v>
      </c>
      <c r="H2007" s="64" t="s">
        <v>4116</v>
      </c>
      <c r="J2007">
        <f t="shared" si="604"/>
        <v>1</v>
      </c>
      <c r="K2007" t="str">
        <f t="shared" si="605"/>
        <v/>
      </c>
      <c r="L2007" t="str">
        <f t="shared" si="601"/>
        <v/>
      </c>
      <c r="M2007">
        <f t="shared" si="606"/>
        <v>238535.09</v>
      </c>
      <c r="N2007">
        <f t="shared" si="607"/>
        <v>439286.62599999999</v>
      </c>
      <c r="O2007" t="str">
        <f t="shared" si="608"/>
        <v>wit rondje</v>
      </c>
      <c r="P2007" t="str">
        <f t="shared" si="609"/>
        <v>ALN99069</v>
      </c>
      <c r="Q2007" t="str">
        <f t="shared" si="600"/>
        <v>Lph 7,5</v>
      </c>
      <c r="R2007" t="str">
        <f t="shared" si="602"/>
        <v/>
      </c>
      <c r="T2007" t="str">
        <f t="shared" si="610"/>
        <v>AALTEN</v>
      </c>
      <c r="U2007" t="str">
        <f t="shared" si="611"/>
        <v>Beerninkweg</v>
      </c>
      <c r="V2007" s="62" t="str">
        <f t="shared" si="612"/>
        <v>ALN99069</v>
      </c>
      <c r="W2007" s="15" t="e">
        <f>IF(J2007,#REF!,"")</f>
        <v>#REF!</v>
      </c>
      <c r="X2007" s="15" t="e">
        <f>IF(J2007,#REF!,"")</f>
        <v>#REF!</v>
      </c>
      <c r="Y2007" s="62" t="str">
        <f t="shared" si="613"/>
        <v xml:space="preserve"> </v>
      </c>
      <c r="AA2007" s="69"/>
      <c r="AB2007" s="90">
        <v>7.5</v>
      </c>
      <c r="AC2007" s="5" t="s">
        <v>3915</v>
      </c>
      <c r="AD2007" s="90" t="str">
        <f t="shared" si="614"/>
        <v/>
      </c>
      <c r="AE2007" s="90" t="str">
        <f t="shared" si="615"/>
        <v/>
      </c>
      <c r="AF2007" t="str">
        <f t="shared" si="599"/>
        <v/>
      </c>
      <c r="AH2007" t="str">
        <f t="shared" si="603"/>
        <v/>
      </c>
      <c r="AI2007" t="str">
        <f>IF(AH2007&gt;"",VLOOKUP(AH2007,'MAATREGELEN TBV BESTEK '!$A$3:$N$34,11,FALSE),"")</f>
        <v/>
      </c>
      <c r="AJ2007" t="str">
        <f>IF(AH2007&gt;"",VLOOKUP(AH2007,'MAATREGELEN TBV BESTEK '!$A$3:$N$34,13,FALSE),"")</f>
        <v/>
      </c>
      <c r="AK2007" t="str">
        <f>IF(AH2007&gt;"",VLOOKUP(AH2007,'MAATREGELEN TBV BESTEK '!$A$3:$N$34,14,FALSE),"")</f>
        <v/>
      </c>
    </row>
    <row r="2008" spans="1:37" ht="12" customHeight="1">
      <c r="A2008" s="49">
        <v>238535.09</v>
      </c>
      <c r="B2008" s="49">
        <v>439286.62599999999</v>
      </c>
      <c r="C2008" t="s">
        <v>4115</v>
      </c>
      <c r="D2008" t="s">
        <v>4563</v>
      </c>
      <c r="E2008" t="s">
        <v>5915</v>
      </c>
      <c r="F2008" t="s">
        <v>5915</v>
      </c>
      <c r="G2008" t="s">
        <v>2427</v>
      </c>
      <c r="H2008" s="64" t="s">
        <v>4116</v>
      </c>
      <c r="J2008">
        <f t="shared" si="604"/>
        <v>0</v>
      </c>
      <c r="K2008" t="str">
        <f t="shared" si="605"/>
        <v/>
      </c>
      <c r="L2008" t="str">
        <f t="shared" si="601"/>
        <v/>
      </c>
      <c r="M2008" t="str">
        <f t="shared" si="606"/>
        <v/>
      </c>
      <c r="N2008" t="str">
        <f t="shared" si="607"/>
        <v/>
      </c>
      <c r="O2008" t="str">
        <f t="shared" si="608"/>
        <v/>
      </c>
      <c r="P2008" t="str">
        <f t="shared" si="609"/>
        <v/>
      </c>
      <c r="R2008" t="str">
        <f t="shared" si="602"/>
        <v/>
      </c>
      <c r="T2008" t="str">
        <f t="shared" si="610"/>
        <v>AALTEN</v>
      </c>
      <c r="U2008" t="str">
        <f t="shared" si="611"/>
        <v>Beerninkweg</v>
      </c>
      <c r="V2008" s="62" t="str">
        <f t="shared" si="612"/>
        <v/>
      </c>
      <c r="W2008" s="15" t="str">
        <f>IF(J2008,#REF!,"")</f>
        <v/>
      </c>
      <c r="X2008" s="15" t="str">
        <f>IF(J2008,#REF!,"")</f>
        <v/>
      </c>
      <c r="Y2008" s="62" t="str">
        <f t="shared" si="613"/>
        <v xml:space="preserve"> </v>
      </c>
      <c r="AA2008" s="69"/>
      <c r="AB2008" s="90" t="s">
        <v>5915</v>
      </c>
      <c r="AC2008" s="5" t="s">
        <v>5915</v>
      </c>
      <c r="AD2008" s="90" t="str">
        <f t="shared" si="614"/>
        <v/>
      </c>
      <c r="AE2008" s="90" t="str">
        <f t="shared" si="615"/>
        <v/>
      </c>
      <c r="AF2008" t="str">
        <f t="shared" si="599"/>
        <v/>
      </c>
      <c r="AH2008" t="str">
        <f t="shared" si="603"/>
        <v/>
      </c>
      <c r="AI2008" t="str">
        <f>IF(AH2008&gt;"",VLOOKUP(AH2008,'MAATREGELEN TBV BESTEK '!$A$3:$N$34,11,FALSE),"")</f>
        <v/>
      </c>
      <c r="AJ2008" t="str">
        <f>IF(AH2008&gt;"",VLOOKUP(AH2008,'MAATREGELEN TBV BESTEK '!$A$3:$N$34,13,FALSE),"")</f>
        <v/>
      </c>
      <c r="AK2008" t="str">
        <f>IF(AH2008&gt;"",VLOOKUP(AH2008,'MAATREGELEN TBV BESTEK '!$A$3:$N$34,14,FALSE),"")</f>
        <v/>
      </c>
    </row>
    <row r="2009" spans="1:37" ht="12" customHeight="1">
      <c r="A2009" s="49">
        <v>240182.65100000001</v>
      </c>
      <c r="B2009" s="49">
        <v>440100.95299999998</v>
      </c>
      <c r="C2009" t="s">
        <v>769</v>
      </c>
      <c r="D2009" t="s">
        <v>4563</v>
      </c>
      <c r="E2009">
        <v>4</v>
      </c>
      <c r="F2009" t="s">
        <v>5915</v>
      </c>
      <c r="G2009" t="s">
        <v>672</v>
      </c>
      <c r="H2009" s="64" t="s">
        <v>762</v>
      </c>
      <c r="J2009">
        <f t="shared" si="604"/>
        <v>1</v>
      </c>
      <c r="K2009" t="str">
        <f t="shared" si="605"/>
        <v/>
      </c>
      <c r="L2009" t="str">
        <f t="shared" si="601"/>
        <v/>
      </c>
      <c r="M2009">
        <f t="shared" si="606"/>
        <v>240182.65100000001</v>
      </c>
      <c r="N2009">
        <f t="shared" si="607"/>
        <v>440100.95299999998</v>
      </c>
      <c r="O2009" t="str">
        <f t="shared" si="608"/>
        <v>wit rondje</v>
      </c>
      <c r="P2009" t="str">
        <f t="shared" si="609"/>
        <v>ALN00038</v>
      </c>
      <c r="Q2009" t="str">
        <f t="shared" ref="Q2009:Q2040" si="616">$O$2&amp;E2009</f>
        <v>Lph 4</v>
      </c>
      <c r="R2009" t="str">
        <f t="shared" si="602"/>
        <v/>
      </c>
      <c r="T2009" t="str">
        <f t="shared" si="610"/>
        <v>BREDEVOORT</v>
      </c>
      <c r="U2009" t="str">
        <f t="shared" si="611"/>
        <v>Bekendijk</v>
      </c>
      <c r="V2009" s="62" t="str">
        <f t="shared" si="612"/>
        <v>ALN00038</v>
      </c>
      <c r="W2009" s="15" t="e">
        <f>IF(J2009,#REF!,"")</f>
        <v>#REF!</v>
      </c>
      <c r="X2009" s="15" t="e">
        <f>IF(J2009,#REF!,"")</f>
        <v>#REF!</v>
      </c>
      <c r="Y2009" s="62" t="str">
        <f t="shared" si="613"/>
        <v xml:space="preserve"> </v>
      </c>
      <c r="AA2009" s="69"/>
      <c r="AB2009" s="90">
        <v>4</v>
      </c>
      <c r="AC2009" s="5" t="s">
        <v>3099</v>
      </c>
      <c r="AD2009" s="90" t="str">
        <f t="shared" si="614"/>
        <v/>
      </c>
      <c r="AE2009" s="90" t="str">
        <f t="shared" si="615"/>
        <v/>
      </c>
      <c r="AF2009" t="str">
        <f t="shared" si="599"/>
        <v/>
      </c>
      <c r="AH2009" t="str">
        <f t="shared" si="603"/>
        <v/>
      </c>
      <c r="AI2009" t="str">
        <f>IF(AH2009&gt;"",VLOOKUP(AH2009,'MAATREGELEN TBV BESTEK '!$A$3:$N$34,11,FALSE),"")</f>
        <v/>
      </c>
      <c r="AJ2009" t="str">
        <f>IF(AH2009&gt;"",VLOOKUP(AH2009,'MAATREGELEN TBV BESTEK '!$A$3:$N$34,13,FALSE),"")</f>
        <v/>
      </c>
      <c r="AK2009" t="str">
        <f>IF(AH2009&gt;"",VLOOKUP(AH2009,'MAATREGELEN TBV BESTEK '!$A$3:$N$34,14,FALSE),"")</f>
        <v/>
      </c>
    </row>
    <row r="2010" spans="1:37" ht="12" customHeight="1">
      <c r="A2010" s="49">
        <v>240117.568</v>
      </c>
      <c r="B2010" s="49">
        <v>440062.36700000003</v>
      </c>
      <c r="C2010" t="s">
        <v>763</v>
      </c>
      <c r="D2010" t="s">
        <v>4563</v>
      </c>
      <c r="E2010">
        <v>4</v>
      </c>
      <c r="F2010" t="s">
        <v>5915</v>
      </c>
      <c r="G2010" t="s">
        <v>672</v>
      </c>
      <c r="H2010" s="64" t="s">
        <v>762</v>
      </c>
      <c r="J2010">
        <f t="shared" si="604"/>
        <v>1</v>
      </c>
      <c r="K2010" t="str">
        <f t="shared" si="605"/>
        <v/>
      </c>
      <c r="L2010" t="str">
        <f t="shared" si="601"/>
        <v/>
      </c>
      <c r="M2010">
        <f t="shared" si="606"/>
        <v>240117.568</v>
      </c>
      <c r="N2010">
        <f t="shared" si="607"/>
        <v>440062.36700000003</v>
      </c>
      <c r="O2010" t="str">
        <f t="shared" si="608"/>
        <v>wit rondje</v>
      </c>
      <c r="P2010" t="str">
        <f t="shared" si="609"/>
        <v>ALN00039</v>
      </c>
      <c r="Q2010" t="str">
        <f t="shared" si="616"/>
        <v>Lph 4</v>
      </c>
      <c r="R2010" t="str">
        <f t="shared" si="602"/>
        <v/>
      </c>
      <c r="T2010" t="str">
        <f t="shared" si="610"/>
        <v>BREDEVOORT</v>
      </c>
      <c r="U2010" t="str">
        <f t="shared" si="611"/>
        <v>Bekendijk</v>
      </c>
      <c r="V2010" s="62" t="str">
        <f t="shared" si="612"/>
        <v>ALN00039</v>
      </c>
      <c r="W2010" s="15" t="e">
        <f>IF(J2010,#REF!,"")</f>
        <v>#REF!</v>
      </c>
      <c r="X2010" s="15" t="e">
        <f>IF(J2010,#REF!,"")</f>
        <v>#REF!</v>
      </c>
      <c r="Y2010" s="62" t="str">
        <f t="shared" si="613"/>
        <v xml:space="preserve"> </v>
      </c>
      <c r="AA2010" s="69"/>
      <c r="AB2010" s="90">
        <v>4</v>
      </c>
      <c r="AC2010" s="5" t="s">
        <v>2591</v>
      </c>
      <c r="AD2010" s="90" t="str">
        <f t="shared" si="614"/>
        <v/>
      </c>
      <c r="AE2010" s="90" t="str">
        <f t="shared" si="615"/>
        <v/>
      </c>
      <c r="AF2010" t="str">
        <f t="shared" si="599"/>
        <v/>
      </c>
      <c r="AH2010" t="str">
        <f t="shared" si="603"/>
        <v/>
      </c>
      <c r="AI2010" t="str">
        <f>IF(AH2010&gt;"",VLOOKUP(AH2010,'MAATREGELEN TBV BESTEK '!$A$3:$N$34,11,FALSE),"")</f>
        <v/>
      </c>
      <c r="AJ2010" t="str">
        <f>IF(AH2010&gt;"",VLOOKUP(AH2010,'MAATREGELEN TBV BESTEK '!$A$3:$N$34,13,FALSE),"")</f>
        <v/>
      </c>
      <c r="AK2010" t="str">
        <f>IF(AH2010&gt;"",VLOOKUP(AH2010,'MAATREGELEN TBV BESTEK '!$A$3:$N$34,14,FALSE),"")</f>
        <v/>
      </c>
    </row>
    <row r="2011" spans="1:37" ht="12" customHeight="1">
      <c r="A2011" s="49">
        <v>239835.88399999999</v>
      </c>
      <c r="B2011" s="49">
        <v>439971.72200000001</v>
      </c>
      <c r="C2011" t="s">
        <v>764</v>
      </c>
      <c r="D2011" t="s">
        <v>4563</v>
      </c>
      <c r="E2011">
        <v>4</v>
      </c>
      <c r="F2011" t="s">
        <v>5915</v>
      </c>
      <c r="G2011" t="s">
        <v>672</v>
      </c>
      <c r="H2011" s="64" t="s">
        <v>762</v>
      </c>
      <c r="J2011">
        <f t="shared" si="604"/>
        <v>1</v>
      </c>
      <c r="K2011" t="str">
        <f t="shared" si="605"/>
        <v/>
      </c>
      <c r="L2011" t="str">
        <f t="shared" si="601"/>
        <v/>
      </c>
      <c r="M2011">
        <f t="shared" si="606"/>
        <v>239835.88399999999</v>
      </c>
      <c r="N2011">
        <f t="shared" si="607"/>
        <v>439971.72200000001</v>
      </c>
      <c r="O2011" t="str">
        <f t="shared" si="608"/>
        <v>wit rondje</v>
      </c>
      <c r="P2011" t="str">
        <f t="shared" si="609"/>
        <v>ALN01750</v>
      </c>
      <c r="Q2011" t="str">
        <f t="shared" si="616"/>
        <v>Lph 4</v>
      </c>
      <c r="R2011" t="str">
        <f t="shared" si="602"/>
        <v/>
      </c>
      <c r="T2011" t="str">
        <f t="shared" si="610"/>
        <v>BREDEVOORT</v>
      </c>
      <c r="U2011" t="str">
        <f t="shared" si="611"/>
        <v>Bekendijk</v>
      </c>
      <c r="V2011" s="62" t="str">
        <f t="shared" si="612"/>
        <v>ALN01750</v>
      </c>
      <c r="W2011" s="15" t="e">
        <f>IF(J2011,#REF!,"")</f>
        <v>#REF!</v>
      </c>
      <c r="X2011" s="15" t="e">
        <f>IF(J2011,#REF!,"")</f>
        <v>#REF!</v>
      </c>
      <c r="Y2011" s="62" t="str">
        <f t="shared" si="613"/>
        <v xml:space="preserve"> </v>
      </c>
      <c r="AA2011" s="69"/>
      <c r="AB2011" s="90">
        <v>4</v>
      </c>
      <c r="AC2011" s="5" t="s">
        <v>2591</v>
      </c>
      <c r="AD2011" s="90" t="str">
        <f t="shared" si="614"/>
        <v/>
      </c>
      <c r="AE2011" s="90" t="str">
        <f t="shared" si="615"/>
        <v/>
      </c>
      <c r="AF2011" t="str">
        <f t="shared" si="599"/>
        <v/>
      </c>
      <c r="AH2011" t="str">
        <f t="shared" si="603"/>
        <v/>
      </c>
      <c r="AI2011" t="str">
        <f>IF(AH2011&gt;"",VLOOKUP(AH2011,'MAATREGELEN TBV BESTEK '!$A$3:$N$34,11,FALSE),"")</f>
        <v/>
      </c>
      <c r="AJ2011" t="str">
        <f>IF(AH2011&gt;"",VLOOKUP(AH2011,'MAATREGELEN TBV BESTEK '!$A$3:$N$34,13,FALSE),"")</f>
        <v/>
      </c>
      <c r="AK2011" t="str">
        <f>IF(AH2011&gt;"",VLOOKUP(AH2011,'MAATREGELEN TBV BESTEK '!$A$3:$N$34,14,FALSE),"")</f>
        <v/>
      </c>
    </row>
    <row r="2012" spans="1:37" ht="12" customHeight="1">
      <c r="A2012" s="49">
        <v>239879.87299999999</v>
      </c>
      <c r="B2012" s="49">
        <v>439990.81599999999</v>
      </c>
      <c r="C2012" t="s">
        <v>761</v>
      </c>
      <c r="D2012" t="s">
        <v>4563</v>
      </c>
      <c r="E2012">
        <v>4</v>
      </c>
      <c r="F2012" t="s">
        <v>5915</v>
      </c>
      <c r="G2012" t="s">
        <v>672</v>
      </c>
      <c r="H2012" s="64" t="s">
        <v>762</v>
      </c>
      <c r="J2012">
        <f t="shared" si="604"/>
        <v>1</v>
      </c>
      <c r="K2012" t="str">
        <f t="shared" si="605"/>
        <v/>
      </c>
      <c r="L2012" t="str">
        <f t="shared" si="601"/>
        <v/>
      </c>
      <c r="M2012">
        <f t="shared" si="606"/>
        <v>239879.87299999999</v>
      </c>
      <c r="N2012">
        <f t="shared" si="607"/>
        <v>439990.81599999999</v>
      </c>
      <c r="O2012" t="str">
        <f t="shared" si="608"/>
        <v>wit rondje</v>
      </c>
      <c r="P2012" t="str">
        <f t="shared" si="609"/>
        <v>ALN02547</v>
      </c>
      <c r="Q2012" t="str">
        <f t="shared" si="616"/>
        <v>Lph 4</v>
      </c>
      <c r="R2012" t="str">
        <f t="shared" si="602"/>
        <v/>
      </c>
      <c r="T2012" t="str">
        <f t="shared" si="610"/>
        <v>BREDEVOORT</v>
      </c>
      <c r="U2012" t="str">
        <f t="shared" si="611"/>
        <v>Bekendijk</v>
      </c>
      <c r="V2012" s="62" t="str">
        <f t="shared" si="612"/>
        <v>ALN02547</v>
      </c>
      <c r="W2012" s="15" t="e">
        <f>IF(J2012,#REF!,"")</f>
        <v>#REF!</v>
      </c>
      <c r="X2012" s="15" t="e">
        <f>IF(J2012,#REF!,"")</f>
        <v>#REF!</v>
      </c>
      <c r="Y2012" s="62" t="str">
        <f t="shared" si="613"/>
        <v xml:space="preserve"> </v>
      </c>
      <c r="AA2012" s="69"/>
      <c r="AB2012" s="90">
        <v>4</v>
      </c>
      <c r="AC2012" s="5" t="s">
        <v>2591</v>
      </c>
      <c r="AD2012" s="90" t="str">
        <f t="shared" si="614"/>
        <v/>
      </c>
      <c r="AE2012" s="90" t="str">
        <f t="shared" si="615"/>
        <v/>
      </c>
      <c r="AF2012" t="str">
        <f t="shared" si="599"/>
        <v/>
      </c>
      <c r="AH2012" t="str">
        <f t="shared" si="603"/>
        <v/>
      </c>
      <c r="AI2012" t="str">
        <f>IF(AH2012&gt;"",VLOOKUP(AH2012,'MAATREGELEN TBV BESTEK '!$A$3:$N$34,11,FALSE),"")</f>
        <v/>
      </c>
      <c r="AJ2012" t="str">
        <f>IF(AH2012&gt;"",VLOOKUP(AH2012,'MAATREGELEN TBV BESTEK '!$A$3:$N$34,13,FALSE),"")</f>
        <v/>
      </c>
      <c r="AK2012" t="str">
        <f>IF(AH2012&gt;"",VLOOKUP(AH2012,'MAATREGELEN TBV BESTEK '!$A$3:$N$34,14,FALSE),"")</f>
        <v/>
      </c>
    </row>
    <row r="2013" spans="1:37" ht="12" customHeight="1">
      <c r="A2013" s="49">
        <v>239940.66899999999</v>
      </c>
      <c r="B2013" s="49">
        <v>439998.74900000001</v>
      </c>
      <c r="C2013" t="s">
        <v>765</v>
      </c>
      <c r="D2013" t="s">
        <v>4563</v>
      </c>
      <c r="E2013">
        <v>4</v>
      </c>
      <c r="F2013" t="s">
        <v>5915</v>
      </c>
      <c r="G2013" t="s">
        <v>672</v>
      </c>
      <c r="H2013" s="64" t="s">
        <v>762</v>
      </c>
      <c r="J2013">
        <f t="shared" si="604"/>
        <v>1</v>
      </c>
      <c r="K2013" t="str">
        <f t="shared" si="605"/>
        <v/>
      </c>
      <c r="L2013" t="str">
        <f t="shared" si="601"/>
        <v/>
      </c>
      <c r="M2013">
        <f t="shared" si="606"/>
        <v>239940.66899999999</v>
      </c>
      <c r="N2013">
        <f t="shared" si="607"/>
        <v>439998.74900000001</v>
      </c>
      <c r="O2013" t="str">
        <f t="shared" si="608"/>
        <v>wit rondje</v>
      </c>
      <c r="P2013" t="str">
        <f t="shared" si="609"/>
        <v>ALN02548</v>
      </c>
      <c r="Q2013" t="str">
        <f t="shared" si="616"/>
        <v>Lph 4</v>
      </c>
      <c r="R2013" t="str">
        <f t="shared" si="602"/>
        <v/>
      </c>
      <c r="T2013" t="str">
        <f t="shared" si="610"/>
        <v>BREDEVOORT</v>
      </c>
      <c r="U2013" t="str">
        <f t="shared" si="611"/>
        <v>Bekendijk</v>
      </c>
      <c r="V2013" s="62" t="str">
        <f t="shared" si="612"/>
        <v>ALN02548</v>
      </c>
      <c r="W2013" s="15" t="e">
        <f>IF(J2013,#REF!,"")</f>
        <v>#REF!</v>
      </c>
      <c r="X2013" s="15" t="e">
        <f>IF(J2013,#REF!,"")</f>
        <v>#REF!</v>
      </c>
      <c r="Y2013" s="62" t="str">
        <f t="shared" si="613"/>
        <v xml:space="preserve"> </v>
      </c>
      <c r="AA2013" s="69"/>
      <c r="AB2013" s="90">
        <v>4</v>
      </c>
      <c r="AC2013" s="5" t="s">
        <v>2591</v>
      </c>
      <c r="AD2013" s="90" t="str">
        <f t="shared" si="614"/>
        <v/>
      </c>
      <c r="AE2013" s="90" t="str">
        <f t="shared" si="615"/>
        <v/>
      </c>
      <c r="AF2013" t="str">
        <f t="shared" ref="AF2013:AF2044" si="617">IF(Y2013="AV","Armatuur "&amp;AE2013&amp;" leveren en plaatsen op LM "&amp;AD2013&amp;"m","")&amp;IF(Y2013="MV AV","Mast en armatuur leveren en plaatsen, "&amp;AE2013&amp;" en LM "&amp;AD2013&amp;"m, oude mast "&amp;AB2013&amp;"m verwijderen","")&amp;IF(Y2013="NM NA","Nwe mast en nw armatuur leveren en plaatsen, "&amp;AE2013&amp;" en LM "&amp;AD2013&amp;"m, oude mast "&amp;AB2013&amp;"m verwijderen","")&amp;IF(Y2013="NLP","Nieuw lichtpunt bijplaatsen, "&amp;AE2013&amp;" en LM "&amp;AD2013&amp;"m","")</f>
        <v/>
      </c>
      <c r="AH2013" t="str">
        <f t="shared" si="603"/>
        <v/>
      </c>
      <c r="AI2013" t="str">
        <f>IF(AH2013&gt;"",VLOOKUP(AH2013,'MAATREGELEN TBV BESTEK '!$A$3:$N$34,11,FALSE),"")</f>
        <v/>
      </c>
      <c r="AJ2013" t="str">
        <f>IF(AH2013&gt;"",VLOOKUP(AH2013,'MAATREGELEN TBV BESTEK '!$A$3:$N$34,13,FALSE),"")</f>
        <v/>
      </c>
      <c r="AK2013" t="str">
        <f>IF(AH2013&gt;"",VLOOKUP(AH2013,'MAATREGELEN TBV BESTEK '!$A$3:$N$34,14,FALSE),"")</f>
        <v/>
      </c>
    </row>
    <row r="2014" spans="1:37" ht="12" customHeight="1">
      <c r="A2014" s="49">
        <v>239983.041</v>
      </c>
      <c r="B2014" s="49">
        <v>440008.23200000002</v>
      </c>
      <c r="C2014" t="s">
        <v>766</v>
      </c>
      <c r="D2014" t="s">
        <v>4563</v>
      </c>
      <c r="E2014">
        <v>6</v>
      </c>
      <c r="F2014" t="s">
        <v>5915</v>
      </c>
      <c r="G2014" t="s">
        <v>672</v>
      </c>
      <c r="H2014" s="64" t="s">
        <v>762</v>
      </c>
      <c r="J2014">
        <f t="shared" si="604"/>
        <v>1</v>
      </c>
      <c r="K2014" t="str">
        <f t="shared" si="605"/>
        <v/>
      </c>
      <c r="L2014" t="str">
        <f t="shared" si="601"/>
        <v/>
      </c>
      <c r="M2014">
        <f t="shared" si="606"/>
        <v>239983.041</v>
      </c>
      <c r="N2014">
        <f t="shared" si="607"/>
        <v>440008.23200000002</v>
      </c>
      <c r="O2014" t="str">
        <f t="shared" si="608"/>
        <v>wit rondje</v>
      </c>
      <c r="P2014" t="str">
        <f t="shared" si="609"/>
        <v>ALN02549</v>
      </c>
      <c r="Q2014" t="str">
        <f t="shared" si="616"/>
        <v>Lph 6</v>
      </c>
      <c r="R2014" t="str">
        <f t="shared" si="602"/>
        <v/>
      </c>
      <c r="T2014" t="str">
        <f t="shared" si="610"/>
        <v>BREDEVOORT</v>
      </c>
      <c r="U2014" t="str">
        <f t="shared" si="611"/>
        <v>Bekendijk</v>
      </c>
      <c r="V2014" s="62" t="str">
        <f t="shared" si="612"/>
        <v>ALN02549</v>
      </c>
      <c r="W2014" s="15" t="e">
        <f>IF(J2014,#REF!,"")</f>
        <v>#REF!</v>
      </c>
      <c r="X2014" s="15" t="e">
        <f>IF(J2014,#REF!,"")</f>
        <v>#REF!</v>
      </c>
      <c r="Y2014" s="62" t="str">
        <f t="shared" si="613"/>
        <v xml:space="preserve"> </v>
      </c>
      <c r="AA2014" s="69"/>
      <c r="AB2014" s="90">
        <v>6</v>
      </c>
      <c r="AC2014" s="5" t="s">
        <v>4518</v>
      </c>
      <c r="AD2014" s="90" t="str">
        <f t="shared" si="614"/>
        <v/>
      </c>
      <c r="AE2014" s="90" t="str">
        <f t="shared" si="615"/>
        <v/>
      </c>
      <c r="AF2014" t="str">
        <f t="shared" si="617"/>
        <v/>
      </c>
      <c r="AH2014" t="str">
        <f t="shared" si="603"/>
        <v/>
      </c>
      <c r="AI2014" t="str">
        <f>IF(AH2014&gt;"",VLOOKUP(AH2014,'MAATREGELEN TBV BESTEK '!$A$3:$N$34,11,FALSE),"")</f>
        <v/>
      </c>
      <c r="AJ2014" t="str">
        <f>IF(AH2014&gt;"",VLOOKUP(AH2014,'MAATREGELEN TBV BESTEK '!$A$3:$N$34,13,FALSE),"")</f>
        <v/>
      </c>
      <c r="AK2014" t="str">
        <f>IF(AH2014&gt;"",VLOOKUP(AH2014,'MAATREGELEN TBV BESTEK '!$A$3:$N$34,14,FALSE),"")</f>
        <v/>
      </c>
    </row>
    <row r="2015" spans="1:37" ht="12" customHeight="1">
      <c r="A2015" s="49">
        <v>240020.57500000001</v>
      </c>
      <c r="B2015" s="49">
        <v>440020.08100000001</v>
      </c>
      <c r="C2015" t="s">
        <v>767</v>
      </c>
      <c r="D2015" t="s">
        <v>4563</v>
      </c>
      <c r="E2015">
        <v>6</v>
      </c>
      <c r="F2015" t="s">
        <v>5915</v>
      </c>
      <c r="G2015" t="s">
        <v>672</v>
      </c>
      <c r="H2015" s="64" t="s">
        <v>762</v>
      </c>
      <c r="J2015">
        <f t="shared" si="604"/>
        <v>1</v>
      </c>
      <c r="K2015" t="str">
        <f t="shared" si="605"/>
        <v/>
      </c>
      <c r="L2015" t="str">
        <f t="shared" si="601"/>
        <v/>
      </c>
      <c r="M2015">
        <f t="shared" si="606"/>
        <v>240020.57500000001</v>
      </c>
      <c r="N2015">
        <f t="shared" si="607"/>
        <v>440020.08100000001</v>
      </c>
      <c r="O2015" t="str">
        <f t="shared" si="608"/>
        <v>wit rondje</v>
      </c>
      <c r="P2015" t="str">
        <f t="shared" si="609"/>
        <v>ALN02550</v>
      </c>
      <c r="Q2015" t="str">
        <f t="shared" si="616"/>
        <v>Lph 6</v>
      </c>
      <c r="R2015" t="str">
        <f t="shared" si="602"/>
        <v/>
      </c>
      <c r="T2015" t="str">
        <f t="shared" si="610"/>
        <v>BREDEVOORT</v>
      </c>
      <c r="U2015" t="str">
        <f t="shared" si="611"/>
        <v>Bekendijk</v>
      </c>
      <c r="V2015" s="62" t="str">
        <f t="shared" si="612"/>
        <v>ALN02550</v>
      </c>
      <c r="W2015" s="15" t="e">
        <f>IF(J2015,#REF!,"")</f>
        <v>#REF!</v>
      </c>
      <c r="X2015" s="15" t="e">
        <f>IF(J2015,#REF!,"")</f>
        <v>#REF!</v>
      </c>
      <c r="Y2015" s="62" t="str">
        <f t="shared" si="613"/>
        <v xml:space="preserve"> </v>
      </c>
      <c r="AA2015" s="69"/>
      <c r="AB2015" s="90">
        <v>6</v>
      </c>
      <c r="AC2015" s="5" t="s">
        <v>4518</v>
      </c>
      <c r="AD2015" s="90" t="str">
        <f t="shared" si="614"/>
        <v/>
      </c>
      <c r="AE2015" s="90" t="str">
        <f t="shared" si="615"/>
        <v/>
      </c>
      <c r="AF2015" t="str">
        <f t="shared" si="617"/>
        <v/>
      </c>
      <c r="AH2015" t="str">
        <f t="shared" si="603"/>
        <v/>
      </c>
      <c r="AI2015" t="str">
        <f>IF(AH2015&gt;"",VLOOKUP(AH2015,'MAATREGELEN TBV BESTEK '!$A$3:$N$34,11,FALSE),"")</f>
        <v/>
      </c>
      <c r="AJ2015" t="str">
        <f>IF(AH2015&gt;"",VLOOKUP(AH2015,'MAATREGELEN TBV BESTEK '!$A$3:$N$34,13,FALSE),"")</f>
        <v/>
      </c>
      <c r="AK2015" t="str">
        <f>IF(AH2015&gt;"",VLOOKUP(AH2015,'MAATREGELEN TBV BESTEK '!$A$3:$N$34,14,FALSE),"")</f>
        <v/>
      </c>
    </row>
    <row r="2016" spans="1:37" ht="12" customHeight="1">
      <c r="A2016" s="49">
        <v>240055.38399999999</v>
      </c>
      <c r="B2016" s="49">
        <v>440036.47200000001</v>
      </c>
      <c r="C2016" t="s">
        <v>768</v>
      </c>
      <c r="D2016" t="s">
        <v>4563</v>
      </c>
      <c r="E2016">
        <v>6</v>
      </c>
      <c r="F2016" t="s">
        <v>5915</v>
      </c>
      <c r="G2016" t="s">
        <v>672</v>
      </c>
      <c r="H2016" s="64" t="s">
        <v>762</v>
      </c>
      <c r="J2016">
        <f t="shared" si="604"/>
        <v>1</v>
      </c>
      <c r="K2016" t="str">
        <f t="shared" si="605"/>
        <v/>
      </c>
      <c r="L2016" t="str">
        <f t="shared" si="601"/>
        <v/>
      </c>
      <c r="M2016">
        <f t="shared" si="606"/>
        <v>240055.38399999999</v>
      </c>
      <c r="N2016">
        <f t="shared" si="607"/>
        <v>440036.47200000001</v>
      </c>
      <c r="O2016" t="str">
        <f t="shared" si="608"/>
        <v>wit rondje</v>
      </c>
      <c r="P2016" t="str">
        <f t="shared" si="609"/>
        <v>ALN02551</v>
      </c>
      <c r="Q2016" t="str">
        <f t="shared" si="616"/>
        <v>Lph 6</v>
      </c>
      <c r="R2016" t="str">
        <f t="shared" si="602"/>
        <v/>
      </c>
      <c r="T2016" t="str">
        <f t="shared" si="610"/>
        <v>BREDEVOORT</v>
      </c>
      <c r="U2016" t="str">
        <f t="shared" si="611"/>
        <v>Bekendijk</v>
      </c>
      <c r="V2016" s="62" t="str">
        <f t="shared" si="612"/>
        <v>ALN02551</v>
      </c>
      <c r="W2016" s="15" t="e">
        <f>IF(J2016,#REF!,"")</f>
        <v>#REF!</v>
      </c>
      <c r="X2016" s="15" t="e">
        <f>IF(J2016,#REF!,"")</f>
        <v>#REF!</v>
      </c>
      <c r="Y2016" s="62" t="str">
        <f t="shared" si="613"/>
        <v xml:space="preserve"> </v>
      </c>
      <c r="AA2016" s="69"/>
      <c r="AB2016" s="90">
        <v>6</v>
      </c>
      <c r="AC2016" s="5" t="s">
        <v>4518</v>
      </c>
      <c r="AD2016" s="90" t="str">
        <f t="shared" si="614"/>
        <v/>
      </c>
      <c r="AE2016" s="90" t="str">
        <f t="shared" si="615"/>
        <v/>
      </c>
      <c r="AF2016" t="str">
        <f t="shared" si="617"/>
        <v/>
      </c>
      <c r="AH2016" t="str">
        <f t="shared" si="603"/>
        <v/>
      </c>
      <c r="AI2016" t="str">
        <f>IF(AH2016&gt;"",VLOOKUP(AH2016,'MAATREGELEN TBV BESTEK '!$A$3:$N$34,11,FALSE),"")</f>
        <v/>
      </c>
      <c r="AJ2016" t="str">
        <f>IF(AH2016&gt;"",VLOOKUP(AH2016,'MAATREGELEN TBV BESTEK '!$A$3:$N$34,13,FALSE),"")</f>
        <v/>
      </c>
      <c r="AK2016" t="str">
        <f>IF(AH2016&gt;"",VLOOKUP(AH2016,'MAATREGELEN TBV BESTEK '!$A$3:$N$34,14,FALSE),"")</f>
        <v/>
      </c>
    </row>
    <row r="2017" spans="1:37" ht="12" customHeight="1">
      <c r="A2017" s="49">
        <v>240095.81200000001</v>
      </c>
      <c r="B2017" s="49">
        <v>440057.53899999999</v>
      </c>
      <c r="C2017" t="s">
        <v>770</v>
      </c>
      <c r="D2017" t="s">
        <v>4563</v>
      </c>
      <c r="E2017">
        <v>4</v>
      </c>
      <c r="F2017" t="s">
        <v>5915</v>
      </c>
      <c r="G2017" t="s">
        <v>672</v>
      </c>
      <c r="H2017" s="64" t="s">
        <v>762</v>
      </c>
      <c r="J2017">
        <f t="shared" si="604"/>
        <v>1</v>
      </c>
      <c r="K2017" t="str">
        <f t="shared" si="605"/>
        <v/>
      </c>
      <c r="L2017" t="str">
        <f t="shared" si="601"/>
        <v/>
      </c>
      <c r="M2017">
        <f t="shared" si="606"/>
        <v>240095.81200000001</v>
      </c>
      <c r="N2017">
        <f t="shared" si="607"/>
        <v>440057.53899999999</v>
      </c>
      <c r="O2017" t="str">
        <f t="shared" si="608"/>
        <v>wit rondje</v>
      </c>
      <c r="P2017" t="str">
        <f t="shared" si="609"/>
        <v>ALN03342</v>
      </c>
      <c r="Q2017" t="str">
        <f t="shared" si="616"/>
        <v>Lph 4</v>
      </c>
      <c r="R2017" t="str">
        <f t="shared" si="602"/>
        <v/>
      </c>
      <c r="T2017" t="str">
        <f t="shared" si="610"/>
        <v>BREDEVOORT</v>
      </c>
      <c r="U2017" t="str">
        <f t="shared" si="611"/>
        <v>Bekendijk</v>
      </c>
      <c r="V2017" s="62" t="str">
        <f t="shared" si="612"/>
        <v>ALN03342</v>
      </c>
      <c r="W2017" s="15" t="e">
        <f>IF(J2017,#REF!,"")</f>
        <v>#REF!</v>
      </c>
      <c r="X2017" s="15" t="e">
        <f>IF(J2017,#REF!,"")</f>
        <v>#REF!</v>
      </c>
      <c r="Y2017" s="62" t="str">
        <f t="shared" si="613"/>
        <v xml:space="preserve"> </v>
      </c>
      <c r="AA2017" s="69"/>
      <c r="AB2017" s="90">
        <v>4</v>
      </c>
      <c r="AC2017" s="5" t="s">
        <v>3099</v>
      </c>
      <c r="AD2017" s="90" t="str">
        <f t="shared" si="614"/>
        <v/>
      </c>
      <c r="AE2017" s="90" t="str">
        <f t="shared" si="615"/>
        <v/>
      </c>
      <c r="AF2017" t="str">
        <f t="shared" si="617"/>
        <v/>
      </c>
      <c r="AH2017" t="str">
        <f t="shared" si="603"/>
        <v/>
      </c>
      <c r="AI2017" t="str">
        <f>IF(AH2017&gt;"",VLOOKUP(AH2017,'MAATREGELEN TBV BESTEK '!$A$3:$N$34,11,FALSE),"")</f>
        <v/>
      </c>
      <c r="AJ2017" t="str">
        <f>IF(AH2017&gt;"",VLOOKUP(AH2017,'MAATREGELEN TBV BESTEK '!$A$3:$N$34,13,FALSE),"")</f>
        <v/>
      </c>
      <c r="AK2017" t="str">
        <f>IF(AH2017&gt;"",VLOOKUP(AH2017,'MAATREGELEN TBV BESTEK '!$A$3:$N$34,14,FALSE),"")</f>
        <v/>
      </c>
    </row>
    <row r="2018" spans="1:37" ht="12" customHeight="1">
      <c r="A2018" s="49">
        <v>240139.804</v>
      </c>
      <c r="B2018" s="49">
        <v>440080.29499999998</v>
      </c>
      <c r="C2018" t="s">
        <v>771</v>
      </c>
      <c r="D2018" t="s">
        <v>4563</v>
      </c>
      <c r="E2018">
        <v>4</v>
      </c>
      <c r="F2018" t="s">
        <v>5915</v>
      </c>
      <c r="G2018" t="s">
        <v>672</v>
      </c>
      <c r="H2018" s="64" t="s">
        <v>762</v>
      </c>
      <c r="J2018">
        <f t="shared" si="604"/>
        <v>1</v>
      </c>
      <c r="K2018" t="str">
        <f t="shared" si="605"/>
        <v/>
      </c>
      <c r="L2018" t="str">
        <f t="shared" si="601"/>
        <v/>
      </c>
      <c r="M2018">
        <f t="shared" si="606"/>
        <v>240139.804</v>
      </c>
      <c r="N2018">
        <f t="shared" si="607"/>
        <v>440080.29499999998</v>
      </c>
      <c r="O2018" t="str">
        <f t="shared" si="608"/>
        <v>wit rondje</v>
      </c>
      <c r="P2018" t="str">
        <f t="shared" si="609"/>
        <v>ALN03343</v>
      </c>
      <c r="Q2018" t="str">
        <f t="shared" si="616"/>
        <v>Lph 4</v>
      </c>
      <c r="R2018" t="str">
        <f t="shared" si="602"/>
        <v/>
      </c>
      <c r="T2018" t="str">
        <f t="shared" si="610"/>
        <v>BREDEVOORT</v>
      </c>
      <c r="U2018" t="str">
        <f t="shared" si="611"/>
        <v>Bekendijk</v>
      </c>
      <c r="V2018" s="62" t="str">
        <f t="shared" si="612"/>
        <v>ALN03343</v>
      </c>
      <c r="W2018" s="15" t="e">
        <f>IF(J2018,#REF!,"")</f>
        <v>#REF!</v>
      </c>
      <c r="X2018" s="15" t="e">
        <f>IF(J2018,#REF!,"")</f>
        <v>#REF!</v>
      </c>
      <c r="Y2018" s="62" t="str">
        <f t="shared" si="613"/>
        <v xml:space="preserve"> </v>
      </c>
      <c r="AA2018" s="69"/>
      <c r="AB2018" s="90">
        <v>4</v>
      </c>
      <c r="AC2018" s="5" t="s">
        <v>3099</v>
      </c>
      <c r="AD2018" s="90" t="str">
        <f t="shared" si="614"/>
        <v/>
      </c>
      <c r="AE2018" s="90" t="str">
        <f t="shared" si="615"/>
        <v/>
      </c>
      <c r="AF2018" t="str">
        <f t="shared" si="617"/>
        <v/>
      </c>
      <c r="AH2018" t="str">
        <f t="shared" si="603"/>
        <v/>
      </c>
      <c r="AI2018" t="str">
        <f>IF(AH2018&gt;"",VLOOKUP(AH2018,'MAATREGELEN TBV BESTEK '!$A$3:$N$34,11,FALSE),"")</f>
        <v/>
      </c>
      <c r="AJ2018" t="str">
        <f>IF(AH2018&gt;"",VLOOKUP(AH2018,'MAATREGELEN TBV BESTEK '!$A$3:$N$34,13,FALSE),"")</f>
        <v/>
      </c>
      <c r="AK2018" t="str">
        <f>IF(AH2018&gt;"",VLOOKUP(AH2018,'MAATREGELEN TBV BESTEK '!$A$3:$N$34,14,FALSE),"")</f>
        <v/>
      </c>
    </row>
    <row r="2019" spans="1:37" ht="12" customHeight="1">
      <c r="A2019" s="49">
        <v>240164.625</v>
      </c>
      <c r="B2019" s="49">
        <v>440088.39799999999</v>
      </c>
      <c r="C2019" t="s">
        <v>772</v>
      </c>
      <c r="D2019" t="s">
        <v>4563</v>
      </c>
      <c r="E2019">
        <v>4</v>
      </c>
      <c r="F2019" t="s">
        <v>5915</v>
      </c>
      <c r="G2019" t="s">
        <v>672</v>
      </c>
      <c r="H2019" s="64" t="s">
        <v>762</v>
      </c>
      <c r="J2019">
        <f t="shared" si="604"/>
        <v>1</v>
      </c>
      <c r="K2019" t="str">
        <f t="shared" si="605"/>
        <v/>
      </c>
      <c r="L2019" t="str">
        <f t="shared" si="601"/>
        <v/>
      </c>
      <c r="M2019">
        <f t="shared" si="606"/>
        <v>240164.625</v>
      </c>
      <c r="N2019">
        <f t="shared" si="607"/>
        <v>440088.39799999999</v>
      </c>
      <c r="O2019" t="str">
        <f t="shared" si="608"/>
        <v>wit rondje</v>
      </c>
      <c r="P2019" t="str">
        <f t="shared" si="609"/>
        <v>ALN03344</v>
      </c>
      <c r="Q2019" t="str">
        <f t="shared" si="616"/>
        <v>Lph 4</v>
      </c>
      <c r="R2019" t="str">
        <f t="shared" si="602"/>
        <v/>
      </c>
      <c r="T2019" t="str">
        <f t="shared" si="610"/>
        <v>BREDEVOORT</v>
      </c>
      <c r="U2019" t="str">
        <f t="shared" si="611"/>
        <v>Bekendijk</v>
      </c>
      <c r="V2019" s="62" t="str">
        <f t="shared" si="612"/>
        <v>ALN03344</v>
      </c>
      <c r="W2019" s="15" t="e">
        <f>IF(J2019,#REF!,"")</f>
        <v>#REF!</v>
      </c>
      <c r="X2019" s="15" t="e">
        <f>IF(J2019,#REF!,"")</f>
        <v>#REF!</v>
      </c>
      <c r="Y2019" s="62" t="str">
        <f t="shared" si="613"/>
        <v xml:space="preserve"> </v>
      </c>
      <c r="AA2019" s="69"/>
      <c r="AB2019" s="90">
        <v>4</v>
      </c>
      <c r="AC2019" s="5" t="s">
        <v>3099</v>
      </c>
      <c r="AD2019" s="90" t="str">
        <f t="shared" si="614"/>
        <v/>
      </c>
      <c r="AE2019" s="90" t="str">
        <f t="shared" si="615"/>
        <v/>
      </c>
      <c r="AF2019" t="str">
        <f t="shared" si="617"/>
        <v/>
      </c>
      <c r="AH2019" t="str">
        <f t="shared" si="603"/>
        <v/>
      </c>
      <c r="AI2019" t="str">
        <f>IF(AH2019&gt;"",VLOOKUP(AH2019,'MAATREGELEN TBV BESTEK '!$A$3:$N$34,11,FALSE),"")</f>
        <v/>
      </c>
      <c r="AJ2019" t="str">
        <f>IF(AH2019&gt;"",VLOOKUP(AH2019,'MAATREGELEN TBV BESTEK '!$A$3:$N$34,13,FALSE),"")</f>
        <v/>
      </c>
      <c r="AK2019" t="str">
        <f>IF(AH2019&gt;"",VLOOKUP(AH2019,'MAATREGELEN TBV BESTEK '!$A$3:$N$34,14,FALSE),"")</f>
        <v/>
      </c>
    </row>
    <row r="2020" spans="1:37" ht="12" customHeight="1">
      <c r="A2020" s="49">
        <v>236850.68400000001</v>
      </c>
      <c r="B2020" s="49">
        <v>438854.31699999998</v>
      </c>
      <c r="C2020" t="s">
        <v>4711</v>
      </c>
      <c r="D2020" t="s">
        <v>4563</v>
      </c>
      <c r="E2020">
        <v>4</v>
      </c>
      <c r="F2020" t="s">
        <v>5915</v>
      </c>
      <c r="G2020" t="s">
        <v>2427</v>
      </c>
      <c r="H2020" s="64" t="s">
        <v>774</v>
      </c>
      <c r="J2020">
        <f t="shared" si="604"/>
        <v>1</v>
      </c>
      <c r="K2020" t="str">
        <f t="shared" si="605"/>
        <v/>
      </c>
      <c r="L2020" t="str">
        <f t="shared" si="601"/>
        <v/>
      </c>
      <c r="M2020">
        <f t="shared" si="606"/>
        <v>236850.68400000001</v>
      </c>
      <c r="N2020">
        <f t="shared" si="607"/>
        <v>438854.31699999998</v>
      </c>
      <c r="O2020" t="str">
        <f t="shared" si="608"/>
        <v>wit rondje</v>
      </c>
      <c r="P2020" t="str">
        <f t="shared" si="609"/>
        <v>ALN00279</v>
      </c>
      <c r="Q2020" t="str">
        <f t="shared" si="616"/>
        <v>Lph 4</v>
      </c>
      <c r="R2020" t="str">
        <f t="shared" si="602"/>
        <v/>
      </c>
      <c r="T2020" t="str">
        <f t="shared" si="610"/>
        <v>AALTEN</v>
      </c>
      <c r="U2020" t="str">
        <f t="shared" si="611"/>
        <v>Berkenhovestraat</v>
      </c>
      <c r="V2020" s="62" t="str">
        <f t="shared" si="612"/>
        <v>ALN00279</v>
      </c>
      <c r="W2020" s="15" t="e">
        <f>IF(J2020,#REF!,"")</f>
        <v>#REF!</v>
      </c>
      <c r="X2020" s="15" t="e">
        <f>IF(J2020,#REF!,"")</f>
        <v>#REF!</v>
      </c>
      <c r="Y2020" s="62" t="str">
        <f t="shared" si="613"/>
        <v xml:space="preserve"> </v>
      </c>
      <c r="AA2020" s="69"/>
      <c r="AB2020" s="90">
        <v>4</v>
      </c>
      <c r="AC2020" s="5" t="s">
        <v>3099</v>
      </c>
      <c r="AD2020" s="90" t="str">
        <f t="shared" si="614"/>
        <v/>
      </c>
      <c r="AE2020" s="90" t="str">
        <f t="shared" si="615"/>
        <v/>
      </c>
      <c r="AF2020" t="str">
        <f t="shared" si="617"/>
        <v/>
      </c>
      <c r="AH2020" t="str">
        <f t="shared" si="603"/>
        <v/>
      </c>
      <c r="AI2020" t="str">
        <f>IF(AH2020&gt;"",VLOOKUP(AH2020,'MAATREGELEN TBV BESTEK '!$A$3:$N$34,11,FALSE),"")</f>
        <v/>
      </c>
      <c r="AJ2020" t="str">
        <f>IF(AH2020&gt;"",VLOOKUP(AH2020,'MAATREGELEN TBV BESTEK '!$A$3:$N$34,13,FALSE),"")</f>
        <v/>
      </c>
      <c r="AK2020" t="str">
        <f>IF(AH2020&gt;"",VLOOKUP(AH2020,'MAATREGELEN TBV BESTEK '!$A$3:$N$34,14,FALSE),"")</f>
        <v/>
      </c>
    </row>
    <row r="2021" spans="1:37" ht="12" customHeight="1">
      <c r="A2021" s="49">
        <v>236867.87899999999</v>
      </c>
      <c r="B2021" s="49">
        <v>438810.46600000001</v>
      </c>
      <c r="C2021" t="s">
        <v>4712</v>
      </c>
      <c r="D2021" t="s">
        <v>4563</v>
      </c>
      <c r="E2021">
        <v>4</v>
      </c>
      <c r="F2021" t="s">
        <v>5915</v>
      </c>
      <c r="G2021" t="s">
        <v>2427</v>
      </c>
      <c r="H2021" s="64" t="s">
        <v>774</v>
      </c>
      <c r="J2021">
        <f t="shared" si="604"/>
        <v>1</v>
      </c>
      <c r="K2021" t="str">
        <f t="shared" si="605"/>
        <v/>
      </c>
      <c r="L2021" t="str">
        <f t="shared" si="601"/>
        <v/>
      </c>
      <c r="M2021">
        <f t="shared" si="606"/>
        <v>236867.87899999999</v>
      </c>
      <c r="N2021">
        <f t="shared" si="607"/>
        <v>438810.46600000001</v>
      </c>
      <c r="O2021" t="str">
        <f t="shared" si="608"/>
        <v>wit rondje</v>
      </c>
      <c r="P2021" t="str">
        <f t="shared" si="609"/>
        <v>ALN00280</v>
      </c>
      <c r="Q2021" t="str">
        <f t="shared" si="616"/>
        <v>Lph 4</v>
      </c>
      <c r="R2021" t="str">
        <f t="shared" si="602"/>
        <v/>
      </c>
      <c r="T2021" t="str">
        <f t="shared" si="610"/>
        <v>AALTEN</v>
      </c>
      <c r="U2021" t="str">
        <f t="shared" si="611"/>
        <v>Berkenhovestraat</v>
      </c>
      <c r="V2021" s="62" t="str">
        <f t="shared" si="612"/>
        <v>ALN00280</v>
      </c>
      <c r="W2021" s="15" t="e">
        <f>IF(J2021,#REF!,"")</f>
        <v>#REF!</v>
      </c>
      <c r="X2021" s="15" t="e">
        <f>IF(J2021,#REF!,"")</f>
        <v>#REF!</v>
      </c>
      <c r="Y2021" s="62" t="str">
        <f t="shared" si="613"/>
        <v xml:space="preserve"> </v>
      </c>
      <c r="AA2021" s="69"/>
      <c r="AB2021" s="90">
        <v>4</v>
      </c>
      <c r="AC2021" s="5" t="s">
        <v>3099</v>
      </c>
      <c r="AD2021" s="90" t="str">
        <f t="shared" si="614"/>
        <v/>
      </c>
      <c r="AE2021" s="90" t="str">
        <f t="shared" si="615"/>
        <v/>
      </c>
      <c r="AF2021" t="str">
        <f t="shared" si="617"/>
        <v/>
      </c>
      <c r="AH2021" t="str">
        <f t="shared" si="603"/>
        <v/>
      </c>
      <c r="AI2021" t="str">
        <f>IF(AH2021&gt;"",VLOOKUP(AH2021,'MAATREGELEN TBV BESTEK '!$A$3:$N$34,11,FALSE),"")</f>
        <v/>
      </c>
      <c r="AJ2021" t="str">
        <f>IF(AH2021&gt;"",VLOOKUP(AH2021,'MAATREGELEN TBV BESTEK '!$A$3:$N$34,13,FALSE),"")</f>
        <v/>
      </c>
      <c r="AK2021" t="str">
        <f>IF(AH2021&gt;"",VLOOKUP(AH2021,'MAATREGELEN TBV BESTEK '!$A$3:$N$34,14,FALSE),"")</f>
        <v/>
      </c>
    </row>
    <row r="2022" spans="1:37" ht="12" customHeight="1">
      <c r="A2022" s="49">
        <v>236889.62400000001</v>
      </c>
      <c r="B2022" s="49">
        <v>438759.98499999999</v>
      </c>
      <c r="C2022" t="s">
        <v>4713</v>
      </c>
      <c r="D2022" t="s">
        <v>4563</v>
      </c>
      <c r="E2022">
        <v>4</v>
      </c>
      <c r="F2022" t="s">
        <v>5915</v>
      </c>
      <c r="G2022" t="s">
        <v>2427</v>
      </c>
      <c r="H2022" s="64" t="s">
        <v>774</v>
      </c>
      <c r="J2022">
        <f t="shared" si="604"/>
        <v>1</v>
      </c>
      <c r="K2022" t="str">
        <f t="shared" si="605"/>
        <v/>
      </c>
      <c r="L2022" t="str">
        <f t="shared" si="601"/>
        <v/>
      </c>
      <c r="M2022">
        <f t="shared" si="606"/>
        <v>236889.62400000001</v>
      </c>
      <c r="N2022">
        <f t="shared" si="607"/>
        <v>438759.98499999999</v>
      </c>
      <c r="O2022" t="str">
        <f t="shared" si="608"/>
        <v>wit rondje</v>
      </c>
      <c r="P2022" t="str">
        <f t="shared" si="609"/>
        <v>ALN00281</v>
      </c>
      <c r="Q2022" t="str">
        <f t="shared" si="616"/>
        <v>Lph 4</v>
      </c>
      <c r="R2022" t="str">
        <f t="shared" si="602"/>
        <v/>
      </c>
      <c r="T2022" t="str">
        <f t="shared" si="610"/>
        <v>AALTEN</v>
      </c>
      <c r="U2022" t="str">
        <f t="shared" si="611"/>
        <v>Berkenhovestraat</v>
      </c>
      <c r="V2022" s="62" t="str">
        <f t="shared" si="612"/>
        <v>ALN00281</v>
      </c>
      <c r="W2022" s="15" t="e">
        <f>IF(J2022,#REF!,"")</f>
        <v>#REF!</v>
      </c>
      <c r="X2022" s="15" t="e">
        <f>IF(J2022,#REF!,"")</f>
        <v>#REF!</v>
      </c>
      <c r="Y2022" s="62" t="str">
        <f t="shared" si="613"/>
        <v xml:space="preserve"> </v>
      </c>
      <c r="AA2022" s="69"/>
      <c r="AB2022" s="90">
        <v>4</v>
      </c>
      <c r="AC2022" s="5" t="s">
        <v>3099</v>
      </c>
      <c r="AD2022" s="90" t="str">
        <f t="shared" si="614"/>
        <v/>
      </c>
      <c r="AE2022" s="90" t="str">
        <f t="shared" si="615"/>
        <v/>
      </c>
      <c r="AF2022" t="str">
        <f t="shared" si="617"/>
        <v/>
      </c>
      <c r="AH2022" t="str">
        <f t="shared" si="603"/>
        <v/>
      </c>
      <c r="AI2022" t="str">
        <f>IF(AH2022&gt;"",VLOOKUP(AH2022,'MAATREGELEN TBV BESTEK '!$A$3:$N$34,11,FALSE),"")</f>
        <v/>
      </c>
      <c r="AJ2022" t="str">
        <f>IF(AH2022&gt;"",VLOOKUP(AH2022,'MAATREGELEN TBV BESTEK '!$A$3:$N$34,13,FALSE),"")</f>
        <v/>
      </c>
      <c r="AK2022" t="str">
        <f>IF(AH2022&gt;"",VLOOKUP(AH2022,'MAATREGELEN TBV BESTEK '!$A$3:$N$34,14,FALSE),"")</f>
        <v/>
      </c>
    </row>
    <row r="2023" spans="1:37" ht="12" customHeight="1">
      <c r="A2023" s="49">
        <v>237080.10500000001</v>
      </c>
      <c r="B2023" s="49">
        <v>438537.59100000001</v>
      </c>
      <c r="C2023" t="s">
        <v>773</v>
      </c>
      <c r="D2023" t="s">
        <v>4563</v>
      </c>
      <c r="E2023">
        <v>4</v>
      </c>
      <c r="F2023" t="s">
        <v>5915</v>
      </c>
      <c r="G2023" t="s">
        <v>2427</v>
      </c>
      <c r="H2023" s="64" t="s">
        <v>774</v>
      </c>
      <c r="J2023">
        <f t="shared" si="604"/>
        <v>1</v>
      </c>
      <c r="K2023" t="str">
        <f t="shared" si="605"/>
        <v/>
      </c>
      <c r="L2023" t="str">
        <f t="shared" si="601"/>
        <v/>
      </c>
      <c r="M2023">
        <f t="shared" si="606"/>
        <v>237080.10500000001</v>
      </c>
      <c r="N2023">
        <f t="shared" si="607"/>
        <v>438537.59100000001</v>
      </c>
      <c r="O2023" t="str">
        <f t="shared" si="608"/>
        <v>wit rondje</v>
      </c>
      <c r="P2023" t="str">
        <f t="shared" si="609"/>
        <v>ALN00282</v>
      </c>
      <c r="Q2023" t="str">
        <f t="shared" si="616"/>
        <v>Lph 4</v>
      </c>
      <c r="R2023" t="str">
        <f t="shared" si="602"/>
        <v/>
      </c>
      <c r="T2023" t="str">
        <f t="shared" si="610"/>
        <v>AALTEN</v>
      </c>
      <c r="U2023" t="str">
        <f t="shared" si="611"/>
        <v>Berkenhovestraat</v>
      </c>
      <c r="V2023" s="62" t="str">
        <f t="shared" si="612"/>
        <v>ALN00282</v>
      </c>
      <c r="W2023" s="15" t="e">
        <f>IF(J2023,#REF!,"")</f>
        <v>#REF!</v>
      </c>
      <c r="X2023" s="15" t="e">
        <f>IF(J2023,#REF!,"")</f>
        <v>#REF!</v>
      </c>
      <c r="Y2023" s="62" t="str">
        <f t="shared" si="613"/>
        <v xml:space="preserve"> </v>
      </c>
      <c r="AA2023" s="69"/>
      <c r="AB2023" s="90">
        <v>4</v>
      </c>
      <c r="AC2023" s="5" t="s">
        <v>2591</v>
      </c>
      <c r="AD2023" s="90" t="str">
        <f t="shared" si="614"/>
        <v/>
      </c>
      <c r="AE2023" s="90" t="str">
        <f t="shared" si="615"/>
        <v/>
      </c>
      <c r="AF2023" t="str">
        <f t="shared" si="617"/>
        <v/>
      </c>
      <c r="AH2023" t="str">
        <f t="shared" si="603"/>
        <v/>
      </c>
      <c r="AI2023" t="str">
        <f>IF(AH2023&gt;"",VLOOKUP(AH2023,'MAATREGELEN TBV BESTEK '!$A$3:$N$34,11,FALSE),"")</f>
        <v/>
      </c>
      <c r="AJ2023" t="str">
        <f>IF(AH2023&gt;"",VLOOKUP(AH2023,'MAATREGELEN TBV BESTEK '!$A$3:$N$34,13,FALSE),"")</f>
        <v/>
      </c>
      <c r="AK2023" t="str">
        <f>IF(AH2023&gt;"",VLOOKUP(AH2023,'MAATREGELEN TBV BESTEK '!$A$3:$N$34,14,FALSE),"")</f>
        <v/>
      </c>
    </row>
    <row r="2024" spans="1:37" ht="12" customHeight="1">
      <c r="A2024" s="49">
        <v>237058.85200000001</v>
      </c>
      <c r="B2024" s="49">
        <v>438552.93400000001</v>
      </c>
      <c r="C2024" t="s">
        <v>775</v>
      </c>
      <c r="D2024" t="s">
        <v>4563</v>
      </c>
      <c r="E2024">
        <v>4</v>
      </c>
      <c r="F2024" t="s">
        <v>5915</v>
      </c>
      <c r="G2024" t="s">
        <v>2427</v>
      </c>
      <c r="H2024" s="64" t="s">
        <v>774</v>
      </c>
      <c r="J2024">
        <f t="shared" si="604"/>
        <v>1</v>
      </c>
      <c r="K2024" t="str">
        <f t="shared" si="605"/>
        <v/>
      </c>
      <c r="L2024" t="str">
        <f t="shared" si="601"/>
        <v/>
      </c>
      <c r="M2024">
        <f t="shared" si="606"/>
        <v>237058.85200000001</v>
      </c>
      <c r="N2024">
        <f t="shared" si="607"/>
        <v>438552.93400000001</v>
      </c>
      <c r="O2024" t="str">
        <f t="shared" si="608"/>
        <v>wit rondje</v>
      </c>
      <c r="P2024" t="str">
        <f t="shared" si="609"/>
        <v>ALN00283</v>
      </c>
      <c r="Q2024" t="str">
        <f t="shared" si="616"/>
        <v>Lph 4</v>
      </c>
      <c r="R2024" t="str">
        <f t="shared" si="602"/>
        <v/>
      </c>
      <c r="T2024" t="str">
        <f t="shared" si="610"/>
        <v>AALTEN</v>
      </c>
      <c r="U2024" t="str">
        <f t="shared" si="611"/>
        <v>Berkenhovestraat</v>
      </c>
      <c r="V2024" s="62" t="str">
        <f t="shared" si="612"/>
        <v>ALN00283</v>
      </c>
      <c r="W2024" s="15" t="e">
        <f>IF(J2024,#REF!,"")</f>
        <v>#REF!</v>
      </c>
      <c r="X2024" s="15" t="e">
        <f>IF(J2024,#REF!,"")</f>
        <v>#REF!</v>
      </c>
      <c r="Y2024" s="62" t="str">
        <f t="shared" si="613"/>
        <v xml:space="preserve"> </v>
      </c>
      <c r="AA2024" s="69"/>
      <c r="AB2024" s="90">
        <v>4</v>
      </c>
      <c r="AC2024" s="5" t="s">
        <v>2591</v>
      </c>
      <c r="AD2024" s="90" t="str">
        <f t="shared" si="614"/>
        <v/>
      </c>
      <c r="AE2024" s="90" t="str">
        <f t="shared" si="615"/>
        <v/>
      </c>
      <c r="AF2024" t="str">
        <f t="shared" si="617"/>
        <v/>
      </c>
      <c r="AH2024" t="str">
        <f t="shared" si="603"/>
        <v/>
      </c>
      <c r="AI2024" t="str">
        <f>IF(AH2024&gt;"",VLOOKUP(AH2024,'MAATREGELEN TBV BESTEK '!$A$3:$N$34,11,FALSE),"")</f>
        <v/>
      </c>
      <c r="AJ2024" t="str">
        <f>IF(AH2024&gt;"",VLOOKUP(AH2024,'MAATREGELEN TBV BESTEK '!$A$3:$N$34,13,FALSE),"")</f>
        <v/>
      </c>
      <c r="AK2024" t="str">
        <f>IF(AH2024&gt;"",VLOOKUP(AH2024,'MAATREGELEN TBV BESTEK '!$A$3:$N$34,14,FALSE),"")</f>
        <v/>
      </c>
    </row>
    <row r="2025" spans="1:37" ht="12" customHeight="1">
      <c r="A2025" s="49">
        <v>237051.59599999999</v>
      </c>
      <c r="B2025" s="49">
        <v>438570.86900000001</v>
      </c>
      <c r="C2025" t="s">
        <v>776</v>
      </c>
      <c r="D2025" t="s">
        <v>4563</v>
      </c>
      <c r="E2025">
        <v>4</v>
      </c>
      <c r="F2025" t="s">
        <v>5915</v>
      </c>
      <c r="G2025" t="s">
        <v>2427</v>
      </c>
      <c r="H2025" s="64" t="s">
        <v>774</v>
      </c>
      <c r="J2025">
        <f t="shared" si="604"/>
        <v>1</v>
      </c>
      <c r="K2025" t="str">
        <f t="shared" si="605"/>
        <v/>
      </c>
      <c r="L2025" t="str">
        <f t="shared" si="601"/>
        <v/>
      </c>
      <c r="M2025">
        <f t="shared" si="606"/>
        <v>237051.59599999999</v>
      </c>
      <c r="N2025">
        <f t="shared" si="607"/>
        <v>438570.86900000001</v>
      </c>
      <c r="O2025" t="str">
        <f t="shared" si="608"/>
        <v>wit rondje</v>
      </c>
      <c r="P2025" t="str">
        <f t="shared" si="609"/>
        <v>ALN00284</v>
      </c>
      <c r="Q2025" t="str">
        <f t="shared" si="616"/>
        <v>Lph 4</v>
      </c>
      <c r="R2025" t="str">
        <f t="shared" si="602"/>
        <v/>
      </c>
      <c r="T2025" t="str">
        <f t="shared" si="610"/>
        <v>AALTEN</v>
      </c>
      <c r="U2025" t="str">
        <f t="shared" si="611"/>
        <v>Berkenhovestraat</v>
      </c>
      <c r="V2025" s="62" t="str">
        <f t="shared" si="612"/>
        <v>ALN00284</v>
      </c>
      <c r="W2025" s="15" t="e">
        <f>IF(J2025,#REF!,"")</f>
        <v>#REF!</v>
      </c>
      <c r="X2025" s="15" t="e">
        <f>IF(J2025,#REF!,"")</f>
        <v>#REF!</v>
      </c>
      <c r="Y2025" s="62" t="str">
        <f t="shared" si="613"/>
        <v xml:space="preserve"> </v>
      </c>
      <c r="AA2025" s="69"/>
      <c r="AB2025" s="90">
        <v>4</v>
      </c>
      <c r="AC2025" s="5" t="s">
        <v>2591</v>
      </c>
      <c r="AD2025" s="90" t="str">
        <f t="shared" si="614"/>
        <v/>
      </c>
      <c r="AE2025" s="90" t="str">
        <f t="shared" si="615"/>
        <v/>
      </c>
      <c r="AF2025" t="str">
        <f t="shared" si="617"/>
        <v/>
      </c>
      <c r="AH2025" t="str">
        <f t="shared" si="603"/>
        <v/>
      </c>
      <c r="AI2025" t="str">
        <f>IF(AH2025&gt;"",VLOOKUP(AH2025,'MAATREGELEN TBV BESTEK '!$A$3:$N$34,11,FALSE),"")</f>
        <v/>
      </c>
      <c r="AJ2025" t="str">
        <f>IF(AH2025&gt;"",VLOOKUP(AH2025,'MAATREGELEN TBV BESTEK '!$A$3:$N$34,13,FALSE),"")</f>
        <v/>
      </c>
      <c r="AK2025" t="str">
        <f>IF(AH2025&gt;"",VLOOKUP(AH2025,'MAATREGELEN TBV BESTEK '!$A$3:$N$34,14,FALSE),"")</f>
        <v/>
      </c>
    </row>
    <row r="2026" spans="1:37" ht="12" customHeight="1">
      <c r="A2026" s="49">
        <v>237032.416</v>
      </c>
      <c r="B2026" s="49">
        <v>438583.62099999998</v>
      </c>
      <c r="C2026" t="s">
        <v>777</v>
      </c>
      <c r="D2026" t="s">
        <v>4563</v>
      </c>
      <c r="E2026">
        <v>4</v>
      </c>
      <c r="F2026" t="s">
        <v>5915</v>
      </c>
      <c r="G2026" t="s">
        <v>2427</v>
      </c>
      <c r="H2026" s="64" t="s">
        <v>774</v>
      </c>
      <c r="J2026">
        <f t="shared" si="604"/>
        <v>1</v>
      </c>
      <c r="K2026" t="str">
        <f t="shared" si="605"/>
        <v/>
      </c>
      <c r="L2026" t="str">
        <f t="shared" si="601"/>
        <v/>
      </c>
      <c r="M2026">
        <f t="shared" si="606"/>
        <v>237032.416</v>
      </c>
      <c r="N2026">
        <f t="shared" si="607"/>
        <v>438583.62099999998</v>
      </c>
      <c r="O2026" t="str">
        <f t="shared" si="608"/>
        <v>wit rondje</v>
      </c>
      <c r="P2026" t="str">
        <f t="shared" si="609"/>
        <v>ALN00285</v>
      </c>
      <c r="Q2026" t="str">
        <f t="shared" si="616"/>
        <v>Lph 4</v>
      </c>
      <c r="R2026" t="str">
        <f t="shared" si="602"/>
        <v/>
      </c>
      <c r="T2026" t="str">
        <f t="shared" si="610"/>
        <v>AALTEN</v>
      </c>
      <c r="U2026" t="str">
        <f t="shared" si="611"/>
        <v>Berkenhovestraat</v>
      </c>
      <c r="V2026" s="62" t="str">
        <f t="shared" si="612"/>
        <v>ALN00285</v>
      </c>
      <c r="W2026" s="15" t="e">
        <f>IF(J2026,#REF!,"")</f>
        <v>#REF!</v>
      </c>
      <c r="X2026" s="15" t="e">
        <f>IF(J2026,#REF!,"")</f>
        <v>#REF!</v>
      </c>
      <c r="Y2026" s="62" t="str">
        <f t="shared" si="613"/>
        <v xml:space="preserve"> </v>
      </c>
      <c r="AA2026" s="69"/>
      <c r="AB2026" s="90">
        <v>4</v>
      </c>
      <c r="AC2026" s="5" t="s">
        <v>2591</v>
      </c>
      <c r="AD2026" s="90" t="str">
        <f t="shared" si="614"/>
        <v/>
      </c>
      <c r="AE2026" s="90" t="str">
        <f t="shared" si="615"/>
        <v/>
      </c>
      <c r="AF2026" t="str">
        <f t="shared" si="617"/>
        <v/>
      </c>
      <c r="AH2026" t="str">
        <f t="shared" si="603"/>
        <v/>
      </c>
      <c r="AI2026" t="str">
        <f>IF(AH2026&gt;"",VLOOKUP(AH2026,'MAATREGELEN TBV BESTEK '!$A$3:$N$34,11,FALSE),"")</f>
        <v/>
      </c>
      <c r="AJ2026" t="str">
        <f>IF(AH2026&gt;"",VLOOKUP(AH2026,'MAATREGELEN TBV BESTEK '!$A$3:$N$34,13,FALSE),"")</f>
        <v/>
      </c>
      <c r="AK2026" t="str">
        <f>IF(AH2026&gt;"",VLOOKUP(AH2026,'MAATREGELEN TBV BESTEK '!$A$3:$N$34,14,FALSE),"")</f>
        <v/>
      </c>
    </row>
    <row r="2027" spans="1:37" ht="12" customHeight="1">
      <c r="A2027" s="49">
        <v>237021.842</v>
      </c>
      <c r="B2027" s="49">
        <v>438604.77</v>
      </c>
      <c r="C2027" t="s">
        <v>778</v>
      </c>
      <c r="D2027" t="s">
        <v>4563</v>
      </c>
      <c r="E2027">
        <v>4</v>
      </c>
      <c r="F2027" t="s">
        <v>5915</v>
      </c>
      <c r="G2027" t="s">
        <v>2427</v>
      </c>
      <c r="H2027" s="64" t="s">
        <v>774</v>
      </c>
      <c r="J2027">
        <f t="shared" si="604"/>
        <v>1</v>
      </c>
      <c r="K2027" t="str">
        <f t="shared" si="605"/>
        <v/>
      </c>
      <c r="L2027" t="str">
        <f t="shared" si="601"/>
        <v/>
      </c>
      <c r="M2027">
        <f t="shared" si="606"/>
        <v>237021.842</v>
      </c>
      <c r="N2027">
        <f t="shared" si="607"/>
        <v>438604.77</v>
      </c>
      <c r="O2027" t="str">
        <f t="shared" si="608"/>
        <v>wit rondje</v>
      </c>
      <c r="P2027" t="str">
        <f t="shared" si="609"/>
        <v>ALN00286</v>
      </c>
      <c r="Q2027" t="str">
        <f t="shared" si="616"/>
        <v>Lph 4</v>
      </c>
      <c r="R2027" t="str">
        <f t="shared" si="602"/>
        <v/>
      </c>
      <c r="T2027" t="str">
        <f t="shared" si="610"/>
        <v>AALTEN</v>
      </c>
      <c r="U2027" t="str">
        <f t="shared" si="611"/>
        <v>Berkenhovestraat</v>
      </c>
      <c r="V2027" s="62" t="str">
        <f t="shared" si="612"/>
        <v>ALN00286</v>
      </c>
      <c r="W2027" s="15" t="e">
        <f>IF(J2027,#REF!,"")</f>
        <v>#REF!</v>
      </c>
      <c r="X2027" s="15" t="e">
        <f>IF(J2027,#REF!,"")</f>
        <v>#REF!</v>
      </c>
      <c r="Y2027" s="62" t="str">
        <f t="shared" si="613"/>
        <v xml:space="preserve"> </v>
      </c>
      <c r="AA2027" s="69"/>
      <c r="AB2027" s="90">
        <v>4</v>
      </c>
      <c r="AC2027" s="5" t="s">
        <v>2591</v>
      </c>
      <c r="AD2027" s="90" t="str">
        <f t="shared" si="614"/>
        <v/>
      </c>
      <c r="AE2027" s="90" t="str">
        <f t="shared" si="615"/>
        <v/>
      </c>
      <c r="AF2027" t="str">
        <f t="shared" si="617"/>
        <v/>
      </c>
      <c r="AH2027" t="str">
        <f t="shared" si="603"/>
        <v/>
      </c>
      <c r="AI2027" t="str">
        <f>IF(AH2027&gt;"",VLOOKUP(AH2027,'MAATREGELEN TBV BESTEK '!$A$3:$N$34,11,FALSE),"")</f>
        <v/>
      </c>
      <c r="AJ2027" t="str">
        <f>IF(AH2027&gt;"",VLOOKUP(AH2027,'MAATREGELEN TBV BESTEK '!$A$3:$N$34,13,FALSE),"")</f>
        <v/>
      </c>
      <c r="AK2027" t="str">
        <f>IF(AH2027&gt;"",VLOOKUP(AH2027,'MAATREGELEN TBV BESTEK '!$A$3:$N$34,14,FALSE),"")</f>
        <v/>
      </c>
    </row>
    <row r="2028" spans="1:37" ht="12" customHeight="1">
      <c r="A2028" s="49">
        <v>236999.65599999999</v>
      </c>
      <c r="B2028" s="49">
        <v>438618.24699999997</v>
      </c>
      <c r="C2028" t="s">
        <v>779</v>
      </c>
      <c r="D2028" t="s">
        <v>4563</v>
      </c>
      <c r="E2028">
        <v>4</v>
      </c>
      <c r="F2028" t="s">
        <v>5915</v>
      </c>
      <c r="G2028" t="s">
        <v>2427</v>
      </c>
      <c r="H2028" s="64" t="s">
        <v>774</v>
      </c>
      <c r="J2028">
        <f t="shared" si="604"/>
        <v>1</v>
      </c>
      <c r="K2028" t="str">
        <f t="shared" si="605"/>
        <v/>
      </c>
      <c r="L2028" t="str">
        <f t="shared" si="601"/>
        <v/>
      </c>
      <c r="M2028">
        <f t="shared" si="606"/>
        <v>236999.65599999999</v>
      </c>
      <c r="N2028">
        <f t="shared" si="607"/>
        <v>438618.24699999997</v>
      </c>
      <c r="O2028" t="str">
        <f t="shared" si="608"/>
        <v>wit rondje</v>
      </c>
      <c r="P2028" t="str">
        <f t="shared" si="609"/>
        <v>ALN00287</v>
      </c>
      <c r="Q2028" t="str">
        <f t="shared" si="616"/>
        <v>Lph 4</v>
      </c>
      <c r="R2028" t="str">
        <f t="shared" si="602"/>
        <v/>
      </c>
      <c r="T2028" t="str">
        <f t="shared" si="610"/>
        <v>AALTEN</v>
      </c>
      <c r="U2028" t="str">
        <f t="shared" si="611"/>
        <v>Berkenhovestraat</v>
      </c>
      <c r="V2028" s="62" t="str">
        <f t="shared" si="612"/>
        <v>ALN00287</v>
      </c>
      <c r="W2028" s="15" t="e">
        <f>IF(J2028,#REF!,"")</f>
        <v>#REF!</v>
      </c>
      <c r="X2028" s="15" t="e">
        <f>IF(J2028,#REF!,"")</f>
        <v>#REF!</v>
      </c>
      <c r="Y2028" s="62" t="str">
        <f t="shared" si="613"/>
        <v xml:space="preserve"> </v>
      </c>
      <c r="AA2028" s="69"/>
      <c r="AB2028" s="90">
        <v>4</v>
      </c>
      <c r="AC2028" s="5" t="s">
        <v>2591</v>
      </c>
      <c r="AD2028" s="90" t="str">
        <f t="shared" si="614"/>
        <v/>
      </c>
      <c r="AE2028" s="90" t="str">
        <f t="shared" si="615"/>
        <v/>
      </c>
      <c r="AF2028" t="str">
        <f t="shared" si="617"/>
        <v/>
      </c>
      <c r="AH2028" t="str">
        <f t="shared" si="603"/>
        <v/>
      </c>
      <c r="AI2028" t="str">
        <f>IF(AH2028&gt;"",VLOOKUP(AH2028,'MAATREGELEN TBV BESTEK '!$A$3:$N$34,11,FALSE),"")</f>
        <v/>
      </c>
      <c r="AJ2028" t="str">
        <f>IF(AH2028&gt;"",VLOOKUP(AH2028,'MAATREGELEN TBV BESTEK '!$A$3:$N$34,13,FALSE),"")</f>
        <v/>
      </c>
      <c r="AK2028" t="str">
        <f>IF(AH2028&gt;"",VLOOKUP(AH2028,'MAATREGELEN TBV BESTEK '!$A$3:$N$34,14,FALSE),"")</f>
        <v/>
      </c>
    </row>
    <row r="2029" spans="1:37" ht="12" customHeight="1">
      <c r="A2029" s="49">
        <v>236986.95699999999</v>
      </c>
      <c r="B2029" s="49">
        <v>438637.78899999999</v>
      </c>
      <c r="C2029" t="s">
        <v>780</v>
      </c>
      <c r="D2029" t="s">
        <v>4563</v>
      </c>
      <c r="E2029">
        <v>4</v>
      </c>
      <c r="F2029" t="s">
        <v>5915</v>
      </c>
      <c r="G2029" t="s">
        <v>2427</v>
      </c>
      <c r="H2029" s="64" t="s">
        <v>774</v>
      </c>
      <c r="J2029">
        <f t="shared" si="604"/>
        <v>1</v>
      </c>
      <c r="K2029" t="str">
        <f t="shared" si="605"/>
        <v/>
      </c>
      <c r="L2029" t="str">
        <f t="shared" si="601"/>
        <v/>
      </c>
      <c r="M2029">
        <f t="shared" si="606"/>
        <v>236986.95699999999</v>
      </c>
      <c r="N2029">
        <f t="shared" si="607"/>
        <v>438637.78899999999</v>
      </c>
      <c r="O2029" t="str">
        <f t="shared" si="608"/>
        <v>wit rondje</v>
      </c>
      <c r="P2029" t="str">
        <f t="shared" si="609"/>
        <v>ALN00288</v>
      </c>
      <c r="Q2029" t="str">
        <f t="shared" si="616"/>
        <v>Lph 4</v>
      </c>
      <c r="R2029" t="str">
        <f t="shared" si="602"/>
        <v/>
      </c>
      <c r="T2029" t="str">
        <f t="shared" si="610"/>
        <v>AALTEN</v>
      </c>
      <c r="U2029" t="str">
        <f t="shared" si="611"/>
        <v>Berkenhovestraat</v>
      </c>
      <c r="V2029" s="62" t="str">
        <f t="shared" si="612"/>
        <v>ALN00288</v>
      </c>
      <c r="W2029" s="15" t="e">
        <f>IF(J2029,#REF!,"")</f>
        <v>#REF!</v>
      </c>
      <c r="X2029" s="15" t="e">
        <f>IF(J2029,#REF!,"")</f>
        <v>#REF!</v>
      </c>
      <c r="Y2029" s="62" t="str">
        <f t="shared" si="613"/>
        <v xml:space="preserve"> </v>
      </c>
      <c r="AA2029" s="69"/>
      <c r="AB2029" s="90">
        <v>4</v>
      </c>
      <c r="AC2029" s="5" t="s">
        <v>2591</v>
      </c>
      <c r="AD2029" s="90" t="str">
        <f t="shared" si="614"/>
        <v/>
      </c>
      <c r="AE2029" s="90" t="str">
        <f t="shared" si="615"/>
        <v/>
      </c>
      <c r="AF2029" t="str">
        <f t="shared" si="617"/>
        <v/>
      </c>
      <c r="AH2029" t="str">
        <f t="shared" si="603"/>
        <v/>
      </c>
      <c r="AI2029" t="str">
        <f>IF(AH2029&gt;"",VLOOKUP(AH2029,'MAATREGELEN TBV BESTEK '!$A$3:$N$34,11,FALSE),"")</f>
        <v/>
      </c>
      <c r="AJ2029" t="str">
        <f>IF(AH2029&gt;"",VLOOKUP(AH2029,'MAATREGELEN TBV BESTEK '!$A$3:$N$34,13,FALSE),"")</f>
        <v/>
      </c>
      <c r="AK2029" t="str">
        <f>IF(AH2029&gt;"",VLOOKUP(AH2029,'MAATREGELEN TBV BESTEK '!$A$3:$N$34,14,FALSE),"")</f>
        <v/>
      </c>
    </row>
    <row r="2030" spans="1:37" ht="12" customHeight="1">
      <c r="A2030" s="49">
        <v>236962.38699999999</v>
      </c>
      <c r="B2030" s="49">
        <v>438664.43199999997</v>
      </c>
      <c r="C2030" t="s">
        <v>781</v>
      </c>
      <c r="D2030" t="s">
        <v>4563</v>
      </c>
      <c r="E2030">
        <v>4</v>
      </c>
      <c r="F2030" t="s">
        <v>5915</v>
      </c>
      <c r="G2030" t="s">
        <v>2427</v>
      </c>
      <c r="H2030" s="64" t="s">
        <v>774</v>
      </c>
      <c r="J2030">
        <f t="shared" si="604"/>
        <v>1</v>
      </c>
      <c r="K2030" t="str">
        <f t="shared" si="605"/>
        <v/>
      </c>
      <c r="L2030" t="str">
        <f t="shared" si="601"/>
        <v/>
      </c>
      <c r="M2030">
        <f t="shared" si="606"/>
        <v>236962.38699999999</v>
      </c>
      <c r="N2030">
        <f t="shared" si="607"/>
        <v>438664.43199999997</v>
      </c>
      <c r="O2030" t="str">
        <f t="shared" si="608"/>
        <v>wit rondje</v>
      </c>
      <c r="P2030" t="str">
        <f t="shared" si="609"/>
        <v>ALN00289</v>
      </c>
      <c r="Q2030" t="str">
        <f t="shared" si="616"/>
        <v>Lph 4</v>
      </c>
      <c r="R2030" t="str">
        <f t="shared" si="602"/>
        <v/>
      </c>
      <c r="T2030" t="str">
        <f t="shared" si="610"/>
        <v>AALTEN</v>
      </c>
      <c r="U2030" t="str">
        <f t="shared" si="611"/>
        <v>Berkenhovestraat</v>
      </c>
      <c r="V2030" s="62" t="str">
        <f t="shared" si="612"/>
        <v>ALN00289</v>
      </c>
      <c r="W2030" s="15" t="e">
        <f>IF(J2030,#REF!,"")</f>
        <v>#REF!</v>
      </c>
      <c r="X2030" s="15" t="e">
        <f>IF(J2030,#REF!,"")</f>
        <v>#REF!</v>
      </c>
      <c r="Y2030" s="62" t="str">
        <f t="shared" si="613"/>
        <v xml:space="preserve"> </v>
      </c>
      <c r="AA2030" s="69"/>
      <c r="AB2030" s="90">
        <v>4</v>
      </c>
      <c r="AC2030" s="5" t="s">
        <v>2591</v>
      </c>
      <c r="AD2030" s="90" t="str">
        <f t="shared" si="614"/>
        <v/>
      </c>
      <c r="AE2030" s="90" t="str">
        <f t="shared" si="615"/>
        <v/>
      </c>
      <c r="AF2030" t="str">
        <f t="shared" si="617"/>
        <v/>
      </c>
      <c r="AH2030" t="str">
        <f t="shared" si="603"/>
        <v/>
      </c>
      <c r="AI2030" t="str">
        <f>IF(AH2030&gt;"",VLOOKUP(AH2030,'MAATREGELEN TBV BESTEK '!$A$3:$N$34,11,FALSE),"")</f>
        <v/>
      </c>
      <c r="AJ2030" t="str">
        <f>IF(AH2030&gt;"",VLOOKUP(AH2030,'MAATREGELEN TBV BESTEK '!$A$3:$N$34,13,FALSE),"")</f>
        <v/>
      </c>
      <c r="AK2030" t="str">
        <f>IF(AH2030&gt;"",VLOOKUP(AH2030,'MAATREGELEN TBV BESTEK '!$A$3:$N$34,14,FALSE),"")</f>
        <v/>
      </c>
    </row>
    <row r="2031" spans="1:37" ht="12" customHeight="1">
      <c r="A2031" s="49">
        <v>236936.26199999999</v>
      </c>
      <c r="B2031" s="49">
        <v>438682.26400000002</v>
      </c>
      <c r="C2031" t="s">
        <v>782</v>
      </c>
      <c r="D2031" t="s">
        <v>4563</v>
      </c>
      <c r="E2031">
        <v>4</v>
      </c>
      <c r="F2031" t="s">
        <v>5915</v>
      </c>
      <c r="G2031" t="s">
        <v>2427</v>
      </c>
      <c r="H2031" s="64" t="s">
        <v>774</v>
      </c>
      <c r="J2031">
        <f t="shared" si="604"/>
        <v>1</v>
      </c>
      <c r="K2031" t="str">
        <f t="shared" si="605"/>
        <v/>
      </c>
      <c r="L2031" t="str">
        <f t="shared" si="601"/>
        <v/>
      </c>
      <c r="M2031">
        <f t="shared" si="606"/>
        <v>236936.26199999999</v>
      </c>
      <c r="N2031">
        <f t="shared" si="607"/>
        <v>438682.26400000002</v>
      </c>
      <c r="O2031" t="str">
        <f t="shared" si="608"/>
        <v>wit rondje</v>
      </c>
      <c r="P2031" t="str">
        <f t="shared" si="609"/>
        <v>ALN01742</v>
      </c>
      <c r="Q2031" t="str">
        <f t="shared" si="616"/>
        <v>Lph 4</v>
      </c>
      <c r="R2031" t="str">
        <f t="shared" si="602"/>
        <v/>
      </c>
      <c r="T2031" t="str">
        <f t="shared" si="610"/>
        <v>AALTEN</v>
      </c>
      <c r="U2031" t="str">
        <f t="shared" si="611"/>
        <v>Berkenhovestraat</v>
      </c>
      <c r="V2031" s="62" t="str">
        <f t="shared" si="612"/>
        <v>ALN01742</v>
      </c>
      <c r="W2031" s="15" t="e">
        <f>IF(J2031,#REF!,"")</f>
        <v>#REF!</v>
      </c>
      <c r="X2031" s="15" t="e">
        <f>IF(J2031,#REF!,"")</f>
        <v>#REF!</v>
      </c>
      <c r="Y2031" s="62" t="str">
        <f t="shared" si="613"/>
        <v xml:space="preserve"> </v>
      </c>
      <c r="AA2031" s="69"/>
      <c r="AB2031" s="90">
        <v>4</v>
      </c>
      <c r="AC2031" s="5" t="s">
        <v>2591</v>
      </c>
      <c r="AD2031" s="90" t="str">
        <f t="shared" si="614"/>
        <v/>
      </c>
      <c r="AE2031" s="90" t="str">
        <f t="shared" si="615"/>
        <v/>
      </c>
      <c r="AF2031" t="str">
        <f t="shared" si="617"/>
        <v/>
      </c>
      <c r="AH2031" t="str">
        <f t="shared" si="603"/>
        <v/>
      </c>
      <c r="AI2031" t="str">
        <f>IF(AH2031&gt;"",VLOOKUP(AH2031,'MAATREGELEN TBV BESTEK '!$A$3:$N$34,11,FALSE),"")</f>
        <v/>
      </c>
      <c r="AJ2031" t="str">
        <f>IF(AH2031&gt;"",VLOOKUP(AH2031,'MAATREGELEN TBV BESTEK '!$A$3:$N$34,13,FALSE),"")</f>
        <v/>
      </c>
      <c r="AK2031" t="str">
        <f>IF(AH2031&gt;"",VLOOKUP(AH2031,'MAATREGELEN TBV BESTEK '!$A$3:$N$34,14,FALSE),"")</f>
        <v/>
      </c>
    </row>
    <row r="2032" spans="1:37" ht="12" customHeight="1">
      <c r="A2032" s="49">
        <v>236927.96799999999</v>
      </c>
      <c r="B2032" s="49">
        <v>438707.24900000001</v>
      </c>
      <c r="C2032" t="s">
        <v>783</v>
      </c>
      <c r="D2032" t="s">
        <v>4563</v>
      </c>
      <c r="E2032">
        <v>4</v>
      </c>
      <c r="F2032" t="s">
        <v>5915</v>
      </c>
      <c r="G2032" t="s">
        <v>2427</v>
      </c>
      <c r="H2032" s="64" t="s">
        <v>774</v>
      </c>
      <c r="J2032">
        <f t="shared" si="604"/>
        <v>1</v>
      </c>
      <c r="K2032" t="str">
        <f t="shared" si="605"/>
        <v/>
      </c>
      <c r="L2032" t="str">
        <f t="shared" si="601"/>
        <v/>
      </c>
      <c r="M2032">
        <f t="shared" si="606"/>
        <v>236927.96799999999</v>
      </c>
      <c r="N2032">
        <f t="shared" si="607"/>
        <v>438707.24900000001</v>
      </c>
      <c r="O2032" t="str">
        <f t="shared" si="608"/>
        <v>wit rondje</v>
      </c>
      <c r="P2032" t="str">
        <f t="shared" si="609"/>
        <v>ALN01743</v>
      </c>
      <c r="Q2032" t="str">
        <f t="shared" si="616"/>
        <v>Lph 4</v>
      </c>
      <c r="R2032" t="str">
        <f t="shared" si="602"/>
        <v/>
      </c>
      <c r="T2032" t="str">
        <f t="shared" si="610"/>
        <v>AALTEN</v>
      </c>
      <c r="U2032" t="str">
        <f t="shared" si="611"/>
        <v>Berkenhovestraat</v>
      </c>
      <c r="V2032" s="62" t="str">
        <f t="shared" si="612"/>
        <v>ALN01743</v>
      </c>
      <c r="W2032" s="15" t="e">
        <f>IF(J2032,#REF!,"")</f>
        <v>#REF!</v>
      </c>
      <c r="X2032" s="15" t="e">
        <f>IF(J2032,#REF!,"")</f>
        <v>#REF!</v>
      </c>
      <c r="Y2032" s="62" t="str">
        <f t="shared" si="613"/>
        <v xml:space="preserve"> </v>
      </c>
      <c r="AA2032" s="69"/>
      <c r="AB2032" s="90">
        <v>4</v>
      </c>
      <c r="AC2032" s="5" t="s">
        <v>2591</v>
      </c>
      <c r="AD2032" s="90" t="str">
        <f t="shared" si="614"/>
        <v/>
      </c>
      <c r="AE2032" s="90" t="str">
        <f t="shared" si="615"/>
        <v/>
      </c>
      <c r="AF2032" t="str">
        <f t="shared" si="617"/>
        <v/>
      </c>
      <c r="AH2032" t="str">
        <f t="shared" si="603"/>
        <v/>
      </c>
      <c r="AI2032" t="str">
        <f>IF(AH2032&gt;"",VLOOKUP(AH2032,'MAATREGELEN TBV BESTEK '!$A$3:$N$34,11,FALSE),"")</f>
        <v/>
      </c>
      <c r="AJ2032" t="str">
        <f>IF(AH2032&gt;"",VLOOKUP(AH2032,'MAATREGELEN TBV BESTEK '!$A$3:$N$34,13,FALSE),"")</f>
        <v/>
      </c>
      <c r="AK2032" t="str">
        <f>IF(AH2032&gt;"",VLOOKUP(AH2032,'MAATREGELEN TBV BESTEK '!$A$3:$N$34,14,FALSE),"")</f>
        <v/>
      </c>
    </row>
    <row r="2033" spans="1:37" ht="12" customHeight="1">
      <c r="A2033" s="49">
        <v>236908.16699999999</v>
      </c>
      <c r="B2033" s="49">
        <v>438724.66499999998</v>
      </c>
      <c r="C2033" t="s">
        <v>784</v>
      </c>
      <c r="D2033" t="s">
        <v>4563</v>
      </c>
      <c r="E2033">
        <v>4</v>
      </c>
      <c r="F2033" t="s">
        <v>5915</v>
      </c>
      <c r="G2033" t="s">
        <v>2427</v>
      </c>
      <c r="H2033" s="64" t="s">
        <v>774</v>
      </c>
      <c r="J2033">
        <f t="shared" si="604"/>
        <v>1</v>
      </c>
      <c r="K2033" t="str">
        <f t="shared" si="605"/>
        <v/>
      </c>
      <c r="L2033" t="str">
        <f t="shared" si="601"/>
        <v/>
      </c>
      <c r="M2033">
        <f t="shared" si="606"/>
        <v>236908.16699999999</v>
      </c>
      <c r="N2033">
        <f t="shared" si="607"/>
        <v>438724.66499999998</v>
      </c>
      <c r="O2033" t="str">
        <f t="shared" si="608"/>
        <v>wit rondje</v>
      </c>
      <c r="P2033" t="str">
        <f t="shared" si="609"/>
        <v>ALN01744</v>
      </c>
      <c r="Q2033" t="str">
        <f t="shared" si="616"/>
        <v>Lph 4</v>
      </c>
      <c r="R2033" t="str">
        <f t="shared" si="602"/>
        <v/>
      </c>
      <c r="T2033" t="str">
        <f t="shared" si="610"/>
        <v>AALTEN</v>
      </c>
      <c r="U2033" t="str">
        <f t="shared" si="611"/>
        <v>Berkenhovestraat</v>
      </c>
      <c r="V2033" s="62" t="str">
        <f t="shared" si="612"/>
        <v>ALN01744</v>
      </c>
      <c r="W2033" s="15" t="e">
        <f>IF(J2033,#REF!,"")</f>
        <v>#REF!</v>
      </c>
      <c r="X2033" s="15" t="e">
        <f>IF(J2033,#REF!,"")</f>
        <v>#REF!</v>
      </c>
      <c r="Y2033" s="62" t="str">
        <f t="shared" si="613"/>
        <v xml:space="preserve"> </v>
      </c>
      <c r="AA2033" s="69"/>
      <c r="AB2033" s="90">
        <v>4</v>
      </c>
      <c r="AC2033" s="5" t="s">
        <v>2591</v>
      </c>
      <c r="AD2033" s="90" t="str">
        <f t="shared" si="614"/>
        <v/>
      </c>
      <c r="AE2033" s="90" t="str">
        <f t="shared" si="615"/>
        <v/>
      </c>
      <c r="AF2033" t="str">
        <f t="shared" si="617"/>
        <v/>
      </c>
      <c r="AH2033" t="str">
        <f t="shared" si="603"/>
        <v/>
      </c>
      <c r="AI2033" t="str">
        <f>IF(AH2033&gt;"",VLOOKUP(AH2033,'MAATREGELEN TBV BESTEK '!$A$3:$N$34,11,FALSE),"")</f>
        <v/>
      </c>
      <c r="AJ2033" t="str">
        <f>IF(AH2033&gt;"",VLOOKUP(AH2033,'MAATREGELEN TBV BESTEK '!$A$3:$N$34,13,FALSE),"")</f>
        <v/>
      </c>
      <c r="AK2033" t="str">
        <f>IF(AH2033&gt;"",VLOOKUP(AH2033,'MAATREGELEN TBV BESTEK '!$A$3:$N$34,14,FALSE),"")</f>
        <v/>
      </c>
    </row>
    <row r="2034" spans="1:37" ht="12" customHeight="1">
      <c r="A2034" s="49">
        <v>236908.685</v>
      </c>
      <c r="B2034" s="49">
        <v>438740.94199999998</v>
      </c>
      <c r="C2034" t="s">
        <v>4710</v>
      </c>
      <c r="D2034" t="s">
        <v>4563</v>
      </c>
      <c r="E2034">
        <v>4</v>
      </c>
      <c r="F2034" t="s">
        <v>5915</v>
      </c>
      <c r="G2034" t="s">
        <v>2427</v>
      </c>
      <c r="H2034" s="64" t="s">
        <v>774</v>
      </c>
      <c r="J2034">
        <f t="shared" si="604"/>
        <v>1</v>
      </c>
      <c r="K2034" t="str">
        <f t="shared" si="605"/>
        <v/>
      </c>
      <c r="L2034" t="str">
        <f t="shared" si="601"/>
        <v/>
      </c>
      <c r="M2034">
        <f t="shared" si="606"/>
        <v>236908.685</v>
      </c>
      <c r="N2034">
        <f t="shared" si="607"/>
        <v>438740.94199999998</v>
      </c>
      <c r="O2034" t="str">
        <f t="shared" si="608"/>
        <v>wit rondje</v>
      </c>
      <c r="P2034" t="str">
        <f t="shared" si="609"/>
        <v>ALN01745</v>
      </c>
      <c r="Q2034" t="str">
        <f t="shared" si="616"/>
        <v>Lph 4</v>
      </c>
      <c r="R2034" t="str">
        <f t="shared" si="602"/>
        <v/>
      </c>
      <c r="T2034" t="str">
        <f t="shared" si="610"/>
        <v>AALTEN</v>
      </c>
      <c r="U2034" t="str">
        <f t="shared" si="611"/>
        <v>Berkenhovestraat</v>
      </c>
      <c r="V2034" s="62" t="str">
        <f t="shared" si="612"/>
        <v>ALN01745</v>
      </c>
      <c r="W2034" s="15" t="e">
        <f>IF(J2034,#REF!,"")</f>
        <v>#REF!</v>
      </c>
      <c r="X2034" s="15" t="e">
        <f>IF(J2034,#REF!,"")</f>
        <v>#REF!</v>
      </c>
      <c r="Y2034" s="62" t="str">
        <f t="shared" si="613"/>
        <v xml:space="preserve"> </v>
      </c>
      <c r="AA2034" s="69"/>
      <c r="AB2034" s="90">
        <v>4</v>
      </c>
      <c r="AC2034" s="5" t="s">
        <v>2591</v>
      </c>
      <c r="AD2034" s="90" t="str">
        <f t="shared" si="614"/>
        <v/>
      </c>
      <c r="AE2034" s="90" t="str">
        <f t="shared" si="615"/>
        <v/>
      </c>
      <c r="AF2034" t="str">
        <f t="shared" si="617"/>
        <v/>
      </c>
      <c r="AH2034" t="str">
        <f t="shared" si="603"/>
        <v/>
      </c>
      <c r="AI2034" t="str">
        <f>IF(AH2034&gt;"",VLOOKUP(AH2034,'MAATREGELEN TBV BESTEK '!$A$3:$N$34,11,FALSE),"")</f>
        <v/>
      </c>
      <c r="AJ2034" t="str">
        <f>IF(AH2034&gt;"",VLOOKUP(AH2034,'MAATREGELEN TBV BESTEK '!$A$3:$N$34,13,FALSE),"")</f>
        <v/>
      </c>
      <c r="AK2034" t="str">
        <f>IF(AH2034&gt;"",VLOOKUP(AH2034,'MAATREGELEN TBV BESTEK '!$A$3:$N$34,14,FALSE),"")</f>
        <v/>
      </c>
    </row>
    <row r="2035" spans="1:37" ht="12" customHeight="1">
      <c r="A2035" s="49">
        <v>236859.432</v>
      </c>
      <c r="B2035" s="49">
        <v>438832.054</v>
      </c>
      <c r="C2035" t="s">
        <v>4714</v>
      </c>
      <c r="D2035" t="s">
        <v>4563</v>
      </c>
      <c r="E2035">
        <v>4</v>
      </c>
      <c r="F2035" t="s">
        <v>5915</v>
      </c>
      <c r="G2035" t="s">
        <v>2427</v>
      </c>
      <c r="H2035" s="64" t="s">
        <v>774</v>
      </c>
      <c r="J2035">
        <f t="shared" si="604"/>
        <v>1</v>
      </c>
      <c r="K2035" t="str">
        <f t="shared" si="605"/>
        <v/>
      </c>
      <c r="L2035" t="str">
        <f t="shared" si="601"/>
        <v/>
      </c>
      <c r="M2035">
        <f t="shared" si="606"/>
        <v>236859.432</v>
      </c>
      <c r="N2035">
        <f t="shared" si="607"/>
        <v>438832.054</v>
      </c>
      <c r="O2035" t="str">
        <f t="shared" si="608"/>
        <v>wit rondje</v>
      </c>
      <c r="P2035" t="str">
        <f t="shared" si="609"/>
        <v>ALN03387</v>
      </c>
      <c r="Q2035" t="str">
        <f t="shared" si="616"/>
        <v>Lph 4</v>
      </c>
      <c r="R2035" t="str">
        <f t="shared" si="602"/>
        <v/>
      </c>
      <c r="T2035" t="str">
        <f t="shared" si="610"/>
        <v>AALTEN</v>
      </c>
      <c r="U2035" t="str">
        <f t="shared" si="611"/>
        <v>Berkenhovestraat</v>
      </c>
      <c r="V2035" s="62" t="str">
        <f t="shared" si="612"/>
        <v>ALN03387</v>
      </c>
      <c r="W2035" s="15" t="e">
        <f>IF(J2035,#REF!,"")</f>
        <v>#REF!</v>
      </c>
      <c r="X2035" s="15" t="e">
        <f>IF(J2035,#REF!,"")</f>
        <v>#REF!</v>
      </c>
      <c r="Y2035" s="62" t="str">
        <f t="shared" si="613"/>
        <v xml:space="preserve"> </v>
      </c>
      <c r="AA2035" s="69"/>
      <c r="AB2035" s="90">
        <v>4</v>
      </c>
      <c r="AC2035" s="5" t="s">
        <v>3099</v>
      </c>
      <c r="AD2035" s="90" t="str">
        <f t="shared" si="614"/>
        <v/>
      </c>
      <c r="AE2035" s="90" t="str">
        <f t="shared" si="615"/>
        <v/>
      </c>
      <c r="AF2035" t="str">
        <f t="shared" si="617"/>
        <v/>
      </c>
      <c r="AH2035" t="str">
        <f t="shared" si="603"/>
        <v/>
      </c>
      <c r="AI2035" t="str">
        <f>IF(AH2035&gt;"",VLOOKUP(AH2035,'MAATREGELEN TBV BESTEK '!$A$3:$N$34,11,FALSE),"")</f>
        <v/>
      </c>
      <c r="AJ2035" t="str">
        <f>IF(AH2035&gt;"",VLOOKUP(AH2035,'MAATREGELEN TBV BESTEK '!$A$3:$N$34,13,FALSE),"")</f>
        <v/>
      </c>
      <c r="AK2035" t="str">
        <f>IF(AH2035&gt;"",VLOOKUP(AH2035,'MAATREGELEN TBV BESTEK '!$A$3:$N$34,14,FALSE),"")</f>
        <v/>
      </c>
    </row>
    <row r="2036" spans="1:37" ht="12" customHeight="1">
      <c r="A2036" s="49">
        <v>237700.53899999999</v>
      </c>
      <c r="B2036" s="49">
        <v>438624.14199999999</v>
      </c>
      <c r="C2036" t="s">
        <v>940</v>
      </c>
      <c r="D2036" t="s">
        <v>4563</v>
      </c>
      <c r="E2036">
        <v>4</v>
      </c>
      <c r="F2036" t="s">
        <v>5915</v>
      </c>
      <c r="G2036" t="s">
        <v>2427</v>
      </c>
      <c r="H2036" s="64" t="s">
        <v>246</v>
      </c>
      <c r="J2036">
        <f t="shared" si="604"/>
        <v>1</v>
      </c>
      <c r="K2036" t="str">
        <f t="shared" si="605"/>
        <v/>
      </c>
      <c r="L2036" t="str">
        <f t="shared" si="601"/>
        <v/>
      </c>
      <c r="M2036">
        <f t="shared" si="606"/>
        <v>237700.53899999999</v>
      </c>
      <c r="N2036">
        <f t="shared" si="607"/>
        <v>438624.14199999999</v>
      </c>
      <c r="O2036" t="str">
        <f t="shared" si="608"/>
        <v>wit rondje</v>
      </c>
      <c r="P2036" t="str">
        <f t="shared" si="609"/>
        <v>ALN00819</v>
      </c>
      <c r="Q2036" t="str">
        <f t="shared" si="616"/>
        <v>Lph 4</v>
      </c>
      <c r="R2036" t="str">
        <f t="shared" si="602"/>
        <v/>
      </c>
      <c r="T2036" t="str">
        <f t="shared" si="610"/>
        <v>AALTEN</v>
      </c>
      <c r="U2036" t="str">
        <f t="shared" si="611"/>
        <v>Prins Bernhardstraat</v>
      </c>
      <c r="V2036" s="62" t="str">
        <f t="shared" si="612"/>
        <v>ALN00819</v>
      </c>
      <c r="W2036" s="15" t="e">
        <f>IF(J2036,#REF!,"")</f>
        <v>#REF!</v>
      </c>
      <c r="X2036" s="15" t="e">
        <f>IF(J2036,#REF!,"")</f>
        <v>#REF!</v>
      </c>
      <c r="Y2036" s="62" t="str">
        <f t="shared" si="613"/>
        <v xml:space="preserve"> </v>
      </c>
      <c r="AA2036" s="69"/>
      <c r="AB2036" s="90">
        <v>4</v>
      </c>
      <c r="AC2036" s="5" t="s">
        <v>2591</v>
      </c>
      <c r="AD2036" s="90" t="str">
        <f t="shared" si="614"/>
        <v/>
      </c>
      <c r="AE2036" s="90" t="str">
        <f t="shared" si="615"/>
        <v/>
      </c>
      <c r="AF2036" t="str">
        <f t="shared" si="617"/>
        <v/>
      </c>
      <c r="AH2036" t="str">
        <f t="shared" si="603"/>
        <v/>
      </c>
      <c r="AI2036" t="str">
        <f>IF(AH2036&gt;"",VLOOKUP(AH2036,'MAATREGELEN TBV BESTEK '!$A$3:$N$34,11,FALSE),"")</f>
        <v/>
      </c>
      <c r="AJ2036" t="str">
        <f>IF(AH2036&gt;"",VLOOKUP(AH2036,'MAATREGELEN TBV BESTEK '!$A$3:$N$34,13,FALSE),"")</f>
        <v/>
      </c>
      <c r="AK2036" t="str">
        <f>IF(AH2036&gt;"",VLOOKUP(AH2036,'MAATREGELEN TBV BESTEK '!$A$3:$N$34,14,FALSE),"")</f>
        <v/>
      </c>
    </row>
    <row r="2037" spans="1:37" ht="12" customHeight="1">
      <c r="A2037" s="49">
        <v>237726.87100000001</v>
      </c>
      <c r="B2037" s="49">
        <v>438634.19799999997</v>
      </c>
      <c r="C2037" t="s">
        <v>941</v>
      </c>
      <c r="D2037" t="s">
        <v>4563</v>
      </c>
      <c r="E2037">
        <v>4</v>
      </c>
      <c r="F2037" t="s">
        <v>5915</v>
      </c>
      <c r="G2037" t="s">
        <v>2427</v>
      </c>
      <c r="H2037" s="64" t="s">
        <v>246</v>
      </c>
      <c r="J2037">
        <f t="shared" si="604"/>
        <v>1</v>
      </c>
      <c r="K2037" t="str">
        <f t="shared" si="605"/>
        <v/>
      </c>
      <c r="L2037" t="str">
        <f t="shared" si="601"/>
        <v/>
      </c>
      <c r="M2037">
        <f t="shared" si="606"/>
        <v>237726.87100000001</v>
      </c>
      <c r="N2037">
        <f t="shared" si="607"/>
        <v>438634.19799999997</v>
      </c>
      <c r="O2037" t="str">
        <f t="shared" si="608"/>
        <v>wit rondje</v>
      </c>
      <c r="P2037" t="str">
        <f t="shared" si="609"/>
        <v>ALN00820</v>
      </c>
      <c r="Q2037" t="str">
        <f t="shared" si="616"/>
        <v>Lph 4</v>
      </c>
      <c r="R2037" t="str">
        <f t="shared" si="602"/>
        <v/>
      </c>
      <c r="T2037" t="str">
        <f t="shared" si="610"/>
        <v>AALTEN</v>
      </c>
      <c r="U2037" t="str">
        <f t="shared" si="611"/>
        <v>Prins Bernhardstraat</v>
      </c>
      <c r="V2037" s="62" t="str">
        <f t="shared" si="612"/>
        <v>ALN00820</v>
      </c>
      <c r="W2037" s="15" t="e">
        <f>IF(J2037,#REF!,"")</f>
        <v>#REF!</v>
      </c>
      <c r="X2037" s="15" t="e">
        <f>IF(J2037,#REF!,"")</f>
        <v>#REF!</v>
      </c>
      <c r="Y2037" s="62" t="str">
        <f t="shared" si="613"/>
        <v xml:space="preserve"> </v>
      </c>
      <c r="AA2037" s="69"/>
      <c r="AB2037" s="90">
        <v>4</v>
      </c>
      <c r="AC2037" s="5" t="s">
        <v>2591</v>
      </c>
      <c r="AD2037" s="90" t="str">
        <f t="shared" si="614"/>
        <v/>
      </c>
      <c r="AE2037" s="90" t="str">
        <f t="shared" si="615"/>
        <v/>
      </c>
      <c r="AF2037" t="str">
        <f t="shared" si="617"/>
        <v/>
      </c>
      <c r="AH2037" t="str">
        <f t="shared" si="603"/>
        <v/>
      </c>
      <c r="AI2037" t="str">
        <f>IF(AH2037&gt;"",VLOOKUP(AH2037,'MAATREGELEN TBV BESTEK '!$A$3:$N$34,11,FALSE),"")</f>
        <v/>
      </c>
      <c r="AJ2037" t="str">
        <f>IF(AH2037&gt;"",VLOOKUP(AH2037,'MAATREGELEN TBV BESTEK '!$A$3:$N$34,13,FALSE),"")</f>
        <v/>
      </c>
      <c r="AK2037" t="str">
        <f>IF(AH2037&gt;"",VLOOKUP(AH2037,'MAATREGELEN TBV BESTEK '!$A$3:$N$34,14,FALSE),"")</f>
        <v/>
      </c>
    </row>
    <row r="2038" spans="1:37" ht="12" customHeight="1">
      <c r="A2038" s="49">
        <v>237767.19899999999</v>
      </c>
      <c r="B2038" s="49">
        <v>438641.40299999999</v>
      </c>
      <c r="C2038" t="s">
        <v>942</v>
      </c>
      <c r="D2038" t="s">
        <v>4563</v>
      </c>
      <c r="E2038">
        <v>4</v>
      </c>
      <c r="F2038" t="s">
        <v>5915</v>
      </c>
      <c r="G2038" t="s">
        <v>2427</v>
      </c>
      <c r="H2038" s="64" t="s">
        <v>246</v>
      </c>
      <c r="J2038">
        <f t="shared" si="604"/>
        <v>1</v>
      </c>
      <c r="K2038" t="str">
        <f t="shared" si="605"/>
        <v/>
      </c>
      <c r="L2038" t="str">
        <f t="shared" si="601"/>
        <v/>
      </c>
      <c r="M2038">
        <f t="shared" si="606"/>
        <v>237767.19899999999</v>
      </c>
      <c r="N2038">
        <f t="shared" si="607"/>
        <v>438641.40299999999</v>
      </c>
      <c r="O2038" t="str">
        <f t="shared" si="608"/>
        <v>wit rondje</v>
      </c>
      <c r="P2038" t="str">
        <f t="shared" si="609"/>
        <v>ALN00821</v>
      </c>
      <c r="Q2038" t="str">
        <f t="shared" si="616"/>
        <v>Lph 4</v>
      </c>
      <c r="R2038" t="str">
        <f t="shared" si="602"/>
        <v/>
      </c>
      <c r="T2038" t="str">
        <f t="shared" si="610"/>
        <v>AALTEN</v>
      </c>
      <c r="U2038" t="str">
        <f t="shared" si="611"/>
        <v>Prins Bernhardstraat</v>
      </c>
      <c r="V2038" s="62" t="str">
        <f t="shared" si="612"/>
        <v>ALN00821</v>
      </c>
      <c r="W2038" s="15" t="e">
        <f>IF(J2038,#REF!,"")</f>
        <v>#REF!</v>
      </c>
      <c r="X2038" s="15" t="e">
        <f>IF(J2038,#REF!,"")</f>
        <v>#REF!</v>
      </c>
      <c r="Y2038" s="62" t="str">
        <f t="shared" si="613"/>
        <v xml:space="preserve"> </v>
      </c>
      <c r="AA2038" s="69"/>
      <c r="AB2038" s="90">
        <v>4</v>
      </c>
      <c r="AC2038" s="5" t="s">
        <v>2591</v>
      </c>
      <c r="AD2038" s="90" t="str">
        <f t="shared" si="614"/>
        <v/>
      </c>
      <c r="AE2038" s="90" t="str">
        <f t="shared" si="615"/>
        <v/>
      </c>
      <c r="AF2038" t="str">
        <f t="shared" si="617"/>
        <v/>
      </c>
      <c r="AH2038" t="str">
        <f t="shared" si="603"/>
        <v/>
      </c>
      <c r="AI2038" t="str">
        <f>IF(AH2038&gt;"",VLOOKUP(AH2038,'MAATREGELEN TBV BESTEK '!$A$3:$N$34,11,FALSE),"")</f>
        <v/>
      </c>
      <c r="AJ2038" t="str">
        <f>IF(AH2038&gt;"",VLOOKUP(AH2038,'MAATREGELEN TBV BESTEK '!$A$3:$N$34,13,FALSE),"")</f>
        <v/>
      </c>
      <c r="AK2038" t="str">
        <f>IF(AH2038&gt;"",VLOOKUP(AH2038,'MAATREGELEN TBV BESTEK '!$A$3:$N$34,14,FALSE),"")</f>
        <v/>
      </c>
    </row>
    <row r="2039" spans="1:37" ht="12" customHeight="1">
      <c r="A2039" s="49">
        <v>237784.30499999999</v>
      </c>
      <c r="B2039" s="49">
        <v>438636.73800000001</v>
      </c>
      <c r="C2039" t="s">
        <v>943</v>
      </c>
      <c r="D2039" t="s">
        <v>4563</v>
      </c>
      <c r="E2039">
        <v>4</v>
      </c>
      <c r="F2039" t="s">
        <v>5915</v>
      </c>
      <c r="G2039" t="s">
        <v>2427</v>
      </c>
      <c r="H2039" s="64" t="s">
        <v>246</v>
      </c>
      <c r="J2039">
        <f t="shared" si="604"/>
        <v>1</v>
      </c>
      <c r="K2039" t="str">
        <f t="shared" si="605"/>
        <v/>
      </c>
      <c r="L2039" t="str">
        <f t="shared" si="601"/>
        <v/>
      </c>
      <c r="M2039">
        <f t="shared" si="606"/>
        <v>237784.30499999999</v>
      </c>
      <c r="N2039">
        <f t="shared" si="607"/>
        <v>438636.73800000001</v>
      </c>
      <c r="O2039" t="str">
        <f t="shared" si="608"/>
        <v>wit rondje</v>
      </c>
      <c r="P2039" t="str">
        <f t="shared" si="609"/>
        <v>ALN00822</v>
      </c>
      <c r="Q2039" t="str">
        <f t="shared" si="616"/>
        <v>Lph 4</v>
      </c>
      <c r="R2039" t="str">
        <f t="shared" si="602"/>
        <v/>
      </c>
      <c r="T2039" t="str">
        <f t="shared" si="610"/>
        <v>AALTEN</v>
      </c>
      <c r="U2039" t="str">
        <f t="shared" si="611"/>
        <v>Prins Bernhardstraat</v>
      </c>
      <c r="V2039" s="62" t="str">
        <f t="shared" si="612"/>
        <v>ALN00822</v>
      </c>
      <c r="W2039" s="15" t="e">
        <f>IF(J2039,#REF!,"")</f>
        <v>#REF!</v>
      </c>
      <c r="X2039" s="15" t="e">
        <f>IF(J2039,#REF!,"")</f>
        <v>#REF!</v>
      </c>
      <c r="Y2039" s="62" t="str">
        <f t="shared" si="613"/>
        <v xml:space="preserve"> </v>
      </c>
      <c r="AA2039" s="69"/>
      <c r="AB2039" s="90">
        <v>4</v>
      </c>
      <c r="AC2039" s="5" t="s">
        <v>2591</v>
      </c>
      <c r="AD2039" s="90" t="str">
        <f t="shared" si="614"/>
        <v/>
      </c>
      <c r="AE2039" s="90" t="str">
        <f t="shared" si="615"/>
        <v/>
      </c>
      <c r="AF2039" t="str">
        <f t="shared" si="617"/>
        <v/>
      </c>
      <c r="AH2039" t="str">
        <f t="shared" si="603"/>
        <v/>
      </c>
      <c r="AI2039" t="str">
        <f>IF(AH2039&gt;"",VLOOKUP(AH2039,'MAATREGELEN TBV BESTEK '!$A$3:$N$34,11,FALSE),"")</f>
        <v/>
      </c>
      <c r="AJ2039" t="str">
        <f>IF(AH2039&gt;"",VLOOKUP(AH2039,'MAATREGELEN TBV BESTEK '!$A$3:$N$34,13,FALSE),"")</f>
        <v/>
      </c>
      <c r="AK2039" t="str">
        <f>IF(AH2039&gt;"",VLOOKUP(AH2039,'MAATREGELEN TBV BESTEK '!$A$3:$N$34,14,FALSE),"")</f>
        <v/>
      </c>
    </row>
    <row r="2040" spans="1:37" ht="12" customHeight="1">
      <c r="A2040" s="49">
        <v>233208.99</v>
      </c>
      <c r="B2040" s="49">
        <v>438967.85600000003</v>
      </c>
      <c r="C2040" t="s">
        <v>4715</v>
      </c>
      <c r="D2040" t="s">
        <v>4563</v>
      </c>
      <c r="E2040">
        <v>6</v>
      </c>
      <c r="F2040" t="s">
        <v>5915</v>
      </c>
      <c r="G2040" t="s">
        <v>2427</v>
      </c>
      <c r="H2040" s="64" t="s">
        <v>4716</v>
      </c>
      <c r="J2040">
        <f t="shared" si="604"/>
        <v>1</v>
      </c>
      <c r="K2040" t="str">
        <f t="shared" si="605"/>
        <v/>
      </c>
      <c r="L2040" t="str">
        <f t="shared" si="601"/>
        <v/>
      </c>
      <c r="M2040">
        <f t="shared" si="606"/>
        <v>233208.99</v>
      </c>
      <c r="N2040">
        <f t="shared" si="607"/>
        <v>438967.85600000003</v>
      </c>
      <c r="O2040" t="str">
        <f t="shared" si="608"/>
        <v>wit rondje</v>
      </c>
      <c r="P2040" t="str">
        <f t="shared" si="609"/>
        <v>ALN00146</v>
      </c>
      <c r="Q2040" t="str">
        <f t="shared" si="616"/>
        <v>Lph 6</v>
      </c>
      <c r="R2040" t="str">
        <f t="shared" si="602"/>
        <v/>
      </c>
      <c r="T2040" t="str">
        <f t="shared" si="610"/>
        <v>AALTEN</v>
      </c>
      <c r="U2040" t="str">
        <f t="shared" si="611"/>
        <v>Beunkdijk</v>
      </c>
      <c r="V2040" s="62" t="str">
        <f t="shared" si="612"/>
        <v>ALN00146</v>
      </c>
      <c r="W2040" s="15" t="e">
        <f>IF(J2040,#REF!,"")</f>
        <v>#REF!</v>
      </c>
      <c r="X2040" s="15" t="e">
        <f>IF(J2040,#REF!,"")</f>
        <v>#REF!</v>
      </c>
      <c r="Y2040" s="62" t="str">
        <f t="shared" si="613"/>
        <v xml:space="preserve"> </v>
      </c>
      <c r="AA2040" s="69"/>
      <c r="AB2040" s="90">
        <v>6</v>
      </c>
      <c r="AC2040" s="5" t="s">
        <v>4089</v>
      </c>
      <c r="AD2040" s="90" t="str">
        <f t="shared" si="614"/>
        <v/>
      </c>
      <c r="AE2040" s="90" t="str">
        <f t="shared" si="615"/>
        <v/>
      </c>
      <c r="AF2040" t="str">
        <f t="shared" si="617"/>
        <v/>
      </c>
      <c r="AH2040" t="str">
        <f t="shared" si="603"/>
        <v/>
      </c>
      <c r="AI2040" t="str">
        <f>IF(AH2040&gt;"",VLOOKUP(AH2040,'MAATREGELEN TBV BESTEK '!$A$3:$N$34,11,FALSE),"")</f>
        <v/>
      </c>
      <c r="AJ2040" t="str">
        <f>IF(AH2040&gt;"",VLOOKUP(AH2040,'MAATREGELEN TBV BESTEK '!$A$3:$N$34,13,FALSE),"")</f>
        <v/>
      </c>
      <c r="AK2040" t="str">
        <f>IF(AH2040&gt;"",VLOOKUP(AH2040,'MAATREGELEN TBV BESTEK '!$A$3:$N$34,14,FALSE),"")</f>
        <v/>
      </c>
    </row>
    <row r="2041" spans="1:37" ht="12" customHeight="1">
      <c r="A2041" s="49">
        <v>233028.09299999999</v>
      </c>
      <c r="B2041" s="49">
        <v>439736.63299999997</v>
      </c>
      <c r="C2041" t="s">
        <v>4717</v>
      </c>
      <c r="D2041" t="s">
        <v>4563</v>
      </c>
      <c r="E2041">
        <v>8</v>
      </c>
      <c r="F2041" t="s">
        <v>5915</v>
      </c>
      <c r="G2041" t="s">
        <v>2427</v>
      </c>
      <c r="H2041" s="64" t="s">
        <v>4716</v>
      </c>
      <c r="J2041">
        <f t="shared" si="604"/>
        <v>1</v>
      </c>
      <c r="K2041" t="str">
        <f t="shared" si="605"/>
        <v/>
      </c>
      <c r="L2041" t="str">
        <f t="shared" si="601"/>
        <v/>
      </c>
      <c r="M2041">
        <f t="shared" si="606"/>
        <v>233028.09299999999</v>
      </c>
      <c r="N2041">
        <f t="shared" si="607"/>
        <v>439736.63299999997</v>
      </c>
      <c r="O2041" t="str">
        <f t="shared" si="608"/>
        <v>wit rondje</v>
      </c>
      <c r="P2041" t="str">
        <f t="shared" si="609"/>
        <v>ALN01233</v>
      </c>
      <c r="Q2041" t="str">
        <f t="shared" ref="Q2041:Q2072" si="618">$O$2&amp;E2041</f>
        <v>Lph 8</v>
      </c>
      <c r="R2041" t="str">
        <f t="shared" si="602"/>
        <v/>
      </c>
      <c r="T2041" t="str">
        <f t="shared" si="610"/>
        <v>AALTEN</v>
      </c>
      <c r="U2041" t="str">
        <f t="shared" si="611"/>
        <v>Beunkdijk</v>
      </c>
      <c r="V2041" s="62" t="str">
        <f t="shared" si="612"/>
        <v>ALN01233</v>
      </c>
      <c r="W2041" s="15" t="e">
        <f>IF(J2041,#REF!,"")</f>
        <v>#REF!</v>
      </c>
      <c r="X2041" s="15" t="e">
        <f>IF(J2041,#REF!,"")</f>
        <v>#REF!</v>
      </c>
      <c r="Y2041" s="62" t="str">
        <f t="shared" si="613"/>
        <v xml:space="preserve"> </v>
      </c>
      <c r="AA2041" s="69"/>
      <c r="AB2041" s="90">
        <v>8</v>
      </c>
      <c r="AC2041" s="5" t="s">
        <v>5887</v>
      </c>
      <c r="AD2041" s="90" t="str">
        <f t="shared" si="614"/>
        <v/>
      </c>
      <c r="AE2041" s="90" t="str">
        <f t="shared" si="615"/>
        <v/>
      </c>
      <c r="AF2041" t="str">
        <f t="shared" si="617"/>
        <v/>
      </c>
      <c r="AH2041" t="str">
        <f t="shared" si="603"/>
        <v/>
      </c>
      <c r="AI2041" t="str">
        <f>IF(AH2041&gt;"",VLOOKUP(AH2041,'MAATREGELEN TBV BESTEK '!$A$3:$N$34,11,FALSE),"")</f>
        <v/>
      </c>
      <c r="AJ2041" t="str">
        <f>IF(AH2041&gt;"",VLOOKUP(AH2041,'MAATREGELEN TBV BESTEK '!$A$3:$N$34,13,FALSE),"")</f>
        <v/>
      </c>
      <c r="AK2041" t="str">
        <f>IF(AH2041&gt;"",VLOOKUP(AH2041,'MAATREGELEN TBV BESTEK '!$A$3:$N$34,14,FALSE),"")</f>
        <v/>
      </c>
    </row>
    <row r="2042" spans="1:37" ht="12" customHeight="1">
      <c r="A2042" s="49">
        <v>237832.23300000001</v>
      </c>
      <c r="B2042" s="49">
        <v>437821.35399999999</v>
      </c>
      <c r="C2042" t="s">
        <v>4720</v>
      </c>
      <c r="D2042" t="s">
        <v>4563</v>
      </c>
      <c r="E2042">
        <v>4</v>
      </c>
      <c r="F2042" t="s">
        <v>5915</v>
      </c>
      <c r="G2042" t="s">
        <v>2427</v>
      </c>
      <c r="H2042" s="64" t="s">
        <v>4719</v>
      </c>
      <c r="J2042">
        <f t="shared" si="604"/>
        <v>1</v>
      </c>
      <c r="K2042" t="str">
        <f t="shared" si="605"/>
        <v/>
      </c>
      <c r="L2042" t="str">
        <f t="shared" si="601"/>
        <v/>
      </c>
      <c r="M2042">
        <f t="shared" si="606"/>
        <v>237832.23300000001</v>
      </c>
      <c r="N2042">
        <f t="shared" si="607"/>
        <v>437821.35399999999</v>
      </c>
      <c r="O2042" t="str">
        <f t="shared" si="608"/>
        <v>wit rondje</v>
      </c>
      <c r="P2042" t="str">
        <f t="shared" si="609"/>
        <v>ALN01261</v>
      </c>
      <c r="Q2042" t="str">
        <f t="shared" si="618"/>
        <v>Lph 4</v>
      </c>
      <c r="R2042" t="str">
        <f t="shared" si="602"/>
        <v/>
      </c>
      <c r="T2042" t="str">
        <f t="shared" si="610"/>
        <v>AALTEN</v>
      </c>
      <c r="U2042" t="str">
        <f t="shared" si="611"/>
        <v>Bevrijding</v>
      </c>
      <c r="V2042" s="62" t="str">
        <f t="shared" si="612"/>
        <v>ALN01261</v>
      </c>
      <c r="W2042" s="15" t="e">
        <f>IF(J2042,#REF!,"")</f>
        <v>#REF!</v>
      </c>
      <c r="X2042" s="15" t="e">
        <f>IF(J2042,#REF!,"")</f>
        <v>#REF!</v>
      </c>
      <c r="Y2042" s="62" t="str">
        <f t="shared" si="613"/>
        <v xml:space="preserve"> </v>
      </c>
      <c r="AA2042" s="69"/>
      <c r="AB2042" s="90">
        <v>4</v>
      </c>
      <c r="AC2042" s="5" t="s">
        <v>2588</v>
      </c>
      <c r="AD2042" s="90" t="str">
        <f t="shared" si="614"/>
        <v/>
      </c>
      <c r="AE2042" s="90" t="str">
        <f t="shared" si="615"/>
        <v/>
      </c>
      <c r="AF2042" t="str">
        <f t="shared" si="617"/>
        <v/>
      </c>
      <c r="AH2042" t="str">
        <f t="shared" si="603"/>
        <v/>
      </c>
      <c r="AI2042" t="str">
        <f>IF(AH2042&gt;"",VLOOKUP(AH2042,'MAATREGELEN TBV BESTEK '!$A$3:$N$34,11,FALSE),"")</f>
        <v/>
      </c>
      <c r="AJ2042" t="str">
        <f>IF(AH2042&gt;"",VLOOKUP(AH2042,'MAATREGELEN TBV BESTEK '!$A$3:$N$34,13,FALSE),"")</f>
        <v/>
      </c>
      <c r="AK2042" t="str">
        <f>IF(AH2042&gt;"",VLOOKUP(AH2042,'MAATREGELEN TBV BESTEK '!$A$3:$N$34,14,FALSE),"")</f>
        <v/>
      </c>
    </row>
    <row r="2043" spans="1:37" ht="12" customHeight="1">
      <c r="A2043" s="49">
        <v>237893.45699999999</v>
      </c>
      <c r="B2043" s="49">
        <v>437817.75</v>
      </c>
      <c r="C2043" t="s">
        <v>4721</v>
      </c>
      <c r="D2043" t="s">
        <v>4563</v>
      </c>
      <c r="E2043">
        <v>4</v>
      </c>
      <c r="F2043" t="s">
        <v>5915</v>
      </c>
      <c r="G2043" t="s">
        <v>2427</v>
      </c>
      <c r="H2043" s="64" t="s">
        <v>4719</v>
      </c>
      <c r="J2043">
        <f t="shared" si="604"/>
        <v>1</v>
      </c>
      <c r="K2043" t="str">
        <f t="shared" si="605"/>
        <v/>
      </c>
      <c r="L2043" t="str">
        <f t="shared" si="601"/>
        <v/>
      </c>
      <c r="M2043">
        <f t="shared" si="606"/>
        <v>237893.45699999999</v>
      </c>
      <c r="N2043">
        <f t="shared" si="607"/>
        <v>437817.75</v>
      </c>
      <c r="O2043" t="str">
        <f t="shared" si="608"/>
        <v>wit rondje</v>
      </c>
      <c r="P2043" t="str">
        <f t="shared" si="609"/>
        <v>ALN01262</v>
      </c>
      <c r="Q2043" t="str">
        <f t="shared" si="618"/>
        <v>Lph 4</v>
      </c>
      <c r="R2043" t="str">
        <f t="shared" si="602"/>
        <v/>
      </c>
      <c r="T2043" t="str">
        <f t="shared" si="610"/>
        <v>AALTEN</v>
      </c>
      <c r="U2043" t="str">
        <f t="shared" si="611"/>
        <v>Bevrijding</v>
      </c>
      <c r="V2043" s="62" t="str">
        <f t="shared" si="612"/>
        <v>ALN01262</v>
      </c>
      <c r="W2043" s="15" t="e">
        <f>IF(J2043,#REF!,"")</f>
        <v>#REF!</v>
      </c>
      <c r="X2043" s="15" t="e">
        <f>IF(J2043,#REF!,"")</f>
        <v>#REF!</v>
      </c>
      <c r="Y2043" s="62" t="str">
        <f t="shared" si="613"/>
        <v xml:space="preserve"> </v>
      </c>
      <c r="AA2043" s="69"/>
      <c r="AB2043" s="90">
        <v>4</v>
      </c>
      <c r="AC2043" s="5" t="s">
        <v>2588</v>
      </c>
      <c r="AD2043" s="90" t="str">
        <f t="shared" si="614"/>
        <v/>
      </c>
      <c r="AE2043" s="90" t="str">
        <f t="shared" si="615"/>
        <v/>
      </c>
      <c r="AF2043" t="str">
        <f t="shared" si="617"/>
        <v/>
      </c>
      <c r="AH2043" t="str">
        <f t="shared" si="603"/>
        <v/>
      </c>
      <c r="AI2043" t="str">
        <f>IF(AH2043&gt;"",VLOOKUP(AH2043,'MAATREGELEN TBV BESTEK '!$A$3:$N$34,11,FALSE),"")</f>
        <v/>
      </c>
      <c r="AJ2043" t="str">
        <f>IF(AH2043&gt;"",VLOOKUP(AH2043,'MAATREGELEN TBV BESTEK '!$A$3:$N$34,13,FALSE),"")</f>
        <v/>
      </c>
      <c r="AK2043" t="str">
        <f>IF(AH2043&gt;"",VLOOKUP(AH2043,'MAATREGELEN TBV BESTEK '!$A$3:$N$34,14,FALSE),"")</f>
        <v/>
      </c>
    </row>
    <row r="2044" spans="1:37" ht="12" customHeight="1">
      <c r="A2044" s="49">
        <v>237905.24400000001</v>
      </c>
      <c r="B2044" s="49">
        <v>437843.61300000001</v>
      </c>
      <c r="C2044" t="s">
        <v>4722</v>
      </c>
      <c r="D2044" t="s">
        <v>4563</v>
      </c>
      <c r="E2044">
        <v>4</v>
      </c>
      <c r="F2044" t="s">
        <v>5915</v>
      </c>
      <c r="G2044" t="s">
        <v>2427</v>
      </c>
      <c r="H2044" s="64" t="s">
        <v>4719</v>
      </c>
      <c r="J2044">
        <f t="shared" si="604"/>
        <v>1</v>
      </c>
      <c r="K2044" t="str">
        <f t="shared" si="605"/>
        <v/>
      </c>
      <c r="L2044" t="str">
        <f t="shared" si="601"/>
        <v/>
      </c>
      <c r="M2044">
        <f t="shared" si="606"/>
        <v>237905.24400000001</v>
      </c>
      <c r="N2044">
        <f t="shared" si="607"/>
        <v>437843.61300000001</v>
      </c>
      <c r="O2044" t="str">
        <f t="shared" si="608"/>
        <v>wit rondje</v>
      </c>
      <c r="P2044" t="str">
        <f t="shared" si="609"/>
        <v>ALN01263</v>
      </c>
      <c r="Q2044" t="str">
        <f t="shared" si="618"/>
        <v>Lph 4</v>
      </c>
      <c r="R2044" t="str">
        <f t="shared" si="602"/>
        <v/>
      </c>
      <c r="T2044" t="str">
        <f t="shared" si="610"/>
        <v>AALTEN</v>
      </c>
      <c r="U2044" t="str">
        <f t="shared" si="611"/>
        <v>Bevrijding</v>
      </c>
      <c r="V2044" s="62" t="str">
        <f t="shared" si="612"/>
        <v>ALN01263</v>
      </c>
      <c r="W2044" s="15" t="e">
        <f>IF(J2044,#REF!,"")</f>
        <v>#REF!</v>
      </c>
      <c r="X2044" s="15" t="e">
        <f>IF(J2044,#REF!,"")</f>
        <v>#REF!</v>
      </c>
      <c r="Y2044" s="62" t="str">
        <f t="shared" si="613"/>
        <v xml:space="preserve"> </v>
      </c>
      <c r="AA2044" s="69"/>
      <c r="AB2044" s="90">
        <v>4</v>
      </c>
      <c r="AC2044" s="5" t="s">
        <v>2588</v>
      </c>
      <c r="AD2044" s="90" t="str">
        <f t="shared" si="614"/>
        <v/>
      </c>
      <c r="AE2044" s="90" t="str">
        <f t="shared" si="615"/>
        <v/>
      </c>
      <c r="AF2044" t="str">
        <f t="shared" si="617"/>
        <v/>
      </c>
      <c r="AH2044" t="str">
        <f t="shared" si="603"/>
        <v/>
      </c>
      <c r="AI2044" t="str">
        <f>IF(AH2044&gt;"",VLOOKUP(AH2044,'MAATREGELEN TBV BESTEK '!$A$3:$N$34,11,FALSE),"")</f>
        <v/>
      </c>
      <c r="AJ2044" t="str">
        <f>IF(AH2044&gt;"",VLOOKUP(AH2044,'MAATREGELEN TBV BESTEK '!$A$3:$N$34,13,FALSE),"")</f>
        <v/>
      </c>
      <c r="AK2044" t="str">
        <f>IF(AH2044&gt;"",VLOOKUP(AH2044,'MAATREGELEN TBV BESTEK '!$A$3:$N$34,14,FALSE),"")</f>
        <v/>
      </c>
    </row>
    <row r="2045" spans="1:37" ht="12" customHeight="1">
      <c r="A2045" s="49">
        <v>237916.861</v>
      </c>
      <c r="B2045" s="49">
        <v>437864.81300000002</v>
      </c>
      <c r="C2045" t="s">
        <v>4723</v>
      </c>
      <c r="D2045" t="s">
        <v>4563</v>
      </c>
      <c r="E2045">
        <v>4</v>
      </c>
      <c r="F2045" t="s">
        <v>5915</v>
      </c>
      <c r="G2045" t="s">
        <v>2427</v>
      </c>
      <c r="H2045" s="64" t="s">
        <v>4719</v>
      </c>
      <c r="J2045">
        <f t="shared" si="604"/>
        <v>1</v>
      </c>
      <c r="K2045" t="str">
        <f t="shared" si="605"/>
        <v/>
      </c>
      <c r="L2045" t="str">
        <f t="shared" si="601"/>
        <v/>
      </c>
      <c r="M2045">
        <f t="shared" si="606"/>
        <v>237916.861</v>
      </c>
      <c r="N2045">
        <f t="shared" si="607"/>
        <v>437864.81300000002</v>
      </c>
      <c r="O2045" t="str">
        <f t="shared" si="608"/>
        <v>wit rondje</v>
      </c>
      <c r="P2045" t="str">
        <f t="shared" si="609"/>
        <v>ALN01264</v>
      </c>
      <c r="Q2045" t="str">
        <f t="shared" si="618"/>
        <v>Lph 4</v>
      </c>
      <c r="R2045" t="str">
        <f t="shared" si="602"/>
        <v/>
      </c>
      <c r="T2045" t="str">
        <f t="shared" si="610"/>
        <v>AALTEN</v>
      </c>
      <c r="U2045" t="str">
        <f t="shared" si="611"/>
        <v>Bevrijding</v>
      </c>
      <c r="V2045" s="62" t="str">
        <f t="shared" si="612"/>
        <v>ALN01264</v>
      </c>
      <c r="W2045" s="15" t="e">
        <f>IF(J2045,#REF!,"")</f>
        <v>#REF!</v>
      </c>
      <c r="X2045" s="15" t="e">
        <f>IF(J2045,#REF!,"")</f>
        <v>#REF!</v>
      </c>
      <c r="Y2045" s="62" t="str">
        <f t="shared" si="613"/>
        <v xml:space="preserve"> </v>
      </c>
      <c r="AA2045" s="69"/>
      <c r="AB2045" s="90">
        <v>4</v>
      </c>
      <c r="AC2045" s="5" t="s">
        <v>2588</v>
      </c>
      <c r="AD2045" s="90" t="str">
        <f t="shared" si="614"/>
        <v/>
      </c>
      <c r="AE2045" s="90" t="str">
        <f t="shared" si="615"/>
        <v/>
      </c>
      <c r="AF2045" t="str">
        <f t="shared" ref="AF2045:AF2076" si="619">IF(Y2045="AV","Armatuur "&amp;AE2045&amp;" leveren en plaatsen op LM "&amp;AD2045&amp;"m","")&amp;IF(Y2045="MV AV","Mast en armatuur leveren en plaatsen, "&amp;AE2045&amp;" en LM "&amp;AD2045&amp;"m, oude mast "&amp;AB2045&amp;"m verwijderen","")&amp;IF(Y2045="NM NA","Nwe mast en nw armatuur leveren en plaatsen, "&amp;AE2045&amp;" en LM "&amp;AD2045&amp;"m, oude mast "&amp;AB2045&amp;"m verwijderen","")&amp;IF(Y2045="NLP","Nieuw lichtpunt bijplaatsen, "&amp;AE2045&amp;" en LM "&amp;AD2045&amp;"m","")</f>
        <v/>
      </c>
      <c r="AH2045" t="str">
        <f t="shared" si="603"/>
        <v/>
      </c>
      <c r="AI2045" t="str">
        <f>IF(AH2045&gt;"",VLOOKUP(AH2045,'MAATREGELEN TBV BESTEK '!$A$3:$N$34,11,FALSE),"")</f>
        <v/>
      </c>
      <c r="AJ2045" t="str">
        <f>IF(AH2045&gt;"",VLOOKUP(AH2045,'MAATREGELEN TBV BESTEK '!$A$3:$N$34,13,FALSE),"")</f>
        <v/>
      </c>
      <c r="AK2045" t="str">
        <f>IF(AH2045&gt;"",VLOOKUP(AH2045,'MAATREGELEN TBV BESTEK '!$A$3:$N$34,14,FALSE),"")</f>
        <v/>
      </c>
    </row>
    <row r="2046" spans="1:37" ht="12" customHeight="1">
      <c r="A2046" s="49">
        <v>237969.011</v>
      </c>
      <c r="B2046" s="49">
        <v>437844.20699999999</v>
      </c>
      <c r="C2046" t="s">
        <v>4724</v>
      </c>
      <c r="D2046" t="s">
        <v>4563</v>
      </c>
      <c r="E2046">
        <v>4</v>
      </c>
      <c r="F2046" t="s">
        <v>5915</v>
      </c>
      <c r="G2046" t="s">
        <v>2427</v>
      </c>
      <c r="H2046" s="64" t="s">
        <v>4719</v>
      </c>
      <c r="J2046">
        <f t="shared" si="604"/>
        <v>1</v>
      </c>
      <c r="K2046" t="str">
        <f t="shared" si="605"/>
        <v/>
      </c>
      <c r="L2046" t="str">
        <f t="shared" si="601"/>
        <v/>
      </c>
      <c r="M2046">
        <f t="shared" si="606"/>
        <v>237969.011</v>
      </c>
      <c r="N2046">
        <f t="shared" si="607"/>
        <v>437844.20699999999</v>
      </c>
      <c r="O2046" t="str">
        <f t="shared" si="608"/>
        <v>wit rondje</v>
      </c>
      <c r="P2046" t="str">
        <f t="shared" si="609"/>
        <v>ALN01265</v>
      </c>
      <c r="Q2046" t="str">
        <f t="shared" si="618"/>
        <v>Lph 4</v>
      </c>
      <c r="R2046" t="str">
        <f t="shared" si="602"/>
        <v/>
      </c>
      <c r="T2046" t="str">
        <f t="shared" si="610"/>
        <v>AALTEN</v>
      </c>
      <c r="U2046" t="str">
        <f t="shared" si="611"/>
        <v>Bevrijding</v>
      </c>
      <c r="V2046" s="62" t="str">
        <f t="shared" si="612"/>
        <v>ALN01265</v>
      </c>
      <c r="W2046" s="15" t="e">
        <f>IF(J2046,#REF!,"")</f>
        <v>#REF!</v>
      </c>
      <c r="X2046" s="15" t="e">
        <f>IF(J2046,#REF!,"")</f>
        <v>#REF!</v>
      </c>
      <c r="Y2046" s="62" t="str">
        <f t="shared" si="613"/>
        <v xml:space="preserve"> </v>
      </c>
      <c r="AA2046" s="69"/>
      <c r="AB2046" s="90">
        <v>4</v>
      </c>
      <c r="AC2046" s="5" t="s">
        <v>2588</v>
      </c>
      <c r="AD2046" s="90" t="str">
        <f t="shared" si="614"/>
        <v/>
      </c>
      <c r="AE2046" s="90" t="str">
        <f t="shared" si="615"/>
        <v/>
      </c>
      <c r="AF2046" t="str">
        <f t="shared" si="619"/>
        <v/>
      </c>
      <c r="AH2046" t="str">
        <f t="shared" si="603"/>
        <v/>
      </c>
      <c r="AI2046" t="str">
        <f>IF(AH2046&gt;"",VLOOKUP(AH2046,'MAATREGELEN TBV BESTEK '!$A$3:$N$34,11,FALSE),"")</f>
        <v/>
      </c>
      <c r="AJ2046" t="str">
        <f>IF(AH2046&gt;"",VLOOKUP(AH2046,'MAATREGELEN TBV BESTEK '!$A$3:$N$34,13,FALSE),"")</f>
        <v/>
      </c>
      <c r="AK2046" t="str">
        <f>IF(AH2046&gt;"",VLOOKUP(AH2046,'MAATREGELEN TBV BESTEK '!$A$3:$N$34,14,FALSE),"")</f>
        <v/>
      </c>
    </row>
    <row r="2047" spans="1:37" ht="12" customHeight="1">
      <c r="A2047" s="49">
        <v>238001.198</v>
      </c>
      <c r="B2047" s="49">
        <v>437860.43300000002</v>
      </c>
      <c r="C2047" t="s">
        <v>4725</v>
      </c>
      <c r="D2047" t="s">
        <v>4563</v>
      </c>
      <c r="E2047">
        <v>4</v>
      </c>
      <c r="F2047" t="s">
        <v>5915</v>
      </c>
      <c r="G2047" t="s">
        <v>2427</v>
      </c>
      <c r="H2047" s="64" t="s">
        <v>4719</v>
      </c>
      <c r="J2047">
        <f t="shared" si="604"/>
        <v>1</v>
      </c>
      <c r="K2047" t="str">
        <f t="shared" si="605"/>
        <v/>
      </c>
      <c r="L2047" t="str">
        <f t="shared" si="601"/>
        <v/>
      </c>
      <c r="M2047">
        <f t="shared" si="606"/>
        <v>238001.198</v>
      </c>
      <c r="N2047">
        <f t="shared" si="607"/>
        <v>437860.43300000002</v>
      </c>
      <c r="O2047" t="str">
        <f t="shared" si="608"/>
        <v>wit rondje</v>
      </c>
      <c r="P2047" t="str">
        <f t="shared" si="609"/>
        <v>ALN01266</v>
      </c>
      <c r="Q2047" t="str">
        <f t="shared" si="618"/>
        <v>Lph 4</v>
      </c>
      <c r="R2047" t="str">
        <f t="shared" si="602"/>
        <v/>
      </c>
      <c r="T2047" t="str">
        <f t="shared" si="610"/>
        <v>AALTEN</v>
      </c>
      <c r="U2047" t="str">
        <f t="shared" si="611"/>
        <v>Bevrijding</v>
      </c>
      <c r="V2047" s="62" t="str">
        <f t="shared" si="612"/>
        <v>ALN01266</v>
      </c>
      <c r="W2047" s="15" t="e">
        <f>IF(J2047,#REF!,"")</f>
        <v>#REF!</v>
      </c>
      <c r="X2047" s="15" t="e">
        <f>IF(J2047,#REF!,"")</f>
        <v>#REF!</v>
      </c>
      <c r="Y2047" s="62" t="str">
        <f t="shared" si="613"/>
        <v xml:space="preserve"> </v>
      </c>
      <c r="AA2047" s="69"/>
      <c r="AB2047" s="90">
        <v>4</v>
      </c>
      <c r="AC2047" s="5" t="s">
        <v>2588</v>
      </c>
      <c r="AD2047" s="90" t="str">
        <f t="shared" si="614"/>
        <v/>
      </c>
      <c r="AE2047" s="90" t="str">
        <f t="shared" si="615"/>
        <v/>
      </c>
      <c r="AF2047" t="str">
        <f t="shared" si="619"/>
        <v/>
      </c>
      <c r="AH2047" t="str">
        <f t="shared" si="603"/>
        <v/>
      </c>
      <c r="AI2047" t="str">
        <f>IF(AH2047&gt;"",VLOOKUP(AH2047,'MAATREGELEN TBV BESTEK '!$A$3:$N$34,11,FALSE),"")</f>
        <v/>
      </c>
      <c r="AJ2047" t="str">
        <f>IF(AH2047&gt;"",VLOOKUP(AH2047,'MAATREGELEN TBV BESTEK '!$A$3:$N$34,13,FALSE),"")</f>
        <v/>
      </c>
      <c r="AK2047" t="str">
        <f>IF(AH2047&gt;"",VLOOKUP(AH2047,'MAATREGELEN TBV BESTEK '!$A$3:$N$34,14,FALSE),"")</f>
        <v/>
      </c>
    </row>
    <row r="2048" spans="1:37" ht="12" customHeight="1">
      <c r="A2048" s="49">
        <v>238008.79399999999</v>
      </c>
      <c r="B2048" s="49">
        <v>437828.20699999999</v>
      </c>
      <c r="C2048" t="s">
        <v>4726</v>
      </c>
      <c r="D2048" t="s">
        <v>4563</v>
      </c>
      <c r="E2048">
        <v>4</v>
      </c>
      <c r="F2048" t="s">
        <v>5915</v>
      </c>
      <c r="G2048" t="s">
        <v>2427</v>
      </c>
      <c r="H2048" s="64" t="s">
        <v>4719</v>
      </c>
      <c r="J2048">
        <f t="shared" si="604"/>
        <v>1</v>
      </c>
      <c r="K2048" t="str">
        <f t="shared" si="605"/>
        <v/>
      </c>
      <c r="L2048" t="str">
        <f t="shared" si="601"/>
        <v/>
      </c>
      <c r="M2048">
        <f t="shared" si="606"/>
        <v>238008.79399999999</v>
      </c>
      <c r="N2048">
        <f t="shared" si="607"/>
        <v>437828.20699999999</v>
      </c>
      <c r="O2048" t="str">
        <f t="shared" si="608"/>
        <v>wit rondje</v>
      </c>
      <c r="P2048" t="str">
        <f t="shared" si="609"/>
        <v>ALN01267</v>
      </c>
      <c r="Q2048" t="str">
        <f t="shared" si="618"/>
        <v>Lph 4</v>
      </c>
      <c r="R2048" t="str">
        <f t="shared" si="602"/>
        <v/>
      </c>
      <c r="T2048" t="str">
        <f t="shared" si="610"/>
        <v>AALTEN</v>
      </c>
      <c r="U2048" t="str">
        <f t="shared" si="611"/>
        <v>Bevrijding</v>
      </c>
      <c r="V2048" s="62" t="str">
        <f t="shared" si="612"/>
        <v>ALN01267</v>
      </c>
      <c r="W2048" s="15" t="e">
        <f>IF(J2048,#REF!,"")</f>
        <v>#REF!</v>
      </c>
      <c r="X2048" s="15" t="e">
        <f>IF(J2048,#REF!,"")</f>
        <v>#REF!</v>
      </c>
      <c r="Y2048" s="62" t="str">
        <f t="shared" si="613"/>
        <v xml:space="preserve"> </v>
      </c>
      <c r="AA2048" s="69"/>
      <c r="AB2048" s="90">
        <v>4</v>
      </c>
      <c r="AC2048" s="5" t="s">
        <v>2588</v>
      </c>
      <c r="AD2048" s="90" t="str">
        <f t="shared" si="614"/>
        <v/>
      </c>
      <c r="AE2048" s="90" t="str">
        <f t="shared" si="615"/>
        <v/>
      </c>
      <c r="AF2048" t="str">
        <f t="shared" si="619"/>
        <v/>
      </c>
      <c r="AH2048" t="str">
        <f t="shared" si="603"/>
        <v/>
      </c>
      <c r="AI2048" t="str">
        <f>IF(AH2048&gt;"",VLOOKUP(AH2048,'MAATREGELEN TBV BESTEK '!$A$3:$N$34,11,FALSE),"")</f>
        <v/>
      </c>
      <c r="AJ2048" t="str">
        <f>IF(AH2048&gt;"",VLOOKUP(AH2048,'MAATREGELEN TBV BESTEK '!$A$3:$N$34,13,FALSE),"")</f>
        <v/>
      </c>
      <c r="AK2048" t="str">
        <f>IF(AH2048&gt;"",VLOOKUP(AH2048,'MAATREGELEN TBV BESTEK '!$A$3:$N$34,14,FALSE),"")</f>
        <v/>
      </c>
    </row>
    <row r="2049" spans="1:37" ht="12" customHeight="1">
      <c r="A2049" s="49">
        <v>237984.36</v>
      </c>
      <c r="B2049" s="49">
        <v>437814.10399999999</v>
      </c>
      <c r="C2049" t="s">
        <v>4727</v>
      </c>
      <c r="D2049" t="s">
        <v>4563</v>
      </c>
      <c r="E2049">
        <v>4</v>
      </c>
      <c r="F2049" t="s">
        <v>5915</v>
      </c>
      <c r="G2049" t="s">
        <v>2427</v>
      </c>
      <c r="H2049" s="64" t="s">
        <v>4719</v>
      </c>
      <c r="J2049">
        <f t="shared" si="604"/>
        <v>1</v>
      </c>
      <c r="K2049" t="str">
        <f t="shared" si="605"/>
        <v/>
      </c>
      <c r="L2049" t="str">
        <f t="shared" si="601"/>
        <v/>
      </c>
      <c r="M2049">
        <f t="shared" si="606"/>
        <v>237984.36</v>
      </c>
      <c r="N2049">
        <f t="shared" si="607"/>
        <v>437814.10399999999</v>
      </c>
      <c r="O2049" t="str">
        <f t="shared" si="608"/>
        <v>wit rondje</v>
      </c>
      <c r="P2049" t="str">
        <f t="shared" si="609"/>
        <v>ALN01268</v>
      </c>
      <c r="Q2049" t="str">
        <f t="shared" si="618"/>
        <v>Lph 4</v>
      </c>
      <c r="R2049" t="str">
        <f t="shared" si="602"/>
        <v/>
      </c>
      <c r="T2049" t="str">
        <f t="shared" si="610"/>
        <v>AALTEN</v>
      </c>
      <c r="U2049" t="str">
        <f t="shared" si="611"/>
        <v>Bevrijding</v>
      </c>
      <c r="V2049" s="62" t="str">
        <f t="shared" si="612"/>
        <v>ALN01268</v>
      </c>
      <c r="W2049" s="15" t="e">
        <f>IF(J2049,#REF!,"")</f>
        <v>#REF!</v>
      </c>
      <c r="X2049" s="15" t="e">
        <f>IF(J2049,#REF!,"")</f>
        <v>#REF!</v>
      </c>
      <c r="Y2049" s="62" t="str">
        <f t="shared" si="613"/>
        <v xml:space="preserve"> </v>
      </c>
      <c r="AA2049" s="69"/>
      <c r="AB2049" s="90">
        <v>4</v>
      </c>
      <c r="AC2049" s="5" t="s">
        <v>2588</v>
      </c>
      <c r="AD2049" s="90" t="str">
        <f t="shared" si="614"/>
        <v/>
      </c>
      <c r="AE2049" s="90" t="str">
        <f t="shared" si="615"/>
        <v/>
      </c>
      <c r="AF2049" t="str">
        <f t="shared" si="619"/>
        <v/>
      </c>
      <c r="AH2049" t="str">
        <f t="shared" si="603"/>
        <v/>
      </c>
      <c r="AI2049" t="str">
        <f>IF(AH2049&gt;"",VLOOKUP(AH2049,'MAATREGELEN TBV BESTEK '!$A$3:$N$34,11,FALSE),"")</f>
        <v/>
      </c>
      <c r="AJ2049" t="str">
        <f>IF(AH2049&gt;"",VLOOKUP(AH2049,'MAATREGELEN TBV BESTEK '!$A$3:$N$34,13,FALSE),"")</f>
        <v/>
      </c>
      <c r="AK2049" t="str">
        <f>IF(AH2049&gt;"",VLOOKUP(AH2049,'MAATREGELEN TBV BESTEK '!$A$3:$N$34,14,FALSE),"")</f>
        <v/>
      </c>
    </row>
    <row r="2050" spans="1:37" ht="12" customHeight="1">
      <c r="A2050" s="49">
        <v>238033.27900000001</v>
      </c>
      <c r="B2050" s="49">
        <v>437810.91800000001</v>
      </c>
      <c r="C2050" t="s">
        <v>4728</v>
      </c>
      <c r="D2050" t="s">
        <v>4563</v>
      </c>
      <c r="E2050">
        <v>4</v>
      </c>
      <c r="F2050" t="s">
        <v>5915</v>
      </c>
      <c r="G2050" t="s">
        <v>2427</v>
      </c>
      <c r="H2050" s="64" t="s">
        <v>4719</v>
      </c>
      <c r="J2050">
        <f t="shared" si="604"/>
        <v>1</v>
      </c>
      <c r="K2050" t="str">
        <f t="shared" si="605"/>
        <v/>
      </c>
      <c r="L2050" t="str">
        <f t="shared" si="601"/>
        <v/>
      </c>
      <c r="M2050">
        <f t="shared" si="606"/>
        <v>238033.27900000001</v>
      </c>
      <c r="N2050">
        <f t="shared" si="607"/>
        <v>437810.91800000001</v>
      </c>
      <c r="O2050" t="str">
        <f t="shared" si="608"/>
        <v>wit rondje</v>
      </c>
      <c r="P2050" t="str">
        <f t="shared" si="609"/>
        <v>ALN01269</v>
      </c>
      <c r="Q2050" t="str">
        <f t="shared" si="618"/>
        <v>Lph 4</v>
      </c>
      <c r="R2050" t="str">
        <f t="shared" si="602"/>
        <v/>
      </c>
      <c r="T2050" t="str">
        <f t="shared" si="610"/>
        <v>AALTEN</v>
      </c>
      <c r="U2050" t="str">
        <f t="shared" si="611"/>
        <v>Bevrijding</v>
      </c>
      <c r="V2050" s="62" t="str">
        <f t="shared" si="612"/>
        <v>ALN01269</v>
      </c>
      <c r="W2050" s="15" t="e">
        <f>IF(J2050,#REF!,"")</f>
        <v>#REF!</v>
      </c>
      <c r="X2050" s="15" t="e">
        <f>IF(J2050,#REF!,"")</f>
        <v>#REF!</v>
      </c>
      <c r="Y2050" s="62" t="str">
        <f t="shared" si="613"/>
        <v xml:space="preserve"> </v>
      </c>
      <c r="AA2050" s="69"/>
      <c r="AB2050" s="90">
        <v>4</v>
      </c>
      <c r="AC2050" s="5" t="s">
        <v>2588</v>
      </c>
      <c r="AD2050" s="90" t="str">
        <f t="shared" si="614"/>
        <v/>
      </c>
      <c r="AE2050" s="90" t="str">
        <f t="shared" si="615"/>
        <v/>
      </c>
      <c r="AF2050" t="str">
        <f t="shared" si="619"/>
        <v/>
      </c>
      <c r="AH2050" t="str">
        <f t="shared" si="603"/>
        <v/>
      </c>
      <c r="AI2050" t="str">
        <f>IF(AH2050&gt;"",VLOOKUP(AH2050,'MAATREGELEN TBV BESTEK '!$A$3:$N$34,11,FALSE),"")</f>
        <v/>
      </c>
      <c r="AJ2050" t="str">
        <f>IF(AH2050&gt;"",VLOOKUP(AH2050,'MAATREGELEN TBV BESTEK '!$A$3:$N$34,13,FALSE),"")</f>
        <v/>
      </c>
      <c r="AK2050" t="str">
        <f>IF(AH2050&gt;"",VLOOKUP(AH2050,'MAATREGELEN TBV BESTEK '!$A$3:$N$34,14,FALSE),"")</f>
        <v/>
      </c>
    </row>
    <row r="2051" spans="1:37" ht="12" customHeight="1">
      <c r="A2051" s="49">
        <v>237976.13399999999</v>
      </c>
      <c r="B2051" s="49">
        <v>437776.45400000003</v>
      </c>
      <c r="C2051" t="s">
        <v>4729</v>
      </c>
      <c r="D2051" t="s">
        <v>4563</v>
      </c>
      <c r="E2051">
        <v>4</v>
      </c>
      <c r="F2051" t="s">
        <v>5915</v>
      </c>
      <c r="G2051" t="s">
        <v>2427</v>
      </c>
      <c r="H2051" s="64" t="s">
        <v>4719</v>
      </c>
      <c r="J2051">
        <f t="shared" si="604"/>
        <v>1</v>
      </c>
      <c r="K2051" t="str">
        <f t="shared" si="605"/>
        <v/>
      </c>
      <c r="L2051" t="str">
        <f t="shared" si="601"/>
        <v/>
      </c>
      <c r="M2051">
        <f t="shared" si="606"/>
        <v>237976.13399999999</v>
      </c>
      <c r="N2051">
        <f t="shared" si="607"/>
        <v>437776.45400000003</v>
      </c>
      <c r="O2051" t="str">
        <f t="shared" si="608"/>
        <v>wit rondje</v>
      </c>
      <c r="P2051" t="str">
        <f t="shared" si="609"/>
        <v>ALN01270</v>
      </c>
      <c r="Q2051" t="str">
        <f t="shared" si="618"/>
        <v>Lph 4</v>
      </c>
      <c r="R2051" t="str">
        <f t="shared" si="602"/>
        <v/>
      </c>
      <c r="T2051" t="str">
        <f t="shared" si="610"/>
        <v>AALTEN</v>
      </c>
      <c r="U2051" t="str">
        <f t="shared" si="611"/>
        <v>Bevrijding</v>
      </c>
      <c r="V2051" s="62" t="str">
        <f t="shared" si="612"/>
        <v>ALN01270</v>
      </c>
      <c r="W2051" s="15" t="e">
        <f>IF(J2051,#REF!,"")</f>
        <v>#REF!</v>
      </c>
      <c r="X2051" s="15" t="e">
        <f>IF(J2051,#REF!,"")</f>
        <v>#REF!</v>
      </c>
      <c r="Y2051" s="62" t="str">
        <f t="shared" si="613"/>
        <v xml:space="preserve"> </v>
      </c>
      <c r="AA2051" s="69"/>
      <c r="AB2051" s="90">
        <v>4</v>
      </c>
      <c r="AC2051" s="5" t="s">
        <v>2588</v>
      </c>
      <c r="AD2051" s="90" t="str">
        <f t="shared" si="614"/>
        <v/>
      </c>
      <c r="AE2051" s="90" t="str">
        <f t="shared" si="615"/>
        <v/>
      </c>
      <c r="AF2051" t="str">
        <f t="shared" si="619"/>
        <v/>
      </c>
      <c r="AH2051" t="str">
        <f t="shared" si="603"/>
        <v/>
      </c>
      <c r="AI2051" t="str">
        <f>IF(AH2051&gt;"",VLOOKUP(AH2051,'MAATREGELEN TBV BESTEK '!$A$3:$N$34,11,FALSE),"")</f>
        <v/>
      </c>
      <c r="AJ2051" t="str">
        <f>IF(AH2051&gt;"",VLOOKUP(AH2051,'MAATREGELEN TBV BESTEK '!$A$3:$N$34,13,FALSE),"")</f>
        <v/>
      </c>
      <c r="AK2051" t="str">
        <f>IF(AH2051&gt;"",VLOOKUP(AH2051,'MAATREGELEN TBV BESTEK '!$A$3:$N$34,14,FALSE),"")</f>
        <v/>
      </c>
    </row>
    <row r="2052" spans="1:37" ht="12" customHeight="1">
      <c r="A2052" s="49">
        <v>237960.52799999999</v>
      </c>
      <c r="B2052" s="49">
        <v>437775.26500000001</v>
      </c>
      <c r="C2052" t="s">
        <v>4730</v>
      </c>
      <c r="D2052" t="s">
        <v>4563</v>
      </c>
      <c r="E2052">
        <v>4</v>
      </c>
      <c r="F2052" t="s">
        <v>5915</v>
      </c>
      <c r="G2052" t="s">
        <v>2427</v>
      </c>
      <c r="H2052" s="64" t="s">
        <v>4719</v>
      </c>
      <c r="J2052">
        <f t="shared" si="604"/>
        <v>1</v>
      </c>
      <c r="K2052" t="str">
        <f t="shared" si="605"/>
        <v/>
      </c>
      <c r="L2052" t="str">
        <f t="shared" si="601"/>
        <v/>
      </c>
      <c r="M2052">
        <f t="shared" si="606"/>
        <v>237960.52799999999</v>
      </c>
      <c r="N2052">
        <f t="shared" si="607"/>
        <v>437775.26500000001</v>
      </c>
      <c r="O2052" t="str">
        <f t="shared" si="608"/>
        <v>wit rondje</v>
      </c>
      <c r="P2052" t="str">
        <f t="shared" si="609"/>
        <v>ALN01271</v>
      </c>
      <c r="Q2052" t="str">
        <f t="shared" si="618"/>
        <v>Lph 4</v>
      </c>
      <c r="R2052" t="str">
        <f t="shared" si="602"/>
        <v/>
      </c>
      <c r="T2052" t="str">
        <f t="shared" si="610"/>
        <v>AALTEN</v>
      </c>
      <c r="U2052" t="str">
        <f t="shared" si="611"/>
        <v>Bevrijding</v>
      </c>
      <c r="V2052" s="62" t="str">
        <f t="shared" si="612"/>
        <v>ALN01271</v>
      </c>
      <c r="W2052" s="15" t="e">
        <f>IF(J2052,#REF!,"")</f>
        <v>#REF!</v>
      </c>
      <c r="X2052" s="15" t="e">
        <f>IF(J2052,#REF!,"")</f>
        <v>#REF!</v>
      </c>
      <c r="Y2052" s="62" t="str">
        <f t="shared" si="613"/>
        <v xml:space="preserve"> </v>
      </c>
      <c r="AA2052" s="69"/>
      <c r="AB2052" s="90">
        <v>4</v>
      </c>
      <c r="AC2052" s="5" t="s">
        <v>2588</v>
      </c>
      <c r="AD2052" s="90" t="str">
        <f t="shared" si="614"/>
        <v/>
      </c>
      <c r="AE2052" s="90" t="str">
        <f t="shared" si="615"/>
        <v/>
      </c>
      <c r="AF2052" t="str">
        <f t="shared" si="619"/>
        <v/>
      </c>
      <c r="AH2052" t="str">
        <f t="shared" si="603"/>
        <v/>
      </c>
      <c r="AI2052" t="str">
        <f>IF(AH2052&gt;"",VLOOKUP(AH2052,'MAATREGELEN TBV BESTEK '!$A$3:$N$34,11,FALSE),"")</f>
        <v/>
      </c>
      <c r="AJ2052" t="str">
        <f>IF(AH2052&gt;"",VLOOKUP(AH2052,'MAATREGELEN TBV BESTEK '!$A$3:$N$34,13,FALSE),"")</f>
        <v/>
      </c>
      <c r="AK2052" t="str">
        <f>IF(AH2052&gt;"",VLOOKUP(AH2052,'MAATREGELEN TBV BESTEK '!$A$3:$N$34,14,FALSE),"")</f>
        <v/>
      </c>
    </row>
    <row r="2053" spans="1:37" ht="12" customHeight="1">
      <c r="A2053" s="49">
        <v>237922.288</v>
      </c>
      <c r="B2053" s="49">
        <v>437795.87199999997</v>
      </c>
      <c r="C2053" t="s">
        <v>4731</v>
      </c>
      <c r="D2053" t="s">
        <v>4563</v>
      </c>
      <c r="E2053">
        <v>4</v>
      </c>
      <c r="F2053" t="s">
        <v>5915</v>
      </c>
      <c r="G2053" t="s">
        <v>2427</v>
      </c>
      <c r="H2053" s="64" t="s">
        <v>4719</v>
      </c>
      <c r="J2053">
        <f t="shared" si="604"/>
        <v>1</v>
      </c>
      <c r="K2053" t="str">
        <f t="shared" si="605"/>
        <v/>
      </c>
      <c r="L2053" t="str">
        <f t="shared" ref="L2053:L2116" si="620">IF(R2053="Luma MINI","groen",IF(R2053="Brisa PLUS","rood",IF(R2053="Kegel 2000 Led","zwart","")))</f>
        <v/>
      </c>
      <c r="M2053">
        <f t="shared" si="606"/>
        <v>237922.288</v>
      </c>
      <c r="N2053">
        <f t="shared" si="607"/>
        <v>437795.87199999997</v>
      </c>
      <c r="O2053" t="str">
        <f t="shared" si="608"/>
        <v>wit rondje</v>
      </c>
      <c r="P2053" t="str">
        <f t="shared" si="609"/>
        <v>ALN01272</v>
      </c>
      <c r="Q2053" t="str">
        <f t="shared" si="618"/>
        <v>Lph 4</v>
      </c>
      <c r="R2053" t="str">
        <f t="shared" ref="R2053:R2116" si="621">F2053</f>
        <v/>
      </c>
      <c r="T2053" t="str">
        <f t="shared" si="610"/>
        <v>AALTEN</v>
      </c>
      <c r="U2053" t="str">
        <f t="shared" si="611"/>
        <v>Bevrijding</v>
      </c>
      <c r="V2053" s="62" t="str">
        <f t="shared" si="612"/>
        <v>ALN01272</v>
      </c>
      <c r="W2053" s="15" t="e">
        <f>IF(J2053,#REF!,"")</f>
        <v>#REF!</v>
      </c>
      <c r="X2053" s="15" t="e">
        <f>IF(J2053,#REF!,"")</f>
        <v>#REF!</v>
      </c>
      <c r="Y2053" s="62" t="str">
        <f t="shared" si="613"/>
        <v xml:space="preserve"> </v>
      </c>
      <c r="AA2053" s="69"/>
      <c r="AB2053" s="90">
        <v>4</v>
      </c>
      <c r="AC2053" s="5" t="s">
        <v>2588</v>
      </c>
      <c r="AD2053" s="90" t="str">
        <f t="shared" si="614"/>
        <v/>
      </c>
      <c r="AE2053" s="90" t="str">
        <f t="shared" si="615"/>
        <v/>
      </c>
      <c r="AF2053" t="str">
        <f t="shared" si="619"/>
        <v/>
      </c>
      <c r="AH2053" t="str">
        <f t="shared" ref="AH2053:AH2116" si="622">IF(Y2053="AV",Y2053&amp;" "&amp;AB2053&amp;"-&gt;"&amp;AB2053&amp; " "&amp;AE2053,"")&amp;IF(Y2053="MV AV",Y2053&amp;" "&amp;AB2053&amp;"-&gt;"&amp;AD2053&amp; " "&amp;AE2053,"")&amp;IF(Y2053="NM NA",Y2053&amp;" "&amp;AB2053&amp;"-&gt;"&amp;AD2053&amp; " "&amp;AE2053,"")</f>
        <v/>
      </c>
      <c r="AI2053" t="str">
        <f>IF(AH2053&gt;"",VLOOKUP(AH2053,'MAATREGELEN TBV BESTEK '!$A$3:$N$34,11,FALSE),"")</f>
        <v/>
      </c>
      <c r="AJ2053" t="str">
        <f>IF(AH2053&gt;"",VLOOKUP(AH2053,'MAATREGELEN TBV BESTEK '!$A$3:$N$34,13,FALSE),"")</f>
        <v/>
      </c>
      <c r="AK2053" t="str">
        <f>IF(AH2053&gt;"",VLOOKUP(AH2053,'MAATREGELEN TBV BESTEK '!$A$3:$N$34,14,FALSE),"")</f>
        <v/>
      </c>
    </row>
    <row r="2054" spans="1:37" ht="12" customHeight="1">
      <c r="A2054" s="49">
        <v>237896.63699999999</v>
      </c>
      <c r="B2054" s="49">
        <v>437797.95</v>
      </c>
      <c r="C2054" t="s">
        <v>4732</v>
      </c>
      <c r="D2054" t="s">
        <v>4563</v>
      </c>
      <c r="E2054">
        <v>4</v>
      </c>
      <c r="F2054" t="s">
        <v>5915</v>
      </c>
      <c r="G2054" t="s">
        <v>2427</v>
      </c>
      <c r="H2054" s="64" t="s">
        <v>4719</v>
      </c>
      <c r="J2054">
        <f t="shared" ref="J2054:J2117" si="623">IF(C2054=C2053,0,1)</f>
        <v>1</v>
      </c>
      <c r="K2054" t="str">
        <f t="shared" ref="K2054:K2117" si="624">IF(J2054=0,"",IF(D2054="MV AV","dicht",IF(D2054="AV","halfopen","")))</f>
        <v/>
      </c>
      <c r="L2054" t="str">
        <f t="shared" si="620"/>
        <v/>
      </c>
      <c r="M2054">
        <f t="shared" ref="M2054:M2117" si="625">IF(J2054=1,A2054,"")</f>
        <v>237896.63699999999</v>
      </c>
      <c r="N2054">
        <f t="shared" ref="N2054:N2117" si="626">IF(J2054=1,B2054,"")</f>
        <v>437797.95</v>
      </c>
      <c r="O2054" t="str">
        <f t="shared" ref="O2054:O2117" si="627">IF(J2054=1,IF(K2054="","wit rondje",L2054&amp;" "&amp;K2054),"")</f>
        <v>wit rondje</v>
      </c>
      <c r="P2054" t="str">
        <f t="shared" ref="P2054:P2117" si="628">IF(J2054=1,C2054,"")</f>
        <v>ALN01273</v>
      </c>
      <c r="Q2054" t="str">
        <f t="shared" si="618"/>
        <v>Lph 4</v>
      </c>
      <c r="R2054" t="str">
        <f t="shared" si="621"/>
        <v/>
      </c>
      <c r="T2054" t="str">
        <f t="shared" ref="T2054:T2117" si="629">G2054</f>
        <v>AALTEN</v>
      </c>
      <c r="U2054" t="str">
        <f t="shared" ref="U2054:U2117" si="630">H2054</f>
        <v>Bevrijding</v>
      </c>
      <c r="V2054" s="62" t="str">
        <f t="shared" ref="V2054:V2117" si="631">P2054</f>
        <v>ALN01273</v>
      </c>
      <c r="W2054" s="15" t="e">
        <f>IF(J2054,#REF!,"")</f>
        <v>#REF!</v>
      </c>
      <c r="X2054" s="15" t="e">
        <f>IF(J2054,#REF!,"")</f>
        <v>#REF!</v>
      </c>
      <c r="Y2054" s="62" t="str">
        <f t="shared" ref="Y2054:Y2117" si="632">D2054</f>
        <v xml:space="preserve"> </v>
      </c>
      <c r="AA2054" s="69"/>
      <c r="AB2054" s="90">
        <v>4</v>
      </c>
      <c r="AC2054" s="5" t="s">
        <v>2588</v>
      </c>
      <c r="AD2054" s="90" t="str">
        <f t="shared" ref="AD2054:AD2117" si="633">IF(D2054="MV AV",E2054,"")</f>
        <v/>
      </c>
      <c r="AE2054" s="90" t="str">
        <f t="shared" ref="AE2054:AE2117" si="634">R2054</f>
        <v/>
      </c>
      <c r="AF2054" t="str">
        <f t="shared" si="619"/>
        <v/>
      </c>
      <c r="AH2054" t="str">
        <f t="shared" si="622"/>
        <v/>
      </c>
      <c r="AI2054" t="str">
        <f>IF(AH2054&gt;"",VLOOKUP(AH2054,'MAATREGELEN TBV BESTEK '!$A$3:$N$34,11,FALSE),"")</f>
        <v/>
      </c>
      <c r="AJ2054" t="str">
        <f>IF(AH2054&gt;"",VLOOKUP(AH2054,'MAATREGELEN TBV BESTEK '!$A$3:$N$34,13,FALSE),"")</f>
        <v/>
      </c>
      <c r="AK2054" t="str">
        <f>IF(AH2054&gt;"",VLOOKUP(AH2054,'MAATREGELEN TBV BESTEK '!$A$3:$N$34,14,FALSE),"")</f>
        <v/>
      </c>
    </row>
    <row r="2055" spans="1:37" ht="12" customHeight="1">
      <c r="A2055" s="49">
        <v>237917.709</v>
      </c>
      <c r="B2055" s="49">
        <v>437773.65500000003</v>
      </c>
      <c r="C2055" t="s">
        <v>4733</v>
      </c>
      <c r="D2055" t="s">
        <v>4563</v>
      </c>
      <c r="E2055">
        <v>4</v>
      </c>
      <c r="F2055" t="s">
        <v>5915</v>
      </c>
      <c r="G2055" t="s">
        <v>2427</v>
      </c>
      <c r="H2055" s="64" t="s">
        <v>4719</v>
      </c>
      <c r="J2055">
        <f t="shared" si="623"/>
        <v>1</v>
      </c>
      <c r="K2055" t="str">
        <f t="shared" si="624"/>
        <v/>
      </c>
      <c r="L2055" t="str">
        <f t="shared" si="620"/>
        <v/>
      </c>
      <c r="M2055">
        <f t="shared" si="625"/>
        <v>237917.709</v>
      </c>
      <c r="N2055">
        <f t="shared" si="626"/>
        <v>437773.65500000003</v>
      </c>
      <c r="O2055" t="str">
        <f t="shared" si="627"/>
        <v>wit rondje</v>
      </c>
      <c r="P2055" t="str">
        <f t="shared" si="628"/>
        <v>ALN01274</v>
      </c>
      <c r="Q2055" t="str">
        <f t="shared" si="618"/>
        <v>Lph 4</v>
      </c>
      <c r="R2055" t="str">
        <f t="shared" si="621"/>
        <v/>
      </c>
      <c r="T2055" t="str">
        <f t="shared" si="629"/>
        <v>AALTEN</v>
      </c>
      <c r="U2055" t="str">
        <f t="shared" si="630"/>
        <v>Bevrijding</v>
      </c>
      <c r="V2055" s="62" t="str">
        <f t="shared" si="631"/>
        <v>ALN01274</v>
      </c>
      <c r="W2055" s="15" t="e">
        <f>IF(J2055,#REF!,"")</f>
        <v>#REF!</v>
      </c>
      <c r="X2055" s="15" t="e">
        <f>IF(J2055,#REF!,"")</f>
        <v>#REF!</v>
      </c>
      <c r="Y2055" s="62" t="str">
        <f t="shared" si="632"/>
        <v xml:space="preserve"> </v>
      </c>
      <c r="AA2055" s="69"/>
      <c r="AB2055" s="90">
        <v>4</v>
      </c>
      <c r="AC2055" s="5" t="s">
        <v>2588</v>
      </c>
      <c r="AD2055" s="90" t="str">
        <f t="shared" si="633"/>
        <v/>
      </c>
      <c r="AE2055" s="90" t="str">
        <f t="shared" si="634"/>
        <v/>
      </c>
      <c r="AF2055" t="str">
        <f t="shared" si="619"/>
        <v/>
      </c>
      <c r="AH2055" t="str">
        <f t="shared" si="622"/>
        <v/>
      </c>
      <c r="AI2055" t="str">
        <f>IF(AH2055&gt;"",VLOOKUP(AH2055,'MAATREGELEN TBV BESTEK '!$A$3:$N$34,11,FALSE),"")</f>
        <v/>
      </c>
      <c r="AJ2055" t="str">
        <f>IF(AH2055&gt;"",VLOOKUP(AH2055,'MAATREGELEN TBV BESTEK '!$A$3:$N$34,13,FALSE),"")</f>
        <v/>
      </c>
      <c r="AK2055" t="str">
        <f>IF(AH2055&gt;"",VLOOKUP(AH2055,'MAATREGELEN TBV BESTEK '!$A$3:$N$34,14,FALSE),"")</f>
        <v/>
      </c>
    </row>
    <row r="2056" spans="1:37" ht="12" customHeight="1">
      <c r="A2056" s="49">
        <v>237834.43799999999</v>
      </c>
      <c r="B2056" s="49">
        <v>437804.77600000001</v>
      </c>
      <c r="C2056" t="s">
        <v>4734</v>
      </c>
      <c r="D2056" t="s">
        <v>4563</v>
      </c>
      <c r="E2056">
        <v>4</v>
      </c>
      <c r="F2056" t="s">
        <v>5915</v>
      </c>
      <c r="G2056" t="s">
        <v>2427</v>
      </c>
      <c r="H2056" s="64" t="s">
        <v>4719</v>
      </c>
      <c r="J2056">
        <f t="shared" si="623"/>
        <v>1</v>
      </c>
      <c r="K2056" t="str">
        <f t="shared" si="624"/>
        <v/>
      </c>
      <c r="L2056" t="str">
        <f t="shared" si="620"/>
        <v/>
      </c>
      <c r="M2056">
        <f t="shared" si="625"/>
        <v>237834.43799999999</v>
      </c>
      <c r="N2056">
        <f t="shared" si="626"/>
        <v>437804.77600000001</v>
      </c>
      <c r="O2056" t="str">
        <f t="shared" si="627"/>
        <v>wit rondje</v>
      </c>
      <c r="P2056" t="str">
        <f t="shared" si="628"/>
        <v>ALN01374</v>
      </c>
      <c r="Q2056" t="str">
        <f t="shared" si="618"/>
        <v>Lph 4</v>
      </c>
      <c r="R2056" t="str">
        <f t="shared" si="621"/>
        <v/>
      </c>
      <c r="T2056" t="str">
        <f t="shared" si="629"/>
        <v>AALTEN</v>
      </c>
      <c r="U2056" t="str">
        <f t="shared" si="630"/>
        <v>Bevrijding</v>
      </c>
      <c r="V2056" s="62" t="str">
        <f t="shared" si="631"/>
        <v>ALN01374</v>
      </c>
      <c r="W2056" s="15" t="e">
        <f>IF(J2056,#REF!,"")</f>
        <v>#REF!</v>
      </c>
      <c r="X2056" s="15" t="e">
        <f>IF(J2056,#REF!,"")</f>
        <v>#REF!</v>
      </c>
      <c r="Y2056" s="62" t="str">
        <f t="shared" si="632"/>
        <v xml:space="preserve"> </v>
      </c>
      <c r="AA2056" s="69"/>
      <c r="AB2056" s="90">
        <v>4</v>
      </c>
      <c r="AC2056" s="5" t="s">
        <v>2588</v>
      </c>
      <c r="AD2056" s="90" t="str">
        <f t="shared" si="633"/>
        <v/>
      </c>
      <c r="AE2056" s="90" t="str">
        <f t="shared" si="634"/>
        <v/>
      </c>
      <c r="AF2056" t="str">
        <f t="shared" si="619"/>
        <v/>
      </c>
      <c r="AH2056" t="str">
        <f t="shared" si="622"/>
        <v/>
      </c>
      <c r="AI2056" t="str">
        <f>IF(AH2056&gt;"",VLOOKUP(AH2056,'MAATREGELEN TBV BESTEK '!$A$3:$N$34,11,FALSE),"")</f>
        <v/>
      </c>
      <c r="AJ2056" t="str">
        <f>IF(AH2056&gt;"",VLOOKUP(AH2056,'MAATREGELEN TBV BESTEK '!$A$3:$N$34,13,FALSE),"")</f>
        <v/>
      </c>
      <c r="AK2056" t="str">
        <f>IF(AH2056&gt;"",VLOOKUP(AH2056,'MAATREGELEN TBV BESTEK '!$A$3:$N$34,14,FALSE),"")</f>
        <v/>
      </c>
    </row>
    <row r="2057" spans="1:37" ht="12" customHeight="1">
      <c r="A2057" s="49">
        <v>237834.777</v>
      </c>
      <c r="B2057" s="49">
        <v>437783.74599999998</v>
      </c>
      <c r="C2057" t="s">
        <v>4735</v>
      </c>
      <c r="D2057" t="s">
        <v>4563</v>
      </c>
      <c r="E2057">
        <v>4</v>
      </c>
      <c r="F2057" t="s">
        <v>5915</v>
      </c>
      <c r="G2057" t="s">
        <v>2427</v>
      </c>
      <c r="H2057" s="64" t="s">
        <v>4719</v>
      </c>
      <c r="J2057">
        <f t="shared" si="623"/>
        <v>1</v>
      </c>
      <c r="K2057" t="str">
        <f t="shared" si="624"/>
        <v/>
      </c>
      <c r="L2057" t="str">
        <f t="shared" si="620"/>
        <v/>
      </c>
      <c r="M2057">
        <f t="shared" si="625"/>
        <v>237834.777</v>
      </c>
      <c r="N2057">
        <f t="shared" si="626"/>
        <v>437783.74599999998</v>
      </c>
      <c r="O2057" t="str">
        <f t="shared" si="627"/>
        <v>wit rondje</v>
      </c>
      <c r="P2057" t="str">
        <f t="shared" si="628"/>
        <v>ALN01375</v>
      </c>
      <c r="Q2057" t="str">
        <f t="shared" si="618"/>
        <v>Lph 4</v>
      </c>
      <c r="R2057" t="str">
        <f t="shared" si="621"/>
        <v/>
      </c>
      <c r="T2057" t="str">
        <f t="shared" si="629"/>
        <v>AALTEN</v>
      </c>
      <c r="U2057" t="str">
        <f t="shared" si="630"/>
        <v>Bevrijding</v>
      </c>
      <c r="V2057" s="62" t="str">
        <f t="shared" si="631"/>
        <v>ALN01375</v>
      </c>
      <c r="W2057" s="15" t="e">
        <f>IF(J2057,#REF!,"")</f>
        <v>#REF!</v>
      </c>
      <c r="X2057" s="15" t="e">
        <f>IF(J2057,#REF!,"")</f>
        <v>#REF!</v>
      </c>
      <c r="Y2057" s="62" t="str">
        <f t="shared" si="632"/>
        <v xml:space="preserve"> </v>
      </c>
      <c r="AA2057" s="69"/>
      <c r="AB2057" s="90">
        <v>4</v>
      </c>
      <c r="AC2057" s="5" t="s">
        <v>2588</v>
      </c>
      <c r="AD2057" s="90" t="str">
        <f t="shared" si="633"/>
        <v/>
      </c>
      <c r="AE2057" s="90" t="str">
        <f t="shared" si="634"/>
        <v/>
      </c>
      <c r="AF2057" t="str">
        <f t="shared" si="619"/>
        <v/>
      </c>
      <c r="AH2057" t="str">
        <f t="shared" si="622"/>
        <v/>
      </c>
      <c r="AI2057" t="str">
        <f>IF(AH2057&gt;"",VLOOKUP(AH2057,'MAATREGELEN TBV BESTEK '!$A$3:$N$34,11,FALSE),"")</f>
        <v/>
      </c>
      <c r="AJ2057" t="str">
        <f>IF(AH2057&gt;"",VLOOKUP(AH2057,'MAATREGELEN TBV BESTEK '!$A$3:$N$34,13,FALSE),"")</f>
        <v/>
      </c>
      <c r="AK2057" t="str">
        <f>IF(AH2057&gt;"",VLOOKUP(AH2057,'MAATREGELEN TBV BESTEK '!$A$3:$N$34,14,FALSE),"")</f>
        <v/>
      </c>
    </row>
    <row r="2058" spans="1:37" ht="12" customHeight="1">
      <c r="A2058" s="49">
        <v>237851.05799999999</v>
      </c>
      <c r="B2058" s="49">
        <v>437803.77600000001</v>
      </c>
      <c r="C2058" t="s">
        <v>4736</v>
      </c>
      <c r="D2058" t="s">
        <v>4563</v>
      </c>
      <c r="E2058">
        <v>4</v>
      </c>
      <c r="F2058" t="s">
        <v>5915</v>
      </c>
      <c r="G2058" t="s">
        <v>2427</v>
      </c>
      <c r="H2058" s="64" t="s">
        <v>4719</v>
      </c>
      <c r="J2058">
        <f t="shared" si="623"/>
        <v>1</v>
      </c>
      <c r="K2058" t="str">
        <f t="shared" si="624"/>
        <v/>
      </c>
      <c r="L2058" t="str">
        <f t="shared" si="620"/>
        <v/>
      </c>
      <c r="M2058">
        <f t="shared" si="625"/>
        <v>237851.05799999999</v>
      </c>
      <c r="N2058">
        <f t="shared" si="626"/>
        <v>437803.77600000001</v>
      </c>
      <c r="O2058" t="str">
        <f t="shared" si="627"/>
        <v>wit rondje</v>
      </c>
      <c r="P2058" t="str">
        <f t="shared" si="628"/>
        <v>ALN01376</v>
      </c>
      <c r="Q2058" t="str">
        <f t="shared" si="618"/>
        <v>Lph 4</v>
      </c>
      <c r="R2058" t="str">
        <f t="shared" si="621"/>
        <v/>
      </c>
      <c r="T2058" t="str">
        <f t="shared" si="629"/>
        <v>AALTEN</v>
      </c>
      <c r="U2058" t="str">
        <f t="shared" si="630"/>
        <v>Bevrijding</v>
      </c>
      <c r="V2058" s="62" t="str">
        <f t="shared" si="631"/>
        <v>ALN01376</v>
      </c>
      <c r="W2058" s="15" t="e">
        <f>IF(J2058,#REF!,"")</f>
        <v>#REF!</v>
      </c>
      <c r="X2058" s="15" t="e">
        <f>IF(J2058,#REF!,"")</f>
        <v>#REF!</v>
      </c>
      <c r="Y2058" s="62" t="str">
        <f t="shared" si="632"/>
        <v xml:space="preserve"> </v>
      </c>
      <c r="AA2058" s="69"/>
      <c r="AB2058" s="90">
        <v>4</v>
      </c>
      <c r="AC2058" s="5" t="s">
        <v>2588</v>
      </c>
      <c r="AD2058" s="90" t="str">
        <f t="shared" si="633"/>
        <v/>
      </c>
      <c r="AE2058" s="90" t="str">
        <f t="shared" si="634"/>
        <v/>
      </c>
      <c r="AF2058" t="str">
        <f t="shared" si="619"/>
        <v/>
      </c>
      <c r="AH2058" t="str">
        <f t="shared" si="622"/>
        <v/>
      </c>
      <c r="AI2058" t="str">
        <f>IF(AH2058&gt;"",VLOOKUP(AH2058,'MAATREGELEN TBV BESTEK '!$A$3:$N$34,11,FALSE),"")</f>
        <v/>
      </c>
      <c r="AJ2058" t="str">
        <f>IF(AH2058&gt;"",VLOOKUP(AH2058,'MAATREGELEN TBV BESTEK '!$A$3:$N$34,13,FALSE),"")</f>
        <v/>
      </c>
      <c r="AK2058" t="str">
        <f>IF(AH2058&gt;"",VLOOKUP(AH2058,'MAATREGELEN TBV BESTEK '!$A$3:$N$34,14,FALSE),"")</f>
        <v/>
      </c>
    </row>
    <row r="2059" spans="1:37" ht="12" customHeight="1">
      <c r="A2059" s="49">
        <v>237860.764</v>
      </c>
      <c r="B2059" s="49">
        <v>437810.77899999998</v>
      </c>
      <c r="C2059" t="s">
        <v>4737</v>
      </c>
      <c r="D2059" t="s">
        <v>4563</v>
      </c>
      <c r="E2059">
        <v>4</v>
      </c>
      <c r="F2059" t="s">
        <v>5915</v>
      </c>
      <c r="G2059" t="s">
        <v>2427</v>
      </c>
      <c r="H2059" s="64" t="s">
        <v>4719</v>
      </c>
      <c r="J2059">
        <f t="shared" si="623"/>
        <v>1</v>
      </c>
      <c r="K2059" t="str">
        <f t="shared" si="624"/>
        <v/>
      </c>
      <c r="L2059" t="str">
        <f t="shared" si="620"/>
        <v/>
      </c>
      <c r="M2059">
        <f t="shared" si="625"/>
        <v>237860.764</v>
      </c>
      <c r="N2059">
        <f t="shared" si="626"/>
        <v>437810.77899999998</v>
      </c>
      <c r="O2059" t="str">
        <f t="shared" si="627"/>
        <v>wit rondje</v>
      </c>
      <c r="P2059" t="str">
        <f t="shared" si="628"/>
        <v>ALN01377</v>
      </c>
      <c r="Q2059" t="str">
        <f t="shared" si="618"/>
        <v>Lph 4</v>
      </c>
      <c r="R2059" t="str">
        <f t="shared" si="621"/>
        <v/>
      </c>
      <c r="T2059" t="str">
        <f t="shared" si="629"/>
        <v>AALTEN</v>
      </c>
      <c r="U2059" t="str">
        <f t="shared" si="630"/>
        <v>Bevrijding</v>
      </c>
      <c r="V2059" s="62" t="str">
        <f t="shared" si="631"/>
        <v>ALN01377</v>
      </c>
      <c r="W2059" s="15" t="e">
        <f>IF(J2059,#REF!,"")</f>
        <v>#REF!</v>
      </c>
      <c r="X2059" s="15" t="e">
        <f>IF(J2059,#REF!,"")</f>
        <v>#REF!</v>
      </c>
      <c r="Y2059" s="62" t="str">
        <f t="shared" si="632"/>
        <v xml:space="preserve"> </v>
      </c>
      <c r="AA2059" s="69"/>
      <c r="AB2059" s="90">
        <v>4</v>
      </c>
      <c r="AC2059" s="5" t="s">
        <v>2588</v>
      </c>
      <c r="AD2059" s="90" t="str">
        <f t="shared" si="633"/>
        <v/>
      </c>
      <c r="AE2059" s="90" t="str">
        <f t="shared" si="634"/>
        <v/>
      </c>
      <c r="AF2059" t="str">
        <f t="shared" si="619"/>
        <v/>
      </c>
      <c r="AH2059" t="str">
        <f t="shared" si="622"/>
        <v/>
      </c>
      <c r="AI2059" t="str">
        <f>IF(AH2059&gt;"",VLOOKUP(AH2059,'MAATREGELEN TBV BESTEK '!$A$3:$N$34,11,FALSE),"")</f>
        <v/>
      </c>
      <c r="AJ2059" t="str">
        <f>IF(AH2059&gt;"",VLOOKUP(AH2059,'MAATREGELEN TBV BESTEK '!$A$3:$N$34,13,FALSE),"")</f>
        <v/>
      </c>
      <c r="AK2059" t="str">
        <f>IF(AH2059&gt;"",VLOOKUP(AH2059,'MAATREGELEN TBV BESTEK '!$A$3:$N$34,14,FALSE),"")</f>
        <v/>
      </c>
    </row>
    <row r="2060" spans="1:37" ht="12" customHeight="1">
      <c r="A2060" s="49">
        <v>237884.55300000001</v>
      </c>
      <c r="B2060" s="49">
        <v>437796.12699999998</v>
      </c>
      <c r="C2060" t="s">
        <v>4738</v>
      </c>
      <c r="D2060" t="s">
        <v>4563</v>
      </c>
      <c r="E2060">
        <v>4</v>
      </c>
      <c r="F2060" t="s">
        <v>5915</v>
      </c>
      <c r="G2060" t="s">
        <v>2427</v>
      </c>
      <c r="H2060" s="64" t="s">
        <v>4719</v>
      </c>
      <c r="J2060">
        <f t="shared" si="623"/>
        <v>1</v>
      </c>
      <c r="K2060" t="str">
        <f t="shared" si="624"/>
        <v/>
      </c>
      <c r="L2060" t="str">
        <f t="shared" si="620"/>
        <v/>
      </c>
      <c r="M2060">
        <f t="shared" si="625"/>
        <v>237884.55300000001</v>
      </c>
      <c r="N2060">
        <f t="shared" si="626"/>
        <v>437796.12699999998</v>
      </c>
      <c r="O2060" t="str">
        <f t="shared" si="627"/>
        <v>wit rondje</v>
      </c>
      <c r="P2060" t="str">
        <f t="shared" si="628"/>
        <v>ALN01378</v>
      </c>
      <c r="Q2060" t="str">
        <f t="shared" si="618"/>
        <v>Lph 4</v>
      </c>
      <c r="R2060" t="str">
        <f t="shared" si="621"/>
        <v/>
      </c>
      <c r="T2060" t="str">
        <f t="shared" si="629"/>
        <v>AALTEN</v>
      </c>
      <c r="U2060" t="str">
        <f t="shared" si="630"/>
        <v>Bevrijding</v>
      </c>
      <c r="V2060" s="62" t="str">
        <f t="shared" si="631"/>
        <v>ALN01378</v>
      </c>
      <c r="W2060" s="15" t="e">
        <f>IF(J2060,#REF!,"")</f>
        <v>#REF!</v>
      </c>
      <c r="X2060" s="15" t="e">
        <f>IF(J2060,#REF!,"")</f>
        <v>#REF!</v>
      </c>
      <c r="Y2060" s="62" t="str">
        <f t="shared" si="632"/>
        <v xml:space="preserve"> </v>
      </c>
      <c r="AA2060" s="69"/>
      <c r="AB2060" s="90">
        <v>4</v>
      </c>
      <c r="AC2060" s="5" t="s">
        <v>2588</v>
      </c>
      <c r="AD2060" s="90" t="str">
        <f t="shared" si="633"/>
        <v/>
      </c>
      <c r="AE2060" s="90" t="str">
        <f t="shared" si="634"/>
        <v/>
      </c>
      <c r="AF2060" t="str">
        <f t="shared" si="619"/>
        <v/>
      </c>
      <c r="AH2060" t="str">
        <f t="shared" si="622"/>
        <v/>
      </c>
      <c r="AI2060" t="str">
        <f>IF(AH2060&gt;"",VLOOKUP(AH2060,'MAATREGELEN TBV BESTEK '!$A$3:$N$34,11,FALSE),"")</f>
        <v/>
      </c>
      <c r="AJ2060" t="str">
        <f>IF(AH2060&gt;"",VLOOKUP(AH2060,'MAATREGELEN TBV BESTEK '!$A$3:$N$34,13,FALSE),"")</f>
        <v/>
      </c>
      <c r="AK2060" t="str">
        <f>IF(AH2060&gt;"",VLOOKUP(AH2060,'MAATREGELEN TBV BESTEK '!$A$3:$N$34,14,FALSE),"")</f>
        <v/>
      </c>
    </row>
    <row r="2061" spans="1:37" ht="12" customHeight="1">
      <c r="A2061" s="49">
        <v>237880.31299999999</v>
      </c>
      <c r="B2061" s="49">
        <v>437745.67200000002</v>
      </c>
      <c r="C2061" t="s">
        <v>4773</v>
      </c>
      <c r="D2061" t="s">
        <v>4563</v>
      </c>
      <c r="E2061">
        <v>4.25</v>
      </c>
      <c r="F2061" t="s">
        <v>5915</v>
      </c>
      <c r="G2061" t="s">
        <v>2427</v>
      </c>
      <c r="H2061" s="64" t="s">
        <v>4719</v>
      </c>
      <c r="J2061">
        <f t="shared" si="623"/>
        <v>1</v>
      </c>
      <c r="K2061" t="str">
        <f t="shared" si="624"/>
        <v/>
      </c>
      <c r="L2061" t="str">
        <f t="shared" si="620"/>
        <v/>
      </c>
      <c r="M2061">
        <f t="shared" si="625"/>
        <v>237880.31299999999</v>
      </c>
      <c r="N2061">
        <f t="shared" si="626"/>
        <v>437745.67200000002</v>
      </c>
      <c r="O2061" t="str">
        <f t="shared" si="627"/>
        <v>wit rondje</v>
      </c>
      <c r="P2061" t="str">
        <f t="shared" si="628"/>
        <v>ALN01379</v>
      </c>
      <c r="Q2061" t="str">
        <f t="shared" si="618"/>
        <v>Lph 4,25</v>
      </c>
      <c r="R2061" t="str">
        <f t="shared" si="621"/>
        <v/>
      </c>
      <c r="T2061" t="str">
        <f t="shared" si="629"/>
        <v>AALTEN</v>
      </c>
      <c r="U2061" t="str">
        <f t="shared" si="630"/>
        <v>Bevrijding</v>
      </c>
      <c r="V2061" s="62" t="str">
        <f t="shared" si="631"/>
        <v>ALN01379</v>
      </c>
      <c r="W2061" s="15" t="e">
        <f>IF(J2061,#REF!,"")</f>
        <v>#REF!</v>
      </c>
      <c r="X2061" s="15" t="e">
        <f>IF(J2061,#REF!,"")</f>
        <v>#REF!</v>
      </c>
      <c r="Y2061" s="62" t="str">
        <f t="shared" si="632"/>
        <v xml:space="preserve"> </v>
      </c>
      <c r="AA2061" s="69"/>
      <c r="AB2061" s="90">
        <v>4.25</v>
      </c>
      <c r="AC2061" s="5" t="s">
        <v>233</v>
      </c>
      <c r="AD2061" s="90" t="str">
        <f t="shared" si="633"/>
        <v/>
      </c>
      <c r="AE2061" s="90" t="str">
        <f t="shared" si="634"/>
        <v/>
      </c>
      <c r="AF2061" t="str">
        <f t="shared" si="619"/>
        <v/>
      </c>
      <c r="AH2061" t="str">
        <f t="shared" si="622"/>
        <v/>
      </c>
      <c r="AI2061" t="str">
        <f>IF(AH2061&gt;"",VLOOKUP(AH2061,'MAATREGELEN TBV BESTEK '!$A$3:$N$34,11,FALSE),"")</f>
        <v/>
      </c>
      <c r="AJ2061" t="str">
        <f>IF(AH2061&gt;"",VLOOKUP(AH2061,'MAATREGELEN TBV BESTEK '!$A$3:$N$34,13,FALSE),"")</f>
        <v/>
      </c>
      <c r="AK2061" t="str">
        <f>IF(AH2061&gt;"",VLOOKUP(AH2061,'MAATREGELEN TBV BESTEK '!$A$3:$N$34,14,FALSE),"")</f>
        <v/>
      </c>
    </row>
    <row r="2062" spans="1:37" ht="12" customHeight="1">
      <c r="A2062" s="49">
        <v>237866.32199999999</v>
      </c>
      <c r="B2062" s="49">
        <v>437729.98499999999</v>
      </c>
      <c r="C2062" t="s">
        <v>4739</v>
      </c>
      <c r="D2062" t="s">
        <v>4563</v>
      </c>
      <c r="E2062">
        <v>4</v>
      </c>
      <c r="F2062" t="s">
        <v>5915</v>
      </c>
      <c r="G2062" t="s">
        <v>2427</v>
      </c>
      <c r="H2062" s="64" t="s">
        <v>4719</v>
      </c>
      <c r="J2062">
        <f t="shared" si="623"/>
        <v>1</v>
      </c>
      <c r="K2062" t="str">
        <f t="shared" si="624"/>
        <v/>
      </c>
      <c r="L2062" t="str">
        <f t="shared" si="620"/>
        <v/>
      </c>
      <c r="M2062">
        <f t="shared" si="625"/>
        <v>237866.32199999999</v>
      </c>
      <c r="N2062">
        <f t="shared" si="626"/>
        <v>437729.98499999999</v>
      </c>
      <c r="O2062" t="str">
        <f t="shared" si="627"/>
        <v>wit rondje</v>
      </c>
      <c r="P2062" t="str">
        <f t="shared" si="628"/>
        <v>ALN01380</v>
      </c>
      <c r="Q2062" t="str">
        <f t="shared" si="618"/>
        <v>Lph 4</v>
      </c>
      <c r="R2062" t="str">
        <f t="shared" si="621"/>
        <v/>
      </c>
      <c r="T2062" t="str">
        <f t="shared" si="629"/>
        <v>AALTEN</v>
      </c>
      <c r="U2062" t="str">
        <f t="shared" si="630"/>
        <v>Bevrijding</v>
      </c>
      <c r="V2062" s="62" t="str">
        <f t="shared" si="631"/>
        <v>ALN01380</v>
      </c>
      <c r="W2062" s="15" t="e">
        <f>IF(J2062,#REF!,"")</f>
        <v>#REF!</v>
      </c>
      <c r="X2062" s="15" t="e">
        <f>IF(J2062,#REF!,"")</f>
        <v>#REF!</v>
      </c>
      <c r="Y2062" s="62" t="str">
        <f t="shared" si="632"/>
        <v xml:space="preserve"> </v>
      </c>
      <c r="AA2062" s="69"/>
      <c r="AB2062" s="90">
        <v>4</v>
      </c>
      <c r="AC2062" s="5" t="s">
        <v>2588</v>
      </c>
      <c r="AD2062" s="90" t="str">
        <f t="shared" si="633"/>
        <v/>
      </c>
      <c r="AE2062" s="90" t="str">
        <f t="shared" si="634"/>
        <v/>
      </c>
      <c r="AF2062" t="str">
        <f t="shared" si="619"/>
        <v/>
      </c>
      <c r="AH2062" t="str">
        <f t="shared" si="622"/>
        <v/>
      </c>
      <c r="AI2062" t="str">
        <f>IF(AH2062&gt;"",VLOOKUP(AH2062,'MAATREGELEN TBV BESTEK '!$A$3:$N$34,11,FALSE),"")</f>
        <v/>
      </c>
      <c r="AJ2062" t="str">
        <f>IF(AH2062&gt;"",VLOOKUP(AH2062,'MAATREGELEN TBV BESTEK '!$A$3:$N$34,13,FALSE),"")</f>
        <v/>
      </c>
      <c r="AK2062" t="str">
        <f>IF(AH2062&gt;"",VLOOKUP(AH2062,'MAATREGELEN TBV BESTEK '!$A$3:$N$34,14,FALSE),"")</f>
        <v/>
      </c>
    </row>
    <row r="2063" spans="1:37" ht="12" customHeight="1">
      <c r="A2063" s="49">
        <v>237895.66200000001</v>
      </c>
      <c r="B2063" s="49">
        <v>437928.49599999998</v>
      </c>
      <c r="C2063" t="s">
        <v>4740</v>
      </c>
      <c r="D2063" t="s">
        <v>4563</v>
      </c>
      <c r="E2063">
        <v>4</v>
      </c>
      <c r="F2063" t="s">
        <v>5915</v>
      </c>
      <c r="G2063" t="s">
        <v>2427</v>
      </c>
      <c r="H2063" s="64" t="s">
        <v>4719</v>
      </c>
      <c r="J2063">
        <f t="shared" si="623"/>
        <v>1</v>
      </c>
      <c r="K2063" t="str">
        <f t="shared" si="624"/>
        <v/>
      </c>
      <c r="L2063" t="str">
        <f t="shared" si="620"/>
        <v/>
      </c>
      <c r="M2063">
        <f t="shared" si="625"/>
        <v>237895.66200000001</v>
      </c>
      <c r="N2063">
        <f t="shared" si="626"/>
        <v>437928.49599999998</v>
      </c>
      <c r="O2063" t="str">
        <f t="shared" si="627"/>
        <v>wit rondje</v>
      </c>
      <c r="P2063" t="str">
        <f t="shared" si="628"/>
        <v>ALN01437</v>
      </c>
      <c r="Q2063" t="str">
        <f t="shared" si="618"/>
        <v>Lph 4</v>
      </c>
      <c r="R2063" t="str">
        <f t="shared" si="621"/>
        <v/>
      </c>
      <c r="T2063" t="str">
        <f t="shared" si="629"/>
        <v>AALTEN</v>
      </c>
      <c r="U2063" t="str">
        <f t="shared" si="630"/>
        <v>Bevrijding</v>
      </c>
      <c r="V2063" s="62" t="str">
        <f t="shared" si="631"/>
        <v>ALN01437</v>
      </c>
      <c r="W2063" s="15" t="e">
        <f>IF(J2063,#REF!,"")</f>
        <v>#REF!</v>
      </c>
      <c r="X2063" s="15" t="e">
        <f>IF(J2063,#REF!,"")</f>
        <v>#REF!</v>
      </c>
      <c r="Y2063" s="62" t="str">
        <f t="shared" si="632"/>
        <v xml:space="preserve"> </v>
      </c>
      <c r="AA2063" s="69"/>
      <c r="AB2063" s="90">
        <v>4</v>
      </c>
      <c r="AC2063" s="5" t="s">
        <v>2588</v>
      </c>
      <c r="AD2063" s="90" t="str">
        <f t="shared" si="633"/>
        <v/>
      </c>
      <c r="AE2063" s="90" t="str">
        <f t="shared" si="634"/>
        <v/>
      </c>
      <c r="AF2063" t="str">
        <f t="shared" si="619"/>
        <v/>
      </c>
      <c r="AH2063" t="str">
        <f t="shared" si="622"/>
        <v/>
      </c>
      <c r="AI2063" t="str">
        <f>IF(AH2063&gt;"",VLOOKUP(AH2063,'MAATREGELEN TBV BESTEK '!$A$3:$N$34,11,FALSE),"")</f>
        <v/>
      </c>
      <c r="AJ2063" t="str">
        <f>IF(AH2063&gt;"",VLOOKUP(AH2063,'MAATREGELEN TBV BESTEK '!$A$3:$N$34,13,FALSE),"")</f>
        <v/>
      </c>
      <c r="AK2063" t="str">
        <f>IF(AH2063&gt;"",VLOOKUP(AH2063,'MAATREGELEN TBV BESTEK '!$A$3:$N$34,14,FALSE),"")</f>
        <v/>
      </c>
    </row>
    <row r="2064" spans="1:37" ht="12" customHeight="1">
      <c r="A2064" s="49">
        <v>237862.50599999999</v>
      </c>
      <c r="B2064" s="49">
        <v>437919.592</v>
      </c>
      <c r="C2064" t="s">
        <v>4741</v>
      </c>
      <c r="D2064" t="s">
        <v>4563</v>
      </c>
      <c r="E2064">
        <v>4</v>
      </c>
      <c r="F2064" t="s">
        <v>5915</v>
      </c>
      <c r="G2064" t="s">
        <v>2427</v>
      </c>
      <c r="H2064" s="64" t="s">
        <v>4719</v>
      </c>
      <c r="J2064">
        <f t="shared" si="623"/>
        <v>1</v>
      </c>
      <c r="K2064" t="str">
        <f t="shared" si="624"/>
        <v/>
      </c>
      <c r="L2064" t="str">
        <f t="shared" si="620"/>
        <v/>
      </c>
      <c r="M2064">
        <f t="shared" si="625"/>
        <v>237862.50599999999</v>
      </c>
      <c r="N2064">
        <f t="shared" si="626"/>
        <v>437919.592</v>
      </c>
      <c r="O2064" t="str">
        <f t="shared" si="627"/>
        <v>wit rondje</v>
      </c>
      <c r="P2064" t="str">
        <f t="shared" si="628"/>
        <v>ALN01438</v>
      </c>
      <c r="Q2064" t="str">
        <f t="shared" si="618"/>
        <v>Lph 4</v>
      </c>
      <c r="R2064" t="str">
        <f t="shared" si="621"/>
        <v/>
      </c>
      <c r="T2064" t="str">
        <f t="shared" si="629"/>
        <v>AALTEN</v>
      </c>
      <c r="U2064" t="str">
        <f t="shared" si="630"/>
        <v>Bevrijding</v>
      </c>
      <c r="V2064" s="62" t="str">
        <f t="shared" si="631"/>
        <v>ALN01438</v>
      </c>
      <c r="W2064" s="15" t="e">
        <f>IF(J2064,#REF!,"")</f>
        <v>#REF!</v>
      </c>
      <c r="X2064" s="15" t="e">
        <f>IF(J2064,#REF!,"")</f>
        <v>#REF!</v>
      </c>
      <c r="Y2064" s="62" t="str">
        <f t="shared" si="632"/>
        <v xml:space="preserve"> </v>
      </c>
      <c r="AA2064" s="69"/>
      <c r="AB2064" s="90">
        <v>4</v>
      </c>
      <c r="AC2064" s="5" t="s">
        <v>2588</v>
      </c>
      <c r="AD2064" s="90" t="str">
        <f t="shared" si="633"/>
        <v/>
      </c>
      <c r="AE2064" s="90" t="str">
        <f t="shared" si="634"/>
        <v/>
      </c>
      <c r="AF2064" t="str">
        <f t="shared" si="619"/>
        <v/>
      </c>
      <c r="AH2064" t="str">
        <f t="shared" si="622"/>
        <v/>
      </c>
      <c r="AI2064" t="str">
        <f>IF(AH2064&gt;"",VLOOKUP(AH2064,'MAATREGELEN TBV BESTEK '!$A$3:$N$34,11,FALSE),"")</f>
        <v/>
      </c>
      <c r="AJ2064" t="str">
        <f>IF(AH2064&gt;"",VLOOKUP(AH2064,'MAATREGELEN TBV BESTEK '!$A$3:$N$34,13,FALSE),"")</f>
        <v/>
      </c>
      <c r="AK2064" t="str">
        <f>IF(AH2064&gt;"",VLOOKUP(AH2064,'MAATREGELEN TBV BESTEK '!$A$3:$N$34,14,FALSE),"")</f>
        <v/>
      </c>
    </row>
    <row r="2065" spans="1:37" ht="12" customHeight="1">
      <c r="A2065" s="49">
        <v>237889.641</v>
      </c>
      <c r="B2065" s="49">
        <v>437908.22899999999</v>
      </c>
      <c r="C2065" t="s">
        <v>4742</v>
      </c>
      <c r="D2065" t="s">
        <v>4563</v>
      </c>
      <c r="E2065">
        <v>4</v>
      </c>
      <c r="F2065" t="s">
        <v>5915</v>
      </c>
      <c r="G2065" t="s">
        <v>2427</v>
      </c>
      <c r="H2065" s="64" t="s">
        <v>4719</v>
      </c>
      <c r="J2065">
        <f t="shared" si="623"/>
        <v>1</v>
      </c>
      <c r="K2065" t="str">
        <f t="shared" si="624"/>
        <v/>
      </c>
      <c r="L2065" t="str">
        <f t="shared" si="620"/>
        <v/>
      </c>
      <c r="M2065">
        <f t="shared" si="625"/>
        <v>237889.641</v>
      </c>
      <c r="N2065">
        <f t="shared" si="626"/>
        <v>437908.22899999999</v>
      </c>
      <c r="O2065" t="str">
        <f t="shared" si="627"/>
        <v>wit rondje</v>
      </c>
      <c r="P2065" t="str">
        <f t="shared" si="628"/>
        <v>ALN01439</v>
      </c>
      <c r="Q2065" t="str">
        <f t="shared" si="618"/>
        <v>Lph 4</v>
      </c>
      <c r="R2065" t="str">
        <f t="shared" si="621"/>
        <v/>
      </c>
      <c r="T2065" t="str">
        <f t="shared" si="629"/>
        <v>AALTEN</v>
      </c>
      <c r="U2065" t="str">
        <f t="shared" si="630"/>
        <v>Bevrijding</v>
      </c>
      <c r="V2065" s="62" t="str">
        <f t="shared" si="631"/>
        <v>ALN01439</v>
      </c>
      <c r="W2065" s="15" t="e">
        <f>IF(J2065,#REF!,"")</f>
        <v>#REF!</v>
      </c>
      <c r="X2065" s="15" t="e">
        <f>IF(J2065,#REF!,"")</f>
        <v>#REF!</v>
      </c>
      <c r="Y2065" s="62" t="str">
        <f t="shared" si="632"/>
        <v xml:space="preserve"> </v>
      </c>
      <c r="AA2065" s="69"/>
      <c r="AB2065" s="90">
        <v>4</v>
      </c>
      <c r="AC2065" s="5" t="s">
        <v>2588</v>
      </c>
      <c r="AD2065" s="90" t="str">
        <f t="shared" si="633"/>
        <v/>
      </c>
      <c r="AE2065" s="90" t="str">
        <f t="shared" si="634"/>
        <v/>
      </c>
      <c r="AF2065" t="str">
        <f t="shared" si="619"/>
        <v/>
      </c>
      <c r="AH2065" t="str">
        <f t="shared" si="622"/>
        <v/>
      </c>
      <c r="AI2065" t="str">
        <f>IF(AH2065&gt;"",VLOOKUP(AH2065,'MAATREGELEN TBV BESTEK '!$A$3:$N$34,11,FALSE),"")</f>
        <v/>
      </c>
      <c r="AJ2065" t="str">
        <f>IF(AH2065&gt;"",VLOOKUP(AH2065,'MAATREGELEN TBV BESTEK '!$A$3:$N$34,13,FALSE),"")</f>
        <v/>
      </c>
      <c r="AK2065" t="str">
        <f>IF(AH2065&gt;"",VLOOKUP(AH2065,'MAATREGELEN TBV BESTEK '!$A$3:$N$34,14,FALSE),"")</f>
        <v/>
      </c>
    </row>
    <row r="2066" spans="1:37" ht="12" customHeight="1">
      <c r="A2066" s="49">
        <v>237945.353</v>
      </c>
      <c r="B2066" s="49">
        <v>437904.66800000001</v>
      </c>
      <c r="C2066" t="s">
        <v>4743</v>
      </c>
      <c r="D2066" t="s">
        <v>4563</v>
      </c>
      <c r="E2066">
        <v>4</v>
      </c>
      <c r="F2066" t="s">
        <v>5915</v>
      </c>
      <c r="G2066" t="s">
        <v>2427</v>
      </c>
      <c r="H2066" s="64" t="s">
        <v>4719</v>
      </c>
      <c r="J2066">
        <f t="shared" si="623"/>
        <v>1</v>
      </c>
      <c r="K2066" t="str">
        <f t="shared" si="624"/>
        <v/>
      </c>
      <c r="L2066" t="str">
        <f t="shared" si="620"/>
        <v/>
      </c>
      <c r="M2066">
        <f t="shared" si="625"/>
        <v>237945.353</v>
      </c>
      <c r="N2066">
        <f t="shared" si="626"/>
        <v>437904.66800000001</v>
      </c>
      <c r="O2066" t="str">
        <f t="shared" si="627"/>
        <v>wit rondje</v>
      </c>
      <c r="P2066" t="str">
        <f t="shared" si="628"/>
        <v>ALN01440</v>
      </c>
      <c r="Q2066" t="str">
        <f t="shared" si="618"/>
        <v>Lph 4</v>
      </c>
      <c r="R2066" t="str">
        <f t="shared" si="621"/>
        <v/>
      </c>
      <c r="T2066" t="str">
        <f t="shared" si="629"/>
        <v>AALTEN</v>
      </c>
      <c r="U2066" t="str">
        <f t="shared" si="630"/>
        <v>Bevrijding</v>
      </c>
      <c r="V2066" s="62" t="str">
        <f t="shared" si="631"/>
        <v>ALN01440</v>
      </c>
      <c r="W2066" s="15" t="e">
        <f>IF(J2066,#REF!,"")</f>
        <v>#REF!</v>
      </c>
      <c r="X2066" s="15" t="e">
        <f>IF(J2066,#REF!,"")</f>
        <v>#REF!</v>
      </c>
      <c r="Y2066" s="62" t="str">
        <f t="shared" si="632"/>
        <v xml:space="preserve"> </v>
      </c>
      <c r="AA2066" s="69"/>
      <c r="AB2066" s="90">
        <v>4</v>
      </c>
      <c r="AC2066" s="5" t="s">
        <v>2588</v>
      </c>
      <c r="AD2066" s="90" t="str">
        <f t="shared" si="633"/>
        <v/>
      </c>
      <c r="AE2066" s="90" t="str">
        <f t="shared" si="634"/>
        <v/>
      </c>
      <c r="AF2066" t="str">
        <f t="shared" si="619"/>
        <v/>
      </c>
      <c r="AH2066" t="str">
        <f t="shared" si="622"/>
        <v/>
      </c>
      <c r="AI2066" t="str">
        <f>IF(AH2066&gt;"",VLOOKUP(AH2066,'MAATREGELEN TBV BESTEK '!$A$3:$N$34,11,FALSE),"")</f>
        <v/>
      </c>
      <c r="AJ2066" t="str">
        <f>IF(AH2066&gt;"",VLOOKUP(AH2066,'MAATREGELEN TBV BESTEK '!$A$3:$N$34,13,FALSE),"")</f>
        <v/>
      </c>
      <c r="AK2066" t="str">
        <f>IF(AH2066&gt;"",VLOOKUP(AH2066,'MAATREGELEN TBV BESTEK '!$A$3:$N$34,14,FALSE),"")</f>
        <v/>
      </c>
    </row>
    <row r="2067" spans="1:37" ht="12" customHeight="1">
      <c r="A2067" s="49">
        <v>237915.50399999999</v>
      </c>
      <c r="B2067" s="49">
        <v>437897.88400000002</v>
      </c>
      <c r="C2067" t="s">
        <v>4744</v>
      </c>
      <c r="D2067" t="s">
        <v>4563</v>
      </c>
      <c r="E2067">
        <v>4</v>
      </c>
      <c r="F2067" t="s">
        <v>5915</v>
      </c>
      <c r="G2067" t="s">
        <v>2427</v>
      </c>
      <c r="H2067" s="64" t="s">
        <v>4719</v>
      </c>
      <c r="J2067">
        <f t="shared" si="623"/>
        <v>1</v>
      </c>
      <c r="K2067" t="str">
        <f t="shared" si="624"/>
        <v/>
      </c>
      <c r="L2067" t="str">
        <f t="shared" si="620"/>
        <v/>
      </c>
      <c r="M2067">
        <f t="shared" si="625"/>
        <v>237915.50399999999</v>
      </c>
      <c r="N2067">
        <f t="shared" si="626"/>
        <v>437897.88400000002</v>
      </c>
      <c r="O2067" t="str">
        <f t="shared" si="627"/>
        <v>wit rondje</v>
      </c>
      <c r="P2067" t="str">
        <f t="shared" si="628"/>
        <v>ALN01441</v>
      </c>
      <c r="Q2067" t="str">
        <f t="shared" si="618"/>
        <v>Lph 4</v>
      </c>
      <c r="R2067" t="str">
        <f t="shared" si="621"/>
        <v/>
      </c>
      <c r="T2067" t="str">
        <f t="shared" si="629"/>
        <v>AALTEN</v>
      </c>
      <c r="U2067" t="str">
        <f t="shared" si="630"/>
        <v>Bevrijding</v>
      </c>
      <c r="V2067" s="62" t="str">
        <f t="shared" si="631"/>
        <v>ALN01441</v>
      </c>
      <c r="W2067" s="15" t="e">
        <f>IF(J2067,#REF!,"")</f>
        <v>#REF!</v>
      </c>
      <c r="X2067" s="15" t="e">
        <f>IF(J2067,#REF!,"")</f>
        <v>#REF!</v>
      </c>
      <c r="Y2067" s="62" t="str">
        <f t="shared" si="632"/>
        <v xml:space="preserve"> </v>
      </c>
      <c r="AA2067" s="69"/>
      <c r="AB2067" s="90">
        <v>4</v>
      </c>
      <c r="AC2067" s="5" t="s">
        <v>2588</v>
      </c>
      <c r="AD2067" s="90" t="str">
        <f t="shared" si="633"/>
        <v/>
      </c>
      <c r="AE2067" s="90" t="str">
        <f t="shared" si="634"/>
        <v/>
      </c>
      <c r="AF2067" t="str">
        <f t="shared" si="619"/>
        <v/>
      </c>
      <c r="AH2067" t="str">
        <f t="shared" si="622"/>
        <v/>
      </c>
      <c r="AI2067" t="str">
        <f>IF(AH2067&gt;"",VLOOKUP(AH2067,'MAATREGELEN TBV BESTEK '!$A$3:$N$34,11,FALSE),"")</f>
        <v/>
      </c>
      <c r="AJ2067" t="str">
        <f>IF(AH2067&gt;"",VLOOKUP(AH2067,'MAATREGELEN TBV BESTEK '!$A$3:$N$34,13,FALSE),"")</f>
        <v/>
      </c>
      <c r="AK2067" t="str">
        <f>IF(AH2067&gt;"",VLOOKUP(AH2067,'MAATREGELEN TBV BESTEK '!$A$3:$N$34,14,FALSE),"")</f>
        <v/>
      </c>
    </row>
    <row r="2068" spans="1:37" ht="12" customHeight="1">
      <c r="A2068" s="49">
        <v>237844.571</v>
      </c>
      <c r="B2068" s="49">
        <v>437883.89199999999</v>
      </c>
      <c r="C2068" t="s">
        <v>4745</v>
      </c>
      <c r="D2068" t="s">
        <v>4563</v>
      </c>
      <c r="E2068">
        <v>4</v>
      </c>
      <c r="F2068" t="s">
        <v>5915</v>
      </c>
      <c r="G2068" t="s">
        <v>2427</v>
      </c>
      <c r="H2068" s="64" t="s">
        <v>4719</v>
      </c>
      <c r="J2068">
        <f t="shared" si="623"/>
        <v>1</v>
      </c>
      <c r="K2068" t="str">
        <f t="shared" si="624"/>
        <v/>
      </c>
      <c r="L2068" t="str">
        <f t="shared" si="620"/>
        <v/>
      </c>
      <c r="M2068">
        <f t="shared" si="625"/>
        <v>237844.571</v>
      </c>
      <c r="N2068">
        <f t="shared" si="626"/>
        <v>437883.89199999999</v>
      </c>
      <c r="O2068" t="str">
        <f t="shared" si="627"/>
        <v>wit rondje</v>
      </c>
      <c r="P2068" t="str">
        <f t="shared" si="628"/>
        <v>ALN01442</v>
      </c>
      <c r="Q2068" t="str">
        <f t="shared" si="618"/>
        <v>Lph 4</v>
      </c>
      <c r="R2068" t="str">
        <f t="shared" si="621"/>
        <v/>
      </c>
      <c r="T2068" t="str">
        <f t="shared" si="629"/>
        <v>AALTEN</v>
      </c>
      <c r="U2068" t="str">
        <f t="shared" si="630"/>
        <v>Bevrijding</v>
      </c>
      <c r="V2068" s="62" t="str">
        <f t="shared" si="631"/>
        <v>ALN01442</v>
      </c>
      <c r="W2068" s="15" t="e">
        <f>IF(J2068,#REF!,"")</f>
        <v>#REF!</v>
      </c>
      <c r="X2068" s="15" t="e">
        <f>IF(J2068,#REF!,"")</f>
        <v>#REF!</v>
      </c>
      <c r="Y2068" s="62" t="str">
        <f t="shared" si="632"/>
        <v xml:space="preserve"> </v>
      </c>
      <c r="AA2068" s="69"/>
      <c r="AB2068" s="90">
        <v>4</v>
      </c>
      <c r="AC2068" s="5" t="s">
        <v>2588</v>
      </c>
      <c r="AD2068" s="90" t="str">
        <f t="shared" si="633"/>
        <v/>
      </c>
      <c r="AE2068" s="90" t="str">
        <f t="shared" si="634"/>
        <v/>
      </c>
      <c r="AF2068" t="str">
        <f t="shared" si="619"/>
        <v/>
      </c>
      <c r="AH2068" t="str">
        <f t="shared" si="622"/>
        <v/>
      </c>
      <c r="AI2068" t="str">
        <f>IF(AH2068&gt;"",VLOOKUP(AH2068,'MAATREGELEN TBV BESTEK '!$A$3:$N$34,11,FALSE),"")</f>
        <v/>
      </c>
      <c r="AJ2068" t="str">
        <f>IF(AH2068&gt;"",VLOOKUP(AH2068,'MAATREGELEN TBV BESTEK '!$A$3:$N$34,13,FALSE),"")</f>
        <v/>
      </c>
      <c r="AK2068" t="str">
        <f>IF(AH2068&gt;"",VLOOKUP(AH2068,'MAATREGELEN TBV BESTEK '!$A$3:$N$34,14,FALSE),"")</f>
        <v/>
      </c>
    </row>
    <row r="2069" spans="1:37" ht="12" customHeight="1">
      <c r="A2069" s="49">
        <v>237850.16800000001</v>
      </c>
      <c r="B2069" s="49">
        <v>437855.57</v>
      </c>
      <c r="C2069" t="s">
        <v>4746</v>
      </c>
      <c r="D2069" t="s">
        <v>4563</v>
      </c>
      <c r="E2069">
        <v>4</v>
      </c>
      <c r="F2069" t="s">
        <v>5915</v>
      </c>
      <c r="G2069" t="s">
        <v>2427</v>
      </c>
      <c r="H2069" s="64" t="s">
        <v>4719</v>
      </c>
      <c r="J2069">
        <f t="shared" si="623"/>
        <v>1</v>
      </c>
      <c r="K2069" t="str">
        <f t="shared" si="624"/>
        <v/>
      </c>
      <c r="L2069" t="str">
        <f t="shared" si="620"/>
        <v/>
      </c>
      <c r="M2069">
        <f t="shared" si="625"/>
        <v>237850.16800000001</v>
      </c>
      <c r="N2069">
        <f t="shared" si="626"/>
        <v>437855.57</v>
      </c>
      <c r="O2069" t="str">
        <f t="shared" si="627"/>
        <v>wit rondje</v>
      </c>
      <c r="P2069" t="str">
        <f t="shared" si="628"/>
        <v>ALN01443</v>
      </c>
      <c r="Q2069" t="str">
        <f t="shared" si="618"/>
        <v>Lph 4</v>
      </c>
      <c r="R2069" t="str">
        <f t="shared" si="621"/>
        <v/>
      </c>
      <c r="T2069" t="str">
        <f t="shared" si="629"/>
        <v>AALTEN</v>
      </c>
      <c r="U2069" t="str">
        <f t="shared" si="630"/>
        <v>Bevrijding</v>
      </c>
      <c r="V2069" s="62" t="str">
        <f t="shared" si="631"/>
        <v>ALN01443</v>
      </c>
      <c r="W2069" s="15" t="e">
        <f>IF(J2069,#REF!,"")</f>
        <v>#REF!</v>
      </c>
      <c r="X2069" s="15" t="e">
        <f>IF(J2069,#REF!,"")</f>
        <v>#REF!</v>
      </c>
      <c r="Y2069" s="62" t="str">
        <f t="shared" si="632"/>
        <v xml:space="preserve"> </v>
      </c>
      <c r="AA2069" s="69"/>
      <c r="AB2069" s="90">
        <v>4</v>
      </c>
      <c r="AC2069" s="5" t="s">
        <v>2588</v>
      </c>
      <c r="AD2069" s="90" t="str">
        <f t="shared" si="633"/>
        <v/>
      </c>
      <c r="AE2069" s="90" t="str">
        <f t="shared" si="634"/>
        <v/>
      </c>
      <c r="AF2069" t="str">
        <f t="shared" si="619"/>
        <v/>
      </c>
      <c r="AH2069" t="str">
        <f t="shared" si="622"/>
        <v/>
      </c>
      <c r="AI2069" t="str">
        <f>IF(AH2069&gt;"",VLOOKUP(AH2069,'MAATREGELEN TBV BESTEK '!$A$3:$N$34,11,FALSE),"")</f>
        <v/>
      </c>
      <c r="AJ2069" t="str">
        <f>IF(AH2069&gt;"",VLOOKUP(AH2069,'MAATREGELEN TBV BESTEK '!$A$3:$N$34,13,FALSE),"")</f>
        <v/>
      </c>
      <c r="AK2069" t="str">
        <f>IF(AH2069&gt;"",VLOOKUP(AH2069,'MAATREGELEN TBV BESTEK '!$A$3:$N$34,14,FALSE),"")</f>
        <v/>
      </c>
    </row>
    <row r="2070" spans="1:37" ht="12" customHeight="1">
      <c r="A2070" s="49">
        <v>237878.66</v>
      </c>
      <c r="B2070" s="49">
        <v>437852.00799999997</v>
      </c>
      <c r="C2070" t="s">
        <v>4747</v>
      </c>
      <c r="D2070" t="s">
        <v>4563</v>
      </c>
      <c r="E2070">
        <v>4</v>
      </c>
      <c r="F2070" t="s">
        <v>5915</v>
      </c>
      <c r="G2070" t="s">
        <v>2427</v>
      </c>
      <c r="H2070" s="64" t="s">
        <v>4719</v>
      </c>
      <c r="J2070">
        <f t="shared" si="623"/>
        <v>1</v>
      </c>
      <c r="K2070" t="str">
        <f t="shared" si="624"/>
        <v/>
      </c>
      <c r="L2070" t="str">
        <f t="shared" si="620"/>
        <v/>
      </c>
      <c r="M2070">
        <f t="shared" si="625"/>
        <v>237878.66</v>
      </c>
      <c r="N2070">
        <f t="shared" si="626"/>
        <v>437852.00799999997</v>
      </c>
      <c r="O2070" t="str">
        <f t="shared" si="627"/>
        <v>wit rondje</v>
      </c>
      <c r="P2070" t="str">
        <f t="shared" si="628"/>
        <v>ALN01444</v>
      </c>
      <c r="Q2070" t="str">
        <f t="shared" si="618"/>
        <v>Lph 4</v>
      </c>
      <c r="R2070" t="str">
        <f t="shared" si="621"/>
        <v/>
      </c>
      <c r="T2070" t="str">
        <f t="shared" si="629"/>
        <v>AALTEN</v>
      </c>
      <c r="U2070" t="str">
        <f t="shared" si="630"/>
        <v>Bevrijding</v>
      </c>
      <c r="V2070" s="62" t="str">
        <f t="shared" si="631"/>
        <v>ALN01444</v>
      </c>
      <c r="W2070" s="15" t="e">
        <f>IF(J2070,#REF!,"")</f>
        <v>#REF!</v>
      </c>
      <c r="X2070" s="15" t="e">
        <f>IF(J2070,#REF!,"")</f>
        <v>#REF!</v>
      </c>
      <c r="Y2070" s="62" t="str">
        <f t="shared" si="632"/>
        <v xml:space="preserve"> </v>
      </c>
      <c r="AA2070" s="69"/>
      <c r="AB2070" s="90">
        <v>4</v>
      </c>
      <c r="AC2070" s="5" t="s">
        <v>2588</v>
      </c>
      <c r="AD2070" s="90" t="str">
        <f t="shared" si="633"/>
        <v/>
      </c>
      <c r="AE2070" s="90" t="str">
        <f t="shared" si="634"/>
        <v/>
      </c>
      <c r="AF2070" t="str">
        <f t="shared" si="619"/>
        <v/>
      </c>
      <c r="AH2070" t="str">
        <f t="shared" si="622"/>
        <v/>
      </c>
      <c r="AI2070" t="str">
        <f>IF(AH2070&gt;"",VLOOKUP(AH2070,'MAATREGELEN TBV BESTEK '!$A$3:$N$34,11,FALSE),"")</f>
        <v/>
      </c>
      <c r="AJ2070" t="str">
        <f>IF(AH2070&gt;"",VLOOKUP(AH2070,'MAATREGELEN TBV BESTEK '!$A$3:$N$34,13,FALSE),"")</f>
        <v/>
      </c>
      <c r="AK2070" t="str">
        <f>IF(AH2070&gt;"",VLOOKUP(AH2070,'MAATREGELEN TBV BESTEK '!$A$3:$N$34,14,FALSE),"")</f>
        <v/>
      </c>
    </row>
    <row r="2071" spans="1:37" ht="12" customHeight="1">
      <c r="A2071" s="49">
        <v>237867.94</v>
      </c>
      <c r="B2071" s="49">
        <v>437870.62900000002</v>
      </c>
      <c r="C2071" t="s">
        <v>4748</v>
      </c>
      <c r="D2071" t="s">
        <v>4563</v>
      </c>
      <c r="E2071">
        <v>4</v>
      </c>
      <c r="F2071" t="s">
        <v>5915</v>
      </c>
      <c r="G2071" t="s">
        <v>2427</v>
      </c>
      <c r="H2071" s="64" t="s">
        <v>4719</v>
      </c>
      <c r="J2071">
        <f t="shared" si="623"/>
        <v>1</v>
      </c>
      <c r="K2071" t="str">
        <f t="shared" si="624"/>
        <v/>
      </c>
      <c r="L2071" t="str">
        <f t="shared" si="620"/>
        <v/>
      </c>
      <c r="M2071">
        <f t="shared" si="625"/>
        <v>237867.94</v>
      </c>
      <c r="N2071">
        <f t="shared" si="626"/>
        <v>437870.62900000002</v>
      </c>
      <c r="O2071" t="str">
        <f t="shared" si="627"/>
        <v>wit rondje</v>
      </c>
      <c r="P2071" t="str">
        <f t="shared" si="628"/>
        <v>ALN01445</v>
      </c>
      <c r="Q2071" t="str">
        <f t="shared" si="618"/>
        <v>Lph 4</v>
      </c>
      <c r="R2071" t="str">
        <f t="shared" si="621"/>
        <v/>
      </c>
      <c r="T2071" t="str">
        <f t="shared" si="629"/>
        <v>AALTEN</v>
      </c>
      <c r="U2071" t="str">
        <f t="shared" si="630"/>
        <v>Bevrijding</v>
      </c>
      <c r="V2071" s="62" t="str">
        <f t="shared" si="631"/>
        <v>ALN01445</v>
      </c>
      <c r="W2071" s="15" t="e">
        <f>IF(J2071,#REF!,"")</f>
        <v>#REF!</v>
      </c>
      <c r="X2071" s="15" t="e">
        <f>IF(J2071,#REF!,"")</f>
        <v>#REF!</v>
      </c>
      <c r="Y2071" s="62" t="str">
        <f t="shared" si="632"/>
        <v xml:space="preserve"> </v>
      </c>
      <c r="AA2071" s="69"/>
      <c r="AB2071" s="90">
        <v>4</v>
      </c>
      <c r="AC2071" s="5" t="s">
        <v>2588</v>
      </c>
      <c r="AD2071" s="90" t="str">
        <f t="shared" si="633"/>
        <v/>
      </c>
      <c r="AE2071" s="90" t="str">
        <f t="shared" si="634"/>
        <v/>
      </c>
      <c r="AF2071" t="str">
        <f t="shared" si="619"/>
        <v/>
      </c>
      <c r="AH2071" t="str">
        <f t="shared" si="622"/>
        <v/>
      </c>
      <c r="AI2071" t="str">
        <f>IF(AH2071&gt;"",VLOOKUP(AH2071,'MAATREGELEN TBV BESTEK '!$A$3:$N$34,11,FALSE),"")</f>
        <v/>
      </c>
      <c r="AJ2071" t="str">
        <f>IF(AH2071&gt;"",VLOOKUP(AH2071,'MAATREGELEN TBV BESTEK '!$A$3:$N$34,13,FALSE),"")</f>
        <v/>
      </c>
      <c r="AK2071" t="str">
        <f>IF(AH2071&gt;"",VLOOKUP(AH2071,'MAATREGELEN TBV BESTEK '!$A$3:$N$34,14,FALSE),"")</f>
        <v/>
      </c>
    </row>
    <row r="2072" spans="1:37" ht="12" customHeight="1">
      <c r="A2072" s="49">
        <v>238049.96900000001</v>
      </c>
      <c r="B2072" s="49">
        <v>437827.88699999999</v>
      </c>
      <c r="C2072" t="s">
        <v>4749</v>
      </c>
      <c r="D2072" t="s">
        <v>4563</v>
      </c>
      <c r="E2072">
        <v>4</v>
      </c>
      <c r="F2072" t="s">
        <v>5915</v>
      </c>
      <c r="G2072" t="s">
        <v>2427</v>
      </c>
      <c r="H2072" s="64" t="s">
        <v>4719</v>
      </c>
      <c r="J2072">
        <f t="shared" si="623"/>
        <v>1</v>
      </c>
      <c r="K2072" t="str">
        <f t="shared" si="624"/>
        <v/>
      </c>
      <c r="L2072" t="str">
        <f t="shared" si="620"/>
        <v/>
      </c>
      <c r="M2072">
        <f t="shared" si="625"/>
        <v>238049.96900000001</v>
      </c>
      <c r="N2072">
        <f t="shared" si="626"/>
        <v>437827.88699999999</v>
      </c>
      <c r="O2072" t="str">
        <f t="shared" si="627"/>
        <v>wit rondje</v>
      </c>
      <c r="P2072" t="str">
        <f t="shared" si="628"/>
        <v>ALN01514</v>
      </c>
      <c r="Q2072" t="str">
        <f t="shared" si="618"/>
        <v>Lph 4</v>
      </c>
      <c r="R2072" t="str">
        <f t="shared" si="621"/>
        <v/>
      </c>
      <c r="T2072" t="str">
        <f t="shared" si="629"/>
        <v>AALTEN</v>
      </c>
      <c r="U2072" t="str">
        <f t="shared" si="630"/>
        <v>Bevrijding</v>
      </c>
      <c r="V2072" s="62" t="str">
        <f t="shared" si="631"/>
        <v>ALN01514</v>
      </c>
      <c r="W2072" s="15" t="e">
        <f>IF(J2072,#REF!,"")</f>
        <v>#REF!</v>
      </c>
      <c r="X2072" s="15" t="e">
        <f>IF(J2072,#REF!,"")</f>
        <v>#REF!</v>
      </c>
      <c r="Y2072" s="62" t="str">
        <f t="shared" si="632"/>
        <v xml:space="preserve"> </v>
      </c>
      <c r="AA2072" s="69"/>
      <c r="AB2072" s="90">
        <v>4</v>
      </c>
      <c r="AC2072" s="5" t="s">
        <v>2588</v>
      </c>
      <c r="AD2072" s="90" t="str">
        <f t="shared" si="633"/>
        <v/>
      </c>
      <c r="AE2072" s="90" t="str">
        <f t="shared" si="634"/>
        <v/>
      </c>
      <c r="AF2072" t="str">
        <f t="shared" si="619"/>
        <v/>
      </c>
      <c r="AH2072" t="str">
        <f t="shared" si="622"/>
        <v/>
      </c>
      <c r="AI2072" t="str">
        <f>IF(AH2072&gt;"",VLOOKUP(AH2072,'MAATREGELEN TBV BESTEK '!$A$3:$N$34,11,FALSE),"")</f>
        <v/>
      </c>
      <c r="AJ2072" t="str">
        <f>IF(AH2072&gt;"",VLOOKUP(AH2072,'MAATREGELEN TBV BESTEK '!$A$3:$N$34,13,FALSE),"")</f>
        <v/>
      </c>
      <c r="AK2072" t="str">
        <f>IF(AH2072&gt;"",VLOOKUP(AH2072,'MAATREGELEN TBV BESTEK '!$A$3:$N$34,14,FALSE),"")</f>
        <v/>
      </c>
    </row>
    <row r="2073" spans="1:37" ht="12" customHeight="1">
      <c r="A2073" s="49">
        <v>238038.45</v>
      </c>
      <c r="B2073" s="49">
        <v>437798.08500000002</v>
      </c>
      <c r="C2073" t="s">
        <v>4750</v>
      </c>
      <c r="D2073" t="s">
        <v>4563</v>
      </c>
      <c r="E2073">
        <v>4</v>
      </c>
      <c r="F2073" t="s">
        <v>5915</v>
      </c>
      <c r="G2073" t="s">
        <v>2427</v>
      </c>
      <c r="H2073" s="64" t="s">
        <v>4719</v>
      </c>
      <c r="J2073">
        <f t="shared" si="623"/>
        <v>1</v>
      </c>
      <c r="K2073" t="str">
        <f t="shared" si="624"/>
        <v/>
      </c>
      <c r="L2073" t="str">
        <f t="shared" si="620"/>
        <v/>
      </c>
      <c r="M2073">
        <f t="shared" si="625"/>
        <v>238038.45</v>
      </c>
      <c r="N2073">
        <f t="shared" si="626"/>
        <v>437798.08500000002</v>
      </c>
      <c r="O2073" t="str">
        <f t="shared" si="627"/>
        <v>wit rondje</v>
      </c>
      <c r="P2073" t="str">
        <f t="shared" si="628"/>
        <v>ALN01515</v>
      </c>
      <c r="Q2073" t="str">
        <f t="shared" ref="Q2073:Q2104" si="635">$O$2&amp;E2073</f>
        <v>Lph 4</v>
      </c>
      <c r="R2073" t="str">
        <f t="shared" si="621"/>
        <v/>
      </c>
      <c r="T2073" t="str">
        <f t="shared" si="629"/>
        <v>AALTEN</v>
      </c>
      <c r="U2073" t="str">
        <f t="shared" si="630"/>
        <v>Bevrijding</v>
      </c>
      <c r="V2073" s="62" t="str">
        <f t="shared" si="631"/>
        <v>ALN01515</v>
      </c>
      <c r="W2073" s="15" t="e">
        <f>IF(J2073,#REF!,"")</f>
        <v>#REF!</v>
      </c>
      <c r="X2073" s="15" t="e">
        <f>IF(J2073,#REF!,"")</f>
        <v>#REF!</v>
      </c>
      <c r="Y2073" s="62" t="str">
        <f t="shared" si="632"/>
        <v xml:space="preserve"> </v>
      </c>
      <c r="AA2073" s="69"/>
      <c r="AB2073" s="90">
        <v>4</v>
      </c>
      <c r="AC2073" s="5" t="s">
        <v>2588</v>
      </c>
      <c r="AD2073" s="90" t="str">
        <f t="shared" si="633"/>
        <v/>
      </c>
      <c r="AE2073" s="90" t="str">
        <f t="shared" si="634"/>
        <v/>
      </c>
      <c r="AF2073" t="str">
        <f t="shared" si="619"/>
        <v/>
      </c>
      <c r="AH2073" t="str">
        <f t="shared" si="622"/>
        <v/>
      </c>
      <c r="AI2073" t="str">
        <f>IF(AH2073&gt;"",VLOOKUP(AH2073,'MAATREGELEN TBV BESTEK '!$A$3:$N$34,11,FALSE),"")</f>
        <v/>
      </c>
      <c r="AJ2073" t="str">
        <f>IF(AH2073&gt;"",VLOOKUP(AH2073,'MAATREGELEN TBV BESTEK '!$A$3:$N$34,13,FALSE),"")</f>
        <v/>
      </c>
      <c r="AK2073" t="str">
        <f>IF(AH2073&gt;"",VLOOKUP(AH2073,'MAATREGELEN TBV BESTEK '!$A$3:$N$34,14,FALSE),"")</f>
        <v/>
      </c>
    </row>
    <row r="2074" spans="1:37" ht="12" customHeight="1">
      <c r="A2074" s="49">
        <v>237963.33</v>
      </c>
      <c r="B2074" s="49">
        <v>437925.52799999999</v>
      </c>
      <c r="C2074" t="s">
        <v>4751</v>
      </c>
      <c r="D2074" t="s">
        <v>4563</v>
      </c>
      <c r="E2074">
        <v>4</v>
      </c>
      <c r="F2074" t="s">
        <v>5915</v>
      </c>
      <c r="G2074" t="s">
        <v>2427</v>
      </c>
      <c r="H2074" s="64" t="s">
        <v>4719</v>
      </c>
      <c r="J2074">
        <f t="shared" si="623"/>
        <v>1</v>
      </c>
      <c r="K2074" t="str">
        <f t="shared" si="624"/>
        <v/>
      </c>
      <c r="L2074" t="str">
        <f t="shared" si="620"/>
        <v/>
      </c>
      <c r="M2074">
        <f t="shared" si="625"/>
        <v>237963.33</v>
      </c>
      <c r="N2074">
        <f t="shared" si="626"/>
        <v>437925.52799999999</v>
      </c>
      <c r="O2074" t="str">
        <f t="shared" si="627"/>
        <v>wit rondje</v>
      </c>
      <c r="P2074" t="str">
        <f t="shared" si="628"/>
        <v>ALN01516</v>
      </c>
      <c r="Q2074" t="str">
        <f t="shared" si="635"/>
        <v>Lph 4</v>
      </c>
      <c r="R2074" t="str">
        <f t="shared" si="621"/>
        <v/>
      </c>
      <c r="T2074" t="str">
        <f t="shared" si="629"/>
        <v>AALTEN</v>
      </c>
      <c r="U2074" t="str">
        <f t="shared" si="630"/>
        <v>Bevrijding</v>
      </c>
      <c r="V2074" s="62" t="str">
        <f t="shared" si="631"/>
        <v>ALN01516</v>
      </c>
      <c r="W2074" s="15" t="e">
        <f>IF(J2074,#REF!,"")</f>
        <v>#REF!</v>
      </c>
      <c r="X2074" s="15" t="e">
        <f>IF(J2074,#REF!,"")</f>
        <v>#REF!</v>
      </c>
      <c r="Y2074" s="62" t="str">
        <f t="shared" si="632"/>
        <v xml:space="preserve"> </v>
      </c>
      <c r="AA2074" s="69"/>
      <c r="AB2074" s="90">
        <v>4</v>
      </c>
      <c r="AC2074" s="5" t="s">
        <v>2588</v>
      </c>
      <c r="AD2074" s="90" t="str">
        <f t="shared" si="633"/>
        <v/>
      </c>
      <c r="AE2074" s="90" t="str">
        <f t="shared" si="634"/>
        <v/>
      </c>
      <c r="AF2074" t="str">
        <f t="shared" si="619"/>
        <v/>
      </c>
      <c r="AH2074" t="str">
        <f t="shared" si="622"/>
        <v/>
      </c>
      <c r="AI2074" t="str">
        <f>IF(AH2074&gt;"",VLOOKUP(AH2074,'MAATREGELEN TBV BESTEK '!$A$3:$N$34,11,FALSE),"")</f>
        <v/>
      </c>
      <c r="AJ2074" t="str">
        <f>IF(AH2074&gt;"",VLOOKUP(AH2074,'MAATREGELEN TBV BESTEK '!$A$3:$N$34,13,FALSE),"")</f>
        <v/>
      </c>
      <c r="AK2074" t="str">
        <f>IF(AH2074&gt;"",VLOOKUP(AH2074,'MAATREGELEN TBV BESTEK '!$A$3:$N$34,14,FALSE),"")</f>
        <v/>
      </c>
    </row>
    <row r="2075" spans="1:37" ht="12" customHeight="1">
      <c r="A2075" s="49">
        <v>238015.92</v>
      </c>
      <c r="B2075" s="49">
        <v>437898.712</v>
      </c>
      <c r="C2075" t="s">
        <v>4752</v>
      </c>
      <c r="D2075" t="s">
        <v>4563</v>
      </c>
      <c r="E2075">
        <v>4</v>
      </c>
      <c r="F2075" t="s">
        <v>5915</v>
      </c>
      <c r="G2075" t="s">
        <v>2427</v>
      </c>
      <c r="H2075" s="64" t="s">
        <v>4719</v>
      </c>
      <c r="J2075">
        <f t="shared" si="623"/>
        <v>1</v>
      </c>
      <c r="K2075" t="str">
        <f t="shared" si="624"/>
        <v/>
      </c>
      <c r="L2075" t="str">
        <f t="shared" si="620"/>
        <v/>
      </c>
      <c r="M2075">
        <f t="shared" si="625"/>
        <v>238015.92</v>
      </c>
      <c r="N2075">
        <f t="shared" si="626"/>
        <v>437898.712</v>
      </c>
      <c r="O2075" t="str">
        <f t="shared" si="627"/>
        <v>wit rondje</v>
      </c>
      <c r="P2075" t="str">
        <f t="shared" si="628"/>
        <v>ALN01518</v>
      </c>
      <c r="Q2075" t="str">
        <f t="shared" si="635"/>
        <v>Lph 4</v>
      </c>
      <c r="R2075" t="str">
        <f t="shared" si="621"/>
        <v/>
      </c>
      <c r="T2075" t="str">
        <f t="shared" si="629"/>
        <v>AALTEN</v>
      </c>
      <c r="U2075" t="str">
        <f t="shared" si="630"/>
        <v>Bevrijding</v>
      </c>
      <c r="V2075" s="62" t="str">
        <f t="shared" si="631"/>
        <v>ALN01518</v>
      </c>
      <c r="W2075" s="15" t="e">
        <f>IF(J2075,#REF!,"")</f>
        <v>#REF!</v>
      </c>
      <c r="X2075" s="15" t="e">
        <f>IF(J2075,#REF!,"")</f>
        <v>#REF!</v>
      </c>
      <c r="Y2075" s="62" t="str">
        <f t="shared" si="632"/>
        <v xml:space="preserve"> </v>
      </c>
      <c r="AA2075" s="69"/>
      <c r="AB2075" s="90">
        <v>4</v>
      </c>
      <c r="AC2075" s="5" t="s">
        <v>2588</v>
      </c>
      <c r="AD2075" s="90" t="str">
        <f t="shared" si="633"/>
        <v/>
      </c>
      <c r="AE2075" s="90" t="str">
        <f t="shared" si="634"/>
        <v/>
      </c>
      <c r="AF2075" t="str">
        <f t="shared" si="619"/>
        <v/>
      </c>
      <c r="AH2075" t="str">
        <f t="shared" si="622"/>
        <v/>
      </c>
      <c r="AI2075" t="str">
        <f>IF(AH2075&gt;"",VLOOKUP(AH2075,'MAATREGELEN TBV BESTEK '!$A$3:$N$34,11,FALSE),"")</f>
        <v/>
      </c>
      <c r="AJ2075" t="str">
        <f>IF(AH2075&gt;"",VLOOKUP(AH2075,'MAATREGELEN TBV BESTEK '!$A$3:$N$34,13,FALSE),"")</f>
        <v/>
      </c>
      <c r="AK2075" t="str">
        <f>IF(AH2075&gt;"",VLOOKUP(AH2075,'MAATREGELEN TBV BESTEK '!$A$3:$N$34,14,FALSE),"")</f>
        <v/>
      </c>
    </row>
    <row r="2076" spans="1:37" ht="12" customHeight="1">
      <c r="A2076" s="49">
        <v>238024.95199999999</v>
      </c>
      <c r="B2076" s="49">
        <v>437860.005</v>
      </c>
      <c r="C2076" t="s">
        <v>4753</v>
      </c>
      <c r="D2076" t="s">
        <v>4563</v>
      </c>
      <c r="E2076">
        <v>4</v>
      </c>
      <c r="F2076" t="s">
        <v>5915</v>
      </c>
      <c r="G2076" t="s">
        <v>2427</v>
      </c>
      <c r="H2076" s="64" t="s">
        <v>4719</v>
      </c>
      <c r="J2076">
        <f t="shared" si="623"/>
        <v>1</v>
      </c>
      <c r="K2076" t="str">
        <f t="shared" si="624"/>
        <v/>
      </c>
      <c r="L2076" t="str">
        <f t="shared" si="620"/>
        <v/>
      </c>
      <c r="M2076">
        <f t="shared" si="625"/>
        <v>238024.95199999999</v>
      </c>
      <c r="N2076">
        <f t="shared" si="626"/>
        <v>437860.005</v>
      </c>
      <c r="O2076" t="str">
        <f t="shared" si="627"/>
        <v>wit rondje</v>
      </c>
      <c r="P2076" t="str">
        <f t="shared" si="628"/>
        <v>ALN01520</v>
      </c>
      <c r="Q2076" t="str">
        <f t="shared" si="635"/>
        <v>Lph 4</v>
      </c>
      <c r="R2076" t="str">
        <f t="shared" si="621"/>
        <v/>
      </c>
      <c r="T2076" t="str">
        <f t="shared" si="629"/>
        <v>AALTEN</v>
      </c>
      <c r="U2076" t="str">
        <f t="shared" si="630"/>
        <v>Bevrijding</v>
      </c>
      <c r="V2076" s="62" t="str">
        <f t="shared" si="631"/>
        <v>ALN01520</v>
      </c>
      <c r="W2076" s="15" t="e">
        <f>IF(J2076,#REF!,"")</f>
        <v>#REF!</v>
      </c>
      <c r="X2076" s="15" t="e">
        <f>IF(J2076,#REF!,"")</f>
        <v>#REF!</v>
      </c>
      <c r="Y2076" s="62" t="str">
        <f t="shared" si="632"/>
        <v xml:space="preserve"> </v>
      </c>
      <c r="AA2076" s="69"/>
      <c r="AB2076" s="90">
        <v>4</v>
      </c>
      <c r="AC2076" s="5" t="s">
        <v>2588</v>
      </c>
      <c r="AD2076" s="90" t="str">
        <f t="shared" si="633"/>
        <v/>
      </c>
      <c r="AE2076" s="90" t="str">
        <f t="shared" si="634"/>
        <v/>
      </c>
      <c r="AF2076" t="str">
        <f t="shared" si="619"/>
        <v/>
      </c>
      <c r="AH2076" t="str">
        <f t="shared" si="622"/>
        <v/>
      </c>
      <c r="AI2076" t="str">
        <f>IF(AH2076&gt;"",VLOOKUP(AH2076,'MAATREGELEN TBV BESTEK '!$A$3:$N$34,11,FALSE),"")</f>
        <v/>
      </c>
      <c r="AJ2076" t="str">
        <f>IF(AH2076&gt;"",VLOOKUP(AH2076,'MAATREGELEN TBV BESTEK '!$A$3:$N$34,13,FALSE),"")</f>
        <v/>
      </c>
      <c r="AK2076" t="str">
        <f>IF(AH2076&gt;"",VLOOKUP(AH2076,'MAATREGELEN TBV BESTEK '!$A$3:$N$34,14,FALSE),"")</f>
        <v/>
      </c>
    </row>
    <row r="2077" spans="1:37" ht="12" customHeight="1">
      <c r="A2077" s="49">
        <v>238048.079</v>
      </c>
      <c r="B2077" s="49">
        <v>437858.37400000001</v>
      </c>
      <c r="C2077" t="s">
        <v>4754</v>
      </c>
      <c r="D2077" t="s">
        <v>4563</v>
      </c>
      <c r="E2077">
        <v>4</v>
      </c>
      <c r="F2077" t="s">
        <v>5915</v>
      </c>
      <c r="G2077" t="s">
        <v>2427</v>
      </c>
      <c r="H2077" s="64" t="s">
        <v>4719</v>
      </c>
      <c r="J2077">
        <f t="shared" si="623"/>
        <v>1</v>
      </c>
      <c r="K2077" t="str">
        <f t="shared" si="624"/>
        <v/>
      </c>
      <c r="L2077" t="str">
        <f t="shared" si="620"/>
        <v/>
      </c>
      <c r="M2077">
        <f t="shared" si="625"/>
        <v>238048.079</v>
      </c>
      <c r="N2077">
        <f t="shared" si="626"/>
        <v>437858.37400000001</v>
      </c>
      <c r="O2077" t="str">
        <f t="shared" si="627"/>
        <v>wit rondje</v>
      </c>
      <c r="P2077" t="str">
        <f t="shared" si="628"/>
        <v>ALN01521</v>
      </c>
      <c r="Q2077" t="str">
        <f t="shared" si="635"/>
        <v>Lph 4</v>
      </c>
      <c r="R2077" t="str">
        <f t="shared" si="621"/>
        <v/>
      </c>
      <c r="T2077" t="str">
        <f t="shared" si="629"/>
        <v>AALTEN</v>
      </c>
      <c r="U2077" t="str">
        <f t="shared" si="630"/>
        <v>Bevrijding</v>
      </c>
      <c r="V2077" s="62" t="str">
        <f t="shared" si="631"/>
        <v>ALN01521</v>
      </c>
      <c r="W2077" s="15" t="e">
        <f>IF(J2077,#REF!,"")</f>
        <v>#REF!</v>
      </c>
      <c r="X2077" s="15" t="e">
        <f>IF(J2077,#REF!,"")</f>
        <v>#REF!</v>
      </c>
      <c r="Y2077" s="62" t="str">
        <f t="shared" si="632"/>
        <v xml:space="preserve"> </v>
      </c>
      <c r="AA2077" s="69"/>
      <c r="AB2077" s="90">
        <v>4</v>
      </c>
      <c r="AC2077" s="5" t="s">
        <v>2588</v>
      </c>
      <c r="AD2077" s="90" t="str">
        <f t="shared" si="633"/>
        <v/>
      </c>
      <c r="AE2077" s="90" t="str">
        <f t="shared" si="634"/>
        <v/>
      </c>
      <c r="AF2077" t="str">
        <f t="shared" ref="AF2077:AF2108" si="636">IF(Y2077="AV","Armatuur "&amp;AE2077&amp;" leveren en plaatsen op LM "&amp;AD2077&amp;"m","")&amp;IF(Y2077="MV AV","Mast en armatuur leveren en plaatsen, "&amp;AE2077&amp;" en LM "&amp;AD2077&amp;"m, oude mast "&amp;AB2077&amp;"m verwijderen","")&amp;IF(Y2077="NM NA","Nwe mast en nw armatuur leveren en plaatsen, "&amp;AE2077&amp;" en LM "&amp;AD2077&amp;"m, oude mast "&amp;AB2077&amp;"m verwijderen","")&amp;IF(Y2077="NLP","Nieuw lichtpunt bijplaatsen, "&amp;AE2077&amp;" en LM "&amp;AD2077&amp;"m","")</f>
        <v/>
      </c>
      <c r="AH2077" t="str">
        <f t="shared" si="622"/>
        <v/>
      </c>
      <c r="AI2077" t="str">
        <f>IF(AH2077&gt;"",VLOOKUP(AH2077,'MAATREGELEN TBV BESTEK '!$A$3:$N$34,11,FALSE),"")</f>
        <v/>
      </c>
      <c r="AJ2077" t="str">
        <f>IF(AH2077&gt;"",VLOOKUP(AH2077,'MAATREGELEN TBV BESTEK '!$A$3:$N$34,13,FALSE),"")</f>
        <v/>
      </c>
      <c r="AK2077" t="str">
        <f>IF(AH2077&gt;"",VLOOKUP(AH2077,'MAATREGELEN TBV BESTEK '!$A$3:$N$34,14,FALSE),"")</f>
        <v/>
      </c>
    </row>
    <row r="2078" spans="1:37" ht="12" customHeight="1">
      <c r="A2078" s="49">
        <v>238069.65599999999</v>
      </c>
      <c r="B2078" s="49">
        <v>437860.65399999998</v>
      </c>
      <c r="C2078" t="s">
        <v>4755</v>
      </c>
      <c r="D2078" t="s">
        <v>4563</v>
      </c>
      <c r="E2078">
        <v>4</v>
      </c>
      <c r="F2078" t="s">
        <v>5915</v>
      </c>
      <c r="G2078" t="s">
        <v>2427</v>
      </c>
      <c r="H2078" s="64" t="s">
        <v>4719</v>
      </c>
      <c r="J2078">
        <f t="shared" si="623"/>
        <v>1</v>
      </c>
      <c r="K2078" t="str">
        <f t="shared" si="624"/>
        <v/>
      </c>
      <c r="L2078" t="str">
        <f t="shared" si="620"/>
        <v/>
      </c>
      <c r="M2078">
        <f t="shared" si="625"/>
        <v>238069.65599999999</v>
      </c>
      <c r="N2078">
        <f t="shared" si="626"/>
        <v>437860.65399999998</v>
      </c>
      <c r="O2078" t="str">
        <f t="shared" si="627"/>
        <v>wit rondje</v>
      </c>
      <c r="P2078" t="str">
        <f t="shared" si="628"/>
        <v>ALN01522</v>
      </c>
      <c r="Q2078" t="str">
        <f t="shared" si="635"/>
        <v>Lph 4</v>
      </c>
      <c r="R2078" t="str">
        <f t="shared" si="621"/>
        <v/>
      </c>
      <c r="T2078" t="str">
        <f t="shared" si="629"/>
        <v>AALTEN</v>
      </c>
      <c r="U2078" t="str">
        <f t="shared" si="630"/>
        <v>Bevrijding</v>
      </c>
      <c r="V2078" s="62" t="str">
        <f t="shared" si="631"/>
        <v>ALN01522</v>
      </c>
      <c r="W2078" s="15" t="e">
        <f>IF(J2078,#REF!,"")</f>
        <v>#REF!</v>
      </c>
      <c r="X2078" s="15" t="e">
        <f>IF(J2078,#REF!,"")</f>
        <v>#REF!</v>
      </c>
      <c r="Y2078" s="62" t="str">
        <f t="shared" si="632"/>
        <v xml:space="preserve"> </v>
      </c>
      <c r="AA2078" s="69"/>
      <c r="AB2078" s="90">
        <v>4</v>
      </c>
      <c r="AC2078" s="5" t="s">
        <v>2588</v>
      </c>
      <c r="AD2078" s="90" t="str">
        <f t="shared" si="633"/>
        <v/>
      </c>
      <c r="AE2078" s="90" t="str">
        <f t="shared" si="634"/>
        <v/>
      </c>
      <c r="AF2078" t="str">
        <f t="shared" si="636"/>
        <v/>
      </c>
      <c r="AH2078" t="str">
        <f t="shared" si="622"/>
        <v/>
      </c>
      <c r="AI2078" t="str">
        <f>IF(AH2078&gt;"",VLOOKUP(AH2078,'MAATREGELEN TBV BESTEK '!$A$3:$N$34,11,FALSE),"")</f>
        <v/>
      </c>
      <c r="AJ2078" t="str">
        <f>IF(AH2078&gt;"",VLOOKUP(AH2078,'MAATREGELEN TBV BESTEK '!$A$3:$N$34,13,FALSE),"")</f>
        <v/>
      </c>
      <c r="AK2078" t="str">
        <f>IF(AH2078&gt;"",VLOOKUP(AH2078,'MAATREGELEN TBV BESTEK '!$A$3:$N$34,14,FALSE),"")</f>
        <v/>
      </c>
    </row>
    <row r="2079" spans="1:37" ht="12" customHeight="1">
      <c r="A2079" s="49">
        <v>237941.45199999999</v>
      </c>
      <c r="B2079" s="49">
        <v>437875.41200000001</v>
      </c>
      <c r="C2079" t="s">
        <v>4756</v>
      </c>
      <c r="D2079" t="s">
        <v>4563</v>
      </c>
      <c r="E2079">
        <v>4</v>
      </c>
      <c r="F2079" t="s">
        <v>5915</v>
      </c>
      <c r="G2079" t="s">
        <v>2427</v>
      </c>
      <c r="H2079" s="64" t="s">
        <v>4719</v>
      </c>
      <c r="J2079">
        <f t="shared" si="623"/>
        <v>1</v>
      </c>
      <c r="K2079" t="str">
        <f t="shared" si="624"/>
        <v/>
      </c>
      <c r="L2079" t="str">
        <f t="shared" si="620"/>
        <v/>
      </c>
      <c r="M2079">
        <f t="shared" si="625"/>
        <v>237941.45199999999</v>
      </c>
      <c r="N2079">
        <f t="shared" si="626"/>
        <v>437875.41200000001</v>
      </c>
      <c r="O2079" t="str">
        <f t="shared" si="627"/>
        <v>wit rondje</v>
      </c>
      <c r="P2079" t="str">
        <f t="shared" si="628"/>
        <v>ALN01563</v>
      </c>
      <c r="Q2079" t="str">
        <f t="shared" si="635"/>
        <v>Lph 4</v>
      </c>
      <c r="R2079" t="str">
        <f t="shared" si="621"/>
        <v/>
      </c>
      <c r="T2079" t="str">
        <f t="shared" si="629"/>
        <v>AALTEN</v>
      </c>
      <c r="U2079" t="str">
        <f t="shared" si="630"/>
        <v>Bevrijding</v>
      </c>
      <c r="V2079" s="62" t="str">
        <f t="shared" si="631"/>
        <v>ALN01563</v>
      </c>
      <c r="W2079" s="15" t="e">
        <f>IF(J2079,#REF!,"")</f>
        <v>#REF!</v>
      </c>
      <c r="X2079" s="15" t="e">
        <f>IF(J2079,#REF!,"")</f>
        <v>#REF!</v>
      </c>
      <c r="Y2079" s="62" t="str">
        <f t="shared" si="632"/>
        <v xml:space="preserve"> </v>
      </c>
      <c r="AA2079" s="69"/>
      <c r="AB2079" s="90">
        <v>4</v>
      </c>
      <c r="AC2079" s="5" t="s">
        <v>2588</v>
      </c>
      <c r="AD2079" s="90" t="str">
        <f t="shared" si="633"/>
        <v/>
      </c>
      <c r="AE2079" s="90" t="str">
        <f t="shared" si="634"/>
        <v/>
      </c>
      <c r="AF2079" t="str">
        <f t="shared" si="636"/>
        <v/>
      </c>
      <c r="AH2079" t="str">
        <f t="shared" si="622"/>
        <v/>
      </c>
      <c r="AI2079" t="str">
        <f>IF(AH2079&gt;"",VLOOKUP(AH2079,'MAATREGELEN TBV BESTEK '!$A$3:$N$34,11,FALSE),"")</f>
        <v/>
      </c>
      <c r="AJ2079" t="str">
        <f>IF(AH2079&gt;"",VLOOKUP(AH2079,'MAATREGELEN TBV BESTEK '!$A$3:$N$34,13,FALSE),"")</f>
        <v/>
      </c>
      <c r="AK2079" t="str">
        <f>IF(AH2079&gt;"",VLOOKUP(AH2079,'MAATREGELEN TBV BESTEK '!$A$3:$N$34,14,FALSE),"")</f>
        <v/>
      </c>
    </row>
    <row r="2080" spans="1:37" ht="12" customHeight="1">
      <c r="A2080" s="49">
        <v>237874.038</v>
      </c>
      <c r="B2080" s="49">
        <v>437936.212</v>
      </c>
      <c r="C2080" t="s">
        <v>4718</v>
      </c>
      <c r="D2080" t="s">
        <v>4563</v>
      </c>
      <c r="E2080">
        <v>4</v>
      </c>
      <c r="F2080" t="s">
        <v>5915</v>
      </c>
      <c r="G2080" t="s">
        <v>2427</v>
      </c>
      <c r="H2080" s="64" t="s">
        <v>4719</v>
      </c>
      <c r="J2080">
        <f t="shared" si="623"/>
        <v>1</v>
      </c>
      <c r="K2080" t="str">
        <f t="shared" si="624"/>
        <v/>
      </c>
      <c r="L2080" t="str">
        <f t="shared" si="620"/>
        <v/>
      </c>
      <c r="M2080">
        <f t="shared" si="625"/>
        <v>237874.038</v>
      </c>
      <c r="N2080">
        <f t="shared" si="626"/>
        <v>437936.212</v>
      </c>
      <c r="O2080" t="str">
        <f t="shared" si="627"/>
        <v>wit rondje</v>
      </c>
      <c r="P2080" t="str">
        <f t="shared" si="628"/>
        <v>ALN02410</v>
      </c>
      <c r="Q2080" t="str">
        <f t="shared" si="635"/>
        <v>Lph 4</v>
      </c>
      <c r="R2080" t="str">
        <f t="shared" si="621"/>
        <v/>
      </c>
      <c r="T2080" t="str">
        <f t="shared" si="629"/>
        <v>AALTEN</v>
      </c>
      <c r="U2080" t="str">
        <f t="shared" si="630"/>
        <v>Bevrijding</v>
      </c>
      <c r="V2080" s="62" t="str">
        <f t="shared" si="631"/>
        <v>ALN02410</v>
      </c>
      <c r="W2080" s="15" t="e">
        <f>IF(J2080,#REF!,"")</f>
        <v>#REF!</v>
      </c>
      <c r="X2080" s="15" t="e">
        <f>IF(J2080,#REF!,"")</f>
        <v>#REF!</v>
      </c>
      <c r="Y2080" s="62" t="str">
        <f t="shared" si="632"/>
        <v xml:space="preserve"> </v>
      </c>
      <c r="AA2080" s="69"/>
      <c r="AB2080" s="90">
        <v>4</v>
      </c>
      <c r="AC2080" s="5" t="s">
        <v>2591</v>
      </c>
      <c r="AD2080" s="90" t="str">
        <f t="shared" si="633"/>
        <v/>
      </c>
      <c r="AE2080" s="90" t="str">
        <f t="shared" si="634"/>
        <v/>
      </c>
      <c r="AF2080" t="str">
        <f t="shared" si="636"/>
        <v/>
      </c>
      <c r="AH2080" t="str">
        <f t="shared" si="622"/>
        <v/>
      </c>
      <c r="AI2080" t="str">
        <f>IF(AH2080&gt;"",VLOOKUP(AH2080,'MAATREGELEN TBV BESTEK '!$A$3:$N$34,11,FALSE),"")</f>
        <v/>
      </c>
      <c r="AJ2080" t="str">
        <f>IF(AH2080&gt;"",VLOOKUP(AH2080,'MAATREGELEN TBV BESTEK '!$A$3:$N$34,13,FALSE),"")</f>
        <v/>
      </c>
      <c r="AK2080" t="str">
        <f>IF(AH2080&gt;"",VLOOKUP(AH2080,'MAATREGELEN TBV BESTEK '!$A$3:$N$34,14,FALSE),"")</f>
        <v/>
      </c>
    </row>
    <row r="2081" spans="1:37" ht="12" customHeight="1">
      <c r="A2081" s="49">
        <v>237831.682</v>
      </c>
      <c r="B2081" s="49">
        <v>437865.40600000002</v>
      </c>
      <c r="C2081" t="s">
        <v>4757</v>
      </c>
      <c r="D2081" t="s">
        <v>4563</v>
      </c>
      <c r="E2081">
        <v>4</v>
      </c>
      <c r="F2081" t="s">
        <v>5915</v>
      </c>
      <c r="G2081" t="s">
        <v>2427</v>
      </c>
      <c r="H2081" s="64" t="s">
        <v>4719</v>
      </c>
      <c r="J2081">
        <f t="shared" si="623"/>
        <v>1</v>
      </c>
      <c r="K2081" t="str">
        <f t="shared" si="624"/>
        <v/>
      </c>
      <c r="L2081" t="str">
        <f t="shared" si="620"/>
        <v/>
      </c>
      <c r="M2081">
        <f t="shared" si="625"/>
        <v>237831.682</v>
      </c>
      <c r="N2081">
        <f t="shared" si="626"/>
        <v>437865.40600000002</v>
      </c>
      <c r="O2081" t="str">
        <f t="shared" si="627"/>
        <v>wit rondje</v>
      </c>
      <c r="P2081" t="str">
        <f t="shared" si="628"/>
        <v>ALN02573</v>
      </c>
      <c r="Q2081" t="str">
        <f t="shared" si="635"/>
        <v>Lph 4</v>
      </c>
      <c r="R2081" t="str">
        <f t="shared" si="621"/>
        <v/>
      </c>
      <c r="T2081" t="str">
        <f t="shared" si="629"/>
        <v>AALTEN</v>
      </c>
      <c r="U2081" t="str">
        <f t="shared" si="630"/>
        <v>Bevrijding</v>
      </c>
      <c r="V2081" s="62" t="str">
        <f t="shared" si="631"/>
        <v>ALN02573</v>
      </c>
      <c r="W2081" s="15" t="e">
        <f>IF(J2081,#REF!,"")</f>
        <v>#REF!</v>
      </c>
      <c r="X2081" s="15" t="e">
        <f>IF(J2081,#REF!,"")</f>
        <v>#REF!</v>
      </c>
      <c r="Y2081" s="62" t="str">
        <f t="shared" si="632"/>
        <v xml:space="preserve"> </v>
      </c>
      <c r="AA2081" s="69"/>
      <c r="AB2081" s="90">
        <v>4</v>
      </c>
      <c r="AC2081" s="5" t="s">
        <v>2588</v>
      </c>
      <c r="AD2081" s="90" t="str">
        <f t="shared" si="633"/>
        <v/>
      </c>
      <c r="AE2081" s="90" t="str">
        <f t="shared" si="634"/>
        <v/>
      </c>
      <c r="AF2081" t="str">
        <f t="shared" si="636"/>
        <v/>
      </c>
      <c r="AH2081" t="str">
        <f t="shared" si="622"/>
        <v/>
      </c>
      <c r="AI2081" t="str">
        <f>IF(AH2081&gt;"",VLOOKUP(AH2081,'MAATREGELEN TBV BESTEK '!$A$3:$N$34,11,FALSE),"")</f>
        <v/>
      </c>
      <c r="AJ2081" t="str">
        <f>IF(AH2081&gt;"",VLOOKUP(AH2081,'MAATREGELEN TBV BESTEK '!$A$3:$N$34,13,FALSE),"")</f>
        <v/>
      </c>
      <c r="AK2081" t="str">
        <f>IF(AH2081&gt;"",VLOOKUP(AH2081,'MAATREGELEN TBV BESTEK '!$A$3:$N$34,14,FALSE),"")</f>
        <v/>
      </c>
    </row>
    <row r="2082" spans="1:37" ht="12" customHeight="1">
      <c r="A2082" s="49">
        <v>237974.43799999999</v>
      </c>
      <c r="B2082" s="49">
        <v>437791.80200000003</v>
      </c>
      <c r="C2082" t="s">
        <v>4758</v>
      </c>
      <c r="D2082" t="s">
        <v>4563</v>
      </c>
      <c r="E2082">
        <v>4</v>
      </c>
      <c r="F2082" t="s">
        <v>5915</v>
      </c>
      <c r="G2082" t="s">
        <v>2427</v>
      </c>
      <c r="H2082" s="64" t="s">
        <v>4719</v>
      </c>
      <c r="J2082">
        <f t="shared" si="623"/>
        <v>1</v>
      </c>
      <c r="K2082" t="str">
        <f t="shared" si="624"/>
        <v/>
      </c>
      <c r="L2082" t="str">
        <f t="shared" si="620"/>
        <v/>
      </c>
      <c r="M2082">
        <f t="shared" si="625"/>
        <v>237974.43799999999</v>
      </c>
      <c r="N2082">
        <f t="shared" si="626"/>
        <v>437791.80200000003</v>
      </c>
      <c r="O2082" t="str">
        <f t="shared" si="627"/>
        <v>wit rondje</v>
      </c>
      <c r="P2082" t="str">
        <f t="shared" si="628"/>
        <v>ALN02610</v>
      </c>
      <c r="Q2082" t="str">
        <f t="shared" si="635"/>
        <v>Lph 4</v>
      </c>
      <c r="R2082" t="str">
        <f t="shared" si="621"/>
        <v/>
      </c>
      <c r="T2082" t="str">
        <f t="shared" si="629"/>
        <v>AALTEN</v>
      </c>
      <c r="U2082" t="str">
        <f t="shared" si="630"/>
        <v>Bevrijding</v>
      </c>
      <c r="V2082" s="62" t="str">
        <f t="shared" si="631"/>
        <v>ALN02610</v>
      </c>
      <c r="W2082" s="15" t="e">
        <f>IF(J2082,#REF!,"")</f>
        <v>#REF!</v>
      </c>
      <c r="X2082" s="15" t="e">
        <f>IF(J2082,#REF!,"")</f>
        <v>#REF!</v>
      </c>
      <c r="Y2082" s="62" t="str">
        <f t="shared" si="632"/>
        <v xml:space="preserve"> </v>
      </c>
      <c r="AA2082" s="69"/>
      <c r="AB2082" s="90">
        <v>4</v>
      </c>
      <c r="AC2082" s="5" t="s">
        <v>2588</v>
      </c>
      <c r="AD2082" s="90" t="str">
        <f t="shared" si="633"/>
        <v/>
      </c>
      <c r="AE2082" s="90" t="str">
        <f t="shared" si="634"/>
        <v/>
      </c>
      <c r="AF2082" t="str">
        <f t="shared" si="636"/>
        <v/>
      </c>
      <c r="AH2082" t="str">
        <f t="shared" si="622"/>
        <v/>
      </c>
      <c r="AI2082" t="str">
        <f>IF(AH2082&gt;"",VLOOKUP(AH2082,'MAATREGELEN TBV BESTEK '!$A$3:$N$34,11,FALSE),"")</f>
        <v/>
      </c>
      <c r="AJ2082" t="str">
        <f>IF(AH2082&gt;"",VLOOKUP(AH2082,'MAATREGELEN TBV BESTEK '!$A$3:$N$34,13,FALSE),"")</f>
        <v/>
      </c>
      <c r="AK2082" t="str">
        <f>IF(AH2082&gt;"",VLOOKUP(AH2082,'MAATREGELEN TBV BESTEK '!$A$3:$N$34,14,FALSE),"")</f>
        <v/>
      </c>
    </row>
    <row r="2083" spans="1:37" ht="12" customHeight="1">
      <c r="A2083" s="49">
        <v>238006.73</v>
      </c>
      <c r="B2083" s="49">
        <v>437879.48300000001</v>
      </c>
      <c r="C2083" t="s">
        <v>4759</v>
      </c>
      <c r="D2083" t="s">
        <v>4563</v>
      </c>
      <c r="E2083">
        <v>4</v>
      </c>
      <c r="F2083" t="s">
        <v>5915</v>
      </c>
      <c r="G2083" t="s">
        <v>2427</v>
      </c>
      <c r="H2083" s="64" t="s">
        <v>4719</v>
      </c>
      <c r="J2083">
        <f t="shared" si="623"/>
        <v>1</v>
      </c>
      <c r="K2083" t="str">
        <f t="shared" si="624"/>
        <v/>
      </c>
      <c r="L2083" t="str">
        <f t="shared" si="620"/>
        <v/>
      </c>
      <c r="M2083">
        <f t="shared" si="625"/>
        <v>238006.73</v>
      </c>
      <c r="N2083">
        <f t="shared" si="626"/>
        <v>437879.48300000001</v>
      </c>
      <c r="O2083" t="str">
        <f t="shared" si="627"/>
        <v>wit rondje</v>
      </c>
      <c r="P2083" t="str">
        <f t="shared" si="628"/>
        <v>ALN02808</v>
      </c>
      <c r="Q2083" t="str">
        <f t="shared" si="635"/>
        <v>Lph 4</v>
      </c>
      <c r="R2083" t="str">
        <f t="shared" si="621"/>
        <v/>
      </c>
      <c r="T2083" t="str">
        <f t="shared" si="629"/>
        <v>AALTEN</v>
      </c>
      <c r="U2083" t="str">
        <f t="shared" si="630"/>
        <v>Bevrijding</v>
      </c>
      <c r="V2083" s="62" t="str">
        <f t="shared" si="631"/>
        <v>ALN02808</v>
      </c>
      <c r="W2083" s="15" t="e">
        <f>IF(J2083,#REF!,"")</f>
        <v>#REF!</v>
      </c>
      <c r="X2083" s="15" t="e">
        <f>IF(J2083,#REF!,"")</f>
        <v>#REF!</v>
      </c>
      <c r="Y2083" s="62" t="str">
        <f t="shared" si="632"/>
        <v xml:space="preserve"> </v>
      </c>
      <c r="AA2083" s="69"/>
      <c r="AB2083" s="90">
        <v>4</v>
      </c>
      <c r="AC2083" s="5" t="s">
        <v>2588</v>
      </c>
      <c r="AD2083" s="90" t="str">
        <f t="shared" si="633"/>
        <v/>
      </c>
      <c r="AE2083" s="90" t="str">
        <f t="shared" si="634"/>
        <v/>
      </c>
      <c r="AF2083" t="str">
        <f t="shared" si="636"/>
        <v/>
      </c>
      <c r="AH2083" t="str">
        <f t="shared" si="622"/>
        <v/>
      </c>
      <c r="AI2083" t="str">
        <f>IF(AH2083&gt;"",VLOOKUP(AH2083,'MAATREGELEN TBV BESTEK '!$A$3:$N$34,11,FALSE),"")</f>
        <v/>
      </c>
      <c r="AJ2083" t="str">
        <f>IF(AH2083&gt;"",VLOOKUP(AH2083,'MAATREGELEN TBV BESTEK '!$A$3:$N$34,13,FALSE),"")</f>
        <v/>
      </c>
      <c r="AK2083" t="str">
        <f>IF(AH2083&gt;"",VLOOKUP(AH2083,'MAATREGELEN TBV BESTEK '!$A$3:$N$34,14,FALSE),"")</f>
        <v/>
      </c>
    </row>
    <row r="2084" spans="1:37" ht="12" customHeight="1">
      <c r="A2084" s="49">
        <v>238006.95300000001</v>
      </c>
      <c r="B2084" s="49">
        <v>437768.86300000001</v>
      </c>
      <c r="C2084" t="s">
        <v>4760</v>
      </c>
      <c r="D2084" t="s">
        <v>4563</v>
      </c>
      <c r="E2084">
        <v>4</v>
      </c>
      <c r="F2084" t="s">
        <v>5915</v>
      </c>
      <c r="G2084" t="s">
        <v>2427</v>
      </c>
      <c r="H2084" s="64" t="s">
        <v>4719</v>
      </c>
      <c r="J2084">
        <f t="shared" si="623"/>
        <v>1</v>
      </c>
      <c r="K2084" t="str">
        <f t="shared" si="624"/>
        <v/>
      </c>
      <c r="L2084" t="str">
        <f t="shared" si="620"/>
        <v/>
      </c>
      <c r="M2084">
        <f t="shared" si="625"/>
        <v>238006.95300000001</v>
      </c>
      <c r="N2084">
        <f t="shared" si="626"/>
        <v>437768.86300000001</v>
      </c>
      <c r="O2084" t="str">
        <f t="shared" si="627"/>
        <v>wit rondje</v>
      </c>
      <c r="P2084" t="str">
        <f t="shared" si="628"/>
        <v>ALN02809</v>
      </c>
      <c r="Q2084" t="str">
        <f t="shared" si="635"/>
        <v>Lph 4</v>
      </c>
      <c r="R2084" t="str">
        <f t="shared" si="621"/>
        <v/>
      </c>
      <c r="T2084" t="str">
        <f t="shared" si="629"/>
        <v>AALTEN</v>
      </c>
      <c r="U2084" t="str">
        <f t="shared" si="630"/>
        <v>Bevrijding</v>
      </c>
      <c r="V2084" s="62" t="str">
        <f t="shared" si="631"/>
        <v>ALN02809</v>
      </c>
      <c r="W2084" s="15" t="e">
        <f>IF(J2084,#REF!,"")</f>
        <v>#REF!</v>
      </c>
      <c r="X2084" s="15" t="e">
        <f>IF(J2084,#REF!,"")</f>
        <v>#REF!</v>
      </c>
      <c r="Y2084" s="62" t="str">
        <f t="shared" si="632"/>
        <v xml:space="preserve"> </v>
      </c>
      <c r="AA2084" s="69"/>
      <c r="AB2084" s="90">
        <v>4</v>
      </c>
      <c r="AC2084" s="5" t="s">
        <v>2588</v>
      </c>
      <c r="AD2084" s="90" t="str">
        <f t="shared" si="633"/>
        <v/>
      </c>
      <c r="AE2084" s="90" t="str">
        <f t="shared" si="634"/>
        <v/>
      </c>
      <c r="AF2084" t="str">
        <f t="shared" si="636"/>
        <v/>
      </c>
      <c r="AH2084" t="str">
        <f t="shared" si="622"/>
        <v/>
      </c>
      <c r="AI2084" t="str">
        <f>IF(AH2084&gt;"",VLOOKUP(AH2084,'MAATREGELEN TBV BESTEK '!$A$3:$N$34,11,FALSE),"")</f>
        <v/>
      </c>
      <c r="AJ2084" t="str">
        <f>IF(AH2084&gt;"",VLOOKUP(AH2084,'MAATREGELEN TBV BESTEK '!$A$3:$N$34,13,FALSE),"")</f>
        <v/>
      </c>
      <c r="AK2084" t="str">
        <f>IF(AH2084&gt;"",VLOOKUP(AH2084,'MAATREGELEN TBV BESTEK '!$A$3:$N$34,14,FALSE),"")</f>
        <v/>
      </c>
    </row>
    <row r="2085" spans="1:37" ht="12" customHeight="1">
      <c r="A2085" s="49">
        <v>237984.44500000001</v>
      </c>
      <c r="B2085" s="49">
        <v>437834.79399999999</v>
      </c>
      <c r="C2085" t="s">
        <v>4761</v>
      </c>
      <c r="D2085" t="s">
        <v>4563</v>
      </c>
      <c r="E2085">
        <v>4</v>
      </c>
      <c r="F2085" t="s">
        <v>5915</v>
      </c>
      <c r="G2085" t="s">
        <v>2427</v>
      </c>
      <c r="H2085" s="64" t="s">
        <v>4719</v>
      </c>
      <c r="J2085">
        <f t="shared" si="623"/>
        <v>1</v>
      </c>
      <c r="K2085" t="str">
        <f t="shared" si="624"/>
        <v/>
      </c>
      <c r="L2085" t="str">
        <f t="shared" si="620"/>
        <v/>
      </c>
      <c r="M2085">
        <f t="shared" si="625"/>
        <v>237984.44500000001</v>
      </c>
      <c r="N2085">
        <f t="shared" si="626"/>
        <v>437834.79399999999</v>
      </c>
      <c r="O2085" t="str">
        <f t="shared" si="627"/>
        <v>wit rondje</v>
      </c>
      <c r="P2085" t="str">
        <f t="shared" si="628"/>
        <v>ALN02810</v>
      </c>
      <c r="Q2085" t="str">
        <f t="shared" si="635"/>
        <v>Lph 4</v>
      </c>
      <c r="R2085" t="str">
        <f t="shared" si="621"/>
        <v/>
      </c>
      <c r="T2085" t="str">
        <f t="shared" si="629"/>
        <v>AALTEN</v>
      </c>
      <c r="U2085" t="str">
        <f t="shared" si="630"/>
        <v>Bevrijding</v>
      </c>
      <c r="V2085" s="62" t="str">
        <f t="shared" si="631"/>
        <v>ALN02810</v>
      </c>
      <c r="W2085" s="15" t="e">
        <f>IF(J2085,#REF!,"")</f>
        <v>#REF!</v>
      </c>
      <c r="X2085" s="15" t="e">
        <f>IF(J2085,#REF!,"")</f>
        <v>#REF!</v>
      </c>
      <c r="Y2085" s="62" t="str">
        <f t="shared" si="632"/>
        <v xml:space="preserve"> </v>
      </c>
      <c r="AA2085" s="69"/>
      <c r="AB2085" s="90">
        <v>4</v>
      </c>
      <c r="AC2085" s="5" t="s">
        <v>2588</v>
      </c>
      <c r="AD2085" s="90" t="str">
        <f t="shared" si="633"/>
        <v/>
      </c>
      <c r="AE2085" s="90" t="str">
        <f t="shared" si="634"/>
        <v/>
      </c>
      <c r="AF2085" t="str">
        <f t="shared" si="636"/>
        <v/>
      </c>
      <c r="AH2085" t="str">
        <f t="shared" si="622"/>
        <v/>
      </c>
      <c r="AI2085" t="str">
        <f>IF(AH2085&gt;"",VLOOKUP(AH2085,'MAATREGELEN TBV BESTEK '!$A$3:$N$34,11,FALSE),"")</f>
        <v/>
      </c>
      <c r="AJ2085" t="str">
        <f>IF(AH2085&gt;"",VLOOKUP(AH2085,'MAATREGELEN TBV BESTEK '!$A$3:$N$34,13,FALSE),"")</f>
        <v/>
      </c>
      <c r="AK2085" t="str">
        <f>IF(AH2085&gt;"",VLOOKUP(AH2085,'MAATREGELEN TBV BESTEK '!$A$3:$N$34,14,FALSE),"")</f>
        <v/>
      </c>
    </row>
    <row r="2086" spans="1:37" ht="12" customHeight="1">
      <c r="A2086" s="49">
        <v>237966.04300000001</v>
      </c>
      <c r="B2086" s="49">
        <v>437819.61599999998</v>
      </c>
      <c r="C2086" t="s">
        <v>4762</v>
      </c>
      <c r="D2086" t="s">
        <v>4563</v>
      </c>
      <c r="E2086">
        <v>4</v>
      </c>
      <c r="F2086" t="s">
        <v>5915</v>
      </c>
      <c r="G2086" t="s">
        <v>2427</v>
      </c>
      <c r="H2086" s="64" t="s">
        <v>4719</v>
      </c>
      <c r="J2086">
        <f t="shared" si="623"/>
        <v>1</v>
      </c>
      <c r="K2086" t="str">
        <f t="shared" si="624"/>
        <v/>
      </c>
      <c r="L2086" t="str">
        <f t="shared" si="620"/>
        <v/>
      </c>
      <c r="M2086">
        <f t="shared" si="625"/>
        <v>237966.04300000001</v>
      </c>
      <c r="N2086">
        <f t="shared" si="626"/>
        <v>437819.61599999998</v>
      </c>
      <c r="O2086" t="str">
        <f t="shared" si="627"/>
        <v>wit rondje</v>
      </c>
      <c r="P2086" t="str">
        <f t="shared" si="628"/>
        <v>ALN02811</v>
      </c>
      <c r="Q2086" t="str">
        <f t="shared" si="635"/>
        <v>Lph 4</v>
      </c>
      <c r="R2086" t="str">
        <f t="shared" si="621"/>
        <v/>
      </c>
      <c r="T2086" t="str">
        <f t="shared" si="629"/>
        <v>AALTEN</v>
      </c>
      <c r="U2086" t="str">
        <f t="shared" si="630"/>
        <v>Bevrijding</v>
      </c>
      <c r="V2086" s="62" t="str">
        <f t="shared" si="631"/>
        <v>ALN02811</v>
      </c>
      <c r="W2086" s="15" t="e">
        <f>IF(J2086,#REF!,"")</f>
        <v>#REF!</v>
      </c>
      <c r="X2086" s="15" t="e">
        <f>IF(J2086,#REF!,"")</f>
        <v>#REF!</v>
      </c>
      <c r="Y2086" s="62" t="str">
        <f t="shared" si="632"/>
        <v xml:space="preserve"> </v>
      </c>
      <c r="AA2086" s="69"/>
      <c r="AB2086" s="90">
        <v>4</v>
      </c>
      <c r="AC2086" s="5" t="s">
        <v>2588</v>
      </c>
      <c r="AD2086" s="90" t="str">
        <f t="shared" si="633"/>
        <v/>
      </c>
      <c r="AE2086" s="90" t="str">
        <f t="shared" si="634"/>
        <v/>
      </c>
      <c r="AF2086" t="str">
        <f t="shared" si="636"/>
        <v/>
      </c>
      <c r="AH2086" t="str">
        <f t="shared" si="622"/>
        <v/>
      </c>
      <c r="AI2086" t="str">
        <f>IF(AH2086&gt;"",VLOOKUP(AH2086,'MAATREGELEN TBV BESTEK '!$A$3:$N$34,11,FALSE),"")</f>
        <v/>
      </c>
      <c r="AJ2086" t="str">
        <f>IF(AH2086&gt;"",VLOOKUP(AH2086,'MAATREGELEN TBV BESTEK '!$A$3:$N$34,13,FALSE),"")</f>
        <v/>
      </c>
      <c r="AK2086" t="str">
        <f>IF(AH2086&gt;"",VLOOKUP(AH2086,'MAATREGELEN TBV BESTEK '!$A$3:$N$34,14,FALSE),"")</f>
        <v/>
      </c>
    </row>
    <row r="2087" spans="1:37" ht="12" customHeight="1">
      <c r="A2087" s="49">
        <v>237971.55499999999</v>
      </c>
      <c r="B2087" s="49">
        <v>437753.21899999998</v>
      </c>
      <c r="C2087" t="s">
        <v>4763</v>
      </c>
      <c r="D2087" t="s">
        <v>4563</v>
      </c>
      <c r="E2087">
        <v>4</v>
      </c>
      <c r="F2087" t="s">
        <v>5915</v>
      </c>
      <c r="G2087" t="s">
        <v>2427</v>
      </c>
      <c r="H2087" s="64" t="s">
        <v>4719</v>
      </c>
      <c r="J2087">
        <f t="shared" si="623"/>
        <v>1</v>
      </c>
      <c r="K2087" t="str">
        <f t="shared" si="624"/>
        <v/>
      </c>
      <c r="L2087" t="str">
        <f t="shared" si="620"/>
        <v/>
      </c>
      <c r="M2087">
        <f t="shared" si="625"/>
        <v>237971.55499999999</v>
      </c>
      <c r="N2087">
        <f t="shared" si="626"/>
        <v>437753.21899999998</v>
      </c>
      <c r="O2087" t="str">
        <f t="shared" si="627"/>
        <v>wit rondje</v>
      </c>
      <c r="P2087" t="str">
        <f t="shared" si="628"/>
        <v>ALN02812</v>
      </c>
      <c r="Q2087" t="str">
        <f t="shared" si="635"/>
        <v>Lph 4</v>
      </c>
      <c r="R2087" t="str">
        <f t="shared" si="621"/>
        <v/>
      </c>
      <c r="T2087" t="str">
        <f t="shared" si="629"/>
        <v>AALTEN</v>
      </c>
      <c r="U2087" t="str">
        <f t="shared" si="630"/>
        <v>Bevrijding</v>
      </c>
      <c r="V2087" s="62" t="str">
        <f t="shared" si="631"/>
        <v>ALN02812</v>
      </c>
      <c r="W2087" s="15" t="e">
        <f>IF(J2087,#REF!,"")</f>
        <v>#REF!</v>
      </c>
      <c r="X2087" s="15" t="e">
        <f>IF(J2087,#REF!,"")</f>
        <v>#REF!</v>
      </c>
      <c r="Y2087" s="62" t="str">
        <f t="shared" si="632"/>
        <v xml:space="preserve"> </v>
      </c>
      <c r="AA2087" s="69"/>
      <c r="AB2087" s="90">
        <v>4</v>
      </c>
      <c r="AC2087" s="5" t="s">
        <v>2588</v>
      </c>
      <c r="AD2087" s="90" t="str">
        <f t="shared" si="633"/>
        <v/>
      </c>
      <c r="AE2087" s="90" t="str">
        <f t="shared" si="634"/>
        <v/>
      </c>
      <c r="AF2087" t="str">
        <f t="shared" si="636"/>
        <v/>
      </c>
      <c r="AH2087" t="str">
        <f t="shared" si="622"/>
        <v/>
      </c>
      <c r="AI2087" t="str">
        <f>IF(AH2087&gt;"",VLOOKUP(AH2087,'MAATREGELEN TBV BESTEK '!$A$3:$N$34,11,FALSE),"")</f>
        <v/>
      </c>
      <c r="AJ2087" t="str">
        <f>IF(AH2087&gt;"",VLOOKUP(AH2087,'MAATREGELEN TBV BESTEK '!$A$3:$N$34,13,FALSE),"")</f>
        <v/>
      </c>
      <c r="AK2087" t="str">
        <f>IF(AH2087&gt;"",VLOOKUP(AH2087,'MAATREGELEN TBV BESTEK '!$A$3:$N$34,14,FALSE),"")</f>
        <v/>
      </c>
    </row>
    <row r="2088" spans="1:37" ht="12" customHeight="1">
      <c r="A2088" s="49">
        <v>237964.432</v>
      </c>
      <c r="B2088" s="49">
        <v>437884.147</v>
      </c>
      <c r="C2088" t="s">
        <v>4764</v>
      </c>
      <c r="D2088" t="s">
        <v>4563</v>
      </c>
      <c r="E2088">
        <v>4</v>
      </c>
      <c r="F2088" t="s">
        <v>5915</v>
      </c>
      <c r="G2088" t="s">
        <v>2427</v>
      </c>
      <c r="H2088" s="64" t="s">
        <v>4719</v>
      </c>
      <c r="J2088">
        <f t="shared" si="623"/>
        <v>1</v>
      </c>
      <c r="K2088" t="str">
        <f t="shared" si="624"/>
        <v/>
      </c>
      <c r="L2088" t="str">
        <f t="shared" si="620"/>
        <v/>
      </c>
      <c r="M2088">
        <f t="shared" si="625"/>
        <v>237964.432</v>
      </c>
      <c r="N2088">
        <f t="shared" si="626"/>
        <v>437884.147</v>
      </c>
      <c r="O2088" t="str">
        <f t="shared" si="627"/>
        <v>wit rondje</v>
      </c>
      <c r="P2088" t="str">
        <f t="shared" si="628"/>
        <v>ALN02813</v>
      </c>
      <c r="Q2088" t="str">
        <f t="shared" si="635"/>
        <v>Lph 4</v>
      </c>
      <c r="R2088" t="str">
        <f t="shared" si="621"/>
        <v/>
      </c>
      <c r="T2088" t="str">
        <f t="shared" si="629"/>
        <v>AALTEN</v>
      </c>
      <c r="U2088" t="str">
        <f t="shared" si="630"/>
        <v>Bevrijding</v>
      </c>
      <c r="V2088" s="62" t="str">
        <f t="shared" si="631"/>
        <v>ALN02813</v>
      </c>
      <c r="W2088" s="15" t="e">
        <f>IF(J2088,#REF!,"")</f>
        <v>#REF!</v>
      </c>
      <c r="X2088" s="15" t="e">
        <f>IF(J2088,#REF!,"")</f>
        <v>#REF!</v>
      </c>
      <c r="Y2088" s="62" t="str">
        <f t="shared" si="632"/>
        <v xml:space="preserve"> </v>
      </c>
      <c r="AA2088" s="69"/>
      <c r="AB2088" s="90">
        <v>4</v>
      </c>
      <c r="AC2088" s="5" t="s">
        <v>2588</v>
      </c>
      <c r="AD2088" s="90" t="str">
        <f t="shared" si="633"/>
        <v/>
      </c>
      <c r="AE2088" s="90" t="str">
        <f t="shared" si="634"/>
        <v/>
      </c>
      <c r="AF2088" t="str">
        <f t="shared" si="636"/>
        <v/>
      </c>
      <c r="AH2088" t="str">
        <f t="shared" si="622"/>
        <v/>
      </c>
      <c r="AI2088" t="str">
        <f>IF(AH2088&gt;"",VLOOKUP(AH2088,'MAATREGELEN TBV BESTEK '!$A$3:$N$34,11,FALSE),"")</f>
        <v/>
      </c>
      <c r="AJ2088" t="str">
        <f>IF(AH2088&gt;"",VLOOKUP(AH2088,'MAATREGELEN TBV BESTEK '!$A$3:$N$34,13,FALSE),"")</f>
        <v/>
      </c>
      <c r="AK2088" t="str">
        <f>IF(AH2088&gt;"",VLOOKUP(AH2088,'MAATREGELEN TBV BESTEK '!$A$3:$N$34,14,FALSE),"")</f>
        <v/>
      </c>
    </row>
    <row r="2089" spans="1:37" ht="12" customHeight="1">
      <c r="A2089" s="49">
        <v>237943.57199999999</v>
      </c>
      <c r="B2089" s="49">
        <v>437857.77399999998</v>
      </c>
      <c r="C2089" t="s">
        <v>4765</v>
      </c>
      <c r="D2089" t="s">
        <v>4563</v>
      </c>
      <c r="E2089">
        <v>4</v>
      </c>
      <c r="F2089" t="s">
        <v>5915</v>
      </c>
      <c r="G2089" t="s">
        <v>2427</v>
      </c>
      <c r="H2089" s="64" t="s">
        <v>4719</v>
      </c>
      <c r="J2089">
        <f t="shared" si="623"/>
        <v>1</v>
      </c>
      <c r="K2089" t="str">
        <f t="shared" si="624"/>
        <v/>
      </c>
      <c r="L2089" t="str">
        <f t="shared" si="620"/>
        <v/>
      </c>
      <c r="M2089">
        <f t="shared" si="625"/>
        <v>237943.57199999999</v>
      </c>
      <c r="N2089">
        <f t="shared" si="626"/>
        <v>437857.77399999998</v>
      </c>
      <c r="O2089" t="str">
        <f t="shared" si="627"/>
        <v>wit rondje</v>
      </c>
      <c r="P2089" t="str">
        <f t="shared" si="628"/>
        <v>ALN02814</v>
      </c>
      <c r="Q2089" t="str">
        <f t="shared" si="635"/>
        <v>Lph 4</v>
      </c>
      <c r="R2089" t="str">
        <f t="shared" si="621"/>
        <v/>
      </c>
      <c r="T2089" t="str">
        <f t="shared" si="629"/>
        <v>AALTEN</v>
      </c>
      <c r="U2089" t="str">
        <f t="shared" si="630"/>
        <v>Bevrijding</v>
      </c>
      <c r="V2089" s="62" t="str">
        <f t="shared" si="631"/>
        <v>ALN02814</v>
      </c>
      <c r="W2089" s="15" t="e">
        <f>IF(J2089,#REF!,"")</f>
        <v>#REF!</v>
      </c>
      <c r="X2089" s="15" t="e">
        <f>IF(J2089,#REF!,"")</f>
        <v>#REF!</v>
      </c>
      <c r="Y2089" s="62" t="str">
        <f t="shared" si="632"/>
        <v xml:space="preserve"> </v>
      </c>
      <c r="AA2089" s="69"/>
      <c r="AB2089" s="90">
        <v>4</v>
      </c>
      <c r="AC2089" s="5" t="s">
        <v>2588</v>
      </c>
      <c r="AD2089" s="90" t="str">
        <f t="shared" si="633"/>
        <v/>
      </c>
      <c r="AE2089" s="90" t="str">
        <f t="shared" si="634"/>
        <v/>
      </c>
      <c r="AF2089" t="str">
        <f t="shared" si="636"/>
        <v/>
      </c>
      <c r="AH2089" t="str">
        <f t="shared" si="622"/>
        <v/>
      </c>
      <c r="AI2089" t="str">
        <f>IF(AH2089&gt;"",VLOOKUP(AH2089,'MAATREGELEN TBV BESTEK '!$A$3:$N$34,11,FALSE),"")</f>
        <v/>
      </c>
      <c r="AJ2089" t="str">
        <f>IF(AH2089&gt;"",VLOOKUP(AH2089,'MAATREGELEN TBV BESTEK '!$A$3:$N$34,13,FALSE),"")</f>
        <v/>
      </c>
      <c r="AK2089" t="str">
        <f>IF(AH2089&gt;"",VLOOKUP(AH2089,'MAATREGELEN TBV BESTEK '!$A$3:$N$34,14,FALSE),"")</f>
        <v/>
      </c>
    </row>
    <row r="2090" spans="1:37" ht="12" customHeight="1">
      <c r="A2090" s="49">
        <v>237941.367</v>
      </c>
      <c r="B2090" s="49">
        <v>437822.24400000001</v>
      </c>
      <c r="C2090" t="s">
        <v>4766</v>
      </c>
      <c r="D2090" t="s">
        <v>4563</v>
      </c>
      <c r="E2090">
        <v>4</v>
      </c>
      <c r="F2090" t="s">
        <v>5915</v>
      </c>
      <c r="G2090" t="s">
        <v>2427</v>
      </c>
      <c r="H2090" s="64" t="s">
        <v>4719</v>
      </c>
      <c r="J2090">
        <f t="shared" si="623"/>
        <v>1</v>
      </c>
      <c r="K2090" t="str">
        <f t="shared" si="624"/>
        <v/>
      </c>
      <c r="L2090" t="str">
        <f t="shared" si="620"/>
        <v/>
      </c>
      <c r="M2090">
        <f t="shared" si="625"/>
        <v>237941.367</v>
      </c>
      <c r="N2090">
        <f t="shared" si="626"/>
        <v>437822.24400000001</v>
      </c>
      <c r="O2090" t="str">
        <f t="shared" si="627"/>
        <v>wit rondje</v>
      </c>
      <c r="P2090" t="str">
        <f t="shared" si="628"/>
        <v>ALN02815</v>
      </c>
      <c r="Q2090" t="str">
        <f t="shared" si="635"/>
        <v>Lph 4</v>
      </c>
      <c r="R2090" t="str">
        <f t="shared" si="621"/>
        <v/>
      </c>
      <c r="T2090" t="str">
        <f t="shared" si="629"/>
        <v>AALTEN</v>
      </c>
      <c r="U2090" t="str">
        <f t="shared" si="630"/>
        <v>Bevrijding</v>
      </c>
      <c r="V2090" s="62" t="str">
        <f t="shared" si="631"/>
        <v>ALN02815</v>
      </c>
      <c r="W2090" s="15" t="e">
        <f>IF(J2090,#REF!,"")</f>
        <v>#REF!</v>
      </c>
      <c r="X2090" s="15" t="e">
        <f>IF(J2090,#REF!,"")</f>
        <v>#REF!</v>
      </c>
      <c r="Y2090" s="62" t="str">
        <f t="shared" si="632"/>
        <v xml:space="preserve"> </v>
      </c>
      <c r="AA2090" s="69"/>
      <c r="AB2090" s="90">
        <v>4</v>
      </c>
      <c r="AC2090" s="5" t="s">
        <v>2588</v>
      </c>
      <c r="AD2090" s="90" t="str">
        <f t="shared" si="633"/>
        <v/>
      </c>
      <c r="AE2090" s="90" t="str">
        <f t="shared" si="634"/>
        <v/>
      </c>
      <c r="AF2090" t="str">
        <f t="shared" si="636"/>
        <v/>
      </c>
      <c r="AH2090" t="str">
        <f t="shared" si="622"/>
        <v/>
      </c>
      <c r="AI2090" t="str">
        <f>IF(AH2090&gt;"",VLOOKUP(AH2090,'MAATREGELEN TBV BESTEK '!$A$3:$N$34,11,FALSE),"")</f>
        <v/>
      </c>
      <c r="AJ2090" t="str">
        <f>IF(AH2090&gt;"",VLOOKUP(AH2090,'MAATREGELEN TBV BESTEK '!$A$3:$N$34,13,FALSE),"")</f>
        <v/>
      </c>
      <c r="AK2090" t="str">
        <f>IF(AH2090&gt;"",VLOOKUP(AH2090,'MAATREGELEN TBV BESTEK '!$A$3:$N$34,14,FALSE),"")</f>
        <v/>
      </c>
    </row>
    <row r="2091" spans="1:37" ht="12" customHeight="1">
      <c r="A2091" s="49">
        <v>237933.39600000001</v>
      </c>
      <c r="B2091" s="49">
        <v>437773.48599999998</v>
      </c>
      <c r="C2091" t="s">
        <v>4767</v>
      </c>
      <c r="D2091" t="s">
        <v>4563</v>
      </c>
      <c r="E2091">
        <v>4</v>
      </c>
      <c r="F2091" t="s">
        <v>5915</v>
      </c>
      <c r="G2091" t="s">
        <v>2427</v>
      </c>
      <c r="H2091" s="64" t="s">
        <v>4719</v>
      </c>
      <c r="J2091">
        <f t="shared" si="623"/>
        <v>1</v>
      </c>
      <c r="K2091" t="str">
        <f t="shared" si="624"/>
        <v/>
      </c>
      <c r="L2091" t="str">
        <f t="shared" si="620"/>
        <v/>
      </c>
      <c r="M2091">
        <f t="shared" si="625"/>
        <v>237933.39600000001</v>
      </c>
      <c r="N2091">
        <f t="shared" si="626"/>
        <v>437773.48599999998</v>
      </c>
      <c r="O2091" t="str">
        <f t="shared" si="627"/>
        <v>wit rondje</v>
      </c>
      <c r="P2091" t="str">
        <f t="shared" si="628"/>
        <v>ALN02816</v>
      </c>
      <c r="Q2091" t="str">
        <f t="shared" si="635"/>
        <v>Lph 4</v>
      </c>
      <c r="R2091" t="str">
        <f t="shared" si="621"/>
        <v/>
      </c>
      <c r="T2091" t="str">
        <f t="shared" si="629"/>
        <v>AALTEN</v>
      </c>
      <c r="U2091" t="str">
        <f t="shared" si="630"/>
        <v>Bevrijding</v>
      </c>
      <c r="V2091" s="62" t="str">
        <f t="shared" si="631"/>
        <v>ALN02816</v>
      </c>
      <c r="W2091" s="15" t="e">
        <f>IF(J2091,#REF!,"")</f>
        <v>#REF!</v>
      </c>
      <c r="X2091" s="15" t="e">
        <f>IF(J2091,#REF!,"")</f>
        <v>#REF!</v>
      </c>
      <c r="Y2091" s="62" t="str">
        <f t="shared" si="632"/>
        <v xml:space="preserve"> </v>
      </c>
      <c r="AA2091" s="69"/>
      <c r="AB2091" s="90">
        <v>4</v>
      </c>
      <c r="AC2091" s="5" t="s">
        <v>2588</v>
      </c>
      <c r="AD2091" s="90" t="str">
        <f t="shared" si="633"/>
        <v/>
      </c>
      <c r="AE2091" s="90" t="str">
        <f t="shared" si="634"/>
        <v/>
      </c>
      <c r="AF2091" t="str">
        <f t="shared" si="636"/>
        <v/>
      </c>
      <c r="AH2091" t="str">
        <f t="shared" si="622"/>
        <v/>
      </c>
      <c r="AI2091" t="str">
        <f>IF(AH2091&gt;"",VLOOKUP(AH2091,'MAATREGELEN TBV BESTEK '!$A$3:$N$34,11,FALSE),"")</f>
        <v/>
      </c>
      <c r="AJ2091" t="str">
        <f>IF(AH2091&gt;"",VLOOKUP(AH2091,'MAATREGELEN TBV BESTEK '!$A$3:$N$34,13,FALSE),"")</f>
        <v/>
      </c>
      <c r="AK2091" t="str">
        <f>IF(AH2091&gt;"",VLOOKUP(AH2091,'MAATREGELEN TBV BESTEK '!$A$3:$N$34,14,FALSE),"")</f>
        <v/>
      </c>
    </row>
    <row r="2092" spans="1:37" ht="12" customHeight="1">
      <c r="A2092" s="49">
        <v>237914.147</v>
      </c>
      <c r="B2092" s="49">
        <v>437734.56400000001</v>
      </c>
      <c r="C2092" t="s">
        <v>4768</v>
      </c>
      <c r="D2092" t="s">
        <v>4563</v>
      </c>
      <c r="E2092">
        <v>4</v>
      </c>
      <c r="F2092" t="s">
        <v>5915</v>
      </c>
      <c r="G2092" t="s">
        <v>2427</v>
      </c>
      <c r="H2092" s="64" t="s">
        <v>4719</v>
      </c>
      <c r="J2092">
        <f t="shared" si="623"/>
        <v>1</v>
      </c>
      <c r="K2092" t="str">
        <f t="shared" si="624"/>
        <v/>
      </c>
      <c r="L2092" t="str">
        <f t="shared" si="620"/>
        <v/>
      </c>
      <c r="M2092">
        <f t="shared" si="625"/>
        <v>237914.147</v>
      </c>
      <c r="N2092">
        <f t="shared" si="626"/>
        <v>437734.56400000001</v>
      </c>
      <c r="O2092" t="str">
        <f t="shared" si="627"/>
        <v>wit rondje</v>
      </c>
      <c r="P2092" t="str">
        <f t="shared" si="628"/>
        <v>ALN02817</v>
      </c>
      <c r="Q2092" t="str">
        <f t="shared" si="635"/>
        <v>Lph 4</v>
      </c>
      <c r="R2092" t="str">
        <f t="shared" si="621"/>
        <v/>
      </c>
      <c r="T2092" t="str">
        <f t="shared" si="629"/>
        <v>AALTEN</v>
      </c>
      <c r="U2092" t="str">
        <f t="shared" si="630"/>
        <v>Bevrijding</v>
      </c>
      <c r="V2092" s="62" t="str">
        <f t="shared" si="631"/>
        <v>ALN02817</v>
      </c>
      <c r="W2092" s="15" t="e">
        <f>IF(J2092,#REF!,"")</f>
        <v>#REF!</v>
      </c>
      <c r="X2092" s="15" t="e">
        <f>IF(J2092,#REF!,"")</f>
        <v>#REF!</v>
      </c>
      <c r="Y2092" s="62" t="str">
        <f t="shared" si="632"/>
        <v xml:space="preserve"> </v>
      </c>
      <c r="AA2092" s="69"/>
      <c r="AB2092" s="90">
        <v>4</v>
      </c>
      <c r="AC2092" s="5" t="s">
        <v>2588</v>
      </c>
      <c r="AD2092" s="90" t="str">
        <f t="shared" si="633"/>
        <v/>
      </c>
      <c r="AE2092" s="90" t="str">
        <f t="shared" si="634"/>
        <v/>
      </c>
      <c r="AF2092" t="str">
        <f t="shared" si="636"/>
        <v/>
      </c>
      <c r="AH2092" t="str">
        <f t="shared" si="622"/>
        <v/>
      </c>
      <c r="AI2092" t="str">
        <f>IF(AH2092&gt;"",VLOOKUP(AH2092,'MAATREGELEN TBV BESTEK '!$A$3:$N$34,11,FALSE),"")</f>
        <v/>
      </c>
      <c r="AJ2092" t="str">
        <f>IF(AH2092&gt;"",VLOOKUP(AH2092,'MAATREGELEN TBV BESTEK '!$A$3:$N$34,13,FALSE),"")</f>
        <v/>
      </c>
      <c r="AK2092" t="str">
        <f>IF(AH2092&gt;"",VLOOKUP(AH2092,'MAATREGELEN TBV BESTEK '!$A$3:$N$34,14,FALSE),"")</f>
        <v/>
      </c>
    </row>
    <row r="2093" spans="1:37" ht="12" customHeight="1">
      <c r="A2093" s="49">
        <v>237850.04</v>
      </c>
      <c r="B2093" s="49">
        <v>437948.76199999999</v>
      </c>
      <c r="C2093" t="s">
        <v>4769</v>
      </c>
      <c r="D2093" t="s">
        <v>4563</v>
      </c>
      <c r="E2093">
        <v>4</v>
      </c>
      <c r="F2093" t="s">
        <v>5915</v>
      </c>
      <c r="G2093" t="s">
        <v>2427</v>
      </c>
      <c r="H2093" s="64" t="s">
        <v>4719</v>
      </c>
      <c r="J2093">
        <f t="shared" si="623"/>
        <v>1</v>
      </c>
      <c r="K2093" t="str">
        <f t="shared" si="624"/>
        <v/>
      </c>
      <c r="L2093" t="str">
        <f t="shared" si="620"/>
        <v/>
      </c>
      <c r="M2093">
        <f t="shared" si="625"/>
        <v>237850.04</v>
      </c>
      <c r="N2093">
        <f t="shared" si="626"/>
        <v>437948.76199999999</v>
      </c>
      <c r="O2093" t="str">
        <f t="shared" si="627"/>
        <v>wit rondje</v>
      </c>
      <c r="P2093" t="str">
        <f t="shared" si="628"/>
        <v>ALN02820</v>
      </c>
      <c r="Q2093" t="str">
        <f t="shared" si="635"/>
        <v>Lph 4</v>
      </c>
      <c r="R2093" t="str">
        <f t="shared" si="621"/>
        <v/>
      </c>
      <c r="T2093" t="str">
        <f t="shared" si="629"/>
        <v>AALTEN</v>
      </c>
      <c r="U2093" t="str">
        <f t="shared" si="630"/>
        <v>Bevrijding</v>
      </c>
      <c r="V2093" s="62" t="str">
        <f t="shared" si="631"/>
        <v>ALN02820</v>
      </c>
      <c r="W2093" s="15" t="e">
        <f>IF(J2093,#REF!,"")</f>
        <v>#REF!</v>
      </c>
      <c r="X2093" s="15" t="e">
        <f>IF(J2093,#REF!,"")</f>
        <v>#REF!</v>
      </c>
      <c r="Y2093" s="62" t="str">
        <f t="shared" si="632"/>
        <v xml:space="preserve"> </v>
      </c>
      <c r="AA2093" s="69"/>
      <c r="AB2093" s="90">
        <v>4</v>
      </c>
      <c r="AC2093" s="5" t="s">
        <v>2588</v>
      </c>
      <c r="AD2093" s="90" t="str">
        <f t="shared" si="633"/>
        <v/>
      </c>
      <c r="AE2093" s="90" t="str">
        <f t="shared" si="634"/>
        <v/>
      </c>
      <c r="AF2093" t="str">
        <f t="shared" si="636"/>
        <v/>
      </c>
      <c r="AH2093" t="str">
        <f t="shared" si="622"/>
        <v/>
      </c>
      <c r="AI2093" t="str">
        <f>IF(AH2093&gt;"",VLOOKUP(AH2093,'MAATREGELEN TBV BESTEK '!$A$3:$N$34,11,FALSE),"")</f>
        <v/>
      </c>
      <c r="AJ2093" t="str">
        <f>IF(AH2093&gt;"",VLOOKUP(AH2093,'MAATREGELEN TBV BESTEK '!$A$3:$N$34,13,FALSE),"")</f>
        <v/>
      </c>
      <c r="AK2093" t="str">
        <f>IF(AH2093&gt;"",VLOOKUP(AH2093,'MAATREGELEN TBV BESTEK '!$A$3:$N$34,14,FALSE),"")</f>
        <v/>
      </c>
    </row>
    <row r="2094" spans="1:37" ht="12" customHeight="1">
      <c r="A2094" s="49">
        <v>237859.83499999999</v>
      </c>
      <c r="B2094" s="49">
        <v>437825.72100000002</v>
      </c>
      <c r="C2094" t="s">
        <v>4770</v>
      </c>
      <c r="D2094" t="s">
        <v>4563</v>
      </c>
      <c r="E2094">
        <v>4</v>
      </c>
      <c r="F2094" t="s">
        <v>5915</v>
      </c>
      <c r="G2094" t="s">
        <v>2427</v>
      </c>
      <c r="H2094" s="64" t="s">
        <v>4719</v>
      </c>
      <c r="J2094">
        <f t="shared" si="623"/>
        <v>1</v>
      </c>
      <c r="K2094" t="str">
        <f t="shared" si="624"/>
        <v/>
      </c>
      <c r="L2094" t="str">
        <f t="shared" si="620"/>
        <v/>
      </c>
      <c r="M2094">
        <f t="shared" si="625"/>
        <v>237859.83499999999</v>
      </c>
      <c r="N2094">
        <f t="shared" si="626"/>
        <v>437825.72100000002</v>
      </c>
      <c r="O2094" t="str">
        <f t="shared" si="627"/>
        <v>wit rondje</v>
      </c>
      <c r="P2094" t="str">
        <f t="shared" si="628"/>
        <v>ALN02821</v>
      </c>
      <c r="Q2094" t="str">
        <f t="shared" si="635"/>
        <v>Lph 4</v>
      </c>
      <c r="R2094" t="str">
        <f t="shared" si="621"/>
        <v/>
      </c>
      <c r="T2094" t="str">
        <f t="shared" si="629"/>
        <v>AALTEN</v>
      </c>
      <c r="U2094" t="str">
        <f t="shared" si="630"/>
        <v>Bevrijding</v>
      </c>
      <c r="V2094" s="62" t="str">
        <f t="shared" si="631"/>
        <v>ALN02821</v>
      </c>
      <c r="W2094" s="15" t="e">
        <f>IF(J2094,#REF!,"")</f>
        <v>#REF!</v>
      </c>
      <c r="X2094" s="15" t="e">
        <f>IF(J2094,#REF!,"")</f>
        <v>#REF!</v>
      </c>
      <c r="Y2094" s="62" t="str">
        <f t="shared" si="632"/>
        <v xml:space="preserve"> </v>
      </c>
      <c r="AA2094" s="69"/>
      <c r="AB2094" s="90">
        <v>4</v>
      </c>
      <c r="AC2094" s="5" t="s">
        <v>2588</v>
      </c>
      <c r="AD2094" s="90" t="str">
        <f t="shared" si="633"/>
        <v/>
      </c>
      <c r="AE2094" s="90" t="str">
        <f t="shared" si="634"/>
        <v/>
      </c>
      <c r="AF2094" t="str">
        <f t="shared" si="636"/>
        <v/>
      </c>
      <c r="AH2094" t="str">
        <f t="shared" si="622"/>
        <v/>
      </c>
      <c r="AI2094" t="str">
        <f>IF(AH2094&gt;"",VLOOKUP(AH2094,'MAATREGELEN TBV BESTEK '!$A$3:$N$34,11,FALSE),"")</f>
        <v/>
      </c>
      <c r="AJ2094" t="str">
        <f>IF(AH2094&gt;"",VLOOKUP(AH2094,'MAATREGELEN TBV BESTEK '!$A$3:$N$34,13,FALSE),"")</f>
        <v/>
      </c>
      <c r="AK2094" t="str">
        <f>IF(AH2094&gt;"",VLOOKUP(AH2094,'MAATREGELEN TBV BESTEK '!$A$3:$N$34,14,FALSE),"")</f>
        <v/>
      </c>
    </row>
    <row r="2095" spans="1:37" ht="12" customHeight="1">
      <c r="A2095" s="49">
        <v>237803.28</v>
      </c>
      <c r="B2095" s="49">
        <v>437867.37400000001</v>
      </c>
      <c r="C2095" t="s">
        <v>4771</v>
      </c>
      <c r="D2095" t="s">
        <v>4563</v>
      </c>
      <c r="E2095">
        <v>4</v>
      </c>
      <c r="F2095" t="s">
        <v>5915</v>
      </c>
      <c r="G2095" t="s">
        <v>2427</v>
      </c>
      <c r="H2095" s="64" t="s">
        <v>4719</v>
      </c>
      <c r="J2095">
        <f t="shared" si="623"/>
        <v>1</v>
      </c>
      <c r="K2095" t="str">
        <f t="shared" si="624"/>
        <v/>
      </c>
      <c r="L2095" t="str">
        <f t="shared" si="620"/>
        <v/>
      </c>
      <c r="M2095">
        <f t="shared" si="625"/>
        <v>237803.28</v>
      </c>
      <c r="N2095">
        <f t="shared" si="626"/>
        <v>437867.37400000001</v>
      </c>
      <c r="O2095" t="str">
        <f t="shared" si="627"/>
        <v>wit rondje</v>
      </c>
      <c r="P2095" t="str">
        <f t="shared" si="628"/>
        <v>ALN02822</v>
      </c>
      <c r="Q2095" t="str">
        <f t="shared" si="635"/>
        <v>Lph 4</v>
      </c>
      <c r="R2095" t="str">
        <f t="shared" si="621"/>
        <v/>
      </c>
      <c r="T2095" t="str">
        <f t="shared" si="629"/>
        <v>AALTEN</v>
      </c>
      <c r="U2095" t="str">
        <f t="shared" si="630"/>
        <v>Bevrijding</v>
      </c>
      <c r="V2095" s="62" t="str">
        <f t="shared" si="631"/>
        <v>ALN02822</v>
      </c>
      <c r="W2095" s="15" t="e">
        <f>IF(J2095,#REF!,"")</f>
        <v>#REF!</v>
      </c>
      <c r="X2095" s="15" t="e">
        <f>IF(J2095,#REF!,"")</f>
        <v>#REF!</v>
      </c>
      <c r="Y2095" s="62" t="str">
        <f t="shared" si="632"/>
        <v xml:space="preserve"> </v>
      </c>
      <c r="AA2095" s="69"/>
      <c r="AB2095" s="90">
        <v>4</v>
      </c>
      <c r="AC2095" s="5" t="s">
        <v>2588</v>
      </c>
      <c r="AD2095" s="90" t="str">
        <f t="shared" si="633"/>
        <v/>
      </c>
      <c r="AE2095" s="90" t="str">
        <f t="shared" si="634"/>
        <v/>
      </c>
      <c r="AF2095" t="str">
        <f t="shared" si="636"/>
        <v/>
      </c>
      <c r="AH2095" t="str">
        <f t="shared" si="622"/>
        <v/>
      </c>
      <c r="AI2095" t="str">
        <f>IF(AH2095&gt;"",VLOOKUP(AH2095,'MAATREGELEN TBV BESTEK '!$A$3:$N$34,11,FALSE),"")</f>
        <v/>
      </c>
      <c r="AJ2095" t="str">
        <f>IF(AH2095&gt;"",VLOOKUP(AH2095,'MAATREGELEN TBV BESTEK '!$A$3:$N$34,13,FALSE),"")</f>
        <v/>
      </c>
      <c r="AK2095" t="str">
        <f>IF(AH2095&gt;"",VLOOKUP(AH2095,'MAATREGELEN TBV BESTEK '!$A$3:$N$34,14,FALSE),"")</f>
        <v/>
      </c>
    </row>
    <row r="2096" spans="1:37" ht="12" customHeight="1">
      <c r="A2096" s="49">
        <v>237974.421</v>
      </c>
      <c r="B2096" s="49">
        <v>437944.114</v>
      </c>
      <c r="C2096" t="s">
        <v>4772</v>
      </c>
      <c r="D2096" t="s">
        <v>4563</v>
      </c>
      <c r="E2096">
        <v>4</v>
      </c>
      <c r="F2096" t="s">
        <v>5915</v>
      </c>
      <c r="G2096" t="s">
        <v>2427</v>
      </c>
      <c r="H2096" s="64" t="s">
        <v>4719</v>
      </c>
      <c r="J2096">
        <f t="shared" si="623"/>
        <v>1</v>
      </c>
      <c r="K2096" t="str">
        <f t="shared" si="624"/>
        <v/>
      </c>
      <c r="L2096" t="str">
        <f t="shared" si="620"/>
        <v/>
      </c>
      <c r="M2096">
        <f t="shared" si="625"/>
        <v>237974.421</v>
      </c>
      <c r="N2096">
        <f t="shared" si="626"/>
        <v>437944.114</v>
      </c>
      <c r="O2096" t="str">
        <f t="shared" si="627"/>
        <v>wit rondje</v>
      </c>
      <c r="P2096" t="str">
        <f t="shared" si="628"/>
        <v>ALN02823</v>
      </c>
      <c r="Q2096" t="str">
        <f t="shared" si="635"/>
        <v>Lph 4</v>
      </c>
      <c r="R2096" t="str">
        <f t="shared" si="621"/>
        <v/>
      </c>
      <c r="T2096" t="str">
        <f t="shared" si="629"/>
        <v>AALTEN</v>
      </c>
      <c r="U2096" t="str">
        <f t="shared" si="630"/>
        <v>Bevrijding</v>
      </c>
      <c r="V2096" s="62" t="str">
        <f t="shared" si="631"/>
        <v>ALN02823</v>
      </c>
      <c r="W2096" s="15" t="e">
        <f>IF(J2096,#REF!,"")</f>
        <v>#REF!</v>
      </c>
      <c r="X2096" s="15" t="e">
        <f>IF(J2096,#REF!,"")</f>
        <v>#REF!</v>
      </c>
      <c r="Y2096" s="62" t="str">
        <f t="shared" si="632"/>
        <v xml:space="preserve"> </v>
      </c>
      <c r="AA2096" s="69"/>
      <c r="AB2096" s="90">
        <v>4</v>
      </c>
      <c r="AC2096" s="5" t="s">
        <v>2588</v>
      </c>
      <c r="AD2096" s="90" t="str">
        <f t="shared" si="633"/>
        <v/>
      </c>
      <c r="AE2096" s="90" t="str">
        <f t="shared" si="634"/>
        <v/>
      </c>
      <c r="AF2096" t="str">
        <f t="shared" si="636"/>
        <v/>
      </c>
      <c r="AH2096" t="str">
        <f t="shared" si="622"/>
        <v/>
      </c>
      <c r="AI2096" t="str">
        <f>IF(AH2096&gt;"",VLOOKUP(AH2096,'MAATREGELEN TBV BESTEK '!$A$3:$N$34,11,FALSE),"")</f>
        <v/>
      </c>
      <c r="AJ2096" t="str">
        <f>IF(AH2096&gt;"",VLOOKUP(AH2096,'MAATREGELEN TBV BESTEK '!$A$3:$N$34,13,FALSE),"")</f>
        <v/>
      </c>
      <c r="AK2096" t="str">
        <f>IF(AH2096&gt;"",VLOOKUP(AH2096,'MAATREGELEN TBV BESTEK '!$A$3:$N$34,14,FALSE),"")</f>
        <v/>
      </c>
    </row>
    <row r="2097" spans="1:37" ht="12" customHeight="1">
      <c r="A2097" s="49">
        <v>237214.64600000001</v>
      </c>
      <c r="B2097" s="49">
        <v>439246.82299999997</v>
      </c>
      <c r="C2097" t="s">
        <v>4777</v>
      </c>
      <c r="D2097" t="s">
        <v>4563</v>
      </c>
      <c r="E2097">
        <v>8</v>
      </c>
      <c r="F2097" t="s">
        <v>5915</v>
      </c>
      <c r="G2097" t="s">
        <v>2427</v>
      </c>
      <c r="H2097" s="64" t="s">
        <v>4775</v>
      </c>
      <c r="J2097">
        <f t="shared" si="623"/>
        <v>1</v>
      </c>
      <c r="K2097" t="str">
        <f t="shared" si="624"/>
        <v/>
      </c>
      <c r="L2097" t="str">
        <f t="shared" si="620"/>
        <v/>
      </c>
      <c r="M2097">
        <f t="shared" si="625"/>
        <v>237214.64600000001</v>
      </c>
      <c r="N2097">
        <f t="shared" si="626"/>
        <v>439246.82299999997</v>
      </c>
      <c r="O2097" t="str">
        <f t="shared" si="627"/>
        <v>wit rondje</v>
      </c>
      <c r="P2097" t="str">
        <f t="shared" si="628"/>
        <v>ALN01357</v>
      </c>
      <c r="Q2097" t="str">
        <f t="shared" si="635"/>
        <v>Lph 8</v>
      </c>
      <c r="R2097" t="str">
        <f t="shared" si="621"/>
        <v/>
      </c>
      <c r="T2097" t="str">
        <f t="shared" si="629"/>
        <v>AALTEN</v>
      </c>
      <c r="U2097" t="str">
        <f t="shared" si="630"/>
        <v>Bijnenweg</v>
      </c>
      <c r="V2097" s="62" t="str">
        <f t="shared" si="631"/>
        <v>ALN01357</v>
      </c>
      <c r="W2097" s="15" t="e">
        <f>IF(J2097,#REF!,"")</f>
        <v>#REF!</v>
      </c>
      <c r="X2097" s="15" t="e">
        <f>IF(J2097,#REF!,"")</f>
        <v>#REF!</v>
      </c>
      <c r="Y2097" s="62" t="str">
        <f t="shared" si="632"/>
        <v xml:space="preserve"> </v>
      </c>
      <c r="AA2097" s="69"/>
      <c r="AB2097" s="90">
        <v>8</v>
      </c>
      <c r="AC2097" s="5" t="s">
        <v>5887</v>
      </c>
      <c r="AD2097" s="90" t="str">
        <f t="shared" si="633"/>
        <v/>
      </c>
      <c r="AE2097" s="90" t="str">
        <f t="shared" si="634"/>
        <v/>
      </c>
      <c r="AF2097" t="str">
        <f t="shared" si="636"/>
        <v/>
      </c>
      <c r="AH2097" t="str">
        <f t="shared" si="622"/>
        <v/>
      </c>
      <c r="AI2097" t="str">
        <f>IF(AH2097&gt;"",VLOOKUP(AH2097,'MAATREGELEN TBV BESTEK '!$A$3:$N$34,11,FALSE),"")</f>
        <v/>
      </c>
      <c r="AJ2097" t="str">
        <f>IF(AH2097&gt;"",VLOOKUP(AH2097,'MAATREGELEN TBV BESTEK '!$A$3:$N$34,13,FALSE),"")</f>
        <v/>
      </c>
      <c r="AK2097" t="str">
        <f>IF(AH2097&gt;"",VLOOKUP(AH2097,'MAATREGELEN TBV BESTEK '!$A$3:$N$34,14,FALSE),"")</f>
        <v/>
      </c>
    </row>
    <row r="2098" spans="1:37" ht="12" customHeight="1">
      <c r="A2098" s="49">
        <v>238358.383</v>
      </c>
      <c r="B2098" s="49">
        <v>439380.47399999999</v>
      </c>
      <c r="C2098" t="s">
        <v>4776</v>
      </c>
      <c r="D2098" t="s">
        <v>4563</v>
      </c>
      <c r="E2098">
        <v>6</v>
      </c>
      <c r="F2098" t="s">
        <v>5915</v>
      </c>
      <c r="G2098" t="s">
        <v>2427</v>
      </c>
      <c r="H2098" s="64" t="s">
        <v>4775</v>
      </c>
      <c r="J2098">
        <f t="shared" si="623"/>
        <v>1</v>
      </c>
      <c r="K2098" t="str">
        <f t="shared" si="624"/>
        <v/>
      </c>
      <c r="L2098" t="str">
        <f t="shared" si="620"/>
        <v/>
      </c>
      <c r="M2098">
        <f t="shared" si="625"/>
        <v>238358.383</v>
      </c>
      <c r="N2098">
        <f t="shared" si="626"/>
        <v>439380.47399999999</v>
      </c>
      <c r="O2098" t="str">
        <f t="shared" si="627"/>
        <v>wit rondje</v>
      </c>
      <c r="P2098" t="str">
        <f t="shared" si="628"/>
        <v>ALN02642</v>
      </c>
      <c r="Q2098" t="str">
        <f t="shared" si="635"/>
        <v>Lph 6</v>
      </c>
      <c r="R2098" t="str">
        <f t="shared" si="621"/>
        <v/>
      </c>
      <c r="T2098" t="str">
        <f t="shared" si="629"/>
        <v>AALTEN</v>
      </c>
      <c r="U2098" t="str">
        <f t="shared" si="630"/>
        <v>Bijnenweg</v>
      </c>
      <c r="V2098" s="62" t="str">
        <f t="shared" si="631"/>
        <v>ALN02642</v>
      </c>
      <c r="W2098" s="15" t="e">
        <f>IF(J2098,#REF!,"")</f>
        <v>#REF!</v>
      </c>
      <c r="X2098" s="15" t="e">
        <f>IF(J2098,#REF!,"")</f>
        <v>#REF!</v>
      </c>
      <c r="Y2098" s="62" t="str">
        <f t="shared" si="632"/>
        <v xml:space="preserve"> </v>
      </c>
      <c r="AA2098" s="69"/>
      <c r="AB2098" s="90">
        <v>6</v>
      </c>
      <c r="AC2098" s="5" t="s">
        <v>4089</v>
      </c>
      <c r="AD2098" s="90" t="str">
        <f t="shared" si="633"/>
        <v/>
      </c>
      <c r="AE2098" s="90" t="str">
        <f t="shared" si="634"/>
        <v/>
      </c>
      <c r="AF2098" t="str">
        <f t="shared" si="636"/>
        <v/>
      </c>
      <c r="AH2098" t="str">
        <f t="shared" si="622"/>
        <v/>
      </c>
      <c r="AI2098" t="str">
        <f>IF(AH2098&gt;"",VLOOKUP(AH2098,'MAATREGELEN TBV BESTEK '!$A$3:$N$34,11,FALSE),"")</f>
        <v/>
      </c>
      <c r="AJ2098" t="str">
        <f>IF(AH2098&gt;"",VLOOKUP(AH2098,'MAATREGELEN TBV BESTEK '!$A$3:$N$34,13,FALSE),"")</f>
        <v/>
      </c>
      <c r="AK2098" t="str">
        <f>IF(AH2098&gt;"",VLOOKUP(AH2098,'MAATREGELEN TBV BESTEK '!$A$3:$N$34,14,FALSE),"")</f>
        <v/>
      </c>
    </row>
    <row r="2099" spans="1:37" ht="12" customHeight="1">
      <c r="A2099" s="49">
        <v>237443.342</v>
      </c>
      <c r="B2099" s="49">
        <v>437507.49300000002</v>
      </c>
      <c r="C2099" t="s">
        <v>4778</v>
      </c>
      <c r="D2099" t="s">
        <v>4563</v>
      </c>
      <c r="E2099">
        <v>4</v>
      </c>
      <c r="F2099" t="s">
        <v>5915</v>
      </c>
      <c r="G2099" t="s">
        <v>2427</v>
      </c>
      <c r="H2099" s="64" t="s">
        <v>4779</v>
      </c>
      <c r="J2099">
        <f t="shared" si="623"/>
        <v>1</v>
      </c>
      <c r="K2099" t="str">
        <f t="shared" si="624"/>
        <v/>
      </c>
      <c r="L2099" t="str">
        <f t="shared" si="620"/>
        <v/>
      </c>
      <c r="M2099">
        <f t="shared" si="625"/>
        <v>237443.342</v>
      </c>
      <c r="N2099">
        <f t="shared" si="626"/>
        <v>437507.49300000002</v>
      </c>
      <c r="O2099" t="str">
        <f t="shared" si="627"/>
        <v>wit rondje</v>
      </c>
      <c r="P2099" t="str">
        <f t="shared" si="628"/>
        <v>ALN00762</v>
      </c>
      <c r="Q2099" t="str">
        <f t="shared" si="635"/>
        <v>Lph 4</v>
      </c>
      <c r="R2099" t="str">
        <f t="shared" si="621"/>
        <v/>
      </c>
      <c r="T2099" t="str">
        <f t="shared" si="629"/>
        <v>AALTEN</v>
      </c>
      <c r="U2099" t="str">
        <f t="shared" si="630"/>
        <v>Bilderdijkstraat</v>
      </c>
      <c r="V2099" s="62" t="str">
        <f t="shared" si="631"/>
        <v>ALN00762</v>
      </c>
      <c r="W2099" s="15" t="e">
        <f>IF(J2099,#REF!,"")</f>
        <v>#REF!</v>
      </c>
      <c r="X2099" s="15" t="e">
        <f>IF(J2099,#REF!,"")</f>
        <v>#REF!</v>
      </c>
      <c r="Y2099" s="62" t="str">
        <f t="shared" si="632"/>
        <v xml:space="preserve"> </v>
      </c>
      <c r="AA2099" s="69"/>
      <c r="AB2099" s="90">
        <v>4</v>
      </c>
      <c r="AC2099" s="5" t="s">
        <v>2591</v>
      </c>
      <c r="AD2099" s="90" t="str">
        <f t="shared" si="633"/>
        <v/>
      </c>
      <c r="AE2099" s="90" t="str">
        <f t="shared" si="634"/>
        <v/>
      </c>
      <c r="AF2099" t="str">
        <f t="shared" si="636"/>
        <v/>
      </c>
      <c r="AH2099" t="str">
        <f t="shared" si="622"/>
        <v/>
      </c>
      <c r="AI2099" t="str">
        <f>IF(AH2099&gt;"",VLOOKUP(AH2099,'MAATREGELEN TBV BESTEK '!$A$3:$N$34,11,FALSE),"")</f>
        <v/>
      </c>
      <c r="AJ2099" t="str">
        <f>IF(AH2099&gt;"",VLOOKUP(AH2099,'MAATREGELEN TBV BESTEK '!$A$3:$N$34,13,FALSE),"")</f>
        <v/>
      </c>
      <c r="AK2099" t="str">
        <f>IF(AH2099&gt;"",VLOOKUP(AH2099,'MAATREGELEN TBV BESTEK '!$A$3:$N$34,14,FALSE),"")</f>
        <v/>
      </c>
    </row>
    <row r="2100" spans="1:37" ht="12" customHeight="1">
      <c r="A2100" s="49">
        <v>237375.516</v>
      </c>
      <c r="B2100" s="49">
        <v>437456.185</v>
      </c>
      <c r="C2100" t="s">
        <v>4780</v>
      </c>
      <c r="D2100" t="s">
        <v>4563</v>
      </c>
      <c r="E2100">
        <v>4</v>
      </c>
      <c r="F2100" t="s">
        <v>5915</v>
      </c>
      <c r="G2100" t="s">
        <v>2427</v>
      </c>
      <c r="H2100" s="64" t="s">
        <v>4779</v>
      </c>
      <c r="J2100">
        <f t="shared" si="623"/>
        <v>1</v>
      </c>
      <c r="K2100" t="str">
        <f t="shared" si="624"/>
        <v/>
      </c>
      <c r="L2100" t="str">
        <f t="shared" si="620"/>
        <v/>
      </c>
      <c r="M2100">
        <f t="shared" si="625"/>
        <v>237375.516</v>
      </c>
      <c r="N2100">
        <f t="shared" si="626"/>
        <v>437456.185</v>
      </c>
      <c r="O2100" t="str">
        <f t="shared" si="627"/>
        <v>wit rondje</v>
      </c>
      <c r="P2100" t="str">
        <f t="shared" si="628"/>
        <v>ALN00763</v>
      </c>
      <c r="Q2100" t="str">
        <f t="shared" si="635"/>
        <v>Lph 4</v>
      </c>
      <c r="R2100" t="str">
        <f t="shared" si="621"/>
        <v/>
      </c>
      <c r="T2100" t="str">
        <f t="shared" si="629"/>
        <v>AALTEN</v>
      </c>
      <c r="U2100" t="str">
        <f t="shared" si="630"/>
        <v>Bilderdijkstraat</v>
      </c>
      <c r="V2100" s="62" t="str">
        <f t="shared" si="631"/>
        <v>ALN00763</v>
      </c>
      <c r="W2100" s="15" t="e">
        <f>IF(J2100,#REF!,"")</f>
        <v>#REF!</v>
      </c>
      <c r="X2100" s="15" t="e">
        <f>IF(J2100,#REF!,"")</f>
        <v>#REF!</v>
      </c>
      <c r="Y2100" s="62" t="str">
        <f t="shared" si="632"/>
        <v xml:space="preserve"> </v>
      </c>
      <c r="AA2100" s="69"/>
      <c r="AB2100" s="90">
        <v>4</v>
      </c>
      <c r="AC2100" s="5" t="s">
        <v>2591</v>
      </c>
      <c r="AD2100" s="90" t="str">
        <f t="shared" si="633"/>
        <v/>
      </c>
      <c r="AE2100" s="90" t="str">
        <f t="shared" si="634"/>
        <v/>
      </c>
      <c r="AF2100" t="str">
        <f t="shared" si="636"/>
        <v/>
      </c>
      <c r="AH2100" t="str">
        <f t="shared" si="622"/>
        <v/>
      </c>
      <c r="AI2100" t="str">
        <f>IF(AH2100&gt;"",VLOOKUP(AH2100,'MAATREGELEN TBV BESTEK '!$A$3:$N$34,11,FALSE),"")</f>
        <v/>
      </c>
      <c r="AJ2100" t="str">
        <f>IF(AH2100&gt;"",VLOOKUP(AH2100,'MAATREGELEN TBV BESTEK '!$A$3:$N$34,13,FALSE),"")</f>
        <v/>
      </c>
      <c r="AK2100" t="str">
        <f>IF(AH2100&gt;"",VLOOKUP(AH2100,'MAATREGELEN TBV BESTEK '!$A$3:$N$34,14,FALSE),"")</f>
        <v/>
      </c>
    </row>
    <row r="2101" spans="1:37" ht="12" customHeight="1">
      <c r="A2101" s="49">
        <v>237356.568</v>
      </c>
      <c r="B2101" s="49">
        <v>437440.85700000002</v>
      </c>
      <c r="C2101" t="s">
        <v>4781</v>
      </c>
      <c r="D2101" t="s">
        <v>4563</v>
      </c>
      <c r="E2101">
        <v>4</v>
      </c>
      <c r="F2101" t="s">
        <v>5915</v>
      </c>
      <c r="G2101" t="s">
        <v>2427</v>
      </c>
      <c r="H2101" s="64" t="s">
        <v>4779</v>
      </c>
      <c r="J2101">
        <f t="shared" si="623"/>
        <v>1</v>
      </c>
      <c r="K2101" t="str">
        <f t="shared" si="624"/>
        <v/>
      </c>
      <c r="L2101" t="str">
        <f t="shared" si="620"/>
        <v/>
      </c>
      <c r="M2101">
        <f t="shared" si="625"/>
        <v>237356.568</v>
      </c>
      <c r="N2101">
        <f t="shared" si="626"/>
        <v>437440.85700000002</v>
      </c>
      <c r="O2101" t="str">
        <f t="shared" si="627"/>
        <v>wit rondje</v>
      </c>
      <c r="P2101" t="str">
        <f t="shared" si="628"/>
        <v>ALN00764</v>
      </c>
      <c r="Q2101" t="str">
        <f t="shared" si="635"/>
        <v>Lph 4</v>
      </c>
      <c r="R2101" t="str">
        <f t="shared" si="621"/>
        <v/>
      </c>
      <c r="T2101" t="str">
        <f t="shared" si="629"/>
        <v>AALTEN</v>
      </c>
      <c r="U2101" t="str">
        <f t="shared" si="630"/>
        <v>Bilderdijkstraat</v>
      </c>
      <c r="V2101" s="62" t="str">
        <f t="shared" si="631"/>
        <v>ALN00764</v>
      </c>
      <c r="W2101" s="15" t="e">
        <f>IF(J2101,#REF!,"")</f>
        <v>#REF!</v>
      </c>
      <c r="X2101" s="15" t="e">
        <f>IF(J2101,#REF!,"")</f>
        <v>#REF!</v>
      </c>
      <c r="Y2101" s="62" t="str">
        <f t="shared" si="632"/>
        <v xml:space="preserve"> </v>
      </c>
      <c r="AA2101" s="69"/>
      <c r="AB2101" s="90">
        <v>4</v>
      </c>
      <c r="AC2101" s="5" t="s">
        <v>2591</v>
      </c>
      <c r="AD2101" s="90" t="str">
        <f t="shared" si="633"/>
        <v/>
      </c>
      <c r="AE2101" s="90" t="str">
        <f t="shared" si="634"/>
        <v/>
      </c>
      <c r="AF2101" t="str">
        <f t="shared" si="636"/>
        <v/>
      </c>
      <c r="AH2101" t="str">
        <f t="shared" si="622"/>
        <v/>
      </c>
      <c r="AI2101" t="str">
        <f>IF(AH2101&gt;"",VLOOKUP(AH2101,'MAATREGELEN TBV BESTEK '!$A$3:$N$34,11,FALSE),"")</f>
        <v/>
      </c>
      <c r="AJ2101" t="str">
        <f>IF(AH2101&gt;"",VLOOKUP(AH2101,'MAATREGELEN TBV BESTEK '!$A$3:$N$34,13,FALSE),"")</f>
        <v/>
      </c>
      <c r="AK2101" t="str">
        <f>IF(AH2101&gt;"",VLOOKUP(AH2101,'MAATREGELEN TBV BESTEK '!$A$3:$N$34,14,FALSE),"")</f>
        <v/>
      </c>
    </row>
    <row r="2102" spans="1:37" ht="12" customHeight="1">
      <c r="A2102" s="49">
        <v>237258.451</v>
      </c>
      <c r="B2102" s="49">
        <v>437377.43900000001</v>
      </c>
      <c r="C2102" t="s">
        <v>4782</v>
      </c>
      <c r="D2102" t="s">
        <v>4563</v>
      </c>
      <c r="E2102">
        <v>4</v>
      </c>
      <c r="F2102" t="s">
        <v>5915</v>
      </c>
      <c r="G2102" t="s">
        <v>2427</v>
      </c>
      <c r="H2102" s="64" t="s">
        <v>4779</v>
      </c>
      <c r="J2102">
        <f t="shared" si="623"/>
        <v>1</v>
      </c>
      <c r="K2102" t="str">
        <f t="shared" si="624"/>
        <v/>
      </c>
      <c r="L2102" t="str">
        <f t="shared" si="620"/>
        <v/>
      </c>
      <c r="M2102">
        <f t="shared" si="625"/>
        <v>237258.451</v>
      </c>
      <c r="N2102">
        <f t="shared" si="626"/>
        <v>437377.43900000001</v>
      </c>
      <c r="O2102" t="str">
        <f t="shared" si="627"/>
        <v>wit rondje</v>
      </c>
      <c r="P2102" t="str">
        <f t="shared" si="628"/>
        <v>ALN00765</v>
      </c>
      <c r="Q2102" t="str">
        <f t="shared" si="635"/>
        <v>Lph 4</v>
      </c>
      <c r="R2102" t="str">
        <f t="shared" si="621"/>
        <v/>
      </c>
      <c r="T2102" t="str">
        <f t="shared" si="629"/>
        <v>AALTEN</v>
      </c>
      <c r="U2102" t="str">
        <f t="shared" si="630"/>
        <v>Bilderdijkstraat</v>
      </c>
      <c r="V2102" s="62" t="str">
        <f t="shared" si="631"/>
        <v>ALN00765</v>
      </c>
      <c r="W2102" s="15" t="e">
        <f>IF(J2102,#REF!,"")</f>
        <v>#REF!</v>
      </c>
      <c r="X2102" s="15" t="e">
        <f>IF(J2102,#REF!,"")</f>
        <v>#REF!</v>
      </c>
      <c r="Y2102" s="62" t="str">
        <f t="shared" si="632"/>
        <v xml:space="preserve"> </v>
      </c>
      <c r="AA2102" s="69"/>
      <c r="AB2102" s="90">
        <v>4</v>
      </c>
      <c r="AC2102" s="5" t="s">
        <v>2591</v>
      </c>
      <c r="AD2102" s="90" t="str">
        <f t="shared" si="633"/>
        <v/>
      </c>
      <c r="AE2102" s="90" t="str">
        <f t="shared" si="634"/>
        <v/>
      </c>
      <c r="AF2102" t="str">
        <f t="shared" si="636"/>
        <v/>
      </c>
      <c r="AH2102" t="str">
        <f t="shared" si="622"/>
        <v/>
      </c>
      <c r="AI2102" t="str">
        <f>IF(AH2102&gt;"",VLOOKUP(AH2102,'MAATREGELEN TBV BESTEK '!$A$3:$N$34,11,FALSE),"")</f>
        <v/>
      </c>
      <c r="AJ2102" t="str">
        <f>IF(AH2102&gt;"",VLOOKUP(AH2102,'MAATREGELEN TBV BESTEK '!$A$3:$N$34,13,FALSE),"")</f>
        <v/>
      </c>
      <c r="AK2102" t="str">
        <f>IF(AH2102&gt;"",VLOOKUP(AH2102,'MAATREGELEN TBV BESTEK '!$A$3:$N$34,14,FALSE),"")</f>
        <v/>
      </c>
    </row>
    <row r="2103" spans="1:37" ht="12" customHeight="1">
      <c r="A2103" s="49">
        <v>237270.61900000001</v>
      </c>
      <c r="B2103" s="49">
        <v>437398.89299999998</v>
      </c>
      <c r="C2103" t="s">
        <v>4783</v>
      </c>
      <c r="D2103" t="s">
        <v>4563</v>
      </c>
      <c r="E2103">
        <v>4</v>
      </c>
      <c r="F2103" t="s">
        <v>5915</v>
      </c>
      <c r="G2103" t="s">
        <v>2427</v>
      </c>
      <c r="H2103" s="64" t="s">
        <v>4779</v>
      </c>
      <c r="J2103">
        <f t="shared" si="623"/>
        <v>1</v>
      </c>
      <c r="K2103" t="str">
        <f t="shared" si="624"/>
        <v/>
      </c>
      <c r="L2103" t="str">
        <f t="shared" si="620"/>
        <v/>
      </c>
      <c r="M2103">
        <f t="shared" si="625"/>
        <v>237270.61900000001</v>
      </c>
      <c r="N2103">
        <f t="shared" si="626"/>
        <v>437398.89299999998</v>
      </c>
      <c r="O2103" t="str">
        <f t="shared" si="627"/>
        <v>wit rondje</v>
      </c>
      <c r="P2103" t="str">
        <f t="shared" si="628"/>
        <v>ALN00767</v>
      </c>
      <c r="Q2103" t="str">
        <f t="shared" si="635"/>
        <v>Lph 4</v>
      </c>
      <c r="R2103" t="str">
        <f t="shared" si="621"/>
        <v/>
      </c>
      <c r="T2103" t="str">
        <f t="shared" si="629"/>
        <v>AALTEN</v>
      </c>
      <c r="U2103" t="str">
        <f t="shared" si="630"/>
        <v>Bilderdijkstraat</v>
      </c>
      <c r="V2103" s="62" t="str">
        <f t="shared" si="631"/>
        <v>ALN00767</v>
      </c>
      <c r="W2103" s="15" t="e">
        <f>IF(J2103,#REF!,"")</f>
        <v>#REF!</v>
      </c>
      <c r="X2103" s="15" t="e">
        <f>IF(J2103,#REF!,"")</f>
        <v>#REF!</v>
      </c>
      <c r="Y2103" s="62" t="str">
        <f t="shared" si="632"/>
        <v xml:space="preserve"> </v>
      </c>
      <c r="AA2103" s="69"/>
      <c r="AB2103" s="90">
        <v>4</v>
      </c>
      <c r="AC2103" s="5" t="s">
        <v>2591</v>
      </c>
      <c r="AD2103" s="90" t="str">
        <f t="shared" si="633"/>
        <v/>
      </c>
      <c r="AE2103" s="90" t="str">
        <f t="shared" si="634"/>
        <v/>
      </c>
      <c r="AF2103" t="str">
        <f t="shared" si="636"/>
        <v/>
      </c>
      <c r="AH2103" t="str">
        <f t="shared" si="622"/>
        <v/>
      </c>
      <c r="AI2103" t="str">
        <f>IF(AH2103&gt;"",VLOOKUP(AH2103,'MAATREGELEN TBV BESTEK '!$A$3:$N$34,11,FALSE),"")</f>
        <v/>
      </c>
      <c r="AJ2103" t="str">
        <f>IF(AH2103&gt;"",VLOOKUP(AH2103,'MAATREGELEN TBV BESTEK '!$A$3:$N$34,13,FALSE),"")</f>
        <v/>
      </c>
      <c r="AK2103" t="str">
        <f>IF(AH2103&gt;"",VLOOKUP(AH2103,'MAATREGELEN TBV BESTEK '!$A$3:$N$34,14,FALSE),"")</f>
        <v/>
      </c>
    </row>
    <row r="2104" spans="1:37" ht="12" customHeight="1">
      <c r="A2104" s="49">
        <v>237296.05799999999</v>
      </c>
      <c r="B2104" s="49">
        <v>437422.12699999998</v>
      </c>
      <c r="C2104" t="s">
        <v>4784</v>
      </c>
      <c r="D2104" t="s">
        <v>4563</v>
      </c>
      <c r="E2104">
        <v>4</v>
      </c>
      <c r="F2104" t="s">
        <v>5915</v>
      </c>
      <c r="G2104" t="s">
        <v>2427</v>
      </c>
      <c r="H2104" s="64" t="s">
        <v>4779</v>
      </c>
      <c r="J2104">
        <f t="shared" si="623"/>
        <v>1</v>
      </c>
      <c r="K2104" t="str">
        <f t="shared" si="624"/>
        <v/>
      </c>
      <c r="L2104" t="str">
        <f t="shared" si="620"/>
        <v/>
      </c>
      <c r="M2104">
        <f t="shared" si="625"/>
        <v>237296.05799999999</v>
      </c>
      <c r="N2104">
        <f t="shared" si="626"/>
        <v>437422.12699999998</v>
      </c>
      <c r="O2104" t="str">
        <f t="shared" si="627"/>
        <v>wit rondje</v>
      </c>
      <c r="P2104" t="str">
        <f t="shared" si="628"/>
        <v>ALN00768</v>
      </c>
      <c r="Q2104" t="str">
        <f t="shared" si="635"/>
        <v>Lph 4</v>
      </c>
      <c r="R2104" t="str">
        <f t="shared" si="621"/>
        <v/>
      </c>
      <c r="T2104" t="str">
        <f t="shared" si="629"/>
        <v>AALTEN</v>
      </c>
      <c r="U2104" t="str">
        <f t="shared" si="630"/>
        <v>Bilderdijkstraat</v>
      </c>
      <c r="V2104" s="62" t="str">
        <f t="shared" si="631"/>
        <v>ALN00768</v>
      </c>
      <c r="W2104" s="15" t="e">
        <f>IF(J2104,#REF!,"")</f>
        <v>#REF!</v>
      </c>
      <c r="X2104" s="15" t="e">
        <f>IF(J2104,#REF!,"")</f>
        <v>#REF!</v>
      </c>
      <c r="Y2104" s="62" t="str">
        <f t="shared" si="632"/>
        <v xml:space="preserve"> </v>
      </c>
      <c r="AA2104" s="69"/>
      <c r="AB2104" s="90">
        <v>4</v>
      </c>
      <c r="AC2104" s="5" t="s">
        <v>2591</v>
      </c>
      <c r="AD2104" s="90" t="str">
        <f t="shared" si="633"/>
        <v/>
      </c>
      <c r="AE2104" s="90" t="str">
        <f t="shared" si="634"/>
        <v/>
      </c>
      <c r="AF2104" t="str">
        <f t="shared" si="636"/>
        <v/>
      </c>
      <c r="AH2104" t="str">
        <f t="shared" si="622"/>
        <v/>
      </c>
      <c r="AI2104" t="str">
        <f>IF(AH2104&gt;"",VLOOKUP(AH2104,'MAATREGELEN TBV BESTEK '!$A$3:$N$34,11,FALSE),"")</f>
        <v/>
      </c>
      <c r="AJ2104" t="str">
        <f>IF(AH2104&gt;"",VLOOKUP(AH2104,'MAATREGELEN TBV BESTEK '!$A$3:$N$34,13,FALSE),"")</f>
        <v/>
      </c>
      <c r="AK2104" t="str">
        <f>IF(AH2104&gt;"",VLOOKUP(AH2104,'MAATREGELEN TBV BESTEK '!$A$3:$N$34,14,FALSE),"")</f>
        <v/>
      </c>
    </row>
    <row r="2105" spans="1:37" ht="12" customHeight="1">
      <c r="A2105" s="49">
        <v>237319.97099999999</v>
      </c>
      <c r="B2105" s="49">
        <v>437432.13299999997</v>
      </c>
      <c r="C2105" t="s">
        <v>4785</v>
      </c>
      <c r="D2105" t="s">
        <v>4563</v>
      </c>
      <c r="E2105">
        <v>4</v>
      </c>
      <c r="F2105" t="s">
        <v>5915</v>
      </c>
      <c r="G2105" t="s">
        <v>2427</v>
      </c>
      <c r="H2105" s="64" t="s">
        <v>4779</v>
      </c>
      <c r="J2105">
        <f t="shared" si="623"/>
        <v>1</v>
      </c>
      <c r="K2105" t="str">
        <f t="shared" si="624"/>
        <v/>
      </c>
      <c r="L2105" t="str">
        <f t="shared" si="620"/>
        <v/>
      </c>
      <c r="M2105">
        <f t="shared" si="625"/>
        <v>237319.97099999999</v>
      </c>
      <c r="N2105">
        <f t="shared" si="626"/>
        <v>437432.13299999997</v>
      </c>
      <c r="O2105" t="str">
        <f t="shared" si="627"/>
        <v>wit rondje</v>
      </c>
      <c r="P2105" t="str">
        <f t="shared" si="628"/>
        <v>ALN00769</v>
      </c>
      <c r="Q2105" t="str">
        <f t="shared" ref="Q2105:Q2114" si="637">$O$2&amp;E2105</f>
        <v>Lph 4</v>
      </c>
      <c r="R2105" t="str">
        <f t="shared" si="621"/>
        <v/>
      </c>
      <c r="T2105" t="str">
        <f t="shared" si="629"/>
        <v>AALTEN</v>
      </c>
      <c r="U2105" t="str">
        <f t="shared" si="630"/>
        <v>Bilderdijkstraat</v>
      </c>
      <c r="V2105" s="62" t="str">
        <f t="shared" si="631"/>
        <v>ALN00769</v>
      </c>
      <c r="W2105" s="15" t="e">
        <f>IF(J2105,#REF!,"")</f>
        <v>#REF!</v>
      </c>
      <c r="X2105" s="15" t="e">
        <f>IF(J2105,#REF!,"")</f>
        <v>#REF!</v>
      </c>
      <c r="Y2105" s="62" t="str">
        <f t="shared" si="632"/>
        <v xml:space="preserve"> </v>
      </c>
      <c r="AA2105" s="69"/>
      <c r="AB2105" s="90">
        <v>4</v>
      </c>
      <c r="AC2105" s="5" t="s">
        <v>2591</v>
      </c>
      <c r="AD2105" s="90" t="str">
        <f t="shared" si="633"/>
        <v/>
      </c>
      <c r="AE2105" s="90" t="str">
        <f t="shared" si="634"/>
        <v/>
      </c>
      <c r="AF2105" t="str">
        <f t="shared" si="636"/>
        <v/>
      </c>
      <c r="AH2105" t="str">
        <f t="shared" si="622"/>
        <v/>
      </c>
      <c r="AI2105" t="str">
        <f>IF(AH2105&gt;"",VLOOKUP(AH2105,'MAATREGELEN TBV BESTEK '!$A$3:$N$34,11,FALSE),"")</f>
        <v/>
      </c>
      <c r="AJ2105" t="str">
        <f>IF(AH2105&gt;"",VLOOKUP(AH2105,'MAATREGELEN TBV BESTEK '!$A$3:$N$34,13,FALSE),"")</f>
        <v/>
      </c>
      <c r="AK2105" t="str">
        <f>IF(AH2105&gt;"",VLOOKUP(AH2105,'MAATREGELEN TBV BESTEK '!$A$3:$N$34,14,FALSE),"")</f>
        <v/>
      </c>
    </row>
    <row r="2106" spans="1:37" ht="12" customHeight="1">
      <c r="A2106" s="49">
        <v>237330.31599999999</v>
      </c>
      <c r="B2106" s="49">
        <v>437449.26199999999</v>
      </c>
      <c r="C2106" t="s">
        <v>4786</v>
      </c>
      <c r="D2106" t="s">
        <v>4563</v>
      </c>
      <c r="E2106">
        <v>4</v>
      </c>
      <c r="F2106" t="s">
        <v>5915</v>
      </c>
      <c r="G2106" t="s">
        <v>2427</v>
      </c>
      <c r="H2106" s="64" t="s">
        <v>4779</v>
      </c>
      <c r="J2106">
        <f t="shared" si="623"/>
        <v>1</v>
      </c>
      <c r="K2106" t="str">
        <f t="shared" si="624"/>
        <v/>
      </c>
      <c r="L2106" t="str">
        <f t="shared" si="620"/>
        <v/>
      </c>
      <c r="M2106">
        <f t="shared" si="625"/>
        <v>237330.31599999999</v>
      </c>
      <c r="N2106">
        <f t="shared" si="626"/>
        <v>437449.26199999999</v>
      </c>
      <c r="O2106" t="str">
        <f t="shared" si="627"/>
        <v>wit rondje</v>
      </c>
      <c r="P2106" t="str">
        <f t="shared" si="628"/>
        <v>ALN00770</v>
      </c>
      <c r="Q2106" t="str">
        <f t="shared" si="637"/>
        <v>Lph 4</v>
      </c>
      <c r="R2106" t="str">
        <f t="shared" si="621"/>
        <v/>
      </c>
      <c r="T2106" t="str">
        <f t="shared" si="629"/>
        <v>AALTEN</v>
      </c>
      <c r="U2106" t="str">
        <f t="shared" si="630"/>
        <v>Bilderdijkstraat</v>
      </c>
      <c r="V2106" s="62" t="str">
        <f t="shared" si="631"/>
        <v>ALN00770</v>
      </c>
      <c r="W2106" s="15" t="e">
        <f>IF(J2106,#REF!,"")</f>
        <v>#REF!</v>
      </c>
      <c r="X2106" s="15" t="e">
        <f>IF(J2106,#REF!,"")</f>
        <v>#REF!</v>
      </c>
      <c r="Y2106" s="62" t="str">
        <f t="shared" si="632"/>
        <v xml:space="preserve"> </v>
      </c>
      <c r="AA2106" s="69"/>
      <c r="AB2106" s="90">
        <v>4</v>
      </c>
      <c r="AC2106" s="5" t="s">
        <v>2591</v>
      </c>
      <c r="AD2106" s="90" t="str">
        <f t="shared" si="633"/>
        <v/>
      </c>
      <c r="AE2106" s="90" t="str">
        <f t="shared" si="634"/>
        <v/>
      </c>
      <c r="AF2106" t="str">
        <f t="shared" si="636"/>
        <v/>
      </c>
      <c r="AH2106" t="str">
        <f t="shared" si="622"/>
        <v/>
      </c>
      <c r="AI2106" t="str">
        <f>IF(AH2106&gt;"",VLOOKUP(AH2106,'MAATREGELEN TBV BESTEK '!$A$3:$N$34,11,FALSE),"")</f>
        <v/>
      </c>
      <c r="AJ2106" t="str">
        <f>IF(AH2106&gt;"",VLOOKUP(AH2106,'MAATREGELEN TBV BESTEK '!$A$3:$N$34,13,FALSE),"")</f>
        <v/>
      </c>
      <c r="AK2106" t="str">
        <f>IF(AH2106&gt;"",VLOOKUP(AH2106,'MAATREGELEN TBV BESTEK '!$A$3:$N$34,14,FALSE),"")</f>
        <v/>
      </c>
    </row>
    <row r="2107" spans="1:37" ht="12" customHeight="1">
      <c r="A2107" s="49">
        <v>237343.71400000001</v>
      </c>
      <c r="B2107" s="49">
        <v>437440.783</v>
      </c>
      <c r="C2107" t="s">
        <v>4787</v>
      </c>
      <c r="D2107" t="s">
        <v>4563</v>
      </c>
      <c r="E2107">
        <v>4</v>
      </c>
      <c r="F2107" t="s">
        <v>5915</v>
      </c>
      <c r="G2107" t="s">
        <v>2427</v>
      </c>
      <c r="H2107" s="64" t="s">
        <v>4779</v>
      </c>
      <c r="J2107">
        <f t="shared" si="623"/>
        <v>1</v>
      </c>
      <c r="K2107" t="str">
        <f t="shared" si="624"/>
        <v/>
      </c>
      <c r="L2107" t="str">
        <f t="shared" si="620"/>
        <v/>
      </c>
      <c r="M2107">
        <f t="shared" si="625"/>
        <v>237343.71400000001</v>
      </c>
      <c r="N2107">
        <f t="shared" si="626"/>
        <v>437440.783</v>
      </c>
      <c r="O2107" t="str">
        <f t="shared" si="627"/>
        <v>wit rondje</v>
      </c>
      <c r="P2107" t="str">
        <f t="shared" si="628"/>
        <v>ALN00771</v>
      </c>
      <c r="Q2107" t="str">
        <f t="shared" si="637"/>
        <v>Lph 4</v>
      </c>
      <c r="R2107" t="str">
        <f t="shared" si="621"/>
        <v/>
      </c>
      <c r="T2107" t="str">
        <f t="shared" si="629"/>
        <v>AALTEN</v>
      </c>
      <c r="U2107" t="str">
        <f t="shared" si="630"/>
        <v>Bilderdijkstraat</v>
      </c>
      <c r="V2107" s="62" t="str">
        <f t="shared" si="631"/>
        <v>ALN00771</v>
      </c>
      <c r="W2107" s="15" t="e">
        <f>IF(J2107,#REF!,"")</f>
        <v>#REF!</v>
      </c>
      <c r="X2107" s="15" t="e">
        <f>IF(J2107,#REF!,"")</f>
        <v>#REF!</v>
      </c>
      <c r="Y2107" s="62" t="str">
        <f t="shared" si="632"/>
        <v xml:space="preserve"> </v>
      </c>
      <c r="AA2107" s="69"/>
      <c r="AB2107" s="90">
        <v>4</v>
      </c>
      <c r="AC2107" s="5" t="s">
        <v>2591</v>
      </c>
      <c r="AD2107" s="90" t="str">
        <f t="shared" si="633"/>
        <v/>
      </c>
      <c r="AE2107" s="90" t="str">
        <f t="shared" si="634"/>
        <v/>
      </c>
      <c r="AF2107" t="str">
        <f t="shared" si="636"/>
        <v/>
      </c>
      <c r="AH2107" t="str">
        <f t="shared" si="622"/>
        <v/>
      </c>
      <c r="AI2107" t="str">
        <f>IF(AH2107&gt;"",VLOOKUP(AH2107,'MAATREGELEN TBV BESTEK '!$A$3:$N$34,11,FALSE),"")</f>
        <v/>
      </c>
      <c r="AJ2107" t="str">
        <f>IF(AH2107&gt;"",VLOOKUP(AH2107,'MAATREGELEN TBV BESTEK '!$A$3:$N$34,13,FALSE),"")</f>
        <v/>
      </c>
      <c r="AK2107" t="str">
        <f>IF(AH2107&gt;"",VLOOKUP(AH2107,'MAATREGELEN TBV BESTEK '!$A$3:$N$34,14,FALSE),"")</f>
        <v/>
      </c>
    </row>
    <row r="2108" spans="1:37" ht="12" customHeight="1">
      <c r="A2108" s="49">
        <v>237410.70499999999</v>
      </c>
      <c r="B2108" s="49">
        <v>437490.98300000001</v>
      </c>
      <c r="C2108" t="s">
        <v>4788</v>
      </c>
      <c r="D2108" t="s">
        <v>4563</v>
      </c>
      <c r="E2108">
        <v>4</v>
      </c>
      <c r="F2108" t="s">
        <v>5915</v>
      </c>
      <c r="G2108" t="s">
        <v>2427</v>
      </c>
      <c r="H2108" s="64" t="s">
        <v>4779</v>
      </c>
      <c r="J2108">
        <f t="shared" si="623"/>
        <v>1</v>
      </c>
      <c r="K2108" t="str">
        <f t="shared" si="624"/>
        <v/>
      </c>
      <c r="L2108" t="str">
        <f t="shared" si="620"/>
        <v/>
      </c>
      <c r="M2108">
        <f t="shared" si="625"/>
        <v>237410.70499999999</v>
      </c>
      <c r="N2108">
        <f t="shared" si="626"/>
        <v>437490.98300000001</v>
      </c>
      <c r="O2108" t="str">
        <f t="shared" si="627"/>
        <v>wit rondje</v>
      </c>
      <c r="P2108" t="str">
        <f t="shared" si="628"/>
        <v>ALN02023</v>
      </c>
      <c r="Q2108" t="str">
        <f t="shared" si="637"/>
        <v>Lph 4</v>
      </c>
      <c r="R2108" t="str">
        <f t="shared" si="621"/>
        <v/>
      </c>
      <c r="T2108" t="str">
        <f t="shared" si="629"/>
        <v>AALTEN</v>
      </c>
      <c r="U2108" t="str">
        <f t="shared" si="630"/>
        <v>Bilderdijkstraat</v>
      </c>
      <c r="V2108" s="62" t="str">
        <f t="shared" si="631"/>
        <v>ALN02023</v>
      </c>
      <c r="W2108" s="15" t="e">
        <f>IF(J2108,#REF!,"")</f>
        <v>#REF!</v>
      </c>
      <c r="X2108" s="15" t="e">
        <f>IF(J2108,#REF!,"")</f>
        <v>#REF!</v>
      </c>
      <c r="Y2108" s="62" t="str">
        <f t="shared" si="632"/>
        <v xml:space="preserve"> </v>
      </c>
      <c r="AA2108" s="69"/>
      <c r="AB2108" s="90">
        <v>4</v>
      </c>
      <c r="AC2108" s="5" t="s">
        <v>2591</v>
      </c>
      <c r="AD2108" s="90" t="str">
        <f t="shared" si="633"/>
        <v/>
      </c>
      <c r="AE2108" s="90" t="str">
        <f t="shared" si="634"/>
        <v/>
      </c>
      <c r="AF2108" t="str">
        <f t="shared" si="636"/>
        <v/>
      </c>
      <c r="AH2108" t="str">
        <f t="shared" si="622"/>
        <v/>
      </c>
      <c r="AI2108" t="str">
        <f>IF(AH2108&gt;"",VLOOKUP(AH2108,'MAATREGELEN TBV BESTEK '!$A$3:$N$34,11,FALSE),"")</f>
        <v/>
      </c>
      <c r="AJ2108" t="str">
        <f>IF(AH2108&gt;"",VLOOKUP(AH2108,'MAATREGELEN TBV BESTEK '!$A$3:$N$34,13,FALSE),"")</f>
        <v/>
      </c>
      <c r="AK2108" t="str">
        <f>IF(AH2108&gt;"",VLOOKUP(AH2108,'MAATREGELEN TBV BESTEK '!$A$3:$N$34,14,FALSE),"")</f>
        <v/>
      </c>
    </row>
    <row r="2109" spans="1:37" ht="12" customHeight="1">
      <c r="A2109" s="49">
        <v>237384.41699999999</v>
      </c>
      <c r="B2109" s="49">
        <v>437472.49699999997</v>
      </c>
      <c r="C2109" t="s">
        <v>4789</v>
      </c>
      <c r="D2109" t="s">
        <v>4563</v>
      </c>
      <c r="E2109">
        <v>4</v>
      </c>
      <c r="F2109" t="s">
        <v>5915</v>
      </c>
      <c r="G2109" t="s">
        <v>2427</v>
      </c>
      <c r="H2109" s="64" t="s">
        <v>4779</v>
      </c>
      <c r="J2109">
        <f t="shared" si="623"/>
        <v>1</v>
      </c>
      <c r="K2109" t="str">
        <f t="shared" si="624"/>
        <v/>
      </c>
      <c r="L2109" t="str">
        <f t="shared" si="620"/>
        <v/>
      </c>
      <c r="M2109">
        <f t="shared" si="625"/>
        <v>237384.41699999999</v>
      </c>
      <c r="N2109">
        <f t="shared" si="626"/>
        <v>437472.49699999997</v>
      </c>
      <c r="O2109" t="str">
        <f t="shared" si="627"/>
        <v>wit rondje</v>
      </c>
      <c r="P2109" t="str">
        <f t="shared" si="628"/>
        <v>ALN02024</v>
      </c>
      <c r="Q2109" t="str">
        <f t="shared" si="637"/>
        <v>Lph 4</v>
      </c>
      <c r="R2109" t="str">
        <f t="shared" si="621"/>
        <v/>
      </c>
      <c r="T2109" t="str">
        <f t="shared" si="629"/>
        <v>AALTEN</v>
      </c>
      <c r="U2109" t="str">
        <f t="shared" si="630"/>
        <v>Bilderdijkstraat</v>
      </c>
      <c r="V2109" s="62" t="str">
        <f t="shared" si="631"/>
        <v>ALN02024</v>
      </c>
      <c r="W2109" s="15" t="e">
        <f>IF(J2109,#REF!,"")</f>
        <v>#REF!</v>
      </c>
      <c r="X2109" s="15" t="e">
        <f>IF(J2109,#REF!,"")</f>
        <v>#REF!</v>
      </c>
      <c r="Y2109" s="62" t="str">
        <f t="shared" si="632"/>
        <v xml:space="preserve"> </v>
      </c>
      <c r="AA2109" s="69"/>
      <c r="AB2109" s="90">
        <v>4</v>
      </c>
      <c r="AC2109" s="5" t="s">
        <v>2591</v>
      </c>
      <c r="AD2109" s="90" t="str">
        <f t="shared" si="633"/>
        <v/>
      </c>
      <c r="AE2109" s="90" t="str">
        <f t="shared" si="634"/>
        <v/>
      </c>
      <c r="AF2109" t="str">
        <f t="shared" ref="AF2109:AF2113" si="638">IF(Y2109="AV","Armatuur "&amp;AE2109&amp;" leveren en plaatsen op LM "&amp;AD2109&amp;"m","")&amp;IF(Y2109="MV AV","Mast en armatuur leveren en plaatsen, "&amp;AE2109&amp;" en LM "&amp;AD2109&amp;"m, oude mast "&amp;AB2109&amp;"m verwijderen","")&amp;IF(Y2109="NM NA","Nwe mast en nw armatuur leveren en plaatsen, "&amp;AE2109&amp;" en LM "&amp;AD2109&amp;"m, oude mast "&amp;AB2109&amp;"m verwijderen","")&amp;IF(Y2109="NLP","Nieuw lichtpunt bijplaatsen, "&amp;AE2109&amp;" en LM "&amp;AD2109&amp;"m","")</f>
        <v/>
      </c>
      <c r="AH2109" t="str">
        <f t="shared" si="622"/>
        <v/>
      </c>
      <c r="AI2109" t="str">
        <f>IF(AH2109&gt;"",VLOOKUP(AH2109,'MAATREGELEN TBV BESTEK '!$A$3:$N$34,11,FALSE),"")</f>
        <v/>
      </c>
      <c r="AJ2109" t="str">
        <f>IF(AH2109&gt;"",VLOOKUP(AH2109,'MAATREGELEN TBV BESTEK '!$A$3:$N$34,13,FALSE),"")</f>
        <v/>
      </c>
      <c r="AK2109" t="str">
        <f>IF(AH2109&gt;"",VLOOKUP(AH2109,'MAATREGELEN TBV BESTEK '!$A$3:$N$34,14,FALSE),"")</f>
        <v/>
      </c>
    </row>
    <row r="2110" spans="1:37" ht="12" customHeight="1">
      <c r="A2110" s="49">
        <v>237370.34099999999</v>
      </c>
      <c r="B2110" s="49">
        <v>437482.16399999999</v>
      </c>
      <c r="C2110" t="s">
        <v>4790</v>
      </c>
      <c r="D2110" t="s">
        <v>4563</v>
      </c>
      <c r="E2110">
        <v>4</v>
      </c>
      <c r="F2110" t="s">
        <v>5915</v>
      </c>
      <c r="G2110" t="s">
        <v>2427</v>
      </c>
      <c r="H2110" s="64" t="s">
        <v>4779</v>
      </c>
      <c r="J2110">
        <f t="shared" si="623"/>
        <v>1</v>
      </c>
      <c r="K2110" t="str">
        <f t="shared" si="624"/>
        <v/>
      </c>
      <c r="L2110" t="str">
        <f t="shared" si="620"/>
        <v/>
      </c>
      <c r="M2110">
        <f t="shared" si="625"/>
        <v>237370.34099999999</v>
      </c>
      <c r="N2110">
        <f t="shared" si="626"/>
        <v>437482.16399999999</v>
      </c>
      <c r="O2110" t="str">
        <f t="shared" si="627"/>
        <v>wit rondje</v>
      </c>
      <c r="P2110" t="str">
        <f t="shared" si="628"/>
        <v>ALN02025</v>
      </c>
      <c r="Q2110" t="str">
        <f t="shared" si="637"/>
        <v>Lph 4</v>
      </c>
      <c r="R2110" t="str">
        <f t="shared" si="621"/>
        <v/>
      </c>
      <c r="T2110" t="str">
        <f t="shared" si="629"/>
        <v>AALTEN</v>
      </c>
      <c r="U2110" t="str">
        <f t="shared" si="630"/>
        <v>Bilderdijkstraat</v>
      </c>
      <c r="V2110" s="62" t="str">
        <f t="shared" si="631"/>
        <v>ALN02025</v>
      </c>
      <c r="W2110" s="15" t="e">
        <f>IF(J2110,#REF!,"")</f>
        <v>#REF!</v>
      </c>
      <c r="X2110" s="15" t="e">
        <f>IF(J2110,#REF!,"")</f>
        <v>#REF!</v>
      </c>
      <c r="Y2110" s="62" t="str">
        <f t="shared" si="632"/>
        <v xml:space="preserve"> </v>
      </c>
      <c r="AA2110" s="69"/>
      <c r="AB2110" s="90">
        <v>4</v>
      </c>
      <c r="AC2110" s="5" t="s">
        <v>2591</v>
      </c>
      <c r="AD2110" s="90" t="str">
        <f t="shared" si="633"/>
        <v/>
      </c>
      <c r="AE2110" s="90" t="str">
        <f t="shared" si="634"/>
        <v/>
      </c>
      <c r="AF2110" t="str">
        <f t="shared" si="638"/>
        <v/>
      </c>
      <c r="AH2110" t="str">
        <f t="shared" si="622"/>
        <v/>
      </c>
      <c r="AI2110" t="str">
        <f>IF(AH2110&gt;"",VLOOKUP(AH2110,'MAATREGELEN TBV BESTEK '!$A$3:$N$34,11,FALSE),"")</f>
        <v/>
      </c>
      <c r="AJ2110" t="str">
        <f>IF(AH2110&gt;"",VLOOKUP(AH2110,'MAATREGELEN TBV BESTEK '!$A$3:$N$34,13,FALSE),"")</f>
        <v/>
      </c>
      <c r="AK2110" t="str">
        <f>IF(AH2110&gt;"",VLOOKUP(AH2110,'MAATREGELEN TBV BESTEK '!$A$3:$N$34,14,FALSE),"")</f>
        <v/>
      </c>
    </row>
    <row r="2111" spans="1:37" ht="12" customHeight="1">
      <c r="A2111" s="49">
        <v>237360.16500000001</v>
      </c>
      <c r="B2111" s="49">
        <v>437465.03499999997</v>
      </c>
      <c r="C2111" t="s">
        <v>4791</v>
      </c>
      <c r="D2111" t="s">
        <v>4563</v>
      </c>
      <c r="E2111">
        <v>4</v>
      </c>
      <c r="F2111" t="s">
        <v>5915</v>
      </c>
      <c r="G2111" t="s">
        <v>2427</v>
      </c>
      <c r="H2111" s="64" t="s">
        <v>4779</v>
      </c>
      <c r="J2111">
        <f t="shared" si="623"/>
        <v>1</v>
      </c>
      <c r="K2111" t="str">
        <f t="shared" si="624"/>
        <v/>
      </c>
      <c r="L2111" t="str">
        <f t="shared" si="620"/>
        <v/>
      </c>
      <c r="M2111">
        <f t="shared" si="625"/>
        <v>237360.16500000001</v>
      </c>
      <c r="N2111">
        <f t="shared" si="626"/>
        <v>437465.03499999997</v>
      </c>
      <c r="O2111" t="str">
        <f t="shared" si="627"/>
        <v>wit rondje</v>
      </c>
      <c r="P2111" t="str">
        <f t="shared" si="628"/>
        <v>ALN02026</v>
      </c>
      <c r="Q2111" t="str">
        <f t="shared" si="637"/>
        <v>Lph 4</v>
      </c>
      <c r="R2111" t="str">
        <f t="shared" si="621"/>
        <v/>
      </c>
      <c r="T2111" t="str">
        <f t="shared" si="629"/>
        <v>AALTEN</v>
      </c>
      <c r="U2111" t="str">
        <f t="shared" si="630"/>
        <v>Bilderdijkstraat</v>
      </c>
      <c r="V2111" s="62" t="str">
        <f t="shared" si="631"/>
        <v>ALN02026</v>
      </c>
      <c r="W2111" s="15" t="e">
        <f>IF(J2111,#REF!,"")</f>
        <v>#REF!</v>
      </c>
      <c r="X2111" s="15" t="e">
        <f>IF(J2111,#REF!,"")</f>
        <v>#REF!</v>
      </c>
      <c r="Y2111" s="62" t="str">
        <f t="shared" si="632"/>
        <v xml:space="preserve"> </v>
      </c>
      <c r="AA2111" s="69"/>
      <c r="AB2111" s="90">
        <v>4</v>
      </c>
      <c r="AC2111" s="5" t="s">
        <v>2591</v>
      </c>
      <c r="AD2111" s="90" t="str">
        <f t="shared" si="633"/>
        <v/>
      </c>
      <c r="AE2111" s="90" t="str">
        <f t="shared" si="634"/>
        <v/>
      </c>
      <c r="AF2111" t="str">
        <f t="shared" si="638"/>
        <v/>
      </c>
      <c r="AH2111" t="str">
        <f t="shared" si="622"/>
        <v/>
      </c>
      <c r="AI2111" t="str">
        <f>IF(AH2111&gt;"",VLOOKUP(AH2111,'MAATREGELEN TBV BESTEK '!$A$3:$N$34,11,FALSE),"")</f>
        <v/>
      </c>
      <c r="AJ2111" t="str">
        <f>IF(AH2111&gt;"",VLOOKUP(AH2111,'MAATREGELEN TBV BESTEK '!$A$3:$N$34,13,FALSE),"")</f>
        <v/>
      </c>
      <c r="AK2111" t="str">
        <f>IF(AH2111&gt;"",VLOOKUP(AH2111,'MAATREGELEN TBV BESTEK '!$A$3:$N$34,14,FALSE),"")</f>
        <v/>
      </c>
    </row>
    <row r="2112" spans="1:37" ht="12" customHeight="1">
      <c r="A2112" s="49">
        <v>237458.742</v>
      </c>
      <c r="B2112" s="49">
        <v>437526.64</v>
      </c>
      <c r="C2112" t="s">
        <v>4792</v>
      </c>
      <c r="D2112" t="s">
        <v>4563</v>
      </c>
      <c r="E2112">
        <v>4</v>
      </c>
      <c r="F2112" t="s">
        <v>5915</v>
      </c>
      <c r="G2112" t="s">
        <v>2427</v>
      </c>
      <c r="H2112" s="64" t="s">
        <v>4779</v>
      </c>
      <c r="J2112">
        <f t="shared" si="623"/>
        <v>1</v>
      </c>
      <c r="K2112" t="str">
        <f t="shared" si="624"/>
        <v/>
      </c>
      <c r="L2112" t="str">
        <f t="shared" si="620"/>
        <v/>
      </c>
      <c r="M2112">
        <f t="shared" si="625"/>
        <v>237458.742</v>
      </c>
      <c r="N2112">
        <f t="shared" si="626"/>
        <v>437526.64</v>
      </c>
      <c r="O2112" t="str">
        <f t="shared" si="627"/>
        <v>wit rondje</v>
      </c>
      <c r="P2112" t="str">
        <f t="shared" si="628"/>
        <v>ALN02047</v>
      </c>
      <c r="Q2112" t="str">
        <f t="shared" si="637"/>
        <v>Lph 4</v>
      </c>
      <c r="R2112" t="str">
        <f t="shared" si="621"/>
        <v/>
      </c>
      <c r="T2112" t="str">
        <f t="shared" si="629"/>
        <v>AALTEN</v>
      </c>
      <c r="U2112" t="str">
        <f t="shared" si="630"/>
        <v>Bilderdijkstraat</v>
      </c>
      <c r="V2112" s="62" t="str">
        <f t="shared" si="631"/>
        <v>ALN02047</v>
      </c>
      <c r="W2112" s="15" t="e">
        <f>IF(J2112,#REF!,"")</f>
        <v>#REF!</v>
      </c>
      <c r="X2112" s="15" t="e">
        <f>IF(J2112,#REF!,"")</f>
        <v>#REF!</v>
      </c>
      <c r="Y2112" s="62" t="str">
        <f t="shared" si="632"/>
        <v xml:space="preserve"> </v>
      </c>
      <c r="AA2112" s="69"/>
      <c r="AB2112" s="90">
        <v>4</v>
      </c>
      <c r="AC2112" s="5" t="s">
        <v>2591</v>
      </c>
      <c r="AD2112" s="90" t="str">
        <f t="shared" si="633"/>
        <v/>
      </c>
      <c r="AE2112" s="90" t="str">
        <f t="shared" si="634"/>
        <v/>
      </c>
      <c r="AF2112" t="str">
        <f t="shared" si="638"/>
        <v/>
      </c>
      <c r="AH2112" t="str">
        <f t="shared" si="622"/>
        <v/>
      </c>
      <c r="AI2112" t="str">
        <f>IF(AH2112&gt;"",VLOOKUP(AH2112,'MAATREGELEN TBV BESTEK '!$A$3:$N$34,11,FALSE),"")</f>
        <v/>
      </c>
      <c r="AJ2112" t="str">
        <f>IF(AH2112&gt;"",VLOOKUP(AH2112,'MAATREGELEN TBV BESTEK '!$A$3:$N$34,13,FALSE),"")</f>
        <v/>
      </c>
      <c r="AK2112" t="str">
        <f>IF(AH2112&gt;"",VLOOKUP(AH2112,'MAATREGELEN TBV BESTEK '!$A$3:$N$34,14,FALSE),"")</f>
        <v/>
      </c>
    </row>
    <row r="2113" spans="1:37" ht="12" customHeight="1">
      <c r="A2113" s="49">
        <v>237432.58199999999</v>
      </c>
      <c r="B2113" s="49">
        <v>437508.96</v>
      </c>
      <c r="C2113" t="s">
        <v>4793</v>
      </c>
      <c r="D2113" t="s">
        <v>4563</v>
      </c>
      <c r="E2113">
        <v>4</v>
      </c>
      <c r="F2113" t="s">
        <v>5915</v>
      </c>
      <c r="G2113" t="s">
        <v>2427</v>
      </c>
      <c r="H2113" s="64" t="s">
        <v>4779</v>
      </c>
      <c r="J2113">
        <f t="shared" si="623"/>
        <v>1</v>
      </c>
      <c r="K2113" t="str">
        <f t="shared" si="624"/>
        <v/>
      </c>
      <c r="L2113" t="str">
        <f t="shared" si="620"/>
        <v/>
      </c>
      <c r="M2113">
        <f t="shared" si="625"/>
        <v>237432.58199999999</v>
      </c>
      <c r="N2113">
        <f t="shared" si="626"/>
        <v>437508.96</v>
      </c>
      <c r="O2113" t="str">
        <f t="shared" si="627"/>
        <v>wit rondje</v>
      </c>
      <c r="P2113" t="str">
        <f t="shared" si="628"/>
        <v>ALN02048</v>
      </c>
      <c r="Q2113" t="str">
        <f t="shared" si="637"/>
        <v>Lph 4</v>
      </c>
      <c r="R2113" t="str">
        <f t="shared" si="621"/>
        <v/>
      </c>
      <c r="T2113" t="str">
        <f t="shared" si="629"/>
        <v>AALTEN</v>
      </c>
      <c r="U2113" t="str">
        <f t="shared" si="630"/>
        <v>Bilderdijkstraat</v>
      </c>
      <c r="V2113" s="62" t="str">
        <f t="shared" si="631"/>
        <v>ALN02048</v>
      </c>
      <c r="W2113" s="15" t="e">
        <f>IF(J2113,#REF!,"")</f>
        <v>#REF!</v>
      </c>
      <c r="X2113" s="15" t="e">
        <f>IF(J2113,#REF!,"")</f>
        <v>#REF!</v>
      </c>
      <c r="Y2113" s="62" t="str">
        <f t="shared" si="632"/>
        <v xml:space="preserve"> </v>
      </c>
      <c r="AA2113" s="69"/>
      <c r="AB2113" s="90">
        <v>4</v>
      </c>
      <c r="AC2113" s="5" t="s">
        <v>2591</v>
      </c>
      <c r="AD2113" s="90" t="str">
        <f t="shared" si="633"/>
        <v/>
      </c>
      <c r="AE2113" s="90" t="str">
        <f t="shared" si="634"/>
        <v/>
      </c>
      <c r="AF2113" t="str">
        <f t="shared" si="638"/>
        <v/>
      </c>
      <c r="AH2113" t="str">
        <f t="shared" si="622"/>
        <v/>
      </c>
      <c r="AI2113" t="str">
        <f>IF(AH2113&gt;"",VLOOKUP(AH2113,'MAATREGELEN TBV BESTEK '!$A$3:$N$34,11,FALSE),"")</f>
        <v/>
      </c>
      <c r="AJ2113" t="str">
        <f>IF(AH2113&gt;"",VLOOKUP(AH2113,'MAATREGELEN TBV BESTEK '!$A$3:$N$34,13,FALSE),"")</f>
        <v/>
      </c>
      <c r="AK2113" t="str">
        <f>IF(AH2113&gt;"",VLOOKUP(AH2113,'MAATREGELEN TBV BESTEK '!$A$3:$N$34,14,FALSE),"")</f>
        <v/>
      </c>
    </row>
    <row r="2114" spans="1:37" ht="12" customHeight="1">
      <c r="A2114" s="49">
        <v>240036.54300000001</v>
      </c>
      <c r="B2114" s="49">
        <v>440083.701</v>
      </c>
      <c r="C2114" t="s">
        <v>4800</v>
      </c>
      <c r="D2114" t="s">
        <v>5914</v>
      </c>
      <c r="E2114" s="40">
        <v>6</v>
      </c>
      <c r="F2114" t="s">
        <v>6040</v>
      </c>
      <c r="G2114" t="s">
        <v>672</v>
      </c>
      <c r="H2114" s="64" t="s">
        <v>4795</v>
      </c>
      <c r="J2114">
        <f t="shared" si="623"/>
        <v>1</v>
      </c>
      <c r="K2114" t="str">
        <f t="shared" si="624"/>
        <v>dicht</v>
      </c>
      <c r="L2114" t="str">
        <f t="shared" si="620"/>
        <v>groen</v>
      </c>
      <c r="M2114">
        <f t="shared" si="625"/>
        <v>240036.54300000001</v>
      </c>
      <c r="N2114">
        <f t="shared" si="626"/>
        <v>440083.701</v>
      </c>
      <c r="O2114" t="str">
        <f t="shared" si="627"/>
        <v>groen dicht</v>
      </c>
      <c r="P2114" t="str">
        <f t="shared" si="628"/>
        <v>ALN00981</v>
      </c>
      <c r="Q2114" t="str">
        <f t="shared" si="637"/>
        <v>Lph 6</v>
      </c>
      <c r="R2114" t="str">
        <f t="shared" si="621"/>
        <v>Luma MINI</v>
      </c>
      <c r="T2114" t="str">
        <f t="shared" si="629"/>
        <v>BREDEVOORT</v>
      </c>
      <c r="U2114" t="str">
        <f t="shared" si="630"/>
        <v>Bleekwal</v>
      </c>
      <c r="V2114" s="62" t="str">
        <f t="shared" si="631"/>
        <v>ALN00981</v>
      </c>
      <c r="W2114" s="15" t="e">
        <f>IF(J2114,#REF!,"")</f>
        <v>#REF!</v>
      </c>
      <c r="X2114" s="15" t="e">
        <f>IF(J2114,#REF!,"")</f>
        <v>#REF!</v>
      </c>
      <c r="Y2114" s="62" t="str">
        <f t="shared" si="632"/>
        <v>MV AV</v>
      </c>
      <c r="AA2114" s="69"/>
      <c r="AB2114" s="90">
        <v>6.25</v>
      </c>
      <c r="AC2114" s="5" t="s">
        <v>4537</v>
      </c>
      <c r="AD2114" s="90">
        <f t="shared" si="633"/>
        <v>6</v>
      </c>
      <c r="AE2114" s="90" t="str">
        <f t="shared" si="634"/>
        <v>Luma MINI</v>
      </c>
      <c r="AF2114" s="22" t="str">
        <f>IF(Y2114="AV","Armatuur "&amp;AE2114&amp;" leveren en plaatsen op LM "&amp;AB2114&amp;"m","")&amp;IF(Y2114="MV AV","Mast en armatuur leveren en plaatsen, "&amp;AE2114&amp;" en LM "&amp;AD2114&amp;"m, oude mast "&amp;AB2114&amp;"m verwijderen","")&amp;IF(Y2114="NM NA","Nwe mast en nw armatuur leveren en plaatsen, "&amp;AE2114&amp;" en LM "&amp;AD2114&amp;"m","")&amp;IF(Y2114="NLP","Nieuw lichtpunt bijplaatsen, "&amp;AE2114&amp;" en LM "&amp;AD2114&amp;"m","")</f>
        <v>Mast en armatuur leveren en plaatsen, Luma MINI en LM 6m, oude mast 6,25m verwijderen</v>
      </c>
      <c r="AH2114" t="str">
        <f t="shared" si="622"/>
        <v>MV AV 6,25-&gt;6 Luma MINI</v>
      </c>
      <c r="AI2114">
        <f>IF(AH2114&gt;"",VLOOKUP(AH2114,'MAATREGELEN TBV BESTEK '!$A$3:$N$34,11,FALSE),"")</f>
        <v>134020</v>
      </c>
      <c r="AJ2114">
        <f>IF(AH2114&gt;"",VLOOKUP(AH2114,'MAATREGELEN TBV BESTEK '!$A$3:$N$34,13,FALSE),"")</f>
        <v>711020</v>
      </c>
      <c r="AK2114">
        <f>IF(AH2114&gt;"",VLOOKUP(AH2114,'MAATREGELEN TBV BESTEK '!$A$3:$N$34,14,FALSE),"")</f>
        <v>721220</v>
      </c>
    </row>
    <row r="2115" spans="1:37" ht="12" customHeight="1">
      <c r="A2115" s="49">
        <v>240036.54300000001</v>
      </c>
      <c r="B2115" s="49">
        <v>440083.701</v>
      </c>
      <c r="C2115" t="s">
        <v>4800</v>
      </c>
      <c r="D2115" t="s">
        <v>4563</v>
      </c>
      <c r="E2115" t="s">
        <v>5915</v>
      </c>
      <c r="F2115" t="s">
        <v>5915</v>
      </c>
      <c r="G2115" t="s">
        <v>672</v>
      </c>
      <c r="H2115" s="64" t="s">
        <v>4795</v>
      </c>
      <c r="J2115">
        <f t="shared" si="623"/>
        <v>0</v>
      </c>
      <c r="K2115" t="str">
        <f t="shared" si="624"/>
        <v/>
      </c>
      <c r="L2115" t="str">
        <f t="shared" si="620"/>
        <v/>
      </c>
      <c r="M2115" t="str">
        <f t="shared" si="625"/>
        <v/>
      </c>
      <c r="N2115" t="str">
        <f t="shared" si="626"/>
        <v/>
      </c>
      <c r="O2115" t="str">
        <f t="shared" si="627"/>
        <v/>
      </c>
      <c r="P2115" t="str">
        <f t="shared" si="628"/>
        <v/>
      </c>
      <c r="R2115" t="str">
        <f t="shared" si="621"/>
        <v/>
      </c>
      <c r="T2115" t="str">
        <f t="shared" si="629"/>
        <v>BREDEVOORT</v>
      </c>
      <c r="U2115" t="str">
        <f t="shared" si="630"/>
        <v>Bleekwal</v>
      </c>
      <c r="V2115" s="62" t="str">
        <f t="shared" si="631"/>
        <v/>
      </c>
      <c r="W2115" s="15" t="str">
        <f>IF(J2115,#REF!,"")</f>
        <v/>
      </c>
      <c r="X2115" s="15" t="str">
        <f>IF(J2115,#REF!,"")</f>
        <v/>
      </c>
      <c r="Y2115" s="62" t="str">
        <f t="shared" si="632"/>
        <v xml:space="preserve"> </v>
      </c>
      <c r="AA2115" s="69"/>
      <c r="AB2115" s="90" t="s">
        <v>5915</v>
      </c>
      <c r="AC2115" s="5" t="s">
        <v>5915</v>
      </c>
      <c r="AD2115" s="90" t="str">
        <f t="shared" si="633"/>
        <v/>
      </c>
      <c r="AE2115" s="90" t="str">
        <f t="shared" si="634"/>
        <v/>
      </c>
      <c r="AF2115" t="str">
        <f>IF(Y2115="AV","Armatuur "&amp;AE2115&amp;" leveren en plaatsen op LM "&amp;AD2115&amp;"m","")&amp;IF(Y2115="MV AV","Mast en armatuur leveren en plaatsen, "&amp;AE2115&amp;" en LM "&amp;AD2115&amp;"m, oude mast "&amp;AB2115&amp;"m verwijderen","")&amp;IF(Y2115="NM NA","Nwe mast en nw armatuur leveren en plaatsen, "&amp;AE2115&amp;" en LM "&amp;AD2115&amp;"m, oude mast "&amp;AB2115&amp;"m verwijderen","")&amp;IF(Y2115="NLP","Nieuw lichtpunt bijplaatsen, "&amp;AE2115&amp;" en LM "&amp;AD2115&amp;"m","")</f>
        <v/>
      </c>
      <c r="AH2115" t="str">
        <f t="shared" si="622"/>
        <v/>
      </c>
      <c r="AI2115" t="str">
        <f>IF(AH2115&gt;"",VLOOKUP(AH2115,'MAATREGELEN TBV BESTEK '!$A$3:$N$34,11,FALSE),"")</f>
        <v/>
      </c>
      <c r="AJ2115" t="str">
        <f>IF(AH2115&gt;"",VLOOKUP(AH2115,'MAATREGELEN TBV BESTEK '!$A$3:$N$34,13,FALSE),"")</f>
        <v/>
      </c>
      <c r="AK2115" t="str">
        <f>IF(AH2115&gt;"",VLOOKUP(AH2115,'MAATREGELEN TBV BESTEK '!$A$3:$N$34,14,FALSE),"")</f>
        <v/>
      </c>
    </row>
    <row r="2116" spans="1:37" ht="12" customHeight="1">
      <c r="A2116" s="49">
        <v>240015.08300000001</v>
      </c>
      <c r="B2116" s="49">
        <v>440072.21</v>
      </c>
      <c r="C2116" t="s">
        <v>4794</v>
      </c>
      <c r="D2116" t="s">
        <v>5914</v>
      </c>
      <c r="E2116" s="40">
        <v>6</v>
      </c>
      <c r="F2116" t="s">
        <v>6040</v>
      </c>
      <c r="G2116" t="s">
        <v>672</v>
      </c>
      <c r="H2116" s="64" t="s">
        <v>4795</v>
      </c>
      <c r="J2116">
        <f t="shared" si="623"/>
        <v>1</v>
      </c>
      <c r="K2116" t="str">
        <f t="shared" si="624"/>
        <v>dicht</v>
      </c>
      <c r="L2116" t="str">
        <f t="shared" si="620"/>
        <v>groen</v>
      </c>
      <c r="M2116">
        <f t="shared" si="625"/>
        <v>240015.08300000001</v>
      </c>
      <c r="N2116">
        <f t="shared" si="626"/>
        <v>440072.21</v>
      </c>
      <c r="O2116" t="str">
        <f t="shared" si="627"/>
        <v>groen dicht</v>
      </c>
      <c r="P2116" t="str">
        <f t="shared" si="628"/>
        <v>ALN01078</v>
      </c>
      <c r="Q2116" t="str">
        <f>$O$2&amp;E2116</f>
        <v>Lph 6</v>
      </c>
      <c r="R2116" t="str">
        <f t="shared" si="621"/>
        <v>Luma MINI</v>
      </c>
      <c r="T2116" t="str">
        <f t="shared" si="629"/>
        <v>BREDEVOORT</v>
      </c>
      <c r="U2116" t="str">
        <f t="shared" si="630"/>
        <v>Bleekwal</v>
      </c>
      <c r="V2116" s="62" t="str">
        <f t="shared" si="631"/>
        <v>ALN01078</v>
      </c>
      <c r="W2116" s="15" t="e">
        <f>IF(J2116,#REF!,"")</f>
        <v>#REF!</v>
      </c>
      <c r="X2116" s="15" t="e">
        <f>IF(J2116,#REF!,"")</f>
        <v>#REF!</v>
      </c>
      <c r="Y2116" s="62" t="str">
        <f t="shared" si="632"/>
        <v>MV AV</v>
      </c>
      <c r="AA2116" s="69"/>
      <c r="AB2116" s="90">
        <v>6.25</v>
      </c>
      <c r="AC2116" s="5" t="s">
        <v>4537</v>
      </c>
      <c r="AD2116" s="90">
        <f t="shared" si="633"/>
        <v>6</v>
      </c>
      <c r="AE2116" s="90" t="str">
        <f t="shared" si="634"/>
        <v>Luma MINI</v>
      </c>
      <c r="AF2116" s="22" t="str">
        <f>IF(Y2116="AV","Armatuur "&amp;AE2116&amp;" leveren en plaatsen op LM "&amp;AB2116&amp;"m","")&amp;IF(Y2116="MV AV","Mast en armatuur leveren en plaatsen, "&amp;AE2116&amp;" en LM "&amp;AD2116&amp;"m, oude mast "&amp;AB2116&amp;"m verwijderen","")&amp;IF(Y2116="NM NA","Nwe mast en nw armatuur leveren en plaatsen, "&amp;AE2116&amp;" en LM "&amp;AD2116&amp;"m","")&amp;IF(Y2116="NLP","Nieuw lichtpunt bijplaatsen, "&amp;AE2116&amp;" en LM "&amp;AD2116&amp;"m","")</f>
        <v>Mast en armatuur leveren en plaatsen, Luma MINI en LM 6m, oude mast 6,25m verwijderen</v>
      </c>
      <c r="AH2116" t="str">
        <f t="shared" si="622"/>
        <v>MV AV 6,25-&gt;6 Luma MINI</v>
      </c>
      <c r="AI2116">
        <f>IF(AH2116&gt;"",VLOOKUP(AH2116,'MAATREGELEN TBV BESTEK '!$A$3:$N$34,11,FALSE),"")</f>
        <v>134020</v>
      </c>
      <c r="AJ2116">
        <f>IF(AH2116&gt;"",VLOOKUP(AH2116,'MAATREGELEN TBV BESTEK '!$A$3:$N$34,13,FALSE),"")</f>
        <v>711020</v>
      </c>
      <c r="AK2116">
        <f>IF(AH2116&gt;"",VLOOKUP(AH2116,'MAATREGELEN TBV BESTEK '!$A$3:$N$34,14,FALSE),"")</f>
        <v>721220</v>
      </c>
    </row>
    <row r="2117" spans="1:37" ht="12" customHeight="1">
      <c r="A2117" s="49">
        <v>240015.08300000001</v>
      </c>
      <c r="B2117" s="49">
        <v>440072.21</v>
      </c>
      <c r="C2117" t="s">
        <v>4794</v>
      </c>
      <c r="D2117" t="s">
        <v>4563</v>
      </c>
      <c r="E2117" t="s">
        <v>5915</v>
      </c>
      <c r="F2117" t="s">
        <v>5915</v>
      </c>
      <c r="G2117" t="s">
        <v>672</v>
      </c>
      <c r="H2117" s="64" t="s">
        <v>4795</v>
      </c>
      <c r="J2117">
        <f t="shared" si="623"/>
        <v>0</v>
      </c>
      <c r="K2117" t="str">
        <f t="shared" si="624"/>
        <v/>
      </c>
      <c r="L2117" t="str">
        <f t="shared" ref="L2117:L2180" si="639">IF(R2117="Luma MINI","groen",IF(R2117="Brisa PLUS","rood",IF(R2117="Kegel 2000 Led","zwart","")))</f>
        <v/>
      </c>
      <c r="M2117" t="str">
        <f t="shared" si="625"/>
        <v/>
      </c>
      <c r="N2117" t="str">
        <f t="shared" si="626"/>
        <v/>
      </c>
      <c r="O2117" t="str">
        <f t="shared" si="627"/>
        <v/>
      </c>
      <c r="P2117" t="str">
        <f t="shared" si="628"/>
        <v/>
      </c>
      <c r="R2117" t="str">
        <f t="shared" ref="R2117:R2180" si="640">F2117</f>
        <v/>
      </c>
      <c r="T2117" t="str">
        <f t="shared" si="629"/>
        <v>BREDEVOORT</v>
      </c>
      <c r="U2117" t="str">
        <f t="shared" si="630"/>
        <v>Bleekwal</v>
      </c>
      <c r="V2117" s="62" t="str">
        <f t="shared" si="631"/>
        <v/>
      </c>
      <c r="W2117" s="15" t="str">
        <f>IF(J2117,#REF!,"")</f>
        <v/>
      </c>
      <c r="X2117" s="15" t="str">
        <f>IF(J2117,#REF!,"")</f>
        <v/>
      </c>
      <c r="Y2117" s="62" t="str">
        <f t="shared" si="632"/>
        <v xml:space="preserve"> </v>
      </c>
      <c r="AA2117" s="69"/>
      <c r="AB2117" s="90" t="s">
        <v>5915</v>
      </c>
      <c r="AC2117" s="5" t="s">
        <v>5915</v>
      </c>
      <c r="AD2117" s="90" t="str">
        <f t="shared" si="633"/>
        <v/>
      </c>
      <c r="AE2117" s="90" t="str">
        <f t="shared" si="634"/>
        <v/>
      </c>
      <c r="AF2117" t="str">
        <f>IF(Y2117="AV","Armatuur "&amp;AE2117&amp;" leveren en plaatsen op LM "&amp;AD2117&amp;"m","")&amp;IF(Y2117="MV AV","Mast en armatuur leveren en plaatsen, "&amp;AE2117&amp;" en LM "&amp;AD2117&amp;"m, oude mast "&amp;AB2117&amp;"m verwijderen","")&amp;IF(Y2117="NM NA","Nwe mast en nw armatuur leveren en plaatsen, "&amp;AE2117&amp;" en LM "&amp;AD2117&amp;"m, oude mast "&amp;AB2117&amp;"m verwijderen","")&amp;IF(Y2117="NLP","Nieuw lichtpunt bijplaatsen, "&amp;AE2117&amp;" en LM "&amp;AD2117&amp;"m","")</f>
        <v/>
      </c>
      <c r="AH2117" t="str">
        <f t="shared" ref="AH2117:AH2180" si="641">IF(Y2117="AV",Y2117&amp;" "&amp;AB2117&amp;"-&gt;"&amp;AB2117&amp; " "&amp;AE2117,"")&amp;IF(Y2117="MV AV",Y2117&amp;" "&amp;AB2117&amp;"-&gt;"&amp;AD2117&amp; " "&amp;AE2117,"")&amp;IF(Y2117="NM NA",Y2117&amp;" "&amp;AB2117&amp;"-&gt;"&amp;AD2117&amp; " "&amp;AE2117,"")</f>
        <v/>
      </c>
      <c r="AI2117" t="str">
        <f>IF(AH2117&gt;"",VLOOKUP(AH2117,'MAATREGELEN TBV BESTEK '!$A$3:$N$34,11,FALSE),"")</f>
        <v/>
      </c>
      <c r="AJ2117" t="str">
        <f>IF(AH2117&gt;"",VLOOKUP(AH2117,'MAATREGELEN TBV BESTEK '!$A$3:$N$34,13,FALSE),"")</f>
        <v/>
      </c>
      <c r="AK2117" t="str">
        <f>IF(AH2117&gt;"",VLOOKUP(AH2117,'MAATREGELEN TBV BESTEK '!$A$3:$N$34,14,FALSE),"")</f>
        <v/>
      </c>
    </row>
    <row r="2118" spans="1:37" ht="12" customHeight="1">
      <c r="A2118" s="49">
        <v>239982.59899999999</v>
      </c>
      <c r="B2118" s="49">
        <v>440059.46500000003</v>
      </c>
      <c r="C2118" t="s">
        <v>4796</v>
      </c>
      <c r="D2118" t="s">
        <v>5914</v>
      </c>
      <c r="E2118" s="40">
        <v>6</v>
      </c>
      <c r="F2118" t="s">
        <v>6040</v>
      </c>
      <c r="G2118" t="s">
        <v>672</v>
      </c>
      <c r="H2118" s="64" t="s">
        <v>4795</v>
      </c>
      <c r="J2118">
        <f t="shared" ref="J2118:J2181" si="642">IF(C2118=C2117,0,1)</f>
        <v>1</v>
      </c>
      <c r="K2118" t="str">
        <f t="shared" ref="K2118:K2181" si="643">IF(J2118=0,"",IF(D2118="MV AV","dicht",IF(D2118="AV","halfopen","")))</f>
        <v>dicht</v>
      </c>
      <c r="L2118" t="str">
        <f t="shared" si="639"/>
        <v>groen</v>
      </c>
      <c r="M2118">
        <f t="shared" ref="M2118:M2181" si="644">IF(J2118=1,A2118,"")</f>
        <v>239982.59899999999</v>
      </c>
      <c r="N2118">
        <f t="shared" ref="N2118:N2181" si="645">IF(J2118=1,B2118,"")</f>
        <v>440059.46500000003</v>
      </c>
      <c r="O2118" t="str">
        <f t="shared" ref="O2118:O2181" si="646">IF(J2118=1,IF(K2118="","wit rondje",L2118&amp;" "&amp;K2118),"")</f>
        <v>groen dicht</v>
      </c>
      <c r="P2118" t="str">
        <f t="shared" ref="P2118:P2181" si="647">IF(J2118=1,C2118,"")</f>
        <v>ALN01079</v>
      </c>
      <c r="Q2118" t="str">
        <f>$O$2&amp;E2118</f>
        <v>Lph 6</v>
      </c>
      <c r="R2118" t="str">
        <f t="shared" si="640"/>
        <v>Luma MINI</v>
      </c>
      <c r="T2118" t="str">
        <f t="shared" ref="T2118:T2181" si="648">G2118</f>
        <v>BREDEVOORT</v>
      </c>
      <c r="U2118" t="str">
        <f t="shared" ref="U2118:U2181" si="649">H2118</f>
        <v>Bleekwal</v>
      </c>
      <c r="V2118" s="62" t="str">
        <f t="shared" ref="V2118:V2181" si="650">P2118</f>
        <v>ALN01079</v>
      </c>
      <c r="W2118" s="15" t="e">
        <f>IF(J2118,#REF!,"")</f>
        <v>#REF!</v>
      </c>
      <c r="X2118" s="15" t="e">
        <f>IF(J2118,#REF!,"")</f>
        <v>#REF!</v>
      </c>
      <c r="Y2118" s="62" t="str">
        <f t="shared" ref="Y2118:Y2181" si="651">D2118</f>
        <v>MV AV</v>
      </c>
      <c r="AA2118" s="69"/>
      <c r="AB2118" s="90">
        <v>6.25</v>
      </c>
      <c r="AC2118" s="5" t="s">
        <v>4537</v>
      </c>
      <c r="AD2118" s="90">
        <f t="shared" ref="AD2118:AD2181" si="652">IF(D2118="MV AV",E2118,"")</f>
        <v>6</v>
      </c>
      <c r="AE2118" s="90" t="str">
        <f t="shared" ref="AE2118:AE2181" si="653">R2118</f>
        <v>Luma MINI</v>
      </c>
      <c r="AF2118" s="22" t="str">
        <f>IF(Y2118="AV","Armatuur "&amp;AE2118&amp;" leveren en plaatsen op LM "&amp;AB2118&amp;"m","")&amp;IF(Y2118="MV AV","Mast en armatuur leveren en plaatsen, "&amp;AE2118&amp;" en LM "&amp;AD2118&amp;"m, oude mast "&amp;AB2118&amp;"m verwijderen","")&amp;IF(Y2118="NM NA","Nwe mast en nw armatuur leveren en plaatsen, "&amp;AE2118&amp;" en LM "&amp;AD2118&amp;"m","")&amp;IF(Y2118="NLP","Nieuw lichtpunt bijplaatsen, "&amp;AE2118&amp;" en LM "&amp;AD2118&amp;"m","")</f>
        <v>Mast en armatuur leveren en plaatsen, Luma MINI en LM 6m, oude mast 6,25m verwijderen</v>
      </c>
      <c r="AH2118" t="str">
        <f t="shared" si="641"/>
        <v>MV AV 6,25-&gt;6 Luma MINI</v>
      </c>
      <c r="AI2118">
        <f>IF(AH2118&gt;"",VLOOKUP(AH2118,'MAATREGELEN TBV BESTEK '!$A$3:$N$34,11,FALSE),"")</f>
        <v>134020</v>
      </c>
      <c r="AJ2118">
        <f>IF(AH2118&gt;"",VLOOKUP(AH2118,'MAATREGELEN TBV BESTEK '!$A$3:$N$34,13,FALSE),"")</f>
        <v>711020</v>
      </c>
      <c r="AK2118">
        <f>IF(AH2118&gt;"",VLOOKUP(AH2118,'MAATREGELEN TBV BESTEK '!$A$3:$N$34,14,FALSE),"")</f>
        <v>721220</v>
      </c>
    </row>
    <row r="2119" spans="1:37" ht="12" customHeight="1">
      <c r="A2119" s="49">
        <v>239982.59899999999</v>
      </c>
      <c r="B2119" s="49">
        <v>440059.46500000003</v>
      </c>
      <c r="C2119" t="s">
        <v>4796</v>
      </c>
      <c r="D2119" t="s">
        <v>4563</v>
      </c>
      <c r="E2119" t="s">
        <v>5915</v>
      </c>
      <c r="F2119" t="s">
        <v>5915</v>
      </c>
      <c r="G2119" t="s">
        <v>672</v>
      </c>
      <c r="H2119" s="64" t="s">
        <v>4795</v>
      </c>
      <c r="J2119">
        <f t="shared" si="642"/>
        <v>0</v>
      </c>
      <c r="K2119" t="str">
        <f t="shared" si="643"/>
        <v/>
      </c>
      <c r="L2119" t="str">
        <f t="shared" si="639"/>
        <v/>
      </c>
      <c r="M2119" t="str">
        <f t="shared" si="644"/>
        <v/>
      </c>
      <c r="N2119" t="str">
        <f t="shared" si="645"/>
        <v/>
      </c>
      <c r="O2119" t="str">
        <f t="shared" si="646"/>
        <v/>
      </c>
      <c r="P2119" t="str">
        <f t="shared" si="647"/>
        <v/>
      </c>
      <c r="R2119" t="str">
        <f t="shared" si="640"/>
        <v/>
      </c>
      <c r="T2119" t="str">
        <f t="shared" si="648"/>
        <v>BREDEVOORT</v>
      </c>
      <c r="U2119" t="str">
        <f t="shared" si="649"/>
        <v>Bleekwal</v>
      </c>
      <c r="V2119" s="62" t="str">
        <f t="shared" si="650"/>
        <v/>
      </c>
      <c r="W2119" s="15" t="str">
        <f>IF(J2119,#REF!,"")</f>
        <v/>
      </c>
      <c r="X2119" s="15" t="str">
        <f>IF(J2119,#REF!,"")</f>
        <v/>
      </c>
      <c r="Y2119" s="62" t="str">
        <f t="shared" si="651"/>
        <v xml:space="preserve"> </v>
      </c>
      <c r="AA2119" s="69"/>
      <c r="AB2119" s="90" t="s">
        <v>5915</v>
      </c>
      <c r="AC2119" s="5" t="s">
        <v>5915</v>
      </c>
      <c r="AD2119" s="90" t="str">
        <f t="shared" si="652"/>
        <v/>
      </c>
      <c r="AE2119" s="90" t="str">
        <f t="shared" si="653"/>
        <v/>
      </c>
      <c r="AF2119" t="str">
        <f>IF(Y2119="AV","Armatuur "&amp;AE2119&amp;" leveren en plaatsen op LM "&amp;AD2119&amp;"m","")&amp;IF(Y2119="MV AV","Mast en armatuur leveren en plaatsen, "&amp;AE2119&amp;" en LM "&amp;AD2119&amp;"m, oude mast "&amp;AB2119&amp;"m verwijderen","")&amp;IF(Y2119="NM NA","Nwe mast en nw armatuur leveren en plaatsen, "&amp;AE2119&amp;" en LM "&amp;AD2119&amp;"m, oude mast "&amp;AB2119&amp;"m verwijderen","")&amp;IF(Y2119="NLP","Nieuw lichtpunt bijplaatsen, "&amp;AE2119&amp;" en LM "&amp;AD2119&amp;"m","")</f>
        <v/>
      </c>
      <c r="AH2119" t="str">
        <f t="shared" si="641"/>
        <v/>
      </c>
      <c r="AI2119" t="str">
        <f>IF(AH2119&gt;"",VLOOKUP(AH2119,'MAATREGELEN TBV BESTEK '!$A$3:$N$34,11,FALSE),"")</f>
        <v/>
      </c>
      <c r="AJ2119" t="str">
        <f>IF(AH2119&gt;"",VLOOKUP(AH2119,'MAATREGELEN TBV BESTEK '!$A$3:$N$34,13,FALSE),"")</f>
        <v/>
      </c>
      <c r="AK2119" t="str">
        <f>IF(AH2119&gt;"",VLOOKUP(AH2119,'MAATREGELEN TBV BESTEK '!$A$3:$N$34,14,FALSE),"")</f>
        <v/>
      </c>
    </row>
    <row r="2120" spans="1:37" ht="12" customHeight="1">
      <c r="A2120" s="49">
        <v>239952.38</v>
      </c>
      <c r="B2120" s="49">
        <v>440046.326</v>
      </c>
      <c r="C2120" t="s">
        <v>4797</v>
      </c>
      <c r="D2120" t="s">
        <v>5914</v>
      </c>
      <c r="E2120" s="40">
        <v>6</v>
      </c>
      <c r="F2120" t="s">
        <v>6040</v>
      </c>
      <c r="G2120" t="s">
        <v>672</v>
      </c>
      <c r="H2120" s="64" t="s">
        <v>4795</v>
      </c>
      <c r="J2120">
        <f t="shared" si="642"/>
        <v>1</v>
      </c>
      <c r="K2120" t="str">
        <f t="shared" si="643"/>
        <v>dicht</v>
      </c>
      <c r="L2120" t="str">
        <f t="shared" si="639"/>
        <v>groen</v>
      </c>
      <c r="M2120">
        <f t="shared" si="644"/>
        <v>239952.38</v>
      </c>
      <c r="N2120">
        <f t="shared" si="645"/>
        <v>440046.326</v>
      </c>
      <c r="O2120" t="str">
        <f t="shared" si="646"/>
        <v>groen dicht</v>
      </c>
      <c r="P2120" t="str">
        <f t="shared" si="647"/>
        <v>ALN01080</v>
      </c>
      <c r="Q2120" t="str">
        <f>$O$2&amp;E2120</f>
        <v>Lph 6</v>
      </c>
      <c r="R2120" t="str">
        <f t="shared" si="640"/>
        <v>Luma MINI</v>
      </c>
      <c r="T2120" t="str">
        <f t="shared" si="648"/>
        <v>BREDEVOORT</v>
      </c>
      <c r="U2120" t="str">
        <f t="shared" si="649"/>
        <v>Bleekwal</v>
      </c>
      <c r="V2120" s="62" t="str">
        <f t="shared" si="650"/>
        <v>ALN01080</v>
      </c>
      <c r="W2120" s="15" t="e">
        <f>IF(J2120,#REF!,"")</f>
        <v>#REF!</v>
      </c>
      <c r="X2120" s="15" t="e">
        <f>IF(J2120,#REF!,"")</f>
        <v>#REF!</v>
      </c>
      <c r="Y2120" s="62" t="str">
        <f t="shared" si="651"/>
        <v>MV AV</v>
      </c>
      <c r="AA2120" s="69"/>
      <c r="AB2120" s="90">
        <v>6.25</v>
      </c>
      <c r="AC2120" s="5" t="s">
        <v>4537</v>
      </c>
      <c r="AD2120" s="90">
        <f t="shared" si="652"/>
        <v>6</v>
      </c>
      <c r="AE2120" s="90" t="str">
        <f t="shared" si="653"/>
        <v>Luma MINI</v>
      </c>
      <c r="AF2120" s="22" t="str">
        <f>IF(Y2120="AV","Armatuur "&amp;AE2120&amp;" leveren en plaatsen op LM "&amp;AB2120&amp;"m","")&amp;IF(Y2120="MV AV","Mast en armatuur leveren en plaatsen, "&amp;AE2120&amp;" en LM "&amp;AD2120&amp;"m, oude mast "&amp;AB2120&amp;"m verwijderen","")&amp;IF(Y2120="NM NA","Nwe mast en nw armatuur leveren en plaatsen, "&amp;AE2120&amp;" en LM "&amp;AD2120&amp;"m","")&amp;IF(Y2120="NLP","Nieuw lichtpunt bijplaatsen, "&amp;AE2120&amp;" en LM "&amp;AD2120&amp;"m","")</f>
        <v>Mast en armatuur leveren en plaatsen, Luma MINI en LM 6m, oude mast 6,25m verwijderen</v>
      </c>
      <c r="AH2120" t="str">
        <f t="shared" si="641"/>
        <v>MV AV 6,25-&gt;6 Luma MINI</v>
      </c>
      <c r="AI2120">
        <f>IF(AH2120&gt;"",VLOOKUP(AH2120,'MAATREGELEN TBV BESTEK '!$A$3:$N$34,11,FALSE),"")</f>
        <v>134020</v>
      </c>
      <c r="AJ2120">
        <f>IF(AH2120&gt;"",VLOOKUP(AH2120,'MAATREGELEN TBV BESTEK '!$A$3:$N$34,13,FALSE),"")</f>
        <v>711020</v>
      </c>
      <c r="AK2120">
        <f>IF(AH2120&gt;"",VLOOKUP(AH2120,'MAATREGELEN TBV BESTEK '!$A$3:$N$34,14,FALSE),"")</f>
        <v>721220</v>
      </c>
    </row>
    <row r="2121" spans="1:37" ht="12" customHeight="1">
      <c r="A2121" s="49">
        <v>239952.38</v>
      </c>
      <c r="B2121" s="49">
        <v>440046.326</v>
      </c>
      <c r="C2121" t="s">
        <v>4797</v>
      </c>
      <c r="D2121" t="s">
        <v>4563</v>
      </c>
      <c r="E2121" t="s">
        <v>5915</v>
      </c>
      <c r="F2121" t="s">
        <v>5915</v>
      </c>
      <c r="G2121" t="s">
        <v>672</v>
      </c>
      <c r="H2121" s="64" t="s">
        <v>4795</v>
      </c>
      <c r="J2121">
        <f t="shared" si="642"/>
        <v>0</v>
      </c>
      <c r="K2121" t="str">
        <f t="shared" si="643"/>
        <v/>
      </c>
      <c r="L2121" t="str">
        <f t="shared" si="639"/>
        <v/>
      </c>
      <c r="M2121" t="str">
        <f t="shared" si="644"/>
        <v/>
      </c>
      <c r="N2121" t="str">
        <f t="shared" si="645"/>
        <v/>
      </c>
      <c r="O2121" t="str">
        <f t="shared" si="646"/>
        <v/>
      </c>
      <c r="P2121" t="str">
        <f t="shared" si="647"/>
        <v/>
      </c>
      <c r="R2121" t="str">
        <f t="shared" si="640"/>
        <v/>
      </c>
      <c r="T2121" t="str">
        <f t="shared" si="648"/>
        <v>BREDEVOORT</v>
      </c>
      <c r="U2121" t="str">
        <f t="shared" si="649"/>
        <v>Bleekwal</v>
      </c>
      <c r="V2121" s="62" t="str">
        <f t="shared" si="650"/>
        <v/>
      </c>
      <c r="W2121" s="15" t="str">
        <f>IF(J2121,#REF!,"")</f>
        <v/>
      </c>
      <c r="X2121" s="15" t="str">
        <f>IF(J2121,#REF!,"")</f>
        <v/>
      </c>
      <c r="Y2121" s="62" t="str">
        <f t="shared" si="651"/>
        <v xml:space="preserve"> </v>
      </c>
      <c r="AA2121" s="69"/>
      <c r="AB2121" s="90" t="s">
        <v>5915</v>
      </c>
      <c r="AC2121" s="5" t="s">
        <v>5915</v>
      </c>
      <c r="AD2121" s="90" t="str">
        <f t="shared" si="652"/>
        <v/>
      </c>
      <c r="AE2121" s="90" t="str">
        <f t="shared" si="653"/>
        <v/>
      </c>
      <c r="AF2121" t="str">
        <f>IF(Y2121="AV","Armatuur "&amp;AE2121&amp;" leveren en plaatsen op LM "&amp;AD2121&amp;"m","")&amp;IF(Y2121="MV AV","Mast en armatuur leveren en plaatsen, "&amp;AE2121&amp;" en LM "&amp;AD2121&amp;"m, oude mast "&amp;AB2121&amp;"m verwijderen","")&amp;IF(Y2121="NM NA","Nwe mast en nw armatuur leveren en plaatsen, "&amp;AE2121&amp;" en LM "&amp;AD2121&amp;"m, oude mast "&amp;AB2121&amp;"m verwijderen","")&amp;IF(Y2121="NLP","Nieuw lichtpunt bijplaatsen, "&amp;AE2121&amp;" en LM "&amp;AD2121&amp;"m","")</f>
        <v/>
      </c>
      <c r="AH2121" t="str">
        <f t="shared" si="641"/>
        <v/>
      </c>
      <c r="AI2121" t="str">
        <f>IF(AH2121&gt;"",VLOOKUP(AH2121,'MAATREGELEN TBV BESTEK '!$A$3:$N$34,11,FALSE),"")</f>
        <v/>
      </c>
      <c r="AJ2121" t="str">
        <f>IF(AH2121&gt;"",VLOOKUP(AH2121,'MAATREGELEN TBV BESTEK '!$A$3:$N$34,13,FALSE),"")</f>
        <v/>
      </c>
      <c r="AK2121" t="str">
        <f>IF(AH2121&gt;"",VLOOKUP(AH2121,'MAATREGELEN TBV BESTEK '!$A$3:$N$34,14,FALSE),"")</f>
        <v/>
      </c>
    </row>
    <row r="2122" spans="1:37" ht="12" customHeight="1">
      <c r="A2122" s="49">
        <v>239924.78899999999</v>
      </c>
      <c r="B2122" s="49">
        <v>440048.29700000002</v>
      </c>
      <c r="C2122" t="s">
        <v>4798</v>
      </c>
      <c r="D2122" t="s">
        <v>5914</v>
      </c>
      <c r="E2122" s="40">
        <v>6</v>
      </c>
      <c r="F2122" t="s">
        <v>6040</v>
      </c>
      <c r="G2122" t="s">
        <v>672</v>
      </c>
      <c r="H2122" s="64" t="s">
        <v>4795</v>
      </c>
      <c r="J2122">
        <f t="shared" si="642"/>
        <v>1</v>
      </c>
      <c r="K2122" t="str">
        <f t="shared" si="643"/>
        <v>dicht</v>
      </c>
      <c r="L2122" t="str">
        <f t="shared" si="639"/>
        <v>groen</v>
      </c>
      <c r="M2122">
        <f t="shared" si="644"/>
        <v>239924.78899999999</v>
      </c>
      <c r="N2122">
        <f t="shared" si="645"/>
        <v>440048.29700000002</v>
      </c>
      <c r="O2122" t="str">
        <f t="shared" si="646"/>
        <v>groen dicht</v>
      </c>
      <c r="P2122" t="str">
        <f t="shared" si="647"/>
        <v>ALN01081</v>
      </c>
      <c r="Q2122" t="str">
        <f>$O$2&amp;E2122</f>
        <v>Lph 6</v>
      </c>
      <c r="R2122" t="str">
        <f t="shared" si="640"/>
        <v>Luma MINI</v>
      </c>
      <c r="T2122" t="str">
        <f t="shared" si="648"/>
        <v>BREDEVOORT</v>
      </c>
      <c r="U2122" t="str">
        <f t="shared" si="649"/>
        <v>Bleekwal</v>
      </c>
      <c r="V2122" s="62" t="str">
        <f t="shared" si="650"/>
        <v>ALN01081</v>
      </c>
      <c r="W2122" s="15" t="e">
        <f>IF(J2122,#REF!,"")</f>
        <v>#REF!</v>
      </c>
      <c r="X2122" s="15" t="e">
        <f>IF(J2122,#REF!,"")</f>
        <v>#REF!</v>
      </c>
      <c r="Y2122" s="62" t="str">
        <f t="shared" si="651"/>
        <v>MV AV</v>
      </c>
      <c r="AA2122" s="69"/>
      <c r="AB2122" s="90">
        <v>6.25</v>
      </c>
      <c r="AC2122" s="5" t="s">
        <v>4537</v>
      </c>
      <c r="AD2122" s="90">
        <f t="shared" si="652"/>
        <v>6</v>
      </c>
      <c r="AE2122" s="90" t="str">
        <f t="shared" si="653"/>
        <v>Luma MINI</v>
      </c>
      <c r="AF2122" s="22" t="str">
        <f>IF(Y2122="AV","Armatuur "&amp;AE2122&amp;" leveren en plaatsen op LM "&amp;AB2122&amp;"m","")&amp;IF(Y2122="MV AV","Mast en armatuur leveren en plaatsen, "&amp;AE2122&amp;" en LM "&amp;AD2122&amp;"m, oude mast "&amp;AB2122&amp;"m verwijderen","")&amp;IF(Y2122="NM NA","Nwe mast en nw armatuur leveren en plaatsen, "&amp;AE2122&amp;" en LM "&amp;AD2122&amp;"m","")&amp;IF(Y2122="NLP","Nieuw lichtpunt bijplaatsen, "&amp;AE2122&amp;" en LM "&amp;AD2122&amp;"m","")</f>
        <v>Mast en armatuur leveren en plaatsen, Luma MINI en LM 6m, oude mast 6,25m verwijderen</v>
      </c>
      <c r="AH2122" t="str">
        <f t="shared" si="641"/>
        <v>MV AV 6,25-&gt;6 Luma MINI</v>
      </c>
      <c r="AI2122">
        <f>IF(AH2122&gt;"",VLOOKUP(AH2122,'MAATREGELEN TBV BESTEK '!$A$3:$N$34,11,FALSE),"")</f>
        <v>134020</v>
      </c>
      <c r="AJ2122">
        <f>IF(AH2122&gt;"",VLOOKUP(AH2122,'MAATREGELEN TBV BESTEK '!$A$3:$N$34,13,FALSE),"")</f>
        <v>711020</v>
      </c>
      <c r="AK2122">
        <f>IF(AH2122&gt;"",VLOOKUP(AH2122,'MAATREGELEN TBV BESTEK '!$A$3:$N$34,14,FALSE),"")</f>
        <v>721220</v>
      </c>
    </row>
    <row r="2123" spans="1:37" ht="12" customHeight="1">
      <c r="A2123" s="49">
        <v>239924.78899999999</v>
      </c>
      <c r="B2123" s="49">
        <v>440048.29700000002</v>
      </c>
      <c r="C2123" t="s">
        <v>4798</v>
      </c>
      <c r="D2123" t="s">
        <v>4563</v>
      </c>
      <c r="E2123" t="s">
        <v>5915</v>
      </c>
      <c r="F2123" t="s">
        <v>5915</v>
      </c>
      <c r="G2123" t="s">
        <v>672</v>
      </c>
      <c r="H2123" s="64" t="s">
        <v>4795</v>
      </c>
      <c r="J2123">
        <f t="shared" si="642"/>
        <v>0</v>
      </c>
      <c r="K2123" t="str">
        <f t="shared" si="643"/>
        <v/>
      </c>
      <c r="L2123" t="str">
        <f t="shared" si="639"/>
        <v/>
      </c>
      <c r="M2123" t="str">
        <f t="shared" si="644"/>
        <v/>
      </c>
      <c r="N2123" t="str">
        <f t="shared" si="645"/>
        <v/>
      </c>
      <c r="O2123" t="str">
        <f t="shared" si="646"/>
        <v/>
      </c>
      <c r="P2123" t="str">
        <f t="shared" si="647"/>
        <v/>
      </c>
      <c r="R2123" t="str">
        <f t="shared" si="640"/>
        <v/>
      </c>
      <c r="T2123" t="str">
        <f t="shared" si="648"/>
        <v>BREDEVOORT</v>
      </c>
      <c r="U2123" t="str">
        <f t="shared" si="649"/>
        <v>Bleekwal</v>
      </c>
      <c r="V2123" s="62" t="str">
        <f t="shared" si="650"/>
        <v/>
      </c>
      <c r="W2123" s="15" t="str">
        <f>IF(J2123,#REF!,"")</f>
        <v/>
      </c>
      <c r="X2123" s="15" t="str">
        <f>IF(J2123,#REF!,"")</f>
        <v/>
      </c>
      <c r="Y2123" s="62" t="str">
        <f t="shared" si="651"/>
        <v xml:space="preserve"> </v>
      </c>
      <c r="AA2123" s="69"/>
      <c r="AB2123" s="90" t="s">
        <v>5915</v>
      </c>
      <c r="AC2123" s="5" t="s">
        <v>5915</v>
      </c>
      <c r="AD2123" s="90" t="str">
        <f t="shared" si="652"/>
        <v/>
      </c>
      <c r="AE2123" s="90" t="str">
        <f t="shared" si="653"/>
        <v/>
      </c>
      <c r="AF2123" t="str">
        <f>IF(Y2123="AV","Armatuur "&amp;AE2123&amp;" leveren en plaatsen op LM "&amp;AD2123&amp;"m","")&amp;IF(Y2123="MV AV","Mast en armatuur leveren en plaatsen, "&amp;AE2123&amp;" en LM "&amp;AD2123&amp;"m, oude mast "&amp;AB2123&amp;"m verwijderen","")&amp;IF(Y2123="NM NA","Nwe mast en nw armatuur leveren en plaatsen, "&amp;AE2123&amp;" en LM "&amp;AD2123&amp;"m, oude mast "&amp;AB2123&amp;"m verwijderen","")&amp;IF(Y2123="NLP","Nieuw lichtpunt bijplaatsen, "&amp;AE2123&amp;" en LM "&amp;AD2123&amp;"m","")</f>
        <v/>
      </c>
      <c r="AH2123" t="str">
        <f t="shared" si="641"/>
        <v/>
      </c>
      <c r="AI2123" t="str">
        <f>IF(AH2123&gt;"",VLOOKUP(AH2123,'MAATREGELEN TBV BESTEK '!$A$3:$N$34,11,FALSE),"")</f>
        <v/>
      </c>
      <c r="AJ2123" t="str">
        <f>IF(AH2123&gt;"",VLOOKUP(AH2123,'MAATREGELEN TBV BESTEK '!$A$3:$N$34,13,FALSE),"")</f>
        <v/>
      </c>
      <c r="AK2123" t="str">
        <f>IF(AH2123&gt;"",VLOOKUP(AH2123,'MAATREGELEN TBV BESTEK '!$A$3:$N$34,14,FALSE),"")</f>
        <v/>
      </c>
    </row>
    <row r="2124" spans="1:37" ht="12" customHeight="1">
      <c r="A2124" s="49">
        <v>239905.08100000001</v>
      </c>
      <c r="B2124" s="49">
        <v>440079.17300000001</v>
      </c>
      <c r="C2124" t="s">
        <v>4799</v>
      </c>
      <c r="D2124" t="s">
        <v>5914</v>
      </c>
      <c r="E2124" s="40">
        <v>6</v>
      </c>
      <c r="F2124" t="s">
        <v>6040</v>
      </c>
      <c r="G2124" t="s">
        <v>672</v>
      </c>
      <c r="H2124" s="64" t="s">
        <v>4795</v>
      </c>
      <c r="J2124">
        <f t="shared" si="642"/>
        <v>1</v>
      </c>
      <c r="K2124" t="str">
        <f t="shared" si="643"/>
        <v>dicht</v>
      </c>
      <c r="L2124" t="str">
        <f t="shared" si="639"/>
        <v>groen</v>
      </c>
      <c r="M2124">
        <f t="shared" si="644"/>
        <v>239905.08100000001</v>
      </c>
      <c r="N2124">
        <f t="shared" si="645"/>
        <v>440079.17300000001</v>
      </c>
      <c r="O2124" t="str">
        <f t="shared" si="646"/>
        <v>groen dicht</v>
      </c>
      <c r="P2124" t="str">
        <f t="shared" si="647"/>
        <v>ALN01082</v>
      </c>
      <c r="Q2124" t="str">
        <f>$O$2&amp;E2124</f>
        <v>Lph 6</v>
      </c>
      <c r="R2124" t="str">
        <f t="shared" si="640"/>
        <v>Luma MINI</v>
      </c>
      <c r="T2124" t="str">
        <f t="shared" si="648"/>
        <v>BREDEVOORT</v>
      </c>
      <c r="U2124" t="str">
        <f t="shared" si="649"/>
        <v>Bleekwal</v>
      </c>
      <c r="V2124" s="62" t="str">
        <f t="shared" si="650"/>
        <v>ALN01082</v>
      </c>
      <c r="W2124" s="15" t="e">
        <f>IF(J2124,#REF!,"")</f>
        <v>#REF!</v>
      </c>
      <c r="X2124" s="15" t="e">
        <f>IF(J2124,#REF!,"")</f>
        <v>#REF!</v>
      </c>
      <c r="Y2124" s="62" t="str">
        <f t="shared" si="651"/>
        <v>MV AV</v>
      </c>
      <c r="AA2124" s="69"/>
      <c r="AB2124" s="90">
        <v>6.25</v>
      </c>
      <c r="AC2124" s="5" t="s">
        <v>4537</v>
      </c>
      <c r="AD2124" s="90">
        <f t="shared" si="652"/>
        <v>6</v>
      </c>
      <c r="AE2124" s="90" t="str">
        <f t="shared" si="653"/>
        <v>Luma MINI</v>
      </c>
      <c r="AF2124" s="22" t="str">
        <f>IF(Y2124="AV","Armatuur "&amp;AE2124&amp;" leveren en plaatsen op LM "&amp;AB2124&amp;"m","")&amp;IF(Y2124="MV AV","Mast en armatuur leveren en plaatsen, "&amp;AE2124&amp;" en LM "&amp;AD2124&amp;"m, oude mast "&amp;AB2124&amp;"m verwijderen","")&amp;IF(Y2124="NM NA","Nwe mast en nw armatuur leveren en plaatsen, "&amp;AE2124&amp;" en LM "&amp;AD2124&amp;"m","")&amp;IF(Y2124="NLP","Nieuw lichtpunt bijplaatsen, "&amp;AE2124&amp;" en LM "&amp;AD2124&amp;"m","")</f>
        <v>Mast en armatuur leveren en plaatsen, Luma MINI en LM 6m, oude mast 6,25m verwijderen</v>
      </c>
      <c r="AH2124" t="str">
        <f t="shared" si="641"/>
        <v>MV AV 6,25-&gt;6 Luma MINI</v>
      </c>
      <c r="AI2124">
        <f>IF(AH2124&gt;"",VLOOKUP(AH2124,'MAATREGELEN TBV BESTEK '!$A$3:$N$34,11,FALSE),"")</f>
        <v>134020</v>
      </c>
      <c r="AJ2124">
        <f>IF(AH2124&gt;"",VLOOKUP(AH2124,'MAATREGELEN TBV BESTEK '!$A$3:$N$34,13,FALSE),"")</f>
        <v>711020</v>
      </c>
      <c r="AK2124">
        <f>IF(AH2124&gt;"",VLOOKUP(AH2124,'MAATREGELEN TBV BESTEK '!$A$3:$N$34,14,FALSE),"")</f>
        <v>721220</v>
      </c>
    </row>
    <row r="2125" spans="1:37" ht="12" customHeight="1">
      <c r="A2125" s="49">
        <v>239905.08100000001</v>
      </c>
      <c r="B2125" s="49">
        <v>440079.17300000001</v>
      </c>
      <c r="C2125" t="s">
        <v>4799</v>
      </c>
      <c r="D2125" t="s">
        <v>4563</v>
      </c>
      <c r="E2125" t="s">
        <v>5915</v>
      </c>
      <c r="F2125" t="s">
        <v>5915</v>
      </c>
      <c r="G2125" t="s">
        <v>672</v>
      </c>
      <c r="H2125" s="64" t="s">
        <v>4795</v>
      </c>
      <c r="J2125">
        <f t="shared" si="642"/>
        <v>0</v>
      </c>
      <c r="K2125" t="str">
        <f t="shared" si="643"/>
        <v/>
      </c>
      <c r="L2125" t="str">
        <f t="shared" si="639"/>
        <v/>
      </c>
      <c r="M2125" t="str">
        <f t="shared" si="644"/>
        <v/>
      </c>
      <c r="N2125" t="str">
        <f t="shared" si="645"/>
        <v/>
      </c>
      <c r="O2125" t="str">
        <f t="shared" si="646"/>
        <v/>
      </c>
      <c r="P2125" t="str">
        <f t="shared" si="647"/>
        <v/>
      </c>
      <c r="R2125" t="str">
        <f t="shared" si="640"/>
        <v/>
      </c>
      <c r="T2125" t="str">
        <f t="shared" si="648"/>
        <v>BREDEVOORT</v>
      </c>
      <c r="U2125" t="str">
        <f t="shared" si="649"/>
        <v>Bleekwal</v>
      </c>
      <c r="V2125" s="62" t="str">
        <f t="shared" si="650"/>
        <v/>
      </c>
      <c r="W2125" s="15" t="str">
        <f>IF(J2125,#REF!,"")</f>
        <v/>
      </c>
      <c r="X2125" s="15" t="str">
        <f>IF(J2125,#REF!,"")</f>
        <v/>
      </c>
      <c r="Y2125" s="62" t="str">
        <f t="shared" si="651"/>
        <v xml:space="preserve"> </v>
      </c>
      <c r="AA2125" s="69"/>
      <c r="AB2125" s="90" t="s">
        <v>5915</v>
      </c>
      <c r="AC2125" s="5" t="s">
        <v>5915</v>
      </c>
      <c r="AD2125" s="90" t="str">
        <f t="shared" si="652"/>
        <v/>
      </c>
      <c r="AE2125" s="90" t="str">
        <f t="shared" si="653"/>
        <v/>
      </c>
      <c r="AF2125" t="str">
        <f t="shared" ref="AF2125:AF2156" si="654">IF(Y2125="AV","Armatuur "&amp;AE2125&amp;" leveren en plaatsen op LM "&amp;AD2125&amp;"m","")&amp;IF(Y2125="MV AV","Mast en armatuur leveren en plaatsen, "&amp;AE2125&amp;" en LM "&amp;AD2125&amp;"m, oude mast "&amp;AB2125&amp;"m verwijderen","")&amp;IF(Y2125="NM NA","Nwe mast en nw armatuur leveren en plaatsen, "&amp;AE2125&amp;" en LM "&amp;AD2125&amp;"m, oude mast "&amp;AB2125&amp;"m verwijderen","")&amp;IF(Y2125="NLP","Nieuw lichtpunt bijplaatsen, "&amp;AE2125&amp;" en LM "&amp;AD2125&amp;"m","")</f>
        <v/>
      </c>
      <c r="AH2125" t="str">
        <f t="shared" si="641"/>
        <v/>
      </c>
      <c r="AI2125" t="str">
        <f>IF(AH2125&gt;"",VLOOKUP(AH2125,'MAATREGELEN TBV BESTEK '!$A$3:$N$34,11,FALSE),"")</f>
        <v/>
      </c>
      <c r="AJ2125" t="str">
        <f>IF(AH2125&gt;"",VLOOKUP(AH2125,'MAATREGELEN TBV BESTEK '!$A$3:$N$34,13,FALSE),"")</f>
        <v/>
      </c>
      <c r="AK2125" t="str">
        <f>IF(AH2125&gt;"",VLOOKUP(AH2125,'MAATREGELEN TBV BESTEK '!$A$3:$N$34,14,FALSE),"")</f>
        <v/>
      </c>
    </row>
    <row r="2126" spans="1:37" ht="12" customHeight="1">
      <c r="A2126" s="49">
        <v>237233.63</v>
      </c>
      <c r="B2126" s="49">
        <v>436807.12599999999</v>
      </c>
      <c r="C2126" t="s">
        <v>4820</v>
      </c>
      <c r="D2126" t="s">
        <v>4563</v>
      </c>
      <c r="E2126">
        <v>8</v>
      </c>
      <c r="F2126" t="s">
        <v>5915</v>
      </c>
      <c r="G2126" t="s">
        <v>2427</v>
      </c>
      <c r="H2126" s="64" t="s">
        <v>4802</v>
      </c>
      <c r="J2126">
        <f t="shared" si="642"/>
        <v>1</v>
      </c>
      <c r="K2126" t="str">
        <f t="shared" si="643"/>
        <v/>
      </c>
      <c r="L2126" t="str">
        <f t="shared" si="639"/>
        <v/>
      </c>
      <c r="M2126">
        <f t="shared" si="644"/>
        <v>237233.63</v>
      </c>
      <c r="N2126">
        <f t="shared" si="645"/>
        <v>436807.12599999999</v>
      </c>
      <c r="O2126" t="str">
        <f t="shared" si="646"/>
        <v>wit rondje</v>
      </c>
      <c r="P2126" t="str">
        <f t="shared" si="647"/>
        <v>ALN00694</v>
      </c>
      <c r="Q2126" t="str">
        <f t="shared" ref="Q2126:Q2189" si="655">$O$2&amp;E2126</f>
        <v>Lph 8</v>
      </c>
      <c r="R2126" t="str">
        <f t="shared" si="640"/>
        <v/>
      </c>
      <c r="T2126" t="str">
        <f t="shared" si="648"/>
        <v>AALTEN</v>
      </c>
      <c r="U2126" t="str">
        <f t="shared" si="649"/>
        <v>Bocholtsestraatweg</v>
      </c>
      <c r="V2126" s="62" t="str">
        <f t="shared" si="650"/>
        <v>ALN00694</v>
      </c>
      <c r="W2126" s="15" t="e">
        <f>IF(J2126,#REF!,"")</f>
        <v>#REF!</v>
      </c>
      <c r="X2126" s="15" t="e">
        <f>IF(J2126,#REF!,"")</f>
        <v>#REF!</v>
      </c>
      <c r="Y2126" s="62" t="str">
        <f t="shared" si="651"/>
        <v xml:space="preserve"> </v>
      </c>
      <c r="AA2126" s="69"/>
      <c r="AB2126" s="90">
        <v>8</v>
      </c>
      <c r="AC2126" s="5" t="s">
        <v>602</v>
      </c>
      <c r="AD2126" s="90" t="str">
        <f t="shared" si="652"/>
        <v/>
      </c>
      <c r="AE2126" s="90" t="str">
        <f t="shared" si="653"/>
        <v/>
      </c>
      <c r="AF2126" t="str">
        <f t="shared" si="654"/>
        <v/>
      </c>
      <c r="AH2126" t="str">
        <f t="shared" si="641"/>
        <v/>
      </c>
      <c r="AI2126" t="str">
        <f>IF(AH2126&gt;"",VLOOKUP(AH2126,'MAATREGELEN TBV BESTEK '!$A$3:$N$34,11,FALSE),"")</f>
        <v/>
      </c>
      <c r="AJ2126" t="str">
        <f>IF(AH2126&gt;"",VLOOKUP(AH2126,'MAATREGELEN TBV BESTEK '!$A$3:$N$34,13,FALSE),"")</f>
        <v/>
      </c>
      <c r="AK2126" t="str">
        <f>IF(AH2126&gt;"",VLOOKUP(AH2126,'MAATREGELEN TBV BESTEK '!$A$3:$N$34,14,FALSE),"")</f>
        <v/>
      </c>
    </row>
    <row r="2127" spans="1:37" ht="12" customHeight="1">
      <c r="A2127" s="49">
        <v>237207.984</v>
      </c>
      <c r="B2127" s="49">
        <v>436852.22</v>
      </c>
      <c r="C2127" t="s">
        <v>4821</v>
      </c>
      <c r="D2127" t="s">
        <v>4563</v>
      </c>
      <c r="E2127">
        <v>8</v>
      </c>
      <c r="F2127" t="s">
        <v>5915</v>
      </c>
      <c r="G2127" t="s">
        <v>2427</v>
      </c>
      <c r="H2127" s="64" t="s">
        <v>4802</v>
      </c>
      <c r="J2127">
        <f t="shared" si="642"/>
        <v>1</v>
      </c>
      <c r="K2127" t="str">
        <f t="shared" si="643"/>
        <v/>
      </c>
      <c r="L2127" t="str">
        <f t="shared" si="639"/>
        <v/>
      </c>
      <c r="M2127">
        <f t="shared" si="644"/>
        <v>237207.984</v>
      </c>
      <c r="N2127">
        <f t="shared" si="645"/>
        <v>436852.22</v>
      </c>
      <c r="O2127" t="str">
        <f t="shared" si="646"/>
        <v>wit rondje</v>
      </c>
      <c r="P2127" t="str">
        <f t="shared" si="647"/>
        <v>ALN00695</v>
      </c>
      <c r="Q2127" t="str">
        <f t="shared" si="655"/>
        <v>Lph 8</v>
      </c>
      <c r="R2127" t="str">
        <f t="shared" si="640"/>
        <v/>
      </c>
      <c r="T2127" t="str">
        <f t="shared" si="648"/>
        <v>AALTEN</v>
      </c>
      <c r="U2127" t="str">
        <f t="shared" si="649"/>
        <v>Bocholtsestraatweg</v>
      </c>
      <c r="V2127" s="62" t="str">
        <f t="shared" si="650"/>
        <v>ALN00695</v>
      </c>
      <c r="W2127" s="15" t="e">
        <f>IF(J2127,#REF!,"")</f>
        <v>#REF!</v>
      </c>
      <c r="X2127" s="15" t="e">
        <f>IF(J2127,#REF!,"")</f>
        <v>#REF!</v>
      </c>
      <c r="Y2127" s="62" t="str">
        <f t="shared" si="651"/>
        <v xml:space="preserve"> </v>
      </c>
      <c r="AA2127" s="69"/>
      <c r="AB2127" s="90">
        <v>8</v>
      </c>
      <c r="AC2127" s="5" t="s">
        <v>602</v>
      </c>
      <c r="AD2127" s="90" t="str">
        <f t="shared" si="652"/>
        <v/>
      </c>
      <c r="AE2127" s="90" t="str">
        <f t="shared" si="653"/>
        <v/>
      </c>
      <c r="AF2127" t="str">
        <f t="shared" si="654"/>
        <v/>
      </c>
      <c r="AH2127" t="str">
        <f t="shared" si="641"/>
        <v/>
      </c>
      <c r="AI2127" t="str">
        <f>IF(AH2127&gt;"",VLOOKUP(AH2127,'MAATREGELEN TBV BESTEK '!$A$3:$N$34,11,FALSE),"")</f>
        <v/>
      </c>
      <c r="AJ2127" t="str">
        <f>IF(AH2127&gt;"",VLOOKUP(AH2127,'MAATREGELEN TBV BESTEK '!$A$3:$N$34,13,FALSE),"")</f>
        <v/>
      </c>
      <c r="AK2127" t="str">
        <f>IF(AH2127&gt;"",VLOOKUP(AH2127,'MAATREGELEN TBV BESTEK '!$A$3:$N$34,14,FALSE),"")</f>
        <v/>
      </c>
    </row>
    <row r="2128" spans="1:37" ht="12" customHeight="1">
      <c r="A2128" s="49">
        <v>237203.274</v>
      </c>
      <c r="B2128" s="49">
        <v>436881.5</v>
      </c>
      <c r="C2128" t="s">
        <v>4850</v>
      </c>
      <c r="D2128" t="s">
        <v>4563</v>
      </c>
      <c r="E2128">
        <v>8</v>
      </c>
      <c r="F2128" t="s">
        <v>5915</v>
      </c>
      <c r="G2128" t="s">
        <v>2427</v>
      </c>
      <c r="H2128" s="64" t="s">
        <v>4802</v>
      </c>
      <c r="J2128">
        <f t="shared" si="642"/>
        <v>1</v>
      </c>
      <c r="K2128" t="str">
        <f t="shared" si="643"/>
        <v/>
      </c>
      <c r="L2128" t="str">
        <f t="shared" si="639"/>
        <v/>
      </c>
      <c r="M2128">
        <f t="shared" si="644"/>
        <v>237203.274</v>
      </c>
      <c r="N2128">
        <f t="shared" si="645"/>
        <v>436881.5</v>
      </c>
      <c r="O2128" t="str">
        <f t="shared" si="646"/>
        <v>wit rondje</v>
      </c>
      <c r="P2128" t="str">
        <f t="shared" si="647"/>
        <v>ALN00696</v>
      </c>
      <c r="Q2128" t="str">
        <f t="shared" si="655"/>
        <v>Lph 8</v>
      </c>
      <c r="R2128" t="str">
        <f t="shared" si="640"/>
        <v/>
      </c>
      <c r="T2128" t="str">
        <f t="shared" si="648"/>
        <v>AALTEN</v>
      </c>
      <c r="U2128" t="str">
        <f t="shared" si="649"/>
        <v>Bocholtsestraatweg</v>
      </c>
      <c r="V2128" s="62" t="str">
        <f t="shared" si="650"/>
        <v>ALN00696</v>
      </c>
      <c r="W2128" s="15" t="e">
        <f>IF(J2128,#REF!,"")</f>
        <v>#REF!</v>
      </c>
      <c r="X2128" s="15" t="e">
        <f>IF(J2128,#REF!,"")</f>
        <v>#REF!</v>
      </c>
      <c r="Y2128" s="62" t="str">
        <f t="shared" si="651"/>
        <v xml:space="preserve"> </v>
      </c>
      <c r="AA2128" s="69"/>
      <c r="AB2128" s="90">
        <v>8</v>
      </c>
      <c r="AC2128" s="5" t="s">
        <v>4851</v>
      </c>
      <c r="AD2128" s="90" t="str">
        <f t="shared" si="652"/>
        <v/>
      </c>
      <c r="AE2128" s="90" t="str">
        <f t="shared" si="653"/>
        <v/>
      </c>
      <c r="AF2128" t="str">
        <f t="shared" si="654"/>
        <v/>
      </c>
      <c r="AH2128" t="str">
        <f t="shared" si="641"/>
        <v/>
      </c>
      <c r="AI2128" t="str">
        <f>IF(AH2128&gt;"",VLOOKUP(AH2128,'MAATREGELEN TBV BESTEK '!$A$3:$N$34,11,FALSE),"")</f>
        <v/>
      </c>
      <c r="AJ2128" t="str">
        <f>IF(AH2128&gt;"",VLOOKUP(AH2128,'MAATREGELEN TBV BESTEK '!$A$3:$N$34,13,FALSE),"")</f>
        <v/>
      </c>
      <c r="AK2128" t="str">
        <f>IF(AH2128&gt;"",VLOOKUP(AH2128,'MAATREGELEN TBV BESTEK '!$A$3:$N$34,14,FALSE),"")</f>
        <v/>
      </c>
    </row>
    <row r="2129" spans="1:37" ht="12" customHeight="1">
      <c r="A2129" s="49">
        <v>237182.41699999999</v>
      </c>
      <c r="B2129" s="49">
        <v>436902.81400000001</v>
      </c>
      <c r="C2129" t="s">
        <v>4835</v>
      </c>
      <c r="D2129" t="s">
        <v>4563</v>
      </c>
      <c r="E2129">
        <v>8</v>
      </c>
      <c r="F2129" t="s">
        <v>5915</v>
      </c>
      <c r="G2129" t="s">
        <v>2427</v>
      </c>
      <c r="H2129" s="64" t="s">
        <v>4802</v>
      </c>
      <c r="J2129">
        <f t="shared" si="642"/>
        <v>1</v>
      </c>
      <c r="K2129" t="str">
        <f t="shared" si="643"/>
        <v/>
      </c>
      <c r="L2129" t="str">
        <f t="shared" si="639"/>
        <v/>
      </c>
      <c r="M2129">
        <f t="shared" si="644"/>
        <v>237182.41699999999</v>
      </c>
      <c r="N2129">
        <f t="shared" si="645"/>
        <v>436902.81400000001</v>
      </c>
      <c r="O2129" t="str">
        <f t="shared" si="646"/>
        <v>wit rondje</v>
      </c>
      <c r="P2129" t="str">
        <f t="shared" si="647"/>
        <v>ALN00697</v>
      </c>
      <c r="Q2129" t="str">
        <f t="shared" si="655"/>
        <v>Lph 8</v>
      </c>
      <c r="R2129" t="str">
        <f t="shared" si="640"/>
        <v/>
      </c>
      <c r="T2129" t="str">
        <f t="shared" si="648"/>
        <v>AALTEN</v>
      </c>
      <c r="U2129" t="str">
        <f t="shared" si="649"/>
        <v>Bocholtsestraatweg</v>
      </c>
      <c r="V2129" s="62" t="str">
        <f t="shared" si="650"/>
        <v>ALN00697</v>
      </c>
      <c r="W2129" s="15" t="e">
        <f>IF(J2129,#REF!,"")</f>
        <v>#REF!</v>
      </c>
      <c r="X2129" s="15" t="e">
        <f>IF(J2129,#REF!,"")</f>
        <v>#REF!</v>
      </c>
      <c r="Y2129" s="62" t="str">
        <f t="shared" si="651"/>
        <v xml:space="preserve"> </v>
      </c>
      <c r="AA2129" s="69"/>
      <c r="AB2129" s="90">
        <v>8</v>
      </c>
      <c r="AC2129" s="5" t="s">
        <v>4836</v>
      </c>
      <c r="AD2129" s="90" t="str">
        <f t="shared" si="652"/>
        <v/>
      </c>
      <c r="AE2129" s="90" t="str">
        <f t="shared" si="653"/>
        <v/>
      </c>
      <c r="AF2129" t="str">
        <f t="shared" si="654"/>
        <v/>
      </c>
      <c r="AH2129" t="str">
        <f t="shared" si="641"/>
        <v/>
      </c>
      <c r="AI2129" t="str">
        <f>IF(AH2129&gt;"",VLOOKUP(AH2129,'MAATREGELEN TBV BESTEK '!$A$3:$N$34,11,FALSE),"")</f>
        <v/>
      </c>
      <c r="AJ2129" t="str">
        <f>IF(AH2129&gt;"",VLOOKUP(AH2129,'MAATREGELEN TBV BESTEK '!$A$3:$N$34,13,FALSE),"")</f>
        <v/>
      </c>
      <c r="AK2129" t="str">
        <f>IF(AH2129&gt;"",VLOOKUP(AH2129,'MAATREGELEN TBV BESTEK '!$A$3:$N$34,14,FALSE),"")</f>
        <v/>
      </c>
    </row>
    <row r="2130" spans="1:37" ht="12" customHeight="1">
      <c r="A2130" s="49">
        <v>237164.53400000001</v>
      </c>
      <c r="B2130" s="49">
        <v>436937.02600000001</v>
      </c>
      <c r="C2130" t="s">
        <v>4819</v>
      </c>
      <c r="D2130" t="s">
        <v>4563</v>
      </c>
      <c r="E2130">
        <v>8</v>
      </c>
      <c r="F2130" t="s">
        <v>5915</v>
      </c>
      <c r="G2130" t="s">
        <v>2427</v>
      </c>
      <c r="H2130" s="64" t="s">
        <v>4802</v>
      </c>
      <c r="J2130">
        <f t="shared" si="642"/>
        <v>1</v>
      </c>
      <c r="K2130" t="str">
        <f t="shared" si="643"/>
        <v/>
      </c>
      <c r="L2130" t="str">
        <f t="shared" si="639"/>
        <v/>
      </c>
      <c r="M2130">
        <f t="shared" si="644"/>
        <v>237164.53400000001</v>
      </c>
      <c r="N2130">
        <f t="shared" si="645"/>
        <v>436937.02600000001</v>
      </c>
      <c r="O2130" t="str">
        <f t="shared" si="646"/>
        <v>wit rondje</v>
      </c>
      <c r="P2130" t="str">
        <f t="shared" si="647"/>
        <v>ALN00698</v>
      </c>
      <c r="Q2130" t="str">
        <f t="shared" si="655"/>
        <v>Lph 8</v>
      </c>
      <c r="R2130" t="str">
        <f t="shared" si="640"/>
        <v/>
      </c>
      <c r="T2130" t="str">
        <f t="shared" si="648"/>
        <v>AALTEN</v>
      </c>
      <c r="U2130" t="str">
        <f t="shared" si="649"/>
        <v>Bocholtsestraatweg</v>
      </c>
      <c r="V2130" s="62" t="str">
        <f t="shared" si="650"/>
        <v>ALN00698</v>
      </c>
      <c r="W2130" s="15" t="e">
        <f>IF(J2130,#REF!,"")</f>
        <v>#REF!</v>
      </c>
      <c r="X2130" s="15" t="e">
        <f>IF(J2130,#REF!,"")</f>
        <v>#REF!</v>
      </c>
      <c r="Y2130" s="62" t="str">
        <f t="shared" si="651"/>
        <v xml:space="preserve"> </v>
      </c>
      <c r="AA2130" s="69"/>
      <c r="AB2130" s="90">
        <v>8</v>
      </c>
      <c r="AC2130" s="5" t="s">
        <v>602</v>
      </c>
      <c r="AD2130" s="90" t="str">
        <f t="shared" si="652"/>
        <v/>
      </c>
      <c r="AE2130" s="90" t="str">
        <f t="shared" si="653"/>
        <v/>
      </c>
      <c r="AF2130" t="str">
        <f t="shared" si="654"/>
        <v/>
      </c>
      <c r="AH2130" t="str">
        <f t="shared" si="641"/>
        <v/>
      </c>
      <c r="AI2130" t="str">
        <f>IF(AH2130&gt;"",VLOOKUP(AH2130,'MAATREGELEN TBV BESTEK '!$A$3:$N$34,11,FALSE),"")</f>
        <v/>
      </c>
      <c r="AJ2130" t="str">
        <f>IF(AH2130&gt;"",VLOOKUP(AH2130,'MAATREGELEN TBV BESTEK '!$A$3:$N$34,13,FALSE),"")</f>
        <v/>
      </c>
      <c r="AK2130" t="str">
        <f>IF(AH2130&gt;"",VLOOKUP(AH2130,'MAATREGELEN TBV BESTEK '!$A$3:$N$34,14,FALSE),"")</f>
        <v/>
      </c>
    </row>
    <row r="2131" spans="1:37" ht="12" customHeight="1">
      <c r="A2131" s="49">
        <v>237160.231</v>
      </c>
      <c r="B2131" s="49">
        <v>436963.25400000002</v>
      </c>
      <c r="C2131" t="s">
        <v>4825</v>
      </c>
      <c r="D2131" t="s">
        <v>4563</v>
      </c>
      <c r="E2131">
        <v>8</v>
      </c>
      <c r="F2131" t="s">
        <v>5915</v>
      </c>
      <c r="G2131" t="s">
        <v>2427</v>
      </c>
      <c r="H2131" s="64" t="s">
        <v>4802</v>
      </c>
      <c r="J2131">
        <f t="shared" si="642"/>
        <v>1</v>
      </c>
      <c r="K2131" t="str">
        <f t="shared" si="643"/>
        <v/>
      </c>
      <c r="L2131" t="str">
        <f t="shared" si="639"/>
        <v/>
      </c>
      <c r="M2131">
        <f t="shared" si="644"/>
        <v>237160.231</v>
      </c>
      <c r="N2131">
        <f t="shared" si="645"/>
        <v>436963.25400000002</v>
      </c>
      <c r="O2131" t="str">
        <f t="shared" si="646"/>
        <v>wit rondje</v>
      </c>
      <c r="P2131" t="str">
        <f t="shared" si="647"/>
        <v>ALN00699</v>
      </c>
      <c r="Q2131" t="str">
        <f t="shared" si="655"/>
        <v>Lph 8</v>
      </c>
      <c r="R2131" t="str">
        <f t="shared" si="640"/>
        <v/>
      </c>
      <c r="T2131" t="str">
        <f t="shared" si="648"/>
        <v>AALTEN</v>
      </c>
      <c r="U2131" t="str">
        <f t="shared" si="649"/>
        <v>Bocholtsestraatweg</v>
      </c>
      <c r="V2131" s="62" t="str">
        <f t="shared" si="650"/>
        <v>ALN00699</v>
      </c>
      <c r="W2131" s="15" t="e">
        <f>IF(J2131,#REF!,"")</f>
        <v>#REF!</v>
      </c>
      <c r="X2131" s="15" t="e">
        <f>IF(J2131,#REF!,"")</f>
        <v>#REF!</v>
      </c>
      <c r="Y2131" s="62" t="str">
        <f t="shared" si="651"/>
        <v xml:space="preserve"> </v>
      </c>
      <c r="AA2131" s="69"/>
      <c r="AB2131" s="90">
        <v>8</v>
      </c>
      <c r="AC2131" s="5" t="s">
        <v>5346</v>
      </c>
      <c r="AD2131" s="90" t="str">
        <f t="shared" si="652"/>
        <v/>
      </c>
      <c r="AE2131" s="90" t="str">
        <f t="shared" si="653"/>
        <v/>
      </c>
      <c r="AF2131" t="str">
        <f t="shared" si="654"/>
        <v/>
      </c>
      <c r="AH2131" t="str">
        <f t="shared" si="641"/>
        <v/>
      </c>
      <c r="AI2131" t="str">
        <f>IF(AH2131&gt;"",VLOOKUP(AH2131,'MAATREGELEN TBV BESTEK '!$A$3:$N$34,11,FALSE),"")</f>
        <v/>
      </c>
      <c r="AJ2131" t="str">
        <f>IF(AH2131&gt;"",VLOOKUP(AH2131,'MAATREGELEN TBV BESTEK '!$A$3:$N$34,13,FALSE),"")</f>
        <v/>
      </c>
      <c r="AK2131" t="str">
        <f>IF(AH2131&gt;"",VLOOKUP(AH2131,'MAATREGELEN TBV BESTEK '!$A$3:$N$34,14,FALSE),"")</f>
        <v/>
      </c>
    </row>
    <row r="2132" spans="1:37" ht="12" customHeight="1">
      <c r="A2132" s="49">
        <v>237156.55100000001</v>
      </c>
      <c r="B2132" s="49">
        <v>436996.79200000002</v>
      </c>
      <c r="C2132" t="s">
        <v>4826</v>
      </c>
      <c r="D2132" t="s">
        <v>4563</v>
      </c>
      <c r="E2132">
        <v>8</v>
      </c>
      <c r="F2132" t="s">
        <v>5915</v>
      </c>
      <c r="G2132" t="s">
        <v>2427</v>
      </c>
      <c r="H2132" s="64" t="s">
        <v>4802</v>
      </c>
      <c r="J2132">
        <f t="shared" si="642"/>
        <v>1</v>
      </c>
      <c r="K2132" t="str">
        <f t="shared" si="643"/>
        <v/>
      </c>
      <c r="L2132" t="str">
        <f t="shared" si="639"/>
        <v/>
      </c>
      <c r="M2132">
        <f t="shared" si="644"/>
        <v>237156.55100000001</v>
      </c>
      <c r="N2132">
        <f t="shared" si="645"/>
        <v>436996.79200000002</v>
      </c>
      <c r="O2132" t="str">
        <f t="shared" si="646"/>
        <v>wit rondje</v>
      </c>
      <c r="P2132" t="str">
        <f t="shared" si="647"/>
        <v>ALN00700</v>
      </c>
      <c r="Q2132" t="str">
        <f t="shared" si="655"/>
        <v>Lph 8</v>
      </c>
      <c r="R2132" t="str">
        <f t="shared" si="640"/>
        <v/>
      </c>
      <c r="T2132" t="str">
        <f t="shared" si="648"/>
        <v>AALTEN</v>
      </c>
      <c r="U2132" t="str">
        <f t="shared" si="649"/>
        <v>Bocholtsestraatweg</v>
      </c>
      <c r="V2132" s="62" t="str">
        <f t="shared" si="650"/>
        <v>ALN00700</v>
      </c>
      <c r="W2132" s="15" t="e">
        <f>IF(J2132,#REF!,"")</f>
        <v>#REF!</v>
      </c>
      <c r="X2132" s="15" t="e">
        <f>IF(J2132,#REF!,"")</f>
        <v>#REF!</v>
      </c>
      <c r="Y2132" s="62" t="str">
        <f t="shared" si="651"/>
        <v xml:space="preserve"> </v>
      </c>
      <c r="AA2132" s="69"/>
      <c r="AB2132" s="90">
        <v>8</v>
      </c>
      <c r="AC2132" s="5" t="s">
        <v>2645</v>
      </c>
      <c r="AD2132" s="90" t="str">
        <f t="shared" si="652"/>
        <v/>
      </c>
      <c r="AE2132" s="90" t="str">
        <f t="shared" si="653"/>
        <v/>
      </c>
      <c r="AF2132" t="str">
        <f t="shared" si="654"/>
        <v/>
      </c>
      <c r="AH2132" t="str">
        <f t="shared" si="641"/>
        <v/>
      </c>
      <c r="AI2132" t="str">
        <f>IF(AH2132&gt;"",VLOOKUP(AH2132,'MAATREGELEN TBV BESTEK '!$A$3:$N$34,11,FALSE),"")</f>
        <v/>
      </c>
      <c r="AJ2132" t="str">
        <f>IF(AH2132&gt;"",VLOOKUP(AH2132,'MAATREGELEN TBV BESTEK '!$A$3:$N$34,13,FALSE),"")</f>
        <v/>
      </c>
      <c r="AK2132" t="str">
        <f>IF(AH2132&gt;"",VLOOKUP(AH2132,'MAATREGELEN TBV BESTEK '!$A$3:$N$34,14,FALSE),"")</f>
        <v/>
      </c>
    </row>
    <row r="2133" spans="1:37" ht="12" customHeight="1">
      <c r="A2133" s="49">
        <v>237153.514</v>
      </c>
      <c r="B2133" s="49">
        <v>437022.30699999997</v>
      </c>
      <c r="C2133" t="s">
        <v>4827</v>
      </c>
      <c r="D2133" t="s">
        <v>4563</v>
      </c>
      <c r="E2133">
        <v>8</v>
      </c>
      <c r="F2133" t="s">
        <v>5915</v>
      </c>
      <c r="G2133" t="s">
        <v>2427</v>
      </c>
      <c r="H2133" s="64" t="s">
        <v>4802</v>
      </c>
      <c r="J2133">
        <f t="shared" si="642"/>
        <v>1</v>
      </c>
      <c r="K2133" t="str">
        <f t="shared" si="643"/>
        <v/>
      </c>
      <c r="L2133" t="str">
        <f t="shared" si="639"/>
        <v/>
      </c>
      <c r="M2133">
        <f t="shared" si="644"/>
        <v>237153.514</v>
      </c>
      <c r="N2133">
        <f t="shared" si="645"/>
        <v>437022.30699999997</v>
      </c>
      <c r="O2133" t="str">
        <f t="shared" si="646"/>
        <v>wit rondje</v>
      </c>
      <c r="P2133" t="str">
        <f t="shared" si="647"/>
        <v>ALN00701</v>
      </c>
      <c r="Q2133" t="str">
        <f t="shared" si="655"/>
        <v>Lph 8</v>
      </c>
      <c r="R2133" t="str">
        <f t="shared" si="640"/>
        <v/>
      </c>
      <c r="T2133" t="str">
        <f t="shared" si="648"/>
        <v>AALTEN</v>
      </c>
      <c r="U2133" t="str">
        <f t="shared" si="649"/>
        <v>Bocholtsestraatweg</v>
      </c>
      <c r="V2133" s="62" t="str">
        <f t="shared" si="650"/>
        <v>ALN00701</v>
      </c>
      <c r="W2133" s="15" t="e">
        <f>IF(J2133,#REF!,"")</f>
        <v>#REF!</v>
      </c>
      <c r="X2133" s="15" t="e">
        <f>IF(J2133,#REF!,"")</f>
        <v>#REF!</v>
      </c>
      <c r="Y2133" s="62" t="str">
        <f t="shared" si="651"/>
        <v xml:space="preserve"> </v>
      </c>
      <c r="AA2133" s="69"/>
      <c r="AB2133" s="90">
        <v>8</v>
      </c>
      <c r="AC2133" s="5" t="s">
        <v>2645</v>
      </c>
      <c r="AD2133" s="90" t="str">
        <f t="shared" si="652"/>
        <v/>
      </c>
      <c r="AE2133" s="90" t="str">
        <f t="shared" si="653"/>
        <v/>
      </c>
      <c r="AF2133" t="str">
        <f t="shared" si="654"/>
        <v/>
      </c>
      <c r="AH2133" t="str">
        <f t="shared" si="641"/>
        <v/>
      </c>
      <c r="AI2133" t="str">
        <f>IF(AH2133&gt;"",VLOOKUP(AH2133,'MAATREGELEN TBV BESTEK '!$A$3:$N$34,11,FALSE),"")</f>
        <v/>
      </c>
      <c r="AJ2133" t="str">
        <f>IF(AH2133&gt;"",VLOOKUP(AH2133,'MAATREGELEN TBV BESTEK '!$A$3:$N$34,13,FALSE),"")</f>
        <v/>
      </c>
      <c r="AK2133" t="str">
        <f>IF(AH2133&gt;"",VLOOKUP(AH2133,'MAATREGELEN TBV BESTEK '!$A$3:$N$34,14,FALSE),"")</f>
        <v/>
      </c>
    </row>
    <row r="2134" spans="1:37" ht="12" customHeight="1">
      <c r="A2134" s="49">
        <v>237149.52799999999</v>
      </c>
      <c r="B2134" s="49">
        <v>437057.413</v>
      </c>
      <c r="C2134" t="s">
        <v>4828</v>
      </c>
      <c r="D2134" t="s">
        <v>4563</v>
      </c>
      <c r="E2134">
        <v>8</v>
      </c>
      <c r="F2134" t="s">
        <v>5915</v>
      </c>
      <c r="G2134" t="s">
        <v>2427</v>
      </c>
      <c r="H2134" s="64" t="s">
        <v>4802</v>
      </c>
      <c r="J2134">
        <f t="shared" si="642"/>
        <v>1</v>
      </c>
      <c r="K2134" t="str">
        <f t="shared" si="643"/>
        <v/>
      </c>
      <c r="L2134" t="str">
        <f t="shared" si="639"/>
        <v/>
      </c>
      <c r="M2134">
        <f t="shared" si="644"/>
        <v>237149.52799999999</v>
      </c>
      <c r="N2134">
        <f t="shared" si="645"/>
        <v>437057.413</v>
      </c>
      <c r="O2134" t="str">
        <f t="shared" si="646"/>
        <v>wit rondje</v>
      </c>
      <c r="P2134" t="str">
        <f t="shared" si="647"/>
        <v>ALN00703</v>
      </c>
      <c r="Q2134" t="str">
        <f t="shared" si="655"/>
        <v>Lph 8</v>
      </c>
      <c r="R2134" t="str">
        <f t="shared" si="640"/>
        <v/>
      </c>
      <c r="T2134" t="str">
        <f t="shared" si="648"/>
        <v>AALTEN</v>
      </c>
      <c r="U2134" t="str">
        <f t="shared" si="649"/>
        <v>Bocholtsestraatweg</v>
      </c>
      <c r="V2134" s="62" t="str">
        <f t="shared" si="650"/>
        <v>ALN00703</v>
      </c>
      <c r="W2134" s="15" t="e">
        <f>IF(J2134,#REF!,"")</f>
        <v>#REF!</v>
      </c>
      <c r="X2134" s="15" t="e">
        <f>IF(J2134,#REF!,"")</f>
        <v>#REF!</v>
      </c>
      <c r="Y2134" s="62" t="str">
        <f t="shared" si="651"/>
        <v xml:space="preserve"> </v>
      </c>
      <c r="AA2134" s="69"/>
      <c r="AB2134" s="90">
        <v>8</v>
      </c>
      <c r="AC2134" s="5" t="s">
        <v>2645</v>
      </c>
      <c r="AD2134" s="90" t="str">
        <f t="shared" si="652"/>
        <v/>
      </c>
      <c r="AE2134" s="90" t="str">
        <f t="shared" si="653"/>
        <v/>
      </c>
      <c r="AF2134" t="str">
        <f t="shared" si="654"/>
        <v/>
      </c>
      <c r="AH2134" t="str">
        <f t="shared" si="641"/>
        <v/>
      </c>
      <c r="AI2134" t="str">
        <f>IF(AH2134&gt;"",VLOOKUP(AH2134,'MAATREGELEN TBV BESTEK '!$A$3:$N$34,11,FALSE),"")</f>
        <v/>
      </c>
      <c r="AJ2134" t="str">
        <f>IF(AH2134&gt;"",VLOOKUP(AH2134,'MAATREGELEN TBV BESTEK '!$A$3:$N$34,13,FALSE),"")</f>
        <v/>
      </c>
      <c r="AK2134" t="str">
        <f>IF(AH2134&gt;"",VLOOKUP(AH2134,'MAATREGELEN TBV BESTEK '!$A$3:$N$34,14,FALSE),"")</f>
        <v/>
      </c>
    </row>
    <row r="2135" spans="1:37" ht="12" customHeight="1">
      <c r="A2135" s="49">
        <v>237147.06899999999</v>
      </c>
      <c r="B2135" s="49">
        <v>437089.38199999998</v>
      </c>
      <c r="C2135" t="s">
        <v>4829</v>
      </c>
      <c r="D2135" t="s">
        <v>4563</v>
      </c>
      <c r="E2135">
        <v>8</v>
      </c>
      <c r="F2135" t="s">
        <v>5915</v>
      </c>
      <c r="G2135" t="s">
        <v>2427</v>
      </c>
      <c r="H2135" s="64" t="s">
        <v>4802</v>
      </c>
      <c r="J2135">
        <f t="shared" si="642"/>
        <v>1</v>
      </c>
      <c r="K2135" t="str">
        <f t="shared" si="643"/>
        <v/>
      </c>
      <c r="L2135" t="str">
        <f t="shared" si="639"/>
        <v/>
      </c>
      <c r="M2135">
        <f t="shared" si="644"/>
        <v>237147.06899999999</v>
      </c>
      <c r="N2135">
        <f t="shared" si="645"/>
        <v>437089.38199999998</v>
      </c>
      <c r="O2135" t="str">
        <f t="shared" si="646"/>
        <v>wit rondje</v>
      </c>
      <c r="P2135" t="str">
        <f t="shared" si="647"/>
        <v>ALN00704</v>
      </c>
      <c r="Q2135" t="str">
        <f t="shared" si="655"/>
        <v>Lph 8</v>
      </c>
      <c r="R2135" t="str">
        <f t="shared" si="640"/>
        <v/>
      </c>
      <c r="T2135" t="str">
        <f t="shared" si="648"/>
        <v>AALTEN</v>
      </c>
      <c r="U2135" t="str">
        <f t="shared" si="649"/>
        <v>Bocholtsestraatweg</v>
      </c>
      <c r="V2135" s="62" t="str">
        <f t="shared" si="650"/>
        <v>ALN00704</v>
      </c>
      <c r="W2135" s="15" t="e">
        <f>IF(J2135,#REF!,"")</f>
        <v>#REF!</v>
      </c>
      <c r="X2135" s="15" t="e">
        <f>IF(J2135,#REF!,"")</f>
        <v>#REF!</v>
      </c>
      <c r="Y2135" s="62" t="str">
        <f t="shared" si="651"/>
        <v xml:space="preserve"> </v>
      </c>
      <c r="AA2135" s="69"/>
      <c r="AB2135" s="90">
        <v>8</v>
      </c>
      <c r="AC2135" s="5" t="s">
        <v>2645</v>
      </c>
      <c r="AD2135" s="90" t="str">
        <f t="shared" si="652"/>
        <v/>
      </c>
      <c r="AE2135" s="90" t="str">
        <f t="shared" si="653"/>
        <v/>
      </c>
      <c r="AF2135" t="str">
        <f t="shared" si="654"/>
        <v/>
      </c>
      <c r="AH2135" t="str">
        <f t="shared" si="641"/>
        <v/>
      </c>
      <c r="AI2135" t="str">
        <f>IF(AH2135&gt;"",VLOOKUP(AH2135,'MAATREGELEN TBV BESTEK '!$A$3:$N$34,11,FALSE),"")</f>
        <v/>
      </c>
      <c r="AJ2135" t="str">
        <f>IF(AH2135&gt;"",VLOOKUP(AH2135,'MAATREGELEN TBV BESTEK '!$A$3:$N$34,13,FALSE),"")</f>
        <v/>
      </c>
      <c r="AK2135" t="str">
        <f>IF(AH2135&gt;"",VLOOKUP(AH2135,'MAATREGELEN TBV BESTEK '!$A$3:$N$34,14,FALSE),"")</f>
        <v/>
      </c>
    </row>
    <row r="2136" spans="1:37" ht="12" customHeight="1">
      <c r="A2136" s="49">
        <v>237143.508</v>
      </c>
      <c r="B2136" s="49">
        <v>437117.28</v>
      </c>
      <c r="C2136" t="s">
        <v>4830</v>
      </c>
      <c r="D2136" t="s">
        <v>4563</v>
      </c>
      <c r="E2136">
        <v>8</v>
      </c>
      <c r="F2136" t="s">
        <v>5915</v>
      </c>
      <c r="G2136" t="s">
        <v>2427</v>
      </c>
      <c r="H2136" s="64" t="s">
        <v>4802</v>
      </c>
      <c r="J2136">
        <f t="shared" si="642"/>
        <v>1</v>
      </c>
      <c r="K2136" t="str">
        <f t="shared" si="643"/>
        <v/>
      </c>
      <c r="L2136" t="str">
        <f t="shared" si="639"/>
        <v/>
      </c>
      <c r="M2136">
        <f t="shared" si="644"/>
        <v>237143.508</v>
      </c>
      <c r="N2136">
        <f t="shared" si="645"/>
        <v>437117.28</v>
      </c>
      <c r="O2136" t="str">
        <f t="shared" si="646"/>
        <v>wit rondje</v>
      </c>
      <c r="P2136" t="str">
        <f t="shared" si="647"/>
        <v>ALN00705</v>
      </c>
      <c r="Q2136" t="str">
        <f t="shared" si="655"/>
        <v>Lph 8</v>
      </c>
      <c r="R2136" t="str">
        <f t="shared" si="640"/>
        <v/>
      </c>
      <c r="T2136" t="str">
        <f t="shared" si="648"/>
        <v>AALTEN</v>
      </c>
      <c r="U2136" t="str">
        <f t="shared" si="649"/>
        <v>Bocholtsestraatweg</v>
      </c>
      <c r="V2136" s="62" t="str">
        <f t="shared" si="650"/>
        <v>ALN00705</v>
      </c>
      <c r="W2136" s="15" t="e">
        <f>IF(J2136,#REF!,"")</f>
        <v>#REF!</v>
      </c>
      <c r="X2136" s="15" t="e">
        <f>IF(J2136,#REF!,"")</f>
        <v>#REF!</v>
      </c>
      <c r="Y2136" s="62" t="str">
        <f t="shared" si="651"/>
        <v xml:space="preserve"> </v>
      </c>
      <c r="AA2136" s="69"/>
      <c r="AB2136" s="90">
        <v>8</v>
      </c>
      <c r="AC2136" s="5" t="s">
        <v>2645</v>
      </c>
      <c r="AD2136" s="90" t="str">
        <f t="shared" si="652"/>
        <v/>
      </c>
      <c r="AE2136" s="90" t="str">
        <f t="shared" si="653"/>
        <v/>
      </c>
      <c r="AF2136" t="str">
        <f t="shared" si="654"/>
        <v/>
      </c>
      <c r="AH2136" t="str">
        <f t="shared" si="641"/>
        <v/>
      </c>
      <c r="AI2136" t="str">
        <f>IF(AH2136&gt;"",VLOOKUP(AH2136,'MAATREGELEN TBV BESTEK '!$A$3:$N$34,11,FALSE),"")</f>
        <v/>
      </c>
      <c r="AJ2136" t="str">
        <f>IF(AH2136&gt;"",VLOOKUP(AH2136,'MAATREGELEN TBV BESTEK '!$A$3:$N$34,13,FALSE),"")</f>
        <v/>
      </c>
      <c r="AK2136" t="str">
        <f>IF(AH2136&gt;"",VLOOKUP(AH2136,'MAATREGELEN TBV BESTEK '!$A$3:$N$34,14,FALSE),"")</f>
        <v/>
      </c>
    </row>
    <row r="2137" spans="1:37" ht="12" customHeight="1">
      <c r="A2137" s="49">
        <v>237123.495</v>
      </c>
      <c r="B2137" s="49">
        <v>437145.68699999998</v>
      </c>
      <c r="C2137" t="s">
        <v>4831</v>
      </c>
      <c r="D2137" t="s">
        <v>4563</v>
      </c>
      <c r="E2137">
        <v>8</v>
      </c>
      <c r="F2137" t="s">
        <v>5915</v>
      </c>
      <c r="G2137" t="s">
        <v>2427</v>
      </c>
      <c r="H2137" s="64" t="s">
        <v>4802</v>
      </c>
      <c r="J2137">
        <f t="shared" si="642"/>
        <v>1</v>
      </c>
      <c r="K2137" t="str">
        <f t="shared" si="643"/>
        <v/>
      </c>
      <c r="L2137" t="str">
        <f t="shared" si="639"/>
        <v/>
      </c>
      <c r="M2137">
        <f t="shared" si="644"/>
        <v>237123.495</v>
      </c>
      <c r="N2137">
        <f t="shared" si="645"/>
        <v>437145.68699999998</v>
      </c>
      <c r="O2137" t="str">
        <f t="shared" si="646"/>
        <v>wit rondje</v>
      </c>
      <c r="P2137" t="str">
        <f t="shared" si="647"/>
        <v>ALN00706</v>
      </c>
      <c r="Q2137" t="str">
        <f t="shared" si="655"/>
        <v>Lph 8</v>
      </c>
      <c r="R2137" t="str">
        <f t="shared" si="640"/>
        <v/>
      </c>
      <c r="T2137" t="str">
        <f t="shared" si="648"/>
        <v>AALTEN</v>
      </c>
      <c r="U2137" t="str">
        <f t="shared" si="649"/>
        <v>Bocholtsestraatweg</v>
      </c>
      <c r="V2137" s="62" t="str">
        <f t="shared" si="650"/>
        <v>ALN00706</v>
      </c>
      <c r="W2137" s="15" t="e">
        <f>IF(J2137,#REF!,"")</f>
        <v>#REF!</v>
      </c>
      <c r="X2137" s="15" t="e">
        <f>IF(J2137,#REF!,"")</f>
        <v>#REF!</v>
      </c>
      <c r="Y2137" s="62" t="str">
        <f t="shared" si="651"/>
        <v xml:space="preserve"> </v>
      </c>
      <c r="AA2137" s="69"/>
      <c r="AB2137" s="90">
        <v>8</v>
      </c>
      <c r="AC2137" s="5" t="s">
        <v>2645</v>
      </c>
      <c r="AD2137" s="90" t="str">
        <f t="shared" si="652"/>
        <v/>
      </c>
      <c r="AE2137" s="90" t="str">
        <f t="shared" si="653"/>
        <v/>
      </c>
      <c r="AF2137" t="str">
        <f t="shared" si="654"/>
        <v/>
      </c>
      <c r="AH2137" t="str">
        <f t="shared" si="641"/>
        <v/>
      </c>
      <c r="AI2137" t="str">
        <f>IF(AH2137&gt;"",VLOOKUP(AH2137,'MAATREGELEN TBV BESTEK '!$A$3:$N$34,11,FALSE),"")</f>
        <v/>
      </c>
      <c r="AJ2137" t="str">
        <f>IF(AH2137&gt;"",VLOOKUP(AH2137,'MAATREGELEN TBV BESTEK '!$A$3:$N$34,13,FALSE),"")</f>
        <v/>
      </c>
      <c r="AK2137" t="str">
        <f>IF(AH2137&gt;"",VLOOKUP(AH2137,'MAATREGELEN TBV BESTEK '!$A$3:$N$34,14,FALSE),"")</f>
        <v/>
      </c>
    </row>
    <row r="2138" spans="1:37" ht="12" customHeight="1">
      <c r="A2138" s="49">
        <v>237142.25</v>
      </c>
      <c r="B2138" s="49">
        <v>437170.87400000001</v>
      </c>
      <c r="C2138" t="s">
        <v>4834</v>
      </c>
      <c r="D2138" t="s">
        <v>4563</v>
      </c>
      <c r="E2138">
        <v>8</v>
      </c>
      <c r="F2138" t="s">
        <v>5915</v>
      </c>
      <c r="G2138" t="s">
        <v>2427</v>
      </c>
      <c r="H2138" s="64" t="s">
        <v>4802</v>
      </c>
      <c r="J2138">
        <f t="shared" si="642"/>
        <v>1</v>
      </c>
      <c r="K2138" t="str">
        <f t="shared" si="643"/>
        <v/>
      </c>
      <c r="L2138" t="str">
        <f t="shared" si="639"/>
        <v/>
      </c>
      <c r="M2138">
        <f t="shared" si="644"/>
        <v>237142.25</v>
      </c>
      <c r="N2138">
        <f t="shared" si="645"/>
        <v>437170.87400000001</v>
      </c>
      <c r="O2138" t="str">
        <f t="shared" si="646"/>
        <v>wit rondje</v>
      </c>
      <c r="P2138" t="str">
        <f t="shared" si="647"/>
        <v>ALN00707</v>
      </c>
      <c r="Q2138" t="str">
        <f t="shared" si="655"/>
        <v>Lph 8</v>
      </c>
      <c r="R2138" t="str">
        <f t="shared" si="640"/>
        <v/>
      </c>
      <c r="T2138" t="str">
        <f t="shared" si="648"/>
        <v>AALTEN</v>
      </c>
      <c r="U2138" t="str">
        <f t="shared" si="649"/>
        <v>Bocholtsestraatweg</v>
      </c>
      <c r="V2138" s="62" t="str">
        <f t="shared" si="650"/>
        <v>ALN00707</v>
      </c>
      <c r="W2138" s="15" t="e">
        <f>IF(J2138,#REF!,"")</f>
        <v>#REF!</v>
      </c>
      <c r="X2138" s="15" t="e">
        <f>IF(J2138,#REF!,"")</f>
        <v>#REF!</v>
      </c>
      <c r="Y2138" s="62" t="str">
        <f t="shared" si="651"/>
        <v xml:space="preserve"> </v>
      </c>
      <c r="AA2138" s="69"/>
      <c r="AB2138" s="90">
        <v>8</v>
      </c>
      <c r="AC2138" s="5" t="s">
        <v>2645</v>
      </c>
      <c r="AD2138" s="90" t="str">
        <f t="shared" si="652"/>
        <v/>
      </c>
      <c r="AE2138" s="90" t="str">
        <f t="shared" si="653"/>
        <v/>
      </c>
      <c r="AF2138" t="str">
        <f t="shared" si="654"/>
        <v/>
      </c>
      <c r="AH2138" t="str">
        <f t="shared" si="641"/>
        <v/>
      </c>
      <c r="AI2138" t="str">
        <f>IF(AH2138&gt;"",VLOOKUP(AH2138,'MAATREGELEN TBV BESTEK '!$A$3:$N$34,11,FALSE),"")</f>
        <v/>
      </c>
      <c r="AJ2138" t="str">
        <f>IF(AH2138&gt;"",VLOOKUP(AH2138,'MAATREGELEN TBV BESTEK '!$A$3:$N$34,13,FALSE),"")</f>
        <v/>
      </c>
      <c r="AK2138" t="str">
        <f>IF(AH2138&gt;"",VLOOKUP(AH2138,'MAATREGELEN TBV BESTEK '!$A$3:$N$34,14,FALSE),"")</f>
        <v/>
      </c>
    </row>
    <row r="2139" spans="1:37" ht="12" customHeight="1">
      <c r="A2139" s="49">
        <v>237123.91899999999</v>
      </c>
      <c r="B2139" s="49">
        <v>437206.06300000002</v>
      </c>
      <c r="C2139" t="s">
        <v>4832</v>
      </c>
      <c r="D2139" t="s">
        <v>4563</v>
      </c>
      <c r="E2139">
        <v>8</v>
      </c>
      <c r="F2139" t="s">
        <v>5915</v>
      </c>
      <c r="G2139" t="s">
        <v>2427</v>
      </c>
      <c r="H2139" s="64" t="s">
        <v>4802</v>
      </c>
      <c r="J2139">
        <f t="shared" si="642"/>
        <v>1</v>
      </c>
      <c r="K2139" t="str">
        <f t="shared" si="643"/>
        <v/>
      </c>
      <c r="L2139" t="str">
        <f t="shared" si="639"/>
        <v/>
      </c>
      <c r="M2139">
        <f t="shared" si="644"/>
        <v>237123.91899999999</v>
      </c>
      <c r="N2139">
        <f t="shared" si="645"/>
        <v>437206.06300000002</v>
      </c>
      <c r="O2139" t="str">
        <f t="shared" si="646"/>
        <v>wit rondje</v>
      </c>
      <c r="P2139" t="str">
        <f t="shared" si="647"/>
        <v>ALN00708</v>
      </c>
      <c r="Q2139" t="str">
        <f t="shared" si="655"/>
        <v>Lph 8</v>
      </c>
      <c r="R2139" t="str">
        <f t="shared" si="640"/>
        <v/>
      </c>
      <c r="T2139" t="str">
        <f t="shared" si="648"/>
        <v>AALTEN</v>
      </c>
      <c r="U2139" t="str">
        <f t="shared" si="649"/>
        <v>Bocholtsestraatweg</v>
      </c>
      <c r="V2139" s="62" t="str">
        <f t="shared" si="650"/>
        <v>ALN00708</v>
      </c>
      <c r="W2139" s="15" t="e">
        <f>IF(J2139,#REF!,"")</f>
        <v>#REF!</v>
      </c>
      <c r="X2139" s="15" t="e">
        <f>IF(J2139,#REF!,"")</f>
        <v>#REF!</v>
      </c>
      <c r="Y2139" s="62" t="str">
        <f t="shared" si="651"/>
        <v xml:space="preserve"> </v>
      </c>
      <c r="AA2139" s="69"/>
      <c r="AB2139" s="90">
        <v>8</v>
      </c>
      <c r="AC2139" s="5" t="s">
        <v>2645</v>
      </c>
      <c r="AD2139" s="90" t="str">
        <f t="shared" si="652"/>
        <v/>
      </c>
      <c r="AE2139" s="90" t="str">
        <f t="shared" si="653"/>
        <v/>
      </c>
      <c r="AF2139" t="str">
        <f t="shared" si="654"/>
        <v/>
      </c>
      <c r="AH2139" t="str">
        <f t="shared" si="641"/>
        <v/>
      </c>
      <c r="AI2139" t="str">
        <f>IF(AH2139&gt;"",VLOOKUP(AH2139,'MAATREGELEN TBV BESTEK '!$A$3:$N$34,11,FALSE),"")</f>
        <v/>
      </c>
      <c r="AJ2139" t="str">
        <f>IF(AH2139&gt;"",VLOOKUP(AH2139,'MAATREGELEN TBV BESTEK '!$A$3:$N$34,13,FALSE),"")</f>
        <v/>
      </c>
      <c r="AK2139" t="str">
        <f>IF(AH2139&gt;"",VLOOKUP(AH2139,'MAATREGELEN TBV BESTEK '!$A$3:$N$34,14,FALSE),"")</f>
        <v/>
      </c>
    </row>
    <row r="2140" spans="1:37" ht="12" customHeight="1">
      <c r="A2140" s="49">
        <v>237127.73499999999</v>
      </c>
      <c r="B2140" s="49">
        <v>437238.625</v>
      </c>
      <c r="C2140" t="s">
        <v>4837</v>
      </c>
      <c r="D2140" t="s">
        <v>4563</v>
      </c>
      <c r="E2140">
        <v>8</v>
      </c>
      <c r="F2140" t="s">
        <v>5915</v>
      </c>
      <c r="G2140" t="s">
        <v>2427</v>
      </c>
      <c r="H2140" s="64" t="s">
        <v>4802</v>
      </c>
      <c r="J2140">
        <f t="shared" si="642"/>
        <v>1</v>
      </c>
      <c r="K2140" t="str">
        <f t="shared" si="643"/>
        <v/>
      </c>
      <c r="L2140" t="str">
        <f t="shared" si="639"/>
        <v/>
      </c>
      <c r="M2140">
        <f t="shared" si="644"/>
        <v>237127.73499999999</v>
      </c>
      <c r="N2140">
        <f t="shared" si="645"/>
        <v>437238.625</v>
      </c>
      <c r="O2140" t="str">
        <f t="shared" si="646"/>
        <v>wit rondje</v>
      </c>
      <c r="P2140" t="str">
        <f t="shared" si="647"/>
        <v>ALN00709</v>
      </c>
      <c r="Q2140" t="str">
        <f t="shared" si="655"/>
        <v>Lph 8</v>
      </c>
      <c r="R2140" t="str">
        <f t="shared" si="640"/>
        <v/>
      </c>
      <c r="T2140" t="str">
        <f t="shared" si="648"/>
        <v>AALTEN</v>
      </c>
      <c r="U2140" t="str">
        <f t="shared" si="649"/>
        <v>Bocholtsestraatweg</v>
      </c>
      <c r="V2140" s="62" t="str">
        <f t="shared" si="650"/>
        <v>ALN00709</v>
      </c>
      <c r="W2140" s="15" t="e">
        <f>IF(J2140,#REF!,"")</f>
        <v>#REF!</v>
      </c>
      <c r="X2140" s="15" t="e">
        <f>IF(J2140,#REF!,"")</f>
        <v>#REF!</v>
      </c>
      <c r="Y2140" s="62" t="str">
        <f t="shared" si="651"/>
        <v xml:space="preserve"> </v>
      </c>
      <c r="AA2140" s="69"/>
      <c r="AB2140" s="90">
        <v>8</v>
      </c>
      <c r="AC2140" s="5" t="s">
        <v>2645</v>
      </c>
      <c r="AD2140" s="90" t="str">
        <f t="shared" si="652"/>
        <v/>
      </c>
      <c r="AE2140" s="90" t="str">
        <f t="shared" si="653"/>
        <v/>
      </c>
      <c r="AF2140" t="str">
        <f t="shared" si="654"/>
        <v/>
      </c>
      <c r="AH2140" t="str">
        <f t="shared" si="641"/>
        <v/>
      </c>
      <c r="AI2140" t="str">
        <f>IF(AH2140&gt;"",VLOOKUP(AH2140,'MAATREGELEN TBV BESTEK '!$A$3:$N$34,11,FALSE),"")</f>
        <v/>
      </c>
      <c r="AJ2140" t="str">
        <f>IF(AH2140&gt;"",VLOOKUP(AH2140,'MAATREGELEN TBV BESTEK '!$A$3:$N$34,13,FALSE),"")</f>
        <v/>
      </c>
      <c r="AK2140" t="str">
        <f>IF(AH2140&gt;"",VLOOKUP(AH2140,'MAATREGELEN TBV BESTEK '!$A$3:$N$34,14,FALSE),"")</f>
        <v/>
      </c>
    </row>
    <row r="2141" spans="1:37" ht="12" customHeight="1">
      <c r="A2141" s="49">
        <v>237123.326</v>
      </c>
      <c r="B2141" s="49">
        <v>437275.42800000001</v>
      </c>
      <c r="C2141" t="s">
        <v>4838</v>
      </c>
      <c r="D2141" t="s">
        <v>4563</v>
      </c>
      <c r="E2141">
        <v>8</v>
      </c>
      <c r="F2141" t="s">
        <v>5915</v>
      </c>
      <c r="G2141" t="s">
        <v>2427</v>
      </c>
      <c r="H2141" s="64" t="s">
        <v>4802</v>
      </c>
      <c r="J2141">
        <f t="shared" si="642"/>
        <v>1</v>
      </c>
      <c r="K2141" t="str">
        <f t="shared" si="643"/>
        <v/>
      </c>
      <c r="L2141" t="str">
        <f t="shared" si="639"/>
        <v/>
      </c>
      <c r="M2141">
        <f t="shared" si="644"/>
        <v>237123.326</v>
      </c>
      <c r="N2141">
        <f t="shared" si="645"/>
        <v>437275.42800000001</v>
      </c>
      <c r="O2141" t="str">
        <f t="shared" si="646"/>
        <v>wit rondje</v>
      </c>
      <c r="P2141" t="str">
        <f t="shared" si="647"/>
        <v>ALN00710</v>
      </c>
      <c r="Q2141" t="str">
        <f t="shared" si="655"/>
        <v>Lph 8</v>
      </c>
      <c r="R2141" t="str">
        <f t="shared" si="640"/>
        <v/>
      </c>
      <c r="T2141" t="str">
        <f t="shared" si="648"/>
        <v>AALTEN</v>
      </c>
      <c r="U2141" t="str">
        <f t="shared" si="649"/>
        <v>Bocholtsestraatweg</v>
      </c>
      <c r="V2141" s="62" t="str">
        <f t="shared" si="650"/>
        <v>ALN00710</v>
      </c>
      <c r="W2141" s="15" t="e">
        <f>IF(J2141,#REF!,"")</f>
        <v>#REF!</v>
      </c>
      <c r="X2141" s="15" t="e">
        <f>IF(J2141,#REF!,"")</f>
        <v>#REF!</v>
      </c>
      <c r="Y2141" s="62" t="str">
        <f t="shared" si="651"/>
        <v xml:space="preserve"> </v>
      </c>
      <c r="AA2141" s="69"/>
      <c r="AB2141" s="90">
        <v>8</v>
      </c>
      <c r="AC2141" s="5" t="s">
        <v>2645</v>
      </c>
      <c r="AD2141" s="90" t="str">
        <f t="shared" si="652"/>
        <v/>
      </c>
      <c r="AE2141" s="90" t="str">
        <f t="shared" si="653"/>
        <v/>
      </c>
      <c r="AF2141" t="str">
        <f t="shared" si="654"/>
        <v/>
      </c>
      <c r="AH2141" t="str">
        <f t="shared" si="641"/>
        <v/>
      </c>
      <c r="AI2141" t="str">
        <f>IF(AH2141&gt;"",VLOOKUP(AH2141,'MAATREGELEN TBV BESTEK '!$A$3:$N$34,11,FALSE),"")</f>
        <v/>
      </c>
      <c r="AJ2141" t="str">
        <f>IF(AH2141&gt;"",VLOOKUP(AH2141,'MAATREGELEN TBV BESTEK '!$A$3:$N$34,13,FALSE),"")</f>
        <v/>
      </c>
      <c r="AK2141" t="str">
        <f>IF(AH2141&gt;"",VLOOKUP(AH2141,'MAATREGELEN TBV BESTEK '!$A$3:$N$34,14,FALSE),"")</f>
        <v/>
      </c>
    </row>
    <row r="2142" spans="1:37" ht="12" customHeight="1">
      <c r="A2142" s="49">
        <v>237119.764</v>
      </c>
      <c r="B2142" s="49">
        <v>437311.04200000002</v>
      </c>
      <c r="C2142" t="s">
        <v>4839</v>
      </c>
      <c r="D2142" t="s">
        <v>4563</v>
      </c>
      <c r="E2142">
        <v>8</v>
      </c>
      <c r="F2142" t="s">
        <v>5915</v>
      </c>
      <c r="G2142" t="s">
        <v>2427</v>
      </c>
      <c r="H2142" s="64" t="s">
        <v>4802</v>
      </c>
      <c r="J2142">
        <f t="shared" si="642"/>
        <v>1</v>
      </c>
      <c r="K2142" t="str">
        <f t="shared" si="643"/>
        <v/>
      </c>
      <c r="L2142" t="str">
        <f t="shared" si="639"/>
        <v/>
      </c>
      <c r="M2142">
        <f t="shared" si="644"/>
        <v>237119.764</v>
      </c>
      <c r="N2142">
        <f t="shared" si="645"/>
        <v>437311.04200000002</v>
      </c>
      <c r="O2142" t="str">
        <f t="shared" si="646"/>
        <v>wit rondje</v>
      </c>
      <c r="P2142" t="str">
        <f t="shared" si="647"/>
        <v>ALN00711</v>
      </c>
      <c r="Q2142" t="str">
        <f t="shared" si="655"/>
        <v>Lph 8</v>
      </c>
      <c r="R2142" t="str">
        <f t="shared" si="640"/>
        <v/>
      </c>
      <c r="T2142" t="str">
        <f t="shared" si="648"/>
        <v>AALTEN</v>
      </c>
      <c r="U2142" t="str">
        <f t="shared" si="649"/>
        <v>Bocholtsestraatweg</v>
      </c>
      <c r="V2142" s="62" t="str">
        <f t="shared" si="650"/>
        <v>ALN00711</v>
      </c>
      <c r="W2142" s="15" t="e">
        <f>IF(J2142,#REF!,"")</f>
        <v>#REF!</v>
      </c>
      <c r="X2142" s="15" t="e">
        <f>IF(J2142,#REF!,"")</f>
        <v>#REF!</v>
      </c>
      <c r="Y2142" s="62" t="str">
        <f t="shared" si="651"/>
        <v xml:space="preserve"> </v>
      </c>
      <c r="AA2142" s="69"/>
      <c r="AB2142" s="90">
        <v>8</v>
      </c>
      <c r="AC2142" s="5" t="s">
        <v>2645</v>
      </c>
      <c r="AD2142" s="90" t="str">
        <f t="shared" si="652"/>
        <v/>
      </c>
      <c r="AE2142" s="90" t="str">
        <f t="shared" si="653"/>
        <v/>
      </c>
      <c r="AF2142" t="str">
        <f t="shared" si="654"/>
        <v/>
      </c>
      <c r="AH2142" t="str">
        <f t="shared" si="641"/>
        <v/>
      </c>
      <c r="AI2142" t="str">
        <f>IF(AH2142&gt;"",VLOOKUP(AH2142,'MAATREGELEN TBV BESTEK '!$A$3:$N$34,11,FALSE),"")</f>
        <v/>
      </c>
      <c r="AJ2142" t="str">
        <f>IF(AH2142&gt;"",VLOOKUP(AH2142,'MAATREGELEN TBV BESTEK '!$A$3:$N$34,13,FALSE),"")</f>
        <v/>
      </c>
      <c r="AK2142" t="str">
        <f>IF(AH2142&gt;"",VLOOKUP(AH2142,'MAATREGELEN TBV BESTEK '!$A$3:$N$34,14,FALSE),"")</f>
        <v/>
      </c>
    </row>
    <row r="2143" spans="1:37" ht="12" customHeight="1">
      <c r="A2143" s="49">
        <v>237108.23199999999</v>
      </c>
      <c r="B2143" s="49">
        <v>437351.40600000002</v>
      </c>
      <c r="C2143" t="s">
        <v>4840</v>
      </c>
      <c r="D2143" t="s">
        <v>4563</v>
      </c>
      <c r="E2143">
        <v>8</v>
      </c>
      <c r="F2143" t="s">
        <v>5915</v>
      </c>
      <c r="G2143" t="s">
        <v>2427</v>
      </c>
      <c r="H2143" s="64" t="s">
        <v>4802</v>
      </c>
      <c r="J2143">
        <f t="shared" si="642"/>
        <v>1</v>
      </c>
      <c r="K2143" t="str">
        <f t="shared" si="643"/>
        <v/>
      </c>
      <c r="L2143" t="str">
        <f t="shared" si="639"/>
        <v/>
      </c>
      <c r="M2143">
        <f t="shared" si="644"/>
        <v>237108.23199999999</v>
      </c>
      <c r="N2143">
        <f t="shared" si="645"/>
        <v>437351.40600000002</v>
      </c>
      <c r="O2143" t="str">
        <f t="shared" si="646"/>
        <v>wit rondje</v>
      </c>
      <c r="P2143" t="str">
        <f t="shared" si="647"/>
        <v>ALN00712</v>
      </c>
      <c r="Q2143" t="str">
        <f t="shared" si="655"/>
        <v>Lph 8</v>
      </c>
      <c r="R2143" t="str">
        <f t="shared" si="640"/>
        <v/>
      </c>
      <c r="T2143" t="str">
        <f t="shared" si="648"/>
        <v>AALTEN</v>
      </c>
      <c r="U2143" t="str">
        <f t="shared" si="649"/>
        <v>Bocholtsestraatweg</v>
      </c>
      <c r="V2143" s="62" t="str">
        <f t="shared" si="650"/>
        <v>ALN00712</v>
      </c>
      <c r="W2143" s="15" t="e">
        <f>IF(J2143,#REF!,"")</f>
        <v>#REF!</v>
      </c>
      <c r="X2143" s="15" t="e">
        <f>IF(J2143,#REF!,"")</f>
        <v>#REF!</v>
      </c>
      <c r="Y2143" s="62" t="str">
        <f t="shared" si="651"/>
        <v xml:space="preserve"> </v>
      </c>
      <c r="AA2143" s="69"/>
      <c r="AB2143" s="90">
        <v>8</v>
      </c>
      <c r="AC2143" s="5" t="s">
        <v>2645</v>
      </c>
      <c r="AD2143" s="90" t="str">
        <f t="shared" si="652"/>
        <v/>
      </c>
      <c r="AE2143" s="90" t="str">
        <f t="shared" si="653"/>
        <v/>
      </c>
      <c r="AF2143" t="str">
        <f t="shared" si="654"/>
        <v/>
      </c>
      <c r="AH2143" t="str">
        <f t="shared" si="641"/>
        <v/>
      </c>
      <c r="AI2143" t="str">
        <f>IF(AH2143&gt;"",VLOOKUP(AH2143,'MAATREGELEN TBV BESTEK '!$A$3:$N$34,11,FALSE),"")</f>
        <v/>
      </c>
      <c r="AJ2143" t="str">
        <f>IF(AH2143&gt;"",VLOOKUP(AH2143,'MAATREGELEN TBV BESTEK '!$A$3:$N$34,13,FALSE),"")</f>
        <v/>
      </c>
      <c r="AK2143" t="str">
        <f>IF(AH2143&gt;"",VLOOKUP(AH2143,'MAATREGELEN TBV BESTEK '!$A$3:$N$34,14,FALSE),"")</f>
        <v/>
      </c>
    </row>
    <row r="2144" spans="1:37" ht="12" customHeight="1">
      <c r="A2144" s="49">
        <v>237120.78200000001</v>
      </c>
      <c r="B2144" s="49">
        <v>437376.16700000002</v>
      </c>
      <c r="C2144" t="s">
        <v>4841</v>
      </c>
      <c r="D2144" t="s">
        <v>4563</v>
      </c>
      <c r="E2144">
        <v>8</v>
      </c>
      <c r="F2144" t="s">
        <v>5915</v>
      </c>
      <c r="G2144" t="s">
        <v>2427</v>
      </c>
      <c r="H2144" s="64" t="s">
        <v>4802</v>
      </c>
      <c r="J2144">
        <f t="shared" si="642"/>
        <v>1</v>
      </c>
      <c r="K2144" t="str">
        <f t="shared" si="643"/>
        <v/>
      </c>
      <c r="L2144" t="str">
        <f t="shared" si="639"/>
        <v/>
      </c>
      <c r="M2144">
        <f t="shared" si="644"/>
        <v>237120.78200000001</v>
      </c>
      <c r="N2144">
        <f t="shared" si="645"/>
        <v>437376.16700000002</v>
      </c>
      <c r="O2144" t="str">
        <f t="shared" si="646"/>
        <v>wit rondje</v>
      </c>
      <c r="P2144" t="str">
        <f t="shared" si="647"/>
        <v>ALN00713</v>
      </c>
      <c r="Q2144" t="str">
        <f t="shared" si="655"/>
        <v>Lph 8</v>
      </c>
      <c r="R2144" t="str">
        <f t="shared" si="640"/>
        <v/>
      </c>
      <c r="T2144" t="str">
        <f t="shared" si="648"/>
        <v>AALTEN</v>
      </c>
      <c r="U2144" t="str">
        <f t="shared" si="649"/>
        <v>Bocholtsestraatweg</v>
      </c>
      <c r="V2144" s="62" t="str">
        <f t="shared" si="650"/>
        <v>ALN00713</v>
      </c>
      <c r="W2144" s="15" t="e">
        <f>IF(J2144,#REF!,"")</f>
        <v>#REF!</v>
      </c>
      <c r="X2144" s="15" t="e">
        <f>IF(J2144,#REF!,"")</f>
        <v>#REF!</v>
      </c>
      <c r="Y2144" s="62" t="str">
        <f t="shared" si="651"/>
        <v xml:space="preserve"> </v>
      </c>
      <c r="AA2144" s="69"/>
      <c r="AB2144" s="90">
        <v>8</v>
      </c>
      <c r="AC2144" s="5" t="s">
        <v>2645</v>
      </c>
      <c r="AD2144" s="90" t="str">
        <f t="shared" si="652"/>
        <v/>
      </c>
      <c r="AE2144" s="90" t="str">
        <f t="shared" si="653"/>
        <v/>
      </c>
      <c r="AF2144" t="str">
        <f t="shared" si="654"/>
        <v/>
      </c>
      <c r="AH2144" t="str">
        <f t="shared" si="641"/>
        <v/>
      </c>
      <c r="AI2144" t="str">
        <f>IF(AH2144&gt;"",VLOOKUP(AH2144,'MAATREGELEN TBV BESTEK '!$A$3:$N$34,11,FALSE),"")</f>
        <v/>
      </c>
      <c r="AJ2144" t="str">
        <f>IF(AH2144&gt;"",VLOOKUP(AH2144,'MAATREGELEN TBV BESTEK '!$A$3:$N$34,13,FALSE),"")</f>
        <v/>
      </c>
      <c r="AK2144" t="str">
        <f>IF(AH2144&gt;"",VLOOKUP(AH2144,'MAATREGELEN TBV BESTEK '!$A$3:$N$34,14,FALSE),"")</f>
        <v/>
      </c>
    </row>
    <row r="2145" spans="1:37" ht="12" customHeight="1">
      <c r="A2145" s="49">
        <v>237111.454</v>
      </c>
      <c r="B2145" s="49">
        <v>437415.68300000002</v>
      </c>
      <c r="C2145" t="s">
        <v>4818</v>
      </c>
      <c r="D2145" t="s">
        <v>4563</v>
      </c>
      <c r="E2145">
        <v>8</v>
      </c>
      <c r="F2145" t="s">
        <v>5915</v>
      </c>
      <c r="G2145" t="s">
        <v>2427</v>
      </c>
      <c r="H2145" s="64" t="s">
        <v>4802</v>
      </c>
      <c r="J2145">
        <f t="shared" si="642"/>
        <v>1</v>
      </c>
      <c r="K2145" t="str">
        <f t="shared" si="643"/>
        <v/>
      </c>
      <c r="L2145" t="str">
        <f t="shared" si="639"/>
        <v/>
      </c>
      <c r="M2145">
        <f t="shared" si="644"/>
        <v>237111.454</v>
      </c>
      <c r="N2145">
        <f t="shared" si="645"/>
        <v>437415.68300000002</v>
      </c>
      <c r="O2145" t="str">
        <f t="shared" si="646"/>
        <v>wit rondje</v>
      </c>
      <c r="P2145" t="str">
        <f t="shared" si="647"/>
        <v>ALN00714</v>
      </c>
      <c r="Q2145" t="str">
        <f t="shared" si="655"/>
        <v>Lph 8</v>
      </c>
      <c r="R2145" t="str">
        <f t="shared" si="640"/>
        <v/>
      </c>
      <c r="T2145" t="str">
        <f t="shared" si="648"/>
        <v>AALTEN</v>
      </c>
      <c r="U2145" t="str">
        <f t="shared" si="649"/>
        <v>Bocholtsestraatweg</v>
      </c>
      <c r="V2145" s="62" t="str">
        <f t="shared" si="650"/>
        <v>ALN00714</v>
      </c>
      <c r="W2145" s="15" t="e">
        <f>IF(J2145,#REF!,"")</f>
        <v>#REF!</v>
      </c>
      <c r="X2145" s="15" t="e">
        <f>IF(J2145,#REF!,"")</f>
        <v>#REF!</v>
      </c>
      <c r="Y2145" s="62" t="str">
        <f t="shared" si="651"/>
        <v xml:space="preserve"> </v>
      </c>
      <c r="AA2145" s="69"/>
      <c r="AB2145" s="90">
        <v>8</v>
      </c>
      <c r="AC2145" s="5" t="s">
        <v>602</v>
      </c>
      <c r="AD2145" s="90" t="str">
        <f t="shared" si="652"/>
        <v/>
      </c>
      <c r="AE2145" s="90" t="str">
        <f t="shared" si="653"/>
        <v/>
      </c>
      <c r="AF2145" t="str">
        <f t="shared" si="654"/>
        <v/>
      </c>
      <c r="AH2145" t="str">
        <f t="shared" si="641"/>
        <v/>
      </c>
      <c r="AI2145" t="str">
        <f>IF(AH2145&gt;"",VLOOKUP(AH2145,'MAATREGELEN TBV BESTEK '!$A$3:$N$34,11,FALSE),"")</f>
        <v/>
      </c>
      <c r="AJ2145" t="str">
        <f>IF(AH2145&gt;"",VLOOKUP(AH2145,'MAATREGELEN TBV BESTEK '!$A$3:$N$34,13,FALSE),"")</f>
        <v/>
      </c>
      <c r="AK2145" t="str">
        <f>IF(AH2145&gt;"",VLOOKUP(AH2145,'MAATREGELEN TBV BESTEK '!$A$3:$N$34,14,FALSE),"")</f>
        <v/>
      </c>
    </row>
    <row r="2146" spans="1:37" ht="12" customHeight="1">
      <c r="A2146" s="49">
        <v>237122.81700000001</v>
      </c>
      <c r="B2146" s="49">
        <v>437443.66600000003</v>
      </c>
      <c r="C2146" t="s">
        <v>4842</v>
      </c>
      <c r="D2146" t="s">
        <v>4563</v>
      </c>
      <c r="E2146">
        <v>8</v>
      </c>
      <c r="F2146" t="s">
        <v>5915</v>
      </c>
      <c r="G2146" t="s">
        <v>2427</v>
      </c>
      <c r="H2146" s="64" t="s">
        <v>4802</v>
      </c>
      <c r="J2146">
        <f t="shared" si="642"/>
        <v>1</v>
      </c>
      <c r="K2146" t="str">
        <f t="shared" si="643"/>
        <v/>
      </c>
      <c r="L2146" t="str">
        <f t="shared" si="639"/>
        <v/>
      </c>
      <c r="M2146">
        <f t="shared" si="644"/>
        <v>237122.81700000001</v>
      </c>
      <c r="N2146">
        <f t="shared" si="645"/>
        <v>437443.66600000003</v>
      </c>
      <c r="O2146" t="str">
        <f t="shared" si="646"/>
        <v>wit rondje</v>
      </c>
      <c r="P2146" t="str">
        <f t="shared" si="647"/>
        <v>ALN00715</v>
      </c>
      <c r="Q2146" t="str">
        <f t="shared" si="655"/>
        <v>Lph 8</v>
      </c>
      <c r="R2146" t="str">
        <f t="shared" si="640"/>
        <v/>
      </c>
      <c r="T2146" t="str">
        <f t="shared" si="648"/>
        <v>AALTEN</v>
      </c>
      <c r="U2146" t="str">
        <f t="shared" si="649"/>
        <v>Bocholtsestraatweg</v>
      </c>
      <c r="V2146" s="62" t="str">
        <f t="shared" si="650"/>
        <v>ALN00715</v>
      </c>
      <c r="W2146" s="15" t="e">
        <f>IF(J2146,#REF!,"")</f>
        <v>#REF!</v>
      </c>
      <c r="X2146" s="15" t="e">
        <f>IF(J2146,#REF!,"")</f>
        <v>#REF!</v>
      </c>
      <c r="Y2146" s="62" t="str">
        <f t="shared" si="651"/>
        <v xml:space="preserve"> </v>
      </c>
      <c r="AA2146" s="69"/>
      <c r="AB2146" s="90">
        <v>8</v>
      </c>
      <c r="AC2146" s="5" t="s">
        <v>2645</v>
      </c>
      <c r="AD2146" s="90" t="str">
        <f t="shared" si="652"/>
        <v/>
      </c>
      <c r="AE2146" s="90" t="str">
        <f t="shared" si="653"/>
        <v/>
      </c>
      <c r="AF2146" t="str">
        <f t="shared" si="654"/>
        <v/>
      </c>
      <c r="AH2146" t="str">
        <f t="shared" si="641"/>
        <v/>
      </c>
      <c r="AI2146" t="str">
        <f>IF(AH2146&gt;"",VLOOKUP(AH2146,'MAATREGELEN TBV BESTEK '!$A$3:$N$34,11,FALSE),"")</f>
        <v/>
      </c>
      <c r="AJ2146" t="str">
        <f>IF(AH2146&gt;"",VLOOKUP(AH2146,'MAATREGELEN TBV BESTEK '!$A$3:$N$34,13,FALSE),"")</f>
        <v/>
      </c>
      <c r="AK2146" t="str">
        <f>IF(AH2146&gt;"",VLOOKUP(AH2146,'MAATREGELEN TBV BESTEK '!$A$3:$N$34,14,FALSE),"")</f>
        <v/>
      </c>
    </row>
    <row r="2147" spans="1:37" ht="12" customHeight="1">
      <c r="A2147" s="49">
        <v>237382.19099999999</v>
      </c>
      <c r="B2147" s="49">
        <v>436533.07199999999</v>
      </c>
      <c r="C2147" t="s">
        <v>4812</v>
      </c>
      <c r="D2147" t="s">
        <v>4563</v>
      </c>
      <c r="E2147">
        <v>4</v>
      </c>
      <c r="F2147" t="s">
        <v>5915</v>
      </c>
      <c r="G2147" t="s">
        <v>2427</v>
      </c>
      <c r="H2147" s="64" t="s">
        <v>4802</v>
      </c>
      <c r="J2147">
        <f t="shared" si="642"/>
        <v>1</v>
      </c>
      <c r="K2147" t="str">
        <f t="shared" si="643"/>
        <v/>
      </c>
      <c r="L2147" t="str">
        <f t="shared" si="639"/>
        <v/>
      </c>
      <c r="M2147">
        <f t="shared" si="644"/>
        <v>237382.19099999999</v>
      </c>
      <c r="N2147">
        <f t="shared" si="645"/>
        <v>436533.07199999999</v>
      </c>
      <c r="O2147" t="str">
        <f t="shared" si="646"/>
        <v>wit rondje</v>
      </c>
      <c r="P2147" t="str">
        <f t="shared" si="647"/>
        <v>ALN00716</v>
      </c>
      <c r="Q2147" t="str">
        <f t="shared" si="655"/>
        <v>Lph 4</v>
      </c>
      <c r="R2147" t="str">
        <f t="shared" si="640"/>
        <v/>
      </c>
      <c r="T2147" t="str">
        <f t="shared" si="648"/>
        <v>AALTEN</v>
      </c>
      <c r="U2147" t="str">
        <f t="shared" si="649"/>
        <v>Bocholtsestraatweg</v>
      </c>
      <c r="V2147" s="62" t="str">
        <f t="shared" si="650"/>
        <v>ALN00716</v>
      </c>
      <c r="W2147" s="15" t="e">
        <f>IF(J2147,#REF!,"")</f>
        <v>#REF!</v>
      </c>
      <c r="X2147" s="15" t="e">
        <f>IF(J2147,#REF!,"")</f>
        <v>#REF!</v>
      </c>
      <c r="Y2147" s="62" t="str">
        <f t="shared" si="651"/>
        <v xml:space="preserve"> </v>
      </c>
      <c r="AA2147" s="69"/>
      <c r="AB2147" s="90">
        <v>4</v>
      </c>
      <c r="AC2147" s="5" t="s">
        <v>2591</v>
      </c>
      <c r="AD2147" s="90" t="str">
        <f t="shared" si="652"/>
        <v/>
      </c>
      <c r="AE2147" s="90" t="str">
        <f t="shared" si="653"/>
        <v/>
      </c>
      <c r="AF2147" t="str">
        <f t="shared" si="654"/>
        <v/>
      </c>
      <c r="AH2147" t="str">
        <f t="shared" si="641"/>
        <v/>
      </c>
      <c r="AI2147" t="str">
        <f>IF(AH2147&gt;"",VLOOKUP(AH2147,'MAATREGELEN TBV BESTEK '!$A$3:$N$34,11,FALSE),"")</f>
        <v/>
      </c>
      <c r="AJ2147" t="str">
        <f>IF(AH2147&gt;"",VLOOKUP(AH2147,'MAATREGELEN TBV BESTEK '!$A$3:$N$34,13,FALSE),"")</f>
        <v/>
      </c>
      <c r="AK2147" t="str">
        <f>IF(AH2147&gt;"",VLOOKUP(AH2147,'MAATREGELEN TBV BESTEK '!$A$3:$N$34,14,FALSE),"")</f>
        <v/>
      </c>
    </row>
    <row r="2148" spans="1:37" ht="12" customHeight="1">
      <c r="A2148" s="49">
        <v>237113.15</v>
      </c>
      <c r="B2148" s="49">
        <v>437493.18800000002</v>
      </c>
      <c r="C2148" t="s">
        <v>4833</v>
      </c>
      <c r="D2148" t="s">
        <v>4563</v>
      </c>
      <c r="E2148">
        <v>8</v>
      </c>
      <c r="F2148" t="s">
        <v>5915</v>
      </c>
      <c r="G2148" t="s">
        <v>2427</v>
      </c>
      <c r="H2148" s="64" t="s">
        <v>4802</v>
      </c>
      <c r="J2148">
        <f t="shared" si="642"/>
        <v>1</v>
      </c>
      <c r="K2148" t="str">
        <f t="shared" si="643"/>
        <v/>
      </c>
      <c r="L2148" t="str">
        <f t="shared" si="639"/>
        <v/>
      </c>
      <c r="M2148">
        <f t="shared" si="644"/>
        <v>237113.15</v>
      </c>
      <c r="N2148">
        <f t="shared" si="645"/>
        <v>437493.18800000002</v>
      </c>
      <c r="O2148" t="str">
        <f t="shared" si="646"/>
        <v>wit rondje</v>
      </c>
      <c r="P2148" t="str">
        <f t="shared" si="647"/>
        <v>ALN00717</v>
      </c>
      <c r="Q2148" t="str">
        <f t="shared" si="655"/>
        <v>Lph 8</v>
      </c>
      <c r="R2148" t="str">
        <f t="shared" si="640"/>
        <v/>
      </c>
      <c r="T2148" t="str">
        <f t="shared" si="648"/>
        <v>AALTEN</v>
      </c>
      <c r="U2148" t="str">
        <f t="shared" si="649"/>
        <v>Bocholtsestraatweg</v>
      </c>
      <c r="V2148" s="62" t="str">
        <f t="shared" si="650"/>
        <v>ALN00717</v>
      </c>
      <c r="W2148" s="15" t="e">
        <f>IF(J2148,#REF!,"")</f>
        <v>#REF!</v>
      </c>
      <c r="X2148" s="15" t="e">
        <f>IF(J2148,#REF!,"")</f>
        <v>#REF!</v>
      </c>
      <c r="Y2148" s="62" t="str">
        <f t="shared" si="651"/>
        <v xml:space="preserve"> </v>
      </c>
      <c r="AA2148" s="69"/>
      <c r="AB2148" s="90">
        <v>8</v>
      </c>
      <c r="AC2148" s="5" t="s">
        <v>2645</v>
      </c>
      <c r="AD2148" s="90" t="str">
        <f t="shared" si="652"/>
        <v/>
      </c>
      <c r="AE2148" s="90" t="str">
        <f t="shared" si="653"/>
        <v/>
      </c>
      <c r="AF2148" t="str">
        <f t="shared" si="654"/>
        <v/>
      </c>
      <c r="AH2148" t="str">
        <f t="shared" si="641"/>
        <v/>
      </c>
      <c r="AI2148" t="str">
        <f>IF(AH2148&gt;"",VLOOKUP(AH2148,'MAATREGELEN TBV BESTEK '!$A$3:$N$34,11,FALSE),"")</f>
        <v/>
      </c>
      <c r="AJ2148" t="str">
        <f>IF(AH2148&gt;"",VLOOKUP(AH2148,'MAATREGELEN TBV BESTEK '!$A$3:$N$34,13,FALSE),"")</f>
        <v/>
      </c>
      <c r="AK2148" t="str">
        <f>IF(AH2148&gt;"",VLOOKUP(AH2148,'MAATREGELEN TBV BESTEK '!$A$3:$N$34,14,FALSE),"")</f>
        <v/>
      </c>
    </row>
    <row r="2149" spans="1:37" ht="12" customHeight="1">
      <c r="A2149" s="49">
        <v>237426.84</v>
      </c>
      <c r="B2149" s="49">
        <v>436449.58199999999</v>
      </c>
      <c r="C2149" t="s">
        <v>4843</v>
      </c>
      <c r="D2149" t="s">
        <v>4563</v>
      </c>
      <c r="E2149">
        <v>8</v>
      </c>
      <c r="F2149" t="s">
        <v>5915</v>
      </c>
      <c r="G2149" t="s">
        <v>2427</v>
      </c>
      <c r="H2149" s="64" t="s">
        <v>4802</v>
      </c>
      <c r="J2149">
        <f t="shared" si="642"/>
        <v>1</v>
      </c>
      <c r="K2149" t="str">
        <f t="shared" si="643"/>
        <v/>
      </c>
      <c r="L2149" t="str">
        <f t="shared" si="639"/>
        <v/>
      </c>
      <c r="M2149">
        <f t="shared" si="644"/>
        <v>237426.84</v>
      </c>
      <c r="N2149">
        <f t="shared" si="645"/>
        <v>436449.58199999999</v>
      </c>
      <c r="O2149" t="str">
        <f t="shared" si="646"/>
        <v>wit rondje</v>
      </c>
      <c r="P2149" t="str">
        <f t="shared" si="647"/>
        <v>ALN01191</v>
      </c>
      <c r="Q2149" t="str">
        <f t="shared" si="655"/>
        <v>Lph 8</v>
      </c>
      <c r="R2149" t="str">
        <f t="shared" si="640"/>
        <v/>
      </c>
      <c r="T2149" t="str">
        <f t="shared" si="648"/>
        <v>AALTEN</v>
      </c>
      <c r="U2149" t="str">
        <f t="shared" si="649"/>
        <v>Bocholtsestraatweg</v>
      </c>
      <c r="V2149" s="62" t="str">
        <f t="shared" si="650"/>
        <v>ALN01191</v>
      </c>
      <c r="W2149" s="15" t="e">
        <f>IF(J2149,#REF!,"")</f>
        <v>#REF!</v>
      </c>
      <c r="X2149" s="15" t="e">
        <f>IF(J2149,#REF!,"")</f>
        <v>#REF!</v>
      </c>
      <c r="Y2149" s="62" t="str">
        <f t="shared" si="651"/>
        <v xml:space="preserve"> </v>
      </c>
      <c r="AA2149" s="69"/>
      <c r="AB2149" s="90">
        <v>8</v>
      </c>
      <c r="AC2149" s="5" t="s">
        <v>5346</v>
      </c>
      <c r="AD2149" s="90" t="str">
        <f t="shared" si="652"/>
        <v/>
      </c>
      <c r="AE2149" s="90" t="str">
        <f t="shared" si="653"/>
        <v/>
      </c>
      <c r="AF2149" t="str">
        <f t="shared" si="654"/>
        <v/>
      </c>
      <c r="AH2149" t="str">
        <f t="shared" si="641"/>
        <v/>
      </c>
      <c r="AI2149" t="str">
        <f>IF(AH2149&gt;"",VLOOKUP(AH2149,'MAATREGELEN TBV BESTEK '!$A$3:$N$34,11,FALSE),"")</f>
        <v/>
      </c>
      <c r="AJ2149" t="str">
        <f>IF(AH2149&gt;"",VLOOKUP(AH2149,'MAATREGELEN TBV BESTEK '!$A$3:$N$34,13,FALSE),"")</f>
        <v/>
      </c>
      <c r="AK2149" t="str">
        <f>IF(AH2149&gt;"",VLOOKUP(AH2149,'MAATREGELEN TBV BESTEK '!$A$3:$N$34,14,FALSE),"")</f>
        <v/>
      </c>
    </row>
    <row r="2150" spans="1:37" ht="12" customHeight="1">
      <c r="A2150" s="49">
        <v>237440.408</v>
      </c>
      <c r="B2150" s="49">
        <v>436421.26</v>
      </c>
      <c r="C2150" t="s">
        <v>4844</v>
      </c>
      <c r="D2150" t="s">
        <v>4563</v>
      </c>
      <c r="E2150">
        <v>8</v>
      </c>
      <c r="F2150" t="s">
        <v>5915</v>
      </c>
      <c r="G2150" t="s">
        <v>2427</v>
      </c>
      <c r="H2150" s="64" t="s">
        <v>4802</v>
      </c>
      <c r="J2150">
        <f t="shared" si="642"/>
        <v>1</v>
      </c>
      <c r="K2150" t="str">
        <f t="shared" si="643"/>
        <v/>
      </c>
      <c r="L2150" t="str">
        <f t="shared" si="639"/>
        <v/>
      </c>
      <c r="M2150">
        <f t="shared" si="644"/>
        <v>237440.408</v>
      </c>
      <c r="N2150">
        <f t="shared" si="645"/>
        <v>436421.26</v>
      </c>
      <c r="O2150" t="str">
        <f t="shared" si="646"/>
        <v>wit rondje</v>
      </c>
      <c r="P2150" t="str">
        <f t="shared" si="647"/>
        <v>ALN01192</v>
      </c>
      <c r="Q2150" t="str">
        <f t="shared" si="655"/>
        <v>Lph 8</v>
      </c>
      <c r="R2150" t="str">
        <f t="shared" si="640"/>
        <v/>
      </c>
      <c r="T2150" t="str">
        <f t="shared" si="648"/>
        <v>AALTEN</v>
      </c>
      <c r="U2150" t="str">
        <f t="shared" si="649"/>
        <v>Bocholtsestraatweg</v>
      </c>
      <c r="V2150" s="62" t="str">
        <f t="shared" si="650"/>
        <v>ALN01192</v>
      </c>
      <c r="W2150" s="15" t="e">
        <f>IF(J2150,#REF!,"")</f>
        <v>#REF!</v>
      </c>
      <c r="X2150" s="15" t="e">
        <f>IF(J2150,#REF!,"")</f>
        <v>#REF!</v>
      </c>
      <c r="Y2150" s="62" t="str">
        <f t="shared" si="651"/>
        <v xml:space="preserve"> </v>
      </c>
      <c r="AA2150" s="69"/>
      <c r="AB2150" s="90">
        <v>8</v>
      </c>
      <c r="AC2150" s="5" t="s">
        <v>5346</v>
      </c>
      <c r="AD2150" s="90" t="str">
        <f t="shared" si="652"/>
        <v/>
      </c>
      <c r="AE2150" s="90" t="str">
        <f t="shared" si="653"/>
        <v/>
      </c>
      <c r="AF2150" t="str">
        <f t="shared" si="654"/>
        <v/>
      </c>
      <c r="AH2150" t="str">
        <f t="shared" si="641"/>
        <v/>
      </c>
      <c r="AI2150" t="str">
        <f>IF(AH2150&gt;"",VLOOKUP(AH2150,'MAATREGELEN TBV BESTEK '!$A$3:$N$34,11,FALSE),"")</f>
        <v/>
      </c>
      <c r="AJ2150" t="str">
        <f>IF(AH2150&gt;"",VLOOKUP(AH2150,'MAATREGELEN TBV BESTEK '!$A$3:$N$34,13,FALSE),"")</f>
        <v/>
      </c>
      <c r="AK2150" t="str">
        <f>IF(AH2150&gt;"",VLOOKUP(AH2150,'MAATREGELEN TBV BESTEK '!$A$3:$N$34,14,FALSE),"")</f>
        <v/>
      </c>
    </row>
    <row r="2151" spans="1:37" ht="12" customHeight="1">
      <c r="A2151" s="49">
        <v>237265.14600000001</v>
      </c>
      <c r="B2151" s="49">
        <v>436748.65500000003</v>
      </c>
      <c r="C2151" t="s">
        <v>4822</v>
      </c>
      <c r="D2151" t="s">
        <v>4563</v>
      </c>
      <c r="E2151">
        <v>8</v>
      </c>
      <c r="F2151" t="s">
        <v>5915</v>
      </c>
      <c r="G2151" t="s">
        <v>2427</v>
      </c>
      <c r="H2151" s="64" t="s">
        <v>4802</v>
      </c>
      <c r="J2151">
        <f t="shared" si="642"/>
        <v>1</v>
      </c>
      <c r="K2151" t="str">
        <f t="shared" si="643"/>
        <v/>
      </c>
      <c r="L2151" t="str">
        <f t="shared" si="639"/>
        <v/>
      </c>
      <c r="M2151">
        <f t="shared" si="644"/>
        <v>237265.14600000001</v>
      </c>
      <c r="N2151">
        <f t="shared" si="645"/>
        <v>436748.65500000003</v>
      </c>
      <c r="O2151" t="str">
        <f t="shared" si="646"/>
        <v>wit rondje</v>
      </c>
      <c r="P2151" t="str">
        <f t="shared" si="647"/>
        <v>ALN01310</v>
      </c>
      <c r="Q2151" t="str">
        <f t="shared" si="655"/>
        <v>Lph 8</v>
      </c>
      <c r="R2151" t="str">
        <f t="shared" si="640"/>
        <v/>
      </c>
      <c r="T2151" t="str">
        <f t="shared" si="648"/>
        <v>AALTEN</v>
      </c>
      <c r="U2151" t="str">
        <f t="shared" si="649"/>
        <v>Bocholtsestraatweg</v>
      </c>
      <c r="V2151" s="62" t="str">
        <f t="shared" si="650"/>
        <v>ALN01310</v>
      </c>
      <c r="W2151" s="15" t="e">
        <f>IF(J2151,#REF!,"")</f>
        <v>#REF!</v>
      </c>
      <c r="X2151" s="15" t="e">
        <f>IF(J2151,#REF!,"")</f>
        <v>#REF!</v>
      </c>
      <c r="Y2151" s="62" t="str">
        <f t="shared" si="651"/>
        <v xml:space="preserve"> </v>
      </c>
      <c r="AA2151" s="69"/>
      <c r="AB2151" s="90">
        <v>8</v>
      </c>
      <c r="AC2151" s="5" t="s">
        <v>602</v>
      </c>
      <c r="AD2151" s="90" t="str">
        <f t="shared" si="652"/>
        <v/>
      </c>
      <c r="AE2151" s="90" t="str">
        <f t="shared" si="653"/>
        <v/>
      </c>
      <c r="AF2151" t="str">
        <f t="shared" si="654"/>
        <v/>
      </c>
      <c r="AH2151" t="str">
        <f t="shared" si="641"/>
        <v/>
      </c>
      <c r="AI2151" t="str">
        <f>IF(AH2151&gt;"",VLOOKUP(AH2151,'MAATREGELEN TBV BESTEK '!$A$3:$N$34,11,FALSE),"")</f>
        <v/>
      </c>
      <c r="AJ2151" t="str">
        <f>IF(AH2151&gt;"",VLOOKUP(AH2151,'MAATREGELEN TBV BESTEK '!$A$3:$N$34,13,FALSE),"")</f>
        <v/>
      </c>
      <c r="AK2151" t="str">
        <f>IF(AH2151&gt;"",VLOOKUP(AH2151,'MAATREGELEN TBV BESTEK '!$A$3:$N$34,14,FALSE),"")</f>
        <v/>
      </c>
    </row>
    <row r="2152" spans="1:37" ht="12" customHeight="1">
      <c r="A2152" s="49">
        <v>237299.87599999999</v>
      </c>
      <c r="B2152" s="49">
        <v>436684.22399999999</v>
      </c>
      <c r="C2152" t="s">
        <v>4845</v>
      </c>
      <c r="D2152" t="s">
        <v>4563</v>
      </c>
      <c r="E2152">
        <v>8</v>
      </c>
      <c r="F2152" t="s">
        <v>5915</v>
      </c>
      <c r="G2152" t="s">
        <v>2427</v>
      </c>
      <c r="H2152" s="64" t="s">
        <v>4802</v>
      </c>
      <c r="J2152">
        <f t="shared" si="642"/>
        <v>1</v>
      </c>
      <c r="K2152" t="str">
        <f t="shared" si="643"/>
        <v/>
      </c>
      <c r="L2152" t="str">
        <f t="shared" si="639"/>
        <v/>
      </c>
      <c r="M2152">
        <f t="shared" si="644"/>
        <v>237299.87599999999</v>
      </c>
      <c r="N2152">
        <f t="shared" si="645"/>
        <v>436684.22399999999</v>
      </c>
      <c r="O2152" t="str">
        <f t="shared" si="646"/>
        <v>wit rondje</v>
      </c>
      <c r="P2152" t="str">
        <f t="shared" si="647"/>
        <v>ALN01311</v>
      </c>
      <c r="Q2152" t="str">
        <f t="shared" si="655"/>
        <v>Lph 8</v>
      </c>
      <c r="R2152" t="str">
        <f t="shared" si="640"/>
        <v/>
      </c>
      <c r="T2152" t="str">
        <f t="shared" si="648"/>
        <v>AALTEN</v>
      </c>
      <c r="U2152" t="str">
        <f t="shared" si="649"/>
        <v>Bocholtsestraatweg</v>
      </c>
      <c r="V2152" s="62" t="str">
        <f t="shared" si="650"/>
        <v>ALN01311</v>
      </c>
      <c r="W2152" s="15" t="e">
        <f>IF(J2152,#REF!,"")</f>
        <v>#REF!</v>
      </c>
      <c r="X2152" s="15" t="e">
        <f>IF(J2152,#REF!,"")</f>
        <v>#REF!</v>
      </c>
      <c r="Y2152" s="62" t="str">
        <f t="shared" si="651"/>
        <v xml:space="preserve"> </v>
      </c>
      <c r="AA2152" s="69"/>
      <c r="AB2152" s="90">
        <v>8</v>
      </c>
      <c r="AC2152" s="5" t="s">
        <v>5346</v>
      </c>
      <c r="AD2152" s="90" t="str">
        <f t="shared" si="652"/>
        <v/>
      </c>
      <c r="AE2152" s="90" t="str">
        <f t="shared" si="653"/>
        <v/>
      </c>
      <c r="AF2152" t="str">
        <f t="shared" si="654"/>
        <v/>
      </c>
      <c r="AH2152" t="str">
        <f t="shared" si="641"/>
        <v/>
      </c>
      <c r="AI2152" t="str">
        <f>IF(AH2152&gt;"",VLOOKUP(AH2152,'MAATREGELEN TBV BESTEK '!$A$3:$N$34,11,FALSE),"")</f>
        <v/>
      </c>
      <c r="AJ2152" t="str">
        <f>IF(AH2152&gt;"",VLOOKUP(AH2152,'MAATREGELEN TBV BESTEK '!$A$3:$N$34,13,FALSE),"")</f>
        <v/>
      </c>
      <c r="AK2152" t="str">
        <f>IF(AH2152&gt;"",VLOOKUP(AH2152,'MAATREGELEN TBV BESTEK '!$A$3:$N$34,14,FALSE),"")</f>
        <v/>
      </c>
    </row>
    <row r="2153" spans="1:37" ht="12" customHeight="1">
      <c r="A2153" s="49">
        <v>237228.758</v>
      </c>
      <c r="B2153" s="49">
        <v>436834.91</v>
      </c>
      <c r="C2153" t="s">
        <v>4823</v>
      </c>
      <c r="D2153" t="s">
        <v>4563</v>
      </c>
      <c r="E2153">
        <v>8</v>
      </c>
      <c r="F2153" t="s">
        <v>5915</v>
      </c>
      <c r="G2153" t="s">
        <v>2427</v>
      </c>
      <c r="H2153" s="64" t="s">
        <v>4802</v>
      </c>
      <c r="J2153">
        <f t="shared" si="642"/>
        <v>1</v>
      </c>
      <c r="K2153" t="str">
        <f t="shared" si="643"/>
        <v/>
      </c>
      <c r="L2153" t="str">
        <f t="shared" si="639"/>
        <v/>
      </c>
      <c r="M2153">
        <f t="shared" si="644"/>
        <v>237228.758</v>
      </c>
      <c r="N2153">
        <f t="shared" si="645"/>
        <v>436834.91</v>
      </c>
      <c r="O2153" t="str">
        <f t="shared" si="646"/>
        <v>wit rondje</v>
      </c>
      <c r="P2153" t="str">
        <f t="shared" si="647"/>
        <v>ALN01312</v>
      </c>
      <c r="Q2153" t="str">
        <f t="shared" si="655"/>
        <v>Lph 8</v>
      </c>
      <c r="R2153" t="str">
        <f t="shared" si="640"/>
        <v/>
      </c>
      <c r="T2153" t="str">
        <f t="shared" si="648"/>
        <v>AALTEN</v>
      </c>
      <c r="U2153" t="str">
        <f t="shared" si="649"/>
        <v>Bocholtsestraatweg</v>
      </c>
      <c r="V2153" s="62" t="str">
        <f t="shared" si="650"/>
        <v>ALN01312</v>
      </c>
      <c r="W2153" s="15" t="e">
        <f>IF(J2153,#REF!,"")</f>
        <v>#REF!</v>
      </c>
      <c r="X2153" s="15" t="e">
        <f>IF(J2153,#REF!,"")</f>
        <v>#REF!</v>
      </c>
      <c r="Y2153" s="62" t="str">
        <f t="shared" si="651"/>
        <v xml:space="preserve"> </v>
      </c>
      <c r="AA2153" s="69"/>
      <c r="AB2153" s="90">
        <v>8</v>
      </c>
      <c r="AC2153" s="5" t="s">
        <v>602</v>
      </c>
      <c r="AD2153" s="90" t="str">
        <f t="shared" si="652"/>
        <v/>
      </c>
      <c r="AE2153" s="90" t="str">
        <f t="shared" si="653"/>
        <v/>
      </c>
      <c r="AF2153" t="str">
        <f t="shared" si="654"/>
        <v/>
      </c>
      <c r="AH2153" t="str">
        <f t="shared" si="641"/>
        <v/>
      </c>
      <c r="AI2153" t="str">
        <f>IF(AH2153&gt;"",VLOOKUP(AH2153,'MAATREGELEN TBV BESTEK '!$A$3:$N$34,11,FALSE),"")</f>
        <v/>
      </c>
      <c r="AJ2153" t="str">
        <f>IF(AH2153&gt;"",VLOOKUP(AH2153,'MAATREGELEN TBV BESTEK '!$A$3:$N$34,13,FALSE),"")</f>
        <v/>
      </c>
      <c r="AK2153" t="str">
        <f>IF(AH2153&gt;"",VLOOKUP(AH2153,'MAATREGELEN TBV BESTEK '!$A$3:$N$34,14,FALSE),"")</f>
        <v/>
      </c>
    </row>
    <row r="2154" spans="1:37" ht="12" customHeight="1">
      <c r="A2154" s="49">
        <v>237315.11600000001</v>
      </c>
      <c r="B2154" s="49">
        <v>436654.57400000002</v>
      </c>
      <c r="C2154" t="s">
        <v>4813</v>
      </c>
      <c r="D2154" t="s">
        <v>4563</v>
      </c>
      <c r="E2154">
        <v>4</v>
      </c>
      <c r="F2154" t="s">
        <v>5915</v>
      </c>
      <c r="G2154" t="s">
        <v>2427</v>
      </c>
      <c r="H2154" s="64" t="s">
        <v>4802</v>
      </c>
      <c r="J2154">
        <f t="shared" si="642"/>
        <v>1</v>
      </c>
      <c r="K2154" t="str">
        <f t="shared" si="643"/>
        <v/>
      </c>
      <c r="L2154" t="str">
        <f t="shared" si="639"/>
        <v/>
      </c>
      <c r="M2154">
        <f t="shared" si="644"/>
        <v>237315.11600000001</v>
      </c>
      <c r="N2154">
        <f t="shared" si="645"/>
        <v>436654.57400000002</v>
      </c>
      <c r="O2154" t="str">
        <f t="shared" si="646"/>
        <v>wit rondje</v>
      </c>
      <c r="P2154" t="str">
        <f t="shared" si="647"/>
        <v>ALN01759</v>
      </c>
      <c r="Q2154" t="str">
        <f t="shared" si="655"/>
        <v>Lph 4</v>
      </c>
      <c r="R2154" t="str">
        <f t="shared" si="640"/>
        <v/>
      </c>
      <c r="T2154" t="str">
        <f t="shared" si="648"/>
        <v>AALTEN</v>
      </c>
      <c r="U2154" t="str">
        <f t="shared" si="649"/>
        <v>Bocholtsestraatweg</v>
      </c>
      <c r="V2154" s="62" t="str">
        <f t="shared" si="650"/>
        <v>ALN01759</v>
      </c>
      <c r="W2154" s="15" t="e">
        <f>IF(J2154,#REF!,"")</f>
        <v>#REF!</v>
      </c>
      <c r="X2154" s="15" t="e">
        <f>IF(J2154,#REF!,"")</f>
        <v>#REF!</v>
      </c>
      <c r="Y2154" s="62" t="str">
        <f t="shared" si="651"/>
        <v xml:space="preserve"> </v>
      </c>
      <c r="AA2154" s="69"/>
      <c r="AB2154" s="90">
        <v>4</v>
      </c>
      <c r="AC2154" s="5" t="s">
        <v>2591</v>
      </c>
      <c r="AD2154" s="90" t="str">
        <f t="shared" si="652"/>
        <v/>
      </c>
      <c r="AE2154" s="90" t="str">
        <f t="shared" si="653"/>
        <v/>
      </c>
      <c r="AF2154" t="str">
        <f t="shared" si="654"/>
        <v/>
      </c>
      <c r="AH2154" t="str">
        <f t="shared" si="641"/>
        <v/>
      </c>
      <c r="AI2154" t="str">
        <f>IF(AH2154&gt;"",VLOOKUP(AH2154,'MAATREGELEN TBV BESTEK '!$A$3:$N$34,11,FALSE),"")</f>
        <v/>
      </c>
      <c r="AJ2154" t="str">
        <f>IF(AH2154&gt;"",VLOOKUP(AH2154,'MAATREGELEN TBV BESTEK '!$A$3:$N$34,13,FALSE),"")</f>
        <v/>
      </c>
      <c r="AK2154" t="str">
        <f>IF(AH2154&gt;"",VLOOKUP(AH2154,'MAATREGELEN TBV BESTEK '!$A$3:$N$34,14,FALSE),"")</f>
        <v/>
      </c>
    </row>
    <row r="2155" spans="1:37" ht="12" customHeight="1">
      <c r="A2155" s="49">
        <v>237256.231</v>
      </c>
      <c r="B2155" s="49">
        <v>436782.55599999998</v>
      </c>
      <c r="C2155" t="s">
        <v>4824</v>
      </c>
      <c r="D2155" t="s">
        <v>4563</v>
      </c>
      <c r="E2155">
        <v>8</v>
      </c>
      <c r="F2155" t="s">
        <v>5915</v>
      </c>
      <c r="G2155" t="s">
        <v>2427</v>
      </c>
      <c r="H2155" s="64" t="s">
        <v>4802</v>
      </c>
      <c r="J2155">
        <f t="shared" si="642"/>
        <v>1</v>
      </c>
      <c r="K2155" t="str">
        <f t="shared" si="643"/>
        <v/>
      </c>
      <c r="L2155" t="str">
        <f t="shared" si="639"/>
        <v/>
      </c>
      <c r="M2155">
        <f t="shared" si="644"/>
        <v>237256.231</v>
      </c>
      <c r="N2155">
        <f t="shared" si="645"/>
        <v>436782.55599999998</v>
      </c>
      <c r="O2155" t="str">
        <f t="shared" si="646"/>
        <v>wit rondje</v>
      </c>
      <c r="P2155" t="str">
        <f t="shared" si="647"/>
        <v>ALN02456</v>
      </c>
      <c r="Q2155" t="str">
        <f t="shared" si="655"/>
        <v>Lph 8</v>
      </c>
      <c r="R2155" t="str">
        <f t="shared" si="640"/>
        <v/>
      </c>
      <c r="T2155" t="str">
        <f t="shared" si="648"/>
        <v>AALTEN</v>
      </c>
      <c r="U2155" t="str">
        <f t="shared" si="649"/>
        <v>Bocholtsestraatweg</v>
      </c>
      <c r="V2155" s="62" t="str">
        <f t="shared" si="650"/>
        <v>ALN02456</v>
      </c>
      <c r="W2155" s="15" t="e">
        <f>IF(J2155,#REF!,"")</f>
        <v>#REF!</v>
      </c>
      <c r="X2155" s="15" t="e">
        <f>IF(J2155,#REF!,"")</f>
        <v>#REF!</v>
      </c>
      <c r="Y2155" s="62" t="str">
        <f t="shared" si="651"/>
        <v xml:space="preserve"> </v>
      </c>
      <c r="AA2155" s="69"/>
      <c r="AB2155" s="90">
        <v>8</v>
      </c>
      <c r="AC2155" s="5" t="s">
        <v>602</v>
      </c>
      <c r="AD2155" s="90" t="str">
        <f t="shared" si="652"/>
        <v/>
      </c>
      <c r="AE2155" s="90" t="str">
        <f t="shared" si="653"/>
        <v/>
      </c>
      <c r="AF2155" t="str">
        <f t="shared" si="654"/>
        <v/>
      </c>
      <c r="AH2155" t="str">
        <f t="shared" si="641"/>
        <v/>
      </c>
      <c r="AI2155" t="str">
        <f>IF(AH2155&gt;"",VLOOKUP(AH2155,'MAATREGELEN TBV BESTEK '!$A$3:$N$34,11,FALSE),"")</f>
        <v/>
      </c>
      <c r="AJ2155" t="str">
        <f>IF(AH2155&gt;"",VLOOKUP(AH2155,'MAATREGELEN TBV BESTEK '!$A$3:$N$34,13,FALSE),"")</f>
        <v/>
      </c>
      <c r="AK2155" t="str">
        <f>IF(AH2155&gt;"",VLOOKUP(AH2155,'MAATREGELEN TBV BESTEK '!$A$3:$N$34,14,FALSE),"")</f>
        <v/>
      </c>
    </row>
    <row r="2156" spans="1:37" ht="12" customHeight="1">
      <c r="A2156" s="49">
        <v>237118.66200000001</v>
      </c>
      <c r="B2156" s="49">
        <v>437182.913</v>
      </c>
      <c r="C2156" t="s">
        <v>4811</v>
      </c>
      <c r="D2156" t="s">
        <v>4563</v>
      </c>
      <c r="E2156">
        <v>4</v>
      </c>
      <c r="F2156" t="s">
        <v>5915</v>
      </c>
      <c r="G2156" t="s">
        <v>2427</v>
      </c>
      <c r="H2156" s="64" t="s">
        <v>4802</v>
      </c>
      <c r="J2156">
        <f t="shared" si="642"/>
        <v>1</v>
      </c>
      <c r="K2156" t="str">
        <f t="shared" si="643"/>
        <v/>
      </c>
      <c r="L2156" t="str">
        <f t="shared" si="639"/>
        <v/>
      </c>
      <c r="M2156">
        <f t="shared" si="644"/>
        <v>237118.66200000001</v>
      </c>
      <c r="N2156">
        <f t="shared" si="645"/>
        <v>437182.913</v>
      </c>
      <c r="O2156" t="str">
        <f t="shared" si="646"/>
        <v>wit rondje</v>
      </c>
      <c r="P2156" t="str">
        <f t="shared" si="647"/>
        <v>ALN02698</v>
      </c>
      <c r="Q2156" t="str">
        <f t="shared" si="655"/>
        <v>Lph 4</v>
      </c>
      <c r="R2156" t="str">
        <f t="shared" si="640"/>
        <v/>
      </c>
      <c r="T2156" t="str">
        <f t="shared" si="648"/>
        <v>AALTEN</v>
      </c>
      <c r="U2156" t="str">
        <f t="shared" si="649"/>
        <v>Bocholtsestraatweg</v>
      </c>
      <c r="V2156" s="62" t="str">
        <f t="shared" si="650"/>
        <v>ALN02698</v>
      </c>
      <c r="W2156" s="15" t="e">
        <f>IF(J2156,#REF!,"")</f>
        <v>#REF!</v>
      </c>
      <c r="X2156" s="15" t="e">
        <f>IF(J2156,#REF!,"")</f>
        <v>#REF!</v>
      </c>
      <c r="Y2156" s="62" t="str">
        <f t="shared" si="651"/>
        <v xml:space="preserve"> </v>
      </c>
      <c r="AA2156" s="69"/>
      <c r="AB2156" s="90">
        <v>4</v>
      </c>
      <c r="AC2156" s="5" t="s">
        <v>2591</v>
      </c>
      <c r="AD2156" s="90" t="str">
        <f t="shared" si="652"/>
        <v/>
      </c>
      <c r="AE2156" s="90" t="str">
        <f t="shared" si="653"/>
        <v/>
      </c>
      <c r="AF2156" t="str">
        <f t="shared" si="654"/>
        <v/>
      </c>
      <c r="AH2156" t="str">
        <f t="shared" si="641"/>
        <v/>
      </c>
      <c r="AI2156" t="str">
        <f>IF(AH2156&gt;"",VLOOKUP(AH2156,'MAATREGELEN TBV BESTEK '!$A$3:$N$34,11,FALSE),"")</f>
        <v/>
      </c>
      <c r="AJ2156" t="str">
        <f>IF(AH2156&gt;"",VLOOKUP(AH2156,'MAATREGELEN TBV BESTEK '!$A$3:$N$34,13,FALSE),"")</f>
        <v/>
      </c>
      <c r="AK2156" t="str">
        <f>IF(AH2156&gt;"",VLOOKUP(AH2156,'MAATREGELEN TBV BESTEK '!$A$3:$N$34,14,FALSE),"")</f>
        <v/>
      </c>
    </row>
    <row r="2157" spans="1:37" ht="12" customHeight="1">
      <c r="A2157" s="49">
        <v>237464.584</v>
      </c>
      <c r="B2157" s="49">
        <v>436408.03200000001</v>
      </c>
      <c r="C2157" t="s">
        <v>4847</v>
      </c>
      <c r="D2157" t="s">
        <v>4563</v>
      </c>
      <c r="E2157">
        <v>8</v>
      </c>
      <c r="F2157" t="s">
        <v>5915</v>
      </c>
      <c r="G2157" t="s">
        <v>2427</v>
      </c>
      <c r="H2157" s="64" t="s">
        <v>4802</v>
      </c>
      <c r="J2157">
        <f t="shared" si="642"/>
        <v>1</v>
      </c>
      <c r="K2157" t="str">
        <f t="shared" si="643"/>
        <v/>
      </c>
      <c r="L2157" t="str">
        <f t="shared" si="639"/>
        <v/>
      </c>
      <c r="M2157">
        <f t="shared" si="644"/>
        <v>237464.584</v>
      </c>
      <c r="N2157">
        <f t="shared" si="645"/>
        <v>436408.03200000001</v>
      </c>
      <c r="O2157" t="str">
        <f t="shared" si="646"/>
        <v>wit rondje</v>
      </c>
      <c r="P2157" t="str">
        <f t="shared" si="647"/>
        <v>ALN02850</v>
      </c>
      <c r="Q2157" t="str">
        <f t="shared" si="655"/>
        <v>Lph 8</v>
      </c>
      <c r="R2157" t="str">
        <f t="shared" si="640"/>
        <v/>
      </c>
      <c r="T2157" t="str">
        <f t="shared" si="648"/>
        <v>AALTEN</v>
      </c>
      <c r="U2157" t="str">
        <f t="shared" si="649"/>
        <v>Bocholtsestraatweg</v>
      </c>
      <c r="V2157" s="62" t="str">
        <f t="shared" si="650"/>
        <v>ALN02850</v>
      </c>
      <c r="W2157" s="15" t="e">
        <f>IF(J2157,#REF!,"")</f>
        <v>#REF!</v>
      </c>
      <c r="X2157" s="15" t="e">
        <f>IF(J2157,#REF!,"")</f>
        <v>#REF!</v>
      </c>
      <c r="Y2157" s="62" t="str">
        <f t="shared" si="651"/>
        <v xml:space="preserve"> </v>
      </c>
      <c r="AA2157" s="69"/>
      <c r="AB2157" s="90">
        <v>8</v>
      </c>
      <c r="AC2157" s="5" t="s">
        <v>2718</v>
      </c>
      <c r="AD2157" s="90" t="str">
        <f t="shared" si="652"/>
        <v/>
      </c>
      <c r="AE2157" s="90" t="str">
        <f t="shared" si="653"/>
        <v/>
      </c>
      <c r="AF2157" t="str">
        <f t="shared" ref="AF2157:AF2188" si="656">IF(Y2157="AV","Armatuur "&amp;AE2157&amp;" leveren en plaatsen op LM "&amp;AD2157&amp;"m","")&amp;IF(Y2157="MV AV","Mast en armatuur leveren en plaatsen, "&amp;AE2157&amp;" en LM "&amp;AD2157&amp;"m, oude mast "&amp;AB2157&amp;"m verwijderen","")&amp;IF(Y2157="NM NA","Nwe mast en nw armatuur leveren en plaatsen, "&amp;AE2157&amp;" en LM "&amp;AD2157&amp;"m, oude mast "&amp;AB2157&amp;"m verwijderen","")&amp;IF(Y2157="NLP","Nieuw lichtpunt bijplaatsen, "&amp;AE2157&amp;" en LM "&amp;AD2157&amp;"m","")</f>
        <v/>
      </c>
      <c r="AH2157" t="str">
        <f t="shared" si="641"/>
        <v/>
      </c>
      <c r="AI2157" t="str">
        <f>IF(AH2157&gt;"",VLOOKUP(AH2157,'MAATREGELEN TBV BESTEK '!$A$3:$N$34,11,FALSE),"")</f>
        <v/>
      </c>
      <c r="AJ2157" t="str">
        <f>IF(AH2157&gt;"",VLOOKUP(AH2157,'MAATREGELEN TBV BESTEK '!$A$3:$N$34,13,FALSE),"")</f>
        <v/>
      </c>
      <c r="AK2157" t="str">
        <f>IF(AH2157&gt;"",VLOOKUP(AH2157,'MAATREGELEN TBV BESTEK '!$A$3:$N$34,14,FALSE),"")</f>
        <v/>
      </c>
    </row>
    <row r="2158" spans="1:37" ht="12" customHeight="1">
      <c r="A2158" s="49">
        <v>237479.65900000001</v>
      </c>
      <c r="B2158" s="49">
        <v>436388.61300000001</v>
      </c>
      <c r="C2158" t="s">
        <v>4849</v>
      </c>
      <c r="D2158" t="s">
        <v>4563</v>
      </c>
      <c r="E2158">
        <v>8</v>
      </c>
      <c r="F2158" t="s">
        <v>5915</v>
      </c>
      <c r="G2158" t="s">
        <v>2427</v>
      </c>
      <c r="H2158" s="64" t="s">
        <v>4802</v>
      </c>
      <c r="J2158">
        <f t="shared" si="642"/>
        <v>1</v>
      </c>
      <c r="K2158" t="str">
        <f t="shared" si="643"/>
        <v/>
      </c>
      <c r="L2158" t="str">
        <f t="shared" si="639"/>
        <v/>
      </c>
      <c r="M2158">
        <f t="shared" si="644"/>
        <v>237479.65900000001</v>
      </c>
      <c r="N2158">
        <f t="shared" si="645"/>
        <v>436388.61300000001</v>
      </c>
      <c r="O2158" t="str">
        <f t="shared" si="646"/>
        <v>wit rondje</v>
      </c>
      <c r="P2158" t="str">
        <f t="shared" si="647"/>
        <v>ALN02851</v>
      </c>
      <c r="Q2158" t="str">
        <f t="shared" si="655"/>
        <v>Lph 8</v>
      </c>
      <c r="R2158" t="str">
        <f t="shared" si="640"/>
        <v/>
      </c>
      <c r="T2158" t="str">
        <f t="shared" si="648"/>
        <v>AALTEN</v>
      </c>
      <c r="U2158" t="str">
        <f t="shared" si="649"/>
        <v>Bocholtsestraatweg</v>
      </c>
      <c r="V2158" s="62" t="str">
        <f t="shared" si="650"/>
        <v>ALN02851</v>
      </c>
      <c r="W2158" s="15" t="e">
        <f>IF(J2158,#REF!,"")</f>
        <v>#REF!</v>
      </c>
      <c r="X2158" s="15" t="e">
        <f>IF(J2158,#REF!,"")</f>
        <v>#REF!</v>
      </c>
      <c r="Y2158" s="62" t="str">
        <f t="shared" si="651"/>
        <v xml:space="preserve"> </v>
      </c>
      <c r="AA2158" s="69"/>
      <c r="AB2158" s="90">
        <v>8</v>
      </c>
      <c r="AC2158" s="5" t="s">
        <v>2718</v>
      </c>
      <c r="AD2158" s="90" t="str">
        <f t="shared" si="652"/>
        <v/>
      </c>
      <c r="AE2158" s="90" t="str">
        <f t="shared" si="653"/>
        <v/>
      </c>
      <c r="AF2158" t="str">
        <f t="shared" si="656"/>
        <v/>
      </c>
      <c r="AH2158" t="str">
        <f t="shared" si="641"/>
        <v/>
      </c>
      <c r="AI2158" t="str">
        <f>IF(AH2158&gt;"",VLOOKUP(AH2158,'MAATREGELEN TBV BESTEK '!$A$3:$N$34,11,FALSE),"")</f>
        <v/>
      </c>
      <c r="AJ2158" t="str">
        <f>IF(AH2158&gt;"",VLOOKUP(AH2158,'MAATREGELEN TBV BESTEK '!$A$3:$N$34,13,FALSE),"")</f>
        <v/>
      </c>
      <c r="AK2158" t="str">
        <f>IF(AH2158&gt;"",VLOOKUP(AH2158,'MAATREGELEN TBV BESTEK '!$A$3:$N$34,14,FALSE),"")</f>
        <v/>
      </c>
    </row>
    <row r="2159" spans="1:37" ht="12" customHeight="1">
      <c r="A2159" s="49">
        <v>237300.16099999999</v>
      </c>
      <c r="B2159" s="49">
        <v>436694.76299999998</v>
      </c>
      <c r="C2159" t="s">
        <v>4801</v>
      </c>
      <c r="D2159" t="s">
        <v>4563</v>
      </c>
      <c r="E2159">
        <v>4</v>
      </c>
      <c r="F2159" t="s">
        <v>5915</v>
      </c>
      <c r="G2159" t="s">
        <v>2427</v>
      </c>
      <c r="H2159" s="64" t="s">
        <v>4802</v>
      </c>
      <c r="J2159">
        <f t="shared" si="642"/>
        <v>1</v>
      </c>
      <c r="K2159" t="str">
        <f t="shared" si="643"/>
        <v/>
      </c>
      <c r="L2159" t="str">
        <f t="shared" si="639"/>
        <v/>
      </c>
      <c r="M2159">
        <f t="shared" si="644"/>
        <v>237300.16099999999</v>
      </c>
      <c r="N2159">
        <f t="shared" si="645"/>
        <v>436694.76299999998</v>
      </c>
      <c r="O2159" t="str">
        <f t="shared" si="646"/>
        <v>wit rondje</v>
      </c>
      <c r="P2159" t="str">
        <f t="shared" si="647"/>
        <v>ALN03435</v>
      </c>
      <c r="Q2159" t="str">
        <f t="shared" si="655"/>
        <v>Lph 4</v>
      </c>
      <c r="R2159" t="str">
        <f t="shared" si="640"/>
        <v/>
      </c>
      <c r="T2159" t="str">
        <f t="shared" si="648"/>
        <v>AALTEN</v>
      </c>
      <c r="U2159" t="str">
        <f t="shared" si="649"/>
        <v>Bocholtsestraatweg</v>
      </c>
      <c r="V2159" s="62" t="str">
        <f t="shared" si="650"/>
        <v>ALN03435</v>
      </c>
      <c r="W2159" s="15" t="e">
        <f>IF(J2159,#REF!,"")</f>
        <v>#REF!</v>
      </c>
      <c r="X2159" s="15" t="e">
        <f>IF(J2159,#REF!,"")</f>
        <v>#REF!</v>
      </c>
      <c r="Y2159" s="62" t="str">
        <f t="shared" si="651"/>
        <v xml:space="preserve"> </v>
      </c>
      <c r="AA2159" s="69"/>
      <c r="AB2159" s="90">
        <v>4</v>
      </c>
      <c r="AC2159" s="5" t="s">
        <v>4804</v>
      </c>
      <c r="AD2159" s="90" t="str">
        <f t="shared" si="652"/>
        <v/>
      </c>
      <c r="AE2159" s="90" t="str">
        <f t="shared" si="653"/>
        <v/>
      </c>
      <c r="AF2159" t="str">
        <f t="shared" si="656"/>
        <v/>
      </c>
      <c r="AH2159" t="str">
        <f t="shared" si="641"/>
        <v/>
      </c>
      <c r="AI2159" t="str">
        <f>IF(AH2159&gt;"",VLOOKUP(AH2159,'MAATREGELEN TBV BESTEK '!$A$3:$N$34,11,FALSE),"")</f>
        <v/>
      </c>
      <c r="AJ2159" t="str">
        <f>IF(AH2159&gt;"",VLOOKUP(AH2159,'MAATREGELEN TBV BESTEK '!$A$3:$N$34,13,FALSE),"")</f>
        <v/>
      </c>
      <c r="AK2159" t="str">
        <f>IF(AH2159&gt;"",VLOOKUP(AH2159,'MAATREGELEN TBV BESTEK '!$A$3:$N$34,14,FALSE),"")</f>
        <v/>
      </c>
    </row>
    <row r="2160" spans="1:37" ht="12" customHeight="1">
      <c r="A2160" s="49">
        <v>237328.19500000001</v>
      </c>
      <c r="B2160" s="49">
        <v>436705.68300000002</v>
      </c>
      <c r="C2160" t="s">
        <v>4806</v>
      </c>
      <c r="D2160" t="s">
        <v>4563</v>
      </c>
      <c r="E2160">
        <v>4</v>
      </c>
      <c r="F2160" t="s">
        <v>5915</v>
      </c>
      <c r="G2160" t="s">
        <v>2427</v>
      </c>
      <c r="H2160" s="64" t="s">
        <v>4802</v>
      </c>
      <c r="J2160">
        <f t="shared" si="642"/>
        <v>1</v>
      </c>
      <c r="K2160" t="str">
        <f t="shared" si="643"/>
        <v/>
      </c>
      <c r="L2160" t="str">
        <f t="shared" si="639"/>
        <v/>
      </c>
      <c r="M2160">
        <f t="shared" si="644"/>
        <v>237328.19500000001</v>
      </c>
      <c r="N2160">
        <f t="shared" si="645"/>
        <v>436705.68300000002</v>
      </c>
      <c r="O2160" t="str">
        <f t="shared" si="646"/>
        <v>wit rondje</v>
      </c>
      <c r="P2160" t="str">
        <f t="shared" si="647"/>
        <v>ALN03436</v>
      </c>
      <c r="Q2160" t="str">
        <f t="shared" si="655"/>
        <v>Lph 4</v>
      </c>
      <c r="R2160" t="str">
        <f t="shared" si="640"/>
        <v/>
      </c>
      <c r="T2160" t="str">
        <f t="shared" si="648"/>
        <v>AALTEN</v>
      </c>
      <c r="U2160" t="str">
        <f t="shared" si="649"/>
        <v>Bocholtsestraatweg</v>
      </c>
      <c r="V2160" s="62" t="str">
        <f t="shared" si="650"/>
        <v>ALN03436</v>
      </c>
      <c r="W2160" s="15" t="e">
        <f>IF(J2160,#REF!,"")</f>
        <v>#REF!</v>
      </c>
      <c r="X2160" s="15" t="e">
        <f>IF(J2160,#REF!,"")</f>
        <v>#REF!</v>
      </c>
      <c r="Y2160" s="62" t="str">
        <f t="shared" si="651"/>
        <v xml:space="preserve"> </v>
      </c>
      <c r="AA2160" s="69"/>
      <c r="AB2160" s="90">
        <v>4</v>
      </c>
      <c r="AC2160" s="5" t="s">
        <v>4804</v>
      </c>
      <c r="AD2160" s="90" t="str">
        <f t="shared" si="652"/>
        <v/>
      </c>
      <c r="AE2160" s="90" t="str">
        <f t="shared" si="653"/>
        <v/>
      </c>
      <c r="AF2160" t="str">
        <f t="shared" si="656"/>
        <v/>
      </c>
      <c r="AH2160" t="str">
        <f t="shared" si="641"/>
        <v/>
      </c>
      <c r="AI2160" t="str">
        <f>IF(AH2160&gt;"",VLOOKUP(AH2160,'MAATREGELEN TBV BESTEK '!$A$3:$N$34,11,FALSE),"")</f>
        <v/>
      </c>
      <c r="AJ2160" t="str">
        <f>IF(AH2160&gt;"",VLOOKUP(AH2160,'MAATREGELEN TBV BESTEK '!$A$3:$N$34,13,FALSE),"")</f>
        <v/>
      </c>
      <c r="AK2160" t="str">
        <f>IF(AH2160&gt;"",VLOOKUP(AH2160,'MAATREGELEN TBV BESTEK '!$A$3:$N$34,14,FALSE),"")</f>
        <v/>
      </c>
    </row>
    <row r="2161" spans="1:37" ht="12" customHeight="1">
      <c r="A2161" s="49">
        <v>237358.201</v>
      </c>
      <c r="B2161" s="49">
        <v>436705.68300000002</v>
      </c>
      <c r="C2161" t="s">
        <v>4807</v>
      </c>
      <c r="D2161" t="s">
        <v>4563</v>
      </c>
      <c r="E2161">
        <v>4</v>
      </c>
      <c r="F2161" t="s">
        <v>5915</v>
      </c>
      <c r="G2161" t="s">
        <v>2427</v>
      </c>
      <c r="H2161" s="64" t="s">
        <v>4802</v>
      </c>
      <c r="J2161">
        <f t="shared" si="642"/>
        <v>1</v>
      </c>
      <c r="K2161" t="str">
        <f t="shared" si="643"/>
        <v/>
      </c>
      <c r="L2161" t="str">
        <f t="shared" si="639"/>
        <v/>
      </c>
      <c r="M2161">
        <f t="shared" si="644"/>
        <v>237358.201</v>
      </c>
      <c r="N2161">
        <f t="shared" si="645"/>
        <v>436705.68300000002</v>
      </c>
      <c r="O2161" t="str">
        <f t="shared" si="646"/>
        <v>wit rondje</v>
      </c>
      <c r="P2161" t="str">
        <f t="shared" si="647"/>
        <v>ALN03437</v>
      </c>
      <c r="Q2161" t="str">
        <f t="shared" si="655"/>
        <v>Lph 4</v>
      </c>
      <c r="R2161" t="str">
        <f t="shared" si="640"/>
        <v/>
      </c>
      <c r="T2161" t="str">
        <f t="shared" si="648"/>
        <v>AALTEN</v>
      </c>
      <c r="U2161" t="str">
        <f t="shared" si="649"/>
        <v>Bocholtsestraatweg</v>
      </c>
      <c r="V2161" s="62" t="str">
        <f t="shared" si="650"/>
        <v>ALN03437</v>
      </c>
      <c r="W2161" s="15" t="e">
        <f>IF(J2161,#REF!,"")</f>
        <v>#REF!</v>
      </c>
      <c r="X2161" s="15" t="e">
        <f>IF(J2161,#REF!,"")</f>
        <v>#REF!</v>
      </c>
      <c r="Y2161" s="62" t="str">
        <f t="shared" si="651"/>
        <v xml:space="preserve"> </v>
      </c>
      <c r="AA2161" s="69"/>
      <c r="AB2161" s="90">
        <v>4</v>
      </c>
      <c r="AC2161" s="5" t="s">
        <v>4804</v>
      </c>
      <c r="AD2161" s="90" t="str">
        <f t="shared" si="652"/>
        <v/>
      </c>
      <c r="AE2161" s="90" t="str">
        <f t="shared" si="653"/>
        <v/>
      </c>
      <c r="AF2161" t="str">
        <f t="shared" si="656"/>
        <v/>
      </c>
      <c r="AH2161" t="str">
        <f t="shared" si="641"/>
        <v/>
      </c>
      <c r="AI2161" t="str">
        <f>IF(AH2161&gt;"",VLOOKUP(AH2161,'MAATREGELEN TBV BESTEK '!$A$3:$N$34,11,FALSE),"")</f>
        <v/>
      </c>
      <c r="AJ2161" t="str">
        <f>IF(AH2161&gt;"",VLOOKUP(AH2161,'MAATREGELEN TBV BESTEK '!$A$3:$N$34,13,FALSE),"")</f>
        <v/>
      </c>
      <c r="AK2161" t="str">
        <f>IF(AH2161&gt;"",VLOOKUP(AH2161,'MAATREGELEN TBV BESTEK '!$A$3:$N$34,14,FALSE),"")</f>
        <v/>
      </c>
    </row>
    <row r="2162" spans="1:37" ht="12" customHeight="1">
      <c r="A2162" s="49">
        <v>237392.39499999999</v>
      </c>
      <c r="B2162" s="49">
        <v>436708.17599999998</v>
      </c>
      <c r="C2162" t="s">
        <v>4808</v>
      </c>
      <c r="D2162" t="s">
        <v>4563</v>
      </c>
      <c r="E2162">
        <v>4</v>
      </c>
      <c r="F2162" t="s">
        <v>5915</v>
      </c>
      <c r="G2162" t="s">
        <v>2427</v>
      </c>
      <c r="H2162" s="64" t="s">
        <v>4802</v>
      </c>
      <c r="J2162">
        <f t="shared" si="642"/>
        <v>1</v>
      </c>
      <c r="K2162" t="str">
        <f t="shared" si="643"/>
        <v/>
      </c>
      <c r="L2162" t="str">
        <f t="shared" si="639"/>
        <v/>
      </c>
      <c r="M2162">
        <f t="shared" si="644"/>
        <v>237392.39499999999</v>
      </c>
      <c r="N2162">
        <f t="shared" si="645"/>
        <v>436708.17599999998</v>
      </c>
      <c r="O2162" t="str">
        <f t="shared" si="646"/>
        <v>wit rondje</v>
      </c>
      <c r="P2162" t="str">
        <f t="shared" si="647"/>
        <v>ALN03438</v>
      </c>
      <c r="Q2162" t="str">
        <f t="shared" si="655"/>
        <v>Lph 4</v>
      </c>
      <c r="R2162" t="str">
        <f t="shared" si="640"/>
        <v/>
      </c>
      <c r="T2162" t="str">
        <f t="shared" si="648"/>
        <v>AALTEN</v>
      </c>
      <c r="U2162" t="str">
        <f t="shared" si="649"/>
        <v>Bocholtsestraatweg</v>
      </c>
      <c r="V2162" s="62" t="str">
        <f t="shared" si="650"/>
        <v>ALN03438</v>
      </c>
      <c r="W2162" s="15" t="e">
        <f>IF(J2162,#REF!,"")</f>
        <v>#REF!</v>
      </c>
      <c r="X2162" s="15" t="e">
        <f>IF(J2162,#REF!,"")</f>
        <v>#REF!</v>
      </c>
      <c r="Y2162" s="62" t="str">
        <f t="shared" si="651"/>
        <v xml:space="preserve"> </v>
      </c>
      <c r="AA2162" s="69"/>
      <c r="AB2162" s="90">
        <v>4</v>
      </c>
      <c r="AC2162" s="5" t="s">
        <v>4804</v>
      </c>
      <c r="AD2162" s="90" t="str">
        <f t="shared" si="652"/>
        <v/>
      </c>
      <c r="AE2162" s="90" t="str">
        <f t="shared" si="653"/>
        <v/>
      </c>
      <c r="AF2162" t="str">
        <f t="shared" si="656"/>
        <v/>
      </c>
      <c r="AH2162" t="str">
        <f t="shared" si="641"/>
        <v/>
      </c>
      <c r="AI2162" t="str">
        <f>IF(AH2162&gt;"",VLOOKUP(AH2162,'MAATREGELEN TBV BESTEK '!$A$3:$N$34,11,FALSE),"")</f>
        <v/>
      </c>
      <c r="AJ2162" t="str">
        <f>IF(AH2162&gt;"",VLOOKUP(AH2162,'MAATREGELEN TBV BESTEK '!$A$3:$N$34,13,FALSE),"")</f>
        <v/>
      </c>
      <c r="AK2162" t="str">
        <f>IF(AH2162&gt;"",VLOOKUP(AH2162,'MAATREGELEN TBV BESTEK '!$A$3:$N$34,14,FALSE),"")</f>
        <v/>
      </c>
    </row>
    <row r="2163" spans="1:37" ht="12" customHeight="1">
      <c r="A2163" s="49">
        <v>237399.87400000001</v>
      </c>
      <c r="B2163" s="49">
        <v>436738.511</v>
      </c>
      <c r="C2163" t="s">
        <v>4814</v>
      </c>
      <c r="D2163" t="s">
        <v>4563</v>
      </c>
      <c r="E2163">
        <v>4</v>
      </c>
      <c r="F2163" t="s">
        <v>5915</v>
      </c>
      <c r="G2163" t="s">
        <v>2427</v>
      </c>
      <c r="H2163" s="64" t="s">
        <v>4802</v>
      </c>
      <c r="J2163">
        <f t="shared" si="642"/>
        <v>1</v>
      </c>
      <c r="K2163" t="str">
        <f t="shared" si="643"/>
        <v/>
      </c>
      <c r="L2163" t="str">
        <f t="shared" si="639"/>
        <v/>
      </c>
      <c r="M2163">
        <f t="shared" si="644"/>
        <v>237399.87400000001</v>
      </c>
      <c r="N2163">
        <f t="shared" si="645"/>
        <v>436738.511</v>
      </c>
      <c r="O2163" t="str">
        <f t="shared" si="646"/>
        <v>wit rondje</v>
      </c>
      <c r="P2163" t="str">
        <f t="shared" si="647"/>
        <v>ALN03439</v>
      </c>
      <c r="Q2163" t="str">
        <f t="shared" si="655"/>
        <v>Lph 4</v>
      </c>
      <c r="R2163" t="str">
        <f t="shared" si="640"/>
        <v/>
      </c>
      <c r="T2163" t="str">
        <f t="shared" si="648"/>
        <v>AALTEN</v>
      </c>
      <c r="U2163" t="str">
        <f t="shared" si="649"/>
        <v>Bocholtsestraatweg</v>
      </c>
      <c r="V2163" s="62" t="str">
        <f t="shared" si="650"/>
        <v>ALN03439</v>
      </c>
      <c r="W2163" s="15" t="e">
        <f>IF(J2163,#REF!,"")</f>
        <v>#REF!</v>
      </c>
      <c r="X2163" s="15" t="e">
        <f>IF(J2163,#REF!,"")</f>
        <v>#REF!</v>
      </c>
      <c r="Y2163" s="62" t="str">
        <f t="shared" si="651"/>
        <v xml:space="preserve"> </v>
      </c>
      <c r="AA2163" s="69"/>
      <c r="AB2163" s="90">
        <v>4</v>
      </c>
      <c r="AC2163" s="5" t="s">
        <v>3099</v>
      </c>
      <c r="AD2163" s="90" t="str">
        <f t="shared" si="652"/>
        <v/>
      </c>
      <c r="AE2163" s="90" t="str">
        <f t="shared" si="653"/>
        <v/>
      </c>
      <c r="AF2163" t="str">
        <f t="shared" si="656"/>
        <v/>
      </c>
      <c r="AH2163" t="str">
        <f t="shared" si="641"/>
        <v/>
      </c>
      <c r="AI2163" t="str">
        <f>IF(AH2163&gt;"",VLOOKUP(AH2163,'MAATREGELEN TBV BESTEK '!$A$3:$N$34,11,FALSE),"")</f>
        <v/>
      </c>
      <c r="AJ2163" t="str">
        <f>IF(AH2163&gt;"",VLOOKUP(AH2163,'MAATREGELEN TBV BESTEK '!$A$3:$N$34,13,FALSE),"")</f>
        <v/>
      </c>
      <c r="AK2163" t="str">
        <f>IF(AH2163&gt;"",VLOOKUP(AH2163,'MAATREGELEN TBV BESTEK '!$A$3:$N$34,14,FALSE),"")</f>
        <v/>
      </c>
    </row>
    <row r="2164" spans="1:37" ht="12" customHeight="1">
      <c r="A2164" s="49">
        <v>237372.55300000001</v>
      </c>
      <c r="B2164" s="49">
        <v>436753.78100000002</v>
      </c>
      <c r="C2164" t="s">
        <v>4809</v>
      </c>
      <c r="D2164" t="s">
        <v>4563</v>
      </c>
      <c r="E2164">
        <v>4</v>
      </c>
      <c r="F2164" t="s">
        <v>5915</v>
      </c>
      <c r="G2164" t="s">
        <v>2427</v>
      </c>
      <c r="H2164" s="64" t="s">
        <v>4802</v>
      </c>
      <c r="J2164">
        <f t="shared" si="642"/>
        <v>1</v>
      </c>
      <c r="K2164" t="str">
        <f t="shared" si="643"/>
        <v/>
      </c>
      <c r="L2164" t="str">
        <f t="shared" si="639"/>
        <v/>
      </c>
      <c r="M2164">
        <f t="shared" si="644"/>
        <v>237372.55300000001</v>
      </c>
      <c r="N2164">
        <f t="shared" si="645"/>
        <v>436753.78100000002</v>
      </c>
      <c r="O2164" t="str">
        <f t="shared" si="646"/>
        <v>wit rondje</v>
      </c>
      <c r="P2164" t="str">
        <f t="shared" si="647"/>
        <v>ALN03440</v>
      </c>
      <c r="Q2164" t="str">
        <f t="shared" si="655"/>
        <v>Lph 4</v>
      </c>
      <c r="R2164" t="str">
        <f t="shared" si="640"/>
        <v/>
      </c>
      <c r="T2164" t="str">
        <f t="shared" si="648"/>
        <v>AALTEN</v>
      </c>
      <c r="U2164" t="str">
        <f t="shared" si="649"/>
        <v>Bocholtsestraatweg</v>
      </c>
      <c r="V2164" s="62" t="str">
        <f t="shared" si="650"/>
        <v>ALN03440</v>
      </c>
      <c r="W2164" s="15" t="e">
        <f>IF(J2164,#REF!,"")</f>
        <v>#REF!</v>
      </c>
      <c r="X2164" s="15" t="e">
        <f>IF(J2164,#REF!,"")</f>
        <v>#REF!</v>
      </c>
      <c r="Y2164" s="62" t="str">
        <f t="shared" si="651"/>
        <v xml:space="preserve"> </v>
      </c>
      <c r="AA2164" s="69"/>
      <c r="AB2164" s="90">
        <v>4</v>
      </c>
      <c r="AC2164" s="5" t="s">
        <v>4804</v>
      </c>
      <c r="AD2164" s="90" t="str">
        <f t="shared" si="652"/>
        <v/>
      </c>
      <c r="AE2164" s="90" t="str">
        <f t="shared" si="653"/>
        <v/>
      </c>
      <c r="AF2164" t="str">
        <f t="shared" si="656"/>
        <v/>
      </c>
      <c r="AH2164" t="str">
        <f t="shared" si="641"/>
        <v/>
      </c>
      <c r="AI2164" t="str">
        <f>IF(AH2164&gt;"",VLOOKUP(AH2164,'MAATREGELEN TBV BESTEK '!$A$3:$N$34,11,FALSE),"")</f>
        <v/>
      </c>
      <c r="AJ2164" t="str">
        <f>IF(AH2164&gt;"",VLOOKUP(AH2164,'MAATREGELEN TBV BESTEK '!$A$3:$N$34,13,FALSE),"")</f>
        <v/>
      </c>
      <c r="AK2164" t="str">
        <f>IF(AH2164&gt;"",VLOOKUP(AH2164,'MAATREGELEN TBV BESTEK '!$A$3:$N$34,14,FALSE),"")</f>
        <v/>
      </c>
    </row>
    <row r="2165" spans="1:37" ht="12" customHeight="1">
      <c r="A2165" s="49">
        <v>237348.55600000001</v>
      </c>
      <c r="B2165" s="49">
        <v>436734.978</v>
      </c>
      <c r="C2165" t="s">
        <v>4815</v>
      </c>
      <c r="D2165" t="s">
        <v>4563</v>
      </c>
      <c r="E2165">
        <v>4</v>
      </c>
      <c r="F2165" t="s">
        <v>5915</v>
      </c>
      <c r="G2165" t="s">
        <v>2427</v>
      </c>
      <c r="H2165" s="64" t="s">
        <v>4802</v>
      </c>
      <c r="J2165">
        <f t="shared" si="642"/>
        <v>1</v>
      </c>
      <c r="K2165" t="str">
        <f t="shared" si="643"/>
        <v/>
      </c>
      <c r="L2165" t="str">
        <f t="shared" si="639"/>
        <v/>
      </c>
      <c r="M2165">
        <f t="shared" si="644"/>
        <v>237348.55600000001</v>
      </c>
      <c r="N2165">
        <f t="shared" si="645"/>
        <v>436734.978</v>
      </c>
      <c r="O2165" t="str">
        <f t="shared" si="646"/>
        <v>wit rondje</v>
      </c>
      <c r="P2165" t="str">
        <f t="shared" si="647"/>
        <v>ALN03441</v>
      </c>
      <c r="Q2165" t="str">
        <f t="shared" si="655"/>
        <v>Lph 4</v>
      </c>
      <c r="R2165" t="str">
        <f t="shared" si="640"/>
        <v/>
      </c>
      <c r="T2165" t="str">
        <f t="shared" si="648"/>
        <v>AALTEN</v>
      </c>
      <c r="U2165" t="str">
        <f t="shared" si="649"/>
        <v>Bocholtsestraatweg</v>
      </c>
      <c r="V2165" s="62" t="str">
        <f t="shared" si="650"/>
        <v>ALN03441</v>
      </c>
      <c r="W2165" s="15" t="e">
        <f>IF(J2165,#REF!,"")</f>
        <v>#REF!</v>
      </c>
      <c r="X2165" s="15" t="e">
        <f>IF(J2165,#REF!,"")</f>
        <v>#REF!</v>
      </c>
      <c r="Y2165" s="62" t="str">
        <f t="shared" si="651"/>
        <v xml:space="preserve"> </v>
      </c>
      <c r="AA2165" s="69"/>
      <c r="AB2165" s="90">
        <v>4</v>
      </c>
      <c r="AC2165" s="5" t="s">
        <v>3099</v>
      </c>
      <c r="AD2165" s="90" t="str">
        <f t="shared" si="652"/>
        <v/>
      </c>
      <c r="AE2165" s="90" t="str">
        <f t="shared" si="653"/>
        <v/>
      </c>
      <c r="AF2165" t="str">
        <f t="shared" si="656"/>
        <v/>
      </c>
      <c r="AH2165" t="str">
        <f t="shared" si="641"/>
        <v/>
      </c>
      <c r="AI2165" t="str">
        <f>IF(AH2165&gt;"",VLOOKUP(AH2165,'MAATREGELEN TBV BESTEK '!$A$3:$N$34,11,FALSE),"")</f>
        <v/>
      </c>
      <c r="AJ2165" t="str">
        <f>IF(AH2165&gt;"",VLOOKUP(AH2165,'MAATREGELEN TBV BESTEK '!$A$3:$N$34,13,FALSE),"")</f>
        <v/>
      </c>
      <c r="AK2165" t="str">
        <f>IF(AH2165&gt;"",VLOOKUP(AH2165,'MAATREGELEN TBV BESTEK '!$A$3:$N$34,14,FALSE),"")</f>
        <v/>
      </c>
    </row>
    <row r="2166" spans="1:37" ht="12" customHeight="1">
      <c r="A2166" s="49">
        <v>237291.42</v>
      </c>
      <c r="B2166" s="49">
        <v>436725.00599999999</v>
      </c>
      <c r="C2166" t="s">
        <v>4810</v>
      </c>
      <c r="D2166" t="s">
        <v>4563</v>
      </c>
      <c r="E2166">
        <v>4</v>
      </c>
      <c r="F2166" t="s">
        <v>5915</v>
      </c>
      <c r="G2166" t="s">
        <v>2427</v>
      </c>
      <c r="H2166" s="64" t="s">
        <v>4802</v>
      </c>
      <c r="J2166">
        <f t="shared" si="642"/>
        <v>1</v>
      </c>
      <c r="K2166" t="str">
        <f t="shared" si="643"/>
        <v/>
      </c>
      <c r="L2166" t="str">
        <f t="shared" si="639"/>
        <v/>
      </c>
      <c r="M2166">
        <f t="shared" si="644"/>
        <v>237291.42</v>
      </c>
      <c r="N2166">
        <f t="shared" si="645"/>
        <v>436725.00599999999</v>
      </c>
      <c r="O2166" t="str">
        <f t="shared" si="646"/>
        <v>wit rondje</v>
      </c>
      <c r="P2166" t="str">
        <f t="shared" si="647"/>
        <v>ALN03442</v>
      </c>
      <c r="Q2166" t="str">
        <f t="shared" si="655"/>
        <v>Lph 4</v>
      </c>
      <c r="R2166" t="str">
        <f t="shared" si="640"/>
        <v/>
      </c>
      <c r="T2166" t="str">
        <f t="shared" si="648"/>
        <v>AALTEN</v>
      </c>
      <c r="U2166" t="str">
        <f t="shared" si="649"/>
        <v>Bocholtsestraatweg</v>
      </c>
      <c r="V2166" s="62" t="str">
        <f t="shared" si="650"/>
        <v>ALN03442</v>
      </c>
      <c r="W2166" s="15" t="e">
        <f>IF(J2166,#REF!,"")</f>
        <v>#REF!</v>
      </c>
      <c r="X2166" s="15" t="e">
        <f>IF(J2166,#REF!,"")</f>
        <v>#REF!</v>
      </c>
      <c r="Y2166" s="62" t="str">
        <f t="shared" si="651"/>
        <v xml:space="preserve"> </v>
      </c>
      <c r="AA2166" s="69"/>
      <c r="AB2166" s="90">
        <v>4</v>
      </c>
      <c r="AC2166" s="5" t="s">
        <v>4804</v>
      </c>
      <c r="AD2166" s="90" t="str">
        <f t="shared" si="652"/>
        <v/>
      </c>
      <c r="AE2166" s="90" t="str">
        <f t="shared" si="653"/>
        <v/>
      </c>
      <c r="AF2166" t="str">
        <f t="shared" si="656"/>
        <v/>
      </c>
      <c r="AH2166" t="str">
        <f t="shared" si="641"/>
        <v/>
      </c>
      <c r="AI2166" t="str">
        <f>IF(AH2166&gt;"",VLOOKUP(AH2166,'MAATREGELEN TBV BESTEK '!$A$3:$N$34,11,FALSE),"")</f>
        <v/>
      </c>
      <c r="AJ2166" t="str">
        <f>IF(AH2166&gt;"",VLOOKUP(AH2166,'MAATREGELEN TBV BESTEK '!$A$3:$N$34,13,FALSE),"")</f>
        <v/>
      </c>
      <c r="AK2166" t="str">
        <f>IF(AH2166&gt;"",VLOOKUP(AH2166,'MAATREGELEN TBV BESTEK '!$A$3:$N$34,14,FALSE),"")</f>
        <v/>
      </c>
    </row>
    <row r="2167" spans="1:37" ht="12" customHeight="1">
      <c r="A2167" s="49">
        <v>237318.43</v>
      </c>
      <c r="B2167" s="49">
        <v>436727.70699999999</v>
      </c>
      <c r="C2167" t="s">
        <v>4816</v>
      </c>
      <c r="D2167" t="s">
        <v>4563</v>
      </c>
      <c r="E2167">
        <v>4</v>
      </c>
      <c r="F2167" t="s">
        <v>5915</v>
      </c>
      <c r="G2167" t="s">
        <v>2427</v>
      </c>
      <c r="H2167" s="64" t="s">
        <v>4802</v>
      </c>
      <c r="J2167">
        <f t="shared" si="642"/>
        <v>1</v>
      </c>
      <c r="K2167" t="str">
        <f t="shared" si="643"/>
        <v/>
      </c>
      <c r="L2167" t="str">
        <f t="shared" si="639"/>
        <v/>
      </c>
      <c r="M2167">
        <f t="shared" si="644"/>
        <v>237318.43</v>
      </c>
      <c r="N2167">
        <f t="shared" si="645"/>
        <v>436727.70699999999</v>
      </c>
      <c r="O2167" t="str">
        <f t="shared" si="646"/>
        <v>wit rondje</v>
      </c>
      <c r="P2167" t="str">
        <f t="shared" si="647"/>
        <v>ALN03443</v>
      </c>
      <c r="Q2167" t="str">
        <f t="shared" si="655"/>
        <v>Lph 4</v>
      </c>
      <c r="R2167" t="str">
        <f t="shared" si="640"/>
        <v/>
      </c>
      <c r="T2167" t="str">
        <f t="shared" si="648"/>
        <v>AALTEN</v>
      </c>
      <c r="U2167" t="str">
        <f t="shared" si="649"/>
        <v>Bocholtsestraatweg</v>
      </c>
      <c r="V2167" s="62" t="str">
        <f t="shared" si="650"/>
        <v>ALN03443</v>
      </c>
      <c r="W2167" s="15" t="e">
        <f>IF(J2167,#REF!,"")</f>
        <v>#REF!</v>
      </c>
      <c r="X2167" s="15" t="e">
        <f>IF(J2167,#REF!,"")</f>
        <v>#REF!</v>
      </c>
      <c r="Y2167" s="62" t="str">
        <f t="shared" si="651"/>
        <v xml:space="preserve"> </v>
      </c>
      <c r="AA2167" s="69"/>
      <c r="AB2167" s="90">
        <v>4</v>
      </c>
      <c r="AC2167" s="5" t="s">
        <v>3099</v>
      </c>
      <c r="AD2167" s="90" t="str">
        <f t="shared" si="652"/>
        <v/>
      </c>
      <c r="AE2167" s="90" t="str">
        <f t="shared" si="653"/>
        <v/>
      </c>
      <c r="AF2167" t="str">
        <f t="shared" si="656"/>
        <v/>
      </c>
      <c r="AH2167" t="str">
        <f t="shared" si="641"/>
        <v/>
      </c>
      <c r="AI2167" t="str">
        <f>IF(AH2167&gt;"",VLOOKUP(AH2167,'MAATREGELEN TBV BESTEK '!$A$3:$N$34,11,FALSE),"")</f>
        <v/>
      </c>
      <c r="AJ2167" t="str">
        <f>IF(AH2167&gt;"",VLOOKUP(AH2167,'MAATREGELEN TBV BESTEK '!$A$3:$N$34,13,FALSE),"")</f>
        <v/>
      </c>
      <c r="AK2167" t="str">
        <f>IF(AH2167&gt;"",VLOOKUP(AH2167,'MAATREGELEN TBV BESTEK '!$A$3:$N$34,14,FALSE),"")</f>
        <v/>
      </c>
    </row>
    <row r="2168" spans="1:37" ht="12" customHeight="1">
      <c r="A2168" s="49">
        <v>237133.12100000001</v>
      </c>
      <c r="B2168" s="49">
        <v>437159.196</v>
      </c>
      <c r="C2168" t="s">
        <v>4853</v>
      </c>
      <c r="D2168" t="s">
        <v>4563</v>
      </c>
      <c r="E2168">
        <v>8</v>
      </c>
      <c r="F2168" t="s">
        <v>5915</v>
      </c>
      <c r="G2168" t="s">
        <v>2427</v>
      </c>
      <c r="H2168" s="64" t="s">
        <v>4802</v>
      </c>
      <c r="J2168">
        <f t="shared" si="642"/>
        <v>1</v>
      </c>
      <c r="K2168" t="str">
        <f t="shared" si="643"/>
        <v/>
      </c>
      <c r="L2168" t="str">
        <f t="shared" si="639"/>
        <v/>
      </c>
      <c r="M2168">
        <f t="shared" si="644"/>
        <v>237133.12100000001</v>
      </c>
      <c r="N2168">
        <f t="shared" si="645"/>
        <v>437159.196</v>
      </c>
      <c r="O2168" t="str">
        <f t="shared" si="646"/>
        <v>wit rondje</v>
      </c>
      <c r="P2168" t="str">
        <f t="shared" si="647"/>
        <v>ALN55005</v>
      </c>
      <c r="Q2168" t="str">
        <f t="shared" si="655"/>
        <v>Lph 8</v>
      </c>
      <c r="R2168" t="str">
        <f t="shared" si="640"/>
        <v/>
      </c>
      <c r="T2168" t="str">
        <f t="shared" si="648"/>
        <v>AALTEN</v>
      </c>
      <c r="U2168" t="str">
        <f t="shared" si="649"/>
        <v>Bocholtsestraatweg</v>
      </c>
      <c r="V2168" s="62" t="str">
        <f t="shared" si="650"/>
        <v>ALN55005</v>
      </c>
      <c r="W2168" s="15" t="e">
        <f>IF(J2168,#REF!,"")</f>
        <v>#REF!</v>
      </c>
      <c r="X2168" s="15" t="e">
        <f>IF(J2168,#REF!,"")</f>
        <v>#REF!</v>
      </c>
      <c r="Y2168" s="62" t="str">
        <f t="shared" si="651"/>
        <v xml:space="preserve"> </v>
      </c>
      <c r="AA2168" s="69"/>
      <c r="AB2168" s="90">
        <v>8</v>
      </c>
      <c r="AC2168" s="5" t="s">
        <v>4622</v>
      </c>
      <c r="AD2168" s="90" t="str">
        <f t="shared" si="652"/>
        <v/>
      </c>
      <c r="AE2168" s="90" t="str">
        <f t="shared" si="653"/>
        <v/>
      </c>
      <c r="AF2168" t="str">
        <f t="shared" si="656"/>
        <v/>
      </c>
      <c r="AH2168" t="str">
        <f t="shared" si="641"/>
        <v/>
      </c>
      <c r="AI2168" t="str">
        <f>IF(AH2168&gt;"",VLOOKUP(AH2168,'MAATREGELEN TBV BESTEK '!$A$3:$N$34,11,FALSE),"")</f>
        <v/>
      </c>
      <c r="AJ2168" t="str">
        <f>IF(AH2168&gt;"",VLOOKUP(AH2168,'MAATREGELEN TBV BESTEK '!$A$3:$N$34,13,FALSE),"")</f>
        <v/>
      </c>
      <c r="AK2168" t="str">
        <f>IF(AH2168&gt;"",VLOOKUP(AH2168,'MAATREGELEN TBV BESTEK '!$A$3:$N$34,14,FALSE),"")</f>
        <v/>
      </c>
    </row>
    <row r="2169" spans="1:37" ht="12" customHeight="1">
      <c r="A2169" s="49">
        <v>237453.307</v>
      </c>
      <c r="B2169" s="49">
        <v>436391.19799999997</v>
      </c>
      <c r="C2169" t="s">
        <v>4846</v>
      </c>
      <c r="D2169" t="s">
        <v>4563</v>
      </c>
      <c r="E2169">
        <v>5</v>
      </c>
      <c r="F2169" t="s">
        <v>5915</v>
      </c>
      <c r="G2169" t="s">
        <v>2427</v>
      </c>
      <c r="H2169" s="64" t="s">
        <v>4802</v>
      </c>
      <c r="J2169">
        <f t="shared" si="642"/>
        <v>1</v>
      </c>
      <c r="K2169" t="str">
        <f t="shared" si="643"/>
        <v/>
      </c>
      <c r="L2169" t="str">
        <f t="shared" si="639"/>
        <v/>
      </c>
      <c r="M2169">
        <f t="shared" si="644"/>
        <v>237453.307</v>
      </c>
      <c r="N2169">
        <f t="shared" si="645"/>
        <v>436391.19799999997</v>
      </c>
      <c r="O2169" t="str">
        <f t="shared" si="646"/>
        <v>wit rondje</v>
      </c>
      <c r="P2169" t="str">
        <f t="shared" si="647"/>
        <v>ALN55016</v>
      </c>
      <c r="Q2169" t="str">
        <f t="shared" si="655"/>
        <v>Lph 5</v>
      </c>
      <c r="R2169" t="str">
        <f t="shared" si="640"/>
        <v/>
      </c>
      <c r="T2169" t="str">
        <f t="shared" si="648"/>
        <v>AALTEN</v>
      </c>
      <c r="U2169" t="str">
        <f t="shared" si="649"/>
        <v>Bocholtsestraatweg</v>
      </c>
      <c r="V2169" s="62" t="str">
        <f t="shared" si="650"/>
        <v>ALN55016</v>
      </c>
      <c r="W2169" s="15" t="e">
        <f>IF(J2169,#REF!,"")</f>
        <v>#REF!</v>
      </c>
      <c r="X2169" s="15" t="e">
        <f>IF(J2169,#REF!,"")</f>
        <v>#REF!</v>
      </c>
      <c r="Y2169" s="62" t="str">
        <f t="shared" si="651"/>
        <v xml:space="preserve"> </v>
      </c>
      <c r="AA2169" s="69"/>
      <c r="AB2169" s="90">
        <v>5</v>
      </c>
      <c r="AC2169" s="5" t="s">
        <v>2645</v>
      </c>
      <c r="AD2169" s="90" t="str">
        <f t="shared" si="652"/>
        <v/>
      </c>
      <c r="AE2169" s="90" t="str">
        <f t="shared" si="653"/>
        <v/>
      </c>
      <c r="AF2169" t="str">
        <f t="shared" si="656"/>
        <v/>
      </c>
      <c r="AH2169" t="str">
        <f t="shared" si="641"/>
        <v/>
      </c>
      <c r="AI2169" t="str">
        <f>IF(AH2169&gt;"",VLOOKUP(AH2169,'MAATREGELEN TBV BESTEK '!$A$3:$N$34,11,FALSE),"")</f>
        <v/>
      </c>
      <c r="AJ2169" t="str">
        <f>IF(AH2169&gt;"",VLOOKUP(AH2169,'MAATREGELEN TBV BESTEK '!$A$3:$N$34,13,FALSE),"")</f>
        <v/>
      </c>
      <c r="AK2169" t="str">
        <f>IF(AH2169&gt;"",VLOOKUP(AH2169,'MAATREGELEN TBV BESTEK '!$A$3:$N$34,14,FALSE),"")</f>
        <v/>
      </c>
    </row>
    <row r="2170" spans="1:37" ht="12" customHeight="1">
      <c r="A2170" s="49">
        <v>237396.18799999999</v>
      </c>
      <c r="B2170" s="49">
        <v>436533.28399999999</v>
      </c>
      <c r="C2170" t="s">
        <v>4817</v>
      </c>
      <c r="D2170" t="s">
        <v>4563</v>
      </c>
      <c r="E2170">
        <v>1.5</v>
      </c>
      <c r="F2170" t="s">
        <v>5915</v>
      </c>
      <c r="G2170" t="s">
        <v>2427</v>
      </c>
      <c r="H2170" s="64" t="s">
        <v>4802</v>
      </c>
      <c r="J2170">
        <f t="shared" si="642"/>
        <v>1</v>
      </c>
      <c r="K2170" t="str">
        <f t="shared" si="643"/>
        <v/>
      </c>
      <c r="L2170" t="str">
        <f t="shared" si="639"/>
        <v/>
      </c>
      <c r="M2170">
        <f t="shared" si="644"/>
        <v>237396.18799999999</v>
      </c>
      <c r="N2170">
        <f t="shared" si="645"/>
        <v>436533.28399999999</v>
      </c>
      <c r="O2170" t="str">
        <f t="shared" si="646"/>
        <v>wit rondje</v>
      </c>
      <c r="P2170" t="str">
        <f t="shared" si="647"/>
        <v>ALN55023</v>
      </c>
      <c r="Q2170" t="str">
        <f t="shared" si="655"/>
        <v>Lph 1,5</v>
      </c>
      <c r="R2170" t="str">
        <f t="shared" si="640"/>
        <v/>
      </c>
      <c r="T2170" t="str">
        <f t="shared" si="648"/>
        <v>AALTEN</v>
      </c>
      <c r="U2170" t="str">
        <f t="shared" si="649"/>
        <v>Bocholtsestraatweg</v>
      </c>
      <c r="V2170" s="62" t="str">
        <f t="shared" si="650"/>
        <v>ALN55023</v>
      </c>
      <c r="W2170" s="15" t="e">
        <f>IF(J2170,#REF!,"")</f>
        <v>#REF!</v>
      </c>
      <c r="X2170" s="15" t="e">
        <f>IF(J2170,#REF!,"")</f>
        <v>#REF!</v>
      </c>
      <c r="Y2170" s="62" t="str">
        <f t="shared" si="651"/>
        <v xml:space="preserve"> </v>
      </c>
      <c r="AA2170" s="69"/>
      <c r="AB2170" s="90">
        <v>1.5</v>
      </c>
      <c r="AC2170" s="5" t="s">
        <v>2701</v>
      </c>
      <c r="AD2170" s="90" t="str">
        <f t="shared" si="652"/>
        <v/>
      </c>
      <c r="AE2170" s="90" t="str">
        <f t="shared" si="653"/>
        <v/>
      </c>
      <c r="AF2170" t="str">
        <f t="shared" si="656"/>
        <v/>
      </c>
      <c r="AH2170" t="str">
        <f t="shared" si="641"/>
        <v/>
      </c>
      <c r="AI2170" t="str">
        <f>IF(AH2170&gt;"",VLOOKUP(AH2170,'MAATREGELEN TBV BESTEK '!$A$3:$N$34,11,FALSE),"")</f>
        <v/>
      </c>
      <c r="AJ2170" t="str">
        <f>IF(AH2170&gt;"",VLOOKUP(AH2170,'MAATREGELEN TBV BESTEK '!$A$3:$N$34,13,FALSE),"")</f>
        <v/>
      </c>
      <c r="AK2170" t="str">
        <f>IF(AH2170&gt;"",VLOOKUP(AH2170,'MAATREGELEN TBV BESTEK '!$A$3:$N$34,14,FALSE),"")</f>
        <v/>
      </c>
    </row>
    <row r="2171" spans="1:37" ht="12" customHeight="1">
      <c r="A2171" s="49">
        <v>237508.913</v>
      </c>
      <c r="B2171" s="49">
        <v>437104.02899999998</v>
      </c>
      <c r="C2171" t="s">
        <v>4866</v>
      </c>
      <c r="D2171" t="s">
        <v>4563</v>
      </c>
      <c r="E2171">
        <v>4</v>
      </c>
      <c r="F2171" t="s">
        <v>5915</v>
      </c>
      <c r="G2171" t="s">
        <v>2427</v>
      </c>
      <c r="H2171" s="64" t="s">
        <v>4857</v>
      </c>
      <c r="J2171">
        <f t="shared" si="642"/>
        <v>1</v>
      </c>
      <c r="K2171" t="str">
        <f t="shared" si="643"/>
        <v/>
      </c>
      <c r="L2171" t="str">
        <f t="shared" si="639"/>
        <v/>
      </c>
      <c r="M2171">
        <f t="shared" si="644"/>
        <v>237508.913</v>
      </c>
      <c r="N2171">
        <f t="shared" si="645"/>
        <v>437104.02899999998</v>
      </c>
      <c r="O2171" t="str">
        <f t="shared" si="646"/>
        <v>wit rondje</v>
      </c>
      <c r="P2171" t="str">
        <f t="shared" si="647"/>
        <v>ALN02704</v>
      </c>
      <c r="Q2171" t="str">
        <f t="shared" si="655"/>
        <v>Lph 4</v>
      </c>
      <c r="R2171" t="str">
        <f t="shared" si="640"/>
        <v/>
      </c>
      <c r="T2171" t="str">
        <f t="shared" si="648"/>
        <v>AALTEN</v>
      </c>
      <c r="U2171" t="str">
        <f t="shared" si="649"/>
        <v>Bodendijk</v>
      </c>
      <c r="V2171" s="62" t="str">
        <f t="shared" si="650"/>
        <v>ALN02704</v>
      </c>
      <c r="W2171" s="15" t="e">
        <f>IF(J2171,#REF!,"")</f>
        <v>#REF!</v>
      </c>
      <c r="X2171" s="15" t="e">
        <f>IF(J2171,#REF!,"")</f>
        <v>#REF!</v>
      </c>
      <c r="Y2171" s="62" t="str">
        <f t="shared" si="651"/>
        <v xml:space="preserve"> </v>
      </c>
      <c r="AA2171" s="69"/>
      <c r="AB2171" s="90">
        <v>4</v>
      </c>
      <c r="AC2171" s="5" t="s">
        <v>2591</v>
      </c>
      <c r="AD2171" s="90" t="str">
        <f t="shared" si="652"/>
        <v/>
      </c>
      <c r="AE2171" s="90" t="str">
        <f t="shared" si="653"/>
        <v/>
      </c>
      <c r="AF2171" t="str">
        <f t="shared" si="656"/>
        <v/>
      </c>
      <c r="AH2171" t="str">
        <f t="shared" si="641"/>
        <v/>
      </c>
      <c r="AI2171" t="str">
        <f>IF(AH2171&gt;"",VLOOKUP(AH2171,'MAATREGELEN TBV BESTEK '!$A$3:$N$34,11,FALSE),"")</f>
        <v/>
      </c>
      <c r="AJ2171" t="str">
        <f>IF(AH2171&gt;"",VLOOKUP(AH2171,'MAATREGELEN TBV BESTEK '!$A$3:$N$34,13,FALSE),"")</f>
        <v/>
      </c>
      <c r="AK2171" t="str">
        <f>IF(AH2171&gt;"",VLOOKUP(AH2171,'MAATREGELEN TBV BESTEK '!$A$3:$N$34,14,FALSE),"")</f>
        <v/>
      </c>
    </row>
    <row r="2172" spans="1:37" ht="12" customHeight="1">
      <c r="A2172" s="49">
        <v>237491.72099999999</v>
      </c>
      <c r="B2172" s="49">
        <v>437084.29</v>
      </c>
      <c r="C2172" t="s">
        <v>4867</v>
      </c>
      <c r="D2172" t="s">
        <v>4563</v>
      </c>
      <c r="E2172">
        <v>4</v>
      </c>
      <c r="F2172" t="s">
        <v>5915</v>
      </c>
      <c r="G2172" t="s">
        <v>2427</v>
      </c>
      <c r="H2172" s="64" t="s">
        <v>4857</v>
      </c>
      <c r="J2172">
        <f t="shared" si="642"/>
        <v>1</v>
      </c>
      <c r="K2172" t="str">
        <f t="shared" si="643"/>
        <v/>
      </c>
      <c r="L2172" t="str">
        <f t="shared" si="639"/>
        <v/>
      </c>
      <c r="M2172">
        <f t="shared" si="644"/>
        <v>237491.72099999999</v>
      </c>
      <c r="N2172">
        <f t="shared" si="645"/>
        <v>437084.29</v>
      </c>
      <c r="O2172" t="str">
        <f t="shared" si="646"/>
        <v>wit rondje</v>
      </c>
      <c r="P2172" t="str">
        <f t="shared" si="647"/>
        <v>ALN02705</v>
      </c>
      <c r="Q2172" t="str">
        <f t="shared" si="655"/>
        <v>Lph 4</v>
      </c>
      <c r="R2172" t="str">
        <f t="shared" si="640"/>
        <v/>
      </c>
      <c r="T2172" t="str">
        <f t="shared" si="648"/>
        <v>AALTEN</v>
      </c>
      <c r="U2172" t="str">
        <f t="shared" si="649"/>
        <v>Bodendijk</v>
      </c>
      <c r="V2172" s="62" t="str">
        <f t="shared" si="650"/>
        <v>ALN02705</v>
      </c>
      <c r="W2172" s="15" t="e">
        <f>IF(J2172,#REF!,"")</f>
        <v>#REF!</v>
      </c>
      <c r="X2172" s="15" t="e">
        <f>IF(J2172,#REF!,"")</f>
        <v>#REF!</v>
      </c>
      <c r="Y2172" s="62" t="str">
        <f t="shared" si="651"/>
        <v xml:space="preserve"> </v>
      </c>
      <c r="AA2172" s="69"/>
      <c r="AB2172" s="90">
        <v>4</v>
      </c>
      <c r="AC2172" s="5" t="s">
        <v>2591</v>
      </c>
      <c r="AD2172" s="90" t="str">
        <f t="shared" si="652"/>
        <v/>
      </c>
      <c r="AE2172" s="90" t="str">
        <f t="shared" si="653"/>
        <v/>
      </c>
      <c r="AF2172" t="str">
        <f t="shared" si="656"/>
        <v/>
      </c>
      <c r="AH2172" t="str">
        <f t="shared" si="641"/>
        <v/>
      </c>
      <c r="AI2172" t="str">
        <f>IF(AH2172&gt;"",VLOOKUP(AH2172,'MAATREGELEN TBV BESTEK '!$A$3:$N$34,11,FALSE),"")</f>
        <v/>
      </c>
      <c r="AJ2172" t="str">
        <f>IF(AH2172&gt;"",VLOOKUP(AH2172,'MAATREGELEN TBV BESTEK '!$A$3:$N$34,13,FALSE),"")</f>
        <v/>
      </c>
      <c r="AK2172" t="str">
        <f>IF(AH2172&gt;"",VLOOKUP(AH2172,'MAATREGELEN TBV BESTEK '!$A$3:$N$34,14,FALSE),"")</f>
        <v/>
      </c>
    </row>
    <row r="2173" spans="1:37" ht="12" customHeight="1">
      <c r="A2173" s="49">
        <v>237489.81099999999</v>
      </c>
      <c r="B2173" s="49">
        <v>437064.55200000003</v>
      </c>
      <c r="C2173" t="s">
        <v>4868</v>
      </c>
      <c r="D2173" t="s">
        <v>4563</v>
      </c>
      <c r="E2173">
        <v>4</v>
      </c>
      <c r="F2173" t="s">
        <v>5915</v>
      </c>
      <c r="G2173" t="s">
        <v>2427</v>
      </c>
      <c r="H2173" s="64" t="s">
        <v>4857</v>
      </c>
      <c r="J2173">
        <f t="shared" si="642"/>
        <v>1</v>
      </c>
      <c r="K2173" t="str">
        <f t="shared" si="643"/>
        <v/>
      </c>
      <c r="L2173" t="str">
        <f t="shared" si="639"/>
        <v/>
      </c>
      <c r="M2173">
        <f t="shared" si="644"/>
        <v>237489.81099999999</v>
      </c>
      <c r="N2173">
        <f t="shared" si="645"/>
        <v>437064.55200000003</v>
      </c>
      <c r="O2173" t="str">
        <f t="shared" si="646"/>
        <v>wit rondje</v>
      </c>
      <c r="P2173" t="str">
        <f t="shared" si="647"/>
        <v>ALN02706</v>
      </c>
      <c r="Q2173" t="str">
        <f t="shared" si="655"/>
        <v>Lph 4</v>
      </c>
      <c r="R2173" t="str">
        <f t="shared" si="640"/>
        <v/>
      </c>
      <c r="T2173" t="str">
        <f t="shared" si="648"/>
        <v>AALTEN</v>
      </c>
      <c r="U2173" t="str">
        <f t="shared" si="649"/>
        <v>Bodendijk</v>
      </c>
      <c r="V2173" s="62" t="str">
        <f t="shared" si="650"/>
        <v>ALN02706</v>
      </c>
      <c r="W2173" s="15" t="e">
        <f>IF(J2173,#REF!,"")</f>
        <v>#REF!</v>
      </c>
      <c r="X2173" s="15" t="e">
        <f>IF(J2173,#REF!,"")</f>
        <v>#REF!</v>
      </c>
      <c r="Y2173" s="62" t="str">
        <f t="shared" si="651"/>
        <v xml:space="preserve"> </v>
      </c>
      <c r="AA2173" s="69"/>
      <c r="AB2173" s="90">
        <v>4</v>
      </c>
      <c r="AC2173" s="5" t="s">
        <v>2591</v>
      </c>
      <c r="AD2173" s="90" t="str">
        <f t="shared" si="652"/>
        <v/>
      </c>
      <c r="AE2173" s="90" t="str">
        <f t="shared" si="653"/>
        <v/>
      </c>
      <c r="AF2173" t="str">
        <f t="shared" si="656"/>
        <v/>
      </c>
      <c r="AH2173" t="str">
        <f t="shared" si="641"/>
        <v/>
      </c>
      <c r="AI2173" t="str">
        <f>IF(AH2173&gt;"",VLOOKUP(AH2173,'MAATREGELEN TBV BESTEK '!$A$3:$N$34,11,FALSE),"")</f>
        <v/>
      </c>
      <c r="AJ2173" t="str">
        <f>IF(AH2173&gt;"",VLOOKUP(AH2173,'MAATREGELEN TBV BESTEK '!$A$3:$N$34,13,FALSE),"")</f>
        <v/>
      </c>
      <c r="AK2173" t="str">
        <f>IF(AH2173&gt;"",VLOOKUP(AH2173,'MAATREGELEN TBV BESTEK '!$A$3:$N$34,14,FALSE),"")</f>
        <v/>
      </c>
    </row>
    <row r="2174" spans="1:37" ht="12" customHeight="1">
      <c r="A2174" s="49">
        <v>237415.05</v>
      </c>
      <c r="B2174" s="49">
        <v>438444.16700000002</v>
      </c>
      <c r="C2174" t="s">
        <v>4900</v>
      </c>
      <c r="D2174" t="s">
        <v>4563</v>
      </c>
      <c r="E2174">
        <v>4</v>
      </c>
      <c r="F2174" t="s">
        <v>5915</v>
      </c>
      <c r="G2174" t="s">
        <v>2427</v>
      </c>
      <c r="H2174" s="64" t="s">
        <v>4901</v>
      </c>
      <c r="J2174">
        <f t="shared" si="642"/>
        <v>1</v>
      </c>
      <c r="K2174" t="str">
        <f t="shared" si="643"/>
        <v/>
      </c>
      <c r="L2174" t="str">
        <f t="shared" si="639"/>
        <v/>
      </c>
      <c r="M2174">
        <f t="shared" si="644"/>
        <v>237415.05</v>
      </c>
      <c r="N2174">
        <f t="shared" si="645"/>
        <v>438444.16700000002</v>
      </c>
      <c r="O2174" t="str">
        <f t="shared" si="646"/>
        <v>wit rondje</v>
      </c>
      <c r="P2174" t="str">
        <f t="shared" si="647"/>
        <v>ALN00802</v>
      </c>
      <c r="Q2174" t="str">
        <f t="shared" si="655"/>
        <v>Lph 4</v>
      </c>
      <c r="R2174" t="str">
        <f t="shared" si="640"/>
        <v/>
      </c>
      <c r="T2174" t="str">
        <f t="shared" si="648"/>
        <v>AALTEN</v>
      </c>
      <c r="U2174" t="str">
        <f t="shared" si="649"/>
        <v>Bodenvoor</v>
      </c>
      <c r="V2174" s="62" t="str">
        <f t="shared" si="650"/>
        <v>ALN00802</v>
      </c>
      <c r="W2174" s="15" t="e">
        <f>IF(J2174,#REF!,"")</f>
        <v>#REF!</v>
      </c>
      <c r="X2174" s="15" t="e">
        <f>IF(J2174,#REF!,"")</f>
        <v>#REF!</v>
      </c>
      <c r="Y2174" s="62" t="str">
        <f t="shared" si="651"/>
        <v xml:space="preserve"> </v>
      </c>
      <c r="AA2174" s="69"/>
      <c r="AB2174" s="90">
        <v>4</v>
      </c>
      <c r="AC2174" s="5" t="s">
        <v>3099</v>
      </c>
      <c r="AD2174" s="90" t="str">
        <f t="shared" si="652"/>
        <v/>
      </c>
      <c r="AE2174" s="90" t="str">
        <f t="shared" si="653"/>
        <v/>
      </c>
      <c r="AF2174" t="str">
        <f t="shared" si="656"/>
        <v/>
      </c>
      <c r="AH2174" t="str">
        <f t="shared" si="641"/>
        <v/>
      </c>
      <c r="AI2174" t="str">
        <f>IF(AH2174&gt;"",VLOOKUP(AH2174,'MAATREGELEN TBV BESTEK '!$A$3:$N$34,11,FALSE),"")</f>
        <v/>
      </c>
      <c r="AJ2174" t="str">
        <f>IF(AH2174&gt;"",VLOOKUP(AH2174,'MAATREGELEN TBV BESTEK '!$A$3:$N$34,13,FALSE),"")</f>
        <v/>
      </c>
      <c r="AK2174" t="str">
        <f>IF(AH2174&gt;"",VLOOKUP(AH2174,'MAATREGELEN TBV BESTEK '!$A$3:$N$34,14,FALSE),"")</f>
        <v/>
      </c>
    </row>
    <row r="2175" spans="1:37" ht="12" customHeight="1">
      <c r="A2175" s="49">
        <v>237427.595</v>
      </c>
      <c r="B2175" s="49">
        <v>438519.31099999999</v>
      </c>
      <c r="C2175" t="s">
        <v>4902</v>
      </c>
      <c r="D2175" t="s">
        <v>4563</v>
      </c>
      <c r="E2175">
        <v>4</v>
      </c>
      <c r="F2175" t="s">
        <v>5915</v>
      </c>
      <c r="G2175" t="s">
        <v>2427</v>
      </c>
      <c r="H2175" s="64" t="s">
        <v>4901</v>
      </c>
      <c r="J2175">
        <f t="shared" si="642"/>
        <v>1</v>
      </c>
      <c r="K2175" t="str">
        <f t="shared" si="643"/>
        <v/>
      </c>
      <c r="L2175" t="str">
        <f t="shared" si="639"/>
        <v/>
      </c>
      <c r="M2175">
        <f t="shared" si="644"/>
        <v>237427.595</v>
      </c>
      <c r="N2175">
        <f t="shared" si="645"/>
        <v>438519.31099999999</v>
      </c>
      <c r="O2175" t="str">
        <f t="shared" si="646"/>
        <v>wit rondje</v>
      </c>
      <c r="P2175" t="str">
        <f t="shared" si="647"/>
        <v>ALN00803</v>
      </c>
      <c r="Q2175" t="str">
        <f t="shared" si="655"/>
        <v>Lph 4</v>
      </c>
      <c r="R2175" t="str">
        <f t="shared" si="640"/>
        <v/>
      </c>
      <c r="T2175" t="str">
        <f t="shared" si="648"/>
        <v>AALTEN</v>
      </c>
      <c r="U2175" t="str">
        <f t="shared" si="649"/>
        <v>Bodenvoor</v>
      </c>
      <c r="V2175" s="62" t="str">
        <f t="shared" si="650"/>
        <v>ALN00803</v>
      </c>
      <c r="W2175" s="15" t="e">
        <f>IF(J2175,#REF!,"")</f>
        <v>#REF!</v>
      </c>
      <c r="X2175" s="15" t="e">
        <f>IF(J2175,#REF!,"")</f>
        <v>#REF!</v>
      </c>
      <c r="Y2175" s="62" t="str">
        <f t="shared" si="651"/>
        <v xml:space="preserve"> </v>
      </c>
      <c r="AA2175" s="69"/>
      <c r="AB2175" s="90">
        <v>4</v>
      </c>
      <c r="AC2175" s="5" t="s">
        <v>3099</v>
      </c>
      <c r="AD2175" s="90" t="str">
        <f t="shared" si="652"/>
        <v/>
      </c>
      <c r="AE2175" s="90" t="str">
        <f t="shared" si="653"/>
        <v/>
      </c>
      <c r="AF2175" t="str">
        <f t="shared" si="656"/>
        <v/>
      </c>
      <c r="AH2175" t="str">
        <f t="shared" si="641"/>
        <v/>
      </c>
      <c r="AI2175" t="str">
        <f>IF(AH2175&gt;"",VLOOKUP(AH2175,'MAATREGELEN TBV BESTEK '!$A$3:$N$34,11,FALSE),"")</f>
        <v/>
      </c>
      <c r="AJ2175" t="str">
        <f>IF(AH2175&gt;"",VLOOKUP(AH2175,'MAATREGELEN TBV BESTEK '!$A$3:$N$34,13,FALSE),"")</f>
        <v/>
      </c>
      <c r="AK2175" t="str">
        <f>IF(AH2175&gt;"",VLOOKUP(AH2175,'MAATREGELEN TBV BESTEK '!$A$3:$N$34,14,FALSE),"")</f>
        <v/>
      </c>
    </row>
    <row r="2176" spans="1:37" ht="12" customHeight="1">
      <c r="A2176" s="49">
        <v>237410.791</v>
      </c>
      <c r="B2176" s="49">
        <v>438412.679</v>
      </c>
      <c r="C2176" t="s">
        <v>4903</v>
      </c>
      <c r="D2176" t="s">
        <v>4563</v>
      </c>
      <c r="E2176">
        <v>4</v>
      </c>
      <c r="F2176" t="s">
        <v>5915</v>
      </c>
      <c r="G2176" t="s">
        <v>2427</v>
      </c>
      <c r="H2176" s="64" t="s">
        <v>4901</v>
      </c>
      <c r="J2176">
        <f t="shared" si="642"/>
        <v>1</v>
      </c>
      <c r="K2176" t="str">
        <f t="shared" si="643"/>
        <v/>
      </c>
      <c r="L2176" t="str">
        <f t="shared" si="639"/>
        <v/>
      </c>
      <c r="M2176">
        <f t="shared" si="644"/>
        <v>237410.791</v>
      </c>
      <c r="N2176">
        <f t="shared" si="645"/>
        <v>438412.679</v>
      </c>
      <c r="O2176" t="str">
        <f t="shared" si="646"/>
        <v>wit rondje</v>
      </c>
      <c r="P2176" t="str">
        <f t="shared" si="647"/>
        <v>ALN03366</v>
      </c>
      <c r="Q2176" t="str">
        <f t="shared" si="655"/>
        <v>Lph 4</v>
      </c>
      <c r="R2176" t="str">
        <f t="shared" si="640"/>
        <v/>
      </c>
      <c r="T2176" t="str">
        <f t="shared" si="648"/>
        <v>AALTEN</v>
      </c>
      <c r="U2176" t="str">
        <f t="shared" si="649"/>
        <v>Bodenvoor</v>
      </c>
      <c r="V2176" s="62" t="str">
        <f t="shared" si="650"/>
        <v>ALN03366</v>
      </c>
      <c r="W2176" s="15" t="e">
        <f>IF(J2176,#REF!,"")</f>
        <v>#REF!</v>
      </c>
      <c r="X2176" s="15" t="e">
        <f>IF(J2176,#REF!,"")</f>
        <v>#REF!</v>
      </c>
      <c r="Y2176" s="62" t="str">
        <f t="shared" si="651"/>
        <v xml:space="preserve"> </v>
      </c>
      <c r="AA2176" s="69"/>
      <c r="AB2176" s="90">
        <v>4</v>
      </c>
      <c r="AC2176" s="5" t="s">
        <v>3099</v>
      </c>
      <c r="AD2176" s="90" t="str">
        <f t="shared" si="652"/>
        <v/>
      </c>
      <c r="AE2176" s="90" t="str">
        <f t="shared" si="653"/>
        <v/>
      </c>
      <c r="AF2176" t="str">
        <f t="shared" si="656"/>
        <v/>
      </c>
      <c r="AH2176" t="str">
        <f t="shared" si="641"/>
        <v/>
      </c>
      <c r="AI2176" t="str">
        <f>IF(AH2176&gt;"",VLOOKUP(AH2176,'MAATREGELEN TBV BESTEK '!$A$3:$N$34,11,FALSE),"")</f>
        <v/>
      </c>
      <c r="AJ2176" t="str">
        <f>IF(AH2176&gt;"",VLOOKUP(AH2176,'MAATREGELEN TBV BESTEK '!$A$3:$N$34,13,FALSE),"")</f>
        <v/>
      </c>
      <c r="AK2176" t="str">
        <f>IF(AH2176&gt;"",VLOOKUP(AH2176,'MAATREGELEN TBV BESTEK '!$A$3:$N$34,14,FALSE),"")</f>
        <v/>
      </c>
    </row>
    <row r="2177" spans="1:37" ht="12" customHeight="1">
      <c r="A2177" s="49">
        <v>237423.959</v>
      </c>
      <c r="B2177" s="49">
        <v>438490.42700000003</v>
      </c>
      <c r="C2177" t="s">
        <v>4904</v>
      </c>
      <c r="D2177" t="s">
        <v>4563</v>
      </c>
      <c r="E2177">
        <v>4</v>
      </c>
      <c r="F2177" t="s">
        <v>5915</v>
      </c>
      <c r="G2177" t="s">
        <v>2427</v>
      </c>
      <c r="H2177" s="64" t="s">
        <v>4901</v>
      </c>
      <c r="J2177">
        <f t="shared" si="642"/>
        <v>1</v>
      </c>
      <c r="K2177" t="str">
        <f t="shared" si="643"/>
        <v/>
      </c>
      <c r="L2177" t="str">
        <f t="shared" si="639"/>
        <v/>
      </c>
      <c r="M2177">
        <f t="shared" si="644"/>
        <v>237423.959</v>
      </c>
      <c r="N2177">
        <f t="shared" si="645"/>
        <v>438490.42700000003</v>
      </c>
      <c r="O2177" t="str">
        <f t="shared" si="646"/>
        <v>wit rondje</v>
      </c>
      <c r="P2177" t="str">
        <f t="shared" si="647"/>
        <v>ALN03368</v>
      </c>
      <c r="Q2177" t="str">
        <f t="shared" si="655"/>
        <v>Lph 4</v>
      </c>
      <c r="R2177" t="str">
        <f t="shared" si="640"/>
        <v/>
      </c>
      <c r="T2177" t="str">
        <f t="shared" si="648"/>
        <v>AALTEN</v>
      </c>
      <c r="U2177" t="str">
        <f t="shared" si="649"/>
        <v>Bodenvoor</v>
      </c>
      <c r="V2177" s="62" t="str">
        <f t="shared" si="650"/>
        <v>ALN03368</v>
      </c>
      <c r="W2177" s="15" t="e">
        <f>IF(J2177,#REF!,"")</f>
        <v>#REF!</v>
      </c>
      <c r="X2177" s="15" t="e">
        <f>IF(J2177,#REF!,"")</f>
        <v>#REF!</v>
      </c>
      <c r="Y2177" s="62" t="str">
        <f t="shared" si="651"/>
        <v xml:space="preserve"> </v>
      </c>
      <c r="AA2177" s="69"/>
      <c r="AB2177" s="90">
        <v>4</v>
      </c>
      <c r="AC2177" s="5" t="s">
        <v>3099</v>
      </c>
      <c r="AD2177" s="90" t="str">
        <f t="shared" si="652"/>
        <v/>
      </c>
      <c r="AE2177" s="90" t="str">
        <f t="shared" si="653"/>
        <v/>
      </c>
      <c r="AF2177" t="str">
        <f t="shared" si="656"/>
        <v/>
      </c>
      <c r="AH2177" t="str">
        <f t="shared" si="641"/>
        <v/>
      </c>
      <c r="AI2177" t="str">
        <f>IF(AH2177&gt;"",VLOOKUP(AH2177,'MAATREGELEN TBV BESTEK '!$A$3:$N$34,11,FALSE),"")</f>
        <v/>
      </c>
      <c r="AJ2177" t="str">
        <f>IF(AH2177&gt;"",VLOOKUP(AH2177,'MAATREGELEN TBV BESTEK '!$A$3:$N$34,13,FALSE),"")</f>
        <v/>
      </c>
      <c r="AK2177" t="str">
        <f>IF(AH2177&gt;"",VLOOKUP(AH2177,'MAATREGELEN TBV BESTEK '!$A$3:$N$34,14,FALSE),"")</f>
        <v/>
      </c>
    </row>
    <row r="2178" spans="1:37" ht="12" customHeight="1">
      <c r="A2178" s="49">
        <v>239392.18799999999</v>
      </c>
      <c r="B2178" s="49">
        <v>440184.79499999998</v>
      </c>
      <c r="C2178" t="s">
        <v>4908</v>
      </c>
      <c r="D2178" t="s">
        <v>4563</v>
      </c>
      <c r="E2178">
        <v>8</v>
      </c>
      <c r="F2178" t="s">
        <v>5915</v>
      </c>
      <c r="G2178" t="s">
        <v>2427</v>
      </c>
      <c r="H2178" s="64" t="s">
        <v>4906</v>
      </c>
      <c r="J2178">
        <f t="shared" si="642"/>
        <v>1</v>
      </c>
      <c r="K2178" t="str">
        <f t="shared" si="643"/>
        <v/>
      </c>
      <c r="L2178" t="str">
        <f t="shared" si="639"/>
        <v/>
      </c>
      <c r="M2178">
        <f t="shared" si="644"/>
        <v>239392.18799999999</v>
      </c>
      <c r="N2178">
        <f t="shared" si="645"/>
        <v>440184.79499999998</v>
      </c>
      <c r="O2178" t="str">
        <f t="shared" si="646"/>
        <v>wit rondje</v>
      </c>
      <c r="P2178" t="str">
        <f t="shared" si="647"/>
        <v>ALN00069</v>
      </c>
      <c r="Q2178" t="str">
        <f t="shared" si="655"/>
        <v>Lph 8</v>
      </c>
      <c r="R2178" t="str">
        <f t="shared" si="640"/>
        <v/>
      </c>
      <c r="T2178" t="str">
        <f t="shared" si="648"/>
        <v>AALTEN</v>
      </c>
      <c r="U2178" t="str">
        <f t="shared" si="649"/>
        <v>Bolwerkweg</v>
      </c>
      <c r="V2178" s="62" t="str">
        <f t="shared" si="650"/>
        <v>ALN00069</v>
      </c>
      <c r="W2178" s="15" t="e">
        <f>IF(J2178,#REF!,"")</f>
        <v>#REF!</v>
      </c>
      <c r="X2178" s="15" t="e">
        <f>IF(J2178,#REF!,"")</f>
        <v>#REF!</v>
      </c>
      <c r="Y2178" s="62" t="str">
        <f t="shared" si="651"/>
        <v xml:space="preserve"> </v>
      </c>
      <c r="AA2178" s="69"/>
      <c r="AB2178" s="90">
        <v>8</v>
      </c>
      <c r="AC2178" s="5" t="s">
        <v>3525</v>
      </c>
      <c r="AD2178" s="90" t="str">
        <f t="shared" si="652"/>
        <v/>
      </c>
      <c r="AE2178" s="90" t="str">
        <f t="shared" si="653"/>
        <v/>
      </c>
      <c r="AF2178" t="str">
        <f t="shared" si="656"/>
        <v/>
      </c>
      <c r="AH2178" t="str">
        <f t="shared" si="641"/>
        <v/>
      </c>
      <c r="AI2178" t="str">
        <f>IF(AH2178&gt;"",VLOOKUP(AH2178,'MAATREGELEN TBV BESTEK '!$A$3:$N$34,11,FALSE),"")</f>
        <v/>
      </c>
      <c r="AJ2178" t="str">
        <f>IF(AH2178&gt;"",VLOOKUP(AH2178,'MAATREGELEN TBV BESTEK '!$A$3:$N$34,13,FALSE),"")</f>
        <v/>
      </c>
      <c r="AK2178" t="str">
        <f>IF(AH2178&gt;"",VLOOKUP(AH2178,'MAATREGELEN TBV BESTEK '!$A$3:$N$34,14,FALSE),"")</f>
        <v/>
      </c>
    </row>
    <row r="2179" spans="1:37" ht="12" customHeight="1">
      <c r="A2179" s="49">
        <v>239384.66500000001</v>
      </c>
      <c r="B2179" s="49">
        <v>440279.32</v>
      </c>
      <c r="C2179" t="s">
        <v>4909</v>
      </c>
      <c r="D2179" t="s">
        <v>4563</v>
      </c>
      <c r="E2179">
        <v>8</v>
      </c>
      <c r="F2179" t="s">
        <v>5915</v>
      </c>
      <c r="G2179" t="s">
        <v>2427</v>
      </c>
      <c r="H2179" s="64" t="s">
        <v>4906</v>
      </c>
      <c r="J2179">
        <f t="shared" si="642"/>
        <v>1</v>
      </c>
      <c r="K2179" t="str">
        <f t="shared" si="643"/>
        <v/>
      </c>
      <c r="L2179" t="str">
        <f t="shared" si="639"/>
        <v/>
      </c>
      <c r="M2179">
        <f t="shared" si="644"/>
        <v>239384.66500000001</v>
      </c>
      <c r="N2179">
        <f t="shared" si="645"/>
        <v>440279.32</v>
      </c>
      <c r="O2179" t="str">
        <f t="shared" si="646"/>
        <v>wit rondje</v>
      </c>
      <c r="P2179" t="str">
        <f t="shared" si="647"/>
        <v>ALN00070</v>
      </c>
      <c r="Q2179" t="str">
        <f t="shared" si="655"/>
        <v>Lph 8</v>
      </c>
      <c r="R2179" t="str">
        <f t="shared" si="640"/>
        <v/>
      </c>
      <c r="T2179" t="str">
        <f t="shared" si="648"/>
        <v>AALTEN</v>
      </c>
      <c r="U2179" t="str">
        <f t="shared" si="649"/>
        <v>Bolwerkweg</v>
      </c>
      <c r="V2179" s="62" t="str">
        <f t="shared" si="650"/>
        <v>ALN00070</v>
      </c>
      <c r="W2179" s="15" t="e">
        <f>IF(J2179,#REF!,"")</f>
        <v>#REF!</v>
      </c>
      <c r="X2179" s="15" t="e">
        <f>IF(J2179,#REF!,"")</f>
        <v>#REF!</v>
      </c>
      <c r="Y2179" s="62" t="str">
        <f t="shared" si="651"/>
        <v xml:space="preserve"> </v>
      </c>
      <c r="AA2179" s="69"/>
      <c r="AB2179" s="90">
        <v>8</v>
      </c>
      <c r="AC2179" s="5" t="s">
        <v>2645</v>
      </c>
      <c r="AD2179" s="90" t="str">
        <f t="shared" si="652"/>
        <v/>
      </c>
      <c r="AE2179" s="90" t="str">
        <f t="shared" si="653"/>
        <v/>
      </c>
      <c r="AF2179" t="str">
        <f t="shared" si="656"/>
        <v/>
      </c>
      <c r="AH2179" t="str">
        <f t="shared" si="641"/>
        <v/>
      </c>
      <c r="AI2179" t="str">
        <f>IF(AH2179&gt;"",VLOOKUP(AH2179,'MAATREGELEN TBV BESTEK '!$A$3:$N$34,11,FALSE),"")</f>
        <v/>
      </c>
      <c r="AJ2179" t="str">
        <f>IF(AH2179&gt;"",VLOOKUP(AH2179,'MAATREGELEN TBV BESTEK '!$A$3:$N$34,13,FALSE),"")</f>
        <v/>
      </c>
      <c r="AK2179" t="str">
        <f>IF(AH2179&gt;"",VLOOKUP(AH2179,'MAATREGELEN TBV BESTEK '!$A$3:$N$34,14,FALSE),"")</f>
        <v/>
      </c>
    </row>
    <row r="2180" spans="1:37" ht="12" customHeight="1">
      <c r="A2180" s="49">
        <v>239085.17</v>
      </c>
      <c r="B2180" s="49">
        <v>440335.91399999999</v>
      </c>
      <c r="C2180" t="s">
        <v>996</v>
      </c>
      <c r="D2180" t="s">
        <v>4563</v>
      </c>
      <c r="E2180">
        <v>8</v>
      </c>
      <c r="F2180" t="s">
        <v>5915</v>
      </c>
      <c r="G2180" t="s">
        <v>2427</v>
      </c>
      <c r="H2180" s="64" t="s">
        <v>4906</v>
      </c>
      <c r="J2180">
        <f t="shared" si="642"/>
        <v>1</v>
      </c>
      <c r="K2180" t="str">
        <f t="shared" si="643"/>
        <v/>
      </c>
      <c r="L2180" t="str">
        <f t="shared" si="639"/>
        <v/>
      </c>
      <c r="M2180">
        <f t="shared" si="644"/>
        <v>239085.17</v>
      </c>
      <c r="N2180">
        <f t="shared" si="645"/>
        <v>440335.91399999999</v>
      </c>
      <c r="O2180" t="str">
        <f t="shared" si="646"/>
        <v>wit rondje</v>
      </c>
      <c r="P2180" t="str">
        <f t="shared" si="647"/>
        <v>ALN01230</v>
      </c>
      <c r="Q2180" t="str">
        <f t="shared" si="655"/>
        <v>Lph 8</v>
      </c>
      <c r="R2180" t="str">
        <f t="shared" si="640"/>
        <v/>
      </c>
      <c r="T2180" t="str">
        <f t="shared" si="648"/>
        <v>AALTEN</v>
      </c>
      <c r="U2180" t="str">
        <f t="shared" si="649"/>
        <v>Bolwerkweg</v>
      </c>
      <c r="V2180" s="62" t="str">
        <f t="shared" si="650"/>
        <v>ALN01230</v>
      </c>
      <c r="W2180" s="15" t="e">
        <f>IF(J2180,#REF!,"")</f>
        <v>#REF!</v>
      </c>
      <c r="X2180" s="15" t="e">
        <f>IF(J2180,#REF!,"")</f>
        <v>#REF!</v>
      </c>
      <c r="Y2180" s="62" t="str">
        <f t="shared" si="651"/>
        <v xml:space="preserve"> </v>
      </c>
      <c r="AA2180" s="69"/>
      <c r="AB2180" s="90">
        <v>8</v>
      </c>
      <c r="AC2180" s="5" t="s">
        <v>5887</v>
      </c>
      <c r="AD2180" s="90" t="str">
        <f t="shared" si="652"/>
        <v/>
      </c>
      <c r="AE2180" s="90" t="str">
        <f t="shared" si="653"/>
        <v/>
      </c>
      <c r="AF2180" t="str">
        <f t="shared" si="656"/>
        <v/>
      </c>
      <c r="AH2180" t="str">
        <f t="shared" si="641"/>
        <v/>
      </c>
      <c r="AI2180" t="str">
        <f>IF(AH2180&gt;"",VLOOKUP(AH2180,'MAATREGELEN TBV BESTEK '!$A$3:$N$34,11,FALSE),"")</f>
        <v/>
      </c>
      <c r="AJ2180" t="str">
        <f>IF(AH2180&gt;"",VLOOKUP(AH2180,'MAATREGELEN TBV BESTEK '!$A$3:$N$34,13,FALSE),"")</f>
        <v/>
      </c>
      <c r="AK2180" t="str">
        <f>IF(AH2180&gt;"",VLOOKUP(AH2180,'MAATREGELEN TBV BESTEK '!$A$3:$N$34,14,FALSE),"")</f>
        <v/>
      </c>
    </row>
    <row r="2181" spans="1:37" ht="12" customHeight="1">
      <c r="A2181" s="49">
        <v>239352.13699999999</v>
      </c>
      <c r="B2181" s="49">
        <v>440406.2</v>
      </c>
      <c r="C2181" t="s">
        <v>997</v>
      </c>
      <c r="D2181" t="s">
        <v>4563</v>
      </c>
      <c r="E2181">
        <v>8</v>
      </c>
      <c r="F2181" t="s">
        <v>5915</v>
      </c>
      <c r="G2181" t="s">
        <v>2427</v>
      </c>
      <c r="H2181" s="64" t="s">
        <v>4906</v>
      </c>
      <c r="J2181">
        <f t="shared" si="642"/>
        <v>1</v>
      </c>
      <c r="K2181" t="str">
        <f t="shared" si="643"/>
        <v/>
      </c>
      <c r="L2181" t="str">
        <f t="shared" ref="L2181:L2244" si="657">IF(R2181="Luma MINI","groen",IF(R2181="Brisa PLUS","rood",IF(R2181="Kegel 2000 Led","zwart","")))</f>
        <v/>
      </c>
      <c r="M2181">
        <f t="shared" si="644"/>
        <v>239352.13699999999</v>
      </c>
      <c r="N2181">
        <f t="shared" si="645"/>
        <v>440406.2</v>
      </c>
      <c r="O2181" t="str">
        <f t="shared" si="646"/>
        <v>wit rondje</v>
      </c>
      <c r="P2181" t="str">
        <f t="shared" si="647"/>
        <v>ALN01231</v>
      </c>
      <c r="Q2181" t="str">
        <f t="shared" si="655"/>
        <v>Lph 8</v>
      </c>
      <c r="R2181" t="str">
        <f t="shared" ref="R2181:R2244" si="658">F2181</f>
        <v/>
      </c>
      <c r="T2181" t="str">
        <f t="shared" si="648"/>
        <v>AALTEN</v>
      </c>
      <c r="U2181" t="str">
        <f t="shared" si="649"/>
        <v>Bolwerkweg</v>
      </c>
      <c r="V2181" s="62" t="str">
        <f t="shared" si="650"/>
        <v>ALN01231</v>
      </c>
      <c r="W2181" s="15" t="e">
        <f>IF(J2181,#REF!,"")</f>
        <v>#REF!</v>
      </c>
      <c r="X2181" s="15" t="e">
        <f>IF(J2181,#REF!,"")</f>
        <v>#REF!</v>
      </c>
      <c r="Y2181" s="62" t="str">
        <f t="shared" si="651"/>
        <v xml:space="preserve"> </v>
      </c>
      <c r="AA2181" s="69"/>
      <c r="AB2181" s="90">
        <v>8</v>
      </c>
      <c r="AC2181" s="5" t="s">
        <v>5887</v>
      </c>
      <c r="AD2181" s="90" t="str">
        <f t="shared" si="652"/>
        <v/>
      </c>
      <c r="AE2181" s="90" t="str">
        <f t="shared" si="653"/>
        <v/>
      </c>
      <c r="AF2181" t="str">
        <f t="shared" si="656"/>
        <v/>
      </c>
      <c r="AH2181" t="str">
        <f t="shared" ref="AH2181:AH2244" si="659">IF(Y2181="AV",Y2181&amp;" "&amp;AB2181&amp;"-&gt;"&amp;AB2181&amp; " "&amp;AE2181,"")&amp;IF(Y2181="MV AV",Y2181&amp;" "&amp;AB2181&amp;"-&gt;"&amp;AD2181&amp; " "&amp;AE2181,"")&amp;IF(Y2181="NM NA",Y2181&amp;" "&amp;AB2181&amp;"-&gt;"&amp;AD2181&amp; " "&amp;AE2181,"")</f>
        <v/>
      </c>
      <c r="AI2181" t="str">
        <f>IF(AH2181&gt;"",VLOOKUP(AH2181,'MAATREGELEN TBV BESTEK '!$A$3:$N$34,11,FALSE),"")</f>
        <v/>
      </c>
      <c r="AJ2181" t="str">
        <f>IF(AH2181&gt;"",VLOOKUP(AH2181,'MAATREGELEN TBV BESTEK '!$A$3:$N$34,13,FALSE),"")</f>
        <v/>
      </c>
      <c r="AK2181" t="str">
        <f>IF(AH2181&gt;"",VLOOKUP(AH2181,'MAATREGELEN TBV BESTEK '!$A$3:$N$34,14,FALSE),"")</f>
        <v/>
      </c>
    </row>
    <row r="2182" spans="1:37" ht="12" customHeight="1">
      <c r="A2182" s="49">
        <v>239374.87100000001</v>
      </c>
      <c r="B2182" s="49">
        <v>440354.65899999999</v>
      </c>
      <c r="C2182" t="s">
        <v>4905</v>
      </c>
      <c r="D2182" t="s">
        <v>4563</v>
      </c>
      <c r="E2182">
        <v>6</v>
      </c>
      <c r="F2182" t="s">
        <v>5915</v>
      </c>
      <c r="G2182" t="s">
        <v>2427</v>
      </c>
      <c r="H2182" s="64" t="s">
        <v>4906</v>
      </c>
      <c r="J2182">
        <f t="shared" ref="J2182:J2245" si="660">IF(C2182=C2181,0,1)</f>
        <v>1</v>
      </c>
      <c r="K2182" t="str">
        <f t="shared" ref="K2182:K2245" si="661">IF(J2182=0,"",IF(D2182="MV AV","dicht",IF(D2182="AV","halfopen","")))</f>
        <v/>
      </c>
      <c r="L2182" t="str">
        <f t="shared" si="657"/>
        <v/>
      </c>
      <c r="M2182">
        <f t="shared" ref="M2182:M2245" si="662">IF(J2182=1,A2182,"")</f>
        <v>239374.87100000001</v>
      </c>
      <c r="N2182">
        <f t="shared" ref="N2182:N2245" si="663">IF(J2182=1,B2182,"")</f>
        <v>440354.65899999999</v>
      </c>
      <c r="O2182" t="str">
        <f t="shared" ref="O2182:O2245" si="664">IF(J2182=1,IF(K2182="","wit rondje",L2182&amp;" "&amp;K2182),"")</f>
        <v>wit rondje</v>
      </c>
      <c r="P2182" t="str">
        <f t="shared" ref="P2182:P2245" si="665">IF(J2182=1,C2182,"")</f>
        <v>ALN02585</v>
      </c>
      <c r="Q2182" t="str">
        <f t="shared" si="655"/>
        <v>Lph 6</v>
      </c>
      <c r="R2182" t="str">
        <f t="shared" si="658"/>
        <v/>
      </c>
      <c r="T2182" t="str">
        <f t="shared" ref="T2182:T2245" si="666">G2182</f>
        <v>AALTEN</v>
      </c>
      <c r="U2182" t="str">
        <f t="shared" ref="U2182:U2245" si="667">H2182</f>
        <v>Bolwerkweg</v>
      </c>
      <c r="V2182" s="62" t="str">
        <f t="shared" ref="V2182:V2245" si="668">P2182</f>
        <v>ALN02585</v>
      </c>
      <c r="W2182" s="15" t="e">
        <f>IF(J2182,#REF!,"")</f>
        <v>#REF!</v>
      </c>
      <c r="X2182" s="15" t="e">
        <f>IF(J2182,#REF!,"")</f>
        <v>#REF!</v>
      </c>
      <c r="Y2182" s="62" t="str">
        <f t="shared" ref="Y2182:Y2245" si="669">D2182</f>
        <v xml:space="preserve"> </v>
      </c>
      <c r="AA2182" s="69"/>
      <c r="AB2182" s="90">
        <v>6</v>
      </c>
      <c r="AC2182" s="5" t="s">
        <v>4907</v>
      </c>
      <c r="AD2182" s="90" t="str">
        <f t="shared" ref="AD2182:AD2245" si="670">IF(D2182="MV AV",E2182,"")</f>
        <v/>
      </c>
      <c r="AE2182" s="90" t="str">
        <f t="shared" ref="AE2182:AE2213" si="671">R2182</f>
        <v/>
      </c>
      <c r="AF2182" t="str">
        <f t="shared" si="656"/>
        <v/>
      </c>
      <c r="AH2182" t="str">
        <f t="shared" si="659"/>
        <v/>
      </c>
      <c r="AI2182" t="str">
        <f>IF(AH2182&gt;"",VLOOKUP(AH2182,'MAATREGELEN TBV BESTEK '!$A$3:$N$34,11,FALSE),"")</f>
        <v/>
      </c>
      <c r="AJ2182" t="str">
        <f>IF(AH2182&gt;"",VLOOKUP(AH2182,'MAATREGELEN TBV BESTEK '!$A$3:$N$34,13,FALSE),"")</f>
        <v/>
      </c>
      <c r="AK2182" t="str">
        <f>IF(AH2182&gt;"",VLOOKUP(AH2182,'MAATREGELEN TBV BESTEK '!$A$3:$N$34,14,FALSE),"")</f>
        <v/>
      </c>
    </row>
    <row r="2183" spans="1:37" ht="12" customHeight="1">
      <c r="A2183" s="49">
        <v>235820.451</v>
      </c>
      <c r="B2183" s="49">
        <v>438244.902</v>
      </c>
      <c r="C2183" t="s">
        <v>1048</v>
      </c>
      <c r="D2183" t="s">
        <v>4563</v>
      </c>
      <c r="E2183">
        <v>4</v>
      </c>
      <c r="F2183" t="s">
        <v>5915</v>
      </c>
      <c r="G2183" t="s">
        <v>2427</v>
      </c>
      <c r="H2183" s="64" t="s">
        <v>999</v>
      </c>
      <c r="J2183">
        <f t="shared" si="660"/>
        <v>1</v>
      </c>
      <c r="K2183" t="str">
        <f t="shared" si="661"/>
        <v/>
      </c>
      <c r="L2183" t="str">
        <f t="shared" si="657"/>
        <v/>
      </c>
      <c r="M2183">
        <f t="shared" si="662"/>
        <v>235820.451</v>
      </c>
      <c r="N2183">
        <f t="shared" si="663"/>
        <v>438244.902</v>
      </c>
      <c r="O2183" t="str">
        <f t="shared" si="664"/>
        <v>wit rondje</v>
      </c>
      <c r="P2183" t="str">
        <f t="shared" si="665"/>
        <v>ALN02879</v>
      </c>
      <c r="Q2183" t="str">
        <f t="shared" si="655"/>
        <v>Lph 4</v>
      </c>
      <c r="R2183" t="str">
        <f t="shared" si="658"/>
        <v/>
      </c>
      <c r="T2183" t="str">
        <f t="shared" si="666"/>
        <v>AALTEN</v>
      </c>
      <c r="U2183" t="str">
        <f t="shared" si="667"/>
        <v>Bongenkamp</v>
      </c>
      <c r="V2183" s="62" t="str">
        <f t="shared" si="668"/>
        <v>ALN02879</v>
      </c>
      <c r="W2183" s="15" t="e">
        <f>IF(J2183,#REF!,"")</f>
        <v>#REF!</v>
      </c>
      <c r="X2183" s="15" t="e">
        <f>IF(J2183,#REF!,"")</f>
        <v>#REF!</v>
      </c>
      <c r="Y2183" s="62" t="str">
        <f t="shared" si="669"/>
        <v xml:space="preserve"> </v>
      </c>
      <c r="AA2183" s="69"/>
      <c r="AB2183" s="90">
        <v>4</v>
      </c>
      <c r="AC2183" s="5" t="s">
        <v>2591</v>
      </c>
      <c r="AD2183" s="90" t="str">
        <f t="shared" si="670"/>
        <v/>
      </c>
      <c r="AE2183" s="90" t="str">
        <f t="shared" si="671"/>
        <v/>
      </c>
      <c r="AF2183" t="str">
        <f t="shared" si="656"/>
        <v/>
      </c>
      <c r="AH2183" t="str">
        <f t="shared" si="659"/>
        <v/>
      </c>
      <c r="AI2183" t="str">
        <f>IF(AH2183&gt;"",VLOOKUP(AH2183,'MAATREGELEN TBV BESTEK '!$A$3:$N$34,11,FALSE),"")</f>
        <v/>
      </c>
      <c r="AJ2183" t="str">
        <f>IF(AH2183&gt;"",VLOOKUP(AH2183,'MAATREGELEN TBV BESTEK '!$A$3:$N$34,13,FALSE),"")</f>
        <v/>
      </c>
      <c r="AK2183" t="str">
        <f>IF(AH2183&gt;"",VLOOKUP(AH2183,'MAATREGELEN TBV BESTEK '!$A$3:$N$34,14,FALSE),"")</f>
        <v/>
      </c>
    </row>
    <row r="2184" spans="1:37" ht="12" customHeight="1">
      <c r="A2184" s="49">
        <v>235766.995</v>
      </c>
      <c r="B2184" s="49">
        <v>438240.75699999998</v>
      </c>
      <c r="C2184" t="s">
        <v>1050</v>
      </c>
      <c r="D2184" t="s">
        <v>4563</v>
      </c>
      <c r="E2184">
        <v>4</v>
      </c>
      <c r="F2184" t="s">
        <v>5915</v>
      </c>
      <c r="G2184" t="s">
        <v>2427</v>
      </c>
      <c r="H2184" s="64" t="s">
        <v>999</v>
      </c>
      <c r="J2184">
        <f t="shared" si="660"/>
        <v>1</v>
      </c>
      <c r="K2184" t="str">
        <f t="shared" si="661"/>
        <v/>
      </c>
      <c r="L2184" t="str">
        <f t="shared" si="657"/>
        <v/>
      </c>
      <c r="M2184">
        <f t="shared" si="662"/>
        <v>235766.995</v>
      </c>
      <c r="N2184">
        <f t="shared" si="663"/>
        <v>438240.75699999998</v>
      </c>
      <c r="O2184" t="str">
        <f t="shared" si="664"/>
        <v>wit rondje</v>
      </c>
      <c r="P2184" t="str">
        <f t="shared" si="665"/>
        <v>ALN02881</v>
      </c>
      <c r="Q2184" t="str">
        <f t="shared" si="655"/>
        <v>Lph 4</v>
      </c>
      <c r="R2184" t="str">
        <f t="shared" si="658"/>
        <v/>
      </c>
      <c r="T2184" t="str">
        <f t="shared" si="666"/>
        <v>AALTEN</v>
      </c>
      <c r="U2184" t="str">
        <f t="shared" si="667"/>
        <v>Bongenkamp</v>
      </c>
      <c r="V2184" s="62" t="str">
        <f t="shared" si="668"/>
        <v>ALN02881</v>
      </c>
      <c r="W2184" s="15" t="e">
        <f>IF(J2184,#REF!,"")</f>
        <v>#REF!</v>
      </c>
      <c r="X2184" s="15" t="e">
        <f>IF(J2184,#REF!,"")</f>
        <v>#REF!</v>
      </c>
      <c r="Y2184" s="62" t="str">
        <f t="shared" si="669"/>
        <v xml:space="preserve"> </v>
      </c>
      <c r="AA2184" s="69"/>
      <c r="AB2184" s="90">
        <v>4</v>
      </c>
      <c r="AC2184" s="5" t="s">
        <v>2591</v>
      </c>
      <c r="AD2184" s="90" t="str">
        <f t="shared" si="670"/>
        <v/>
      </c>
      <c r="AE2184" s="90" t="str">
        <f t="shared" si="671"/>
        <v/>
      </c>
      <c r="AF2184" t="str">
        <f t="shared" si="656"/>
        <v/>
      </c>
      <c r="AH2184" t="str">
        <f t="shared" si="659"/>
        <v/>
      </c>
      <c r="AI2184" t="str">
        <f>IF(AH2184&gt;"",VLOOKUP(AH2184,'MAATREGELEN TBV BESTEK '!$A$3:$N$34,11,FALSE),"")</f>
        <v/>
      </c>
      <c r="AJ2184" t="str">
        <f>IF(AH2184&gt;"",VLOOKUP(AH2184,'MAATREGELEN TBV BESTEK '!$A$3:$N$34,13,FALSE),"")</f>
        <v/>
      </c>
      <c r="AK2184" t="str">
        <f>IF(AH2184&gt;"",VLOOKUP(AH2184,'MAATREGELEN TBV BESTEK '!$A$3:$N$34,14,FALSE),"")</f>
        <v/>
      </c>
    </row>
    <row r="2185" spans="1:37" ht="12" customHeight="1">
      <c r="A2185" s="49">
        <v>0</v>
      </c>
      <c r="B2185" s="49">
        <v>0</v>
      </c>
      <c r="C2185" t="s">
        <v>1018</v>
      </c>
      <c r="D2185" t="s">
        <v>4563</v>
      </c>
      <c r="E2185">
        <v>4</v>
      </c>
      <c r="F2185" t="s">
        <v>5915</v>
      </c>
      <c r="G2185" t="s">
        <v>2427</v>
      </c>
      <c r="H2185" s="64" t="s">
        <v>999</v>
      </c>
      <c r="J2185">
        <f t="shared" si="660"/>
        <v>1</v>
      </c>
      <c r="K2185" t="str">
        <f t="shared" si="661"/>
        <v/>
      </c>
      <c r="L2185" t="str">
        <f t="shared" si="657"/>
        <v/>
      </c>
      <c r="M2185">
        <f t="shared" si="662"/>
        <v>0</v>
      </c>
      <c r="N2185">
        <f t="shared" si="663"/>
        <v>0</v>
      </c>
      <c r="O2185" t="str">
        <f t="shared" si="664"/>
        <v>wit rondje</v>
      </c>
      <c r="P2185" t="str">
        <f t="shared" si="665"/>
        <v>ALN02887</v>
      </c>
      <c r="Q2185" t="str">
        <f t="shared" si="655"/>
        <v>Lph 4</v>
      </c>
      <c r="R2185" t="str">
        <f t="shared" si="658"/>
        <v/>
      </c>
      <c r="T2185" t="str">
        <f t="shared" si="666"/>
        <v>AALTEN</v>
      </c>
      <c r="U2185" t="str">
        <f t="shared" si="667"/>
        <v>Bongenkamp</v>
      </c>
      <c r="V2185" s="62" t="str">
        <f t="shared" si="668"/>
        <v>ALN02887</v>
      </c>
      <c r="W2185" s="15" t="e">
        <f>IF(J2185,#REF!,"")</f>
        <v>#REF!</v>
      </c>
      <c r="X2185" s="15" t="e">
        <f>IF(J2185,#REF!,"")</f>
        <v>#REF!</v>
      </c>
      <c r="Y2185" s="62" t="str">
        <f t="shared" si="669"/>
        <v xml:space="preserve"> </v>
      </c>
      <c r="AA2185" s="69"/>
      <c r="AB2185" s="90">
        <v>4</v>
      </c>
      <c r="AC2185" s="5" t="s">
        <v>2591</v>
      </c>
      <c r="AD2185" s="90" t="str">
        <f t="shared" si="670"/>
        <v/>
      </c>
      <c r="AE2185" s="90" t="str">
        <f t="shared" si="671"/>
        <v/>
      </c>
      <c r="AF2185" t="str">
        <f t="shared" si="656"/>
        <v/>
      </c>
      <c r="AH2185" t="str">
        <f t="shared" si="659"/>
        <v/>
      </c>
      <c r="AI2185" t="str">
        <f>IF(AH2185&gt;"",VLOOKUP(AH2185,'MAATREGELEN TBV BESTEK '!$A$3:$N$34,11,FALSE),"")</f>
        <v/>
      </c>
      <c r="AJ2185" t="str">
        <f>IF(AH2185&gt;"",VLOOKUP(AH2185,'MAATREGELEN TBV BESTEK '!$A$3:$N$34,13,FALSE),"")</f>
        <v/>
      </c>
      <c r="AK2185" t="str">
        <f>IF(AH2185&gt;"",VLOOKUP(AH2185,'MAATREGELEN TBV BESTEK '!$A$3:$N$34,14,FALSE),"")</f>
        <v/>
      </c>
    </row>
    <row r="2186" spans="1:37" ht="12" customHeight="1">
      <c r="A2186" s="49">
        <v>0</v>
      </c>
      <c r="B2186" s="49">
        <v>0</v>
      </c>
      <c r="C2186" t="s">
        <v>1019</v>
      </c>
      <c r="D2186" t="s">
        <v>4563</v>
      </c>
      <c r="E2186">
        <v>4</v>
      </c>
      <c r="F2186" t="s">
        <v>5915</v>
      </c>
      <c r="G2186" t="s">
        <v>2427</v>
      </c>
      <c r="H2186" s="64" t="s">
        <v>999</v>
      </c>
      <c r="J2186">
        <f t="shared" si="660"/>
        <v>1</v>
      </c>
      <c r="K2186" t="str">
        <f t="shared" si="661"/>
        <v/>
      </c>
      <c r="L2186" t="str">
        <f t="shared" si="657"/>
        <v/>
      </c>
      <c r="M2186">
        <f t="shared" si="662"/>
        <v>0</v>
      </c>
      <c r="N2186">
        <f t="shared" si="663"/>
        <v>0</v>
      </c>
      <c r="O2186" t="str">
        <f t="shared" si="664"/>
        <v>wit rondje</v>
      </c>
      <c r="P2186" t="str">
        <f t="shared" si="665"/>
        <v>ALN02889</v>
      </c>
      <c r="Q2186" t="str">
        <f t="shared" si="655"/>
        <v>Lph 4</v>
      </c>
      <c r="R2186" t="str">
        <f t="shared" si="658"/>
        <v/>
      </c>
      <c r="T2186" t="str">
        <f t="shared" si="666"/>
        <v>AALTEN</v>
      </c>
      <c r="U2186" t="str">
        <f t="shared" si="667"/>
        <v>Bongenkamp</v>
      </c>
      <c r="V2186" s="62" t="str">
        <f t="shared" si="668"/>
        <v>ALN02889</v>
      </c>
      <c r="W2186" s="15" t="e">
        <f>IF(J2186,#REF!,"")</f>
        <v>#REF!</v>
      </c>
      <c r="X2186" s="15" t="e">
        <f>IF(J2186,#REF!,"")</f>
        <v>#REF!</v>
      </c>
      <c r="Y2186" s="62" t="str">
        <f t="shared" si="669"/>
        <v xml:space="preserve"> </v>
      </c>
      <c r="AA2186" s="69"/>
      <c r="AB2186" s="90">
        <v>4</v>
      </c>
      <c r="AC2186" s="5" t="s">
        <v>2591</v>
      </c>
      <c r="AD2186" s="90" t="str">
        <f t="shared" si="670"/>
        <v/>
      </c>
      <c r="AE2186" s="90" t="str">
        <f t="shared" si="671"/>
        <v/>
      </c>
      <c r="AF2186" t="str">
        <f t="shared" si="656"/>
        <v/>
      </c>
      <c r="AH2186" t="str">
        <f t="shared" si="659"/>
        <v/>
      </c>
      <c r="AI2186" t="str">
        <f>IF(AH2186&gt;"",VLOOKUP(AH2186,'MAATREGELEN TBV BESTEK '!$A$3:$N$34,11,FALSE),"")</f>
        <v/>
      </c>
      <c r="AJ2186" t="str">
        <f>IF(AH2186&gt;"",VLOOKUP(AH2186,'MAATREGELEN TBV BESTEK '!$A$3:$N$34,13,FALSE),"")</f>
        <v/>
      </c>
      <c r="AK2186" t="str">
        <f>IF(AH2186&gt;"",VLOOKUP(AH2186,'MAATREGELEN TBV BESTEK '!$A$3:$N$34,14,FALSE),"")</f>
        <v/>
      </c>
    </row>
    <row r="2187" spans="1:37" ht="12" customHeight="1">
      <c r="A2187" s="49">
        <v>0</v>
      </c>
      <c r="B2187" s="49">
        <v>0</v>
      </c>
      <c r="C2187" t="s">
        <v>1020</v>
      </c>
      <c r="D2187" t="s">
        <v>4563</v>
      </c>
      <c r="E2187">
        <v>4</v>
      </c>
      <c r="F2187" t="s">
        <v>5915</v>
      </c>
      <c r="G2187" t="s">
        <v>2427</v>
      </c>
      <c r="H2187" s="64" t="s">
        <v>999</v>
      </c>
      <c r="J2187">
        <f t="shared" si="660"/>
        <v>1</v>
      </c>
      <c r="K2187" t="str">
        <f t="shared" si="661"/>
        <v/>
      </c>
      <c r="L2187" t="str">
        <f t="shared" si="657"/>
        <v/>
      </c>
      <c r="M2187">
        <f t="shared" si="662"/>
        <v>0</v>
      </c>
      <c r="N2187">
        <f t="shared" si="663"/>
        <v>0</v>
      </c>
      <c r="O2187" t="str">
        <f t="shared" si="664"/>
        <v>wit rondje</v>
      </c>
      <c r="P2187" t="str">
        <f t="shared" si="665"/>
        <v>ALN02894</v>
      </c>
      <c r="Q2187" t="str">
        <f t="shared" si="655"/>
        <v>Lph 4</v>
      </c>
      <c r="R2187" t="str">
        <f t="shared" si="658"/>
        <v/>
      </c>
      <c r="T2187" t="str">
        <f t="shared" si="666"/>
        <v>AALTEN</v>
      </c>
      <c r="U2187" t="str">
        <f t="shared" si="667"/>
        <v>Bongenkamp</v>
      </c>
      <c r="V2187" s="62" t="str">
        <f t="shared" si="668"/>
        <v>ALN02894</v>
      </c>
      <c r="W2187" s="15" t="e">
        <f>IF(J2187,#REF!,"")</f>
        <v>#REF!</v>
      </c>
      <c r="X2187" s="15" t="e">
        <f>IF(J2187,#REF!,"")</f>
        <v>#REF!</v>
      </c>
      <c r="Y2187" s="62" t="str">
        <f t="shared" si="669"/>
        <v xml:space="preserve"> </v>
      </c>
      <c r="AA2187" s="69"/>
      <c r="AB2187" s="90">
        <v>4</v>
      </c>
      <c r="AC2187" s="5" t="s">
        <v>2591</v>
      </c>
      <c r="AD2187" s="90" t="str">
        <f t="shared" si="670"/>
        <v/>
      </c>
      <c r="AE2187" s="90" t="str">
        <f t="shared" si="671"/>
        <v/>
      </c>
      <c r="AF2187" t="str">
        <f t="shared" si="656"/>
        <v/>
      </c>
      <c r="AH2187" t="str">
        <f t="shared" si="659"/>
        <v/>
      </c>
      <c r="AI2187" t="str">
        <f>IF(AH2187&gt;"",VLOOKUP(AH2187,'MAATREGELEN TBV BESTEK '!$A$3:$N$34,11,FALSE),"")</f>
        <v/>
      </c>
      <c r="AJ2187" t="str">
        <f>IF(AH2187&gt;"",VLOOKUP(AH2187,'MAATREGELEN TBV BESTEK '!$A$3:$N$34,13,FALSE),"")</f>
        <v/>
      </c>
      <c r="AK2187" t="str">
        <f>IF(AH2187&gt;"",VLOOKUP(AH2187,'MAATREGELEN TBV BESTEK '!$A$3:$N$34,14,FALSE),"")</f>
        <v/>
      </c>
    </row>
    <row r="2188" spans="1:37" ht="12" customHeight="1">
      <c r="A2188" s="49">
        <v>235550.334</v>
      </c>
      <c r="B2188" s="49">
        <v>438229.33199999999</v>
      </c>
      <c r="C2188" t="s">
        <v>1053</v>
      </c>
      <c r="D2188" t="s">
        <v>4563</v>
      </c>
      <c r="E2188">
        <v>4</v>
      </c>
      <c r="F2188" t="s">
        <v>5915</v>
      </c>
      <c r="G2188" t="s">
        <v>2427</v>
      </c>
      <c r="H2188" s="64" t="s">
        <v>999</v>
      </c>
      <c r="J2188">
        <f t="shared" si="660"/>
        <v>1</v>
      </c>
      <c r="K2188" t="str">
        <f t="shared" si="661"/>
        <v/>
      </c>
      <c r="L2188" t="str">
        <f t="shared" si="657"/>
        <v/>
      </c>
      <c r="M2188">
        <f t="shared" si="662"/>
        <v>235550.334</v>
      </c>
      <c r="N2188">
        <f t="shared" si="663"/>
        <v>438229.33199999999</v>
      </c>
      <c r="O2188" t="str">
        <f t="shared" si="664"/>
        <v>wit rondje</v>
      </c>
      <c r="P2188" t="str">
        <f t="shared" si="665"/>
        <v>ALN02896</v>
      </c>
      <c r="Q2188" t="str">
        <f t="shared" si="655"/>
        <v>Lph 4</v>
      </c>
      <c r="R2188" t="str">
        <f t="shared" si="658"/>
        <v/>
      </c>
      <c r="T2188" t="str">
        <f t="shared" si="666"/>
        <v>AALTEN</v>
      </c>
      <c r="U2188" t="str">
        <f t="shared" si="667"/>
        <v>Bongenkamp</v>
      </c>
      <c r="V2188" s="62" t="str">
        <f t="shared" si="668"/>
        <v>ALN02896</v>
      </c>
      <c r="W2188" s="15" t="e">
        <f>IF(J2188,#REF!,"")</f>
        <v>#REF!</v>
      </c>
      <c r="X2188" s="15" t="e">
        <f>IF(J2188,#REF!,"")</f>
        <v>#REF!</v>
      </c>
      <c r="Y2188" s="62" t="str">
        <f t="shared" si="669"/>
        <v xml:space="preserve"> </v>
      </c>
      <c r="AA2188" s="69"/>
      <c r="AB2188" s="90">
        <v>4</v>
      </c>
      <c r="AC2188" s="5" t="s">
        <v>2591</v>
      </c>
      <c r="AD2188" s="90" t="str">
        <f t="shared" si="670"/>
        <v/>
      </c>
      <c r="AE2188" s="90" t="str">
        <f t="shared" si="671"/>
        <v/>
      </c>
      <c r="AF2188" t="str">
        <f t="shared" si="656"/>
        <v/>
      </c>
      <c r="AH2188" t="str">
        <f t="shared" si="659"/>
        <v/>
      </c>
      <c r="AI2188" t="str">
        <f>IF(AH2188&gt;"",VLOOKUP(AH2188,'MAATREGELEN TBV BESTEK '!$A$3:$N$34,11,FALSE),"")</f>
        <v/>
      </c>
      <c r="AJ2188" t="str">
        <f>IF(AH2188&gt;"",VLOOKUP(AH2188,'MAATREGELEN TBV BESTEK '!$A$3:$N$34,13,FALSE),"")</f>
        <v/>
      </c>
      <c r="AK2188" t="str">
        <f>IF(AH2188&gt;"",VLOOKUP(AH2188,'MAATREGELEN TBV BESTEK '!$A$3:$N$34,14,FALSE),"")</f>
        <v/>
      </c>
    </row>
    <row r="2189" spans="1:37" ht="12" customHeight="1">
      <c r="A2189" s="49">
        <v>0</v>
      </c>
      <c r="B2189" s="49">
        <v>0</v>
      </c>
      <c r="C2189" t="s">
        <v>1021</v>
      </c>
      <c r="D2189" t="s">
        <v>4563</v>
      </c>
      <c r="E2189">
        <v>4</v>
      </c>
      <c r="F2189" t="s">
        <v>5915</v>
      </c>
      <c r="G2189" t="s">
        <v>2427</v>
      </c>
      <c r="H2189" s="64" t="s">
        <v>999</v>
      </c>
      <c r="J2189">
        <f t="shared" si="660"/>
        <v>1</v>
      </c>
      <c r="K2189" t="str">
        <f t="shared" si="661"/>
        <v/>
      </c>
      <c r="L2189" t="str">
        <f t="shared" si="657"/>
        <v/>
      </c>
      <c r="M2189">
        <f t="shared" si="662"/>
        <v>0</v>
      </c>
      <c r="N2189">
        <f t="shared" si="663"/>
        <v>0</v>
      </c>
      <c r="O2189" t="str">
        <f t="shared" si="664"/>
        <v>wit rondje</v>
      </c>
      <c r="P2189" t="str">
        <f t="shared" si="665"/>
        <v>ALN02898</v>
      </c>
      <c r="Q2189" t="str">
        <f t="shared" si="655"/>
        <v>Lph 4</v>
      </c>
      <c r="R2189" t="str">
        <f t="shared" si="658"/>
        <v/>
      </c>
      <c r="T2189" t="str">
        <f t="shared" si="666"/>
        <v>AALTEN</v>
      </c>
      <c r="U2189" t="str">
        <f t="shared" si="667"/>
        <v>Bongenkamp</v>
      </c>
      <c r="V2189" s="62" t="str">
        <f t="shared" si="668"/>
        <v>ALN02898</v>
      </c>
      <c r="W2189" s="15" t="e">
        <f>IF(J2189,#REF!,"")</f>
        <v>#REF!</v>
      </c>
      <c r="X2189" s="15" t="e">
        <f>IF(J2189,#REF!,"")</f>
        <v>#REF!</v>
      </c>
      <c r="Y2189" s="62" t="str">
        <f t="shared" si="669"/>
        <v xml:space="preserve"> </v>
      </c>
      <c r="AA2189" s="69"/>
      <c r="AB2189" s="90">
        <v>4</v>
      </c>
      <c r="AC2189" s="5" t="s">
        <v>2591</v>
      </c>
      <c r="AD2189" s="90" t="str">
        <f t="shared" si="670"/>
        <v/>
      </c>
      <c r="AE2189" s="90" t="str">
        <f t="shared" si="671"/>
        <v/>
      </c>
      <c r="AF2189" t="str">
        <f t="shared" ref="AF2189:AF2220" si="672">IF(Y2189="AV","Armatuur "&amp;AE2189&amp;" leveren en plaatsen op LM "&amp;AD2189&amp;"m","")&amp;IF(Y2189="MV AV","Mast en armatuur leveren en plaatsen, "&amp;AE2189&amp;" en LM "&amp;AD2189&amp;"m, oude mast "&amp;AB2189&amp;"m verwijderen","")&amp;IF(Y2189="NM NA","Nwe mast en nw armatuur leveren en plaatsen, "&amp;AE2189&amp;" en LM "&amp;AD2189&amp;"m, oude mast "&amp;AB2189&amp;"m verwijderen","")&amp;IF(Y2189="NLP","Nieuw lichtpunt bijplaatsen, "&amp;AE2189&amp;" en LM "&amp;AD2189&amp;"m","")</f>
        <v/>
      </c>
      <c r="AH2189" t="str">
        <f t="shared" si="659"/>
        <v/>
      </c>
      <c r="AI2189" t="str">
        <f>IF(AH2189&gt;"",VLOOKUP(AH2189,'MAATREGELEN TBV BESTEK '!$A$3:$N$34,11,FALSE),"")</f>
        <v/>
      </c>
      <c r="AJ2189" t="str">
        <f>IF(AH2189&gt;"",VLOOKUP(AH2189,'MAATREGELEN TBV BESTEK '!$A$3:$N$34,13,FALSE),"")</f>
        <v/>
      </c>
      <c r="AK2189" t="str">
        <f>IF(AH2189&gt;"",VLOOKUP(AH2189,'MAATREGELEN TBV BESTEK '!$A$3:$N$34,14,FALSE),"")</f>
        <v/>
      </c>
    </row>
    <row r="2190" spans="1:37" ht="12" customHeight="1">
      <c r="A2190" s="49">
        <v>235637.37599999999</v>
      </c>
      <c r="B2190" s="49">
        <v>438233.97899999999</v>
      </c>
      <c r="C2190" t="s">
        <v>1051</v>
      </c>
      <c r="D2190" t="s">
        <v>4563</v>
      </c>
      <c r="E2190">
        <v>4</v>
      </c>
      <c r="F2190" t="s">
        <v>5915</v>
      </c>
      <c r="G2190" t="s">
        <v>2427</v>
      </c>
      <c r="H2190" s="64" t="s">
        <v>999</v>
      </c>
      <c r="J2190">
        <f t="shared" si="660"/>
        <v>1</v>
      </c>
      <c r="K2190" t="str">
        <f t="shared" si="661"/>
        <v/>
      </c>
      <c r="L2190" t="str">
        <f t="shared" si="657"/>
        <v/>
      </c>
      <c r="M2190">
        <f t="shared" si="662"/>
        <v>235637.37599999999</v>
      </c>
      <c r="N2190">
        <f t="shared" si="663"/>
        <v>438233.97899999999</v>
      </c>
      <c r="O2190" t="str">
        <f t="shared" si="664"/>
        <v>wit rondje</v>
      </c>
      <c r="P2190" t="str">
        <f t="shared" si="665"/>
        <v>ALN02899</v>
      </c>
      <c r="Q2190" t="str">
        <f t="shared" ref="Q2190:Q2253" si="673">$O$2&amp;E2190</f>
        <v>Lph 4</v>
      </c>
      <c r="R2190" t="str">
        <f t="shared" si="658"/>
        <v/>
      </c>
      <c r="T2190" t="str">
        <f t="shared" si="666"/>
        <v>AALTEN</v>
      </c>
      <c r="U2190" t="str">
        <f t="shared" si="667"/>
        <v>Bongenkamp</v>
      </c>
      <c r="V2190" s="62" t="str">
        <f t="shared" si="668"/>
        <v>ALN02899</v>
      </c>
      <c r="W2190" s="15" t="e">
        <f>IF(J2190,#REF!,"")</f>
        <v>#REF!</v>
      </c>
      <c r="X2190" s="15" t="e">
        <f>IF(J2190,#REF!,"")</f>
        <v>#REF!</v>
      </c>
      <c r="Y2190" s="62" t="str">
        <f t="shared" si="669"/>
        <v xml:space="preserve"> </v>
      </c>
      <c r="AA2190" s="69"/>
      <c r="AB2190" s="90">
        <v>4</v>
      </c>
      <c r="AC2190" s="5" t="s">
        <v>2591</v>
      </c>
      <c r="AD2190" s="90" t="str">
        <f t="shared" si="670"/>
        <v/>
      </c>
      <c r="AE2190" s="90" t="str">
        <f t="shared" si="671"/>
        <v/>
      </c>
      <c r="AF2190" t="str">
        <f t="shared" si="672"/>
        <v/>
      </c>
      <c r="AH2190" t="str">
        <f t="shared" si="659"/>
        <v/>
      </c>
      <c r="AI2190" t="str">
        <f>IF(AH2190&gt;"",VLOOKUP(AH2190,'MAATREGELEN TBV BESTEK '!$A$3:$N$34,11,FALSE),"")</f>
        <v/>
      </c>
      <c r="AJ2190" t="str">
        <f>IF(AH2190&gt;"",VLOOKUP(AH2190,'MAATREGELEN TBV BESTEK '!$A$3:$N$34,13,FALSE),"")</f>
        <v/>
      </c>
      <c r="AK2190" t="str">
        <f>IF(AH2190&gt;"",VLOOKUP(AH2190,'MAATREGELEN TBV BESTEK '!$A$3:$N$34,14,FALSE),"")</f>
        <v/>
      </c>
    </row>
    <row r="2191" spans="1:37" ht="12" customHeight="1">
      <c r="A2191" s="49">
        <v>0</v>
      </c>
      <c r="B2191" s="49">
        <v>0</v>
      </c>
      <c r="C2191" t="s">
        <v>1022</v>
      </c>
      <c r="D2191" t="s">
        <v>4563</v>
      </c>
      <c r="E2191">
        <v>4</v>
      </c>
      <c r="F2191" t="s">
        <v>5915</v>
      </c>
      <c r="G2191" t="s">
        <v>2427</v>
      </c>
      <c r="H2191" s="64" t="s">
        <v>999</v>
      </c>
      <c r="J2191">
        <f t="shared" si="660"/>
        <v>1</v>
      </c>
      <c r="K2191" t="str">
        <f t="shared" si="661"/>
        <v/>
      </c>
      <c r="L2191" t="str">
        <f t="shared" si="657"/>
        <v/>
      </c>
      <c r="M2191">
        <f t="shared" si="662"/>
        <v>0</v>
      </c>
      <c r="N2191">
        <f t="shared" si="663"/>
        <v>0</v>
      </c>
      <c r="O2191" t="str">
        <f t="shared" si="664"/>
        <v>wit rondje</v>
      </c>
      <c r="P2191" t="str">
        <f t="shared" si="665"/>
        <v>ALN02901</v>
      </c>
      <c r="Q2191" t="str">
        <f t="shared" si="673"/>
        <v>Lph 4</v>
      </c>
      <c r="R2191" t="str">
        <f t="shared" si="658"/>
        <v/>
      </c>
      <c r="T2191" t="str">
        <f t="shared" si="666"/>
        <v>AALTEN</v>
      </c>
      <c r="U2191" t="str">
        <f t="shared" si="667"/>
        <v>Bongenkamp</v>
      </c>
      <c r="V2191" s="62" t="str">
        <f t="shared" si="668"/>
        <v>ALN02901</v>
      </c>
      <c r="W2191" s="15" t="e">
        <f>IF(J2191,#REF!,"")</f>
        <v>#REF!</v>
      </c>
      <c r="X2191" s="15" t="e">
        <f>IF(J2191,#REF!,"")</f>
        <v>#REF!</v>
      </c>
      <c r="Y2191" s="62" t="str">
        <f t="shared" si="669"/>
        <v xml:space="preserve"> </v>
      </c>
      <c r="AA2191" s="69"/>
      <c r="AB2191" s="90">
        <v>4</v>
      </c>
      <c r="AC2191" s="5" t="s">
        <v>2591</v>
      </c>
      <c r="AD2191" s="90" t="str">
        <f t="shared" si="670"/>
        <v/>
      </c>
      <c r="AE2191" s="90" t="str">
        <f t="shared" si="671"/>
        <v/>
      </c>
      <c r="AF2191" t="str">
        <f t="shared" si="672"/>
        <v/>
      </c>
      <c r="AH2191" t="str">
        <f t="shared" si="659"/>
        <v/>
      </c>
      <c r="AI2191" t="str">
        <f>IF(AH2191&gt;"",VLOOKUP(AH2191,'MAATREGELEN TBV BESTEK '!$A$3:$N$34,11,FALSE),"")</f>
        <v/>
      </c>
      <c r="AJ2191" t="str">
        <f>IF(AH2191&gt;"",VLOOKUP(AH2191,'MAATREGELEN TBV BESTEK '!$A$3:$N$34,13,FALSE),"")</f>
        <v/>
      </c>
      <c r="AK2191" t="str">
        <f>IF(AH2191&gt;"",VLOOKUP(AH2191,'MAATREGELEN TBV BESTEK '!$A$3:$N$34,14,FALSE),"")</f>
        <v/>
      </c>
    </row>
    <row r="2192" spans="1:37" ht="12" customHeight="1">
      <c r="A2192" s="49">
        <v>235707.92800000001</v>
      </c>
      <c r="B2192" s="49">
        <v>438229.908</v>
      </c>
      <c r="C2192" t="s">
        <v>1033</v>
      </c>
      <c r="D2192" t="s">
        <v>4563</v>
      </c>
      <c r="E2192">
        <v>4</v>
      </c>
      <c r="F2192" t="s">
        <v>5915</v>
      </c>
      <c r="G2192" t="s">
        <v>2427</v>
      </c>
      <c r="H2192" s="64" t="s">
        <v>999</v>
      </c>
      <c r="J2192">
        <f t="shared" si="660"/>
        <v>1</v>
      </c>
      <c r="K2192" t="str">
        <f t="shared" si="661"/>
        <v/>
      </c>
      <c r="L2192" t="str">
        <f t="shared" si="657"/>
        <v/>
      </c>
      <c r="M2192">
        <f t="shared" si="662"/>
        <v>235707.92800000001</v>
      </c>
      <c r="N2192">
        <f t="shared" si="663"/>
        <v>438229.908</v>
      </c>
      <c r="O2192" t="str">
        <f t="shared" si="664"/>
        <v>wit rondje</v>
      </c>
      <c r="P2192" t="str">
        <f t="shared" si="665"/>
        <v>ALN02902</v>
      </c>
      <c r="Q2192" t="str">
        <f t="shared" si="673"/>
        <v>Lph 4</v>
      </c>
      <c r="R2192" t="str">
        <f t="shared" si="658"/>
        <v/>
      </c>
      <c r="T2192" t="str">
        <f t="shared" si="666"/>
        <v>AALTEN</v>
      </c>
      <c r="U2192" t="str">
        <f t="shared" si="667"/>
        <v>Bongenkamp</v>
      </c>
      <c r="V2192" s="62" t="str">
        <f t="shared" si="668"/>
        <v>ALN02902</v>
      </c>
      <c r="W2192" s="15" t="e">
        <f>IF(J2192,#REF!,"")</f>
        <v>#REF!</v>
      </c>
      <c r="X2192" s="15" t="e">
        <f>IF(J2192,#REF!,"")</f>
        <v>#REF!</v>
      </c>
      <c r="Y2192" s="62" t="str">
        <f t="shared" si="669"/>
        <v xml:space="preserve"> </v>
      </c>
      <c r="AA2192" s="69"/>
      <c r="AB2192" s="90">
        <v>4</v>
      </c>
      <c r="AC2192" s="5" t="s">
        <v>2591</v>
      </c>
      <c r="AD2192" s="90" t="str">
        <f t="shared" si="670"/>
        <v/>
      </c>
      <c r="AE2192" s="90" t="str">
        <f t="shared" si="671"/>
        <v/>
      </c>
      <c r="AF2192" t="str">
        <f t="shared" si="672"/>
        <v/>
      </c>
      <c r="AH2192" t="str">
        <f t="shared" si="659"/>
        <v/>
      </c>
      <c r="AI2192" t="str">
        <f>IF(AH2192&gt;"",VLOOKUP(AH2192,'MAATREGELEN TBV BESTEK '!$A$3:$N$34,11,FALSE),"")</f>
        <v/>
      </c>
      <c r="AJ2192" t="str">
        <f>IF(AH2192&gt;"",VLOOKUP(AH2192,'MAATREGELEN TBV BESTEK '!$A$3:$N$34,13,FALSE),"")</f>
        <v/>
      </c>
      <c r="AK2192" t="str">
        <f>IF(AH2192&gt;"",VLOOKUP(AH2192,'MAATREGELEN TBV BESTEK '!$A$3:$N$34,14,FALSE),"")</f>
        <v/>
      </c>
    </row>
    <row r="2193" spans="1:37" ht="12" customHeight="1">
      <c r="A2193" s="49">
        <v>235609.73199999999</v>
      </c>
      <c r="B2193" s="49">
        <v>438132.64600000001</v>
      </c>
      <c r="C2193" t="s">
        <v>1054</v>
      </c>
      <c r="D2193" t="s">
        <v>4563</v>
      </c>
      <c r="E2193">
        <v>6</v>
      </c>
      <c r="F2193" t="s">
        <v>5915</v>
      </c>
      <c r="G2193" t="s">
        <v>2427</v>
      </c>
      <c r="H2193" s="64" t="s">
        <v>999</v>
      </c>
      <c r="J2193">
        <f t="shared" si="660"/>
        <v>1</v>
      </c>
      <c r="K2193" t="str">
        <f t="shared" si="661"/>
        <v/>
      </c>
      <c r="L2193" t="str">
        <f t="shared" si="657"/>
        <v/>
      </c>
      <c r="M2193">
        <f t="shared" si="662"/>
        <v>235609.73199999999</v>
      </c>
      <c r="N2193">
        <f t="shared" si="663"/>
        <v>438132.64600000001</v>
      </c>
      <c r="O2193" t="str">
        <f t="shared" si="664"/>
        <v>wit rondje</v>
      </c>
      <c r="P2193" t="str">
        <f t="shared" si="665"/>
        <v>ALN02926</v>
      </c>
      <c r="Q2193" t="str">
        <f t="shared" si="673"/>
        <v>Lph 6</v>
      </c>
      <c r="R2193" t="str">
        <f t="shared" si="658"/>
        <v/>
      </c>
      <c r="T2193" t="str">
        <f t="shared" si="666"/>
        <v>AALTEN</v>
      </c>
      <c r="U2193" t="str">
        <f t="shared" si="667"/>
        <v>Bongenkamp</v>
      </c>
      <c r="V2193" s="62" t="str">
        <f t="shared" si="668"/>
        <v>ALN02926</v>
      </c>
      <c r="W2193" s="15" t="e">
        <f>IF(J2193,#REF!,"")</f>
        <v>#REF!</v>
      </c>
      <c r="X2193" s="15" t="e">
        <f>IF(J2193,#REF!,"")</f>
        <v>#REF!</v>
      </c>
      <c r="Y2193" s="62" t="str">
        <f t="shared" si="669"/>
        <v xml:space="preserve"> </v>
      </c>
      <c r="AA2193" s="69"/>
      <c r="AB2193" s="90">
        <v>6</v>
      </c>
      <c r="AC2193" s="5" t="s">
        <v>3525</v>
      </c>
      <c r="AD2193" s="90" t="str">
        <f t="shared" si="670"/>
        <v/>
      </c>
      <c r="AE2193" s="90" t="str">
        <f t="shared" si="671"/>
        <v/>
      </c>
      <c r="AF2193" t="str">
        <f t="shared" si="672"/>
        <v/>
      </c>
      <c r="AH2193" t="str">
        <f t="shared" si="659"/>
        <v/>
      </c>
      <c r="AI2193" t="str">
        <f>IF(AH2193&gt;"",VLOOKUP(AH2193,'MAATREGELEN TBV BESTEK '!$A$3:$N$34,11,FALSE),"")</f>
        <v/>
      </c>
      <c r="AJ2193" t="str">
        <f>IF(AH2193&gt;"",VLOOKUP(AH2193,'MAATREGELEN TBV BESTEK '!$A$3:$N$34,13,FALSE),"")</f>
        <v/>
      </c>
      <c r="AK2193" t="str">
        <f>IF(AH2193&gt;"",VLOOKUP(AH2193,'MAATREGELEN TBV BESTEK '!$A$3:$N$34,14,FALSE),"")</f>
        <v/>
      </c>
    </row>
    <row r="2194" spans="1:37" ht="12" customHeight="1">
      <c r="A2194" s="49">
        <v>237480.18599999999</v>
      </c>
      <c r="B2194" s="49">
        <v>438078.52100000001</v>
      </c>
      <c r="C2194" t="s">
        <v>1067</v>
      </c>
      <c r="D2194" t="s">
        <v>4563</v>
      </c>
      <c r="E2194">
        <v>8</v>
      </c>
      <c r="F2194" t="s">
        <v>5915</v>
      </c>
      <c r="G2194" t="s">
        <v>2427</v>
      </c>
      <c r="H2194" s="64" t="s">
        <v>1056</v>
      </c>
      <c r="J2194">
        <f t="shared" si="660"/>
        <v>1</v>
      </c>
      <c r="K2194" t="str">
        <f t="shared" si="661"/>
        <v/>
      </c>
      <c r="L2194" t="str">
        <f t="shared" si="657"/>
        <v/>
      </c>
      <c r="M2194">
        <f t="shared" si="662"/>
        <v>237480.18599999999</v>
      </c>
      <c r="N2194">
        <f t="shared" si="663"/>
        <v>438078.52100000001</v>
      </c>
      <c r="O2194" t="str">
        <f t="shared" si="664"/>
        <v>wit rondje</v>
      </c>
      <c r="P2194" t="str">
        <f t="shared" si="665"/>
        <v>ALN00859</v>
      </c>
      <c r="Q2194" t="str">
        <f t="shared" si="673"/>
        <v>Lph 8</v>
      </c>
      <c r="R2194" t="str">
        <f t="shared" si="658"/>
        <v/>
      </c>
      <c r="T2194" t="str">
        <f t="shared" si="666"/>
        <v>AALTEN</v>
      </c>
      <c r="U2194" t="str">
        <f t="shared" si="667"/>
        <v>Bonifaciusstraat</v>
      </c>
      <c r="V2194" s="62" t="str">
        <f t="shared" si="668"/>
        <v>ALN00859</v>
      </c>
      <c r="W2194" s="15" t="e">
        <f>IF(J2194,#REF!,"")</f>
        <v>#REF!</v>
      </c>
      <c r="X2194" s="15" t="e">
        <f>IF(J2194,#REF!,"")</f>
        <v>#REF!</v>
      </c>
      <c r="Y2194" s="62" t="str">
        <f t="shared" si="669"/>
        <v xml:space="preserve"> </v>
      </c>
      <c r="AA2194" s="69"/>
      <c r="AB2194" s="90">
        <v>8</v>
      </c>
      <c r="AC2194" s="5" t="s">
        <v>2645</v>
      </c>
      <c r="AD2194" s="90" t="str">
        <f t="shared" si="670"/>
        <v/>
      </c>
      <c r="AE2194" s="90" t="str">
        <f t="shared" si="671"/>
        <v/>
      </c>
      <c r="AF2194" t="str">
        <f t="shared" si="672"/>
        <v/>
      </c>
      <c r="AH2194" t="str">
        <f t="shared" si="659"/>
        <v/>
      </c>
      <c r="AI2194" t="str">
        <f>IF(AH2194&gt;"",VLOOKUP(AH2194,'MAATREGELEN TBV BESTEK '!$A$3:$N$34,11,FALSE),"")</f>
        <v/>
      </c>
      <c r="AJ2194" t="str">
        <f>IF(AH2194&gt;"",VLOOKUP(AH2194,'MAATREGELEN TBV BESTEK '!$A$3:$N$34,13,FALSE),"")</f>
        <v/>
      </c>
      <c r="AK2194" t="str">
        <f>IF(AH2194&gt;"",VLOOKUP(AH2194,'MAATREGELEN TBV BESTEK '!$A$3:$N$34,14,FALSE),"")</f>
        <v/>
      </c>
    </row>
    <row r="2195" spans="1:37" ht="12" customHeight="1">
      <c r="A2195" s="49">
        <v>237483.91800000001</v>
      </c>
      <c r="B2195" s="49">
        <v>438061.93400000001</v>
      </c>
      <c r="C2195" t="s">
        <v>1055</v>
      </c>
      <c r="D2195" t="s">
        <v>4563</v>
      </c>
      <c r="E2195">
        <v>8</v>
      </c>
      <c r="F2195" t="s">
        <v>5915</v>
      </c>
      <c r="G2195" t="s">
        <v>2427</v>
      </c>
      <c r="H2195" s="64" t="s">
        <v>1056</v>
      </c>
      <c r="J2195">
        <f t="shared" si="660"/>
        <v>1</v>
      </c>
      <c r="K2195" t="str">
        <f t="shared" si="661"/>
        <v/>
      </c>
      <c r="L2195" t="str">
        <f t="shared" si="657"/>
        <v/>
      </c>
      <c r="M2195">
        <f t="shared" si="662"/>
        <v>237483.91800000001</v>
      </c>
      <c r="N2195">
        <f t="shared" si="663"/>
        <v>438061.93400000001</v>
      </c>
      <c r="O2195" t="str">
        <f t="shared" si="664"/>
        <v>wit rondje</v>
      </c>
      <c r="P2195" t="str">
        <f t="shared" si="665"/>
        <v>ALN00860</v>
      </c>
      <c r="Q2195" t="str">
        <f t="shared" si="673"/>
        <v>Lph 8</v>
      </c>
      <c r="R2195" t="str">
        <f t="shared" si="658"/>
        <v/>
      </c>
      <c r="T2195" t="str">
        <f t="shared" si="666"/>
        <v>AALTEN</v>
      </c>
      <c r="U2195" t="str">
        <f t="shared" si="667"/>
        <v>Bonifaciusstraat</v>
      </c>
      <c r="V2195" s="62" t="str">
        <f t="shared" si="668"/>
        <v>ALN00860</v>
      </c>
      <c r="W2195" s="15" t="e">
        <f>IF(J2195,#REF!,"")</f>
        <v>#REF!</v>
      </c>
      <c r="X2195" s="15" t="e">
        <f>IF(J2195,#REF!,"")</f>
        <v>#REF!</v>
      </c>
      <c r="Y2195" s="62" t="str">
        <f t="shared" si="669"/>
        <v xml:space="preserve"> </v>
      </c>
      <c r="AA2195" s="69"/>
      <c r="AB2195" s="90">
        <v>8</v>
      </c>
      <c r="AC2195" s="5" t="s">
        <v>2645</v>
      </c>
      <c r="AD2195" s="90" t="str">
        <f t="shared" si="670"/>
        <v/>
      </c>
      <c r="AE2195" s="90" t="str">
        <f t="shared" si="671"/>
        <v/>
      </c>
      <c r="AF2195" t="str">
        <f t="shared" si="672"/>
        <v/>
      </c>
      <c r="AH2195" t="str">
        <f t="shared" si="659"/>
        <v/>
      </c>
      <c r="AI2195" t="str">
        <f>IF(AH2195&gt;"",VLOOKUP(AH2195,'MAATREGELEN TBV BESTEK '!$A$3:$N$34,11,FALSE),"")</f>
        <v/>
      </c>
      <c r="AJ2195" t="str">
        <f>IF(AH2195&gt;"",VLOOKUP(AH2195,'MAATREGELEN TBV BESTEK '!$A$3:$N$34,13,FALSE),"")</f>
        <v/>
      </c>
      <c r="AK2195" t="str">
        <f>IF(AH2195&gt;"",VLOOKUP(AH2195,'MAATREGELEN TBV BESTEK '!$A$3:$N$34,14,FALSE),"")</f>
        <v/>
      </c>
    </row>
    <row r="2196" spans="1:37" ht="12" customHeight="1">
      <c r="A2196" s="49">
        <v>237463.80600000001</v>
      </c>
      <c r="B2196" s="49">
        <v>438054.78100000002</v>
      </c>
      <c r="C2196" t="s">
        <v>1057</v>
      </c>
      <c r="D2196" t="s">
        <v>4563</v>
      </c>
      <c r="E2196">
        <v>8</v>
      </c>
      <c r="F2196" t="s">
        <v>5915</v>
      </c>
      <c r="G2196" t="s">
        <v>2427</v>
      </c>
      <c r="H2196" s="64" t="s">
        <v>1056</v>
      </c>
      <c r="J2196">
        <f t="shared" si="660"/>
        <v>1</v>
      </c>
      <c r="K2196" t="str">
        <f t="shared" si="661"/>
        <v/>
      </c>
      <c r="L2196" t="str">
        <f t="shared" si="657"/>
        <v/>
      </c>
      <c r="M2196">
        <f t="shared" si="662"/>
        <v>237463.80600000001</v>
      </c>
      <c r="N2196">
        <f t="shared" si="663"/>
        <v>438054.78100000002</v>
      </c>
      <c r="O2196" t="str">
        <f t="shared" si="664"/>
        <v>wit rondje</v>
      </c>
      <c r="P2196" t="str">
        <f t="shared" si="665"/>
        <v>ALN00861</v>
      </c>
      <c r="Q2196" t="str">
        <f t="shared" si="673"/>
        <v>Lph 8</v>
      </c>
      <c r="R2196" t="str">
        <f t="shared" si="658"/>
        <v/>
      </c>
      <c r="T2196" t="str">
        <f t="shared" si="666"/>
        <v>AALTEN</v>
      </c>
      <c r="U2196" t="str">
        <f t="shared" si="667"/>
        <v>Bonifaciusstraat</v>
      </c>
      <c r="V2196" s="62" t="str">
        <f t="shared" si="668"/>
        <v>ALN00861</v>
      </c>
      <c r="W2196" s="15" t="e">
        <f>IF(J2196,#REF!,"")</f>
        <v>#REF!</v>
      </c>
      <c r="X2196" s="15" t="e">
        <f>IF(J2196,#REF!,"")</f>
        <v>#REF!</v>
      </c>
      <c r="Y2196" s="62" t="str">
        <f t="shared" si="669"/>
        <v xml:space="preserve"> </v>
      </c>
      <c r="AA2196" s="69"/>
      <c r="AB2196" s="90">
        <v>8</v>
      </c>
      <c r="AC2196" s="5" t="s">
        <v>2645</v>
      </c>
      <c r="AD2196" s="90" t="str">
        <f t="shared" si="670"/>
        <v/>
      </c>
      <c r="AE2196" s="90" t="str">
        <f t="shared" si="671"/>
        <v/>
      </c>
      <c r="AF2196" t="str">
        <f t="shared" si="672"/>
        <v/>
      </c>
      <c r="AH2196" t="str">
        <f t="shared" si="659"/>
        <v/>
      </c>
      <c r="AI2196" t="str">
        <f>IF(AH2196&gt;"",VLOOKUP(AH2196,'MAATREGELEN TBV BESTEK '!$A$3:$N$34,11,FALSE),"")</f>
        <v/>
      </c>
      <c r="AJ2196" t="str">
        <f>IF(AH2196&gt;"",VLOOKUP(AH2196,'MAATREGELEN TBV BESTEK '!$A$3:$N$34,13,FALSE),"")</f>
        <v/>
      </c>
      <c r="AK2196" t="str">
        <f>IF(AH2196&gt;"",VLOOKUP(AH2196,'MAATREGELEN TBV BESTEK '!$A$3:$N$34,14,FALSE),"")</f>
        <v/>
      </c>
    </row>
    <row r="2197" spans="1:37" ht="12" customHeight="1">
      <c r="A2197" s="49">
        <v>237456.549</v>
      </c>
      <c r="B2197" s="49">
        <v>438014.038</v>
      </c>
      <c r="C2197" t="s">
        <v>1058</v>
      </c>
      <c r="D2197" t="s">
        <v>4563</v>
      </c>
      <c r="E2197">
        <v>8</v>
      </c>
      <c r="F2197" t="s">
        <v>5915</v>
      </c>
      <c r="G2197" t="s">
        <v>2427</v>
      </c>
      <c r="H2197" s="64" t="s">
        <v>1056</v>
      </c>
      <c r="J2197">
        <f t="shared" si="660"/>
        <v>1</v>
      </c>
      <c r="K2197" t="str">
        <f t="shared" si="661"/>
        <v/>
      </c>
      <c r="L2197" t="str">
        <f t="shared" si="657"/>
        <v/>
      </c>
      <c r="M2197">
        <f t="shared" si="662"/>
        <v>237456.549</v>
      </c>
      <c r="N2197">
        <f t="shared" si="663"/>
        <v>438014.038</v>
      </c>
      <c r="O2197" t="str">
        <f t="shared" si="664"/>
        <v>wit rondje</v>
      </c>
      <c r="P2197" t="str">
        <f t="shared" si="665"/>
        <v>ALN00862</v>
      </c>
      <c r="Q2197" t="str">
        <f t="shared" si="673"/>
        <v>Lph 8</v>
      </c>
      <c r="R2197" t="str">
        <f t="shared" si="658"/>
        <v/>
      </c>
      <c r="T2197" t="str">
        <f t="shared" si="666"/>
        <v>AALTEN</v>
      </c>
      <c r="U2197" t="str">
        <f t="shared" si="667"/>
        <v>Bonifaciusstraat</v>
      </c>
      <c r="V2197" s="62" t="str">
        <f t="shared" si="668"/>
        <v>ALN00862</v>
      </c>
      <c r="W2197" s="15" t="e">
        <f>IF(J2197,#REF!,"")</f>
        <v>#REF!</v>
      </c>
      <c r="X2197" s="15" t="e">
        <f>IF(J2197,#REF!,"")</f>
        <v>#REF!</v>
      </c>
      <c r="Y2197" s="62" t="str">
        <f t="shared" si="669"/>
        <v xml:space="preserve"> </v>
      </c>
      <c r="AA2197" s="69"/>
      <c r="AB2197" s="90">
        <v>8</v>
      </c>
      <c r="AC2197" s="5" t="s">
        <v>2645</v>
      </c>
      <c r="AD2197" s="90" t="str">
        <f t="shared" si="670"/>
        <v/>
      </c>
      <c r="AE2197" s="90" t="str">
        <f t="shared" si="671"/>
        <v/>
      </c>
      <c r="AF2197" t="str">
        <f t="shared" si="672"/>
        <v/>
      </c>
      <c r="AH2197" t="str">
        <f t="shared" si="659"/>
        <v/>
      </c>
      <c r="AI2197" t="str">
        <f>IF(AH2197&gt;"",VLOOKUP(AH2197,'MAATREGELEN TBV BESTEK '!$A$3:$N$34,11,FALSE),"")</f>
        <v/>
      </c>
      <c r="AJ2197" t="str">
        <f>IF(AH2197&gt;"",VLOOKUP(AH2197,'MAATREGELEN TBV BESTEK '!$A$3:$N$34,13,FALSE),"")</f>
        <v/>
      </c>
      <c r="AK2197" t="str">
        <f>IF(AH2197&gt;"",VLOOKUP(AH2197,'MAATREGELEN TBV BESTEK '!$A$3:$N$34,14,FALSE),"")</f>
        <v/>
      </c>
    </row>
    <row r="2198" spans="1:37" ht="12" customHeight="1">
      <c r="A2198" s="49">
        <v>237437.967</v>
      </c>
      <c r="B2198" s="49">
        <v>437986.66700000002</v>
      </c>
      <c r="C2198" t="s">
        <v>1059</v>
      </c>
      <c r="D2198" t="s">
        <v>4563</v>
      </c>
      <c r="E2198">
        <v>8</v>
      </c>
      <c r="F2198" t="s">
        <v>5915</v>
      </c>
      <c r="G2198" t="s">
        <v>2427</v>
      </c>
      <c r="H2198" s="64" t="s">
        <v>1056</v>
      </c>
      <c r="J2198">
        <f t="shared" si="660"/>
        <v>1</v>
      </c>
      <c r="K2198" t="str">
        <f t="shared" si="661"/>
        <v/>
      </c>
      <c r="L2198" t="str">
        <f t="shared" si="657"/>
        <v/>
      </c>
      <c r="M2198">
        <f t="shared" si="662"/>
        <v>237437.967</v>
      </c>
      <c r="N2198">
        <f t="shared" si="663"/>
        <v>437986.66700000002</v>
      </c>
      <c r="O2198" t="str">
        <f t="shared" si="664"/>
        <v>wit rondje</v>
      </c>
      <c r="P2198" t="str">
        <f t="shared" si="665"/>
        <v>ALN00863</v>
      </c>
      <c r="Q2198" t="str">
        <f t="shared" si="673"/>
        <v>Lph 8</v>
      </c>
      <c r="R2198" t="str">
        <f t="shared" si="658"/>
        <v/>
      </c>
      <c r="T2198" t="str">
        <f t="shared" si="666"/>
        <v>AALTEN</v>
      </c>
      <c r="U2198" t="str">
        <f t="shared" si="667"/>
        <v>Bonifaciusstraat</v>
      </c>
      <c r="V2198" s="62" t="str">
        <f t="shared" si="668"/>
        <v>ALN00863</v>
      </c>
      <c r="W2198" s="15" t="e">
        <f>IF(J2198,#REF!,"")</f>
        <v>#REF!</v>
      </c>
      <c r="X2198" s="15" t="e">
        <f>IF(J2198,#REF!,"")</f>
        <v>#REF!</v>
      </c>
      <c r="Y2198" s="62" t="str">
        <f t="shared" si="669"/>
        <v xml:space="preserve"> </v>
      </c>
      <c r="AA2198" s="69"/>
      <c r="AB2198" s="90">
        <v>8</v>
      </c>
      <c r="AC2198" s="5" t="s">
        <v>2645</v>
      </c>
      <c r="AD2198" s="90" t="str">
        <f t="shared" si="670"/>
        <v/>
      </c>
      <c r="AE2198" s="90" t="str">
        <f t="shared" si="671"/>
        <v/>
      </c>
      <c r="AF2198" t="str">
        <f t="shared" si="672"/>
        <v/>
      </c>
      <c r="AH2198" t="str">
        <f t="shared" si="659"/>
        <v/>
      </c>
      <c r="AI2198" t="str">
        <f>IF(AH2198&gt;"",VLOOKUP(AH2198,'MAATREGELEN TBV BESTEK '!$A$3:$N$34,11,FALSE),"")</f>
        <v/>
      </c>
      <c r="AJ2198" t="str">
        <f>IF(AH2198&gt;"",VLOOKUP(AH2198,'MAATREGELEN TBV BESTEK '!$A$3:$N$34,13,FALSE),"")</f>
        <v/>
      </c>
      <c r="AK2198" t="str">
        <f>IF(AH2198&gt;"",VLOOKUP(AH2198,'MAATREGELEN TBV BESTEK '!$A$3:$N$34,14,FALSE),"")</f>
        <v/>
      </c>
    </row>
    <row r="2199" spans="1:37" ht="12" customHeight="1">
      <c r="A2199" s="49">
        <v>237453.23</v>
      </c>
      <c r="B2199" s="49">
        <v>437968.011</v>
      </c>
      <c r="C2199" t="s">
        <v>1060</v>
      </c>
      <c r="D2199" t="s">
        <v>4563</v>
      </c>
      <c r="E2199">
        <v>8</v>
      </c>
      <c r="F2199" t="s">
        <v>5915</v>
      </c>
      <c r="G2199" t="s">
        <v>2427</v>
      </c>
      <c r="H2199" s="64" t="s">
        <v>1056</v>
      </c>
      <c r="J2199">
        <f t="shared" si="660"/>
        <v>1</v>
      </c>
      <c r="K2199" t="str">
        <f t="shared" si="661"/>
        <v/>
      </c>
      <c r="L2199" t="str">
        <f t="shared" si="657"/>
        <v/>
      </c>
      <c r="M2199">
        <f t="shared" si="662"/>
        <v>237453.23</v>
      </c>
      <c r="N2199">
        <f t="shared" si="663"/>
        <v>437968.011</v>
      </c>
      <c r="O2199" t="str">
        <f t="shared" si="664"/>
        <v>wit rondje</v>
      </c>
      <c r="P2199" t="str">
        <f t="shared" si="665"/>
        <v>ALN00864</v>
      </c>
      <c r="Q2199" t="str">
        <f t="shared" si="673"/>
        <v>Lph 8</v>
      </c>
      <c r="R2199" t="str">
        <f t="shared" si="658"/>
        <v/>
      </c>
      <c r="T2199" t="str">
        <f t="shared" si="666"/>
        <v>AALTEN</v>
      </c>
      <c r="U2199" t="str">
        <f t="shared" si="667"/>
        <v>Bonifaciusstraat</v>
      </c>
      <c r="V2199" s="62" t="str">
        <f t="shared" si="668"/>
        <v>ALN00864</v>
      </c>
      <c r="W2199" s="15" t="e">
        <f>IF(J2199,#REF!,"")</f>
        <v>#REF!</v>
      </c>
      <c r="X2199" s="15" t="e">
        <f>IF(J2199,#REF!,"")</f>
        <v>#REF!</v>
      </c>
      <c r="Y2199" s="62" t="str">
        <f t="shared" si="669"/>
        <v xml:space="preserve"> </v>
      </c>
      <c r="AA2199" s="69"/>
      <c r="AB2199" s="90">
        <v>8</v>
      </c>
      <c r="AC2199" s="5" t="s">
        <v>2645</v>
      </c>
      <c r="AD2199" s="90" t="str">
        <f t="shared" si="670"/>
        <v/>
      </c>
      <c r="AE2199" s="90" t="str">
        <f t="shared" si="671"/>
        <v/>
      </c>
      <c r="AF2199" t="str">
        <f t="shared" si="672"/>
        <v/>
      </c>
      <c r="AH2199" t="str">
        <f t="shared" si="659"/>
        <v/>
      </c>
      <c r="AI2199" t="str">
        <f>IF(AH2199&gt;"",VLOOKUP(AH2199,'MAATREGELEN TBV BESTEK '!$A$3:$N$34,11,FALSE),"")</f>
        <v/>
      </c>
      <c r="AJ2199" t="str">
        <f>IF(AH2199&gt;"",VLOOKUP(AH2199,'MAATREGELEN TBV BESTEK '!$A$3:$N$34,13,FALSE),"")</f>
        <v/>
      </c>
      <c r="AK2199" t="str">
        <f>IF(AH2199&gt;"",VLOOKUP(AH2199,'MAATREGELEN TBV BESTEK '!$A$3:$N$34,14,FALSE),"")</f>
        <v/>
      </c>
    </row>
    <row r="2200" spans="1:37" ht="12" customHeight="1">
      <c r="A2200" s="49">
        <v>237453.90900000001</v>
      </c>
      <c r="B2200" s="49">
        <v>437942.57199999999</v>
      </c>
      <c r="C2200" t="s">
        <v>1061</v>
      </c>
      <c r="D2200" t="s">
        <v>4563</v>
      </c>
      <c r="E2200">
        <v>8</v>
      </c>
      <c r="F2200" t="s">
        <v>5915</v>
      </c>
      <c r="G2200" t="s">
        <v>2427</v>
      </c>
      <c r="H2200" s="64" t="s">
        <v>1056</v>
      </c>
      <c r="J2200">
        <f t="shared" si="660"/>
        <v>1</v>
      </c>
      <c r="K2200" t="str">
        <f t="shared" si="661"/>
        <v/>
      </c>
      <c r="L2200" t="str">
        <f t="shared" si="657"/>
        <v/>
      </c>
      <c r="M2200">
        <f t="shared" si="662"/>
        <v>237453.90900000001</v>
      </c>
      <c r="N2200">
        <f t="shared" si="663"/>
        <v>437942.57199999999</v>
      </c>
      <c r="O2200" t="str">
        <f t="shared" si="664"/>
        <v>wit rondje</v>
      </c>
      <c r="P2200" t="str">
        <f t="shared" si="665"/>
        <v>ALN00865</v>
      </c>
      <c r="Q2200" t="str">
        <f t="shared" si="673"/>
        <v>Lph 8</v>
      </c>
      <c r="R2200" t="str">
        <f t="shared" si="658"/>
        <v/>
      </c>
      <c r="T2200" t="str">
        <f t="shared" si="666"/>
        <v>AALTEN</v>
      </c>
      <c r="U2200" t="str">
        <f t="shared" si="667"/>
        <v>Bonifaciusstraat</v>
      </c>
      <c r="V2200" s="62" t="str">
        <f t="shared" si="668"/>
        <v>ALN00865</v>
      </c>
      <c r="W2200" s="15" t="e">
        <f>IF(J2200,#REF!,"")</f>
        <v>#REF!</v>
      </c>
      <c r="X2200" s="15" t="e">
        <f>IF(J2200,#REF!,"")</f>
        <v>#REF!</v>
      </c>
      <c r="Y2200" s="62" t="str">
        <f t="shared" si="669"/>
        <v xml:space="preserve"> </v>
      </c>
      <c r="AA2200" s="69"/>
      <c r="AB2200" s="90">
        <v>8</v>
      </c>
      <c r="AC2200" s="5" t="s">
        <v>2645</v>
      </c>
      <c r="AD2200" s="90" t="str">
        <f t="shared" si="670"/>
        <v/>
      </c>
      <c r="AE2200" s="90" t="str">
        <f t="shared" si="671"/>
        <v/>
      </c>
      <c r="AF2200" t="str">
        <f t="shared" si="672"/>
        <v/>
      </c>
      <c r="AH2200" t="str">
        <f t="shared" si="659"/>
        <v/>
      </c>
      <c r="AI2200" t="str">
        <f>IF(AH2200&gt;"",VLOOKUP(AH2200,'MAATREGELEN TBV BESTEK '!$A$3:$N$34,11,FALSE),"")</f>
        <v/>
      </c>
      <c r="AJ2200" t="str">
        <f>IF(AH2200&gt;"",VLOOKUP(AH2200,'MAATREGELEN TBV BESTEK '!$A$3:$N$34,13,FALSE),"")</f>
        <v/>
      </c>
      <c r="AK2200" t="str">
        <f>IF(AH2200&gt;"",VLOOKUP(AH2200,'MAATREGELEN TBV BESTEK '!$A$3:$N$34,14,FALSE),"")</f>
        <v/>
      </c>
    </row>
    <row r="2201" spans="1:37" ht="12" customHeight="1">
      <c r="A2201" s="49">
        <v>237474.68299999999</v>
      </c>
      <c r="B2201" s="49">
        <v>437915.89600000001</v>
      </c>
      <c r="C2201" t="s">
        <v>1062</v>
      </c>
      <c r="D2201" t="s">
        <v>4563</v>
      </c>
      <c r="E2201">
        <v>8</v>
      </c>
      <c r="F2201" t="s">
        <v>5915</v>
      </c>
      <c r="G2201" t="s">
        <v>2427</v>
      </c>
      <c r="H2201" s="64" t="s">
        <v>1056</v>
      </c>
      <c r="J2201">
        <f t="shared" si="660"/>
        <v>1</v>
      </c>
      <c r="K2201" t="str">
        <f t="shared" si="661"/>
        <v/>
      </c>
      <c r="L2201" t="str">
        <f t="shared" si="657"/>
        <v/>
      </c>
      <c r="M2201">
        <f t="shared" si="662"/>
        <v>237474.68299999999</v>
      </c>
      <c r="N2201">
        <f t="shared" si="663"/>
        <v>437915.89600000001</v>
      </c>
      <c r="O2201" t="str">
        <f t="shared" si="664"/>
        <v>wit rondje</v>
      </c>
      <c r="P2201" t="str">
        <f t="shared" si="665"/>
        <v>ALN00866</v>
      </c>
      <c r="Q2201" t="str">
        <f t="shared" si="673"/>
        <v>Lph 8</v>
      </c>
      <c r="R2201" t="str">
        <f t="shared" si="658"/>
        <v/>
      </c>
      <c r="T2201" t="str">
        <f t="shared" si="666"/>
        <v>AALTEN</v>
      </c>
      <c r="U2201" t="str">
        <f t="shared" si="667"/>
        <v>Bonifaciusstraat</v>
      </c>
      <c r="V2201" s="62" t="str">
        <f t="shared" si="668"/>
        <v>ALN00866</v>
      </c>
      <c r="W2201" s="15" t="e">
        <f>IF(J2201,#REF!,"")</f>
        <v>#REF!</v>
      </c>
      <c r="X2201" s="15" t="e">
        <f>IF(J2201,#REF!,"")</f>
        <v>#REF!</v>
      </c>
      <c r="Y2201" s="62" t="str">
        <f t="shared" si="669"/>
        <v xml:space="preserve"> </v>
      </c>
      <c r="AA2201" s="69"/>
      <c r="AB2201" s="90">
        <v>8</v>
      </c>
      <c r="AC2201" s="5" t="s">
        <v>2645</v>
      </c>
      <c r="AD2201" s="90" t="str">
        <f t="shared" si="670"/>
        <v/>
      </c>
      <c r="AE2201" s="90" t="str">
        <f t="shared" si="671"/>
        <v/>
      </c>
      <c r="AF2201" t="str">
        <f t="shared" si="672"/>
        <v/>
      </c>
      <c r="AH2201" t="str">
        <f t="shared" si="659"/>
        <v/>
      </c>
      <c r="AI2201" t="str">
        <f>IF(AH2201&gt;"",VLOOKUP(AH2201,'MAATREGELEN TBV BESTEK '!$A$3:$N$34,11,FALSE),"")</f>
        <v/>
      </c>
      <c r="AJ2201" t="str">
        <f>IF(AH2201&gt;"",VLOOKUP(AH2201,'MAATREGELEN TBV BESTEK '!$A$3:$N$34,13,FALSE),"")</f>
        <v/>
      </c>
      <c r="AK2201" t="str">
        <f>IF(AH2201&gt;"",VLOOKUP(AH2201,'MAATREGELEN TBV BESTEK '!$A$3:$N$34,14,FALSE),"")</f>
        <v/>
      </c>
    </row>
    <row r="2202" spans="1:37" ht="12" customHeight="1">
      <c r="A2202" s="49">
        <v>237475.617</v>
      </c>
      <c r="B2202" s="49">
        <v>437887.19900000002</v>
      </c>
      <c r="C2202" t="s">
        <v>1063</v>
      </c>
      <c r="D2202" t="s">
        <v>4563</v>
      </c>
      <c r="E2202">
        <v>8</v>
      </c>
      <c r="F2202" t="s">
        <v>5915</v>
      </c>
      <c r="G2202" t="s">
        <v>2427</v>
      </c>
      <c r="H2202" s="64" t="s">
        <v>1056</v>
      </c>
      <c r="J2202">
        <f t="shared" si="660"/>
        <v>1</v>
      </c>
      <c r="K2202" t="str">
        <f t="shared" si="661"/>
        <v/>
      </c>
      <c r="L2202" t="str">
        <f t="shared" si="657"/>
        <v/>
      </c>
      <c r="M2202">
        <f t="shared" si="662"/>
        <v>237475.617</v>
      </c>
      <c r="N2202">
        <f t="shared" si="663"/>
        <v>437887.19900000002</v>
      </c>
      <c r="O2202" t="str">
        <f t="shared" si="664"/>
        <v>wit rondje</v>
      </c>
      <c r="P2202" t="str">
        <f t="shared" si="665"/>
        <v>ALN00867</v>
      </c>
      <c r="Q2202" t="str">
        <f t="shared" si="673"/>
        <v>Lph 8</v>
      </c>
      <c r="R2202" t="str">
        <f t="shared" si="658"/>
        <v/>
      </c>
      <c r="T2202" t="str">
        <f t="shared" si="666"/>
        <v>AALTEN</v>
      </c>
      <c r="U2202" t="str">
        <f t="shared" si="667"/>
        <v>Bonifaciusstraat</v>
      </c>
      <c r="V2202" s="62" t="str">
        <f t="shared" si="668"/>
        <v>ALN00867</v>
      </c>
      <c r="W2202" s="15" t="e">
        <f>IF(J2202,#REF!,"")</f>
        <v>#REF!</v>
      </c>
      <c r="X2202" s="15" t="e">
        <f>IF(J2202,#REF!,"")</f>
        <v>#REF!</v>
      </c>
      <c r="Y2202" s="62" t="str">
        <f t="shared" si="669"/>
        <v xml:space="preserve"> </v>
      </c>
      <c r="AA2202" s="69"/>
      <c r="AB2202" s="90">
        <v>8</v>
      </c>
      <c r="AC2202" s="5" t="s">
        <v>2645</v>
      </c>
      <c r="AD2202" s="90" t="str">
        <f t="shared" si="670"/>
        <v/>
      </c>
      <c r="AE2202" s="90" t="str">
        <f t="shared" si="671"/>
        <v/>
      </c>
      <c r="AF2202" t="str">
        <f t="shared" si="672"/>
        <v/>
      </c>
      <c r="AH2202" t="str">
        <f t="shared" si="659"/>
        <v/>
      </c>
      <c r="AI2202" t="str">
        <f>IF(AH2202&gt;"",VLOOKUP(AH2202,'MAATREGELEN TBV BESTEK '!$A$3:$N$34,11,FALSE),"")</f>
        <v/>
      </c>
      <c r="AJ2202" t="str">
        <f>IF(AH2202&gt;"",VLOOKUP(AH2202,'MAATREGELEN TBV BESTEK '!$A$3:$N$34,13,FALSE),"")</f>
        <v/>
      </c>
      <c r="AK2202" t="str">
        <f>IF(AH2202&gt;"",VLOOKUP(AH2202,'MAATREGELEN TBV BESTEK '!$A$3:$N$34,14,FALSE),"")</f>
        <v/>
      </c>
    </row>
    <row r="2203" spans="1:37" ht="12" customHeight="1">
      <c r="A2203" s="49">
        <v>237490.71100000001</v>
      </c>
      <c r="B2203" s="49">
        <v>437869.30699999997</v>
      </c>
      <c r="C2203" t="s">
        <v>1064</v>
      </c>
      <c r="D2203" t="s">
        <v>4563</v>
      </c>
      <c r="E2203">
        <v>8</v>
      </c>
      <c r="F2203" t="s">
        <v>5915</v>
      </c>
      <c r="G2203" t="s">
        <v>2427</v>
      </c>
      <c r="H2203" s="64" t="s">
        <v>1056</v>
      </c>
      <c r="J2203">
        <f t="shared" si="660"/>
        <v>1</v>
      </c>
      <c r="K2203" t="str">
        <f t="shared" si="661"/>
        <v/>
      </c>
      <c r="L2203" t="str">
        <f t="shared" si="657"/>
        <v/>
      </c>
      <c r="M2203">
        <f t="shared" si="662"/>
        <v>237490.71100000001</v>
      </c>
      <c r="N2203">
        <f t="shared" si="663"/>
        <v>437869.30699999997</v>
      </c>
      <c r="O2203" t="str">
        <f t="shared" si="664"/>
        <v>wit rondje</v>
      </c>
      <c r="P2203" t="str">
        <f t="shared" si="665"/>
        <v>ALN00868</v>
      </c>
      <c r="Q2203" t="str">
        <f t="shared" si="673"/>
        <v>Lph 8</v>
      </c>
      <c r="R2203" t="str">
        <f t="shared" si="658"/>
        <v/>
      </c>
      <c r="T2203" t="str">
        <f t="shared" si="666"/>
        <v>AALTEN</v>
      </c>
      <c r="U2203" t="str">
        <f t="shared" si="667"/>
        <v>Bonifaciusstraat</v>
      </c>
      <c r="V2203" s="62" t="str">
        <f t="shared" si="668"/>
        <v>ALN00868</v>
      </c>
      <c r="W2203" s="15" t="e">
        <f>IF(J2203,#REF!,"")</f>
        <v>#REF!</v>
      </c>
      <c r="X2203" s="15" t="e">
        <f>IF(J2203,#REF!,"")</f>
        <v>#REF!</v>
      </c>
      <c r="Y2203" s="62" t="str">
        <f t="shared" si="669"/>
        <v xml:space="preserve"> </v>
      </c>
      <c r="AA2203" s="69"/>
      <c r="AB2203" s="90">
        <v>8</v>
      </c>
      <c r="AC2203" s="5" t="s">
        <v>2645</v>
      </c>
      <c r="AD2203" s="90" t="str">
        <f t="shared" si="670"/>
        <v/>
      </c>
      <c r="AE2203" s="90" t="str">
        <f t="shared" si="671"/>
        <v/>
      </c>
      <c r="AF2203" t="str">
        <f t="shared" si="672"/>
        <v/>
      </c>
      <c r="AH2203" t="str">
        <f t="shared" si="659"/>
        <v/>
      </c>
      <c r="AI2203" t="str">
        <f>IF(AH2203&gt;"",VLOOKUP(AH2203,'MAATREGELEN TBV BESTEK '!$A$3:$N$34,11,FALSE),"")</f>
        <v/>
      </c>
      <c r="AJ2203" t="str">
        <f>IF(AH2203&gt;"",VLOOKUP(AH2203,'MAATREGELEN TBV BESTEK '!$A$3:$N$34,13,FALSE),"")</f>
        <v/>
      </c>
      <c r="AK2203" t="str">
        <f>IF(AH2203&gt;"",VLOOKUP(AH2203,'MAATREGELEN TBV BESTEK '!$A$3:$N$34,14,FALSE),"")</f>
        <v/>
      </c>
    </row>
    <row r="2204" spans="1:37" ht="12" customHeight="1">
      <c r="A2204" s="49">
        <v>237494.951</v>
      </c>
      <c r="B2204" s="49">
        <v>437845.81800000003</v>
      </c>
      <c r="C2204" t="s">
        <v>1065</v>
      </c>
      <c r="D2204" t="s">
        <v>4563</v>
      </c>
      <c r="E2204">
        <v>8</v>
      </c>
      <c r="F2204" t="s">
        <v>5915</v>
      </c>
      <c r="G2204" t="s">
        <v>2427</v>
      </c>
      <c r="H2204" s="64" t="s">
        <v>1056</v>
      </c>
      <c r="J2204">
        <f t="shared" si="660"/>
        <v>1</v>
      </c>
      <c r="K2204" t="str">
        <f t="shared" si="661"/>
        <v/>
      </c>
      <c r="L2204" t="str">
        <f t="shared" si="657"/>
        <v/>
      </c>
      <c r="M2204">
        <f t="shared" si="662"/>
        <v>237494.951</v>
      </c>
      <c r="N2204">
        <f t="shared" si="663"/>
        <v>437845.81800000003</v>
      </c>
      <c r="O2204" t="str">
        <f t="shared" si="664"/>
        <v>wit rondje</v>
      </c>
      <c r="P2204" t="str">
        <f t="shared" si="665"/>
        <v>ALN00869</v>
      </c>
      <c r="Q2204" t="str">
        <f t="shared" si="673"/>
        <v>Lph 8</v>
      </c>
      <c r="R2204" t="str">
        <f t="shared" si="658"/>
        <v/>
      </c>
      <c r="T2204" t="str">
        <f t="shared" si="666"/>
        <v>AALTEN</v>
      </c>
      <c r="U2204" t="str">
        <f t="shared" si="667"/>
        <v>Bonifaciusstraat</v>
      </c>
      <c r="V2204" s="62" t="str">
        <f t="shared" si="668"/>
        <v>ALN00869</v>
      </c>
      <c r="W2204" s="15" t="e">
        <f>IF(J2204,#REF!,"")</f>
        <v>#REF!</v>
      </c>
      <c r="X2204" s="15" t="e">
        <f>IF(J2204,#REF!,"")</f>
        <v>#REF!</v>
      </c>
      <c r="Y2204" s="62" t="str">
        <f t="shared" si="669"/>
        <v xml:space="preserve"> </v>
      </c>
      <c r="AA2204" s="69"/>
      <c r="AB2204" s="90">
        <v>8</v>
      </c>
      <c r="AC2204" s="5" t="s">
        <v>2645</v>
      </c>
      <c r="AD2204" s="90" t="str">
        <f t="shared" si="670"/>
        <v/>
      </c>
      <c r="AE2204" s="90" t="str">
        <f t="shared" si="671"/>
        <v/>
      </c>
      <c r="AF2204" t="str">
        <f t="shared" si="672"/>
        <v/>
      </c>
      <c r="AH2204" t="str">
        <f t="shared" si="659"/>
        <v/>
      </c>
      <c r="AI2204" t="str">
        <f>IF(AH2204&gt;"",VLOOKUP(AH2204,'MAATREGELEN TBV BESTEK '!$A$3:$N$34,11,FALSE),"")</f>
        <v/>
      </c>
      <c r="AJ2204" t="str">
        <f>IF(AH2204&gt;"",VLOOKUP(AH2204,'MAATREGELEN TBV BESTEK '!$A$3:$N$34,13,FALSE),"")</f>
        <v/>
      </c>
      <c r="AK2204" t="str">
        <f>IF(AH2204&gt;"",VLOOKUP(AH2204,'MAATREGELEN TBV BESTEK '!$A$3:$N$34,14,FALSE),"")</f>
        <v/>
      </c>
    </row>
    <row r="2205" spans="1:37" ht="12" customHeight="1">
      <c r="A2205" s="49">
        <v>237489.269</v>
      </c>
      <c r="B2205" s="49">
        <v>437821.14199999999</v>
      </c>
      <c r="C2205" t="s">
        <v>1066</v>
      </c>
      <c r="D2205" t="s">
        <v>4563</v>
      </c>
      <c r="E2205">
        <v>8</v>
      </c>
      <c r="F2205" t="s">
        <v>5915</v>
      </c>
      <c r="G2205" t="s">
        <v>2427</v>
      </c>
      <c r="H2205" s="64" t="s">
        <v>1056</v>
      </c>
      <c r="J2205">
        <f t="shared" si="660"/>
        <v>1</v>
      </c>
      <c r="K2205" t="str">
        <f t="shared" si="661"/>
        <v/>
      </c>
      <c r="L2205" t="str">
        <f t="shared" si="657"/>
        <v/>
      </c>
      <c r="M2205">
        <f t="shared" si="662"/>
        <v>237489.269</v>
      </c>
      <c r="N2205">
        <f t="shared" si="663"/>
        <v>437821.14199999999</v>
      </c>
      <c r="O2205" t="str">
        <f t="shared" si="664"/>
        <v>wit rondje</v>
      </c>
      <c r="P2205" t="str">
        <f t="shared" si="665"/>
        <v>ALN00870</v>
      </c>
      <c r="Q2205" t="str">
        <f t="shared" si="673"/>
        <v>Lph 8</v>
      </c>
      <c r="R2205" t="str">
        <f t="shared" si="658"/>
        <v/>
      </c>
      <c r="T2205" t="str">
        <f t="shared" si="666"/>
        <v>AALTEN</v>
      </c>
      <c r="U2205" t="str">
        <f t="shared" si="667"/>
        <v>Bonifaciusstraat</v>
      </c>
      <c r="V2205" s="62" t="str">
        <f t="shared" si="668"/>
        <v>ALN00870</v>
      </c>
      <c r="W2205" s="15" t="e">
        <f>IF(J2205,#REF!,"")</f>
        <v>#REF!</v>
      </c>
      <c r="X2205" s="15" t="e">
        <f>IF(J2205,#REF!,"")</f>
        <v>#REF!</v>
      </c>
      <c r="Y2205" s="62" t="str">
        <f t="shared" si="669"/>
        <v xml:space="preserve"> </v>
      </c>
      <c r="AA2205" s="69"/>
      <c r="AB2205" s="90">
        <v>8</v>
      </c>
      <c r="AC2205" s="5" t="s">
        <v>2645</v>
      </c>
      <c r="AD2205" s="90" t="str">
        <f t="shared" si="670"/>
        <v/>
      </c>
      <c r="AE2205" s="90" t="str">
        <f t="shared" si="671"/>
        <v/>
      </c>
      <c r="AF2205" t="str">
        <f t="shared" si="672"/>
        <v/>
      </c>
      <c r="AH2205" t="str">
        <f t="shared" si="659"/>
        <v/>
      </c>
      <c r="AI2205" t="str">
        <f>IF(AH2205&gt;"",VLOOKUP(AH2205,'MAATREGELEN TBV BESTEK '!$A$3:$N$34,11,FALSE),"")</f>
        <v/>
      </c>
      <c r="AJ2205" t="str">
        <f>IF(AH2205&gt;"",VLOOKUP(AH2205,'MAATREGELEN TBV BESTEK '!$A$3:$N$34,13,FALSE),"")</f>
        <v/>
      </c>
      <c r="AK2205" t="str">
        <f>IF(AH2205&gt;"",VLOOKUP(AH2205,'MAATREGELEN TBV BESTEK '!$A$3:$N$34,14,FALSE),"")</f>
        <v/>
      </c>
    </row>
    <row r="2206" spans="1:37" ht="12" customHeight="1">
      <c r="A2206" s="49">
        <v>237396.92499999999</v>
      </c>
      <c r="B2206" s="49">
        <v>437754.95799999998</v>
      </c>
      <c r="C2206" t="s">
        <v>1081</v>
      </c>
      <c r="D2206" t="s">
        <v>4563</v>
      </c>
      <c r="E2206">
        <v>4</v>
      </c>
      <c r="F2206" t="s">
        <v>5915</v>
      </c>
      <c r="G2206" t="s">
        <v>2427</v>
      </c>
      <c r="H2206" s="64" t="s">
        <v>1069</v>
      </c>
      <c r="J2206">
        <f t="shared" si="660"/>
        <v>1</v>
      </c>
      <c r="K2206" t="str">
        <f t="shared" si="661"/>
        <v/>
      </c>
      <c r="L2206" t="str">
        <f t="shared" si="657"/>
        <v/>
      </c>
      <c r="M2206">
        <f t="shared" si="662"/>
        <v>237396.92499999999</v>
      </c>
      <c r="N2206">
        <f t="shared" si="663"/>
        <v>437754.95799999998</v>
      </c>
      <c r="O2206" t="str">
        <f t="shared" si="664"/>
        <v>wit rondje</v>
      </c>
      <c r="P2206" t="str">
        <f t="shared" si="665"/>
        <v>ALN02244</v>
      </c>
      <c r="Q2206" t="str">
        <f t="shared" si="673"/>
        <v>Lph 4</v>
      </c>
      <c r="R2206" t="str">
        <f t="shared" si="658"/>
        <v/>
      </c>
      <c r="T2206" t="str">
        <f t="shared" si="666"/>
        <v>AALTEN</v>
      </c>
      <c r="U2206" t="str">
        <f t="shared" si="667"/>
        <v>Boomkampstraat</v>
      </c>
      <c r="V2206" s="62" t="str">
        <f t="shared" si="668"/>
        <v>ALN02244</v>
      </c>
      <c r="W2206" s="15" t="e">
        <f>IF(J2206,#REF!,"")</f>
        <v>#REF!</v>
      </c>
      <c r="X2206" s="15" t="e">
        <f>IF(J2206,#REF!,"")</f>
        <v>#REF!</v>
      </c>
      <c r="Y2206" s="62" t="str">
        <f t="shared" si="669"/>
        <v xml:space="preserve"> </v>
      </c>
      <c r="AA2206" s="69"/>
      <c r="AB2206" s="90">
        <v>4</v>
      </c>
      <c r="AC2206" s="5" t="s">
        <v>2591</v>
      </c>
      <c r="AD2206" s="90" t="str">
        <f t="shared" si="670"/>
        <v/>
      </c>
      <c r="AE2206" s="90" t="str">
        <f t="shared" si="671"/>
        <v/>
      </c>
      <c r="AF2206" t="str">
        <f t="shared" si="672"/>
        <v/>
      </c>
      <c r="AH2206" t="str">
        <f t="shared" si="659"/>
        <v/>
      </c>
      <c r="AI2206" t="str">
        <f>IF(AH2206&gt;"",VLOOKUP(AH2206,'MAATREGELEN TBV BESTEK '!$A$3:$N$34,11,FALSE),"")</f>
        <v/>
      </c>
      <c r="AJ2206" t="str">
        <f>IF(AH2206&gt;"",VLOOKUP(AH2206,'MAATREGELEN TBV BESTEK '!$A$3:$N$34,13,FALSE),"")</f>
        <v/>
      </c>
      <c r="AK2206" t="str">
        <f>IF(AH2206&gt;"",VLOOKUP(AH2206,'MAATREGELEN TBV BESTEK '!$A$3:$N$34,14,FALSE),"")</f>
        <v/>
      </c>
    </row>
    <row r="2207" spans="1:37" ht="12" customHeight="1">
      <c r="A2207" s="49">
        <v>237403.073</v>
      </c>
      <c r="B2207" s="49">
        <v>437731.38400000002</v>
      </c>
      <c r="C2207" t="s">
        <v>1082</v>
      </c>
      <c r="D2207" t="s">
        <v>4563</v>
      </c>
      <c r="E2207">
        <v>4</v>
      </c>
      <c r="F2207" t="s">
        <v>5915</v>
      </c>
      <c r="G2207" t="s">
        <v>2427</v>
      </c>
      <c r="H2207" s="64" t="s">
        <v>1069</v>
      </c>
      <c r="J2207">
        <f t="shared" si="660"/>
        <v>1</v>
      </c>
      <c r="K2207" t="str">
        <f t="shared" si="661"/>
        <v/>
      </c>
      <c r="L2207" t="str">
        <f t="shared" si="657"/>
        <v/>
      </c>
      <c r="M2207">
        <f t="shared" si="662"/>
        <v>237403.073</v>
      </c>
      <c r="N2207">
        <f t="shared" si="663"/>
        <v>437731.38400000002</v>
      </c>
      <c r="O2207" t="str">
        <f t="shared" si="664"/>
        <v>wit rondje</v>
      </c>
      <c r="P2207" t="str">
        <f t="shared" si="665"/>
        <v>ALN02250</v>
      </c>
      <c r="Q2207" t="str">
        <f t="shared" si="673"/>
        <v>Lph 4</v>
      </c>
      <c r="R2207" t="str">
        <f t="shared" si="658"/>
        <v/>
      </c>
      <c r="T2207" t="str">
        <f t="shared" si="666"/>
        <v>AALTEN</v>
      </c>
      <c r="U2207" t="str">
        <f t="shared" si="667"/>
        <v>Boomkampstraat</v>
      </c>
      <c r="V2207" s="62" t="str">
        <f t="shared" si="668"/>
        <v>ALN02250</v>
      </c>
      <c r="W2207" s="15" t="e">
        <f>IF(J2207,#REF!,"")</f>
        <v>#REF!</v>
      </c>
      <c r="X2207" s="15" t="e">
        <f>IF(J2207,#REF!,"")</f>
        <v>#REF!</v>
      </c>
      <c r="Y2207" s="62" t="str">
        <f t="shared" si="669"/>
        <v xml:space="preserve"> </v>
      </c>
      <c r="AA2207" s="69"/>
      <c r="AB2207" s="90">
        <v>4</v>
      </c>
      <c r="AC2207" s="5" t="s">
        <v>2591</v>
      </c>
      <c r="AD2207" s="90" t="str">
        <f t="shared" si="670"/>
        <v/>
      </c>
      <c r="AE2207" s="90" t="str">
        <f t="shared" si="671"/>
        <v/>
      </c>
      <c r="AF2207" t="str">
        <f t="shared" si="672"/>
        <v/>
      </c>
      <c r="AH2207" t="str">
        <f t="shared" si="659"/>
        <v/>
      </c>
      <c r="AI2207" t="str">
        <f>IF(AH2207&gt;"",VLOOKUP(AH2207,'MAATREGELEN TBV BESTEK '!$A$3:$N$34,11,FALSE),"")</f>
        <v/>
      </c>
      <c r="AJ2207" t="str">
        <f>IF(AH2207&gt;"",VLOOKUP(AH2207,'MAATREGELEN TBV BESTEK '!$A$3:$N$34,13,FALSE),"")</f>
        <v/>
      </c>
      <c r="AK2207" t="str">
        <f>IF(AH2207&gt;"",VLOOKUP(AH2207,'MAATREGELEN TBV BESTEK '!$A$3:$N$34,14,FALSE),"")</f>
        <v/>
      </c>
    </row>
    <row r="2208" spans="1:37" ht="12" customHeight="1">
      <c r="A2208" s="49">
        <v>237516.10800000001</v>
      </c>
      <c r="B2208" s="49">
        <v>437752.83799999999</v>
      </c>
      <c r="C2208" t="s">
        <v>1083</v>
      </c>
      <c r="D2208" t="s">
        <v>4563</v>
      </c>
      <c r="E2208">
        <v>4</v>
      </c>
      <c r="F2208" t="s">
        <v>5915</v>
      </c>
      <c r="G2208" t="s">
        <v>2427</v>
      </c>
      <c r="H2208" s="64" t="s">
        <v>1069</v>
      </c>
      <c r="J2208">
        <f t="shared" si="660"/>
        <v>1</v>
      </c>
      <c r="K2208" t="str">
        <f t="shared" si="661"/>
        <v/>
      </c>
      <c r="L2208" t="str">
        <f t="shared" si="657"/>
        <v/>
      </c>
      <c r="M2208">
        <f t="shared" si="662"/>
        <v>237516.10800000001</v>
      </c>
      <c r="N2208">
        <f t="shared" si="663"/>
        <v>437752.83799999999</v>
      </c>
      <c r="O2208" t="str">
        <f t="shared" si="664"/>
        <v>wit rondje</v>
      </c>
      <c r="P2208" t="str">
        <f t="shared" si="665"/>
        <v>ALN02680</v>
      </c>
      <c r="Q2208" t="str">
        <f t="shared" si="673"/>
        <v>Lph 4</v>
      </c>
      <c r="R2208" t="str">
        <f t="shared" si="658"/>
        <v/>
      </c>
      <c r="T2208" t="str">
        <f t="shared" si="666"/>
        <v>AALTEN</v>
      </c>
      <c r="U2208" t="str">
        <f t="shared" si="667"/>
        <v>Boomkampstraat</v>
      </c>
      <c r="V2208" s="62" t="str">
        <f t="shared" si="668"/>
        <v>ALN02680</v>
      </c>
      <c r="W2208" s="15" t="e">
        <f>IF(J2208,#REF!,"")</f>
        <v>#REF!</v>
      </c>
      <c r="X2208" s="15" t="e">
        <f>IF(J2208,#REF!,"")</f>
        <v>#REF!</v>
      </c>
      <c r="Y2208" s="62" t="str">
        <f t="shared" si="669"/>
        <v xml:space="preserve"> </v>
      </c>
      <c r="AA2208" s="69"/>
      <c r="AB2208" s="90">
        <v>4</v>
      </c>
      <c r="AC2208" s="5" t="s">
        <v>2591</v>
      </c>
      <c r="AD2208" s="90" t="str">
        <f t="shared" si="670"/>
        <v/>
      </c>
      <c r="AE2208" s="90" t="str">
        <f t="shared" si="671"/>
        <v/>
      </c>
      <c r="AF2208" t="str">
        <f t="shared" si="672"/>
        <v/>
      </c>
      <c r="AH2208" t="str">
        <f t="shared" si="659"/>
        <v/>
      </c>
      <c r="AI2208" t="str">
        <f>IF(AH2208&gt;"",VLOOKUP(AH2208,'MAATREGELEN TBV BESTEK '!$A$3:$N$34,11,FALSE),"")</f>
        <v/>
      </c>
      <c r="AJ2208" t="str">
        <f>IF(AH2208&gt;"",VLOOKUP(AH2208,'MAATREGELEN TBV BESTEK '!$A$3:$N$34,13,FALSE),"")</f>
        <v/>
      </c>
      <c r="AK2208" t="str">
        <f>IF(AH2208&gt;"",VLOOKUP(AH2208,'MAATREGELEN TBV BESTEK '!$A$3:$N$34,14,FALSE),"")</f>
        <v/>
      </c>
    </row>
    <row r="2209" spans="1:37" ht="12" customHeight="1">
      <c r="A2209" s="49">
        <v>235891.535</v>
      </c>
      <c r="B2209" s="49">
        <v>438307.03600000002</v>
      </c>
      <c r="C2209" t="s">
        <v>1437</v>
      </c>
      <c r="D2209" t="s">
        <v>4563</v>
      </c>
      <c r="E2209">
        <v>6</v>
      </c>
      <c r="F2209" t="s">
        <v>5915</v>
      </c>
      <c r="G2209" t="s">
        <v>2427</v>
      </c>
      <c r="H2209" s="64" t="s">
        <v>1433</v>
      </c>
      <c r="J2209">
        <f t="shared" si="660"/>
        <v>1</v>
      </c>
      <c r="K2209" t="str">
        <f t="shared" si="661"/>
        <v/>
      </c>
      <c r="L2209" t="str">
        <f t="shared" si="657"/>
        <v/>
      </c>
      <c r="M2209">
        <f t="shared" si="662"/>
        <v>235891.535</v>
      </c>
      <c r="N2209">
        <f t="shared" si="663"/>
        <v>438307.03600000002</v>
      </c>
      <c r="O2209" t="str">
        <f t="shared" si="664"/>
        <v>wit rondje</v>
      </c>
      <c r="P2209" t="str">
        <f t="shared" si="665"/>
        <v>ALN02871</v>
      </c>
      <c r="Q2209" t="str">
        <f t="shared" si="673"/>
        <v>Lph 6</v>
      </c>
      <c r="R2209" t="str">
        <f t="shared" si="658"/>
        <v/>
      </c>
      <c r="T2209" t="str">
        <f t="shared" si="666"/>
        <v>AALTEN</v>
      </c>
      <c r="U2209" t="str">
        <f t="shared" si="667"/>
        <v>'t Boske</v>
      </c>
      <c r="V2209" s="62" t="str">
        <f t="shared" si="668"/>
        <v>ALN02871</v>
      </c>
      <c r="W2209" s="15" t="e">
        <f>IF(J2209,#REF!,"")</f>
        <v>#REF!</v>
      </c>
      <c r="X2209" s="15" t="e">
        <f>IF(J2209,#REF!,"")</f>
        <v>#REF!</v>
      </c>
      <c r="Y2209" s="62" t="str">
        <f t="shared" si="669"/>
        <v xml:space="preserve"> </v>
      </c>
      <c r="AA2209" s="69"/>
      <c r="AB2209" s="90">
        <v>6</v>
      </c>
      <c r="AC2209" s="5" t="s">
        <v>3525</v>
      </c>
      <c r="AD2209" s="90" t="str">
        <f t="shared" si="670"/>
        <v/>
      </c>
      <c r="AE2209" s="90" t="str">
        <f t="shared" si="671"/>
        <v/>
      </c>
      <c r="AF2209" t="str">
        <f t="shared" si="672"/>
        <v/>
      </c>
      <c r="AH2209" t="str">
        <f t="shared" si="659"/>
        <v/>
      </c>
      <c r="AI2209" t="str">
        <f>IF(AH2209&gt;"",VLOOKUP(AH2209,'MAATREGELEN TBV BESTEK '!$A$3:$N$34,11,FALSE),"")</f>
        <v/>
      </c>
      <c r="AJ2209" t="str">
        <f>IF(AH2209&gt;"",VLOOKUP(AH2209,'MAATREGELEN TBV BESTEK '!$A$3:$N$34,13,FALSE),"")</f>
        <v/>
      </c>
      <c r="AK2209" t="str">
        <f>IF(AH2209&gt;"",VLOOKUP(AH2209,'MAATREGELEN TBV BESTEK '!$A$3:$N$34,14,FALSE),"")</f>
        <v/>
      </c>
    </row>
    <row r="2210" spans="1:37" ht="12" customHeight="1">
      <c r="A2210" s="49">
        <v>235925.17800000001</v>
      </c>
      <c r="B2210" s="49">
        <v>438294.005</v>
      </c>
      <c r="C2210" t="s">
        <v>1438</v>
      </c>
      <c r="D2210" t="s">
        <v>4563</v>
      </c>
      <c r="E2210">
        <v>6</v>
      </c>
      <c r="F2210" t="s">
        <v>5915</v>
      </c>
      <c r="G2210" t="s">
        <v>2427</v>
      </c>
      <c r="H2210" s="64" t="s">
        <v>1433</v>
      </c>
      <c r="J2210">
        <f t="shared" si="660"/>
        <v>1</v>
      </c>
      <c r="K2210" t="str">
        <f t="shared" si="661"/>
        <v/>
      </c>
      <c r="L2210" t="str">
        <f t="shared" si="657"/>
        <v/>
      </c>
      <c r="M2210">
        <f t="shared" si="662"/>
        <v>235925.17800000001</v>
      </c>
      <c r="N2210">
        <f t="shared" si="663"/>
        <v>438294.005</v>
      </c>
      <c r="O2210" t="str">
        <f t="shared" si="664"/>
        <v>wit rondje</v>
      </c>
      <c r="P2210" t="str">
        <f t="shared" si="665"/>
        <v>ALN02872</v>
      </c>
      <c r="Q2210" t="str">
        <f t="shared" si="673"/>
        <v>Lph 6</v>
      </c>
      <c r="R2210" t="str">
        <f t="shared" si="658"/>
        <v/>
      </c>
      <c r="T2210" t="str">
        <f t="shared" si="666"/>
        <v>AALTEN</v>
      </c>
      <c r="U2210" t="str">
        <f t="shared" si="667"/>
        <v>'t Boske</v>
      </c>
      <c r="V2210" s="62" t="str">
        <f t="shared" si="668"/>
        <v>ALN02872</v>
      </c>
      <c r="W2210" s="15" t="e">
        <f>IF(J2210,#REF!,"")</f>
        <v>#REF!</v>
      </c>
      <c r="X2210" s="15" t="e">
        <f>IF(J2210,#REF!,"")</f>
        <v>#REF!</v>
      </c>
      <c r="Y2210" s="62" t="str">
        <f t="shared" si="669"/>
        <v xml:space="preserve"> </v>
      </c>
      <c r="AA2210" s="69"/>
      <c r="AB2210" s="90">
        <v>6</v>
      </c>
      <c r="AC2210" s="5" t="s">
        <v>3525</v>
      </c>
      <c r="AD2210" s="90" t="str">
        <f t="shared" si="670"/>
        <v/>
      </c>
      <c r="AE2210" s="90" t="str">
        <f t="shared" si="671"/>
        <v/>
      </c>
      <c r="AF2210" t="str">
        <f t="shared" si="672"/>
        <v/>
      </c>
      <c r="AH2210" t="str">
        <f t="shared" si="659"/>
        <v/>
      </c>
      <c r="AI2210" t="str">
        <f>IF(AH2210&gt;"",VLOOKUP(AH2210,'MAATREGELEN TBV BESTEK '!$A$3:$N$34,11,FALSE),"")</f>
        <v/>
      </c>
      <c r="AJ2210" t="str">
        <f>IF(AH2210&gt;"",VLOOKUP(AH2210,'MAATREGELEN TBV BESTEK '!$A$3:$N$34,13,FALSE),"")</f>
        <v/>
      </c>
      <c r="AK2210" t="str">
        <f>IF(AH2210&gt;"",VLOOKUP(AH2210,'MAATREGELEN TBV BESTEK '!$A$3:$N$34,14,FALSE),"")</f>
        <v/>
      </c>
    </row>
    <row r="2211" spans="1:37" ht="12" customHeight="1">
      <c r="A2211" s="49">
        <v>235901.723</v>
      </c>
      <c r="B2211" s="49">
        <v>438220.08500000002</v>
      </c>
      <c r="C2211" t="s">
        <v>1439</v>
      </c>
      <c r="D2211" t="s">
        <v>4563</v>
      </c>
      <c r="E2211">
        <v>6</v>
      </c>
      <c r="F2211" t="s">
        <v>5915</v>
      </c>
      <c r="G2211" t="s">
        <v>2427</v>
      </c>
      <c r="H2211" s="64" t="s">
        <v>1433</v>
      </c>
      <c r="J2211">
        <f t="shared" si="660"/>
        <v>1</v>
      </c>
      <c r="K2211" t="str">
        <f t="shared" si="661"/>
        <v/>
      </c>
      <c r="L2211" t="str">
        <f t="shared" si="657"/>
        <v/>
      </c>
      <c r="M2211">
        <f t="shared" si="662"/>
        <v>235901.723</v>
      </c>
      <c r="N2211">
        <f t="shared" si="663"/>
        <v>438220.08500000002</v>
      </c>
      <c r="O2211" t="str">
        <f t="shared" si="664"/>
        <v>wit rondje</v>
      </c>
      <c r="P2211" t="str">
        <f t="shared" si="665"/>
        <v>ALN02877</v>
      </c>
      <c r="Q2211" t="str">
        <f t="shared" si="673"/>
        <v>Lph 6</v>
      </c>
      <c r="R2211" t="str">
        <f t="shared" si="658"/>
        <v/>
      </c>
      <c r="T2211" t="str">
        <f t="shared" si="666"/>
        <v>AALTEN</v>
      </c>
      <c r="U2211" t="str">
        <f t="shared" si="667"/>
        <v>'t Boske</v>
      </c>
      <c r="V2211" s="62" t="str">
        <f t="shared" si="668"/>
        <v>ALN02877</v>
      </c>
      <c r="W2211" s="15" t="e">
        <f>IF(J2211,#REF!,"")</f>
        <v>#REF!</v>
      </c>
      <c r="X2211" s="15" t="e">
        <f>IF(J2211,#REF!,"")</f>
        <v>#REF!</v>
      </c>
      <c r="Y2211" s="62" t="str">
        <f t="shared" si="669"/>
        <v xml:space="preserve"> </v>
      </c>
      <c r="AA2211" s="69"/>
      <c r="AB2211" s="90">
        <v>6</v>
      </c>
      <c r="AC2211" s="5" t="s">
        <v>3525</v>
      </c>
      <c r="AD2211" s="90" t="str">
        <f t="shared" si="670"/>
        <v/>
      </c>
      <c r="AE2211" s="90" t="str">
        <f t="shared" si="671"/>
        <v/>
      </c>
      <c r="AF2211" t="str">
        <f t="shared" si="672"/>
        <v/>
      </c>
      <c r="AH2211" t="str">
        <f t="shared" si="659"/>
        <v/>
      </c>
      <c r="AI2211" t="str">
        <f>IF(AH2211&gt;"",VLOOKUP(AH2211,'MAATREGELEN TBV BESTEK '!$A$3:$N$34,11,FALSE),"")</f>
        <v/>
      </c>
      <c r="AJ2211" t="str">
        <f>IF(AH2211&gt;"",VLOOKUP(AH2211,'MAATREGELEN TBV BESTEK '!$A$3:$N$34,13,FALSE),"")</f>
        <v/>
      </c>
      <c r="AK2211" t="str">
        <f>IF(AH2211&gt;"",VLOOKUP(AH2211,'MAATREGELEN TBV BESTEK '!$A$3:$N$34,14,FALSE),"")</f>
        <v/>
      </c>
    </row>
    <row r="2212" spans="1:37" ht="12" customHeight="1">
      <c r="A2212" s="49">
        <v>235866.18400000001</v>
      </c>
      <c r="B2212" s="49">
        <v>438234.53700000001</v>
      </c>
      <c r="C2212" t="s">
        <v>1440</v>
      </c>
      <c r="D2212" t="s">
        <v>4563</v>
      </c>
      <c r="E2212">
        <v>6</v>
      </c>
      <c r="F2212" t="s">
        <v>5915</v>
      </c>
      <c r="G2212" t="s">
        <v>2427</v>
      </c>
      <c r="H2212" s="64" t="s">
        <v>1433</v>
      </c>
      <c r="J2212">
        <f t="shared" si="660"/>
        <v>1</v>
      </c>
      <c r="K2212" t="str">
        <f t="shared" si="661"/>
        <v/>
      </c>
      <c r="L2212" t="str">
        <f t="shared" si="657"/>
        <v/>
      </c>
      <c r="M2212">
        <f t="shared" si="662"/>
        <v>235866.18400000001</v>
      </c>
      <c r="N2212">
        <f t="shared" si="663"/>
        <v>438234.53700000001</v>
      </c>
      <c r="O2212" t="str">
        <f t="shared" si="664"/>
        <v>wit rondje</v>
      </c>
      <c r="P2212" t="str">
        <f t="shared" si="665"/>
        <v>ALN02878</v>
      </c>
      <c r="Q2212" t="str">
        <f t="shared" si="673"/>
        <v>Lph 6</v>
      </c>
      <c r="R2212" t="str">
        <f t="shared" si="658"/>
        <v/>
      </c>
      <c r="T2212" t="str">
        <f t="shared" si="666"/>
        <v>AALTEN</v>
      </c>
      <c r="U2212" t="str">
        <f t="shared" si="667"/>
        <v>'t Boske</v>
      </c>
      <c r="V2212" s="62" t="str">
        <f t="shared" si="668"/>
        <v>ALN02878</v>
      </c>
      <c r="W2212" s="15" t="e">
        <f>IF(J2212,#REF!,"")</f>
        <v>#REF!</v>
      </c>
      <c r="X2212" s="15" t="e">
        <f>IF(J2212,#REF!,"")</f>
        <v>#REF!</v>
      </c>
      <c r="Y2212" s="62" t="str">
        <f t="shared" si="669"/>
        <v xml:space="preserve"> </v>
      </c>
      <c r="AA2212" s="69"/>
      <c r="AB2212" s="90">
        <v>6</v>
      </c>
      <c r="AC2212" s="5" t="s">
        <v>3525</v>
      </c>
      <c r="AD2212" s="90" t="str">
        <f t="shared" si="670"/>
        <v/>
      </c>
      <c r="AE2212" s="90" t="str">
        <f t="shared" si="671"/>
        <v/>
      </c>
      <c r="AF2212" t="str">
        <f t="shared" si="672"/>
        <v/>
      </c>
      <c r="AH2212" t="str">
        <f t="shared" si="659"/>
        <v/>
      </c>
      <c r="AI2212" t="str">
        <f>IF(AH2212&gt;"",VLOOKUP(AH2212,'MAATREGELEN TBV BESTEK '!$A$3:$N$34,11,FALSE),"")</f>
        <v/>
      </c>
      <c r="AJ2212" t="str">
        <f>IF(AH2212&gt;"",VLOOKUP(AH2212,'MAATREGELEN TBV BESTEK '!$A$3:$N$34,13,FALSE),"")</f>
        <v/>
      </c>
      <c r="AK2212" t="str">
        <f>IF(AH2212&gt;"",VLOOKUP(AH2212,'MAATREGELEN TBV BESTEK '!$A$3:$N$34,14,FALSE),"")</f>
        <v/>
      </c>
    </row>
    <row r="2213" spans="1:37" ht="12" customHeight="1">
      <c r="A2213" s="49">
        <v>240843.95600000001</v>
      </c>
      <c r="B2213" s="49">
        <v>437916.40500000003</v>
      </c>
      <c r="C2213" t="s">
        <v>1084</v>
      </c>
      <c r="D2213" t="s">
        <v>4563</v>
      </c>
      <c r="E2213">
        <v>8</v>
      </c>
      <c r="F2213" t="s">
        <v>5915</v>
      </c>
      <c r="G2213" t="s">
        <v>2427</v>
      </c>
      <c r="H2213" s="64" t="s">
        <v>1085</v>
      </c>
      <c r="J2213">
        <f t="shared" si="660"/>
        <v>1</v>
      </c>
      <c r="K2213" t="str">
        <f t="shared" si="661"/>
        <v/>
      </c>
      <c r="L2213" t="str">
        <f t="shared" si="657"/>
        <v/>
      </c>
      <c r="M2213">
        <f t="shared" si="662"/>
        <v>240843.95600000001</v>
      </c>
      <c r="N2213">
        <f t="shared" si="663"/>
        <v>437916.40500000003</v>
      </c>
      <c r="O2213" t="str">
        <f t="shared" si="664"/>
        <v>wit rondje</v>
      </c>
      <c r="P2213" t="str">
        <f t="shared" si="665"/>
        <v>ALN01381</v>
      </c>
      <c r="Q2213" t="str">
        <f t="shared" si="673"/>
        <v>Lph 8</v>
      </c>
      <c r="R2213" t="str">
        <f t="shared" si="658"/>
        <v/>
      </c>
      <c r="T2213" t="str">
        <f t="shared" si="666"/>
        <v>AALTEN</v>
      </c>
      <c r="U2213" t="str">
        <f t="shared" si="667"/>
        <v>Bosweg</v>
      </c>
      <c r="V2213" s="62" t="str">
        <f t="shared" si="668"/>
        <v>ALN01381</v>
      </c>
      <c r="W2213" s="15" t="e">
        <f>IF(J2213,#REF!,"")</f>
        <v>#REF!</v>
      </c>
      <c r="X2213" s="15" t="e">
        <f>IF(J2213,#REF!,"")</f>
        <v>#REF!</v>
      </c>
      <c r="Y2213" s="62" t="str">
        <f t="shared" si="669"/>
        <v xml:space="preserve"> </v>
      </c>
      <c r="AA2213" s="69"/>
      <c r="AB2213" s="90">
        <v>8</v>
      </c>
      <c r="AC2213" s="5" t="s">
        <v>5887</v>
      </c>
      <c r="AD2213" s="90" t="str">
        <f t="shared" si="670"/>
        <v/>
      </c>
      <c r="AE2213" s="90" t="str">
        <f t="shared" si="671"/>
        <v/>
      </c>
      <c r="AF2213" t="str">
        <f t="shared" si="672"/>
        <v/>
      </c>
      <c r="AH2213" t="str">
        <f t="shared" si="659"/>
        <v/>
      </c>
      <c r="AI2213" t="str">
        <f>IF(AH2213&gt;"",VLOOKUP(AH2213,'MAATREGELEN TBV BESTEK '!$A$3:$N$34,11,FALSE),"")</f>
        <v/>
      </c>
      <c r="AJ2213" t="str">
        <f>IF(AH2213&gt;"",VLOOKUP(AH2213,'MAATREGELEN TBV BESTEK '!$A$3:$N$34,13,FALSE),"")</f>
        <v/>
      </c>
      <c r="AK2213" t="str">
        <f>IF(AH2213&gt;"",VLOOKUP(AH2213,'MAATREGELEN TBV BESTEK '!$A$3:$N$34,14,FALSE),"")</f>
        <v/>
      </c>
    </row>
    <row r="2214" spans="1:37" ht="12" customHeight="1">
      <c r="A2214" s="49">
        <v>236074.465</v>
      </c>
      <c r="B2214" s="49">
        <v>442232.21600000001</v>
      </c>
      <c r="C2214" t="s">
        <v>1086</v>
      </c>
      <c r="D2214" t="s">
        <v>4563</v>
      </c>
      <c r="E2214">
        <v>8</v>
      </c>
      <c r="F2214" t="s">
        <v>5915</v>
      </c>
      <c r="G2214" t="s">
        <v>2427</v>
      </c>
      <c r="H2214" s="64" t="s">
        <v>1087</v>
      </c>
      <c r="J2214">
        <f t="shared" si="660"/>
        <v>1</v>
      </c>
      <c r="K2214" t="str">
        <f t="shared" si="661"/>
        <v/>
      </c>
      <c r="L2214" t="str">
        <f t="shared" si="657"/>
        <v/>
      </c>
      <c r="M2214">
        <f t="shared" si="662"/>
        <v>236074.465</v>
      </c>
      <c r="N2214">
        <f t="shared" si="663"/>
        <v>442232.21600000001</v>
      </c>
      <c r="O2214" t="str">
        <f t="shared" si="664"/>
        <v>wit rondje</v>
      </c>
      <c r="P2214" t="str">
        <f t="shared" si="665"/>
        <v>ALN00001</v>
      </c>
      <c r="Q2214" t="str">
        <f t="shared" si="673"/>
        <v>Lph 8</v>
      </c>
      <c r="R2214" t="str">
        <f t="shared" si="658"/>
        <v/>
      </c>
      <c r="T2214" t="str">
        <f t="shared" si="666"/>
        <v>AALTEN</v>
      </c>
      <c r="U2214" t="str">
        <f t="shared" si="667"/>
        <v>Boterdijk</v>
      </c>
      <c r="V2214" s="62" t="str">
        <f t="shared" si="668"/>
        <v>ALN00001</v>
      </c>
      <c r="W2214" s="15" t="e">
        <f>IF(J2214,#REF!,"")</f>
        <v>#REF!</v>
      </c>
      <c r="X2214" s="15" t="e">
        <f>IF(J2214,#REF!,"")</f>
        <v>#REF!</v>
      </c>
      <c r="Y2214" s="62" t="str">
        <f t="shared" si="669"/>
        <v xml:space="preserve"> </v>
      </c>
      <c r="AA2214" s="69"/>
      <c r="AB2214" s="90">
        <v>8</v>
      </c>
      <c r="AC2214" s="5" t="s">
        <v>5887</v>
      </c>
      <c r="AD2214" s="90" t="str">
        <f t="shared" si="670"/>
        <v/>
      </c>
      <c r="AE2214" s="90" t="str">
        <f t="shared" ref="AE2214:AE2245" si="674">R2214</f>
        <v/>
      </c>
      <c r="AF2214" t="str">
        <f t="shared" si="672"/>
        <v/>
      </c>
      <c r="AH2214" t="str">
        <f t="shared" si="659"/>
        <v/>
      </c>
      <c r="AI2214" t="str">
        <f>IF(AH2214&gt;"",VLOOKUP(AH2214,'MAATREGELEN TBV BESTEK '!$A$3:$N$34,11,FALSE),"")</f>
        <v/>
      </c>
      <c r="AJ2214" t="str">
        <f>IF(AH2214&gt;"",VLOOKUP(AH2214,'MAATREGELEN TBV BESTEK '!$A$3:$N$34,13,FALSE),"")</f>
        <v/>
      </c>
      <c r="AK2214" t="str">
        <f>IF(AH2214&gt;"",VLOOKUP(AH2214,'MAATREGELEN TBV BESTEK '!$A$3:$N$34,14,FALSE),"")</f>
        <v/>
      </c>
    </row>
    <row r="2215" spans="1:37" ht="12" customHeight="1">
      <c r="A2215" s="49">
        <v>239616.88500000001</v>
      </c>
      <c r="B2215" s="49">
        <v>440101.09700000001</v>
      </c>
      <c r="C2215" t="s">
        <v>1088</v>
      </c>
      <c r="D2215" t="s">
        <v>4563</v>
      </c>
      <c r="E2215">
        <v>3</v>
      </c>
      <c r="F2215" t="s">
        <v>5915</v>
      </c>
      <c r="G2215" t="s">
        <v>672</v>
      </c>
      <c r="H2215" s="64" t="s">
        <v>1089</v>
      </c>
      <c r="J2215">
        <f t="shared" si="660"/>
        <v>1</v>
      </c>
      <c r="K2215" t="str">
        <f t="shared" si="661"/>
        <v/>
      </c>
      <c r="L2215" t="str">
        <f t="shared" si="657"/>
        <v/>
      </c>
      <c r="M2215">
        <f t="shared" si="662"/>
        <v>239616.88500000001</v>
      </c>
      <c r="N2215">
        <f t="shared" si="663"/>
        <v>440101.09700000001</v>
      </c>
      <c r="O2215" t="str">
        <f t="shared" si="664"/>
        <v>wit rondje</v>
      </c>
      <c r="P2215" t="str">
        <f t="shared" si="665"/>
        <v>ALN01648</v>
      </c>
      <c r="Q2215" t="str">
        <f t="shared" si="673"/>
        <v>Lph 3</v>
      </c>
      <c r="R2215" t="str">
        <f t="shared" si="658"/>
        <v/>
      </c>
      <c r="T2215" t="str">
        <f t="shared" si="666"/>
        <v>BREDEVOORT</v>
      </c>
      <c r="U2215" t="str">
        <f t="shared" si="667"/>
        <v>Boterstraat</v>
      </c>
      <c r="V2215" s="62" t="str">
        <f t="shared" si="668"/>
        <v>ALN01648</v>
      </c>
      <c r="W2215" s="15" t="e">
        <f>IF(J2215,#REF!,"")</f>
        <v>#REF!</v>
      </c>
      <c r="X2215" s="15" t="e">
        <f>IF(J2215,#REF!,"")</f>
        <v>#REF!</v>
      </c>
      <c r="Y2215" s="62" t="str">
        <f t="shared" si="669"/>
        <v xml:space="preserve"> </v>
      </c>
      <c r="AA2215" s="69"/>
      <c r="AB2215" s="90">
        <v>3</v>
      </c>
      <c r="AC2215" s="5" t="s">
        <v>675</v>
      </c>
      <c r="AD2215" s="90" t="str">
        <f t="shared" si="670"/>
        <v/>
      </c>
      <c r="AE2215" s="90" t="str">
        <f t="shared" si="674"/>
        <v/>
      </c>
      <c r="AF2215" t="str">
        <f t="shared" si="672"/>
        <v/>
      </c>
      <c r="AH2215" t="str">
        <f t="shared" si="659"/>
        <v/>
      </c>
      <c r="AI2215" t="str">
        <f>IF(AH2215&gt;"",VLOOKUP(AH2215,'MAATREGELEN TBV BESTEK '!$A$3:$N$34,11,FALSE),"")</f>
        <v/>
      </c>
      <c r="AJ2215" t="str">
        <f>IF(AH2215&gt;"",VLOOKUP(AH2215,'MAATREGELEN TBV BESTEK '!$A$3:$N$34,13,FALSE),"")</f>
        <v/>
      </c>
      <c r="AK2215" t="str">
        <f>IF(AH2215&gt;"",VLOOKUP(AH2215,'MAATREGELEN TBV BESTEK '!$A$3:$N$34,14,FALSE),"")</f>
        <v/>
      </c>
    </row>
    <row r="2216" spans="1:37" ht="12" customHeight="1">
      <c r="A2216" s="49">
        <v>239630.60699999999</v>
      </c>
      <c r="B2216" s="49">
        <v>440093.89399999997</v>
      </c>
      <c r="C2216" t="s">
        <v>1090</v>
      </c>
      <c r="D2216" t="s">
        <v>4563</v>
      </c>
      <c r="E2216">
        <v>3</v>
      </c>
      <c r="F2216" t="s">
        <v>5915</v>
      </c>
      <c r="G2216" t="s">
        <v>672</v>
      </c>
      <c r="H2216" s="64" t="s">
        <v>1089</v>
      </c>
      <c r="J2216">
        <f t="shared" si="660"/>
        <v>1</v>
      </c>
      <c r="K2216" t="str">
        <f t="shared" si="661"/>
        <v/>
      </c>
      <c r="L2216" t="str">
        <f t="shared" si="657"/>
        <v/>
      </c>
      <c r="M2216">
        <f t="shared" si="662"/>
        <v>239630.60699999999</v>
      </c>
      <c r="N2216">
        <f t="shared" si="663"/>
        <v>440093.89399999997</v>
      </c>
      <c r="O2216" t="str">
        <f t="shared" si="664"/>
        <v>wit rondje</v>
      </c>
      <c r="P2216" t="str">
        <f t="shared" si="665"/>
        <v>ALN01649</v>
      </c>
      <c r="Q2216" t="str">
        <f t="shared" si="673"/>
        <v>Lph 3</v>
      </c>
      <c r="R2216" t="str">
        <f t="shared" si="658"/>
        <v/>
      </c>
      <c r="T2216" t="str">
        <f t="shared" si="666"/>
        <v>BREDEVOORT</v>
      </c>
      <c r="U2216" t="str">
        <f t="shared" si="667"/>
        <v>Boterstraat</v>
      </c>
      <c r="V2216" s="62" t="str">
        <f t="shared" si="668"/>
        <v>ALN01649</v>
      </c>
      <c r="W2216" s="15" t="e">
        <f>IF(J2216,#REF!,"")</f>
        <v>#REF!</v>
      </c>
      <c r="X2216" s="15" t="e">
        <f>IF(J2216,#REF!,"")</f>
        <v>#REF!</v>
      </c>
      <c r="Y2216" s="62" t="str">
        <f t="shared" si="669"/>
        <v xml:space="preserve"> </v>
      </c>
      <c r="AA2216" s="69"/>
      <c r="AB2216" s="90">
        <v>3</v>
      </c>
      <c r="AC2216" s="5" t="s">
        <v>675</v>
      </c>
      <c r="AD2216" s="90" t="str">
        <f t="shared" si="670"/>
        <v/>
      </c>
      <c r="AE2216" s="90" t="str">
        <f t="shared" si="674"/>
        <v/>
      </c>
      <c r="AF2216" t="str">
        <f t="shared" si="672"/>
        <v/>
      </c>
      <c r="AH2216" t="str">
        <f t="shared" si="659"/>
        <v/>
      </c>
      <c r="AI2216" t="str">
        <f>IF(AH2216&gt;"",VLOOKUP(AH2216,'MAATREGELEN TBV BESTEK '!$A$3:$N$34,11,FALSE),"")</f>
        <v/>
      </c>
      <c r="AJ2216" t="str">
        <f>IF(AH2216&gt;"",VLOOKUP(AH2216,'MAATREGELEN TBV BESTEK '!$A$3:$N$34,13,FALSE),"")</f>
        <v/>
      </c>
      <c r="AK2216" t="str">
        <f>IF(AH2216&gt;"",VLOOKUP(AH2216,'MAATREGELEN TBV BESTEK '!$A$3:$N$34,14,FALSE),"")</f>
        <v/>
      </c>
    </row>
    <row r="2217" spans="1:37" ht="12" customHeight="1">
      <c r="A2217" s="49">
        <v>239597.033</v>
      </c>
      <c r="B2217" s="49">
        <v>440105.44699999999</v>
      </c>
      <c r="C2217" t="s">
        <v>1091</v>
      </c>
      <c r="D2217" t="s">
        <v>4563</v>
      </c>
      <c r="E2217">
        <v>3</v>
      </c>
      <c r="F2217" t="s">
        <v>5915</v>
      </c>
      <c r="G2217" t="s">
        <v>672</v>
      </c>
      <c r="H2217" s="64" t="s">
        <v>1089</v>
      </c>
      <c r="J2217">
        <f t="shared" si="660"/>
        <v>1</v>
      </c>
      <c r="K2217" t="str">
        <f t="shared" si="661"/>
        <v/>
      </c>
      <c r="L2217" t="str">
        <f t="shared" si="657"/>
        <v/>
      </c>
      <c r="M2217">
        <f t="shared" si="662"/>
        <v>239597.033</v>
      </c>
      <c r="N2217">
        <f t="shared" si="663"/>
        <v>440105.44699999999</v>
      </c>
      <c r="O2217" t="str">
        <f t="shared" si="664"/>
        <v>wit rondje</v>
      </c>
      <c r="P2217" t="str">
        <f t="shared" si="665"/>
        <v>ALN01660</v>
      </c>
      <c r="Q2217" t="str">
        <f t="shared" si="673"/>
        <v>Lph 3</v>
      </c>
      <c r="R2217" t="str">
        <f t="shared" si="658"/>
        <v/>
      </c>
      <c r="T2217" t="str">
        <f t="shared" si="666"/>
        <v>BREDEVOORT</v>
      </c>
      <c r="U2217" t="str">
        <f t="shared" si="667"/>
        <v>Boterstraat</v>
      </c>
      <c r="V2217" s="62" t="str">
        <f t="shared" si="668"/>
        <v>ALN01660</v>
      </c>
      <c r="W2217" s="15" t="e">
        <f>IF(J2217,#REF!,"")</f>
        <v>#REF!</v>
      </c>
      <c r="X2217" s="15" t="e">
        <f>IF(J2217,#REF!,"")</f>
        <v>#REF!</v>
      </c>
      <c r="Y2217" s="62" t="str">
        <f t="shared" si="669"/>
        <v xml:space="preserve"> </v>
      </c>
      <c r="AA2217" s="69"/>
      <c r="AB2217" s="90">
        <v>3</v>
      </c>
      <c r="AC2217" s="5" t="s">
        <v>675</v>
      </c>
      <c r="AD2217" s="90" t="str">
        <f t="shared" si="670"/>
        <v/>
      </c>
      <c r="AE2217" s="90" t="str">
        <f t="shared" si="674"/>
        <v/>
      </c>
      <c r="AF2217" t="str">
        <f t="shared" si="672"/>
        <v/>
      </c>
      <c r="AH2217" t="str">
        <f t="shared" si="659"/>
        <v/>
      </c>
      <c r="AI2217" t="str">
        <f>IF(AH2217&gt;"",VLOOKUP(AH2217,'MAATREGELEN TBV BESTEK '!$A$3:$N$34,11,FALSE),"")</f>
        <v/>
      </c>
      <c r="AJ2217" t="str">
        <f>IF(AH2217&gt;"",VLOOKUP(AH2217,'MAATREGELEN TBV BESTEK '!$A$3:$N$34,13,FALSE),"")</f>
        <v/>
      </c>
      <c r="AK2217" t="str">
        <f>IF(AH2217&gt;"",VLOOKUP(AH2217,'MAATREGELEN TBV BESTEK '!$A$3:$N$34,14,FALSE),"")</f>
        <v/>
      </c>
    </row>
    <row r="2218" spans="1:37" ht="12" customHeight="1">
      <c r="A2218" s="49">
        <v>239591.82399999999</v>
      </c>
      <c r="B2218" s="49">
        <v>440113.18</v>
      </c>
      <c r="C2218" t="s">
        <v>1092</v>
      </c>
      <c r="D2218" t="s">
        <v>4563</v>
      </c>
      <c r="E2218">
        <v>3</v>
      </c>
      <c r="F2218" t="s">
        <v>5915</v>
      </c>
      <c r="G2218" t="s">
        <v>672</v>
      </c>
      <c r="H2218" s="64" t="s">
        <v>1089</v>
      </c>
      <c r="J2218">
        <f t="shared" si="660"/>
        <v>1</v>
      </c>
      <c r="K2218" t="str">
        <f t="shared" si="661"/>
        <v/>
      </c>
      <c r="L2218" t="str">
        <f t="shared" si="657"/>
        <v/>
      </c>
      <c r="M2218">
        <f t="shared" si="662"/>
        <v>239591.82399999999</v>
      </c>
      <c r="N2218">
        <f t="shared" si="663"/>
        <v>440113.18</v>
      </c>
      <c r="O2218" t="str">
        <f t="shared" si="664"/>
        <v>wit rondje</v>
      </c>
      <c r="P2218" t="str">
        <f t="shared" si="665"/>
        <v>ALN02174</v>
      </c>
      <c r="Q2218" t="str">
        <f t="shared" si="673"/>
        <v>Lph 3</v>
      </c>
      <c r="R2218" t="str">
        <f t="shared" si="658"/>
        <v/>
      </c>
      <c r="T2218" t="str">
        <f t="shared" si="666"/>
        <v>BREDEVOORT</v>
      </c>
      <c r="U2218" t="str">
        <f t="shared" si="667"/>
        <v>Boterstraat</v>
      </c>
      <c r="V2218" s="62" t="str">
        <f t="shared" si="668"/>
        <v>ALN02174</v>
      </c>
      <c r="W2218" s="15" t="e">
        <f>IF(J2218,#REF!,"")</f>
        <v>#REF!</v>
      </c>
      <c r="X2218" s="15" t="e">
        <f>IF(J2218,#REF!,"")</f>
        <v>#REF!</v>
      </c>
      <c r="Y2218" s="62" t="str">
        <f t="shared" si="669"/>
        <v xml:space="preserve"> </v>
      </c>
      <c r="AA2218" s="69"/>
      <c r="AB2218" s="90">
        <v>3</v>
      </c>
      <c r="AC2218" s="5" t="s">
        <v>675</v>
      </c>
      <c r="AD2218" s="90" t="str">
        <f t="shared" si="670"/>
        <v/>
      </c>
      <c r="AE2218" s="90" t="str">
        <f t="shared" si="674"/>
        <v/>
      </c>
      <c r="AF2218" t="str">
        <f t="shared" si="672"/>
        <v/>
      </c>
      <c r="AH2218" t="str">
        <f t="shared" si="659"/>
        <v/>
      </c>
      <c r="AI2218" t="str">
        <f>IF(AH2218&gt;"",VLOOKUP(AH2218,'MAATREGELEN TBV BESTEK '!$A$3:$N$34,11,FALSE),"")</f>
        <v/>
      </c>
      <c r="AJ2218" t="str">
        <f>IF(AH2218&gt;"",VLOOKUP(AH2218,'MAATREGELEN TBV BESTEK '!$A$3:$N$34,13,FALSE),"")</f>
        <v/>
      </c>
      <c r="AK2218" t="str">
        <f>IF(AH2218&gt;"",VLOOKUP(AH2218,'MAATREGELEN TBV BESTEK '!$A$3:$N$34,14,FALSE),"")</f>
        <v/>
      </c>
    </row>
    <row r="2219" spans="1:37" ht="12" customHeight="1">
      <c r="A2219" s="49">
        <v>239613.07399999999</v>
      </c>
      <c r="B2219" s="49">
        <v>440070.90700000001</v>
      </c>
      <c r="C2219" t="s">
        <v>1093</v>
      </c>
      <c r="D2219" t="s">
        <v>4563</v>
      </c>
      <c r="E2219">
        <v>3</v>
      </c>
      <c r="F2219" t="s">
        <v>5915</v>
      </c>
      <c r="G2219" t="s">
        <v>672</v>
      </c>
      <c r="H2219" s="64" t="s">
        <v>1089</v>
      </c>
      <c r="J2219">
        <f t="shared" si="660"/>
        <v>1</v>
      </c>
      <c r="K2219" t="str">
        <f t="shared" si="661"/>
        <v/>
      </c>
      <c r="L2219" t="str">
        <f t="shared" si="657"/>
        <v/>
      </c>
      <c r="M2219">
        <f t="shared" si="662"/>
        <v>239613.07399999999</v>
      </c>
      <c r="N2219">
        <f t="shared" si="663"/>
        <v>440070.90700000001</v>
      </c>
      <c r="O2219" t="str">
        <f t="shared" si="664"/>
        <v>wit rondje</v>
      </c>
      <c r="P2219" t="str">
        <f t="shared" si="665"/>
        <v>ALN02176</v>
      </c>
      <c r="Q2219" t="str">
        <f t="shared" si="673"/>
        <v>Lph 3</v>
      </c>
      <c r="R2219" t="str">
        <f t="shared" si="658"/>
        <v/>
      </c>
      <c r="T2219" t="str">
        <f t="shared" si="666"/>
        <v>BREDEVOORT</v>
      </c>
      <c r="U2219" t="str">
        <f t="shared" si="667"/>
        <v>Boterstraat</v>
      </c>
      <c r="V2219" s="62" t="str">
        <f t="shared" si="668"/>
        <v>ALN02176</v>
      </c>
      <c r="W2219" s="15" t="e">
        <f>IF(J2219,#REF!,"")</f>
        <v>#REF!</v>
      </c>
      <c r="X2219" s="15" t="e">
        <f>IF(J2219,#REF!,"")</f>
        <v>#REF!</v>
      </c>
      <c r="Y2219" s="62" t="str">
        <f t="shared" si="669"/>
        <v xml:space="preserve"> </v>
      </c>
      <c r="AA2219" s="69"/>
      <c r="AB2219" s="90">
        <v>3</v>
      </c>
      <c r="AC2219" s="5" t="s">
        <v>675</v>
      </c>
      <c r="AD2219" s="90" t="str">
        <f t="shared" si="670"/>
        <v/>
      </c>
      <c r="AE2219" s="90" t="str">
        <f t="shared" si="674"/>
        <v/>
      </c>
      <c r="AF2219" t="str">
        <f t="shared" si="672"/>
        <v/>
      </c>
      <c r="AH2219" t="str">
        <f t="shared" si="659"/>
        <v/>
      </c>
      <c r="AI2219" t="str">
        <f>IF(AH2219&gt;"",VLOOKUP(AH2219,'MAATREGELEN TBV BESTEK '!$A$3:$N$34,11,FALSE),"")</f>
        <v/>
      </c>
      <c r="AJ2219" t="str">
        <f>IF(AH2219&gt;"",VLOOKUP(AH2219,'MAATREGELEN TBV BESTEK '!$A$3:$N$34,13,FALSE),"")</f>
        <v/>
      </c>
      <c r="AK2219" t="str">
        <f>IF(AH2219&gt;"",VLOOKUP(AH2219,'MAATREGELEN TBV BESTEK '!$A$3:$N$34,14,FALSE),"")</f>
        <v/>
      </c>
    </row>
    <row r="2220" spans="1:37" ht="12" customHeight="1">
      <c r="A2220" s="49">
        <v>232472.88099999999</v>
      </c>
      <c r="B2220" s="49">
        <v>437729.41700000002</v>
      </c>
      <c r="C2220" t="s">
        <v>1097</v>
      </c>
      <c r="D2220" t="s">
        <v>4563</v>
      </c>
      <c r="E2220">
        <v>8</v>
      </c>
      <c r="F2220" t="s">
        <v>5915</v>
      </c>
      <c r="G2220" t="s">
        <v>2427</v>
      </c>
      <c r="H2220" s="64" t="s">
        <v>1095</v>
      </c>
      <c r="J2220">
        <f t="shared" si="660"/>
        <v>1</v>
      </c>
      <c r="K2220" t="str">
        <f t="shared" si="661"/>
        <v/>
      </c>
      <c r="L2220" t="str">
        <f t="shared" si="657"/>
        <v/>
      </c>
      <c r="M2220">
        <f t="shared" si="662"/>
        <v>232472.88099999999</v>
      </c>
      <c r="N2220">
        <f t="shared" si="663"/>
        <v>437729.41700000002</v>
      </c>
      <c r="O2220" t="str">
        <f t="shared" si="664"/>
        <v>wit rondje</v>
      </c>
      <c r="P2220" t="str">
        <f t="shared" si="665"/>
        <v>ALN00152</v>
      </c>
      <c r="Q2220" t="str">
        <f t="shared" si="673"/>
        <v>Lph 8</v>
      </c>
      <c r="R2220" t="str">
        <f t="shared" si="658"/>
        <v/>
      </c>
      <c r="T2220" t="str">
        <f t="shared" si="666"/>
        <v>AALTEN</v>
      </c>
      <c r="U2220" t="str">
        <f t="shared" si="667"/>
        <v>Brakenweg</v>
      </c>
      <c r="V2220" s="62" t="str">
        <f t="shared" si="668"/>
        <v>ALN00152</v>
      </c>
      <c r="W2220" s="15" t="e">
        <f>IF(J2220,#REF!,"")</f>
        <v>#REF!</v>
      </c>
      <c r="X2220" s="15" t="e">
        <f>IF(J2220,#REF!,"")</f>
        <v>#REF!</v>
      </c>
      <c r="Y2220" s="62" t="str">
        <f t="shared" si="669"/>
        <v xml:space="preserve"> </v>
      </c>
      <c r="AA2220" s="69"/>
      <c r="AB2220" s="90">
        <v>8</v>
      </c>
      <c r="AC2220" s="5" t="s">
        <v>5887</v>
      </c>
      <c r="AD2220" s="90" t="str">
        <f t="shared" si="670"/>
        <v/>
      </c>
      <c r="AE2220" s="90" t="str">
        <f t="shared" si="674"/>
        <v/>
      </c>
      <c r="AF2220" t="str">
        <f t="shared" si="672"/>
        <v/>
      </c>
      <c r="AH2220" t="str">
        <f t="shared" si="659"/>
        <v/>
      </c>
      <c r="AI2220" t="str">
        <f>IF(AH2220&gt;"",VLOOKUP(AH2220,'MAATREGELEN TBV BESTEK '!$A$3:$N$34,11,FALSE),"")</f>
        <v/>
      </c>
      <c r="AJ2220" t="str">
        <f>IF(AH2220&gt;"",VLOOKUP(AH2220,'MAATREGELEN TBV BESTEK '!$A$3:$N$34,13,FALSE),"")</f>
        <v/>
      </c>
      <c r="AK2220" t="str">
        <f>IF(AH2220&gt;"",VLOOKUP(AH2220,'MAATREGELEN TBV BESTEK '!$A$3:$N$34,14,FALSE),"")</f>
        <v/>
      </c>
    </row>
    <row r="2221" spans="1:37" ht="12" customHeight="1">
      <c r="A2221" s="49">
        <v>232370.989</v>
      </c>
      <c r="B2221" s="49">
        <v>436717.11900000001</v>
      </c>
      <c r="C2221" t="s">
        <v>1096</v>
      </c>
      <c r="D2221" t="s">
        <v>4563</v>
      </c>
      <c r="E2221">
        <v>8</v>
      </c>
      <c r="F2221" t="s">
        <v>5915</v>
      </c>
      <c r="G2221" t="s">
        <v>2427</v>
      </c>
      <c r="H2221" s="64" t="s">
        <v>1095</v>
      </c>
      <c r="J2221">
        <f t="shared" si="660"/>
        <v>1</v>
      </c>
      <c r="K2221" t="str">
        <f t="shared" si="661"/>
        <v/>
      </c>
      <c r="L2221" t="str">
        <f t="shared" si="657"/>
        <v/>
      </c>
      <c r="M2221">
        <f t="shared" si="662"/>
        <v>232370.989</v>
      </c>
      <c r="N2221">
        <f t="shared" si="663"/>
        <v>436717.11900000001</v>
      </c>
      <c r="O2221" t="str">
        <f t="shared" si="664"/>
        <v>wit rondje</v>
      </c>
      <c r="P2221" t="str">
        <f t="shared" si="665"/>
        <v>ALN00154</v>
      </c>
      <c r="Q2221" t="str">
        <f t="shared" si="673"/>
        <v>Lph 8</v>
      </c>
      <c r="R2221" t="str">
        <f t="shared" si="658"/>
        <v/>
      </c>
      <c r="T2221" t="str">
        <f t="shared" si="666"/>
        <v>AALTEN</v>
      </c>
      <c r="U2221" t="str">
        <f t="shared" si="667"/>
        <v>Brakenweg</v>
      </c>
      <c r="V2221" s="62" t="str">
        <f t="shared" si="668"/>
        <v>ALN00154</v>
      </c>
      <c r="W2221" s="15" t="e">
        <f>IF(J2221,#REF!,"")</f>
        <v>#REF!</v>
      </c>
      <c r="X2221" s="15" t="e">
        <f>IF(J2221,#REF!,"")</f>
        <v>#REF!</v>
      </c>
      <c r="Y2221" s="62" t="str">
        <f t="shared" si="669"/>
        <v xml:space="preserve"> </v>
      </c>
      <c r="AA2221" s="69"/>
      <c r="AB2221" s="90">
        <v>8</v>
      </c>
      <c r="AC2221" s="5" t="s">
        <v>5887</v>
      </c>
      <c r="AD2221" s="90" t="str">
        <f t="shared" si="670"/>
        <v/>
      </c>
      <c r="AE2221" s="90" t="str">
        <f t="shared" si="674"/>
        <v/>
      </c>
      <c r="AF2221" t="str">
        <f t="shared" ref="AF2221:AF2222" si="675">IF(Y2221="AV","Armatuur "&amp;AE2221&amp;" leveren en plaatsen op LM "&amp;AD2221&amp;"m","")&amp;IF(Y2221="MV AV","Mast en armatuur leveren en plaatsen, "&amp;AE2221&amp;" en LM "&amp;AD2221&amp;"m, oude mast "&amp;AB2221&amp;"m verwijderen","")&amp;IF(Y2221="NM NA","Nwe mast en nw armatuur leveren en plaatsen, "&amp;AE2221&amp;" en LM "&amp;AD2221&amp;"m, oude mast "&amp;AB2221&amp;"m verwijderen","")&amp;IF(Y2221="NLP","Nieuw lichtpunt bijplaatsen, "&amp;AE2221&amp;" en LM "&amp;AD2221&amp;"m","")</f>
        <v/>
      </c>
      <c r="AH2221" t="str">
        <f t="shared" si="659"/>
        <v/>
      </c>
      <c r="AI2221" t="str">
        <f>IF(AH2221&gt;"",VLOOKUP(AH2221,'MAATREGELEN TBV BESTEK '!$A$3:$N$34,11,FALSE),"")</f>
        <v/>
      </c>
      <c r="AJ2221" t="str">
        <f>IF(AH2221&gt;"",VLOOKUP(AH2221,'MAATREGELEN TBV BESTEK '!$A$3:$N$34,13,FALSE),"")</f>
        <v/>
      </c>
      <c r="AK2221" t="str">
        <f>IF(AH2221&gt;"",VLOOKUP(AH2221,'MAATREGELEN TBV BESTEK '!$A$3:$N$34,14,FALSE),"")</f>
        <v/>
      </c>
    </row>
    <row r="2222" spans="1:37" ht="12" customHeight="1">
      <c r="A2222" s="49">
        <v>233173.08300000001</v>
      </c>
      <c r="B2222" s="49">
        <v>436300.53700000001</v>
      </c>
      <c r="C2222" t="s">
        <v>1094</v>
      </c>
      <c r="D2222" t="s">
        <v>4563</v>
      </c>
      <c r="E2222">
        <v>8</v>
      </c>
      <c r="F2222" t="s">
        <v>5915</v>
      </c>
      <c r="G2222" t="s">
        <v>2427</v>
      </c>
      <c r="H2222" s="64" t="s">
        <v>1095</v>
      </c>
      <c r="J2222">
        <f t="shared" si="660"/>
        <v>1</v>
      </c>
      <c r="K2222" t="str">
        <f t="shared" si="661"/>
        <v/>
      </c>
      <c r="L2222" t="str">
        <f t="shared" si="657"/>
        <v/>
      </c>
      <c r="M2222">
        <f t="shared" si="662"/>
        <v>233173.08300000001</v>
      </c>
      <c r="N2222">
        <f t="shared" si="663"/>
        <v>436300.53700000001</v>
      </c>
      <c r="O2222" t="str">
        <f t="shared" si="664"/>
        <v>wit rondje</v>
      </c>
      <c r="P2222" t="str">
        <f t="shared" si="665"/>
        <v>ALN00156</v>
      </c>
      <c r="Q2222" t="str">
        <f t="shared" si="673"/>
        <v>Lph 8</v>
      </c>
      <c r="R2222" t="str">
        <f t="shared" si="658"/>
        <v/>
      </c>
      <c r="T2222" t="str">
        <f t="shared" si="666"/>
        <v>AALTEN</v>
      </c>
      <c r="U2222" t="str">
        <f t="shared" si="667"/>
        <v>Brakenweg</v>
      </c>
      <c r="V2222" s="62" t="str">
        <f t="shared" si="668"/>
        <v>ALN00156</v>
      </c>
      <c r="W2222" s="15" t="e">
        <f>IF(J2222,#REF!,"")</f>
        <v>#REF!</v>
      </c>
      <c r="X2222" s="15" t="e">
        <f>IF(J2222,#REF!,"")</f>
        <v>#REF!</v>
      </c>
      <c r="Y2222" s="62" t="str">
        <f t="shared" si="669"/>
        <v xml:space="preserve"> </v>
      </c>
      <c r="AA2222" s="69"/>
      <c r="AB2222" s="90">
        <v>8</v>
      </c>
      <c r="AC2222" s="5" t="s">
        <v>2645</v>
      </c>
      <c r="AD2222" s="90" t="str">
        <f t="shared" si="670"/>
        <v/>
      </c>
      <c r="AE2222" s="90" t="str">
        <f t="shared" si="674"/>
        <v/>
      </c>
      <c r="AF2222" t="str">
        <f t="shared" si="675"/>
        <v/>
      </c>
      <c r="AH2222" t="str">
        <f t="shared" si="659"/>
        <v/>
      </c>
      <c r="AI2222" t="str">
        <f>IF(AH2222&gt;"",VLOOKUP(AH2222,'MAATREGELEN TBV BESTEK '!$A$3:$N$34,11,FALSE),"")</f>
        <v/>
      </c>
      <c r="AJ2222" t="str">
        <f>IF(AH2222&gt;"",VLOOKUP(AH2222,'MAATREGELEN TBV BESTEK '!$A$3:$N$34,13,FALSE),"")</f>
        <v/>
      </c>
      <c r="AK2222" t="str">
        <f>IF(AH2222&gt;"",VLOOKUP(AH2222,'MAATREGELEN TBV BESTEK '!$A$3:$N$34,14,FALSE),"")</f>
        <v/>
      </c>
    </row>
    <row r="2223" spans="1:37" ht="12" customHeight="1">
      <c r="A2223" s="49">
        <v>238004.56200000001</v>
      </c>
      <c r="B2223" s="49">
        <v>438909.24200000003</v>
      </c>
      <c r="C2223" s="50" t="s">
        <v>1138</v>
      </c>
      <c r="D2223" s="40" t="s">
        <v>2462</v>
      </c>
      <c r="E2223">
        <v>8</v>
      </c>
      <c r="F2223" s="40" t="s">
        <v>2501</v>
      </c>
      <c r="G2223" t="s">
        <v>2427</v>
      </c>
      <c r="H2223" s="57" t="s">
        <v>1113</v>
      </c>
      <c r="I2223" s="57" t="s">
        <v>6054</v>
      </c>
      <c r="J2223">
        <f t="shared" si="660"/>
        <v>1</v>
      </c>
      <c r="K2223" t="str">
        <f t="shared" si="661"/>
        <v>halfopen</v>
      </c>
      <c r="L2223" t="str">
        <f t="shared" si="657"/>
        <v>rood</v>
      </c>
      <c r="M2223">
        <f t="shared" si="662"/>
        <v>238004.56200000001</v>
      </c>
      <c r="N2223">
        <f t="shared" si="663"/>
        <v>438909.24200000003</v>
      </c>
      <c r="O2223" t="str">
        <f t="shared" si="664"/>
        <v>rood halfopen</v>
      </c>
      <c r="P2223" t="str">
        <f t="shared" si="665"/>
        <v>ALN00187</v>
      </c>
      <c r="Q2223" t="str">
        <f t="shared" si="673"/>
        <v>Lph 8</v>
      </c>
      <c r="R2223" t="str">
        <f t="shared" si="658"/>
        <v>Brisa PLUS</v>
      </c>
      <c r="T2223" t="str">
        <f t="shared" si="666"/>
        <v>AALTEN</v>
      </c>
      <c r="U2223" t="str">
        <f t="shared" si="667"/>
        <v>Bredevoortsestraatweg</v>
      </c>
      <c r="V2223" s="62" t="str">
        <f t="shared" si="668"/>
        <v>ALN00187</v>
      </c>
      <c r="W2223" s="15" t="e">
        <f>IF(J2223,#REF!,"")</f>
        <v>#REF!</v>
      </c>
      <c r="X2223" s="15" t="e">
        <f>IF(J2223,#REF!,"")</f>
        <v>#REF!</v>
      </c>
      <c r="Y2223" s="62" t="str">
        <f t="shared" si="669"/>
        <v>AV</v>
      </c>
      <c r="AA2223" s="71" t="s">
        <v>6094</v>
      </c>
      <c r="AB2223" s="90">
        <v>8</v>
      </c>
      <c r="AC2223" s="5" t="s">
        <v>3525</v>
      </c>
      <c r="AD2223" s="90" t="str">
        <f t="shared" si="670"/>
        <v/>
      </c>
      <c r="AE2223" s="62" t="str">
        <f t="shared" si="674"/>
        <v>Brisa PLUS</v>
      </c>
      <c r="AF2223" s="22" t="str">
        <f t="shared" ref="AF2223:AF2225" si="676">IF(Y2223="AV","Armatuur "&amp;AE2223&amp;" leveren en plaatsen op LM "&amp;AB2223&amp;"m","")&amp;IF(Y2223="MV AV","Mast en armatuur leveren en plaatsen, "&amp;AE2223&amp;" en LM "&amp;AD2223&amp;"m, oude mast "&amp;AB2223&amp;"m verwijderen","")&amp;IF(Y2223="NM NA","Nwe mast en nw armatuur leveren en plaatsen, "&amp;AE2223&amp;" en LM "&amp;AD2223&amp;"m","")&amp;IF(Y2223="NLP","Nieuw lichtpunt bijplaatsen, "&amp;AE2223&amp;" en LM "&amp;AD2223&amp;"m","")</f>
        <v>Armatuur Brisa PLUS leveren en plaatsen op LM 8m</v>
      </c>
      <c r="AH2223" t="str">
        <f t="shared" si="659"/>
        <v>AV 8-&gt;8 Brisa PLUS</v>
      </c>
      <c r="AI2223">
        <f>IF(AH2223&gt;"",VLOOKUP(AH2223,'MAATREGELEN TBV BESTEK '!$A$3:$N$34,11,FALSE),"")</f>
        <v>132030</v>
      </c>
      <c r="AJ2223">
        <f>IF(AH2223&gt;"",VLOOKUP(AH2223,'MAATREGELEN TBV BESTEK '!$A$3:$N$34,13,FALSE),"")</f>
        <v>711030</v>
      </c>
      <c r="AK2223">
        <f>IF(AH2223&gt;"",VLOOKUP(AH2223,'MAATREGELEN TBV BESTEK '!$A$3:$N$34,14,FALSE),"")</f>
        <v>0</v>
      </c>
    </row>
    <row r="2224" spans="1:37" ht="12" customHeight="1">
      <c r="A2224" s="49">
        <v>237967.02499999999</v>
      </c>
      <c r="B2224" s="49">
        <v>438868.49400000001</v>
      </c>
      <c r="C2224" s="50" t="s">
        <v>1158</v>
      </c>
      <c r="D2224" s="40" t="s">
        <v>2462</v>
      </c>
      <c r="E2224">
        <v>8</v>
      </c>
      <c r="F2224" s="40" t="s">
        <v>2501</v>
      </c>
      <c r="G2224" t="s">
        <v>2427</v>
      </c>
      <c r="H2224" s="57" t="s">
        <v>1113</v>
      </c>
      <c r="I2224" s="58" t="s">
        <v>6073</v>
      </c>
      <c r="J2224">
        <f t="shared" si="660"/>
        <v>1</v>
      </c>
      <c r="K2224" t="str">
        <f t="shared" si="661"/>
        <v>halfopen</v>
      </c>
      <c r="L2224" t="str">
        <f t="shared" si="657"/>
        <v>rood</v>
      </c>
      <c r="M2224">
        <f t="shared" si="662"/>
        <v>237967.02499999999</v>
      </c>
      <c r="N2224">
        <f t="shared" si="663"/>
        <v>438868.49400000001</v>
      </c>
      <c r="O2224" t="str">
        <f t="shared" si="664"/>
        <v>rood halfopen</v>
      </c>
      <c r="P2224" t="str">
        <f t="shared" si="665"/>
        <v>ALN00188</v>
      </c>
      <c r="Q2224" t="str">
        <f t="shared" si="673"/>
        <v>Lph 8</v>
      </c>
      <c r="R2224" t="str">
        <f t="shared" si="658"/>
        <v>Brisa PLUS</v>
      </c>
      <c r="T2224" t="str">
        <f t="shared" si="666"/>
        <v>AALTEN</v>
      </c>
      <c r="U2224" t="str">
        <f t="shared" si="667"/>
        <v>Bredevoortsestraatweg</v>
      </c>
      <c r="V2224" s="62" t="str">
        <f t="shared" si="668"/>
        <v>ALN00188</v>
      </c>
      <c r="W2224" s="15" t="e">
        <f>IF(J2224,#REF!,"")</f>
        <v>#REF!</v>
      </c>
      <c r="X2224" s="15" t="e">
        <f>IF(J2224,#REF!,"")</f>
        <v>#REF!</v>
      </c>
      <c r="Y2224" s="62" t="str">
        <f t="shared" si="669"/>
        <v>AV</v>
      </c>
      <c r="AA2224" s="69"/>
      <c r="AB2224" s="90">
        <v>8</v>
      </c>
      <c r="AC2224" s="5" t="s">
        <v>2645</v>
      </c>
      <c r="AD2224" s="90" t="str">
        <f t="shared" si="670"/>
        <v/>
      </c>
      <c r="AE2224" s="90" t="str">
        <f t="shared" si="674"/>
        <v>Brisa PLUS</v>
      </c>
      <c r="AF2224" s="22" t="str">
        <f t="shared" si="676"/>
        <v>Armatuur Brisa PLUS leveren en plaatsen op LM 8m</v>
      </c>
      <c r="AH2224" t="str">
        <f t="shared" si="659"/>
        <v>AV 8-&gt;8 Brisa PLUS</v>
      </c>
      <c r="AI2224">
        <f>IF(AH2224&gt;"",VLOOKUP(AH2224,'MAATREGELEN TBV BESTEK '!$A$3:$N$34,11,FALSE),"")</f>
        <v>132030</v>
      </c>
      <c r="AJ2224">
        <f>IF(AH2224&gt;"",VLOOKUP(AH2224,'MAATREGELEN TBV BESTEK '!$A$3:$N$34,13,FALSE),"")</f>
        <v>711030</v>
      </c>
      <c r="AK2224">
        <f>IF(AH2224&gt;"",VLOOKUP(AH2224,'MAATREGELEN TBV BESTEK '!$A$3:$N$34,14,FALSE),"")</f>
        <v>0</v>
      </c>
    </row>
    <row r="2225" spans="1:37" ht="12" customHeight="1">
      <c r="A2225" s="49">
        <v>237941.10699999999</v>
      </c>
      <c r="B2225" s="49">
        <v>438836.46</v>
      </c>
      <c r="C2225" s="50" t="s">
        <v>1159</v>
      </c>
      <c r="D2225" s="40" t="s">
        <v>2462</v>
      </c>
      <c r="E2225">
        <v>8</v>
      </c>
      <c r="F2225" s="40" t="s">
        <v>2501</v>
      </c>
      <c r="G2225" t="s">
        <v>2427</v>
      </c>
      <c r="H2225" s="57" t="s">
        <v>1113</v>
      </c>
      <c r="I2225" s="58" t="s">
        <v>6073</v>
      </c>
      <c r="J2225">
        <f t="shared" si="660"/>
        <v>1</v>
      </c>
      <c r="K2225" t="str">
        <f t="shared" si="661"/>
        <v>halfopen</v>
      </c>
      <c r="L2225" t="str">
        <f t="shared" si="657"/>
        <v>rood</v>
      </c>
      <c r="M2225">
        <f t="shared" si="662"/>
        <v>237941.10699999999</v>
      </c>
      <c r="N2225">
        <f t="shared" si="663"/>
        <v>438836.46</v>
      </c>
      <c r="O2225" t="str">
        <f t="shared" si="664"/>
        <v>rood halfopen</v>
      </c>
      <c r="P2225" t="str">
        <f t="shared" si="665"/>
        <v>ALN00189</v>
      </c>
      <c r="Q2225" t="str">
        <f t="shared" si="673"/>
        <v>Lph 8</v>
      </c>
      <c r="R2225" t="str">
        <f t="shared" si="658"/>
        <v>Brisa PLUS</v>
      </c>
      <c r="T2225" t="str">
        <f t="shared" si="666"/>
        <v>AALTEN</v>
      </c>
      <c r="U2225" t="str">
        <f t="shared" si="667"/>
        <v>Bredevoortsestraatweg</v>
      </c>
      <c r="V2225" s="62" t="str">
        <f t="shared" si="668"/>
        <v>ALN00189</v>
      </c>
      <c r="W2225" s="15" t="e">
        <f>IF(J2225,#REF!,"")</f>
        <v>#REF!</v>
      </c>
      <c r="X2225" s="15" t="e">
        <f>IF(J2225,#REF!,"")</f>
        <v>#REF!</v>
      </c>
      <c r="Y2225" s="62" t="str">
        <f t="shared" si="669"/>
        <v>AV</v>
      </c>
      <c r="AA2225" s="69"/>
      <c r="AB2225" s="90">
        <v>8</v>
      </c>
      <c r="AC2225" s="5" t="s">
        <v>2645</v>
      </c>
      <c r="AD2225" s="90" t="str">
        <f t="shared" si="670"/>
        <v/>
      </c>
      <c r="AE2225" s="90" t="str">
        <f t="shared" si="674"/>
        <v>Brisa PLUS</v>
      </c>
      <c r="AF2225" s="22" t="str">
        <f t="shared" si="676"/>
        <v>Armatuur Brisa PLUS leveren en plaatsen op LM 8m</v>
      </c>
      <c r="AH2225" t="str">
        <f t="shared" si="659"/>
        <v>AV 8-&gt;8 Brisa PLUS</v>
      </c>
      <c r="AI2225">
        <f>IF(AH2225&gt;"",VLOOKUP(AH2225,'MAATREGELEN TBV BESTEK '!$A$3:$N$34,11,FALSE),"")</f>
        <v>132030</v>
      </c>
      <c r="AJ2225">
        <f>IF(AH2225&gt;"",VLOOKUP(AH2225,'MAATREGELEN TBV BESTEK '!$A$3:$N$34,13,FALSE),"")</f>
        <v>711030</v>
      </c>
      <c r="AK2225">
        <f>IF(AH2225&gt;"",VLOOKUP(AH2225,'MAATREGELEN TBV BESTEK '!$A$3:$N$34,14,FALSE),"")</f>
        <v>0</v>
      </c>
    </row>
    <row r="2226" spans="1:37" ht="12" customHeight="1">
      <c r="A2226" s="49">
        <v>237894.766</v>
      </c>
      <c r="B2226" s="49">
        <v>438786.18</v>
      </c>
      <c r="C2226" t="s">
        <v>1174</v>
      </c>
      <c r="D2226" t="s">
        <v>4563</v>
      </c>
      <c r="E2226">
        <v>8</v>
      </c>
      <c r="F2226" t="s">
        <v>2501</v>
      </c>
      <c r="G2226" t="s">
        <v>2427</v>
      </c>
      <c r="H2226" s="64" t="s">
        <v>1113</v>
      </c>
      <c r="J2226">
        <f t="shared" si="660"/>
        <v>1</v>
      </c>
      <c r="K2226" t="str">
        <f t="shared" si="661"/>
        <v/>
      </c>
      <c r="L2226" t="str">
        <f t="shared" si="657"/>
        <v>rood</v>
      </c>
      <c r="M2226">
        <f t="shared" si="662"/>
        <v>237894.766</v>
      </c>
      <c r="N2226">
        <f t="shared" si="663"/>
        <v>438786.18</v>
      </c>
      <c r="O2226" t="str">
        <f t="shared" si="664"/>
        <v>wit rondje</v>
      </c>
      <c r="P2226" t="str">
        <f t="shared" si="665"/>
        <v>ALN00190</v>
      </c>
      <c r="Q2226" t="str">
        <f t="shared" si="673"/>
        <v>Lph 8</v>
      </c>
      <c r="R2226" t="str">
        <f t="shared" si="658"/>
        <v>Brisa PLUS</v>
      </c>
      <c r="T2226" t="str">
        <f t="shared" si="666"/>
        <v>AALTEN</v>
      </c>
      <c r="U2226" t="str">
        <f t="shared" si="667"/>
        <v>Bredevoortsestraatweg</v>
      </c>
      <c r="V2226" s="62" t="str">
        <f t="shared" si="668"/>
        <v>ALN00190</v>
      </c>
      <c r="W2226" s="15" t="e">
        <f>IF(J2226,#REF!,"")</f>
        <v>#REF!</v>
      </c>
      <c r="X2226" s="15" t="e">
        <f>IF(J2226,#REF!,"")</f>
        <v>#REF!</v>
      </c>
      <c r="Y2226" s="62" t="str">
        <f t="shared" si="669"/>
        <v xml:space="preserve"> </v>
      </c>
      <c r="AA2226" s="69"/>
      <c r="AB2226" s="90">
        <v>8</v>
      </c>
      <c r="AC2226" s="5" t="s">
        <v>2645</v>
      </c>
      <c r="AD2226" s="90" t="str">
        <f t="shared" si="670"/>
        <v/>
      </c>
      <c r="AE2226" s="90" t="str">
        <f t="shared" si="674"/>
        <v>Brisa PLUS</v>
      </c>
      <c r="AF2226" t="str">
        <f>IF(Y2226="AV","Armatuur "&amp;AE2226&amp;" leveren en plaatsen op LM "&amp;AD2226&amp;"m","")&amp;IF(Y2226="MV AV","Mast en armatuur leveren en plaatsen, "&amp;AE2226&amp;" en LM "&amp;AD2226&amp;"m, oude mast "&amp;AB2226&amp;"m verwijderen","")&amp;IF(Y2226="NM NA","Nwe mast en nw armatuur leveren en plaatsen, "&amp;AE2226&amp;" en LM "&amp;AD2226&amp;"m, oude mast "&amp;AB2226&amp;"m verwijderen","")&amp;IF(Y2226="NLP","Nieuw lichtpunt bijplaatsen, "&amp;AE2226&amp;" en LM "&amp;AD2226&amp;"m","")</f>
        <v/>
      </c>
      <c r="AH2226" t="str">
        <f t="shared" si="659"/>
        <v/>
      </c>
      <c r="AI2226" t="str">
        <f>IF(AH2226&gt;"",VLOOKUP(AH2226,'MAATREGELEN TBV BESTEK '!$A$3:$N$34,11,FALSE),"")</f>
        <v/>
      </c>
      <c r="AJ2226" t="str">
        <f>IF(AH2226&gt;"",VLOOKUP(AH2226,'MAATREGELEN TBV BESTEK '!$A$3:$N$34,13,FALSE),"")</f>
        <v/>
      </c>
      <c r="AK2226" t="str">
        <f>IF(AH2226&gt;"",VLOOKUP(AH2226,'MAATREGELEN TBV BESTEK '!$A$3:$N$34,14,FALSE),"")</f>
        <v/>
      </c>
    </row>
    <row r="2227" spans="1:37" ht="12" customHeight="1">
      <c r="A2227" s="49">
        <v>237841.065</v>
      </c>
      <c r="B2227" s="49">
        <v>438747.821</v>
      </c>
      <c r="C2227" s="50" t="s">
        <v>1172</v>
      </c>
      <c r="D2227" s="40" t="s">
        <v>2462</v>
      </c>
      <c r="E2227">
        <v>8</v>
      </c>
      <c r="F2227" s="40" t="s">
        <v>2501</v>
      </c>
      <c r="G2227" t="s">
        <v>2427</v>
      </c>
      <c r="H2227" s="57" t="s">
        <v>1113</v>
      </c>
      <c r="I2227" s="58" t="s">
        <v>6073</v>
      </c>
      <c r="J2227">
        <f t="shared" si="660"/>
        <v>1</v>
      </c>
      <c r="K2227" t="str">
        <f t="shared" si="661"/>
        <v>halfopen</v>
      </c>
      <c r="L2227" t="str">
        <f t="shared" si="657"/>
        <v>rood</v>
      </c>
      <c r="M2227">
        <f t="shared" si="662"/>
        <v>237841.065</v>
      </c>
      <c r="N2227">
        <f t="shared" si="663"/>
        <v>438747.821</v>
      </c>
      <c r="O2227" t="str">
        <f t="shared" si="664"/>
        <v>rood halfopen</v>
      </c>
      <c r="P2227" t="str">
        <f t="shared" si="665"/>
        <v>ALN00191</v>
      </c>
      <c r="Q2227" t="str">
        <f t="shared" si="673"/>
        <v>Lph 8</v>
      </c>
      <c r="R2227" t="str">
        <f t="shared" si="658"/>
        <v>Brisa PLUS</v>
      </c>
      <c r="T2227" t="str">
        <f t="shared" si="666"/>
        <v>AALTEN</v>
      </c>
      <c r="U2227" t="str">
        <f t="shared" si="667"/>
        <v>Bredevoortsestraatweg</v>
      </c>
      <c r="V2227" s="62" t="str">
        <f t="shared" si="668"/>
        <v>ALN00191</v>
      </c>
      <c r="W2227" s="15" t="e">
        <f>IF(J2227,#REF!,"")</f>
        <v>#REF!</v>
      </c>
      <c r="X2227" s="15" t="e">
        <f>IF(J2227,#REF!,"")</f>
        <v>#REF!</v>
      </c>
      <c r="Y2227" s="62" t="str">
        <f t="shared" si="669"/>
        <v>AV</v>
      </c>
      <c r="AA2227" s="69"/>
      <c r="AB2227" s="90">
        <v>8</v>
      </c>
      <c r="AC2227" s="5" t="s">
        <v>602</v>
      </c>
      <c r="AD2227" s="90" t="str">
        <f t="shared" si="670"/>
        <v/>
      </c>
      <c r="AE2227" s="90" t="str">
        <f t="shared" si="674"/>
        <v>Brisa PLUS</v>
      </c>
      <c r="AF2227" s="22" t="str">
        <f t="shared" ref="AF2227:AF2230" si="677">IF(Y2227="AV","Armatuur "&amp;AE2227&amp;" leveren en plaatsen op LM "&amp;AB2227&amp;"m","")&amp;IF(Y2227="MV AV","Mast en armatuur leveren en plaatsen, "&amp;AE2227&amp;" en LM "&amp;AD2227&amp;"m, oude mast "&amp;AB2227&amp;"m verwijderen","")&amp;IF(Y2227="NM NA","Nwe mast en nw armatuur leveren en plaatsen, "&amp;AE2227&amp;" en LM "&amp;AD2227&amp;"m","")&amp;IF(Y2227="NLP","Nieuw lichtpunt bijplaatsen, "&amp;AE2227&amp;" en LM "&amp;AD2227&amp;"m","")</f>
        <v>Armatuur Brisa PLUS leveren en plaatsen op LM 8m</v>
      </c>
      <c r="AH2227" t="str">
        <f t="shared" si="659"/>
        <v>AV 8-&gt;8 Brisa PLUS</v>
      </c>
      <c r="AI2227">
        <f>IF(AH2227&gt;"",VLOOKUP(AH2227,'MAATREGELEN TBV BESTEK '!$A$3:$N$34,11,FALSE),"")</f>
        <v>132030</v>
      </c>
      <c r="AJ2227">
        <f>IF(AH2227&gt;"",VLOOKUP(AH2227,'MAATREGELEN TBV BESTEK '!$A$3:$N$34,13,FALSE),"")</f>
        <v>711030</v>
      </c>
      <c r="AK2227">
        <f>IF(AH2227&gt;"",VLOOKUP(AH2227,'MAATREGELEN TBV BESTEK '!$A$3:$N$34,14,FALSE),"")</f>
        <v>0</v>
      </c>
    </row>
    <row r="2228" spans="1:37" ht="12" customHeight="1">
      <c r="A2228" s="49">
        <v>237805.50599999999</v>
      </c>
      <c r="B2228" s="49">
        <v>438729.886</v>
      </c>
      <c r="C2228" s="50" t="s">
        <v>1162</v>
      </c>
      <c r="D2228" s="40" t="s">
        <v>2462</v>
      </c>
      <c r="E2228">
        <v>8</v>
      </c>
      <c r="F2228" s="40" t="s">
        <v>2501</v>
      </c>
      <c r="G2228" t="s">
        <v>2427</v>
      </c>
      <c r="H2228" s="57" t="s">
        <v>1113</v>
      </c>
      <c r="I2228" s="58" t="s">
        <v>6073</v>
      </c>
      <c r="J2228">
        <f t="shared" si="660"/>
        <v>1</v>
      </c>
      <c r="K2228" t="str">
        <f t="shared" si="661"/>
        <v>halfopen</v>
      </c>
      <c r="L2228" t="str">
        <f t="shared" si="657"/>
        <v>rood</v>
      </c>
      <c r="M2228">
        <f t="shared" si="662"/>
        <v>237805.50599999999</v>
      </c>
      <c r="N2228">
        <f t="shared" si="663"/>
        <v>438729.886</v>
      </c>
      <c r="O2228" t="str">
        <f t="shared" si="664"/>
        <v>rood halfopen</v>
      </c>
      <c r="P2228" t="str">
        <f t="shared" si="665"/>
        <v>ALN00192</v>
      </c>
      <c r="Q2228" t="str">
        <f t="shared" si="673"/>
        <v>Lph 8</v>
      </c>
      <c r="R2228" t="str">
        <f t="shared" si="658"/>
        <v>Brisa PLUS</v>
      </c>
      <c r="T2228" t="str">
        <f t="shared" si="666"/>
        <v>AALTEN</v>
      </c>
      <c r="U2228" t="str">
        <f t="shared" si="667"/>
        <v>Bredevoortsestraatweg</v>
      </c>
      <c r="V2228" s="62" t="str">
        <f t="shared" si="668"/>
        <v>ALN00192</v>
      </c>
      <c r="W2228" s="15" t="e">
        <f>IF(J2228,#REF!,"")</f>
        <v>#REF!</v>
      </c>
      <c r="X2228" s="15" t="e">
        <f>IF(J2228,#REF!,"")</f>
        <v>#REF!</v>
      </c>
      <c r="Y2228" s="62" t="str">
        <f t="shared" si="669"/>
        <v>AV</v>
      </c>
      <c r="AA2228" s="69"/>
      <c r="AB2228" s="90">
        <v>8</v>
      </c>
      <c r="AC2228" s="5" t="s">
        <v>602</v>
      </c>
      <c r="AD2228" s="90" t="str">
        <f t="shared" si="670"/>
        <v/>
      </c>
      <c r="AE2228" s="90" t="str">
        <f t="shared" si="674"/>
        <v>Brisa PLUS</v>
      </c>
      <c r="AF2228" s="22" t="str">
        <f t="shared" si="677"/>
        <v>Armatuur Brisa PLUS leveren en plaatsen op LM 8m</v>
      </c>
      <c r="AH2228" t="str">
        <f t="shared" si="659"/>
        <v>AV 8-&gt;8 Brisa PLUS</v>
      </c>
      <c r="AI2228">
        <f>IF(AH2228&gt;"",VLOOKUP(AH2228,'MAATREGELEN TBV BESTEK '!$A$3:$N$34,11,FALSE),"")</f>
        <v>132030</v>
      </c>
      <c r="AJ2228">
        <f>IF(AH2228&gt;"",VLOOKUP(AH2228,'MAATREGELEN TBV BESTEK '!$A$3:$N$34,13,FALSE),"")</f>
        <v>711030</v>
      </c>
      <c r="AK2228">
        <f>IF(AH2228&gt;"",VLOOKUP(AH2228,'MAATREGELEN TBV BESTEK '!$A$3:$N$34,14,FALSE),"")</f>
        <v>0</v>
      </c>
    </row>
    <row r="2229" spans="1:37" ht="12" customHeight="1">
      <c r="A2229" s="49">
        <v>237728.63399999999</v>
      </c>
      <c r="B2229" s="49">
        <v>438695.88199999998</v>
      </c>
      <c r="C2229" s="50" t="s">
        <v>1175</v>
      </c>
      <c r="D2229" s="40" t="s">
        <v>2462</v>
      </c>
      <c r="E2229">
        <v>8</v>
      </c>
      <c r="F2229" s="40" t="s">
        <v>2501</v>
      </c>
      <c r="G2229" t="s">
        <v>2427</v>
      </c>
      <c r="H2229" s="57" t="s">
        <v>1113</v>
      </c>
      <c r="I2229" s="58" t="s">
        <v>6073</v>
      </c>
      <c r="J2229">
        <f t="shared" si="660"/>
        <v>1</v>
      </c>
      <c r="K2229" t="str">
        <f t="shared" si="661"/>
        <v>halfopen</v>
      </c>
      <c r="L2229" t="str">
        <f t="shared" si="657"/>
        <v>rood</v>
      </c>
      <c r="M2229">
        <f t="shared" si="662"/>
        <v>237728.63399999999</v>
      </c>
      <c r="N2229">
        <f t="shared" si="663"/>
        <v>438695.88199999998</v>
      </c>
      <c r="O2229" t="str">
        <f t="shared" si="664"/>
        <v>rood halfopen</v>
      </c>
      <c r="P2229" t="str">
        <f t="shared" si="665"/>
        <v>ALN00193</v>
      </c>
      <c r="Q2229" t="str">
        <f t="shared" si="673"/>
        <v>Lph 8</v>
      </c>
      <c r="R2229" t="str">
        <f t="shared" si="658"/>
        <v>Brisa PLUS</v>
      </c>
      <c r="T2229" t="str">
        <f t="shared" si="666"/>
        <v>AALTEN</v>
      </c>
      <c r="U2229" t="str">
        <f t="shared" si="667"/>
        <v>Bredevoortsestraatweg</v>
      </c>
      <c r="V2229" s="62" t="str">
        <f t="shared" si="668"/>
        <v>ALN00193</v>
      </c>
      <c r="W2229" s="15" t="e">
        <f>IF(J2229,#REF!,"")</f>
        <v>#REF!</v>
      </c>
      <c r="X2229" s="15" t="e">
        <f>IF(J2229,#REF!,"")</f>
        <v>#REF!</v>
      </c>
      <c r="Y2229" s="62" t="str">
        <f t="shared" si="669"/>
        <v>AV</v>
      </c>
      <c r="AA2229" s="69"/>
      <c r="AB2229" s="90">
        <v>8</v>
      </c>
      <c r="AC2229" s="5" t="s">
        <v>2645</v>
      </c>
      <c r="AD2229" s="90" t="str">
        <f t="shared" si="670"/>
        <v/>
      </c>
      <c r="AE2229" s="90" t="str">
        <f t="shared" si="674"/>
        <v>Brisa PLUS</v>
      </c>
      <c r="AF2229" s="22" t="str">
        <f t="shared" si="677"/>
        <v>Armatuur Brisa PLUS leveren en plaatsen op LM 8m</v>
      </c>
      <c r="AH2229" t="str">
        <f t="shared" si="659"/>
        <v>AV 8-&gt;8 Brisa PLUS</v>
      </c>
      <c r="AI2229">
        <f>IF(AH2229&gt;"",VLOOKUP(AH2229,'MAATREGELEN TBV BESTEK '!$A$3:$N$34,11,FALSE),"")</f>
        <v>132030</v>
      </c>
      <c r="AJ2229">
        <f>IF(AH2229&gt;"",VLOOKUP(AH2229,'MAATREGELEN TBV BESTEK '!$A$3:$N$34,13,FALSE),"")</f>
        <v>711030</v>
      </c>
      <c r="AK2229">
        <f>IF(AH2229&gt;"",VLOOKUP(AH2229,'MAATREGELEN TBV BESTEK '!$A$3:$N$34,14,FALSE),"")</f>
        <v>0</v>
      </c>
    </row>
    <row r="2230" spans="1:37" ht="12" customHeight="1">
      <c r="A2230" s="49">
        <v>237683.122</v>
      </c>
      <c r="B2230" s="49">
        <v>438676.49599999998</v>
      </c>
      <c r="C2230" s="50" t="s">
        <v>1163</v>
      </c>
      <c r="D2230" s="40" t="s">
        <v>2462</v>
      </c>
      <c r="E2230">
        <v>8</v>
      </c>
      <c r="F2230" s="40" t="s">
        <v>2501</v>
      </c>
      <c r="G2230" t="s">
        <v>2427</v>
      </c>
      <c r="H2230" s="57" t="s">
        <v>1113</v>
      </c>
      <c r="I2230" s="58" t="s">
        <v>6073</v>
      </c>
      <c r="J2230">
        <f t="shared" si="660"/>
        <v>1</v>
      </c>
      <c r="K2230" t="str">
        <f t="shared" si="661"/>
        <v>halfopen</v>
      </c>
      <c r="L2230" t="str">
        <f t="shared" si="657"/>
        <v>rood</v>
      </c>
      <c r="M2230">
        <f t="shared" si="662"/>
        <v>237683.122</v>
      </c>
      <c r="N2230">
        <f t="shared" si="663"/>
        <v>438676.49599999998</v>
      </c>
      <c r="O2230" t="str">
        <f t="shared" si="664"/>
        <v>rood halfopen</v>
      </c>
      <c r="P2230" t="str">
        <f t="shared" si="665"/>
        <v>ALN00194</v>
      </c>
      <c r="Q2230" t="str">
        <f t="shared" si="673"/>
        <v>Lph 8</v>
      </c>
      <c r="R2230" t="str">
        <f t="shared" si="658"/>
        <v>Brisa PLUS</v>
      </c>
      <c r="T2230" t="str">
        <f t="shared" si="666"/>
        <v>AALTEN</v>
      </c>
      <c r="U2230" t="str">
        <f t="shared" si="667"/>
        <v>Bredevoortsestraatweg</v>
      </c>
      <c r="V2230" s="62" t="str">
        <f t="shared" si="668"/>
        <v>ALN00194</v>
      </c>
      <c r="W2230" s="15" t="e">
        <f>IF(J2230,#REF!,"")</f>
        <v>#REF!</v>
      </c>
      <c r="X2230" s="15" t="e">
        <f>IF(J2230,#REF!,"")</f>
        <v>#REF!</v>
      </c>
      <c r="Y2230" s="62" t="str">
        <f t="shared" si="669"/>
        <v>AV</v>
      </c>
      <c r="AA2230" s="69"/>
      <c r="AB2230" s="90">
        <v>8</v>
      </c>
      <c r="AC2230" s="5" t="s">
        <v>602</v>
      </c>
      <c r="AD2230" s="90" t="str">
        <f t="shared" si="670"/>
        <v/>
      </c>
      <c r="AE2230" s="90" t="str">
        <f t="shared" si="674"/>
        <v>Brisa PLUS</v>
      </c>
      <c r="AF2230" s="22" t="str">
        <f t="shared" si="677"/>
        <v>Armatuur Brisa PLUS leveren en plaatsen op LM 8m</v>
      </c>
      <c r="AH2230" t="str">
        <f t="shared" si="659"/>
        <v>AV 8-&gt;8 Brisa PLUS</v>
      </c>
      <c r="AI2230">
        <f>IF(AH2230&gt;"",VLOOKUP(AH2230,'MAATREGELEN TBV BESTEK '!$A$3:$N$34,11,FALSE),"")</f>
        <v>132030</v>
      </c>
      <c r="AJ2230">
        <f>IF(AH2230&gt;"",VLOOKUP(AH2230,'MAATREGELEN TBV BESTEK '!$A$3:$N$34,13,FALSE),"")</f>
        <v>711030</v>
      </c>
      <c r="AK2230">
        <f>IF(AH2230&gt;"",VLOOKUP(AH2230,'MAATREGELEN TBV BESTEK '!$A$3:$N$34,14,FALSE),"")</f>
        <v>0</v>
      </c>
    </row>
    <row r="2231" spans="1:37" ht="12" customHeight="1">
      <c r="A2231" s="49">
        <v>237598.59</v>
      </c>
      <c r="B2231" s="49">
        <v>438662.85100000002</v>
      </c>
      <c r="C2231" t="s">
        <v>1177</v>
      </c>
      <c r="D2231" t="s">
        <v>4563</v>
      </c>
      <c r="E2231">
        <v>8</v>
      </c>
      <c r="F2231" t="s">
        <v>2501</v>
      </c>
      <c r="G2231" t="s">
        <v>2427</v>
      </c>
      <c r="H2231" s="64" t="s">
        <v>1113</v>
      </c>
      <c r="J2231">
        <f t="shared" si="660"/>
        <v>1</v>
      </c>
      <c r="K2231" t="str">
        <f t="shared" si="661"/>
        <v/>
      </c>
      <c r="L2231" t="str">
        <f t="shared" si="657"/>
        <v>rood</v>
      </c>
      <c r="M2231">
        <f t="shared" si="662"/>
        <v>237598.59</v>
      </c>
      <c r="N2231">
        <f t="shared" si="663"/>
        <v>438662.85100000002</v>
      </c>
      <c r="O2231" t="str">
        <f t="shared" si="664"/>
        <v>wit rondje</v>
      </c>
      <c r="P2231" t="str">
        <f t="shared" si="665"/>
        <v>ALN00195</v>
      </c>
      <c r="Q2231" t="str">
        <f t="shared" si="673"/>
        <v>Lph 8</v>
      </c>
      <c r="R2231" t="str">
        <f t="shared" si="658"/>
        <v>Brisa PLUS</v>
      </c>
      <c r="T2231" t="str">
        <f t="shared" si="666"/>
        <v>AALTEN</v>
      </c>
      <c r="U2231" t="str">
        <f t="shared" si="667"/>
        <v>Bredevoortsestraatweg</v>
      </c>
      <c r="V2231" s="62" t="str">
        <f t="shared" si="668"/>
        <v>ALN00195</v>
      </c>
      <c r="W2231" s="15" t="e">
        <f>IF(J2231,#REF!,"")</f>
        <v>#REF!</v>
      </c>
      <c r="X2231" s="15" t="e">
        <f>IF(J2231,#REF!,"")</f>
        <v>#REF!</v>
      </c>
      <c r="Y2231" s="62" t="str">
        <f t="shared" si="669"/>
        <v xml:space="preserve"> </v>
      </c>
      <c r="AA2231" s="69"/>
      <c r="AB2231" s="90">
        <v>8</v>
      </c>
      <c r="AC2231" s="5" t="s">
        <v>4851</v>
      </c>
      <c r="AD2231" s="90" t="str">
        <f t="shared" si="670"/>
        <v/>
      </c>
      <c r="AE2231" s="90" t="str">
        <f t="shared" si="674"/>
        <v>Brisa PLUS</v>
      </c>
      <c r="AF2231" t="str">
        <f t="shared" ref="AF2231:AF2241" si="678">IF(Y2231="AV","Armatuur "&amp;AE2231&amp;" leveren en plaatsen op LM "&amp;AD2231&amp;"m","")&amp;IF(Y2231="MV AV","Mast en armatuur leveren en plaatsen, "&amp;AE2231&amp;" en LM "&amp;AD2231&amp;"m, oude mast "&amp;AB2231&amp;"m verwijderen","")&amp;IF(Y2231="NM NA","Nwe mast en nw armatuur leveren en plaatsen, "&amp;AE2231&amp;" en LM "&amp;AD2231&amp;"m, oude mast "&amp;AB2231&amp;"m verwijderen","")&amp;IF(Y2231="NLP","Nieuw lichtpunt bijplaatsen, "&amp;AE2231&amp;" en LM "&amp;AD2231&amp;"m","")</f>
        <v/>
      </c>
      <c r="AH2231" t="str">
        <f t="shared" si="659"/>
        <v/>
      </c>
      <c r="AI2231" t="str">
        <f>IF(AH2231&gt;"",VLOOKUP(AH2231,'MAATREGELEN TBV BESTEK '!$A$3:$N$34,11,FALSE),"")</f>
        <v/>
      </c>
      <c r="AJ2231" t="str">
        <f>IF(AH2231&gt;"",VLOOKUP(AH2231,'MAATREGELEN TBV BESTEK '!$A$3:$N$34,13,FALSE),"")</f>
        <v/>
      </c>
      <c r="AK2231" t="str">
        <f>IF(AH2231&gt;"",VLOOKUP(AH2231,'MAATREGELEN TBV BESTEK '!$A$3:$N$34,14,FALSE),"")</f>
        <v/>
      </c>
    </row>
    <row r="2232" spans="1:37" ht="12" customHeight="1">
      <c r="A2232" s="49">
        <v>237565.622</v>
      </c>
      <c r="B2232" s="49">
        <v>438655.38699999999</v>
      </c>
      <c r="C2232" t="s">
        <v>1164</v>
      </c>
      <c r="D2232" t="s">
        <v>4563</v>
      </c>
      <c r="E2232">
        <v>8</v>
      </c>
      <c r="F2232" t="s">
        <v>2501</v>
      </c>
      <c r="G2232" t="s">
        <v>2427</v>
      </c>
      <c r="H2232" s="64" t="s">
        <v>1113</v>
      </c>
      <c r="J2232">
        <f t="shared" si="660"/>
        <v>1</v>
      </c>
      <c r="K2232" t="str">
        <f t="shared" si="661"/>
        <v/>
      </c>
      <c r="L2232" t="str">
        <f t="shared" si="657"/>
        <v>rood</v>
      </c>
      <c r="M2232">
        <f t="shared" si="662"/>
        <v>237565.622</v>
      </c>
      <c r="N2232">
        <f t="shared" si="663"/>
        <v>438655.38699999999</v>
      </c>
      <c r="O2232" t="str">
        <f t="shared" si="664"/>
        <v>wit rondje</v>
      </c>
      <c r="P2232" t="str">
        <f t="shared" si="665"/>
        <v>ALN00196</v>
      </c>
      <c r="Q2232" t="str">
        <f t="shared" si="673"/>
        <v>Lph 8</v>
      </c>
      <c r="R2232" t="str">
        <f t="shared" si="658"/>
        <v>Brisa PLUS</v>
      </c>
      <c r="T2232" t="str">
        <f t="shared" si="666"/>
        <v>AALTEN</v>
      </c>
      <c r="U2232" t="str">
        <f t="shared" si="667"/>
        <v>Bredevoortsestraatweg</v>
      </c>
      <c r="V2232" s="62" t="str">
        <f t="shared" si="668"/>
        <v>ALN00196</v>
      </c>
      <c r="W2232" s="15" t="e">
        <f>IF(J2232,#REF!,"")</f>
        <v>#REF!</v>
      </c>
      <c r="X2232" s="15" t="e">
        <f>IF(J2232,#REF!,"")</f>
        <v>#REF!</v>
      </c>
      <c r="Y2232" s="62" t="str">
        <f t="shared" si="669"/>
        <v xml:space="preserve"> </v>
      </c>
      <c r="AA2232" s="69"/>
      <c r="AB2232" s="90">
        <v>8</v>
      </c>
      <c r="AC2232" s="5" t="s">
        <v>602</v>
      </c>
      <c r="AD2232" s="90" t="str">
        <f t="shared" si="670"/>
        <v/>
      </c>
      <c r="AE2232" s="90" t="str">
        <f t="shared" si="674"/>
        <v>Brisa PLUS</v>
      </c>
      <c r="AF2232" t="str">
        <f t="shared" si="678"/>
        <v/>
      </c>
      <c r="AH2232" t="str">
        <f t="shared" si="659"/>
        <v/>
      </c>
      <c r="AI2232" t="str">
        <f>IF(AH2232&gt;"",VLOOKUP(AH2232,'MAATREGELEN TBV BESTEK '!$A$3:$N$34,11,FALSE),"")</f>
        <v/>
      </c>
      <c r="AJ2232" t="str">
        <f>IF(AH2232&gt;"",VLOOKUP(AH2232,'MAATREGELEN TBV BESTEK '!$A$3:$N$34,13,FALSE),"")</f>
        <v/>
      </c>
      <c r="AK2232" t="str">
        <f>IF(AH2232&gt;"",VLOOKUP(AH2232,'MAATREGELEN TBV BESTEK '!$A$3:$N$34,14,FALSE),"")</f>
        <v/>
      </c>
    </row>
    <row r="2233" spans="1:37" ht="12" customHeight="1">
      <c r="A2233" s="49">
        <v>237530.685</v>
      </c>
      <c r="B2233" s="49">
        <v>438645.64199999999</v>
      </c>
      <c r="C2233" t="s">
        <v>1182</v>
      </c>
      <c r="D2233" t="s">
        <v>4563</v>
      </c>
      <c r="E2233">
        <v>8</v>
      </c>
      <c r="F2233" t="s">
        <v>2501</v>
      </c>
      <c r="G2233" t="s">
        <v>2427</v>
      </c>
      <c r="H2233" s="64" t="s">
        <v>1113</v>
      </c>
      <c r="J2233">
        <f t="shared" si="660"/>
        <v>1</v>
      </c>
      <c r="K2233" t="str">
        <f t="shared" si="661"/>
        <v/>
      </c>
      <c r="L2233" t="str">
        <f t="shared" si="657"/>
        <v>rood</v>
      </c>
      <c r="M2233">
        <f t="shared" si="662"/>
        <v>237530.685</v>
      </c>
      <c r="N2233">
        <f t="shared" si="663"/>
        <v>438645.64199999999</v>
      </c>
      <c r="O2233" t="str">
        <f t="shared" si="664"/>
        <v>wit rondje</v>
      </c>
      <c r="P2233" t="str">
        <f t="shared" si="665"/>
        <v>ALN00197</v>
      </c>
      <c r="Q2233" t="str">
        <f t="shared" si="673"/>
        <v>Lph 8</v>
      </c>
      <c r="R2233" t="str">
        <f t="shared" si="658"/>
        <v>Brisa PLUS</v>
      </c>
      <c r="T2233" t="str">
        <f t="shared" si="666"/>
        <v>AALTEN</v>
      </c>
      <c r="U2233" t="str">
        <f t="shared" si="667"/>
        <v>Bredevoortsestraatweg</v>
      </c>
      <c r="V2233" s="62" t="str">
        <f t="shared" si="668"/>
        <v>ALN00197</v>
      </c>
      <c r="W2233" s="15" t="e">
        <f>IF(J2233,#REF!,"")</f>
        <v>#REF!</v>
      </c>
      <c r="X2233" s="15" t="e">
        <f>IF(J2233,#REF!,"")</f>
        <v>#REF!</v>
      </c>
      <c r="Y2233" s="62" t="str">
        <f t="shared" si="669"/>
        <v xml:space="preserve"> </v>
      </c>
      <c r="AA2233" s="69"/>
      <c r="AB2233" s="90">
        <v>8</v>
      </c>
      <c r="AC2233" s="5" t="s">
        <v>4851</v>
      </c>
      <c r="AD2233" s="90" t="str">
        <f t="shared" si="670"/>
        <v/>
      </c>
      <c r="AE2233" s="90" t="str">
        <f t="shared" si="674"/>
        <v>Brisa PLUS</v>
      </c>
      <c r="AF2233" t="str">
        <f t="shared" si="678"/>
        <v/>
      </c>
      <c r="AH2233" t="str">
        <f t="shared" si="659"/>
        <v/>
      </c>
      <c r="AI2233" t="str">
        <f>IF(AH2233&gt;"",VLOOKUP(AH2233,'MAATREGELEN TBV BESTEK '!$A$3:$N$34,11,FALSE),"")</f>
        <v/>
      </c>
      <c r="AJ2233" t="str">
        <f>IF(AH2233&gt;"",VLOOKUP(AH2233,'MAATREGELEN TBV BESTEK '!$A$3:$N$34,13,FALSE),"")</f>
        <v/>
      </c>
      <c r="AK2233" t="str">
        <f>IF(AH2233&gt;"",VLOOKUP(AH2233,'MAATREGELEN TBV BESTEK '!$A$3:$N$34,14,FALSE),"")</f>
        <v/>
      </c>
    </row>
    <row r="2234" spans="1:37" ht="12" customHeight="1">
      <c r="A2234" s="49">
        <v>237505.49299999999</v>
      </c>
      <c r="B2234" s="49">
        <v>438632.37199999997</v>
      </c>
      <c r="C2234" t="s">
        <v>1165</v>
      </c>
      <c r="D2234" t="s">
        <v>4563</v>
      </c>
      <c r="E2234">
        <v>8</v>
      </c>
      <c r="F2234" t="s">
        <v>2501</v>
      </c>
      <c r="G2234" t="s">
        <v>2427</v>
      </c>
      <c r="H2234" s="64" t="s">
        <v>1113</v>
      </c>
      <c r="J2234">
        <f t="shared" si="660"/>
        <v>1</v>
      </c>
      <c r="K2234" t="str">
        <f t="shared" si="661"/>
        <v/>
      </c>
      <c r="L2234" t="str">
        <f t="shared" si="657"/>
        <v>rood</v>
      </c>
      <c r="M2234">
        <f t="shared" si="662"/>
        <v>237505.49299999999</v>
      </c>
      <c r="N2234">
        <f t="shared" si="663"/>
        <v>438632.37199999997</v>
      </c>
      <c r="O2234" t="str">
        <f t="shared" si="664"/>
        <v>wit rondje</v>
      </c>
      <c r="P2234" t="str">
        <f t="shared" si="665"/>
        <v>ALN00198</v>
      </c>
      <c r="Q2234" t="str">
        <f t="shared" si="673"/>
        <v>Lph 8</v>
      </c>
      <c r="R2234" t="str">
        <f t="shared" si="658"/>
        <v>Brisa PLUS</v>
      </c>
      <c r="T2234" t="str">
        <f t="shared" si="666"/>
        <v>AALTEN</v>
      </c>
      <c r="U2234" t="str">
        <f t="shared" si="667"/>
        <v>Bredevoortsestraatweg</v>
      </c>
      <c r="V2234" s="62" t="str">
        <f t="shared" si="668"/>
        <v>ALN00198</v>
      </c>
      <c r="W2234" s="15" t="e">
        <f>IF(J2234,#REF!,"")</f>
        <v>#REF!</v>
      </c>
      <c r="X2234" s="15" t="e">
        <f>IF(J2234,#REF!,"")</f>
        <v>#REF!</v>
      </c>
      <c r="Y2234" s="62" t="str">
        <f t="shared" si="669"/>
        <v xml:space="preserve"> </v>
      </c>
      <c r="AA2234" s="69"/>
      <c r="AB2234" s="90">
        <v>8</v>
      </c>
      <c r="AC2234" s="5" t="s">
        <v>602</v>
      </c>
      <c r="AD2234" s="90" t="str">
        <f t="shared" si="670"/>
        <v/>
      </c>
      <c r="AE2234" s="90" t="str">
        <f t="shared" si="674"/>
        <v>Brisa PLUS</v>
      </c>
      <c r="AF2234" t="str">
        <f t="shared" si="678"/>
        <v/>
      </c>
      <c r="AH2234" t="str">
        <f t="shared" si="659"/>
        <v/>
      </c>
      <c r="AI2234" t="str">
        <f>IF(AH2234&gt;"",VLOOKUP(AH2234,'MAATREGELEN TBV BESTEK '!$A$3:$N$34,11,FALSE),"")</f>
        <v/>
      </c>
      <c r="AJ2234" t="str">
        <f>IF(AH2234&gt;"",VLOOKUP(AH2234,'MAATREGELEN TBV BESTEK '!$A$3:$N$34,13,FALSE),"")</f>
        <v/>
      </c>
      <c r="AK2234" t="str">
        <f>IF(AH2234&gt;"",VLOOKUP(AH2234,'MAATREGELEN TBV BESTEK '!$A$3:$N$34,14,FALSE),"")</f>
        <v/>
      </c>
    </row>
    <row r="2235" spans="1:37" ht="12" customHeight="1">
      <c r="A2235" s="49">
        <v>237482.478</v>
      </c>
      <c r="B2235" s="49">
        <v>438610.29</v>
      </c>
      <c r="C2235" t="s">
        <v>1166</v>
      </c>
      <c r="D2235" t="s">
        <v>4563</v>
      </c>
      <c r="E2235">
        <v>8</v>
      </c>
      <c r="F2235" t="s">
        <v>2501</v>
      </c>
      <c r="G2235" t="s">
        <v>2427</v>
      </c>
      <c r="H2235" s="64" t="s">
        <v>1113</v>
      </c>
      <c r="J2235">
        <f t="shared" si="660"/>
        <v>1</v>
      </c>
      <c r="K2235" t="str">
        <f t="shared" si="661"/>
        <v/>
      </c>
      <c r="L2235" t="str">
        <f t="shared" si="657"/>
        <v>rood</v>
      </c>
      <c r="M2235">
        <f t="shared" si="662"/>
        <v>237482.478</v>
      </c>
      <c r="N2235">
        <f t="shared" si="663"/>
        <v>438610.29</v>
      </c>
      <c r="O2235" t="str">
        <f t="shared" si="664"/>
        <v>wit rondje</v>
      </c>
      <c r="P2235" t="str">
        <f t="shared" si="665"/>
        <v>ALN00199</v>
      </c>
      <c r="Q2235" t="str">
        <f t="shared" si="673"/>
        <v>Lph 8</v>
      </c>
      <c r="R2235" t="str">
        <f t="shared" si="658"/>
        <v>Brisa PLUS</v>
      </c>
      <c r="T2235" t="str">
        <f t="shared" si="666"/>
        <v>AALTEN</v>
      </c>
      <c r="U2235" t="str">
        <f t="shared" si="667"/>
        <v>Bredevoortsestraatweg</v>
      </c>
      <c r="V2235" s="62" t="str">
        <f t="shared" si="668"/>
        <v>ALN00199</v>
      </c>
      <c r="W2235" s="15" t="e">
        <f>IF(J2235,#REF!,"")</f>
        <v>#REF!</v>
      </c>
      <c r="X2235" s="15" t="e">
        <f>IF(J2235,#REF!,"")</f>
        <v>#REF!</v>
      </c>
      <c r="Y2235" s="62" t="str">
        <f t="shared" si="669"/>
        <v xml:space="preserve"> </v>
      </c>
      <c r="AA2235" s="69"/>
      <c r="AB2235" s="90">
        <v>8</v>
      </c>
      <c r="AC2235" s="5" t="s">
        <v>602</v>
      </c>
      <c r="AD2235" s="90" t="str">
        <f t="shared" si="670"/>
        <v/>
      </c>
      <c r="AE2235" s="90" t="str">
        <f t="shared" si="674"/>
        <v>Brisa PLUS</v>
      </c>
      <c r="AF2235" t="str">
        <f t="shared" si="678"/>
        <v/>
      </c>
      <c r="AH2235" t="str">
        <f t="shared" si="659"/>
        <v/>
      </c>
      <c r="AI2235" t="str">
        <f>IF(AH2235&gt;"",VLOOKUP(AH2235,'MAATREGELEN TBV BESTEK '!$A$3:$N$34,11,FALSE),"")</f>
        <v/>
      </c>
      <c r="AJ2235" t="str">
        <f>IF(AH2235&gt;"",VLOOKUP(AH2235,'MAATREGELEN TBV BESTEK '!$A$3:$N$34,13,FALSE),"")</f>
        <v/>
      </c>
      <c r="AK2235" t="str">
        <f>IF(AH2235&gt;"",VLOOKUP(AH2235,'MAATREGELEN TBV BESTEK '!$A$3:$N$34,14,FALSE),"")</f>
        <v/>
      </c>
    </row>
    <row r="2236" spans="1:37" ht="12" customHeight="1">
      <c r="A2236" s="49">
        <v>237465.269</v>
      </c>
      <c r="B2236" s="49">
        <v>438576.28600000002</v>
      </c>
      <c r="C2236" t="s">
        <v>1167</v>
      </c>
      <c r="D2236" t="s">
        <v>4563</v>
      </c>
      <c r="E2236">
        <v>8</v>
      </c>
      <c r="F2236" t="s">
        <v>2501</v>
      </c>
      <c r="G2236" t="s">
        <v>2427</v>
      </c>
      <c r="H2236" s="64" t="s">
        <v>1113</v>
      </c>
      <c r="J2236">
        <f t="shared" si="660"/>
        <v>1</v>
      </c>
      <c r="K2236" t="str">
        <f t="shared" si="661"/>
        <v/>
      </c>
      <c r="L2236" t="str">
        <f t="shared" si="657"/>
        <v>rood</v>
      </c>
      <c r="M2236">
        <f t="shared" si="662"/>
        <v>237465.269</v>
      </c>
      <c r="N2236">
        <f t="shared" si="663"/>
        <v>438576.28600000002</v>
      </c>
      <c r="O2236" t="str">
        <f t="shared" si="664"/>
        <v>wit rondje</v>
      </c>
      <c r="P2236" t="str">
        <f t="shared" si="665"/>
        <v>ALN00200</v>
      </c>
      <c r="Q2236" t="str">
        <f t="shared" si="673"/>
        <v>Lph 8</v>
      </c>
      <c r="R2236" t="str">
        <f t="shared" si="658"/>
        <v>Brisa PLUS</v>
      </c>
      <c r="T2236" t="str">
        <f t="shared" si="666"/>
        <v>AALTEN</v>
      </c>
      <c r="U2236" t="str">
        <f t="shared" si="667"/>
        <v>Bredevoortsestraatweg</v>
      </c>
      <c r="V2236" s="62" t="str">
        <f t="shared" si="668"/>
        <v>ALN00200</v>
      </c>
      <c r="W2236" s="15" t="e">
        <f>IF(J2236,#REF!,"")</f>
        <v>#REF!</v>
      </c>
      <c r="X2236" s="15" t="e">
        <f>IF(J2236,#REF!,"")</f>
        <v>#REF!</v>
      </c>
      <c r="Y2236" s="62" t="str">
        <f t="shared" si="669"/>
        <v xml:space="preserve"> </v>
      </c>
      <c r="AA2236" s="69"/>
      <c r="AB2236" s="90">
        <v>8</v>
      </c>
      <c r="AC2236" s="5" t="s">
        <v>602</v>
      </c>
      <c r="AD2236" s="90" t="str">
        <f t="shared" si="670"/>
        <v/>
      </c>
      <c r="AE2236" s="90" t="str">
        <f t="shared" si="674"/>
        <v>Brisa PLUS</v>
      </c>
      <c r="AF2236" t="str">
        <f t="shared" si="678"/>
        <v/>
      </c>
      <c r="AH2236" t="str">
        <f t="shared" si="659"/>
        <v/>
      </c>
      <c r="AI2236" t="str">
        <f>IF(AH2236&gt;"",VLOOKUP(AH2236,'MAATREGELEN TBV BESTEK '!$A$3:$N$34,11,FALSE),"")</f>
        <v/>
      </c>
      <c r="AJ2236" t="str">
        <f>IF(AH2236&gt;"",VLOOKUP(AH2236,'MAATREGELEN TBV BESTEK '!$A$3:$N$34,13,FALSE),"")</f>
        <v/>
      </c>
      <c r="AK2236" t="str">
        <f>IF(AH2236&gt;"",VLOOKUP(AH2236,'MAATREGELEN TBV BESTEK '!$A$3:$N$34,14,FALSE),"")</f>
        <v/>
      </c>
    </row>
    <row r="2237" spans="1:37" ht="12" customHeight="1">
      <c r="A2237" s="49">
        <v>237440.802</v>
      </c>
      <c r="B2237" s="49">
        <v>438563.22399999999</v>
      </c>
      <c r="C2237" t="s">
        <v>1142</v>
      </c>
      <c r="D2237" t="s">
        <v>4563</v>
      </c>
      <c r="E2237">
        <v>7.5</v>
      </c>
      <c r="F2237" t="s">
        <v>2501</v>
      </c>
      <c r="G2237" t="s">
        <v>2427</v>
      </c>
      <c r="H2237" s="64" t="s">
        <v>1113</v>
      </c>
      <c r="J2237">
        <f t="shared" si="660"/>
        <v>1</v>
      </c>
      <c r="K2237" t="str">
        <f t="shared" si="661"/>
        <v/>
      </c>
      <c r="L2237" t="str">
        <f t="shared" si="657"/>
        <v>rood</v>
      </c>
      <c r="M2237">
        <f t="shared" si="662"/>
        <v>237440.802</v>
      </c>
      <c r="N2237">
        <f t="shared" si="663"/>
        <v>438563.22399999999</v>
      </c>
      <c r="O2237" t="str">
        <f t="shared" si="664"/>
        <v>wit rondje</v>
      </c>
      <c r="P2237" t="str">
        <f t="shared" si="665"/>
        <v>ALN00201</v>
      </c>
      <c r="Q2237" t="str">
        <f t="shared" si="673"/>
        <v>Lph 7,5</v>
      </c>
      <c r="R2237" t="str">
        <f t="shared" si="658"/>
        <v>Brisa PLUS</v>
      </c>
      <c r="T2237" t="str">
        <f t="shared" si="666"/>
        <v>AALTEN</v>
      </c>
      <c r="U2237" t="str">
        <f t="shared" si="667"/>
        <v>Bredevoortsestraatweg</v>
      </c>
      <c r="V2237" s="62" t="str">
        <f t="shared" si="668"/>
        <v>ALN00201</v>
      </c>
      <c r="W2237" s="15" t="e">
        <f>IF(J2237,#REF!,"")</f>
        <v>#REF!</v>
      </c>
      <c r="X2237" s="15" t="e">
        <f>IF(J2237,#REF!,"")</f>
        <v>#REF!</v>
      </c>
      <c r="Y2237" s="62" t="str">
        <f t="shared" si="669"/>
        <v xml:space="preserve"> </v>
      </c>
      <c r="AA2237" s="69"/>
      <c r="AB2237" s="90">
        <v>7.5</v>
      </c>
      <c r="AC2237" s="5" t="s">
        <v>1143</v>
      </c>
      <c r="AD2237" s="90" t="str">
        <f t="shared" si="670"/>
        <v/>
      </c>
      <c r="AE2237" s="90" t="str">
        <f t="shared" si="674"/>
        <v>Brisa PLUS</v>
      </c>
      <c r="AF2237" t="str">
        <f t="shared" si="678"/>
        <v/>
      </c>
      <c r="AH2237" t="str">
        <f t="shared" si="659"/>
        <v/>
      </c>
      <c r="AI2237" t="str">
        <f>IF(AH2237&gt;"",VLOOKUP(AH2237,'MAATREGELEN TBV BESTEK '!$A$3:$N$34,11,FALSE),"")</f>
        <v/>
      </c>
      <c r="AJ2237" t="str">
        <f>IF(AH2237&gt;"",VLOOKUP(AH2237,'MAATREGELEN TBV BESTEK '!$A$3:$N$34,13,FALSE),"")</f>
        <v/>
      </c>
      <c r="AK2237" t="str">
        <f>IF(AH2237&gt;"",VLOOKUP(AH2237,'MAATREGELEN TBV BESTEK '!$A$3:$N$34,14,FALSE),"")</f>
        <v/>
      </c>
    </row>
    <row r="2238" spans="1:37" ht="12" customHeight="1">
      <c r="A2238" s="49">
        <v>0</v>
      </c>
      <c r="B2238" s="49">
        <v>0</v>
      </c>
      <c r="C2238">
        <v>0</v>
      </c>
      <c r="D2238" t="s">
        <v>4563</v>
      </c>
      <c r="E2238">
        <v>0</v>
      </c>
      <c r="F2238" t="s">
        <v>2501</v>
      </c>
      <c r="G2238">
        <v>0</v>
      </c>
      <c r="H2238" s="64">
        <v>0</v>
      </c>
      <c r="J2238">
        <f t="shared" si="660"/>
        <v>1</v>
      </c>
      <c r="K2238" t="str">
        <f t="shared" si="661"/>
        <v/>
      </c>
      <c r="L2238" t="str">
        <f t="shared" si="657"/>
        <v>rood</v>
      </c>
      <c r="M2238">
        <f t="shared" si="662"/>
        <v>0</v>
      </c>
      <c r="N2238">
        <f t="shared" si="663"/>
        <v>0</v>
      </c>
      <c r="O2238" t="str">
        <f t="shared" si="664"/>
        <v>wit rondje</v>
      </c>
      <c r="P2238">
        <f t="shared" si="665"/>
        <v>0</v>
      </c>
      <c r="Q2238" t="str">
        <f t="shared" si="673"/>
        <v>Lph 0</v>
      </c>
      <c r="R2238" t="str">
        <f t="shared" si="658"/>
        <v>Brisa PLUS</v>
      </c>
      <c r="T2238">
        <f t="shared" si="666"/>
        <v>0</v>
      </c>
      <c r="U2238">
        <f t="shared" si="667"/>
        <v>0</v>
      </c>
      <c r="V2238" s="62">
        <f t="shared" si="668"/>
        <v>0</v>
      </c>
      <c r="W2238" s="15" t="e">
        <f>IF(J2238,#REF!,"")</f>
        <v>#REF!</v>
      </c>
      <c r="X2238" s="15" t="e">
        <f>IF(J2238,#REF!,"")</f>
        <v>#REF!</v>
      </c>
      <c r="Y2238" s="62" t="str">
        <f t="shared" si="669"/>
        <v xml:space="preserve"> </v>
      </c>
      <c r="AA2238" s="69"/>
      <c r="AB2238" s="90">
        <v>0</v>
      </c>
      <c r="AC2238" s="5">
        <v>0</v>
      </c>
      <c r="AD2238" s="90" t="str">
        <f t="shared" si="670"/>
        <v/>
      </c>
      <c r="AE2238" s="90" t="str">
        <f t="shared" si="674"/>
        <v>Brisa PLUS</v>
      </c>
      <c r="AF2238" t="str">
        <f t="shared" si="678"/>
        <v/>
      </c>
      <c r="AH2238" t="str">
        <f t="shared" si="659"/>
        <v/>
      </c>
      <c r="AI2238" t="str">
        <f>IF(AH2238&gt;"",VLOOKUP(AH2238,'MAATREGELEN TBV BESTEK '!$A$3:$N$34,11,FALSE),"")</f>
        <v/>
      </c>
      <c r="AJ2238" t="str">
        <f>IF(AH2238&gt;"",VLOOKUP(AH2238,'MAATREGELEN TBV BESTEK '!$A$3:$N$34,13,FALSE),"")</f>
        <v/>
      </c>
      <c r="AK2238" t="str">
        <f>IF(AH2238&gt;"",VLOOKUP(AH2238,'MAATREGELEN TBV BESTEK '!$A$3:$N$34,14,FALSE),"")</f>
        <v/>
      </c>
    </row>
    <row r="2239" spans="1:37" ht="12" customHeight="1">
      <c r="A2239" s="49">
        <v>237419.861</v>
      </c>
      <c r="B2239" s="49">
        <v>438528.18300000002</v>
      </c>
      <c r="C2239" t="s">
        <v>1173</v>
      </c>
      <c r="D2239" t="s">
        <v>4563</v>
      </c>
      <c r="E2239">
        <v>8</v>
      </c>
      <c r="F2239" t="s">
        <v>2501</v>
      </c>
      <c r="G2239" t="s">
        <v>2427</v>
      </c>
      <c r="H2239" s="64" t="s">
        <v>1113</v>
      </c>
      <c r="J2239">
        <f t="shared" si="660"/>
        <v>1</v>
      </c>
      <c r="K2239" t="str">
        <f t="shared" si="661"/>
        <v/>
      </c>
      <c r="L2239" t="str">
        <f t="shared" si="657"/>
        <v>rood</v>
      </c>
      <c r="M2239">
        <f t="shared" si="662"/>
        <v>237419.861</v>
      </c>
      <c r="N2239">
        <f t="shared" si="663"/>
        <v>438528.18300000002</v>
      </c>
      <c r="O2239" t="str">
        <f t="shared" si="664"/>
        <v>wit rondje</v>
      </c>
      <c r="P2239" t="str">
        <f t="shared" si="665"/>
        <v>ALN00202</v>
      </c>
      <c r="Q2239" t="str">
        <f t="shared" si="673"/>
        <v>Lph 8</v>
      </c>
      <c r="R2239" t="str">
        <f t="shared" si="658"/>
        <v>Brisa PLUS</v>
      </c>
      <c r="T2239" t="str">
        <f t="shared" si="666"/>
        <v>AALTEN</v>
      </c>
      <c r="U2239" t="str">
        <f t="shared" si="667"/>
        <v>Bredevoortsestraatweg</v>
      </c>
      <c r="V2239" s="62" t="str">
        <f t="shared" si="668"/>
        <v>ALN00202</v>
      </c>
      <c r="W2239" s="15" t="e">
        <f>IF(J2239,#REF!,"")</f>
        <v>#REF!</v>
      </c>
      <c r="X2239" s="15" t="e">
        <f>IF(J2239,#REF!,"")</f>
        <v>#REF!</v>
      </c>
      <c r="Y2239" s="62" t="str">
        <f t="shared" si="669"/>
        <v xml:space="preserve"> </v>
      </c>
      <c r="AA2239" s="69"/>
      <c r="AB2239" s="90">
        <v>8</v>
      </c>
      <c r="AC2239" s="5" t="s">
        <v>2645</v>
      </c>
      <c r="AD2239" s="90" t="str">
        <f t="shared" si="670"/>
        <v/>
      </c>
      <c r="AE2239" s="90" t="str">
        <f t="shared" si="674"/>
        <v>Brisa PLUS</v>
      </c>
      <c r="AF2239" t="str">
        <f t="shared" si="678"/>
        <v/>
      </c>
      <c r="AH2239" t="str">
        <f t="shared" si="659"/>
        <v/>
      </c>
      <c r="AI2239" t="str">
        <f>IF(AH2239&gt;"",VLOOKUP(AH2239,'MAATREGELEN TBV BESTEK '!$A$3:$N$34,11,FALSE),"")</f>
        <v/>
      </c>
      <c r="AJ2239" t="str">
        <f>IF(AH2239&gt;"",VLOOKUP(AH2239,'MAATREGELEN TBV BESTEK '!$A$3:$N$34,13,FALSE),"")</f>
        <v/>
      </c>
      <c r="AK2239" t="str">
        <f>IF(AH2239&gt;"",VLOOKUP(AH2239,'MAATREGELEN TBV BESTEK '!$A$3:$N$34,14,FALSE),"")</f>
        <v/>
      </c>
    </row>
    <row r="2240" spans="1:37" ht="12" customHeight="1">
      <c r="A2240" s="49">
        <v>237390.62599999999</v>
      </c>
      <c r="B2240" s="49">
        <v>438507.24099999998</v>
      </c>
      <c r="C2240" t="s">
        <v>1145</v>
      </c>
      <c r="D2240" t="s">
        <v>4563</v>
      </c>
      <c r="E2240">
        <v>7.5</v>
      </c>
      <c r="F2240" t="s">
        <v>2501</v>
      </c>
      <c r="G2240" t="s">
        <v>2427</v>
      </c>
      <c r="H2240" s="64" t="s">
        <v>1113</v>
      </c>
      <c r="J2240">
        <f t="shared" si="660"/>
        <v>1</v>
      </c>
      <c r="K2240" t="str">
        <f t="shared" si="661"/>
        <v/>
      </c>
      <c r="L2240" t="str">
        <f t="shared" si="657"/>
        <v>rood</v>
      </c>
      <c r="M2240">
        <f t="shared" si="662"/>
        <v>237390.62599999999</v>
      </c>
      <c r="N2240">
        <f t="shared" si="663"/>
        <v>438507.24099999998</v>
      </c>
      <c r="O2240" t="str">
        <f t="shared" si="664"/>
        <v>wit rondje</v>
      </c>
      <c r="P2240" t="str">
        <f t="shared" si="665"/>
        <v>ALN00203</v>
      </c>
      <c r="Q2240" t="str">
        <f t="shared" si="673"/>
        <v>Lph 7,5</v>
      </c>
      <c r="R2240" t="str">
        <f t="shared" si="658"/>
        <v>Brisa PLUS</v>
      </c>
      <c r="T2240" t="str">
        <f t="shared" si="666"/>
        <v>AALTEN</v>
      </c>
      <c r="U2240" t="str">
        <f t="shared" si="667"/>
        <v>Bredevoortsestraatweg</v>
      </c>
      <c r="V2240" s="62" t="str">
        <f t="shared" si="668"/>
        <v>ALN00203</v>
      </c>
      <c r="W2240" s="15" t="e">
        <f>IF(J2240,#REF!,"")</f>
        <v>#REF!</v>
      </c>
      <c r="X2240" s="15" t="e">
        <f>IF(J2240,#REF!,"")</f>
        <v>#REF!</v>
      </c>
      <c r="Y2240" s="62" t="str">
        <f t="shared" si="669"/>
        <v xml:space="preserve"> </v>
      </c>
      <c r="AA2240" s="69"/>
      <c r="AB2240" s="90">
        <v>7.5</v>
      </c>
      <c r="AC2240" s="5" t="s">
        <v>1143</v>
      </c>
      <c r="AD2240" s="90" t="str">
        <f t="shared" si="670"/>
        <v/>
      </c>
      <c r="AE2240" s="90" t="str">
        <f t="shared" si="674"/>
        <v>Brisa PLUS</v>
      </c>
      <c r="AF2240" t="str">
        <f t="shared" si="678"/>
        <v/>
      </c>
      <c r="AH2240" t="str">
        <f t="shared" si="659"/>
        <v/>
      </c>
      <c r="AI2240" t="str">
        <f>IF(AH2240&gt;"",VLOOKUP(AH2240,'MAATREGELEN TBV BESTEK '!$A$3:$N$34,11,FALSE),"")</f>
        <v/>
      </c>
      <c r="AJ2240" t="str">
        <f>IF(AH2240&gt;"",VLOOKUP(AH2240,'MAATREGELEN TBV BESTEK '!$A$3:$N$34,13,FALSE),"")</f>
        <v/>
      </c>
      <c r="AK2240" t="str">
        <f>IF(AH2240&gt;"",VLOOKUP(AH2240,'MAATREGELEN TBV BESTEK '!$A$3:$N$34,14,FALSE),"")</f>
        <v/>
      </c>
    </row>
    <row r="2241" spans="1:37" ht="12" customHeight="1">
      <c r="A2241" s="49">
        <v>0</v>
      </c>
      <c r="B2241" s="49">
        <v>0</v>
      </c>
      <c r="C2241">
        <v>0</v>
      </c>
      <c r="D2241" t="s">
        <v>4563</v>
      </c>
      <c r="E2241">
        <v>0</v>
      </c>
      <c r="F2241" t="s">
        <v>2501</v>
      </c>
      <c r="G2241">
        <v>0</v>
      </c>
      <c r="H2241" s="64">
        <v>0</v>
      </c>
      <c r="J2241">
        <f t="shared" si="660"/>
        <v>1</v>
      </c>
      <c r="K2241" t="str">
        <f t="shared" si="661"/>
        <v/>
      </c>
      <c r="L2241" t="str">
        <f t="shared" si="657"/>
        <v>rood</v>
      </c>
      <c r="M2241">
        <f t="shared" si="662"/>
        <v>0</v>
      </c>
      <c r="N2241">
        <f t="shared" si="663"/>
        <v>0</v>
      </c>
      <c r="O2241" t="str">
        <f t="shared" si="664"/>
        <v>wit rondje</v>
      </c>
      <c r="P2241">
        <f t="shared" si="665"/>
        <v>0</v>
      </c>
      <c r="Q2241" t="str">
        <f t="shared" si="673"/>
        <v>Lph 0</v>
      </c>
      <c r="R2241" t="str">
        <f t="shared" si="658"/>
        <v>Brisa PLUS</v>
      </c>
      <c r="T2241">
        <f t="shared" si="666"/>
        <v>0</v>
      </c>
      <c r="U2241">
        <f t="shared" si="667"/>
        <v>0</v>
      </c>
      <c r="V2241" s="62">
        <f t="shared" si="668"/>
        <v>0</v>
      </c>
      <c r="W2241" s="15" t="e">
        <f>IF(J2241,#REF!,"")</f>
        <v>#REF!</v>
      </c>
      <c r="X2241" s="15" t="e">
        <f>IF(J2241,#REF!,"")</f>
        <v>#REF!</v>
      </c>
      <c r="Y2241" s="62" t="str">
        <f t="shared" si="669"/>
        <v xml:space="preserve"> </v>
      </c>
      <c r="AA2241" s="69"/>
      <c r="AB2241" s="90">
        <v>0</v>
      </c>
      <c r="AC2241" s="5">
        <v>0</v>
      </c>
      <c r="AD2241" s="90" t="str">
        <f t="shared" si="670"/>
        <v/>
      </c>
      <c r="AE2241" s="90" t="str">
        <f t="shared" si="674"/>
        <v>Brisa PLUS</v>
      </c>
      <c r="AF2241" t="str">
        <f t="shared" si="678"/>
        <v/>
      </c>
      <c r="AH2241" t="str">
        <f t="shared" si="659"/>
        <v/>
      </c>
      <c r="AI2241" t="str">
        <f>IF(AH2241&gt;"",VLOOKUP(AH2241,'MAATREGELEN TBV BESTEK '!$A$3:$N$34,11,FALSE),"")</f>
        <v/>
      </c>
      <c r="AJ2241" t="str">
        <f>IF(AH2241&gt;"",VLOOKUP(AH2241,'MAATREGELEN TBV BESTEK '!$A$3:$N$34,13,FALSE),"")</f>
        <v/>
      </c>
      <c r="AK2241" t="str">
        <f>IF(AH2241&gt;"",VLOOKUP(AH2241,'MAATREGELEN TBV BESTEK '!$A$3:$N$34,14,FALSE),"")</f>
        <v/>
      </c>
    </row>
    <row r="2242" spans="1:37" ht="12" customHeight="1">
      <c r="A2242" s="49">
        <v>237377.77</v>
      </c>
      <c r="B2242" s="49">
        <v>438488.58100000001</v>
      </c>
      <c r="C2242" t="s">
        <v>1146</v>
      </c>
      <c r="D2242" t="s">
        <v>2462</v>
      </c>
      <c r="E2242">
        <v>3</v>
      </c>
      <c r="F2242" t="s">
        <v>4426</v>
      </c>
      <c r="G2242" t="s">
        <v>2427</v>
      </c>
      <c r="H2242" s="64" t="s">
        <v>1113</v>
      </c>
      <c r="J2242">
        <f t="shared" si="660"/>
        <v>1</v>
      </c>
      <c r="K2242" t="str">
        <f t="shared" si="661"/>
        <v>halfopen</v>
      </c>
      <c r="L2242" t="str">
        <f t="shared" si="657"/>
        <v>zwart</v>
      </c>
      <c r="M2242">
        <f t="shared" si="662"/>
        <v>237377.77</v>
      </c>
      <c r="N2242">
        <f t="shared" si="663"/>
        <v>438488.58100000001</v>
      </c>
      <c r="O2242" t="str">
        <f t="shared" si="664"/>
        <v>zwart halfopen</v>
      </c>
      <c r="P2242" t="str">
        <f t="shared" si="665"/>
        <v>ALN00204</v>
      </c>
      <c r="Q2242" t="str">
        <f t="shared" si="673"/>
        <v>Lph 3</v>
      </c>
      <c r="R2242" t="str">
        <f t="shared" si="658"/>
        <v>Kegel 2000 led</v>
      </c>
      <c r="T2242" t="str">
        <f t="shared" si="666"/>
        <v>AALTEN</v>
      </c>
      <c r="U2242" t="str">
        <f t="shared" si="667"/>
        <v>Bredevoortsestraatweg</v>
      </c>
      <c r="V2242" s="62" t="str">
        <f t="shared" si="668"/>
        <v>ALN00204</v>
      </c>
      <c r="W2242" s="15" t="e">
        <f>IF(J2242,#REF!,"")</f>
        <v>#REF!</v>
      </c>
      <c r="X2242" s="15" t="e">
        <f>IF(J2242,#REF!,"")</f>
        <v>#REF!</v>
      </c>
      <c r="Y2242" s="62" t="str">
        <f t="shared" si="669"/>
        <v>AV</v>
      </c>
      <c r="AA2242" s="69"/>
      <c r="AB2242" s="90">
        <v>3</v>
      </c>
      <c r="AC2242" s="5" t="s">
        <v>1147</v>
      </c>
      <c r="AD2242" s="90" t="str">
        <f t="shared" si="670"/>
        <v/>
      </c>
      <c r="AE2242" s="90" t="str">
        <f t="shared" si="674"/>
        <v>Kegel 2000 led</v>
      </c>
      <c r="AF2242" s="22" t="str">
        <f t="shared" ref="AF2242:AF2248" si="679">IF(Y2242="AV","Armatuur "&amp;AE2242&amp;" leveren en plaatsen op LM "&amp;AB2242&amp;"m","")&amp;IF(Y2242="MV AV","Mast en armatuur leveren en plaatsen, "&amp;AE2242&amp;" en LM "&amp;AD2242&amp;"m, oude mast "&amp;AB2242&amp;"m verwijderen","")&amp;IF(Y2242="NM NA","Nwe mast en nw armatuur leveren en plaatsen, "&amp;AE2242&amp;" en LM "&amp;AD2242&amp;"m","")&amp;IF(Y2242="NLP","Nieuw lichtpunt bijplaatsen, "&amp;AE2242&amp;" en LM "&amp;AD2242&amp;"m","")</f>
        <v>Armatuur Kegel 2000 led leveren en plaatsen op LM 3m</v>
      </c>
      <c r="AH2242" t="str">
        <f t="shared" si="659"/>
        <v>AV 3-&gt;3 Kegel 2000 led</v>
      </c>
      <c r="AI2242">
        <f>IF(AH2242&gt;"",VLOOKUP(AH2242,'MAATREGELEN TBV BESTEK '!$A$3:$N$34,11,FALSE),"")</f>
        <v>132010</v>
      </c>
      <c r="AJ2242">
        <f>IF(AH2242&gt;"",VLOOKUP(AH2242,'MAATREGELEN TBV BESTEK '!$A$3:$N$34,13,FALSE),"")</f>
        <v>711010</v>
      </c>
      <c r="AK2242">
        <f>IF(AH2242&gt;"",VLOOKUP(AH2242,'MAATREGELEN TBV BESTEK '!$A$3:$N$34,14,FALSE),"")</f>
        <v>0</v>
      </c>
    </row>
    <row r="2243" spans="1:37" ht="12" customHeight="1">
      <c r="A2243" s="49">
        <v>237369.891</v>
      </c>
      <c r="B2243" s="49">
        <v>438471.83799999999</v>
      </c>
      <c r="C2243" t="s">
        <v>1148</v>
      </c>
      <c r="D2243" t="s">
        <v>2462</v>
      </c>
      <c r="E2243">
        <v>3</v>
      </c>
      <c r="F2243" t="s">
        <v>4426</v>
      </c>
      <c r="G2243" t="s">
        <v>2427</v>
      </c>
      <c r="H2243" s="64" t="s">
        <v>1113</v>
      </c>
      <c r="J2243">
        <f t="shared" si="660"/>
        <v>1</v>
      </c>
      <c r="K2243" t="str">
        <f t="shared" si="661"/>
        <v>halfopen</v>
      </c>
      <c r="L2243" t="str">
        <f t="shared" si="657"/>
        <v>zwart</v>
      </c>
      <c r="M2243">
        <f t="shared" si="662"/>
        <v>237369.891</v>
      </c>
      <c r="N2243">
        <f t="shared" si="663"/>
        <v>438471.83799999999</v>
      </c>
      <c r="O2243" t="str">
        <f t="shared" si="664"/>
        <v>zwart halfopen</v>
      </c>
      <c r="P2243" t="str">
        <f t="shared" si="665"/>
        <v>ALN00205</v>
      </c>
      <c r="Q2243" t="str">
        <f t="shared" si="673"/>
        <v>Lph 3</v>
      </c>
      <c r="R2243" t="str">
        <f t="shared" si="658"/>
        <v>Kegel 2000 led</v>
      </c>
      <c r="T2243" t="str">
        <f t="shared" si="666"/>
        <v>AALTEN</v>
      </c>
      <c r="U2243" t="str">
        <f t="shared" si="667"/>
        <v>Bredevoortsestraatweg</v>
      </c>
      <c r="V2243" s="62" t="str">
        <f t="shared" si="668"/>
        <v>ALN00205</v>
      </c>
      <c r="W2243" s="15" t="e">
        <f>IF(J2243,#REF!,"")</f>
        <v>#REF!</v>
      </c>
      <c r="X2243" s="15" t="e">
        <f>IF(J2243,#REF!,"")</f>
        <v>#REF!</v>
      </c>
      <c r="Y2243" s="62" t="str">
        <f t="shared" si="669"/>
        <v>AV</v>
      </c>
      <c r="AA2243" s="69"/>
      <c r="AB2243" s="90">
        <v>3</v>
      </c>
      <c r="AC2243" s="5" t="s">
        <v>1147</v>
      </c>
      <c r="AD2243" s="90" t="str">
        <f t="shared" si="670"/>
        <v/>
      </c>
      <c r="AE2243" s="90" t="str">
        <f t="shared" si="674"/>
        <v>Kegel 2000 led</v>
      </c>
      <c r="AF2243" s="22" t="str">
        <f t="shared" si="679"/>
        <v>Armatuur Kegel 2000 led leveren en plaatsen op LM 3m</v>
      </c>
      <c r="AH2243" t="str">
        <f t="shared" si="659"/>
        <v>AV 3-&gt;3 Kegel 2000 led</v>
      </c>
      <c r="AI2243">
        <f>IF(AH2243&gt;"",VLOOKUP(AH2243,'MAATREGELEN TBV BESTEK '!$A$3:$N$34,11,FALSE),"")</f>
        <v>132010</v>
      </c>
      <c r="AJ2243">
        <f>IF(AH2243&gt;"",VLOOKUP(AH2243,'MAATREGELEN TBV BESTEK '!$A$3:$N$34,13,FALSE),"")</f>
        <v>711010</v>
      </c>
      <c r="AK2243">
        <f>IF(AH2243&gt;"",VLOOKUP(AH2243,'MAATREGELEN TBV BESTEK '!$A$3:$N$34,14,FALSE),"")</f>
        <v>0</v>
      </c>
    </row>
    <row r="2244" spans="1:37" ht="12" customHeight="1">
      <c r="A2244" s="49">
        <v>237347.49900000001</v>
      </c>
      <c r="B2244" s="49">
        <v>438458.516</v>
      </c>
      <c r="C2244" t="s">
        <v>1149</v>
      </c>
      <c r="D2244" t="s">
        <v>2462</v>
      </c>
      <c r="E2244">
        <v>3</v>
      </c>
      <c r="F2244" t="s">
        <v>4426</v>
      </c>
      <c r="G2244" t="s">
        <v>2427</v>
      </c>
      <c r="H2244" s="64" t="s">
        <v>1113</v>
      </c>
      <c r="J2244">
        <f t="shared" si="660"/>
        <v>1</v>
      </c>
      <c r="K2244" t="str">
        <f t="shared" si="661"/>
        <v>halfopen</v>
      </c>
      <c r="L2244" t="str">
        <f t="shared" si="657"/>
        <v>zwart</v>
      </c>
      <c r="M2244">
        <f t="shared" si="662"/>
        <v>237347.49900000001</v>
      </c>
      <c r="N2244">
        <f t="shared" si="663"/>
        <v>438458.516</v>
      </c>
      <c r="O2244" t="str">
        <f t="shared" si="664"/>
        <v>zwart halfopen</v>
      </c>
      <c r="P2244" t="str">
        <f t="shared" si="665"/>
        <v>ALN00206</v>
      </c>
      <c r="Q2244" t="str">
        <f t="shared" si="673"/>
        <v>Lph 3</v>
      </c>
      <c r="R2244" t="str">
        <f t="shared" si="658"/>
        <v>Kegel 2000 led</v>
      </c>
      <c r="T2244" t="str">
        <f t="shared" si="666"/>
        <v>AALTEN</v>
      </c>
      <c r="U2244" t="str">
        <f t="shared" si="667"/>
        <v>Bredevoortsestraatweg</v>
      </c>
      <c r="V2244" s="62" t="str">
        <f t="shared" si="668"/>
        <v>ALN00206</v>
      </c>
      <c r="W2244" s="15" t="e">
        <f>IF(J2244,#REF!,"")</f>
        <v>#REF!</v>
      </c>
      <c r="X2244" s="15" t="e">
        <f>IF(J2244,#REF!,"")</f>
        <v>#REF!</v>
      </c>
      <c r="Y2244" s="62" t="str">
        <f t="shared" si="669"/>
        <v>AV</v>
      </c>
      <c r="AA2244" s="69"/>
      <c r="AB2244" s="90">
        <v>3</v>
      </c>
      <c r="AC2244" s="5" t="s">
        <v>1147</v>
      </c>
      <c r="AD2244" s="90" t="str">
        <f t="shared" si="670"/>
        <v/>
      </c>
      <c r="AE2244" s="90" t="str">
        <f t="shared" si="674"/>
        <v>Kegel 2000 led</v>
      </c>
      <c r="AF2244" s="22" t="str">
        <f t="shared" si="679"/>
        <v>Armatuur Kegel 2000 led leveren en plaatsen op LM 3m</v>
      </c>
      <c r="AH2244" t="str">
        <f t="shared" si="659"/>
        <v>AV 3-&gt;3 Kegel 2000 led</v>
      </c>
      <c r="AI2244">
        <f>IF(AH2244&gt;"",VLOOKUP(AH2244,'MAATREGELEN TBV BESTEK '!$A$3:$N$34,11,FALSE),"")</f>
        <v>132010</v>
      </c>
      <c r="AJ2244">
        <f>IF(AH2244&gt;"",VLOOKUP(AH2244,'MAATREGELEN TBV BESTEK '!$A$3:$N$34,13,FALSE),"")</f>
        <v>711010</v>
      </c>
      <c r="AK2244">
        <f>IF(AH2244&gt;"",VLOOKUP(AH2244,'MAATREGELEN TBV BESTEK '!$A$3:$N$34,14,FALSE),"")</f>
        <v>0</v>
      </c>
    </row>
    <row r="2245" spans="1:37" ht="12" customHeight="1">
      <c r="A2245" s="49">
        <v>237345.321</v>
      </c>
      <c r="B2245" s="49">
        <v>438446.07500000001</v>
      </c>
      <c r="C2245" t="s">
        <v>1150</v>
      </c>
      <c r="D2245" t="s">
        <v>2462</v>
      </c>
      <c r="E2245">
        <v>3</v>
      </c>
      <c r="F2245" t="s">
        <v>4426</v>
      </c>
      <c r="G2245" t="s">
        <v>2427</v>
      </c>
      <c r="H2245" s="64" t="s">
        <v>1113</v>
      </c>
      <c r="J2245">
        <f t="shared" si="660"/>
        <v>1</v>
      </c>
      <c r="K2245" t="str">
        <f t="shared" si="661"/>
        <v>halfopen</v>
      </c>
      <c r="L2245" t="str">
        <f t="shared" ref="L2245:L2308" si="680">IF(R2245="Luma MINI","groen",IF(R2245="Brisa PLUS","rood",IF(R2245="Kegel 2000 Led","zwart","")))</f>
        <v>zwart</v>
      </c>
      <c r="M2245">
        <f t="shared" si="662"/>
        <v>237345.321</v>
      </c>
      <c r="N2245">
        <f t="shared" si="663"/>
        <v>438446.07500000001</v>
      </c>
      <c r="O2245" t="str">
        <f t="shared" si="664"/>
        <v>zwart halfopen</v>
      </c>
      <c r="P2245" t="str">
        <f t="shared" si="665"/>
        <v>ALN00207</v>
      </c>
      <c r="Q2245" t="str">
        <f t="shared" si="673"/>
        <v>Lph 3</v>
      </c>
      <c r="R2245" t="str">
        <f t="shared" ref="R2245:R2308" si="681">F2245</f>
        <v>Kegel 2000 led</v>
      </c>
      <c r="T2245" t="str">
        <f t="shared" si="666"/>
        <v>AALTEN</v>
      </c>
      <c r="U2245" t="str">
        <f t="shared" si="667"/>
        <v>Bredevoortsestraatweg</v>
      </c>
      <c r="V2245" s="62" t="str">
        <f t="shared" si="668"/>
        <v>ALN00207</v>
      </c>
      <c r="W2245" s="15" t="e">
        <f>IF(J2245,#REF!,"")</f>
        <v>#REF!</v>
      </c>
      <c r="X2245" s="15" t="e">
        <f>IF(J2245,#REF!,"")</f>
        <v>#REF!</v>
      </c>
      <c r="Y2245" s="62" t="str">
        <f t="shared" si="669"/>
        <v>AV</v>
      </c>
      <c r="AA2245" s="69"/>
      <c r="AB2245" s="90">
        <v>3</v>
      </c>
      <c r="AC2245" s="5" t="s">
        <v>1147</v>
      </c>
      <c r="AD2245" s="90" t="str">
        <f t="shared" si="670"/>
        <v/>
      </c>
      <c r="AE2245" s="90" t="str">
        <f t="shared" si="674"/>
        <v>Kegel 2000 led</v>
      </c>
      <c r="AF2245" s="22" t="str">
        <f t="shared" si="679"/>
        <v>Armatuur Kegel 2000 led leveren en plaatsen op LM 3m</v>
      </c>
      <c r="AH2245" t="str">
        <f t="shared" ref="AH2245:AH2308" si="682">IF(Y2245="AV",Y2245&amp;" "&amp;AB2245&amp;"-&gt;"&amp;AB2245&amp; " "&amp;AE2245,"")&amp;IF(Y2245="MV AV",Y2245&amp;" "&amp;AB2245&amp;"-&gt;"&amp;AD2245&amp; " "&amp;AE2245,"")&amp;IF(Y2245="NM NA",Y2245&amp;" "&amp;AB2245&amp;"-&gt;"&amp;AD2245&amp; " "&amp;AE2245,"")</f>
        <v>AV 3-&gt;3 Kegel 2000 led</v>
      </c>
      <c r="AI2245">
        <f>IF(AH2245&gt;"",VLOOKUP(AH2245,'MAATREGELEN TBV BESTEK '!$A$3:$N$34,11,FALSE),"")</f>
        <v>132010</v>
      </c>
      <c r="AJ2245">
        <f>IF(AH2245&gt;"",VLOOKUP(AH2245,'MAATREGELEN TBV BESTEK '!$A$3:$N$34,13,FALSE),"")</f>
        <v>711010</v>
      </c>
      <c r="AK2245">
        <f>IF(AH2245&gt;"",VLOOKUP(AH2245,'MAATREGELEN TBV BESTEK '!$A$3:$N$34,14,FALSE),"")</f>
        <v>0</v>
      </c>
    </row>
    <row r="2246" spans="1:37" ht="12" customHeight="1">
      <c r="A2246" s="49">
        <v>237332.88099999999</v>
      </c>
      <c r="B2246" s="49">
        <v>438445.92</v>
      </c>
      <c r="C2246" t="s">
        <v>1151</v>
      </c>
      <c r="D2246" t="s">
        <v>2462</v>
      </c>
      <c r="E2246">
        <v>3</v>
      </c>
      <c r="F2246" t="s">
        <v>4426</v>
      </c>
      <c r="G2246" t="s">
        <v>2427</v>
      </c>
      <c r="H2246" s="64" t="s">
        <v>1113</v>
      </c>
      <c r="J2246">
        <f t="shared" ref="J2246:J2309" si="683">IF(C2246=C2245,0,1)</f>
        <v>1</v>
      </c>
      <c r="K2246" t="str">
        <f t="shared" ref="K2246:K2309" si="684">IF(J2246=0,"",IF(D2246="MV AV","dicht",IF(D2246="AV","halfopen","")))</f>
        <v>halfopen</v>
      </c>
      <c r="L2246" t="str">
        <f t="shared" si="680"/>
        <v>zwart</v>
      </c>
      <c r="M2246">
        <f t="shared" ref="M2246:M2309" si="685">IF(J2246=1,A2246,"")</f>
        <v>237332.88099999999</v>
      </c>
      <c r="N2246">
        <f t="shared" ref="N2246:N2309" si="686">IF(J2246=1,B2246,"")</f>
        <v>438445.92</v>
      </c>
      <c r="O2246" t="str">
        <f t="shared" ref="O2246:O2309" si="687">IF(J2246=1,IF(K2246="","wit rondje",L2246&amp;" "&amp;K2246),"")</f>
        <v>zwart halfopen</v>
      </c>
      <c r="P2246" t="str">
        <f t="shared" ref="P2246:P2309" si="688">IF(J2246=1,C2246,"")</f>
        <v>ALN00208</v>
      </c>
      <c r="Q2246" t="str">
        <f t="shared" si="673"/>
        <v>Lph 3</v>
      </c>
      <c r="R2246" t="str">
        <f t="shared" si="681"/>
        <v>Kegel 2000 led</v>
      </c>
      <c r="T2246" t="str">
        <f t="shared" ref="T2246:T2309" si="689">G2246</f>
        <v>AALTEN</v>
      </c>
      <c r="U2246" t="str">
        <f t="shared" ref="U2246:U2309" si="690">H2246</f>
        <v>Bredevoortsestraatweg</v>
      </c>
      <c r="V2246" s="62" t="str">
        <f t="shared" ref="V2246:V2309" si="691">P2246</f>
        <v>ALN00208</v>
      </c>
      <c r="W2246" s="15" t="e">
        <f>IF(J2246,#REF!,"")</f>
        <v>#REF!</v>
      </c>
      <c r="X2246" s="15" t="e">
        <f>IF(J2246,#REF!,"")</f>
        <v>#REF!</v>
      </c>
      <c r="Y2246" s="62" t="str">
        <f t="shared" ref="Y2246:Y2309" si="692">D2246</f>
        <v>AV</v>
      </c>
      <c r="AA2246" s="69"/>
      <c r="AB2246" s="90">
        <v>3</v>
      </c>
      <c r="AC2246" s="5" t="s">
        <v>1147</v>
      </c>
      <c r="AD2246" s="90" t="str">
        <f t="shared" ref="AD2246:AD2309" si="693">IF(D2246="MV AV",E2246,"")</f>
        <v/>
      </c>
      <c r="AE2246" s="90" t="str">
        <f t="shared" ref="AE2246:AE2309" si="694">R2246</f>
        <v>Kegel 2000 led</v>
      </c>
      <c r="AF2246" s="22" t="str">
        <f t="shared" si="679"/>
        <v>Armatuur Kegel 2000 led leveren en plaatsen op LM 3m</v>
      </c>
      <c r="AH2246" t="str">
        <f t="shared" si="682"/>
        <v>AV 3-&gt;3 Kegel 2000 led</v>
      </c>
      <c r="AI2246">
        <f>IF(AH2246&gt;"",VLOOKUP(AH2246,'MAATREGELEN TBV BESTEK '!$A$3:$N$34,11,FALSE),"")</f>
        <v>132010</v>
      </c>
      <c r="AJ2246">
        <f>IF(AH2246&gt;"",VLOOKUP(AH2246,'MAATREGELEN TBV BESTEK '!$A$3:$N$34,13,FALSE),"")</f>
        <v>711010</v>
      </c>
      <c r="AK2246">
        <f>IF(AH2246&gt;"",VLOOKUP(AH2246,'MAATREGELEN TBV BESTEK '!$A$3:$N$34,14,FALSE),"")</f>
        <v>0</v>
      </c>
    </row>
    <row r="2247" spans="1:37" ht="12" customHeight="1">
      <c r="A2247" s="49">
        <v>237329.77100000001</v>
      </c>
      <c r="B2247" s="49">
        <v>438429.38400000002</v>
      </c>
      <c r="C2247" t="s">
        <v>1152</v>
      </c>
      <c r="D2247" t="s">
        <v>2462</v>
      </c>
      <c r="E2247">
        <v>3</v>
      </c>
      <c r="F2247" t="s">
        <v>4426</v>
      </c>
      <c r="G2247" t="s">
        <v>2427</v>
      </c>
      <c r="H2247" s="64" t="s">
        <v>1113</v>
      </c>
      <c r="J2247">
        <f t="shared" si="683"/>
        <v>1</v>
      </c>
      <c r="K2247" t="str">
        <f t="shared" si="684"/>
        <v>halfopen</v>
      </c>
      <c r="L2247" t="str">
        <f t="shared" si="680"/>
        <v>zwart</v>
      </c>
      <c r="M2247">
        <f t="shared" si="685"/>
        <v>237329.77100000001</v>
      </c>
      <c r="N2247">
        <f t="shared" si="686"/>
        <v>438429.38400000002</v>
      </c>
      <c r="O2247" t="str">
        <f t="shared" si="687"/>
        <v>zwart halfopen</v>
      </c>
      <c r="P2247" t="str">
        <f t="shared" si="688"/>
        <v>ALN00209</v>
      </c>
      <c r="Q2247" t="str">
        <f t="shared" si="673"/>
        <v>Lph 3</v>
      </c>
      <c r="R2247" t="str">
        <f t="shared" si="681"/>
        <v>Kegel 2000 led</v>
      </c>
      <c r="T2247" t="str">
        <f t="shared" si="689"/>
        <v>AALTEN</v>
      </c>
      <c r="U2247" t="str">
        <f t="shared" si="690"/>
        <v>Bredevoortsestraatweg</v>
      </c>
      <c r="V2247" s="62" t="str">
        <f t="shared" si="691"/>
        <v>ALN00209</v>
      </c>
      <c r="W2247" s="15" t="e">
        <f>IF(J2247,#REF!,"")</f>
        <v>#REF!</v>
      </c>
      <c r="X2247" s="15" t="e">
        <f>IF(J2247,#REF!,"")</f>
        <v>#REF!</v>
      </c>
      <c r="Y2247" s="62" t="str">
        <f t="shared" si="692"/>
        <v>AV</v>
      </c>
      <c r="AA2247" s="69"/>
      <c r="AB2247" s="90">
        <v>3</v>
      </c>
      <c r="AC2247" s="5" t="s">
        <v>1147</v>
      </c>
      <c r="AD2247" s="90" t="str">
        <f t="shared" si="693"/>
        <v/>
      </c>
      <c r="AE2247" s="90" t="str">
        <f t="shared" si="694"/>
        <v>Kegel 2000 led</v>
      </c>
      <c r="AF2247" s="22" t="str">
        <f t="shared" si="679"/>
        <v>Armatuur Kegel 2000 led leveren en plaatsen op LM 3m</v>
      </c>
      <c r="AH2247" t="str">
        <f t="shared" si="682"/>
        <v>AV 3-&gt;3 Kegel 2000 led</v>
      </c>
      <c r="AI2247">
        <f>IF(AH2247&gt;"",VLOOKUP(AH2247,'MAATREGELEN TBV BESTEK '!$A$3:$N$34,11,FALSE),"")</f>
        <v>132010</v>
      </c>
      <c r="AJ2247">
        <f>IF(AH2247&gt;"",VLOOKUP(AH2247,'MAATREGELEN TBV BESTEK '!$A$3:$N$34,13,FALSE),"")</f>
        <v>711010</v>
      </c>
      <c r="AK2247">
        <f>IF(AH2247&gt;"",VLOOKUP(AH2247,'MAATREGELEN TBV BESTEK '!$A$3:$N$34,14,FALSE),"")</f>
        <v>0</v>
      </c>
    </row>
    <row r="2248" spans="1:37" ht="12" customHeight="1">
      <c r="A2248" s="49">
        <v>237315.80100000001</v>
      </c>
      <c r="B2248" s="49">
        <v>438412.82299999997</v>
      </c>
      <c r="C2248" t="s">
        <v>1153</v>
      </c>
      <c r="D2248" t="s">
        <v>2462</v>
      </c>
      <c r="E2248">
        <v>3</v>
      </c>
      <c r="F2248" t="s">
        <v>4426</v>
      </c>
      <c r="G2248" t="s">
        <v>2427</v>
      </c>
      <c r="H2248" s="64" t="s">
        <v>1113</v>
      </c>
      <c r="J2248">
        <f t="shared" si="683"/>
        <v>1</v>
      </c>
      <c r="K2248" t="str">
        <f t="shared" si="684"/>
        <v>halfopen</v>
      </c>
      <c r="L2248" t="str">
        <f t="shared" si="680"/>
        <v>zwart</v>
      </c>
      <c r="M2248">
        <f t="shared" si="685"/>
        <v>237315.80100000001</v>
      </c>
      <c r="N2248">
        <f t="shared" si="686"/>
        <v>438412.82299999997</v>
      </c>
      <c r="O2248" t="str">
        <f t="shared" si="687"/>
        <v>zwart halfopen</v>
      </c>
      <c r="P2248" t="str">
        <f t="shared" si="688"/>
        <v>ALN00224</v>
      </c>
      <c r="Q2248" t="str">
        <f t="shared" si="673"/>
        <v>Lph 3</v>
      </c>
      <c r="R2248" t="str">
        <f t="shared" si="681"/>
        <v>Kegel 2000 led</v>
      </c>
      <c r="T2248" t="str">
        <f t="shared" si="689"/>
        <v>AALTEN</v>
      </c>
      <c r="U2248" t="str">
        <f t="shared" si="690"/>
        <v>Bredevoortsestraatweg</v>
      </c>
      <c r="V2248" s="62" t="str">
        <f t="shared" si="691"/>
        <v>ALN00224</v>
      </c>
      <c r="W2248" s="15" t="e">
        <f>IF(J2248,#REF!,"")</f>
        <v>#REF!</v>
      </c>
      <c r="X2248" s="15" t="e">
        <f>IF(J2248,#REF!,"")</f>
        <v>#REF!</v>
      </c>
      <c r="Y2248" s="62" t="str">
        <f t="shared" si="692"/>
        <v>AV</v>
      </c>
      <c r="AA2248" s="69"/>
      <c r="AB2248" s="90">
        <v>3</v>
      </c>
      <c r="AC2248" s="5" t="s">
        <v>1147</v>
      </c>
      <c r="AD2248" s="90" t="str">
        <f t="shared" si="693"/>
        <v/>
      </c>
      <c r="AE2248" s="90" t="str">
        <f t="shared" si="694"/>
        <v>Kegel 2000 led</v>
      </c>
      <c r="AF2248" s="22" t="str">
        <f t="shared" si="679"/>
        <v>Armatuur Kegel 2000 led leveren en plaatsen op LM 3m</v>
      </c>
      <c r="AH2248" t="str">
        <f t="shared" si="682"/>
        <v>AV 3-&gt;3 Kegel 2000 led</v>
      </c>
      <c r="AI2248">
        <f>IF(AH2248&gt;"",VLOOKUP(AH2248,'MAATREGELEN TBV BESTEK '!$A$3:$N$34,11,FALSE),"")</f>
        <v>132010</v>
      </c>
      <c r="AJ2248">
        <f>IF(AH2248&gt;"",VLOOKUP(AH2248,'MAATREGELEN TBV BESTEK '!$A$3:$N$34,13,FALSE),"")</f>
        <v>711010</v>
      </c>
      <c r="AK2248">
        <f>IF(AH2248&gt;"",VLOOKUP(AH2248,'MAATREGELEN TBV BESTEK '!$A$3:$N$34,14,FALSE),"")</f>
        <v>0</v>
      </c>
    </row>
    <row r="2249" spans="1:37" ht="12" customHeight="1">
      <c r="A2249" s="49">
        <v>237162.16099999999</v>
      </c>
      <c r="B2249" s="49">
        <v>438359.01799999998</v>
      </c>
      <c r="C2249" t="s">
        <v>1155</v>
      </c>
      <c r="D2249" t="s">
        <v>4563</v>
      </c>
      <c r="E2249">
        <v>3</v>
      </c>
      <c r="F2249" t="s">
        <v>2501</v>
      </c>
      <c r="G2249" t="s">
        <v>2427</v>
      </c>
      <c r="H2249" s="64" t="s">
        <v>1113</v>
      </c>
      <c r="J2249">
        <f t="shared" si="683"/>
        <v>1</v>
      </c>
      <c r="K2249" t="str">
        <f t="shared" si="684"/>
        <v/>
      </c>
      <c r="L2249" t="str">
        <f t="shared" si="680"/>
        <v>rood</v>
      </c>
      <c r="M2249">
        <f t="shared" si="685"/>
        <v>237162.16099999999</v>
      </c>
      <c r="N2249">
        <f t="shared" si="686"/>
        <v>438359.01799999998</v>
      </c>
      <c r="O2249" t="str">
        <f t="shared" si="687"/>
        <v>wit rondje</v>
      </c>
      <c r="P2249" t="str">
        <f t="shared" si="688"/>
        <v>ALN00519</v>
      </c>
      <c r="Q2249" t="str">
        <f t="shared" si="673"/>
        <v>Lph 3</v>
      </c>
      <c r="R2249" t="str">
        <f t="shared" si="681"/>
        <v>Brisa PLUS</v>
      </c>
      <c r="T2249" t="str">
        <f t="shared" si="689"/>
        <v>AALTEN</v>
      </c>
      <c r="U2249" t="str">
        <f t="shared" si="690"/>
        <v>Bredevoortsestraatweg</v>
      </c>
      <c r="V2249" s="62" t="str">
        <f t="shared" si="691"/>
        <v>ALN00519</v>
      </c>
      <c r="W2249" s="15" t="e">
        <f>IF(J2249,#REF!,"")</f>
        <v>#REF!</v>
      </c>
      <c r="X2249" s="15" t="e">
        <f>IF(J2249,#REF!,"")</f>
        <v>#REF!</v>
      </c>
      <c r="Y2249" s="62" t="str">
        <f t="shared" si="692"/>
        <v xml:space="preserve"> </v>
      </c>
      <c r="AA2249" s="69"/>
      <c r="AB2249" s="90">
        <v>3</v>
      </c>
      <c r="AC2249" s="5" t="s">
        <v>1147</v>
      </c>
      <c r="AD2249" s="90" t="str">
        <f t="shared" si="693"/>
        <v/>
      </c>
      <c r="AE2249" s="90" t="str">
        <f t="shared" si="694"/>
        <v>Brisa PLUS</v>
      </c>
      <c r="AF2249" t="str">
        <f t="shared" ref="AF2249:AF2254" si="695">IF(Y2249="AV","Armatuur "&amp;AE2249&amp;" leveren en plaatsen op LM "&amp;AD2249&amp;"m","")&amp;IF(Y2249="MV AV","Mast en armatuur leveren en plaatsen, "&amp;AE2249&amp;" en LM "&amp;AD2249&amp;"m, oude mast "&amp;AB2249&amp;"m verwijderen","")&amp;IF(Y2249="NM NA","Nwe mast en nw armatuur leveren en plaatsen, "&amp;AE2249&amp;" en LM "&amp;AD2249&amp;"m, oude mast "&amp;AB2249&amp;"m verwijderen","")&amp;IF(Y2249="NLP","Nieuw lichtpunt bijplaatsen, "&amp;AE2249&amp;" en LM "&amp;AD2249&amp;"m","")</f>
        <v/>
      </c>
      <c r="AH2249" t="str">
        <f t="shared" si="682"/>
        <v/>
      </c>
      <c r="AI2249" t="str">
        <f>IF(AH2249&gt;"",VLOOKUP(AH2249,'MAATREGELEN TBV BESTEK '!$A$3:$N$34,11,FALSE),"")</f>
        <v/>
      </c>
      <c r="AJ2249" t="str">
        <f>IF(AH2249&gt;"",VLOOKUP(AH2249,'MAATREGELEN TBV BESTEK '!$A$3:$N$34,13,FALSE),"")</f>
        <v/>
      </c>
      <c r="AK2249" t="str">
        <f>IF(AH2249&gt;"",VLOOKUP(AH2249,'MAATREGELEN TBV BESTEK '!$A$3:$N$34,14,FALSE),"")</f>
        <v/>
      </c>
    </row>
    <row r="2250" spans="1:37" ht="12" customHeight="1">
      <c r="A2250" s="49">
        <v>237179.163</v>
      </c>
      <c r="B2250" s="49">
        <v>438355.28499999997</v>
      </c>
      <c r="C2250" t="s">
        <v>1156</v>
      </c>
      <c r="D2250" t="s">
        <v>4563</v>
      </c>
      <c r="E2250">
        <v>3</v>
      </c>
      <c r="F2250" t="s">
        <v>2501</v>
      </c>
      <c r="G2250" t="s">
        <v>2427</v>
      </c>
      <c r="H2250" s="64" t="s">
        <v>1113</v>
      </c>
      <c r="J2250">
        <f t="shared" si="683"/>
        <v>1</v>
      </c>
      <c r="K2250" t="str">
        <f t="shared" si="684"/>
        <v/>
      </c>
      <c r="L2250" t="str">
        <f t="shared" si="680"/>
        <v>rood</v>
      </c>
      <c r="M2250">
        <f t="shared" si="685"/>
        <v>237179.163</v>
      </c>
      <c r="N2250">
        <f t="shared" si="686"/>
        <v>438355.28499999997</v>
      </c>
      <c r="O2250" t="str">
        <f t="shared" si="687"/>
        <v>wit rondje</v>
      </c>
      <c r="P2250" t="str">
        <f t="shared" si="688"/>
        <v>ALN00537</v>
      </c>
      <c r="Q2250" t="str">
        <f t="shared" si="673"/>
        <v>Lph 3</v>
      </c>
      <c r="R2250" t="str">
        <f t="shared" si="681"/>
        <v>Brisa PLUS</v>
      </c>
      <c r="T2250" t="str">
        <f t="shared" si="689"/>
        <v>AALTEN</v>
      </c>
      <c r="U2250" t="str">
        <f t="shared" si="690"/>
        <v>Bredevoortsestraatweg</v>
      </c>
      <c r="V2250" s="62" t="str">
        <f t="shared" si="691"/>
        <v>ALN00537</v>
      </c>
      <c r="W2250" s="15" t="e">
        <f>IF(J2250,#REF!,"")</f>
        <v>#REF!</v>
      </c>
      <c r="X2250" s="15" t="e">
        <f>IF(J2250,#REF!,"")</f>
        <v>#REF!</v>
      </c>
      <c r="Y2250" s="62" t="str">
        <f t="shared" si="692"/>
        <v xml:space="preserve"> </v>
      </c>
      <c r="AA2250" s="69"/>
      <c r="AB2250" s="90">
        <v>3</v>
      </c>
      <c r="AC2250" s="5" t="s">
        <v>1147</v>
      </c>
      <c r="AD2250" s="90" t="str">
        <f t="shared" si="693"/>
        <v/>
      </c>
      <c r="AE2250" s="90" t="str">
        <f t="shared" si="694"/>
        <v>Brisa PLUS</v>
      </c>
      <c r="AF2250" t="str">
        <f t="shared" si="695"/>
        <v/>
      </c>
      <c r="AH2250" t="str">
        <f t="shared" si="682"/>
        <v/>
      </c>
      <c r="AI2250" t="str">
        <f>IF(AH2250&gt;"",VLOOKUP(AH2250,'MAATREGELEN TBV BESTEK '!$A$3:$N$34,11,FALSE),"")</f>
        <v/>
      </c>
      <c r="AJ2250" t="str">
        <f>IF(AH2250&gt;"",VLOOKUP(AH2250,'MAATREGELEN TBV BESTEK '!$A$3:$N$34,13,FALSE),"")</f>
        <v/>
      </c>
      <c r="AK2250" t="str">
        <f>IF(AH2250&gt;"",VLOOKUP(AH2250,'MAATREGELEN TBV BESTEK '!$A$3:$N$34,14,FALSE),"")</f>
        <v/>
      </c>
    </row>
    <row r="2251" spans="1:37" ht="12" customHeight="1">
      <c r="A2251" s="49">
        <v>237201.348</v>
      </c>
      <c r="B2251" s="49">
        <v>438360.67599999998</v>
      </c>
      <c r="C2251" t="s">
        <v>1157</v>
      </c>
      <c r="D2251" t="s">
        <v>4563</v>
      </c>
      <c r="E2251">
        <v>3</v>
      </c>
      <c r="F2251" t="s">
        <v>2501</v>
      </c>
      <c r="G2251" t="s">
        <v>2427</v>
      </c>
      <c r="H2251" s="64" t="s">
        <v>1113</v>
      </c>
      <c r="J2251">
        <f t="shared" si="683"/>
        <v>1</v>
      </c>
      <c r="K2251" t="str">
        <f t="shared" si="684"/>
        <v/>
      </c>
      <c r="L2251" t="str">
        <f t="shared" si="680"/>
        <v>rood</v>
      </c>
      <c r="M2251">
        <f t="shared" si="685"/>
        <v>237201.348</v>
      </c>
      <c r="N2251">
        <f t="shared" si="686"/>
        <v>438360.67599999998</v>
      </c>
      <c r="O2251" t="str">
        <f t="shared" si="687"/>
        <v>wit rondje</v>
      </c>
      <c r="P2251" t="str">
        <f t="shared" si="688"/>
        <v>ALN00539</v>
      </c>
      <c r="Q2251" t="str">
        <f t="shared" si="673"/>
        <v>Lph 3</v>
      </c>
      <c r="R2251" t="str">
        <f t="shared" si="681"/>
        <v>Brisa PLUS</v>
      </c>
      <c r="T2251" t="str">
        <f t="shared" si="689"/>
        <v>AALTEN</v>
      </c>
      <c r="U2251" t="str">
        <f t="shared" si="690"/>
        <v>Bredevoortsestraatweg</v>
      </c>
      <c r="V2251" s="62" t="str">
        <f t="shared" si="691"/>
        <v>ALN00539</v>
      </c>
      <c r="W2251" s="15" t="e">
        <f>IF(J2251,#REF!,"")</f>
        <v>#REF!</v>
      </c>
      <c r="X2251" s="15" t="e">
        <f>IF(J2251,#REF!,"")</f>
        <v>#REF!</v>
      </c>
      <c r="Y2251" s="62" t="str">
        <f t="shared" si="692"/>
        <v xml:space="preserve"> </v>
      </c>
      <c r="AA2251" s="69"/>
      <c r="AB2251" s="90">
        <v>3</v>
      </c>
      <c r="AC2251" s="5" t="s">
        <v>1147</v>
      </c>
      <c r="AD2251" s="90" t="str">
        <f t="shared" si="693"/>
        <v/>
      </c>
      <c r="AE2251" s="90" t="str">
        <f t="shared" si="694"/>
        <v>Brisa PLUS</v>
      </c>
      <c r="AF2251" t="str">
        <f t="shared" si="695"/>
        <v/>
      </c>
      <c r="AH2251" t="str">
        <f t="shared" si="682"/>
        <v/>
      </c>
      <c r="AI2251" t="str">
        <f>IF(AH2251&gt;"",VLOOKUP(AH2251,'MAATREGELEN TBV BESTEK '!$A$3:$N$34,11,FALSE),"")</f>
        <v/>
      </c>
      <c r="AJ2251" t="str">
        <f>IF(AH2251&gt;"",VLOOKUP(AH2251,'MAATREGELEN TBV BESTEK '!$A$3:$N$34,13,FALSE),"")</f>
        <v/>
      </c>
      <c r="AK2251" t="str">
        <f>IF(AH2251&gt;"",VLOOKUP(AH2251,'MAATREGELEN TBV BESTEK '!$A$3:$N$34,14,FALSE),"")</f>
        <v/>
      </c>
    </row>
    <row r="2252" spans="1:37" ht="12" customHeight="1">
      <c r="A2252" s="49">
        <v>237222.08300000001</v>
      </c>
      <c r="B2252" s="49">
        <v>438357.152</v>
      </c>
      <c r="C2252" t="s">
        <v>1112</v>
      </c>
      <c r="D2252" t="s">
        <v>4563</v>
      </c>
      <c r="E2252">
        <v>3</v>
      </c>
      <c r="F2252" t="s">
        <v>2501</v>
      </c>
      <c r="G2252" t="s">
        <v>2427</v>
      </c>
      <c r="H2252" s="64" t="s">
        <v>1113</v>
      </c>
      <c r="J2252">
        <f t="shared" si="683"/>
        <v>1</v>
      </c>
      <c r="K2252" t="str">
        <f t="shared" si="684"/>
        <v/>
      </c>
      <c r="L2252" t="str">
        <f t="shared" si="680"/>
        <v>rood</v>
      </c>
      <c r="M2252">
        <f t="shared" si="685"/>
        <v>237222.08300000001</v>
      </c>
      <c r="N2252">
        <f t="shared" si="686"/>
        <v>438357.152</v>
      </c>
      <c r="O2252" t="str">
        <f t="shared" si="687"/>
        <v>wit rondje</v>
      </c>
      <c r="P2252" t="str">
        <f t="shared" si="688"/>
        <v>ALN00540</v>
      </c>
      <c r="Q2252" t="str">
        <f t="shared" si="673"/>
        <v>Lph 3</v>
      </c>
      <c r="R2252" t="str">
        <f t="shared" si="681"/>
        <v>Brisa PLUS</v>
      </c>
      <c r="T2252" t="str">
        <f t="shared" si="689"/>
        <v>AALTEN</v>
      </c>
      <c r="U2252" t="str">
        <f t="shared" si="690"/>
        <v>Bredevoortsestraatweg</v>
      </c>
      <c r="V2252" s="62" t="str">
        <f t="shared" si="691"/>
        <v>ALN00540</v>
      </c>
      <c r="W2252" s="15" t="e">
        <f>IF(J2252,#REF!,"")</f>
        <v>#REF!</v>
      </c>
      <c r="X2252" s="15" t="e">
        <f>IF(J2252,#REF!,"")</f>
        <v>#REF!</v>
      </c>
      <c r="Y2252" s="62" t="str">
        <f t="shared" si="692"/>
        <v xml:space="preserve"> </v>
      </c>
      <c r="AA2252" s="69"/>
      <c r="AB2252" s="90">
        <v>3</v>
      </c>
      <c r="AC2252" s="5" t="s">
        <v>2591</v>
      </c>
      <c r="AD2252" s="90" t="str">
        <f t="shared" si="693"/>
        <v/>
      </c>
      <c r="AE2252" s="90" t="str">
        <f t="shared" si="694"/>
        <v>Brisa PLUS</v>
      </c>
      <c r="AF2252" t="str">
        <f t="shared" si="695"/>
        <v/>
      </c>
      <c r="AH2252" t="str">
        <f t="shared" si="682"/>
        <v/>
      </c>
      <c r="AI2252" t="str">
        <f>IF(AH2252&gt;"",VLOOKUP(AH2252,'MAATREGELEN TBV BESTEK '!$A$3:$N$34,11,FALSE),"")</f>
        <v/>
      </c>
      <c r="AJ2252" t="str">
        <f>IF(AH2252&gt;"",VLOOKUP(AH2252,'MAATREGELEN TBV BESTEK '!$A$3:$N$34,13,FALSE),"")</f>
        <v/>
      </c>
      <c r="AK2252" t="str">
        <f>IF(AH2252&gt;"",VLOOKUP(AH2252,'MAATREGELEN TBV BESTEK '!$A$3:$N$34,14,FALSE),"")</f>
        <v/>
      </c>
    </row>
    <row r="2253" spans="1:37" ht="12" customHeight="1">
      <c r="A2253" s="49">
        <v>237233.07199999999</v>
      </c>
      <c r="B2253" s="49">
        <v>438357.98100000003</v>
      </c>
      <c r="C2253" t="s">
        <v>1180</v>
      </c>
      <c r="D2253" t="s">
        <v>4563</v>
      </c>
      <c r="E2253">
        <v>3</v>
      </c>
      <c r="F2253" t="s">
        <v>2501</v>
      </c>
      <c r="G2253" t="s">
        <v>2427</v>
      </c>
      <c r="H2253" s="64" t="s">
        <v>1113</v>
      </c>
      <c r="J2253">
        <f t="shared" si="683"/>
        <v>1</v>
      </c>
      <c r="K2253" t="str">
        <f t="shared" si="684"/>
        <v/>
      </c>
      <c r="L2253" t="str">
        <f t="shared" si="680"/>
        <v>rood</v>
      </c>
      <c r="M2253">
        <f t="shared" si="685"/>
        <v>237233.07199999999</v>
      </c>
      <c r="N2253">
        <f t="shared" si="686"/>
        <v>438357.98100000003</v>
      </c>
      <c r="O2253" t="str">
        <f t="shared" si="687"/>
        <v>wit rondje</v>
      </c>
      <c r="P2253" t="str">
        <f t="shared" si="688"/>
        <v>ALN00541</v>
      </c>
      <c r="Q2253" t="str">
        <f t="shared" si="673"/>
        <v>Lph 3</v>
      </c>
      <c r="R2253" t="str">
        <f t="shared" si="681"/>
        <v>Brisa PLUS</v>
      </c>
      <c r="T2253" t="str">
        <f t="shared" si="689"/>
        <v>AALTEN</v>
      </c>
      <c r="U2253" t="str">
        <f t="shared" si="690"/>
        <v>Bredevoortsestraatweg</v>
      </c>
      <c r="V2253" s="62" t="str">
        <f t="shared" si="691"/>
        <v>ALN00541</v>
      </c>
      <c r="W2253" s="15" t="e">
        <f>IF(J2253,#REF!,"")</f>
        <v>#REF!</v>
      </c>
      <c r="X2253" s="15" t="e">
        <f>IF(J2253,#REF!,"")</f>
        <v>#REF!</v>
      </c>
      <c r="Y2253" s="62" t="str">
        <f t="shared" si="692"/>
        <v xml:space="preserve"> </v>
      </c>
      <c r="AA2253" s="69"/>
      <c r="AB2253" s="90">
        <v>3</v>
      </c>
      <c r="AC2253" s="5" t="s">
        <v>4071</v>
      </c>
      <c r="AD2253" s="90" t="str">
        <f t="shared" si="693"/>
        <v/>
      </c>
      <c r="AE2253" s="90" t="str">
        <f t="shared" si="694"/>
        <v>Brisa PLUS</v>
      </c>
      <c r="AF2253" t="str">
        <f t="shared" si="695"/>
        <v/>
      </c>
      <c r="AH2253" t="str">
        <f t="shared" si="682"/>
        <v/>
      </c>
      <c r="AI2253" t="str">
        <f>IF(AH2253&gt;"",VLOOKUP(AH2253,'MAATREGELEN TBV BESTEK '!$A$3:$N$34,11,FALSE),"")</f>
        <v/>
      </c>
      <c r="AJ2253" t="str">
        <f>IF(AH2253&gt;"",VLOOKUP(AH2253,'MAATREGELEN TBV BESTEK '!$A$3:$N$34,13,FALSE),"")</f>
        <v/>
      </c>
      <c r="AK2253" t="str">
        <f>IF(AH2253&gt;"",VLOOKUP(AH2253,'MAATREGELEN TBV BESTEK '!$A$3:$N$34,14,FALSE),"")</f>
        <v/>
      </c>
    </row>
    <row r="2254" spans="1:37" ht="12" customHeight="1">
      <c r="A2254" s="49">
        <v>238289.13099999999</v>
      </c>
      <c r="B2254" s="49">
        <v>439089.59899999999</v>
      </c>
      <c r="C2254" t="s">
        <v>1178</v>
      </c>
      <c r="D2254" t="s">
        <v>4563</v>
      </c>
      <c r="E2254">
        <v>8</v>
      </c>
      <c r="F2254" t="s">
        <v>2501</v>
      </c>
      <c r="G2254" t="s">
        <v>2427</v>
      </c>
      <c r="H2254" s="64" t="s">
        <v>1113</v>
      </c>
      <c r="J2254">
        <f t="shared" si="683"/>
        <v>1</v>
      </c>
      <c r="K2254" t="str">
        <f t="shared" si="684"/>
        <v/>
      </c>
      <c r="L2254" t="str">
        <f t="shared" si="680"/>
        <v>rood</v>
      </c>
      <c r="M2254">
        <f t="shared" si="685"/>
        <v>238289.13099999999</v>
      </c>
      <c r="N2254">
        <f t="shared" si="686"/>
        <v>439089.59899999999</v>
      </c>
      <c r="O2254" t="str">
        <f t="shared" si="687"/>
        <v>wit rondje</v>
      </c>
      <c r="P2254" t="str">
        <f t="shared" si="688"/>
        <v>ALN01795</v>
      </c>
      <c r="Q2254" t="str">
        <f t="shared" ref="Q2254:Q2317" si="696">$O$2&amp;E2254</f>
        <v>Lph 8</v>
      </c>
      <c r="R2254" t="str">
        <f t="shared" si="681"/>
        <v>Brisa PLUS</v>
      </c>
      <c r="T2254" t="str">
        <f t="shared" si="689"/>
        <v>AALTEN</v>
      </c>
      <c r="U2254" t="str">
        <f t="shared" si="690"/>
        <v>Bredevoortsestraatweg</v>
      </c>
      <c r="V2254" s="62" t="str">
        <f t="shared" si="691"/>
        <v>ALN01795</v>
      </c>
      <c r="W2254" s="15" t="e">
        <f>IF(J2254,#REF!,"")</f>
        <v>#REF!</v>
      </c>
      <c r="X2254" s="15" t="e">
        <f>IF(J2254,#REF!,"")</f>
        <v>#REF!</v>
      </c>
      <c r="Y2254" s="62" t="str">
        <f t="shared" si="692"/>
        <v xml:space="preserve"> </v>
      </c>
      <c r="AA2254" s="69"/>
      <c r="AB2254" s="90">
        <v>8</v>
      </c>
      <c r="AC2254" s="5" t="s">
        <v>5887</v>
      </c>
      <c r="AD2254" s="90" t="str">
        <f t="shared" si="693"/>
        <v/>
      </c>
      <c r="AE2254" s="90" t="str">
        <f t="shared" si="694"/>
        <v>Brisa PLUS</v>
      </c>
      <c r="AF2254" t="str">
        <f t="shared" si="695"/>
        <v/>
      </c>
      <c r="AH2254" t="str">
        <f t="shared" si="682"/>
        <v/>
      </c>
      <c r="AI2254" t="str">
        <f>IF(AH2254&gt;"",VLOOKUP(AH2254,'MAATREGELEN TBV BESTEK '!$A$3:$N$34,11,FALSE),"")</f>
        <v/>
      </c>
      <c r="AJ2254" t="str">
        <f>IF(AH2254&gt;"",VLOOKUP(AH2254,'MAATREGELEN TBV BESTEK '!$A$3:$N$34,13,FALSE),"")</f>
        <v/>
      </c>
      <c r="AK2254" t="str">
        <f>IF(AH2254&gt;"",VLOOKUP(AH2254,'MAATREGELEN TBV BESTEK '!$A$3:$N$34,14,FALSE),"")</f>
        <v/>
      </c>
    </row>
    <row r="2255" spans="1:37" ht="12" customHeight="1">
      <c r="A2255" s="49">
        <v>237301.90900000001</v>
      </c>
      <c r="B2255" s="49">
        <v>438411.37199999997</v>
      </c>
      <c r="C2255" t="s">
        <v>1154</v>
      </c>
      <c r="D2255" t="s">
        <v>2462</v>
      </c>
      <c r="E2255">
        <v>3</v>
      </c>
      <c r="F2255" t="s">
        <v>4426</v>
      </c>
      <c r="G2255" t="s">
        <v>2427</v>
      </c>
      <c r="H2255" s="64" t="s">
        <v>1113</v>
      </c>
      <c r="J2255">
        <f t="shared" si="683"/>
        <v>1</v>
      </c>
      <c r="K2255" t="str">
        <f t="shared" si="684"/>
        <v>halfopen</v>
      </c>
      <c r="L2255" t="str">
        <f t="shared" si="680"/>
        <v>zwart</v>
      </c>
      <c r="M2255">
        <f t="shared" si="685"/>
        <v>237301.90900000001</v>
      </c>
      <c r="N2255">
        <f t="shared" si="686"/>
        <v>438411.37199999997</v>
      </c>
      <c r="O2255" t="str">
        <f t="shared" si="687"/>
        <v>zwart halfopen</v>
      </c>
      <c r="P2255" t="str">
        <f t="shared" si="688"/>
        <v>ALN01918</v>
      </c>
      <c r="Q2255" t="str">
        <f t="shared" si="696"/>
        <v>Lph 3</v>
      </c>
      <c r="R2255" t="str">
        <f t="shared" si="681"/>
        <v>Kegel 2000 led</v>
      </c>
      <c r="T2255" t="str">
        <f t="shared" si="689"/>
        <v>AALTEN</v>
      </c>
      <c r="U2255" t="str">
        <f t="shared" si="690"/>
        <v>Bredevoortsestraatweg</v>
      </c>
      <c r="V2255" s="62" t="str">
        <f t="shared" si="691"/>
        <v>ALN01918</v>
      </c>
      <c r="W2255" s="15" t="e">
        <f>IF(J2255,#REF!,"")</f>
        <v>#REF!</v>
      </c>
      <c r="X2255" s="15" t="e">
        <f>IF(J2255,#REF!,"")</f>
        <v>#REF!</v>
      </c>
      <c r="Y2255" s="62" t="str">
        <f t="shared" si="692"/>
        <v>AV</v>
      </c>
      <c r="AA2255" s="69"/>
      <c r="AB2255" s="90">
        <v>3</v>
      </c>
      <c r="AC2255" s="5" t="s">
        <v>1147</v>
      </c>
      <c r="AD2255" s="90" t="str">
        <f t="shared" si="693"/>
        <v/>
      </c>
      <c r="AE2255" s="90" t="str">
        <f t="shared" si="694"/>
        <v>Kegel 2000 led</v>
      </c>
      <c r="AF2255" s="22" t="str">
        <f>IF(Y2255="AV","Armatuur "&amp;AE2255&amp;" leveren en plaatsen op LM "&amp;AB2255&amp;"m","")&amp;IF(Y2255="MV AV","Mast en armatuur leveren en plaatsen, "&amp;AE2255&amp;" en LM "&amp;AD2255&amp;"m, oude mast "&amp;AB2255&amp;"m verwijderen","")&amp;IF(Y2255="NM NA","Nwe mast en nw armatuur leveren en plaatsen, "&amp;AE2255&amp;" en LM "&amp;AD2255&amp;"m","")&amp;IF(Y2255="NLP","Nieuw lichtpunt bijplaatsen, "&amp;AE2255&amp;" en LM "&amp;AD2255&amp;"m","")</f>
        <v>Armatuur Kegel 2000 led leveren en plaatsen op LM 3m</v>
      </c>
      <c r="AH2255" t="str">
        <f t="shared" si="682"/>
        <v>AV 3-&gt;3 Kegel 2000 led</v>
      </c>
      <c r="AI2255">
        <f>IF(AH2255&gt;"",VLOOKUP(AH2255,'MAATREGELEN TBV BESTEK '!$A$3:$N$34,11,FALSE),"")</f>
        <v>132010</v>
      </c>
      <c r="AJ2255">
        <f>IF(AH2255&gt;"",VLOOKUP(AH2255,'MAATREGELEN TBV BESTEK '!$A$3:$N$34,13,FALSE),"")</f>
        <v>711010</v>
      </c>
      <c r="AK2255">
        <f>IF(AH2255&gt;"",VLOOKUP(AH2255,'MAATREGELEN TBV BESTEK '!$A$3:$N$34,14,FALSE),"")</f>
        <v>0</v>
      </c>
    </row>
    <row r="2256" spans="1:37" ht="12" customHeight="1">
      <c r="A2256" s="49">
        <v>237290.505</v>
      </c>
      <c r="B2256" s="49">
        <v>438394.99099999998</v>
      </c>
      <c r="C2256" t="s">
        <v>1140</v>
      </c>
      <c r="D2256" t="s">
        <v>4563</v>
      </c>
      <c r="E2256">
        <v>3</v>
      </c>
      <c r="F2256" t="s">
        <v>2501</v>
      </c>
      <c r="G2256" t="s">
        <v>2427</v>
      </c>
      <c r="H2256" s="64" t="s">
        <v>1113</v>
      </c>
      <c r="J2256">
        <f t="shared" si="683"/>
        <v>1</v>
      </c>
      <c r="K2256" t="str">
        <f t="shared" si="684"/>
        <v/>
      </c>
      <c r="L2256" t="str">
        <f t="shared" si="680"/>
        <v>rood</v>
      </c>
      <c r="M2256">
        <f t="shared" si="685"/>
        <v>237290.505</v>
      </c>
      <c r="N2256">
        <f t="shared" si="686"/>
        <v>438394.99099999998</v>
      </c>
      <c r="O2256" t="str">
        <f t="shared" si="687"/>
        <v>wit rondje</v>
      </c>
      <c r="P2256" t="str">
        <f t="shared" si="688"/>
        <v>ALN01919</v>
      </c>
      <c r="Q2256" t="str">
        <f t="shared" si="696"/>
        <v>Lph 3</v>
      </c>
      <c r="R2256" t="str">
        <f t="shared" si="681"/>
        <v>Brisa PLUS</v>
      </c>
      <c r="T2256" t="str">
        <f t="shared" si="689"/>
        <v>AALTEN</v>
      </c>
      <c r="U2256" t="str">
        <f t="shared" si="690"/>
        <v>Bredevoortsestraatweg</v>
      </c>
      <c r="V2256" s="62" t="str">
        <f t="shared" si="691"/>
        <v>ALN01919</v>
      </c>
      <c r="W2256" s="15" t="e">
        <f>IF(J2256,#REF!,"")</f>
        <v>#REF!</v>
      </c>
      <c r="X2256" s="15" t="e">
        <f>IF(J2256,#REF!,"")</f>
        <v>#REF!</v>
      </c>
      <c r="Y2256" s="62" t="str">
        <f t="shared" si="692"/>
        <v xml:space="preserve"> </v>
      </c>
      <c r="AA2256" s="69"/>
      <c r="AB2256" s="90">
        <v>3</v>
      </c>
      <c r="AC2256" s="5" t="s">
        <v>2591</v>
      </c>
      <c r="AD2256" s="90" t="str">
        <f t="shared" si="693"/>
        <v/>
      </c>
      <c r="AE2256" s="90" t="str">
        <f t="shared" si="694"/>
        <v>Brisa PLUS</v>
      </c>
      <c r="AF2256" t="str">
        <f t="shared" ref="AF2256:AF2261" si="697">IF(Y2256="AV","Armatuur "&amp;AE2256&amp;" leveren en plaatsen op LM "&amp;AD2256&amp;"m","")&amp;IF(Y2256="MV AV","Mast en armatuur leveren en plaatsen, "&amp;AE2256&amp;" en LM "&amp;AD2256&amp;"m, oude mast "&amp;AB2256&amp;"m verwijderen","")&amp;IF(Y2256="NM NA","Nwe mast en nw armatuur leveren en plaatsen, "&amp;AE2256&amp;" en LM "&amp;AD2256&amp;"m, oude mast "&amp;AB2256&amp;"m verwijderen","")&amp;IF(Y2256="NLP","Nieuw lichtpunt bijplaatsen, "&amp;AE2256&amp;" en LM "&amp;AD2256&amp;"m","")</f>
        <v/>
      </c>
      <c r="AH2256" t="str">
        <f t="shared" si="682"/>
        <v/>
      </c>
      <c r="AI2256" t="str">
        <f>IF(AH2256&gt;"",VLOOKUP(AH2256,'MAATREGELEN TBV BESTEK '!$A$3:$N$34,11,FALSE),"")</f>
        <v/>
      </c>
      <c r="AJ2256" t="str">
        <f>IF(AH2256&gt;"",VLOOKUP(AH2256,'MAATREGELEN TBV BESTEK '!$A$3:$N$34,13,FALSE),"")</f>
        <v/>
      </c>
      <c r="AK2256" t="str">
        <f>IF(AH2256&gt;"",VLOOKUP(AH2256,'MAATREGELEN TBV BESTEK '!$A$3:$N$34,14,FALSE),"")</f>
        <v/>
      </c>
    </row>
    <row r="2257" spans="1:37" ht="12" customHeight="1">
      <c r="A2257" s="49">
        <v>237262.72200000001</v>
      </c>
      <c r="B2257" s="49">
        <v>438393.74699999997</v>
      </c>
      <c r="C2257" t="s">
        <v>1137</v>
      </c>
      <c r="D2257" t="s">
        <v>4563</v>
      </c>
      <c r="E2257">
        <v>3</v>
      </c>
      <c r="F2257" t="s">
        <v>2501</v>
      </c>
      <c r="G2257" t="s">
        <v>2427</v>
      </c>
      <c r="H2257" s="64" t="s">
        <v>1113</v>
      </c>
      <c r="J2257">
        <f t="shared" si="683"/>
        <v>1</v>
      </c>
      <c r="K2257" t="str">
        <f t="shared" si="684"/>
        <v/>
      </c>
      <c r="L2257" t="str">
        <f t="shared" si="680"/>
        <v>rood</v>
      </c>
      <c r="M2257">
        <f t="shared" si="685"/>
        <v>237262.72200000001</v>
      </c>
      <c r="N2257">
        <f t="shared" si="686"/>
        <v>438393.74699999997</v>
      </c>
      <c r="O2257" t="str">
        <f t="shared" si="687"/>
        <v>wit rondje</v>
      </c>
      <c r="P2257" t="str">
        <f t="shared" si="688"/>
        <v>ALN01920</v>
      </c>
      <c r="Q2257" t="str">
        <f t="shared" si="696"/>
        <v>Lph 3</v>
      </c>
      <c r="R2257" t="str">
        <f t="shared" si="681"/>
        <v>Brisa PLUS</v>
      </c>
      <c r="T2257" t="str">
        <f t="shared" si="689"/>
        <v>AALTEN</v>
      </c>
      <c r="U2257" t="str">
        <f t="shared" si="690"/>
        <v>Bredevoortsestraatweg</v>
      </c>
      <c r="V2257" s="62" t="str">
        <f t="shared" si="691"/>
        <v>ALN01920</v>
      </c>
      <c r="W2257" s="15" t="e">
        <f>IF(J2257,#REF!,"")</f>
        <v>#REF!</v>
      </c>
      <c r="X2257" s="15" t="e">
        <f>IF(J2257,#REF!,"")</f>
        <v>#REF!</v>
      </c>
      <c r="Y2257" s="62" t="str">
        <f t="shared" si="692"/>
        <v xml:space="preserve"> </v>
      </c>
      <c r="AA2257" s="69"/>
      <c r="AB2257" s="90">
        <v>3</v>
      </c>
      <c r="AC2257" s="5" t="s">
        <v>2591</v>
      </c>
      <c r="AD2257" s="90" t="str">
        <f t="shared" si="693"/>
        <v/>
      </c>
      <c r="AE2257" s="90" t="str">
        <f t="shared" si="694"/>
        <v>Brisa PLUS</v>
      </c>
      <c r="AF2257" t="str">
        <f t="shared" si="697"/>
        <v/>
      </c>
      <c r="AH2257" t="str">
        <f t="shared" si="682"/>
        <v/>
      </c>
      <c r="AI2257" t="str">
        <f>IF(AH2257&gt;"",VLOOKUP(AH2257,'MAATREGELEN TBV BESTEK '!$A$3:$N$34,11,FALSE),"")</f>
        <v/>
      </c>
      <c r="AJ2257" t="str">
        <f>IF(AH2257&gt;"",VLOOKUP(AH2257,'MAATREGELEN TBV BESTEK '!$A$3:$N$34,13,FALSE),"")</f>
        <v/>
      </c>
      <c r="AK2257" t="str">
        <f>IF(AH2257&gt;"",VLOOKUP(AH2257,'MAATREGELEN TBV BESTEK '!$A$3:$N$34,14,FALSE),"")</f>
        <v/>
      </c>
    </row>
    <row r="2258" spans="1:37" ht="12" customHeight="1">
      <c r="A2258" s="49">
        <v>237228.717</v>
      </c>
      <c r="B2258" s="49">
        <v>438369.17700000003</v>
      </c>
      <c r="C2258" t="s">
        <v>1139</v>
      </c>
      <c r="D2258" t="s">
        <v>4563</v>
      </c>
      <c r="E2258">
        <v>3</v>
      </c>
      <c r="F2258" t="s">
        <v>2501</v>
      </c>
      <c r="G2258" t="s">
        <v>2427</v>
      </c>
      <c r="H2258" s="64" t="s">
        <v>1113</v>
      </c>
      <c r="J2258">
        <f t="shared" si="683"/>
        <v>1</v>
      </c>
      <c r="K2258" t="str">
        <f t="shared" si="684"/>
        <v/>
      </c>
      <c r="L2258" t="str">
        <f t="shared" si="680"/>
        <v>rood</v>
      </c>
      <c r="M2258">
        <f t="shared" si="685"/>
        <v>237228.717</v>
      </c>
      <c r="N2258">
        <f t="shared" si="686"/>
        <v>438369.17700000003</v>
      </c>
      <c r="O2258" t="str">
        <f t="shared" si="687"/>
        <v>wit rondje</v>
      </c>
      <c r="P2258" t="str">
        <f t="shared" si="688"/>
        <v>ALN01922</v>
      </c>
      <c r="Q2258" t="str">
        <f t="shared" si="696"/>
        <v>Lph 3</v>
      </c>
      <c r="R2258" t="str">
        <f t="shared" si="681"/>
        <v>Brisa PLUS</v>
      </c>
      <c r="T2258" t="str">
        <f t="shared" si="689"/>
        <v>AALTEN</v>
      </c>
      <c r="U2258" t="str">
        <f t="shared" si="690"/>
        <v>Bredevoortsestraatweg</v>
      </c>
      <c r="V2258" s="62" t="str">
        <f t="shared" si="691"/>
        <v>ALN01922</v>
      </c>
      <c r="W2258" s="15" t="e">
        <f>IF(J2258,#REF!,"")</f>
        <v>#REF!</v>
      </c>
      <c r="X2258" s="15" t="e">
        <f>IF(J2258,#REF!,"")</f>
        <v>#REF!</v>
      </c>
      <c r="Y2258" s="62" t="str">
        <f t="shared" si="692"/>
        <v xml:space="preserve"> </v>
      </c>
      <c r="AA2258" s="69"/>
      <c r="AB2258" s="90">
        <v>3</v>
      </c>
      <c r="AC2258" s="5" t="s">
        <v>2591</v>
      </c>
      <c r="AD2258" s="90" t="str">
        <f t="shared" si="693"/>
        <v/>
      </c>
      <c r="AE2258" s="90" t="str">
        <f t="shared" si="694"/>
        <v>Brisa PLUS</v>
      </c>
      <c r="AF2258" t="str">
        <f t="shared" si="697"/>
        <v/>
      </c>
      <c r="AH2258" t="str">
        <f t="shared" si="682"/>
        <v/>
      </c>
      <c r="AI2258" t="str">
        <f>IF(AH2258&gt;"",VLOOKUP(AH2258,'MAATREGELEN TBV BESTEK '!$A$3:$N$34,11,FALSE),"")</f>
        <v/>
      </c>
      <c r="AJ2258" t="str">
        <f>IF(AH2258&gt;"",VLOOKUP(AH2258,'MAATREGELEN TBV BESTEK '!$A$3:$N$34,13,FALSE),"")</f>
        <v/>
      </c>
      <c r="AK2258" t="str">
        <f>IF(AH2258&gt;"",VLOOKUP(AH2258,'MAATREGELEN TBV BESTEK '!$A$3:$N$34,14,FALSE),"")</f>
        <v/>
      </c>
    </row>
    <row r="2259" spans="1:37" ht="12" customHeight="1">
      <c r="A2259" s="49">
        <v>237685.45499999999</v>
      </c>
      <c r="B2259" s="49">
        <v>438760.88400000002</v>
      </c>
      <c r="C2259" t="s">
        <v>1114</v>
      </c>
      <c r="D2259" t="s">
        <v>4563</v>
      </c>
      <c r="E2259">
        <v>4</v>
      </c>
      <c r="F2259" t="s">
        <v>2501</v>
      </c>
      <c r="G2259" t="s">
        <v>2427</v>
      </c>
      <c r="H2259" s="64" t="s">
        <v>1113</v>
      </c>
      <c r="J2259">
        <f t="shared" si="683"/>
        <v>1</v>
      </c>
      <c r="K2259" t="str">
        <f t="shared" si="684"/>
        <v/>
      </c>
      <c r="L2259" t="str">
        <f t="shared" si="680"/>
        <v>rood</v>
      </c>
      <c r="M2259">
        <f t="shared" si="685"/>
        <v>237685.45499999999</v>
      </c>
      <c r="N2259">
        <f t="shared" si="686"/>
        <v>438760.88400000002</v>
      </c>
      <c r="O2259" t="str">
        <f t="shared" si="687"/>
        <v>wit rondje</v>
      </c>
      <c r="P2259" t="str">
        <f t="shared" si="688"/>
        <v>ALN02267</v>
      </c>
      <c r="Q2259" t="str">
        <f t="shared" si="696"/>
        <v>Lph 4</v>
      </c>
      <c r="R2259" t="str">
        <f t="shared" si="681"/>
        <v>Brisa PLUS</v>
      </c>
      <c r="T2259" t="str">
        <f t="shared" si="689"/>
        <v>AALTEN</v>
      </c>
      <c r="U2259" t="str">
        <f t="shared" si="690"/>
        <v>Bredevoortsestraatweg</v>
      </c>
      <c r="V2259" s="62" t="str">
        <f t="shared" si="691"/>
        <v>ALN02267</v>
      </c>
      <c r="W2259" s="15" t="e">
        <f>IF(J2259,#REF!,"")</f>
        <v>#REF!</v>
      </c>
      <c r="X2259" s="15" t="e">
        <f>IF(J2259,#REF!,"")</f>
        <v>#REF!</v>
      </c>
      <c r="Y2259" s="62" t="str">
        <f t="shared" si="692"/>
        <v xml:space="preserve"> </v>
      </c>
      <c r="AA2259" s="69"/>
      <c r="AB2259" s="90">
        <v>4</v>
      </c>
      <c r="AC2259" s="5" t="s">
        <v>2591</v>
      </c>
      <c r="AD2259" s="90" t="str">
        <f t="shared" si="693"/>
        <v/>
      </c>
      <c r="AE2259" s="90" t="str">
        <f t="shared" si="694"/>
        <v>Brisa PLUS</v>
      </c>
      <c r="AF2259" t="str">
        <f t="shared" si="697"/>
        <v/>
      </c>
      <c r="AH2259" t="str">
        <f t="shared" si="682"/>
        <v/>
      </c>
      <c r="AI2259" t="str">
        <f>IF(AH2259&gt;"",VLOOKUP(AH2259,'MAATREGELEN TBV BESTEK '!$A$3:$N$34,11,FALSE),"")</f>
        <v/>
      </c>
      <c r="AJ2259" t="str">
        <f>IF(AH2259&gt;"",VLOOKUP(AH2259,'MAATREGELEN TBV BESTEK '!$A$3:$N$34,13,FALSE),"")</f>
        <v/>
      </c>
      <c r="AK2259" t="str">
        <f>IF(AH2259&gt;"",VLOOKUP(AH2259,'MAATREGELEN TBV BESTEK '!$A$3:$N$34,14,FALSE),"")</f>
        <v/>
      </c>
    </row>
    <row r="2260" spans="1:37" ht="12" customHeight="1">
      <c r="A2260" s="49">
        <v>237705.826</v>
      </c>
      <c r="B2260" s="49">
        <v>438743.67499999999</v>
      </c>
      <c r="C2260" t="s">
        <v>1115</v>
      </c>
      <c r="D2260" t="s">
        <v>4563</v>
      </c>
      <c r="E2260">
        <v>4</v>
      </c>
      <c r="F2260" t="s">
        <v>2501</v>
      </c>
      <c r="G2260" t="s">
        <v>2427</v>
      </c>
      <c r="H2260" s="64" t="s">
        <v>1113</v>
      </c>
      <c r="J2260">
        <f t="shared" si="683"/>
        <v>1</v>
      </c>
      <c r="K2260" t="str">
        <f t="shared" si="684"/>
        <v/>
      </c>
      <c r="L2260" t="str">
        <f t="shared" si="680"/>
        <v>rood</v>
      </c>
      <c r="M2260">
        <f t="shared" si="685"/>
        <v>237705.826</v>
      </c>
      <c r="N2260">
        <f t="shared" si="686"/>
        <v>438743.67499999999</v>
      </c>
      <c r="O2260" t="str">
        <f t="shared" si="687"/>
        <v>wit rondje</v>
      </c>
      <c r="P2260" t="str">
        <f t="shared" si="688"/>
        <v>ALN02268</v>
      </c>
      <c r="Q2260" t="str">
        <f t="shared" si="696"/>
        <v>Lph 4</v>
      </c>
      <c r="R2260" t="str">
        <f t="shared" si="681"/>
        <v>Brisa PLUS</v>
      </c>
      <c r="T2260" t="str">
        <f t="shared" si="689"/>
        <v>AALTEN</v>
      </c>
      <c r="U2260" t="str">
        <f t="shared" si="690"/>
        <v>Bredevoortsestraatweg</v>
      </c>
      <c r="V2260" s="62" t="str">
        <f t="shared" si="691"/>
        <v>ALN02268</v>
      </c>
      <c r="W2260" s="15" t="e">
        <f>IF(J2260,#REF!,"")</f>
        <v>#REF!</v>
      </c>
      <c r="X2260" s="15" t="e">
        <f>IF(J2260,#REF!,"")</f>
        <v>#REF!</v>
      </c>
      <c r="Y2260" s="62" t="str">
        <f t="shared" si="692"/>
        <v xml:space="preserve"> </v>
      </c>
      <c r="AA2260" s="69"/>
      <c r="AB2260" s="90">
        <v>4</v>
      </c>
      <c r="AC2260" s="5" t="s">
        <v>2591</v>
      </c>
      <c r="AD2260" s="90" t="str">
        <f t="shared" si="693"/>
        <v/>
      </c>
      <c r="AE2260" s="90" t="str">
        <f t="shared" si="694"/>
        <v>Brisa PLUS</v>
      </c>
      <c r="AF2260" t="str">
        <f t="shared" si="697"/>
        <v/>
      </c>
      <c r="AH2260" t="str">
        <f t="shared" si="682"/>
        <v/>
      </c>
      <c r="AI2260" t="str">
        <f>IF(AH2260&gt;"",VLOOKUP(AH2260,'MAATREGELEN TBV BESTEK '!$A$3:$N$34,11,FALSE),"")</f>
        <v/>
      </c>
      <c r="AJ2260" t="str">
        <f>IF(AH2260&gt;"",VLOOKUP(AH2260,'MAATREGELEN TBV BESTEK '!$A$3:$N$34,13,FALSE),"")</f>
        <v/>
      </c>
      <c r="AK2260" t="str">
        <f>IF(AH2260&gt;"",VLOOKUP(AH2260,'MAATREGELEN TBV BESTEK '!$A$3:$N$34,14,FALSE),"")</f>
        <v/>
      </c>
    </row>
    <row r="2261" spans="1:37" ht="12" customHeight="1">
      <c r="A2261" s="49">
        <v>237724.48699999999</v>
      </c>
      <c r="B2261" s="49">
        <v>438726.25799999997</v>
      </c>
      <c r="C2261" t="s">
        <v>1116</v>
      </c>
      <c r="D2261" t="s">
        <v>4563</v>
      </c>
      <c r="E2261">
        <v>4</v>
      </c>
      <c r="F2261" t="s">
        <v>2501</v>
      </c>
      <c r="G2261" t="s">
        <v>2427</v>
      </c>
      <c r="H2261" s="64" t="s">
        <v>1113</v>
      </c>
      <c r="J2261">
        <f t="shared" si="683"/>
        <v>1</v>
      </c>
      <c r="K2261" t="str">
        <f t="shared" si="684"/>
        <v/>
      </c>
      <c r="L2261" t="str">
        <f t="shared" si="680"/>
        <v>rood</v>
      </c>
      <c r="M2261">
        <f t="shared" si="685"/>
        <v>237724.48699999999</v>
      </c>
      <c r="N2261">
        <f t="shared" si="686"/>
        <v>438726.25799999997</v>
      </c>
      <c r="O2261" t="str">
        <f t="shared" si="687"/>
        <v>wit rondje</v>
      </c>
      <c r="P2261" t="str">
        <f t="shared" si="688"/>
        <v>ALN02269</v>
      </c>
      <c r="Q2261" t="str">
        <f t="shared" si="696"/>
        <v>Lph 4</v>
      </c>
      <c r="R2261" t="str">
        <f t="shared" si="681"/>
        <v>Brisa PLUS</v>
      </c>
      <c r="T2261" t="str">
        <f t="shared" si="689"/>
        <v>AALTEN</v>
      </c>
      <c r="U2261" t="str">
        <f t="shared" si="690"/>
        <v>Bredevoortsestraatweg</v>
      </c>
      <c r="V2261" s="62" t="str">
        <f t="shared" si="691"/>
        <v>ALN02269</v>
      </c>
      <c r="W2261" s="15" t="e">
        <f>IF(J2261,#REF!,"")</f>
        <v>#REF!</v>
      </c>
      <c r="X2261" s="15" t="e">
        <f>IF(J2261,#REF!,"")</f>
        <v>#REF!</v>
      </c>
      <c r="Y2261" s="62" t="str">
        <f t="shared" si="692"/>
        <v xml:space="preserve"> </v>
      </c>
      <c r="AA2261" s="69"/>
      <c r="AB2261" s="90">
        <v>4</v>
      </c>
      <c r="AC2261" s="5" t="s">
        <v>2591</v>
      </c>
      <c r="AD2261" s="90" t="str">
        <f t="shared" si="693"/>
        <v/>
      </c>
      <c r="AE2261" s="90" t="str">
        <f t="shared" si="694"/>
        <v>Brisa PLUS</v>
      </c>
      <c r="AF2261" t="str">
        <f t="shared" si="697"/>
        <v/>
      </c>
      <c r="AH2261" t="str">
        <f t="shared" si="682"/>
        <v/>
      </c>
      <c r="AI2261" t="str">
        <f>IF(AH2261&gt;"",VLOOKUP(AH2261,'MAATREGELEN TBV BESTEK '!$A$3:$N$34,11,FALSE),"")</f>
        <v/>
      </c>
      <c r="AJ2261" t="str">
        <f>IF(AH2261&gt;"",VLOOKUP(AH2261,'MAATREGELEN TBV BESTEK '!$A$3:$N$34,13,FALSE),"")</f>
        <v/>
      </c>
      <c r="AK2261" t="str">
        <f>IF(AH2261&gt;"",VLOOKUP(AH2261,'MAATREGELEN TBV BESTEK '!$A$3:$N$34,14,FALSE),"")</f>
        <v/>
      </c>
    </row>
    <row r="2262" spans="1:37" ht="12" customHeight="1">
      <c r="A2262" s="49">
        <v>237919.02499999999</v>
      </c>
      <c r="B2262" s="49">
        <v>438809.402</v>
      </c>
      <c r="C2262" s="50" t="s">
        <v>1160</v>
      </c>
      <c r="D2262" t="s">
        <v>2462</v>
      </c>
      <c r="E2262">
        <v>8</v>
      </c>
      <c r="F2262" s="40" t="s">
        <v>2501</v>
      </c>
      <c r="G2262" t="s">
        <v>2427</v>
      </c>
      <c r="H2262" s="57" t="s">
        <v>1113</v>
      </c>
      <c r="I2262" s="58" t="s">
        <v>6073</v>
      </c>
      <c r="J2262">
        <f t="shared" si="683"/>
        <v>1</v>
      </c>
      <c r="K2262" t="str">
        <f t="shared" si="684"/>
        <v>halfopen</v>
      </c>
      <c r="L2262" t="str">
        <f t="shared" si="680"/>
        <v>rood</v>
      </c>
      <c r="M2262">
        <f t="shared" si="685"/>
        <v>237919.02499999999</v>
      </c>
      <c r="N2262">
        <f t="shared" si="686"/>
        <v>438809.402</v>
      </c>
      <c r="O2262" t="str">
        <f t="shared" si="687"/>
        <v>rood halfopen</v>
      </c>
      <c r="P2262" t="str">
        <f t="shared" si="688"/>
        <v>ALN02275</v>
      </c>
      <c r="Q2262" t="str">
        <f t="shared" si="696"/>
        <v>Lph 8</v>
      </c>
      <c r="R2262" t="str">
        <f t="shared" si="681"/>
        <v>Brisa PLUS</v>
      </c>
      <c r="T2262" t="str">
        <f t="shared" si="689"/>
        <v>AALTEN</v>
      </c>
      <c r="U2262" t="str">
        <f t="shared" si="690"/>
        <v>Bredevoortsestraatweg</v>
      </c>
      <c r="V2262" s="62" t="str">
        <f t="shared" si="691"/>
        <v>ALN02275</v>
      </c>
      <c r="W2262" s="15" t="e">
        <f>IF(J2262,#REF!,"")</f>
        <v>#REF!</v>
      </c>
      <c r="X2262" s="15" t="e">
        <f>IF(J2262,#REF!,"")</f>
        <v>#REF!</v>
      </c>
      <c r="Y2262" s="62" t="str">
        <f t="shared" si="692"/>
        <v>AV</v>
      </c>
      <c r="AA2262" s="69"/>
      <c r="AB2262" s="90">
        <v>8</v>
      </c>
      <c r="AC2262" s="5" t="s">
        <v>2645</v>
      </c>
      <c r="AD2262" s="90" t="str">
        <f t="shared" si="693"/>
        <v/>
      </c>
      <c r="AE2262" s="90" t="str">
        <f t="shared" si="694"/>
        <v>Brisa PLUS</v>
      </c>
      <c r="AF2262" s="22" t="str">
        <f t="shared" ref="AF2262:AF2267" si="698">IF(Y2262="AV","Armatuur "&amp;AE2262&amp;" leveren en plaatsen op LM "&amp;AB2262&amp;"m","")&amp;IF(Y2262="MV AV","Mast en armatuur leveren en plaatsen, "&amp;AE2262&amp;" en LM "&amp;AD2262&amp;"m, oude mast "&amp;AB2262&amp;"m verwijderen","")&amp;IF(Y2262="NM NA","Nwe mast en nw armatuur leveren en plaatsen, "&amp;AE2262&amp;" en LM "&amp;AD2262&amp;"m","")&amp;IF(Y2262="NLP","Nieuw lichtpunt bijplaatsen, "&amp;AE2262&amp;" en LM "&amp;AD2262&amp;"m","")</f>
        <v>Armatuur Brisa PLUS leveren en plaatsen op LM 8m</v>
      </c>
      <c r="AH2262" t="str">
        <f t="shared" si="682"/>
        <v>AV 8-&gt;8 Brisa PLUS</v>
      </c>
      <c r="AI2262">
        <f>IF(AH2262&gt;"",VLOOKUP(AH2262,'MAATREGELEN TBV BESTEK '!$A$3:$N$34,11,FALSE),"")</f>
        <v>132030</v>
      </c>
      <c r="AJ2262">
        <f>IF(AH2262&gt;"",VLOOKUP(AH2262,'MAATREGELEN TBV BESTEK '!$A$3:$N$34,13,FALSE),"")</f>
        <v>711030</v>
      </c>
      <c r="AK2262">
        <f>IF(AH2262&gt;"",VLOOKUP(AH2262,'MAATREGELEN TBV BESTEK '!$A$3:$N$34,14,FALSE),"")</f>
        <v>0</v>
      </c>
    </row>
    <row r="2263" spans="1:37" ht="12" customHeight="1">
      <c r="A2263" s="49">
        <v>237986.41200000001</v>
      </c>
      <c r="B2263" s="49">
        <v>438894.41200000001</v>
      </c>
      <c r="C2263" s="50" t="s">
        <v>1161</v>
      </c>
      <c r="D2263" t="s">
        <v>2462</v>
      </c>
      <c r="E2263">
        <v>8</v>
      </c>
      <c r="F2263" s="40" t="s">
        <v>2501</v>
      </c>
      <c r="G2263" t="s">
        <v>2427</v>
      </c>
      <c r="H2263" s="57" t="s">
        <v>1113</v>
      </c>
      <c r="I2263" s="58" t="s">
        <v>6073</v>
      </c>
      <c r="J2263">
        <f t="shared" si="683"/>
        <v>1</v>
      </c>
      <c r="K2263" t="str">
        <f t="shared" si="684"/>
        <v>halfopen</v>
      </c>
      <c r="L2263" t="str">
        <f t="shared" si="680"/>
        <v>rood</v>
      </c>
      <c r="M2263">
        <f t="shared" si="685"/>
        <v>237986.41200000001</v>
      </c>
      <c r="N2263">
        <f t="shared" si="686"/>
        <v>438894.41200000001</v>
      </c>
      <c r="O2263" t="str">
        <f t="shared" si="687"/>
        <v>rood halfopen</v>
      </c>
      <c r="P2263" t="str">
        <f t="shared" si="688"/>
        <v>ALN02276</v>
      </c>
      <c r="Q2263" t="str">
        <f t="shared" si="696"/>
        <v>Lph 8</v>
      </c>
      <c r="R2263" t="str">
        <f t="shared" si="681"/>
        <v>Brisa PLUS</v>
      </c>
      <c r="T2263" t="str">
        <f t="shared" si="689"/>
        <v>AALTEN</v>
      </c>
      <c r="U2263" t="str">
        <f t="shared" si="690"/>
        <v>Bredevoortsestraatweg</v>
      </c>
      <c r="V2263" s="62" t="str">
        <f t="shared" si="691"/>
        <v>ALN02276</v>
      </c>
      <c r="W2263" s="15" t="e">
        <f>IF(J2263,#REF!,"")</f>
        <v>#REF!</v>
      </c>
      <c r="X2263" s="15" t="e">
        <f>IF(J2263,#REF!,"")</f>
        <v>#REF!</v>
      </c>
      <c r="Y2263" s="62" t="str">
        <f t="shared" si="692"/>
        <v>AV</v>
      </c>
      <c r="AA2263" s="69"/>
      <c r="AB2263" s="90">
        <v>8</v>
      </c>
      <c r="AC2263" s="5" t="s">
        <v>2645</v>
      </c>
      <c r="AD2263" s="90" t="str">
        <f t="shared" si="693"/>
        <v/>
      </c>
      <c r="AE2263" s="90" t="str">
        <f t="shared" si="694"/>
        <v>Brisa PLUS</v>
      </c>
      <c r="AF2263" s="22" t="str">
        <f t="shared" si="698"/>
        <v>Armatuur Brisa PLUS leveren en plaatsen op LM 8m</v>
      </c>
      <c r="AH2263" t="str">
        <f t="shared" si="682"/>
        <v>AV 8-&gt;8 Brisa PLUS</v>
      </c>
      <c r="AI2263">
        <f>IF(AH2263&gt;"",VLOOKUP(AH2263,'MAATREGELEN TBV BESTEK '!$A$3:$N$34,11,FALSE),"")</f>
        <v>132030</v>
      </c>
      <c r="AJ2263">
        <f>IF(AH2263&gt;"",VLOOKUP(AH2263,'MAATREGELEN TBV BESTEK '!$A$3:$N$34,13,FALSE),"")</f>
        <v>711030</v>
      </c>
      <c r="AK2263">
        <f>IF(AH2263&gt;"",VLOOKUP(AH2263,'MAATREGELEN TBV BESTEK '!$A$3:$N$34,14,FALSE),"")</f>
        <v>0</v>
      </c>
    </row>
    <row r="2264" spans="1:37" ht="12" customHeight="1">
      <c r="A2264" s="49">
        <v>237863.976</v>
      </c>
      <c r="B2264" s="49">
        <v>438763.26799999998</v>
      </c>
      <c r="C2264" s="50" t="s">
        <v>1168</v>
      </c>
      <c r="D2264" t="s">
        <v>2462</v>
      </c>
      <c r="E2264">
        <v>8</v>
      </c>
      <c r="F2264" s="40" t="s">
        <v>2501</v>
      </c>
      <c r="G2264" t="s">
        <v>2427</v>
      </c>
      <c r="H2264" s="57" t="s">
        <v>1113</v>
      </c>
      <c r="I2264" s="58" t="s">
        <v>6073</v>
      </c>
      <c r="J2264">
        <f t="shared" si="683"/>
        <v>1</v>
      </c>
      <c r="K2264" t="str">
        <f t="shared" si="684"/>
        <v>halfopen</v>
      </c>
      <c r="L2264" t="str">
        <f t="shared" si="680"/>
        <v>rood</v>
      </c>
      <c r="M2264">
        <f t="shared" si="685"/>
        <v>237863.976</v>
      </c>
      <c r="N2264">
        <f t="shared" si="686"/>
        <v>438763.26799999998</v>
      </c>
      <c r="O2264" t="str">
        <f t="shared" si="687"/>
        <v>rood halfopen</v>
      </c>
      <c r="P2264" t="str">
        <f t="shared" si="688"/>
        <v>ALN02412</v>
      </c>
      <c r="Q2264" t="str">
        <f t="shared" si="696"/>
        <v>Lph 8</v>
      </c>
      <c r="R2264" t="str">
        <f t="shared" si="681"/>
        <v>Brisa PLUS</v>
      </c>
      <c r="T2264" t="str">
        <f t="shared" si="689"/>
        <v>AALTEN</v>
      </c>
      <c r="U2264" t="str">
        <f t="shared" si="690"/>
        <v>Bredevoortsestraatweg</v>
      </c>
      <c r="V2264" s="62" t="str">
        <f t="shared" si="691"/>
        <v>ALN02412</v>
      </c>
      <c r="W2264" s="15" t="e">
        <f>IF(J2264,#REF!,"")</f>
        <v>#REF!</v>
      </c>
      <c r="X2264" s="15" t="e">
        <f>IF(J2264,#REF!,"")</f>
        <v>#REF!</v>
      </c>
      <c r="Y2264" s="62" t="str">
        <f t="shared" si="692"/>
        <v>AV</v>
      </c>
      <c r="AA2264" s="69"/>
      <c r="AB2264" s="90">
        <v>8</v>
      </c>
      <c r="AC2264" s="5" t="s">
        <v>602</v>
      </c>
      <c r="AD2264" s="90" t="str">
        <f t="shared" si="693"/>
        <v/>
      </c>
      <c r="AE2264" s="90" t="str">
        <f t="shared" si="694"/>
        <v>Brisa PLUS</v>
      </c>
      <c r="AF2264" s="22" t="str">
        <f t="shared" si="698"/>
        <v>Armatuur Brisa PLUS leveren en plaatsen op LM 8m</v>
      </c>
      <c r="AH2264" t="str">
        <f t="shared" si="682"/>
        <v>AV 8-&gt;8 Brisa PLUS</v>
      </c>
      <c r="AI2264">
        <f>IF(AH2264&gt;"",VLOOKUP(AH2264,'MAATREGELEN TBV BESTEK '!$A$3:$N$34,11,FALSE),"")</f>
        <v>132030</v>
      </c>
      <c r="AJ2264">
        <f>IF(AH2264&gt;"",VLOOKUP(AH2264,'MAATREGELEN TBV BESTEK '!$A$3:$N$34,13,FALSE),"")</f>
        <v>711030</v>
      </c>
      <c r="AK2264">
        <f>IF(AH2264&gt;"",VLOOKUP(AH2264,'MAATREGELEN TBV BESTEK '!$A$3:$N$34,14,FALSE),"")</f>
        <v>0</v>
      </c>
    </row>
    <row r="2265" spans="1:37" ht="12" customHeight="1">
      <c r="A2265" s="49">
        <v>237758.128</v>
      </c>
      <c r="B2265" s="49">
        <v>438719.31199999998</v>
      </c>
      <c r="C2265" s="50" t="s">
        <v>1169</v>
      </c>
      <c r="D2265" t="s">
        <v>2462</v>
      </c>
      <c r="E2265">
        <v>8</v>
      </c>
      <c r="F2265" s="40" t="s">
        <v>2501</v>
      </c>
      <c r="G2265" t="s">
        <v>2427</v>
      </c>
      <c r="H2265" s="57" t="s">
        <v>1113</v>
      </c>
      <c r="I2265" s="58" t="s">
        <v>6073</v>
      </c>
      <c r="J2265">
        <f t="shared" si="683"/>
        <v>1</v>
      </c>
      <c r="K2265" t="str">
        <f t="shared" si="684"/>
        <v>halfopen</v>
      </c>
      <c r="L2265" t="str">
        <f t="shared" si="680"/>
        <v>rood</v>
      </c>
      <c r="M2265">
        <f t="shared" si="685"/>
        <v>237758.128</v>
      </c>
      <c r="N2265">
        <f t="shared" si="686"/>
        <v>438719.31199999998</v>
      </c>
      <c r="O2265" t="str">
        <f t="shared" si="687"/>
        <v>rood halfopen</v>
      </c>
      <c r="P2265" t="str">
        <f t="shared" si="688"/>
        <v>ALN02413</v>
      </c>
      <c r="Q2265" t="str">
        <f t="shared" si="696"/>
        <v>Lph 8</v>
      </c>
      <c r="R2265" t="str">
        <f t="shared" si="681"/>
        <v>Brisa PLUS</v>
      </c>
      <c r="T2265" t="str">
        <f t="shared" si="689"/>
        <v>AALTEN</v>
      </c>
      <c r="U2265" t="str">
        <f t="shared" si="690"/>
        <v>Bredevoortsestraatweg</v>
      </c>
      <c r="V2265" s="62" t="str">
        <f t="shared" si="691"/>
        <v>ALN02413</v>
      </c>
      <c r="W2265" s="15" t="e">
        <f>IF(J2265,#REF!,"")</f>
        <v>#REF!</v>
      </c>
      <c r="X2265" s="15" t="e">
        <f>IF(J2265,#REF!,"")</f>
        <v>#REF!</v>
      </c>
      <c r="Y2265" s="62" t="str">
        <f t="shared" si="692"/>
        <v>AV</v>
      </c>
      <c r="AA2265" s="69"/>
      <c r="AB2265" s="90">
        <v>8</v>
      </c>
      <c r="AC2265" s="5" t="s">
        <v>602</v>
      </c>
      <c r="AD2265" s="90" t="str">
        <f t="shared" si="693"/>
        <v/>
      </c>
      <c r="AE2265" s="90" t="str">
        <f t="shared" si="694"/>
        <v>Brisa PLUS</v>
      </c>
      <c r="AF2265" s="22" t="str">
        <f t="shared" si="698"/>
        <v>Armatuur Brisa PLUS leveren en plaatsen op LM 8m</v>
      </c>
      <c r="AH2265" t="str">
        <f t="shared" si="682"/>
        <v>AV 8-&gt;8 Brisa PLUS</v>
      </c>
      <c r="AI2265">
        <f>IF(AH2265&gt;"",VLOOKUP(AH2265,'MAATREGELEN TBV BESTEK '!$A$3:$N$34,11,FALSE),"")</f>
        <v>132030</v>
      </c>
      <c r="AJ2265">
        <f>IF(AH2265&gt;"",VLOOKUP(AH2265,'MAATREGELEN TBV BESTEK '!$A$3:$N$34,13,FALSE),"")</f>
        <v>711030</v>
      </c>
      <c r="AK2265">
        <f>IF(AH2265&gt;"",VLOOKUP(AH2265,'MAATREGELEN TBV BESTEK '!$A$3:$N$34,14,FALSE),"")</f>
        <v>0</v>
      </c>
    </row>
    <row r="2266" spans="1:37" ht="12" customHeight="1">
      <c r="A2266" s="49">
        <v>237699.606</v>
      </c>
      <c r="B2266" s="49">
        <v>438693.60100000002</v>
      </c>
      <c r="C2266" s="50" t="s">
        <v>1170</v>
      </c>
      <c r="D2266" t="s">
        <v>2462</v>
      </c>
      <c r="E2266">
        <v>8</v>
      </c>
      <c r="F2266" s="40" t="s">
        <v>2501</v>
      </c>
      <c r="G2266" t="s">
        <v>2427</v>
      </c>
      <c r="H2266" s="57" t="s">
        <v>1113</v>
      </c>
      <c r="I2266" s="58" t="s">
        <v>6073</v>
      </c>
      <c r="J2266">
        <f t="shared" si="683"/>
        <v>1</v>
      </c>
      <c r="K2266" t="str">
        <f t="shared" si="684"/>
        <v>halfopen</v>
      </c>
      <c r="L2266" t="str">
        <f t="shared" si="680"/>
        <v>rood</v>
      </c>
      <c r="M2266">
        <f t="shared" si="685"/>
        <v>237699.606</v>
      </c>
      <c r="N2266">
        <f t="shared" si="686"/>
        <v>438693.60100000002</v>
      </c>
      <c r="O2266" t="str">
        <f t="shared" si="687"/>
        <v>rood halfopen</v>
      </c>
      <c r="P2266" t="str">
        <f t="shared" si="688"/>
        <v>ALN02414</v>
      </c>
      <c r="Q2266" t="str">
        <f t="shared" si="696"/>
        <v>Lph 8</v>
      </c>
      <c r="R2266" t="str">
        <f t="shared" si="681"/>
        <v>Brisa PLUS</v>
      </c>
      <c r="T2266" t="str">
        <f t="shared" si="689"/>
        <v>AALTEN</v>
      </c>
      <c r="U2266" t="str">
        <f t="shared" si="690"/>
        <v>Bredevoortsestraatweg</v>
      </c>
      <c r="V2266" s="62" t="str">
        <f t="shared" si="691"/>
        <v>ALN02414</v>
      </c>
      <c r="W2266" s="15" t="e">
        <f>IF(J2266,#REF!,"")</f>
        <v>#REF!</v>
      </c>
      <c r="X2266" s="15" t="e">
        <f>IF(J2266,#REF!,"")</f>
        <v>#REF!</v>
      </c>
      <c r="Y2266" s="62" t="str">
        <f t="shared" si="692"/>
        <v>AV</v>
      </c>
      <c r="AA2266" s="69"/>
      <c r="AB2266" s="90">
        <v>8</v>
      </c>
      <c r="AC2266" s="5" t="s">
        <v>602</v>
      </c>
      <c r="AD2266" s="90" t="str">
        <f t="shared" si="693"/>
        <v/>
      </c>
      <c r="AE2266" s="90" t="str">
        <f t="shared" si="694"/>
        <v>Brisa PLUS</v>
      </c>
      <c r="AF2266" s="22" t="str">
        <f t="shared" si="698"/>
        <v>Armatuur Brisa PLUS leveren en plaatsen op LM 8m</v>
      </c>
      <c r="AH2266" t="str">
        <f t="shared" si="682"/>
        <v>AV 8-&gt;8 Brisa PLUS</v>
      </c>
      <c r="AI2266">
        <f>IF(AH2266&gt;"",VLOOKUP(AH2266,'MAATREGELEN TBV BESTEK '!$A$3:$N$34,11,FALSE),"")</f>
        <v>132030</v>
      </c>
      <c r="AJ2266">
        <f>IF(AH2266&gt;"",VLOOKUP(AH2266,'MAATREGELEN TBV BESTEK '!$A$3:$N$34,13,FALSE),"")</f>
        <v>711030</v>
      </c>
      <c r="AK2266">
        <f>IF(AH2266&gt;"",VLOOKUP(AH2266,'MAATREGELEN TBV BESTEK '!$A$3:$N$34,14,FALSE),"")</f>
        <v>0</v>
      </c>
    </row>
    <row r="2267" spans="1:37" ht="12" customHeight="1">
      <c r="A2267" s="49">
        <v>237661.04</v>
      </c>
      <c r="B2267" s="49">
        <v>438677.22100000002</v>
      </c>
      <c r="C2267" s="50" t="s">
        <v>1171</v>
      </c>
      <c r="D2267" t="s">
        <v>2462</v>
      </c>
      <c r="E2267">
        <v>8</v>
      </c>
      <c r="F2267" s="40" t="s">
        <v>2501</v>
      </c>
      <c r="G2267" t="s">
        <v>2427</v>
      </c>
      <c r="H2267" s="57" t="s">
        <v>1113</v>
      </c>
      <c r="I2267" s="58" t="s">
        <v>6073</v>
      </c>
      <c r="J2267">
        <f t="shared" si="683"/>
        <v>1</v>
      </c>
      <c r="K2267" t="str">
        <f t="shared" si="684"/>
        <v>halfopen</v>
      </c>
      <c r="L2267" t="str">
        <f t="shared" si="680"/>
        <v>rood</v>
      </c>
      <c r="M2267">
        <f t="shared" si="685"/>
        <v>237661.04</v>
      </c>
      <c r="N2267">
        <f t="shared" si="686"/>
        <v>438677.22100000002</v>
      </c>
      <c r="O2267" t="str">
        <f t="shared" si="687"/>
        <v>rood halfopen</v>
      </c>
      <c r="P2267" t="str">
        <f t="shared" si="688"/>
        <v>ALN02415</v>
      </c>
      <c r="Q2267" t="str">
        <f t="shared" si="696"/>
        <v>Lph 8</v>
      </c>
      <c r="R2267" t="str">
        <f t="shared" si="681"/>
        <v>Brisa PLUS</v>
      </c>
      <c r="T2267" t="str">
        <f t="shared" si="689"/>
        <v>AALTEN</v>
      </c>
      <c r="U2267" t="str">
        <f t="shared" si="690"/>
        <v>Bredevoortsestraatweg</v>
      </c>
      <c r="V2267" s="62" t="str">
        <f t="shared" si="691"/>
        <v>ALN02415</v>
      </c>
      <c r="W2267" s="15" t="e">
        <f>IF(J2267,#REF!,"")</f>
        <v>#REF!</v>
      </c>
      <c r="X2267" s="15" t="e">
        <f>IF(J2267,#REF!,"")</f>
        <v>#REF!</v>
      </c>
      <c r="Y2267" s="62" t="str">
        <f t="shared" si="692"/>
        <v>AV</v>
      </c>
      <c r="AA2267" s="69"/>
      <c r="AB2267" s="90">
        <v>8</v>
      </c>
      <c r="AC2267" s="5" t="s">
        <v>602</v>
      </c>
      <c r="AD2267" s="90" t="str">
        <f t="shared" si="693"/>
        <v/>
      </c>
      <c r="AE2267" s="90" t="str">
        <f t="shared" si="694"/>
        <v>Brisa PLUS</v>
      </c>
      <c r="AF2267" s="22" t="str">
        <f t="shared" si="698"/>
        <v>Armatuur Brisa PLUS leveren en plaatsen op LM 8m</v>
      </c>
      <c r="AH2267" t="str">
        <f t="shared" si="682"/>
        <v>AV 8-&gt;8 Brisa PLUS</v>
      </c>
      <c r="AI2267">
        <f>IF(AH2267&gt;"",VLOOKUP(AH2267,'MAATREGELEN TBV BESTEK '!$A$3:$N$34,11,FALSE),"")</f>
        <v>132030</v>
      </c>
      <c r="AJ2267">
        <f>IF(AH2267&gt;"",VLOOKUP(AH2267,'MAATREGELEN TBV BESTEK '!$A$3:$N$34,13,FALSE),"")</f>
        <v>711030</v>
      </c>
      <c r="AK2267">
        <f>IF(AH2267&gt;"",VLOOKUP(AH2267,'MAATREGELEN TBV BESTEK '!$A$3:$N$34,14,FALSE),"")</f>
        <v>0</v>
      </c>
    </row>
    <row r="2268" spans="1:37" ht="12" customHeight="1">
      <c r="A2268" s="49">
        <v>237632.80100000001</v>
      </c>
      <c r="B2268" s="49">
        <v>438659.74099999998</v>
      </c>
      <c r="C2268" t="s">
        <v>1176</v>
      </c>
      <c r="D2268" t="s">
        <v>4563</v>
      </c>
      <c r="E2268">
        <v>8</v>
      </c>
      <c r="F2268" t="s">
        <v>5915</v>
      </c>
      <c r="G2268" t="s">
        <v>2427</v>
      </c>
      <c r="H2268" s="64" t="s">
        <v>1113</v>
      </c>
      <c r="J2268">
        <f t="shared" si="683"/>
        <v>1</v>
      </c>
      <c r="K2268" t="str">
        <f t="shared" si="684"/>
        <v/>
      </c>
      <c r="L2268" t="str">
        <f t="shared" si="680"/>
        <v/>
      </c>
      <c r="M2268">
        <f t="shared" si="685"/>
        <v>237632.80100000001</v>
      </c>
      <c r="N2268">
        <f t="shared" si="686"/>
        <v>438659.74099999998</v>
      </c>
      <c r="O2268" t="str">
        <f t="shared" si="687"/>
        <v>wit rondje</v>
      </c>
      <c r="P2268" t="str">
        <f t="shared" si="688"/>
        <v>ALN02416</v>
      </c>
      <c r="Q2268" t="str">
        <f t="shared" si="696"/>
        <v>Lph 8</v>
      </c>
      <c r="R2268" t="str">
        <f t="shared" si="681"/>
        <v/>
      </c>
      <c r="T2268" t="str">
        <f t="shared" si="689"/>
        <v>AALTEN</v>
      </c>
      <c r="U2268" t="str">
        <f t="shared" si="690"/>
        <v>Bredevoortsestraatweg</v>
      </c>
      <c r="V2268" s="62" t="str">
        <f t="shared" si="691"/>
        <v>ALN02416</v>
      </c>
      <c r="W2268" s="15" t="e">
        <f>IF(J2268,#REF!,"")</f>
        <v>#REF!</v>
      </c>
      <c r="X2268" s="15" t="e">
        <f>IF(J2268,#REF!,"")</f>
        <v>#REF!</v>
      </c>
      <c r="Y2268" s="62" t="str">
        <f t="shared" si="692"/>
        <v xml:space="preserve"> </v>
      </c>
      <c r="AA2268" s="69"/>
      <c r="AB2268" s="90">
        <v>8</v>
      </c>
      <c r="AC2268" s="5" t="s">
        <v>2645</v>
      </c>
      <c r="AD2268" s="90" t="str">
        <f t="shared" si="693"/>
        <v/>
      </c>
      <c r="AE2268" s="90" t="str">
        <f t="shared" si="694"/>
        <v/>
      </c>
      <c r="AF2268" t="str">
        <f t="shared" ref="AF2268:AF2299" si="699">IF(Y2268="AV","Armatuur "&amp;AE2268&amp;" leveren en plaatsen op LM "&amp;AD2268&amp;"m","")&amp;IF(Y2268="MV AV","Mast en armatuur leveren en plaatsen, "&amp;AE2268&amp;" en LM "&amp;AD2268&amp;"m, oude mast "&amp;AB2268&amp;"m verwijderen","")&amp;IF(Y2268="NM NA","Nwe mast en nw armatuur leveren en plaatsen, "&amp;AE2268&amp;" en LM "&amp;AD2268&amp;"m, oude mast "&amp;AB2268&amp;"m verwijderen","")&amp;IF(Y2268="NLP","Nieuw lichtpunt bijplaatsen, "&amp;AE2268&amp;" en LM "&amp;AD2268&amp;"m","")</f>
        <v/>
      </c>
      <c r="AH2268" t="str">
        <f t="shared" si="682"/>
        <v/>
      </c>
      <c r="AI2268" t="str">
        <f>IF(AH2268&gt;"",VLOOKUP(AH2268,'MAATREGELEN TBV BESTEK '!$A$3:$N$34,11,FALSE),"")</f>
        <v/>
      </c>
      <c r="AJ2268" t="str">
        <f>IF(AH2268&gt;"",VLOOKUP(AH2268,'MAATREGELEN TBV BESTEK '!$A$3:$N$34,13,FALSE),"")</f>
        <v/>
      </c>
      <c r="AK2268" t="str">
        <f>IF(AH2268&gt;"",VLOOKUP(AH2268,'MAATREGELEN TBV BESTEK '!$A$3:$N$34,14,FALSE),"")</f>
        <v/>
      </c>
    </row>
    <row r="2269" spans="1:37" ht="12" customHeight="1">
      <c r="A2269" s="49">
        <v>238316.39600000001</v>
      </c>
      <c r="B2269" s="49">
        <v>439101.31400000001</v>
      </c>
      <c r="C2269" t="s">
        <v>1141</v>
      </c>
      <c r="D2269" t="s">
        <v>4563</v>
      </c>
      <c r="E2269">
        <v>1.5</v>
      </c>
      <c r="F2269" t="s">
        <v>5915</v>
      </c>
      <c r="G2269" t="s">
        <v>2427</v>
      </c>
      <c r="H2269" s="64" t="s">
        <v>1113</v>
      </c>
      <c r="J2269">
        <f t="shared" si="683"/>
        <v>1</v>
      </c>
      <c r="K2269" t="str">
        <f t="shared" si="684"/>
        <v/>
      </c>
      <c r="L2269" t="str">
        <f t="shared" si="680"/>
        <v/>
      </c>
      <c r="M2269">
        <f t="shared" si="685"/>
        <v>238316.39600000001</v>
      </c>
      <c r="N2269">
        <f t="shared" si="686"/>
        <v>439101.31400000001</v>
      </c>
      <c r="O2269" t="str">
        <f t="shared" si="687"/>
        <v>wit rondje</v>
      </c>
      <c r="P2269" t="str">
        <f t="shared" si="688"/>
        <v>ALN55025</v>
      </c>
      <c r="Q2269" t="str">
        <f t="shared" si="696"/>
        <v>Lph 1,5</v>
      </c>
      <c r="R2269" t="str">
        <f t="shared" si="681"/>
        <v/>
      </c>
      <c r="T2269" t="str">
        <f t="shared" si="689"/>
        <v>AALTEN</v>
      </c>
      <c r="U2269" t="str">
        <f t="shared" si="690"/>
        <v>Bredevoortsestraatweg</v>
      </c>
      <c r="V2269" s="62" t="str">
        <f t="shared" si="691"/>
        <v>ALN55025</v>
      </c>
      <c r="W2269" s="15" t="e">
        <f>IF(J2269,#REF!,"")</f>
        <v>#REF!</v>
      </c>
      <c r="X2269" s="15" t="e">
        <f>IF(J2269,#REF!,"")</f>
        <v>#REF!</v>
      </c>
      <c r="Y2269" s="62" t="str">
        <f t="shared" si="692"/>
        <v xml:space="preserve"> </v>
      </c>
      <c r="AA2269" s="69"/>
      <c r="AB2269" s="90">
        <v>1.5</v>
      </c>
      <c r="AC2269" s="5" t="s">
        <v>2701</v>
      </c>
      <c r="AD2269" s="90" t="str">
        <f t="shared" si="693"/>
        <v/>
      </c>
      <c r="AE2269" s="90" t="str">
        <f t="shared" si="694"/>
        <v/>
      </c>
      <c r="AF2269" t="str">
        <f t="shared" si="699"/>
        <v/>
      </c>
      <c r="AH2269" t="str">
        <f t="shared" si="682"/>
        <v/>
      </c>
      <c r="AI2269" t="str">
        <f>IF(AH2269&gt;"",VLOOKUP(AH2269,'MAATREGELEN TBV BESTEK '!$A$3:$N$34,11,FALSE),"")</f>
        <v/>
      </c>
      <c r="AJ2269" t="str">
        <f>IF(AH2269&gt;"",VLOOKUP(AH2269,'MAATREGELEN TBV BESTEK '!$A$3:$N$34,13,FALSE),"")</f>
        <v/>
      </c>
      <c r="AK2269" t="str">
        <f>IF(AH2269&gt;"",VLOOKUP(AH2269,'MAATREGELEN TBV BESTEK '!$A$3:$N$34,14,FALSE),"")</f>
        <v/>
      </c>
    </row>
    <row r="2270" spans="1:37" ht="12" customHeight="1">
      <c r="A2270" s="49">
        <v>238619.989</v>
      </c>
      <c r="B2270" s="49">
        <v>439311.32699999999</v>
      </c>
      <c r="C2270" t="s">
        <v>1117</v>
      </c>
      <c r="D2270" t="s">
        <v>4563</v>
      </c>
      <c r="E2270">
        <v>4</v>
      </c>
      <c r="F2270" t="s">
        <v>5915</v>
      </c>
      <c r="G2270" t="s">
        <v>2427</v>
      </c>
      <c r="H2270" s="64" t="s">
        <v>1113</v>
      </c>
      <c r="J2270">
        <f t="shared" si="683"/>
        <v>1</v>
      </c>
      <c r="K2270" t="str">
        <f t="shared" si="684"/>
        <v/>
      </c>
      <c r="L2270" t="str">
        <f t="shared" si="680"/>
        <v/>
      </c>
      <c r="M2270">
        <f t="shared" si="685"/>
        <v>238619.989</v>
      </c>
      <c r="N2270">
        <f t="shared" si="686"/>
        <v>439311.32699999999</v>
      </c>
      <c r="O2270" t="str">
        <f t="shared" si="687"/>
        <v>wit rondje</v>
      </c>
      <c r="P2270" t="str">
        <f t="shared" si="688"/>
        <v>ALN99000</v>
      </c>
      <c r="Q2270" t="str">
        <f t="shared" si="696"/>
        <v>Lph 4</v>
      </c>
      <c r="R2270" t="str">
        <f t="shared" si="681"/>
        <v/>
      </c>
      <c r="T2270" t="str">
        <f t="shared" si="689"/>
        <v>AALTEN</v>
      </c>
      <c r="U2270" t="str">
        <f t="shared" si="690"/>
        <v>Bredevoortsestraatweg</v>
      </c>
      <c r="V2270" s="62" t="str">
        <f t="shared" si="691"/>
        <v>ALN99000</v>
      </c>
      <c r="W2270" s="15" t="e">
        <f>IF(J2270,#REF!,"")</f>
        <v>#REF!</v>
      </c>
      <c r="X2270" s="15" t="e">
        <f>IF(J2270,#REF!,"")</f>
        <v>#REF!</v>
      </c>
      <c r="Y2270" s="62" t="str">
        <f t="shared" si="692"/>
        <v xml:space="preserve"> </v>
      </c>
      <c r="AA2270" s="69"/>
      <c r="AB2270" s="90">
        <v>4</v>
      </c>
      <c r="AC2270" s="5" t="s">
        <v>4319</v>
      </c>
      <c r="AD2270" s="90" t="str">
        <f t="shared" si="693"/>
        <v/>
      </c>
      <c r="AE2270" s="90" t="str">
        <f t="shared" si="694"/>
        <v/>
      </c>
      <c r="AF2270" t="str">
        <f t="shared" si="699"/>
        <v/>
      </c>
      <c r="AH2270" t="str">
        <f t="shared" si="682"/>
        <v/>
      </c>
      <c r="AI2270" t="str">
        <f>IF(AH2270&gt;"",VLOOKUP(AH2270,'MAATREGELEN TBV BESTEK '!$A$3:$N$34,11,FALSE),"")</f>
        <v/>
      </c>
      <c r="AJ2270" t="str">
        <f>IF(AH2270&gt;"",VLOOKUP(AH2270,'MAATREGELEN TBV BESTEK '!$A$3:$N$34,13,FALSE),"")</f>
        <v/>
      </c>
      <c r="AK2270" t="str">
        <f>IF(AH2270&gt;"",VLOOKUP(AH2270,'MAATREGELEN TBV BESTEK '!$A$3:$N$34,14,FALSE),"")</f>
        <v/>
      </c>
    </row>
    <row r="2271" spans="1:37" ht="12" customHeight="1">
      <c r="A2271" s="49">
        <v>238642.079</v>
      </c>
      <c r="B2271" s="49">
        <v>439332.65600000002</v>
      </c>
      <c r="C2271" t="s">
        <v>1118</v>
      </c>
      <c r="D2271" t="s">
        <v>4563</v>
      </c>
      <c r="E2271">
        <v>4</v>
      </c>
      <c r="F2271" t="s">
        <v>5915</v>
      </c>
      <c r="G2271" t="s">
        <v>2427</v>
      </c>
      <c r="H2271" s="64" t="s">
        <v>1113</v>
      </c>
      <c r="J2271">
        <f t="shared" si="683"/>
        <v>1</v>
      </c>
      <c r="K2271" t="str">
        <f t="shared" si="684"/>
        <v/>
      </c>
      <c r="L2271" t="str">
        <f t="shared" si="680"/>
        <v/>
      </c>
      <c r="M2271">
        <f t="shared" si="685"/>
        <v>238642.079</v>
      </c>
      <c r="N2271">
        <f t="shared" si="686"/>
        <v>439332.65600000002</v>
      </c>
      <c r="O2271" t="str">
        <f t="shared" si="687"/>
        <v>wit rondje</v>
      </c>
      <c r="P2271" t="str">
        <f t="shared" si="688"/>
        <v>ALN99001</v>
      </c>
      <c r="Q2271" t="str">
        <f t="shared" si="696"/>
        <v>Lph 4</v>
      </c>
      <c r="R2271" t="str">
        <f t="shared" si="681"/>
        <v/>
      </c>
      <c r="T2271" t="str">
        <f t="shared" si="689"/>
        <v>AALTEN</v>
      </c>
      <c r="U2271" t="str">
        <f t="shared" si="690"/>
        <v>Bredevoortsestraatweg</v>
      </c>
      <c r="V2271" s="62" t="str">
        <f t="shared" si="691"/>
        <v>ALN99001</v>
      </c>
      <c r="W2271" s="15" t="e">
        <f>IF(J2271,#REF!,"")</f>
        <v>#REF!</v>
      </c>
      <c r="X2271" s="15" t="e">
        <f>IF(J2271,#REF!,"")</f>
        <v>#REF!</v>
      </c>
      <c r="Y2271" s="62" t="str">
        <f t="shared" si="692"/>
        <v xml:space="preserve"> </v>
      </c>
      <c r="AA2271" s="69"/>
      <c r="AB2271" s="90">
        <v>4</v>
      </c>
      <c r="AC2271" s="5" t="s">
        <v>4319</v>
      </c>
      <c r="AD2271" s="90" t="str">
        <f t="shared" si="693"/>
        <v/>
      </c>
      <c r="AE2271" s="90" t="str">
        <f t="shared" si="694"/>
        <v/>
      </c>
      <c r="AF2271" t="str">
        <f t="shared" si="699"/>
        <v/>
      </c>
      <c r="AH2271" t="str">
        <f t="shared" si="682"/>
        <v/>
      </c>
      <c r="AI2271" t="str">
        <f>IF(AH2271&gt;"",VLOOKUP(AH2271,'MAATREGELEN TBV BESTEK '!$A$3:$N$34,11,FALSE),"")</f>
        <v/>
      </c>
      <c r="AJ2271" t="str">
        <f>IF(AH2271&gt;"",VLOOKUP(AH2271,'MAATREGELEN TBV BESTEK '!$A$3:$N$34,13,FALSE),"")</f>
        <v/>
      </c>
      <c r="AK2271" t="str">
        <f>IF(AH2271&gt;"",VLOOKUP(AH2271,'MAATREGELEN TBV BESTEK '!$A$3:$N$34,14,FALSE),"")</f>
        <v/>
      </c>
    </row>
    <row r="2272" spans="1:37" ht="12" customHeight="1">
      <c r="A2272" s="49">
        <v>238665.50899999999</v>
      </c>
      <c r="B2272" s="49">
        <v>439354.01199999999</v>
      </c>
      <c r="C2272" t="s">
        <v>1119</v>
      </c>
      <c r="D2272" t="s">
        <v>4563</v>
      </c>
      <c r="E2272">
        <v>4</v>
      </c>
      <c r="F2272" t="s">
        <v>5915</v>
      </c>
      <c r="G2272" t="s">
        <v>2427</v>
      </c>
      <c r="H2272" s="64" t="s">
        <v>1113</v>
      </c>
      <c r="J2272">
        <f t="shared" si="683"/>
        <v>1</v>
      </c>
      <c r="K2272" t="str">
        <f t="shared" si="684"/>
        <v/>
      </c>
      <c r="L2272" t="str">
        <f t="shared" si="680"/>
        <v/>
      </c>
      <c r="M2272">
        <f t="shared" si="685"/>
        <v>238665.50899999999</v>
      </c>
      <c r="N2272">
        <f t="shared" si="686"/>
        <v>439354.01199999999</v>
      </c>
      <c r="O2272" t="str">
        <f t="shared" si="687"/>
        <v>wit rondje</v>
      </c>
      <c r="P2272" t="str">
        <f t="shared" si="688"/>
        <v>ALN99002</v>
      </c>
      <c r="Q2272" t="str">
        <f t="shared" si="696"/>
        <v>Lph 4</v>
      </c>
      <c r="R2272" t="str">
        <f t="shared" si="681"/>
        <v/>
      </c>
      <c r="T2272" t="str">
        <f t="shared" si="689"/>
        <v>AALTEN</v>
      </c>
      <c r="U2272" t="str">
        <f t="shared" si="690"/>
        <v>Bredevoortsestraatweg</v>
      </c>
      <c r="V2272" s="62" t="str">
        <f t="shared" si="691"/>
        <v>ALN99002</v>
      </c>
      <c r="W2272" s="15" t="e">
        <f>IF(J2272,#REF!,"")</f>
        <v>#REF!</v>
      </c>
      <c r="X2272" s="15" t="e">
        <f>IF(J2272,#REF!,"")</f>
        <v>#REF!</v>
      </c>
      <c r="Y2272" s="62" t="str">
        <f t="shared" si="692"/>
        <v xml:space="preserve"> </v>
      </c>
      <c r="AA2272" s="69"/>
      <c r="AB2272" s="90">
        <v>4</v>
      </c>
      <c r="AC2272" s="5" t="s">
        <v>4319</v>
      </c>
      <c r="AD2272" s="90" t="str">
        <f t="shared" si="693"/>
        <v/>
      </c>
      <c r="AE2272" s="90" t="str">
        <f t="shared" si="694"/>
        <v/>
      </c>
      <c r="AF2272" t="str">
        <f t="shared" si="699"/>
        <v/>
      </c>
      <c r="AH2272" t="str">
        <f t="shared" si="682"/>
        <v/>
      </c>
      <c r="AI2272" t="str">
        <f>IF(AH2272&gt;"",VLOOKUP(AH2272,'MAATREGELEN TBV BESTEK '!$A$3:$N$34,11,FALSE),"")</f>
        <v/>
      </c>
      <c r="AJ2272" t="str">
        <f>IF(AH2272&gt;"",VLOOKUP(AH2272,'MAATREGELEN TBV BESTEK '!$A$3:$N$34,13,FALSE),"")</f>
        <v/>
      </c>
      <c r="AK2272" t="str">
        <f>IF(AH2272&gt;"",VLOOKUP(AH2272,'MAATREGELEN TBV BESTEK '!$A$3:$N$34,14,FALSE),"")</f>
        <v/>
      </c>
    </row>
    <row r="2273" spans="1:37" ht="12" customHeight="1">
      <c r="A2273" s="49">
        <v>238688.31599999999</v>
      </c>
      <c r="B2273" s="49">
        <v>439373.70899999997</v>
      </c>
      <c r="C2273" t="s">
        <v>1120</v>
      </c>
      <c r="D2273" t="s">
        <v>4563</v>
      </c>
      <c r="E2273">
        <v>4</v>
      </c>
      <c r="F2273" t="s">
        <v>5915</v>
      </c>
      <c r="G2273" t="s">
        <v>2427</v>
      </c>
      <c r="H2273" s="64" t="s">
        <v>1113</v>
      </c>
      <c r="J2273">
        <f t="shared" si="683"/>
        <v>1</v>
      </c>
      <c r="K2273" t="str">
        <f t="shared" si="684"/>
        <v/>
      </c>
      <c r="L2273" t="str">
        <f t="shared" si="680"/>
        <v/>
      </c>
      <c r="M2273">
        <f t="shared" si="685"/>
        <v>238688.31599999999</v>
      </c>
      <c r="N2273">
        <f t="shared" si="686"/>
        <v>439373.70899999997</v>
      </c>
      <c r="O2273" t="str">
        <f t="shared" si="687"/>
        <v>wit rondje</v>
      </c>
      <c r="P2273" t="str">
        <f t="shared" si="688"/>
        <v>ALN99006</v>
      </c>
      <c r="Q2273" t="str">
        <f t="shared" si="696"/>
        <v>Lph 4</v>
      </c>
      <c r="R2273" t="str">
        <f t="shared" si="681"/>
        <v/>
      </c>
      <c r="T2273" t="str">
        <f t="shared" si="689"/>
        <v>AALTEN</v>
      </c>
      <c r="U2273" t="str">
        <f t="shared" si="690"/>
        <v>Bredevoortsestraatweg</v>
      </c>
      <c r="V2273" s="62" t="str">
        <f t="shared" si="691"/>
        <v>ALN99006</v>
      </c>
      <c r="W2273" s="15" t="e">
        <f>IF(J2273,#REF!,"")</f>
        <v>#REF!</v>
      </c>
      <c r="X2273" s="15" t="e">
        <f>IF(J2273,#REF!,"")</f>
        <v>#REF!</v>
      </c>
      <c r="Y2273" s="62" t="str">
        <f t="shared" si="692"/>
        <v xml:space="preserve"> </v>
      </c>
      <c r="AA2273" s="69"/>
      <c r="AB2273" s="90">
        <v>4</v>
      </c>
      <c r="AC2273" s="5" t="s">
        <v>4319</v>
      </c>
      <c r="AD2273" s="90" t="str">
        <f t="shared" si="693"/>
        <v/>
      </c>
      <c r="AE2273" s="90" t="str">
        <f t="shared" si="694"/>
        <v/>
      </c>
      <c r="AF2273" t="str">
        <f t="shared" si="699"/>
        <v/>
      </c>
      <c r="AH2273" t="str">
        <f t="shared" si="682"/>
        <v/>
      </c>
      <c r="AI2273" t="str">
        <f>IF(AH2273&gt;"",VLOOKUP(AH2273,'MAATREGELEN TBV BESTEK '!$A$3:$N$34,11,FALSE),"")</f>
        <v/>
      </c>
      <c r="AJ2273" t="str">
        <f>IF(AH2273&gt;"",VLOOKUP(AH2273,'MAATREGELEN TBV BESTEK '!$A$3:$N$34,13,FALSE),"")</f>
        <v/>
      </c>
      <c r="AK2273" t="str">
        <f>IF(AH2273&gt;"",VLOOKUP(AH2273,'MAATREGELEN TBV BESTEK '!$A$3:$N$34,14,FALSE),"")</f>
        <v/>
      </c>
    </row>
    <row r="2274" spans="1:37" ht="12" customHeight="1">
      <c r="A2274" s="49">
        <v>238712.16099999999</v>
      </c>
      <c r="B2274" s="49">
        <v>439392.57699999999</v>
      </c>
      <c r="C2274" t="s">
        <v>1121</v>
      </c>
      <c r="D2274" t="s">
        <v>4563</v>
      </c>
      <c r="E2274">
        <v>4</v>
      </c>
      <c r="F2274" t="s">
        <v>5915</v>
      </c>
      <c r="G2274" t="s">
        <v>2427</v>
      </c>
      <c r="H2274" s="64" t="s">
        <v>1113</v>
      </c>
      <c r="J2274">
        <f t="shared" si="683"/>
        <v>1</v>
      </c>
      <c r="K2274" t="str">
        <f t="shared" si="684"/>
        <v/>
      </c>
      <c r="L2274" t="str">
        <f t="shared" si="680"/>
        <v/>
      </c>
      <c r="M2274">
        <f t="shared" si="685"/>
        <v>238712.16099999999</v>
      </c>
      <c r="N2274">
        <f t="shared" si="686"/>
        <v>439392.57699999999</v>
      </c>
      <c r="O2274" t="str">
        <f t="shared" si="687"/>
        <v>wit rondje</v>
      </c>
      <c r="P2274" t="str">
        <f t="shared" si="688"/>
        <v>ALN99007</v>
      </c>
      <c r="Q2274" t="str">
        <f t="shared" si="696"/>
        <v>Lph 4</v>
      </c>
      <c r="R2274" t="str">
        <f t="shared" si="681"/>
        <v/>
      </c>
      <c r="T2274" t="str">
        <f t="shared" si="689"/>
        <v>AALTEN</v>
      </c>
      <c r="U2274" t="str">
        <f t="shared" si="690"/>
        <v>Bredevoortsestraatweg</v>
      </c>
      <c r="V2274" s="62" t="str">
        <f t="shared" si="691"/>
        <v>ALN99007</v>
      </c>
      <c r="W2274" s="15" t="e">
        <f>IF(J2274,#REF!,"")</f>
        <v>#REF!</v>
      </c>
      <c r="X2274" s="15" t="e">
        <f>IF(J2274,#REF!,"")</f>
        <v>#REF!</v>
      </c>
      <c r="Y2274" s="62" t="str">
        <f t="shared" si="692"/>
        <v xml:space="preserve"> </v>
      </c>
      <c r="AA2274" s="69"/>
      <c r="AB2274" s="90">
        <v>4</v>
      </c>
      <c r="AC2274" s="5" t="s">
        <v>4319</v>
      </c>
      <c r="AD2274" s="90" t="str">
        <f t="shared" si="693"/>
        <v/>
      </c>
      <c r="AE2274" s="90" t="str">
        <f t="shared" si="694"/>
        <v/>
      </c>
      <c r="AF2274" t="str">
        <f t="shared" si="699"/>
        <v/>
      </c>
      <c r="AH2274" t="str">
        <f t="shared" si="682"/>
        <v/>
      </c>
      <c r="AI2274" t="str">
        <f>IF(AH2274&gt;"",VLOOKUP(AH2274,'MAATREGELEN TBV BESTEK '!$A$3:$N$34,11,FALSE),"")</f>
        <v/>
      </c>
      <c r="AJ2274" t="str">
        <f>IF(AH2274&gt;"",VLOOKUP(AH2274,'MAATREGELEN TBV BESTEK '!$A$3:$N$34,13,FALSE),"")</f>
        <v/>
      </c>
      <c r="AK2274" t="str">
        <f>IF(AH2274&gt;"",VLOOKUP(AH2274,'MAATREGELEN TBV BESTEK '!$A$3:$N$34,14,FALSE),"")</f>
        <v/>
      </c>
    </row>
    <row r="2275" spans="1:37" ht="12" customHeight="1">
      <c r="A2275" s="49">
        <v>238735.69399999999</v>
      </c>
      <c r="B2275" s="49">
        <v>439409.99400000001</v>
      </c>
      <c r="C2275" t="s">
        <v>1122</v>
      </c>
      <c r="D2275" t="s">
        <v>4563</v>
      </c>
      <c r="E2275">
        <v>4</v>
      </c>
      <c r="F2275" t="s">
        <v>5915</v>
      </c>
      <c r="G2275" t="s">
        <v>2427</v>
      </c>
      <c r="H2275" s="64" t="s">
        <v>1113</v>
      </c>
      <c r="J2275">
        <f t="shared" si="683"/>
        <v>1</v>
      </c>
      <c r="K2275" t="str">
        <f t="shared" si="684"/>
        <v/>
      </c>
      <c r="L2275" t="str">
        <f t="shared" si="680"/>
        <v/>
      </c>
      <c r="M2275">
        <f t="shared" si="685"/>
        <v>238735.69399999999</v>
      </c>
      <c r="N2275">
        <f t="shared" si="686"/>
        <v>439409.99400000001</v>
      </c>
      <c r="O2275" t="str">
        <f t="shared" si="687"/>
        <v>wit rondje</v>
      </c>
      <c r="P2275" t="str">
        <f t="shared" si="688"/>
        <v>ALN99008</v>
      </c>
      <c r="Q2275" t="str">
        <f t="shared" si="696"/>
        <v>Lph 4</v>
      </c>
      <c r="R2275" t="str">
        <f t="shared" si="681"/>
        <v/>
      </c>
      <c r="T2275" t="str">
        <f t="shared" si="689"/>
        <v>AALTEN</v>
      </c>
      <c r="U2275" t="str">
        <f t="shared" si="690"/>
        <v>Bredevoortsestraatweg</v>
      </c>
      <c r="V2275" s="62" t="str">
        <f t="shared" si="691"/>
        <v>ALN99008</v>
      </c>
      <c r="W2275" s="15" t="e">
        <f>IF(J2275,#REF!,"")</f>
        <v>#REF!</v>
      </c>
      <c r="X2275" s="15" t="e">
        <f>IF(J2275,#REF!,"")</f>
        <v>#REF!</v>
      </c>
      <c r="Y2275" s="62" t="str">
        <f t="shared" si="692"/>
        <v xml:space="preserve"> </v>
      </c>
      <c r="AA2275" s="69"/>
      <c r="AB2275" s="90">
        <v>4</v>
      </c>
      <c r="AC2275" s="5" t="s">
        <v>4319</v>
      </c>
      <c r="AD2275" s="90" t="str">
        <f t="shared" si="693"/>
        <v/>
      </c>
      <c r="AE2275" s="90" t="str">
        <f t="shared" si="694"/>
        <v/>
      </c>
      <c r="AF2275" t="str">
        <f t="shared" si="699"/>
        <v/>
      </c>
      <c r="AH2275" t="str">
        <f t="shared" si="682"/>
        <v/>
      </c>
      <c r="AI2275" t="str">
        <f>IF(AH2275&gt;"",VLOOKUP(AH2275,'MAATREGELEN TBV BESTEK '!$A$3:$N$34,11,FALSE),"")</f>
        <v/>
      </c>
      <c r="AJ2275" t="str">
        <f>IF(AH2275&gt;"",VLOOKUP(AH2275,'MAATREGELEN TBV BESTEK '!$A$3:$N$34,13,FALSE),"")</f>
        <v/>
      </c>
      <c r="AK2275" t="str">
        <f>IF(AH2275&gt;"",VLOOKUP(AH2275,'MAATREGELEN TBV BESTEK '!$A$3:$N$34,14,FALSE),"")</f>
        <v/>
      </c>
    </row>
    <row r="2276" spans="1:37" ht="12" customHeight="1">
      <c r="A2276" s="49">
        <v>238759.149</v>
      </c>
      <c r="B2276" s="49">
        <v>439427.255</v>
      </c>
      <c r="C2276" t="s">
        <v>1123</v>
      </c>
      <c r="D2276" t="s">
        <v>4563</v>
      </c>
      <c r="E2276">
        <v>4</v>
      </c>
      <c r="F2276" t="s">
        <v>5915</v>
      </c>
      <c r="G2276" t="s">
        <v>2427</v>
      </c>
      <c r="H2276" s="64" t="s">
        <v>1113</v>
      </c>
      <c r="J2276">
        <f t="shared" si="683"/>
        <v>1</v>
      </c>
      <c r="K2276" t="str">
        <f t="shared" si="684"/>
        <v/>
      </c>
      <c r="L2276" t="str">
        <f t="shared" si="680"/>
        <v/>
      </c>
      <c r="M2276">
        <f t="shared" si="685"/>
        <v>238759.149</v>
      </c>
      <c r="N2276">
        <f t="shared" si="686"/>
        <v>439427.255</v>
      </c>
      <c r="O2276" t="str">
        <f t="shared" si="687"/>
        <v>wit rondje</v>
      </c>
      <c r="P2276" t="str">
        <f t="shared" si="688"/>
        <v>ALN99019</v>
      </c>
      <c r="Q2276" t="str">
        <f t="shared" si="696"/>
        <v>Lph 4</v>
      </c>
      <c r="R2276" t="str">
        <f t="shared" si="681"/>
        <v/>
      </c>
      <c r="T2276" t="str">
        <f t="shared" si="689"/>
        <v>AALTEN</v>
      </c>
      <c r="U2276" t="str">
        <f t="shared" si="690"/>
        <v>Bredevoortsestraatweg</v>
      </c>
      <c r="V2276" s="62" t="str">
        <f t="shared" si="691"/>
        <v>ALN99019</v>
      </c>
      <c r="W2276" s="15" t="e">
        <f>IF(J2276,#REF!,"")</f>
        <v>#REF!</v>
      </c>
      <c r="X2276" s="15" t="e">
        <f>IF(J2276,#REF!,"")</f>
        <v>#REF!</v>
      </c>
      <c r="Y2276" s="62" t="str">
        <f t="shared" si="692"/>
        <v xml:space="preserve"> </v>
      </c>
      <c r="AA2276" s="69"/>
      <c r="AB2276" s="90">
        <v>4</v>
      </c>
      <c r="AC2276" s="5" t="s">
        <v>4319</v>
      </c>
      <c r="AD2276" s="90" t="str">
        <f t="shared" si="693"/>
        <v/>
      </c>
      <c r="AE2276" s="90" t="str">
        <f t="shared" si="694"/>
        <v/>
      </c>
      <c r="AF2276" t="str">
        <f t="shared" si="699"/>
        <v/>
      </c>
      <c r="AH2276" t="str">
        <f t="shared" si="682"/>
        <v/>
      </c>
      <c r="AI2276" t="str">
        <f>IF(AH2276&gt;"",VLOOKUP(AH2276,'MAATREGELEN TBV BESTEK '!$A$3:$N$34,11,FALSE),"")</f>
        <v/>
      </c>
      <c r="AJ2276" t="str">
        <f>IF(AH2276&gt;"",VLOOKUP(AH2276,'MAATREGELEN TBV BESTEK '!$A$3:$N$34,13,FALSE),"")</f>
        <v/>
      </c>
      <c r="AK2276" t="str">
        <f>IF(AH2276&gt;"",VLOOKUP(AH2276,'MAATREGELEN TBV BESTEK '!$A$3:$N$34,14,FALSE),"")</f>
        <v/>
      </c>
    </row>
    <row r="2277" spans="1:37" ht="12" customHeight="1">
      <c r="A2277" s="49">
        <v>238783.09700000001</v>
      </c>
      <c r="B2277" s="49">
        <v>439443.22100000002</v>
      </c>
      <c r="C2277" t="s">
        <v>1124</v>
      </c>
      <c r="D2277" t="s">
        <v>4563</v>
      </c>
      <c r="E2277">
        <v>4</v>
      </c>
      <c r="F2277" t="s">
        <v>5915</v>
      </c>
      <c r="G2277" t="s">
        <v>2427</v>
      </c>
      <c r="H2277" s="64" t="s">
        <v>1113</v>
      </c>
      <c r="J2277">
        <f t="shared" si="683"/>
        <v>1</v>
      </c>
      <c r="K2277" t="str">
        <f t="shared" si="684"/>
        <v/>
      </c>
      <c r="L2277" t="str">
        <f t="shared" si="680"/>
        <v/>
      </c>
      <c r="M2277">
        <f t="shared" si="685"/>
        <v>238783.09700000001</v>
      </c>
      <c r="N2277">
        <f t="shared" si="686"/>
        <v>439443.22100000002</v>
      </c>
      <c r="O2277" t="str">
        <f t="shared" si="687"/>
        <v>wit rondje</v>
      </c>
      <c r="P2277" t="str">
        <f t="shared" si="688"/>
        <v>ALN99020</v>
      </c>
      <c r="Q2277" t="str">
        <f t="shared" si="696"/>
        <v>Lph 4</v>
      </c>
      <c r="R2277" t="str">
        <f t="shared" si="681"/>
        <v/>
      </c>
      <c r="T2277" t="str">
        <f t="shared" si="689"/>
        <v>AALTEN</v>
      </c>
      <c r="U2277" t="str">
        <f t="shared" si="690"/>
        <v>Bredevoortsestraatweg</v>
      </c>
      <c r="V2277" s="62" t="str">
        <f t="shared" si="691"/>
        <v>ALN99020</v>
      </c>
      <c r="W2277" s="15" t="e">
        <f>IF(J2277,#REF!,"")</f>
        <v>#REF!</v>
      </c>
      <c r="X2277" s="15" t="e">
        <f>IF(J2277,#REF!,"")</f>
        <v>#REF!</v>
      </c>
      <c r="Y2277" s="62" t="str">
        <f t="shared" si="692"/>
        <v xml:space="preserve"> </v>
      </c>
      <c r="AA2277" s="69"/>
      <c r="AB2277" s="90">
        <v>4</v>
      </c>
      <c r="AC2277" s="5" t="s">
        <v>4319</v>
      </c>
      <c r="AD2277" s="90" t="str">
        <f t="shared" si="693"/>
        <v/>
      </c>
      <c r="AE2277" s="90" t="str">
        <f t="shared" si="694"/>
        <v/>
      </c>
      <c r="AF2277" t="str">
        <f t="shared" si="699"/>
        <v/>
      </c>
      <c r="AH2277" t="str">
        <f t="shared" si="682"/>
        <v/>
      </c>
      <c r="AI2277" t="str">
        <f>IF(AH2277&gt;"",VLOOKUP(AH2277,'MAATREGELEN TBV BESTEK '!$A$3:$N$34,11,FALSE),"")</f>
        <v/>
      </c>
      <c r="AJ2277" t="str">
        <f>IF(AH2277&gt;"",VLOOKUP(AH2277,'MAATREGELEN TBV BESTEK '!$A$3:$N$34,13,FALSE),"")</f>
        <v/>
      </c>
      <c r="AK2277" t="str">
        <f>IF(AH2277&gt;"",VLOOKUP(AH2277,'MAATREGELEN TBV BESTEK '!$A$3:$N$34,14,FALSE),"")</f>
        <v/>
      </c>
    </row>
    <row r="2278" spans="1:37" ht="12" customHeight="1">
      <c r="A2278" s="49">
        <v>238806.94200000001</v>
      </c>
      <c r="B2278" s="49">
        <v>439461.05200000003</v>
      </c>
      <c r="C2278" t="s">
        <v>1125</v>
      </c>
      <c r="D2278" t="s">
        <v>4563</v>
      </c>
      <c r="E2278">
        <v>4</v>
      </c>
      <c r="F2278" t="s">
        <v>5915</v>
      </c>
      <c r="G2278" t="s">
        <v>2427</v>
      </c>
      <c r="H2278" s="64" t="s">
        <v>1113</v>
      </c>
      <c r="J2278">
        <f t="shared" si="683"/>
        <v>1</v>
      </c>
      <c r="K2278" t="str">
        <f t="shared" si="684"/>
        <v/>
      </c>
      <c r="L2278" t="str">
        <f t="shared" si="680"/>
        <v/>
      </c>
      <c r="M2278">
        <f t="shared" si="685"/>
        <v>238806.94200000001</v>
      </c>
      <c r="N2278">
        <f t="shared" si="686"/>
        <v>439461.05200000003</v>
      </c>
      <c r="O2278" t="str">
        <f t="shared" si="687"/>
        <v>wit rondje</v>
      </c>
      <c r="P2278" t="str">
        <f t="shared" si="688"/>
        <v>ALN99021</v>
      </c>
      <c r="Q2278" t="str">
        <f t="shared" si="696"/>
        <v>Lph 4</v>
      </c>
      <c r="R2278" t="str">
        <f t="shared" si="681"/>
        <v/>
      </c>
      <c r="T2278" t="str">
        <f t="shared" si="689"/>
        <v>AALTEN</v>
      </c>
      <c r="U2278" t="str">
        <f t="shared" si="690"/>
        <v>Bredevoortsestraatweg</v>
      </c>
      <c r="V2278" s="62" t="str">
        <f t="shared" si="691"/>
        <v>ALN99021</v>
      </c>
      <c r="W2278" s="15" t="e">
        <f>IF(J2278,#REF!,"")</f>
        <v>#REF!</v>
      </c>
      <c r="X2278" s="15" t="e">
        <f>IF(J2278,#REF!,"")</f>
        <v>#REF!</v>
      </c>
      <c r="Y2278" s="62" t="str">
        <f t="shared" si="692"/>
        <v xml:space="preserve"> </v>
      </c>
      <c r="AA2278" s="69"/>
      <c r="AB2278" s="90">
        <v>4</v>
      </c>
      <c r="AC2278" s="5" t="s">
        <v>4319</v>
      </c>
      <c r="AD2278" s="90" t="str">
        <f t="shared" si="693"/>
        <v/>
      </c>
      <c r="AE2278" s="90" t="str">
        <f t="shared" si="694"/>
        <v/>
      </c>
      <c r="AF2278" t="str">
        <f t="shared" si="699"/>
        <v/>
      </c>
      <c r="AH2278" t="str">
        <f t="shared" si="682"/>
        <v/>
      </c>
      <c r="AI2278" t="str">
        <f>IF(AH2278&gt;"",VLOOKUP(AH2278,'MAATREGELEN TBV BESTEK '!$A$3:$N$34,11,FALSE),"")</f>
        <v/>
      </c>
      <c r="AJ2278" t="str">
        <f>IF(AH2278&gt;"",VLOOKUP(AH2278,'MAATREGELEN TBV BESTEK '!$A$3:$N$34,13,FALSE),"")</f>
        <v/>
      </c>
      <c r="AK2278" t="str">
        <f>IF(AH2278&gt;"",VLOOKUP(AH2278,'MAATREGELEN TBV BESTEK '!$A$3:$N$34,14,FALSE),"")</f>
        <v/>
      </c>
    </row>
    <row r="2279" spans="1:37" ht="12" customHeight="1">
      <c r="A2279" s="49">
        <v>238831.823</v>
      </c>
      <c r="B2279" s="49">
        <v>439478.88400000002</v>
      </c>
      <c r="C2279" t="s">
        <v>1126</v>
      </c>
      <c r="D2279" t="s">
        <v>4563</v>
      </c>
      <c r="E2279">
        <v>4</v>
      </c>
      <c r="F2279" t="s">
        <v>5915</v>
      </c>
      <c r="G2279" t="s">
        <v>2427</v>
      </c>
      <c r="H2279" s="64" t="s">
        <v>1113</v>
      </c>
      <c r="J2279">
        <f t="shared" si="683"/>
        <v>1</v>
      </c>
      <c r="K2279" t="str">
        <f t="shared" si="684"/>
        <v/>
      </c>
      <c r="L2279" t="str">
        <f t="shared" si="680"/>
        <v/>
      </c>
      <c r="M2279">
        <f t="shared" si="685"/>
        <v>238831.823</v>
      </c>
      <c r="N2279">
        <f t="shared" si="686"/>
        <v>439478.88400000002</v>
      </c>
      <c r="O2279" t="str">
        <f t="shared" si="687"/>
        <v>wit rondje</v>
      </c>
      <c r="P2279" t="str">
        <f t="shared" si="688"/>
        <v>ALN99029</v>
      </c>
      <c r="Q2279" t="str">
        <f t="shared" si="696"/>
        <v>Lph 4</v>
      </c>
      <c r="R2279" t="str">
        <f t="shared" si="681"/>
        <v/>
      </c>
      <c r="T2279" t="str">
        <f t="shared" si="689"/>
        <v>AALTEN</v>
      </c>
      <c r="U2279" t="str">
        <f t="shared" si="690"/>
        <v>Bredevoortsestraatweg</v>
      </c>
      <c r="V2279" s="62" t="str">
        <f t="shared" si="691"/>
        <v>ALN99029</v>
      </c>
      <c r="W2279" s="15" t="e">
        <f>IF(J2279,#REF!,"")</f>
        <v>#REF!</v>
      </c>
      <c r="X2279" s="15" t="e">
        <f>IF(J2279,#REF!,"")</f>
        <v>#REF!</v>
      </c>
      <c r="Y2279" s="62" t="str">
        <f t="shared" si="692"/>
        <v xml:space="preserve"> </v>
      </c>
      <c r="AA2279" s="69"/>
      <c r="AB2279" s="90">
        <v>4</v>
      </c>
      <c r="AC2279" s="5" t="s">
        <v>4319</v>
      </c>
      <c r="AD2279" s="90" t="str">
        <f t="shared" si="693"/>
        <v/>
      </c>
      <c r="AE2279" s="90" t="str">
        <f t="shared" si="694"/>
        <v/>
      </c>
      <c r="AF2279" t="str">
        <f t="shared" si="699"/>
        <v/>
      </c>
      <c r="AH2279" t="str">
        <f t="shared" si="682"/>
        <v/>
      </c>
      <c r="AI2279" t="str">
        <f>IF(AH2279&gt;"",VLOOKUP(AH2279,'MAATREGELEN TBV BESTEK '!$A$3:$N$34,11,FALSE),"")</f>
        <v/>
      </c>
      <c r="AJ2279" t="str">
        <f>IF(AH2279&gt;"",VLOOKUP(AH2279,'MAATREGELEN TBV BESTEK '!$A$3:$N$34,13,FALSE),"")</f>
        <v/>
      </c>
      <c r="AK2279" t="str">
        <f>IF(AH2279&gt;"",VLOOKUP(AH2279,'MAATREGELEN TBV BESTEK '!$A$3:$N$34,14,FALSE),"")</f>
        <v/>
      </c>
    </row>
    <row r="2280" spans="1:37" ht="12" customHeight="1">
      <c r="A2280" s="49">
        <v>238852.764</v>
      </c>
      <c r="B2280" s="49">
        <v>439493.60499999998</v>
      </c>
      <c r="C2280" t="s">
        <v>1127</v>
      </c>
      <c r="D2280" t="s">
        <v>4563</v>
      </c>
      <c r="E2280">
        <v>4</v>
      </c>
      <c r="F2280" t="s">
        <v>5915</v>
      </c>
      <c r="G2280" t="s">
        <v>2427</v>
      </c>
      <c r="H2280" s="64" t="s">
        <v>1113</v>
      </c>
      <c r="J2280">
        <f t="shared" si="683"/>
        <v>1</v>
      </c>
      <c r="K2280" t="str">
        <f t="shared" si="684"/>
        <v/>
      </c>
      <c r="L2280" t="str">
        <f t="shared" si="680"/>
        <v/>
      </c>
      <c r="M2280">
        <f t="shared" si="685"/>
        <v>238852.764</v>
      </c>
      <c r="N2280">
        <f t="shared" si="686"/>
        <v>439493.60499999998</v>
      </c>
      <c r="O2280" t="str">
        <f t="shared" si="687"/>
        <v>wit rondje</v>
      </c>
      <c r="P2280" t="str">
        <f t="shared" si="688"/>
        <v>ALN99030</v>
      </c>
      <c r="Q2280" t="str">
        <f t="shared" si="696"/>
        <v>Lph 4</v>
      </c>
      <c r="R2280" t="str">
        <f t="shared" si="681"/>
        <v/>
      </c>
      <c r="T2280" t="str">
        <f t="shared" si="689"/>
        <v>AALTEN</v>
      </c>
      <c r="U2280" t="str">
        <f t="shared" si="690"/>
        <v>Bredevoortsestraatweg</v>
      </c>
      <c r="V2280" s="62" t="str">
        <f t="shared" si="691"/>
        <v>ALN99030</v>
      </c>
      <c r="W2280" s="15" t="e">
        <f>IF(J2280,#REF!,"")</f>
        <v>#REF!</v>
      </c>
      <c r="X2280" s="15" t="e">
        <f>IF(J2280,#REF!,"")</f>
        <v>#REF!</v>
      </c>
      <c r="Y2280" s="62" t="str">
        <f t="shared" si="692"/>
        <v xml:space="preserve"> </v>
      </c>
      <c r="AA2280" s="69"/>
      <c r="AB2280" s="90">
        <v>4</v>
      </c>
      <c r="AC2280" s="5" t="s">
        <v>4319</v>
      </c>
      <c r="AD2280" s="90" t="str">
        <f t="shared" si="693"/>
        <v/>
      </c>
      <c r="AE2280" s="90" t="str">
        <f t="shared" si="694"/>
        <v/>
      </c>
      <c r="AF2280" t="str">
        <f t="shared" si="699"/>
        <v/>
      </c>
      <c r="AH2280" t="str">
        <f t="shared" si="682"/>
        <v/>
      </c>
      <c r="AI2280" t="str">
        <f>IF(AH2280&gt;"",VLOOKUP(AH2280,'MAATREGELEN TBV BESTEK '!$A$3:$N$34,11,FALSE),"")</f>
        <v/>
      </c>
      <c r="AJ2280" t="str">
        <f>IF(AH2280&gt;"",VLOOKUP(AH2280,'MAATREGELEN TBV BESTEK '!$A$3:$N$34,13,FALSE),"")</f>
        <v/>
      </c>
      <c r="AK2280" t="str">
        <f>IF(AH2280&gt;"",VLOOKUP(AH2280,'MAATREGELEN TBV BESTEK '!$A$3:$N$34,14,FALSE),"")</f>
        <v/>
      </c>
    </row>
    <row r="2281" spans="1:37" ht="12" customHeight="1">
      <c r="A2281" s="49">
        <v>238870.59599999999</v>
      </c>
      <c r="B2281" s="49">
        <v>439506.66700000002</v>
      </c>
      <c r="C2281" t="s">
        <v>1128</v>
      </c>
      <c r="D2281" t="s">
        <v>4563</v>
      </c>
      <c r="E2281">
        <v>4</v>
      </c>
      <c r="F2281" t="s">
        <v>5915</v>
      </c>
      <c r="G2281" t="s">
        <v>2427</v>
      </c>
      <c r="H2281" s="64" t="s">
        <v>1113</v>
      </c>
      <c r="J2281">
        <f t="shared" si="683"/>
        <v>1</v>
      </c>
      <c r="K2281" t="str">
        <f t="shared" si="684"/>
        <v/>
      </c>
      <c r="L2281" t="str">
        <f t="shared" si="680"/>
        <v/>
      </c>
      <c r="M2281">
        <f t="shared" si="685"/>
        <v>238870.59599999999</v>
      </c>
      <c r="N2281">
        <f t="shared" si="686"/>
        <v>439506.66700000002</v>
      </c>
      <c r="O2281" t="str">
        <f t="shared" si="687"/>
        <v>wit rondje</v>
      </c>
      <c r="P2281" t="str">
        <f t="shared" si="688"/>
        <v>ALN99041</v>
      </c>
      <c r="Q2281" t="str">
        <f t="shared" si="696"/>
        <v>Lph 4</v>
      </c>
      <c r="R2281" t="str">
        <f t="shared" si="681"/>
        <v/>
      </c>
      <c r="T2281" t="str">
        <f t="shared" si="689"/>
        <v>AALTEN</v>
      </c>
      <c r="U2281" t="str">
        <f t="shared" si="690"/>
        <v>Bredevoortsestraatweg</v>
      </c>
      <c r="V2281" s="62" t="str">
        <f t="shared" si="691"/>
        <v>ALN99041</v>
      </c>
      <c r="W2281" s="15" t="e">
        <f>IF(J2281,#REF!,"")</f>
        <v>#REF!</v>
      </c>
      <c r="X2281" s="15" t="e">
        <f>IF(J2281,#REF!,"")</f>
        <v>#REF!</v>
      </c>
      <c r="Y2281" s="62" t="str">
        <f t="shared" si="692"/>
        <v xml:space="preserve"> </v>
      </c>
      <c r="AA2281" s="69"/>
      <c r="AB2281" s="90">
        <v>4</v>
      </c>
      <c r="AC2281" s="5" t="s">
        <v>4319</v>
      </c>
      <c r="AD2281" s="90" t="str">
        <f t="shared" si="693"/>
        <v/>
      </c>
      <c r="AE2281" s="90" t="str">
        <f t="shared" si="694"/>
        <v/>
      </c>
      <c r="AF2281" t="str">
        <f t="shared" si="699"/>
        <v/>
      </c>
      <c r="AH2281" t="str">
        <f t="shared" si="682"/>
        <v/>
      </c>
      <c r="AI2281" t="str">
        <f>IF(AH2281&gt;"",VLOOKUP(AH2281,'MAATREGELEN TBV BESTEK '!$A$3:$N$34,11,FALSE),"")</f>
        <v/>
      </c>
      <c r="AJ2281" t="str">
        <f>IF(AH2281&gt;"",VLOOKUP(AH2281,'MAATREGELEN TBV BESTEK '!$A$3:$N$34,13,FALSE),"")</f>
        <v/>
      </c>
      <c r="AK2281" t="str">
        <f>IF(AH2281&gt;"",VLOOKUP(AH2281,'MAATREGELEN TBV BESTEK '!$A$3:$N$34,14,FALSE),"")</f>
        <v/>
      </c>
    </row>
    <row r="2282" spans="1:37" ht="12" customHeight="1">
      <c r="A2282" s="49">
        <v>238899.00200000001</v>
      </c>
      <c r="B2282" s="49">
        <v>439525.12099999998</v>
      </c>
      <c r="C2282" t="s">
        <v>1129</v>
      </c>
      <c r="D2282" t="s">
        <v>4563</v>
      </c>
      <c r="E2282">
        <v>4</v>
      </c>
      <c r="F2282" t="s">
        <v>5915</v>
      </c>
      <c r="G2282" t="s">
        <v>2427</v>
      </c>
      <c r="H2282" s="64" t="s">
        <v>1113</v>
      </c>
      <c r="J2282">
        <f t="shared" si="683"/>
        <v>1</v>
      </c>
      <c r="K2282" t="str">
        <f t="shared" si="684"/>
        <v/>
      </c>
      <c r="L2282" t="str">
        <f t="shared" si="680"/>
        <v/>
      </c>
      <c r="M2282">
        <f t="shared" si="685"/>
        <v>238899.00200000001</v>
      </c>
      <c r="N2282">
        <f t="shared" si="686"/>
        <v>439525.12099999998</v>
      </c>
      <c r="O2282" t="str">
        <f t="shared" si="687"/>
        <v>wit rondje</v>
      </c>
      <c r="P2282" t="str">
        <f t="shared" si="688"/>
        <v>ALN99042</v>
      </c>
      <c r="Q2282" t="str">
        <f t="shared" si="696"/>
        <v>Lph 4</v>
      </c>
      <c r="R2282" t="str">
        <f t="shared" si="681"/>
        <v/>
      </c>
      <c r="T2282" t="str">
        <f t="shared" si="689"/>
        <v>AALTEN</v>
      </c>
      <c r="U2282" t="str">
        <f t="shared" si="690"/>
        <v>Bredevoortsestraatweg</v>
      </c>
      <c r="V2282" s="62" t="str">
        <f t="shared" si="691"/>
        <v>ALN99042</v>
      </c>
      <c r="W2282" s="15" t="e">
        <f>IF(J2282,#REF!,"")</f>
        <v>#REF!</v>
      </c>
      <c r="X2282" s="15" t="e">
        <f>IF(J2282,#REF!,"")</f>
        <v>#REF!</v>
      </c>
      <c r="Y2282" s="62" t="str">
        <f t="shared" si="692"/>
        <v xml:space="preserve"> </v>
      </c>
      <c r="AA2282" s="69"/>
      <c r="AB2282" s="90">
        <v>4</v>
      </c>
      <c r="AC2282" s="5" t="s">
        <v>4319</v>
      </c>
      <c r="AD2282" s="90" t="str">
        <f t="shared" si="693"/>
        <v/>
      </c>
      <c r="AE2282" s="90" t="str">
        <f t="shared" si="694"/>
        <v/>
      </c>
      <c r="AF2282" t="str">
        <f t="shared" si="699"/>
        <v/>
      </c>
      <c r="AH2282" t="str">
        <f t="shared" si="682"/>
        <v/>
      </c>
      <c r="AI2282" t="str">
        <f>IF(AH2282&gt;"",VLOOKUP(AH2282,'MAATREGELEN TBV BESTEK '!$A$3:$N$34,11,FALSE),"")</f>
        <v/>
      </c>
      <c r="AJ2282" t="str">
        <f>IF(AH2282&gt;"",VLOOKUP(AH2282,'MAATREGELEN TBV BESTEK '!$A$3:$N$34,13,FALSE),"")</f>
        <v/>
      </c>
      <c r="AK2282" t="str">
        <f>IF(AH2282&gt;"",VLOOKUP(AH2282,'MAATREGELEN TBV BESTEK '!$A$3:$N$34,14,FALSE),"")</f>
        <v/>
      </c>
    </row>
    <row r="2283" spans="1:37" ht="12" customHeight="1">
      <c r="A2283" s="49">
        <v>238923.883</v>
      </c>
      <c r="B2283" s="49">
        <v>439542.538</v>
      </c>
      <c r="C2283" t="s">
        <v>1130</v>
      </c>
      <c r="D2283" t="s">
        <v>4563</v>
      </c>
      <c r="E2283">
        <v>4</v>
      </c>
      <c r="F2283" t="s">
        <v>5915</v>
      </c>
      <c r="G2283" t="s">
        <v>2427</v>
      </c>
      <c r="H2283" s="64" t="s">
        <v>1113</v>
      </c>
      <c r="J2283">
        <f t="shared" si="683"/>
        <v>1</v>
      </c>
      <c r="K2283" t="str">
        <f t="shared" si="684"/>
        <v/>
      </c>
      <c r="L2283" t="str">
        <f t="shared" si="680"/>
        <v/>
      </c>
      <c r="M2283">
        <f t="shared" si="685"/>
        <v>238923.883</v>
      </c>
      <c r="N2283">
        <f t="shared" si="686"/>
        <v>439542.538</v>
      </c>
      <c r="O2283" t="str">
        <f t="shared" si="687"/>
        <v>wit rondje</v>
      </c>
      <c r="P2283" t="str">
        <f t="shared" si="688"/>
        <v>ALN99046</v>
      </c>
      <c r="Q2283" t="str">
        <f t="shared" si="696"/>
        <v>Lph 4</v>
      </c>
      <c r="R2283" t="str">
        <f t="shared" si="681"/>
        <v/>
      </c>
      <c r="T2283" t="str">
        <f t="shared" si="689"/>
        <v>AALTEN</v>
      </c>
      <c r="U2283" t="str">
        <f t="shared" si="690"/>
        <v>Bredevoortsestraatweg</v>
      </c>
      <c r="V2283" s="62" t="str">
        <f t="shared" si="691"/>
        <v>ALN99046</v>
      </c>
      <c r="W2283" s="15" t="e">
        <f>IF(J2283,#REF!,"")</f>
        <v>#REF!</v>
      </c>
      <c r="X2283" s="15" t="e">
        <f>IF(J2283,#REF!,"")</f>
        <v>#REF!</v>
      </c>
      <c r="Y2283" s="62" t="str">
        <f t="shared" si="692"/>
        <v xml:space="preserve"> </v>
      </c>
      <c r="AA2283" s="69"/>
      <c r="AB2283" s="90">
        <v>4</v>
      </c>
      <c r="AC2283" s="5" t="s">
        <v>4319</v>
      </c>
      <c r="AD2283" s="90" t="str">
        <f t="shared" si="693"/>
        <v/>
      </c>
      <c r="AE2283" s="90" t="str">
        <f t="shared" si="694"/>
        <v/>
      </c>
      <c r="AF2283" t="str">
        <f t="shared" si="699"/>
        <v/>
      </c>
      <c r="AH2283" t="str">
        <f t="shared" si="682"/>
        <v/>
      </c>
      <c r="AI2283" t="str">
        <f>IF(AH2283&gt;"",VLOOKUP(AH2283,'MAATREGELEN TBV BESTEK '!$A$3:$N$34,11,FALSE),"")</f>
        <v/>
      </c>
      <c r="AJ2283" t="str">
        <f>IF(AH2283&gt;"",VLOOKUP(AH2283,'MAATREGELEN TBV BESTEK '!$A$3:$N$34,13,FALSE),"")</f>
        <v/>
      </c>
      <c r="AK2283" t="str">
        <f>IF(AH2283&gt;"",VLOOKUP(AH2283,'MAATREGELEN TBV BESTEK '!$A$3:$N$34,14,FALSE),"")</f>
        <v/>
      </c>
    </row>
    <row r="2284" spans="1:37" ht="12" customHeight="1">
      <c r="A2284" s="49">
        <v>238949.17800000001</v>
      </c>
      <c r="B2284" s="49">
        <v>439558.50300000003</v>
      </c>
      <c r="C2284" t="s">
        <v>1131</v>
      </c>
      <c r="D2284" t="s">
        <v>4563</v>
      </c>
      <c r="E2284">
        <v>4</v>
      </c>
      <c r="F2284" t="s">
        <v>5915</v>
      </c>
      <c r="G2284" t="s">
        <v>2427</v>
      </c>
      <c r="H2284" s="64" t="s">
        <v>1113</v>
      </c>
      <c r="J2284">
        <f t="shared" si="683"/>
        <v>1</v>
      </c>
      <c r="K2284" t="str">
        <f t="shared" si="684"/>
        <v/>
      </c>
      <c r="L2284" t="str">
        <f t="shared" si="680"/>
        <v/>
      </c>
      <c r="M2284">
        <f t="shared" si="685"/>
        <v>238949.17800000001</v>
      </c>
      <c r="N2284">
        <f t="shared" si="686"/>
        <v>439558.50300000003</v>
      </c>
      <c r="O2284" t="str">
        <f t="shared" si="687"/>
        <v>wit rondje</v>
      </c>
      <c r="P2284" t="str">
        <f t="shared" si="688"/>
        <v>ALN99047</v>
      </c>
      <c r="Q2284" t="str">
        <f t="shared" si="696"/>
        <v>Lph 4</v>
      </c>
      <c r="R2284" t="str">
        <f t="shared" si="681"/>
        <v/>
      </c>
      <c r="T2284" t="str">
        <f t="shared" si="689"/>
        <v>AALTEN</v>
      </c>
      <c r="U2284" t="str">
        <f t="shared" si="690"/>
        <v>Bredevoortsestraatweg</v>
      </c>
      <c r="V2284" s="62" t="str">
        <f t="shared" si="691"/>
        <v>ALN99047</v>
      </c>
      <c r="W2284" s="15" t="e">
        <f>IF(J2284,#REF!,"")</f>
        <v>#REF!</v>
      </c>
      <c r="X2284" s="15" t="e">
        <f>IF(J2284,#REF!,"")</f>
        <v>#REF!</v>
      </c>
      <c r="Y2284" s="62" t="str">
        <f t="shared" si="692"/>
        <v xml:space="preserve"> </v>
      </c>
      <c r="AA2284" s="69"/>
      <c r="AB2284" s="90">
        <v>4</v>
      </c>
      <c r="AC2284" s="5" t="s">
        <v>4319</v>
      </c>
      <c r="AD2284" s="90" t="str">
        <f t="shared" si="693"/>
        <v/>
      </c>
      <c r="AE2284" s="90" t="str">
        <f t="shared" si="694"/>
        <v/>
      </c>
      <c r="AF2284" t="str">
        <f t="shared" si="699"/>
        <v/>
      </c>
      <c r="AH2284" t="str">
        <f t="shared" si="682"/>
        <v/>
      </c>
      <c r="AI2284" t="str">
        <f>IF(AH2284&gt;"",VLOOKUP(AH2284,'MAATREGELEN TBV BESTEK '!$A$3:$N$34,11,FALSE),"")</f>
        <v/>
      </c>
      <c r="AJ2284" t="str">
        <f>IF(AH2284&gt;"",VLOOKUP(AH2284,'MAATREGELEN TBV BESTEK '!$A$3:$N$34,13,FALSE),"")</f>
        <v/>
      </c>
      <c r="AK2284" t="str">
        <f>IF(AH2284&gt;"",VLOOKUP(AH2284,'MAATREGELEN TBV BESTEK '!$A$3:$N$34,14,FALSE),"")</f>
        <v/>
      </c>
    </row>
    <row r="2285" spans="1:37" ht="12" customHeight="1">
      <c r="A2285" s="49">
        <v>238431.73</v>
      </c>
      <c r="B2285" s="49">
        <v>439157.24400000001</v>
      </c>
      <c r="C2285" t="s">
        <v>4117</v>
      </c>
      <c r="D2285" t="s">
        <v>4563</v>
      </c>
      <c r="E2285">
        <v>10</v>
      </c>
      <c r="F2285" t="s">
        <v>5915</v>
      </c>
      <c r="G2285" t="s">
        <v>2427</v>
      </c>
      <c r="H2285" s="64" t="s">
        <v>1113</v>
      </c>
      <c r="J2285">
        <f t="shared" si="683"/>
        <v>1</v>
      </c>
      <c r="K2285" t="str">
        <f t="shared" si="684"/>
        <v/>
      </c>
      <c r="L2285" t="str">
        <f t="shared" si="680"/>
        <v/>
      </c>
      <c r="M2285">
        <f t="shared" si="685"/>
        <v>238431.73</v>
      </c>
      <c r="N2285">
        <f t="shared" si="686"/>
        <v>439157.24400000001</v>
      </c>
      <c r="O2285" t="str">
        <f t="shared" si="687"/>
        <v>wit rondje</v>
      </c>
      <c r="P2285" t="str">
        <f t="shared" si="688"/>
        <v>ALN99057</v>
      </c>
      <c r="Q2285" t="str">
        <f t="shared" si="696"/>
        <v>Lph 10</v>
      </c>
      <c r="R2285" t="str">
        <f t="shared" si="681"/>
        <v/>
      </c>
      <c r="T2285" t="str">
        <f t="shared" si="689"/>
        <v>AALTEN</v>
      </c>
      <c r="U2285" t="str">
        <f t="shared" si="690"/>
        <v>Bredevoortsestraatweg</v>
      </c>
      <c r="V2285" s="62" t="str">
        <f t="shared" si="691"/>
        <v>ALN99057</v>
      </c>
      <c r="W2285" s="15" t="e">
        <f>IF(J2285,#REF!,"")</f>
        <v>#REF!</v>
      </c>
      <c r="X2285" s="15" t="e">
        <f>IF(J2285,#REF!,"")</f>
        <v>#REF!</v>
      </c>
      <c r="Y2285" s="62" t="str">
        <f t="shared" si="692"/>
        <v xml:space="preserve"> </v>
      </c>
      <c r="AA2285" s="69"/>
      <c r="AB2285" s="90">
        <v>10</v>
      </c>
      <c r="AC2285" s="5" t="s">
        <v>2714</v>
      </c>
      <c r="AD2285" s="90" t="str">
        <f t="shared" si="693"/>
        <v/>
      </c>
      <c r="AE2285" s="90" t="str">
        <f t="shared" si="694"/>
        <v/>
      </c>
      <c r="AF2285" t="str">
        <f t="shared" si="699"/>
        <v/>
      </c>
      <c r="AH2285" t="str">
        <f t="shared" si="682"/>
        <v/>
      </c>
      <c r="AI2285" t="str">
        <f>IF(AH2285&gt;"",VLOOKUP(AH2285,'MAATREGELEN TBV BESTEK '!$A$3:$N$34,11,FALSE),"")</f>
        <v/>
      </c>
      <c r="AJ2285" t="str">
        <f>IF(AH2285&gt;"",VLOOKUP(AH2285,'MAATREGELEN TBV BESTEK '!$A$3:$N$34,13,FALSE),"")</f>
        <v/>
      </c>
      <c r="AK2285" t="str">
        <f>IF(AH2285&gt;"",VLOOKUP(AH2285,'MAATREGELEN TBV BESTEK '!$A$3:$N$34,14,FALSE),"")</f>
        <v/>
      </c>
    </row>
    <row r="2286" spans="1:37" ht="12" customHeight="1">
      <c r="A2286" s="49">
        <v>238452.25700000001</v>
      </c>
      <c r="B2286" s="49">
        <v>439186.37599999999</v>
      </c>
      <c r="C2286" t="s">
        <v>4118</v>
      </c>
      <c r="D2286" t="s">
        <v>4563</v>
      </c>
      <c r="E2286">
        <v>10</v>
      </c>
      <c r="F2286" t="s">
        <v>5915</v>
      </c>
      <c r="G2286" t="s">
        <v>2427</v>
      </c>
      <c r="H2286" s="64" t="s">
        <v>1113</v>
      </c>
      <c r="J2286">
        <f t="shared" si="683"/>
        <v>1</v>
      </c>
      <c r="K2286" t="str">
        <f t="shared" si="684"/>
        <v/>
      </c>
      <c r="L2286" t="str">
        <f t="shared" si="680"/>
        <v/>
      </c>
      <c r="M2286">
        <f t="shared" si="685"/>
        <v>238452.25700000001</v>
      </c>
      <c r="N2286">
        <f t="shared" si="686"/>
        <v>439186.37599999999</v>
      </c>
      <c r="O2286" t="str">
        <f t="shared" si="687"/>
        <v>wit rondje</v>
      </c>
      <c r="P2286" t="str">
        <f t="shared" si="688"/>
        <v>ALN99058</v>
      </c>
      <c r="Q2286" t="str">
        <f t="shared" si="696"/>
        <v>Lph 10</v>
      </c>
      <c r="R2286" t="str">
        <f t="shared" si="681"/>
        <v/>
      </c>
      <c r="T2286" t="str">
        <f t="shared" si="689"/>
        <v>AALTEN</v>
      </c>
      <c r="U2286" t="str">
        <f t="shared" si="690"/>
        <v>Bredevoortsestraatweg</v>
      </c>
      <c r="V2286" s="62" t="str">
        <f t="shared" si="691"/>
        <v>ALN99058</v>
      </c>
      <c r="W2286" s="15" t="e">
        <f>IF(J2286,#REF!,"")</f>
        <v>#REF!</v>
      </c>
      <c r="X2286" s="15" t="e">
        <f>IF(J2286,#REF!,"")</f>
        <v>#REF!</v>
      </c>
      <c r="Y2286" s="62" t="str">
        <f t="shared" si="692"/>
        <v xml:space="preserve"> </v>
      </c>
      <c r="AA2286" s="69"/>
      <c r="AB2286" s="90">
        <v>10</v>
      </c>
      <c r="AC2286" s="5" t="s">
        <v>2714</v>
      </c>
      <c r="AD2286" s="90" t="str">
        <f t="shared" si="693"/>
        <v/>
      </c>
      <c r="AE2286" s="90" t="str">
        <f t="shared" si="694"/>
        <v/>
      </c>
      <c r="AF2286" t="str">
        <f t="shared" si="699"/>
        <v/>
      </c>
      <c r="AH2286" t="str">
        <f t="shared" si="682"/>
        <v/>
      </c>
      <c r="AI2286" t="str">
        <f>IF(AH2286&gt;"",VLOOKUP(AH2286,'MAATREGELEN TBV BESTEK '!$A$3:$N$34,11,FALSE),"")</f>
        <v/>
      </c>
      <c r="AJ2286" t="str">
        <f>IF(AH2286&gt;"",VLOOKUP(AH2286,'MAATREGELEN TBV BESTEK '!$A$3:$N$34,13,FALSE),"")</f>
        <v/>
      </c>
      <c r="AK2286" t="str">
        <f>IF(AH2286&gt;"",VLOOKUP(AH2286,'MAATREGELEN TBV BESTEK '!$A$3:$N$34,14,FALSE),"")</f>
        <v/>
      </c>
    </row>
    <row r="2287" spans="1:37" ht="12" customHeight="1">
      <c r="A2287" s="49">
        <v>238480.76699999999</v>
      </c>
      <c r="B2287" s="49">
        <v>439206.592</v>
      </c>
      <c r="C2287" t="s">
        <v>4119</v>
      </c>
      <c r="D2287" t="s">
        <v>4563</v>
      </c>
      <c r="E2287">
        <v>10</v>
      </c>
      <c r="F2287" t="s">
        <v>5915</v>
      </c>
      <c r="G2287" t="s">
        <v>2427</v>
      </c>
      <c r="H2287" s="64" t="s">
        <v>1113</v>
      </c>
      <c r="J2287">
        <f t="shared" si="683"/>
        <v>1</v>
      </c>
      <c r="K2287" t="str">
        <f t="shared" si="684"/>
        <v/>
      </c>
      <c r="L2287" t="str">
        <f t="shared" si="680"/>
        <v/>
      </c>
      <c r="M2287">
        <f t="shared" si="685"/>
        <v>238480.76699999999</v>
      </c>
      <c r="N2287">
        <f t="shared" si="686"/>
        <v>439206.592</v>
      </c>
      <c r="O2287" t="str">
        <f t="shared" si="687"/>
        <v>wit rondje</v>
      </c>
      <c r="P2287" t="str">
        <f t="shared" si="688"/>
        <v>ALN99059</v>
      </c>
      <c r="Q2287" t="str">
        <f t="shared" si="696"/>
        <v>Lph 10</v>
      </c>
      <c r="R2287" t="str">
        <f t="shared" si="681"/>
        <v/>
      </c>
      <c r="T2287" t="str">
        <f t="shared" si="689"/>
        <v>AALTEN</v>
      </c>
      <c r="U2287" t="str">
        <f t="shared" si="690"/>
        <v>Bredevoortsestraatweg</v>
      </c>
      <c r="V2287" s="62" t="str">
        <f t="shared" si="691"/>
        <v>ALN99059</v>
      </c>
      <c r="W2287" s="15" t="e">
        <f>IF(J2287,#REF!,"")</f>
        <v>#REF!</v>
      </c>
      <c r="X2287" s="15" t="e">
        <f>IF(J2287,#REF!,"")</f>
        <v>#REF!</v>
      </c>
      <c r="Y2287" s="62" t="str">
        <f t="shared" si="692"/>
        <v xml:space="preserve"> </v>
      </c>
      <c r="AA2287" s="69"/>
      <c r="AB2287" s="90">
        <v>10</v>
      </c>
      <c r="AC2287" s="5" t="s">
        <v>2714</v>
      </c>
      <c r="AD2287" s="90" t="str">
        <f t="shared" si="693"/>
        <v/>
      </c>
      <c r="AE2287" s="90" t="str">
        <f t="shared" si="694"/>
        <v/>
      </c>
      <c r="AF2287" t="str">
        <f t="shared" si="699"/>
        <v/>
      </c>
      <c r="AH2287" t="str">
        <f t="shared" si="682"/>
        <v/>
      </c>
      <c r="AI2287" t="str">
        <f>IF(AH2287&gt;"",VLOOKUP(AH2287,'MAATREGELEN TBV BESTEK '!$A$3:$N$34,11,FALSE),"")</f>
        <v/>
      </c>
      <c r="AJ2287" t="str">
        <f>IF(AH2287&gt;"",VLOOKUP(AH2287,'MAATREGELEN TBV BESTEK '!$A$3:$N$34,13,FALSE),"")</f>
        <v/>
      </c>
      <c r="AK2287" t="str">
        <f>IF(AH2287&gt;"",VLOOKUP(AH2287,'MAATREGELEN TBV BESTEK '!$A$3:$N$34,14,FALSE),"")</f>
        <v/>
      </c>
    </row>
    <row r="2288" spans="1:37" ht="12" customHeight="1">
      <c r="A2288" s="49">
        <v>238514.356</v>
      </c>
      <c r="B2288" s="49">
        <v>439217.16600000003</v>
      </c>
      <c r="C2288" t="s">
        <v>4120</v>
      </c>
      <c r="D2288" t="s">
        <v>4563</v>
      </c>
      <c r="E2288">
        <v>10</v>
      </c>
      <c r="F2288" t="s">
        <v>5915</v>
      </c>
      <c r="G2288" t="s">
        <v>2427</v>
      </c>
      <c r="H2288" s="64" t="s">
        <v>1113</v>
      </c>
      <c r="J2288">
        <f t="shared" si="683"/>
        <v>1</v>
      </c>
      <c r="K2288" t="str">
        <f t="shared" si="684"/>
        <v/>
      </c>
      <c r="L2288" t="str">
        <f t="shared" si="680"/>
        <v/>
      </c>
      <c r="M2288">
        <f t="shared" si="685"/>
        <v>238514.356</v>
      </c>
      <c r="N2288">
        <f t="shared" si="686"/>
        <v>439217.16600000003</v>
      </c>
      <c r="O2288" t="str">
        <f t="shared" si="687"/>
        <v>wit rondje</v>
      </c>
      <c r="P2288" t="str">
        <f t="shared" si="688"/>
        <v>ALN99060</v>
      </c>
      <c r="Q2288" t="str">
        <f t="shared" si="696"/>
        <v>Lph 10</v>
      </c>
      <c r="R2288" t="str">
        <f t="shared" si="681"/>
        <v/>
      </c>
      <c r="T2288" t="str">
        <f t="shared" si="689"/>
        <v>AALTEN</v>
      </c>
      <c r="U2288" t="str">
        <f t="shared" si="690"/>
        <v>Bredevoortsestraatweg</v>
      </c>
      <c r="V2288" s="62" t="str">
        <f t="shared" si="691"/>
        <v>ALN99060</v>
      </c>
      <c r="W2288" s="15" t="e">
        <f>IF(J2288,#REF!,"")</f>
        <v>#REF!</v>
      </c>
      <c r="X2288" s="15" t="e">
        <f>IF(J2288,#REF!,"")</f>
        <v>#REF!</v>
      </c>
      <c r="Y2288" s="62" t="str">
        <f t="shared" si="692"/>
        <v xml:space="preserve"> </v>
      </c>
      <c r="AA2288" s="69"/>
      <c r="AB2288" s="90">
        <v>10</v>
      </c>
      <c r="AC2288" s="5" t="s">
        <v>2714</v>
      </c>
      <c r="AD2288" s="90" t="str">
        <f t="shared" si="693"/>
        <v/>
      </c>
      <c r="AE2288" s="90" t="str">
        <f t="shared" si="694"/>
        <v/>
      </c>
      <c r="AF2288" t="str">
        <f t="shared" si="699"/>
        <v/>
      </c>
      <c r="AH2288" t="str">
        <f t="shared" si="682"/>
        <v/>
      </c>
      <c r="AI2288" t="str">
        <f>IF(AH2288&gt;"",VLOOKUP(AH2288,'MAATREGELEN TBV BESTEK '!$A$3:$N$34,11,FALSE),"")</f>
        <v/>
      </c>
      <c r="AJ2288" t="str">
        <f>IF(AH2288&gt;"",VLOOKUP(AH2288,'MAATREGELEN TBV BESTEK '!$A$3:$N$34,13,FALSE),"")</f>
        <v/>
      </c>
      <c r="AK2288" t="str">
        <f>IF(AH2288&gt;"",VLOOKUP(AH2288,'MAATREGELEN TBV BESTEK '!$A$3:$N$34,14,FALSE),"")</f>
        <v/>
      </c>
    </row>
    <row r="2289" spans="1:37" ht="12" customHeight="1">
      <c r="A2289" s="49">
        <v>238522.02799999999</v>
      </c>
      <c r="B2289" s="49">
        <v>439246.40100000001</v>
      </c>
      <c r="C2289" t="s">
        <v>4121</v>
      </c>
      <c r="D2289" t="s">
        <v>4563</v>
      </c>
      <c r="E2289">
        <v>10</v>
      </c>
      <c r="F2289" t="s">
        <v>5915</v>
      </c>
      <c r="G2289" t="s">
        <v>2427</v>
      </c>
      <c r="H2289" s="64" t="s">
        <v>1113</v>
      </c>
      <c r="J2289">
        <f t="shared" si="683"/>
        <v>1</v>
      </c>
      <c r="K2289" t="str">
        <f t="shared" si="684"/>
        <v/>
      </c>
      <c r="L2289" t="str">
        <f t="shared" si="680"/>
        <v/>
      </c>
      <c r="M2289">
        <f t="shared" si="685"/>
        <v>238522.02799999999</v>
      </c>
      <c r="N2289">
        <f t="shared" si="686"/>
        <v>439246.40100000001</v>
      </c>
      <c r="O2289" t="str">
        <f t="shared" si="687"/>
        <v>wit rondje</v>
      </c>
      <c r="P2289" t="str">
        <f t="shared" si="688"/>
        <v>ALN99061</v>
      </c>
      <c r="Q2289" t="str">
        <f t="shared" si="696"/>
        <v>Lph 10</v>
      </c>
      <c r="R2289" t="str">
        <f t="shared" si="681"/>
        <v/>
      </c>
      <c r="T2289" t="str">
        <f t="shared" si="689"/>
        <v>AALTEN</v>
      </c>
      <c r="U2289" t="str">
        <f t="shared" si="690"/>
        <v>Bredevoortsestraatweg</v>
      </c>
      <c r="V2289" s="62" t="str">
        <f t="shared" si="691"/>
        <v>ALN99061</v>
      </c>
      <c r="W2289" s="15" t="e">
        <f>IF(J2289,#REF!,"")</f>
        <v>#REF!</v>
      </c>
      <c r="X2289" s="15" t="e">
        <f>IF(J2289,#REF!,"")</f>
        <v>#REF!</v>
      </c>
      <c r="Y2289" s="62" t="str">
        <f t="shared" si="692"/>
        <v xml:space="preserve"> </v>
      </c>
      <c r="AA2289" s="69"/>
      <c r="AB2289" s="90">
        <v>10</v>
      </c>
      <c r="AC2289" s="5" t="s">
        <v>2714</v>
      </c>
      <c r="AD2289" s="90" t="str">
        <f t="shared" si="693"/>
        <v/>
      </c>
      <c r="AE2289" s="90" t="str">
        <f t="shared" si="694"/>
        <v/>
      </c>
      <c r="AF2289" t="str">
        <f t="shared" si="699"/>
        <v/>
      </c>
      <c r="AH2289" t="str">
        <f t="shared" si="682"/>
        <v/>
      </c>
      <c r="AI2289" t="str">
        <f>IF(AH2289&gt;"",VLOOKUP(AH2289,'MAATREGELEN TBV BESTEK '!$A$3:$N$34,11,FALSE),"")</f>
        <v/>
      </c>
      <c r="AJ2289" t="str">
        <f>IF(AH2289&gt;"",VLOOKUP(AH2289,'MAATREGELEN TBV BESTEK '!$A$3:$N$34,13,FALSE),"")</f>
        <v/>
      </c>
      <c r="AK2289" t="str">
        <f>IF(AH2289&gt;"",VLOOKUP(AH2289,'MAATREGELEN TBV BESTEK '!$A$3:$N$34,14,FALSE),"")</f>
        <v/>
      </c>
    </row>
    <row r="2290" spans="1:37" ht="12" customHeight="1">
      <c r="A2290" s="49">
        <v>238537.579</v>
      </c>
      <c r="B2290" s="49">
        <v>439238.315</v>
      </c>
      <c r="C2290" t="s">
        <v>4122</v>
      </c>
      <c r="D2290" t="s">
        <v>4563</v>
      </c>
      <c r="E2290">
        <v>10</v>
      </c>
      <c r="F2290" t="s">
        <v>5915</v>
      </c>
      <c r="G2290" t="s">
        <v>2427</v>
      </c>
      <c r="H2290" s="64" t="s">
        <v>1113</v>
      </c>
      <c r="J2290">
        <f t="shared" si="683"/>
        <v>1</v>
      </c>
      <c r="K2290" t="str">
        <f t="shared" si="684"/>
        <v/>
      </c>
      <c r="L2290" t="str">
        <f t="shared" si="680"/>
        <v/>
      </c>
      <c r="M2290">
        <f t="shared" si="685"/>
        <v>238537.579</v>
      </c>
      <c r="N2290">
        <f t="shared" si="686"/>
        <v>439238.315</v>
      </c>
      <c r="O2290" t="str">
        <f t="shared" si="687"/>
        <v>wit rondje</v>
      </c>
      <c r="P2290" t="str">
        <f t="shared" si="688"/>
        <v>ALN99062</v>
      </c>
      <c r="Q2290" t="str">
        <f t="shared" si="696"/>
        <v>Lph 10</v>
      </c>
      <c r="R2290" t="str">
        <f t="shared" si="681"/>
        <v/>
      </c>
      <c r="T2290" t="str">
        <f t="shared" si="689"/>
        <v>AALTEN</v>
      </c>
      <c r="U2290" t="str">
        <f t="shared" si="690"/>
        <v>Bredevoortsestraatweg</v>
      </c>
      <c r="V2290" s="62" t="str">
        <f t="shared" si="691"/>
        <v>ALN99062</v>
      </c>
      <c r="W2290" s="15" t="e">
        <f>IF(J2290,#REF!,"")</f>
        <v>#REF!</v>
      </c>
      <c r="X2290" s="15" t="e">
        <f>IF(J2290,#REF!,"")</f>
        <v>#REF!</v>
      </c>
      <c r="Y2290" s="62" t="str">
        <f t="shared" si="692"/>
        <v xml:space="preserve"> </v>
      </c>
      <c r="AA2290" s="69"/>
      <c r="AB2290" s="90">
        <v>10</v>
      </c>
      <c r="AC2290" s="5" t="s">
        <v>2714</v>
      </c>
      <c r="AD2290" s="90" t="str">
        <f t="shared" si="693"/>
        <v/>
      </c>
      <c r="AE2290" s="90" t="str">
        <f t="shared" si="694"/>
        <v/>
      </c>
      <c r="AF2290" t="str">
        <f t="shared" si="699"/>
        <v/>
      </c>
      <c r="AH2290" t="str">
        <f t="shared" si="682"/>
        <v/>
      </c>
      <c r="AI2290" t="str">
        <f>IF(AH2290&gt;"",VLOOKUP(AH2290,'MAATREGELEN TBV BESTEK '!$A$3:$N$34,11,FALSE),"")</f>
        <v/>
      </c>
      <c r="AJ2290" t="str">
        <f>IF(AH2290&gt;"",VLOOKUP(AH2290,'MAATREGELEN TBV BESTEK '!$A$3:$N$34,13,FALSE),"")</f>
        <v/>
      </c>
      <c r="AK2290" t="str">
        <f>IF(AH2290&gt;"",VLOOKUP(AH2290,'MAATREGELEN TBV BESTEK '!$A$3:$N$34,14,FALSE),"")</f>
        <v/>
      </c>
    </row>
    <row r="2291" spans="1:37" ht="12" customHeight="1">
      <c r="A2291" s="49">
        <v>238565.57</v>
      </c>
      <c r="B2291" s="49">
        <v>439255.31699999998</v>
      </c>
      <c r="C2291" t="s">
        <v>4123</v>
      </c>
      <c r="D2291" t="s">
        <v>4563</v>
      </c>
      <c r="E2291">
        <v>10</v>
      </c>
      <c r="F2291" t="s">
        <v>5915</v>
      </c>
      <c r="G2291" t="s">
        <v>2427</v>
      </c>
      <c r="H2291" s="64" t="s">
        <v>1113</v>
      </c>
      <c r="J2291">
        <f t="shared" si="683"/>
        <v>1</v>
      </c>
      <c r="K2291" t="str">
        <f t="shared" si="684"/>
        <v/>
      </c>
      <c r="L2291" t="str">
        <f t="shared" si="680"/>
        <v/>
      </c>
      <c r="M2291">
        <f t="shared" si="685"/>
        <v>238565.57</v>
      </c>
      <c r="N2291">
        <f t="shared" si="686"/>
        <v>439255.31699999998</v>
      </c>
      <c r="O2291" t="str">
        <f t="shared" si="687"/>
        <v>wit rondje</v>
      </c>
      <c r="P2291" t="str">
        <f t="shared" si="688"/>
        <v>ALN99063</v>
      </c>
      <c r="Q2291" t="str">
        <f t="shared" si="696"/>
        <v>Lph 10</v>
      </c>
      <c r="R2291" t="str">
        <f t="shared" si="681"/>
        <v/>
      </c>
      <c r="T2291" t="str">
        <f t="shared" si="689"/>
        <v>AALTEN</v>
      </c>
      <c r="U2291" t="str">
        <f t="shared" si="690"/>
        <v>Bredevoortsestraatweg</v>
      </c>
      <c r="V2291" s="62" t="str">
        <f t="shared" si="691"/>
        <v>ALN99063</v>
      </c>
      <c r="W2291" s="15" t="e">
        <f>IF(J2291,#REF!,"")</f>
        <v>#REF!</v>
      </c>
      <c r="X2291" s="15" t="e">
        <f>IF(J2291,#REF!,"")</f>
        <v>#REF!</v>
      </c>
      <c r="Y2291" s="62" t="str">
        <f t="shared" si="692"/>
        <v xml:space="preserve"> </v>
      </c>
      <c r="AA2291" s="69"/>
      <c r="AB2291" s="90">
        <v>10</v>
      </c>
      <c r="AC2291" s="5" t="s">
        <v>2714</v>
      </c>
      <c r="AD2291" s="90" t="str">
        <f t="shared" si="693"/>
        <v/>
      </c>
      <c r="AE2291" s="90" t="str">
        <f t="shared" si="694"/>
        <v/>
      </c>
      <c r="AF2291" t="str">
        <f t="shared" si="699"/>
        <v/>
      </c>
      <c r="AH2291" t="str">
        <f t="shared" si="682"/>
        <v/>
      </c>
      <c r="AI2291" t="str">
        <f>IF(AH2291&gt;"",VLOOKUP(AH2291,'MAATREGELEN TBV BESTEK '!$A$3:$N$34,11,FALSE),"")</f>
        <v/>
      </c>
      <c r="AJ2291" t="str">
        <f>IF(AH2291&gt;"",VLOOKUP(AH2291,'MAATREGELEN TBV BESTEK '!$A$3:$N$34,13,FALSE),"")</f>
        <v/>
      </c>
      <c r="AK2291" t="str">
        <f>IF(AH2291&gt;"",VLOOKUP(AH2291,'MAATREGELEN TBV BESTEK '!$A$3:$N$34,14,FALSE),"")</f>
        <v/>
      </c>
    </row>
    <row r="2292" spans="1:37" ht="12" customHeight="1">
      <c r="A2292" s="49">
        <v>238540.89600000001</v>
      </c>
      <c r="B2292" s="49">
        <v>439273.77</v>
      </c>
      <c r="C2292" t="s">
        <v>4124</v>
      </c>
      <c r="D2292" t="s">
        <v>4563</v>
      </c>
      <c r="E2292">
        <v>10</v>
      </c>
      <c r="F2292" t="s">
        <v>5915</v>
      </c>
      <c r="G2292" t="s">
        <v>2427</v>
      </c>
      <c r="H2292" s="64" t="s">
        <v>1113</v>
      </c>
      <c r="J2292">
        <f t="shared" si="683"/>
        <v>1</v>
      </c>
      <c r="K2292" t="str">
        <f t="shared" si="684"/>
        <v/>
      </c>
      <c r="L2292" t="str">
        <f t="shared" si="680"/>
        <v/>
      </c>
      <c r="M2292">
        <f t="shared" si="685"/>
        <v>238540.89600000001</v>
      </c>
      <c r="N2292">
        <f t="shared" si="686"/>
        <v>439273.77</v>
      </c>
      <c r="O2292" t="str">
        <f t="shared" si="687"/>
        <v>wit rondje</v>
      </c>
      <c r="P2292" t="str">
        <f t="shared" si="688"/>
        <v>ALN99064</v>
      </c>
      <c r="Q2292" t="str">
        <f t="shared" si="696"/>
        <v>Lph 10</v>
      </c>
      <c r="R2292" t="str">
        <f t="shared" si="681"/>
        <v/>
      </c>
      <c r="T2292" t="str">
        <f t="shared" si="689"/>
        <v>AALTEN</v>
      </c>
      <c r="U2292" t="str">
        <f t="shared" si="690"/>
        <v>Bredevoortsestraatweg</v>
      </c>
      <c r="V2292" s="62" t="str">
        <f t="shared" si="691"/>
        <v>ALN99064</v>
      </c>
      <c r="W2292" s="15" t="e">
        <f>IF(J2292,#REF!,"")</f>
        <v>#REF!</v>
      </c>
      <c r="X2292" s="15" t="e">
        <f>IF(J2292,#REF!,"")</f>
        <v>#REF!</v>
      </c>
      <c r="Y2292" s="62" t="str">
        <f t="shared" si="692"/>
        <v xml:space="preserve"> </v>
      </c>
      <c r="AA2292" s="69"/>
      <c r="AB2292" s="90">
        <v>10</v>
      </c>
      <c r="AC2292" s="5" t="s">
        <v>2714</v>
      </c>
      <c r="AD2292" s="90" t="str">
        <f t="shared" si="693"/>
        <v/>
      </c>
      <c r="AE2292" s="90" t="str">
        <f t="shared" si="694"/>
        <v/>
      </c>
      <c r="AF2292" t="str">
        <f t="shared" si="699"/>
        <v/>
      </c>
      <c r="AH2292" t="str">
        <f t="shared" si="682"/>
        <v/>
      </c>
      <c r="AI2292" t="str">
        <f>IF(AH2292&gt;"",VLOOKUP(AH2292,'MAATREGELEN TBV BESTEK '!$A$3:$N$34,11,FALSE),"")</f>
        <v/>
      </c>
      <c r="AJ2292" t="str">
        <f>IF(AH2292&gt;"",VLOOKUP(AH2292,'MAATREGELEN TBV BESTEK '!$A$3:$N$34,13,FALSE),"")</f>
        <v/>
      </c>
      <c r="AK2292" t="str">
        <f>IF(AH2292&gt;"",VLOOKUP(AH2292,'MAATREGELEN TBV BESTEK '!$A$3:$N$34,14,FALSE),"")</f>
        <v/>
      </c>
    </row>
    <row r="2293" spans="1:37" ht="12" customHeight="1">
      <c r="A2293" s="49">
        <v>238576.97399999999</v>
      </c>
      <c r="B2293" s="49">
        <v>439279.36900000001</v>
      </c>
      <c r="C2293" t="s">
        <v>4125</v>
      </c>
      <c r="D2293" t="s">
        <v>4563</v>
      </c>
      <c r="E2293">
        <v>10</v>
      </c>
      <c r="F2293" t="s">
        <v>5915</v>
      </c>
      <c r="G2293" t="s">
        <v>2427</v>
      </c>
      <c r="H2293" s="64" t="s">
        <v>1113</v>
      </c>
      <c r="J2293">
        <f t="shared" si="683"/>
        <v>1</v>
      </c>
      <c r="K2293" t="str">
        <f t="shared" si="684"/>
        <v/>
      </c>
      <c r="L2293" t="str">
        <f t="shared" si="680"/>
        <v/>
      </c>
      <c r="M2293">
        <f t="shared" si="685"/>
        <v>238576.97399999999</v>
      </c>
      <c r="N2293">
        <f t="shared" si="686"/>
        <v>439279.36900000001</v>
      </c>
      <c r="O2293" t="str">
        <f t="shared" si="687"/>
        <v>wit rondje</v>
      </c>
      <c r="P2293" t="str">
        <f t="shared" si="688"/>
        <v>ALN99065</v>
      </c>
      <c r="Q2293" t="str">
        <f t="shared" si="696"/>
        <v>Lph 10</v>
      </c>
      <c r="R2293" t="str">
        <f t="shared" si="681"/>
        <v/>
      </c>
      <c r="T2293" t="str">
        <f t="shared" si="689"/>
        <v>AALTEN</v>
      </c>
      <c r="U2293" t="str">
        <f t="shared" si="690"/>
        <v>Bredevoortsestraatweg</v>
      </c>
      <c r="V2293" s="62" t="str">
        <f t="shared" si="691"/>
        <v>ALN99065</v>
      </c>
      <c r="W2293" s="15" t="e">
        <f>IF(J2293,#REF!,"")</f>
        <v>#REF!</v>
      </c>
      <c r="X2293" s="15" t="e">
        <f>IF(J2293,#REF!,"")</f>
        <v>#REF!</v>
      </c>
      <c r="Y2293" s="62" t="str">
        <f t="shared" si="692"/>
        <v xml:space="preserve"> </v>
      </c>
      <c r="AA2293" s="69"/>
      <c r="AB2293" s="90">
        <v>10</v>
      </c>
      <c r="AC2293" s="5" t="s">
        <v>2714</v>
      </c>
      <c r="AD2293" s="90" t="str">
        <f t="shared" si="693"/>
        <v/>
      </c>
      <c r="AE2293" s="90" t="str">
        <f t="shared" si="694"/>
        <v/>
      </c>
      <c r="AF2293" t="str">
        <f t="shared" si="699"/>
        <v/>
      </c>
      <c r="AH2293" t="str">
        <f t="shared" si="682"/>
        <v/>
      </c>
      <c r="AI2293" t="str">
        <f>IF(AH2293&gt;"",VLOOKUP(AH2293,'MAATREGELEN TBV BESTEK '!$A$3:$N$34,11,FALSE),"")</f>
        <v/>
      </c>
      <c r="AJ2293" t="str">
        <f>IF(AH2293&gt;"",VLOOKUP(AH2293,'MAATREGELEN TBV BESTEK '!$A$3:$N$34,13,FALSE),"")</f>
        <v/>
      </c>
      <c r="AK2293" t="str">
        <f>IF(AH2293&gt;"",VLOOKUP(AH2293,'MAATREGELEN TBV BESTEK '!$A$3:$N$34,14,FALSE),"")</f>
        <v/>
      </c>
    </row>
    <row r="2294" spans="1:37" ht="12" customHeight="1">
      <c r="A2294" s="49">
        <v>238576.55900000001</v>
      </c>
      <c r="B2294" s="49">
        <v>439298.23700000002</v>
      </c>
      <c r="C2294" t="s">
        <v>4126</v>
      </c>
      <c r="D2294" t="s">
        <v>4563</v>
      </c>
      <c r="E2294">
        <v>10</v>
      </c>
      <c r="F2294" t="s">
        <v>5915</v>
      </c>
      <c r="G2294" t="s">
        <v>2427</v>
      </c>
      <c r="H2294" s="64" t="s">
        <v>1113</v>
      </c>
      <c r="J2294">
        <f t="shared" si="683"/>
        <v>1</v>
      </c>
      <c r="K2294" t="str">
        <f t="shared" si="684"/>
        <v/>
      </c>
      <c r="L2294" t="str">
        <f t="shared" si="680"/>
        <v/>
      </c>
      <c r="M2294">
        <f t="shared" si="685"/>
        <v>238576.55900000001</v>
      </c>
      <c r="N2294">
        <f t="shared" si="686"/>
        <v>439298.23700000002</v>
      </c>
      <c r="O2294" t="str">
        <f t="shared" si="687"/>
        <v>wit rondje</v>
      </c>
      <c r="P2294" t="str">
        <f t="shared" si="688"/>
        <v>ALN99066</v>
      </c>
      <c r="Q2294" t="str">
        <f t="shared" si="696"/>
        <v>Lph 10</v>
      </c>
      <c r="R2294" t="str">
        <f t="shared" si="681"/>
        <v/>
      </c>
      <c r="T2294" t="str">
        <f t="shared" si="689"/>
        <v>AALTEN</v>
      </c>
      <c r="U2294" t="str">
        <f t="shared" si="690"/>
        <v>Bredevoortsestraatweg</v>
      </c>
      <c r="V2294" s="62" t="str">
        <f t="shared" si="691"/>
        <v>ALN99066</v>
      </c>
      <c r="W2294" s="15" t="e">
        <f>IF(J2294,#REF!,"")</f>
        <v>#REF!</v>
      </c>
      <c r="X2294" s="15" t="e">
        <f>IF(J2294,#REF!,"")</f>
        <v>#REF!</v>
      </c>
      <c r="Y2294" s="62" t="str">
        <f t="shared" si="692"/>
        <v xml:space="preserve"> </v>
      </c>
      <c r="AA2294" s="69"/>
      <c r="AB2294" s="90">
        <v>10</v>
      </c>
      <c r="AC2294" s="5" t="s">
        <v>2714</v>
      </c>
      <c r="AD2294" s="90" t="str">
        <f t="shared" si="693"/>
        <v/>
      </c>
      <c r="AE2294" s="90" t="str">
        <f t="shared" si="694"/>
        <v/>
      </c>
      <c r="AF2294" t="str">
        <f t="shared" si="699"/>
        <v/>
      </c>
      <c r="AH2294" t="str">
        <f t="shared" si="682"/>
        <v/>
      </c>
      <c r="AI2294" t="str">
        <f>IF(AH2294&gt;"",VLOOKUP(AH2294,'MAATREGELEN TBV BESTEK '!$A$3:$N$34,11,FALSE),"")</f>
        <v/>
      </c>
      <c r="AJ2294" t="str">
        <f>IF(AH2294&gt;"",VLOOKUP(AH2294,'MAATREGELEN TBV BESTEK '!$A$3:$N$34,13,FALSE),"")</f>
        <v/>
      </c>
      <c r="AK2294" t="str">
        <f>IF(AH2294&gt;"",VLOOKUP(AH2294,'MAATREGELEN TBV BESTEK '!$A$3:$N$34,14,FALSE),"")</f>
        <v/>
      </c>
    </row>
    <row r="2295" spans="1:37" ht="12" customHeight="1">
      <c r="A2295" s="49">
        <v>238604.34299999999</v>
      </c>
      <c r="B2295" s="49">
        <v>439324.777</v>
      </c>
      <c r="C2295" t="s">
        <v>4127</v>
      </c>
      <c r="D2295" t="s">
        <v>4563</v>
      </c>
      <c r="E2295">
        <v>10</v>
      </c>
      <c r="F2295" t="s">
        <v>5915</v>
      </c>
      <c r="G2295" t="s">
        <v>2427</v>
      </c>
      <c r="H2295" s="64" t="s">
        <v>1113</v>
      </c>
      <c r="J2295">
        <f t="shared" si="683"/>
        <v>1</v>
      </c>
      <c r="K2295" t="str">
        <f t="shared" si="684"/>
        <v/>
      </c>
      <c r="L2295" t="str">
        <f t="shared" si="680"/>
        <v/>
      </c>
      <c r="M2295">
        <f t="shared" si="685"/>
        <v>238604.34299999999</v>
      </c>
      <c r="N2295">
        <f t="shared" si="686"/>
        <v>439324.777</v>
      </c>
      <c r="O2295" t="str">
        <f t="shared" si="687"/>
        <v>wit rondje</v>
      </c>
      <c r="P2295" t="str">
        <f t="shared" si="688"/>
        <v>ALN99067</v>
      </c>
      <c r="Q2295" t="str">
        <f t="shared" si="696"/>
        <v>Lph 10</v>
      </c>
      <c r="R2295" t="str">
        <f t="shared" si="681"/>
        <v/>
      </c>
      <c r="T2295" t="str">
        <f t="shared" si="689"/>
        <v>AALTEN</v>
      </c>
      <c r="U2295" t="str">
        <f t="shared" si="690"/>
        <v>Bredevoortsestraatweg</v>
      </c>
      <c r="V2295" s="62" t="str">
        <f t="shared" si="691"/>
        <v>ALN99067</v>
      </c>
      <c r="W2295" s="15" t="e">
        <f>IF(J2295,#REF!,"")</f>
        <v>#REF!</v>
      </c>
      <c r="X2295" s="15" t="e">
        <f>IF(J2295,#REF!,"")</f>
        <v>#REF!</v>
      </c>
      <c r="Y2295" s="62" t="str">
        <f t="shared" si="692"/>
        <v xml:space="preserve"> </v>
      </c>
      <c r="AA2295" s="69"/>
      <c r="AB2295" s="90">
        <v>10</v>
      </c>
      <c r="AC2295" s="5" t="s">
        <v>2714</v>
      </c>
      <c r="AD2295" s="90" t="str">
        <f t="shared" si="693"/>
        <v/>
      </c>
      <c r="AE2295" s="90" t="str">
        <f t="shared" si="694"/>
        <v/>
      </c>
      <c r="AF2295" t="str">
        <f t="shared" si="699"/>
        <v/>
      </c>
      <c r="AH2295" t="str">
        <f t="shared" si="682"/>
        <v/>
      </c>
      <c r="AI2295" t="str">
        <f>IF(AH2295&gt;"",VLOOKUP(AH2295,'MAATREGELEN TBV BESTEK '!$A$3:$N$34,11,FALSE),"")</f>
        <v/>
      </c>
      <c r="AJ2295" t="str">
        <f>IF(AH2295&gt;"",VLOOKUP(AH2295,'MAATREGELEN TBV BESTEK '!$A$3:$N$34,13,FALSE),"")</f>
        <v/>
      </c>
      <c r="AK2295" t="str">
        <f>IF(AH2295&gt;"",VLOOKUP(AH2295,'MAATREGELEN TBV BESTEK '!$A$3:$N$34,14,FALSE),"")</f>
        <v/>
      </c>
    </row>
    <row r="2296" spans="1:37" ht="12" customHeight="1">
      <c r="A2296" s="49">
        <v>238620.101</v>
      </c>
      <c r="B2296" s="49">
        <v>439340.12</v>
      </c>
      <c r="C2296" t="s">
        <v>4128</v>
      </c>
      <c r="D2296" t="s">
        <v>4563</v>
      </c>
      <c r="E2296">
        <v>10</v>
      </c>
      <c r="F2296" t="s">
        <v>5915</v>
      </c>
      <c r="G2296" t="s">
        <v>2427</v>
      </c>
      <c r="H2296" s="64" t="s">
        <v>1113</v>
      </c>
      <c r="J2296">
        <f t="shared" si="683"/>
        <v>1</v>
      </c>
      <c r="K2296" t="str">
        <f t="shared" si="684"/>
        <v/>
      </c>
      <c r="L2296" t="str">
        <f t="shared" si="680"/>
        <v/>
      </c>
      <c r="M2296">
        <f t="shared" si="685"/>
        <v>238620.101</v>
      </c>
      <c r="N2296">
        <f t="shared" si="686"/>
        <v>439340.12</v>
      </c>
      <c r="O2296" t="str">
        <f t="shared" si="687"/>
        <v>wit rondje</v>
      </c>
      <c r="P2296" t="str">
        <f t="shared" si="688"/>
        <v>ALN99068</v>
      </c>
      <c r="Q2296" t="str">
        <f t="shared" si="696"/>
        <v>Lph 10</v>
      </c>
      <c r="R2296" t="str">
        <f t="shared" si="681"/>
        <v/>
      </c>
      <c r="T2296" t="str">
        <f t="shared" si="689"/>
        <v>AALTEN</v>
      </c>
      <c r="U2296" t="str">
        <f t="shared" si="690"/>
        <v>Bredevoortsestraatweg</v>
      </c>
      <c r="V2296" s="62" t="str">
        <f t="shared" si="691"/>
        <v>ALN99068</v>
      </c>
      <c r="W2296" s="15" t="e">
        <f>IF(J2296,#REF!,"")</f>
        <v>#REF!</v>
      </c>
      <c r="X2296" s="15" t="e">
        <f>IF(J2296,#REF!,"")</f>
        <v>#REF!</v>
      </c>
      <c r="Y2296" s="62" t="str">
        <f t="shared" si="692"/>
        <v xml:space="preserve"> </v>
      </c>
      <c r="AA2296" s="69"/>
      <c r="AB2296" s="90">
        <v>10</v>
      </c>
      <c r="AC2296" s="5" t="s">
        <v>2714</v>
      </c>
      <c r="AD2296" s="90" t="str">
        <f t="shared" si="693"/>
        <v/>
      </c>
      <c r="AE2296" s="90" t="str">
        <f t="shared" si="694"/>
        <v/>
      </c>
      <c r="AF2296" t="str">
        <f t="shared" si="699"/>
        <v/>
      </c>
      <c r="AH2296" t="str">
        <f t="shared" si="682"/>
        <v/>
      </c>
      <c r="AI2296" t="str">
        <f>IF(AH2296&gt;"",VLOOKUP(AH2296,'MAATREGELEN TBV BESTEK '!$A$3:$N$34,11,FALSE),"")</f>
        <v/>
      </c>
      <c r="AJ2296" t="str">
        <f>IF(AH2296&gt;"",VLOOKUP(AH2296,'MAATREGELEN TBV BESTEK '!$A$3:$N$34,13,FALSE),"")</f>
        <v/>
      </c>
      <c r="AK2296" t="str">
        <f>IF(AH2296&gt;"",VLOOKUP(AH2296,'MAATREGELEN TBV BESTEK '!$A$3:$N$34,14,FALSE),"")</f>
        <v/>
      </c>
    </row>
    <row r="2297" spans="1:37" ht="12" customHeight="1">
      <c r="A2297" s="49">
        <v>238974.785</v>
      </c>
      <c r="B2297" s="49">
        <v>439573.63900000002</v>
      </c>
      <c r="C2297" t="s">
        <v>1132</v>
      </c>
      <c r="D2297" t="s">
        <v>4563</v>
      </c>
      <c r="E2297">
        <v>4</v>
      </c>
      <c r="F2297" t="s">
        <v>5915</v>
      </c>
      <c r="G2297" t="s">
        <v>2427</v>
      </c>
      <c r="H2297" s="64" t="s">
        <v>1113</v>
      </c>
      <c r="J2297">
        <f t="shared" si="683"/>
        <v>1</v>
      </c>
      <c r="K2297" t="str">
        <f t="shared" si="684"/>
        <v/>
      </c>
      <c r="L2297" t="str">
        <f t="shared" si="680"/>
        <v/>
      </c>
      <c r="M2297">
        <f t="shared" si="685"/>
        <v>238974.785</v>
      </c>
      <c r="N2297">
        <f t="shared" si="686"/>
        <v>439573.63900000002</v>
      </c>
      <c r="O2297" t="str">
        <f t="shared" si="687"/>
        <v>wit rondje</v>
      </c>
      <c r="P2297" t="str">
        <f t="shared" si="688"/>
        <v>ALN99071</v>
      </c>
      <c r="Q2297" t="str">
        <f t="shared" si="696"/>
        <v>Lph 4</v>
      </c>
      <c r="R2297" t="str">
        <f t="shared" si="681"/>
        <v/>
      </c>
      <c r="T2297" t="str">
        <f t="shared" si="689"/>
        <v>AALTEN</v>
      </c>
      <c r="U2297" t="str">
        <f t="shared" si="690"/>
        <v>Bredevoortsestraatweg</v>
      </c>
      <c r="V2297" s="62" t="str">
        <f t="shared" si="691"/>
        <v>ALN99071</v>
      </c>
      <c r="W2297" s="15" t="e">
        <f>IF(J2297,#REF!,"")</f>
        <v>#REF!</v>
      </c>
      <c r="X2297" s="15" t="e">
        <f>IF(J2297,#REF!,"")</f>
        <v>#REF!</v>
      </c>
      <c r="Y2297" s="62" t="str">
        <f t="shared" si="692"/>
        <v xml:space="preserve"> </v>
      </c>
      <c r="AA2297" s="69"/>
      <c r="AB2297" s="90">
        <v>4</v>
      </c>
      <c r="AC2297" s="5" t="s">
        <v>4319</v>
      </c>
      <c r="AD2297" s="90" t="str">
        <f t="shared" si="693"/>
        <v/>
      </c>
      <c r="AE2297" s="90" t="str">
        <f t="shared" si="694"/>
        <v/>
      </c>
      <c r="AF2297" t="str">
        <f t="shared" si="699"/>
        <v/>
      </c>
      <c r="AH2297" t="str">
        <f t="shared" si="682"/>
        <v/>
      </c>
      <c r="AI2297" t="str">
        <f>IF(AH2297&gt;"",VLOOKUP(AH2297,'MAATREGELEN TBV BESTEK '!$A$3:$N$34,11,FALSE),"")</f>
        <v/>
      </c>
      <c r="AJ2297" t="str">
        <f>IF(AH2297&gt;"",VLOOKUP(AH2297,'MAATREGELEN TBV BESTEK '!$A$3:$N$34,13,FALSE),"")</f>
        <v/>
      </c>
      <c r="AK2297" t="str">
        <f>IF(AH2297&gt;"",VLOOKUP(AH2297,'MAATREGELEN TBV BESTEK '!$A$3:$N$34,14,FALSE),"")</f>
        <v/>
      </c>
    </row>
    <row r="2298" spans="1:37" ht="12" customHeight="1">
      <c r="A2298" s="49">
        <v>239007.33799999999</v>
      </c>
      <c r="B2298" s="49">
        <v>439594.788</v>
      </c>
      <c r="C2298" t="s">
        <v>1133</v>
      </c>
      <c r="D2298" t="s">
        <v>4563</v>
      </c>
      <c r="E2298">
        <v>4</v>
      </c>
      <c r="F2298" t="s">
        <v>5915</v>
      </c>
      <c r="G2298" t="s">
        <v>2427</v>
      </c>
      <c r="H2298" s="64" t="s">
        <v>1113</v>
      </c>
      <c r="J2298">
        <f t="shared" si="683"/>
        <v>1</v>
      </c>
      <c r="K2298" t="str">
        <f t="shared" si="684"/>
        <v/>
      </c>
      <c r="L2298" t="str">
        <f t="shared" si="680"/>
        <v/>
      </c>
      <c r="M2298">
        <f t="shared" si="685"/>
        <v>239007.33799999999</v>
      </c>
      <c r="N2298">
        <f t="shared" si="686"/>
        <v>439594.788</v>
      </c>
      <c r="O2298" t="str">
        <f t="shared" si="687"/>
        <v>wit rondje</v>
      </c>
      <c r="P2298" t="str">
        <f t="shared" si="688"/>
        <v>ALN99072</v>
      </c>
      <c r="Q2298" t="str">
        <f t="shared" si="696"/>
        <v>Lph 4</v>
      </c>
      <c r="R2298" t="str">
        <f t="shared" si="681"/>
        <v/>
      </c>
      <c r="T2298" t="str">
        <f t="shared" si="689"/>
        <v>AALTEN</v>
      </c>
      <c r="U2298" t="str">
        <f t="shared" si="690"/>
        <v>Bredevoortsestraatweg</v>
      </c>
      <c r="V2298" s="62" t="str">
        <f t="shared" si="691"/>
        <v>ALN99072</v>
      </c>
      <c r="W2298" s="15" t="e">
        <f>IF(J2298,#REF!,"")</f>
        <v>#REF!</v>
      </c>
      <c r="X2298" s="15" t="e">
        <f>IF(J2298,#REF!,"")</f>
        <v>#REF!</v>
      </c>
      <c r="Y2298" s="62" t="str">
        <f t="shared" si="692"/>
        <v xml:space="preserve"> </v>
      </c>
      <c r="AA2298" s="69"/>
      <c r="AB2298" s="90">
        <v>4</v>
      </c>
      <c r="AC2298" s="5" t="s">
        <v>4319</v>
      </c>
      <c r="AD2298" s="90" t="str">
        <f t="shared" si="693"/>
        <v/>
      </c>
      <c r="AE2298" s="90" t="str">
        <f t="shared" si="694"/>
        <v/>
      </c>
      <c r="AF2298" t="str">
        <f t="shared" si="699"/>
        <v/>
      </c>
      <c r="AH2298" t="str">
        <f t="shared" si="682"/>
        <v/>
      </c>
      <c r="AI2298" t="str">
        <f>IF(AH2298&gt;"",VLOOKUP(AH2298,'MAATREGELEN TBV BESTEK '!$A$3:$N$34,11,FALSE),"")</f>
        <v/>
      </c>
      <c r="AJ2298" t="str">
        <f>IF(AH2298&gt;"",VLOOKUP(AH2298,'MAATREGELEN TBV BESTEK '!$A$3:$N$34,13,FALSE),"")</f>
        <v/>
      </c>
      <c r="AK2298" t="str">
        <f>IF(AH2298&gt;"",VLOOKUP(AH2298,'MAATREGELEN TBV BESTEK '!$A$3:$N$34,14,FALSE),"")</f>
        <v/>
      </c>
    </row>
    <row r="2299" spans="1:37" ht="12" customHeight="1">
      <c r="A2299" s="49">
        <v>239038.64600000001</v>
      </c>
      <c r="B2299" s="49">
        <v>439605.57</v>
      </c>
      <c r="C2299" t="s">
        <v>1134</v>
      </c>
      <c r="D2299" t="s">
        <v>4563</v>
      </c>
      <c r="E2299">
        <v>4</v>
      </c>
      <c r="F2299" t="s">
        <v>5915</v>
      </c>
      <c r="G2299" t="s">
        <v>2427</v>
      </c>
      <c r="H2299" s="64" t="s">
        <v>1113</v>
      </c>
      <c r="J2299">
        <f t="shared" si="683"/>
        <v>1</v>
      </c>
      <c r="K2299" t="str">
        <f t="shared" si="684"/>
        <v/>
      </c>
      <c r="L2299" t="str">
        <f t="shared" si="680"/>
        <v/>
      </c>
      <c r="M2299">
        <f t="shared" si="685"/>
        <v>239038.64600000001</v>
      </c>
      <c r="N2299">
        <f t="shared" si="686"/>
        <v>439605.57</v>
      </c>
      <c r="O2299" t="str">
        <f t="shared" si="687"/>
        <v>wit rondje</v>
      </c>
      <c r="P2299" t="str">
        <f t="shared" si="688"/>
        <v>ALN99076</v>
      </c>
      <c r="Q2299" t="str">
        <f t="shared" si="696"/>
        <v>Lph 4</v>
      </c>
      <c r="R2299" t="str">
        <f t="shared" si="681"/>
        <v/>
      </c>
      <c r="T2299" t="str">
        <f t="shared" si="689"/>
        <v>AALTEN</v>
      </c>
      <c r="U2299" t="str">
        <f t="shared" si="690"/>
        <v>Bredevoortsestraatweg</v>
      </c>
      <c r="V2299" s="62" t="str">
        <f t="shared" si="691"/>
        <v>ALN99076</v>
      </c>
      <c r="W2299" s="15" t="e">
        <f>IF(J2299,#REF!,"")</f>
        <v>#REF!</v>
      </c>
      <c r="X2299" s="15" t="e">
        <f>IF(J2299,#REF!,"")</f>
        <v>#REF!</v>
      </c>
      <c r="Y2299" s="62" t="str">
        <f t="shared" si="692"/>
        <v xml:space="preserve"> </v>
      </c>
      <c r="AA2299" s="69"/>
      <c r="AB2299" s="90">
        <v>4</v>
      </c>
      <c r="AC2299" s="5" t="s">
        <v>4319</v>
      </c>
      <c r="AD2299" s="90" t="str">
        <f t="shared" si="693"/>
        <v/>
      </c>
      <c r="AE2299" s="90" t="str">
        <f t="shared" si="694"/>
        <v/>
      </c>
      <c r="AF2299" t="str">
        <f t="shared" si="699"/>
        <v/>
      </c>
      <c r="AH2299" t="str">
        <f t="shared" si="682"/>
        <v/>
      </c>
      <c r="AI2299" t="str">
        <f>IF(AH2299&gt;"",VLOOKUP(AH2299,'MAATREGELEN TBV BESTEK '!$A$3:$N$34,11,FALSE),"")</f>
        <v/>
      </c>
      <c r="AJ2299" t="str">
        <f>IF(AH2299&gt;"",VLOOKUP(AH2299,'MAATREGELEN TBV BESTEK '!$A$3:$N$34,13,FALSE),"")</f>
        <v/>
      </c>
      <c r="AK2299" t="str">
        <f>IF(AH2299&gt;"",VLOOKUP(AH2299,'MAATREGELEN TBV BESTEK '!$A$3:$N$34,14,FALSE),"")</f>
        <v/>
      </c>
    </row>
    <row r="2300" spans="1:37" ht="12" customHeight="1">
      <c r="A2300" s="49">
        <v>239071.821</v>
      </c>
      <c r="B2300" s="49">
        <v>439620.39399999997</v>
      </c>
      <c r="C2300" t="s">
        <v>1135</v>
      </c>
      <c r="D2300" t="s">
        <v>4563</v>
      </c>
      <c r="E2300">
        <v>4</v>
      </c>
      <c r="F2300" t="s">
        <v>5915</v>
      </c>
      <c r="G2300" t="s">
        <v>2427</v>
      </c>
      <c r="H2300" s="64" t="s">
        <v>1113</v>
      </c>
      <c r="J2300">
        <f t="shared" si="683"/>
        <v>1</v>
      </c>
      <c r="K2300" t="str">
        <f t="shared" si="684"/>
        <v/>
      </c>
      <c r="L2300" t="str">
        <f t="shared" si="680"/>
        <v/>
      </c>
      <c r="M2300">
        <f t="shared" si="685"/>
        <v>239071.821</v>
      </c>
      <c r="N2300">
        <f t="shared" si="686"/>
        <v>439620.39399999997</v>
      </c>
      <c r="O2300" t="str">
        <f t="shared" si="687"/>
        <v>wit rondje</v>
      </c>
      <c r="P2300" t="str">
        <f t="shared" si="688"/>
        <v>ALN99077</v>
      </c>
      <c r="Q2300" t="str">
        <f t="shared" si="696"/>
        <v>Lph 4</v>
      </c>
      <c r="R2300" t="str">
        <f t="shared" si="681"/>
        <v/>
      </c>
      <c r="T2300" t="str">
        <f t="shared" si="689"/>
        <v>AALTEN</v>
      </c>
      <c r="U2300" t="str">
        <f t="shared" si="690"/>
        <v>Bredevoortsestraatweg</v>
      </c>
      <c r="V2300" s="62" t="str">
        <f t="shared" si="691"/>
        <v>ALN99077</v>
      </c>
      <c r="W2300" s="15" t="e">
        <f>IF(J2300,#REF!,"")</f>
        <v>#REF!</v>
      </c>
      <c r="X2300" s="15" t="e">
        <f>IF(J2300,#REF!,"")</f>
        <v>#REF!</v>
      </c>
      <c r="Y2300" s="62" t="str">
        <f t="shared" si="692"/>
        <v xml:space="preserve"> </v>
      </c>
      <c r="AA2300" s="69"/>
      <c r="AB2300" s="90">
        <v>4</v>
      </c>
      <c r="AC2300" s="5" t="s">
        <v>4319</v>
      </c>
      <c r="AD2300" s="90" t="str">
        <f t="shared" si="693"/>
        <v/>
      </c>
      <c r="AE2300" s="90" t="str">
        <f t="shared" si="694"/>
        <v/>
      </c>
      <c r="AF2300" t="str">
        <f t="shared" ref="AF2300:AF2331" si="700">IF(Y2300="AV","Armatuur "&amp;AE2300&amp;" leveren en plaatsen op LM "&amp;AD2300&amp;"m","")&amp;IF(Y2300="MV AV","Mast en armatuur leveren en plaatsen, "&amp;AE2300&amp;" en LM "&amp;AD2300&amp;"m, oude mast "&amp;AB2300&amp;"m verwijderen","")&amp;IF(Y2300="NM NA","Nwe mast en nw armatuur leveren en plaatsen, "&amp;AE2300&amp;" en LM "&amp;AD2300&amp;"m, oude mast "&amp;AB2300&amp;"m verwijderen","")&amp;IF(Y2300="NLP","Nieuw lichtpunt bijplaatsen, "&amp;AE2300&amp;" en LM "&amp;AD2300&amp;"m","")</f>
        <v/>
      </c>
      <c r="AH2300" t="str">
        <f t="shared" si="682"/>
        <v/>
      </c>
      <c r="AI2300" t="str">
        <f>IF(AH2300&gt;"",VLOOKUP(AH2300,'MAATREGELEN TBV BESTEK '!$A$3:$N$34,11,FALSE),"")</f>
        <v/>
      </c>
      <c r="AJ2300" t="str">
        <f>IF(AH2300&gt;"",VLOOKUP(AH2300,'MAATREGELEN TBV BESTEK '!$A$3:$N$34,13,FALSE),"")</f>
        <v/>
      </c>
      <c r="AK2300" t="str">
        <f>IF(AH2300&gt;"",VLOOKUP(AH2300,'MAATREGELEN TBV BESTEK '!$A$3:$N$34,14,FALSE),"")</f>
        <v/>
      </c>
    </row>
    <row r="2301" spans="1:37" ht="12" customHeight="1">
      <c r="A2301" s="49">
        <v>239099.81200000001</v>
      </c>
      <c r="B2301" s="49">
        <v>439631.64299999998</v>
      </c>
      <c r="C2301" t="s">
        <v>1136</v>
      </c>
      <c r="D2301" t="s">
        <v>4563</v>
      </c>
      <c r="E2301">
        <v>4</v>
      </c>
      <c r="F2301" t="s">
        <v>5915</v>
      </c>
      <c r="G2301" t="s">
        <v>2427</v>
      </c>
      <c r="H2301" s="64" t="s">
        <v>1113</v>
      </c>
      <c r="J2301">
        <f t="shared" si="683"/>
        <v>1</v>
      </c>
      <c r="K2301" t="str">
        <f t="shared" si="684"/>
        <v/>
      </c>
      <c r="L2301" t="str">
        <f t="shared" si="680"/>
        <v/>
      </c>
      <c r="M2301">
        <f t="shared" si="685"/>
        <v>239099.81200000001</v>
      </c>
      <c r="N2301">
        <f t="shared" si="686"/>
        <v>439631.64299999998</v>
      </c>
      <c r="O2301" t="str">
        <f t="shared" si="687"/>
        <v>wit rondje</v>
      </c>
      <c r="P2301" t="str">
        <f t="shared" si="688"/>
        <v>ALN99086</v>
      </c>
      <c r="Q2301" t="str">
        <f t="shared" si="696"/>
        <v>Lph 4</v>
      </c>
      <c r="R2301" t="str">
        <f t="shared" si="681"/>
        <v/>
      </c>
      <c r="T2301" t="str">
        <f t="shared" si="689"/>
        <v>AALTEN</v>
      </c>
      <c r="U2301" t="str">
        <f t="shared" si="690"/>
        <v>Bredevoortsestraatweg</v>
      </c>
      <c r="V2301" s="62" t="str">
        <f t="shared" si="691"/>
        <v>ALN99086</v>
      </c>
      <c r="W2301" s="15" t="e">
        <f>IF(J2301,#REF!,"")</f>
        <v>#REF!</v>
      </c>
      <c r="X2301" s="15" t="e">
        <f>IF(J2301,#REF!,"")</f>
        <v>#REF!</v>
      </c>
      <c r="Y2301" s="62" t="str">
        <f t="shared" si="692"/>
        <v xml:space="preserve"> </v>
      </c>
      <c r="AA2301" s="69"/>
      <c r="AB2301" s="90">
        <v>4</v>
      </c>
      <c r="AC2301" s="5" t="s">
        <v>4319</v>
      </c>
      <c r="AD2301" s="90" t="str">
        <f t="shared" si="693"/>
        <v/>
      </c>
      <c r="AE2301" s="90" t="str">
        <f t="shared" si="694"/>
        <v/>
      </c>
      <c r="AF2301" t="str">
        <f t="shared" si="700"/>
        <v/>
      </c>
      <c r="AH2301" t="str">
        <f t="shared" si="682"/>
        <v/>
      </c>
      <c r="AI2301" t="str">
        <f>IF(AH2301&gt;"",VLOOKUP(AH2301,'MAATREGELEN TBV BESTEK '!$A$3:$N$34,11,FALSE),"")</f>
        <v/>
      </c>
      <c r="AJ2301" t="str">
        <f>IF(AH2301&gt;"",VLOOKUP(AH2301,'MAATREGELEN TBV BESTEK '!$A$3:$N$34,13,FALSE),"")</f>
        <v/>
      </c>
      <c r="AK2301" t="str">
        <f>IF(AH2301&gt;"",VLOOKUP(AH2301,'MAATREGELEN TBV BESTEK '!$A$3:$N$34,14,FALSE),"")</f>
        <v/>
      </c>
    </row>
    <row r="2302" spans="1:37" ht="12" customHeight="1">
      <c r="A2302" s="49">
        <v>238989.71400000001</v>
      </c>
      <c r="B2302" s="49">
        <v>439589.91499999998</v>
      </c>
      <c r="C2302" t="s">
        <v>4129</v>
      </c>
      <c r="D2302" t="s">
        <v>4563</v>
      </c>
      <c r="E2302">
        <v>10</v>
      </c>
      <c r="F2302" t="s">
        <v>5915</v>
      </c>
      <c r="G2302" t="s">
        <v>2427</v>
      </c>
      <c r="H2302" s="64" t="s">
        <v>1113</v>
      </c>
      <c r="J2302">
        <f t="shared" si="683"/>
        <v>1</v>
      </c>
      <c r="K2302" t="str">
        <f t="shared" si="684"/>
        <v/>
      </c>
      <c r="L2302" t="str">
        <f t="shared" si="680"/>
        <v/>
      </c>
      <c r="M2302">
        <f t="shared" si="685"/>
        <v>238989.71400000001</v>
      </c>
      <c r="N2302">
        <f t="shared" si="686"/>
        <v>439589.91499999998</v>
      </c>
      <c r="O2302" t="str">
        <f t="shared" si="687"/>
        <v>wit rondje</v>
      </c>
      <c r="P2302" t="str">
        <f t="shared" si="688"/>
        <v>ALN99088</v>
      </c>
      <c r="Q2302" t="str">
        <f t="shared" si="696"/>
        <v>Lph 10</v>
      </c>
      <c r="R2302" t="str">
        <f t="shared" si="681"/>
        <v/>
      </c>
      <c r="T2302" t="str">
        <f t="shared" si="689"/>
        <v>AALTEN</v>
      </c>
      <c r="U2302" t="str">
        <f t="shared" si="690"/>
        <v>Bredevoortsestraatweg</v>
      </c>
      <c r="V2302" s="62" t="str">
        <f t="shared" si="691"/>
        <v>ALN99088</v>
      </c>
      <c r="W2302" s="15" t="e">
        <f>IF(J2302,#REF!,"")</f>
        <v>#REF!</v>
      </c>
      <c r="X2302" s="15" t="e">
        <f>IF(J2302,#REF!,"")</f>
        <v>#REF!</v>
      </c>
      <c r="Y2302" s="62" t="str">
        <f t="shared" si="692"/>
        <v xml:space="preserve"> </v>
      </c>
      <c r="AA2302" s="69"/>
      <c r="AB2302" s="90">
        <v>10</v>
      </c>
      <c r="AC2302" s="5" t="s">
        <v>2714</v>
      </c>
      <c r="AD2302" s="90" t="str">
        <f t="shared" si="693"/>
        <v/>
      </c>
      <c r="AE2302" s="90" t="str">
        <f t="shared" si="694"/>
        <v/>
      </c>
      <c r="AF2302" t="str">
        <f t="shared" si="700"/>
        <v/>
      </c>
      <c r="AH2302" t="str">
        <f t="shared" si="682"/>
        <v/>
      </c>
      <c r="AI2302" t="str">
        <f>IF(AH2302&gt;"",VLOOKUP(AH2302,'MAATREGELEN TBV BESTEK '!$A$3:$N$34,11,FALSE),"")</f>
        <v/>
      </c>
      <c r="AJ2302" t="str">
        <f>IF(AH2302&gt;"",VLOOKUP(AH2302,'MAATREGELEN TBV BESTEK '!$A$3:$N$34,13,FALSE),"")</f>
        <v/>
      </c>
      <c r="AK2302" t="str">
        <f>IF(AH2302&gt;"",VLOOKUP(AH2302,'MAATREGELEN TBV BESTEK '!$A$3:$N$34,14,FALSE),"")</f>
        <v/>
      </c>
    </row>
    <row r="2303" spans="1:37" ht="12" customHeight="1">
      <c r="A2303" s="49">
        <v>239027.86499999999</v>
      </c>
      <c r="B2303" s="49">
        <v>439609.924</v>
      </c>
      <c r="C2303" t="s">
        <v>4130</v>
      </c>
      <c r="D2303" t="s">
        <v>4563</v>
      </c>
      <c r="E2303">
        <v>10</v>
      </c>
      <c r="F2303" t="s">
        <v>5915</v>
      </c>
      <c r="G2303" t="s">
        <v>2427</v>
      </c>
      <c r="H2303" s="64" t="s">
        <v>1113</v>
      </c>
      <c r="J2303">
        <f t="shared" si="683"/>
        <v>1</v>
      </c>
      <c r="K2303" t="str">
        <f t="shared" si="684"/>
        <v/>
      </c>
      <c r="L2303" t="str">
        <f t="shared" si="680"/>
        <v/>
      </c>
      <c r="M2303">
        <f t="shared" si="685"/>
        <v>239027.86499999999</v>
      </c>
      <c r="N2303">
        <f t="shared" si="686"/>
        <v>439609.924</v>
      </c>
      <c r="O2303" t="str">
        <f t="shared" si="687"/>
        <v>wit rondje</v>
      </c>
      <c r="P2303" t="str">
        <f t="shared" si="688"/>
        <v>ALN99089</v>
      </c>
      <c r="Q2303" t="str">
        <f t="shared" si="696"/>
        <v>Lph 10</v>
      </c>
      <c r="R2303" t="str">
        <f t="shared" si="681"/>
        <v/>
      </c>
      <c r="T2303" t="str">
        <f t="shared" si="689"/>
        <v>AALTEN</v>
      </c>
      <c r="U2303" t="str">
        <f t="shared" si="690"/>
        <v>Bredevoortsestraatweg</v>
      </c>
      <c r="V2303" s="62" t="str">
        <f t="shared" si="691"/>
        <v>ALN99089</v>
      </c>
      <c r="W2303" s="15" t="e">
        <f>IF(J2303,#REF!,"")</f>
        <v>#REF!</v>
      </c>
      <c r="X2303" s="15" t="e">
        <f>IF(J2303,#REF!,"")</f>
        <v>#REF!</v>
      </c>
      <c r="Y2303" s="62" t="str">
        <f t="shared" si="692"/>
        <v xml:space="preserve"> </v>
      </c>
      <c r="AA2303" s="69"/>
      <c r="AB2303" s="90">
        <v>10</v>
      </c>
      <c r="AC2303" s="5" t="s">
        <v>2714</v>
      </c>
      <c r="AD2303" s="90" t="str">
        <f t="shared" si="693"/>
        <v/>
      </c>
      <c r="AE2303" s="90" t="str">
        <f t="shared" si="694"/>
        <v/>
      </c>
      <c r="AF2303" t="str">
        <f t="shared" si="700"/>
        <v/>
      </c>
      <c r="AH2303" t="str">
        <f t="shared" si="682"/>
        <v/>
      </c>
      <c r="AI2303" t="str">
        <f>IF(AH2303&gt;"",VLOOKUP(AH2303,'MAATREGELEN TBV BESTEK '!$A$3:$N$34,11,FALSE),"")</f>
        <v/>
      </c>
      <c r="AJ2303" t="str">
        <f>IF(AH2303&gt;"",VLOOKUP(AH2303,'MAATREGELEN TBV BESTEK '!$A$3:$N$34,13,FALSE),"")</f>
        <v/>
      </c>
      <c r="AK2303" t="str">
        <f>IF(AH2303&gt;"",VLOOKUP(AH2303,'MAATREGELEN TBV BESTEK '!$A$3:$N$34,14,FALSE),"")</f>
        <v/>
      </c>
    </row>
    <row r="2304" spans="1:37" ht="12" customHeight="1">
      <c r="A2304" s="49">
        <v>239062.38699999999</v>
      </c>
      <c r="B2304" s="49">
        <v>439630.451</v>
      </c>
      <c r="C2304" t="s">
        <v>4131</v>
      </c>
      <c r="D2304" t="s">
        <v>4563</v>
      </c>
      <c r="E2304">
        <v>10</v>
      </c>
      <c r="F2304" t="s">
        <v>5915</v>
      </c>
      <c r="G2304" t="s">
        <v>2427</v>
      </c>
      <c r="H2304" s="64" t="s">
        <v>1113</v>
      </c>
      <c r="J2304">
        <f t="shared" si="683"/>
        <v>1</v>
      </c>
      <c r="K2304" t="str">
        <f t="shared" si="684"/>
        <v/>
      </c>
      <c r="L2304" t="str">
        <f t="shared" si="680"/>
        <v/>
      </c>
      <c r="M2304">
        <f t="shared" si="685"/>
        <v>239062.38699999999</v>
      </c>
      <c r="N2304">
        <f t="shared" si="686"/>
        <v>439630.451</v>
      </c>
      <c r="O2304" t="str">
        <f t="shared" si="687"/>
        <v>wit rondje</v>
      </c>
      <c r="P2304" t="str">
        <f t="shared" si="688"/>
        <v>ALN99090</v>
      </c>
      <c r="Q2304" t="str">
        <f t="shared" si="696"/>
        <v>Lph 10</v>
      </c>
      <c r="R2304" t="str">
        <f t="shared" si="681"/>
        <v/>
      </c>
      <c r="T2304" t="str">
        <f t="shared" si="689"/>
        <v>AALTEN</v>
      </c>
      <c r="U2304" t="str">
        <f t="shared" si="690"/>
        <v>Bredevoortsestraatweg</v>
      </c>
      <c r="V2304" s="62" t="str">
        <f t="shared" si="691"/>
        <v>ALN99090</v>
      </c>
      <c r="W2304" s="15" t="e">
        <f>IF(J2304,#REF!,"")</f>
        <v>#REF!</v>
      </c>
      <c r="X2304" s="15" t="e">
        <f>IF(J2304,#REF!,"")</f>
        <v>#REF!</v>
      </c>
      <c r="Y2304" s="62" t="str">
        <f t="shared" si="692"/>
        <v xml:space="preserve"> </v>
      </c>
      <c r="AA2304" s="69"/>
      <c r="AB2304" s="90">
        <v>10</v>
      </c>
      <c r="AC2304" s="5" t="s">
        <v>2714</v>
      </c>
      <c r="AD2304" s="90" t="str">
        <f t="shared" si="693"/>
        <v/>
      </c>
      <c r="AE2304" s="90" t="str">
        <f t="shared" si="694"/>
        <v/>
      </c>
      <c r="AF2304" t="str">
        <f t="shared" si="700"/>
        <v/>
      </c>
      <c r="AH2304" t="str">
        <f t="shared" si="682"/>
        <v/>
      </c>
      <c r="AI2304" t="str">
        <f>IF(AH2304&gt;"",VLOOKUP(AH2304,'MAATREGELEN TBV BESTEK '!$A$3:$N$34,11,FALSE),"")</f>
        <v/>
      </c>
      <c r="AJ2304" t="str">
        <f>IF(AH2304&gt;"",VLOOKUP(AH2304,'MAATREGELEN TBV BESTEK '!$A$3:$N$34,13,FALSE),"")</f>
        <v/>
      </c>
      <c r="AK2304" t="str">
        <f>IF(AH2304&gt;"",VLOOKUP(AH2304,'MAATREGELEN TBV BESTEK '!$A$3:$N$34,14,FALSE),"")</f>
        <v/>
      </c>
    </row>
    <row r="2305" spans="1:37" ht="12" customHeight="1">
      <c r="A2305" s="49">
        <v>239083.12100000001</v>
      </c>
      <c r="B2305" s="49">
        <v>439642.114</v>
      </c>
      <c r="C2305" t="s">
        <v>4133</v>
      </c>
      <c r="D2305" t="s">
        <v>4563</v>
      </c>
      <c r="E2305">
        <v>10</v>
      </c>
      <c r="F2305" t="s">
        <v>5915</v>
      </c>
      <c r="G2305" t="s">
        <v>2427</v>
      </c>
      <c r="H2305" s="64" t="s">
        <v>1113</v>
      </c>
      <c r="J2305">
        <f t="shared" si="683"/>
        <v>1</v>
      </c>
      <c r="K2305" t="str">
        <f t="shared" si="684"/>
        <v/>
      </c>
      <c r="L2305" t="str">
        <f t="shared" si="680"/>
        <v/>
      </c>
      <c r="M2305">
        <f t="shared" si="685"/>
        <v>239083.12100000001</v>
      </c>
      <c r="N2305">
        <f t="shared" si="686"/>
        <v>439642.114</v>
      </c>
      <c r="O2305" t="str">
        <f t="shared" si="687"/>
        <v>wit rondje</v>
      </c>
      <c r="P2305" t="str">
        <f t="shared" si="688"/>
        <v>ALN99091</v>
      </c>
      <c r="Q2305" t="str">
        <f t="shared" si="696"/>
        <v>Lph 10</v>
      </c>
      <c r="R2305" t="str">
        <f t="shared" si="681"/>
        <v/>
      </c>
      <c r="T2305" t="str">
        <f t="shared" si="689"/>
        <v>AALTEN</v>
      </c>
      <c r="U2305" t="str">
        <f t="shared" si="690"/>
        <v>Bredevoortsestraatweg</v>
      </c>
      <c r="V2305" s="62" t="str">
        <f t="shared" si="691"/>
        <v>ALN99091</v>
      </c>
      <c r="W2305" s="15" t="e">
        <f>IF(J2305,#REF!,"")</f>
        <v>#REF!</v>
      </c>
      <c r="X2305" s="15" t="e">
        <f>IF(J2305,#REF!,"")</f>
        <v>#REF!</v>
      </c>
      <c r="Y2305" s="62" t="str">
        <f t="shared" si="692"/>
        <v xml:space="preserve"> </v>
      </c>
      <c r="AA2305" s="69"/>
      <c r="AB2305" s="90">
        <v>10</v>
      </c>
      <c r="AC2305" s="5" t="s">
        <v>2714</v>
      </c>
      <c r="AD2305" s="90" t="str">
        <f t="shared" si="693"/>
        <v/>
      </c>
      <c r="AE2305" s="90" t="str">
        <f t="shared" si="694"/>
        <v/>
      </c>
      <c r="AF2305" t="str">
        <f t="shared" si="700"/>
        <v/>
      </c>
      <c r="AH2305" t="str">
        <f t="shared" si="682"/>
        <v/>
      </c>
      <c r="AI2305" t="str">
        <f>IF(AH2305&gt;"",VLOOKUP(AH2305,'MAATREGELEN TBV BESTEK '!$A$3:$N$34,11,FALSE),"")</f>
        <v/>
      </c>
      <c r="AJ2305" t="str">
        <f>IF(AH2305&gt;"",VLOOKUP(AH2305,'MAATREGELEN TBV BESTEK '!$A$3:$N$34,13,FALSE),"")</f>
        <v/>
      </c>
      <c r="AK2305" t="str">
        <f>IF(AH2305&gt;"",VLOOKUP(AH2305,'MAATREGELEN TBV BESTEK '!$A$3:$N$34,14,FALSE),"")</f>
        <v/>
      </c>
    </row>
    <row r="2306" spans="1:37" ht="12" customHeight="1">
      <c r="A2306" s="49">
        <v>239118.16200000001</v>
      </c>
      <c r="B2306" s="49">
        <v>439673.73300000001</v>
      </c>
      <c r="C2306" t="s">
        <v>1179</v>
      </c>
      <c r="D2306" t="s">
        <v>4563</v>
      </c>
      <c r="E2306">
        <v>10</v>
      </c>
      <c r="F2306" t="s">
        <v>5915</v>
      </c>
      <c r="G2306" t="s">
        <v>2427</v>
      </c>
      <c r="H2306" s="64" t="s">
        <v>1113</v>
      </c>
      <c r="J2306">
        <f t="shared" si="683"/>
        <v>1</v>
      </c>
      <c r="K2306" t="str">
        <f t="shared" si="684"/>
        <v/>
      </c>
      <c r="L2306" t="str">
        <f t="shared" si="680"/>
        <v/>
      </c>
      <c r="M2306">
        <f t="shared" si="685"/>
        <v>239118.16200000001</v>
      </c>
      <c r="N2306">
        <f t="shared" si="686"/>
        <v>439673.73300000001</v>
      </c>
      <c r="O2306" t="str">
        <f t="shared" si="687"/>
        <v>wit rondje</v>
      </c>
      <c r="P2306" t="str">
        <f t="shared" si="688"/>
        <v>ALN99092</v>
      </c>
      <c r="Q2306" t="str">
        <f t="shared" si="696"/>
        <v>Lph 10</v>
      </c>
      <c r="R2306" t="str">
        <f t="shared" si="681"/>
        <v/>
      </c>
      <c r="T2306" t="str">
        <f t="shared" si="689"/>
        <v>AALTEN</v>
      </c>
      <c r="U2306" t="str">
        <f t="shared" si="690"/>
        <v>Bredevoortsestraatweg</v>
      </c>
      <c r="V2306" s="62" t="str">
        <f t="shared" si="691"/>
        <v>ALN99092</v>
      </c>
      <c r="W2306" s="15" t="e">
        <f>IF(J2306,#REF!,"")</f>
        <v>#REF!</v>
      </c>
      <c r="X2306" s="15" t="e">
        <f>IF(J2306,#REF!,"")</f>
        <v>#REF!</v>
      </c>
      <c r="Y2306" s="62" t="str">
        <f t="shared" si="692"/>
        <v xml:space="preserve"> </v>
      </c>
      <c r="AA2306" s="69"/>
      <c r="AB2306" s="90">
        <v>10</v>
      </c>
      <c r="AC2306" s="5" t="s">
        <v>2718</v>
      </c>
      <c r="AD2306" s="90" t="str">
        <f t="shared" si="693"/>
        <v/>
      </c>
      <c r="AE2306" s="90" t="str">
        <f t="shared" si="694"/>
        <v/>
      </c>
      <c r="AF2306" t="str">
        <f t="shared" si="700"/>
        <v/>
      </c>
      <c r="AH2306" t="str">
        <f t="shared" si="682"/>
        <v/>
      </c>
      <c r="AI2306" t="str">
        <f>IF(AH2306&gt;"",VLOOKUP(AH2306,'MAATREGELEN TBV BESTEK '!$A$3:$N$34,11,FALSE),"")</f>
        <v/>
      </c>
      <c r="AJ2306" t="str">
        <f>IF(AH2306&gt;"",VLOOKUP(AH2306,'MAATREGELEN TBV BESTEK '!$A$3:$N$34,13,FALSE),"")</f>
        <v/>
      </c>
      <c r="AK2306" t="str">
        <f>IF(AH2306&gt;"",VLOOKUP(AH2306,'MAATREGELEN TBV BESTEK '!$A$3:$N$34,14,FALSE),"")</f>
        <v/>
      </c>
    </row>
    <row r="2307" spans="1:37" ht="12" customHeight="1">
      <c r="A2307" s="49">
        <v>239088.098</v>
      </c>
      <c r="B2307" s="49">
        <v>439660.36</v>
      </c>
      <c r="C2307" t="s">
        <v>2069</v>
      </c>
      <c r="D2307" t="s">
        <v>4563</v>
      </c>
      <c r="E2307">
        <v>10</v>
      </c>
      <c r="F2307" t="s">
        <v>5915</v>
      </c>
      <c r="G2307" t="s">
        <v>2427</v>
      </c>
      <c r="H2307" s="64" t="s">
        <v>1113</v>
      </c>
      <c r="J2307">
        <f t="shared" si="683"/>
        <v>1</v>
      </c>
      <c r="K2307" t="str">
        <f t="shared" si="684"/>
        <v/>
      </c>
      <c r="L2307" t="str">
        <f t="shared" si="680"/>
        <v/>
      </c>
      <c r="M2307">
        <f t="shared" si="685"/>
        <v>239088.098</v>
      </c>
      <c r="N2307">
        <f t="shared" si="686"/>
        <v>439660.36</v>
      </c>
      <c r="O2307" t="str">
        <f t="shared" si="687"/>
        <v>wit rondje</v>
      </c>
      <c r="P2307" t="str">
        <f t="shared" si="688"/>
        <v>ALN99093</v>
      </c>
      <c r="Q2307" t="str">
        <f t="shared" si="696"/>
        <v>Lph 10</v>
      </c>
      <c r="R2307" t="str">
        <f t="shared" si="681"/>
        <v/>
      </c>
      <c r="T2307" t="str">
        <f t="shared" si="689"/>
        <v>AALTEN</v>
      </c>
      <c r="U2307" t="str">
        <f t="shared" si="690"/>
        <v>Bredevoortsestraatweg</v>
      </c>
      <c r="V2307" s="62" t="str">
        <f t="shared" si="691"/>
        <v>ALN99093</v>
      </c>
      <c r="W2307" s="15" t="e">
        <f>IF(J2307,#REF!,"")</f>
        <v>#REF!</v>
      </c>
      <c r="X2307" s="15" t="e">
        <f>IF(J2307,#REF!,"")</f>
        <v>#REF!</v>
      </c>
      <c r="Y2307" s="62" t="str">
        <f t="shared" si="692"/>
        <v xml:space="preserve"> </v>
      </c>
      <c r="AA2307" s="69"/>
      <c r="AB2307" s="90">
        <v>10</v>
      </c>
      <c r="AC2307" s="5" t="s">
        <v>2714</v>
      </c>
      <c r="AD2307" s="90" t="str">
        <f t="shared" si="693"/>
        <v/>
      </c>
      <c r="AE2307" s="90" t="str">
        <f t="shared" si="694"/>
        <v/>
      </c>
      <c r="AF2307" t="str">
        <f t="shared" si="700"/>
        <v/>
      </c>
      <c r="AH2307" t="str">
        <f t="shared" si="682"/>
        <v/>
      </c>
      <c r="AI2307" t="str">
        <f>IF(AH2307&gt;"",VLOOKUP(AH2307,'MAATREGELEN TBV BESTEK '!$A$3:$N$34,11,FALSE),"")</f>
        <v/>
      </c>
      <c r="AJ2307" t="str">
        <f>IF(AH2307&gt;"",VLOOKUP(AH2307,'MAATREGELEN TBV BESTEK '!$A$3:$N$34,13,FALSE),"")</f>
        <v/>
      </c>
      <c r="AK2307" t="str">
        <f>IF(AH2307&gt;"",VLOOKUP(AH2307,'MAATREGELEN TBV BESTEK '!$A$3:$N$34,14,FALSE),"")</f>
        <v/>
      </c>
    </row>
    <row r="2308" spans="1:37" ht="12" customHeight="1">
      <c r="A2308" s="49">
        <v>239045.90299999999</v>
      </c>
      <c r="B2308" s="49">
        <v>439644.03100000002</v>
      </c>
      <c r="C2308" t="s">
        <v>2070</v>
      </c>
      <c r="D2308" t="s">
        <v>4563</v>
      </c>
      <c r="E2308">
        <v>10</v>
      </c>
      <c r="F2308" t="s">
        <v>5915</v>
      </c>
      <c r="G2308" t="s">
        <v>2427</v>
      </c>
      <c r="H2308" s="64" t="s">
        <v>1113</v>
      </c>
      <c r="J2308">
        <f t="shared" si="683"/>
        <v>1</v>
      </c>
      <c r="K2308" t="str">
        <f t="shared" si="684"/>
        <v/>
      </c>
      <c r="L2308" t="str">
        <f t="shared" si="680"/>
        <v/>
      </c>
      <c r="M2308">
        <f t="shared" si="685"/>
        <v>239045.90299999999</v>
      </c>
      <c r="N2308">
        <f t="shared" si="686"/>
        <v>439644.03100000002</v>
      </c>
      <c r="O2308" t="str">
        <f t="shared" si="687"/>
        <v>wit rondje</v>
      </c>
      <c r="P2308" t="str">
        <f t="shared" si="688"/>
        <v>ALN99094</v>
      </c>
      <c r="Q2308" t="str">
        <f t="shared" si="696"/>
        <v>Lph 10</v>
      </c>
      <c r="R2308" t="str">
        <f t="shared" si="681"/>
        <v/>
      </c>
      <c r="T2308" t="str">
        <f t="shared" si="689"/>
        <v>AALTEN</v>
      </c>
      <c r="U2308" t="str">
        <f t="shared" si="690"/>
        <v>Bredevoortsestraatweg</v>
      </c>
      <c r="V2308" s="62" t="str">
        <f t="shared" si="691"/>
        <v>ALN99094</v>
      </c>
      <c r="W2308" s="15" t="e">
        <f>IF(J2308,#REF!,"")</f>
        <v>#REF!</v>
      </c>
      <c r="X2308" s="15" t="e">
        <f>IF(J2308,#REF!,"")</f>
        <v>#REF!</v>
      </c>
      <c r="Y2308" s="62" t="str">
        <f t="shared" si="692"/>
        <v xml:space="preserve"> </v>
      </c>
      <c r="AA2308" s="69"/>
      <c r="AB2308" s="90">
        <v>10</v>
      </c>
      <c r="AC2308" s="5" t="s">
        <v>2714</v>
      </c>
      <c r="AD2308" s="90" t="str">
        <f t="shared" si="693"/>
        <v/>
      </c>
      <c r="AE2308" s="90" t="str">
        <f t="shared" si="694"/>
        <v/>
      </c>
      <c r="AF2308" t="str">
        <f t="shared" si="700"/>
        <v/>
      </c>
      <c r="AH2308" t="str">
        <f t="shared" si="682"/>
        <v/>
      </c>
      <c r="AI2308" t="str">
        <f>IF(AH2308&gt;"",VLOOKUP(AH2308,'MAATREGELEN TBV BESTEK '!$A$3:$N$34,11,FALSE),"")</f>
        <v/>
      </c>
      <c r="AJ2308" t="str">
        <f>IF(AH2308&gt;"",VLOOKUP(AH2308,'MAATREGELEN TBV BESTEK '!$A$3:$N$34,13,FALSE),"")</f>
        <v/>
      </c>
      <c r="AK2308" t="str">
        <f>IF(AH2308&gt;"",VLOOKUP(AH2308,'MAATREGELEN TBV BESTEK '!$A$3:$N$34,14,FALSE),"")</f>
        <v/>
      </c>
    </row>
    <row r="2309" spans="1:37" ht="12" customHeight="1">
      <c r="A2309" s="49">
        <v>239023.19899999999</v>
      </c>
      <c r="B2309" s="49">
        <v>439624.64500000002</v>
      </c>
      <c r="C2309" t="s">
        <v>2071</v>
      </c>
      <c r="D2309" t="s">
        <v>4563</v>
      </c>
      <c r="E2309">
        <v>10</v>
      </c>
      <c r="F2309" t="s">
        <v>5915</v>
      </c>
      <c r="G2309" t="s">
        <v>2427</v>
      </c>
      <c r="H2309" s="64" t="s">
        <v>1113</v>
      </c>
      <c r="J2309">
        <f t="shared" si="683"/>
        <v>1</v>
      </c>
      <c r="K2309" t="str">
        <f t="shared" si="684"/>
        <v/>
      </c>
      <c r="L2309" t="str">
        <f t="shared" ref="L2309:L2372" si="701">IF(R2309="Luma MINI","groen",IF(R2309="Brisa PLUS","rood",IF(R2309="Kegel 2000 Led","zwart","")))</f>
        <v/>
      </c>
      <c r="M2309">
        <f t="shared" si="685"/>
        <v>239023.19899999999</v>
      </c>
      <c r="N2309">
        <f t="shared" si="686"/>
        <v>439624.64500000002</v>
      </c>
      <c r="O2309" t="str">
        <f t="shared" si="687"/>
        <v>wit rondje</v>
      </c>
      <c r="P2309" t="str">
        <f t="shared" si="688"/>
        <v>ALN99095</v>
      </c>
      <c r="Q2309" t="str">
        <f t="shared" si="696"/>
        <v>Lph 10</v>
      </c>
      <c r="R2309" t="str">
        <f t="shared" ref="R2309:R2372" si="702">F2309</f>
        <v/>
      </c>
      <c r="T2309" t="str">
        <f t="shared" si="689"/>
        <v>AALTEN</v>
      </c>
      <c r="U2309" t="str">
        <f t="shared" si="690"/>
        <v>Bredevoortsestraatweg</v>
      </c>
      <c r="V2309" s="62" t="str">
        <f t="shared" si="691"/>
        <v>ALN99095</v>
      </c>
      <c r="W2309" s="15" t="e">
        <f>IF(J2309,#REF!,"")</f>
        <v>#REF!</v>
      </c>
      <c r="X2309" s="15" t="e">
        <f>IF(J2309,#REF!,"")</f>
        <v>#REF!</v>
      </c>
      <c r="Y2309" s="62" t="str">
        <f t="shared" si="692"/>
        <v xml:space="preserve"> </v>
      </c>
      <c r="AA2309" s="69"/>
      <c r="AB2309" s="90">
        <v>10</v>
      </c>
      <c r="AC2309" s="5" t="s">
        <v>2714</v>
      </c>
      <c r="AD2309" s="90" t="str">
        <f t="shared" si="693"/>
        <v/>
      </c>
      <c r="AE2309" s="90" t="str">
        <f t="shared" si="694"/>
        <v/>
      </c>
      <c r="AF2309" t="str">
        <f t="shared" si="700"/>
        <v/>
      </c>
      <c r="AH2309" t="str">
        <f t="shared" ref="AH2309:AH2372" si="703">IF(Y2309="AV",Y2309&amp;" "&amp;AB2309&amp;"-&gt;"&amp;AB2309&amp; " "&amp;AE2309,"")&amp;IF(Y2309="MV AV",Y2309&amp;" "&amp;AB2309&amp;"-&gt;"&amp;AD2309&amp; " "&amp;AE2309,"")&amp;IF(Y2309="NM NA",Y2309&amp;" "&amp;AB2309&amp;"-&gt;"&amp;AD2309&amp; " "&amp;AE2309,"")</f>
        <v/>
      </c>
      <c r="AI2309" t="str">
        <f>IF(AH2309&gt;"",VLOOKUP(AH2309,'MAATREGELEN TBV BESTEK '!$A$3:$N$34,11,FALSE),"")</f>
        <v/>
      </c>
      <c r="AJ2309" t="str">
        <f>IF(AH2309&gt;"",VLOOKUP(AH2309,'MAATREGELEN TBV BESTEK '!$A$3:$N$34,13,FALSE),"")</f>
        <v/>
      </c>
      <c r="AK2309" t="str">
        <f>IF(AH2309&gt;"",VLOOKUP(AH2309,'MAATREGELEN TBV BESTEK '!$A$3:$N$34,14,FALSE),"")</f>
        <v/>
      </c>
    </row>
    <row r="2310" spans="1:37" ht="12" customHeight="1">
      <c r="A2310" s="49">
        <v>240129.853</v>
      </c>
      <c r="B2310" s="49">
        <v>439751.12300000002</v>
      </c>
      <c r="C2310" t="s">
        <v>2072</v>
      </c>
      <c r="D2310" t="s">
        <v>4563</v>
      </c>
      <c r="E2310">
        <v>10</v>
      </c>
      <c r="F2310" t="s">
        <v>5915</v>
      </c>
      <c r="G2310" t="s">
        <v>672</v>
      </c>
      <c r="H2310" s="64" t="s">
        <v>1113</v>
      </c>
      <c r="J2310">
        <f t="shared" ref="J2310:J2373" si="704">IF(C2310=C2309,0,1)</f>
        <v>1</v>
      </c>
      <c r="K2310" t="str">
        <f t="shared" ref="K2310:K2373" si="705">IF(J2310=0,"",IF(D2310="MV AV","dicht",IF(D2310="AV","halfopen","")))</f>
        <v/>
      </c>
      <c r="L2310" t="str">
        <f t="shared" si="701"/>
        <v/>
      </c>
      <c r="M2310">
        <f t="shared" ref="M2310:M2373" si="706">IF(J2310=1,A2310,"")</f>
        <v>240129.853</v>
      </c>
      <c r="N2310">
        <f t="shared" ref="N2310:N2373" si="707">IF(J2310=1,B2310,"")</f>
        <v>439751.12300000002</v>
      </c>
      <c r="O2310" t="str">
        <f t="shared" ref="O2310:O2373" si="708">IF(J2310=1,IF(K2310="","wit rondje",L2310&amp;" "&amp;K2310),"")</f>
        <v>wit rondje</v>
      </c>
      <c r="P2310" t="str">
        <f t="shared" ref="P2310:P2373" si="709">IF(J2310=1,C2310,"")</f>
        <v>ALN99096</v>
      </c>
      <c r="Q2310" t="str">
        <f t="shared" si="696"/>
        <v>Lph 10</v>
      </c>
      <c r="R2310" t="str">
        <f t="shared" si="702"/>
        <v/>
      </c>
      <c r="T2310" t="str">
        <f t="shared" ref="T2310:T2373" si="710">G2310</f>
        <v>BREDEVOORT</v>
      </c>
      <c r="U2310" t="str">
        <f t="shared" ref="U2310:U2373" si="711">H2310</f>
        <v>Bredevoortsestraatweg</v>
      </c>
      <c r="V2310" s="62" t="str">
        <f t="shared" ref="V2310:V2373" si="712">P2310</f>
        <v>ALN99096</v>
      </c>
      <c r="W2310" s="15" t="e">
        <f>IF(J2310,#REF!,"")</f>
        <v>#REF!</v>
      </c>
      <c r="X2310" s="15" t="e">
        <f>IF(J2310,#REF!,"")</f>
        <v>#REF!</v>
      </c>
      <c r="Y2310" s="62" t="str">
        <f t="shared" ref="Y2310:Y2373" si="713">D2310</f>
        <v xml:space="preserve"> </v>
      </c>
      <c r="AA2310" s="69"/>
      <c r="AB2310" s="90">
        <v>10</v>
      </c>
      <c r="AC2310" s="5" t="s">
        <v>2714</v>
      </c>
      <c r="AD2310" s="90" t="str">
        <f t="shared" ref="AD2310:AD2373" si="714">IF(D2310="MV AV",E2310,"")</f>
        <v/>
      </c>
      <c r="AE2310" s="90" t="str">
        <f t="shared" ref="AE2310:AE2373" si="715">R2310</f>
        <v/>
      </c>
      <c r="AF2310" t="str">
        <f t="shared" si="700"/>
        <v/>
      </c>
      <c r="AH2310" t="str">
        <f t="shared" si="703"/>
        <v/>
      </c>
      <c r="AI2310" t="str">
        <f>IF(AH2310&gt;"",VLOOKUP(AH2310,'MAATREGELEN TBV BESTEK '!$A$3:$N$34,11,FALSE),"")</f>
        <v/>
      </c>
      <c r="AJ2310" t="str">
        <f>IF(AH2310&gt;"",VLOOKUP(AH2310,'MAATREGELEN TBV BESTEK '!$A$3:$N$34,13,FALSE),"")</f>
        <v/>
      </c>
      <c r="AK2310" t="str">
        <f>IF(AH2310&gt;"",VLOOKUP(AH2310,'MAATREGELEN TBV BESTEK '!$A$3:$N$34,14,FALSE),"")</f>
        <v/>
      </c>
    </row>
    <row r="2311" spans="1:37" ht="12" customHeight="1">
      <c r="A2311" s="49">
        <v>240169.22500000001</v>
      </c>
      <c r="B2311" s="49">
        <v>439772.58299999998</v>
      </c>
      <c r="C2311" t="s">
        <v>2073</v>
      </c>
      <c r="D2311" t="s">
        <v>4563</v>
      </c>
      <c r="E2311">
        <v>10</v>
      </c>
      <c r="F2311" t="s">
        <v>5915</v>
      </c>
      <c r="G2311" t="s">
        <v>672</v>
      </c>
      <c r="H2311" s="64" t="s">
        <v>1113</v>
      </c>
      <c r="J2311">
        <f t="shared" si="704"/>
        <v>1</v>
      </c>
      <c r="K2311" t="str">
        <f t="shared" si="705"/>
        <v/>
      </c>
      <c r="L2311" t="str">
        <f t="shared" si="701"/>
        <v/>
      </c>
      <c r="M2311">
        <f t="shared" si="706"/>
        <v>240169.22500000001</v>
      </c>
      <c r="N2311">
        <f t="shared" si="707"/>
        <v>439772.58299999998</v>
      </c>
      <c r="O2311" t="str">
        <f t="shared" si="708"/>
        <v>wit rondje</v>
      </c>
      <c r="P2311" t="str">
        <f t="shared" si="709"/>
        <v>ALN99097</v>
      </c>
      <c r="Q2311" t="str">
        <f t="shared" si="696"/>
        <v>Lph 10</v>
      </c>
      <c r="R2311" t="str">
        <f t="shared" si="702"/>
        <v/>
      </c>
      <c r="T2311" t="str">
        <f t="shared" si="710"/>
        <v>BREDEVOORT</v>
      </c>
      <c r="U2311" t="str">
        <f t="shared" si="711"/>
        <v>Bredevoortsestraatweg</v>
      </c>
      <c r="V2311" s="62" t="str">
        <f t="shared" si="712"/>
        <v>ALN99097</v>
      </c>
      <c r="W2311" s="15" t="e">
        <f>IF(J2311,#REF!,"")</f>
        <v>#REF!</v>
      </c>
      <c r="X2311" s="15" t="e">
        <f>IF(J2311,#REF!,"")</f>
        <v>#REF!</v>
      </c>
      <c r="Y2311" s="62" t="str">
        <f t="shared" si="713"/>
        <v xml:space="preserve"> </v>
      </c>
      <c r="AA2311" s="69"/>
      <c r="AB2311" s="90">
        <v>10</v>
      </c>
      <c r="AC2311" s="5" t="s">
        <v>2714</v>
      </c>
      <c r="AD2311" s="90" t="str">
        <f t="shared" si="714"/>
        <v/>
      </c>
      <c r="AE2311" s="90" t="str">
        <f t="shared" si="715"/>
        <v/>
      </c>
      <c r="AF2311" t="str">
        <f t="shared" si="700"/>
        <v/>
      </c>
      <c r="AH2311" t="str">
        <f t="shared" si="703"/>
        <v/>
      </c>
      <c r="AI2311" t="str">
        <f>IF(AH2311&gt;"",VLOOKUP(AH2311,'MAATREGELEN TBV BESTEK '!$A$3:$N$34,11,FALSE),"")</f>
        <v/>
      </c>
      <c r="AJ2311" t="str">
        <f>IF(AH2311&gt;"",VLOOKUP(AH2311,'MAATREGELEN TBV BESTEK '!$A$3:$N$34,13,FALSE),"")</f>
        <v/>
      </c>
      <c r="AK2311" t="str">
        <f>IF(AH2311&gt;"",VLOOKUP(AH2311,'MAATREGELEN TBV BESTEK '!$A$3:$N$34,14,FALSE),"")</f>
        <v/>
      </c>
    </row>
    <row r="2312" spans="1:37" ht="12" customHeight="1">
      <c r="A2312" s="49">
        <v>240189.671</v>
      </c>
      <c r="B2312" s="49">
        <v>439761.09299999999</v>
      </c>
      <c r="C2312" t="s">
        <v>2074</v>
      </c>
      <c r="D2312" t="s">
        <v>4563</v>
      </c>
      <c r="E2312">
        <v>10</v>
      </c>
      <c r="F2312" t="s">
        <v>5915</v>
      </c>
      <c r="G2312" t="s">
        <v>672</v>
      </c>
      <c r="H2312" s="64" t="s">
        <v>1113</v>
      </c>
      <c r="J2312">
        <f t="shared" si="704"/>
        <v>1</v>
      </c>
      <c r="K2312" t="str">
        <f t="shared" si="705"/>
        <v/>
      </c>
      <c r="L2312" t="str">
        <f t="shared" si="701"/>
        <v/>
      </c>
      <c r="M2312">
        <f t="shared" si="706"/>
        <v>240189.671</v>
      </c>
      <c r="N2312">
        <f t="shared" si="707"/>
        <v>439761.09299999999</v>
      </c>
      <c r="O2312" t="str">
        <f t="shared" si="708"/>
        <v>wit rondje</v>
      </c>
      <c r="P2312" t="str">
        <f t="shared" si="709"/>
        <v>ALN99098</v>
      </c>
      <c r="Q2312" t="str">
        <f t="shared" si="696"/>
        <v>Lph 10</v>
      </c>
      <c r="R2312" t="str">
        <f t="shared" si="702"/>
        <v/>
      </c>
      <c r="T2312" t="str">
        <f t="shared" si="710"/>
        <v>BREDEVOORT</v>
      </c>
      <c r="U2312" t="str">
        <f t="shared" si="711"/>
        <v>Bredevoortsestraatweg</v>
      </c>
      <c r="V2312" s="62" t="str">
        <f t="shared" si="712"/>
        <v>ALN99098</v>
      </c>
      <c r="W2312" s="15" t="e">
        <f>IF(J2312,#REF!,"")</f>
        <v>#REF!</v>
      </c>
      <c r="X2312" s="15" t="e">
        <f>IF(J2312,#REF!,"")</f>
        <v>#REF!</v>
      </c>
      <c r="Y2312" s="62" t="str">
        <f t="shared" si="713"/>
        <v xml:space="preserve"> </v>
      </c>
      <c r="AA2312" s="69"/>
      <c r="AB2312" s="90">
        <v>10</v>
      </c>
      <c r="AC2312" s="5" t="s">
        <v>2714</v>
      </c>
      <c r="AD2312" s="90" t="str">
        <f t="shared" si="714"/>
        <v/>
      </c>
      <c r="AE2312" s="90" t="str">
        <f t="shared" si="715"/>
        <v/>
      </c>
      <c r="AF2312" t="str">
        <f t="shared" si="700"/>
        <v/>
      </c>
      <c r="AH2312" t="str">
        <f t="shared" si="703"/>
        <v/>
      </c>
      <c r="AI2312" t="str">
        <f>IF(AH2312&gt;"",VLOOKUP(AH2312,'MAATREGELEN TBV BESTEK '!$A$3:$N$34,11,FALSE),"")</f>
        <v/>
      </c>
      <c r="AJ2312" t="str">
        <f>IF(AH2312&gt;"",VLOOKUP(AH2312,'MAATREGELEN TBV BESTEK '!$A$3:$N$34,13,FALSE),"")</f>
        <v/>
      </c>
      <c r="AK2312" t="str">
        <f>IF(AH2312&gt;"",VLOOKUP(AH2312,'MAATREGELEN TBV BESTEK '!$A$3:$N$34,14,FALSE),"")</f>
        <v/>
      </c>
    </row>
    <row r="2313" spans="1:37" ht="12" customHeight="1">
      <c r="A2313" s="49">
        <v>240200.655</v>
      </c>
      <c r="B2313" s="49">
        <v>439788.97399999999</v>
      </c>
      <c r="C2313" t="s">
        <v>2075</v>
      </c>
      <c r="D2313" t="s">
        <v>4563</v>
      </c>
      <c r="E2313">
        <v>10</v>
      </c>
      <c r="F2313" t="s">
        <v>5915</v>
      </c>
      <c r="G2313" t="s">
        <v>672</v>
      </c>
      <c r="H2313" s="64" t="s">
        <v>1113</v>
      </c>
      <c r="J2313">
        <f t="shared" si="704"/>
        <v>1</v>
      </c>
      <c r="K2313" t="str">
        <f t="shared" si="705"/>
        <v/>
      </c>
      <c r="L2313" t="str">
        <f t="shared" si="701"/>
        <v/>
      </c>
      <c r="M2313">
        <f t="shared" si="706"/>
        <v>240200.655</v>
      </c>
      <c r="N2313">
        <f t="shared" si="707"/>
        <v>439788.97399999999</v>
      </c>
      <c r="O2313" t="str">
        <f t="shared" si="708"/>
        <v>wit rondje</v>
      </c>
      <c r="P2313" t="str">
        <f t="shared" si="709"/>
        <v>ALN99099</v>
      </c>
      <c r="Q2313" t="str">
        <f t="shared" si="696"/>
        <v>Lph 10</v>
      </c>
      <c r="R2313" t="str">
        <f t="shared" si="702"/>
        <v/>
      </c>
      <c r="T2313" t="str">
        <f t="shared" si="710"/>
        <v>BREDEVOORT</v>
      </c>
      <c r="U2313" t="str">
        <f t="shared" si="711"/>
        <v>Bredevoortsestraatweg</v>
      </c>
      <c r="V2313" s="62" t="str">
        <f t="shared" si="712"/>
        <v>ALN99099</v>
      </c>
      <c r="W2313" s="15" t="e">
        <f>IF(J2313,#REF!,"")</f>
        <v>#REF!</v>
      </c>
      <c r="X2313" s="15" t="e">
        <f>IF(J2313,#REF!,"")</f>
        <v>#REF!</v>
      </c>
      <c r="Y2313" s="62" t="str">
        <f t="shared" si="713"/>
        <v xml:space="preserve"> </v>
      </c>
      <c r="AA2313" s="69"/>
      <c r="AB2313" s="90">
        <v>10</v>
      </c>
      <c r="AC2313" s="5" t="s">
        <v>2714</v>
      </c>
      <c r="AD2313" s="90" t="str">
        <f t="shared" si="714"/>
        <v/>
      </c>
      <c r="AE2313" s="90" t="str">
        <f t="shared" si="715"/>
        <v/>
      </c>
      <c r="AF2313" t="str">
        <f t="shared" si="700"/>
        <v/>
      </c>
      <c r="AH2313" t="str">
        <f t="shared" si="703"/>
        <v/>
      </c>
      <c r="AI2313" t="str">
        <f>IF(AH2313&gt;"",VLOOKUP(AH2313,'MAATREGELEN TBV BESTEK '!$A$3:$N$34,11,FALSE),"")</f>
        <v/>
      </c>
      <c r="AJ2313" t="str">
        <f>IF(AH2313&gt;"",VLOOKUP(AH2313,'MAATREGELEN TBV BESTEK '!$A$3:$N$34,13,FALSE),"")</f>
        <v/>
      </c>
      <c r="AK2313" t="str">
        <f>IF(AH2313&gt;"",VLOOKUP(AH2313,'MAATREGELEN TBV BESTEK '!$A$3:$N$34,14,FALSE),"")</f>
        <v/>
      </c>
    </row>
    <row r="2314" spans="1:37" ht="12" customHeight="1">
      <c r="A2314" s="49">
        <v>240244.758</v>
      </c>
      <c r="B2314" s="49">
        <v>439829.69799999997</v>
      </c>
      <c r="C2314" t="s">
        <v>2076</v>
      </c>
      <c r="D2314" t="s">
        <v>4563</v>
      </c>
      <c r="E2314">
        <v>10</v>
      </c>
      <c r="F2314" t="s">
        <v>5915</v>
      </c>
      <c r="G2314" t="s">
        <v>672</v>
      </c>
      <c r="H2314" s="64" t="s">
        <v>1113</v>
      </c>
      <c r="J2314">
        <f t="shared" si="704"/>
        <v>1</v>
      </c>
      <c r="K2314" t="str">
        <f t="shared" si="705"/>
        <v/>
      </c>
      <c r="L2314" t="str">
        <f t="shared" si="701"/>
        <v/>
      </c>
      <c r="M2314">
        <f t="shared" si="706"/>
        <v>240244.758</v>
      </c>
      <c r="N2314">
        <f t="shared" si="707"/>
        <v>439829.69799999997</v>
      </c>
      <c r="O2314" t="str">
        <f t="shared" si="708"/>
        <v>wit rondje</v>
      </c>
      <c r="P2314" t="str">
        <f t="shared" si="709"/>
        <v>ALN99100</v>
      </c>
      <c r="Q2314" t="str">
        <f t="shared" si="696"/>
        <v>Lph 10</v>
      </c>
      <c r="R2314" t="str">
        <f t="shared" si="702"/>
        <v/>
      </c>
      <c r="T2314" t="str">
        <f t="shared" si="710"/>
        <v>BREDEVOORT</v>
      </c>
      <c r="U2314" t="str">
        <f t="shared" si="711"/>
        <v>Bredevoortsestraatweg</v>
      </c>
      <c r="V2314" s="62" t="str">
        <f t="shared" si="712"/>
        <v>ALN99100</v>
      </c>
      <c r="W2314" s="15" t="e">
        <f>IF(J2314,#REF!,"")</f>
        <v>#REF!</v>
      </c>
      <c r="X2314" s="15" t="e">
        <f>IF(J2314,#REF!,"")</f>
        <v>#REF!</v>
      </c>
      <c r="Y2314" s="62" t="str">
        <f t="shared" si="713"/>
        <v xml:space="preserve"> </v>
      </c>
      <c r="AA2314" s="69"/>
      <c r="AB2314" s="90">
        <v>10</v>
      </c>
      <c r="AC2314" s="5" t="s">
        <v>2714</v>
      </c>
      <c r="AD2314" s="90" t="str">
        <f t="shared" si="714"/>
        <v/>
      </c>
      <c r="AE2314" s="90" t="str">
        <f t="shared" si="715"/>
        <v/>
      </c>
      <c r="AF2314" t="str">
        <f t="shared" si="700"/>
        <v/>
      </c>
      <c r="AH2314" t="str">
        <f t="shared" si="703"/>
        <v/>
      </c>
      <c r="AI2314" t="str">
        <f>IF(AH2314&gt;"",VLOOKUP(AH2314,'MAATREGELEN TBV BESTEK '!$A$3:$N$34,11,FALSE),"")</f>
        <v/>
      </c>
      <c r="AJ2314" t="str">
        <f>IF(AH2314&gt;"",VLOOKUP(AH2314,'MAATREGELEN TBV BESTEK '!$A$3:$N$34,13,FALSE),"")</f>
        <v/>
      </c>
      <c r="AK2314" t="str">
        <f>IF(AH2314&gt;"",VLOOKUP(AH2314,'MAATREGELEN TBV BESTEK '!$A$3:$N$34,14,FALSE),"")</f>
        <v/>
      </c>
    </row>
    <row r="2315" spans="1:37" ht="12" customHeight="1">
      <c r="A2315" s="49">
        <v>240206.56899999999</v>
      </c>
      <c r="B2315" s="49">
        <v>439809.08299999998</v>
      </c>
      <c r="C2315" t="s">
        <v>2077</v>
      </c>
      <c r="D2315" t="s">
        <v>4563</v>
      </c>
      <c r="E2315">
        <v>10</v>
      </c>
      <c r="F2315" t="s">
        <v>5915</v>
      </c>
      <c r="G2315" t="s">
        <v>672</v>
      </c>
      <c r="H2315" s="64" t="s">
        <v>1113</v>
      </c>
      <c r="J2315">
        <f t="shared" si="704"/>
        <v>1</v>
      </c>
      <c r="K2315" t="str">
        <f t="shared" si="705"/>
        <v/>
      </c>
      <c r="L2315" t="str">
        <f t="shared" si="701"/>
        <v/>
      </c>
      <c r="M2315">
        <f t="shared" si="706"/>
        <v>240206.56899999999</v>
      </c>
      <c r="N2315">
        <f t="shared" si="707"/>
        <v>439809.08299999998</v>
      </c>
      <c r="O2315" t="str">
        <f t="shared" si="708"/>
        <v>wit rondje</v>
      </c>
      <c r="P2315" t="str">
        <f t="shared" si="709"/>
        <v>ALN99101</v>
      </c>
      <c r="Q2315" t="str">
        <f t="shared" si="696"/>
        <v>Lph 10</v>
      </c>
      <c r="R2315" t="str">
        <f t="shared" si="702"/>
        <v/>
      </c>
      <c r="T2315" t="str">
        <f t="shared" si="710"/>
        <v>BREDEVOORT</v>
      </c>
      <c r="U2315" t="str">
        <f t="shared" si="711"/>
        <v>Bredevoortsestraatweg</v>
      </c>
      <c r="V2315" s="62" t="str">
        <f t="shared" si="712"/>
        <v>ALN99101</v>
      </c>
      <c r="W2315" s="15" t="e">
        <f>IF(J2315,#REF!,"")</f>
        <v>#REF!</v>
      </c>
      <c r="X2315" s="15" t="e">
        <f>IF(J2315,#REF!,"")</f>
        <v>#REF!</v>
      </c>
      <c r="Y2315" s="62" t="str">
        <f t="shared" si="713"/>
        <v xml:space="preserve"> </v>
      </c>
      <c r="AA2315" s="69"/>
      <c r="AB2315" s="90">
        <v>10</v>
      </c>
      <c r="AC2315" s="5" t="s">
        <v>2714</v>
      </c>
      <c r="AD2315" s="90" t="str">
        <f t="shared" si="714"/>
        <v/>
      </c>
      <c r="AE2315" s="90" t="str">
        <f t="shared" si="715"/>
        <v/>
      </c>
      <c r="AF2315" t="str">
        <f t="shared" si="700"/>
        <v/>
      </c>
      <c r="AH2315" t="str">
        <f t="shared" si="703"/>
        <v/>
      </c>
      <c r="AI2315" t="str">
        <f>IF(AH2315&gt;"",VLOOKUP(AH2315,'MAATREGELEN TBV BESTEK '!$A$3:$N$34,11,FALSE),"")</f>
        <v/>
      </c>
      <c r="AJ2315" t="str">
        <f>IF(AH2315&gt;"",VLOOKUP(AH2315,'MAATREGELEN TBV BESTEK '!$A$3:$N$34,13,FALSE),"")</f>
        <v/>
      </c>
      <c r="AK2315" t="str">
        <f>IF(AH2315&gt;"",VLOOKUP(AH2315,'MAATREGELEN TBV BESTEK '!$A$3:$N$34,14,FALSE),"")</f>
        <v/>
      </c>
    </row>
    <row r="2316" spans="1:37" ht="12" customHeight="1">
      <c r="A2316" s="49">
        <v>240172.182</v>
      </c>
      <c r="B2316" s="49">
        <v>439798.09899999999</v>
      </c>
      <c r="C2316" t="s">
        <v>2078</v>
      </c>
      <c r="D2316" t="s">
        <v>4563</v>
      </c>
      <c r="E2316">
        <v>10</v>
      </c>
      <c r="F2316" t="s">
        <v>5915</v>
      </c>
      <c r="G2316" t="s">
        <v>672</v>
      </c>
      <c r="H2316" s="64" t="s">
        <v>1113</v>
      </c>
      <c r="J2316">
        <f t="shared" si="704"/>
        <v>1</v>
      </c>
      <c r="K2316" t="str">
        <f t="shared" si="705"/>
        <v/>
      </c>
      <c r="L2316" t="str">
        <f t="shared" si="701"/>
        <v/>
      </c>
      <c r="M2316">
        <f t="shared" si="706"/>
        <v>240172.182</v>
      </c>
      <c r="N2316">
        <f t="shared" si="707"/>
        <v>439798.09899999999</v>
      </c>
      <c r="O2316" t="str">
        <f t="shared" si="708"/>
        <v>wit rondje</v>
      </c>
      <c r="P2316" t="str">
        <f t="shared" si="709"/>
        <v>ALN99102</v>
      </c>
      <c r="Q2316" t="str">
        <f t="shared" si="696"/>
        <v>Lph 10</v>
      </c>
      <c r="R2316" t="str">
        <f t="shared" si="702"/>
        <v/>
      </c>
      <c r="T2316" t="str">
        <f t="shared" si="710"/>
        <v>BREDEVOORT</v>
      </c>
      <c r="U2316" t="str">
        <f t="shared" si="711"/>
        <v>Bredevoortsestraatweg</v>
      </c>
      <c r="V2316" s="62" t="str">
        <f t="shared" si="712"/>
        <v>ALN99102</v>
      </c>
      <c r="W2316" s="15" t="e">
        <f>IF(J2316,#REF!,"")</f>
        <v>#REF!</v>
      </c>
      <c r="X2316" s="15" t="e">
        <f>IF(J2316,#REF!,"")</f>
        <v>#REF!</v>
      </c>
      <c r="Y2316" s="62" t="str">
        <f t="shared" si="713"/>
        <v xml:space="preserve"> </v>
      </c>
      <c r="AA2316" s="69"/>
      <c r="AB2316" s="90">
        <v>10</v>
      </c>
      <c r="AC2316" s="5" t="s">
        <v>2714</v>
      </c>
      <c r="AD2316" s="90" t="str">
        <f t="shared" si="714"/>
        <v/>
      </c>
      <c r="AE2316" s="90" t="str">
        <f t="shared" si="715"/>
        <v/>
      </c>
      <c r="AF2316" t="str">
        <f t="shared" si="700"/>
        <v/>
      </c>
      <c r="AH2316" t="str">
        <f t="shared" si="703"/>
        <v/>
      </c>
      <c r="AI2316" t="str">
        <f>IF(AH2316&gt;"",VLOOKUP(AH2316,'MAATREGELEN TBV BESTEK '!$A$3:$N$34,11,FALSE),"")</f>
        <v/>
      </c>
      <c r="AJ2316" t="str">
        <f>IF(AH2316&gt;"",VLOOKUP(AH2316,'MAATREGELEN TBV BESTEK '!$A$3:$N$34,13,FALSE),"")</f>
        <v/>
      </c>
      <c r="AK2316" t="str">
        <f>IF(AH2316&gt;"",VLOOKUP(AH2316,'MAATREGELEN TBV BESTEK '!$A$3:$N$34,14,FALSE),"")</f>
        <v/>
      </c>
    </row>
    <row r="2317" spans="1:37" ht="12" customHeight="1">
      <c r="A2317" s="49">
        <v>240152.66500000001</v>
      </c>
      <c r="B2317" s="49">
        <v>439779.93400000001</v>
      </c>
      <c r="C2317" t="s">
        <v>2079</v>
      </c>
      <c r="D2317" t="s">
        <v>4563</v>
      </c>
      <c r="E2317">
        <v>10</v>
      </c>
      <c r="F2317" t="s">
        <v>5915</v>
      </c>
      <c r="G2317" t="s">
        <v>672</v>
      </c>
      <c r="H2317" s="64" t="s">
        <v>1113</v>
      </c>
      <c r="J2317">
        <f t="shared" si="704"/>
        <v>1</v>
      </c>
      <c r="K2317" t="str">
        <f t="shared" si="705"/>
        <v/>
      </c>
      <c r="L2317" t="str">
        <f t="shared" si="701"/>
        <v/>
      </c>
      <c r="M2317">
        <f t="shared" si="706"/>
        <v>240152.66500000001</v>
      </c>
      <c r="N2317">
        <f t="shared" si="707"/>
        <v>439779.93400000001</v>
      </c>
      <c r="O2317" t="str">
        <f t="shared" si="708"/>
        <v>wit rondje</v>
      </c>
      <c r="P2317" t="str">
        <f t="shared" si="709"/>
        <v>ALN99103</v>
      </c>
      <c r="Q2317" t="str">
        <f t="shared" si="696"/>
        <v>Lph 10</v>
      </c>
      <c r="R2317" t="str">
        <f t="shared" si="702"/>
        <v/>
      </c>
      <c r="T2317" t="str">
        <f t="shared" si="710"/>
        <v>BREDEVOORT</v>
      </c>
      <c r="U2317" t="str">
        <f t="shared" si="711"/>
        <v>Bredevoortsestraatweg</v>
      </c>
      <c r="V2317" s="62" t="str">
        <f t="shared" si="712"/>
        <v>ALN99103</v>
      </c>
      <c r="W2317" s="15" t="e">
        <f>IF(J2317,#REF!,"")</f>
        <v>#REF!</v>
      </c>
      <c r="X2317" s="15" t="e">
        <f>IF(J2317,#REF!,"")</f>
        <v>#REF!</v>
      </c>
      <c r="Y2317" s="62" t="str">
        <f t="shared" si="713"/>
        <v xml:space="preserve"> </v>
      </c>
      <c r="AA2317" s="69"/>
      <c r="AB2317" s="90">
        <v>10</v>
      </c>
      <c r="AC2317" s="5" t="s">
        <v>2714</v>
      </c>
      <c r="AD2317" s="90" t="str">
        <f t="shared" si="714"/>
        <v/>
      </c>
      <c r="AE2317" s="90" t="str">
        <f t="shared" si="715"/>
        <v/>
      </c>
      <c r="AF2317" t="str">
        <f t="shared" si="700"/>
        <v/>
      </c>
      <c r="AH2317" t="str">
        <f t="shared" si="703"/>
        <v/>
      </c>
      <c r="AI2317" t="str">
        <f>IF(AH2317&gt;"",VLOOKUP(AH2317,'MAATREGELEN TBV BESTEK '!$A$3:$N$34,11,FALSE),"")</f>
        <v/>
      </c>
      <c r="AJ2317" t="str">
        <f>IF(AH2317&gt;"",VLOOKUP(AH2317,'MAATREGELEN TBV BESTEK '!$A$3:$N$34,13,FALSE),"")</f>
        <v/>
      </c>
      <c r="AK2317" t="str">
        <f>IF(AH2317&gt;"",VLOOKUP(AH2317,'MAATREGELEN TBV BESTEK '!$A$3:$N$34,14,FALSE),"")</f>
        <v/>
      </c>
    </row>
    <row r="2318" spans="1:37" ht="12" customHeight="1">
      <c r="A2318" s="49">
        <v>240189.16399999999</v>
      </c>
      <c r="B2318" s="49">
        <v>439775.625</v>
      </c>
      <c r="C2318" t="s">
        <v>2080</v>
      </c>
      <c r="D2318" t="s">
        <v>4563</v>
      </c>
      <c r="E2318">
        <v>5</v>
      </c>
      <c r="F2318" t="s">
        <v>5915</v>
      </c>
      <c r="G2318" t="s">
        <v>672</v>
      </c>
      <c r="H2318" s="64" t="s">
        <v>1113</v>
      </c>
      <c r="J2318">
        <f t="shared" si="704"/>
        <v>1</v>
      </c>
      <c r="K2318" t="str">
        <f t="shared" si="705"/>
        <v/>
      </c>
      <c r="L2318" t="str">
        <f t="shared" si="701"/>
        <v/>
      </c>
      <c r="M2318">
        <f t="shared" si="706"/>
        <v>240189.16399999999</v>
      </c>
      <c r="N2318">
        <f t="shared" si="707"/>
        <v>439775.625</v>
      </c>
      <c r="O2318" t="str">
        <f t="shared" si="708"/>
        <v>wit rondje</v>
      </c>
      <c r="P2318" t="str">
        <f t="shared" si="709"/>
        <v>ALN99104</v>
      </c>
      <c r="Q2318" t="str">
        <f t="shared" ref="Q2318:Q2348" si="716">$O$2&amp;E2318</f>
        <v>Lph 5</v>
      </c>
      <c r="R2318" t="str">
        <f t="shared" si="702"/>
        <v/>
      </c>
      <c r="T2318" t="str">
        <f t="shared" si="710"/>
        <v>BREDEVOORT</v>
      </c>
      <c r="U2318" t="str">
        <f t="shared" si="711"/>
        <v>Bredevoortsestraatweg</v>
      </c>
      <c r="V2318" s="62" t="str">
        <f t="shared" si="712"/>
        <v>ALN99104</v>
      </c>
      <c r="W2318" s="15" t="e">
        <f>IF(J2318,#REF!,"")</f>
        <v>#REF!</v>
      </c>
      <c r="X2318" s="15" t="e">
        <f>IF(J2318,#REF!,"")</f>
        <v>#REF!</v>
      </c>
      <c r="Y2318" s="62" t="str">
        <f t="shared" si="713"/>
        <v xml:space="preserve"> </v>
      </c>
      <c r="AA2318" s="69"/>
      <c r="AB2318" s="90">
        <v>5</v>
      </c>
      <c r="AC2318" s="5" t="s">
        <v>2248</v>
      </c>
      <c r="AD2318" s="90" t="str">
        <f t="shared" si="714"/>
        <v/>
      </c>
      <c r="AE2318" s="90" t="str">
        <f t="shared" si="715"/>
        <v/>
      </c>
      <c r="AF2318" t="str">
        <f t="shared" si="700"/>
        <v/>
      </c>
      <c r="AH2318" t="str">
        <f t="shared" si="703"/>
        <v/>
      </c>
      <c r="AI2318" t="str">
        <f>IF(AH2318&gt;"",VLOOKUP(AH2318,'MAATREGELEN TBV BESTEK '!$A$3:$N$34,11,FALSE),"")</f>
        <v/>
      </c>
      <c r="AJ2318" t="str">
        <f>IF(AH2318&gt;"",VLOOKUP(AH2318,'MAATREGELEN TBV BESTEK '!$A$3:$N$34,13,FALSE),"")</f>
        <v/>
      </c>
      <c r="AK2318" t="str">
        <f>IF(AH2318&gt;"",VLOOKUP(AH2318,'MAATREGELEN TBV BESTEK '!$A$3:$N$34,14,FALSE),"")</f>
        <v/>
      </c>
    </row>
    <row r="2319" spans="1:37" ht="12" customHeight="1">
      <c r="A2319" s="49">
        <v>238368.948</v>
      </c>
      <c r="B2319" s="49">
        <v>439114.86900000001</v>
      </c>
      <c r="C2319" t="s">
        <v>195</v>
      </c>
      <c r="D2319" t="s">
        <v>4563</v>
      </c>
      <c r="E2319">
        <v>5</v>
      </c>
      <c r="F2319" t="s">
        <v>5915</v>
      </c>
      <c r="G2319" t="s">
        <v>2427</v>
      </c>
      <c r="H2319" s="64" t="s">
        <v>1113</v>
      </c>
      <c r="J2319">
        <f t="shared" si="704"/>
        <v>1</v>
      </c>
      <c r="K2319" t="str">
        <f t="shared" si="705"/>
        <v/>
      </c>
      <c r="L2319" t="str">
        <f t="shared" si="701"/>
        <v/>
      </c>
      <c r="M2319">
        <f t="shared" si="706"/>
        <v>238368.948</v>
      </c>
      <c r="N2319">
        <f t="shared" si="707"/>
        <v>439114.86900000001</v>
      </c>
      <c r="O2319" t="str">
        <f t="shared" si="708"/>
        <v>wit rondje</v>
      </c>
      <c r="P2319" t="str">
        <f t="shared" si="709"/>
        <v>ALN99117</v>
      </c>
      <c r="Q2319" t="str">
        <f t="shared" si="716"/>
        <v>Lph 5</v>
      </c>
      <c r="R2319" t="str">
        <f t="shared" si="702"/>
        <v/>
      </c>
      <c r="T2319" t="str">
        <f t="shared" si="710"/>
        <v>AALTEN</v>
      </c>
      <c r="U2319" t="str">
        <f t="shared" si="711"/>
        <v>Bredevoortsestraatweg</v>
      </c>
      <c r="V2319" s="62" t="str">
        <f t="shared" si="712"/>
        <v>ALN99117</v>
      </c>
      <c r="W2319" s="15" t="e">
        <f>IF(J2319,#REF!,"")</f>
        <v>#REF!</v>
      </c>
      <c r="X2319" s="15" t="e">
        <f>IF(J2319,#REF!,"")</f>
        <v>#REF!</v>
      </c>
      <c r="Y2319" s="62" t="str">
        <f t="shared" si="713"/>
        <v xml:space="preserve"> </v>
      </c>
      <c r="AA2319" s="69"/>
      <c r="AB2319" s="90">
        <v>5</v>
      </c>
      <c r="AC2319" s="5" t="s">
        <v>196</v>
      </c>
      <c r="AD2319" s="90" t="str">
        <f t="shared" si="714"/>
        <v/>
      </c>
      <c r="AE2319" s="90" t="str">
        <f t="shared" si="715"/>
        <v/>
      </c>
      <c r="AF2319" t="str">
        <f t="shared" si="700"/>
        <v/>
      </c>
      <c r="AH2319" t="str">
        <f t="shared" si="703"/>
        <v/>
      </c>
      <c r="AI2319" t="str">
        <f>IF(AH2319&gt;"",VLOOKUP(AH2319,'MAATREGELEN TBV BESTEK '!$A$3:$N$34,11,FALSE),"")</f>
        <v/>
      </c>
      <c r="AJ2319" t="str">
        <f>IF(AH2319&gt;"",VLOOKUP(AH2319,'MAATREGELEN TBV BESTEK '!$A$3:$N$34,13,FALSE),"")</f>
        <v/>
      </c>
      <c r="AK2319" t="str">
        <f>IF(AH2319&gt;"",VLOOKUP(AH2319,'MAATREGELEN TBV BESTEK '!$A$3:$N$34,14,FALSE),"")</f>
        <v/>
      </c>
    </row>
    <row r="2320" spans="1:37" ht="12" customHeight="1">
      <c r="A2320" s="49">
        <v>238434.53</v>
      </c>
      <c r="B2320" s="49">
        <v>439147.81</v>
      </c>
      <c r="C2320" t="s">
        <v>197</v>
      </c>
      <c r="D2320" t="s">
        <v>4563</v>
      </c>
      <c r="E2320">
        <v>5</v>
      </c>
      <c r="F2320" t="s">
        <v>5915</v>
      </c>
      <c r="G2320" t="s">
        <v>2427</v>
      </c>
      <c r="H2320" s="64" t="s">
        <v>1113</v>
      </c>
      <c r="J2320">
        <f t="shared" si="704"/>
        <v>1</v>
      </c>
      <c r="K2320" t="str">
        <f t="shared" si="705"/>
        <v/>
      </c>
      <c r="L2320" t="str">
        <f t="shared" si="701"/>
        <v/>
      </c>
      <c r="M2320">
        <f t="shared" si="706"/>
        <v>238434.53</v>
      </c>
      <c r="N2320">
        <f t="shared" si="707"/>
        <v>439147.81</v>
      </c>
      <c r="O2320" t="str">
        <f t="shared" si="708"/>
        <v>wit rondje</v>
      </c>
      <c r="P2320" t="str">
        <f t="shared" si="709"/>
        <v>ALN99118</v>
      </c>
      <c r="Q2320" t="str">
        <f t="shared" si="716"/>
        <v>Lph 5</v>
      </c>
      <c r="R2320" t="str">
        <f t="shared" si="702"/>
        <v/>
      </c>
      <c r="T2320" t="str">
        <f t="shared" si="710"/>
        <v>AALTEN</v>
      </c>
      <c r="U2320" t="str">
        <f t="shared" si="711"/>
        <v>Bredevoortsestraatweg</v>
      </c>
      <c r="V2320" s="62" t="str">
        <f t="shared" si="712"/>
        <v>ALN99118</v>
      </c>
      <c r="W2320" s="15" t="e">
        <f>IF(J2320,#REF!,"")</f>
        <v>#REF!</v>
      </c>
      <c r="X2320" s="15" t="e">
        <f>IF(J2320,#REF!,"")</f>
        <v>#REF!</v>
      </c>
      <c r="Y2320" s="62" t="str">
        <f t="shared" si="713"/>
        <v xml:space="preserve"> </v>
      </c>
      <c r="AA2320" s="69"/>
      <c r="AB2320" s="90">
        <v>5</v>
      </c>
      <c r="AC2320" s="5" t="s">
        <v>196</v>
      </c>
      <c r="AD2320" s="90" t="str">
        <f t="shared" si="714"/>
        <v/>
      </c>
      <c r="AE2320" s="90" t="str">
        <f t="shared" si="715"/>
        <v/>
      </c>
      <c r="AF2320" t="str">
        <f t="shared" si="700"/>
        <v/>
      </c>
      <c r="AH2320" t="str">
        <f t="shared" si="703"/>
        <v/>
      </c>
      <c r="AI2320" t="str">
        <f>IF(AH2320&gt;"",VLOOKUP(AH2320,'MAATREGELEN TBV BESTEK '!$A$3:$N$34,11,FALSE),"")</f>
        <v/>
      </c>
      <c r="AJ2320" t="str">
        <f>IF(AH2320&gt;"",VLOOKUP(AH2320,'MAATREGELEN TBV BESTEK '!$A$3:$N$34,13,FALSE),"")</f>
        <v/>
      </c>
      <c r="AK2320" t="str">
        <f>IF(AH2320&gt;"",VLOOKUP(AH2320,'MAATREGELEN TBV BESTEK '!$A$3:$N$34,14,FALSE),"")</f>
        <v/>
      </c>
    </row>
    <row r="2321" spans="1:37" ht="12" customHeight="1">
      <c r="A2321" s="49">
        <v>238453.709</v>
      </c>
      <c r="B2321" s="49">
        <v>439158.592</v>
      </c>
      <c r="C2321" t="s">
        <v>198</v>
      </c>
      <c r="D2321" t="s">
        <v>4563</v>
      </c>
      <c r="E2321">
        <v>5</v>
      </c>
      <c r="F2321" t="s">
        <v>5915</v>
      </c>
      <c r="G2321" t="s">
        <v>2427</v>
      </c>
      <c r="H2321" s="64" t="s">
        <v>1113</v>
      </c>
      <c r="J2321">
        <f t="shared" si="704"/>
        <v>1</v>
      </c>
      <c r="K2321" t="str">
        <f t="shared" si="705"/>
        <v/>
      </c>
      <c r="L2321" t="str">
        <f t="shared" si="701"/>
        <v/>
      </c>
      <c r="M2321">
        <f t="shared" si="706"/>
        <v>238453.709</v>
      </c>
      <c r="N2321">
        <f t="shared" si="707"/>
        <v>439158.592</v>
      </c>
      <c r="O2321" t="str">
        <f t="shared" si="708"/>
        <v>wit rondje</v>
      </c>
      <c r="P2321" t="str">
        <f t="shared" si="709"/>
        <v>ALN99119</v>
      </c>
      <c r="Q2321" t="str">
        <f t="shared" si="716"/>
        <v>Lph 5</v>
      </c>
      <c r="R2321" t="str">
        <f t="shared" si="702"/>
        <v/>
      </c>
      <c r="T2321" t="str">
        <f t="shared" si="710"/>
        <v>AALTEN</v>
      </c>
      <c r="U2321" t="str">
        <f t="shared" si="711"/>
        <v>Bredevoortsestraatweg</v>
      </c>
      <c r="V2321" s="62" t="str">
        <f t="shared" si="712"/>
        <v>ALN99119</v>
      </c>
      <c r="W2321" s="15" t="e">
        <f>IF(J2321,#REF!,"")</f>
        <v>#REF!</v>
      </c>
      <c r="X2321" s="15" t="e">
        <f>IF(J2321,#REF!,"")</f>
        <v>#REF!</v>
      </c>
      <c r="Y2321" s="62" t="str">
        <f t="shared" si="713"/>
        <v xml:space="preserve"> </v>
      </c>
      <c r="AA2321" s="69"/>
      <c r="AB2321" s="90">
        <v>5</v>
      </c>
      <c r="AC2321" s="5" t="s">
        <v>4319</v>
      </c>
      <c r="AD2321" s="90" t="str">
        <f t="shared" si="714"/>
        <v/>
      </c>
      <c r="AE2321" s="90" t="str">
        <f t="shared" si="715"/>
        <v/>
      </c>
      <c r="AF2321" t="str">
        <f t="shared" si="700"/>
        <v/>
      </c>
      <c r="AH2321" t="str">
        <f t="shared" si="703"/>
        <v/>
      </c>
      <c r="AI2321" t="str">
        <f>IF(AH2321&gt;"",VLOOKUP(AH2321,'MAATREGELEN TBV BESTEK '!$A$3:$N$34,11,FALSE),"")</f>
        <v/>
      </c>
      <c r="AJ2321" t="str">
        <f>IF(AH2321&gt;"",VLOOKUP(AH2321,'MAATREGELEN TBV BESTEK '!$A$3:$N$34,13,FALSE),"")</f>
        <v/>
      </c>
      <c r="AK2321" t="str">
        <f>IF(AH2321&gt;"",VLOOKUP(AH2321,'MAATREGELEN TBV BESTEK '!$A$3:$N$34,14,FALSE),"")</f>
        <v/>
      </c>
    </row>
    <row r="2322" spans="1:37" ht="12" customHeight="1">
      <c r="A2322" s="49">
        <v>238472.473</v>
      </c>
      <c r="B2322" s="49">
        <v>439176.94199999998</v>
      </c>
      <c r="C2322" t="s">
        <v>199</v>
      </c>
      <c r="D2322" t="s">
        <v>4563</v>
      </c>
      <c r="E2322">
        <v>5</v>
      </c>
      <c r="F2322" t="s">
        <v>5915</v>
      </c>
      <c r="G2322" t="s">
        <v>2427</v>
      </c>
      <c r="H2322" s="64" t="s">
        <v>1113</v>
      </c>
      <c r="J2322">
        <f t="shared" si="704"/>
        <v>1</v>
      </c>
      <c r="K2322" t="str">
        <f t="shared" si="705"/>
        <v/>
      </c>
      <c r="L2322" t="str">
        <f t="shared" si="701"/>
        <v/>
      </c>
      <c r="M2322">
        <f t="shared" si="706"/>
        <v>238472.473</v>
      </c>
      <c r="N2322">
        <f t="shared" si="707"/>
        <v>439176.94199999998</v>
      </c>
      <c r="O2322" t="str">
        <f t="shared" si="708"/>
        <v>wit rondje</v>
      </c>
      <c r="P2322" t="str">
        <f t="shared" si="709"/>
        <v>ALN99120</v>
      </c>
      <c r="Q2322" t="str">
        <f t="shared" si="716"/>
        <v>Lph 5</v>
      </c>
      <c r="R2322" t="str">
        <f t="shared" si="702"/>
        <v/>
      </c>
      <c r="T2322" t="str">
        <f t="shared" si="710"/>
        <v>AALTEN</v>
      </c>
      <c r="U2322" t="str">
        <f t="shared" si="711"/>
        <v>Bredevoortsestraatweg</v>
      </c>
      <c r="V2322" s="62" t="str">
        <f t="shared" si="712"/>
        <v>ALN99120</v>
      </c>
      <c r="W2322" s="15" t="e">
        <f>IF(J2322,#REF!,"")</f>
        <v>#REF!</v>
      </c>
      <c r="X2322" s="15" t="e">
        <f>IF(J2322,#REF!,"")</f>
        <v>#REF!</v>
      </c>
      <c r="Y2322" s="62" t="str">
        <f t="shared" si="713"/>
        <v xml:space="preserve"> </v>
      </c>
      <c r="AA2322" s="69"/>
      <c r="AB2322" s="90">
        <v>5</v>
      </c>
      <c r="AC2322" s="5" t="s">
        <v>4319</v>
      </c>
      <c r="AD2322" s="90" t="str">
        <f t="shared" si="714"/>
        <v/>
      </c>
      <c r="AE2322" s="90" t="str">
        <f t="shared" si="715"/>
        <v/>
      </c>
      <c r="AF2322" t="str">
        <f t="shared" si="700"/>
        <v/>
      </c>
      <c r="AH2322" t="str">
        <f t="shared" si="703"/>
        <v/>
      </c>
      <c r="AI2322" t="str">
        <f>IF(AH2322&gt;"",VLOOKUP(AH2322,'MAATREGELEN TBV BESTEK '!$A$3:$N$34,11,FALSE),"")</f>
        <v/>
      </c>
      <c r="AJ2322" t="str">
        <f>IF(AH2322&gt;"",VLOOKUP(AH2322,'MAATREGELEN TBV BESTEK '!$A$3:$N$34,13,FALSE),"")</f>
        <v/>
      </c>
      <c r="AK2322" t="str">
        <f>IF(AH2322&gt;"",VLOOKUP(AH2322,'MAATREGELEN TBV BESTEK '!$A$3:$N$34,14,FALSE),"")</f>
        <v/>
      </c>
    </row>
    <row r="2323" spans="1:37" ht="12" customHeight="1">
      <c r="A2323" s="49">
        <v>238344.07699999999</v>
      </c>
      <c r="B2323" s="49">
        <v>439103.80200000003</v>
      </c>
      <c r="C2323" t="s">
        <v>200</v>
      </c>
      <c r="D2323" t="s">
        <v>4563</v>
      </c>
      <c r="E2323">
        <v>5</v>
      </c>
      <c r="F2323" t="s">
        <v>5915</v>
      </c>
      <c r="G2323" t="s">
        <v>2427</v>
      </c>
      <c r="H2323" s="64" t="s">
        <v>1113</v>
      </c>
      <c r="J2323">
        <f t="shared" si="704"/>
        <v>1</v>
      </c>
      <c r="K2323" t="str">
        <f t="shared" si="705"/>
        <v/>
      </c>
      <c r="L2323" t="str">
        <f t="shared" si="701"/>
        <v/>
      </c>
      <c r="M2323">
        <f t="shared" si="706"/>
        <v>238344.07699999999</v>
      </c>
      <c r="N2323">
        <f t="shared" si="707"/>
        <v>439103.80200000003</v>
      </c>
      <c r="O2323" t="str">
        <f t="shared" si="708"/>
        <v>wit rondje</v>
      </c>
      <c r="P2323" t="str">
        <f t="shared" si="709"/>
        <v>ALN99121</v>
      </c>
      <c r="Q2323" t="str">
        <f t="shared" si="716"/>
        <v>Lph 5</v>
      </c>
      <c r="R2323" t="str">
        <f t="shared" si="702"/>
        <v/>
      </c>
      <c r="T2323" t="str">
        <f t="shared" si="710"/>
        <v>AALTEN</v>
      </c>
      <c r="U2323" t="str">
        <f t="shared" si="711"/>
        <v>Bredevoortsestraatweg</v>
      </c>
      <c r="V2323" s="62" t="str">
        <f t="shared" si="712"/>
        <v>ALN99121</v>
      </c>
      <c r="W2323" s="15" t="e">
        <f>IF(J2323,#REF!,"")</f>
        <v>#REF!</v>
      </c>
      <c r="X2323" s="15" t="e">
        <f>IF(J2323,#REF!,"")</f>
        <v>#REF!</v>
      </c>
      <c r="Y2323" s="62" t="str">
        <f t="shared" si="713"/>
        <v xml:space="preserve"> </v>
      </c>
      <c r="AA2323" s="69"/>
      <c r="AB2323" s="90">
        <v>5</v>
      </c>
      <c r="AC2323" s="5" t="s">
        <v>4319</v>
      </c>
      <c r="AD2323" s="90" t="str">
        <f t="shared" si="714"/>
        <v/>
      </c>
      <c r="AE2323" s="90" t="str">
        <f t="shared" si="715"/>
        <v/>
      </c>
      <c r="AF2323" t="str">
        <f t="shared" si="700"/>
        <v/>
      </c>
      <c r="AH2323" t="str">
        <f t="shared" si="703"/>
        <v/>
      </c>
      <c r="AI2323" t="str">
        <f>IF(AH2323&gt;"",VLOOKUP(AH2323,'MAATREGELEN TBV BESTEK '!$A$3:$N$34,11,FALSE),"")</f>
        <v/>
      </c>
      <c r="AJ2323" t="str">
        <f>IF(AH2323&gt;"",VLOOKUP(AH2323,'MAATREGELEN TBV BESTEK '!$A$3:$N$34,13,FALSE),"")</f>
        <v/>
      </c>
      <c r="AK2323" t="str">
        <f>IF(AH2323&gt;"",VLOOKUP(AH2323,'MAATREGELEN TBV BESTEK '!$A$3:$N$34,14,FALSE),"")</f>
        <v/>
      </c>
    </row>
    <row r="2324" spans="1:37" ht="12" customHeight="1">
      <c r="A2324" s="49">
        <v>238324.068</v>
      </c>
      <c r="B2324" s="49">
        <v>439096.64799999999</v>
      </c>
      <c r="C2324" t="s">
        <v>201</v>
      </c>
      <c r="D2324" t="s">
        <v>4563</v>
      </c>
      <c r="E2324">
        <v>5</v>
      </c>
      <c r="F2324" t="s">
        <v>5915</v>
      </c>
      <c r="G2324" t="s">
        <v>2427</v>
      </c>
      <c r="H2324" s="64" t="s">
        <v>1113</v>
      </c>
      <c r="J2324">
        <f t="shared" si="704"/>
        <v>1</v>
      </c>
      <c r="K2324" t="str">
        <f t="shared" si="705"/>
        <v/>
      </c>
      <c r="L2324" t="str">
        <f t="shared" si="701"/>
        <v/>
      </c>
      <c r="M2324">
        <f t="shared" si="706"/>
        <v>238324.068</v>
      </c>
      <c r="N2324">
        <f t="shared" si="707"/>
        <v>439096.64799999999</v>
      </c>
      <c r="O2324" t="str">
        <f t="shared" si="708"/>
        <v>wit rondje</v>
      </c>
      <c r="P2324" t="str">
        <f t="shared" si="709"/>
        <v>ALN99122</v>
      </c>
      <c r="Q2324" t="str">
        <f t="shared" si="716"/>
        <v>Lph 5</v>
      </c>
      <c r="R2324" t="str">
        <f t="shared" si="702"/>
        <v/>
      </c>
      <c r="T2324" t="str">
        <f t="shared" si="710"/>
        <v>AALTEN</v>
      </c>
      <c r="U2324" t="str">
        <f t="shared" si="711"/>
        <v>Bredevoortsestraatweg</v>
      </c>
      <c r="V2324" s="62" t="str">
        <f t="shared" si="712"/>
        <v>ALN99122</v>
      </c>
      <c r="W2324" s="15" t="e">
        <f>IF(J2324,#REF!,"")</f>
        <v>#REF!</v>
      </c>
      <c r="X2324" s="15" t="e">
        <f>IF(J2324,#REF!,"")</f>
        <v>#REF!</v>
      </c>
      <c r="Y2324" s="62" t="str">
        <f t="shared" si="713"/>
        <v xml:space="preserve"> </v>
      </c>
      <c r="AA2324" s="69"/>
      <c r="AB2324" s="90">
        <v>5</v>
      </c>
      <c r="AC2324" s="5" t="s">
        <v>4319</v>
      </c>
      <c r="AD2324" s="90" t="str">
        <f t="shared" si="714"/>
        <v/>
      </c>
      <c r="AE2324" s="90" t="str">
        <f t="shared" si="715"/>
        <v/>
      </c>
      <c r="AF2324" t="str">
        <f t="shared" si="700"/>
        <v/>
      </c>
      <c r="AH2324" t="str">
        <f t="shared" si="703"/>
        <v/>
      </c>
      <c r="AI2324" t="str">
        <f>IF(AH2324&gt;"",VLOOKUP(AH2324,'MAATREGELEN TBV BESTEK '!$A$3:$N$34,11,FALSE),"")</f>
        <v/>
      </c>
      <c r="AJ2324" t="str">
        <f>IF(AH2324&gt;"",VLOOKUP(AH2324,'MAATREGELEN TBV BESTEK '!$A$3:$N$34,13,FALSE),"")</f>
        <v/>
      </c>
      <c r="AK2324" t="str">
        <f>IF(AH2324&gt;"",VLOOKUP(AH2324,'MAATREGELEN TBV BESTEK '!$A$3:$N$34,14,FALSE),"")</f>
        <v/>
      </c>
    </row>
    <row r="2325" spans="1:37" ht="12" customHeight="1">
      <c r="A2325" s="49">
        <v>237419.60800000001</v>
      </c>
      <c r="B2325" s="49">
        <v>435709.85800000001</v>
      </c>
      <c r="C2325" t="s">
        <v>1183</v>
      </c>
      <c r="D2325" t="s">
        <v>4563</v>
      </c>
      <c r="E2325">
        <v>8</v>
      </c>
      <c r="F2325" t="s">
        <v>5915</v>
      </c>
      <c r="G2325" t="s">
        <v>2427</v>
      </c>
      <c r="H2325" s="64" t="s">
        <v>1184</v>
      </c>
      <c r="J2325">
        <f t="shared" si="704"/>
        <v>1</v>
      </c>
      <c r="K2325" t="str">
        <f t="shared" si="705"/>
        <v/>
      </c>
      <c r="L2325" t="str">
        <f t="shared" si="701"/>
        <v/>
      </c>
      <c r="M2325">
        <f t="shared" si="706"/>
        <v>237419.60800000001</v>
      </c>
      <c r="N2325">
        <f t="shared" si="707"/>
        <v>435709.85800000001</v>
      </c>
      <c r="O2325" t="str">
        <f t="shared" si="708"/>
        <v>wit rondje</v>
      </c>
      <c r="P2325" t="str">
        <f t="shared" si="709"/>
        <v>ALN01344</v>
      </c>
      <c r="Q2325" t="str">
        <f t="shared" si="716"/>
        <v>Lph 8</v>
      </c>
      <c r="R2325" t="str">
        <f t="shared" si="702"/>
        <v/>
      </c>
      <c r="T2325" t="str">
        <f t="shared" si="710"/>
        <v>AALTEN</v>
      </c>
      <c r="U2325" t="str">
        <f t="shared" si="711"/>
        <v>Brethouwerweg</v>
      </c>
      <c r="V2325" s="62" t="str">
        <f t="shared" si="712"/>
        <v>ALN01344</v>
      </c>
      <c r="W2325" s="15" t="e">
        <f>IF(J2325,#REF!,"")</f>
        <v>#REF!</v>
      </c>
      <c r="X2325" s="15" t="e">
        <f>IF(J2325,#REF!,"")</f>
        <v>#REF!</v>
      </c>
      <c r="Y2325" s="62" t="str">
        <f t="shared" si="713"/>
        <v xml:space="preserve"> </v>
      </c>
      <c r="AA2325" s="69"/>
      <c r="AB2325" s="90">
        <v>8</v>
      </c>
      <c r="AC2325" s="5" t="s">
        <v>5887</v>
      </c>
      <c r="AD2325" s="90" t="str">
        <f t="shared" si="714"/>
        <v/>
      </c>
      <c r="AE2325" s="90" t="str">
        <f t="shared" si="715"/>
        <v/>
      </c>
      <c r="AF2325" t="str">
        <f t="shared" si="700"/>
        <v/>
      </c>
      <c r="AH2325" t="str">
        <f t="shared" si="703"/>
        <v/>
      </c>
      <c r="AI2325" t="str">
        <f>IF(AH2325&gt;"",VLOOKUP(AH2325,'MAATREGELEN TBV BESTEK '!$A$3:$N$34,11,FALSE),"")</f>
        <v/>
      </c>
      <c r="AJ2325" t="str">
        <f>IF(AH2325&gt;"",VLOOKUP(AH2325,'MAATREGELEN TBV BESTEK '!$A$3:$N$34,13,FALSE),"")</f>
        <v/>
      </c>
      <c r="AK2325" t="str">
        <f>IF(AH2325&gt;"",VLOOKUP(AH2325,'MAATREGELEN TBV BESTEK '!$A$3:$N$34,14,FALSE),"")</f>
        <v/>
      </c>
    </row>
    <row r="2326" spans="1:37" ht="12" customHeight="1">
      <c r="A2326" s="49">
        <v>236553.92199999999</v>
      </c>
      <c r="B2326" s="49">
        <v>435820.47</v>
      </c>
      <c r="C2326" t="s">
        <v>1185</v>
      </c>
      <c r="D2326" t="s">
        <v>4563</v>
      </c>
      <c r="E2326">
        <v>8</v>
      </c>
      <c r="F2326" t="s">
        <v>5915</v>
      </c>
      <c r="G2326" t="s">
        <v>2427</v>
      </c>
      <c r="H2326" s="64" t="s">
        <v>1184</v>
      </c>
      <c r="J2326">
        <f t="shared" si="704"/>
        <v>1</v>
      </c>
      <c r="K2326" t="str">
        <f t="shared" si="705"/>
        <v/>
      </c>
      <c r="L2326" t="str">
        <f t="shared" si="701"/>
        <v/>
      </c>
      <c r="M2326">
        <f t="shared" si="706"/>
        <v>236553.92199999999</v>
      </c>
      <c r="N2326">
        <f t="shared" si="707"/>
        <v>435820.47</v>
      </c>
      <c r="O2326" t="str">
        <f t="shared" si="708"/>
        <v>wit rondje</v>
      </c>
      <c r="P2326" t="str">
        <f t="shared" si="709"/>
        <v>ALN01394</v>
      </c>
      <c r="Q2326" t="str">
        <f t="shared" si="716"/>
        <v>Lph 8</v>
      </c>
      <c r="R2326" t="str">
        <f t="shared" si="702"/>
        <v/>
      </c>
      <c r="T2326" t="str">
        <f t="shared" si="710"/>
        <v>AALTEN</v>
      </c>
      <c r="U2326" t="str">
        <f t="shared" si="711"/>
        <v>Brethouwerweg</v>
      </c>
      <c r="V2326" s="62" t="str">
        <f t="shared" si="712"/>
        <v>ALN01394</v>
      </c>
      <c r="W2326" s="15" t="e">
        <f>IF(J2326,#REF!,"")</f>
        <v>#REF!</v>
      </c>
      <c r="X2326" s="15" t="e">
        <f>IF(J2326,#REF!,"")</f>
        <v>#REF!</v>
      </c>
      <c r="Y2326" s="62" t="str">
        <f t="shared" si="713"/>
        <v xml:space="preserve"> </v>
      </c>
      <c r="AA2326" s="69"/>
      <c r="AB2326" s="90">
        <v>8</v>
      </c>
      <c r="AC2326" s="5" t="s">
        <v>5887</v>
      </c>
      <c r="AD2326" s="90" t="str">
        <f t="shared" si="714"/>
        <v/>
      </c>
      <c r="AE2326" s="90" t="str">
        <f t="shared" si="715"/>
        <v/>
      </c>
      <c r="AF2326" t="str">
        <f t="shared" si="700"/>
        <v/>
      </c>
      <c r="AH2326" t="str">
        <f t="shared" si="703"/>
        <v/>
      </c>
      <c r="AI2326" t="str">
        <f>IF(AH2326&gt;"",VLOOKUP(AH2326,'MAATREGELEN TBV BESTEK '!$A$3:$N$34,11,FALSE),"")</f>
        <v/>
      </c>
      <c r="AJ2326" t="str">
        <f>IF(AH2326&gt;"",VLOOKUP(AH2326,'MAATREGELEN TBV BESTEK '!$A$3:$N$34,13,FALSE),"")</f>
        <v/>
      </c>
      <c r="AK2326" t="str">
        <f>IF(AH2326&gt;"",VLOOKUP(AH2326,'MAATREGELEN TBV BESTEK '!$A$3:$N$34,14,FALSE),"")</f>
        <v/>
      </c>
    </row>
    <row r="2327" spans="1:37" ht="12" customHeight="1">
      <c r="A2327" s="49">
        <v>236936.57699999999</v>
      </c>
      <c r="B2327" s="49">
        <v>437812.32500000001</v>
      </c>
      <c r="C2327" t="s">
        <v>1186</v>
      </c>
      <c r="D2327" t="s">
        <v>4563</v>
      </c>
      <c r="E2327">
        <v>4</v>
      </c>
      <c r="F2327" t="s">
        <v>5915</v>
      </c>
      <c r="G2327" t="s">
        <v>2427</v>
      </c>
      <c r="H2327" s="64" t="s">
        <v>1187</v>
      </c>
      <c r="J2327">
        <f t="shared" si="704"/>
        <v>1</v>
      </c>
      <c r="K2327" t="str">
        <f t="shared" si="705"/>
        <v/>
      </c>
      <c r="L2327" t="str">
        <f t="shared" si="701"/>
        <v/>
      </c>
      <c r="M2327">
        <f t="shared" si="706"/>
        <v>236936.57699999999</v>
      </c>
      <c r="N2327">
        <f t="shared" si="707"/>
        <v>437812.32500000001</v>
      </c>
      <c r="O2327" t="str">
        <f t="shared" si="708"/>
        <v>wit rondje</v>
      </c>
      <c r="P2327" t="str">
        <f t="shared" si="709"/>
        <v>ALN00907</v>
      </c>
      <c r="Q2327" t="str">
        <f t="shared" si="716"/>
        <v>Lph 4</v>
      </c>
      <c r="R2327" t="str">
        <f t="shared" si="702"/>
        <v/>
      </c>
      <c r="T2327" t="str">
        <f t="shared" si="710"/>
        <v>AALTEN</v>
      </c>
      <c r="U2327" t="str">
        <f t="shared" si="711"/>
        <v>Breukelaarplein</v>
      </c>
      <c r="V2327" s="62" t="str">
        <f t="shared" si="712"/>
        <v>ALN00907</v>
      </c>
      <c r="W2327" s="15" t="e">
        <f>IF(J2327,#REF!,"")</f>
        <v>#REF!</v>
      </c>
      <c r="X2327" s="15" t="e">
        <f>IF(J2327,#REF!,"")</f>
        <v>#REF!</v>
      </c>
      <c r="Y2327" s="62" t="str">
        <f t="shared" si="713"/>
        <v xml:space="preserve"> </v>
      </c>
      <c r="AA2327" s="69"/>
      <c r="AB2327" s="90">
        <v>4</v>
      </c>
      <c r="AC2327" s="5" t="s">
        <v>2591</v>
      </c>
      <c r="AD2327" s="90" t="str">
        <f t="shared" si="714"/>
        <v/>
      </c>
      <c r="AE2327" s="90" t="str">
        <f t="shared" si="715"/>
        <v/>
      </c>
      <c r="AF2327" t="str">
        <f t="shared" si="700"/>
        <v/>
      </c>
      <c r="AH2327" t="str">
        <f t="shared" si="703"/>
        <v/>
      </c>
      <c r="AI2327" t="str">
        <f>IF(AH2327&gt;"",VLOOKUP(AH2327,'MAATREGELEN TBV BESTEK '!$A$3:$N$34,11,FALSE),"")</f>
        <v/>
      </c>
      <c r="AJ2327" t="str">
        <f>IF(AH2327&gt;"",VLOOKUP(AH2327,'MAATREGELEN TBV BESTEK '!$A$3:$N$34,13,FALSE),"")</f>
        <v/>
      </c>
      <c r="AK2327" t="str">
        <f>IF(AH2327&gt;"",VLOOKUP(AH2327,'MAATREGELEN TBV BESTEK '!$A$3:$N$34,14,FALSE),"")</f>
        <v/>
      </c>
    </row>
    <row r="2328" spans="1:37" ht="12" customHeight="1">
      <c r="A2328" s="49">
        <v>236931.48199999999</v>
      </c>
      <c r="B2328" s="49">
        <v>437831.44400000002</v>
      </c>
      <c r="C2328" t="s">
        <v>1188</v>
      </c>
      <c r="D2328" t="s">
        <v>4563</v>
      </c>
      <c r="E2328">
        <v>4</v>
      </c>
      <c r="F2328" t="s">
        <v>5915</v>
      </c>
      <c r="G2328" t="s">
        <v>2427</v>
      </c>
      <c r="H2328" s="64" t="s">
        <v>1187</v>
      </c>
      <c r="J2328">
        <f t="shared" si="704"/>
        <v>1</v>
      </c>
      <c r="K2328" t="str">
        <f t="shared" si="705"/>
        <v/>
      </c>
      <c r="L2328" t="str">
        <f t="shared" si="701"/>
        <v/>
      </c>
      <c r="M2328">
        <f t="shared" si="706"/>
        <v>236931.48199999999</v>
      </c>
      <c r="N2328">
        <f t="shared" si="707"/>
        <v>437831.44400000002</v>
      </c>
      <c r="O2328" t="str">
        <f t="shared" si="708"/>
        <v>wit rondje</v>
      </c>
      <c r="P2328" t="str">
        <f t="shared" si="709"/>
        <v>ALN00908</v>
      </c>
      <c r="Q2328" t="str">
        <f t="shared" si="716"/>
        <v>Lph 4</v>
      </c>
      <c r="R2328" t="str">
        <f t="shared" si="702"/>
        <v/>
      </c>
      <c r="T2328" t="str">
        <f t="shared" si="710"/>
        <v>AALTEN</v>
      </c>
      <c r="U2328" t="str">
        <f t="shared" si="711"/>
        <v>Breukelaarplein</v>
      </c>
      <c r="V2328" s="62" t="str">
        <f t="shared" si="712"/>
        <v>ALN00908</v>
      </c>
      <c r="W2328" s="15" t="e">
        <f>IF(J2328,#REF!,"")</f>
        <v>#REF!</v>
      </c>
      <c r="X2328" s="15" t="e">
        <f>IF(J2328,#REF!,"")</f>
        <v>#REF!</v>
      </c>
      <c r="Y2328" s="62" t="str">
        <f t="shared" si="713"/>
        <v xml:space="preserve"> </v>
      </c>
      <c r="AA2328" s="69"/>
      <c r="AB2328" s="90">
        <v>4</v>
      </c>
      <c r="AC2328" s="5" t="s">
        <v>2591</v>
      </c>
      <c r="AD2328" s="90" t="str">
        <f t="shared" si="714"/>
        <v/>
      </c>
      <c r="AE2328" s="90" t="str">
        <f t="shared" si="715"/>
        <v/>
      </c>
      <c r="AF2328" t="str">
        <f t="shared" si="700"/>
        <v/>
      </c>
      <c r="AH2328" t="str">
        <f t="shared" si="703"/>
        <v/>
      </c>
      <c r="AI2328" t="str">
        <f>IF(AH2328&gt;"",VLOOKUP(AH2328,'MAATREGELEN TBV BESTEK '!$A$3:$N$34,11,FALSE),"")</f>
        <v/>
      </c>
      <c r="AJ2328" t="str">
        <f>IF(AH2328&gt;"",VLOOKUP(AH2328,'MAATREGELEN TBV BESTEK '!$A$3:$N$34,13,FALSE),"")</f>
        <v/>
      </c>
      <c r="AK2328" t="str">
        <f>IF(AH2328&gt;"",VLOOKUP(AH2328,'MAATREGELEN TBV BESTEK '!$A$3:$N$34,14,FALSE),"")</f>
        <v/>
      </c>
    </row>
    <row r="2329" spans="1:37" ht="12" customHeight="1">
      <c r="A2329" s="49">
        <v>236912.19399999999</v>
      </c>
      <c r="B2329" s="49">
        <v>437833.39199999999</v>
      </c>
      <c r="C2329" t="s">
        <v>1189</v>
      </c>
      <c r="D2329" t="s">
        <v>4563</v>
      </c>
      <c r="E2329">
        <v>4</v>
      </c>
      <c r="F2329" t="s">
        <v>5915</v>
      </c>
      <c r="G2329" t="s">
        <v>2427</v>
      </c>
      <c r="H2329" s="64" t="s">
        <v>1187</v>
      </c>
      <c r="J2329">
        <f t="shared" si="704"/>
        <v>1</v>
      </c>
      <c r="K2329" t="str">
        <f t="shared" si="705"/>
        <v/>
      </c>
      <c r="L2329" t="str">
        <f t="shared" si="701"/>
        <v/>
      </c>
      <c r="M2329">
        <f t="shared" si="706"/>
        <v>236912.19399999999</v>
      </c>
      <c r="N2329">
        <f t="shared" si="707"/>
        <v>437833.39199999999</v>
      </c>
      <c r="O2329" t="str">
        <f t="shared" si="708"/>
        <v>wit rondje</v>
      </c>
      <c r="P2329" t="str">
        <f t="shared" si="709"/>
        <v>ALN00909</v>
      </c>
      <c r="Q2329" t="str">
        <f t="shared" si="716"/>
        <v>Lph 4</v>
      </c>
      <c r="R2329" t="str">
        <f t="shared" si="702"/>
        <v/>
      </c>
      <c r="T2329" t="str">
        <f t="shared" si="710"/>
        <v>AALTEN</v>
      </c>
      <c r="U2329" t="str">
        <f t="shared" si="711"/>
        <v>Breukelaarplein</v>
      </c>
      <c r="V2329" s="62" t="str">
        <f t="shared" si="712"/>
        <v>ALN00909</v>
      </c>
      <c r="W2329" s="15" t="e">
        <f>IF(J2329,#REF!,"")</f>
        <v>#REF!</v>
      </c>
      <c r="X2329" s="15" t="e">
        <f>IF(J2329,#REF!,"")</f>
        <v>#REF!</v>
      </c>
      <c r="Y2329" s="62" t="str">
        <f t="shared" si="713"/>
        <v xml:space="preserve"> </v>
      </c>
      <c r="AA2329" s="69"/>
      <c r="AB2329" s="90">
        <v>4</v>
      </c>
      <c r="AC2329" s="5" t="s">
        <v>2591</v>
      </c>
      <c r="AD2329" s="90" t="str">
        <f t="shared" si="714"/>
        <v/>
      </c>
      <c r="AE2329" s="90" t="str">
        <f t="shared" si="715"/>
        <v/>
      </c>
      <c r="AF2329" t="str">
        <f t="shared" si="700"/>
        <v/>
      </c>
      <c r="AH2329" t="str">
        <f t="shared" si="703"/>
        <v/>
      </c>
      <c r="AI2329" t="str">
        <f>IF(AH2329&gt;"",VLOOKUP(AH2329,'MAATREGELEN TBV BESTEK '!$A$3:$N$34,11,FALSE),"")</f>
        <v/>
      </c>
      <c r="AJ2329" t="str">
        <f>IF(AH2329&gt;"",VLOOKUP(AH2329,'MAATREGELEN TBV BESTEK '!$A$3:$N$34,13,FALSE),"")</f>
        <v/>
      </c>
      <c r="AK2329" t="str">
        <f>IF(AH2329&gt;"",VLOOKUP(AH2329,'MAATREGELEN TBV BESTEK '!$A$3:$N$34,14,FALSE),"")</f>
        <v/>
      </c>
    </row>
    <row r="2330" spans="1:37" ht="12" customHeight="1">
      <c r="A2330" s="49">
        <v>236908.34599999999</v>
      </c>
      <c r="B2330" s="49">
        <v>437850.37400000001</v>
      </c>
      <c r="C2330" t="s">
        <v>1190</v>
      </c>
      <c r="D2330" t="s">
        <v>4563</v>
      </c>
      <c r="E2330">
        <v>4</v>
      </c>
      <c r="F2330" t="s">
        <v>5915</v>
      </c>
      <c r="G2330" t="s">
        <v>2427</v>
      </c>
      <c r="H2330" s="64" t="s">
        <v>1187</v>
      </c>
      <c r="J2330">
        <f t="shared" si="704"/>
        <v>1</v>
      </c>
      <c r="K2330" t="str">
        <f t="shared" si="705"/>
        <v/>
      </c>
      <c r="L2330" t="str">
        <f t="shared" si="701"/>
        <v/>
      </c>
      <c r="M2330">
        <f t="shared" si="706"/>
        <v>236908.34599999999</v>
      </c>
      <c r="N2330">
        <f t="shared" si="707"/>
        <v>437850.37400000001</v>
      </c>
      <c r="O2330" t="str">
        <f t="shared" si="708"/>
        <v>wit rondje</v>
      </c>
      <c r="P2330" t="str">
        <f t="shared" si="709"/>
        <v>ALN00910</v>
      </c>
      <c r="Q2330" t="str">
        <f t="shared" si="716"/>
        <v>Lph 4</v>
      </c>
      <c r="R2330" t="str">
        <f t="shared" si="702"/>
        <v/>
      </c>
      <c r="T2330" t="str">
        <f t="shared" si="710"/>
        <v>AALTEN</v>
      </c>
      <c r="U2330" t="str">
        <f t="shared" si="711"/>
        <v>Breukelaarplein</v>
      </c>
      <c r="V2330" s="62" t="str">
        <f t="shared" si="712"/>
        <v>ALN00910</v>
      </c>
      <c r="W2330" s="15" t="e">
        <f>IF(J2330,#REF!,"")</f>
        <v>#REF!</v>
      </c>
      <c r="X2330" s="15" t="e">
        <f>IF(J2330,#REF!,"")</f>
        <v>#REF!</v>
      </c>
      <c r="Y2330" s="62" t="str">
        <f t="shared" si="713"/>
        <v xml:space="preserve"> </v>
      </c>
      <c r="AA2330" s="69"/>
      <c r="AB2330" s="90">
        <v>4</v>
      </c>
      <c r="AC2330" s="5" t="s">
        <v>2591</v>
      </c>
      <c r="AD2330" s="90" t="str">
        <f t="shared" si="714"/>
        <v/>
      </c>
      <c r="AE2330" s="90" t="str">
        <f t="shared" si="715"/>
        <v/>
      </c>
      <c r="AF2330" t="str">
        <f t="shared" si="700"/>
        <v/>
      </c>
      <c r="AH2330" t="str">
        <f t="shared" si="703"/>
        <v/>
      </c>
      <c r="AI2330" t="str">
        <f>IF(AH2330&gt;"",VLOOKUP(AH2330,'MAATREGELEN TBV BESTEK '!$A$3:$N$34,11,FALSE),"")</f>
        <v/>
      </c>
      <c r="AJ2330" t="str">
        <f>IF(AH2330&gt;"",VLOOKUP(AH2330,'MAATREGELEN TBV BESTEK '!$A$3:$N$34,13,FALSE),"")</f>
        <v/>
      </c>
      <c r="AK2330" t="str">
        <f>IF(AH2330&gt;"",VLOOKUP(AH2330,'MAATREGELEN TBV BESTEK '!$A$3:$N$34,14,FALSE),"")</f>
        <v/>
      </c>
    </row>
    <row r="2331" spans="1:37" ht="12" customHeight="1">
      <c r="A2331" s="49">
        <v>236900.152</v>
      </c>
      <c r="B2331" s="49">
        <v>437870.83100000001</v>
      </c>
      <c r="C2331" t="s">
        <v>1191</v>
      </c>
      <c r="D2331" t="s">
        <v>4563</v>
      </c>
      <c r="E2331">
        <v>4</v>
      </c>
      <c r="F2331" t="s">
        <v>5915</v>
      </c>
      <c r="G2331" t="s">
        <v>2427</v>
      </c>
      <c r="H2331" s="64" t="s">
        <v>1187</v>
      </c>
      <c r="J2331">
        <f t="shared" si="704"/>
        <v>1</v>
      </c>
      <c r="K2331" t="str">
        <f t="shared" si="705"/>
        <v/>
      </c>
      <c r="L2331" t="str">
        <f t="shared" si="701"/>
        <v/>
      </c>
      <c r="M2331">
        <f t="shared" si="706"/>
        <v>236900.152</v>
      </c>
      <c r="N2331">
        <f t="shared" si="707"/>
        <v>437870.83100000001</v>
      </c>
      <c r="O2331" t="str">
        <f t="shared" si="708"/>
        <v>wit rondje</v>
      </c>
      <c r="P2331" t="str">
        <f t="shared" si="709"/>
        <v>ALN00911</v>
      </c>
      <c r="Q2331" t="str">
        <f t="shared" si="716"/>
        <v>Lph 4</v>
      </c>
      <c r="R2331" t="str">
        <f t="shared" si="702"/>
        <v/>
      </c>
      <c r="T2331" t="str">
        <f t="shared" si="710"/>
        <v>AALTEN</v>
      </c>
      <c r="U2331" t="str">
        <f t="shared" si="711"/>
        <v>Breukelaarplein</v>
      </c>
      <c r="V2331" s="62" t="str">
        <f t="shared" si="712"/>
        <v>ALN00911</v>
      </c>
      <c r="W2331" s="15" t="e">
        <f>IF(J2331,#REF!,"")</f>
        <v>#REF!</v>
      </c>
      <c r="X2331" s="15" t="e">
        <f>IF(J2331,#REF!,"")</f>
        <v>#REF!</v>
      </c>
      <c r="Y2331" s="62" t="str">
        <f t="shared" si="713"/>
        <v xml:space="preserve"> </v>
      </c>
      <c r="AA2331" s="69"/>
      <c r="AB2331" s="90">
        <v>4</v>
      </c>
      <c r="AC2331" s="5" t="s">
        <v>2591</v>
      </c>
      <c r="AD2331" s="90" t="str">
        <f t="shared" si="714"/>
        <v/>
      </c>
      <c r="AE2331" s="90" t="str">
        <f t="shared" si="715"/>
        <v/>
      </c>
      <c r="AF2331" t="str">
        <f t="shared" si="700"/>
        <v/>
      </c>
      <c r="AH2331" t="str">
        <f t="shared" si="703"/>
        <v/>
      </c>
      <c r="AI2331" t="str">
        <f>IF(AH2331&gt;"",VLOOKUP(AH2331,'MAATREGELEN TBV BESTEK '!$A$3:$N$34,11,FALSE),"")</f>
        <v/>
      </c>
      <c r="AJ2331" t="str">
        <f>IF(AH2331&gt;"",VLOOKUP(AH2331,'MAATREGELEN TBV BESTEK '!$A$3:$N$34,13,FALSE),"")</f>
        <v/>
      </c>
      <c r="AK2331" t="str">
        <f>IF(AH2331&gt;"",VLOOKUP(AH2331,'MAATREGELEN TBV BESTEK '!$A$3:$N$34,14,FALSE),"")</f>
        <v/>
      </c>
    </row>
    <row r="2332" spans="1:37" ht="12" customHeight="1">
      <c r="A2332" s="49">
        <v>236889.84099999999</v>
      </c>
      <c r="B2332" s="49">
        <v>437890.17800000001</v>
      </c>
      <c r="C2332" t="s">
        <v>1192</v>
      </c>
      <c r="D2332" t="s">
        <v>4563</v>
      </c>
      <c r="E2332">
        <v>4</v>
      </c>
      <c r="F2332" t="s">
        <v>5915</v>
      </c>
      <c r="G2332" t="s">
        <v>2427</v>
      </c>
      <c r="H2332" s="64" t="s">
        <v>1187</v>
      </c>
      <c r="J2332">
        <f t="shared" si="704"/>
        <v>1</v>
      </c>
      <c r="K2332" t="str">
        <f t="shared" si="705"/>
        <v/>
      </c>
      <c r="L2332" t="str">
        <f t="shared" si="701"/>
        <v/>
      </c>
      <c r="M2332">
        <f t="shared" si="706"/>
        <v>236889.84099999999</v>
      </c>
      <c r="N2332">
        <f t="shared" si="707"/>
        <v>437890.17800000001</v>
      </c>
      <c r="O2332" t="str">
        <f t="shared" si="708"/>
        <v>wit rondje</v>
      </c>
      <c r="P2332" t="str">
        <f t="shared" si="709"/>
        <v>ALN00912</v>
      </c>
      <c r="Q2332" t="str">
        <f t="shared" si="716"/>
        <v>Lph 4</v>
      </c>
      <c r="R2332" t="str">
        <f t="shared" si="702"/>
        <v/>
      </c>
      <c r="T2332" t="str">
        <f t="shared" si="710"/>
        <v>AALTEN</v>
      </c>
      <c r="U2332" t="str">
        <f t="shared" si="711"/>
        <v>Breukelaarplein</v>
      </c>
      <c r="V2332" s="62" t="str">
        <f t="shared" si="712"/>
        <v>ALN00912</v>
      </c>
      <c r="W2332" s="15" t="e">
        <f>IF(J2332,#REF!,"")</f>
        <v>#REF!</v>
      </c>
      <c r="X2332" s="15" t="e">
        <f>IF(J2332,#REF!,"")</f>
        <v>#REF!</v>
      </c>
      <c r="Y2332" s="62" t="str">
        <f t="shared" si="713"/>
        <v xml:space="preserve"> </v>
      </c>
      <c r="AA2332" s="69"/>
      <c r="AB2332" s="90">
        <v>4</v>
      </c>
      <c r="AC2332" s="5" t="s">
        <v>2591</v>
      </c>
      <c r="AD2332" s="90" t="str">
        <f t="shared" si="714"/>
        <v/>
      </c>
      <c r="AE2332" s="90" t="str">
        <f t="shared" si="715"/>
        <v/>
      </c>
      <c r="AF2332" t="str">
        <f t="shared" ref="AF2332:AF2347" si="717">IF(Y2332="AV","Armatuur "&amp;AE2332&amp;" leveren en plaatsen op LM "&amp;AD2332&amp;"m","")&amp;IF(Y2332="MV AV","Mast en armatuur leveren en plaatsen, "&amp;AE2332&amp;" en LM "&amp;AD2332&amp;"m, oude mast "&amp;AB2332&amp;"m verwijderen","")&amp;IF(Y2332="NM NA","Nwe mast en nw armatuur leveren en plaatsen, "&amp;AE2332&amp;" en LM "&amp;AD2332&amp;"m, oude mast "&amp;AB2332&amp;"m verwijderen","")&amp;IF(Y2332="NLP","Nieuw lichtpunt bijplaatsen, "&amp;AE2332&amp;" en LM "&amp;AD2332&amp;"m","")</f>
        <v/>
      </c>
      <c r="AH2332" t="str">
        <f t="shared" si="703"/>
        <v/>
      </c>
      <c r="AI2332" t="str">
        <f>IF(AH2332&gt;"",VLOOKUP(AH2332,'MAATREGELEN TBV BESTEK '!$A$3:$N$34,11,FALSE),"")</f>
        <v/>
      </c>
      <c r="AJ2332" t="str">
        <f>IF(AH2332&gt;"",VLOOKUP(AH2332,'MAATREGELEN TBV BESTEK '!$A$3:$N$34,13,FALSE),"")</f>
        <v/>
      </c>
      <c r="AK2332" t="str">
        <f>IF(AH2332&gt;"",VLOOKUP(AH2332,'MAATREGELEN TBV BESTEK '!$A$3:$N$34,14,FALSE),"")</f>
        <v/>
      </c>
    </row>
    <row r="2333" spans="1:37" ht="12" customHeight="1">
      <c r="A2333" s="49">
        <v>236917.606</v>
      </c>
      <c r="B2333" s="49">
        <v>437886.24699999997</v>
      </c>
      <c r="C2333" t="s">
        <v>1193</v>
      </c>
      <c r="D2333" t="s">
        <v>4563</v>
      </c>
      <c r="E2333">
        <v>4</v>
      </c>
      <c r="F2333" t="s">
        <v>5915</v>
      </c>
      <c r="G2333" t="s">
        <v>2427</v>
      </c>
      <c r="H2333" s="64" t="s">
        <v>1187</v>
      </c>
      <c r="J2333">
        <f t="shared" si="704"/>
        <v>1</v>
      </c>
      <c r="K2333" t="str">
        <f t="shared" si="705"/>
        <v/>
      </c>
      <c r="L2333" t="str">
        <f t="shared" si="701"/>
        <v/>
      </c>
      <c r="M2333">
        <f t="shared" si="706"/>
        <v>236917.606</v>
      </c>
      <c r="N2333">
        <f t="shared" si="707"/>
        <v>437886.24699999997</v>
      </c>
      <c r="O2333" t="str">
        <f t="shared" si="708"/>
        <v>wit rondje</v>
      </c>
      <c r="P2333" t="str">
        <f t="shared" si="709"/>
        <v>ALN00913</v>
      </c>
      <c r="Q2333" t="str">
        <f t="shared" si="716"/>
        <v>Lph 4</v>
      </c>
      <c r="R2333" t="str">
        <f t="shared" si="702"/>
        <v/>
      </c>
      <c r="T2333" t="str">
        <f t="shared" si="710"/>
        <v>AALTEN</v>
      </c>
      <c r="U2333" t="str">
        <f t="shared" si="711"/>
        <v>Breukelaarplein</v>
      </c>
      <c r="V2333" s="62" t="str">
        <f t="shared" si="712"/>
        <v>ALN00913</v>
      </c>
      <c r="W2333" s="15" t="e">
        <f>IF(J2333,#REF!,"")</f>
        <v>#REF!</v>
      </c>
      <c r="X2333" s="15" t="e">
        <f>IF(J2333,#REF!,"")</f>
        <v>#REF!</v>
      </c>
      <c r="Y2333" s="62" t="str">
        <f t="shared" si="713"/>
        <v xml:space="preserve"> </v>
      </c>
      <c r="AA2333" s="69"/>
      <c r="AB2333" s="90">
        <v>4</v>
      </c>
      <c r="AC2333" s="5" t="s">
        <v>2591</v>
      </c>
      <c r="AD2333" s="90" t="str">
        <f t="shared" si="714"/>
        <v/>
      </c>
      <c r="AE2333" s="90" t="str">
        <f t="shared" si="715"/>
        <v/>
      </c>
      <c r="AF2333" t="str">
        <f t="shared" si="717"/>
        <v/>
      </c>
      <c r="AH2333" t="str">
        <f t="shared" si="703"/>
        <v/>
      </c>
      <c r="AI2333" t="str">
        <f>IF(AH2333&gt;"",VLOOKUP(AH2333,'MAATREGELEN TBV BESTEK '!$A$3:$N$34,11,FALSE),"")</f>
        <v/>
      </c>
      <c r="AJ2333" t="str">
        <f>IF(AH2333&gt;"",VLOOKUP(AH2333,'MAATREGELEN TBV BESTEK '!$A$3:$N$34,13,FALSE),"")</f>
        <v/>
      </c>
      <c r="AK2333" t="str">
        <f>IF(AH2333&gt;"",VLOOKUP(AH2333,'MAATREGELEN TBV BESTEK '!$A$3:$N$34,14,FALSE),"")</f>
        <v/>
      </c>
    </row>
    <row r="2334" spans="1:37" ht="12" customHeight="1">
      <c r="A2334" s="49">
        <v>236466.99299999999</v>
      </c>
      <c r="B2334" s="49">
        <v>437220.22399999999</v>
      </c>
      <c r="C2334" t="s">
        <v>5143</v>
      </c>
      <c r="D2334" t="s">
        <v>4563</v>
      </c>
      <c r="E2334">
        <v>6</v>
      </c>
      <c r="F2334" t="s">
        <v>5915</v>
      </c>
      <c r="G2334" t="s">
        <v>2427</v>
      </c>
      <c r="H2334" s="64" t="s">
        <v>1195</v>
      </c>
      <c r="J2334">
        <f t="shared" si="704"/>
        <v>1</v>
      </c>
      <c r="K2334" t="str">
        <f t="shared" si="705"/>
        <v/>
      </c>
      <c r="L2334" t="str">
        <f t="shared" si="701"/>
        <v/>
      </c>
      <c r="M2334">
        <f t="shared" si="706"/>
        <v>236466.99299999999</v>
      </c>
      <c r="N2334">
        <f t="shared" si="707"/>
        <v>437220.22399999999</v>
      </c>
      <c r="O2334" t="str">
        <f t="shared" si="708"/>
        <v>wit rondje</v>
      </c>
      <c r="P2334" t="str">
        <f t="shared" si="709"/>
        <v>ALN00673</v>
      </c>
      <c r="Q2334" t="str">
        <f t="shared" si="716"/>
        <v>Lph 6</v>
      </c>
      <c r="R2334" t="str">
        <f t="shared" si="702"/>
        <v/>
      </c>
      <c r="T2334" t="str">
        <f t="shared" si="710"/>
        <v>AALTEN</v>
      </c>
      <c r="U2334" t="str">
        <f t="shared" si="711"/>
        <v>Broekstraat</v>
      </c>
      <c r="V2334" s="62" t="str">
        <f t="shared" si="712"/>
        <v>ALN00673</v>
      </c>
      <c r="W2334" s="15" t="e">
        <f>IF(J2334,#REF!,"")</f>
        <v>#REF!</v>
      </c>
      <c r="X2334" s="15" t="e">
        <f>IF(J2334,#REF!,"")</f>
        <v>#REF!</v>
      </c>
      <c r="Y2334" s="62" t="str">
        <f t="shared" si="713"/>
        <v xml:space="preserve"> </v>
      </c>
      <c r="AA2334" s="69"/>
      <c r="AB2334" s="90">
        <v>6</v>
      </c>
      <c r="AC2334" s="5" t="s">
        <v>5144</v>
      </c>
      <c r="AD2334" s="90" t="str">
        <f t="shared" si="714"/>
        <v/>
      </c>
      <c r="AE2334" s="90" t="str">
        <f t="shared" si="715"/>
        <v/>
      </c>
      <c r="AF2334" t="str">
        <f t="shared" si="717"/>
        <v/>
      </c>
      <c r="AH2334" t="str">
        <f t="shared" si="703"/>
        <v/>
      </c>
      <c r="AI2334" t="str">
        <f>IF(AH2334&gt;"",VLOOKUP(AH2334,'MAATREGELEN TBV BESTEK '!$A$3:$N$34,11,FALSE),"")</f>
        <v/>
      </c>
      <c r="AJ2334" t="str">
        <f>IF(AH2334&gt;"",VLOOKUP(AH2334,'MAATREGELEN TBV BESTEK '!$A$3:$N$34,13,FALSE),"")</f>
        <v/>
      </c>
      <c r="AK2334" t="str">
        <f>IF(AH2334&gt;"",VLOOKUP(AH2334,'MAATREGELEN TBV BESTEK '!$A$3:$N$34,14,FALSE),"")</f>
        <v/>
      </c>
    </row>
    <row r="2335" spans="1:37" ht="12" customHeight="1">
      <c r="A2335" s="49">
        <v>236481.40900000001</v>
      </c>
      <c r="B2335" s="49">
        <v>437190.54499999998</v>
      </c>
      <c r="C2335" t="s">
        <v>5130</v>
      </c>
      <c r="D2335" t="s">
        <v>4563</v>
      </c>
      <c r="E2335">
        <v>6</v>
      </c>
      <c r="F2335" t="s">
        <v>5915</v>
      </c>
      <c r="G2335" t="s">
        <v>2427</v>
      </c>
      <c r="H2335" s="64" t="s">
        <v>1195</v>
      </c>
      <c r="J2335">
        <f t="shared" si="704"/>
        <v>1</v>
      </c>
      <c r="K2335" t="str">
        <f t="shared" si="705"/>
        <v/>
      </c>
      <c r="L2335" t="str">
        <f t="shared" si="701"/>
        <v/>
      </c>
      <c r="M2335">
        <f t="shared" si="706"/>
        <v>236481.40900000001</v>
      </c>
      <c r="N2335">
        <f t="shared" si="707"/>
        <v>437190.54499999998</v>
      </c>
      <c r="O2335" t="str">
        <f t="shared" si="708"/>
        <v>wit rondje</v>
      </c>
      <c r="P2335" t="str">
        <f t="shared" si="709"/>
        <v>ALN00674</v>
      </c>
      <c r="Q2335" t="str">
        <f t="shared" si="716"/>
        <v>Lph 6</v>
      </c>
      <c r="R2335" t="str">
        <f t="shared" si="702"/>
        <v/>
      </c>
      <c r="T2335" t="str">
        <f t="shared" si="710"/>
        <v>AALTEN</v>
      </c>
      <c r="U2335" t="str">
        <f t="shared" si="711"/>
        <v>Broekstraat</v>
      </c>
      <c r="V2335" s="62" t="str">
        <f t="shared" si="712"/>
        <v>ALN00674</v>
      </c>
      <c r="W2335" s="15" t="e">
        <f>IF(J2335,#REF!,"")</f>
        <v>#REF!</v>
      </c>
      <c r="X2335" s="15" t="e">
        <f>IF(J2335,#REF!,"")</f>
        <v>#REF!</v>
      </c>
      <c r="Y2335" s="62" t="str">
        <f t="shared" si="713"/>
        <v xml:space="preserve"> </v>
      </c>
      <c r="AA2335" s="69"/>
      <c r="AB2335" s="90">
        <v>6</v>
      </c>
      <c r="AC2335" s="5" t="s">
        <v>3525</v>
      </c>
      <c r="AD2335" s="90" t="str">
        <f t="shared" si="714"/>
        <v/>
      </c>
      <c r="AE2335" s="90" t="str">
        <f t="shared" si="715"/>
        <v/>
      </c>
      <c r="AF2335" t="str">
        <f t="shared" si="717"/>
        <v/>
      </c>
      <c r="AH2335" t="str">
        <f t="shared" si="703"/>
        <v/>
      </c>
      <c r="AI2335" t="str">
        <f>IF(AH2335&gt;"",VLOOKUP(AH2335,'MAATREGELEN TBV BESTEK '!$A$3:$N$34,11,FALSE),"")</f>
        <v/>
      </c>
      <c r="AJ2335" t="str">
        <f>IF(AH2335&gt;"",VLOOKUP(AH2335,'MAATREGELEN TBV BESTEK '!$A$3:$N$34,13,FALSE),"")</f>
        <v/>
      </c>
      <c r="AK2335" t="str">
        <f>IF(AH2335&gt;"",VLOOKUP(AH2335,'MAATREGELEN TBV BESTEK '!$A$3:$N$34,14,FALSE),"")</f>
        <v/>
      </c>
    </row>
    <row r="2336" spans="1:37" ht="12" customHeight="1">
      <c r="A2336" s="49">
        <v>236492.60200000001</v>
      </c>
      <c r="B2336" s="49">
        <v>437162.647</v>
      </c>
      <c r="C2336" t="s">
        <v>5142</v>
      </c>
      <c r="D2336" t="s">
        <v>4563</v>
      </c>
      <c r="E2336">
        <v>6</v>
      </c>
      <c r="F2336" t="s">
        <v>5915</v>
      </c>
      <c r="G2336" t="s">
        <v>2427</v>
      </c>
      <c r="H2336" s="64" t="s">
        <v>1195</v>
      </c>
      <c r="J2336">
        <f t="shared" si="704"/>
        <v>1</v>
      </c>
      <c r="K2336" t="str">
        <f t="shared" si="705"/>
        <v/>
      </c>
      <c r="L2336" t="str">
        <f t="shared" si="701"/>
        <v/>
      </c>
      <c r="M2336">
        <f t="shared" si="706"/>
        <v>236492.60200000001</v>
      </c>
      <c r="N2336">
        <f t="shared" si="707"/>
        <v>437162.647</v>
      </c>
      <c r="O2336" t="str">
        <f t="shared" si="708"/>
        <v>wit rondje</v>
      </c>
      <c r="P2336" t="str">
        <f t="shared" si="709"/>
        <v>ALN00675</v>
      </c>
      <c r="Q2336" t="str">
        <f t="shared" si="716"/>
        <v>Lph 6</v>
      </c>
      <c r="R2336" t="str">
        <f t="shared" si="702"/>
        <v/>
      </c>
      <c r="T2336" t="str">
        <f t="shared" si="710"/>
        <v>AALTEN</v>
      </c>
      <c r="U2336" t="str">
        <f t="shared" si="711"/>
        <v>Broekstraat</v>
      </c>
      <c r="V2336" s="62" t="str">
        <f t="shared" si="712"/>
        <v>ALN00675</v>
      </c>
      <c r="W2336" s="15" t="e">
        <f>IF(J2336,#REF!,"")</f>
        <v>#REF!</v>
      </c>
      <c r="X2336" s="15" t="e">
        <f>IF(J2336,#REF!,"")</f>
        <v>#REF!</v>
      </c>
      <c r="Y2336" s="62" t="str">
        <f t="shared" si="713"/>
        <v xml:space="preserve"> </v>
      </c>
      <c r="AA2336" s="69"/>
      <c r="AB2336" s="90">
        <v>6</v>
      </c>
      <c r="AC2336" s="5" t="s">
        <v>3525</v>
      </c>
      <c r="AD2336" s="90" t="str">
        <f t="shared" si="714"/>
        <v/>
      </c>
      <c r="AE2336" s="90" t="str">
        <f t="shared" si="715"/>
        <v/>
      </c>
      <c r="AF2336" t="str">
        <f t="shared" si="717"/>
        <v/>
      </c>
      <c r="AH2336" t="str">
        <f t="shared" si="703"/>
        <v/>
      </c>
      <c r="AI2336" t="str">
        <f>IF(AH2336&gt;"",VLOOKUP(AH2336,'MAATREGELEN TBV BESTEK '!$A$3:$N$34,11,FALSE),"")</f>
        <v/>
      </c>
      <c r="AJ2336" t="str">
        <f>IF(AH2336&gt;"",VLOOKUP(AH2336,'MAATREGELEN TBV BESTEK '!$A$3:$N$34,13,FALSE),"")</f>
        <v/>
      </c>
      <c r="AK2336" t="str">
        <f>IF(AH2336&gt;"",VLOOKUP(AH2336,'MAATREGELEN TBV BESTEK '!$A$3:$N$34,14,FALSE),"")</f>
        <v/>
      </c>
    </row>
    <row r="2337" spans="1:37" ht="12" customHeight="1">
      <c r="A2337" s="49">
        <v>236507.35699999999</v>
      </c>
      <c r="B2337" s="49">
        <v>437129.06699999998</v>
      </c>
      <c r="C2337" t="s">
        <v>5152</v>
      </c>
      <c r="D2337" t="s">
        <v>4563</v>
      </c>
      <c r="E2337">
        <v>6</v>
      </c>
      <c r="F2337" t="s">
        <v>5915</v>
      </c>
      <c r="G2337" t="s">
        <v>2427</v>
      </c>
      <c r="H2337" s="64" t="s">
        <v>1195</v>
      </c>
      <c r="J2337">
        <f t="shared" si="704"/>
        <v>1</v>
      </c>
      <c r="K2337" t="str">
        <f t="shared" si="705"/>
        <v/>
      </c>
      <c r="L2337" t="str">
        <f t="shared" si="701"/>
        <v/>
      </c>
      <c r="M2337">
        <f t="shared" si="706"/>
        <v>236507.35699999999</v>
      </c>
      <c r="N2337">
        <f t="shared" si="707"/>
        <v>437129.06699999998</v>
      </c>
      <c r="O2337" t="str">
        <f t="shared" si="708"/>
        <v>wit rondje</v>
      </c>
      <c r="P2337" t="str">
        <f t="shared" si="709"/>
        <v>ALN00676</v>
      </c>
      <c r="Q2337" t="str">
        <f t="shared" si="716"/>
        <v>Lph 6</v>
      </c>
      <c r="R2337" t="str">
        <f t="shared" si="702"/>
        <v/>
      </c>
      <c r="T2337" t="str">
        <f t="shared" si="710"/>
        <v>AALTEN</v>
      </c>
      <c r="U2337" t="str">
        <f t="shared" si="711"/>
        <v>Broekstraat</v>
      </c>
      <c r="V2337" s="62" t="str">
        <f t="shared" si="712"/>
        <v>ALN00676</v>
      </c>
      <c r="W2337" s="15" t="e">
        <f>IF(J2337,#REF!,"")</f>
        <v>#REF!</v>
      </c>
      <c r="X2337" s="15" t="e">
        <f>IF(J2337,#REF!,"")</f>
        <v>#REF!</v>
      </c>
      <c r="Y2337" s="62" t="str">
        <f t="shared" si="713"/>
        <v xml:space="preserve"> </v>
      </c>
      <c r="AA2337" s="69"/>
      <c r="AB2337" s="90">
        <v>6</v>
      </c>
      <c r="AC2337" s="5" t="s">
        <v>4135</v>
      </c>
      <c r="AD2337" s="90" t="str">
        <f t="shared" si="714"/>
        <v/>
      </c>
      <c r="AE2337" s="90" t="str">
        <f t="shared" si="715"/>
        <v/>
      </c>
      <c r="AF2337" t="str">
        <f t="shared" si="717"/>
        <v/>
      </c>
      <c r="AH2337" t="str">
        <f t="shared" si="703"/>
        <v/>
      </c>
      <c r="AI2337" t="str">
        <f>IF(AH2337&gt;"",VLOOKUP(AH2337,'MAATREGELEN TBV BESTEK '!$A$3:$N$34,11,FALSE),"")</f>
        <v/>
      </c>
      <c r="AJ2337" t="str">
        <f>IF(AH2337&gt;"",VLOOKUP(AH2337,'MAATREGELEN TBV BESTEK '!$A$3:$N$34,13,FALSE),"")</f>
        <v/>
      </c>
      <c r="AK2337" t="str">
        <f>IF(AH2337&gt;"",VLOOKUP(AH2337,'MAATREGELEN TBV BESTEK '!$A$3:$N$34,14,FALSE),"")</f>
        <v/>
      </c>
    </row>
    <row r="2338" spans="1:37" ht="12" customHeight="1">
      <c r="A2338" s="49">
        <v>236521.772</v>
      </c>
      <c r="B2338" s="49">
        <v>437092.77399999998</v>
      </c>
      <c r="C2338" t="s">
        <v>5146</v>
      </c>
      <c r="D2338" t="s">
        <v>4563</v>
      </c>
      <c r="E2338">
        <v>6</v>
      </c>
      <c r="F2338" t="s">
        <v>5915</v>
      </c>
      <c r="G2338" t="s">
        <v>2427</v>
      </c>
      <c r="H2338" s="64" t="s">
        <v>1195</v>
      </c>
      <c r="J2338">
        <f t="shared" si="704"/>
        <v>1</v>
      </c>
      <c r="K2338" t="str">
        <f t="shared" si="705"/>
        <v/>
      </c>
      <c r="L2338" t="str">
        <f t="shared" si="701"/>
        <v/>
      </c>
      <c r="M2338">
        <f t="shared" si="706"/>
        <v>236521.772</v>
      </c>
      <c r="N2338">
        <f t="shared" si="707"/>
        <v>437092.77399999998</v>
      </c>
      <c r="O2338" t="str">
        <f t="shared" si="708"/>
        <v>wit rondje</v>
      </c>
      <c r="P2338" t="str">
        <f t="shared" si="709"/>
        <v>ALN00677</v>
      </c>
      <c r="Q2338" t="str">
        <f t="shared" si="716"/>
        <v>Lph 6</v>
      </c>
      <c r="R2338" t="str">
        <f t="shared" si="702"/>
        <v/>
      </c>
      <c r="T2338" t="str">
        <f t="shared" si="710"/>
        <v>AALTEN</v>
      </c>
      <c r="U2338" t="str">
        <f t="shared" si="711"/>
        <v>Broekstraat</v>
      </c>
      <c r="V2338" s="62" t="str">
        <f t="shared" si="712"/>
        <v>ALN00677</v>
      </c>
      <c r="W2338" s="15" t="e">
        <f>IF(J2338,#REF!,"")</f>
        <v>#REF!</v>
      </c>
      <c r="X2338" s="15" t="e">
        <f>IF(J2338,#REF!,"")</f>
        <v>#REF!</v>
      </c>
      <c r="Y2338" s="62" t="str">
        <f t="shared" si="713"/>
        <v xml:space="preserve"> </v>
      </c>
      <c r="AA2338" s="69"/>
      <c r="AB2338" s="90">
        <v>6</v>
      </c>
      <c r="AC2338" s="5" t="s">
        <v>5144</v>
      </c>
      <c r="AD2338" s="90" t="str">
        <f t="shared" si="714"/>
        <v/>
      </c>
      <c r="AE2338" s="90" t="str">
        <f t="shared" si="715"/>
        <v/>
      </c>
      <c r="AF2338" t="str">
        <f t="shared" si="717"/>
        <v/>
      </c>
      <c r="AH2338" t="str">
        <f t="shared" si="703"/>
        <v/>
      </c>
      <c r="AI2338" t="str">
        <f>IF(AH2338&gt;"",VLOOKUP(AH2338,'MAATREGELEN TBV BESTEK '!$A$3:$N$34,11,FALSE),"")</f>
        <v/>
      </c>
      <c r="AJ2338" t="str">
        <f>IF(AH2338&gt;"",VLOOKUP(AH2338,'MAATREGELEN TBV BESTEK '!$A$3:$N$34,13,FALSE),"")</f>
        <v/>
      </c>
      <c r="AK2338" t="str">
        <f>IF(AH2338&gt;"",VLOOKUP(AH2338,'MAATREGELEN TBV BESTEK '!$A$3:$N$34,14,FALSE),"")</f>
        <v/>
      </c>
    </row>
    <row r="2339" spans="1:37" ht="12" customHeight="1">
      <c r="A2339" s="49">
        <v>236535.764</v>
      </c>
      <c r="B2339" s="49">
        <v>437063.34899999999</v>
      </c>
      <c r="C2339" t="s">
        <v>1203</v>
      </c>
      <c r="D2339" t="s">
        <v>4563</v>
      </c>
      <c r="E2339">
        <v>6</v>
      </c>
      <c r="F2339" t="s">
        <v>5915</v>
      </c>
      <c r="G2339" t="s">
        <v>2427</v>
      </c>
      <c r="H2339" s="64" t="s">
        <v>1195</v>
      </c>
      <c r="J2339">
        <f t="shared" si="704"/>
        <v>1</v>
      </c>
      <c r="K2339" t="str">
        <f t="shared" si="705"/>
        <v/>
      </c>
      <c r="L2339" t="str">
        <f t="shared" si="701"/>
        <v/>
      </c>
      <c r="M2339">
        <f t="shared" si="706"/>
        <v>236535.764</v>
      </c>
      <c r="N2339">
        <f t="shared" si="707"/>
        <v>437063.34899999999</v>
      </c>
      <c r="O2339" t="str">
        <f t="shared" si="708"/>
        <v>wit rondje</v>
      </c>
      <c r="P2339" t="str">
        <f t="shared" si="709"/>
        <v>ALN00678</v>
      </c>
      <c r="Q2339" t="str">
        <f t="shared" si="716"/>
        <v>Lph 6</v>
      </c>
      <c r="R2339" t="str">
        <f t="shared" si="702"/>
        <v/>
      </c>
      <c r="T2339" t="str">
        <f t="shared" si="710"/>
        <v>AALTEN</v>
      </c>
      <c r="U2339" t="str">
        <f t="shared" si="711"/>
        <v>Broekstraat</v>
      </c>
      <c r="V2339" s="62" t="str">
        <f t="shared" si="712"/>
        <v>ALN00678</v>
      </c>
      <c r="W2339" s="15" t="e">
        <f>IF(J2339,#REF!,"")</f>
        <v>#REF!</v>
      </c>
      <c r="X2339" s="15" t="e">
        <f>IF(J2339,#REF!,"")</f>
        <v>#REF!</v>
      </c>
      <c r="Y2339" s="62" t="str">
        <f t="shared" si="713"/>
        <v xml:space="preserve"> </v>
      </c>
      <c r="AA2339" s="69"/>
      <c r="AB2339" s="90">
        <v>6</v>
      </c>
      <c r="AC2339" s="5" t="s">
        <v>4518</v>
      </c>
      <c r="AD2339" s="90" t="str">
        <f t="shared" si="714"/>
        <v/>
      </c>
      <c r="AE2339" s="90" t="str">
        <f t="shared" si="715"/>
        <v/>
      </c>
      <c r="AF2339" t="str">
        <f t="shared" si="717"/>
        <v/>
      </c>
      <c r="AH2339" t="str">
        <f t="shared" si="703"/>
        <v/>
      </c>
      <c r="AI2339" t="str">
        <f>IF(AH2339&gt;"",VLOOKUP(AH2339,'MAATREGELEN TBV BESTEK '!$A$3:$N$34,11,FALSE),"")</f>
        <v/>
      </c>
      <c r="AJ2339" t="str">
        <f>IF(AH2339&gt;"",VLOOKUP(AH2339,'MAATREGELEN TBV BESTEK '!$A$3:$N$34,13,FALSE),"")</f>
        <v/>
      </c>
      <c r="AK2339" t="str">
        <f>IF(AH2339&gt;"",VLOOKUP(AH2339,'MAATREGELEN TBV BESTEK '!$A$3:$N$34,14,FALSE),"")</f>
        <v/>
      </c>
    </row>
    <row r="2340" spans="1:37" ht="12" customHeight="1">
      <c r="A2340" s="49">
        <v>236545.89799999999</v>
      </c>
      <c r="B2340" s="49">
        <v>437036.723</v>
      </c>
      <c r="C2340" t="s">
        <v>5136</v>
      </c>
      <c r="D2340" t="s">
        <v>4563</v>
      </c>
      <c r="E2340">
        <v>6</v>
      </c>
      <c r="F2340" t="s">
        <v>5915</v>
      </c>
      <c r="G2340" t="s">
        <v>2427</v>
      </c>
      <c r="H2340" s="64" t="s">
        <v>1195</v>
      </c>
      <c r="J2340">
        <f t="shared" si="704"/>
        <v>1</v>
      </c>
      <c r="K2340" t="str">
        <f t="shared" si="705"/>
        <v/>
      </c>
      <c r="L2340" t="str">
        <f t="shared" si="701"/>
        <v/>
      </c>
      <c r="M2340">
        <f t="shared" si="706"/>
        <v>236545.89799999999</v>
      </c>
      <c r="N2340">
        <f t="shared" si="707"/>
        <v>437036.723</v>
      </c>
      <c r="O2340" t="str">
        <f t="shared" si="708"/>
        <v>wit rondje</v>
      </c>
      <c r="P2340" t="str">
        <f t="shared" si="709"/>
        <v>ALN00679</v>
      </c>
      <c r="Q2340" t="str">
        <f t="shared" si="716"/>
        <v>Lph 6</v>
      </c>
      <c r="R2340" t="str">
        <f t="shared" si="702"/>
        <v/>
      </c>
      <c r="T2340" t="str">
        <f t="shared" si="710"/>
        <v>AALTEN</v>
      </c>
      <c r="U2340" t="str">
        <f t="shared" si="711"/>
        <v>Broekstraat</v>
      </c>
      <c r="V2340" s="62" t="str">
        <f t="shared" si="712"/>
        <v>ALN00679</v>
      </c>
      <c r="W2340" s="15" t="e">
        <f>IF(J2340,#REF!,"")</f>
        <v>#REF!</v>
      </c>
      <c r="X2340" s="15" t="e">
        <f>IF(J2340,#REF!,"")</f>
        <v>#REF!</v>
      </c>
      <c r="Y2340" s="62" t="str">
        <f t="shared" si="713"/>
        <v xml:space="preserve"> </v>
      </c>
      <c r="AA2340" s="69"/>
      <c r="AB2340" s="90">
        <v>6</v>
      </c>
      <c r="AC2340" s="5" t="s">
        <v>3525</v>
      </c>
      <c r="AD2340" s="90" t="str">
        <f t="shared" si="714"/>
        <v/>
      </c>
      <c r="AE2340" s="90" t="str">
        <f t="shared" si="715"/>
        <v/>
      </c>
      <c r="AF2340" t="str">
        <f t="shared" si="717"/>
        <v/>
      </c>
      <c r="AH2340" t="str">
        <f t="shared" si="703"/>
        <v/>
      </c>
      <c r="AI2340" t="str">
        <f>IF(AH2340&gt;"",VLOOKUP(AH2340,'MAATREGELEN TBV BESTEK '!$A$3:$N$34,11,FALSE),"")</f>
        <v/>
      </c>
      <c r="AJ2340" t="str">
        <f>IF(AH2340&gt;"",VLOOKUP(AH2340,'MAATREGELEN TBV BESTEK '!$A$3:$N$34,13,FALSE),"")</f>
        <v/>
      </c>
      <c r="AK2340" t="str">
        <f>IF(AH2340&gt;"",VLOOKUP(AH2340,'MAATREGELEN TBV BESTEK '!$A$3:$N$34,14,FALSE),"")</f>
        <v/>
      </c>
    </row>
    <row r="2341" spans="1:37" ht="12" customHeight="1">
      <c r="A2341" s="49">
        <v>236561.17800000001</v>
      </c>
      <c r="B2341" s="49">
        <v>437002.109</v>
      </c>
      <c r="C2341" t="s">
        <v>5147</v>
      </c>
      <c r="D2341" t="s">
        <v>4563</v>
      </c>
      <c r="E2341">
        <v>6</v>
      </c>
      <c r="F2341" t="s">
        <v>5915</v>
      </c>
      <c r="G2341" t="s">
        <v>2427</v>
      </c>
      <c r="H2341" s="64" t="s">
        <v>1195</v>
      </c>
      <c r="J2341">
        <f t="shared" si="704"/>
        <v>1</v>
      </c>
      <c r="K2341" t="str">
        <f t="shared" si="705"/>
        <v/>
      </c>
      <c r="L2341" t="str">
        <f t="shared" si="701"/>
        <v/>
      </c>
      <c r="M2341">
        <f t="shared" si="706"/>
        <v>236561.17800000001</v>
      </c>
      <c r="N2341">
        <f t="shared" si="707"/>
        <v>437002.109</v>
      </c>
      <c r="O2341" t="str">
        <f t="shared" si="708"/>
        <v>wit rondje</v>
      </c>
      <c r="P2341" t="str">
        <f t="shared" si="709"/>
        <v>ALN00680</v>
      </c>
      <c r="Q2341" t="str">
        <f t="shared" si="716"/>
        <v>Lph 6</v>
      </c>
      <c r="R2341" t="str">
        <f t="shared" si="702"/>
        <v/>
      </c>
      <c r="T2341" t="str">
        <f t="shared" si="710"/>
        <v>AALTEN</v>
      </c>
      <c r="U2341" t="str">
        <f t="shared" si="711"/>
        <v>Broekstraat</v>
      </c>
      <c r="V2341" s="62" t="str">
        <f t="shared" si="712"/>
        <v>ALN00680</v>
      </c>
      <c r="W2341" s="15" t="e">
        <f>IF(J2341,#REF!,"")</f>
        <v>#REF!</v>
      </c>
      <c r="X2341" s="15" t="e">
        <f>IF(J2341,#REF!,"")</f>
        <v>#REF!</v>
      </c>
      <c r="Y2341" s="62" t="str">
        <f t="shared" si="713"/>
        <v xml:space="preserve"> </v>
      </c>
      <c r="AA2341" s="69"/>
      <c r="AB2341" s="90">
        <v>6</v>
      </c>
      <c r="AC2341" s="5" t="s">
        <v>5144</v>
      </c>
      <c r="AD2341" s="90" t="str">
        <f t="shared" si="714"/>
        <v/>
      </c>
      <c r="AE2341" s="90" t="str">
        <f t="shared" si="715"/>
        <v/>
      </c>
      <c r="AF2341" t="str">
        <f t="shared" si="717"/>
        <v/>
      </c>
      <c r="AH2341" t="str">
        <f t="shared" si="703"/>
        <v/>
      </c>
      <c r="AI2341" t="str">
        <f>IF(AH2341&gt;"",VLOOKUP(AH2341,'MAATREGELEN TBV BESTEK '!$A$3:$N$34,11,FALSE),"")</f>
        <v/>
      </c>
      <c r="AJ2341" t="str">
        <f>IF(AH2341&gt;"",VLOOKUP(AH2341,'MAATREGELEN TBV BESTEK '!$A$3:$N$34,13,FALSE),"")</f>
        <v/>
      </c>
      <c r="AK2341" t="str">
        <f>IF(AH2341&gt;"",VLOOKUP(AH2341,'MAATREGELEN TBV BESTEK '!$A$3:$N$34,14,FALSE),"")</f>
        <v/>
      </c>
    </row>
    <row r="2342" spans="1:37" ht="12" customHeight="1">
      <c r="A2342" s="49">
        <v>236570.82699999999</v>
      </c>
      <c r="B2342" s="49">
        <v>436975.34399999998</v>
      </c>
      <c r="C2342" t="s">
        <v>5148</v>
      </c>
      <c r="D2342" t="s">
        <v>4563</v>
      </c>
      <c r="E2342">
        <v>6</v>
      </c>
      <c r="F2342" t="s">
        <v>5915</v>
      </c>
      <c r="G2342" t="s">
        <v>2427</v>
      </c>
      <c r="H2342" s="64" t="s">
        <v>1195</v>
      </c>
      <c r="J2342">
        <f t="shared" si="704"/>
        <v>1</v>
      </c>
      <c r="K2342" t="str">
        <f t="shared" si="705"/>
        <v/>
      </c>
      <c r="L2342" t="str">
        <f t="shared" si="701"/>
        <v/>
      </c>
      <c r="M2342">
        <f t="shared" si="706"/>
        <v>236570.82699999999</v>
      </c>
      <c r="N2342">
        <f t="shared" si="707"/>
        <v>436975.34399999998</v>
      </c>
      <c r="O2342" t="str">
        <f t="shared" si="708"/>
        <v>wit rondje</v>
      </c>
      <c r="P2342" t="str">
        <f t="shared" si="709"/>
        <v>ALN00681</v>
      </c>
      <c r="Q2342" t="str">
        <f t="shared" si="716"/>
        <v>Lph 6</v>
      </c>
      <c r="R2342" t="str">
        <f t="shared" si="702"/>
        <v/>
      </c>
      <c r="T2342" t="str">
        <f t="shared" si="710"/>
        <v>AALTEN</v>
      </c>
      <c r="U2342" t="str">
        <f t="shared" si="711"/>
        <v>Broekstraat</v>
      </c>
      <c r="V2342" s="62" t="str">
        <f t="shared" si="712"/>
        <v>ALN00681</v>
      </c>
      <c r="W2342" s="15" t="e">
        <f>IF(J2342,#REF!,"")</f>
        <v>#REF!</v>
      </c>
      <c r="X2342" s="15" t="e">
        <f>IF(J2342,#REF!,"")</f>
        <v>#REF!</v>
      </c>
      <c r="Y2342" s="62" t="str">
        <f t="shared" si="713"/>
        <v xml:space="preserve"> </v>
      </c>
      <c r="AA2342" s="69"/>
      <c r="AB2342" s="90">
        <v>6</v>
      </c>
      <c r="AC2342" s="5" t="s">
        <v>5144</v>
      </c>
      <c r="AD2342" s="90" t="str">
        <f t="shared" si="714"/>
        <v/>
      </c>
      <c r="AE2342" s="90" t="str">
        <f t="shared" si="715"/>
        <v/>
      </c>
      <c r="AF2342" t="str">
        <f t="shared" si="717"/>
        <v/>
      </c>
      <c r="AH2342" t="str">
        <f t="shared" si="703"/>
        <v/>
      </c>
      <c r="AI2342" t="str">
        <f>IF(AH2342&gt;"",VLOOKUP(AH2342,'MAATREGELEN TBV BESTEK '!$A$3:$N$34,11,FALSE),"")</f>
        <v/>
      </c>
      <c r="AJ2342" t="str">
        <f>IF(AH2342&gt;"",VLOOKUP(AH2342,'MAATREGELEN TBV BESTEK '!$A$3:$N$34,13,FALSE),"")</f>
        <v/>
      </c>
      <c r="AK2342" t="str">
        <f>IF(AH2342&gt;"",VLOOKUP(AH2342,'MAATREGELEN TBV BESTEK '!$A$3:$N$34,14,FALSE),"")</f>
        <v/>
      </c>
    </row>
    <row r="2343" spans="1:37" ht="12" customHeight="1">
      <c r="A2343" s="49">
        <v>236584.71599999999</v>
      </c>
      <c r="B2343" s="49">
        <v>436941.84600000002</v>
      </c>
      <c r="C2343" t="s">
        <v>5149</v>
      </c>
      <c r="D2343" t="s">
        <v>4563</v>
      </c>
      <c r="E2343">
        <v>6</v>
      </c>
      <c r="F2343" t="s">
        <v>5915</v>
      </c>
      <c r="G2343" t="s">
        <v>2427</v>
      </c>
      <c r="H2343" s="64" t="s">
        <v>1195</v>
      </c>
      <c r="J2343">
        <f t="shared" si="704"/>
        <v>1</v>
      </c>
      <c r="K2343" t="str">
        <f t="shared" si="705"/>
        <v/>
      </c>
      <c r="L2343" t="str">
        <f t="shared" si="701"/>
        <v/>
      </c>
      <c r="M2343">
        <f t="shared" si="706"/>
        <v>236584.71599999999</v>
      </c>
      <c r="N2343">
        <f t="shared" si="707"/>
        <v>436941.84600000002</v>
      </c>
      <c r="O2343" t="str">
        <f t="shared" si="708"/>
        <v>wit rondje</v>
      </c>
      <c r="P2343" t="str">
        <f t="shared" si="709"/>
        <v>ALN00682</v>
      </c>
      <c r="Q2343" t="str">
        <f t="shared" si="716"/>
        <v>Lph 6</v>
      </c>
      <c r="R2343" t="str">
        <f t="shared" si="702"/>
        <v/>
      </c>
      <c r="T2343" t="str">
        <f t="shared" si="710"/>
        <v>AALTEN</v>
      </c>
      <c r="U2343" t="str">
        <f t="shared" si="711"/>
        <v>Broekstraat</v>
      </c>
      <c r="V2343" s="62" t="str">
        <f t="shared" si="712"/>
        <v>ALN00682</v>
      </c>
      <c r="W2343" s="15" t="e">
        <f>IF(J2343,#REF!,"")</f>
        <v>#REF!</v>
      </c>
      <c r="X2343" s="15" t="e">
        <f>IF(J2343,#REF!,"")</f>
        <v>#REF!</v>
      </c>
      <c r="Y2343" s="62" t="str">
        <f t="shared" si="713"/>
        <v xml:space="preserve"> </v>
      </c>
      <c r="AA2343" s="69"/>
      <c r="AB2343" s="90">
        <v>6</v>
      </c>
      <c r="AC2343" s="5" t="s">
        <v>5144</v>
      </c>
      <c r="AD2343" s="90" t="str">
        <f t="shared" si="714"/>
        <v/>
      </c>
      <c r="AE2343" s="90" t="str">
        <f t="shared" si="715"/>
        <v/>
      </c>
      <c r="AF2343" t="str">
        <f t="shared" si="717"/>
        <v/>
      </c>
      <c r="AH2343" t="str">
        <f t="shared" si="703"/>
        <v/>
      </c>
      <c r="AI2343" t="str">
        <f>IF(AH2343&gt;"",VLOOKUP(AH2343,'MAATREGELEN TBV BESTEK '!$A$3:$N$34,11,FALSE),"")</f>
        <v/>
      </c>
      <c r="AJ2343" t="str">
        <f>IF(AH2343&gt;"",VLOOKUP(AH2343,'MAATREGELEN TBV BESTEK '!$A$3:$N$34,13,FALSE),"")</f>
        <v/>
      </c>
      <c r="AK2343" t="str">
        <f>IF(AH2343&gt;"",VLOOKUP(AH2343,'MAATREGELEN TBV BESTEK '!$A$3:$N$34,14,FALSE),"")</f>
        <v/>
      </c>
    </row>
    <row r="2344" spans="1:37" ht="12" customHeight="1">
      <c r="A2344" s="49">
        <v>236601.00599999999</v>
      </c>
      <c r="B2344" s="49">
        <v>436901.53200000001</v>
      </c>
      <c r="C2344" t="s">
        <v>5150</v>
      </c>
      <c r="D2344" t="s">
        <v>4563</v>
      </c>
      <c r="E2344">
        <v>6</v>
      </c>
      <c r="F2344" t="s">
        <v>5915</v>
      </c>
      <c r="G2344" t="s">
        <v>2427</v>
      </c>
      <c r="H2344" s="64" t="s">
        <v>1195</v>
      </c>
      <c r="J2344">
        <f t="shared" si="704"/>
        <v>1</v>
      </c>
      <c r="K2344" t="str">
        <f t="shared" si="705"/>
        <v/>
      </c>
      <c r="L2344" t="str">
        <f t="shared" si="701"/>
        <v/>
      </c>
      <c r="M2344">
        <f t="shared" si="706"/>
        <v>236601.00599999999</v>
      </c>
      <c r="N2344">
        <f t="shared" si="707"/>
        <v>436901.53200000001</v>
      </c>
      <c r="O2344" t="str">
        <f t="shared" si="708"/>
        <v>wit rondje</v>
      </c>
      <c r="P2344" t="str">
        <f t="shared" si="709"/>
        <v>ALN00683</v>
      </c>
      <c r="Q2344" t="str">
        <f t="shared" si="716"/>
        <v>Lph 6</v>
      </c>
      <c r="R2344" t="str">
        <f t="shared" si="702"/>
        <v/>
      </c>
      <c r="T2344" t="str">
        <f t="shared" si="710"/>
        <v>AALTEN</v>
      </c>
      <c r="U2344" t="str">
        <f t="shared" si="711"/>
        <v>Broekstraat</v>
      </c>
      <c r="V2344" s="62" t="str">
        <f t="shared" si="712"/>
        <v>ALN00683</v>
      </c>
      <c r="W2344" s="15" t="e">
        <f>IF(J2344,#REF!,"")</f>
        <v>#REF!</v>
      </c>
      <c r="X2344" s="15" t="e">
        <f>IF(J2344,#REF!,"")</f>
        <v>#REF!</v>
      </c>
      <c r="Y2344" s="62" t="str">
        <f t="shared" si="713"/>
        <v xml:space="preserve"> </v>
      </c>
      <c r="AA2344" s="69"/>
      <c r="AB2344" s="90">
        <v>6</v>
      </c>
      <c r="AC2344" s="5" t="s">
        <v>5144</v>
      </c>
      <c r="AD2344" s="90" t="str">
        <f t="shared" si="714"/>
        <v/>
      </c>
      <c r="AE2344" s="90" t="str">
        <f t="shared" si="715"/>
        <v/>
      </c>
      <c r="AF2344" t="str">
        <f t="shared" si="717"/>
        <v/>
      </c>
      <c r="AH2344" t="str">
        <f t="shared" si="703"/>
        <v/>
      </c>
      <c r="AI2344" t="str">
        <f>IF(AH2344&gt;"",VLOOKUP(AH2344,'MAATREGELEN TBV BESTEK '!$A$3:$N$34,11,FALSE),"")</f>
        <v/>
      </c>
      <c r="AJ2344" t="str">
        <f>IF(AH2344&gt;"",VLOOKUP(AH2344,'MAATREGELEN TBV BESTEK '!$A$3:$N$34,13,FALSE),"")</f>
        <v/>
      </c>
      <c r="AK2344" t="str">
        <f>IF(AH2344&gt;"",VLOOKUP(AH2344,'MAATREGELEN TBV BESTEK '!$A$3:$N$34,14,FALSE),"")</f>
        <v/>
      </c>
    </row>
    <row r="2345" spans="1:37" ht="12" customHeight="1">
      <c r="A2345" s="49">
        <v>236612.99799999999</v>
      </c>
      <c r="B2345" s="49">
        <v>436876.72700000001</v>
      </c>
      <c r="C2345" t="s">
        <v>5151</v>
      </c>
      <c r="D2345" t="s">
        <v>4563</v>
      </c>
      <c r="E2345">
        <v>6</v>
      </c>
      <c r="F2345" t="s">
        <v>5915</v>
      </c>
      <c r="G2345" t="s">
        <v>2427</v>
      </c>
      <c r="H2345" s="64" t="s">
        <v>1195</v>
      </c>
      <c r="J2345">
        <f t="shared" si="704"/>
        <v>1</v>
      </c>
      <c r="K2345" t="str">
        <f t="shared" si="705"/>
        <v/>
      </c>
      <c r="L2345" t="str">
        <f t="shared" si="701"/>
        <v/>
      </c>
      <c r="M2345">
        <f t="shared" si="706"/>
        <v>236612.99799999999</v>
      </c>
      <c r="N2345">
        <f t="shared" si="707"/>
        <v>436876.72700000001</v>
      </c>
      <c r="O2345" t="str">
        <f t="shared" si="708"/>
        <v>wit rondje</v>
      </c>
      <c r="P2345" t="str">
        <f t="shared" si="709"/>
        <v>ALN00684</v>
      </c>
      <c r="Q2345" t="str">
        <f t="shared" si="716"/>
        <v>Lph 6</v>
      </c>
      <c r="R2345" t="str">
        <f t="shared" si="702"/>
        <v/>
      </c>
      <c r="T2345" t="str">
        <f t="shared" si="710"/>
        <v>AALTEN</v>
      </c>
      <c r="U2345" t="str">
        <f t="shared" si="711"/>
        <v>Broekstraat</v>
      </c>
      <c r="V2345" s="62" t="str">
        <f t="shared" si="712"/>
        <v>ALN00684</v>
      </c>
      <c r="W2345" s="15" t="e">
        <f>IF(J2345,#REF!,"")</f>
        <v>#REF!</v>
      </c>
      <c r="X2345" s="15" t="e">
        <f>IF(J2345,#REF!,"")</f>
        <v>#REF!</v>
      </c>
      <c r="Y2345" s="62" t="str">
        <f t="shared" si="713"/>
        <v xml:space="preserve"> </v>
      </c>
      <c r="AA2345" s="69"/>
      <c r="AB2345" s="90">
        <v>6</v>
      </c>
      <c r="AC2345" s="5" t="s">
        <v>5144</v>
      </c>
      <c r="AD2345" s="90" t="str">
        <f t="shared" si="714"/>
        <v/>
      </c>
      <c r="AE2345" s="90" t="str">
        <f t="shared" si="715"/>
        <v/>
      </c>
      <c r="AF2345" t="str">
        <f t="shared" si="717"/>
        <v/>
      </c>
      <c r="AH2345" t="str">
        <f t="shared" si="703"/>
        <v/>
      </c>
      <c r="AI2345" t="str">
        <f>IF(AH2345&gt;"",VLOOKUP(AH2345,'MAATREGELEN TBV BESTEK '!$A$3:$N$34,11,FALSE),"")</f>
        <v/>
      </c>
      <c r="AJ2345" t="str">
        <f>IF(AH2345&gt;"",VLOOKUP(AH2345,'MAATREGELEN TBV BESTEK '!$A$3:$N$34,13,FALSE),"")</f>
        <v/>
      </c>
      <c r="AK2345" t="str">
        <f>IF(AH2345&gt;"",VLOOKUP(AH2345,'MAATREGELEN TBV BESTEK '!$A$3:$N$34,14,FALSE),"")</f>
        <v/>
      </c>
    </row>
    <row r="2346" spans="1:37" ht="12" customHeight="1">
      <c r="A2346" s="49">
        <v>236622.67300000001</v>
      </c>
      <c r="B2346" s="49">
        <v>436851.01699999999</v>
      </c>
      <c r="C2346" t="s">
        <v>1204</v>
      </c>
      <c r="D2346" t="s">
        <v>4563</v>
      </c>
      <c r="E2346">
        <v>6</v>
      </c>
      <c r="F2346" t="s">
        <v>5915</v>
      </c>
      <c r="G2346" t="s">
        <v>2427</v>
      </c>
      <c r="H2346" s="64" t="s">
        <v>1195</v>
      </c>
      <c r="J2346">
        <f t="shared" si="704"/>
        <v>1</v>
      </c>
      <c r="K2346" t="str">
        <f t="shared" si="705"/>
        <v/>
      </c>
      <c r="L2346" t="str">
        <f t="shared" si="701"/>
        <v/>
      </c>
      <c r="M2346">
        <f t="shared" si="706"/>
        <v>236622.67300000001</v>
      </c>
      <c r="N2346">
        <f t="shared" si="707"/>
        <v>436851.01699999999</v>
      </c>
      <c r="O2346" t="str">
        <f t="shared" si="708"/>
        <v>wit rondje</v>
      </c>
      <c r="P2346" t="str">
        <f t="shared" si="709"/>
        <v>ALN00685</v>
      </c>
      <c r="Q2346" t="str">
        <f t="shared" si="716"/>
        <v>Lph 6</v>
      </c>
      <c r="R2346" t="str">
        <f t="shared" si="702"/>
        <v/>
      </c>
      <c r="T2346" t="str">
        <f t="shared" si="710"/>
        <v>AALTEN</v>
      </c>
      <c r="U2346" t="str">
        <f t="shared" si="711"/>
        <v>Broekstraat</v>
      </c>
      <c r="V2346" s="62" t="str">
        <f t="shared" si="712"/>
        <v>ALN00685</v>
      </c>
      <c r="W2346" s="15" t="e">
        <f>IF(J2346,#REF!,"")</f>
        <v>#REF!</v>
      </c>
      <c r="X2346" s="15" t="e">
        <f>IF(J2346,#REF!,"")</f>
        <v>#REF!</v>
      </c>
      <c r="Y2346" s="62" t="str">
        <f t="shared" si="713"/>
        <v xml:space="preserve"> </v>
      </c>
      <c r="AA2346" s="69"/>
      <c r="AB2346" s="90">
        <v>6</v>
      </c>
      <c r="AC2346" s="5" t="s">
        <v>4089</v>
      </c>
      <c r="AD2346" s="90" t="str">
        <f t="shared" si="714"/>
        <v/>
      </c>
      <c r="AE2346" s="90" t="str">
        <f t="shared" si="715"/>
        <v/>
      </c>
      <c r="AF2346" t="str">
        <f t="shared" si="717"/>
        <v/>
      </c>
      <c r="AH2346" t="str">
        <f t="shared" si="703"/>
        <v/>
      </c>
      <c r="AI2346" t="str">
        <f>IF(AH2346&gt;"",VLOOKUP(AH2346,'MAATREGELEN TBV BESTEK '!$A$3:$N$34,11,FALSE),"")</f>
        <v/>
      </c>
      <c r="AJ2346" t="str">
        <f>IF(AH2346&gt;"",VLOOKUP(AH2346,'MAATREGELEN TBV BESTEK '!$A$3:$N$34,13,FALSE),"")</f>
        <v/>
      </c>
      <c r="AK2346" t="str">
        <f>IF(AH2346&gt;"",VLOOKUP(AH2346,'MAATREGELEN TBV BESTEK '!$A$3:$N$34,14,FALSE),"")</f>
        <v/>
      </c>
    </row>
    <row r="2347" spans="1:37" ht="12" customHeight="1">
      <c r="A2347" s="49">
        <v>236659.65</v>
      </c>
      <c r="B2347" s="49">
        <v>436764.09299999999</v>
      </c>
      <c r="C2347" t="s">
        <v>1202</v>
      </c>
      <c r="D2347" t="s">
        <v>4563</v>
      </c>
      <c r="E2347">
        <v>4</v>
      </c>
      <c r="F2347" t="s">
        <v>5915</v>
      </c>
      <c r="G2347" t="s">
        <v>2427</v>
      </c>
      <c r="H2347" s="64" t="s">
        <v>1195</v>
      </c>
      <c r="J2347">
        <f t="shared" si="704"/>
        <v>1</v>
      </c>
      <c r="K2347" t="str">
        <f t="shared" si="705"/>
        <v/>
      </c>
      <c r="L2347" t="str">
        <f t="shared" si="701"/>
        <v/>
      </c>
      <c r="M2347">
        <f t="shared" si="706"/>
        <v>236659.65</v>
      </c>
      <c r="N2347">
        <f t="shared" si="707"/>
        <v>436764.09299999999</v>
      </c>
      <c r="O2347" t="str">
        <f t="shared" si="708"/>
        <v>wit rondje</v>
      </c>
      <c r="P2347" t="str">
        <f t="shared" si="709"/>
        <v>ALN00787</v>
      </c>
      <c r="Q2347" t="str">
        <f t="shared" si="716"/>
        <v>Lph 4</v>
      </c>
      <c r="R2347" t="str">
        <f t="shared" si="702"/>
        <v/>
      </c>
      <c r="T2347" t="str">
        <f t="shared" si="710"/>
        <v>AALTEN</v>
      </c>
      <c r="U2347" t="str">
        <f t="shared" si="711"/>
        <v>Broekstraat</v>
      </c>
      <c r="V2347" s="62" t="str">
        <f t="shared" si="712"/>
        <v>ALN00787</v>
      </c>
      <c r="W2347" s="15" t="e">
        <f>IF(J2347,#REF!,"")</f>
        <v>#REF!</v>
      </c>
      <c r="X2347" s="15" t="e">
        <f>IF(J2347,#REF!,"")</f>
        <v>#REF!</v>
      </c>
      <c r="Y2347" s="62" t="str">
        <f t="shared" si="713"/>
        <v xml:space="preserve"> </v>
      </c>
      <c r="AA2347" s="69"/>
      <c r="AB2347" s="90">
        <v>4</v>
      </c>
      <c r="AC2347" s="5" t="s">
        <v>2591</v>
      </c>
      <c r="AD2347" s="90" t="str">
        <f t="shared" si="714"/>
        <v/>
      </c>
      <c r="AE2347" s="90" t="str">
        <f t="shared" si="715"/>
        <v/>
      </c>
      <c r="AF2347" t="str">
        <f t="shared" si="717"/>
        <v/>
      </c>
      <c r="AH2347" t="str">
        <f t="shared" si="703"/>
        <v/>
      </c>
      <c r="AI2347" t="str">
        <f>IF(AH2347&gt;"",VLOOKUP(AH2347,'MAATREGELEN TBV BESTEK '!$A$3:$N$34,11,FALSE),"")</f>
        <v/>
      </c>
      <c r="AJ2347" t="str">
        <f>IF(AH2347&gt;"",VLOOKUP(AH2347,'MAATREGELEN TBV BESTEK '!$A$3:$N$34,13,FALSE),"")</f>
        <v/>
      </c>
      <c r="AK2347" t="str">
        <f>IF(AH2347&gt;"",VLOOKUP(AH2347,'MAATREGELEN TBV BESTEK '!$A$3:$N$34,14,FALSE),"")</f>
        <v/>
      </c>
    </row>
    <row r="2348" spans="1:37" ht="12" customHeight="1">
      <c r="A2348" s="49">
        <v>236308.60200000001</v>
      </c>
      <c r="B2348" s="49">
        <v>437421.81900000002</v>
      </c>
      <c r="C2348" t="s">
        <v>1194</v>
      </c>
      <c r="D2348" t="s">
        <v>2462</v>
      </c>
      <c r="E2348">
        <v>6</v>
      </c>
      <c r="F2348" t="s">
        <v>6040</v>
      </c>
      <c r="G2348" t="s">
        <v>2427</v>
      </c>
      <c r="H2348" s="64" t="s">
        <v>1195</v>
      </c>
      <c r="J2348">
        <f t="shared" si="704"/>
        <v>1</v>
      </c>
      <c r="K2348" t="str">
        <f t="shared" si="705"/>
        <v>halfopen</v>
      </c>
      <c r="L2348" t="str">
        <f t="shared" si="701"/>
        <v>groen</v>
      </c>
      <c r="M2348">
        <f t="shared" si="706"/>
        <v>236308.60200000001</v>
      </c>
      <c r="N2348">
        <f t="shared" si="707"/>
        <v>437421.81900000002</v>
      </c>
      <c r="O2348" t="str">
        <f t="shared" si="708"/>
        <v>groen halfopen</v>
      </c>
      <c r="P2348" t="str">
        <f t="shared" si="709"/>
        <v>ALN02034</v>
      </c>
      <c r="Q2348" t="str">
        <f t="shared" si="716"/>
        <v>Lph 6</v>
      </c>
      <c r="R2348" t="str">
        <f t="shared" si="702"/>
        <v>Luma MINI</v>
      </c>
      <c r="T2348" t="str">
        <f t="shared" si="710"/>
        <v>AALTEN</v>
      </c>
      <c r="U2348" t="str">
        <f t="shared" si="711"/>
        <v>Broekstraat</v>
      </c>
      <c r="V2348" s="62" t="str">
        <f t="shared" si="712"/>
        <v>ALN02034</v>
      </c>
      <c r="W2348" s="15" t="e">
        <f>IF(J2348,#REF!,"")</f>
        <v>#REF!</v>
      </c>
      <c r="X2348" s="15" t="e">
        <f>IF(J2348,#REF!,"")</f>
        <v>#REF!</v>
      </c>
      <c r="Y2348" s="62" t="str">
        <f t="shared" si="713"/>
        <v>AV</v>
      </c>
      <c r="AA2348" s="69"/>
      <c r="AB2348" s="90">
        <v>6</v>
      </c>
      <c r="AC2348" s="5" t="s">
        <v>4537</v>
      </c>
      <c r="AD2348" s="90" t="str">
        <f t="shared" si="714"/>
        <v/>
      </c>
      <c r="AE2348" s="90" t="str">
        <f t="shared" si="715"/>
        <v>Luma MINI</v>
      </c>
      <c r="AF2348" s="22" t="str">
        <f>IF(Y2348="AV","Armatuur "&amp;AE2348&amp;" leveren en plaatsen op LM "&amp;AB2348&amp;"m","")&amp;IF(Y2348="MV AV","Mast en armatuur leveren en plaatsen, "&amp;AE2348&amp;" en LM "&amp;AD2348&amp;"m, oude mast "&amp;AB2348&amp;"m verwijderen","")&amp;IF(Y2348="NM NA","Nwe mast en nw armatuur leveren en plaatsen, "&amp;AE2348&amp;" en LM "&amp;AD2348&amp;"m","")&amp;IF(Y2348="NLP","Nieuw lichtpunt bijplaatsen, "&amp;AE2348&amp;" en LM "&amp;AD2348&amp;"m","")</f>
        <v>Armatuur Luma MINI leveren en plaatsen op LM 6m</v>
      </c>
      <c r="AH2348" t="str">
        <f t="shared" si="703"/>
        <v>AV 6-&gt;6 Luma MINI</v>
      </c>
      <c r="AI2348">
        <f>IF(AH2348&gt;"",VLOOKUP(AH2348,'MAATREGELEN TBV BESTEK '!$A$3:$N$34,11,FALSE),"")</f>
        <v>132020</v>
      </c>
      <c r="AJ2348">
        <f>IF(AH2348&gt;"",VLOOKUP(AH2348,'MAATREGELEN TBV BESTEK '!$A$3:$N$34,13,FALSE),"")</f>
        <v>711020</v>
      </c>
      <c r="AK2348">
        <f>IF(AH2348&gt;"",VLOOKUP(AH2348,'MAATREGELEN TBV BESTEK '!$A$3:$N$34,14,FALSE),"")</f>
        <v>0</v>
      </c>
    </row>
    <row r="2349" spans="1:37" ht="12" customHeight="1">
      <c r="A2349" s="49">
        <v>236308.60200000001</v>
      </c>
      <c r="B2349" s="49">
        <v>437421.81900000002</v>
      </c>
      <c r="C2349" t="s">
        <v>1194</v>
      </c>
      <c r="D2349" t="s">
        <v>4563</v>
      </c>
      <c r="E2349" t="s">
        <v>5915</v>
      </c>
      <c r="F2349" t="s">
        <v>5915</v>
      </c>
      <c r="G2349" t="s">
        <v>2427</v>
      </c>
      <c r="H2349" s="64" t="s">
        <v>1195</v>
      </c>
      <c r="J2349">
        <f t="shared" si="704"/>
        <v>0</v>
      </c>
      <c r="K2349" t="str">
        <f t="shared" si="705"/>
        <v/>
      </c>
      <c r="L2349" t="str">
        <f t="shared" si="701"/>
        <v/>
      </c>
      <c r="M2349" t="str">
        <f t="shared" si="706"/>
        <v/>
      </c>
      <c r="N2349" t="str">
        <f t="shared" si="707"/>
        <v/>
      </c>
      <c r="O2349" t="str">
        <f t="shared" si="708"/>
        <v/>
      </c>
      <c r="P2349" t="str">
        <f t="shared" si="709"/>
        <v/>
      </c>
      <c r="R2349" t="str">
        <f t="shared" si="702"/>
        <v/>
      </c>
      <c r="T2349" t="str">
        <f t="shared" si="710"/>
        <v>AALTEN</v>
      </c>
      <c r="U2349" t="str">
        <f t="shared" si="711"/>
        <v>Broekstraat</v>
      </c>
      <c r="V2349" s="62" t="str">
        <f t="shared" si="712"/>
        <v/>
      </c>
      <c r="W2349" s="15" t="str">
        <f>IF(J2349,#REF!,"")</f>
        <v/>
      </c>
      <c r="X2349" s="15" t="str">
        <f>IF(J2349,#REF!,"")</f>
        <v/>
      </c>
      <c r="Y2349" s="62" t="str">
        <f t="shared" si="713"/>
        <v xml:space="preserve"> </v>
      </c>
      <c r="AA2349" s="69"/>
      <c r="AB2349" s="90" t="s">
        <v>5915</v>
      </c>
      <c r="AC2349" s="5" t="s">
        <v>5915</v>
      </c>
      <c r="AD2349" s="90" t="str">
        <f t="shared" si="714"/>
        <v/>
      </c>
      <c r="AE2349" s="90" t="str">
        <f t="shared" si="715"/>
        <v/>
      </c>
      <c r="AF2349" t="str">
        <f>IF(Y2349="AV","Armatuur "&amp;AE2349&amp;" leveren en plaatsen op LM "&amp;AD2349&amp;"m","")&amp;IF(Y2349="MV AV","Mast en armatuur leveren en plaatsen, "&amp;AE2349&amp;" en LM "&amp;AD2349&amp;"m, oude mast "&amp;AB2349&amp;"m verwijderen","")&amp;IF(Y2349="NM NA","Nwe mast en nw armatuur leveren en plaatsen, "&amp;AE2349&amp;" en LM "&amp;AD2349&amp;"m, oude mast "&amp;AB2349&amp;"m verwijderen","")&amp;IF(Y2349="NLP","Nieuw lichtpunt bijplaatsen, "&amp;AE2349&amp;" en LM "&amp;AD2349&amp;"m","")</f>
        <v/>
      </c>
      <c r="AH2349" t="str">
        <f t="shared" si="703"/>
        <v/>
      </c>
      <c r="AI2349" t="str">
        <f>IF(AH2349&gt;"",VLOOKUP(AH2349,'MAATREGELEN TBV BESTEK '!$A$3:$N$34,11,FALSE),"")</f>
        <v/>
      </c>
      <c r="AJ2349" t="str">
        <f>IF(AH2349&gt;"",VLOOKUP(AH2349,'MAATREGELEN TBV BESTEK '!$A$3:$N$34,13,FALSE),"")</f>
        <v/>
      </c>
      <c r="AK2349" t="str">
        <f>IF(AH2349&gt;"",VLOOKUP(AH2349,'MAATREGELEN TBV BESTEK '!$A$3:$N$34,14,FALSE),"")</f>
        <v/>
      </c>
    </row>
    <row r="2350" spans="1:37" ht="12" customHeight="1">
      <c r="A2350" s="49">
        <v>236355.77799999999</v>
      </c>
      <c r="B2350" s="49">
        <v>437392.82500000001</v>
      </c>
      <c r="C2350" t="s">
        <v>1196</v>
      </c>
      <c r="D2350" t="s">
        <v>2462</v>
      </c>
      <c r="E2350">
        <v>6</v>
      </c>
      <c r="F2350" t="s">
        <v>6040</v>
      </c>
      <c r="G2350" t="s">
        <v>2427</v>
      </c>
      <c r="H2350" s="64" t="s">
        <v>1195</v>
      </c>
      <c r="J2350">
        <f t="shared" si="704"/>
        <v>1</v>
      </c>
      <c r="K2350" t="str">
        <f t="shared" si="705"/>
        <v>halfopen</v>
      </c>
      <c r="L2350" t="str">
        <f t="shared" si="701"/>
        <v>groen</v>
      </c>
      <c r="M2350">
        <f t="shared" si="706"/>
        <v>236355.77799999999</v>
      </c>
      <c r="N2350">
        <f t="shared" si="707"/>
        <v>437392.82500000001</v>
      </c>
      <c r="O2350" t="str">
        <f t="shared" si="708"/>
        <v>groen halfopen</v>
      </c>
      <c r="P2350" t="str">
        <f t="shared" si="709"/>
        <v>ALN02035</v>
      </c>
      <c r="Q2350" t="str">
        <f>$O$2&amp;E2350</f>
        <v>Lph 6</v>
      </c>
      <c r="R2350" t="str">
        <f t="shared" si="702"/>
        <v>Luma MINI</v>
      </c>
      <c r="T2350" t="str">
        <f t="shared" si="710"/>
        <v>AALTEN</v>
      </c>
      <c r="U2350" t="str">
        <f t="shared" si="711"/>
        <v>Broekstraat</v>
      </c>
      <c r="V2350" s="62" t="str">
        <f t="shared" si="712"/>
        <v>ALN02035</v>
      </c>
      <c r="W2350" s="15" t="e">
        <f>IF(J2350,#REF!,"")</f>
        <v>#REF!</v>
      </c>
      <c r="X2350" s="15" t="e">
        <f>IF(J2350,#REF!,"")</f>
        <v>#REF!</v>
      </c>
      <c r="Y2350" s="62" t="str">
        <f t="shared" si="713"/>
        <v>AV</v>
      </c>
      <c r="AA2350" s="69"/>
      <c r="AB2350" s="90">
        <v>6</v>
      </c>
      <c r="AC2350" s="5" t="s">
        <v>4537</v>
      </c>
      <c r="AD2350" s="90" t="str">
        <f t="shared" si="714"/>
        <v/>
      </c>
      <c r="AE2350" s="90" t="str">
        <f t="shared" si="715"/>
        <v>Luma MINI</v>
      </c>
      <c r="AF2350" s="22" t="str">
        <f>IF(Y2350="AV","Armatuur "&amp;AE2350&amp;" leveren en plaatsen op LM "&amp;AB2350&amp;"m","")&amp;IF(Y2350="MV AV","Mast en armatuur leveren en plaatsen, "&amp;AE2350&amp;" en LM "&amp;AD2350&amp;"m, oude mast "&amp;AB2350&amp;"m verwijderen","")&amp;IF(Y2350="NM NA","Nwe mast en nw armatuur leveren en plaatsen, "&amp;AE2350&amp;" en LM "&amp;AD2350&amp;"m","")&amp;IF(Y2350="NLP","Nieuw lichtpunt bijplaatsen, "&amp;AE2350&amp;" en LM "&amp;AD2350&amp;"m","")</f>
        <v>Armatuur Luma MINI leveren en plaatsen op LM 6m</v>
      </c>
      <c r="AH2350" t="str">
        <f t="shared" si="703"/>
        <v>AV 6-&gt;6 Luma MINI</v>
      </c>
      <c r="AI2350">
        <f>IF(AH2350&gt;"",VLOOKUP(AH2350,'MAATREGELEN TBV BESTEK '!$A$3:$N$34,11,FALSE),"")</f>
        <v>132020</v>
      </c>
      <c r="AJ2350">
        <f>IF(AH2350&gt;"",VLOOKUP(AH2350,'MAATREGELEN TBV BESTEK '!$A$3:$N$34,13,FALSE),"")</f>
        <v>711020</v>
      </c>
      <c r="AK2350">
        <f>IF(AH2350&gt;"",VLOOKUP(AH2350,'MAATREGELEN TBV BESTEK '!$A$3:$N$34,14,FALSE),"")</f>
        <v>0</v>
      </c>
    </row>
    <row r="2351" spans="1:37" ht="12" customHeight="1">
      <c r="A2351" s="49">
        <v>236355.77799999999</v>
      </c>
      <c r="B2351" s="49">
        <v>437392.82500000001</v>
      </c>
      <c r="C2351" t="s">
        <v>1196</v>
      </c>
      <c r="D2351" t="s">
        <v>4563</v>
      </c>
      <c r="E2351" t="s">
        <v>5915</v>
      </c>
      <c r="F2351" t="s">
        <v>5915</v>
      </c>
      <c r="G2351" t="s">
        <v>2427</v>
      </c>
      <c r="H2351" s="64" t="s">
        <v>1195</v>
      </c>
      <c r="J2351">
        <f t="shared" si="704"/>
        <v>0</v>
      </c>
      <c r="K2351" t="str">
        <f t="shared" si="705"/>
        <v/>
      </c>
      <c r="L2351" t="str">
        <f t="shared" si="701"/>
        <v/>
      </c>
      <c r="M2351" t="str">
        <f t="shared" si="706"/>
        <v/>
      </c>
      <c r="N2351" t="str">
        <f t="shared" si="707"/>
        <v/>
      </c>
      <c r="O2351" t="str">
        <f t="shared" si="708"/>
        <v/>
      </c>
      <c r="P2351" t="str">
        <f t="shared" si="709"/>
        <v/>
      </c>
      <c r="R2351" t="str">
        <f t="shared" si="702"/>
        <v/>
      </c>
      <c r="T2351" t="str">
        <f t="shared" si="710"/>
        <v>AALTEN</v>
      </c>
      <c r="U2351" t="str">
        <f t="shared" si="711"/>
        <v>Broekstraat</v>
      </c>
      <c r="V2351" s="62" t="str">
        <f t="shared" si="712"/>
        <v/>
      </c>
      <c r="W2351" s="15" t="str">
        <f>IF(J2351,#REF!,"")</f>
        <v/>
      </c>
      <c r="X2351" s="15" t="str">
        <f>IF(J2351,#REF!,"")</f>
        <v/>
      </c>
      <c r="Y2351" s="62" t="str">
        <f t="shared" si="713"/>
        <v xml:space="preserve"> </v>
      </c>
      <c r="AA2351" s="69"/>
      <c r="AB2351" s="90" t="s">
        <v>5915</v>
      </c>
      <c r="AC2351" s="5" t="s">
        <v>5915</v>
      </c>
      <c r="AD2351" s="90" t="str">
        <f t="shared" si="714"/>
        <v/>
      </c>
      <c r="AE2351" s="90" t="str">
        <f t="shared" si="715"/>
        <v/>
      </c>
      <c r="AF2351" t="str">
        <f>IF(Y2351="AV","Armatuur "&amp;AE2351&amp;" leveren en plaatsen op LM "&amp;AD2351&amp;"m","")&amp;IF(Y2351="MV AV","Mast en armatuur leveren en plaatsen, "&amp;AE2351&amp;" en LM "&amp;AD2351&amp;"m, oude mast "&amp;AB2351&amp;"m verwijderen","")&amp;IF(Y2351="NM NA","Nwe mast en nw armatuur leveren en plaatsen, "&amp;AE2351&amp;" en LM "&amp;AD2351&amp;"m, oude mast "&amp;AB2351&amp;"m verwijderen","")&amp;IF(Y2351="NLP","Nieuw lichtpunt bijplaatsen, "&amp;AE2351&amp;" en LM "&amp;AD2351&amp;"m","")</f>
        <v/>
      </c>
      <c r="AH2351" t="str">
        <f t="shared" si="703"/>
        <v/>
      </c>
      <c r="AI2351" t="str">
        <f>IF(AH2351&gt;"",VLOOKUP(AH2351,'MAATREGELEN TBV BESTEK '!$A$3:$N$34,11,FALSE),"")</f>
        <v/>
      </c>
      <c r="AJ2351" t="str">
        <f>IF(AH2351&gt;"",VLOOKUP(AH2351,'MAATREGELEN TBV BESTEK '!$A$3:$N$34,13,FALSE),"")</f>
        <v/>
      </c>
      <c r="AK2351" t="str">
        <f>IF(AH2351&gt;"",VLOOKUP(AH2351,'MAATREGELEN TBV BESTEK '!$A$3:$N$34,14,FALSE),"")</f>
        <v/>
      </c>
    </row>
    <row r="2352" spans="1:37" ht="12" customHeight="1">
      <c r="A2352" s="49">
        <v>236394.84599999999</v>
      </c>
      <c r="B2352" s="49">
        <v>437383.24200000003</v>
      </c>
      <c r="C2352" t="s">
        <v>1197</v>
      </c>
      <c r="D2352" t="s">
        <v>2462</v>
      </c>
      <c r="E2352">
        <v>6</v>
      </c>
      <c r="F2352" t="s">
        <v>6040</v>
      </c>
      <c r="G2352" t="s">
        <v>2427</v>
      </c>
      <c r="H2352" s="64" t="s">
        <v>1195</v>
      </c>
      <c r="J2352">
        <f t="shared" si="704"/>
        <v>1</v>
      </c>
      <c r="K2352" t="str">
        <f t="shared" si="705"/>
        <v>halfopen</v>
      </c>
      <c r="L2352" t="str">
        <f t="shared" si="701"/>
        <v>groen</v>
      </c>
      <c r="M2352">
        <f t="shared" si="706"/>
        <v>236394.84599999999</v>
      </c>
      <c r="N2352">
        <f t="shared" si="707"/>
        <v>437383.24200000003</v>
      </c>
      <c r="O2352" t="str">
        <f t="shared" si="708"/>
        <v>groen halfopen</v>
      </c>
      <c r="P2352" t="str">
        <f t="shared" si="709"/>
        <v>ALN02036</v>
      </c>
      <c r="Q2352" t="str">
        <f>$O$2&amp;E2352</f>
        <v>Lph 6</v>
      </c>
      <c r="R2352" t="str">
        <f t="shared" si="702"/>
        <v>Luma MINI</v>
      </c>
      <c r="T2352" t="str">
        <f t="shared" si="710"/>
        <v>AALTEN</v>
      </c>
      <c r="U2352" t="str">
        <f t="shared" si="711"/>
        <v>Broekstraat</v>
      </c>
      <c r="V2352" s="62" t="str">
        <f t="shared" si="712"/>
        <v>ALN02036</v>
      </c>
      <c r="W2352" s="15" t="e">
        <f>IF(J2352,#REF!,"")</f>
        <v>#REF!</v>
      </c>
      <c r="X2352" s="15" t="e">
        <f>IF(J2352,#REF!,"")</f>
        <v>#REF!</v>
      </c>
      <c r="Y2352" s="62" t="str">
        <f t="shared" si="713"/>
        <v>AV</v>
      </c>
      <c r="AA2352" s="69"/>
      <c r="AB2352" s="90">
        <v>6</v>
      </c>
      <c r="AC2352" s="5" t="s">
        <v>4537</v>
      </c>
      <c r="AD2352" s="90" t="str">
        <f t="shared" si="714"/>
        <v/>
      </c>
      <c r="AE2352" s="90" t="str">
        <f t="shared" si="715"/>
        <v>Luma MINI</v>
      </c>
      <c r="AF2352" s="22" t="str">
        <f>IF(Y2352="AV","Armatuur "&amp;AE2352&amp;" leveren en plaatsen op LM "&amp;AB2352&amp;"m","")&amp;IF(Y2352="MV AV","Mast en armatuur leveren en plaatsen, "&amp;AE2352&amp;" en LM "&amp;AD2352&amp;"m, oude mast "&amp;AB2352&amp;"m verwijderen","")&amp;IF(Y2352="NM NA","Nwe mast en nw armatuur leveren en plaatsen, "&amp;AE2352&amp;" en LM "&amp;AD2352&amp;"m","")&amp;IF(Y2352="NLP","Nieuw lichtpunt bijplaatsen, "&amp;AE2352&amp;" en LM "&amp;AD2352&amp;"m","")</f>
        <v>Armatuur Luma MINI leveren en plaatsen op LM 6m</v>
      </c>
      <c r="AH2352" t="str">
        <f t="shared" si="703"/>
        <v>AV 6-&gt;6 Luma MINI</v>
      </c>
      <c r="AI2352">
        <f>IF(AH2352&gt;"",VLOOKUP(AH2352,'MAATREGELEN TBV BESTEK '!$A$3:$N$34,11,FALSE),"")</f>
        <v>132020</v>
      </c>
      <c r="AJ2352">
        <f>IF(AH2352&gt;"",VLOOKUP(AH2352,'MAATREGELEN TBV BESTEK '!$A$3:$N$34,13,FALSE),"")</f>
        <v>711020</v>
      </c>
      <c r="AK2352">
        <f>IF(AH2352&gt;"",VLOOKUP(AH2352,'MAATREGELEN TBV BESTEK '!$A$3:$N$34,14,FALSE),"")</f>
        <v>0</v>
      </c>
    </row>
    <row r="2353" spans="1:37" ht="12" customHeight="1">
      <c r="A2353" s="49">
        <v>236394.84599999999</v>
      </c>
      <c r="B2353" s="49">
        <v>437383.24200000003</v>
      </c>
      <c r="C2353" t="s">
        <v>1197</v>
      </c>
      <c r="D2353" t="s">
        <v>4563</v>
      </c>
      <c r="E2353" t="s">
        <v>5915</v>
      </c>
      <c r="F2353" t="s">
        <v>5915</v>
      </c>
      <c r="G2353" t="s">
        <v>2427</v>
      </c>
      <c r="H2353" s="64" t="s">
        <v>1195</v>
      </c>
      <c r="J2353">
        <f t="shared" si="704"/>
        <v>0</v>
      </c>
      <c r="K2353" t="str">
        <f t="shared" si="705"/>
        <v/>
      </c>
      <c r="L2353" t="str">
        <f t="shared" si="701"/>
        <v/>
      </c>
      <c r="M2353" t="str">
        <f t="shared" si="706"/>
        <v/>
      </c>
      <c r="N2353" t="str">
        <f t="shared" si="707"/>
        <v/>
      </c>
      <c r="O2353" t="str">
        <f t="shared" si="708"/>
        <v/>
      </c>
      <c r="P2353" t="str">
        <f t="shared" si="709"/>
        <v/>
      </c>
      <c r="R2353" t="str">
        <f t="shared" si="702"/>
        <v/>
      </c>
      <c r="T2353" t="str">
        <f t="shared" si="710"/>
        <v>AALTEN</v>
      </c>
      <c r="U2353" t="str">
        <f t="shared" si="711"/>
        <v>Broekstraat</v>
      </c>
      <c r="V2353" s="62" t="str">
        <f t="shared" si="712"/>
        <v/>
      </c>
      <c r="W2353" s="15" t="str">
        <f>IF(J2353,#REF!,"")</f>
        <v/>
      </c>
      <c r="X2353" s="15" t="str">
        <f>IF(J2353,#REF!,"")</f>
        <v/>
      </c>
      <c r="Y2353" s="62" t="str">
        <f t="shared" si="713"/>
        <v xml:space="preserve"> </v>
      </c>
      <c r="AA2353" s="69"/>
      <c r="AB2353" s="90" t="s">
        <v>5915</v>
      </c>
      <c r="AC2353" s="5" t="s">
        <v>5915</v>
      </c>
      <c r="AD2353" s="90" t="str">
        <f t="shared" si="714"/>
        <v/>
      </c>
      <c r="AE2353" s="90" t="str">
        <f t="shared" si="715"/>
        <v/>
      </c>
      <c r="AF2353" t="str">
        <f>IF(Y2353="AV","Armatuur "&amp;AE2353&amp;" leveren en plaatsen op LM "&amp;AD2353&amp;"m","")&amp;IF(Y2353="MV AV","Mast en armatuur leveren en plaatsen, "&amp;AE2353&amp;" en LM "&amp;AD2353&amp;"m, oude mast "&amp;AB2353&amp;"m verwijderen","")&amp;IF(Y2353="NM NA","Nwe mast en nw armatuur leveren en plaatsen, "&amp;AE2353&amp;" en LM "&amp;AD2353&amp;"m, oude mast "&amp;AB2353&amp;"m verwijderen","")&amp;IF(Y2353="NLP","Nieuw lichtpunt bijplaatsen, "&amp;AE2353&amp;" en LM "&amp;AD2353&amp;"m","")</f>
        <v/>
      </c>
      <c r="AH2353" t="str">
        <f t="shared" si="703"/>
        <v/>
      </c>
      <c r="AI2353" t="str">
        <f>IF(AH2353&gt;"",VLOOKUP(AH2353,'MAATREGELEN TBV BESTEK '!$A$3:$N$34,11,FALSE),"")</f>
        <v/>
      </c>
      <c r="AJ2353" t="str">
        <f>IF(AH2353&gt;"",VLOOKUP(AH2353,'MAATREGELEN TBV BESTEK '!$A$3:$N$34,13,FALSE),"")</f>
        <v/>
      </c>
      <c r="AK2353" t="str">
        <f>IF(AH2353&gt;"",VLOOKUP(AH2353,'MAATREGELEN TBV BESTEK '!$A$3:$N$34,14,FALSE),"")</f>
        <v/>
      </c>
    </row>
    <row r="2354" spans="1:37" ht="12" customHeight="1">
      <c r="A2354" s="49">
        <v>236419.41699999999</v>
      </c>
      <c r="B2354" s="49">
        <v>437353.75699999998</v>
      </c>
      <c r="C2354" t="s">
        <v>1198</v>
      </c>
      <c r="D2354" t="s">
        <v>2462</v>
      </c>
      <c r="E2354">
        <v>6</v>
      </c>
      <c r="F2354" t="s">
        <v>6040</v>
      </c>
      <c r="G2354" t="s">
        <v>2427</v>
      </c>
      <c r="H2354" s="64" t="s">
        <v>1195</v>
      </c>
      <c r="J2354">
        <f t="shared" si="704"/>
        <v>1</v>
      </c>
      <c r="K2354" t="str">
        <f t="shared" si="705"/>
        <v>halfopen</v>
      </c>
      <c r="L2354" t="str">
        <f t="shared" si="701"/>
        <v>groen</v>
      </c>
      <c r="M2354">
        <f t="shared" si="706"/>
        <v>236419.41699999999</v>
      </c>
      <c r="N2354">
        <f t="shared" si="707"/>
        <v>437353.75699999998</v>
      </c>
      <c r="O2354" t="str">
        <f t="shared" si="708"/>
        <v>groen halfopen</v>
      </c>
      <c r="P2354" t="str">
        <f t="shared" si="709"/>
        <v>ALN02037</v>
      </c>
      <c r="Q2354" t="str">
        <f>$O$2&amp;E2354</f>
        <v>Lph 6</v>
      </c>
      <c r="R2354" t="str">
        <f t="shared" si="702"/>
        <v>Luma MINI</v>
      </c>
      <c r="T2354" t="str">
        <f t="shared" si="710"/>
        <v>AALTEN</v>
      </c>
      <c r="U2354" t="str">
        <f t="shared" si="711"/>
        <v>Broekstraat</v>
      </c>
      <c r="V2354" s="62" t="str">
        <f t="shared" si="712"/>
        <v>ALN02037</v>
      </c>
      <c r="W2354" s="15" t="e">
        <f>IF(J2354,#REF!,"")</f>
        <v>#REF!</v>
      </c>
      <c r="X2354" s="15" t="e">
        <f>IF(J2354,#REF!,"")</f>
        <v>#REF!</v>
      </c>
      <c r="Y2354" s="62" t="str">
        <f t="shared" si="713"/>
        <v>AV</v>
      </c>
      <c r="AA2354" s="69"/>
      <c r="AB2354" s="90">
        <v>6</v>
      </c>
      <c r="AC2354" s="5" t="s">
        <v>4537</v>
      </c>
      <c r="AD2354" s="90" t="str">
        <f t="shared" si="714"/>
        <v/>
      </c>
      <c r="AE2354" s="90" t="str">
        <f t="shared" si="715"/>
        <v>Luma MINI</v>
      </c>
      <c r="AF2354" s="22" t="str">
        <f>IF(Y2354="AV","Armatuur "&amp;AE2354&amp;" leveren en plaatsen op LM "&amp;AB2354&amp;"m","")&amp;IF(Y2354="MV AV","Mast en armatuur leveren en plaatsen, "&amp;AE2354&amp;" en LM "&amp;AD2354&amp;"m, oude mast "&amp;AB2354&amp;"m verwijderen","")&amp;IF(Y2354="NM NA","Nwe mast en nw armatuur leveren en plaatsen, "&amp;AE2354&amp;" en LM "&amp;AD2354&amp;"m","")&amp;IF(Y2354="NLP","Nieuw lichtpunt bijplaatsen, "&amp;AE2354&amp;" en LM "&amp;AD2354&amp;"m","")</f>
        <v>Armatuur Luma MINI leveren en plaatsen op LM 6m</v>
      </c>
      <c r="AH2354" t="str">
        <f t="shared" si="703"/>
        <v>AV 6-&gt;6 Luma MINI</v>
      </c>
      <c r="AI2354">
        <f>IF(AH2354&gt;"",VLOOKUP(AH2354,'MAATREGELEN TBV BESTEK '!$A$3:$N$34,11,FALSE),"")</f>
        <v>132020</v>
      </c>
      <c r="AJ2354">
        <f>IF(AH2354&gt;"",VLOOKUP(AH2354,'MAATREGELEN TBV BESTEK '!$A$3:$N$34,13,FALSE),"")</f>
        <v>711020</v>
      </c>
      <c r="AK2354">
        <f>IF(AH2354&gt;"",VLOOKUP(AH2354,'MAATREGELEN TBV BESTEK '!$A$3:$N$34,14,FALSE),"")</f>
        <v>0</v>
      </c>
    </row>
    <row r="2355" spans="1:37" ht="12" customHeight="1">
      <c r="A2355" s="49">
        <v>236419.41699999999</v>
      </c>
      <c r="B2355" s="49">
        <v>437353.75699999998</v>
      </c>
      <c r="C2355" t="s">
        <v>1198</v>
      </c>
      <c r="D2355" t="s">
        <v>4563</v>
      </c>
      <c r="E2355" t="s">
        <v>5915</v>
      </c>
      <c r="F2355" t="s">
        <v>5915</v>
      </c>
      <c r="G2355" t="s">
        <v>2427</v>
      </c>
      <c r="H2355" s="64" t="s">
        <v>1195</v>
      </c>
      <c r="J2355">
        <f t="shared" si="704"/>
        <v>0</v>
      </c>
      <c r="K2355" t="str">
        <f t="shared" si="705"/>
        <v/>
      </c>
      <c r="L2355" t="str">
        <f t="shared" si="701"/>
        <v/>
      </c>
      <c r="M2355" t="str">
        <f t="shared" si="706"/>
        <v/>
      </c>
      <c r="N2355" t="str">
        <f t="shared" si="707"/>
        <v/>
      </c>
      <c r="O2355" t="str">
        <f t="shared" si="708"/>
        <v/>
      </c>
      <c r="P2355" t="str">
        <f t="shared" si="709"/>
        <v/>
      </c>
      <c r="R2355" t="str">
        <f t="shared" si="702"/>
        <v/>
      </c>
      <c r="T2355" t="str">
        <f t="shared" si="710"/>
        <v>AALTEN</v>
      </c>
      <c r="U2355" t="str">
        <f t="shared" si="711"/>
        <v>Broekstraat</v>
      </c>
      <c r="V2355" s="62" t="str">
        <f t="shared" si="712"/>
        <v/>
      </c>
      <c r="W2355" s="15" t="str">
        <f>IF(J2355,#REF!,"")</f>
        <v/>
      </c>
      <c r="X2355" s="15" t="str">
        <f>IF(J2355,#REF!,"")</f>
        <v/>
      </c>
      <c r="Y2355" s="62" t="str">
        <f t="shared" si="713"/>
        <v xml:space="preserve"> </v>
      </c>
      <c r="AA2355" s="69"/>
      <c r="AB2355" s="90" t="s">
        <v>5915</v>
      </c>
      <c r="AC2355" s="5" t="s">
        <v>5915</v>
      </c>
      <c r="AD2355" s="90" t="str">
        <f t="shared" si="714"/>
        <v/>
      </c>
      <c r="AE2355" s="90" t="str">
        <f t="shared" si="715"/>
        <v/>
      </c>
      <c r="AF2355" t="str">
        <f>IF(Y2355="AV","Armatuur "&amp;AE2355&amp;" leveren en plaatsen op LM "&amp;AD2355&amp;"m","")&amp;IF(Y2355="MV AV","Mast en armatuur leveren en plaatsen, "&amp;AE2355&amp;" en LM "&amp;AD2355&amp;"m, oude mast "&amp;AB2355&amp;"m verwijderen","")&amp;IF(Y2355="NM NA","Nwe mast en nw armatuur leveren en plaatsen, "&amp;AE2355&amp;" en LM "&amp;AD2355&amp;"m, oude mast "&amp;AB2355&amp;"m verwijderen","")&amp;IF(Y2355="NLP","Nieuw lichtpunt bijplaatsen, "&amp;AE2355&amp;" en LM "&amp;AD2355&amp;"m","")</f>
        <v/>
      </c>
      <c r="AH2355" t="str">
        <f t="shared" si="703"/>
        <v/>
      </c>
      <c r="AI2355" t="str">
        <f>IF(AH2355&gt;"",VLOOKUP(AH2355,'MAATREGELEN TBV BESTEK '!$A$3:$N$34,11,FALSE),"")</f>
        <v/>
      </c>
      <c r="AJ2355" t="str">
        <f>IF(AH2355&gt;"",VLOOKUP(AH2355,'MAATREGELEN TBV BESTEK '!$A$3:$N$34,13,FALSE),"")</f>
        <v/>
      </c>
      <c r="AK2355" t="str">
        <f>IF(AH2355&gt;"",VLOOKUP(AH2355,'MAATREGELEN TBV BESTEK '!$A$3:$N$34,14,FALSE),"")</f>
        <v/>
      </c>
    </row>
    <row r="2356" spans="1:37" ht="12" customHeight="1">
      <c r="A2356" s="49">
        <v>236436.125</v>
      </c>
      <c r="B2356" s="49">
        <v>437314.44400000002</v>
      </c>
      <c r="C2356" t="s">
        <v>1199</v>
      </c>
      <c r="D2356" t="s">
        <v>2462</v>
      </c>
      <c r="E2356">
        <v>6</v>
      </c>
      <c r="F2356" t="s">
        <v>6040</v>
      </c>
      <c r="G2356" t="s">
        <v>2427</v>
      </c>
      <c r="H2356" s="64" t="s">
        <v>1195</v>
      </c>
      <c r="J2356">
        <f t="shared" si="704"/>
        <v>1</v>
      </c>
      <c r="K2356" t="str">
        <f t="shared" si="705"/>
        <v>halfopen</v>
      </c>
      <c r="L2356" t="str">
        <f t="shared" si="701"/>
        <v>groen</v>
      </c>
      <c r="M2356">
        <f t="shared" si="706"/>
        <v>236436.125</v>
      </c>
      <c r="N2356">
        <f t="shared" si="707"/>
        <v>437314.44400000002</v>
      </c>
      <c r="O2356" t="str">
        <f t="shared" si="708"/>
        <v>groen halfopen</v>
      </c>
      <c r="P2356" t="str">
        <f t="shared" si="709"/>
        <v>ALN02038</v>
      </c>
      <c r="Q2356" t="str">
        <f>$O$2&amp;E2356</f>
        <v>Lph 6</v>
      </c>
      <c r="R2356" t="str">
        <f t="shared" si="702"/>
        <v>Luma MINI</v>
      </c>
      <c r="T2356" t="str">
        <f t="shared" si="710"/>
        <v>AALTEN</v>
      </c>
      <c r="U2356" t="str">
        <f t="shared" si="711"/>
        <v>Broekstraat</v>
      </c>
      <c r="V2356" s="62" t="str">
        <f t="shared" si="712"/>
        <v>ALN02038</v>
      </c>
      <c r="W2356" s="15" t="e">
        <f>IF(J2356,#REF!,"")</f>
        <v>#REF!</v>
      </c>
      <c r="X2356" s="15" t="e">
        <f>IF(J2356,#REF!,"")</f>
        <v>#REF!</v>
      </c>
      <c r="Y2356" s="62" t="str">
        <f t="shared" si="713"/>
        <v>AV</v>
      </c>
      <c r="AA2356" s="69"/>
      <c r="AB2356" s="90">
        <v>6</v>
      </c>
      <c r="AC2356" s="5" t="s">
        <v>4537</v>
      </c>
      <c r="AD2356" s="90" t="str">
        <f t="shared" si="714"/>
        <v/>
      </c>
      <c r="AE2356" s="90" t="str">
        <f t="shared" si="715"/>
        <v>Luma MINI</v>
      </c>
      <c r="AF2356" s="22" t="str">
        <f>IF(Y2356="AV","Armatuur "&amp;AE2356&amp;" leveren en plaatsen op LM "&amp;AB2356&amp;"m","")&amp;IF(Y2356="MV AV","Mast en armatuur leveren en plaatsen, "&amp;AE2356&amp;" en LM "&amp;AD2356&amp;"m, oude mast "&amp;AB2356&amp;"m verwijderen","")&amp;IF(Y2356="NM NA","Nwe mast en nw armatuur leveren en plaatsen, "&amp;AE2356&amp;" en LM "&amp;AD2356&amp;"m","")&amp;IF(Y2356="NLP","Nieuw lichtpunt bijplaatsen, "&amp;AE2356&amp;" en LM "&amp;AD2356&amp;"m","")</f>
        <v>Armatuur Luma MINI leveren en plaatsen op LM 6m</v>
      </c>
      <c r="AH2356" t="str">
        <f t="shared" si="703"/>
        <v>AV 6-&gt;6 Luma MINI</v>
      </c>
      <c r="AI2356">
        <f>IF(AH2356&gt;"",VLOOKUP(AH2356,'MAATREGELEN TBV BESTEK '!$A$3:$N$34,11,FALSE),"")</f>
        <v>132020</v>
      </c>
      <c r="AJ2356">
        <f>IF(AH2356&gt;"",VLOOKUP(AH2356,'MAATREGELEN TBV BESTEK '!$A$3:$N$34,13,FALSE),"")</f>
        <v>711020</v>
      </c>
      <c r="AK2356">
        <f>IF(AH2356&gt;"",VLOOKUP(AH2356,'MAATREGELEN TBV BESTEK '!$A$3:$N$34,14,FALSE),"")</f>
        <v>0</v>
      </c>
    </row>
    <row r="2357" spans="1:37" ht="12" customHeight="1">
      <c r="A2357" s="49">
        <v>236436.125</v>
      </c>
      <c r="B2357" s="49">
        <v>437314.44400000002</v>
      </c>
      <c r="C2357" t="s">
        <v>1199</v>
      </c>
      <c r="D2357" t="s">
        <v>4563</v>
      </c>
      <c r="E2357" t="s">
        <v>5915</v>
      </c>
      <c r="F2357" t="s">
        <v>5915</v>
      </c>
      <c r="G2357" t="s">
        <v>2427</v>
      </c>
      <c r="H2357" s="64" t="s">
        <v>1195</v>
      </c>
      <c r="J2357">
        <f t="shared" si="704"/>
        <v>0</v>
      </c>
      <c r="K2357" t="str">
        <f t="shared" si="705"/>
        <v/>
      </c>
      <c r="L2357" t="str">
        <f t="shared" si="701"/>
        <v/>
      </c>
      <c r="M2357" t="str">
        <f t="shared" si="706"/>
        <v/>
      </c>
      <c r="N2357" t="str">
        <f t="shared" si="707"/>
        <v/>
      </c>
      <c r="O2357" t="str">
        <f t="shared" si="708"/>
        <v/>
      </c>
      <c r="P2357" t="str">
        <f t="shared" si="709"/>
        <v/>
      </c>
      <c r="R2357" t="str">
        <f t="shared" si="702"/>
        <v/>
      </c>
      <c r="T2357" t="str">
        <f t="shared" si="710"/>
        <v>AALTEN</v>
      </c>
      <c r="U2357" t="str">
        <f t="shared" si="711"/>
        <v>Broekstraat</v>
      </c>
      <c r="V2357" s="62" t="str">
        <f t="shared" si="712"/>
        <v/>
      </c>
      <c r="W2357" s="15" t="str">
        <f>IF(J2357,#REF!,"")</f>
        <v/>
      </c>
      <c r="X2357" s="15" t="str">
        <f>IF(J2357,#REF!,"")</f>
        <v/>
      </c>
      <c r="Y2357" s="62" t="str">
        <f t="shared" si="713"/>
        <v xml:space="preserve"> </v>
      </c>
      <c r="AA2357" s="69"/>
      <c r="AB2357" s="90" t="s">
        <v>5915</v>
      </c>
      <c r="AC2357" s="5" t="s">
        <v>5915</v>
      </c>
      <c r="AD2357" s="90" t="str">
        <f t="shared" si="714"/>
        <v/>
      </c>
      <c r="AE2357" s="90" t="str">
        <f t="shared" si="715"/>
        <v/>
      </c>
      <c r="AF2357" t="str">
        <f>IF(Y2357="AV","Armatuur "&amp;AE2357&amp;" leveren en plaatsen op LM "&amp;AD2357&amp;"m","")&amp;IF(Y2357="MV AV","Mast en armatuur leveren en plaatsen, "&amp;AE2357&amp;" en LM "&amp;AD2357&amp;"m, oude mast "&amp;AB2357&amp;"m verwijderen","")&amp;IF(Y2357="NM NA","Nwe mast en nw armatuur leveren en plaatsen, "&amp;AE2357&amp;" en LM "&amp;AD2357&amp;"m, oude mast "&amp;AB2357&amp;"m verwijderen","")&amp;IF(Y2357="NLP","Nieuw lichtpunt bijplaatsen, "&amp;AE2357&amp;" en LM "&amp;AD2357&amp;"m","")</f>
        <v/>
      </c>
      <c r="AH2357" t="str">
        <f t="shared" si="703"/>
        <v/>
      </c>
      <c r="AI2357" t="str">
        <f>IF(AH2357&gt;"",VLOOKUP(AH2357,'MAATREGELEN TBV BESTEK '!$A$3:$N$34,11,FALSE),"")</f>
        <v/>
      </c>
      <c r="AJ2357" t="str">
        <f>IF(AH2357&gt;"",VLOOKUP(AH2357,'MAATREGELEN TBV BESTEK '!$A$3:$N$34,13,FALSE),"")</f>
        <v/>
      </c>
      <c r="AK2357" t="str">
        <f>IF(AH2357&gt;"",VLOOKUP(AH2357,'MAATREGELEN TBV BESTEK '!$A$3:$N$34,14,FALSE),"")</f>
        <v/>
      </c>
    </row>
    <row r="2358" spans="1:37" ht="12" customHeight="1">
      <c r="A2358" s="49">
        <v>236438.09099999999</v>
      </c>
      <c r="B2358" s="49">
        <v>437286.67800000001</v>
      </c>
      <c r="C2358" t="s">
        <v>1200</v>
      </c>
      <c r="D2358" t="s">
        <v>2462</v>
      </c>
      <c r="E2358">
        <v>6</v>
      </c>
      <c r="F2358" t="s">
        <v>6040</v>
      </c>
      <c r="G2358" t="s">
        <v>2427</v>
      </c>
      <c r="H2358" s="64" t="s">
        <v>1195</v>
      </c>
      <c r="J2358">
        <f t="shared" si="704"/>
        <v>1</v>
      </c>
      <c r="K2358" t="str">
        <f t="shared" si="705"/>
        <v>halfopen</v>
      </c>
      <c r="L2358" t="str">
        <f t="shared" si="701"/>
        <v>groen</v>
      </c>
      <c r="M2358">
        <f t="shared" si="706"/>
        <v>236438.09099999999</v>
      </c>
      <c r="N2358">
        <f t="shared" si="707"/>
        <v>437286.67800000001</v>
      </c>
      <c r="O2358" t="str">
        <f t="shared" si="708"/>
        <v>groen halfopen</v>
      </c>
      <c r="P2358" t="str">
        <f t="shared" si="709"/>
        <v>ALN02039</v>
      </c>
      <c r="Q2358" t="str">
        <f>$O$2&amp;E2358</f>
        <v>Lph 6</v>
      </c>
      <c r="R2358" t="str">
        <f t="shared" si="702"/>
        <v>Luma MINI</v>
      </c>
      <c r="T2358" t="str">
        <f t="shared" si="710"/>
        <v>AALTEN</v>
      </c>
      <c r="U2358" t="str">
        <f t="shared" si="711"/>
        <v>Broekstraat</v>
      </c>
      <c r="V2358" s="62" t="str">
        <f t="shared" si="712"/>
        <v>ALN02039</v>
      </c>
      <c r="W2358" s="15" t="e">
        <f>IF(J2358,#REF!,"")</f>
        <v>#REF!</v>
      </c>
      <c r="X2358" s="15" t="e">
        <f>IF(J2358,#REF!,"")</f>
        <v>#REF!</v>
      </c>
      <c r="Y2358" s="62" t="str">
        <f t="shared" si="713"/>
        <v>AV</v>
      </c>
      <c r="AA2358" s="69"/>
      <c r="AB2358" s="90">
        <v>6</v>
      </c>
      <c r="AC2358" s="5" t="s">
        <v>4537</v>
      </c>
      <c r="AD2358" s="90" t="str">
        <f t="shared" si="714"/>
        <v/>
      </c>
      <c r="AE2358" s="90" t="str">
        <f t="shared" si="715"/>
        <v>Luma MINI</v>
      </c>
      <c r="AF2358" s="22" t="str">
        <f>IF(Y2358="AV","Armatuur "&amp;AE2358&amp;" leveren en plaatsen op LM "&amp;AB2358&amp;"m","")&amp;IF(Y2358="MV AV","Mast en armatuur leveren en plaatsen, "&amp;AE2358&amp;" en LM "&amp;AD2358&amp;"m, oude mast "&amp;AB2358&amp;"m verwijderen","")&amp;IF(Y2358="NM NA","Nwe mast en nw armatuur leveren en plaatsen, "&amp;AE2358&amp;" en LM "&amp;AD2358&amp;"m","")&amp;IF(Y2358="NLP","Nieuw lichtpunt bijplaatsen, "&amp;AE2358&amp;" en LM "&amp;AD2358&amp;"m","")</f>
        <v>Armatuur Luma MINI leveren en plaatsen op LM 6m</v>
      </c>
      <c r="AH2358" t="str">
        <f t="shared" si="703"/>
        <v>AV 6-&gt;6 Luma MINI</v>
      </c>
      <c r="AI2358">
        <f>IF(AH2358&gt;"",VLOOKUP(AH2358,'MAATREGELEN TBV BESTEK '!$A$3:$N$34,11,FALSE),"")</f>
        <v>132020</v>
      </c>
      <c r="AJ2358">
        <f>IF(AH2358&gt;"",VLOOKUP(AH2358,'MAATREGELEN TBV BESTEK '!$A$3:$N$34,13,FALSE),"")</f>
        <v>711020</v>
      </c>
      <c r="AK2358">
        <f>IF(AH2358&gt;"",VLOOKUP(AH2358,'MAATREGELEN TBV BESTEK '!$A$3:$N$34,14,FALSE),"")</f>
        <v>0</v>
      </c>
    </row>
    <row r="2359" spans="1:37" ht="12" customHeight="1">
      <c r="A2359" s="49">
        <v>236438.09099999999</v>
      </c>
      <c r="B2359" s="49">
        <v>437286.67800000001</v>
      </c>
      <c r="C2359" t="s">
        <v>1200</v>
      </c>
      <c r="D2359" t="s">
        <v>4563</v>
      </c>
      <c r="E2359" t="s">
        <v>5915</v>
      </c>
      <c r="F2359" t="s">
        <v>5915</v>
      </c>
      <c r="G2359" t="s">
        <v>2427</v>
      </c>
      <c r="H2359" s="64" t="s">
        <v>1195</v>
      </c>
      <c r="J2359">
        <f t="shared" si="704"/>
        <v>0</v>
      </c>
      <c r="K2359" t="str">
        <f t="shared" si="705"/>
        <v/>
      </c>
      <c r="L2359" t="str">
        <f t="shared" si="701"/>
        <v/>
      </c>
      <c r="M2359" t="str">
        <f t="shared" si="706"/>
        <v/>
      </c>
      <c r="N2359" t="str">
        <f t="shared" si="707"/>
        <v/>
      </c>
      <c r="O2359" t="str">
        <f t="shared" si="708"/>
        <v/>
      </c>
      <c r="P2359" t="str">
        <f t="shared" si="709"/>
        <v/>
      </c>
      <c r="R2359" t="str">
        <f t="shared" si="702"/>
        <v/>
      </c>
      <c r="T2359" t="str">
        <f t="shared" si="710"/>
        <v>AALTEN</v>
      </c>
      <c r="U2359" t="str">
        <f t="shared" si="711"/>
        <v>Broekstraat</v>
      </c>
      <c r="V2359" s="62" t="str">
        <f t="shared" si="712"/>
        <v/>
      </c>
      <c r="W2359" s="15" t="str">
        <f>IF(J2359,#REF!,"")</f>
        <v/>
      </c>
      <c r="X2359" s="15" t="str">
        <f>IF(J2359,#REF!,"")</f>
        <v/>
      </c>
      <c r="Y2359" s="62" t="str">
        <f t="shared" si="713"/>
        <v xml:space="preserve"> </v>
      </c>
      <c r="AA2359" s="69"/>
      <c r="AB2359" s="90" t="s">
        <v>5915</v>
      </c>
      <c r="AC2359" s="5" t="s">
        <v>5915</v>
      </c>
      <c r="AD2359" s="90" t="str">
        <f t="shared" si="714"/>
        <v/>
      </c>
      <c r="AE2359" s="90" t="str">
        <f t="shared" si="715"/>
        <v/>
      </c>
      <c r="AF2359" t="str">
        <f>IF(Y2359="AV","Armatuur "&amp;AE2359&amp;" leveren en plaatsen op LM "&amp;AD2359&amp;"m","")&amp;IF(Y2359="MV AV","Mast en armatuur leveren en plaatsen, "&amp;AE2359&amp;" en LM "&amp;AD2359&amp;"m, oude mast "&amp;AB2359&amp;"m verwijderen","")&amp;IF(Y2359="NM NA","Nwe mast en nw armatuur leveren en plaatsen, "&amp;AE2359&amp;" en LM "&amp;AD2359&amp;"m, oude mast "&amp;AB2359&amp;"m verwijderen","")&amp;IF(Y2359="NLP","Nieuw lichtpunt bijplaatsen, "&amp;AE2359&amp;" en LM "&amp;AD2359&amp;"m","")</f>
        <v/>
      </c>
      <c r="AH2359" t="str">
        <f t="shared" si="703"/>
        <v/>
      </c>
      <c r="AI2359" t="str">
        <f>IF(AH2359&gt;"",VLOOKUP(AH2359,'MAATREGELEN TBV BESTEK '!$A$3:$N$34,11,FALSE),"")</f>
        <v/>
      </c>
      <c r="AJ2359" t="str">
        <f>IF(AH2359&gt;"",VLOOKUP(AH2359,'MAATREGELEN TBV BESTEK '!$A$3:$N$34,13,FALSE),"")</f>
        <v/>
      </c>
      <c r="AK2359" t="str">
        <f>IF(AH2359&gt;"",VLOOKUP(AH2359,'MAATREGELEN TBV BESTEK '!$A$3:$N$34,14,FALSE),"")</f>
        <v/>
      </c>
    </row>
    <row r="2360" spans="1:37" ht="12" customHeight="1">
      <c r="A2360" s="49">
        <v>236464.11</v>
      </c>
      <c r="B2360" s="49">
        <v>437252.10800000001</v>
      </c>
      <c r="C2360" t="s">
        <v>1201</v>
      </c>
      <c r="D2360" t="s">
        <v>2462</v>
      </c>
      <c r="E2360">
        <v>6</v>
      </c>
      <c r="F2360" t="s">
        <v>6040</v>
      </c>
      <c r="G2360" t="s">
        <v>2427</v>
      </c>
      <c r="H2360" s="64" t="s">
        <v>1195</v>
      </c>
      <c r="J2360">
        <f t="shared" si="704"/>
        <v>1</v>
      </c>
      <c r="K2360" t="str">
        <f t="shared" si="705"/>
        <v>halfopen</v>
      </c>
      <c r="L2360" t="str">
        <f t="shared" si="701"/>
        <v>groen</v>
      </c>
      <c r="M2360">
        <f t="shared" si="706"/>
        <v>236464.11</v>
      </c>
      <c r="N2360">
        <f t="shared" si="707"/>
        <v>437252.10800000001</v>
      </c>
      <c r="O2360" t="str">
        <f t="shared" si="708"/>
        <v>groen halfopen</v>
      </c>
      <c r="P2360" t="str">
        <f t="shared" si="709"/>
        <v>ALN02040</v>
      </c>
      <c r="Q2360" t="str">
        <f>$O$2&amp;E2360</f>
        <v>Lph 6</v>
      </c>
      <c r="R2360" t="str">
        <f t="shared" si="702"/>
        <v>Luma MINI</v>
      </c>
      <c r="T2360" t="str">
        <f t="shared" si="710"/>
        <v>AALTEN</v>
      </c>
      <c r="U2360" t="str">
        <f t="shared" si="711"/>
        <v>Broekstraat</v>
      </c>
      <c r="V2360" s="62" t="str">
        <f t="shared" si="712"/>
        <v>ALN02040</v>
      </c>
      <c r="W2360" s="15" t="e">
        <f>IF(J2360,#REF!,"")</f>
        <v>#REF!</v>
      </c>
      <c r="X2360" s="15" t="e">
        <f>IF(J2360,#REF!,"")</f>
        <v>#REF!</v>
      </c>
      <c r="Y2360" s="62" t="str">
        <f t="shared" si="713"/>
        <v>AV</v>
      </c>
      <c r="AA2360" s="69"/>
      <c r="AB2360" s="90">
        <v>6</v>
      </c>
      <c r="AC2360" s="5" t="s">
        <v>4537</v>
      </c>
      <c r="AD2360" s="90" t="str">
        <f t="shared" si="714"/>
        <v/>
      </c>
      <c r="AE2360" s="90" t="str">
        <f t="shared" si="715"/>
        <v>Luma MINI</v>
      </c>
      <c r="AF2360" s="22" t="str">
        <f>IF(Y2360="AV","Armatuur "&amp;AE2360&amp;" leveren en plaatsen op LM "&amp;AB2360&amp;"m","")&amp;IF(Y2360="MV AV","Mast en armatuur leveren en plaatsen, "&amp;AE2360&amp;" en LM "&amp;AD2360&amp;"m, oude mast "&amp;AB2360&amp;"m verwijderen","")&amp;IF(Y2360="NM NA","Nwe mast en nw armatuur leveren en plaatsen, "&amp;AE2360&amp;" en LM "&amp;AD2360&amp;"m","")&amp;IF(Y2360="NLP","Nieuw lichtpunt bijplaatsen, "&amp;AE2360&amp;" en LM "&amp;AD2360&amp;"m","")</f>
        <v>Armatuur Luma MINI leveren en plaatsen op LM 6m</v>
      </c>
      <c r="AH2360" t="str">
        <f t="shared" si="703"/>
        <v>AV 6-&gt;6 Luma MINI</v>
      </c>
      <c r="AI2360">
        <f>IF(AH2360&gt;"",VLOOKUP(AH2360,'MAATREGELEN TBV BESTEK '!$A$3:$N$34,11,FALSE),"")</f>
        <v>132020</v>
      </c>
      <c r="AJ2360">
        <f>IF(AH2360&gt;"",VLOOKUP(AH2360,'MAATREGELEN TBV BESTEK '!$A$3:$N$34,13,FALSE),"")</f>
        <v>711020</v>
      </c>
      <c r="AK2360">
        <f>IF(AH2360&gt;"",VLOOKUP(AH2360,'MAATREGELEN TBV BESTEK '!$A$3:$N$34,14,FALSE),"")</f>
        <v>0</v>
      </c>
    </row>
    <row r="2361" spans="1:37" ht="12" customHeight="1">
      <c r="A2361" s="49">
        <v>236464.11</v>
      </c>
      <c r="B2361" s="49">
        <v>437252.10800000001</v>
      </c>
      <c r="C2361" t="s">
        <v>1201</v>
      </c>
      <c r="D2361" t="s">
        <v>4563</v>
      </c>
      <c r="E2361" t="s">
        <v>5915</v>
      </c>
      <c r="F2361" t="s">
        <v>5915</v>
      </c>
      <c r="G2361" t="s">
        <v>2427</v>
      </c>
      <c r="H2361" s="64" t="s">
        <v>1195</v>
      </c>
      <c r="J2361">
        <f t="shared" si="704"/>
        <v>0</v>
      </c>
      <c r="K2361" t="str">
        <f t="shared" si="705"/>
        <v/>
      </c>
      <c r="L2361" t="str">
        <f t="shared" si="701"/>
        <v/>
      </c>
      <c r="M2361" t="str">
        <f t="shared" si="706"/>
        <v/>
      </c>
      <c r="N2361" t="str">
        <f t="shared" si="707"/>
        <v/>
      </c>
      <c r="O2361" t="str">
        <f t="shared" si="708"/>
        <v/>
      </c>
      <c r="P2361" t="str">
        <f t="shared" si="709"/>
        <v/>
      </c>
      <c r="R2361" t="str">
        <f t="shared" si="702"/>
        <v/>
      </c>
      <c r="T2361" t="str">
        <f t="shared" si="710"/>
        <v>AALTEN</v>
      </c>
      <c r="U2361" t="str">
        <f t="shared" si="711"/>
        <v>Broekstraat</v>
      </c>
      <c r="V2361" s="62" t="str">
        <f t="shared" si="712"/>
        <v/>
      </c>
      <c r="W2361" s="15" t="str">
        <f>IF(J2361,#REF!,"")</f>
        <v/>
      </c>
      <c r="X2361" s="15" t="str">
        <f>IF(J2361,#REF!,"")</f>
        <v/>
      </c>
      <c r="Y2361" s="62" t="str">
        <f t="shared" si="713"/>
        <v xml:space="preserve"> </v>
      </c>
      <c r="AA2361" s="69"/>
      <c r="AB2361" s="90" t="s">
        <v>5915</v>
      </c>
      <c r="AC2361" s="5" t="s">
        <v>5915</v>
      </c>
      <c r="AD2361" s="90" t="str">
        <f t="shared" si="714"/>
        <v/>
      </c>
      <c r="AE2361" s="90" t="str">
        <f t="shared" si="715"/>
        <v/>
      </c>
      <c r="AF2361" t="str">
        <f t="shared" ref="AF2361:AF2392" si="718">IF(Y2361="AV","Armatuur "&amp;AE2361&amp;" leveren en plaatsen op LM "&amp;AD2361&amp;"m","")&amp;IF(Y2361="MV AV","Mast en armatuur leveren en plaatsen, "&amp;AE2361&amp;" en LM "&amp;AD2361&amp;"m, oude mast "&amp;AB2361&amp;"m verwijderen","")&amp;IF(Y2361="NM NA","Nwe mast en nw armatuur leveren en plaatsen, "&amp;AE2361&amp;" en LM "&amp;AD2361&amp;"m, oude mast "&amp;AB2361&amp;"m verwijderen","")&amp;IF(Y2361="NLP","Nieuw lichtpunt bijplaatsen, "&amp;AE2361&amp;" en LM "&amp;AD2361&amp;"m","")</f>
        <v/>
      </c>
      <c r="AH2361" t="str">
        <f t="shared" si="703"/>
        <v/>
      </c>
      <c r="AI2361" t="str">
        <f>IF(AH2361&gt;"",VLOOKUP(AH2361,'MAATREGELEN TBV BESTEK '!$A$3:$N$34,11,FALSE),"")</f>
        <v/>
      </c>
      <c r="AJ2361" t="str">
        <f>IF(AH2361&gt;"",VLOOKUP(AH2361,'MAATREGELEN TBV BESTEK '!$A$3:$N$34,13,FALSE),"")</f>
        <v/>
      </c>
      <c r="AK2361" t="str">
        <f>IF(AH2361&gt;"",VLOOKUP(AH2361,'MAATREGELEN TBV BESTEK '!$A$3:$N$34,14,FALSE),"")</f>
        <v/>
      </c>
    </row>
    <row r="2362" spans="1:37" ht="12" customHeight="1">
      <c r="A2362" s="49">
        <v>236217.054</v>
      </c>
      <c r="B2362" s="49">
        <v>437452.33500000002</v>
      </c>
      <c r="C2362" t="s">
        <v>5131</v>
      </c>
      <c r="D2362" t="s">
        <v>4563</v>
      </c>
      <c r="E2362">
        <v>6</v>
      </c>
      <c r="F2362" t="s">
        <v>5915</v>
      </c>
      <c r="G2362" t="s">
        <v>2427</v>
      </c>
      <c r="H2362" s="64" t="s">
        <v>1195</v>
      </c>
      <c r="J2362">
        <f t="shared" si="704"/>
        <v>1</v>
      </c>
      <c r="K2362" t="str">
        <f t="shared" si="705"/>
        <v/>
      </c>
      <c r="L2362" t="str">
        <f t="shared" si="701"/>
        <v/>
      </c>
      <c r="M2362">
        <f t="shared" si="706"/>
        <v>236217.054</v>
      </c>
      <c r="N2362">
        <f t="shared" si="707"/>
        <v>437452.33500000002</v>
      </c>
      <c r="O2362" t="str">
        <f t="shared" si="708"/>
        <v>wit rondje</v>
      </c>
      <c r="P2362" t="str">
        <f t="shared" si="709"/>
        <v>ALN02616</v>
      </c>
      <c r="Q2362" t="str">
        <f t="shared" ref="Q2362:Q2393" si="719">$O$2&amp;E2362</f>
        <v>Lph 6</v>
      </c>
      <c r="R2362" t="str">
        <f t="shared" si="702"/>
        <v/>
      </c>
      <c r="T2362" t="str">
        <f t="shared" si="710"/>
        <v>AALTEN</v>
      </c>
      <c r="U2362" t="str">
        <f t="shared" si="711"/>
        <v>Broekstraat</v>
      </c>
      <c r="V2362" s="62" t="str">
        <f t="shared" si="712"/>
        <v>ALN02616</v>
      </c>
      <c r="W2362" s="15" t="e">
        <f>IF(J2362,#REF!,"")</f>
        <v>#REF!</v>
      </c>
      <c r="X2362" s="15" t="e">
        <f>IF(J2362,#REF!,"")</f>
        <v>#REF!</v>
      </c>
      <c r="Y2362" s="62" t="str">
        <f t="shared" si="713"/>
        <v xml:space="preserve"> </v>
      </c>
      <c r="AA2362" s="69"/>
      <c r="AB2362" s="90">
        <v>6</v>
      </c>
      <c r="AC2362" s="5" t="s">
        <v>4089</v>
      </c>
      <c r="AD2362" s="90" t="str">
        <f t="shared" si="714"/>
        <v/>
      </c>
      <c r="AE2362" s="90" t="str">
        <f t="shared" si="715"/>
        <v/>
      </c>
      <c r="AF2362" t="str">
        <f t="shared" si="718"/>
        <v/>
      </c>
      <c r="AH2362" t="str">
        <f t="shared" si="703"/>
        <v/>
      </c>
      <c r="AI2362" t="str">
        <f>IF(AH2362&gt;"",VLOOKUP(AH2362,'MAATREGELEN TBV BESTEK '!$A$3:$N$34,11,FALSE),"")</f>
        <v/>
      </c>
      <c r="AJ2362" t="str">
        <f>IF(AH2362&gt;"",VLOOKUP(AH2362,'MAATREGELEN TBV BESTEK '!$A$3:$N$34,13,FALSE),"")</f>
        <v/>
      </c>
      <c r="AK2362" t="str">
        <f>IF(AH2362&gt;"",VLOOKUP(AH2362,'MAATREGELEN TBV BESTEK '!$A$3:$N$34,14,FALSE),"")</f>
        <v/>
      </c>
    </row>
    <row r="2363" spans="1:37" ht="12" customHeight="1">
      <c r="A2363" s="49">
        <v>236244.44</v>
      </c>
      <c r="B2363" s="49">
        <v>437451.27399999998</v>
      </c>
      <c r="C2363" t="s">
        <v>5132</v>
      </c>
      <c r="D2363" t="s">
        <v>4563</v>
      </c>
      <c r="E2363">
        <v>6</v>
      </c>
      <c r="F2363" t="s">
        <v>5915</v>
      </c>
      <c r="G2363" t="s">
        <v>2427</v>
      </c>
      <c r="H2363" s="64" t="s">
        <v>1195</v>
      </c>
      <c r="J2363">
        <f t="shared" si="704"/>
        <v>1</v>
      </c>
      <c r="K2363" t="str">
        <f t="shared" si="705"/>
        <v/>
      </c>
      <c r="L2363" t="str">
        <f t="shared" si="701"/>
        <v/>
      </c>
      <c r="M2363">
        <f t="shared" si="706"/>
        <v>236244.44</v>
      </c>
      <c r="N2363">
        <f t="shared" si="707"/>
        <v>437451.27399999998</v>
      </c>
      <c r="O2363" t="str">
        <f t="shared" si="708"/>
        <v>wit rondje</v>
      </c>
      <c r="P2363" t="str">
        <f t="shared" si="709"/>
        <v>ALN02617</v>
      </c>
      <c r="Q2363" t="str">
        <f t="shared" si="719"/>
        <v>Lph 6</v>
      </c>
      <c r="R2363" t="str">
        <f t="shared" si="702"/>
        <v/>
      </c>
      <c r="T2363" t="str">
        <f t="shared" si="710"/>
        <v>AALTEN</v>
      </c>
      <c r="U2363" t="str">
        <f t="shared" si="711"/>
        <v>Broekstraat</v>
      </c>
      <c r="V2363" s="62" t="str">
        <f t="shared" si="712"/>
        <v>ALN02617</v>
      </c>
      <c r="W2363" s="15" t="e">
        <f>IF(J2363,#REF!,"")</f>
        <v>#REF!</v>
      </c>
      <c r="X2363" s="15" t="e">
        <f>IF(J2363,#REF!,"")</f>
        <v>#REF!</v>
      </c>
      <c r="Y2363" s="62" t="str">
        <f t="shared" si="713"/>
        <v xml:space="preserve"> </v>
      </c>
      <c r="AA2363" s="69"/>
      <c r="AB2363" s="90">
        <v>6</v>
      </c>
      <c r="AC2363" s="5" t="s">
        <v>4089</v>
      </c>
      <c r="AD2363" s="90" t="str">
        <f t="shared" si="714"/>
        <v/>
      </c>
      <c r="AE2363" s="90" t="str">
        <f t="shared" si="715"/>
        <v/>
      </c>
      <c r="AF2363" t="str">
        <f t="shared" si="718"/>
        <v/>
      </c>
      <c r="AH2363" t="str">
        <f t="shared" si="703"/>
        <v/>
      </c>
      <c r="AI2363" t="str">
        <f>IF(AH2363&gt;"",VLOOKUP(AH2363,'MAATREGELEN TBV BESTEK '!$A$3:$N$34,11,FALSE),"")</f>
        <v/>
      </c>
      <c r="AJ2363" t="str">
        <f>IF(AH2363&gt;"",VLOOKUP(AH2363,'MAATREGELEN TBV BESTEK '!$A$3:$N$34,13,FALSE),"")</f>
        <v/>
      </c>
      <c r="AK2363" t="str">
        <f>IF(AH2363&gt;"",VLOOKUP(AH2363,'MAATREGELEN TBV BESTEK '!$A$3:$N$34,14,FALSE),"")</f>
        <v/>
      </c>
    </row>
    <row r="2364" spans="1:37" ht="12" customHeight="1">
      <c r="A2364" s="49">
        <v>236273.18799999999</v>
      </c>
      <c r="B2364" s="49">
        <v>437417.88699999999</v>
      </c>
      <c r="C2364" t="s">
        <v>5133</v>
      </c>
      <c r="D2364" t="s">
        <v>4563</v>
      </c>
      <c r="E2364">
        <v>6</v>
      </c>
      <c r="F2364" t="s">
        <v>5915</v>
      </c>
      <c r="G2364" t="s">
        <v>2427</v>
      </c>
      <c r="H2364" s="64" t="s">
        <v>1195</v>
      </c>
      <c r="J2364">
        <f t="shared" si="704"/>
        <v>1</v>
      </c>
      <c r="K2364" t="str">
        <f t="shared" si="705"/>
        <v/>
      </c>
      <c r="L2364" t="str">
        <f t="shared" si="701"/>
        <v/>
      </c>
      <c r="M2364">
        <f t="shared" si="706"/>
        <v>236273.18799999999</v>
      </c>
      <c r="N2364">
        <f t="shared" si="707"/>
        <v>437417.88699999999</v>
      </c>
      <c r="O2364" t="str">
        <f t="shared" si="708"/>
        <v>wit rondje</v>
      </c>
      <c r="P2364" t="str">
        <f t="shared" si="709"/>
        <v>ALN02618</v>
      </c>
      <c r="Q2364" t="str">
        <f t="shared" si="719"/>
        <v>Lph 6</v>
      </c>
      <c r="R2364" t="str">
        <f t="shared" si="702"/>
        <v/>
      </c>
      <c r="T2364" t="str">
        <f t="shared" si="710"/>
        <v>AALTEN</v>
      </c>
      <c r="U2364" t="str">
        <f t="shared" si="711"/>
        <v>Broekstraat</v>
      </c>
      <c r="V2364" s="62" t="str">
        <f t="shared" si="712"/>
        <v>ALN02618</v>
      </c>
      <c r="W2364" s="15" t="e">
        <f>IF(J2364,#REF!,"")</f>
        <v>#REF!</v>
      </c>
      <c r="X2364" s="15" t="e">
        <f>IF(J2364,#REF!,"")</f>
        <v>#REF!</v>
      </c>
      <c r="Y2364" s="62" t="str">
        <f t="shared" si="713"/>
        <v xml:space="preserve"> </v>
      </c>
      <c r="AA2364" s="69"/>
      <c r="AB2364" s="90">
        <v>6</v>
      </c>
      <c r="AC2364" s="5" t="s">
        <v>4089</v>
      </c>
      <c r="AD2364" s="90" t="str">
        <f t="shared" si="714"/>
        <v/>
      </c>
      <c r="AE2364" s="90" t="str">
        <f t="shared" si="715"/>
        <v/>
      </c>
      <c r="AF2364" t="str">
        <f t="shared" si="718"/>
        <v/>
      </c>
      <c r="AH2364" t="str">
        <f t="shared" si="703"/>
        <v/>
      </c>
      <c r="AI2364" t="str">
        <f>IF(AH2364&gt;"",VLOOKUP(AH2364,'MAATREGELEN TBV BESTEK '!$A$3:$N$34,11,FALSE),"")</f>
        <v/>
      </c>
      <c r="AJ2364" t="str">
        <f>IF(AH2364&gt;"",VLOOKUP(AH2364,'MAATREGELEN TBV BESTEK '!$A$3:$N$34,13,FALSE),"")</f>
        <v/>
      </c>
      <c r="AK2364" t="str">
        <f>IF(AH2364&gt;"",VLOOKUP(AH2364,'MAATREGELEN TBV BESTEK '!$A$3:$N$34,14,FALSE),"")</f>
        <v/>
      </c>
    </row>
    <row r="2365" spans="1:37" ht="12" customHeight="1">
      <c r="A2365" s="49">
        <v>236291.15700000001</v>
      </c>
      <c r="B2365" s="49">
        <v>437460.14899999998</v>
      </c>
      <c r="C2365" t="s">
        <v>5134</v>
      </c>
      <c r="D2365" t="s">
        <v>4563</v>
      </c>
      <c r="E2365">
        <v>6</v>
      </c>
      <c r="F2365" t="s">
        <v>5915</v>
      </c>
      <c r="G2365" t="s">
        <v>2427</v>
      </c>
      <c r="H2365" s="64" t="s">
        <v>1195</v>
      </c>
      <c r="J2365">
        <f t="shared" si="704"/>
        <v>1</v>
      </c>
      <c r="K2365" t="str">
        <f t="shared" si="705"/>
        <v/>
      </c>
      <c r="L2365" t="str">
        <f t="shared" si="701"/>
        <v/>
      </c>
      <c r="M2365">
        <f t="shared" si="706"/>
        <v>236291.15700000001</v>
      </c>
      <c r="N2365">
        <f t="shared" si="707"/>
        <v>437460.14899999998</v>
      </c>
      <c r="O2365" t="str">
        <f t="shared" si="708"/>
        <v>wit rondje</v>
      </c>
      <c r="P2365" t="str">
        <f t="shared" si="709"/>
        <v>ALN02619</v>
      </c>
      <c r="Q2365" t="str">
        <f t="shared" si="719"/>
        <v>Lph 6</v>
      </c>
      <c r="R2365" t="str">
        <f t="shared" si="702"/>
        <v/>
      </c>
      <c r="T2365" t="str">
        <f t="shared" si="710"/>
        <v>AALTEN</v>
      </c>
      <c r="U2365" t="str">
        <f t="shared" si="711"/>
        <v>Broekstraat</v>
      </c>
      <c r="V2365" s="62" t="str">
        <f t="shared" si="712"/>
        <v>ALN02619</v>
      </c>
      <c r="W2365" s="15" t="e">
        <f>IF(J2365,#REF!,"")</f>
        <v>#REF!</v>
      </c>
      <c r="X2365" s="15" t="e">
        <f>IF(J2365,#REF!,"")</f>
        <v>#REF!</v>
      </c>
      <c r="Y2365" s="62" t="str">
        <f t="shared" si="713"/>
        <v xml:space="preserve"> </v>
      </c>
      <c r="AA2365" s="69"/>
      <c r="AB2365" s="90">
        <v>6</v>
      </c>
      <c r="AC2365" s="5" t="s">
        <v>4089</v>
      </c>
      <c r="AD2365" s="90" t="str">
        <f t="shared" si="714"/>
        <v/>
      </c>
      <c r="AE2365" s="90" t="str">
        <f t="shared" si="715"/>
        <v/>
      </c>
      <c r="AF2365" t="str">
        <f t="shared" si="718"/>
        <v/>
      </c>
      <c r="AH2365" t="str">
        <f t="shared" si="703"/>
        <v/>
      </c>
      <c r="AI2365" t="str">
        <f>IF(AH2365&gt;"",VLOOKUP(AH2365,'MAATREGELEN TBV BESTEK '!$A$3:$N$34,11,FALSE),"")</f>
        <v/>
      </c>
      <c r="AJ2365" t="str">
        <f>IF(AH2365&gt;"",VLOOKUP(AH2365,'MAATREGELEN TBV BESTEK '!$A$3:$N$34,13,FALSE),"")</f>
        <v/>
      </c>
      <c r="AK2365" t="str">
        <f>IF(AH2365&gt;"",VLOOKUP(AH2365,'MAATREGELEN TBV BESTEK '!$A$3:$N$34,14,FALSE),"")</f>
        <v/>
      </c>
    </row>
    <row r="2366" spans="1:37" ht="12" customHeight="1">
      <c r="A2366" s="49">
        <v>236307.427</v>
      </c>
      <c r="B2366" s="49">
        <v>437494.15100000001</v>
      </c>
      <c r="C2366" t="s">
        <v>5135</v>
      </c>
      <c r="D2366" t="s">
        <v>4563</v>
      </c>
      <c r="E2366">
        <v>6</v>
      </c>
      <c r="F2366" t="s">
        <v>5915</v>
      </c>
      <c r="G2366" t="s">
        <v>2427</v>
      </c>
      <c r="H2366" s="64" t="s">
        <v>1195</v>
      </c>
      <c r="J2366">
        <f t="shared" si="704"/>
        <v>1</v>
      </c>
      <c r="K2366" t="str">
        <f t="shared" si="705"/>
        <v/>
      </c>
      <c r="L2366" t="str">
        <f t="shared" si="701"/>
        <v/>
      </c>
      <c r="M2366">
        <f t="shared" si="706"/>
        <v>236307.427</v>
      </c>
      <c r="N2366">
        <f t="shared" si="707"/>
        <v>437494.15100000001</v>
      </c>
      <c r="O2366" t="str">
        <f t="shared" si="708"/>
        <v>wit rondje</v>
      </c>
      <c r="P2366" t="str">
        <f t="shared" si="709"/>
        <v>ALN02620</v>
      </c>
      <c r="Q2366" t="str">
        <f t="shared" si="719"/>
        <v>Lph 6</v>
      </c>
      <c r="R2366" t="str">
        <f t="shared" si="702"/>
        <v/>
      </c>
      <c r="T2366" t="str">
        <f t="shared" si="710"/>
        <v>AALTEN</v>
      </c>
      <c r="U2366" t="str">
        <f t="shared" si="711"/>
        <v>Broekstraat</v>
      </c>
      <c r="V2366" s="62" t="str">
        <f t="shared" si="712"/>
        <v>ALN02620</v>
      </c>
      <c r="W2366" s="15" t="e">
        <f>IF(J2366,#REF!,"")</f>
        <v>#REF!</v>
      </c>
      <c r="X2366" s="15" t="e">
        <f>IF(J2366,#REF!,"")</f>
        <v>#REF!</v>
      </c>
      <c r="Y2366" s="62" t="str">
        <f t="shared" si="713"/>
        <v xml:space="preserve"> </v>
      </c>
      <c r="AA2366" s="69"/>
      <c r="AB2366" s="90">
        <v>6</v>
      </c>
      <c r="AC2366" s="5" t="s">
        <v>4089</v>
      </c>
      <c r="AD2366" s="90" t="str">
        <f t="shared" si="714"/>
        <v/>
      </c>
      <c r="AE2366" s="90" t="str">
        <f t="shared" si="715"/>
        <v/>
      </c>
      <c r="AF2366" t="str">
        <f t="shared" si="718"/>
        <v/>
      </c>
      <c r="AH2366" t="str">
        <f t="shared" si="703"/>
        <v/>
      </c>
      <c r="AI2366" t="str">
        <f>IF(AH2366&gt;"",VLOOKUP(AH2366,'MAATREGELEN TBV BESTEK '!$A$3:$N$34,11,FALSE),"")</f>
        <v/>
      </c>
      <c r="AJ2366" t="str">
        <f>IF(AH2366&gt;"",VLOOKUP(AH2366,'MAATREGELEN TBV BESTEK '!$A$3:$N$34,13,FALSE),"")</f>
        <v/>
      </c>
      <c r="AK2366" t="str">
        <f>IF(AH2366&gt;"",VLOOKUP(AH2366,'MAATREGELEN TBV BESTEK '!$A$3:$N$34,14,FALSE),"")</f>
        <v/>
      </c>
    </row>
    <row r="2367" spans="1:37" ht="12" customHeight="1">
      <c r="A2367" s="49">
        <v>236078.53899999999</v>
      </c>
      <c r="B2367" s="49">
        <v>437459.777</v>
      </c>
      <c r="C2367" t="s">
        <v>5137</v>
      </c>
      <c r="D2367" t="s">
        <v>4563</v>
      </c>
      <c r="E2367">
        <v>6</v>
      </c>
      <c r="F2367" t="s">
        <v>5915</v>
      </c>
      <c r="G2367" t="s">
        <v>2427</v>
      </c>
      <c r="H2367" s="64" t="s">
        <v>1195</v>
      </c>
      <c r="J2367">
        <f t="shared" si="704"/>
        <v>1</v>
      </c>
      <c r="K2367" t="str">
        <f t="shared" si="705"/>
        <v/>
      </c>
      <c r="L2367" t="str">
        <f t="shared" si="701"/>
        <v/>
      </c>
      <c r="M2367">
        <f t="shared" si="706"/>
        <v>236078.53899999999</v>
      </c>
      <c r="N2367">
        <f t="shared" si="707"/>
        <v>437459.777</v>
      </c>
      <c r="O2367" t="str">
        <f t="shared" si="708"/>
        <v>wit rondje</v>
      </c>
      <c r="P2367" t="str">
        <f t="shared" si="709"/>
        <v>ALN03035</v>
      </c>
      <c r="Q2367" t="str">
        <f t="shared" si="719"/>
        <v>Lph 6</v>
      </c>
      <c r="R2367" t="str">
        <f t="shared" si="702"/>
        <v/>
      </c>
      <c r="T2367" t="str">
        <f t="shared" si="710"/>
        <v>AALTEN</v>
      </c>
      <c r="U2367" t="str">
        <f t="shared" si="711"/>
        <v>Broekstraat</v>
      </c>
      <c r="V2367" s="62" t="str">
        <f t="shared" si="712"/>
        <v>ALN03035</v>
      </c>
      <c r="W2367" s="15" t="e">
        <f>IF(J2367,#REF!,"")</f>
        <v>#REF!</v>
      </c>
      <c r="X2367" s="15" t="e">
        <f>IF(J2367,#REF!,"")</f>
        <v>#REF!</v>
      </c>
      <c r="Y2367" s="62" t="str">
        <f t="shared" si="713"/>
        <v xml:space="preserve"> </v>
      </c>
      <c r="AA2367" s="69"/>
      <c r="AB2367" s="90">
        <v>6</v>
      </c>
      <c r="AC2367" s="5" t="s">
        <v>3525</v>
      </c>
      <c r="AD2367" s="90" t="str">
        <f t="shared" si="714"/>
        <v/>
      </c>
      <c r="AE2367" s="90" t="str">
        <f t="shared" si="715"/>
        <v/>
      </c>
      <c r="AF2367" t="str">
        <f t="shared" si="718"/>
        <v/>
      </c>
      <c r="AH2367" t="str">
        <f t="shared" si="703"/>
        <v/>
      </c>
      <c r="AI2367" t="str">
        <f>IF(AH2367&gt;"",VLOOKUP(AH2367,'MAATREGELEN TBV BESTEK '!$A$3:$N$34,11,FALSE),"")</f>
        <v/>
      </c>
      <c r="AJ2367" t="str">
        <f>IF(AH2367&gt;"",VLOOKUP(AH2367,'MAATREGELEN TBV BESTEK '!$A$3:$N$34,13,FALSE),"")</f>
        <v/>
      </c>
      <c r="AK2367" t="str">
        <f>IF(AH2367&gt;"",VLOOKUP(AH2367,'MAATREGELEN TBV BESTEK '!$A$3:$N$34,14,FALSE),"")</f>
        <v/>
      </c>
    </row>
    <row r="2368" spans="1:37" ht="12" customHeight="1">
      <c r="A2368" s="49">
        <v>236105.459</v>
      </c>
      <c r="B2368" s="49">
        <v>437460.28600000002</v>
      </c>
      <c r="C2368" t="s">
        <v>5138</v>
      </c>
      <c r="D2368" t="s">
        <v>4563</v>
      </c>
      <c r="E2368">
        <v>6</v>
      </c>
      <c r="F2368" t="s">
        <v>5915</v>
      </c>
      <c r="G2368" t="s">
        <v>2427</v>
      </c>
      <c r="H2368" s="64" t="s">
        <v>1195</v>
      </c>
      <c r="J2368">
        <f t="shared" si="704"/>
        <v>1</v>
      </c>
      <c r="K2368" t="str">
        <f t="shared" si="705"/>
        <v/>
      </c>
      <c r="L2368" t="str">
        <f t="shared" si="701"/>
        <v/>
      </c>
      <c r="M2368">
        <f t="shared" si="706"/>
        <v>236105.459</v>
      </c>
      <c r="N2368">
        <f t="shared" si="707"/>
        <v>437460.28600000002</v>
      </c>
      <c r="O2368" t="str">
        <f t="shared" si="708"/>
        <v>wit rondje</v>
      </c>
      <c r="P2368" t="str">
        <f t="shared" si="709"/>
        <v>ALN03036</v>
      </c>
      <c r="Q2368" t="str">
        <f t="shared" si="719"/>
        <v>Lph 6</v>
      </c>
      <c r="R2368" t="str">
        <f t="shared" si="702"/>
        <v/>
      </c>
      <c r="T2368" t="str">
        <f t="shared" si="710"/>
        <v>AALTEN</v>
      </c>
      <c r="U2368" t="str">
        <f t="shared" si="711"/>
        <v>Broekstraat</v>
      </c>
      <c r="V2368" s="62" t="str">
        <f t="shared" si="712"/>
        <v>ALN03036</v>
      </c>
      <c r="W2368" s="15" t="e">
        <f>IF(J2368,#REF!,"")</f>
        <v>#REF!</v>
      </c>
      <c r="X2368" s="15" t="e">
        <f>IF(J2368,#REF!,"")</f>
        <v>#REF!</v>
      </c>
      <c r="Y2368" s="62" t="str">
        <f t="shared" si="713"/>
        <v xml:space="preserve"> </v>
      </c>
      <c r="AA2368" s="69"/>
      <c r="AB2368" s="90">
        <v>6</v>
      </c>
      <c r="AC2368" s="5" t="s">
        <v>3525</v>
      </c>
      <c r="AD2368" s="90" t="str">
        <f t="shared" si="714"/>
        <v/>
      </c>
      <c r="AE2368" s="90" t="str">
        <f t="shared" si="715"/>
        <v/>
      </c>
      <c r="AF2368" t="str">
        <f t="shared" si="718"/>
        <v/>
      </c>
      <c r="AH2368" t="str">
        <f t="shared" si="703"/>
        <v/>
      </c>
      <c r="AI2368" t="str">
        <f>IF(AH2368&gt;"",VLOOKUP(AH2368,'MAATREGELEN TBV BESTEK '!$A$3:$N$34,11,FALSE),"")</f>
        <v/>
      </c>
      <c r="AJ2368" t="str">
        <f>IF(AH2368&gt;"",VLOOKUP(AH2368,'MAATREGELEN TBV BESTEK '!$A$3:$N$34,13,FALSE),"")</f>
        <v/>
      </c>
      <c r="AK2368" t="str">
        <f>IF(AH2368&gt;"",VLOOKUP(AH2368,'MAATREGELEN TBV BESTEK '!$A$3:$N$34,14,FALSE),"")</f>
        <v/>
      </c>
    </row>
    <row r="2369" spans="1:37" ht="12" customHeight="1">
      <c r="A2369" s="49">
        <v>236134.986</v>
      </c>
      <c r="B2369" s="49">
        <v>437461.158</v>
      </c>
      <c r="C2369" t="s">
        <v>5139</v>
      </c>
      <c r="D2369" t="s">
        <v>4563</v>
      </c>
      <c r="E2369">
        <v>6</v>
      </c>
      <c r="F2369" t="s">
        <v>5915</v>
      </c>
      <c r="G2369" t="s">
        <v>2427</v>
      </c>
      <c r="H2369" s="64" t="s">
        <v>1195</v>
      </c>
      <c r="J2369">
        <f t="shared" si="704"/>
        <v>1</v>
      </c>
      <c r="K2369" t="str">
        <f t="shared" si="705"/>
        <v/>
      </c>
      <c r="L2369" t="str">
        <f t="shared" si="701"/>
        <v/>
      </c>
      <c r="M2369">
        <f t="shared" si="706"/>
        <v>236134.986</v>
      </c>
      <c r="N2369">
        <f t="shared" si="707"/>
        <v>437461.158</v>
      </c>
      <c r="O2369" t="str">
        <f t="shared" si="708"/>
        <v>wit rondje</v>
      </c>
      <c r="P2369" t="str">
        <f t="shared" si="709"/>
        <v>ALN03037</v>
      </c>
      <c r="Q2369" t="str">
        <f t="shared" si="719"/>
        <v>Lph 6</v>
      </c>
      <c r="R2369" t="str">
        <f t="shared" si="702"/>
        <v/>
      </c>
      <c r="T2369" t="str">
        <f t="shared" si="710"/>
        <v>AALTEN</v>
      </c>
      <c r="U2369" t="str">
        <f t="shared" si="711"/>
        <v>Broekstraat</v>
      </c>
      <c r="V2369" s="62" t="str">
        <f t="shared" si="712"/>
        <v>ALN03037</v>
      </c>
      <c r="W2369" s="15" t="e">
        <f>IF(J2369,#REF!,"")</f>
        <v>#REF!</v>
      </c>
      <c r="X2369" s="15" t="e">
        <f>IF(J2369,#REF!,"")</f>
        <v>#REF!</v>
      </c>
      <c r="Y2369" s="62" t="str">
        <f t="shared" si="713"/>
        <v xml:space="preserve"> </v>
      </c>
      <c r="AA2369" s="69"/>
      <c r="AB2369" s="90">
        <v>6</v>
      </c>
      <c r="AC2369" s="5" t="s">
        <v>3525</v>
      </c>
      <c r="AD2369" s="90" t="str">
        <f t="shared" si="714"/>
        <v/>
      </c>
      <c r="AE2369" s="90" t="str">
        <f t="shared" si="715"/>
        <v/>
      </c>
      <c r="AF2369" t="str">
        <f t="shared" si="718"/>
        <v/>
      </c>
      <c r="AH2369" t="str">
        <f t="shared" si="703"/>
        <v/>
      </c>
      <c r="AI2369" t="str">
        <f>IF(AH2369&gt;"",VLOOKUP(AH2369,'MAATREGELEN TBV BESTEK '!$A$3:$N$34,11,FALSE),"")</f>
        <v/>
      </c>
      <c r="AJ2369" t="str">
        <f>IF(AH2369&gt;"",VLOOKUP(AH2369,'MAATREGELEN TBV BESTEK '!$A$3:$N$34,13,FALSE),"")</f>
        <v/>
      </c>
      <c r="AK2369" t="str">
        <f>IF(AH2369&gt;"",VLOOKUP(AH2369,'MAATREGELEN TBV BESTEK '!$A$3:$N$34,14,FALSE),"")</f>
        <v/>
      </c>
    </row>
    <row r="2370" spans="1:37" ht="12" customHeight="1">
      <c r="A2370" s="49">
        <v>236161.50099999999</v>
      </c>
      <c r="B2370" s="49">
        <v>437461.04700000002</v>
      </c>
      <c r="C2370" t="s">
        <v>5140</v>
      </c>
      <c r="D2370" t="s">
        <v>4563</v>
      </c>
      <c r="E2370">
        <v>6</v>
      </c>
      <c r="F2370" t="s">
        <v>5915</v>
      </c>
      <c r="G2370" t="s">
        <v>2427</v>
      </c>
      <c r="H2370" s="64" t="s">
        <v>1195</v>
      </c>
      <c r="J2370">
        <f t="shared" si="704"/>
        <v>1</v>
      </c>
      <c r="K2370" t="str">
        <f t="shared" si="705"/>
        <v/>
      </c>
      <c r="L2370" t="str">
        <f t="shared" si="701"/>
        <v/>
      </c>
      <c r="M2370">
        <f t="shared" si="706"/>
        <v>236161.50099999999</v>
      </c>
      <c r="N2370">
        <f t="shared" si="707"/>
        <v>437461.04700000002</v>
      </c>
      <c r="O2370" t="str">
        <f t="shared" si="708"/>
        <v>wit rondje</v>
      </c>
      <c r="P2370" t="str">
        <f t="shared" si="709"/>
        <v>ALN03038</v>
      </c>
      <c r="Q2370" t="str">
        <f t="shared" si="719"/>
        <v>Lph 6</v>
      </c>
      <c r="R2370" t="str">
        <f t="shared" si="702"/>
        <v/>
      </c>
      <c r="T2370" t="str">
        <f t="shared" si="710"/>
        <v>AALTEN</v>
      </c>
      <c r="U2370" t="str">
        <f t="shared" si="711"/>
        <v>Broekstraat</v>
      </c>
      <c r="V2370" s="62" t="str">
        <f t="shared" si="712"/>
        <v>ALN03038</v>
      </c>
      <c r="W2370" s="15" t="e">
        <f>IF(J2370,#REF!,"")</f>
        <v>#REF!</v>
      </c>
      <c r="X2370" s="15" t="e">
        <f>IF(J2370,#REF!,"")</f>
        <v>#REF!</v>
      </c>
      <c r="Y2370" s="62" t="str">
        <f t="shared" si="713"/>
        <v xml:space="preserve"> </v>
      </c>
      <c r="AA2370" s="69"/>
      <c r="AB2370" s="90">
        <v>6</v>
      </c>
      <c r="AC2370" s="5" t="s">
        <v>3525</v>
      </c>
      <c r="AD2370" s="90" t="str">
        <f t="shared" si="714"/>
        <v/>
      </c>
      <c r="AE2370" s="90" t="str">
        <f t="shared" si="715"/>
        <v/>
      </c>
      <c r="AF2370" t="str">
        <f t="shared" si="718"/>
        <v/>
      </c>
      <c r="AH2370" t="str">
        <f t="shared" si="703"/>
        <v/>
      </c>
      <c r="AI2370" t="str">
        <f>IF(AH2370&gt;"",VLOOKUP(AH2370,'MAATREGELEN TBV BESTEK '!$A$3:$N$34,11,FALSE),"")</f>
        <v/>
      </c>
      <c r="AJ2370" t="str">
        <f>IF(AH2370&gt;"",VLOOKUP(AH2370,'MAATREGELEN TBV BESTEK '!$A$3:$N$34,13,FALSE),"")</f>
        <v/>
      </c>
      <c r="AK2370" t="str">
        <f>IF(AH2370&gt;"",VLOOKUP(AH2370,'MAATREGELEN TBV BESTEK '!$A$3:$N$34,14,FALSE),"")</f>
        <v/>
      </c>
    </row>
    <row r="2371" spans="1:37" ht="12" customHeight="1">
      <c r="A2371" s="49">
        <v>236188.73</v>
      </c>
      <c r="B2371" s="49">
        <v>437456.89399999997</v>
      </c>
      <c r="C2371" t="s">
        <v>5141</v>
      </c>
      <c r="D2371" t="s">
        <v>4563</v>
      </c>
      <c r="E2371">
        <v>6</v>
      </c>
      <c r="F2371" t="s">
        <v>5915</v>
      </c>
      <c r="G2371" t="s">
        <v>2427</v>
      </c>
      <c r="H2371" s="64" t="s">
        <v>1195</v>
      </c>
      <c r="J2371">
        <f t="shared" si="704"/>
        <v>1</v>
      </c>
      <c r="K2371" t="str">
        <f t="shared" si="705"/>
        <v/>
      </c>
      <c r="L2371" t="str">
        <f t="shared" si="701"/>
        <v/>
      </c>
      <c r="M2371">
        <f t="shared" si="706"/>
        <v>236188.73</v>
      </c>
      <c r="N2371">
        <f t="shared" si="707"/>
        <v>437456.89399999997</v>
      </c>
      <c r="O2371" t="str">
        <f t="shared" si="708"/>
        <v>wit rondje</v>
      </c>
      <c r="P2371" t="str">
        <f t="shared" si="709"/>
        <v>ALN03039</v>
      </c>
      <c r="Q2371" t="str">
        <f t="shared" si="719"/>
        <v>Lph 6</v>
      </c>
      <c r="R2371" t="str">
        <f t="shared" si="702"/>
        <v/>
      </c>
      <c r="T2371" t="str">
        <f t="shared" si="710"/>
        <v>AALTEN</v>
      </c>
      <c r="U2371" t="str">
        <f t="shared" si="711"/>
        <v>Broekstraat</v>
      </c>
      <c r="V2371" s="62" t="str">
        <f t="shared" si="712"/>
        <v>ALN03039</v>
      </c>
      <c r="W2371" s="15" t="e">
        <f>IF(J2371,#REF!,"")</f>
        <v>#REF!</v>
      </c>
      <c r="X2371" s="15" t="e">
        <f>IF(J2371,#REF!,"")</f>
        <v>#REF!</v>
      </c>
      <c r="Y2371" s="62" t="str">
        <f t="shared" si="713"/>
        <v xml:space="preserve"> </v>
      </c>
      <c r="AA2371" s="69"/>
      <c r="AB2371" s="90">
        <v>6</v>
      </c>
      <c r="AC2371" s="5" t="s">
        <v>3525</v>
      </c>
      <c r="AD2371" s="90" t="str">
        <f t="shared" si="714"/>
        <v/>
      </c>
      <c r="AE2371" s="90" t="str">
        <f t="shared" si="715"/>
        <v/>
      </c>
      <c r="AF2371" t="str">
        <f t="shared" si="718"/>
        <v/>
      </c>
      <c r="AH2371" t="str">
        <f t="shared" si="703"/>
        <v/>
      </c>
      <c r="AI2371" t="str">
        <f>IF(AH2371&gt;"",VLOOKUP(AH2371,'MAATREGELEN TBV BESTEK '!$A$3:$N$34,11,FALSE),"")</f>
        <v/>
      </c>
      <c r="AJ2371" t="str">
        <f>IF(AH2371&gt;"",VLOOKUP(AH2371,'MAATREGELEN TBV BESTEK '!$A$3:$N$34,13,FALSE),"")</f>
        <v/>
      </c>
      <c r="AK2371" t="str">
        <f>IF(AH2371&gt;"",VLOOKUP(AH2371,'MAATREGELEN TBV BESTEK '!$A$3:$N$34,14,FALSE),"")</f>
        <v/>
      </c>
    </row>
    <row r="2372" spans="1:37" ht="12" customHeight="1">
      <c r="A2372" s="49">
        <v>236988.408</v>
      </c>
      <c r="B2372" s="49">
        <v>438645.875</v>
      </c>
      <c r="C2372" t="s">
        <v>5154</v>
      </c>
      <c r="D2372" t="s">
        <v>4563</v>
      </c>
      <c r="E2372">
        <v>4</v>
      </c>
      <c r="F2372" t="s">
        <v>5915</v>
      </c>
      <c r="G2372" t="s">
        <v>2427</v>
      </c>
      <c r="H2372" s="64" t="s">
        <v>5155</v>
      </c>
      <c r="J2372">
        <f t="shared" si="704"/>
        <v>1</v>
      </c>
      <c r="K2372" t="str">
        <f t="shared" si="705"/>
        <v/>
      </c>
      <c r="L2372" t="str">
        <f t="shared" si="701"/>
        <v/>
      </c>
      <c r="M2372">
        <f t="shared" si="706"/>
        <v>236988.408</v>
      </c>
      <c r="N2372">
        <f t="shared" si="707"/>
        <v>438645.875</v>
      </c>
      <c r="O2372" t="str">
        <f t="shared" si="708"/>
        <v>wit rondje</v>
      </c>
      <c r="P2372" t="str">
        <f t="shared" si="709"/>
        <v>ALN00293</v>
      </c>
      <c r="Q2372" t="str">
        <f t="shared" si="719"/>
        <v>Lph 4</v>
      </c>
      <c r="R2372" t="str">
        <f t="shared" si="702"/>
        <v/>
      </c>
      <c r="T2372" t="str">
        <f t="shared" si="710"/>
        <v>AALTEN</v>
      </c>
      <c r="U2372" t="str">
        <f t="shared" si="711"/>
        <v>Brukterenstraat</v>
      </c>
      <c r="V2372" s="62" t="str">
        <f t="shared" si="712"/>
        <v>ALN00293</v>
      </c>
      <c r="W2372" s="15" t="e">
        <f>IF(J2372,#REF!,"")</f>
        <v>#REF!</v>
      </c>
      <c r="X2372" s="15" t="e">
        <f>IF(J2372,#REF!,"")</f>
        <v>#REF!</v>
      </c>
      <c r="Y2372" s="62" t="str">
        <f t="shared" si="713"/>
        <v xml:space="preserve"> </v>
      </c>
      <c r="AA2372" s="69"/>
      <c r="AB2372" s="90">
        <v>4</v>
      </c>
      <c r="AC2372" s="5" t="s">
        <v>2591</v>
      </c>
      <c r="AD2372" s="90" t="str">
        <f t="shared" si="714"/>
        <v/>
      </c>
      <c r="AE2372" s="90" t="str">
        <f t="shared" si="715"/>
        <v/>
      </c>
      <c r="AF2372" t="str">
        <f t="shared" si="718"/>
        <v/>
      </c>
      <c r="AH2372" t="str">
        <f t="shared" si="703"/>
        <v/>
      </c>
      <c r="AI2372" t="str">
        <f>IF(AH2372&gt;"",VLOOKUP(AH2372,'MAATREGELEN TBV BESTEK '!$A$3:$N$34,11,FALSE),"")</f>
        <v/>
      </c>
      <c r="AJ2372" t="str">
        <f>IF(AH2372&gt;"",VLOOKUP(AH2372,'MAATREGELEN TBV BESTEK '!$A$3:$N$34,13,FALSE),"")</f>
        <v/>
      </c>
      <c r="AK2372" t="str">
        <f>IF(AH2372&gt;"",VLOOKUP(AH2372,'MAATREGELEN TBV BESTEK '!$A$3:$N$34,14,FALSE),"")</f>
        <v/>
      </c>
    </row>
    <row r="2373" spans="1:37" ht="12" customHeight="1">
      <c r="A2373" s="49">
        <v>237037.34099999999</v>
      </c>
      <c r="B2373" s="49">
        <v>438636.75199999998</v>
      </c>
      <c r="C2373" t="s">
        <v>5156</v>
      </c>
      <c r="D2373" t="s">
        <v>4563</v>
      </c>
      <c r="E2373">
        <v>4</v>
      </c>
      <c r="F2373" t="s">
        <v>5915</v>
      </c>
      <c r="G2373" t="s">
        <v>2427</v>
      </c>
      <c r="H2373" s="64" t="s">
        <v>5155</v>
      </c>
      <c r="J2373">
        <f t="shared" si="704"/>
        <v>1</v>
      </c>
      <c r="K2373" t="str">
        <f t="shared" si="705"/>
        <v/>
      </c>
      <c r="L2373" t="str">
        <f t="shared" ref="L2373:L2436" si="720">IF(R2373="Luma MINI","groen",IF(R2373="Brisa PLUS","rood",IF(R2373="Kegel 2000 Led","zwart","")))</f>
        <v/>
      </c>
      <c r="M2373">
        <f t="shared" si="706"/>
        <v>237037.34099999999</v>
      </c>
      <c r="N2373">
        <f t="shared" si="707"/>
        <v>438636.75199999998</v>
      </c>
      <c r="O2373" t="str">
        <f t="shared" si="708"/>
        <v>wit rondje</v>
      </c>
      <c r="P2373" t="str">
        <f t="shared" si="709"/>
        <v>ALN01373</v>
      </c>
      <c r="Q2373" t="str">
        <f t="shared" si="719"/>
        <v>Lph 4</v>
      </c>
      <c r="R2373" t="str">
        <f t="shared" ref="R2373:R2436" si="721">F2373</f>
        <v/>
      </c>
      <c r="T2373" t="str">
        <f t="shared" si="710"/>
        <v>AALTEN</v>
      </c>
      <c r="U2373" t="str">
        <f t="shared" si="711"/>
        <v>Brukterenstraat</v>
      </c>
      <c r="V2373" s="62" t="str">
        <f t="shared" si="712"/>
        <v>ALN01373</v>
      </c>
      <c r="W2373" s="15" t="e">
        <f>IF(J2373,#REF!,"")</f>
        <v>#REF!</v>
      </c>
      <c r="X2373" s="15" t="e">
        <f>IF(J2373,#REF!,"")</f>
        <v>#REF!</v>
      </c>
      <c r="Y2373" s="62" t="str">
        <f t="shared" si="713"/>
        <v xml:space="preserve"> </v>
      </c>
      <c r="AA2373" s="69"/>
      <c r="AB2373" s="90">
        <v>4</v>
      </c>
      <c r="AC2373" s="5" t="s">
        <v>2591</v>
      </c>
      <c r="AD2373" s="90" t="str">
        <f t="shared" si="714"/>
        <v/>
      </c>
      <c r="AE2373" s="90" t="str">
        <f t="shared" si="715"/>
        <v/>
      </c>
      <c r="AF2373" t="str">
        <f t="shared" si="718"/>
        <v/>
      </c>
      <c r="AH2373" t="str">
        <f t="shared" ref="AH2373:AH2436" si="722">IF(Y2373="AV",Y2373&amp;" "&amp;AB2373&amp;"-&gt;"&amp;AB2373&amp; " "&amp;AE2373,"")&amp;IF(Y2373="MV AV",Y2373&amp;" "&amp;AB2373&amp;"-&gt;"&amp;AD2373&amp; " "&amp;AE2373,"")&amp;IF(Y2373="NM NA",Y2373&amp;" "&amp;AB2373&amp;"-&gt;"&amp;AD2373&amp; " "&amp;AE2373,"")</f>
        <v/>
      </c>
      <c r="AI2373" t="str">
        <f>IF(AH2373&gt;"",VLOOKUP(AH2373,'MAATREGELEN TBV BESTEK '!$A$3:$N$34,11,FALSE),"")</f>
        <v/>
      </c>
      <c r="AJ2373" t="str">
        <f>IF(AH2373&gt;"",VLOOKUP(AH2373,'MAATREGELEN TBV BESTEK '!$A$3:$N$34,13,FALSE),"")</f>
        <v/>
      </c>
      <c r="AK2373" t="str">
        <f>IF(AH2373&gt;"",VLOOKUP(AH2373,'MAATREGELEN TBV BESTEK '!$A$3:$N$34,14,FALSE),"")</f>
        <v/>
      </c>
    </row>
    <row r="2374" spans="1:37" ht="12" customHeight="1">
      <c r="A2374" s="49">
        <v>237015.155</v>
      </c>
      <c r="B2374" s="49">
        <v>438649.60800000001</v>
      </c>
      <c r="C2374" t="s">
        <v>5157</v>
      </c>
      <c r="D2374" t="s">
        <v>4563</v>
      </c>
      <c r="E2374">
        <v>4</v>
      </c>
      <c r="F2374" t="s">
        <v>5915</v>
      </c>
      <c r="G2374" t="s">
        <v>2427</v>
      </c>
      <c r="H2374" s="64" t="s">
        <v>5155</v>
      </c>
      <c r="J2374">
        <f t="shared" ref="J2374:J2437" si="723">IF(C2374=C2373,0,1)</f>
        <v>1</v>
      </c>
      <c r="K2374" t="str">
        <f t="shared" ref="K2374:K2437" si="724">IF(J2374=0,"",IF(D2374="MV AV","dicht",IF(D2374="AV","halfopen","")))</f>
        <v/>
      </c>
      <c r="L2374" t="str">
        <f t="shared" si="720"/>
        <v/>
      </c>
      <c r="M2374">
        <f t="shared" ref="M2374:M2437" si="725">IF(J2374=1,A2374,"")</f>
        <v>237015.155</v>
      </c>
      <c r="N2374">
        <f t="shared" ref="N2374:N2437" si="726">IF(J2374=1,B2374,"")</f>
        <v>438649.60800000001</v>
      </c>
      <c r="O2374" t="str">
        <f t="shared" ref="O2374:O2437" si="727">IF(J2374=1,IF(K2374="","wit rondje",L2374&amp;" "&amp;K2374),"")</f>
        <v>wit rondje</v>
      </c>
      <c r="P2374" t="str">
        <f t="shared" ref="P2374:P2437" si="728">IF(J2374=1,C2374,"")</f>
        <v>ALN01465</v>
      </c>
      <c r="Q2374" t="str">
        <f t="shared" si="719"/>
        <v>Lph 4</v>
      </c>
      <c r="R2374" t="str">
        <f t="shared" si="721"/>
        <v/>
      </c>
      <c r="T2374" t="str">
        <f t="shared" ref="T2374:T2437" si="729">G2374</f>
        <v>AALTEN</v>
      </c>
      <c r="U2374" t="str">
        <f t="shared" ref="U2374:U2437" si="730">H2374</f>
        <v>Brukterenstraat</v>
      </c>
      <c r="V2374" s="62" t="str">
        <f t="shared" ref="V2374:V2437" si="731">P2374</f>
        <v>ALN01465</v>
      </c>
      <c r="W2374" s="15" t="e">
        <f>IF(J2374,#REF!,"")</f>
        <v>#REF!</v>
      </c>
      <c r="X2374" s="15" t="e">
        <f>IF(J2374,#REF!,"")</f>
        <v>#REF!</v>
      </c>
      <c r="Y2374" s="62" t="str">
        <f t="shared" ref="Y2374:Y2437" si="732">D2374</f>
        <v xml:space="preserve"> </v>
      </c>
      <c r="AA2374" s="69"/>
      <c r="AB2374" s="90">
        <v>4</v>
      </c>
      <c r="AC2374" s="5" t="s">
        <v>2591</v>
      </c>
      <c r="AD2374" s="90" t="str">
        <f t="shared" ref="AD2374:AD2437" si="733">IF(D2374="MV AV",E2374,"")</f>
        <v/>
      </c>
      <c r="AE2374" s="90" t="str">
        <f t="shared" ref="AE2374:AE2437" si="734">R2374</f>
        <v/>
      </c>
      <c r="AF2374" t="str">
        <f t="shared" si="718"/>
        <v/>
      </c>
      <c r="AH2374" t="str">
        <f t="shared" si="722"/>
        <v/>
      </c>
      <c r="AI2374" t="str">
        <f>IF(AH2374&gt;"",VLOOKUP(AH2374,'MAATREGELEN TBV BESTEK '!$A$3:$N$34,11,FALSE),"")</f>
        <v/>
      </c>
      <c r="AJ2374" t="str">
        <f>IF(AH2374&gt;"",VLOOKUP(AH2374,'MAATREGELEN TBV BESTEK '!$A$3:$N$34,13,FALSE),"")</f>
        <v/>
      </c>
      <c r="AK2374" t="str">
        <f>IF(AH2374&gt;"",VLOOKUP(AH2374,'MAATREGELEN TBV BESTEK '!$A$3:$N$34,14,FALSE),"")</f>
        <v/>
      </c>
    </row>
    <row r="2375" spans="1:37" ht="12" customHeight="1">
      <c r="A2375" s="49">
        <v>237064.08799999999</v>
      </c>
      <c r="B2375" s="49">
        <v>438640.484</v>
      </c>
      <c r="C2375" t="s">
        <v>5158</v>
      </c>
      <c r="D2375" t="s">
        <v>4563</v>
      </c>
      <c r="E2375">
        <v>4</v>
      </c>
      <c r="F2375" t="s">
        <v>5915</v>
      </c>
      <c r="G2375" t="s">
        <v>2427</v>
      </c>
      <c r="H2375" s="64" t="s">
        <v>5155</v>
      </c>
      <c r="J2375">
        <f t="shared" si="723"/>
        <v>1</v>
      </c>
      <c r="K2375" t="str">
        <f t="shared" si="724"/>
        <v/>
      </c>
      <c r="L2375" t="str">
        <f t="shared" si="720"/>
        <v/>
      </c>
      <c r="M2375">
        <f t="shared" si="725"/>
        <v>237064.08799999999</v>
      </c>
      <c r="N2375">
        <f t="shared" si="726"/>
        <v>438640.484</v>
      </c>
      <c r="O2375" t="str">
        <f t="shared" si="727"/>
        <v>wit rondje</v>
      </c>
      <c r="P2375" t="str">
        <f t="shared" si="728"/>
        <v>ALN01466</v>
      </c>
      <c r="Q2375" t="str">
        <f t="shared" si="719"/>
        <v>Lph 4</v>
      </c>
      <c r="R2375" t="str">
        <f t="shared" si="721"/>
        <v/>
      </c>
      <c r="T2375" t="str">
        <f t="shared" si="729"/>
        <v>AALTEN</v>
      </c>
      <c r="U2375" t="str">
        <f t="shared" si="730"/>
        <v>Brukterenstraat</v>
      </c>
      <c r="V2375" s="62" t="str">
        <f t="shared" si="731"/>
        <v>ALN01466</v>
      </c>
      <c r="W2375" s="15" t="e">
        <f>IF(J2375,#REF!,"")</f>
        <v>#REF!</v>
      </c>
      <c r="X2375" s="15" t="e">
        <f>IF(J2375,#REF!,"")</f>
        <v>#REF!</v>
      </c>
      <c r="Y2375" s="62" t="str">
        <f t="shared" si="732"/>
        <v xml:space="preserve"> </v>
      </c>
      <c r="AA2375" s="69"/>
      <c r="AB2375" s="90">
        <v>4</v>
      </c>
      <c r="AC2375" s="5" t="s">
        <v>2591</v>
      </c>
      <c r="AD2375" s="90" t="str">
        <f t="shared" si="733"/>
        <v/>
      </c>
      <c r="AE2375" s="90" t="str">
        <f t="shared" si="734"/>
        <v/>
      </c>
      <c r="AF2375" t="str">
        <f t="shared" si="718"/>
        <v/>
      </c>
      <c r="AH2375" t="str">
        <f t="shared" si="722"/>
        <v/>
      </c>
      <c r="AI2375" t="str">
        <f>IF(AH2375&gt;"",VLOOKUP(AH2375,'MAATREGELEN TBV BESTEK '!$A$3:$N$34,11,FALSE),"")</f>
        <v/>
      </c>
      <c r="AJ2375" t="str">
        <f>IF(AH2375&gt;"",VLOOKUP(AH2375,'MAATREGELEN TBV BESTEK '!$A$3:$N$34,13,FALSE),"")</f>
        <v/>
      </c>
      <c r="AK2375" t="str">
        <f>IF(AH2375&gt;"",VLOOKUP(AH2375,'MAATREGELEN TBV BESTEK '!$A$3:$N$34,14,FALSE),"")</f>
        <v/>
      </c>
    </row>
    <row r="2376" spans="1:37" ht="12" customHeight="1">
      <c r="A2376" s="49">
        <v>237088.71</v>
      </c>
      <c r="B2376" s="49">
        <v>438629.02899999998</v>
      </c>
      <c r="C2376" t="s">
        <v>5159</v>
      </c>
      <c r="D2376" t="s">
        <v>4563</v>
      </c>
      <c r="E2376">
        <v>4</v>
      </c>
      <c r="F2376" t="s">
        <v>5915</v>
      </c>
      <c r="G2376" t="s">
        <v>2427</v>
      </c>
      <c r="H2376" s="64" t="s">
        <v>5155</v>
      </c>
      <c r="J2376">
        <f t="shared" si="723"/>
        <v>1</v>
      </c>
      <c r="K2376" t="str">
        <f t="shared" si="724"/>
        <v/>
      </c>
      <c r="L2376" t="str">
        <f t="shared" si="720"/>
        <v/>
      </c>
      <c r="M2376">
        <f t="shared" si="725"/>
        <v>237088.71</v>
      </c>
      <c r="N2376">
        <f t="shared" si="726"/>
        <v>438629.02899999998</v>
      </c>
      <c r="O2376" t="str">
        <f t="shared" si="727"/>
        <v>wit rondje</v>
      </c>
      <c r="P2376" t="str">
        <f t="shared" si="728"/>
        <v>ALN01467</v>
      </c>
      <c r="Q2376" t="str">
        <f t="shared" si="719"/>
        <v>Lph 4</v>
      </c>
      <c r="R2376" t="str">
        <f t="shared" si="721"/>
        <v/>
      </c>
      <c r="T2376" t="str">
        <f t="shared" si="729"/>
        <v>AALTEN</v>
      </c>
      <c r="U2376" t="str">
        <f t="shared" si="730"/>
        <v>Brukterenstraat</v>
      </c>
      <c r="V2376" s="62" t="str">
        <f t="shared" si="731"/>
        <v>ALN01467</v>
      </c>
      <c r="W2376" s="15" t="e">
        <f>IF(J2376,#REF!,"")</f>
        <v>#REF!</v>
      </c>
      <c r="X2376" s="15" t="e">
        <f>IF(J2376,#REF!,"")</f>
        <v>#REF!</v>
      </c>
      <c r="Y2376" s="62" t="str">
        <f t="shared" si="732"/>
        <v xml:space="preserve"> </v>
      </c>
      <c r="AA2376" s="69"/>
      <c r="AB2376" s="90">
        <v>4</v>
      </c>
      <c r="AC2376" s="5" t="s">
        <v>2591</v>
      </c>
      <c r="AD2376" s="90" t="str">
        <f t="shared" si="733"/>
        <v/>
      </c>
      <c r="AE2376" s="90" t="str">
        <f t="shared" si="734"/>
        <v/>
      </c>
      <c r="AF2376" t="str">
        <f t="shared" si="718"/>
        <v/>
      </c>
      <c r="AH2376" t="str">
        <f t="shared" si="722"/>
        <v/>
      </c>
      <c r="AI2376" t="str">
        <f>IF(AH2376&gt;"",VLOOKUP(AH2376,'MAATREGELEN TBV BESTEK '!$A$3:$N$34,11,FALSE),"")</f>
        <v/>
      </c>
      <c r="AJ2376" t="str">
        <f>IF(AH2376&gt;"",VLOOKUP(AH2376,'MAATREGELEN TBV BESTEK '!$A$3:$N$34,13,FALSE),"")</f>
        <v/>
      </c>
      <c r="AK2376" t="str">
        <f>IF(AH2376&gt;"",VLOOKUP(AH2376,'MAATREGELEN TBV BESTEK '!$A$3:$N$34,14,FALSE),"")</f>
        <v/>
      </c>
    </row>
    <row r="2377" spans="1:37" ht="12" customHeight="1">
      <c r="A2377" s="49">
        <v>237170.73</v>
      </c>
      <c r="B2377" s="49">
        <v>442605.32900000003</v>
      </c>
      <c r="C2377" t="s">
        <v>5160</v>
      </c>
      <c r="D2377" t="s">
        <v>4563</v>
      </c>
      <c r="E2377">
        <v>6</v>
      </c>
      <c r="F2377" t="s">
        <v>5915</v>
      </c>
      <c r="G2377" t="s">
        <v>2427</v>
      </c>
      <c r="H2377" s="64" t="s">
        <v>5161</v>
      </c>
      <c r="J2377">
        <f t="shared" si="723"/>
        <v>1</v>
      </c>
      <c r="K2377" t="str">
        <f t="shared" si="724"/>
        <v/>
      </c>
      <c r="L2377" t="str">
        <f t="shared" si="720"/>
        <v/>
      </c>
      <c r="M2377">
        <f t="shared" si="725"/>
        <v>237170.73</v>
      </c>
      <c r="N2377">
        <f t="shared" si="726"/>
        <v>442605.32900000003</v>
      </c>
      <c r="O2377" t="str">
        <f t="shared" si="727"/>
        <v>wit rondje</v>
      </c>
      <c r="P2377" t="str">
        <f t="shared" si="728"/>
        <v>ALN01281</v>
      </c>
      <c r="Q2377" t="str">
        <f t="shared" si="719"/>
        <v>Lph 6</v>
      </c>
      <c r="R2377" t="str">
        <f t="shared" si="721"/>
        <v/>
      </c>
      <c r="T2377" t="str">
        <f t="shared" si="729"/>
        <v>AALTEN</v>
      </c>
      <c r="U2377" t="str">
        <f t="shared" si="730"/>
        <v>Bullenssteeg</v>
      </c>
      <c r="V2377" s="62" t="str">
        <f t="shared" si="731"/>
        <v>ALN01281</v>
      </c>
      <c r="W2377" s="15" t="e">
        <f>IF(J2377,#REF!,"")</f>
        <v>#REF!</v>
      </c>
      <c r="X2377" s="15" t="e">
        <f>IF(J2377,#REF!,"")</f>
        <v>#REF!</v>
      </c>
      <c r="Y2377" s="62" t="str">
        <f t="shared" si="732"/>
        <v xml:space="preserve"> </v>
      </c>
      <c r="AA2377" s="69"/>
      <c r="AB2377" s="90">
        <v>6</v>
      </c>
      <c r="AC2377" s="5" t="s">
        <v>5162</v>
      </c>
      <c r="AD2377" s="90" t="str">
        <f t="shared" si="733"/>
        <v/>
      </c>
      <c r="AE2377" s="90" t="str">
        <f t="shared" si="734"/>
        <v/>
      </c>
      <c r="AF2377" t="str">
        <f t="shared" si="718"/>
        <v/>
      </c>
      <c r="AH2377" t="str">
        <f t="shared" si="722"/>
        <v/>
      </c>
      <c r="AI2377" t="str">
        <f>IF(AH2377&gt;"",VLOOKUP(AH2377,'MAATREGELEN TBV BESTEK '!$A$3:$N$34,11,FALSE),"")</f>
        <v/>
      </c>
      <c r="AJ2377" t="str">
        <f>IF(AH2377&gt;"",VLOOKUP(AH2377,'MAATREGELEN TBV BESTEK '!$A$3:$N$34,13,FALSE),"")</f>
        <v/>
      </c>
      <c r="AK2377" t="str">
        <f>IF(AH2377&gt;"",VLOOKUP(AH2377,'MAATREGELEN TBV BESTEK '!$A$3:$N$34,14,FALSE),"")</f>
        <v/>
      </c>
    </row>
    <row r="2378" spans="1:37" ht="12" customHeight="1">
      <c r="A2378" s="49">
        <v>237205.05300000001</v>
      </c>
      <c r="B2378" s="49">
        <v>442583.848</v>
      </c>
      <c r="C2378" t="s">
        <v>5163</v>
      </c>
      <c r="D2378" t="s">
        <v>4563</v>
      </c>
      <c r="E2378">
        <v>6</v>
      </c>
      <c r="F2378" t="s">
        <v>5915</v>
      </c>
      <c r="G2378" t="s">
        <v>2427</v>
      </c>
      <c r="H2378" s="64" t="s">
        <v>5161</v>
      </c>
      <c r="J2378">
        <f t="shared" si="723"/>
        <v>1</v>
      </c>
      <c r="K2378" t="str">
        <f t="shared" si="724"/>
        <v/>
      </c>
      <c r="L2378" t="str">
        <f t="shared" si="720"/>
        <v/>
      </c>
      <c r="M2378">
        <f t="shared" si="725"/>
        <v>237205.05300000001</v>
      </c>
      <c r="N2378">
        <f t="shared" si="726"/>
        <v>442583.848</v>
      </c>
      <c r="O2378" t="str">
        <f t="shared" si="727"/>
        <v>wit rondje</v>
      </c>
      <c r="P2378" t="str">
        <f t="shared" si="728"/>
        <v>ALN01880</v>
      </c>
      <c r="Q2378" t="str">
        <f t="shared" si="719"/>
        <v>Lph 6</v>
      </c>
      <c r="R2378" t="str">
        <f t="shared" si="721"/>
        <v/>
      </c>
      <c r="T2378" t="str">
        <f t="shared" si="729"/>
        <v>AALTEN</v>
      </c>
      <c r="U2378" t="str">
        <f t="shared" si="730"/>
        <v>Bullenssteeg</v>
      </c>
      <c r="V2378" s="62" t="str">
        <f t="shared" si="731"/>
        <v>ALN01880</v>
      </c>
      <c r="W2378" s="15" t="e">
        <f>IF(J2378,#REF!,"")</f>
        <v>#REF!</v>
      </c>
      <c r="X2378" s="15" t="e">
        <f>IF(J2378,#REF!,"")</f>
        <v>#REF!</v>
      </c>
      <c r="Y2378" s="62" t="str">
        <f t="shared" si="732"/>
        <v xml:space="preserve"> </v>
      </c>
      <c r="AA2378" s="69"/>
      <c r="AB2378" s="90">
        <v>6</v>
      </c>
      <c r="AC2378" s="5" t="s">
        <v>5162</v>
      </c>
      <c r="AD2378" s="90" t="str">
        <f t="shared" si="733"/>
        <v/>
      </c>
      <c r="AE2378" s="90" t="str">
        <f t="shared" si="734"/>
        <v/>
      </c>
      <c r="AF2378" t="str">
        <f t="shared" si="718"/>
        <v/>
      </c>
      <c r="AH2378" t="str">
        <f t="shared" si="722"/>
        <v/>
      </c>
      <c r="AI2378" t="str">
        <f>IF(AH2378&gt;"",VLOOKUP(AH2378,'MAATREGELEN TBV BESTEK '!$A$3:$N$34,11,FALSE),"")</f>
        <v/>
      </c>
      <c r="AJ2378" t="str">
        <f>IF(AH2378&gt;"",VLOOKUP(AH2378,'MAATREGELEN TBV BESTEK '!$A$3:$N$34,13,FALSE),"")</f>
        <v/>
      </c>
      <c r="AK2378" t="str">
        <f>IF(AH2378&gt;"",VLOOKUP(AH2378,'MAATREGELEN TBV BESTEK '!$A$3:$N$34,14,FALSE),"")</f>
        <v/>
      </c>
    </row>
    <row r="2379" spans="1:37" ht="12" customHeight="1">
      <c r="A2379" s="49">
        <v>237244.003</v>
      </c>
      <c r="B2379" s="49">
        <v>442558.24800000002</v>
      </c>
      <c r="C2379" t="s">
        <v>5164</v>
      </c>
      <c r="D2379" t="s">
        <v>4563</v>
      </c>
      <c r="E2379">
        <v>6</v>
      </c>
      <c r="F2379" t="s">
        <v>5915</v>
      </c>
      <c r="G2379" t="s">
        <v>2427</v>
      </c>
      <c r="H2379" s="64" t="s">
        <v>5161</v>
      </c>
      <c r="J2379">
        <f t="shared" si="723"/>
        <v>1</v>
      </c>
      <c r="K2379" t="str">
        <f t="shared" si="724"/>
        <v/>
      </c>
      <c r="L2379" t="str">
        <f t="shared" si="720"/>
        <v/>
      </c>
      <c r="M2379">
        <f t="shared" si="725"/>
        <v>237244.003</v>
      </c>
      <c r="N2379">
        <f t="shared" si="726"/>
        <v>442558.24800000002</v>
      </c>
      <c r="O2379" t="str">
        <f t="shared" si="727"/>
        <v>wit rondje</v>
      </c>
      <c r="P2379" t="str">
        <f t="shared" si="728"/>
        <v>ALN01968</v>
      </c>
      <c r="Q2379" t="str">
        <f t="shared" si="719"/>
        <v>Lph 6</v>
      </c>
      <c r="R2379" t="str">
        <f t="shared" si="721"/>
        <v/>
      </c>
      <c r="T2379" t="str">
        <f t="shared" si="729"/>
        <v>AALTEN</v>
      </c>
      <c r="U2379" t="str">
        <f t="shared" si="730"/>
        <v>Bullenssteeg</v>
      </c>
      <c r="V2379" s="62" t="str">
        <f t="shared" si="731"/>
        <v>ALN01968</v>
      </c>
      <c r="W2379" s="15" t="e">
        <f>IF(J2379,#REF!,"")</f>
        <v>#REF!</v>
      </c>
      <c r="X2379" s="15" t="e">
        <f>IF(J2379,#REF!,"")</f>
        <v>#REF!</v>
      </c>
      <c r="Y2379" s="62" t="str">
        <f t="shared" si="732"/>
        <v xml:space="preserve"> </v>
      </c>
      <c r="AA2379" s="69"/>
      <c r="AB2379" s="90">
        <v>6</v>
      </c>
      <c r="AC2379" s="5" t="s">
        <v>5162</v>
      </c>
      <c r="AD2379" s="90" t="str">
        <f t="shared" si="733"/>
        <v/>
      </c>
      <c r="AE2379" s="90" t="str">
        <f t="shared" si="734"/>
        <v/>
      </c>
      <c r="AF2379" t="str">
        <f t="shared" si="718"/>
        <v/>
      </c>
      <c r="AH2379" t="str">
        <f t="shared" si="722"/>
        <v/>
      </c>
      <c r="AI2379" t="str">
        <f>IF(AH2379&gt;"",VLOOKUP(AH2379,'MAATREGELEN TBV BESTEK '!$A$3:$N$34,11,FALSE),"")</f>
        <v/>
      </c>
      <c r="AJ2379" t="str">
        <f>IF(AH2379&gt;"",VLOOKUP(AH2379,'MAATREGELEN TBV BESTEK '!$A$3:$N$34,13,FALSE),"")</f>
        <v/>
      </c>
      <c r="AK2379" t="str">
        <f>IF(AH2379&gt;"",VLOOKUP(AH2379,'MAATREGELEN TBV BESTEK '!$A$3:$N$34,14,FALSE),"")</f>
        <v/>
      </c>
    </row>
    <row r="2380" spans="1:37" ht="12" customHeight="1">
      <c r="A2380" s="49">
        <v>237286.58499999999</v>
      </c>
      <c r="B2380" s="49">
        <v>442531.549</v>
      </c>
      <c r="C2380" t="s">
        <v>5165</v>
      </c>
      <c r="D2380" t="s">
        <v>4563</v>
      </c>
      <c r="E2380">
        <v>6</v>
      </c>
      <c r="F2380" t="s">
        <v>5915</v>
      </c>
      <c r="G2380" t="s">
        <v>2427</v>
      </c>
      <c r="H2380" s="64" t="s">
        <v>5161</v>
      </c>
      <c r="J2380">
        <f t="shared" si="723"/>
        <v>1</v>
      </c>
      <c r="K2380" t="str">
        <f t="shared" si="724"/>
        <v/>
      </c>
      <c r="L2380" t="str">
        <f t="shared" si="720"/>
        <v/>
      </c>
      <c r="M2380">
        <f t="shared" si="725"/>
        <v>237286.58499999999</v>
      </c>
      <c r="N2380">
        <f t="shared" si="726"/>
        <v>442531.549</v>
      </c>
      <c r="O2380" t="str">
        <f t="shared" si="727"/>
        <v>wit rondje</v>
      </c>
      <c r="P2380" t="str">
        <f t="shared" si="728"/>
        <v>ALN01969</v>
      </c>
      <c r="Q2380" t="str">
        <f t="shared" si="719"/>
        <v>Lph 6</v>
      </c>
      <c r="R2380" t="str">
        <f t="shared" si="721"/>
        <v/>
      </c>
      <c r="T2380" t="str">
        <f t="shared" si="729"/>
        <v>AALTEN</v>
      </c>
      <c r="U2380" t="str">
        <f t="shared" si="730"/>
        <v>Bullenssteeg</v>
      </c>
      <c r="V2380" s="62" t="str">
        <f t="shared" si="731"/>
        <v>ALN01969</v>
      </c>
      <c r="W2380" s="15" t="e">
        <f>IF(J2380,#REF!,"")</f>
        <v>#REF!</v>
      </c>
      <c r="X2380" s="15" t="e">
        <f>IF(J2380,#REF!,"")</f>
        <v>#REF!</v>
      </c>
      <c r="Y2380" s="62" t="str">
        <f t="shared" si="732"/>
        <v xml:space="preserve"> </v>
      </c>
      <c r="AA2380" s="69"/>
      <c r="AB2380" s="90">
        <v>6</v>
      </c>
      <c r="AC2380" s="5" t="s">
        <v>5162</v>
      </c>
      <c r="AD2380" s="90" t="str">
        <f t="shared" si="733"/>
        <v/>
      </c>
      <c r="AE2380" s="90" t="str">
        <f t="shared" si="734"/>
        <v/>
      </c>
      <c r="AF2380" t="str">
        <f t="shared" si="718"/>
        <v/>
      </c>
      <c r="AH2380" t="str">
        <f t="shared" si="722"/>
        <v/>
      </c>
      <c r="AI2380" t="str">
        <f>IF(AH2380&gt;"",VLOOKUP(AH2380,'MAATREGELEN TBV BESTEK '!$A$3:$N$34,11,FALSE),"")</f>
        <v/>
      </c>
      <c r="AJ2380" t="str">
        <f>IF(AH2380&gt;"",VLOOKUP(AH2380,'MAATREGELEN TBV BESTEK '!$A$3:$N$34,13,FALSE),"")</f>
        <v/>
      </c>
      <c r="AK2380" t="str">
        <f>IF(AH2380&gt;"",VLOOKUP(AH2380,'MAATREGELEN TBV BESTEK '!$A$3:$N$34,14,FALSE),"")</f>
        <v/>
      </c>
    </row>
    <row r="2381" spans="1:37" ht="12" customHeight="1">
      <c r="A2381" s="49">
        <v>237339.391</v>
      </c>
      <c r="B2381" s="49">
        <v>442509.58199999999</v>
      </c>
      <c r="C2381" t="s">
        <v>5166</v>
      </c>
      <c r="D2381" t="s">
        <v>4563</v>
      </c>
      <c r="E2381">
        <v>6</v>
      </c>
      <c r="F2381" t="s">
        <v>5915</v>
      </c>
      <c r="G2381" t="s">
        <v>2427</v>
      </c>
      <c r="H2381" s="64" t="s">
        <v>5161</v>
      </c>
      <c r="J2381">
        <f t="shared" si="723"/>
        <v>1</v>
      </c>
      <c r="K2381" t="str">
        <f t="shared" si="724"/>
        <v/>
      </c>
      <c r="L2381" t="str">
        <f t="shared" si="720"/>
        <v/>
      </c>
      <c r="M2381">
        <f t="shared" si="725"/>
        <v>237339.391</v>
      </c>
      <c r="N2381">
        <f t="shared" si="726"/>
        <v>442509.58199999999</v>
      </c>
      <c r="O2381" t="str">
        <f t="shared" si="727"/>
        <v>wit rondje</v>
      </c>
      <c r="P2381" t="str">
        <f t="shared" si="728"/>
        <v>ALN01970</v>
      </c>
      <c r="Q2381" t="str">
        <f t="shared" si="719"/>
        <v>Lph 6</v>
      </c>
      <c r="R2381" t="str">
        <f t="shared" si="721"/>
        <v/>
      </c>
      <c r="T2381" t="str">
        <f t="shared" si="729"/>
        <v>AALTEN</v>
      </c>
      <c r="U2381" t="str">
        <f t="shared" si="730"/>
        <v>Bullenssteeg</v>
      </c>
      <c r="V2381" s="62" t="str">
        <f t="shared" si="731"/>
        <v>ALN01970</v>
      </c>
      <c r="W2381" s="15" t="e">
        <f>IF(J2381,#REF!,"")</f>
        <v>#REF!</v>
      </c>
      <c r="X2381" s="15" t="e">
        <f>IF(J2381,#REF!,"")</f>
        <v>#REF!</v>
      </c>
      <c r="Y2381" s="62" t="str">
        <f t="shared" si="732"/>
        <v xml:space="preserve"> </v>
      </c>
      <c r="AA2381" s="69"/>
      <c r="AB2381" s="90">
        <v>6</v>
      </c>
      <c r="AC2381" s="5" t="s">
        <v>5162</v>
      </c>
      <c r="AD2381" s="90" t="str">
        <f t="shared" si="733"/>
        <v/>
      </c>
      <c r="AE2381" s="90" t="str">
        <f t="shared" si="734"/>
        <v/>
      </c>
      <c r="AF2381" t="str">
        <f t="shared" si="718"/>
        <v/>
      </c>
      <c r="AH2381" t="str">
        <f t="shared" si="722"/>
        <v/>
      </c>
      <c r="AI2381" t="str">
        <f>IF(AH2381&gt;"",VLOOKUP(AH2381,'MAATREGELEN TBV BESTEK '!$A$3:$N$34,11,FALSE),"")</f>
        <v/>
      </c>
      <c r="AJ2381" t="str">
        <f>IF(AH2381&gt;"",VLOOKUP(AH2381,'MAATREGELEN TBV BESTEK '!$A$3:$N$34,13,FALSE),"")</f>
        <v/>
      </c>
      <c r="AK2381" t="str">
        <f>IF(AH2381&gt;"",VLOOKUP(AH2381,'MAATREGELEN TBV BESTEK '!$A$3:$N$34,14,FALSE),"")</f>
        <v/>
      </c>
    </row>
    <row r="2382" spans="1:37" ht="12" customHeight="1">
      <c r="A2382" s="49">
        <v>237383.41</v>
      </c>
      <c r="B2382" s="49">
        <v>442512.37</v>
      </c>
      <c r="C2382" t="s">
        <v>5167</v>
      </c>
      <c r="D2382" t="s">
        <v>4563</v>
      </c>
      <c r="E2382">
        <v>6</v>
      </c>
      <c r="F2382" t="s">
        <v>5915</v>
      </c>
      <c r="G2382" t="s">
        <v>2427</v>
      </c>
      <c r="H2382" s="64" t="s">
        <v>5161</v>
      </c>
      <c r="J2382">
        <f t="shared" si="723"/>
        <v>1</v>
      </c>
      <c r="K2382" t="str">
        <f t="shared" si="724"/>
        <v/>
      </c>
      <c r="L2382" t="str">
        <f t="shared" si="720"/>
        <v/>
      </c>
      <c r="M2382">
        <f t="shared" si="725"/>
        <v>237383.41</v>
      </c>
      <c r="N2382">
        <f t="shared" si="726"/>
        <v>442512.37</v>
      </c>
      <c r="O2382" t="str">
        <f t="shared" si="727"/>
        <v>wit rondje</v>
      </c>
      <c r="P2382" t="str">
        <f t="shared" si="728"/>
        <v>ALN01971</v>
      </c>
      <c r="Q2382" t="str">
        <f t="shared" si="719"/>
        <v>Lph 6</v>
      </c>
      <c r="R2382" t="str">
        <f t="shared" si="721"/>
        <v/>
      </c>
      <c r="T2382" t="str">
        <f t="shared" si="729"/>
        <v>AALTEN</v>
      </c>
      <c r="U2382" t="str">
        <f t="shared" si="730"/>
        <v>Bullenssteeg</v>
      </c>
      <c r="V2382" s="62" t="str">
        <f t="shared" si="731"/>
        <v>ALN01971</v>
      </c>
      <c r="W2382" s="15" t="e">
        <f>IF(J2382,#REF!,"")</f>
        <v>#REF!</v>
      </c>
      <c r="X2382" s="15" t="e">
        <f>IF(J2382,#REF!,"")</f>
        <v>#REF!</v>
      </c>
      <c r="Y2382" s="62" t="str">
        <f t="shared" si="732"/>
        <v xml:space="preserve"> </v>
      </c>
      <c r="AA2382" s="69"/>
      <c r="AB2382" s="90">
        <v>6</v>
      </c>
      <c r="AC2382" s="5" t="s">
        <v>5162</v>
      </c>
      <c r="AD2382" s="90" t="str">
        <f t="shared" si="733"/>
        <v/>
      </c>
      <c r="AE2382" s="90" t="str">
        <f t="shared" si="734"/>
        <v/>
      </c>
      <c r="AF2382" t="str">
        <f t="shared" si="718"/>
        <v/>
      </c>
      <c r="AH2382" t="str">
        <f t="shared" si="722"/>
        <v/>
      </c>
      <c r="AI2382" t="str">
        <f>IF(AH2382&gt;"",VLOOKUP(AH2382,'MAATREGELEN TBV BESTEK '!$A$3:$N$34,11,FALSE),"")</f>
        <v/>
      </c>
      <c r="AJ2382" t="str">
        <f>IF(AH2382&gt;"",VLOOKUP(AH2382,'MAATREGELEN TBV BESTEK '!$A$3:$N$34,13,FALSE),"")</f>
        <v/>
      </c>
      <c r="AK2382" t="str">
        <f>IF(AH2382&gt;"",VLOOKUP(AH2382,'MAATREGELEN TBV BESTEK '!$A$3:$N$34,14,FALSE),"")</f>
        <v/>
      </c>
    </row>
    <row r="2383" spans="1:37" ht="12" customHeight="1">
      <c r="A2383" s="49">
        <v>237374.454</v>
      </c>
      <c r="B2383" s="49">
        <v>442533.83100000001</v>
      </c>
      <c r="C2383" t="s">
        <v>5168</v>
      </c>
      <c r="D2383" t="s">
        <v>4563</v>
      </c>
      <c r="E2383">
        <v>6</v>
      </c>
      <c r="F2383" t="s">
        <v>5915</v>
      </c>
      <c r="G2383" t="s">
        <v>2427</v>
      </c>
      <c r="H2383" s="64" t="s">
        <v>5161</v>
      </c>
      <c r="J2383">
        <f t="shared" si="723"/>
        <v>1</v>
      </c>
      <c r="K2383" t="str">
        <f t="shared" si="724"/>
        <v/>
      </c>
      <c r="L2383" t="str">
        <f t="shared" si="720"/>
        <v/>
      </c>
      <c r="M2383">
        <f t="shared" si="725"/>
        <v>237374.454</v>
      </c>
      <c r="N2383">
        <f t="shared" si="726"/>
        <v>442533.83100000001</v>
      </c>
      <c r="O2383" t="str">
        <f t="shared" si="727"/>
        <v>wit rondje</v>
      </c>
      <c r="P2383" t="str">
        <f t="shared" si="728"/>
        <v>ALN01972</v>
      </c>
      <c r="Q2383" t="str">
        <f t="shared" si="719"/>
        <v>Lph 6</v>
      </c>
      <c r="R2383" t="str">
        <f t="shared" si="721"/>
        <v/>
      </c>
      <c r="T2383" t="str">
        <f t="shared" si="729"/>
        <v>AALTEN</v>
      </c>
      <c r="U2383" t="str">
        <f t="shared" si="730"/>
        <v>Bullenssteeg</v>
      </c>
      <c r="V2383" s="62" t="str">
        <f t="shared" si="731"/>
        <v>ALN01972</v>
      </c>
      <c r="W2383" s="15" t="e">
        <f>IF(J2383,#REF!,"")</f>
        <v>#REF!</v>
      </c>
      <c r="X2383" s="15" t="e">
        <f>IF(J2383,#REF!,"")</f>
        <v>#REF!</v>
      </c>
      <c r="Y2383" s="62" t="str">
        <f t="shared" si="732"/>
        <v xml:space="preserve"> </v>
      </c>
      <c r="AA2383" s="69"/>
      <c r="AB2383" s="90">
        <v>6</v>
      </c>
      <c r="AC2383" s="5" t="s">
        <v>5162</v>
      </c>
      <c r="AD2383" s="90" t="str">
        <f t="shared" si="733"/>
        <v/>
      </c>
      <c r="AE2383" s="90" t="str">
        <f t="shared" si="734"/>
        <v/>
      </c>
      <c r="AF2383" t="str">
        <f t="shared" si="718"/>
        <v/>
      </c>
      <c r="AH2383" t="str">
        <f t="shared" si="722"/>
        <v/>
      </c>
      <c r="AI2383" t="str">
        <f>IF(AH2383&gt;"",VLOOKUP(AH2383,'MAATREGELEN TBV BESTEK '!$A$3:$N$34,11,FALSE),"")</f>
        <v/>
      </c>
      <c r="AJ2383" t="str">
        <f>IF(AH2383&gt;"",VLOOKUP(AH2383,'MAATREGELEN TBV BESTEK '!$A$3:$N$34,13,FALSE),"")</f>
        <v/>
      </c>
      <c r="AK2383" t="str">
        <f>IF(AH2383&gt;"",VLOOKUP(AH2383,'MAATREGELEN TBV BESTEK '!$A$3:$N$34,14,FALSE),"")</f>
        <v/>
      </c>
    </row>
    <row r="2384" spans="1:37" ht="12" customHeight="1">
      <c r="A2384" s="49">
        <v>237345.052</v>
      </c>
      <c r="B2384" s="49">
        <v>442583.679</v>
      </c>
      <c r="C2384" t="s">
        <v>5169</v>
      </c>
      <c r="D2384" t="s">
        <v>4563</v>
      </c>
      <c r="E2384">
        <v>6</v>
      </c>
      <c r="F2384" t="s">
        <v>5915</v>
      </c>
      <c r="G2384" t="s">
        <v>2427</v>
      </c>
      <c r="H2384" s="64" t="s">
        <v>5161</v>
      </c>
      <c r="J2384">
        <f t="shared" si="723"/>
        <v>1</v>
      </c>
      <c r="K2384" t="str">
        <f t="shared" si="724"/>
        <v/>
      </c>
      <c r="L2384" t="str">
        <f t="shared" si="720"/>
        <v/>
      </c>
      <c r="M2384">
        <f t="shared" si="725"/>
        <v>237345.052</v>
      </c>
      <c r="N2384">
        <f t="shared" si="726"/>
        <v>442583.679</v>
      </c>
      <c r="O2384" t="str">
        <f t="shared" si="727"/>
        <v>wit rondje</v>
      </c>
      <c r="P2384" t="str">
        <f t="shared" si="728"/>
        <v>ALN01973</v>
      </c>
      <c r="Q2384" t="str">
        <f t="shared" si="719"/>
        <v>Lph 6</v>
      </c>
      <c r="R2384" t="str">
        <f t="shared" si="721"/>
        <v/>
      </c>
      <c r="T2384" t="str">
        <f t="shared" si="729"/>
        <v>AALTEN</v>
      </c>
      <c r="U2384" t="str">
        <f t="shared" si="730"/>
        <v>Bullenssteeg</v>
      </c>
      <c r="V2384" s="62" t="str">
        <f t="shared" si="731"/>
        <v>ALN01973</v>
      </c>
      <c r="W2384" s="15" t="e">
        <f>IF(J2384,#REF!,"")</f>
        <v>#REF!</v>
      </c>
      <c r="X2384" s="15" t="e">
        <f>IF(J2384,#REF!,"")</f>
        <v>#REF!</v>
      </c>
      <c r="Y2384" s="62" t="str">
        <f t="shared" si="732"/>
        <v xml:space="preserve"> </v>
      </c>
      <c r="AA2384" s="69"/>
      <c r="AB2384" s="90">
        <v>6</v>
      </c>
      <c r="AC2384" s="5" t="s">
        <v>5162</v>
      </c>
      <c r="AD2384" s="90" t="str">
        <f t="shared" si="733"/>
        <v/>
      </c>
      <c r="AE2384" s="90" t="str">
        <f t="shared" si="734"/>
        <v/>
      </c>
      <c r="AF2384" t="str">
        <f t="shared" si="718"/>
        <v/>
      </c>
      <c r="AH2384" t="str">
        <f t="shared" si="722"/>
        <v/>
      </c>
      <c r="AI2384" t="str">
        <f>IF(AH2384&gt;"",VLOOKUP(AH2384,'MAATREGELEN TBV BESTEK '!$A$3:$N$34,11,FALSE),"")</f>
        <v/>
      </c>
      <c r="AJ2384" t="str">
        <f>IF(AH2384&gt;"",VLOOKUP(AH2384,'MAATREGELEN TBV BESTEK '!$A$3:$N$34,13,FALSE),"")</f>
        <v/>
      </c>
      <c r="AK2384" t="str">
        <f>IF(AH2384&gt;"",VLOOKUP(AH2384,'MAATREGELEN TBV BESTEK '!$A$3:$N$34,14,FALSE),"")</f>
        <v/>
      </c>
    </row>
    <row r="2385" spans="1:37" ht="12" customHeight="1">
      <c r="A2385" s="49">
        <v>237322.071</v>
      </c>
      <c r="B2385" s="49">
        <v>442619.84</v>
      </c>
      <c r="C2385" t="s">
        <v>5170</v>
      </c>
      <c r="D2385" t="s">
        <v>4563</v>
      </c>
      <c r="E2385">
        <v>6</v>
      </c>
      <c r="F2385" t="s">
        <v>5915</v>
      </c>
      <c r="G2385" t="s">
        <v>2427</v>
      </c>
      <c r="H2385" s="64" t="s">
        <v>5161</v>
      </c>
      <c r="J2385">
        <f t="shared" si="723"/>
        <v>1</v>
      </c>
      <c r="K2385" t="str">
        <f t="shared" si="724"/>
        <v/>
      </c>
      <c r="L2385" t="str">
        <f t="shared" si="720"/>
        <v/>
      </c>
      <c r="M2385">
        <f t="shared" si="725"/>
        <v>237322.071</v>
      </c>
      <c r="N2385">
        <f t="shared" si="726"/>
        <v>442619.84</v>
      </c>
      <c r="O2385" t="str">
        <f t="shared" si="727"/>
        <v>wit rondje</v>
      </c>
      <c r="P2385" t="str">
        <f t="shared" si="728"/>
        <v>ALN01974</v>
      </c>
      <c r="Q2385" t="str">
        <f t="shared" si="719"/>
        <v>Lph 6</v>
      </c>
      <c r="R2385" t="str">
        <f t="shared" si="721"/>
        <v/>
      </c>
      <c r="T2385" t="str">
        <f t="shared" si="729"/>
        <v>AALTEN</v>
      </c>
      <c r="U2385" t="str">
        <f t="shared" si="730"/>
        <v>Bullenssteeg</v>
      </c>
      <c r="V2385" s="62" t="str">
        <f t="shared" si="731"/>
        <v>ALN01974</v>
      </c>
      <c r="W2385" s="15" t="e">
        <f>IF(J2385,#REF!,"")</f>
        <v>#REF!</v>
      </c>
      <c r="X2385" s="15" t="e">
        <f>IF(J2385,#REF!,"")</f>
        <v>#REF!</v>
      </c>
      <c r="Y2385" s="62" t="str">
        <f t="shared" si="732"/>
        <v xml:space="preserve"> </v>
      </c>
      <c r="AA2385" s="69"/>
      <c r="AB2385" s="90">
        <v>6</v>
      </c>
      <c r="AC2385" s="5" t="s">
        <v>5162</v>
      </c>
      <c r="AD2385" s="90" t="str">
        <f t="shared" si="733"/>
        <v/>
      </c>
      <c r="AE2385" s="90" t="str">
        <f t="shared" si="734"/>
        <v/>
      </c>
      <c r="AF2385" t="str">
        <f t="shared" si="718"/>
        <v/>
      </c>
      <c r="AH2385" t="str">
        <f t="shared" si="722"/>
        <v/>
      </c>
      <c r="AI2385" t="str">
        <f>IF(AH2385&gt;"",VLOOKUP(AH2385,'MAATREGELEN TBV BESTEK '!$A$3:$N$34,11,FALSE),"")</f>
        <v/>
      </c>
      <c r="AJ2385" t="str">
        <f>IF(AH2385&gt;"",VLOOKUP(AH2385,'MAATREGELEN TBV BESTEK '!$A$3:$N$34,13,FALSE),"")</f>
        <v/>
      </c>
      <c r="AK2385" t="str">
        <f>IF(AH2385&gt;"",VLOOKUP(AH2385,'MAATREGELEN TBV BESTEK '!$A$3:$N$34,14,FALSE),"")</f>
        <v/>
      </c>
    </row>
    <row r="2386" spans="1:37" ht="12" customHeight="1">
      <c r="A2386" s="49">
        <v>237291.99299999999</v>
      </c>
      <c r="B2386" s="49">
        <v>442645.69400000002</v>
      </c>
      <c r="C2386" t="s">
        <v>5171</v>
      </c>
      <c r="D2386" t="s">
        <v>4563</v>
      </c>
      <c r="E2386">
        <v>6</v>
      </c>
      <c r="F2386" t="s">
        <v>5915</v>
      </c>
      <c r="G2386" t="s">
        <v>2427</v>
      </c>
      <c r="H2386" s="64" t="s">
        <v>5161</v>
      </c>
      <c r="J2386">
        <f t="shared" si="723"/>
        <v>1</v>
      </c>
      <c r="K2386" t="str">
        <f t="shared" si="724"/>
        <v/>
      </c>
      <c r="L2386" t="str">
        <f t="shared" si="720"/>
        <v/>
      </c>
      <c r="M2386">
        <f t="shared" si="725"/>
        <v>237291.99299999999</v>
      </c>
      <c r="N2386">
        <f t="shared" si="726"/>
        <v>442645.69400000002</v>
      </c>
      <c r="O2386" t="str">
        <f t="shared" si="727"/>
        <v>wit rondje</v>
      </c>
      <c r="P2386" t="str">
        <f t="shared" si="728"/>
        <v>ALN01975</v>
      </c>
      <c r="Q2386" t="str">
        <f t="shared" si="719"/>
        <v>Lph 6</v>
      </c>
      <c r="R2386" t="str">
        <f t="shared" si="721"/>
        <v/>
      </c>
      <c r="T2386" t="str">
        <f t="shared" si="729"/>
        <v>AALTEN</v>
      </c>
      <c r="U2386" t="str">
        <f t="shared" si="730"/>
        <v>Bullenssteeg</v>
      </c>
      <c r="V2386" s="62" t="str">
        <f t="shared" si="731"/>
        <v>ALN01975</v>
      </c>
      <c r="W2386" s="15" t="e">
        <f>IF(J2386,#REF!,"")</f>
        <v>#REF!</v>
      </c>
      <c r="X2386" s="15" t="e">
        <f>IF(J2386,#REF!,"")</f>
        <v>#REF!</v>
      </c>
      <c r="Y2386" s="62" t="str">
        <f t="shared" si="732"/>
        <v xml:space="preserve"> </v>
      </c>
      <c r="AA2386" s="69"/>
      <c r="AB2386" s="90">
        <v>6</v>
      </c>
      <c r="AC2386" s="5" t="s">
        <v>5162</v>
      </c>
      <c r="AD2386" s="90" t="str">
        <f t="shared" si="733"/>
        <v/>
      </c>
      <c r="AE2386" s="90" t="str">
        <f t="shared" si="734"/>
        <v/>
      </c>
      <c r="AF2386" t="str">
        <f t="shared" si="718"/>
        <v/>
      </c>
      <c r="AH2386" t="str">
        <f t="shared" si="722"/>
        <v/>
      </c>
      <c r="AI2386" t="str">
        <f>IF(AH2386&gt;"",VLOOKUP(AH2386,'MAATREGELEN TBV BESTEK '!$A$3:$N$34,11,FALSE),"")</f>
        <v/>
      </c>
      <c r="AJ2386" t="str">
        <f>IF(AH2386&gt;"",VLOOKUP(AH2386,'MAATREGELEN TBV BESTEK '!$A$3:$N$34,13,FALSE),"")</f>
        <v/>
      </c>
      <c r="AK2386" t="str">
        <f>IF(AH2386&gt;"",VLOOKUP(AH2386,'MAATREGELEN TBV BESTEK '!$A$3:$N$34,14,FALSE),"")</f>
        <v/>
      </c>
    </row>
    <row r="2387" spans="1:37" ht="12" customHeight="1">
      <c r="A2387" s="49">
        <v>237246.315</v>
      </c>
      <c r="B2387" s="49">
        <v>442686.47100000002</v>
      </c>
      <c r="C2387" t="s">
        <v>5172</v>
      </c>
      <c r="D2387" t="s">
        <v>4563</v>
      </c>
      <c r="E2387">
        <v>6</v>
      </c>
      <c r="F2387" t="s">
        <v>5915</v>
      </c>
      <c r="G2387" t="s">
        <v>2427</v>
      </c>
      <c r="H2387" s="64" t="s">
        <v>5161</v>
      </c>
      <c r="J2387">
        <f t="shared" si="723"/>
        <v>1</v>
      </c>
      <c r="K2387" t="str">
        <f t="shared" si="724"/>
        <v/>
      </c>
      <c r="L2387" t="str">
        <f t="shared" si="720"/>
        <v/>
      </c>
      <c r="M2387">
        <f t="shared" si="725"/>
        <v>237246.315</v>
      </c>
      <c r="N2387">
        <f t="shared" si="726"/>
        <v>442686.47100000002</v>
      </c>
      <c r="O2387" t="str">
        <f t="shared" si="727"/>
        <v>wit rondje</v>
      </c>
      <c r="P2387" t="str">
        <f t="shared" si="728"/>
        <v>ALN01976</v>
      </c>
      <c r="Q2387" t="str">
        <f t="shared" si="719"/>
        <v>Lph 6</v>
      </c>
      <c r="R2387" t="str">
        <f t="shared" si="721"/>
        <v/>
      </c>
      <c r="T2387" t="str">
        <f t="shared" si="729"/>
        <v>AALTEN</v>
      </c>
      <c r="U2387" t="str">
        <f t="shared" si="730"/>
        <v>Bullenssteeg</v>
      </c>
      <c r="V2387" s="62" t="str">
        <f t="shared" si="731"/>
        <v>ALN01976</v>
      </c>
      <c r="W2387" s="15" t="e">
        <f>IF(J2387,#REF!,"")</f>
        <v>#REF!</v>
      </c>
      <c r="X2387" s="15" t="e">
        <f>IF(J2387,#REF!,"")</f>
        <v>#REF!</v>
      </c>
      <c r="Y2387" s="62" t="str">
        <f t="shared" si="732"/>
        <v xml:space="preserve"> </v>
      </c>
      <c r="AA2387" s="69"/>
      <c r="AB2387" s="90">
        <v>6</v>
      </c>
      <c r="AC2387" s="5" t="s">
        <v>5162</v>
      </c>
      <c r="AD2387" s="90" t="str">
        <f t="shared" si="733"/>
        <v/>
      </c>
      <c r="AE2387" s="90" t="str">
        <f t="shared" si="734"/>
        <v/>
      </c>
      <c r="AF2387" t="str">
        <f t="shared" si="718"/>
        <v/>
      </c>
      <c r="AH2387" t="str">
        <f t="shared" si="722"/>
        <v/>
      </c>
      <c r="AI2387" t="str">
        <f>IF(AH2387&gt;"",VLOOKUP(AH2387,'MAATREGELEN TBV BESTEK '!$A$3:$N$34,11,FALSE),"")</f>
        <v/>
      </c>
      <c r="AJ2387" t="str">
        <f>IF(AH2387&gt;"",VLOOKUP(AH2387,'MAATREGELEN TBV BESTEK '!$A$3:$N$34,13,FALSE),"")</f>
        <v/>
      </c>
      <c r="AK2387" t="str">
        <f>IF(AH2387&gt;"",VLOOKUP(AH2387,'MAATREGELEN TBV BESTEK '!$A$3:$N$34,14,FALSE),"")</f>
        <v/>
      </c>
    </row>
    <row r="2388" spans="1:37" ht="12" customHeight="1">
      <c r="A2388" s="49">
        <v>237201.18799999999</v>
      </c>
      <c r="B2388" s="49">
        <v>442726.78200000001</v>
      </c>
      <c r="C2388" t="s">
        <v>5173</v>
      </c>
      <c r="D2388" t="s">
        <v>4563</v>
      </c>
      <c r="E2388">
        <v>6</v>
      </c>
      <c r="F2388" t="s">
        <v>5915</v>
      </c>
      <c r="G2388" t="s">
        <v>2427</v>
      </c>
      <c r="H2388" s="64" t="s">
        <v>5161</v>
      </c>
      <c r="J2388">
        <f t="shared" si="723"/>
        <v>1</v>
      </c>
      <c r="K2388" t="str">
        <f t="shared" si="724"/>
        <v/>
      </c>
      <c r="L2388" t="str">
        <f t="shared" si="720"/>
        <v/>
      </c>
      <c r="M2388">
        <f t="shared" si="725"/>
        <v>237201.18799999999</v>
      </c>
      <c r="N2388">
        <f t="shared" si="726"/>
        <v>442726.78200000001</v>
      </c>
      <c r="O2388" t="str">
        <f t="shared" si="727"/>
        <v>wit rondje</v>
      </c>
      <c r="P2388" t="str">
        <f t="shared" si="728"/>
        <v>ALN01977</v>
      </c>
      <c r="Q2388" t="str">
        <f t="shared" si="719"/>
        <v>Lph 6</v>
      </c>
      <c r="R2388" t="str">
        <f t="shared" si="721"/>
        <v/>
      </c>
      <c r="T2388" t="str">
        <f t="shared" si="729"/>
        <v>AALTEN</v>
      </c>
      <c r="U2388" t="str">
        <f t="shared" si="730"/>
        <v>Bullenssteeg</v>
      </c>
      <c r="V2388" s="62" t="str">
        <f t="shared" si="731"/>
        <v>ALN01977</v>
      </c>
      <c r="W2388" s="15" t="e">
        <f>IF(J2388,#REF!,"")</f>
        <v>#REF!</v>
      </c>
      <c r="X2388" s="15" t="e">
        <f>IF(J2388,#REF!,"")</f>
        <v>#REF!</v>
      </c>
      <c r="Y2388" s="62" t="str">
        <f t="shared" si="732"/>
        <v xml:space="preserve"> </v>
      </c>
      <c r="AA2388" s="69"/>
      <c r="AB2388" s="90">
        <v>6</v>
      </c>
      <c r="AC2388" s="5" t="s">
        <v>5162</v>
      </c>
      <c r="AD2388" s="90" t="str">
        <f t="shared" si="733"/>
        <v/>
      </c>
      <c r="AE2388" s="90" t="str">
        <f t="shared" si="734"/>
        <v/>
      </c>
      <c r="AF2388" t="str">
        <f t="shared" si="718"/>
        <v/>
      </c>
      <c r="AH2388" t="str">
        <f t="shared" si="722"/>
        <v/>
      </c>
      <c r="AI2388" t="str">
        <f>IF(AH2388&gt;"",VLOOKUP(AH2388,'MAATREGELEN TBV BESTEK '!$A$3:$N$34,11,FALSE),"")</f>
        <v/>
      </c>
      <c r="AJ2388" t="str">
        <f>IF(AH2388&gt;"",VLOOKUP(AH2388,'MAATREGELEN TBV BESTEK '!$A$3:$N$34,13,FALSE),"")</f>
        <v/>
      </c>
      <c r="AK2388" t="str">
        <f>IF(AH2388&gt;"",VLOOKUP(AH2388,'MAATREGELEN TBV BESTEK '!$A$3:$N$34,14,FALSE),"")</f>
        <v/>
      </c>
    </row>
    <row r="2389" spans="1:37" ht="12" customHeight="1">
      <c r="A2389" s="49">
        <v>240020.53200000001</v>
      </c>
      <c r="B2389" s="49">
        <v>438709.79200000002</v>
      </c>
      <c r="C2389" t="s">
        <v>5179</v>
      </c>
      <c r="D2389" t="s">
        <v>4563</v>
      </c>
      <c r="E2389">
        <v>6</v>
      </c>
      <c r="F2389" t="s">
        <v>5915</v>
      </c>
      <c r="G2389" t="s">
        <v>2427</v>
      </c>
      <c r="H2389" s="64" t="s">
        <v>5175</v>
      </c>
      <c r="J2389">
        <f t="shared" si="723"/>
        <v>1</v>
      </c>
      <c r="K2389" t="str">
        <f t="shared" si="724"/>
        <v/>
      </c>
      <c r="L2389" t="str">
        <f t="shared" si="720"/>
        <v/>
      </c>
      <c r="M2389">
        <f t="shared" si="725"/>
        <v>240020.53200000001</v>
      </c>
      <c r="N2389">
        <f t="shared" si="726"/>
        <v>438709.79200000002</v>
      </c>
      <c r="O2389" t="str">
        <f t="shared" si="727"/>
        <v>wit rondje</v>
      </c>
      <c r="P2389" t="str">
        <f t="shared" si="728"/>
        <v>ALN00177</v>
      </c>
      <c r="Q2389" t="str">
        <f t="shared" si="719"/>
        <v>Lph 6</v>
      </c>
      <c r="R2389" t="str">
        <f t="shared" si="721"/>
        <v/>
      </c>
      <c r="T2389" t="str">
        <f t="shared" si="729"/>
        <v>AALTEN</v>
      </c>
      <c r="U2389" t="str">
        <f t="shared" si="730"/>
        <v>Buninkdijk</v>
      </c>
      <c r="V2389" s="62" t="str">
        <f t="shared" si="731"/>
        <v>ALN00177</v>
      </c>
      <c r="W2389" s="15" t="e">
        <f>IF(J2389,#REF!,"")</f>
        <v>#REF!</v>
      </c>
      <c r="X2389" s="15" t="e">
        <f>IF(J2389,#REF!,"")</f>
        <v>#REF!</v>
      </c>
      <c r="Y2389" s="62" t="str">
        <f t="shared" si="732"/>
        <v xml:space="preserve"> </v>
      </c>
      <c r="AA2389" s="69"/>
      <c r="AB2389" s="90">
        <v>6</v>
      </c>
      <c r="AC2389" s="5" t="s">
        <v>4365</v>
      </c>
      <c r="AD2389" s="90" t="str">
        <f t="shared" si="733"/>
        <v/>
      </c>
      <c r="AE2389" s="90" t="str">
        <f t="shared" si="734"/>
        <v/>
      </c>
      <c r="AF2389" t="str">
        <f t="shared" si="718"/>
        <v/>
      </c>
      <c r="AH2389" t="str">
        <f t="shared" si="722"/>
        <v/>
      </c>
      <c r="AI2389" t="str">
        <f>IF(AH2389&gt;"",VLOOKUP(AH2389,'MAATREGELEN TBV BESTEK '!$A$3:$N$34,11,FALSE),"")</f>
        <v/>
      </c>
      <c r="AJ2389" t="str">
        <f>IF(AH2389&gt;"",VLOOKUP(AH2389,'MAATREGELEN TBV BESTEK '!$A$3:$N$34,13,FALSE),"")</f>
        <v/>
      </c>
      <c r="AK2389" t="str">
        <f>IF(AH2389&gt;"",VLOOKUP(AH2389,'MAATREGELEN TBV BESTEK '!$A$3:$N$34,14,FALSE),"")</f>
        <v/>
      </c>
    </row>
    <row r="2390" spans="1:37" ht="12" customHeight="1">
      <c r="A2390" s="49">
        <v>241534.587</v>
      </c>
      <c r="B2390" s="49">
        <v>438515.625</v>
      </c>
      <c r="C2390" t="s">
        <v>5180</v>
      </c>
      <c r="D2390" t="s">
        <v>4563</v>
      </c>
      <c r="E2390">
        <v>6</v>
      </c>
      <c r="F2390" t="s">
        <v>5915</v>
      </c>
      <c r="G2390" t="s">
        <v>2427</v>
      </c>
      <c r="H2390" s="64" t="s">
        <v>5175</v>
      </c>
      <c r="J2390">
        <f t="shared" si="723"/>
        <v>1</v>
      </c>
      <c r="K2390" t="str">
        <f t="shared" si="724"/>
        <v/>
      </c>
      <c r="L2390" t="str">
        <f t="shared" si="720"/>
        <v/>
      </c>
      <c r="M2390">
        <f t="shared" si="725"/>
        <v>241534.587</v>
      </c>
      <c r="N2390">
        <f t="shared" si="726"/>
        <v>438515.625</v>
      </c>
      <c r="O2390" t="str">
        <f t="shared" si="727"/>
        <v>wit rondje</v>
      </c>
      <c r="P2390" t="str">
        <f t="shared" si="728"/>
        <v>ALN02756</v>
      </c>
      <c r="Q2390" t="str">
        <f t="shared" si="719"/>
        <v>Lph 6</v>
      </c>
      <c r="R2390" t="str">
        <f t="shared" si="721"/>
        <v/>
      </c>
      <c r="T2390" t="str">
        <f t="shared" si="729"/>
        <v>AALTEN</v>
      </c>
      <c r="U2390" t="str">
        <f t="shared" si="730"/>
        <v>Buninkdijk</v>
      </c>
      <c r="V2390" s="62" t="str">
        <f t="shared" si="731"/>
        <v>ALN02756</v>
      </c>
      <c r="W2390" s="15" t="e">
        <f>IF(J2390,#REF!,"")</f>
        <v>#REF!</v>
      </c>
      <c r="X2390" s="15" t="e">
        <f>IF(J2390,#REF!,"")</f>
        <v>#REF!</v>
      </c>
      <c r="Y2390" s="62" t="str">
        <f t="shared" si="732"/>
        <v xml:space="preserve"> </v>
      </c>
      <c r="AA2390" s="69"/>
      <c r="AB2390" s="90">
        <v>6</v>
      </c>
      <c r="AC2390" s="5" t="s">
        <v>4089</v>
      </c>
      <c r="AD2390" s="90" t="str">
        <f t="shared" si="733"/>
        <v/>
      </c>
      <c r="AE2390" s="90" t="str">
        <f t="shared" si="734"/>
        <v/>
      </c>
      <c r="AF2390" t="str">
        <f t="shared" si="718"/>
        <v/>
      </c>
      <c r="AH2390" t="str">
        <f t="shared" si="722"/>
        <v/>
      </c>
      <c r="AI2390" t="str">
        <f>IF(AH2390&gt;"",VLOOKUP(AH2390,'MAATREGELEN TBV BESTEK '!$A$3:$N$34,11,FALSE),"")</f>
        <v/>
      </c>
      <c r="AJ2390" t="str">
        <f>IF(AH2390&gt;"",VLOOKUP(AH2390,'MAATREGELEN TBV BESTEK '!$A$3:$N$34,13,FALSE),"")</f>
        <v/>
      </c>
      <c r="AK2390" t="str">
        <f>IF(AH2390&gt;"",VLOOKUP(AH2390,'MAATREGELEN TBV BESTEK '!$A$3:$N$34,14,FALSE),"")</f>
        <v/>
      </c>
    </row>
    <row r="2391" spans="1:37" ht="12" customHeight="1">
      <c r="A2391" s="49">
        <v>240331.29399999999</v>
      </c>
      <c r="B2391" s="49">
        <v>438699.08</v>
      </c>
      <c r="C2391" t="s">
        <v>5174</v>
      </c>
      <c r="D2391" t="s">
        <v>4563</v>
      </c>
      <c r="E2391">
        <v>8</v>
      </c>
      <c r="F2391" t="s">
        <v>5915</v>
      </c>
      <c r="G2391" t="s">
        <v>2427</v>
      </c>
      <c r="H2391" s="64" t="s">
        <v>5175</v>
      </c>
      <c r="J2391">
        <f t="shared" si="723"/>
        <v>1</v>
      </c>
      <c r="K2391" t="str">
        <f t="shared" si="724"/>
        <v/>
      </c>
      <c r="L2391" t="str">
        <f t="shared" si="720"/>
        <v/>
      </c>
      <c r="M2391">
        <f t="shared" si="725"/>
        <v>240331.29399999999</v>
      </c>
      <c r="N2391">
        <f t="shared" si="726"/>
        <v>438699.08</v>
      </c>
      <c r="O2391" t="str">
        <f t="shared" si="727"/>
        <v>wit rondje</v>
      </c>
      <c r="P2391" t="str">
        <f t="shared" si="728"/>
        <v>ALN03001</v>
      </c>
      <c r="Q2391" t="str">
        <f t="shared" si="719"/>
        <v>Lph 8</v>
      </c>
      <c r="R2391" t="str">
        <f t="shared" si="721"/>
        <v/>
      </c>
      <c r="T2391" t="str">
        <f t="shared" si="729"/>
        <v>AALTEN</v>
      </c>
      <c r="U2391" t="str">
        <f t="shared" si="730"/>
        <v>Buninkdijk</v>
      </c>
      <c r="V2391" s="62" t="str">
        <f t="shared" si="731"/>
        <v>ALN03001</v>
      </c>
      <c r="W2391" s="15" t="e">
        <f>IF(J2391,#REF!,"")</f>
        <v>#REF!</v>
      </c>
      <c r="X2391" s="15" t="e">
        <f>IF(J2391,#REF!,"")</f>
        <v>#REF!</v>
      </c>
      <c r="Y2391" s="62" t="str">
        <f t="shared" si="732"/>
        <v xml:space="preserve"> </v>
      </c>
      <c r="AA2391" s="69"/>
      <c r="AB2391" s="90">
        <v>8</v>
      </c>
      <c r="AC2391" s="5" t="s">
        <v>5176</v>
      </c>
      <c r="AD2391" s="90" t="str">
        <f t="shared" si="733"/>
        <v/>
      </c>
      <c r="AE2391" s="90" t="str">
        <f t="shared" si="734"/>
        <v/>
      </c>
      <c r="AF2391" t="str">
        <f t="shared" si="718"/>
        <v/>
      </c>
      <c r="AH2391" t="str">
        <f t="shared" si="722"/>
        <v/>
      </c>
      <c r="AI2391" t="str">
        <f>IF(AH2391&gt;"",VLOOKUP(AH2391,'MAATREGELEN TBV BESTEK '!$A$3:$N$34,11,FALSE),"")</f>
        <v/>
      </c>
      <c r="AJ2391" t="str">
        <f>IF(AH2391&gt;"",VLOOKUP(AH2391,'MAATREGELEN TBV BESTEK '!$A$3:$N$34,13,FALSE),"")</f>
        <v/>
      </c>
      <c r="AK2391" t="str">
        <f>IF(AH2391&gt;"",VLOOKUP(AH2391,'MAATREGELEN TBV BESTEK '!$A$3:$N$34,14,FALSE),"")</f>
        <v/>
      </c>
    </row>
    <row r="2392" spans="1:37" ht="12" customHeight="1">
      <c r="A2392" s="49">
        <v>240342.54399999999</v>
      </c>
      <c r="B2392" s="49">
        <v>438683.95600000001</v>
      </c>
      <c r="C2392" t="s">
        <v>5178</v>
      </c>
      <c r="D2392" t="s">
        <v>4563</v>
      </c>
      <c r="E2392">
        <v>8</v>
      </c>
      <c r="F2392" t="s">
        <v>5915</v>
      </c>
      <c r="G2392" t="s">
        <v>2427</v>
      </c>
      <c r="H2392" s="64" t="s">
        <v>5175</v>
      </c>
      <c r="J2392">
        <f t="shared" si="723"/>
        <v>1</v>
      </c>
      <c r="K2392" t="str">
        <f t="shared" si="724"/>
        <v/>
      </c>
      <c r="L2392" t="str">
        <f t="shared" si="720"/>
        <v/>
      </c>
      <c r="M2392">
        <f t="shared" si="725"/>
        <v>240342.54399999999</v>
      </c>
      <c r="N2392">
        <f t="shared" si="726"/>
        <v>438683.95600000001</v>
      </c>
      <c r="O2392" t="str">
        <f t="shared" si="727"/>
        <v>wit rondje</v>
      </c>
      <c r="P2392" t="str">
        <f t="shared" si="728"/>
        <v>ALN03002</v>
      </c>
      <c r="Q2392" t="str">
        <f t="shared" si="719"/>
        <v>Lph 8</v>
      </c>
      <c r="R2392" t="str">
        <f t="shared" si="721"/>
        <v/>
      </c>
      <c r="T2392" t="str">
        <f t="shared" si="729"/>
        <v>AALTEN</v>
      </c>
      <c r="U2392" t="str">
        <f t="shared" si="730"/>
        <v>Buninkdijk</v>
      </c>
      <c r="V2392" s="62" t="str">
        <f t="shared" si="731"/>
        <v>ALN03002</v>
      </c>
      <c r="W2392" s="15" t="e">
        <f>IF(J2392,#REF!,"")</f>
        <v>#REF!</v>
      </c>
      <c r="X2392" s="15" t="e">
        <f>IF(J2392,#REF!,"")</f>
        <v>#REF!</v>
      </c>
      <c r="Y2392" s="62" t="str">
        <f t="shared" si="732"/>
        <v xml:space="preserve"> </v>
      </c>
      <c r="AA2392" s="69"/>
      <c r="AB2392" s="90">
        <v>8</v>
      </c>
      <c r="AC2392" s="5" t="s">
        <v>5176</v>
      </c>
      <c r="AD2392" s="90" t="str">
        <f t="shared" si="733"/>
        <v/>
      </c>
      <c r="AE2392" s="90" t="str">
        <f t="shared" si="734"/>
        <v/>
      </c>
      <c r="AF2392" t="str">
        <f t="shared" si="718"/>
        <v/>
      </c>
      <c r="AH2392" t="str">
        <f t="shared" si="722"/>
        <v/>
      </c>
      <c r="AI2392" t="str">
        <f>IF(AH2392&gt;"",VLOOKUP(AH2392,'MAATREGELEN TBV BESTEK '!$A$3:$N$34,11,FALSE),"")</f>
        <v/>
      </c>
      <c r="AJ2392" t="str">
        <f>IF(AH2392&gt;"",VLOOKUP(AH2392,'MAATREGELEN TBV BESTEK '!$A$3:$N$34,13,FALSE),"")</f>
        <v/>
      </c>
      <c r="AK2392" t="str">
        <f>IF(AH2392&gt;"",VLOOKUP(AH2392,'MAATREGELEN TBV BESTEK '!$A$3:$N$34,14,FALSE),"")</f>
        <v/>
      </c>
    </row>
    <row r="2393" spans="1:37" ht="12" customHeight="1">
      <c r="A2393" s="49">
        <v>237320.69200000001</v>
      </c>
      <c r="B2393" s="49">
        <v>437554.62300000002</v>
      </c>
      <c r="C2393" t="s">
        <v>2113</v>
      </c>
      <c r="D2393" t="s">
        <v>4563</v>
      </c>
      <c r="E2393">
        <v>4</v>
      </c>
      <c r="F2393" t="s">
        <v>5915</v>
      </c>
      <c r="G2393" t="s">
        <v>2427</v>
      </c>
      <c r="H2393" s="64" t="s">
        <v>2114</v>
      </c>
      <c r="J2393">
        <f t="shared" si="723"/>
        <v>1</v>
      </c>
      <c r="K2393" t="str">
        <f t="shared" si="724"/>
        <v/>
      </c>
      <c r="L2393" t="str">
        <f t="shared" si="720"/>
        <v/>
      </c>
      <c r="M2393">
        <f t="shared" si="725"/>
        <v>237320.69200000001</v>
      </c>
      <c r="N2393">
        <f t="shared" si="726"/>
        <v>437554.62300000002</v>
      </c>
      <c r="O2393" t="str">
        <f t="shared" si="727"/>
        <v>wit rondje</v>
      </c>
      <c r="P2393" t="str">
        <f t="shared" si="728"/>
        <v>ALN00621</v>
      </c>
      <c r="Q2393" t="str">
        <f t="shared" si="719"/>
        <v>Lph 4</v>
      </c>
      <c r="R2393" t="str">
        <f t="shared" si="721"/>
        <v/>
      </c>
      <c r="T2393" t="str">
        <f t="shared" si="729"/>
        <v>AALTEN</v>
      </c>
      <c r="U2393" t="str">
        <f t="shared" si="730"/>
        <v>Jacob Catsstraat</v>
      </c>
      <c r="V2393" s="62" t="str">
        <f t="shared" si="731"/>
        <v>ALN00621</v>
      </c>
      <c r="W2393" s="15" t="e">
        <f>IF(J2393,#REF!,"")</f>
        <v>#REF!</v>
      </c>
      <c r="X2393" s="15" t="e">
        <f>IF(J2393,#REF!,"")</f>
        <v>#REF!</v>
      </c>
      <c r="Y2393" s="62" t="str">
        <f t="shared" si="732"/>
        <v xml:space="preserve"> </v>
      </c>
      <c r="AA2393" s="69"/>
      <c r="AB2393" s="90">
        <v>4</v>
      </c>
      <c r="AC2393" s="5" t="s">
        <v>2591</v>
      </c>
      <c r="AD2393" s="90" t="str">
        <f t="shared" si="733"/>
        <v/>
      </c>
      <c r="AE2393" s="90" t="str">
        <f t="shared" si="734"/>
        <v/>
      </c>
      <c r="AF2393" t="str">
        <f t="shared" ref="AF2393:AF2424" si="735">IF(Y2393="AV","Armatuur "&amp;AE2393&amp;" leveren en plaatsen op LM "&amp;AD2393&amp;"m","")&amp;IF(Y2393="MV AV","Mast en armatuur leveren en plaatsen, "&amp;AE2393&amp;" en LM "&amp;AD2393&amp;"m, oude mast "&amp;AB2393&amp;"m verwijderen","")&amp;IF(Y2393="NM NA","Nwe mast en nw armatuur leveren en plaatsen, "&amp;AE2393&amp;" en LM "&amp;AD2393&amp;"m, oude mast "&amp;AB2393&amp;"m verwijderen","")&amp;IF(Y2393="NLP","Nieuw lichtpunt bijplaatsen, "&amp;AE2393&amp;" en LM "&amp;AD2393&amp;"m","")</f>
        <v/>
      </c>
      <c r="AH2393" t="str">
        <f t="shared" si="722"/>
        <v/>
      </c>
      <c r="AI2393" t="str">
        <f>IF(AH2393&gt;"",VLOOKUP(AH2393,'MAATREGELEN TBV BESTEK '!$A$3:$N$34,11,FALSE),"")</f>
        <v/>
      </c>
      <c r="AJ2393" t="str">
        <f>IF(AH2393&gt;"",VLOOKUP(AH2393,'MAATREGELEN TBV BESTEK '!$A$3:$N$34,13,FALSE),"")</f>
        <v/>
      </c>
      <c r="AK2393" t="str">
        <f>IF(AH2393&gt;"",VLOOKUP(AH2393,'MAATREGELEN TBV BESTEK '!$A$3:$N$34,14,FALSE),"")</f>
        <v/>
      </c>
    </row>
    <row r="2394" spans="1:37" ht="12" customHeight="1">
      <c r="A2394" s="49">
        <v>237366.61</v>
      </c>
      <c r="B2394" s="49">
        <v>437498.44500000001</v>
      </c>
      <c r="C2394" t="s">
        <v>2115</v>
      </c>
      <c r="D2394" t="s">
        <v>4563</v>
      </c>
      <c r="E2394">
        <v>4</v>
      </c>
      <c r="F2394" t="s">
        <v>5915</v>
      </c>
      <c r="G2394" t="s">
        <v>2427</v>
      </c>
      <c r="H2394" s="64" t="s">
        <v>2114</v>
      </c>
      <c r="J2394">
        <f t="shared" si="723"/>
        <v>1</v>
      </c>
      <c r="K2394" t="str">
        <f t="shared" si="724"/>
        <v/>
      </c>
      <c r="L2394" t="str">
        <f t="shared" si="720"/>
        <v/>
      </c>
      <c r="M2394">
        <f t="shared" si="725"/>
        <v>237366.61</v>
      </c>
      <c r="N2394">
        <f t="shared" si="726"/>
        <v>437498.44500000001</v>
      </c>
      <c r="O2394" t="str">
        <f t="shared" si="727"/>
        <v>wit rondje</v>
      </c>
      <c r="P2394" t="str">
        <f t="shared" si="728"/>
        <v>ALN00622</v>
      </c>
      <c r="Q2394" t="str">
        <f t="shared" ref="Q2394:Q2425" si="736">$O$2&amp;E2394</f>
        <v>Lph 4</v>
      </c>
      <c r="R2394" t="str">
        <f t="shared" si="721"/>
        <v/>
      </c>
      <c r="T2394" t="str">
        <f t="shared" si="729"/>
        <v>AALTEN</v>
      </c>
      <c r="U2394" t="str">
        <f t="shared" si="730"/>
        <v>Jacob Catsstraat</v>
      </c>
      <c r="V2394" s="62" t="str">
        <f t="shared" si="731"/>
        <v>ALN00622</v>
      </c>
      <c r="W2394" s="15" t="e">
        <f>IF(J2394,#REF!,"")</f>
        <v>#REF!</v>
      </c>
      <c r="X2394" s="15" t="e">
        <f>IF(J2394,#REF!,"")</f>
        <v>#REF!</v>
      </c>
      <c r="Y2394" s="62" t="str">
        <f t="shared" si="732"/>
        <v xml:space="preserve"> </v>
      </c>
      <c r="AA2394" s="69"/>
      <c r="AB2394" s="90">
        <v>4</v>
      </c>
      <c r="AC2394" s="5" t="s">
        <v>2591</v>
      </c>
      <c r="AD2394" s="90" t="str">
        <f t="shared" si="733"/>
        <v/>
      </c>
      <c r="AE2394" s="90" t="str">
        <f t="shared" si="734"/>
        <v/>
      </c>
      <c r="AF2394" t="str">
        <f t="shared" si="735"/>
        <v/>
      </c>
      <c r="AH2394" t="str">
        <f t="shared" si="722"/>
        <v/>
      </c>
      <c r="AI2394" t="str">
        <f>IF(AH2394&gt;"",VLOOKUP(AH2394,'MAATREGELEN TBV BESTEK '!$A$3:$N$34,11,FALSE),"")</f>
        <v/>
      </c>
      <c r="AJ2394" t="str">
        <f>IF(AH2394&gt;"",VLOOKUP(AH2394,'MAATREGELEN TBV BESTEK '!$A$3:$N$34,13,FALSE),"")</f>
        <v/>
      </c>
      <c r="AK2394" t="str">
        <f>IF(AH2394&gt;"",VLOOKUP(AH2394,'MAATREGELEN TBV BESTEK '!$A$3:$N$34,14,FALSE),"")</f>
        <v/>
      </c>
    </row>
    <row r="2395" spans="1:37" ht="12" customHeight="1">
      <c r="A2395" s="49">
        <v>236683.05900000001</v>
      </c>
      <c r="B2395" s="49">
        <v>438109.674</v>
      </c>
      <c r="C2395" t="s">
        <v>5189</v>
      </c>
      <c r="D2395" t="s">
        <v>4563</v>
      </c>
      <c r="E2395">
        <v>4</v>
      </c>
      <c r="F2395" t="s">
        <v>5915</v>
      </c>
      <c r="G2395" t="s">
        <v>2427</v>
      </c>
      <c r="H2395" s="64" t="s">
        <v>5182</v>
      </c>
      <c r="J2395">
        <f t="shared" si="723"/>
        <v>1</v>
      </c>
      <c r="K2395" t="str">
        <f t="shared" si="724"/>
        <v/>
      </c>
      <c r="L2395" t="str">
        <f t="shared" si="720"/>
        <v/>
      </c>
      <c r="M2395">
        <f t="shared" si="725"/>
        <v>236683.05900000001</v>
      </c>
      <c r="N2395">
        <f t="shared" si="726"/>
        <v>438109.674</v>
      </c>
      <c r="O2395" t="str">
        <f t="shared" si="727"/>
        <v>wit rondje</v>
      </c>
      <c r="P2395" t="str">
        <f t="shared" si="728"/>
        <v>ALN00432</v>
      </c>
      <c r="Q2395" t="str">
        <f t="shared" si="736"/>
        <v>Lph 4</v>
      </c>
      <c r="R2395" t="str">
        <f t="shared" si="721"/>
        <v/>
      </c>
      <c r="T2395" t="str">
        <f t="shared" si="729"/>
        <v>AALTEN</v>
      </c>
      <c r="U2395" t="str">
        <f t="shared" si="730"/>
        <v>Dalweg</v>
      </c>
      <c r="V2395" s="62" t="str">
        <f t="shared" si="731"/>
        <v>ALN00432</v>
      </c>
      <c r="W2395" s="15" t="e">
        <f>IF(J2395,#REF!,"")</f>
        <v>#REF!</v>
      </c>
      <c r="X2395" s="15" t="e">
        <f>IF(J2395,#REF!,"")</f>
        <v>#REF!</v>
      </c>
      <c r="Y2395" s="62" t="str">
        <f t="shared" si="732"/>
        <v xml:space="preserve"> </v>
      </c>
      <c r="AA2395" s="69"/>
      <c r="AB2395" s="90">
        <v>4</v>
      </c>
      <c r="AC2395" s="5" t="s">
        <v>2591</v>
      </c>
      <c r="AD2395" s="90" t="str">
        <f t="shared" si="733"/>
        <v/>
      </c>
      <c r="AE2395" s="90" t="str">
        <f t="shared" si="734"/>
        <v/>
      </c>
      <c r="AF2395" t="str">
        <f t="shared" si="735"/>
        <v/>
      </c>
      <c r="AH2395" t="str">
        <f t="shared" si="722"/>
        <v/>
      </c>
      <c r="AI2395" t="str">
        <f>IF(AH2395&gt;"",VLOOKUP(AH2395,'MAATREGELEN TBV BESTEK '!$A$3:$N$34,11,FALSE),"")</f>
        <v/>
      </c>
      <c r="AJ2395" t="str">
        <f>IF(AH2395&gt;"",VLOOKUP(AH2395,'MAATREGELEN TBV BESTEK '!$A$3:$N$34,13,FALSE),"")</f>
        <v/>
      </c>
      <c r="AK2395" t="str">
        <f>IF(AH2395&gt;"",VLOOKUP(AH2395,'MAATREGELEN TBV BESTEK '!$A$3:$N$34,14,FALSE),"")</f>
        <v/>
      </c>
    </row>
    <row r="2396" spans="1:37" ht="12" customHeight="1">
      <c r="A2396" s="49">
        <v>236709.185</v>
      </c>
      <c r="B2396" s="49">
        <v>438115.68699999998</v>
      </c>
      <c r="C2396" t="s">
        <v>5190</v>
      </c>
      <c r="D2396" t="s">
        <v>4563</v>
      </c>
      <c r="E2396">
        <v>4</v>
      </c>
      <c r="F2396" t="s">
        <v>5915</v>
      </c>
      <c r="G2396" t="s">
        <v>2427</v>
      </c>
      <c r="H2396" s="64" t="s">
        <v>5182</v>
      </c>
      <c r="J2396">
        <f t="shared" si="723"/>
        <v>1</v>
      </c>
      <c r="K2396" t="str">
        <f t="shared" si="724"/>
        <v/>
      </c>
      <c r="L2396" t="str">
        <f t="shared" si="720"/>
        <v/>
      </c>
      <c r="M2396">
        <f t="shared" si="725"/>
        <v>236709.185</v>
      </c>
      <c r="N2396">
        <f t="shared" si="726"/>
        <v>438115.68699999998</v>
      </c>
      <c r="O2396" t="str">
        <f t="shared" si="727"/>
        <v>wit rondje</v>
      </c>
      <c r="P2396" t="str">
        <f t="shared" si="728"/>
        <v>ALN00433</v>
      </c>
      <c r="Q2396" t="str">
        <f t="shared" si="736"/>
        <v>Lph 4</v>
      </c>
      <c r="R2396" t="str">
        <f t="shared" si="721"/>
        <v/>
      </c>
      <c r="T2396" t="str">
        <f t="shared" si="729"/>
        <v>AALTEN</v>
      </c>
      <c r="U2396" t="str">
        <f t="shared" si="730"/>
        <v>Dalweg</v>
      </c>
      <c r="V2396" s="62" t="str">
        <f t="shared" si="731"/>
        <v>ALN00433</v>
      </c>
      <c r="W2396" s="15" t="e">
        <f>IF(J2396,#REF!,"")</f>
        <v>#REF!</v>
      </c>
      <c r="X2396" s="15" t="e">
        <f>IF(J2396,#REF!,"")</f>
        <v>#REF!</v>
      </c>
      <c r="Y2396" s="62" t="str">
        <f t="shared" si="732"/>
        <v xml:space="preserve"> </v>
      </c>
      <c r="AA2396" s="69"/>
      <c r="AB2396" s="90">
        <v>4</v>
      </c>
      <c r="AC2396" s="5" t="s">
        <v>2591</v>
      </c>
      <c r="AD2396" s="90" t="str">
        <f t="shared" si="733"/>
        <v/>
      </c>
      <c r="AE2396" s="90" t="str">
        <f t="shared" si="734"/>
        <v/>
      </c>
      <c r="AF2396" t="str">
        <f t="shared" si="735"/>
        <v/>
      </c>
      <c r="AH2396" t="str">
        <f t="shared" si="722"/>
        <v/>
      </c>
      <c r="AI2396" t="str">
        <f>IF(AH2396&gt;"",VLOOKUP(AH2396,'MAATREGELEN TBV BESTEK '!$A$3:$N$34,11,FALSE),"")</f>
        <v/>
      </c>
      <c r="AJ2396" t="str">
        <f>IF(AH2396&gt;"",VLOOKUP(AH2396,'MAATREGELEN TBV BESTEK '!$A$3:$N$34,13,FALSE),"")</f>
        <v/>
      </c>
      <c r="AK2396" t="str">
        <f>IF(AH2396&gt;"",VLOOKUP(AH2396,'MAATREGELEN TBV BESTEK '!$A$3:$N$34,14,FALSE),"")</f>
        <v/>
      </c>
    </row>
    <row r="2397" spans="1:37" ht="12" customHeight="1">
      <c r="A2397" s="49">
        <v>236762.834</v>
      </c>
      <c r="B2397" s="49">
        <v>438115.68699999998</v>
      </c>
      <c r="C2397" t="s">
        <v>5191</v>
      </c>
      <c r="D2397" t="s">
        <v>4563</v>
      </c>
      <c r="E2397">
        <v>4</v>
      </c>
      <c r="F2397" t="s">
        <v>5915</v>
      </c>
      <c r="G2397" t="s">
        <v>2427</v>
      </c>
      <c r="H2397" s="64" t="s">
        <v>5182</v>
      </c>
      <c r="J2397">
        <f t="shared" si="723"/>
        <v>1</v>
      </c>
      <c r="K2397" t="str">
        <f t="shared" si="724"/>
        <v/>
      </c>
      <c r="L2397" t="str">
        <f t="shared" si="720"/>
        <v/>
      </c>
      <c r="M2397">
        <f t="shared" si="725"/>
        <v>236762.834</v>
      </c>
      <c r="N2397">
        <f t="shared" si="726"/>
        <v>438115.68699999998</v>
      </c>
      <c r="O2397" t="str">
        <f t="shared" si="727"/>
        <v>wit rondje</v>
      </c>
      <c r="P2397" t="str">
        <f t="shared" si="728"/>
        <v>ALN00434</v>
      </c>
      <c r="Q2397" t="str">
        <f t="shared" si="736"/>
        <v>Lph 4</v>
      </c>
      <c r="R2397" t="str">
        <f t="shared" si="721"/>
        <v/>
      </c>
      <c r="T2397" t="str">
        <f t="shared" si="729"/>
        <v>AALTEN</v>
      </c>
      <c r="U2397" t="str">
        <f t="shared" si="730"/>
        <v>Dalweg</v>
      </c>
      <c r="V2397" s="62" t="str">
        <f t="shared" si="731"/>
        <v>ALN00434</v>
      </c>
      <c r="W2397" s="15" t="e">
        <f>IF(J2397,#REF!,"")</f>
        <v>#REF!</v>
      </c>
      <c r="X2397" s="15" t="e">
        <f>IF(J2397,#REF!,"")</f>
        <v>#REF!</v>
      </c>
      <c r="Y2397" s="62" t="str">
        <f t="shared" si="732"/>
        <v xml:space="preserve"> </v>
      </c>
      <c r="AA2397" s="69"/>
      <c r="AB2397" s="90">
        <v>4</v>
      </c>
      <c r="AC2397" s="5" t="s">
        <v>2591</v>
      </c>
      <c r="AD2397" s="90" t="str">
        <f t="shared" si="733"/>
        <v/>
      </c>
      <c r="AE2397" s="90" t="str">
        <f t="shared" si="734"/>
        <v/>
      </c>
      <c r="AF2397" t="str">
        <f t="shared" si="735"/>
        <v/>
      </c>
      <c r="AH2397" t="str">
        <f t="shared" si="722"/>
        <v/>
      </c>
      <c r="AI2397" t="str">
        <f>IF(AH2397&gt;"",VLOOKUP(AH2397,'MAATREGELEN TBV BESTEK '!$A$3:$N$34,11,FALSE),"")</f>
        <v/>
      </c>
      <c r="AJ2397" t="str">
        <f>IF(AH2397&gt;"",VLOOKUP(AH2397,'MAATREGELEN TBV BESTEK '!$A$3:$N$34,13,FALSE),"")</f>
        <v/>
      </c>
      <c r="AK2397" t="str">
        <f>IF(AH2397&gt;"",VLOOKUP(AH2397,'MAATREGELEN TBV BESTEK '!$A$3:$N$34,14,FALSE),"")</f>
        <v/>
      </c>
    </row>
    <row r="2398" spans="1:37" ht="12" customHeight="1">
      <c r="A2398" s="49">
        <v>236809.383</v>
      </c>
      <c r="B2398" s="49">
        <v>438115.11700000003</v>
      </c>
      <c r="C2398" t="s">
        <v>5192</v>
      </c>
      <c r="D2398" t="s">
        <v>4563</v>
      </c>
      <c r="E2398">
        <v>4</v>
      </c>
      <c r="F2398" t="s">
        <v>5915</v>
      </c>
      <c r="G2398" t="s">
        <v>2427</v>
      </c>
      <c r="H2398" s="64" t="s">
        <v>5182</v>
      </c>
      <c r="J2398">
        <f t="shared" si="723"/>
        <v>1</v>
      </c>
      <c r="K2398" t="str">
        <f t="shared" si="724"/>
        <v/>
      </c>
      <c r="L2398" t="str">
        <f t="shared" si="720"/>
        <v/>
      </c>
      <c r="M2398">
        <f t="shared" si="725"/>
        <v>236809.383</v>
      </c>
      <c r="N2398">
        <f t="shared" si="726"/>
        <v>438115.11700000003</v>
      </c>
      <c r="O2398" t="str">
        <f t="shared" si="727"/>
        <v>wit rondje</v>
      </c>
      <c r="P2398" t="str">
        <f t="shared" si="728"/>
        <v>ALN00435</v>
      </c>
      <c r="Q2398" t="str">
        <f t="shared" si="736"/>
        <v>Lph 4</v>
      </c>
      <c r="R2398" t="str">
        <f t="shared" si="721"/>
        <v/>
      </c>
      <c r="T2398" t="str">
        <f t="shared" si="729"/>
        <v>AALTEN</v>
      </c>
      <c r="U2398" t="str">
        <f t="shared" si="730"/>
        <v>Dalweg</v>
      </c>
      <c r="V2398" s="62" t="str">
        <f t="shared" si="731"/>
        <v>ALN00435</v>
      </c>
      <c r="W2398" s="15" t="e">
        <f>IF(J2398,#REF!,"")</f>
        <v>#REF!</v>
      </c>
      <c r="X2398" s="15" t="e">
        <f>IF(J2398,#REF!,"")</f>
        <v>#REF!</v>
      </c>
      <c r="Y2398" s="62" t="str">
        <f t="shared" si="732"/>
        <v xml:space="preserve"> </v>
      </c>
      <c r="AA2398" s="69"/>
      <c r="AB2398" s="90">
        <v>4</v>
      </c>
      <c r="AC2398" s="5" t="s">
        <v>2591</v>
      </c>
      <c r="AD2398" s="90" t="str">
        <f t="shared" si="733"/>
        <v/>
      </c>
      <c r="AE2398" s="90" t="str">
        <f t="shared" si="734"/>
        <v/>
      </c>
      <c r="AF2398" t="str">
        <f t="shared" si="735"/>
        <v/>
      </c>
      <c r="AH2398" t="str">
        <f t="shared" si="722"/>
        <v/>
      </c>
      <c r="AI2398" t="str">
        <f>IF(AH2398&gt;"",VLOOKUP(AH2398,'MAATREGELEN TBV BESTEK '!$A$3:$N$34,11,FALSE),"")</f>
        <v/>
      </c>
      <c r="AJ2398" t="str">
        <f>IF(AH2398&gt;"",VLOOKUP(AH2398,'MAATREGELEN TBV BESTEK '!$A$3:$N$34,13,FALSE),"")</f>
        <v/>
      </c>
      <c r="AK2398" t="str">
        <f>IF(AH2398&gt;"",VLOOKUP(AH2398,'MAATREGELEN TBV BESTEK '!$A$3:$N$34,14,FALSE),"")</f>
        <v/>
      </c>
    </row>
    <row r="2399" spans="1:37" ht="12" customHeight="1">
      <c r="A2399" s="49">
        <v>236839.136</v>
      </c>
      <c r="B2399" s="49">
        <v>438107.75699999998</v>
      </c>
      <c r="C2399" t="s">
        <v>5181</v>
      </c>
      <c r="D2399" t="s">
        <v>4563</v>
      </c>
      <c r="E2399">
        <v>4</v>
      </c>
      <c r="F2399" t="s">
        <v>5915</v>
      </c>
      <c r="G2399" t="s">
        <v>2427</v>
      </c>
      <c r="H2399" s="64" t="s">
        <v>5182</v>
      </c>
      <c r="J2399">
        <f t="shared" si="723"/>
        <v>1</v>
      </c>
      <c r="K2399" t="str">
        <f t="shared" si="724"/>
        <v/>
      </c>
      <c r="L2399" t="str">
        <f t="shared" si="720"/>
        <v/>
      </c>
      <c r="M2399">
        <f t="shared" si="725"/>
        <v>236839.136</v>
      </c>
      <c r="N2399">
        <f t="shared" si="726"/>
        <v>438107.75699999998</v>
      </c>
      <c r="O2399" t="str">
        <f t="shared" si="727"/>
        <v>wit rondje</v>
      </c>
      <c r="P2399" t="str">
        <f t="shared" si="728"/>
        <v>ALN00436</v>
      </c>
      <c r="Q2399" t="str">
        <f t="shared" si="736"/>
        <v>Lph 4</v>
      </c>
      <c r="R2399" t="str">
        <f t="shared" si="721"/>
        <v/>
      </c>
      <c r="T2399" t="str">
        <f t="shared" si="729"/>
        <v>AALTEN</v>
      </c>
      <c r="U2399" t="str">
        <f t="shared" si="730"/>
        <v>Dalweg</v>
      </c>
      <c r="V2399" s="62" t="str">
        <f t="shared" si="731"/>
        <v>ALN00436</v>
      </c>
      <c r="W2399" s="15" t="e">
        <f>IF(J2399,#REF!,"")</f>
        <v>#REF!</v>
      </c>
      <c r="X2399" s="15" t="e">
        <f>IF(J2399,#REF!,"")</f>
        <v>#REF!</v>
      </c>
      <c r="Y2399" s="62" t="str">
        <f t="shared" si="732"/>
        <v xml:space="preserve"> </v>
      </c>
      <c r="AA2399" s="69"/>
      <c r="AB2399" s="90">
        <v>4</v>
      </c>
      <c r="AC2399" s="5" t="s">
        <v>2591</v>
      </c>
      <c r="AD2399" s="90" t="str">
        <f t="shared" si="733"/>
        <v/>
      </c>
      <c r="AE2399" s="90" t="str">
        <f t="shared" si="734"/>
        <v/>
      </c>
      <c r="AF2399" t="str">
        <f t="shared" si="735"/>
        <v/>
      </c>
      <c r="AH2399" t="str">
        <f t="shared" si="722"/>
        <v/>
      </c>
      <c r="AI2399" t="str">
        <f>IF(AH2399&gt;"",VLOOKUP(AH2399,'MAATREGELEN TBV BESTEK '!$A$3:$N$34,11,FALSE),"")</f>
        <v/>
      </c>
      <c r="AJ2399" t="str">
        <f>IF(AH2399&gt;"",VLOOKUP(AH2399,'MAATREGELEN TBV BESTEK '!$A$3:$N$34,13,FALSE),"")</f>
        <v/>
      </c>
      <c r="AK2399" t="str">
        <f>IF(AH2399&gt;"",VLOOKUP(AH2399,'MAATREGELEN TBV BESTEK '!$A$3:$N$34,14,FALSE),"")</f>
        <v/>
      </c>
    </row>
    <row r="2400" spans="1:37" ht="12" customHeight="1">
      <c r="A2400" s="49">
        <v>236879.05</v>
      </c>
      <c r="B2400" s="49">
        <v>438107.03100000002</v>
      </c>
      <c r="C2400" t="s">
        <v>5183</v>
      </c>
      <c r="D2400" t="s">
        <v>4563</v>
      </c>
      <c r="E2400">
        <v>4</v>
      </c>
      <c r="F2400" t="s">
        <v>5915</v>
      </c>
      <c r="G2400" t="s">
        <v>2427</v>
      </c>
      <c r="H2400" s="64" t="s">
        <v>5182</v>
      </c>
      <c r="J2400">
        <f t="shared" si="723"/>
        <v>1</v>
      </c>
      <c r="K2400" t="str">
        <f t="shared" si="724"/>
        <v/>
      </c>
      <c r="L2400" t="str">
        <f t="shared" si="720"/>
        <v/>
      </c>
      <c r="M2400">
        <f t="shared" si="725"/>
        <v>236879.05</v>
      </c>
      <c r="N2400">
        <f t="shared" si="726"/>
        <v>438107.03100000002</v>
      </c>
      <c r="O2400" t="str">
        <f t="shared" si="727"/>
        <v>wit rondje</v>
      </c>
      <c r="P2400" t="str">
        <f t="shared" si="728"/>
        <v>ALN00437</v>
      </c>
      <c r="Q2400" t="str">
        <f t="shared" si="736"/>
        <v>Lph 4</v>
      </c>
      <c r="R2400" t="str">
        <f t="shared" si="721"/>
        <v/>
      </c>
      <c r="T2400" t="str">
        <f t="shared" si="729"/>
        <v>AALTEN</v>
      </c>
      <c r="U2400" t="str">
        <f t="shared" si="730"/>
        <v>Dalweg</v>
      </c>
      <c r="V2400" s="62" t="str">
        <f t="shared" si="731"/>
        <v>ALN00437</v>
      </c>
      <c r="W2400" s="15" t="e">
        <f>IF(J2400,#REF!,"")</f>
        <v>#REF!</v>
      </c>
      <c r="X2400" s="15" t="e">
        <f>IF(J2400,#REF!,"")</f>
        <v>#REF!</v>
      </c>
      <c r="Y2400" s="62" t="str">
        <f t="shared" si="732"/>
        <v xml:space="preserve"> </v>
      </c>
      <c r="AA2400" s="69"/>
      <c r="AB2400" s="90">
        <v>4</v>
      </c>
      <c r="AC2400" s="5" t="s">
        <v>2591</v>
      </c>
      <c r="AD2400" s="90" t="str">
        <f t="shared" si="733"/>
        <v/>
      </c>
      <c r="AE2400" s="90" t="str">
        <f t="shared" si="734"/>
        <v/>
      </c>
      <c r="AF2400" t="str">
        <f t="shared" si="735"/>
        <v/>
      </c>
      <c r="AH2400" t="str">
        <f t="shared" si="722"/>
        <v/>
      </c>
      <c r="AI2400" t="str">
        <f>IF(AH2400&gt;"",VLOOKUP(AH2400,'MAATREGELEN TBV BESTEK '!$A$3:$N$34,11,FALSE),"")</f>
        <v/>
      </c>
      <c r="AJ2400" t="str">
        <f>IF(AH2400&gt;"",VLOOKUP(AH2400,'MAATREGELEN TBV BESTEK '!$A$3:$N$34,13,FALSE),"")</f>
        <v/>
      </c>
      <c r="AK2400" t="str">
        <f>IF(AH2400&gt;"",VLOOKUP(AH2400,'MAATREGELEN TBV BESTEK '!$A$3:$N$34,14,FALSE),"")</f>
        <v/>
      </c>
    </row>
    <row r="2401" spans="1:37" ht="12" customHeight="1">
      <c r="A2401" s="49">
        <v>236919.378</v>
      </c>
      <c r="B2401" s="49">
        <v>438108.06800000003</v>
      </c>
      <c r="C2401" t="s">
        <v>5184</v>
      </c>
      <c r="D2401" t="s">
        <v>4563</v>
      </c>
      <c r="E2401">
        <v>4</v>
      </c>
      <c r="F2401" t="s">
        <v>5915</v>
      </c>
      <c r="G2401" t="s">
        <v>2427</v>
      </c>
      <c r="H2401" s="64" t="s">
        <v>5182</v>
      </c>
      <c r="J2401">
        <f t="shared" si="723"/>
        <v>1</v>
      </c>
      <c r="K2401" t="str">
        <f t="shared" si="724"/>
        <v/>
      </c>
      <c r="L2401" t="str">
        <f t="shared" si="720"/>
        <v/>
      </c>
      <c r="M2401">
        <f t="shared" si="725"/>
        <v>236919.378</v>
      </c>
      <c r="N2401">
        <f t="shared" si="726"/>
        <v>438108.06800000003</v>
      </c>
      <c r="O2401" t="str">
        <f t="shared" si="727"/>
        <v>wit rondje</v>
      </c>
      <c r="P2401" t="str">
        <f t="shared" si="728"/>
        <v>ALN00438</v>
      </c>
      <c r="Q2401" t="str">
        <f t="shared" si="736"/>
        <v>Lph 4</v>
      </c>
      <c r="R2401" t="str">
        <f t="shared" si="721"/>
        <v/>
      </c>
      <c r="T2401" t="str">
        <f t="shared" si="729"/>
        <v>AALTEN</v>
      </c>
      <c r="U2401" t="str">
        <f t="shared" si="730"/>
        <v>Dalweg</v>
      </c>
      <c r="V2401" s="62" t="str">
        <f t="shared" si="731"/>
        <v>ALN00438</v>
      </c>
      <c r="W2401" s="15" t="e">
        <f>IF(J2401,#REF!,"")</f>
        <v>#REF!</v>
      </c>
      <c r="X2401" s="15" t="e">
        <f>IF(J2401,#REF!,"")</f>
        <v>#REF!</v>
      </c>
      <c r="Y2401" s="62" t="str">
        <f t="shared" si="732"/>
        <v xml:space="preserve"> </v>
      </c>
      <c r="AA2401" s="69"/>
      <c r="AB2401" s="90">
        <v>4</v>
      </c>
      <c r="AC2401" s="5" t="s">
        <v>2591</v>
      </c>
      <c r="AD2401" s="90" t="str">
        <f t="shared" si="733"/>
        <v/>
      </c>
      <c r="AE2401" s="90" t="str">
        <f t="shared" si="734"/>
        <v/>
      </c>
      <c r="AF2401" t="str">
        <f t="shared" si="735"/>
        <v/>
      </c>
      <c r="AH2401" t="str">
        <f t="shared" si="722"/>
        <v/>
      </c>
      <c r="AI2401" t="str">
        <f>IF(AH2401&gt;"",VLOOKUP(AH2401,'MAATREGELEN TBV BESTEK '!$A$3:$N$34,11,FALSE),"")</f>
        <v/>
      </c>
      <c r="AJ2401" t="str">
        <f>IF(AH2401&gt;"",VLOOKUP(AH2401,'MAATREGELEN TBV BESTEK '!$A$3:$N$34,13,FALSE),"")</f>
        <v/>
      </c>
      <c r="AK2401" t="str">
        <f>IF(AH2401&gt;"",VLOOKUP(AH2401,'MAATREGELEN TBV BESTEK '!$A$3:$N$34,14,FALSE),"")</f>
        <v/>
      </c>
    </row>
    <row r="2402" spans="1:37" ht="12" customHeight="1">
      <c r="A2402" s="49">
        <v>236964.682</v>
      </c>
      <c r="B2402" s="49">
        <v>438107.549</v>
      </c>
      <c r="C2402" t="s">
        <v>5185</v>
      </c>
      <c r="D2402" t="s">
        <v>4563</v>
      </c>
      <c r="E2402">
        <v>4</v>
      </c>
      <c r="F2402" t="s">
        <v>5915</v>
      </c>
      <c r="G2402" t="s">
        <v>2427</v>
      </c>
      <c r="H2402" s="64" t="s">
        <v>5182</v>
      </c>
      <c r="J2402">
        <f t="shared" si="723"/>
        <v>1</v>
      </c>
      <c r="K2402" t="str">
        <f t="shared" si="724"/>
        <v/>
      </c>
      <c r="L2402" t="str">
        <f t="shared" si="720"/>
        <v/>
      </c>
      <c r="M2402">
        <f t="shared" si="725"/>
        <v>236964.682</v>
      </c>
      <c r="N2402">
        <f t="shared" si="726"/>
        <v>438107.549</v>
      </c>
      <c r="O2402" t="str">
        <f t="shared" si="727"/>
        <v>wit rondje</v>
      </c>
      <c r="P2402" t="str">
        <f t="shared" si="728"/>
        <v>ALN00439</v>
      </c>
      <c r="Q2402" t="str">
        <f t="shared" si="736"/>
        <v>Lph 4</v>
      </c>
      <c r="R2402" t="str">
        <f t="shared" si="721"/>
        <v/>
      </c>
      <c r="T2402" t="str">
        <f t="shared" si="729"/>
        <v>AALTEN</v>
      </c>
      <c r="U2402" t="str">
        <f t="shared" si="730"/>
        <v>Dalweg</v>
      </c>
      <c r="V2402" s="62" t="str">
        <f t="shared" si="731"/>
        <v>ALN00439</v>
      </c>
      <c r="W2402" s="15" t="e">
        <f>IF(J2402,#REF!,"")</f>
        <v>#REF!</v>
      </c>
      <c r="X2402" s="15" t="e">
        <f>IF(J2402,#REF!,"")</f>
        <v>#REF!</v>
      </c>
      <c r="Y2402" s="62" t="str">
        <f t="shared" si="732"/>
        <v xml:space="preserve"> </v>
      </c>
      <c r="AA2402" s="69"/>
      <c r="AB2402" s="90">
        <v>4</v>
      </c>
      <c r="AC2402" s="5" t="s">
        <v>2591</v>
      </c>
      <c r="AD2402" s="90" t="str">
        <f t="shared" si="733"/>
        <v/>
      </c>
      <c r="AE2402" s="90" t="str">
        <f t="shared" si="734"/>
        <v/>
      </c>
      <c r="AF2402" t="str">
        <f t="shared" si="735"/>
        <v/>
      </c>
      <c r="AH2402" t="str">
        <f t="shared" si="722"/>
        <v/>
      </c>
      <c r="AI2402" t="str">
        <f>IF(AH2402&gt;"",VLOOKUP(AH2402,'MAATREGELEN TBV BESTEK '!$A$3:$N$34,11,FALSE),"")</f>
        <v/>
      </c>
      <c r="AJ2402" t="str">
        <f>IF(AH2402&gt;"",VLOOKUP(AH2402,'MAATREGELEN TBV BESTEK '!$A$3:$N$34,13,FALSE),"")</f>
        <v/>
      </c>
      <c r="AK2402" t="str">
        <f>IF(AH2402&gt;"",VLOOKUP(AH2402,'MAATREGELEN TBV BESTEK '!$A$3:$N$34,14,FALSE),"")</f>
        <v/>
      </c>
    </row>
    <row r="2403" spans="1:37" ht="12" customHeight="1">
      <c r="A2403" s="49">
        <v>236985.209</v>
      </c>
      <c r="B2403" s="49">
        <v>438114.18400000001</v>
      </c>
      <c r="C2403" t="s">
        <v>5199</v>
      </c>
      <c r="D2403" t="s">
        <v>4563</v>
      </c>
      <c r="E2403">
        <v>4</v>
      </c>
      <c r="F2403" t="s">
        <v>5915</v>
      </c>
      <c r="G2403" t="s">
        <v>2427</v>
      </c>
      <c r="H2403" s="64" t="s">
        <v>5182</v>
      </c>
      <c r="J2403">
        <f t="shared" si="723"/>
        <v>1</v>
      </c>
      <c r="K2403" t="str">
        <f t="shared" si="724"/>
        <v/>
      </c>
      <c r="L2403" t="str">
        <f t="shared" si="720"/>
        <v/>
      </c>
      <c r="M2403">
        <f t="shared" si="725"/>
        <v>236985.209</v>
      </c>
      <c r="N2403">
        <f t="shared" si="726"/>
        <v>438114.18400000001</v>
      </c>
      <c r="O2403" t="str">
        <f t="shared" si="727"/>
        <v>wit rondje</v>
      </c>
      <c r="P2403" t="str">
        <f t="shared" si="728"/>
        <v>ALN00440</v>
      </c>
      <c r="Q2403" t="str">
        <f t="shared" si="736"/>
        <v>Lph 4</v>
      </c>
      <c r="R2403" t="str">
        <f t="shared" si="721"/>
        <v/>
      </c>
      <c r="T2403" t="str">
        <f t="shared" si="729"/>
        <v>AALTEN</v>
      </c>
      <c r="U2403" t="str">
        <f t="shared" si="730"/>
        <v>Dalweg</v>
      </c>
      <c r="V2403" s="62" t="str">
        <f t="shared" si="731"/>
        <v>ALN00440</v>
      </c>
      <c r="W2403" s="15" t="e">
        <f>IF(J2403,#REF!,"")</f>
        <v>#REF!</v>
      </c>
      <c r="X2403" s="15" t="e">
        <f>IF(J2403,#REF!,"")</f>
        <v>#REF!</v>
      </c>
      <c r="Y2403" s="62" t="str">
        <f t="shared" si="732"/>
        <v xml:space="preserve"> </v>
      </c>
      <c r="AA2403" s="69"/>
      <c r="AB2403" s="90">
        <v>4</v>
      </c>
      <c r="AC2403" s="5" t="s">
        <v>2591</v>
      </c>
      <c r="AD2403" s="90" t="str">
        <f t="shared" si="733"/>
        <v/>
      </c>
      <c r="AE2403" s="90" t="str">
        <f t="shared" si="734"/>
        <v/>
      </c>
      <c r="AF2403" t="str">
        <f t="shared" si="735"/>
        <v/>
      </c>
      <c r="AH2403" t="str">
        <f t="shared" si="722"/>
        <v/>
      </c>
      <c r="AI2403" t="str">
        <f>IF(AH2403&gt;"",VLOOKUP(AH2403,'MAATREGELEN TBV BESTEK '!$A$3:$N$34,11,FALSE),"")</f>
        <v/>
      </c>
      <c r="AJ2403" t="str">
        <f>IF(AH2403&gt;"",VLOOKUP(AH2403,'MAATREGELEN TBV BESTEK '!$A$3:$N$34,13,FALSE),"")</f>
        <v/>
      </c>
      <c r="AK2403" t="str">
        <f>IF(AH2403&gt;"",VLOOKUP(AH2403,'MAATREGELEN TBV BESTEK '!$A$3:$N$34,14,FALSE),"")</f>
        <v/>
      </c>
    </row>
    <row r="2404" spans="1:37" ht="12" customHeight="1">
      <c r="A2404" s="49">
        <v>236737.383</v>
      </c>
      <c r="B2404" s="49">
        <v>438109.05200000003</v>
      </c>
      <c r="C2404" t="s">
        <v>5193</v>
      </c>
      <c r="D2404" t="s">
        <v>4563</v>
      </c>
      <c r="E2404">
        <v>4</v>
      </c>
      <c r="F2404" t="s">
        <v>5915</v>
      </c>
      <c r="G2404" t="s">
        <v>2427</v>
      </c>
      <c r="H2404" s="64" t="s">
        <v>5182</v>
      </c>
      <c r="J2404">
        <f t="shared" si="723"/>
        <v>1</v>
      </c>
      <c r="K2404" t="str">
        <f t="shared" si="724"/>
        <v/>
      </c>
      <c r="L2404" t="str">
        <f t="shared" si="720"/>
        <v/>
      </c>
      <c r="M2404">
        <f t="shared" si="725"/>
        <v>236737.383</v>
      </c>
      <c r="N2404">
        <f t="shared" si="726"/>
        <v>438109.05200000003</v>
      </c>
      <c r="O2404" t="str">
        <f t="shared" si="727"/>
        <v>wit rondje</v>
      </c>
      <c r="P2404" t="str">
        <f t="shared" si="728"/>
        <v>ALN02710</v>
      </c>
      <c r="Q2404" t="str">
        <f t="shared" si="736"/>
        <v>Lph 4</v>
      </c>
      <c r="R2404" t="str">
        <f t="shared" si="721"/>
        <v/>
      </c>
      <c r="T2404" t="str">
        <f t="shared" si="729"/>
        <v>AALTEN</v>
      </c>
      <c r="U2404" t="str">
        <f t="shared" si="730"/>
        <v>Dalweg</v>
      </c>
      <c r="V2404" s="62" t="str">
        <f t="shared" si="731"/>
        <v>ALN02710</v>
      </c>
      <c r="W2404" s="15" t="e">
        <f>IF(J2404,#REF!,"")</f>
        <v>#REF!</v>
      </c>
      <c r="X2404" s="15" t="e">
        <f>IF(J2404,#REF!,"")</f>
        <v>#REF!</v>
      </c>
      <c r="Y2404" s="62" t="str">
        <f t="shared" si="732"/>
        <v xml:space="preserve"> </v>
      </c>
      <c r="AA2404" s="69"/>
      <c r="AB2404" s="90">
        <v>4</v>
      </c>
      <c r="AC2404" s="5" t="s">
        <v>2591</v>
      </c>
      <c r="AD2404" s="90" t="str">
        <f t="shared" si="733"/>
        <v/>
      </c>
      <c r="AE2404" s="90" t="str">
        <f t="shared" si="734"/>
        <v/>
      </c>
      <c r="AF2404" t="str">
        <f t="shared" si="735"/>
        <v/>
      </c>
      <c r="AH2404" t="str">
        <f t="shared" si="722"/>
        <v/>
      </c>
      <c r="AI2404" t="str">
        <f>IF(AH2404&gt;"",VLOOKUP(AH2404,'MAATREGELEN TBV BESTEK '!$A$3:$N$34,11,FALSE),"")</f>
        <v/>
      </c>
      <c r="AJ2404" t="str">
        <f>IF(AH2404&gt;"",VLOOKUP(AH2404,'MAATREGELEN TBV BESTEK '!$A$3:$N$34,13,FALSE),"")</f>
        <v/>
      </c>
      <c r="AK2404" t="str">
        <f>IF(AH2404&gt;"",VLOOKUP(AH2404,'MAATREGELEN TBV BESTEK '!$A$3:$N$34,14,FALSE),"")</f>
        <v/>
      </c>
    </row>
    <row r="2405" spans="1:37" ht="12" customHeight="1">
      <c r="A2405" s="49">
        <v>236786.52299999999</v>
      </c>
      <c r="B2405" s="49">
        <v>438108.016</v>
      </c>
      <c r="C2405" t="s">
        <v>5194</v>
      </c>
      <c r="D2405" t="s">
        <v>4563</v>
      </c>
      <c r="E2405">
        <v>4</v>
      </c>
      <c r="F2405" t="s">
        <v>5915</v>
      </c>
      <c r="G2405" t="s">
        <v>2427</v>
      </c>
      <c r="H2405" s="64" t="s">
        <v>5182</v>
      </c>
      <c r="J2405">
        <f t="shared" si="723"/>
        <v>1</v>
      </c>
      <c r="K2405" t="str">
        <f t="shared" si="724"/>
        <v/>
      </c>
      <c r="L2405" t="str">
        <f t="shared" si="720"/>
        <v/>
      </c>
      <c r="M2405">
        <f t="shared" si="725"/>
        <v>236786.52299999999</v>
      </c>
      <c r="N2405">
        <f t="shared" si="726"/>
        <v>438108.016</v>
      </c>
      <c r="O2405" t="str">
        <f t="shared" si="727"/>
        <v>wit rondje</v>
      </c>
      <c r="P2405" t="str">
        <f t="shared" si="728"/>
        <v>ALN02711</v>
      </c>
      <c r="Q2405" t="str">
        <f t="shared" si="736"/>
        <v>Lph 4</v>
      </c>
      <c r="R2405" t="str">
        <f t="shared" si="721"/>
        <v/>
      </c>
      <c r="T2405" t="str">
        <f t="shared" si="729"/>
        <v>AALTEN</v>
      </c>
      <c r="U2405" t="str">
        <f t="shared" si="730"/>
        <v>Dalweg</v>
      </c>
      <c r="V2405" s="62" t="str">
        <f t="shared" si="731"/>
        <v>ALN02711</v>
      </c>
      <c r="W2405" s="15" t="e">
        <f>IF(J2405,#REF!,"")</f>
        <v>#REF!</v>
      </c>
      <c r="X2405" s="15" t="e">
        <f>IF(J2405,#REF!,"")</f>
        <v>#REF!</v>
      </c>
      <c r="Y2405" s="62" t="str">
        <f t="shared" si="732"/>
        <v xml:space="preserve"> </v>
      </c>
      <c r="AA2405" s="69"/>
      <c r="AB2405" s="90">
        <v>4</v>
      </c>
      <c r="AC2405" s="5" t="s">
        <v>2591</v>
      </c>
      <c r="AD2405" s="90" t="str">
        <f t="shared" si="733"/>
        <v/>
      </c>
      <c r="AE2405" s="90" t="str">
        <f t="shared" si="734"/>
        <v/>
      </c>
      <c r="AF2405" t="str">
        <f t="shared" si="735"/>
        <v/>
      </c>
      <c r="AH2405" t="str">
        <f t="shared" si="722"/>
        <v/>
      </c>
      <c r="AI2405" t="str">
        <f>IF(AH2405&gt;"",VLOOKUP(AH2405,'MAATREGELEN TBV BESTEK '!$A$3:$N$34,11,FALSE),"")</f>
        <v/>
      </c>
      <c r="AJ2405" t="str">
        <f>IF(AH2405&gt;"",VLOOKUP(AH2405,'MAATREGELEN TBV BESTEK '!$A$3:$N$34,13,FALSE),"")</f>
        <v/>
      </c>
      <c r="AK2405" t="str">
        <f>IF(AH2405&gt;"",VLOOKUP(AH2405,'MAATREGELEN TBV BESTEK '!$A$3:$N$34,14,FALSE),"")</f>
        <v/>
      </c>
    </row>
    <row r="2406" spans="1:37" ht="12" customHeight="1">
      <c r="A2406" s="49">
        <v>236862.87700000001</v>
      </c>
      <c r="B2406" s="49">
        <v>438114.288</v>
      </c>
      <c r="C2406" t="s">
        <v>5186</v>
      </c>
      <c r="D2406" t="s">
        <v>4563</v>
      </c>
      <c r="E2406">
        <v>4</v>
      </c>
      <c r="F2406" t="s">
        <v>5915</v>
      </c>
      <c r="G2406" t="s">
        <v>2427</v>
      </c>
      <c r="H2406" s="64" t="s">
        <v>5182</v>
      </c>
      <c r="J2406">
        <f t="shared" si="723"/>
        <v>1</v>
      </c>
      <c r="K2406" t="str">
        <f t="shared" si="724"/>
        <v/>
      </c>
      <c r="L2406" t="str">
        <f t="shared" si="720"/>
        <v/>
      </c>
      <c r="M2406">
        <f t="shared" si="725"/>
        <v>236862.87700000001</v>
      </c>
      <c r="N2406">
        <f t="shared" si="726"/>
        <v>438114.288</v>
      </c>
      <c r="O2406" t="str">
        <f t="shared" si="727"/>
        <v>wit rondje</v>
      </c>
      <c r="P2406" t="str">
        <f t="shared" si="728"/>
        <v>ALN02712</v>
      </c>
      <c r="Q2406" t="str">
        <f t="shared" si="736"/>
        <v>Lph 4</v>
      </c>
      <c r="R2406" t="str">
        <f t="shared" si="721"/>
        <v/>
      </c>
      <c r="T2406" t="str">
        <f t="shared" si="729"/>
        <v>AALTEN</v>
      </c>
      <c r="U2406" t="str">
        <f t="shared" si="730"/>
        <v>Dalweg</v>
      </c>
      <c r="V2406" s="62" t="str">
        <f t="shared" si="731"/>
        <v>ALN02712</v>
      </c>
      <c r="W2406" s="15" t="e">
        <f>IF(J2406,#REF!,"")</f>
        <v>#REF!</v>
      </c>
      <c r="X2406" s="15" t="e">
        <f>IF(J2406,#REF!,"")</f>
        <v>#REF!</v>
      </c>
      <c r="Y2406" s="62" t="str">
        <f t="shared" si="732"/>
        <v xml:space="preserve"> </v>
      </c>
      <c r="AA2406" s="69"/>
      <c r="AB2406" s="90">
        <v>4</v>
      </c>
      <c r="AC2406" s="5" t="s">
        <v>2591</v>
      </c>
      <c r="AD2406" s="90" t="str">
        <f t="shared" si="733"/>
        <v/>
      </c>
      <c r="AE2406" s="90" t="str">
        <f t="shared" si="734"/>
        <v/>
      </c>
      <c r="AF2406" t="str">
        <f t="shared" si="735"/>
        <v/>
      </c>
      <c r="AH2406" t="str">
        <f t="shared" si="722"/>
        <v/>
      </c>
      <c r="AI2406" t="str">
        <f>IF(AH2406&gt;"",VLOOKUP(AH2406,'MAATREGELEN TBV BESTEK '!$A$3:$N$34,11,FALSE),"")</f>
        <v/>
      </c>
      <c r="AJ2406" t="str">
        <f>IF(AH2406&gt;"",VLOOKUP(AH2406,'MAATREGELEN TBV BESTEK '!$A$3:$N$34,13,FALSE),"")</f>
        <v/>
      </c>
      <c r="AK2406" t="str">
        <f>IF(AH2406&gt;"",VLOOKUP(AH2406,'MAATREGELEN TBV BESTEK '!$A$3:$N$34,14,FALSE),"")</f>
        <v/>
      </c>
    </row>
    <row r="2407" spans="1:37" ht="12" customHeight="1">
      <c r="A2407" s="49">
        <v>236901.65</v>
      </c>
      <c r="B2407" s="49">
        <v>438113.76899999997</v>
      </c>
      <c r="C2407" t="s">
        <v>5187</v>
      </c>
      <c r="D2407" t="s">
        <v>4563</v>
      </c>
      <c r="E2407">
        <v>4</v>
      </c>
      <c r="F2407" t="s">
        <v>5915</v>
      </c>
      <c r="G2407" t="s">
        <v>2427</v>
      </c>
      <c r="H2407" s="64" t="s">
        <v>5182</v>
      </c>
      <c r="J2407">
        <f t="shared" si="723"/>
        <v>1</v>
      </c>
      <c r="K2407" t="str">
        <f t="shared" si="724"/>
        <v/>
      </c>
      <c r="L2407" t="str">
        <f t="shared" si="720"/>
        <v/>
      </c>
      <c r="M2407">
        <f t="shared" si="725"/>
        <v>236901.65</v>
      </c>
      <c r="N2407">
        <f t="shared" si="726"/>
        <v>438113.76899999997</v>
      </c>
      <c r="O2407" t="str">
        <f t="shared" si="727"/>
        <v>wit rondje</v>
      </c>
      <c r="P2407" t="str">
        <f t="shared" si="728"/>
        <v>ALN02713</v>
      </c>
      <c r="Q2407" t="str">
        <f t="shared" si="736"/>
        <v>Lph 4</v>
      </c>
      <c r="R2407" t="str">
        <f t="shared" si="721"/>
        <v/>
      </c>
      <c r="T2407" t="str">
        <f t="shared" si="729"/>
        <v>AALTEN</v>
      </c>
      <c r="U2407" t="str">
        <f t="shared" si="730"/>
        <v>Dalweg</v>
      </c>
      <c r="V2407" s="62" t="str">
        <f t="shared" si="731"/>
        <v>ALN02713</v>
      </c>
      <c r="W2407" s="15" t="e">
        <f>IF(J2407,#REF!,"")</f>
        <v>#REF!</v>
      </c>
      <c r="X2407" s="15" t="e">
        <f>IF(J2407,#REF!,"")</f>
        <v>#REF!</v>
      </c>
      <c r="Y2407" s="62" t="str">
        <f t="shared" si="732"/>
        <v xml:space="preserve"> </v>
      </c>
      <c r="AA2407" s="69"/>
      <c r="AB2407" s="90">
        <v>4</v>
      </c>
      <c r="AC2407" s="5" t="s">
        <v>2591</v>
      </c>
      <c r="AD2407" s="90" t="str">
        <f t="shared" si="733"/>
        <v/>
      </c>
      <c r="AE2407" s="90" t="str">
        <f t="shared" si="734"/>
        <v/>
      </c>
      <c r="AF2407" t="str">
        <f t="shared" si="735"/>
        <v/>
      </c>
      <c r="AH2407" t="str">
        <f t="shared" si="722"/>
        <v/>
      </c>
      <c r="AI2407" t="str">
        <f>IF(AH2407&gt;"",VLOOKUP(AH2407,'MAATREGELEN TBV BESTEK '!$A$3:$N$34,11,FALSE),"")</f>
        <v/>
      </c>
      <c r="AJ2407" t="str">
        <f>IF(AH2407&gt;"",VLOOKUP(AH2407,'MAATREGELEN TBV BESTEK '!$A$3:$N$34,13,FALSE),"")</f>
        <v/>
      </c>
      <c r="AK2407" t="str">
        <f>IF(AH2407&gt;"",VLOOKUP(AH2407,'MAATREGELEN TBV BESTEK '!$A$3:$N$34,14,FALSE),"")</f>
        <v/>
      </c>
    </row>
    <row r="2408" spans="1:37" ht="12" customHeight="1">
      <c r="A2408" s="49">
        <v>236942.39300000001</v>
      </c>
      <c r="B2408" s="49">
        <v>438114.59899999999</v>
      </c>
      <c r="C2408" t="s">
        <v>5188</v>
      </c>
      <c r="D2408" t="s">
        <v>4563</v>
      </c>
      <c r="E2408">
        <v>4</v>
      </c>
      <c r="F2408" t="s">
        <v>5915</v>
      </c>
      <c r="G2408" t="s">
        <v>2427</v>
      </c>
      <c r="H2408" s="64" t="s">
        <v>5182</v>
      </c>
      <c r="J2408">
        <f t="shared" si="723"/>
        <v>1</v>
      </c>
      <c r="K2408" t="str">
        <f t="shared" si="724"/>
        <v/>
      </c>
      <c r="L2408" t="str">
        <f t="shared" si="720"/>
        <v/>
      </c>
      <c r="M2408">
        <f t="shared" si="725"/>
        <v>236942.39300000001</v>
      </c>
      <c r="N2408">
        <f t="shared" si="726"/>
        <v>438114.59899999999</v>
      </c>
      <c r="O2408" t="str">
        <f t="shared" si="727"/>
        <v>wit rondje</v>
      </c>
      <c r="P2408" t="str">
        <f t="shared" si="728"/>
        <v>ALN02714</v>
      </c>
      <c r="Q2408" t="str">
        <f t="shared" si="736"/>
        <v>Lph 4</v>
      </c>
      <c r="R2408" t="str">
        <f t="shared" si="721"/>
        <v/>
      </c>
      <c r="T2408" t="str">
        <f t="shared" si="729"/>
        <v>AALTEN</v>
      </c>
      <c r="U2408" t="str">
        <f t="shared" si="730"/>
        <v>Dalweg</v>
      </c>
      <c r="V2408" s="62" t="str">
        <f t="shared" si="731"/>
        <v>ALN02714</v>
      </c>
      <c r="W2408" s="15" t="e">
        <f>IF(J2408,#REF!,"")</f>
        <v>#REF!</v>
      </c>
      <c r="X2408" s="15" t="e">
        <f>IF(J2408,#REF!,"")</f>
        <v>#REF!</v>
      </c>
      <c r="Y2408" s="62" t="str">
        <f t="shared" si="732"/>
        <v xml:space="preserve"> </v>
      </c>
      <c r="AA2408" s="69"/>
      <c r="AB2408" s="90">
        <v>4</v>
      </c>
      <c r="AC2408" s="5" t="s">
        <v>2591</v>
      </c>
      <c r="AD2408" s="90" t="str">
        <f t="shared" si="733"/>
        <v/>
      </c>
      <c r="AE2408" s="90" t="str">
        <f t="shared" si="734"/>
        <v/>
      </c>
      <c r="AF2408" t="str">
        <f t="shared" si="735"/>
        <v/>
      </c>
      <c r="AH2408" t="str">
        <f t="shared" si="722"/>
        <v/>
      </c>
      <c r="AI2408" t="str">
        <f>IF(AH2408&gt;"",VLOOKUP(AH2408,'MAATREGELEN TBV BESTEK '!$A$3:$N$34,11,FALSE),"")</f>
        <v/>
      </c>
      <c r="AJ2408" t="str">
        <f>IF(AH2408&gt;"",VLOOKUP(AH2408,'MAATREGELEN TBV BESTEK '!$A$3:$N$34,13,FALSE),"")</f>
        <v/>
      </c>
      <c r="AK2408" t="str">
        <f>IF(AH2408&gt;"",VLOOKUP(AH2408,'MAATREGELEN TBV BESTEK '!$A$3:$N$34,14,FALSE),"")</f>
        <v/>
      </c>
    </row>
    <row r="2409" spans="1:37" ht="12" customHeight="1">
      <c r="A2409" s="49">
        <v>237509.16200000001</v>
      </c>
      <c r="B2409" s="49">
        <v>438914.26500000001</v>
      </c>
      <c r="C2409" t="s">
        <v>5211</v>
      </c>
      <c r="D2409" t="s">
        <v>4563</v>
      </c>
      <c r="E2409">
        <v>4</v>
      </c>
      <c r="F2409" t="s">
        <v>5915</v>
      </c>
      <c r="G2409" t="s">
        <v>2427</v>
      </c>
      <c r="H2409" s="64" t="s">
        <v>5201</v>
      </c>
      <c r="J2409">
        <f t="shared" si="723"/>
        <v>1</v>
      </c>
      <c r="K2409" t="str">
        <f t="shared" si="724"/>
        <v/>
      </c>
      <c r="L2409" t="str">
        <f t="shared" si="720"/>
        <v/>
      </c>
      <c r="M2409">
        <f t="shared" si="725"/>
        <v>237509.16200000001</v>
      </c>
      <c r="N2409">
        <f t="shared" si="726"/>
        <v>438914.26500000001</v>
      </c>
      <c r="O2409" t="str">
        <f t="shared" si="727"/>
        <v>wit rondje</v>
      </c>
      <c r="P2409" t="str">
        <f t="shared" si="728"/>
        <v>ALN00210</v>
      </c>
      <c r="Q2409" t="str">
        <f t="shared" si="736"/>
        <v>Lph 4</v>
      </c>
      <c r="R2409" t="str">
        <f t="shared" si="721"/>
        <v/>
      </c>
      <c r="T2409" t="str">
        <f t="shared" si="729"/>
        <v>AALTEN</v>
      </c>
      <c r="U2409" t="str">
        <f t="shared" si="730"/>
        <v>Damstraat</v>
      </c>
      <c r="V2409" s="62" t="str">
        <f t="shared" si="731"/>
        <v>ALN00210</v>
      </c>
      <c r="W2409" s="15" t="e">
        <f>IF(J2409,#REF!,"")</f>
        <v>#REF!</v>
      </c>
      <c r="X2409" s="15" t="e">
        <f>IF(J2409,#REF!,"")</f>
        <v>#REF!</v>
      </c>
      <c r="Y2409" s="62" t="str">
        <f t="shared" si="732"/>
        <v xml:space="preserve"> </v>
      </c>
      <c r="AA2409" s="69"/>
      <c r="AB2409" s="90">
        <v>4</v>
      </c>
      <c r="AC2409" s="5" t="s">
        <v>2588</v>
      </c>
      <c r="AD2409" s="90" t="str">
        <f t="shared" si="733"/>
        <v/>
      </c>
      <c r="AE2409" s="90" t="str">
        <f t="shared" si="734"/>
        <v/>
      </c>
      <c r="AF2409" t="str">
        <f t="shared" si="735"/>
        <v/>
      </c>
      <c r="AH2409" t="str">
        <f t="shared" si="722"/>
        <v/>
      </c>
      <c r="AI2409" t="str">
        <f>IF(AH2409&gt;"",VLOOKUP(AH2409,'MAATREGELEN TBV BESTEK '!$A$3:$N$34,11,FALSE),"")</f>
        <v/>
      </c>
      <c r="AJ2409" t="str">
        <f>IF(AH2409&gt;"",VLOOKUP(AH2409,'MAATREGELEN TBV BESTEK '!$A$3:$N$34,13,FALSE),"")</f>
        <v/>
      </c>
      <c r="AK2409" t="str">
        <f>IF(AH2409&gt;"",VLOOKUP(AH2409,'MAATREGELEN TBV BESTEK '!$A$3:$N$34,14,FALSE),"")</f>
        <v/>
      </c>
    </row>
    <row r="2410" spans="1:37" ht="12" customHeight="1">
      <c r="A2410" s="49">
        <v>237511.96100000001</v>
      </c>
      <c r="B2410" s="49">
        <v>438888.03600000002</v>
      </c>
      <c r="C2410" t="s">
        <v>5212</v>
      </c>
      <c r="D2410" t="s">
        <v>4563</v>
      </c>
      <c r="E2410">
        <v>4</v>
      </c>
      <c r="F2410" t="s">
        <v>5915</v>
      </c>
      <c r="G2410" t="s">
        <v>2427</v>
      </c>
      <c r="H2410" s="64" t="s">
        <v>5201</v>
      </c>
      <c r="J2410">
        <f t="shared" si="723"/>
        <v>1</v>
      </c>
      <c r="K2410" t="str">
        <f t="shared" si="724"/>
        <v/>
      </c>
      <c r="L2410" t="str">
        <f t="shared" si="720"/>
        <v/>
      </c>
      <c r="M2410">
        <f t="shared" si="725"/>
        <v>237511.96100000001</v>
      </c>
      <c r="N2410">
        <f t="shared" si="726"/>
        <v>438888.03600000002</v>
      </c>
      <c r="O2410" t="str">
        <f t="shared" si="727"/>
        <v>wit rondje</v>
      </c>
      <c r="P2410" t="str">
        <f t="shared" si="728"/>
        <v>ALN00211</v>
      </c>
      <c r="Q2410" t="str">
        <f t="shared" si="736"/>
        <v>Lph 4</v>
      </c>
      <c r="R2410" t="str">
        <f t="shared" si="721"/>
        <v/>
      </c>
      <c r="T2410" t="str">
        <f t="shared" si="729"/>
        <v>AALTEN</v>
      </c>
      <c r="U2410" t="str">
        <f t="shared" si="730"/>
        <v>Damstraat</v>
      </c>
      <c r="V2410" s="62" t="str">
        <f t="shared" si="731"/>
        <v>ALN00211</v>
      </c>
      <c r="W2410" s="15" t="e">
        <f>IF(J2410,#REF!,"")</f>
        <v>#REF!</v>
      </c>
      <c r="X2410" s="15" t="e">
        <f>IF(J2410,#REF!,"")</f>
        <v>#REF!</v>
      </c>
      <c r="Y2410" s="62" t="str">
        <f t="shared" si="732"/>
        <v xml:space="preserve"> </v>
      </c>
      <c r="AA2410" s="69"/>
      <c r="AB2410" s="90">
        <v>4</v>
      </c>
      <c r="AC2410" s="5" t="s">
        <v>2588</v>
      </c>
      <c r="AD2410" s="90" t="str">
        <f t="shared" si="733"/>
        <v/>
      </c>
      <c r="AE2410" s="90" t="str">
        <f t="shared" si="734"/>
        <v/>
      </c>
      <c r="AF2410" t="str">
        <f t="shared" si="735"/>
        <v/>
      </c>
      <c r="AH2410" t="str">
        <f t="shared" si="722"/>
        <v/>
      </c>
      <c r="AI2410" t="str">
        <f>IF(AH2410&gt;"",VLOOKUP(AH2410,'MAATREGELEN TBV BESTEK '!$A$3:$N$34,11,FALSE),"")</f>
        <v/>
      </c>
      <c r="AJ2410" t="str">
        <f>IF(AH2410&gt;"",VLOOKUP(AH2410,'MAATREGELEN TBV BESTEK '!$A$3:$N$34,13,FALSE),"")</f>
        <v/>
      </c>
      <c r="AK2410" t="str">
        <f>IF(AH2410&gt;"",VLOOKUP(AH2410,'MAATREGELEN TBV BESTEK '!$A$3:$N$34,14,FALSE),"")</f>
        <v/>
      </c>
    </row>
    <row r="2411" spans="1:37" ht="12" customHeight="1">
      <c r="A2411" s="49">
        <v>237498.38</v>
      </c>
      <c r="B2411" s="49">
        <v>438845.32400000002</v>
      </c>
      <c r="C2411" t="s">
        <v>5213</v>
      </c>
      <c r="D2411" t="s">
        <v>4563</v>
      </c>
      <c r="E2411">
        <v>4</v>
      </c>
      <c r="F2411" t="s">
        <v>5915</v>
      </c>
      <c r="G2411" t="s">
        <v>2427</v>
      </c>
      <c r="H2411" s="64" t="s">
        <v>5201</v>
      </c>
      <c r="J2411">
        <f t="shared" si="723"/>
        <v>1</v>
      </c>
      <c r="K2411" t="str">
        <f t="shared" si="724"/>
        <v/>
      </c>
      <c r="L2411" t="str">
        <f t="shared" si="720"/>
        <v/>
      </c>
      <c r="M2411">
        <f t="shared" si="725"/>
        <v>237498.38</v>
      </c>
      <c r="N2411">
        <f t="shared" si="726"/>
        <v>438845.32400000002</v>
      </c>
      <c r="O2411" t="str">
        <f t="shared" si="727"/>
        <v>wit rondje</v>
      </c>
      <c r="P2411" t="str">
        <f t="shared" si="728"/>
        <v>ALN00212</v>
      </c>
      <c r="Q2411" t="str">
        <f t="shared" si="736"/>
        <v>Lph 4</v>
      </c>
      <c r="R2411" t="str">
        <f t="shared" si="721"/>
        <v/>
      </c>
      <c r="T2411" t="str">
        <f t="shared" si="729"/>
        <v>AALTEN</v>
      </c>
      <c r="U2411" t="str">
        <f t="shared" si="730"/>
        <v>Damstraat</v>
      </c>
      <c r="V2411" s="62" t="str">
        <f t="shared" si="731"/>
        <v>ALN00212</v>
      </c>
      <c r="W2411" s="15" t="e">
        <f>IF(J2411,#REF!,"")</f>
        <v>#REF!</v>
      </c>
      <c r="X2411" s="15" t="e">
        <f>IF(J2411,#REF!,"")</f>
        <v>#REF!</v>
      </c>
      <c r="Y2411" s="62" t="str">
        <f t="shared" si="732"/>
        <v xml:space="preserve"> </v>
      </c>
      <c r="AA2411" s="69"/>
      <c r="AB2411" s="90">
        <v>4</v>
      </c>
      <c r="AC2411" s="5" t="s">
        <v>2588</v>
      </c>
      <c r="AD2411" s="90" t="str">
        <f t="shared" si="733"/>
        <v/>
      </c>
      <c r="AE2411" s="90" t="str">
        <f t="shared" si="734"/>
        <v/>
      </c>
      <c r="AF2411" t="str">
        <f t="shared" si="735"/>
        <v/>
      </c>
      <c r="AH2411" t="str">
        <f t="shared" si="722"/>
        <v/>
      </c>
      <c r="AI2411" t="str">
        <f>IF(AH2411&gt;"",VLOOKUP(AH2411,'MAATREGELEN TBV BESTEK '!$A$3:$N$34,11,FALSE),"")</f>
        <v/>
      </c>
      <c r="AJ2411" t="str">
        <f>IF(AH2411&gt;"",VLOOKUP(AH2411,'MAATREGELEN TBV BESTEK '!$A$3:$N$34,13,FALSE),"")</f>
        <v/>
      </c>
      <c r="AK2411" t="str">
        <f>IF(AH2411&gt;"",VLOOKUP(AH2411,'MAATREGELEN TBV BESTEK '!$A$3:$N$34,14,FALSE),"")</f>
        <v/>
      </c>
    </row>
    <row r="2412" spans="1:37" ht="12" customHeight="1">
      <c r="A2412" s="49">
        <v>237484.52600000001</v>
      </c>
      <c r="B2412" s="49">
        <v>438809.72700000001</v>
      </c>
      <c r="C2412" t="s">
        <v>5214</v>
      </c>
      <c r="D2412" t="s">
        <v>4563</v>
      </c>
      <c r="E2412">
        <v>4</v>
      </c>
      <c r="F2412" t="s">
        <v>5915</v>
      </c>
      <c r="G2412" t="s">
        <v>2427</v>
      </c>
      <c r="H2412" s="64" t="s">
        <v>5201</v>
      </c>
      <c r="J2412">
        <f t="shared" si="723"/>
        <v>1</v>
      </c>
      <c r="K2412" t="str">
        <f t="shared" si="724"/>
        <v/>
      </c>
      <c r="L2412" t="str">
        <f t="shared" si="720"/>
        <v/>
      </c>
      <c r="M2412">
        <f t="shared" si="725"/>
        <v>237484.52600000001</v>
      </c>
      <c r="N2412">
        <f t="shared" si="726"/>
        <v>438809.72700000001</v>
      </c>
      <c r="O2412" t="str">
        <f t="shared" si="727"/>
        <v>wit rondje</v>
      </c>
      <c r="P2412" t="str">
        <f t="shared" si="728"/>
        <v>ALN00213</v>
      </c>
      <c r="Q2412" t="str">
        <f t="shared" si="736"/>
        <v>Lph 4</v>
      </c>
      <c r="R2412" t="str">
        <f t="shared" si="721"/>
        <v/>
      </c>
      <c r="T2412" t="str">
        <f t="shared" si="729"/>
        <v>AALTEN</v>
      </c>
      <c r="U2412" t="str">
        <f t="shared" si="730"/>
        <v>Damstraat</v>
      </c>
      <c r="V2412" s="62" t="str">
        <f t="shared" si="731"/>
        <v>ALN00213</v>
      </c>
      <c r="W2412" s="15" t="e">
        <f>IF(J2412,#REF!,"")</f>
        <v>#REF!</v>
      </c>
      <c r="X2412" s="15" t="e">
        <f>IF(J2412,#REF!,"")</f>
        <v>#REF!</v>
      </c>
      <c r="Y2412" s="62" t="str">
        <f t="shared" si="732"/>
        <v xml:space="preserve"> </v>
      </c>
      <c r="AA2412" s="69"/>
      <c r="AB2412" s="90">
        <v>4</v>
      </c>
      <c r="AC2412" s="5" t="s">
        <v>2588</v>
      </c>
      <c r="AD2412" s="90" t="str">
        <f t="shared" si="733"/>
        <v/>
      </c>
      <c r="AE2412" s="90" t="str">
        <f t="shared" si="734"/>
        <v/>
      </c>
      <c r="AF2412" t="str">
        <f t="shared" si="735"/>
        <v/>
      </c>
      <c r="AH2412" t="str">
        <f t="shared" si="722"/>
        <v/>
      </c>
      <c r="AI2412" t="str">
        <f>IF(AH2412&gt;"",VLOOKUP(AH2412,'MAATREGELEN TBV BESTEK '!$A$3:$N$34,11,FALSE),"")</f>
        <v/>
      </c>
      <c r="AJ2412" t="str">
        <f>IF(AH2412&gt;"",VLOOKUP(AH2412,'MAATREGELEN TBV BESTEK '!$A$3:$N$34,13,FALSE),"")</f>
        <v/>
      </c>
      <c r="AK2412" t="str">
        <f>IF(AH2412&gt;"",VLOOKUP(AH2412,'MAATREGELEN TBV BESTEK '!$A$3:$N$34,14,FALSE),"")</f>
        <v/>
      </c>
    </row>
    <row r="2413" spans="1:37" ht="12" customHeight="1">
      <c r="A2413" s="49">
        <v>237468.66399999999</v>
      </c>
      <c r="B2413" s="49">
        <v>438788.78600000002</v>
      </c>
      <c r="C2413" t="s">
        <v>5215</v>
      </c>
      <c r="D2413" t="s">
        <v>4563</v>
      </c>
      <c r="E2413">
        <v>4</v>
      </c>
      <c r="F2413" t="s">
        <v>5915</v>
      </c>
      <c r="G2413" t="s">
        <v>2427</v>
      </c>
      <c r="H2413" s="64" t="s">
        <v>5201</v>
      </c>
      <c r="J2413">
        <f t="shared" si="723"/>
        <v>1</v>
      </c>
      <c r="K2413" t="str">
        <f t="shared" si="724"/>
        <v/>
      </c>
      <c r="L2413" t="str">
        <f t="shared" si="720"/>
        <v/>
      </c>
      <c r="M2413">
        <f t="shared" si="725"/>
        <v>237468.66399999999</v>
      </c>
      <c r="N2413">
        <f t="shared" si="726"/>
        <v>438788.78600000002</v>
      </c>
      <c r="O2413" t="str">
        <f t="shared" si="727"/>
        <v>wit rondje</v>
      </c>
      <c r="P2413" t="str">
        <f t="shared" si="728"/>
        <v>ALN00214</v>
      </c>
      <c r="Q2413" t="str">
        <f t="shared" si="736"/>
        <v>Lph 4</v>
      </c>
      <c r="R2413" t="str">
        <f t="shared" si="721"/>
        <v/>
      </c>
      <c r="T2413" t="str">
        <f t="shared" si="729"/>
        <v>AALTEN</v>
      </c>
      <c r="U2413" t="str">
        <f t="shared" si="730"/>
        <v>Damstraat</v>
      </c>
      <c r="V2413" s="62" t="str">
        <f t="shared" si="731"/>
        <v>ALN00214</v>
      </c>
      <c r="W2413" s="15" t="e">
        <f>IF(J2413,#REF!,"")</f>
        <v>#REF!</v>
      </c>
      <c r="X2413" s="15" t="e">
        <f>IF(J2413,#REF!,"")</f>
        <v>#REF!</v>
      </c>
      <c r="Y2413" s="62" t="str">
        <f t="shared" si="732"/>
        <v xml:space="preserve"> </v>
      </c>
      <c r="AA2413" s="69"/>
      <c r="AB2413" s="90">
        <v>4</v>
      </c>
      <c r="AC2413" s="5" t="s">
        <v>2588</v>
      </c>
      <c r="AD2413" s="90" t="str">
        <f t="shared" si="733"/>
        <v/>
      </c>
      <c r="AE2413" s="90" t="str">
        <f t="shared" si="734"/>
        <v/>
      </c>
      <c r="AF2413" t="str">
        <f t="shared" si="735"/>
        <v/>
      </c>
      <c r="AH2413" t="str">
        <f t="shared" si="722"/>
        <v/>
      </c>
      <c r="AI2413" t="str">
        <f>IF(AH2413&gt;"",VLOOKUP(AH2413,'MAATREGELEN TBV BESTEK '!$A$3:$N$34,11,FALSE),"")</f>
        <v/>
      </c>
      <c r="AJ2413" t="str">
        <f>IF(AH2413&gt;"",VLOOKUP(AH2413,'MAATREGELEN TBV BESTEK '!$A$3:$N$34,13,FALSE),"")</f>
        <v/>
      </c>
      <c r="AK2413" t="str">
        <f>IF(AH2413&gt;"",VLOOKUP(AH2413,'MAATREGELEN TBV BESTEK '!$A$3:$N$34,14,FALSE),"")</f>
        <v/>
      </c>
    </row>
    <row r="2414" spans="1:37" ht="12" customHeight="1">
      <c r="A2414" s="49">
        <v>237466.79800000001</v>
      </c>
      <c r="B2414" s="49">
        <v>438762.86800000002</v>
      </c>
      <c r="C2414" t="s">
        <v>5216</v>
      </c>
      <c r="D2414" t="s">
        <v>4563</v>
      </c>
      <c r="E2414">
        <v>4</v>
      </c>
      <c r="F2414" t="s">
        <v>5915</v>
      </c>
      <c r="G2414" t="s">
        <v>2427</v>
      </c>
      <c r="H2414" s="64" t="s">
        <v>5201</v>
      </c>
      <c r="J2414">
        <f t="shared" si="723"/>
        <v>1</v>
      </c>
      <c r="K2414" t="str">
        <f t="shared" si="724"/>
        <v/>
      </c>
      <c r="L2414" t="str">
        <f t="shared" si="720"/>
        <v/>
      </c>
      <c r="M2414">
        <f t="shared" si="725"/>
        <v>237466.79800000001</v>
      </c>
      <c r="N2414">
        <f t="shared" si="726"/>
        <v>438762.86800000002</v>
      </c>
      <c r="O2414" t="str">
        <f t="shared" si="727"/>
        <v>wit rondje</v>
      </c>
      <c r="P2414" t="str">
        <f t="shared" si="728"/>
        <v>ALN00215</v>
      </c>
      <c r="Q2414" t="str">
        <f t="shared" si="736"/>
        <v>Lph 4</v>
      </c>
      <c r="R2414" t="str">
        <f t="shared" si="721"/>
        <v/>
      </c>
      <c r="T2414" t="str">
        <f t="shared" si="729"/>
        <v>AALTEN</v>
      </c>
      <c r="U2414" t="str">
        <f t="shared" si="730"/>
        <v>Damstraat</v>
      </c>
      <c r="V2414" s="62" t="str">
        <f t="shared" si="731"/>
        <v>ALN00215</v>
      </c>
      <c r="W2414" s="15" t="e">
        <f>IF(J2414,#REF!,"")</f>
        <v>#REF!</v>
      </c>
      <c r="X2414" s="15" t="e">
        <f>IF(J2414,#REF!,"")</f>
        <v>#REF!</v>
      </c>
      <c r="Y2414" s="62" t="str">
        <f t="shared" si="732"/>
        <v xml:space="preserve"> </v>
      </c>
      <c r="AA2414" s="69"/>
      <c r="AB2414" s="90">
        <v>4</v>
      </c>
      <c r="AC2414" s="5" t="s">
        <v>2588</v>
      </c>
      <c r="AD2414" s="90" t="str">
        <f t="shared" si="733"/>
        <v/>
      </c>
      <c r="AE2414" s="90" t="str">
        <f t="shared" si="734"/>
        <v/>
      </c>
      <c r="AF2414" t="str">
        <f t="shared" si="735"/>
        <v/>
      </c>
      <c r="AH2414" t="str">
        <f t="shared" si="722"/>
        <v/>
      </c>
      <c r="AI2414" t="str">
        <f>IF(AH2414&gt;"",VLOOKUP(AH2414,'MAATREGELEN TBV BESTEK '!$A$3:$N$34,11,FALSE),"")</f>
        <v/>
      </c>
      <c r="AJ2414" t="str">
        <f>IF(AH2414&gt;"",VLOOKUP(AH2414,'MAATREGELEN TBV BESTEK '!$A$3:$N$34,13,FALSE),"")</f>
        <v/>
      </c>
      <c r="AK2414" t="str">
        <f>IF(AH2414&gt;"",VLOOKUP(AH2414,'MAATREGELEN TBV BESTEK '!$A$3:$N$34,14,FALSE),"")</f>
        <v/>
      </c>
    </row>
    <row r="2415" spans="1:37" ht="12" customHeight="1">
      <c r="A2415" s="49">
        <v>237442.12400000001</v>
      </c>
      <c r="B2415" s="49">
        <v>438716.83799999999</v>
      </c>
      <c r="C2415" t="s">
        <v>5217</v>
      </c>
      <c r="D2415" t="s">
        <v>4563</v>
      </c>
      <c r="E2415">
        <v>4</v>
      </c>
      <c r="F2415" t="s">
        <v>5915</v>
      </c>
      <c r="G2415" t="s">
        <v>2427</v>
      </c>
      <c r="H2415" s="64" t="s">
        <v>5201</v>
      </c>
      <c r="J2415">
        <f t="shared" si="723"/>
        <v>1</v>
      </c>
      <c r="K2415" t="str">
        <f t="shared" si="724"/>
        <v/>
      </c>
      <c r="L2415" t="str">
        <f t="shared" si="720"/>
        <v/>
      </c>
      <c r="M2415">
        <f t="shared" si="725"/>
        <v>237442.12400000001</v>
      </c>
      <c r="N2415">
        <f t="shared" si="726"/>
        <v>438716.83799999999</v>
      </c>
      <c r="O2415" t="str">
        <f t="shared" si="727"/>
        <v>wit rondje</v>
      </c>
      <c r="P2415" t="str">
        <f t="shared" si="728"/>
        <v>ALN00216</v>
      </c>
      <c r="Q2415" t="str">
        <f t="shared" si="736"/>
        <v>Lph 4</v>
      </c>
      <c r="R2415" t="str">
        <f t="shared" si="721"/>
        <v/>
      </c>
      <c r="T2415" t="str">
        <f t="shared" si="729"/>
        <v>AALTEN</v>
      </c>
      <c r="U2415" t="str">
        <f t="shared" si="730"/>
        <v>Damstraat</v>
      </c>
      <c r="V2415" s="62" t="str">
        <f t="shared" si="731"/>
        <v>ALN00216</v>
      </c>
      <c r="W2415" s="15" t="e">
        <f>IF(J2415,#REF!,"")</f>
        <v>#REF!</v>
      </c>
      <c r="X2415" s="15" t="e">
        <f>IF(J2415,#REF!,"")</f>
        <v>#REF!</v>
      </c>
      <c r="Y2415" s="62" t="str">
        <f t="shared" si="732"/>
        <v xml:space="preserve"> </v>
      </c>
      <c r="AA2415" s="69"/>
      <c r="AB2415" s="90">
        <v>4</v>
      </c>
      <c r="AC2415" s="5" t="s">
        <v>2588</v>
      </c>
      <c r="AD2415" s="90" t="str">
        <f t="shared" si="733"/>
        <v/>
      </c>
      <c r="AE2415" s="90" t="str">
        <f t="shared" si="734"/>
        <v/>
      </c>
      <c r="AF2415" t="str">
        <f t="shared" si="735"/>
        <v/>
      </c>
      <c r="AH2415" t="str">
        <f t="shared" si="722"/>
        <v/>
      </c>
      <c r="AI2415" t="str">
        <f>IF(AH2415&gt;"",VLOOKUP(AH2415,'MAATREGELEN TBV BESTEK '!$A$3:$N$34,11,FALSE),"")</f>
        <v/>
      </c>
      <c r="AJ2415" t="str">
        <f>IF(AH2415&gt;"",VLOOKUP(AH2415,'MAATREGELEN TBV BESTEK '!$A$3:$N$34,13,FALSE),"")</f>
        <v/>
      </c>
      <c r="AK2415" t="str">
        <f>IF(AH2415&gt;"",VLOOKUP(AH2415,'MAATREGELEN TBV BESTEK '!$A$3:$N$34,14,FALSE),"")</f>
        <v/>
      </c>
    </row>
    <row r="2416" spans="1:37" ht="12" customHeight="1">
      <c r="A2416" s="49">
        <v>237425.796</v>
      </c>
      <c r="B2416" s="49">
        <v>438697.815</v>
      </c>
      <c r="C2416" t="s">
        <v>5218</v>
      </c>
      <c r="D2416" t="s">
        <v>4563</v>
      </c>
      <c r="E2416">
        <v>4</v>
      </c>
      <c r="F2416" t="s">
        <v>5915</v>
      </c>
      <c r="G2416" t="s">
        <v>2427</v>
      </c>
      <c r="H2416" s="64" t="s">
        <v>5201</v>
      </c>
      <c r="J2416">
        <f t="shared" si="723"/>
        <v>1</v>
      </c>
      <c r="K2416" t="str">
        <f t="shared" si="724"/>
        <v/>
      </c>
      <c r="L2416" t="str">
        <f t="shared" si="720"/>
        <v/>
      </c>
      <c r="M2416">
        <f t="shared" si="725"/>
        <v>237425.796</v>
      </c>
      <c r="N2416">
        <f t="shared" si="726"/>
        <v>438697.815</v>
      </c>
      <c r="O2416" t="str">
        <f t="shared" si="727"/>
        <v>wit rondje</v>
      </c>
      <c r="P2416" t="str">
        <f t="shared" si="728"/>
        <v>ALN00217</v>
      </c>
      <c r="Q2416" t="str">
        <f t="shared" si="736"/>
        <v>Lph 4</v>
      </c>
      <c r="R2416" t="str">
        <f t="shared" si="721"/>
        <v/>
      </c>
      <c r="T2416" t="str">
        <f t="shared" si="729"/>
        <v>AALTEN</v>
      </c>
      <c r="U2416" t="str">
        <f t="shared" si="730"/>
        <v>Damstraat</v>
      </c>
      <c r="V2416" s="62" t="str">
        <f t="shared" si="731"/>
        <v>ALN00217</v>
      </c>
      <c r="W2416" s="15" t="e">
        <f>IF(J2416,#REF!,"")</f>
        <v>#REF!</v>
      </c>
      <c r="X2416" s="15" t="e">
        <f>IF(J2416,#REF!,"")</f>
        <v>#REF!</v>
      </c>
      <c r="Y2416" s="62" t="str">
        <f t="shared" si="732"/>
        <v xml:space="preserve"> </v>
      </c>
      <c r="AA2416" s="69"/>
      <c r="AB2416" s="90">
        <v>4</v>
      </c>
      <c r="AC2416" s="5" t="s">
        <v>2588</v>
      </c>
      <c r="AD2416" s="90" t="str">
        <f t="shared" si="733"/>
        <v/>
      </c>
      <c r="AE2416" s="90" t="str">
        <f t="shared" si="734"/>
        <v/>
      </c>
      <c r="AF2416" t="str">
        <f t="shared" si="735"/>
        <v/>
      </c>
      <c r="AH2416" t="str">
        <f t="shared" si="722"/>
        <v/>
      </c>
      <c r="AI2416" t="str">
        <f>IF(AH2416&gt;"",VLOOKUP(AH2416,'MAATREGELEN TBV BESTEK '!$A$3:$N$34,11,FALSE),"")</f>
        <v/>
      </c>
      <c r="AJ2416" t="str">
        <f>IF(AH2416&gt;"",VLOOKUP(AH2416,'MAATREGELEN TBV BESTEK '!$A$3:$N$34,13,FALSE),"")</f>
        <v/>
      </c>
      <c r="AK2416" t="str">
        <f>IF(AH2416&gt;"",VLOOKUP(AH2416,'MAATREGELEN TBV BESTEK '!$A$3:$N$34,14,FALSE),"")</f>
        <v/>
      </c>
    </row>
    <row r="2417" spans="1:37" ht="12" customHeight="1">
      <c r="A2417" s="49">
        <v>237391.89600000001</v>
      </c>
      <c r="B2417" s="49">
        <v>438657.27899999998</v>
      </c>
      <c r="C2417" t="s">
        <v>5200</v>
      </c>
      <c r="D2417" t="s">
        <v>4563</v>
      </c>
      <c r="E2417">
        <v>4</v>
      </c>
      <c r="F2417" t="s">
        <v>5915</v>
      </c>
      <c r="G2417" t="s">
        <v>2427</v>
      </c>
      <c r="H2417" s="64" t="s">
        <v>5201</v>
      </c>
      <c r="J2417">
        <f t="shared" si="723"/>
        <v>1</v>
      </c>
      <c r="K2417" t="str">
        <f t="shared" si="724"/>
        <v/>
      </c>
      <c r="L2417" t="str">
        <f t="shared" si="720"/>
        <v/>
      </c>
      <c r="M2417">
        <f t="shared" si="725"/>
        <v>237391.89600000001</v>
      </c>
      <c r="N2417">
        <f t="shared" si="726"/>
        <v>438657.27899999998</v>
      </c>
      <c r="O2417" t="str">
        <f t="shared" si="727"/>
        <v>wit rondje</v>
      </c>
      <c r="P2417" t="str">
        <f t="shared" si="728"/>
        <v>ALN00218</v>
      </c>
      <c r="Q2417" t="str">
        <f t="shared" si="736"/>
        <v>Lph 4</v>
      </c>
      <c r="R2417" t="str">
        <f t="shared" si="721"/>
        <v/>
      </c>
      <c r="T2417" t="str">
        <f t="shared" si="729"/>
        <v>AALTEN</v>
      </c>
      <c r="U2417" t="str">
        <f t="shared" si="730"/>
        <v>Damstraat</v>
      </c>
      <c r="V2417" s="62" t="str">
        <f t="shared" si="731"/>
        <v>ALN00218</v>
      </c>
      <c r="W2417" s="15" t="e">
        <f>IF(J2417,#REF!,"")</f>
        <v>#REF!</v>
      </c>
      <c r="X2417" s="15" t="e">
        <f>IF(J2417,#REF!,"")</f>
        <v>#REF!</v>
      </c>
      <c r="Y2417" s="62" t="str">
        <f t="shared" si="732"/>
        <v xml:space="preserve"> </v>
      </c>
      <c r="AA2417" s="69"/>
      <c r="AB2417" s="90">
        <v>4</v>
      </c>
      <c r="AC2417" s="5" t="s">
        <v>2588</v>
      </c>
      <c r="AD2417" s="90" t="str">
        <f t="shared" si="733"/>
        <v/>
      </c>
      <c r="AE2417" s="90" t="str">
        <f t="shared" si="734"/>
        <v/>
      </c>
      <c r="AF2417" t="str">
        <f t="shared" si="735"/>
        <v/>
      </c>
      <c r="AH2417" t="str">
        <f t="shared" si="722"/>
        <v/>
      </c>
      <c r="AI2417" t="str">
        <f>IF(AH2417&gt;"",VLOOKUP(AH2417,'MAATREGELEN TBV BESTEK '!$A$3:$N$34,11,FALSE),"")</f>
        <v/>
      </c>
      <c r="AJ2417" t="str">
        <f>IF(AH2417&gt;"",VLOOKUP(AH2417,'MAATREGELEN TBV BESTEK '!$A$3:$N$34,13,FALSE),"")</f>
        <v/>
      </c>
      <c r="AK2417" t="str">
        <f>IF(AH2417&gt;"",VLOOKUP(AH2417,'MAATREGELEN TBV BESTEK '!$A$3:$N$34,14,FALSE),"")</f>
        <v/>
      </c>
    </row>
    <row r="2418" spans="1:37" ht="12" customHeight="1">
      <c r="A2418" s="49">
        <v>237369.503</v>
      </c>
      <c r="B2418" s="49">
        <v>438630.94699999999</v>
      </c>
      <c r="C2418" t="s">
        <v>5202</v>
      </c>
      <c r="D2418" t="s">
        <v>4563</v>
      </c>
      <c r="E2418">
        <v>4</v>
      </c>
      <c r="F2418" t="s">
        <v>5915</v>
      </c>
      <c r="G2418" t="s">
        <v>2427</v>
      </c>
      <c r="H2418" s="64" t="s">
        <v>5201</v>
      </c>
      <c r="J2418">
        <f t="shared" si="723"/>
        <v>1</v>
      </c>
      <c r="K2418" t="str">
        <f t="shared" si="724"/>
        <v/>
      </c>
      <c r="L2418" t="str">
        <f t="shared" si="720"/>
        <v/>
      </c>
      <c r="M2418">
        <f t="shared" si="725"/>
        <v>237369.503</v>
      </c>
      <c r="N2418">
        <f t="shared" si="726"/>
        <v>438630.94699999999</v>
      </c>
      <c r="O2418" t="str">
        <f t="shared" si="727"/>
        <v>wit rondje</v>
      </c>
      <c r="P2418" t="str">
        <f t="shared" si="728"/>
        <v>ALN00219</v>
      </c>
      <c r="Q2418" t="str">
        <f t="shared" si="736"/>
        <v>Lph 4</v>
      </c>
      <c r="R2418" t="str">
        <f t="shared" si="721"/>
        <v/>
      </c>
      <c r="T2418" t="str">
        <f t="shared" si="729"/>
        <v>AALTEN</v>
      </c>
      <c r="U2418" t="str">
        <f t="shared" si="730"/>
        <v>Damstraat</v>
      </c>
      <c r="V2418" s="62" t="str">
        <f t="shared" si="731"/>
        <v>ALN00219</v>
      </c>
      <c r="W2418" s="15" t="e">
        <f>IF(J2418,#REF!,"")</f>
        <v>#REF!</v>
      </c>
      <c r="X2418" s="15" t="e">
        <f>IF(J2418,#REF!,"")</f>
        <v>#REF!</v>
      </c>
      <c r="Y2418" s="62" t="str">
        <f t="shared" si="732"/>
        <v xml:space="preserve"> </v>
      </c>
      <c r="AA2418" s="69"/>
      <c r="AB2418" s="90">
        <v>4</v>
      </c>
      <c r="AC2418" s="5" t="s">
        <v>2588</v>
      </c>
      <c r="AD2418" s="90" t="str">
        <f t="shared" si="733"/>
        <v/>
      </c>
      <c r="AE2418" s="90" t="str">
        <f t="shared" si="734"/>
        <v/>
      </c>
      <c r="AF2418" t="str">
        <f t="shared" si="735"/>
        <v/>
      </c>
      <c r="AH2418" t="str">
        <f t="shared" si="722"/>
        <v/>
      </c>
      <c r="AI2418" t="str">
        <f>IF(AH2418&gt;"",VLOOKUP(AH2418,'MAATREGELEN TBV BESTEK '!$A$3:$N$34,11,FALSE),"")</f>
        <v/>
      </c>
      <c r="AJ2418" t="str">
        <f>IF(AH2418&gt;"",VLOOKUP(AH2418,'MAATREGELEN TBV BESTEK '!$A$3:$N$34,13,FALSE),"")</f>
        <v/>
      </c>
      <c r="AK2418" t="str">
        <f>IF(AH2418&gt;"",VLOOKUP(AH2418,'MAATREGELEN TBV BESTEK '!$A$3:$N$34,14,FALSE),"")</f>
        <v/>
      </c>
    </row>
    <row r="2419" spans="1:37" ht="12" customHeight="1">
      <c r="A2419" s="49">
        <v>237373.23499999999</v>
      </c>
      <c r="B2419" s="49">
        <v>438614.56699999998</v>
      </c>
      <c r="C2419" t="s">
        <v>5203</v>
      </c>
      <c r="D2419" t="s">
        <v>4563</v>
      </c>
      <c r="E2419">
        <v>4</v>
      </c>
      <c r="F2419" t="s">
        <v>5915</v>
      </c>
      <c r="G2419" t="s">
        <v>2427</v>
      </c>
      <c r="H2419" s="64" t="s">
        <v>5201</v>
      </c>
      <c r="J2419">
        <f t="shared" si="723"/>
        <v>1</v>
      </c>
      <c r="K2419" t="str">
        <f t="shared" si="724"/>
        <v/>
      </c>
      <c r="L2419" t="str">
        <f t="shared" si="720"/>
        <v/>
      </c>
      <c r="M2419">
        <f t="shared" si="725"/>
        <v>237373.23499999999</v>
      </c>
      <c r="N2419">
        <f t="shared" si="726"/>
        <v>438614.56699999998</v>
      </c>
      <c r="O2419" t="str">
        <f t="shared" si="727"/>
        <v>wit rondje</v>
      </c>
      <c r="P2419" t="str">
        <f t="shared" si="728"/>
        <v>ALN00220</v>
      </c>
      <c r="Q2419" t="str">
        <f t="shared" si="736"/>
        <v>Lph 4</v>
      </c>
      <c r="R2419" t="str">
        <f t="shared" si="721"/>
        <v/>
      </c>
      <c r="T2419" t="str">
        <f t="shared" si="729"/>
        <v>AALTEN</v>
      </c>
      <c r="U2419" t="str">
        <f t="shared" si="730"/>
        <v>Damstraat</v>
      </c>
      <c r="V2419" s="62" t="str">
        <f t="shared" si="731"/>
        <v>ALN00220</v>
      </c>
      <c r="W2419" s="15" t="e">
        <f>IF(J2419,#REF!,"")</f>
        <v>#REF!</v>
      </c>
      <c r="X2419" s="15" t="e">
        <f>IF(J2419,#REF!,"")</f>
        <v>#REF!</v>
      </c>
      <c r="Y2419" s="62" t="str">
        <f t="shared" si="732"/>
        <v xml:space="preserve"> </v>
      </c>
      <c r="AA2419" s="69"/>
      <c r="AB2419" s="90">
        <v>4</v>
      </c>
      <c r="AC2419" s="5" t="s">
        <v>2588</v>
      </c>
      <c r="AD2419" s="90" t="str">
        <f t="shared" si="733"/>
        <v/>
      </c>
      <c r="AE2419" s="90" t="str">
        <f t="shared" si="734"/>
        <v/>
      </c>
      <c r="AF2419" t="str">
        <f t="shared" si="735"/>
        <v/>
      </c>
      <c r="AH2419" t="str">
        <f t="shared" si="722"/>
        <v/>
      </c>
      <c r="AI2419" t="str">
        <f>IF(AH2419&gt;"",VLOOKUP(AH2419,'MAATREGELEN TBV BESTEK '!$A$3:$N$34,11,FALSE),"")</f>
        <v/>
      </c>
      <c r="AJ2419" t="str">
        <f>IF(AH2419&gt;"",VLOOKUP(AH2419,'MAATREGELEN TBV BESTEK '!$A$3:$N$34,13,FALSE),"")</f>
        <v/>
      </c>
      <c r="AK2419" t="str">
        <f>IF(AH2419&gt;"",VLOOKUP(AH2419,'MAATREGELEN TBV BESTEK '!$A$3:$N$34,14,FALSE),"")</f>
        <v/>
      </c>
    </row>
    <row r="2420" spans="1:37" ht="12" customHeight="1">
      <c r="A2420" s="49">
        <v>237352.29300000001</v>
      </c>
      <c r="B2420" s="49">
        <v>438570.61</v>
      </c>
      <c r="C2420" t="s">
        <v>5204</v>
      </c>
      <c r="D2420" t="s">
        <v>4563</v>
      </c>
      <c r="E2420">
        <v>4</v>
      </c>
      <c r="F2420" t="s">
        <v>5915</v>
      </c>
      <c r="G2420" t="s">
        <v>2427</v>
      </c>
      <c r="H2420" s="64" t="s">
        <v>5201</v>
      </c>
      <c r="J2420">
        <f t="shared" si="723"/>
        <v>1</v>
      </c>
      <c r="K2420" t="str">
        <f t="shared" si="724"/>
        <v/>
      </c>
      <c r="L2420" t="str">
        <f t="shared" si="720"/>
        <v/>
      </c>
      <c r="M2420">
        <f t="shared" si="725"/>
        <v>237352.29300000001</v>
      </c>
      <c r="N2420">
        <f t="shared" si="726"/>
        <v>438570.61</v>
      </c>
      <c r="O2420" t="str">
        <f t="shared" si="727"/>
        <v>wit rondje</v>
      </c>
      <c r="P2420" t="str">
        <f t="shared" si="728"/>
        <v>ALN00221</v>
      </c>
      <c r="Q2420" t="str">
        <f t="shared" si="736"/>
        <v>Lph 4</v>
      </c>
      <c r="R2420" t="str">
        <f t="shared" si="721"/>
        <v/>
      </c>
      <c r="T2420" t="str">
        <f t="shared" si="729"/>
        <v>AALTEN</v>
      </c>
      <c r="U2420" t="str">
        <f t="shared" si="730"/>
        <v>Damstraat</v>
      </c>
      <c r="V2420" s="62" t="str">
        <f t="shared" si="731"/>
        <v>ALN00221</v>
      </c>
      <c r="W2420" s="15" t="e">
        <f>IF(J2420,#REF!,"")</f>
        <v>#REF!</v>
      </c>
      <c r="X2420" s="15" t="e">
        <f>IF(J2420,#REF!,"")</f>
        <v>#REF!</v>
      </c>
      <c r="Y2420" s="62" t="str">
        <f t="shared" si="732"/>
        <v xml:space="preserve"> </v>
      </c>
      <c r="AA2420" s="69"/>
      <c r="AB2420" s="90">
        <v>4</v>
      </c>
      <c r="AC2420" s="5" t="s">
        <v>2588</v>
      </c>
      <c r="AD2420" s="90" t="str">
        <f t="shared" si="733"/>
        <v/>
      </c>
      <c r="AE2420" s="90" t="str">
        <f t="shared" si="734"/>
        <v/>
      </c>
      <c r="AF2420" t="str">
        <f t="shared" si="735"/>
        <v/>
      </c>
      <c r="AH2420" t="str">
        <f t="shared" si="722"/>
        <v/>
      </c>
      <c r="AI2420" t="str">
        <f>IF(AH2420&gt;"",VLOOKUP(AH2420,'MAATREGELEN TBV BESTEK '!$A$3:$N$34,11,FALSE),"")</f>
        <v/>
      </c>
      <c r="AJ2420" t="str">
        <f>IF(AH2420&gt;"",VLOOKUP(AH2420,'MAATREGELEN TBV BESTEK '!$A$3:$N$34,13,FALSE),"")</f>
        <v/>
      </c>
      <c r="AK2420" t="str">
        <f>IF(AH2420&gt;"",VLOOKUP(AH2420,'MAATREGELEN TBV BESTEK '!$A$3:$N$34,14,FALSE),"")</f>
        <v/>
      </c>
    </row>
    <row r="2421" spans="1:37" ht="12" customHeight="1">
      <c r="A2421" s="49">
        <v>237343.58499999999</v>
      </c>
      <c r="B2421" s="49">
        <v>438533.70299999998</v>
      </c>
      <c r="C2421" t="s">
        <v>5205</v>
      </c>
      <c r="D2421" t="s">
        <v>4563</v>
      </c>
      <c r="E2421">
        <v>4</v>
      </c>
      <c r="F2421" t="s">
        <v>5915</v>
      </c>
      <c r="G2421" t="s">
        <v>2427</v>
      </c>
      <c r="H2421" s="64" t="s">
        <v>5201</v>
      </c>
      <c r="J2421">
        <f t="shared" si="723"/>
        <v>1</v>
      </c>
      <c r="K2421" t="str">
        <f t="shared" si="724"/>
        <v/>
      </c>
      <c r="L2421" t="str">
        <f t="shared" si="720"/>
        <v/>
      </c>
      <c r="M2421">
        <f t="shared" si="725"/>
        <v>237343.58499999999</v>
      </c>
      <c r="N2421">
        <f t="shared" si="726"/>
        <v>438533.70299999998</v>
      </c>
      <c r="O2421" t="str">
        <f t="shared" si="727"/>
        <v>wit rondje</v>
      </c>
      <c r="P2421" t="str">
        <f t="shared" si="728"/>
        <v>ALN00222</v>
      </c>
      <c r="Q2421" t="str">
        <f t="shared" si="736"/>
        <v>Lph 4</v>
      </c>
      <c r="R2421" t="str">
        <f t="shared" si="721"/>
        <v/>
      </c>
      <c r="T2421" t="str">
        <f t="shared" si="729"/>
        <v>AALTEN</v>
      </c>
      <c r="U2421" t="str">
        <f t="shared" si="730"/>
        <v>Damstraat</v>
      </c>
      <c r="V2421" s="62" t="str">
        <f t="shared" si="731"/>
        <v>ALN00222</v>
      </c>
      <c r="W2421" s="15" t="e">
        <f>IF(J2421,#REF!,"")</f>
        <v>#REF!</v>
      </c>
      <c r="X2421" s="15" t="e">
        <f>IF(J2421,#REF!,"")</f>
        <v>#REF!</v>
      </c>
      <c r="Y2421" s="62" t="str">
        <f t="shared" si="732"/>
        <v xml:space="preserve"> </v>
      </c>
      <c r="AA2421" s="69"/>
      <c r="AB2421" s="90">
        <v>4</v>
      </c>
      <c r="AC2421" s="5" t="s">
        <v>2588</v>
      </c>
      <c r="AD2421" s="90" t="str">
        <f t="shared" si="733"/>
        <v/>
      </c>
      <c r="AE2421" s="90" t="str">
        <f t="shared" si="734"/>
        <v/>
      </c>
      <c r="AF2421" t="str">
        <f t="shared" si="735"/>
        <v/>
      </c>
      <c r="AH2421" t="str">
        <f t="shared" si="722"/>
        <v/>
      </c>
      <c r="AI2421" t="str">
        <f>IF(AH2421&gt;"",VLOOKUP(AH2421,'MAATREGELEN TBV BESTEK '!$A$3:$N$34,11,FALSE),"")</f>
        <v/>
      </c>
      <c r="AJ2421" t="str">
        <f>IF(AH2421&gt;"",VLOOKUP(AH2421,'MAATREGELEN TBV BESTEK '!$A$3:$N$34,13,FALSE),"")</f>
        <v/>
      </c>
      <c r="AK2421" t="str">
        <f>IF(AH2421&gt;"",VLOOKUP(AH2421,'MAATREGELEN TBV BESTEK '!$A$3:$N$34,14,FALSE),"")</f>
        <v/>
      </c>
    </row>
    <row r="2422" spans="1:37" ht="12" customHeight="1">
      <c r="A2422" s="49">
        <v>237340.55300000001</v>
      </c>
      <c r="B2422" s="49">
        <v>438509.41800000001</v>
      </c>
      <c r="C2422" t="s">
        <v>5225</v>
      </c>
      <c r="D2422" t="s">
        <v>4563</v>
      </c>
      <c r="E2422">
        <v>4</v>
      </c>
      <c r="F2422" t="s">
        <v>5915</v>
      </c>
      <c r="G2422" t="s">
        <v>2427</v>
      </c>
      <c r="H2422" s="64" t="s">
        <v>5201</v>
      </c>
      <c r="J2422">
        <f t="shared" si="723"/>
        <v>1</v>
      </c>
      <c r="K2422" t="str">
        <f t="shared" si="724"/>
        <v/>
      </c>
      <c r="L2422" t="str">
        <f t="shared" si="720"/>
        <v/>
      </c>
      <c r="M2422">
        <f t="shared" si="725"/>
        <v>237340.55300000001</v>
      </c>
      <c r="N2422">
        <f t="shared" si="726"/>
        <v>438509.41800000001</v>
      </c>
      <c r="O2422" t="str">
        <f t="shared" si="727"/>
        <v>wit rondje</v>
      </c>
      <c r="P2422" t="str">
        <f t="shared" si="728"/>
        <v>ALN01923</v>
      </c>
      <c r="Q2422" t="str">
        <f t="shared" si="736"/>
        <v>Lph 4</v>
      </c>
      <c r="R2422" t="str">
        <f t="shared" si="721"/>
        <v/>
      </c>
      <c r="T2422" t="str">
        <f t="shared" si="729"/>
        <v>AALTEN</v>
      </c>
      <c r="U2422" t="str">
        <f t="shared" si="730"/>
        <v>Damstraat</v>
      </c>
      <c r="V2422" s="62" t="str">
        <f t="shared" si="731"/>
        <v>ALN01923</v>
      </c>
      <c r="W2422" s="15" t="e">
        <f>IF(J2422,#REF!,"")</f>
        <v>#REF!</v>
      </c>
      <c r="X2422" s="15" t="e">
        <f>IF(J2422,#REF!,"")</f>
        <v>#REF!</v>
      </c>
      <c r="Y2422" s="62" t="str">
        <f t="shared" si="732"/>
        <v xml:space="preserve"> </v>
      </c>
      <c r="AA2422" s="69"/>
      <c r="AB2422" s="90">
        <v>4</v>
      </c>
      <c r="AC2422" s="5" t="s">
        <v>2591</v>
      </c>
      <c r="AD2422" s="90" t="str">
        <f t="shared" si="733"/>
        <v/>
      </c>
      <c r="AE2422" s="90" t="str">
        <f t="shared" si="734"/>
        <v/>
      </c>
      <c r="AF2422" t="str">
        <f t="shared" si="735"/>
        <v/>
      </c>
      <c r="AH2422" t="str">
        <f t="shared" si="722"/>
        <v/>
      </c>
      <c r="AI2422" t="str">
        <f>IF(AH2422&gt;"",VLOOKUP(AH2422,'MAATREGELEN TBV BESTEK '!$A$3:$N$34,11,FALSE),"")</f>
        <v/>
      </c>
      <c r="AJ2422" t="str">
        <f>IF(AH2422&gt;"",VLOOKUP(AH2422,'MAATREGELEN TBV BESTEK '!$A$3:$N$34,13,FALSE),"")</f>
        <v/>
      </c>
      <c r="AK2422" t="str">
        <f>IF(AH2422&gt;"",VLOOKUP(AH2422,'MAATREGELEN TBV BESTEK '!$A$3:$N$34,14,FALSE),"")</f>
        <v/>
      </c>
    </row>
    <row r="2423" spans="1:37" ht="12" customHeight="1">
      <c r="A2423" s="49">
        <v>237341.9</v>
      </c>
      <c r="B2423" s="49">
        <v>438487.23300000001</v>
      </c>
      <c r="C2423" t="s">
        <v>5223</v>
      </c>
      <c r="D2423" t="s">
        <v>4563</v>
      </c>
      <c r="E2423">
        <v>4</v>
      </c>
      <c r="F2423" t="s">
        <v>5915</v>
      </c>
      <c r="G2423" t="s">
        <v>2427</v>
      </c>
      <c r="H2423" s="64" t="s">
        <v>5201</v>
      </c>
      <c r="J2423">
        <f t="shared" si="723"/>
        <v>1</v>
      </c>
      <c r="K2423" t="str">
        <f t="shared" si="724"/>
        <v/>
      </c>
      <c r="L2423" t="str">
        <f t="shared" si="720"/>
        <v/>
      </c>
      <c r="M2423">
        <f t="shared" si="725"/>
        <v>237341.9</v>
      </c>
      <c r="N2423">
        <f t="shared" si="726"/>
        <v>438487.23300000001</v>
      </c>
      <c r="O2423" t="str">
        <f t="shared" si="727"/>
        <v>wit rondje</v>
      </c>
      <c r="P2423" t="str">
        <f t="shared" si="728"/>
        <v>ALN01924</v>
      </c>
      <c r="Q2423" t="str">
        <f t="shared" si="736"/>
        <v>Lph 4</v>
      </c>
      <c r="R2423" t="str">
        <f t="shared" si="721"/>
        <v/>
      </c>
      <c r="T2423" t="str">
        <f t="shared" si="729"/>
        <v>AALTEN</v>
      </c>
      <c r="U2423" t="str">
        <f t="shared" si="730"/>
        <v>Damstraat</v>
      </c>
      <c r="V2423" s="62" t="str">
        <f t="shared" si="731"/>
        <v>ALN01924</v>
      </c>
      <c r="W2423" s="15" t="e">
        <f>IF(J2423,#REF!,"")</f>
        <v>#REF!</v>
      </c>
      <c r="X2423" s="15" t="e">
        <f>IF(J2423,#REF!,"")</f>
        <v>#REF!</v>
      </c>
      <c r="Y2423" s="62" t="str">
        <f t="shared" si="732"/>
        <v xml:space="preserve"> </v>
      </c>
      <c r="AA2423" s="69"/>
      <c r="AB2423" s="90">
        <v>4</v>
      </c>
      <c r="AC2423" s="5" t="s">
        <v>2591</v>
      </c>
      <c r="AD2423" s="90" t="str">
        <f t="shared" si="733"/>
        <v/>
      </c>
      <c r="AE2423" s="90" t="str">
        <f t="shared" si="734"/>
        <v/>
      </c>
      <c r="AF2423" t="str">
        <f t="shared" si="735"/>
        <v/>
      </c>
      <c r="AH2423" t="str">
        <f t="shared" si="722"/>
        <v/>
      </c>
      <c r="AI2423" t="str">
        <f>IF(AH2423&gt;"",VLOOKUP(AH2423,'MAATREGELEN TBV BESTEK '!$A$3:$N$34,11,FALSE),"")</f>
        <v/>
      </c>
      <c r="AJ2423" t="str">
        <f>IF(AH2423&gt;"",VLOOKUP(AH2423,'MAATREGELEN TBV BESTEK '!$A$3:$N$34,13,FALSE),"")</f>
        <v/>
      </c>
      <c r="AK2423" t="str">
        <f>IF(AH2423&gt;"",VLOOKUP(AH2423,'MAATREGELEN TBV BESTEK '!$A$3:$N$34,14,FALSE),"")</f>
        <v/>
      </c>
    </row>
    <row r="2424" spans="1:37" ht="12" customHeight="1">
      <c r="A2424" s="49">
        <v>237333.81400000001</v>
      </c>
      <c r="B2424" s="49">
        <v>438470.64500000002</v>
      </c>
      <c r="C2424" t="s">
        <v>5224</v>
      </c>
      <c r="D2424" t="s">
        <v>4563</v>
      </c>
      <c r="E2424">
        <v>4</v>
      </c>
      <c r="F2424" t="s">
        <v>5915</v>
      </c>
      <c r="G2424" t="s">
        <v>2427</v>
      </c>
      <c r="H2424" s="64" t="s">
        <v>5201</v>
      </c>
      <c r="J2424">
        <f t="shared" si="723"/>
        <v>1</v>
      </c>
      <c r="K2424" t="str">
        <f t="shared" si="724"/>
        <v/>
      </c>
      <c r="L2424" t="str">
        <f t="shared" si="720"/>
        <v/>
      </c>
      <c r="M2424">
        <f t="shared" si="725"/>
        <v>237333.81400000001</v>
      </c>
      <c r="N2424">
        <f t="shared" si="726"/>
        <v>438470.64500000002</v>
      </c>
      <c r="O2424" t="str">
        <f t="shared" si="727"/>
        <v>wit rondje</v>
      </c>
      <c r="P2424" t="str">
        <f t="shared" si="728"/>
        <v>ALN01925</v>
      </c>
      <c r="Q2424" t="str">
        <f t="shared" si="736"/>
        <v>Lph 4</v>
      </c>
      <c r="R2424" t="str">
        <f t="shared" si="721"/>
        <v/>
      </c>
      <c r="T2424" t="str">
        <f t="shared" si="729"/>
        <v>AALTEN</v>
      </c>
      <c r="U2424" t="str">
        <f t="shared" si="730"/>
        <v>Damstraat</v>
      </c>
      <c r="V2424" s="62" t="str">
        <f t="shared" si="731"/>
        <v>ALN01925</v>
      </c>
      <c r="W2424" s="15" t="e">
        <f>IF(J2424,#REF!,"")</f>
        <v>#REF!</v>
      </c>
      <c r="X2424" s="15" t="e">
        <f>IF(J2424,#REF!,"")</f>
        <v>#REF!</v>
      </c>
      <c r="Y2424" s="62" t="str">
        <f t="shared" si="732"/>
        <v xml:space="preserve"> </v>
      </c>
      <c r="AA2424" s="69"/>
      <c r="AB2424" s="90">
        <v>4</v>
      </c>
      <c r="AC2424" s="5" t="s">
        <v>2591</v>
      </c>
      <c r="AD2424" s="90" t="str">
        <f t="shared" si="733"/>
        <v/>
      </c>
      <c r="AE2424" s="90" t="str">
        <f t="shared" si="734"/>
        <v/>
      </c>
      <c r="AF2424" t="str">
        <f t="shared" si="735"/>
        <v/>
      </c>
      <c r="AH2424" t="str">
        <f t="shared" si="722"/>
        <v/>
      </c>
      <c r="AI2424" t="str">
        <f>IF(AH2424&gt;"",VLOOKUP(AH2424,'MAATREGELEN TBV BESTEK '!$A$3:$N$34,11,FALSE),"")</f>
        <v/>
      </c>
      <c r="AJ2424" t="str">
        <f>IF(AH2424&gt;"",VLOOKUP(AH2424,'MAATREGELEN TBV BESTEK '!$A$3:$N$34,13,FALSE),"")</f>
        <v/>
      </c>
      <c r="AK2424" t="str">
        <f>IF(AH2424&gt;"",VLOOKUP(AH2424,'MAATREGELEN TBV BESTEK '!$A$3:$N$34,14,FALSE),"")</f>
        <v/>
      </c>
    </row>
    <row r="2425" spans="1:37" ht="12" customHeight="1">
      <c r="A2425" s="49">
        <v>237358.30600000001</v>
      </c>
      <c r="B2425" s="49">
        <v>438611.66399999999</v>
      </c>
      <c r="C2425" t="s">
        <v>5206</v>
      </c>
      <c r="D2425" t="s">
        <v>4563</v>
      </c>
      <c r="E2425">
        <v>4</v>
      </c>
      <c r="F2425" t="s">
        <v>5915</v>
      </c>
      <c r="G2425" t="s">
        <v>2427</v>
      </c>
      <c r="H2425" s="64" t="s">
        <v>5201</v>
      </c>
      <c r="J2425">
        <f t="shared" si="723"/>
        <v>1</v>
      </c>
      <c r="K2425" t="str">
        <f t="shared" si="724"/>
        <v/>
      </c>
      <c r="L2425" t="str">
        <f t="shared" si="720"/>
        <v/>
      </c>
      <c r="M2425">
        <f t="shared" si="725"/>
        <v>237358.30600000001</v>
      </c>
      <c r="N2425">
        <f t="shared" si="726"/>
        <v>438611.66399999999</v>
      </c>
      <c r="O2425" t="str">
        <f t="shared" si="727"/>
        <v>wit rondje</v>
      </c>
      <c r="P2425" t="str">
        <f t="shared" si="728"/>
        <v>ALN02365</v>
      </c>
      <c r="Q2425" t="str">
        <f t="shared" si="736"/>
        <v>Lph 4</v>
      </c>
      <c r="R2425" t="str">
        <f t="shared" si="721"/>
        <v/>
      </c>
      <c r="T2425" t="str">
        <f t="shared" si="729"/>
        <v>AALTEN</v>
      </c>
      <c r="U2425" t="str">
        <f t="shared" si="730"/>
        <v>Damstraat</v>
      </c>
      <c r="V2425" s="62" t="str">
        <f t="shared" si="731"/>
        <v>ALN02365</v>
      </c>
      <c r="W2425" s="15" t="e">
        <f>IF(J2425,#REF!,"")</f>
        <v>#REF!</v>
      </c>
      <c r="X2425" s="15" t="e">
        <f>IF(J2425,#REF!,"")</f>
        <v>#REF!</v>
      </c>
      <c r="Y2425" s="62" t="str">
        <f t="shared" si="732"/>
        <v xml:space="preserve"> </v>
      </c>
      <c r="AA2425" s="69"/>
      <c r="AB2425" s="90">
        <v>4</v>
      </c>
      <c r="AC2425" s="5" t="s">
        <v>2588</v>
      </c>
      <c r="AD2425" s="90" t="str">
        <f t="shared" si="733"/>
        <v/>
      </c>
      <c r="AE2425" s="90" t="str">
        <f t="shared" si="734"/>
        <v/>
      </c>
      <c r="AF2425" t="str">
        <f t="shared" ref="AF2425:AF2441" si="737">IF(Y2425="AV","Armatuur "&amp;AE2425&amp;" leveren en plaatsen op LM "&amp;AD2425&amp;"m","")&amp;IF(Y2425="MV AV","Mast en armatuur leveren en plaatsen, "&amp;AE2425&amp;" en LM "&amp;AD2425&amp;"m, oude mast "&amp;AB2425&amp;"m verwijderen","")&amp;IF(Y2425="NM NA","Nwe mast en nw armatuur leveren en plaatsen, "&amp;AE2425&amp;" en LM "&amp;AD2425&amp;"m, oude mast "&amp;AB2425&amp;"m verwijderen","")&amp;IF(Y2425="NLP","Nieuw lichtpunt bijplaatsen, "&amp;AE2425&amp;" en LM "&amp;AD2425&amp;"m","")</f>
        <v/>
      </c>
      <c r="AH2425" t="str">
        <f t="shared" si="722"/>
        <v/>
      </c>
      <c r="AI2425" t="str">
        <f>IF(AH2425&gt;"",VLOOKUP(AH2425,'MAATREGELEN TBV BESTEK '!$A$3:$N$34,11,FALSE),"")</f>
        <v/>
      </c>
      <c r="AJ2425" t="str">
        <f>IF(AH2425&gt;"",VLOOKUP(AH2425,'MAATREGELEN TBV BESTEK '!$A$3:$N$34,13,FALSE),"")</f>
        <v/>
      </c>
      <c r="AK2425" t="str">
        <f>IF(AH2425&gt;"",VLOOKUP(AH2425,'MAATREGELEN TBV BESTEK '!$A$3:$N$34,14,FALSE),"")</f>
        <v/>
      </c>
    </row>
    <row r="2426" spans="1:37" ht="12" customHeight="1">
      <c r="A2426" s="49">
        <v>237378.62599999999</v>
      </c>
      <c r="B2426" s="49">
        <v>438653.54700000002</v>
      </c>
      <c r="C2426" t="s">
        <v>5207</v>
      </c>
      <c r="D2426" t="s">
        <v>4563</v>
      </c>
      <c r="E2426">
        <v>4</v>
      </c>
      <c r="F2426" t="s">
        <v>5915</v>
      </c>
      <c r="G2426" t="s">
        <v>2427</v>
      </c>
      <c r="H2426" s="64" t="s">
        <v>5201</v>
      </c>
      <c r="J2426">
        <f t="shared" si="723"/>
        <v>1</v>
      </c>
      <c r="K2426" t="str">
        <f t="shared" si="724"/>
        <v/>
      </c>
      <c r="L2426" t="str">
        <f t="shared" si="720"/>
        <v/>
      </c>
      <c r="M2426">
        <f t="shared" si="725"/>
        <v>237378.62599999999</v>
      </c>
      <c r="N2426">
        <f t="shared" si="726"/>
        <v>438653.54700000002</v>
      </c>
      <c r="O2426" t="str">
        <f t="shared" si="727"/>
        <v>wit rondje</v>
      </c>
      <c r="P2426" t="str">
        <f t="shared" si="728"/>
        <v>ALN02366</v>
      </c>
      <c r="Q2426" t="str">
        <f t="shared" ref="Q2426:Q2457" si="738">$O$2&amp;E2426</f>
        <v>Lph 4</v>
      </c>
      <c r="R2426" t="str">
        <f t="shared" si="721"/>
        <v/>
      </c>
      <c r="T2426" t="str">
        <f t="shared" si="729"/>
        <v>AALTEN</v>
      </c>
      <c r="U2426" t="str">
        <f t="shared" si="730"/>
        <v>Damstraat</v>
      </c>
      <c r="V2426" s="62" t="str">
        <f t="shared" si="731"/>
        <v>ALN02366</v>
      </c>
      <c r="W2426" s="15" t="e">
        <f>IF(J2426,#REF!,"")</f>
        <v>#REF!</v>
      </c>
      <c r="X2426" s="15" t="e">
        <f>IF(J2426,#REF!,"")</f>
        <v>#REF!</v>
      </c>
      <c r="Y2426" s="62" t="str">
        <f t="shared" si="732"/>
        <v xml:space="preserve"> </v>
      </c>
      <c r="AA2426" s="69"/>
      <c r="AB2426" s="90">
        <v>4</v>
      </c>
      <c r="AC2426" s="5" t="s">
        <v>2588</v>
      </c>
      <c r="AD2426" s="90" t="str">
        <f t="shared" si="733"/>
        <v/>
      </c>
      <c r="AE2426" s="90" t="str">
        <f t="shared" si="734"/>
        <v/>
      </c>
      <c r="AF2426" t="str">
        <f t="shared" si="737"/>
        <v/>
      </c>
      <c r="AH2426" t="str">
        <f t="shared" si="722"/>
        <v/>
      </c>
      <c r="AI2426" t="str">
        <f>IF(AH2426&gt;"",VLOOKUP(AH2426,'MAATREGELEN TBV BESTEK '!$A$3:$N$34,11,FALSE),"")</f>
        <v/>
      </c>
      <c r="AJ2426" t="str">
        <f>IF(AH2426&gt;"",VLOOKUP(AH2426,'MAATREGELEN TBV BESTEK '!$A$3:$N$34,13,FALSE),"")</f>
        <v/>
      </c>
      <c r="AK2426" t="str">
        <f>IF(AH2426&gt;"",VLOOKUP(AH2426,'MAATREGELEN TBV BESTEK '!$A$3:$N$34,14,FALSE),"")</f>
        <v/>
      </c>
    </row>
    <row r="2427" spans="1:37" ht="12" customHeight="1">
      <c r="A2427" s="49">
        <v>237513.101</v>
      </c>
      <c r="B2427" s="49">
        <v>438937.59100000001</v>
      </c>
      <c r="C2427" t="s">
        <v>5219</v>
      </c>
      <c r="D2427" t="s">
        <v>4563</v>
      </c>
      <c r="E2427">
        <v>4</v>
      </c>
      <c r="F2427" t="s">
        <v>5915</v>
      </c>
      <c r="G2427" t="s">
        <v>2427</v>
      </c>
      <c r="H2427" s="64" t="s">
        <v>5201</v>
      </c>
      <c r="J2427">
        <f t="shared" si="723"/>
        <v>1</v>
      </c>
      <c r="K2427" t="str">
        <f t="shared" si="724"/>
        <v/>
      </c>
      <c r="L2427" t="str">
        <f t="shared" si="720"/>
        <v/>
      </c>
      <c r="M2427">
        <f t="shared" si="725"/>
        <v>237513.101</v>
      </c>
      <c r="N2427">
        <f t="shared" si="726"/>
        <v>438937.59100000001</v>
      </c>
      <c r="O2427" t="str">
        <f t="shared" si="727"/>
        <v>wit rondje</v>
      </c>
      <c r="P2427" t="str">
        <f t="shared" si="728"/>
        <v>ALN02419</v>
      </c>
      <c r="Q2427" t="str">
        <f t="shared" si="738"/>
        <v>Lph 4</v>
      </c>
      <c r="R2427" t="str">
        <f t="shared" si="721"/>
        <v/>
      </c>
      <c r="T2427" t="str">
        <f t="shared" si="729"/>
        <v>AALTEN</v>
      </c>
      <c r="U2427" t="str">
        <f t="shared" si="730"/>
        <v>Damstraat</v>
      </c>
      <c r="V2427" s="62" t="str">
        <f t="shared" si="731"/>
        <v>ALN02419</v>
      </c>
      <c r="W2427" s="15" t="e">
        <f>IF(J2427,#REF!,"")</f>
        <v>#REF!</v>
      </c>
      <c r="X2427" s="15" t="e">
        <f>IF(J2427,#REF!,"")</f>
        <v>#REF!</v>
      </c>
      <c r="Y2427" s="62" t="str">
        <f t="shared" si="732"/>
        <v xml:space="preserve"> </v>
      </c>
      <c r="AA2427" s="69"/>
      <c r="AB2427" s="90">
        <v>4</v>
      </c>
      <c r="AC2427" s="5" t="s">
        <v>2588</v>
      </c>
      <c r="AD2427" s="90" t="str">
        <f t="shared" si="733"/>
        <v/>
      </c>
      <c r="AE2427" s="90" t="str">
        <f t="shared" si="734"/>
        <v/>
      </c>
      <c r="AF2427" t="str">
        <f t="shared" si="737"/>
        <v/>
      </c>
      <c r="AH2427" t="str">
        <f t="shared" si="722"/>
        <v/>
      </c>
      <c r="AI2427" t="str">
        <f>IF(AH2427&gt;"",VLOOKUP(AH2427,'MAATREGELEN TBV BESTEK '!$A$3:$N$34,11,FALSE),"")</f>
        <v/>
      </c>
      <c r="AJ2427" t="str">
        <f>IF(AH2427&gt;"",VLOOKUP(AH2427,'MAATREGELEN TBV BESTEK '!$A$3:$N$34,13,FALSE),"")</f>
        <v/>
      </c>
      <c r="AK2427" t="str">
        <f>IF(AH2427&gt;"",VLOOKUP(AH2427,'MAATREGELEN TBV BESTEK '!$A$3:$N$34,14,FALSE),"")</f>
        <v/>
      </c>
    </row>
    <row r="2428" spans="1:37" ht="12" customHeight="1">
      <c r="A2428" s="49">
        <v>237500.454</v>
      </c>
      <c r="B2428" s="49">
        <v>438867.61300000001</v>
      </c>
      <c r="C2428" t="s">
        <v>5220</v>
      </c>
      <c r="D2428" t="s">
        <v>4563</v>
      </c>
      <c r="E2428">
        <v>4</v>
      </c>
      <c r="F2428" t="s">
        <v>5915</v>
      </c>
      <c r="G2428" t="s">
        <v>2427</v>
      </c>
      <c r="H2428" s="64" t="s">
        <v>5201</v>
      </c>
      <c r="J2428">
        <f t="shared" si="723"/>
        <v>1</v>
      </c>
      <c r="K2428" t="str">
        <f t="shared" si="724"/>
        <v/>
      </c>
      <c r="L2428" t="str">
        <f t="shared" si="720"/>
        <v/>
      </c>
      <c r="M2428">
        <f t="shared" si="725"/>
        <v>237500.454</v>
      </c>
      <c r="N2428">
        <f t="shared" si="726"/>
        <v>438867.61300000001</v>
      </c>
      <c r="O2428" t="str">
        <f t="shared" si="727"/>
        <v>wit rondje</v>
      </c>
      <c r="P2428" t="str">
        <f t="shared" si="728"/>
        <v>ALN02420</v>
      </c>
      <c r="Q2428" t="str">
        <f t="shared" si="738"/>
        <v>Lph 4</v>
      </c>
      <c r="R2428" t="str">
        <f t="shared" si="721"/>
        <v/>
      </c>
      <c r="T2428" t="str">
        <f t="shared" si="729"/>
        <v>AALTEN</v>
      </c>
      <c r="U2428" t="str">
        <f t="shared" si="730"/>
        <v>Damstraat</v>
      </c>
      <c r="V2428" s="62" t="str">
        <f t="shared" si="731"/>
        <v>ALN02420</v>
      </c>
      <c r="W2428" s="15" t="e">
        <f>IF(J2428,#REF!,"")</f>
        <v>#REF!</v>
      </c>
      <c r="X2428" s="15" t="e">
        <f>IF(J2428,#REF!,"")</f>
        <v>#REF!</v>
      </c>
      <c r="Y2428" s="62" t="str">
        <f t="shared" si="732"/>
        <v xml:space="preserve"> </v>
      </c>
      <c r="AA2428" s="69"/>
      <c r="AB2428" s="90">
        <v>4</v>
      </c>
      <c r="AC2428" s="5" t="s">
        <v>2588</v>
      </c>
      <c r="AD2428" s="90" t="str">
        <f t="shared" si="733"/>
        <v/>
      </c>
      <c r="AE2428" s="90" t="str">
        <f t="shared" si="734"/>
        <v/>
      </c>
      <c r="AF2428" t="str">
        <f t="shared" si="737"/>
        <v/>
      </c>
      <c r="AH2428" t="str">
        <f t="shared" si="722"/>
        <v/>
      </c>
      <c r="AI2428" t="str">
        <f>IF(AH2428&gt;"",VLOOKUP(AH2428,'MAATREGELEN TBV BESTEK '!$A$3:$N$34,11,FALSE),"")</f>
        <v/>
      </c>
      <c r="AJ2428" t="str">
        <f>IF(AH2428&gt;"",VLOOKUP(AH2428,'MAATREGELEN TBV BESTEK '!$A$3:$N$34,13,FALSE),"")</f>
        <v/>
      </c>
      <c r="AK2428" t="str">
        <f>IF(AH2428&gt;"",VLOOKUP(AH2428,'MAATREGELEN TBV BESTEK '!$A$3:$N$34,14,FALSE),"")</f>
        <v/>
      </c>
    </row>
    <row r="2429" spans="1:37" ht="12" customHeight="1">
      <c r="A2429" s="49">
        <v>237484.38500000001</v>
      </c>
      <c r="B2429" s="49">
        <v>438831.32799999998</v>
      </c>
      <c r="C2429" t="s">
        <v>5221</v>
      </c>
      <c r="D2429" t="s">
        <v>4563</v>
      </c>
      <c r="E2429">
        <v>4</v>
      </c>
      <c r="F2429" t="s">
        <v>5915</v>
      </c>
      <c r="G2429" t="s">
        <v>2427</v>
      </c>
      <c r="H2429" s="64" t="s">
        <v>5201</v>
      </c>
      <c r="J2429">
        <f t="shared" si="723"/>
        <v>1</v>
      </c>
      <c r="K2429" t="str">
        <f t="shared" si="724"/>
        <v/>
      </c>
      <c r="L2429" t="str">
        <f t="shared" si="720"/>
        <v/>
      </c>
      <c r="M2429">
        <f t="shared" si="725"/>
        <v>237484.38500000001</v>
      </c>
      <c r="N2429">
        <f t="shared" si="726"/>
        <v>438831.32799999998</v>
      </c>
      <c r="O2429" t="str">
        <f t="shared" si="727"/>
        <v>wit rondje</v>
      </c>
      <c r="P2429" t="str">
        <f t="shared" si="728"/>
        <v>ALN02421</v>
      </c>
      <c r="Q2429" t="str">
        <f t="shared" si="738"/>
        <v>Lph 4</v>
      </c>
      <c r="R2429" t="str">
        <f t="shared" si="721"/>
        <v/>
      </c>
      <c r="T2429" t="str">
        <f t="shared" si="729"/>
        <v>AALTEN</v>
      </c>
      <c r="U2429" t="str">
        <f t="shared" si="730"/>
        <v>Damstraat</v>
      </c>
      <c r="V2429" s="62" t="str">
        <f t="shared" si="731"/>
        <v>ALN02421</v>
      </c>
      <c r="W2429" s="15" t="e">
        <f>IF(J2429,#REF!,"")</f>
        <v>#REF!</v>
      </c>
      <c r="X2429" s="15" t="e">
        <f>IF(J2429,#REF!,"")</f>
        <v>#REF!</v>
      </c>
      <c r="Y2429" s="62" t="str">
        <f t="shared" si="732"/>
        <v xml:space="preserve"> </v>
      </c>
      <c r="AA2429" s="69"/>
      <c r="AB2429" s="90">
        <v>4</v>
      </c>
      <c r="AC2429" s="5" t="s">
        <v>2588</v>
      </c>
      <c r="AD2429" s="90" t="str">
        <f t="shared" si="733"/>
        <v/>
      </c>
      <c r="AE2429" s="90" t="str">
        <f t="shared" si="734"/>
        <v/>
      </c>
      <c r="AF2429" t="str">
        <f t="shared" si="737"/>
        <v/>
      </c>
      <c r="AH2429" t="str">
        <f t="shared" si="722"/>
        <v/>
      </c>
      <c r="AI2429" t="str">
        <f>IF(AH2429&gt;"",VLOOKUP(AH2429,'MAATREGELEN TBV BESTEK '!$A$3:$N$34,11,FALSE),"")</f>
        <v/>
      </c>
      <c r="AJ2429" t="str">
        <f>IF(AH2429&gt;"",VLOOKUP(AH2429,'MAATREGELEN TBV BESTEK '!$A$3:$N$34,13,FALSE),"")</f>
        <v/>
      </c>
      <c r="AK2429" t="str">
        <f>IF(AH2429&gt;"",VLOOKUP(AH2429,'MAATREGELEN TBV BESTEK '!$A$3:$N$34,14,FALSE),"")</f>
        <v/>
      </c>
    </row>
    <row r="2430" spans="1:37" ht="12" customHeight="1">
      <c r="A2430" s="49">
        <v>237445.649</v>
      </c>
      <c r="B2430" s="49">
        <v>438741.71899999998</v>
      </c>
      <c r="C2430" t="s">
        <v>5222</v>
      </c>
      <c r="D2430" t="s">
        <v>4563</v>
      </c>
      <c r="E2430">
        <v>4</v>
      </c>
      <c r="F2430" t="s">
        <v>5915</v>
      </c>
      <c r="G2430" t="s">
        <v>2427</v>
      </c>
      <c r="H2430" s="64" t="s">
        <v>5201</v>
      </c>
      <c r="J2430">
        <f t="shared" si="723"/>
        <v>1</v>
      </c>
      <c r="K2430" t="str">
        <f t="shared" si="724"/>
        <v/>
      </c>
      <c r="L2430" t="str">
        <f t="shared" si="720"/>
        <v/>
      </c>
      <c r="M2430">
        <f t="shared" si="725"/>
        <v>237445.649</v>
      </c>
      <c r="N2430">
        <f t="shared" si="726"/>
        <v>438741.71899999998</v>
      </c>
      <c r="O2430" t="str">
        <f t="shared" si="727"/>
        <v>wit rondje</v>
      </c>
      <c r="P2430" t="str">
        <f t="shared" si="728"/>
        <v>ALN02422</v>
      </c>
      <c r="Q2430" t="str">
        <f t="shared" si="738"/>
        <v>Lph 4</v>
      </c>
      <c r="R2430" t="str">
        <f t="shared" si="721"/>
        <v/>
      </c>
      <c r="T2430" t="str">
        <f t="shared" si="729"/>
        <v>AALTEN</v>
      </c>
      <c r="U2430" t="str">
        <f t="shared" si="730"/>
        <v>Damstraat</v>
      </c>
      <c r="V2430" s="62" t="str">
        <f t="shared" si="731"/>
        <v>ALN02422</v>
      </c>
      <c r="W2430" s="15" t="e">
        <f>IF(J2430,#REF!,"")</f>
        <v>#REF!</v>
      </c>
      <c r="X2430" s="15" t="e">
        <f>IF(J2430,#REF!,"")</f>
        <v>#REF!</v>
      </c>
      <c r="Y2430" s="62" t="str">
        <f t="shared" si="732"/>
        <v xml:space="preserve"> </v>
      </c>
      <c r="AA2430" s="69"/>
      <c r="AB2430" s="90">
        <v>4</v>
      </c>
      <c r="AC2430" s="5" t="s">
        <v>2588</v>
      </c>
      <c r="AD2430" s="90" t="str">
        <f t="shared" si="733"/>
        <v/>
      </c>
      <c r="AE2430" s="90" t="str">
        <f t="shared" si="734"/>
        <v/>
      </c>
      <c r="AF2430" t="str">
        <f t="shared" si="737"/>
        <v/>
      </c>
      <c r="AH2430" t="str">
        <f t="shared" si="722"/>
        <v/>
      </c>
      <c r="AI2430" t="str">
        <f>IF(AH2430&gt;"",VLOOKUP(AH2430,'MAATREGELEN TBV BESTEK '!$A$3:$N$34,11,FALSE),"")</f>
        <v/>
      </c>
      <c r="AJ2430" t="str">
        <f>IF(AH2430&gt;"",VLOOKUP(AH2430,'MAATREGELEN TBV BESTEK '!$A$3:$N$34,13,FALSE),"")</f>
        <v/>
      </c>
      <c r="AK2430" t="str">
        <f>IF(AH2430&gt;"",VLOOKUP(AH2430,'MAATREGELEN TBV BESTEK '!$A$3:$N$34,14,FALSE),"")</f>
        <v/>
      </c>
    </row>
    <row r="2431" spans="1:37" ht="12" customHeight="1">
      <c r="A2431" s="49">
        <v>237368.25899999999</v>
      </c>
      <c r="B2431" s="49">
        <v>438594.04</v>
      </c>
      <c r="C2431" t="s">
        <v>5208</v>
      </c>
      <c r="D2431" t="s">
        <v>4563</v>
      </c>
      <c r="E2431">
        <v>4</v>
      </c>
      <c r="F2431" t="s">
        <v>5915</v>
      </c>
      <c r="G2431" t="s">
        <v>2427</v>
      </c>
      <c r="H2431" s="64" t="s">
        <v>5201</v>
      </c>
      <c r="J2431">
        <f t="shared" si="723"/>
        <v>1</v>
      </c>
      <c r="K2431" t="str">
        <f t="shared" si="724"/>
        <v/>
      </c>
      <c r="L2431" t="str">
        <f t="shared" si="720"/>
        <v/>
      </c>
      <c r="M2431">
        <f t="shared" si="725"/>
        <v>237368.25899999999</v>
      </c>
      <c r="N2431">
        <f t="shared" si="726"/>
        <v>438594.04</v>
      </c>
      <c r="O2431" t="str">
        <f t="shared" si="727"/>
        <v>wit rondje</v>
      </c>
      <c r="P2431" t="str">
        <f t="shared" si="728"/>
        <v>ALN02423</v>
      </c>
      <c r="Q2431" t="str">
        <f t="shared" si="738"/>
        <v>Lph 4</v>
      </c>
      <c r="R2431" t="str">
        <f t="shared" si="721"/>
        <v/>
      </c>
      <c r="T2431" t="str">
        <f t="shared" si="729"/>
        <v>AALTEN</v>
      </c>
      <c r="U2431" t="str">
        <f t="shared" si="730"/>
        <v>Damstraat</v>
      </c>
      <c r="V2431" s="62" t="str">
        <f t="shared" si="731"/>
        <v>ALN02423</v>
      </c>
      <c r="W2431" s="15" t="e">
        <f>IF(J2431,#REF!,"")</f>
        <v>#REF!</v>
      </c>
      <c r="X2431" s="15" t="e">
        <f>IF(J2431,#REF!,"")</f>
        <v>#REF!</v>
      </c>
      <c r="Y2431" s="62" t="str">
        <f t="shared" si="732"/>
        <v xml:space="preserve"> </v>
      </c>
      <c r="AA2431" s="69"/>
      <c r="AB2431" s="90">
        <v>4</v>
      </c>
      <c r="AC2431" s="5" t="s">
        <v>2588</v>
      </c>
      <c r="AD2431" s="90" t="str">
        <f t="shared" si="733"/>
        <v/>
      </c>
      <c r="AE2431" s="90" t="str">
        <f t="shared" si="734"/>
        <v/>
      </c>
      <c r="AF2431" t="str">
        <f t="shared" si="737"/>
        <v/>
      </c>
      <c r="AH2431" t="str">
        <f t="shared" si="722"/>
        <v/>
      </c>
      <c r="AI2431" t="str">
        <f>IF(AH2431&gt;"",VLOOKUP(AH2431,'MAATREGELEN TBV BESTEK '!$A$3:$N$34,11,FALSE),"")</f>
        <v/>
      </c>
      <c r="AJ2431" t="str">
        <f>IF(AH2431&gt;"",VLOOKUP(AH2431,'MAATREGELEN TBV BESTEK '!$A$3:$N$34,13,FALSE),"")</f>
        <v/>
      </c>
      <c r="AK2431" t="str">
        <f>IF(AH2431&gt;"",VLOOKUP(AH2431,'MAATREGELEN TBV BESTEK '!$A$3:$N$34,14,FALSE),"")</f>
        <v/>
      </c>
    </row>
    <row r="2432" spans="1:37" ht="12" customHeight="1">
      <c r="A2432" s="49">
        <v>237356.85500000001</v>
      </c>
      <c r="B2432" s="49">
        <v>438552.77899999998</v>
      </c>
      <c r="C2432" t="s">
        <v>5209</v>
      </c>
      <c r="D2432" t="s">
        <v>4563</v>
      </c>
      <c r="E2432">
        <v>4</v>
      </c>
      <c r="F2432" t="s">
        <v>5915</v>
      </c>
      <c r="G2432" t="s">
        <v>2427</v>
      </c>
      <c r="H2432" s="64" t="s">
        <v>5201</v>
      </c>
      <c r="J2432">
        <f t="shared" si="723"/>
        <v>1</v>
      </c>
      <c r="K2432" t="str">
        <f t="shared" si="724"/>
        <v/>
      </c>
      <c r="L2432" t="str">
        <f t="shared" si="720"/>
        <v/>
      </c>
      <c r="M2432">
        <f t="shared" si="725"/>
        <v>237356.85500000001</v>
      </c>
      <c r="N2432">
        <f t="shared" si="726"/>
        <v>438552.77899999998</v>
      </c>
      <c r="O2432" t="str">
        <f t="shared" si="727"/>
        <v>wit rondje</v>
      </c>
      <c r="P2432" t="str">
        <f t="shared" si="728"/>
        <v>ALN02424</v>
      </c>
      <c r="Q2432" t="str">
        <f t="shared" si="738"/>
        <v>Lph 4</v>
      </c>
      <c r="R2432" t="str">
        <f t="shared" si="721"/>
        <v/>
      </c>
      <c r="T2432" t="str">
        <f t="shared" si="729"/>
        <v>AALTEN</v>
      </c>
      <c r="U2432" t="str">
        <f t="shared" si="730"/>
        <v>Damstraat</v>
      </c>
      <c r="V2432" s="62" t="str">
        <f t="shared" si="731"/>
        <v>ALN02424</v>
      </c>
      <c r="W2432" s="15" t="e">
        <f>IF(J2432,#REF!,"")</f>
        <v>#REF!</v>
      </c>
      <c r="X2432" s="15" t="e">
        <f>IF(J2432,#REF!,"")</f>
        <v>#REF!</v>
      </c>
      <c r="Y2432" s="62" t="str">
        <f t="shared" si="732"/>
        <v xml:space="preserve"> </v>
      </c>
      <c r="AA2432" s="69"/>
      <c r="AB2432" s="90">
        <v>4</v>
      </c>
      <c r="AC2432" s="5" t="s">
        <v>2588</v>
      </c>
      <c r="AD2432" s="90" t="str">
        <f t="shared" si="733"/>
        <v/>
      </c>
      <c r="AE2432" s="90" t="str">
        <f t="shared" si="734"/>
        <v/>
      </c>
      <c r="AF2432" t="str">
        <f t="shared" si="737"/>
        <v/>
      </c>
      <c r="AH2432" t="str">
        <f t="shared" si="722"/>
        <v/>
      </c>
      <c r="AI2432" t="str">
        <f>IF(AH2432&gt;"",VLOOKUP(AH2432,'MAATREGELEN TBV BESTEK '!$A$3:$N$34,11,FALSE),"")</f>
        <v/>
      </c>
      <c r="AJ2432" t="str">
        <f>IF(AH2432&gt;"",VLOOKUP(AH2432,'MAATREGELEN TBV BESTEK '!$A$3:$N$34,13,FALSE),"")</f>
        <v/>
      </c>
      <c r="AK2432" t="str">
        <f>IF(AH2432&gt;"",VLOOKUP(AH2432,'MAATREGELEN TBV BESTEK '!$A$3:$N$34,14,FALSE),"")</f>
        <v/>
      </c>
    </row>
    <row r="2433" spans="1:37" ht="12" customHeight="1">
      <c r="A2433" s="49">
        <v>237406.09899999999</v>
      </c>
      <c r="B2433" s="49">
        <v>438687.75799999997</v>
      </c>
      <c r="C2433" t="s">
        <v>5210</v>
      </c>
      <c r="D2433" t="s">
        <v>4563</v>
      </c>
      <c r="E2433">
        <v>4</v>
      </c>
      <c r="F2433" t="s">
        <v>5915</v>
      </c>
      <c r="G2433" t="s">
        <v>2427</v>
      </c>
      <c r="H2433" s="64" t="s">
        <v>5201</v>
      </c>
      <c r="J2433">
        <f t="shared" si="723"/>
        <v>1</v>
      </c>
      <c r="K2433" t="str">
        <f t="shared" si="724"/>
        <v/>
      </c>
      <c r="L2433" t="str">
        <f t="shared" si="720"/>
        <v/>
      </c>
      <c r="M2433">
        <f t="shared" si="725"/>
        <v>237406.09899999999</v>
      </c>
      <c r="N2433">
        <f t="shared" si="726"/>
        <v>438687.75799999997</v>
      </c>
      <c r="O2433" t="str">
        <f t="shared" si="727"/>
        <v>wit rondje</v>
      </c>
      <c r="P2433" t="str">
        <f t="shared" si="728"/>
        <v>ALN02425</v>
      </c>
      <c r="Q2433" t="str">
        <f t="shared" si="738"/>
        <v>Lph 4</v>
      </c>
      <c r="R2433" t="str">
        <f t="shared" si="721"/>
        <v/>
      </c>
      <c r="T2433" t="str">
        <f t="shared" si="729"/>
        <v>AALTEN</v>
      </c>
      <c r="U2433" t="str">
        <f t="shared" si="730"/>
        <v>Damstraat</v>
      </c>
      <c r="V2433" s="62" t="str">
        <f t="shared" si="731"/>
        <v>ALN02425</v>
      </c>
      <c r="W2433" s="15" t="e">
        <f>IF(J2433,#REF!,"")</f>
        <v>#REF!</v>
      </c>
      <c r="X2433" s="15" t="e">
        <f>IF(J2433,#REF!,"")</f>
        <v>#REF!</v>
      </c>
      <c r="Y2433" s="62" t="str">
        <f t="shared" si="732"/>
        <v xml:space="preserve"> </v>
      </c>
      <c r="AA2433" s="69"/>
      <c r="AB2433" s="90">
        <v>4</v>
      </c>
      <c r="AC2433" s="5" t="s">
        <v>2588</v>
      </c>
      <c r="AD2433" s="90" t="str">
        <f t="shared" si="733"/>
        <v/>
      </c>
      <c r="AE2433" s="90" t="str">
        <f t="shared" si="734"/>
        <v/>
      </c>
      <c r="AF2433" t="str">
        <f t="shared" si="737"/>
        <v/>
      </c>
      <c r="AH2433" t="str">
        <f t="shared" si="722"/>
        <v/>
      </c>
      <c r="AI2433" t="str">
        <f>IF(AH2433&gt;"",VLOOKUP(AH2433,'MAATREGELEN TBV BESTEK '!$A$3:$N$34,11,FALSE),"")</f>
        <v/>
      </c>
      <c r="AJ2433" t="str">
        <f>IF(AH2433&gt;"",VLOOKUP(AH2433,'MAATREGELEN TBV BESTEK '!$A$3:$N$34,13,FALSE),"")</f>
        <v/>
      </c>
      <c r="AK2433" t="str">
        <f>IF(AH2433&gt;"",VLOOKUP(AH2433,'MAATREGELEN TBV BESTEK '!$A$3:$N$34,14,FALSE),"")</f>
        <v/>
      </c>
    </row>
    <row r="2434" spans="1:37" ht="12" customHeight="1">
      <c r="A2434" s="49">
        <v>238542.14</v>
      </c>
      <c r="B2434" s="49">
        <v>439143.24900000001</v>
      </c>
      <c r="C2434" t="s">
        <v>5326</v>
      </c>
      <c r="D2434" t="s">
        <v>4563</v>
      </c>
      <c r="E2434">
        <v>6</v>
      </c>
      <c r="F2434" t="s">
        <v>5915</v>
      </c>
      <c r="G2434" t="s">
        <v>2427</v>
      </c>
      <c r="H2434" s="64" t="s">
        <v>5327</v>
      </c>
      <c r="J2434">
        <f t="shared" si="723"/>
        <v>1</v>
      </c>
      <c r="K2434" t="str">
        <f t="shared" si="724"/>
        <v/>
      </c>
      <c r="L2434" t="str">
        <f t="shared" si="720"/>
        <v/>
      </c>
      <c r="M2434">
        <f t="shared" si="725"/>
        <v>238542.14</v>
      </c>
      <c r="N2434">
        <f t="shared" si="726"/>
        <v>439143.24900000001</v>
      </c>
      <c r="O2434" t="str">
        <f t="shared" si="727"/>
        <v>wit rondje</v>
      </c>
      <c r="P2434" t="str">
        <f t="shared" si="728"/>
        <v>ALN00181</v>
      </c>
      <c r="Q2434" t="str">
        <f t="shared" si="738"/>
        <v>Lph 6</v>
      </c>
      <c r="R2434" t="str">
        <f t="shared" si="721"/>
        <v/>
      </c>
      <c r="T2434" t="str">
        <f t="shared" si="729"/>
        <v>AALTEN</v>
      </c>
      <c r="U2434" t="str">
        <f t="shared" si="730"/>
        <v>Dennenoord</v>
      </c>
      <c r="V2434" s="62" t="str">
        <f t="shared" si="731"/>
        <v>ALN00181</v>
      </c>
      <c r="W2434" s="15" t="e">
        <f>IF(J2434,#REF!,"")</f>
        <v>#REF!</v>
      </c>
      <c r="X2434" s="15" t="e">
        <f>IF(J2434,#REF!,"")</f>
        <v>#REF!</v>
      </c>
      <c r="Y2434" s="62" t="str">
        <f t="shared" si="732"/>
        <v xml:space="preserve"> </v>
      </c>
      <c r="AA2434" s="69"/>
      <c r="AB2434" s="90">
        <v>6</v>
      </c>
      <c r="AC2434" s="5" t="s">
        <v>4518</v>
      </c>
      <c r="AD2434" s="90" t="str">
        <f t="shared" si="733"/>
        <v/>
      </c>
      <c r="AE2434" s="90" t="str">
        <f t="shared" si="734"/>
        <v/>
      </c>
      <c r="AF2434" t="str">
        <f t="shared" si="737"/>
        <v/>
      </c>
      <c r="AH2434" t="str">
        <f t="shared" si="722"/>
        <v/>
      </c>
      <c r="AI2434" t="str">
        <f>IF(AH2434&gt;"",VLOOKUP(AH2434,'MAATREGELEN TBV BESTEK '!$A$3:$N$34,11,FALSE),"")</f>
        <v/>
      </c>
      <c r="AJ2434" t="str">
        <f>IF(AH2434&gt;"",VLOOKUP(AH2434,'MAATREGELEN TBV BESTEK '!$A$3:$N$34,13,FALSE),"")</f>
        <v/>
      </c>
      <c r="AK2434" t="str">
        <f>IF(AH2434&gt;"",VLOOKUP(AH2434,'MAATREGELEN TBV BESTEK '!$A$3:$N$34,14,FALSE),"")</f>
        <v/>
      </c>
    </row>
    <row r="2435" spans="1:37" ht="12" customHeight="1">
      <c r="A2435" s="49">
        <v>238583.505</v>
      </c>
      <c r="B2435" s="49">
        <v>439133.29599999997</v>
      </c>
      <c r="C2435" t="s">
        <v>5328</v>
      </c>
      <c r="D2435" t="s">
        <v>4563</v>
      </c>
      <c r="E2435">
        <v>6</v>
      </c>
      <c r="F2435" t="s">
        <v>5915</v>
      </c>
      <c r="G2435" t="s">
        <v>2427</v>
      </c>
      <c r="H2435" s="64" t="s">
        <v>5327</v>
      </c>
      <c r="J2435">
        <f t="shared" si="723"/>
        <v>1</v>
      </c>
      <c r="K2435" t="str">
        <f t="shared" si="724"/>
        <v/>
      </c>
      <c r="L2435" t="str">
        <f t="shared" si="720"/>
        <v/>
      </c>
      <c r="M2435">
        <f t="shared" si="725"/>
        <v>238583.505</v>
      </c>
      <c r="N2435">
        <f t="shared" si="726"/>
        <v>439133.29599999997</v>
      </c>
      <c r="O2435" t="str">
        <f t="shared" si="727"/>
        <v>wit rondje</v>
      </c>
      <c r="P2435" t="str">
        <f t="shared" si="728"/>
        <v>ALN00182</v>
      </c>
      <c r="Q2435" t="str">
        <f t="shared" si="738"/>
        <v>Lph 6</v>
      </c>
      <c r="R2435" t="str">
        <f t="shared" si="721"/>
        <v/>
      </c>
      <c r="T2435" t="str">
        <f t="shared" si="729"/>
        <v>AALTEN</v>
      </c>
      <c r="U2435" t="str">
        <f t="shared" si="730"/>
        <v>Dennenoord</v>
      </c>
      <c r="V2435" s="62" t="str">
        <f t="shared" si="731"/>
        <v>ALN00182</v>
      </c>
      <c r="W2435" s="15" t="e">
        <f>IF(J2435,#REF!,"")</f>
        <v>#REF!</v>
      </c>
      <c r="X2435" s="15" t="e">
        <f>IF(J2435,#REF!,"")</f>
        <v>#REF!</v>
      </c>
      <c r="Y2435" s="62" t="str">
        <f t="shared" si="732"/>
        <v xml:space="preserve"> </v>
      </c>
      <c r="AA2435" s="69"/>
      <c r="AB2435" s="90">
        <v>6</v>
      </c>
      <c r="AC2435" s="5" t="s">
        <v>4518</v>
      </c>
      <c r="AD2435" s="90" t="str">
        <f t="shared" si="733"/>
        <v/>
      </c>
      <c r="AE2435" s="90" t="str">
        <f t="shared" si="734"/>
        <v/>
      </c>
      <c r="AF2435" t="str">
        <f t="shared" si="737"/>
        <v/>
      </c>
      <c r="AH2435" t="str">
        <f t="shared" si="722"/>
        <v/>
      </c>
      <c r="AI2435" t="str">
        <f>IF(AH2435&gt;"",VLOOKUP(AH2435,'MAATREGELEN TBV BESTEK '!$A$3:$N$34,11,FALSE),"")</f>
        <v/>
      </c>
      <c r="AJ2435" t="str">
        <f>IF(AH2435&gt;"",VLOOKUP(AH2435,'MAATREGELEN TBV BESTEK '!$A$3:$N$34,13,FALSE),"")</f>
        <v/>
      </c>
      <c r="AK2435" t="str">
        <f>IF(AH2435&gt;"",VLOOKUP(AH2435,'MAATREGELEN TBV BESTEK '!$A$3:$N$34,14,FALSE),"")</f>
        <v/>
      </c>
    </row>
    <row r="2436" spans="1:37" ht="12" customHeight="1">
      <c r="A2436" s="49">
        <v>238622.38099999999</v>
      </c>
      <c r="B2436" s="49">
        <v>439078.45400000003</v>
      </c>
      <c r="C2436" t="s">
        <v>5329</v>
      </c>
      <c r="D2436" t="s">
        <v>4563</v>
      </c>
      <c r="E2436">
        <v>6</v>
      </c>
      <c r="F2436" t="s">
        <v>5915</v>
      </c>
      <c r="G2436" t="s">
        <v>2427</v>
      </c>
      <c r="H2436" s="64" t="s">
        <v>5327</v>
      </c>
      <c r="J2436">
        <f t="shared" si="723"/>
        <v>1</v>
      </c>
      <c r="K2436" t="str">
        <f t="shared" si="724"/>
        <v/>
      </c>
      <c r="L2436" t="str">
        <f t="shared" si="720"/>
        <v/>
      </c>
      <c r="M2436">
        <f t="shared" si="725"/>
        <v>238622.38099999999</v>
      </c>
      <c r="N2436">
        <f t="shared" si="726"/>
        <v>439078.45400000003</v>
      </c>
      <c r="O2436" t="str">
        <f t="shared" si="727"/>
        <v>wit rondje</v>
      </c>
      <c r="P2436" t="str">
        <f t="shared" si="728"/>
        <v>ALN00183</v>
      </c>
      <c r="Q2436" t="str">
        <f t="shared" si="738"/>
        <v>Lph 6</v>
      </c>
      <c r="R2436" t="str">
        <f t="shared" si="721"/>
        <v/>
      </c>
      <c r="T2436" t="str">
        <f t="shared" si="729"/>
        <v>AALTEN</v>
      </c>
      <c r="U2436" t="str">
        <f t="shared" si="730"/>
        <v>Dennenoord</v>
      </c>
      <c r="V2436" s="62" t="str">
        <f t="shared" si="731"/>
        <v>ALN00183</v>
      </c>
      <c r="W2436" s="15" t="e">
        <f>IF(J2436,#REF!,"")</f>
        <v>#REF!</v>
      </c>
      <c r="X2436" s="15" t="e">
        <f>IF(J2436,#REF!,"")</f>
        <v>#REF!</v>
      </c>
      <c r="Y2436" s="62" t="str">
        <f t="shared" si="732"/>
        <v xml:space="preserve"> </v>
      </c>
      <c r="AA2436" s="69"/>
      <c r="AB2436" s="90">
        <v>6</v>
      </c>
      <c r="AC2436" s="5" t="s">
        <v>4518</v>
      </c>
      <c r="AD2436" s="90" t="str">
        <f t="shared" si="733"/>
        <v/>
      </c>
      <c r="AE2436" s="90" t="str">
        <f t="shared" si="734"/>
        <v/>
      </c>
      <c r="AF2436" t="str">
        <f t="shared" si="737"/>
        <v/>
      </c>
      <c r="AH2436" t="str">
        <f t="shared" si="722"/>
        <v/>
      </c>
      <c r="AI2436" t="str">
        <f>IF(AH2436&gt;"",VLOOKUP(AH2436,'MAATREGELEN TBV BESTEK '!$A$3:$N$34,11,FALSE),"")</f>
        <v/>
      </c>
      <c r="AJ2436" t="str">
        <f>IF(AH2436&gt;"",VLOOKUP(AH2436,'MAATREGELEN TBV BESTEK '!$A$3:$N$34,13,FALSE),"")</f>
        <v/>
      </c>
      <c r="AK2436" t="str">
        <f>IF(AH2436&gt;"",VLOOKUP(AH2436,'MAATREGELEN TBV BESTEK '!$A$3:$N$34,14,FALSE),"")</f>
        <v/>
      </c>
    </row>
    <row r="2437" spans="1:37" ht="12" customHeight="1">
      <c r="A2437" s="49">
        <v>238496.11</v>
      </c>
      <c r="B2437" s="49">
        <v>439194.77299999999</v>
      </c>
      <c r="C2437" t="s">
        <v>5330</v>
      </c>
      <c r="D2437" t="s">
        <v>4563</v>
      </c>
      <c r="E2437">
        <v>6</v>
      </c>
      <c r="F2437" t="s">
        <v>5915</v>
      </c>
      <c r="G2437" t="s">
        <v>2427</v>
      </c>
      <c r="H2437" s="64" t="s">
        <v>5327</v>
      </c>
      <c r="J2437">
        <f t="shared" si="723"/>
        <v>1</v>
      </c>
      <c r="K2437" t="str">
        <f t="shared" si="724"/>
        <v/>
      </c>
      <c r="L2437" t="str">
        <f t="shared" ref="L2437:L2500" si="739">IF(R2437="Luma MINI","groen",IF(R2437="Brisa PLUS","rood",IF(R2437="Kegel 2000 Led","zwart","")))</f>
        <v/>
      </c>
      <c r="M2437">
        <f t="shared" si="725"/>
        <v>238496.11</v>
      </c>
      <c r="N2437">
        <f t="shared" si="726"/>
        <v>439194.77299999999</v>
      </c>
      <c r="O2437" t="str">
        <f t="shared" si="727"/>
        <v>wit rondje</v>
      </c>
      <c r="P2437" t="str">
        <f t="shared" si="728"/>
        <v>ALN02429</v>
      </c>
      <c r="Q2437" t="str">
        <f t="shared" si="738"/>
        <v>Lph 6</v>
      </c>
      <c r="R2437" t="str">
        <f t="shared" ref="R2437:R2500" si="740">F2437</f>
        <v/>
      </c>
      <c r="T2437" t="str">
        <f t="shared" si="729"/>
        <v>AALTEN</v>
      </c>
      <c r="U2437" t="str">
        <f t="shared" si="730"/>
        <v>Dennenoord</v>
      </c>
      <c r="V2437" s="62" t="str">
        <f t="shared" si="731"/>
        <v>ALN02429</v>
      </c>
      <c r="W2437" s="15" t="e">
        <f>IF(J2437,#REF!,"")</f>
        <v>#REF!</v>
      </c>
      <c r="X2437" s="15" t="e">
        <f>IF(J2437,#REF!,"")</f>
        <v>#REF!</v>
      </c>
      <c r="Y2437" s="62" t="str">
        <f t="shared" si="732"/>
        <v xml:space="preserve"> </v>
      </c>
      <c r="AA2437" s="69"/>
      <c r="AB2437" s="90">
        <v>6</v>
      </c>
      <c r="AC2437" s="5" t="s">
        <v>4518</v>
      </c>
      <c r="AD2437" s="90" t="str">
        <f t="shared" si="733"/>
        <v/>
      </c>
      <c r="AE2437" s="90" t="str">
        <f t="shared" si="734"/>
        <v/>
      </c>
      <c r="AF2437" t="str">
        <f t="shared" si="737"/>
        <v/>
      </c>
      <c r="AH2437" t="str">
        <f t="shared" ref="AH2437:AH2500" si="741">IF(Y2437="AV",Y2437&amp;" "&amp;AB2437&amp;"-&gt;"&amp;AB2437&amp; " "&amp;AE2437,"")&amp;IF(Y2437="MV AV",Y2437&amp;" "&amp;AB2437&amp;"-&gt;"&amp;AD2437&amp; " "&amp;AE2437,"")&amp;IF(Y2437="NM NA",Y2437&amp;" "&amp;AB2437&amp;"-&gt;"&amp;AD2437&amp; " "&amp;AE2437,"")</f>
        <v/>
      </c>
      <c r="AI2437" t="str">
        <f>IF(AH2437&gt;"",VLOOKUP(AH2437,'MAATREGELEN TBV BESTEK '!$A$3:$N$34,11,FALSE),"")</f>
        <v/>
      </c>
      <c r="AJ2437" t="str">
        <f>IF(AH2437&gt;"",VLOOKUP(AH2437,'MAATREGELEN TBV BESTEK '!$A$3:$N$34,13,FALSE),"")</f>
        <v/>
      </c>
      <c r="AK2437" t="str">
        <f>IF(AH2437&gt;"",VLOOKUP(AH2437,'MAATREGELEN TBV BESTEK '!$A$3:$N$34,14,FALSE),"")</f>
        <v/>
      </c>
    </row>
    <row r="2438" spans="1:37" ht="12" customHeight="1">
      <c r="A2438" s="49">
        <v>238512.179</v>
      </c>
      <c r="B2438" s="49">
        <v>439158.592</v>
      </c>
      <c r="C2438" t="s">
        <v>5331</v>
      </c>
      <c r="D2438" t="s">
        <v>4563</v>
      </c>
      <c r="E2438">
        <v>6</v>
      </c>
      <c r="F2438" t="s">
        <v>5915</v>
      </c>
      <c r="G2438" t="s">
        <v>2427</v>
      </c>
      <c r="H2438" s="64" t="s">
        <v>5327</v>
      </c>
      <c r="J2438">
        <f t="shared" ref="J2438:J2501" si="742">IF(C2438=C2437,0,1)</f>
        <v>1</v>
      </c>
      <c r="K2438" t="str">
        <f t="shared" ref="K2438:K2501" si="743">IF(J2438=0,"",IF(D2438="MV AV","dicht",IF(D2438="AV","halfopen","")))</f>
        <v/>
      </c>
      <c r="L2438" t="str">
        <f t="shared" si="739"/>
        <v/>
      </c>
      <c r="M2438">
        <f t="shared" ref="M2438:M2501" si="744">IF(J2438=1,A2438,"")</f>
        <v>238512.179</v>
      </c>
      <c r="N2438">
        <f t="shared" ref="N2438:N2501" si="745">IF(J2438=1,B2438,"")</f>
        <v>439158.592</v>
      </c>
      <c r="O2438" t="str">
        <f t="shared" ref="O2438:O2501" si="746">IF(J2438=1,IF(K2438="","wit rondje",L2438&amp;" "&amp;K2438),"")</f>
        <v>wit rondje</v>
      </c>
      <c r="P2438" t="str">
        <f t="shared" ref="P2438:P2501" si="747">IF(J2438=1,C2438,"")</f>
        <v>ALN02430</v>
      </c>
      <c r="Q2438" t="str">
        <f t="shared" si="738"/>
        <v>Lph 6</v>
      </c>
      <c r="R2438" t="str">
        <f t="shared" si="740"/>
        <v/>
      </c>
      <c r="T2438" t="str">
        <f t="shared" ref="T2438:T2501" si="748">G2438</f>
        <v>AALTEN</v>
      </c>
      <c r="U2438" t="str">
        <f t="shared" ref="U2438:U2501" si="749">H2438</f>
        <v>Dennenoord</v>
      </c>
      <c r="V2438" s="62" t="str">
        <f t="shared" ref="V2438:V2501" si="750">P2438</f>
        <v>ALN02430</v>
      </c>
      <c r="W2438" s="15" t="e">
        <f>IF(J2438,#REF!,"")</f>
        <v>#REF!</v>
      </c>
      <c r="X2438" s="15" t="e">
        <f>IF(J2438,#REF!,"")</f>
        <v>#REF!</v>
      </c>
      <c r="Y2438" s="62" t="str">
        <f t="shared" ref="Y2438:Y2501" si="751">D2438</f>
        <v xml:space="preserve"> </v>
      </c>
      <c r="AA2438" s="69"/>
      <c r="AB2438" s="90">
        <v>6</v>
      </c>
      <c r="AC2438" s="5" t="s">
        <v>4518</v>
      </c>
      <c r="AD2438" s="90" t="str">
        <f t="shared" ref="AD2438:AD2501" si="752">IF(D2438="MV AV",E2438,"")</f>
        <v/>
      </c>
      <c r="AE2438" s="90" t="str">
        <f t="shared" ref="AE2438:AE2501" si="753">R2438</f>
        <v/>
      </c>
      <c r="AF2438" t="str">
        <f t="shared" si="737"/>
        <v/>
      </c>
      <c r="AH2438" t="str">
        <f t="shared" si="741"/>
        <v/>
      </c>
      <c r="AI2438" t="str">
        <f>IF(AH2438&gt;"",VLOOKUP(AH2438,'MAATREGELEN TBV BESTEK '!$A$3:$N$34,11,FALSE),"")</f>
        <v/>
      </c>
      <c r="AJ2438" t="str">
        <f>IF(AH2438&gt;"",VLOOKUP(AH2438,'MAATREGELEN TBV BESTEK '!$A$3:$N$34,13,FALSE),"")</f>
        <v/>
      </c>
      <c r="AK2438" t="str">
        <f>IF(AH2438&gt;"",VLOOKUP(AH2438,'MAATREGELEN TBV BESTEK '!$A$3:$N$34,14,FALSE),"")</f>
        <v/>
      </c>
    </row>
    <row r="2439" spans="1:37" ht="12" customHeight="1">
      <c r="A2439" s="49">
        <v>238530.736</v>
      </c>
      <c r="B2439" s="49">
        <v>439126.86900000001</v>
      </c>
      <c r="C2439" t="s">
        <v>5332</v>
      </c>
      <c r="D2439" t="s">
        <v>4563</v>
      </c>
      <c r="E2439">
        <v>6</v>
      </c>
      <c r="F2439" t="s">
        <v>5915</v>
      </c>
      <c r="G2439" t="s">
        <v>2427</v>
      </c>
      <c r="H2439" s="64" t="s">
        <v>5327</v>
      </c>
      <c r="J2439">
        <f t="shared" si="742"/>
        <v>1</v>
      </c>
      <c r="K2439" t="str">
        <f t="shared" si="743"/>
        <v/>
      </c>
      <c r="L2439" t="str">
        <f t="shared" si="739"/>
        <v/>
      </c>
      <c r="M2439">
        <f t="shared" si="744"/>
        <v>238530.736</v>
      </c>
      <c r="N2439">
        <f t="shared" si="745"/>
        <v>439126.86900000001</v>
      </c>
      <c r="O2439" t="str">
        <f t="shared" si="746"/>
        <v>wit rondje</v>
      </c>
      <c r="P2439" t="str">
        <f t="shared" si="747"/>
        <v>ALN02431</v>
      </c>
      <c r="Q2439" t="str">
        <f t="shared" si="738"/>
        <v>Lph 6</v>
      </c>
      <c r="R2439" t="str">
        <f t="shared" si="740"/>
        <v/>
      </c>
      <c r="T2439" t="str">
        <f t="shared" si="748"/>
        <v>AALTEN</v>
      </c>
      <c r="U2439" t="str">
        <f t="shared" si="749"/>
        <v>Dennenoord</v>
      </c>
      <c r="V2439" s="62" t="str">
        <f t="shared" si="750"/>
        <v>ALN02431</v>
      </c>
      <c r="W2439" s="15" t="e">
        <f>IF(J2439,#REF!,"")</f>
        <v>#REF!</v>
      </c>
      <c r="X2439" s="15" t="e">
        <f>IF(J2439,#REF!,"")</f>
        <v>#REF!</v>
      </c>
      <c r="Y2439" s="62" t="str">
        <f t="shared" si="751"/>
        <v xml:space="preserve"> </v>
      </c>
      <c r="AA2439" s="69"/>
      <c r="AB2439" s="90">
        <v>6</v>
      </c>
      <c r="AC2439" s="5" t="s">
        <v>4518</v>
      </c>
      <c r="AD2439" s="90" t="str">
        <f t="shared" si="752"/>
        <v/>
      </c>
      <c r="AE2439" s="90" t="str">
        <f t="shared" si="753"/>
        <v/>
      </c>
      <c r="AF2439" t="str">
        <f t="shared" si="737"/>
        <v/>
      </c>
      <c r="AH2439" t="str">
        <f t="shared" si="741"/>
        <v/>
      </c>
      <c r="AI2439" t="str">
        <f>IF(AH2439&gt;"",VLOOKUP(AH2439,'MAATREGELEN TBV BESTEK '!$A$3:$N$34,11,FALSE),"")</f>
        <v/>
      </c>
      <c r="AJ2439" t="str">
        <f>IF(AH2439&gt;"",VLOOKUP(AH2439,'MAATREGELEN TBV BESTEK '!$A$3:$N$34,13,FALSE),"")</f>
        <v/>
      </c>
      <c r="AK2439" t="str">
        <f>IF(AH2439&gt;"",VLOOKUP(AH2439,'MAATREGELEN TBV BESTEK '!$A$3:$N$34,14,FALSE),"")</f>
        <v/>
      </c>
    </row>
    <row r="2440" spans="1:37" ht="12" customHeight="1">
      <c r="A2440" s="49">
        <v>238604.13500000001</v>
      </c>
      <c r="B2440" s="49">
        <v>439109.141</v>
      </c>
      <c r="C2440" t="s">
        <v>5333</v>
      </c>
      <c r="D2440" t="s">
        <v>4563</v>
      </c>
      <c r="E2440">
        <v>6</v>
      </c>
      <c r="F2440" t="s">
        <v>5915</v>
      </c>
      <c r="G2440" t="s">
        <v>2427</v>
      </c>
      <c r="H2440" s="64" t="s">
        <v>5327</v>
      </c>
      <c r="J2440">
        <f t="shared" si="742"/>
        <v>1</v>
      </c>
      <c r="K2440" t="str">
        <f t="shared" si="743"/>
        <v/>
      </c>
      <c r="L2440" t="str">
        <f t="shared" si="739"/>
        <v/>
      </c>
      <c r="M2440">
        <f t="shared" si="744"/>
        <v>238604.13500000001</v>
      </c>
      <c r="N2440">
        <f t="shared" si="745"/>
        <v>439109.141</v>
      </c>
      <c r="O2440" t="str">
        <f t="shared" si="746"/>
        <v>wit rondje</v>
      </c>
      <c r="P2440" t="str">
        <f t="shared" si="747"/>
        <v>ALN02432</v>
      </c>
      <c r="Q2440" t="str">
        <f t="shared" si="738"/>
        <v>Lph 6</v>
      </c>
      <c r="R2440" t="str">
        <f t="shared" si="740"/>
        <v/>
      </c>
      <c r="T2440" t="str">
        <f t="shared" si="748"/>
        <v>AALTEN</v>
      </c>
      <c r="U2440" t="str">
        <f t="shared" si="749"/>
        <v>Dennenoord</v>
      </c>
      <c r="V2440" s="62" t="str">
        <f t="shared" si="750"/>
        <v>ALN02432</v>
      </c>
      <c r="W2440" s="15" t="e">
        <f>IF(J2440,#REF!,"")</f>
        <v>#REF!</v>
      </c>
      <c r="X2440" s="15" t="e">
        <f>IF(J2440,#REF!,"")</f>
        <v>#REF!</v>
      </c>
      <c r="Y2440" s="62" t="str">
        <f t="shared" si="751"/>
        <v xml:space="preserve"> </v>
      </c>
      <c r="AA2440" s="69"/>
      <c r="AB2440" s="90">
        <v>6</v>
      </c>
      <c r="AC2440" s="5" t="s">
        <v>4518</v>
      </c>
      <c r="AD2440" s="90" t="str">
        <f t="shared" si="752"/>
        <v/>
      </c>
      <c r="AE2440" s="90" t="str">
        <f t="shared" si="753"/>
        <v/>
      </c>
      <c r="AF2440" t="str">
        <f t="shared" si="737"/>
        <v/>
      </c>
      <c r="AH2440" t="str">
        <f t="shared" si="741"/>
        <v/>
      </c>
      <c r="AI2440" t="str">
        <f>IF(AH2440&gt;"",VLOOKUP(AH2440,'MAATREGELEN TBV BESTEK '!$A$3:$N$34,11,FALSE),"")</f>
        <v/>
      </c>
      <c r="AJ2440" t="str">
        <f>IF(AH2440&gt;"",VLOOKUP(AH2440,'MAATREGELEN TBV BESTEK '!$A$3:$N$34,13,FALSE),"")</f>
        <v/>
      </c>
      <c r="AK2440" t="str">
        <f>IF(AH2440&gt;"",VLOOKUP(AH2440,'MAATREGELEN TBV BESTEK '!$A$3:$N$34,14,FALSE),"")</f>
        <v/>
      </c>
    </row>
    <row r="2441" spans="1:37" ht="12" customHeight="1">
      <c r="A2441" s="49">
        <v>238663.02</v>
      </c>
      <c r="B2441" s="49">
        <v>439094.212</v>
      </c>
      <c r="C2441" t="s">
        <v>5334</v>
      </c>
      <c r="D2441" t="s">
        <v>4563</v>
      </c>
      <c r="E2441">
        <v>6</v>
      </c>
      <c r="F2441" t="s">
        <v>5915</v>
      </c>
      <c r="G2441" t="s">
        <v>2427</v>
      </c>
      <c r="H2441" s="64" t="s">
        <v>5327</v>
      </c>
      <c r="J2441">
        <f t="shared" si="742"/>
        <v>1</v>
      </c>
      <c r="K2441" t="str">
        <f t="shared" si="743"/>
        <v/>
      </c>
      <c r="L2441" t="str">
        <f t="shared" si="739"/>
        <v/>
      </c>
      <c r="M2441">
        <f t="shared" si="744"/>
        <v>238663.02</v>
      </c>
      <c r="N2441">
        <f t="shared" si="745"/>
        <v>439094.212</v>
      </c>
      <c r="O2441" t="str">
        <f t="shared" si="746"/>
        <v>wit rondje</v>
      </c>
      <c r="P2441" t="str">
        <f t="shared" si="747"/>
        <v>ALN02433</v>
      </c>
      <c r="Q2441" t="str">
        <f t="shared" si="738"/>
        <v>Lph 6</v>
      </c>
      <c r="R2441" t="str">
        <f t="shared" si="740"/>
        <v/>
      </c>
      <c r="T2441" t="str">
        <f t="shared" si="748"/>
        <v>AALTEN</v>
      </c>
      <c r="U2441" t="str">
        <f t="shared" si="749"/>
        <v>Dennenoord</v>
      </c>
      <c r="V2441" s="62" t="str">
        <f t="shared" si="750"/>
        <v>ALN02433</v>
      </c>
      <c r="W2441" s="15" t="e">
        <f>IF(J2441,#REF!,"")</f>
        <v>#REF!</v>
      </c>
      <c r="X2441" s="15" t="e">
        <f>IF(J2441,#REF!,"")</f>
        <v>#REF!</v>
      </c>
      <c r="Y2441" s="62" t="str">
        <f t="shared" si="751"/>
        <v xml:space="preserve"> </v>
      </c>
      <c r="AA2441" s="69"/>
      <c r="AB2441" s="90">
        <v>6</v>
      </c>
      <c r="AC2441" s="5" t="s">
        <v>4518</v>
      </c>
      <c r="AD2441" s="90" t="str">
        <f t="shared" si="752"/>
        <v/>
      </c>
      <c r="AE2441" s="90" t="str">
        <f t="shared" si="753"/>
        <v/>
      </c>
      <c r="AF2441" t="str">
        <f t="shared" si="737"/>
        <v/>
      </c>
      <c r="AH2441" t="str">
        <f t="shared" si="741"/>
        <v/>
      </c>
      <c r="AI2441" t="str">
        <f>IF(AH2441&gt;"",VLOOKUP(AH2441,'MAATREGELEN TBV BESTEK '!$A$3:$N$34,11,FALSE),"")</f>
        <v/>
      </c>
      <c r="AJ2441" t="str">
        <f>IF(AH2441&gt;"",VLOOKUP(AH2441,'MAATREGELEN TBV BESTEK '!$A$3:$N$34,13,FALSE),"")</f>
        <v/>
      </c>
      <c r="AK2441" t="str">
        <f>IF(AH2441&gt;"",VLOOKUP(AH2441,'MAATREGELEN TBV BESTEK '!$A$3:$N$34,14,FALSE),"")</f>
        <v/>
      </c>
    </row>
    <row r="2442" spans="1:37" ht="12" customHeight="1">
      <c r="A2442" s="49">
        <v>236471.83</v>
      </c>
      <c r="B2442" s="49">
        <v>436779.62699999998</v>
      </c>
      <c r="C2442" t="s">
        <v>5335</v>
      </c>
      <c r="D2442" t="s">
        <v>2462</v>
      </c>
      <c r="E2442">
        <v>8</v>
      </c>
      <c r="F2442" t="s">
        <v>2501</v>
      </c>
      <c r="G2442" t="s">
        <v>2427</v>
      </c>
      <c r="H2442" s="64" t="s">
        <v>5336</v>
      </c>
      <c r="J2442">
        <f t="shared" si="742"/>
        <v>1</v>
      </c>
      <c r="K2442" t="str">
        <f t="shared" si="743"/>
        <v>halfopen</v>
      </c>
      <c r="L2442" t="str">
        <f t="shared" si="739"/>
        <v>rood</v>
      </c>
      <c r="M2442">
        <f t="shared" si="744"/>
        <v>236471.83</v>
      </c>
      <c r="N2442">
        <f t="shared" si="745"/>
        <v>436779.62699999998</v>
      </c>
      <c r="O2442" t="str">
        <f t="shared" si="746"/>
        <v>rood halfopen</v>
      </c>
      <c r="P2442" t="str">
        <f t="shared" si="747"/>
        <v>ALN00777</v>
      </c>
      <c r="Q2442" t="str">
        <f t="shared" si="738"/>
        <v>Lph 8</v>
      </c>
      <c r="R2442" t="str">
        <f t="shared" si="740"/>
        <v>Brisa PLUS</v>
      </c>
      <c r="T2442" t="str">
        <f t="shared" si="748"/>
        <v>AALTEN</v>
      </c>
      <c r="U2442" t="str">
        <f t="shared" si="749"/>
        <v>Derde Broekdijk</v>
      </c>
      <c r="V2442" s="62" t="str">
        <f t="shared" si="750"/>
        <v>ALN00777</v>
      </c>
      <c r="W2442" s="15" t="e">
        <f>IF(J2442,#REF!,"")</f>
        <v>#REF!</v>
      </c>
      <c r="X2442" s="15" t="e">
        <f>IF(J2442,#REF!,"")</f>
        <v>#REF!</v>
      </c>
      <c r="Y2442" s="62" t="str">
        <f t="shared" si="751"/>
        <v>AV</v>
      </c>
      <c r="AA2442" s="69"/>
      <c r="AB2442" s="90">
        <v>8</v>
      </c>
      <c r="AC2442" s="5" t="s">
        <v>2714</v>
      </c>
      <c r="AD2442" s="90" t="str">
        <f t="shared" si="752"/>
        <v/>
      </c>
      <c r="AE2442" s="90" t="str">
        <f t="shared" si="753"/>
        <v>Brisa PLUS</v>
      </c>
      <c r="AF2442" s="22" t="str">
        <f>IF(Y2442="AV","Armatuur "&amp;AE2442&amp;" leveren en plaatsen op LM "&amp;AB2442&amp;"m","")&amp;IF(Y2442="MV AV","Mast en armatuur leveren en plaatsen, "&amp;AE2442&amp;" en LM "&amp;AD2442&amp;"m, oude mast "&amp;AB2442&amp;"m verwijderen","")&amp;IF(Y2442="NM NA","Nwe mast en nw armatuur leveren en plaatsen, "&amp;AE2442&amp;" en LM "&amp;AD2442&amp;"m","")&amp;IF(Y2442="NLP","Nieuw lichtpunt bijplaatsen, "&amp;AE2442&amp;" en LM "&amp;AD2442&amp;"m","")</f>
        <v>Armatuur Brisa PLUS leveren en plaatsen op LM 8m</v>
      </c>
      <c r="AH2442" t="str">
        <f t="shared" si="741"/>
        <v>AV 8-&gt;8 Brisa PLUS</v>
      </c>
      <c r="AI2442">
        <f>IF(AH2442&gt;"",VLOOKUP(AH2442,'MAATREGELEN TBV BESTEK '!$A$3:$N$34,11,FALSE),"")</f>
        <v>132030</v>
      </c>
      <c r="AJ2442">
        <f>IF(AH2442&gt;"",VLOOKUP(AH2442,'MAATREGELEN TBV BESTEK '!$A$3:$N$34,13,FALSE),"")</f>
        <v>711030</v>
      </c>
      <c r="AK2442">
        <f>IF(AH2442&gt;"",VLOOKUP(AH2442,'MAATREGELEN TBV BESTEK '!$A$3:$N$34,14,FALSE),"")</f>
        <v>0</v>
      </c>
    </row>
    <row r="2443" spans="1:37" ht="12" customHeight="1">
      <c r="A2443" s="49">
        <v>236239.503</v>
      </c>
      <c r="B2443" s="49">
        <v>436701.45899999997</v>
      </c>
      <c r="C2443" t="s">
        <v>5343</v>
      </c>
      <c r="D2443" t="s">
        <v>4563</v>
      </c>
      <c r="E2443">
        <v>8</v>
      </c>
      <c r="F2443" t="s">
        <v>5915</v>
      </c>
      <c r="G2443" t="s">
        <v>2427</v>
      </c>
      <c r="H2443" s="64" t="s">
        <v>5336</v>
      </c>
      <c r="J2443">
        <f t="shared" si="742"/>
        <v>1</v>
      </c>
      <c r="K2443" t="str">
        <f t="shared" si="743"/>
        <v/>
      </c>
      <c r="L2443" t="str">
        <f t="shared" si="739"/>
        <v/>
      </c>
      <c r="M2443">
        <f t="shared" si="744"/>
        <v>236239.503</v>
      </c>
      <c r="N2443">
        <f t="shared" si="745"/>
        <v>436701.45899999997</v>
      </c>
      <c r="O2443" t="str">
        <f t="shared" si="746"/>
        <v>wit rondje</v>
      </c>
      <c r="P2443" t="str">
        <f t="shared" si="747"/>
        <v>ALN00790</v>
      </c>
      <c r="Q2443" t="str">
        <f t="shared" si="738"/>
        <v>Lph 8</v>
      </c>
      <c r="R2443" t="str">
        <f t="shared" si="740"/>
        <v/>
      </c>
      <c r="T2443" t="str">
        <f t="shared" si="748"/>
        <v>AALTEN</v>
      </c>
      <c r="U2443" t="str">
        <f t="shared" si="749"/>
        <v>Derde Broekdijk</v>
      </c>
      <c r="V2443" s="62" t="str">
        <f t="shared" si="750"/>
        <v>ALN00790</v>
      </c>
      <c r="W2443" s="15" t="e">
        <f>IF(J2443,#REF!,"")</f>
        <v>#REF!</v>
      </c>
      <c r="X2443" s="15" t="e">
        <f>IF(J2443,#REF!,"")</f>
        <v>#REF!</v>
      </c>
      <c r="Y2443" s="62" t="str">
        <f t="shared" si="751"/>
        <v xml:space="preserve"> </v>
      </c>
      <c r="AA2443" s="69"/>
      <c r="AB2443" s="90">
        <v>8</v>
      </c>
      <c r="AC2443" s="5" t="s">
        <v>2718</v>
      </c>
      <c r="AD2443" s="90" t="str">
        <f t="shared" si="752"/>
        <v/>
      </c>
      <c r="AE2443" s="90" t="str">
        <f t="shared" si="753"/>
        <v/>
      </c>
      <c r="AF2443" t="str">
        <f t="shared" ref="AF2443:AF2453" si="754">IF(Y2443="AV","Armatuur "&amp;AE2443&amp;" leveren en plaatsen op LM "&amp;AD2443&amp;"m","")&amp;IF(Y2443="MV AV","Mast en armatuur leveren en plaatsen, "&amp;AE2443&amp;" en LM "&amp;AD2443&amp;"m, oude mast "&amp;AB2443&amp;"m verwijderen","")&amp;IF(Y2443="NM NA","Nwe mast en nw armatuur leveren en plaatsen, "&amp;AE2443&amp;" en LM "&amp;AD2443&amp;"m, oude mast "&amp;AB2443&amp;"m verwijderen","")&amp;IF(Y2443="NLP","Nieuw lichtpunt bijplaatsen, "&amp;AE2443&amp;" en LM "&amp;AD2443&amp;"m","")</f>
        <v/>
      </c>
      <c r="AH2443" t="str">
        <f t="shared" si="741"/>
        <v/>
      </c>
      <c r="AI2443" t="str">
        <f>IF(AH2443&gt;"",VLOOKUP(AH2443,'MAATREGELEN TBV BESTEK '!$A$3:$N$34,11,FALSE),"")</f>
        <v/>
      </c>
      <c r="AJ2443" t="str">
        <f>IF(AH2443&gt;"",VLOOKUP(AH2443,'MAATREGELEN TBV BESTEK '!$A$3:$N$34,13,FALSE),"")</f>
        <v/>
      </c>
      <c r="AK2443" t="str">
        <f>IF(AH2443&gt;"",VLOOKUP(AH2443,'MAATREGELEN TBV BESTEK '!$A$3:$N$34,14,FALSE),"")</f>
        <v/>
      </c>
    </row>
    <row r="2444" spans="1:37" ht="12" customHeight="1">
      <c r="A2444" s="49">
        <v>236212.68</v>
      </c>
      <c r="B2444" s="49">
        <v>436700.18699999998</v>
      </c>
      <c r="C2444" t="s">
        <v>1444</v>
      </c>
      <c r="D2444" t="s">
        <v>4563</v>
      </c>
      <c r="E2444">
        <v>8</v>
      </c>
      <c r="F2444" t="s">
        <v>5915</v>
      </c>
      <c r="G2444" t="s">
        <v>2427</v>
      </c>
      <c r="H2444" s="64" t="s">
        <v>5336</v>
      </c>
      <c r="J2444">
        <f t="shared" si="742"/>
        <v>1</v>
      </c>
      <c r="K2444" t="str">
        <f t="shared" si="743"/>
        <v/>
      </c>
      <c r="L2444" t="str">
        <f t="shared" si="739"/>
        <v/>
      </c>
      <c r="M2444">
        <f t="shared" si="744"/>
        <v>236212.68</v>
      </c>
      <c r="N2444">
        <f t="shared" si="745"/>
        <v>436700.18699999998</v>
      </c>
      <c r="O2444" t="str">
        <f t="shared" si="746"/>
        <v>wit rondje</v>
      </c>
      <c r="P2444" t="str">
        <f t="shared" si="747"/>
        <v>ALN00791</v>
      </c>
      <c r="Q2444" t="str">
        <f t="shared" si="738"/>
        <v>Lph 8</v>
      </c>
      <c r="R2444" t="str">
        <f t="shared" si="740"/>
        <v/>
      </c>
      <c r="T2444" t="str">
        <f t="shared" si="748"/>
        <v>AALTEN</v>
      </c>
      <c r="U2444" t="str">
        <f t="shared" si="749"/>
        <v>Derde Broekdijk</v>
      </c>
      <c r="V2444" s="62" t="str">
        <f t="shared" si="750"/>
        <v>ALN00791</v>
      </c>
      <c r="W2444" s="15" t="e">
        <f>IF(J2444,#REF!,"")</f>
        <v>#REF!</v>
      </c>
      <c r="X2444" s="15" t="e">
        <f>IF(J2444,#REF!,"")</f>
        <v>#REF!</v>
      </c>
      <c r="Y2444" s="62" t="str">
        <f t="shared" si="751"/>
        <v xml:space="preserve"> </v>
      </c>
      <c r="AA2444" s="69"/>
      <c r="AB2444" s="90">
        <v>8</v>
      </c>
      <c r="AC2444" s="5" t="s">
        <v>2718</v>
      </c>
      <c r="AD2444" s="90" t="str">
        <f t="shared" si="752"/>
        <v/>
      </c>
      <c r="AE2444" s="90" t="str">
        <f t="shared" si="753"/>
        <v/>
      </c>
      <c r="AF2444" t="str">
        <f t="shared" si="754"/>
        <v/>
      </c>
      <c r="AH2444" t="str">
        <f t="shared" si="741"/>
        <v/>
      </c>
      <c r="AI2444" t="str">
        <f>IF(AH2444&gt;"",VLOOKUP(AH2444,'MAATREGELEN TBV BESTEK '!$A$3:$N$34,11,FALSE),"")</f>
        <v/>
      </c>
      <c r="AJ2444" t="str">
        <f>IF(AH2444&gt;"",VLOOKUP(AH2444,'MAATREGELEN TBV BESTEK '!$A$3:$N$34,13,FALSE),"")</f>
        <v/>
      </c>
      <c r="AK2444" t="str">
        <f>IF(AH2444&gt;"",VLOOKUP(AH2444,'MAATREGELEN TBV BESTEK '!$A$3:$N$34,14,FALSE),"")</f>
        <v/>
      </c>
    </row>
    <row r="2445" spans="1:37" ht="12" customHeight="1">
      <c r="A2445" s="49">
        <v>236176.989</v>
      </c>
      <c r="B2445" s="49">
        <v>436680.51799999998</v>
      </c>
      <c r="C2445" t="s">
        <v>1445</v>
      </c>
      <c r="D2445" t="s">
        <v>4563</v>
      </c>
      <c r="E2445">
        <v>8</v>
      </c>
      <c r="F2445" t="s">
        <v>5915</v>
      </c>
      <c r="G2445" t="s">
        <v>2427</v>
      </c>
      <c r="H2445" s="64" t="s">
        <v>5336</v>
      </c>
      <c r="J2445">
        <f t="shared" si="742"/>
        <v>1</v>
      </c>
      <c r="K2445" t="str">
        <f t="shared" si="743"/>
        <v/>
      </c>
      <c r="L2445" t="str">
        <f t="shared" si="739"/>
        <v/>
      </c>
      <c r="M2445">
        <f t="shared" si="744"/>
        <v>236176.989</v>
      </c>
      <c r="N2445">
        <f t="shared" si="745"/>
        <v>436680.51799999998</v>
      </c>
      <c r="O2445" t="str">
        <f t="shared" si="746"/>
        <v>wit rondje</v>
      </c>
      <c r="P2445" t="str">
        <f t="shared" si="747"/>
        <v>ALN00792</v>
      </c>
      <c r="Q2445" t="str">
        <f t="shared" si="738"/>
        <v>Lph 8</v>
      </c>
      <c r="R2445" t="str">
        <f t="shared" si="740"/>
        <v/>
      </c>
      <c r="T2445" t="str">
        <f t="shared" si="748"/>
        <v>AALTEN</v>
      </c>
      <c r="U2445" t="str">
        <f t="shared" si="749"/>
        <v>Derde Broekdijk</v>
      </c>
      <c r="V2445" s="62" t="str">
        <f t="shared" si="750"/>
        <v>ALN00792</v>
      </c>
      <c r="W2445" s="15" t="e">
        <f>IF(J2445,#REF!,"")</f>
        <v>#REF!</v>
      </c>
      <c r="X2445" s="15" t="e">
        <f>IF(J2445,#REF!,"")</f>
        <v>#REF!</v>
      </c>
      <c r="Y2445" s="62" t="str">
        <f t="shared" si="751"/>
        <v xml:space="preserve"> </v>
      </c>
      <c r="AA2445" s="69"/>
      <c r="AB2445" s="90">
        <v>8</v>
      </c>
      <c r="AC2445" s="5" t="s">
        <v>2718</v>
      </c>
      <c r="AD2445" s="90" t="str">
        <f t="shared" si="752"/>
        <v/>
      </c>
      <c r="AE2445" s="90" t="str">
        <f t="shared" si="753"/>
        <v/>
      </c>
      <c r="AF2445" t="str">
        <f t="shared" si="754"/>
        <v/>
      </c>
      <c r="AH2445" t="str">
        <f t="shared" si="741"/>
        <v/>
      </c>
      <c r="AI2445" t="str">
        <f>IF(AH2445&gt;"",VLOOKUP(AH2445,'MAATREGELEN TBV BESTEK '!$A$3:$N$34,11,FALSE),"")</f>
        <v/>
      </c>
      <c r="AJ2445" t="str">
        <f>IF(AH2445&gt;"",VLOOKUP(AH2445,'MAATREGELEN TBV BESTEK '!$A$3:$N$34,13,FALSE),"")</f>
        <v/>
      </c>
      <c r="AK2445" t="str">
        <f>IF(AH2445&gt;"",VLOOKUP(AH2445,'MAATREGELEN TBV BESTEK '!$A$3:$N$34,14,FALSE),"")</f>
        <v/>
      </c>
    </row>
    <row r="2446" spans="1:37" ht="12" customHeight="1">
      <c r="A2446" s="49">
        <v>236148.92</v>
      </c>
      <c r="B2446" s="49">
        <v>436678.74699999997</v>
      </c>
      <c r="C2446" t="s">
        <v>1446</v>
      </c>
      <c r="D2446" t="s">
        <v>4563</v>
      </c>
      <c r="E2446">
        <v>8</v>
      </c>
      <c r="F2446" t="s">
        <v>5915</v>
      </c>
      <c r="G2446" t="s">
        <v>2427</v>
      </c>
      <c r="H2446" s="64" t="s">
        <v>5336</v>
      </c>
      <c r="J2446">
        <f t="shared" si="742"/>
        <v>1</v>
      </c>
      <c r="K2446" t="str">
        <f t="shared" si="743"/>
        <v/>
      </c>
      <c r="L2446" t="str">
        <f t="shared" si="739"/>
        <v/>
      </c>
      <c r="M2446">
        <f t="shared" si="744"/>
        <v>236148.92</v>
      </c>
      <c r="N2446">
        <f t="shared" si="745"/>
        <v>436678.74699999997</v>
      </c>
      <c r="O2446" t="str">
        <f t="shared" si="746"/>
        <v>wit rondje</v>
      </c>
      <c r="P2446" t="str">
        <f t="shared" si="747"/>
        <v>ALN00793</v>
      </c>
      <c r="Q2446" t="str">
        <f t="shared" si="738"/>
        <v>Lph 8</v>
      </c>
      <c r="R2446" t="str">
        <f t="shared" si="740"/>
        <v/>
      </c>
      <c r="T2446" t="str">
        <f t="shared" si="748"/>
        <v>AALTEN</v>
      </c>
      <c r="U2446" t="str">
        <f t="shared" si="749"/>
        <v>Derde Broekdijk</v>
      </c>
      <c r="V2446" s="62" t="str">
        <f t="shared" si="750"/>
        <v>ALN00793</v>
      </c>
      <c r="W2446" s="15" t="e">
        <f>IF(J2446,#REF!,"")</f>
        <v>#REF!</v>
      </c>
      <c r="X2446" s="15" t="e">
        <f>IF(J2446,#REF!,"")</f>
        <v>#REF!</v>
      </c>
      <c r="Y2446" s="62" t="str">
        <f t="shared" si="751"/>
        <v xml:space="preserve"> </v>
      </c>
      <c r="AA2446" s="69"/>
      <c r="AB2446" s="90">
        <v>8</v>
      </c>
      <c r="AC2446" s="5" t="s">
        <v>2718</v>
      </c>
      <c r="AD2446" s="90" t="str">
        <f t="shared" si="752"/>
        <v/>
      </c>
      <c r="AE2446" s="90" t="str">
        <f t="shared" si="753"/>
        <v/>
      </c>
      <c r="AF2446" t="str">
        <f t="shared" si="754"/>
        <v/>
      </c>
      <c r="AH2446" t="str">
        <f t="shared" si="741"/>
        <v/>
      </c>
      <c r="AI2446" t="str">
        <f>IF(AH2446&gt;"",VLOOKUP(AH2446,'MAATREGELEN TBV BESTEK '!$A$3:$N$34,11,FALSE),"")</f>
        <v/>
      </c>
      <c r="AJ2446" t="str">
        <f>IF(AH2446&gt;"",VLOOKUP(AH2446,'MAATREGELEN TBV BESTEK '!$A$3:$N$34,13,FALSE),"")</f>
        <v/>
      </c>
      <c r="AK2446" t="str">
        <f>IF(AH2446&gt;"",VLOOKUP(AH2446,'MAATREGELEN TBV BESTEK '!$A$3:$N$34,14,FALSE),"")</f>
        <v/>
      </c>
    </row>
    <row r="2447" spans="1:37" ht="12" customHeight="1">
      <c r="A2447" s="49">
        <v>236115.77</v>
      </c>
      <c r="B2447" s="49">
        <v>436666.97600000002</v>
      </c>
      <c r="C2447" t="s">
        <v>1455</v>
      </c>
      <c r="D2447" t="s">
        <v>4563</v>
      </c>
      <c r="E2447">
        <v>8</v>
      </c>
      <c r="F2447" t="s">
        <v>5915</v>
      </c>
      <c r="G2447" t="s">
        <v>2427</v>
      </c>
      <c r="H2447" s="64" t="s">
        <v>5336</v>
      </c>
      <c r="J2447">
        <f t="shared" si="742"/>
        <v>1</v>
      </c>
      <c r="K2447" t="str">
        <f t="shared" si="743"/>
        <v/>
      </c>
      <c r="L2447" t="str">
        <f t="shared" si="739"/>
        <v/>
      </c>
      <c r="M2447">
        <f t="shared" si="744"/>
        <v>236115.77</v>
      </c>
      <c r="N2447">
        <f t="shared" si="745"/>
        <v>436666.97600000002</v>
      </c>
      <c r="O2447" t="str">
        <f t="shared" si="746"/>
        <v>wit rondje</v>
      </c>
      <c r="P2447" t="str">
        <f t="shared" si="747"/>
        <v>ALN00794</v>
      </c>
      <c r="Q2447" t="str">
        <f t="shared" si="738"/>
        <v>Lph 8</v>
      </c>
      <c r="R2447" t="str">
        <f t="shared" si="740"/>
        <v/>
      </c>
      <c r="T2447" t="str">
        <f t="shared" si="748"/>
        <v>AALTEN</v>
      </c>
      <c r="U2447" t="str">
        <f t="shared" si="749"/>
        <v>Derde Broekdijk</v>
      </c>
      <c r="V2447" s="62" t="str">
        <f t="shared" si="750"/>
        <v>ALN00794</v>
      </c>
      <c r="W2447" s="15" t="e">
        <f>IF(J2447,#REF!,"")</f>
        <v>#REF!</v>
      </c>
      <c r="X2447" s="15" t="e">
        <f>IF(J2447,#REF!,"")</f>
        <v>#REF!</v>
      </c>
      <c r="Y2447" s="62" t="str">
        <f t="shared" si="751"/>
        <v xml:space="preserve"> </v>
      </c>
      <c r="AA2447" s="69"/>
      <c r="AB2447" s="90">
        <v>8</v>
      </c>
      <c r="AC2447" s="5" t="s">
        <v>1456</v>
      </c>
      <c r="AD2447" s="90" t="str">
        <f t="shared" si="752"/>
        <v/>
      </c>
      <c r="AE2447" s="90" t="str">
        <f t="shared" si="753"/>
        <v/>
      </c>
      <c r="AF2447" t="str">
        <f t="shared" si="754"/>
        <v/>
      </c>
      <c r="AH2447" t="str">
        <f t="shared" si="741"/>
        <v/>
      </c>
      <c r="AI2447" t="str">
        <f>IF(AH2447&gt;"",VLOOKUP(AH2447,'MAATREGELEN TBV BESTEK '!$A$3:$N$34,11,FALSE),"")</f>
        <v/>
      </c>
      <c r="AJ2447" t="str">
        <f>IF(AH2447&gt;"",VLOOKUP(AH2447,'MAATREGELEN TBV BESTEK '!$A$3:$N$34,13,FALSE),"")</f>
        <v/>
      </c>
      <c r="AK2447" t="str">
        <f>IF(AH2447&gt;"",VLOOKUP(AH2447,'MAATREGELEN TBV BESTEK '!$A$3:$N$34,14,FALSE),"")</f>
        <v/>
      </c>
    </row>
    <row r="2448" spans="1:37" ht="12" customHeight="1">
      <c r="A2448" s="49">
        <v>236436.37400000001</v>
      </c>
      <c r="B2448" s="49">
        <v>436777.65700000001</v>
      </c>
      <c r="C2448" t="s">
        <v>1447</v>
      </c>
      <c r="D2448" t="s">
        <v>4563</v>
      </c>
      <c r="E2448">
        <v>8</v>
      </c>
      <c r="F2448" t="s">
        <v>5915</v>
      </c>
      <c r="G2448" t="s">
        <v>2427</v>
      </c>
      <c r="H2448" s="64" t="s">
        <v>5336</v>
      </c>
      <c r="J2448">
        <f t="shared" si="742"/>
        <v>1</v>
      </c>
      <c r="K2448" t="str">
        <f t="shared" si="743"/>
        <v/>
      </c>
      <c r="L2448" t="str">
        <f t="shared" si="739"/>
        <v/>
      </c>
      <c r="M2448">
        <f t="shared" si="744"/>
        <v>236436.37400000001</v>
      </c>
      <c r="N2448">
        <f t="shared" si="745"/>
        <v>436777.65700000001</v>
      </c>
      <c r="O2448" t="str">
        <f t="shared" si="746"/>
        <v>wit rondje</v>
      </c>
      <c r="P2448" t="str">
        <f t="shared" si="747"/>
        <v>ALN01185</v>
      </c>
      <c r="Q2448" t="str">
        <f t="shared" si="738"/>
        <v>Lph 8</v>
      </c>
      <c r="R2448" t="str">
        <f t="shared" si="740"/>
        <v/>
      </c>
      <c r="T2448" t="str">
        <f t="shared" si="748"/>
        <v>AALTEN</v>
      </c>
      <c r="U2448" t="str">
        <f t="shared" si="749"/>
        <v>Derde Broekdijk</v>
      </c>
      <c r="V2448" s="62" t="str">
        <f t="shared" si="750"/>
        <v>ALN01185</v>
      </c>
      <c r="W2448" s="15" t="e">
        <f>IF(J2448,#REF!,"")</f>
        <v>#REF!</v>
      </c>
      <c r="X2448" s="15" t="e">
        <f>IF(J2448,#REF!,"")</f>
        <v>#REF!</v>
      </c>
      <c r="Y2448" s="62" t="str">
        <f t="shared" si="751"/>
        <v xml:space="preserve"> </v>
      </c>
      <c r="AA2448" s="69"/>
      <c r="AB2448" s="90">
        <v>8</v>
      </c>
      <c r="AC2448" s="5" t="s">
        <v>2718</v>
      </c>
      <c r="AD2448" s="90" t="str">
        <f t="shared" si="752"/>
        <v/>
      </c>
      <c r="AE2448" s="90" t="str">
        <f t="shared" si="753"/>
        <v/>
      </c>
      <c r="AF2448" t="str">
        <f t="shared" si="754"/>
        <v/>
      </c>
      <c r="AH2448" t="str">
        <f t="shared" si="741"/>
        <v/>
      </c>
      <c r="AI2448" t="str">
        <f>IF(AH2448&gt;"",VLOOKUP(AH2448,'MAATREGELEN TBV BESTEK '!$A$3:$N$34,11,FALSE),"")</f>
        <v/>
      </c>
      <c r="AJ2448" t="str">
        <f>IF(AH2448&gt;"",VLOOKUP(AH2448,'MAATREGELEN TBV BESTEK '!$A$3:$N$34,13,FALSE),"")</f>
        <v/>
      </c>
      <c r="AK2448" t="str">
        <f>IF(AH2448&gt;"",VLOOKUP(AH2448,'MAATREGELEN TBV BESTEK '!$A$3:$N$34,14,FALSE),"")</f>
        <v/>
      </c>
    </row>
    <row r="2449" spans="1:37" ht="12" customHeight="1">
      <c r="A2449" s="49">
        <v>236408.17600000001</v>
      </c>
      <c r="B2449" s="49">
        <v>436757.234</v>
      </c>
      <c r="C2449" t="s">
        <v>1448</v>
      </c>
      <c r="D2449" t="s">
        <v>4563</v>
      </c>
      <c r="E2449">
        <v>8</v>
      </c>
      <c r="F2449" t="s">
        <v>5915</v>
      </c>
      <c r="G2449" t="s">
        <v>2427</v>
      </c>
      <c r="H2449" s="64" t="s">
        <v>5336</v>
      </c>
      <c r="J2449">
        <f t="shared" si="742"/>
        <v>1</v>
      </c>
      <c r="K2449" t="str">
        <f t="shared" si="743"/>
        <v/>
      </c>
      <c r="L2449" t="str">
        <f t="shared" si="739"/>
        <v/>
      </c>
      <c r="M2449">
        <f t="shared" si="744"/>
        <v>236408.17600000001</v>
      </c>
      <c r="N2449">
        <f t="shared" si="745"/>
        <v>436757.234</v>
      </c>
      <c r="O2449" t="str">
        <f t="shared" si="746"/>
        <v>wit rondje</v>
      </c>
      <c r="P2449" t="str">
        <f t="shared" si="747"/>
        <v>ALN01186</v>
      </c>
      <c r="Q2449" t="str">
        <f t="shared" si="738"/>
        <v>Lph 8</v>
      </c>
      <c r="R2449" t="str">
        <f t="shared" si="740"/>
        <v/>
      </c>
      <c r="T2449" t="str">
        <f t="shared" si="748"/>
        <v>AALTEN</v>
      </c>
      <c r="U2449" t="str">
        <f t="shared" si="749"/>
        <v>Derde Broekdijk</v>
      </c>
      <c r="V2449" s="62" t="str">
        <f t="shared" si="750"/>
        <v>ALN01186</v>
      </c>
      <c r="W2449" s="15" t="e">
        <f>IF(J2449,#REF!,"")</f>
        <v>#REF!</v>
      </c>
      <c r="X2449" s="15" t="e">
        <f>IF(J2449,#REF!,"")</f>
        <v>#REF!</v>
      </c>
      <c r="Y2449" s="62" t="str">
        <f t="shared" si="751"/>
        <v xml:space="preserve"> </v>
      </c>
      <c r="AA2449" s="69"/>
      <c r="AB2449" s="90">
        <v>8</v>
      </c>
      <c r="AC2449" s="5" t="s">
        <v>2718</v>
      </c>
      <c r="AD2449" s="90" t="str">
        <f t="shared" si="752"/>
        <v/>
      </c>
      <c r="AE2449" s="90" t="str">
        <f t="shared" si="753"/>
        <v/>
      </c>
      <c r="AF2449" t="str">
        <f t="shared" si="754"/>
        <v/>
      </c>
      <c r="AH2449" t="str">
        <f t="shared" si="741"/>
        <v/>
      </c>
      <c r="AI2449" t="str">
        <f>IF(AH2449&gt;"",VLOOKUP(AH2449,'MAATREGELEN TBV BESTEK '!$A$3:$N$34,11,FALSE),"")</f>
        <v/>
      </c>
      <c r="AJ2449" t="str">
        <f>IF(AH2449&gt;"",VLOOKUP(AH2449,'MAATREGELEN TBV BESTEK '!$A$3:$N$34,13,FALSE),"")</f>
        <v/>
      </c>
      <c r="AK2449" t="str">
        <f>IF(AH2449&gt;"",VLOOKUP(AH2449,'MAATREGELEN TBV BESTEK '!$A$3:$N$34,14,FALSE),"")</f>
        <v/>
      </c>
    </row>
    <row r="2450" spans="1:37" ht="12" customHeight="1">
      <c r="A2450" s="49">
        <v>236377.489</v>
      </c>
      <c r="B2450" s="49">
        <v>436748.11099999998</v>
      </c>
      <c r="C2450" t="s">
        <v>1453</v>
      </c>
      <c r="D2450" t="s">
        <v>4563</v>
      </c>
      <c r="E2450">
        <v>8</v>
      </c>
      <c r="F2450" t="s">
        <v>5915</v>
      </c>
      <c r="G2450" t="s">
        <v>2427</v>
      </c>
      <c r="H2450" s="64" t="s">
        <v>5336</v>
      </c>
      <c r="J2450">
        <f t="shared" si="742"/>
        <v>1</v>
      </c>
      <c r="K2450" t="str">
        <f t="shared" si="743"/>
        <v/>
      </c>
      <c r="L2450" t="str">
        <f t="shared" si="739"/>
        <v/>
      </c>
      <c r="M2450">
        <f t="shared" si="744"/>
        <v>236377.489</v>
      </c>
      <c r="N2450">
        <f t="shared" si="745"/>
        <v>436748.11099999998</v>
      </c>
      <c r="O2450" t="str">
        <f t="shared" si="746"/>
        <v>wit rondje</v>
      </c>
      <c r="P2450" t="str">
        <f t="shared" si="747"/>
        <v>ALN01187</v>
      </c>
      <c r="Q2450" t="str">
        <f t="shared" si="738"/>
        <v>Lph 8</v>
      </c>
      <c r="R2450" t="str">
        <f t="shared" si="740"/>
        <v/>
      </c>
      <c r="T2450" t="str">
        <f t="shared" si="748"/>
        <v>AALTEN</v>
      </c>
      <c r="U2450" t="str">
        <f t="shared" si="749"/>
        <v>Derde Broekdijk</v>
      </c>
      <c r="V2450" s="62" t="str">
        <f t="shared" si="750"/>
        <v>ALN01187</v>
      </c>
      <c r="W2450" s="15" t="e">
        <f>IF(J2450,#REF!,"")</f>
        <v>#REF!</v>
      </c>
      <c r="X2450" s="15" t="e">
        <f>IF(J2450,#REF!,"")</f>
        <v>#REF!</v>
      </c>
      <c r="Y2450" s="62" t="str">
        <f t="shared" si="751"/>
        <v xml:space="preserve"> </v>
      </c>
      <c r="AA2450" s="69"/>
      <c r="AB2450" s="90">
        <v>8</v>
      </c>
      <c r="AC2450" s="5" t="s">
        <v>2718</v>
      </c>
      <c r="AD2450" s="90" t="str">
        <f t="shared" si="752"/>
        <v/>
      </c>
      <c r="AE2450" s="90" t="str">
        <f t="shared" si="753"/>
        <v/>
      </c>
      <c r="AF2450" t="str">
        <f t="shared" si="754"/>
        <v/>
      </c>
      <c r="AH2450" t="str">
        <f t="shared" si="741"/>
        <v/>
      </c>
      <c r="AI2450" t="str">
        <f>IF(AH2450&gt;"",VLOOKUP(AH2450,'MAATREGELEN TBV BESTEK '!$A$3:$N$34,11,FALSE),"")</f>
        <v/>
      </c>
      <c r="AJ2450" t="str">
        <f>IF(AH2450&gt;"",VLOOKUP(AH2450,'MAATREGELEN TBV BESTEK '!$A$3:$N$34,13,FALSE),"")</f>
        <v/>
      </c>
      <c r="AK2450" t="str">
        <f>IF(AH2450&gt;"",VLOOKUP(AH2450,'MAATREGELEN TBV BESTEK '!$A$3:$N$34,14,FALSE),"")</f>
        <v/>
      </c>
    </row>
    <row r="2451" spans="1:37" ht="12" customHeight="1">
      <c r="A2451" s="49">
        <v>236342.552</v>
      </c>
      <c r="B2451" s="49">
        <v>436735.56699999998</v>
      </c>
      <c r="C2451" t="s">
        <v>1449</v>
      </c>
      <c r="D2451" t="s">
        <v>4563</v>
      </c>
      <c r="E2451">
        <v>8</v>
      </c>
      <c r="F2451" t="s">
        <v>5915</v>
      </c>
      <c r="G2451" t="s">
        <v>2427</v>
      </c>
      <c r="H2451" s="64" t="s">
        <v>5336</v>
      </c>
      <c r="J2451">
        <f t="shared" si="742"/>
        <v>1</v>
      </c>
      <c r="K2451" t="str">
        <f t="shared" si="743"/>
        <v/>
      </c>
      <c r="L2451" t="str">
        <f t="shared" si="739"/>
        <v/>
      </c>
      <c r="M2451">
        <f t="shared" si="744"/>
        <v>236342.552</v>
      </c>
      <c r="N2451">
        <f t="shared" si="745"/>
        <v>436735.56699999998</v>
      </c>
      <c r="O2451" t="str">
        <f t="shared" si="746"/>
        <v>wit rondje</v>
      </c>
      <c r="P2451" t="str">
        <f t="shared" si="747"/>
        <v>ALN01188</v>
      </c>
      <c r="Q2451" t="str">
        <f t="shared" si="738"/>
        <v>Lph 8</v>
      </c>
      <c r="R2451" t="str">
        <f t="shared" si="740"/>
        <v/>
      </c>
      <c r="T2451" t="str">
        <f t="shared" si="748"/>
        <v>AALTEN</v>
      </c>
      <c r="U2451" t="str">
        <f t="shared" si="749"/>
        <v>Derde Broekdijk</v>
      </c>
      <c r="V2451" s="62" t="str">
        <f t="shared" si="750"/>
        <v>ALN01188</v>
      </c>
      <c r="W2451" s="15" t="e">
        <f>IF(J2451,#REF!,"")</f>
        <v>#REF!</v>
      </c>
      <c r="X2451" s="15" t="e">
        <f>IF(J2451,#REF!,"")</f>
        <v>#REF!</v>
      </c>
      <c r="Y2451" s="62" t="str">
        <f t="shared" si="751"/>
        <v xml:space="preserve"> </v>
      </c>
      <c r="AA2451" s="69"/>
      <c r="AB2451" s="90">
        <v>8</v>
      </c>
      <c r="AC2451" s="5" t="s">
        <v>2718</v>
      </c>
      <c r="AD2451" s="90" t="str">
        <f t="shared" si="752"/>
        <v/>
      </c>
      <c r="AE2451" s="90" t="str">
        <f t="shared" si="753"/>
        <v/>
      </c>
      <c r="AF2451" t="str">
        <f t="shared" si="754"/>
        <v/>
      </c>
      <c r="AH2451" t="str">
        <f t="shared" si="741"/>
        <v/>
      </c>
      <c r="AI2451" t="str">
        <f>IF(AH2451&gt;"",VLOOKUP(AH2451,'MAATREGELEN TBV BESTEK '!$A$3:$N$34,11,FALSE),"")</f>
        <v/>
      </c>
      <c r="AJ2451" t="str">
        <f>IF(AH2451&gt;"",VLOOKUP(AH2451,'MAATREGELEN TBV BESTEK '!$A$3:$N$34,13,FALSE),"")</f>
        <v/>
      </c>
      <c r="AK2451" t="str">
        <f>IF(AH2451&gt;"",VLOOKUP(AH2451,'MAATREGELEN TBV BESTEK '!$A$3:$N$34,14,FALSE),"")</f>
        <v/>
      </c>
    </row>
    <row r="2452" spans="1:37" ht="12" customHeight="1">
      <c r="A2452" s="49">
        <v>236305.12700000001</v>
      </c>
      <c r="B2452" s="49">
        <v>436723.12599999999</v>
      </c>
      <c r="C2452" t="s">
        <v>1450</v>
      </c>
      <c r="D2452" t="s">
        <v>4563</v>
      </c>
      <c r="E2452">
        <v>8</v>
      </c>
      <c r="F2452" t="s">
        <v>5915</v>
      </c>
      <c r="G2452" t="s">
        <v>2427</v>
      </c>
      <c r="H2452" s="64" t="s">
        <v>5336</v>
      </c>
      <c r="J2452">
        <f t="shared" si="742"/>
        <v>1</v>
      </c>
      <c r="K2452" t="str">
        <f t="shared" si="743"/>
        <v/>
      </c>
      <c r="L2452" t="str">
        <f t="shared" si="739"/>
        <v/>
      </c>
      <c r="M2452">
        <f t="shared" si="744"/>
        <v>236305.12700000001</v>
      </c>
      <c r="N2452">
        <f t="shared" si="745"/>
        <v>436723.12599999999</v>
      </c>
      <c r="O2452" t="str">
        <f t="shared" si="746"/>
        <v>wit rondje</v>
      </c>
      <c r="P2452" t="str">
        <f t="shared" si="747"/>
        <v>ALN01189</v>
      </c>
      <c r="Q2452" t="str">
        <f t="shared" si="738"/>
        <v>Lph 8</v>
      </c>
      <c r="R2452" t="str">
        <f t="shared" si="740"/>
        <v/>
      </c>
      <c r="T2452" t="str">
        <f t="shared" si="748"/>
        <v>AALTEN</v>
      </c>
      <c r="U2452" t="str">
        <f t="shared" si="749"/>
        <v>Derde Broekdijk</v>
      </c>
      <c r="V2452" s="62" t="str">
        <f t="shared" si="750"/>
        <v>ALN01189</v>
      </c>
      <c r="W2452" s="15" t="e">
        <f>IF(J2452,#REF!,"")</f>
        <v>#REF!</v>
      </c>
      <c r="X2452" s="15" t="e">
        <f>IF(J2452,#REF!,"")</f>
        <v>#REF!</v>
      </c>
      <c r="Y2452" s="62" t="str">
        <f t="shared" si="751"/>
        <v xml:space="preserve"> </v>
      </c>
      <c r="AA2452" s="69"/>
      <c r="AB2452" s="90">
        <v>8</v>
      </c>
      <c r="AC2452" s="5" t="s">
        <v>2718</v>
      </c>
      <c r="AD2452" s="90" t="str">
        <f t="shared" si="752"/>
        <v/>
      </c>
      <c r="AE2452" s="90" t="str">
        <f t="shared" si="753"/>
        <v/>
      </c>
      <c r="AF2452" t="str">
        <f t="shared" si="754"/>
        <v/>
      </c>
      <c r="AH2452" t="str">
        <f t="shared" si="741"/>
        <v/>
      </c>
      <c r="AI2452" t="str">
        <f>IF(AH2452&gt;"",VLOOKUP(AH2452,'MAATREGELEN TBV BESTEK '!$A$3:$N$34,11,FALSE),"")</f>
        <v/>
      </c>
      <c r="AJ2452" t="str">
        <f>IF(AH2452&gt;"",VLOOKUP(AH2452,'MAATREGELEN TBV BESTEK '!$A$3:$N$34,13,FALSE),"")</f>
        <v/>
      </c>
      <c r="AK2452" t="str">
        <f>IF(AH2452&gt;"",VLOOKUP(AH2452,'MAATREGELEN TBV BESTEK '!$A$3:$N$34,14,FALSE),"")</f>
        <v/>
      </c>
    </row>
    <row r="2453" spans="1:37" ht="12" customHeight="1">
      <c r="A2453" s="49">
        <v>236274.75099999999</v>
      </c>
      <c r="B2453" s="49">
        <v>436721.88199999998</v>
      </c>
      <c r="C2453" t="s">
        <v>1451</v>
      </c>
      <c r="D2453" t="s">
        <v>4563</v>
      </c>
      <c r="E2453">
        <v>8</v>
      </c>
      <c r="F2453" t="s">
        <v>5915</v>
      </c>
      <c r="G2453" t="s">
        <v>2427</v>
      </c>
      <c r="H2453" s="64" t="s">
        <v>5336</v>
      </c>
      <c r="J2453">
        <f t="shared" si="742"/>
        <v>1</v>
      </c>
      <c r="K2453" t="str">
        <f t="shared" si="743"/>
        <v/>
      </c>
      <c r="L2453" t="str">
        <f t="shared" si="739"/>
        <v/>
      </c>
      <c r="M2453">
        <f t="shared" si="744"/>
        <v>236274.75099999999</v>
      </c>
      <c r="N2453">
        <f t="shared" si="745"/>
        <v>436721.88199999998</v>
      </c>
      <c r="O2453" t="str">
        <f t="shared" si="746"/>
        <v>wit rondje</v>
      </c>
      <c r="P2453" t="str">
        <f t="shared" si="747"/>
        <v>ALN01190</v>
      </c>
      <c r="Q2453" t="str">
        <f t="shared" si="738"/>
        <v>Lph 8</v>
      </c>
      <c r="R2453" t="str">
        <f t="shared" si="740"/>
        <v/>
      </c>
      <c r="T2453" t="str">
        <f t="shared" si="748"/>
        <v>AALTEN</v>
      </c>
      <c r="U2453" t="str">
        <f t="shared" si="749"/>
        <v>Derde Broekdijk</v>
      </c>
      <c r="V2453" s="62" t="str">
        <f t="shared" si="750"/>
        <v>ALN01190</v>
      </c>
      <c r="W2453" s="15" t="e">
        <f>IF(J2453,#REF!,"")</f>
        <v>#REF!</v>
      </c>
      <c r="X2453" s="15" t="e">
        <f>IF(J2453,#REF!,"")</f>
        <v>#REF!</v>
      </c>
      <c r="Y2453" s="62" t="str">
        <f t="shared" si="751"/>
        <v xml:space="preserve"> </v>
      </c>
      <c r="AA2453" s="69"/>
      <c r="AB2453" s="90">
        <v>8</v>
      </c>
      <c r="AC2453" s="5" t="s">
        <v>2718</v>
      </c>
      <c r="AD2453" s="90" t="str">
        <f t="shared" si="752"/>
        <v/>
      </c>
      <c r="AE2453" s="90" t="str">
        <f t="shared" si="753"/>
        <v/>
      </c>
      <c r="AF2453" t="str">
        <f t="shared" si="754"/>
        <v/>
      </c>
      <c r="AH2453" t="str">
        <f t="shared" si="741"/>
        <v/>
      </c>
      <c r="AI2453" t="str">
        <f>IF(AH2453&gt;"",VLOOKUP(AH2453,'MAATREGELEN TBV BESTEK '!$A$3:$N$34,11,FALSE),"")</f>
        <v/>
      </c>
      <c r="AJ2453" t="str">
        <f>IF(AH2453&gt;"",VLOOKUP(AH2453,'MAATREGELEN TBV BESTEK '!$A$3:$N$34,13,FALSE),"")</f>
        <v/>
      </c>
      <c r="AK2453" t="str">
        <f>IF(AH2453&gt;"",VLOOKUP(AH2453,'MAATREGELEN TBV BESTEK '!$A$3:$N$34,14,FALSE),"")</f>
        <v/>
      </c>
    </row>
    <row r="2454" spans="1:37" ht="12" customHeight="1">
      <c r="A2454" s="49">
        <v>236738.88320000001</v>
      </c>
      <c r="B2454" s="49">
        <v>436878.5883</v>
      </c>
      <c r="C2454" t="s">
        <v>1452</v>
      </c>
      <c r="D2454" t="s">
        <v>2462</v>
      </c>
      <c r="E2454">
        <v>8</v>
      </c>
      <c r="F2454" t="s">
        <v>2501</v>
      </c>
      <c r="G2454" t="s">
        <v>2427</v>
      </c>
      <c r="H2454" s="64" t="s">
        <v>5336</v>
      </c>
      <c r="J2454">
        <f t="shared" si="742"/>
        <v>1</v>
      </c>
      <c r="K2454" t="str">
        <f t="shared" si="743"/>
        <v>halfopen</v>
      </c>
      <c r="L2454" t="str">
        <f t="shared" si="739"/>
        <v>rood</v>
      </c>
      <c r="M2454">
        <f t="shared" si="744"/>
        <v>236738.88320000001</v>
      </c>
      <c r="N2454">
        <f t="shared" si="745"/>
        <v>436878.5883</v>
      </c>
      <c r="O2454" t="str">
        <f t="shared" si="746"/>
        <v>rood halfopen</v>
      </c>
      <c r="P2454" t="str">
        <f t="shared" si="747"/>
        <v>ALN01630</v>
      </c>
      <c r="Q2454" t="str">
        <f t="shared" si="738"/>
        <v>Lph 8</v>
      </c>
      <c r="R2454" t="str">
        <f t="shared" si="740"/>
        <v>Brisa PLUS</v>
      </c>
      <c r="T2454" t="str">
        <f t="shared" si="748"/>
        <v>AALTEN</v>
      </c>
      <c r="U2454" t="str">
        <f t="shared" si="749"/>
        <v>Derde Broekdijk</v>
      </c>
      <c r="V2454" s="62" t="str">
        <f t="shared" si="750"/>
        <v>ALN01630</v>
      </c>
      <c r="W2454" s="15" t="e">
        <f>IF(J2454,#REF!,"")</f>
        <v>#REF!</v>
      </c>
      <c r="X2454" s="15" t="e">
        <f>IF(J2454,#REF!,"")</f>
        <v>#REF!</v>
      </c>
      <c r="Y2454" s="62" t="str">
        <f t="shared" si="751"/>
        <v>AV</v>
      </c>
      <c r="AA2454" s="69"/>
      <c r="AB2454" s="90">
        <v>8</v>
      </c>
      <c r="AC2454" s="5" t="s">
        <v>2718</v>
      </c>
      <c r="AD2454" s="90" t="str">
        <f t="shared" si="752"/>
        <v/>
      </c>
      <c r="AE2454" s="90" t="str">
        <f t="shared" si="753"/>
        <v>Brisa PLUS</v>
      </c>
      <c r="AF2454" s="22" t="str">
        <f t="shared" ref="AF2454:AF2461" si="755">IF(Y2454="AV","Armatuur "&amp;AE2454&amp;" leveren en plaatsen op LM "&amp;AB2454&amp;"m","")&amp;IF(Y2454="MV AV","Mast en armatuur leveren en plaatsen, "&amp;AE2454&amp;" en LM "&amp;AD2454&amp;"m, oude mast "&amp;AB2454&amp;"m verwijderen","")&amp;IF(Y2454="NM NA","Nwe mast en nw armatuur leveren en plaatsen, "&amp;AE2454&amp;" en LM "&amp;AD2454&amp;"m","")&amp;IF(Y2454="NLP","Nieuw lichtpunt bijplaatsen, "&amp;AE2454&amp;" en LM "&amp;AD2454&amp;"m","")</f>
        <v>Armatuur Brisa PLUS leveren en plaatsen op LM 8m</v>
      </c>
      <c r="AH2454" t="str">
        <f t="shared" si="741"/>
        <v>AV 8-&gt;8 Brisa PLUS</v>
      </c>
      <c r="AI2454">
        <f>IF(AH2454&gt;"",VLOOKUP(AH2454,'MAATREGELEN TBV BESTEK '!$A$3:$N$34,11,FALSE),"")</f>
        <v>132030</v>
      </c>
      <c r="AJ2454">
        <f>IF(AH2454&gt;"",VLOOKUP(AH2454,'MAATREGELEN TBV BESTEK '!$A$3:$N$34,13,FALSE),"")</f>
        <v>711030</v>
      </c>
      <c r="AK2454">
        <f>IF(AH2454&gt;"",VLOOKUP(AH2454,'MAATREGELEN TBV BESTEK '!$A$3:$N$34,14,FALSE),"")</f>
        <v>0</v>
      </c>
    </row>
    <row r="2455" spans="1:37" ht="12" customHeight="1">
      <c r="A2455" s="49">
        <v>236721.34</v>
      </c>
      <c r="B2455" s="49">
        <v>436863.26400000002</v>
      </c>
      <c r="C2455" t="s">
        <v>5337</v>
      </c>
      <c r="D2455" t="s">
        <v>2462</v>
      </c>
      <c r="E2455">
        <v>8</v>
      </c>
      <c r="F2455" t="s">
        <v>2501</v>
      </c>
      <c r="G2455" t="s">
        <v>2427</v>
      </c>
      <c r="H2455" s="64" t="s">
        <v>5336</v>
      </c>
      <c r="J2455">
        <f t="shared" si="742"/>
        <v>1</v>
      </c>
      <c r="K2455" t="str">
        <f t="shared" si="743"/>
        <v>halfopen</v>
      </c>
      <c r="L2455" t="str">
        <f t="shared" si="739"/>
        <v>rood</v>
      </c>
      <c r="M2455">
        <f t="shared" si="744"/>
        <v>236721.34</v>
      </c>
      <c r="N2455">
        <f t="shared" si="745"/>
        <v>436863.26400000002</v>
      </c>
      <c r="O2455" t="str">
        <f t="shared" si="746"/>
        <v>rood halfopen</v>
      </c>
      <c r="P2455" t="str">
        <f t="shared" si="747"/>
        <v>ALN01631</v>
      </c>
      <c r="Q2455" t="str">
        <f t="shared" si="738"/>
        <v>Lph 8</v>
      </c>
      <c r="R2455" t="str">
        <f t="shared" si="740"/>
        <v>Brisa PLUS</v>
      </c>
      <c r="T2455" t="str">
        <f t="shared" si="748"/>
        <v>AALTEN</v>
      </c>
      <c r="U2455" t="str">
        <f t="shared" si="749"/>
        <v>Derde Broekdijk</v>
      </c>
      <c r="V2455" s="62" t="str">
        <f t="shared" si="750"/>
        <v>ALN01631</v>
      </c>
      <c r="W2455" s="15" t="e">
        <f>IF(J2455,#REF!,"")</f>
        <v>#REF!</v>
      </c>
      <c r="X2455" s="15" t="e">
        <f>IF(J2455,#REF!,"")</f>
        <v>#REF!</v>
      </c>
      <c r="Y2455" s="62" t="str">
        <f t="shared" si="751"/>
        <v>AV</v>
      </c>
      <c r="AA2455" s="69"/>
      <c r="AB2455" s="90">
        <v>8</v>
      </c>
      <c r="AC2455" s="5" t="s">
        <v>2714</v>
      </c>
      <c r="AD2455" s="90" t="str">
        <f t="shared" si="752"/>
        <v/>
      </c>
      <c r="AE2455" s="90" t="str">
        <f t="shared" si="753"/>
        <v>Brisa PLUS</v>
      </c>
      <c r="AF2455" s="22" t="str">
        <f t="shared" si="755"/>
        <v>Armatuur Brisa PLUS leveren en plaatsen op LM 8m</v>
      </c>
      <c r="AH2455" t="str">
        <f t="shared" si="741"/>
        <v>AV 8-&gt;8 Brisa PLUS</v>
      </c>
      <c r="AI2455">
        <f>IF(AH2455&gt;"",VLOOKUP(AH2455,'MAATREGELEN TBV BESTEK '!$A$3:$N$34,11,FALSE),"")</f>
        <v>132030</v>
      </c>
      <c r="AJ2455">
        <f>IF(AH2455&gt;"",VLOOKUP(AH2455,'MAATREGELEN TBV BESTEK '!$A$3:$N$34,13,FALSE),"")</f>
        <v>711030</v>
      </c>
      <c r="AK2455">
        <f>IF(AH2455&gt;"",VLOOKUP(AH2455,'MAATREGELEN TBV BESTEK '!$A$3:$N$34,14,FALSE),"")</f>
        <v>0</v>
      </c>
    </row>
    <row r="2456" spans="1:37" ht="12" customHeight="1">
      <c r="A2456" s="49">
        <v>236674.565</v>
      </c>
      <c r="B2456" s="49">
        <v>436847.80300000001</v>
      </c>
      <c r="C2456" t="s">
        <v>5338</v>
      </c>
      <c r="D2456" t="s">
        <v>2462</v>
      </c>
      <c r="E2456">
        <v>8</v>
      </c>
      <c r="F2456" t="s">
        <v>2501</v>
      </c>
      <c r="G2456" t="s">
        <v>2427</v>
      </c>
      <c r="H2456" s="64" t="s">
        <v>5336</v>
      </c>
      <c r="J2456">
        <f t="shared" si="742"/>
        <v>1</v>
      </c>
      <c r="K2456" t="str">
        <f t="shared" si="743"/>
        <v>halfopen</v>
      </c>
      <c r="L2456" t="str">
        <f t="shared" si="739"/>
        <v>rood</v>
      </c>
      <c r="M2456">
        <f t="shared" si="744"/>
        <v>236674.565</v>
      </c>
      <c r="N2456">
        <f t="shared" si="745"/>
        <v>436847.80300000001</v>
      </c>
      <c r="O2456" t="str">
        <f t="shared" si="746"/>
        <v>rood halfopen</v>
      </c>
      <c r="P2456" t="str">
        <f t="shared" si="747"/>
        <v>ALN01632</v>
      </c>
      <c r="Q2456" t="str">
        <f t="shared" si="738"/>
        <v>Lph 8</v>
      </c>
      <c r="R2456" t="str">
        <f t="shared" si="740"/>
        <v>Brisa PLUS</v>
      </c>
      <c r="T2456" t="str">
        <f t="shared" si="748"/>
        <v>AALTEN</v>
      </c>
      <c r="U2456" t="str">
        <f t="shared" si="749"/>
        <v>Derde Broekdijk</v>
      </c>
      <c r="V2456" s="62" t="str">
        <f t="shared" si="750"/>
        <v>ALN01632</v>
      </c>
      <c r="W2456" s="15" t="e">
        <f>IF(J2456,#REF!,"")</f>
        <v>#REF!</v>
      </c>
      <c r="X2456" s="15" t="e">
        <f>IF(J2456,#REF!,"")</f>
        <v>#REF!</v>
      </c>
      <c r="Y2456" s="62" t="str">
        <f t="shared" si="751"/>
        <v>AV</v>
      </c>
      <c r="AA2456" s="69"/>
      <c r="AB2456" s="90">
        <v>8</v>
      </c>
      <c r="AC2456" s="5" t="s">
        <v>2714</v>
      </c>
      <c r="AD2456" s="90" t="str">
        <f t="shared" si="752"/>
        <v/>
      </c>
      <c r="AE2456" s="90" t="str">
        <f t="shared" si="753"/>
        <v>Brisa PLUS</v>
      </c>
      <c r="AF2456" s="22" t="str">
        <f t="shared" si="755"/>
        <v>Armatuur Brisa PLUS leveren en plaatsen op LM 8m</v>
      </c>
      <c r="AH2456" t="str">
        <f t="shared" si="741"/>
        <v>AV 8-&gt;8 Brisa PLUS</v>
      </c>
      <c r="AI2456">
        <f>IF(AH2456&gt;"",VLOOKUP(AH2456,'MAATREGELEN TBV BESTEK '!$A$3:$N$34,11,FALSE),"")</f>
        <v>132030</v>
      </c>
      <c r="AJ2456">
        <f>IF(AH2456&gt;"",VLOOKUP(AH2456,'MAATREGELEN TBV BESTEK '!$A$3:$N$34,13,FALSE),"")</f>
        <v>711030</v>
      </c>
      <c r="AK2456">
        <f>IF(AH2456&gt;"",VLOOKUP(AH2456,'MAATREGELEN TBV BESTEK '!$A$3:$N$34,14,FALSE),"")</f>
        <v>0</v>
      </c>
    </row>
    <row r="2457" spans="1:37" ht="12" customHeight="1">
      <c r="A2457" s="49">
        <v>236639.33600000001</v>
      </c>
      <c r="B2457" s="49">
        <v>436836.10200000001</v>
      </c>
      <c r="C2457" t="s">
        <v>5342</v>
      </c>
      <c r="D2457" t="s">
        <v>2462</v>
      </c>
      <c r="E2457">
        <v>8</v>
      </c>
      <c r="F2457" t="s">
        <v>2501</v>
      </c>
      <c r="G2457" t="s">
        <v>2427</v>
      </c>
      <c r="H2457" s="64" t="s">
        <v>5336</v>
      </c>
      <c r="J2457">
        <f t="shared" si="742"/>
        <v>1</v>
      </c>
      <c r="K2457" t="str">
        <f t="shared" si="743"/>
        <v>halfopen</v>
      </c>
      <c r="L2457" t="str">
        <f t="shared" si="739"/>
        <v>rood</v>
      </c>
      <c r="M2457">
        <f t="shared" si="744"/>
        <v>236639.33600000001</v>
      </c>
      <c r="N2457">
        <f t="shared" si="745"/>
        <v>436836.10200000001</v>
      </c>
      <c r="O2457" t="str">
        <f t="shared" si="746"/>
        <v>rood halfopen</v>
      </c>
      <c r="P2457" t="str">
        <f t="shared" si="747"/>
        <v>ALN01633</v>
      </c>
      <c r="Q2457" t="str">
        <f t="shared" si="738"/>
        <v>Lph 8</v>
      </c>
      <c r="R2457" t="str">
        <f t="shared" si="740"/>
        <v>Brisa PLUS</v>
      </c>
      <c r="T2457" t="str">
        <f t="shared" si="748"/>
        <v>AALTEN</v>
      </c>
      <c r="U2457" t="str">
        <f t="shared" si="749"/>
        <v>Derde Broekdijk</v>
      </c>
      <c r="V2457" s="62" t="str">
        <f t="shared" si="750"/>
        <v>ALN01633</v>
      </c>
      <c r="W2457" s="15" t="e">
        <f>IF(J2457,#REF!,"")</f>
        <v>#REF!</v>
      </c>
      <c r="X2457" s="15" t="e">
        <f>IF(J2457,#REF!,"")</f>
        <v>#REF!</v>
      </c>
      <c r="Y2457" s="62" t="str">
        <f t="shared" si="751"/>
        <v>AV</v>
      </c>
      <c r="AA2457" s="69"/>
      <c r="AB2457" s="90">
        <v>8</v>
      </c>
      <c r="AC2457" s="5" t="s">
        <v>2718</v>
      </c>
      <c r="AD2457" s="90" t="str">
        <f t="shared" si="752"/>
        <v/>
      </c>
      <c r="AE2457" s="90" t="str">
        <f t="shared" si="753"/>
        <v>Brisa PLUS</v>
      </c>
      <c r="AF2457" s="22" t="str">
        <f t="shared" si="755"/>
        <v>Armatuur Brisa PLUS leveren en plaatsen op LM 8m</v>
      </c>
      <c r="AH2457" t="str">
        <f t="shared" si="741"/>
        <v>AV 8-&gt;8 Brisa PLUS</v>
      </c>
      <c r="AI2457">
        <f>IF(AH2457&gt;"",VLOOKUP(AH2457,'MAATREGELEN TBV BESTEK '!$A$3:$N$34,11,FALSE),"")</f>
        <v>132030</v>
      </c>
      <c r="AJ2457">
        <f>IF(AH2457&gt;"",VLOOKUP(AH2457,'MAATREGELEN TBV BESTEK '!$A$3:$N$34,13,FALSE),"")</f>
        <v>711030</v>
      </c>
      <c r="AK2457">
        <f>IF(AH2457&gt;"",VLOOKUP(AH2457,'MAATREGELEN TBV BESTEK '!$A$3:$N$34,14,FALSE),"")</f>
        <v>0</v>
      </c>
    </row>
    <row r="2458" spans="1:37" ht="12" customHeight="1">
      <c r="A2458" s="49">
        <v>236596.416</v>
      </c>
      <c r="B2458" s="49">
        <v>436831.12599999999</v>
      </c>
      <c r="C2458" t="s">
        <v>5339</v>
      </c>
      <c r="D2458" t="s">
        <v>2462</v>
      </c>
      <c r="E2458">
        <v>8</v>
      </c>
      <c r="F2458" t="s">
        <v>2501</v>
      </c>
      <c r="G2458" t="s">
        <v>2427</v>
      </c>
      <c r="H2458" s="64" t="s">
        <v>5336</v>
      </c>
      <c r="J2458">
        <f t="shared" si="742"/>
        <v>1</v>
      </c>
      <c r="K2458" t="str">
        <f t="shared" si="743"/>
        <v>halfopen</v>
      </c>
      <c r="L2458" t="str">
        <f t="shared" si="739"/>
        <v>rood</v>
      </c>
      <c r="M2458">
        <f t="shared" si="744"/>
        <v>236596.416</v>
      </c>
      <c r="N2458">
        <f t="shared" si="745"/>
        <v>436831.12599999999</v>
      </c>
      <c r="O2458" t="str">
        <f t="shared" si="746"/>
        <v>rood halfopen</v>
      </c>
      <c r="P2458" t="str">
        <f t="shared" si="747"/>
        <v>ALN01634</v>
      </c>
      <c r="Q2458" t="str">
        <f t="shared" ref="Q2458:Q2465" si="756">$O$2&amp;E2458</f>
        <v>Lph 8</v>
      </c>
      <c r="R2458" t="str">
        <f t="shared" si="740"/>
        <v>Brisa PLUS</v>
      </c>
      <c r="T2458" t="str">
        <f t="shared" si="748"/>
        <v>AALTEN</v>
      </c>
      <c r="U2458" t="str">
        <f t="shared" si="749"/>
        <v>Derde Broekdijk</v>
      </c>
      <c r="V2458" s="62" t="str">
        <f t="shared" si="750"/>
        <v>ALN01634</v>
      </c>
      <c r="W2458" s="15" t="e">
        <f>IF(J2458,#REF!,"")</f>
        <v>#REF!</v>
      </c>
      <c r="X2458" s="15" t="e">
        <f>IF(J2458,#REF!,"")</f>
        <v>#REF!</v>
      </c>
      <c r="Y2458" s="62" t="str">
        <f t="shared" si="751"/>
        <v>AV</v>
      </c>
      <c r="AA2458" s="69"/>
      <c r="AB2458" s="90">
        <v>8</v>
      </c>
      <c r="AC2458" s="5" t="s">
        <v>2714</v>
      </c>
      <c r="AD2458" s="90" t="str">
        <f t="shared" si="752"/>
        <v/>
      </c>
      <c r="AE2458" s="90" t="str">
        <f t="shared" si="753"/>
        <v>Brisa PLUS</v>
      </c>
      <c r="AF2458" s="22" t="str">
        <f t="shared" si="755"/>
        <v>Armatuur Brisa PLUS leveren en plaatsen op LM 8m</v>
      </c>
      <c r="AH2458" t="str">
        <f t="shared" si="741"/>
        <v>AV 8-&gt;8 Brisa PLUS</v>
      </c>
      <c r="AI2458">
        <f>IF(AH2458&gt;"",VLOOKUP(AH2458,'MAATREGELEN TBV BESTEK '!$A$3:$N$34,11,FALSE),"")</f>
        <v>132030</v>
      </c>
      <c r="AJ2458">
        <f>IF(AH2458&gt;"",VLOOKUP(AH2458,'MAATREGELEN TBV BESTEK '!$A$3:$N$34,13,FALSE),"")</f>
        <v>711030</v>
      </c>
      <c r="AK2458">
        <f>IF(AH2458&gt;"",VLOOKUP(AH2458,'MAATREGELEN TBV BESTEK '!$A$3:$N$34,14,FALSE),"")</f>
        <v>0</v>
      </c>
    </row>
    <row r="2459" spans="1:37" ht="12" customHeight="1">
      <c r="A2459" s="49">
        <v>236565.39300000001</v>
      </c>
      <c r="B2459" s="49">
        <v>436811.14299999998</v>
      </c>
      <c r="C2459" t="s">
        <v>1454</v>
      </c>
      <c r="D2459" t="s">
        <v>2462</v>
      </c>
      <c r="E2459">
        <v>8</v>
      </c>
      <c r="F2459" t="s">
        <v>2501</v>
      </c>
      <c r="G2459" t="s">
        <v>2427</v>
      </c>
      <c r="H2459" s="64" t="s">
        <v>5336</v>
      </c>
      <c r="J2459">
        <f t="shared" si="742"/>
        <v>1</v>
      </c>
      <c r="K2459" t="str">
        <f t="shared" si="743"/>
        <v>halfopen</v>
      </c>
      <c r="L2459" t="str">
        <f t="shared" si="739"/>
        <v>rood</v>
      </c>
      <c r="M2459">
        <f t="shared" si="744"/>
        <v>236565.39300000001</v>
      </c>
      <c r="N2459">
        <f t="shared" si="745"/>
        <v>436811.14299999998</v>
      </c>
      <c r="O2459" t="str">
        <f t="shared" si="746"/>
        <v>rood halfopen</v>
      </c>
      <c r="P2459" t="str">
        <f t="shared" si="747"/>
        <v>ALN01635</v>
      </c>
      <c r="Q2459" t="str">
        <f t="shared" si="756"/>
        <v>Lph 8</v>
      </c>
      <c r="R2459" t="str">
        <f t="shared" si="740"/>
        <v>Brisa PLUS</v>
      </c>
      <c r="T2459" t="str">
        <f t="shared" si="748"/>
        <v>AALTEN</v>
      </c>
      <c r="U2459" t="str">
        <f t="shared" si="749"/>
        <v>Derde Broekdijk</v>
      </c>
      <c r="V2459" s="62" t="str">
        <f t="shared" si="750"/>
        <v>ALN01635</v>
      </c>
      <c r="W2459" s="15" t="e">
        <f>IF(J2459,#REF!,"")</f>
        <v>#REF!</v>
      </c>
      <c r="X2459" s="15" t="e">
        <f>IF(J2459,#REF!,"")</f>
        <v>#REF!</v>
      </c>
      <c r="Y2459" s="62" t="str">
        <f t="shared" si="751"/>
        <v>AV</v>
      </c>
      <c r="AA2459" s="69"/>
      <c r="AB2459" s="90">
        <v>8</v>
      </c>
      <c r="AC2459" s="5" t="s">
        <v>2718</v>
      </c>
      <c r="AD2459" s="90" t="str">
        <f t="shared" si="752"/>
        <v/>
      </c>
      <c r="AE2459" s="90" t="str">
        <f t="shared" si="753"/>
        <v>Brisa PLUS</v>
      </c>
      <c r="AF2459" s="22" t="str">
        <f t="shared" si="755"/>
        <v>Armatuur Brisa PLUS leveren en plaatsen op LM 8m</v>
      </c>
      <c r="AH2459" t="str">
        <f t="shared" si="741"/>
        <v>AV 8-&gt;8 Brisa PLUS</v>
      </c>
      <c r="AI2459">
        <f>IF(AH2459&gt;"",VLOOKUP(AH2459,'MAATREGELEN TBV BESTEK '!$A$3:$N$34,11,FALSE),"")</f>
        <v>132030</v>
      </c>
      <c r="AJ2459">
        <f>IF(AH2459&gt;"",VLOOKUP(AH2459,'MAATREGELEN TBV BESTEK '!$A$3:$N$34,13,FALSE),"")</f>
        <v>711030</v>
      </c>
      <c r="AK2459">
        <f>IF(AH2459&gt;"",VLOOKUP(AH2459,'MAATREGELEN TBV BESTEK '!$A$3:$N$34,14,FALSE),"")</f>
        <v>0</v>
      </c>
    </row>
    <row r="2460" spans="1:37" ht="12" customHeight="1">
      <c r="A2460" s="49">
        <v>236514.905</v>
      </c>
      <c r="B2460" s="49">
        <v>436803.73100000003</v>
      </c>
      <c r="C2460" t="s">
        <v>5340</v>
      </c>
      <c r="D2460" t="s">
        <v>2462</v>
      </c>
      <c r="E2460">
        <v>8</v>
      </c>
      <c r="F2460" t="s">
        <v>2501</v>
      </c>
      <c r="G2460" t="s">
        <v>2427</v>
      </c>
      <c r="H2460" s="64" t="s">
        <v>5336</v>
      </c>
      <c r="J2460">
        <f t="shared" si="742"/>
        <v>1</v>
      </c>
      <c r="K2460" t="str">
        <f t="shared" si="743"/>
        <v>halfopen</v>
      </c>
      <c r="L2460" t="str">
        <f t="shared" si="739"/>
        <v>rood</v>
      </c>
      <c r="M2460">
        <f t="shared" si="744"/>
        <v>236514.905</v>
      </c>
      <c r="N2460">
        <f t="shared" si="745"/>
        <v>436803.73100000003</v>
      </c>
      <c r="O2460" t="str">
        <f t="shared" si="746"/>
        <v>rood halfopen</v>
      </c>
      <c r="P2460" t="str">
        <f t="shared" si="747"/>
        <v>ALN01636</v>
      </c>
      <c r="Q2460" t="str">
        <f t="shared" si="756"/>
        <v>Lph 8</v>
      </c>
      <c r="R2460" t="str">
        <f t="shared" si="740"/>
        <v>Brisa PLUS</v>
      </c>
      <c r="T2460" t="str">
        <f t="shared" si="748"/>
        <v>AALTEN</v>
      </c>
      <c r="U2460" t="str">
        <f t="shared" si="749"/>
        <v>Derde Broekdijk</v>
      </c>
      <c r="V2460" s="62" t="str">
        <f t="shared" si="750"/>
        <v>ALN01636</v>
      </c>
      <c r="W2460" s="15" t="e">
        <f>IF(J2460,#REF!,"")</f>
        <v>#REF!</v>
      </c>
      <c r="X2460" s="15" t="e">
        <f>IF(J2460,#REF!,"")</f>
        <v>#REF!</v>
      </c>
      <c r="Y2460" s="62" t="str">
        <f t="shared" si="751"/>
        <v>AV</v>
      </c>
      <c r="AA2460" s="69"/>
      <c r="AB2460" s="90">
        <v>8</v>
      </c>
      <c r="AC2460" s="5" t="s">
        <v>2714</v>
      </c>
      <c r="AD2460" s="90" t="str">
        <f t="shared" si="752"/>
        <v/>
      </c>
      <c r="AE2460" s="90" t="str">
        <f t="shared" si="753"/>
        <v>Brisa PLUS</v>
      </c>
      <c r="AF2460" s="22" t="str">
        <f t="shared" si="755"/>
        <v>Armatuur Brisa PLUS leveren en plaatsen op LM 8m</v>
      </c>
      <c r="AH2460" t="str">
        <f t="shared" si="741"/>
        <v>AV 8-&gt;8 Brisa PLUS</v>
      </c>
      <c r="AI2460">
        <f>IF(AH2460&gt;"",VLOOKUP(AH2460,'MAATREGELEN TBV BESTEK '!$A$3:$N$34,11,FALSE),"")</f>
        <v>132030</v>
      </c>
      <c r="AJ2460">
        <f>IF(AH2460&gt;"",VLOOKUP(AH2460,'MAATREGELEN TBV BESTEK '!$A$3:$N$34,13,FALSE),"")</f>
        <v>711030</v>
      </c>
      <c r="AK2460">
        <f>IF(AH2460&gt;"",VLOOKUP(AH2460,'MAATREGELEN TBV BESTEK '!$A$3:$N$34,14,FALSE),"")</f>
        <v>0</v>
      </c>
    </row>
    <row r="2461" spans="1:37" ht="12" customHeight="1">
      <c r="A2461" s="49">
        <v>235720.364</v>
      </c>
      <c r="B2461" s="49">
        <v>436527.99300000002</v>
      </c>
      <c r="C2461" t="s">
        <v>5341</v>
      </c>
      <c r="D2461" t="s">
        <v>2462</v>
      </c>
      <c r="E2461">
        <v>8</v>
      </c>
      <c r="F2461" t="s">
        <v>2501</v>
      </c>
      <c r="G2461" t="s">
        <v>2427</v>
      </c>
      <c r="H2461" s="64" t="s">
        <v>5336</v>
      </c>
      <c r="J2461">
        <f t="shared" si="742"/>
        <v>1</v>
      </c>
      <c r="K2461" t="str">
        <f t="shared" si="743"/>
        <v>halfopen</v>
      </c>
      <c r="L2461" t="str">
        <f t="shared" si="739"/>
        <v>rood</v>
      </c>
      <c r="M2461">
        <f t="shared" si="744"/>
        <v>235720.364</v>
      </c>
      <c r="N2461">
        <f t="shared" si="745"/>
        <v>436527.99300000002</v>
      </c>
      <c r="O2461" t="str">
        <f t="shared" si="746"/>
        <v>rood halfopen</v>
      </c>
      <c r="P2461" t="str">
        <f t="shared" si="747"/>
        <v>ALN02302</v>
      </c>
      <c r="Q2461" t="str">
        <f t="shared" si="756"/>
        <v>Lph 8</v>
      </c>
      <c r="R2461" t="str">
        <f t="shared" si="740"/>
        <v>Brisa PLUS</v>
      </c>
      <c r="T2461" t="str">
        <f t="shared" si="748"/>
        <v>AALTEN</v>
      </c>
      <c r="U2461" t="str">
        <f t="shared" si="749"/>
        <v>Derde Broekdijk</v>
      </c>
      <c r="V2461" s="62" t="str">
        <f t="shared" si="750"/>
        <v>ALN02302</v>
      </c>
      <c r="W2461" s="15" t="e">
        <f>IF(J2461,#REF!,"")</f>
        <v>#REF!</v>
      </c>
      <c r="X2461" s="15" t="e">
        <f>IF(J2461,#REF!,"")</f>
        <v>#REF!</v>
      </c>
      <c r="Y2461" s="62" t="str">
        <f t="shared" si="751"/>
        <v>AV</v>
      </c>
      <c r="AA2461" s="69"/>
      <c r="AB2461" s="90">
        <v>8</v>
      </c>
      <c r="AC2461" s="5" t="s">
        <v>2718</v>
      </c>
      <c r="AD2461" s="90" t="str">
        <f t="shared" si="752"/>
        <v/>
      </c>
      <c r="AE2461" s="90" t="str">
        <f t="shared" si="753"/>
        <v>Brisa PLUS</v>
      </c>
      <c r="AF2461" s="22" t="str">
        <f t="shared" si="755"/>
        <v>Armatuur Brisa PLUS leveren en plaatsen op LM 8m</v>
      </c>
      <c r="AH2461" t="str">
        <f t="shared" si="741"/>
        <v>AV 8-&gt;8 Brisa PLUS</v>
      </c>
      <c r="AI2461">
        <f>IF(AH2461&gt;"",VLOOKUP(AH2461,'MAATREGELEN TBV BESTEK '!$A$3:$N$34,11,FALSE),"")</f>
        <v>132030</v>
      </c>
      <c r="AJ2461">
        <f>IF(AH2461&gt;"",VLOOKUP(AH2461,'MAATREGELEN TBV BESTEK '!$A$3:$N$34,13,FALSE),"")</f>
        <v>711030</v>
      </c>
      <c r="AK2461">
        <f>IF(AH2461&gt;"",VLOOKUP(AH2461,'MAATREGELEN TBV BESTEK '!$A$3:$N$34,14,FALSE),"")</f>
        <v>0</v>
      </c>
    </row>
    <row r="2462" spans="1:37" ht="12" customHeight="1">
      <c r="A2462" s="49">
        <v>236133.432</v>
      </c>
      <c r="B2462" s="49">
        <v>436661.935</v>
      </c>
      <c r="C2462" t="s">
        <v>1457</v>
      </c>
      <c r="D2462" t="s">
        <v>4563</v>
      </c>
      <c r="E2462">
        <v>8</v>
      </c>
      <c r="F2462" t="s">
        <v>5915</v>
      </c>
      <c r="G2462" t="s">
        <v>2427</v>
      </c>
      <c r="H2462" s="64" t="s">
        <v>5336</v>
      </c>
      <c r="J2462">
        <f t="shared" si="742"/>
        <v>1</v>
      </c>
      <c r="K2462" t="str">
        <f t="shared" si="743"/>
        <v/>
      </c>
      <c r="L2462" t="str">
        <f t="shared" si="739"/>
        <v/>
      </c>
      <c r="M2462">
        <f t="shared" si="744"/>
        <v>236133.432</v>
      </c>
      <c r="N2462">
        <f t="shared" si="745"/>
        <v>436661.935</v>
      </c>
      <c r="O2462" t="str">
        <f t="shared" si="746"/>
        <v>wit rondje</v>
      </c>
      <c r="P2462" t="str">
        <f t="shared" si="747"/>
        <v>ALN02742</v>
      </c>
      <c r="Q2462" t="str">
        <f t="shared" si="756"/>
        <v>Lph 8</v>
      </c>
      <c r="R2462" t="str">
        <f t="shared" si="740"/>
        <v/>
      </c>
      <c r="T2462" t="str">
        <f t="shared" si="748"/>
        <v>AALTEN</v>
      </c>
      <c r="U2462" t="str">
        <f t="shared" si="749"/>
        <v>Derde Broekdijk</v>
      </c>
      <c r="V2462" s="62" t="str">
        <f t="shared" si="750"/>
        <v>ALN02742</v>
      </c>
      <c r="W2462" s="15" t="e">
        <f>IF(J2462,#REF!,"")</f>
        <v>#REF!</v>
      </c>
      <c r="X2462" s="15" t="e">
        <f>IF(J2462,#REF!,"")</f>
        <v>#REF!</v>
      </c>
      <c r="Y2462" s="62" t="str">
        <f t="shared" si="751"/>
        <v xml:space="preserve"> </v>
      </c>
      <c r="AA2462" s="69"/>
      <c r="AB2462" s="90">
        <v>8</v>
      </c>
      <c r="AC2462" s="5" t="s">
        <v>1456</v>
      </c>
      <c r="AD2462" s="90" t="str">
        <f t="shared" si="752"/>
        <v/>
      </c>
      <c r="AE2462" s="90" t="str">
        <f t="shared" si="753"/>
        <v/>
      </c>
      <c r="AF2462" t="str">
        <f>IF(Y2462="AV","Armatuur "&amp;AE2462&amp;" leveren en plaatsen op LM "&amp;AD2462&amp;"m","")&amp;IF(Y2462="MV AV","Mast en armatuur leveren en plaatsen, "&amp;AE2462&amp;" en LM "&amp;AD2462&amp;"m, oude mast "&amp;AB2462&amp;"m verwijderen","")&amp;IF(Y2462="NM NA","Nwe mast en nw armatuur leveren en plaatsen, "&amp;AE2462&amp;" en LM "&amp;AD2462&amp;"m, oude mast "&amp;AB2462&amp;"m verwijderen","")&amp;IF(Y2462="NLP","Nieuw lichtpunt bijplaatsen, "&amp;AE2462&amp;" en LM "&amp;AD2462&amp;"m","")</f>
        <v/>
      </c>
      <c r="AH2462" t="str">
        <f t="shared" si="741"/>
        <v/>
      </c>
      <c r="AI2462" t="str">
        <f>IF(AH2462&gt;"",VLOOKUP(AH2462,'MAATREGELEN TBV BESTEK '!$A$3:$N$34,11,FALSE),"")</f>
        <v/>
      </c>
      <c r="AJ2462" t="str">
        <f>IF(AH2462&gt;"",VLOOKUP(AH2462,'MAATREGELEN TBV BESTEK '!$A$3:$N$34,13,FALSE),"")</f>
        <v/>
      </c>
      <c r="AK2462" t="str">
        <f>IF(AH2462&gt;"",VLOOKUP(AH2462,'MAATREGELEN TBV BESTEK '!$A$3:$N$34,14,FALSE),"")</f>
        <v/>
      </c>
    </row>
    <row r="2463" spans="1:37" ht="12" customHeight="1">
      <c r="A2463" s="49">
        <v>236104.11600000001</v>
      </c>
      <c r="B2463" s="49">
        <v>436648.83</v>
      </c>
      <c r="C2463" t="s">
        <v>1458</v>
      </c>
      <c r="D2463" t="s">
        <v>4563</v>
      </c>
      <c r="E2463">
        <v>8</v>
      </c>
      <c r="F2463" t="s">
        <v>5915</v>
      </c>
      <c r="G2463" t="s">
        <v>2427</v>
      </c>
      <c r="H2463" s="64" t="s">
        <v>5336</v>
      </c>
      <c r="J2463">
        <f t="shared" si="742"/>
        <v>1</v>
      </c>
      <c r="K2463" t="str">
        <f t="shared" si="743"/>
        <v/>
      </c>
      <c r="L2463" t="str">
        <f t="shared" si="739"/>
        <v/>
      </c>
      <c r="M2463">
        <f t="shared" si="744"/>
        <v>236104.11600000001</v>
      </c>
      <c r="N2463">
        <f t="shared" si="745"/>
        <v>436648.83</v>
      </c>
      <c r="O2463" t="str">
        <f t="shared" si="746"/>
        <v>wit rondje</v>
      </c>
      <c r="P2463" t="str">
        <f t="shared" si="747"/>
        <v>ALN02743</v>
      </c>
      <c r="Q2463" t="str">
        <f t="shared" si="756"/>
        <v>Lph 8</v>
      </c>
      <c r="R2463" t="str">
        <f t="shared" si="740"/>
        <v/>
      </c>
      <c r="T2463" t="str">
        <f t="shared" si="748"/>
        <v>AALTEN</v>
      </c>
      <c r="U2463" t="str">
        <f t="shared" si="749"/>
        <v>Derde Broekdijk</v>
      </c>
      <c r="V2463" s="62" t="str">
        <f t="shared" si="750"/>
        <v>ALN02743</v>
      </c>
      <c r="W2463" s="15" t="e">
        <f>IF(J2463,#REF!,"")</f>
        <v>#REF!</v>
      </c>
      <c r="X2463" s="15" t="e">
        <f>IF(J2463,#REF!,"")</f>
        <v>#REF!</v>
      </c>
      <c r="Y2463" s="62" t="str">
        <f t="shared" si="751"/>
        <v xml:space="preserve"> </v>
      </c>
      <c r="AA2463" s="69"/>
      <c r="AB2463" s="90">
        <v>8</v>
      </c>
      <c r="AC2463" s="5" t="s">
        <v>1456</v>
      </c>
      <c r="AD2463" s="90" t="str">
        <f t="shared" si="752"/>
        <v/>
      </c>
      <c r="AE2463" s="90" t="str">
        <f t="shared" si="753"/>
        <v/>
      </c>
      <c r="AF2463" t="str">
        <f>IF(Y2463="AV","Armatuur "&amp;AE2463&amp;" leveren en plaatsen op LM "&amp;AD2463&amp;"m","")&amp;IF(Y2463="MV AV","Mast en armatuur leveren en plaatsen, "&amp;AE2463&amp;" en LM "&amp;AD2463&amp;"m, oude mast "&amp;AB2463&amp;"m verwijderen","")&amp;IF(Y2463="NM NA","Nwe mast en nw armatuur leveren en plaatsen, "&amp;AE2463&amp;" en LM "&amp;AD2463&amp;"m, oude mast "&amp;AB2463&amp;"m verwijderen","")&amp;IF(Y2463="NLP","Nieuw lichtpunt bijplaatsen, "&amp;AE2463&amp;" en LM "&amp;AD2463&amp;"m","")</f>
        <v/>
      </c>
      <c r="AH2463" t="str">
        <f t="shared" si="741"/>
        <v/>
      </c>
      <c r="AI2463" t="str">
        <f>IF(AH2463&gt;"",VLOOKUP(AH2463,'MAATREGELEN TBV BESTEK '!$A$3:$N$34,11,FALSE),"")</f>
        <v/>
      </c>
      <c r="AJ2463" t="str">
        <f>IF(AH2463&gt;"",VLOOKUP(AH2463,'MAATREGELEN TBV BESTEK '!$A$3:$N$34,13,FALSE),"")</f>
        <v/>
      </c>
      <c r="AK2463" t="str">
        <f>IF(AH2463&gt;"",VLOOKUP(AH2463,'MAATREGELEN TBV BESTEK '!$A$3:$N$34,14,FALSE),"")</f>
        <v/>
      </c>
    </row>
    <row r="2464" spans="1:37" ht="12" customHeight="1">
      <c r="A2464" s="49">
        <v>237116.92300000001</v>
      </c>
      <c r="B2464" s="49">
        <v>438095.679</v>
      </c>
      <c r="C2464" t="s">
        <v>1466</v>
      </c>
      <c r="D2464" t="s">
        <v>4563</v>
      </c>
      <c r="E2464">
        <v>3</v>
      </c>
      <c r="F2464" t="s">
        <v>5915</v>
      </c>
      <c r="G2464" t="s">
        <v>2427</v>
      </c>
      <c r="H2464" s="64" t="s">
        <v>1460</v>
      </c>
      <c r="J2464">
        <f t="shared" si="742"/>
        <v>1</v>
      </c>
      <c r="K2464" t="str">
        <f t="shared" si="743"/>
        <v/>
      </c>
      <c r="L2464" t="str">
        <f t="shared" si="739"/>
        <v/>
      </c>
      <c r="M2464">
        <f t="shared" si="744"/>
        <v>237116.92300000001</v>
      </c>
      <c r="N2464">
        <f t="shared" si="745"/>
        <v>438095.679</v>
      </c>
      <c r="O2464" t="str">
        <f t="shared" si="746"/>
        <v>wit rondje</v>
      </c>
      <c r="P2464" t="str">
        <f t="shared" si="747"/>
        <v>ALN00524</v>
      </c>
      <c r="Q2464" t="str">
        <f t="shared" si="756"/>
        <v>Lph 3</v>
      </c>
      <c r="R2464" t="str">
        <f t="shared" si="740"/>
        <v/>
      </c>
      <c r="T2464" t="str">
        <f t="shared" si="748"/>
        <v>AALTEN</v>
      </c>
      <c r="U2464" t="str">
        <f t="shared" si="749"/>
        <v>Dijkstraat</v>
      </c>
      <c r="V2464" s="62" t="str">
        <f t="shared" si="750"/>
        <v>ALN00524</v>
      </c>
      <c r="W2464" s="15" t="e">
        <f>IF(J2464,#REF!,"")</f>
        <v>#REF!</v>
      </c>
      <c r="X2464" s="15" t="e">
        <f>IF(J2464,#REF!,"")</f>
        <v>#REF!</v>
      </c>
      <c r="Y2464" s="62" t="str">
        <f t="shared" si="751"/>
        <v xml:space="preserve"> </v>
      </c>
      <c r="AA2464" s="69"/>
      <c r="AB2464" s="90">
        <v>3</v>
      </c>
      <c r="AC2464" s="5" t="s">
        <v>2591</v>
      </c>
      <c r="AD2464" s="90" t="str">
        <f t="shared" si="752"/>
        <v/>
      </c>
      <c r="AE2464" s="90" t="str">
        <f t="shared" si="753"/>
        <v/>
      </c>
      <c r="AF2464" t="str">
        <f>IF(Y2464="AV","Armatuur "&amp;AE2464&amp;" leveren en plaatsen op LM "&amp;AD2464&amp;"m","")&amp;IF(Y2464="MV AV","Mast en armatuur leveren en plaatsen, "&amp;AE2464&amp;" en LM "&amp;AD2464&amp;"m, oude mast "&amp;AB2464&amp;"m verwijderen","")&amp;IF(Y2464="NM NA","Nwe mast en nw armatuur leveren en plaatsen, "&amp;AE2464&amp;" en LM "&amp;AD2464&amp;"m, oude mast "&amp;AB2464&amp;"m verwijderen","")&amp;IF(Y2464="NLP","Nieuw lichtpunt bijplaatsen, "&amp;AE2464&amp;" en LM "&amp;AD2464&amp;"m","")</f>
        <v/>
      </c>
      <c r="AH2464" t="str">
        <f t="shared" si="741"/>
        <v/>
      </c>
      <c r="AI2464" t="str">
        <f>IF(AH2464&gt;"",VLOOKUP(AH2464,'MAATREGELEN TBV BESTEK '!$A$3:$N$34,11,FALSE),"")</f>
        <v/>
      </c>
      <c r="AJ2464" t="str">
        <f>IF(AH2464&gt;"",VLOOKUP(AH2464,'MAATREGELEN TBV BESTEK '!$A$3:$N$34,13,FALSE),"")</f>
        <v/>
      </c>
      <c r="AK2464" t="str">
        <f>IF(AH2464&gt;"",VLOOKUP(AH2464,'MAATREGELEN TBV BESTEK '!$A$3:$N$34,14,FALSE),"")</f>
        <v/>
      </c>
    </row>
    <row r="2465" spans="1:37" ht="12" customHeight="1">
      <c r="A2465" s="49">
        <v>237125.94200000001</v>
      </c>
      <c r="B2465" s="49">
        <v>438070.902</v>
      </c>
      <c r="C2465" t="s">
        <v>1459</v>
      </c>
      <c r="D2465" t="s">
        <v>2462</v>
      </c>
      <c r="E2465">
        <v>6</v>
      </c>
      <c r="F2465" t="s">
        <v>6040</v>
      </c>
      <c r="G2465" t="s">
        <v>2427</v>
      </c>
      <c r="H2465" s="64" t="s">
        <v>1460</v>
      </c>
      <c r="J2465">
        <f t="shared" si="742"/>
        <v>1</v>
      </c>
      <c r="K2465" t="str">
        <f t="shared" si="743"/>
        <v>halfopen</v>
      </c>
      <c r="L2465" t="str">
        <f t="shared" si="739"/>
        <v>groen</v>
      </c>
      <c r="M2465">
        <f t="shared" si="744"/>
        <v>237125.94200000001</v>
      </c>
      <c r="N2465">
        <f t="shared" si="745"/>
        <v>438070.902</v>
      </c>
      <c r="O2465" t="str">
        <f t="shared" si="746"/>
        <v>groen halfopen</v>
      </c>
      <c r="P2465" t="str">
        <f t="shared" si="747"/>
        <v>ALN00525</v>
      </c>
      <c r="Q2465" t="str">
        <f t="shared" si="756"/>
        <v>Lph 6</v>
      </c>
      <c r="R2465" t="str">
        <f t="shared" si="740"/>
        <v>Luma MINI</v>
      </c>
      <c r="T2465" t="str">
        <f t="shared" si="748"/>
        <v>AALTEN</v>
      </c>
      <c r="U2465" t="str">
        <f t="shared" si="749"/>
        <v>Dijkstraat</v>
      </c>
      <c r="V2465" s="62" t="str">
        <f t="shared" si="750"/>
        <v>ALN00525</v>
      </c>
      <c r="W2465" s="15" t="e">
        <f>IF(J2465,#REF!,"")</f>
        <v>#REF!</v>
      </c>
      <c r="X2465" s="15" t="e">
        <f>IF(J2465,#REF!,"")</f>
        <v>#REF!</v>
      </c>
      <c r="Y2465" s="62" t="str">
        <f t="shared" si="751"/>
        <v>AV</v>
      </c>
      <c r="AA2465" s="69"/>
      <c r="AB2465" s="90">
        <v>6</v>
      </c>
      <c r="AC2465" s="5" t="s">
        <v>4537</v>
      </c>
      <c r="AD2465" s="90" t="str">
        <f t="shared" si="752"/>
        <v/>
      </c>
      <c r="AE2465" s="90" t="str">
        <f t="shared" si="753"/>
        <v>Luma MINI</v>
      </c>
      <c r="AF2465" s="22" t="str">
        <f>IF(Y2465="AV","Armatuur "&amp;AE2465&amp;" leveren en plaatsen op LM "&amp;AB2465&amp;"m","")&amp;IF(Y2465="MV AV","Mast en armatuur leveren en plaatsen, "&amp;AE2465&amp;" en LM "&amp;AD2465&amp;"m, oude mast "&amp;AB2465&amp;"m verwijderen","")&amp;IF(Y2465="NM NA","Nwe mast en nw armatuur leveren en plaatsen, "&amp;AE2465&amp;" en LM "&amp;AD2465&amp;"m","")&amp;IF(Y2465="NLP","Nieuw lichtpunt bijplaatsen, "&amp;AE2465&amp;" en LM "&amp;AD2465&amp;"m","")</f>
        <v>Armatuur Luma MINI leveren en plaatsen op LM 6m</v>
      </c>
      <c r="AH2465" t="str">
        <f t="shared" si="741"/>
        <v>AV 6-&gt;6 Luma MINI</v>
      </c>
      <c r="AI2465">
        <f>IF(AH2465&gt;"",VLOOKUP(AH2465,'MAATREGELEN TBV BESTEK '!$A$3:$N$34,11,FALSE),"")</f>
        <v>132020</v>
      </c>
      <c r="AJ2465">
        <f>IF(AH2465&gt;"",VLOOKUP(AH2465,'MAATREGELEN TBV BESTEK '!$A$3:$N$34,13,FALSE),"")</f>
        <v>711020</v>
      </c>
      <c r="AK2465">
        <f>IF(AH2465&gt;"",VLOOKUP(AH2465,'MAATREGELEN TBV BESTEK '!$A$3:$N$34,14,FALSE),"")</f>
        <v>0</v>
      </c>
    </row>
    <row r="2466" spans="1:37" ht="12" customHeight="1">
      <c r="A2466" s="49">
        <v>237125.94200000001</v>
      </c>
      <c r="B2466" s="49">
        <v>438070.902</v>
      </c>
      <c r="C2466" t="s">
        <v>1459</v>
      </c>
      <c r="D2466" t="s">
        <v>4563</v>
      </c>
      <c r="E2466" t="s">
        <v>5915</v>
      </c>
      <c r="F2466" t="s">
        <v>5915</v>
      </c>
      <c r="G2466" t="s">
        <v>2427</v>
      </c>
      <c r="H2466" s="64" t="s">
        <v>1460</v>
      </c>
      <c r="J2466">
        <f t="shared" si="742"/>
        <v>0</v>
      </c>
      <c r="K2466" t="str">
        <f t="shared" si="743"/>
        <v/>
      </c>
      <c r="L2466" t="str">
        <f t="shared" si="739"/>
        <v/>
      </c>
      <c r="M2466" t="str">
        <f t="shared" si="744"/>
        <v/>
      </c>
      <c r="N2466" t="str">
        <f t="shared" si="745"/>
        <v/>
      </c>
      <c r="O2466" t="str">
        <f t="shared" si="746"/>
        <v/>
      </c>
      <c r="P2466" t="str">
        <f t="shared" si="747"/>
        <v/>
      </c>
      <c r="R2466" t="str">
        <f t="shared" si="740"/>
        <v/>
      </c>
      <c r="T2466" t="str">
        <f t="shared" si="748"/>
        <v>AALTEN</v>
      </c>
      <c r="U2466" t="str">
        <f t="shared" si="749"/>
        <v>Dijkstraat</v>
      </c>
      <c r="V2466" s="62" t="str">
        <f t="shared" si="750"/>
        <v/>
      </c>
      <c r="W2466" s="15" t="str">
        <f>IF(J2466,#REF!,"")</f>
        <v/>
      </c>
      <c r="X2466" s="15" t="str">
        <f>IF(J2466,#REF!,"")</f>
        <v/>
      </c>
      <c r="Y2466" s="62" t="str">
        <f t="shared" si="751"/>
        <v xml:space="preserve"> </v>
      </c>
      <c r="AA2466" s="69"/>
      <c r="AB2466" s="90" t="s">
        <v>5915</v>
      </c>
      <c r="AC2466" s="5" t="s">
        <v>5915</v>
      </c>
      <c r="AD2466" s="90" t="str">
        <f t="shared" si="752"/>
        <v/>
      </c>
      <c r="AE2466" s="90" t="str">
        <f t="shared" si="753"/>
        <v/>
      </c>
      <c r="AF2466" t="str">
        <f>IF(Y2466="AV","Armatuur "&amp;AE2466&amp;" leveren en plaatsen op LM "&amp;AD2466&amp;"m","")&amp;IF(Y2466="MV AV","Mast en armatuur leveren en plaatsen, "&amp;AE2466&amp;" en LM "&amp;AD2466&amp;"m, oude mast "&amp;AB2466&amp;"m verwijderen","")&amp;IF(Y2466="NM NA","Nwe mast en nw armatuur leveren en plaatsen, "&amp;AE2466&amp;" en LM "&amp;AD2466&amp;"m, oude mast "&amp;AB2466&amp;"m verwijderen","")&amp;IF(Y2466="NLP","Nieuw lichtpunt bijplaatsen, "&amp;AE2466&amp;" en LM "&amp;AD2466&amp;"m","")</f>
        <v/>
      </c>
      <c r="AH2466" t="str">
        <f t="shared" si="741"/>
        <v/>
      </c>
      <c r="AI2466" t="str">
        <f>IF(AH2466&gt;"",VLOOKUP(AH2466,'MAATREGELEN TBV BESTEK '!$A$3:$N$34,11,FALSE),"")</f>
        <v/>
      </c>
      <c r="AJ2466" t="str">
        <f>IF(AH2466&gt;"",VLOOKUP(AH2466,'MAATREGELEN TBV BESTEK '!$A$3:$N$34,13,FALSE),"")</f>
        <v/>
      </c>
      <c r="AK2466" t="str">
        <f>IF(AH2466&gt;"",VLOOKUP(AH2466,'MAATREGELEN TBV BESTEK '!$A$3:$N$34,14,FALSE),"")</f>
        <v/>
      </c>
    </row>
    <row r="2467" spans="1:37" ht="12" customHeight="1">
      <c r="A2467" s="49">
        <v>237112.56899999999</v>
      </c>
      <c r="B2467" s="49">
        <v>438047.99</v>
      </c>
      <c r="C2467" t="s">
        <v>1461</v>
      </c>
      <c r="D2467" t="s">
        <v>2462</v>
      </c>
      <c r="E2467">
        <v>6</v>
      </c>
      <c r="F2467" t="s">
        <v>6040</v>
      </c>
      <c r="G2467" t="s">
        <v>2427</v>
      </c>
      <c r="H2467" s="64" t="s">
        <v>1460</v>
      </c>
      <c r="J2467">
        <f t="shared" si="742"/>
        <v>1</v>
      </c>
      <c r="K2467" t="str">
        <f t="shared" si="743"/>
        <v>halfopen</v>
      </c>
      <c r="L2467" t="str">
        <f t="shared" si="739"/>
        <v>groen</v>
      </c>
      <c r="M2467">
        <f t="shared" si="744"/>
        <v>237112.56899999999</v>
      </c>
      <c r="N2467">
        <f t="shared" si="745"/>
        <v>438047.99</v>
      </c>
      <c r="O2467" t="str">
        <f t="shared" si="746"/>
        <v>groen halfopen</v>
      </c>
      <c r="P2467" t="str">
        <f t="shared" si="747"/>
        <v>ALN00526</v>
      </c>
      <c r="Q2467" t="str">
        <f>$O$2&amp;E2467</f>
        <v>Lph 6</v>
      </c>
      <c r="R2467" t="str">
        <f t="shared" si="740"/>
        <v>Luma MINI</v>
      </c>
      <c r="T2467" t="str">
        <f t="shared" si="748"/>
        <v>AALTEN</v>
      </c>
      <c r="U2467" t="str">
        <f t="shared" si="749"/>
        <v>Dijkstraat</v>
      </c>
      <c r="V2467" s="62" t="str">
        <f t="shared" si="750"/>
        <v>ALN00526</v>
      </c>
      <c r="W2467" s="15" t="e">
        <f>IF(J2467,#REF!,"")</f>
        <v>#REF!</v>
      </c>
      <c r="X2467" s="15" t="e">
        <f>IF(J2467,#REF!,"")</f>
        <v>#REF!</v>
      </c>
      <c r="Y2467" s="62" t="str">
        <f t="shared" si="751"/>
        <v>AV</v>
      </c>
      <c r="AA2467" s="69"/>
      <c r="AB2467" s="90">
        <v>6</v>
      </c>
      <c r="AC2467" s="5" t="s">
        <v>4537</v>
      </c>
      <c r="AD2467" s="90" t="str">
        <f t="shared" si="752"/>
        <v/>
      </c>
      <c r="AE2467" s="90" t="str">
        <f t="shared" si="753"/>
        <v>Luma MINI</v>
      </c>
      <c r="AF2467" s="22" t="str">
        <f>IF(Y2467="AV","Armatuur "&amp;AE2467&amp;" leveren en plaatsen op LM "&amp;AB2467&amp;"m","")&amp;IF(Y2467="MV AV","Mast en armatuur leveren en plaatsen, "&amp;AE2467&amp;" en LM "&amp;AD2467&amp;"m, oude mast "&amp;AB2467&amp;"m verwijderen","")&amp;IF(Y2467="NM NA","Nwe mast en nw armatuur leveren en plaatsen, "&amp;AE2467&amp;" en LM "&amp;AD2467&amp;"m","")&amp;IF(Y2467="NLP","Nieuw lichtpunt bijplaatsen, "&amp;AE2467&amp;" en LM "&amp;AD2467&amp;"m","")</f>
        <v>Armatuur Luma MINI leveren en plaatsen op LM 6m</v>
      </c>
      <c r="AH2467" t="str">
        <f t="shared" si="741"/>
        <v>AV 6-&gt;6 Luma MINI</v>
      </c>
      <c r="AI2467">
        <f>IF(AH2467&gt;"",VLOOKUP(AH2467,'MAATREGELEN TBV BESTEK '!$A$3:$N$34,11,FALSE),"")</f>
        <v>132020</v>
      </c>
      <c r="AJ2467">
        <f>IF(AH2467&gt;"",VLOOKUP(AH2467,'MAATREGELEN TBV BESTEK '!$A$3:$N$34,13,FALSE),"")</f>
        <v>711020</v>
      </c>
      <c r="AK2467">
        <f>IF(AH2467&gt;"",VLOOKUP(AH2467,'MAATREGELEN TBV BESTEK '!$A$3:$N$34,14,FALSE),"")</f>
        <v>0</v>
      </c>
    </row>
    <row r="2468" spans="1:37" ht="12" customHeight="1">
      <c r="A2468" s="49">
        <v>237112.56899999999</v>
      </c>
      <c r="B2468" s="49">
        <v>438047.99</v>
      </c>
      <c r="C2468" t="s">
        <v>1461</v>
      </c>
      <c r="D2468" t="s">
        <v>4563</v>
      </c>
      <c r="E2468" t="s">
        <v>5915</v>
      </c>
      <c r="F2468" t="s">
        <v>5915</v>
      </c>
      <c r="G2468" t="s">
        <v>2427</v>
      </c>
      <c r="H2468" s="64" t="s">
        <v>1460</v>
      </c>
      <c r="J2468">
        <f t="shared" si="742"/>
        <v>0</v>
      </c>
      <c r="K2468" t="str">
        <f t="shared" si="743"/>
        <v/>
      </c>
      <c r="L2468" t="str">
        <f t="shared" si="739"/>
        <v/>
      </c>
      <c r="M2468" t="str">
        <f t="shared" si="744"/>
        <v/>
      </c>
      <c r="N2468" t="str">
        <f t="shared" si="745"/>
        <v/>
      </c>
      <c r="O2468" t="str">
        <f t="shared" si="746"/>
        <v/>
      </c>
      <c r="P2468" t="str">
        <f t="shared" si="747"/>
        <v/>
      </c>
      <c r="R2468" t="str">
        <f t="shared" si="740"/>
        <v/>
      </c>
      <c r="T2468" t="str">
        <f t="shared" si="748"/>
        <v>AALTEN</v>
      </c>
      <c r="U2468" t="str">
        <f t="shared" si="749"/>
        <v>Dijkstraat</v>
      </c>
      <c r="V2468" s="62" t="str">
        <f t="shared" si="750"/>
        <v/>
      </c>
      <c r="W2468" s="15" t="str">
        <f>IF(J2468,#REF!,"")</f>
        <v/>
      </c>
      <c r="X2468" s="15" t="str">
        <f>IF(J2468,#REF!,"")</f>
        <v/>
      </c>
      <c r="Y2468" s="62" t="str">
        <f t="shared" si="751"/>
        <v xml:space="preserve"> </v>
      </c>
      <c r="AA2468" s="69"/>
      <c r="AB2468" s="90" t="s">
        <v>5915</v>
      </c>
      <c r="AC2468" s="5" t="s">
        <v>5915</v>
      </c>
      <c r="AD2468" s="90" t="str">
        <f t="shared" si="752"/>
        <v/>
      </c>
      <c r="AE2468" s="90" t="str">
        <f t="shared" si="753"/>
        <v/>
      </c>
      <c r="AF2468" t="str">
        <f>IF(Y2468="AV","Armatuur "&amp;AE2468&amp;" leveren en plaatsen op LM "&amp;AD2468&amp;"m","")&amp;IF(Y2468="MV AV","Mast en armatuur leveren en plaatsen, "&amp;AE2468&amp;" en LM "&amp;AD2468&amp;"m, oude mast "&amp;AB2468&amp;"m verwijderen","")&amp;IF(Y2468="NM NA","Nwe mast en nw armatuur leveren en plaatsen, "&amp;AE2468&amp;" en LM "&amp;AD2468&amp;"m, oude mast "&amp;AB2468&amp;"m verwijderen","")&amp;IF(Y2468="NLP","Nieuw lichtpunt bijplaatsen, "&amp;AE2468&amp;" en LM "&amp;AD2468&amp;"m","")</f>
        <v/>
      </c>
      <c r="AH2468" t="str">
        <f t="shared" si="741"/>
        <v/>
      </c>
      <c r="AI2468" t="str">
        <f>IF(AH2468&gt;"",VLOOKUP(AH2468,'MAATREGELEN TBV BESTEK '!$A$3:$N$34,11,FALSE),"")</f>
        <v/>
      </c>
      <c r="AJ2468" t="str">
        <f>IF(AH2468&gt;"",VLOOKUP(AH2468,'MAATREGELEN TBV BESTEK '!$A$3:$N$34,13,FALSE),"")</f>
        <v/>
      </c>
      <c r="AK2468" t="str">
        <f>IF(AH2468&gt;"",VLOOKUP(AH2468,'MAATREGELEN TBV BESTEK '!$A$3:$N$34,14,FALSE),"")</f>
        <v/>
      </c>
    </row>
    <row r="2469" spans="1:37" ht="12" customHeight="1">
      <c r="A2469" s="49">
        <v>237116.61199999999</v>
      </c>
      <c r="B2469" s="49">
        <v>438023.005</v>
      </c>
      <c r="C2469" t="s">
        <v>1462</v>
      </c>
      <c r="D2469" t="s">
        <v>2462</v>
      </c>
      <c r="E2469">
        <v>6</v>
      </c>
      <c r="F2469" t="s">
        <v>6040</v>
      </c>
      <c r="G2469" t="s">
        <v>2427</v>
      </c>
      <c r="H2469" s="64" t="s">
        <v>1460</v>
      </c>
      <c r="J2469">
        <f t="shared" si="742"/>
        <v>1</v>
      </c>
      <c r="K2469" t="str">
        <f t="shared" si="743"/>
        <v>halfopen</v>
      </c>
      <c r="L2469" t="str">
        <f t="shared" si="739"/>
        <v>groen</v>
      </c>
      <c r="M2469">
        <f t="shared" si="744"/>
        <v>237116.61199999999</v>
      </c>
      <c r="N2469">
        <f t="shared" si="745"/>
        <v>438023.005</v>
      </c>
      <c r="O2469" t="str">
        <f t="shared" si="746"/>
        <v>groen halfopen</v>
      </c>
      <c r="P2469" t="str">
        <f t="shared" si="747"/>
        <v>ALN00527</v>
      </c>
      <c r="Q2469" t="str">
        <f>$O$2&amp;E2469</f>
        <v>Lph 6</v>
      </c>
      <c r="R2469" t="str">
        <f t="shared" si="740"/>
        <v>Luma MINI</v>
      </c>
      <c r="T2469" t="str">
        <f t="shared" si="748"/>
        <v>AALTEN</v>
      </c>
      <c r="U2469" t="str">
        <f t="shared" si="749"/>
        <v>Dijkstraat</v>
      </c>
      <c r="V2469" s="62" t="str">
        <f t="shared" si="750"/>
        <v>ALN00527</v>
      </c>
      <c r="W2469" s="15" t="e">
        <f>IF(J2469,#REF!,"")</f>
        <v>#REF!</v>
      </c>
      <c r="X2469" s="15" t="e">
        <f>IF(J2469,#REF!,"")</f>
        <v>#REF!</v>
      </c>
      <c r="Y2469" s="62" t="str">
        <f t="shared" si="751"/>
        <v>AV</v>
      </c>
      <c r="AA2469" s="69"/>
      <c r="AB2469" s="90">
        <v>6</v>
      </c>
      <c r="AC2469" s="5" t="s">
        <v>4537</v>
      </c>
      <c r="AD2469" s="90" t="str">
        <f t="shared" si="752"/>
        <v/>
      </c>
      <c r="AE2469" s="90" t="str">
        <f t="shared" si="753"/>
        <v>Luma MINI</v>
      </c>
      <c r="AF2469" s="22" t="str">
        <f>IF(Y2469="AV","Armatuur "&amp;AE2469&amp;" leveren en plaatsen op LM "&amp;AB2469&amp;"m","")&amp;IF(Y2469="MV AV","Mast en armatuur leveren en plaatsen, "&amp;AE2469&amp;" en LM "&amp;AD2469&amp;"m, oude mast "&amp;AB2469&amp;"m verwijderen","")&amp;IF(Y2469="NM NA","Nwe mast en nw armatuur leveren en plaatsen, "&amp;AE2469&amp;" en LM "&amp;AD2469&amp;"m","")&amp;IF(Y2469="NLP","Nieuw lichtpunt bijplaatsen, "&amp;AE2469&amp;" en LM "&amp;AD2469&amp;"m","")</f>
        <v>Armatuur Luma MINI leveren en plaatsen op LM 6m</v>
      </c>
      <c r="AH2469" t="str">
        <f t="shared" si="741"/>
        <v>AV 6-&gt;6 Luma MINI</v>
      </c>
      <c r="AI2469">
        <f>IF(AH2469&gt;"",VLOOKUP(AH2469,'MAATREGELEN TBV BESTEK '!$A$3:$N$34,11,FALSE),"")</f>
        <v>132020</v>
      </c>
      <c r="AJ2469">
        <f>IF(AH2469&gt;"",VLOOKUP(AH2469,'MAATREGELEN TBV BESTEK '!$A$3:$N$34,13,FALSE),"")</f>
        <v>711020</v>
      </c>
      <c r="AK2469">
        <f>IF(AH2469&gt;"",VLOOKUP(AH2469,'MAATREGELEN TBV BESTEK '!$A$3:$N$34,14,FALSE),"")</f>
        <v>0</v>
      </c>
    </row>
    <row r="2470" spans="1:37" ht="12" customHeight="1">
      <c r="A2470" s="49">
        <v>237116.61199999999</v>
      </c>
      <c r="B2470" s="49">
        <v>438023.005</v>
      </c>
      <c r="C2470" t="s">
        <v>1462</v>
      </c>
      <c r="D2470" t="s">
        <v>4563</v>
      </c>
      <c r="E2470" t="s">
        <v>5915</v>
      </c>
      <c r="F2470" t="s">
        <v>5915</v>
      </c>
      <c r="G2470" t="s">
        <v>2427</v>
      </c>
      <c r="H2470" s="64" t="s">
        <v>1460</v>
      </c>
      <c r="J2470">
        <f t="shared" si="742"/>
        <v>0</v>
      </c>
      <c r="K2470" t="str">
        <f t="shared" si="743"/>
        <v/>
      </c>
      <c r="L2470" t="str">
        <f t="shared" si="739"/>
        <v/>
      </c>
      <c r="M2470" t="str">
        <f t="shared" si="744"/>
        <v/>
      </c>
      <c r="N2470" t="str">
        <f t="shared" si="745"/>
        <v/>
      </c>
      <c r="O2470" t="str">
        <f t="shared" si="746"/>
        <v/>
      </c>
      <c r="P2470" t="str">
        <f t="shared" si="747"/>
        <v/>
      </c>
      <c r="R2470" t="str">
        <f t="shared" si="740"/>
        <v/>
      </c>
      <c r="T2470" t="str">
        <f t="shared" si="748"/>
        <v>AALTEN</v>
      </c>
      <c r="U2470" t="str">
        <f t="shared" si="749"/>
        <v>Dijkstraat</v>
      </c>
      <c r="V2470" s="62" t="str">
        <f t="shared" si="750"/>
        <v/>
      </c>
      <c r="W2470" s="15" t="str">
        <f>IF(J2470,#REF!,"")</f>
        <v/>
      </c>
      <c r="X2470" s="15" t="str">
        <f>IF(J2470,#REF!,"")</f>
        <v/>
      </c>
      <c r="Y2470" s="62" t="str">
        <f t="shared" si="751"/>
        <v xml:space="preserve"> </v>
      </c>
      <c r="AA2470" s="69"/>
      <c r="AB2470" s="90" t="s">
        <v>5915</v>
      </c>
      <c r="AC2470" s="5" t="s">
        <v>5915</v>
      </c>
      <c r="AD2470" s="90" t="str">
        <f t="shared" si="752"/>
        <v/>
      </c>
      <c r="AE2470" s="90" t="str">
        <f t="shared" si="753"/>
        <v/>
      </c>
      <c r="AF2470" t="str">
        <f>IF(Y2470="AV","Armatuur "&amp;AE2470&amp;" leveren en plaatsen op LM "&amp;AD2470&amp;"m","")&amp;IF(Y2470="MV AV","Mast en armatuur leveren en plaatsen, "&amp;AE2470&amp;" en LM "&amp;AD2470&amp;"m, oude mast "&amp;AB2470&amp;"m verwijderen","")&amp;IF(Y2470="NM NA","Nwe mast en nw armatuur leveren en plaatsen, "&amp;AE2470&amp;" en LM "&amp;AD2470&amp;"m, oude mast "&amp;AB2470&amp;"m verwijderen","")&amp;IF(Y2470="NLP","Nieuw lichtpunt bijplaatsen, "&amp;AE2470&amp;" en LM "&amp;AD2470&amp;"m","")</f>
        <v/>
      </c>
      <c r="AH2470" t="str">
        <f t="shared" si="741"/>
        <v/>
      </c>
      <c r="AI2470" t="str">
        <f>IF(AH2470&gt;"",VLOOKUP(AH2470,'MAATREGELEN TBV BESTEK '!$A$3:$N$34,11,FALSE),"")</f>
        <v/>
      </c>
      <c r="AJ2470" t="str">
        <f>IF(AH2470&gt;"",VLOOKUP(AH2470,'MAATREGELEN TBV BESTEK '!$A$3:$N$34,13,FALSE),"")</f>
        <v/>
      </c>
      <c r="AK2470" t="str">
        <f>IF(AH2470&gt;"",VLOOKUP(AH2470,'MAATREGELEN TBV BESTEK '!$A$3:$N$34,14,FALSE),"")</f>
        <v/>
      </c>
    </row>
    <row r="2471" spans="1:37" ht="12" customHeight="1">
      <c r="A2471" s="49">
        <v>237098.353</v>
      </c>
      <c r="B2471" s="49">
        <v>437950.03399999999</v>
      </c>
      <c r="C2471" t="s">
        <v>1472</v>
      </c>
      <c r="D2471" t="s">
        <v>4563</v>
      </c>
      <c r="E2471">
        <v>8</v>
      </c>
      <c r="F2471" t="s">
        <v>5915</v>
      </c>
      <c r="G2471" t="s">
        <v>2427</v>
      </c>
      <c r="H2471" s="64" t="s">
        <v>1460</v>
      </c>
      <c r="J2471">
        <f t="shared" si="742"/>
        <v>1</v>
      </c>
      <c r="K2471" t="str">
        <f t="shared" si="743"/>
        <v/>
      </c>
      <c r="L2471" t="str">
        <f t="shared" si="739"/>
        <v/>
      </c>
      <c r="M2471">
        <f t="shared" si="744"/>
        <v>237098.353</v>
      </c>
      <c r="N2471">
        <f t="shared" si="745"/>
        <v>437950.03399999999</v>
      </c>
      <c r="O2471" t="str">
        <f t="shared" si="746"/>
        <v>wit rondje</v>
      </c>
      <c r="P2471" t="str">
        <f t="shared" si="747"/>
        <v>ALN00529</v>
      </c>
      <c r="Q2471" t="str">
        <f>$O$2&amp;E2471</f>
        <v>Lph 8</v>
      </c>
      <c r="R2471" t="str">
        <f t="shared" si="740"/>
        <v/>
      </c>
      <c r="T2471" t="str">
        <f t="shared" si="748"/>
        <v>AALTEN</v>
      </c>
      <c r="U2471" t="str">
        <f t="shared" si="749"/>
        <v>Dijkstraat</v>
      </c>
      <c r="V2471" s="62" t="str">
        <f t="shared" si="750"/>
        <v>ALN00529</v>
      </c>
      <c r="W2471" s="15" t="e">
        <f>IF(J2471,#REF!,"")</f>
        <v>#REF!</v>
      </c>
      <c r="X2471" s="15" t="e">
        <f>IF(J2471,#REF!,"")</f>
        <v>#REF!</v>
      </c>
      <c r="Y2471" s="62" t="str">
        <f t="shared" si="751"/>
        <v xml:space="preserve"> </v>
      </c>
      <c r="AA2471" s="69"/>
      <c r="AB2471" s="90">
        <v>8</v>
      </c>
      <c r="AC2471" s="5" t="s">
        <v>2645</v>
      </c>
      <c r="AD2471" s="90" t="str">
        <f t="shared" si="752"/>
        <v/>
      </c>
      <c r="AE2471" s="90" t="str">
        <f t="shared" si="753"/>
        <v/>
      </c>
      <c r="AF2471" t="str">
        <f>IF(Y2471="AV","Armatuur "&amp;AE2471&amp;" leveren en plaatsen op LM "&amp;AD2471&amp;"m","")&amp;IF(Y2471="MV AV","Mast en armatuur leveren en plaatsen, "&amp;AE2471&amp;" en LM "&amp;AD2471&amp;"m, oude mast "&amp;AB2471&amp;"m verwijderen","")&amp;IF(Y2471="NM NA","Nwe mast en nw armatuur leveren en plaatsen, "&amp;AE2471&amp;" en LM "&amp;AD2471&amp;"m, oude mast "&amp;AB2471&amp;"m verwijderen","")&amp;IF(Y2471="NLP","Nieuw lichtpunt bijplaatsen, "&amp;AE2471&amp;" en LM "&amp;AD2471&amp;"m","")</f>
        <v/>
      </c>
      <c r="AH2471" t="str">
        <f t="shared" si="741"/>
        <v/>
      </c>
      <c r="AI2471" t="str">
        <f>IF(AH2471&gt;"",VLOOKUP(AH2471,'MAATREGELEN TBV BESTEK '!$A$3:$N$34,11,FALSE),"")</f>
        <v/>
      </c>
      <c r="AJ2471" t="str">
        <f>IF(AH2471&gt;"",VLOOKUP(AH2471,'MAATREGELEN TBV BESTEK '!$A$3:$N$34,13,FALSE),"")</f>
        <v/>
      </c>
      <c r="AK2471" t="str">
        <f>IF(AH2471&gt;"",VLOOKUP(AH2471,'MAATREGELEN TBV BESTEK '!$A$3:$N$34,14,FALSE),"")</f>
        <v/>
      </c>
    </row>
    <row r="2472" spans="1:37" ht="12" customHeight="1">
      <c r="A2472" s="49">
        <v>237099.71</v>
      </c>
      <c r="B2472" s="49">
        <v>437896.78100000002</v>
      </c>
      <c r="C2472" t="s">
        <v>1475</v>
      </c>
      <c r="D2472" t="s">
        <v>4563</v>
      </c>
      <c r="E2472">
        <v>8</v>
      </c>
      <c r="F2472" t="s">
        <v>5915</v>
      </c>
      <c r="G2472" t="s">
        <v>2427</v>
      </c>
      <c r="H2472" s="64" t="s">
        <v>1460</v>
      </c>
      <c r="J2472">
        <f t="shared" si="742"/>
        <v>1</v>
      </c>
      <c r="K2472" t="str">
        <f t="shared" si="743"/>
        <v/>
      </c>
      <c r="L2472" t="str">
        <f t="shared" si="739"/>
        <v/>
      </c>
      <c r="M2472">
        <f t="shared" si="744"/>
        <v>237099.71</v>
      </c>
      <c r="N2472">
        <f t="shared" si="745"/>
        <v>437896.78100000002</v>
      </c>
      <c r="O2472" t="str">
        <f t="shared" si="746"/>
        <v>wit rondje</v>
      </c>
      <c r="P2472" t="str">
        <f t="shared" si="747"/>
        <v>ALN00530</v>
      </c>
      <c r="Q2472" t="str">
        <f>$O$2&amp;E2472</f>
        <v>Lph 8</v>
      </c>
      <c r="R2472" t="str">
        <f t="shared" si="740"/>
        <v/>
      </c>
      <c r="T2472" t="str">
        <f t="shared" si="748"/>
        <v>AALTEN</v>
      </c>
      <c r="U2472" t="str">
        <f t="shared" si="749"/>
        <v>Dijkstraat</v>
      </c>
      <c r="V2472" s="62" t="str">
        <f t="shared" si="750"/>
        <v>ALN00530</v>
      </c>
      <c r="W2472" s="15" t="e">
        <f>IF(J2472,#REF!,"")</f>
        <v>#REF!</v>
      </c>
      <c r="X2472" s="15" t="e">
        <f>IF(J2472,#REF!,"")</f>
        <v>#REF!</v>
      </c>
      <c r="Y2472" s="62" t="str">
        <f t="shared" si="751"/>
        <v xml:space="preserve"> </v>
      </c>
      <c r="AA2472" s="69"/>
      <c r="AB2472" s="90">
        <v>8</v>
      </c>
      <c r="AC2472" s="5" t="s">
        <v>2645</v>
      </c>
      <c r="AD2472" s="90" t="str">
        <f t="shared" si="752"/>
        <v/>
      </c>
      <c r="AE2472" s="90" t="str">
        <f t="shared" si="753"/>
        <v/>
      </c>
      <c r="AF2472" t="str">
        <f>IF(Y2472="AV","Armatuur "&amp;AE2472&amp;" leveren en plaatsen op LM "&amp;AD2472&amp;"m","")&amp;IF(Y2472="MV AV","Mast en armatuur leveren en plaatsen, "&amp;AE2472&amp;" en LM "&amp;AD2472&amp;"m, oude mast "&amp;AB2472&amp;"m verwijderen","")&amp;IF(Y2472="NM NA","Nwe mast en nw armatuur leveren en plaatsen, "&amp;AE2472&amp;" en LM "&amp;AD2472&amp;"m, oude mast "&amp;AB2472&amp;"m verwijderen","")&amp;IF(Y2472="NLP","Nieuw lichtpunt bijplaatsen, "&amp;AE2472&amp;" en LM "&amp;AD2472&amp;"m","")</f>
        <v/>
      </c>
      <c r="AH2472" t="str">
        <f t="shared" si="741"/>
        <v/>
      </c>
      <c r="AI2472" t="str">
        <f>IF(AH2472&gt;"",VLOOKUP(AH2472,'MAATREGELEN TBV BESTEK '!$A$3:$N$34,11,FALSE),"")</f>
        <v/>
      </c>
      <c r="AJ2472" t="str">
        <f>IF(AH2472&gt;"",VLOOKUP(AH2472,'MAATREGELEN TBV BESTEK '!$A$3:$N$34,13,FALSE),"")</f>
        <v/>
      </c>
      <c r="AK2472" t="str">
        <f>IF(AH2472&gt;"",VLOOKUP(AH2472,'MAATREGELEN TBV BESTEK '!$A$3:$N$34,14,FALSE),"")</f>
        <v/>
      </c>
    </row>
    <row r="2473" spans="1:37" ht="12" customHeight="1">
      <c r="A2473" s="49">
        <v>237114.25200000001</v>
      </c>
      <c r="B2473" s="49">
        <v>437856.375</v>
      </c>
      <c r="C2473" t="s">
        <v>1473</v>
      </c>
      <c r="D2473" t="s">
        <v>4563</v>
      </c>
      <c r="E2473">
        <v>8</v>
      </c>
      <c r="F2473" t="s">
        <v>5915</v>
      </c>
      <c r="G2473" t="s">
        <v>2427</v>
      </c>
      <c r="H2473" s="64" t="s">
        <v>1460</v>
      </c>
      <c r="J2473">
        <f t="shared" si="742"/>
        <v>1</v>
      </c>
      <c r="K2473" t="str">
        <f t="shared" si="743"/>
        <v/>
      </c>
      <c r="L2473" t="str">
        <f t="shared" si="739"/>
        <v/>
      </c>
      <c r="M2473">
        <f t="shared" si="744"/>
        <v>237114.25200000001</v>
      </c>
      <c r="N2473">
        <f t="shared" si="745"/>
        <v>437856.375</v>
      </c>
      <c r="O2473" t="str">
        <f t="shared" si="746"/>
        <v>wit rondje</v>
      </c>
      <c r="P2473" t="str">
        <f t="shared" si="747"/>
        <v>ALN00531</v>
      </c>
      <c r="Q2473" t="str">
        <f>$O$2&amp;E2473</f>
        <v>Lph 8</v>
      </c>
      <c r="R2473" t="str">
        <f t="shared" si="740"/>
        <v/>
      </c>
      <c r="T2473" t="str">
        <f t="shared" si="748"/>
        <v>AALTEN</v>
      </c>
      <c r="U2473" t="str">
        <f t="shared" si="749"/>
        <v>Dijkstraat</v>
      </c>
      <c r="V2473" s="62" t="str">
        <f t="shared" si="750"/>
        <v>ALN00531</v>
      </c>
      <c r="W2473" s="15" t="e">
        <f>IF(J2473,#REF!,"")</f>
        <v>#REF!</v>
      </c>
      <c r="X2473" s="15" t="e">
        <f>IF(J2473,#REF!,"")</f>
        <v>#REF!</v>
      </c>
      <c r="Y2473" s="62" t="str">
        <f t="shared" si="751"/>
        <v xml:space="preserve"> </v>
      </c>
      <c r="AA2473" s="69"/>
      <c r="AB2473" s="90">
        <v>8</v>
      </c>
      <c r="AC2473" s="5" t="s">
        <v>2645</v>
      </c>
      <c r="AD2473" s="90" t="str">
        <f t="shared" si="752"/>
        <v/>
      </c>
      <c r="AE2473" s="90" t="str">
        <f t="shared" si="753"/>
        <v/>
      </c>
      <c r="AF2473" t="str">
        <f>IF(Y2473="AV","Armatuur "&amp;AE2473&amp;" leveren en plaatsen op LM "&amp;AD2473&amp;"m","")&amp;IF(Y2473="MV AV","Mast en armatuur leveren en plaatsen, "&amp;AE2473&amp;" en LM "&amp;AD2473&amp;"m, oude mast "&amp;AB2473&amp;"m verwijderen","")&amp;IF(Y2473="NM NA","Nwe mast en nw armatuur leveren en plaatsen, "&amp;AE2473&amp;" en LM "&amp;AD2473&amp;"m, oude mast "&amp;AB2473&amp;"m verwijderen","")&amp;IF(Y2473="NLP","Nieuw lichtpunt bijplaatsen, "&amp;AE2473&amp;" en LM "&amp;AD2473&amp;"m","")</f>
        <v/>
      </c>
      <c r="AH2473" t="str">
        <f t="shared" si="741"/>
        <v/>
      </c>
      <c r="AI2473" t="str">
        <f>IF(AH2473&gt;"",VLOOKUP(AH2473,'MAATREGELEN TBV BESTEK '!$A$3:$N$34,11,FALSE),"")</f>
        <v/>
      </c>
      <c r="AJ2473" t="str">
        <f>IF(AH2473&gt;"",VLOOKUP(AH2473,'MAATREGELEN TBV BESTEK '!$A$3:$N$34,13,FALSE),"")</f>
        <v/>
      </c>
      <c r="AK2473" t="str">
        <f>IF(AH2473&gt;"",VLOOKUP(AH2473,'MAATREGELEN TBV BESTEK '!$A$3:$N$34,14,FALSE),"")</f>
        <v/>
      </c>
    </row>
    <row r="2474" spans="1:37" ht="12" customHeight="1">
      <c r="A2474" s="49">
        <v>237108.147</v>
      </c>
      <c r="B2474" s="49">
        <v>437810.75400000002</v>
      </c>
      <c r="C2474" t="s">
        <v>1474</v>
      </c>
      <c r="D2474" t="s">
        <v>4563</v>
      </c>
      <c r="E2474">
        <v>8</v>
      </c>
      <c r="F2474" t="s">
        <v>5915</v>
      </c>
      <c r="G2474" t="s">
        <v>2427</v>
      </c>
      <c r="H2474" s="64" t="s">
        <v>1460</v>
      </c>
      <c r="J2474">
        <f t="shared" si="742"/>
        <v>1</v>
      </c>
      <c r="K2474" t="str">
        <f t="shared" si="743"/>
        <v/>
      </c>
      <c r="L2474" t="str">
        <f t="shared" si="739"/>
        <v/>
      </c>
      <c r="M2474">
        <f t="shared" si="744"/>
        <v>237108.147</v>
      </c>
      <c r="N2474">
        <f t="shared" si="745"/>
        <v>437810.75400000002</v>
      </c>
      <c r="O2474" t="str">
        <f t="shared" si="746"/>
        <v>wit rondje</v>
      </c>
      <c r="P2474" t="str">
        <f t="shared" si="747"/>
        <v>ALN00532</v>
      </c>
      <c r="Q2474" t="str">
        <f>$O$2&amp;E2474</f>
        <v>Lph 8</v>
      </c>
      <c r="R2474" t="str">
        <f t="shared" si="740"/>
        <v/>
      </c>
      <c r="T2474" t="str">
        <f t="shared" si="748"/>
        <v>AALTEN</v>
      </c>
      <c r="U2474" t="str">
        <f t="shared" si="749"/>
        <v>Dijkstraat</v>
      </c>
      <c r="V2474" s="62" t="str">
        <f t="shared" si="750"/>
        <v>ALN00532</v>
      </c>
      <c r="W2474" s="15" t="e">
        <f>IF(J2474,#REF!,"")</f>
        <v>#REF!</v>
      </c>
      <c r="X2474" s="15" t="e">
        <f>IF(J2474,#REF!,"")</f>
        <v>#REF!</v>
      </c>
      <c r="Y2474" s="62" t="str">
        <f t="shared" si="751"/>
        <v xml:space="preserve"> </v>
      </c>
      <c r="AA2474" s="69"/>
      <c r="AB2474" s="90">
        <v>8</v>
      </c>
      <c r="AC2474" s="5" t="s">
        <v>2645</v>
      </c>
      <c r="AD2474" s="90" t="str">
        <f t="shared" si="752"/>
        <v/>
      </c>
      <c r="AE2474" s="90" t="str">
        <f t="shared" si="753"/>
        <v/>
      </c>
      <c r="AF2474" t="str">
        <f>IF(Y2474="AV","Armatuur "&amp;AE2474&amp;" leveren en plaatsen op LM "&amp;AD2474&amp;"m","")&amp;IF(Y2474="MV AV","Mast en armatuur leveren en plaatsen, "&amp;AE2474&amp;" en LM "&amp;AD2474&amp;"m, oude mast "&amp;AB2474&amp;"m verwijderen","")&amp;IF(Y2474="NM NA","Nwe mast en nw armatuur leveren en plaatsen, "&amp;AE2474&amp;" en LM "&amp;AD2474&amp;"m, oude mast "&amp;AB2474&amp;"m verwijderen","")&amp;IF(Y2474="NLP","Nieuw lichtpunt bijplaatsen, "&amp;AE2474&amp;" en LM "&amp;AD2474&amp;"m","")</f>
        <v/>
      </c>
      <c r="AH2474" t="str">
        <f t="shared" si="741"/>
        <v/>
      </c>
      <c r="AI2474" t="str">
        <f>IF(AH2474&gt;"",VLOOKUP(AH2474,'MAATREGELEN TBV BESTEK '!$A$3:$N$34,11,FALSE),"")</f>
        <v/>
      </c>
      <c r="AJ2474" t="str">
        <f>IF(AH2474&gt;"",VLOOKUP(AH2474,'MAATREGELEN TBV BESTEK '!$A$3:$N$34,13,FALSE),"")</f>
        <v/>
      </c>
      <c r="AK2474" t="str">
        <f>IF(AH2474&gt;"",VLOOKUP(AH2474,'MAATREGELEN TBV BESTEK '!$A$3:$N$34,14,FALSE),"")</f>
        <v/>
      </c>
    </row>
    <row r="2475" spans="1:37" ht="12" customHeight="1">
      <c r="A2475" s="49">
        <v>237040.77499999999</v>
      </c>
      <c r="B2475" s="49">
        <v>437424.92599999998</v>
      </c>
      <c r="C2475" t="s">
        <v>1467</v>
      </c>
      <c r="D2475" t="s">
        <v>2462</v>
      </c>
      <c r="E2475">
        <v>8</v>
      </c>
      <c r="F2475" t="s">
        <v>2501</v>
      </c>
      <c r="G2475" t="s">
        <v>2427</v>
      </c>
      <c r="H2475" s="64" t="s">
        <v>1460</v>
      </c>
      <c r="J2475">
        <f t="shared" si="742"/>
        <v>1</v>
      </c>
      <c r="K2475" t="str">
        <f t="shared" si="743"/>
        <v>halfopen</v>
      </c>
      <c r="L2475" t="str">
        <f t="shared" si="739"/>
        <v>rood</v>
      </c>
      <c r="M2475">
        <f t="shared" si="744"/>
        <v>237040.77499999999</v>
      </c>
      <c r="N2475">
        <f t="shared" si="745"/>
        <v>437424.92599999998</v>
      </c>
      <c r="O2475" t="str">
        <f t="shared" si="746"/>
        <v>rood halfopen</v>
      </c>
      <c r="P2475" t="str">
        <f t="shared" si="747"/>
        <v>ALN00533</v>
      </c>
      <c r="Q2475" t="str">
        <f>$O$2&amp;E2475</f>
        <v>Lph 8</v>
      </c>
      <c r="R2475" t="str">
        <f t="shared" si="740"/>
        <v>Brisa PLUS</v>
      </c>
      <c r="T2475" t="str">
        <f t="shared" si="748"/>
        <v>AALTEN</v>
      </c>
      <c r="U2475" t="str">
        <f t="shared" si="749"/>
        <v>Dijkstraat</v>
      </c>
      <c r="V2475" s="62" t="str">
        <f t="shared" si="750"/>
        <v>ALN00533</v>
      </c>
      <c r="W2475" s="15" t="e">
        <f>IF(J2475,#REF!,"")</f>
        <v>#REF!</v>
      </c>
      <c r="X2475" s="15" t="e">
        <f>IF(J2475,#REF!,"")</f>
        <v>#REF!</v>
      </c>
      <c r="Y2475" s="62" t="str">
        <f t="shared" si="751"/>
        <v>AV</v>
      </c>
      <c r="AA2475" s="69"/>
      <c r="AB2475" s="90">
        <v>8</v>
      </c>
      <c r="AC2475" s="5" t="s">
        <v>2621</v>
      </c>
      <c r="AD2475" s="90" t="str">
        <f t="shared" si="752"/>
        <v/>
      </c>
      <c r="AE2475" s="90" t="str">
        <f t="shared" si="753"/>
        <v>Brisa PLUS</v>
      </c>
      <c r="AF2475" s="22" t="str">
        <f>IF(Y2475="AV","Armatuur "&amp;AE2475&amp;" leveren en plaatsen op LM "&amp;AB2475&amp;"m","")&amp;IF(Y2475="MV AV","Mast en armatuur leveren en plaatsen, "&amp;AE2475&amp;" en LM "&amp;AD2475&amp;"m, oude mast "&amp;AB2475&amp;"m verwijderen","")&amp;IF(Y2475="NM NA","Nwe mast en nw armatuur leveren en plaatsen, "&amp;AE2475&amp;" en LM "&amp;AD2475&amp;"m","")&amp;IF(Y2475="NLP","Nieuw lichtpunt bijplaatsen, "&amp;AE2475&amp;" en LM "&amp;AD2475&amp;"m","")</f>
        <v>Armatuur Brisa PLUS leveren en plaatsen op LM 8m</v>
      </c>
      <c r="AH2475" t="str">
        <f t="shared" si="741"/>
        <v>AV 8-&gt;8 Brisa PLUS</v>
      </c>
      <c r="AI2475">
        <f>IF(AH2475&gt;"",VLOOKUP(AH2475,'MAATREGELEN TBV BESTEK '!$A$3:$N$34,11,FALSE),"")</f>
        <v>132030</v>
      </c>
      <c r="AJ2475">
        <f>IF(AH2475&gt;"",VLOOKUP(AH2475,'MAATREGELEN TBV BESTEK '!$A$3:$N$34,13,FALSE),"")</f>
        <v>711030</v>
      </c>
      <c r="AK2475">
        <f>IF(AH2475&gt;"",VLOOKUP(AH2475,'MAATREGELEN TBV BESTEK '!$A$3:$N$34,14,FALSE),"")</f>
        <v>0</v>
      </c>
    </row>
    <row r="2476" spans="1:37" ht="12" customHeight="1">
      <c r="A2476" s="49">
        <v>237040.77499999999</v>
      </c>
      <c r="B2476" s="49">
        <v>437424.92599999998</v>
      </c>
      <c r="C2476" t="s">
        <v>1467</v>
      </c>
      <c r="D2476" t="s">
        <v>4563</v>
      </c>
      <c r="E2476" t="s">
        <v>5915</v>
      </c>
      <c r="F2476" t="s">
        <v>5915</v>
      </c>
      <c r="G2476" t="s">
        <v>2427</v>
      </c>
      <c r="H2476" s="64" t="s">
        <v>1460</v>
      </c>
      <c r="J2476">
        <f t="shared" si="742"/>
        <v>0</v>
      </c>
      <c r="K2476" t="str">
        <f t="shared" si="743"/>
        <v/>
      </c>
      <c r="L2476" t="str">
        <f t="shared" si="739"/>
        <v/>
      </c>
      <c r="M2476" t="str">
        <f t="shared" si="744"/>
        <v/>
      </c>
      <c r="N2476" t="str">
        <f t="shared" si="745"/>
        <v/>
      </c>
      <c r="O2476" t="str">
        <f t="shared" si="746"/>
        <v/>
      </c>
      <c r="P2476" t="str">
        <f t="shared" si="747"/>
        <v/>
      </c>
      <c r="R2476" t="str">
        <f t="shared" si="740"/>
        <v/>
      </c>
      <c r="T2476" t="str">
        <f t="shared" si="748"/>
        <v>AALTEN</v>
      </c>
      <c r="U2476" t="str">
        <f t="shared" si="749"/>
        <v>Dijkstraat</v>
      </c>
      <c r="V2476" s="62" t="str">
        <f t="shared" si="750"/>
        <v/>
      </c>
      <c r="W2476" s="15" t="str">
        <f>IF(J2476,#REF!,"")</f>
        <v/>
      </c>
      <c r="X2476" s="15" t="str">
        <f>IF(J2476,#REF!,"")</f>
        <v/>
      </c>
      <c r="Y2476" s="62" t="str">
        <f t="shared" si="751"/>
        <v xml:space="preserve"> </v>
      </c>
      <c r="AA2476" s="69"/>
      <c r="AB2476" s="90" t="s">
        <v>5915</v>
      </c>
      <c r="AC2476" s="5" t="s">
        <v>5915</v>
      </c>
      <c r="AD2476" s="90" t="str">
        <f t="shared" si="752"/>
        <v/>
      </c>
      <c r="AE2476" s="90" t="str">
        <f t="shared" si="753"/>
        <v/>
      </c>
      <c r="AF2476" t="str">
        <f>IF(Y2476="AV","Armatuur "&amp;AE2476&amp;" leveren en plaatsen op LM "&amp;AD2476&amp;"m","")&amp;IF(Y2476="MV AV","Mast en armatuur leveren en plaatsen, "&amp;AE2476&amp;" en LM "&amp;AD2476&amp;"m, oude mast "&amp;AB2476&amp;"m verwijderen","")&amp;IF(Y2476="NM NA","Nwe mast en nw armatuur leveren en plaatsen, "&amp;AE2476&amp;" en LM "&amp;AD2476&amp;"m, oude mast "&amp;AB2476&amp;"m verwijderen","")&amp;IF(Y2476="NLP","Nieuw lichtpunt bijplaatsen, "&amp;AE2476&amp;" en LM "&amp;AD2476&amp;"m","")</f>
        <v/>
      </c>
      <c r="AH2476" t="str">
        <f t="shared" si="741"/>
        <v/>
      </c>
      <c r="AI2476" t="str">
        <f>IF(AH2476&gt;"",VLOOKUP(AH2476,'MAATREGELEN TBV BESTEK '!$A$3:$N$34,11,FALSE),"")</f>
        <v/>
      </c>
      <c r="AJ2476" t="str">
        <f>IF(AH2476&gt;"",VLOOKUP(AH2476,'MAATREGELEN TBV BESTEK '!$A$3:$N$34,13,FALSE),"")</f>
        <v/>
      </c>
      <c r="AK2476" t="str">
        <f>IF(AH2476&gt;"",VLOOKUP(AH2476,'MAATREGELEN TBV BESTEK '!$A$3:$N$34,14,FALSE),"")</f>
        <v/>
      </c>
    </row>
    <row r="2477" spans="1:37" ht="12" customHeight="1">
      <c r="A2477" s="49">
        <v>237109.50399999999</v>
      </c>
      <c r="B2477" s="49">
        <v>437746.81699999998</v>
      </c>
      <c r="C2477" t="s">
        <v>1468</v>
      </c>
      <c r="D2477" t="s">
        <v>4563</v>
      </c>
      <c r="E2477">
        <v>8</v>
      </c>
      <c r="F2477" t="s">
        <v>5915</v>
      </c>
      <c r="G2477" t="s">
        <v>2427</v>
      </c>
      <c r="H2477" s="64" t="s">
        <v>1460</v>
      </c>
      <c r="J2477">
        <f t="shared" si="742"/>
        <v>1</v>
      </c>
      <c r="K2477" t="str">
        <f t="shared" si="743"/>
        <v/>
      </c>
      <c r="L2477" t="str">
        <f t="shared" si="739"/>
        <v/>
      </c>
      <c r="M2477">
        <f t="shared" si="744"/>
        <v>237109.50399999999</v>
      </c>
      <c r="N2477">
        <f t="shared" si="745"/>
        <v>437746.81699999998</v>
      </c>
      <c r="O2477" t="str">
        <f t="shared" si="746"/>
        <v>wit rondje</v>
      </c>
      <c r="P2477" t="str">
        <f t="shared" si="747"/>
        <v>ALN00534</v>
      </c>
      <c r="Q2477" t="str">
        <f>$O$2&amp;E2477</f>
        <v>Lph 8</v>
      </c>
      <c r="R2477" t="str">
        <f t="shared" si="740"/>
        <v/>
      </c>
      <c r="T2477" t="str">
        <f t="shared" si="748"/>
        <v>AALTEN</v>
      </c>
      <c r="U2477" t="str">
        <f t="shared" si="749"/>
        <v>Dijkstraat</v>
      </c>
      <c r="V2477" s="62" t="str">
        <f t="shared" si="750"/>
        <v>ALN00534</v>
      </c>
      <c r="W2477" s="15" t="e">
        <f>IF(J2477,#REF!,"")</f>
        <v>#REF!</v>
      </c>
      <c r="X2477" s="15" t="e">
        <f>IF(J2477,#REF!,"")</f>
        <v>#REF!</v>
      </c>
      <c r="Y2477" s="62" t="str">
        <f t="shared" si="751"/>
        <v xml:space="preserve"> </v>
      </c>
      <c r="AA2477" s="69"/>
      <c r="AB2477" s="90">
        <v>8</v>
      </c>
      <c r="AC2477" s="5" t="s">
        <v>5346</v>
      </c>
      <c r="AD2477" s="90" t="str">
        <f t="shared" si="752"/>
        <v/>
      </c>
      <c r="AE2477" s="90" t="str">
        <f t="shared" si="753"/>
        <v/>
      </c>
      <c r="AF2477" t="str">
        <f>IF(Y2477="AV","Armatuur "&amp;AE2477&amp;" leveren en plaatsen op LM "&amp;AD2477&amp;"m","")&amp;IF(Y2477="MV AV","Mast en armatuur leveren en plaatsen, "&amp;AE2477&amp;" en LM "&amp;AD2477&amp;"m, oude mast "&amp;AB2477&amp;"m verwijderen","")&amp;IF(Y2477="NM NA","Nwe mast en nw armatuur leveren en plaatsen, "&amp;AE2477&amp;" en LM "&amp;AD2477&amp;"m, oude mast "&amp;AB2477&amp;"m verwijderen","")&amp;IF(Y2477="NLP","Nieuw lichtpunt bijplaatsen, "&amp;AE2477&amp;" en LM "&amp;AD2477&amp;"m","")</f>
        <v/>
      </c>
      <c r="AH2477" t="str">
        <f t="shared" si="741"/>
        <v/>
      </c>
      <c r="AI2477" t="str">
        <f>IF(AH2477&gt;"",VLOOKUP(AH2477,'MAATREGELEN TBV BESTEK '!$A$3:$N$34,11,FALSE),"")</f>
        <v/>
      </c>
      <c r="AJ2477" t="str">
        <f>IF(AH2477&gt;"",VLOOKUP(AH2477,'MAATREGELEN TBV BESTEK '!$A$3:$N$34,13,FALSE),"")</f>
        <v/>
      </c>
      <c r="AK2477" t="str">
        <f>IF(AH2477&gt;"",VLOOKUP(AH2477,'MAATREGELEN TBV BESTEK '!$A$3:$N$34,14,FALSE),"")</f>
        <v/>
      </c>
    </row>
    <row r="2478" spans="1:37" ht="12" customHeight="1">
      <c r="A2478" s="49">
        <v>237107.46900000001</v>
      </c>
      <c r="B2478" s="49">
        <v>437721.038</v>
      </c>
      <c r="C2478" t="s">
        <v>1469</v>
      </c>
      <c r="D2478" t="s">
        <v>4563</v>
      </c>
      <c r="E2478">
        <v>8</v>
      </c>
      <c r="F2478" t="s">
        <v>5915</v>
      </c>
      <c r="G2478" t="s">
        <v>2427</v>
      </c>
      <c r="H2478" s="64" t="s">
        <v>1460</v>
      </c>
      <c r="J2478">
        <f t="shared" si="742"/>
        <v>1</v>
      </c>
      <c r="K2478" t="str">
        <f t="shared" si="743"/>
        <v/>
      </c>
      <c r="L2478" t="str">
        <f t="shared" si="739"/>
        <v/>
      </c>
      <c r="M2478">
        <f t="shared" si="744"/>
        <v>237107.46900000001</v>
      </c>
      <c r="N2478">
        <f t="shared" si="745"/>
        <v>437721.038</v>
      </c>
      <c r="O2478" t="str">
        <f t="shared" si="746"/>
        <v>wit rondje</v>
      </c>
      <c r="P2478" t="str">
        <f t="shared" si="747"/>
        <v>ALN00535</v>
      </c>
      <c r="Q2478" t="str">
        <f>$O$2&amp;E2478</f>
        <v>Lph 8</v>
      </c>
      <c r="R2478" t="str">
        <f t="shared" si="740"/>
        <v/>
      </c>
      <c r="T2478" t="str">
        <f t="shared" si="748"/>
        <v>AALTEN</v>
      </c>
      <c r="U2478" t="str">
        <f t="shared" si="749"/>
        <v>Dijkstraat</v>
      </c>
      <c r="V2478" s="62" t="str">
        <f t="shared" si="750"/>
        <v>ALN00535</v>
      </c>
      <c r="W2478" s="15" t="e">
        <f>IF(J2478,#REF!,"")</f>
        <v>#REF!</v>
      </c>
      <c r="X2478" s="15" t="e">
        <f>IF(J2478,#REF!,"")</f>
        <v>#REF!</v>
      </c>
      <c r="Y2478" s="62" t="str">
        <f t="shared" si="751"/>
        <v xml:space="preserve"> </v>
      </c>
      <c r="AA2478" s="69"/>
      <c r="AB2478" s="90">
        <v>8</v>
      </c>
      <c r="AC2478" s="5" t="s">
        <v>5346</v>
      </c>
      <c r="AD2478" s="90" t="str">
        <f t="shared" si="752"/>
        <v/>
      </c>
      <c r="AE2478" s="90" t="str">
        <f t="shared" si="753"/>
        <v/>
      </c>
      <c r="AF2478" t="str">
        <f>IF(Y2478="AV","Armatuur "&amp;AE2478&amp;" leveren en plaatsen op LM "&amp;AD2478&amp;"m","")&amp;IF(Y2478="MV AV","Mast en armatuur leveren en plaatsen, "&amp;AE2478&amp;" en LM "&amp;AD2478&amp;"m, oude mast "&amp;AB2478&amp;"m verwijderen","")&amp;IF(Y2478="NM NA","Nwe mast en nw armatuur leveren en plaatsen, "&amp;AE2478&amp;" en LM "&amp;AD2478&amp;"m, oude mast "&amp;AB2478&amp;"m verwijderen","")&amp;IF(Y2478="NLP","Nieuw lichtpunt bijplaatsen, "&amp;AE2478&amp;" en LM "&amp;AD2478&amp;"m","")</f>
        <v/>
      </c>
      <c r="AH2478" t="str">
        <f t="shared" si="741"/>
        <v/>
      </c>
      <c r="AI2478" t="str">
        <f>IF(AH2478&gt;"",VLOOKUP(AH2478,'MAATREGELEN TBV BESTEK '!$A$3:$N$34,11,FALSE),"")</f>
        <v/>
      </c>
      <c r="AJ2478" t="str">
        <f>IF(AH2478&gt;"",VLOOKUP(AH2478,'MAATREGELEN TBV BESTEK '!$A$3:$N$34,13,FALSE),"")</f>
        <v/>
      </c>
      <c r="AK2478" t="str">
        <f>IF(AH2478&gt;"",VLOOKUP(AH2478,'MAATREGELEN TBV BESTEK '!$A$3:$N$34,14,FALSE),"")</f>
        <v/>
      </c>
    </row>
    <row r="2479" spans="1:37" ht="12" customHeight="1">
      <c r="A2479" s="49">
        <v>237125.7</v>
      </c>
      <c r="B2479" s="49">
        <v>437663.46100000001</v>
      </c>
      <c r="C2479" t="s">
        <v>1476</v>
      </c>
      <c r="D2479" t="s">
        <v>5914</v>
      </c>
      <c r="E2479">
        <v>8</v>
      </c>
      <c r="F2479" t="s">
        <v>2501</v>
      </c>
      <c r="G2479" t="s">
        <v>2427</v>
      </c>
      <c r="H2479" s="64" t="s">
        <v>1460</v>
      </c>
      <c r="J2479">
        <f t="shared" si="742"/>
        <v>1</v>
      </c>
      <c r="K2479" t="str">
        <f t="shared" si="743"/>
        <v>dicht</v>
      </c>
      <c r="L2479" t="str">
        <f t="shared" si="739"/>
        <v>rood</v>
      </c>
      <c r="M2479">
        <f t="shared" si="744"/>
        <v>237125.7</v>
      </c>
      <c r="N2479">
        <f t="shared" si="745"/>
        <v>437663.46100000001</v>
      </c>
      <c r="O2479" t="str">
        <f t="shared" si="746"/>
        <v>rood dicht</v>
      </c>
      <c r="P2479" t="str">
        <f t="shared" si="747"/>
        <v>ALN01454</v>
      </c>
      <c r="Q2479" t="str">
        <f>$O$2&amp;E2479</f>
        <v>Lph 8</v>
      </c>
      <c r="R2479" t="str">
        <f t="shared" si="740"/>
        <v>Brisa PLUS</v>
      </c>
      <c r="T2479" t="str">
        <f t="shared" si="748"/>
        <v>AALTEN</v>
      </c>
      <c r="U2479" t="str">
        <f t="shared" si="749"/>
        <v>Dijkstraat</v>
      </c>
      <c r="V2479" s="62" t="str">
        <f t="shared" si="750"/>
        <v>ALN01454</v>
      </c>
      <c r="W2479" s="15" t="e">
        <f>IF(J2479,#REF!,"")</f>
        <v>#REF!</v>
      </c>
      <c r="X2479" s="15" t="e">
        <f>IF(J2479,#REF!,"")</f>
        <v>#REF!</v>
      </c>
      <c r="Y2479" s="62" t="str">
        <f t="shared" si="751"/>
        <v>MV AV</v>
      </c>
      <c r="AA2479" s="69"/>
      <c r="AB2479" s="90">
        <v>10</v>
      </c>
      <c r="AC2479" s="5" t="s">
        <v>2714</v>
      </c>
      <c r="AD2479" s="90">
        <f t="shared" si="752"/>
        <v>8</v>
      </c>
      <c r="AE2479" s="90" t="str">
        <f t="shared" si="753"/>
        <v>Brisa PLUS</v>
      </c>
      <c r="AF2479" s="22" t="str">
        <f t="shared" ref="AF2479:AF2480" si="757">IF(Y2479="AV","Armatuur "&amp;AE2479&amp;" leveren en plaatsen op LM "&amp;AB2479&amp;"m","")&amp;IF(Y2479="MV AV","Mast en armatuur leveren en plaatsen, "&amp;AE2479&amp;" en LM "&amp;AD2479&amp;"m, oude mast "&amp;AB2479&amp;"m verwijderen","")&amp;IF(Y2479="NM NA","Nwe mast en nw armatuur leveren en plaatsen, "&amp;AE2479&amp;" en LM "&amp;AD2479&amp;"m","")&amp;IF(Y2479="NLP","Nieuw lichtpunt bijplaatsen, "&amp;AE2479&amp;" en LM "&amp;AD2479&amp;"m","")</f>
        <v>Mast en armatuur leveren en plaatsen, Brisa PLUS en LM 8m, oude mast 10m verwijderen</v>
      </c>
      <c r="AH2479" t="str">
        <f t="shared" si="741"/>
        <v>MV AV 10-&gt;8 Brisa PLUS</v>
      </c>
      <c r="AI2479" s="98">
        <v>134060</v>
      </c>
      <c r="AJ2479" s="97">
        <v>711030</v>
      </c>
      <c r="AK2479" s="95">
        <v>721230</v>
      </c>
    </row>
    <row r="2480" spans="1:37" ht="12" customHeight="1">
      <c r="A2480" s="49">
        <v>237102.24600000001</v>
      </c>
      <c r="B2480" s="49">
        <v>438005.897</v>
      </c>
      <c r="C2480" t="s">
        <v>1463</v>
      </c>
      <c r="D2480" t="s">
        <v>2462</v>
      </c>
      <c r="E2480">
        <v>6</v>
      </c>
      <c r="F2480" t="s">
        <v>6040</v>
      </c>
      <c r="G2480" t="s">
        <v>2427</v>
      </c>
      <c r="H2480" s="64" t="s">
        <v>1460</v>
      </c>
      <c r="J2480">
        <f t="shared" si="742"/>
        <v>1</v>
      </c>
      <c r="K2480" t="str">
        <f t="shared" si="743"/>
        <v>halfopen</v>
      </c>
      <c r="L2480" t="str">
        <f t="shared" si="739"/>
        <v>groen</v>
      </c>
      <c r="M2480">
        <f t="shared" si="744"/>
        <v>237102.24600000001</v>
      </c>
      <c r="N2480">
        <f t="shared" si="745"/>
        <v>438005.897</v>
      </c>
      <c r="O2480" t="str">
        <f t="shared" si="746"/>
        <v>groen halfopen</v>
      </c>
      <c r="P2480" t="str">
        <f t="shared" si="747"/>
        <v>ALN01885</v>
      </c>
      <c r="Q2480" t="str">
        <f>$O$2&amp;E2480</f>
        <v>Lph 6</v>
      </c>
      <c r="R2480" t="str">
        <f t="shared" si="740"/>
        <v>Luma MINI</v>
      </c>
      <c r="T2480" t="str">
        <f t="shared" si="748"/>
        <v>AALTEN</v>
      </c>
      <c r="U2480" t="str">
        <f t="shared" si="749"/>
        <v>Dijkstraat</v>
      </c>
      <c r="V2480" s="62" t="str">
        <f t="shared" si="750"/>
        <v>ALN01885</v>
      </c>
      <c r="W2480" s="15" t="e">
        <f>IF(J2480,#REF!,"")</f>
        <v>#REF!</v>
      </c>
      <c r="X2480" s="15" t="e">
        <f>IF(J2480,#REF!,"")</f>
        <v>#REF!</v>
      </c>
      <c r="Y2480" s="62" t="str">
        <f t="shared" si="751"/>
        <v>AV</v>
      </c>
      <c r="AA2480" s="69"/>
      <c r="AB2480" s="90">
        <v>6</v>
      </c>
      <c r="AC2480" s="5" t="s">
        <v>4537</v>
      </c>
      <c r="AD2480" s="90" t="str">
        <f t="shared" si="752"/>
        <v/>
      </c>
      <c r="AE2480" s="90" t="str">
        <f t="shared" si="753"/>
        <v>Luma MINI</v>
      </c>
      <c r="AF2480" s="22" t="str">
        <f t="shared" si="757"/>
        <v>Armatuur Luma MINI leveren en plaatsen op LM 6m</v>
      </c>
      <c r="AH2480" t="str">
        <f t="shared" si="741"/>
        <v>AV 6-&gt;6 Luma MINI</v>
      </c>
      <c r="AI2480">
        <f>IF(AH2480&gt;"",VLOOKUP(AH2480,'MAATREGELEN TBV BESTEK '!$A$3:$N$34,11,FALSE),"")</f>
        <v>132020</v>
      </c>
      <c r="AJ2480">
        <f>IF(AH2480&gt;"",VLOOKUP(AH2480,'MAATREGELEN TBV BESTEK '!$A$3:$N$34,13,FALSE),"")</f>
        <v>711020</v>
      </c>
      <c r="AK2480">
        <f>IF(AH2480&gt;"",VLOOKUP(AH2480,'MAATREGELEN TBV BESTEK '!$A$3:$N$34,14,FALSE),"")</f>
        <v>0</v>
      </c>
    </row>
    <row r="2481" spans="1:37" ht="12" customHeight="1">
      <c r="A2481" s="49">
        <v>237102.24600000001</v>
      </c>
      <c r="B2481" s="49">
        <v>438005.897</v>
      </c>
      <c r="C2481" t="s">
        <v>1463</v>
      </c>
      <c r="D2481" t="s">
        <v>4563</v>
      </c>
      <c r="E2481" t="s">
        <v>5915</v>
      </c>
      <c r="F2481" t="s">
        <v>5915</v>
      </c>
      <c r="G2481" t="s">
        <v>2427</v>
      </c>
      <c r="H2481" s="64" t="s">
        <v>1460</v>
      </c>
      <c r="J2481">
        <f t="shared" si="742"/>
        <v>0</v>
      </c>
      <c r="K2481" t="str">
        <f t="shared" si="743"/>
        <v/>
      </c>
      <c r="L2481" t="str">
        <f t="shared" si="739"/>
        <v/>
      </c>
      <c r="M2481" t="str">
        <f t="shared" si="744"/>
        <v/>
      </c>
      <c r="N2481" t="str">
        <f t="shared" si="745"/>
        <v/>
      </c>
      <c r="O2481" t="str">
        <f t="shared" si="746"/>
        <v/>
      </c>
      <c r="P2481" t="str">
        <f t="shared" si="747"/>
        <v/>
      </c>
      <c r="R2481" t="str">
        <f t="shared" si="740"/>
        <v/>
      </c>
      <c r="T2481" t="str">
        <f t="shared" si="748"/>
        <v>AALTEN</v>
      </c>
      <c r="U2481" t="str">
        <f t="shared" si="749"/>
        <v>Dijkstraat</v>
      </c>
      <c r="V2481" s="62" t="str">
        <f t="shared" si="750"/>
        <v/>
      </c>
      <c r="W2481" s="15" t="str">
        <f>IF(J2481,#REF!,"")</f>
        <v/>
      </c>
      <c r="X2481" s="15" t="str">
        <f>IF(J2481,#REF!,"")</f>
        <v/>
      </c>
      <c r="Y2481" s="62" t="str">
        <f t="shared" si="751"/>
        <v xml:space="preserve"> </v>
      </c>
      <c r="AA2481" s="69"/>
      <c r="AB2481" s="90" t="s">
        <v>5915</v>
      </c>
      <c r="AC2481" s="5" t="s">
        <v>5915</v>
      </c>
      <c r="AD2481" s="90" t="str">
        <f t="shared" si="752"/>
        <v/>
      </c>
      <c r="AE2481" s="90" t="str">
        <f t="shared" si="753"/>
        <v/>
      </c>
      <c r="AF2481" t="str">
        <f>IF(Y2481="AV","Armatuur "&amp;AE2481&amp;" leveren en plaatsen op LM "&amp;AD2481&amp;"m","")&amp;IF(Y2481="MV AV","Mast en armatuur leveren en plaatsen, "&amp;AE2481&amp;" en LM "&amp;AD2481&amp;"m, oude mast "&amp;AB2481&amp;"m verwijderen","")&amp;IF(Y2481="NM NA","Nwe mast en nw armatuur leveren en plaatsen, "&amp;AE2481&amp;" en LM "&amp;AD2481&amp;"m, oude mast "&amp;AB2481&amp;"m verwijderen","")&amp;IF(Y2481="NLP","Nieuw lichtpunt bijplaatsen, "&amp;AE2481&amp;" en LM "&amp;AD2481&amp;"m","")</f>
        <v/>
      </c>
      <c r="AH2481" t="str">
        <f t="shared" si="741"/>
        <v/>
      </c>
      <c r="AI2481" t="str">
        <f>IF(AH2481&gt;"",VLOOKUP(AH2481,'MAATREGELEN TBV BESTEK '!$A$3:$N$34,11,FALSE),"")</f>
        <v/>
      </c>
      <c r="AJ2481" t="str">
        <f>IF(AH2481&gt;"",VLOOKUP(AH2481,'MAATREGELEN TBV BESTEK '!$A$3:$N$34,13,FALSE),"")</f>
        <v/>
      </c>
      <c r="AK2481" t="str">
        <f>IF(AH2481&gt;"",VLOOKUP(AH2481,'MAATREGELEN TBV BESTEK '!$A$3:$N$34,14,FALSE),"")</f>
        <v/>
      </c>
    </row>
    <row r="2482" spans="1:37" ht="12" customHeight="1">
      <c r="A2482" s="49">
        <v>237105.476</v>
      </c>
      <c r="B2482" s="49">
        <v>437984.12300000002</v>
      </c>
      <c r="C2482" t="s">
        <v>1464</v>
      </c>
      <c r="D2482" t="s">
        <v>2462</v>
      </c>
      <c r="E2482">
        <v>6</v>
      </c>
      <c r="F2482" t="s">
        <v>6040</v>
      </c>
      <c r="G2482" t="s">
        <v>2427</v>
      </c>
      <c r="H2482" s="64" t="s">
        <v>1460</v>
      </c>
      <c r="J2482">
        <f t="shared" si="742"/>
        <v>1</v>
      </c>
      <c r="K2482" t="str">
        <f t="shared" si="743"/>
        <v>halfopen</v>
      </c>
      <c r="L2482" t="str">
        <f t="shared" si="739"/>
        <v>groen</v>
      </c>
      <c r="M2482">
        <f t="shared" si="744"/>
        <v>237105.476</v>
      </c>
      <c r="N2482">
        <f t="shared" si="745"/>
        <v>437984.12300000002</v>
      </c>
      <c r="O2482" t="str">
        <f t="shared" si="746"/>
        <v>groen halfopen</v>
      </c>
      <c r="P2482" t="str">
        <f t="shared" si="747"/>
        <v>ALN01886</v>
      </c>
      <c r="Q2482" t="str">
        <f>$O$2&amp;E2482</f>
        <v>Lph 6</v>
      </c>
      <c r="R2482" t="str">
        <f t="shared" si="740"/>
        <v>Luma MINI</v>
      </c>
      <c r="T2482" t="str">
        <f t="shared" si="748"/>
        <v>AALTEN</v>
      </c>
      <c r="U2482" t="str">
        <f t="shared" si="749"/>
        <v>Dijkstraat</v>
      </c>
      <c r="V2482" s="62" t="str">
        <f t="shared" si="750"/>
        <v>ALN01886</v>
      </c>
      <c r="W2482" s="15" t="e">
        <f>IF(J2482,#REF!,"")</f>
        <v>#REF!</v>
      </c>
      <c r="X2482" s="15" t="e">
        <f>IF(J2482,#REF!,"")</f>
        <v>#REF!</v>
      </c>
      <c r="Y2482" s="62" t="str">
        <f t="shared" si="751"/>
        <v>AV</v>
      </c>
      <c r="AA2482" s="69"/>
      <c r="AB2482" s="90">
        <v>6</v>
      </c>
      <c r="AC2482" s="5" t="s">
        <v>4537</v>
      </c>
      <c r="AD2482" s="90" t="str">
        <f t="shared" si="752"/>
        <v/>
      </c>
      <c r="AE2482" s="90" t="str">
        <f t="shared" si="753"/>
        <v>Luma MINI</v>
      </c>
      <c r="AF2482" s="22" t="str">
        <f>IF(Y2482="AV","Armatuur "&amp;AE2482&amp;" leveren en plaatsen op LM "&amp;AB2482&amp;"m","")&amp;IF(Y2482="MV AV","Mast en armatuur leveren en plaatsen, "&amp;AE2482&amp;" en LM "&amp;AD2482&amp;"m, oude mast "&amp;AB2482&amp;"m verwijderen","")&amp;IF(Y2482="NM NA","Nwe mast en nw armatuur leveren en plaatsen, "&amp;AE2482&amp;" en LM "&amp;AD2482&amp;"m","")&amp;IF(Y2482="NLP","Nieuw lichtpunt bijplaatsen, "&amp;AE2482&amp;" en LM "&amp;AD2482&amp;"m","")</f>
        <v>Armatuur Luma MINI leveren en plaatsen op LM 6m</v>
      </c>
      <c r="AH2482" t="str">
        <f t="shared" si="741"/>
        <v>AV 6-&gt;6 Luma MINI</v>
      </c>
      <c r="AI2482">
        <f>IF(AH2482&gt;"",VLOOKUP(AH2482,'MAATREGELEN TBV BESTEK '!$A$3:$N$34,11,FALSE),"")</f>
        <v>132020</v>
      </c>
      <c r="AJ2482">
        <f>IF(AH2482&gt;"",VLOOKUP(AH2482,'MAATREGELEN TBV BESTEK '!$A$3:$N$34,13,FALSE),"")</f>
        <v>711020</v>
      </c>
      <c r="AK2482">
        <f>IF(AH2482&gt;"",VLOOKUP(AH2482,'MAATREGELEN TBV BESTEK '!$A$3:$N$34,14,FALSE),"")</f>
        <v>0</v>
      </c>
    </row>
    <row r="2483" spans="1:37" ht="12" customHeight="1">
      <c r="A2483" s="49">
        <v>237105.476</v>
      </c>
      <c r="B2483" s="49">
        <v>437984.12300000002</v>
      </c>
      <c r="C2483" t="s">
        <v>1464</v>
      </c>
      <c r="D2483" t="s">
        <v>4563</v>
      </c>
      <c r="E2483" t="s">
        <v>5915</v>
      </c>
      <c r="F2483" t="s">
        <v>5915</v>
      </c>
      <c r="G2483" t="s">
        <v>2427</v>
      </c>
      <c r="H2483" s="64" t="s">
        <v>1460</v>
      </c>
      <c r="J2483">
        <f t="shared" si="742"/>
        <v>0</v>
      </c>
      <c r="K2483" t="str">
        <f t="shared" si="743"/>
        <v/>
      </c>
      <c r="L2483" t="str">
        <f t="shared" si="739"/>
        <v/>
      </c>
      <c r="M2483" t="str">
        <f t="shared" si="744"/>
        <v/>
      </c>
      <c r="N2483" t="str">
        <f t="shared" si="745"/>
        <v/>
      </c>
      <c r="O2483" t="str">
        <f t="shared" si="746"/>
        <v/>
      </c>
      <c r="P2483" t="str">
        <f t="shared" si="747"/>
        <v/>
      </c>
      <c r="R2483" t="str">
        <f t="shared" si="740"/>
        <v/>
      </c>
      <c r="T2483" t="str">
        <f t="shared" si="748"/>
        <v>AALTEN</v>
      </c>
      <c r="U2483" t="str">
        <f t="shared" si="749"/>
        <v>Dijkstraat</v>
      </c>
      <c r="V2483" s="62" t="str">
        <f t="shared" si="750"/>
        <v/>
      </c>
      <c r="W2483" s="15" t="str">
        <f>IF(J2483,#REF!,"")</f>
        <v/>
      </c>
      <c r="X2483" s="15" t="str">
        <f>IF(J2483,#REF!,"")</f>
        <v/>
      </c>
      <c r="Y2483" s="62" t="str">
        <f t="shared" si="751"/>
        <v xml:space="preserve"> </v>
      </c>
      <c r="AA2483" s="69"/>
      <c r="AB2483" s="90" t="s">
        <v>5915</v>
      </c>
      <c r="AC2483" s="5" t="s">
        <v>5915</v>
      </c>
      <c r="AD2483" s="90" t="str">
        <f t="shared" si="752"/>
        <v/>
      </c>
      <c r="AE2483" s="90" t="str">
        <f t="shared" si="753"/>
        <v/>
      </c>
      <c r="AF2483" t="str">
        <f>IF(Y2483="AV","Armatuur "&amp;AE2483&amp;" leveren en plaatsen op LM "&amp;AD2483&amp;"m","")&amp;IF(Y2483="MV AV","Mast en armatuur leveren en plaatsen, "&amp;AE2483&amp;" en LM "&amp;AD2483&amp;"m, oude mast "&amp;AB2483&amp;"m verwijderen","")&amp;IF(Y2483="NM NA","Nwe mast en nw armatuur leveren en plaatsen, "&amp;AE2483&amp;" en LM "&amp;AD2483&amp;"m, oude mast "&amp;AB2483&amp;"m verwijderen","")&amp;IF(Y2483="NLP","Nieuw lichtpunt bijplaatsen, "&amp;AE2483&amp;" en LM "&amp;AD2483&amp;"m","")</f>
        <v/>
      </c>
      <c r="AH2483" t="str">
        <f t="shared" si="741"/>
        <v/>
      </c>
      <c r="AI2483" t="str">
        <f>IF(AH2483&gt;"",VLOOKUP(AH2483,'MAATREGELEN TBV BESTEK '!$A$3:$N$34,11,FALSE),"")</f>
        <v/>
      </c>
      <c r="AJ2483" t="str">
        <f>IF(AH2483&gt;"",VLOOKUP(AH2483,'MAATREGELEN TBV BESTEK '!$A$3:$N$34,13,FALSE),"")</f>
        <v/>
      </c>
      <c r="AK2483" t="str">
        <f>IF(AH2483&gt;"",VLOOKUP(AH2483,'MAATREGELEN TBV BESTEK '!$A$3:$N$34,14,FALSE),"")</f>
        <v/>
      </c>
    </row>
    <row r="2484" spans="1:37" ht="12" customHeight="1">
      <c r="A2484" s="49">
        <v>237090.72099999999</v>
      </c>
      <c r="B2484" s="49">
        <v>437961.56699999998</v>
      </c>
      <c r="C2484" t="s">
        <v>1465</v>
      </c>
      <c r="D2484" t="s">
        <v>2462</v>
      </c>
      <c r="E2484">
        <v>6</v>
      </c>
      <c r="F2484" t="s">
        <v>6040</v>
      </c>
      <c r="G2484" t="s">
        <v>2427</v>
      </c>
      <c r="H2484" s="64" t="s">
        <v>1460</v>
      </c>
      <c r="J2484">
        <f t="shared" si="742"/>
        <v>1</v>
      </c>
      <c r="K2484" t="str">
        <f t="shared" si="743"/>
        <v>halfopen</v>
      </c>
      <c r="L2484" t="str">
        <f t="shared" si="739"/>
        <v>groen</v>
      </c>
      <c r="M2484">
        <f t="shared" si="744"/>
        <v>237090.72099999999</v>
      </c>
      <c r="N2484">
        <f t="shared" si="745"/>
        <v>437961.56699999998</v>
      </c>
      <c r="O2484" t="str">
        <f t="shared" si="746"/>
        <v>groen halfopen</v>
      </c>
      <c r="P2484" t="str">
        <f t="shared" si="747"/>
        <v>ALN01887</v>
      </c>
      <c r="Q2484" t="str">
        <f>$O$2&amp;E2484</f>
        <v>Lph 6</v>
      </c>
      <c r="R2484" t="str">
        <f t="shared" si="740"/>
        <v>Luma MINI</v>
      </c>
      <c r="T2484" t="str">
        <f t="shared" si="748"/>
        <v>AALTEN</v>
      </c>
      <c r="U2484" t="str">
        <f t="shared" si="749"/>
        <v>Dijkstraat</v>
      </c>
      <c r="V2484" s="62" t="str">
        <f t="shared" si="750"/>
        <v>ALN01887</v>
      </c>
      <c r="W2484" s="15" t="e">
        <f>IF(J2484,#REF!,"")</f>
        <v>#REF!</v>
      </c>
      <c r="X2484" s="15" t="e">
        <f>IF(J2484,#REF!,"")</f>
        <v>#REF!</v>
      </c>
      <c r="Y2484" s="62" t="str">
        <f t="shared" si="751"/>
        <v>AV</v>
      </c>
      <c r="AA2484" s="69"/>
      <c r="AB2484" s="90">
        <v>6</v>
      </c>
      <c r="AC2484" s="5" t="s">
        <v>4537</v>
      </c>
      <c r="AD2484" s="90" t="str">
        <f t="shared" si="752"/>
        <v/>
      </c>
      <c r="AE2484" s="90" t="str">
        <f t="shared" si="753"/>
        <v>Luma MINI</v>
      </c>
      <c r="AF2484" s="22" t="str">
        <f>IF(Y2484="AV","Armatuur "&amp;AE2484&amp;" leveren en plaatsen op LM "&amp;AB2484&amp;"m","")&amp;IF(Y2484="MV AV","Mast en armatuur leveren en plaatsen, "&amp;AE2484&amp;" en LM "&amp;AD2484&amp;"m, oude mast "&amp;AB2484&amp;"m verwijderen","")&amp;IF(Y2484="NM NA","Nwe mast en nw armatuur leveren en plaatsen, "&amp;AE2484&amp;" en LM "&amp;AD2484&amp;"m","")&amp;IF(Y2484="NLP","Nieuw lichtpunt bijplaatsen, "&amp;AE2484&amp;" en LM "&amp;AD2484&amp;"m","")</f>
        <v>Armatuur Luma MINI leveren en plaatsen op LM 6m</v>
      </c>
      <c r="AH2484" t="str">
        <f t="shared" si="741"/>
        <v>AV 6-&gt;6 Luma MINI</v>
      </c>
      <c r="AI2484">
        <f>IF(AH2484&gt;"",VLOOKUP(AH2484,'MAATREGELEN TBV BESTEK '!$A$3:$N$34,11,FALSE),"")</f>
        <v>132020</v>
      </c>
      <c r="AJ2484">
        <f>IF(AH2484&gt;"",VLOOKUP(AH2484,'MAATREGELEN TBV BESTEK '!$A$3:$N$34,13,FALSE),"")</f>
        <v>711020</v>
      </c>
      <c r="AK2484">
        <f>IF(AH2484&gt;"",VLOOKUP(AH2484,'MAATREGELEN TBV BESTEK '!$A$3:$N$34,14,FALSE),"")</f>
        <v>0</v>
      </c>
    </row>
    <row r="2485" spans="1:37" ht="12" customHeight="1">
      <c r="A2485" s="49">
        <v>237090.72099999999</v>
      </c>
      <c r="B2485" s="49">
        <v>437961.56699999998</v>
      </c>
      <c r="C2485" t="s">
        <v>1465</v>
      </c>
      <c r="D2485" t="s">
        <v>4563</v>
      </c>
      <c r="E2485" t="s">
        <v>5915</v>
      </c>
      <c r="F2485" t="s">
        <v>5915</v>
      </c>
      <c r="G2485" t="s">
        <v>2427</v>
      </c>
      <c r="H2485" s="64" t="s">
        <v>1460</v>
      </c>
      <c r="J2485">
        <f t="shared" si="742"/>
        <v>0</v>
      </c>
      <c r="K2485" t="str">
        <f t="shared" si="743"/>
        <v/>
      </c>
      <c r="L2485" t="str">
        <f t="shared" si="739"/>
        <v/>
      </c>
      <c r="M2485" t="str">
        <f t="shared" si="744"/>
        <v/>
      </c>
      <c r="N2485" t="str">
        <f t="shared" si="745"/>
        <v/>
      </c>
      <c r="O2485" t="str">
        <f t="shared" si="746"/>
        <v/>
      </c>
      <c r="P2485" t="str">
        <f t="shared" si="747"/>
        <v/>
      </c>
      <c r="R2485" t="str">
        <f t="shared" si="740"/>
        <v/>
      </c>
      <c r="T2485" t="str">
        <f t="shared" si="748"/>
        <v>AALTEN</v>
      </c>
      <c r="U2485" t="str">
        <f t="shared" si="749"/>
        <v>Dijkstraat</v>
      </c>
      <c r="V2485" s="62" t="str">
        <f t="shared" si="750"/>
        <v/>
      </c>
      <c r="W2485" s="15" t="str">
        <f>IF(J2485,#REF!,"")</f>
        <v/>
      </c>
      <c r="X2485" s="15" t="str">
        <f>IF(J2485,#REF!,"")</f>
        <v/>
      </c>
      <c r="Y2485" s="62" t="str">
        <f t="shared" si="751"/>
        <v xml:space="preserve"> </v>
      </c>
      <c r="AA2485" s="69"/>
      <c r="AB2485" s="90" t="s">
        <v>5915</v>
      </c>
      <c r="AC2485" s="5" t="s">
        <v>5915</v>
      </c>
      <c r="AD2485" s="90" t="str">
        <f t="shared" si="752"/>
        <v/>
      </c>
      <c r="AE2485" s="90" t="str">
        <f t="shared" si="753"/>
        <v/>
      </c>
      <c r="AF2485" t="str">
        <f t="shared" ref="AF2485:AF2496" si="758">IF(Y2485="AV","Armatuur "&amp;AE2485&amp;" leveren en plaatsen op LM "&amp;AD2485&amp;"m","")&amp;IF(Y2485="MV AV","Mast en armatuur leveren en plaatsen, "&amp;AE2485&amp;" en LM "&amp;AD2485&amp;"m, oude mast "&amp;AB2485&amp;"m verwijderen","")&amp;IF(Y2485="NM NA","Nwe mast en nw armatuur leveren en plaatsen, "&amp;AE2485&amp;" en LM "&amp;AD2485&amp;"m, oude mast "&amp;AB2485&amp;"m verwijderen","")&amp;IF(Y2485="NLP","Nieuw lichtpunt bijplaatsen, "&amp;AE2485&amp;" en LM "&amp;AD2485&amp;"m","")</f>
        <v/>
      </c>
      <c r="AH2485" t="str">
        <f t="shared" si="741"/>
        <v/>
      </c>
      <c r="AI2485" t="str">
        <f>IF(AH2485&gt;"",VLOOKUP(AH2485,'MAATREGELEN TBV BESTEK '!$A$3:$N$34,11,FALSE),"")</f>
        <v/>
      </c>
      <c r="AJ2485" t="str">
        <f>IF(AH2485&gt;"",VLOOKUP(AH2485,'MAATREGELEN TBV BESTEK '!$A$3:$N$34,13,FALSE),"")</f>
        <v/>
      </c>
      <c r="AK2485" t="str">
        <f>IF(AH2485&gt;"",VLOOKUP(AH2485,'MAATREGELEN TBV BESTEK '!$A$3:$N$34,14,FALSE),"")</f>
        <v/>
      </c>
    </row>
    <row r="2486" spans="1:37" ht="12" customHeight="1">
      <c r="A2486" s="49">
        <v>237105.94200000001</v>
      </c>
      <c r="B2486" s="49">
        <v>437699.83899999998</v>
      </c>
      <c r="C2486" t="s">
        <v>1470</v>
      </c>
      <c r="D2486" t="s">
        <v>4563</v>
      </c>
      <c r="E2486">
        <v>8</v>
      </c>
      <c r="F2486" t="s">
        <v>5915</v>
      </c>
      <c r="G2486" t="s">
        <v>2427</v>
      </c>
      <c r="H2486" s="64" t="s">
        <v>1460</v>
      </c>
      <c r="J2486">
        <f t="shared" si="742"/>
        <v>1</v>
      </c>
      <c r="K2486" t="str">
        <f t="shared" si="743"/>
        <v/>
      </c>
      <c r="L2486" t="str">
        <f t="shared" si="739"/>
        <v/>
      </c>
      <c r="M2486">
        <f t="shared" si="744"/>
        <v>237105.94200000001</v>
      </c>
      <c r="N2486">
        <f t="shared" si="745"/>
        <v>437699.83899999998</v>
      </c>
      <c r="O2486" t="str">
        <f t="shared" si="746"/>
        <v>wit rondje</v>
      </c>
      <c r="P2486" t="str">
        <f t="shared" si="747"/>
        <v>ALN02645</v>
      </c>
      <c r="Q2486" t="str">
        <f t="shared" ref="Q2486:Q2549" si="759">$O$2&amp;E2486</f>
        <v>Lph 8</v>
      </c>
      <c r="R2486" t="str">
        <f t="shared" si="740"/>
        <v/>
      </c>
      <c r="T2486" t="str">
        <f t="shared" si="748"/>
        <v>AALTEN</v>
      </c>
      <c r="U2486" t="str">
        <f t="shared" si="749"/>
        <v>Dijkstraat</v>
      </c>
      <c r="V2486" s="62" t="str">
        <f t="shared" si="750"/>
        <v>ALN02645</v>
      </c>
      <c r="W2486" s="15" t="e">
        <f>IF(J2486,#REF!,"")</f>
        <v>#REF!</v>
      </c>
      <c r="X2486" s="15" t="e">
        <f>IF(J2486,#REF!,"")</f>
        <v>#REF!</v>
      </c>
      <c r="Y2486" s="62" t="str">
        <f t="shared" si="751"/>
        <v xml:space="preserve"> </v>
      </c>
      <c r="AA2486" s="69"/>
      <c r="AB2486" s="90">
        <v>8</v>
      </c>
      <c r="AC2486" s="5" t="s">
        <v>5346</v>
      </c>
      <c r="AD2486" s="90" t="str">
        <f t="shared" si="752"/>
        <v/>
      </c>
      <c r="AE2486" s="90" t="str">
        <f t="shared" si="753"/>
        <v/>
      </c>
      <c r="AF2486" t="str">
        <f t="shared" si="758"/>
        <v/>
      </c>
      <c r="AH2486" t="str">
        <f t="shared" si="741"/>
        <v/>
      </c>
      <c r="AI2486" t="str">
        <f>IF(AH2486&gt;"",VLOOKUP(AH2486,'MAATREGELEN TBV BESTEK '!$A$3:$N$34,11,FALSE),"")</f>
        <v/>
      </c>
      <c r="AJ2486" t="str">
        <f>IF(AH2486&gt;"",VLOOKUP(AH2486,'MAATREGELEN TBV BESTEK '!$A$3:$N$34,13,FALSE),"")</f>
        <v/>
      </c>
      <c r="AK2486" t="str">
        <f>IF(AH2486&gt;"",VLOOKUP(AH2486,'MAATREGELEN TBV BESTEK '!$A$3:$N$34,14,FALSE),"")</f>
        <v/>
      </c>
    </row>
    <row r="2487" spans="1:37" ht="12" customHeight="1">
      <c r="A2487" s="49">
        <v>237125.82</v>
      </c>
      <c r="B2487" s="49">
        <v>437700.72499999998</v>
      </c>
      <c r="C2487" t="s">
        <v>1471</v>
      </c>
      <c r="D2487" t="s">
        <v>4563</v>
      </c>
      <c r="E2487">
        <v>8</v>
      </c>
      <c r="F2487" t="s">
        <v>5915</v>
      </c>
      <c r="G2487" t="s">
        <v>2427</v>
      </c>
      <c r="H2487" s="64" t="s">
        <v>1460</v>
      </c>
      <c r="J2487">
        <f t="shared" si="742"/>
        <v>1</v>
      </c>
      <c r="K2487" t="str">
        <f t="shared" si="743"/>
        <v/>
      </c>
      <c r="L2487" t="str">
        <f t="shared" si="739"/>
        <v/>
      </c>
      <c r="M2487">
        <f t="shared" si="744"/>
        <v>237125.82</v>
      </c>
      <c r="N2487">
        <f t="shared" si="745"/>
        <v>437700.72499999998</v>
      </c>
      <c r="O2487" t="str">
        <f t="shared" si="746"/>
        <v>wit rondje</v>
      </c>
      <c r="P2487" t="str">
        <f t="shared" si="747"/>
        <v>ALN02646</v>
      </c>
      <c r="Q2487" t="str">
        <f t="shared" si="759"/>
        <v>Lph 8</v>
      </c>
      <c r="R2487" t="str">
        <f t="shared" si="740"/>
        <v/>
      </c>
      <c r="T2487" t="str">
        <f t="shared" si="748"/>
        <v>AALTEN</v>
      </c>
      <c r="U2487" t="str">
        <f t="shared" si="749"/>
        <v>Dijkstraat</v>
      </c>
      <c r="V2487" s="62" t="str">
        <f t="shared" si="750"/>
        <v>ALN02646</v>
      </c>
      <c r="W2487" s="15" t="e">
        <f>IF(J2487,#REF!,"")</f>
        <v>#REF!</v>
      </c>
      <c r="X2487" s="15" t="e">
        <f>IF(J2487,#REF!,"")</f>
        <v>#REF!</v>
      </c>
      <c r="Y2487" s="62" t="str">
        <f t="shared" si="751"/>
        <v xml:space="preserve"> </v>
      </c>
      <c r="AA2487" s="69"/>
      <c r="AB2487" s="90">
        <v>8</v>
      </c>
      <c r="AC2487" s="5" t="s">
        <v>5346</v>
      </c>
      <c r="AD2487" s="90" t="str">
        <f t="shared" si="752"/>
        <v/>
      </c>
      <c r="AE2487" s="90" t="str">
        <f t="shared" si="753"/>
        <v/>
      </c>
      <c r="AF2487" t="str">
        <f t="shared" si="758"/>
        <v/>
      </c>
      <c r="AH2487" t="str">
        <f t="shared" si="741"/>
        <v/>
      </c>
      <c r="AI2487" t="str">
        <f>IF(AH2487&gt;"",VLOOKUP(AH2487,'MAATREGELEN TBV BESTEK '!$A$3:$N$34,11,FALSE),"")</f>
        <v/>
      </c>
      <c r="AJ2487" t="str">
        <f>IF(AH2487&gt;"",VLOOKUP(AH2487,'MAATREGELEN TBV BESTEK '!$A$3:$N$34,13,FALSE),"")</f>
        <v/>
      </c>
      <c r="AK2487" t="str">
        <f>IF(AH2487&gt;"",VLOOKUP(AH2487,'MAATREGELEN TBV BESTEK '!$A$3:$N$34,14,FALSE),"")</f>
        <v/>
      </c>
    </row>
    <row r="2488" spans="1:37" ht="12" customHeight="1">
      <c r="A2488" s="49">
        <v>237575.56299999999</v>
      </c>
      <c r="B2488" s="49">
        <v>438347.91</v>
      </c>
      <c r="C2488" t="s">
        <v>1477</v>
      </c>
      <c r="D2488" t="s">
        <v>4563</v>
      </c>
      <c r="E2488">
        <v>4</v>
      </c>
      <c r="F2488" t="s">
        <v>5915</v>
      </c>
      <c r="G2488" t="s">
        <v>2427</v>
      </c>
      <c r="H2488" s="64" t="s">
        <v>1478</v>
      </c>
      <c r="J2488">
        <f t="shared" si="742"/>
        <v>1</v>
      </c>
      <c r="K2488" t="str">
        <f t="shared" si="743"/>
        <v/>
      </c>
      <c r="L2488" t="str">
        <f t="shared" si="739"/>
        <v/>
      </c>
      <c r="M2488">
        <f t="shared" si="744"/>
        <v>237575.56299999999</v>
      </c>
      <c r="N2488">
        <f t="shared" si="745"/>
        <v>438347.91</v>
      </c>
      <c r="O2488" t="str">
        <f t="shared" si="746"/>
        <v>wit rondje</v>
      </c>
      <c r="P2488" t="str">
        <f t="shared" si="747"/>
        <v>ALN00838</v>
      </c>
      <c r="Q2488" t="str">
        <f t="shared" si="759"/>
        <v>Lph 4</v>
      </c>
      <c r="R2488" t="str">
        <f t="shared" si="740"/>
        <v/>
      </c>
      <c r="T2488" t="str">
        <f t="shared" si="748"/>
        <v>AALTEN</v>
      </c>
      <c r="U2488" t="str">
        <f t="shared" si="749"/>
        <v>Dillenburgstraat</v>
      </c>
      <c r="V2488" s="62" t="str">
        <f t="shared" si="750"/>
        <v>ALN00838</v>
      </c>
      <c r="W2488" s="15" t="e">
        <f>IF(J2488,#REF!,"")</f>
        <v>#REF!</v>
      </c>
      <c r="X2488" s="15" t="e">
        <f>IF(J2488,#REF!,"")</f>
        <v>#REF!</v>
      </c>
      <c r="Y2488" s="62" t="str">
        <f t="shared" si="751"/>
        <v xml:space="preserve"> </v>
      </c>
      <c r="AA2488" s="69"/>
      <c r="AB2488" s="90">
        <v>4</v>
      </c>
      <c r="AC2488" s="5" t="s">
        <v>2591</v>
      </c>
      <c r="AD2488" s="90" t="str">
        <f t="shared" si="752"/>
        <v/>
      </c>
      <c r="AE2488" s="90" t="str">
        <f t="shared" si="753"/>
        <v/>
      </c>
      <c r="AF2488" t="str">
        <f t="shared" si="758"/>
        <v/>
      </c>
      <c r="AH2488" t="str">
        <f t="shared" si="741"/>
        <v/>
      </c>
      <c r="AI2488" t="str">
        <f>IF(AH2488&gt;"",VLOOKUP(AH2488,'MAATREGELEN TBV BESTEK '!$A$3:$N$34,11,FALSE),"")</f>
        <v/>
      </c>
      <c r="AJ2488" t="str">
        <f>IF(AH2488&gt;"",VLOOKUP(AH2488,'MAATREGELEN TBV BESTEK '!$A$3:$N$34,13,FALSE),"")</f>
        <v/>
      </c>
      <c r="AK2488" t="str">
        <f>IF(AH2488&gt;"",VLOOKUP(AH2488,'MAATREGELEN TBV BESTEK '!$A$3:$N$34,14,FALSE),"")</f>
        <v/>
      </c>
    </row>
    <row r="2489" spans="1:37" ht="12" customHeight="1">
      <c r="A2489" s="49">
        <v>237573.283</v>
      </c>
      <c r="B2489" s="49">
        <v>438304.783</v>
      </c>
      <c r="C2489" t="s">
        <v>1479</v>
      </c>
      <c r="D2489" t="s">
        <v>4563</v>
      </c>
      <c r="E2489">
        <v>4</v>
      </c>
      <c r="F2489" t="s">
        <v>5915</v>
      </c>
      <c r="G2489" t="s">
        <v>2427</v>
      </c>
      <c r="H2489" s="64" t="s">
        <v>1478</v>
      </c>
      <c r="J2489">
        <f t="shared" si="742"/>
        <v>1</v>
      </c>
      <c r="K2489" t="str">
        <f t="shared" si="743"/>
        <v/>
      </c>
      <c r="L2489" t="str">
        <f t="shared" si="739"/>
        <v/>
      </c>
      <c r="M2489">
        <f t="shared" si="744"/>
        <v>237573.283</v>
      </c>
      <c r="N2489">
        <f t="shared" si="745"/>
        <v>438304.783</v>
      </c>
      <c r="O2489" t="str">
        <f t="shared" si="746"/>
        <v>wit rondje</v>
      </c>
      <c r="P2489" t="str">
        <f t="shared" si="747"/>
        <v>ALN00839</v>
      </c>
      <c r="Q2489" t="str">
        <f t="shared" si="759"/>
        <v>Lph 4</v>
      </c>
      <c r="R2489" t="str">
        <f t="shared" si="740"/>
        <v/>
      </c>
      <c r="T2489" t="str">
        <f t="shared" si="748"/>
        <v>AALTEN</v>
      </c>
      <c r="U2489" t="str">
        <f t="shared" si="749"/>
        <v>Dillenburgstraat</v>
      </c>
      <c r="V2489" s="62" t="str">
        <f t="shared" si="750"/>
        <v>ALN00839</v>
      </c>
      <c r="W2489" s="15" t="e">
        <f>IF(J2489,#REF!,"")</f>
        <v>#REF!</v>
      </c>
      <c r="X2489" s="15" t="e">
        <f>IF(J2489,#REF!,"")</f>
        <v>#REF!</v>
      </c>
      <c r="Y2489" s="62" t="str">
        <f t="shared" si="751"/>
        <v xml:space="preserve"> </v>
      </c>
      <c r="AA2489" s="69"/>
      <c r="AB2489" s="90">
        <v>4</v>
      </c>
      <c r="AC2489" s="5" t="s">
        <v>2591</v>
      </c>
      <c r="AD2489" s="90" t="str">
        <f t="shared" si="752"/>
        <v/>
      </c>
      <c r="AE2489" s="90" t="str">
        <f t="shared" si="753"/>
        <v/>
      </c>
      <c r="AF2489" t="str">
        <f t="shared" si="758"/>
        <v/>
      </c>
      <c r="AH2489" t="str">
        <f t="shared" si="741"/>
        <v/>
      </c>
      <c r="AI2489" t="str">
        <f>IF(AH2489&gt;"",VLOOKUP(AH2489,'MAATREGELEN TBV BESTEK '!$A$3:$N$34,11,FALSE),"")</f>
        <v/>
      </c>
      <c r="AJ2489" t="str">
        <f>IF(AH2489&gt;"",VLOOKUP(AH2489,'MAATREGELEN TBV BESTEK '!$A$3:$N$34,13,FALSE),"")</f>
        <v/>
      </c>
      <c r="AK2489" t="str">
        <f>IF(AH2489&gt;"",VLOOKUP(AH2489,'MAATREGELEN TBV BESTEK '!$A$3:$N$34,14,FALSE),"")</f>
        <v/>
      </c>
    </row>
    <row r="2490" spans="1:37" ht="12" customHeight="1">
      <c r="A2490" s="49">
        <v>237579.606</v>
      </c>
      <c r="B2490" s="49">
        <v>438400.47200000001</v>
      </c>
      <c r="C2490" t="s">
        <v>1480</v>
      </c>
      <c r="D2490" t="s">
        <v>4563</v>
      </c>
      <c r="E2490">
        <v>4</v>
      </c>
      <c r="F2490" t="s">
        <v>5915</v>
      </c>
      <c r="G2490" t="s">
        <v>2427</v>
      </c>
      <c r="H2490" s="64" t="s">
        <v>1478</v>
      </c>
      <c r="J2490">
        <f t="shared" si="742"/>
        <v>1</v>
      </c>
      <c r="K2490" t="str">
        <f t="shared" si="743"/>
        <v/>
      </c>
      <c r="L2490" t="str">
        <f t="shared" si="739"/>
        <v/>
      </c>
      <c r="M2490">
        <f t="shared" si="744"/>
        <v>237579.606</v>
      </c>
      <c r="N2490">
        <f t="shared" si="745"/>
        <v>438400.47200000001</v>
      </c>
      <c r="O2490" t="str">
        <f t="shared" si="746"/>
        <v>wit rondje</v>
      </c>
      <c r="P2490" t="str">
        <f t="shared" si="747"/>
        <v>ALN01425</v>
      </c>
      <c r="Q2490" t="str">
        <f t="shared" si="759"/>
        <v>Lph 4</v>
      </c>
      <c r="R2490" t="str">
        <f t="shared" si="740"/>
        <v/>
      </c>
      <c r="T2490" t="str">
        <f t="shared" si="748"/>
        <v>AALTEN</v>
      </c>
      <c r="U2490" t="str">
        <f t="shared" si="749"/>
        <v>Dillenburgstraat</v>
      </c>
      <c r="V2490" s="62" t="str">
        <f t="shared" si="750"/>
        <v>ALN01425</v>
      </c>
      <c r="W2490" s="15" t="e">
        <f>IF(J2490,#REF!,"")</f>
        <v>#REF!</v>
      </c>
      <c r="X2490" s="15" t="e">
        <f>IF(J2490,#REF!,"")</f>
        <v>#REF!</v>
      </c>
      <c r="Y2490" s="62" t="str">
        <f t="shared" si="751"/>
        <v xml:space="preserve"> </v>
      </c>
      <c r="AA2490" s="69"/>
      <c r="AB2490" s="90">
        <v>4</v>
      </c>
      <c r="AC2490" s="5" t="s">
        <v>2591</v>
      </c>
      <c r="AD2490" s="90" t="str">
        <f t="shared" si="752"/>
        <v/>
      </c>
      <c r="AE2490" s="90" t="str">
        <f t="shared" si="753"/>
        <v/>
      </c>
      <c r="AF2490" t="str">
        <f t="shared" si="758"/>
        <v/>
      </c>
      <c r="AH2490" t="str">
        <f t="shared" si="741"/>
        <v/>
      </c>
      <c r="AI2490" t="str">
        <f>IF(AH2490&gt;"",VLOOKUP(AH2490,'MAATREGELEN TBV BESTEK '!$A$3:$N$34,11,FALSE),"")</f>
        <v/>
      </c>
      <c r="AJ2490" t="str">
        <f>IF(AH2490&gt;"",VLOOKUP(AH2490,'MAATREGELEN TBV BESTEK '!$A$3:$N$34,13,FALSE),"")</f>
        <v/>
      </c>
      <c r="AK2490" t="str">
        <f>IF(AH2490&gt;"",VLOOKUP(AH2490,'MAATREGELEN TBV BESTEK '!$A$3:$N$34,14,FALSE),"")</f>
        <v/>
      </c>
    </row>
    <row r="2491" spans="1:37" ht="12" customHeight="1">
      <c r="A2491" s="49">
        <v>237567.68400000001</v>
      </c>
      <c r="B2491" s="49">
        <v>438331.42700000003</v>
      </c>
      <c r="C2491" t="s">
        <v>1481</v>
      </c>
      <c r="D2491" t="s">
        <v>4563</v>
      </c>
      <c r="E2491">
        <v>4</v>
      </c>
      <c r="F2491" t="s">
        <v>5915</v>
      </c>
      <c r="G2491" t="s">
        <v>2427</v>
      </c>
      <c r="H2491" s="64" t="s">
        <v>1478</v>
      </c>
      <c r="J2491">
        <f t="shared" si="742"/>
        <v>1</v>
      </c>
      <c r="K2491" t="str">
        <f t="shared" si="743"/>
        <v/>
      </c>
      <c r="L2491" t="str">
        <f t="shared" si="739"/>
        <v/>
      </c>
      <c r="M2491">
        <f t="shared" si="744"/>
        <v>237567.68400000001</v>
      </c>
      <c r="N2491">
        <f t="shared" si="745"/>
        <v>438331.42700000003</v>
      </c>
      <c r="O2491" t="str">
        <f t="shared" si="746"/>
        <v>wit rondje</v>
      </c>
      <c r="P2491" t="str">
        <f t="shared" si="747"/>
        <v>ALN02707</v>
      </c>
      <c r="Q2491" t="str">
        <f t="shared" si="759"/>
        <v>Lph 4</v>
      </c>
      <c r="R2491" t="str">
        <f t="shared" si="740"/>
        <v/>
      </c>
      <c r="T2491" t="str">
        <f t="shared" si="748"/>
        <v>AALTEN</v>
      </c>
      <c r="U2491" t="str">
        <f t="shared" si="749"/>
        <v>Dillenburgstraat</v>
      </c>
      <c r="V2491" s="62" t="str">
        <f t="shared" si="750"/>
        <v>ALN02707</v>
      </c>
      <c r="W2491" s="15" t="e">
        <f>IF(J2491,#REF!,"")</f>
        <v>#REF!</v>
      </c>
      <c r="X2491" s="15" t="e">
        <f>IF(J2491,#REF!,"")</f>
        <v>#REF!</v>
      </c>
      <c r="Y2491" s="62" t="str">
        <f t="shared" si="751"/>
        <v xml:space="preserve"> </v>
      </c>
      <c r="AA2491" s="69"/>
      <c r="AB2491" s="90">
        <v>4</v>
      </c>
      <c r="AC2491" s="5" t="s">
        <v>2591</v>
      </c>
      <c r="AD2491" s="90" t="str">
        <f t="shared" si="752"/>
        <v/>
      </c>
      <c r="AE2491" s="90" t="str">
        <f t="shared" si="753"/>
        <v/>
      </c>
      <c r="AF2491" t="str">
        <f t="shared" si="758"/>
        <v/>
      </c>
      <c r="AH2491" t="str">
        <f t="shared" si="741"/>
        <v/>
      </c>
      <c r="AI2491" t="str">
        <f>IF(AH2491&gt;"",VLOOKUP(AH2491,'MAATREGELEN TBV BESTEK '!$A$3:$N$34,11,FALSE),"")</f>
        <v/>
      </c>
      <c r="AJ2491" t="str">
        <f>IF(AH2491&gt;"",VLOOKUP(AH2491,'MAATREGELEN TBV BESTEK '!$A$3:$N$34,13,FALSE),"")</f>
        <v/>
      </c>
      <c r="AK2491" t="str">
        <f>IF(AH2491&gt;"",VLOOKUP(AH2491,'MAATREGELEN TBV BESTEK '!$A$3:$N$34,14,FALSE),"")</f>
        <v/>
      </c>
    </row>
    <row r="2492" spans="1:37" ht="12" customHeight="1">
      <c r="A2492" s="49">
        <v>237570.79399999999</v>
      </c>
      <c r="B2492" s="49">
        <v>438371.13299999997</v>
      </c>
      <c r="C2492" t="s">
        <v>1482</v>
      </c>
      <c r="D2492" t="s">
        <v>4563</v>
      </c>
      <c r="E2492">
        <v>4</v>
      </c>
      <c r="F2492" t="s">
        <v>5915</v>
      </c>
      <c r="G2492" t="s">
        <v>2427</v>
      </c>
      <c r="H2492" s="64" t="s">
        <v>1478</v>
      </c>
      <c r="J2492">
        <f t="shared" si="742"/>
        <v>1</v>
      </c>
      <c r="K2492" t="str">
        <f t="shared" si="743"/>
        <v/>
      </c>
      <c r="L2492" t="str">
        <f t="shared" si="739"/>
        <v/>
      </c>
      <c r="M2492">
        <f t="shared" si="744"/>
        <v>237570.79399999999</v>
      </c>
      <c r="N2492">
        <f t="shared" si="745"/>
        <v>438371.13299999997</v>
      </c>
      <c r="O2492" t="str">
        <f t="shared" si="746"/>
        <v>wit rondje</v>
      </c>
      <c r="P2492" t="str">
        <f t="shared" si="747"/>
        <v>ALN02708</v>
      </c>
      <c r="Q2492" t="str">
        <f t="shared" si="759"/>
        <v>Lph 4</v>
      </c>
      <c r="R2492" t="str">
        <f t="shared" si="740"/>
        <v/>
      </c>
      <c r="T2492" t="str">
        <f t="shared" si="748"/>
        <v>AALTEN</v>
      </c>
      <c r="U2492" t="str">
        <f t="shared" si="749"/>
        <v>Dillenburgstraat</v>
      </c>
      <c r="V2492" s="62" t="str">
        <f t="shared" si="750"/>
        <v>ALN02708</v>
      </c>
      <c r="W2492" s="15" t="e">
        <f>IF(J2492,#REF!,"")</f>
        <v>#REF!</v>
      </c>
      <c r="X2492" s="15" t="e">
        <f>IF(J2492,#REF!,"")</f>
        <v>#REF!</v>
      </c>
      <c r="Y2492" s="62" t="str">
        <f t="shared" si="751"/>
        <v xml:space="preserve"> </v>
      </c>
      <c r="AA2492" s="69"/>
      <c r="AB2492" s="90">
        <v>4</v>
      </c>
      <c r="AC2492" s="5" t="s">
        <v>2591</v>
      </c>
      <c r="AD2492" s="90" t="str">
        <f t="shared" si="752"/>
        <v/>
      </c>
      <c r="AE2492" s="90" t="str">
        <f t="shared" si="753"/>
        <v/>
      </c>
      <c r="AF2492" t="str">
        <f t="shared" si="758"/>
        <v/>
      </c>
      <c r="AH2492" t="str">
        <f t="shared" si="741"/>
        <v/>
      </c>
      <c r="AI2492" t="str">
        <f>IF(AH2492&gt;"",VLOOKUP(AH2492,'MAATREGELEN TBV BESTEK '!$A$3:$N$34,11,FALSE),"")</f>
        <v/>
      </c>
      <c r="AJ2492" t="str">
        <f>IF(AH2492&gt;"",VLOOKUP(AH2492,'MAATREGELEN TBV BESTEK '!$A$3:$N$34,13,FALSE),"")</f>
        <v/>
      </c>
      <c r="AK2492" t="str">
        <f>IF(AH2492&gt;"",VLOOKUP(AH2492,'MAATREGELEN TBV BESTEK '!$A$3:$N$34,14,FALSE),"")</f>
        <v/>
      </c>
    </row>
    <row r="2493" spans="1:37" ht="12" customHeight="1">
      <c r="A2493" s="49">
        <v>234557.01500000001</v>
      </c>
      <c r="B2493" s="49">
        <v>433924.89299999998</v>
      </c>
      <c r="C2493" t="s">
        <v>1498</v>
      </c>
      <c r="D2493" t="s">
        <v>4563</v>
      </c>
      <c r="E2493">
        <v>8</v>
      </c>
      <c r="F2493" t="s">
        <v>5915</v>
      </c>
      <c r="G2493" t="s">
        <v>2427</v>
      </c>
      <c r="H2493" s="64" t="s">
        <v>1484</v>
      </c>
      <c r="J2493">
        <f t="shared" si="742"/>
        <v>1</v>
      </c>
      <c r="K2493" t="str">
        <f t="shared" si="743"/>
        <v/>
      </c>
      <c r="L2493" t="str">
        <f t="shared" si="739"/>
        <v/>
      </c>
      <c r="M2493">
        <f t="shared" si="744"/>
        <v>234557.01500000001</v>
      </c>
      <c r="N2493">
        <f t="shared" si="745"/>
        <v>433924.89299999998</v>
      </c>
      <c r="O2493" t="str">
        <f t="shared" si="746"/>
        <v>wit rondje</v>
      </c>
      <c r="P2493" t="str">
        <f t="shared" si="747"/>
        <v>ALN00169</v>
      </c>
      <c r="Q2493" t="str">
        <f t="shared" si="759"/>
        <v>Lph 8</v>
      </c>
      <c r="R2493" t="str">
        <f t="shared" si="740"/>
        <v/>
      </c>
      <c r="T2493" t="str">
        <f t="shared" si="748"/>
        <v>AALTEN</v>
      </c>
      <c r="U2493" t="str">
        <f t="shared" si="749"/>
        <v>Dinxperlosestraatweg</v>
      </c>
      <c r="V2493" s="62" t="str">
        <f t="shared" si="750"/>
        <v>ALN00169</v>
      </c>
      <c r="W2493" s="15" t="e">
        <f>IF(J2493,#REF!,"")</f>
        <v>#REF!</v>
      </c>
      <c r="X2493" s="15" t="e">
        <f>IF(J2493,#REF!,"")</f>
        <v>#REF!</v>
      </c>
      <c r="Y2493" s="62" t="str">
        <f t="shared" si="751"/>
        <v xml:space="preserve"> </v>
      </c>
      <c r="AA2493" s="69"/>
      <c r="AB2493" s="90">
        <v>8</v>
      </c>
      <c r="AC2493" s="5" t="s">
        <v>2645</v>
      </c>
      <c r="AD2493" s="90" t="str">
        <f t="shared" si="752"/>
        <v/>
      </c>
      <c r="AE2493" s="90" t="str">
        <f t="shared" si="753"/>
        <v/>
      </c>
      <c r="AF2493" t="str">
        <f t="shared" si="758"/>
        <v/>
      </c>
      <c r="AH2493" t="str">
        <f t="shared" si="741"/>
        <v/>
      </c>
      <c r="AI2493" t="str">
        <f>IF(AH2493&gt;"",VLOOKUP(AH2493,'MAATREGELEN TBV BESTEK '!$A$3:$N$34,11,FALSE),"")</f>
        <v/>
      </c>
      <c r="AJ2493" t="str">
        <f>IF(AH2493&gt;"",VLOOKUP(AH2493,'MAATREGELEN TBV BESTEK '!$A$3:$N$34,13,FALSE),"")</f>
        <v/>
      </c>
      <c r="AK2493" t="str">
        <f>IF(AH2493&gt;"",VLOOKUP(AH2493,'MAATREGELEN TBV BESTEK '!$A$3:$N$34,14,FALSE),"")</f>
        <v/>
      </c>
    </row>
    <row r="2494" spans="1:37" ht="12" customHeight="1">
      <c r="A2494" s="49">
        <v>234509.486</v>
      </c>
      <c r="B2494" s="49">
        <v>433881.35700000002</v>
      </c>
      <c r="C2494" t="s">
        <v>1500</v>
      </c>
      <c r="D2494" t="s">
        <v>4563</v>
      </c>
      <c r="E2494">
        <v>8</v>
      </c>
      <c r="F2494" t="s">
        <v>5915</v>
      </c>
      <c r="G2494" t="s">
        <v>2427</v>
      </c>
      <c r="H2494" s="64" t="s">
        <v>1484</v>
      </c>
      <c r="J2494">
        <f t="shared" si="742"/>
        <v>1</v>
      </c>
      <c r="K2494" t="str">
        <f t="shared" si="743"/>
        <v/>
      </c>
      <c r="L2494" t="str">
        <f t="shared" si="739"/>
        <v/>
      </c>
      <c r="M2494">
        <f t="shared" si="744"/>
        <v>234509.486</v>
      </c>
      <c r="N2494">
        <f t="shared" si="745"/>
        <v>433881.35700000002</v>
      </c>
      <c r="O2494" t="str">
        <f t="shared" si="746"/>
        <v>wit rondje</v>
      </c>
      <c r="P2494" t="str">
        <f t="shared" si="747"/>
        <v>ALN00170</v>
      </c>
      <c r="Q2494" t="str">
        <f t="shared" si="759"/>
        <v>Lph 8</v>
      </c>
      <c r="R2494" t="str">
        <f t="shared" si="740"/>
        <v/>
      </c>
      <c r="T2494" t="str">
        <f t="shared" si="748"/>
        <v>AALTEN</v>
      </c>
      <c r="U2494" t="str">
        <f t="shared" si="749"/>
        <v>Dinxperlosestraatweg</v>
      </c>
      <c r="V2494" s="62" t="str">
        <f t="shared" si="750"/>
        <v>ALN00170</v>
      </c>
      <c r="W2494" s="15" t="e">
        <f>IF(J2494,#REF!,"")</f>
        <v>#REF!</v>
      </c>
      <c r="X2494" s="15" t="e">
        <f>IF(J2494,#REF!,"")</f>
        <v>#REF!</v>
      </c>
      <c r="Y2494" s="62" t="str">
        <f t="shared" si="751"/>
        <v xml:space="preserve"> </v>
      </c>
      <c r="AA2494" s="69"/>
      <c r="AB2494" s="90">
        <v>8</v>
      </c>
      <c r="AC2494" s="5" t="s">
        <v>2645</v>
      </c>
      <c r="AD2494" s="90" t="str">
        <f t="shared" si="752"/>
        <v/>
      </c>
      <c r="AE2494" s="90" t="str">
        <f t="shared" si="753"/>
        <v/>
      </c>
      <c r="AF2494" t="str">
        <f t="shared" si="758"/>
        <v/>
      </c>
      <c r="AH2494" t="str">
        <f t="shared" si="741"/>
        <v/>
      </c>
      <c r="AI2494" t="str">
        <f>IF(AH2494&gt;"",VLOOKUP(AH2494,'MAATREGELEN TBV BESTEK '!$A$3:$N$34,11,FALSE),"")</f>
        <v/>
      </c>
      <c r="AJ2494" t="str">
        <f>IF(AH2494&gt;"",VLOOKUP(AH2494,'MAATREGELEN TBV BESTEK '!$A$3:$N$34,13,FALSE),"")</f>
        <v/>
      </c>
      <c r="AK2494" t="str">
        <f>IF(AH2494&gt;"",VLOOKUP(AH2494,'MAATREGELEN TBV BESTEK '!$A$3:$N$34,14,FALSE),"")</f>
        <v/>
      </c>
    </row>
    <row r="2495" spans="1:37" ht="12" customHeight="1">
      <c r="A2495" s="49">
        <v>234461.66399999999</v>
      </c>
      <c r="B2495" s="49">
        <v>433843.70199999999</v>
      </c>
      <c r="C2495" t="s">
        <v>1502</v>
      </c>
      <c r="D2495" t="s">
        <v>4563</v>
      </c>
      <c r="E2495">
        <v>8</v>
      </c>
      <c r="F2495" t="s">
        <v>5915</v>
      </c>
      <c r="G2495" t="s">
        <v>2427</v>
      </c>
      <c r="H2495" s="64" t="s">
        <v>1484</v>
      </c>
      <c r="J2495">
        <f t="shared" si="742"/>
        <v>1</v>
      </c>
      <c r="K2495" t="str">
        <f t="shared" si="743"/>
        <v/>
      </c>
      <c r="L2495" t="str">
        <f t="shared" si="739"/>
        <v/>
      </c>
      <c r="M2495">
        <f t="shared" si="744"/>
        <v>234461.66399999999</v>
      </c>
      <c r="N2495">
        <f t="shared" si="745"/>
        <v>433843.70199999999</v>
      </c>
      <c r="O2495" t="str">
        <f t="shared" si="746"/>
        <v>wit rondje</v>
      </c>
      <c r="P2495" t="str">
        <f t="shared" si="747"/>
        <v>ALN00171</v>
      </c>
      <c r="Q2495" t="str">
        <f t="shared" si="759"/>
        <v>Lph 8</v>
      </c>
      <c r="R2495" t="str">
        <f t="shared" si="740"/>
        <v/>
      </c>
      <c r="T2495" t="str">
        <f t="shared" si="748"/>
        <v>AALTEN</v>
      </c>
      <c r="U2495" t="str">
        <f t="shared" si="749"/>
        <v>Dinxperlosestraatweg</v>
      </c>
      <c r="V2495" s="62" t="str">
        <f t="shared" si="750"/>
        <v>ALN00171</v>
      </c>
      <c r="W2495" s="15" t="e">
        <f>IF(J2495,#REF!,"")</f>
        <v>#REF!</v>
      </c>
      <c r="X2495" s="15" t="e">
        <f>IF(J2495,#REF!,"")</f>
        <v>#REF!</v>
      </c>
      <c r="Y2495" s="62" t="str">
        <f t="shared" si="751"/>
        <v xml:space="preserve"> </v>
      </c>
      <c r="AA2495" s="69"/>
      <c r="AB2495" s="90">
        <v>8</v>
      </c>
      <c r="AC2495" s="5" t="s">
        <v>2645</v>
      </c>
      <c r="AD2495" s="90" t="str">
        <f t="shared" si="752"/>
        <v/>
      </c>
      <c r="AE2495" s="90" t="str">
        <f t="shared" si="753"/>
        <v/>
      </c>
      <c r="AF2495" t="str">
        <f t="shared" si="758"/>
        <v/>
      </c>
      <c r="AH2495" t="str">
        <f t="shared" si="741"/>
        <v/>
      </c>
      <c r="AI2495" t="str">
        <f>IF(AH2495&gt;"",VLOOKUP(AH2495,'MAATREGELEN TBV BESTEK '!$A$3:$N$34,11,FALSE),"")</f>
        <v/>
      </c>
      <c r="AJ2495" t="str">
        <f>IF(AH2495&gt;"",VLOOKUP(AH2495,'MAATREGELEN TBV BESTEK '!$A$3:$N$34,13,FALSE),"")</f>
        <v/>
      </c>
      <c r="AK2495" t="str">
        <f>IF(AH2495&gt;"",VLOOKUP(AH2495,'MAATREGELEN TBV BESTEK '!$A$3:$N$34,14,FALSE),"")</f>
        <v/>
      </c>
    </row>
    <row r="2496" spans="1:37" ht="12" customHeight="1">
      <c r="A2496" s="49">
        <v>234409.959</v>
      </c>
      <c r="B2496" s="49">
        <v>433805.55499999999</v>
      </c>
      <c r="C2496" t="s">
        <v>1501</v>
      </c>
      <c r="D2496" t="s">
        <v>4563</v>
      </c>
      <c r="E2496">
        <v>8</v>
      </c>
      <c r="F2496" t="s">
        <v>5915</v>
      </c>
      <c r="G2496" t="s">
        <v>2427</v>
      </c>
      <c r="H2496" s="64" t="s">
        <v>1484</v>
      </c>
      <c r="J2496">
        <f t="shared" si="742"/>
        <v>1</v>
      </c>
      <c r="K2496" t="str">
        <f t="shared" si="743"/>
        <v/>
      </c>
      <c r="L2496" t="str">
        <f t="shared" si="739"/>
        <v/>
      </c>
      <c r="M2496">
        <f t="shared" si="744"/>
        <v>234409.959</v>
      </c>
      <c r="N2496">
        <f t="shared" si="745"/>
        <v>433805.55499999999</v>
      </c>
      <c r="O2496" t="str">
        <f t="shared" si="746"/>
        <v>wit rondje</v>
      </c>
      <c r="P2496" t="str">
        <f t="shared" si="747"/>
        <v>ALN00172</v>
      </c>
      <c r="Q2496" t="str">
        <f t="shared" si="759"/>
        <v>Lph 8</v>
      </c>
      <c r="R2496" t="str">
        <f t="shared" si="740"/>
        <v/>
      </c>
      <c r="T2496" t="str">
        <f t="shared" si="748"/>
        <v>AALTEN</v>
      </c>
      <c r="U2496" t="str">
        <f t="shared" si="749"/>
        <v>Dinxperlosestraatweg</v>
      </c>
      <c r="V2496" s="62" t="str">
        <f t="shared" si="750"/>
        <v>ALN00172</v>
      </c>
      <c r="W2496" s="15" t="e">
        <f>IF(J2496,#REF!,"")</f>
        <v>#REF!</v>
      </c>
      <c r="X2496" s="15" t="e">
        <f>IF(J2496,#REF!,"")</f>
        <v>#REF!</v>
      </c>
      <c r="Y2496" s="62" t="str">
        <f t="shared" si="751"/>
        <v xml:space="preserve"> </v>
      </c>
      <c r="AA2496" s="69"/>
      <c r="AB2496" s="90">
        <v>8</v>
      </c>
      <c r="AC2496" s="5" t="s">
        <v>2645</v>
      </c>
      <c r="AD2496" s="90" t="str">
        <f t="shared" si="752"/>
        <v/>
      </c>
      <c r="AE2496" s="90" t="str">
        <f t="shared" si="753"/>
        <v/>
      </c>
      <c r="AF2496" t="str">
        <f t="shared" si="758"/>
        <v/>
      </c>
      <c r="AH2496" t="str">
        <f t="shared" si="741"/>
        <v/>
      </c>
      <c r="AI2496" t="str">
        <f>IF(AH2496&gt;"",VLOOKUP(AH2496,'MAATREGELEN TBV BESTEK '!$A$3:$N$34,11,FALSE),"")</f>
        <v/>
      </c>
      <c r="AJ2496" t="str">
        <f>IF(AH2496&gt;"",VLOOKUP(AH2496,'MAATREGELEN TBV BESTEK '!$A$3:$N$34,13,FALSE),"")</f>
        <v/>
      </c>
      <c r="AK2496" t="str">
        <f>IF(AH2496&gt;"",VLOOKUP(AH2496,'MAATREGELEN TBV BESTEK '!$A$3:$N$34,14,FALSE),"")</f>
        <v/>
      </c>
    </row>
    <row r="2497" spans="1:37" ht="12" customHeight="1">
      <c r="A2497" s="49">
        <v>237074.228</v>
      </c>
      <c r="B2497" s="49">
        <v>437472.07299999997</v>
      </c>
      <c r="C2497" s="49" t="s">
        <v>1490</v>
      </c>
      <c r="D2497" t="s">
        <v>5914</v>
      </c>
      <c r="E2497" s="40">
        <v>4</v>
      </c>
      <c r="F2497" t="s">
        <v>4426</v>
      </c>
      <c r="G2497" t="s">
        <v>2427</v>
      </c>
      <c r="H2497" s="66" t="s">
        <v>1484</v>
      </c>
      <c r="I2497" s="54" t="s">
        <v>6051</v>
      </c>
      <c r="J2497">
        <f t="shared" si="742"/>
        <v>1</v>
      </c>
      <c r="K2497" t="str">
        <f t="shared" si="743"/>
        <v>dicht</v>
      </c>
      <c r="L2497" t="str">
        <f t="shared" si="739"/>
        <v>zwart</v>
      </c>
      <c r="M2497">
        <f t="shared" si="744"/>
        <v>237074.228</v>
      </c>
      <c r="N2497">
        <f t="shared" si="745"/>
        <v>437472.07299999997</v>
      </c>
      <c r="O2497" t="str">
        <f t="shared" si="746"/>
        <v>zwart dicht</v>
      </c>
      <c r="P2497" t="str">
        <f t="shared" si="747"/>
        <v>ALN00631</v>
      </c>
      <c r="Q2497" t="str">
        <f t="shared" si="759"/>
        <v>Lph 4</v>
      </c>
      <c r="R2497" t="str">
        <f t="shared" si="740"/>
        <v>Kegel 2000 led</v>
      </c>
      <c r="T2497" t="str">
        <f t="shared" si="748"/>
        <v>AALTEN</v>
      </c>
      <c r="U2497" t="str">
        <f t="shared" si="749"/>
        <v>Dinxperlosestraatweg</v>
      </c>
      <c r="V2497" s="62" t="str">
        <f t="shared" si="750"/>
        <v>ALN00631</v>
      </c>
      <c r="W2497" s="15" t="e">
        <f>IF(J2497,#REF!,"")</f>
        <v>#REF!</v>
      </c>
      <c r="X2497" s="15" t="e">
        <f>IF(J2497,#REF!,"")</f>
        <v>#REF!</v>
      </c>
      <c r="Y2497" s="62" t="str">
        <f t="shared" si="751"/>
        <v>MV AV</v>
      </c>
      <c r="AA2497" s="69"/>
      <c r="AB2497" s="90">
        <v>4.25</v>
      </c>
      <c r="AC2497" s="5" t="s">
        <v>233</v>
      </c>
      <c r="AD2497" s="90">
        <f t="shared" si="752"/>
        <v>4</v>
      </c>
      <c r="AE2497" s="90" t="str">
        <f t="shared" si="753"/>
        <v>Kegel 2000 led</v>
      </c>
      <c r="AF2497" s="22" t="str">
        <f t="shared" ref="AF2497:AF2501" si="760">IF(Y2497="AV","Armatuur "&amp;AE2497&amp;" leveren en plaatsen op LM "&amp;AB2497&amp;"m","")&amp;IF(Y2497="MV AV","Mast en armatuur leveren en plaatsen, "&amp;AE2497&amp;" en LM "&amp;AD2497&amp;"m, oude mast "&amp;AB2497&amp;"m verwijderen","")&amp;IF(Y2497="NM NA","Nwe mast en nw armatuur leveren en plaatsen, "&amp;AE2497&amp;" en LM "&amp;AD2497&amp;"m","")&amp;IF(Y2497="NLP","Nieuw lichtpunt bijplaatsen, "&amp;AE2497&amp;" en LM "&amp;AD2497&amp;"m","")</f>
        <v>Mast en armatuur leveren en plaatsen, Kegel 2000 led en LM 4m, oude mast 4,25m verwijderen</v>
      </c>
      <c r="AH2497" t="str">
        <f t="shared" si="741"/>
        <v>MV AV 4,25-&gt;4 Kegel 2000 led</v>
      </c>
      <c r="AI2497">
        <f>IF(AH2497&gt;"",VLOOKUP(AH2497,'MAATREGELEN TBV BESTEK '!$A$3:$N$34,11,FALSE),"")</f>
        <v>134010</v>
      </c>
      <c r="AJ2497">
        <f>IF(AH2497&gt;"",VLOOKUP(AH2497,'MAATREGELEN TBV BESTEK '!$A$3:$N$34,13,FALSE),"")</f>
        <v>711010</v>
      </c>
      <c r="AK2497">
        <f>IF(AH2497&gt;"",VLOOKUP(AH2497,'MAATREGELEN TBV BESTEK '!$A$3:$N$34,14,FALSE),"")</f>
        <v>721210</v>
      </c>
    </row>
    <row r="2498" spans="1:37" ht="12" customHeight="1">
      <c r="A2498" s="49">
        <v>237068.37700000001</v>
      </c>
      <c r="B2498" s="49">
        <v>437440.10399999999</v>
      </c>
      <c r="C2498" s="49" t="s">
        <v>1491</v>
      </c>
      <c r="D2498" t="s">
        <v>5914</v>
      </c>
      <c r="E2498" s="40">
        <v>4</v>
      </c>
      <c r="F2498" t="s">
        <v>4426</v>
      </c>
      <c r="G2498" t="s">
        <v>2427</v>
      </c>
      <c r="H2498" s="66" t="s">
        <v>1484</v>
      </c>
      <c r="I2498" s="59" t="s">
        <v>6073</v>
      </c>
      <c r="J2498">
        <f t="shared" si="742"/>
        <v>1</v>
      </c>
      <c r="K2498" t="str">
        <f t="shared" si="743"/>
        <v>dicht</v>
      </c>
      <c r="L2498" t="str">
        <f t="shared" si="739"/>
        <v>zwart</v>
      </c>
      <c r="M2498">
        <f t="shared" si="744"/>
        <v>237068.37700000001</v>
      </c>
      <c r="N2498">
        <f t="shared" si="745"/>
        <v>437440.10399999999</v>
      </c>
      <c r="O2498" t="str">
        <f t="shared" si="746"/>
        <v>zwart dicht</v>
      </c>
      <c r="P2498" t="str">
        <f t="shared" si="747"/>
        <v>ALN00632</v>
      </c>
      <c r="Q2498" t="str">
        <f t="shared" si="759"/>
        <v>Lph 4</v>
      </c>
      <c r="R2498" t="str">
        <f t="shared" si="740"/>
        <v>Kegel 2000 led</v>
      </c>
      <c r="T2498" t="str">
        <f t="shared" si="748"/>
        <v>AALTEN</v>
      </c>
      <c r="U2498" t="str">
        <f t="shared" si="749"/>
        <v>Dinxperlosestraatweg</v>
      </c>
      <c r="V2498" s="62" t="str">
        <f t="shared" si="750"/>
        <v>ALN00632</v>
      </c>
      <c r="W2498" s="15" t="e">
        <f>IF(J2498,#REF!,"")</f>
        <v>#REF!</v>
      </c>
      <c r="X2498" s="15" t="e">
        <f>IF(J2498,#REF!,"")</f>
        <v>#REF!</v>
      </c>
      <c r="Y2498" s="62" t="str">
        <f t="shared" si="751"/>
        <v>MV AV</v>
      </c>
      <c r="AA2498" s="69"/>
      <c r="AB2498" s="90">
        <v>4.25</v>
      </c>
      <c r="AC2498" s="5" t="s">
        <v>233</v>
      </c>
      <c r="AD2498" s="90">
        <f t="shared" si="752"/>
        <v>4</v>
      </c>
      <c r="AE2498" s="90" t="str">
        <f t="shared" si="753"/>
        <v>Kegel 2000 led</v>
      </c>
      <c r="AF2498" s="22" t="str">
        <f t="shared" si="760"/>
        <v>Mast en armatuur leveren en plaatsen, Kegel 2000 led en LM 4m, oude mast 4,25m verwijderen</v>
      </c>
      <c r="AH2498" t="str">
        <f t="shared" si="741"/>
        <v>MV AV 4,25-&gt;4 Kegel 2000 led</v>
      </c>
      <c r="AI2498">
        <f>IF(AH2498&gt;"",VLOOKUP(AH2498,'MAATREGELEN TBV BESTEK '!$A$3:$N$34,11,FALSE),"")</f>
        <v>134010</v>
      </c>
      <c r="AJ2498">
        <f>IF(AH2498&gt;"",VLOOKUP(AH2498,'MAATREGELEN TBV BESTEK '!$A$3:$N$34,13,FALSE),"")</f>
        <v>711010</v>
      </c>
      <c r="AK2498">
        <f>IF(AH2498&gt;"",VLOOKUP(AH2498,'MAATREGELEN TBV BESTEK '!$A$3:$N$34,14,FALSE),"")</f>
        <v>721210</v>
      </c>
    </row>
    <row r="2499" spans="1:37" ht="12" customHeight="1">
      <c r="A2499" s="49">
        <v>237119.51</v>
      </c>
      <c r="B2499" s="49">
        <v>437768.69500000001</v>
      </c>
      <c r="C2499" s="49" t="s">
        <v>1492</v>
      </c>
      <c r="D2499" t="s">
        <v>5914</v>
      </c>
      <c r="E2499" s="40">
        <v>4</v>
      </c>
      <c r="F2499" t="s">
        <v>4426</v>
      </c>
      <c r="G2499" t="s">
        <v>2427</v>
      </c>
      <c r="H2499" s="66" t="s">
        <v>1484</v>
      </c>
      <c r="I2499" s="59" t="s">
        <v>6073</v>
      </c>
      <c r="J2499">
        <f t="shared" si="742"/>
        <v>1</v>
      </c>
      <c r="K2499" t="str">
        <f t="shared" si="743"/>
        <v>dicht</v>
      </c>
      <c r="L2499" t="str">
        <f t="shared" si="739"/>
        <v>zwart</v>
      </c>
      <c r="M2499">
        <f t="shared" si="744"/>
        <v>237119.51</v>
      </c>
      <c r="N2499">
        <f t="shared" si="745"/>
        <v>437768.69500000001</v>
      </c>
      <c r="O2499" t="str">
        <f t="shared" si="746"/>
        <v>zwart dicht</v>
      </c>
      <c r="P2499" t="str">
        <f t="shared" si="747"/>
        <v>ALN00633</v>
      </c>
      <c r="Q2499" t="str">
        <f t="shared" si="759"/>
        <v>Lph 4</v>
      </c>
      <c r="R2499" t="str">
        <f t="shared" si="740"/>
        <v>Kegel 2000 led</v>
      </c>
      <c r="T2499" t="str">
        <f t="shared" si="748"/>
        <v>AALTEN</v>
      </c>
      <c r="U2499" t="str">
        <f t="shared" si="749"/>
        <v>Dinxperlosestraatweg</v>
      </c>
      <c r="V2499" s="62" t="str">
        <f t="shared" si="750"/>
        <v>ALN00633</v>
      </c>
      <c r="W2499" s="15" t="e">
        <f>IF(J2499,#REF!,"")</f>
        <v>#REF!</v>
      </c>
      <c r="X2499" s="15" t="e">
        <f>IF(J2499,#REF!,"")</f>
        <v>#REF!</v>
      </c>
      <c r="Y2499" s="62" t="str">
        <f t="shared" si="751"/>
        <v>MV AV</v>
      </c>
      <c r="AA2499" s="69"/>
      <c r="AB2499" s="90">
        <v>4.25</v>
      </c>
      <c r="AC2499" s="5" t="s">
        <v>233</v>
      </c>
      <c r="AD2499" s="90">
        <f t="shared" si="752"/>
        <v>4</v>
      </c>
      <c r="AE2499" s="90" t="str">
        <f t="shared" si="753"/>
        <v>Kegel 2000 led</v>
      </c>
      <c r="AF2499" s="22" t="str">
        <f t="shared" si="760"/>
        <v>Mast en armatuur leveren en plaatsen, Kegel 2000 led en LM 4m, oude mast 4,25m verwijderen</v>
      </c>
      <c r="AH2499" t="str">
        <f t="shared" si="741"/>
        <v>MV AV 4,25-&gt;4 Kegel 2000 led</v>
      </c>
      <c r="AI2499">
        <f>IF(AH2499&gt;"",VLOOKUP(AH2499,'MAATREGELEN TBV BESTEK '!$A$3:$N$34,11,FALSE),"")</f>
        <v>134010</v>
      </c>
      <c r="AJ2499">
        <f>IF(AH2499&gt;"",VLOOKUP(AH2499,'MAATREGELEN TBV BESTEK '!$A$3:$N$34,13,FALSE),"")</f>
        <v>711010</v>
      </c>
      <c r="AK2499">
        <f>IF(AH2499&gt;"",VLOOKUP(AH2499,'MAATREGELEN TBV BESTEK '!$A$3:$N$34,14,FALSE),"")</f>
        <v>721210</v>
      </c>
    </row>
    <row r="2500" spans="1:37" ht="12" customHeight="1">
      <c r="A2500" s="49">
        <v>237043.658</v>
      </c>
      <c r="B2500" s="49">
        <v>437390.837</v>
      </c>
      <c r="C2500" s="49" t="s">
        <v>1493</v>
      </c>
      <c r="D2500" t="s">
        <v>5914</v>
      </c>
      <c r="E2500" s="40">
        <v>4</v>
      </c>
      <c r="F2500" t="s">
        <v>4426</v>
      </c>
      <c r="G2500" t="s">
        <v>2427</v>
      </c>
      <c r="H2500" s="66" t="s">
        <v>1484</v>
      </c>
      <c r="I2500" s="59" t="s">
        <v>6073</v>
      </c>
      <c r="J2500">
        <f t="shared" si="742"/>
        <v>1</v>
      </c>
      <c r="K2500" t="str">
        <f t="shared" si="743"/>
        <v>dicht</v>
      </c>
      <c r="L2500" t="str">
        <f t="shared" si="739"/>
        <v>zwart</v>
      </c>
      <c r="M2500">
        <f t="shared" si="744"/>
        <v>237043.658</v>
      </c>
      <c r="N2500">
        <f t="shared" si="745"/>
        <v>437390.837</v>
      </c>
      <c r="O2500" t="str">
        <f t="shared" si="746"/>
        <v>zwart dicht</v>
      </c>
      <c r="P2500" t="str">
        <f t="shared" si="747"/>
        <v>ALN00634</v>
      </c>
      <c r="Q2500" t="str">
        <f t="shared" si="759"/>
        <v>Lph 4</v>
      </c>
      <c r="R2500" t="str">
        <f t="shared" si="740"/>
        <v>Kegel 2000 led</v>
      </c>
      <c r="T2500" t="str">
        <f t="shared" si="748"/>
        <v>AALTEN</v>
      </c>
      <c r="U2500" t="str">
        <f t="shared" si="749"/>
        <v>Dinxperlosestraatweg</v>
      </c>
      <c r="V2500" s="62" t="str">
        <f t="shared" si="750"/>
        <v>ALN00634</v>
      </c>
      <c r="W2500" s="15" t="e">
        <f>IF(J2500,#REF!,"")</f>
        <v>#REF!</v>
      </c>
      <c r="X2500" s="15" t="e">
        <f>IF(J2500,#REF!,"")</f>
        <v>#REF!</v>
      </c>
      <c r="Y2500" s="62" t="str">
        <f t="shared" si="751"/>
        <v>MV AV</v>
      </c>
      <c r="AA2500" s="69"/>
      <c r="AB2500" s="90">
        <v>4.25</v>
      </c>
      <c r="AC2500" s="5" t="s">
        <v>233</v>
      </c>
      <c r="AD2500" s="90">
        <f t="shared" si="752"/>
        <v>4</v>
      </c>
      <c r="AE2500" s="90" t="str">
        <f t="shared" si="753"/>
        <v>Kegel 2000 led</v>
      </c>
      <c r="AF2500" s="22" t="str">
        <f t="shared" si="760"/>
        <v>Mast en armatuur leveren en plaatsen, Kegel 2000 led en LM 4m, oude mast 4,25m verwijderen</v>
      </c>
      <c r="AH2500" t="str">
        <f t="shared" si="741"/>
        <v>MV AV 4,25-&gt;4 Kegel 2000 led</v>
      </c>
      <c r="AI2500">
        <f>IF(AH2500&gt;"",VLOOKUP(AH2500,'MAATREGELEN TBV BESTEK '!$A$3:$N$34,11,FALSE),"")</f>
        <v>134010</v>
      </c>
      <c r="AJ2500">
        <f>IF(AH2500&gt;"",VLOOKUP(AH2500,'MAATREGELEN TBV BESTEK '!$A$3:$N$34,13,FALSE),"")</f>
        <v>711010</v>
      </c>
      <c r="AK2500">
        <f>IF(AH2500&gt;"",VLOOKUP(AH2500,'MAATREGELEN TBV BESTEK '!$A$3:$N$34,14,FALSE),"")</f>
        <v>721210</v>
      </c>
    </row>
    <row r="2501" spans="1:37" ht="12" customHeight="1">
      <c r="A2501" s="49">
        <v>237015.421</v>
      </c>
      <c r="B2501" s="49">
        <v>437376.25199999998</v>
      </c>
      <c r="C2501" s="49" t="s">
        <v>1494</v>
      </c>
      <c r="D2501" t="s">
        <v>5914</v>
      </c>
      <c r="E2501" s="40">
        <v>4</v>
      </c>
      <c r="F2501" t="s">
        <v>4426</v>
      </c>
      <c r="G2501" t="s">
        <v>2427</v>
      </c>
      <c r="H2501" s="66" t="s">
        <v>1484</v>
      </c>
      <c r="I2501" s="59" t="s">
        <v>6073</v>
      </c>
      <c r="J2501">
        <f t="shared" si="742"/>
        <v>1</v>
      </c>
      <c r="K2501" t="str">
        <f t="shared" si="743"/>
        <v>dicht</v>
      </c>
      <c r="L2501" t="str">
        <f t="shared" ref="L2501:L2564" si="761">IF(R2501="Luma MINI","groen",IF(R2501="Brisa PLUS","rood",IF(R2501="Kegel 2000 Led","zwart","")))</f>
        <v>zwart</v>
      </c>
      <c r="M2501">
        <f t="shared" si="744"/>
        <v>237015.421</v>
      </c>
      <c r="N2501">
        <f t="shared" si="745"/>
        <v>437376.25199999998</v>
      </c>
      <c r="O2501" t="str">
        <f t="shared" si="746"/>
        <v>zwart dicht</v>
      </c>
      <c r="P2501" t="str">
        <f t="shared" si="747"/>
        <v>ALN00635</v>
      </c>
      <c r="Q2501" t="str">
        <f t="shared" si="759"/>
        <v>Lph 4</v>
      </c>
      <c r="R2501" t="str">
        <f t="shared" ref="R2501:R2564" si="762">F2501</f>
        <v>Kegel 2000 led</v>
      </c>
      <c r="T2501" t="str">
        <f t="shared" si="748"/>
        <v>AALTEN</v>
      </c>
      <c r="U2501" t="str">
        <f t="shared" si="749"/>
        <v>Dinxperlosestraatweg</v>
      </c>
      <c r="V2501" s="62" t="str">
        <f t="shared" si="750"/>
        <v>ALN00635</v>
      </c>
      <c r="W2501" s="15" t="e">
        <f>IF(J2501,#REF!,"")</f>
        <v>#REF!</v>
      </c>
      <c r="X2501" s="15" t="e">
        <f>IF(J2501,#REF!,"")</f>
        <v>#REF!</v>
      </c>
      <c r="Y2501" s="62" t="str">
        <f t="shared" si="751"/>
        <v>MV AV</v>
      </c>
      <c r="AA2501" s="69"/>
      <c r="AB2501" s="90">
        <v>4.25</v>
      </c>
      <c r="AC2501" s="5" t="s">
        <v>233</v>
      </c>
      <c r="AD2501" s="90">
        <f t="shared" si="752"/>
        <v>4</v>
      </c>
      <c r="AE2501" s="90" t="str">
        <f t="shared" si="753"/>
        <v>Kegel 2000 led</v>
      </c>
      <c r="AF2501" s="22" t="str">
        <f t="shared" si="760"/>
        <v>Mast en armatuur leveren en plaatsen, Kegel 2000 led en LM 4m, oude mast 4,25m verwijderen</v>
      </c>
      <c r="AH2501" t="str">
        <f t="shared" ref="AH2501:AH2564" si="763">IF(Y2501="AV",Y2501&amp;" "&amp;AB2501&amp;"-&gt;"&amp;AB2501&amp; " "&amp;AE2501,"")&amp;IF(Y2501="MV AV",Y2501&amp;" "&amp;AB2501&amp;"-&gt;"&amp;AD2501&amp; " "&amp;AE2501,"")&amp;IF(Y2501="NM NA",Y2501&amp;" "&amp;AB2501&amp;"-&gt;"&amp;AD2501&amp; " "&amp;AE2501,"")</f>
        <v>MV AV 4,25-&gt;4 Kegel 2000 led</v>
      </c>
      <c r="AI2501">
        <f>IF(AH2501&gt;"",VLOOKUP(AH2501,'MAATREGELEN TBV BESTEK '!$A$3:$N$34,11,FALSE),"")</f>
        <v>134010</v>
      </c>
      <c r="AJ2501">
        <f>IF(AH2501&gt;"",VLOOKUP(AH2501,'MAATREGELEN TBV BESTEK '!$A$3:$N$34,13,FALSE),"")</f>
        <v>711010</v>
      </c>
      <c r="AK2501">
        <f>IF(AH2501&gt;"",VLOOKUP(AH2501,'MAATREGELEN TBV BESTEK '!$A$3:$N$34,14,FALSE),"")</f>
        <v>721210</v>
      </c>
    </row>
    <row r="2502" spans="1:37" ht="12" customHeight="1">
      <c r="A2502" s="49">
        <v>237016.94699999999</v>
      </c>
      <c r="B2502" s="49">
        <v>437338.94099999999</v>
      </c>
      <c r="C2502" t="s">
        <v>1487</v>
      </c>
      <c r="D2502" t="s">
        <v>4563</v>
      </c>
      <c r="E2502">
        <v>4.25</v>
      </c>
      <c r="F2502" t="s">
        <v>5915</v>
      </c>
      <c r="G2502" t="s">
        <v>2427</v>
      </c>
      <c r="H2502" s="64" t="s">
        <v>1484</v>
      </c>
      <c r="I2502" s="54"/>
      <c r="J2502">
        <f t="shared" ref="J2502:J2565" si="764">IF(C2502=C2501,0,1)</f>
        <v>1</v>
      </c>
      <c r="K2502" t="str">
        <f t="shared" ref="K2502:K2565" si="765">IF(J2502=0,"",IF(D2502="MV AV","dicht",IF(D2502="AV","halfopen","")))</f>
        <v/>
      </c>
      <c r="L2502" t="str">
        <f t="shared" si="761"/>
        <v/>
      </c>
      <c r="M2502">
        <f t="shared" ref="M2502:M2565" si="766">IF(J2502=1,A2502,"")</f>
        <v>237016.94699999999</v>
      </c>
      <c r="N2502">
        <f t="shared" ref="N2502:N2565" si="767">IF(J2502=1,B2502,"")</f>
        <v>437338.94099999999</v>
      </c>
      <c r="O2502" t="str">
        <f t="shared" ref="O2502:O2565" si="768">IF(J2502=1,IF(K2502="","wit rondje",L2502&amp;" "&amp;K2502),"")</f>
        <v>wit rondje</v>
      </c>
      <c r="P2502" t="str">
        <f t="shared" ref="P2502:P2565" si="769">IF(J2502=1,C2502,"")</f>
        <v>ALN00636</v>
      </c>
      <c r="Q2502" t="str">
        <f t="shared" si="759"/>
        <v>Lph 4,25</v>
      </c>
      <c r="R2502" t="str">
        <f t="shared" si="762"/>
        <v/>
      </c>
      <c r="T2502" t="str">
        <f t="shared" ref="T2502:T2565" si="770">G2502</f>
        <v>AALTEN</v>
      </c>
      <c r="U2502" t="str">
        <f t="shared" ref="U2502:U2565" si="771">H2502</f>
        <v>Dinxperlosestraatweg</v>
      </c>
      <c r="V2502" s="62" t="str">
        <f t="shared" ref="V2502:V2565" si="772">P2502</f>
        <v>ALN00636</v>
      </c>
      <c r="W2502" s="15" t="e">
        <f>IF(J2502,#REF!,"")</f>
        <v>#REF!</v>
      </c>
      <c r="X2502" s="15" t="e">
        <f>IF(J2502,#REF!,"")</f>
        <v>#REF!</v>
      </c>
      <c r="Y2502" s="62" t="str">
        <f t="shared" ref="Y2502:Y2565" si="773">D2502</f>
        <v xml:space="preserve"> </v>
      </c>
      <c r="AA2502" s="69"/>
      <c r="AB2502" s="90">
        <v>4.25</v>
      </c>
      <c r="AC2502" s="5" t="s">
        <v>2591</v>
      </c>
      <c r="AD2502" s="90" t="str">
        <f t="shared" ref="AD2502:AD2565" si="774">IF(D2502="MV AV",E2502,"")</f>
        <v/>
      </c>
      <c r="AE2502" s="90" t="str">
        <f t="shared" ref="AE2502:AE2565" si="775">R2502</f>
        <v/>
      </c>
      <c r="AF2502" t="str">
        <f>IF(Y2502="AV","Armatuur "&amp;AE2502&amp;" leveren en plaatsen op LM "&amp;AD2502&amp;"m","")&amp;IF(Y2502="MV AV","Mast en armatuur leveren en plaatsen, "&amp;AE2502&amp;" en LM "&amp;AD2502&amp;"m, oude mast "&amp;AB2502&amp;"m verwijderen","")&amp;IF(Y2502="NM NA","Nwe mast en nw armatuur leveren en plaatsen, "&amp;AE2502&amp;" en LM "&amp;AD2502&amp;"m, oude mast "&amp;AB2502&amp;"m verwijderen","")&amp;IF(Y2502="NLP","Nieuw lichtpunt bijplaatsen, "&amp;AE2502&amp;" en LM "&amp;AD2502&amp;"m","")</f>
        <v/>
      </c>
      <c r="AH2502" t="str">
        <f t="shared" si="763"/>
        <v/>
      </c>
      <c r="AI2502" t="str">
        <f>IF(AH2502&gt;"",VLOOKUP(AH2502,'MAATREGELEN TBV BESTEK '!$A$3:$N$34,11,FALSE),"")</f>
        <v/>
      </c>
      <c r="AJ2502" t="str">
        <f>IF(AH2502&gt;"",VLOOKUP(AH2502,'MAATREGELEN TBV BESTEK '!$A$3:$N$34,13,FALSE),"")</f>
        <v/>
      </c>
      <c r="AK2502" t="str">
        <f>IF(AH2502&gt;"",VLOOKUP(AH2502,'MAATREGELEN TBV BESTEK '!$A$3:$N$34,14,FALSE),"")</f>
        <v/>
      </c>
    </row>
    <row r="2503" spans="1:37" ht="12" customHeight="1">
      <c r="A2503" s="49">
        <v>236989.30300000001</v>
      </c>
      <c r="B2503" s="49">
        <v>437310.44900000002</v>
      </c>
      <c r="C2503" s="49" t="s">
        <v>1495</v>
      </c>
      <c r="D2503" t="s">
        <v>5914</v>
      </c>
      <c r="E2503" s="40">
        <v>4</v>
      </c>
      <c r="F2503" t="s">
        <v>4426</v>
      </c>
      <c r="G2503" t="s">
        <v>2427</v>
      </c>
      <c r="H2503" s="66" t="s">
        <v>1484</v>
      </c>
      <c r="I2503" s="59" t="s">
        <v>6073</v>
      </c>
      <c r="J2503">
        <f t="shared" si="764"/>
        <v>1</v>
      </c>
      <c r="K2503" t="str">
        <f t="shared" si="765"/>
        <v>dicht</v>
      </c>
      <c r="L2503" t="str">
        <f t="shared" si="761"/>
        <v>zwart</v>
      </c>
      <c r="M2503">
        <f t="shared" si="766"/>
        <v>236989.30300000001</v>
      </c>
      <c r="N2503">
        <f t="shared" si="767"/>
        <v>437310.44900000002</v>
      </c>
      <c r="O2503" t="str">
        <f t="shared" si="768"/>
        <v>zwart dicht</v>
      </c>
      <c r="P2503" t="str">
        <f t="shared" si="769"/>
        <v>ALN00637</v>
      </c>
      <c r="Q2503" t="str">
        <f t="shared" si="759"/>
        <v>Lph 4</v>
      </c>
      <c r="R2503" t="str">
        <f t="shared" si="762"/>
        <v>Kegel 2000 led</v>
      </c>
      <c r="T2503" t="str">
        <f t="shared" si="770"/>
        <v>AALTEN</v>
      </c>
      <c r="U2503" t="str">
        <f t="shared" si="771"/>
        <v>Dinxperlosestraatweg</v>
      </c>
      <c r="V2503" s="62" t="str">
        <f t="shared" si="772"/>
        <v>ALN00637</v>
      </c>
      <c r="W2503" s="15" t="e">
        <f>IF(J2503,#REF!,"")</f>
        <v>#REF!</v>
      </c>
      <c r="X2503" s="15" t="e">
        <f>IF(J2503,#REF!,"")</f>
        <v>#REF!</v>
      </c>
      <c r="Y2503" s="62" t="str">
        <f t="shared" si="773"/>
        <v>MV AV</v>
      </c>
      <c r="AA2503" s="69"/>
      <c r="AB2503" s="90">
        <v>4.25</v>
      </c>
      <c r="AC2503" s="5" t="s">
        <v>233</v>
      </c>
      <c r="AD2503" s="90">
        <f t="shared" si="774"/>
        <v>4</v>
      </c>
      <c r="AE2503" s="90" t="str">
        <f t="shared" si="775"/>
        <v>Kegel 2000 led</v>
      </c>
      <c r="AF2503" s="22" t="str">
        <f t="shared" ref="AF2503:AF2505" si="776">IF(Y2503="AV","Armatuur "&amp;AE2503&amp;" leveren en plaatsen op LM "&amp;AB2503&amp;"m","")&amp;IF(Y2503="MV AV","Mast en armatuur leveren en plaatsen, "&amp;AE2503&amp;" en LM "&amp;AD2503&amp;"m, oude mast "&amp;AB2503&amp;"m verwijderen","")&amp;IF(Y2503="NM NA","Nwe mast en nw armatuur leveren en plaatsen, "&amp;AE2503&amp;" en LM "&amp;AD2503&amp;"m","")&amp;IF(Y2503="NLP","Nieuw lichtpunt bijplaatsen, "&amp;AE2503&amp;" en LM "&amp;AD2503&amp;"m","")</f>
        <v>Mast en armatuur leveren en plaatsen, Kegel 2000 led en LM 4m, oude mast 4,25m verwijderen</v>
      </c>
      <c r="AH2503" t="str">
        <f t="shared" si="763"/>
        <v>MV AV 4,25-&gt;4 Kegel 2000 led</v>
      </c>
      <c r="AI2503">
        <f>IF(AH2503&gt;"",VLOOKUP(AH2503,'MAATREGELEN TBV BESTEK '!$A$3:$N$34,11,FALSE),"")</f>
        <v>134010</v>
      </c>
      <c r="AJ2503">
        <f>IF(AH2503&gt;"",VLOOKUP(AH2503,'MAATREGELEN TBV BESTEK '!$A$3:$N$34,13,FALSE),"")</f>
        <v>711010</v>
      </c>
      <c r="AK2503">
        <f>IF(AH2503&gt;"",VLOOKUP(AH2503,'MAATREGELEN TBV BESTEK '!$A$3:$N$34,14,FALSE),"")</f>
        <v>721210</v>
      </c>
    </row>
    <row r="2504" spans="1:37" ht="12" customHeight="1">
      <c r="A2504" s="49">
        <v>236993.88200000001</v>
      </c>
      <c r="B2504" s="49">
        <v>437283.99200000003</v>
      </c>
      <c r="C2504" s="49" t="s">
        <v>1496</v>
      </c>
      <c r="D2504" t="s">
        <v>5914</v>
      </c>
      <c r="E2504" s="40">
        <v>4</v>
      </c>
      <c r="F2504" t="s">
        <v>4426</v>
      </c>
      <c r="G2504" t="s">
        <v>2427</v>
      </c>
      <c r="H2504" s="66" t="s">
        <v>1484</v>
      </c>
      <c r="I2504" s="59" t="s">
        <v>6073</v>
      </c>
      <c r="J2504">
        <f t="shared" si="764"/>
        <v>1</v>
      </c>
      <c r="K2504" t="str">
        <f t="shared" si="765"/>
        <v>dicht</v>
      </c>
      <c r="L2504" t="str">
        <f t="shared" si="761"/>
        <v>zwart</v>
      </c>
      <c r="M2504">
        <f t="shared" si="766"/>
        <v>236993.88200000001</v>
      </c>
      <c r="N2504">
        <f t="shared" si="767"/>
        <v>437283.99200000003</v>
      </c>
      <c r="O2504" t="str">
        <f t="shared" si="768"/>
        <v>zwart dicht</v>
      </c>
      <c r="P2504" t="str">
        <f t="shared" si="769"/>
        <v>ALN00638</v>
      </c>
      <c r="Q2504" t="str">
        <f t="shared" si="759"/>
        <v>Lph 4</v>
      </c>
      <c r="R2504" t="str">
        <f t="shared" si="762"/>
        <v>Kegel 2000 led</v>
      </c>
      <c r="T2504" t="str">
        <f t="shared" si="770"/>
        <v>AALTEN</v>
      </c>
      <c r="U2504" t="str">
        <f t="shared" si="771"/>
        <v>Dinxperlosestraatweg</v>
      </c>
      <c r="V2504" s="62" t="str">
        <f t="shared" si="772"/>
        <v>ALN00638</v>
      </c>
      <c r="W2504" s="15" t="e">
        <f>IF(J2504,#REF!,"")</f>
        <v>#REF!</v>
      </c>
      <c r="X2504" s="15" t="e">
        <f>IF(J2504,#REF!,"")</f>
        <v>#REF!</v>
      </c>
      <c r="Y2504" s="62" t="str">
        <f t="shared" si="773"/>
        <v>MV AV</v>
      </c>
      <c r="AA2504" s="69"/>
      <c r="AB2504" s="90">
        <v>4.25</v>
      </c>
      <c r="AC2504" s="5" t="s">
        <v>233</v>
      </c>
      <c r="AD2504" s="90">
        <f t="shared" si="774"/>
        <v>4</v>
      </c>
      <c r="AE2504" s="90" t="str">
        <f t="shared" si="775"/>
        <v>Kegel 2000 led</v>
      </c>
      <c r="AF2504" s="22" t="str">
        <f t="shared" si="776"/>
        <v>Mast en armatuur leveren en plaatsen, Kegel 2000 led en LM 4m, oude mast 4,25m verwijderen</v>
      </c>
      <c r="AH2504" t="str">
        <f t="shared" si="763"/>
        <v>MV AV 4,25-&gt;4 Kegel 2000 led</v>
      </c>
      <c r="AI2504">
        <f>IF(AH2504&gt;"",VLOOKUP(AH2504,'MAATREGELEN TBV BESTEK '!$A$3:$N$34,11,FALSE),"")</f>
        <v>134010</v>
      </c>
      <c r="AJ2504">
        <f>IF(AH2504&gt;"",VLOOKUP(AH2504,'MAATREGELEN TBV BESTEK '!$A$3:$N$34,13,FALSE),"")</f>
        <v>711010</v>
      </c>
      <c r="AK2504">
        <f>IF(AH2504&gt;"",VLOOKUP(AH2504,'MAATREGELEN TBV BESTEK '!$A$3:$N$34,14,FALSE),"")</f>
        <v>721210</v>
      </c>
    </row>
    <row r="2505" spans="1:37" ht="12" customHeight="1">
      <c r="A2505" s="49">
        <v>236972.76800000001</v>
      </c>
      <c r="B2505" s="49">
        <v>437261.52100000001</v>
      </c>
      <c r="C2505" s="49" t="s">
        <v>1497</v>
      </c>
      <c r="D2505" t="s">
        <v>5914</v>
      </c>
      <c r="E2505" s="40">
        <v>4</v>
      </c>
      <c r="F2505" t="s">
        <v>4426</v>
      </c>
      <c r="G2505" t="s">
        <v>2427</v>
      </c>
      <c r="H2505" s="66" t="s">
        <v>1484</v>
      </c>
      <c r="I2505" s="59" t="s">
        <v>6073</v>
      </c>
      <c r="J2505">
        <f t="shared" si="764"/>
        <v>1</v>
      </c>
      <c r="K2505" t="str">
        <f t="shared" si="765"/>
        <v>dicht</v>
      </c>
      <c r="L2505" t="str">
        <f t="shared" si="761"/>
        <v>zwart</v>
      </c>
      <c r="M2505">
        <f t="shared" si="766"/>
        <v>236972.76800000001</v>
      </c>
      <c r="N2505">
        <f t="shared" si="767"/>
        <v>437261.52100000001</v>
      </c>
      <c r="O2505" t="str">
        <f t="shared" si="768"/>
        <v>zwart dicht</v>
      </c>
      <c r="P2505" t="str">
        <f t="shared" si="769"/>
        <v>ALN00639</v>
      </c>
      <c r="Q2505" t="str">
        <f t="shared" si="759"/>
        <v>Lph 4</v>
      </c>
      <c r="R2505" t="str">
        <f t="shared" si="762"/>
        <v>Kegel 2000 led</v>
      </c>
      <c r="T2505" t="str">
        <f t="shared" si="770"/>
        <v>AALTEN</v>
      </c>
      <c r="U2505" t="str">
        <f t="shared" si="771"/>
        <v>Dinxperlosestraatweg</v>
      </c>
      <c r="V2505" s="62" t="str">
        <f t="shared" si="772"/>
        <v>ALN00639</v>
      </c>
      <c r="W2505" s="15" t="e">
        <f>IF(J2505,#REF!,"")</f>
        <v>#REF!</v>
      </c>
      <c r="X2505" s="15" t="e">
        <f>IF(J2505,#REF!,"")</f>
        <v>#REF!</v>
      </c>
      <c r="Y2505" s="62" t="str">
        <f t="shared" si="773"/>
        <v>MV AV</v>
      </c>
      <c r="AA2505" s="69"/>
      <c r="AB2505" s="90">
        <v>4.25</v>
      </c>
      <c r="AC2505" s="5" t="s">
        <v>233</v>
      </c>
      <c r="AD2505" s="90">
        <f t="shared" si="774"/>
        <v>4</v>
      </c>
      <c r="AE2505" s="90" t="str">
        <f t="shared" si="775"/>
        <v>Kegel 2000 led</v>
      </c>
      <c r="AF2505" s="22" t="str">
        <f t="shared" si="776"/>
        <v>Mast en armatuur leveren en plaatsen, Kegel 2000 led en LM 4m, oude mast 4,25m verwijderen</v>
      </c>
      <c r="AH2505" t="str">
        <f t="shared" si="763"/>
        <v>MV AV 4,25-&gt;4 Kegel 2000 led</v>
      </c>
      <c r="AI2505">
        <f>IF(AH2505&gt;"",VLOOKUP(AH2505,'MAATREGELEN TBV BESTEK '!$A$3:$N$34,11,FALSE),"")</f>
        <v>134010</v>
      </c>
      <c r="AJ2505">
        <f>IF(AH2505&gt;"",VLOOKUP(AH2505,'MAATREGELEN TBV BESTEK '!$A$3:$N$34,13,FALSE),"")</f>
        <v>711010</v>
      </c>
      <c r="AK2505">
        <f>IF(AH2505&gt;"",VLOOKUP(AH2505,'MAATREGELEN TBV BESTEK '!$A$3:$N$34,14,FALSE),"")</f>
        <v>721210</v>
      </c>
    </row>
    <row r="2506" spans="1:37" ht="12" customHeight="1">
      <c r="A2506" s="49">
        <v>236963.69399999999</v>
      </c>
      <c r="B2506" s="49">
        <v>437243.37400000001</v>
      </c>
      <c r="C2506" t="s">
        <v>1488</v>
      </c>
      <c r="D2506" t="s">
        <v>4563</v>
      </c>
      <c r="E2506">
        <v>4.25</v>
      </c>
      <c r="F2506" t="s">
        <v>5915</v>
      </c>
      <c r="G2506" t="s">
        <v>2427</v>
      </c>
      <c r="H2506" s="64" t="s">
        <v>1484</v>
      </c>
      <c r="J2506">
        <f t="shared" si="764"/>
        <v>1</v>
      </c>
      <c r="K2506" t="str">
        <f t="shared" si="765"/>
        <v/>
      </c>
      <c r="L2506" t="str">
        <f t="shared" si="761"/>
        <v/>
      </c>
      <c r="M2506">
        <f t="shared" si="766"/>
        <v>236963.69399999999</v>
      </c>
      <c r="N2506">
        <f t="shared" si="767"/>
        <v>437243.37400000001</v>
      </c>
      <c r="O2506" t="str">
        <f t="shared" si="768"/>
        <v>wit rondje</v>
      </c>
      <c r="P2506" t="str">
        <f t="shared" si="769"/>
        <v>ALN00640</v>
      </c>
      <c r="Q2506" t="str">
        <f t="shared" si="759"/>
        <v>Lph 4,25</v>
      </c>
      <c r="R2506" t="str">
        <f t="shared" si="762"/>
        <v/>
      </c>
      <c r="T2506" t="str">
        <f t="shared" si="770"/>
        <v>AALTEN</v>
      </c>
      <c r="U2506" t="str">
        <f t="shared" si="771"/>
        <v>Dinxperlosestraatweg</v>
      </c>
      <c r="V2506" s="62" t="str">
        <f t="shared" si="772"/>
        <v>ALN00640</v>
      </c>
      <c r="W2506" s="15" t="e">
        <f>IF(J2506,#REF!,"")</f>
        <v>#REF!</v>
      </c>
      <c r="X2506" s="15" t="e">
        <f>IF(J2506,#REF!,"")</f>
        <v>#REF!</v>
      </c>
      <c r="Y2506" s="62" t="str">
        <f t="shared" si="773"/>
        <v xml:space="preserve"> </v>
      </c>
      <c r="AA2506" s="69"/>
      <c r="AB2506" s="90">
        <v>4.25</v>
      </c>
      <c r="AC2506" s="5" t="s">
        <v>2591</v>
      </c>
      <c r="AD2506" s="90" t="str">
        <f t="shared" si="774"/>
        <v/>
      </c>
      <c r="AE2506" s="90" t="str">
        <f t="shared" si="775"/>
        <v/>
      </c>
      <c r="AF2506" t="str">
        <f t="shared" ref="AF2506:AF2533" si="777">IF(Y2506="AV","Armatuur "&amp;AE2506&amp;" leveren en plaatsen op LM "&amp;AD2506&amp;"m","")&amp;IF(Y2506="MV AV","Mast en armatuur leveren en plaatsen, "&amp;AE2506&amp;" en LM "&amp;AD2506&amp;"m, oude mast "&amp;AB2506&amp;"m verwijderen","")&amp;IF(Y2506="NM NA","Nwe mast en nw armatuur leveren en plaatsen, "&amp;AE2506&amp;" en LM "&amp;AD2506&amp;"m, oude mast "&amp;AB2506&amp;"m verwijderen","")&amp;IF(Y2506="NLP","Nieuw lichtpunt bijplaatsen, "&amp;AE2506&amp;" en LM "&amp;AD2506&amp;"m","")</f>
        <v/>
      </c>
      <c r="AH2506" t="str">
        <f t="shared" si="763"/>
        <v/>
      </c>
      <c r="AI2506" t="str">
        <f>IF(AH2506&gt;"",VLOOKUP(AH2506,'MAATREGELEN TBV BESTEK '!$A$3:$N$34,11,FALSE),"")</f>
        <v/>
      </c>
      <c r="AJ2506" t="str">
        <f>IF(AH2506&gt;"",VLOOKUP(AH2506,'MAATREGELEN TBV BESTEK '!$A$3:$N$34,13,FALSE),"")</f>
        <v/>
      </c>
      <c r="AK2506" t="str">
        <f>IF(AH2506&gt;"",VLOOKUP(AH2506,'MAATREGELEN TBV BESTEK '!$A$3:$N$34,14,FALSE),"")</f>
        <v/>
      </c>
    </row>
    <row r="2507" spans="1:37" ht="12" customHeight="1">
      <c r="A2507" s="49">
        <v>236688.37299999999</v>
      </c>
      <c r="B2507" s="49">
        <v>436676.24099999998</v>
      </c>
      <c r="C2507" t="s">
        <v>1504</v>
      </c>
      <c r="D2507" t="s">
        <v>4563</v>
      </c>
      <c r="E2507">
        <v>8</v>
      </c>
      <c r="F2507" t="s">
        <v>5915</v>
      </c>
      <c r="G2507" t="s">
        <v>2427</v>
      </c>
      <c r="H2507" s="64" t="s">
        <v>1484</v>
      </c>
      <c r="J2507">
        <f t="shared" si="764"/>
        <v>1</v>
      </c>
      <c r="K2507" t="str">
        <f t="shared" si="765"/>
        <v/>
      </c>
      <c r="L2507" t="str">
        <f t="shared" si="761"/>
        <v/>
      </c>
      <c r="M2507">
        <f t="shared" si="766"/>
        <v>236688.37299999999</v>
      </c>
      <c r="N2507">
        <f t="shared" si="767"/>
        <v>436676.24099999998</v>
      </c>
      <c r="O2507" t="str">
        <f t="shared" si="768"/>
        <v>wit rondje</v>
      </c>
      <c r="P2507" t="str">
        <f t="shared" si="769"/>
        <v>ALN01184</v>
      </c>
      <c r="Q2507" t="str">
        <f t="shared" si="759"/>
        <v>Lph 8</v>
      </c>
      <c r="R2507" t="str">
        <f t="shared" si="762"/>
        <v/>
      </c>
      <c r="T2507" t="str">
        <f t="shared" si="770"/>
        <v>AALTEN</v>
      </c>
      <c r="U2507" t="str">
        <f t="shared" si="771"/>
        <v>Dinxperlosestraatweg</v>
      </c>
      <c r="V2507" s="62" t="str">
        <f t="shared" si="772"/>
        <v>ALN01184</v>
      </c>
      <c r="W2507" s="15" t="e">
        <f>IF(J2507,#REF!,"")</f>
        <v>#REF!</v>
      </c>
      <c r="X2507" s="15" t="e">
        <f>IF(J2507,#REF!,"")</f>
        <v>#REF!</v>
      </c>
      <c r="Y2507" s="62" t="str">
        <f t="shared" si="773"/>
        <v xml:space="preserve"> </v>
      </c>
      <c r="AA2507" s="69"/>
      <c r="AB2507" s="90">
        <v>8</v>
      </c>
      <c r="AC2507" s="5" t="s">
        <v>2718</v>
      </c>
      <c r="AD2507" s="90" t="str">
        <f t="shared" si="774"/>
        <v/>
      </c>
      <c r="AE2507" s="90" t="str">
        <f t="shared" si="775"/>
        <v/>
      </c>
      <c r="AF2507" t="str">
        <f t="shared" si="777"/>
        <v/>
      </c>
      <c r="AH2507" t="str">
        <f t="shared" si="763"/>
        <v/>
      </c>
      <c r="AI2507" t="str">
        <f>IF(AH2507&gt;"",VLOOKUP(AH2507,'MAATREGELEN TBV BESTEK '!$A$3:$N$34,11,FALSE),"")</f>
        <v/>
      </c>
      <c r="AJ2507" t="str">
        <f>IF(AH2507&gt;"",VLOOKUP(AH2507,'MAATREGELEN TBV BESTEK '!$A$3:$N$34,13,FALSE),"")</f>
        <v/>
      </c>
      <c r="AK2507" t="str">
        <f>IF(AH2507&gt;"",VLOOKUP(AH2507,'MAATREGELEN TBV BESTEK '!$A$3:$N$34,14,FALSE),"")</f>
        <v/>
      </c>
    </row>
    <row r="2508" spans="1:37" ht="12" customHeight="1">
      <c r="A2508" s="49">
        <v>236669.60800000001</v>
      </c>
      <c r="B2508" s="49">
        <v>436656.12900000002</v>
      </c>
      <c r="C2508" t="s">
        <v>1505</v>
      </c>
      <c r="D2508" t="s">
        <v>4563</v>
      </c>
      <c r="E2508">
        <v>8</v>
      </c>
      <c r="F2508" t="s">
        <v>5915</v>
      </c>
      <c r="G2508" t="s">
        <v>2427</v>
      </c>
      <c r="H2508" s="64" t="s">
        <v>1484</v>
      </c>
      <c r="J2508">
        <f t="shared" si="764"/>
        <v>1</v>
      </c>
      <c r="K2508" t="str">
        <f t="shared" si="765"/>
        <v/>
      </c>
      <c r="L2508" t="str">
        <f t="shared" si="761"/>
        <v/>
      </c>
      <c r="M2508">
        <f t="shared" si="766"/>
        <v>236669.60800000001</v>
      </c>
      <c r="N2508">
        <f t="shared" si="767"/>
        <v>436656.12900000002</v>
      </c>
      <c r="O2508" t="str">
        <f t="shared" si="768"/>
        <v>wit rondje</v>
      </c>
      <c r="P2508" t="str">
        <f t="shared" si="769"/>
        <v>ALN02214</v>
      </c>
      <c r="Q2508" t="str">
        <f t="shared" si="759"/>
        <v>Lph 8</v>
      </c>
      <c r="R2508" t="str">
        <f t="shared" si="762"/>
        <v/>
      </c>
      <c r="T2508" t="str">
        <f t="shared" si="770"/>
        <v>AALTEN</v>
      </c>
      <c r="U2508" t="str">
        <f t="shared" si="771"/>
        <v>Dinxperlosestraatweg</v>
      </c>
      <c r="V2508" s="62" t="str">
        <f t="shared" si="772"/>
        <v>ALN02214</v>
      </c>
      <c r="W2508" s="15" t="e">
        <f>IF(J2508,#REF!,"")</f>
        <v>#REF!</v>
      </c>
      <c r="X2508" s="15" t="e">
        <f>IF(J2508,#REF!,"")</f>
        <v>#REF!</v>
      </c>
      <c r="Y2508" s="62" t="str">
        <f t="shared" si="773"/>
        <v xml:space="preserve"> </v>
      </c>
      <c r="AA2508" s="69"/>
      <c r="AB2508" s="90">
        <v>8</v>
      </c>
      <c r="AC2508" s="5" t="s">
        <v>2718</v>
      </c>
      <c r="AD2508" s="90" t="str">
        <f t="shared" si="774"/>
        <v/>
      </c>
      <c r="AE2508" s="90" t="str">
        <f t="shared" si="775"/>
        <v/>
      </c>
      <c r="AF2508" t="str">
        <f t="shared" si="777"/>
        <v/>
      </c>
      <c r="AH2508" t="str">
        <f t="shared" si="763"/>
        <v/>
      </c>
      <c r="AI2508" t="str">
        <f>IF(AH2508&gt;"",VLOOKUP(AH2508,'MAATREGELEN TBV BESTEK '!$A$3:$N$34,11,FALSE),"")</f>
        <v/>
      </c>
      <c r="AJ2508" t="str">
        <f>IF(AH2508&gt;"",VLOOKUP(AH2508,'MAATREGELEN TBV BESTEK '!$A$3:$N$34,13,FALSE),"")</f>
        <v/>
      </c>
      <c r="AK2508" t="str">
        <f>IF(AH2508&gt;"",VLOOKUP(AH2508,'MAATREGELEN TBV BESTEK '!$A$3:$N$34,14,FALSE),"")</f>
        <v/>
      </c>
    </row>
    <row r="2509" spans="1:37" ht="12" customHeight="1">
      <c r="A2509" s="49">
        <v>236662.04</v>
      </c>
      <c r="B2509" s="49">
        <v>436622.02100000001</v>
      </c>
      <c r="C2509" t="s">
        <v>1506</v>
      </c>
      <c r="D2509" t="s">
        <v>4563</v>
      </c>
      <c r="E2509">
        <v>8</v>
      </c>
      <c r="F2509" t="s">
        <v>5915</v>
      </c>
      <c r="G2509" t="s">
        <v>2427</v>
      </c>
      <c r="H2509" s="64" t="s">
        <v>1484</v>
      </c>
      <c r="J2509">
        <f t="shared" si="764"/>
        <v>1</v>
      </c>
      <c r="K2509" t="str">
        <f t="shared" si="765"/>
        <v/>
      </c>
      <c r="L2509" t="str">
        <f t="shared" si="761"/>
        <v/>
      </c>
      <c r="M2509">
        <f t="shared" si="766"/>
        <v>236662.04</v>
      </c>
      <c r="N2509">
        <f t="shared" si="767"/>
        <v>436622.02100000001</v>
      </c>
      <c r="O2509" t="str">
        <f t="shared" si="768"/>
        <v>wit rondje</v>
      </c>
      <c r="P2509" t="str">
        <f t="shared" si="769"/>
        <v>ALN02215</v>
      </c>
      <c r="Q2509" t="str">
        <f t="shared" si="759"/>
        <v>Lph 8</v>
      </c>
      <c r="R2509" t="str">
        <f t="shared" si="762"/>
        <v/>
      </c>
      <c r="T2509" t="str">
        <f t="shared" si="770"/>
        <v>AALTEN</v>
      </c>
      <c r="U2509" t="str">
        <f t="shared" si="771"/>
        <v>Dinxperlosestraatweg</v>
      </c>
      <c r="V2509" s="62" t="str">
        <f t="shared" si="772"/>
        <v>ALN02215</v>
      </c>
      <c r="W2509" s="15" t="e">
        <f>IF(J2509,#REF!,"")</f>
        <v>#REF!</v>
      </c>
      <c r="X2509" s="15" t="e">
        <f>IF(J2509,#REF!,"")</f>
        <v>#REF!</v>
      </c>
      <c r="Y2509" s="62" t="str">
        <f t="shared" si="773"/>
        <v xml:space="preserve"> </v>
      </c>
      <c r="AA2509" s="69"/>
      <c r="AB2509" s="90">
        <v>8</v>
      </c>
      <c r="AC2509" s="5" t="s">
        <v>2718</v>
      </c>
      <c r="AD2509" s="90" t="str">
        <f t="shared" si="774"/>
        <v/>
      </c>
      <c r="AE2509" s="90" t="str">
        <f t="shared" si="775"/>
        <v/>
      </c>
      <c r="AF2509" t="str">
        <f t="shared" si="777"/>
        <v/>
      </c>
      <c r="AH2509" t="str">
        <f t="shared" si="763"/>
        <v/>
      </c>
      <c r="AI2509" t="str">
        <f>IF(AH2509&gt;"",VLOOKUP(AH2509,'MAATREGELEN TBV BESTEK '!$A$3:$N$34,11,FALSE),"")</f>
        <v/>
      </c>
      <c r="AJ2509" t="str">
        <f>IF(AH2509&gt;"",VLOOKUP(AH2509,'MAATREGELEN TBV BESTEK '!$A$3:$N$34,13,FALSE),"")</f>
        <v/>
      </c>
      <c r="AK2509" t="str">
        <f>IF(AH2509&gt;"",VLOOKUP(AH2509,'MAATREGELEN TBV BESTEK '!$A$3:$N$34,14,FALSE),"")</f>
        <v/>
      </c>
    </row>
    <row r="2510" spans="1:37" ht="12" customHeight="1">
      <c r="A2510" s="49">
        <v>236640.269</v>
      </c>
      <c r="B2510" s="49">
        <v>436593.71899999998</v>
      </c>
      <c r="C2510" t="s">
        <v>1507</v>
      </c>
      <c r="D2510" t="s">
        <v>4563</v>
      </c>
      <c r="E2510">
        <v>8</v>
      </c>
      <c r="F2510" t="s">
        <v>5915</v>
      </c>
      <c r="G2510" t="s">
        <v>2427</v>
      </c>
      <c r="H2510" s="64" t="s">
        <v>1484</v>
      </c>
      <c r="J2510">
        <f t="shared" si="764"/>
        <v>1</v>
      </c>
      <c r="K2510" t="str">
        <f t="shared" si="765"/>
        <v/>
      </c>
      <c r="L2510" t="str">
        <f t="shared" si="761"/>
        <v/>
      </c>
      <c r="M2510">
        <f t="shared" si="766"/>
        <v>236640.269</v>
      </c>
      <c r="N2510">
        <f t="shared" si="767"/>
        <v>436593.71899999998</v>
      </c>
      <c r="O2510" t="str">
        <f t="shared" si="768"/>
        <v>wit rondje</v>
      </c>
      <c r="P2510" t="str">
        <f t="shared" si="769"/>
        <v>ALN02216</v>
      </c>
      <c r="Q2510" t="str">
        <f t="shared" si="759"/>
        <v>Lph 8</v>
      </c>
      <c r="R2510" t="str">
        <f t="shared" si="762"/>
        <v/>
      </c>
      <c r="T2510" t="str">
        <f t="shared" si="770"/>
        <v>AALTEN</v>
      </c>
      <c r="U2510" t="str">
        <f t="shared" si="771"/>
        <v>Dinxperlosestraatweg</v>
      </c>
      <c r="V2510" s="62" t="str">
        <f t="shared" si="772"/>
        <v>ALN02216</v>
      </c>
      <c r="W2510" s="15" t="e">
        <f>IF(J2510,#REF!,"")</f>
        <v>#REF!</v>
      </c>
      <c r="X2510" s="15" t="e">
        <f>IF(J2510,#REF!,"")</f>
        <v>#REF!</v>
      </c>
      <c r="Y2510" s="62" t="str">
        <f t="shared" si="773"/>
        <v xml:space="preserve"> </v>
      </c>
      <c r="AA2510" s="69"/>
      <c r="AB2510" s="90">
        <v>8</v>
      </c>
      <c r="AC2510" s="5" t="s">
        <v>2718</v>
      </c>
      <c r="AD2510" s="90" t="str">
        <f t="shared" si="774"/>
        <v/>
      </c>
      <c r="AE2510" s="90" t="str">
        <f t="shared" si="775"/>
        <v/>
      </c>
      <c r="AF2510" t="str">
        <f t="shared" si="777"/>
        <v/>
      </c>
      <c r="AH2510" t="str">
        <f t="shared" si="763"/>
        <v/>
      </c>
      <c r="AI2510" t="str">
        <f>IF(AH2510&gt;"",VLOOKUP(AH2510,'MAATREGELEN TBV BESTEK '!$A$3:$N$34,11,FALSE),"")</f>
        <v/>
      </c>
      <c r="AJ2510" t="str">
        <f>IF(AH2510&gt;"",VLOOKUP(AH2510,'MAATREGELEN TBV BESTEK '!$A$3:$N$34,13,FALSE),"")</f>
        <v/>
      </c>
      <c r="AK2510" t="str">
        <f>IF(AH2510&gt;"",VLOOKUP(AH2510,'MAATREGELEN TBV BESTEK '!$A$3:$N$34,14,FALSE),"")</f>
        <v/>
      </c>
    </row>
    <row r="2511" spans="1:37" ht="12" customHeight="1">
      <c r="A2511" s="49">
        <v>236631.76800000001</v>
      </c>
      <c r="B2511" s="49">
        <v>436558.78200000001</v>
      </c>
      <c r="C2511" t="s">
        <v>1508</v>
      </c>
      <c r="D2511" t="s">
        <v>4563</v>
      </c>
      <c r="E2511">
        <v>8</v>
      </c>
      <c r="F2511" t="s">
        <v>5915</v>
      </c>
      <c r="G2511" t="s">
        <v>2427</v>
      </c>
      <c r="H2511" s="64" t="s">
        <v>1484</v>
      </c>
      <c r="J2511">
        <f t="shared" si="764"/>
        <v>1</v>
      </c>
      <c r="K2511" t="str">
        <f t="shared" si="765"/>
        <v/>
      </c>
      <c r="L2511" t="str">
        <f t="shared" si="761"/>
        <v/>
      </c>
      <c r="M2511">
        <f t="shared" si="766"/>
        <v>236631.76800000001</v>
      </c>
      <c r="N2511">
        <f t="shared" si="767"/>
        <v>436558.78200000001</v>
      </c>
      <c r="O2511" t="str">
        <f t="shared" si="768"/>
        <v>wit rondje</v>
      </c>
      <c r="P2511" t="str">
        <f t="shared" si="769"/>
        <v>ALN02217</v>
      </c>
      <c r="Q2511" t="str">
        <f t="shared" si="759"/>
        <v>Lph 8</v>
      </c>
      <c r="R2511" t="str">
        <f t="shared" si="762"/>
        <v/>
      </c>
      <c r="T2511" t="str">
        <f t="shared" si="770"/>
        <v>AALTEN</v>
      </c>
      <c r="U2511" t="str">
        <f t="shared" si="771"/>
        <v>Dinxperlosestraatweg</v>
      </c>
      <c r="V2511" s="62" t="str">
        <f t="shared" si="772"/>
        <v>ALN02217</v>
      </c>
      <c r="W2511" s="15" t="e">
        <f>IF(J2511,#REF!,"")</f>
        <v>#REF!</v>
      </c>
      <c r="X2511" s="15" t="e">
        <f>IF(J2511,#REF!,"")</f>
        <v>#REF!</v>
      </c>
      <c r="Y2511" s="62" t="str">
        <f t="shared" si="773"/>
        <v xml:space="preserve"> </v>
      </c>
      <c r="AA2511" s="69"/>
      <c r="AB2511" s="90">
        <v>8</v>
      </c>
      <c r="AC2511" s="5" t="s">
        <v>2718</v>
      </c>
      <c r="AD2511" s="90" t="str">
        <f t="shared" si="774"/>
        <v/>
      </c>
      <c r="AE2511" s="90" t="str">
        <f t="shared" si="775"/>
        <v/>
      </c>
      <c r="AF2511" t="str">
        <f t="shared" si="777"/>
        <v/>
      </c>
      <c r="AH2511" t="str">
        <f t="shared" si="763"/>
        <v/>
      </c>
      <c r="AI2511" t="str">
        <f>IF(AH2511&gt;"",VLOOKUP(AH2511,'MAATREGELEN TBV BESTEK '!$A$3:$N$34,11,FALSE),"")</f>
        <v/>
      </c>
      <c r="AJ2511" t="str">
        <f>IF(AH2511&gt;"",VLOOKUP(AH2511,'MAATREGELEN TBV BESTEK '!$A$3:$N$34,13,FALSE),"")</f>
        <v/>
      </c>
      <c r="AK2511" t="str">
        <f>IF(AH2511&gt;"",VLOOKUP(AH2511,'MAATREGELEN TBV BESTEK '!$A$3:$N$34,14,FALSE),"")</f>
        <v/>
      </c>
    </row>
    <row r="2512" spans="1:37" ht="12" customHeight="1">
      <c r="A2512" s="49">
        <v>236608.753</v>
      </c>
      <c r="B2512" s="49">
        <v>436531.93099999998</v>
      </c>
      <c r="C2512" t="s">
        <v>1509</v>
      </c>
      <c r="D2512" t="s">
        <v>4563</v>
      </c>
      <c r="E2512">
        <v>8</v>
      </c>
      <c r="F2512" t="s">
        <v>5915</v>
      </c>
      <c r="G2512" t="s">
        <v>2427</v>
      </c>
      <c r="H2512" s="64" t="s">
        <v>1484</v>
      </c>
      <c r="J2512">
        <f t="shared" si="764"/>
        <v>1</v>
      </c>
      <c r="K2512" t="str">
        <f t="shared" si="765"/>
        <v/>
      </c>
      <c r="L2512" t="str">
        <f t="shared" si="761"/>
        <v/>
      </c>
      <c r="M2512">
        <f t="shared" si="766"/>
        <v>236608.753</v>
      </c>
      <c r="N2512">
        <f t="shared" si="767"/>
        <v>436531.93099999998</v>
      </c>
      <c r="O2512" t="str">
        <f t="shared" si="768"/>
        <v>wit rondje</v>
      </c>
      <c r="P2512" t="str">
        <f t="shared" si="769"/>
        <v>ALN02218</v>
      </c>
      <c r="Q2512" t="str">
        <f t="shared" si="759"/>
        <v>Lph 8</v>
      </c>
      <c r="R2512" t="str">
        <f t="shared" si="762"/>
        <v/>
      </c>
      <c r="T2512" t="str">
        <f t="shared" si="770"/>
        <v>AALTEN</v>
      </c>
      <c r="U2512" t="str">
        <f t="shared" si="771"/>
        <v>Dinxperlosestraatweg</v>
      </c>
      <c r="V2512" s="62" t="str">
        <f t="shared" si="772"/>
        <v>ALN02218</v>
      </c>
      <c r="W2512" s="15" t="e">
        <f>IF(J2512,#REF!,"")</f>
        <v>#REF!</v>
      </c>
      <c r="X2512" s="15" t="e">
        <f>IF(J2512,#REF!,"")</f>
        <v>#REF!</v>
      </c>
      <c r="Y2512" s="62" t="str">
        <f t="shared" si="773"/>
        <v xml:space="preserve"> </v>
      </c>
      <c r="AA2512" s="69"/>
      <c r="AB2512" s="90">
        <v>8</v>
      </c>
      <c r="AC2512" s="5" t="s">
        <v>2718</v>
      </c>
      <c r="AD2512" s="90" t="str">
        <f t="shared" si="774"/>
        <v/>
      </c>
      <c r="AE2512" s="90" t="str">
        <f t="shared" si="775"/>
        <v/>
      </c>
      <c r="AF2512" t="str">
        <f t="shared" si="777"/>
        <v/>
      </c>
      <c r="AH2512" t="str">
        <f t="shared" si="763"/>
        <v/>
      </c>
      <c r="AI2512" t="str">
        <f>IF(AH2512&gt;"",VLOOKUP(AH2512,'MAATREGELEN TBV BESTEK '!$A$3:$N$34,11,FALSE),"")</f>
        <v/>
      </c>
      <c r="AJ2512" t="str">
        <f>IF(AH2512&gt;"",VLOOKUP(AH2512,'MAATREGELEN TBV BESTEK '!$A$3:$N$34,13,FALSE),"")</f>
        <v/>
      </c>
      <c r="AK2512" t="str">
        <f>IF(AH2512&gt;"",VLOOKUP(AH2512,'MAATREGELEN TBV BESTEK '!$A$3:$N$34,14,FALSE),"")</f>
        <v/>
      </c>
    </row>
    <row r="2513" spans="1:37" ht="12" customHeight="1">
      <c r="A2513" s="49">
        <v>236599.76</v>
      </c>
      <c r="B2513" s="49">
        <v>436492.30300000001</v>
      </c>
      <c r="C2513" t="s">
        <v>1510</v>
      </c>
      <c r="D2513" t="s">
        <v>4563</v>
      </c>
      <c r="E2513">
        <v>8</v>
      </c>
      <c r="F2513" t="s">
        <v>5915</v>
      </c>
      <c r="G2513" t="s">
        <v>2427</v>
      </c>
      <c r="H2513" s="64" t="s">
        <v>1484</v>
      </c>
      <c r="J2513">
        <f t="shared" si="764"/>
        <v>1</v>
      </c>
      <c r="K2513" t="str">
        <f t="shared" si="765"/>
        <v/>
      </c>
      <c r="L2513" t="str">
        <f t="shared" si="761"/>
        <v/>
      </c>
      <c r="M2513">
        <f t="shared" si="766"/>
        <v>236599.76</v>
      </c>
      <c r="N2513">
        <f t="shared" si="767"/>
        <v>436492.30300000001</v>
      </c>
      <c r="O2513" t="str">
        <f t="shared" si="768"/>
        <v>wit rondje</v>
      </c>
      <c r="P2513" t="str">
        <f t="shared" si="769"/>
        <v>ALN02219</v>
      </c>
      <c r="Q2513" t="str">
        <f t="shared" si="759"/>
        <v>Lph 8</v>
      </c>
      <c r="R2513" t="str">
        <f t="shared" si="762"/>
        <v/>
      </c>
      <c r="T2513" t="str">
        <f t="shared" si="770"/>
        <v>AALTEN</v>
      </c>
      <c r="U2513" t="str">
        <f t="shared" si="771"/>
        <v>Dinxperlosestraatweg</v>
      </c>
      <c r="V2513" s="62" t="str">
        <f t="shared" si="772"/>
        <v>ALN02219</v>
      </c>
      <c r="W2513" s="15" t="e">
        <f>IF(J2513,#REF!,"")</f>
        <v>#REF!</v>
      </c>
      <c r="X2513" s="15" t="e">
        <f>IF(J2513,#REF!,"")</f>
        <v>#REF!</v>
      </c>
      <c r="Y2513" s="62" t="str">
        <f t="shared" si="773"/>
        <v xml:space="preserve"> </v>
      </c>
      <c r="AA2513" s="69"/>
      <c r="AB2513" s="90">
        <v>8</v>
      </c>
      <c r="AC2513" s="5" t="s">
        <v>2718</v>
      </c>
      <c r="AD2513" s="90" t="str">
        <f t="shared" si="774"/>
        <v/>
      </c>
      <c r="AE2513" s="90" t="str">
        <f t="shared" si="775"/>
        <v/>
      </c>
      <c r="AF2513" t="str">
        <f t="shared" si="777"/>
        <v/>
      </c>
      <c r="AH2513" t="str">
        <f t="shared" si="763"/>
        <v/>
      </c>
      <c r="AI2513" t="str">
        <f>IF(AH2513&gt;"",VLOOKUP(AH2513,'MAATREGELEN TBV BESTEK '!$A$3:$N$34,11,FALSE),"")</f>
        <v/>
      </c>
      <c r="AJ2513" t="str">
        <f>IF(AH2513&gt;"",VLOOKUP(AH2513,'MAATREGELEN TBV BESTEK '!$A$3:$N$34,13,FALSE),"")</f>
        <v/>
      </c>
      <c r="AK2513" t="str">
        <f>IF(AH2513&gt;"",VLOOKUP(AH2513,'MAATREGELEN TBV BESTEK '!$A$3:$N$34,14,FALSE),"")</f>
        <v/>
      </c>
    </row>
    <row r="2514" spans="1:37" ht="12" customHeight="1">
      <c r="A2514" s="49">
        <v>236583.06899999999</v>
      </c>
      <c r="B2514" s="49">
        <v>436465.45199999999</v>
      </c>
      <c r="C2514" t="s">
        <v>1511</v>
      </c>
      <c r="D2514" t="s">
        <v>4563</v>
      </c>
      <c r="E2514">
        <v>8</v>
      </c>
      <c r="F2514" t="s">
        <v>5915</v>
      </c>
      <c r="G2514" t="s">
        <v>2427</v>
      </c>
      <c r="H2514" s="64" t="s">
        <v>1484</v>
      </c>
      <c r="J2514">
        <f t="shared" si="764"/>
        <v>1</v>
      </c>
      <c r="K2514" t="str">
        <f t="shared" si="765"/>
        <v/>
      </c>
      <c r="L2514" t="str">
        <f t="shared" si="761"/>
        <v/>
      </c>
      <c r="M2514">
        <f t="shared" si="766"/>
        <v>236583.06899999999</v>
      </c>
      <c r="N2514">
        <f t="shared" si="767"/>
        <v>436465.45199999999</v>
      </c>
      <c r="O2514" t="str">
        <f t="shared" si="768"/>
        <v>wit rondje</v>
      </c>
      <c r="P2514" t="str">
        <f t="shared" si="769"/>
        <v>ALN02527</v>
      </c>
      <c r="Q2514" t="str">
        <f t="shared" si="759"/>
        <v>Lph 8</v>
      </c>
      <c r="R2514" t="str">
        <f t="shared" si="762"/>
        <v/>
      </c>
      <c r="T2514" t="str">
        <f t="shared" si="770"/>
        <v>AALTEN</v>
      </c>
      <c r="U2514" t="str">
        <f t="shared" si="771"/>
        <v>Dinxperlosestraatweg</v>
      </c>
      <c r="V2514" s="62" t="str">
        <f t="shared" si="772"/>
        <v>ALN02527</v>
      </c>
      <c r="W2514" s="15" t="e">
        <f>IF(J2514,#REF!,"")</f>
        <v>#REF!</v>
      </c>
      <c r="X2514" s="15" t="e">
        <f>IF(J2514,#REF!,"")</f>
        <v>#REF!</v>
      </c>
      <c r="Y2514" s="62" t="str">
        <f t="shared" si="773"/>
        <v xml:space="preserve"> </v>
      </c>
      <c r="AA2514" s="69"/>
      <c r="AB2514" s="90">
        <v>8</v>
      </c>
      <c r="AC2514" s="5" t="s">
        <v>2718</v>
      </c>
      <c r="AD2514" s="90" t="str">
        <f t="shared" si="774"/>
        <v/>
      </c>
      <c r="AE2514" s="90" t="str">
        <f t="shared" si="775"/>
        <v/>
      </c>
      <c r="AF2514" t="str">
        <f t="shared" si="777"/>
        <v/>
      </c>
      <c r="AH2514" t="str">
        <f t="shared" si="763"/>
        <v/>
      </c>
      <c r="AI2514" t="str">
        <f>IF(AH2514&gt;"",VLOOKUP(AH2514,'MAATREGELEN TBV BESTEK '!$A$3:$N$34,11,FALSE),"")</f>
        <v/>
      </c>
      <c r="AJ2514" t="str">
        <f>IF(AH2514&gt;"",VLOOKUP(AH2514,'MAATREGELEN TBV BESTEK '!$A$3:$N$34,13,FALSE),"")</f>
        <v/>
      </c>
      <c r="AK2514" t="str">
        <f>IF(AH2514&gt;"",VLOOKUP(AH2514,'MAATREGELEN TBV BESTEK '!$A$3:$N$34,14,FALSE),"")</f>
        <v/>
      </c>
    </row>
    <row r="2515" spans="1:37" ht="12" customHeight="1">
      <c r="A2515" s="49">
        <v>234583.08600000001</v>
      </c>
      <c r="B2515" s="49">
        <v>433932.53499999997</v>
      </c>
      <c r="C2515" t="s">
        <v>1503</v>
      </c>
      <c r="D2515" t="s">
        <v>4563</v>
      </c>
      <c r="E2515">
        <v>8</v>
      </c>
      <c r="F2515" t="s">
        <v>5915</v>
      </c>
      <c r="G2515" t="s">
        <v>2427</v>
      </c>
      <c r="H2515" s="64" t="s">
        <v>1484</v>
      </c>
      <c r="J2515">
        <f t="shared" si="764"/>
        <v>1</v>
      </c>
      <c r="K2515" t="str">
        <f t="shared" si="765"/>
        <v/>
      </c>
      <c r="L2515" t="str">
        <f t="shared" si="761"/>
        <v/>
      </c>
      <c r="M2515">
        <f t="shared" si="766"/>
        <v>234583.08600000001</v>
      </c>
      <c r="N2515">
        <f t="shared" si="767"/>
        <v>433932.53499999997</v>
      </c>
      <c r="O2515" t="str">
        <f t="shared" si="768"/>
        <v>wit rondje</v>
      </c>
      <c r="P2515" t="str">
        <f t="shared" si="769"/>
        <v>ALN02613</v>
      </c>
      <c r="Q2515" t="str">
        <f t="shared" si="759"/>
        <v>Lph 8</v>
      </c>
      <c r="R2515" t="str">
        <f t="shared" si="762"/>
        <v/>
      </c>
      <c r="T2515" t="str">
        <f t="shared" si="770"/>
        <v>AALTEN</v>
      </c>
      <c r="U2515" t="str">
        <f t="shared" si="771"/>
        <v>Dinxperlosestraatweg</v>
      </c>
      <c r="V2515" s="62" t="str">
        <f t="shared" si="772"/>
        <v>ALN02613</v>
      </c>
      <c r="W2515" s="15" t="e">
        <f>IF(J2515,#REF!,"")</f>
        <v>#REF!</v>
      </c>
      <c r="X2515" s="15" t="e">
        <f>IF(J2515,#REF!,"")</f>
        <v>#REF!</v>
      </c>
      <c r="Y2515" s="62" t="str">
        <f t="shared" si="773"/>
        <v xml:space="preserve"> </v>
      </c>
      <c r="AA2515" s="69"/>
      <c r="AB2515" s="90">
        <v>8</v>
      </c>
      <c r="AC2515" s="5" t="s">
        <v>2645</v>
      </c>
      <c r="AD2515" s="90" t="str">
        <f t="shared" si="774"/>
        <v/>
      </c>
      <c r="AE2515" s="90" t="str">
        <f t="shared" si="775"/>
        <v/>
      </c>
      <c r="AF2515" t="str">
        <f t="shared" si="777"/>
        <v/>
      </c>
      <c r="AH2515" t="str">
        <f t="shared" si="763"/>
        <v/>
      </c>
      <c r="AI2515" t="str">
        <f>IF(AH2515&gt;"",VLOOKUP(AH2515,'MAATREGELEN TBV BESTEK '!$A$3:$N$34,11,FALSE),"")</f>
        <v/>
      </c>
      <c r="AJ2515" t="str">
        <f>IF(AH2515&gt;"",VLOOKUP(AH2515,'MAATREGELEN TBV BESTEK '!$A$3:$N$34,13,FALSE),"")</f>
        <v/>
      </c>
      <c r="AK2515" t="str">
        <f>IF(AH2515&gt;"",VLOOKUP(AH2515,'MAATREGELEN TBV BESTEK '!$A$3:$N$34,14,FALSE),"")</f>
        <v/>
      </c>
    </row>
    <row r="2516" spans="1:37" ht="12" customHeight="1">
      <c r="A2516" s="49">
        <v>236515.864</v>
      </c>
      <c r="B2516" s="49">
        <v>436356.88299999997</v>
      </c>
      <c r="C2516" t="s">
        <v>1532</v>
      </c>
      <c r="D2516" t="s">
        <v>4563</v>
      </c>
      <c r="E2516">
        <v>10</v>
      </c>
      <c r="F2516" t="s">
        <v>5915</v>
      </c>
      <c r="G2516" t="s">
        <v>2427</v>
      </c>
      <c r="H2516" s="64" t="s">
        <v>1484</v>
      </c>
      <c r="J2516">
        <f t="shared" si="764"/>
        <v>1</v>
      </c>
      <c r="K2516" t="str">
        <f t="shared" si="765"/>
        <v/>
      </c>
      <c r="L2516" t="str">
        <f t="shared" si="761"/>
        <v/>
      </c>
      <c r="M2516">
        <f t="shared" si="766"/>
        <v>236515.864</v>
      </c>
      <c r="N2516">
        <f t="shared" si="767"/>
        <v>436356.88299999997</v>
      </c>
      <c r="O2516" t="str">
        <f t="shared" si="768"/>
        <v>wit rondje</v>
      </c>
      <c r="P2516" t="str">
        <f t="shared" si="769"/>
        <v>ALN02667</v>
      </c>
      <c r="Q2516" t="str">
        <f t="shared" si="759"/>
        <v>Lph 10</v>
      </c>
      <c r="R2516" t="str">
        <f t="shared" si="762"/>
        <v/>
      </c>
      <c r="T2516" t="str">
        <f t="shared" si="770"/>
        <v>AALTEN</v>
      </c>
      <c r="U2516" t="str">
        <f t="shared" si="771"/>
        <v>Dinxperlosestraatweg</v>
      </c>
      <c r="V2516" s="62" t="str">
        <f t="shared" si="772"/>
        <v>ALN02667</v>
      </c>
      <c r="W2516" s="15" t="e">
        <f>IF(J2516,#REF!,"")</f>
        <v>#REF!</v>
      </c>
      <c r="X2516" s="15" t="e">
        <f>IF(J2516,#REF!,"")</f>
        <v>#REF!</v>
      </c>
      <c r="Y2516" s="62" t="str">
        <f t="shared" si="773"/>
        <v xml:space="preserve"> </v>
      </c>
      <c r="AA2516" s="69"/>
      <c r="AB2516" s="90">
        <v>10</v>
      </c>
      <c r="AC2516" s="5" t="s">
        <v>2718</v>
      </c>
      <c r="AD2516" s="90" t="str">
        <f t="shared" si="774"/>
        <v/>
      </c>
      <c r="AE2516" s="90" t="str">
        <f t="shared" si="775"/>
        <v/>
      </c>
      <c r="AF2516" t="str">
        <f t="shared" si="777"/>
        <v/>
      </c>
      <c r="AH2516" t="str">
        <f t="shared" si="763"/>
        <v/>
      </c>
      <c r="AI2516" t="str">
        <f>IF(AH2516&gt;"",VLOOKUP(AH2516,'MAATREGELEN TBV BESTEK '!$A$3:$N$34,11,FALSE),"")</f>
        <v/>
      </c>
      <c r="AJ2516" t="str">
        <f>IF(AH2516&gt;"",VLOOKUP(AH2516,'MAATREGELEN TBV BESTEK '!$A$3:$N$34,13,FALSE),"")</f>
        <v/>
      </c>
      <c r="AK2516" t="str">
        <f>IF(AH2516&gt;"",VLOOKUP(AH2516,'MAATREGELEN TBV BESTEK '!$A$3:$N$34,14,FALSE),"")</f>
        <v/>
      </c>
    </row>
    <row r="2517" spans="1:37" ht="12" customHeight="1">
      <c r="A2517" s="49">
        <v>236493.05600000001</v>
      </c>
      <c r="B2517" s="49">
        <v>436322.46399999998</v>
      </c>
      <c r="C2517" t="s">
        <v>1534</v>
      </c>
      <c r="D2517" t="s">
        <v>4563</v>
      </c>
      <c r="E2517">
        <v>10</v>
      </c>
      <c r="F2517" t="s">
        <v>5915</v>
      </c>
      <c r="G2517" t="s">
        <v>2427</v>
      </c>
      <c r="H2517" s="64" t="s">
        <v>1484</v>
      </c>
      <c r="J2517">
        <f t="shared" si="764"/>
        <v>1</v>
      </c>
      <c r="K2517" t="str">
        <f t="shared" si="765"/>
        <v/>
      </c>
      <c r="L2517" t="str">
        <f t="shared" si="761"/>
        <v/>
      </c>
      <c r="M2517">
        <f t="shared" si="766"/>
        <v>236493.05600000001</v>
      </c>
      <c r="N2517">
        <f t="shared" si="767"/>
        <v>436322.46399999998</v>
      </c>
      <c r="O2517" t="str">
        <f t="shared" si="768"/>
        <v>wit rondje</v>
      </c>
      <c r="P2517" t="str">
        <f t="shared" si="769"/>
        <v>ALN02668</v>
      </c>
      <c r="Q2517" t="str">
        <f t="shared" si="759"/>
        <v>Lph 10</v>
      </c>
      <c r="R2517" t="str">
        <f t="shared" si="762"/>
        <v/>
      </c>
      <c r="T2517" t="str">
        <f t="shared" si="770"/>
        <v>AALTEN</v>
      </c>
      <c r="U2517" t="str">
        <f t="shared" si="771"/>
        <v>Dinxperlosestraatweg</v>
      </c>
      <c r="V2517" s="62" t="str">
        <f t="shared" si="772"/>
        <v>ALN02668</v>
      </c>
      <c r="W2517" s="15" t="e">
        <f>IF(J2517,#REF!,"")</f>
        <v>#REF!</v>
      </c>
      <c r="X2517" s="15" t="e">
        <f>IF(J2517,#REF!,"")</f>
        <v>#REF!</v>
      </c>
      <c r="Y2517" s="62" t="str">
        <f t="shared" si="773"/>
        <v xml:space="preserve"> </v>
      </c>
      <c r="AA2517" s="69"/>
      <c r="AB2517" s="90">
        <v>10</v>
      </c>
      <c r="AC2517" s="5" t="s">
        <v>2718</v>
      </c>
      <c r="AD2517" s="90" t="str">
        <f t="shared" si="774"/>
        <v/>
      </c>
      <c r="AE2517" s="90" t="str">
        <f t="shared" si="775"/>
        <v/>
      </c>
      <c r="AF2517" t="str">
        <f t="shared" si="777"/>
        <v/>
      </c>
      <c r="AH2517" t="str">
        <f t="shared" si="763"/>
        <v/>
      </c>
      <c r="AI2517" t="str">
        <f>IF(AH2517&gt;"",VLOOKUP(AH2517,'MAATREGELEN TBV BESTEK '!$A$3:$N$34,11,FALSE),"")</f>
        <v/>
      </c>
      <c r="AJ2517" t="str">
        <f>IF(AH2517&gt;"",VLOOKUP(AH2517,'MAATREGELEN TBV BESTEK '!$A$3:$N$34,13,FALSE),"")</f>
        <v/>
      </c>
      <c r="AK2517" t="str">
        <f>IF(AH2517&gt;"",VLOOKUP(AH2517,'MAATREGELEN TBV BESTEK '!$A$3:$N$34,14,FALSE),"")</f>
        <v/>
      </c>
    </row>
    <row r="2518" spans="1:37" ht="12" customHeight="1">
      <c r="A2518" s="49">
        <v>236471.7</v>
      </c>
      <c r="B2518" s="49">
        <v>436294.88699999999</v>
      </c>
      <c r="C2518" t="s">
        <v>1535</v>
      </c>
      <c r="D2518" t="s">
        <v>4563</v>
      </c>
      <c r="E2518">
        <v>10</v>
      </c>
      <c r="F2518" t="s">
        <v>5915</v>
      </c>
      <c r="G2518" t="s">
        <v>2427</v>
      </c>
      <c r="H2518" s="64" t="s">
        <v>1484</v>
      </c>
      <c r="J2518">
        <f t="shared" si="764"/>
        <v>1</v>
      </c>
      <c r="K2518" t="str">
        <f t="shared" si="765"/>
        <v/>
      </c>
      <c r="L2518" t="str">
        <f t="shared" si="761"/>
        <v/>
      </c>
      <c r="M2518">
        <f t="shared" si="766"/>
        <v>236471.7</v>
      </c>
      <c r="N2518">
        <f t="shared" si="767"/>
        <v>436294.88699999999</v>
      </c>
      <c r="O2518" t="str">
        <f t="shared" si="768"/>
        <v>wit rondje</v>
      </c>
      <c r="P2518" t="str">
        <f t="shared" si="769"/>
        <v>ALN02669</v>
      </c>
      <c r="Q2518" t="str">
        <f t="shared" si="759"/>
        <v>Lph 10</v>
      </c>
      <c r="R2518" t="str">
        <f t="shared" si="762"/>
        <v/>
      </c>
      <c r="T2518" t="str">
        <f t="shared" si="770"/>
        <v>AALTEN</v>
      </c>
      <c r="U2518" t="str">
        <f t="shared" si="771"/>
        <v>Dinxperlosestraatweg</v>
      </c>
      <c r="V2518" s="62" t="str">
        <f t="shared" si="772"/>
        <v>ALN02669</v>
      </c>
      <c r="W2518" s="15" t="e">
        <f>IF(J2518,#REF!,"")</f>
        <v>#REF!</v>
      </c>
      <c r="X2518" s="15" t="e">
        <f>IF(J2518,#REF!,"")</f>
        <v>#REF!</v>
      </c>
      <c r="Y2518" s="62" t="str">
        <f t="shared" si="773"/>
        <v xml:space="preserve"> </v>
      </c>
      <c r="AA2518" s="69"/>
      <c r="AB2518" s="90">
        <v>10</v>
      </c>
      <c r="AC2518" s="5" t="s">
        <v>2718</v>
      </c>
      <c r="AD2518" s="90" t="str">
        <f t="shared" si="774"/>
        <v/>
      </c>
      <c r="AE2518" s="90" t="str">
        <f t="shared" si="775"/>
        <v/>
      </c>
      <c r="AF2518" t="str">
        <f t="shared" si="777"/>
        <v/>
      </c>
      <c r="AH2518" t="str">
        <f t="shared" si="763"/>
        <v/>
      </c>
      <c r="AI2518" t="str">
        <f>IF(AH2518&gt;"",VLOOKUP(AH2518,'MAATREGELEN TBV BESTEK '!$A$3:$N$34,11,FALSE),"")</f>
        <v/>
      </c>
      <c r="AJ2518" t="str">
        <f>IF(AH2518&gt;"",VLOOKUP(AH2518,'MAATREGELEN TBV BESTEK '!$A$3:$N$34,13,FALSE),"")</f>
        <v/>
      </c>
      <c r="AK2518" t="str">
        <f>IF(AH2518&gt;"",VLOOKUP(AH2518,'MAATREGELEN TBV BESTEK '!$A$3:$N$34,14,FALSE),"")</f>
        <v/>
      </c>
    </row>
    <row r="2519" spans="1:37" ht="12" customHeight="1">
      <c r="A2519" s="49">
        <v>236423.182</v>
      </c>
      <c r="B2519" s="49">
        <v>436280.788</v>
      </c>
      <c r="C2519" t="s">
        <v>1512</v>
      </c>
      <c r="D2519" t="s">
        <v>4563</v>
      </c>
      <c r="E2519">
        <v>8</v>
      </c>
      <c r="F2519" t="s">
        <v>5915</v>
      </c>
      <c r="G2519" t="s">
        <v>2427</v>
      </c>
      <c r="H2519" s="64" t="s">
        <v>1484</v>
      </c>
      <c r="J2519">
        <f t="shared" si="764"/>
        <v>1</v>
      </c>
      <c r="K2519" t="str">
        <f t="shared" si="765"/>
        <v/>
      </c>
      <c r="L2519" t="str">
        <f t="shared" si="761"/>
        <v/>
      </c>
      <c r="M2519">
        <f t="shared" si="766"/>
        <v>236423.182</v>
      </c>
      <c r="N2519">
        <f t="shared" si="767"/>
        <v>436280.788</v>
      </c>
      <c r="O2519" t="str">
        <f t="shared" si="768"/>
        <v>wit rondje</v>
      </c>
      <c r="P2519" t="str">
        <f t="shared" si="769"/>
        <v>ALN02670</v>
      </c>
      <c r="Q2519" t="str">
        <f t="shared" si="759"/>
        <v>Lph 8</v>
      </c>
      <c r="R2519" t="str">
        <f t="shared" si="762"/>
        <v/>
      </c>
      <c r="T2519" t="str">
        <f t="shared" si="770"/>
        <v>AALTEN</v>
      </c>
      <c r="U2519" t="str">
        <f t="shared" si="771"/>
        <v>Dinxperlosestraatweg</v>
      </c>
      <c r="V2519" s="62" t="str">
        <f t="shared" si="772"/>
        <v>ALN02670</v>
      </c>
      <c r="W2519" s="15" t="e">
        <f>IF(J2519,#REF!,"")</f>
        <v>#REF!</v>
      </c>
      <c r="X2519" s="15" t="e">
        <f>IF(J2519,#REF!,"")</f>
        <v>#REF!</v>
      </c>
      <c r="Y2519" s="62" t="str">
        <f t="shared" si="773"/>
        <v xml:space="preserve"> </v>
      </c>
      <c r="AA2519" s="69"/>
      <c r="AB2519" s="90">
        <v>8</v>
      </c>
      <c r="AC2519" s="5" t="s">
        <v>2718</v>
      </c>
      <c r="AD2519" s="90" t="str">
        <f t="shared" si="774"/>
        <v/>
      </c>
      <c r="AE2519" s="90" t="str">
        <f t="shared" si="775"/>
        <v/>
      </c>
      <c r="AF2519" t="str">
        <f t="shared" si="777"/>
        <v/>
      </c>
      <c r="AH2519" t="str">
        <f t="shared" si="763"/>
        <v/>
      </c>
      <c r="AI2519" t="str">
        <f>IF(AH2519&gt;"",VLOOKUP(AH2519,'MAATREGELEN TBV BESTEK '!$A$3:$N$34,11,FALSE),"")</f>
        <v/>
      </c>
      <c r="AJ2519" t="str">
        <f>IF(AH2519&gt;"",VLOOKUP(AH2519,'MAATREGELEN TBV BESTEK '!$A$3:$N$34,13,FALSE),"")</f>
        <v/>
      </c>
      <c r="AK2519" t="str">
        <f>IF(AH2519&gt;"",VLOOKUP(AH2519,'MAATREGELEN TBV BESTEK '!$A$3:$N$34,14,FALSE),"")</f>
        <v/>
      </c>
    </row>
    <row r="2520" spans="1:37" ht="12" customHeight="1">
      <c r="A2520" s="49">
        <v>236487.97700000001</v>
      </c>
      <c r="B2520" s="49">
        <v>436250.723</v>
      </c>
      <c r="C2520" t="s">
        <v>1536</v>
      </c>
      <c r="D2520" t="s">
        <v>4563</v>
      </c>
      <c r="E2520">
        <v>10</v>
      </c>
      <c r="F2520" t="s">
        <v>5915</v>
      </c>
      <c r="G2520" t="s">
        <v>2427</v>
      </c>
      <c r="H2520" s="64" t="s">
        <v>1484</v>
      </c>
      <c r="J2520">
        <f t="shared" si="764"/>
        <v>1</v>
      </c>
      <c r="K2520" t="str">
        <f t="shared" si="765"/>
        <v/>
      </c>
      <c r="L2520" t="str">
        <f t="shared" si="761"/>
        <v/>
      </c>
      <c r="M2520">
        <f t="shared" si="766"/>
        <v>236487.97700000001</v>
      </c>
      <c r="N2520">
        <f t="shared" si="767"/>
        <v>436250.723</v>
      </c>
      <c r="O2520" t="str">
        <f t="shared" si="768"/>
        <v>wit rondje</v>
      </c>
      <c r="P2520" t="str">
        <f t="shared" si="769"/>
        <v>ALN02671</v>
      </c>
      <c r="Q2520" t="str">
        <f t="shared" si="759"/>
        <v>Lph 10</v>
      </c>
      <c r="R2520" t="str">
        <f t="shared" si="762"/>
        <v/>
      </c>
      <c r="T2520" t="str">
        <f t="shared" si="770"/>
        <v>AALTEN</v>
      </c>
      <c r="U2520" t="str">
        <f t="shared" si="771"/>
        <v>Dinxperlosestraatweg</v>
      </c>
      <c r="V2520" s="62" t="str">
        <f t="shared" si="772"/>
        <v>ALN02671</v>
      </c>
      <c r="W2520" s="15" t="e">
        <f>IF(J2520,#REF!,"")</f>
        <v>#REF!</v>
      </c>
      <c r="X2520" s="15" t="e">
        <f>IF(J2520,#REF!,"")</f>
        <v>#REF!</v>
      </c>
      <c r="Y2520" s="62" t="str">
        <f t="shared" si="773"/>
        <v xml:space="preserve"> </v>
      </c>
      <c r="AA2520" s="69"/>
      <c r="AB2520" s="90">
        <v>10</v>
      </c>
      <c r="AC2520" s="5" t="s">
        <v>2718</v>
      </c>
      <c r="AD2520" s="90" t="str">
        <f t="shared" si="774"/>
        <v/>
      </c>
      <c r="AE2520" s="90" t="str">
        <f t="shared" si="775"/>
        <v/>
      </c>
      <c r="AF2520" t="str">
        <f t="shared" si="777"/>
        <v/>
      </c>
      <c r="AH2520" t="str">
        <f t="shared" si="763"/>
        <v/>
      </c>
      <c r="AI2520" t="str">
        <f>IF(AH2520&gt;"",VLOOKUP(AH2520,'MAATREGELEN TBV BESTEK '!$A$3:$N$34,11,FALSE),"")</f>
        <v/>
      </c>
      <c r="AJ2520" t="str">
        <f>IF(AH2520&gt;"",VLOOKUP(AH2520,'MAATREGELEN TBV BESTEK '!$A$3:$N$34,13,FALSE),"")</f>
        <v/>
      </c>
      <c r="AK2520" t="str">
        <f>IF(AH2520&gt;"",VLOOKUP(AH2520,'MAATREGELEN TBV BESTEK '!$A$3:$N$34,14,FALSE),"")</f>
        <v/>
      </c>
    </row>
    <row r="2521" spans="1:37" ht="12" customHeight="1">
      <c r="A2521" s="49">
        <v>236441.791</v>
      </c>
      <c r="B2521" s="49">
        <v>436232.84</v>
      </c>
      <c r="C2521" t="s">
        <v>1537</v>
      </c>
      <c r="D2521" t="s">
        <v>4563</v>
      </c>
      <c r="E2521">
        <v>10</v>
      </c>
      <c r="F2521" t="s">
        <v>5915</v>
      </c>
      <c r="G2521" t="s">
        <v>2427</v>
      </c>
      <c r="H2521" s="64" t="s">
        <v>1484</v>
      </c>
      <c r="J2521">
        <f t="shared" si="764"/>
        <v>1</v>
      </c>
      <c r="K2521" t="str">
        <f t="shared" si="765"/>
        <v/>
      </c>
      <c r="L2521" t="str">
        <f t="shared" si="761"/>
        <v/>
      </c>
      <c r="M2521">
        <f t="shared" si="766"/>
        <v>236441.791</v>
      </c>
      <c r="N2521">
        <f t="shared" si="767"/>
        <v>436232.84</v>
      </c>
      <c r="O2521" t="str">
        <f t="shared" si="768"/>
        <v>wit rondje</v>
      </c>
      <c r="P2521" t="str">
        <f t="shared" si="769"/>
        <v>ALN02672</v>
      </c>
      <c r="Q2521" t="str">
        <f t="shared" si="759"/>
        <v>Lph 10</v>
      </c>
      <c r="R2521" t="str">
        <f t="shared" si="762"/>
        <v/>
      </c>
      <c r="T2521" t="str">
        <f t="shared" si="770"/>
        <v>AALTEN</v>
      </c>
      <c r="U2521" t="str">
        <f t="shared" si="771"/>
        <v>Dinxperlosestraatweg</v>
      </c>
      <c r="V2521" s="62" t="str">
        <f t="shared" si="772"/>
        <v>ALN02672</v>
      </c>
      <c r="W2521" s="15" t="e">
        <f>IF(J2521,#REF!,"")</f>
        <v>#REF!</v>
      </c>
      <c r="X2521" s="15" t="e">
        <f>IF(J2521,#REF!,"")</f>
        <v>#REF!</v>
      </c>
      <c r="Y2521" s="62" t="str">
        <f t="shared" si="773"/>
        <v xml:space="preserve"> </v>
      </c>
      <c r="AA2521" s="69"/>
      <c r="AB2521" s="90">
        <v>10</v>
      </c>
      <c r="AC2521" s="5" t="s">
        <v>2718</v>
      </c>
      <c r="AD2521" s="90" t="str">
        <f t="shared" si="774"/>
        <v/>
      </c>
      <c r="AE2521" s="90" t="str">
        <f t="shared" si="775"/>
        <v/>
      </c>
      <c r="AF2521" t="str">
        <f t="shared" si="777"/>
        <v/>
      </c>
      <c r="AH2521" t="str">
        <f t="shared" si="763"/>
        <v/>
      </c>
      <c r="AI2521" t="str">
        <f>IF(AH2521&gt;"",VLOOKUP(AH2521,'MAATREGELEN TBV BESTEK '!$A$3:$N$34,11,FALSE),"")</f>
        <v/>
      </c>
      <c r="AJ2521" t="str">
        <f>IF(AH2521&gt;"",VLOOKUP(AH2521,'MAATREGELEN TBV BESTEK '!$A$3:$N$34,13,FALSE),"")</f>
        <v/>
      </c>
      <c r="AK2521" t="str">
        <f>IF(AH2521&gt;"",VLOOKUP(AH2521,'MAATREGELEN TBV BESTEK '!$A$3:$N$34,14,FALSE),"")</f>
        <v/>
      </c>
    </row>
    <row r="2522" spans="1:37" ht="12" customHeight="1">
      <c r="A2522" s="49">
        <v>236417.42800000001</v>
      </c>
      <c r="B2522" s="49">
        <v>436204.02</v>
      </c>
      <c r="C2522" t="s">
        <v>1538</v>
      </c>
      <c r="D2522" t="s">
        <v>4563</v>
      </c>
      <c r="E2522">
        <v>10</v>
      </c>
      <c r="F2522" t="s">
        <v>5915</v>
      </c>
      <c r="G2522" t="s">
        <v>2427</v>
      </c>
      <c r="H2522" s="64" t="s">
        <v>1484</v>
      </c>
      <c r="J2522">
        <f t="shared" si="764"/>
        <v>1</v>
      </c>
      <c r="K2522" t="str">
        <f t="shared" si="765"/>
        <v/>
      </c>
      <c r="L2522" t="str">
        <f t="shared" si="761"/>
        <v/>
      </c>
      <c r="M2522">
        <f t="shared" si="766"/>
        <v>236417.42800000001</v>
      </c>
      <c r="N2522">
        <f t="shared" si="767"/>
        <v>436204.02</v>
      </c>
      <c r="O2522" t="str">
        <f t="shared" si="768"/>
        <v>wit rondje</v>
      </c>
      <c r="P2522" t="str">
        <f t="shared" si="769"/>
        <v>ALN02675</v>
      </c>
      <c r="Q2522" t="str">
        <f t="shared" si="759"/>
        <v>Lph 10</v>
      </c>
      <c r="R2522" t="str">
        <f t="shared" si="762"/>
        <v/>
      </c>
      <c r="T2522" t="str">
        <f t="shared" si="770"/>
        <v>AALTEN</v>
      </c>
      <c r="U2522" t="str">
        <f t="shared" si="771"/>
        <v>Dinxperlosestraatweg</v>
      </c>
      <c r="V2522" s="62" t="str">
        <f t="shared" si="772"/>
        <v>ALN02675</v>
      </c>
      <c r="W2522" s="15" t="e">
        <f>IF(J2522,#REF!,"")</f>
        <v>#REF!</v>
      </c>
      <c r="X2522" s="15" t="e">
        <f>IF(J2522,#REF!,"")</f>
        <v>#REF!</v>
      </c>
      <c r="Y2522" s="62" t="str">
        <f t="shared" si="773"/>
        <v xml:space="preserve"> </v>
      </c>
      <c r="AA2522" s="69"/>
      <c r="AB2522" s="90">
        <v>10</v>
      </c>
      <c r="AC2522" s="5" t="s">
        <v>2718</v>
      </c>
      <c r="AD2522" s="90" t="str">
        <f t="shared" si="774"/>
        <v/>
      </c>
      <c r="AE2522" s="90" t="str">
        <f t="shared" si="775"/>
        <v/>
      </c>
      <c r="AF2522" t="str">
        <f t="shared" si="777"/>
        <v/>
      </c>
      <c r="AH2522" t="str">
        <f t="shared" si="763"/>
        <v/>
      </c>
      <c r="AI2522" t="str">
        <f>IF(AH2522&gt;"",VLOOKUP(AH2522,'MAATREGELEN TBV BESTEK '!$A$3:$N$34,11,FALSE),"")</f>
        <v/>
      </c>
      <c r="AJ2522" t="str">
        <f>IF(AH2522&gt;"",VLOOKUP(AH2522,'MAATREGELEN TBV BESTEK '!$A$3:$N$34,13,FALSE),"")</f>
        <v/>
      </c>
      <c r="AK2522" t="str">
        <f>IF(AH2522&gt;"",VLOOKUP(AH2522,'MAATREGELEN TBV BESTEK '!$A$3:$N$34,14,FALSE),"")</f>
        <v/>
      </c>
    </row>
    <row r="2523" spans="1:37" ht="12" customHeight="1">
      <c r="A2523" s="49">
        <v>236395.45</v>
      </c>
      <c r="B2523" s="49">
        <v>436171.88199999998</v>
      </c>
      <c r="C2523" t="s">
        <v>1539</v>
      </c>
      <c r="D2523" t="s">
        <v>4563</v>
      </c>
      <c r="E2523">
        <v>10</v>
      </c>
      <c r="F2523" t="s">
        <v>5915</v>
      </c>
      <c r="G2523" t="s">
        <v>2427</v>
      </c>
      <c r="H2523" s="64" t="s">
        <v>1484</v>
      </c>
      <c r="J2523">
        <f t="shared" si="764"/>
        <v>1</v>
      </c>
      <c r="K2523" t="str">
        <f t="shared" si="765"/>
        <v/>
      </c>
      <c r="L2523" t="str">
        <f t="shared" si="761"/>
        <v/>
      </c>
      <c r="M2523">
        <f t="shared" si="766"/>
        <v>236395.45</v>
      </c>
      <c r="N2523">
        <f t="shared" si="767"/>
        <v>436171.88199999998</v>
      </c>
      <c r="O2523" t="str">
        <f t="shared" si="768"/>
        <v>wit rondje</v>
      </c>
      <c r="P2523" t="str">
        <f t="shared" si="769"/>
        <v>ALN02676</v>
      </c>
      <c r="Q2523" t="str">
        <f t="shared" si="759"/>
        <v>Lph 10</v>
      </c>
      <c r="R2523" t="str">
        <f t="shared" si="762"/>
        <v/>
      </c>
      <c r="T2523" t="str">
        <f t="shared" si="770"/>
        <v>AALTEN</v>
      </c>
      <c r="U2523" t="str">
        <f t="shared" si="771"/>
        <v>Dinxperlosestraatweg</v>
      </c>
      <c r="V2523" s="62" t="str">
        <f t="shared" si="772"/>
        <v>ALN02676</v>
      </c>
      <c r="W2523" s="15" t="e">
        <f>IF(J2523,#REF!,"")</f>
        <v>#REF!</v>
      </c>
      <c r="X2523" s="15" t="e">
        <f>IF(J2523,#REF!,"")</f>
        <v>#REF!</v>
      </c>
      <c r="Y2523" s="62" t="str">
        <f t="shared" si="773"/>
        <v xml:space="preserve"> </v>
      </c>
      <c r="AA2523" s="69"/>
      <c r="AB2523" s="90">
        <v>10</v>
      </c>
      <c r="AC2523" s="5" t="s">
        <v>2718</v>
      </c>
      <c r="AD2523" s="90" t="str">
        <f t="shared" si="774"/>
        <v/>
      </c>
      <c r="AE2523" s="90" t="str">
        <f t="shared" si="775"/>
        <v/>
      </c>
      <c r="AF2523" t="str">
        <f t="shared" si="777"/>
        <v/>
      </c>
      <c r="AH2523" t="str">
        <f t="shared" si="763"/>
        <v/>
      </c>
      <c r="AI2523" t="str">
        <f>IF(AH2523&gt;"",VLOOKUP(AH2523,'MAATREGELEN TBV BESTEK '!$A$3:$N$34,11,FALSE),"")</f>
        <v/>
      </c>
      <c r="AJ2523" t="str">
        <f>IF(AH2523&gt;"",VLOOKUP(AH2523,'MAATREGELEN TBV BESTEK '!$A$3:$N$34,13,FALSE),"")</f>
        <v/>
      </c>
      <c r="AK2523" t="str">
        <f>IF(AH2523&gt;"",VLOOKUP(AH2523,'MAATREGELEN TBV BESTEK '!$A$3:$N$34,14,FALSE),"")</f>
        <v/>
      </c>
    </row>
    <row r="2524" spans="1:37" ht="12" customHeight="1">
      <c r="A2524" s="49">
        <v>236457.91200000001</v>
      </c>
      <c r="B2524" s="49">
        <v>436263.89</v>
      </c>
      <c r="C2524" t="s">
        <v>1483</v>
      </c>
      <c r="D2524" t="s">
        <v>4563</v>
      </c>
      <c r="E2524">
        <v>8</v>
      </c>
      <c r="F2524" t="s">
        <v>5915</v>
      </c>
      <c r="G2524" t="s">
        <v>2427</v>
      </c>
      <c r="H2524" s="64" t="s">
        <v>1484</v>
      </c>
      <c r="J2524">
        <f t="shared" si="764"/>
        <v>1</v>
      </c>
      <c r="K2524" t="str">
        <f t="shared" si="765"/>
        <v/>
      </c>
      <c r="L2524" t="str">
        <f t="shared" si="761"/>
        <v/>
      </c>
      <c r="M2524">
        <f t="shared" si="766"/>
        <v>236457.91200000001</v>
      </c>
      <c r="N2524">
        <f t="shared" si="767"/>
        <v>436263.89</v>
      </c>
      <c r="O2524" t="str">
        <f t="shared" si="768"/>
        <v>wit rondje</v>
      </c>
      <c r="P2524" t="str">
        <f t="shared" si="769"/>
        <v>ALN55055</v>
      </c>
      <c r="Q2524" t="str">
        <f t="shared" si="759"/>
        <v>Lph 8</v>
      </c>
      <c r="R2524" t="str">
        <f t="shared" si="762"/>
        <v/>
      </c>
      <c r="T2524" t="str">
        <f t="shared" si="770"/>
        <v>AALTEN</v>
      </c>
      <c r="U2524" t="str">
        <f t="shared" si="771"/>
        <v>Dinxperlosestraatweg</v>
      </c>
      <c r="V2524" s="62" t="str">
        <f t="shared" si="772"/>
        <v>ALN55055</v>
      </c>
      <c r="W2524" s="15" t="e">
        <f>IF(J2524,#REF!,"")</f>
        <v>#REF!</v>
      </c>
      <c r="X2524" s="15" t="e">
        <f>IF(J2524,#REF!,"")</f>
        <v>#REF!</v>
      </c>
      <c r="Y2524" s="62" t="str">
        <f t="shared" si="773"/>
        <v xml:space="preserve"> </v>
      </c>
      <c r="AA2524" s="69"/>
      <c r="AB2524" s="90">
        <v>8</v>
      </c>
      <c r="AC2524" s="5" t="s">
        <v>4352</v>
      </c>
      <c r="AD2524" s="90" t="str">
        <f t="shared" si="774"/>
        <v/>
      </c>
      <c r="AE2524" s="90" t="str">
        <f t="shared" si="775"/>
        <v/>
      </c>
      <c r="AF2524" t="str">
        <f t="shared" si="777"/>
        <v/>
      </c>
      <c r="AH2524" t="str">
        <f t="shared" si="763"/>
        <v/>
      </c>
      <c r="AI2524" t="str">
        <f>IF(AH2524&gt;"",VLOOKUP(AH2524,'MAATREGELEN TBV BESTEK '!$A$3:$N$34,11,FALSE),"")</f>
        <v/>
      </c>
      <c r="AJ2524" t="str">
        <f>IF(AH2524&gt;"",VLOOKUP(AH2524,'MAATREGELEN TBV BESTEK '!$A$3:$N$34,13,FALSE),"")</f>
        <v/>
      </c>
      <c r="AK2524" t="str">
        <f>IF(AH2524&gt;"",VLOOKUP(AH2524,'MAATREGELEN TBV BESTEK '!$A$3:$N$34,14,FALSE),"")</f>
        <v/>
      </c>
    </row>
    <row r="2525" spans="1:37" ht="12" customHeight="1">
      <c r="A2525" s="49">
        <v>236627.932</v>
      </c>
      <c r="B2525" s="49">
        <v>436537.21799999999</v>
      </c>
      <c r="C2525" t="s">
        <v>1489</v>
      </c>
      <c r="D2525" t="s">
        <v>4563</v>
      </c>
      <c r="E2525">
        <v>1.5</v>
      </c>
      <c r="F2525" t="s">
        <v>5915</v>
      </c>
      <c r="G2525" t="s">
        <v>2427</v>
      </c>
      <c r="H2525" s="64" t="s">
        <v>1484</v>
      </c>
      <c r="J2525">
        <f t="shared" si="764"/>
        <v>1</v>
      </c>
      <c r="K2525" t="str">
        <f t="shared" si="765"/>
        <v/>
      </c>
      <c r="L2525" t="str">
        <f t="shared" si="761"/>
        <v/>
      </c>
      <c r="M2525">
        <f t="shared" si="766"/>
        <v>236627.932</v>
      </c>
      <c r="N2525">
        <f t="shared" si="767"/>
        <v>436537.21799999999</v>
      </c>
      <c r="O2525" t="str">
        <f t="shared" si="768"/>
        <v>wit rondje</v>
      </c>
      <c r="P2525" t="str">
        <f t="shared" si="769"/>
        <v>ALN55058</v>
      </c>
      <c r="Q2525" t="str">
        <f t="shared" si="759"/>
        <v>Lph 1,5</v>
      </c>
      <c r="R2525" t="str">
        <f t="shared" si="762"/>
        <v/>
      </c>
      <c r="T2525" t="str">
        <f t="shared" si="770"/>
        <v>AALTEN</v>
      </c>
      <c r="U2525" t="str">
        <f t="shared" si="771"/>
        <v>Dinxperlosestraatweg</v>
      </c>
      <c r="V2525" s="62" t="str">
        <f t="shared" si="772"/>
        <v>ALN55058</v>
      </c>
      <c r="W2525" s="15" t="e">
        <f>IF(J2525,#REF!,"")</f>
        <v>#REF!</v>
      </c>
      <c r="X2525" s="15" t="e">
        <f>IF(J2525,#REF!,"")</f>
        <v>#REF!</v>
      </c>
      <c r="Y2525" s="62" t="str">
        <f t="shared" si="773"/>
        <v xml:space="preserve"> </v>
      </c>
      <c r="AA2525" s="69"/>
      <c r="AB2525" s="90">
        <v>1.5</v>
      </c>
      <c r="AC2525" s="5" t="s">
        <v>2701</v>
      </c>
      <c r="AD2525" s="90" t="str">
        <f t="shared" si="774"/>
        <v/>
      </c>
      <c r="AE2525" s="90" t="str">
        <f t="shared" si="775"/>
        <v/>
      </c>
      <c r="AF2525" t="str">
        <f t="shared" si="777"/>
        <v/>
      </c>
      <c r="AH2525" t="str">
        <f t="shared" si="763"/>
        <v/>
      </c>
      <c r="AI2525" t="str">
        <f>IF(AH2525&gt;"",VLOOKUP(AH2525,'MAATREGELEN TBV BESTEK '!$A$3:$N$34,11,FALSE),"")</f>
        <v/>
      </c>
      <c r="AJ2525" t="str">
        <f>IF(AH2525&gt;"",VLOOKUP(AH2525,'MAATREGELEN TBV BESTEK '!$A$3:$N$34,13,FALSE),"")</f>
        <v/>
      </c>
      <c r="AK2525" t="str">
        <f>IF(AH2525&gt;"",VLOOKUP(AH2525,'MAATREGELEN TBV BESTEK '!$A$3:$N$34,14,FALSE),"")</f>
        <v/>
      </c>
    </row>
    <row r="2526" spans="1:37" ht="12" customHeight="1">
      <c r="A2526" s="49">
        <v>236421.45699999999</v>
      </c>
      <c r="B2526" s="49">
        <v>437806.43</v>
      </c>
      <c r="C2526" t="s">
        <v>6001</v>
      </c>
      <c r="D2526" t="s">
        <v>4563</v>
      </c>
      <c r="E2526">
        <v>4</v>
      </c>
      <c r="F2526" t="s">
        <v>5915</v>
      </c>
      <c r="G2526" t="s">
        <v>2427</v>
      </c>
      <c r="H2526" s="64" t="s">
        <v>2148</v>
      </c>
      <c r="J2526">
        <f t="shared" si="764"/>
        <v>1</v>
      </c>
      <c r="K2526" t="str">
        <f t="shared" si="765"/>
        <v/>
      </c>
      <c r="L2526" t="str">
        <f t="shared" si="761"/>
        <v/>
      </c>
      <c r="M2526">
        <f t="shared" si="766"/>
        <v>236421.45699999999</v>
      </c>
      <c r="N2526">
        <f t="shared" si="767"/>
        <v>437806.43</v>
      </c>
      <c r="O2526" t="str">
        <f t="shared" si="768"/>
        <v>wit rondje</v>
      </c>
      <c r="P2526" t="str">
        <f t="shared" si="769"/>
        <v>ALN00471</v>
      </c>
      <c r="Q2526" t="str">
        <f t="shared" si="759"/>
        <v>Lph 4</v>
      </c>
      <c r="R2526" t="str">
        <f t="shared" si="762"/>
        <v/>
      </c>
      <c r="T2526" t="str">
        <f t="shared" si="770"/>
        <v>AALTEN</v>
      </c>
      <c r="U2526" t="str">
        <f t="shared" si="771"/>
        <v>Karel Doormanstraat</v>
      </c>
      <c r="V2526" s="62" t="str">
        <f t="shared" si="772"/>
        <v>ALN00471</v>
      </c>
      <c r="W2526" s="15" t="e">
        <f>IF(J2526,#REF!,"")</f>
        <v>#REF!</v>
      </c>
      <c r="X2526" s="15" t="e">
        <f>IF(J2526,#REF!,"")</f>
        <v>#REF!</v>
      </c>
      <c r="Y2526" s="62" t="str">
        <f t="shared" si="773"/>
        <v xml:space="preserve"> </v>
      </c>
      <c r="AA2526" s="69"/>
      <c r="AB2526" s="90">
        <v>4</v>
      </c>
      <c r="AC2526" s="5" t="s">
        <v>3099</v>
      </c>
      <c r="AD2526" s="90" t="str">
        <f t="shared" si="774"/>
        <v/>
      </c>
      <c r="AE2526" s="90" t="str">
        <f t="shared" si="775"/>
        <v/>
      </c>
      <c r="AF2526" t="str">
        <f t="shared" si="777"/>
        <v/>
      </c>
      <c r="AH2526" t="str">
        <f t="shared" si="763"/>
        <v/>
      </c>
      <c r="AI2526" t="str">
        <f>IF(AH2526&gt;"",VLOOKUP(AH2526,'MAATREGELEN TBV BESTEK '!$A$3:$N$34,11,FALSE),"")</f>
        <v/>
      </c>
      <c r="AJ2526" t="str">
        <f>IF(AH2526&gt;"",VLOOKUP(AH2526,'MAATREGELEN TBV BESTEK '!$A$3:$N$34,13,FALSE),"")</f>
        <v/>
      </c>
      <c r="AK2526" t="str">
        <f>IF(AH2526&gt;"",VLOOKUP(AH2526,'MAATREGELEN TBV BESTEK '!$A$3:$N$34,14,FALSE),"")</f>
        <v/>
      </c>
    </row>
    <row r="2527" spans="1:37" ht="12" customHeight="1">
      <c r="A2527" s="49">
        <v>236438.74</v>
      </c>
      <c r="B2527" s="49">
        <v>437789.364</v>
      </c>
      <c r="C2527" t="s">
        <v>6002</v>
      </c>
      <c r="D2527" t="s">
        <v>4563</v>
      </c>
      <c r="E2527">
        <v>4</v>
      </c>
      <c r="F2527" t="s">
        <v>5915</v>
      </c>
      <c r="G2527" t="s">
        <v>2427</v>
      </c>
      <c r="H2527" s="64" t="s">
        <v>2148</v>
      </c>
      <c r="J2527">
        <f t="shared" si="764"/>
        <v>1</v>
      </c>
      <c r="K2527" t="str">
        <f t="shared" si="765"/>
        <v/>
      </c>
      <c r="L2527" t="str">
        <f t="shared" si="761"/>
        <v/>
      </c>
      <c r="M2527">
        <f t="shared" si="766"/>
        <v>236438.74</v>
      </c>
      <c r="N2527">
        <f t="shared" si="767"/>
        <v>437789.364</v>
      </c>
      <c r="O2527" t="str">
        <f t="shared" si="768"/>
        <v>wit rondje</v>
      </c>
      <c r="P2527" t="str">
        <f t="shared" si="769"/>
        <v>ALN00472</v>
      </c>
      <c r="Q2527" t="str">
        <f t="shared" si="759"/>
        <v>Lph 4</v>
      </c>
      <c r="R2527" t="str">
        <f t="shared" si="762"/>
        <v/>
      </c>
      <c r="T2527" t="str">
        <f t="shared" si="770"/>
        <v>AALTEN</v>
      </c>
      <c r="U2527" t="str">
        <f t="shared" si="771"/>
        <v>Karel Doormanstraat</v>
      </c>
      <c r="V2527" s="62" t="str">
        <f t="shared" si="772"/>
        <v>ALN00472</v>
      </c>
      <c r="W2527" s="15" t="e">
        <f>IF(J2527,#REF!,"")</f>
        <v>#REF!</v>
      </c>
      <c r="X2527" s="15" t="e">
        <f>IF(J2527,#REF!,"")</f>
        <v>#REF!</v>
      </c>
      <c r="Y2527" s="62" t="str">
        <f t="shared" si="773"/>
        <v xml:space="preserve"> </v>
      </c>
      <c r="AA2527" s="69"/>
      <c r="AB2527" s="90">
        <v>4</v>
      </c>
      <c r="AC2527" s="5" t="s">
        <v>3099</v>
      </c>
      <c r="AD2527" s="90" t="str">
        <f t="shared" si="774"/>
        <v/>
      </c>
      <c r="AE2527" s="90" t="str">
        <f t="shared" si="775"/>
        <v/>
      </c>
      <c r="AF2527" t="str">
        <f t="shared" si="777"/>
        <v/>
      </c>
      <c r="AH2527" t="str">
        <f t="shared" si="763"/>
        <v/>
      </c>
      <c r="AI2527" t="str">
        <f>IF(AH2527&gt;"",VLOOKUP(AH2527,'MAATREGELEN TBV BESTEK '!$A$3:$N$34,11,FALSE),"")</f>
        <v/>
      </c>
      <c r="AJ2527" t="str">
        <f>IF(AH2527&gt;"",VLOOKUP(AH2527,'MAATREGELEN TBV BESTEK '!$A$3:$N$34,13,FALSE),"")</f>
        <v/>
      </c>
      <c r="AK2527" t="str">
        <f>IF(AH2527&gt;"",VLOOKUP(AH2527,'MAATREGELEN TBV BESTEK '!$A$3:$N$34,14,FALSE),"")</f>
        <v/>
      </c>
    </row>
    <row r="2528" spans="1:37" ht="12" customHeight="1">
      <c r="A2528" s="49">
        <v>236454.791</v>
      </c>
      <c r="B2528" s="49">
        <v>437764.31800000003</v>
      </c>
      <c r="C2528" t="s">
        <v>6003</v>
      </c>
      <c r="D2528" t="s">
        <v>4563</v>
      </c>
      <c r="E2528">
        <v>4</v>
      </c>
      <c r="F2528" t="s">
        <v>5915</v>
      </c>
      <c r="G2528" t="s">
        <v>2427</v>
      </c>
      <c r="H2528" s="64" t="s">
        <v>2148</v>
      </c>
      <c r="J2528">
        <f t="shared" si="764"/>
        <v>1</v>
      </c>
      <c r="K2528" t="str">
        <f t="shared" si="765"/>
        <v/>
      </c>
      <c r="L2528" t="str">
        <f t="shared" si="761"/>
        <v/>
      </c>
      <c r="M2528">
        <f t="shared" si="766"/>
        <v>236454.791</v>
      </c>
      <c r="N2528">
        <f t="shared" si="767"/>
        <v>437764.31800000003</v>
      </c>
      <c r="O2528" t="str">
        <f t="shared" si="768"/>
        <v>wit rondje</v>
      </c>
      <c r="P2528" t="str">
        <f t="shared" si="769"/>
        <v>ALN00473</v>
      </c>
      <c r="Q2528" t="str">
        <f t="shared" si="759"/>
        <v>Lph 4</v>
      </c>
      <c r="R2528" t="str">
        <f t="shared" si="762"/>
        <v/>
      </c>
      <c r="T2528" t="str">
        <f t="shared" si="770"/>
        <v>AALTEN</v>
      </c>
      <c r="U2528" t="str">
        <f t="shared" si="771"/>
        <v>Karel Doormanstraat</v>
      </c>
      <c r="V2528" s="62" t="str">
        <f t="shared" si="772"/>
        <v>ALN00473</v>
      </c>
      <c r="W2528" s="15" t="e">
        <f>IF(J2528,#REF!,"")</f>
        <v>#REF!</v>
      </c>
      <c r="X2528" s="15" t="e">
        <f>IF(J2528,#REF!,"")</f>
        <v>#REF!</v>
      </c>
      <c r="Y2528" s="62" t="str">
        <f t="shared" si="773"/>
        <v xml:space="preserve"> </v>
      </c>
      <c r="AA2528" s="69"/>
      <c r="AB2528" s="90">
        <v>4</v>
      </c>
      <c r="AC2528" s="5" t="s">
        <v>3099</v>
      </c>
      <c r="AD2528" s="90" t="str">
        <f t="shared" si="774"/>
        <v/>
      </c>
      <c r="AE2528" s="90" t="str">
        <f t="shared" si="775"/>
        <v/>
      </c>
      <c r="AF2528" t="str">
        <f t="shared" si="777"/>
        <v/>
      </c>
      <c r="AH2528" t="str">
        <f t="shared" si="763"/>
        <v/>
      </c>
      <c r="AI2528" t="str">
        <f>IF(AH2528&gt;"",VLOOKUP(AH2528,'MAATREGELEN TBV BESTEK '!$A$3:$N$34,11,FALSE),"")</f>
        <v/>
      </c>
      <c r="AJ2528" t="str">
        <f>IF(AH2528&gt;"",VLOOKUP(AH2528,'MAATREGELEN TBV BESTEK '!$A$3:$N$34,13,FALSE),"")</f>
        <v/>
      </c>
      <c r="AK2528" t="str">
        <f>IF(AH2528&gt;"",VLOOKUP(AH2528,'MAATREGELEN TBV BESTEK '!$A$3:$N$34,14,FALSE),"")</f>
        <v/>
      </c>
    </row>
    <row r="2529" spans="1:37" ht="12" customHeight="1">
      <c r="A2529" s="49">
        <v>236474.986</v>
      </c>
      <c r="B2529" s="49">
        <v>437767.58600000001</v>
      </c>
      <c r="C2529" t="s">
        <v>6004</v>
      </c>
      <c r="D2529" t="s">
        <v>4563</v>
      </c>
      <c r="E2529">
        <v>4</v>
      </c>
      <c r="F2529" t="s">
        <v>5915</v>
      </c>
      <c r="G2529" t="s">
        <v>2427</v>
      </c>
      <c r="H2529" s="64" t="s">
        <v>2148</v>
      </c>
      <c r="J2529">
        <f t="shared" si="764"/>
        <v>1</v>
      </c>
      <c r="K2529" t="str">
        <f t="shared" si="765"/>
        <v/>
      </c>
      <c r="L2529" t="str">
        <f t="shared" si="761"/>
        <v/>
      </c>
      <c r="M2529">
        <f t="shared" si="766"/>
        <v>236474.986</v>
      </c>
      <c r="N2529">
        <f t="shared" si="767"/>
        <v>437767.58600000001</v>
      </c>
      <c r="O2529" t="str">
        <f t="shared" si="768"/>
        <v>wit rondje</v>
      </c>
      <c r="P2529" t="str">
        <f t="shared" si="769"/>
        <v>ALN00474</v>
      </c>
      <c r="Q2529" t="str">
        <f t="shared" si="759"/>
        <v>Lph 4</v>
      </c>
      <c r="R2529" t="str">
        <f t="shared" si="762"/>
        <v/>
      </c>
      <c r="T2529" t="str">
        <f t="shared" si="770"/>
        <v>AALTEN</v>
      </c>
      <c r="U2529" t="str">
        <f t="shared" si="771"/>
        <v>Karel Doormanstraat</v>
      </c>
      <c r="V2529" s="62" t="str">
        <f t="shared" si="772"/>
        <v>ALN00474</v>
      </c>
      <c r="W2529" s="15" t="e">
        <f>IF(J2529,#REF!,"")</f>
        <v>#REF!</v>
      </c>
      <c r="X2529" s="15" t="e">
        <f>IF(J2529,#REF!,"")</f>
        <v>#REF!</v>
      </c>
      <c r="Y2529" s="62" t="str">
        <f t="shared" si="773"/>
        <v xml:space="preserve"> </v>
      </c>
      <c r="AA2529" s="69"/>
      <c r="AB2529" s="90">
        <v>4</v>
      </c>
      <c r="AC2529" s="5" t="s">
        <v>5382</v>
      </c>
      <c r="AD2529" s="90" t="str">
        <f t="shared" si="774"/>
        <v/>
      </c>
      <c r="AE2529" s="90" t="str">
        <f t="shared" si="775"/>
        <v/>
      </c>
      <c r="AF2529" t="str">
        <f t="shared" si="777"/>
        <v/>
      </c>
      <c r="AH2529" t="str">
        <f t="shared" si="763"/>
        <v/>
      </c>
      <c r="AI2529" t="str">
        <f>IF(AH2529&gt;"",VLOOKUP(AH2529,'MAATREGELEN TBV BESTEK '!$A$3:$N$34,11,FALSE),"")</f>
        <v/>
      </c>
      <c r="AJ2529" t="str">
        <f>IF(AH2529&gt;"",VLOOKUP(AH2529,'MAATREGELEN TBV BESTEK '!$A$3:$N$34,13,FALSE),"")</f>
        <v/>
      </c>
      <c r="AK2529" t="str">
        <f>IF(AH2529&gt;"",VLOOKUP(AH2529,'MAATREGELEN TBV BESTEK '!$A$3:$N$34,14,FALSE),"")</f>
        <v/>
      </c>
    </row>
    <row r="2530" spans="1:37" ht="12" customHeight="1">
      <c r="A2530" s="49">
        <v>236499.87</v>
      </c>
      <c r="B2530" s="49">
        <v>437753.79100000003</v>
      </c>
      <c r="C2530" t="s">
        <v>2147</v>
      </c>
      <c r="D2530" t="s">
        <v>4563</v>
      </c>
      <c r="E2530">
        <v>4</v>
      </c>
      <c r="F2530" t="s">
        <v>5915</v>
      </c>
      <c r="G2530" t="s">
        <v>2427</v>
      </c>
      <c r="H2530" s="64" t="s">
        <v>2148</v>
      </c>
      <c r="J2530">
        <f t="shared" si="764"/>
        <v>1</v>
      </c>
      <c r="K2530" t="str">
        <f t="shared" si="765"/>
        <v/>
      </c>
      <c r="L2530" t="str">
        <f t="shared" si="761"/>
        <v/>
      </c>
      <c r="M2530">
        <f t="shared" si="766"/>
        <v>236499.87</v>
      </c>
      <c r="N2530">
        <f t="shared" si="767"/>
        <v>437753.79100000003</v>
      </c>
      <c r="O2530" t="str">
        <f t="shared" si="768"/>
        <v>wit rondje</v>
      </c>
      <c r="P2530" t="str">
        <f t="shared" si="769"/>
        <v>ALN00475</v>
      </c>
      <c r="Q2530" t="str">
        <f t="shared" si="759"/>
        <v>Lph 4</v>
      </c>
      <c r="R2530" t="str">
        <f t="shared" si="762"/>
        <v/>
      </c>
      <c r="T2530" t="str">
        <f t="shared" si="770"/>
        <v>AALTEN</v>
      </c>
      <c r="U2530" t="str">
        <f t="shared" si="771"/>
        <v>Karel Doormanstraat</v>
      </c>
      <c r="V2530" s="62" t="str">
        <f t="shared" si="772"/>
        <v>ALN00475</v>
      </c>
      <c r="W2530" s="15" t="e">
        <f>IF(J2530,#REF!,"")</f>
        <v>#REF!</v>
      </c>
      <c r="X2530" s="15" t="e">
        <f>IF(J2530,#REF!,"")</f>
        <v>#REF!</v>
      </c>
      <c r="Y2530" s="62" t="str">
        <f t="shared" si="773"/>
        <v xml:space="preserve"> </v>
      </c>
      <c r="AA2530" s="69"/>
      <c r="AB2530" s="90">
        <v>4</v>
      </c>
      <c r="AC2530" s="5" t="s">
        <v>3099</v>
      </c>
      <c r="AD2530" s="90" t="str">
        <f t="shared" si="774"/>
        <v/>
      </c>
      <c r="AE2530" s="90" t="str">
        <f t="shared" si="775"/>
        <v/>
      </c>
      <c r="AF2530" t="str">
        <f t="shared" si="777"/>
        <v/>
      </c>
      <c r="AH2530" t="str">
        <f t="shared" si="763"/>
        <v/>
      </c>
      <c r="AI2530" t="str">
        <f>IF(AH2530&gt;"",VLOOKUP(AH2530,'MAATREGELEN TBV BESTEK '!$A$3:$N$34,11,FALSE),"")</f>
        <v/>
      </c>
      <c r="AJ2530" t="str">
        <f>IF(AH2530&gt;"",VLOOKUP(AH2530,'MAATREGELEN TBV BESTEK '!$A$3:$N$34,13,FALSE),"")</f>
        <v/>
      </c>
      <c r="AK2530" t="str">
        <f>IF(AH2530&gt;"",VLOOKUP(AH2530,'MAATREGELEN TBV BESTEK '!$A$3:$N$34,14,FALSE),"")</f>
        <v/>
      </c>
    </row>
    <row r="2531" spans="1:37" ht="12" customHeight="1">
      <c r="A2531" s="49">
        <v>236535.91</v>
      </c>
      <c r="B2531" s="49">
        <v>437733.99599999998</v>
      </c>
      <c r="C2531" t="s">
        <v>6005</v>
      </c>
      <c r="D2531" t="s">
        <v>4563</v>
      </c>
      <c r="E2531">
        <v>4</v>
      </c>
      <c r="F2531" t="s">
        <v>5915</v>
      </c>
      <c r="G2531" t="s">
        <v>2427</v>
      </c>
      <c r="H2531" s="64" t="s">
        <v>2148</v>
      </c>
      <c r="J2531">
        <f t="shared" si="764"/>
        <v>1</v>
      </c>
      <c r="K2531" t="str">
        <f t="shared" si="765"/>
        <v/>
      </c>
      <c r="L2531" t="str">
        <f t="shared" si="761"/>
        <v/>
      </c>
      <c r="M2531">
        <f t="shared" si="766"/>
        <v>236535.91</v>
      </c>
      <c r="N2531">
        <f t="shared" si="767"/>
        <v>437733.99599999998</v>
      </c>
      <c r="O2531" t="str">
        <f t="shared" si="768"/>
        <v>wit rondje</v>
      </c>
      <c r="P2531" t="str">
        <f t="shared" si="769"/>
        <v>ALN00476</v>
      </c>
      <c r="Q2531" t="str">
        <f t="shared" si="759"/>
        <v>Lph 4</v>
      </c>
      <c r="R2531" t="str">
        <f t="shared" si="762"/>
        <v/>
      </c>
      <c r="T2531" t="str">
        <f t="shared" si="770"/>
        <v>AALTEN</v>
      </c>
      <c r="U2531" t="str">
        <f t="shared" si="771"/>
        <v>Karel Doormanstraat</v>
      </c>
      <c r="V2531" s="62" t="str">
        <f t="shared" si="772"/>
        <v>ALN00476</v>
      </c>
      <c r="W2531" s="15" t="e">
        <f>IF(J2531,#REF!,"")</f>
        <v>#REF!</v>
      </c>
      <c r="X2531" s="15" t="e">
        <f>IF(J2531,#REF!,"")</f>
        <v>#REF!</v>
      </c>
      <c r="Y2531" s="62" t="str">
        <f t="shared" si="773"/>
        <v xml:space="preserve"> </v>
      </c>
      <c r="AA2531" s="69"/>
      <c r="AB2531" s="90">
        <v>4</v>
      </c>
      <c r="AC2531" s="5" t="s">
        <v>3099</v>
      </c>
      <c r="AD2531" s="90" t="str">
        <f t="shared" si="774"/>
        <v/>
      </c>
      <c r="AE2531" s="90" t="str">
        <f t="shared" si="775"/>
        <v/>
      </c>
      <c r="AF2531" t="str">
        <f t="shared" si="777"/>
        <v/>
      </c>
      <c r="AH2531" t="str">
        <f t="shared" si="763"/>
        <v/>
      </c>
      <c r="AI2531" t="str">
        <f>IF(AH2531&gt;"",VLOOKUP(AH2531,'MAATREGELEN TBV BESTEK '!$A$3:$N$34,11,FALSE),"")</f>
        <v/>
      </c>
      <c r="AJ2531" t="str">
        <f>IF(AH2531&gt;"",VLOOKUP(AH2531,'MAATREGELEN TBV BESTEK '!$A$3:$N$34,13,FALSE),"")</f>
        <v/>
      </c>
      <c r="AK2531" t="str">
        <f>IF(AH2531&gt;"",VLOOKUP(AH2531,'MAATREGELEN TBV BESTEK '!$A$3:$N$34,14,FALSE),"")</f>
        <v/>
      </c>
    </row>
    <row r="2532" spans="1:37" ht="12" customHeight="1">
      <c r="A2532" s="49">
        <v>236512.6464</v>
      </c>
      <c r="B2532" s="49">
        <v>437777.4596</v>
      </c>
      <c r="C2532" t="s">
        <v>2150</v>
      </c>
      <c r="D2532" t="s">
        <v>4563</v>
      </c>
      <c r="E2532">
        <v>4</v>
      </c>
      <c r="F2532" t="s">
        <v>5915</v>
      </c>
      <c r="G2532" t="s">
        <v>2427</v>
      </c>
      <c r="H2532" s="64" t="s">
        <v>2148</v>
      </c>
      <c r="J2532">
        <f t="shared" si="764"/>
        <v>1</v>
      </c>
      <c r="K2532" t="str">
        <f t="shared" si="765"/>
        <v/>
      </c>
      <c r="L2532" t="str">
        <f t="shared" si="761"/>
        <v/>
      </c>
      <c r="M2532">
        <f t="shared" si="766"/>
        <v>236512.6464</v>
      </c>
      <c r="N2532">
        <f t="shared" si="767"/>
        <v>437777.4596</v>
      </c>
      <c r="O2532" t="str">
        <f t="shared" si="768"/>
        <v>wit rondje</v>
      </c>
      <c r="P2532" t="str">
        <f t="shared" si="769"/>
        <v>ALN03400</v>
      </c>
      <c r="Q2532" t="str">
        <f t="shared" si="759"/>
        <v>Lph 4</v>
      </c>
      <c r="R2532" t="str">
        <f t="shared" si="762"/>
        <v/>
      </c>
      <c r="T2532" t="str">
        <f t="shared" si="770"/>
        <v>AALTEN</v>
      </c>
      <c r="U2532" t="str">
        <f t="shared" si="771"/>
        <v>Karel Doormanstraat</v>
      </c>
      <c r="V2532" s="62" t="str">
        <f t="shared" si="772"/>
        <v>ALN03400</v>
      </c>
      <c r="W2532" s="15" t="e">
        <f>IF(J2532,#REF!,"")</f>
        <v>#REF!</v>
      </c>
      <c r="X2532" s="15" t="e">
        <f>IF(J2532,#REF!,"")</f>
        <v>#REF!</v>
      </c>
      <c r="Y2532" s="62" t="str">
        <f t="shared" si="773"/>
        <v xml:space="preserve"> </v>
      </c>
      <c r="AA2532" s="69"/>
      <c r="AB2532" s="90">
        <v>4</v>
      </c>
      <c r="AC2532" s="5" t="s">
        <v>3099</v>
      </c>
      <c r="AD2532" s="90" t="str">
        <f t="shared" si="774"/>
        <v/>
      </c>
      <c r="AE2532" s="90" t="str">
        <f t="shared" si="775"/>
        <v/>
      </c>
      <c r="AF2532" t="str">
        <f t="shared" si="777"/>
        <v/>
      </c>
      <c r="AH2532" t="str">
        <f t="shared" si="763"/>
        <v/>
      </c>
      <c r="AI2532" t="str">
        <f>IF(AH2532&gt;"",VLOOKUP(AH2532,'MAATREGELEN TBV BESTEK '!$A$3:$N$34,11,FALSE),"")</f>
        <v/>
      </c>
      <c r="AJ2532" t="str">
        <f>IF(AH2532&gt;"",VLOOKUP(AH2532,'MAATREGELEN TBV BESTEK '!$A$3:$N$34,13,FALSE),"")</f>
        <v/>
      </c>
      <c r="AK2532" t="str">
        <f>IF(AH2532&gt;"",VLOOKUP(AH2532,'MAATREGELEN TBV BESTEK '!$A$3:$N$34,14,FALSE),"")</f>
        <v/>
      </c>
    </row>
    <row r="2533" spans="1:37" ht="12" customHeight="1">
      <c r="A2533" s="49">
        <v>236526.51519999999</v>
      </c>
      <c r="B2533" s="49">
        <v>437752.55699999997</v>
      </c>
      <c r="C2533" t="s">
        <v>6000</v>
      </c>
      <c r="D2533" t="s">
        <v>4563</v>
      </c>
      <c r="E2533">
        <v>4</v>
      </c>
      <c r="F2533" t="s">
        <v>5915</v>
      </c>
      <c r="G2533" t="s">
        <v>2427</v>
      </c>
      <c r="H2533" s="64" t="s">
        <v>2148</v>
      </c>
      <c r="J2533">
        <f t="shared" si="764"/>
        <v>1</v>
      </c>
      <c r="K2533" t="str">
        <f t="shared" si="765"/>
        <v/>
      </c>
      <c r="L2533" t="str">
        <f t="shared" si="761"/>
        <v/>
      </c>
      <c r="M2533">
        <f t="shared" si="766"/>
        <v>236526.51519999999</v>
      </c>
      <c r="N2533">
        <f t="shared" si="767"/>
        <v>437752.55699999997</v>
      </c>
      <c r="O2533" t="str">
        <f t="shared" si="768"/>
        <v>wit rondje</v>
      </c>
      <c r="P2533" t="str">
        <f t="shared" si="769"/>
        <v>ALN03456</v>
      </c>
      <c r="Q2533" t="str">
        <f t="shared" si="759"/>
        <v>Lph 4</v>
      </c>
      <c r="R2533" t="str">
        <f t="shared" si="762"/>
        <v/>
      </c>
      <c r="T2533" t="str">
        <f t="shared" si="770"/>
        <v>AALTEN</v>
      </c>
      <c r="U2533" t="str">
        <f t="shared" si="771"/>
        <v>Karel Doormanstraat</v>
      </c>
      <c r="V2533" s="62" t="str">
        <f t="shared" si="772"/>
        <v>ALN03456</v>
      </c>
      <c r="W2533" s="15" t="e">
        <f>IF(J2533,#REF!,"")</f>
        <v>#REF!</v>
      </c>
      <c r="X2533" s="15" t="e">
        <f>IF(J2533,#REF!,"")</f>
        <v>#REF!</v>
      </c>
      <c r="Y2533" s="62" t="str">
        <f t="shared" si="773"/>
        <v xml:space="preserve"> </v>
      </c>
      <c r="AA2533" s="69"/>
      <c r="AB2533" s="90">
        <v>4</v>
      </c>
      <c r="AC2533" s="5" t="s">
        <v>3099</v>
      </c>
      <c r="AD2533" s="90" t="str">
        <f t="shared" si="774"/>
        <v/>
      </c>
      <c r="AE2533" s="90" t="str">
        <f t="shared" si="775"/>
        <v/>
      </c>
      <c r="AF2533" t="str">
        <f t="shared" si="777"/>
        <v/>
      </c>
      <c r="AH2533" t="str">
        <f t="shared" si="763"/>
        <v/>
      </c>
      <c r="AI2533" t="str">
        <f>IF(AH2533&gt;"",VLOOKUP(AH2533,'MAATREGELEN TBV BESTEK '!$A$3:$N$34,11,FALSE),"")</f>
        <v/>
      </c>
      <c r="AJ2533" t="str">
        <f>IF(AH2533&gt;"",VLOOKUP(AH2533,'MAATREGELEN TBV BESTEK '!$A$3:$N$34,13,FALSE),"")</f>
        <v/>
      </c>
      <c r="AK2533" t="str">
        <f>IF(AH2533&gt;"",VLOOKUP(AH2533,'MAATREGELEN TBV BESTEK '!$A$3:$N$34,14,FALSE),"")</f>
        <v/>
      </c>
    </row>
    <row r="2534" spans="1:37" ht="12" customHeight="1">
      <c r="A2534" s="49">
        <v>240882.69200000001</v>
      </c>
      <c r="B2534" s="49">
        <v>436182.84899999999</v>
      </c>
      <c r="C2534" t="s">
        <v>1540</v>
      </c>
      <c r="D2534" t="s">
        <v>2462</v>
      </c>
      <c r="E2534">
        <v>8</v>
      </c>
      <c r="F2534" t="s">
        <v>2501</v>
      </c>
      <c r="G2534" t="s">
        <v>2427</v>
      </c>
      <c r="H2534" s="64" t="s">
        <v>1541</v>
      </c>
      <c r="J2534">
        <f t="shared" si="764"/>
        <v>1</v>
      </c>
      <c r="K2534" t="str">
        <f t="shared" si="765"/>
        <v>halfopen</v>
      </c>
      <c r="L2534" t="str">
        <f t="shared" si="761"/>
        <v>rood</v>
      </c>
      <c r="M2534">
        <f t="shared" si="766"/>
        <v>240882.69200000001</v>
      </c>
      <c r="N2534">
        <f t="shared" si="767"/>
        <v>436182.84899999999</v>
      </c>
      <c r="O2534" t="str">
        <f t="shared" si="768"/>
        <v>rood halfopen</v>
      </c>
      <c r="P2534" t="str">
        <f t="shared" si="769"/>
        <v>ALN02304</v>
      </c>
      <c r="Q2534" t="str">
        <f t="shared" si="759"/>
        <v>Lph 8</v>
      </c>
      <c r="R2534" t="str">
        <f t="shared" si="762"/>
        <v>Brisa PLUS</v>
      </c>
      <c r="T2534" t="str">
        <f t="shared" si="770"/>
        <v>AALTEN</v>
      </c>
      <c r="U2534" t="str">
        <f t="shared" si="771"/>
        <v>Driehonderdmeterweg</v>
      </c>
      <c r="V2534" s="62" t="str">
        <f t="shared" si="772"/>
        <v>ALN02304</v>
      </c>
      <c r="W2534" s="15" t="e">
        <f>IF(J2534,#REF!,"")</f>
        <v>#REF!</v>
      </c>
      <c r="X2534" s="15" t="e">
        <f>IF(J2534,#REF!,"")</f>
        <v>#REF!</v>
      </c>
      <c r="Y2534" s="62" t="str">
        <f t="shared" si="773"/>
        <v>AV</v>
      </c>
      <c r="AA2534" s="69"/>
      <c r="AB2534" s="90">
        <v>8</v>
      </c>
      <c r="AC2534" s="5" t="s">
        <v>2718</v>
      </c>
      <c r="AD2534" s="90" t="str">
        <f t="shared" si="774"/>
        <v/>
      </c>
      <c r="AE2534" s="90" t="str">
        <f t="shared" si="775"/>
        <v>Brisa PLUS</v>
      </c>
      <c r="AF2534" s="22" t="str">
        <f t="shared" ref="AF2534:AF2555" si="778">IF(Y2534="AV","Armatuur "&amp;AE2534&amp;" leveren en plaatsen op LM "&amp;AB2534&amp;"m","")&amp;IF(Y2534="MV AV","Mast en armatuur leveren en plaatsen, "&amp;AE2534&amp;" en LM "&amp;AD2534&amp;"m, oude mast "&amp;AB2534&amp;"m verwijderen","")&amp;IF(Y2534="NM NA","Nwe mast en nw armatuur leveren en plaatsen, "&amp;AE2534&amp;" en LM "&amp;AD2534&amp;"m","")&amp;IF(Y2534="NLP","Nieuw lichtpunt bijplaatsen, "&amp;AE2534&amp;" en LM "&amp;AD2534&amp;"m","")</f>
        <v>Armatuur Brisa PLUS leveren en plaatsen op LM 8m</v>
      </c>
      <c r="AH2534" t="str">
        <f t="shared" si="763"/>
        <v>AV 8-&gt;8 Brisa PLUS</v>
      </c>
      <c r="AI2534">
        <f>IF(AH2534&gt;"",VLOOKUP(AH2534,'MAATREGELEN TBV BESTEK '!$A$3:$N$34,11,FALSE),"")</f>
        <v>132030</v>
      </c>
      <c r="AJ2534">
        <f>IF(AH2534&gt;"",VLOOKUP(AH2534,'MAATREGELEN TBV BESTEK '!$A$3:$N$34,13,FALSE),"")</f>
        <v>711030</v>
      </c>
      <c r="AK2534">
        <f>IF(AH2534&gt;"",VLOOKUP(AH2534,'MAATREGELEN TBV BESTEK '!$A$3:$N$34,14,FALSE),"")</f>
        <v>0</v>
      </c>
    </row>
    <row r="2535" spans="1:37" ht="12" customHeight="1">
      <c r="A2535" s="49">
        <v>239702.22899999999</v>
      </c>
      <c r="B2535" s="49">
        <v>435708.38900000002</v>
      </c>
      <c r="C2535" t="s">
        <v>1542</v>
      </c>
      <c r="D2535" t="s">
        <v>2462</v>
      </c>
      <c r="E2535">
        <v>8</v>
      </c>
      <c r="F2535" t="s">
        <v>2501</v>
      </c>
      <c r="G2535" t="s">
        <v>2427</v>
      </c>
      <c r="H2535" s="64" t="s">
        <v>1541</v>
      </c>
      <c r="J2535">
        <f t="shared" si="764"/>
        <v>1</v>
      </c>
      <c r="K2535" t="str">
        <f t="shared" si="765"/>
        <v>halfopen</v>
      </c>
      <c r="L2535" t="str">
        <f t="shared" si="761"/>
        <v>rood</v>
      </c>
      <c r="M2535">
        <f t="shared" si="766"/>
        <v>239702.22899999999</v>
      </c>
      <c r="N2535">
        <f t="shared" si="767"/>
        <v>435708.38900000002</v>
      </c>
      <c r="O2535" t="str">
        <f t="shared" si="768"/>
        <v>rood halfopen</v>
      </c>
      <c r="P2535" t="str">
        <f t="shared" si="769"/>
        <v>ALN02305</v>
      </c>
      <c r="Q2535" t="str">
        <f t="shared" si="759"/>
        <v>Lph 8</v>
      </c>
      <c r="R2535" t="str">
        <f t="shared" si="762"/>
        <v>Brisa PLUS</v>
      </c>
      <c r="T2535" t="str">
        <f t="shared" si="770"/>
        <v>AALTEN</v>
      </c>
      <c r="U2535" t="str">
        <f t="shared" si="771"/>
        <v>Driehonderdmeterweg</v>
      </c>
      <c r="V2535" s="62" t="str">
        <f t="shared" si="772"/>
        <v>ALN02305</v>
      </c>
      <c r="W2535" s="15" t="e">
        <f>IF(J2535,#REF!,"")</f>
        <v>#REF!</v>
      </c>
      <c r="X2535" s="15" t="e">
        <f>IF(J2535,#REF!,"")</f>
        <v>#REF!</v>
      </c>
      <c r="Y2535" s="62" t="str">
        <f t="shared" si="773"/>
        <v>AV</v>
      </c>
      <c r="AA2535" s="69"/>
      <c r="AB2535" s="90">
        <v>8</v>
      </c>
      <c r="AC2535" s="5" t="s">
        <v>2718</v>
      </c>
      <c r="AD2535" s="90" t="str">
        <f t="shared" si="774"/>
        <v/>
      </c>
      <c r="AE2535" s="90" t="str">
        <f t="shared" si="775"/>
        <v>Brisa PLUS</v>
      </c>
      <c r="AF2535" s="22" t="str">
        <f t="shared" si="778"/>
        <v>Armatuur Brisa PLUS leveren en plaatsen op LM 8m</v>
      </c>
      <c r="AH2535" t="str">
        <f t="shared" si="763"/>
        <v>AV 8-&gt;8 Brisa PLUS</v>
      </c>
      <c r="AI2535">
        <f>IF(AH2535&gt;"",VLOOKUP(AH2535,'MAATREGELEN TBV BESTEK '!$A$3:$N$34,11,FALSE),"")</f>
        <v>132030</v>
      </c>
      <c r="AJ2535">
        <f>IF(AH2535&gt;"",VLOOKUP(AH2535,'MAATREGELEN TBV BESTEK '!$A$3:$N$34,13,FALSE),"")</f>
        <v>711030</v>
      </c>
      <c r="AK2535">
        <f>IF(AH2535&gt;"",VLOOKUP(AH2535,'MAATREGELEN TBV BESTEK '!$A$3:$N$34,14,FALSE),"")</f>
        <v>0</v>
      </c>
    </row>
    <row r="2536" spans="1:37" ht="12" customHeight="1">
      <c r="A2536" s="49">
        <v>237247.851</v>
      </c>
      <c r="B2536" s="49">
        <v>437913.402</v>
      </c>
      <c r="C2536" t="s">
        <v>1547</v>
      </c>
      <c r="D2536" t="s">
        <v>2462</v>
      </c>
      <c r="E2536">
        <v>3</v>
      </c>
      <c r="F2536" t="s">
        <v>4426</v>
      </c>
      <c r="G2536" t="s">
        <v>2427</v>
      </c>
      <c r="H2536" s="64" t="s">
        <v>1544</v>
      </c>
      <c r="J2536">
        <f t="shared" si="764"/>
        <v>1</v>
      </c>
      <c r="K2536" t="str">
        <f t="shared" si="765"/>
        <v>halfopen</v>
      </c>
      <c r="L2536" t="str">
        <f t="shared" si="761"/>
        <v>zwart</v>
      </c>
      <c r="M2536">
        <f t="shared" si="766"/>
        <v>237247.851</v>
      </c>
      <c r="N2536">
        <f t="shared" si="767"/>
        <v>437913.402</v>
      </c>
      <c r="O2536" t="str">
        <f t="shared" si="768"/>
        <v>zwart halfopen</v>
      </c>
      <c r="P2536" t="str">
        <f t="shared" si="769"/>
        <v>ALN01706</v>
      </c>
      <c r="Q2536" t="str">
        <f t="shared" si="759"/>
        <v>Lph 3</v>
      </c>
      <c r="R2536" t="str">
        <f t="shared" si="762"/>
        <v>Kegel 2000 led</v>
      </c>
      <c r="T2536" t="str">
        <f t="shared" si="770"/>
        <v>AALTEN</v>
      </c>
      <c r="U2536" t="str">
        <f t="shared" si="771"/>
        <v>Driessenshof</v>
      </c>
      <c r="V2536" s="62" t="str">
        <f t="shared" si="772"/>
        <v>ALN01706</v>
      </c>
      <c r="W2536" s="15" t="e">
        <f>IF(J2536,#REF!,"")</f>
        <v>#REF!</v>
      </c>
      <c r="X2536" s="15" t="e">
        <f>IF(J2536,#REF!,"")</f>
        <v>#REF!</v>
      </c>
      <c r="Y2536" s="62" t="str">
        <f t="shared" si="773"/>
        <v>AV</v>
      </c>
      <c r="AA2536" s="69"/>
      <c r="AB2536" s="90">
        <v>3</v>
      </c>
      <c r="AC2536" s="5" t="s">
        <v>1548</v>
      </c>
      <c r="AD2536" s="90" t="str">
        <f t="shared" si="774"/>
        <v/>
      </c>
      <c r="AE2536" s="90" t="str">
        <f t="shared" si="775"/>
        <v>Kegel 2000 led</v>
      </c>
      <c r="AF2536" s="22" t="str">
        <f t="shared" si="778"/>
        <v>Armatuur Kegel 2000 led leveren en plaatsen op LM 3m</v>
      </c>
      <c r="AH2536" t="str">
        <f t="shared" si="763"/>
        <v>AV 3-&gt;3 Kegel 2000 led</v>
      </c>
      <c r="AI2536">
        <f>IF(AH2536&gt;"",VLOOKUP(AH2536,'MAATREGELEN TBV BESTEK '!$A$3:$N$34,11,FALSE),"")</f>
        <v>132010</v>
      </c>
      <c r="AJ2536">
        <f>IF(AH2536&gt;"",VLOOKUP(AH2536,'MAATREGELEN TBV BESTEK '!$A$3:$N$34,13,FALSE),"")</f>
        <v>711010</v>
      </c>
      <c r="AK2536">
        <f>IF(AH2536&gt;"",VLOOKUP(AH2536,'MAATREGELEN TBV BESTEK '!$A$3:$N$34,14,FALSE),"")</f>
        <v>0</v>
      </c>
    </row>
    <row r="2537" spans="1:37" ht="12" customHeight="1">
      <c r="A2537" s="49">
        <v>237201.12700000001</v>
      </c>
      <c r="B2537" s="49">
        <v>437916.11499999999</v>
      </c>
      <c r="C2537" t="s">
        <v>1549</v>
      </c>
      <c r="D2537" t="s">
        <v>2462</v>
      </c>
      <c r="E2537">
        <v>3</v>
      </c>
      <c r="F2537" t="s">
        <v>4426</v>
      </c>
      <c r="G2537" t="s">
        <v>2427</v>
      </c>
      <c r="H2537" s="64" t="s">
        <v>1544</v>
      </c>
      <c r="J2537">
        <f t="shared" si="764"/>
        <v>1</v>
      </c>
      <c r="K2537" t="str">
        <f t="shared" si="765"/>
        <v>halfopen</v>
      </c>
      <c r="L2537" t="str">
        <f t="shared" si="761"/>
        <v>zwart</v>
      </c>
      <c r="M2537">
        <f t="shared" si="766"/>
        <v>237201.12700000001</v>
      </c>
      <c r="N2537">
        <f t="shared" si="767"/>
        <v>437916.11499999999</v>
      </c>
      <c r="O2537" t="str">
        <f t="shared" si="768"/>
        <v>zwart halfopen</v>
      </c>
      <c r="P2537" t="str">
        <f t="shared" si="769"/>
        <v>ALN01707</v>
      </c>
      <c r="Q2537" t="str">
        <f t="shared" si="759"/>
        <v>Lph 3</v>
      </c>
      <c r="R2537" t="str">
        <f t="shared" si="762"/>
        <v>Kegel 2000 led</v>
      </c>
      <c r="T2537" t="str">
        <f t="shared" si="770"/>
        <v>AALTEN</v>
      </c>
      <c r="U2537" t="str">
        <f t="shared" si="771"/>
        <v>Driessenshof</v>
      </c>
      <c r="V2537" s="62" t="str">
        <f t="shared" si="772"/>
        <v>ALN01707</v>
      </c>
      <c r="W2537" s="15" t="e">
        <f>IF(J2537,#REF!,"")</f>
        <v>#REF!</v>
      </c>
      <c r="X2537" s="15" t="e">
        <f>IF(J2537,#REF!,"")</f>
        <v>#REF!</v>
      </c>
      <c r="Y2537" s="62" t="str">
        <f t="shared" si="773"/>
        <v>AV</v>
      </c>
      <c r="AA2537" s="69"/>
      <c r="AB2537" s="90">
        <v>3</v>
      </c>
      <c r="AC2537" s="5" t="s">
        <v>1548</v>
      </c>
      <c r="AD2537" s="90" t="str">
        <f t="shared" si="774"/>
        <v/>
      </c>
      <c r="AE2537" s="90" t="str">
        <f t="shared" si="775"/>
        <v>Kegel 2000 led</v>
      </c>
      <c r="AF2537" s="22" t="str">
        <f t="shared" si="778"/>
        <v>Armatuur Kegel 2000 led leveren en plaatsen op LM 3m</v>
      </c>
      <c r="AH2537" t="str">
        <f t="shared" si="763"/>
        <v>AV 3-&gt;3 Kegel 2000 led</v>
      </c>
      <c r="AI2537">
        <f>IF(AH2537&gt;"",VLOOKUP(AH2537,'MAATREGELEN TBV BESTEK '!$A$3:$N$34,11,FALSE),"")</f>
        <v>132010</v>
      </c>
      <c r="AJ2537">
        <f>IF(AH2537&gt;"",VLOOKUP(AH2537,'MAATREGELEN TBV BESTEK '!$A$3:$N$34,13,FALSE),"")</f>
        <v>711010</v>
      </c>
      <c r="AK2537">
        <f>IF(AH2537&gt;"",VLOOKUP(AH2537,'MAATREGELEN TBV BESTEK '!$A$3:$N$34,14,FALSE),"")</f>
        <v>0</v>
      </c>
    </row>
    <row r="2538" spans="1:37" ht="12" customHeight="1">
      <c r="A2538" s="49">
        <v>237226.31200000001</v>
      </c>
      <c r="B2538" s="49">
        <v>437905.43099999998</v>
      </c>
      <c r="C2538" t="s">
        <v>1543</v>
      </c>
      <c r="D2538" t="s">
        <v>2462</v>
      </c>
      <c r="E2538">
        <v>4</v>
      </c>
      <c r="F2538" t="s">
        <v>4426</v>
      </c>
      <c r="G2538" t="s">
        <v>2427</v>
      </c>
      <c r="H2538" s="64" t="s">
        <v>1544</v>
      </c>
      <c r="J2538">
        <f t="shared" si="764"/>
        <v>1</v>
      </c>
      <c r="K2538" t="str">
        <f t="shared" si="765"/>
        <v>halfopen</v>
      </c>
      <c r="L2538" t="str">
        <f t="shared" si="761"/>
        <v>zwart</v>
      </c>
      <c r="M2538">
        <f t="shared" si="766"/>
        <v>237226.31200000001</v>
      </c>
      <c r="N2538">
        <f t="shared" si="767"/>
        <v>437905.43099999998</v>
      </c>
      <c r="O2538" t="str">
        <f t="shared" si="768"/>
        <v>zwart halfopen</v>
      </c>
      <c r="P2538" t="str">
        <f t="shared" si="769"/>
        <v>ALN01708</v>
      </c>
      <c r="Q2538" t="str">
        <f t="shared" si="759"/>
        <v>Lph 4</v>
      </c>
      <c r="R2538" t="str">
        <f t="shared" si="762"/>
        <v>Kegel 2000 led</v>
      </c>
      <c r="T2538" t="str">
        <f t="shared" si="770"/>
        <v>AALTEN</v>
      </c>
      <c r="U2538" t="str">
        <f t="shared" si="771"/>
        <v>Driessenshof</v>
      </c>
      <c r="V2538" s="62" t="str">
        <f t="shared" si="772"/>
        <v>ALN01708</v>
      </c>
      <c r="W2538" s="15" t="e">
        <f>IF(J2538,#REF!,"")</f>
        <v>#REF!</v>
      </c>
      <c r="X2538" s="15" t="e">
        <f>IF(J2538,#REF!,"")</f>
        <v>#REF!</v>
      </c>
      <c r="Y2538" s="62" t="str">
        <f t="shared" si="773"/>
        <v>AV</v>
      </c>
      <c r="AA2538" s="69"/>
      <c r="AB2538" s="90">
        <v>4</v>
      </c>
      <c r="AC2538" s="5" t="s">
        <v>2591</v>
      </c>
      <c r="AD2538" s="90" t="str">
        <f t="shared" si="774"/>
        <v/>
      </c>
      <c r="AE2538" s="90" t="str">
        <f t="shared" si="775"/>
        <v>Kegel 2000 led</v>
      </c>
      <c r="AF2538" s="22" t="str">
        <f t="shared" si="778"/>
        <v>Armatuur Kegel 2000 led leveren en plaatsen op LM 4m</v>
      </c>
      <c r="AH2538" t="str">
        <f t="shared" si="763"/>
        <v>AV 4-&gt;4 Kegel 2000 led</v>
      </c>
      <c r="AI2538">
        <f>IF(AH2538&gt;"",VLOOKUP(AH2538,'MAATREGELEN TBV BESTEK '!$A$3:$N$34,11,FALSE),"")</f>
        <v>132010</v>
      </c>
      <c r="AJ2538">
        <f>IF(AH2538&gt;"",VLOOKUP(AH2538,'MAATREGELEN TBV BESTEK '!$A$3:$N$34,13,FALSE),"")</f>
        <v>711010</v>
      </c>
      <c r="AK2538">
        <f>IF(AH2538&gt;"",VLOOKUP(AH2538,'MAATREGELEN TBV BESTEK '!$A$3:$N$34,14,FALSE),"")</f>
        <v>0</v>
      </c>
    </row>
    <row r="2539" spans="1:37" ht="12" customHeight="1">
      <c r="A2539" s="49">
        <v>237218.087</v>
      </c>
      <c r="B2539" s="49">
        <v>437894.57699999999</v>
      </c>
      <c r="C2539" t="s">
        <v>1550</v>
      </c>
      <c r="D2539" t="s">
        <v>2462</v>
      </c>
      <c r="E2539">
        <v>3</v>
      </c>
      <c r="F2539" t="s">
        <v>4426</v>
      </c>
      <c r="G2539" t="s">
        <v>2427</v>
      </c>
      <c r="H2539" s="64" t="s">
        <v>1544</v>
      </c>
      <c r="J2539">
        <f t="shared" si="764"/>
        <v>1</v>
      </c>
      <c r="K2539" t="str">
        <f t="shared" si="765"/>
        <v>halfopen</v>
      </c>
      <c r="L2539" t="str">
        <f t="shared" si="761"/>
        <v>zwart</v>
      </c>
      <c r="M2539">
        <f t="shared" si="766"/>
        <v>237218.087</v>
      </c>
      <c r="N2539">
        <f t="shared" si="767"/>
        <v>437894.57699999999</v>
      </c>
      <c r="O2539" t="str">
        <f t="shared" si="768"/>
        <v>zwart halfopen</v>
      </c>
      <c r="P2539" t="str">
        <f t="shared" si="769"/>
        <v>ALN01709</v>
      </c>
      <c r="Q2539" t="str">
        <f t="shared" si="759"/>
        <v>Lph 3</v>
      </c>
      <c r="R2539" t="str">
        <f t="shared" si="762"/>
        <v>Kegel 2000 led</v>
      </c>
      <c r="T2539" t="str">
        <f t="shared" si="770"/>
        <v>AALTEN</v>
      </c>
      <c r="U2539" t="str">
        <f t="shared" si="771"/>
        <v>Driessenshof</v>
      </c>
      <c r="V2539" s="62" t="str">
        <f t="shared" si="772"/>
        <v>ALN01709</v>
      </c>
      <c r="W2539" s="15" t="e">
        <f>IF(J2539,#REF!,"")</f>
        <v>#REF!</v>
      </c>
      <c r="X2539" s="15" t="e">
        <f>IF(J2539,#REF!,"")</f>
        <v>#REF!</v>
      </c>
      <c r="Y2539" s="62" t="str">
        <f t="shared" si="773"/>
        <v>AV</v>
      </c>
      <c r="AA2539" s="69"/>
      <c r="AB2539" s="90">
        <v>3</v>
      </c>
      <c r="AC2539" s="5" t="s">
        <v>1548</v>
      </c>
      <c r="AD2539" s="90" t="str">
        <f t="shared" si="774"/>
        <v/>
      </c>
      <c r="AE2539" s="90" t="str">
        <f t="shared" si="775"/>
        <v>Kegel 2000 led</v>
      </c>
      <c r="AF2539" s="22" t="str">
        <f t="shared" si="778"/>
        <v>Armatuur Kegel 2000 led leveren en plaatsen op LM 3m</v>
      </c>
      <c r="AH2539" t="str">
        <f t="shared" si="763"/>
        <v>AV 3-&gt;3 Kegel 2000 led</v>
      </c>
      <c r="AI2539">
        <f>IF(AH2539&gt;"",VLOOKUP(AH2539,'MAATREGELEN TBV BESTEK '!$A$3:$N$34,11,FALSE),"")</f>
        <v>132010</v>
      </c>
      <c r="AJ2539">
        <f>IF(AH2539&gt;"",VLOOKUP(AH2539,'MAATREGELEN TBV BESTEK '!$A$3:$N$34,13,FALSE),"")</f>
        <v>711010</v>
      </c>
      <c r="AK2539">
        <f>IF(AH2539&gt;"",VLOOKUP(AH2539,'MAATREGELEN TBV BESTEK '!$A$3:$N$34,14,FALSE),"")</f>
        <v>0</v>
      </c>
    </row>
    <row r="2540" spans="1:37" ht="12" customHeight="1">
      <c r="A2540" s="49">
        <v>237175.307</v>
      </c>
      <c r="B2540" s="49">
        <v>437850.44</v>
      </c>
      <c r="C2540" t="s">
        <v>1546</v>
      </c>
      <c r="D2540" t="s">
        <v>2462</v>
      </c>
      <c r="E2540">
        <v>3</v>
      </c>
      <c r="F2540" t="s">
        <v>4426</v>
      </c>
      <c r="G2540" t="s">
        <v>2427</v>
      </c>
      <c r="H2540" s="64" t="s">
        <v>1544</v>
      </c>
      <c r="J2540">
        <f t="shared" si="764"/>
        <v>1</v>
      </c>
      <c r="K2540" t="str">
        <f t="shared" si="765"/>
        <v>halfopen</v>
      </c>
      <c r="L2540" t="str">
        <f t="shared" si="761"/>
        <v>zwart</v>
      </c>
      <c r="M2540">
        <f t="shared" si="766"/>
        <v>237175.307</v>
      </c>
      <c r="N2540">
        <f t="shared" si="767"/>
        <v>437850.44</v>
      </c>
      <c r="O2540" t="str">
        <f t="shared" si="768"/>
        <v>zwart halfopen</v>
      </c>
      <c r="P2540" t="str">
        <f t="shared" si="769"/>
        <v>ALN01710</v>
      </c>
      <c r="Q2540" t="str">
        <f t="shared" si="759"/>
        <v>Lph 3</v>
      </c>
      <c r="R2540" t="str">
        <f t="shared" si="762"/>
        <v>Kegel 2000 led</v>
      </c>
      <c r="T2540" t="str">
        <f t="shared" si="770"/>
        <v>AALTEN</v>
      </c>
      <c r="U2540" t="str">
        <f t="shared" si="771"/>
        <v>Driessenshof</v>
      </c>
      <c r="V2540" s="62" t="str">
        <f t="shared" si="772"/>
        <v>ALN01710</v>
      </c>
      <c r="W2540" s="15" t="e">
        <f>IF(J2540,#REF!,"")</f>
        <v>#REF!</v>
      </c>
      <c r="X2540" s="15" t="e">
        <f>IF(J2540,#REF!,"")</f>
        <v>#REF!</v>
      </c>
      <c r="Y2540" s="62" t="str">
        <f t="shared" si="773"/>
        <v>AV</v>
      </c>
      <c r="AA2540" s="69"/>
      <c r="AB2540" s="90">
        <v>3</v>
      </c>
      <c r="AC2540" s="5" t="s">
        <v>2591</v>
      </c>
      <c r="AD2540" s="90" t="str">
        <f t="shared" si="774"/>
        <v/>
      </c>
      <c r="AE2540" s="90" t="str">
        <f t="shared" si="775"/>
        <v>Kegel 2000 led</v>
      </c>
      <c r="AF2540" s="22" t="str">
        <f t="shared" si="778"/>
        <v>Armatuur Kegel 2000 led leveren en plaatsen op LM 3m</v>
      </c>
      <c r="AH2540" t="str">
        <f t="shared" si="763"/>
        <v>AV 3-&gt;3 Kegel 2000 led</v>
      </c>
      <c r="AI2540">
        <f>IF(AH2540&gt;"",VLOOKUP(AH2540,'MAATREGELEN TBV BESTEK '!$A$3:$N$34,11,FALSE),"")</f>
        <v>132010</v>
      </c>
      <c r="AJ2540">
        <f>IF(AH2540&gt;"",VLOOKUP(AH2540,'MAATREGELEN TBV BESTEK '!$A$3:$N$34,13,FALSE),"")</f>
        <v>711010</v>
      </c>
      <c r="AK2540">
        <f>IF(AH2540&gt;"",VLOOKUP(AH2540,'MAATREGELEN TBV BESTEK '!$A$3:$N$34,14,FALSE),"")</f>
        <v>0</v>
      </c>
    </row>
    <row r="2541" spans="1:37" ht="12" customHeight="1">
      <c r="A2541" s="49">
        <v>237203.12</v>
      </c>
      <c r="B2541" s="49">
        <v>437862.65</v>
      </c>
      <c r="C2541" t="s">
        <v>1551</v>
      </c>
      <c r="D2541" t="s">
        <v>2462</v>
      </c>
      <c r="E2541">
        <v>3</v>
      </c>
      <c r="F2541" t="s">
        <v>4426</v>
      </c>
      <c r="G2541" t="s">
        <v>2427</v>
      </c>
      <c r="H2541" s="64" t="s">
        <v>1544</v>
      </c>
      <c r="J2541">
        <f t="shared" si="764"/>
        <v>1</v>
      </c>
      <c r="K2541" t="str">
        <f t="shared" si="765"/>
        <v>halfopen</v>
      </c>
      <c r="L2541" t="str">
        <f t="shared" si="761"/>
        <v>zwart</v>
      </c>
      <c r="M2541">
        <f t="shared" si="766"/>
        <v>237203.12</v>
      </c>
      <c r="N2541">
        <f t="shared" si="767"/>
        <v>437862.65</v>
      </c>
      <c r="O2541" t="str">
        <f t="shared" si="768"/>
        <v>zwart halfopen</v>
      </c>
      <c r="P2541" t="str">
        <f t="shared" si="769"/>
        <v>ALN01711</v>
      </c>
      <c r="Q2541" t="str">
        <f t="shared" si="759"/>
        <v>Lph 3</v>
      </c>
      <c r="R2541" t="str">
        <f t="shared" si="762"/>
        <v>Kegel 2000 led</v>
      </c>
      <c r="T2541" t="str">
        <f t="shared" si="770"/>
        <v>AALTEN</v>
      </c>
      <c r="U2541" t="str">
        <f t="shared" si="771"/>
        <v>Driessenshof</v>
      </c>
      <c r="V2541" s="62" t="str">
        <f t="shared" si="772"/>
        <v>ALN01711</v>
      </c>
      <c r="W2541" s="15" t="e">
        <f>IF(J2541,#REF!,"")</f>
        <v>#REF!</v>
      </c>
      <c r="X2541" s="15" t="e">
        <f>IF(J2541,#REF!,"")</f>
        <v>#REF!</v>
      </c>
      <c r="Y2541" s="62" t="str">
        <f t="shared" si="773"/>
        <v>AV</v>
      </c>
      <c r="AA2541" s="69"/>
      <c r="AB2541" s="90">
        <v>3</v>
      </c>
      <c r="AC2541" s="5" t="s">
        <v>1548</v>
      </c>
      <c r="AD2541" s="90" t="str">
        <f t="shared" si="774"/>
        <v/>
      </c>
      <c r="AE2541" s="90" t="str">
        <f t="shared" si="775"/>
        <v>Kegel 2000 led</v>
      </c>
      <c r="AF2541" s="22" t="str">
        <f t="shared" si="778"/>
        <v>Armatuur Kegel 2000 led leveren en plaatsen op LM 3m</v>
      </c>
      <c r="AH2541" t="str">
        <f t="shared" si="763"/>
        <v>AV 3-&gt;3 Kegel 2000 led</v>
      </c>
      <c r="AI2541">
        <f>IF(AH2541&gt;"",VLOOKUP(AH2541,'MAATREGELEN TBV BESTEK '!$A$3:$N$34,11,FALSE),"")</f>
        <v>132010</v>
      </c>
      <c r="AJ2541">
        <f>IF(AH2541&gt;"",VLOOKUP(AH2541,'MAATREGELEN TBV BESTEK '!$A$3:$N$34,13,FALSE),"")</f>
        <v>711010</v>
      </c>
      <c r="AK2541">
        <f>IF(AH2541&gt;"",VLOOKUP(AH2541,'MAATREGELEN TBV BESTEK '!$A$3:$N$34,14,FALSE),"")</f>
        <v>0</v>
      </c>
    </row>
    <row r="2542" spans="1:37" ht="12" customHeight="1">
      <c r="A2542" s="49">
        <v>237228.55900000001</v>
      </c>
      <c r="B2542" s="49">
        <v>437847.72600000002</v>
      </c>
      <c r="C2542" t="s">
        <v>1545</v>
      </c>
      <c r="D2542" t="s">
        <v>2462</v>
      </c>
      <c r="E2542">
        <v>3</v>
      </c>
      <c r="F2542" t="s">
        <v>4426</v>
      </c>
      <c r="G2542" t="s">
        <v>2427</v>
      </c>
      <c r="H2542" s="64" t="s">
        <v>1544</v>
      </c>
      <c r="J2542">
        <f t="shared" si="764"/>
        <v>1</v>
      </c>
      <c r="K2542" t="str">
        <f t="shared" si="765"/>
        <v>halfopen</v>
      </c>
      <c r="L2542" t="str">
        <f t="shared" si="761"/>
        <v>zwart</v>
      </c>
      <c r="M2542">
        <f t="shared" si="766"/>
        <v>237228.55900000001</v>
      </c>
      <c r="N2542">
        <f t="shared" si="767"/>
        <v>437847.72600000002</v>
      </c>
      <c r="O2542" t="str">
        <f t="shared" si="768"/>
        <v>zwart halfopen</v>
      </c>
      <c r="P2542" t="str">
        <f t="shared" si="769"/>
        <v>ALN01712</v>
      </c>
      <c r="Q2542" t="str">
        <f t="shared" si="759"/>
        <v>Lph 3</v>
      </c>
      <c r="R2542" t="str">
        <f t="shared" si="762"/>
        <v>Kegel 2000 led</v>
      </c>
      <c r="T2542" t="str">
        <f t="shared" si="770"/>
        <v>AALTEN</v>
      </c>
      <c r="U2542" t="str">
        <f t="shared" si="771"/>
        <v>Driessenshof</v>
      </c>
      <c r="V2542" s="62" t="str">
        <f t="shared" si="772"/>
        <v>ALN01712</v>
      </c>
      <c r="W2542" s="15" t="e">
        <f>IF(J2542,#REF!,"")</f>
        <v>#REF!</v>
      </c>
      <c r="X2542" s="15" t="e">
        <f>IF(J2542,#REF!,"")</f>
        <v>#REF!</v>
      </c>
      <c r="Y2542" s="62" t="str">
        <f t="shared" si="773"/>
        <v>AV</v>
      </c>
      <c r="AA2542" s="69"/>
      <c r="AB2542" s="90">
        <v>3</v>
      </c>
      <c r="AC2542" s="5" t="s">
        <v>2591</v>
      </c>
      <c r="AD2542" s="90" t="str">
        <f t="shared" si="774"/>
        <v/>
      </c>
      <c r="AE2542" s="90" t="str">
        <f t="shared" si="775"/>
        <v>Kegel 2000 led</v>
      </c>
      <c r="AF2542" s="22" t="str">
        <f t="shared" si="778"/>
        <v>Armatuur Kegel 2000 led leveren en plaatsen op LM 3m</v>
      </c>
      <c r="AH2542" t="str">
        <f t="shared" si="763"/>
        <v>AV 3-&gt;3 Kegel 2000 led</v>
      </c>
      <c r="AI2542">
        <f>IF(AH2542&gt;"",VLOOKUP(AH2542,'MAATREGELEN TBV BESTEK '!$A$3:$N$34,11,FALSE),"")</f>
        <v>132010</v>
      </c>
      <c r="AJ2542">
        <f>IF(AH2542&gt;"",VLOOKUP(AH2542,'MAATREGELEN TBV BESTEK '!$A$3:$N$34,13,FALSE),"")</f>
        <v>711010</v>
      </c>
      <c r="AK2542">
        <f>IF(AH2542&gt;"",VLOOKUP(AH2542,'MAATREGELEN TBV BESTEK '!$A$3:$N$34,14,FALSE),"")</f>
        <v>0</v>
      </c>
    </row>
    <row r="2543" spans="1:37" ht="12" customHeight="1">
      <c r="A2543" s="49">
        <v>237176.875</v>
      </c>
      <c r="B2543" s="49">
        <v>437932.05699999997</v>
      </c>
      <c r="C2543" t="s">
        <v>1552</v>
      </c>
      <c r="D2543" t="s">
        <v>2462</v>
      </c>
      <c r="E2543">
        <v>3</v>
      </c>
      <c r="F2543" t="s">
        <v>4426</v>
      </c>
      <c r="G2543" t="s">
        <v>2427</v>
      </c>
      <c r="H2543" s="64" t="s">
        <v>1544</v>
      </c>
      <c r="J2543">
        <f t="shared" si="764"/>
        <v>1</v>
      </c>
      <c r="K2543" t="str">
        <f t="shared" si="765"/>
        <v>halfopen</v>
      </c>
      <c r="L2543" t="str">
        <f t="shared" si="761"/>
        <v>zwart</v>
      </c>
      <c r="M2543">
        <f t="shared" si="766"/>
        <v>237176.875</v>
      </c>
      <c r="N2543">
        <f t="shared" si="767"/>
        <v>437932.05699999997</v>
      </c>
      <c r="O2543" t="str">
        <f t="shared" si="768"/>
        <v>zwart halfopen</v>
      </c>
      <c r="P2543" t="str">
        <f t="shared" si="769"/>
        <v>ALN01713</v>
      </c>
      <c r="Q2543" t="str">
        <f t="shared" si="759"/>
        <v>Lph 3</v>
      </c>
      <c r="R2543" t="str">
        <f t="shared" si="762"/>
        <v>Kegel 2000 led</v>
      </c>
      <c r="T2543" t="str">
        <f t="shared" si="770"/>
        <v>AALTEN</v>
      </c>
      <c r="U2543" t="str">
        <f t="shared" si="771"/>
        <v>Driessenshof</v>
      </c>
      <c r="V2543" s="62" t="str">
        <f t="shared" si="772"/>
        <v>ALN01713</v>
      </c>
      <c r="W2543" s="15" t="e">
        <f>IF(J2543,#REF!,"")</f>
        <v>#REF!</v>
      </c>
      <c r="X2543" s="15" t="e">
        <f>IF(J2543,#REF!,"")</f>
        <v>#REF!</v>
      </c>
      <c r="Y2543" s="62" t="str">
        <f t="shared" si="773"/>
        <v>AV</v>
      </c>
      <c r="AA2543" s="69"/>
      <c r="AB2543" s="90">
        <v>3</v>
      </c>
      <c r="AC2543" s="5" t="s">
        <v>1548</v>
      </c>
      <c r="AD2543" s="90" t="str">
        <f t="shared" si="774"/>
        <v/>
      </c>
      <c r="AE2543" s="90" t="str">
        <f t="shared" si="775"/>
        <v>Kegel 2000 led</v>
      </c>
      <c r="AF2543" s="22" t="str">
        <f t="shared" si="778"/>
        <v>Armatuur Kegel 2000 led leveren en plaatsen op LM 3m</v>
      </c>
      <c r="AH2543" t="str">
        <f t="shared" si="763"/>
        <v>AV 3-&gt;3 Kegel 2000 led</v>
      </c>
      <c r="AI2543">
        <f>IF(AH2543&gt;"",VLOOKUP(AH2543,'MAATREGELEN TBV BESTEK '!$A$3:$N$34,11,FALSE),"")</f>
        <v>132010</v>
      </c>
      <c r="AJ2543">
        <f>IF(AH2543&gt;"",VLOOKUP(AH2543,'MAATREGELEN TBV BESTEK '!$A$3:$N$34,13,FALSE),"")</f>
        <v>711010</v>
      </c>
      <c r="AK2543">
        <f>IF(AH2543&gt;"",VLOOKUP(AH2543,'MAATREGELEN TBV BESTEK '!$A$3:$N$34,14,FALSE),"")</f>
        <v>0</v>
      </c>
    </row>
    <row r="2544" spans="1:37" ht="12" customHeight="1">
      <c r="A2544" s="49">
        <v>237116.66899999999</v>
      </c>
      <c r="B2544" s="49">
        <v>437920.864</v>
      </c>
      <c r="C2544" t="s">
        <v>1553</v>
      </c>
      <c r="D2544" t="s">
        <v>2462</v>
      </c>
      <c r="E2544">
        <v>3</v>
      </c>
      <c r="F2544" t="s">
        <v>4426</v>
      </c>
      <c r="G2544" t="s">
        <v>2427</v>
      </c>
      <c r="H2544" s="64" t="s">
        <v>1544</v>
      </c>
      <c r="J2544">
        <f t="shared" si="764"/>
        <v>1</v>
      </c>
      <c r="K2544" t="str">
        <f t="shared" si="765"/>
        <v>halfopen</v>
      </c>
      <c r="L2544" t="str">
        <f t="shared" si="761"/>
        <v>zwart</v>
      </c>
      <c r="M2544">
        <f t="shared" si="766"/>
        <v>237116.66899999999</v>
      </c>
      <c r="N2544">
        <f t="shared" si="767"/>
        <v>437920.864</v>
      </c>
      <c r="O2544" t="str">
        <f t="shared" si="768"/>
        <v>zwart halfopen</v>
      </c>
      <c r="P2544" t="str">
        <f t="shared" si="769"/>
        <v>ALN01714</v>
      </c>
      <c r="Q2544" t="str">
        <f t="shared" si="759"/>
        <v>Lph 3</v>
      </c>
      <c r="R2544" t="str">
        <f t="shared" si="762"/>
        <v>Kegel 2000 led</v>
      </c>
      <c r="T2544" t="str">
        <f t="shared" si="770"/>
        <v>AALTEN</v>
      </c>
      <c r="U2544" t="str">
        <f t="shared" si="771"/>
        <v>Driessenshof</v>
      </c>
      <c r="V2544" s="62" t="str">
        <f t="shared" si="772"/>
        <v>ALN01714</v>
      </c>
      <c r="W2544" s="15" t="e">
        <f>IF(J2544,#REF!,"")</f>
        <v>#REF!</v>
      </c>
      <c r="X2544" s="15" t="e">
        <f>IF(J2544,#REF!,"")</f>
        <v>#REF!</v>
      </c>
      <c r="Y2544" s="62" t="str">
        <f t="shared" si="773"/>
        <v>AV</v>
      </c>
      <c r="AA2544" s="69"/>
      <c r="AB2544" s="90">
        <v>3</v>
      </c>
      <c r="AC2544" s="5" t="s">
        <v>1548</v>
      </c>
      <c r="AD2544" s="90" t="str">
        <f t="shared" si="774"/>
        <v/>
      </c>
      <c r="AE2544" s="90" t="str">
        <f t="shared" si="775"/>
        <v>Kegel 2000 led</v>
      </c>
      <c r="AF2544" s="22" t="str">
        <f t="shared" si="778"/>
        <v>Armatuur Kegel 2000 led leveren en plaatsen op LM 3m</v>
      </c>
      <c r="AH2544" t="str">
        <f t="shared" si="763"/>
        <v>AV 3-&gt;3 Kegel 2000 led</v>
      </c>
      <c r="AI2544">
        <f>IF(AH2544&gt;"",VLOOKUP(AH2544,'MAATREGELEN TBV BESTEK '!$A$3:$N$34,11,FALSE),"")</f>
        <v>132010</v>
      </c>
      <c r="AJ2544">
        <f>IF(AH2544&gt;"",VLOOKUP(AH2544,'MAATREGELEN TBV BESTEK '!$A$3:$N$34,13,FALSE),"")</f>
        <v>711010</v>
      </c>
      <c r="AK2544">
        <f>IF(AH2544&gt;"",VLOOKUP(AH2544,'MAATREGELEN TBV BESTEK '!$A$3:$N$34,14,FALSE),"")</f>
        <v>0</v>
      </c>
    </row>
    <row r="2545" spans="1:37" ht="12" customHeight="1">
      <c r="A2545" s="49">
        <v>237150.758</v>
      </c>
      <c r="B2545" s="49">
        <v>437910.85800000001</v>
      </c>
      <c r="C2545" t="s">
        <v>1554</v>
      </c>
      <c r="D2545" t="s">
        <v>2462</v>
      </c>
      <c r="E2545">
        <v>3</v>
      </c>
      <c r="F2545" t="s">
        <v>4426</v>
      </c>
      <c r="G2545" t="s">
        <v>2427</v>
      </c>
      <c r="H2545" s="64" t="s">
        <v>1544</v>
      </c>
      <c r="J2545">
        <f t="shared" si="764"/>
        <v>1</v>
      </c>
      <c r="K2545" t="str">
        <f t="shared" si="765"/>
        <v>halfopen</v>
      </c>
      <c r="L2545" t="str">
        <f t="shared" si="761"/>
        <v>zwart</v>
      </c>
      <c r="M2545">
        <f t="shared" si="766"/>
        <v>237150.758</v>
      </c>
      <c r="N2545">
        <f t="shared" si="767"/>
        <v>437910.85800000001</v>
      </c>
      <c r="O2545" t="str">
        <f t="shared" si="768"/>
        <v>zwart halfopen</v>
      </c>
      <c r="P2545" t="str">
        <f t="shared" si="769"/>
        <v>ALN01715</v>
      </c>
      <c r="Q2545" t="str">
        <f t="shared" si="759"/>
        <v>Lph 3</v>
      </c>
      <c r="R2545" t="str">
        <f t="shared" si="762"/>
        <v>Kegel 2000 led</v>
      </c>
      <c r="T2545" t="str">
        <f t="shared" si="770"/>
        <v>AALTEN</v>
      </c>
      <c r="U2545" t="str">
        <f t="shared" si="771"/>
        <v>Driessenshof</v>
      </c>
      <c r="V2545" s="62" t="str">
        <f t="shared" si="772"/>
        <v>ALN01715</v>
      </c>
      <c r="W2545" s="15" t="e">
        <f>IF(J2545,#REF!,"")</f>
        <v>#REF!</v>
      </c>
      <c r="X2545" s="15" t="e">
        <f>IF(J2545,#REF!,"")</f>
        <v>#REF!</v>
      </c>
      <c r="Y2545" s="62" t="str">
        <f t="shared" si="773"/>
        <v>AV</v>
      </c>
      <c r="AA2545" s="69"/>
      <c r="AB2545" s="90">
        <v>3</v>
      </c>
      <c r="AC2545" s="5" t="s">
        <v>1548</v>
      </c>
      <c r="AD2545" s="90" t="str">
        <f t="shared" si="774"/>
        <v/>
      </c>
      <c r="AE2545" s="90" t="str">
        <f t="shared" si="775"/>
        <v>Kegel 2000 led</v>
      </c>
      <c r="AF2545" s="22" t="str">
        <f t="shared" si="778"/>
        <v>Armatuur Kegel 2000 led leveren en plaatsen op LM 3m</v>
      </c>
      <c r="AH2545" t="str">
        <f t="shared" si="763"/>
        <v>AV 3-&gt;3 Kegel 2000 led</v>
      </c>
      <c r="AI2545">
        <f>IF(AH2545&gt;"",VLOOKUP(AH2545,'MAATREGELEN TBV BESTEK '!$A$3:$N$34,11,FALSE),"")</f>
        <v>132010</v>
      </c>
      <c r="AJ2545">
        <f>IF(AH2545&gt;"",VLOOKUP(AH2545,'MAATREGELEN TBV BESTEK '!$A$3:$N$34,13,FALSE),"")</f>
        <v>711010</v>
      </c>
      <c r="AK2545">
        <f>IF(AH2545&gt;"",VLOOKUP(AH2545,'MAATREGELEN TBV BESTEK '!$A$3:$N$34,14,FALSE),"")</f>
        <v>0</v>
      </c>
    </row>
    <row r="2546" spans="1:37" ht="12" customHeight="1">
      <c r="A2546" s="49">
        <v>237149.698</v>
      </c>
      <c r="B2546" s="49">
        <v>437828.90100000001</v>
      </c>
      <c r="C2546" t="s">
        <v>1555</v>
      </c>
      <c r="D2546" t="s">
        <v>2462</v>
      </c>
      <c r="E2546">
        <v>3</v>
      </c>
      <c r="F2546" t="s">
        <v>4426</v>
      </c>
      <c r="G2546" t="s">
        <v>2427</v>
      </c>
      <c r="H2546" s="64" t="s">
        <v>1544</v>
      </c>
      <c r="J2546">
        <f t="shared" si="764"/>
        <v>1</v>
      </c>
      <c r="K2546" t="str">
        <f t="shared" si="765"/>
        <v>halfopen</v>
      </c>
      <c r="L2546" t="str">
        <f t="shared" si="761"/>
        <v>zwart</v>
      </c>
      <c r="M2546">
        <f t="shared" si="766"/>
        <v>237149.698</v>
      </c>
      <c r="N2546">
        <f t="shared" si="767"/>
        <v>437828.90100000001</v>
      </c>
      <c r="O2546" t="str">
        <f t="shared" si="768"/>
        <v>zwart halfopen</v>
      </c>
      <c r="P2546" t="str">
        <f t="shared" si="769"/>
        <v>ALN01716</v>
      </c>
      <c r="Q2546" t="str">
        <f t="shared" si="759"/>
        <v>Lph 3</v>
      </c>
      <c r="R2546" t="str">
        <f t="shared" si="762"/>
        <v>Kegel 2000 led</v>
      </c>
      <c r="T2546" t="str">
        <f t="shared" si="770"/>
        <v>AALTEN</v>
      </c>
      <c r="U2546" t="str">
        <f t="shared" si="771"/>
        <v>Driessenshof</v>
      </c>
      <c r="V2546" s="62" t="str">
        <f t="shared" si="772"/>
        <v>ALN01716</v>
      </c>
      <c r="W2546" s="15" t="e">
        <f>IF(J2546,#REF!,"")</f>
        <v>#REF!</v>
      </c>
      <c r="X2546" s="15" t="e">
        <f>IF(J2546,#REF!,"")</f>
        <v>#REF!</v>
      </c>
      <c r="Y2546" s="62" t="str">
        <f t="shared" si="773"/>
        <v>AV</v>
      </c>
      <c r="AA2546" s="69"/>
      <c r="AB2546" s="90">
        <v>3</v>
      </c>
      <c r="AC2546" s="5" t="s">
        <v>1548</v>
      </c>
      <c r="AD2546" s="90" t="str">
        <f t="shared" si="774"/>
        <v/>
      </c>
      <c r="AE2546" s="90" t="str">
        <f t="shared" si="775"/>
        <v>Kegel 2000 led</v>
      </c>
      <c r="AF2546" s="22" t="str">
        <f t="shared" si="778"/>
        <v>Armatuur Kegel 2000 led leveren en plaatsen op LM 3m</v>
      </c>
      <c r="AH2546" t="str">
        <f t="shared" si="763"/>
        <v>AV 3-&gt;3 Kegel 2000 led</v>
      </c>
      <c r="AI2546">
        <f>IF(AH2546&gt;"",VLOOKUP(AH2546,'MAATREGELEN TBV BESTEK '!$A$3:$N$34,11,FALSE),"")</f>
        <v>132010</v>
      </c>
      <c r="AJ2546">
        <f>IF(AH2546&gt;"",VLOOKUP(AH2546,'MAATREGELEN TBV BESTEK '!$A$3:$N$34,13,FALSE),"")</f>
        <v>711010</v>
      </c>
      <c r="AK2546">
        <f>IF(AH2546&gt;"",VLOOKUP(AH2546,'MAATREGELEN TBV BESTEK '!$A$3:$N$34,14,FALSE),"")</f>
        <v>0</v>
      </c>
    </row>
    <row r="2547" spans="1:37" ht="12" customHeight="1">
      <c r="A2547" s="49">
        <v>237128.49799999999</v>
      </c>
      <c r="B2547" s="49">
        <v>437824.66100000002</v>
      </c>
      <c r="C2547" t="s">
        <v>1556</v>
      </c>
      <c r="D2547" t="s">
        <v>2462</v>
      </c>
      <c r="E2547">
        <v>3</v>
      </c>
      <c r="F2547" t="s">
        <v>4426</v>
      </c>
      <c r="G2547" t="s">
        <v>2427</v>
      </c>
      <c r="H2547" s="64" t="s">
        <v>1544</v>
      </c>
      <c r="J2547">
        <f t="shared" si="764"/>
        <v>1</v>
      </c>
      <c r="K2547" t="str">
        <f t="shared" si="765"/>
        <v>halfopen</v>
      </c>
      <c r="L2547" t="str">
        <f t="shared" si="761"/>
        <v>zwart</v>
      </c>
      <c r="M2547">
        <f t="shared" si="766"/>
        <v>237128.49799999999</v>
      </c>
      <c r="N2547">
        <f t="shared" si="767"/>
        <v>437824.66100000002</v>
      </c>
      <c r="O2547" t="str">
        <f t="shared" si="768"/>
        <v>zwart halfopen</v>
      </c>
      <c r="P2547" t="str">
        <f t="shared" si="769"/>
        <v>ALN01717</v>
      </c>
      <c r="Q2547" t="str">
        <f t="shared" si="759"/>
        <v>Lph 3</v>
      </c>
      <c r="R2547" t="str">
        <f t="shared" si="762"/>
        <v>Kegel 2000 led</v>
      </c>
      <c r="T2547" t="str">
        <f t="shared" si="770"/>
        <v>AALTEN</v>
      </c>
      <c r="U2547" t="str">
        <f t="shared" si="771"/>
        <v>Driessenshof</v>
      </c>
      <c r="V2547" s="62" t="str">
        <f t="shared" si="772"/>
        <v>ALN01717</v>
      </c>
      <c r="W2547" s="15" t="e">
        <f>IF(J2547,#REF!,"")</f>
        <v>#REF!</v>
      </c>
      <c r="X2547" s="15" t="e">
        <f>IF(J2547,#REF!,"")</f>
        <v>#REF!</v>
      </c>
      <c r="Y2547" s="62" t="str">
        <f t="shared" si="773"/>
        <v>AV</v>
      </c>
      <c r="AA2547" s="69"/>
      <c r="AB2547" s="90">
        <v>3</v>
      </c>
      <c r="AC2547" s="5" t="s">
        <v>1548</v>
      </c>
      <c r="AD2547" s="90" t="str">
        <f t="shared" si="774"/>
        <v/>
      </c>
      <c r="AE2547" s="90" t="str">
        <f t="shared" si="775"/>
        <v>Kegel 2000 led</v>
      </c>
      <c r="AF2547" s="22" t="str">
        <f t="shared" si="778"/>
        <v>Armatuur Kegel 2000 led leveren en plaatsen op LM 3m</v>
      </c>
      <c r="AH2547" t="str">
        <f t="shared" si="763"/>
        <v>AV 3-&gt;3 Kegel 2000 led</v>
      </c>
      <c r="AI2547">
        <f>IF(AH2547&gt;"",VLOOKUP(AH2547,'MAATREGELEN TBV BESTEK '!$A$3:$N$34,11,FALSE),"")</f>
        <v>132010</v>
      </c>
      <c r="AJ2547">
        <f>IF(AH2547&gt;"",VLOOKUP(AH2547,'MAATREGELEN TBV BESTEK '!$A$3:$N$34,13,FALSE),"")</f>
        <v>711010</v>
      </c>
      <c r="AK2547">
        <f>IF(AH2547&gt;"",VLOOKUP(AH2547,'MAATREGELEN TBV BESTEK '!$A$3:$N$34,14,FALSE),"")</f>
        <v>0</v>
      </c>
    </row>
    <row r="2548" spans="1:37" ht="12" customHeight="1">
      <c r="A2548" s="49">
        <v>237158.05</v>
      </c>
      <c r="B2548" s="49">
        <v>437960.21</v>
      </c>
      <c r="C2548" t="s">
        <v>1564</v>
      </c>
      <c r="D2548" t="s">
        <v>2462</v>
      </c>
      <c r="E2548">
        <v>3</v>
      </c>
      <c r="F2548" t="s">
        <v>4426</v>
      </c>
      <c r="G2548" t="s">
        <v>2427</v>
      </c>
      <c r="H2548" s="64" t="s">
        <v>1544</v>
      </c>
      <c r="J2548">
        <f t="shared" si="764"/>
        <v>1</v>
      </c>
      <c r="K2548" t="str">
        <f t="shared" si="765"/>
        <v>halfopen</v>
      </c>
      <c r="L2548" t="str">
        <f t="shared" si="761"/>
        <v>zwart</v>
      </c>
      <c r="M2548">
        <f t="shared" si="766"/>
        <v>237158.05</v>
      </c>
      <c r="N2548">
        <f t="shared" si="767"/>
        <v>437960.21</v>
      </c>
      <c r="O2548" t="str">
        <f t="shared" si="768"/>
        <v>zwart halfopen</v>
      </c>
      <c r="P2548" t="str">
        <f t="shared" si="769"/>
        <v>ALN01753</v>
      </c>
      <c r="Q2548" t="str">
        <f t="shared" si="759"/>
        <v>Lph 3</v>
      </c>
      <c r="R2548" t="str">
        <f t="shared" si="762"/>
        <v>Kegel 2000 led</v>
      </c>
      <c r="T2548" t="str">
        <f t="shared" si="770"/>
        <v>AALTEN</v>
      </c>
      <c r="U2548" t="str">
        <f t="shared" si="771"/>
        <v>Driessenshof</v>
      </c>
      <c r="V2548" s="62" t="str">
        <f t="shared" si="772"/>
        <v>ALN01753</v>
      </c>
      <c r="W2548" s="15" t="e">
        <f>IF(J2548,#REF!,"")</f>
        <v>#REF!</v>
      </c>
      <c r="X2548" s="15" t="e">
        <f>IF(J2548,#REF!,"")</f>
        <v>#REF!</v>
      </c>
      <c r="Y2548" s="62" t="str">
        <f t="shared" si="773"/>
        <v>AV</v>
      </c>
      <c r="AA2548" s="69"/>
      <c r="AB2548" s="90">
        <v>3</v>
      </c>
      <c r="AC2548" s="5" t="s">
        <v>1548</v>
      </c>
      <c r="AD2548" s="90" t="str">
        <f t="shared" si="774"/>
        <v/>
      </c>
      <c r="AE2548" s="90" t="str">
        <f t="shared" si="775"/>
        <v>Kegel 2000 led</v>
      </c>
      <c r="AF2548" s="22" t="str">
        <f t="shared" si="778"/>
        <v>Armatuur Kegel 2000 led leveren en plaatsen op LM 3m</v>
      </c>
      <c r="AH2548" t="str">
        <f t="shared" si="763"/>
        <v>AV 3-&gt;3 Kegel 2000 led</v>
      </c>
      <c r="AI2548">
        <f>IF(AH2548&gt;"",VLOOKUP(AH2548,'MAATREGELEN TBV BESTEK '!$A$3:$N$34,11,FALSE),"")</f>
        <v>132010</v>
      </c>
      <c r="AJ2548">
        <f>IF(AH2548&gt;"",VLOOKUP(AH2548,'MAATREGELEN TBV BESTEK '!$A$3:$N$34,13,FALSE),"")</f>
        <v>711010</v>
      </c>
      <c r="AK2548">
        <f>IF(AH2548&gt;"",VLOOKUP(AH2548,'MAATREGELEN TBV BESTEK '!$A$3:$N$34,14,FALSE),"")</f>
        <v>0</v>
      </c>
    </row>
    <row r="2549" spans="1:37" ht="12" customHeight="1">
      <c r="A2549" s="49">
        <v>237120.06099999999</v>
      </c>
      <c r="B2549" s="49">
        <v>437958.34399999998</v>
      </c>
      <c r="C2549" t="s">
        <v>1557</v>
      </c>
      <c r="D2549" t="s">
        <v>2462</v>
      </c>
      <c r="E2549">
        <v>3</v>
      </c>
      <c r="F2549" t="s">
        <v>4426</v>
      </c>
      <c r="G2549" t="s">
        <v>2427</v>
      </c>
      <c r="H2549" s="64" t="s">
        <v>1544</v>
      </c>
      <c r="J2549">
        <f t="shared" si="764"/>
        <v>1</v>
      </c>
      <c r="K2549" t="str">
        <f t="shared" si="765"/>
        <v>halfopen</v>
      </c>
      <c r="L2549" t="str">
        <f t="shared" si="761"/>
        <v>zwart</v>
      </c>
      <c r="M2549">
        <f t="shared" si="766"/>
        <v>237120.06099999999</v>
      </c>
      <c r="N2549">
        <f t="shared" si="767"/>
        <v>437958.34399999998</v>
      </c>
      <c r="O2549" t="str">
        <f t="shared" si="768"/>
        <v>zwart halfopen</v>
      </c>
      <c r="P2549" t="str">
        <f t="shared" si="769"/>
        <v>ALN01754</v>
      </c>
      <c r="Q2549" t="str">
        <f t="shared" si="759"/>
        <v>Lph 3</v>
      </c>
      <c r="R2549" t="str">
        <f t="shared" si="762"/>
        <v>Kegel 2000 led</v>
      </c>
      <c r="T2549" t="str">
        <f t="shared" si="770"/>
        <v>AALTEN</v>
      </c>
      <c r="U2549" t="str">
        <f t="shared" si="771"/>
        <v>Driessenshof</v>
      </c>
      <c r="V2549" s="62" t="str">
        <f t="shared" si="772"/>
        <v>ALN01754</v>
      </c>
      <c r="W2549" s="15" t="e">
        <f>IF(J2549,#REF!,"")</f>
        <v>#REF!</v>
      </c>
      <c r="X2549" s="15" t="e">
        <f>IF(J2549,#REF!,"")</f>
        <v>#REF!</v>
      </c>
      <c r="Y2549" s="62" t="str">
        <f t="shared" si="773"/>
        <v>AV</v>
      </c>
      <c r="AA2549" s="69"/>
      <c r="AB2549" s="90">
        <v>3</v>
      </c>
      <c r="AC2549" s="5" t="s">
        <v>1548</v>
      </c>
      <c r="AD2549" s="90" t="str">
        <f t="shared" si="774"/>
        <v/>
      </c>
      <c r="AE2549" s="90" t="str">
        <f t="shared" si="775"/>
        <v>Kegel 2000 led</v>
      </c>
      <c r="AF2549" s="22" t="str">
        <f t="shared" si="778"/>
        <v>Armatuur Kegel 2000 led leveren en plaatsen op LM 3m</v>
      </c>
      <c r="AH2549" t="str">
        <f t="shared" si="763"/>
        <v>AV 3-&gt;3 Kegel 2000 led</v>
      </c>
      <c r="AI2549">
        <f>IF(AH2549&gt;"",VLOOKUP(AH2549,'MAATREGELEN TBV BESTEK '!$A$3:$N$34,11,FALSE),"")</f>
        <v>132010</v>
      </c>
      <c r="AJ2549">
        <f>IF(AH2549&gt;"",VLOOKUP(AH2549,'MAATREGELEN TBV BESTEK '!$A$3:$N$34,13,FALSE),"")</f>
        <v>711010</v>
      </c>
      <c r="AK2549">
        <f>IF(AH2549&gt;"",VLOOKUP(AH2549,'MAATREGELEN TBV BESTEK '!$A$3:$N$34,14,FALSE),"")</f>
        <v>0</v>
      </c>
    </row>
    <row r="2550" spans="1:37" ht="12" customHeight="1">
      <c r="A2550" s="49">
        <v>237145.62700000001</v>
      </c>
      <c r="B2550" s="49">
        <v>437865.70299999998</v>
      </c>
      <c r="C2550" t="s">
        <v>1558</v>
      </c>
      <c r="D2550" t="s">
        <v>2462</v>
      </c>
      <c r="E2550">
        <v>3</v>
      </c>
      <c r="F2550" t="s">
        <v>4426</v>
      </c>
      <c r="G2550" t="s">
        <v>2427</v>
      </c>
      <c r="H2550" s="64" t="s">
        <v>1544</v>
      </c>
      <c r="J2550">
        <f t="shared" si="764"/>
        <v>1</v>
      </c>
      <c r="K2550" t="str">
        <f t="shared" si="765"/>
        <v>halfopen</v>
      </c>
      <c r="L2550" t="str">
        <f t="shared" si="761"/>
        <v>zwart</v>
      </c>
      <c r="M2550">
        <f t="shared" si="766"/>
        <v>237145.62700000001</v>
      </c>
      <c r="N2550">
        <f t="shared" si="767"/>
        <v>437865.70299999998</v>
      </c>
      <c r="O2550" t="str">
        <f t="shared" si="768"/>
        <v>zwart halfopen</v>
      </c>
      <c r="P2550" t="str">
        <f t="shared" si="769"/>
        <v>ALN01755</v>
      </c>
      <c r="Q2550" t="str">
        <f t="shared" ref="Q2550:Q2613" si="779">$O$2&amp;E2550</f>
        <v>Lph 3</v>
      </c>
      <c r="R2550" t="str">
        <f t="shared" si="762"/>
        <v>Kegel 2000 led</v>
      </c>
      <c r="T2550" t="str">
        <f t="shared" si="770"/>
        <v>AALTEN</v>
      </c>
      <c r="U2550" t="str">
        <f t="shared" si="771"/>
        <v>Driessenshof</v>
      </c>
      <c r="V2550" s="62" t="str">
        <f t="shared" si="772"/>
        <v>ALN01755</v>
      </c>
      <c r="W2550" s="15" t="e">
        <f>IF(J2550,#REF!,"")</f>
        <v>#REF!</v>
      </c>
      <c r="X2550" s="15" t="e">
        <f>IF(J2550,#REF!,"")</f>
        <v>#REF!</v>
      </c>
      <c r="Y2550" s="62" t="str">
        <f t="shared" si="773"/>
        <v>AV</v>
      </c>
      <c r="AA2550" s="69"/>
      <c r="AB2550" s="90">
        <v>3</v>
      </c>
      <c r="AC2550" s="5" t="s">
        <v>1548</v>
      </c>
      <c r="AD2550" s="90" t="str">
        <f t="shared" si="774"/>
        <v/>
      </c>
      <c r="AE2550" s="90" t="str">
        <f t="shared" si="775"/>
        <v>Kegel 2000 led</v>
      </c>
      <c r="AF2550" s="22" t="str">
        <f t="shared" si="778"/>
        <v>Armatuur Kegel 2000 led leveren en plaatsen op LM 3m</v>
      </c>
      <c r="AH2550" t="str">
        <f t="shared" si="763"/>
        <v>AV 3-&gt;3 Kegel 2000 led</v>
      </c>
      <c r="AI2550">
        <f>IF(AH2550&gt;"",VLOOKUP(AH2550,'MAATREGELEN TBV BESTEK '!$A$3:$N$34,11,FALSE),"")</f>
        <v>132010</v>
      </c>
      <c r="AJ2550">
        <f>IF(AH2550&gt;"",VLOOKUP(AH2550,'MAATREGELEN TBV BESTEK '!$A$3:$N$34,13,FALSE),"")</f>
        <v>711010</v>
      </c>
      <c r="AK2550">
        <f>IF(AH2550&gt;"",VLOOKUP(AH2550,'MAATREGELEN TBV BESTEK '!$A$3:$N$34,14,FALSE),"")</f>
        <v>0</v>
      </c>
    </row>
    <row r="2551" spans="1:37" ht="12" customHeight="1">
      <c r="A2551" s="49">
        <v>237197.736</v>
      </c>
      <c r="B2551" s="49">
        <v>437890.16700000002</v>
      </c>
      <c r="C2551" t="s">
        <v>1559</v>
      </c>
      <c r="D2551" t="s">
        <v>2462</v>
      </c>
      <c r="E2551">
        <v>3</v>
      </c>
      <c r="F2551" t="s">
        <v>4426</v>
      </c>
      <c r="G2551" t="s">
        <v>2427</v>
      </c>
      <c r="H2551" s="64" t="s">
        <v>1544</v>
      </c>
      <c r="J2551">
        <f t="shared" si="764"/>
        <v>1</v>
      </c>
      <c r="K2551" t="str">
        <f t="shared" si="765"/>
        <v>halfopen</v>
      </c>
      <c r="L2551" t="str">
        <f t="shared" si="761"/>
        <v>zwart</v>
      </c>
      <c r="M2551">
        <f t="shared" si="766"/>
        <v>237197.736</v>
      </c>
      <c r="N2551">
        <f t="shared" si="767"/>
        <v>437890.16700000002</v>
      </c>
      <c r="O2551" t="str">
        <f t="shared" si="768"/>
        <v>zwart halfopen</v>
      </c>
      <c r="P2551" t="str">
        <f t="shared" si="769"/>
        <v>ALN01756</v>
      </c>
      <c r="Q2551" t="str">
        <f t="shared" si="779"/>
        <v>Lph 3</v>
      </c>
      <c r="R2551" t="str">
        <f t="shared" si="762"/>
        <v>Kegel 2000 led</v>
      </c>
      <c r="T2551" t="str">
        <f t="shared" si="770"/>
        <v>AALTEN</v>
      </c>
      <c r="U2551" t="str">
        <f t="shared" si="771"/>
        <v>Driessenshof</v>
      </c>
      <c r="V2551" s="62" t="str">
        <f t="shared" si="772"/>
        <v>ALN01756</v>
      </c>
      <c r="W2551" s="15" t="e">
        <f>IF(J2551,#REF!,"")</f>
        <v>#REF!</v>
      </c>
      <c r="X2551" s="15" t="e">
        <f>IF(J2551,#REF!,"")</f>
        <v>#REF!</v>
      </c>
      <c r="Y2551" s="62" t="str">
        <f t="shared" si="773"/>
        <v>AV</v>
      </c>
      <c r="AA2551" s="69"/>
      <c r="AB2551" s="90">
        <v>3</v>
      </c>
      <c r="AC2551" s="5" t="s">
        <v>1548</v>
      </c>
      <c r="AD2551" s="90" t="str">
        <f t="shared" si="774"/>
        <v/>
      </c>
      <c r="AE2551" s="90" t="str">
        <f t="shared" si="775"/>
        <v>Kegel 2000 led</v>
      </c>
      <c r="AF2551" s="22" t="str">
        <f t="shared" si="778"/>
        <v>Armatuur Kegel 2000 led leveren en plaatsen op LM 3m</v>
      </c>
      <c r="AH2551" t="str">
        <f t="shared" si="763"/>
        <v>AV 3-&gt;3 Kegel 2000 led</v>
      </c>
      <c r="AI2551">
        <f>IF(AH2551&gt;"",VLOOKUP(AH2551,'MAATREGELEN TBV BESTEK '!$A$3:$N$34,11,FALSE),"")</f>
        <v>132010</v>
      </c>
      <c r="AJ2551">
        <f>IF(AH2551&gt;"",VLOOKUP(AH2551,'MAATREGELEN TBV BESTEK '!$A$3:$N$34,13,FALSE),"")</f>
        <v>711010</v>
      </c>
      <c r="AK2551">
        <f>IF(AH2551&gt;"",VLOOKUP(AH2551,'MAATREGELEN TBV BESTEK '!$A$3:$N$34,14,FALSE),"")</f>
        <v>0</v>
      </c>
    </row>
    <row r="2552" spans="1:37" ht="12" customHeight="1">
      <c r="A2552" s="49">
        <v>237180.946</v>
      </c>
      <c r="B2552" s="49">
        <v>437892.20199999999</v>
      </c>
      <c r="C2552" t="s">
        <v>1560</v>
      </c>
      <c r="D2552" t="s">
        <v>2462</v>
      </c>
      <c r="E2552">
        <v>3</v>
      </c>
      <c r="F2552" t="s">
        <v>4426</v>
      </c>
      <c r="G2552" t="s">
        <v>2427</v>
      </c>
      <c r="H2552" s="64" t="s">
        <v>1544</v>
      </c>
      <c r="J2552">
        <f t="shared" si="764"/>
        <v>1</v>
      </c>
      <c r="K2552" t="str">
        <f t="shared" si="765"/>
        <v>halfopen</v>
      </c>
      <c r="L2552" t="str">
        <f t="shared" si="761"/>
        <v>zwart</v>
      </c>
      <c r="M2552">
        <f t="shared" si="766"/>
        <v>237180.946</v>
      </c>
      <c r="N2552">
        <f t="shared" si="767"/>
        <v>437892.20199999999</v>
      </c>
      <c r="O2552" t="str">
        <f t="shared" si="768"/>
        <v>zwart halfopen</v>
      </c>
      <c r="P2552" t="str">
        <f t="shared" si="769"/>
        <v>ALN01757</v>
      </c>
      <c r="Q2552" t="str">
        <f t="shared" si="779"/>
        <v>Lph 3</v>
      </c>
      <c r="R2552" t="str">
        <f t="shared" si="762"/>
        <v>Kegel 2000 led</v>
      </c>
      <c r="T2552" t="str">
        <f t="shared" si="770"/>
        <v>AALTEN</v>
      </c>
      <c r="U2552" t="str">
        <f t="shared" si="771"/>
        <v>Driessenshof</v>
      </c>
      <c r="V2552" s="62" t="str">
        <f t="shared" si="772"/>
        <v>ALN01757</v>
      </c>
      <c r="W2552" s="15" t="e">
        <f>IF(J2552,#REF!,"")</f>
        <v>#REF!</v>
      </c>
      <c r="X2552" s="15" t="e">
        <f>IF(J2552,#REF!,"")</f>
        <v>#REF!</v>
      </c>
      <c r="Y2552" s="62" t="str">
        <f t="shared" si="773"/>
        <v>AV</v>
      </c>
      <c r="AA2552" s="69"/>
      <c r="AB2552" s="90">
        <v>3</v>
      </c>
      <c r="AC2552" s="5" t="s">
        <v>1548</v>
      </c>
      <c r="AD2552" s="90" t="str">
        <f t="shared" si="774"/>
        <v/>
      </c>
      <c r="AE2552" s="90" t="str">
        <f t="shared" si="775"/>
        <v>Kegel 2000 led</v>
      </c>
      <c r="AF2552" s="22" t="str">
        <f t="shared" si="778"/>
        <v>Armatuur Kegel 2000 led leveren en plaatsen op LM 3m</v>
      </c>
      <c r="AH2552" t="str">
        <f t="shared" si="763"/>
        <v>AV 3-&gt;3 Kegel 2000 led</v>
      </c>
      <c r="AI2552">
        <f>IF(AH2552&gt;"",VLOOKUP(AH2552,'MAATREGELEN TBV BESTEK '!$A$3:$N$34,11,FALSE),"")</f>
        <v>132010</v>
      </c>
      <c r="AJ2552">
        <f>IF(AH2552&gt;"",VLOOKUP(AH2552,'MAATREGELEN TBV BESTEK '!$A$3:$N$34,13,FALSE),"")</f>
        <v>711010</v>
      </c>
      <c r="AK2552">
        <f>IF(AH2552&gt;"",VLOOKUP(AH2552,'MAATREGELEN TBV BESTEK '!$A$3:$N$34,14,FALSE),"")</f>
        <v>0</v>
      </c>
    </row>
    <row r="2553" spans="1:37" ht="12" customHeight="1">
      <c r="A2553" s="49">
        <v>237180.26699999999</v>
      </c>
      <c r="B2553" s="49">
        <v>437874.56400000001</v>
      </c>
      <c r="C2553" t="s">
        <v>1561</v>
      </c>
      <c r="D2553" t="s">
        <v>2462</v>
      </c>
      <c r="E2553">
        <v>3</v>
      </c>
      <c r="F2553" t="s">
        <v>4426</v>
      </c>
      <c r="G2553" t="s">
        <v>2427</v>
      </c>
      <c r="H2553" s="64" t="s">
        <v>1544</v>
      </c>
      <c r="J2553">
        <f t="shared" si="764"/>
        <v>1</v>
      </c>
      <c r="K2553" t="str">
        <f t="shared" si="765"/>
        <v>halfopen</v>
      </c>
      <c r="L2553" t="str">
        <f t="shared" si="761"/>
        <v>zwart</v>
      </c>
      <c r="M2553">
        <f t="shared" si="766"/>
        <v>237180.26699999999</v>
      </c>
      <c r="N2553">
        <f t="shared" si="767"/>
        <v>437874.56400000001</v>
      </c>
      <c r="O2553" t="str">
        <f t="shared" si="768"/>
        <v>zwart halfopen</v>
      </c>
      <c r="P2553" t="str">
        <f t="shared" si="769"/>
        <v>ALN01758</v>
      </c>
      <c r="Q2553" t="str">
        <f t="shared" si="779"/>
        <v>Lph 3</v>
      </c>
      <c r="R2553" t="str">
        <f t="shared" si="762"/>
        <v>Kegel 2000 led</v>
      </c>
      <c r="T2553" t="str">
        <f t="shared" si="770"/>
        <v>AALTEN</v>
      </c>
      <c r="U2553" t="str">
        <f t="shared" si="771"/>
        <v>Driessenshof</v>
      </c>
      <c r="V2553" s="62" t="str">
        <f t="shared" si="772"/>
        <v>ALN01758</v>
      </c>
      <c r="W2553" s="15" t="e">
        <f>IF(J2553,#REF!,"")</f>
        <v>#REF!</v>
      </c>
      <c r="X2553" s="15" t="e">
        <f>IF(J2553,#REF!,"")</f>
        <v>#REF!</v>
      </c>
      <c r="Y2553" s="62" t="str">
        <f t="shared" si="773"/>
        <v>AV</v>
      </c>
      <c r="AA2553" s="69"/>
      <c r="AB2553" s="90">
        <v>3</v>
      </c>
      <c r="AC2553" s="5" t="s">
        <v>1548</v>
      </c>
      <c r="AD2553" s="90" t="str">
        <f t="shared" si="774"/>
        <v/>
      </c>
      <c r="AE2553" s="90" t="str">
        <f t="shared" si="775"/>
        <v>Kegel 2000 led</v>
      </c>
      <c r="AF2553" s="22" t="str">
        <f t="shared" si="778"/>
        <v>Armatuur Kegel 2000 led leveren en plaatsen op LM 3m</v>
      </c>
      <c r="AH2553" t="str">
        <f t="shared" si="763"/>
        <v>AV 3-&gt;3 Kegel 2000 led</v>
      </c>
      <c r="AI2553">
        <f>IF(AH2553&gt;"",VLOOKUP(AH2553,'MAATREGELEN TBV BESTEK '!$A$3:$N$34,11,FALSE),"")</f>
        <v>132010</v>
      </c>
      <c r="AJ2553">
        <f>IF(AH2553&gt;"",VLOOKUP(AH2553,'MAATREGELEN TBV BESTEK '!$A$3:$N$34,13,FALSE),"")</f>
        <v>711010</v>
      </c>
      <c r="AK2553">
        <f>IF(AH2553&gt;"",VLOOKUP(AH2553,'MAATREGELEN TBV BESTEK '!$A$3:$N$34,14,FALSE),"")</f>
        <v>0</v>
      </c>
    </row>
    <row r="2554" spans="1:37" ht="12" customHeight="1">
      <c r="A2554" s="49">
        <v>237120.57</v>
      </c>
      <c r="B2554" s="49">
        <v>437899.66399999999</v>
      </c>
      <c r="C2554" t="s">
        <v>1562</v>
      </c>
      <c r="D2554" t="s">
        <v>2462</v>
      </c>
      <c r="E2554">
        <v>3</v>
      </c>
      <c r="F2554" t="s">
        <v>4426</v>
      </c>
      <c r="G2554" t="s">
        <v>2427</v>
      </c>
      <c r="H2554" s="64" t="s">
        <v>1544</v>
      </c>
      <c r="J2554">
        <f t="shared" si="764"/>
        <v>1</v>
      </c>
      <c r="K2554" t="str">
        <f t="shared" si="765"/>
        <v>halfopen</v>
      </c>
      <c r="L2554" t="str">
        <f t="shared" si="761"/>
        <v>zwart</v>
      </c>
      <c r="M2554">
        <f t="shared" si="766"/>
        <v>237120.57</v>
      </c>
      <c r="N2554">
        <f t="shared" si="767"/>
        <v>437899.66399999999</v>
      </c>
      <c r="O2554" t="str">
        <f t="shared" si="768"/>
        <v>zwart halfopen</v>
      </c>
      <c r="P2554" t="str">
        <f t="shared" si="769"/>
        <v>ALN01900</v>
      </c>
      <c r="Q2554" t="str">
        <f t="shared" si="779"/>
        <v>Lph 3</v>
      </c>
      <c r="R2554" t="str">
        <f t="shared" si="762"/>
        <v>Kegel 2000 led</v>
      </c>
      <c r="T2554" t="str">
        <f t="shared" si="770"/>
        <v>AALTEN</v>
      </c>
      <c r="U2554" t="str">
        <f t="shared" si="771"/>
        <v>Driessenshof</v>
      </c>
      <c r="V2554" s="62" t="str">
        <f t="shared" si="772"/>
        <v>ALN01900</v>
      </c>
      <c r="W2554" s="15" t="e">
        <f>IF(J2554,#REF!,"")</f>
        <v>#REF!</v>
      </c>
      <c r="X2554" s="15" t="e">
        <f>IF(J2554,#REF!,"")</f>
        <v>#REF!</v>
      </c>
      <c r="Y2554" s="62" t="str">
        <f t="shared" si="773"/>
        <v>AV</v>
      </c>
      <c r="AA2554" s="69"/>
      <c r="AB2554" s="90">
        <v>3</v>
      </c>
      <c r="AC2554" s="5" t="s">
        <v>1548</v>
      </c>
      <c r="AD2554" s="90" t="str">
        <f t="shared" si="774"/>
        <v/>
      </c>
      <c r="AE2554" s="90" t="str">
        <f t="shared" si="775"/>
        <v>Kegel 2000 led</v>
      </c>
      <c r="AF2554" s="22" t="str">
        <f t="shared" si="778"/>
        <v>Armatuur Kegel 2000 led leveren en plaatsen op LM 3m</v>
      </c>
      <c r="AH2554" t="str">
        <f t="shared" si="763"/>
        <v>AV 3-&gt;3 Kegel 2000 led</v>
      </c>
      <c r="AI2554">
        <f>IF(AH2554&gt;"",VLOOKUP(AH2554,'MAATREGELEN TBV BESTEK '!$A$3:$N$34,11,FALSE),"")</f>
        <v>132010</v>
      </c>
      <c r="AJ2554">
        <f>IF(AH2554&gt;"",VLOOKUP(AH2554,'MAATREGELEN TBV BESTEK '!$A$3:$N$34,13,FALSE),"")</f>
        <v>711010</v>
      </c>
      <c r="AK2554">
        <f>IF(AH2554&gt;"",VLOOKUP(AH2554,'MAATREGELEN TBV BESTEK '!$A$3:$N$34,14,FALSE),"")</f>
        <v>0</v>
      </c>
    </row>
    <row r="2555" spans="1:37" ht="12" customHeight="1">
      <c r="A2555" s="49">
        <v>237123.91899999999</v>
      </c>
      <c r="B2555" s="49">
        <v>437858.24099999998</v>
      </c>
      <c r="C2555" t="s">
        <v>1563</v>
      </c>
      <c r="D2555" t="s">
        <v>2462</v>
      </c>
      <c r="E2555">
        <v>3</v>
      </c>
      <c r="F2555" t="s">
        <v>4426</v>
      </c>
      <c r="G2555" t="s">
        <v>2427</v>
      </c>
      <c r="H2555" s="64" t="s">
        <v>1544</v>
      </c>
      <c r="J2555">
        <f t="shared" si="764"/>
        <v>1</v>
      </c>
      <c r="K2555" t="str">
        <f t="shared" si="765"/>
        <v>halfopen</v>
      </c>
      <c r="L2555" t="str">
        <f t="shared" si="761"/>
        <v>zwart</v>
      </c>
      <c r="M2555">
        <f t="shared" si="766"/>
        <v>237123.91899999999</v>
      </c>
      <c r="N2555">
        <f t="shared" si="767"/>
        <v>437858.24099999998</v>
      </c>
      <c r="O2555" t="str">
        <f t="shared" si="768"/>
        <v>zwart halfopen</v>
      </c>
      <c r="P2555" t="str">
        <f t="shared" si="769"/>
        <v>ALN01901</v>
      </c>
      <c r="Q2555" t="str">
        <f t="shared" si="779"/>
        <v>Lph 3</v>
      </c>
      <c r="R2555" t="str">
        <f t="shared" si="762"/>
        <v>Kegel 2000 led</v>
      </c>
      <c r="T2555" t="str">
        <f t="shared" si="770"/>
        <v>AALTEN</v>
      </c>
      <c r="U2555" t="str">
        <f t="shared" si="771"/>
        <v>Driessenshof</v>
      </c>
      <c r="V2555" s="62" t="str">
        <f t="shared" si="772"/>
        <v>ALN01901</v>
      </c>
      <c r="W2555" s="15" t="e">
        <f>IF(J2555,#REF!,"")</f>
        <v>#REF!</v>
      </c>
      <c r="X2555" s="15" t="e">
        <f>IF(J2555,#REF!,"")</f>
        <v>#REF!</v>
      </c>
      <c r="Y2555" s="62" t="str">
        <f t="shared" si="773"/>
        <v>AV</v>
      </c>
      <c r="AA2555" s="69"/>
      <c r="AB2555" s="90">
        <v>3</v>
      </c>
      <c r="AC2555" s="5" t="s">
        <v>1548</v>
      </c>
      <c r="AD2555" s="90" t="str">
        <f t="shared" si="774"/>
        <v/>
      </c>
      <c r="AE2555" s="90" t="str">
        <f t="shared" si="775"/>
        <v>Kegel 2000 led</v>
      </c>
      <c r="AF2555" s="22" t="str">
        <f t="shared" si="778"/>
        <v>Armatuur Kegel 2000 led leveren en plaatsen op LM 3m</v>
      </c>
      <c r="AH2555" t="str">
        <f t="shared" si="763"/>
        <v>AV 3-&gt;3 Kegel 2000 led</v>
      </c>
      <c r="AI2555">
        <f>IF(AH2555&gt;"",VLOOKUP(AH2555,'MAATREGELEN TBV BESTEK '!$A$3:$N$34,11,FALSE),"")</f>
        <v>132010</v>
      </c>
      <c r="AJ2555">
        <f>IF(AH2555&gt;"",VLOOKUP(AH2555,'MAATREGELEN TBV BESTEK '!$A$3:$N$34,13,FALSE),"")</f>
        <v>711010</v>
      </c>
      <c r="AK2555">
        <f>IF(AH2555&gt;"",VLOOKUP(AH2555,'MAATREGELEN TBV BESTEK '!$A$3:$N$34,14,FALSE),"")</f>
        <v>0</v>
      </c>
    </row>
    <row r="2556" spans="1:37" ht="12" customHeight="1">
      <c r="A2556" s="49">
        <v>237106.36600000001</v>
      </c>
      <c r="B2556" s="49">
        <v>437511.41899999999</v>
      </c>
      <c r="C2556" t="s">
        <v>1567</v>
      </c>
      <c r="D2556" t="s">
        <v>4563</v>
      </c>
      <c r="E2556">
        <v>6</v>
      </c>
      <c r="F2556" t="s">
        <v>5915</v>
      </c>
      <c r="G2556" t="s">
        <v>2427</v>
      </c>
      <c r="H2556" s="64" t="s">
        <v>1566</v>
      </c>
      <c r="J2556">
        <f t="shared" si="764"/>
        <v>1</v>
      </c>
      <c r="K2556" t="str">
        <f t="shared" si="765"/>
        <v/>
      </c>
      <c r="L2556" t="str">
        <f t="shared" si="761"/>
        <v/>
      </c>
      <c r="M2556">
        <f t="shared" si="766"/>
        <v>237106.36600000001</v>
      </c>
      <c r="N2556">
        <f t="shared" si="767"/>
        <v>437511.41899999999</v>
      </c>
      <c r="O2556" t="str">
        <f t="shared" si="768"/>
        <v>wit rondje</v>
      </c>
      <c r="P2556" t="str">
        <f t="shared" si="769"/>
        <v>ALN00630</v>
      </c>
      <c r="Q2556" t="str">
        <f t="shared" si="779"/>
        <v>Lph 6</v>
      </c>
      <c r="R2556" t="str">
        <f t="shared" si="762"/>
        <v/>
      </c>
      <c r="T2556" t="str">
        <f t="shared" si="770"/>
        <v>AALTEN</v>
      </c>
      <c r="U2556" t="str">
        <f t="shared" si="771"/>
        <v>Eerste Broekdijk</v>
      </c>
      <c r="V2556" s="62" t="str">
        <f t="shared" si="772"/>
        <v>ALN00630</v>
      </c>
      <c r="W2556" s="15" t="e">
        <f>IF(J2556,#REF!,"")</f>
        <v>#REF!</v>
      </c>
      <c r="X2556" s="15" t="e">
        <f>IF(J2556,#REF!,"")</f>
        <v>#REF!</v>
      </c>
      <c r="Y2556" s="62" t="str">
        <f t="shared" si="773"/>
        <v xml:space="preserve"> </v>
      </c>
      <c r="AA2556" s="69"/>
      <c r="AB2556" s="90">
        <v>6</v>
      </c>
      <c r="AC2556" s="5" t="s">
        <v>2591</v>
      </c>
      <c r="AD2556" s="90" t="str">
        <f t="shared" si="774"/>
        <v/>
      </c>
      <c r="AE2556" s="90" t="str">
        <f t="shared" si="775"/>
        <v/>
      </c>
      <c r="AF2556" t="str">
        <f t="shared" ref="AF2556:AF2571" si="780">IF(Y2556="AV","Armatuur "&amp;AE2556&amp;" leveren en plaatsen op LM "&amp;AD2556&amp;"m","")&amp;IF(Y2556="MV AV","Mast en armatuur leveren en plaatsen, "&amp;AE2556&amp;" en LM "&amp;AD2556&amp;"m, oude mast "&amp;AB2556&amp;"m verwijderen","")&amp;IF(Y2556="NM NA","Nwe mast en nw armatuur leveren en plaatsen, "&amp;AE2556&amp;" en LM "&amp;AD2556&amp;"m, oude mast "&amp;AB2556&amp;"m verwijderen","")&amp;IF(Y2556="NLP","Nieuw lichtpunt bijplaatsen, "&amp;AE2556&amp;" en LM "&amp;AD2556&amp;"m","")</f>
        <v/>
      </c>
      <c r="AH2556" t="str">
        <f t="shared" si="763"/>
        <v/>
      </c>
      <c r="AI2556" t="str">
        <f>IF(AH2556&gt;"",VLOOKUP(AH2556,'MAATREGELEN TBV BESTEK '!$A$3:$N$34,11,FALSE),"")</f>
        <v/>
      </c>
      <c r="AJ2556" t="str">
        <f>IF(AH2556&gt;"",VLOOKUP(AH2556,'MAATREGELEN TBV BESTEK '!$A$3:$N$34,13,FALSE),"")</f>
        <v/>
      </c>
      <c r="AK2556" t="str">
        <f>IF(AH2556&gt;"",VLOOKUP(AH2556,'MAATREGELEN TBV BESTEK '!$A$3:$N$34,14,FALSE),"")</f>
        <v/>
      </c>
    </row>
    <row r="2557" spans="1:37" ht="12" customHeight="1">
      <c r="A2557" s="49">
        <v>237077.36499999999</v>
      </c>
      <c r="B2557" s="49">
        <v>437495.47700000001</v>
      </c>
      <c r="C2557" t="s">
        <v>1588</v>
      </c>
      <c r="D2557" t="s">
        <v>4563</v>
      </c>
      <c r="E2557">
        <v>4</v>
      </c>
      <c r="F2557" t="s">
        <v>5915</v>
      </c>
      <c r="G2557" t="s">
        <v>2427</v>
      </c>
      <c r="H2557" s="64" t="s">
        <v>1566</v>
      </c>
      <c r="J2557">
        <f t="shared" si="764"/>
        <v>1</v>
      </c>
      <c r="K2557" t="str">
        <f t="shared" si="765"/>
        <v/>
      </c>
      <c r="L2557" t="str">
        <f t="shared" si="761"/>
        <v/>
      </c>
      <c r="M2557">
        <f t="shared" si="766"/>
        <v>237077.36499999999</v>
      </c>
      <c r="N2557">
        <f t="shared" si="767"/>
        <v>437495.47700000001</v>
      </c>
      <c r="O2557" t="str">
        <f t="shared" si="768"/>
        <v>wit rondje</v>
      </c>
      <c r="P2557" t="str">
        <f t="shared" si="769"/>
        <v>ALN00641</v>
      </c>
      <c r="Q2557" t="str">
        <f t="shared" si="779"/>
        <v>Lph 4</v>
      </c>
      <c r="R2557" t="str">
        <f t="shared" si="762"/>
        <v/>
      </c>
      <c r="T2557" t="str">
        <f t="shared" si="770"/>
        <v>AALTEN</v>
      </c>
      <c r="U2557" t="str">
        <f t="shared" si="771"/>
        <v>Eerste Broekdijk</v>
      </c>
      <c r="V2557" s="62" t="str">
        <f t="shared" si="772"/>
        <v>ALN00641</v>
      </c>
      <c r="W2557" s="15" t="e">
        <f>IF(J2557,#REF!,"")</f>
        <v>#REF!</v>
      </c>
      <c r="X2557" s="15" t="e">
        <f>IF(J2557,#REF!,"")</f>
        <v>#REF!</v>
      </c>
      <c r="Y2557" s="62" t="str">
        <f t="shared" si="773"/>
        <v xml:space="preserve"> </v>
      </c>
      <c r="AA2557" s="69"/>
      <c r="AB2557" s="90">
        <v>4</v>
      </c>
      <c r="AC2557" s="5" t="s">
        <v>3099</v>
      </c>
      <c r="AD2557" s="90" t="str">
        <f t="shared" si="774"/>
        <v/>
      </c>
      <c r="AE2557" s="90" t="str">
        <f t="shared" si="775"/>
        <v/>
      </c>
      <c r="AF2557" t="str">
        <f t="shared" si="780"/>
        <v/>
      </c>
      <c r="AH2557" t="str">
        <f t="shared" si="763"/>
        <v/>
      </c>
      <c r="AI2557" t="str">
        <f>IF(AH2557&gt;"",VLOOKUP(AH2557,'MAATREGELEN TBV BESTEK '!$A$3:$N$34,11,FALSE),"")</f>
        <v/>
      </c>
      <c r="AJ2557" t="str">
        <f>IF(AH2557&gt;"",VLOOKUP(AH2557,'MAATREGELEN TBV BESTEK '!$A$3:$N$34,13,FALSE),"")</f>
        <v/>
      </c>
      <c r="AK2557" t="str">
        <f>IF(AH2557&gt;"",VLOOKUP(AH2557,'MAATREGELEN TBV BESTEK '!$A$3:$N$34,14,FALSE),"")</f>
        <v/>
      </c>
    </row>
    <row r="2558" spans="1:37" ht="12" customHeight="1">
      <c r="A2558" s="49">
        <v>237065.32399999999</v>
      </c>
      <c r="B2558" s="49">
        <v>437495.13799999998</v>
      </c>
      <c r="C2558" t="s">
        <v>1570</v>
      </c>
      <c r="D2558" t="s">
        <v>4563</v>
      </c>
      <c r="E2558">
        <v>4</v>
      </c>
      <c r="F2558" t="s">
        <v>5915</v>
      </c>
      <c r="G2558" t="s">
        <v>2427</v>
      </c>
      <c r="H2558" s="64" t="s">
        <v>1566</v>
      </c>
      <c r="J2558">
        <f t="shared" si="764"/>
        <v>1</v>
      </c>
      <c r="K2558" t="str">
        <f t="shared" si="765"/>
        <v/>
      </c>
      <c r="L2558" t="str">
        <f t="shared" si="761"/>
        <v/>
      </c>
      <c r="M2558">
        <f t="shared" si="766"/>
        <v>237065.32399999999</v>
      </c>
      <c r="N2558">
        <f t="shared" si="767"/>
        <v>437495.13799999998</v>
      </c>
      <c r="O2558" t="str">
        <f t="shared" si="768"/>
        <v>wit rondje</v>
      </c>
      <c r="P2558" t="str">
        <f t="shared" si="769"/>
        <v>ALN00642</v>
      </c>
      <c r="Q2558" t="str">
        <f t="shared" si="779"/>
        <v>Lph 4</v>
      </c>
      <c r="R2558" t="str">
        <f t="shared" si="762"/>
        <v/>
      </c>
      <c r="T2558" t="str">
        <f t="shared" si="770"/>
        <v>AALTEN</v>
      </c>
      <c r="U2558" t="str">
        <f t="shared" si="771"/>
        <v>Eerste Broekdijk</v>
      </c>
      <c r="V2558" s="62" t="str">
        <f t="shared" si="772"/>
        <v>ALN00642</v>
      </c>
      <c r="W2558" s="15" t="e">
        <f>IF(J2558,#REF!,"")</f>
        <v>#REF!</v>
      </c>
      <c r="X2558" s="15" t="e">
        <f>IF(J2558,#REF!,"")</f>
        <v>#REF!</v>
      </c>
      <c r="Y2558" s="62" t="str">
        <f t="shared" si="773"/>
        <v xml:space="preserve"> </v>
      </c>
      <c r="AA2558" s="69"/>
      <c r="AB2558" s="90">
        <v>4</v>
      </c>
      <c r="AC2558" s="5" t="s">
        <v>2591</v>
      </c>
      <c r="AD2558" s="90" t="str">
        <f t="shared" si="774"/>
        <v/>
      </c>
      <c r="AE2558" s="90" t="str">
        <f t="shared" si="775"/>
        <v/>
      </c>
      <c r="AF2558" t="str">
        <f t="shared" si="780"/>
        <v/>
      </c>
      <c r="AH2558" t="str">
        <f t="shared" si="763"/>
        <v/>
      </c>
      <c r="AI2558" t="str">
        <f>IF(AH2558&gt;"",VLOOKUP(AH2558,'MAATREGELEN TBV BESTEK '!$A$3:$N$34,11,FALSE),"")</f>
        <v/>
      </c>
      <c r="AJ2558" t="str">
        <f>IF(AH2558&gt;"",VLOOKUP(AH2558,'MAATREGELEN TBV BESTEK '!$A$3:$N$34,13,FALSE),"")</f>
        <v/>
      </c>
      <c r="AK2558" t="str">
        <f>IF(AH2558&gt;"",VLOOKUP(AH2558,'MAATREGELEN TBV BESTEK '!$A$3:$N$34,14,FALSE),"")</f>
        <v/>
      </c>
    </row>
    <row r="2559" spans="1:37" ht="12" customHeight="1">
      <c r="A2559" s="49">
        <v>237047.17800000001</v>
      </c>
      <c r="B2559" s="49">
        <v>437481.57</v>
      </c>
      <c r="C2559" t="s">
        <v>1571</v>
      </c>
      <c r="D2559" t="s">
        <v>4563</v>
      </c>
      <c r="E2559">
        <v>4</v>
      </c>
      <c r="F2559" t="s">
        <v>5915</v>
      </c>
      <c r="G2559" t="s">
        <v>2427</v>
      </c>
      <c r="H2559" s="64" t="s">
        <v>1566</v>
      </c>
      <c r="J2559">
        <f t="shared" si="764"/>
        <v>1</v>
      </c>
      <c r="K2559" t="str">
        <f t="shared" si="765"/>
        <v/>
      </c>
      <c r="L2559" t="str">
        <f t="shared" si="761"/>
        <v/>
      </c>
      <c r="M2559">
        <f t="shared" si="766"/>
        <v>237047.17800000001</v>
      </c>
      <c r="N2559">
        <f t="shared" si="767"/>
        <v>437481.57</v>
      </c>
      <c r="O2559" t="str">
        <f t="shared" si="768"/>
        <v>wit rondje</v>
      </c>
      <c r="P2559" t="str">
        <f t="shared" si="769"/>
        <v>ALN00643</v>
      </c>
      <c r="Q2559" t="str">
        <f t="shared" si="779"/>
        <v>Lph 4</v>
      </c>
      <c r="R2559" t="str">
        <f t="shared" si="762"/>
        <v/>
      </c>
      <c r="T2559" t="str">
        <f t="shared" si="770"/>
        <v>AALTEN</v>
      </c>
      <c r="U2559" t="str">
        <f t="shared" si="771"/>
        <v>Eerste Broekdijk</v>
      </c>
      <c r="V2559" s="62" t="str">
        <f t="shared" si="772"/>
        <v>ALN00643</v>
      </c>
      <c r="W2559" s="15" t="e">
        <f>IF(J2559,#REF!,"")</f>
        <v>#REF!</v>
      </c>
      <c r="X2559" s="15" t="e">
        <f>IF(J2559,#REF!,"")</f>
        <v>#REF!</v>
      </c>
      <c r="Y2559" s="62" t="str">
        <f t="shared" si="773"/>
        <v xml:space="preserve"> </v>
      </c>
      <c r="AA2559" s="69"/>
      <c r="AB2559" s="90">
        <v>4</v>
      </c>
      <c r="AC2559" s="5" t="s">
        <v>2591</v>
      </c>
      <c r="AD2559" s="90" t="str">
        <f t="shared" si="774"/>
        <v/>
      </c>
      <c r="AE2559" s="90" t="str">
        <f t="shared" si="775"/>
        <v/>
      </c>
      <c r="AF2559" t="str">
        <f t="shared" si="780"/>
        <v/>
      </c>
      <c r="AH2559" t="str">
        <f t="shared" si="763"/>
        <v/>
      </c>
      <c r="AI2559" t="str">
        <f>IF(AH2559&gt;"",VLOOKUP(AH2559,'MAATREGELEN TBV BESTEK '!$A$3:$N$34,11,FALSE),"")</f>
        <v/>
      </c>
      <c r="AJ2559" t="str">
        <f>IF(AH2559&gt;"",VLOOKUP(AH2559,'MAATREGELEN TBV BESTEK '!$A$3:$N$34,13,FALSE),"")</f>
        <v/>
      </c>
      <c r="AK2559" t="str">
        <f>IF(AH2559&gt;"",VLOOKUP(AH2559,'MAATREGELEN TBV BESTEK '!$A$3:$N$34,14,FALSE),"")</f>
        <v/>
      </c>
    </row>
    <row r="2560" spans="1:37" ht="12" customHeight="1">
      <c r="A2560" s="49">
        <v>237023.18</v>
      </c>
      <c r="B2560" s="49">
        <v>437479.02600000001</v>
      </c>
      <c r="C2560" t="s">
        <v>1565</v>
      </c>
      <c r="D2560" t="s">
        <v>4563</v>
      </c>
      <c r="E2560">
        <v>4</v>
      </c>
      <c r="F2560" t="s">
        <v>5915</v>
      </c>
      <c r="G2560" t="s">
        <v>2427</v>
      </c>
      <c r="H2560" s="64" t="s">
        <v>1566</v>
      </c>
      <c r="J2560">
        <f t="shared" si="764"/>
        <v>1</v>
      </c>
      <c r="K2560" t="str">
        <f t="shared" si="765"/>
        <v/>
      </c>
      <c r="L2560" t="str">
        <f t="shared" si="761"/>
        <v/>
      </c>
      <c r="M2560">
        <f t="shared" si="766"/>
        <v>237023.18</v>
      </c>
      <c r="N2560">
        <f t="shared" si="767"/>
        <v>437479.02600000001</v>
      </c>
      <c r="O2560" t="str">
        <f t="shared" si="768"/>
        <v>wit rondje</v>
      </c>
      <c r="P2560" t="str">
        <f t="shared" si="769"/>
        <v>ALN00644</v>
      </c>
      <c r="Q2560" t="str">
        <f t="shared" si="779"/>
        <v>Lph 4</v>
      </c>
      <c r="R2560" t="str">
        <f t="shared" si="762"/>
        <v/>
      </c>
      <c r="T2560" t="str">
        <f t="shared" si="770"/>
        <v>AALTEN</v>
      </c>
      <c r="U2560" t="str">
        <f t="shared" si="771"/>
        <v>Eerste Broekdijk</v>
      </c>
      <c r="V2560" s="62" t="str">
        <f t="shared" si="772"/>
        <v>ALN00644</v>
      </c>
      <c r="W2560" s="15" t="e">
        <f>IF(J2560,#REF!,"")</f>
        <v>#REF!</v>
      </c>
      <c r="X2560" s="15" t="e">
        <f>IF(J2560,#REF!,"")</f>
        <v>#REF!</v>
      </c>
      <c r="Y2560" s="62" t="str">
        <f t="shared" si="773"/>
        <v xml:space="preserve"> </v>
      </c>
      <c r="AA2560" s="69"/>
      <c r="AB2560" s="90">
        <v>4</v>
      </c>
      <c r="AC2560" s="5" t="s">
        <v>2591</v>
      </c>
      <c r="AD2560" s="90" t="str">
        <f t="shared" si="774"/>
        <v/>
      </c>
      <c r="AE2560" s="90" t="str">
        <f t="shared" si="775"/>
        <v/>
      </c>
      <c r="AF2560" t="str">
        <f t="shared" si="780"/>
        <v/>
      </c>
      <c r="AH2560" t="str">
        <f t="shared" si="763"/>
        <v/>
      </c>
      <c r="AI2560" t="str">
        <f>IF(AH2560&gt;"",VLOOKUP(AH2560,'MAATREGELEN TBV BESTEK '!$A$3:$N$34,11,FALSE),"")</f>
        <v/>
      </c>
      <c r="AJ2560" t="str">
        <f>IF(AH2560&gt;"",VLOOKUP(AH2560,'MAATREGELEN TBV BESTEK '!$A$3:$N$34,13,FALSE),"")</f>
        <v/>
      </c>
      <c r="AK2560" t="str">
        <f>IF(AH2560&gt;"",VLOOKUP(AH2560,'MAATREGELEN TBV BESTEK '!$A$3:$N$34,14,FALSE),"")</f>
        <v/>
      </c>
    </row>
    <row r="2561" spans="1:37" ht="12" customHeight="1">
      <c r="A2561" s="49">
        <v>237009.951</v>
      </c>
      <c r="B2561" s="49">
        <v>437466.9</v>
      </c>
      <c r="C2561" t="s">
        <v>1568</v>
      </c>
      <c r="D2561" t="s">
        <v>4563</v>
      </c>
      <c r="E2561">
        <v>4</v>
      </c>
      <c r="F2561" t="s">
        <v>5915</v>
      </c>
      <c r="G2561" t="s">
        <v>2427</v>
      </c>
      <c r="H2561" s="64" t="s">
        <v>1566</v>
      </c>
      <c r="J2561">
        <f t="shared" si="764"/>
        <v>1</v>
      </c>
      <c r="K2561" t="str">
        <f t="shared" si="765"/>
        <v/>
      </c>
      <c r="L2561" t="str">
        <f t="shared" si="761"/>
        <v/>
      </c>
      <c r="M2561">
        <f t="shared" si="766"/>
        <v>237009.951</v>
      </c>
      <c r="N2561">
        <f t="shared" si="767"/>
        <v>437466.9</v>
      </c>
      <c r="O2561" t="str">
        <f t="shared" si="768"/>
        <v>wit rondje</v>
      </c>
      <c r="P2561" t="str">
        <f t="shared" si="769"/>
        <v>ALN00645</v>
      </c>
      <c r="Q2561" t="str">
        <f t="shared" si="779"/>
        <v>Lph 4</v>
      </c>
      <c r="R2561" t="str">
        <f t="shared" si="762"/>
        <v/>
      </c>
      <c r="T2561" t="str">
        <f t="shared" si="770"/>
        <v>AALTEN</v>
      </c>
      <c r="U2561" t="str">
        <f t="shared" si="771"/>
        <v>Eerste Broekdijk</v>
      </c>
      <c r="V2561" s="62" t="str">
        <f t="shared" si="772"/>
        <v>ALN00645</v>
      </c>
      <c r="W2561" s="15" t="e">
        <f>IF(J2561,#REF!,"")</f>
        <v>#REF!</v>
      </c>
      <c r="X2561" s="15" t="e">
        <f>IF(J2561,#REF!,"")</f>
        <v>#REF!</v>
      </c>
      <c r="Y2561" s="62" t="str">
        <f t="shared" si="773"/>
        <v xml:space="preserve"> </v>
      </c>
      <c r="AA2561" s="69"/>
      <c r="AB2561" s="90">
        <v>4</v>
      </c>
      <c r="AC2561" s="5" t="s">
        <v>2591</v>
      </c>
      <c r="AD2561" s="90" t="str">
        <f t="shared" si="774"/>
        <v/>
      </c>
      <c r="AE2561" s="90" t="str">
        <f t="shared" si="775"/>
        <v/>
      </c>
      <c r="AF2561" t="str">
        <f t="shared" si="780"/>
        <v/>
      </c>
      <c r="AH2561" t="str">
        <f t="shared" si="763"/>
        <v/>
      </c>
      <c r="AI2561" t="str">
        <f>IF(AH2561&gt;"",VLOOKUP(AH2561,'MAATREGELEN TBV BESTEK '!$A$3:$N$34,11,FALSE),"")</f>
        <v/>
      </c>
      <c r="AJ2561" t="str">
        <f>IF(AH2561&gt;"",VLOOKUP(AH2561,'MAATREGELEN TBV BESTEK '!$A$3:$N$34,13,FALSE),"")</f>
        <v/>
      </c>
      <c r="AK2561" t="str">
        <f>IF(AH2561&gt;"",VLOOKUP(AH2561,'MAATREGELEN TBV BESTEK '!$A$3:$N$34,14,FALSE),"")</f>
        <v/>
      </c>
    </row>
    <row r="2562" spans="1:37" ht="12" customHeight="1">
      <c r="A2562" s="49">
        <v>236994.30600000001</v>
      </c>
      <c r="B2562" s="49">
        <v>437466.51899999997</v>
      </c>
      <c r="C2562" t="s">
        <v>1572</v>
      </c>
      <c r="D2562" t="s">
        <v>4563</v>
      </c>
      <c r="E2562">
        <v>4</v>
      </c>
      <c r="F2562" t="s">
        <v>5915</v>
      </c>
      <c r="G2562" t="s">
        <v>2427</v>
      </c>
      <c r="H2562" s="64" t="s">
        <v>1566</v>
      </c>
      <c r="J2562">
        <f t="shared" si="764"/>
        <v>1</v>
      </c>
      <c r="K2562" t="str">
        <f t="shared" si="765"/>
        <v/>
      </c>
      <c r="L2562" t="str">
        <f t="shared" si="761"/>
        <v/>
      </c>
      <c r="M2562">
        <f t="shared" si="766"/>
        <v>236994.30600000001</v>
      </c>
      <c r="N2562">
        <f t="shared" si="767"/>
        <v>437466.51899999997</v>
      </c>
      <c r="O2562" t="str">
        <f t="shared" si="768"/>
        <v>wit rondje</v>
      </c>
      <c r="P2562" t="str">
        <f t="shared" si="769"/>
        <v>ALN00646</v>
      </c>
      <c r="Q2562" t="str">
        <f t="shared" si="779"/>
        <v>Lph 4</v>
      </c>
      <c r="R2562" t="str">
        <f t="shared" si="762"/>
        <v/>
      </c>
      <c r="T2562" t="str">
        <f t="shared" si="770"/>
        <v>AALTEN</v>
      </c>
      <c r="U2562" t="str">
        <f t="shared" si="771"/>
        <v>Eerste Broekdijk</v>
      </c>
      <c r="V2562" s="62" t="str">
        <f t="shared" si="772"/>
        <v>ALN00646</v>
      </c>
      <c r="W2562" s="15" t="e">
        <f>IF(J2562,#REF!,"")</f>
        <v>#REF!</v>
      </c>
      <c r="X2562" s="15" t="e">
        <f>IF(J2562,#REF!,"")</f>
        <v>#REF!</v>
      </c>
      <c r="Y2562" s="62" t="str">
        <f t="shared" si="773"/>
        <v xml:space="preserve"> </v>
      </c>
      <c r="AA2562" s="69"/>
      <c r="AB2562" s="90">
        <v>4</v>
      </c>
      <c r="AC2562" s="5" t="s">
        <v>2591</v>
      </c>
      <c r="AD2562" s="90" t="str">
        <f t="shared" si="774"/>
        <v/>
      </c>
      <c r="AE2562" s="90" t="str">
        <f t="shared" si="775"/>
        <v/>
      </c>
      <c r="AF2562" t="str">
        <f t="shared" si="780"/>
        <v/>
      </c>
      <c r="AH2562" t="str">
        <f t="shared" si="763"/>
        <v/>
      </c>
      <c r="AI2562" t="str">
        <f>IF(AH2562&gt;"",VLOOKUP(AH2562,'MAATREGELEN TBV BESTEK '!$A$3:$N$34,11,FALSE),"")</f>
        <v/>
      </c>
      <c r="AJ2562" t="str">
        <f>IF(AH2562&gt;"",VLOOKUP(AH2562,'MAATREGELEN TBV BESTEK '!$A$3:$N$34,13,FALSE),"")</f>
        <v/>
      </c>
      <c r="AK2562" t="str">
        <f>IF(AH2562&gt;"",VLOOKUP(AH2562,'MAATREGELEN TBV BESTEK '!$A$3:$N$34,14,FALSE),"")</f>
        <v/>
      </c>
    </row>
    <row r="2563" spans="1:37" ht="12" customHeight="1">
      <c r="A2563" s="49">
        <v>236976.753</v>
      </c>
      <c r="B2563" s="49">
        <v>437451.00099999999</v>
      </c>
      <c r="C2563" t="s">
        <v>1573</v>
      </c>
      <c r="D2563" t="s">
        <v>4563</v>
      </c>
      <c r="E2563">
        <v>4</v>
      </c>
      <c r="F2563" t="s">
        <v>5915</v>
      </c>
      <c r="G2563" t="s">
        <v>2427</v>
      </c>
      <c r="H2563" s="64" t="s">
        <v>1566</v>
      </c>
      <c r="J2563">
        <f t="shared" si="764"/>
        <v>1</v>
      </c>
      <c r="K2563" t="str">
        <f t="shared" si="765"/>
        <v/>
      </c>
      <c r="L2563" t="str">
        <f t="shared" si="761"/>
        <v/>
      </c>
      <c r="M2563">
        <f t="shared" si="766"/>
        <v>236976.753</v>
      </c>
      <c r="N2563">
        <f t="shared" si="767"/>
        <v>437451.00099999999</v>
      </c>
      <c r="O2563" t="str">
        <f t="shared" si="768"/>
        <v>wit rondje</v>
      </c>
      <c r="P2563" t="str">
        <f t="shared" si="769"/>
        <v>ALN00647</v>
      </c>
      <c r="Q2563" t="str">
        <f t="shared" si="779"/>
        <v>Lph 4</v>
      </c>
      <c r="R2563" t="str">
        <f t="shared" si="762"/>
        <v/>
      </c>
      <c r="T2563" t="str">
        <f t="shared" si="770"/>
        <v>AALTEN</v>
      </c>
      <c r="U2563" t="str">
        <f t="shared" si="771"/>
        <v>Eerste Broekdijk</v>
      </c>
      <c r="V2563" s="62" t="str">
        <f t="shared" si="772"/>
        <v>ALN00647</v>
      </c>
      <c r="W2563" s="15" t="e">
        <f>IF(J2563,#REF!,"")</f>
        <v>#REF!</v>
      </c>
      <c r="X2563" s="15" t="e">
        <f>IF(J2563,#REF!,"")</f>
        <v>#REF!</v>
      </c>
      <c r="Y2563" s="62" t="str">
        <f t="shared" si="773"/>
        <v xml:space="preserve"> </v>
      </c>
      <c r="AA2563" s="69"/>
      <c r="AB2563" s="90">
        <v>4</v>
      </c>
      <c r="AC2563" s="5" t="s">
        <v>2591</v>
      </c>
      <c r="AD2563" s="90" t="str">
        <f t="shared" si="774"/>
        <v/>
      </c>
      <c r="AE2563" s="90" t="str">
        <f t="shared" si="775"/>
        <v/>
      </c>
      <c r="AF2563" t="str">
        <f t="shared" si="780"/>
        <v/>
      </c>
      <c r="AH2563" t="str">
        <f t="shared" si="763"/>
        <v/>
      </c>
      <c r="AI2563" t="str">
        <f>IF(AH2563&gt;"",VLOOKUP(AH2563,'MAATREGELEN TBV BESTEK '!$A$3:$N$34,11,FALSE),"")</f>
        <v/>
      </c>
      <c r="AJ2563" t="str">
        <f>IF(AH2563&gt;"",VLOOKUP(AH2563,'MAATREGELEN TBV BESTEK '!$A$3:$N$34,13,FALSE),"")</f>
        <v/>
      </c>
      <c r="AK2563" t="str">
        <f>IF(AH2563&gt;"",VLOOKUP(AH2563,'MAATREGELEN TBV BESTEK '!$A$3:$N$34,14,FALSE),"")</f>
        <v/>
      </c>
    </row>
    <row r="2564" spans="1:37" ht="12" customHeight="1">
      <c r="A2564" s="49">
        <v>236947.75200000001</v>
      </c>
      <c r="B2564" s="49">
        <v>437446.761</v>
      </c>
      <c r="C2564" t="s">
        <v>1574</v>
      </c>
      <c r="D2564" t="s">
        <v>4563</v>
      </c>
      <c r="E2564">
        <v>4</v>
      </c>
      <c r="F2564" t="s">
        <v>5915</v>
      </c>
      <c r="G2564" t="s">
        <v>2427</v>
      </c>
      <c r="H2564" s="64" t="s">
        <v>1566</v>
      </c>
      <c r="J2564">
        <f t="shared" si="764"/>
        <v>1</v>
      </c>
      <c r="K2564" t="str">
        <f t="shared" si="765"/>
        <v/>
      </c>
      <c r="L2564" t="str">
        <f t="shared" si="761"/>
        <v/>
      </c>
      <c r="M2564">
        <f t="shared" si="766"/>
        <v>236947.75200000001</v>
      </c>
      <c r="N2564">
        <f t="shared" si="767"/>
        <v>437446.761</v>
      </c>
      <c r="O2564" t="str">
        <f t="shared" si="768"/>
        <v>wit rondje</v>
      </c>
      <c r="P2564" t="str">
        <f t="shared" si="769"/>
        <v>ALN00648</v>
      </c>
      <c r="Q2564" t="str">
        <f t="shared" si="779"/>
        <v>Lph 4</v>
      </c>
      <c r="R2564" t="str">
        <f t="shared" si="762"/>
        <v/>
      </c>
      <c r="T2564" t="str">
        <f t="shared" si="770"/>
        <v>AALTEN</v>
      </c>
      <c r="U2564" t="str">
        <f t="shared" si="771"/>
        <v>Eerste Broekdijk</v>
      </c>
      <c r="V2564" s="62" t="str">
        <f t="shared" si="772"/>
        <v>ALN00648</v>
      </c>
      <c r="W2564" s="15" t="e">
        <f>IF(J2564,#REF!,"")</f>
        <v>#REF!</v>
      </c>
      <c r="X2564" s="15" t="e">
        <f>IF(J2564,#REF!,"")</f>
        <v>#REF!</v>
      </c>
      <c r="Y2564" s="62" t="str">
        <f t="shared" si="773"/>
        <v xml:space="preserve"> </v>
      </c>
      <c r="AA2564" s="69"/>
      <c r="AB2564" s="90">
        <v>4</v>
      </c>
      <c r="AC2564" s="5" t="s">
        <v>2591</v>
      </c>
      <c r="AD2564" s="90" t="str">
        <f t="shared" si="774"/>
        <v/>
      </c>
      <c r="AE2564" s="90" t="str">
        <f t="shared" si="775"/>
        <v/>
      </c>
      <c r="AF2564" t="str">
        <f t="shared" si="780"/>
        <v/>
      </c>
      <c r="AH2564" t="str">
        <f t="shared" si="763"/>
        <v/>
      </c>
      <c r="AI2564" t="str">
        <f>IF(AH2564&gt;"",VLOOKUP(AH2564,'MAATREGELEN TBV BESTEK '!$A$3:$N$34,11,FALSE),"")</f>
        <v/>
      </c>
      <c r="AJ2564" t="str">
        <f>IF(AH2564&gt;"",VLOOKUP(AH2564,'MAATREGELEN TBV BESTEK '!$A$3:$N$34,13,FALSE),"")</f>
        <v/>
      </c>
      <c r="AK2564" t="str">
        <f>IF(AH2564&gt;"",VLOOKUP(AH2564,'MAATREGELEN TBV BESTEK '!$A$3:$N$34,14,FALSE),"")</f>
        <v/>
      </c>
    </row>
    <row r="2565" spans="1:37" ht="12" customHeight="1">
      <c r="A2565" s="49">
        <v>236928.079</v>
      </c>
      <c r="B2565" s="49">
        <v>437436.67</v>
      </c>
      <c r="C2565" t="s">
        <v>1575</v>
      </c>
      <c r="D2565" t="s">
        <v>4563</v>
      </c>
      <c r="E2565">
        <v>4</v>
      </c>
      <c r="F2565" t="s">
        <v>5915</v>
      </c>
      <c r="G2565" t="s">
        <v>2427</v>
      </c>
      <c r="H2565" s="64" t="s">
        <v>1566</v>
      </c>
      <c r="J2565">
        <f t="shared" si="764"/>
        <v>1</v>
      </c>
      <c r="K2565" t="str">
        <f t="shared" si="765"/>
        <v/>
      </c>
      <c r="L2565" t="str">
        <f t="shared" ref="L2565:L2628" si="781">IF(R2565="Luma MINI","groen",IF(R2565="Brisa PLUS","rood",IF(R2565="Kegel 2000 Led","zwart","")))</f>
        <v/>
      </c>
      <c r="M2565">
        <f t="shared" si="766"/>
        <v>236928.079</v>
      </c>
      <c r="N2565">
        <f t="shared" si="767"/>
        <v>437436.67</v>
      </c>
      <c r="O2565" t="str">
        <f t="shared" si="768"/>
        <v>wit rondje</v>
      </c>
      <c r="P2565" t="str">
        <f t="shared" si="769"/>
        <v>ALN00649</v>
      </c>
      <c r="Q2565" t="str">
        <f t="shared" si="779"/>
        <v>Lph 4</v>
      </c>
      <c r="R2565" t="str">
        <f t="shared" ref="R2565:R2628" si="782">F2565</f>
        <v/>
      </c>
      <c r="T2565" t="str">
        <f t="shared" si="770"/>
        <v>AALTEN</v>
      </c>
      <c r="U2565" t="str">
        <f t="shared" si="771"/>
        <v>Eerste Broekdijk</v>
      </c>
      <c r="V2565" s="62" t="str">
        <f t="shared" si="772"/>
        <v>ALN00649</v>
      </c>
      <c r="W2565" s="15" t="e">
        <f>IF(J2565,#REF!,"")</f>
        <v>#REF!</v>
      </c>
      <c r="X2565" s="15" t="e">
        <f>IF(J2565,#REF!,"")</f>
        <v>#REF!</v>
      </c>
      <c r="Y2565" s="62" t="str">
        <f t="shared" si="773"/>
        <v xml:space="preserve"> </v>
      </c>
      <c r="AA2565" s="69"/>
      <c r="AB2565" s="90">
        <v>4</v>
      </c>
      <c r="AC2565" s="5" t="s">
        <v>2591</v>
      </c>
      <c r="AD2565" s="90" t="str">
        <f t="shared" si="774"/>
        <v/>
      </c>
      <c r="AE2565" s="90" t="str">
        <f t="shared" si="775"/>
        <v/>
      </c>
      <c r="AF2565" t="str">
        <f t="shared" si="780"/>
        <v/>
      </c>
      <c r="AH2565" t="str">
        <f t="shared" ref="AH2565:AH2628" si="783">IF(Y2565="AV",Y2565&amp;" "&amp;AB2565&amp;"-&gt;"&amp;AB2565&amp; " "&amp;AE2565,"")&amp;IF(Y2565="MV AV",Y2565&amp;" "&amp;AB2565&amp;"-&gt;"&amp;AD2565&amp; " "&amp;AE2565,"")&amp;IF(Y2565="NM NA",Y2565&amp;" "&amp;AB2565&amp;"-&gt;"&amp;AD2565&amp; " "&amp;AE2565,"")</f>
        <v/>
      </c>
      <c r="AI2565" t="str">
        <f>IF(AH2565&gt;"",VLOOKUP(AH2565,'MAATREGELEN TBV BESTEK '!$A$3:$N$34,11,FALSE),"")</f>
        <v/>
      </c>
      <c r="AJ2565" t="str">
        <f>IF(AH2565&gt;"",VLOOKUP(AH2565,'MAATREGELEN TBV BESTEK '!$A$3:$N$34,13,FALSE),"")</f>
        <v/>
      </c>
      <c r="AK2565" t="str">
        <f>IF(AH2565&gt;"",VLOOKUP(AH2565,'MAATREGELEN TBV BESTEK '!$A$3:$N$34,14,FALSE),"")</f>
        <v/>
      </c>
    </row>
    <row r="2566" spans="1:37" ht="12" customHeight="1">
      <c r="A2566" s="49">
        <v>236898.655</v>
      </c>
      <c r="B2566" s="49">
        <v>437427.342</v>
      </c>
      <c r="C2566" t="s">
        <v>1576</v>
      </c>
      <c r="D2566" t="s">
        <v>4563</v>
      </c>
      <c r="E2566">
        <v>4</v>
      </c>
      <c r="F2566" t="s">
        <v>5915</v>
      </c>
      <c r="G2566" t="s">
        <v>2427</v>
      </c>
      <c r="H2566" s="64" t="s">
        <v>1566</v>
      </c>
      <c r="J2566">
        <f t="shared" ref="J2566:J2629" si="784">IF(C2566=C2565,0,1)</f>
        <v>1</v>
      </c>
      <c r="K2566" t="str">
        <f t="shared" ref="K2566:K2629" si="785">IF(J2566=0,"",IF(D2566="MV AV","dicht",IF(D2566="AV","halfopen","")))</f>
        <v/>
      </c>
      <c r="L2566" t="str">
        <f t="shared" si="781"/>
        <v/>
      </c>
      <c r="M2566">
        <f t="shared" ref="M2566:M2629" si="786">IF(J2566=1,A2566,"")</f>
        <v>236898.655</v>
      </c>
      <c r="N2566">
        <f t="shared" ref="N2566:N2629" si="787">IF(J2566=1,B2566,"")</f>
        <v>437427.342</v>
      </c>
      <c r="O2566" t="str">
        <f t="shared" ref="O2566:O2629" si="788">IF(J2566=1,IF(K2566="","wit rondje",L2566&amp;" "&amp;K2566),"")</f>
        <v>wit rondje</v>
      </c>
      <c r="P2566" t="str">
        <f t="shared" ref="P2566:P2629" si="789">IF(J2566=1,C2566,"")</f>
        <v>ALN00650</v>
      </c>
      <c r="Q2566" t="str">
        <f t="shared" si="779"/>
        <v>Lph 4</v>
      </c>
      <c r="R2566" t="str">
        <f t="shared" si="782"/>
        <v/>
      </c>
      <c r="T2566" t="str">
        <f t="shared" ref="T2566:T2629" si="790">G2566</f>
        <v>AALTEN</v>
      </c>
      <c r="U2566" t="str">
        <f t="shared" ref="U2566:U2629" si="791">H2566</f>
        <v>Eerste Broekdijk</v>
      </c>
      <c r="V2566" s="62" t="str">
        <f t="shared" ref="V2566:V2629" si="792">P2566</f>
        <v>ALN00650</v>
      </c>
      <c r="W2566" s="15" t="e">
        <f>IF(J2566,#REF!,"")</f>
        <v>#REF!</v>
      </c>
      <c r="X2566" s="15" t="e">
        <f>IF(J2566,#REF!,"")</f>
        <v>#REF!</v>
      </c>
      <c r="Y2566" s="62" t="str">
        <f t="shared" ref="Y2566:Y2629" si="793">D2566</f>
        <v xml:space="preserve"> </v>
      </c>
      <c r="AA2566" s="69"/>
      <c r="AB2566" s="90">
        <v>4</v>
      </c>
      <c r="AC2566" s="5" t="s">
        <v>2591</v>
      </c>
      <c r="AD2566" s="90" t="str">
        <f t="shared" ref="AD2566:AD2629" si="794">IF(D2566="MV AV",E2566,"")</f>
        <v/>
      </c>
      <c r="AE2566" s="90" t="str">
        <f t="shared" ref="AE2566:AE2629" si="795">R2566</f>
        <v/>
      </c>
      <c r="AF2566" t="str">
        <f t="shared" si="780"/>
        <v/>
      </c>
      <c r="AH2566" t="str">
        <f t="shared" si="783"/>
        <v/>
      </c>
      <c r="AI2566" t="str">
        <f>IF(AH2566&gt;"",VLOOKUP(AH2566,'MAATREGELEN TBV BESTEK '!$A$3:$N$34,11,FALSE),"")</f>
        <v/>
      </c>
      <c r="AJ2566" t="str">
        <f>IF(AH2566&gt;"",VLOOKUP(AH2566,'MAATREGELEN TBV BESTEK '!$A$3:$N$34,13,FALSE),"")</f>
        <v/>
      </c>
      <c r="AK2566" t="str">
        <f>IF(AH2566&gt;"",VLOOKUP(AH2566,'MAATREGELEN TBV BESTEK '!$A$3:$N$34,14,FALSE),"")</f>
        <v/>
      </c>
    </row>
    <row r="2567" spans="1:37" ht="12" customHeight="1">
      <c r="A2567" s="49">
        <v>236876.69200000001</v>
      </c>
      <c r="B2567" s="49">
        <v>437425.13799999998</v>
      </c>
      <c r="C2567" t="s">
        <v>1569</v>
      </c>
      <c r="D2567" t="s">
        <v>4563</v>
      </c>
      <c r="E2567">
        <v>4</v>
      </c>
      <c r="F2567" t="s">
        <v>5915</v>
      </c>
      <c r="G2567" t="s">
        <v>2427</v>
      </c>
      <c r="H2567" s="64" t="s">
        <v>1566</v>
      </c>
      <c r="J2567">
        <f t="shared" si="784"/>
        <v>1</v>
      </c>
      <c r="K2567" t="str">
        <f t="shared" si="785"/>
        <v/>
      </c>
      <c r="L2567" t="str">
        <f t="shared" si="781"/>
        <v/>
      </c>
      <c r="M2567">
        <f t="shared" si="786"/>
        <v>236876.69200000001</v>
      </c>
      <c r="N2567">
        <f t="shared" si="787"/>
        <v>437425.13799999998</v>
      </c>
      <c r="O2567" t="str">
        <f t="shared" si="788"/>
        <v>wit rondje</v>
      </c>
      <c r="P2567" t="str">
        <f t="shared" si="789"/>
        <v>ALN00651</v>
      </c>
      <c r="Q2567" t="str">
        <f t="shared" si="779"/>
        <v>Lph 4</v>
      </c>
      <c r="R2567" t="str">
        <f t="shared" si="782"/>
        <v/>
      </c>
      <c r="T2567" t="str">
        <f t="shared" si="790"/>
        <v>AALTEN</v>
      </c>
      <c r="U2567" t="str">
        <f t="shared" si="791"/>
        <v>Eerste Broekdijk</v>
      </c>
      <c r="V2567" s="62" t="str">
        <f t="shared" si="792"/>
        <v>ALN00651</v>
      </c>
      <c r="W2567" s="15" t="e">
        <f>IF(J2567,#REF!,"")</f>
        <v>#REF!</v>
      </c>
      <c r="X2567" s="15" t="e">
        <f>IF(J2567,#REF!,"")</f>
        <v>#REF!</v>
      </c>
      <c r="Y2567" s="62" t="str">
        <f t="shared" si="793"/>
        <v xml:space="preserve"> </v>
      </c>
      <c r="AA2567" s="69"/>
      <c r="AB2567" s="90">
        <v>4</v>
      </c>
      <c r="AC2567" s="5" t="s">
        <v>2591</v>
      </c>
      <c r="AD2567" s="90" t="str">
        <f t="shared" si="794"/>
        <v/>
      </c>
      <c r="AE2567" s="90" t="str">
        <f t="shared" si="795"/>
        <v/>
      </c>
      <c r="AF2567" t="str">
        <f t="shared" si="780"/>
        <v/>
      </c>
      <c r="AH2567" t="str">
        <f t="shared" si="783"/>
        <v/>
      </c>
      <c r="AI2567" t="str">
        <f>IF(AH2567&gt;"",VLOOKUP(AH2567,'MAATREGELEN TBV BESTEK '!$A$3:$N$34,11,FALSE),"")</f>
        <v/>
      </c>
      <c r="AJ2567" t="str">
        <f>IF(AH2567&gt;"",VLOOKUP(AH2567,'MAATREGELEN TBV BESTEK '!$A$3:$N$34,13,FALSE),"")</f>
        <v/>
      </c>
      <c r="AK2567" t="str">
        <f>IF(AH2567&gt;"",VLOOKUP(AH2567,'MAATREGELEN TBV BESTEK '!$A$3:$N$34,14,FALSE),"")</f>
        <v/>
      </c>
    </row>
    <row r="2568" spans="1:37" ht="12" customHeight="1">
      <c r="A2568" s="49">
        <v>236757.467</v>
      </c>
      <c r="B2568" s="49">
        <v>437366.96600000001</v>
      </c>
      <c r="C2568" t="s">
        <v>1589</v>
      </c>
      <c r="D2568" t="s">
        <v>4563</v>
      </c>
      <c r="E2568">
        <v>4</v>
      </c>
      <c r="F2568" t="s">
        <v>5915</v>
      </c>
      <c r="G2568" t="s">
        <v>2427</v>
      </c>
      <c r="H2568" s="64" t="s">
        <v>1566</v>
      </c>
      <c r="J2568">
        <f t="shared" si="784"/>
        <v>1</v>
      </c>
      <c r="K2568" t="str">
        <f t="shared" si="785"/>
        <v/>
      </c>
      <c r="L2568" t="str">
        <f t="shared" si="781"/>
        <v/>
      </c>
      <c r="M2568">
        <f t="shared" si="786"/>
        <v>236757.467</v>
      </c>
      <c r="N2568">
        <f t="shared" si="787"/>
        <v>437366.96600000001</v>
      </c>
      <c r="O2568" t="str">
        <f t="shared" si="788"/>
        <v>wit rondje</v>
      </c>
      <c r="P2568" t="str">
        <f t="shared" si="789"/>
        <v>ALN00652</v>
      </c>
      <c r="Q2568" t="str">
        <f t="shared" si="779"/>
        <v>Lph 4</v>
      </c>
      <c r="R2568" t="str">
        <f t="shared" si="782"/>
        <v/>
      </c>
      <c r="T2568" t="str">
        <f t="shared" si="790"/>
        <v>AALTEN</v>
      </c>
      <c r="U2568" t="str">
        <f t="shared" si="791"/>
        <v>Eerste Broekdijk</v>
      </c>
      <c r="V2568" s="62" t="str">
        <f t="shared" si="792"/>
        <v>ALN00652</v>
      </c>
      <c r="W2568" s="15" t="e">
        <f>IF(J2568,#REF!,"")</f>
        <v>#REF!</v>
      </c>
      <c r="X2568" s="15" t="e">
        <f>IF(J2568,#REF!,"")</f>
        <v>#REF!</v>
      </c>
      <c r="Y2568" s="62" t="str">
        <f t="shared" si="793"/>
        <v xml:space="preserve"> </v>
      </c>
      <c r="AA2568" s="69"/>
      <c r="AB2568" s="90">
        <v>4</v>
      </c>
      <c r="AC2568" s="5" t="s">
        <v>3099</v>
      </c>
      <c r="AD2568" s="90" t="str">
        <f t="shared" si="794"/>
        <v/>
      </c>
      <c r="AE2568" s="90" t="str">
        <f t="shared" si="795"/>
        <v/>
      </c>
      <c r="AF2568" t="str">
        <f t="shared" si="780"/>
        <v/>
      </c>
      <c r="AH2568" t="str">
        <f t="shared" si="783"/>
        <v/>
      </c>
      <c r="AI2568" t="str">
        <f>IF(AH2568&gt;"",VLOOKUP(AH2568,'MAATREGELEN TBV BESTEK '!$A$3:$N$34,11,FALSE),"")</f>
        <v/>
      </c>
      <c r="AJ2568" t="str">
        <f>IF(AH2568&gt;"",VLOOKUP(AH2568,'MAATREGELEN TBV BESTEK '!$A$3:$N$34,13,FALSE),"")</f>
        <v/>
      </c>
      <c r="AK2568" t="str">
        <f>IF(AH2568&gt;"",VLOOKUP(AH2568,'MAATREGELEN TBV BESTEK '!$A$3:$N$34,14,FALSE),"")</f>
        <v/>
      </c>
    </row>
    <row r="2569" spans="1:37" ht="12" customHeight="1">
      <c r="A2569" s="49">
        <v>236732.53599999999</v>
      </c>
      <c r="B2569" s="49">
        <v>437339.66200000001</v>
      </c>
      <c r="C2569" t="s">
        <v>1590</v>
      </c>
      <c r="D2569" t="s">
        <v>4563</v>
      </c>
      <c r="E2569">
        <v>4</v>
      </c>
      <c r="F2569" t="s">
        <v>5915</v>
      </c>
      <c r="G2569" t="s">
        <v>2427</v>
      </c>
      <c r="H2569" s="64" t="s">
        <v>1566</v>
      </c>
      <c r="J2569">
        <f t="shared" si="784"/>
        <v>1</v>
      </c>
      <c r="K2569" t="str">
        <f t="shared" si="785"/>
        <v/>
      </c>
      <c r="L2569" t="str">
        <f t="shared" si="781"/>
        <v/>
      </c>
      <c r="M2569">
        <f t="shared" si="786"/>
        <v>236732.53599999999</v>
      </c>
      <c r="N2569">
        <f t="shared" si="787"/>
        <v>437339.66200000001</v>
      </c>
      <c r="O2569" t="str">
        <f t="shared" si="788"/>
        <v>wit rondje</v>
      </c>
      <c r="P2569" t="str">
        <f t="shared" si="789"/>
        <v>ALN00653</v>
      </c>
      <c r="Q2569" t="str">
        <f t="shared" si="779"/>
        <v>Lph 4</v>
      </c>
      <c r="R2569" t="str">
        <f t="shared" si="782"/>
        <v/>
      </c>
      <c r="T2569" t="str">
        <f t="shared" si="790"/>
        <v>AALTEN</v>
      </c>
      <c r="U2569" t="str">
        <f t="shared" si="791"/>
        <v>Eerste Broekdijk</v>
      </c>
      <c r="V2569" s="62" t="str">
        <f t="shared" si="792"/>
        <v>ALN00653</v>
      </c>
      <c r="W2569" s="15" t="e">
        <f>IF(J2569,#REF!,"")</f>
        <v>#REF!</v>
      </c>
      <c r="X2569" s="15" t="e">
        <f>IF(J2569,#REF!,"")</f>
        <v>#REF!</v>
      </c>
      <c r="Y2569" s="62" t="str">
        <f t="shared" si="793"/>
        <v xml:space="preserve"> </v>
      </c>
      <c r="AA2569" s="69"/>
      <c r="AB2569" s="90">
        <v>4</v>
      </c>
      <c r="AC2569" s="5" t="s">
        <v>3099</v>
      </c>
      <c r="AD2569" s="90" t="str">
        <f t="shared" si="794"/>
        <v/>
      </c>
      <c r="AE2569" s="90" t="str">
        <f t="shared" si="795"/>
        <v/>
      </c>
      <c r="AF2569" t="str">
        <f t="shared" si="780"/>
        <v/>
      </c>
      <c r="AH2569" t="str">
        <f t="shared" si="783"/>
        <v/>
      </c>
      <c r="AI2569" t="str">
        <f>IF(AH2569&gt;"",VLOOKUP(AH2569,'MAATREGELEN TBV BESTEK '!$A$3:$N$34,11,FALSE),"")</f>
        <v/>
      </c>
      <c r="AJ2569" t="str">
        <f>IF(AH2569&gt;"",VLOOKUP(AH2569,'MAATREGELEN TBV BESTEK '!$A$3:$N$34,13,FALSE),"")</f>
        <v/>
      </c>
      <c r="AK2569" t="str">
        <f>IF(AH2569&gt;"",VLOOKUP(AH2569,'MAATREGELEN TBV BESTEK '!$A$3:$N$34,14,FALSE),"")</f>
        <v/>
      </c>
    </row>
    <row r="2570" spans="1:37" ht="12" customHeight="1">
      <c r="A2570" s="49">
        <v>236752.549</v>
      </c>
      <c r="B2570" s="49">
        <v>437350.516</v>
      </c>
      <c r="C2570" t="s">
        <v>1591</v>
      </c>
      <c r="D2570" t="s">
        <v>4563</v>
      </c>
      <c r="E2570">
        <v>4</v>
      </c>
      <c r="F2570" t="s">
        <v>5915</v>
      </c>
      <c r="G2570" t="s">
        <v>2427</v>
      </c>
      <c r="H2570" s="64" t="s">
        <v>1566</v>
      </c>
      <c r="J2570">
        <f t="shared" si="784"/>
        <v>1</v>
      </c>
      <c r="K2570" t="str">
        <f t="shared" si="785"/>
        <v/>
      </c>
      <c r="L2570" t="str">
        <f t="shared" si="781"/>
        <v/>
      </c>
      <c r="M2570">
        <f t="shared" si="786"/>
        <v>236752.549</v>
      </c>
      <c r="N2570">
        <f t="shared" si="787"/>
        <v>437350.516</v>
      </c>
      <c r="O2570" t="str">
        <f t="shared" si="788"/>
        <v>wit rondje</v>
      </c>
      <c r="P2570" t="str">
        <f t="shared" si="789"/>
        <v>ALN00654</v>
      </c>
      <c r="Q2570" t="str">
        <f t="shared" si="779"/>
        <v>Lph 4</v>
      </c>
      <c r="R2570" t="str">
        <f t="shared" si="782"/>
        <v/>
      </c>
      <c r="T2570" t="str">
        <f t="shared" si="790"/>
        <v>AALTEN</v>
      </c>
      <c r="U2570" t="str">
        <f t="shared" si="791"/>
        <v>Eerste Broekdijk</v>
      </c>
      <c r="V2570" s="62" t="str">
        <f t="shared" si="792"/>
        <v>ALN00654</v>
      </c>
      <c r="W2570" s="15" t="e">
        <f>IF(J2570,#REF!,"")</f>
        <v>#REF!</v>
      </c>
      <c r="X2570" s="15" t="e">
        <f>IF(J2570,#REF!,"")</f>
        <v>#REF!</v>
      </c>
      <c r="Y2570" s="62" t="str">
        <f t="shared" si="793"/>
        <v xml:space="preserve"> </v>
      </c>
      <c r="AA2570" s="69"/>
      <c r="AB2570" s="90">
        <v>4</v>
      </c>
      <c r="AC2570" s="5" t="s">
        <v>3099</v>
      </c>
      <c r="AD2570" s="90" t="str">
        <f t="shared" si="794"/>
        <v/>
      </c>
      <c r="AE2570" s="90" t="str">
        <f t="shared" si="795"/>
        <v/>
      </c>
      <c r="AF2570" t="str">
        <f t="shared" si="780"/>
        <v/>
      </c>
      <c r="AH2570" t="str">
        <f t="shared" si="783"/>
        <v/>
      </c>
      <c r="AI2570" t="str">
        <f>IF(AH2570&gt;"",VLOOKUP(AH2570,'MAATREGELEN TBV BESTEK '!$A$3:$N$34,11,FALSE),"")</f>
        <v/>
      </c>
      <c r="AJ2570" t="str">
        <f>IF(AH2570&gt;"",VLOOKUP(AH2570,'MAATREGELEN TBV BESTEK '!$A$3:$N$34,13,FALSE),"")</f>
        <v/>
      </c>
      <c r="AK2570" t="str">
        <f>IF(AH2570&gt;"",VLOOKUP(AH2570,'MAATREGELEN TBV BESTEK '!$A$3:$N$34,14,FALSE),"")</f>
        <v/>
      </c>
    </row>
    <row r="2571" spans="1:37" ht="12" customHeight="1">
      <c r="A2571" s="49">
        <v>236876.78700000001</v>
      </c>
      <c r="B2571" s="49">
        <v>437469.11300000001</v>
      </c>
      <c r="C2571" t="s">
        <v>1592</v>
      </c>
      <c r="D2571" t="s">
        <v>4563</v>
      </c>
      <c r="E2571">
        <v>4</v>
      </c>
      <c r="F2571" t="s">
        <v>5915</v>
      </c>
      <c r="G2571" t="s">
        <v>2427</v>
      </c>
      <c r="H2571" s="64" t="s">
        <v>1566</v>
      </c>
      <c r="J2571">
        <f t="shared" si="784"/>
        <v>1</v>
      </c>
      <c r="K2571" t="str">
        <f t="shared" si="785"/>
        <v/>
      </c>
      <c r="L2571" t="str">
        <f t="shared" si="781"/>
        <v/>
      </c>
      <c r="M2571">
        <f t="shared" si="786"/>
        <v>236876.78700000001</v>
      </c>
      <c r="N2571">
        <f t="shared" si="787"/>
        <v>437469.11300000001</v>
      </c>
      <c r="O2571" t="str">
        <f t="shared" si="788"/>
        <v>wit rondje</v>
      </c>
      <c r="P2571" t="str">
        <f t="shared" si="789"/>
        <v>ALN00960</v>
      </c>
      <c r="Q2571" t="str">
        <f t="shared" si="779"/>
        <v>Lph 4</v>
      </c>
      <c r="R2571" t="str">
        <f t="shared" si="782"/>
        <v/>
      </c>
      <c r="T2571" t="str">
        <f t="shared" si="790"/>
        <v>AALTEN</v>
      </c>
      <c r="U2571" t="str">
        <f t="shared" si="791"/>
        <v>Eerste Broekdijk</v>
      </c>
      <c r="V2571" s="62" t="str">
        <f t="shared" si="792"/>
        <v>ALN00960</v>
      </c>
      <c r="W2571" s="15" t="e">
        <f>IF(J2571,#REF!,"")</f>
        <v>#REF!</v>
      </c>
      <c r="X2571" s="15" t="e">
        <f>IF(J2571,#REF!,"")</f>
        <v>#REF!</v>
      </c>
      <c r="Y2571" s="62" t="str">
        <f t="shared" si="793"/>
        <v xml:space="preserve"> </v>
      </c>
      <c r="AA2571" s="69"/>
      <c r="AB2571" s="90">
        <v>4</v>
      </c>
      <c r="AC2571" s="5" t="s">
        <v>3099</v>
      </c>
      <c r="AD2571" s="90" t="str">
        <f t="shared" si="794"/>
        <v/>
      </c>
      <c r="AE2571" s="90" t="str">
        <f t="shared" si="795"/>
        <v/>
      </c>
      <c r="AF2571" t="str">
        <f t="shared" si="780"/>
        <v/>
      </c>
      <c r="AH2571" t="str">
        <f t="shared" si="783"/>
        <v/>
      </c>
      <c r="AI2571" t="str">
        <f>IF(AH2571&gt;"",VLOOKUP(AH2571,'MAATREGELEN TBV BESTEK '!$A$3:$N$34,11,FALSE),"")</f>
        <v/>
      </c>
      <c r="AJ2571" t="str">
        <f>IF(AH2571&gt;"",VLOOKUP(AH2571,'MAATREGELEN TBV BESTEK '!$A$3:$N$34,13,FALSE),"")</f>
        <v/>
      </c>
      <c r="AK2571" t="str">
        <f>IF(AH2571&gt;"",VLOOKUP(AH2571,'MAATREGELEN TBV BESTEK '!$A$3:$N$34,14,FALSE),"")</f>
        <v/>
      </c>
    </row>
    <row r="2572" spans="1:37" ht="12" customHeight="1">
      <c r="A2572" s="49">
        <v>236593.00200000001</v>
      </c>
      <c r="B2572" s="49">
        <v>437332.24200000003</v>
      </c>
      <c r="C2572" t="s">
        <v>1600</v>
      </c>
      <c r="D2572" t="s">
        <v>2462</v>
      </c>
      <c r="E2572">
        <v>8</v>
      </c>
      <c r="F2572" t="s">
        <v>2501</v>
      </c>
      <c r="G2572" t="s">
        <v>2427</v>
      </c>
      <c r="H2572" s="64" t="s">
        <v>1566</v>
      </c>
      <c r="J2572">
        <f t="shared" si="784"/>
        <v>1</v>
      </c>
      <c r="K2572" t="str">
        <f t="shared" si="785"/>
        <v>halfopen</v>
      </c>
      <c r="L2572" t="str">
        <f t="shared" si="781"/>
        <v>rood</v>
      </c>
      <c r="M2572">
        <f t="shared" si="786"/>
        <v>236593.00200000001</v>
      </c>
      <c r="N2572">
        <f t="shared" si="787"/>
        <v>437332.24200000003</v>
      </c>
      <c r="O2572" t="str">
        <f t="shared" si="788"/>
        <v>rood halfopen</v>
      </c>
      <c r="P2572" t="str">
        <f t="shared" si="789"/>
        <v>ALN01222</v>
      </c>
      <c r="Q2572" t="str">
        <f t="shared" si="779"/>
        <v>Lph 8</v>
      </c>
      <c r="R2572" t="str">
        <f t="shared" si="782"/>
        <v>Brisa PLUS</v>
      </c>
      <c r="T2572" t="str">
        <f t="shared" si="790"/>
        <v>AALTEN</v>
      </c>
      <c r="U2572" t="str">
        <f t="shared" si="791"/>
        <v>Eerste Broekdijk</v>
      </c>
      <c r="V2572" s="62" t="str">
        <f t="shared" si="792"/>
        <v>ALN01222</v>
      </c>
      <c r="W2572" s="15" t="e">
        <f>IF(J2572,#REF!,"")</f>
        <v>#REF!</v>
      </c>
      <c r="X2572" s="15" t="e">
        <f>IF(J2572,#REF!,"")</f>
        <v>#REF!</v>
      </c>
      <c r="Y2572" s="62" t="str">
        <f t="shared" si="793"/>
        <v>AV</v>
      </c>
      <c r="AA2572" s="69"/>
      <c r="AB2572" s="90">
        <v>8</v>
      </c>
      <c r="AC2572" s="5" t="s">
        <v>2714</v>
      </c>
      <c r="AD2572" s="90" t="str">
        <f t="shared" si="794"/>
        <v/>
      </c>
      <c r="AE2572" s="90" t="str">
        <f t="shared" si="795"/>
        <v>Brisa PLUS</v>
      </c>
      <c r="AF2572" s="22" t="str">
        <f t="shared" ref="AF2572:AF2580" si="796">IF(Y2572="AV","Armatuur "&amp;AE2572&amp;" leveren en plaatsen op LM "&amp;AB2572&amp;"m","")&amp;IF(Y2572="MV AV","Mast en armatuur leveren en plaatsen, "&amp;AE2572&amp;" en LM "&amp;AD2572&amp;"m, oude mast "&amp;AB2572&amp;"m verwijderen","")&amp;IF(Y2572="NM NA","Nwe mast en nw armatuur leveren en plaatsen, "&amp;AE2572&amp;" en LM "&amp;AD2572&amp;"m","")&amp;IF(Y2572="NLP","Nieuw lichtpunt bijplaatsen, "&amp;AE2572&amp;" en LM "&amp;AD2572&amp;"m","")</f>
        <v>Armatuur Brisa PLUS leveren en plaatsen op LM 8m</v>
      </c>
      <c r="AH2572" t="str">
        <f t="shared" si="783"/>
        <v>AV 8-&gt;8 Brisa PLUS</v>
      </c>
      <c r="AI2572">
        <f>IF(AH2572&gt;"",VLOOKUP(AH2572,'MAATREGELEN TBV BESTEK '!$A$3:$N$34,11,FALSE),"")</f>
        <v>132030</v>
      </c>
      <c r="AJ2572">
        <f>IF(AH2572&gt;"",VLOOKUP(AH2572,'MAATREGELEN TBV BESTEK '!$A$3:$N$34,13,FALSE),"")</f>
        <v>711030</v>
      </c>
      <c r="AK2572">
        <f>IF(AH2572&gt;"",VLOOKUP(AH2572,'MAATREGELEN TBV BESTEK '!$A$3:$N$34,14,FALSE),"")</f>
        <v>0</v>
      </c>
    </row>
    <row r="2573" spans="1:37" ht="12" customHeight="1">
      <c r="A2573" s="49">
        <v>236619.28899999999</v>
      </c>
      <c r="B2573" s="49">
        <v>437354.79800000001</v>
      </c>
      <c r="C2573" t="s">
        <v>1607</v>
      </c>
      <c r="D2573" t="s">
        <v>2462</v>
      </c>
      <c r="E2573">
        <v>6</v>
      </c>
      <c r="F2573" t="s">
        <v>6040</v>
      </c>
      <c r="G2573" t="s">
        <v>2427</v>
      </c>
      <c r="H2573" s="64" t="s">
        <v>1566</v>
      </c>
      <c r="J2573">
        <f t="shared" si="784"/>
        <v>1</v>
      </c>
      <c r="K2573" t="str">
        <f t="shared" si="785"/>
        <v>halfopen</v>
      </c>
      <c r="L2573" t="str">
        <f t="shared" si="781"/>
        <v>groen</v>
      </c>
      <c r="M2573">
        <f t="shared" si="786"/>
        <v>236619.28899999999</v>
      </c>
      <c r="N2573">
        <f t="shared" si="787"/>
        <v>437354.79800000001</v>
      </c>
      <c r="O2573" t="str">
        <f t="shared" si="788"/>
        <v>groen halfopen</v>
      </c>
      <c r="P2573" t="str">
        <f t="shared" si="789"/>
        <v>ALN01284</v>
      </c>
      <c r="Q2573" t="str">
        <f t="shared" si="779"/>
        <v>Lph 6</v>
      </c>
      <c r="R2573" t="str">
        <f t="shared" si="782"/>
        <v>Luma MINI</v>
      </c>
      <c r="T2573" t="str">
        <f t="shared" si="790"/>
        <v>AALTEN</v>
      </c>
      <c r="U2573" t="str">
        <f t="shared" si="791"/>
        <v>Eerste Broekdijk</v>
      </c>
      <c r="V2573" s="62" t="str">
        <f t="shared" si="792"/>
        <v>ALN01284</v>
      </c>
      <c r="W2573" s="15" t="e">
        <f>IF(J2573,#REF!,"")</f>
        <v>#REF!</v>
      </c>
      <c r="X2573" s="15" t="e">
        <f>IF(J2573,#REF!,"")</f>
        <v>#REF!</v>
      </c>
      <c r="Y2573" s="62" t="str">
        <f t="shared" si="793"/>
        <v>AV</v>
      </c>
      <c r="AA2573" s="69"/>
      <c r="AB2573" s="90">
        <v>6</v>
      </c>
      <c r="AC2573" s="5" t="s">
        <v>4591</v>
      </c>
      <c r="AD2573" s="90" t="str">
        <f t="shared" si="794"/>
        <v/>
      </c>
      <c r="AE2573" s="90" t="str">
        <f t="shared" si="795"/>
        <v>Luma MINI</v>
      </c>
      <c r="AF2573" s="22" t="str">
        <f t="shared" si="796"/>
        <v>Armatuur Luma MINI leveren en plaatsen op LM 6m</v>
      </c>
      <c r="AH2573" t="str">
        <f t="shared" si="783"/>
        <v>AV 6-&gt;6 Luma MINI</v>
      </c>
      <c r="AI2573">
        <f>IF(AH2573&gt;"",VLOOKUP(AH2573,'MAATREGELEN TBV BESTEK '!$A$3:$N$34,11,FALSE),"")</f>
        <v>132020</v>
      </c>
      <c r="AJ2573">
        <f>IF(AH2573&gt;"",VLOOKUP(AH2573,'MAATREGELEN TBV BESTEK '!$A$3:$N$34,13,FALSE),"")</f>
        <v>711020</v>
      </c>
      <c r="AK2573">
        <f>IF(AH2573&gt;"",VLOOKUP(AH2573,'MAATREGELEN TBV BESTEK '!$A$3:$N$34,14,FALSE),"")</f>
        <v>0</v>
      </c>
    </row>
    <row r="2574" spans="1:37" ht="12" customHeight="1">
      <c r="A2574" s="49">
        <v>236589.94899999999</v>
      </c>
      <c r="B2574" s="49">
        <v>437298.32299999997</v>
      </c>
      <c r="C2574" s="51" t="s">
        <v>1608</v>
      </c>
      <c r="D2574" t="s">
        <v>2462</v>
      </c>
      <c r="E2574" s="40">
        <v>8</v>
      </c>
      <c r="F2574" s="40" t="s">
        <v>2501</v>
      </c>
      <c r="G2574" t="s">
        <v>2427</v>
      </c>
      <c r="H2574" s="64" t="s">
        <v>1566</v>
      </c>
      <c r="I2574" t="s">
        <v>6048</v>
      </c>
      <c r="J2574">
        <f t="shared" si="784"/>
        <v>1</v>
      </c>
      <c r="K2574" t="str">
        <f t="shared" si="785"/>
        <v>halfopen</v>
      </c>
      <c r="L2574" t="str">
        <f t="shared" si="781"/>
        <v>rood</v>
      </c>
      <c r="M2574">
        <f t="shared" si="786"/>
        <v>236589.94899999999</v>
      </c>
      <c r="N2574">
        <f t="shared" si="787"/>
        <v>437298.32299999997</v>
      </c>
      <c r="O2574" t="str">
        <f t="shared" si="788"/>
        <v>rood halfopen</v>
      </c>
      <c r="P2574" t="str">
        <f t="shared" si="789"/>
        <v>ALN01285</v>
      </c>
      <c r="Q2574" t="str">
        <f t="shared" si="779"/>
        <v>Lph 8</v>
      </c>
      <c r="R2574" t="str">
        <f t="shared" si="782"/>
        <v>Brisa PLUS</v>
      </c>
      <c r="T2574" t="str">
        <f t="shared" si="790"/>
        <v>AALTEN</v>
      </c>
      <c r="U2574" t="str">
        <f t="shared" si="791"/>
        <v>Eerste Broekdijk</v>
      </c>
      <c r="V2574" s="62" t="str">
        <f t="shared" si="792"/>
        <v>ALN01285</v>
      </c>
      <c r="W2574" s="15" t="e">
        <f>IF(J2574,#REF!,"")</f>
        <v>#REF!</v>
      </c>
      <c r="X2574" s="15" t="e">
        <f>IF(J2574,#REF!,"")</f>
        <v>#REF!</v>
      </c>
      <c r="Y2574" s="62" t="str">
        <f t="shared" si="793"/>
        <v>AV</v>
      </c>
      <c r="AA2574" s="80" t="s">
        <v>6146</v>
      </c>
      <c r="AB2574" s="90">
        <v>8</v>
      </c>
      <c r="AC2574" s="5" t="s">
        <v>4591</v>
      </c>
      <c r="AD2574" s="90" t="str">
        <f t="shared" si="794"/>
        <v/>
      </c>
      <c r="AE2574" s="90" t="str">
        <f t="shared" si="795"/>
        <v>Brisa PLUS</v>
      </c>
      <c r="AF2574" s="22" t="str">
        <f t="shared" si="796"/>
        <v>Armatuur Brisa PLUS leveren en plaatsen op LM 8m</v>
      </c>
      <c r="AH2574" t="str">
        <f t="shared" si="783"/>
        <v>AV 8-&gt;8 Brisa PLUS</v>
      </c>
      <c r="AI2574">
        <f>IF(AH2574&gt;"",VLOOKUP(AH2574,'MAATREGELEN TBV BESTEK '!$A$3:$N$34,11,FALSE),"")</f>
        <v>132030</v>
      </c>
      <c r="AJ2574">
        <f>IF(AH2574&gt;"",VLOOKUP(AH2574,'MAATREGELEN TBV BESTEK '!$A$3:$N$34,13,FALSE),"")</f>
        <v>711030</v>
      </c>
      <c r="AK2574">
        <f>IF(AH2574&gt;"",VLOOKUP(AH2574,'MAATREGELEN TBV BESTEK '!$A$3:$N$34,14,FALSE),"")</f>
        <v>0</v>
      </c>
    </row>
    <row r="2575" spans="1:37" ht="12" customHeight="1">
      <c r="A2575" s="49">
        <v>236547.296</v>
      </c>
      <c r="B2575" s="49">
        <v>437264.489</v>
      </c>
      <c r="C2575" t="s">
        <v>1601</v>
      </c>
      <c r="D2575" t="s">
        <v>2462</v>
      </c>
      <c r="E2575">
        <v>8</v>
      </c>
      <c r="F2575" t="s">
        <v>2501</v>
      </c>
      <c r="G2575" t="s">
        <v>2427</v>
      </c>
      <c r="H2575" s="64" t="s">
        <v>1566</v>
      </c>
      <c r="J2575">
        <f t="shared" si="784"/>
        <v>1</v>
      </c>
      <c r="K2575" t="str">
        <f t="shared" si="785"/>
        <v>halfopen</v>
      </c>
      <c r="L2575" t="str">
        <f t="shared" si="781"/>
        <v>rood</v>
      </c>
      <c r="M2575">
        <f t="shared" si="786"/>
        <v>236547.296</v>
      </c>
      <c r="N2575">
        <f t="shared" si="787"/>
        <v>437264.489</v>
      </c>
      <c r="O2575" t="str">
        <f t="shared" si="788"/>
        <v>rood halfopen</v>
      </c>
      <c r="P2575" t="str">
        <f t="shared" si="789"/>
        <v>ALN01579</v>
      </c>
      <c r="Q2575" t="str">
        <f t="shared" si="779"/>
        <v>Lph 8</v>
      </c>
      <c r="R2575" t="str">
        <f t="shared" si="782"/>
        <v>Brisa PLUS</v>
      </c>
      <c r="T2575" t="str">
        <f t="shared" si="790"/>
        <v>AALTEN</v>
      </c>
      <c r="U2575" t="str">
        <f t="shared" si="791"/>
        <v>Eerste Broekdijk</v>
      </c>
      <c r="V2575" s="62" t="str">
        <f t="shared" si="792"/>
        <v>ALN01579</v>
      </c>
      <c r="W2575" s="15" t="e">
        <f>IF(J2575,#REF!,"")</f>
        <v>#REF!</v>
      </c>
      <c r="X2575" s="15" t="e">
        <f>IF(J2575,#REF!,"")</f>
        <v>#REF!</v>
      </c>
      <c r="Y2575" s="62" t="str">
        <f t="shared" si="793"/>
        <v>AV</v>
      </c>
      <c r="AA2575" s="69"/>
      <c r="AB2575" s="90">
        <v>8</v>
      </c>
      <c r="AC2575" s="5" t="s">
        <v>2714</v>
      </c>
      <c r="AD2575" s="90" t="str">
        <f t="shared" si="794"/>
        <v/>
      </c>
      <c r="AE2575" s="90" t="str">
        <f t="shared" si="795"/>
        <v>Brisa PLUS</v>
      </c>
      <c r="AF2575" s="22" t="str">
        <f t="shared" si="796"/>
        <v>Armatuur Brisa PLUS leveren en plaatsen op LM 8m</v>
      </c>
      <c r="AH2575" t="str">
        <f t="shared" si="783"/>
        <v>AV 8-&gt;8 Brisa PLUS</v>
      </c>
      <c r="AI2575">
        <f>IF(AH2575&gt;"",VLOOKUP(AH2575,'MAATREGELEN TBV BESTEK '!$A$3:$N$34,11,FALSE),"")</f>
        <v>132030</v>
      </c>
      <c r="AJ2575">
        <f>IF(AH2575&gt;"",VLOOKUP(AH2575,'MAATREGELEN TBV BESTEK '!$A$3:$N$34,13,FALSE),"")</f>
        <v>711030</v>
      </c>
      <c r="AK2575">
        <f>IF(AH2575&gt;"",VLOOKUP(AH2575,'MAATREGELEN TBV BESTEK '!$A$3:$N$34,14,FALSE),"")</f>
        <v>0</v>
      </c>
    </row>
    <row r="2576" spans="1:37" ht="12" customHeight="1">
      <c r="A2576" s="49">
        <v>236517.95600000001</v>
      </c>
      <c r="B2576" s="49">
        <v>437261.43599999999</v>
      </c>
      <c r="C2576" t="s">
        <v>1602</v>
      </c>
      <c r="D2576" t="s">
        <v>2462</v>
      </c>
      <c r="E2576">
        <v>8</v>
      </c>
      <c r="F2576" t="s">
        <v>2501</v>
      </c>
      <c r="G2576" t="s">
        <v>2427</v>
      </c>
      <c r="H2576" s="64" t="s">
        <v>1566</v>
      </c>
      <c r="J2576">
        <f t="shared" si="784"/>
        <v>1</v>
      </c>
      <c r="K2576" t="str">
        <f t="shared" si="785"/>
        <v>halfopen</v>
      </c>
      <c r="L2576" t="str">
        <f t="shared" si="781"/>
        <v>rood</v>
      </c>
      <c r="M2576">
        <f t="shared" si="786"/>
        <v>236517.95600000001</v>
      </c>
      <c r="N2576">
        <f t="shared" si="787"/>
        <v>437261.43599999999</v>
      </c>
      <c r="O2576" t="str">
        <f t="shared" si="788"/>
        <v>rood halfopen</v>
      </c>
      <c r="P2576" t="str">
        <f t="shared" si="789"/>
        <v>ALN01580</v>
      </c>
      <c r="Q2576" t="str">
        <f t="shared" si="779"/>
        <v>Lph 8</v>
      </c>
      <c r="R2576" t="str">
        <f t="shared" si="782"/>
        <v>Brisa PLUS</v>
      </c>
      <c r="T2576" t="str">
        <f t="shared" si="790"/>
        <v>AALTEN</v>
      </c>
      <c r="U2576" t="str">
        <f t="shared" si="791"/>
        <v>Eerste Broekdijk</v>
      </c>
      <c r="V2576" s="62" t="str">
        <f t="shared" si="792"/>
        <v>ALN01580</v>
      </c>
      <c r="W2576" s="15" t="e">
        <f>IF(J2576,#REF!,"")</f>
        <v>#REF!</v>
      </c>
      <c r="X2576" s="15" t="e">
        <f>IF(J2576,#REF!,"")</f>
        <v>#REF!</v>
      </c>
      <c r="Y2576" s="62" t="str">
        <f t="shared" si="793"/>
        <v>AV</v>
      </c>
      <c r="AA2576" s="69"/>
      <c r="AB2576" s="90">
        <v>8</v>
      </c>
      <c r="AC2576" s="5" t="s">
        <v>2714</v>
      </c>
      <c r="AD2576" s="90" t="str">
        <f t="shared" si="794"/>
        <v/>
      </c>
      <c r="AE2576" s="90" t="str">
        <f t="shared" si="795"/>
        <v>Brisa PLUS</v>
      </c>
      <c r="AF2576" s="22" t="str">
        <f t="shared" si="796"/>
        <v>Armatuur Brisa PLUS leveren en plaatsen op LM 8m</v>
      </c>
      <c r="AH2576" t="str">
        <f t="shared" si="783"/>
        <v>AV 8-&gt;8 Brisa PLUS</v>
      </c>
      <c r="AI2576">
        <f>IF(AH2576&gt;"",VLOOKUP(AH2576,'MAATREGELEN TBV BESTEK '!$A$3:$N$34,11,FALSE),"")</f>
        <v>132030</v>
      </c>
      <c r="AJ2576">
        <f>IF(AH2576&gt;"",VLOOKUP(AH2576,'MAATREGELEN TBV BESTEK '!$A$3:$N$34,13,FALSE),"")</f>
        <v>711030</v>
      </c>
      <c r="AK2576">
        <f>IF(AH2576&gt;"",VLOOKUP(AH2576,'MAATREGELEN TBV BESTEK '!$A$3:$N$34,14,FALSE),"")</f>
        <v>0</v>
      </c>
    </row>
    <row r="2577" spans="1:37" ht="12" customHeight="1">
      <c r="A2577" s="49">
        <v>236452.323</v>
      </c>
      <c r="B2577" s="49">
        <v>437232.011</v>
      </c>
      <c r="C2577" t="s">
        <v>1603</v>
      </c>
      <c r="D2577" t="s">
        <v>2462</v>
      </c>
      <c r="E2577">
        <v>8</v>
      </c>
      <c r="F2577" t="s">
        <v>2501</v>
      </c>
      <c r="G2577" t="s">
        <v>2427</v>
      </c>
      <c r="H2577" s="64" t="s">
        <v>1566</v>
      </c>
      <c r="J2577">
        <f t="shared" si="784"/>
        <v>1</v>
      </c>
      <c r="K2577" t="str">
        <f t="shared" si="785"/>
        <v>halfopen</v>
      </c>
      <c r="L2577" t="str">
        <f t="shared" si="781"/>
        <v>rood</v>
      </c>
      <c r="M2577">
        <f t="shared" si="786"/>
        <v>236452.323</v>
      </c>
      <c r="N2577">
        <f t="shared" si="787"/>
        <v>437232.011</v>
      </c>
      <c r="O2577" t="str">
        <f t="shared" si="788"/>
        <v>rood halfopen</v>
      </c>
      <c r="P2577" t="str">
        <f t="shared" si="789"/>
        <v>ALN01581</v>
      </c>
      <c r="Q2577" t="str">
        <f t="shared" si="779"/>
        <v>Lph 8</v>
      </c>
      <c r="R2577" t="str">
        <f t="shared" si="782"/>
        <v>Brisa PLUS</v>
      </c>
      <c r="T2577" t="str">
        <f t="shared" si="790"/>
        <v>AALTEN</v>
      </c>
      <c r="U2577" t="str">
        <f t="shared" si="791"/>
        <v>Eerste Broekdijk</v>
      </c>
      <c r="V2577" s="62" t="str">
        <f t="shared" si="792"/>
        <v>ALN01581</v>
      </c>
      <c r="W2577" s="15" t="e">
        <f>IF(J2577,#REF!,"")</f>
        <v>#REF!</v>
      </c>
      <c r="X2577" s="15" t="e">
        <f>IF(J2577,#REF!,"")</f>
        <v>#REF!</v>
      </c>
      <c r="Y2577" s="62" t="str">
        <f t="shared" si="793"/>
        <v>AV</v>
      </c>
      <c r="AA2577" s="69"/>
      <c r="AB2577" s="90">
        <v>8</v>
      </c>
      <c r="AC2577" s="5" t="s">
        <v>2714</v>
      </c>
      <c r="AD2577" s="90" t="str">
        <f t="shared" si="794"/>
        <v/>
      </c>
      <c r="AE2577" s="90" t="str">
        <f t="shared" si="795"/>
        <v>Brisa PLUS</v>
      </c>
      <c r="AF2577" s="22" t="str">
        <f t="shared" si="796"/>
        <v>Armatuur Brisa PLUS leveren en plaatsen op LM 8m</v>
      </c>
      <c r="AH2577" t="str">
        <f t="shared" si="783"/>
        <v>AV 8-&gt;8 Brisa PLUS</v>
      </c>
      <c r="AI2577">
        <f>IF(AH2577&gt;"",VLOOKUP(AH2577,'MAATREGELEN TBV BESTEK '!$A$3:$N$34,11,FALSE),"")</f>
        <v>132030</v>
      </c>
      <c r="AJ2577">
        <f>IF(AH2577&gt;"",VLOOKUP(AH2577,'MAATREGELEN TBV BESTEK '!$A$3:$N$34,13,FALSE),"")</f>
        <v>711030</v>
      </c>
      <c r="AK2577">
        <f>IF(AH2577&gt;"",VLOOKUP(AH2577,'MAATREGELEN TBV BESTEK '!$A$3:$N$34,14,FALSE),"")</f>
        <v>0</v>
      </c>
    </row>
    <row r="2578" spans="1:37" ht="12" customHeight="1">
      <c r="A2578" s="49">
        <v>236429.42800000001</v>
      </c>
      <c r="B2578" s="49">
        <v>437211.745</v>
      </c>
      <c r="C2578" t="s">
        <v>1604</v>
      </c>
      <c r="D2578" t="s">
        <v>2462</v>
      </c>
      <c r="E2578">
        <v>8</v>
      </c>
      <c r="F2578" t="s">
        <v>2501</v>
      </c>
      <c r="G2578" t="s">
        <v>2427</v>
      </c>
      <c r="H2578" s="64" t="s">
        <v>1566</v>
      </c>
      <c r="J2578">
        <f t="shared" si="784"/>
        <v>1</v>
      </c>
      <c r="K2578" t="str">
        <f t="shared" si="785"/>
        <v>halfopen</v>
      </c>
      <c r="L2578" t="str">
        <f t="shared" si="781"/>
        <v>rood</v>
      </c>
      <c r="M2578">
        <f t="shared" si="786"/>
        <v>236429.42800000001</v>
      </c>
      <c r="N2578">
        <f t="shared" si="787"/>
        <v>437211.745</v>
      </c>
      <c r="O2578" t="str">
        <f t="shared" si="788"/>
        <v>rood halfopen</v>
      </c>
      <c r="P2578" t="str">
        <f t="shared" si="789"/>
        <v>ALN01582</v>
      </c>
      <c r="Q2578" t="str">
        <f t="shared" si="779"/>
        <v>Lph 8</v>
      </c>
      <c r="R2578" t="str">
        <f t="shared" si="782"/>
        <v>Brisa PLUS</v>
      </c>
      <c r="T2578" t="str">
        <f t="shared" si="790"/>
        <v>AALTEN</v>
      </c>
      <c r="U2578" t="str">
        <f t="shared" si="791"/>
        <v>Eerste Broekdijk</v>
      </c>
      <c r="V2578" s="62" t="str">
        <f t="shared" si="792"/>
        <v>ALN01582</v>
      </c>
      <c r="W2578" s="15" t="e">
        <f>IF(J2578,#REF!,"")</f>
        <v>#REF!</v>
      </c>
      <c r="X2578" s="15" t="e">
        <f>IF(J2578,#REF!,"")</f>
        <v>#REF!</v>
      </c>
      <c r="Y2578" s="62" t="str">
        <f t="shared" si="793"/>
        <v>AV</v>
      </c>
      <c r="AA2578" s="69"/>
      <c r="AB2578" s="90">
        <v>8</v>
      </c>
      <c r="AC2578" s="5" t="s">
        <v>2714</v>
      </c>
      <c r="AD2578" s="90" t="str">
        <f t="shared" si="794"/>
        <v/>
      </c>
      <c r="AE2578" s="90" t="str">
        <f t="shared" si="795"/>
        <v>Brisa PLUS</v>
      </c>
      <c r="AF2578" s="22" t="str">
        <f t="shared" si="796"/>
        <v>Armatuur Brisa PLUS leveren en plaatsen op LM 8m</v>
      </c>
      <c r="AH2578" t="str">
        <f t="shared" si="783"/>
        <v>AV 8-&gt;8 Brisa PLUS</v>
      </c>
      <c r="AI2578">
        <f>IF(AH2578&gt;"",VLOOKUP(AH2578,'MAATREGELEN TBV BESTEK '!$A$3:$N$34,11,FALSE),"")</f>
        <v>132030</v>
      </c>
      <c r="AJ2578">
        <f>IF(AH2578&gt;"",VLOOKUP(AH2578,'MAATREGELEN TBV BESTEK '!$A$3:$N$34,13,FALSE),"")</f>
        <v>711030</v>
      </c>
      <c r="AK2578">
        <f>IF(AH2578&gt;"",VLOOKUP(AH2578,'MAATREGELEN TBV BESTEK '!$A$3:$N$34,14,FALSE),"")</f>
        <v>0</v>
      </c>
    </row>
    <row r="2579" spans="1:37" ht="12" customHeight="1">
      <c r="A2579" s="49">
        <v>236386.011</v>
      </c>
      <c r="B2579" s="49">
        <v>437203.68900000001</v>
      </c>
      <c r="C2579" t="s">
        <v>1605</v>
      </c>
      <c r="D2579" t="s">
        <v>2462</v>
      </c>
      <c r="E2579">
        <v>8</v>
      </c>
      <c r="F2579" t="s">
        <v>2501</v>
      </c>
      <c r="G2579" t="s">
        <v>2427</v>
      </c>
      <c r="H2579" s="64" t="s">
        <v>1566</v>
      </c>
      <c r="J2579">
        <f t="shared" si="784"/>
        <v>1</v>
      </c>
      <c r="K2579" t="str">
        <f t="shared" si="785"/>
        <v>halfopen</v>
      </c>
      <c r="L2579" t="str">
        <f t="shared" si="781"/>
        <v>rood</v>
      </c>
      <c r="M2579">
        <f t="shared" si="786"/>
        <v>236386.011</v>
      </c>
      <c r="N2579">
        <f t="shared" si="787"/>
        <v>437203.68900000001</v>
      </c>
      <c r="O2579" t="str">
        <f t="shared" si="788"/>
        <v>rood halfopen</v>
      </c>
      <c r="P2579" t="str">
        <f t="shared" si="789"/>
        <v>ALN01583</v>
      </c>
      <c r="Q2579" t="str">
        <f t="shared" si="779"/>
        <v>Lph 8</v>
      </c>
      <c r="R2579" t="str">
        <f t="shared" si="782"/>
        <v>Brisa PLUS</v>
      </c>
      <c r="T2579" t="str">
        <f t="shared" si="790"/>
        <v>AALTEN</v>
      </c>
      <c r="U2579" t="str">
        <f t="shared" si="791"/>
        <v>Eerste Broekdijk</v>
      </c>
      <c r="V2579" s="62" t="str">
        <f t="shared" si="792"/>
        <v>ALN01583</v>
      </c>
      <c r="W2579" s="15" t="e">
        <f>IF(J2579,#REF!,"")</f>
        <v>#REF!</v>
      </c>
      <c r="X2579" s="15" t="e">
        <f>IF(J2579,#REF!,"")</f>
        <v>#REF!</v>
      </c>
      <c r="Y2579" s="62" t="str">
        <f t="shared" si="793"/>
        <v>AV</v>
      </c>
      <c r="AA2579" s="69"/>
      <c r="AB2579" s="90">
        <v>8</v>
      </c>
      <c r="AC2579" s="5" t="s">
        <v>2714</v>
      </c>
      <c r="AD2579" s="90" t="str">
        <f t="shared" si="794"/>
        <v/>
      </c>
      <c r="AE2579" s="90" t="str">
        <f t="shared" si="795"/>
        <v>Brisa PLUS</v>
      </c>
      <c r="AF2579" s="22" t="str">
        <f t="shared" si="796"/>
        <v>Armatuur Brisa PLUS leveren en plaatsen op LM 8m</v>
      </c>
      <c r="AH2579" t="str">
        <f t="shared" si="783"/>
        <v>AV 8-&gt;8 Brisa PLUS</v>
      </c>
      <c r="AI2579">
        <f>IF(AH2579&gt;"",VLOOKUP(AH2579,'MAATREGELEN TBV BESTEK '!$A$3:$N$34,11,FALSE),"")</f>
        <v>132030</v>
      </c>
      <c r="AJ2579">
        <f>IF(AH2579&gt;"",VLOOKUP(AH2579,'MAATREGELEN TBV BESTEK '!$A$3:$N$34,13,FALSE),"")</f>
        <v>711030</v>
      </c>
      <c r="AK2579">
        <f>IF(AH2579&gt;"",VLOOKUP(AH2579,'MAATREGELEN TBV BESTEK '!$A$3:$N$34,14,FALSE),"")</f>
        <v>0</v>
      </c>
    </row>
    <row r="2580" spans="1:37" ht="12" customHeight="1">
      <c r="A2580" s="49">
        <v>236349.37899999999</v>
      </c>
      <c r="B2580" s="49">
        <v>437175.70600000001</v>
      </c>
      <c r="C2580" t="s">
        <v>1606</v>
      </c>
      <c r="D2580" t="s">
        <v>2462</v>
      </c>
      <c r="E2580">
        <v>8</v>
      </c>
      <c r="F2580" t="s">
        <v>2501</v>
      </c>
      <c r="G2580" t="s">
        <v>2427</v>
      </c>
      <c r="H2580" s="64" t="s">
        <v>1566</v>
      </c>
      <c r="J2580">
        <f t="shared" si="784"/>
        <v>1</v>
      </c>
      <c r="K2580" t="str">
        <f t="shared" si="785"/>
        <v>halfopen</v>
      </c>
      <c r="L2580" t="str">
        <f t="shared" si="781"/>
        <v>rood</v>
      </c>
      <c r="M2580">
        <f t="shared" si="786"/>
        <v>236349.37899999999</v>
      </c>
      <c r="N2580">
        <f t="shared" si="787"/>
        <v>437175.70600000001</v>
      </c>
      <c r="O2580" t="str">
        <f t="shared" si="788"/>
        <v>rood halfopen</v>
      </c>
      <c r="P2580" t="str">
        <f t="shared" si="789"/>
        <v>ALN01584</v>
      </c>
      <c r="Q2580" t="str">
        <f t="shared" si="779"/>
        <v>Lph 8</v>
      </c>
      <c r="R2580" t="str">
        <f t="shared" si="782"/>
        <v>Brisa PLUS</v>
      </c>
      <c r="T2580" t="str">
        <f t="shared" si="790"/>
        <v>AALTEN</v>
      </c>
      <c r="U2580" t="str">
        <f t="shared" si="791"/>
        <v>Eerste Broekdijk</v>
      </c>
      <c r="V2580" s="62" t="str">
        <f t="shared" si="792"/>
        <v>ALN01584</v>
      </c>
      <c r="W2580" s="15" t="e">
        <f>IF(J2580,#REF!,"")</f>
        <v>#REF!</v>
      </c>
      <c r="X2580" s="15" t="e">
        <f>IF(J2580,#REF!,"")</f>
        <v>#REF!</v>
      </c>
      <c r="Y2580" s="62" t="str">
        <f t="shared" si="793"/>
        <v>AV</v>
      </c>
      <c r="AA2580" s="69"/>
      <c r="AB2580" s="90">
        <v>8</v>
      </c>
      <c r="AC2580" s="5" t="s">
        <v>2714</v>
      </c>
      <c r="AD2580" s="90" t="str">
        <f t="shared" si="794"/>
        <v/>
      </c>
      <c r="AE2580" s="90" t="str">
        <f t="shared" si="795"/>
        <v>Brisa PLUS</v>
      </c>
      <c r="AF2580" s="22" t="str">
        <f t="shared" si="796"/>
        <v>Armatuur Brisa PLUS leveren en plaatsen op LM 8m</v>
      </c>
      <c r="AH2580" t="str">
        <f t="shared" si="783"/>
        <v>AV 8-&gt;8 Brisa PLUS</v>
      </c>
      <c r="AI2580">
        <f>IF(AH2580&gt;"",VLOOKUP(AH2580,'MAATREGELEN TBV BESTEK '!$A$3:$N$34,11,FALSE),"")</f>
        <v>132030</v>
      </c>
      <c r="AJ2580">
        <f>IF(AH2580&gt;"",VLOOKUP(AH2580,'MAATREGELEN TBV BESTEK '!$A$3:$N$34,13,FALSE),"")</f>
        <v>711030</v>
      </c>
      <c r="AK2580">
        <f>IF(AH2580&gt;"",VLOOKUP(AH2580,'MAATREGELEN TBV BESTEK '!$A$3:$N$34,14,FALSE),"")</f>
        <v>0</v>
      </c>
    </row>
    <row r="2581" spans="1:37" ht="12" customHeight="1">
      <c r="A2581" s="49">
        <v>236300.663</v>
      </c>
      <c r="B2581" s="49">
        <v>437164.00400000002</v>
      </c>
      <c r="C2581" t="s">
        <v>1595</v>
      </c>
      <c r="D2581" t="s">
        <v>4563</v>
      </c>
      <c r="E2581">
        <v>8</v>
      </c>
      <c r="F2581" t="s">
        <v>5915</v>
      </c>
      <c r="G2581" t="s">
        <v>2427</v>
      </c>
      <c r="H2581" s="64" t="s">
        <v>1566</v>
      </c>
      <c r="J2581">
        <f t="shared" si="784"/>
        <v>1</v>
      </c>
      <c r="K2581" t="str">
        <f t="shared" si="785"/>
        <v/>
      </c>
      <c r="L2581" t="str">
        <f t="shared" si="781"/>
        <v/>
      </c>
      <c r="M2581">
        <f t="shared" si="786"/>
        <v>236300.663</v>
      </c>
      <c r="N2581">
        <f t="shared" si="787"/>
        <v>437164.00400000002</v>
      </c>
      <c r="O2581" t="str">
        <f t="shared" si="788"/>
        <v>wit rondje</v>
      </c>
      <c r="P2581" t="str">
        <f t="shared" si="789"/>
        <v>ALN01585</v>
      </c>
      <c r="Q2581" t="str">
        <f t="shared" si="779"/>
        <v>Lph 8</v>
      </c>
      <c r="R2581" t="str">
        <f t="shared" si="782"/>
        <v/>
      </c>
      <c r="T2581" t="str">
        <f t="shared" si="790"/>
        <v>AALTEN</v>
      </c>
      <c r="U2581" t="str">
        <f t="shared" si="791"/>
        <v>Eerste Broekdijk</v>
      </c>
      <c r="V2581" s="62" t="str">
        <f t="shared" si="792"/>
        <v>ALN01585</v>
      </c>
      <c r="W2581" s="15" t="e">
        <f>IF(J2581,#REF!,"")</f>
        <v>#REF!</v>
      </c>
      <c r="X2581" s="15" t="e">
        <f>IF(J2581,#REF!,"")</f>
        <v>#REF!</v>
      </c>
      <c r="Y2581" s="62" t="str">
        <f t="shared" si="793"/>
        <v xml:space="preserve"> </v>
      </c>
      <c r="AA2581" s="69"/>
      <c r="AB2581" s="90">
        <v>8</v>
      </c>
      <c r="AC2581" s="5" t="s">
        <v>5468</v>
      </c>
      <c r="AD2581" s="90" t="str">
        <f t="shared" si="794"/>
        <v/>
      </c>
      <c r="AE2581" s="90" t="str">
        <f t="shared" si="795"/>
        <v/>
      </c>
      <c r="AF2581" t="str">
        <f t="shared" ref="AF2581:AF2612" si="797">IF(Y2581="AV","Armatuur "&amp;AE2581&amp;" leveren en plaatsen op LM "&amp;AD2581&amp;"m","")&amp;IF(Y2581="MV AV","Mast en armatuur leveren en plaatsen, "&amp;AE2581&amp;" en LM "&amp;AD2581&amp;"m, oude mast "&amp;AB2581&amp;"m verwijderen","")&amp;IF(Y2581="NM NA","Nwe mast en nw armatuur leveren en plaatsen, "&amp;AE2581&amp;" en LM "&amp;AD2581&amp;"m, oude mast "&amp;AB2581&amp;"m verwijderen","")&amp;IF(Y2581="NLP","Nieuw lichtpunt bijplaatsen, "&amp;AE2581&amp;" en LM "&amp;AD2581&amp;"m","")</f>
        <v/>
      </c>
      <c r="AH2581" t="str">
        <f t="shared" si="783"/>
        <v/>
      </c>
      <c r="AI2581" t="str">
        <f>IF(AH2581&gt;"",VLOOKUP(AH2581,'MAATREGELEN TBV BESTEK '!$A$3:$N$34,11,FALSE),"")</f>
        <v/>
      </c>
      <c r="AJ2581" t="str">
        <f>IF(AH2581&gt;"",VLOOKUP(AH2581,'MAATREGELEN TBV BESTEK '!$A$3:$N$34,13,FALSE),"")</f>
        <v/>
      </c>
      <c r="AK2581" t="str">
        <f>IF(AH2581&gt;"",VLOOKUP(AH2581,'MAATREGELEN TBV BESTEK '!$A$3:$N$34,14,FALSE),"")</f>
        <v/>
      </c>
    </row>
    <row r="2582" spans="1:37" ht="12" customHeight="1">
      <c r="A2582" s="49">
        <v>236277.42800000001</v>
      </c>
      <c r="B2582" s="49">
        <v>437154.337</v>
      </c>
      <c r="C2582" t="s">
        <v>1596</v>
      </c>
      <c r="D2582" t="s">
        <v>4563</v>
      </c>
      <c r="E2582">
        <v>8</v>
      </c>
      <c r="F2582" t="s">
        <v>5915</v>
      </c>
      <c r="G2582" t="s">
        <v>2427</v>
      </c>
      <c r="H2582" s="64" t="s">
        <v>1566</v>
      </c>
      <c r="J2582">
        <f t="shared" si="784"/>
        <v>1</v>
      </c>
      <c r="K2582" t="str">
        <f t="shared" si="785"/>
        <v/>
      </c>
      <c r="L2582" t="str">
        <f t="shared" si="781"/>
        <v/>
      </c>
      <c r="M2582">
        <f t="shared" si="786"/>
        <v>236277.42800000001</v>
      </c>
      <c r="N2582">
        <f t="shared" si="787"/>
        <v>437154.337</v>
      </c>
      <c r="O2582" t="str">
        <f t="shared" si="788"/>
        <v>wit rondje</v>
      </c>
      <c r="P2582" t="str">
        <f t="shared" si="789"/>
        <v>ALN01586</v>
      </c>
      <c r="Q2582" t="str">
        <f t="shared" si="779"/>
        <v>Lph 8</v>
      </c>
      <c r="R2582" t="str">
        <f t="shared" si="782"/>
        <v/>
      </c>
      <c r="T2582" t="str">
        <f t="shared" si="790"/>
        <v>AALTEN</v>
      </c>
      <c r="U2582" t="str">
        <f t="shared" si="791"/>
        <v>Eerste Broekdijk</v>
      </c>
      <c r="V2582" s="62" t="str">
        <f t="shared" si="792"/>
        <v>ALN01586</v>
      </c>
      <c r="W2582" s="15" t="e">
        <f>IF(J2582,#REF!,"")</f>
        <v>#REF!</v>
      </c>
      <c r="X2582" s="15" t="e">
        <f>IF(J2582,#REF!,"")</f>
        <v>#REF!</v>
      </c>
      <c r="Y2582" s="62" t="str">
        <f t="shared" si="793"/>
        <v xml:space="preserve"> </v>
      </c>
      <c r="AA2582" s="69"/>
      <c r="AB2582" s="90">
        <v>8</v>
      </c>
      <c r="AC2582" s="5" t="s">
        <v>5468</v>
      </c>
      <c r="AD2582" s="90" t="str">
        <f t="shared" si="794"/>
        <v/>
      </c>
      <c r="AE2582" s="90" t="str">
        <f t="shared" si="795"/>
        <v/>
      </c>
      <c r="AF2582" t="str">
        <f t="shared" si="797"/>
        <v/>
      </c>
      <c r="AH2582" t="str">
        <f t="shared" si="783"/>
        <v/>
      </c>
      <c r="AI2582" t="str">
        <f>IF(AH2582&gt;"",VLOOKUP(AH2582,'MAATREGELEN TBV BESTEK '!$A$3:$N$34,11,FALSE),"")</f>
        <v/>
      </c>
      <c r="AJ2582" t="str">
        <f>IF(AH2582&gt;"",VLOOKUP(AH2582,'MAATREGELEN TBV BESTEK '!$A$3:$N$34,13,FALSE),"")</f>
        <v/>
      </c>
      <c r="AK2582" t="str">
        <f>IF(AH2582&gt;"",VLOOKUP(AH2582,'MAATREGELEN TBV BESTEK '!$A$3:$N$34,14,FALSE),"")</f>
        <v/>
      </c>
    </row>
    <row r="2583" spans="1:37" ht="12" customHeight="1">
      <c r="A2583" s="49">
        <v>236248.427</v>
      </c>
      <c r="B2583" s="49">
        <v>437141.10800000001</v>
      </c>
      <c r="C2583" t="s">
        <v>1597</v>
      </c>
      <c r="D2583" t="s">
        <v>4563</v>
      </c>
      <c r="E2583">
        <v>8</v>
      </c>
      <c r="F2583" t="s">
        <v>5915</v>
      </c>
      <c r="G2583" t="s">
        <v>2427</v>
      </c>
      <c r="H2583" s="64" t="s">
        <v>1566</v>
      </c>
      <c r="J2583">
        <f t="shared" si="784"/>
        <v>1</v>
      </c>
      <c r="K2583" t="str">
        <f t="shared" si="785"/>
        <v/>
      </c>
      <c r="L2583" t="str">
        <f t="shared" si="781"/>
        <v/>
      </c>
      <c r="M2583">
        <f t="shared" si="786"/>
        <v>236248.427</v>
      </c>
      <c r="N2583">
        <f t="shared" si="787"/>
        <v>437141.10800000001</v>
      </c>
      <c r="O2583" t="str">
        <f t="shared" si="788"/>
        <v>wit rondje</v>
      </c>
      <c r="P2583" t="str">
        <f t="shared" si="789"/>
        <v>ALN01587</v>
      </c>
      <c r="Q2583" t="str">
        <f t="shared" si="779"/>
        <v>Lph 8</v>
      </c>
      <c r="R2583" t="str">
        <f t="shared" si="782"/>
        <v/>
      </c>
      <c r="T2583" t="str">
        <f t="shared" si="790"/>
        <v>AALTEN</v>
      </c>
      <c r="U2583" t="str">
        <f t="shared" si="791"/>
        <v>Eerste Broekdijk</v>
      </c>
      <c r="V2583" s="62" t="str">
        <f t="shared" si="792"/>
        <v>ALN01587</v>
      </c>
      <c r="W2583" s="15" t="e">
        <f>IF(J2583,#REF!,"")</f>
        <v>#REF!</v>
      </c>
      <c r="X2583" s="15" t="e">
        <f>IF(J2583,#REF!,"")</f>
        <v>#REF!</v>
      </c>
      <c r="Y2583" s="62" t="str">
        <f t="shared" si="793"/>
        <v xml:space="preserve"> </v>
      </c>
      <c r="AA2583" s="69"/>
      <c r="AB2583" s="90">
        <v>8</v>
      </c>
      <c r="AC2583" s="5" t="s">
        <v>5468</v>
      </c>
      <c r="AD2583" s="90" t="str">
        <f t="shared" si="794"/>
        <v/>
      </c>
      <c r="AE2583" s="90" t="str">
        <f t="shared" si="795"/>
        <v/>
      </c>
      <c r="AF2583" t="str">
        <f t="shared" si="797"/>
        <v/>
      </c>
      <c r="AH2583" t="str">
        <f t="shared" si="783"/>
        <v/>
      </c>
      <c r="AI2583" t="str">
        <f>IF(AH2583&gt;"",VLOOKUP(AH2583,'MAATREGELEN TBV BESTEK '!$A$3:$N$34,11,FALSE),"")</f>
        <v/>
      </c>
      <c r="AJ2583" t="str">
        <f>IF(AH2583&gt;"",VLOOKUP(AH2583,'MAATREGELEN TBV BESTEK '!$A$3:$N$34,13,FALSE),"")</f>
        <v/>
      </c>
      <c r="AK2583" t="str">
        <f>IF(AH2583&gt;"",VLOOKUP(AH2583,'MAATREGELEN TBV BESTEK '!$A$3:$N$34,14,FALSE),"")</f>
        <v/>
      </c>
    </row>
    <row r="2584" spans="1:37" ht="12" customHeight="1">
      <c r="A2584" s="49">
        <v>236219.25700000001</v>
      </c>
      <c r="B2584" s="49">
        <v>437128.049</v>
      </c>
      <c r="C2584" t="s">
        <v>1598</v>
      </c>
      <c r="D2584" t="s">
        <v>4563</v>
      </c>
      <c r="E2584">
        <v>8</v>
      </c>
      <c r="F2584" t="s">
        <v>5915</v>
      </c>
      <c r="G2584" t="s">
        <v>2427</v>
      </c>
      <c r="H2584" s="64" t="s">
        <v>1566</v>
      </c>
      <c r="J2584">
        <f t="shared" si="784"/>
        <v>1</v>
      </c>
      <c r="K2584" t="str">
        <f t="shared" si="785"/>
        <v/>
      </c>
      <c r="L2584" t="str">
        <f t="shared" si="781"/>
        <v/>
      </c>
      <c r="M2584">
        <f t="shared" si="786"/>
        <v>236219.25700000001</v>
      </c>
      <c r="N2584">
        <f t="shared" si="787"/>
        <v>437128.049</v>
      </c>
      <c r="O2584" t="str">
        <f t="shared" si="788"/>
        <v>wit rondje</v>
      </c>
      <c r="P2584" t="str">
        <f t="shared" si="789"/>
        <v>ALN01588</v>
      </c>
      <c r="Q2584" t="str">
        <f t="shared" si="779"/>
        <v>Lph 8</v>
      </c>
      <c r="R2584" t="str">
        <f t="shared" si="782"/>
        <v/>
      </c>
      <c r="T2584" t="str">
        <f t="shared" si="790"/>
        <v>AALTEN</v>
      </c>
      <c r="U2584" t="str">
        <f t="shared" si="791"/>
        <v>Eerste Broekdijk</v>
      </c>
      <c r="V2584" s="62" t="str">
        <f t="shared" si="792"/>
        <v>ALN01588</v>
      </c>
      <c r="W2584" s="15" t="e">
        <f>IF(J2584,#REF!,"")</f>
        <v>#REF!</v>
      </c>
      <c r="X2584" s="15" t="e">
        <f>IF(J2584,#REF!,"")</f>
        <v>#REF!</v>
      </c>
      <c r="Y2584" s="62" t="str">
        <f t="shared" si="793"/>
        <v xml:space="preserve"> </v>
      </c>
      <c r="AA2584" s="69"/>
      <c r="AB2584" s="90">
        <v>8</v>
      </c>
      <c r="AC2584" s="5" t="s">
        <v>5468</v>
      </c>
      <c r="AD2584" s="90" t="str">
        <f t="shared" si="794"/>
        <v/>
      </c>
      <c r="AE2584" s="90" t="str">
        <f t="shared" si="795"/>
        <v/>
      </c>
      <c r="AF2584" t="str">
        <f t="shared" si="797"/>
        <v/>
      </c>
      <c r="AH2584" t="str">
        <f t="shared" si="783"/>
        <v/>
      </c>
      <c r="AI2584" t="str">
        <f>IF(AH2584&gt;"",VLOOKUP(AH2584,'MAATREGELEN TBV BESTEK '!$A$3:$N$34,11,FALSE),"")</f>
        <v/>
      </c>
      <c r="AJ2584" t="str">
        <f>IF(AH2584&gt;"",VLOOKUP(AH2584,'MAATREGELEN TBV BESTEK '!$A$3:$N$34,13,FALSE),"")</f>
        <v/>
      </c>
      <c r="AK2584" t="str">
        <f>IF(AH2584&gt;"",VLOOKUP(AH2584,'MAATREGELEN TBV BESTEK '!$A$3:$N$34,14,FALSE),"")</f>
        <v/>
      </c>
    </row>
    <row r="2585" spans="1:37" ht="12" customHeight="1">
      <c r="A2585" s="49">
        <v>236176.095</v>
      </c>
      <c r="B2585" s="49">
        <v>437108.88500000001</v>
      </c>
      <c r="C2585" t="s">
        <v>1583</v>
      </c>
      <c r="D2585" t="s">
        <v>4563</v>
      </c>
      <c r="E2585">
        <v>6</v>
      </c>
      <c r="F2585" t="s">
        <v>5915</v>
      </c>
      <c r="G2585" t="s">
        <v>2427</v>
      </c>
      <c r="H2585" s="64" t="s">
        <v>1566</v>
      </c>
      <c r="J2585">
        <f t="shared" si="784"/>
        <v>1</v>
      </c>
      <c r="K2585" t="str">
        <f t="shared" si="785"/>
        <v/>
      </c>
      <c r="L2585" t="str">
        <f t="shared" si="781"/>
        <v/>
      </c>
      <c r="M2585">
        <f t="shared" si="786"/>
        <v>236176.095</v>
      </c>
      <c r="N2585">
        <f t="shared" si="787"/>
        <v>437108.88500000001</v>
      </c>
      <c r="O2585" t="str">
        <f t="shared" si="788"/>
        <v>wit rondje</v>
      </c>
      <c r="P2585" t="str">
        <f t="shared" si="789"/>
        <v>ALN01589</v>
      </c>
      <c r="Q2585" t="str">
        <f t="shared" si="779"/>
        <v>Lph 6</v>
      </c>
      <c r="R2585" t="str">
        <f t="shared" si="782"/>
        <v/>
      </c>
      <c r="T2585" t="str">
        <f t="shared" si="790"/>
        <v>AALTEN</v>
      </c>
      <c r="U2585" t="str">
        <f t="shared" si="791"/>
        <v>Eerste Broekdijk</v>
      </c>
      <c r="V2585" s="62" t="str">
        <f t="shared" si="792"/>
        <v>ALN01589</v>
      </c>
      <c r="W2585" s="15" t="e">
        <f>IF(J2585,#REF!,"")</f>
        <v>#REF!</v>
      </c>
      <c r="X2585" s="15" t="e">
        <f>IF(J2585,#REF!,"")</f>
        <v>#REF!</v>
      </c>
      <c r="Y2585" s="62" t="str">
        <f t="shared" si="793"/>
        <v xml:space="preserve"> </v>
      </c>
      <c r="AA2585" s="69"/>
      <c r="AB2585" s="90">
        <v>6</v>
      </c>
      <c r="AC2585" s="5" t="s">
        <v>3525</v>
      </c>
      <c r="AD2585" s="90" t="str">
        <f t="shared" si="794"/>
        <v/>
      </c>
      <c r="AE2585" s="90" t="str">
        <f t="shared" si="795"/>
        <v/>
      </c>
      <c r="AF2585" t="str">
        <f t="shared" si="797"/>
        <v/>
      </c>
      <c r="AH2585" t="str">
        <f t="shared" si="783"/>
        <v/>
      </c>
      <c r="AI2585" t="str">
        <f>IF(AH2585&gt;"",VLOOKUP(AH2585,'MAATREGELEN TBV BESTEK '!$A$3:$N$34,11,FALSE),"")</f>
        <v/>
      </c>
      <c r="AJ2585" t="str">
        <f>IF(AH2585&gt;"",VLOOKUP(AH2585,'MAATREGELEN TBV BESTEK '!$A$3:$N$34,13,FALSE),"")</f>
        <v/>
      </c>
      <c r="AK2585" t="str">
        <f>IF(AH2585&gt;"",VLOOKUP(AH2585,'MAATREGELEN TBV BESTEK '!$A$3:$N$34,14,FALSE),"")</f>
        <v/>
      </c>
    </row>
    <row r="2586" spans="1:37" ht="12" customHeight="1">
      <c r="A2586" s="49">
        <v>236145.73800000001</v>
      </c>
      <c r="B2586" s="49">
        <v>437094.63900000002</v>
      </c>
      <c r="C2586" t="s">
        <v>1584</v>
      </c>
      <c r="D2586" t="s">
        <v>4563</v>
      </c>
      <c r="E2586">
        <v>6</v>
      </c>
      <c r="F2586" t="s">
        <v>5915</v>
      </c>
      <c r="G2586" t="s">
        <v>2427</v>
      </c>
      <c r="H2586" s="64" t="s">
        <v>1566</v>
      </c>
      <c r="J2586">
        <f t="shared" si="784"/>
        <v>1</v>
      </c>
      <c r="K2586" t="str">
        <f t="shared" si="785"/>
        <v/>
      </c>
      <c r="L2586" t="str">
        <f t="shared" si="781"/>
        <v/>
      </c>
      <c r="M2586">
        <f t="shared" si="786"/>
        <v>236145.73800000001</v>
      </c>
      <c r="N2586">
        <f t="shared" si="787"/>
        <v>437094.63900000002</v>
      </c>
      <c r="O2586" t="str">
        <f t="shared" si="788"/>
        <v>wit rondje</v>
      </c>
      <c r="P2586" t="str">
        <f t="shared" si="789"/>
        <v>ALN01590</v>
      </c>
      <c r="Q2586" t="str">
        <f t="shared" si="779"/>
        <v>Lph 6</v>
      </c>
      <c r="R2586" t="str">
        <f t="shared" si="782"/>
        <v/>
      </c>
      <c r="T2586" t="str">
        <f t="shared" si="790"/>
        <v>AALTEN</v>
      </c>
      <c r="U2586" t="str">
        <f t="shared" si="791"/>
        <v>Eerste Broekdijk</v>
      </c>
      <c r="V2586" s="62" t="str">
        <f t="shared" si="792"/>
        <v>ALN01590</v>
      </c>
      <c r="W2586" s="15" t="e">
        <f>IF(J2586,#REF!,"")</f>
        <v>#REF!</v>
      </c>
      <c r="X2586" s="15" t="e">
        <f>IF(J2586,#REF!,"")</f>
        <v>#REF!</v>
      </c>
      <c r="Y2586" s="62" t="str">
        <f t="shared" si="793"/>
        <v xml:space="preserve"> </v>
      </c>
      <c r="AA2586" s="69"/>
      <c r="AB2586" s="90">
        <v>6</v>
      </c>
      <c r="AC2586" s="5" t="s">
        <v>3525</v>
      </c>
      <c r="AD2586" s="90" t="str">
        <f t="shared" si="794"/>
        <v/>
      </c>
      <c r="AE2586" s="90" t="str">
        <f t="shared" si="795"/>
        <v/>
      </c>
      <c r="AF2586" t="str">
        <f t="shared" si="797"/>
        <v/>
      </c>
      <c r="AH2586" t="str">
        <f t="shared" si="783"/>
        <v/>
      </c>
      <c r="AI2586" t="str">
        <f>IF(AH2586&gt;"",VLOOKUP(AH2586,'MAATREGELEN TBV BESTEK '!$A$3:$N$34,11,FALSE),"")</f>
        <v/>
      </c>
      <c r="AJ2586" t="str">
        <f>IF(AH2586&gt;"",VLOOKUP(AH2586,'MAATREGELEN TBV BESTEK '!$A$3:$N$34,13,FALSE),"")</f>
        <v/>
      </c>
      <c r="AK2586" t="str">
        <f>IF(AH2586&gt;"",VLOOKUP(AH2586,'MAATREGELEN TBV BESTEK '!$A$3:$N$34,14,FALSE),"")</f>
        <v/>
      </c>
    </row>
    <row r="2587" spans="1:37" ht="12" customHeight="1">
      <c r="A2587" s="49">
        <v>236117.16099999999</v>
      </c>
      <c r="B2587" s="49">
        <v>437082.598</v>
      </c>
      <c r="C2587" t="s">
        <v>1585</v>
      </c>
      <c r="D2587" t="s">
        <v>4563</v>
      </c>
      <c r="E2587">
        <v>6</v>
      </c>
      <c r="F2587" t="s">
        <v>5915</v>
      </c>
      <c r="G2587" t="s">
        <v>2427</v>
      </c>
      <c r="H2587" s="64" t="s">
        <v>1566</v>
      </c>
      <c r="J2587">
        <f t="shared" si="784"/>
        <v>1</v>
      </c>
      <c r="K2587" t="str">
        <f t="shared" si="785"/>
        <v/>
      </c>
      <c r="L2587" t="str">
        <f t="shared" si="781"/>
        <v/>
      </c>
      <c r="M2587">
        <f t="shared" si="786"/>
        <v>236117.16099999999</v>
      </c>
      <c r="N2587">
        <f t="shared" si="787"/>
        <v>437082.598</v>
      </c>
      <c r="O2587" t="str">
        <f t="shared" si="788"/>
        <v>wit rondje</v>
      </c>
      <c r="P2587" t="str">
        <f t="shared" si="789"/>
        <v>ALN01591</v>
      </c>
      <c r="Q2587" t="str">
        <f t="shared" si="779"/>
        <v>Lph 6</v>
      </c>
      <c r="R2587" t="str">
        <f t="shared" si="782"/>
        <v/>
      </c>
      <c r="T2587" t="str">
        <f t="shared" si="790"/>
        <v>AALTEN</v>
      </c>
      <c r="U2587" t="str">
        <f t="shared" si="791"/>
        <v>Eerste Broekdijk</v>
      </c>
      <c r="V2587" s="62" t="str">
        <f t="shared" si="792"/>
        <v>ALN01591</v>
      </c>
      <c r="W2587" s="15" t="e">
        <f>IF(J2587,#REF!,"")</f>
        <v>#REF!</v>
      </c>
      <c r="X2587" s="15" t="e">
        <f>IF(J2587,#REF!,"")</f>
        <v>#REF!</v>
      </c>
      <c r="Y2587" s="62" t="str">
        <f t="shared" si="793"/>
        <v xml:space="preserve"> </v>
      </c>
      <c r="AA2587" s="69"/>
      <c r="AB2587" s="90">
        <v>6</v>
      </c>
      <c r="AC2587" s="5" t="s">
        <v>3525</v>
      </c>
      <c r="AD2587" s="90" t="str">
        <f t="shared" si="794"/>
        <v/>
      </c>
      <c r="AE2587" s="90" t="str">
        <f t="shared" si="795"/>
        <v/>
      </c>
      <c r="AF2587" t="str">
        <f t="shared" si="797"/>
        <v/>
      </c>
      <c r="AH2587" t="str">
        <f t="shared" si="783"/>
        <v/>
      </c>
      <c r="AI2587" t="str">
        <f>IF(AH2587&gt;"",VLOOKUP(AH2587,'MAATREGELEN TBV BESTEK '!$A$3:$N$34,11,FALSE),"")</f>
        <v/>
      </c>
      <c r="AJ2587" t="str">
        <f>IF(AH2587&gt;"",VLOOKUP(AH2587,'MAATREGELEN TBV BESTEK '!$A$3:$N$34,13,FALSE),"")</f>
        <v/>
      </c>
      <c r="AK2587" t="str">
        <f>IF(AH2587&gt;"",VLOOKUP(AH2587,'MAATREGELEN TBV BESTEK '!$A$3:$N$34,14,FALSE),"")</f>
        <v/>
      </c>
    </row>
    <row r="2588" spans="1:37" ht="12" customHeight="1">
      <c r="A2588" s="49">
        <v>236083.867</v>
      </c>
      <c r="B2588" s="49">
        <v>437066.87300000002</v>
      </c>
      <c r="C2588" t="s">
        <v>1599</v>
      </c>
      <c r="D2588" t="s">
        <v>4563</v>
      </c>
      <c r="E2588">
        <v>6</v>
      </c>
      <c r="F2588" t="s">
        <v>5915</v>
      </c>
      <c r="G2588" t="s">
        <v>2427</v>
      </c>
      <c r="H2588" s="64" t="s">
        <v>1566</v>
      </c>
      <c r="J2588">
        <f t="shared" si="784"/>
        <v>1</v>
      </c>
      <c r="K2588" t="str">
        <f t="shared" si="785"/>
        <v/>
      </c>
      <c r="L2588" t="str">
        <f t="shared" si="781"/>
        <v/>
      </c>
      <c r="M2588">
        <f t="shared" si="786"/>
        <v>236083.867</v>
      </c>
      <c r="N2588">
        <f t="shared" si="787"/>
        <v>437066.87300000002</v>
      </c>
      <c r="O2588" t="str">
        <f t="shared" si="788"/>
        <v>wit rondje</v>
      </c>
      <c r="P2588" t="str">
        <f t="shared" si="789"/>
        <v>ALN01740</v>
      </c>
      <c r="Q2588" t="str">
        <f t="shared" si="779"/>
        <v>Lph 6</v>
      </c>
      <c r="R2588" t="str">
        <f t="shared" si="782"/>
        <v/>
      </c>
      <c r="T2588" t="str">
        <f t="shared" si="790"/>
        <v>AALTEN</v>
      </c>
      <c r="U2588" t="str">
        <f t="shared" si="791"/>
        <v>Eerste Broekdijk</v>
      </c>
      <c r="V2588" s="62" t="str">
        <f t="shared" si="792"/>
        <v>ALN01740</v>
      </c>
      <c r="W2588" s="15" t="e">
        <f>IF(J2588,#REF!,"")</f>
        <v>#REF!</v>
      </c>
      <c r="X2588" s="15" t="e">
        <f>IF(J2588,#REF!,"")</f>
        <v>#REF!</v>
      </c>
      <c r="Y2588" s="62" t="str">
        <f t="shared" si="793"/>
        <v xml:space="preserve"> </v>
      </c>
      <c r="AA2588" s="69"/>
      <c r="AB2588" s="90">
        <v>6</v>
      </c>
      <c r="AC2588" s="5" t="s">
        <v>4591</v>
      </c>
      <c r="AD2588" s="90" t="str">
        <f t="shared" si="794"/>
        <v/>
      </c>
      <c r="AE2588" s="90" t="str">
        <f t="shared" si="795"/>
        <v/>
      </c>
      <c r="AF2588" t="str">
        <f t="shared" si="797"/>
        <v/>
      </c>
      <c r="AH2588" t="str">
        <f t="shared" si="783"/>
        <v/>
      </c>
      <c r="AI2588" t="str">
        <f>IF(AH2588&gt;"",VLOOKUP(AH2588,'MAATREGELEN TBV BESTEK '!$A$3:$N$34,11,FALSE),"")</f>
        <v/>
      </c>
      <c r="AJ2588" t="str">
        <f>IF(AH2588&gt;"",VLOOKUP(AH2588,'MAATREGELEN TBV BESTEK '!$A$3:$N$34,13,FALSE),"")</f>
        <v/>
      </c>
      <c r="AK2588" t="str">
        <f>IF(AH2588&gt;"",VLOOKUP(AH2588,'MAATREGELEN TBV BESTEK '!$A$3:$N$34,14,FALSE),"")</f>
        <v/>
      </c>
    </row>
    <row r="2589" spans="1:37" ht="12" customHeight="1">
      <c r="A2589" s="49">
        <v>236886.86799999999</v>
      </c>
      <c r="B2589" s="49">
        <v>437411.48499999999</v>
      </c>
      <c r="C2589" t="s">
        <v>1577</v>
      </c>
      <c r="D2589" t="s">
        <v>4563</v>
      </c>
      <c r="E2589">
        <v>4</v>
      </c>
      <c r="F2589" t="s">
        <v>5915</v>
      </c>
      <c r="G2589" t="s">
        <v>2427</v>
      </c>
      <c r="H2589" s="64" t="s">
        <v>1566</v>
      </c>
      <c r="J2589">
        <f t="shared" si="784"/>
        <v>1</v>
      </c>
      <c r="K2589" t="str">
        <f t="shared" si="785"/>
        <v/>
      </c>
      <c r="L2589" t="str">
        <f t="shared" si="781"/>
        <v/>
      </c>
      <c r="M2589">
        <f t="shared" si="786"/>
        <v>236886.86799999999</v>
      </c>
      <c r="N2589">
        <f t="shared" si="787"/>
        <v>437411.48499999999</v>
      </c>
      <c r="O2589" t="str">
        <f t="shared" si="788"/>
        <v>wit rondje</v>
      </c>
      <c r="P2589" t="str">
        <f t="shared" si="789"/>
        <v>ALN01954</v>
      </c>
      <c r="Q2589" t="str">
        <f t="shared" si="779"/>
        <v>Lph 4</v>
      </c>
      <c r="R2589" t="str">
        <f t="shared" si="782"/>
        <v/>
      </c>
      <c r="T2589" t="str">
        <f t="shared" si="790"/>
        <v>AALTEN</v>
      </c>
      <c r="U2589" t="str">
        <f t="shared" si="791"/>
        <v>Eerste Broekdijk</v>
      </c>
      <c r="V2589" s="62" t="str">
        <f t="shared" si="792"/>
        <v>ALN01954</v>
      </c>
      <c r="W2589" s="15" t="e">
        <f>IF(J2589,#REF!,"")</f>
        <v>#REF!</v>
      </c>
      <c r="X2589" s="15" t="e">
        <f>IF(J2589,#REF!,"")</f>
        <v>#REF!</v>
      </c>
      <c r="Y2589" s="62" t="str">
        <f t="shared" si="793"/>
        <v xml:space="preserve"> </v>
      </c>
      <c r="AA2589" s="69"/>
      <c r="AB2589" s="90">
        <v>4</v>
      </c>
      <c r="AC2589" s="5" t="s">
        <v>2591</v>
      </c>
      <c r="AD2589" s="90" t="str">
        <f t="shared" si="794"/>
        <v/>
      </c>
      <c r="AE2589" s="90" t="str">
        <f t="shared" si="795"/>
        <v/>
      </c>
      <c r="AF2589" t="str">
        <f t="shared" si="797"/>
        <v/>
      </c>
      <c r="AH2589" t="str">
        <f t="shared" si="783"/>
        <v/>
      </c>
      <c r="AI2589" t="str">
        <f>IF(AH2589&gt;"",VLOOKUP(AH2589,'MAATREGELEN TBV BESTEK '!$A$3:$N$34,11,FALSE),"")</f>
        <v/>
      </c>
      <c r="AJ2589" t="str">
        <f>IF(AH2589&gt;"",VLOOKUP(AH2589,'MAATREGELEN TBV BESTEK '!$A$3:$N$34,13,FALSE),"")</f>
        <v/>
      </c>
      <c r="AK2589" t="str">
        <f>IF(AH2589&gt;"",VLOOKUP(AH2589,'MAATREGELEN TBV BESTEK '!$A$3:$N$34,14,FALSE),"")</f>
        <v/>
      </c>
    </row>
    <row r="2590" spans="1:37" ht="12" customHeight="1">
      <c r="A2590" s="49">
        <v>236862.10699999999</v>
      </c>
      <c r="B2590" s="49">
        <v>437408.68699999998</v>
      </c>
      <c r="C2590" t="s">
        <v>1578</v>
      </c>
      <c r="D2590" t="s">
        <v>4563</v>
      </c>
      <c r="E2590">
        <v>4</v>
      </c>
      <c r="F2590" t="s">
        <v>5915</v>
      </c>
      <c r="G2590" t="s">
        <v>2427</v>
      </c>
      <c r="H2590" s="64" t="s">
        <v>1566</v>
      </c>
      <c r="J2590">
        <f t="shared" si="784"/>
        <v>1</v>
      </c>
      <c r="K2590" t="str">
        <f t="shared" si="785"/>
        <v/>
      </c>
      <c r="L2590" t="str">
        <f t="shared" si="781"/>
        <v/>
      </c>
      <c r="M2590">
        <f t="shared" si="786"/>
        <v>236862.10699999999</v>
      </c>
      <c r="N2590">
        <f t="shared" si="787"/>
        <v>437408.68699999998</v>
      </c>
      <c r="O2590" t="str">
        <f t="shared" si="788"/>
        <v>wit rondje</v>
      </c>
      <c r="P2590" t="str">
        <f t="shared" si="789"/>
        <v>ALN01955</v>
      </c>
      <c r="Q2590" t="str">
        <f t="shared" si="779"/>
        <v>Lph 4</v>
      </c>
      <c r="R2590" t="str">
        <f t="shared" si="782"/>
        <v/>
      </c>
      <c r="T2590" t="str">
        <f t="shared" si="790"/>
        <v>AALTEN</v>
      </c>
      <c r="U2590" t="str">
        <f t="shared" si="791"/>
        <v>Eerste Broekdijk</v>
      </c>
      <c r="V2590" s="62" t="str">
        <f t="shared" si="792"/>
        <v>ALN01955</v>
      </c>
      <c r="W2590" s="15" t="e">
        <f>IF(J2590,#REF!,"")</f>
        <v>#REF!</v>
      </c>
      <c r="X2590" s="15" t="e">
        <f>IF(J2590,#REF!,"")</f>
        <v>#REF!</v>
      </c>
      <c r="Y2590" s="62" t="str">
        <f t="shared" si="793"/>
        <v xml:space="preserve"> </v>
      </c>
      <c r="AA2590" s="69"/>
      <c r="AB2590" s="90">
        <v>4</v>
      </c>
      <c r="AC2590" s="5" t="s">
        <v>2591</v>
      </c>
      <c r="AD2590" s="90" t="str">
        <f t="shared" si="794"/>
        <v/>
      </c>
      <c r="AE2590" s="90" t="str">
        <f t="shared" si="795"/>
        <v/>
      </c>
      <c r="AF2590" t="str">
        <f t="shared" si="797"/>
        <v/>
      </c>
      <c r="AH2590" t="str">
        <f t="shared" si="783"/>
        <v/>
      </c>
      <c r="AI2590" t="str">
        <f>IF(AH2590&gt;"",VLOOKUP(AH2590,'MAATREGELEN TBV BESTEK '!$A$3:$N$34,11,FALSE),"")</f>
        <v/>
      </c>
      <c r="AJ2590" t="str">
        <f>IF(AH2590&gt;"",VLOOKUP(AH2590,'MAATREGELEN TBV BESTEK '!$A$3:$N$34,13,FALSE),"")</f>
        <v/>
      </c>
      <c r="AK2590" t="str">
        <f>IF(AH2590&gt;"",VLOOKUP(AH2590,'MAATREGELEN TBV BESTEK '!$A$3:$N$34,14,FALSE),"")</f>
        <v/>
      </c>
    </row>
    <row r="2591" spans="1:37" ht="12" customHeight="1">
      <c r="A2591" s="49">
        <v>236846.33499999999</v>
      </c>
      <c r="B2591" s="49">
        <v>437394.18599999999</v>
      </c>
      <c r="C2591" t="s">
        <v>1579</v>
      </c>
      <c r="D2591" t="s">
        <v>4563</v>
      </c>
      <c r="E2591">
        <v>4</v>
      </c>
      <c r="F2591" t="s">
        <v>5915</v>
      </c>
      <c r="G2591" t="s">
        <v>2427</v>
      </c>
      <c r="H2591" s="64" t="s">
        <v>1566</v>
      </c>
      <c r="J2591">
        <f t="shared" si="784"/>
        <v>1</v>
      </c>
      <c r="K2591" t="str">
        <f t="shared" si="785"/>
        <v/>
      </c>
      <c r="L2591" t="str">
        <f t="shared" si="781"/>
        <v/>
      </c>
      <c r="M2591">
        <f t="shared" si="786"/>
        <v>236846.33499999999</v>
      </c>
      <c r="N2591">
        <f t="shared" si="787"/>
        <v>437394.18599999999</v>
      </c>
      <c r="O2591" t="str">
        <f t="shared" si="788"/>
        <v>wit rondje</v>
      </c>
      <c r="P2591" t="str">
        <f t="shared" si="789"/>
        <v>ALN01956</v>
      </c>
      <c r="Q2591" t="str">
        <f t="shared" si="779"/>
        <v>Lph 4</v>
      </c>
      <c r="R2591" t="str">
        <f t="shared" si="782"/>
        <v/>
      </c>
      <c r="T2591" t="str">
        <f t="shared" si="790"/>
        <v>AALTEN</v>
      </c>
      <c r="U2591" t="str">
        <f t="shared" si="791"/>
        <v>Eerste Broekdijk</v>
      </c>
      <c r="V2591" s="62" t="str">
        <f t="shared" si="792"/>
        <v>ALN01956</v>
      </c>
      <c r="W2591" s="15" t="e">
        <f>IF(J2591,#REF!,"")</f>
        <v>#REF!</v>
      </c>
      <c r="X2591" s="15" t="e">
        <f>IF(J2591,#REF!,"")</f>
        <v>#REF!</v>
      </c>
      <c r="Y2591" s="62" t="str">
        <f t="shared" si="793"/>
        <v xml:space="preserve"> </v>
      </c>
      <c r="AA2591" s="69"/>
      <c r="AB2591" s="90">
        <v>4</v>
      </c>
      <c r="AC2591" s="5" t="s">
        <v>2591</v>
      </c>
      <c r="AD2591" s="90" t="str">
        <f t="shared" si="794"/>
        <v/>
      </c>
      <c r="AE2591" s="90" t="str">
        <f t="shared" si="795"/>
        <v/>
      </c>
      <c r="AF2591" t="str">
        <f t="shared" si="797"/>
        <v/>
      </c>
      <c r="AH2591" t="str">
        <f t="shared" si="783"/>
        <v/>
      </c>
      <c r="AI2591" t="str">
        <f>IF(AH2591&gt;"",VLOOKUP(AH2591,'MAATREGELEN TBV BESTEK '!$A$3:$N$34,11,FALSE),"")</f>
        <v/>
      </c>
      <c r="AJ2591" t="str">
        <f>IF(AH2591&gt;"",VLOOKUP(AH2591,'MAATREGELEN TBV BESTEK '!$A$3:$N$34,13,FALSE),"")</f>
        <v/>
      </c>
      <c r="AK2591" t="str">
        <f>IF(AH2591&gt;"",VLOOKUP(AH2591,'MAATREGELEN TBV BESTEK '!$A$3:$N$34,14,FALSE),"")</f>
        <v/>
      </c>
    </row>
    <row r="2592" spans="1:37" ht="12" customHeight="1">
      <c r="A2592" s="49">
        <v>236821.40400000001</v>
      </c>
      <c r="B2592" s="49">
        <v>437392.745</v>
      </c>
      <c r="C2592" t="s">
        <v>1580</v>
      </c>
      <c r="D2592" t="s">
        <v>4563</v>
      </c>
      <c r="E2592">
        <v>4</v>
      </c>
      <c r="F2592" t="s">
        <v>5915</v>
      </c>
      <c r="G2592" t="s">
        <v>2427</v>
      </c>
      <c r="H2592" s="64" t="s">
        <v>1566</v>
      </c>
      <c r="J2592">
        <f t="shared" si="784"/>
        <v>1</v>
      </c>
      <c r="K2592" t="str">
        <f t="shared" si="785"/>
        <v/>
      </c>
      <c r="L2592" t="str">
        <f t="shared" si="781"/>
        <v/>
      </c>
      <c r="M2592">
        <f t="shared" si="786"/>
        <v>236821.40400000001</v>
      </c>
      <c r="N2592">
        <f t="shared" si="787"/>
        <v>437392.745</v>
      </c>
      <c r="O2592" t="str">
        <f t="shared" si="788"/>
        <v>wit rondje</v>
      </c>
      <c r="P2592" t="str">
        <f t="shared" si="789"/>
        <v>ALN01957</v>
      </c>
      <c r="Q2592" t="str">
        <f t="shared" si="779"/>
        <v>Lph 4</v>
      </c>
      <c r="R2592" t="str">
        <f t="shared" si="782"/>
        <v/>
      </c>
      <c r="T2592" t="str">
        <f t="shared" si="790"/>
        <v>AALTEN</v>
      </c>
      <c r="U2592" t="str">
        <f t="shared" si="791"/>
        <v>Eerste Broekdijk</v>
      </c>
      <c r="V2592" s="62" t="str">
        <f t="shared" si="792"/>
        <v>ALN01957</v>
      </c>
      <c r="W2592" s="15" t="e">
        <f>IF(J2592,#REF!,"")</f>
        <v>#REF!</v>
      </c>
      <c r="X2592" s="15" t="e">
        <f>IF(J2592,#REF!,"")</f>
        <v>#REF!</v>
      </c>
      <c r="Y2592" s="62" t="str">
        <f t="shared" si="793"/>
        <v xml:space="preserve"> </v>
      </c>
      <c r="AA2592" s="69"/>
      <c r="AB2592" s="90">
        <v>4</v>
      </c>
      <c r="AC2592" s="5" t="s">
        <v>2591</v>
      </c>
      <c r="AD2592" s="90" t="str">
        <f t="shared" si="794"/>
        <v/>
      </c>
      <c r="AE2592" s="90" t="str">
        <f t="shared" si="795"/>
        <v/>
      </c>
      <c r="AF2592" t="str">
        <f t="shared" si="797"/>
        <v/>
      </c>
      <c r="AH2592" t="str">
        <f t="shared" si="783"/>
        <v/>
      </c>
      <c r="AI2592" t="str">
        <f>IF(AH2592&gt;"",VLOOKUP(AH2592,'MAATREGELEN TBV BESTEK '!$A$3:$N$34,11,FALSE),"")</f>
        <v/>
      </c>
      <c r="AJ2592" t="str">
        <f>IF(AH2592&gt;"",VLOOKUP(AH2592,'MAATREGELEN TBV BESTEK '!$A$3:$N$34,13,FALSE),"")</f>
        <v/>
      </c>
      <c r="AK2592" t="str">
        <f>IF(AH2592&gt;"",VLOOKUP(AH2592,'MAATREGELEN TBV BESTEK '!$A$3:$N$34,14,FALSE),"")</f>
        <v/>
      </c>
    </row>
    <row r="2593" spans="1:37" ht="12" customHeight="1">
      <c r="A2593" s="49">
        <v>236797.32199999999</v>
      </c>
      <c r="B2593" s="49">
        <v>437378.16</v>
      </c>
      <c r="C2593" t="s">
        <v>1581</v>
      </c>
      <c r="D2593" t="s">
        <v>4563</v>
      </c>
      <c r="E2593">
        <v>4</v>
      </c>
      <c r="F2593" t="s">
        <v>5915</v>
      </c>
      <c r="G2593" t="s">
        <v>2427</v>
      </c>
      <c r="H2593" s="64" t="s">
        <v>1566</v>
      </c>
      <c r="J2593">
        <f t="shared" si="784"/>
        <v>1</v>
      </c>
      <c r="K2593" t="str">
        <f t="shared" si="785"/>
        <v/>
      </c>
      <c r="L2593" t="str">
        <f t="shared" si="781"/>
        <v/>
      </c>
      <c r="M2593">
        <f t="shared" si="786"/>
        <v>236797.32199999999</v>
      </c>
      <c r="N2593">
        <f t="shared" si="787"/>
        <v>437378.16</v>
      </c>
      <c r="O2593" t="str">
        <f t="shared" si="788"/>
        <v>wit rondje</v>
      </c>
      <c r="P2593" t="str">
        <f t="shared" si="789"/>
        <v>ALN01958</v>
      </c>
      <c r="Q2593" t="str">
        <f t="shared" si="779"/>
        <v>Lph 4</v>
      </c>
      <c r="R2593" t="str">
        <f t="shared" si="782"/>
        <v/>
      </c>
      <c r="T2593" t="str">
        <f t="shared" si="790"/>
        <v>AALTEN</v>
      </c>
      <c r="U2593" t="str">
        <f t="shared" si="791"/>
        <v>Eerste Broekdijk</v>
      </c>
      <c r="V2593" s="62" t="str">
        <f t="shared" si="792"/>
        <v>ALN01958</v>
      </c>
      <c r="W2593" s="15" t="e">
        <f>IF(J2593,#REF!,"")</f>
        <v>#REF!</v>
      </c>
      <c r="X2593" s="15" t="e">
        <f>IF(J2593,#REF!,"")</f>
        <v>#REF!</v>
      </c>
      <c r="Y2593" s="62" t="str">
        <f t="shared" si="793"/>
        <v xml:space="preserve"> </v>
      </c>
      <c r="AA2593" s="69"/>
      <c r="AB2593" s="90">
        <v>4</v>
      </c>
      <c r="AC2593" s="5" t="s">
        <v>2591</v>
      </c>
      <c r="AD2593" s="90" t="str">
        <f t="shared" si="794"/>
        <v/>
      </c>
      <c r="AE2593" s="90" t="str">
        <f t="shared" si="795"/>
        <v/>
      </c>
      <c r="AF2593" t="str">
        <f t="shared" si="797"/>
        <v/>
      </c>
      <c r="AH2593" t="str">
        <f t="shared" si="783"/>
        <v/>
      </c>
      <c r="AI2593" t="str">
        <f>IF(AH2593&gt;"",VLOOKUP(AH2593,'MAATREGELEN TBV BESTEK '!$A$3:$N$34,11,FALSE),"")</f>
        <v/>
      </c>
      <c r="AJ2593" t="str">
        <f>IF(AH2593&gt;"",VLOOKUP(AH2593,'MAATREGELEN TBV BESTEK '!$A$3:$N$34,13,FALSE),"")</f>
        <v/>
      </c>
      <c r="AK2593" t="str">
        <f>IF(AH2593&gt;"",VLOOKUP(AH2593,'MAATREGELEN TBV BESTEK '!$A$3:$N$34,14,FALSE),"")</f>
        <v/>
      </c>
    </row>
    <row r="2594" spans="1:37" ht="12" customHeight="1">
      <c r="A2594" s="49">
        <v>236770.01699999999</v>
      </c>
      <c r="B2594" s="49">
        <v>437371.03700000001</v>
      </c>
      <c r="C2594" t="s">
        <v>1582</v>
      </c>
      <c r="D2594" t="s">
        <v>4563</v>
      </c>
      <c r="E2594">
        <v>4</v>
      </c>
      <c r="F2594" t="s">
        <v>5915</v>
      </c>
      <c r="G2594" t="s">
        <v>2427</v>
      </c>
      <c r="H2594" s="64" t="s">
        <v>1566</v>
      </c>
      <c r="J2594">
        <f t="shared" si="784"/>
        <v>1</v>
      </c>
      <c r="K2594" t="str">
        <f t="shared" si="785"/>
        <v/>
      </c>
      <c r="L2594" t="str">
        <f t="shared" si="781"/>
        <v/>
      </c>
      <c r="M2594">
        <f t="shared" si="786"/>
        <v>236770.01699999999</v>
      </c>
      <c r="N2594">
        <f t="shared" si="787"/>
        <v>437371.03700000001</v>
      </c>
      <c r="O2594" t="str">
        <f t="shared" si="788"/>
        <v>wit rondje</v>
      </c>
      <c r="P2594" t="str">
        <f t="shared" si="789"/>
        <v>ALN01959</v>
      </c>
      <c r="Q2594" t="str">
        <f t="shared" si="779"/>
        <v>Lph 4</v>
      </c>
      <c r="R2594" t="str">
        <f t="shared" si="782"/>
        <v/>
      </c>
      <c r="T2594" t="str">
        <f t="shared" si="790"/>
        <v>AALTEN</v>
      </c>
      <c r="U2594" t="str">
        <f t="shared" si="791"/>
        <v>Eerste Broekdijk</v>
      </c>
      <c r="V2594" s="62" t="str">
        <f t="shared" si="792"/>
        <v>ALN01959</v>
      </c>
      <c r="W2594" s="15" t="e">
        <f>IF(J2594,#REF!,"")</f>
        <v>#REF!</v>
      </c>
      <c r="X2594" s="15" t="e">
        <f>IF(J2594,#REF!,"")</f>
        <v>#REF!</v>
      </c>
      <c r="Y2594" s="62" t="str">
        <f t="shared" si="793"/>
        <v xml:space="preserve"> </v>
      </c>
      <c r="AA2594" s="69"/>
      <c r="AB2594" s="90">
        <v>4</v>
      </c>
      <c r="AC2594" s="5" t="s">
        <v>2591</v>
      </c>
      <c r="AD2594" s="90" t="str">
        <f t="shared" si="794"/>
        <v/>
      </c>
      <c r="AE2594" s="90" t="str">
        <f t="shared" si="795"/>
        <v/>
      </c>
      <c r="AF2594" t="str">
        <f t="shared" si="797"/>
        <v/>
      </c>
      <c r="AH2594" t="str">
        <f t="shared" si="783"/>
        <v/>
      </c>
      <c r="AI2594" t="str">
        <f>IF(AH2594&gt;"",VLOOKUP(AH2594,'MAATREGELEN TBV BESTEK '!$A$3:$N$34,11,FALSE),"")</f>
        <v/>
      </c>
      <c r="AJ2594" t="str">
        <f>IF(AH2594&gt;"",VLOOKUP(AH2594,'MAATREGELEN TBV BESTEK '!$A$3:$N$34,13,FALSE),"")</f>
        <v/>
      </c>
      <c r="AK2594" t="str">
        <f>IF(AH2594&gt;"",VLOOKUP(AH2594,'MAATREGELEN TBV BESTEK '!$A$3:$N$34,14,FALSE),"")</f>
        <v/>
      </c>
    </row>
    <row r="2595" spans="1:37" ht="12" customHeight="1">
      <c r="A2595" s="49">
        <v>236040.334</v>
      </c>
      <c r="B2595" s="49">
        <v>437110.41200000001</v>
      </c>
      <c r="C2595" t="s">
        <v>1586</v>
      </c>
      <c r="D2595" t="s">
        <v>4563</v>
      </c>
      <c r="E2595">
        <v>6</v>
      </c>
      <c r="F2595" t="s">
        <v>5915</v>
      </c>
      <c r="G2595" t="s">
        <v>2427</v>
      </c>
      <c r="H2595" s="64" t="s">
        <v>1566</v>
      </c>
      <c r="J2595">
        <f t="shared" si="784"/>
        <v>1</v>
      </c>
      <c r="K2595" t="str">
        <f t="shared" si="785"/>
        <v/>
      </c>
      <c r="L2595" t="str">
        <f t="shared" si="781"/>
        <v/>
      </c>
      <c r="M2595">
        <f t="shared" si="786"/>
        <v>236040.334</v>
      </c>
      <c r="N2595">
        <f t="shared" si="787"/>
        <v>437110.41200000001</v>
      </c>
      <c r="O2595" t="str">
        <f t="shared" si="788"/>
        <v>wit rondje</v>
      </c>
      <c r="P2595" t="str">
        <f t="shared" si="789"/>
        <v>ALN03052</v>
      </c>
      <c r="Q2595" t="str">
        <f t="shared" si="779"/>
        <v>Lph 6</v>
      </c>
      <c r="R2595" t="str">
        <f t="shared" si="782"/>
        <v/>
      </c>
      <c r="T2595" t="str">
        <f t="shared" si="790"/>
        <v>AALTEN</v>
      </c>
      <c r="U2595" t="str">
        <f t="shared" si="791"/>
        <v>Eerste Broekdijk</v>
      </c>
      <c r="V2595" s="62" t="str">
        <f t="shared" si="792"/>
        <v>ALN03052</v>
      </c>
      <c r="W2595" s="15" t="e">
        <f>IF(J2595,#REF!,"")</f>
        <v>#REF!</v>
      </c>
      <c r="X2595" s="15" t="e">
        <f>IF(J2595,#REF!,"")</f>
        <v>#REF!</v>
      </c>
      <c r="Y2595" s="62" t="str">
        <f t="shared" si="793"/>
        <v xml:space="preserve"> </v>
      </c>
      <c r="AA2595" s="69"/>
      <c r="AB2595" s="90">
        <v>6</v>
      </c>
      <c r="AC2595" s="5" t="s">
        <v>3525</v>
      </c>
      <c r="AD2595" s="90" t="str">
        <f t="shared" si="794"/>
        <v/>
      </c>
      <c r="AE2595" s="90" t="str">
        <f t="shared" si="795"/>
        <v/>
      </c>
      <c r="AF2595" t="str">
        <f t="shared" si="797"/>
        <v/>
      </c>
      <c r="AH2595" t="str">
        <f t="shared" si="783"/>
        <v/>
      </c>
      <c r="AI2595" t="str">
        <f>IF(AH2595&gt;"",VLOOKUP(AH2595,'MAATREGELEN TBV BESTEK '!$A$3:$N$34,11,FALSE),"")</f>
        <v/>
      </c>
      <c r="AJ2595" t="str">
        <f>IF(AH2595&gt;"",VLOOKUP(AH2595,'MAATREGELEN TBV BESTEK '!$A$3:$N$34,13,FALSE),"")</f>
        <v/>
      </c>
      <c r="AK2595" t="str">
        <f>IF(AH2595&gt;"",VLOOKUP(AH2595,'MAATREGELEN TBV BESTEK '!$A$3:$N$34,14,FALSE),"")</f>
        <v/>
      </c>
    </row>
    <row r="2596" spans="1:37" ht="12" customHeight="1">
      <c r="A2596" s="49">
        <v>236053.73199999999</v>
      </c>
      <c r="B2596" s="49">
        <v>437080.73200000002</v>
      </c>
      <c r="C2596" t="s">
        <v>1587</v>
      </c>
      <c r="D2596" t="s">
        <v>4563</v>
      </c>
      <c r="E2596">
        <v>6</v>
      </c>
      <c r="F2596" t="s">
        <v>5915</v>
      </c>
      <c r="G2596" t="s">
        <v>2427</v>
      </c>
      <c r="H2596" s="64" t="s">
        <v>1566</v>
      </c>
      <c r="J2596">
        <f t="shared" si="784"/>
        <v>1</v>
      </c>
      <c r="K2596" t="str">
        <f t="shared" si="785"/>
        <v/>
      </c>
      <c r="L2596" t="str">
        <f t="shared" si="781"/>
        <v/>
      </c>
      <c r="M2596">
        <f t="shared" si="786"/>
        <v>236053.73199999999</v>
      </c>
      <c r="N2596">
        <f t="shared" si="787"/>
        <v>437080.73200000002</v>
      </c>
      <c r="O2596" t="str">
        <f t="shared" si="788"/>
        <v>wit rondje</v>
      </c>
      <c r="P2596" t="str">
        <f t="shared" si="789"/>
        <v>ALN03053</v>
      </c>
      <c r="Q2596" t="str">
        <f t="shared" si="779"/>
        <v>Lph 6</v>
      </c>
      <c r="R2596" t="str">
        <f t="shared" si="782"/>
        <v/>
      </c>
      <c r="T2596" t="str">
        <f t="shared" si="790"/>
        <v>AALTEN</v>
      </c>
      <c r="U2596" t="str">
        <f t="shared" si="791"/>
        <v>Eerste Broekdijk</v>
      </c>
      <c r="V2596" s="62" t="str">
        <f t="shared" si="792"/>
        <v>ALN03053</v>
      </c>
      <c r="W2596" s="15" t="e">
        <f>IF(J2596,#REF!,"")</f>
        <v>#REF!</v>
      </c>
      <c r="X2596" s="15" t="e">
        <f>IF(J2596,#REF!,"")</f>
        <v>#REF!</v>
      </c>
      <c r="Y2596" s="62" t="str">
        <f t="shared" si="793"/>
        <v xml:space="preserve"> </v>
      </c>
      <c r="AA2596" s="69"/>
      <c r="AB2596" s="90">
        <v>6</v>
      </c>
      <c r="AC2596" s="5" t="s">
        <v>3525</v>
      </c>
      <c r="AD2596" s="90" t="str">
        <f t="shared" si="794"/>
        <v/>
      </c>
      <c r="AE2596" s="90" t="str">
        <f t="shared" si="795"/>
        <v/>
      </c>
      <c r="AF2596" t="str">
        <f t="shared" si="797"/>
        <v/>
      </c>
      <c r="AH2596" t="str">
        <f t="shared" si="783"/>
        <v/>
      </c>
      <c r="AI2596" t="str">
        <f>IF(AH2596&gt;"",VLOOKUP(AH2596,'MAATREGELEN TBV BESTEK '!$A$3:$N$34,11,FALSE),"")</f>
        <v/>
      </c>
      <c r="AJ2596" t="str">
        <f>IF(AH2596&gt;"",VLOOKUP(AH2596,'MAATREGELEN TBV BESTEK '!$A$3:$N$34,13,FALSE),"")</f>
        <v/>
      </c>
      <c r="AK2596" t="str">
        <f>IF(AH2596&gt;"",VLOOKUP(AH2596,'MAATREGELEN TBV BESTEK '!$A$3:$N$34,14,FALSE),"")</f>
        <v/>
      </c>
    </row>
    <row r="2597" spans="1:37" ht="12" customHeight="1">
      <c r="A2597" s="49">
        <v>236618.06</v>
      </c>
      <c r="B2597" s="49">
        <v>437371.46100000001</v>
      </c>
      <c r="C2597" t="s">
        <v>1593</v>
      </c>
      <c r="D2597" t="s">
        <v>4563</v>
      </c>
      <c r="E2597">
        <v>8</v>
      </c>
      <c r="F2597" t="s">
        <v>5915</v>
      </c>
      <c r="G2597" t="s">
        <v>2427</v>
      </c>
      <c r="H2597" s="64" t="s">
        <v>1566</v>
      </c>
      <c r="J2597">
        <f t="shared" si="784"/>
        <v>1</v>
      </c>
      <c r="K2597" t="str">
        <f t="shared" si="785"/>
        <v/>
      </c>
      <c r="L2597" t="str">
        <f t="shared" si="781"/>
        <v/>
      </c>
      <c r="M2597">
        <f t="shared" si="786"/>
        <v>236618.06</v>
      </c>
      <c r="N2597">
        <f t="shared" si="787"/>
        <v>437371.46100000001</v>
      </c>
      <c r="O2597" t="str">
        <f t="shared" si="788"/>
        <v>wit rondje</v>
      </c>
      <c r="P2597" t="str">
        <f t="shared" si="789"/>
        <v>ALN55009</v>
      </c>
      <c r="Q2597" t="str">
        <f t="shared" si="779"/>
        <v>Lph 8</v>
      </c>
      <c r="R2597" t="str">
        <f t="shared" si="782"/>
        <v/>
      </c>
      <c r="T2597" t="str">
        <f t="shared" si="790"/>
        <v>AALTEN</v>
      </c>
      <c r="U2597" t="str">
        <f t="shared" si="791"/>
        <v>Eerste Broekdijk</v>
      </c>
      <c r="V2597" s="62" t="str">
        <f t="shared" si="792"/>
        <v>ALN55009</v>
      </c>
      <c r="W2597" s="15" t="e">
        <f>IF(J2597,#REF!,"")</f>
        <v>#REF!</v>
      </c>
      <c r="X2597" s="15" t="e">
        <f>IF(J2597,#REF!,"")</f>
        <v>#REF!</v>
      </c>
      <c r="Y2597" s="62" t="str">
        <f t="shared" si="793"/>
        <v xml:space="preserve"> </v>
      </c>
      <c r="AA2597" s="69"/>
      <c r="AB2597" s="90">
        <v>8</v>
      </c>
      <c r="AC2597" s="5" t="s">
        <v>1594</v>
      </c>
      <c r="AD2597" s="90" t="str">
        <f t="shared" si="794"/>
        <v/>
      </c>
      <c r="AE2597" s="90" t="str">
        <f t="shared" si="795"/>
        <v/>
      </c>
      <c r="AF2597" t="str">
        <f t="shared" si="797"/>
        <v/>
      </c>
      <c r="AH2597" t="str">
        <f t="shared" si="783"/>
        <v/>
      </c>
      <c r="AI2597" t="str">
        <f>IF(AH2597&gt;"",VLOOKUP(AH2597,'MAATREGELEN TBV BESTEK '!$A$3:$N$34,11,FALSE),"")</f>
        <v/>
      </c>
      <c r="AJ2597" t="str">
        <f>IF(AH2597&gt;"",VLOOKUP(AH2597,'MAATREGELEN TBV BESTEK '!$A$3:$N$34,13,FALSE),"")</f>
        <v/>
      </c>
      <c r="AK2597" t="str">
        <f>IF(AH2597&gt;"",VLOOKUP(AH2597,'MAATREGELEN TBV BESTEK '!$A$3:$N$34,14,FALSE),"")</f>
        <v/>
      </c>
    </row>
    <row r="2598" spans="1:37" ht="12" customHeight="1">
      <c r="A2598" s="49">
        <v>237290.98499999999</v>
      </c>
      <c r="B2598" s="49">
        <v>437876.25699999998</v>
      </c>
      <c r="C2598" t="s">
        <v>1613</v>
      </c>
      <c r="D2598" t="s">
        <v>4563</v>
      </c>
      <c r="E2598">
        <v>4</v>
      </c>
      <c r="F2598" t="s">
        <v>5915</v>
      </c>
      <c r="G2598" t="s">
        <v>2427</v>
      </c>
      <c r="H2598" s="64" t="s">
        <v>1610</v>
      </c>
      <c r="J2598">
        <f t="shared" si="784"/>
        <v>1</v>
      </c>
      <c r="K2598" t="str">
        <f t="shared" si="785"/>
        <v/>
      </c>
      <c r="L2598" t="str">
        <f t="shared" si="781"/>
        <v/>
      </c>
      <c r="M2598">
        <f t="shared" si="786"/>
        <v>237290.98499999999</v>
      </c>
      <c r="N2598">
        <f t="shared" si="787"/>
        <v>437876.25699999998</v>
      </c>
      <c r="O2598" t="str">
        <f t="shared" si="788"/>
        <v>wit rondje</v>
      </c>
      <c r="P2598" t="str">
        <f t="shared" si="789"/>
        <v>ALN00591</v>
      </c>
      <c r="Q2598" t="str">
        <f t="shared" si="779"/>
        <v>Lph 4</v>
      </c>
      <c r="R2598" t="str">
        <f t="shared" si="782"/>
        <v/>
      </c>
      <c r="T2598" t="str">
        <f t="shared" si="790"/>
        <v>AALTEN</v>
      </c>
      <c r="U2598" t="str">
        <f t="shared" si="791"/>
        <v>Eligiusstraat</v>
      </c>
      <c r="V2598" s="62" t="str">
        <f t="shared" si="792"/>
        <v>ALN00591</v>
      </c>
      <c r="W2598" s="15" t="e">
        <f>IF(J2598,#REF!,"")</f>
        <v>#REF!</v>
      </c>
      <c r="X2598" s="15" t="e">
        <f>IF(J2598,#REF!,"")</f>
        <v>#REF!</v>
      </c>
      <c r="Y2598" s="62" t="str">
        <f t="shared" si="793"/>
        <v xml:space="preserve"> </v>
      </c>
      <c r="AA2598" s="69"/>
      <c r="AB2598" s="90">
        <v>4</v>
      </c>
      <c r="AC2598" s="5" t="s">
        <v>3099</v>
      </c>
      <c r="AD2598" s="90" t="str">
        <f t="shared" si="794"/>
        <v/>
      </c>
      <c r="AE2598" s="90" t="str">
        <f t="shared" si="795"/>
        <v/>
      </c>
      <c r="AF2598" t="str">
        <f t="shared" si="797"/>
        <v/>
      </c>
      <c r="AH2598" t="str">
        <f t="shared" si="783"/>
        <v/>
      </c>
      <c r="AI2598" t="str">
        <f>IF(AH2598&gt;"",VLOOKUP(AH2598,'MAATREGELEN TBV BESTEK '!$A$3:$N$34,11,FALSE),"")</f>
        <v/>
      </c>
      <c r="AJ2598" t="str">
        <f>IF(AH2598&gt;"",VLOOKUP(AH2598,'MAATREGELEN TBV BESTEK '!$A$3:$N$34,13,FALSE),"")</f>
        <v/>
      </c>
      <c r="AK2598" t="str">
        <f>IF(AH2598&gt;"",VLOOKUP(AH2598,'MAATREGELEN TBV BESTEK '!$A$3:$N$34,14,FALSE),"")</f>
        <v/>
      </c>
    </row>
    <row r="2599" spans="1:37" ht="12" customHeight="1">
      <c r="A2599" s="49">
        <v>237323.584</v>
      </c>
      <c r="B2599" s="49">
        <v>437882.397</v>
      </c>
      <c r="C2599" t="s">
        <v>1614</v>
      </c>
      <c r="D2599" t="s">
        <v>4563</v>
      </c>
      <c r="E2599">
        <v>4</v>
      </c>
      <c r="F2599" t="s">
        <v>5915</v>
      </c>
      <c r="G2599" t="s">
        <v>2427</v>
      </c>
      <c r="H2599" s="64" t="s">
        <v>1610</v>
      </c>
      <c r="J2599">
        <f t="shared" si="784"/>
        <v>1</v>
      </c>
      <c r="K2599" t="str">
        <f t="shared" si="785"/>
        <v/>
      </c>
      <c r="L2599" t="str">
        <f t="shared" si="781"/>
        <v/>
      </c>
      <c r="M2599">
        <f t="shared" si="786"/>
        <v>237323.584</v>
      </c>
      <c r="N2599">
        <f t="shared" si="787"/>
        <v>437882.397</v>
      </c>
      <c r="O2599" t="str">
        <f t="shared" si="788"/>
        <v>wit rondje</v>
      </c>
      <c r="P2599" t="str">
        <f t="shared" si="789"/>
        <v>ALN00592</v>
      </c>
      <c r="Q2599" t="str">
        <f t="shared" si="779"/>
        <v>Lph 4</v>
      </c>
      <c r="R2599" t="str">
        <f t="shared" si="782"/>
        <v/>
      </c>
      <c r="T2599" t="str">
        <f t="shared" si="790"/>
        <v>AALTEN</v>
      </c>
      <c r="U2599" t="str">
        <f t="shared" si="791"/>
        <v>Eligiusstraat</v>
      </c>
      <c r="V2599" s="62" t="str">
        <f t="shared" si="792"/>
        <v>ALN00592</v>
      </c>
      <c r="W2599" s="15" t="e">
        <f>IF(J2599,#REF!,"")</f>
        <v>#REF!</v>
      </c>
      <c r="X2599" s="15" t="e">
        <f>IF(J2599,#REF!,"")</f>
        <v>#REF!</v>
      </c>
      <c r="Y2599" s="62" t="str">
        <f t="shared" si="793"/>
        <v xml:space="preserve"> </v>
      </c>
      <c r="AA2599" s="69"/>
      <c r="AB2599" s="90">
        <v>4</v>
      </c>
      <c r="AC2599" s="5" t="s">
        <v>3099</v>
      </c>
      <c r="AD2599" s="90" t="str">
        <f t="shared" si="794"/>
        <v/>
      </c>
      <c r="AE2599" s="90" t="str">
        <f t="shared" si="795"/>
        <v/>
      </c>
      <c r="AF2599" t="str">
        <f t="shared" si="797"/>
        <v/>
      </c>
      <c r="AH2599" t="str">
        <f t="shared" si="783"/>
        <v/>
      </c>
      <c r="AI2599" t="str">
        <f>IF(AH2599&gt;"",VLOOKUP(AH2599,'MAATREGELEN TBV BESTEK '!$A$3:$N$34,11,FALSE),"")</f>
        <v/>
      </c>
      <c r="AJ2599" t="str">
        <f>IF(AH2599&gt;"",VLOOKUP(AH2599,'MAATREGELEN TBV BESTEK '!$A$3:$N$34,13,FALSE),"")</f>
        <v/>
      </c>
      <c r="AK2599" t="str">
        <f>IF(AH2599&gt;"",VLOOKUP(AH2599,'MAATREGELEN TBV BESTEK '!$A$3:$N$34,14,FALSE),"")</f>
        <v/>
      </c>
    </row>
    <row r="2600" spans="1:37" ht="12" customHeight="1">
      <c r="A2600" s="49">
        <v>237350.223</v>
      </c>
      <c r="B2600" s="49">
        <v>437872.59299999999</v>
      </c>
      <c r="C2600" t="s">
        <v>1615</v>
      </c>
      <c r="D2600" t="s">
        <v>4563</v>
      </c>
      <c r="E2600">
        <v>4</v>
      </c>
      <c r="F2600" t="s">
        <v>5915</v>
      </c>
      <c r="G2600" t="s">
        <v>2427</v>
      </c>
      <c r="H2600" s="64" t="s">
        <v>1610</v>
      </c>
      <c r="J2600">
        <f t="shared" si="784"/>
        <v>1</v>
      </c>
      <c r="K2600" t="str">
        <f t="shared" si="785"/>
        <v/>
      </c>
      <c r="L2600" t="str">
        <f t="shared" si="781"/>
        <v/>
      </c>
      <c r="M2600">
        <f t="shared" si="786"/>
        <v>237350.223</v>
      </c>
      <c r="N2600">
        <f t="shared" si="787"/>
        <v>437872.59299999999</v>
      </c>
      <c r="O2600" t="str">
        <f t="shared" si="788"/>
        <v>wit rondje</v>
      </c>
      <c r="P2600" t="str">
        <f t="shared" si="789"/>
        <v>ALN00593</v>
      </c>
      <c r="Q2600" t="str">
        <f t="shared" si="779"/>
        <v>Lph 4</v>
      </c>
      <c r="R2600" t="str">
        <f t="shared" si="782"/>
        <v/>
      </c>
      <c r="T2600" t="str">
        <f t="shared" si="790"/>
        <v>AALTEN</v>
      </c>
      <c r="U2600" t="str">
        <f t="shared" si="791"/>
        <v>Eligiusstraat</v>
      </c>
      <c r="V2600" s="62" t="str">
        <f t="shared" si="792"/>
        <v>ALN00593</v>
      </c>
      <c r="W2600" s="15" t="e">
        <f>IF(J2600,#REF!,"")</f>
        <v>#REF!</v>
      </c>
      <c r="X2600" s="15" t="e">
        <f>IF(J2600,#REF!,"")</f>
        <v>#REF!</v>
      </c>
      <c r="Y2600" s="62" t="str">
        <f t="shared" si="793"/>
        <v xml:space="preserve"> </v>
      </c>
      <c r="AA2600" s="69"/>
      <c r="AB2600" s="90">
        <v>4</v>
      </c>
      <c r="AC2600" s="5" t="s">
        <v>3099</v>
      </c>
      <c r="AD2600" s="90" t="str">
        <f t="shared" si="794"/>
        <v/>
      </c>
      <c r="AE2600" s="90" t="str">
        <f t="shared" si="795"/>
        <v/>
      </c>
      <c r="AF2600" t="str">
        <f t="shared" si="797"/>
        <v/>
      </c>
      <c r="AH2600" t="str">
        <f t="shared" si="783"/>
        <v/>
      </c>
      <c r="AI2600" t="str">
        <f>IF(AH2600&gt;"",VLOOKUP(AH2600,'MAATREGELEN TBV BESTEK '!$A$3:$N$34,11,FALSE),"")</f>
        <v/>
      </c>
      <c r="AJ2600" t="str">
        <f>IF(AH2600&gt;"",VLOOKUP(AH2600,'MAATREGELEN TBV BESTEK '!$A$3:$N$34,13,FALSE),"")</f>
        <v/>
      </c>
      <c r="AK2600" t="str">
        <f>IF(AH2600&gt;"",VLOOKUP(AH2600,'MAATREGELEN TBV BESTEK '!$A$3:$N$34,14,FALSE),"")</f>
        <v/>
      </c>
    </row>
    <row r="2601" spans="1:37" ht="12" customHeight="1">
      <c r="A2601" s="49">
        <v>237409.37</v>
      </c>
      <c r="B2601" s="49">
        <v>437866.36900000001</v>
      </c>
      <c r="C2601" t="s">
        <v>1616</v>
      </c>
      <c r="D2601" t="s">
        <v>4563</v>
      </c>
      <c r="E2601">
        <v>4</v>
      </c>
      <c r="F2601" t="s">
        <v>5915</v>
      </c>
      <c r="G2601" t="s">
        <v>2427</v>
      </c>
      <c r="H2601" s="64" t="s">
        <v>1610</v>
      </c>
      <c r="J2601">
        <f t="shared" si="784"/>
        <v>1</v>
      </c>
      <c r="K2601" t="str">
        <f t="shared" si="785"/>
        <v/>
      </c>
      <c r="L2601" t="str">
        <f t="shared" si="781"/>
        <v/>
      </c>
      <c r="M2601">
        <f t="shared" si="786"/>
        <v>237409.37</v>
      </c>
      <c r="N2601">
        <f t="shared" si="787"/>
        <v>437866.36900000001</v>
      </c>
      <c r="O2601" t="str">
        <f t="shared" si="788"/>
        <v>wit rondje</v>
      </c>
      <c r="P2601" t="str">
        <f t="shared" si="789"/>
        <v>ALN00594</v>
      </c>
      <c r="Q2601" t="str">
        <f t="shared" si="779"/>
        <v>Lph 4</v>
      </c>
      <c r="R2601" t="str">
        <f t="shared" si="782"/>
        <v/>
      </c>
      <c r="T2601" t="str">
        <f t="shared" si="790"/>
        <v>AALTEN</v>
      </c>
      <c r="U2601" t="str">
        <f t="shared" si="791"/>
        <v>Eligiusstraat</v>
      </c>
      <c r="V2601" s="62" t="str">
        <f t="shared" si="792"/>
        <v>ALN00594</v>
      </c>
      <c r="W2601" s="15" t="e">
        <f>IF(J2601,#REF!,"")</f>
        <v>#REF!</v>
      </c>
      <c r="X2601" s="15" t="e">
        <f>IF(J2601,#REF!,"")</f>
        <v>#REF!</v>
      </c>
      <c r="Y2601" s="62" t="str">
        <f t="shared" si="793"/>
        <v xml:space="preserve"> </v>
      </c>
      <c r="AA2601" s="69"/>
      <c r="AB2601" s="90">
        <v>4</v>
      </c>
      <c r="AC2601" s="5" t="s">
        <v>3099</v>
      </c>
      <c r="AD2601" s="90" t="str">
        <f t="shared" si="794"/>
        <v/>
      </c>
      <c r="AE2601" s="90" t="str">
        <f t="shared" si="795"/>
        <v/>
      </c>
      <c r="AF2601" t="str">
        <f t="shared" si="797"/>
        <v/>
      </c>
      <c r="AH2601" t="str">
        <f t="shared" si="783"/>
        <v/>
      </c>
      <c r="AI2601" t="str">
        <f>IF(AH2601&gt;"",VLOOKUP(AH2601,'MAATREGELEN TBV BESTEK '!$A$3:$N$34,11,FALSE),"")</f>
        <v/>
      </c>
      <c r="AJ2601" t="str">
        <f>IF(AH2601&gt;"",VLOOKUP(AH2601,'MAATREGELEN TBV BESTEK '!$A$3:$N$34,13,FALSE),"")</f>
        <v/>
      </c>
      <c r="AK2601" t="str">
        <f>IF(AH2601&gt;"",VLOOKUP(AH2601,'MAATREGELEN TBV BESTEK '!$A$3:$N$34,14,FALSE),"")</f>
        <v/>
      </c>
    </row>
    <row r="2602" spans="1:37" ht="12" customHeight="1">
      <c r="A2602" s="49">
        <v>237435.106</v>
      </c>
      <c r="B2602" s="49">
        <v>437873.21500000003</v>
      </c>
      <c r="C2602" t="s">
        <v>1617</v>
      </c>
      <c r="D2602" t="s">
        <v>4563</v>
      </c>
      <c r="E2602">
        <v>4</v>
      </c>
      <c r="F2602" t="s">
        <v>5915</v>
      </c>
      <c r="G2602" t="s">
        <v>2427</v>
      </c>
      <c r="H2602" s="64" t="s">
        <v>1610</v>
      </c>
      <c r="J2602">
        <f t="shared" si="784"/>
        <v>1</v>
      </c>
      <c r="K2602" t="str">
        <f t="shared" si="785"/>
        <v/>
      </c>
      <c r="L2602" t="str">
        <f t="shared" si="781"/>
        <v/>
      </c>
      <c r="M2602">
        <f t="shared" si="786"/>
        <v>237435.106</v>
      </c>
      <c r="N2602">
        <f t="shared" si="787"/>
        <v>437873.21500000003</v>
      </c>
      <c r="O2602" t="str">
        <f t="shared" si="788"/>
        <v>wit rondje</v>
      </c>
      <c r="P2602" t="str">
        <f t="shared" si="789"/>
        <v>ALN00595</v>
      </c>
      <c r="Q2602" t="str">
        <f t="shared" si="779"/>
        <v>Lph 4</v>
      </c>
      <c r="R2602" t="str">
        <f t="shared" si="782"/>
        <v/>
      </c>
      <c r="T2602" t="str">
        <f t="shared" si="790"/>
        <v>AALTEN</v>
      </c>
      <c r="U2602" t="str">
        <f t="shared" si="791"/>
        <v>Eligiusstraat</v>
      </c>
      <c r="V2602" s="62" t="str">
        <f t="shared" si="792"/>
        <v>ALN00595</v>
      </c>
      <c r="W2602" s="15" t="e">
        <f>IF(J2602,#REF!,"")</f>
        <v>#REF!</v>
      </c>
      <c r="X2602" s="15" t="e">
        <f>IF(J2602,#REF!,"")</f>
        <v>#REF!</v>
      </c>
      <c r="Y2602" s="62" t="str">
        <f t="shared" si="793"/>
        <v xml:space="preserve"> </v>
      </c>
      <c r="AA2602" s="69"/>
      <c r="AB2602" s="90">
        <v>4</v>
      </c>
      <c r="AC2602" s="5" t="s">
        <v>3099</v>
      </c>
      <c r="AD2602" s="90" t="str">
        <f t="shared" si="794"/>
        <v/>
      </c>
      <c r="AE2602" s="90" t="str">
        <f t="shared" si="795"/>
        <v/>
      </c>
      <c r="AF2602" t="str">
        <f t="shared" si="797"/>
        <v/>
      </c>
      <c r="AH2602" t="str">
        <f t="shared" si="783"/>
        <v/>
      </c>
      <c r="AI2602" t="str">
        <f>IF(AH2602&gt;"",VLOOKUP(AH2602,'MAATREGELEN TBV BESTEK '!$A$3:$N$34,11,FALSE),"")</f>
        <v/>
      </c>
      <c r="AJ2602" t="str">
        <f>IF(AH2602&gt;"",VLOOKUP(AH2602,'MAATREGELEN TBV BESTEK '!$A$3:$N$34,13,FALSE),"")</f>
        <v/>
      </c>
      <c r="AK2602" t="str">
        <f>IF(AH2602&gt;"",VLOOKUP(AH2602,'MAATREGELEN TBV BESTEK '!$A$3:$N$34,14,FALSE),"")</f>
        <v/>
      </c>
    </row>
    <row r="2603" spans="1:37" ht="12" customHeight="1">
      <c r="A2603" s="49">
        <v>237464.33900000001</v>
      </c>
      <c r="B2603" s="49">
        <v>437869.98499999999</v>
      </c>
      <c r="C2603" t="s">
        <v>1609</v>
      </c>
      <c r="D2603" t="s">
        <v>4563</v>
      </c>
      <c r="E2603">
        <v>4</v>
      </c>
      <c r="F2603" t="s">
        <v>5915</v>
      </c>
      <c r="G2603" t="s">
        <v>2427</v>
      </c>
      <c r="H2603" s="64" t="s">
        <v>1610</v>
      </c>
      <c r="J2603">
        <f t="shared" si="784"/>
        <v>1</v>
      </c>
      <c r="K2603" t="str">
        <f t="shared" si="785"/>
        <v/>
      </c>
      <c r="L2603" t="str">
        <f t="shared" si="781"/>
        <v/>
      </c>
      <c r="M2603">
        <f t="shared" si="786"/>
        <v>237464.33900000001</v>
      </c>
      <c r="N2603">
        <f t="shared" si="787"/>
        <v>437869.98499999999</v>
      </c>
      <c r="O2603" t="str">
        <f t="shared" si="788"/>
        <v>wit rondje</v>
      </c>
      <c r="P2603" t="str">
        <f t="shared" si="789"/>
        <v>ALN00596</v>
      </c>
      <c r="Q2603" t="str">
        <f t="shared" si="779"/>
        <v>Lph 4</v>
      </c>
      <c r="R2603" t="str">
        <f t="shared" si="782"/>
        <v/>
      </c>
      <c r="T2603" t="str">
        <f t="shared" si="790"/>
        <v>AALTEN</v>
      </c>
      <c r="U2603" t="str">
        <f t="shared" si="791"/>
        <v>Eligiusstraat</v>
      </c>
      <c r="V2603" s="62" t="str">
        <f t="shared" si="792"/>
        <v>ALN00596</v>
      </c>
      <c r="W2603" s="15" t="e">
        <f>IF(J2603,#REF!,"")</f>
        <v>#REF!</v>
      </c>
      <c r="X2603" s="15" t="e">
        <f>IF(J2603,#REF!,"")</f>
        <v>#REF!</v>
      </c>
      <c r="Y2603" s="62" t="str">
        <f t="shared" si="793"/>
        <v xml:space="preserve"> </v>
      </c>
      <c r="AA2603" s="69"/>
      <c r="AB2603" s="90">
        <v>4</v>
      </c>
      <c r="AC2603" s="5" t="s">
        <v>4537</v>
      </c>
      <c r="AD2603" s="90" t="str">
        <f t="shared" si="794"/>
        <v/>
      </c>
      <c r="AE2603" s="90" t="str">
        <f t="shared" si="795"/>
        <v/>
      </c>
      <c r="AF2603" t="str">
        <f t="shared" si="797"/>
        <v/>
      </c>
      <c r="AH2603" t="str">
        <f t="shared" si="783"/>
        <v/>
      </c>
      <c r="AI2603" t="str">
        <f>IF(AH2603&gt;"",VLOOKUP(AH2603,'MAATREGELEN TBV BESTEK '!$A$3:$N$34,11,FALSE),"")</f>
        <v/>
      </c>
      <c r="AJ2603" t="str">
        <f>IF(AH2603&gt;"",VLOOKUP(AH2603,'MAATREGELEN TBV BESTEK '!$A$3:$N$34,13,FALSE),"")</f>
        <v/>
      </c>
      <c r="AK2603" t="str">
        <f>IF(AH2603&gt;"",VLOOKUP(AH2603,'MAATREGELEN TBV BESTEK '!$A$3:$N$34,14,FALSE),"")</f>
        <v/>
      </c>
    </row>
    <row r="2604" spans="1:37" ht="12" customHeight="1">
      <c r="A2604" s="49">
        <v>0</v>
      </c>
      <c r="B2604" s="49">
        <v>0</v>
      </c>
      <c r="C2604">
        <v>0</v>
      </c>
      <c r="D2604" t="s">
        <v>4563</v>
      </c>
      <c r="E2604">
        <v>0</v>
      </c>
      <c r="F2604" t="s">
        <v>5915</v>
      </c>
      <c r="G2604">
        <v>0</v>
      </c>
      <c r="H2604" s="64">
        <v>0</v>
      </c>
      <c r="J2604">
        <f t="shared" si="784"/>
        <v>1</v>
      </c>
      <c r="K2604" t="str">
        <f t="shared" si="785"/>
        <v/>
      </c>
      <c r="L2604" t="str">
        <f t="shared" si="781"/>
        <v/>
      </c>
      <c r="M2604">
        <f t="shared" si="786"/>
        <v>0</v>
      </c>
      <c r="N2604">
        <f t="shared" si="787"/>
        <v>0</v>
      </c>
      <c r="O2604" t="str">
        <f t="shared" si="788"/>
        <v>wit rondje</v>
      </c>
      <c r="P2604">
        <f t="shared" si="789"/>
        <v>0</v>
      </c>
      <c r="Q2604" t="str">
        <f t="shared" si="779"/>
        <v>Lph 0</v>
      </c>
      <c r="R2604" t="str">
        <f t="shared" si="782"/>
        <v/>
      </c>
      <c r="T2604">
        <f t="shared" si="790"/>
        <v>0</v>
      </c>
      <c r="U2604">
        <f t="shared" si="791"/>
        <v>0</v>
      </c>
      <c r="V2604" s="62">
        <f t="shared" si="792"/>
        <v>0</v>
      </c>
      <c r="W2604" s="15" t="e">
        <f>IF(J2604,#REF!,"")</f>
        <v>#REF!</v>
      </c>
      <c r="X2604" s="15" t="e">
        <f>IF(J2604,#REF!,"")</f>
        <v>#REF!</v>
      </c>
      <c r="Y2604" s="62" t="str">
        <f t="shared" si="793"/>
        <v xml:space="preserve"> </v>
      </c>
      <c r="AA2604" s="69"/>
      <c r="AB2604" s="90">
        <v>0</v>
      </c>
      <c r="AC2604" s="5">
        <v>0</v>
      </c>
      <c r="AD2604" s="90" t="str">
        <f t="shared" si="794"/>
        <v/>
      </c>
      <c r="AE2604" s="90" t="str">
        <f t="shared" si="795"/>
        <v/>
      </c>
      <c r="AF2604" t="str">
        <f t="shared" si="797"/>
        <v/>
      </c>
      <c r="AH2604" t="str">
        <f t="shared" si="783"/>
        <v/>
      </c>
      <c r="AI2604" t="str">
        <f>IF(AH2604&gt;"",VLOOKUP(AH2604,'MAATREGELEN TBV BESTEK '!$A$3:$N$34,11,FALSE),"")</f>
        <v/>
      </c>
      <c r="AJ2604" t="str">
        <f>IF(AH2604&gt;"",VLOOKUP(AH2604,'MAATREGELEN TBV BESTEK '!$A$3:$N$34,13,FALSE),"")</f>
        <v/>
      </c>
      <c r="AK2604" t="str">
        <f>IF(AH2604&gt;"",VLOOKUP(AH2604,'MAATREGELEN TBV BESTEK '!$A$3:$N$34,14,FALSE),"")</f>
        <v/>
      </c>
    </row>
    <row r="2605" spans="1:37" ht="12" customHeight="1">
      <c r="A2605" s="49">
        <v>237520.16399999999</v>
      </c>
      <c r="B2605" s="49">
        <v>437900.69300000003</v>
      </c>
      <c r="C2605" t="s">
        <v>1618</v>
      </c>
      <c r="D2605" t="s">
        <v>4563</v>
      </c>
      <c r="E2605">
        <v>4</v>
      </c>
      <c r="F2605" t="s">
        <v>5915</v>
      </c>
      <c r="G2605" t="s">
        <v>2427</v>
      </c>
      <c r="H2605" s="64" t="s">
        <v>1610</v>
      </c>
      <c r="J2605">
        <f t="shared" si="784"/>
        <v>1</v>
      </c>
      <c r="K2605" t="str">
        <f t="shared" si="785"/>
        <v/>
      </c>
      <c r="L2605" t="str">
        <f t="shared" si="781"/>
        <v/>
      </c>
      <c r="M2605">
        <f t="shared" si="786"/>
        <v>237520.16399999999</v>
      </c>
      <c r="N2605">
        <f t="shared" si="787"/>
        <v>437900.69300000003</v>
      </c>
      <c r="O2605" t="str">
        <f t="shared" si="788"/>
        <v>wit rondje</v>
      </c>
      <c r="P2605" t="str">
        <f t="shared" si="789"/>
        <v>ALN00875</v>
      </c>
      <c r="Q2605" t="str">
        <f t="shared" si="779"/>
        <v>Lph 4</v>
      </c>
      <c r="R2605" t="str">
        <f t="shared" si="782"/>
        <v/>
      </c>
      <c r="T2605" t="str">
        <f t="shared" si="790"/>
        <v>AALTEN</v>
      </c>
      <c r="U2605" t="str">
        <f t="shared" si="791"/>
        <v>Eligiusstraat</v>
      </c>
      <c r="V2605" s="62" t="str">
        <f t="shared" si="792"/>
        <v>ALN00875</v>
      </c>
      <c r="W2605" s="15" t="e">
        <f>IF(J2605,#REF!,"")</f>
        <v>#REF!</v>
      </c>
      <c r="X2605" s="15" t="e">
        <f>IF(J2605,#REF!,"")</f>
        <v>#REF!</v>
      </c>
      <c r="Y2605" s="62" t="str">
        <f t="shared" si="793"/>
        <v xml:space="preserve"> </v>
      </c>
      <c r="AA2605" s="69"/>
      <c r="AB2605" s="90">
        <v>4</v>
      </c>
      <c r="AC2605" s="5" t="s">
        <v>3099</v>
      </c>
      <c r="AD2605" s="90" t="str">
        <f t="shared" si="794"/>
        <v/>
      </c>
      <c r="AE2605" s="90" t="str">
        <f t="shared" si="795"/>
        <v/>
      </c>
      <c r="AF2605" t="str">
        <f t="shared" si="797"/>
        <v/>
      </c>
      <c r="AH2605" t="str">
        <f t="shared" si="783"/>
        <v/>
      </c>
      <c r="AI2605" t="str">
        <f>IF(AH2605&gt;"",VLOOKUP(AH2605,'MAATREGELEN TBV BESTEK '!$A$3:$N$34,11,FALSE),"")</f>
        <v/>
      </c>
      <c r="AJ2605" t="str">
        <f>IF(AH2605&gt;"",VLOOKUP(AH2605,'MAATREGELEN TBV BESTEK '!$A$3:$N$34,13,FALSE),"")</f>
        <v/>
      </c>
      <c r="AK2605" t="str">
        <f>IF(AH2605&gt;"",VLOOKUP(AH2605,'MAATREGELEN TBV BESTEK '!$A$3:$N$34,14,FALSE),"")</f>
        <v/>
      </c>
    </row>
    <row r="2606" spans="1:37" ht="12" customHeight="1">
      <c r="A2606" s="49">
        <v>237568.141</v>
      </c>
      <c r="B2606" s="49">
        <v>437922.29599999997</v>
      </c>
      <c r="C2606" t="s">
        <v>1619</v>
      </c>
      <c r="D2606" t="s">
        <v>4563</v>
      </c>
      <c r="E2606">
        <v>4</v>
      </c>
      <c r="F2606" t="s">
        <v>5915</v>
      </c>
      <c r="G2606" t="s">
        <v>2427</v>
      </c>
      <c r="H2606" s="64" t="s">
        <v>1610</v>
      </c>
      <c r="J2606">
        <f t="shared" si="784"/>
        <v>1</v>
      </c>
      <c r="K2606" t="str">
        <f t="shared" si="785"/>
        <v/>
      </c>
      <c r="L2606" t="str">
        <f t="shared" si="781"/>
        <v/>
      </c>
      <c r="M2606">
        <f t="shared" si="786"/>
        <v>237568.141</v>
      </c>
      <c r="N2606">
        <f t="shared" si="787"/>
        <v>437922.29599999997</v>
      </c>
      <c r="O2606" t="str">
        <f t="shared" si="788"/>
        <v>wit rondje</v>
      </c>
      <c r="P2606" t="str">
        <f t="shared" si="789"/>
        <v>ALN00876</v>
      </c>
      <c r="Q2606" t="str">
        <f t="shared" si="779"/>
        <v>Lph 4</v>
      </c>
      <c r="R2606" t="str">
        <f t="shared" si="782"/>
        <v/>
      </c>
      <c r="T2606" t="str">
        <f t="shared" si="790"/>
        <v>AALTEN</v>
      </c>
      <c r="U2606" t="str">
        <f t="shared" si="791"/>
        <v>Eligiusstraat</v>
      </c>
      <c r="V2606" s="62" t="str">
        <f t="shared" si="792"/>
        <v>ALN00876</v>
      </c>
      <c r="W2606" s="15" t="e">
        <f>IF(J2606,#REF!,"")</f>
        <v>#REF!</v>
      </c>
      <c r="X2606" s="15" t="e">
        <f>IF(J2606,#REF!,"")</f>
        <v>#REF!</v>
      </c>
      <c r="Y2606" s="62" t="str">
        <f t="shared" si="793"/>
        <v xml:space="preserve"> </v>
      </c>
      <c r="AA2606" s="69"/>
      <c r="AB2606" s="90">
        <v>4</v>
      </c>
      <c r="AC2606" s="5" t="s">
        <v>3099</v>
      </c>
      <c r="AD2606" s="90" t="str">
        <f t="shared" si="794"/>
        <v/>
      </c>
      <c r="AE2606" s="90" t="str">
        <f t="shared" si="795"/>
        <v/>
      </c>
      <c r="AF2606" t="str">
        <f t="shared" si="797"/>
        <v/>
      </c>
      <c r="AH2606" t="str">
        <f t="shared" si="783"/>
        <v/>
      </c>
      <c r="AI2606" t="str">
        <f>IF(AH2606&gt;"",VLOOKUP(AH2606,'MAATREGELEN TBV BESTEK '!$A$3:$N$34,11,FALSE),"")</f>
        <v/>
      </c>
      <c r="AJ2606" t="str">
        <f>IF(AH2606&gt;"",VLOOKUP(AH2606,'MAATREGELEN TBV BESTEK '!$A$3:$N$34,13,FALSE),"")</f>
        <v/>
      </c>
      <c r="AK2606" t="str">
        <f>IF(AH2606&gt;"",VLOOKUP(AH2606,'MAATREGELEN TBV BESTEK '!$A$3:$N$34,14,FALSE),"")</f>
        <v/>
      </c>
    </row>
    <row r="2607" spans="1:37" ht="12" customHeight="1">
      <c r="A2607" s="49">
        <v>237631.921</v>
      </c>
      <c r="B2607" s="49">
        <v>437958.87199999997</v>
      </c>
      <c r="C2607" t="s">
        <v>1620</v>
      </c>
      <c r="D2607" t="s">
        <v>4563</v>
      </c>
      <c r="E2607">
        <v>4</v>
      </c>
      <c r="F2607" t="s">
        <v>5915</v>
      </c>
      <c r="G2607" t="s">
        <v>2427</v>
      </c>
      <c r="H2607" s="64" t="s">
        <v>1610</v>
      </c>
      <c r="J2607">
        <f t="shared" si="784"/>
        <v>1</v>
      </c>
      <c r="K2607" t="str">
        <f t="shared" si="785"/>
        <v/>
      </c>
      <c r="L2607" t="str">
        <f t="shared" si="781"/>
        <v/>
      </c>
      <c r="M2607">
        <f t="shared" si="786"/>
        <v>237631.921</v>
      </c>
      <c r="N2607">
        <f t="shared" si="787"/>
        <v>437958.87199999997</v>
      </c>
      <c r="O2607" t="str">
        <f t="shared" si="788"/>
        <v>wit rondje</v>
      </c>
      <c r="P2607" t="str">
        <f t="shared" si="789"/>
        <v>ALN00881</v>
      </c>
      <c r="Q2607" t="str">
        <f t="shared" si="779"/>
        <v>Lph 4</v>
      </c>
      <c r="R2607" t="str">
        <f t="shared" si="782"/>
        <v/>
      </c>
      <c r="T2607" t="str">
        <f t="shared" si="790"/>
        <v>AALTEN</v>
      </c>
      <c r="U2607" t="str">
        <f t="shared" si="791"/>
        <v>Eligiusstraat</v>
      </c>
      <c r="V2607" s="62" t="str">
        <f t="shared" si="792"/>
        <v>ALN00881</v>
      </c>
      <c r="W2607" s="15" t="e">
        <f>IF(J2607,#REF!,"")</f>
        <v>#REF!</v>
      </c>
      <c r="X2607" s="15" t="e">
        <f>IF(J2607,#REF!,"")</f>
        <v>#REF!</v>
      </c>
      <c r="Y2607" s="62" t="str">
        <f t="shared" si="793"/>
        <v xml:space="preserve"> </v>
      </c>
      <c r="AA2607" s="69"/>
      <c r="AB2607" s="90">
        <v>4</v>
      </c>
      <c r="AC2607" s="5" t="s">
        <v>3099</v>
      </c>
      <c r="AD2607" s="90" t="str">
        <f t="shared" si="794"/>
        <v/>
      </c>
      <c r="AE2607" s="90" t="str">
        <f t="shared" si="795"/>
        <v/>
      </c>
      <c r="AF2607" t="str">
        <f t="shared" si="797"/>
        <v/>
      </c>
      <c r="AH2607" t="str">
        <f t="shared" si="783"/>
        <v/>
      </c>
      <c r="AI2607" t="str">
        <f>IF(AH2607&gt;"",VLOOKUP(AH2607,'MAATREGELEN TBV BESTEK '!$A$3:$N$34,11,FALSE),"")</f>
        <v/>
      </c>
      <c r="AJ2607" t="str">
        <f>IF(AH2607&gt;"",VLOOKUP(AH2607,'MAATREGELEN TBV BESTEK '!$A$3:$N$34,13,FALSE),"")</f>
        <v/>
      </c>
      <c r="AK2607" t="str">
        <f>IF(AH2607&gt;"",VLOOKUP(AH2607,'MAATREGELEN TBV BESTEK '!$A$3:$N$34,14,FALSE),"")</f>
        <v/>
      </c>
    </row>
    <row r="2608" spans="1:37" ht="12" customHeight="1">
      <c r="A2608" s="49">
        <v>237657.32800000001</v>
      </c>
      <c r="B2608" s="49">
        <v>437985.995</v>
      </c>
      <c r="C2608" t="s">
        <v>1621</v>
      </c>
      <c r="D2608" t="s">
        <v>4563</v>
      </c>
      <c r="E2608">
        <v>4</v>
      </c>
      <c r="F2608" t="s">
        <v>5915</v>
      </c>
      <c r="G2608" t="s">
        <v>2427</v>
      </c>
      <c r="H2608" s="64" t="s">
        <v>1610</v>
      </c>
      <c r="J2608">
        <f t="shared" si="784"/>
        <v>1</v>
      </c>
      <c r="K2608" t="str">
        <f t="shared" si="785"/>
        <v/>
      </c>
      <c r="L2608" t="str">
        <f t="shared" si="781"/>
        <v/>
      </c>
      <c r="M2608">
        <f t="shared" si="786"/>
        <v>237657.32800000001</v>
      </c>
      <c r="N2608">
        <f t="shared" si="787"/>
        <v>437985.995</v>
      </c>
      <c r="O2608" t="str">
        <f t="shared" si="788"/>
        <v>wit rondje</v>
      </c>
      <c r="P2608" t="str">
        <f t="shared" si="789"/>
        <v>ALN00882</v>
      </c>
      <c r="Q2608" t="str">
        <f t="shared" si="779"/>
        <v>Lph 4</v>
      </c>
      <c r="R2608" t="str">
        <f t="shared" si="782"/>
        <v/>
      </c>
      <c r="T2608" t="str">
        <f t="shared" si="790"/>
        <v>AALTEN</v>
      </c>
      <c r="U2608" t="str">
        <f t="shared" si="791"/>
        <v>Eligiusstraat</v>
      </c>
      <c r="V2608" s="62" t="str">
        <f t="shared" si="792"/>
        <v>ALN00882</v>
      </c>
      <c r="W2608" s="15" t="e">
        <f>IF(J2608,#REF!,"")</f>
        <v>#REF!</v>
      </c>
      <c r="X2608" s="15" t="e">
        <f>IF(J2608,#REF!,"")</f>
        <v>#REF!</v>
      </c>
      <c r="Y2608" s="62" t="str">
        <f t="shared" si="793"/>
        <v xml:space="preserve"> </v>
      </c>
      <c r="AA2608" s="69"/>
      <c r="AB2608" s="90">
        <v>4</v>
      </c>
      <c r="AC2608" s="5" t="s">
        <v>3099</v>
      </c>
      <c r="AD2608" s="90" t="str">
        <f t="shared" si="794"/>
        <v/>
      </c>
      <c r="AE2608" s="90" t="str">
        <f t="shared" si="795"/>
        <v/>
      </c>
      <c r="AF2608" t="str">
        <f t="shared" si="797"/>
        <v/>
      </c>
      <c r="AH2608" t="str">
        <f t="shared" si="783"/>
        <v/>
      </c>
      <c r="AI2608" t="str">
        <f>IF(AH2608&gt;"",VLOOKUP(AH2608,'MAATREGELEN TBV BESTEK '!$A$3:$N$34,11,FALSE),"")</f>
        <v/>
      </c>
      <c r="AJ2608" t="str">
        <f>IF(AH2608&gt;"",VLOOKUP(AH2608,'MAATREGELEN TBV BESTEK '!$A$3:$N$34,13,FALSE),"")</f>
        <v/>
      </c>
      <c r="AK2608" t="str">
        <f>IF(AH2608&gt;"",VLOOKUP(AH2608,'MAATREGELEN TBV BESTEK '!$A$3:$N$34,14,FALSE),"")</f>
        <v/>
      </c>
    </row>
    <row r="2609" spans="1:37" ht="12" customHeight="1">
      <c r="A2609" s="49">
        <v>237681.68400000001</v>
      </c>
      <c r="B2609" s="49">
        <v>438004.22600000002</v>
      </c>
      <c r="C2609" t="s">
        <v>1622</v>
      </c>
      <c r="D2609" t="s">
        <v>4563</v>
      </c>
      <c r="E2609">
        <v>4</v>
      </c>
      <c r="F2609" t="s">
        <v>5915</v>
      </c>
      <c r="G2609" t="s">
        <v>2427</v>
      </c>
      <c r="H2609" s="64" t="s">
        <v>1610</v>
      </c>
      <c r="J2609">
        <f t="shared" si="784"/>
        <v>1</v>
      </c>
      <c r="K2609" t="str">
        <f t="shared" si="785"/>
        <v/>
      </c>
      <c r="L2609" t="str">
        <f t="shared" si="781"/>
        <v/>
      </c>
      <c r="M2609">
        <f t="shared" si="786"/>
        <v>237681.68400000001</v>
      </c>
      <c r="N2609">
        <f t="shared" si="787"/>
        <v>438004.22600000002</v>
      </c>
      <c r="O2609" t="str">
        <f t="shared" si="788"/>
        <v>wit rondje</v>
      </c>
      <c r="P2609" t="str">
        <f t="shared" si="789"/>
        <v>ALN00883</v>
      </c>
      <c r="Q2609" t="str">
        <f t="shared" si="779"/>
        <v>Lph 4</v>
      </c>
      <c r="R2609" t="str">
        <f t="shared" si="782"/>
        <v/>
      </c>
      <c r="T2609" t="str">
        <f t="shared" si="790"/>
        <v>AALTEN</v>
      </c>
      <c r="U2609" t="str">
        <f t="shared" si="791"/>
        <v>Eligiusstraat</v>
      </c>
      <c r="V2609" s="62" t="str">
        <f t="shared" si="792"/>
        <v>ALN00883</v>
      </c>
      <c r="W2609" s="15" t="e">
        <f>IF(J2609,#REF!,"")</f>
        <v>#REF!</v>
      </c>
      <c r="X2609" s="15" t="e">
        <f>IF(J2609,#REF!,"")</f>
        <v>#REF!</v>
      </c>
      <c r="Y2609" s="62" t="str">
        <f t="shared" si="793"/>
        <v xml:space="preserve"> </v>
      </c>
      <c r="AA2609" s="69"/>
      <c r="AB2609" s="90">
        <v>4</v>
      </c>
      <c r="AC2609" s="5" t="s">
        <v>3099</v>
      </c>
      <c r="AD2609" s="90" t="str">
        <f t="shared" si="794"/>
        <v/>
      </c>
      <c r="AE2609" s="90" t="str">
        <f t="shared" si="795"/>
        <v/>
      </c>
      <c r="AF2609" t="str">
        <f t="shared" si="797"/>
        <v/>
      </c>
      <c r="AH2609" t="str">
        <f t="shared" si="783"/>
        <v/>
      </c>
      <c r="AI2609" t="str">
        <f>IF(AH2609&gt;"",VLOOKUP(AH2609,'MAATREGELEN TBV BESTEK '!$A$3:$N$34,11,FALSE),"")</f>
        <v/>
      </c>
      <c r="AJ2609" t="str">
        <f>IF(AH2609&gt;"",VLOOKUP(AH2609,'MAATREGELEN TBV BESTEK '!$A$3:$N$34,13,FALSE),"")</f>
        <v/>
      </c>
      <c r="AK2609" t="str">
        <f>IF(AH2609&gt;"",VLOOKUP(AH2609,'MAATREGELEN TBV BESTEK '!$A$3:$N$34,14,FALSE),"")</f>
        <v/>
      </c>
    </row>
    <row r="2610" spans="1:37" ht="12" customHeight="1">
      <c r="A2610" s="49">
        <v>237693.32800000001</v>
      </c>
      <c r="B2610" s="49">
        <v>438038.386</v>
      </c>
      <c r="C2610" t="s">
        <v>1623</v>
      </c>
      <c r="D2610" t="s">
        <v>4563</v>
      </c>
      <c r="E2610">
        <v>4</v>
      </c>
      <c r="F2610" t="s">
        <v>5915</v>
      </c>
      <c r="G2610" t="s">
        <v>2427</v>
      </c>
      <c r="H2610" s="64" t="s">
        <v>1610</v>
      </c>
      <c r="J2610">
        <f t="shared" si="784"/>
        <v>1</v>
      </c>
      <c r="K2610" t="str">
        <f t="shared" si="785"/>
        <v/>
      </c>
      <c r="L2610" t="str">
        <f t="shared" si="781"/>
        <v/>
      </c>
      <c r="M2610">
        <f t="shared" si="786"/>
        <v>237693.32800000001</v>
      </c>
      <c r="N2610">
        <f t="shared" si="787"/>
        <v>438038.386</v>
      </c>
      <c r="O2610" t="str">
        <f t="shared" si="788"/>
        <v>wit rondje</v>
      </c>
      <c r="P2610" t="str">
        <f t="shared" si="789"/>
        <v>ALN00884</v>
      </c>
      <c r="Q2610" t="str">
        <f t="shared" si="779"/>
        <v>Lph 4</v>
      </c>
      <c r="R2610" t="str">
        <f t="shared" si="782"/>
        <v/>
      </c>
      <c r="T2610" t="str">
        <f t="shared" si="790"/>
        <v>AALTEN</v>
      </c>
      <c r="U2610" t="str">
        <f t="shared" si="791"/>
        <v>Eligiusstraat</v>
      </c>
      <c r="V2610" s="62" t="str">
        <f t="shared" si="792"/>
        <v>ALN00884</v>
      </c>
      <c r="W2610" s="15" t="e">
        <f>IF(J2610,#REF!,"")</f>
        <v>#REF!</v>
      </c>
      <c r="X2610" s="15" t="e">
        <f>IF(J2610,#REF!,"")</f>
        <v>#REF!</v>
      </c>
      <c r="Y2610" s="62" t="str">
        <f t="shared" si="793"/>
        <v xml:space="preserve"> </v>
      </c>
      <c r="AA2610" s="69"/>
      <c r="AB2610" s="90">
        <v>4</v>
      </c>
      <c r="AC2610" s="5" t="s">
        <v>3099</v>
      </c>
      <c r="AD2610" s="90" t="str">
        <f t="shared" si="794"/>
        <v/>
      </c>
      <c r="AE2610" s="90" t="str">
        <f t="shared" si="795"/>
        <v/>
      </c>
      <c r="AF2610" t="str">
        <f t="shared" si="797"/>
        <v/>
      </c>
      <c r="AH2610" t="str">
        <f t="shared" si="783"/>
        <v/>
      </c>
      <c r="AI2610" t="str">
        <f>IF(AH2610&gt;"",VLOOKUP(AH2610,'MAATREGELEN TBV BESTEK '!$A$3:$N$34,11,FALSE),"")</f>
        <v/>
      </c>
      <c r="AJ2610" t="str">
        <f>IF(AH2610&gt;"",VLOOKUP(AH2610,'MAATREGELEN TBV BESTEK '!$A$3:$N$34,13,FALSE),"")</f>
        <v/>
      </c>
      <c r="AK2610" t="str">
        <f>IF(AH2610&gt;"",VLOOKUP(AH2610,'MAATREGELEN TBV BESTEK '!$A$3:$N$34,14,FALSE),"")</f>
        <v/>
      </c>
    </row>
    <row r="2611" spans="1:37" ht="12" customHeight="1">
      <c r="A2611" s="49">
        <v>237709.33</v>
      </c>
      <c r="B2611" s="49">
        <v>438071.78499999997</v>
      </c>
      <c r="C2611" t="s">
        <v>1624</v>
      </c>
      <c r="D2611" t="s">
        <v>4563</v>
      </c>
      <c r="E2611">
        <v>4</v>
      </c>
      <c r="F2611" t="s">
        <v>5915</v>
      </c>
      <c r="G2611" t="s">
        <v>2427</v>
      </c>
      <c r="H2611" s="64" t="s">
        <v>1610</v>
      </c>
      <c r="J2611">
        <f t="shared" si="784"/>
        <v>1</v>
      </c>
      <c r="K2611" t="str">
        <f t="shared" si="785"/>
        <v/>
      </c>
      <c r="L2611" t="str">
        <f t="shared" si="781"/>
        <v/>
      </c>
      <c r="M2611">
        <f t="shared" si="786"/>
        <v>237709.33</v>
      </c>
      <c r="N2611">
        <f t="shared" si="787"/>
        <v>438071.78499999997</v>
      </c>
      <c r="O2611" t="str">
        <f t="shared" si="788"/>
        <v>wit rondje</v>
      </c>
      <c r="P2611" t="str">
        <f t="shared" si="789"/>
        <v>ALN00885</v>
      </c>
      <c r="Q2611" t="str">
        <f t="shared" si="779"/>
        <v>Lph 4</v>
      </c>
      <c r="R2611" t="str">
        <f t="shared" si="782"/>
        <v/>
      </c>
      <c r="T2611" t="str">
        <f t="shared" si="790"/>
        <v>AALTEN</v>
      </c>
      <c r="U2611" t="str">
        <f t="shared" si="791"/>
        <v>Eligiusstraat</v>
      </c>
      <c r="V2611" s="62" t="str">
        <f t="shared" si="792"/>
        <v>ALN00885</v>
      </c>
      <c r="W2611" s="15" t="e">
        <f>IF(J2611,#REF!,"")</f>
        <v>#REF!</v>
      </c>
      <c r="X2611" s="15" t="e">
        <f>IF(J2611,#REF!,"")</f>
        <v>#REF!</v>
      </c>
      <c r="Y2611" s="62" t="str">
        <f t="shared" si="793"/>
        <v xml:space="preserve"> </v>
      </c>
      <c r="AA2611" s="69"/>
      <c r="AB2611" s="90">
        <v>4</v>
      </c>
      <c r="AC2611" s="5" t="s">
        <v>3099</v>
      </c>
      <c r="AD2611" s="90" t="str">
        <f t="shared" si="794"/>
        <v/>
      </c>
      <c r="AE2611" s="90" t="str">
        <f t="shared" si="795"/>
        <v/>
      </c>
      <c r="AF2611" t="str">
        <f t="shared" si="797"/>
        <v/>
      </c>
      <c r="AH2611" t="str">
        <f t="shared" si="783"/>
        <v/>
      </c>
      <c r="AI2611" t="str">
        <f>IF(AH2611&gt;"",VLOOKUP(AH2611,'MAATREGELEN TBV BESTEK '!$A$3:$N$34,11,FALSE),"")</f>
        <v/>
      </c>
      <c r="AJ2611" t="str">
        <f>IF(AH2611&gt;"",VLOOKUP(AH2611,'MAATREGELEN TBV BESTEK '!$A$3:$N$34,13,FALSE),"")</f>
        <v/>
      </c>
      <c r="AK2611" t="str">
        <f>IF(AH2611&gt;"",VLOOKUP(AH2611,'MAATREGELEN TBV BESTEK '!$A$3:$N$34,14,FALSE),"")</f>
        <v/>
      </c>
    </row>
    <row r="2612" spans="1:37" ht="12" customHeight="1">
      <c r="A2612" s="49">
        <v>237726.56700000001</v>
      </c>
      <c r="B2612" s="49">
        <v>438109.46299999999</v>
      </c>
      <c r="C2612" t="s">
        <v>1625</v>
      </c>
      <c r="D2612" t="s">
        <v>4563</v>
      </c>
      <c r="E2612">
        <v>4</v>
      </c>
      <c r="F2612" t="s">
        <v>5915</v>
      </c>
      <c r="G2612" t="s">
        <v>2427</v>
      </c>
      <c r="H2612" s="64" t="s">
        <v>1610</v>
      </c>
      <c r="J2612">
        <f t="shared" si="784"/>
        <v>1</v>
      </c>
      <c r="K2612" t="str">
        <f t="shared" si="785"/>
        <v/>
      </c>
      <c r="L2612" t="str">
        <f t="shared" si="781"/>
        <v/>
      </c>
      <c r="M2612">
        <f t="shared" si="786"/>
        <v>237726.56700000001</v>
      </c>
      <c r="N2612">
        <f t="shared" si="787"/>
        <v>438109.46299999999</v>
      </c>
      <c r="O2612" t="str">
        <f t="shared" si="788"/>
        <v>wit rondje</v>
      </c>
      <c r="P2612" t="str">
        <f t="shared" si="789"/>
        <v>ALN00886</v>
      </c>
      <c r="Q2612" t="str">
        <f t="shared" si="779"/>
        <v>Lph 4</v>
      </c>
      <c r="R2612" t="str">
        <f t="shared" si="782"/>
        <v/>
      </c>
      <c r="T2612" t="str">
        <f t="shared" si="790"/>
        <v>AALTEN</v>
      </c>
      <c r="U2612" t="str">
        <f t="shared" si="791"/>
        <v>Eligiusstraat</v>
      </c>
      <c r="V2612" s="62" t="str">
        <f t="shared" si="792"/>
        <v>ALN00886</v>
      </c>
      <c r="W2612" s="15" t="e">
        <f>IF(J2612,#REF!,"")</f>
        <v>#REF!</v>
      </c>
      <c r="X2612" s="15" t="e">
        <f>IF(J2612,#REF!,"")</f>
        <v>#REF!</v>
      </c>
      <c r="Y2612" s="62" t="str">
        <f t="shared" si="793"/>
        <v xml:space="preserve"> </v>
      </c>
      <c r="AA2612" s="69"/>
      <c r="AB2612" s="90">
        <v>4</v>
      </c>
      <c r="AC2612" s="5" t="s">
        <v>3099</v>
      </c>
      <c r="AD2612" s="90" t="str">
        <f t="shared" si="794"/>
        <v/>
      </c>
      <c r="AE2612" s="90" t="str">
        <f t="shared" si="795"/>
        <v/>
      </c>
      <c r="AF2612" t="str">
        <f t="shared" si="797"/>
        <v/>
      </c>
      <c r="AH2612" t="str">
        <f t="shared" si="783"/>
        <v/>
      </c>
      <c r="AI2612" t="str">
        <f>IF(AH2612&gt;"",VLOOKUP(AH2612,'MAATREGELEN TBV BESTEK '!$A$3:$N$34,11,FALSE),"")</f>
        <v/>
      </c>
      <c r="AJ2612" t="str">
        <f>IF(AH2612&gt;"",VLOOKUP(AH2612,'MAATREGELEN TBV BESTEK '!$A$3:$N$34,13,FALSE),"")</f>
        <v/>
      </c>
      <c r="AK2612" t="str">
        <f>IF(AH2612&gt;"",VLOOKUP(AH2612,'MAATREGELEN TBV BESTEK '!$A$3:$N$34,14,FALSE),"")</f>
        <v/>
      </c>
    </row>
    <row r="2613" spans="1:37" ht="12" customHeight="1">
      <c r="A2613" s="49">
        <v>237729.72399999999</v>
      </c>
      <c r="B2613" s="49">
        <v>438134.266</v>
      </c>
      <c r="C2613" t="s">
        <v>1626</v>
      </c>
      <c r="D2613" t="s">
        <v>4563</v>
      </c>
      <c r="E2613">
        <v>4</v>
      </c>
      <c r="F2613" t="s">
        <v>5915</v>
      </c>
      <c r="G2613" t="s">
        <v>2427</v>
      </c>
      <c r="H2613" s="64" t="s">
        <v>1610</v>
      </c>
      <c r="J2613">
        <f t="shared" si="784"/>
        <v>1</v>
      </c>
      <c r="K2613" t="str">
        <f t="shared" si="785"/>
        <v/>
      </c>
      <c r="L2613" t="str">
        <f t="shared" si="781"/>
        <v/>
      </c>
      <c r="M2613">
        <f t="shared" si="786"/>
        <v>237729.72399999999</v>
      </c>
      <c r="N2613">
        <f t="shared" si="787"/>
        <v>438134.266</v>
      </c>
      <c r="O2613" t="str">
        <f t="shared" si="788"/>
        <v>wit rondje</v>
      </c>
      <c r="P2613" t="str">
        <f t="shared" si="789"/>
        <v>ALN00887</v>
      </c>
      <c r="Q2613" t="str">
        <f t="shared" si="779"/>
        <v>Lph 4</v>
      </c>
      <c r="R2613" t="str">
        <f t="shared" si="782"/>
        <v/>
      </c>
      <c r="T2613" t="str">
        <f t="shared" si="790"/>
        <v>AALTEN</v>
      </c>
      <c r="U2613" t="str">
        <f t="shared" si="791"/>
        <v>Eligiusstraat</v>
      </c>
      <c r="V2613" s="62" t="str">
        <f t="shared" si="792"/>
        <v>ALN00887</v>
      </c>
      <c r="W2613" s="15" t="e">
        <f>IF(J2613,#REF!,"")</f>
        <v>#REF!</v>
      </c>
      <c r="X2613" s="15" t="e">
        <f>IF(J2613,#REF!,"")</f>
        <v>#REF!</v>
      </c>
      <c r="Y2613" s="62" t="str">
        <f t="shared" si="793"/>
        <v xml:space="preserve"> </v>
      </c>
      <c r="AA2613" s="69"/>
      <c r="AB2613" s="90">
        <v>4</v>
      </c>
      <c r="AC2613" s="5" t="s">
        <v>3099</v>
      </c>
      <c r="AD2613" s="90" t="str">
        <f t="shared" si="794"/>
        <v/>
      </c>
      <c r="AE2613" s="90" t="str">
        <f t="shared" si="795"/>
        <v/>
      </c>
      <c r="AF2613" t="str">
        <f t="shared" ref="AF2613:AF2632" si="798">IF(Y2613="AV","Armatuur "&amp;AE2613&amp;" leveren en plaatsen op LM "&amp;AD2613&amp;"m","")&amp;IF(Y2613="MV AV","Mast en armatuur leveren en plaatsen, "&amp;AE2613&amp;" en LM "&amp;AD2613&amp;"m, oude mast "&amp;AB2613&amp;"m verwijderen","")&amp;IF(Y2613="NM NA","Nwe mast en nw armatuur leveren en plaatsen, "&amp;AE2613&amp;" en LM "&amp;AD2613&amp;"m, oude mast "&amp;AB2613&amp;"m verwijderen","")&amp;IF(Y2613="NLP","Nieuw lichtpunt bijplaatsen, "&amp;AE2613&amp;" en LM "&amp;AD2613&amp;"m","")</f>
        <v/>
      </c>
      <c r="AH2613" t="str">
        <f t="shared" si="783"/>
        <v/>
      </c>
      <c r="AI2613" t="str">
        <f>IF(AH2613&gt;"",VLOOKUP(AH2613,'MAATREGELEN TBV BESTEK '!$A$3:$N$34,11,FALSE),"")</f>
        <v/>
      </c>
      <c r="AJ2613" t="str">
        <f>IF(AH2613&gt;"",VLOOKUP(AH2613,'MAATREGELEN TBV BESTEK '!$A$3:$N$34,13,FALSE),"")</f>
        <v/>
      </c>
      <c r="AK2613" t="str">
        <f>IF(AH2613&gt;"",VLOOKUP(AH2613,'MAATREGELEN TBV BESTEK '!$A$3:$N$34,14,FALSE),"")</f>
        <v/>
      </c>
    </row>
    <row r="2614" spans="1:37" ht="12" customHeight="1">
      <c r="A2614" s="49">
        <v>237749.71100000001</v>
      </c>
      <c r="B2614" s="49">
        <v>438178.67099999997</v>
      </c>
      <c r="C2614" t="s">
        <v>1627</v>
      </c>
      <c r="D2614" t="s">
        <v>4563</v>
      </c>
      <c r="E2614">
        <v>4</v>
      </c>
      <c r="F2614" t="s">
        <v>5915</v>
      </c>
      <c r="G2614" t="s">
        <v>2427</v>
      </c>
      <c r="H2614" s="64" t="s">
        <v>1610</v>
      </c>
      <c r="J2614">
        <f t="shared" si="784"/>
        <v>1</v>
      </c>
      <c r="K2614" t="str">
        <f t="shared" si="785"/>
        <v/>
      </c>
      <c r="L2614" t="str">
        <f t="shared" si="781"/>
        <v/>
      </c>
      <c r="M2614">
        <f t="shared" si="786"/>
        <v>237749.71100000001</v>
      </c>
      <c r="N2614">
        <f t="shared" si="787"/>
        <v>438178.67099999997</v>
      </c>
      <c r="O2614" t="str">
        <f t="shared" si="788"/>
        <v>wit rondje</v>
      </c>
      <c r="P2614" t="str">
        <f t="shared" si="789"/>
        <v>ALN00888</v>
      </c>
      <c r="Q2614" t="str">
        <f t="shared" ref="Q2614:Q2677" si="799">$O$2&amp;E2614</f>
        <v>Lph 4</v>
      </c>
      <c r="R2614" t="str">
        <f t="shared" si="782"/>
        <v/>
      </c>
      <c r="T2614" t="str">
        <f t="shared" si="790"/>
        <v>AALTEN</v>
      </c>
      <c r="U2614" t="str">
        <f t="shared" si="791"/>
        <v>Eligiusstraat</v>
      </c>
      <c r="V2614" s="62" t="str">
        <f t="shared" si="792"/>
        <v>ALN00888</v>
      </c>
      <c r="W2614" s="15" t="e">
        <f>IF(J2614,#REF!,"")</f>
        <v>#REF!</v>
      </c>
      <c r="X2614" s="15" t="e">
        <f>IF(J2614,#REF!,"")</f>
        <v>#REF!</v>
      </c>
      <c r="Y2614" s="62" t="str">
        <f t="shared" si="793"/>
        <v xml:space="preserve"> </v>
      </c>
      <c r="AA2614" s="69"/>
      <c r="AB2614" s="90">
        <v>4</v>
      </c>
      <c r="AC2614" s="5" t="s">
        <v>3099</v>
      </c>
      <c r="AD2614" s="90" t="str">
        <f t="shared" si="794"/>
        <v/>
      </c>
      <c r="AE2614" s="90" t="str">
        <f t="shared" si="795"/>
        <v/>
      </c>
      <c r="AF2614" t="str">
        <f t="shared" si="798"/>
        <v/>
      </c>
      <c r="AH2614" t="str">
        <f t="shared" si="783"/>
        <v/>
      </c>
      <c r="AI2614" t="str">
        <f>IF(AH2614&gt;"",VLOOKUP(AH2614,'MAATREGELEN TBV BESTEK '!$A$3:$N$34,11,FALSE),"")</f>
        <v/>
      </c>
      <c r="AJ2614" t="str">
        <f>IF(AH2614&gt;"",VLOOKUP(AH2614,'MAATREGELEN TBV BESTEK '!$A$3:$N$34,13,FALSE),"")</f>
        <v/>
      </c>
      <c r="AK2614" t="str">
        <f>IF(AH2614&gt;"",VLOOKUP(AH2614,'MAATREGELEN TBV BESTEK '!$A$3:$N$34,14,FALSE),"")</f>
        <v/>
      </c>
    </row>
    <row r="2615" spans="1:37" ht="12" customHeight="1">
      <c r="A2615" s="49">
        <v>237618.07699999999</v>
      </c>
      <c r="B2615" s="49">
        <v>437939.35</v>
      </c>
      <c r="C2615" t="s">
        <v>1611</v>
      </c>
      <c r="D2615" t="s">
        <v>4563</v>
      </c>
      <c r="E2615">
        <v>4</v>
      </c>
      <c r="F2615" t="s">
        <v>5915</v>
      </c>
      <c r="G2615" t="s">
        <v>2427</v>
      </c>
      <c r="H2615" s="64" t="s">
        <v>1610</v>
      </c>
      <c r="J2615">
        <f t="shared" si="784"/>
        <v>1</v>
      </c>
      <c r="K2615" t="str">
        <f t="shared" si="785"/>
        <v/>
      </c>
      <c r="L2615" t="str">
        <f t="shared" si="781"/>
        <v/>
      </c>
      <c r="M2615">
        <f t="shared" si="786"/>
        <v>237618.07699999999</v>
      </c>
      <c r="N2615">
        <f t="shared" si="787"/>
        <v>437939.35</v>
      </c>
      <c r="O2615" t="str">
        <f t="shared" si="788"/>
        <v>wit rondje</v>
      </c>
      <c r="P2615" t="str">
        <f t="shared" si="789"/>
        <v>ALN02788</v>
      </c>
      <c r="Q2615" t="str">
        <f t="shared" si="799"/>
        <v>Lph 4</v>
      </c>
      <c r="R2615" t="str">
        <f t="shared" si="782"/>
        <v/>
      </c>
      <c r="T2615" t="str">
        <f t="shared" si="790"/>
        <v>AALTEN</v>
      </c>
      <c r="U2615" t="str">
        <f t="shared" si="791"/>
        <v>Eligiusstraat</v>
      </c>
      <c r="V2615" s="62" t="str">
        <f t="shared" si="792"/>
        <v>ALN02788</v>
      </c>
      <c r="W2615" s="15" t="e">
        <f>IF(J2615,#REF!,"")</f>
        <v>#REF!</v>
      </c>
      <c r="X2615" s="15" t="e">
        <f>IF(J2615,#REF!,"")</f>
        <v>#REF!</v>
      </c>
      <c r="Y2615" s="62" t="str">
        <f t="shared" si="793"/>
        <v xml:space="preserve"> </v>
      </c>
      <c r="AA2615" s="69"/>
      <c r="AB2615" s="90">
        <v>4</v>
      </c>
      <c r="AC2615" s="5" t="s">
        <v>2588</v>
      </c>
      <c r="AD2615" s="90" t="str">
        <f t="shared" si="794"/>
        <v/>
      </c>
      <c r="AE2615" s="90" t="str">
        <f t="shared" si="795"/>
        <v/>
      </c>
      <c r="AF2615" t="str">
        <f t="shared" si="798"/>
        <v/>
      </c>
      <c r="AH2615" t="str">
        <f t="shared" si="783"/>
        <v/>
      </c>
      <c r="AI2615" t="str">
        <f>IF(AH2615&gt;"",VLOOKUP(AH2615,'MAATREGELEN TBV BESTEK '!$A$3:$N$34,11,FALSE),"")</f>
        <v/>
      </c>
      <c r="AJ2615" t="str">
        <f>IF(AH2615&gt;"",VLOOKUP(AH2615,'MAATREGELEN TBV BESTEK '!$A$3:$N$34,13,FALSE),"")</f>
        <v/>
      </c>
      <c r="AK2615" t="str">
        <f>IF(AH2615&gt;"",VLOOKUP(AH2615,'MAATREGELEN TBV BESTEK '!$A$3:$N$34,14,FALSE),"")</f>
        <v/>
      </c>
    </row>
    <row r="2616" spans="1:37" ht="12" customHeight="1">
      <c r="A2616" s="49">
        <v>237590.772</v>
      </c>
      <c r="B2616" s="49">
        <v>437926.29100000003</v>
      </c>
      <c r="C2616" t="s">
        <v>1612</v>
      </c>
      <c r="D2616" t="s">
        <v>4563</v>
      </c>
      <c r="E2616">
        <v>4</v>
      </c>
      <c r="F2616" t="s">
        <v>5915</v>
      </c>
      <c r="G2616" t="s">
        <v>2427</v>
      </c>
      <c r="H2616" s="64" t="s">
        <v>1610</v>
      </c>
      <c r="J2616">
        <f t="shared" si="784"/>
        <v>1</v>
      </c>
      <c r="K2616" t="str">
        <f t="shared" si="785"/>
        <v/>
      </c>
      <c r="L2616" t="str">
        <f t="shared" si="781"/>
        <v/>
      </c>
      <c r="M2616">
        <f t="shared" si="786"/>
        <v>237590.772</v>
      </c>
      <c r="N2616">
        <f t="shared" si="787"/>
        <v>437926.29100000003</v>
      </c>
      <c r="O2616" t="str">
        <f t="shared" si="788"/>
        <v>wit rondje</v>
      </c>
      <c r="P2616" t="str">
        <f t="shared" si="789"/>
        <v>ALN02789</v>
      </c>
      <c r="Q2616" t="str">
        <f t="shared" si="799"/>
        <v>Lph 4</v>
      </c>
      <c r="R2616" t="str">
        <f t="shared" si="782"/>
        <v/>
      </c>
      <c r="T2616" t="str">
        <f t="shared" si="790"/>
        <v>AALTEN</v>
      </c>
      <c r="U2616" t="str">
        <f t="shared" si="791"/>
        <v>Eligiusstraat</v>
      </c>
      <c r="V2616" s="62" t="str">
        <f t="shared" si="792"/>
        <v>ALN02789</v>
      </c>
      <c r="W2616" s="15" t="e">
        <f>IF(J2616,#REF!,"")</f>
        <v>#REF!</v>
      </c>
      <c r="X2616" s="15" t="e">
        <f>IF(J2616,#REF!,"")</f>
        <v>#REF!</v>
      </c>
      <c r="Y2616" s="62" t="str">
        <f t="shared" si="793"/>
        <v xml:space="preserve"> </v>
      </c>
      <c r="AA2616" s="69"/>
      <c r="AB2616" s="90">
        <v>4</v>
      </c>
      <c r="AC2616" s="5" t="s">
        <v>2588</v>
      </c>
      <c r="AD2616" s="90" t="str">
        <f t="shared" si="794"/>
        <v/>
      </c>
      <c r="AE2616" s="90" t="str">
        <f t="shared" si="795"/>
        <v/>
      </c>
      <c r="AF2616" t="str">
        <f t="shared" si="798"/>
        <v/>
      </c>
      <c r="AH2616" t="str">
        <f t="shared" si="783"/>
        <v/>
      </c>
      <c r="AI2616" t="str">
        <f>IF(AH2616&gt;"",VLOOKUP(AH2616,'MAATREGELEN TBV BESTEK '!$A$3:$N$34,11,FALSE),"")</f>
        <v/>
      </c>
      <c r="AJ2616" t="str">
        <f>IF(AH2616&gt;"",VLOOKUP(AH2616,'MAATREGELEN TBV BESTEK '!$A$3:$N$34,13,FALSE),"")</f>
        <v/>
      </c>
      <c r="AK2616" t="str">
        <f>IF(AH2616&gt;"",VLOOKUP(AH2616,'MAATREGELEN TBV BESTEK '!$A$3:$N$34,14,FALSE),"")</f>
        <v/>
      </c>
    </row>
    <row r="2617" spans="1:37" ht="12" customHeight="1">
      <c r="A2617" s="49">
        <v>237548.109</v>
      </c>
      <c r="B2617" s="49">
        <v>437905.84399999998</v>
      </c>
      <c r="C2617" t="s">
        <v>1628</v>
      </c>
      <c r="D2617" t="s">
        <v>4563</v>
      </c>
      <c r="E2617">
        <v>4</v>
      </c>
      <c r="F2617" t="s">
        <v>5915</v>
      </c>
      <c r="G2617" t="s">
        <v>2427</v>
      </c>
      <c r="H2617" s="64" t="s">
        <v>1610</v>
      </c>
      <c r="J2617">
        <f t="shared" si="784"/>
        <v>1</v>
      </c>
      <c r="K2617" t="str">
        <f t="shared" si="785"/>
        <v/>
      </c>
      <c r="L2617" t="str">
        <f t="shared" si="781"/>
        <v/>
      </c>
      <c r="M2617">
        <f t="shared" si="786"/>
        <v>237548.109</v>
      </c>
      <c r="N2617">
        <f t="shared" si="787"/>
        <v>437905.84399999998</v>
      </c>
      <c r="O2617" t="str">
        <f t="shared" si="788"/>
        <v>wit rondje</v>
      </c>
      <c r="P2617" t="str">
        <f t="shared" si="789"/>
        <v>ALN03379</v>
      </c>
      <c r="Q2617" t="str">
        <f t="shared" si="799"/>
        <v>Lph 4</v>
      </c>
      <c r="R2617" t="str">
        <f t="shared" si="782"/>
        <v/>
      </c>
      <c r="T2617" t="str">
        <f t="shared" si="790"/>
        <v>AALTEN</v>
      </c>
      <c r="U2617" t="str">
        <f t="shared" si="791"/>
        <v>Eligiusstraat</v>
      </c>
      <c r="V2617" s="62" t="str">
        <f t="shared" si="792"/>
        <v>ALN03379</v>
      </c>
      <c r="W2617" s="15" t="e">
        <f>IF(J2617,#REF!,"")</f>
        <v>#REF!</v>
      </c>
      <c r="X2617" s="15" t="e">
        <f>IF(J2617,#REF!,"")</f>
        <v>#REF!</v>
      </c>
      <c r="Y2617" s="62" t="str">
        <f t="shared" si="793"/>
        <v xml:space="preserve"> </v>
      </c>
      <c r="AA2617" s="69"/>
      <c r="AB2617" s="90">
        <v>4</v>
      </c>
      <c r="AC2617" s="5" t="s">
        <v>3099</v>
      </c>
      <c r="AD2617" s="90" t="str">
        <f t="shared" si="794"/>
        <v/>
      </c>
      <c r="AE2617" s="90" t="str">
        <f t="shared" si="795"/>
        <v/>
      </c>
      <c r="AF2617" t="str">
        <f t="shared" si="798"/>
        <v/>
      </c>
      <c r="AH2617" t="str">
        <f t="shared" si="783"/>
        <v/>
      </c>
      <c r="AI2617" t="str">
        <f>IF(AH2617&gt;"",VLOOKUP(AH2617,'MAATREGELEN TBV BESTEK '!$A$3:$N$34,11,FALSE),"")</f>
        <v/>
      </c>
      <c r="AJ2617" t="str">
        <f>IF(AH2617&gt;"",VLOOKUP(AH2617,'MAATREGELEN TBV BESTEK '!$A$3:$N$34,13,FALSE),"")</f>
        <v/>
      </c>
      <c r="AK2617" t="str">
        <f>IF(AH2617&gt;"",VLOOKUP(AH2617,'MAATREGELEN TBV BESTEK '!$A$3:$N$34,14,FALSE),"")</f>
        <v/>
      </c>
    </row>
    <row r="2618" spans="1:37" ht="12" customHeight="1">
      <c r="A2618" s="49">
        <v>237504.3</v>
      </c>
      <c r="B2618" s="49">
        <v>437885.15700000001</v>
      </c>
      <c r="C2618" t="s">
        <v>1629</v>
      </c>
      <c r="D2618" t="s">
        <v>4563</v>
      </c>
      <c r="E2618">
        <v>4</v>
      </c>
      <c r="F2618" t="s">
        <v>5915</v>
      </c>
      <c r="G2618" t="s">
        <v>2427</v>
      </c>
      <c r="H2618" s="64" t="s">
        <v>1610</v>
      </c>
      <c r="J2618">
        <f t="shared" si="784"/>
        <v>1</v>
      </c>
      <c r="K2618" t="str">
        <f t="shared" si="785"/>
        <v/>
      </c>
      <c r="L2618" t="str">
        <f t="shared" si="781"/>
        <v/>
      </c>
      <c r="M2618">
        <f t="shared" si="786"/>
        <v>237504.3</v>
      </c>
      <c r="N2618">
        <f t="shared" si="787"/>
        <v>437885.15700000001</v>
      </c>
      <c r="O2618" t="str">
        <f t="shared" si="788"/>
        <v>wit rondje</v>
      </c>
      <c r="P2618" t="str">
        <f t="shared" si="789"/>
        <v>ALN03381</v>
      </c>
      <c r="Q2618" t="str">
        <f t="shared" si="799"/>
        <v>Lph 4</v>
      </c>
      <c r="R2618" t="str">
        <f t="shared" si="782"/>
        <v/>
      </c>
      <c r="T2618" t="str">
        <f t="shared" si="790"/>
        <v>AALTEN</v>
      </c>
      <c r="U2618" t="str">
        <f t="shared" si="791"/>
        <v>Eligiusstraat</v>
      </c>
      <c r="V2618" s="62" t="str">
        <f t="shared" si="792"/>
        <v>ALN03381</v>
      </c>
      <c r="W2618" s="15" t="e">
        <f>IF(J2618,#REF!,"")</f>
        <v>#REF!</v>
      </c>
      <c r="X2618" s="15" t="e">
        <f>IF(J2618,#REF!,"")</f>
        <v>#REF!</v>
      </c>
      <c r="Y2618" s="62" t="str">
        <f t="shared" si="793"/>
        <v xml:space="preserve"> </v>
      </c>
      <c r="AA2618" s="69"/>
      <c r="AB2618" s="90">
        <v>4</v>
      </c>
      <c r="AC2618" s="5" t="s">
        <v>3099</v>
      </c>
      <c r="AD2618" s="90" t="str">
        <f t="shared" si="794"/>
        <v/>
      </c>
      <c r="AE2618" s="90" t="str">
        <f t="shared" si="795"/>
        <v/>
      </c>
      <c r="AF2618" t="str">
        <f t="shared" si="798"/>
        <v/>
      </c>
      <c r="AH2618" t="str">
        <f t="shared" si="783"/>
        <v/>
      </c>
      <c r="AI2618" t="str">
        <f>IF(AH2618&gt;"",VLOOKUP(AH2618,'MAATREGELEN TBV BESTEK '!$A$3:$N$34,11,FALSE),"")</f>
        <v/>
      </c>
      <c r="AJ2618" t="str">
        <f>IF(AH2618&gt;"",VLOOKUP(AH2618,'MAATREGELEN TBV BESTEK '!$A$3:$N$34,13,FALSE),"")</f>
        <v/>
      </c>
      <c r="AK2618" t="str">
        <f>IF(AH2618&gt;"",VLOOKUP(AH2618,'MAATREGELEN TBV BESTEK '!$A$3:$N$34,14,FALSE),"")</f>
        <v/>
      </c>
    </row>
    <row r="2619" spans="1:37" ht="12" customHeight="1">
      <c r="A2619" s="49">
        <v>237384.17</v>
      </c>
      <c r="B2619" s="49">
        <v>437874.59600000002</v>
      </c>
      <c r="C2619" t="s">
        <v>1630</v>
      </c>
      <c r="D2619" t="s">
        <v>4563</v>
      </c>
      <c r="E2619">
        <v>4</v>
      </c>
      <c r="F2619" t="s">
        <v>5915</v>
      </c>
      <c r="G2619" t="s">
        <v>2427</v>
      </c>
      <c r="H2619" s="64" t="s">
        <v>1610</v>
      </c>
      <c r="J2619">
        <f t="shared" si="784"/>
        <v>1</v>
      </c>
      <c r="K2619" t="str">
        <f t="shared" si="785"/>
        <v/>
      </c>
      <c r="L2619" t="str">
        <f t="shared" si="781"/>
        <v/>
      </c>
      <c r="M2619">
        <f t="shared" si="786"/>
        <v>237384.17</v>
      </c>
      <c r="N2619">
        <f t="shared" si="787"/>
        <v>437874.59600000002</v>
      </c>
      <c r="O2619" t="str">
        <f t="shared" si="788"/>
        <v>wit rondje</v>
      </c>
      <c r="P2619" t="str">
        <f t="shared" si="789"/>
        <v>ALN03382</v>
      </c>
      <c r="Q2619" t="str">
        <f t="shared" si="799"/>
        <v>Lph 4</v>
      </c>
      <c r="R2619" t="str">
        <f t="shared" si="782"/>
        <v/>
      </c>
      <c r="T2619" t="str">
        <f t="shared" si="790"/>
        <v>AALTEN</v>
      </c>
      <c r="U2619" t="str">
        <f t="shared" si="791"/>
        <v>Eligiusstraat</v>
      </c>
      <c r="V2619" s="62" t="str">
        <f t="shared" si="792"/>
        <v>ALN03382</v>
      </c>
      <c r="W2619" s="15" t="e">
        <f>IF(J2619,#REF!,"")</f>
        <v>#REF!</v>
      </c>
      <c r="X2619" s="15" t="e">
        <f>IF(J2619,#REF!,"")</f>
        <v>#REF!</v>
      </c>
      <c r="Y2619" s="62" t="str">
        <f t="shared" si="793"/>
        <v xml:space="preserve"> </v>
      </c>
      <c r="AA2619" s="69"/>
      <c r="AB2619" s="90">
        <v>4</v>
      </c>
      <c r="AC2619" s="5" t="s">
        <v>3099</v>
      </c>
      <c r="AD2619" s="90" t="str">
        <f t="shared" si="794"/>
        <v/>
      </c>
      <c r="AE2619" s="90" t="str">
        <f t="shared" si="795"/>
        <v/>
      </c>
      <c r="AF2619" t="str">
        <f t="shared" si="798"/>
        <v/>
      </c>
      <c r="AH2619" t="str">
        <f t="shared" si="783"/>
        <v/>
      </c>
      <c r="AI2619" t="str">
        <f>IF(AH2619&gt;"",VLOOKUP(AH2619,'MAATREGELEN TBV BESTEK '!$A$3:$N$34,11,FALSE),"")</f>
        <v/>
      </c>
      <c r="AJ2619" t="str">
        <f>IF(AH2619&gt;"",VLOOKUP(AH2619,'MAATREGELEN TBV BESTEK '!$A$3:$N$34,13,FALSE),"")</f>
        <v/>
      </c>
      <c r="AK2619" t="str">
        <f>IF(AH2619&gt;"",VLOOKUP(AH2619,'MAATREGELEN TBV BESTEK '!$A$3:$N$34,14,FALSE),"")</f>
        <v/>
      </c>
    </row>
    <row r="2620" spans="1:37" ht="12" customHeight="1">
      <c r="A2620" s="49">
        <v>237711.68799999999</v>
      </c>
      <c r="B2620" s="49">
        <v>438093.71</v>
      </c>
      <c r="C2620" t="s">
        <v>1631</v>
      </c>
      <c r="D2620" t="s">
        <v>4563</v>
      </c>
      <c r="E2620">
        <v>4</v>
      </c>
      <c r="F2620" t="s">
        <v>5915</v>
      </c>
      <c r="G2620" t="s">
        <v>2427</v>
      </c>
      <c r="H2620" s="64" t="s">
        <v>1610</v>
      </c>
      <c r="J2620">
        <f t="shared" si="784"/>
        <v>1</v>
      </c>
      <c r="K2620" t="str">
        <f t="shared" si="785"/>
        <v/>
      </c>
      <c r="L2620" t="str">
        <f t="shared" si="781"/>
        <v/>
      </c>
      <c r="M2620">
        <f t="shared" si="786"/>
        <v>237711.68799999999</v>
      </c>
      <c r="N2620">
        <f t="shared" si="787"/>
        <v>438093.71</v>
      </c>
      <c r="O2620" t="str">
        <f t="shared" si="788"/>
        <v>wit rondje</v>
      </c>
      <c r="P2620" t="str">
        <f t="shared" si="789"/>
        <v>ALN03421</v>
      </c>
      <c r="Q2620" t="str">
        <f t="shared" si="799"/>
        <v>Lph 4</v>
      </c>
      <c r="R2620" t="str">
        <f t="shared" si="782"/>
        <v/>
      </c>
      <c r="T2620" t="str">
        <f t="shared" si="790"/>
        <v>AALTEN</v>
      </c>
      <c r="U2620" t="str">
        <f t="shared" si="791"/>
        <v>Eligiusstraat</v>
      </c>
      <c r="V2620" s="62" t="str">
        <f t="shared" si="792"/>
        <v>ALN03421</v>
      </c>
      <c r="W2620" s="15" t="e">
        <f>IF(J2620,#REF!,"")</f>
        <v>#REF!</v>
      </c>
      <c r="X2620" s="15" t="e">
        <f>IF(J2620,#REF!,"")</f>
        <v>#REF!</v>
      </c>
      <c r="Y2620" s="62" t="str">
        <f t="shared" si="793"/>
        <v xml:space="preserve"> </v>
      </c>
      <c r="AA2620" s="69"/>
      <c r="AB2620" s="90">
        <v>4</v>
      </c>
      <c r="AC2620" s="5" t="s">
        <v>3099</v>
      </c>
      <c r="AD2620" s="90" t="str">
        <f t="shared" si="794"/>
        <v/>
      </c>
      <c r="AE2620" s="90" t="str">
        <f t="shared" si="795"/>
        <v/>
      </c>
      <c r="AF2620" t="str">
        <f t="shared" si="798"/>
        <v/>
      </c>
      <c r="AH2620" t="str">
        <f t="shared" si="783"/>
        <v/>
      </c>
      <c r="AI2620" t="str">
        <f>IF(AH2620&gt;"",VLOOKUP(AH2620,'MAATREGELEN TBV BESTEK '!$A$3:$N$34,11,FALSE),"")</f>
        <v/>
      </c>
      <c r="AJ2620" t="str">
        <f>IF(AH2620&gt;"",VLOOKUP(AH2620,'MAATREGELEN TBV BESTEK '!$A$3:$N$34,13,FALSE),"")</f>
        <v/>
      </c>
      <c r="AK2620" t="str">
        <f>IF(AH2620&gt;"",VLOOKUP(AH2620,'MAATREGELEN TBV BESTEK '!$A$3:$N$34,14,FALSE),"")</f>
        <v/>
      </c>
    </row>
    <row r="2621" spans="1:37" ht="12" customHeight="1">
      <c r="A2621" s="49">
        <v>237650.87</v>
      </c>
      <c r="B2621" s="49">
        <v>437967.08399999997</v>
      </c>
      <c r="C2621" t="s">
        <v>1632</v>
      </c>
      <c r="D2621" t="s">
        <v>4563</v>
      </c>
      <c r="E2621">
        <v>4</v>
      </c>
      <c r="F2621" t="s">
        <v>5915</v>
      </c>
      <c r="G2621" t="s">
        <v>2427</v>
      </c>
      <c r="H2621" s="64" t="s">
        <v>1610</v>
      </c>
      <c r="J2621">
        <f t="shared" si="784"/>
        <v>1</v>
      </c>
      <c r="K2621" t="str">
        <f t="shared" si="785"/>
        <v/>
      </c>
      <c r="L2621" t="str">
        <f t="shared" si="781"/>
        <v/>
      </c>
      <c r="M2621">
        <f t="shared" si="786"/>
        <v>237650.87</v>
      </c>
      <c r="N2621">
        <f t="shared" si="787"/>
        <v>437967.08399999997</v>
      </c>
      <c r="O2621" t="str">
        <f t="shared" si="788"/>
        <v>wit rondje</v>
      </c>
      <c r="P2621" t="str">
        <f t="shared" si="789"/>
        <v>ALN03422</v>
      </c>
      <c r="Q2621" t="str">
        <f t="shared" si="799"/>
        <v>Lph 4</v>
      </c>
      <c r="R2621" t="str">
        <f t="shared" si="782"/>
        <v/>
      </c>
      <c r="T2621" t="str">
        <f t="shared" si="790"/>
        <v>AALTEN</v>
      </c>
      <c r="U2621" t="str">
        <f t="shared" si="791"/>
        <v>Eligiusstraat</v>
      </c>
      <c r="V2621" s="62" t="str">
        <f t="shared" si="792"/>
        <v>ALN03422</v>
      </c>
      <c r="W2621" s="15" t="e">
        <f>IF(J2621,#REF!,"")</f>
        <v>#REF!</v>
      </c>
      <c r="X2621" s="15" t="e">
        <f>IF(J2621,#REF!,"")</f>
        <v>#REF!</v>
      </c>
      <c r="Y2621" s="62" t="str">
        <f t="shared" si="793"/>
        <v xml:space="preserve"> </v>
      </c>
      <c r="AA2621" s="69"/>
      <c r="AB2621" s="90">
        <v>4</v>
      </c>
      <c r="AC2621" s="5" t="s">
        <v>3099</v>
      </c>
      <c r="AD2621" s="90" t="str">
        <f t="shared" si="794"/>
        <v/>
      </c>
      <c r="AE2621" s="90" t="str">
        <f t="shared" si="795"/>
        <v/>
      </c>
      <c r="AF2621" t="str">
        <f t="shared" si="798"/>
        <v/>
      </c>
      <c r="AH2621" t="str">
        <f t="shared" si="783"/>
        <v/>
      </c>
      <c r="AI2621" t="str">
        <f>IF(AH2621&gt;"",VLOOKUP(AH2621,'MAATREGELEN TBV BESTEK '!$A$3:$N$34,11,FALSE),"")</f>
        <v/>
      </c>
      <c r="AJ2621" t="str">
        <f>IF(AH2621&gt;"",VLOOKUP(AH2621,'MAATREGELEN TBV BESTEK '!$A$3:$N$34,13,FALSE),"")</f>
        <v/>
      </c>
      <c r="AK2621" t="str">
        <f>IF(AH2621&gt;"",VLOOKUP(AH2621,'MAATREGELEN TBV BESTEK '!$A$3:$N$34,14,FALSE),"")</f>
        <v/>
      </c>
    </row>
    <row r="2622" spans="1:37" ht="12" customHeight="1">
      <c r="A2622" s="49">
        <v>237746.34599999999</v>
      </c>
      <c r="B2622" s="49">
        <v>438153.02399999998</v>
      </c>
      <c r="C2622" t="s">
        <v>1633</v>
      </c>
      <c r="D2622" t="s">
        <v>4563</v>
      </c>
      <c r="E2622">
        <v>4</v>
      </c>
      <c r="F2622" t="s">
        <v>5915</v>
      </c>
      <c r="G2622" t="s">
        <v>2427</v>
      </c>
      <c r="H2622" s="64" t="s">
        <v>1610</v>
      </c>
      <c r="J2622">
        <f t="shared" si="784"/>
        <v>1</v>
      </c>
      <c r="K2622" t="str">
        <f t="shared" si="785"/>
        <v/>
      </c>
      <c r="L2622" t="str">
        <f t="shared" si="781"/>
        <v/>
      </c>
      <c r="M2622">
        <f t="shared" si="786"/>
        <v>237746.34599999999</v>
      </c>
      <c r="N2622">
        <f t="shared" si="787"/>
        <v>438153.02399999998</v>
      </c>
      <c r="O2622" t="str">
        <f t="shared" si="788"/>
        <v>wit rondje</v>
      </c>
      <c r="P2622" t="str">
        <f t="shared" si="789"/>
        <v>ALN03445</v>
      </c>
      <c r="Q2622" t="str">
        <f t="shared" si="799"/>
        <v>Lph 4</v>
      </c>
      <c r="R2622" t="str">
        <f t="shared" si="782"/>
        <v/>
      </c>
      <c r="T2622" t="str">
        <f t="shared" si="790"/>
        <v>AALTEN</v>
      </c>
      <c r="U2622" t="str">
        <f t="shared" si="791"/>
        <v>Eligiusstraat</v>
      </c>
      <c r="V2622" s="62" t="str">
        <f t="shared" si="792"/>
        <v>ALN03445</v>
      </c>
      <c r="W2622" s="15" t="e">
        <f>IF(J2622,#REF!,"")</f>
        <v>#REF!</v>
      </c>
      <c r="X2622" s="15" t="e">
        <f>IF(J2622,#REF!,"")</f>
        <v>#REF!</v>
      </c>
      <c r="Y2622" s="62" t="str">
        <f t="shared" si="793"/>
        <v xml:space="preserve"> </v>
      </c>
      <c r="AA2622" s="69"/>
      <c r="AB2622" s="90">
        <v>4</v>
      </c>
      <c r="AC2622" s="5" t="s">
        <v>3099</v>
      </c>
      <c r="AD2622" s="90" t="str">
        <f t="shared" si="794"/>
        <v/>
      </c>
      <c r="AE2622" s="90" t="str">
        <f t="shared" si="795"/>
        <v/>
      </c>
      <c r="AF2622" t="str">
        <f t="shared" si="798"/>
        <v/>
      </c>
      <c r="AH2622" t="str">
        <f t="shared" si="783"/>
        <v/>
      </c>
      <c r="AI2622" t="str">
        <f>IF(AH2622&gt;"",VLOOKUP(AH2622,'MAATREGELEN TBV BESTEK '!$A$3:$N$34,11,FALSE),"")</f>
        <v/>
      </c>
      <c r="AJ2622" t="str">
        <f>IF(AH2622&gt;"",VLOOKUP(AH2622,'MAATREGELEN TBV BESTEK '!$A$3:$N$34,13,FALSE),"")</f>
        <v/>
      </c>
      <c r="AK2622" t="str">
        <f>IF(AH2622&gt;"",VLOOKUP(AH2622,'MAATREGELEN TBV BESTEK '!$A$3:$N$34,14,FALSE),"")</f>
        <v/>
      </c>
    </row>
    <row r="2623" spans="1:37" ht="12" customHeight="1">
      <c r="A2623" s="49">
        <v>237679.87299999999</v>
      </c>
      <c r="B2623" s="49">
        <v>438028.82299999997</v>
      </c>
      <c r="C2623" t="s">
        <v>1634</v>
      </c>
      <c r="D2623" t="s">
        <v>4563</v>
      </c>
      <c r="E2623">
        <v>4</v>
      </c>
      <c r="F2623" t="s">
        <v>5915</v>
      </c>
      <c r="G2623" t="s">
        <v>2427</v>
      </c>
      <c r="H2623" s="64" t="s">
        <v>1610</v>
      </c>
      <c r="J2623">
        <f t="shared" si="784"/>
        <v>1</v>
      </c>
      <c r="K2623" t="str">
        <f t="shared" si="785"/>
        <v/>
      </c>
      <c r="L2623" t="str">
        <f t="shared" si="781"/>
        <v/>
      </c>
      <c r="M2623">
        <f t="shared" si="786"/>
        <v>237679.87299999999</v>
      </c>
      <c r="N2623">
        <f t="shared" si="787"/>
        <v>438028.82299999997</v>
      </c>
      <c r="O2623" t="str">
        <f t="shared" si="788"/>
        <v>wit rondje</v>
      </c>
      <c r="P2623" t="str">
        <f t="shared" si="789"/>
        <v>ALN03446</v>
      </c>
      <c r="Q2623" t="str">
        <f t="shared" si="799"/>
        <v>Lph 4</v>
      </c>
      <c r="R2623" t="str">
        <f t="shared" si="782"/>
        <v/>
      </c>
      <c r="T2623" t="str">
        <f t="shared" si="790"/>
        <v>AALTEN</v>
      </c>
      <c r="U2623" t="str">
        <f t="shared" si="791"/>
        <v>Eligiusstraat</v>
      </c>
      <c r="V2623" s="62" t="str">
        <f t="shared" si="792"/>
        <v>ALN03446</v>
      </c>
      <c r="W2623" s="15" t="e">
        <f>IF(J2623,#REF!,"")</f>
        <v>#REF!</v>
      </c>
      <c r="X2623" s="15" t="e">
        <f>IF(J2623,#REF!,"")</f>
        <v>#REF!</v>
      </c>
      <c r="Y2623" s="62" t="str">
        <f t="shared" si="793"/>
        <v xml:space="preserve"> </v>
      </c>
      <c r="AA2623" s="69"/>
      <c r="AB2623" s="90">
        <v>4</v>
      </c>
      <c r="AC2623" s="5" t="s">
        <v>3099</v>
      </c>
      <c r="AD2623" s="90" t="str">
        <f t="shared" si="794"/>
        <v/>
      </c>
      <c r="AE2623" s="90" t="str">
        <f t="shared" si="795"/>
        <v/>
      </c>
      <c r="AF2623" t="str">
        <f t="shared" si="798"/>
        <v/>
      </c>
      <c r="AH2623" t="str">
        <f t="shared" si="783"/>
        <v/>
      </c>
      <c r="AI2623" t="str">
        <f>IF(AH2623&gt;"",VLOOKUP(AH2623,'MAATREGELEN TBV BESTEK '!$A$3:$N$34,11,FALSE),"")</f>
        <v/>
      </c>
      <c r="AJ2623" t="str">
        <f>IF(AH2623&gt;"",VLOOKUP(AH2623,'MAATREGELEN TBV BESTEK '!$A$3:$N$34,13,FALSE),"")</f>
        <v/>
      </c>
      <c r="AK2623" t="str">
        <f>IF(AH2623&gt;"",VLOOKUP(AH2623,'MAATREGELEN TBV BESTEK '!$A$3:$N$34,14,FALSE),"")</f>
        <v/>
      </c>
    </row>
    <row r="2624" spans="1:37" ht="12" customHeight="1">
      <c r="A2624" s="49">
        <v>237694.524</v>
      </c>
      <c r="B2624" s="49">
        <v>438061.10100000002</v>
      </c>
      <c r="C2624" t="s">
        <v>1635</v>
      </c>
      <c r="D2624" t="s">
        <v>4563</v>
      </c>
      <c r="E2624">
        <v>4</v>
      </c>
      <c r="F2624" t="s">
        <v>5915</v>
      </c>
      <c r="G2624" t="s">
        <v>2427</v>
      </c>
      <c r="H2624" s="64" t="s">
        <v>1610</v>
      </c>
      <c r="J2624">
        <f t="shared" si="784"/>
        <v>1</v>
      </c>
      <c r="K2624" t="str">
        <f t="shared" si="785"/>
        <v/>
      </c>
      <c r="L2624" t="str">
        <f t="shared" si="781"/>
        <v/>
      </c>
      <c r="M2624">
        <f t="shared" si="786"/>
        <v>237694.524</v>
      </c>
      <c r="N2624">
        <f t="shared" si="787"/>
        <v>438061.10100000002</v>
      </c>
      <c r="O2624" t="str">
        <f t="shared" si="788"/>
        <v>wit rondje</v>
      </c>
      <c r="P2624" t="str">
        <f t="shared" si="789"/>
        <v>ALN03448</v>
      </c>
      <c r="Q2624" t="str">
        <f t="shared" si="799"/>
        <v>Lph 4</v>
      </c>
      <c r="R2624" t="str">
        <f t="shared" si="782"/>
        <v/>
      </c>
      <c r="T2624" t="str">
        <f t="shared" si="790"/>
        <v>AALTEN</v>
      </c>
      <c r="U2624" t="str">
        <f t="shared" si="791"/>
        <v>Eligiusstraat</v>
      </c>
      <c r="V2624" s="62" t="str">
        <f t="shared" si="792"/>
        <v>ALN03448</v>
      </c>
      <c r="W2624" s="15" t="e">
        <f>IF(J2624,#REF!,"")</f>
        <v>#REF!</v>
      </c>
      <c r="X2624" s="15" t="e">
        <f>IF(J2624,#REF!,"")</f>
        <v>#REF!</v>
      </c>
      <c r="Y2624" s="62" t="str">
        <f t="shared" si="793"/>
        <v xml:space="preserve"> </v>
      </c>
      <c r="AA2624" s="69"/>
      <c r="AB2624" s="90">
        <v>4</v>
      </c>
      <c r="AC2624" s="5" t="s">
        <v>3099</v>
      </c>
      <c r="AD2624" s="90" t="str">
        <f t="shared" si="794"/>
        <v/>
      </c>
      <c r="AE2624" s="90" t="str">
        <f t="shared" si="795"/>
        <v/>
      </c>
      <c r="AF2624" t="str">
        <f t="shared" si="798"/>
        <v/>
      </c>
      <c r="AH2624" t="str">
        <f t="shared" si="783"/>
        <v/>
      </c>
      <c r="AI2624" t="str">
        <f>IF(AH2624&gt;"",VLOOKUP(AH2624,'MAATREGELEN TBV BESTEK '!$A$3:$N$34,11,FALSE),"")</f>
        <v/>
      </c>
      <c r="AJ2624" t="str">
        <f>IF(AH2624&gt;"",VLOOKUP(AH2624,'MAATREGELEN TBV BESTEK '!$A$3:$N$34,13,FALSE),"")</f>
        <v/>
      </c>
      <c r="AK2624" t="str">
        <f>IF(AH2624&gt;"",VLOOKUP(AH2624,'MAATREGELEN TBV BESTEK '!$A$3:$N$34,14,FALSE),"")</f>
        <v/>
      </c>
    </row>
    <row r="2625" spans="1:37" ht="12" customHeight="1">
      <c r="A2625" s="49">
        <v>235628.38800000001</v>
      </c>
      <c r="B2625" s="49">
        <v>438969.42800000001</v>
      </c>
      <c r="C2625" t="s">
        <v>1636</v>
      </c>
      <c r="D2625" t="s">
        <v>4563</v>
      </c>
      <c r="E2625">
        <v>8</v>
      </c>
      <c r="F2625" t="s">
        <v>5915</v>
      </c>
      <c r="G2625" t="s">
        <v>2427</v>
      </c>
      <c r="H2625" s="64" t="s">
        <v>1637</v>
      </c>
      <c r="J2625">
        <f t="shared" si="784"/>
        <v>1</v>
      </c>
      <c r="K2625" t="str">
        <f t="shared" si="785"/>
        <v/>
      </c>
      <c r="L2625" t="str">
        <f t="shared" si="781"/>
        <v/>
      </c>
      <c r="M2625">
        <f t="shared" si="786"/>
        <v>235628.38800000001</v>
      </c>
      <c r="N2625">
        <f t="shared" si="787"/>
        <v>438969.42800000001</v>
      </c>
      <c r="O2625" t="str">
        <f t="shared" si="788"/>
        <v>wit rondje</v>
      </c>
      <c r="P2625" t="str">
        <f t="shared" si="789"/>
        <v>ALN01350</v>
      </c>
      <c r="Q2625" t="str">
        <f t="shared" si="799"/>
        <v>Lph 8</v>
      </c>
      <c r="R2625" t="str">
        <f t="shared" si="782"/>
        <v/>
      </c>
      <c r="T2625" t="str">
        <f t="shared" si="790"/>
        <v>AALTEN</v>
      </c>
      <c r="U2625" t="str">
        <f t="shared" si="791"/>
        <v>Elshoekweg</v>
      </c>
      <c r="V2625" s="62" t="str">
        <f t="shared" si="792"/>
        <v>ALN01350</v>
      </c>
      <c r="W2625" s="15" t="e">
        <f>IF(J2625,#REF!,"")</f>
        <v>#REF!</v>
      </c>
      <c r="X2625" s="15" t="e">
        <f>IF(J2625,#REF!,"")</f>
        <v>#REF!</v>
      </c>
      <c r="Y2625" s="62" t="str">
        <f t="shared" si="793"/>
        <v xml:space="preserve"> </v>
      </c>
      <c r="AA2625" s="69"/>
      <c r="AB2625" s="90">
        <v>8</v>
      </c>
      <c r="AC2625" s="5" t="s">
        <v>5887</v>
      </c>
      <c r="AD2625" s="90" t="str">
        <f t="shared" si="794"/>
        <v/>
      </c>
      <c r="AE2625" s="90" t="str">
        <f t="shared" si="795"/>
        <v/>
      </c>
      <c r="AF2625" t="str">
        <f t="shared" si="798"/>
        <v/>
      </c>
      <c r="AH2625" t="str">
        <f t="shared" si="783"/>
        <v/>
      </c>
      <c r="AI2625" t="str">
        <f>IF(AH2625&gt;"",VLOOKUP(AH2625,'MAATREGELEN TBV BESTEK '!$A$3:$N$34,11,FALSE),"")</f>
        <v/>
      </c>
      <c r="AJ2625" t="str">
        <f>IF(AH2625&gt;"",VLOOKUP(AH2625,'MAATREGELEN TBV BESTEK '!$A$3:$N$34,13,FALSE),"")</f>
        <v/>
      </c>
      <c r="AK2625" t="str">
        <f>IF(AH2625&gt;"",VLOOKUP(AH2625,'MAATREGELEN TBV BESTEK '!$A$3:$N$34,14,FALSE),"")</f>
        <v/>
      </c>
    </row>
    <row r="2626" spans="1:37" ht="12" customHeight="1">
      <c r="A2626" s="49">
        <v>237612.378</v>
      </c>
      <c r="B2626" s="49">
        <v>438537.87599999999</v>
      </c>
      <c r="C2626" t="s">
        <v>1639</v>
      </c>
      <c r="D2626" t="s">
        <v>4563</v>
      </c>
      <c r="E2626">
        <v>4</v>
      </c>
      <c r="F2626" t="s">
        <v>5915</v>
      </c>
      <c r="G2626" t="s">
        <v>2427</v>
      </c>
      <c r="H2626" s="64" t="s">
        <v>3448</v>
      </c>
      <c r="J2626">
        <f t="shared" si="784"/>
        <v>1</v>
      </c>
      <c r="K2626" t="str">
        <f t="shared" si="785"/>
        <v/>
      </c>
      <c r="L2626" t="str">
        <f t="shared" si="781"/>
        <v/>
      </c>
      <c r="M2626">
        <f t="shared" si="786"/>
        <v>237612.378</v>
      </c>
      <c r="N2626">
        <f t="shared" si="787"/>
        <v>438537.87599999999</v>
      </c>
      <c r="O2626" t="str">
        <f t="shared" si="788"/>
        <v>wit rondje</v>
      </c>
      <c r="P2626" t="str">
        <f t="shared" si="789"/>
        <v>ALN00817</v>
      </c>
      <c r="Q2626" t="str">
        <f t="shared" si="799"/>
        <v>Lph 4</v>
      </c>
      <c r="R2626" t="str">
        <f t="shared" si="782"/>
        <v/>
      </c>
      <c r="T2626" t="str">
        <f t="shared" si="790"/>
        <v>AALTEN</v>
      </c>
      <c r="U2626" t="str">
        <f t="shared" si="791"/>
        <v>Emmastraat</v>
      </c>
      <c r="V2626" s="62" t="str">
        <f t="shared" si="792"/>
        <v>ALN00817</v>
      </c>
      <c r="W2626" s="15" t="e">
        <f>IF(J2626,#REF!,"")</f>
        <v>#REF!</v>
      </c>
      <c r="X2626" s="15" t="e">
        <f>IF(J2626,#REF!,"")</f>
        <v>#REF!</v>
      </c>
      <c r="Y2626" s="62" t="str">
        <f t="shared" si="793"/>
        <v xml:space="preserve"> </v>
      </c>
      <c r="AA2626" s="69"/>
      <c r="AB2626" s="90">
        <v>4</v>
      </c>
      <c r="AC2626" s="5" t="s">
        <v>2591</v>
      </c>
      <c r="AD2626" s="90" t="str">
        <f t="shared" si="794"/>
        <v/>
      </c>
      <c r="AE2626" s="90" t="str">
        <f t="shared" si="795"/>
        <v/>
      </c>
      <c r="AF2626" t="str">
        <f t="shared" si="798"/>
        <v/>
      </c>
      <c r="AH2626" t="str">
        <f t="shared" si="783"/>
        <v/>
      </c>
      <c r="AI2626" t="str">
        <f>IF(AH2626&gt;"",VLOOKUP(AH2626,'MAATREGELEN TBV BESTEK '!$A$3:$N$34,11,FALSE),"")</f>
        <v/>
      </c>
      <c r="AJ2626" t="str">
        <f>IF(AH2626&gt;"",VLOOKUP(AH2626,'MAATREGELEN TBV BESTEK '!$A$3:$N$34,13,FALSE),"")</f>
        <v/>
      </c>
      <c r="AK2626" t="str">
        <f>IF(AH2626&gt;"",VLOOKUP(AH2626,'MAATREGELEN TBV BESTEK '!$A$3:$N$34,14,FALSE),"")</f>
        <v/>
      </c>
    </row>
    <row r="2627" spans="1:37" ht="12" customHeight="1">
      <c r="A2627" s="49">
        <v>237603.04800000001</v>
      </c>
      <c r="B2627" s="49">
        <v>438475.36200000002</v>
      </c>
      <c r="C2627" t="s">
        <v>1638</v>
      </c>
      <c r="D2627" t="s">
        <v>4563</v>
      </c>
      <c r="E2627">
        <v>4</v>
      </c>
      <c r="F2627" t="s">
        <v>5915</v>
      </c>
      <c r="G2627" t="s">
        <v>2427</v>
      </c>
      <c r="H2627" s="64" t="s">
        <v>3448</v>
      </c>
      <c r="J2627">
        <f t="shared" si="784"/>
        <v>1</v>
      </c>
      <c r="K2627" t="str">
        <f t="shared" si="785"/>
        <v/>
      </c>
      <c r="L2627" t="str">
        <f t="shared" si="781"/>
        <v/>
      </c>
      <c r="M2627">
        <f t="shared" si="786"/>
        <v>237603.04800000001</v>
      </c>
      <c r="N2627">
        <f t="shared" si="787"/>
        <v>438475.36200000002</v>
      </c>
      <c r="O2627" t="str">
        <f t="shared" si="788"/>
        <v>wit rondje</v>
      </c>
      <c r="P2627" t="str">
        <f t="shared" si="789"/>
        <v>ALN00818</v>
      </c>
      <c r="Q2627" t="str">
        <f t="shared" si="799"/>
        <v>Lph 4</v>
      </c>
      <c r="R2627" t="str">
        <f t="shared" si="782"/>
        <v/>
      </c>
      <c r="T2627" t="str">
        <f t="shared" si="790"/>
        <v>AALTEN</v>
      </c>
      <c r="U2627" t="str">
        <f t="shared" si="791"/>
        <v>Emmastraat</v>
      </c>
      <c r="V2627" s="62" t="str">
        <f t="shared" si="792"/>
        <v>ALN00818</v>
      </c>
      <c r="W2627" s="15" t="e">
        <f>IF(J2627,#REF!,"")</f>
        <v>#REF!</v>
      </c>
      <c r="X2627" s="15" t="e">
        <f>IF(J2627,#REF!,"")</f>
        <v>#REF!</v>
      </c>
      <c r="Y2627" s="62" t="str">
        <f t="shared" si="793"/>
        <v xml:space="preserve"> </v>
      </c>
      <c r="AA2627" s="69"/>
      <c r="AB2627" s="90">
        <v>4</v>
      </c>
      <c r="AC2627" s="5" t="s">
        <v>2591</v>
      </c>
      <c r="AD2627" s="90" t="str">
        <f t="shared" si="794"/>
        <v/>
      </c>
      <c r="AE2627" s="90" t="str">
        <f t="shared" si="795"/>
        <v/>
      </c>
      <c r="AF2627" t="str">
        <f t="shared" si="798"/>
        <v/>
      </c>
      <c r="AH2627" t="str">
        <f t="shared" si="783"/>
        <v/>
      </c>
      <c r="AI2627" t="str">
        <f>IF(AH2627&gt;"",VLOOKUP(AH2627,'MAATREGELEN TBV BESTEK '!$A$3:$N$34,11,FALSE),"")</f>
        <v/>
      </c>
      <c r="AJ2627" t="str">
        <f>IF(AH2627&gt;"",VLOOKUP(AH2627,'MAATREGELEN TBV BESTEK '!$A$3:$N$34,13,FALSE),"")</f>
        <v/>
      </c>
      <c r="AK2627" t="str">
        <f>IF(AH2627&gt;"",VLOOKUP(AH2627,'MAATREGELEN TBV BESTEK '!$A$3:$N$34,14,FALSE),"")</f>
        <v/>
      </c>
    </row>
    <row r="2628" spans="1:37" ht="12" customHeight="1">
      <c r="A2628" s="49">
        <v>237610.51199999999</v>
      </c>
      <c r="B2628" s="49">
        <v>438566.69699999999</v>
      </c>
      <c r="C2628" t="s">
        <v>1640</v>
      </c>
      <c r="D2628" t="s">
        <v>4563</v>
      </c>
      <c r="E2628">
        <v>4</v>
      </c>
      <c r="F2628" t="s">
        <v>5915</v>
      </c>
      <c r="G2628" t="s">
        <v>2427</v>
      </c>
      <c r="H2628" s="64" t="s">
        <v>3448</v>
      </c>
      <c r="J2628">
        <f t="shared" si="784"/>
        <v>1</v>
      </c>
      <c r="K2628" t="str">
        <f t="shared" si="785"/>
        <v/>
      </c>
      <c r="L2628" t="str">
        <f t="shared" si="781"/>
        <v/>
      </c>
      <c r="M2628">
        <f t="shared" si="786"/>
        <v>237610.51199999999</v>
      </c>
      <c r="N2628">
        <f t="shared" si="787"/>
        <v>438566.69699999999</v>
      </c>
      <c r="O2628" t="str">
        <f t="shared" si="788"/>
        <v>wit rondje</v>
      </c>
      <c r="P2628" t="str">
        <f t="shared" si="789"/>
        <v>ALN02406</v>
      </c>
      <c r="Q2628" t="str">
        <f t="shared" si="799"/>
        <v>Lph 4</v>
      </c>
      <c r="R2628" t="str">
        <f t="shared" si="782"/>
        <v/>
      </c>
      <c r="T2628" t="str">
        <f t="shared" si="790"/>
        <v>AALTEN</v>
      </c>
      <c r="U2628" t="str">
        <f t="shared" si="791"/>
        <v>Emmastraat</v>
      </c>
      <c r="V2628" s="62" t="str">
        <f t="shared" si="792"/>
        <v>ALN02406</v>
      </c>
      <c r="W2628" s="15" t="e">
        <f>IF(J2628,#REF!,"")</f>
        <v>#REF!</v>
      </c>
      <c r="X2628" s="15" t="e">
        <f>IF(J2628,#REF!,"")</f>
        <v>#REF!</v>
      </c>
      <c r="Y2628" s="62" t="str">
        <f t="shared" si="793"/>
        <v xml:space="preserve"> </v>
      </c>
      <c r="AA2628" s="69"/>
      <c r="AB2628" s="90">
        <v>4</v>
      </c>
      <c r="AC2628" s="5" t="s">
        <v>2591</v>
      </c>
      <c r="AD2628" s="90" t="str">
        <f t="shared" si="794"/>
        <v/>
      </c>
      <c r="AE2628" s="90" t="str">
        <f t="shared" si="795"/>
        <v/>
      </c>
      <c r="AF2628" t="str">
        <f t="shared" si="798"/>
        <v/>
      </c>
      <c r="AH2628" t="str">
        <f t="shared" si="783"/>
        <v/>
      </c>
      <c r="AI2628" t="str">
        <f>IF(AH2628&gt;"",VLOOKUP(AH2628,'MAATREGELEN TBV BESTEK '!$A$3:$N$34,11,FALSE),"")</f>
        <v/>
      </c>
      <c r="AJ2628" t="str">
        <f>IF(AH2628&gt;"",VLOOKUP(AH2628,'MAATREGELEN TBV BESTEK '!$A$3:$N$34,13,FALSE),"")</f>
        <v/>
      </c>
      <c r="AK2628" t="str">
        <f>IF(AH2628&gt;"",VLOOKUP(AH2628,'MAATREGELEN TBV BESTEK '!$A$3:$N$34,14,FALSE),"")</f>
        <v/>
      </c>
    </row>
    <row r="2629" spans="1:37" ht="12" customHeight="1">
      <c r="A2629" s="49">
        <v>237602.011</v>
      </c>
      <c r="B2629" s="49">
        <v>438512.995</v>
      </c>
      <c r="C2629" t="s">
        <v>1641</v>
      </c>
      <c r="D2629" t="s">
        <v>4563</v>
      </c>
      <c r="E2629">
        <v>4</v>
      </c>
      <c r="F2629" t="s">
        <v>5915</v>
      </c>
      <c r="G2629" t="s">
        <v>2427</v>
      </c>
      <c r="H2629" s="64" t="s">
        <v>3448</v>
      </c>
      <c r="J2629">
        <f t="shared" si="784"/>
        <v>1</v>
      </c>
      <c r="K2629" t="str">
        <f t="shared" si="785"/>
        <v/>
      </c>
      <c r="L2629" t="str">
        <f t="shared" ref="L2629:L2692" si="800">IF(R2629="Luma MINI","groen",IF(R2629="Brisa PLUS","rood",IF(R2629="Kegel 2000 Led","zwart","")))</f>
        <v/>
      </c>
      <c r="M2629">
        <f t="shared" si="786"/>
        <v>237602.011</v>
      </c>
      <c r="N2629">
        <f t="shared" si="787"/>
        <v>438512.995</v>
      </c>
      <c r="O2629" t="str">
        <f t="shared" si="788"/>
        <v>wit rondje</v>
      </c>
      <c r="P2629" t="str">
        <f t="shared" si="789"/>
        <v>ALN02407</v>
      </c>
      <c r="Q2629" t="str">
        <f t="shared" si="799"/>
        <v>Lph 4</v>
      </c>
      <c r="R2629" t="str">
        <f t="shared" ref="R2629:R2692" si="801">F2629</f>
        <v/>
      </c>
      <c r="T2629" t="str">
        <f t="shared" si="790"/>
        <v>AALTEN</v>
      </c>
      <c r="U2629" t="str">
        <f t="shared" si="791"/>
        <v>Emmastraat</v>
      </c>
      <c r="V2629" s="62" t="str">
        <f t="shared" si="792"/>
        <v>ALN02407</v>
      </c>
      <c r="W2629" s="15" t="e">
        <f>IF(J2629,#REF!,"")</f>
        <v>#REF!</v>
      </c>
      <c r="X2629" s="15" t="e">
        <f>IF(J2629,#REF!,"")</f>
        <v>#REF!</v>
      </c>
      <c r="Y2629" s="62" t="str">
        <f t="shared" si="793"/>
        <v xml:space="preserve"> </v>
      </c>
      <c r="AA2629" s="69"/>
      <c r="AB2629" s="90">
        <v>4</v>
      </c>
      <c r="AC2629" s="5" t="s">
        <v>2591</v>
      </c>
      <c r="AD2629" s="90" t="str">
        <f t="shared" si="794"/>
        <v/>
      </c>
      <c r="AE2629" s="90" t="str">
        <f t="shared" si="795"/>
        <v/>
      </c>
      <c r="AF2629" t="str">
        <f t="shared" si="798"/>
        <v/>
      </c>
      <c r="AH2629" t="str">
        <f t="shared" ref="AH2629:AH2692" si="802">IF(Y2629="AV",Y2629&amp;" "&amp;AB2629&amp;"-&gt;"&amp;AB2629&amp; " "&amp;AE2629,"")&amp;IF(Y2629="MV AV",Y2629&amp;" "&amp;AB2629&amp;"-&gt;"&amp;AD2629&amp; " "&amp;AE2629,"")&amp;IF(Y2629="NM NA",Y2629&amp;" "&amp;AB2629&amp;"-&gt;"&amp;AD2629&amp; " "&amp;AE2629,"")</f>
        <v/>
      </c>
      <c r="AI2629" t="str">
        <f>IF(AH2629&gt;"",VLOOKUP(AH2629,'MAATREGELEN TBV BESTEK '!$A$3:$N$34,11,FALSE),"")</f>
        <v/>
      </c>
      <c r="AJ2629" t="str">
        <f>IF(AH2629&gt;"",VLOOKUP(AH2629,'MAATREGELEN TBV BESTEK '!$A$3:$N$34,13,FALSE),"")</f>
        <v/>
      </c>
      <c r="AK2629" t="str">
        <f>IF(AH2629&gt;"",VLOOKUP(AH2629,'MAATREGELEN TBV BESTEK '!$A$3:$N$34,14,FALSE),"")</f>
        <v/>
      </c>
    </row>
    <row r="2630" spans="1:37" ht="12" customHeight="1">
      <c r="A2630" s="49">
        <v>237593.614</v>
      </c>
      <c r="B2630" s="49">
        <v>438459.19</v>
      </c>
      <c r="C2630" t="s">
        <v>1642</v>
      </c>
      <c r="D2630" t="s">
        <v>4563</v>
      </c>
      <c r="E2630">
        <v>4</v>
      </c>
      <c r="F2630" t="s">
        <v>5915</v>
      </c>
      <c r="G2630" t="s">
        <v>2427</v>
      </c>
      <c r="H2630" s="64" t="s">
        <v>3448</v>
      </c>
      <c r="J2630">
        <f t="shared" ref="J2630:J2693" si="803">IF(C2630=C2629,0,1)</f>
        <v>1</v>
      </c>
      <c r="K2630" t="str">
        <f t="shared" ref="K2630:K2693" si="804">IF(J2630=0,"",IF(D2630="MV AV","dicht",IF(D2630="AV","halfopen","")))</f>
        <v/>
      </c>
      <c r="L2630" t="str">
        <f t="shared" si="800"/>
        <v/>
      </c>
      <c r="M2630">
        <f t="shared" ref="M2630:M2693" si="805">IF(J2630=1,A2630,"")</f>
        <v>237593.614</v>
      </c>
      <c r="N2630">
        <f t="shared" ref="N2630:N2693" si="806">IF(J2630=1,B2630,"")</f>
        <v>438459.19</v>
      </c>
      <c r="O2630" t="str">
        <f t="shared" ref="O2630:O2693" si="807">IF(J2630=1,IF(K2630="","wit rondje",L2630&amp;" "&amp;K2630),"")</f>
        <v>wit rondje</v>
      </c>
      <c r="P2630" t="str">
        <f t="shared" ref="P2630:P2693" si="808">IF(J2630=1,C2630,"")</f>
        <v>ALN02408</v>
      </c>
      <c r="Q2630" t="str">
        <f t="shared" si="799"/>
        <v>Lph 4</v>
      </c>
      <c r="R2630" t="str">
        <f t="shared" si="801"/>
        <v/>
      </c>
      <c r="T2630" t="str">
        <f t="shared" ref="T2630:T2693" si="809">G2630</f>
        <v>AALTEN</v>
      </c>
      <c r="U2630" t="str">
        <f t="shared" ref="U2630:U2693" si="810">H2630</f>
        <v>Emmastraat</v>
      </c>
      <c r="V2630" s="62" t="str">
        <f t="shared" ref="V2630:V2693" si="811">P2630</f>
        <v>ALN02408</v>
      </c>
      <c r="W2630" s="15" t="e">
        <f>IF(J2630,#REF!,"")</f>
        <v>#REF!</v>
      </c>
      <c r="X2630" s="15" t="e">
        <f>IF(J2630,#REF!,"")</f>
        <v>#REF!</v>
      </c>
      <c r="Y2630" s="62" t="str">
        <f t="shared" ref="Y2630:Y2693" si="812">D2630</f>
        <v xml:space="preserve"> </v>
      </c>
      <c r="AA2630" s="69"/>
      <c r="AB2630" s="90">
        <v>4</v>
      </c>
      <c r="AC2630" s="5" t="s">
        <v>2591</v>
      </c>
      <c r="AD2630" s="90" t="str">
        <f t="shared" ref="AD2630:AD2693" si="813">IF(D2630="MV AV",E2630,"")</f>
        <v/>
      </c>
      <c r="AE2630" s="90" t="str">
        <f t="shared" ref="AE2630:AE2693" si="814">R2630</f>
        <v/>
      </c>
      <c r="AF2630" t="str">
        <f t="shared" si="798"/>
        <v/>
      </c>
      <c r="AH2630" t="str">
        <f t="shared" si="802"/>
        <v/>
      </c>
      <c r="AI2630" t="str">
        <f>IF(AH2630&gt;"",VLOOKUP(AH2630,'MAATREGELEN TBV BESTEK '!$A$3:$N$34,11,FALSE),"")</f>
        <v/>
      </c>
      <c r="AJ2630" t="str">
        <f>IF(AH2630&gt;"",VLOOKUP(AH2630,'MAATREGELEN TBV BESTEK '!$A$3:$N$34,13,FALSE),"")</f>
        <v/>
      </c>
      <c r="AK2630" t="str">
        <f>IF(AH2630&gt;"",VLOOKUP(AH2630,'MAATREGELEN TBV BESTEK '!$A$3:$N$34,14,FALSE),"")</f>
        <v/>
      </c>
    </row>
    <row r="2631" spans="1:37" ht="12" customHeight="1">
      <c r="A2631" s="49">
        <v>237597.34599999999</v>
      </c>
      <c r="B2631" s="49">
        <v>438433.47899999999</v>
      </c>
      <c r="C2631" t="s">
        <v>1643</v>
      </c>
      <c r="D2631" t="s">
        <v>4563</v>
      </c>
      <c r="E2631">
        <v>4</v>
      </c>
      <c r="F2631" t="s">
        <v>5915</v>
      </c>
      <c r="G2631" t="s">
        <v>2427</v>
      </c>
      <c r="H2631" s="64" t="s">
        <v>3448</v>
      </c>
      <c r="J2631">
        <f t="shared" si="803"/>
        <v>1</v>
      </c>
      <c r="K2631" t="str">
        <f t="shared" si="804"/>
        <v/>
      </c>
      <c r="L2631" t="str">
        <f t="shared" si="800"/>
        <v/>
      </c>
      <c r="M2631">
        <f t="shared" si="805"/>
        <v>237597.34599999999</v>
      </c>
      <c r="N2631">
        <f t="shared" si="806"/>
        <v>438433.47899999999</v>
      </c>
      <c r="O2631" t="str">
        <f t="shared" si="807"/>
        <v>wit rondje</v>
      </c>
      <c r="P2631" t="str">
        <f t="shared" si="808"/>
        <v>ALN02409</v>
      </c>
      <c r="Q2631" t="str">
        <f t="shared" si="799"/>
        <v>Lph 4</v>
      </c>
      <c r="R2631" t="str">
        <f t="shared" si="801"/>
        <v/>
      </c>
      <c r="T2631" t="str">
        <f t="shared" si="809"/>
        <v>AALTEN</v>
      </c>
      <c r="U2631" t="str">
        <f t="shared" si="810"/>
        <v>Emmastraat</v>
      </c>
      <c r="V2631" s="62" t="str">
        <f t="shared" si="811"/>
        <v>ALN02409</v>
      </c>
      <c r="W2631" s="15" t="e">
        <f>IF(J2631,#REF!,"")</f>
        <v>#REF!</v>
      </c>
      <c r="X2631" s="15" t="e">
        <f>IF(J2631,#REF!,"")</f>
        <v>#REF!</v>
      </c>
      <c r="Y2631" s="62" t="str">
        <f t="shared" si="812"/>
        <v xml:space="preserve"> </v>
      </c>
      <c r="AA2631" s="69"/>
      <c r="AB2631" s="90">
        <v>4</v>
      </c>
      <c r="AC2631" s="5" t="s">
        <v>2591</v>
      </c>
      <c r="AD2631" s="90" t="str">
        <f t="shared" si="813"/>
        <v/>
      </c>
      <c r="AE2631" s="90" t="str">
        <f t="shared" si="814"/>
        <v/>
      </c>
      <c r="AF2631" t="str">
        <f t="shared" si="798"/>
        <v/>
      </c>
      <c r="AH2631" t="str">
        <f t="shared" si="802"/>
        <v/>
      </c>
      <c r="AI2631" t="str">
        <f>IF(AH2631&gt;"",VLOOKUP(AH2631,'MAATREGELEN TBV BESTEK '!$A$3:$N$34,11,FALSE),"")</f>
        <v/>
      </c>
      <c r="AJ2631" t="str">
        <f>IF(AH2631&gt;"",VLOOKUP(AH2631,'MAATREGELEN TBV BESTEK '!$A$3:$N$34,13,FALSE),"")</f>
        <v/>
      </c>
      <c r="AK2631" t="str">
        <f>IF(AH2631&gt;"",VLOOKUP(AH2631,'MAATREGELEN TBV BESTEK '!$A$3:$N$34,14,FALSE),"")</f>
        <v/>
      </c>
    </row>
    <row r="2632" spans="1:37" ht="12" customHeight="1">
      <c r="A2632" s="49">
        <v>234922.08600000001</v>
      </c>
      <c r="B2632" s="49">
        <v>434193.68699999998</v>
      </c>
      <c r="C2632" t="s">
        <v>1644</v>
      </c>
      <c r="D2632" t="s">
        <v>4563</v>
      </c>
      <c r="E2632">
        <v>8</v>
      </c>
      <c r="F2632" t="s">
        <v>5915</v>
      </c>
      <c r="G2632" t="s">
        <v>2427</v>
      </c>
      <c r="H2632" s="64" t="s">
        <v>1645</v>
      </c>
      <c r="J2632">
        <f t="shared" si="803"/>
        <v>1</v>
      </c>
      <c r="K2632" t="str">
        <f t="shared" si="804"/>
        <v/>
      </c>
      <c r="L2632" t="str">
        <f t="shared" si="800"/>
        <v/>
      </c>
      <c r="M2632">
        <f t="shared" si="805"/>
        <v>234922.08600000001</v>
      </c>
      <c r="N2632">
        <f t="shared" si="806"/>
        <v>434193.68699999998</v>
      </c>
      <c r="O2632" t="str">
        <f t="shared" si="807"/>
        <v>wit rondje</v>
      </c>
      <c r="P2632" t="str">
        <f t="shared" si="808"/>
        <v>ALN01403</v>
      </c>
      <c r="Q2632" t="str">
        <f t="shared" si="799"/>
        <v>Lph 8</v>
      </c>
      <c r="R2632" t="str">
        <f t="shared" si="801"/>
        <v/>
      </c>
      <c r="T2632" t="str">
        <f t="shared" si="809"/>
        <v>AALTEN</v>
      </c>
      <c r="U2632" t="str">
        <f t="shared" si="810"/>
        <v>Essinkweg</v>
      </c>
      <c r="V2632" s="62" t="str">
        <f t="shared" si="811"/>
        <v>ALN01403</v>
      </c>
      <c r="W2632" s="15" t="e">
        <f>IF(J2632,#REF!,"")</f>
        <v>#REF!</v>
      </c>
      <c r="X2632" s="15" t="e">
        <f>IF(J2632,#REF!,"")</f>
        <v>#REF!</v>
      </c>
      <c r="Y2632" s="62" t="str">
        <f t="shared" si="812"/>
        <v xml:space="preserve"> </v>
      </c>
      <c r="AA2632" s="69"/>
      <c r="AB2632" s="90">
        <v>8</v>
      </c>
      <c r="AC2632" s="5" t="s">
        <v>5887</v>
      </c>
      <c r="AD2632" s="90" t="str">
        <f t="shared" si="813"/>
        <v/>
      </c>
      <c r="AE2632" s="90" t="str">
        <f t="shared" si="814"/>
        <v/>
      </c>
      <c r="AF2632" t="str">
        <f t="shared" si="798"/>
        <v/>
      </c>
      <c r="AH2632" t="str">
        <f t="shared" si="802"/>
        <v/>
      </c>
      <c r="AI2632" t="str">
        <f>IF(AH2632&gt;"",VLOOKUP(AH2632,'MAATREGELEN TBV BESTEK '!$A$3:$N$34,11,FALSE),"")</f>
        <v/>
      </c>
      <c r="AJ2632" t="str">
        <f>IF(AH2632&gt;"",VLOOKUP(AH2632,'MAATREGELEN TBV BESTEK '!$A$3:$N$34,13,FALSE),"")</f>
        <v/>
      </c>
      <c r="AK2632" t="str">
        <f>IF(AH2632&gt;"",VLOOKUP(AH2632,'MAATREGELEN TBV BESTEK '!$A$3:$N$34,14,FALSE),"")</f>
        <v/>
      </c>
    </row>
    <row r="2633" spans="1:37" ht="12" customHeight="1">
      <c r="A2633" s="49">
        <v>237897.98499999999</v>
      </c>
      <c r="B2633" s="49">
        <v>438072.44900000002</v>
      </c>
      <c r="C2633" s="51" t="s">
        <v>1651</v>
      </c>
      <c r="D2633" t="s">
        <v>5914</v>
      </c>
      <c r="E2633" s="40">
        <v>6</v>
      </c>
      <c r="F2633" s="40" t="s">
        <v>6040</v>
      </c>
      <c r="G2633" t="s">
        <v>2427</v>
      </c>
      <c r="H2633" s="57" t="s">
        <v>1647</v>
      </c>
      <c r="I2633" s="34" t="s">
        <v>6047</v>
      </c>
      <c r="J2633">
        <f t="shared" si="803"/>
        <v>1</v>
      </c>
      <c r="K2633" t="str">
        <f t="shared" si="804"/>
        <v>dicht</v>
      </c>
      <c r="L2633" t="str">
        <f t="shared" si="800"/>
        <v>groen</v>
      </c>
      <c r="M2633">
        <f t="shared" si="805"/>
        <v>237897.98499999999</v>
      </c>
      <c r="N2633">
        <f t="shared" si="806"/>
        <v>438072.44900000002</v>
      </c>
      <c r="O2633" t="str">
        <f t="shared" si="807"/>
        <v>groen dicht</v>
      </c>
      <c r="P2633" t="str">
        <f t="shared" si="808"/>
        <v>ALN00092</v>
      </c>
      <c r="Q2633" t="str">
        <f t="shared" si="799"/>
        <v>Lph 6</v>
      </c>
      <c r="R2633" t="str">
        <f t="shared" si="801"/>
        <v>Luma MINI</v>
      </c>
      <c r="T2633" t="str">
        <f t="shared" si="809"/>
        <v>AALTEN</v>
      </c>
      <c r="U2633" t="str">
        <f t="shared" si="810"/>
        <v>Europaweg</v>
      </c>
      <c r="V2633" s="62" t="str">
        <f t="shared" si="811"/>
        <v>ALN00092</v>
      </c>
      <c r="W2633" s="15" t="e">
        <f>IF(J2633,#REF!,"")</f>
        <v>#REF!</v>
      </c>
      <c r="X2633" s="15" t="e">
        <f>IF(J2633,#REF!,"")</f>
        <v>#REF!</v>
      </c>
      <c r="Y2633" s="62" t="str">
        <f t="shared" si="812"/>
        <v>MV AV</v>
      </c>
      <c r="AA2633" s="69"/>
      <c r="AB2633" s="90">
        <v>7.5</v>
      </c>
      <c r="AC2633" s="5" t="s">
        <v>2621</v>
      </c>
      <c r="AD2633" s="90">
        <f t="shared" si="813"/>
        <v>6</v>
      </c>
      <c r="AE2633" s="90" t="str">
        <f t="shared" si="814"/>
        <v>Luma MINI</v>
      </c>
      <c r="AF2633" s="22" t="str">
        <f>IF(Y2633="AV","Armatuur "&amp;AE2633&amp;" leveren en plaatsen op LM "&amp;AB2633&amp;"m","")&amp;IF(Y2633="MV AV","Mast en armatuur leveren en plaatsen, "&amp;AE2633&amp;" en LM "&amp;AD2633&amp;"m, oude mast "&amp;AB2633&amp;"m verwijderen","")&amp;IF(Y2633="NM NA","Nwe mast en nw armatuur leveren en plaatsen, "&amp;AE2633&amp;" en LM "&amp;AD2633&amp;"m","")&amp;IF(Y2633="NLP","Nieuw lichtpunt bijplaatsen, "&amp;AE2633&amp;" en LM "&amp;AD2633&amp;"m","")</f>
        <v>Mast en armatuur leveren en plaatsen, Luma MINI en LM 6m, oude mast 7,5m verwijderen</v>
      </c>
      <c r="AH2633" t="str">
        <f t="shared" si="802"/>
        <v>MV AV 7,5-&gt;6 Luma MINI</v>
      </c>
      <c r="AI2633">
        <f>IF(AH2633&gt;"",VLOOKUP(AH2633,'MAATREGELEN TBV BESTEK '!$A$3:$N$34,11,FALSE),"")</f>
        <v>134050</v>
      </c>
      <c r="AJ2633">
        <f>IF(AH2633&gt;"",VLOOKUP(AH2633,'MAATREGELEN TBV BESTEK '!$A$3:$N$34,13,FALSE),"")</f>
        <v>711020</v>
      </c>
      <c r="AK2633">
        <f>IF(AH2633&gt;"",VLOOKUP(AH2633,'MAATREGELEN TBV BESTEK '!$A$3:$N$34,14,FALSE),"")</f>
        <v>721220</v>
      </c>
    </row>
    <row r="2634" spans="1:37" ht="12" customHeight="1">
      <c r="C2634" s="39"/>
      <c r="D2634" t="s">
        <v>4563</v>
      </c>
      <c r="E2634">
        <v>7.5</v>
      </c>
      <c r="F2634" t="s">
        <v>5915</v>
      </c>
      <c r="J2634">
        <f t="shared" si="803"/>
        <v>1</v>
      </c>
      <c r="K2634" t="str">
        <f t="shared" si="804"/>
        <v/>
      </c>
      <c r="L2634" t="str">
        <f t="shared" si="800"/>
        <v/>
      </c>
      <c r="M2634">
        <f t="shared" si="805"/>
        <v>0</v>
      </c>
      <c r="N2634">
        <f t="shared" si="806"/>
        <v>0</v>
      </c>
      <c r="O2634" t="str">
        <f t="shared" si="807"/>
        <v>wit rondje</v>
      </c>
      <c r="P2634">
        <f t="shared" si="808"/>
        <v>0</v>
      </c>
      <c r="Q2634" t="str">
        <f t="shared" si="799"/>
        <v>Lph 7,5</v>
      </c>
      <c r="R2634" t="str">
        <f t="shared" si="801"/>
        <v/>
      </c>
      <c r="T2634">
        <f t="shared" si="809"/>
        <v>0</v>
      </c>
      <c r="U2634">
        <f t="shared" si="810"/>
        <v>0</v>
      </c>
      <c r="V2634" s="62">
        <f t="shared" si="811"/>
        <v>0</v>
      </c>
      <c r="W2634" s="15" t="e">
        <f>IF(J2634,#REF!,"")</f>
        <v>#REF!</v>
      </c>
      <c r="X2634" s="15" t="e">
        <f>IF(J2634,#REF!,"")</f>
        <v>#REF!</v>
      </c>
      <c r="Y2634" s="62" t="str">
        <f t="shared" si="812"/>
        <v xml:space="preserve"> </v>
      </c>
      <c r="AA2634" s="69"/>
      <c r="AB2634" s="90">
        <v>7.5</v>
      </c>
      <c r="AC2634" s="5" t="s">
        <v>2621</v>
      </c>
      <c r="AD2634" s="90" t="str">
        <f t="shared" si="813"/>
        <v/>
      </c>
      <c r="AE2634" s="90" t="str">
        <f t="shared" si="814"/>
        <v/>
      </c>
      <c r="AF2634" t="str">
        <f>IF(Y2634="AV","Armatuur "&amp;AE2634&amp;" leveren en plaatsen op LM "&amp;AD2634&amp;"m","")&amp;IF(Y2634="MV AV","Mast en armatuur leveren en plaatsen, "&amp;AE2634&amp;" en LM "&amp;AD2634&amp;"m, oude mast "&amp;AB2634&amp;"m verwijderen","")&amp;IF(Y2634="NM NA","Nwe mast en nw armatuur leveren en plaatsen, "&amp;AE2634&amp;" en LM "&amp;AD2634&amp;"m, oude mast "&amp;AB2634&amp;"m verwijderen","")&amp;IF(Y2634="NLP","Nieuw lichtpunt bijplaatsen, "&amp;AE2634&amp;" en LM "&amp;AD2634&amp;"m","")</f>
        <v/>
      </c>
      <c r="AH2634" t="str">
        <f t="shared" si="802"/>
        <v/>
      </c>
      <c r="AI2634" t="str">
        <f>IF(AH2634&gt;"",VLOOKUP(AH2634,'MAATREGELEN TBV BESTEK '!$A$3:$N$34,11,FALSE),"")</f>
        <v/>
      </c>
      <c r="AJ2634" t="str">
        <f>IF(AH2634&gt;"",VLOOKUP(AH2634,'MAATREGELEN TBV BESTEK '!$A$3:$N$34,13,FALSE),"")</f>
        <v/>
      </c>
      <c r="AK2634" t="str">
        <f>IF(AH2634&gt;"",VLOOKUP(AH2634,'MAATREGELEN TBV BESTEK '!$A$3:$N$34,14,FALSE),"")</f>
        <v/>
      </c>
    </row>
    <row r="2635" spans="1:37" ht="12" customHeight="1">
      <c r="A2635" s="49">
        <v>237876.57199999999</v>
      </c>
      <c r="B2635" s="49">
        <v>438026.99699999997</v>
      </c>
      <c r="C2635" s="51" t="s">
        <v>1652</v>
      </c>
      <c r="D2635" t="s">
        <v>5914</v>
      </c>
      <c r="E2635" s="40">
        <v>6</v>
      </c>
      <c r="F2635" s="40" t="s">
        <v>6040</v>
      </c>
      <c r="G2635" t="s">
        <v>2427</v>
      </c>
      <c r="H2635" s="57" t="s">
        <v>1647</v>
      </c>
      <c r="I2635" s="58" t="s">
        <v>6073</v>
      </c>
      <c r="J2635">
        <f t="shared" si="803"/>
        <v>1</v>
      </c>
      <c r="K2635" t="str">
        <f t="shared" si="804"/>
        <v>dicht</v>
      </c>
      <c r="L2635" t="str">
        <f t="shared" si="800"/>
        <v>groen</v>
      </c>
      <c r="M2635">
        <f t="shared" si="805"/>
        <v>237876.57199999999</v>
      </c>
      <c r="N2635">
        <f t="shared" si="806"/>
        <v>438026.99699999997</v>
      </c>
      <c r="O2635" t="str">
        <f t="shared" si="807"/>
        <v>groen dicht</v>
      </c>
      <c r="P2635" t="str">
        <f t="shared" si="808"/>
        <v>ALN00111</v>
      </c>
      <c r="Q2635" t="str">
        <f t="shared" si="799"/>
        <v>Lph 6</v>
      </c>
      <c r="R2635" t="str">
        <f t="shared" si="801"/>
        <v>Luma MINI</v>
      </c>
      <c r="T2635" t="str">
        <f t="shared" si="809"/>
        <v>AALTEN</v>
      </c>
      <c r="U2635" t="str">
        <f t="shared" si="810"/>
        <v>Europaweg</v>
      </c>
      <c r="V2635" s="62" t="str">
        <f t="shared" si="811"/>
        <v>ALN00111</v>
      </c>
      <c r="W2635" s="15" t="e">
        <f>IF(J2635,#REF!,"")</f>
        <v>#REF!</v>
      </c>
      <c r="X2635" s="15" t="e">
        <f>IF(J2635,#REF!,"")</f>
        <v>#REF!</v>
      </c>
      <c r="Y2635" s="62" t="str">
        <f t="shared" si="812"/>
        <v>MV AV</v>
      </c>
      <c r="AA2635" s="69"/>
      <c r="AB2635" s="90">
        <v>7.5</v>
      </c>
      <c r="AC2635" s="5" t="s">
        <v>2621</v>
      </c>
      <c r="AD2635" s="90">
        <f t="shared" si="813"/>
        <v>6</v>
      </c>
      <c r="AE2635" s="90" t="str">
        <f t="shared" si="814"/>
        <v>Luma MINI</v>
      </c>
      <c r="AF2635" s="22" t="str">
        <f>IF(Y2635="AV","Armatuur "&amp;AE2635&amp;" leveren en plaatsen op LM "&amp;AB2635&amp;"m","")&amp;IF(Y2635="MV AV","Mast en armatuur leveren en plaatsen, "&amp;AE2635&amp;" en LM "&amp;AD2635&amp;"m, oude mast "&amp;AB2635&amp;"m verwijderen","")&amp;IF(Y2635="NM NA","Nwe mast en nw armatuur leveren en plaatsen, "&amp;AE2635&amp;" en LM "&amp;AD2635&amp;"m","")&amp;IF(Y2635="NLP","Nieuw lichtpunt bijplaatsen, "&amp;AE2635&amp;" en LM "&amp;AD2635&amp;"m","")</f>
        <v>Mast en armatuur leveren en plaatsen, Luma MINI en LM 6m, oude mast 7,5m verwijderen</v>
      </c>
      <c r="AH2635" t="str">
        <f t="shared" si="802"/>
        <v>MV AV 7,5-&gt;6 Luma MINI</v>
      </c>
      <c r="AI2635">
        <f>IF(AH2635&gt;"",VLOOKUP(AH2635,'MAATREGELEN TBV BESTEK '!$A$3:$N$34,11,FALSE),"")</f>
        <v>134050</v>
      </c>
      <c r="AJ2635">
        <f>IF(AH2635&gt;"",VLOOKUP(AH2635,'MAATREGELEN TBV BESTEK '!$A$3:$N$34,13,FALSE),"")</f>
        <v>711020</v>
      </c>
      <c r="AK2635">
        <f>IF(AH2635&gt;"",VLOOKUP(AH2635,'MAATREGELEN TBV BESTEK '!$A$3:$N$34,14,FALSE),"")</f>
        <v>721220</v>
      </c>
    </row>
    <row r="2636" spans="1:37" ht="12" customHeight="1">
      <c r="C2636" s="39"/>
      <c r="D2636" t="s">
        <v>4563</v>
      </c>
      <c r="E2636">
        <v>7.5</v>
      </c>
      <c r="F2636" t="s">
        <v>5915</v>
      </c>
      <c r="J2636">
        <f t="shared" si="803"/>
        <v>1</v>
      </c>
      <c r="K2636" t="str">
        <f t="shared" si="804"/>
        <v/>
      </c>
      <c r="L2636" t="str">
        <f t="shared" si="800"/>
        <v/>
      </c>
      <c r="M2636">
        <f t="shared" si="805"/>
        <v>0</v>
      </c>
      <c r="N2636">
        <f t="shared" si="806"/>
        <v>0</v>
      </c>
      <c r="O2636" t="str">
        <f t="shared" si="807"/>
        <v>wit rondje</v>
      </c>
      <c r="P2636">
        <f t="shared" si="808"/>
        <v>0</v>
      </c>
      <c r="Q2636" t="str">
        <f t="shared" si="799"/>
        <v>Lph 7,5</v>
      </c>
      <c r="R2636" t="str">
        <f t="shared" si="801"/>
        <v/>
      </c>
      <c r="T2636">
        <f t="shared" si="809"/>
        <v>0</v>
      </c>
      <c r="U2636">
        <f t="shared" si="810"/>
        <v>0</v>
      </c>
      <c r="V2636" s="62">
        <f t="shared" si="811"/>
        <v>0</v>
      </c>
      <c r="W2636" s="15" t="e">
        <f>IF(J2636,#REF!,"")</f>
        <v>#REF!</v>
      </c>
      <c r="X2636" s="15" t="e">
        <f>IF(J2636,#REF!,"")</f>
        <v>#REF!</v>
      </c>
      <c r="Y2636" s="62" t="str">
        <f t="shared" si="812"/>
        <v xml:space="preserve"> </v>
      </c>
      <c r="AA2636" s="69"/>
      <c r="AB2636" s="90">
        <v>7.5</v>
      </c>
      <c r="AC2636" s="5" t="s">
        <v>2621</v>
      </c>
      <c r="AD2636" s="90" t="str">
        <f t="shared" si="813"/>
        <v/>
      </c>
      <c r="AE2636" s="90" t="str">
        <f t="shared" si="814"/>
        <v/>
      </c>
      <c r="AF2636" t="str">
        <f>IF(Y2636="AV","Armatuur "&amp;AE2636&amp;" leveren en plaatsen op LM "&amp;AD2636&amp;"m","")&amp;IF(Y2636="MV AV","Mast en armatuur leveren en plaatsen, "&amp;AE2636&amp;" en LM "&amp;AD2636&amp;"m, oude mast "&amp;AB2636&amp;"m verwijderen","")&amp;IF(Y2636="NM NA","Nwe mast en nw armatuur leveren en plaatsen, "&amp;AE2636&amp;" en LM "&amp;AD2636&amp;"m, oude mast "&amp;AB2636&amp;"m verwijderen","")&amp;IF(Y2636="NLP","Nieuw lichtpunt bijplaatsen, "&amp;AE2636&amp;" en LM "&amp;AD2636&amp;"m","")</f>
        <v/>
      </c>
      <c r="AH2636" t="str">
        <f t="shared" si="802"/>
        <v/>
      </c>
      <c r="AI2636" t="str">
        <f>IF(AH2636&gt;"",VLOOKUP(AH2636,'MAATREGELEN TBV BESTEK '!$A$3:$N$34,11,FALSE),"")</f>
        <v/>
      </c>
      <c r="AJ2636" t="str">
        <f>IF(AH2636&gt;"",VLOOKUP(AH2636,'MAATREGELEN TBV BESTEK '!$A$3:$N$34,13,FALSE),"")</f>
        <v/>
      </c>
      <c r="AK2636" t="str">
        <f>IF(AH2636&gt;"",VLOOKUP(AH2636,'MAATREGELEN TBV BESTEK '!$A$3:$N$34,14,FALSE),"")</f>
        <v/>
      </c>
    </row>
    <row r="2637" spans="1:37" ht="12" customHeight="1">
      <c r="A2637" s="49">
        <v>237849.40400000001</v>
      </c>
      <c r="B2637" s="49">
        <v>437981.91800000001</v>
      </c>
      <c r="C2637" s="51" t="s">
        <v>1653</v>
      </c>
      <c r="D2637" t="s">
        <v>5914</v>
      </c>
      <c r="E2637" s="40">
        <v>6</v>
      </c>
      <c r="F2637" s="40" t="s">
        <v>6040</v>
      </c>
      <c r="G2637" t="s">
        <v>2427</v>
      </c>
      <c r="H2637" s="57" t="s">
        <v>1647</v>
      </c>
      <c r="I2637" s="58" t="s">
        <v>6073</v>
      </c>
      <c r="J2637">
        <f t="shared" si="803"/>
        <v>1</v>
      </c>
      <c r="K2637" t="str">
        <f t="shared" si="804"/>
        <v>dicht</v>
      </c>
      <c r="L2637" t="str">
        <f t="shared" si="800"/>
        <v>groen</v>
      </c>
      <c r="M2637">
        <f t="shared" si="805"/>
        <v>237849.40400000001</v>
      </c>
      <c r="N2637">
        <f t="shared" si="806"/>
        <v>437981.91800000001</v>
      </c>
      <c r="O2637" t="str">
        <f t="shared" si="807"/>
        <v>groen dicht</v>
      </c>
      <c r="P2637" t="str">
        <f t="shared" si="808"/>
        <v>ALN00112</v>
      </c>
      <c r="Q2637" t="str">
        <f t="shared" si="799"/>
        <v>Lph 6</v>
      </c>
      <c r="R2637" t="str">
        <f t="shared" si="801"/>
        <v>Luma MINI</v>
      </c>
      <c r="T2637" t="str">
        <f t="shared" si="809"/>
        <v>AALTEN</v>
      </c>
      <c r="U2637" t="str">
        <f t="shared" si="810"/>
        <v>Europaweg</v>
      </c>
      <c r="V2637" s="62" t="str">
        <f t="shared" si="811"/>
        <v>ALN00112</v>
      </c>
      <c r="W2637" s="15" t="e">
        <f>IF(J2637,#REF!,"")</f>
        <v>#REF!</v>
      </c>
      <c r="X2637" s="15" t="e">
        <f>IF(J2637,#REF!,"")</f>
        <v>#REF!</v>
      </c>
      <c r="Y2637" s="62" t="str">
        <f t="shared" si="812"/>
        <v>MV AV</v>
      </c>
      <c r="AA2637" s="69"/>
      <c r="AB2637" s="90">
        <v>7.5</v>
      </c>
      <c r="AC2637" s="5" t="s">
        <v>2621</v>
      </c>
      <c r="AD2637" s="90">
        <f t="shared" si="813"/>
        <v>6</v>
      </c>
      <c r="AE2637" s="90" t="str">
        <f t="shared" si="814"/>
        <v>Luma MINI</v>
      </c>
      <c r="AF2637" s="22" t="str">
        <f>IF(Y2637="AV","Armatuur "&amp;AE2637&amp;" leveren en plaatsen op LM "&amp;AB2637&amp;"m","")&amp;IF(Y2637="MV AV","Mast en armatuur leveren en plaatsen, "&amp;AE2637&amp;" en LM "&amp;AD2637&amp;"m, oude mast "&amp;AB2637&amp;"m verwijderen","")&amp;IF(Y2637="NM NA","Nwe mast en nw armatuur leveren en plaatsen, "&amp;AE2637&amp;" en LM "&amp;AD2637&amp;"m","")&amp;IF(Y2637="NLP","Nieuw lichtpunt bijplaatsen, "&amp;AE2637&amp;" en LM "&amp;AD2637&amp;"m","")</f>
        <v>Mast en armatuur leveren en plaatsen, Luma MINI en LM 6m, oude mast 7,5m verwijderen</v>
      </c>
      <c r="AH2637" t="str">
        <f t="shared" si="802"/>
        <v>MV AV 7,5-&gt;6 Luma MINI</v>
      </c>
      <c r="AI2637">
        <f>IF(AH2637&gt;"",VLOOKUP(AH2637,'MAATREGELEN TBV BESTEK '!$A$3:$N$34,11,FALSE),"")</f>
        <v>134050</v>
      </c>
      <c r="AJ2637">
        <f>IF(AH2637&gt;"",VLOOKUP(AH2637,'MAATREGELEN TBV BESTEK '!$A$3:$N$34,13,FALSE),"")</f>
        <v>711020</v>
      </c>
      <c r="AK2637">
        <f>IF(AH2637&gt;"",VLOOKUP(AH2637,'MAATREGELEN TBV BESTEK '!$A$3:$N$34,14,FALSE),"")</f>
        <v>721220</v>
      </c>
    </row>
    <row r="2638" spans="1:37" ht="12" customHeight="1">
      <c r="C2638" s="39"/>
      <c r="D2638" t="s">
        <v>4563</v>
      </c>
      <c r="E2638">
        <v>7.5</v>
      </c>
      <c r="F2638" t="s">
        <v>5915</v>
      </c>
      <c r="J2638">
        <f t="shared" si="803"/>
        <v>1</v>
      </c>
      <c r="K2638" t="str">
        <f t="shared" si="804"/>
        <v/>
      </c>
      <c r="L2638" t="str">
        <f t="shared" si="800"/>
        <v/>
      </c>
      <c r="M2638">
        <f t="shared" si="805"/>
        <v>0</v>
      </c>
      <c r="N2638">
        <f t="shared" si="806"/>
        <v>0</v>
      </c>
      <c r="O2638" t="str">
        <f t="shared" si="807"/>
        <v>wit rondje</v>
      </c>
      <c r="P2638">
        <f t="shared" si="808"/>
        <v>0</v>
      </c>
      <c r="Q2638" t="str">
        <f t="shared" si="799"/>
        <v>Lph 7,5</v>
      </c>
      <c r="R2638" t="str">
        <f t="shared" si="801"/>
        <v/>
      </c>
      <c r="T2638">
        <f t="shared" si="809"/>
        <v>0</v>
      </c>
      <c r="U2638">
        <f t="shared" si="810"/>
        <v>0</v>
      </c>
      <c r="V2638" s="62">
        <f t="shared" si="811"/>
        <v>0</v>
      </c>
      <c r="W2638" s="15" t="e">
        <f>IF(J2638,#REF!,"")</f>
        <v>#REF!</v>
      </c>
      <c r="X2638" s="15" t="e">
        <f>IF(J2638,#REF!,"")</f>
        <v>#REF!</v>
      </c>
      <c r="Y2638" s="62" t="str">
        <f t="shared" si="812"/>
        <v xml:space="preserve"> </v>
      </c>
      <c r="AA2638" s="69"/>
      <c r="AB2638" s="90">
        <v>7.5</v>
      </c>
      <c r="AC2638" s="5" t="s">
        <v>2621</v>
      </c>
      <c r="AD2638" s="90" t="str">
        <f t="shared" si="813"/>
        <v/>
      </c>
      <c r="AE2638" s="90" t="str">
        <f t="shared" si="814"/>
        <v/>
      </c>
      <c r="AF2638" t="str">
        <f>IF(Y2638="AV","Armatuur "&amp;AE2638&amp;" leveren en plaatsen op LM "&amp;AD2638&amp;"m","")&amp;IF(Y2638="MV AV","Mast en armatuur leveren en plaatsen, "&amp;AE2638&amp;" en LM "&amp;AD2638&amp;"m, oude mast "&amp;AB2638&amp;"m verwijderen","")&amp;IF(Y2638="NM NA","Nwe mast en nw armatuur leveren en plaatsen, "&amp;AE2638&amp;" en LM "&amp;AD2638&amp;"m, oude mast "&amp;AB2638&amp;"m verwijderen","")&amp;IF(Y2638="NLP","Nieuw lichtpunt bijplaatsen, "&amp;AE2638&amp;" en LM "&amp;AD2638&amp;"m","")</f>
        <v/>
      </c>
      <c r="AH2638" t="str">
        <f t="shared" si="802"/>
        <v/>
      </c>
      <c r="AI2638" t="str">
        <f>IF(AH2638&gt;"",VLOOKUP(AH2638,'MAATREGELEN TBV BESTEK '!$A$3:$N$34,11,FALSE),"")</f>
        <v/>
      </c>
      <c r="AJ2638" t="str">
        <f>IF(AH2638&gt;"",VLOOKUP(AH2638,'MAATREGELEN TBV BESTEK '!$A$3:$N$34,13,FALSE),"")</f>
        <v/>
      </c>
      <c r="AK2638" t="str">
        <f>IF(AH2638&gt;"",VLOOKUP(AH2638,'MAATREGELEN TBV BESTEK '!$A$3:$N$34,14,FALSE),"")</f>
        <v/>
      </c>
    </row>
    <row r="2639" spans="1:37" ht="12" customHeight="1">
      <c r="A2639" s="49">
        <v>237837.533</v>
      </c>
      <c r="B2639" s="49">
        <v>437959.02299999999</v>
      </c>
      <c r="C2639" s="51" t="s">
        <v>1654</v>
      </c>
      <c r="D2639" t="s">
        <v>5914</v>
      </c>
      <c r="E2639" s="40">
        <v>6</v>
      </c>
      <c r="F2639" s="40" t="s">
        <v>6040</v>
      </c>
      <c r="G2639" t="s">
        <v>2427</v>
      </c>
      <c r="H2639" s="57" t="s">
        <v>1647</v>
      </c>
      <c r="I2639" s="58" t="s">
        <v>6073</v>
      </c>
      <c r="J2639">
        <f t="shared" si="803"/>
        <v>1</v>
      </c>
      <c r="K2639" t="str">
        <f t="shared" si="804"/>
        <v>dicht</v>
      </c>
      <c r="L2639" t="str">
        <f t="shared" si="800"/>
        <v>groen</v>
      </c>
      <c r="M2639">
        <f t="shared" si="805"/>
        <v>237837.533</v>
      </c>
      <c r="N2639">
        <f t="shared" si="806"/>
        <v>437959.02299999999</v>
      </c>
      <c r="O2639" t="str">
        <f t="shared" si="807"/>
        <v>groen dicht</v>
      </c>
      <c r="P2639" t="str">
        <f t="shared" si="808"/>
        <v>ALN00113</v>
      </c>
      <c r="Q2639" t="str">
        <f t="shared" si="799"/>
        <v>Lph 6</v>
      </c>
      <c r="R2639" t="str">
        <f t="shared" si="801"/>
        <v>Luma MINI</v>
      </c>
      <c r="T2639" t="str">
        <f t="shared" si="809"/>
        <v>AALTEN</v>
      </c>
      <c r="U2639" t="str">
        <f t="shared" si="810"/>
        <v>Europaweg</v>
      </c>
      <c r="V2639" s="62" t="str">
        <f t="shared" si="811"/>
        <v>ALN00113</v>
      </c>
      <c r="W2639" s="15" t="e">
        <f>IF(J2639,#REF!,"")</f>
        <v>#REF!</v>
      </c>
      <c r="X2639" s="15" t="e">
        <f>IF(J2639,#REF!,"")</f>
        <v>#REF!</v>
      </c>
      <c r="Y2639" s="62" t="str">
        <f t="shared" si="812"/>
        <v>MV AV</v>
      </c>
      <c r="AA2639" s="69"/>
      <c r="AB2639" s="90">
        <v>7.5</v>
      </c>
      <c r="AC2639" s="5" t="s">
        <v>2621</v>
      </c>
      <c r="AD2639" s="90">
        <f t="shared" si="813"/>
        <v>6</v>
      </c>
      <c r="AE2639" s="90" t="str">
        <f t="shared" si="814"/>
        <v>Luma MINI</v>
      </c>
      <c r="AF2639" s="22" t="str">
        <f>IF(Y2639="AV","Armatuur "&amp;AE2639&amp;" leveren en plaatsen op LM "&amp;AB2639&amp;"m","")&amp;IF(Y2639="MV AV","Mast en armatuur leveren en plaatsen, "&amp;AE2639&amp;" en LM "&amp;AD2639&amp;"m, oude mast "&amp;AB2639&amp;"m verwijderen","")&amp;IF(Y2639="NM NA","Nwe mast en nw armatuur leveren en plaatsen, "&amp;AE2639&amp;" en LM "&amp;AD2639&amp;"m","")&amp;IF(Y2639="NLP","Nieuw lichtpunt bijplaatsen, "&amp;AE2639&amp;" en LM "&amp;AD2639&amp;"m","")</f>
        <v>Mast en armatuur leveren en plaatsen, Luma MINI en LM 6m, oude mast 7,5m verwijderen</v>
      </c>
      <c r="AH2639" t="str">
        <f t="shared" si="802"/>
        <v>MV AV 7,5-&gt;6 Luma MINI</v>
      </c>
      <c r="AI2639">
        <f>IF(AH2639&gt;"",VLOOKUP(AH2639,'MAATREGELEN TBV BESTEK '!$A$3:$N$34,11,FALSE),"")</f>
        <v>134050</v>
      </c>
      <c r="AJ2639">
        <f>IF(AH2639&gt;"",VLOOKUP(AH2639,'MAATREGELEN TBV BESTEK '!$A$3:$N$34,13,FALSE),"")</f>
        <v>711020</v>
      </c>
      <c r="AK2639">
        <f>IF(AH2639&gt;"",VLOOKUP(AH2639,'MAATREGELEN TBV BESTEK '!$A$3:$N$34,14,FALSE),"")</f>
        <v>721220</v>
      </c>
    </row>
    <row r="2640" spans="1:37" ht="12" customHeight="1">
      <c r="C2640" s="39"/>
      <c r="D2640" t="s">
        <v>4563</v>
      </c>
      <c r="E2640">
        <v>7.5</v>
      </c>
      <c r="F2640" t="s">
        <v>5915</v>
      </c>
      <c r="J2640">
        <f t="shared" si="803"/>
        <v>1</v>
      </c>
      <c r="K2640" t="str">
        <f t="shared" si="804"/>
        <v/>
      </c>
      <c r="L2640" t="str">
        <f t="shared" si="800"/>
        <v/>
      </c>
      <c r="M2640">
        <f t="shared" si="805"/>
        <v>0</v>
      </c>
      <c r="N2640">
        <f t="shared" si="806"/>
        <v>0</v>
      </c>
      <c r="O2640" t="str">
        <f t="shared" si="807"/>
        <v>wit rondje</v>
      </c>
      <c r="P2640">
        <f t="shared" si="808"/>
        <v>0</v>
      </c>
      <c r="Q2640" t="str">
        <f t="shared" si="799"/>
        <v>Lph 7,5</v>
      </c>
      <c r="R2640" t="str">
        <f t="shared" si="801"/>
        <v/>
      </c>
      <c r="T2640">
        <f t="shared" si="809"/>
        <v>0</v>
      </c>
      <c r="U2640">
        <f t="shared" si="810"/>
        <v>0</v>
      </c>
      <c r="V2640" s="62">
        <f t="shared" si="811"/>
        <v>0</v>
      </c>
      <c r="W2640" s="15" t="e">
        <f>IF(J2640,#REF!,"")</f>
        <v>#REF!</v>
      </c>
      <c r="X2640" s="15" t="e">
        <f>IF(J2640,#REF!,"")</f>
        <v>#REF!</v>
      </c>
      <c r="Y2640" s="62" t="str">
        <f t="shared" si="812"/>
        <v xml:space="preserve"> </v>
      </c>
      <c r="AA2640" s="69"/>
      <c r="AB2640" s="90">
        <v>7.5</v>
      </c>
      <c r="AC2640" s="5" t="s">
        <v>2621</v>
      </c>
      <c r="AD2640" s="90" t="str">
        <f t="shared" si="813"/>
        <v/>
      </c>
      <c r="AE2640" s="90" t="str">
        <f t="shared" si="814"/>
        <v/>
      </c>
      <c r="AF2640" t="str">
        <f>IF(Y2640="AV","Armatuur "&amp;AE2640&amp;" leveren en plaatsen op LM "&amp;AD2640&amp;"m","")&amp;IF(Y2640="MV AV","Mast en armatuur leveren en plaatsen, "&amp;AE2640&amp;" en LM "&amp;AD2640&amp;"m, oude mast "&amp;AB2640&amp;"m verwijderen","")&amp;IF(Y2640="NM NA","Nwe mast en nw armatuur leveren en plaatsen, "&amp;AE2640&amp;" en LM "&amp;AD2640&amp;"m, oude mast "&amp;AB2640&amp;"m verwijderen","")&amp;IF(Y2640="NLP","Nieuw lichtpunt bijplaatsen, "&amp;AE2640&amp;" en LM "&amp;AD2640&amp;"m","")</f>
        <v/>
      </c>
      <c r="AH2640" t="str">
        <f t="shared" si="802"/>
        <v/>
      </c>
      <c r="AI2640" t="str">
        <f>IF(AH2640&gt;"",VLOOKUP(AH2640,'MAATREGELEN TBV BESTEK '!$A$3:$N$34,11,FALSE),"")</f>
        <v/>
      </c>
      <c r="AJ2640" t="str">
        <f>IF(AH2640&gt;"",VLOOKUP(AH2640,'MAATREGELEN TBV BESTEK '!$A$3:$N$34,13,FALSE),"")</f>
        <v/>
      </c>
      <c r="AK2640" t="str">
        <f>IF(AH2640&gt;"",VLOOKUP(AH2640,'MAATREGELEN TBV BESTEK '!$A$3:$N$34,14,FALSE),"")</f>
        <v/>
      </c>
    </row>
    <row r="2641" spans="1:37" ht="12" customHeight="1">
      <c r="A2641" s="49">
        <v>237811.75399999999</v>
      </c>
      <c r="B2641" s="49">
        <v>437912.04499999998</v>
      </c>
      <c r="C2641" s="51" t="s">
        <v>1655</v>
      </c>
      <c r="D2641" t="s">
        <v>5914</v>
      </c>
      <c r="E2641" s="40">
        <v>6</v>
      </c>
      <c r="F2641" s="40" t="s">
        <v>6040</v>
      </c>
      <c r="G2641" t="s">
        <v>2427</v>
      </c>
      <c r="H2641" s="57" t="s">
        <v>1647</v>
      </c>
      <c r="I2641" s="58" t="s">
        <v>6073</v>
      </c>
      <c r="J2641">
        <f t="shared" si="803"/>
        <v>1</v>
      </c>
      <c r="K2641" t="str">
        <f t="shared" si="804"/>
        <v>dicht</v>
      </c>
      <c r="L2641" t="str">
        <f t="shared" si="800"/>
        <v>groen</v>
      </c>
      <c r="M2641">
        <f t="shared" si="805"/>
        <v>237811.75399999999</v>
      </c>
      <c r="N2641">
        <f t="shared" si="806"/>
        <v>437912.04499999998</v>
      </c>
      <c r="O2641" t="str">
        <f t="shared" si="807"/>
        <v>groen dicht</v>
      </c>
      <c r="P2641" t="str">
        <f t="shared" si="808"/>
        <v>ALN00114</v>
      </c>
      <c r="Q2641" t="str">
        <f t="shared" si="799"/>
        <v>Lph 6</v>
      </c>
      <c r="R2641" t="str">
        <f t="shared" si="801"/>
        <v>Luma MINI</v>
      </c>
      <c r="T2641" t="str">
        <f t="shared" si="809"/>
        <v>AALTEN</v>
      </c>
      <c r="U2641" t="str">
        <f t="shared" si="810"/>
        <v>Europaweg</v>
      </c>
      <c r="V2641" s="62" t="str">
        <f t="shared" si="811"/>
        <v>ALN00114</v>
      </c>
      <c r="W2641" s="15" t="e">
        <f>IF(J2641,#REF!,"")</f>
        <v>#REF!</v>
      </c>
      <c r="X2641" s="15" t="e">
        <f>IF(J2641,#REF!,"")</f>
        <v>#REF!</v>
      </c>
      <c r="Y2641" s="62" t="str">
        <f t="shared" si="812"/>
        <v>MV AV</v>
      </c>
      <c r="AA2641" s="69"/>
      <c r="AB2641" s="90">
        <v>7.5</v>
      </c>
      <c r="AC2641" s="5" t="s">
        <v>2621</v>
      </c>
      <c r="AD2641" s="90">
        <f t="shared" si="813"/>
        <v>6</v>
      </c>
      <c r="AE2641" s="90" t="str">
        <f t="shared" si="814"/>
        <v>Luma MINI</v>
      </c>
      <c r="AF2641" s="22" t="str">
        <f>IF(Y2641="AV","Armatuur "&amp;AE2641&amp;" leveren en plaatsen op LM "&amp;AB2641&amp;"m","")&amp;IF(Y2641="MV AV","Mast en armatuur leveren en plaatsen, "&amp;AE2641&amp;" en LM "&amp;AD2641&amp;"m, oude mast "&amp;AB2641&amp;"m verwijderen","")&amp;IF(Y2641="NM NA","Nwe mast en nw armatuur leveren en plaatsen, "&amp;AE2641&amp;" en LM "&amp;AD2641&amp;"m","")&amp;IF(Y2641="NLP","Nieuw lichtpunt bijplaatsen, "&amp;AE2641&amp;" en LM "&amp;AD2641&amp;"m","")</f>
        <v>Mast en armatuur leveren en plaatsen, Luma MINI en LM 6m, oude mast 7,5m verwijderen</v>
      </c>
      <c r="AH2641" t="str">
        <f t="shared" si="802"/>
        <v>MV AV 7,5-&gt;6 Luma MINI</v>
      </c>
      <c r="AI2641">
        <f>IF(AH2641&gt;"",VLOOKUP(AH2641,'MAATREGELEN TBV BESTEK '!$A$3:$N$34,11,FALSE),"")</f>
        <v>134050</v>
      </c>
      <c r="AJ2641">
        <f>IF(AH2641&gt;"",VLOOKUP(AH2641,'MAATREGELEN TBV BESTEK '!$A$3:$N$34,13,FALSE),"")</f>
        <v>711020</v>
      </c>
      <c r="AK2641">
        <f>IF(AH2641&gt;"",VLOOKUP(AH2641,'MAATREGELEN TBV BESTEK '!$A$3:$N$34,14,FALSE),"")</f>
        <v>721220</v>
      </c>
    </row>
    <row r="2642" spans="1:37" ht="12" customHeight="1">
      <c r="A2642" s="49">
        <v>237811.75399999999</v>
      </c>
      <c r="B2642" s="49">
        <v>437912.04499999998</v>
      </c>
      <c r="C2642" s="39"/>
      <c r="D2642" t="s">
        <v>4563</v>
      </c>
      <c r="E2642">
        <v>7.5</v>
      </c>
      <c r="F2642" t="s">
        <v>5915</v>
      </c>
      <c r="G2642" t="s">
        <v>2427</v>
      </c>
      <c r="H2642" s="64" t="s">
        <v>1647</v>
      </c>
      <c r="J2642">
        <f t="shared" si="803"/>
        <v>1</v>
      </c>
      <c r="K2642" t="str">
        <f t="shared" si="804"/>
        <v/>
      </c>
      <c r="L2642" t="str">
        <f t="shared" si="800"/>
        <v/>
      </c>
      <c r="M2642">
        <f t="shared" si="805"/>
        <v>237811.75399999999</v>
      </c>
      <c r="N2642">
        <f t="shared" si="806"/>
        <v>437912.04499999998</v>
      </c>
      <c r="O2642" t="str">
        <f t="shared" si="807"/>
        <v>wit rondje</v>
      </c>
      <c r="P2642">
        <f t="shared" si="808"/>
        <v>0</v>
      </c>
      <c r="Q2642" t="str">
        <f t="shared" si="799"/>
        <v>Lph 7,5</v>
      </c>
      <c r="R2642" t="str">
        <f t="shared" si="801"/>
        <v/>
      </c>
      <c r="T2642" t="str">
        <f t="shared" si="809"/>
        <v>AALTEN</v>
      </c>
      <c r="U2642" t="str">
        <f t="shared" si="810"/>
        <v>Europaweg</v>
      </c>
      <c r="V2642" s="62">
        <f t="shared" si="811"/>
        <v>0</v>
      </c>
      <c r="W2642" s="15" t="e">
        <f>IF(J2642,#REF!,"")</f>
        <v>#REF!</v>
      </c>
      <c r="X2642" s="15" t="e">
        <f>IF(J2642,#REF!,"")</f>
        <v>#REF!</v>
      </c>
      <c r="Y2642" s="62" t="str">
        <f t="shared" si="812"/>
        <v xml:space="preserve"> </v>
      </c>
      <c r="AA2642" s="69"/>
      <c r="AB2642" s="90">
        <v>7.5</v>
      </c>
      <c r="AC2642" s="5" t="s">
        <v>2621</v>
      </c>
      <c r="AD2642" s="90" t="str">
        <f t="shared" si="813"/>
        <v/>
      </c>
      <c r="AE2642" s="90" t="str">
        <f t="shared" si="814"/>
        <v/>
      </c>
      <c r="AF2642" t="str">
        <f t="shared" ref="AF2642:AF2647" si="815">IF(Y2642="AV","Armatuur "&amp;AE2642&amp;" leveren en plaatsen op LM "&amp;AD2642&amp;"m","")&amp;IF(Y2642="MV AV","Mast en armatuur leveren en plaatsen, "&amp;AE2642&amp;" en LM "&amp;AD2642&amp;"m, oude mast "&amp;AB2642&amp;"m verwijderen","")&amp;IF(Y2642="NM NA","Nwe mast en nw armatuur leveren en plaatsen, "&amp;AE2642&amp;" en LM "&amp;AD2642&amp;"m, oude mast "&amp;AB2642&amp;"m verwijderen","")&amp;IF(Y2642="NLP","Nieuw lichtpunt bijplaatsen, "&amp;AE2642&amp;" en LM "&amp;AD2642&amp;"m","")</f>
        <v/>
      </c>
      <c r="AH2642" t="str">
        <f t="shared" si="802"/>
        <v/>
      </c>
      <c r="AI2642" t="str">
        <f>IF(AH2642&gt;"",VLOOKUP(AH2642,'MAATREGELEN TBV BESTEK '!$A$3:$N$34,11,FALSE),"")</f>
        <v/>
      </c>
      <c r="AJ2642" t="str">
        <f>IF(AH2642&gt;"",VLOOKUP(AH2642,'MAATREGELEN TBV BESTEK '!$A$3:$N$34,13,FALSE),"")</f>
        <v/>
      </c>
      <c r="AK2642" t="str">
        <f>IF(AH2642&gt;"",VLOOKUP(AH2642,'MAATREGELEN TBV BESTEK '!$A$3:$N$34,14,FALSE),"")</f>
        <v/>
      </c>
    </row>
    <row r="2643" spans="1:37" ht="12" customHeight="1">
      <c r="A2643" s="49">
        <v>237909.33199999999</v>
      </c>
      <c r="B2643" s="49">
        <v>438097.07799999998</v>
      </c>
      <c r="C2643" t="s">
        <v>1650</v>
      </c>
      <c r="D2643" t="s">
        <v>4563</v>
      </c>
      <c r="E2643">
        <v>4</v>
      </c>
      <c r="F2643" t="s">
        <v>5915</v>
      </c>
      <c r="G2643" t="s">
        <v>2427</v>
      </c>
      <c r="H2643" s="64" t="s">
        <v>1647</v>
      </c>
      <c r="J2643">
        <f t="shared" si="803"/>
        <v>1</v>
      </c>
      <c r="K2643" t="str">
        <f t="shared" si="804"/>
        <v/>
      </c>
      <c r="L2643" t="str">
        <f t="shared" si="800"/>
        <v/>
      </c>
      <c r="M2643">
        <f t="shared" si="805"/>
        <v>237909.33199999999</v>
      </c>
      <c r="N2643">
        <f t="shared" si="806"/>
        <v>438097.07799999998</v>
      </c>
      <c r="O2643" t="str">
        <f t="shared" si="807"/>
        <v>wit rondje</v>
      </c>
      <c r="P2643" t="str">
        <f t="shared" si="808"/>
        <v>ALN00874</v>
      </c>
      <c r="Q2643" t="str">
        <f t="shared" si="799"/>
        <v>Lph 4</v>
      </c>
      <c r="R2643" t="str">
        <f t="shared" si="801"/>
        <v/>
      </c>
      <c r="T2643" t="str">
        <f t="shared" si="809"/>
        <v>AALTEN</v>
      </c>
      <c r="U2643" t="str">
        <f t="shared" si="810"/>
        <v>Europaweg</v>
      </c>
      <c r="V2643" s="62" t="str">
        <f t="shared" si="811"/>
        <v>ALN00874</v>
      </c>
      <c r="W2643" s="15" t="e">
        <f>IF(J2643,#REF!,"")</f>
        <v>#REF!</v>
      </c>
      <c r="X2643" s="15" t="e">
        <f>IF(J2643,#REF!,"")</f>
        <v>#REF!</v>
      </c>
      <c r="Y2643" s="62" t="str">
        <f t="shared" si="812"/>
        <v xml:space="preserve"> </v>
      </c>
      <c r="AA2643" s="69"/>
      <c r="AB2643" s="90">
        <v>4</v>
      </c>
      <c r="AC2643" s="5" t="s">
        <v>2591</v>
      </c>
      <c r="AD2643" s="90" t="str">
        <f t="shared" si="813"/>
        <v/>
      </c>
      <c r="AE2643" s="90" t="str">
        <f t="shared" si="814"/>
        <v/>
      </c>
      <c r="AF2643" t="str">
        <f t="shared" si="815"/>
        <v/>
      </c>
      <c r="AH2643" t="str">
        <f t="shared" si="802"/>
        <v/>
      </c>
      <c r="AI2643" t="str">
        <f>IF(AH2643&gt;"",VLOOKUP(AH2643,'MAATREGELEN TBV BESTEK '!$A$3:$N$34,11,FALSE),"")</f>
        <v/>
      </c>
      <c r="AJ2643" t="str">
        <f>IF(AH2643&gt;"",VLOOKUP(AH2643,'MAATREGELEN TBV BESTEK '!$A$3:$N$34,13,FALSE),"")</f>
        <v/>
      </c>
      <c r="AK2643" t="str">
        <f>IF(AH2643&gt;"",VLOOKUP(AH2643,'MAATREGELEN TBV BESTEK '!$A$3:$N$34,14,FALSE),"")</f>
        <v/>
      </c>
    </row>
    <row r="2644" spans="1:37" ht="12" customHeight="1">
      <c r="A2644" s="49">
        <v>237815.10399999999</v>
      </c>
      <c r="B2644" s="49">
        <v>437762.54700000002</v>
      </c>
      <c r="C2644" t="s">
        <v>1659</v>
      </c>
      <c r="D2644" t="s">
        <v>4563</v>
      </c>
      <c r="E2644">
        <v>7.5</v>
      </c>
      <c r="F2644" t="s">
        <v>5915</v>
      </c>
      <c r="G2644" t="s">
        <v>2427</v>
      </c>
      <c r="H2644" s="64" t="s">
        <v>1647</v>
      </c>
      <c r="J2644">
        <f t="shared" si="803"/>
        <v>1</v>
      </c>
      <c r="K2644" t="str">
        <f t="shared" si="804"/>
        <v/>
      </c>
      <c r="L2644" t="str">
        <f t="shared" si="800"/>
        <v/>
      </c>
      <c r="M2644">
        <f t="shared" si="805"/>
        <v>237815.10399999999</v>
      </c>
      <c r="N2644">
        <f t="shared" si="806"/>
        <v>437762.54700000002</v>
      </c>
      <c r="O2644" t="str">
        <f t="shared" si="807"/>
        <v>wit rondje</v>
      </c>
      <c r="P2644" t="str">
        <f t="shared" si="808"/>
        <v>ALN00923</v>
      </c>
      <c r="Q2644" t="str">
        <f t="shared" si="799"/>
        <v>Lph 7,5</v>
      </c>
      <c r="R2644" t="str">
        <f t="shared" si="801"/>
        <v/>
      </c>
      <c r="T2644" t="str">
        <f t="shared" si="809"/>
        <v>AALTEN</v>
      </c>
      <c r="U2644" t="str">
        <f t="shared" si="810"/>
        <v>Europaweg</v>
      </c>
      <c r="V2644" s="62" t="str">
        <f t="shared" si="811"/>
        <v>ALN00923</v>
      </c>
      <c r="W2644" s="15" t="e">
        <f>IF(J2644,#REF!,"")</f>
        <v>#REF!</v>
      </c>
      <c r="X2644" s="15" t="e">
        <f>IF(J2644,#REF!,"")</f>
        <v>#REF!</v>
      </c>
      <c r="Y2644" s="62" t="str">
        <f t="shared" si="812"/>
        <v xml:space="preserve"> </v>
      </c>
      <c r="AA2644" s="69"/>
      <c r="AB2644" s="90">
        <v>7.5</v>
      </c>
      <c r="AC2644" s="5" t="s">
        <v>2645</v>
      </c>
      <c r="AD2644" s="90" t="str">
        <f t="shared" si="813"/>
        <v/>
      </c>
      <c r="AE2644" s="90" t="str">
        <f t="shared" si="814"/>
        <v/>
      </c>
      <c r="AF2644" t="str">
        <f t="shared" si="815"/>
        <v/>
      </c>
      <c r="AH2644" t="str">
        <f t="shared" si="802"/>
        <v/>
      </c>
      <c r="AI2644" t="str">
        <f>IF(AH2644&gt;"",VLOOKUP(AH2644,'MAATREGELEN TBV BESTEK '!$A$3:$N$34,11,FALSE),"")</f>
        <v/>
      </c>
      <c r="AJ2644" t="str">
        <f>IF(AH2644&gt;"",VLOOKUP(AH2644,'MAATREGELEN TBV BESTEK '!$A$3:$N$34,13,FALSE),"")</f>
        <v/>
      </c>
      <c r="AK2644" t="str">
        <f>IF(AH2644&gt;"",VLOOKUP(AH2644,'MAATREGELEN TBV BESTEK '!$A$3:$N$34,14,FALSE),"")</f>
        <v/>
      </c>
    </row>
    <row r="2645" spans="1:37" ht="12" customHeight="1">
      <c r="A2645" s="49">
        <v>237839.18599999999</v>
      </c>
      <c r="B2645" s="49">
        <v>437671.22000000003</v>
      </c>
      <c r="C2645" t="s">
        <v>1660</v>
      </c>
      <c r="D2645" t="s">
        <v>4563</v>
      </c>
      <c r="E2645">
        <v>8</v>
      </c>
      <c r="F2645" t="s">
        <v>5915</v>
      </c>
      <c r="G2645" t="s">
        <v>2427</v>
      </c>
      <c r="H2645" s="64" t="s">
        <v>1647</v>
      </c>
      <c r="J2645">
        <f t="shared" si="803"/>
        <v>1</v>
      </c>
      <c r="K2645" t="str">
        <f t="shared" si="804"/>
        <v/>
      </c>
      <c r="L2645" t="str">
        <f t="shared" si="800"/>
        <v/>
      </c>
      <c r="M2645">
        <f t="shared" si="805"/>
        <v>237839.18599999999</v>
      </c>
      <c r="N2645">
        <f t="shared" si="806"/>
        <v>437671.22000000003</v>
      </c>
      <c r="O2645" t="str">
        <f t="shared" si="807"/>
        <v>wit rondje</v>
      </c>
      <c r="P2645" t="str">
        <f t="shared" si="808"/>
        <v>ALN00924</v>
      </c>
      <c r="Q2645" t="str">
        <f t="shared" si="799"/>
        <v>Lph 8</v>
      </c>
      <c r="R2645" t="str">
        <f t="shared" si="801"/>
        <v/>
      </c>
      <c r="T2645" t="str">
        <f t="shared" si="809"/>
        <v>AALTEN</v>
      </c>
      <c r="U2645" t="str">
        <f t="shared" si="810"/>
        <v>Europaweg</v>
      </c>
      <c r="V2645" s="62" t="str">
        <f t="shared" si="811"/>
        <v>ALN00924</v>
      </c>
      <c r="W2645" s="15" t="e">
        <f>IF(J2645,#REF!,"")</f>
        <v>#REF!</v>
      </c>
      <c r="X2645" s="15" t="e">
        <f>IF(J2645,#REF!,"")</f>
        <v>#REF!</v>
      </c>
      <c r="Y2645" s="62" t="str">
        <f t="shared" si="812"/>
        <v xml:space="preserve"> </v>
      </c>
      <c r="AA2645" s="69"/>
      <c r="AB2645" s="90">
        <v>8</v>
      </c>
      <c r="AC2645" s="5" t="s">
        <v>2645</v>
      </c>
      <c r="AD2645" s="90" t="str">
        <f t="shared" si="813"/>
        <v/>
      </c>
      <c r="AE2645" s="90" t="str">
        <f t="shared" si="814"/>
        <v/>
      </c>
      <c r="AF2645" t="str">
        <f t="shared" si="815"/>
        <v/>
      </c>
      <c r="AH2645" t="str">
        <f t="shared" si="802"/>
        <v/>
      </c>
      <c r="AI2645" t="str">
        <f>IF(AH2645&gt;"",VLOOKUP(AH2645,'MAATREGELEN TBV BESTEK '!$A$3:$N$34,11,FALSE),"")</f>
        <v/>
      </c>
      <c r="AJ2645" t="str">
        <f>IF(AH2645&gt;"",VLOOKUP(AH2645,'MAATREGELEN TBV BESTEK '!$A$3:$N$34,13,FALSE),"")</f>
        <v/>
      </c>
      <c r="AK2645" t="str">
        <f>IF(AH2645&gt;"",VLOOKUP(AH2645,'MAATREGELEN TBV BESTEK '!$A$3:$N$34,14,FALSE),"")</f>
        <v/>
      </c>
    </row>
    <row r="2646" spans="1:37" ht="12" customHeight="1">
      <c r="A2646" s="49">
        <v>237841.73</v>
      </c>
      <c r="B2646" s="49">
        <v>437630.17800000001</v>
      </c>
      <c r="C2646" t="s">
        <v>1661</v>
      </c>
      <c r="D2646" t="s">
        <v>4563</v>
      </c>
      <c r="E2646">
        <v>8</v>
      </c>
      <c r="F2646" t="s">
        <v>5915</v>
      </c>
      <c r="G2646" t="s">
        <v>2427</v>
      </c>
      <c r="H2646" s="64" t="s">
        <v>1647</v>
      </c>
      <c r="J2646">
        <f t="shared" si="803"/>
        <v>1</v>
      </c>
      <c r="K2646" t="str">
        <f t="shared" si="804"/>
        <v/>
      </c>
      <c r="L2646" t="str">
        <f t="shared" si="800"/>
        <v/>
      </c>
      <c r="M2646">
        <f t="shared" si="805"/>
        <v>237841.73</v>
      </c>
      <c r="N2646">
        <f t="shared" si="806"/>
        <v>437630.17800000001</v>
      </c>
      <c r="O2646" t="str">
        <f t="shared" si="807"/>
        <v>wit rondje</v>
      </c>
      <c r="P2646" t="str">
        <f t="shared" si="808"/>
        <v>ALN00925</v>
      </c>
      <c r="Q2646" t="str">
        <f t="shared" si="799"/>
        <v>Lph 8</v>
      </c>
      <c r="R2646" t="str">
        <f t="shared" si="801"/>
        <v/>
      </c>
      <c r="T2646" t="str">
        <f t="shared" si="809"/>
        <v>AALTEN</v>
      </c>
      <c r="U2646" t="str">
        <f t="shared" si="810"/>
        <v>Europaweg</v>
      </c>
      <c r="V2646" s="62" t="str">
        <f t="shared" si="811"/>
        <v>ALN00925</v>
      </c>
      <c r="W2646" s="15" t="e">
        <f>IF(J2646,#REF!,"")</f>
        <v>#REF!</v>
      </c>
      <c r="X2646" s="15" t="e">
        <f>IF(J2646,#REF!,"")</f>
        <v>#REF!</v>
      </c>
      <c r="Y2646" s="62" t="str">
        <f t="shared" si="812"/>
        <v xml:space="preserve"> </v>
      </c>
      <c r="AA2646" s="69"/>
      <c r="AB2646" s="90">
        <v>8</v>
      </c>
      <c r="AC2646" s="5" t="s">
        <v>2645</v>
      </c>
      <c r="AD2646" s="90" t="str">
        <f t="shared" si="813"/>
        <v/>
      </c>
      <c r="AE2646" s="90" t="str">
        <f t="shared" si="814"/>
        <v/>
      </c>
      <c r="AF2646" t="str">
        <f t="shared" si="815"/>
        <v/>
      </c>
      <c r="AH2646" t="str">
        <f t="shared" si="802"/>
        <v/>
      </c>
      <c r="AI2646" t="str">
        <f>IF(AH2646&gt;"",VLOOKUP(AH2646,'MAATREGELEN TBV BESTEK '!$A$3:$N$34,11,FALSE),"")</f>
        <v/>
      </c>
      <c r="AJ2646" t="str">
        <f>IF(AH2646&gt;"",VLOOKUP(AH2646,'MAATREGELEN TBV BESTEK '!$A$3:$N$34,13,FALSE),"")</f>
        <v/>
      </c>
      <c r="AK2646" t="str">
        <f>IF(AH2646&gt;"",VLOOKUP(AH2646,'MAATREGELEN TBV BESTEK '!$A$3:$N$34,14,FALSE),"")</f>
        <v/>
      </c>
    </row>
    <row r="2647" spans="1:37" ht="12" customHeight="1">
      <c r="A2647" s="49">
        <v>237818.15700000001</v>
      </c>
      <c r="B2647" s="49">
        <v>437617.45799999998</v>
      </c>
      <c r="C2647" t="s">
        <v>1662</v>
      </c>
      <c r="D2647" t="s">
        <v>4563</v>
      </c>
      <c r="E2647">
        <v>8</v>
      </c>
      <c r="F2647" t="s">
        <v>5915</v>
      </c>
      <c r="G2647" t="s">
        <v>2427</v>
      </c>
      <c r="H2647" s="64" t="s">
        <v>1647</v>
      </c>
      <c r="J2647">
        <f t="shared" si="803"/>
        <v>1</v>
      </c>
      <c r="K2647" t="str">
        <f t="shared" si="804"/>
        <v/>
      </c>
      <c r="L2647" t="str">
        <f t="shared" si="800"/>
        <v/>
      </c>
      <c r="M2647">
        <f t="shared" si="805"/>
        <v>237818.15700000001</v>
      </c>
      <c r="N2647">
        <f t="shared" si="806"/>
        <v>437617.45799999998</v>
      </c>
      <c r="O2647" t="str">
        <f t="shared" si="807"/>
        <v>wit rondje</v>
      </c>
      <c r="P2647" t="str">
        <f t="shared" si="808"/>
        <v>ALN00926</v>
      </c>
      <c r="Q2647" t="str">
        <f t="shared" si="799"/>
        <v>Lph 8</v>
      </c>
      <c r="R2647" t="str">
        <f t="shared" si="801"/>
        <v/>
      </c>
      <c r="T2647" t="str">
        <f t="shared" si="809"/>
        <v>AALTEN</v>
      </c>
      <c r="U2647" t="str">
        <f t="shared" si="810"/>
        <v>Europaweg</v>
      </c>
      <c r="V2647" s="62" t="str">
        <f t="shared" si="811"/>
        <v>ALN00926</v>
      </c>
      <c r="W2647" s="15" t="e">
        <f>IF(J2647,#REF!,"")</f>
        <v>#REF!</v>
      </c>
      <c r="X2647" s="15" t="e">
        <f>IF(J2647,#REF!,"")</f>
        <v>#REF!</v>
      </c>
      <c r="Y2647" s="62" t="str">
        <f t="shared" si="812"/>
        <v xml:space="preserve"> </v>
      </c>
      <c r="AA2647" s="69"/>
      <c r="AB2647" s="90">
        <v>8</v>
      </c>
      <c r="AC2647" s="5" t="s">
        <v>2645</v>
      </c>
      <c r="AD2647" s="90" t="str">
        <f t="shared" si="813"/>
        <v/>
      </c>
      <c r="AE2647" s="90" t="str">
        <f t="shared" si="814"/>
        <v/>
      </c>
      <c r="AF2647" t="str">
        <f t="shared" si="815"/>
        <v/>
      </c>
      <c r="AH2647" t="str">
        <f t="shared" si="802"/>
        <v/>
      </c>
      <c r="AI2647" t="str">
        <f>IF(AH2647&gt;"",VLOOKUP(AH2647,'MAATREGELEN TBV BESTEK '!$A$3:$N$34,11,FALSE),"")</f>
        <v/>
      </c>
      <c r="AJ2647" t="str">
        <f>IF(AH2647&gt;"",VLOOKUP(AH2647,'MAATREGELEN TBV BESTEK '!$A$3:$N$34,13,FALSE),"")</f>
        <v/>
      </c>
      <c r="AK2647" t="str">
        <f>IF(AH2647&gt;"",VLOOKUP(AH2647,'MAATREGELEN TBV BESTEK '!$A$3:$N$34,14,FALSE),"")</f>
        <v/>
      </c>
    </row>
    <row r="2648" spans="1:37" ht="12" customHeight="1">
      <c r="A2648" s="49">
        <v>237830.70699999999</v>
      </c>
      <c r="B2648" s="49">
        <v>437714.97499999998</v>
      </c>
      <c r="C2648" t="s">
        <v>1663</v>
      </c>
      <c r="D2648" t="s">
        <v>2462</v>
      </c>
      <c r="E2648">
        <v>8</v>
      </c>
      <c r="F2648" t="s">
        <v>2501</v>
      </c>
      <c r="G2648" t="s">
        <v>2427</v>
      </c>
      <c r="H2648" s="64" t="s">
        <v>1647</v>
      </c>
      <c r="J2648">
        <f t="shared" si="803"/>
        <v>1</v>
      </c>
      <c r="K2648" t="str">
        <f t="shared" si="804"/>
        <v>halfopen</v>
      </c>
      <c r="L2648" t="str">
        <f t="shared" si="800"/>
        <v>rood</v>
      </c>
      <c r="M2648">
        <f t="shared" si="805"/>
        <v>237830.70699999999</v>
      </c>
      <c r="N2648">
        <f t="shared" si="806"/>
        <v>437714.97499999998</v>
      </c>
      <c r="O2648" t="str">
        <f t="shared" si="807"/>
        <v>rood halfopen</v>
      </c>
      <c r="P2648" t="str">
        <f t="shared" si="808"/>
        <v>ALN01495</v>
      </c>
      <c r="Q2648" t="str">
        <f t="shared" si="799"/>
        <v>Lph 8</v>
      </c>
      <c r="R2648" t="str">
        <f t="shared" si="801"/>
        <v>Brisa PLUS</v>
      </c>
      <c r="T2648" t="str">
        <f t="shared" si="809"/>
        <v>AALTEN</v>
      </c>
      <c r="U2648" t="str">
        <f t="shared" si="810"/>
        <v>Europaweg</v>
      </c>
      <c r="V2648" s="62" t="str">
        <f t="shared" si="811"/>
        <v>ALN01495</v>
      </c>
      <c r="W2648" s="15" t="e">
        <f>IF(J2648,#REF!,"")</f>
        <v>#REF!</v>
      </c>
      <c r="X2648" s="15" t="e">
        <f>IF(J2648,#REF!,"")</f>
        <v>#REF!</v>
      </c>
      <c r="Y2648" s="62" t="str">
        <f t="shared" si="812"/>
        <v>AV</v>
      </c>
      <c r="AA2648" s="69"/>
      <c r="AB2648" s="90">
        <v>8</v>
      </c>
      <c r="AC2648" s="5" t="s">
        <v>2714</v>
      </c>
      <c r="AD2648" s="90" t="str">
        <f t="shared" si="813"/>
        <v/>
      </c>
      <c r="AE2648" s="90" t="str">
        <f t="shared" si="814"/>
        <v>Brisa PLUS</v>
      </c>
      <c r="AF2648" s="22" t="str">
        <f t="shared" ref="AF2648:AF2649" si="816">IF(Y2648="AV","Armatuur "&amp;AE2648&amp;" leveren en plaatsen op LM "&amp;AB2648&amp;"m","")&amp;IF(Y2648="MV AV","Mast en armatuur leveren en plaatsen, "&amp;AE2648&amp;" en LM "&amp;AD2648&amp;"m, oude mast "&amp;AB2648&amp;"m verwijderen","")&amp;IF(Y2648="NM NA","Nwe mast en nw armatuur leveren en plaatsen, "&amp;AE2648&amp;" en LM "&amp;AD2648&amp;"m","")&amp;IF(Y2648="NLP","Nieuw lichtpunt bijplaatsen, "&amp;AE2648&amp;" en LM "&amp;AD2648&amp;"m","")</f>
        <v>Armatuur Brisa PLUS leveren en plaatsen op LM 8m</v>
      </c>
      <c r="AH2648" t="str">
        <f t="shared" si="802"/>
        <v>AV 8-&gt;8 Brisa PLUS</v>
      </c>
      <c r="AI2648">
        <f>IF(AH2648&gt;"",VLOOKUP(AH2648,'MAATREGELEN TBV BESTEK '!$A$3:$N$34,11,FALSE),"")</f>
        <v>132030</v>
      </c>
      <c r="AJ2648">
        <f>IF(AH2648&gt;"",VLOOKUP(AH2648,'MAATREGELEN TBV BESTEK '!$A$3:$N$34,13,FALSE),"")</f>
        <v>711030</v>
      </c>
      <c r="AK2648">
        <f>IF(AH2648&gt;"",VLOOKUP(AH2648,'MAATREGELEN TBV BESTEK '!$A$3:$N$34,14,FALSE),"")</f>
        <v>0</v>
      </c>
    </row>
    <row r="2649" spans="1:37" ht="12" customHeight="1">
      <c r="A2649" s="49">
        <v>237821.125</v>
      </c>
      <c r="B2649" s="49">
        <v>437693.26699999999</v>
      </c>
      <c r="C2649" t="s">
        <v>1664</v>
      </c>
      <c r="D2649" t="s">
        <v>2462</v>
      </c>
      <c r="E2649">
        <v>8</v>
      </c>
      <c r="F2649" t="s">
        <v>2501</v>
      </c>
      <c r="G2649" t="s">
        <v>2427</v>
      </c>
      <c r="H2649" s="64" t="s">
        <v>1647</v>
      </c>
      <c r="J2649">
        <f t="shared" si="803"/>
        <v>1</v>
      </c>
      <c r="K2649" t="str">
        <f t="shared" si="804"/>
        <v>halfopen</v>
      </c>
      <c r="L2649" t="str">
        <f t="shared" si="800"/>
        <v>rood</v>
      </c>
      <c r="M2649">
        <f t="shared" si="805"/>
        <v>237821.125</v>
      </c>
      <c r="N2649">
        <f t="shared" si="806"/>
        <v>437693.26699999999</v>
      </c>
      <c r="O2649" t="str">
        <f t="shared" si="807"/>
        <v>rood halfopen</v>
      </c>
      <c r="P2649" t="str">
        <f t="shared" si="808"/>
        <v>ALN01496</v>
      </c>
      <c r="Q2649" t="str">
        <f t="shared" si="799"/>
        <v>Lph 8</v>
      </c>
      <c r="R2649" t="str">
        <f t="shared" si="801"/>
        <v>Brisa PLUS</v>
      </c>
      <c r="T2649" t="str">
        <f t="shared" si="809"/>
        <v>AALTEN</v>
      </c>
      <c r="U2649" t="str">
        <f t="shared" si="810"/>
        <v>Europaweg</v>
      </c>
      <c r="V2649" s="62" t="str">
        <f t="shared" si="811"/>
        <v>ALN01496</v>
      </c>
      <c r="W2649" s="15" t="e">
        <f>IF(J2649,#REF!,"")</f>
        <v>#REF!</v>
      </c>
      <c r="X2649" s="15" t="e">
        <f>IF(J2649,#REF!,"")</f>
        <v>#REF!</v>
      </c>
      <c r="Y2649" s="62" t="str">
        <f t="shared" si="812"/>
        <v>AV</v>
      </c>
      <c r="AA2649" s="69"/>
      <c r="AB2649" s="90">
        <v>8</v>
      </c>
      <c r="AC2649" s="5" t="s">
        <v>2714</v>
      </c>
      <c r="AD2649" s="90" t="str">
        <f t="shared" si="813"/>
        <v/>
      </c>
      <c r="AE2649" s="90" t="str">
        <f t="shared" si="814"/>
        <v>Brisa PLUS</v>
      </c>
      <c r="AF2649" s="22" t="str">
        <f t="shared" si="816"/>
        <v>Armatuur Brisa PLUS leveren en plaatsen op LM 8m</v>
      </c>
      <c r="AH2649" t="str">
        <f t="shared" si="802"/>
        <v>AV 8-&gt;8 Brisa PLUS</v>
      </c>
      <c r="AI2649">
        <f>IF(AH2649&gt;"",VLOOKUP(AH2649,'MAATREGELEN TBV BESTEK '!$A$3:$N$34,11,FALSE),"")</f>
        <v>132030</v>
      </c>
      <c r="AJ2649">
        <f>IF(AH2649&gt;"",VLOOKUP(AH2649,'MAATREGELEN TBV BESTEK '!$A$3:$N$34,13,FALSE),"")</f>
        <v>711030</v>
      </c>
      <c r="AK2649">
        <f>IF(AH2649&gt;"",VLOOKUP(AH2649,'MAATREGELEN TBV BESTEK '!$A$3:$N$34,14,FALSE),"")</f>
        <v>0</v>
      </c>
    </row>
    <row r="2650" spans="1:37" ht="12" customHeight="1">
      <c r="A2650" s="49">
        <v>237797.80499999999</v>
      </c>
      <c r="B2650" s="49">
        <v>437784.08500000002</v>
      </c>
      <c r="C2650" t="s">
        <v>1656</v>
      </c>
      <c r="D2650" t="s">
        <v>4563</v>
      </c>
      <c r="E2650">
        <v>8</v>
      </c>
      <c r="F2650" t="s">
        <v>5915</v>
      </c>
      <c r="G2650" t="s">
        <v>2427</v>
      </c>
      <c r="H2650" s="64" t="s">
        <v>1647</v>
      </c>
      <c r="J2650">
        <f t="shared" si="803"/>
        <v>1</v>
      </c>
      <c r="K2650" t="str">
        <f t="shared" si="804"/>
        <v/>
      </c>
      <c r="L2650" t="str">
        <f t="shared" si="800"/>
        <v/>
      </c>
      <c r="M2650">
        <f t="shared" si="805"/>
        <v>237797.80499999999</v>
      </c>
      <c r="N2650">
        <f t="shared" si="806"/>
        <v>437784.08500000002</v>
      </c>
      <c r="O2650" t="str">
        <f t="shared" si="807"/>
        <v>wit rondje</v>
      </c>
      <c r="P2650" t="str">
        <f t="shared" si="808"/>
        <v>ALN02763</v>
      </c>
      <c r="Q2650" t="str">
        <f t="shared" si="799"/>
        <v>Lph 8</v>
      </c>
      <c r="R2650" t="str">
        <f t="shared" si="801"/>
        <v/>
      </c>
      <c r="T2650" t="str">
        <f t="shared" si="809"/>
        <v>AALTEN</v>
      </c>
      <c r="U2650" t="str">
        <f t="shared" si="810"/>
        <v>Europaweg</v>
      </c>
      <c r="V2650" s="62" t="str">
        <f t="shared" si="811"/>
        <v>ALN02763</v>
      </c>
      <c r="W2650" s="15" t="e">
        <f>IF(J2650,#REF!,"")</f>
        <v>#REF!</v>
      </c>
      <c r="X2650" s="15" t="e">
        <f>IF(J2650,#REF!,"")</f>
        <v>#REF!</v>
      </c>
      <c r="Y2650" s="62" t="str">
        <f t="shared" si="812"/>
        <v xml:space="preserve"> </v>
      </c>
      <c r="AA2650" s="69"/>
      <c r="AB2650" s="90">
        <v>8</v>
      </c>
      <c r="AC2650" s="5" t="s">
        <v>2645</v>
      </c>
      <c r="AD2650" s="90" t="str">
        <f t="shared" si="813"/>
        <v/>
      </c>
      <c r="AE2650" s="90" t="str">
        <f t="shared" si="814"/>
        <v/>
      </c>
      <c r="AF2650" t="str">
        <f t="shared" ref="AF2650:AF2666" si="817">IF(Y2650="AV","Armatuur "&amp;AE2650&amp;" leveren en plaatsen op LM "&amp;AD2650&amp;"m","")&amp;IF(Y2650="MV AV","Mast en armatuur leveren en plaatsen, "&amp;AE2650&amp;" en LM "&amp;AD2650&amp;"m, oude mast "&amp;AB2650&amp;"m verwijderen","")&amp;IF(Y2650="NM NA","Nwe mast en nw armatuur leveren en plaatsen, "&amp;AE2650&amp;" en LM "&amp;AD2650&amp;"m, oude mast "&amp;AB2650&amp;"m verwijderen","")&amp;IF(Y2650="NLP","Nieuw lichtpunt bijplaatsen, "&amp;AE2650&amp;" en LM "&amp;AD2650&amp;"m","")</f>
        <v/>
      </c>
      <c r="AH2650" t="str">
        <f t="shared" si="802"/>
        <v/>
      </c>
      <c r="AI2650" t="str">
        <f>IF(AH2650&gt;"",VLOOKUP(AH2650,'MAATREGELEN TBV BESTEK '!$A$3:$N$34,11,FALSE),"")</f>
        <v/>
      </c>
      <c r="AJ2650" t="str">
        <f>IF(AH2650&gt;"",VLOOKUP(AH2650,'MAATREGELEN TBV BESTEK '!$A$3:$N$34,13,FALSE),"")</f>
        <v/>
      </c>
      <c r="AK2650" t="str">
        <f>IF(AH2650&gt;"",VLOOKUP(AH2650,'MAATREGELEN TBV BESTEK '!$A$3:$N$34,14,FALSE),"")</f>
        <v/>
      </c>
    </row>
    <row r="2651" spans="1:37" ht="12" customHeight="1">
      <c r="A2651" s="49">
        <v>237801.74299999999</v>
      </c>
      <c r="B2651" s="49">
        <v>437809.76199999999</v>
      </c>
      <c r="C2651" t="s">
        <v>1657</v>
      </c>
      <c r="D2651" t="s">
        <v>4563</v>
      </c>
      <c r="E2651">
        <v>8</v>
      </c>
      <c r="F2651" t="s">
        <v>5915</v>
      </c>
      <c r="G2651" t="s">
        <v>2427</v>
      </c>
      <c r="H2651" s="64" t="s">
        <v>1647</v>
      </c>
      <c r="J2651">
        <f t="shared" si="803"/>
        <v>1</v>
      </c>
      <c r="K2651" t="str">
        <f t="shared" si="804"/>
        <v/>
      </c>
      <c r="L2651" t="str">
        <f t="shared" si="800"/>
        <v/>
      </c>
      <c r="M2651">
        <f t="shared" si="805"/>
        <v>237801.74299999999</v>
      </c>
      <c r="N2651">
        <f t="shared" si="806"/>
        <v>437809.76199999999</v>
      </c>
      <c r="O2651" t="str">
        <f t="shared" si="807"/>
        <v>wit rondje</v>
      </c>
      <c r="P2651" t="str">
        <f t="shared" si="808"/>
        <v>ALN02764</v>
      </c>
      <c r="Q2651" t="str">
        <f t="shared" si="799"/>
        <v>Lph 8</v>
      </c>
      <c r="R2651" t="str">
        <f t="shared" si="801"/>
        <v/>
      </c>
      <c r="T2651" t="str">
        <f t="shared" si="809"/>
        <v>AALTEN</v>
      </c>
      <c r="U2651" t="str">
        <f t="shared" si="810"/>
        <v>Europaweg</v>
      </c>
      <c r="V2651" s="62" t="str">
        <f t="shared" si="811"/>
        <v>ALN02764</v>
      </c>
      <c r="W2651" s="15" t="e">
        <f>IF(J2651,#REF!,"")</f>
        <v>#REF!</v>
      </c>
      <c r="X2651" s="15" t="e">
        <f>IF(J2651,#REF!,"")</f>
        <v>#REF!</v>
      </c>
      <c r="Y2651" s="62" t="str">
        <f t="shared" si="812"/>
        <v xml:space="preserve"> </v>
      </c>
      <c r="AA2651" s="69"/>
      <c r="AB2651" s="90">
        <v>8</v>
      </c>
      <c r="AC2651" s="5" t="s">
        <v>2645</v>
      </c>
      <c r="AD2651" s="90" t="str">
        <f t="shared" si="813"/>
        <v/>
      </c>
      <c r="AE2651" s="90" t="str">
        <f t="shared" si="814"/>
        <v/>
      </c>
      <c r="AF2651" t="str">
        <f t="shared" si="817"/>
        <v/>
      </c>
      <c r="AH2651" t="str">
        <f t="shared" si="802"/>
        <v/>
      </c>
      <c r="AI2651" t="str">
        <f>IF(AH2651&gt;"",VLOOKUP(AH2651,'MAATREGELEN TBV BESTEK '!$A$3:$N$34,11,FALSE),"")</f>
        <v/>
      </c>
      <c r="AJ2651" t="str">
        <f>IF(AH2651&gt;"",VLOOKUP(AH2651,'MAATREGELEN TBV BESTEK '!$A$3:$N$34,13,FALSE),"")</f>
        <v/>
      </c>
      <c r="AK2651" t="str">
        <f>IF(AH2651&gt;"",VLOOKUP(AH2651,'MAATREGELEN TBV BESTEK '!$A$3:$N$34,14,FALSE),"")</f>
        <v/>
      </c>
    </row>
    <row r="2652" spans="1:37" ht="12" customHeight="1">
      <c r="A2652" s="49">
        <v>237814.93299999999</v>
      </c>
      <c r="B2652" s="49">
        <v>437827.03</v>
      </c>
      <c r="C2652" t="s">
        <v>1646</v>
      </c>
      <c r="D2652" t="s">
        <v>4563</v>
      </c>
      <c r="E2652">
        <v>4</v>
      </c>
      <c r="F2652" t="s">
        <v>5915</v>
      </c>
      <c r="G2652" t="s">
        <v>2427</v>
      </c>
      <c r="H2652" s="64" t="s">
        <v>1647</v>
      </c>
      <c r="J2652">
        <f t="shared" si="803"/>
        <v>1</v>
      </c>
      <c r="K2652" t="str">
        <f t="shared" si="804"/>
        <v/>
      </c>
      <c r="L2652" t="str">
        <f t="shared" si="800"/>
        <v/>
      </c>
      <c r="M2652">
        <f t="shared" si="805"/>
        <v>237814.93299999999</v>
      </c>
      <c r="N2652">
        <f t="shared" si="806"/>
        <v>437827.03</v>
      </c>
      <c r="O2652" t="str">
        <f t="shared" si="807"/>
        <v>wit rondje</v>
      </c>
      <c r="P2652" t="str">
        <f t="shared" si="808"/>
        <v>ALN02765</v>
      </c>
      <c r="Q2652" t="str">
        <f t="shared" si="799"/>
        <v>Lph 4</v>
      </c>
      <c r="R2652" t="str">
        <f t="shared" si="801"/>
        <v/>
      </c>
      <c r="T2652" t="str">
        <f t="shared" si="809"/>
        <v>AALTEN</v>
      </c>
      <c r="U2652" t="str">
        <f t="shared" si="810"/>
        <v>Europaweg</v>
      </c>
      <c r="V2652" s="62" t="str">
        <f t="shared" si="811"/>
        <v>ALN02765</v>
      </c>
      <c r="W2652" s="15" t="e">
        <f>IF(J2652,#REF!,"")</f>
        <v>#REF!</v>
      </c>
      <c r="X2652" s="15" t="e">
        <f>IF(J2652,#REF!,"")</f>
        <v>#REF!</v>
      </c>
      <c r="Y2652" s="62" t="str">
        <f t="shared" si="812"/>
        <v xml:space="preserve"> </v>
      </c>
      <c r="AA2652" s="69"/>
      <c r="AB2652" s="90">
        <v>4</v>
      </c>
      <c r="AC2652" s="5" t="s">
        <v>2588</v>
      </c>
      <c r="AD2652" s="90" t="str">
        <f t="shared" si="813"/>
        <v/>
      </c>
      <c r="AE2652" s="90" t="str">
        <f t="shared" si="814"/>
        <v/>
      </c>
      <c r="AF2652" t="str">
        <f t="shared" si="817"/>
        <v/>
      </c>
      <c r="AH2652" t="str">
        <f t="shared" si="802"/>
        <v/>
      </c>
      <c r="AI2652" t="str">
        <f>IF(AH2652&gt;"",VLOOKUP(AH2652,'MAATREGELEN TBV BESTEK '!$A$3:$N$34,11,FALSE),"")</f>
        <v/>
      </c>
      <c r="AJ2652" t="str">
        <f>IF(AH2652&gt;"",VLOOKUP(AH2652,'MAATREGELEN TBV BESTEK '!$A$3:$N$34,13,FALSE),"")</f>
        <v/>
      </c>
      <c r="AK2652" t="str">
        <f>IF(AH2652&gt;"",VLOOKUP(AH2652,'MAATREGELEN TBV BESTEK '!$A$3:$N$34,14,FALSE),"")</f>
        <v/>
      </c>
    </row>
    <row r="2653" spans="1:37" ht="12" customHeight="1">
      <c r="A2653" s="49">
        <v>237797.35</v>
      </c>
      <c r="B2653" s="49">
        <v>437832.27600000001</v>
      </c>
      <c r="C2653" t="s">
        <v>1658</v>
      </c>
      <c r="D2653" t="s">
        <v>4563</v>
      </c>
      <c r="E2653">
        <v>8</v>
      </c>
      <c r="F2653" t="s">
        <v>5915</v>
      </c>
      <c r="G2653" t="s">
        <v>2427</v>
      </c>
      <c r="H2653" s="64" t="s">
        <v>1647</v>
      </c>
      <c r="J2653">
        <f t="shared" si="803"/>
        <v>1</v>
      </c>
      <c r="K2653" t="str">
        <f t="shared" si="804"/>
        <v/>
      </c>
      <c r="L2653" t="str">
        <f t="shared" si="800"/>
        <v/>
      </c>
      <c r="M2653">
        <f t="shared" si="805"/>
        <v>237797.35</v>
      </c>
      <c r="N2653">
        <f t="shared" si="806"/>
        <v>437832.27600000001</v>
      </c>
      <c r="O2653" t="str">
        <f t="shared" si="807"/>
        <v>wit rondje</v>
      </c>
      <c r="P2653" t="str">
        <f t="shared" si="808"/>
        <v>ALN02766</v>
      </c>
      <c r="Q2653" t="str">
        <f t="shared" si="799"/>
        <v>Lph 8</v>
      </c>
      <c r="R2653" t="str">
        <f t="shared" si="801"/>
        <v/>
      </c>
      <c r="T2653" t="str">
        <f t="shared" si="809"/>
        <v>AALTEN</v>
      </c>
      <c r="U2653" t="str">
        <f t="shared" si="810"/>
        <v>Europaweg</v>
      </c>
      <c r="V2653" s="62" t="str">
        <f t="shared" si="811"/>
        <v>ALN02766</v>
      </c>
      <c r="W2653" s="15" t="e">
        <f>IF(J2653,#REF!,"")</f>
        <v>#REF!</v>
      </c>
      <c r="X2653" s="15" t="e">
        <f>IF(J2653,#REF!,"")</f>
        <v>#REF!</v>
      </c>
      <c r="Y2653" s="62" t="str">
        <f t="shared" si="812"/>
        <v xml:space="preserve"> </v>
      </c>
      <c r="AA2653" s="69"/>
      <c r="AB2653" s="90">
        <v>8</v>
      </c>
      <c r="AC2653" s="5" t="s">
        <v>2645</v>
      </c>
      <c r="AD2653" s="90" t="str">
        <f t="shared" si="813"/>
        <v/>
      </c>
      <c r="AE2653" s="90" t="str">
        <f t="shared" si="814"/>
        <v/>
      </c>
      <c r="AF2653" t="str">
        <f t="shared" si="817"/>
        <v/>
      </c>
      <c r="AH2653" t="str">
        <f t="shared" si="802"/>
        <v/>
      </c>
      <c r="AI2653" t="str">
        <f>IF(AH2653&gt;"",VLOOKUP(AH2653,'MAATREGELEN TBV BESTEK '!$A$3:$N$34,11,FALSE),"")</f>
        <v/>
      </c>
      <c r="AJ2653" t="str">
        <f>IF(AH2653&gt;"",VLOOKUP(AH2653,'MAATREGELEN TBV BESTEK '!$A$3:$N$34,13,FALSE),"")</f>
        <v/>
      </c>
      <c r="AK2653" t="str">
        <f>IF(AH2653&gt;"",VLOOKUP(AH2653,'MAATREGELEN TBV BESTEK '!$A$3:$N$34,14,FALSE),"")</f>
        <v/>
      </c>
    </row>
    <row r="2654" spans="1:37" ht="12" customHeight="1">
      <c r="A2654" s="49">
        <v>237790.29699999999</v>
      </c>
      <c r="B2654" s="49">
        <v>437863.83299999998</v>
      </c>
      <c r="C2654" t="s">
        <v>1648</v>
      </c>
      <c r="D2654" t="s">
        <v>4563</v>
      </c>
      <c r="E2654">
        <v>4</v>
      </c>
      <c r="F2654" t="s">
        <v>5915</v>
      </c>
      <c r="G2654" t="s">
        <v>2427</v>
      </c>
      <c r="H2654" s="64" t="s">
        <v>1647</v>
      </c>
      <c r="J2654">
        <f t="shared" si="803"/>
        <v>1</v>
      </c>
      <c r="K2654" t="str">
        <f t="shared" si="804"/>
        <v/>
      </c>
      <c r="L2654" t="str">
        <f t="shared" si="800"/>
        <v/>
      </c>
      <c r="M2654">
        <f t="shared" si="805"/>
        <v>237790.29699999999</v>
      </c>
      <c r="N2654">
        <f t="shared" si="806"/>
        <v>437863.83299999998</v>
      </c>
      <c r="O2654" t="str">
        <f t="shared" si="807"/>
        <v>wit rondje</v>
      </c>
      <c r="P2654" t="str">
        <f t="shared" si="808"/>
        <v>ALN02767</v>
      </c>
      <c r="Q2654" t="str">
        <f t="shared" si="799"/>
        <v>Lph 4</v>
      </c>
      <c r="R2654" t="str">
        <f t="shared" si="801"/>
        <v/>
      </c>
      <c r="T2654" t="str">
        <f t="shared" si="809"/>
        <v>AALTEN</v>
      </c>
      <c r="U2654" t="str">
        <f t="shared" si="810"/>
        <v>Europaweg</v>
      </c>
      <c r="V2654" s="62" t="str">
        <f t="shared" si="811"/>
        <v>ALN02767</v>
      </c>
      <c r="W2654" s="15" t="e">
        <f>IF(J2654,#REF!,"")</f>
        <v>#REF!</v>
      </c>
      <c r="X2654" s="15" t="e">
        <f>IF(J2654,#REF!,"")</f>
        <v>#REF!</v>
      </c>
      <c r="Y2654" s="62" t="str">
        <f t="shared" si="812"/>
        <v xml:space="preserve"> </v>
      </c>
      <c r="AA2654" s="69"/>
      <c r="AB2654" s="90">
        <v>4</v>
      </c>
      <c r="AC2654" s="5" t="s">
        <v>2588</v>
      </c>
      <c r="AD2654" s="90" t="str">
        <f t="shared" si="813"/>
        <v/>
      </c>
      <c r="AE2654" s="90" t="str">
        <f t="shared" si="814"/>
        <v/>
      </c>
      <c r="AF2654" t="str">
        <f t="shared" si="817"/>
        <v/>
      </c>
      <c r="AH2654" t="str">
        <f t="shared" si="802"/>
        <v/>
      </c>
      <c r="AI2654" t="str">
        <f>IF(AH2654&gt;"",VLOOKUP(AH2654,'MAATREGELEN TBV BESTEK '!$A$3:$N$34,11,FALSE),"")</f>
        <v/>
      </c>
      <c r="AJ2654" t="str">
        <f>IF(AH2654&gt;"",VLOOKUP(AH2654,'MAATREGELEN TBV BESTEK '!$A$3:$N$34,13,FALSE),"")</f>
        <v/>
      </c>
      <c r="AK2654" t="str">
        <f>IF(AH2654&gt;"",VLOOKUP(AH2654,'MAATREGELEN TBV BESTEK '!$A$3:$N$34,14,FALSE),"")</f>
        <v/>
      </c>
    </row>
    <row r="2655" spans="1:37" ht="12" customHeight="1">
      <c r="A2655" s="49">
        <v>237815.14600000001</v>
      </c>
      <c r="B2655" s="49">
        <v>437898.647</v>
      </c>
      <c r="C2655" t="s">
        <v>1649</v>
      </c>
      <c r="D2655" t="s">
        <v>4563</v>
      </c>
      <c r="E2655">
        <v>4</v>
      </c>
      <c r="F2655" t="s">
        <v>5915</v>
      </c>
      <c r="G2655" t="s">
        <v>2427</v>
      </c>
      <c r="H2655" s="64" t="s">
        <v>1647</v>
      </c>
      <c r="J2655">
        <f t="shared" si="803"/>
        <v>1</v>
      </c>
      <c r="K2655" t="str">
        <f t="shared" si="804"/>
        <v/>
      </c>
      <c r="L2655" t="str">
        <f t="shared" si="800"/>
        <v/>
      </c>
      <c r="M2655">
        <f t="shared" si="805"/>
        <v>237815.14600000001</v>
      </c>
      <c r="N2655">
        <f t="shared" si="806"/>
        <v>437898.647</v>
      </c>
      <c r="O2655" t="str">
        <f t="shared" si="807"/>
        <v>wit rondje</v>
      </c>
      <c r="P2655" t="str">
        <f t="shared" si="808"/>
        <v>ALN02768</v>
      </c>
      <c r="Q2655" t="str">
        <f t="shared" si="799"/>
        <v>Lph 4</v>
      </c>
      <c r="R2655" t="str">
        <f t="shared" si="801"/>
        <v/>
      </c>
      <c r="T2655" t="str">
        <f t="shared" si="809"/>
        <v>AALTEN</v>
      </c>
      <c r="U2655" t="str">
        <f t="shared" si="810"/>
        <v>Europaweg</v>
      </c>
      <c r="V2655" s="62" t="str">
        <f t="shared" si="811"/>
        <v>ALN02768</v>
      </c>
      <c r="W2655" s="15" t="e">
        <f>IF(J2655,#REF!,"")</f>
        <v>#REF!</v>
      </c>
      <c r="X2655" s="15" t="e">
        <f>IF(J2655,#REF!,"")</f>
        <v>#REF!</v>
      </c>
      <c r="Y2655" s="62" t="str">
        <f t="shared" si="812"/>
        <v xml:space="preserve"> </v>
      </c>
      <c r="AA2655" s="69"/>
      <c r="AB2655" s="90">
        <v>4</v>
      </c>
      <c r="AC2655" s="5" t="s">
        <v>2588</v>
      </c>
      <c r="AD2655" s="90" t="str">
        <f t="shared" si="813"/>
        <v/>
      </c>
      <c r="AE2655" s="90" t="str">
        <f t="shared" si="814"/>
        <v/>
      </c>
      <c r="AF2655" t="str">
        <f t="shared" si="817"/>
        <v/>
      </c>
      <c r="AH2655" t="str">
        <f t="shared" si="802"/>
        <v/>
      </c>
      <c r="AI2655" t="str">
        <f>IF(AH2655&gt;"",VLOOKUP(AH2655,'MAATREGELEN TBV BESTEK '!$A$3:$N$34,11,FALSE),"")</f>
        <v/>
      </c>
      <c r="AJ2655" t="str">
        <f>IF(AH2655&gt;"",VLOOKUP(AH2655,'MAATREGELEN TBV BESTEK '!$A$3:$N$34,13,FALSE),"")</f>
        <v/>
      </c>
      <c r="AK2655" t="str">
        <f>IF(AH2655&gt;"",VLOOKUP(AH2655,'MAATREGELEN TBV BESTEK '!$A$3:$N$34,14,FALSE),"")</f>
        <v/>
      </c>
    </row>
    <row r="2656" spans="1:37" ht="12" customHeight="1">
      <c r="A2656" s="49">
        <v>236896.636</v>
      </c>
      <c r="B2656" s="49">
        <v>438732.84899999999</v>
      </c>
      <c r="C2656" t="s">
        <v>1667</v>
      </c>
      <c r="D2656" t="s">
        <v>4563</v>
      </c>
      <c r="E2656">
        <v>4</v>
      </c>
      <c r="F2656" t="s">
        <v>5915</v>
      </c>
      <c r="G2656" t="s">
        <v>2427</v>
      </c>
      <c r="H2656" s="64" t="s">
        <v>1666</v>
      </c>
      <c r="J2656">
        <f t="shared" si="803"/>
        <v>1</v>
      </c>
      <c r="K2656" t="str">
        <f t="shared" si="804"/>
        <v/>
      </c>
      <c r="L2656" t="str">
        <f t="shared" si="800"/>
        <v/>
      </c>
      <c r="M2656">
        <f t="shared" si="805"/>
        <v>236896.636</v>
      </c>
      <c r="N2656">
        <f t="shared" si="806"/>
        <v>438732.84899999999</v>
      </c>
      <c r="O2656" t="str">
        <f t="shared" si="807"/>
        <v>wit rondje</v>
      </c>
      <c r="P2656" t="str">
        <f t="shared" si="808"/>
        <v>ALN00307</v>
      </c>
      <c r="Q2656" t="str">
        <f t="shared" si="799"/>
        <v>Lph 4</v>
      </c>
      <c r="R2656" t="str">
        <f t="shared" si="801"/>
        <v/>
      </c>
      <c r="T2656" t="str">
        <f t="shared" si="809"/>
        <v>AALTEN</v>
      </c>
      <c r="U2656" t="str">
        <f t="shared" si="810"/>
        <v>Frankenstraat</v>
      </c>
      <c r="V2656" s="62" t="str">
        <f t="shared" si="811"/>
        <v>ALN00307</v>
      </c>
      <c r="W2656" s="15" t="e">
        <f>IF(J2656,#REF!,"")</f>
        <v>#REF!</v>
      </c>
      <c r="X2656" s="15" t="e">
        <f>IF(J2656,#REF!,"")</f>
        <v>#REF!</v>
      </c>
      <c r="Y2656" s="62" t="str">
        <f t="shared" si="812"/>
        <v xml:space="preserve"> </v>
      </c>
      <c r="AA2656" s="69"/>
      <c r="AB2656" s="90">
        <v>4</v>
      </c>
      <c r="AC2656" s="5" t="s">
        <v>3099</v>
      </c>
      <c r="AD2656" s="90" t="str">
        <f t="shared" si="813"/>
        <v/>
      </c>
      <c r="AE2656" s="90" t="str">
        <f t="shared" si="814"/>
        <v/>
      </c>
      <c r="AF2656" t="str">
        <f t="shared" si="817"/>
        <v/>
      </c>
      <c r="AH2656" t="str">
        <f t="shared" si="802"/>
        <v/>
      </c>
      <c r="AI2656" t="str">
        <f>IF(AH2656&gt;"",VLOOKUP(AH2656,'MAATREGELEN TBV BESTEK '!$A$3:$N$34,11,FALSE),"")</f>
        <v/>
      </c>
      <c r="AJ2656" t="str">
        <f>IF(AH2656&gt;"",VLOOKUP(AH2656,'MAATREGELEN TBV BESTEK '!$A$3:$N$34,13,FALSE),"")</f>
        <v/>
      </c>
      <c r="AK2656" t="str">
        <f>IF(AH2656&gt;"",VLOOKUP(AH2656,'MAATREGELEN TBV BESTEK '!$A$3:$N$34,14,FALSE),"")</f>
        <v/>
      </c>
    </row>
    <row r="2657" spans="1:37" ht="12" customHeight="1">
      <c r="A2657" s="49">
        <v>236870.486</v>
      </c>
      <c r="B2657" s="49">
        <v>438703.36099999998</v>
      </c>
      <c r="C2657" t="s">
        <v>1668</v>
      </c>
      <c r="D2657" t="s">
        <v>4563</v>
      </c>
      <c r="E2657">
        <v>4</v>
      </c>
      <c r="F2657" t="s">
        <v>5915</v>
      </c>
      <c r="G2657" t="s">
        <v>2427</v>
      </c>
      <c r="H2657" s="64" t="s">
        <v>1666</v>
      </c>
      <c r="J2657">
        <f t="shared" si="803"/>
        <v>1</v>
      </c>
      <c r="K2657" t="str">
        <f t="shared" si="804"/>
        <v/>
      </c>
      <c r="L2657" t="str">
        <f t="shared" si="800"/>
        <v/>
      </c>
      <c r="M2657">
        <f t="shared" si="805"/>
        <v>236870.486</v>
      </c>
      <c r="N2657">
        <f t="shared" si="806"/>
        <v>438703.36099999998</v>
      </c>
      <c r="O2657" t="str">
        <f t="shared" si="807"/>
        <v>wit rondje</v>
      </c>
      <c r="P2657" t="str">
        <f t="shared" si="808"/>
        <v>ALN00308</v>
      </c>
      <c r="Q2657" t="str">
        <f t="shared" si="799"/>
        <v>Lph 4</v>
      </c>
      <c r="R2657" t="str">
        <f t="shared" si="801"/>
        <v/>
      </c>
      <c r="T2657" t="str">
        <f t="shared" si="809"/>
        <v>AALTEN</v>
      </c>
      <c r="U2657" t="str">
        <f t="shared" si="810"/>
        <v>Frankenstraat</v>
      </c>
      <c r="V2657" s="62" t="str">
        <f t="shared" si="811"/>
        <v>ALN00308</v>
      </c>
      <c r="W2657" s="15" t="e">
        <f>IF(J2657,#REF!,"")</f>
        <v>#REF!</v>
      </c>
      <c r="X2657" s="15" t="e">
        <f>IF(J2657,#REF!,"")</f>
        <v>#REF!</v>
      </c>
      <c r="Y2657" s="62" t="str">
        <f t="shared" si="812"/>
        <v xml:space="preserve"> </v>
      </c>
      <c r="AA2657" s="69"/>
      <c r="AB2657" s="90">
        <v>4</v>
      </c>
      <c r="AC2657" s="5" t="s">
        <v>3099</v>
      </c>
      <c r="AD2657" s="90" t="str">
        <f t="shared" si="813"/>
        <v/>
      </c>
      <c r="AE2657" s="90" t="str">
        <f t="shared" si="814"/>
        <v/>
      </c>
      <c r="AF2657" t="str">
        <f t="shared" si="817"/>
        <v/>
      </c>
      <c r="AH2657" t="str">
        <f t="shared" si="802"/>
        <v/>
      </c>
      <c r="AI2657" t="str">
        <f>IF(AH2657&gt;"",VLOOKUP(AH2657,'MAATREGELEN TBV BESTEK '!$A$3:$N$34,11,FALSE),"")</f>
        <v/>
      </c>
      <c r="AJ2657" t="str">
        <f>IF(AH2657&gt;"",VLOOKUP(AH2657,'MAATREGELEN TBV BESTEK '!$A$3:$N$34,13,FALSE),"")</f>
        <v/>
      </c>
      <c r="AK2657" t="str">
        <f>IF(AH2657&gt;"",VLOOKUP(AH2657,'MAATREGELEN TBV BESTEK '!$A$3:$N$34,14,FALSE),"")</f>
        <v/>
      </c>
    </row>
    <row r="2658" spans="1:37" ht="12" customHeight="1">
      <c r="A2658" s="49">
        <v>236844.057</v>
      </c>
      <c r="B2658" s="49">
        <v>438673.136</v>
      </c>
      <c r="C2658" t="s">
        <v>1669</v>
      </c>
      <c r="D2658" t="s">
        <v>4563</v>
      </c>
      <c r="E2658">
        <v>4</v>
      </c>
      <c r="F2658" t="s">
        <v>5915</v>
      </c>
      <c r="G2658" t="s">
        <v>2427</v>
      </c>
      <c r="H2658" s="64" t="s">
        <v>1666</v>
      </c>
      <c r="J2658">
        <f t="shared" si="803"/>
        <v>1</v>
      </c>
      <c r="K2658" t="str">
        <f t="shared" si="804"/>
        <v/>
      </c>
      <c r="L2658" t="str">
        <f t="shared" si="800"/>
        <v/>
      </c>
      <c r="M2658">
        <f t="shared" si="805"/>
        <v>236844.057</v>
      </c>
      <c r="N2658">
        <f t="shared" si="806"/>
        <v>438673.136</v>
      </c>
      <c r="O2658" t="str">
        <f t="shared" si="807"/>
        <v>wit rondje</v>
      </c>
      <c r="P2658" t="str">
        <f t="shared" si="808"/>
        <v>ALN00309</v>
      </c>
      <c r="Q2658" t="str">
        <f t="shared" si="799"/>
        <v>Lph 4</v>
      </c>
      <c r="R2658" t="str">
        <f t="shared" si="801"/>
        <v/>
      </c>
      <c r="T2658" t="str">
        <f t="shared" si="809"/>
        <v>AALTEN</v>
      </c>
      <c r="U2658" t="str">
        <f t="shared" si="810"/>
        <v>Frankenstraat</v>
      </c>
      <c r="V2658" s="62" t="str">
        <f t="shared" si="811"/>
        <v>ALN00309</v>
      </c>
      <c r="W2658" s="15" t="e">
        <f>IF(J2658,#REF!,"")</f>
        <v>#REF!</v>
      </c>
      <c r="X2658" s="15" t="e">
        <f>IF(J2658,#REF!,"")</f>
        <v>#REF!</v>
      </c>
      <c r="Y2658" s="62" t="str">
        <f t="shared" si="812"/>
        <v xml:space="preserve"> </v>
      </c>
      <c r="AA2658" s="69"/>
      <c r="AB2658" s="90">
        <v>4</v>
      </c>
      <c r="AC2658" s="5" t="s">
        <v>3099</v>
      </c>
      <c r="AD2658" s="90" t="str">
        <f t="shared" si="813"/>
        <v/>
      </c>
      <c r="AE2658" s="90" t="str">
        <f t="shared" si="814"/>
        <v/>
      </c>
      <c r="AF2658" t="str">
        <f t="shared" si="817"/>
        <v/>
      </c>
      <c r="AH2658" t="str">
        <f t="shared" si="802"/>
        <v/>
      </c>
      <c r="AI2658" t="str">
        <f>IF(AH2658&gt;"",VLOOKUP(AH2658,'MAATREGELEN TBV BESTEK '!$A$3:$N$34,11,FALSE),"")</f>
        <v/>
      </c>
      <c r="AJ2658" t="str">
        <f>IF(AH2658&gt;"",VLOOKUP(AH2658,'MAATREGELEN TBV BESTEK '!$A$3:$N$34,13,FALSE),"")</f>
        <v/>
      </c>
      <c r="AK2658" t="str">
        <f>IF(AH2658&gt;"",VLOOKUP(AH2658,'MAATREGELEN TBV BESTEK '!$A$3:$N$34,14,FALSE),"")</f>
        <v/>
      </c>
    </row>
    <row r="2659" spans="1:37" ht="12" customHeight="1">
      <c r="A2659" s="49">
        <v>236844.057</v>
      </c>
      <c r="B2659" s="49">
        <v>438673.136</v>
      </c>
      <c r="C2659" t="s">
        <v>1670</v>
      </c>
      <c r="D2659" t="s">
        <v>4563</v>
      </c>
      <c r="E2659">
        <v>4</v>
      </c>
      <c r="F2659" t="s">
        <v>5915</v>
      </c>
      <c r="G2659" t="s">
        <v>2427</v>
      </c>
      <c r="H2659" s="64" t="s">
        <v>1666</v>
      </c>
      <c r="J2659">
        <f t="shared" si="803"/>
        <v>1</v>
      </c>
      <c r="K2659" t="str">
        <f t="shared" si="804"/>
        <v/>
      </c>
      <c r="L2659" t="str">
        <f t="shared" si="800"/>
        <v/>
      </c>
      <c r="M2659">
        <f t="shared" si="805"/>
        <v>236844.057</v>
      </c>
      <c r="N2659">
        <f t="shared" si="806"/>
        <v>438673.136</v>
      </c>
      <c r="O2659" t="str">
        <f t="shared" si="807"/>
        <v>wit rondje</v>
      </c>
      <c r="P2659" t="str">
        <f t="shared" si="808"/>
        <v>ALN00310</v>
      </c>
      <c r="Q2659" t="str">
        <f t="shared" si="799"/>
        <v>Lph 4</v>
      </c>
      <c r="R2659" t="str">
        <f t="shared" si="801"/>
        <v/>
      </c>
      <c r="T2659" t="str">
        <f t="shared" si="809"/>
        <v>AALTEN</v>
      </c>
      <c r="U2659" t="str">
        <f t="shared" si="810"/>
        <v>Frankenstraat</v>
      </c>
      <c r="V2659" s="62" t="str">
        <f t="shared" si="811"/>
        <v>ALN00310</v>
      </c>
      <c r="W2659" s="15" t="e">
        <f>IF(J2659,#REF!,"")</f>
        <v>#REF!</v>
      </c>
      <c r="X2659" s="15" t="e">
        <f>IF(J2659,#REF!,"")</f>
        <v>#REF!</v>
      </c>
      <c r="Y2659" s="62" t="str">
        <f t="shared" si="812"/>
        <v xml:space="preserve"> </v>
      </c>
      <c r="AA2659" s="69"/>
      <c r="AB2659" s="90">
        <v>4</v>
      </c>
      <c r="AC2659" s="5" t="s">
        <v>3099</v>
      </c>
      <c r="AD2659" s="90" t="str">
        <f t="shared" si="813"/>
        <v/>
      </c>
      <c r="AE2659" s="90" t="str">
        <f t="shared" si="814"/>
        <v/>
      </c>
      <c r="AF2659" t="str">
        <f t="shared" si="817"/>
        <v/>
      </c>
      <c r="AH2659" t="str">
        <f t="shared" si="802"/>
        <v/>
      </c>
      <c r="AI2659" t="str">
        <f>IF(AH2659&gt;"",VLOOKUP(AH2659,'MAATREGELEN TBV BESTEK '!$A$3:$N$34,11,FALSE),"")</f>
        <v/>
      </c>
      <c r="AJ2659" t="str">
        <f>IF(AH2659&gt;"",VLOOKUP(AH2659,'MAATREGELEN TBV BESTEK '!$A$3:$N$34,13,FALSE),"")</f>
        <v/>
      </c>
      <c r="AK2659" t="str">
        <f>IF(AH2659&gt;"",VLOOKUP(AH2659,'MAATREGELEN TBV BESTEK '!$A$3:$N$34,14,FALSE),"")</f>
        <v/>
      </c>
    </row>
    <row r="2660" spans="1:37" ht="12" customHeight="1">
      <c r="A2660" s="49">
        <v>236821.63</v>
      </c>
      <c r="B2660" s="49">
        <v>438635.33</v>
      </c>
      <c r="C2660" t="s">
        <v>5480</v>
      </c>
      <c r="D2660" t="s">
        <v>4563</v>
      </c>
      <c r="E2660">
        <v>4</v>
      </c>
      <c r="F2660" t="s">
        <v>5915</v>
      </c>
      <c r="G2660" t="s">
        <v>2427</v>
      </c>
      <c r="H2660" s="64" t="s">
        <v>1666</v>
      </c>
      <c r="J2660">
        <f t="shared" si="803"/>
        <v>1</v>
      </c>
      <c r="K2660" t="str">
        <f t="shared" si="804"/>
        <v/>
      </c>
      <c r="L2660" t="str">
        <f t="shared" si="800"/>
        <v/>
      </c>
      <c r="M2660">
        <f t="shared" si="805"/>
        <v>236821.63</v>
      </c>
      <c r="N2660">
        <f t="shared" si="806"/>
        <v>438635.33</v>
      </c>
      <c r="O2660" t="str">
        <f t="shared" si="807"/>
        <v>wit rondje</v>
      </c>
      <c r="P2660" t="str">
        <f t="shared" si="808"/>
        <v>ALN00311</v>
      </c>
      <c r="Q2660" t="str">
        <f t="shared" si="799"/>
        <v>Lph 4</v>
      </c>
      <c r="R2660" t="str">
        <f t="shared" si="801"/>
        <v/>
      </c>
      <c r="T2660" t="str">
        <f t="shared" si="809"/>
        <v>AALTEN</v>
      </c>
      <c r="U2660" t="str">
        <f t="shared" si="810"/>
        <v>Frankenstraat</v>
      </c>
      <c r="V2660" s="62" t="str">
        <f t="shared" si="811"/>
        <v>ALN00311</v>
      </c>
      <c r="W2660" s="15" t="e">
        <f>IF(J2660,#REF!,"")</f>
        <v>#REF!</v>
      </c>
      <c r="X2660" s="15" t="e">
        <f>IF(J2660,#REF!,"")</f>
        <v>#REF!</v>
      </c>
      <c r="Y2660" s="62" t="str">
        <f t="shared" si="812"/>
        <v xml:space="preserve"> </v>
      </c>
      <c r="AA2660" s="69"/>
      <c r="AB2660" s="90">
        <v>4</v>
      </c>
      <c r="AC2660" s="5" t="s">
        <v>3099</v>
      </c>
      <c r="AD2660" s="90" t="str">
        <f t="shared" si="813"/>
        <v/>
      </c>
      <c r="AE2660" s="90" t="str">
        <f t="shared" si="814"/>
        <v/>
      </c>
      <c r="AF2660" t="str">
        <f t="shared" si="817"/>
        <v/>
      </c>
      <c r="AH2660" t="str">
        <f t="shared" si="802"/>
        <v/>
      </c>
      <c r="AI2660" t="str">
        <f>IF(AH2660&gt;"",VLOOKUP(AH2660,'MAATREGELEN TBV BESTEK '!$A$3:$N$34,11,FALSE),"")</f>
        <v/>
      </c>
      <c r="AJ2660" t="str">
        <f>IF(AH2660&gt;"",VLOOKUP(AH2660,'MAATREGELEN TBV BESTEK '!$A$3:$N$34,13,FALSE),"")</f>
        <v/>
      </c>
      <c r="AK2660" t="str">
        <f>IF(AH2660&gt;"",VLOOKUP(AH2660,'MAATREGELEN TBV BESTEK '!$A$3:$N$34,14,FALSE),"")</f>
        <v/>
      </c>
    </row>
    <row r="2661" spans="1:37" ht="12" customHeight="1">
      <c r="A2661" s="49">
        <v>236802.27499999999</v>
      </c>
      <c r="B2661" s="49">
        <v>438592.16600000003</v>
      </c>
      <c r="C2661" t="s">
        <v>5481</v>
      </c>
      <c r="D2661" t="s">
        <v>4563</v>
      </c>
      <c r="E2661">
        <v>4</v>
      </c>
      <c r="F2661" t="s">
        <v>5915</v>
      </c>
      <c r="G2661" t="s">
        <v>2427</v>
      </c>
      <c r="H2661" s="64" t="s">
        <v>1666</v>
      </c>
      <c r="J2661">
        <f t="shared" si="803"/>
        <v>1</v>
      </c>
      <c r="K2661" t="str">
        <f t="shared" si="804"/>
        <v/>
      </c>
      <c r="L2661" t="str">
        <f t="shared" si="800"/>
        <v/>
      </c>
      <c r="M2661">
        <f t="shared" si="805"/>
        <v>236802.27499999999</v>
      </c>
      <c r="N2661">
        <f t="shared" si="806"/>
        <v>438592.16600000003</v>
      </c>
      <c r="O2661" t="str">
        <f t="shared" si="807"/>
        <v>wit rondje</v>
      </c>
      <c r="P2661" t="str">
        <f t="shared" si="808"/>
        <v>ALN00312</v>
      </c>
      <c r="Q2661" t="str">
        <f t="shared" si="799"/>
        <v>Lph 4</v>
      </c>
      <c r="R2661" t="str">
        <f t="shared" si="801"/>
        <v/>
      </c>
      <c r="T2661" t="str">
        <f t="shared" si="809"/>
        <v>AALTEN</v>
      </c>
      <c r="U2661" t="str">
        <f t="shared" si="810"/>
        <v>Frankenstraat</v>
      </c>
      <c r="V2661" s="62" t="str">
        <f t="shared" si="811"/>
        <v>ALN00312</v>
      </c>
      <c r="W2661" s="15" t="e">
        <f>IF(J2661,#REF!,"")</f>
        <v>#REF!</v>
      </c>
      <c r="X2661" s="15" t="e">
        <f>IF(J2661,#REF!,"")</f>
        <v>#REF!</v>
      </c>
      <c r="Y2661" s="62" t="str">
        <f t="shared" si="812"/>
        <v xml:space="preserve"> </v>
      </c>
      <c r="AA2661" s="69"/>
      <c r="AB2661" s="90">
        <v>4</v>
      </c>
      <c r="AC2661" s="5" t="s">
        <v>3099</v>
      </c>
      <c r="AD2661" s="90" t="str">
        <f t="shared" si="813"/>
        <v/>
      </c>
      <c r="AE2661" s="90" t="str">
        <f t="shared" si="814"/>
        <v/>
      </c>
      <c r="AF2661" t="str">
        <f t="shared" si="817"/>
        <v/>
      </c>
      <c r="AH2661" t="str">
        <f t="shared" si="802"/>
        <v/>
      </c>
      <c r="AI2661" t="str">
        <f>IF(AH2661&gt;"",VLOOKUP(AH2661,'MAATREGELEN TBV BESTEK '!$A$3:$N$34,11,FALSE),"")</f>
        <v/>
      </c>
      <c r="AJ2661" t="str">
        <f>IF(AH2661&gt;"",VLOOKUP(AH2661,'MAATREGELEN TBV BESTEK '!$A$3:$N$34,13,FALSE),"")</f>
        <v/>
      </c>
      <c r="AK2661" t="str">
        <f>IF(AH2661&gt;"",VLOOKUP(AH2661,'MAATREGELEN TBV BESTEK '!$A$3:$N$34,14,FALSE),"")</f>
        <v/>
      </c>
    </row>
    <row r="2662" spans="1:37" ht="12" customHeight="1">
      <c r="A2662" s="49">
        <v>236785.182</v>
      </c>
      <c r="B2662" s="49">
        <v>438555.52100000001</v>
      </c>
      <c r="C2662" t="s">
        <v>5482</v>
      </c>
      <c r="D2662" t="s">
        <v>4563</v>
      </c>
      <c r="E2662">
        <v>4</v>
      </c>
      <c r="F2662" t="s">
        <v>5915</v>
      </c>
      <c r="G2662" t="s">
        <v>2427</v>
      </c>
      <c r="H2662" s="64" t="s">
        <v>1666</v>
      </c>
      <c r="J2662">
        <f t="shared" si="803"/>
        <v>1</v>
      </c>
      <c r="K2662" t="str">
        <f t="shared" si="804"/>
        <v/>
      </c>
      <c r="L2662" t="str">
        <f t="shared" si="800"/>
        <v/>
      </c>
      <c r="M2662">
        <f t="shared" si="805"/>
        <v>236785.182</v>
      </c>
      <c r="N2662">
        <f t="shared" si="806"/>
        <v>438555.52100000001</v>
      </c>
      <c r="O2662" t="str">
        <f t="shared" si="807"/>
        <v>wit rondje</v>
      </c>
      <c r="P2662" t="str">
        <f t="shared" si="808"/>
        <v>ALN00313</v>
      </c>
      <c r="Q2662" t="str">
        <f t="shared" si="799"/>
        <v>Lph 4</v>
      </c>
      <c r="R2662" t="str">
        <f t="shared" si="801"/>
        <v/>
      </c>
      <c r="T2662" t="str">
        <f t="shared" si="809"/>
        <v>AALTEN</v>
      </c>
      <c r="U2662" t="str">
        <f t="shared" si="810"/>
        <v>Frankenstraat</v>
      </c>
      <c r="V2662" s="62" t="str">
        <f t="shared" si="811"/>
        <v>ALN00313</v>
      </c>
      <c r="W2662" s="15" t="e">
        <f>IF(J2662,#REF!,"")</f>
        <v>#REF!</v>
      </c>
      <c r="X2662" s="15" t="e">
        <f>IF(J2662,#REF!,"")</f>
        <v>#REF!</v>
      </c>
      <c r="Y2662" s="62" t="str">
        <f t="shared" si="812"/>
        <v xml:space="preserve"> </v>
      </c>
      <c r="AA2662" s="69"/>
      <c r="AB2662" s="90">
        <v>4</v>
      </c>
      <c r="AC2662" s="5" t="s">
        <v>3099</v>
      </c>
      <c r="AD2662" s="90" t="str">
        <f t="shared" si="813"/>
        <v/>
      </c>
      <c r="AE2662" s="90" t="str">
        <f t="shared" si="814"/>
        <v/>
      </c>
      <c r="AF2662" t="str">
        <f t="shared" si="817"/>
        <v/>
      </c>
      <c r="AH2662" t="str">
        <f t="shared" si="802"/>
        <v/>
      </c>
      <c r="AI2662" t="str">
        <f>IF(AH2662&gt;"",VLOOKUP(AH2662,'MAATREGELEN TBV BESTEK '!$A$3:$N$34,11,FALSE),"")</f>
        <v/>
      </c>
      <c r="AJ2662" t="str">
        <f>IF(AH2662&gt;"",VLOOKUP(AH2662,'MAATREGELEN TBV BESTEK '!$A$3:$N$34,13,FALSE),"")</f>
        <v/>
      </c>
      <c r="AK2662" t="str">
        <f>IF(AH2662&gt;"",VLOOKUP(AH2662,'MAATREGELEN TBV BESTEK '!$A$3:$N$34,14,FALSE),"")</f>
        <v/>
      </c>
    </row>
    <row r="2663" spans="1:37" ht="12" customHeight="1">
      <c r="A2663" s="49">
        <v>236771.65700000001</v>
      </c>
      <c r="B2663" s="49">
        <v>438552.43300000002</v>
      </c>
      <c r="C2663" t="s">
        <v>1665</v>
      </c>
      <c r="D2663" t="s">
        <v>4563</v>
      </c>
      <c r="E2663">
        <v>5</v>
      </c>
      <c r="F2663" t="s">
        <v>5915</v>
      </c>
      <c r="G2663" t="s">
        <v>2427</v>
      </c>
      <c r="H2663" s="64" t="s">
        <v>1666</v>
      </c>
      <c r="J2663">
        <f t="shared" si="803"/>
        <v>1</v>
      </c>
      <c r="K2663" t="str">
        <f t="shared" si="804"/>
        <v/>
      </c>
      <c r="L2663" t="str">
        <f t="shared" si="800"/>
        <v/>
      </c>
      <c r="M2663">
        <f t="shared" si="805"/>
        <v>236771.65700000001</v>
      </c>
      <c r="N2663">
        <f t="shared" si="806"/>
        <v>438552.43300000002</v>
      </c>
      <c r="O2663" t="str">
        <f t="shared" si="807"/>
        <v>wit rondje</v>
      </c>
      <c r="P2663" t="str">
        <f t="shared" si="808"/>
        <v>ALN03066</v>
      </c>
      <c r="Q2663" t="str">
        <f t="shared" si="799"/>
        <v>Lph 5</v>
      </c>
      <c r="R2663" t="str">
        <f t="shared" si="801"/>
        <v/>
      </c>
      <c r="T2663" t="str">
        <f t="shared" si="809"/>
        <v>AALTEN</v>
      </c>
      <c r="U2663" t="str">
        <f t="shared" si="810"/>
        <v>Frankenstraat</v>
      </c>
      <c r="V2663" s="62" t="str">
        <f t="shared" si="811"/>
        <v>ALN03066</v>
      </c>
      <c r="W2663" s="15" t="e">
        <f>IF(J2663,#REF!,"")</f>
        <v>#REF!</v>
      </c>
      <c r="X2663" s="15" t="e">
        <f>IF(J2663,#REF!,"")</f>
        <v>#REF!</v>
      </c>
      <c r="Y2663" s="62" t="str">
        <f t="shared" si="812"/>
        <v xml:space="preserve"> </v>
      </c>
      <c r="AA2663" s="69"/>
      <c r="AB2663" s="90">
        <v>5</v>
      </c>
      <c r="AC2663" s="5" t="s">
        <v>2591</v>
      </c>
      <c r="AD2663" s="90" t="str">
        <f t="shared" si="813"/>
        <v/>
      </c>
      <c r="AE2663" s="90" t="str">
        <f t="shared" si="814"/>
        <v/>
      </c>
      <c r="AF2663" t="str">
        <f t="shared" si="817"/>
        <v/>
      </c>
      <c r="AH2663" t="str">
        <f t="shared" si="802"/>
        <v/>
      </c>
      <c r="AI2663" t="str">
        <f>IF(AH2663&gt;"",VLOOKUP(AH2663,'MAATREGELEN TBV BESTEK '!$A$3:$N$34,11,FALSE),"")</f>
        <v/>
      </c>
      <c r="AJ2663" t="str">
        <f>IF(AH2663&gt;"",VLOOKUP(AH2663,'MAATREGELEN TBV BESTEK '!$A$3:$N$34,13,FALSE),"")</f>
        <v/>
      </c>
      <c r="AK2663" t="str">
        <f>IF(AH2663&gt;"",VLOOKUP(AH2663,'MAATREGELEN TBV BESTEK '!$A$3:$N$34,14,FALSE),"")</f>
        <v/>
      </c>
    </row>
    <row r="2664" spans="1:37" ht="12" customHeight="1">
      <c r="A2664" s="49">
        <v>236786.258</v>
      </c>
      <c r="B2664" s="49">
        <v>438579.61300000001</v>
      </c>
      <c r="C2664" t="s">
        <v>5483</v>
      </c>
      <c r="D2664" t="s">
        <v>4563</v>
      </c>
      <c r="E2664">
        <v>4</v>
      </c>
      <c r="F2664" t="s">
        <v>5915</v>
      </c>
      <c r="G2664" t="s">
        <v>2427</v>
      </c>
      <c r="H2664" s="64" t="s">
        <v>1666</v>
      </c>
      <c r="J2664">
        <f t="shared" si="803"/>
        <v>1</v>
      </c>
      <c r="K2664" t="str">
        <f t="shared" si="804"/>
        <v/>
      </c>
      <c r="L2664" t="str">
        <f t="shared" si="800"/>
        <v/>
      </c>
      <c r="M2664">
        <f t="shared" si="805"/>
        <v>236786.258</v>
      </c>
      <c r="N2664">
        <f t="shared" si="806"/>
        <v>438579.61300000001</v>
      </c>
      <c r="O2664" t="str">
        <f t="shared" si="807"/>
        <v>wit rondje</v>
      </c>
      <c r="P2664" t="str">
        <f t="shared" si="808"/>
        <v>ALN03384</v>
      </c>
      <c r="Q2664" t="str">
        <f t="shared" si="799"/>
        <v>Lph 4</v>
      </c>
      <c r="R2664" t="str">
        <f t="shared" si="801"/>
        <v/>
      </c>
      <c r="T2664" t="str">
        <f t="shared" si="809"/>
        <v>AALTEN</v>
      </c>
      <c r="U2664" t="str">
        <f t="shared" si="810"/>
        <v>Frankenstraat</v>
      </c>
      <c r="V2664" s="62" t="str">
        <f t="shared" si="811"/>
        <v>ALN03384</v>
      </c>
      <c r="W2664" s="15" t="e">
        <f>IF(J2664,#REF!,"")</f>
        <v>#REF!</v>
      </c>
      <c r="X2664" s="15" t="e">
        <f>IF(J2664,#REF!,"")</f>
        <v>#REF!</v>
      </c>
      <c r="Y2664" s="62" t="str">
        <f t="shared" si="812"/>
        <v xml:space="preserve"> </v>
      </c>
      <c r="AA2664" s="69"/>
      <c r="AB2664" s="90">
        <v>4</v>
      </c>
      <c r="AC2664" s="5" t="s">
        <v>3099</v>
      </c>
      <c r="AD2664" s="90" t="str">
        <f t="shared" si="813"/>
        <v/>
      </c>
      <c r="AE2664" s="90" t="str">
        <f t="shared" si="814"/>
        <v/>
      </c>
      <c r="AF2664" t="str">
        <f t="shared" si="817"/>
        <v/>
      </c>
      <c r="AH2664" t="str">
        <f t="shared" si="802"/>
        <v/>
      </c>
      <c r="AI2664" t="str">
        <f>IF(AH2664&gt;"",VLOOKUP(AH2664,'MAATREGELEN TBV BESTEK '!$A$3:$N$34,11,FALSE),"")</f>
        <v/>
      </c>
      <c r="AJ2664" t="str">
        <f>IF(AH2664&gt;"",VLOOKUP(AH2664,'MAATREGELEN TBV BESTEK '!$A$3:$N$34,13,FALSE),"")</f>
        <v/>
      </c>
      <c r="AK2664" t="str">
        <f>IF(AH2664&gt;"",VLOOKUP(AH2664,'MAATREGELEN TBV BESTEK '!$A$3:$N$34,14,FALSE),"")</f>
        <v/>
      </c>
    </row>
    <row r="2665" spans="1:37" ht="12" customHeight="1">
      <c r="A2665" s="49">
        <v>236803.228</v>
      </c>
      <c r="B2665" s="49">
        <v>438617.69199999998</v>
      </c>
      <c r="C2665" t="s">
        <v>5484</v>
      </c>
      <c r="D2665" t="s">
        <v>4563</v>
      </c>
      <c r="E2665">
        <v>4</v>
      </c>
      <c r="F2665" t="s">
        <v>5915</v>
      </c>
      <c r="G2665" t="s">
        <v>2427</v>
      </c>
      <c r="H2665" s="64" t="s">
        <v>1666</v>
      </c>
      <c r="J2665">
        <f t="shared" si="803"/>
        <v>1</v>
      </c>
      <c r="K2665" t="str">
        <f t="shared" si="804"/>
        <v/>
      </c>
      <c r="L2665" t="str">
        <f t="shared" si="800"/>
        <v/>
      </c>
      <c r="M2665">
        <f t="shared" si="805"/>
        <v>236803.228</v>
      </c>
      <c r="N2665">
        <f t="shared" si="806"/>
        <v>438617.69199999998</v>
      </c>
      <c r="O2665" t="str">
        <f t="shared" si="807"/>
        <v>wit rondje</v>
      </c>
      <c r="P2665" t="str">
        <f t="shared" si="808"/>
        <v>ALN03385</v>
      </c>
      <c r="Q2665" t="str">
        <f t="shared" si="799"/>
        <v>Lph 4</v>
      </c>
      <c r="R2665" t="str">
        <f t="shared" si="801"/>
        <v/>
      </c>
      <c r="T2665" t="str">
        <f t="shared" si="809"/>
        <v>AALTEN</v>
      </c>
      <c r="U2665" t="str">
        <f t="shared" si="810"/>
        <v>Frankenstraat</v>
      </c>
      <c r="V2665" s="62" t="str">
        <f t="shared" si="811"/>
        <v>ALN03385</v>
      </c>
      <c r="W2665" s="15" t="e">
        <f>IF(J2665,#REF!,"")</f>
        <v>#REF!</v>
      </c>
      <c r="X2665" s="15" t="e">
        <f>IF(J2665,#REF!,"")</f>
        <v>#REF!</v>
      </c>
      <c r="Y2665" s="62" t="str">
        <f t="shared" si="812"/>
        <v xml:space="preserve"> </v>
      </c>
      <c r="AA2665" s="69"/>
      <c r="AB2665" s="90">
        <v>4</v>
      </c>
      <c r="AC2665" s="5" t="s">
        <v>3099</v>
      </c>
      <c r="AD2665" s="90" t="str">
        <f t="shared" si="813"/>
        <v/>
      </c>
      <c r="AE2665" s="90" t="str">
        <f t="shared" si="814"/>
        <v/>
      </c>
      <c r="AF2665" t="str">
        <f t="shared" si="817"/>
        <v/>
      </c>
      <c r="AH2665" t="str">
        <f t="shared" si="802"/>
        <v/>
      </c>
      <c r="AI2665" t="str">
        <f>IF(AH2665&gt;"",VLOOKUP(AH2665,'MAATREGELEN TBV BESTEK '!$A$3:$N$34,11,FALSE),"")</f>
        <v/>
      </c>
      <c r="AJ2665" t="str">
        <f>IF(AH2665&gt;"",VLOOKUP(AH2665,'MAATREGELEN TBV BESTEK '!$A$3:$N$34,13,FALSE),"")</f>
        <v/>
      </c>
      <c r="AK2665" t="str">
        <f>IF(AH2665&gt;"",VLOOKUP(AH2665,'MAATREGELEN TBV BESTEK '!$A$3:$N$34,14,FALSE),"")</f>
        <v/>
      </c>
    </row>
    <row r="2666" spans="1:37" ht="12" customHeight="1">
      <c r="A2666" s="49">
        <v>236849.905</v>
      </c>
      <c r="B2666" s="49">
        <v>438693.348</v>
      </c>
      <c r="C2666" t="s">
        <v>5485</v>
      </c>
      <c r="D2666" t="s">
        <v>4563</v>
      </c>
      <c r="E2666">
        <v>4</v>
      </c>
      <c r="F2666" t="s">
        <v>5915</v>
      </c>
      <c r="G2666" t="s">
        <v>2427</v>
      </c>
      <c r="H2666" s="64" t="s">
        <v>1666</v>
      </c>
      <c r="J2666">
        <f t="shared" si="803"/>
        <v>1</v>
      </c>
      <c r="K2666" t="str">
        <f t="shared" si="804"/>
        <v/>
      </c>
      <c r="L2666" t="str">
        <f t="shared" si="800"/>
        <v/>
      </c>
      <c r="M2666">
        <f t="shared" si="805"/>
        <v>236849.905</v>
      </c>
      <c r="N2666">
        <f t="shared" si="806"/>
        <v>438693.348</v>
      </c>
      <c r="O2666" t="str">
        <f t="shared" si="807"/>
        <v>wit rondje</v>
      </c>
      <c r="P2666" t="str">
        <f t="shared" si="808"/>
        <v>ALN03386</v>
      </c>
      <c r="Q2666" t="str">
        <f t="shared" si="799"/>
        <v>Lph 4</v>
      </c>
      <c r="R2666" t="str">
        <f t="shared" si="801"/>
        <v/>
      </c>
      <c r="T2666" t="str">
        <f t="shared" si="809"/>
        <v>AALTEN</v>
      </c>
      <c r="U2666" t="str">
        <f t="shared" si="810"/>
        <v>Frankenstraat</v>
      </c>
      <c r="V2666" s="62" t="str">
        <f t="shared" si="811"/>
        <v>ALN03386</v>
      </c>
      <c r="W2666" s="15" t="e">
        <f>IF(J2666,#REF!,"")</f>
        <v>#REF!</v>
      </c>
      <c r="X2666" s="15" t="e">
        <f>IF(J2666,#REF!,"")</f>
        <v>#REF!</v>
      </c>
      <c r="Y2666" s="62" t="str">
        <f t="shared" si="812"/>
        <v xml:space="preserve"> </v>
      </c>
      <c r="AA2666" s="69"/>
      <c r="AB2666" s="90">
        <v>4</v>
      </c>
      <c r="AC2666" s="5" t="s">
        <v>3099</v>
      </c>
      <c r="AD2666" s="90" t="str">
        <f t="shared" si="813"/>
        <v/>
      </c>
      <c r="AE2666" s="90" t="str">
        <f t="shared" si="814"/>
        <v/>
      </c>
      <c r="AF2666" t="str">
        <f t="shared" si="817"/>
        <v/>
      </c>
      <c r="AH2666" t="str">
        <f t="shared" si="802"/>
        <v/>
      </c>
      <c r="AI2666" t="str">
        <f>IF(AH2666&gt;"",VLOOKUP(AH2666,'MAATREGELEN TBV BESTEK '!$A$3:$N$34,11,FALSE),"")</f>
        <v/>
      </c>
      <c r="AJ2666" t="str">
        <f>IF(AH2666&gt;"",VLOOKUP(AH2666,'MAATREGELEN TBV BESTEK '!$A$3:$N$34,13,FALSE),"")</f>
        <v/>
      </c>
      <c r="AK2666" t="str">
        <f>IF(AH2666&gt;"",VLOOKUP(AH2666,'MAATREGELEN TBV BESTEK '!$A$3:$N$34,14,FALSE),"")</f>
        <v/>
      </c>
    </row>
    <row r="2667" spans="1:37" ht="12" customHeight="1">
      <c r="A2667" s="49">
        <v>237144.951</v>
      </c>
      <c r="B2667" s="49">
        <v>438419.76899999997</v>
      </c>
      <c r="C2667" t="s">
        <v>527</v>
      </c>
      <c r="D2667" t="s">
        <v>2462</v>
      </c>
      <c r="E2667">
        <v>3</v>
      </c>
      <c r="F2667" t="s">
        <v>4426</v>
      </c>
      <c r="G2667" t="s">
        <v>2427</v>
      </c>
      <c r="H2667" s="64" t="s">
        <v>5447</v>
      </c>
      <c r="J2667">
        <f t="shared" si="803"/>
        <v>1</v>
      </c>
      <c r="K2667" t="str">
        <f t="shared" si="804"/>
        <v>halfopen</v>
      </c>
      <c r="L2667" t="str">
        <f t="shared" si="800"/>
        <v>zwart</v>
      </c>
      <c r="M2667">
        <f t="shared" si="805"/>
        <v>237144.951</v>
      </c>
      <c r="N2667">
        <f t="shared" si="806"/>
        <v>438419.76899999997</v>
      </c>
      <c r="O2667" t="str">
        <f t="shared" si="807"/>
        <v>zwart halfopen</v>
      </c>
      <c r="P2667" t="str">
        <f t="shared" si="808"/>
        <v>ALN01867</v>
      </c>
      <c r="Q2667" t="str">
        <f t="shared" si="799"/>
        <v>Lph 3</v>
      </c>
      <c r="R2667" t="str">
        <f t="shared" si="801"/>
        <v>Kegel 2000 led</v>
      </c>
      <c r="T2667" t="str">
        <f t="shared" si="809"/>
        <v>AALTEN</v>
      </c>
      <c r="U2667" t="str">
        <f t="shared" si="810"/>
        <v>Markt</v>
      </c>
      <c r="V2667" s="62" t="str">
        <f t="shared" si="811"/>
        <v>ALN01867</v>
      </c>
      <c r="W2667" s="15" t="e">
        <f>IF(J2667,#REF!,"")</f>
        <v>#REF!</v>
      </c>
      <c r="X2667" s="15" t="e">
        <f>IF(J2667,#REF!,"")</f>
        <v>#REF!</v>
      </c>
      <c r="Y2667" s="62" t="str">
        <f t="shared" si="812"/>
        <v>AV</v>
      </c>
      <c r="AA2667" s="69"/>
      <c r="AB2667" s="90">
        <v>3</v>
      </c>
      <c r="AC2667" s="5" t="s">
        <v>1147</v>
      </c>
      <c r="AD2667" s="90" t="str">
        <f t="shared" si="813"/>
        <v/>
      </c>
      <c r="AE2667" s="90" t="str">
        <f t="shared" si="814"/>
        <v>Kegel 2000 led</v>
      </c>
      <c r="AF2667" s="22" t="str">
        <f>IF(Y2667="AV","Armatuur "&amp;AE2667&amp;" leveren en plaatsen op LM "&amp;AB2667&amp;"m","")&amp;IF(Y2667="MV AV","Mast en armatuur leveren en plaatsen, "&amp;AE2667&amp;" en LM "&amp;AD2667&amp;"m, oude mast "&amp;AB2667&amp;"m verwijderen","")&amp;IF(Y2667="NM NA","Nwe mast en nw armatuur leveren en plaatsen, "&amp;AE2667&amp;" en LM "&amp;AD2667&amp;"m","")&amp;IF(Y2667="NLP","Nieuw lichtpunt bijplaatsen, "&amp;AE2667&amp;" en LM "&amp;AD2667&amp;"m","")</f>
        <v>Armatuur Kegel 2000 led leveren en plaatsen op LM 3m</v>
      </c>
      <c r="AH2667" t="str">
        <f t="shared" si="802"/>
        <v>AV 3-&gt;3 Kegel 2000 led</v>
      </c>
      <c r="AI2667">
        <f>IF(AH2667&gt;"",VLOOKUP(AH2667,'MAATREGELEN TBV BESTEK '!$A$3:$N$34,11,FALSE),"")</f>
        <v>132010</v>
      </c>
      <c r="AJ2667">
        <f>IF(AH2667&gt;"",VLOOKUP(AH2667,'MAATREGELEN TBV BESTEK '!$A$3:$N$34,13,FALSE),"")</f>
        <v>711010</v>
      </c>
      <c r="AK2667">
        <f>IF(AH2667&gt;"",VLOOKUP(AH2667,'MAATREGELEN TBV BESTEK '!$A$3:$N$34,14,FALSE),"")</f>
        <v>0</v>
      </c>
    </row>
    <row r="2668" spans="1:37" ht="12" customHeight="1">
      <c r="A2668" s="49">
        <v>237139.353</v>
      </c>
      <c r="B2668" s="49">
        <v>438402.14500000002</v>
      </c>
      <c r="C2668" t="s">
        <v>525</v>
      </c>
      <c r="D2668" t="s">
        <v>4563</v>
      </c>
      <c r="E2668">
        <v>3</v>
      </c>
      <c r="F2668" t="s">
        <v>5915</v>
      </c>
      <c r="G2668" t="s">
        <v>2427</v>
      </c>
      <c r="H2668" s="64" t="s">
        <v>5447</v>
      </c>
      <c r="J2668">
        <f t="shared" si="803"/>
        <v>1</v>
      </c>
      <c r="K2668" t="str">
        <f t="shared" si="804"/>
        <v/>
      </c>
      <c r="L2668" t="str">
        <f t="shared" si="800"/>
        <v/>
      </c>
      <c r="M2668">
        <f t="shared" si="805"/>
        <v>237139.353</v>
      </c>
      <c r="N2668">
        <f t="shared" si="806"/>
        <v>438402.14500000002</v>
      </c>
      <c r="O2668" t="str">
        <f t="shared" si="807"/>
        <v>wit rondje</v>
      </c>
      <c r="P2668" t="str">
        <f t="shared" si="808"/>
        <v>ALN01868</v>
      </c>
      <c r="Q2668" t="str">
        <f t="shared" si="799"/>
        <v>Lph 3</v>
      </c>
      <c r="R2668" t="str">
        <f t="shared" si="801"/>
        <v/>
      </c>
      <c r="T2668" t="str">
        <f t="shared" si="809"/>
        <v>AALTEN</v>
      </c>
      <c r="U2668" t="str">
        <f t="shared" si="810"/>
        <v>Markt</v>
      </c>
      <c r="V2668" s="62" t="str">
        <f t="shared" si="811"/>
        <v>ALN01868</v>
      </c>
      <c r="W2668" s="15" t="e">
        <f>IF(J2668,#REF!,"")</f>
        <v>#REF!</v>
      </c>
      <c r="X2668" s="15" t="e">
        <f>IF(J2668,#REF!,"")</f>
        <v>#REF!</v>
      </c>
      <c r="Y2668" s="62" t="str">
        <f t="shared" si="812"/>
        <v xml:space="preserve"> </v>
      </c>
      <c r="AA2668" s="69"/>
      <c r="AB2668" s="90">
        <v>3</v>
      </c>
      <c r="AC2668" s="5" t="s">
        <v>2591</v>
      </c>
      <c r="AD2668" s="90" t="str">
        <f t="shared" si="813"/>
        <v/>
      </c>
      <c r="AE2668" s="90" t="str">
        <f t="shared" si="814"/>
        <v/>
      </c>
      <c r="AF2668" t="str">
        <f>IF(Y2668="AV","Armatuur "&amp;AE2668&amp;" leveren en plaatsen op LM "&amp;AD2668&amp;"m","")&amp;IF(Y2668="MV AV","Mast en armatuur leveren en plaatsen, "&amp;AE2668&amp;" en LM "&amp;AD2668&amp;"m, oude mast "&amp;AB2668&amp;"m verwijderen","")&amp;IF(Y2668="NM NA","Nwe mast en nw armatuur leveren en plaatsen, "&amp;AE2668&amp;" en LM "&amp;AD2668&amp;"m, oude mast "&amp;AB2668&amp;"m verwijderen","")&amp;IF(Y2668="NLP","Nieuw lichtpunt bijplaatsen, "&amp;AE2668&amp;" en LM "&amp;AD2668&amp;"m","")</f>
        <v/>
      </c>
      <c r="AH2668" t="str">
        <f t="shared" si="802"/>
        <v/>
      </c>
      <c r="AI2668" t="str">
        <f>IF(AH2668&gt;"",VLOOKUP(AH2668,'MAATREGELEN TBV BESTEK '!$A$3:$N$34,11,FALSE),"")</f>
        <v/>
      </c>
      <c r="AJ2668" t="str">
        <f>IF(AH2668&gt;"",VLOOKUP(AH2668,'MAATREGELEN TBV BESTEK '!$A$3:$N$34,13,FALSE),"")</f>
        <v/>
      </c>
      <c r="AK2668" t="str">
        <f>IF(AH2668&gt;"",VLOOKUP(AH2668,'MAATREGELEN TBV BESTEK '!$A$3:$N$34,14,FALSE),"")</f>
        <v/>
      </c>
    </row>
    <row r="2669" spans="1:37" ht="12" customHeight="1">
      <c r="A2669" s="49">
        <v>237133.54699999999</v>
      </c>
      <c r="B2669" s="49">
        <v>438376.22700000001</v>
      </c>
      <c r="C2669" t="s">
        <v>528</v>
      </c>
      <c r="D2669" t="s">
        <v>2462</v>
      </c>
      <c r="E2669">
        <v>3</v>
      </c>
      <c r="F2669" t="s">
        <v>4426</v>
      </c>
      <c r="G2669" t="s">
        <v>2427</v>
      </c>
      <c r="H2669" s="64" t="s">
        <v>5447</v>
      </c>
      <c r="J2669">
        <f t="shared" si="803"/>
        <v>1</v>
      </c>
      <c r="K2669" t="str">
        <f t="shared" si="804"/>
        <v>halfopen</v>
      </c>
      <c r="L2669" t="str">
        <f t="shared" si="800"/>
        <v>zwart</v>
      </c>
      <c r="M2669">
        <f t="shared" si="805"/>
        <v>237133.54699999999</v>
      </c>
      <c r="N2669">
        <f t="shared" si="806"/>
        <v>438376.22700000001</v>
      </c>
      <c r="O2669" t="str">
        <f t="shared" si="807"/>
        <v>zwart halfopen</v>
      </c>
      <c r="P2669" t="str">
        <f t="shared" si="808"/>
        <v>ALN01869</v>
      </c>
      <c r="Q2669" t="str">
        <f t="shared" si="799"/>
        <v>Lph 3</v>
      </c>
      <c r="R2669" t="str">
        <f t="shared" si="801"/>
        <v>Kegel 2000 led</v>
      </c>
      <c r="T2669" t="str">
        <f t="shared" si="809"/>
        <v>AALTEN</v>
      </c>
      <c r="U2669" t="str">
        <f t="shared" si="810"/>
        <v>Markt</v>
      </c>
      <c r="V2669" s="62" t="str">
        <f t="shared" si="811"/>
        <v>ALN01869</v>
      </c>
      <c r="W2669" s="15" t="e">
        <f>IF(J2669,#REF!,"")</f>
        <v>#REF!</v>
      </c>
      <c r="X2669" s="15" t="e">
        <f>IF(J2669,#REF!,"")</f>
        <v>#REF!</v>
      </c>
      <c r="Y2669" s="62" t="str">
        <f t="shared" si="812"/>
        <v>AV</v>
      </c>
      <c r="AA2669" s="69"/>
      <c r="AB2669" s="90">
        <v>3</v>
      </c>
      <c r="AC2669" s="5" t="s">
        <v>1147</v>
      </c>
      <c r="AD2669" s="90" t="str">
        <f t="shared" si="813"/>
        <v/>
      </c>
      <c r="AE2669" s="90" t="str">
        <f t="shared" si="814"/>
        <v>Kegel 2000 led</v>
      </c>
      <c r="AF2669" s="22" t="str">
        <f>IF(Y2669="AV","Armatuur "&amp;AE2669&amp;" leveren en plaatsen op LM "&amp;AB2669&amp;"m","")&amp;IF(Y2669="MV AV","Mast en armatuur leveren en plaatsen, "&amp;AE2669&amp;" en LM "&amp;AD2669&amp;"m, oude mast "&amp;AB2669&amp;"m verwijderen","")&amp;IF(Y2669="NM NA","Nwe mast en nw armatuur leveren en plaatsen, "&amp;AE2669&amp;" en LM "&amp;AD2669&amp;"m","")&amp;IF(Y2669="NLP","Nieuw lichtpunt bijplaatsen, "&amp;AE2669&amp;" en LM "&amp;AD2669&amp;"m","")</f>
        <v>Armatuur Kegel 2000 led leveren en plaatsen op LM 3m</v>
      </c>
      <c r="AH2669" t="str">
        <f t="shared" si="802"/>
        <v>AV 3-&gt;3 Kegel 2000 led</v>
      </c>
      <c r="AI2669">
        <f>IF(AH2669&gt;"",VLOOKUP(AH2669,'MAATREGELEN TBV BESTEK '!$A$3:$N$34,11,FALSE),"")</f>
        <v>132010</v>
      </c>
      <c r="AJ2669">
        <f>IF(AH2669&gt;"",VLOOKUP(AH2669,'MAATREGELEN TBV BESTEK '!$A$3:$N$34,13,FALSE),"")</f>
        <v>711010</v>
      </c>
      <c r="AK2669">
        <f>IF(AH2669&gt;"",VLOOKUP(AH2669,'MAATREGELEN TBV BESTEK '!$A$3:$N$34,14,FALSE),"")</f>
        <v>0</v>
      </c>
    </row>
    <row r="2670" spans="1:37" ht="12" customHeight="1">
      <c r="A2670" s="49">
        <v>240034.465</v>
      </c>
      <c r="B2670" s="49">
        <v>439862.73300000001</v>
      </c>
      <c r="C2670" t="s">
        <v>5496</v>
      </c>
      <c r="D2670" t="s">
        <v>4563</v>
      </c>
      <c r="E2670">
        <v>4</v>
      </c>
      <c r="F2670" t="s">
        <v>5915</v>
      </c>
      <c r="G2670" t="s">
        <v>672</v>
      </c>
      <c r="H2670" s="64" t="s">
        <v>5497</v>
      </c>
      <c r="J2670">
        <f t="shared" si="803"/>
        <v>1</v>
      </c>
      <c r="K2670" t="str">
        <f t="shared" si="804"/>
        <v/>
      </c>
      <c r="L2670" t="str">
        <f t="shared" si="800"/>
        <v/>
      </c>
      <c r="M2670">
        <f t="shared" si="805"/>
        <v>240034.465</v>
      </c>
      <c r="N2670">
        <f t="shared" si="806"/>
        <v>439862.73300000001</v>
      </c>
      <c r="O2670" t="str">
        <f t="shared" si="807"/>
        <v>wit rondje</v>
      </c>
      <c r="P2670" t="str">
        <f t="shared" si="808"/>
        <v>ALN00046</v>
      </c>
      <c r="Q2670" t="str">
        <f t="shared" si="799"/>
        <v>Lph 4</v>
      </c>
      <c r="R2670" t="str">
        <f t="shared" si="801"/>
        <v/>
      </c>
      <c r="T2670" t="str">
        <f t="shared" si="809"/>
        <v>BREDEVOORT</v>
      </c>
      <c r="U2670" t="str">
        <f t="shared" si="810"/>
        <v>Ganzenpoelendijk</v>
      </c>
      <c r="V2670" s="62" t="str">
        <f t="shared" si="811"/>
        <v>ALN00046</v>
      </c>
      <c r="W2670" s="15" t="e">
        <f>IF(J2670,#REF!,"")</f>
        <v>#REF!</v>
      </c>
      <c r="X2670" s="15" t="e">
        <f>IF(J2670,#REF!,"")</f>
        <v>#REF!</v>
      </c>
      <c r="Y2670" s="62" t="str">
        <f t="shared" si="812"/>
        <v xml:space="preserve"> </v>
      </c>
      <c r="AA2670" s="69"/>
      <c r="AB2670" s="90">
        <v>4</v>
      </c>
      <c r="AC2670" s="5" t="s">
        <v>2591</v>
      </c>
      <c r="AD2670" s="90" t="str">
        <f t="shared" si="813"/>
        <v/>
      </c>
      <c r="AE2670" s="90" t="str">
        <f t="shared" si="814"/>
        <v/>
      </c>
      <c r="AF2670" t="str">
        <f t="shared" ref="AF2670:AF2705" si="818">IF(Y2670="AV","Armatuur "&amp;AE2670&amp;" leveren en plaatsen op LM "&amp;AD2670&amp;"m","")&amp;IF(Y2670="MV AV","Mast en armatuur leveren en plaatsen, "&amp;AE2670&amp;" en LM "&amp;AD2670&amp;"m, oude mast "&amp;AB2670&amp;"m verwijderen","")&amp;IF(Y2670="NM NA","Nwe mast en nw armatuur leveren en plaatsen, "&amp;AE2670&amp;" en LM "&amp;AD2670&amp;"m, oude mast "&amp;AB2670&amp;"m verwijderen","")&amp;IF(Y2670="NLP","Nieuw lichtpunt bijplaatsen, "&amp;AE2670&amp;" en LM "&amp;AD2670&amp;"m","")</f>
        <v/>
      </c>
      <c r="AH2670" t="str">
        <f t="shared" si="802"/>
        <v/>
      </c>
      <c r="AI2670" t="str">
        <f>IF(AH2670&gt;"",VLOOKUP(AH2670,'MAATREGELEN TBV BESTEK '!$A$3:$N$34,11,FALSE),"")</f>
        <v/>
      </c>
      <c r="AJ2670" t="str">
        <f>IF(AH2670&gt;"",VLOOKUP(AH2670,'MAATREGELEN TBV BESTEK '!$A$3:$N$34,13,FALSE),"")</f>
        <v/>
      </c>
      <c r="AK2670" t="str">
        <f>IF(AH2670&gt;"",VLOOKUP(AH2670,'MAATREGELEN TBV BESTEK '!$A$3:$N$34,14,FALSE),"")</f>
        <v/>
      </c>
    </row>
    <row r="2671" spans="1:37" ht="12" customHeight="1">
      <c r="A2671" s="49">
        <v>240071.57500000001</v>
      </c>
      <c r="B2671" s="49">
        <v>439842.98700000002</v>
      </c>
      <c r="C2671" t="s">
        <v>5498</v>
      </c>
      <c r="D2671" t="s">
        <v>4563</v>
      </c>
      <c r="E2671">
        <v>4</v>
      </c>
      <c r="F2671" t="s">
        <v>5915</v>
      </c>
      <c r="G2671" t="s">
        <v>672</v>
      </c>
      <c r="H2671" s="64" t="s">
        <v>5497</v>
      </c>
      <c r="J2671">
        <f t="shared" si="803"/>
        <v>1</v>
      </c>
      <c r="K2671" t="str">
        <f t="shared" si="804"/>
        <v/>
      </c>
      <c r="L2671" t="str">
        <f t="shared" si="800"/>
        <v/>
      </c>
      <c r="M2671">
        <f t="shared" si="805"/>
        <v>240071.57500000001</v>
      </c>
      <c r="N2671">
        <f t="shared" si="806"/>
        <v>439842.98700000002</v>
      </c>
      <c r="O2671" t="str">
        <f t="shared" si="807"/>
        <v>wit rondje</v>
      </c>
      <c r="P2671" t="str">
        <f t="shared" si="808"/>
        <v>ALN00048</v>
      </c>
      <c r="Q2671" t="str">
        <f t="shared" si="799"/>
        <v>Lph 4</v>
      </c>
      <c r="R2671" t="str">
        <f t="shared" si="801"/>
        <v/>
      </c>
      <c r="T2671" t="str">
        <f t="shared" si="809"/>
        <v>BREDEVOORT</v>
      </c>
      <c r="U2671" t="str">
        <f t="shared" si="810"/>
        <v>Ganzenpoelendijk</v>
      </c>
      <c r="V2671" s="62" t="str">
        <f t="shared" si="811"/>
        <v>ALN00048</v>
      </c>
      <c r="W2671" s="15" t="e">
        <f>IF(J2671,#REF!,"")</f>
        <v>#REF!</v>
      </c>
      <c r="X2671" s="15" t="e">
        <f>IF(J2671,#REF!,"")</f>
        <v>#REF!</v>
      </c>
      <c r="Y2671" s="62" t="str">
        <f t="shared" si="812"/>
        <v xml:space="preserve"> </v>
      </c>
      <c r="AA2671" s="69"/>
      <c r="AB2671" s="90">
        <v>4</v>
      </c>
      <c r="AC2671" s="5" t="s">
        <v>3099</v>
      </c>
      <c r="AD2671" s="90" t="str">
        <f t="shared" si="813"/>
        <v/>
      </c>
      <c r="AE2671" s="90" t="str">
        <f t="shared" si="814"/>
        <v/>
      </c>
      <c r="AF2671" t="str">
        <f t="shared" si="818"/>
        <v/>
      </c>
      <c r="AH2671" t="str">
        <f t="shared" si="802"/>
        <v/>
      </c>
      <c r="AI2671" t="str">
        <f>IF(AH2671&gt;"",VLOOKUP(AH2671,'MAATREGELEN TBV BESTEK '!$A$3:$N$34,11,FALSE),"")</f>
        <v/>
      </c>
      <c r="AJ2671" t="str">
        <f>IF(AH2671&gt;"",VLOOKUP(AH2671,'MAATREGELEN TBV BESTEK '!$A$3:$N$34,13,FALSE),"")</f>
        <v/>
      </c>
      <c r="AK2671" t="str">
        <f>IF(AH2671&gt;"",VLOOKUP(AH2671,'MAATREGELEN TBV BESTEK '!$A$3:$N$34,14,FALSE),"")</f>
        <v/>
      </c>
    </row>
    <row r="2672" spans="1:37" ht="12" customHeight="1">
      <c r="A2672" s="49">
        <v>240053.03099999999</v>
      </c>
      <c r="B2672" s="49">
        <v>439860.65899999999</v>
      </c>
      <c r="C2672" t="s">
        <v>5499</v>
      </c>
      <c r="D2672" t="s">
        <v>4563</v>
      </c>
      <c r="E2672">
        <v>4</v>
      </c>
      <c r="F2672" t="s">
        <v>5915</v>
      </c>
      <c r="G2672" t="s">
        <v>672</v>
      </c>
      <c r="H2672" s="64" t="s">
        <v>5497</v>
      </c>
      <c r="J2672">
        <f t="shared" si="803"/>
        <v>1</v>
      </c>
      <c r="K2672" t="str">
        <f t="shared" si="804"/>
        <v/>
      </c>
      <c r="L2672" t="str">
        <f t="shared" si="800"/>
        <v/>
      </c>
      <c r="M2672">
        <f t="shared" si="805"/>
        <v>240053.03099999999</v>
      </c>
      <c r="N2672">
        <f t="shared" si="806"/>
        <v>439860.65899999999</v>
      </c>
      <c r="O2672" t="str">
        <f t="shared" si="807"/>
        <v>wit rondje</v>
      </c>
      <c r="P2672" t="str">
        <f t="shared" si="808"/>
        <v>ALN03346</v>
      </c>
      <c r="Q2672" t="str">
        <f t="shared" si="799"/>
        <v>Lph 4</v>
      </c>
      <c r="R2672" t="str">
        <f t="shared" si="801"/>
        <v/>
      </c>
      <c r="T2672" t="str">
        <f t="shared" si="809"/>
        <v>BREDEVOORT</v>
      </c>
      <c r="U2672" t="str">
        <f t="shared" si="810"/>
        <v>Ganzenpoelendijk</v>
      </c>
      <c r="V2672" s="62" t="str">
        <f t="shared" si="811"/>
        <v>ALN03346</v>
      </c>
      <c r="W2672" s="15" t="e">
        <f>IF(J2672,#REF!,"")</f>
        <v>#REF!</v>
      </c>
      <c r="X2672" s="15" t="e">
        <f>IF(J2672,#REF!,"")</f>
        <v>#REF!</v>
      </c>
      <c r="Y2672" s="62" t="str">
        <f t="shared" si="812"/>
        <v xml:space="preserve"> </v>
      </c>
      <c r="AA2672" s="69"/>
      <c r="AB2672" s="90">
        <v>4</v>
      </c>
      <c r="AC2672" s="5" t="s">
        <v>3099</v>
      </c>
      <c r="AD2672" s="90" t="str">
        <f t="shared" si="813"/>
        <v/>
      </c>
      <c r="AE2672" s="90" t="str">
        <f t="shared" si="814"/>
        <v/>
      </c>
      <c r="AF2672" t="str">
        <f t="shared" si="818"/>
        <v/>
      </c>
      <c r="AH2672" t="str">
        <f t="shared" si="802"/>
        <v/>
      </c>
      <c r="AI2672" t="str">
        <f>IF(AH2672&gt;"",VLOOKUP(AH2672,'MAATREGELEN TBV BESTEK '!$A$3:$N$34,11,FALSE),"")</f>
        <v/>
      </c>
      <c r="AJ2672" t="str">
        <f>IF(AH2672&gt;"",VLOOKUP(AH2672,'MAATREGELEN TBV BESTEK '!$A$3:$N$34,13,FALSE),"")</f>
        <v/>
      </c>
      <c r="AK2672" t="str">
        <f>IF(AH2672&gt;"",VLOOKUP(AH2672,'MAATREGELEN TBV BESTEK '!$A$3:$N$34,14,FALSE),"")</f>
        <v/>
      </c>
    </row>
    <row r="2673" spans="1:37" ht="12" customHeight="1">
      <c r="A2673" s="49">
        <v>240095.67199999999</v>
      </c>
      <c r="B2673" s="49">
        <v>439840.05599999998</v>
      </c>
      <c r="C2673" t="s">
        <v>5500</v>
      </c>
      <c r="D2673" t="s">
        <v>4563</v>
      </c>
      <c r="E2673">
        <v>4</v>
      </c>
      <c r="F2673" t="s">
        <v>5915</v>
      </c>
      <c r="G2673" t="s">
        <v>672</v>
      </c>
      <c r="H2673" s="64" t="s">
        <v>5497</v>
      </c>
      <c r="J2673">
        <f t="shared" si="803"/>
        <v>1</v>
      </c>
      <c r="K2673" t="str">
        <f t="shared" si="804"/>
        <v/>
      </c>
      <c r="L2673" t="str">
        <f t="shared" si="800"/>
        <v/>
      </c>
      <c r="M2673">
        <f t="shared" si="805"/>
        <v>240095.67199999999</v>
      </c>
      <c r="N2673">
        <f t="shared" si="806"/>
        <v>439840.05599999998</v>
      </c>
      <c r="O2673" t="str">
        <f t="shared" si="807"/>
        <v>wit rondje</v>
      </c>
      <c r="P2673" t="str">
        <f t="shared" si="808"/>
        <v>ALN03347</v>
      </c>
      <c r="Q2673" t="str">
        <f t="shared" si="799"/>
        <v>Lph 4</v>
      </c>
      <c r="R2673" t="str">
        <f t="shared" si="801"/>
        <v/>
      </c>
      <c r="T2673" t="str">
        <f t="shared" si="809"/>
        <v>BREDEVOORT</v>
      </c>
      <c r="U2673" t="str">
        <f t="shared" si="810"/>
        <v>Ganzenpoelendijk</v>
      </c>
      <c r="V2673" s="62" t="str">
        <f t="shared" si="811"/>
        <v>ALN03347</v>
      </c>
      <c r="W2673" s="15" t="e">
        <f>IF(J2673,#REF!,"")</f>
        <v>#REF!</v>
      </c>
      <c r="X2673" s="15" t="e">
        <f>IF(J2673,#REF!,"")</f>
        <v>#REF!</v>
      </c>
      <c r="Y2673" s="62" t="str">
        <f t="shared" si="812"/>
        <v xml:space="preserve"> </v>
      </c>
      <c r="AA2673" s="69"/>
      <c r="AB2673" s="90">
        <v>4</v>
      </c>
      <c r="AC2673" s="5" t="s">
        <v>3099</v>
      </c>
      <c r="AD2673" s="90" t="str">
        <f t="shared" si="813"/>
        <v/>
      </c>
      <c r="AE2673" s="90" t="str">
        <f t="shared" si="814"/>
        <v/>
      </c>
      <c r="AF2673" t="str">
        <f t="shared" si="818"/>
        <v/>
      </c>
      <c r="AH2673" t="str">
        <f t="shared" si="802"/>
        <v/>
      </c>
      <c r="AI2673" t="str">
        <f>IF(AH2673&gt;"",VLOOKUP(AH2673,'MAATREGELEN TBV BESTEK '!$A$3:$N$34,11,FALSE),"")</f>
        <v/>
      </c>
      <c r="AJ2673" t="str">
        <f>IF(AH2673&gt;"",VLOOKUP(AH2673,'MAATREGELEN TBV BESTEK '!$A$3:$N$34,13,FALSE),"")</f>
        <v/>
      </c>
      <c r="AK2673" t="str">
        <f>IF(AH2673&gt;"",VLOOKUP(AH2673,'MAATREGELEN TBV BESTEK '!$A$3:$N$34,14,FALSE),"")</f>
        <v/>
      </c>
    </row>
    <row r="2674" spans="1:37" ht="12" customHeight="1">
      <c r="A2674" s="49">
        <v>240111.78200000001</v>
      </c>
      <c r="B2674" s="49">
        <v>439825.54399999999</v>
      </c>
      <c r="C2674" t="s">
        <v>5501</v>
      </c>
      <c r="D2674" t="s">
        <v>4563</v>
      </c>
      <c r="E2674">
        <v>4</v>
      </c>
      <c r="F2674" t="s">
        <v>5915</v>
      </c>
      <c r="G2674" t="s">
        <v>672</v>
      </c>
      <c r="H2674" s="64" t="s">
        <v>5497</v>
      </c>
      <c r="J2674">
        <f t="shared" si="803"/>
        <v>1</v>
      </c>
      <c r="K2674" t="str">
        <f t="shared" si="804"/>
        <v/>
      </c>
      <c r="L2674" t="str">
        <f t="shared" si="800"/>
        <v/>
      </c>
      <c r="M2674">
        <f t="shared" si="805"/>
        <v>240111.78200000001</v>
      </c>
      <c r="N2674">
        <f t="shared" si="806"/>
        <v>439825.54399999999</v>
      </c>
      <c r="O2674" t="str">
        <f t="shared" si="807"/>
        <v>wit rondje</v>
      </c>
      <c r="P2674" t="str">
        <f t="shared" si="808"/>
        <v>ALN03348</v>
      </c>
      <c r="Q2674" t="str">
        <f t="shared" si="799"/>
        <v>Lph 4</v>
      </c>
      <c r="R2674" t="str">
        <f t="shared" si="801"/>
        <v/>
      </c>
      <c r="T2674" t="str">
        <f t="shared" si="809"/>
        <v>BREDEVOORT</v>
      </c>
      <c r="U2674" t="str">
        <f t="shared" si="810"/>
        <v>Ganzenpoelendijk</v>
      </c>
      <c r="V2674" s="62" t="str">
        <f t="shared" si="811"/>
        <v>ALN03348</v>
      </c>
      <c r="W2674" s="15" t="e">
        <f>IF(J2674,#REF!,"")</f>
        <v>#REF!</v>
      </c>
      <c r="X2674" s="15" t="e">
        <f>IF(J2674,#REF!,"")</f>
        <v>#REF!</v>
      </c>
      <c r="Y2674" s="62" t="str">
        <f t="shared" si="812"/>
        <v xml:space="preserve"> </v>
      </c>
      <c r="AA2674" s="69"/>
      <c r="AB2674" s="90">
        <v>4</v>
      </c>
      <c r="AC2674" s="5" t="s">
        <v>3099</v>
      </c>
      <c r="AD2674" s="90" t="str">
        <f t="shared" si="813"/>
        <v/>
      </c>
      <c r="AE2674" s="90" t="str">
        <f t="shared" si="814"/>
        <v/>
      </c>
      <c r="AF2674" t="str">
        <f t="shared" si="818"/>
        <v/>
      </c>
      <c r="AH2674" t="str">
        <f t="shared" si="802"/>
        <v/>
      </c>
      <c r="AI2674" t="str">
        <f>IF(AH2674&gt;"",VLOOKUP(AH2674,'MAATREGELEN TBV BESTEK '!$A$3:$N$34,11,FALSE),"")</f>
        <v/>
      </c>
      <c r="AJ2674" t="str">
        <f>IF(AH2674&gt;"",VLOOKUP(AH2674,'MAATREGELEN TBV BESTEK '!$A$3:$N$34,13,FALSE),"")</f>
        <v/>
      </c>
      <c r="AK2674" t="str">
        <f>IF(AH2674&gt;"",VLOOKUP(AH2674,'MAATREGELEN TBV BESTEK '!$A$3:$N$34,14,FALSE),"")</f>
        <v/>
      </c>
    </row>
    <row r="2675" spans="1:37" ht="12" customHeight="1">
      <c r="A2675" s="49">
        <v>239650.47700000001</v>
      </c>
      <c r="B2675" s="49">
        <v>440153.11499999999</v>
      </c>
      <c r="C2675" t="s">
        <v>5502</v>
      </c>
      <c r="D2675" t="s">
        <v>4563</v>
      </c>
      <c r="E2675">
        <v>3</v>
      </c>
      <c r="F2675" t="s">
        <v>5915</v>
      </c>
      <c r="G2675" t="s">
        <v>672</v>
      </c>
      <c r="H2675" s="64" t="s">
        <v>5503</v>
      </c>
      <c r="J2675">
        <f t="shared" si="803"/>
        <v>1</v>
      </c>
      <c r="K2675" t="str">
        <f t="shared" si="804"/>
        <v/>
      </c>
      <c r="L2675" t="str">
        <f t="shared" si="800"/>
        <v/>
      </c>
      <c r="M2675">
        <f t="shared" si="805"/>
        <v>239650.47700000001</v>
      </c>
      <c r="N2675">
        <f t="shared" si="806"/>
        <v>440153.11499999999</v>
      </c>
      <c r="O2675" t="str">
        <f t="shared" si="807"/>
        <v>wit rondje</v>
      </c>
      <c r="P2675" t="str">
        <f t="shared" si="808"/>
        <v>ALN01657</v>
      </c>
      <c r="Q2675" t="str">
        <f t="shared" si="799"/>
        <v>Lph 3</v>
      </c>
      <c r="R2675" t="str">
        <f t="shared" si="801"/>
        <v/>
      </c>
      <c r="T2675" t="str">
        <f t="shared" si="809"/>
        <v>BREDEVOORT</v>
      </c>
      <c r="U2675" t="str">
        <f t="shared" si="810"/>
        <v>Gasthuisstraat</v>
      </c>
      <c r="V2675" s="62" t="str">
        <f t="shared" si="811"/>
        <v>ALN01657</v>
      </c>
      <c r="W2675" s="15" t="e">
        <f>IF(J2675,#REF!,"")</f>
        <v>#REF!</v>
      </c>
      <c r="X2675" s="15" t="e">
        <f>IF(J2675,#REF!,"")</f>
        <v>#REF!</v>
      </c>
      <c r="Y2675" s="62" t="str">
        <f t="shared" si="812"/>
        <v xml:space="preserve"> </v>
      </c>
      <c r="AA2675" s="69"/>
      <c r="AB2675" s="90">
        <v>3</v>
      </c>
      <c r="AC2675" s="5" t="s">
        <v>675</v>
      </c>
      <c r="AD2675" s="90" t="str">
        <f t="shared" si="813"/>
        <v/>
      </c>
      <c r="AE2675" s="90" t="str">
        <f t="shared" si="814"/>
        <v/>
      </c>
      <c r="AF2675" t="str">
        <f t="shared" si="818"/>
        <v/>
      </c>
      <c r="AH2675" t="str">
        <f t="shared" si="802"/>
        <v/>
      </c>
      <c r="AI2675" t="str">
        <f>IF(AH2675&gt;"",VLOOKUP(AH2675,'MAATREGELEN TBV BESTEK '!$A$3:$N$34,11,FALSE),"")</f>
        <v/>
      </c>
      <c r="AJ2675" t="str">
        <f>IF(AH2675&gt;"",VLOOKUP(AH2675,'MAATREGELEN TBV BESTEK '!$A$3:$N$34,13,FALSE),"")</f>
        <v/>
      </c>
      <c r="AK2675" t="str">
        <f>IF(AH2675&gt;"",VLOOKUP(AH2675,'MAATREGELEN TBV BESTEK '!$A$3:$N$34,14,FALSE),"")</f>
        <v/>
      </c>
    </row>
    <row r="2676" spans="1:37" ht="12" customHeight="1">
      <c r="A2676" s="49">
        <v>239682.035</v>
      </c>
      <c r="B2676" s="49">
        <v>440128.57</v>
      </c>
      <c r="C2676" t="s">
        <v>5504</v>
      </c>
      <c r="D2676" t="s">
        <v>4563</v>
      </c>
      <c r="E2676">
        <v>3</v>
      </c>
      <c r="F2676" t="s">
        <v>5915</v>
      </c>
      <c r="G2676" t="s">
        <v>672</v>
      </c>
      <c r="H2676" s="64" t="s">
        <v>5503</v>
      </c>
      <c r="J2676">
        <f t="shared" si="803"/>
        <v>1</v>
      </c>
      <c r="K2676" t="str">
        <f t="shared" si="804"/>
        <v/>
      </c>
      <c r="L2676" t="str">
        <f t="shared" si="800"/>
        <v/>
      </c>
      <c r="M2676">
        <f t="shared" si="805"/>
        <v>239682.035</v>
      </c>
      <c r="N2676">
        <f t="shared" si="806"/>
        <v>440128.57</v>
      </c>
      <c r="O2676" t="str">
        <f t="shared" si="807"/>
        <v>wit rondje</v>
      </c>
      <c r="P2676" t="str">
        <f t="shared" si="808"/>
        <v>ALN01658</v>
      </c>
      <c r="Q2676" t="str">
        <f t="shared" si="799"/>
        <v>Lph 3</v>
      </c>
      <c r="R2676" t="str">
        <f t="shared" si="801"/>
        <v/>
      </c>
      <c r="T2676" t="str">
        <f t="shared" si="809"/>
        <v>BREDEVOORT</v>
      </c>
      <c r="U2676" t="str">
        <f t="shared" si="810"/>
        <v>Gasthuisstraat</v>
      </c>
      <c r="V2676" s="62" t="str">
        <f t="shared" si="811"/>
        <v>ALN01658</v>
      </c>
      <c r="W2676" s="15" t="e">
        <f>IF(J2676,#REF!,"")</f>
        <v>#REF!</v>
      </c>
      <c r="X2676" s="15" t="e">
        <f>IF(J2676,#REF!,"")</f>
        <v>#REF!</v>
      </c>
      <c r="Y2676" s="62" t="str">
        <f t="shared" si="812"/>
        <v xml:space="preserve"> </v>
      </c>
      <c r="AA2676" s="69"/>
      <c r="AB2676" s="90">
        <v>3</v>
      </c>
      <c r="AC2676" s="5" t="s">
        <v>675</v>
      </c>
      <c r="AD2676" s="90" t="str">
        <f t="shared" si="813"/>
        <v/>
      </c>
      <c r="AE2676" s="90" t="str">
        <f t="shared" si="814"/>
        <v/>
      </c>
      <c r="AF2676" t="str">
        <f t="shared" si="818"/>
        <v/>
      </c>
      <c r="AH2676" t="str">
        <f t="shared" si="802"/>
        <v/>
      </c>
      <c r="AI2676" t="str">
        <f>IF(AH2676&gt;"",VLOOKUP(AH2676,'MAATREGELEN TBV BESTEK '!$A$3:$N$34,11,FALSE),"")</f>
        <v/>
      </c>
      <c r="AJ2676" t="str">
        <f>IF(AH2676&gt;"",VLOOKUP(AH2676,'MAATREGELEN TBV BESTEK '!$A$3:$N$34,13,FALSE),"")</f>
        <v/>
      </c>
      <c r="AK2676" t="str">
        <f>IF(AH2676&gt;"",VLOOKUP(AH2676,'MAATREGELEN TBV BESTEK '!$A$3:$N$34,14,FALSE),"")</f>
        <v/>
      </c>
    </row>
    <row r="2677" spans="1:37" ht="12" customHeight="1">
      <c r="A2677" s="49">
        <v>239694.89199999999</v>
      </c>
      <c r="B2677" s="49">
        <v>440125.45299999998</v>
      </c>
      <c r="C2677" t="s">
        <v>5505</v>
      </c>
      <c r="D2677" t="s">
        <v>4563</v>
      </c>
      <c r="E2677">
        <v>3</v>
      </c>
      <c r="F2677" t="s">
        <v>5915</v>
      </c>
      <c r="G2677" t="s">
        <v>672</v>
      </c>
      <c r="H2677" s="64" t="s">
        <v>5503</v>
      </c>
      <c r="J2677">
        <f t="shared" si="803"/>
        <v>1</v>
      </c>
      <c r="K2677" t="str">
        <f t="shared" si="804"/>
        <v/>
      </c>
      <c r="L2677" t="str">
        <f t="shared" si="800"/>
        <v/>
      </c>
      <c r="M2677">
        <f t="shared" si="805"/>
        <v>239694.89199999999</v>
      </c>
      <c r="N2677">
        <f t="shared" si="806"/>
        <v>440125.45299999998</v>
      </c>
      <c r="O2677" t="str">
        <f t="shared" si="807"/>
        <v>wit rondje</v>
      </c>
      <c r="P2677" t="str">
        <f t="shared" si="808"/>
        <v>ALN02256</v>
      </c>
      <c r="Q2677" t="str">
        <f t="shared" si="799"/>
        <v>Lph 3</v>
      </c>
      <c r="R2677" t="str">
        <f t="shared" si="801"/>
        <v/>
      </c>
      <c r="T2677" t="str">
        <f t="shared" si="809"/>
        <v>BREDEVOORT</v>
      </c>
      <c r="U2677" t="str">
        <f t="shared" si="810"/>
        <v>Gasthuisstraat</v>
      </c>
      <c r="V2677" s="62" t="str">
        <f t="shared" si="811"/>
        <v>ALN02256</v>
      </c>
      <c r="W2677" s="15" t="e">
        <f>IF(J2677,#REF!,"")</f>
        <v>#REF!</v>
      </c>
      <c r="X2677" s="15" t="e">
        <f>IF(J2677,#REF!,"")</f>
        <v>#REF!</v>
      </c>
      <c r="Y2677" s="62" t="str">
        <f t="shared" si="812"/>
        <v xml:space="preserve"> </v>
      </c>
      <c r="AA2677" s="69"/>
      <c r="AB2677" s="90">
        <v>3</v>
      </c>
      <c r="AC2677" s="5" t="s">
        <v>675</v>
      </c>
      <c r="AD2677" s="90" t="str">
        <f t="shared" si="813"/>
        <v/>
      </c>
      <c r="AE2677" s="90" t="str">
        <f t="shared" si="814"/>
        <v/>
      </c>
      <c r="AF2677" t="str">
        <f t="shared" si="818"/>
        <v/>
      </c>
      <c r="AH2677" t="str">
        <f t="shared" si="802"/>
        <v/>
      </c>
      <c r="AI2677" t="str">
        <f>IF(AH2677&gt;"",VLOOKUP(AH2677,'MAATREGELEN TBV BESTEK '!$A$3:$N$34,11,FALSE),"")</f>
        <v/>
      </c>
      <c r="AJ2677" t="str">
        <f>IF(AH2677&gt;"",VLOOKUP(AH2677,'MAATREGELEN TBV BESTEK '!$A$3:$N$34,13,FALSE),"")</f>
        <v/>
      </c>
      <c r="AK2677" t="str">
        <f>IF(AH2677&gt;"",VLOOKUP(AH2677,'MAATREGELEN TBV BESTEK '!$A$3:$N$34,14,FALSE),"")</f>
        <v/>
      </c>
    </row>
    <row r="2678" spans="1:37" ht="12" customHeight="1">
      <c r="A2678" s="49">
        <v>239670.34700000001</v>
      </c>
      <c r="B2678" s="49">
        <v>440140.64799999999</v>
      </c>
      <c r="C2678" t="s">
        <v>5507</v>
      </c>
      <c r="D2678" t="s">
        <v>4563</v>
      </c>
      <c r="E2678">
        <v>3</v>
      </c>
      <c r="F2678" t="s">
        <v>5915</v>
      </c>
      <c r="G2678" t="s">
        <v>672</v>
      </c>
      <c r="H2678" s="64" t="s">
        <v>5503</v>
      </c>
      <c r="J2678">
        <f t="shared" si="803"/>
        <v>1</v>
      </c>
      <c r="K2678" t="str">
        <f t="shared" si="804"/>
        <v/>
      </c>
      <c r="L2678" t="str">
        <f t="shared" si="800"/>
        <v/>
      </c>
      <c r="M2678">
        <f t="shared" si="805"/>
        <v>239670.34700000001</v>
      </c>
      <c r="N2678">
        <f t="shared" si="806"/>
        <v>440140.64799999999</v>
      </c>
      <c r="O2678" t="str">
        <f t="shared" si="807"/>
        <v>wit rondje</v>
      </c>
      <c r="P2678" t="str">
        <f t="shared" si="808"/>
        <v>ALN02257</v>
      </c>
      <c r="Q2678" t="str">
        <f t="shared" ref="Q2678:Q2687" si="819">$O$2&amp;E2678</f>
        <v>Lph 3</v>
      </c>
      <c r="R2678" t="str">
        <f t="shared" si="801"/>
        <v/>
      </c>
      <c r="T2678" t="str">
        <f t="shared" si="809"/>
        <v>BREDEVOORT</v>
      </c>
      <c r="U2678" t="str">
        <f t="shared" si="810"/>
        <v>Gasthuisstraat</v>
      </c>
      <c r="V2678" s="62" t="str">
        <f t="shared" si="811"/>
        <v>ALN02257</v>
      </c>
      <c r="W2678" s="15" t="e">
        <f>IF(J2678,#REF!,"")</f>
        <v>#REF!</v>
      </c>
      <c r="X2678" s="15" t="e">
        <f>IF(J2678,#REF!,"")</f>
        <v>#REF!</v>
      </c>
      <c r="Y2678" s="62" t="str">
        <f t="shared" si="812"/>
        <v xml:space="preserve"> </v>
      </c>
      <c r="AA2678" s="69"/>
      <c r="AB2678" s="90">
        <v>3</v>
      </c>
      <c r="AC2678" s="5" t="s">
        <v>5508</v>
      </c>
      <c r="AD2678" s="90" t="str">
        <f t="shared" si="813"/>
        <v/>
      </c>
      <c r="AE2678" s="90" t="str">
        <f t="shared" si="814"/>
        <v/>
      </c>
      <c r="AF2678" t="str">
        <f t="shared" si="818"/>
        <v/>
      </c>
      <c r="AH2678" t="str">
        <f t="shared" si="802"/>
        <v/>
      </c>
      <c r="AI2678" t="str">
        <f>IF(AH2678&gt;"",VLOOKUP(AH2678,'MAATREGELEN TBV BESTEK '!$A$3:$N$34,11,FALSE),"")</f>
        <v/>
      </c>
      <c r="AJ2678" t="str">
        <f>IF(AH2678&gt;"",VLOOKUP(AH2678,'MAATREGELEN TBV BESTEK '!$A$3:$N$34,13,FALSE),"")</f>
        <v/>
      </c>
      <c r="AK2678" t="str">
        <f>IF(AH2678&gt;"",VLOOKUP(AH2678,'MAATREGELEN TBV BESTEK '!$A$3:$N$34,14,FALSE),"")</f>
        <v/>
      </c>
    </row>
    <row r="2679" spans="1:37" ht="12" customHeight="1">
      <c r="A2679" s="49">
        <v>239633.723</v>
      </c>
      <c r="B2679" s="49">
        <v>440158.18</v>
      </c>
      <c r="C2679" t="s">
        <v>5506</v>
      </c>
      <c r="D2679" t="s">
        <v>4563</v>
      </c>
      <c r="E2679">
        <v>3</v>
      </c>
      <c r="F2679" t="s">
        <v>5915</v>
      </c>
      <c r="G2679" t="s">
        <v>672</v>
      </c>
      <c r="H2679" s="64" t="s">
        <v>5503</v>
      </c>
      <c r="J2679">
        <f t="shared" si="803"/>
        <v>1</v>
      </c>
      <c r="K2679" t="str">
        <f t="shared" si="804"/>
        <v/>
      </c>
      <c r="L2679" t="str">
        <f t="shared" si="800"/>
        <v/>
      </c>
      <c r="M2679">
        <f t="shared" si="805"/>
        <v>239633.723</v>
      </c>
      <c r="N2679">
        <f t="shared" si="806"/>
        <v>440158.18</v>
      </c>
      <c r="O2679" t="str">
        <f t="shared" si="807"/>
        <v>wit rondje</v>
      </c>
      <c r="P2679" t="str">
        <f t="shared" si="808"/>
        <v>ALN02259</v>
      </c>
      <c r="Q2679" t="str">
        <f t="shared" si="819"/>
        <v>Lph 3</v>
      </c>
      <c r="R2679" t="str">
        <f t="shared" si="801"/>
        <v/>
      </c>
      <c r="T2679" t="str">
        <f t="shared" si="809"/>
        <v>BREDEVOORT</v>
      </c>
      <c r="U2679" t="str">
        <f t="shared" si="810"/>
        <v>Gasthuisstraat</v>
      </c>
      <c r="V2679" s="62" t="str">
        <f t="shared" si="811"/>
        <v>ALN02259</v>
      </c>
      <c r="W2679" s="15" t="e">
        <f>IF(J2679,#REF!,"")</f>
        <v>#REF!</v>
      </c>
      <c r="X2679" s="15" t="e">
        <f>IF(J2679,#REF!,"")</f>
        <v>#REF!</v>
      </c>
      <c r="Y2679" s="62" t="str">
        <f t="shared" si="812"/>
        <v xml:space="preserve"> </v>
      </c>
      <c r="AA2679" s="69"/>
      <c r="AB2679" s="90">
        <v>3</v>
      </c>
      <c r="AC2679" s="5" t="s">
        <v>675</v>
      </c>
      <c r="AD2679" s="90" t="str">
        <f t="shared" si="813"/>
        <v/>
      </c>
      <c r="AE2679" s="90" t="str">
        <f t="shared" si="814"/>
        <v/>
      </c>
      <c r="AF2679" t="str">
        <f t="shared" si="818"/>
        <v/>
      </c>
      <c r="AH2679" t="str">
        <f t="shared" si="802"/>
        <v/>
      </c>
      <c r="AI2679" t="str">
        <f>IF(AH2679&gt;"",VLOOKUP(AH2679,'MAATREGELEN TBV BESTEK '!$A$3:$N$34,11,FALSE),"")</f>
        <v/>
      </c>
      <c r="AJ2679" t="str">
        <f>IF(AH2679&gt;"",VLOOKUP(AH2679,'MAATREGELEN TBV BESTEK '!$A$3:$N$34,13,FALSE),"")</f>
        <v/>
      </c>
      <c r="AK2679" t="str">
        <f>IF(AH2679&gt;"",VLOOKUP(AH2679,'MAATREGELEN TBV BESTEK '!$A$3:$N$34,14,FALSE),"")</f>
        <v/>
      </c>
    </row>
    <row r="2680" spans="1:37" ht="12" customHeight="1">
      <c r="A2680" s="49">
        <v>232662.891</v>
      </c>
      <c r="B2680" s="49">
        <v>437819.136</v>
      </c>
      <c r="C2680" t="s">
        <v>5515</v>
      </c>
      <c r="D2680" t="s">
        <v>4563</v>
      </c>
      <c r="E2680">
        <v>8</v>
      </c>
      <c r="F2680" t="s">
        <v>5915</v>
      </c>
      <c r="G2680" t="s">
        <v>2427</v>
      </c>
      <c r="H2680" s="64" t="s">
        <v>5511</v>
      </c>
      <c r="J2680">
        <f t="shared" si="803"/>
        <v>1</v>
      </c>
      <c r="K2680" t="str">
        <f t="shared" si="804"/>
        <v/>
      </c>
      <c r="L2680" t="str">
        <f t="shared" si="800"/>
        <v/>
      </c>
      <c r="M2680">
        <f t="shared" si="805"/>
        <v>232662.891</v>
      </c>
      <c r="N2680">
        <f t="shared" si="806"/>
        <v>437819.136</v>
      </c>
      <c r="O2680" t="str">
        <f t="shared" si="807"/>
        <v>wit rondje</v>
      </c>
      <c r="P2680" t="str">
        <f t="shared" si="808"/>
        <v>ALN00148</v>
      </c>
      <c r="Q2680" t="str">
        <f t="shared" si="819"/>
        <v>Lph 8</v>
      </c>
      <c r="R2680" t="str">
        <f t="shared" si="801"/>
        <v/>
      </c>
      <c r="T2680" t="str">
        <f t="shared" si="809"/>
        <v>AALTEN</v>
      </c>
      <c r="U2680" t="str">
        <f t="shared" si="810"/>
        <v>Gendringseweg</v>
      </c>
      <c r="V2680" s="62" t="str">
        <f t="shared" si="811"/>
        <v>ALN00148</v>
      </c>
      <c r="W2680" s="15" t="e">
        <f>IF(J2680,#REF!,"")</f>
        <v>#REF!</v>
      </c>
      <c r="X2680" s="15" t="e">
        <f>IF(J2680,#REF!,"")</f>
        <v>#REF!</v>
      </c>
      <c r="Y2680" s="62" t="str">
        <f t="shared" si="812"/>
        <v xml:space="preserve"> </v>
      </c>
      <c r="AA2680" s="69"/>
      <c r="AB2680" s="90">
        <v>8</v>
      </c>
      <c r="AC2680" s="5" t="s">
        <v>5887</v>
      </c>
      <c r="AD2680" s="90" t="str">
        <f t="shared" si="813"/>
        <v/>
      </c>
      <c r="AE2680" s="90" t="str">
        <f t="shared" si="814"/>
        <v/>
      </c>
      <c r="AF2680" t="str">
        <f t="shared" si="818"/>
        <v/>
      </c>
      <c r="AH2680" t="str">
        <f t="shared" si="802"/>
        <v/>
      </c>
      <c r="AI2680" t="str">
        <f>IF(AH2680&gt;"",VLOOKUP(AH2680,'MAATREGELEN TBV BESTEK '!$A$3:$N$34,11,FALSE),"")</f>
        <v/>
      </c>
      <c r="AJ2680" t="str">
        <f>IF(AH2680&gt;"",VLOOKUP(AH2680,'MAATREGELEN TBV BESTEK '!$A$3:$N$34,13,FALSE),"")</f>
        <v/>
      </c>
      <c r="AK2680" t="str">
        <f>IF(AH2680&gt;"",VLOOKUP(AH2680,'MAATREGELEN TBV BESTEK '!$A$3:$N$34,14,FALSE),"")</f>
        <v/>
      </c>
    </row>
    <row r="2681" spans="1:37" ht="12" customHeight="1">
      <c r="A2681" s="49">
        <v>232721.24600000001</v>
      </c>
      <c r="B2681" s="49">
        <v>437839.56900000002</v>
      </c>
      <c r="C2681" t="s">
        <v>5516</v>
      </c>
      <c r="D2681" t="s">
        <v>4563</v>
      </c>
      <c r="E2681">
        <v>8</v>
      </c>
      <c r="F2681" t="s">
        <v>5915</v>
      </c>
      <c r="G2681" t="s">
        <v>2427</v>
      </c>
      <c r="H2681" s="64" t="s">
        <v>5511</v>
      </c>
      <c r="J2681">
        <f t="shared" si="803"/>
        <v>1</v>
      </c>
      <c r="K2681" t="str">
        <f t="shared" si="804"/>
        <v/>
      </c>
      <c r="L2681" t="str">
        <f t="shared" si="800"/>
        <v/>
      </c>
      <c r="M2681">
        <f t="shared" si="805"/>
        <v>232721.24600000001</v>
      </c>
      <c r="N2681">
        <f t="shared" si="806"/>
        <v>437839.56900000002</v>
      </c>
      <c r="O2681" t="str">
        <f t="shared" si="807"/>
        <v>wit rondje</v>
      </c>
      <c r="P2681" t="str">
        <f t="shared" si="808"/>
        <v>ALN00149</v>
      </c>
      <c r="Q2681" t="str">
        <f t="shared" si="819"/>
        <v>Lph 8</v>
      </c>
      <c r="R2681" t="str">
        <f t="shared" si="801"/>
        <v/>
      </c>
      <c r="T2681" t="str">
        <f t="shared" si="809"/>
        <v>AALTEN</v>
      </c>
      <c r="U2681" t="str">
        <f t="shared" si="810"/>
        <v>Gendringseweg</v>
      </c>
      <c r="V2681" s="62" t="str">
        <f t="shared" si="811"/>
        <v>ALN00149</v>
      </c>
      <c r="W2681" s="15" t="e">
        <f>IF(J2681,#REF!,"")</f>
        <v>#REF!</v>
      </c>
      <c r="X2681" s="15" t="e">
        <f>IF(J2681,#REF!,"")</f>
        <v>#REF!</v>
      </c>
      <c r="Y2681" s="62" t="str">
        <f t="shared" si="812"/>
        <v xml:space="preserve"> </v>
      </c>
      <c r="AA2681" s="69"/>
      <c r="AB2681" s="90">
        <v>8</v>
      </c>
      <c r="AC2681" s="5" t="s">
        <v>5887</v>
      </c>
      <c r="AD2681" s="90" t="str">
        <f t="shared" si="813"/>
        <v/>
      </c>
      <c r="AE2681" s="90" t="str">
        <f t="shared" si="814"/>
        <v/>
      </c>
      <c r="AF2681" t="str">
        <f t="shared" si="818"/>
        <v/>
      </c>
      <c r="AH2681" t="str">
        <f t="shared" si="802"/>
        <v/>
      </c>
      <c r="AI2681" t="str">
        <f>IF(AH2681&gt;"",VLOOKUP(AH2681,'MAATREGELEN TBV BESTEK '!$A$3:$N$34,11,FALSE),"")</f>
        <v/>
      </c>
      <c r="AJ2681" t="str">
        <f>IF(AH2681&gt;"",VLOOKUP(AH2681,'MAATREGELEN TBV BESTEK '!$A$3:$N$34,13,FALSE),"")</f>
        <v/>
      </c>
      <c r="AK2681" t="str">
        <f>IF(AH2681&gt;"",VLOOKUP(AH2681,'MAATREGELEN TBV BESTEK '!$A$3:$N$34,14,FALSE),"")</f>
        <v/>
      </c>
    </row>
    <row r="2682" spans="1:37" ht="12" customHeight="1">
      <c r="A2682" s="49">
        <v>232785.579</v>
      </c>
      <c r="B2682" s="49">
        <v>437846.43900000001</v>
      </c>
      <c r="C2682" t="s">
        <v>5512</v>
      </c>
      <c r="D2682" t="s">
        <v>4563</v>
      </c>
      <c r="E2682">
        <v>8</v>
      </c>
      <c r="F2682" t="s">
        <v>5915</v>
      </c>
      <c r="G2682" t="s">
        <v>2427</v>
      </c>
      <c r="H2682" s="64" t="s">
        <v>5511</v>
      </c>
      <c r="J2682">
        <f t="shared" si="803"/>
        <v>1</v>
      </c>
      <c r="K2682" t="str">
        <f t="shared" si="804"/>
        <v/>
      </c>
      <c r="L2682" t="str">
        <f t="shared" si="800"/>
        <v/>
      </c>
      <c r="M2682">
        <f t="shared" si="805"/>
        <v>232785.579</v>
      </c>
      <c r="N2682">
        <f t="shared" si="806"/>
        <v>437846.43900000001</v>
      </c>
      <c r="O2682" t="str">
        <f t="shared" si="807"/>
        <v>wit rondje</v>
      </c>
      <c r="P2682" t="str">
        <f t="shared" si="808"/>
        <v>ALN00150</v>
      </c>
      <c r="Q2682" t="str">
        <f t="shared" si="819"/>
        <v>Lph 8</v>
      </c>
      <c r="R2682" t="str">
        <f t="shared" si="801"/>
        <v/>
      </c>
      <c r="T2682" t="str">
        <f t="shared" si="809"/>
        <v>AALTEN</v>
      </c>
      <c r="U2682" t="str">
        <f t="shared" si="810"/>
        <v>Gendringseweg</v>
      </c>
      <c r="V2682" s="62" t="str">
        <f t="shared" si="811"/>
        <v>ALN00150</v>
      </c>
      <c r="W2682" s="15" t="e">
        <f>IF(J2682,#REF!,"")</f>
        <v>#REF!</v>
      </c>
      <c r="X2682" s="15" t="e">
        <f>IF(J2682,#REF!,"")</f>
        <v>#REF!</v>
      </c>
      <c r="Y2682" s="62" t="str">
        <f t="shared" si="812"/>
        <v xml:space="preserve"> </v>
      </c>
      <c r="AA2682" s="69"/>
      <c r="AB2682" s="90">
        <v>8</v>
      </c>
      <c r="AC2682" s="5" t="s">
        <v>5887</v>
      </c>
      <c r="AD2682" s="90" t="str">
        <f t="shared" si="813"/>
        <v/>
      </c>
      <c r="AE2682" s="90" t="str">
        <f t="shared" si="814"/>
        <v/>
      </c>
      <c r="AF2682" t="str">
        <f t="shared" si="818"/>
        <v/>
      </c>
      <c r="AH2682" t="str">
        <f t="shared" si="802"/>
        <v/>
      </c>
      <c r="AI2682" t="str">
        <f>IF(AH2682&gt;"",VLOOKUP(AH2682,'MAATREGELEN TBV BESTEK '!$A$3:$N$34,11,FALSE),"")</f>
        <v/>
      </c>
      <c r="AJ2682" t="str">
        <f>IF(AH2682&gt;"",VLOOKUP(AH2682,'MAATREGELEN TBV BESTEK '!$A$3:$N$34,13,FALSE),"")</f>
        <v/>
      </c>
      <c r="AK2682" t="str">
        <f>IF(AH2682&gt;"",VLOOKUP(AH2682,'MAATREGELEN TBV BESTEK '!$A$3:$N$34,14,FALSE),"")</f>
        <v/>
      </c>
    </row>
    <row r="2683" spans="1:37" ht="12" customHeight="1">
      <c r="A2683" s="49">
        <v>235089.83900000001</v>
      </c>
      <c r="B2683" s="49">
        <v>438454.87599999999</v>
      </c>
      <c r="C2683" t="s">
        <v>5517</v>
      </c>
      <c r="D2683" t="s">
        <v>4563</v>
      </c>
      <c r="E2683">
        <v>8</v>
      </c>
      <c r="F2683" t="s">
        <v>5915</v>
      </c>
      <c r="G2683" t="s">
        <v>2427</v>
      </c>
      <c r="H2683" s="64" t="s">
        <v>5511</v>
      </c>
      <c r="J2683">
        <f t="shared" si="803"/>
        <v>1</v>
      </c>
      <c r="K2683" t="str">
        <f t="shared" si="804"/>
        <v/>
      </c>
      <c r="L2683" t="str">
        <f t="shared" si="800"/>
        <v/>
      </c>
      <c r="M2683">
        <f t="shared" si="805"/>
        <v>235089.83900000001</v>
      </c>
      <c r="N2683">
        <f t="shared" si="806"/>
        <v>438454.87599999999</v>
      </c>
      <c r="O2683" t="str">
        <f t="shared" si="807"/>
        <v>wit rondje</v>
      </c>
      <c r="P2683" t="str">
        <f t="shared" si="808"/>
        <v>ALN00157</v>
      </c>
      <c r="Q2683" t="str">
        <f t="shared" si="819"/>
        <v>Lph 8</v>
      </c>
      <c r="R2683" t="str">
        <f t="shared" si="801"/>
        <v/>
      </c>
      <c r="T2683" t="str">
        <f t="shared" si="809"/>
        <v>AALTEN</v>
      </c>
      <c r="U2683" t="str">
        <f t="shared" si="810"/>
        <v>Gendringseweg</v>
      </c>
      <c r="V2683" s="62" t="str">
        <f t="shared" si="811"/>
        <v>ALN00157</v>
      </c>
      <c r="W2683" s="15" t="e">
        <f>IF(J2683,#REF!,"")</f>
        <v>#REF!</v>
      </c>
      <c r="X2683" s="15" t="e">
        <f>IF(J2683,#REF!,"")</f>
        <v>#REF!</v>
      </c>
      <c r="Y2683" s="62" t="str">
        <f t="shared" si="812"/>
        <v xml:space="preserve"> </v>
      </c>
      <c r="AA2683" s="69"/>
      <c r="AB2683" s="90">
        <v>8</v>
      </c>
      <c r="AC2683" s="5" t="s">
        <v>5887</v>
      </c>
      <c r="AD2683" s="90" t="str">
        <f t="shared" si="813"/>
        <v/>
      </c>
      <c r="AE2683" s="90" t="str">
        <f t="shared" si="814"/>
        <v/>
      </c>
      <c r="AF2683" t="str">
        <f t="shared" si="818"/>
        <v/>
      </c>
      <c r="AH2683" t="str">
        <f t="shared" si="802"/>
        <v/>
      </c>
      <c r="AI2683" t="str">
        <f>IF(AH2683&gt;"",VLOOKUP(AH2683,'MAATREGELEN TBV BESTEK '!$A$3:$N$34,11,FALSE),"")</f>
        <v/>
      </c>
      <c r="AJ2683" t="str">
        <f>IF(AH2683&gt;"",VLOOKUP(AH2683,'MAATREGELEN TBV BESTEK '!$A$3:$N$34,13,FALSE),"")</f>
        <v/>
      </c>
      <c r="AK2683" t="str">
        <f>IF(AH2683&gt;"",VLOOKUP(AH2683,'MAATREGELEN TBV BESTEK '!$A$3:$N$34,14,FALSE),"")</f>
        <v/>
      </c>
    </row>
    <row r="2684" spans="1:37" ht="12" customHeight="1">
      <c r="A2684" s="49">
        <v>232547.386</v>
      </c>
      <c r="B2684" s="49">
        <v>437773.80800000002</v>
      </c>
      <c r="C2684" t="s">
        <v>5513</v>
      </c>
      <c r="D2684" t="s">
        <v>4563</v>
      </c>
      <c r="E2684">
        <v>8</v>
      </c>
      <c r="F2684" t="s">
        <v>5915</v>
      </c>
      <c r="G2684" t="s">
        <v>2427</v>
      </c>
      <c r="H2684" s="64" t="s">
        <v>5511</v>
      </c>
      <c r="J2684">
        <f t="shared" si="803"/>
        <v>1</v>
      </c>
      <c r="K2684" t="str">
        <f t="shared" si="804"/>
        <v/>
      </c>
      <c r="L2684" t="str">
        <f t="shared" si="800"/>
        <v/>
      </c>
      <c r="M2684">
        <f t="shared" si="805"/>
        <v>232547.386</v>
      </c>
      <c r="N2684">
        <f t="shared" si="806"/>
        <v>437773.80800000002</v>
      </c>
      <c r="O2684" t="str">
        <f t="shared" si="807"/>
        <v>wit rondje</v>
      </c>
      <c r="P2684" t="str">
        <f t="shared" si="808"/>
        <v>ALN00185</v>
      </c>
      <c r="Q2684" t="str">
        <f t="shared" si="819"/>
        <v>Lph 8</v>
      </c>
      <c r="R2684" t="str">
        <f t="shared" si="801"/>
        <v/>
      </c>
      <c r="T2684" t="str">
        <f t="shared" si="809"/>
        <v>AALTEN</v>
      </c>
      <c r="U2684" t="str">
        <f t="shared" si="810"/>
        <v>Gendringseweg</v>
      </c>
      <c r="V2684" s="62" t="str">
        <f t="shared" si="811"/>
        <v>ALN00185</v>
      </c>
      <c r="W2684" s="15" t="e">
        <f>IF(J2684,#REF!,"")</f>
        <v>#REF!</v>
      </c>
      <c r="X2684" s="15" t="e">
        <f>IF(J2684,#REF!,"")</f>
        <v>#REF!</v>
      </c>
      <c r="Y2684" s="62" t="str">
        <f t="shared" si="812"/>
        <v xml:space="preserve"> </v>
      </c>
      <c r="AA2684" s="69"/>
      <c r="AB2684" s="90">
        <v>8</v>
      </c>
      <c r="AC2684" s="5" t="s">
        <v>5887</v>
      </c>
      <c r="AD2684" s="90" t="str">
        <f t="shared" si="813"/>
        <v/>
      </c>
      <c r="AE2684" s="90" t="str">
        <f t="shared" si="814"/>
        <v/>
      </c>
      <c r="AF2684" t="str">
        <f t="shared" si="818"/>
        <v/>
      </c>
      <c r="AH2684" t="str">
        <f t="shared" si="802"/>
        <v/>
      </c>
      <c r="AI2684" t="str">
        <f>IF(AH2684&gt;"",VLOOKUP(AH2684,'MAATREGELEN TBV BESTEK '!$A$3:$N$34,11,FALSE),"")</f>
        <v/>
      </c>
      <c r="AJ2684" t="str">
        <f>IF(AH2684&gt;"",VLOOKUP(AH2684,'MAATREGELEN TBV BESTEK '!$A$3:$N$34,13,FALSE),"")</f>
        <v/>
      </c>
      <c r="AK2684" t="str">
        <f>IF(AH2684&gt;"",VLOOKUP(AH2684,'MAATREGELEN TBV BESTEK '!$A$3:$N$34,14,FALSE),"")</f>
        <v/>
      </c>
    </row>
    <row r="2685" spans="1:37" ht="12" customHeight="1">
      <c r="A2685" s="49">
        <v>232609.8</v>
      </c>
      <c r="B2685" s="49">
        <v>437798.97</v>
      </c>
      <c r="C2685" t="s">
        <v>5514</v>
      </c>
      <c r="D2685" t="s">
        <v>4563</v>
      </c>
      <c r="E2685">
        <v>8</v>
      </c>
      <c r="F2685" t="s">
        <v>5915</v>
      </c>
      <c r="G2685" t="s">
        <v>2427</v>
      </c>
      <c r="H2685" s="64" t="s">
        <v>5511</v>
      </c>
      <c r="J2685">
        <f t="shared" si="803"/>
        <v>1</v>
      </c>
      <c r="K2685" t="str">
        <f t="shared" si="804"/>
        <v/>
      </c>
      <c r="L2685" t="str">
        <f t="shared" si="800"/>
        <v/>
      </c>
      <c r="M2685">
        <f t="shared" si="805"/>
        <v>232609.8</v>
      </c>
      <c r="N2685">
        <f t="shared" si="806"/>
        <v>437798.97</v>
      </c>
      <c r="O2685" t="str">
        <f t="shared" si="807"/>
        <v>wit rondje</v>
      </c>
      <c r="P2685" t="str">
        <f t="shared" si="808"/>
        <v>ALN01197</v>
      </c>
      <c r="Q2685" t="str">
        <f t="shared" si="819"/>
        <v>Lph 8</v>
      </c>
      <c r="R2685" t="str">
        <f t="shared" si="801"/>
        <v/>
      </c>
      <c r="T2685" t="str">
        <f t="shared" si="809"/>
        <v>AALTEN</v>
      </c>
      <c r="U2685" t="str">
        <f t="shared" si="810"/>
        <v>Gendringseweg</v>
      </c>
      <c r="V2685" s="62" t="str">
        <f t="shared" si="811"/>
        <v>ALN01197</v>
      </c>
      <c r="W2685" s="15" t="e">
        <f>IF(J2685,#REF!,"")</f>
        <v>#REF!</v>
      </c>
      <c r="X2685" s="15" t="e">
        <f>IF(J2685,#REF!,"")</f>
        <v>#REF!</v>
      </c>
      <c r="Y2685" s="62" t="str">
        <f t="shared" si="812"/>
        <v xml:space="preserve"> </v>
      </c>
      <c r="AA2685" s="69"/>
      <c r="AB2685" s="90">
        <v>8</v>
      </c>
      <c r="AC2685" s="5" t="s">
        <v>5887</v>
      </c>
      <c r="AD2685" s="90" t="str">
        <f t="shared" si="813"/>
        <v/>
      </c>
      <c r="AE2685" s="90" t="str">
        <f t="shared" si="814"/>
        <v/>
      </c>
      <c r="AF2685" t="str">
        <f t="shared" si="818"/>
        <v/>
      </c>
      <c r="AH2685" t="str">
        <f t="shared" si="802"/>
        <v/>
      </c>
      <c r="AI2685" t="str">
        <f>IF(AH2685&gt;"",VLOOKUP(AH2685,'MAATREGELEN TBV BESTEK '!$A$3:$N$34,11,FALSE),"")</f>
        <v/>
      </c>
      <c r="AJ2685" t="str">
        <f>IF(AH2685&gt;"",VLOOKUP(AH2685,'MAATREGELEN TBV BESTEK '!$A$3:$N$34,13,FALSE),"")</f>
        <v/>
      </c>
      <c r="AK2685" t="str">
        <f>IF(AH2685&gt;"",VLOOKUP(AH2685,'MAATREGELEN TBV BESTEK '!$A$3:$N$34,14,FALSE),"")</f>
        <v/>
      </c>
    </row>
    <row r="2686" spans="1:37" ht="12" customHeight="1">
      <c r="A2686" s="49">
        <v>234586.43100000001</v>
      </c>
      <c r="B2686" s="49">
        <v>438154.31699999998</v>
      </c>
      <c r="C2686" t="s">
        <v>5510</v>
      </c>
      <c r="D2686" t="s">
        <v>4563</v>
      </c>
      <c r="E2686">
        <v>8</v>
      </c>
      <c r="F2686" t="s">
        <v>5915</v>
      </c>
      <c r="G2686" t="s">
        <v>2427</v>
      </c>
      <c r="H2686" s="64" t="s">
        <v>5511</v>
      </c>
      <c r="J2686">
        <f t="shared" si="803"/>
        <v>1</v>
      </c>
      <c r="K2686" t="str">
        <f t="shared" si="804"/>
        <v/>
      </c>
      <c r="L2686" t="str">
        <f t="shared" si="800"/>
        <v/>
      </c>
      <c r="M2686">
        <f t="shared" si="805"/>
        <v>234586.43100000001</v>
      </c>
      <c r="N2686">
        <f t="shared" si="806"/>
        <v>438154.31699999998</v>
      </c>
      <c r="O2686" t="str">
        <f t="shared" si="807"/>
        <v>wit rondje</v>
      </c>
      <c r="P2686" t="str">
        <f t="shared" si="808"/>
        <v>ALN03004</v>
      </c>
      <c r="Q2686" t="str">
        <f t="shared" si="819"/>
        <v>Lph 8</v>
      </c>
      <c r="R2686" t="str">
        <f t="shared" si="801"/>
        <v/>
      </c>
      <c r="T2686" t="str">
        <f t="shared" si="809"/>
        <v>AALTEN</v>
      </c>
      <c r="U2686" t="str">
        <f t="shared" si="810"/>
        <v>Gendringseweg</v>
      </c>
      <c r="V2686" s="62" t="str">
        <f t="shared" si="811"/>
        <v>ALN03004</v>
      </c>
      <c r="W2686" s="15" t="e">
        <f>IF(J2686,#REF!,"")</f>
        <v>#REF!</v>
      </c>
      <c r="X2686" s="15" t="e">
        <f>IF(J2686,#REF!,"")</f>
        <v>#REF!</v>
      </c>
      <c r="Y2686" s="62" t="str">
        <f t="shared" si="812"/>
        <v xml:space="preserve"> </v>
      </c>
      <c r="AA2686" s="69"/>
      <c r="AB2686" s="90">
        <v>8</v>
      </c>
      <c r="AC2686" s="5" t="s">
        <v>2718</v>
      </c>
      <c r="AD2686" s="90" t="str">
        <f t="shared" si="813"/>
        <v/>
      </c>
      <c r="AE2686" s="90" t="str">
        <f t="shared" si="814"/>
        <v/>
      </c>
      <c r="AF2686" t="str">
        <f t="shared" si="818"/>
        <v/>
      </c>
      <c r="AH2686" t="str">
        <f t="shared" si="802"/>
        <v/>
      </c>
      <c r="AI2686" t="str">
        <f>IF(AH2686&gt;"",VLOOKUP(AH2686,'MAATREGELEN TBV BESTEK '!$A$3:$N$34,11,FALSE),"")</f>
        <v/>
      </c>
      <c r="AJ2686" t="str">
        <f>IF(AH2686&gt;"",VLOOKUP(AH2686,'MAATREGELEN TBV BESTEK '!$A$3:$N$34,13,FALSE),"")</f>
        <v/>
      </c>
      <c r="AK2686" t="str">
        <f>IF(AH2686&gt;"",VLOOKUP(AH2686,'MAATREGELEN TBV BESTEK '!$A$3:$N$34,14,FALSE),"")</f>
        <v/>
      </c>
    </row>
    <row r="2687" spans="1:37" ht="12" customHeight="1">
      <c r="A2687" s="49">
        <v>0</v>
      </c>
      <c r="B2687" s="49">
        <v>0</v>
      </c>
      <c r="C2687">
        <v>0</v>
      </c>
      <c r="D2687" t="s">
        <v>4563</v>
      </c>
      <c r="E2687">
        <v>0</v>
      </c>
      <c r="F2687" t="s">
        <v>5915</v>
      </c>
      <c r="G2687">
        <v>0</v>
      </c>
      <c r="H2687" s="64">
        <v>0</v>
      </c>
      <c r="J2687">
        <f t="shared" si="803"/>
        <v>1</v>
      </c>
      <c r="K2687" t="str">
        <f t="shared" si="804"/>
        <v/>
      </c>
      <c r="L2687" t="str">
        <f t="shared" si="800"/>
        <v/>
      </c>
      <c r="M2687">
        <f t="shared" si="805"/>
        <v>0</v>
      </c>
      <c r="N2687">
        <f t="shared" si="806"/>
        <v>0</v>
      </c>
      <c r="O2687" t="str">
        <f t="shared" si="807"/>
        <v>wit rondje</v>
      </c>
      <c r="P2687">
        <f t="shared" si="808"/>
        <v>0</v>
      </c>
      <c r="Q2687" t="str">
        <f t="shared" si="819"/>
        <v>Lph 0</v>
      </c>
      <c r="R2687" t="str">
        <f t="shared" si="801"/>
        <v/>
      </c>
      <c r="T2687">
        <f t="shared" si="809"/>
        <v>0</v>
      </c>
      <c r="U2687">
        <f t="shared" si="810"/>
        <v>0</v>
      </c>
      <c r="V2687" s="62">
        <f t="shared" si="811"/>
        <v>0</v>
      </c>
      <c r="W2687" s="15" t="e">
        <f>IF(J2687,#REF!,"")</f>
        <v>#REF!</v>
      </c>
      <c r="X2687" s="15" t="e">
        <f>IF(J2687,#REF!,"")</f>
        <v>#REF!</v>
      </c>
      <c r="Y2687" s="62" t="str">
        <f t="shared" si="812"/>
        <v xml:space="preserve"> </v>
      </c>
      <c r="AA2687" s="69"/>
      <c r="AB2687" s="90">
        <v>0</v>
      </c>
      <c r="AC2687" s="5">
        <v>0</v>
      </c>
      <c r="AD2687" s="90" t="str">
        <f t="shared" si="813"/>
        <v/>
      </c>
      <c r="AE2687" s="90" t="str">
        <f t="shared" si="814"/>
        <v/>
      </c>
      <c r="AF2687" t="str">
        <f t="shared" si="818"/>
        <v/>
      </c>
      <c r="AH2687" t="str">
        <f t="shared" si="802"/>
        <v/>
      </c>
      <c r="AI2687" t="str">
        <f>IF(AH2687&gt;"",VLOOKUP(AH2687,'MAATREGELEN TBV BESTEK '!$A$3:$N$34,11,FALSE),"")</f>
        <v/>
      </c>
      <c r="AJ2687" t="str">
        <f>IF(AH2687&gt;"",VLOOKUP(AH2687,'MAATREGELEN TBV BESTEK '!$A$3:$N$34,13,FALSE),"")</f>
        <v/>
      </c>
      <c r="AK2687" t="str">
        <f>IF(AH2687&gt;"",VLOOKUP(AH2687,'MAATREGELEN TBV BESTEK '!$A$3:$N$34,14,FALSE),"")</f>
        <v/>
      </c>
    </row>
    <row r="2688" spans="1:37" ht="12" customHeight="1">
      <c r="A2688" s="49">
        <v>0</v>
      </c>
      <c r="B2688" s="49">
        <v>0</v>
      </c>
      <c r="C2688">
        <v>0</v>
      </c>
      <c r="D2688" t="s">
        <v>4563</v>
      </c>
      <c r="E2688" t="s">
        <v>5915</v>
      </c>
      <c r="F2688" t="s">
        <v>5915</v>
      </c>
      <c r="G2688">
        <v>0</v>
      </c>
      <c r="H2688" s="64">
        <v>0</v>
      </c>
      <c r="J2688">
        <f t="shared" si="803"/>
        <v>0</v>
      </c>
      <c r="K2688" t="str">
        <f t="shared" si="804"/>
        <v/>
      </c>
      <c r="L2688" t="str">
        <f t="shared" si="800"/>
        <v/>
      </c>
      <c r="M2688" t="str">
        <f t="shared" si="805"/>
        <v/>
      </c>
      <c r="N2688" t="str">
        <f t="shared" si="806"/>
        <v/>
      </c>
      <c r="O2688" t="str">
        <f t="shared" si="807"/>
        <v/>
      </c>
      <c r="P2688" t="str">
        <f t="shared" si="808"/>
        <v/>
      </c>
      <c r="R2688" t="str">
        <f t="shared" si="801"/>
        <v/>
      </c>
      <c r="T2688">
        <f t="shared" si="809"/>
        <v>0</v>
      </c>
      <c r="U2688">
        <f t="shared" si="810"/>
        <v>0</v>
      </c>
      <c r="V2688" s="62" t="str">
        <f t="shared" si="811"/>
        <v/>
      </c>
      <c r="W2688" s="15" t="str">
        <f>IF(J2688,#REF!,"")</f>
        <v/>
      </c>
      <c r="X2688" s="15" t="str">
        <f>IF(J2688,#REF!,"")</f>
        <v/>
      </c>
      <c r="Y2688" s="62" t="str">
        <f t="shared" si="812"/>
        <v xml:space="preserve"> </v>
      </c>
      <c r="AA2688" s="69"/>
      <c r="AB2688" s="90" t="s">
        <v>5915</v>
      </c>
      <c r="AC2688" s="5" t="s">
        <v>5915</v>
      </c>
      <c r="AD2688" s="90" t="str">
        <f t="shared" si="813"/>
        <v/>
      </c>
      <c r="AE2688" s="90" t="str">
        <f t="shared" si="814"/>
        <v/>
      </c>
      <c r="AF2688" t="str">
        <f t="shared" si="818"/>
        <v/>
      </c>
      <c r="AH2688" t="str">
        <f t="shared" si="802"/>
        <v/>
      </c>
      <c r="AI2688" t="str">
        <f>IF(AH2688&gt;"",VLOOKUP(AH2688,'MAATREGELEN TBV BESTEK '!$A$3:$N$34,11,FALSE),"")</f>
        <v/>
      </c>
      <c r="AJ2688" t="str">
        <f>IF(AH2688&gt;"",VLOOKUP(AH2688,'MAATREGELEN TBV BESTEK '!$A$3:$N$34,13,FALSE),"")</f>
        <v/>
      </c>
      <c r="AK2688" t="str">
        <f>IF(AH2688&gt;"",VLOOKUP(AH2688,'MAATREGELEN TBV BESTEK '!$A$3:$N$34,14,FALSE),"")</f>
        <v/>
      </c>
    </row>
    <row r="2689" spans="1:37" ht="12" customHeight="1">
      <c r="A2689" s="49">
        <v>0</v>
      </c>
      <c r="B2689" s="49">
        <v>0</v>
      </c>
      <c r="C2689">
        <v>0</v>
      </c>
      <c r="D2689" t="s">
        <v>4563</v>
      </c>
      <c r="E2689" t="s">
        <v>5915</v>
      </c>
      <c r="F2689" t="s">
        <v>5915</v>
      </c>
      <c r="G2689">
        <v>0</v>
      </c>
      <c r="H2689" s="64">
        <v>0</v>
      </c>
      <c r="J2689">
        <f t="shared" si="803"/>
        <v>0</v>
      </c>
      <c r="K2689" t="str">
        <f t="shared" si="804"/>
        <v/>
      </c>
      <c r="L2689" t="str">
        <f t="shared" si="800"/>
        <v/>
      </c>
      <c r="M2689" t="str">
        <f t="shared" si="805"/>
        <v/>
      </c>
      <c r="N2689" t="str">
        <f t="shared" si="806"/>
        <v/>
      </c>
      <c r="O2689" t="str">
        <f t="shared" si="807"/>
        <v/>
      </c>
      <c r="P2689" t="str">
        <f t="shared" si="808"/>
        <v/>
      </c>
      <c r="R2689" t="str">
        <f t="shared" si="801"/>
        <v/>
      </c>
      <c r="T2689">
        <f t="shared" si="809"/>
        <v>0</v>
      </c>
      <c r="U2689">
        <f t="shared" si="810"/>
        <v>0</v>
      </c>
      <c r="V2689" s="62" t="str">
        <f t="shared" si="811"/>
        <v/>
      </c>
      <c r="W2689" s="15" t="str">
        <f>IF(J2689,#REF!,"")</f>
        <v/>
      </c>
      <c r="X2689" s="15" t="str">
        <f>IF(J2689,#REF!,"")</f>
        <v/>
      </c>
      <c r="Y2689" s="62" t="str">
        <f t="shared" si="812"/>
        <v xml:space="preserve"> </v>
      </c>
      <c r="AA2689" s="69"/>
      <c r="AB2689" s="90" t="s">
        <v>5915</v>
      </c>
      <c r="AC2689" s="5" t="s">
        <v>5915</v>
      </c>
      <c r="AD2689" s="90" t="str">
        <f t="shared" si="813"/>
        <v/>
      </c>
      <c r="AE2689" s="90" t="str">
        <f t="shared" si="814"/>
        <v/>
      </c>
      <c r="AF2689" t="str">
        <f t="shared" si="818"/>
        <v/>
      </c>
      <c r="AH2689" t="str">
        <f t="shared" si="802"/>
        <v/>
      </c>
      <c r="AI2689" t="str">
        <f>IF(AH2689&gt;"",VLOOKUP(AH2689,'MAATREGELEN TBV BESTEK '!$A$3:$N$34,11,FALSE),"")</f>
        <v/>
      </c>
      <c r="AJ2689" t="str">
        <f>IF(AH2689&gt;"",VLOOKUP(AH2689,'MAATREGELEN TBV BESTEK '!$A$3:$N$34,13,FALSE),"")</f>
        <v/>
      </c>
      <c r="AK2689" t="str">
        <f>IF(AH2689&gt;"",VLOOKUP(AH2689,'MAATREGELEN TBV BESTEK '!$A$3:$N$34,14,FALSE),"")</f>
        <v/>
      </c>
    </row>
    <row r="2690" spans="1:37" ht="12" customHeight="1">
      <c r="A2690" s="49">
        <v>0</v>
      </c>
      <c r="B2690" s="49">
        <v>0</v>
      </c>
      <c r="C2690">
        <v>0</v>
      </c>
      <c r="D2690" t="s">
        <v>4563</v>
      </c>
      <c r="E2690" t="s">
        <v>5915</v>
      </c>
      <c r="F2690" t="s">
        <v>5915</v>
      </c>
      <c r="G2690">
        <v>0</v>
      </c>
      <c r="H2690" s="64">
        <v>0</v>
      </c>
      <c r="J2690">
        <f t="shared" si="803"/>
        <v>0</v>
      </c>
      <c r="K2690" t="str">
        <f t="shared" si="804"/>
        <v/>
      </c>
      <c r="L2690" t="str">
        <f t="shared" si="800"/>
        <v/>
      </c>
      <c r="M2690" t="str">
        <f t="shared" si="805"/>
        <v/>
      </c>
      <c r="N2690" t="str">
        <f t="shared" si="806"/>
        <v/>
      </c>
      <c r="O2690" t="str">
        <f t="shared" si="807"/>
        <v/>
      </c>
      <c r="P2690" t="str">
        <f t="shared" si="808"/>
        <v/>
      </c>
      <c r="R2690" t="str">
        <f t="shared" si="801"/>
        <v/>
      </c>
      <c r="T2690">
        <f t="shared" si="809"/>
        <v>0</v>
      </c>
      <c r="U2690">
        <f t="shared" si="810"/>
        <v>0</v>
      </c>
      <c r="V2690" s="62" t="str">
        <f t="shared" si="811"/>
        <v/>
      </c>
      <c r="W2690" s="15" t="str">
        <f>IF(J2690,#REF!,"")</f>
        <v/>
      </c>
      <c r="X2690" s="15" t="str">
        <f>IF(J2690,#REF!,"")</f>
        <v/>
      </c>
      <c r="Y2690" s="62" t="str">
        <f t="shared" si="812"/>
        <v xml:space="preserve"> </v>
      </c>
      <c r="AA2690" s="69"/>
      <c r="AB2690" s="90" t="s">
        <v>5915</v>
      </c>
      <c r="AC2690" s="5" t="s">
        <v>5915</v>
      </c>
      <c r="AD2690" s="90" t="str">
        <f t="shared" si="813"/>
        <v/>
      </c>
      <c r="AE2690" s="90" t="str">
        <f t="shared" si="814"/>
        <v/>
      </c>
      <c r="AF2690" t="str">
        <f t="shared" si="818"/>
        <v/>
      </c>
      <c r="AH2690" t="str">
        <f t="shared" si="802"/>
        <v/>
      </c>
      <c r="AI2690" t="str">
        <f>IF(AH2690&gt;"",VLOOKUP(AH2690,'MAATREGELEN TBV BESTEK '!$A$3:$N$34,11,FALSE),"")</f>
        <v/>
      </c>
      <c r="AJ2690" t="str">
        <f>IF(AH2690&gt;"",VLOOKUP(AH2690,'MAATREGELEN TBV BESTEK '!$A$3:$N$34,13,FALSE),"")</f>
        <v/>
      </c>
      <c r="AK2690" t="str">
        <f>IF(AH2690&gt;"",VLOOKUP(AH2690,'MAATREGELEN TBV BESTEK '!$A$3:$N$34,14,FALSE),"")</f>
        <v/>
      </c>
    </row>
    <row r="2691" spans="1:37" ht="12" customHeight="1">
      <c r="A2691" s="49">
        <v>236996.546</v>
      </c>
      <c r="B2691" s="49">
        <v>438429.87699999998</v>
      </c>
      <c r="C2691" t="s">
        <v>5522</v>
      </c>
      <c r="D2691" t="s">
        <v>4563</v>
      </c>
      <c r="E2691">
        <v>4</v>
      </c>
      <c r="F2691" t="s">
        <v>5915</v>
      </c>
      <c r="G2691" t="s">
        <v>2427</v>
      </c>
      <c r="H2691" s="64" t="s">
        <v>5520</v>
      </c>
      <c r="J2691">
        <f t="shared" si="803"/>
        <v>1</v>
      </c>
      <c r="K2691" t="str">
        <f t="shared" si="804"/>
        <v/>
      </c>
      <c r="L2691" t="str">
        <f t="shared" si="800"/>
        <v/>
      </c>
      <c r="M2691">
        <f t="shared" si="805"/>
        <v>236996.546</v>
      </c>
      <c r="N2691">
        <f t="shared" si="806"/>
        <v>438429.87699999998</v>
      </c>
      <c r="O2691" t="str">
        <f t="shared" si="807"/>
        <v>wit rondje</v>
      </c>
      <c r="P2691" t="str">
        <f t="shared" si="808"/>
        <v>ALN02195</v>
      </c>
      <c r="Q2691" t="str">
        <f t="shared" ref="Q2691:Q2724" si="820">$O$2&amp;E2691</f>
        <v>Lph 4</v>
      </c>
      <c r="R2691" t="str">
        <f t="shared" si="801"/>
        <v/>
      </c>
      <c r="T2691" t="str">
        <f t="shared" si="809"/>
        <v>AALTEN</v>
      </c>
      <c r="U2691" t="str">
        <f t="shared" si="810"/>
        <v>Geurdenstraat</v>
      </c>
      <c r="V2691" s="62" t="str">
        <f t="shared" si="811"/>
        <v>ALN02195</v>
      </c>
      <c r="W2691" s="15" t="e">
        <f>IF(J2691,#REF!,"")</f>
        <v>#REF!</v>
      </c>
      <c r="X2691" s="15" t="e">
        <f>IF(J2691,#REF!,"")</f>
        <v>#REF!</v>
      </c>
      <c r="Y2691" s="62" t="str">
        <f t="shared" si="812"/>
        <v xml:space="preserve"> </v>
      </c>
      <c r="AA2691" s="69"/>
      <c r="AB2691" s="90">
        <v>4</v>
      </c>
      <c r="AC2691" s="5" t="s">
        <v>2591</v>
      </c>
      <c r="AD2691" s="90" t="str">
        <f t="shared" si="813"/>
        <v/>
      </c>
      <c r="AE2691" s="90" t="str">
        <f t="shared" si="814"/>
        <v/>
      </c>
      <c r="AF2691" t="str">
        <f t="shared" si="818"/>
        <v/>
      </c>
      <c r="AH2691" t="str">
        <f t="shared" si="802"/>
        <v/>
      </c>
      <c r="AI2691" t="str">
        <f>IF(AH2691&gt;"",VLOOKUP(AH2691,'MAATREGELEN TBV BESTEK '!$A$3:$N$34,11,FALSE),"")</f>
        <v/>
      </c>
      <c r="AJ2691" t="str">
        <f>IF(AH2691&gt;"",VLOOKUP(AH2691,'MAATREGELEN TBV BESTEK '!$A$3:$N$34,13,FALSE),"")</f>
        <v/>
      </c>
      <c r="AK2691" t="str">
        <f>IF(AH2691&gt;"",VLOOKUP(AH2691,'MAATREGELEN TBV BESTEK '!$A$3:$N$34,14,FALSE),"")</f>
        <v/>
      </c>
    </row>
    <row r="2692" spans="1:37" ht="12" customHeight="1">
      <c r="A2692" s="49">
        <v>236980.166</v>
      </c>
      <c r="B2692" s="49">
        <v>438418.68</v>
      </c>
      <c r="C2692" t="s">
        <v>5523</v>
      </c>
      <c r="D2692" t="s">
        <v>4563</v>
      </c>
      <c r="E2692">
        <v>4</v>
      </c>
      <c r="F2692" t="s">
        <v>5915</v>
      </c>
      <c r="G2692" t="s">
        <v>2427</v>
      </c>
      <c r="H2692" s="64" t="s">
        <v>5520</v>
      </c>
      <c r="J2692">
        <f t="shared" si="803"/>
        <v>1</v>
      </c>
      <c r="K2692" t="str">
        <f t="shared" si="804"/>
        <v/>
      </c>
      <c r="L2692" t="str">
        <f t="shared" si="800"/>
        <v/>
      </c>
      <c r="M2692">
        <f t="shared" si="805"/>
        <v>236980.166</v>
      </c>
      <c r="N2692">
        <f t="shared" si="806"/>
        <v>438418.68</v>
      </c>
      <c r="O2692" t="str">
        <f t="shared" si="807"/>
        <v>wit rondje</v>
      </c>
      <c r="P2692" t="str">
        <f t="shared" si="808"/>
        <v>ALN02196</v>
      </c>
      <c r="Q2692" t="str">
        <f t="shared" si="820"/>
        <v>Lph 4</v>
      </c>
      <c r="R2692" t="str">
        <f t="shared" si="801"/>
        <v/>
      </c>
      <c r="T2692" t="str">
        <f t="shared" si="809"/>
        <v>AALTEN</v>
      </c>
      <c r="U2692" t="str">
        <f t="shared" si="810"/>
        <v>Geurdenstraat</v>
      </c>
      <c r="V2692" s="62" t="str">
        <f t="shared" si="811"/>
        <v>ALN02196</v>
      </c>
      <c r="W2692" s="15" t="e">
        <f>IF(J2692,#REF!,"")</f>
        <v>#REF!</v>
      </c>
      <c r="X2692" s="15" t="e">
        <f>IF(J2692,#REF!,"")</f>
        <v>#REF!</v>
      </c>
      <c r="Y2692" s="62" t="str">
        <f t="shared" si="812"/>
        <v xml:space="preserve"> </v>
      </c>
      <c r="AA2692" s="69"/>
      <c r="AB2692" s="90">
        <v>4</v>
      </c>
      <c r="AC2692" s="5" t="s">
        <v>2591</v>
      </c>
      <c r="AD2692" s="90" t="str">
        <f t="shared" si="813"/>
        <v/>
      </c>
      <c r="AE2692" s="90" t="str">
        <f t="shared" si="814"/>
        <v/>
      </c>
      <c r="AF2692" t="str">
        <f t="shared" si="818"/>
        <v/>
      </c>
      <c r="AH2692" t="str">
        <f t="shared" si="802"/>
        <v/>
      </c>
      <c r="AI2692" t="str">
        <f>IF(AH2692&gt;"",VLOOKUP(AH2692,'MAATREGELEN TBV BESTEK '!$A$3:$N$34,11,FALSE),"")</f>
        <v/>
      </c>
      <c r="AJ2692" t="str">
        <f>IF(AH2692&gt;"",VLOOKUP(AH2692,'MAATREGELEN TBV BESTEK '!$A$3:$N$34,13,FALSE),"")</f>
        <v/>
      </c>
      <c r="AK2692" t="str">
        <f>IF(AH2692&gt;"",VLOOKUP(AH2692,'MAATREGELEN TBV BESTEK '!$A$3:$N$34,14,FALSE),"")</f>
        <v/>
      </c>
    </row>
    <row r="2693" spans="1:37" ht="12" customHeight="1">
      <c r="A2693" s="49">
        <v>237309.84</v>
      </c>
      <c r="B2693" s="49">
        <v>438891.52399999998</v>
      </c>
      <c r="C2693" t="s">
        <v>5537</v>
      </c>
      <c r="D2693" t="s">
        <v>4563</v>
      </c>
      <c r="E2693">
        <v>4</v>
      </c>
      <c r="F2693" t="s">
        <v>5915</v>
      </c>
      <c r="G2693" t="s">
        <v>2427</v>
      </c>
      <c r="H2693" s="64" t="s">
        <v>5530</v>
      </c>
      <c r="J2693">
        <f t="shared" si="803"/>
        <v>1</v>
      </c>
      <c r="K2693" t="str">
        <f t="shared" si="804"/>
        <v/>
      </c>
      <c r="L2693" t="str">
        <f t="shared" ref="L2693:L2756" si="821">IF(R2693="Luma MINI","groen",IF(R2693="Brisa PLUS","rood",IF(R2693="Kegel 2000 Led","zwart","")))</f>
        <v/>
      </c>
      <c r="M2693">
        <f t="shared" si="805"/>
        <v>237309.84</v>
      </c>
      <c r="N2693">
        <f t="shared" si="806"/>
        <v>438891.52399999998</v>
      </c>
      <c r="O2693" t="str">
        <f t="shared" si="807"/>
        <v>wit rondje</v>
      </c>
      <c r="P2693" t="str">
        <f t="shared" si="808"/>
        <v>ALN00225</v>
      </c>
      <c r="Q2693" t="str">
        <f t="shared" si="820"/>
        <v>Lph 4</v>
      </c>
      <c r="R2693" t="str">
        <f t="shared" ref="R2693:R2756" si="822">F2693</f>
        <v/>
      </c>
      <c r="T2693" t="str">
        <f t="shared" si="809"/>
        <v>AALTEN</v>
      </c>
      <c r="U2693" t="str">
        <f t="shared" si="810"/>
        <v>Goudenregenplein</v>
      </c>
      <c r="V2693" s="62" t="str">
        <f t="shared" si="811"/>
        <v>ALN00225</v>
      </c>
      <c r="W2693" s="15" t="e">
        <f>IF(J2693,#REF!,"")</f>
        <v>#REF!</v>
      </c>
      <c r="X2693" s="15" t="e">
        <f>IF(J2693,#REF!,"")</f>
        <v>#REF!</v>
      </c>
      <c r="Y2693" s="62" t="str">
        <f t="shared" si="812"/>
        <v xml:space="preserve"> </v>
      </c>
      <c r="AA2693" s="69"/>
      <c r="AB2693" s="90">
        <v>4</v>
      </c>
      <c r="AC2693" s="5" t="s">
        <v>2588</v>
      </c>
      <c r="AD2693" s="90" t="str">
        <f t="shared" si="813"/>
        <v/>
      </c>
      <c r="AE2693" s="90" t="str">
        <f t="shared" si="814"/>
        <v/>
      </c>
      <c r="AF2693" t="str">
        <f t="shared" si="818"/>
        <v/>
      </c>
      <c r="AH2693" t="str">
        <f t="shared" ref="AH2693:AH2756" si="823">IF(Y2693="AV",Y2693&amp;" "&amp;AB2693&amp;"-&gt;"&amp;AB2693&amp; " "&amp;AE2693,"")&amp;IF(Y2693="MV AV",Y2693&amp;" "&amp;AB2693&amp;"-&gt;"&amp;AD2693&amp; " "&amp;AE2693,"")&amp;IF(Y2693="NM NA",Y2693&amp;" "&amp;AB2693&amp;"-&gt;"&amp;AD2693&amp; " "&amp;AE2693,"")</f>
        <v/>
      </c>
      <c r="AI2693" t="str">
        <f>IF(AH2693&gt;"",VLOOKUP(AH2693,'MAATREGELEN TBV BESTEK '!$A$3:$N$34,11,FALSE),"")</f>
        <v/>
      </c>
      <c r="AJ2693" t="str">
        <f>IF(AH2693&gt;"",VLOOKUP(AH2693,'MAATREGELEN TBV BESTEK '!$A$3:$N$34,13,FALSE),"")</f>
        <v/>
      </c>
      <c r="AK2693" t="str">
        <f>IF(AH2693&gt;"",VLOOKUP(AH2693,'MAATREGELEN TBV BESTEK '!$A$3:$N$34,14,FALSE),"")</f>
        <v/>
      </c>
    </row>
    <row r="2694" spans="1:37" ht="12" customHeight="1">
      <c r="A2694" s="49">
        <v>237364.37100000001</v>
      </c>
      <c r="B2694" s="49">
        <v>438877.321</v>
      </c>
      <c r="C2694" t="s">
        <v>5538</v>
      </c>
      <c r="D2694" t="s">
        <v>4563</v>
      </c>
      <c r="E2694">
        <v>4</v>
      </c>
      <c r="F2694" t="s">
        <v>5915</v>
      </c>
      <c r="G2694" t="s">
        <v>2427</v>
      </c>
      <c r="H2694" s="64" t="s">
        <v>5530</v>
      </c>
      <c r="J2694">
        <f t="shared" ref="J2694:J2757" si="824">IF(C2694=C2693,0,1)</f>
        <v>1</v>
      </c>
      <c r="K2694" t="str">
        <f t="shared" ref="K2694:K2757" si="825">IF(J2694=0,"",IF(D2694="MV AV","dicht",IF(D2694="AV","halfopen","")))</f>
        <v/>
      </c>
      <c r="L2694" t="str">
        <f t="shared" si="821"/>
        <v/>
      </c>
      <c r="M2694">
        <f t="shared" ref="M2694:M2757" si="826">IF(J2694=1,A2694,"")</f>
        <v>237364.37100000001</v>
      </c>
      <c r="N2694">
        <f t="shared" ref="N2694:N2757" si="827">IF(J2694=1,B2694,"")</f>
        <v>438877.321</v>
      </c>
      <c r="O2694" t="str">
        <f t="shared" ref="O2694:O2757" si="828">IF(J2694=1,IF(K2694="","wit rondje",L2694&amp;" "&amp;K2694),"")</f>
        <v>wit rondje</v>
      </c>
      <c r="P2694" t="str">
        <f t="shared" ref="P2694:P2757" si="829">IF(J2694=1,C2694,"")</f>
        <v>ALN00226</v>
      </c>
      <c r="Q2694" t="str">
        <f t="shared" si="820"/>
        <v>Lph 4</v>
      </c>
      <c r="R2694" t="str">
        <f t="shared" si="822"/>
        <v/>
      </c>
      <c r="T2694" t="str">
        <f t="shared" ref="T2694:T2757" si="830">G2694</f>
        <v>AALTEN</v>
      </c>
      <c r="U2694" t="str">
        <f t="shared" ref="U2694:U2757" si="831">H2694</f>
        <v>Goudenregenplein</v>
      </c>
      <c r="V2694" s="62" t="str">
        <f t="shared" ref="V2694:V2757" si="832">P2694</f>
        <v>ALN00226</v>
      </c>
      <c r="W2694" s="15" t="e">
        <f>IF(J2694,#REF!,"")</f>
        <v>#REF!</v>
      </c>
      <c r="X2694" s="15" t="e">
        <f>IF(J2694,#REF!,"")</f>
        <v>#REF!</v>
      </c>
      <c r="Y2694" s="62" t="str">
        <f t="shared" ref="Y2694:Y2757" si="833">D2694</f>
        <v xml:space="preserve"> </v>
      </c>
      <c r="AA2694" s="69"/>
      <c r="AB2694" s="90">
        <v>4</v>
      </c>
      <c r="AC2694" s="5" t="s">
        <v>2588</v>
      </c>
      <c r="AD2694" s="90" t="str">
        <f t="shared" ref="AD2694:AD2757" si="834">IF(D2694="MV AV",E2694,"")</f>
        <v/>
      </c>
      <c r="AE2694" s="90" t="str">
        <f t="shared" ref="AE2694:AE2757" si="835">R2694</f>
        <v/>
      </c>
      <c r="AF2694" t="str">
        <f t="shared" si="818"/>
        <v/>
      </c>
      <c r="AH2694" t="str">
        <f t="shared" si="823"/>
        <v/>
      </c>
      <c r="AI2694" t="str">
        <f>IF(AH2694&gt;"",VLOOKUP(AH2694,'MAATREGELEN TBV BESTEK '!$A$3:$N$34,11,FALSE),"")</f>
        <v/>
      </c>
      <c r="AJ2694" t="str">
        <f>IF(AH2694&gt;"",VLOOKUP(AH2694,'MAATREGELEN TBV BESTEK '!$A$3:$N$34,13,FALSE),"")</f>
        <v/>
      </c>
      <c r="AK2694" t="str">
        <f>IF(AH2694&gt;"",VLOOKUP(AH2694,'MAATREGELEN TBV BESTEK '!$A$3:$N$34,14,FALSE),"")</f>
        <v/>
      </c>
    </row>
    <row r="2695" spans="1:37" ht="12" customHeight="1">
      <c r="A2695" s="49">
        <v>237384.96400000001</v>
      </c>
      <c r="B2695" s="49">
        <v>438865.64399999997</v>
      </c>
      <c r="C2695" t="s">
        <v>5531</v>
      </c>
      <c r="D2695" t="s">
        <v>4563</v>
      </c>
      <c r="E2695">
        <v>4</v>
      </c>
      <c r="F2695" t="s">
        <v>5915</v>
      </c>
      <c r="G2695" t="s">
        <v>2427</v>
      </c>
      <c r="H2695" s="64" t="s">
        <v>5530</v>
      </c>
      <c r="J2695">
        <f t="shared" si="824"/>
        <v>1</v>
      </c>
      <c r="K2695" t="str">
        <f t="shared" si="825"/>
        <v/>
      </c>
      <c r="L2695" t="str">
        <f t="shared" si="821"/>
        <v/>
      </c>
      <c r="M2695">
        <f t="shared" si="826"/>
        <v>237384.96400000001</v>
      </c>
      <c r="N2695">
        <f t="shared" si="827"/>
        <v>438865.64399999997</v>
      </c>
      <c r="O2695" t="str">
        <f t="shared" si="828"/>
        <v>wit rondje</v>
      </c>
      <c r="P2695" t="str">
        <f t="shared" si="829"/>
        <v>ALN00227</v>
      </c>
      <c r="Q2695" t="str">
        <f t="shared" si="820"/>
        <v>Lph 4</v>
      </c>
      <c r="R2695" t="str">
        <f t="shared" si="822"/>
        <v/>
      </c>
      <c r="T2695" t="str">
        <f t="shared" si="830"/>
        <v>AALTEN</v>
      </c>
      <c r="U2695" t="str">
        <f t="shared" si="831"/>
        <v>Goudenregenplein</v>
      </c>
      <c r="V2695" s="62" t="str">
        <f t="shared" si="832"/>
        <v>ALN00227</v>
      </c>
      <c r="W2695" s="15" t="e">
        <f>IF(J2695,#REF!,"")</f>
        <v>#REF!</v>
      </c>
      <c r="X2695" s="15" t="e">
        <f>IF(J2695,#REF!,"")</f>
        <v>#REF!</v>
      </c>
      <c r="Y2695" s="62" t="str">
        <f t="shared" si="833"/>
        <v xml:space="preserve"> </v>
      </c>
      <c r="AA2695" s="69"/>
      <c r="AB2695" s="90">
        <v>4</v>
      </c>
      <c r="AC2695" s="5" t="s">
        <v>2588</v>
      </c>
      <c r="AD2695" s="90" t="str">
        <f t="shared" si="834"/>
        <v/>
      </c>
      <c r="AE2695" s="90" t="str">
        <f t="shared" si="835"/>
        <v/>
      </c>
      <c r="AF2695" t="str">
        <f t="shared" si="818"/>
        <v/>
      </c>
      <c r="AH2695" t="str">
        <f t="shared" si="823"/>
        <v/>
      </c>
      <c r="AI2695" t="str">
        <f>IF(AH2695&gt;"",VLOOKUP(AH2695,'MAATREGELEN TBV BESTEK '!$A$3:$N$34,11,FALSE),"")</f>
        <v/>
      </c>
      <c r="AJ2695" t="str">
        <f>IF(AH2695&gt;"",VLOOKUP(AH2695,'MAATREGELEN TBV BESTEK '!$A$3:$N$34,13,FALSE),"")</f>
        <v/>
      </c>
      <c r="AK2695" t="str">
        <f>IF(AH2695&gt;"",VLOOKUP(AH2695,'MAATREGELEN TBV BESTEK '!$A$3:$N$34,14,FALSE),"")</f>
        <v/>
      </c>
    </row>
    <row r="2696" spans="1:37" ht="12" customHeight="1">
      <c r="A2696" s="49">
        <v>237435.76300000001</v>
      </c>
      <c r="B2696" s="49">
        <v>438860.46</v>
      </c>
      <c r="C2696" t="s">
        <v>5532</v>
      </c>
      <c r="D2696" t="s">
        <v>4563</v>
      </c>
      <c r="E2696">
        <v>4</v>
      </c>
      <c r="F2696" t="s">
        <v>5915</v>
      </c>
      <c r="G2696" t="s">
        <v>2427</v>
      </c>
      <c r="H2696" s="64" t="s">
        <v>5530</v>
      </c>
      <c r="J2696">
        <f t="shared" si="824"/>
        <v>1</v>
      </c>
      <c r="K2696" t="str">
        <f t="shared" si="825"/>
        <v/>
      </c>
      <c r="L2696" t="str">
        <f t="shared" si="821"/>
        <v/>
      </c>
      <c r="M2696">
        <f t="shared" si="826"/>
        <v>237435.76300000001</v>
      </c>
      <c r="N2696">
        <f t="shared" si="827"/>
        <v>438860.46</v>
      </c>
      <c r="O2696" t="str">
        <f t="shared" si="828"/>
        <v>wit rondje</v>
      </c>
      <c r="P2696" t="str">
        <f t="shared" si="829"/>
        <v>ALN00228</v>
      </c>
      <c r="Q2696" t="str">
        <f t="shared" si="820"/>
        <v>Lph 4</v>
      </c>
      <c r="R2696" t="str">
        <f t="shared" si="822"/>
        <v/>
      </c>
      <c r="T2696" t="str">
        <f t="shared" si="830"/>
        <v>AALTEN</v>
      </c>
      <c r="U2696" t="str">
        <f t="shared" si="831"/>
        <v>Goudenregenplein</v>
      </c>
      <c r="V2696" s="62" t="str">
        <f t="shared" si="832"/>
        <v>ALN00228</v>
      </c>
      <c r="W2696" s="15" t="e">
        <f>IF(J2696,#REF!,"")</f>
        <v>#REF!</v>
      </c>
      <c r="X2696" s="15" t="e">
        <f>IF(J2696,#REF!,"")</f>
        <v>#REF!</v>
      </c>
      <c r="Y2696" s="62" t="str">
        <f t="shared" si="833"/>
        <v xml:space="preserve"> </v>
      </c>
      <c r="AA2696" s="69"/>
      <c r="AB2696" s="90">
        <v>4</v>
      </c>
      <c r="AC2696" s="5" t="s">
        <v>2588</v>
      </c>
      <c r="AD2696" s="90" t="str">
        <f t="shared" si="834"/>
        <v/>
      </c>
      <c r="AE2696" s="90" t="str">
        <f t="shared" si="835"/>
        <v/>
      </c>
      <c r="AF2696" t="str">
        <f t="shared" si="818"/>
        <v/>
      </c>
      <c r="AH2696" t="str">
        <f t="shared" si="823"/>
        <v/>
      </c>
      <c r="AI2696" t="str">
        <f>IF(AH2696&gt;"",VLOOKUP(AH2696,'MAATREGELEN TBV BESTEK '!$A$3:$N$34,11,FALSE),"")</f>
        <v/>
      </c>
      <c r="AJ2696" t="str">
        <f>IF(AH2696&gt;"",VLOOKUP(AH2696,'MAATREGELEN TBV BESTEK '!$A$3:$N$34,13,FALSE),"")</f>
        <v/>
      </c>
      <c r="AK2696" t="str">
        <f>IF(AH2696&gt;"",VLOOKUP(AH2696,'MAATREGELEN TBV BESTEK '!$A$3:$N$34,14,FALSE),"")</f>
        <v/>
      </c>
    </row>
    <row r="2697" spans="1:37" ht="12" customHeight="1">
      <c r="A2697" s="49">
        <v>237476.402</v>
      </c>
      <c r="B2697" s="49">
        <v>438846.87900000002</v>
      </c>
      <c r="C2697" t="s">
        <v>5529</v>
      </c>
      <c r="D2697" t="s">
        <v>4563</v>
      </c>
      <c r="E2697">
        <v>6.25</v>
      </c>
      <c r="F2697" t="s">
        <v>5915</v>
      </c>
      <c r="G2697" t="s">
        <v>2427</v>
      </c>
      <c r="H2697" s="64" t="s">
        <v>5530</v>
      </c>
      <c r="J2697">
        <f t="shared" si="824"/>
        <v>1</v>
      </c>
      <c r="K2697" t="str">
        <f t="shared" si="825"/>
        <v/>
      </c>
      <c r="L2697" t="str">
        <f t="shared" si="821"/>
        <v/>
      </c>
      <c r="M2697">
        <f t="shared" si="826"/>
        <v>237476.402</v>
      </c>
      <c r="N2697">
        <f t="shared" si="827"/>
        <v>438846.87900000002</v>
      </c>
      <c r="O2697" t="str">
        <f t="shared" si="828"/>
        <v>wit rondje</v>
      </c>
      <c r="P2697" t="str">
        <f t="shared" si="829"/>
        <v>ALN00229</v>
      </c>
      <c r="Q2697" t="str">
        <f t="shared" si="820"/>
        <v>Lph 6,25</v>
      </c>
      <c r="R2697" t="str">
        <f t="shared" si="822"/>
        <v/>
      </c>
      <c r="T2697" t="str">
        <f t="shared" si="830"/>
        <v>AALTEN</v>
      </c>
      <c r="U2697" t="str">
        <f t="shared" si="831"/>
        <v>Goudenregenplein</v>
      </c>
      <c r="V2697" s="62" t="str">
        <f t="shared" si="832"/>
        <v>ALN00229</v>
      </c>
      <c r="W2697" s="15" t="e">
        <f>IF(J2697,#REF!,"")</f>
        <v>#REF!</v>
      </c>
      <c r="X2697" s="15" t="e">
        <f>IF(J2697,#REF!,"")</f>
        <v>#REF!</v>
      </c>
      <c r="Y2697" s="62" t="str">
        <f t="shared" si="833"/>
        <v xml:space="preserve"> </v>
      </c>
      <c r="AA2697" s="69"/>
      <c r="AB2697" s="90">
        <v>6.25</v>
      </c>
      <c r="AC2697" s="5" t="s">
        <v>3814</v>
      </c>
      <c r="AD2697" s="90" t="str">
        <f t="shared" si="834"/>
        <v/>
      </c>
      <c r="AE2697" s="90" t="str">
        <f t="shared" si="835"/>
        <v/>
      </c>
      <c r="AF2697" t="str">
        <f t="shared" si="818"/>
        <v/>
      </c>
      <c r="AH2697" t="str">
        <f t="shared" si="823"/>
        <v/>
      </c>
      <c r="AI2697" t="str">
        <f>IF(AH2697&gt;"",VLOOKUP(AH2697,'MAATREGELEN TBV BESTEK '!$A$3:$N$34,11,FALSE),"")</f>
        <v/>
      </c>
      <c r="AJ2697" t="str">
        <f>IF(AH2697&gt;"",VLOOKUP(AH2697,'MAATREGELEN TBV BESTEK '!$A$3:$N$34,13,FALSE),"")</f>
        <v/>
      </c>
      <c r="AK2697" t="str">
        <f>IF(AH2697&gt;"",VLOOKUP(AH2697,'MAATREGELEN TBV BESTEK '!$A$3:$N$34,14,FALSE),"")</f>
        <v/>
      </c>
    </row>
    <row r="2698" spans="1:37" ht="12" customHeight="1">
      <c r="A2698" s="49">
        <v>0</v>
      </c>
      <c r="B2698" s="49">
        <v>0</v>
      </c>
      <c r="C2698">
        <v>0</v>
      </c>
      <c r="D2698" t="s">
        <v>4563</v>
      </c>
      <c r="E2698">
        <v>0</v>
      </c>
      <c r="F2698" t="s">
        <v>5915</v>
      </c>
      <c r="G2698">
        <v>0</v>
      </c>
      <c r="H2698" s="64">
        <v>0</v>
      </c>
      <c r="J2698">
        <f t="shared" si="824"/>
        <v>1</v>
      </c>
      <c r="K2698" t="str">
        <f t="shared" si="825"/>
        <v/>
      </c>
      <c r="L2698" t="str">
        <f t="shared" si="821"/>
        <v/>
      </c>
      <c r="M2698">
        <f t="shared" si="826"/>
        <v>0</v>
      </c>
      <c r="N2698">
        <f t="shared" si="827"/>
        <v>0</v>
      </c>
      <c r="O2698" t="str">
        <f t="shared" si="828"/>
        <v>wit rondje</v>
      </c>
      <c r="P2698">
        <f t="shared" si="829"/>
        <v>0</v>
      </c>
      <c r="Q2698" t="str">
        <f t="shared" si="820"/>
        <v>Lph 0</v>
      </c>
      <c r="R2698" t="str">
        <f t="shared" si="822"/>
        <v/>
      </c>
      <c r="T2698">
        <f t="shared" si="830"/>
        <v>0</v>
      </c>
      <c r="U2698">
        <f t="shared" si="831"/>
        <v>0</v>
      </c>
      <c r="V2698" s="62">
        <f t="shared" si="832"/>
        <v>0</v>
      </c>
      <c r="W2698" s="15" t="e">
        <f>IF(J2698,#REF!,"")</f>
        <v>#REF!</v>
      </c>
      <c r="X2698" s="15" t="e">
        <f>IF(J2698,#REF!,"")</f>
        <v>#REF!</v>
      </c>
      <c r="Y2698" s="62" t="str">
        <f t="shared" si="833"/>
        <v xml:space="preserve"> </v>
      </c>
      <c r="AA2698" s="69"/>
      <c r="AB2698" s="90">
        <v>0</v>
      </c>
      <c r="AC2698" s="5">
        <v>0</v>
      </c>
      <c r="AD2698" s="90" t="str">
        <f t="shared" si="834"/>
        <v/>
      </c>
      <c r="AE2698" s="90" t="str">
        <f t="shared" si="835"/>
        <v/>
      </c>
      <c r="AF2698" t="str">
        <f t="shared" si="818"/>
        <v/>
      </c>
      <c r="AH2698" t="str">
        <f t="shared" si="823"/>
        <v/>
      </c>
      <c r="AI2698" t="str">
        <f>IF(AH2698&gt;"",VLOOKUP(AH2698,'MAATREGELEN TBV BESTEK '!$A$3:$N$34,11,FALSE),"")</f>
        <v/>
      </c>
      <c r="AJ2698" t="str">
        <f>IF(AH2698&gt;"",VLOOKUP(AH2698,'MAATREGELEN TBV BESTEK '!$A$3:$N$34,13,FALSE),"")</f>
        <v/>
      </c>
      <c r="AK2698" t="str">
        <f>IF(AH2698&gt;"",VLOOKUP(AH2698,'MAATREGELEN TBV BESTEK '!$A$3:$N$34,14,FALSE),"")</f>
        <v/>
      </c>
    </row>
    <row r="2699" spans="1:37" ht="12" customHeight="1">
      <c r="A2699" s="49">
        <v>237374.804</v>
      </c>
      <c r="B2699" s="49">
        <v>438848.01899999997</v>
      </c>
      <c r="C2699" t="s">
        <v>5533</v>
      </c>
      <c r="D2699" t="s">
        <v>4563</v>
      </c>
      <c r="E2699">
        <v>4</v>
      </c>
      <c r="F2699" t="s">
        <v>5915</v>
      </c>
      <c r="G2699" t="s">
        <v>2427</v>
      </c>
      <c r="H2699" s="64" t="s">
        <v>5530</v>
      </c>
      <c r="J2699">
        <f t="shared" si="824"/>
        <v>1</v>
      </c>
      <c r="K2699" t="str">
        <f t="shared" si="825"/>
        <v/>
      </c>
      <c r="L2699" t="str">
        <f t="shared" si="821"/>
        <v/>
      </c>
      <c r="M2699">
        <f t="shared" si="826"/>
        <v>237374.804</v>
      </c>
      <c r="N2699">
        <f t="shared" si="827"/>
        <v>438848.01899999997</v>
      </c>
      <c r="O2699" t="str">
        <f t="shared" si="828"/>
        <v>wit rondje</v>
      </c>
      <c r="P2699" t="str">
        <f t="shared" si="829"/>
        <v>ALN00245</v>
      </c>
      <c r="Q2699" t="str">
        <f t="shared" si="820"/>
        <v>Lph 4</v>
      </c>
      <c r="R2699" t="str">
        <f t="shared" si="822"/>
        <v/>
      </c>
      <c r="T2699" t="str">
        <f t="shared" si="830"/>
        <v>AALTEN</v>
      </c>
      <c r="U2699" t="str">
        <f t="shared" si="831"/>
        <v>Goudenregenplein</v>
      </c>
      <c r="V2699" s="62" t="str">
        <f t="shared" si="832"/>
        <v>ALN00245</v>
      </c>
      <c r="W2699" s="15" t="e">
        <f>IF(J2699,#REF!,"")</f>
        <v>#REF!</v>
      </c>
      <c r="X2699" s="15" t="e">
        <f>IF(J2699,#REF!,"")</f>
        <v>#REF!</v>
      </c>
      <c r="Y2699" s="62" t="str">
        <f t="shared" si="833"/>
        <v xml:space="preserve"> </v>
      </c>
      <c r="AA2699" s="69"/>
      <c r="AB2699" s="90">
        <v>4</v>
      </c>
      <c r="AC2699" s="5" t="s">
        <v>2588</v>
      </c>
      <c r="AD2699" s="90" t="str">
        <f t="shared" si="834"/>
        <v/>
      </c>
      <c r="AE2699" s="90" t="str">
        <f t="shared" si="835"/>
        <v/>
      </c>
      <c r="AF2699" t="str">
        <f t="shared" si="818"/>
        <v/>
      </c>
      <c r="AH2699" t="str">
        <f t="shared" si="823"/>
        <v/>
      </c>
      <c r="AI2699" t="str">
        <f>IF(AH2699&gt;"",VLOOKUP(AH2699,'MAATREGELEN TBV BESTEK '!$A$3:$N$34,11,FALSE),"")</f>
        <v/>
      </c>
      <c r="AJ2699" t="str">
        <f>IF(AH2699&gt;"",VLOOKUP(AH2699,'MAATREGELEN TBV BESTEK '!$A$3:$N$34,13,FALSE),"")</f>
        <v/>
      </c>
      <c r="AK2699" t="str">
        <f>IF(AH2699&gt;"",VLOOKUP(AH2699,'MAATREGELEN TBV BESTEK '!$A$3:$N$34,14,FALSE),"")</f>
        <v/>
      </c>
    </row>
    <row r="2700" spans="1:37" ht="12" customHeight="1">
      <c r="A2700" s="49">
        <v>237403.10699999999</v>
      </c>
      <c r="B2700" s="49">
        <v>438841.07400000002</v>
      </c>
      <c r="C2700" t="s">
        <v>5534</v>
      </c>
      <c r="D2700" t="s">
        <v>4563</v>
      </c>
      <c r="E2700">
        <v>4</v>
      </c>
      <c r="F2700" t="s">
        <v>5915</v>
      </c>
      <c r="G2700" t="s">
        <v>2427</v>
      </c>
      <c r="H2700" s="64" t="s">
        <v>5530</v>
      </c>
      <c r="J2700">
        <f t="shared" si="824"/>
        <v>1</v>
      </c>
      <c r="K2700" t="str">
        <f t="shared" si="825"/>
        <v/>
      </c>
      <c r="L2700" t="str">
        <f t="shared" si="821"/>
        <v/>
      </c>
      <c r="M2700">
        <f t="shared" si="826"/>
        <v>237403.10699999999</v>
      </c>
      <c r="N2700">
        <f t="shared" si="827"/>
        <v>438841.07400000002</v>
      </c>
      <c r="O2700" t="str">
        <f t="shared" si="828"/>
        <v>wit rondje</v>
      </c>
      <c r="P2700" t="str">
        <f t="shared" si="829"/>
        <v>ALN00246</v>
      </c>
      <c r="Q2700" t="str">
        <f t="shared" si="820"/>
        <v>Lph 4</v>
      </c>
      <c r="R2700" t="str">
        <f t="shared" si="822"/>
        <v/>
      </c>
      <c r="T2700" t="str">
        <f t="shared" si="830"/>
        <v>AALTEN</v>
      </c>
      <c r="U2700" t="str">
        <f t="shared" si="831"/>
        <v>Goudenregenplein</v>
      </c>
      <c r="V2700" s="62" t="str">
        <f t="shared" si="832"/>
        <v>ALN00246</v>
      </c>
      <c r="W2700" s="15" t="e">
        <f>IF(J2700,#REF!,"")</f>
        <v>#REF!</v>
      </c>
      <c r="X2700" s="15" t="e">
        <f>IF(J2700,#REF!,"")</f>
        <v>#REF!</v>
      </c>
      <c r="Y2700" s="62" t="str">
        <f t="shared" si="833"/>
        <v xml:space="preserve"> </v>
      </c>
      <c r="AA2700" s="69"/>
      <c r="AB2700" s="90">
        <v>4</v>
      </c>
      <c r="AC2700" s="5" t="s">
        <v>2588</v>
      </c>
      <c r="AD2700" s="90" t="str">
        <f t="shared" si="834"/>
        <v/>
      </c>
      <c r="AE2700" s="90" t="str">
        <f t="shared" si="835"/>
        <v/>
      </c>
      <c r="AF2700" t="str">
        <f t="shared" si="818"/>
        <v/>
      </c>
      <c r="AH2700" t="str">
        <f t="shared" si="823"/>
        <v/>
      </c>
      <c r="AI2700" t="str">
        <f>IF(AH2700&gt;"",VLOOKUP(AH2700,'MAATREGELEN TBV BESTEK '!$A$3:$N$34,11,FALSE),"")</f>
        <v/>
      </c>
      <c r="AJ2700" t="str">
        <f>IF(AH2700&gt;"",VLOOKUP(AH2700,'MAATREGELEN TBV BESTEK '!$A$3:$N$34,13,FALSE),"")</f>
        <v/>
      </c>
      <c r="AK2700" t="str">
        <f>IF(AH2700&gt;"",VLOOKUP(AH2700,'MAATREGELEN TBV BESTEK '!$A$3:$N$34,14,FALSE),"")</f>
        <v/>
      </c>
    </row>
    <row r="2701" spans="1:37" ht="12" customHeight="1">
      <c r="A2701" s="49">
        <v>237409.63800000001</v>
      </c>
      <c r="B2701" s="49">
        <v>438868.54599999997</v>
      </c>
      <c r="C2701" t="s">
        <v>5535</v>
      </c>
      <c r="D2701" t="s">
        <v>4563</v>
      </c>
      <c r="E2701">
        <v>4</v>
      </c>
      <c r="F2701" t="s">
        <v>5915</v>
      </c>
      <c r="G2701" t="s">
        <v>2427</v>
      </c>
      <c r="H2701" s="64" t="s">
        <v>5530</v>
      </c>
      <c r="J2701">
        <f t="shared" si="824"/>
        <v>1</v>
      </c>
      <c r="K2701" t="str">
        <f t="shared" si="825"/>
        <v/>
      </c>
      <c r="L2701" t="str">
        <f t="shared" si="821"/>
        <v/>
      </c>
      <c r="M2701">
        <f t="shared" si="826"/>
        <v>237409.63800000001</v>
      </c>
      <c r="N2701">
        <f t="shared" si="827"/>
        <v>438868.54599999997</v>
      </c>
      <c r="O2701" t="str">
        <f t="shared" si="828"/>
        <v>wit rondje</v>
      </c>
      <c r="P2701" t="str">
        <f t="shared" si="829"/>
        <v>ALN02277</v>
      </c>
      <c r="Q2701" t="str">
        <f t="shared" si="820"/>
        <v>Lph 4</v>
      </c>
      <c r="R2701" t="str">
        <f t="shared" si="822"/>
        <v/>
      </c>
      <c r="T2701" t="str">
        <f t="shared" si="830"/>
        <v>AALTEN</v>
      </c>
      <c r="U2701" t="str">
        <f t="shared" si="831"/>
        <v>Goudenregenplein</v>
      </c>
      <c r="V2701" s="62" t="str">
        <f t="shared" si="832"/>
        <v>ALN02277</v>
      </c>
      <c r="W2701" s="15" t="e">
        <f>IF(J2701,#REF!,"")</f>
        <v>#REF!</v>
      </c>
      <c r="X2701" s="15" t="e">
        <f>IF(J2701,#REF!,"")</f>
        <v>#REF!</v>
      </c>
      <c r="Y2701" s="62" t="str">
        <f t="shared" si="833"/>
        <v xml:space="preserve"> </v>
      </c>
      <c r="AA2701" s="69"/>
      <c r="AB2701" s="90">
        <v>4</v>
      </c>
      <c r="AC2701" s="5" t="s">
        <v>2588</v>
      </c>
      <c r="AD2701" s="90" t="str">
        <f t="shared" si="834"/>
        <v/>
      </c>
      <c r="AE2701" s="90" t="str">
        <f t="shared" si="835"/>
        <v/>
      </c>
      <c r="AF2701" t="str">
        <f t="shared" si="818"/>
        <v/>
      </c>
      <c r="AH2701" t="str">
        <f t="shared" si="823"/>
        <v/>
      </c>
      <c r="AI2701" t="str">
        <f>IF(AH2701&gt;"",VLOOKUP(AH2701,'MAATREGELEN TBV BESTEK '!$A$3:$N$34,11,FALSE),"")</f>
        <v/>
      </c>
      <c r="AJ2701" t="str">
        <f>IF(AH2701&gt;"",VLOOKUP(AH2701,'MAATREGELEN TBV BESTEK '!$A$3:$N$34,13,FALSE),"")</f>
        <v/>
      </c>
      <c r="AK2701" t="str">
        <f>IF(AH2701&gt;"",VLOOKUP(AH2701,'MAATREGELEN TBV BESTEK '!$A$3:$N$34,14,FALSE),"")</f>
        <v/>
      </c>
    </row>
    <row r="2702" spans="1:37" ht="12" customHeight="1">
      <c r="A2702" s="49">
        <v>237451.93599999999</v>
      </c>
      <c r="B2702" s="49">
        <v>438848.33</v>
      </c>
      <c r="C2702" t="s">
        <v>5536</v>
      </c>
      <c r="D2702" t="s">
        <v>4563</v>
      </c>
      <c r="E2702">
        <v>4</v>
      </c>
      <c r="F2702" t="s">
        <v>5915</v>
      </c>
      <c r="G2702" t="s">
        <v>2427</v>
      </c>
      <c r="H2702" s="64" t="s">
        <v>5530</v>
      </c>
      <c r="J2702">
        <f t="shared" si="824"/>
        <v>1</v>
      </c>
      <c r="K2702" t="str">
        <f t="shared" si="825"/>
        <v/>
      </c>
      <c r="L2702" t="str">
        <f t="shared" si="821"/>
        <v/>
      </c>
      <c r="M2702">
        <f t="shared" si="826"/>
        <v>237451.93599999999</v>
      </c>
      <c r="N2702">
        <f t="shared" si="827"/>
        <v>438848.33</v>
      </c>
      <c r="O2702" t="str">
        <f t="shared" si="828"/>
        <v>wit rondje</v>
      </c>
      <c r="P2702" t="str">
        <f t="shared" si="829"/>
        <v>ALN02278</v>
      </c>
      <c r="Q2702" t="str">
        <f t="shared" si="820"/>
        <v>Lph 4</v>
      </c>
      <c r="R2702" t="str">
        <f t="shared" si="822"/>
        <v/>
      </c>
      <c r="T2702" t="str">
        <f t="shared" si="830"/>
        <v>AALTEN</v>
      </c>
      <c r="U2702" t="str">
        <f t="shared" si="831"/>
        <v>Goudenregenplein</v>
      </c>
      <c r="V2702" s="62" t="str">
        <f t="shared" si="832"/>
        <v>ALN02278</v>
      </c>
      <c r="W2702" s="15" t="e">
        <f>IF(J2702,#REF!,"")</f>
        <v>#REF!</v>
      </c>
      <c r="X2702" s="15" t="e">
        <f>IF(J2702,#REF!,"")</f>
        <v>#REF!</v>
      </c>
      <c r="Y2702" s="62" t="str">
        <f t="shared" si="833"/>
        <v xml:space="preserve"> </v>
      </c>
      <c r="AA2702" s="69"/>
      <c r="AB2702" s="90">
        <v>4</v>
      </c>
      <c r="AC2702" s="5" t="s">
        <v>2588</v>
      </c>
      <c r="AD2702" s="90" t="str">
        <f t="shared" si="834"/>
        <v/>
      </c>
      <c r="AE2702" s="90" t="str">
        <f t="shared" si="835"/>
        <v/>
      </c>
      <c r="AF2702" t="str">
        <f t="shared" si="818"/>
        <v/>
      </c>
      <c r="AH2702" t="str">
        <f t="shared" si="823"/>
        <v/>
      </c>
      <c r="AI2702" t="str">
        <f>IF(AH2702&gt;"",VLOOKUP(AH2702,'MAATREGELEN TBV BESTEK '!$A$3:$N$34,11,FALSE),"")</f>
        <v/>
      </c>
      <c r="AJ2702" t="str">
        <f>IF(AH2702&gt;"",VLOOKUP(AH2702,'MAATREGELEN TBV BESTEK '!$A$3:$N$34,13,FALSE),"")</f>
        <v/>
      </c>
      <c r="AK2702" t="str">
        <f>IF(AH2702&gt;"",VLOOKUP(AH2702,'MAATREGELEN TBV BESTEK '!$A$3:$N$34,14,FALSE),"")</f>
        <v/>
      </c>
    </row>
    <row r="2703" spans="1:37" ht="12" customHeight="1">
      <c r="A2703" s="49">
        <v>237337.106</v>
      </c>
      <c r="B2703" s="49">
        <v>438888.82799999998</v>
      </c>
      <c r="C2703" t="s">
        <v>5539</v>
      </c>
      <c r="D2703" t="s">
        <v>4563</v>
      </c>
      <c r="E2703">
        <v>4</v>
      </c>
      <c r="F2703" t="s">
        <v>5915</v>
      </c>
      <c r="G2703" t="s">
        <v>2427</v>
      </c>
      <c r="H2703" s="64" t="s">
        <v>5530</v>
      </c>
      <c r="J2703">
        <f t="shared" si="824"/>
        <v>1</v>
      </c>
      <c r="K2703" t="str">
        <f t="shared" si="825"/>
        <v/>
      </c>
      <c r="L2703" t="str">
        <f t="shared" si="821"/>
        <v/>
      </c>
      <c r="M2703">
        <f t="shared" si="826"/>
        <v>237337.106</v>
      </c>
      <c r="N2703">
        <f t="shared" si="827"/>
        <v>438888.82799999998</v>
      </c>
      <c r="O2703" t="str">
        <f t="shared" si="828"/>
        <v>wit rondje</v>
      </c>
      <c r="P2703" t="str">
        <f t="shared" si="829"/>
        <v>ALN02299</v>
      </c>
      <c r="Q2703" t="str">
        <f t="shared" si="820"/>
        <v>Lph 4</v>
      </c>
      <c r="R2703" t="str">
        <f t="shared" si="822"/>
        <v/>
      </c>
      <c r="T2703" t="str">
        <f t="shared" si="830"/>
        <v>AALTEN</v>
      </c>
      <c r="U2703" t="str">
        <f t="shared" si="831"/>
        <v>Goudenregenplein</v>
      </c>
      <c r="V2703" s="62" t="str">
        <f t="shared" si="832"/>
        <v>ALN02299</v>
      </c>
      <c r="W2703" s="15" t="e">
        <f>IF(J2703,#REF!,"")</f>
        <v>#REF!</v>
      </c>
      <c r="X2703" s="15" t="e">
        <f>IF(J2703,#REF!,"")</f>
        <v>#REF!</v>
      </c>
      <c r="Y2703" s="62" t="str">
        <f t="shared" si="833"/>
        <v xml:space="preserve"> </v>
      </c>
      <c r="AA2703" s="69"/>
      <c r="AB2703" s="90">
        <v>4</v>
      </c>
      <c r="AC2703" s="5" t="s">
        <v>2588</v>
      </c>
      <c r="AD2703" s="90" t="str">
        <f t="shared" si="834"/>
        <v/>
      </c>
      <c r="AE2703" s="90" t="str">
        <f t="shared" si="835"/>
        <v/>
      </c>
      <c r="AF2703" t="str">
        <f t="shared" si="818"/>
        <v/>
      </c>
      <c r="AH2703" t="str">
        <f t="shared" si="823"/>
        <v/>
      </c>
      <c r="AI2703" t="str">
        <f>IF(AH2703&gt;"",VLOOKUP(AH2703,'MAATREGELEN TBV BESTEK '!$A$3:$N$34,11,FALSE),"")</f>
        <v/>
      </c>
      <c r="AJ2703" t="str">
        <f>IF(AH2703&gt;"",VLOOKUP(AH2703,'MAATREGELEN TBV BESTEK '!$A$3:$N$34,13,FALSE),"")</f>
        <v/>
      </c>
      <c r="AK2703" t="str">
        <f>IF(AH2703&gt;"",VLOOKUP(AH2703,'MAATREGELEN TBV BESTEK '!$A$3:$N$34,14,FALSE),"")</f>
        <v/>
      </c>
    </row>
    <row r="2704" spans="1:37" ht="12" customHeight="1">
      <c r="A2704" s="49">
        <v>236347.139</v>
      </c>
      <c r="B2704" s="49">
        <v>438756.16700000002</v>
      </c>
      <c r="C2704" t="s">
        <v>5540</v>
      </c>
      <c r="D2704" t="s">
        <v>4563</v>
      </c>
      <c r="E2704">
        <v>6</v>
      </c>
      <c r="F2704" t="s">
        <v>5915</v>
      </c>
      <c r="G2704" t="s">
        <v>2427</v>
      </c>
      <c r="H2704" s="64" t="s">
        <v>5541</v>
      </c>
      <c r="J2704">
        <f t="shared" si="824"/>
        <v>1</v>
      </c>
      <c r="K2704" t="str">
        <f t="shared" si="825"/>
        <v/>
      </c>
      <c r="L2704" t="str">
        <f t="shared" si="821"/>
        <v/>
      </c>
      <c r="M2704">
        <f t="shared" si="826"/>
        <v>236347.139</v>
      </c>
      <c r="N2704">
        <f t="shared" si="827"/>
        <v>438756.16700000002</v>
      </c>
      <c r="O2704" t="str">
        <f t="shared" si="828"/>
        <v>wit rondje</v>
      </c>
      <c r="P2704" t="str">
        <f t="shared" si="829"/>
        <v>ALN00327</v>
      </c>
      <c r="Q2704" t="str">
        <f t="shared" si="820"/>
        <v>Lph 6</v>
      </c>
      <c r="R2704" t="str">
        <f t="shared" si="822"/>
        <v/>
      </c>
      <c r="T2704" t="str">
        <f t="shared" si="830"/>
        <v>AALTEN</v>
      </c>
      <c r="U2704" t="str">
        <f t="shared" si="831"/>
        <v>Grevinkweg</v>
      </c>
      <c r="V2704" s="62" t="str">
        <f t="shared" si="832"/>
        <v>ALN00327</v>
      </c>
      <c r="W2704" s="15" t="e">
        <f>IF(J2704,#REF!,"")</f>
        <v>#REF!</v>
      </c>
      <c r="X2704" s="15" t="e">
        <f>IF(J2704,#REF!,"")</f>
        <v>#REF!</v>
      </c>
      <c r="Y2704" s="62" t="str">
        <f t="shared" si="833"/>
        <v xml:space="preserve"> </v>
      </c>
      <c r="AA2704" s="69"/>
      <c r="AB2704" s="90">
        <v>6</v>
      </c>
      <c r="AC2704" s="5" t="s">
        <v>4089</v>
      </c>
      <c r="AD2704" s="90" t="str">
        <f t="shared" si="834"/>
        <v/>
      </c>
      <c r="AE2704" s="90" t="str">
        <f t="shared" si="835"/>
        <v/>
      </c>
      <c r="AF2704" t="str">
        <f t="shared" si="818"/>
        <v/>
      </c>
      <c r="AH2704" t="str">
        <f t="shared" si="823"/>
        <v/>
      </c>
      <c r="AI2704" t="str">
        <f>IF(AH2704&gt;"",VLOOKUP(AH2704,'MAATREGELEN TBV BESTEK '!$A$3:$N$34,11,FALSE),"")</f>
        <v/>
      </c>
      <c r="AJ2704" t="str">
        <f>IF(AH2704&gt;"",VLOOKUP(AH2704,'MAATREGELEN TBV BESTEK '!$A$3:$N$34,13,FALSE),"")</f>
        <v/>
      </c>
      <c r="AK2704" t="str">
        <f>IF(AH2704&gt;"",VLOOKUP(AH2704,'MAATREGELEN TBV BESTEK '!$A$3:$N$34,14,FALSE),"")</f>
        <v/>
      </c>
    </row>
    <row r="2705" spans="1:37" ht="12" customHeight="1">
      <c r="A2705" s="49">
        <v>236391.40700000001</v>
      </c>
      <c r="B2705" s="49">
        <v>438699.56300000002</v>
      </c>
      <c r="C2705" t="s">
        <v>5542</v>
      </c>
      <c r="D2705" t="s">
        <v>4563</v>
      </c>
      <c r="E2705">
        <v>6</v>
      </c>
      <c r="F2705" t="s">
        <v>5915</v>
      </c>
      <c r="G2705" t="s">
        <v>2427</v>
      </c>
      <c r="H2705" s="64" t="s">
        <v>5541</v>
      </c>
      <c r="J2705">
        <f t="shared" si="824"/>
        <v>1</v>
      </c>
      <c r="K2705" t="str">
        <f t="shared" si="825"/>
        <v/>
      </c>
      <c r="L2705" t="str">
        <f t="shared" si="821"/>
        <v/>
      </c>
      <c r="M2705">
        <f t="shared" si="826"/>
        <v>236391.40700000001</v>
      </c>
      <c r="N2705">
        <f t="shared" si="827"/>
        <v>438699.56300000002</v>
      </c>
      <c r="O2705" t="str">
        <f t="shared" si="828"/>
        <v>wit rondje</v>
      </c>
      <c r="P2705" t="str">
        <f t="shared" si="829"/>
        <v>ALN00328</v>
      </c>
      <c r="Q2705" t="str">
        <f t="shared" si="820"/>
        <v>Lph 6</v>
      </c>
      <c r="R2705" t="str">
        <f t="shared" si="822"/>
        <v/>
      </c>
      <c r="T2705" t="str">
        <f t="shared" si="830"/>
        <v>AALTEN</v>
      </c>
      <c r="U2705" t="str">
        <f t="shared" si="831"/>
        <v>Grevinkweg</v>
      </c>
      <c r="V2705" s="62" t="str">
        <f t="shared" si="832"/>
        <v>ALN00328</v>
      </c>
      <c r="W2705" s="15" t="e">
        <f>IF(J2705,#REF!,"")</f>
        <v>#REF!</v>
      </c>
      <c r="X2705" s="15" t="e">
        <f>IF(J2705,#REF!,"")</f>
        <v>#REF!</v>
      </c>
      <c r="Y2705" s="62" t="str">
        <f t="shared" si="833"/>
        <v xml:space="preserve"> </v>
      </c>
      <c r="AA2705" s="69"/>
      <c r="AB2705" s="90">
        <v>6</v>
      </c>
      <c r="AC2705" s="5" t="s">
        <v>3525</v>
      </c>
      <c r="AD2705" s="90" t="str">
        <f t="shared" si="834"/>
        <v/>
      </c>
      <c r="AE2705" s="90" t="str">
        <f t="shared" si="835"/>
        <v/>
      </c>
      <c r="AF2705" t="str">
        <f t="shared" si="818"/>
        <v/>
      </c>
      <c r="AH2705" t="str">
        <f t="shared" si="823"/>
        <v/>
      </c>
      <c r="AI2705" t="str">
        <f>IF(AH2705&gt;"",VLOOKUP(AH2705,'MAATREGELEN TBV BESTEK '!$A$3:$N$34,11,FALSE),"")</f>
        <v/>
      </c>
      <c r="AJ2705" t="str">
        <f>IF(AH2705&gt;"",VLOOKUP(AH2705,'MAATREGELEN TBV BESTEK '!$A$3:$N$34,13,FALSE),"")</f>
        <v/>
      </c>
      <c r="AK2705" t="str">
        <f>IF(AH2705&gt;"",VLOOKUP(AH2705,'MAATREGELEN TBV BESTEK '!$A$3:$N$34,14,FALSE),"")</f>
        <v/>
      </c>
    </row>
    <row r="2706" spans="1:37" ht="12" customHeight="1">
      <c r="A2706" s="49">
        <v>236026.06</v>
      </c>
      <c r="B2706" s="49">
        <v>443014.93800000002</v>
      </c>
      <c r="C2706" t="s">
        <v>5561</v>
      </c>
      <c r="D2706" t="s">
        <v>2462</v>
      </c>
      <c r="E2706">
        <v>8</v>
      </c>
      <c r="F2706" t="s">
        <v>2501</v>
      </c>
      <c r="G2706" t="s">
        <v>2427</v>
      </c>
      <c r="H2706" s="64" t="s">
        <v>5544</v>
      </c>
      <c r="J2706">
        <f t="shared" si="824"/>
        <v>1</v>
      </c>
      <c r="K2706" t="str">
        <f t="shared" si="825"/>
        <v>halfopen</v>
      </c>
      <c r="L2706" t="str">
        <f t="shared" si="821"/>
        <v>rood</v>
      </c>
      <c r="M2706">
        <f t="shared" si="826"/>
        <v>236026.06</v>
      </c>
      <c r="N2706">
        <f t="shared" si="827"/>
        <v>443014.93800000002</v>
      </c>
      <c r="O2706" t="str">
        <f t="shared" si="828"/>
        <v>rood halfopen</v>
      </c>
      <c r="P2706" t="str">
        <f t="shared" si="829"/>
        <v>ALN01226</v>
      </c>
      <c r="Q2706" t="str">
        <f t="shared" si="820"/>
        <v>Lph 8</v>
      </c>
      <c r="R2706" t="str">
        <f t="shared" si="822"/>
        <v>Brisa PLUS</v>
      </c>
      <c r="T2706" t="str">
        <f t="shared" si="830"/>
        <v>AALTEN</v>
      </c>
      <c r="U2706" t="str">
        <f t="shared" si="831"/>
        <v>Groot Deunkweg</v>
      </c>
      <c r="V2706" s="62" t="str">
        <f t="shared" si="832"/>
        <v>ALN01226</v>
      </c>
      <c r="W2706" s="15" t="e">
        <f>IF(J2706,#REF!,"")</f>
        <v>#REF!</v>
      </c>
      <c r="X2706" s="15" t="e">
        <f>IF(J2706,#REF!,"")</f>
        <v>#REF!</v>
      </c>
      <c r="Y2706" s="62" t="str">
        <f t="shared" si="833"/>
        <v>AV</v>
      </c>
      <c r="AA2706" s="69"/>
      <c r="AB2706" s="90">
        <v>8</v>
      </c>
      <c r="AC2706" s="5" t="s">
        <v>5887</v>
      </c>
      <c r="AD2706" s="90" t="str">
        <f t="shared" si="834"/>
        <v/>
      </c>
      <c r="AE2706" s="90" t="str">
        <f t="shared" si="835"/>
        <v>Brisa PLUS</v>
      </c>
      <c r="AF2706" s="22" t="str">
        <f>IF(Y2706="AV","Armatuur "&amp;AE2706&amp;" leveren en plaatsen op LM "&amp;AB2706&amp;"m","")&amp;IF(Y2706="MV AV","Mast en armatuur leveren en plaatsen, "&amp;AE2706&amp;" en LM "&amp;AD2706&amp;"m, oude mast "&amp;AB2706&amp;"m verwijderen","")&amp;IF(Y2706="NM NA","Nwe mast en nw armatuur leveren en plaatsen, "&amp;AE2706&amp;" en LM "&amp;AD2706&amp;"m","")&amp;IF(Y2706="NLP","Nieuw lichtpunt bijplaatsen, "&amp;AE2706&amp;" en LM "&amp;AD2706&amp;"m","")</f>
        <v>Armatuur Brisa PLUS leveren en plaatsen op LM 8m</v>
      </c>
      <c r="AH2706" t="str">
        <f t="shared" si="823"/>
        <v>AV 8-&gt;8 Brisa PLUS</v>
      </c>
      <c r="AI2706">
        <f>IF(AH2706&gt;"",VLOOKUP(AH2706,'MAATREGELEN TBV BESTEK '!$A$3:$N$34,11,FALSE),"")</f>
        <v>132030</v>
      </c>
      <c r="AJ2706">
        <f>IF(AH2706&gt;"",VLOOKUP(AH2706,'MAATREGELEN TBV BESTEK '!$A$3:$N$34,13,FALSE),"")</f>
        <v>711030</v>
      </c>
      <c r="AK2706">
        <f>IF(AH2706&gt;"",VLOOKUP(AH2706,'MAATREGELEN TBV BESTEK '!$A$3:$N$34,14,FALSE),"")</f>
        <v>0</v>
      </c>
    </row>
    <row r="2707" spans="1:37" ht="12" customHeight="1">
      <c r="A2707" s="49">
        <v>237171.53200000001</v>
      </c>
      <c r="B2707" s="49">
        <v>442747.48200000002</v>
      </c>
      <c r="C2707" t="s">
        <v>5543</v>
      </c>
      <c r="D2707" t="s">
        <v>4563</v>
      </c>
      <c r="E2707">
        <v>6</v>
      </c>
      <c r="F2707" t="s">
        <v>5915</v>
      </c>
      <c r="G2707" t="s">
        <v>2427</v>
      </c>
      <c r="H2707" s="64" t="s">
        <v>5544</v>
      </c>
      <c r="J2707">
        <f t="shared" si="824"/>
        <v>1</v>
      </c>
      <c r="K2707" t="str">
        <f t="shared" si="825"/>
        <v/>
      </c>
      <c r="L2707" t="str">
        <f t="shared" si="821"/>
        <v/>
      </c>
      <c r="M2707">
        <f t="shared" si="826"/>
        <v>237171.53200000001</v>
      </c>
      <c r="N2707">
        <f t="shared" si="827"/>
        <v>442747.48200000002</v>
      </c>
      <c r="O2707" t="str">
        <f t="shared" si="828"/>
        <v>wit rondje</v>
      </c>
      <c r="P2707" t="str">
        <f t="shared" si="829"/>
        <v>ALN01978</v>
      </c>
      <c r="Q2707" t="str">
        <f t="shared" si="820"/>
        <v>Lph 6</v>
      </c>
      <c r="R2707" t="str">
        <f t="shared" si="822"/>
        <v/>
      </c>
      <c r="T2707" t="str">
        <f t="shared" si="830"/>
        <v>AALTEN</v>
      </c>
      <c r="U2707" t="str">
        <f t="shared" si="831"/>
        <v>Groot Deunkweg</v>
      </c>
      <c r="V2707" s="62" t="str">
        <f t="shared" si="832"/>
        <v>ALN01978</v>
      </c>
      <c r="W2707" s="15" t="e">
        <f>IF(J2707,#REF!,"")</f>
        <v>#REF!</v>
      </c>
      <c r="X2707" s="15" t="e">
        <f>IF(J2707,#REF!,"")</f>
        <v>#REF!</v>
      </c>
      <c r="Y2707" s="62" t="str">
        <f t="shared" si="833"/>
        <v xml:space="preserve"> </v>
      </c>
      <c r="AA2707" s="69"/>
      <c r="AB2707" s="90">
        <v>6</v>
      </c>
      <c r="AC2707" s="5" t="s">
        <v>5162</v>
      </c>
      <c r="AD2707" s="90" t="str">
        <f t="shared" si="834"/>
        <v/>
      </c>
      <c r="AE2707" s="90" t="str">
        <f t="shared" si="835"/>
        <v/>
      </c>
      <c r="AF2707" t="str">
        <f>IF(Y2707="AV","Armatuur "&amp;AE2707&amp;" leveren en plaatsen op LM "&amp;AD2707&amp;"m","")&amp;IF(Y2707="MV AV","Mast en armatuur leveren en plaatsen, "&amp;AE2707&amp;" en LM "&amp;AD2707&amp;"m, oude mast "&amp;AB2707&amp;"m verwijderen","")&amp;IF(Y2707="NM NA","Nwe mast en nw armatuur leveren en plaatsen, "&amp;AE2707&amp;" en LM "&amp;AD2707&amp;"m, oude mast "&amp;AB2707&amp;"m verwijderen","")&amp;IF(Y2707="NLP","Nieuw lichtpunt bijplaatsen, "&amp;AE2707&amp;" en LM "&amp;AD2707&amp;"m","")</f>
        <v/>
      </c>
      <c r="AH2707" t="str">
        <f t="shared" si="823"/>
        <v/>
      </c>
      <c r="AI2707" t="str">
        <f>IF(AH2707&gt;"",VLOOKUP(AH2707,'MAATREGELEN TBV BESTEK '!$A$3:$N$34,11,FALSE),"")</f>
        <v/>
      </c>
      <c r="AJ2707" t="str">
        <f>IF(AH2707&gt;"",VLOOKUP(AH2707,'MAATREGELEN TBV BESTEK '!$A$3:$N$34,13,FALSE),"")</f>
        <v/>
      </c>
      <c r="AK2707" t="str">
        <f>IF(AH2707&gt;"",VLOOKUP(AH2707,'MAATREGELEN TBV BESTEK '!$A$3:$N$34,14,FALSE),"")</f>
        <v/>
      </c>
    </row>
    <row r="2708" spans="1:37" ht="12" customHeight="1">
      <c r="A2708" s="49">
        <v>237132.83600000001</v>
      </c>
      <c r="B2708" s="49">
        <v>442790.234</v>
      </c>
      <c r="C2708" t="s">
        <v>5545</v>
      </c>
      <c r="D2708" t="s">
        <v>2462</v>
      </c>
      <c r="E2708">
        <v>6</v>
      </c>
      <c r="F2708" t="s">
        <v>6040</v>
      </c>
      <c r="G2708" t="s">
        <v>2427</v>
      </c>
      <c r="H2708" s="64" t="s">
        <v>5544</v>
      </c>
      <c r="J2708">
        <f t="shared" si="824"/>
        <v>1</v>
      </c>
      <c r="K2708" t="str">
        <f t="shared" si="825"/>
        <v>halfopen</v>
      </c>
      <c r="L2708" t="str">
        <f t="shared" si="821"/>
        <v>groen</v>
      </c>
      <c r="M2708">
        <f t="shared" si="826"/>
        <v>237132.83600000001</v>
      </c>
      <c r="N2708">
        <f t="shared" si="827"/>
        <v>442790.234</v>
      </c>
      <c r="O2708" t="str">
        <f t="shared" si="828"/>
        <v>groen halfopen</v>
      </c>
      <c r="P2708" t="str">
        <f t="shared" si="829"/>
        <v>ALN01979</v>
      </c>
      <c r="Q2708" t="str">
        <f t="shared" si="820"/>
        <v>Lph 6</v>
      </c>
      <c r="R2708" t="str">
        <f t="shared" si="822"/>
        <v>Luma MINI</v>
      </c>
      <c r="T2708" t="str">
        <f t="shared" si="830"/>
        <v>AALTEN</v>
      </c>
      <c r="U2708" t="str">
        <f t="shared" si="831"/>
        <v>Groot Deunkweg</v>
      </c>
      <c r="V2708" s="62" t="str">
        <f t="shared" si="832"/>
        <v>ALN01979</v>
      </c>
      <c r="W2708" s="15" t="e">
        <f>IF(J2708,#REF!,"")</f>
        <v>#REF!</v>
      </c>
      <c r="X2708" s="15" t="e">
        <f>IF(J2708,#REF!,"")</f>
        <v>#REF!</v>
      </c>
      <c r="Y2708" s="62" t="str">
        <f t="shared" si="833"/>
        <v>AV</v>
      </c>
      <c r="AA2708" s="69"/>
      <c r="AB2708" s="90">
        <v>6</v>
      </c>
      <c r="AC2708" s="5" t="s">
        <v>5162</v>
      </c>
      <c r="AD2708" s="90" t="str">
        <f t="shared" si="834"/>
        <v/>
      </c>
      <c r="AE2708" s="90" t="str">
        <f t="shared" si="835"/>
        <v>Luma MINI</v>
      </c>
      <c r="AF2708" s="22" t="str">
        <f>IF(Y2708="AV","Armatuur "&amp;AE2708&amp;" leveren en plaatsen op LM "&amp;AB2708&amp;"m","")&amp;IF(Y2708="MV AV","Mast en armatuur leveren en plaatsen, "&amp;AE2708&amp;" en LM "&amp;AD2708&amp;"m, oude mast "&amp;AB2708&amp;"m verwijderen","")&amp;IF(Y2708="NM NA","Nwe mast en nw armatuur leveren en plaatsen, "&amp;AE2708&amp;" en LM "&amp;AD2708&amp;"m","")&amp;IF(Y2708="NLP","Nieuw lichtpunt bijplaatsen, "&amp;AE2708&amp;" en LM "&amp;AD2708&amp;"m","")</f>
        <v>Armatuur Luma MINI leveren en plaatsen op LM 6m</v>
      </c>
      <c r="AH2708" t="str">
        <f t="shared" si="823"/>
        <v>AV 6-&gt;6 Luma MINI</v>
      </c>
      <c r="AI2708">
        <f>IF(AH2708&gt;"",VLOOKUP(AH2708,'MAATREGELEN TBV BESTEK '!$A$3:$N$34,11,FALSE),"")</f>
        <v>132020</v>
      </c>
      <c r="AJ2708">
        <f>IF(AH2708&gt;"",VLOOKUP(AH2708,'MAATREGELEN TBV BESTEK '!$A$3:$N$34,13,FALSE),"")</f>
        <v>711020</v>
      </c>
      <c r="AK2708">
        <f>IF(AH2708&gt;"",VLOOKUP(AH2708,'MAATREGELEN TBV BESTEK '!$A$3:$N$34,14,FALSE),"")</f>
        <v>0</v>
      </c>
    </row>
    <row r="2709" spans="1:37" ht="12" customHeight="1">
      <c r="A2709" s="49">
        <v>237085.33100000001</v>
      </c>
      <c r="B2709" s="49">
        <v>442789.33</v>
      </c>
      <c r="C2709" t="s">
        <v>5546</v>
      </c>
      <c r="D2709" t="s">
        <v>4563</v>
      </c>
      <c r="E2709">
        <v>6</v>
      </c>
      <c r="F2709" t="s">
        <v>5915</v>
      </c>
      <c r="G2709" t="s">
        <v>2427</v>
      </c>
      <c r="H2709" s="64" t="s">
        <v>5544</v>
      </c>
      <c r="J2709">
        <f t="shared" si="824"/>
        <v>1</v>
      </c>
      <c r="K2709" t="str">
        <f t="shared" si="825"/>
        <v/>
      </c>
      <c r="L2709" t="str">
        <f t="shared" si="821"/>
        <v/>
      </c>
      <c r="M2709">
        <f t="shared" si="826"/>
        <v>237085.33100000001</v>
      </c>
      <c r="N2709">
        <f t="shared" si="827"/>
        <v>442789.33</v>
      </c>
      <c r="O2709" t="str">
        <f t="shared" si="828"/>
        <v>wit rondje</v>
      </c>
      <c r="P2709" t="str">
        <f t="shared" si="829"/>
        <v>ALN01980</v>
      </c>
      <c r="Q2709" t="str">
        <f t="shared" si="820"/>
        <v>Lph 6</v>
      </c>
      <c r="R2709" t="str">
        <f t="shared" si="822"/>
        <v/>
      </c>
      <c r="T2709" t="str">
        <f t="shared" si="830"/>
        <v>AALTEN</v>
      </c>
      <c r="U2709" t="str">
        <f t="shared" si="831"/>
        <v>Groot Deunkweg</v>
      </c>
      <c r="V2709" s="62" t="str">
        <f t="shared" si="832"/>
        <v>ALN01980</v>
      </c>
      <c r="W2709" s="15" t="e">
        <f>IF(J2709,#REF!,"")</f>
        <v>#REF!</v>
      </c>
      <c r="X2709" s="15" t="e">
        <f>IF(J2709,#REF!,"")</f>
        <v>#REF!</v>
      </c>
      <c r="Y2709" s="62" t="str">
        <f t="shared" si="833"/>
        <v xml:space="preserve"> </v>
      </c>
      <c r="AA2709" s="69"/>
      <c r="AB2709" s="90">
        <v>6</v>
      </c>
      <c r="AC2709" s="5" t="s">
        <v>5162</v>
      </c>
      <c r="AD2709" s="90" t="str">
        <f t="shared" si="834"/>
        <v/>
      </c>
      <c r="AE2709" s="90" t="str">
        <f t="shared" si="835"/>
        <v/>
      </c>
      <c r="AF2709" t="str">
        <f t="shared" ref="AF2709:AF2722" si="836">IF(Y2709="AV","Armatuur "&amp;AE2709&amp;" leveren en plaatsen op LM "&amp;AD2709&amp;"m","")&amp;IF(Y2709="MV AV","Mast en armatuur leveren en plaatsen, "&amp;AE2709&amp;" en LM "&amp;AD2709&amp;"m, oude mast "&amp;AB2709&amp;"m verwijderen","")&amp;IF(Y2709="NM NA","Nwe mast en nw armatuur leveren en plaatsen, "&amp;AE2709&amp;" en LM "&amp;AD2709&amp;"m, oude mast "&amp;AB2709&amp;"m verwijderen","")&amp;IF(Y2709="NLP","Nieuw lichtpunt bijplaatsen, "&amp;AE2709&amp;" en LM "&amp;AD2709&amp;"m","")</f>
        <v/>
      </c>
      <c r="AH2709" t="str">
        <f t="shared" si="823"/>
        <v/>
      </c>
      <c r="AI2709" t="str">
        <f>IF(AH2709&gt;"",VLOOKUP(AH2709,'MAATREGELEN TBV BESTEK '!$A$3:$N$34,11,FALSE),"")</f>
        <v/>
      </c>
      <c r="AJ2709" t="str">
        <f>IF(AH2709&gt;"",VLOOKUP(AH2709,'MAATREGELEN TBV BESTEK '!$A$3:$N$34,13,FALSE),"")</f>
        <v/>
      </c>
      <c r="AK2709" t="str">
        <f>IF(AH2709&gt;"",VLOOKUP(AH2709,'MAATREGELEN TBV BESTEK '!$A$3:$N$34,14,FALSE),"")</f>
        <v/>
      </c>
    </row>
    <row r="2710" spans="1:37" ht="12" customHeight="1">
      <c r="A2710" s="49">
        <v>237035.08300000001</v>
      </c>
      <c r="B2710" s="49">
        <v>442793.31699999998</v>
      </c>
      <c r="C2710" t="s">
        <v>5547</v>
      </c>
      <c r="D2710" t="s">
        <v>4563</v>
      </c>
      <c r="E2710">
        <v>6</v>
      </c>
      <c r="F2710" t="s">
        <v>5915</v>
      </c>
      <c r="G2710" t="s">
        <v>2427</v>
      </c>
      <c r="H2710" s="64" t="s">
        <v>5544</v>
      </c>
      <c r="J2710">
        <f t="shared" si="824"/>
        <v>1</v>
      </c>
      <c r="K2710" t="str">
        <f t="shared" si="825"/>
        <v/>
      </c>
      <c r="L2710" t="str">
        <f t="shared" si="821"/>
        <v/>
      </c>
      <c r="M2710">
        <f t="shared" si="826"/>
        <v>237035.08300000001</v>
      </c>
      <c r="N2710">
        <f t="shared" si="827"/>
        <v>442793.31699999998</v>
      </c>
      <c r="O2710" t="str">
        <f t="shared" si="828"/>
        <v>wit rondje</v>
      </c>
      <c r="P2710" t="str">
        <f t="shared" si="829"/>
        <v>ALN01981</v>
      </c>
      <c r="Q2710" t="str">
        <f t="shared" si="820"/>
        <v>Lph 6</v>
      </c>
      <c r="R2710" t="str">
        <f t="shared" si="822"/>
        <v/>
      </c>
      <c r="T2710" t="str">
        <f t="shared" si="830"/>
        <v>AALTEN</v>
      </c>
      <c r="U2710" t="str">
        <f t="shared" si="831"/>
        <v>Groot Deunkweg</v>
      </c>
      <c r="V2710" s="62" t="str">
        <f t="shared" si="832"/>
        <v>ALN01981</v>
      </c>
      <c r="W2710" s="15" t="e">
        <f>IF(J2710,#REF!,"")</f>
        <v>#REF!</v>
      </c>
      <c r="X2710" s="15" t="e">
        <f>IF(J2710,#REF!,"")</f>
        <v>#REF!</v>
      </c>
      <c r="Y2710" s="62" t="str">
        <f t="shared" si="833"/>
        <v xml:space="preserve"> </v>
      </c>
      <c r="AA2710" s="69"/>
      <c r="AB2710" s="90">
        <v>6</v>
      </c>
      <c r="AC2710" s="5" t="s">
        <v>5162</v>
      </c>
      <c r="AD2710" s="90" t="str">
        <f t="shared" si="834"/>
        <v/>
      </c>
      <c r="AE2710" s="90" t="str">
        <f t="shared" si="835"/>
        <v/>
      </c>
      <c r="AF2710" t="str">
        <f t="shared" si="836"/>
        <v/>
      </c>
      <c r="AH2710" t="str">
        <f t="shared" si="823"/>
        <v/>
      </c>
      <c r="AI2710" t="str">
        <f>IF(AH2710&gt;"",VLOOKUP(AH2710,'MAATREGELEN TBV BESTEK '!$A$3:$N$34,11,FALSE),"")</f>
        <v/>
      </c>
      <c r="AJ2710" t="str">
        <f>IF(AH2710&gt;"",VLOOKUP(AH2710,'MAATREGELEN TBV BESTEK '!$A$3:$N$34,13,FALSE),"")</f>
        <v/>
      </c>
      <c r="AK2710" t="str">
        <f>IF(AH2710&gt;"",VLOOKUP(AH2710,'MAATREGELEN TBV BESTEK '!$A$3:$N$34,14,FALSE),"")</f>
        <v/>
      </c>
    </row>
    <row r="2711" spans="1:37" ht="12" customHeight="1">
      <c r="A2711" s="49">
        <v>237261.323</v>
      </c>
      <c r="B2711" s="49">
        <v>442717.34100000001</v>
      </c>
      <c r="C2711" t="s">
        <v>5548</v>
      </c>
      <c r="D2711" t="s">
        <v>4563</v>
      </c>
      <c r="E2711">
        <v>6</v>
      </c>
      <c r="F2711" t="s">
        <v>5915</v>
      </c>
      <c r="G2711" t="s">
        <v>2427</v>
      </c>
      <c r="H2711" s="64" t="s">
        <v>5544</v>
      </c>
      <c r="J2711">
        <f t="shared" si="824"/>
        <v>1</v>
      </c>
      <c r="K2711" t="str">
        <f t="shared" si="825"/>
        <v/>
      </c>
      <c r="L2711" t="str">
        <f t="shared" si="821"/>
        <v/>
      </c>
      <c r="M2711">
        <f t="shared" si="826"/>
        <v>237261.323</v>
      </c>
      <c r="N2711">
        <f t="shared" si="827"/>
        <v>442717.34100000001</v>
      </c>
      <c r="O2711" t="str">
        <f t="shared" si="828"/>
        <v>wit rondje</v>
      </c>
      <c r="P2711" t="str">
        <f t="shared" si="829"/>
        <v>ALN01982</v>
      </c>
      <c r="Q2711" t="str">
        <f t="shared" si="820"/>
        <v>Lph 6</v>
      </c>
      <c r="R2711" t="str">
        <f t="shared" si="822"/>
        <v/>
      </c>
      <c r="T2711" t="str">
        <f t="shared" si="830"/>
        <v>AALTEN</v>
      </c>
      <c r="U2711" t="str">
        <f t="shared" si="831"/>
        <v>Groot Deunkweg</v>
      </c>
      <c r="V2711" s="62" t="str">
        <f t="shared" si="832"/>
        <v>ALN01982</v>
      </c>
      <c r="W2711" s="15" t="e">
        <f>IF(J2711,#REF!,"")</f>
        <v>#REF!</v>
      </c>
      <c r="X2711" s="15" t="e">
        <f>IF(J2711,#REF!,"")</f>
        <v>#REF!</v>
      </c>
      <c r="Y2711" s="62" t="str">
        <f t="shared" si="833"/>
        <v xml:space="preserve"> </v>
      </c>
      <c r="AA2711" s="69"/>
      <c r="AB2711" s="90">
        <v>6</v>
      </c>
      <c r="AC2711" s="5" t="s">
        <v>5162</v>
      </c>
      <c r="AD2711" s="90" t="str">
        <f t="shared" si="834"/>
        <v/>
      </c>
      <c r="AE2711" s="90" t="str">
        <f t="shared" si="835"/>
        <v/>
      </c>
      <c r="AF2711" t="str">
        <f t="shared" si="836"/>
        <v/>
      </c>
      <c r="AH2711" t="str">
        <f t="shared" si="823"/>
        <v/>
      </c>
      <c r="AI2711" t="str">
        <f>IF(AH2711&gt;"",VLOOKUP(AH2711,'MAATREGELEN TBV BESTEK '!$A$3:$N$34,11,FALSE),"")</f>
        <v/>
      </c>
      <c r="AJ2711" t="str">
        <f>IF(AH2711&gt;"",VLOOKUP(AH2711,'MAATREGELEN TBV BESTEK '!$A$3:$N$34,13,FALSE),"")</f>
        <v/>
      </c>
      <c r="AK2711" t="str">
        <f>IF(AH2711&gt;"",VLOOKUP(AH2711,'MAATREGELEN TBV BESTEK '!$A$3:$N$34,14,FALSE),"")</f>
        <v/>
      </c>
    </row>
    <row r="2712" spans="1:37" ht="12" customHeight="1">
      <c r="A2712" s="49">
        <v>237322.535</v>
      </c>
      <c r="B2712" s="49">
        <v>442710.28600000002</v>
      </c>
      <c r="C2712" t="s">
        <v>5549</v>
      </c>
      <c r="D2712" t="s">
        <v>4563</v>
      </c>
      <c r="E2712">
        <v>6</v>
      </c>
      <c r="F2712" t="s">
        <v>5915</v>
      </c>
      <c r="G2712" t="s">
        <v>2427</v>
      </c>
      <c r="H2712" s="64" t="s">
        <v>5544</v>
      </c>
      <c r="J2712">
        <f t="shared" si="824"/>
        <v>1</v>
      </c>
      <c r="K2712" t="str">
        <f t="shared" si="825"/>
        <v/>
      </c>
      <c r="L2712" t="str">
        <f t="shared" si="821"/>
        <v/>
      </c>
      <c r="M2712">
        <f t="shared" si="826"/>
        <v>237322.535</v>
      </c>
      <c r="N2712">
        <f t="shared" si="827"/>
        <v>442710.28600000002</v>
      </c>
      <c r="O2712" t="str">
        <f t="shared" si="828"/>
        <v>wit rondje</v>
      </c>
      <c r="P2712" t="str">
        <f t="shared" si="829"/>
        <v>ALN01983</v>
      </c>
      <c r="Q2712" t="str">
        <f t="shared" si="820"/>
        <v>Lph 6</v>
      </c>
      <c r="R2712" t="str">
        <f t="shared" si="822"/>
        <v/>
      </c>
      <c r="T2712" t="str">
        <f t="shared" si="830"/>
        <v>AALTEN</v>
      </c>
      <c r="U2712" t="str">
        <f t="shared" si="831"/>
        <v>Groot Deunkweg</v>
      </c>
      <c r="V2712" s="62" t="str">
        <f t="shared" si="832"/>
        <v>ALN01983</v>
      </c>
      <c r="W2712" s="15" t="e">
        <f>IF(J2712,#REF!,"")</f>
        <v>#REF!</v>
      </c>
      <c r="X2712" s="15" t="e">
        <f>IF(J2712,#REF!,"")</f>
        <v>#REF!</v>
      </c>
      <c r="Y2712" s="62" t="str">
        <f t="shared" si="833"/>
        <v xml:space="preserve"> </v>
      </c>
      <c r="AA2712" s="69"/>
      <c r="AB2712" s="90">
        <v>6</v>
      </c>
      <c r="AC2712" s="5" t="s">
        <v>5162</v>
      </c>
      <c r="AD2712" s="90" t="str">
        <f t="shared" si="834"/>
        <v/>
      </c>
      <c r="AE2712" s="90" t="str">
        <f t="shared" si="835"/>
        <v/>
      </c>
      <c r="AF2712" t="str">
        <f t="shared" si="836"/>
        <v/>
      </c>
      <c r="AH2712" t="str">
        <f t="shared" si="823"/>
        <v/>
      </c>
      <c r="AI2712" t="str">
        <f>IF(AH2712&gt;"",VLOOKUP(AH2712,'MAATREGELEN TBV BESTEK '!$A$3:$N$34,11,FALSE),"")</f>
        <v/>
      </c>
      <c r="AJ2712" t="str">
        <f>IF(AH2712&gt;"",VLOOKUP(AH2712,'MAATREGELEN TBV BESTEK '!$A$3:$N$34,13,FALSE),"")</f>
        <v/>
      </c>
      <c r="AK2712" t="str">
        <f>IF(AH2712&gt;"",VLOOKUP(AH2712,'MAATREGELEN TBV BESTEK '!$A$3:$N$34,14,FALSE),"")</f>
        <v/>
      </c>
    </row>
    <row r="2713" spans="1:37" ht="12" customHeight="1">
      <c r="A2713" s="49">
        <v>237357.429</v>
      </c>
      <c r="B2713" s="49">
        <v>442712.609</v>
      </c>
      <c r="C2713" t="s">
        <v>5550</v>
      </c>
      <c r="D2713" t="s">
        <v>4563</v>
      </c>
      <c r="E2713">
        <v>6</v>
      </c>
      <c r="F2713" t="s">
        <v>5915</v>
      </c>
      <c r="G2713" t="s">
        <v>2427</v>
      </c>
      <c r="H2713" s="64" t="s">
        <v>5544</v>
      </c>
      <c r="J2713">
        <f t="shared" si="824"/>
        <v>1</v>
      </c>
      <c r="K2713" t="str">
        <f t="shared" si="825"/>
        <v/>
      </c>
      <c r="L2713" t="str">
        <f t="shared" si="821"/>
        <v/>
      </c>
      <c r="M2713">
        <f t="shared" si="826"/>
        <v>237357.429</v>
      </c>
      <c r="N2713">
        <f t="shared" si="827"/>
        <v>442712.609</v>
      </c>
      <c r="O2713" t="str">
        <f t="shared" si="828"/>
        <v>wit rondje</v>
      </c>
      <c r="P2713" t="str">
        <f t="shared" si="829"/>
        <v>ALN01984</v>
      </c>
      <c r="Q2713" t="str">
        <f t="shared" si="820"/>
        <v>Lph 6</v>
      </c>
      <c r="R2713" t="str">
        <f t="shared" si="822"/>
        <v/>
      </c>
      <c r="T2713" t="str">
        <f t="shared" si="830"/>
        <v>AALTEN</v>
      </c>
      <c r="U2713" t="str">
        <f t="shared" si="831"/>
        <v>Groot Deunkweg</v>
      </c>
      <c r="V2713" s="62" t="str">
        <f t="shared" si="832"/>
        <v>ALN01984</v>
      </c>
      <c r="W2713" s="15" t="e">
        <f>IF(J2713,#REF!,"")</f>
        <v>#REF!</v>
      </c>
      <c r="X2713" s="15" t="e">
        <f>IF(J2713,#REF!,"")</f>
        <v>#REF!</v>
      </c>
      <c r="Y2713" s="62" t="str">
        <f t="shared" si="833"/>
        <v xml:space="preserve"> </v>
      </c>
      <c r="AA2713" s="69"/>
      <c r="AB2713" s="90">
        <v>6</v>
      </c>
      <c r="AC2713" s="5" t="s">
        <v>5162</v>
      </c>
      <c r="AD2713" s="90" t="str">
        <f t="shared" si="834"/>
        <v/>
      </c>
      <c r="AE2713" s="90" t="str">
        <f t="shared" si="835"/>
        <v/>
      </c>
      <c r="AF2713" t="str">
        <f t="shared" si="836"/>
        <v/>
      </c>
      <c r="AH2713" t="str">
        <f t="shared" si="823"/>
        <v/>
      </c>
      <c r="AI2713" t="str">
        <f>IF(AH2713&gt;"",VLOOKUP(AH2713,'MAATREGELEN TBV BESTEK '!$A$3:$N$34,11,FALSE),"")</f>
        <v/>
      </c>
      <c r="AJ2713" t="str">
        <f>IF(AH2713&gt;"",VLOOKUP(AH2713,'MAATREGELEN TBV BESTEK '!$A$3:$N$34,13,FALSE),"")</f>
        <v/>
      </c>
      <c r="AK2713" t="str">
        <f>IF(AH2713&gt;"",VLOOKUP(AH2713,'MAATREGELEN TBV BESTEK '!$A$3:$N$34,14,FALSE),"")</f>
        <v/>
      </c>
    </row>
    <row r="2714" spans="1:37" ht="12" customHeight="1">
      <c r="A2714" s="49">
        <v>237421.81</v>
      </c>
      <c r="B2714" s="49">
        <v>442695.71100000001</v>
      </c>
      <c r="C2714" t="s">
        <v>5551</v>
      </c>
      <c r="D2714" t="s">
        <v>4563</v>
      </c>
      <c r="E2714">
        <v>6</v>
      </c>
      <c r="F2714" t="s">
        <v>5915</v>
      </c>
      <c r="G2714" t="s">
        <v>2427</v>
      </c>
      <c r="H2714" s="64" t="s">
        <v>5544</v>
      </c>
      <c r="J2714">
        <f t="shared" si="824"/>
        <v>1</v>
      </c>
      <c r="K2714" t="str">
        <f t="shared" si="825"/>
        <v/>
      </c>
      <c r="L2714" t="str">
        <f t="shared" si="821"/>
        <v/>
      </c>
      <c r="M2714">
        <f t="shared" si="826"/>
        <v>237421.81</v>
      </c>
      <c r="N2714">
        <f t="shared" si="827"/>
        <v>442695.71100000001</v>
      </c>
      <c r="O2714" t="str">
        <f t="shared" si="828"/>
        <v>wit rondje</v>
      </c>
      <c r="P2714" t="str">
        <f t="shared" si="829"/>
        <v>ALN01985</v>
      </c>
      <c r="Q2714" t="str">
        <f t="shared" si="820"/>
        <v>Lph 6</v>
      </c>
      <c r="R2714" t="str">
        <f t="shared" si="822"/>
        <v/>
      </c>
      <c r="T2714" t="str">
        <f t="shared" si="830"/>
        <v>AALTEN</v>
      </c>
      <c r="U2714" t="str">
        <f t="shared" si="831"/>
        <v>Groot Deunkweg</v>
      </c>
      <c r="V2714" s="62" t="str">
        <f t="shared" si="832"/>
        <v>ALN01985</v>
      </c>
      <c r="W2714" s="15" t="e">
        <f>IF(J2714,#REF!,"")</f>
        <v>#REF!</v>
      </c>
      <c r="X2714" s="15" t="e">
        <f>IF(J2714,#REF!,"")</f>
        <v>#REF!</v>
      </c>
      <c r="Y2714" s="62" t="str">
        <f t="shared" si="833"/>
        <v xml:space="preserve"> </v>
      </c>
      <c r="AA2714" s="69"/>
      <c r="AB2714" s="90">
        <v>6</v>
      </c>
      <c r="AC2714" s="5" t="s">
        <v>5162</v>
      </c>
      <c r="AD2714" s="90" t="str">
        <f t="shared" si="834"/>
        <v/>
      </c>
      <c r="AE2714" s="90" t="str">
        <f t="shared" si="835"/>
        <v/>
      </c>
      <c r="AF2714" t="str">
        <f t="shared" si="836"/>
        <v/>
      </c>
      <c r="AH2714" t="str">
        <f t="shared" si="823"/>
        <v/>
      </c>
      <c r="AI2714" t="str">
        <f>IF(AH2714&gt;"",VLOOKUP(AH2714,'MAATREGELEN TBV BESTEK '!$A$3:$N$34,11,FALSE),"")</f>
        <v/>
      </c>
      <c r="AJ2714" t="str">
        <f>IF(AH2714&gt;"",VLOOKUP(AH2714,'MAATREGELEN TBV BESTEK '!$A$3:$N$34,13,FALSE),"")</f>
        <v/>
      </c>
      <c r="AK2714" t="str">
        <f>IF(AH2714&gt;"",VLOOKUP(AH2714,'MAATREGELEN TBV BESTEK '!$A$3:$N$34,14,FALSE),"")</f>
        <v/>
      </c>
    </row>
    <row r="2715" spans="1:37" ht="12" customHeight="1">
      <c r="A2715" s="49">
        <v>237494.13200000001</v>
      </c>
      <c r="B2715" s="49">
        <v>442684.81199999998</v>
      </c>
      <c r="C2715" t="s">
        <v>5552</v>
      </c>
      <c r="D2715" t="s">
        <v>4563</v>
      </c>
      <c r="E2715">
        <v>6</v>
      </c>
      <c r="F2715" t="s">
        <v>5915</v>
      </c>
      <c r="G2715" t="s">
        <v>2427</v>
      </c>
      <c r="H2715" s="64" t="s">
        <v>5544</v>
      </c>
      <c r="J2715">
        <f t="shared" si="824"/>
        <v>1</v>
      </c>
      <c r="K2715" t="str">
        <f t="shared" si="825"/>
        <v/>
      </c>
      <c r="L2715" t="str">
        <f t="shared" si="821"/>
        <v/>
      </c>
      <c r="M2715">
        <f t="shared" si="826"/>
        <v>237494.13200000001</v>
      </c>
      <c r="N2715">
        <f t="shared" si="827"/>
        <v>442684.81199999998</v>
      </c>
      <c r="O2715" t="str">
        <f t="shared" si="828"/>
        <v>wit rondje</v>
      </c>
      <c r="P2715" t="str">
        <f t="shared" si="829"/>
        <v>ALN01986</v>
      </c>
      <c r="Q2715" t="str">
        <f t="shared" si="820"/>
        <v>Lph 6</v>
      </c>
      <c r="R2715" t="str">
        <f t="shared" si="822"/>
        <v/>
      </c>
      <c r="T2715" t="str">
        <f t="shared" si="830"/>
        <v>AALTEN</v>
      </c>
      <c r="U2715" t="str">
        <f t="shared" si="831"/>
        <v>Groot Deunkweg</v>
      </c>
      <c r="V2715" s="62" t="str">
        <f t="shared" si="832"/>
        <v>ALN01986</v>
      </c>
      <c r="W2715" s="15" t="e">
        <f>IF(J2715,#REF!,"")</f>
        <v>#REF!</v>
      </c>
      <c r="X2715" s="15" t="e">
        <f>IF(J2715,#REF!,"")</f>
        <v>#REF!</v>
      </c>
      <c r="Y2715" s="62" t="str">
        <f t="shared" si="833"/>
        <v xml:space="preserve"> </v>
      </c>
      <c r="AA2715" s="69"/>
      <c r="AB2715" s="90">
        <v>6</v>
      </c>
      <c r="AC2715" s="5" t="s">
        <v>5162</v>
      </c>
      <c r="AD2715" s="90" t="str">
        <f t="shared" si="834"/>
        <v/>
      </c>
      <c r="AE2715" s="90" t="str">
        <f t="shared" si="835"/>
        <v/>
      </c>
      <c r="AF2715" t="str">
        <f t="shared" si="836"/>
        <v/>
      </c>
      <c r="AH2715" t="str">
        <f t="shared" si="823"/>
        <v/>
      </c>
      <c r="AI2715" t="str">
        <f>IF(AH2715&gt;"",VLOOKUP(AH2715,'MAATREGELEN TBV BESTEK '!$A$3:$N$34,11,FALSE),"")</f>
        <v/>
      </c>
      <c r="AJ2715" t="str">
        <f>IF(AH2715&gt;"",VLOOKUP(AH2715,'MAATREGELEN TBV BESTEK '!$A$3:$N$34,13,FALSE),"")</f>
        <v/>
      </c>
      <c r="AK2715" t="str">
        <f>IF(AH2715&gt;"",VLOOKUP(AH2715,'MAATREGELEN TBV BESTEK '!$A$3:$N$34,14,FALSE),"")</f>
        <v/>
      </c>
    </row>
    <row r="2716" spans="1:37" ht="12" customHeight="1">
      <c r="A2716" s="49">
        <v>237545.95600000001</v>
      </c>
      <c r="B2716" s="49">
        <v>442677.98800000001</v>
      </c>
      <c r="C2716" t="s">
        <v>5553</v>
      </c>
      <c r="D2716" t="s">
        <v>4563</v>
      </c>
      <c r="E2716">
        <v>6</v>
      </c>
      <c r="F2716" t="s">
        <v>5915</v>
      </c>
      <c r="G2716" t="s">
        <v>2427</v>
      </c>
      <c r="H2716" s="64" t="s">
        <v>5544</v>
      </c>
      <c r="J2716">
        <f t="shared" si="824"/>
        <v>1</v>
      </c>
      <c r="K2716" t="str">
        <f t="shared" si="825"/>
        <v/>
      </c>
      <c r="L2716" t="str">
        <f t="shared" si="821"/>
        <v/>
      </c>
      <c r="M2716">
        <f t="shared" si="826"/>
        <v>237545.95600000001</v>
      </c>
      <c r="N2716">
        <f t="shared" si="827"/>
        <v>442677.98800000001</v>
      </c>
      <c r="O2716" t="str">
        <f t="shared" si="828"/>
        <v>wit rondje</v>
      </c>
      <c r="P2716" t="str">
        <f t="shared" si="829"/>
        <v>ALN01987</v>
      </c>
      <c r="Q2716" t="str">
        <f t="shared" si="820"/>
        <v>Lph 6</v>
      </c>
      <c r="R2716" t="str">
        <f t="shared" si="822"/>
        <v/>
      </c>
      <c r="T2716" t="str">
        <f t="shared" si="830"/>
        <v>AALTEN</v>
      </c>
      <c r="U2716" t="str">
        <f t="shared" si="831"/>
        <v>Groot Deunkweg</v>
      </c>
      <c r="V2716" s="62" t="str">
        <f t="shared" si="832"/>
        <v>ALN01987</v>
      </c>
      <c r="W2716" s="15" t="e">
        <f>IF(J2716,#REF!,"")</f>
        <v>#REF!</v>
      </c>
      <c r="X2716" s="15" t="e">
        <f>IF(J2716,#REF!,"")</f>
        <v>#REF!</v>
      </c>
      <c r="Y2716" s="62" t="str">
        <f t="shared" si="833"/>
        <v xml:space="preserve"> </v>
      </c>
      <c r="AA2716" s="69"/>
      <c r="AB2716" s="90">
        <v>6</v>
      </c>
      <c r="AC2716" s="5" t="s">
        <v>5162</v>
      </c>
      <c r="AD2716" s="90" t="str">
        <f t="shared" si="834"/>
        <v/>
      </c>
      <c r="AE2716" s="90" t="str">
        <f t="shared" si="835"/>
        <v/>
      </c>
      <c r="AF2716" t="str">
        <f t="shared" si="836"/>
        <v/>
      </c>
      <c r="AH2716" t="str">
        <f t="shared" si="823"/>
        <v/>
      </c>
      <c r="AI2716" t="str">
        <f>IF(AH2716&gt;"",VLOOKUP(AH2716,'MAATREGELEN TBV BESTEK '!$A$3:$N$34,11,FALSE),"")</f>
        <v/>
      </c>
      <c r="AJ2716" t="str">
        <f>IF(AH2716&gt;"",VLOOKUP(AH2716,'MAATREGELEN TBV BESTEK '!$A$3:$N$34,13,FALSE),"")</f>
        <v/>
      </c>
      <c r="AK2716" t="str">
        <f>IF(AH2716&gt;"",VLOOKUP(AH2716,'MAATREGELEN TBV BESTEK '!$A$3:$N$34,14,FALSE),"")</f>
        <v/>
      </c>
    </row>
    <row r="2717" spans="1:37" ht="12" customHeight="1">
      <c r="A2717" s="49">
        <v>237623.48499999999</v>
      </c>
      <c r="B2717" s="49">
        <v>442697.23200000002</v>
      </c>
      <c r="C2717" t="s">
        <v>5554</v>
      </c>
      <c r="D2717" t="s">
        <v>4563</v>
      </c>
      <c r="E2717">
        <v>6</v>
      </c>
      <c r="F2717" t="s">
        <v>5915</v>
      </c>
      <c r="G2717" t="s">
        <v>2427</v>
      </c>
      <c r="H2717" s="64" t="s">
        <v>5544</v>
      </c>
      <c r="J2717">
        <f t="shared" si="824"/>
        <v>1</v>
      </c>
      <c r="K2717" t="str">
        <f t="shared" si="825"/>
        <v/>
      </c>
      <c r="L2717" t="str">
        <f t="shared" si="821"/>
        <v/>
      </c>
      <c r="M2717">
        <f t="shared" si="826"/>
        <v>237623.48499999999</v>
      </c>
      <c r="N2717">
        <f t="shared" si="827"/>
        <v>442697.23200000002</v>
      </c>
      <c r="O2717" t="str">
        <f t="shared" si="828"/>
        <v>wit rondje</v>
      </c>
      <c r="P2717" t="str">
        <f t="shared" si="829"/>
        <v>ALN01988</v>
      </c>
      <c r="Q2717" t="str">
        <f t="shared" si="820"/>
        <v>Lph 6</v>
      </c>
      <c r="R2717" t="str">
        <f t="shared" si="822"/>
        <v/>
      </c>
      <c r="T2717" t="str">
        <f t="shared" si="830"/>
        <v>AALTEN</v>
      </c>
      <c r="U2717" t="str">
        <f t="shared" si="831"/>
        <v>Groot Deunkweg</v>
      </c>
      <c r="V2717" s="62" t="str">
        <f t="shared" si="832"/>
        <v>ALN01988</v>
      </c>
      <c r="W2717" s="15" t="e">
        <f>IF(J2717,#REF!,"")</f>
        <v>#REF!</v>
      </c>
      <c r="X2717" s="15" t="e">
        <f>IF(J2717,#REF!,"")</f>
        <v>#REF!</v>
      </c>
      <c r="Y2717" s="62" t="str">
        <f t="shared" si="833"/>
        <v xml:space="preserve"> </v>
      </c>
      <c r="AA2717" s="69"/>
      <c r="AB2717" s="90">
        <v>6</v>
      </c>
      <c r="AC2717" s="5" t="s">
        <v>5162</v>
      </c>
      <c r="AD2717" s="90" t="str">
        <f t="shared" si="834"/>
        <v/>
      </c>
      <c r="AE2717" s="90" t="str">
        <f t="shared" si="835"/>
        <v/>
      </c>
      <c r="AF2717" t="str">
        <f t="shared" si="836"/>
        <v/>
      </c>
      <c r="AH2717" t="str">
        <f t="shared" si="823"/>
        <v/>
      </c>
      <c r="AI2717" t="str">
        <f>IF(AH2717&gt;"",VLOOKUP(AH2717,'MAATREGELEN TBV BESTEK '!$A$3:$N$34,11,FALSE),"")</f>
        <v/>
      </c>
      <c r="AJ2717" t="str">
        <f>IF(AH2717&gt;"",VLOOKUP(AH2717,'MAATREGELEN TBV BESTEK '!$A$3:$N$34,13,FALSE),"")</f>
        <v/>
      </c>
      <c r="AK2717" t="str">
        <f>IF(AH2717&gt;"",VLOOKUP(AH2717,'MAATREGELEN TBV BESTEK '!$A$3:$N$34,14,FALSE),"")</f>
        <v/>
      </c>
    </row>
    <row r="2718" spans="1:37" ht="12" customHeight="1">
      <c r="A2718" s="49">
        <v>237650.01500000001</v>
      </c>
      <c r="B2718" s="49">
        <v>442721.734</v>
      </c>
      <c r="C2718" t="s">
        <v>5555</v>
      </c>
      <c r="D2718" t="s">
        <v>4563</v>
      </c>
      <c r="E2718">
        <v>6</v>
      </c>
      <c r="F2718" t="s">
        <v>5915</v>
      </c>
      <c r="G2718" t="s">
        <v>2427</v>
      </c>
      <c r="H2718" s="64" t="s">
        <v>5544</v>
      </c>
      <c r="J2718">
        <f t="shared" si="824"/>
        <v>1</v>
      </c>
      <c r="K2718" t="str">
        <f t="shared" si="825"/>
        <v/>
      </c>
      <c r="L2718" t="str">
        <f t="shared" si="821"/>
        <v/>
      </c>
      <c r="M2718">
        <f t="shared" si="826"/>
        <v>237650.01500000001</v>
      </c>
      <c r="N2718">
        <f t="shared" si="827"/>
        <v>442721.734</v>
      </c>
      <c r="O2718" t="str">
        <f t="shared" si="828"/>
        <v>wit rondje</v>
      </c>
      <c r="P2718" t="str">
        <f t="shared" si="829"/>
        <v>ALN01989</v>
      </c>
      <c r="Q2718" t="str">
        <f t="shared" si="820"/>
        <v>Lph 6</v>
      </c>
      <c r="R2718" t="str">
        <f t="shared" si="822"/>
        <v/>
      </c>
      <c r="T2718" t="str">
        <f t="shared" si="830"/>
        <v>AALTEN</v>
      </c>
      <c r="U2718" t="str">
        <f t="shared" si="831"/>
        <v>Groot Deunkweg</v>
      </c>
      <c r="V2718" s="62" t="str">
        <f t="shared" si="832"/>
        <v>ALN01989</v>
      </c>
      <c r="W2718" s="15" t="e">
        <f>IF(J2718,#REF!,"")</f>
        <v>#REF!</v>
      </c>
      <c r="X2718" s="15" t="e">
        <f>IF(J2718,#REF!,"")</f>
        <v>#REF!</v>
      </c>
      <c r="Y2718" s="62" t="str">
        <f t="shared" si="833"/>
        <v xml:space="preserve"> </v>
      </c>
      <c r="AA2718" s="69"/>
      <c r="AB2718" s="90">
        <v>6</v>
      </c>
      <c r="AC2718" s="5" t="s">
        <v>5162</v>
      </c>
      <c r="AD2718" s="90" t="str">
        <f t="shared" si="834"/>
        <v/>
      </c>
      <c r="AE2718" s="90" t="str">
        <f t="shared" si="835"/>
        <v/>
      </c>
      <c r="AF2718" t="str">
        <f t="shared" si="836"/>
        <v/>
      </c>
      <c r="AH2718" t="str">
        <f t="shared" si="823"/>
        <v/>
      </c>
      <c r="AI2718" t="str">
        <f>IF(AH2718&gt;"",VLOOKUP(AH2718,'MAATREGELEN TBV BESTEK '!$A$3:$N$34,11,FALSE),"")</f>
        <v/>
      </c>
      <c r="AJ2718" t="str">
        <f>IF(AH2718&gt;"",VLOOKUP(AH2718,'MAATREGELEN TBV BESTEK '!$A$3:$N$34,13,FALSE),"")</f>
        <v/>
      </c>
      <c r="AK2718" t="str">
        <f>IF(AH2718&gt;"",VLOOKUP(AH2718,'MAATREGELEN TBV BESTEK '!$A$3:$N$34,14,FALSE),"")</f>
        <v/>
      </c>
    </row>
    <row r="2719" spans="1:37" ht="12" customHeight="1">
      <c r="A2719" s="49">
        <v>237714.48</v>
      </c>
      <c r="B2719" s="49">
        <v>442732.88699999999</v>
      </c>
      <c r="C2719" t="s">
        <v>5556</v>
      </c>
      <c r="D2719" t="s">
        <v>4563</v>
      </c>
      <c r="E2719">
        <v>6</v>
      </c>
      <c r="F2719" t="s">
        <v>5915</v>
      </c>
      <c r="G2719" t="s">
        <v>2427</v>
      </c>
      <c r="H2719" s="64" t="s">
        <v>5544</v>
      </c>
      <c r="J2719">
        <f t="shared" si="824"/>
        <v>1</v>
      </c>
      <c r="K2719" t="str">
        <f t="shared" si="825"/>
        <v/>
      </c>
      <c r="L2719" t="str">
        <f t="shared" si="821"/>
        <v/>
      </c>
      <c r="M2719">
        <f t="shared" si="826"/>
        <v>237714.48</v>
      </c>
      <c r="N2719">
        <f t="shared" si="827"/>
        <v>442732.88699999999</v>
      </c>
      <c r="O2719" t="str">
        <f t="shared" si="828"/>
        <v>wit rondje</v>
      </c>
      <c r="P2719" t="str">
        <f t="shared" si="829"/>
        <v>ALN01990</v>
      </c>
      <c r="Q2719" t="str">
        <f t="shared" si="820"/>
        <v>Lph 6</v>
      </c>
      <c r="R2719" t="str">
        <f t="shared" si="822"/>
        <v/>
      </c>
      <c r="T2719" t="str">
        <f t="shared" si="830"/>
        <v>AALTEN</v>
      </c>
      <c r="U2719" t="str">
        <f t="shared" si="831"/>
        <v>Groot Deunkweg</v>
      </c>
      <c r="V2719" s="62" t="str">
        <f t="shared" si="832"/>
        <v>ALN01990</v>
      </c>
      <c r="W2719" s="15" t="e">
        <f>IF(J2719,#REF!,"")</f>
        <v>#REF!</v>
      </c>
      <c r="X2719" s="15" t="e">
        <f>IF(J2719,#REF!,"")</f>
        <v>#REF!</v>
      </c>
      <c r="Y2719" s="62" t="str">
        <f t="shared" si="833"/>
        <v xml:space="preserve"> </v>
      </c>
      <c r="AA2719" s="69"/>
      <c r="AB2719" s="90">
        <v>6</v>
      </c>
      <c r="AC2719" s="5" t="s">
        <v>5162</v>
      </c>
      <c r="AD2719" s="90" t="str">
        <f t="shared" si="834"/>
        <v/>
      </c>
      <c r="AE2719" s="90" t="str">
        <f t="shared" si="835"/>
        <v/>
      </c>
      <c r="AF2719" t="str">
        <f t="shared" si="836"/>
        <v/>
      </c>
      <c r="AH2719" t="str">
        <f t="shared" si="823"/>
        <v/>
      </c>
      <c r="AI2719" t="str">
        <f>IF(AH2719&gt;"",VLOOKUP(AH2719,'MAATREGELEN TBV BESTEK '!$A$3:$N$34,11,FALSE),"")</f>
        <v/>
      </c>
      <c r="AJ2719" t="str">
        <f>IF(AH2719&gt;"",VLOOKUP(AH2719,'MAATREGELEN TBV BESTEK '!$A$3:$N$34,13,FALSE),"")</f>
        <v/>
      </c>
      <c r="AK2719" t="str">
        <f>IF(AH2719&gt;"",VLOOKUP(AH2719,'MAATREGELEN TBV BESTEK '!$A$3:$N$34,14,FALSE),"")</f>
        <v/>
      </c>
    </row>
    <row r="2720" spans="1:37" ht="12" customHeight="1">
      <c r="A2720" s="49">
        <v>237767.11600000001</v>
      </c>
      <c r="B2720" s="49">
        <v>442731.95699999999</v>
      </c>
      <c r="C2720" t="s">
        <v>5557</v>
      </c>
      <c r="D2720" t="s">
        <v>4563</v>
      </c>
      <c r="E2720">
        <v>6</v>
      </c>
      <c r="F2720" t="s">
        <v>5915</v>
      </c>
      <c r="G2720" t="s">
        <v>2427</v>
      </c>
      <c r="H2720" s="64" t="s">
        <v>5544</v>
      </c>
      <c r="J2720">
        <f t="shared" si="824"/>
        <v>1</v>
      </c>
      <c r="K2720" t="str">
        <f t="shared" si="825"/>
        <v/>
      </c>
      <c r="L2720" t="str">
        <f t="shared" si="821"/>
        <v/>
      </c>
      <c r="M2720">
        <f t="shared" si="826"/>
        <v>237767.11600000001</v>
      </c>
      <c r="N2720">
        <f t="shared" si="827"/>
        <v>442731.95699999999</v>
      </c>
      <c r="O2720" t="str">
        <f t="shared" si="828"/>
        <v>wit rondje</v>
      </c>
      <c r="P2720" t="str">
        <f t="shared" si="829"/>
        <v>ALN01991</v>
      </c>
      <c r="Q2720" t="str">
        <f t="shared" si="820"/>
        <v>Lph 6</v>
      </c>
      <c r="R2720" t="str">
        <f t="shared" si="822"/>
        <v/>
      </c>
      <c r="T2720" t="str">
        <f t="shared" si="830"/>
        <v>AALTEN</v>
      </c>
      <c r="U2720" t="str">
        <f t="shared" si="831"/>
        <v>Groot Deunkweg</v>
      </c>
      <c r="V2720" s="62" t="str">
        <f t="shared" si="832"/>
        <v>ALN01991</v>
      </c>
      <c r="W2720" s="15" t="e">
        <f>IF(J2720,#REF!,"")</f>
        <v>#REF!</v>
      </c>
      <c r="X2720" s="15" t="e">
        <f>IF(J2720,#REF!,"")</f>
        <v>#REF!</v>
      </c>
      <c r="Y2720" s="62" t="str">
        <f t="shared" si="833"/>
        <v xml:space="preserve"> </v>
      </c>
      <c r="AA2720" s="69"/>
      <c r="AB2720" s="90">
        <v>6</v>
      </c>
      <c r="AC2720" s="5" t="s">
        <v>5162</v>
      </c>
      <c r="AD2720" s="90" t="str">
        <f t="shared" si="834"/>
        <v/>
      </c>
      <c r="AE2720" s="90" t="str">
        <f t="shared" si="835"/>
        <v/>
      </c>
      <c r="AF2720" t="str">
        <f t="shared" si="836"/>
        <v/>
      </c>
      <c r="AH2720" t="str">
        <f t="shared" si="823"/>
        <v/>
      </c>
      <c r="AI2720" t="str">
        <f>IF(AH2720&gt;"",VLOOKUP(AH2720,'MAATREGELEN TBV BESTEK '!$A$3:$N$34,11,FALSE),"")</f>
        <v/>
      </c>
      <c r="AJ2720" t="str">
        <f>IF(AH2720&gt;"",VLOOKUP(AH2720,'MAATREGELEN TBV BESTEK '!$A$3:$N$34,13,FALSE),"")</f>
        <v/>
      </c>
      <c r="AK2720" t="str">
        <f>IF(AH2720&gt;"",VLOOKUP(AH2720,'MAATREGELEN TBV BESTEK '!$A$3:$N$34,14,FALSE),"")</f>
        <v/>
      </c>
    </row>
    <row r="2721" spans="1:37" ht="12" customHeight="1">
      <c r="A2721" s="49">
        <v>237822.87899999999</v>
      </c>
      <c r="B2721" s="49">
        <v>442737.44900000002</v>
      </c>
      <c r="C2721" t="s">
        <v>5558</v>
      </c>
      <c r="D2721" t="s">
        <v>4563</v>
      </c>
      <c r="E2721">
        <v>6</v>
      </c>
      <c r="F2721" t="s">
        <v>5915</v>
      </c>
      <c r="G2721" t="s">
        <v>2427</v>
      </c>
      <c r="H2721" s="64" t="s">
        <v>5544</v>
      </c>
      <c r="J2721">
        <f t="shared" si="824"/>
        <v>1</v>
      </c>
      <c r="K2721" t="str">
        <f t="shared" si="825"/>
        <v/>
      </c>
      <c r="L2721" t="str">
        <f t="shared" si="821"/>
        <v/>
      </c>
      <c r="M2721">
        <f t="shared" si="826"/>
        <v>237822.87899999999</v>
      </c>
      <c r="N2721">
        <f t="shared" si="827"/>
        <v>442737.44900000002</v>
      </c>
      <c r="O2721" t="str">
        <f t="shared" si="828"/>
        <v>wit rondje</v>
      </c>
      <c r="P2721" t="str">
        <f t="shared" si="829"/>
        <v>ALN01992</v>
      </c>
      <c r="Q2721" t="str">
        <f t="shared" si="820"/>
        <v>Lph 6</v>
      </c>
      <c r="R2721" t="str">
        <f t="shared" si="822"/>
        <v/>
      </c>
      <c r="T2721" t="str">
        <f t="shared" si="830"/>
        <v>AALTEN</v>
      </c>
      <c r="U2721" t="str">
        <f t="shared" si="831"/>
        <v>Groot Deunkweg</v>
      </c>
      <c r="V2721" s="62" t="str">
        <f t="shared" si="832"/>
        <v>ALN01992</v>
      </c>
      <c r="W2721" s="15" t="e">
        <f>IF(J2721,#REF!,"")</f>
        <v>#REF!</v>
      </c>
      <c r="X2721" s="15" t="e">
        <f>IF(J2721,#REF!,"")</f>
        <v>#REF!</v>
      </c>
      <c r="Y2721" s="62" t="str">
        <f t="shared" si="833"/>
        <v xml:space="preserve"> </v>
      </c>
      <c r="AA2721" s="69"/>
      <c r="AB2721" s="90">
        <v>6</v>
      </c>
      <c r="AC2721" s="5" t="s">
        <v>5162</v>
      </c>
      <c r="AD2721" s="90" t="str">
        <f t="shared" si="834"/>
        <v/>
      </c>
      <c r="AE2721" s="90" t="str">
        <f t="shared" si="835"/>
        <v/>
      </c>
      <c r="AF2721" t="str">
        <f t="shared" si="836"/>
        <v/>
      </c>
      <c r="AH2721" t="str">
        <f t="shared" si="823"/>
        <v/>
      </c>
      <c r="AI2721" t="str">
        <f>IF(AH2721&gt;"",VLOOKUP(AH2721,'MAATREGELEN TBV BESTEK '!$A$3:$N$34,11,FALSE),"")</f>
        <v/>
      </c>
      <c r="AJ2721" t="str">
        <f>IF(AH2721&gt;"",VLOOKUP(AH2721,'MAATREGELEN TBV BESTEK '!$A$3:$N$34,13,FALSE),"")</f>
        <v/>
      </c>
      <c r="AK2721" t="str">
        <f>IF(AH2721&gt;"",VLOOKUP(AH2721,'MAATREGELEN TBV BESTEK '!$A$3:$N$34,14,FALSE),"")</f>
        <v/>
      </c>
    </row>
    <row r="2722" spans="1:37" ht="12" customHeight="1">
      <c r="A2722" s="49">
        <v>237871.62899999999</v>
      </c>
      <c r="B2722" s="49">
        <v>442742.603</v>
      </c>
      <c r="C2722" t="s">
        <v>5559</v>
      </c>
      <c r="D2722" t="s">
        <v>4563</v>
      </c>
      <c r="E2722">
        <v>6</v>
      </c>
      <c r="F2722" t="s">
        <v>5915</v>
      </c>
      <c r="G2722" t="s">
        <v>2427</v>
      </c>
      <c r="H2722" s="64" t="s">
        <v>5544</v>
      </c>
      <c r="J2722">
        <f t="shared" si="824"/>
        <v>1</v>
      </c>
      <c r="K2722" t="str">
        <f t="shared" si="825"/>
        <v/>
      </c>
      <c r="L2722" t="str">
        <f t="shared" si="821"/>
        <v/>
      </c>
      <c r="M2722">
        <f t="shared" si="826"/>
        <v>237871.62899999999</v>
      </c>
      <c r="N2722">
        <f t="shared" si="827"/>
        <v>442742.603</v>
      </c>
      <c r="O2722" t="str">
        <f t="shared" si="828"/>
        <v>wit rondje</v>
      </c>
      <c r="P2722" t="str">
        <f t="shared" si="829"/>
        <v>ALN01993</v>
      </c>
      <c r="Q2722" t="str">
        <f t="shared" si="820"/>
        <v>Lph 6</v>
      </c>
      <c r="R2722" t="str">
        <f t="shared" si="822"/>
        <v/>
      </c>
      <c r="T2722" t="str">
        <f t="shared" si="830"/>
        <v>AALTEN</v>
      </c>
      <c r="U2722" t="str">
        <f t="shared" si="831"/>
        <v>Groot Deunkweg</v>
      </c>
      <c r="V2722" s="62" t="str">
        <f t="shared" si="832"/>
        <v>ALN01993</v>
      </c>
      <c r="W2722" s="15" t="e">
        <f>IF(J2722,#REF!,"")</f>
        <v>#REF!</v>
      </c>
      <c r="X2722" s="15" t="e">
        <f>IF(J2722,#REF!,"")</f>
        <v>#REF!</v>
      </c>
      <c r="Y2722" s="62" t="str">
        <f t="shared" si="833"/>
        <v xml:space="preserve"> </v>
      </c>
      <c r="AA2722" s="69"/>
      <c r="AB2722" s="90">
        <v>6</v>
      </c>
      <c r="AC2722" s="5" t="s">
        <v>5162</v>
      </c>
      <c r="AD2722" s="90" t="str">
        <f t="shared" si="834"/>
        <v/>
      </c>
      <c r="AE2722" s="90" t="str">
        <f t="shared" si="835"/>
        <v/>
      </c>
      <c r="AF2722" t="str">
        <f t="shared" si="836"/>
        <v/>
      </c>
      <c r="AH2722" t="str">
        <f t="shared" si="823"/>
        <v/>
      </c>
      <c r="AI2722" t="str">
        <f>IF(AH2722&gt;"",VLOOKUP(AH2722,'MAATREGELEN TBV BESTEK '!$A$3:$N$34,11,FALSE),"")</f>
        <v/>
      </c>
      <c r="AJ2722" t="str">
        <f>IF(AH2722&gt;"",VLOOKUP(AH2722,'MAATREGELEN TBV BESTEK '!$A$3:$N$34,13,FALSE),"")</f>
        <v/>
      </c>
      <c r="AK2722" t="str">
        <f>IF(AH2722&gt;"",VLOOKUP(AH2722,'MAATREGELEN TBV BESTEK '!$A$3:$N$34,14,FALSE),"")</f>
        <v/>
      </c>
    </row>
    <row r="2723" spans="1:37" ht="12" customHeight="1">
      <c r="A2723" s="49">
        <v>237922.576</v>
      </c>
      <c r="B2723" s="49">
        <v>442748.179</v>
      </c>
      <c r="C2723" t="s">
        <v>5560</v>
      </c>
      <c r="D2723" t="s">
        <v>2462</v>
      </c>
      <c r="E2723">
        <v>6</v>
      </c>
      <c r="F2723" t="s">
        <v>6040</v>
      </c>
      <c r="G2723" t="s">
        <v>2427</v>
      </c>
      <c r="H2723" s="64" t="s">
        <v>5544</v>
      </c>
      <c r="J2723">
        <f t="shared" si="824"/>
        <v>1</v>
      </c>
      <c r="K2723" t="str">
        <f t="shared" si="825"/>
        <v>halfopen</v>
      </c>
      <c r="L2723" t="str">
        <f t="shared" si="821"/>
        <v>groen</v>
      </c>
      <c r="M2723">
        <f t="shared" si="826"/>
        <v>237922.576</v>
      </c>
      <c r="N2723">
        <f t="shared" si="827"/>
        <v>442748.179</v>
      </c>
      <c r="O2723" t="str">
        <f t="shared" si="828"/>
        <v>groen halfopen</v>
      </c>
      <c r="P2723" t="str">
        <f t="shared" si="829"/>
        <v>ALN01994</v>
      </c>
      <c r="Q2723" t="str">
        <f t="shared" si="820"/>
        <v>Lph 6</v>
      </c>
      <c r="R2723" t="str">
        <f t="shared" si="822"/>
        <v>Luma MINI</v>
      </c>
      <c r="T2723" t="str">
        <f t="shared" si="830"/>
        <v>AALTEN</v>
      </c>
      <c r="U2723" t="str">
        <f t="shared" si="831"/>
        <v>Groot Deunkweg</v>
      </c>
      <c r="V2723" s="62" t="str">
        <f t="shared" si="832"/>
        <v>ALN01994</v>
      </c>
      <c r="W2723" s="15" t="e">
        <f>IF(J2723,#REF!,"")</f>
        <v>#REF!</v>
      </c>
      <c r="X2723" s="15" t="e">
        <f>IF(J2723,#REF!,"")</f>
        <v>#REF!</v>
      </c>
      <c r="Y2723" s="62" t="str">
        <f t="shared" si="833"/>
        <v>AV</v>
      </c>
      <c r="AA2723" s="69"/>
      <c r="AB2723" s="90">
        <v>6</v>
      </c>
      <c r="AC2723" s="5" t="s">
        <v>5162</v>
      </c>
      <c r="AD2723" s="90" t="str">
        <f t="shared" si="834"/>
        <v/>
      </c>
      <c r="AE2723" s="90" t="str">
        <f t="shared" si="835"/>
        <v>Luma MINI</v>
      </c>
      <c r="AF2723" s="22" t="str">
        <f t="shared" ref="AF2723:AF2724" si="837">IF(Y2723="AV","Armatuur "&amp;AE2723&amp;" leveren en plaatsen op LM "&amp;AB2723&amp;"m","")&amp;IF(Y2723="MV AV","Mast en armatuur leveren en plaatsen, "&amp;AE2723&amp;" en LM "&amp;AD2723&amp;"m, oude mast "&amp;AB2723&amp;"m verwijderen","")&amp;IF(Y2723="NM NA","Nwe mast en nw armatuur leveren en plaatsen, "&amp;AE2723&amp;" en LM "&amp;AD2723&amp;"m","")&amp;IF(Y2723="NLP","Nieuw lichtpunt bijplaatsen, "&amp;AE2723&amp;" en LM "&amp;AD2723&amp;"m","")</f>
        <v>Armatuur Luma MINI leveren en plaatsen op LM 6m</v>
      </c>
      <c r="AH2723" t="str">
        <f t="shared" si="823"/>
        <v>AV 6-&gt;6 Luma MINI</v>
      </c>
      <c r="AI2723">
        <f>IF(AH2723&gt;"",VLOOKUP(AH2723,'MAATREGELEN TBV BESTEK '!$A$3:$N$34,11,FALSE),"")</f>
        <v>132020</v>
      </c>
      <c r="AJ2723">
        <f>IF(AH2723&gt;"",VLOOKUP(AH2723,'MAATREGELEN TBV BESTEK '!$A$3:$N$34,13,FALSE),"")</f>
        <v>711020</v>
      </c>
      <c r="AK2723">
        <f>IF(AH2723&gt;"",VLOOKUP(AH2723,'MAATREGELEN TBV BESTEK '!$A$3:$N$34,14,FALSE),"")</f>
        <v>0</v>
      </c>
    </row>
    <row r="2724" spans="1:37" ht="12" customHeight="1">
      <c r="A2724" s="49">
        <v>237630.28099999999</v>
      </c>
      <c r="B2724" s="49">
        <v>437006.114</v>
      </c>
      <c r="C2724" t="s">
        <v>5577</v>
      </c>
      <c r="D2724" t="s">
        <v>2462</v>
      </c>
      <c r="E2724">
        <v>6</v>
      </c>
      <c r="F2724" t="s">
        <v>6040</v>
      </c>
      <c r="G2724" t="s">
        <v>2427</v>
      </c>
      <c r="H2724" s="64" t="s">
        <v>5563</v>
      </c>
      <c r="J2724">
        <f t="shared" si="824"/>
        <v>1</v>
      </c>
      <c r="K2724" t="str">
        <f t="shared" si="825"/>
        <v>halfopen</v>
      </c>
      <c r="L2724" t="str">
        <f t="shared" si="821"/>
        <v>groen</v>
      </c>
      <c r="M2724">
        <f t="shared" si="826"/>
        <v>237630.28099999999</v>
      </c>
      <c r="N2724">
        <f t="shared" si="827"/>
        <v>437006.114</v>
      </c>
      <c r="O2724" t="str">
        <f t="shared" si="828"/>
        <v>groen halfopen</v>
      </c>
      <c r="P2724" t="str">
        <f t="shared" si="829"/>
        <v>ALN00719</v>
      </c>
      <c r="Q2724" t="str">
        <f t="shared" si="820"/>
        <v>Lph 6</v>
      </c>
      <c r="R2724" t="str">
        <f t="shared" si="822"/>
        <v>Luma MINI</v>
      </c>
      <c r="T2724" t="str">
        <f t="shared" si="830"/>
        <v>AALTEN</v>
      </c>
      <c r="U2724" t="str">
        <f t="shared" si="831"/>
        <v>Grote Maote</v>
      </c>
      <c r="V2724" s="62" t="str">
        <f t="shared" si="832"/>
        <v>ALN00719</v>
      </c>
      <c r="W2724" s="15" t="e">
        <f>IF(J2724,#REF!,"")</f>
        <v>#REF!</v>
      </c>
      <c r="X2724" s="15" t="e">
        <f>IF(J2724,#REF!,"")</f>
        <v>#REF!</v>
      </c>
      <c r="Y2724" s="62" t="str">
        <f t="shared" si="833"/>
        <v>AV</v>
      </c>
      <c r="AA2724" s="69"/>
      <c r="AB2724" s="90">
        <v>6</v>
      </c>
      <c r="AC2724" s="5" t="s">
        <v>4537</v>
      </c>
      <c r="AD2724" s="90" t="str">
        <f t="shared" si="834"/>
        <v/>
      </c>
      <c r="AE2724" s="90" t="str">
        <f t="shared" si="835"/>
        <v>Luma MINI</v>
      </c>
      <c r="AF2724" s="22" t="str">
        <f t="shared" si="837"/>
        <v>Armatuur Luma MINI leveren en plaatsen op LM 6m</v>
      </c>
      <c r="AH2724" t="str">
        <f t="shared" si="823"/>
        <v>AV 6-&gt;6 Luma MINI</v>
      </c>
      <c r="AI2724">
        <f>IF(AH2724&gt;"",VLOOKUP(AH2724,'MAATREGELEN TBV BESTEK '!$A$3:$N$34,11,FALSE),"")</f>
        <v>132020</v>
      </c>
      <c r="AJ2724">
        <f>IF(AH2724&gt;"",VLOOKUP(AH2724,'MAATREGELEN TBV BESTEK '!$A$3:$N$34,13,FALSE),"")</f>
        <v>711020</v>
      </c>
      <c r="AK2724">
        <f>IF(AH2724&gt;"",VLOOKUP(AH2724,'MAATREGELEN TBV BESTEK '!$A$3:$N$34,14,FALSE),"")</f>
        <v>0</v>
      </c>
    </row>
    <row r="2725" spans="1:37" ht="12" customHeight="1">
      <c r="A2725" s="49">
        <v>237630.28099999999</v>
      </c>
      <c r="B2725" s="49">
        <v>437006.114</v>
      </c>
      <c r="C2725" t="s">
        <v>5577</v>
      </c>
      <c r="D2725" t="s">
        <v>4563</v>
      </c>
      <c r="E2725" t="s">
        <v>5915</v>
      </c>
      <c r="F2725" t="s">
        <v>5915</v>
      </c>
      <c r="G2725" t="s">
        <v>2427</v>
      </c>
      <c r="H2725" s="64" t="s">
        <v>5563</v>
      </c>
      <c r="J2725">
        <f t="shared" si="824"/>
        <v>0</v>
      </c>
      <c r="K2725" t="str">
        <f t="shared" si="825"/>
        <v/>
      </c>
      <c r="L2725" t="str">
        <f t="shared" si="821"/>
        <v/>
      </c>
      <c r="M2725" t="str">
        <f t="shared" si="826"/>
        <v/>
      </c>
      <c r="N2725" t="str">
        <f t="shared" si="827"/>
        <v/>
      </c>
      <c r="O2725" t="str">
        <f t="shared" si="828"/>
        <v/>
      </c>
      <c r="P2725" t="str">
        <f t="shared" si="829"/>
        <v/>
      </c>
      <c r="R2725" t="str">
        <f t="shared" si="822"/>
        <v/>
      </c>
      <c r="T2725" t="str">
        <f t="shared" si="830"/>
        <v>AALTEN</v>
      </c>
      <c r="U2725" t="str">
        <f t="shared" si="831"/>
        <v>Grote Maote</v>
      </c>
      <c r="V2725" s="62" t="str">
        <f t="shared" si="832"/>
        <v/>
      </c>
      <c r="W2725" s="15" t="str">
        <f>IF(J2725,#REF!,"")</f>
        <v/>
      </c>
      <c r="X2725" s="15" t="str">
        <f>IF(J2725,#REF!,"")</f>
        <v/>
      </c>
      <c r="Y2725" s="62" t="str">
        <f t="shared" si="833"/>
        <v xml:space="preserve"> </v>
      </c>
      <c r="AA2725" s="69"/>
      <c r="AB2725" s="90" t="s">
        <v>5915</v>
      </c>
      <c r="AC2725" s="5" t="s">
        <v>5915</v>
      </c>
      <c r="AD2725" s="90" t="str">
        <f t="shared" si="834"/>
        <v/>
      </c>
      <c r="AE2725" s="90" t="str">
        <f t="shared" si="835"/>
        <v/>
      </c>
      <c r="AF2725" t="str">
        <f>IF(Y2725="AV","Armatuur "&amp;AE2725&amp;" leveren en plaatsen op LM "&amp;AD2725&amp;"m","")&amp;IF(Y2725="MV AV","Mast en armatuur leveren en plaatsen, "&amp;AE2725&amp;" en LM "&amp;AD2725&amp;"m, oude mast "&amp;AB2725&amp;"m verwijderen","")&amp;IF(Y2725="NM NA","Nwe mast en nw armatuur leveren en plaatsen, "&amp;AE2725&amp;" en LM "&amp;AD2725&amp;"m, oude mast "&amp;AB2725&amp;"m verwijderen","")&amp;IF(Y2725="NLP","Nieuw lichtpunt bijplaatsen, "&amp;AE2725&amp;" en LM "&amp;AD2725&amp;"m","")</f>
        <v/>
      </c>
      <c r="AH2725" t="str">
        <f t="shared" si="823"/>
        <v/>
      </c>
      <c r="AI2725" t="str">
        <f>IF(AH2725&gt;"",VLOOKUP(AH2725,'MAATREGELEN TBV BESTEK '!$A$3:$N$34,11,FALSE),"")</f>
        <v/>
      </c>
      <c r="AJ2725" t="str">
        <f>IF(AH2725&gt;"",VLOOKUP(AH2725,'MAATREGELEN TBV BESTEK '!$A$3:$N$34,13,FALSE),"")</f>
        <v/>
      </c>
      <c r="AK2725" t="str">
        <f>IF(AH2725&gt;"",VLOOKUP(AH2725,'MAATREGELEN TBV BESTEK '!$A$3:$N$34,14,FALSE),"")</f>
        <v/>
      </c>
    </row>
    <row r="2726" spans="1:37" ht="12" customHeight="1">
      <c r="A2726" s="49">
        <v>237586.17499999999</v>
      </c>
      <c r="B2726" s="49">
        <v>436977.44699999999</v>
      </c>
      <c r="C2726" t="s">
        <v>5562</v>
      </c>
      <c r="D2726" t="s">
        <v>2462</v>
      </c>
      <c r="E2726">
        <v>6</v>
      </c>
      <c r="F2726" t="s">
        <v>6040</v>
      </c>
      <c r="G2726" t="s">
        <v>2427</v>
      </c>
      <c r="H2726" s="64" t="s">
        <v>5563</v>
      </c>
      <c r="J2726">
        <f t="shared" si="824"/>
        <v>1</v>
      </c>
      <c r="K2726" t="str">
        <f t="shared" si="825"/>
        <v>halfopen</v>
      </c>
      <c r="L2726" t="str">
        <f t="shared" si="821"/>
        <v>groen</v>
      </c>
      <c r="M2726">
        <f t="shared" si="826"/>
        <v>237586.17499999999</v>
      </c>
      <c r="N2726">
        <f t="shared" si="827"/>
        <v>436977.44699999999</v>
      </c>
      <c r="O2726" t="str">
        <f t="shared" si="828"/>
        <v>groen halfopen</v>
      </c>
      <c r="P2726" t="str">
        <f t="shared" si="829"/>
        <v>ALN01698</v>
      </c>
      <c r="Q2726" t="str">
        <f>$O$2&amp;E2726</f>
        <v>Lph 6</v>
      </c>
      <c r="R2726" t="str">
        <f t="shared" si="822"/>
        <v>Luma MINI</v>
      </c>
      <c r="T2726" t="str">
        <f t="shared" si="830"/>
        <v>AALTEN</v>
      </c>
      <c r="U2726" t="str">
        <f t="shared" si="831"/>
        <v>Grote Maote</v>
      </c>
      <c r="V2726" s="62" t="str">
        <f t="shared" si="832"/>
        <v>ALN01698</v>
      </c>
      <c r="W2726" s="15" t="e">
        <f>IF(J2726,#REF!,"")</f>
        <v>#REF!</v>
      </c>
      <c r="X2726" s="15" t="e">
        <f>IF(J2726,#REF!,"")</f>
        <v>#REF!</v>
      </c>
      <c r="Y2726" s="62" t="str">
        <f t="shared" si="833"/>
        <v>AV</v>
      </c>
      <c r="AA2726" s="69"/>
      <c r="AB2726" s="90">
        <v>6</v>
      </c>
      <c r="AC2726" s="5" t="s">
        <v>4537</v>
      </c>
      <c r="AD2726" s="90" t="str">
        <f t="shared" si="834"/>
        <v/>
      </c>
      <c r="AE2726" s="90" t="str">
        <f t="shared" si="835"/>
        <v>Luma MINI</v>
      </c>
      <c r="AF2726" s="22" t="str">
        <f>IF(Y2726="AV","Armatuur "&amp;AE2726&amp;" leveren en plaatsen op LM "&amp;AB2726&amp;"m","")&amp;IF(Y2726="MV AV","Mast en armatuur leveren en plaatsen, "&amp;AE2726&amp;" en LM "&amp;AD2726&amp;"m, oude mast "&amp;AB2726&amp;"m verwijderen","")&amp;IF(Y2726="NM NA","Nwe mast en nw armatuur leveren en plaatsen, "&amp;AE2726&amp;" en LM "&amp;AD2726&amp;"m","")&amp;IF(Y2726="NLP","Nieuw lichtpunt bijplaatsen, "&amp;AE2726&amp;" en LM "&amp;AD2726&amp;"m","")</f>
        <v>Armatuur Luma MINI leveren en plaatsen op LM 6m</v>
      </c>
      <c r="AH2726" t="str">
        <f t="shared" si="823"/>
        <v>AV 6-&gt;6 Luma MINI</v>
      </c>
      <c r="AI2726">
        <f>IF(AH2726&gt;"",VLOOKUP(AH2726,'MAATREGELEN TBV BESTEK '!$A$3:$N$34,11,FALSE),"")</f>
        <v>132020</v>
      </c>
      <c r="AJ2726">
        <f>IF(AH2726&gt;"",VLOOKUP(AH2726,'MAATREGELEN TBV BESTEK '!$A$3:$N$34,13,FALSE),"")</f>
        <v>711020</v>
      </c>
      <c r="AK2726">
        <f>IF(AH2726&gt;"",VLOOKUP(AH2726,'MAATREGELEN TBV BESTEK '!$A$3:$N$34,14,FALSE),"")</f>
        <v>0</v>
      </c>
    </row>
    <row r="2727" spans="1:37" ht="12" customHeight="1">
      <c r="A2727" s="49">
        <v>237586.17499999999</v>
      </c>
      <c r="B2727" s="49">
        <v>436977.44699999999</v>
      </c>
      <c r="C2727" t="s">
        <v>5562</v>
      </c>
      <c r="D2727" t="s">
        <v>4563</v>
      </c>
      <c r="E2727" t="s">
        <v>5915</v>
      </c>
      <c r="F2727" t="s">
        <v>5915</v>
      </c>
      <c r="G2727" t="s">
        <v>2427</v>
      </c>
      <c r="H2727" s="64" t="s">
        <v>5563</v>
      </c>
      <c r="J2727">
        <f t="shared" si="824"/>
        <v>0</v>
      </c>
      <c r="K2727" t="str">
        <f t="shared" si="825"/>
        <v/>
      </c>
      <c r="L2727" t="str">
        <f t="shared" si="821"/>
        <v/>
      </c>
      <c r="M2727" t="str">
        <f t="shared" si="826"/>
        <v/>
      </c>
      <c r="N2727" t="str">
        <f t="shared" si="827"/>
        <v/>
      </c>
      <c r="O2727" t="str">
        <f t="shared" si="828"/>
        <v/>
      </c>
      <c r="P2727" t="str">
        <f t="shared" si="829"/>
        <v/>
      </c>
      <c r="R2727" t="str">
        <f t="shared" si="822"/>
        <v/>
      </c>
      <c r="T2727" t="str">
        <f t="shared" si="830"/>
        <v>AALTEN</v>
      </c>
      <c r="U2727" t="str">
        <f t="shared" si="831"/>
        <v>Grote Maote</v>
      </c>
      <c r="V2727" s="62" t="str">
        <f t="shared" si="832"/>
        <v/>
      </c>
      <c r="W2727" s="15" t="str">
        <f>IF(J2727,#REF!,"")</f>
        <v/>
      </c>
      <c r="X2727" s="15" t="str">
        <f>IF(J2727,#REF!,"")</f>
        <v/>
      </c>
      <c r="Y2727" s="62" t="str">
        <f t="shared" si="833"/>
        <v xml:space="preserve"> </v>
      </c>
      <c r="AA2727" s="69"/>
      <c r="AB2727" s="90" t="s">
        <v>5915</v>
      </c>
      <c r="AC2727" s="5" t="s">
        <v>5915</v>
      </c>
      <c r="AD2727" s="90" t="str">
        <f t="shared" si="834"/>
        <v/>
      </c>
      <c r="AE2727" s="90" t="str">
        <f t="shared" si="835"/>
        <v/>
      </c>
      <c r="AF2727" t="str">
        <f>IF(Y2727="AV","Armatuur "&amp;AE2727&amp;" leveren en plaatsen op LM "&amp;AD2727&amp;"m","")&amp;IF(Y2727="MV AV","Mast en armatuur leveren en plaatsen, "&amp;AE2727&amp;" en LM "&amp;AD2727&amp;"m, oude mast "&amp;AB2727&amp;"m verwijderen","")&amp;IF(Y2727="NM NA","Nwe mast en nw armatuur leveren en plaatsen, "&amp;AE2727&amp;" en LM "&amp;AD2727&amp;"m, oude mast "&amp;AB2727&amp;"m verwijderen","")&amp;IF(Y2727="NLP","Nieuw lichtpunt bijplaatsen, "&amp;AE2727&amp;" en LM "&amp;AD2727&amp;"m","")</f>
        <v/>
      </c>
      <c r="AH2727" t="str">
        <f t="shared" si="823"/>
        <v/>
      </c>
      <c r="AI2727" t="str">
        <f>IF(AH2727&gt;"",VLOOKUP(AH2727,'MAATREGELEN TBV BESTEK '!$A$3:$N$34,11,FALSE),"")</f>
        <v/>
      </c>
      <c r="AJ2727" t="str">
        <f>IF(AH2727&gt;"",VLOOKUP(AH2727,'MAATREGELEN TBV BESTEK '!$A$3:$N$34,13,FALSE),"")</f>
        <v/>
      </c>
      <c r="AK2727" t="str">
        <f>IF(AH2727&gt;"",VLOOKUP(AH2727,'MAATREGELEN TBV BESTEK '!$A$3:$N$34,14,FALSE),"")</f>
        <v/>
      </c>
    </row>
    <row r="2728" spans="1:37" ht="12" customHeight="1">
      <c r="A2728" s="49">
        <v>237557.03200000001</v>
      </c>
      <c r="B2728" s="49">
        <v>436957.34499999997</v>
      </c>
      <c r="C2728" t="s">
        <v>5564</v>
      </c>
      <c r="D2728" t="s">
        <v>2462</v>
      </c>
      <c r="E2728">
        <v>6</v>
      </c>
      <c r="F2728" t="s">
        <v>6040</v>
      </c>
      <c r="G2728" t="s">
        <v>2427</v>
      </c>
      <c r="H2728" s="64" t="s">
        <v>5563</v>
      </c>
      <c r="J2728">
        <f t="shared" si="824"/>
        <v>1</v>
      </c>
      <c r="K2728" t="str">
        <f t="shared" si="825"/>
        <v>halfopen</v>
      </c>
      <c r="L2728" t="str">
        <f t="shared" si="821"/>
        <v>groen</v>
      </c>
      <c r="M2728">
        <f t="shared" si="826"/>
        <v>237557.03200000001</v>
      </c>
      <c r="N2728">
        <f t="shared" si="827"/>
        <v>436957.34499999997</v>
      </c>
      <c r="O2728" t="str">
        <f t="shared" si="828"/>
        <v>groen halfopen</v>
      </c>
      <c r="P2728" t="str">
        <f t="shared" si="829"/>
        <v>ALN01699</v>
      </c>
      <c r="Q2728" t="str">
        <f>$O$2&amp;E2728</f>
        <v>Lph 6</v>
      </c>
      <c r="R2728" t="str">
        <f t="shared" si="822"/>
        <v>Luma MINI</v>
      </c>
      <c r="T2728" t="str">
        <f t="shared" si="830"/>
        <v>AALTEN</v>
      </c>
      <c r="U2728" t="str">
        <f t="shared" si="831"/>
        <v>Grote Maote</v>
      </c>
      <c r="V2728" s="62" t="str">
        <f t="shared" si="832"/>
        <v>ALN01699</v>
      </c>
      <c r="W2728" s="15" t="e">
        <f>IF(J2728,#REF!,"")</f>
        <v>#REF!</v>
      </c>
      <c r="X2728" s="15" t="e">
        <f>IF(J2728,#REF!,"")</f>
        <v>#REF!</v>
      </c>
      <c r="Y2728" s="62" t="str">
        <f t="shared" si="833"/>
        <v>AV</v>
      </c>
      <c r="AA2728" s="69"/>
      <c r="AB2728" s="90">
        <v>6</v>
      </c>
      <c r="AC2728" s="5" t="s">
        <v>4537</v>
      </c>
      <c r="AD2728" s="90" t="str">
        <f t="shared" si="834"/>
        <v/>
      </c>
      <c r="AE2728" s="90" t="str">
        <f t="shared" si="835"/>
        <v>Luma MINI</v>
      </c>
      <c r="AF2728" s="22" t="str">
        <f>IF(Y2728="AV","Armatuur "&amp;AE2728&amp;" leveren en plaatsen op LM "&amp;AB2728&amp;"m","")&amp;IF(Y2728="MV AV","Mast en armatuur leveren en plaatsen, "&amp;AE2728&amp;" en LM "&amp;AD2728&amp;"m, oude mast "&amp;AB2728&amp;"m verwijderen","")&amp;IF(Y2728="NM NA","Nwe mast en nw armatuur leveren en plaatsen, "&amp;AE2728&amp;" en LM "&amp;AD2728&amp;"m","")&amp;IF(Y2728="NLP","Nieuw lichtpunt bijplaatsen, "&amp;AE2728&amp;" en LM "&amp;AD2728&amp;"m","")</f>
        <v>Armatuur Luma MINI leveren en plaatsen op LM 6m</v>
      </c>
      <c r="AH2728" t="str">
        <f t="shared" si="823"/>
        <v>AV 6-&gt;6 Luma MINI</v>
      </c>
      <c r="AI2728">
        <f>IF(AH2728&gt;"",VLOOKUP(AH2728,'MAATREGELEN TBV BESTEK '!$A$3:$N$34,11,FALSE),"")</f>
        <v>132020</v>
      </c>
      <c r="AJ2728">
        <f>IF(AH2728&gt;"",VLOOKUP(AH2728,'MAATREGELEN TBV BESTEK '!$A$3:$N$34,13,FALSE),"")</f>
        <v>711020</v>
      </c>
      <c r="AK2728">
        <f>IF(AH2728&gt;"",VLOOKUP(AH2728,'MAATREGELEN TBV BESTEK '!$A$3:$N$34,14,FALSE),"")</f>
        <v>0</v>
      </c>
    </row>
    <row r="2729" spans="1:37" ht="12" customHeight="1">
      <c r="A2729" s="49">
        <v>237557.03200000001</v>
      </c>
      <c r="B2729" s="49">
        <v>436957.34499999997</v>
      </c>
      <c r="C2729" t="s">
        <v>5564</v>
      </c>
      <c r="D2729" t="s">
        <v>4563</v>
      </c>
      <c r="E2729" t="s">
        <v>5915</v>
      </c>
      <c r="F2729" t="s">
        <v>5915</v>
      </c>
      <c r="G2729" t="s">
        <v>2427</v>
      </c>
      <c r="H2729" s="64" t="s">
        <v>5563</v>
      </c>
      <c r="J2729">
        <f t="shared" si="824"/>
        <v>0</v>
      </c>
      <c r="K2729" t="str">
        <f t="shared" si="825"/>
        <v/>
      </c>
      <c r="L2729" t="str">
        <f t="shared" si="821"/>
        <v/>
      </c>
      <c r="M2729" t="str">
        <f t="shared" si="826"/>
        <v/>
      </c>
      <c r="N2729" t="str">
        <f t="shared" si="827"/>
        <v/>
      </c>
      <c r="O2729" t="str">
        <f t="shared" si="828"/>
        <v/>
      </c>
      <c r="P2729" t="str">
        <f t="shared" si="829"/>
        <v/>
      </c>
      <c r="R2729" t="str">
        <f t="shared" si="822"/>
        <v/>
      </c>
      <c r="T2729" t="str">
        <f t="shared" si="830"/>
        <v>AALTEN</v>
      </c>
      <c r="U2729" t="str">
        <f t="shared" si="831"/>
        <v>Grote Maote</v>
      </c>
      <c r="V2729" s="62" t="str">
        <f t="shared" si="832"/>
        <v/>
      </c>
      <c r="W2729" s="15" t="str">
        <f>IF(J2729,#REF!,"")</f>
        <v/>
      </c>
      <c r="X2729" s="15" t="str">
        <f>IF(J2729,#REF!,"")</f>
        <v/>
      </c>
      <c r="Y2729" s="62" t="str">
        <f t="shared" si="833"/>
        <v xml:space="preserve"> </v>
      </c>
      <c r="AA2729" s="69"/>
      <c r="AB2729" s="90" t="s">
        <v>5915</v>
      </c>
      <c r="AC2729" s="5" t="s">
        <v>5915</v>
      </c>
      <c r="AD2729" s="90" t="str">
        <f t="shared" si="834"/>
        <v/>
      </c>
      <c r="AE2729" s="90" t="str">
        <f t="shared" si="835"/>
        <v/>
      </c>
      <c r="AF2729" t="str">
        <f>IF(Y2729="AV","Armatuur "&amp;AE2729&amp;" leveren en plaatsen op LM "&amp;AD2729&amp;"m","")&amp;IF(Y2729="MV AV","Mast en armatuur leveren en plaatsen, "&amp;AE2729&amp;" en LM "&amp;AD2729&amp;"m, oude mast "&amp;AB2729&amp;"m verwijderen","")&amp;IF(Y2729="NM NA","Nwe mast en nw armatuur leveren en plaatsen, "&amp;AE2729&amp;" en LM "&amp;AD2729&amp;"m, oude mast "&amp;AB2729&amp;"m verwijderen","")&amp;IF(Y2729="NLP","Nieuw lichtpunt bijplaatsen, "&amp;AE2729&amp;" en LM "&amp;AD2729&amp;"m","")</f>
        <v/>
      </c>
      <c r="AH2729" t="str">
        <f t="shared" si="823"/>
        <v/>
      </c>
      <c r="AI2729" t="str">
        <f>IF(AH2729&gt;"",VLOOKUP(AH2729,'MAATREGELEN TBV BESTEK '!$A$3:$N$34,11,FALSE),"")</f>
        <v/>
      </c>
      <c r="AJ2729" t="str">
        <f>IF(AH2729&gt;"",VLOOKUP(AH2729,'MAATREGELEN TBV BESTEK '!$A$3:$N$34,13,FALSE),"")</f>
        <v/>
      </c>
      <c r="AK2729" t="str">
        <f>IF(AH2729&gt;"",VLOOKUP(AH2729,'MAATREGELEN TBV BESTEK '!$A$3:$N$34,14,FALSE),"")</f>
        <v/>
      </c>
    </row>
    <row r="2730" spans="1:37" ht="12" customHeight="1">
      <c r="A2730" s="49">
        <v>237603.728</v>
      </c>
      <c r="B2730" s="49">
        <v>436967.44099999999</v>
      </c>
      <c r="C2730" t="s">
        <v>5579</v>
      </c>
      <c r="D2730" t="s">
        <v>4563</v>
      </c>
      <c r="E2730">
        <v>3</v>
      </c>
      <c r="F2730" t="s">
        <v>5915</v>
      </c>
      <c r="G2730" t="s">
        <v>2427</v>
      </c>
      <c r="H2730" s="64" t="s">
        <v>5563</v>
      </c>
      <c r="J2730">
        <f t="shared" si="824"/>
        <v>1</v>
      </c>
      <c r="K2730" t="str">
        <f t="shared" si="825"/>
        <v/>
      </c>
      <c r="L2730" t="str">
        <f t="shared" si="821"/>
        <v/>
      </c>
      <c r="M2730">
        <f t="shared" si="826"/>
        <v>237603.728</v>
      </c>
      <c r="N2730">
        <f t="shared" si="827"/>
        <v>436967.44099999999</v>
      </c>
      <c r="O2730" t="str">
        <f t="shared" si="828"/>
        <v>wit rondje</v>
      </c>
      <c r="P2730" t="str">
        <f t="shared" si="829"/>
        <v>ALN01847</v>
      </c>
      <c r="Q2730" t="str">
        <f>$O$2&amp;E2730</f>
        <v>Lph 3</v>
      </c>
      <c r="R2730" t="str">
        <f t="shared" si="822"/>
        <v/>
      </c>
      <c r="T2730" t="str">
        <f t="shared" si="830"/>
        <v>AALTEN</v>
      </c>
      <c r="U2730" t="str">
        <f t="shared" si="831"/>
        <v>Grote Maote</v>
      </c>
      <c r="V2730" s="62" t="str">
        <f t="shared" si="832"/>
        <v>ALN01847</v>
      </c>
      <c r="W2730" s="15" t="e">
        <f>IF(J2730,#REF!,"")</f>
        <v>#REF!</v>
      </c>
      <c r="X2730" s="15" t="e">
        <f>IF(J2730,#REF!,"")</f>
        <v>#REF!</v>
      </c>
      <c r="Y2730" s="62" t="str">
        <f t="shared" si="833"/>
        <v xml:space="preserve"> </v>
      </c>
      <c r="AA2730" s="69"/>
      <c r="AB2730" s="90">
        <v>3</v>
      </c>
      <c r="AC2730" s="5" t="s">
        <v>2591</v>
      </c>
      <c r="AD2730" s="90" t="str">
        <f t="shared" si="834"/>
        <v/>
      </c>
      <c r="AE2730" s="90" t="str">
        <f t="shared" si="835"/>
        <v/>
      </c>
      <c r="AF2730" t="str">
        <f>IF(Y2730="AV","Armatuur "&amp;AE2730&amp;" leveren en plaatsen op LM "&amp;AD2730&amp;"m","")&amp;IF(Y2730="MV AV","Mast en armatuur leveren en plaatsen, "&amp;AE2730&amp;" en LM "&amp;AD2730&amp;"m, oude mast "&amp;AB2730&amp;"m verwijderen","")&amp;IF(Y2730="NM NA","Nwe mast en nw armatuur leveren en plaatsen, "&amp;AE2730&amp;" en LM "&amp;AD2730&amp;"m, oude mast "&amp;AB2730&amp;"m verwijderen","")&amp;IF(Y2730="NLP","Nieuw lichtpunt bijplaatsen, "&amp;AE2730&amp;" en LM "&amp;AD2730&amp;"m","")</f>
        <v/>
      </c>
      <c r="AH2730" t="str">
        <f t="shared" si="823"/>
        <v/>
      </c>
      <c r="AI2730" t="str">
        <f>IF(AH2730&gt;"",VLOOKUP(AH2730,'MAATREGELEN TBV BESTEK '!$A$3:$N$34,11,FALSE),"")</f>
        <v/>
      </c>
      <c r="AJ2730" t="str">
        <f>IF(AH2730&gt;"",VLOOKUP(AH2730,'MAATREGELEN TBV BESTEK '!$A$3:$N$34,13,FALSE),"")</f>
        <v/>
      </c>
      <c r="AK2730" t="str">
        <f>IF(AH2730&gt;"",VLOOKUP(AH2730,'MAATREGELEN TBV BESTEK '!$A$3:$N$34,14,FALSE),"")</f>
        <v/>
      </c>
    </row>
    <row r="2731" spans="1:37" ht="12" customHeight="1">
      <c r="A2731" s="49">
        <v>237598.70800000001</v>
      </c>
      <c r="B2731" s="49">
        <v>436937.95899999997</v>
      </c>
      <c r="C2731" t="s">
        <v>5580</v>
      </c>
      <c r="D2731" t="s">
        <v>4563</v>
      </c>
      <c r="E2731">
        <v>3</v>
      </c>
      <c r="F2731" t="s">
        <v>5915</v>
      </c>
      <c r="G2731" t="s">
        <v>2427</v>
      </c>
      <c r="H2731" s="64" t="s">
        <v>5563</v>
      </c>
      <c r="J2731">
        <f t="shared" si="824"/>
        <v>1</v>
      </c>
      <c r="K2731" t="str">
        <f t="shared" si="825"/>
        <v/>
      </c>
      <c r="L2731" t="str">
        <f t="shared" si="821"/>
        <v/>
      </c>
      <c r="M2731">
        <f t="shared" si="826"/>
        <v>237598.70800000001</v>
      </c>
      <c r="N2731">
        <f t="shared" si="827"/>
        <v>436937.95899999997</v>
      </c>
      <c r="O2731" t="str">
        <f t="shared" si="828"/>
        <v>wit rondje</v>
      </c>
      <c r="P2731" t="str">
        <f t="shared" si="829"/>
        <v>ALN01848</v>
      </c>
      <c r="Q2731" t="str">
        <f>$O$2&amp;E2731</f>
        <v>Lph 3</v>
      </c>
      <c r="R2731" t="str">
        <f t="shared" si="822"/>
        <v/>
      </c>
      <c r="T2731" t="str">
        <f t="shared" si="830"/>
        <v>AALTEN</v>
      </c>
      <c r="U2731" t="str">
        <f t="shared" si="831"/>
        <v>Grote Maote</v>
      </c>
      <c r="V2731" s="62" t="str">
        <f t="shared" si="832"/>
        <v>ALN01848</v>
      </c>
      <c r="W2731" s="15" t="e">
        <f>IF(J2731,#REF!,"")</f>
        <v>#REF!</v>
      </c>
      <c r="X2731" s="15" t="e">
        <f>IF(J2731,#REF!,"")</f>
        <v>#REF!</v>
      </c>
      <c r="Y2731" s="62" t="str">
        <f t="shared" si="833"/>
        <v xml:space="preserve"> </v>
      </c>
      <c r="AA2731" s="69"/>
      <c r="AB2731" s="90">
        <v>3</v>
      </c>
      <c r="AC2731" s="5" t="s">
        <v>2591</v>
      </c>
      <c r="AD2731" s="90" t="str">
        <f t="shared" si="834"/>
        <v/>
      </c>
      <c r="AE2731" s="90" t="str">
        <f t="shared" si="835"/>
        <v/>
      </c>
      <c r="AF2731" t="str">
        <f>IF(Y2731="AV","Armatuur "&amp;AE2731&amp;" leveren en plaatsen op LM "&amp;AD2731&amp;"m","")&amp;IF(Y2731="MV AV","Mast en armatuur leveren en plaatsen, "&amp;AE2731&amp;" en LM "&amp;AD2731&amp;"m, oude mast "&amp;AB2731&amp;"m verwijderen","")&amp;IF(Y2731="NM NA","Nwe mast en nw armatuur leveren en plaatsen, "&amp;AE2731&amp;" en LM "&amp;AD2731&amp;"m, oude mast "&amp;AB2731&amp;"m verwijderen","")&amp;IF(Y2731="NLP","Nieuw lichtpunt bijplaatsen, "&amp;AE2731&amp;" en LM "&amp;AD2731&amp;"m","")</f>
        <v/>
      </c>
      <c r="AH2731" t="str">
        <f t="shared" si="823"/>
        <v/>
      </c>
      <c r="AI2731" t="str">
        <f>IF(AH2731&gt;"",VLOOKUP(AH2731,'MAATREGELEN TBV BESTEK '!$A$3:$N$34,11,FALSE),"")</f>
        <v/>
      </c>
      <c r="AJ2731" t="str">
        <f>IF(AH2731&gt;"",VLOOKUP(AH2731,'MAATREGELEN TBV BESTEK '!$A$3:$N$34,13,FALSE),"")</f>
        <v/>
      </c>
      <c r="AK2731" t="str">
        <f>IF(AH2731&gt;"",VLOOKUP(AH2731,'MAATREGELEN TBV BESTEK '!$A$3:$N$34,14,FALSE),"")</f>
        <v/>
      </c>
    </row>
    <row r="2732" spans="1:37" ht="12" customHeight="1">
      <c r="A2732" s="49">
        <v>237599.32800000001</v>
      </c>
      <c r="B2732" s="49">
        <v>437000.24300000002</v>
      </c>
      <c r="C2732" t="s">
        <v>5565</v>
      </c>
      <c r="D2732" t="s">
        <v>2462</v>
      </c>
      <c r="E2732">
        <v>6</v>
      </c>
      <c r="F2732" t="s">
        <v>6040</v>
      </c>
      <c r="G2732" t="s">
        <v>2427</v>
      </c>
      <c r="H2732" s="64" t="s">
        <v>5563</v>
      </c>
      <c r="J2732">
        <f t="shared" si="824"/>
        <v>1</v>
      </c>
      <c r="K2732" t="str">
        <f t="shared" si="825"/>
        <v>halfopen</v>
      </c>
      <c r="L2732" t="str">
        <f t="shared" si="821"/>
        <v>groen</v>
      </c>
      <c r="M2732">
        <f t="shared" si="826"/>
        <v>237599.32800000001</v>
      </c>
      <c r="N2732">
        <f t="shared" si="827"/>
        <v>437000.24300000002</v>
      </c>
      <c r="O2732" t="str">
        <f t="shared" si="828"/>
        <v>groen halfopen</v>
      </c>
      <c r="P2732" t="str">
        <f t="shared" si="829"/>
        <v>ALN01849</v>
      </c>
      <c r="Q2732" t="str">
        <f>$O$2&amp;E2732</f>
        <v>Lph 6</v>
      </c>
      <c r="R2732" t="str">
        <f t="shared" si="822"/>
        <v>Luma MINI</v>
      </c>
      <c r="T2732" t="str">
        <f t="shared" si="830"/>
        <v>AALTEN</v>
      </c>
      <c r="U2732" t="str">
        <f t="shared" si="831"/>
        <v>Grote Maote</v>
      </c>
      <c r="V2732" s="62" t="str">
        <f t="shared" si="832"/>
        <v>ALN01849</v>
      </c>
      <c r="W2732" s="15" t="e">
        <f>IF(J2732,#REF!,"")</f>
        <v>#REF!</v>
      </c>
      <c r="X2732" s="15" t="e">
        <f>IF(J2732,#REF!,"")</f>
        <v>#REF!</v>
      </c>
      <c r="Y2732" s="62" t="str">
        <f t="shared" si="833"/>
        <v>AV</v>
      </c>
      <c r="AA2732" s="69"/>
      <c r="AB2732" s="90">
        <v>6</v>
      </c>
      <c r="AC2732" s="5" t="s">
        <v>4537</v>
      </c>
      <c r="AD2732" s="90" t="str">
        <f t="shared" si="834"/>
        <v/>
      </c>
      <c r="AE2732" s="90" t="str">
        <f t="shared" si="835"/>
        <v>Luma MINI</v>
      </c>
      <c r="AF2732" s="22" t="str">
        <f>IF(Y2732="AV","Armatuur "&amp;AE2732&amp;" leveren en plaatsen op LM "&amp;AB2732&amp;"m","")&amp;IF(Y2732="MV AV","Mast en armatuur leveren en plaatsen, "&amp;AE2732&amp;" en LM "&amp;AD2732&amp;"m, oude mast "&amp;AB2732&amp;"m verwijderen","")&amp;IF(Y2732="NM NA","Nwe mast en nw armatuur leveren en plaatsen, "&amp;AE2732&amp;" en LM "&amp;AD2732&amp;"m","")&amp;IF(Y2732="NLP","Nieuw lichtpunt bijplaatsen, "&amp;AE2732&amp;" en LM "&amp;AD2732&amp;"m","")</f>
        <v>Armatuur Luma MINI leveren en plaatsen op LM 6m</v>
      </c>
      <c r="AH2732" t="str">
        <f t="shared" si="823"/>
        <v>AV 6-&gt;6 Luma MINI</v>
      </c>
      <c r="AI2732">
        <f>IF(AH2732&gt;"",VLOOKUP(AH2732,'MAATREGELEN TBV BESTEK '!$A$3:$N$34,11,FALSE),"")</f>
        <v>132020</v>
      </c>
      <c r="AJ2732">
        <f>IF(AH2732&gt;"",VLOOKUP(AH2732,'MAATREGELEN TBV BESTEK '!$A$3:$N$34,13,FALSE),"")</f>
        <v>711020</v>
      </c>
      <c r="AK2732">
        <f>IF(AH2732&gt;"",VLOOKUP(AH2732,'MAATREGELEN TBV BESTEK '!$A$3:$N$34,14,FALSE),"")</f>
        <v>0</v>
      </c>
    </row>
    <row r="2733" spans="1:37" ht="12" customHeight="1">
      <c r="A2733" s="49">
        <v>237599.32800000001</v>
      </c>
      <c r="B2733" s="49">
        <v>437000.24300000002</v>
      </c>
      <c r="C2733" t="s">
        <v>5565</v>
      </c>
      <c r="D2733" t="s">
        <v>4563</v>
      </c>
      <c r="E2733" t="s">
        <v>5915</v>
      </c>
      <c r="F2733" t="s">
        <v>5915</v>
      </c>
      <c r="G2733" t="s">
        <v>2427</v>
      </c>
      <c r="H2733" s="64" t="s">
        <v>5563</v>
      </c>
      <c r="J2733">
        <f t="shared" si="824"/>
        <v>0</v>
      </c>
      <c r="K2733" t="str">
        <f t="shared" si="825"/>
        <v/>
      </c>
      <c r="L2733" t="str">
        <f t="shared" si="821"/>
        <v/>
      </c>
      <c r="M2733" t="str">
        <f t="shared" si="826"/>
        <v/>
      </c>
      <c r="N2733" t="str">
        <f t="shared" si="827"/>
        <v/>
      </c>
      <c r="O2733" t="str">
        <f t="shared" si="828"/>
        <v/>
      </c>
      <c r="P2733" t="str">
        <f t="shared" si="829"/>
        <v/>
      </c>
      <c r="R2733" t="str">
        <f t="shared" si="822"/>
        <v/>
      </c>
      <c r="T2733" t="str">
        <f t="shared" si="830"/>
        <v>AALTEN</v>
      </c>
      <c r="U2733" t="str">
        <f t="shared" si="831"/>
        <v>Grote Maote</v>
      </c>
      <c r="V2733" s="62" t="str">
        <f t="shared" si="832"/>
        <v/>
      </c>
      <c r="W2733" s="15" t="str">
        <f>IF(J2733,#REF!,"")</f>
        <v/>
      </c>
      <c r="X2733" s="15" t="str">
        <f>IF(J2733,#REF!,"")</f>
        <v/>
      </c>
      <c r="Y2733" s="62" t="str">
        <f t="shared" si="833"/>
        <v xml:space="preserve"> </v>
      </c>
      <c r="AA2733" s="69"/>
      <c r="AB2733" s="90" t="s">
        <v>5915</v>
      </c>
      <c r="AC2733" s="5" t="s">
        <v>5915</v>
      </c>
      <c r="AD2733" s="90" t="str">
        <f t="shared" si="834"/>
        <v/>
      </c>
      <c r="AE2733" s="90" t="str">
        <f t="shared" si="835"/>
        <v/>
      </c>
      <c r="AF2733" t="str">
        <f>IF(Y2733="AV","Armatuur "&amp;AE2733&amp;" leveren en plaatsen op LM "&amp;AD2733&amp;"m","")&amp;IF(Y2733="MV AV","Mast en armatuur leveren en plaatsen, "&amp;AE2733&amp;" en LM "&amp;AD2733&amp;"m, oude mast "&amp;AB2733&amp;"m verwijderen","")&amp;IF(Y2733="NM NA","Nwe mast en nw armatuur leveren en plaatsen, "&amp;AE2733&amp;" en LM "&amp;AD2733&amp;"m, oude mast "&amp;AB2733&amp;"m verwijderen","")&amp;IF(Y2733="NLP","Nieuw lichtpunt bijplaatsen, "&amp;AE2733&amp;" en LM "&amp;AD2733&amp;"m","")</f>
        <v/>
      </c>
      <c r="AH2733" t="str">
        <f t="shared" si="823"/>
        <v/>
      </c>
      <c r="AI2733" t="str">
        <f>IF(AH2733&gt;"",VLOOKUP(AH2733,'MAATREGELEN TBV BESTEK '!$A$3:$N$34,11,FALSE),"")</f>
        <v/>
      </c>
      <c r="AJ2733" t="str">
        <f>IF(AH2733&gt;"",VLOOKUP(AH2733,'MAATREGELEN TBV BESTEK '!$A$3:$N$34,13,FALSE),"")</f>
        <v/>
      </c>
      <c r="AK2733" t="str">
        <f>IF(AH2733&gt;"",VLOOKUP(AH2733,'MAATREGELEN TBV BESTEK '!$A$3:$N$34,14,FALSE),"")</f>
        <v/>
      </c>
    </row>
    <row r="2734" spans="1:37" ht="12" customHeight="1">
      <c r="A2734" s="49">
        <v>237643.24400000001</v>
      </c>
      <c r="B2734" s="49">
        <v>436996.52600000001</v>
      </c>
      <c r="C2734" t="s">
        <v>5566</v>
      </c>
      <c r="D2734" t="s">
        <v>2462</v>
      </c>
      <c r="E2734">
        <v>6</v>
      </c>
      <c r="F2734" t="s">
        <v>6040</v>
      </c>
      <c r="G2734" t="s">
        <v>2427</v>
      </c>
      <c r="H2734" s="64" t="s">
        <v>5563</v>
      </c>
      <c r="J2734">
        <f t="shared" si="824"/>
        <v>1</v>
      </c>
      <c r="K2734" t="str">
        <f t="shared" si="825"/>
        <v>halfopen</v>
      </c>
      <c r="L2734" t="str">
        <f t="shared" si="821"/>
        <v>groen</v>
      </c>
      <c r="M2734">
        <f t="shared" si="826"/>
        <v>237643.24400000001</v>
      </c>
      <c r="N2734">
        <f t="shared" si="827"/>
        <v>436996.52600000001</v>
      </c>
      <c r="O2734" t="str">
        <f t="shared" si="828"/>
        <v>groen halfopen</v>
      </c>
      <c r="P2734" t="str">
        <f t="shared" si="829"/>
        <v>ALN01850</v>
      </c>
      <c r="Q2734" t="str">
        <f>$O$2&amp;E2734</f>
        <v>Lph 6</v>
      </c>
      <c r="R2734" t="str">
        <f t="shared" si="822"/>
        <v>Luma MINI</v>
      </c>
      <c r="T2734" t="str">
        <f t="shared" si="830"/>
        <v>AALTEN</v>
      </c>
      <c r="U2734" t="str">
        <f t="shared" si="831"/>
        <v>Grote Maote</v>
      </c>
      <c r="V2734" s="62" t="str">
        <f t="shared" si="832"/>
        <v>ALN01850</v>
      </c>
      <c r="W2734" s="15" t="e">
        <f>IF(J2734,#REF!,"")</f>
        <v>#REF!</v>
      </c>
      <c r="X2734" s="15" t="e">
        <f>IF(J2734,#REF!,"")</f>
        <v>#REF!</v>
      </c>
      <c r="Y2734" s="62" t="str">
        <f t="shared" si="833"/>
        <v>AV</v>
      </c>
      <c r="AA2734" s="69"/>
      <c r="AB2734" s="90">
        <v>6</v>
      </c>
      <c r="AC2734" s="5" t="s">
        <v>4537</v>
      </c>
      <c r="AD2734" s="90" t="str">
        <f t="shared" si="834"/>
        <v/>
      </c>
      <c r="AE2734" s="90" t="str">
        <f t="shared" si="835"/>
        <v>Luma MINI</v>
      </c>
      <c r="AF2734" s="22" t="str">
        <f>IF(Y2734="AV","Armatuur "&amp;AE2734&amp;" leveren en plaatsen op LM "&amp;AB2734&amp;"m","")&amp;IF(Y2734="MV AV","Mast en armatuur leveren en plaatsen, "&amp;AE2734&amp;" en LM "&amp;AD2734&amp;"m, oude mast "&amp;AB2734&amp;"m verwijderen","")&amp;IF(Y2734="NM NA","Nwe mast en nw armatuur leveren en plaatsen, "&amp;AE2734&amp;" en LM "&amp;AD2734&amp;"m","")&amp;IF(Y2734="NLP","Nieuw lichtpunt bijplaatsen, "&amp;AE2734&amp;" en LM "&amp;AD2734&amp;"m","")</f>
        <v>Armatuur Luma MINI leveren en plaatsen op LM 6m</v>
      </c>
      <c r="AH2734" t="str">
        <f t="shared" si="823"/>
        <v>AV 6-&gt;6 Luma MINI</v>
      </c>
      <c r="AI2734">
        <f>IF(AH2734&gt;"",VLOOKUP(AH2734,'MAATREGELEN TBV BESTEK '!$A$3:$N$34,11,FALSE),"")</f>
        <v>132020</v>
      </c>
      <c r="AJ2734">
        <f>IF(AH2734&gt;"",VLOOKUP(AH2734,'MAATREGELEN TBV BESTEK '!$A$3:$N$34,13,FALSE),"")</f>
        <v>711020</v>
      </c>
      <c r="AK2734">
        <f>IF(AH2734&gt;"",VLOOKUP(AH2734,'MAATREGELEN TBV BESTEK '!$A$3:$N$34,14,FALSE),"")</f>
        <v>0</v>
      </c>
    </row>
    <row r="2735" spans="1:37" ht="12" customHeight="1">
      <c r="A2735" s="49">
        <v>237643.24400000001</v>
      </c>
      <c r="B2735" s="49">
        <v>436996.52600000001</v>
      </c>
      <c r="C2735" t="s">
        <v>5566</v>
      </c>
      <c r="D2735" t="s">
        <v>4563</v>
      </c>
      <c r="E2735" t="s">
        <v>5915</v>
      </c>
      <c r="F2735" t="s">
        <v>5915</v>
      </c>
      <c r="G2735" t="s">
        <v>2427</v>
      </c>
      <c r="H2735" s="64" t="s">
        <v>5563</v>
      </c>
      <c r="J2735">
        <f t="shared" si="824"/>
        <v>0</v>
      </c>
      <c r="K2735" t="str">
        <f t="shared" si="825"/>
        <v/>
      </c>
      <c r="L2735" t="str">
        <f t="shared" si="821"/>
        <v/>
      </c>
      <c r="M2735" t="str">
        <f t="shared" si="826"/>
        <v/>
      </c>
      <c r="N2735" t="str">
        <f t="shared" si="827"/>
        <v/>
      </c>
      <c r="O2735" t="str">
        <f t="shared" si="828"/>
        <v/>
      </c>
      <c r="P2735" t="str">
        <f t="shared" si="829"/>
        <v/>
      </c>
      <c r="R2735" t="str">
        <f t="shared" si="822"/>
        <v/>
      </c>
      <c r="T2735" t="str">
        <f t="shared" si="830"/>
        <v>AALTEN</v>
      </c>
      <c r="U2735" t="str">
        <f t="shared" si="831"/>
        <v>Grote Maote</v>
      </c>
      <c r="V2735" s="62" t="str">
        <f t="shared" si="832"/>
        <v/>
      </c>
      <c r="W2735" s="15" t="str">
        <f>IF(J2735,#REF!,"")</f>
        <v/>
      </c>
      <c r="X2735" s="15" t="str">
        <f>IF(J2735,#REF!,"")</f>
        <v/>
      </c>
      <c r="Y2735" s="62" t="str">
        <f t="shared" si="833"/>
        <v xml:space="preserve"> </v>
      </c>
      <c r="AA2735" s="69"/>
      <c r="AB2735" s="90" t="s">
        <v>5915</v>
      </c>
      <c r="AC2735" s="5" t="s">
        <v>5915</v>
      </c>
      <c r="AD2735" s="90" t="str">
        <f t="shared" si="834"/>
        <v/>
      </c>
      <c r="AE2735" s="90" t="str">
        <f t="shared" si="835"/>
        <v/>
      </c>
      <c r="AF2735" t="str">
        <f>IF(Y2735="AV","Armatuur "&amp;AE2735&amp;" leveren en plaatsen op LM "&amp;AD2735&amp;"m","")&amp;IF(Y2735="MV AV","Mast en armatuur leveren en plaatsen, "&amp;AE2735&amp;" en LM "&amp;AD2735&amp;"m, oude mast "&amp;AB2735&amp;"m verwijderen","")&amp;IF(Y2735="NM NA","Nwe mast en nw armatuur leveren en plaatsen, "&amp;AE2735&amp;" en LM "&amp;AD2735&amp;"m, oude mast "&amp;AB2735&amp;"m verwijderen","")&amp;IF(Y2735="NLP","Nieuw lichtpunt bijplaatsen, "&amp;AE2735&amp;" en LM "&amp;AD2735&amp;"m","")</f>
        <v/>
      </c>
      <c r="AH2735" t="str">
        <f t="shared" si="823"/>
        <v/>
      </c>
      <c r="AI2735" t="str">
        <f>IF(AH2735&gt;"",VLOOKUP(AH2735,'MAATREGELEN TBV BESTEK '!$A$3:$N$34,11,FALSE),"")</f>
        <v/>
      </c>
      <c r="AJ2735" t="str">
        <f>IF(AH2735&gt;"",VLOOKUP(AH2735,'MAATREGELEN TBV BESTEK '!$A$3:$N$34,13,FALSE),"")</f>
        <v/>
      </c>
      <c r="AK2735" t="str">
        <f>IF(AH2735&gt;"",VLOOKUP(AH2735,'MAATREGELEN TBV BESTEK '!$A$3:$N$34,14,FALSE),"")</f>
        <v/>
      </c>
    </row>
    <row r="2736" spans="1:37" ht="12" customHeight="1">
      <c r="A2736" s="49">
        <v>237673.05499999999</v>
      </c>
      <c r="B2736" s="49">
        <v>436991.27799999999</v>
      </c>
      <c r="C2736" t="s">
        <v>5567</v>
      </c>
      <c r="D2736" t="s">
        <v>2462</v>
      </c>
      <c r="E2736">
        <v>6</v>
      </c>
      <c r="F2736" t="s">
        <v>6040</v>
      </c>
      <c r="G2736" t="s">
        <v>2427</v>
      </c>
      <c r="H2736" s="64" t="s">
        <v>5563</v>
      </c>
      <c r="J2736">
        <f t="shared" si="824"/>
        <v>1</v>
      </c>
      <c r="K2736" t="str">
        <f t="shared" si="825"/>
        <v>halfopen</v>
      </c>
      <c r="L2736" t="str">
        <f t="shared" si="821"/>
        <v>groen</v>
      </c>
      <c r="M2736">
        <f t="shared" si="826"/>
        <v>237673.05499999999</v>
      </c>
      <c r="N2736">
        <f t="shared" si="827"/>
        <v>436991.27799999999</v>
      </c>
      <c r="O2736" t="str">
        <f t="shared" si="828"/>
        <v>groen halfopen</v>
      </c>
      <c r="P2736" t="str">
        <f t="shared" si="829"/>
        <v>ALN01851</v>
      </c>
      <c r="Q2736" t="str">
        <f>$O$2&amp;E2736</f>
        <v>Lph 6</v>
      </c>
      <c r="R2736" t="str">
        <f t="shared" si="822"/>
        <v>Luma MINI</v>
      </c>
      <c r="T2736" t="str">
        <f t="shared" si="830"/>
        <v>AALTEN</v>
      </c>
      <c r="U2736" t="str">
        <f t="shared" si="831"/>
        <v>Grote Maote</v>
      </c>
      <c r="V2736" s="62" t="str">
        <f t="shared" si="832"/>
        <v>ALN01851</v>
      </c>
      <c r="W2736" s="15" t="e">
        <f>IF(J2736,#REF!,"")</f>
        <v>#REF!</v>
      </c>
      <c r="X2736" s="15" t="e">
        <f>IF(J2736,#REF!,"")</f>
        <v>#REF!</v>
      </c>
      <c r="Y2736" s="62" t="str">
        <f t="shared" si="833"/>
        <v>AV</v>
      </c>
      <c r="AA2736" s="69"/>
      <c r="AB2736" s="90">
        <v>6</v>
      </c>
      <c r="AC2736" s="5" t="s">
        <v>4537</v>
      </c>
      <c r="AD2736" s="90" t="str">
        <f t="shared" si="834"/>
        <v/>
      </c>
      <c r="AE2736" s="90" t="str">
        <f t="shared" si="835"/>
        <v>Luma MINI</v>
      </c>
      <c r="AF2736" s="22" t="str">
        <f>IF(Y2736="AV","Armatuur "&amp;AE2736&amp;" leveren en plaatsen op LM "&amp;AB2736&amp;"m","")&amp;IF(Y2736="MV AV","Mast en armatuur leveren en plaatsen, "&amp;AE2736&amp;" en LM "&amp;AD2736&amp;"m, oude mast "&amp;AB2736&amp;"m verwijderen","")&amp;IF(Y2736="NM NA","Nwe mast en nw armatuur leveren en plaatsen, "&amp;AE2736&amp;" en LM "&amp;AD2736&amp;"m","")&amp;IF(Y2736="NLP","Nieuw lichtpunt bijplaatsen, "&amp;AE2736&amp;" en LM "&amp;AD2736&amp;"m","")</f>
        <v>Armatuur Luma MINI leveren en plaatsen op LM 6m</v>
      </c>
      <c r="AH2736" t="str">
        <f t="shared" si="823"/>
        <v>AV 6-&gt;6 Luma MINI</v>
      </c>
      <c r="AI2736">
        <f>IF(AH2736&gt;"",VLOOKUP(AH2736,'MAATREGELEN TBV BESTEK '!$A$3:$N$34,11,FALSE),"")</f>
        <v>132020</v>
      </c>
      <c r="AJ2736">
        <f>IF(AH2736&gt;"",VLOOKUP(AH2736,'MAATREGELEN TBV BESTEK '!$A$3:$N$34,13,FALSE),"")</f>
        <v>711020</v>
      </c>
      <c r="AK2736">
        <f>IF(AH2736&gt;"",VLOOKUP(AH2736,'MAATREGELEN TBV BESTEK '!$A$3:$N$34,14,FALSE),"")</f>
        <v>0</v>
      </c>
    </row>
    <row r="2737" spans="1:37" ht="12" customHeight="1">
      <c r="A2737" s="49">
        <v>237673.05499999999</v>
      </c>
      <c r="B2737" s="49">
        <v>436991.27799999999</v>
      </c>
      <c r="C2737" t="s">
        <v>5567</v>
      </c>
      <c r="D2737" t="s">
        <v>4563</v>
      </c>
      <c r="E2737" t="s">
        <v>5915</v>
      </c>
      <c r="F2737" t="s">
        <v>5915</v>
      </c>
      <c r="G2737" t="s">
        <v>2427</v>
      </c>
      <c r="H2737" s="64" t="s">
        <v>5563</v>
      </c>
      <c r="J2737">
        <f t="shared" si="824"/>
        <v>0</v>
      </c>
      <c r="K2737" t="str">
        <f t="shared" si="825"/>
        <v/>
      </c>
      <c r="L2737" t="str">
        <f t="shared" si="821"/>
        <v/>
      </c>
      <c r="M2737" t="str">
        <f t="shared" si="826"/>
        <v/>
      </c>
      <c r="N2737" t="str">
        <f t="shared" si="827"/>
        <v/>
      </c>
      <c r="O2737" t="str">
        <f t="shared" si="828"/>
        <v/>
      </c>
      <c r="P2737" t="str">
        <f t="shared" si="829"/>
        <v/>
      </c>
      <c r="R2737" t="str">
        <f t="shared" si="822"/>
        <v/>
      </c>
      <c r="T2737" t="str">
        <f t="shared" si="830"/>
        <v>AALTEN</v>
      </c>
      <c r="U2737" t="str">
        <f t="shared" si="831"/>
        <v>Grote Maote</v>
      </c>
      <c r="V2737" s="62" t="str">
        <f t="shared" si="832"/>
        <v/>
      </c>
      <c r="W2737" s="15" t="str">
        <f>IF(J2737,#REF!,"")</f>
        <v/>
      </c>
      <c r="X2737" s="15" t="str">
        <f>IF(J2737,#REF!,"")</f>
        <v/>
      </c>
      <c r="Y2737" s="62" t="str">
        <f t="shared" si="833"/>
        <v xml:space="preserve"> </v>
      </c>
      <c r="AA2737" s="69"/>
      <c r="AB2737" s="90" t="s">
        <v>5915</v>
      </c>
      <c r="AC2737" s="5" t="s">
        <v>5915</v>
      </c>
      <c r="AD2737" s="90" t="str">
        <f t="shared" si="834"/>
        <v/>
      </c>
      <c r="AE2737" s="90" t="str">
        <f t="shared" si="835"/>
        <v/>
      </c>
      <c r="AF2737" t="str">
        <f>IF(Y2737="AV","Armatuur "&amp;AE2737&amp;" leveren en plaatsen op LM "&amp;AD2737&amp;"m","")&amp;IF(Y2737="MV AV","Mast en armatuur leveren en plaatsen, "&amp;AE2737&amp;" en LM "&amp;AD2737&amp;"m, oude mast "&amp;AB2737&amp;"m verwijderen","")&amp;IF(Y2737="NM NA","Nwe mast en nw armatuur leveren en plaatsen, "&amp;AE2737&amp;" en LM "&amp;AD2737&amp;"m, oude mast "&amp;AB2737&amp;"m verwijderen","")&amp;IF(Y2737="NLP","Nieuw lichtpunt bijplaatsen, "&amp;AE2737&amp;" en LM "&amp;AD2737&amp;"m","")</f>
        <v/>
      </c>
      <c r="AH2737" t="str">
        <f t="shared" si="823"/>
        <v/>
      </c>
      <c r="AI2737" t="str">
        <f>IF(AH2737&gt;"",VLOOKUP(AH2737,'MAATREGELEN TBV BESTEK '!$A$3:$N$34,11,FALSE),"")</f>
        <v/>
      </c>
      <c r="AJ2737" t="str">
        <f>IF(AH2737&gt;"",VLOOKUP(AH2737,'MAATREGELEN TBV BESTEK '!$A$3:$N$34,13,FALSE),"")</f>
        <v/>
      </c>
      <c r="AK2737" t="str">
        <f>IF(AH2737&gt;"",VLOOKUP(AH2737,'MAATREGELEN TBV BESTEK '!$A$3:$N$34,14,FALSE),"")</f>
        <v/>
      </c>
    </row>
    <row r="2738" spans="1:37" ht="12" customHeight="1">
      <c r="A2738" s="49">
        <v>237680.894</v>
      </c>
      <c r="B2738" s="49">
        <v>436969.098</v>
      </c>
      <c r="C2738" t="s">
        <v>5568</v>
      </c>
      <c r="D2738" t="s">
        <v>2462</v>
      </c>
      <c r="E2738">
        <v>6</v>
      </c>
      <c r="F2738" t="s">
        <v>6040</v>
      </c>
      <c r="G2738" t="s">
        <v>2427</v>
      </c>
      <c r="H2738" s="64" t="s">
        <v>5563</v>
      </c>
      <c r="J2738">
        <f t="shared" si="824"/>
        <v>1</v>
      </c>
      <c r="K2738" t="str">
        <f t="shared" si="825"/>
        <v>halfopen</v>
      </c>
      <c r="L2738" t="str">
        <f t="shared" si="821"/>
        <v>groen</v>
      </c>
      <c r="M2738">
        <f t="shared" si="826"/>
        <v>237680.894</v>
      </c>
      <c r="N2738">
        <f t="shared" si="827"/>
        <v>436969.098</v>
      </c>
      <c r="O2738" t="str">
        <f t="shared" si="828"/>
        <v>groen halfopen</v>
      </c>
      <c r="P2738" t="str">
        <f t="shared" si="829"/>
        <v>ALN01852</v>
      </c>
      <c r="Q2738" t="str">
        <f>$O$2&amp;E2738</f>
        <v>Lph 6</v>
      </c>
      <c r="R2738" t="str">
        <f t="shared" si="822"/>
        <v>Luma MINI</v>
      </c>
      <c r="T2738" t="str">
        <f t="shared" si="830"/>
        <v>AALTEN</v>
      </c>
      <c r="U2738" t="str">
        <f t="shared" si="831"/>
        <v>Grote Maote</v>
      </c>
      <c r="V2738" s="62" t="str">
        <f t="shared" si="832"/>
        <v>ALN01852</v>
      </c>
      <c r="W2738" s="15" t="e">
        <f>IF(J2738,#REF!,"")</f>
        <v>#REF!</v>
      </c>
      <c r="X2738" s="15" t="e">
        <f>IF(J2738,#REF!,"")</f>
        <v>#REF!</v>
      </c>
      <c r="Y2738" s="62" t="str">
        <f t="shared" si="833"/>
        <v>AV</v>
      </c>
      <c r="AA2738" s="69"/>
      <c r="AB2738" s="90">
        <v>6</v>
      </c>
      <c r="AC2738" s="5" t="s">
        <v>4537</v>
      </c>
      <c r="AD2738" s="90" t="str">
        <f t="shared" si="834"/>
        <v/>
      </c>
      <c r="AE2738" s="90" t="str">
        <f t="shared" si="835"/>
        <v>Luma MINI</v>
      </c>
      <c r="AF2738" s="22" t="str">
        <f>IF(Y2738="AV","Armatuur "&amp;AE2738&amp;" leveren en plaatsen op LM "&amp;AB2738&amp;"m","")&amp;IF(Y2738="MV AV","Mast en armatuur leveren en plaatsen, "&amp;AE2738&amp;" en LM "&amp;AD2738&amp;"m, oude mast "&amp;AB2738&amp;"m verwijderen","")&amp;IF(Y2738="NM NA","Nwe mast en nw armatuur leveren en plaatsen, "&amp;AE2738&amp;" en LM "&amp;AD2738&amp;"m","")&amp;IF(Y2738="NLP","Nieuw lichtpunt bijplaatsen, "&amp;AE2738&amp;" en LM "&amp;AD2738&amp;"m","")</f>
        <v>Armatuur Luma MINI leveren en plaatsen op LM 6m</v>
      </c>
      <c r="AH2738" t="str">
        <f t="shared" si="823"/>
        <v>AV 6-&gt;6 Luma MINI</v>
      </c>
      <c r="AI2738">
        <f>IF(AH2738&gt;"",VLOOKUP(AH2738,'MAATREGELEN TBV BESTEK '!$A$3:$N$34,11,FALSE),"")</f>
        <v>132020</v>
      </c>
      <c r="AJ2738">
        <f>IF(AH2738&gt;"",VLOOKUP(AH2738,'MAATREGELEN TBV BESTEK '!$A$3:$N$34,13,FALSE),"")</f>
        <v>711020</v>
      </c>
      <c r="AK2738">
        <f>IF(AH2738&gt;"",VLOOKUP(AH2738,'MAATREGELEN TBV BESTEK '!$A$3:$N$34,14,FALSE),"")</f>
        <v>0</v>
      </c>
    </row>
    <row r="2739" spans="1:37" ht="12" customHeight="1">
      <c r="A2739" s="49">
        <v>237680.894</v>
      </c>
      <c r="B2739" s="49">
        <v>436969.098</v>
      </c>
      <c r="C2739" t="s">
        <v>5568</v>
      </c>
      <c r="D2739" t="s">
        <v>4563</v>
      </c>
      <c r="E2739" t="s">
        <v>5915</v>
      </c>
      <c r="F2739" t="s">
        <v>5915</v>
      </c>
      <c r="G2739" t="s">
        <v>2427</v>
      </c>
      <c r="H2739" s="64" t="s">
        <v>5563</v>
      </c>
      <c r="J2739">
        <f t="shared" si="824"/>
        <v>0</v>
      </c>
      <c r="K2739" t="str">
        <f t="shared" si="825"/>
        <v/>
      </c>
      <c r="L2739" t="str">
        <f t="shared" si="821"/>
        <v/>
      </c>
      <c r="M2739" t="str">
        <f t="shared" si="826"/>
        <v/>
      </c>
      <c r="N2739" t="str">
        <f t="shared" si="827"/>
        <v/>
      </c>
      <c r="O2739" t="str">
        <f t="shared" si="828"/>
        <v/>
      </c>
      <c r="P2739" t="str">
        <f t="shared" si="829"/>
        <v/>
      </c>
      <c r="R2739" t="str">
        <f t="shared" si="822"/>
        <v/>
      </c>
      <c r="T2739" t="str">
        <f t="shared" si="830"/>
        <v>AALTEN</v>
      </c>
      <c r="U2739" t="str">
        <f t="shared" si="831"/>
        <v>Grote Maote</v>
      </c>
      <c r="V2739" s="62" t="str">
        <f t="shared" si="832"/>
        <v/>
      </c>
      <c r="W2739" s="15" t="str">
        <f>IF(J2739,#REF!,"")</f>
        <v/>
      </c>
      <c r="X2739" s="15" t="str">
        <f>IF(J2739,#REF!,"")</f>
        <v/>
      </c>
      <c r="Y2739" s="62" t="str">
        <f t="shared" si="833"/>
        <v xml:space="preserve"> </v>
      </c>
      <c r="AA2739" s="69"/>
      <c r="AB2739" s="90" t="s">
        <v>5915</v>
      </c>
      <c r="AC2739" s="5" t="s">
        <v>5915</v>
      </c>
      <c r="AD2739" s="90" t="str">
        <f t="shared" si="834"/>
        <v/>
      </c>
      <c r="AE2739" s="90" t="str">
        <f t="shared" si="835"/>
        <v/>
      </c>
      <c r="AF2739" t="str">
        <f>IF(Y2739="AV","Armatuur "&amp;AE2739&amp;" leveren en plaatsen op LM "&amp;AD2739&amp;"m","")&amp;IF(Y2739="MV AV","Mast en armatuur leveren en plaatsen, "&amp;AE2739&amp;" en LM "&amp;AD2739&amp;"m, oude mast "&amp;AB2739&amp;"m verwijderen","")&amp;IF(Y2739="NM NA","Nwe mast en nw armatuur leveren en plaatsen, "&amp;AE2739&amp;" en LM "&amp;AD2739&amp;"m, oude mast "&amp;AB2739&amp;"m verwijderen","")&amp;IF(Y2739="NLP","Nieuw lichtpunt bijplaatsen, "&amp;AE2739&amp;" en LM "&amp;AD2739&amp;"m","")</f>
        <v/>
      </c>
      <c r="AH2739" t="str">
        <f t="shared" si="823"/>
        <v/>
      </c>
      <c r="AI2739" t="str">
        <f>IF(AH2739&gt;"",VLOOKUP(AH2739,'MAATREGELEN TBV BESTEK '!$A$3:$N$34,11,FALSE),"")</f>
        <v/>
      </c>
      <c r="AJ2739" t="str">
        <f>IF(AH2739&gt;"",VLOOKUP(AH2739,'MAATREGELEN TBV BESTEK '!$A$3:$N$34,13,FALSE),"")</f>
        <v/>
      </c>
      <c r="AK2739" t="str">
        <f>IF(AH2739&gt;"",VLOOKUP(AH2739,'MAATREGELEN TBV BESTEK '!$A$3:$N$34,14,FALSE),"")</f>
        <v/>
      </c>
    </row>
    <row r="2740" spans="1:37" ht="12" customHeight="1">
      <c r="A2740" s="49">
        <v>237723.63800000001</v>
      </c>
      <c r="B2740" s="49">
        <v>437025.93599999999</v>
      </c>
      <c r="C2740" t="s">
        <v>5569</v>
      </c>
      <c r="D2740" t="s">
        <v>2462</v>
      </c>
      <c r="E2740">
        <v>6</v>
      </c>
      <c r="F2740" t="s">
        <v>6040</v>
      </c>
      <c r="G2740" t="s">
        <v>2427</v>
      </c>
      <c r="H2740" s="64" t="s">
        <v>5563</v>
      </c>
      <c r="J2740">
        <f t="shared" si="824"/>
        <v>1</v>
      </c>
      <c r="K2740" t="str">
        <f t="shared" si="825"/>
        <v>halfopen</v>
      </c>
      <c r="L2740" t="str">
        <f t="shared" si="821"/>
        <v>groen</v>
      </c>
      <c r="M2740">
        <f t="shared" si="826"/>
        <v>237723.63800000001</v>
      </c>
      <c r="N2740">
        <f t="shared" si="827"/>
        <v>437025.93599999999</v>
      </c>
      <c r="O2740" t="str">
        <f t="shared" si="828"/>
        <v>groen halfopen</v>
      </c>
      <c r="P2740" t="str">
        <f t="shared" si="829"/>
        <v>ALN01903</v>
      </c>
      <c r="Q2740" t="str">
        <f>$O$2&amp;E2740</f>
        <v>Lph 6</v>
      </c>
      <c r="R2740" t="str">
        <f t="shared" si="822"/>
        <v>Luma MINI</v>
      </c>
      <c r="T2740" t="str">
        <f t="shared" si="830"/>
        <v>AALTEN</v>
      </c>
      <c r="U2740" t="str">
        <f t="shared" si="831"/>
        <v>Grote Maote</v>
      </c>
      <c r="V2740" s="62" t="str">
        <f t="shared" si="832"/>
        <v>ALN01903</v>
      </c>
      <c r="W2740" s="15" t="e">
        <f>IF(J2740,#REF!,"")</f>
        <v>#REF!</v>
      </c>
      <c r="X2740" s="15" t="e">
        <f>IF(J2740,#REF!,"")</f>
        <v>#REF!</v>
      </c>
      <c r="Y2740" s="62" t="str">
        <f t="shared" si="833"/>
        <v>AV</v>
      </c>
      <c r="AA2740" s="69"/>
      <c r="AB2740" s="90">
        <v>6</v>
      </c>
      <c r="AC2740" s="5" t="s">
        <v>4537</v>
      </c>
      <c r="AD2740" s="90" t="str">
        <f t="shared" si="834"/>
        <v/>
      </c>
      <c r="AE2740" s="90" t="str">
        <f t="shared" si="835"/>
        <v>Luma MINI</v>
      </c>
      <c r="AF2740" s="22" t="str">
        <f>IF(Y2740="AV","Armatuur "&amp;AE2740&amp;" leveren en plaatsen op LM "&amp;AB2740&amp;"m","")&amp;IF(Y2740="MV AV","Mast en armatuur leveren en plaatsen, "&amp;AE2740&amp;" en LM "&amp;AD2740&amp;"m, oude mast "&amp;AB2740&amp;"m verwijderen","")&amp;IF(Y2740="NM NA","Nwe mast en nw armatuur leveren en plaatsen, "&amp;AE2740&amp;" en LM "&amp;AD2740&amp;"m","")&amp;IF(Y2740="NLP","Nieuw lichtpunt bijplaatsen, "&amp;AE2740&amp;" en LM "&amp;AD2740&amp;"m","")</f>
        <v>Armatuur Luma MINI leveren en plaatsen op LM 6m</v>
      </c>
      <c r="AH2740" t="str">
        <f t="shared" si="823"/>
        <v>AV 6-&gt;6 Luma MINI</v>
      </c>
      <c r="AI2740">
        <f>IF(AH2740&gt;"",VLOOKUP(AH2740,'MAATREGELEN TBV BESTEK '!$A$3:$N$34,11,FALSE),"")</f>
        <v>132020</v>
      </c>
      <c r="AJ2740">
        <f>IF(AH2740&gt;"",VLOOKUP(AH2740,'MAATREGELEN TBV BESTEK '!$A$3:$N$34,13,FALSE),"")</f>
        <v>711020</v>
      </c>
      <c r="AK2740">
        <f>IF(AH2740&gt;"",VLOOKUP(AH2740,'MAATREGELEN TBV BESTEK '!$A$3:$N$34,14,FALSE),"")</f>
        <v>0</v>
      </c>
    </row>
    <row r="2741" spans="1:37" ht="12" customHeight="1">
      <c r="A2741" s="49">
        <v>237723.63800000001</v>
      </c>
      <c r="B2741" s="49">
        <v>437025.93599999999</v>
      </c>
      <c r="C2741" t="s">
        <v>5569</v>
      </c>
      <c r="D2741" t="s">
        <v>4563</v>
      </c>
      <c r="E2741" t="s">
        <v>5915</v>
      </c>
      <c r="F2741" t="s">
        <v>5915</v>
      </c>
      <c r="G2741" t="s">
        <v>2427</v>
      </c>
      <c r="H2741" s="64" t="s">
        <v>5563</v>
      </c>
      <c r="J2741">
        <f t="shared" si="824"/>
        <v>0</v>
      </c>
      <c r="K2741" t="str">
        <f t="shared" si="825"/>
        <v/>
      </c>
      <c r="L2741" t="str">
        <f t="shared" si="821"/>
        <v/>
      </c>
      <c r="M2741" t="str">
        <f t="shared" si="826"/>
        <v/>
      </c>
      <c r="N2741" t="str">
        <f t="shared" si="827"/>
        <v/>
      </c>
      <c r="O2741" t="str">
        <f t="shared" si="828"/>
        <v/>
      </c>
      <c r="P2741" t="str">
        <f t="shared" si="829"/>
        <v/>
      </c>
      <c r="R2741" t="str">
        <f t="shared" si="822"/>
        <v/>
      </c>
      <c r="T2741" t="str">
        <f t="shared" si="830"/>
        <v>AALTEN</v>
      </c>
      <c r="U2741" t="str">
        <f t="shared" si="831"/>
        <v>Grote Maote</v>
      </c>
      <c r="V2741" s="62" t="str">
        <f t="shared" si="832"/>
        <v/>
      </c>
      <c r="W2741" s="15" t="str">
        <f>IF(J2741,#REF!,"")</f>
        <v/>
      </c>
      <c r="X2741" s="15" t="str">
        <f>IF(J2741,#REF!,"")</f>
        <v/>
      </c>
      <c r="Y2741" s="62" t="str">
        <f t="shared" si="833"/>
        <v xml:space="preserve"> </v>
      </c>
      <c r="AA2741" s="69"/>
      <c r="AB2741" s="90" t="s">
        <v>5915</v>
      </c>
      <c r="AC2741" s="5" t="s">
        <v>5915</v>
      </c>
      <c r="AD2741" s="90" t="str">
        <f t="shared" si="834"/>
        <v/>
      </c>
      <c r="AE2741" s="90" t="str">
        <f t="shared" si="835"/>
        <v/>
      </c>
      <c r="AF2741" t="str">
        <f>IF(Y2741="AV","Armatuur "&amp;AE2741&amp;" leveren en plaatsen op LM "&amp;AD2741&amp;"m","")&amp;IF(Y2741="MV AV","Mast en armatuur leveren en plaatsen, "&amp;AE2741&amp;" en LM "&amp;AD2741&amp;"m, oude mast "&amp;AB2741&amp;"m verwijderen","")&amp;IF(Y2741="NM NA","Nwe mast en nw armatuur leveren en plaatsen, "&amp;AE2741&amp;" en LM "&amp;AD2741&amp;"m, oude mast "&amp;AB2741&amp;"m verwijderen","")&amp;IF(Y2741="NLP","Nieuw lichtpunt bijplaatsen, "&amp;AE2741&amp;" en LM "&amp;AD2741&amp;"m","")</f>
        <v/>
      </c>
      <c r="AH2741" t="str">
        <f t="shared" si="823"/>
        <v/>
      </c>
      <c r="AI2741" t="str">
        <f>IF(AH2741&gt;"",VLOOKUP(AH2741,'MAATREGELEN TBV BESTEK '!$A$3:$N$34,11,FALSE),"")</f>
        <v/>
      </c>
      <c r="AJ2741" t="str">
        <f>IF(AH2741&gt;"",VLOOKUP(AH2741,'MAATREGELEN TBV BESTEK '!$A$3:$N$34,13,FALSE),"")</f>
        <v/>
      </c>
      <c r="AK2741" t="str">
        <f>IF(AH2741&gt;"",VLOOKUP(AH2741,'MAATREGELEN TBV BESTEK '!$A$3:$N$34,14,FALSE),"")</f>
        <v/>
      </c>
    </row>
    <row r="2742" spans="1:37" ht="12" customHeight="1">
      <c r="A2742" s="49">
        <v>237756.24900000001</v>
      </c>
      <c r="B2742" s="49">
        <v>437034.24800000002</v>
      </c>
      <c r="C2742" t="s">
        <v>5570</v>
      </c>
      <c r="D2742" t="s">
        <v>2462</v>
      </c>
      <c r="E2742">
        <v>6</v>
      </c>
      <c r="F2742" t="s">
        <v>6040</v>
      </c>
      <c r="G2742" t="s">
        <v>2427</v>
      </c>
      <c r="H2742" s="64" t="s">
        <v>5563</v>
      </c>
      <c r="J2742">
        <f t="shared" si="824"/>
        <v>1</v>
      </c>
      <c r="K2742" t="str">
        <f t="shared" si="825"/>
        <v>halfopen</v>
      </c>
      <c r="L2742" t="str">
        <f t="shared" si="821"/>
        <v>groen</v>
      </c>
      <c r="M2742">
        <f t="shared" si="826"/>
        <v>237756.24900000001</v>
      </c>
      <c r="N2742">
        <f t="shared" si="827"/>
        <v>437034.24800000002</v>
      </c>
      <c r="O2742" t="str">
        <f t="shared" si="828"/>
        <v>groen halfopen</v>
      </c>
      <c r="P2742" t="str">
        <f t="shared" si="829"/>
        <v>ALN01904</v>
      </c>
      <c r="Q2742" t="str">
        <f>$O$2&amp;E2742</f>
        <v>Lph 6</v>
      </c>
      <c r="R2742" t="str">
        <f t="shared" si="822"/>
        <v>Luma MINI</v>
      </c>
      <c r="T2742" t="str">
        <f t="shared" si="830"/>
        <v>AALTEN</v>
      </c>
      <c r="U2742" t="str">
        <f t="shared" si="831"/>
        <v>Grote Maote</v>
      </c>
      <c r="V2742" s="62" t="str">
        <f t="shared" si="832"/>
        <v>ALN01904</v>
      </c>
      <c r="W2742" s="15" t="e">
        <f>IF(J2742,#REF!,"")</f>
        <v>#REF!</v>
      </c>
      <c r="X2742" s="15" t="e">
        <f>IF(J2742,#REF!,"")</f>
        <v>#REF!</v>
      </c>
      <c r="Y2742" s="62" t="str">
        <f t="shared" si="833"/>
        <v>AV</v>
      </c>
      <c r="AA2742" s="69"/>
      <c r="AB2742" s="90">
        <v>6</v>
      </c>
      <c r="AC2742" s="5" t="s">
        <v>4537</v>
      </c>
      <c r="AD2742" s="90" t="str">
        <f t="shared" si="834"/>
        <v/>
      </c>
      <c r="AE2742" s="90" t="str">
        <f t="shared" si="835"/>
        <v>Luma MINI</v>
      </c>
      <c r="AF2742" s="22" t="str">
        <f>IF(Y2742="AV","Armatuur "&amp;AE2742&amp;" leveren en plaatsen op LM "&amp;AB2742&amp;"m","")&amp;IF(Y2742="MV AV","Mast en armatuur leveren en plaatsen, "&amp;AE2742&amp;" en LM "&amp;AD2742&amp;"m, oude mast "&amp;AB2742&amp;"m verwijderen","")&amp;IF(Y2742="NM NA","Nwe mast en nw armatuur leveren en plaatsen, "&amp;AE2742&amp;" en LM "&amp;AD2742&amp;"m","")&amp;IF(Y2742="NLP","Nieuw lichtpunt bijplaatsen, "&amp;AE2742&amp;" en LM "&amp;AD2742&amp;"m","")</f>
        <v>Armatuur Luma MINI leveren en plaatsen op LM 6m</v>
      </c>
      <c r="AH2742" t="str">
        <f t="shared" si="823"/>
        <v>AV 6-&gt;6 Luma MINI</v>
      </c>
      <c r="AI2742">
        <f>IF(AH2742&gt;"",VLOOKUP(AH2742,'MAATREGELEN TBV BESTEK '!$A$3:$N$34,11,FALSE),"")</f>
        <v>132020</v>
      </c>
      <c r="AJ2742">
        <f>IF(AH2742&gt;"",VLOOKUP(AH2742,'MAATREGELEN TBV BESTEK '!$A$3:$N$34,13,FALSE),"")</f>
        <v>711020</v>
      </c>
      <c r="AK2742">
        <f>IF(AH2742&gt;"",VLOOKUP(AH2742,'MAATREGELEN TBV BESTEK '!$A$3:$N$34,14,FALSE),"")</f>
        <v>0</v>
      </c>
    </row>
    <row r="2743" spans="1:37" ht="12" customHeight="1">
      <c r="A2743" s="49">
        <v>237756.24900000001</v>
      </c>
      <c r="B2743" s="49">
        <v>437034.24800000002</v>
      </c>
      <c r="C2743" t="s">
        <v>5570</v>
      </c>
      <c r="D2743" t="s">
        <v>4563</v>
      </c>
      <c r="E2743" t="s">
        <v>5915</v>
      </c>
      <c r="F2743" t="s">
        <v>5915</v>
      </c>
      <c r="G2743" t="s">
        <v>2427</v>
      </c>
      <c r="H2743" s="64" t="s">
        <v>5563</v>
      </c>
      <c r="J2743">
        <f t="shared" si="824"/>
        <v>0</v>
      </c>
      <c r="K2743" t="str">
        <f t="shared" si="825"/>
        <v/>
      </c>
      <c r="L2743" t="str">
        <f t="shared" si="821"/>
        <v/>
      </c>
      <c r="M2743" t="str">
        <f t="shared" si="826"/>
        <v/>
      </c>
      <c r="N2743" t="str">
        <f t="shared" si="827"/>
        <v/>
      </c>
      <c r="O2743" t="str">
        <f t="shared" si="828"/>
        <v/>
      </c>
      <c r="P2743" t="str">
        <f t="shared" si="829"/>
        <v/>
      </c>
      <c r="R2743" t="str">
        <f t="shared" si="822"/>
        <v/>
      </c>
      <c r="T2743" t="str">
        <f t="shared" si="830"/>
        <v>AALTEN</v>
      </c>
      <c r="U2743" t="str">
        <f t="shared" si="831"/>
        <v>Grote Maote</v>
      </c>
      <c r="V2743" s="62" t="str">
        <f t="shared" si="832"/>
        <v/>
      </c>
      <c r="W2743" s="15" t="str">
        <f>IF(J2743,#REF!,"")</f>
        <v/>
      </c>
      <c r="X2743" s="15" t="str">
        <f>IF(J2743,#REF!,"")</f>
        <v/>
      </c>
      <c r="Y2743" s="62" t="str">
        <f t="shared" si="833"/>
        <v xml:space="preserve"> </v>
      </c>
      <c r="AA2743" s="69"/>
      <c r="AB2743" s="90" t="s">
        <v>5915</v>
      </c>
      <c r="AC2743" s="5" t="s">
        <v>5915</v>
      </c>
      <c r="AD2743" s="90" t="str">
        <f t="shared" si="834"/>
        <v/>
      </c>
      <c r="AE2743" s="90" t="str">
        <f t="shared" si="835"/>
        <v/>
      </c>
      <c r="AF2743" t="str">
        <f>IF(Y2743="AV","Armatuur "&amp;AE2743&amp;" leveren en plaatsen op LM "&amp;AD2743&amp;"m","")&amp;IF(Y2743="MV AV","Mast en armatuur leveren en plaatsen, "&amp;AE2743&amp;" en LM "&amp;AD2743&amp;"m, oude mast "&amp;AB2743&amp;"m verwijderen","")&amp;IF(Y2743="NM NA","Nwe mast en nw armatuur leveren en plaatsen, "&amp;AE2743&amp;" en LM "&amp;AD2743&amp;"m, oude mast "&amp;AB2743&amp;"m verwijderen","")&amp;IF(Y2743="NLP","Nieuw lichtpunt bijplaatsen, "&amp;AE2743&amp;" en LM "&amp;AD2743&amp;"m","")</f>
        <v/>
      </c>
      <c r="AH2743" t="str">
        <f t="shared" si="823"/>
        <v/>
      </c>
      <c r="AI2743" t="str">
        <f>IF(AH2743&gt;"",VLOOKUP(AH2743,'MAATREGELEN TBV BESTEK '!$A$3:$N$34,11,FALSE),"")</f>
        <v/>
      </c>
      <c r="AJ2743" t="str">
        <f>IF(AH2743&gt;"",VLOOKUP(AH2743,'MAATREGELEN TBV BESTEK '!$A$3:$N$34,13,FALSE),"")</f>
        <v/>
      </c>
      <c r="AK2743" t="str">
        <f>IF(AH2743&gt;"",VLOOKUP(AH2743,'MAATREGELEN TBV BESTEK '!$A$3:$N$34,14,FALSE),"")</f>
        <v/>
      </c>
    </row>
    <row r="2744" spans="1:37" ht="12" customHeight="1">
      <c r="A2744" s="49">
        <v>237786.94099999999</v>
      </c>
      <c r="B2744" s="49">
        <v>437052.152</v>
      </c>
      <c r="C2744" t="s">
        <v>5571</v>
      </c>
      <c r="D2744" t="s">
        <v>2462</v>
      </c>
      <c r="E2744">
        <v>6</v>
      </c>
      <c r="F2744" t="s">
        <v>6040</v>
      </c>
      <c r="G2744" t="s">
        <v>2427</v>
      </c>
      <c r="H2744" s="64" t="s">
        <v>5563</v>
      </c>
      <c r="J2744">
        <f t="shared" si="824"/>
        <v>1</v>
      </c>
      <c r="K2744" t="str">
        <f t="shared" si="825"/>
        <v>halfopen</v>
      </c>
      <c r="L2744" t="str">
        <f t="shared" si="821"/>
        <v>groen</v>
      </c>
      <c r="M2744">
        <f t="shared" si="826"/>
        <v>237786.94099999999</v>
      </c>
      <c r="N2744">
        <f t="shared" si="827"/>
        <v>437052.152</v>
      </c>
      <c r="O2744" t="str">
        <f t="shared" si="828"/>
        <v>groen halfopen</v>
      </c>
      <c r="P2744" t="str">
        <f t="shared" si="829"/>
        <v>ALN01905</v>
      </c>
      <c r="Q2744" t="str">
        <f>$O$2&amp;E2744</f>
        <v>Lph 6</v>
      </c>
      <c r="R2744" t="str">
        <f t="shared" si="822"/>
        <v>Luma MINI</v>
      </c>
      <c r="T2744" t="str">
        <f t="shared" si="830"/>
        <v>AALTEN</v>
      </c>
      <c r="U2744" t="str">
        <f t="shared" si="831"/>
        <v>Grote Maote</v>
      </c>
      <c r="V2744" s="62" t="str">
        <f t="shared" si="832"/>
        <v>ALN01905</v>
      </c>
      <c r="W2744" s="15" t="e">
        <f>IF(J2744,#REF!,"")</f>
        <v>#REF!</v>
      </c>
      <c r="X2744" s="15" t="e">
        <f>IF(J2744,#REF!,"")</f>
        <v>#REF!</v>
      </c>
      <c r="Y2744" s="62" t="str">
        <f t="shared" si="833"/>
        <v>AV</v>
      </c>
      <c r="AA2744" s="69"/>
      <c r="AB2744" s="90">
        <v>6</v>
      </c>
      <c r="AC2744" s="5" t="s">
        <v>4537</v>
      </c>
      <c r="AD2744" s="90" t="str">
        <f t="shared" si="834"/>
        <v/>
      </c>
      <c r="AE2744" s="90" t="str">
        <f t="shared" si="835"/>
        <v>Luma MINI</v>
      </c>
      <c r="AF2744" s="22" t="str">
        <f>IF(Y2744="AV","Armatuur "&amp;AE2744&amp;" leveren en plaatsen op LM "&amp;AB2744&amp;"m","")&amp;IF(Y2744="MV AV","Mast en armatuur leveren en plaatsen, "&amp;AE2744&amp;" en LM "&amp;AD2744&amp;"m, oude mast "&amp;AB2744&amp;"m verwijderen","")&amp;IF(Y2744="NM NA","Nwe mast en nw armatuur leveren en plaatsen, "&amp;AE2744&amp;" en LM "&amp;AD2744&amp;"m","")&amp;IF(Y2744="NLP","Nieuw lichtpunt bijplaatsen, "&amp;AE2744&amp;" en LM "&amp;AD2744&amp;"m","")</f>
        <v>Armatuur Luma MINI leveren en plaatsen op LM 6m</v>
      </c>
      <c r="AH2744" t="str">
        <f t="shared" si="823"/>
        <v>AV 6-&gt;6 Luma MINI</v>
      </c>
      <c r="AI2744">
        <f>IF(AH2744&gt;"",VLOOKUP(AH2744,'MAATREGELEN TBV BESTEK '!$A$3:$N$34,11,FALSE),"")</f>
        <v>132020</v>
      </c>
      <c r="AJ2744">
        <f>IF(AH2744&gt;"",VLOOKUP(AH2744,'MAATREGELEN TBV BESTEK '!$A$3:$N$34,13,FALSE),"")</f>
        <v>711020</v>
      </c>
      <c r="AK2744">
        <f>IF(AH2744&gt;"",VLOOKUP(AH2744,'MAATREGELEN TBV BESTEK '!$A$3:$N$34,14,FALSE),"")</f>
        <v>0</v>
      </c>
    </row>
    <row r="2745" spans="1:37" ht="12" customHeight="1">
      <c r="A2745" s="49">
        <v>237786.94099999999</v>
      </c>
      <c r="B2745" s="49">
        <v>437052.152</v>
      </c>
      <c r="C2745" t="s">
        <v>5571</v>
      </c>
      <c r="D2745" t="s">
        <v>4563</v>
      </c>
      <c r="E2745" t="s">
        <v>5915</v>
      </c>
      <c r="F2745" t="s">
        <v>5915</v>
      </c>
      <c r="G2745" t="s">
        <v>2427</v>
      </c>
      <c r="H2745" s="64" t="s">
        <v>5563</v>
      </c>
      <c r="J2745">
        <f t="shared" si="824"/>
        <v>0</v>
      </c>
      <c r="K2745" t="str">
        <f t="shared" si="825"/>
        <v/>
      </c>
      <c r="L2745" t="str">
        <f t="shared" si="821"/>
        <v/>
      </c>
      <c r="M2745" t="str">
        <f t="shared" si="826"/>
        <v/>
      </c>
      <c r="N2745" t="str">
        <f t="shared" si="827"/>
        <v/>
      </c>
      <c r="O2745" t="str">
        <f t="shared" si="828"/>
        <v/>
      </c>
      <c r="P2745" t="str">
        <f t="shared" si="829"/>
        <v/>
      </c>
      <c r="R2745" t="str">
        <f t="shared" si="822"/>
        <v/>
      </c>
      <c r="T2745" t="str">
        <f t="shared" si="830"/>
        <v>AALTEN</v>
      </c>
      <c r="U2745" t="str">
        <f t="shared" si="831"/>
        <v>Grote Maote</v>
      </c>
      <c r="V2745" s="62" t="str">
        <f t="shared" si="832"/>
        <v/>
      </c>
      <c r="W2745" s="15" t="str">
        <f>IF(J2745,#REF!,"")</f>
        <v/>
      </c>
      <c r="X2745" s="15" t="str">
        <f>IF(J2745,#REF!,"")</f>
        <v/>
      </c>
      <c r="Y2745" s="62" t="str">
        <f t="shared" si="833"/>
        <v xml:space="preserve"> </v>
      </c>
      <c r="AA2745" s="69"/>
      <c r="AB2745" s="90" t="s">
        <v>5915</v>
      </c>
      <c r="AC2745" s="5" t="s">
        <v>5915</v>
      </c>
      <c r="AD2745" s="90" t="str">
        <f t="shared" si="834"/>
        <v/>
      </c>
      <c r="AE2745" s="90" t="str">
        <f t="shared" si="835"/>
        <v/>
      </c>
      <c r="AF2745" t="str">
        <f>IF(Y2745="AV","Armatuur "&amp;AE2745&amp;" leveren en plaatsen op LM "&amp;AD2745&amp;"m","")&amp;IF(Y2745="MV AV","Mast en armatuur leveren en plaatsen, "&amp;AE2745&amp;" en LM "&amp;AD2745&amp;"m, oude mast "&amp;AB2745&amp;"m verwijderen","")&amp;IF(Y2745="NM NA","Nwe mast en nw armatuur leveren en plaatsen, "&amp;AE2745&amp;" en LM "&amp;AD2745&amp;"m, oude mast "&amp;AB2745&amp;"m verwijderen","")&amp;IF(Y2745="NLP","Nieuw lichtpunt bijplaatsen, "&amp;AE2745&amp;" en LM "&amp;AD2745&amp;"m","")</f>
        <v/>
      </c>
      <c r="AH2745" t="str">
        <f t="shared" si="823"/>
        <v/>
      </c>
      <c r="AI2745" t="str">
        <f>IF(AH2745&gt;"",VLOOKUP(AH2745,'MAATREGELEN TBV BESTEK '!$A$3:$N$34,11,FALSE),"")</f>
        <v/>
      </c>
      <c r="AJ2745" t="str">
        <f>IF(AH2745&gt;"",VLOOKUP(AH2745,'MAATREGELEN TBV BESTEK '!$A$3:$N$34,13,FALSE),"")</f>
        <v/>
      </c>
      <c r="AK2745" t="str">
        <f>IF(AH2745&gt;"",VLOOKUP(AH2745,'MAATREGELEN TBV BESTEK '!$A$3:$N$34,14,FALSE),"")</f>
        <v/>
      </c>
    </row>
    <row r="2746" spans="1:37" ht="12" customHeight="1">
      <c r="A2746" s="49">
        <v>237784.38399999999</v>
      </c>
      <c r="B2746" s="49">
        <v>437087.96899999998</v>
      </c>
      <c r="C2746" t="s">
        <v>5572</v>
      </c>
      <c r="D2746" t="s">
        <v>2462</v>
      </c>
      <c r="E2746">
        <v>6</v>
      </c>
      <c r="F2746" t="s">
        <v>6040</v>
      </c>
      <c r="G2746" t="s">
        <v>2427</v>
      </c>
      <c r="H2746" s="64" t="s">
        <v>5563</v>
      </c>
      <c r="J2746">
        <f t="shared" si="824"/>
        <v>1</v>
      </c>
      <c r="K2746" t="str">
        <f t="shared" si="825"/>
        <v>halfopen</v>
      </c>
      <c r="L2746" t="str">
        <f t="shared" si="821"/>
        <v>groen</v>
      </c>
      <c r="M2746">
        <f t="shared" si="826"/>
        <v>237784.38399999999</v>
      </c>
      <c r="N2746">
        <f t="shared" si="827"/>
        <v>437087.96899999998</v>
      </c>
      <c r="O2746" t="str">
        <f t="shared" si="828"/>
        <v>groen halfopen</v>
      </c>
      <c r="P2746" t="str">
        <f t="shared" si="829"/>
        <v>ALN01906</v>
      </c>
      <c r="Q2746" t="str">
        <f>$O$2&amp;E2746</f>
        <v>Lph 6</v>
      </c>
      <c r="R2746" t="str">
        <f t="shared" si="822"/>
        <v>Luma MINI</v>
      </c>
      <c r="T2746" t="str">
        <f t="shared" si="830"/>
        <v>AALTEN</v>
      </c>
      <c r="U2746" t="str">
        <f t="shared" si="831"/>
        <v>Grote Maote</v>
      </c>
      <c r="V2746" s="62" t="str">
        <f t="shared" si="832"/>
        <v>ALN01906</v>
      </c>
      <c r="W2746" s="15" t="e">
        <f>IF(J2746,#REF!,"")</f>
        <v>#REF!</v>
      </c>
      <c r="X2746" s="15" t="e">
        <f>IF(J2746,#REF!,"")</f>
        <v>#REF!</v>
      </c>
      <c r="Y2746" s="62" t="str">
        <f t="shared" si="833"/>
        <v>AV</v>
      </c>
      <c r="AA2746" s="69"/>
      <c r="AB2746" s="90">
        <v>6</v>
      </c>
      <c r="AC2746" s="5" t="s">
        <v>4537</v>
      </c>
      <c r="AD2746" s="90" t="str">
        <f t="shared" si="834"/>
        <v/>
      </c>
      <c r="AE2746" s="90" t="str">
        <f t="shared" si="835"/>
        <v>Luma MINI</v>
      </c>
      <c r="AF2746" s="22" t="str">
        <f>IF(Y2746="AV","Armatuur "&amp;AE2746&amp;" leveren en plaatsen op LM "&amp;AB2746&amp;"m","")&amp;IF(Y2746="MV AV","Mast en armatuur leveren en plaatsen, "&amp;AE2746&amp;" en LM "&amp;AD2746&amp;"m, oude mast "&amp;AB2746&amp;"m verwijderen","")&amp;IF(Y2746="NM NA","Nwe mast en nw armatuur leveren en plaatsen, "&amp;AE2746&amp;" en LM "&amp;AD2746&amp;"m","")&amp;IF(Y2746="NLP","Nieuw lichtpunt bijplaatsen, "&amp;AE2746&amp;" en LM "&amp;AD2746&amp;"m","")</f>
        <v>Armatuur Luma MINI leveren en plaatsen op LM 6m</v>
      </c>
      <c r="AH2746" t="str">
        <f t="shared" si="823"/>
        <v>AV 6-&gt;6 Luma MINI</v>
      </c>
      <c r="AI2746">
        <f>IF(AH2746&gt;"",VLOOKUP(AH2746,'MAATREGELEN TBV BESTEK '!$A$3:$N$34,11,FALSE),"")</f>
        <v>132020</v>
      </c>
      <c r="AJ2746">
        <f>IF(AH2746&gt;"",VLOOKUP(AH2746,'MAATREGELEN TBV BESTEK '!$A$3:$N$34,13,FALSE),"")</f>
        <v>711020</v>
      </c>
      <c r="AK2746">
        <f>IF(AH2746&gt;"",VLOOKUP(AH2746,'MAATREGELEN TBV BESTEK '!$A$3:$N$34,14,FALSE),"")</f>
        <v>0</v>
      </c>
    </row>
    <row r="2747" spans="1:37" ht="12" customHeight="1">
      <c r="A2747" s="49">
        <v>237784.38399999999</v>
      </c>
      <c r="B2747" s="49">
        <v>437087.96899999998</v>
      </c>
      <c r="C2747" t="s">
        <v>5572</v>
      </c>
      <c r="D2747" t="s">
        <v>4563</v>
      </c>
      <c r="E2747" t="s">
        <v>5915</v>
      </c>
      <c r="F2747" t="s">
        <v>5915</v>
      </c>
      <c r="G2747" t="s">
        <v>2427</v>
      </c>
      <c r="H2747" s="64" t="s">
        <v>5563</v>
      </c>
      <c r="J2747">
        <f t="shared" si="824"/>
        <v>0</v>
      </c>
      <c r="K2747" t="str">
        <f t="shared" si="825"/>
        <v/>
      </c>
      <c r="L2747" t="str">
        <f t="shared" si="821"/>
        <v/>
      </c>
      <c r="M2747" t="str">
        <f t="shared" si="826"/>
        <v/>
      </c>
      <c r="N2747" t="str">
        <f t="shared" si="827"/>
        <v/>
      </c>
      <c r="O2747" t="str">
        <f t="shared" si="828"/>
        <v/>
      </c>
      <c r="P2747" t="str">
        <f t="shared" si="829"/>
        <v/>
      </c>
      <c r="R2747" t="str">
        <f t="shared" si="822"/>
        <v/>
      </c>
      <c r="T2747" t="str">
        <f t="shared" si="830"/>
        <v>AALTEN</v>
      </c>
      <c r="U2747" t="str">
        <f t="shared" si="831"/>
        <v>Grote Maote</v>
      </c>
      <c r="V2747" s="62" t="str">
        <f t="shared" si="832"/>
        <v/>
      </c>
      <c r="W2747" s="15" t="str">
        <f>IF(J2747,#REF!,"")</f>
        <v/>
      </c>
      <c r="X2747" s="15" t="str">
        <f>IF(J2747,#REF!,"")</f>
        <v/>
      </c>
      <c r="Y2747" s="62" t="str">
        <f t="shared" si="833"/>
        <v xml:space="preserve"> </v>
      </c>
      <c r="AA2747" s="69"/>
      <c r="AB2747" s="90" t="s">
        <v>5915</v>
      </c>
      <c r="AC2747" s="5" t="s">
        <v>5915</v>
      </c>
      <c r="AD2747" s="90" t="str">
        <f t="shared" si="834"/>
        <v/>
      </c>
      <c r="AE2747" s="90" t="str">
        <f t="shared" si="835"/>
        <v/>
      </c>
      <c r="AF2747" t="str">
        <f>IF(Y2747="AV","Armatuur "&amp;AE2747&amp;" leveren en plaatsen op LM "&amp;AD2747&amp;"m","")&amp;IF(Y2747="MV AV","Mast en armatuur leveren en plaatsen, "&amp;AE2747&amp;" en LM "&amp;AD2747&amp;"m, oude mast "&amp;AB2747&amp;"m verwijderen","")&amp;IF(Y2747="NM NA","Nwe mast en nw armatuur leveren en plaatsen, "&amp;AE2747&amp;" en LM "&amp;AD2747&amp;"m, oude mast "&amp;AB2747&amp;"m verwijderen","")&amp;IF(Y2747="NLP","Nieuw lichtpunt bijplaatsen, "&amp;AE2747&amp;" en LM "&amp;AD2747&amp;"m","")</f>
        <v/>
      </c>
      <c r="AH2747" t="str">
        <f t="shared" si="823"/>
        <v/>
      </c>
      <c r="AI2747" t="str">
        <f>IF(AH2747&gt;"",VLOOKUP(AH2747,'MAATREGELEN TBV BESTEK '!$A$3:$N$34,11,FALSE),"")</f>
        <v/>
      </c>
      <c r="AJ2747" t="str">
        <f>IF(AH2747&gt;"",VLOOKUP(AH2747,'MAATREGELEN TBV BESTEK '!$A$3:$N$34,13,FALSE),"")</f>
        <v/>
      </c>
      <c r="AK2747" t="str">
        <f>IF(AH2747&gt;"",VLOOKUP(AH2747,'MAATREGELEN TBV BESTEK '!$A$3:$N$34,14,FALSE),"")</f>
        <v/>
      </c>
    </row>
    <row r="2748" spans="1:37" ht="12" customHeight="1">
      <c r="A2748" s="49">
        <v>237782.027</v>
      </c>
      <c r="B2748" s="49">
        <v>437119.19900000002</v>
      </c>
      <c r="C2748" t="s">
        <v>5573</v>
      </c>
      <c r="D2748" t="s">
        <v>2462</v>
      </c>
      <c r="E2748">
        <v>6</v>
      </c>
      <c r="F2748" t="s">
        <v>6040</v>
      </c>
      <c r="G2748" t="s">
        <v>2427</v>
      </c>
      <c r="H2748" s="64" t="s">
        <v>5563</v>
      </c>
      <c r="J2748">
        <f t="shared" si="824"/>
        <v>1</v>
      </c>
      <c r="K2748" t="str">
        <f t="shared" si="825"/>
        <v>halfopen</v>
      </c>
      <c r="L2748" t="str">
        <f t="shared" si="821"/>
        <v>groen</v>
      </c>
      <c r="M2748">
        <f t="shared" si="826"/>
        <v>237782.027</v>
      </c>
      <c r="N2748">
        <f t="shared" si="827"/>
        <v>437119.19900000002</v>
      </c>
      <c r="O2748" t="str">
        <f t="shared" si="828"/>
        <v>groen halfopen</v>
      </c>
      <c r="P2748" t="str">
        <f t="shared" si="829"/>
        <v>ALN01907</v>
      </c>
      <c r="Q2748" t="str">
        <f>$O$2&amp;E2748</f>
        <v>Lph 6</v>
      </c>
      <c r="R2748" t="str">
        <f t="shared" si="822"/>
        <v>Luma MINI</v>
      </c>
      <c r="T2748" t="str">
        <f t="shared" si="830"/>
        <v>AALTEN</v>
      </c>
      <c r="U2748" t="str">
        <f t="shared" si="831"/>
        <v>Grote Maote</v>
      </c>
      <c r="V2748" s="62" t="str">
        <f t="shared" si="832"/>
        <v>ALN01907</v>
      </c>
      <c r="W2748" s="15" t="e">
        <f>IF(J2748,#REF!,"")</f>
        <v>#REF!</v>
      </c>
      <c r="X2748" s="15" t="e">
        <f>IF(J2748,#REF!,"")</f>
        <v>#REF!</v>
      </c>
      <c r="Y2748" s="62" t="str">
        <f t="shared" si="833"/>
        <v>AV</v>
      </c>
      <c r="AA2748" s="69"/>
      <c r="AB2748" s="90">
        <v>6</v>
      </c>
      <c r="AC2748" s="5" t="s">
        <v>4537</v>
      </c>
      <c r="AD2748" s="90" t="str">
        <f t="shared" si="834"/>
        <v/>
      </c>
      <c r="AE2748" s="90" t="str">
        <f t="shared" si="835"/>
        <v>Luma MINI</v>
      </c>
      <c r="AF2748" s="22" t="str">
        <f>IF(Y2748="AV","Armatuur "&amp;AE2748&amp;" leveren en plaatsen op LM "&amp;AB2748&amp;"m","")&amp;IF(Y2748="MV AV","Mast en armatuur leveren en plaatsen, "&amp;AE2748&amp;" en LM "&amp;AD2748&amp;"m, oude mast "&amp;AB2748&amp;"m verwijderen","")&amp;IF(Y2748="NM NA","Nwe mast en nw armatuur leveren en plaatsen, "&amp;AE2748&amp;" en LM "&amp;AD2748&amp;"m","")&amp;IF(Y2748="NLP","Nieuw lichtpunt bijplaatsen, "&amp;AE2748&amp;" en LM "&amp;AD2748&amp;"m","")</f>
        <v>Armatuur Luma MINI leveren en plaatsen op LM 6m</v>
      </c>
      <c r="AH2748" t="str">
        <f t="shared" si="823"/>
        <v>AV 6-&gt;6 Luma MINI</v>
      </c>
      <c r="AI2748">
        <f>IF(AH2748&gt;"",VLOOKUP(AH2748,'MAATREGELEN TBV BESTEK '!$A$3:$N$34,11,FALSE),"")</f>
        <v>132020</v>
      </c>
      <c r="AJ2748">
        <f>IF(AH2748&gt;"",VLOOKUP(AH2748,'MAATREGELEN TBV BESTEK '!$A$3:$N$34,13,FALSE),"")</f>
        <v>711020</v>
      </c>
      <c r="AK2748">
        <f>IF(AH2748&gt;"",VLOOKUP(AH2748,'MAATREGELEN TBV BESTEK '!$A$3:$N$34,14,FALSE),"")</f>
        <v>0</v>
      </c>
    </row>
    <row r="2749" spans="1:37" ht="12" customHeight="1">
      <c r="A2749" s="49">
        <v>237782.027</v>
      </c>
      <c r="B2749" s="49">
        <v>437119.19900000002</v>
      </c>
      <c r="C2749" t="s">
        <v>5573</v>
      </c>
      <c r="D2749" t="s">
        <v>4563</v>
      </c>
      <c r="E2749" t="s">
        <v>5915</v>
      </c>
      <c r="F2749" t="s">
        <v>5915</v>
      </c>
      <c r="G2749" t="s">
        <v>2427</v>
      </c>
      <c r="H2749" s="64" t="s">
        <v>5563</v>
      </c>
      <c r="J2749">
        <f t="shared" si="824"/>
        <v>0</v>
      </c>
      <c r="K2749" t="str">
        <f t="shared" si="825"/>
        <v/>
      </c>
      <c r="L2749" t="str">
        <f t="shared" si="821"/>
        <v/>
      </c>
      <c r="M2749" t="str">
        <f t="shared" si="826"/>
        <v/>
      </c>
      <c r="N2749" t="str">
        <f t="shared" si="827"/>
        <v/>
      </c>
      <c r="O2749" t="str">
        <f t="shared" si="828"/>
        <v/>
      </c>
      <c r="P2749" t="str">
        <f t="shared" si="829"/>
        <v/>
      </c>
      <c r="R2749" t="str">
        <f t="shared" si="822"/>
        <v/>
      </c>
      <c r="T2749" t="str">
        <f t="shared" si="830"/>
        <v>AALTEN</v>
      </c>
      <c r="U2749" t="str">
        <f t="shared" si="831"/>
        <v>Grote Maote</v>
      </c>
      <c r="V2749" s="62" t="str">
        <f t="shared" si="832"/>
        <v/>
      </c>
      <c r="W2749" s="15" t="str">
        <f>IF(J2749,#REF!,"")</f>
        <v/>
      </c>
      <c r="X2749" s="15" t="str">
        <f>IF(J2749,#REF!,"")</f>
        <v/>
      </c>
      <c r="Y2749" s="62" t="str">
        <f t="shared" si="833"/>
        <v xml:space="preserve"> </v>
      </c>
      <c r="AA2749" s="69"/>
      <c r="AB2749" s="90" t="s">
        <v>5915</v>
      </c>
      <c r="AC2749" s="5" t="s">
        <v>5915</v>
      </c>
      <c r="AD2749" s="90" t="str">
        <f t="shared" si="834"/>
        <v/>
      </c>
      <c r="AE2749" s="90" t="str">
        <f t="shared" si="835"/>
        <v/>
      </c>
      <c r="AF2749" t="str">
        <f>IF(Y2749="AV","Armatuur "&amp;AE2749&amp;" leveren en plaatsen op LM "&amp;AD2749&amp;"m","")&amp;IF(Y2749="MV AV","Mast en armatuur leveren en plaatsen, "&amp;AE2749&amp;" en LM "&amp;AD2749&amp;"m, oude mast "&amp;AB2749&amp;"m verwijderen","")&amp;IF(Y2749="NM NA","Nwe mast en nw armatuur leveren en plaatsen, "&amp;AE2749&amp;" en LM "&amp;AD2749&amp;"m, oude mast "&amp;AB2749&amp;"m verwijderen","")&amp;IF(Y2749="NLP","Nieuw lichtpunt bijplaatsen, "&amp;AE2749&amp;" en LM "&amp;AD2749&amp;"m","")</f>
        <v/>
      </c>
      <c r="AH2749" t="str">
        <f t="shared" si="823"/>
        <v/>
      </c>
      <c r="AI2749" t="str">
        <f>IF(AH2749&gt;"",VLOOKUP(AH2749,'MAATREGELEN TBV BESTEK '!$A$3:$N$34,11,FALSE),"")</f>
        <v/>
      </c>
      <c r="AJ2749" t="str">
        <f>IF(AH2749&gt;"",VLOOKUP(AH2749,'MAATREGELEN TBV BESTEK '!$A$3:$N$34,13,FALSE),"")</f>
        <v/>
      </c>
      <c r="AK2749" t="str">
        <f>IF(AH2749&gt;"",VLOOKUP(AH2749,'MAATREGELEN TBV BESTEK '!$A$3:$N$34,14,FALSE),"")</f>
        <v/>
      </c>
    </row>
    <row r="2750" spans="1:37" ht="12" customHeight="1">
      <c r="A2750" s="49">
        <v>237811.24</v>
      </c>
      <c r="B2750" s="49">
        <v>437118.01400000002</v>
      </c>
      <c r="C2750" t="s">
        <v>5581</v>
      </c>
      <c r="D2750" t="s">
        <v>4563</v>
      </c>
      <c r="E2750">
        <v>3</v>
      </c>
      <c r="F2750" t="s">
        <v>5915</v>
      </c>
      <c r="G2750" t="s">
        <v>2427</v>
      </c>
      <c r="H2750" s="64" t="s">
        <v>5563</v>
      </c>
      <c r="J2750">
        <f t="shared" si="824"/>
        <v>1</v>
      </c>
      <c r="K2750" t="str">
        <f t="shared" si="825"/>
        <v/>
      </c>
      <c r="L2750" t="str">
        <f t="shared" si="821"/>
        <v/>
      </c>
      <c r="M2750">
        <f t="shared" si="826"/>
        <v>237811.24</v>
      </c>
      <c r="N2750">
        <f t="shared" si="827"/>
        <v>437118.01400000002</v>
      </c>
      <c r="O2750" t="str">
        <f t="shared" si="828"/>
        <v>wit rondje</v>
      </c>
      <c r="P2750" t="str">
        <f t="shared" si="829"/>
        <v>ALN01908</v>
      </c>
      <c r="Q2750" t="str">
        <f>$O$2&amp;E2750</f>
        <v>Lph 3</v>
      </c>
      <c r="R2750" t="str">
        <f t="shared" si="822"/>
        <v/>
      </c>
      <c r="T2750" t="str">
        <f t="shared" si="830"/>
        <v>AALTEN</v>
      </c>
      <c r="U2750" t="str">
        <f t="shared" si="831"/>
        <v>Grote Maote</v>
      </c>
      <c r="V2750" s="62" t="str">
        <f t="shared" si="832"/>
        <v>ALN01908</v>
      </c>
      <c r="W2750" s="15" t="e">
        <f>IF(J2750,#REF!,"")</f>
        <v>#REF!</v>
      </c>
      <c r="X2750" s="15" t="e">
        <f>IF(J2750,#REF!,"")</f>
        <v>#REF!</v>
      </c>
      <c r="Y2750" s="62" t="str">
        <f t="shared" si="833"/>
        <v xml:space="preserve"> </v>
      </c>
      <c r="AA2750" s="69"/>
      <c r="AB2750" s="90">
        <v>3</v>
      </c>
      <c r="AC2750" s="5" t="s">
        <v>2591</v>
      </c>
      <c r="AD2750" s="90" t="str">
        <f t="shared" si="834"/>
        <v/>
      </c>
      <c r="AE2750" s="90" t="str">
        <f t="shared" si="835"/>
        <v/>
      </c>
      <c r="AF2750" t="str">
        <f>IF(Y2750="AV","Armatuur "&amp;AE2750&amp;" leveren en plaatsen op LM "&amp;AD2750&amp;"m","")&amp;IF(Y2750="MV AV","Mast en armatuur leveren en plaatsen, "&amp;AE2750&amp;" en LM "&amp;AD2750&amp;"m, oude mast "&amp;AB2750&amp;"m verwijderen","")&amp;IF(Y2750="NM NA","Nwe mast en nw armatuur leveren en plaatsen, "&amp;AE2750&amp;" en LM "&amp;AD2750&amp;"m, oude mast "&amp;AB2750&amp;"m verwijderen","")&amp;IF(Y2750="NLP","Nieuw lichtpunt bijplaatsen, "&amp;AE2750&amp;" en LM "&amp;AD2750&amp;"m","")</f>
        <v/>
      </c>
      <c r="AH2750" t="str">
        <f t="shared" si="823"/>
        <v/>
      </c>
      <c r="AI2750" t="str">
        <f>IF(AH2750&gt;"",VLOOKUP(AH2750,'MAATREGELEN TBV BESTEK '!$A$3:$N$34,11,FALSE),"")</f>
        <v/>
      </c>
      <c r="AJ2750" t="str">
        <f>IF(AH2750&gt;"",VLOOKUP(AH2750,'MAATREGELEN TBV BESTEK '!$A$3:$N$34,13,FALSE),"")</f>
        <v/>
      </c>
      <c r="AK2750" t="str">
        <f>IF(AH2750&gt;"",VLOOKUP(AH2750,'MAATREGELEN TBV BESTEK '!$A$3:$N$34,14,FALSE),"")</f>
        <v/>
      </c>
    </row>
    <row r="2751" spans="1:37" ht="12" customHeight="1">
      <c r="A2751" s="49">
        <v>237789.49900000001</v>
      </c>
      <c r="B2751" s="49">
        <v>437020.82</v>
      </c>
      <c r="C2751" t="s">
        <v>5582</v>
      </c>
      <c r="D2751" t="s">
        <v>4563</v>
      </c>
      <c r="E2751">
        <v>3</v>
      </c>
      <c r="F2751" t="s">
        <v>5915</v>
      </c>
      <c r="G2751" t="s">
        <v>2427</v>
      </c>
      <c r="H2751" s="64" t="s">
        <v>5563</v>
      </c>
      <c r="J2751">
        <f t="shared" si="824"/>
        <v>1</v>
      </c>
      <c r="K2751" t="str">
        <f t="shared" si="825"/>
        <v/>
      </c>
      <c r="L2751" t="str">
        <f t="shared" si="821"/>
        <v/>
      </c>
      <c r="M2751">
        <f t="shared" si="826"/>
        <v>237789.49900000001</v>
      </c>
      <c r="N2751">
        <f t="shared" si="827"/>
        <v>437020.82</v>
      </c>
      <c r="O2751" t="str">
        <f t="shared" si="828"/>
        <v>wit rondje</v>
      </c>
      <c r="P2751" t="str">
        <f t="shared" si="829"/>
        <v>ALN01909</v>
      </c>
      <c r="Q2751" t="str">
        <f>$O$2&amp;E2751</f>
        <v>Lph 3</v>
      </c>
      <c r="R2751" t="str">
        <f t="shared" si="822"/>
        <v/>
      </c>
      <c r="T2751" t="str">
        <f t="shared" si="830"/>
        <v>AALTEN</v>
      </c>
      <c r="U2751" t="str">
        <f t="shared" si="831"/>
        <v>Grote Maote</v>
      </c>
      <c r="V2751" s="62" t="str">
        <f t="shared" si="832"/>
        <v>ALN01909</v>
      </c>
      <c r="W2751" s="15" t="e">
        <f>IF(J2751,#REF!,"")</f>
        <v>#REF!</v>
      </c>
      <c r="X2751" s="15" t="e">
        <f>IF(J2751,#REF!,"")</f>
        <v>#REF!</v>
      </c>
      <c r="Y2751" s="62" t="str">
        <f t="shared" si="833"/>
        <v xml:space="preserve"> </v>
      </c>
      <c r="AA2751" s="69"/>
      <c r="AB2751" s="90">
        <v>3</v>
      </c>
      <c r="AC2751" s="5" t="s">
        <v>2591</v>
      </c>
      <c r="AD2751" s="90" t="str">
        <f t="shared" si="834"/>
        <v/>
      </c>
      <c r="AE2751" s="90" t="str">
        <f t="shared" si="835"/>
        <v/>
      </c>
      <c r="AF2751" t="str">
        <f>IF(Y2751="AV","Armatuur "&amp;AE2751&amp;" leveren en plaatsen op LM "&amp;AD2751&amp;"m","")&amp;IF(Y2751="MV AV","Mast en armatuur leveren en plaatsen, "&amp;AE2751&amp;" en LM "&amp;AD2751&amp;"m, oude mast "&amp;AB2751&amp;"m verwijderen","")&amp;IF(Y2751="NM NA","Nwe mast en nw armatuur leveren en plaatsen, "&amp;AE2751&amp;" en LM "&amp;AD2751&amp;"m, oude mast "&amp;AB2751&amp;"m verwijderen","")&amp;IF(Y2751="NLP","Nieuw lichtpunt bijplaatsen, "&amp;AE2751&amp;" en LM "&amp;AD2751&amp;"m","")</f>
        <v/>
      </c>
      <c r="AH2751" t="str">
        <f t="shared" si="823"/>
        <v/>
      </c>
      <c r="AI2751" t="str">
        <f>IF(AH2751&gt;"",VLOOKUP(AH2751,'MAATREGELEN TBV BESTEK '!$A$3:$N$34,11,FALSE),"")</f>
        <v/>
      </c>
      <c r="AJ2751" t="str">
        <f>IF(AH2751&gt;"",VLOOKUP(AH2751,'MAATREGELEN TBV BESTEK '!$A$3:$N$34,13,FALSE),"")</f>
        <v/>
      </c>
      <c r="AK2751" t="str">
        <f>IF(AH2751&gt;"",VLOOKUP(AH2751,'MAATREGELEN TBV BESTEK '!$A$3:$N$34,14,FALSE),"")</f>
        <v/>
      </c>
    </row>
    <row r="2752" spans="1:37" ht="12" customHeight="1">
      <c r="A2752" s="49">
        <v>237736.351</v>
      </c>
      <c r="B2752" s="49">
        <v>436998.56199999998</v>
      </c>
      <c r="C2752" t="s">
        <v>5583</v>
      </c>
      <c r="D2752" t="s">
        <v>4563</v>
      </c>
      <c r="E2752">
        <v>3</v>
      </c>
      <c r="F2752" t="s">
        <v>5915</v>
      </c>
      <c r="G2752" t="s">
        <v>2427</v>
      </c>
      <c r="H2752" s="64" t="s">
        <v>5563</v>
      </c>
      <c r="J2752">
        <f t="shared" si="824"/>
        <v>1</v>
      </c>
      <c r="K2752" t="str">
        <f t="shared" si="825"/>
        <v/>
      </c>
      <c r="L2752" t="str">
        <f t="shared" si="821"/>
        <v/>
      </c>
      <c r="M2752">
        <f t="shared" si="826"/>
        <v>237736.351</v>
      </c>
      <c r="N2752">
        <f t="shared" si="827"/>
        <v>436998.56199999998</v>
      </c>
      <c r="O2752" t="str">
        <f t="shared" si="828"/>
        <v>wit rondje</v>
      </c>
      <c r="P2752" t="str">
        <f t="shared" si="829"/>
        <v>ALN01910</v>
      </c>
      <c r="Q2752" t="str">
        <f>$O$2&amp;E2752</f>
        <v>Lph 3</v>
      </c>
      <c r="R2752" t="str">
        <f t="shared" si="822"/>
        <v/>
      </c>
      <c r="T2752" t="str">
        <f t="shared" si="830"/>
        <v>AALTEN</v>
      </c>
      <c r="U2752" t="str">
        <f t="shared" si="831"/>
        <v>Grote Maote</v>
      </c>
      <c r="V2752" s="62" t="str">
        <f t="shared" si="832"/>
        <v>ALN01910</v>
      </c>
      <c r="W2752" s="15" t="e">
        <f>IF(J2752,#REF!,"")</f>
        <v>#REF!</v>
      </c>
      <c r="X2752" s="15" t="e">
        <f>IF(J2752,#REF!,"")</f>
        <v>#REF!</v>
      </c>
      <c r="Y2752" s="62" t="str">
        <f t="shared" si="833"/>
        <v xml:space="preserve"> </v>
      </c>
      <c r="AA2752" s="69"/>
      <c r="AB2752" s="90">
        <v>3</v>
      </c>
      <c r="AC2752" s="5" t="s">
        <v>2591</v>
      </c>
      <c r="AD2752" s="90" t="str">
        <f t="shared" si="834"/>
        <v/>
      </c>
      <c r="AE2752" s="90" t="str">
        <f t="shared" si="835"/>
        <v/>
      </c>
      <c r="AF2752" t="str">
        <f>IF(Y2752="AV","Armatuur "&amp;AE2752&amp;" leveren en plaatsen op LM "&amp;AD2752&amp;"m","")&amp;IF(Y2752="MV AV","Mast en armatuur leveren en plaatsen, "&amp;AE2752&amp;" en LM "&amp;AD2752&amp;"m, oude mast "&amp;AB2752&amp;"m verwijderen","")&amp;IF(Y2752="NM NA","Nwe mast en nw armatuur leveren en plaatsen, "&amp;AE2752&amp;" en LM "&amp;AD2752&amp;"m, oude mast "&amp;AB2752&amp;"m verwijderen","")&amp;IF(Y2752="NLP","Nieuw lichtpunt bijplaatsen, "&amp;AE2752&amp;" en LM "&amp;AD2752&amp;"m","")</f>
        <v/>
      </c>
      <c r="AH2752" t="str">
        <f t="shared" si="823"/>
        <v/>
      </c>
      <c r="AI2752" t="str">
        <f>IF(AH2752&gt;"",VLOOKUP(AH2752,'MAATREGELEN TBV BESTEK '!$A$3:$N$34,11,FALSE),"")</f>
        <v/>
      </c>
      <c r="AJ2752" t="str">
        <f>IF(AH2752&gt;"",VLOOKUP(AH2752,'MAATREGELEN TBV BESTEK '!$A$3:$N$34,13,FALSE),"")</f>
        <v/>
      </c>
      <c r="AK2752" t="str">
        <f>IF(AH2752&gt;"",VLOOKUP(AH2752,'MAATREGELEN TBV BESTEK '!$A$3:$N$34,14,FALSE),"")</f>
        <v/>
      </c>
    </row>
    <row r="2753" spans="1:37" ht="12" customHeight="1">
      <c r="A2753" s="49">
        <v>237710.84899999999</v>
      </c>
      <c r="B2753" s="49">
        <v>437050.234</v>
      </c>
      <c r="C2753" t="s">
        <v>5584</v>
      </c>
      <c r="D2753" t="s">
        <v>4563</v>
      </c>
      <c r="E2753">
        <v>3</v>
      </c>
      <c r="F2753" t="s">
        <v>5915</v>
      </c>
      <c r="G2753" t="s">
        <v>2427</v>
      </c>
      <c r="H2753" s="64" t="s">
        <v>5563</v>
      </c>
      <c r="J2753">
        <f t="shared" si="824"/>
        <v>1</v>
      </c>
      <c r="K2753" t="str">
        <f t="shared" si="825"/>
        <v/>
      </c>
      <c r="L2753" t="str">
        <f t="shared" si="821"/>
        <v/>
      </c>
      <c r="M2753">
        <f t="shared" si="826"/>
        <v>237710.84899999999</v>
      </c>
      <c r="N2753">
        <f t="shared" si="827"/>
        <v>437050.234</v>
      </c>
      <c r="O2753" t="str">
        <f t="shared" si="828"/>
        <v>wit rondje</v>
      </c>
      <c r="P2753" t="str">
        <f t="shared" si="829"/>
        <v>ALN01911</v>
      </c>
      <c r="Q2753" t="str">
        <f>$O$2&amp;E2753</f>
        <v>Lph 3</v>
      </c>
      <c r="R2753" t="str">
        <f t="shared" si="822"/>
        <v/>
      </c>
      <c r="T2753" t="str">
        <f t="shared" si="830"/>
        <v>AALTEN</v>
      </c>
      <c r="U2753" t="str">
        <f t="shared" si="831"/>
        <v>Grote Maote</v>
      </c>
      <c r="V2753" s="62" t="str">
        <f t="shared" si="832"/>
        <v>ALN01911</v>
      </c>
      <c r="W2753" s="15" t="e">
        <f>IF(J2753,#REF!,"")</f>
        <v>#REF!</v>
      </c>
      <c r="X2753" s="15" t="e">
        <f>IF(J2753,#REF!,"")</f>
        <v>#REF!</v>
      </c>
      <c r="Y2753" s="62" t="str">
        <f t="shared" si="833"/>
        <v xml:space="preserve"> </v>
      </c>
      <c r="AA2753" s="69"/>
      <c r="AB2753" s="90">
        <v>3</v>
      </c>
      <c r="AC2753" s="5" t="s">
        <v>2591</v>
      </c>
      <c r="AD2753" s="90" t="str">
        <f t="shared" si="834"/>
        <v/>
      </c>
      <c r="AE2753" s="90" t="str">
        <f t="shared" si="835"/>
        <v/>
      </c>
      <c r="AF2753" t="str">
        <f>IF(Y2753="AV","Armatuur "&amp;AE2753&amp;" leveren en plaatsen op LM "&amp;AD2753&amp;"m","")&amp;IF(Y2753="MV AV","Mast en armatuur leveren en plaatsen, "&amp;AE2753&amp;" en LM "&amp;AD2753&amp;"m, oude mast "&amp;AB2753&amp;"m verwijderen","")&amp;IF(Y2753="NM NA","Nwe mast en nw armatuur leveren en plaatsen, "&amp;AE2753&amp;" en LM "&amp;AD2753&amp;"m, oude mast "&amp;AB2753&amp;"m verwijderen","")&amp;IF(Y2753="NLP","Nieuw lichtpunt bijplaatsen, "&amp;AE2753&amp;" en LM "&amp;AD2753&amp;"m","")</f>
        <v/>
      </c>
      <c r="AH2753" t="str">
        <f t="shared" si="823"/>
        <v/>
      </c>
      <c r="AI2753" t="str">
        <f>IF(AH2753&gt;"",VLOOKUP(AH2753,'MAATREGELEN TBV BESTEK '!$A$3:$N$34,11,FALSE),"")</f>
        <v/>
      </c>
      <c r="AJ2753" t="str">
        <f>IF(AH2753&gt;"",VLOOKUP(AH2753,'MAATREGELEN TBV BESTEK '!$A$3:$N$34,13,FALSE),"")</f>
        <v/>
      </c>
      <c r="AK2753" t="str">
        <f>IF(AH2753&gt;"",VLOOKUP(AH2753,'MAATREGELEN TBV BESTEK '!$A$3:$N$34,14,FALSE),"")</f>
        <v/>
      </c>
    </row>
    <row r="2754" spans="1:37" ht="12" customHeight="1">
      <c r="A2754" s="49">
        <v>237699.533</v>
      </c>
      <c r="B2754" s="49">
        <v>437001.93900000001</v>
      </c>
      <c r="C2754" t="s">
        <v>5574</v>
      </c>
      <c r="D2754" t="s">
        <v>2462</v>
      </c>
      <c r="E2754">
        <v>6</v>
      </c>
      <c r="F2754" t="s">
        <v>6040</v>
      </c>
      <c r="G2754" t="s">
        <v>2427</v>
      </c>
      <c r="H2754" s="64" t="s">
        <v>5563</v>
      </c>
      <c r="J2754">
        <f t="shared" si="824"/>
        <v>1</v>
      </c>
      <c r="K2754" t="str">
        <f t="shared" si="825"/>
        <v>halfopen</v>
      </c>
      <c r="L2754" t="str">
        <f t="shared" si="821"/>
        <v>groen</v>
      </c>
      <c r="M2754">
        <f t="shared" si="826"/>
        <v>237699.533</v>
      </c>
      <c r="N2754">
        <f t="shared" si="827"/>
        <v>437001.93900000001</v>
      </c>
      <c r="O2754" t="str">
        <f t="shared" si="828"/>
        <v>groen halfopen</v>
      </c>
      <c r="P2754" t="str">
        <f t="shared" si="829"/>
        <v>ALN01938</v>
      </c>
      <c r="Q2754" t="str">
        <f>$O$2&amp;E2754</f>
        <v>Lph 6</v>
      </c>
      <c r="R2754" t="str">
        <f t="shared" si="822"/>
        <v>Luma MINI</v>
      </c>
      <c r="T2754" t="str">
        <f t="shared" si="830"/>
        <v>AALTEN</v>
      </c>
      <c r="U2754" t="str">
        <f t="shared" si="831"/>
        <v>Grote Maote</v>
      </c>
      <c r="V2754" s="62" t="str">
        <f t="shared" si="832"/>
        <v>ALN01938</v>
      </c>
      <c r="W2754" s="15" t="e">
        <f>IF(J2754,#REF!,"")</f>
        <v>#REF!</v>
      </c>
      <c r="X2754" s="15" t="e">
        <f>IF(J2754,#REF!,"")</f>
        <v>#REF!</v>
      </c>
      <c r="Y2754" s="62" t="str">
        <f t="shared" si="833"/>
        <v>AV</v>
      </c>
      <c r="AA2754" s="69"/>
      <c r="AB2754" s="90">
        <v>6</v>
      </c>
      <c r="AC2754" s="5" t="s">
        <v>4537</v>
      </c>
      <c r="AD2754" s="90" t="str">
        <f t="shared" si="834"/>
        <v/>
      </c>
      <c r="AE2754" s="90" t="str">
        <f t="shared" si="835"/>
        <v>Luma MINI</v>
      </c>
      <c r="AF2754" s="22" t="str">
        <f>IF(Y2754="AV","Armatuur "&amp;AE2754&amp;" leveren en plaatsen op LM "&amp;AB2754&amp;"m","")&amp;IF(Y2754="MV AV","Mast en armatuur leveren en plaatsen, "&amp;AE2754&amp;" en LM "&amp;AD2754&amp;"m, oude mast "&amp;AB2754&amp;"m verwijderen","")&amp;IF(Y2754="NM NA","Nwe mast en nw armatuur leveren en plaatsen, "&amp;AE2754&amp;" en LM "&amp;AD2754&amp;"m","")&amp;IF(Y2754="NLP","Nieuw lichtpunt bijplaatsen, "&amp;AE2754&amp;" en LM "&amp;AD2754&amp;"m","")</f>
        <v>Armatuur Luma MINI leveren en plaatsen op LM 6m</v>
      </c>
      <c r="AH2754" t="str">
        <f t="shared" si="823"/>
        <v>AV 6-&gt;6 Luma MINI</v>
      </c>
      <c r="AI2754">
        <f>IF(AH2754&gt;"",VLOOKUP(AH2754,'MAATREGELEN TBV BESTEK '!$A$3:$N$34,11,FALSE),"")</f>
        <v>132020</v>
      </c>
      <c r="AJ2754">
        <f>IF(AH2754&gt;"",VLOOKUP(AH2754,'MAATREGELEN TBV BESTEK '!$A$3:$N$34,13,FALSE),"")</f>
        <v>711020</v>
      </c>
      <c r="AK2754">
        <f>IF(AH2754&gt;"",VLOOKUP(AH2754,'MAATREGELEN TBV BESTEK '!$A$3:$N$34,14,FALSE),"")</f>
        <v>0</v>
      </c>
    </row>
    <row r="2755" spans="1:37" ht="12" customHeight="1">
      <c r="A2755" s="49">
        <v>237699.533</v>
      </c>
      <c r="B2755" s="49">
        <v>437001.93900000001</v>
      </c>
      <c r="C2755" t="s">
        <v>5574</v>
      </c>
      <c r="D2755" t="s">
        <v>4563</v>
      </c>
      <c r="E2755" t="s">
        <v>5915</v>
      </c>
      <c r="F2755" t="s">
        <v>5915</v>
      </c>
      <c r="G2755" t="s">
        <v>2427</v>
      </c>
      <c r="H2755" s="64" t="s">
        <v>5563</v>
      </c>
      <c r="J2755">
        <f t="shared" si="824"/>
        <v>0</v>
      </c>
      <c r="K2755" t="str">
        <f t="shared" si="825"/>
        <v/>
      </c>
      <c r="L2755" t="str">
        <f t="shared" si="821"/>
        <v/>
      </c>
      <c r="M2755" t="str">
        <f t="shared" si="826"/>
        <v/>
      </c>
      <c r="N2755" t="str">
        <f t="shared" si="827"/>
        <v/>
      </c>
      <c r="O2755" t="str">
        <f t="shared" si="828"/>
        <v/>
      </c>
      <c r="P2755" t="str">
        <f t="shared" si="829"/>
        <v/>
      </c>
      <c r="R2755" t="str">
        <f t="shared" si="822"/>
        <v/>
      </c>
      <c r="T2755" t="str">
        <f t="shared" si="830"/>
        <v>AALTEN</v>
      </c>
      <c r="U2755" t="str">
        <f t="shared" si="831"/>
        <v>Grote Maote</v>
      </c>
      <c r="V2755" s="62" t="str">
        <f t="shared" si="832"/>
        <v/>
      </c>
      <c r="W2755" s="15" t="str">
        <f>IF(J2755,#REF!,"")</f>
        <v/>
      </c>
      <c r="X2755" s="15" t="str">
        <f>IF(J2755,#REF!,"")</f>
        <v/>
      </c>
      <c r="Y2755" s="62" t="str">
        <f t="shared" si="833"/>
        <v xml:space="preserve"> </v>
      </c>
      <c r="AA2755" s="69"/>
      <c r="AB2755" s="90" t="s">
        <v>5915</v>
      </c>
      <c r="AC2755" s="5" t="s">
        <v>5915</v>
      </c>
      <c r="AD2755" s="90" t="str">
        <f t="shared" si="834"/>
        <v/>
      </c>
      <c r="AE2755" s="90" t="str">
        <f t="shared" si="835"/>
        <v/>
      </c>
      <c r="AF2755" t="str">
        <f>IF(Y2755="AV","Armatuur "&amp;AE2755&amp;" leveren en plaatsen op LM "&amp;AD2755&amp;"m","")&amp;IF(Y2755="MV AV","Mast en armatuur leveren en plaatsen, "&amp;AE2755&amp;" en LM "&amp;AD2755&amp;"m, oude mast "&amp;AB2755&amp;"m verwijderen","")&amp;IF(Y2755="NM NA","Nwe mast en nw armatuur leveren en plaatsen, "&amp;AE2755&amp;" en LM "&amp;AD2755&amp;"m, oude mast "&amp;AB2755&amp;"m verwijderen","")&amp;IF(Y2755="NLP","Nieuw lichtpunt bijplaatsen, "&amp;AE2755&amp;" en LM "&amp;AD2755&amp;"m","")</f>
        <v/>
      </c>
      <c r="AH2755" t="str">
        <f t="shared" si="823"/>
        <v/>
      </c>
      <c r="AI2755" t="str">
        <f>IF(AH2755&gt;"",VLOOKUP(AH2755,'MAATREGELEN TBV BESTEK '!$A$3:$N$34,11,FALSE),"")</f>
        <v/>
      </c>
      <c r="AJ2755" t="str">
        <f>IF(AH2755&gt;"",VLOOKUP(AH2755,'MAATREGELEN TBV BESTEK '!$A$3:$N$34,13,FALSE),"")</f>
        <v/>
      </c>
      <c r="AK2755" t="str">
        <f>IF(AH2755&gt;"",VLOOKUP(AH2755,'MAATREGELEN TBV BESTEK '!$A$3:$N$34,14,FALSE),"")</f>
        <v/>
      </c>
    </row>
    <row r="2756" spans="1:37" ht="12" customHeight="1">
      <c r="A2756" s="49">
        <v>237765.52799999999</v>
      </c>
      <c r="B2756" s="49">
        <v>437151.01799999998</v>
      </c>
      <c r="C2756" t="s">
        <v>5575</v>
      </c>
      <c r="D2756" t="s">
        <v>2462</v>
      </c>
      <c r="E2756">
        <v>6</v>
      </c>
      <c r="F2756" t="s">
        <v>6040</v>
      </c>
      <c r="G2756" t="s">
        <v>2427</v>
      </c>
      <c r="H2756" s="64" t="s">
        <v>5563</v>
      </c>
      <c r="J2756">
        <f t="shared" si="824"/>
        <v>1</v>
      </c>
      <c r="K2756" t="str">
        <f t="shared" si="825"/>
        <v>halfopen</v>
      </c>
      <c r="L2756" t="str">
        <f t="shared" si="821"/>
        <v>groen</v>
      </c>
      <c r="M2756">
        <f t="shared" si="826"/>
        <v>237765.52799999999</v>
      </c>
      <c r="N2756">
        <f t="shared" si="827"/>
        <v>437151.01799999998</v>
      </c>
      <c r="O2756" t="str">
        <f t="shared" si="828"/>
        <v>groen halfopen</v>
      </c>
      <c r="P2756" t="str">
        <f t="shared" si="829"/>
        <v>ALN01947</v>
      </c>
      <c r="Q2756" t="str">
        <f>$O$2&amp;E2756</f>
        <v>Lph 6</v>
      </c>
      <c r="R2756" t="str">
        <f t="shared" si="822"/>
        <v>Luma MINI</v>
      </c>
      <c r="T2756" t="str">
        <f t="shared" si="830"/>
        <v>AALTEN</v>
      </c>
      <c r="U2756" t="str">
        <f t="shared" si="831"/>
        <v>Grote Maote</v>
      </c>
      <c r="V2756" s="62" t="str">
        <f t="shared" si="832"/>
        <v>ALN01947</v>
      </c>
      <c r="W2756" s="15" t="e">
        <f>IF(J2756,#REF!,"")</f>
        <v>#REF!</v>
      </c>
      <c r="X2756" s="15" t="e">
        <f>IF(J2756,#REF!,"")</f>
        <v>#REF!</v>
      </c>
      <c r="Y2756" s="62" t="str">
        <f t="shared" si="833"/>
        <v>AV</v>
      </c>
      <c r="AA2756" s="69"/>
      <c r="AB2756" s="90">
        <v>6</v>
      </c>
      <c r="AC2756" s="5" t="s">
        <v>4537</v>
      </c>
      <c r="AD2756" s="90" t="str">
        <f t="shared" si="834"/>
        <v/>
      </c>
      <c r="AE2756" s="90" t="str">
        <f t="shared" si="835"/>
        <v>Luma MINI</v>
      </c>
      <c r="AF2756" s="22" t="str">
        <f>IF(Y2756="AV","Armatuur "&amp;AE2756&amp;" leveren en plaatsen op LM "&amp;AB2756&amp;"m","")&amp;IF(Y2756="MV AV","Mast en armatuur leveren en plaatsen, "&amp;AE2756&amp;" en LM "&amp;AD2756&amp;"m, oude mast "&amp;AB2756&amp;"m verwijderen","")&amp;IF(Y2756="NM NA","Nwe mast en nw armatuur leveren en plaatsen, "&amp;AE2756&amp;" en LM "&amp;AD2756&amp;"m","")&amp;IF(Y2756="NLP","Nieuw lichtpunt bijplaatsen, "&amp;AE2756&amp;" en LM "&amp;AD2756&amp;"m","")</f>
        <v>Armatuur Luma MINI leveren en plaatsen op LM 6m</v>
      </c>
      <c r="AH2756" t="str">
        <f t="shared" si="823"/>
        <v>AV 6-&gt;6 Luma MINI</v>
      </c>
      <c r="AI2756">
        <f>IF(AH2756&gt;"",VLOOKUP(AH2756,'MAATREGELEN TBV BESTEK '!$A$3:$N$34,11,FALSE),"")</f>
        <v>132020</v>
      </c>
      <c r="AJ2756">
        <f>IF(AH2756&gt;"",VLOOKUP(AH2756,'MAATREGELEN TBV BESTEK '!$A$3:$N$34,13,FALSE),"")</f>
        <v>711020</v>
      </c>
      <c r="AK2756">
        <f>IF(AH2756&gt;"",VLOOKUP(AH2756,'MAATREGELEN TBV BESTEK '!$A$3:$N$34,14,FALSE),"")</f>
        <v>0</v>
      </c>
    </row>
    <row r="2757" spans="1:37" ht="12" customHeight="1">
      <c r="A2757" s="49">
        <v>237765.52799999999</v>
      </c>
      <c r="B2757" s="49">
        <v>437151.01799999998</v>
      </c>
      <c r="C2757" t="s">
        <v>5575</v>
      </c>
      <c r="D2757" t="s">
        <v>4563</v>
      </c>
      <c r="E2757" t="s">
        <v>5915</v>
      </c>
      <c r="F2757" t="s">
        <v>5915</v>
      </c>
      <c r="G2757" t="s">
        <v>2427</v>
      </c>
      <c r="H2757" s="64" t="s">
        <v>5563</v>
      </c>
      <c r="J2757">
        <f t="shared" si="824"/>
        <v>0</v>
      </c>
      <c r="K2757" t="str">
        <f t="shared" si="825"/>
        <v/>
      </c>
      <c r="L2757" t="str">
        <f t="shared" ref="L2757:L2820" si="838">IF(R2757="Luma MINI","groen",IF(R2757="Brisa PLUS","rood",IF(R2757="Kegel 2000 Led","zwart","")))</f>
        <v/>
      </c>
      <c r="M2757" t="str">
        <f t="shared" si="826"/>
        <v/>
      </c>
      <c r="N2757" t="str">
        <f t="shared" si="827"/>
        <v/>
      </c>
      <c r="O2757" t="str">
        <f t="shared" si="828"/>
        <v/>
      </c>
      <c r="P2757" t="str">
        <f t="shared" si="829"/>
        <v/>
      </c>
      <c r="R2757" t="str">
        <f t="shared" ref="R2757:R2820" si="839">F2757</f>
        <v/>
      </c>
      <c r="T2757" t="str">
        <f t="shared" si="830"/>
        <v>AALTEN</v>
      </c>
      <c r="U2757" t="str">
        <f t="shared" si="831"/>
        <v>Grote Maote</v>
      </c>
      <c r="V2757" s="62" t="str">
        <f t="shared" si="832"/>
        <v/>
      </c>
      <c r="W2757" s="15" t="str">
        <f>IF(J2757,#REF!,"")</f>
        <v/>
      </c>
      <c r="X2757" s="15" t="str">
        <f>IF(J2757,#REF!,"")</f>
        <v/>
      </c>
      <c r="Y2757" s="62" t="str">
        <f t="shared" si="833"/>
        <v xml:space="preserve"> </v>
      </c>
      <c r="AA2757" s="69"/>
      <c r="AB2757" s="90" t="s">
        <v>5915</v>
      </c>
      <c r="AC2757" s="5" t="s">
        <v>5915</v>
      </c>
      <c r="AD2757" s="90" t="str">
        <f t="shared" si="834"/>
        <v/>
      </c>
      <c r="AE2757" s="90" t="str">
        <f t="shared" si="835"/>
        <v/>
      </c>
      <c r="AF2757" t="str">
        <f>IF(Y2757="AV","Armatuur "&amp;AE2757&amp;" leveren en plaatsen op LM "&amp;AD2757&amp;"m","")&amp;IF(Y2757="MV AV","Mast en armatuur leveren en plaatsen, "&amp;AE2757&amp;" en LM "&amp;AD2757&amp;"m, oude mast "&amp;AB2757&amp;"m verwijderen","")&amp;IF(Y2757="NM NA","Nwe mast en nw armatuur leveren en plaatsen, "&amp;AE2757&amp;" en LM "&amp;AD2757&amp;"m, oude mast "&amp;AB2757&amp;"m verwijderen","")&amp;IF(Y2757="NLP","Nieuw lichtpunt bijplaatsen, "&amp;AE2757&amp;" en LM "&amp;AD2757&amp;"m","")</f>
        <v/>
      </c>
      <c r="AH2757" t="str">
        <f t="shared" ref="AH2757:AH2820" si="840">IF(Y2757="AV",Y2757&amp;" "&amp;AB2757&amp;"-&gt;"&amp;AB2757&amp; " "&amp;AE2757,"")&amp;IF(Y2757="MV AV",Y2757&amp;" "&amp;AB2757&amp;"-&gt;"&amp;AD2757&amp; " "&amp;AE2757,"")&amp;IF(Y2757="NM NA",Y2757&amp;" "&amp;AB2757&amp;"-&gt;"&amp;AD2757&amp; " "&amp;AE2757,"")</f>
        <v/>
      </c>
      <c r="AI2757" t="str">
        <f>IF(AH2757&gt;"",VLOOKUP(AH2757,'MAATREGELEN TBV BESTEK '!$A$3:$N$34,11,FALSE),"")</f>
        <v/>
      </c>
      <c r="AJ2757" t="str">
        <f>IF(AH2757&gt;"",VLOOKUP(AH2757,'MAATREGELEN TBV BESTEK '!$A$3:$N$34,13,FALSE),"")</f>
        <v/>
      </c>
      <c r="AK2757" t="str">
        <f>IF(AH2757&gt;"",VLOOKUP(AH2757,'MAATREGELEN TBV BESTEK '!$A$3:$N$34,14,FALSE),"")</f>
        <v/>
      </c>
    </row>
    <row r="2758" spans="1:37" ht="12" customHeight="1">
      <c r="A2758" s="49">
        <v>237793.81200000001</v>
      </c>
      <c r="B2758" s="49">
        <v>437146.89299999998</v>
      </c>
      <c r="C2758" t="s">
        <v>5576</v>
      </c>
      <c r="D2758" t="s">
        <v>2462</v>
      </c>
      <c r="E2758">
        <v>6</v>
      </c>
      <c r="F2758" t="s">
        <v>6040</v>
      </c>
      <c r="G2758" t="s">
        <v>2427</v>
      </c>
      <c r="H2758" s="64" t="s">
        <v>5563</v>
      </c>
      <c r="J2758">
        <f t="shared" ref="J2758:J2821" si="841">IF(C2758=C2757,0,1)</f>
        <v>1</v>
      </c>
      <c r="K2758" t="str">
        <f t="shared" ref="K2758:K2821" si="842">IF(J2758=0,"",IF(D2758="MV AV","dicht",IF(D2758="AV","halfopen","")))</f>
        <v>halfopen</v>
      </c>
      <c r="L2758" t="str">
        <f t="shared" si="838"/>
        <v>groen</v>
      </c>
      <c r="M2758">
        <f t="shared" ref="M2758:M2821" si="843">IF(J2758=1,A2758,"")</f>
        <v>237793.81200000001</v>
      </c>
      <c r="N2758">
        <f t="shared" ref="N2758:N2821" si="844">IF(J2758=1,B2758,"")</f>
        <v>437146.89299999998</v>
      </c>
      <c r="O2758" t="str">
        <f t="shared" ref="O2758:O2821" si="845">IF(J2758=1,IF(K2758="","wit rondje",L2758&amp;" "&amp;K2758),"")</f>
        <v>groen halfopen</v>
      </c>
      <c r="P2758" t="str">
        <f t="shared" ref="P2758:P2821" si="846">IF(J2758=1,C2758,"")</f>
        <v>ALN01948</v>
      </c>
      <c r="Q2758" t="str">
        <f>$O$2&amp;E2758</f>
        <v>Lph 6</v>
      </c>
      <c r="R2758" t="str">
        <f t="shared" si="839"/>
        <v>Luma MINI</v>
      </c>
      <c r="T2758" t="str">
        <f t="shared" ref="T2758:T2821" si="847">G2758</f>
        <v>AALTEN</v>
      </c>
      <c r="U2758" t="str">
        <f t="shared" ref="U2758:U2821" si="848">H2758</f>
        <v>Grote Maote</v>
      </c>
      <c r="V2758" s="62" t="str">
        <f t="shared" ref="V2758:V2821" si="849">P2758</f>
        <v>ALN01948</v>
      </c>
      <c r="W2758" s="15" t="e">
        <f>IF(J2758,#REF!,"")</f>
        <v>#REF!</v>
      </c>
      <c r="X2758" s="15" t="e">
        <f>IF(J2758,#REF!,"")</f>
        <v>#REF!</v>
      </c>
      <c r="Y2758" s="62" t="str">
        <f t="shared" ref="Y2758:Y2821" si="850">D2758</f>
        <v>AV</v>
      </c>
      <c r="AA2758" s="69"/>
      <c r="AB2758" s="90">
        <v>6</v>
      </c>
      <c r="AC2758" s="5" t="s">
        <v>4537</v>
      </c>
      <c r="AD2758" s="90" t="str">
        <f t="shared" ref="AD2758:AD2821" si="851">IF(D2758="MV AV",E2758,"")</f>
        <v/>
      </c>
      <c r="AE2758" s="90" t="str">
        <f t="shared" ref="AE2758:AE2821" si="852">R2758</f>
        <v>Luma MINI</v>
      </c>
      <c r="AF2758" s="22" t="str">
        <f>IF(Y2758="AV","Armatuur "&amp;AE2758&amp;" leveren en plaatsen op LM "&amp;AB2758&amp;"m","")&amp;IF(Y2758="MV AV","Mast en armatuur leveren en plaatsen, "&amp;AE2758&amp;" en LM "&amp;AD2758&amp;"m, oude mast "&amp;AB2758&amp;"m verwijderen","")&amp;IF(Y2758="NM NA","Nwe mast en nw armatuur leveren en plaatsen, "&amp;AE2758&amp;" en LM "&amp;AD2758&amp;"m","")&amp;IF(Y2758="NLP","Nieuw lichtpunt bijplaatsen, "&amp;AE2758&amp;" en LM "&amp;AD2758&amp;"m","")</f>
        <v>Armatuur Luma MINI leveren en plaatsen op LM 6m</v>
      </c>
      <c r="AH2758" t="str">
        <f t="shared" si="840"/>
        <v>AV 6-&gt;6 Luma MINI</v>
      </c>
      <c r="AI2758">
        <f>IF(AH2758&gt;"",VLOOKUP(AH2758,'MAATREGELEN TBV BESTEK '!$A$3:$N$34,11,FALSE),"")</f>
        <v>132020</v>
      </c>
      <c r="AJ2758">
        <f>IF(AH2758&gt;"",VLOOKUP(AH2758,'MAATREGELEN TBV BESTEK '!$A$3:$N$34,13,FALSE),"")</f>
        <v>711020</v>
      </c>
      <c r="AK2758">
        <f>IF(AH2758&gt;"",VLOOKUP(AH2758,'MAATREGELEN TBV BESTEK '!$A$3:$N$34,14,FALSE),"")</f>
        <v>0</v>
      </c>
    </row>
    <row r="2759" spans="1:37" ht="12" customHeight="1">
      <c r="A2759" s="49">
        <v>237793.81200000001</v>
      </c>
      <c r="B2759" s="49">
        <v>437146.89299999998</v>
      </c>
      <c r="C2759" t="s">
        <v>5576</v>
      </c>
      <c r="D2759" t="s">
        <v>4563</v>
      </c>
      <c r="E2759" t="s">
        <v>5915</v>
      </c>
      <c r="F2759" t="s">
        <v>5915</v>
      </c>
      <c r="G2759" t="s">
        <v>2427</v>
      </c>
      <c r="H2759" s="64" t="s">
        <v>5563</v>
      </c>
      <c r="J2759">
        <f t="shared" si="841"/>
        <v>0</v>
      </c>
      <c r="K2759" t="str">
        <f t="shared" si="842"/>
        <v/>
      </c>
      <c r="L2759" t="str">
        <f t="shared" si="838"/>
        <v/>
      </c>
      <c r="M2759" t="str">
        <f t="shared" si="843"/>
        <v/>
      </c>
      <c r="N2759" t="str">
        <f t="shared" si="844"/>
        <v/>
      </c>
      <c r="O2759" t="str">
        <f t="shared" si="845"/>
        <v/>
      </c>
      <c r="P2759" t="str">
        <f t="shared" si="846"/>
        <v/>
      </c>
      <c r="R2759" t="str">
        <f t="shared" si="839"/>
        <v/>
      </c>
      <c r="T2759" t="str">
        <f t="shared" si="847"/>
        <v>AALTEN</v>
      </c>
      <c r="U2759" t="str">
        <f t="shared" si="848"/>
        <v>Grote Maote</v>
      </c>
      <c r="V2759" s="62" t="str">
        <f t="shared" si="849"/>
        <v/>
      </c>
      <c r="W2759" s="15" t="str">
        <f>IF(J2759,#REF!,"")</f>
        <v/>
      </c>
      <c r="X2759" s="15" t="str">
        <f>IF(J2759,#REF!,"")</f>
        <v/>
      </c>
      <c r="Y2759" s="62" t="str">
        <f t="shared" si="850"/>
        <v xml:space="preserve"> </v>
      </c>
      <c r="AA2759" s="69"/>
      <c r="AB2759" s="90" t="s">
        <v>5915</v>
      </c>
      <c r="AC2759" s="5" t="s">
        <v>5915</v>
      </c>
      <c r="AD2759" s="90" t="str">
        <f t="shared" si="851"/>
        <v/>
      </c>
      <c r="AE2759" s="90" t="str">
        <f t="shared" si="852"/>
        <v/>
      </c>
      <c r="AF2759" t="str">
        <f t="shared" ref="AF2759:AF2806" si="853">IF(Y2759="AV","Armatuur "&amp;AE2759&amp;" leveren en plaatsen op LM "&amp;AD2759&amp;"m","")&amp;IF(Y2759="MV AV","Mast en armatuur leveren en plaatsen, "&amp;AE2759&amp;" en LM "&amp;AD2759&amp;"m, oude mast "&amp;AB2759&amp;"m verwijderen","")&amp;IF(Y2759="NM NA","Nwe mast en nw armatuur leveren en plaatsen, "&amp;AE2759&amp;" en LM "&amp;AD2759&amp;"m, oude mast "&amp;AB2759&amp;"m verwijderen","")&amp;IF(Y2759="NLP","Nieuw lichtpunt bijplaatsen, "&amp;AE2759&amp;" en LM "&amp;AD2759&amp;"m","")</f>
        <v/>
      </c>
      <c r="AH2759" t="str">
        <f t="shared" si="840"/>
        <v/>
      </c>
      <c r="AI2759" t="str">
        <f>IF(AH2759&gt;"",VLOOKUP(AH2759,'MAATREGELEN TBV BESTEK '!$A$3:$N$34,11,FALSE),"")</f>
        <v/>
      </c>
      <c r="AJ2759" t="str">
        <f>IF(AH2759&gt;"",VLOOKUP(AH2759,'MAATREGELEN TBV BESTEK '!$A$3:$N$34,13,FALSE),"")</f>
        <v/>
      </c>
      <c r="AK2759" t="str">
        <f>IF(AH2759&gt;"",VLOOKUP(AH2759,'MAATREGELEN TBV BESTEK '!$A$3:$N$34,14,FALSE),"")</f>
        <v/>
      </c>
    </row>
    <row r="2760" spans="1:37" ht="12" customHeight="1">
      <c r="A2760" s="49">
        <v>237773.15299999999</v>
      </c>
      <c r="B2760" s="49">
        <v>437195.717</v>
      </c>
      <c r="C2760" t="s">
        <v>5585</v>
      </c>
      <c r="D2760" t="s">
        <v>4563</v>
      </c>
      <c r="E2760">
        <v>3</v>
      </c>
      <c r="F2760" t="s">
        <v>5915</v>
      </c>
      <c r="G2760" t="s">
        <v>2427</v>
      </c>
      <c r="H2760" s="64" t="s">
        <v>5563</v>
      </c>
      <c r="J2760">
        <f t="shared" si="841"/>
        <v>1</v>
      </c>
      <c r="K2760" t="str">
        <f t="shared" si="842"/>
        <v/>
      </c>
      <c r="L2760" t="str">
        <f t="shared" si="838"/>
        <v/>
      </c>
      <c r="M2760">
        <f t="shared" si="843"/>
        <v>237773.15299999999</v>
      </c>
      <c r="N2760">
        <f t="shared" si="844"/>
        <v>437195.717</v>
      </c>
      <c r="O2760" t="str">
        <f t="shared" si="845"/>
        <v>wit rondje</v>
      </c>
      <c r="P2760" t="str">
        <f t="shared" si="846"/>
        <v>ALN01949</v>
      </c>
      <c r="Q2760" t="str">
        <f t="shared" ref="Q2760:Q2791" si="854">$O$2&amp;E2760</f>
        <v>Lph 3</v>
      </c>
      <c r="R2760" t="str">
        <f t="shared" si="839"/>
        <v/>
      </c>
      <c r="T2760" t="str">
        <f t="shared" si="847"/>
        <v>AALTEN</v>
      </c>
      <c r="U2760" t="str">
        <f t="shared" si="848"/>
        <v>Grote Maote</v>
      </c>
      <c r="V2760" s="62" t="str">
        <f t="shared" si="849"/>
        <v>ALN01949</v>
      </c>
      <c r="W2760" s="15" t="e">
        <f>IF(J2760,#REF!,"")</f>
        <v>#REF!</v>
      </c>
      <c r="X2760" s="15" t="e">
        <f>IF(J2760,#REF!,"")</f>
        <v>#REF!</v>
      </c>
      <c r="Y2760" s="62" t="str">
        <f t="shared" si="850"/>
        <v xml:space="preserve"> </v>
      </c>
      <c r="AA2760" s="69"/>
      <c r="AB2760" s="90">
        <v>3</v>
      </c>
      <c r="AC2760" s="5" t="s">
        <v>2591</v>
      </c>
      <c r="AD2760" s="90" t="str">
        <f t="shared" si="851"/>
        <v/>
      </c>
      <c r="AE2760" s="90" t="str">
        <f t="shared" si="852"/>
        <v/>
      </c>
      <c r="AF2760" t="str">
        <f t="shared" si="853"/>
        <v/>
      </c>
      <c r="AH2760" t="str">
        <f t="shared" si="840"/>
        <v/>
      </c>
      <c r="AI2760" t="str">
        <f>IF(AH2760&gt;"",VLOOKUP(AH2760,'MAATREGELEN TBV BESTEK '!$A$3:$N$34,11,FALSE),"")</f>
        <v/>
      </c>
      <c r="AJ2760" t="str">
        <f>IF(AH2760&gt;"",VLOOKUP(AH2760,'MAATREGELEN TBV BESTEK '!$A$3:$N$34,13,FALSE),"")</f>
        <v/>
      </c>
      <c r="AK2760" t="str">
        <f>IF(AH2760&gt;"",VLOOKUP(AH2760,'MAATREGELEN TBV BESTEK '!$A$3:$N$34,14,FALSE),"")</f>
        <v/>
      </c>
    </row>
    <row r="2761" spans="1:37" ht="12" customHeight="1">
      <c r="A2761" s="49">
        <v>237782.61600000001</v>
      </c>
      <c r="B2761" s="49">
        <v>437181.06900000002</v>
      </c>
      <c r="C2761" t="s">
        <v>5586</v>
      </c>
      <c r="D2761" t="s">
        <v>4563</v>
      </c>
      <c r="E2761">
        <v>3</v>
      </c>
      <c r="F2761" t="s">
        <v>5915</v>
      </c>
      <c r="G2761" t="s">
        <v>2427</v>
      </c>
      <c r="H2761" s="64" t="s">
        <v>5563</v>
      </c>
      <c r="J2761">
        <f t="shared" si="841"/>
        <v>1</v>
      </c>
      <c r="K2761" t="str">
        <f t="shared" si="842"/>
        <v/>
      </c>
      <c r="L2761" t="str">
        <f t="shared" si="838"/>
        <v/>
      </c>
      <c r="M2761">
        <f t="shared" si="843"/>
        <v>237782.61600000001</v>
      </c>
      <c r="N2761">
        <f t="shared" si="844"/>
        <v>437181.06900000002</v>
      </c>
      <c r="O2761" t="str">
        <f t="shared" si="845"/>
        <v>wit rondje</v>
      </c>
      <c r="P2761" t="str">
        <f t="shared" si="846"/>
        <v>ALN01950</v>
      </c>
      <c r="Q2761" t="str">
        <f t="shared" si="854"/>
        <v>Lph 3</v>
      </c>
      <c r="R2761" t="str">
        <f t="shared" si="839"/>
        <v/>
      </c>
      <c r="T2761" t="str">
        <f t="shared" si="847"/>
        <v>AALTEN</v>
      </c>
      <c r="U2761" t="str">
        <f t="shared" si="848"/>
        <v>Grote Maote</v>
      </c>
      <c r="V2761" s="62" t="str">
        <f t="shared" si="849"/>
        <v>ALN01950</v>
      </c>
      <c r="W2761" s="15" t="e">
        <f>IF(J2761,#REF!,"")</f>
        <v>#REF!</v>
      </c>
      <c r="X2761" s="15" t="e">
        <f>IF(J2761,#REF!,"")</f>
        <v>#REF!</v>
      </c>
      <c r="Y2761" s="62" t="str">
        <f t="shared" si="850"/>
        <v xml:space="preserve"> </v>
      </c>
      <c r="AA2761" s="69"/>
      <c r="AB2761" s="90">
        <v>3</v>
      </c>
      <c r="AC2761" s="5" t="s">
        <v>2591</v>
      </c>
      <c r="AD2761" s="90" t="str">
        <f t="shared" si="851"/>
        <v/>
      </c>
      <c r="AE2761" s="90" t="str">
        <f t="shared" si="852"/>
        <v/>
      </c>
      <c r="AF2761" t="str">
        <f t="shared" si="853"/>
        <v/>
      </c>
      <c r="AH2761" t="str">
        <f t="shared" si="840"/>
        <v/>
      </c>
      <c r="AI2761" t="str">
        <f>IF(AH2761&gt;"",VLOOKUP(AH2761,'MAATREGELEN TBV BESTEK '!$A$3:$N$34,11,FALSE),"")</f>
        <v/>
      </c>
      <c r="AJ2761" t="str">
        <f>IF(AH2761&gt;"",VLOOKUP(AH2761,'MAATREGELEN TBV BESTEK '!$A$3:$N$34,13,FALSE),"")</f>
        <v/>
      </c>
      <c r="AK2761" t="str">
        <f>IF(AH2761&gt;"",VLOOKUP(AH2761,'MAATREGELEN TBV BESTEK '!$A$3:$N$34,14,FALSE),"")</f>
        <v/>
      </c>
    </row>
    <row r="2762" spans="1:37" ht="12" customHeight="1">
      <c r="A2762" s="49">
        <v>237750.20800000001</v>
      </c>
      <c r="B2762" s="49">
        <v>437131.57299999997</v>
      </c>
      <c r="C2762" t="s">
        <v>5587</v>
      </c>
      <c r="D2762" t="s">
        <v>4563</v>
      </c>
      <c r="E2762">
        <v>3</v>
      </c>
      <c r="F2762" t="s">
        <v>5915</v>
      </c>
      <c r="G2762" t="s">
        <v>2427</v>
      </c>
      <c r="H2762" s="64" t="s">
        <v>5563</v>
      </c>
      <c r="J2762">
        <f t="shared" si="841"/>
        <v>1</v>
      </c>
      <c r="K2762" t="str">
        <f t="shared" si="842"/>
        <v/>
      </c>
      <c r="L2762" t="str">
        <f t="shared" si="838"/>
        <v/>
      </c>
      <c r="M2762">
        <f t="shared" si="843"/>
        <v>237750.20800000001</v>
      </c>
      <c r="N2762">
        <f t="shared" si="844"/>
        <v>437131.57299999997</v>
      </c>
      <c r="O2762" t="str">
        <f t="shared" si="845"/>
        <v>wit rondje</v>
      </c>
      <c r="P2762" t="str">
        <f t="shared" si="846"/>
        <v>ALN01951</v>
      </c>
      <c r="Q2762" t="str">
        <f t="shared" si="854"/>
        <v>Lph 3</v>
      </c>
      <c r="R2762" t="str">
        <f t="shared" si="839"/>
        <v/>
      </c>
      <c r="T2762" t="str">
        <f t="shared" si="847"/>
        <v>AALTEN</v>
      </c>
      <c r="U2762" t="str">
        <f t="shared" si="848"/>
        <v>Grote Maote</v>
      </c>
      <c r="V2762" s="62" t="str">
        <f t="shared" si="849"/>
        <v>ALN01951</v>
      </c>
      <c r="W2762" s="15" t="e">
        <f>IF(J2762,#REF!,"")</f>
        <v>#REF!</v>
      </c>
      <c r="X2762" s="15" t="e">
        <f>IF(J2762,#REF!,"")</f>
        <v>#REF!</v>
      </c>
      <c r="Y2762" s="62" t="str">
        <f t="shared" si="850"/>
        <v xml:space="preserve"> </v>
      </c>
      <c r="AA2762" s="69"/>
      <c r="AB2762" s="90">
        <v>3</v>
      </c>
      <c r="AC2762" s="5" t="s">
        <v>2591</v>
      </c>
      <c r="AD2762" s="90" t="str">
        <f t="shared" si="851"/>
        <v/>
      </c>
      <c r="AE2762" s="90" t="str">
        <f t="shared" si="852"/>
        <v/>
      </c>
      <c r="AF2762" t="str">
        <f t="shared" si="853"/>
        <v/>
      </c>
      <c r="AH2762" t="str">
        <f t="shared" si="840"/>
        <v/>
      </c>
      <c r="AI2762" t="str">
        <f>IF(AH2762&gt;"",VLOOKUP(AH2762,'MAATREGELEN TBV BESTEK '!$A$3:$N$34,11,FALSE),"")</f>
        <v/>
      </c>
      <c r="AJ2762" t="str">
        <f>IF(AH2762&gt;"",VLOOKUP(AH2762,'MAATREGELEN TBV BESTEK '!$A$3:$N$34,13,FALSE),"")</f>
        <v/>
      </c>
      <c r="AK2762" t="str">
        <f>IF(AH2762&gt;"",VLOOKUP(AH2762,'MAATREGELEN TBV BESTEK '!$A$3:$N$34,14,FALSE),"")</f>
        <v/>
      </c>
    </row>
    <row r="2763" spans="1:37" ht="12" customHeight="1">
      <c r="A2763" s="49">
        <v>237727.81599999999</v>
      </c>
      <c r="B2763" s="49">
        <v>437117.43099999998</v>
      </c>
      <c r="C2763" t="s">
        <v>5588</v>
      </c>
      <c r="D2763" t="s">
        <v>4563</v>
      </c>
      <c r="E2763">
        <v>3</v>
      </c>
      <c r="F2763" t="s">
        <v>5915</v>
      </c>
      <c r="G2763" t="s">
        <v>2427</v>
      </c>
      <c r="H2763" s="64" t="s">
        <v>5563</v>
      </c>
      <c r="J2763">
        <f t="shared" si="841"/>
        <v>1</v>
      </c>
      <c r="K2763" t="str">
        <f t="shared" si="842"/>
        <v/>
      </c>
      <c r="L2763" t="str">
        <f t="shared" si="838"/>
        <v/>
      </c>
      <c r="M2763">
        <f t="shared" si="843"/>
        <v>237727.81599999999</v>
      </c>
      <c r="N2763">
        <f t="shared" si="844"/>
        <v>437117.43099999998</v>
      </c>
      <c r="O2763" t="str">
        <f t="shared" si="845"/>
        <v>wit rondje</v>
      </c>
      <c r="P2763" t="str">
        <f t="shared" si="846"/>
        <v>ALN01952</v>
      </c>
      <c r="Q2763" t="str">
        <f t="shared" si="854"/>
        <v>Lph 3</v>
      </c>
      <c r="R2763" t="str">
        <f t="shared" si="839"/>
        <v/>
      </c>
      <c r="T2763" t="str">
        <f t="shared" si="847"/>
        <v>AALTEN</v>
      </c>
      <c r="U2763" t="str">
        <f t="shared" si="848"/>
        <v>Grote Maote</v>
      </c>
      <c r="V2763" s="62" t="str">
        <f t="shared" si="849"/>
        <v>ALN01952</v>
      </c>
      <c r="W2763" s="15" t="e">
        <f>IF(J2763,#REF!,"")</f>
        <v>#REF!</v>
      </c>
      <c r="X2763" s="15" t="e">
        <f>IF(J2763,#REF!,"")</f>
        <v>#REF!</v>
      </c>
      <c r="Y2763" s="62" t="str">
        <f t="shared" si="850"/>
        <v xml:space="preserve"> </v>
      </c>
      <c r="AA2763" s="69"/>
      <c r="AB2763" s="90">
        <v>3</v>
      </c>
      <c r="AC2763" s="5" t="s">
        <v>2591</v>
      </c>
      <c r="AD2763" s="90" t="str">
        <f t="shared" si="851"/>
        <v/>
      </c>
      <c r="AE2763" s="90" t="str">
        <f t="shared" si="852"/>
        <v/>
      </c>
      <c r="AF2763" t="str">
        <f t="shared" si="853"/>
        <v/>
      </c>
      <c r="AH2763" t="str">
        <f t="shared" si="840"/>
        <v/>
      </c>
      <c r="AI2763" t="str">
        <f>IF(AH2763&gt;"",VLOOKUP(AH2763,'MAATREGELEN TBV BESTEK '!$A$3:$N$34,11,FALSE),"")</f>
        <v/>
      </c>
      <c r="AJ2763" t="str">
        <f>IF(AH2763&gt;"",VLOOKUP(AH2763,'MAATREGELEN TBV BESTEK '!$A$3:$N$34,13,FALSE),"")</f>
        <v/>
      </c>
      <c r="AK2763" t="str">
        <f>IF(AH2763&gt;"",VLOOKUP(AH2763,'MAATREGELEN TBV BESTEK '!$A$3:$N$34,14,FALSE),"")</f>
        <v/>
      </c>
    </row>
    <row r="2764" spans="1:37" ht="12" customHeight="1">
      <c r="A2764" s="49">
        <v>237699.64799999999</v>
      </c>
      <c r="B2764" s="49">
        <v>437118.489</v>
      </c>
      <c r="C2764" t="s">
        <v>5589</v>
      </c>
      <c r="D2764" t="s">
        <v>4563</v>
      </c>
      <c r="E2764">
        <v>3</v>
      </c>
      <c r="F2764" t="s">
        <v>5915</v>
      </c>
      <c r="G2764" t="s">
        <v>2427</v>
      </c>
      <c r="H2764" s="64" t="s">
        <v>5563</v>
      </c>
      <c r="J2764">
        <f t="shared" si="841"/>
        <v>1</v>
      </c>
      <c r="K2764" t="str">
        <f t="shared" si="842"/>
        <v/>
      </c>
      <c r="L2764" t="str">
        <f t="shared" si="838"/>
        <v/>
      </c>
      <c r="M2764">
        <f t="shared" si="843"/>
        <v>237699.64799999999</v>
      </c>
      <c r="N2764">
        <f t="shared" si="844"/>
        <v>437118.489</v>
      </c>
      <c r="O2764" t="str">
        <f t="shared" si="845"/>
        <v>wit rondje</v>
      </c>
      <c r="P2764" t="str">
        <f t="shared" si="846"/>
        <v>ALN01953</v>
      </c>
      <c r="Q2764" t="str">
        <f t="shared" si="854"/>
        <v>Lph 3</v>
      </c>
      <c r="R2764" t="str">
        <f t="shared" si="839"/>
        <v/>
      </c>
      <c r="T2764" t="str">
        <f t="shared" si="847"/>
        <v>AALTEN</v>
      </c>
      <c r="U2764" t="str">
        <f t="shared" si="848"/>
        <v>Grote Maote</v>
      </c>
      <c r="V2764" s="62" t="str">
        <f t="shared" si="849"/>
        <v>ALN01953</v>
      </c>
      <c r="W2764" s="15" t="e">
        <f>IF(J2764,#REF!,"")</f>
        <v>#REF!</v>
      </c>
      <c r="X2764" s="15" t="e">
        <f>IF(J2764,#REF!,"")</f>
        <v>#REF!</v>
      </c>
      <c r="Y2764" s="62" t="str">
        <f t="shared" si="850"/>
        <v xml:space="preserve"> </v>
      </c>
      <c r="AA2764" s="69"/>
      <c r="AB2764" s="90">
        <v>3</v>
      </c>
      <c r="AC2764" s="5" t="s">
        <v>2591</v>
      </c>
      <c r="AD2764" s="90" t="str">
        <f t="shared" si="851"/>
        <v/>
      </c>
      <c r="AE2764" s="90" t="str">
        <f t="shared" si="852"/>
        <v/>
      </c>
      <c r="AF2764" t="str">
        <f t="shared" si="853"/>
        <v/>
      </c>
      <c r="AH2764" t="str">
        <f t="shared" si="840"/>
        <v/>
      </c>
      <c r="AI2764" t="str">
        <f>IF(AH2764&gt;"",VLOOKUP(AH2764,'MAATREGELEN TBV BESTEK '!$A$3:$N$34,11,FALSE),"")</f>
        <v/>
      </c>
      <c r="AJ2764" t="str">
        <f>IF(AH2764&gt;"",VLOOKUP(AH2764,'MAATREGELEN TBV BESTEK '!$A$3:$N$34,13,FALSE),"")</f>
        <v/>
      </c>
      <c r="AK2764" t="str">
        <f>IF(AH2764&gt;"",VLOOKUP(AH2764,'MAATREGELEN TBV BESTEK '!$A$3:$N$34,14,FALSE),"")</f>
        <v/>
      </c>
    </row>
    <row r="2765" spans="1:37" ht="12" customHeight="1">
      <c r="A2765" s="49">
        <v>237696.78200000001</v>
      </c>
      <c r="B2765" s="49">
        <v>437071.97499999998</v>
      </c>
      <c r="C2765" t="s">
        <v>5590</v>
      </c>
      <c r="D2765" t="s">
        <v>4563</v>
      </c>
      <c r="E2765">
        <v>3</v>
      </c>
      <c r="F2765" t="s">
        <v>5915</v>
      </c>
      <c r="G2765" t="s">
        <v>2427</v>
      </c>
      <c r="H2765" s="64" t="s">
        <v>5563</v>
      </c>
      <c r="J2765">
        <f t="shared" si="841"/>
        <v>1</v>
      </c>
      <c r="K2765" t="str">
        <f t="shared" si="842"/>
        <v/>
      </c>
      <c r="L2765" t="str">
        <f t="shared" si="838"/>
        <v/>
      </c>
      <c r="M2765">
        <f t="shared" si="843"/>
        <v>237696.78200000001</v>
      </c>
      <c r="N2765">
        <f t="shared" si="844"/>
        <v>437071.97499999998</v>
      </c>
      <c r="O2765" t="str">
        <f t="shared" si="845"/>
        <v>wit rondje</v>
      </c>
      <c r="P2765" t="str">
        <f t="shared" si="846"/>
        <v>ALN02066</v>
      </c>
      <c r="Q2765" t="str">
        <f t="shared" si="854"/>
        <v>Lph 3</v>
      </c>
      <c r="R2765" t="str">
        <f t="shared" si="839"/>
        <v/>
      </c>
      <c r="T2765" t="str">
        <f t="shared" si="847"/>
        <v>AALTEN</v>
      </c>
      <c r="U2765" t="str">
        <f t="shared" si="848"/>
        <v>Grote Maote</v>
      </c>
      <c r="V2765" s="62" t="str">
        <f t="shared" si="849"/>
        <v>ALN02066</v>
      </c>
      <c r="W2765" s="15" t="e">
        <f>IF(J2765,#REF!,"")</f>
        <v>#REF!</v>
      </c>
      <c r="X2765" s="15" t="e">
        <f>IF(J2765,#REF!,"")</f>
        <v>#REF!</v>
      </c>
      <c r="Y2765" s="62" t="str">
        <f t="shared" si="850"/>
        <v xml:space="preserve"> </v>
      </c>
      <c r="AA2765" s="69"/>
      <c r="AB2765" s="90">
        <v>3</v>
      </c>
      <c r="AC2765" s="5" t="s">
        <v>2591</v>
      </c>
      <c r="AD2765" s="90" t="str">
        <f t="shared" si="851"/>
        <v/>
      </c>
      <c r="AE2765" s="90" t="str">
        <f t="shared" si="852"/>
        <v/>
      </c>
      <c r="AF2765" t="str">
        <f t="shared" si="853"/>
        <v/>
      </c>
      <c r="AH2765" t="str">
        <f t="shared" si="840"/>
        <v/>
      </c>
      <c r="AI2765" t="str">
        <f>IF(AH2765&gt;"",VLOOKUP(AH2765,'MAATREGELEN TBV BESTEK '!$A$3:$N$34,11,FALSE),"")</f>
        <v/>
      </c>
      <c r="AJ2765" t="str">
        <f>IF(AH2765&gt;"",VLOOKUP(AH2765,'MAATREGELEN TBV BESTEK '!$A$3:$N$34,13,FALSE),"")</f>
        <v/>
      </c>
      <c r="AK2765" t="str">
        <f>IF(AH2765&gt;"",VLOOKUP(AH2765,'MAATREGELEN TBV BESTEK '!$A$3:$N$34,14,FALSE),"")</f>
        <v/>
      </c>
    </row>
    <row r="2766" spans="1:37" ht="12" customHeight="1">
      <c r="A2766" s="49">
        <v>237674.402</v>
      </c>
      <c r="B2766" s="49">
        <v>437067.49900000001</v>
      </c>
      <c r="C2766" t="s">
        <v>5591</v>
      </c>
      <c r="D2766" t="s">
        <v>4563</v>
      </c>
      <c r="E2766">
        <v>3</v>
      </c>
      <c r="F2766" t="s">
        <v>5915</v>
      </c>
      <c r="G2766" t="s">
        <v>2427</v>
      </c>
      <c r="H2766" s="64" t="s">
        <v>5563</v>
      </c>
      <c r="J2766">
        <f t="shared" si="841"/>
        <v>1</v>
      </c>
      <c r="K2766" t="str">
        <f t="shared" si="842"/>
        <v/>
      </c>
      <c r="L2766" t="str">
        <f t="shared" si="838"/>
        <v/>
      </c>
      <c r="M2766">
        <f t="shared" si="843"/>
        <v>237674.402</v>
      </c>
      <c r="N2766">
        <f t="shared" si="844"/>
        <v>437067.49900000001</v>
      </c>
      <c r="O2766" t="str">
        <f t="shared" si="845"/>
        <v>wit rondje</v>
      </c>
      <c r="P2766" t="str">
        <f t="shared" si="846"/>
        <v>ALN02067</v>
      </c>
      <c r="Q2766" t="str">
        <f t="shared" si="854"/>
        <v>Lph 3</v>
      </c>
      <c r="R2766" t="str">
        <f t="shared" si="839"/>
        <v/>
      </c>
      <c r="T2766" t="str">
        <f t="shared" si="847"/>
        <v>AALTEN</v>
      </c>
      <c r="U2766" t="str">
        <f t="shared" si="848"/>
        <v>Grote Maote</v>
      </c>
      <c r="V2766" s="62" t="str">
        <f t="shared" si="849"/>
        <v>ALN02067</v>
      </c>
      <c r="W2766" s="15" t="e">
        <f>IF(J2766,#REF!,"")</f>
        <v>#REF!</v>
      </c>
      <c r="X2766" s="15" t="e">
        <f>IF(J2766,#REF!,"")</f>
        <v>#REF!</v>
      </c>
      <c r="Y2766" s="62" t="str">
        <f t="shared" si="850"/>
        <v xml:space="preserve"> </v>
      </c>
      <c r="AA2766" s="69"/>
      <c r="AB2766" s="90">
        <v>3</v>
      </c>
      <c r="AC2766" s="5" t="s">
        <v>2591</v>
      </c>
      <c r="AD2766" s="90" t="str">
        <f t="shared" si="851"/>
        <v/>
      </c>
      <c r="AE2766" s="90" t="str">
        <f t="shared" si="852"/>
        <v/>
      </c>
      <c r="AF2766" t="str">
        <f t="shared" si="853"/>
        <v/>
      </c>
      <c r="AH2766" t="str">
        <f t="shared" si="840"/>
        <v/>
      </c>
      <c r="AI2766" t="str">
        <f>IF(AH2766&gt;"",VLOOKUP(AH2766,'MAATREGELEN TBV BESTEK '!$A$3:$N$34,11,FALSE),"")</f>
        <v/>
      </c>
      <c r="AJ2766" t="str">
        <f>IF(AH2766&gt;"",VLOOKUP(AH2766,'MAATREGELEN TBV BESTEK '!$A$3:$N$34,13,FALSE),"")</f>
        <v/>
      </c>
      <c r="AK2766" t="str">
        <f>IF(AH2766&gt;"",VLOOKUP(AH2766,'MAATREGELEN TBV BESTEK '!$A$3:$N$34,14,FALSE),"")</f>
        <v/>
      </c>
    </row>
    <row r="2767" spans="1:37" ht="12" customHeight="1">
      <c r="A2767" s="49">
        <v>237676.96</v>
      </c>
      <c r="B2767" s="49">
        <v>437036.80599999998</v>
      </c>
      <c r="C2767" t="s">
        <v>5592</v>
      </c>
      <c r="D2767" t="s">
        <v>4563</v>
      </c>
      <c r="E2767">
        <v>3</v>
      </c>
      <c r="F2767" t="s">
        <v>5915</v>
      </c>
      <c r="G2767" t="s">
        <v>2427</v>
      </c>
      <c r="H2767" s="64" t="s">
        <v>5563</v>
      </c>
      <c r="J2767">
        <f t="shared" si="841"/>
        <v>1</v>
      </c>
      <c r="K2767" t="str">
        <f t="shared" si="842"/>
        <v/>
      </c>
      <c r="L2767" t="str">
        <f t="shared" si="838"/>
        <v/>
      </c>
      <c r="M2767">
        <f t="shared" si="843"/>
        <v>237676.96</v>
      </c>
      <c r="N2767">
        <f t="shared" si="844"/>
        <v>437036.80599999998</v>
      </c>
      <c r="O2767" t="str">
        <f t="shared" si="845"/>
        <v>wit rondje</v>
      </c>
      <c r="P2767" t="str">
        <f t="shared" si="846"/>
        <v>ALN02068</v>
      </c>
      <c r="Q2767" t="str">
        <f t="shared" si="854"/>
        <v>Lph 3</v>
      </c>
      <c r="R2767" t="str">
        <f t="shared" si="839"/>
        <v/>
      </c>
      <c r="T2767" t="str">
        <f t="shared" si="847"/>
        <v>AALTEN</v>
      </c>
      <c r="U2767" t="str">
        <f t="shared" si="848"/>
        <v>Grote Maote</v>
      </c>
      <c r="V2767" s="62" t="str">
        <f t="shared" si="849"/>
        <v>ALN02068</v>
      </c>
      <c r="W2767" s="15" t="e">
        <f>IF(J2767,#REF!,"")</f>
        <v>#REF!</v>
      </c>
      <c r="X2767" s="15" t="e">
        <f>IF(J2767,#REF!,"")</f>
        <v>#REF!</v>
      </c>
      <c r="Y2767" s="62" t="str">
        <f t="shared" si="850"/>
        <v xml:space="preserve"> </v>
      </c>
      <c r="AA2767" s="69"/>
      <c r="AB2767" s="90">
        <v>3</v>
      </c>
      <c r="AC2767" s="5" t="s">
        <v>2591</v>
      </c>
      <c r="AD2767" s="90" t="str">
        <f t="shared" si="851"/>
        <v/>
      </c>
      <c r="AE2767" s="90" t="str">
        <f t="shared" si="852"/>
        <v/>
      </c>
      <c r="AF2767" t="str">
        <f t="shared" si="853"/>
        <v/>
      </c>
      <c r="AH2767" t="str">
        <f t="shared" si="840"/>
        <v/>
      </c>
      <c r="AI2767" t="str">
        <f>IF(AH2767&gt;"",VLOOKUP(AH2767,'MAATREGELEN TBV BESTEK '!$A$3:$N$34,11,FALSE),"")</f>
        <v/>
      </c>
      <c r="AJ2767" t="str">
        <f>IF(AH2767&gt;"",VLOOKUP(AH2767,'MAATREGELEN TBV BESTEK '!$A$3:$N$34,13,FALSE),"")</f>
        <v/>
      </c>
      <c r="AK2767" t="str">
        <f>IF(AH2767&gt;"",VLOOKUP(AH2767,'MAATREGELEN TBV BESTEK '!$A$3:$N$34,14,FALSE),"")</f>
        <v/>
      </c>
    </row>
    <row r="2768" spans="1:37" ht="12" customHeight="1">
      <c r="A2768" s="49">
        <v>237657.777</v>
      </c>
      <c r="B2768" s="49">
        <v>437020.82</v>
      </c>
      <c r="C2768" t="s">
        <v>5593</v>
      </c>
      <c r="D2768" t="s">
        <v>4563</v>
      </c>
      <c r="E2768">
        <v>3</v>
      </c>
      <c r="F2768" t="s">
        <v>5915</v>
      </c>
      <c r="G2768" t="s">
        <v>2427</v>
      </c>
      <c r="H2768" s="64" t="s">
        <v>5563</v>
      </c>
      <c r="J2768">
        <f t="shared" si="841"/>
        <v>1</v>
      </c>
      <c r="K2768" t="str">
        <f t="shared" si="842"/>
        <v/>
      </c>
      <c r="L2768" t="str">
        <f t="shared" si="838"/>
        <v/>
      </c>
      <c r="M2768">
        <f t="shared" si="843"/>
        <v>237657.777</v>
      </c>
      <c r="N2768">
        <f t="shared" si="844"/>
        <v>437020.82</v>
      </c>
      <c r="O2768" t="str">
        <f t="shared" si="845"/>
        <v>wit rondje</v>
      </c>
      <c r="P2768" t="str">
        <f t="shared" si="846"/>
        <v>ALN02069</v>
      </c>
      <c r="Q2768" t="str">
        <f t="shared" si="854"/>
        <v>Lph 3</v>
      </c>
      <c r="R2768" t="str">
        <f t="shared" si="839"/>
        <v/>
      </c>
      <c r="T2768" t="str">
        <f t="shared" si="847"/>
        <v>AALTEN</v>
      </c>
      <c r="U2768" t="str">
        <f t="shared" si="848"/>
        <v>Grote Maote</v>
      </c>
      <c r="V2768" s="62" t="str">
        <f t="shared" si="849"/>
        <v>ALN02069</v>
      </c>
      <c r="W2768" s="15" t="e">
        <f>IF(J2768,#REF!,"")</f>
        <v>#REF!</v>
      </c>
      <c r="X2768" s="15" t="e">
        <f>IF(J2768,#REF!,"")</f>
        <v>#REF!</v>
      </c>
      <c r="Y2768" s="62" t="str">
        <f t="shared" si="850"/>
        <v xml:space="preserve"> </v>
      </c>
      <c r="AA2768" s="69"/>
      <c r="AB2768" s="90">
        <v>3</v>
      </c>
      <c r="AC2768" s="5" t="s">
        <v>2591</v>
      </c>
      <c r="AD2768" s="90" t="str">
        <f t="shared" si="851"/>
        <v/>
      </c>
      <c r="AE2768" s="90" t="str">
        <f t="shared" si="852"/>
        <v/>
      </c>
      <c r="AF2768" t="str">
        <f t="shared" si="853"/>
        <v/>
      </c>
      <c r="AH2768" t="str">
        <f t="shared" si="840"/>
        <v/>
      </c>
      <c r="AI2768" t="str">
        <f>IF(AH2768&gt;"",VLOOKUP(AH2768,'MAATREGELEN TBV BESTEK '!$A$3:$N$34,11,FALSE),"")</f>
        <v/>
      </c>
      <c r="AJ2768" t="str">
        <f>IF(AH2768&gt;"",VLOOKUP(AH2768,'MAATREGELEN TBV BESTEK '!$A$3:$N$34,13,FALSE),"")</f>
        <v/>
      </c>
      <c r="AK2768" t="str">
        <f>IF(AH2768&gt;"",VLOOKUP(AH2768,'MAATREGELEN TBV BESTEK '!$A$3:$N$34,14,FALSE),"")</f>
        <v/>
      </c>
    </row>
    <row r="2769" spans="1:37" ht="12" customHeight="1">
      <c r="A2769" s="49">
        <v>237836.177</v>
      </c>
      <c r="B2769" s="49">
        <v>437121.85</v>
      </c>
      <c r="C2769" t="s">
        <v>5578</v>
      </c>
      <c r="D2769" t="s">
        <v>4563</v>
      </c>
      <c r="E2769">
        <v>4</v>
      </c>
      <c r="F2769" t="s">
        <v>5915</v>
      </c>
      <c r="G2769" t="s">
        <v>2427</v>
      </c>
      <c r="H2769" s="64" t="s">
        <v>5563</v>
      </c>
      <c r="J2769">
        <f t="shared" si="841"/>
        <v>1</v>
      </c>
      <c r="K2769" t="str">
        <f t="shared" si="842"/>
        <v/>
      </c>
      <c r="L2769" t="str">
        <f t="shared" si="838"/>
        <v/>
      </c>
      <c r="M2769">
        <f t="shared" si="843"/>
        <v>237836.177</v>
      </c>
      <c r="N2769">
        <f t="shared" si="844"/>
        <v>437121.85</v>
      </c>
      <c r="O2769" t="str">
        <f t="shared" si="845"/>
        <v>wit rondje</v>
      </c>
      <c r="P2769" t="str">
        <f t="shared" si="846"/>
        <v>ALN02681</v>
      </c>
      <c r="Q2769" t="str">
        <f t="shared" si="854"/>
        <v>Lph 4</v>
      </c>
      <c r="R2769" t="str">
        <f t="shared" si="839"/>
        <v/>
      </c>
      <c r="T2769" t="str">
        <f t="shared" si="847"/>
        <v>AALTEN</v>
      </c>
      <c r="U2769" t="str">
        <f t="shared" si="848"/>
        <v>Grote Maote</v>
      </c>
      <c r="V2769" s="62" t="str">
        <f t="shared" si="849"/>
        <v>ALN02681</v>
      </c>
      <c r="W2769" s="15" t="e">
        <f>IF(J2769,#REF!,"")</f>
        <v>#REF!</v>
      </c>
      <c r="X2769" s="15" t="e">
        <f>IF(J2769,#REF!,"")</f>
        <v>#REF!</v>
      </c>
      <c r="Y2769" s="62" t="str">
        <f t="shared" si="850"/>
        <v xml:space="preserve"> </v>
      </c>
      <c r="AA2769" s="69"/>
      <c r="AB2769" s="90">
        <v>4</v>
      </c>
      <c r="AC2769" s="5" t="s">
        <v>2591</v>
      </c>
      <c r="AD2769" s="90" t="str">
        <f t="shared" si="851"/>
        <v/>
      </c>
      <c r="AE2769" s="90" t="str">
        <f t="shared" si="852"/>
        <v/>
      </c>
      <c r="AF2769" t="str">
        <f t="shared" si="853"/>
        <v/>
      </c>
      <c r="AH2769" t="str">
        <f t="shared" si="840"/>
        <v/>
      </c>
      <c r="AI2769" t="str">
        <f>IF(AH2769&gt;"",VLOOKUP(AH2769,'MAATREGELEN TBV BESTEK '!$A$3:$N$34,11,FALSE),"")</f>
        <v/>
      </c>
      <c r="AJ2769" t="str">
        <f>IF(AH2769&gt;"",VLOOKUP(AH2769,'MAATREGELEN TBV BESTEK '!$A$3:$N$34,13,FALSE),"")</f>
        <v/>
      </c>
      <c r="AK2769" t="str">
        <f>IF(AH2769&gt;"",VLOOKUP(AH2769,'MAATREGELEN TBV BESTEK '!$A$3:$N$34,14,FALSE),"")</f>
        <v/>
      </c>
    </row>
    <row r="2770" spans="1:37" ht="12" customHeight="1">
      <c r="A2770" s="49">
        <v>237841.37599999999</v>
      </c>
      <c r="B2770" s="49">
        <v>438172.49900000001</v>
      </c>
      <c r="C2770" t="s">
        <v>5609</v>
      </c>
      <c r="D2770" t="s">
        <v>4563</v>
      </c>
      <c r="E2770">
        <v>4</v>
      </c>
      <c r="F2770" t="s">
        <v>5915</v>
      </c>
      <c r="G2770" t="s">
        <v>2427</v>
      </c>
      <c r="H2770" s="64" t="s">
        <v>5595</v>
      </c>
      <c r="J2770">
        <f t="shared" si="841"/>
        <v>1</v>
      </c>
      <c r="K2770" t="str">
        <f t="shared" si="842"/>
        <v/>
      </c>
      <c r="L2770" t="str">
        <f t="shared" si="838"/>
        <v/>
      </c>
      <c r="M2770">
        <f t="shared" si="843"/>
        <v>237841.37599999999</v>
      </c>
      <c r="N2770">
        <f t="shared" si="844"/>
        <v>438172.49900000001</v>
      </c>
      <c r="O2770" t="str">
        <f t="shared" si="845"/>
        <v>wit rondje</v>
      </c>
      <c r="P2770" t="str">
        <f t="shared" si="846"/>
        <v>ALN00086</v>
      </c>
      <c r="Q2770" t="str">
        <f t="shared" si="854"/>
        <v>Lph 4</v>
      </c>
      <c r="R2770" t="str">
        <f t="shared" si="839"/>
        <v/>
      </c>
      <c r="T2770" t="str">
        <f t="shared" si="847"/>
        <v>AALTEN</v>
      </c>
      <c r="U2770" t="str">
        <f t="shared" si="848"/>
        <v>Haartsestraat</v>
      </c>
      <c r="V2770" s="62" t="str">
        <f t="shared" si="849"/>
        <v>ALN00086</v>
      </c>
      <c r="W2770" s="15" t="e">
        <f>IF(J2770,#REF!,"")</f>
        <v>#REF!</v>
      </c>
      <c r="X2770" s="15" t="e">
        <f>IF(J2770,#REF!,"")</f>
        <v>#REF!</v>
      </c>
      <c r="Y2770" s="62" t="str">
        <f t="shared" si="850"/>
        <v xml:space="preserve"> </v>
      </c>
      <c r="AA2770" s="69"/>
      <c r="AB2770" s="90">
        <v>4</v>
      </c>
      <c r="AC2770" s="5" t="s">
        <v>2591</v>
      </c>
      <c r="AD2770" s="90" t="str">
        <f t="shared" si="851"/>
        <v/>
      </c>
      <c r="AE2770" s="90" t="str">
        <f t="shared" si="852"/>
        <v/>
      </c>
      <c r="AF2770" t="str">
        <f t="shared" si="853"/>
        <v/>
      </c>
      <c r="AH2770" t="str">
        <f t="shared" si="840"/>
        <v/>
      </c>
      <c r="AI2770" t="str">
        <f>IF(AH2770&gt;"",VLOOKUP(AH2770,'MAATREGELEN TBV BESTEK '!$A$3:$N$34,11,FALSE),"")</f>
        <v/>
      </c>
      <c r="AJ2770" t="str">
        <f>IF(AH2770&gt;"",VLOOKUP(AH2770,'MAATREGELEN TBV BESTEK '!$A$3:$N$34,13,FALSE),"")</f>
        <v/>
      </c>
      <c r="AK2770" t="str">
        <f>IF(AH2770&gt;"",VLOOKUP(AH2770,'MAATREGELEN TBV BESTEK '!$A$3:$N$34,14,FALSE),"")</f>
        <v/>
      </c>
    </row>
    <row r="2771" spans="1:37" ht="12" customHeight="1">
      <c r="A2771" s="49">
        <v>237850.897</v>
      </c>
      <c r="B2771" s="49">
        <v>438162.04399999999</v>
      </c>
      <c r="C2771" t="s">
        <v>5610</v>
      </c>
      <c r="D2771" t="s">
        <v>4563</v>
      </c>
      <c r="E2771">
        <v>4</v>
      </c>
      <c r="F2771" t="s">
        <v>5915</v>
      </c>
      <c r="G2771" t="s">
        <v>2427</v>
      </c>
      <c r="H2771" s="64" t="s">
        <v>5595</v>
      </c>
      <c r="J2771">
        <f t="shared" si="841"/>
        <v>1</v>
      </c>
      <c r="K2771" t="str">
        <f t="shared" si="842"/>
        <v/>
      </c>
      <c r="L2771" t="str">
        <f t="shared" si="838"/>
        <v/>
      </c>
      <c r="M2771">
        <f t="shared" si="843"/>
        <v>237850.897</v>
      </c>
      <c r="N2771">
        <f t="shared" si="844"/>
        <v>438162.04399999999</v>
      </c>
      <c r="O2771" t="str">
        <f t="shared" si="845"/>
        <v>wit rondje</v>
      </c>
      <c r="P2771" t="str">
        <f t="shared" si="846"/>
        <v>ALN00088</v>
      </c>
      <c r="Q2771" t="str">
        <f t="shared" si="854"/>
        <v>Lph 4</v>
      </c>
      <c r="R2771" t="str">
        <f t="shared" si="839"/>
        <v/>
      </c>
      <c r="T2771" t="str">
        <f t="shared" si="847"/>
        <v>AALTEN</v>
      </c>
      <c r="U2771" t="str">
        <f t="shared" si="848"/>
        <v>Haartsestraat</v>
      </c>
      <c r="V2771" s="62" t="str">
        <f t="shared" si="849"/>
        <v>ALN00088</v>
      </c>
      <c r="W2771" s="15" t="e">
        <f>IF(J2771,#REF!,"")</f>
        <v>#REF!</v>
      </c>
      <c r="X2771" s="15" t="e">
        <f>IF(J2771,#REF!,"")</f>
        <v>#REF!</v>
      </c>
      <c r="Y2771" s="62" t="str">
        <f t="shared" si="850"/>
        <v xml:space="preserve"> </v>
      </c>
      <c r="AA2771" s="69"/>
      <c r="AB2771" s="90">
        <v>4</v>
      </c>
      <c r="AC2771" s="5" t="s">
        <v>2591</v>
      </c>
      <c r="AD2771" s="90" t="str">
        <f t="shared" si="851"/>
        <v/>
      </c>
      <c r="AE2771" s="90" t="str">
        <f t="shared" si="852"/>
        <v/>
      </c>
      <c r="AF2771" t="str">
        <f t="shared" si="853"/>
        <v/>
      </c>
      <c r="AH2771" t="str">
        <f t="shared" si="840"/>
        <v/>
      </c>
      <c r="AI2771" t="str">
        <f>IF(AH2771&gt;"",VLOOKUP(AH2771,'MAATREGELEN TBV BESTEK '!$A$3:$N$34,11,FALSE),"")</f>
        <v/>
      </c>
      <c r="AJ2771" t="str">
        <f>IF(AH2771&gt;"",VLOOKUP(AH2771,'MAATREGELEN TBV BESTEK '!$A$3:$N$34,13,FALSE),"")</f>
        <v/>
      </c>
      <c r="AK2771" t="str">
        <f>IF(AH2771&gt;"",VLOOKUP(AH2771,'MAATREGELEN TBV BESTEK '!$A$3:$N$34,14,FALSE),"")</f>
        <v/>
      </c>
    </row>
    <row r="2772" spans="1:37" ht="12" customHeight="1">
      <c r="A2772" s="49">
        <v>237903.11199999999</v>
      </c>
      <c r="B2772" s="49">
        <v>438145.18199999997</v>
      </c>
      <c r="C2772" t="s">
        <v>5611</v>
      </c>
      <c r="D2772" t="s">
        <v>4563</v>
      </c>
      <c r="E2772">
        <v>4</v>
      </c>
      <c r="F2772" t="s">
        <v>5915</v>
      </c>
      <c r="G2772" t="s">
        <v>2427</v>
      </c>
      <c r="H2772" s="64" t="s">
        <v>5595</v>
      </c>
      <c r="J2772">
        <f t="shared" si="841"/>
        <v>1</v>
      </c>
      <c r="K2772" t="str">
        <f t="shared" si="842"/>
        <v/>
      </c>
      <c r="L2772" t="str">
        <f t="shared" si="838"/>
        <v/>
      </c>
      <c r="M2772">
        <f t="shared" si="843"/>
        <v>237903.11199999999</v>
      </c>
      <c r="N2772">
        <f t="shared" si="844"/>
        <v>438145.18199999997</v>
      </c>
      <c r="O2772" t="str">
        <f t="shared" si="845"/>
        <v>wit rondje</v>
      </c>
      <c r="P2772" t="str">
        <f t="shared" si="846"/>
        <v>ALN00089</v>
      </c>
      <c r="Q2772" t="str">
        <f t="shared" si="854"/>
        <v>Lph 4</v>
      </c>
      <c r="R2772" t="str">
        <f t="shared" si="839"/>
        <v/>
      </c>
      <c r="T2772" t="str">
        <f t="shared" si="847"/>
        <v>AALTEN</v>
      </c>
      <c r="U2772" t="str">
        <f t="shared" si="848"/>
        <v>Haartsestraat</v>
      </c>
      <c r="V2772" s="62" t="str">
        <f t="shared" si="849"/>
        <v>ALN00089</v>
      </c>
      <c r="W2772" s="15" t="e">
        <f>IF(J2772,#REF!,"")</f>
        <v>#REF!</v>
      </c>
      <c r="X2772" s="15" t="e">
        <f>IF(J2772,#REF!,"")</f>
        <v>#REF!</v>
      </c>
      <c r="Y2772" s="62" t="str">
        <f t="shared" si="850"/>
        <v xml:space="preserve"> </v>
      </c>
      <c r="AA2772" s="69"/>
      <c r="AB2772" s="90">
        <v>4</v>
      </c>
      <c r="AC2772" s="5" t="s">
        <v>2591</v>
      </c>
      <c r="AD2772" s="90" t="str">
        <f t="shared" si="851"/>
        <v/>
      </c>
      <c r="AE2772" s="90" t="str">
        <f t="shared" si="852"/>
        <v/>
      </c>
      <c r="AF2772" t="str">
        <f t="shared" si="853"/>
        <v/>
      </c>
      <c r="AH2772" t="str">
        <f t="shared" si="840"/>
        <v/>
      </c>
      <c r="AI2772" t="str">
        <f>IF(AH2772&gt;"",VLOOKUP(AH2772,'MAATREGELEN TBV BESTEK '!$A$3:$N$34,11,FALSE),"")</f>
        <v/>
      </c>
      <c r="AJ2772" t="str">
        <f>IF(AH2772&gt;"",VLOOKUP(AH2772,'MAATREGELEN TBV BESTEK '!$A$3:$N$34,13,FALSE),"")</f>
        <v/>
      </c>
      <c r="AK2772" t="str">
        <f>IF(AH2772&gt;"",VLOOKUP(AH2772,'MAATREGELEN TBV BESTEK '!$A$3:$N$34,14,FALSE),"")</f>
        <v/>
      </c>
    </row>
    <row r="2773" spans="1:37" ht="12" customHeight="1">
      <c r="A2773" s="49">
        <v>237950.07500000001</v>
      </c>
      <c r="B2773" s="49">
        <v>438129.94199999998</v>
      </c>
      <c r="C2773" t="s">
        <v>5612</v>
      </c>
      <c r="D2773" t="s">
        <v>4563</v>
      </c>
      <c r="E2773">
        <v>4</v>
      </c>
      <c r="F2773" t="s">
        <v>5915</v>
      </c>
      <c r="G2773" t="s">
        <v>2427</v>
      </c>
      <c r="H2773" s="64" t="s">
        <v>5595</v>
      </c>
      <c r="J2773">
        <f t="shared" si="841"/>
        <v>1</v>
      </c>
      <c r="K2773" t="str">
        <f t="shared" si="842"/>
        <v/>
      </c>
      <c r="L2773" t="str">
        <f t="shared" si="838"/>
        <v/>
      </c>
      <c r="M2773">
        <f t="shared" si="843"/>
        <v>237950.07500000001</v>
      </c>
      <c r="N2773">
        <f t="shared" si="844"/>
        <v>438129.94199999998</v>
      </c>
      <c r="O2773" t="str">
        <f t="shared" si="845"/>
        <v>wit rondje</v>
      </c>
      <c r="P2773" t="str">
        <f t="shared" si="846"/>
        <v>ALN00090</v>
      </c>
      <c r="Q2773" t="str">
        <f t="shared" si="854"/>
        <v>Lph 4</v>
      </c>
      <c r="R2773" t="str">
        <f t="shared" si="839"/>
        <v/>
      </c>
      <c r="T2773" t="str">
        <f t="shared" si="847"/>
        <v>AALTEN</v>
      </c>
      <c r="U2773" t="str">
        <f t="shared" si="848"/>
        <v>Haartsestraat</v>
      </c>
      <c r="V2773" s="62" t="str">
        <f t="shared" si="849"/>
        <v>ALN00090</v>
      </c>
      <c r="W2773" s="15" t="e">
        <f>IF(J2773,#REF!,"")</f>
        <v>#REF!</v>
      </c>
      <c r="X2773" s="15" t="e">
        <f>IF(J2773,#REF!,"")</f>
        <v>#REF!</v>
      </c>
      <c r="Y2773" s="62" t="str">
        <f t="shared" si="850"/>
        <v xml:space="preserve"> </v>
      </c>
      <c r="AA2773" s="69"/>
      <c r="AB2773" s="90">
        <v>4</v>
      </c>
      <c r="AC2773" s="5" t="s">
        <v>2591</v>
      </c>
      <c r="AD2773" s="90" t="str">
        <f t="shared" si="851"/>
        <v/>
      </c>
      <c r="AE2773" s="90" t="str">
        <f t="shared" si="852"/>
        <v/>
      </c>
      <c r="AF2773" t="str">
        <f t="shared" si="853"/>
        <v/>
      </c>
      <c r="AH2773" t="str">
        <f t="shared" si="840"/>
        <v/>
      </c>
      <c r="AI2773" t="str">
        <f>IF(AH2773&gt;"",VLOOKUP(AH2773,'MAATREGELEN TBV BESTEK '!$A$3:$N$34,11,FALSE),"")</f>
        <v/>
      </c>
      <c r="AJ2773" t="str">
        <f>IF(AH2773&gt;"",VLOOKUP(AH2773,'MAATREGELEN TBV BESTEK '!$A$3:$N$34,13,FALSE),"")</f>
        <v/>
      </c>
      <c r="AK2773" t="str">
        <f>IF(AH2773&gt;"",VLOOKUP(AH2773,'MAATREGELEN TBV BESTEK '!$A$3:$N$34,14,FALSE),"")</f>
        <v/>
      </c>
    </row>
    <row r="2774" spans="1:37" ht="12" customHeight="1">
      <c r="A2774" s="49">
        <v>237926.74900000001</v>
      </c>
      <c r="B2774" s="49">
        <v>438112.94</v>
      </c>
      <c r="C2774" t="s">
        <v>5613</v>
      </c>
      <c r="D2774" t="s">
        <v>4563</v>
      </c>
      <c r="E2774">
        <v>4</v>
      </c>
      <c r="F2774" t="s">
        <v>5915</v>
      </c>
      <c r="G2774" t="s">
        <v>2427</v>
      </c>
      <c r="H2774" s="64" t="s">
        <v>5595</v>
      </c>
      <c r="J2774">
        <f t="shared" si="841"/>
        <v>1</v>
      </c>
      <c r="K2774" t="str">
        <f t="shared" si="842"/>
        <v/>
      </c>
      <c r="L2774" t="str">
        <f t="shared" si="838"/>
        <v/>
      </c>
      <c r="M2774">
        <f t="shared" si="843"/>
        <v>237926.74900000001</v>
      </c>
      <c r="N2774">
        <f t="shared" si="844"/>
        <v>438112.94</v>
      </c>
      <c r="O2774" t="str">
        <f t="shared" si="845"/>
        <v>wit rondje</v>
      </c>
      <c r="P2774" t="str">
        <f t="shared" si="846"/>
        <v>ALN00091</v>
      </c>
      <c r="Q2774" t="str">
        <f t="shared" si="854"/>
        <v>Lph 4</v>
      </c>
      <c r="R2774" t="str">
        <f t="shared" si="839"/>
        <v/>
      </c>
      <c r="T2774" t="str">
        <f t="shared" si="847"/>
        <v>AALTEN</v>
      </c>
      <c r="U2774" t="str">
        <f t="shared" si="848"/>
        <v>Haartsestraat</v>
      </c>
      <c r="V2774" s="62" t="str">
        <f t="shared" si="849"/>
        <v>ALN00091</v>
      </c>
      <c r="W2774" s="15" t="e">
        <f>IF(J2774,#REF!,"")</f>
        <v>#REF!</v>
      </c>
      <c r="X2774" s="15" t="e">
        <f>IF(J2774,#REF!,"")</f>
        <v>#REF!</v>
      </c>
      <c r="Y2774" s="62" t="str">
        <f t="shared" si="850"/>
        <v xml:space="preserve"> </v>
      </c>
      <c r="AA2774" s="69"/>
      <c r="AB2774" s="90">
        <v>4</v>
      </c>
      <c r="AC2774" s="5" t="s">
        <v>2591</v>
      </c>
      <c r="AD2774" s="90" t="str">
        <f t="shared" si="851"/>
        <v/>
      </c>
      <c r="AE2774" s="90" t="str">
        <f t="shared" si="852"/>
        <v/>
      </c>
      <c r="AF2774" t="str">
        <f t="shared" si="853"/>
        <v/>
      </c>
      <c r="AH2774" t="str">
        <f t="shared" si="840"/>
        <v/>
      </c>
      <c r="AI2774" t="str">
        <f>IF(AH2774&gt;"",VLOOKUP(AH2774,'MAATREGELEN TBV BESTEK '!$A$3:$N$34,11,FALSE),"")</f>
        <v/>
      </c>
      <c r="AJ2774" t="str">
        <f>IF(AH2774&gt;"",VLOOKUP(AH2774,'MAATREGELEN TBV BESTEK '!$A$3:$N$34,13,FALSE),"")</f>
        <v/>
      </c>
      <c r="AK2774" t="str">
        <f>IF(AH2774&gt;"",VLOOKUP(AH2774,'MAATREGELEN TBV BESTEK '!$A$3:$N$34,14,FALSE),"")</f>
        <v/>
      </c>
    </row>
    <row r="2775" spans="1:37" ht="12" customHeight="1">
      <c r="A2775" s="49">
        <v>237248.41500000001</v>
      </c>
      <c r="B2775" s="49">
        <v>438359.01799999998</v>
      </c>
      <c r="C2775" t="s">
        <v>1826</v>
      </c>
      <c r="D2775" t="s">
        <v>4563</v>
      </c>
      <c r="E2775">
        <v>3</v>
      </c>
      <c r="F2775" t="s">
        <v>5915</v>
      </c>
      <c r="G2775" t="s">
        <v>2427</v>
      </c>
      <c r="H2775" s="64" t="s">
        <v>5595</v>
      </c>
      <c r="J2775">
        <f t="shared" si="841"/>
        <v>1</v>
      </c>
      <c r="K2775" t="str">
        <f t="shared" si="842"/>
        <v/>
      </c>
      <c r="L2775" t="str">
        <f t="shared" si="838"/>
        <v/>
      </c>
      <c r="M2775">
        <f t="shared" si="843"/>
        <v>237248.41500000001</v>
      </c>
      <c r="N2775">
        <f t="shared" si="844"/>
        <v>438359.01799999998</v>
      </c>
      <c r="O2775" t="str">
        <f t="shared" si="845"/>
        <v>wit rondje</v>
      </c>
      <c r="P2775" t="str">
        <f t="shared" si="846"/>
        <v>ALN00542</v>
      </c>
      <c r="Q2775" t="str">
        <f t="shared" si="854"/>
        <v>Lph 3</v>
      </c>
      <c r="R2775" t="str">
        <f t="shared" si="839"/>
        <v/>
      </c>
      <c r="T2775" t="str">
        <f t="shared" si="847"/>
        <v>AALTEN</v>
      </c>
      <c r="U2775" t="str">
        <f t="shared" si="848"/>
        <v>Haartsestraat</v>
      </c>
      <c r="V2775" s="62" t="str">
        <f t="shared" si="849"/>
        <v>ALN00542</v>
      </c>
      <c r="W2775" s="15" t="e">
        <f>IF(J2775,#REF!,"")</f>
        <v>#REF!</v>
      </c>
      <c r="X2775" s="15" t="e">
        <f>IF(J2775,#REF!,"")</f>
        <v>#REF!</v>
      </c>
      <c r="Y2775" s="62" t="str">
        <f t="shared" si="850"/>
        <v xml:space="preserve"> </v>
      </c>
      <c r="AA2775" s="69"/>
      <c r="AB2775" s="90">
        <v>3</v>
      </c>
      <c r="AC2775" s="5" t="s">
        <v>1147</v>
      </c>
      <c r="AD2775" s="90" t="str">
        <f t="shared" si="851"/>
        <v/>
      </c>
      <c r="AE2775" s="90" t="str">
        <f t="shared" si="852"/>
        <v/>
      </c>
      <c r="AF2775" t="str">
        <f t="shared" si="853"/>
        <v/>
      </c>
      <c r="AH2775" t="str">
        <f t="shared" si="840"/>
        <v/>
      </c>
      <c r="AI2775" t="str">
        <f>IF(AH2775&gt;"",VLOOKUP(AH2775,'MAATREGELEN TBV BESTEK '!$A$3:$N$34,11,FALSE),"")</f>
        <v/>
      </c>
      <c r="AJ2775" t="str">
        <f>IF(AH2775&gt;"",VLOOKUP(AH2775,'MAATREGELEN TBV BESTEK '!$A$3:$N$34,13,FALSE),"")</f>
        <v/>
      </c>
      <c r="AK2775" t="str">
        <f>IF(AH2775&gt;"",VLOOKUP(AH2775,'MAATREGELEN TBV BESTEK '!$A$3:$N$34,14,FALSE),"")</f>
        <v/>
      </c>
    </row>
    <row r="2776" spans="1:37" ht="12" customHeight="1">
      <c r="A2776" s="49">
        <v>237254.63500000001</v>
      </c>
      <c r="B2776" s="49">
        <v>438368.76299999998</v>
      </c>
      <c r="C2776" t="s">
        <v>5606</v>
      </c>
      <c r="D2776" t="s">
        <v>4563</v>
      </c>
      <c r="E2776">
        <v>4</v>
      </c>
      <c r="F2776" t="s">
        <v>5915</v>
      </c>
      <c r="G2776" t="s">
        <v>2427</v>
      </c>
      <c r="H2776" s="64" t="s">
        <v>5595</v>
      </c>
      <c r="J2776">
        <f t="shared" si="841"/>
        <v>1</v>
      </c>
      <c r="K2776" t="str">
        <f t="shared" si="842"/>
        <v/>
      </c>
      <c r="L2776" t="str">
        <f t="shared" si="838"/>
        <v/>
      </c>
      <c r="M2776">
        <f t="shared" si="843"/>
        <v>237254.63500000001</v>
      </c>
      <c r="N2776">
        <f t="shared" si="844"/>
        <v>438368.76299999998</v>
      </c>
      <c r="O2776" t="str">
        <f t="shared" si="845"/>
        <v>wit rondje</v>
      </c>
      <c r="P2776" t="str">
        <f t="shared" si="846"/>
        <v>ALN00543</v>
      </c>
      <c r="Q2776" t="str">
        <f t="shared" si="854"/>
        <v>Lph 4</v>
      </c>
      <c r="R2776" t="str">
        <f t="shared" si="839"/>
        <v/>
      </c>
      <c r="T2776" t="str">
        <f t="shared" si="847"/>
        <v>AALTEN</v>
      </c>
      <c r="U2776" t="str">
        <f t="shared" si="848"/>
        <v>Haartsestraat</v>
      </c>
      <c r="V2776" s="62" t="str">
        <f t="shared" si="849"/>
        <v>ALN00543</v>
      </c>
      <c r="W2776" s="15" t="e">
        <f>IF(J2776,#REF!,"")</f>
        <v>#REF!</v>
      </c>
      <c r="X2776" s="15" t="e">
        <f>IF(J2776,#REF!,"")</f>
        <v>#REF!</v>
      </c>
      <c r="Y2776" s="62" t="str">
        <f t="shared" si="850"/>
        <v xml:space="preserve"> </v>
      </c>
      <c r="AA2776" s="69"/>
      <c r="AB2776" s="90">
        <v>4</v>
      </c>
      <c r="AC2776" s="5" t="s">
        <v>2591</v>
      </c>
      <c r="AD2776" s="90" t="str">
        <f t="shared" si="851"/>
        <v/>
      </c>
      <c r="AE2776" s="90" t="str">
        <f t="shared" si="852"/>
        <v/>
      </c>
      <c r="AF2776" t="str">
        <f t="shared" si="853"/>
        <v/>
      </c>
      <c r="AH2776" t="str">
        <f t="shared" si="840"/>
        <v/>
      </c>
      <c r="AI2776" t="str">
        <f>IF(AH2776&gt;"",VLOOKUP(AH2776,'MAATREGELEN TBV BESTEK '!$A$3:$N$34,11,FALSE),"")</f>
        <v/>
      </c>
      <c r="AJ2776" t="str">
        <f>IF(AH2776&gt;"",VLOOKUP(AH2776,'MAATREGELEN TBV BESTEK '!$A$3:$N$34,13,FALSE),"")</f>
        <v/>
      </c>
      <c r="AK2776" t="str">
        <f>IF(AH2776&gt;"",VLOOKUP(AH2776,'MAATREGELEN TBV BESTEK '!$A$3:$N$34,14,FALSE),"")</f>
        <v/>
      </c>
    </row>
    <row r="2777" spans="1:37" ht="12" customHeight="1">
      <c r="A2777" s="49">
        <v>237334.68799999999</v>
      </c>
      <c r="B2777" s="49">
        <v>438362.23599999998</v>
      </c>
      <c r="C2777" t="s">
        <v>1813</v>
      </c>
      <c r="D2777" t="s">
        <v>4563</v>
      </c>
      <c r="E2777">
        <v>4</v>
      </c>
      <c r="F2777" t="s">
        <v>5915</v>
      </c>
      <c r="G2777" t="s">
        <v>2427</v>
      </c>
      <c r="H2777" s="64" t="s">
        <v>5595</v>
      </c>
      <c r="J2777">
        <f t="shared" si="841"/>
        <v>1</v>
      </c>
      <c r="K2777" t="str">
        <f t="shared" si="842"/>
        <v/>
      </c>
      <c r="L2777" t="str">
        <f t="shared" si="838"/>
        <v/>
      </c>
      <c r="M2777">
        <f t="shared" si="843"/>
        <v>237334.68799999999</v>
      </c>
      <c r="N2777">
        <f t="shared" si="844"/>
        <v>438362.23599999998</v>
      </c>
      <c r="O2777" t="str">
        <f t="shared" si="845"/>
        <v>wit rondje</v>
      </c>
      <c r="P2777" t="str">
        <f t="shared" si="846"/>
        <v>ALN00558</v>
      </c>
      <c r="Q2777" t="str">
        <f t="shared" si="854"/>
        <v>Lph 4</v>
      </c>
      <c r="R2777" t="str">
        <f t="shared" si="839"/>
        <v/>
      </c>
      <c r="T2777" t="str">
        <f t="shared" si="847"/>
        <v>AALTEN</v>
      </c>
      <c r="U2777" t="str">
        <f t="shared" si="848"/>
        <v>Haartsestraat</v>
      </c>
      <c r="V2777" s="62" t="str">
        <f t="shared" si="849"/>
        <v>ALN00558</v>
      </c>
      <c r="W2777" s="15" t="e">
        <f>IF(J2777,#REF!,"")</f>
        <v>#REF!</v>
      </c>
      <c r="X2777" s="15" t="e">
        <f>IF(J2777,#REF!,"")</f>
        <v>#REF!</v>
      </c>
      <c r="Y2777" s="62" t="str">
        <f t="shared" si="850"/>
        <v xml:space="preserve"> </v>
      </c>
      <c r="AA2777" s="69"/>
      <c r="AB2777" s="90">
        <v>4</v>
      </c>
      <c r="AC2777" s="5" t="s">
        <v>3099</v>
      </c>
      <c r="AD2777" s="90" t="str">
        <f t="shared" si="851"/>
        <v/>
      </c>
      <c r="AE2777" s="90" t="str">
        <f t="shared" si="852"/>
        <v/>
      </c>
      <c r="AF2777" t="str">
        <f t="shared" si="853"/>
        <v/>
      </c>
      <c r="AH2777" t="str">
        <f t="shared" si="840"/>
        <v/>
      </c>
      <c r="AI2777" t="str">
        <f>IF(AH2777&gt;"",VLOOKUP(AH2777,'MAATREGELEN TBV BESTEK '!$A$3:$N$34,11,FALSE),"")</f>
        <v/>
      </c>
      <c r="AJ2777" t="str">
        <f>IF(AH2777&gt;"",VLOOKUP(AH2777,'MAATREGELEN TBV BESTEK '!$A$3:$N$34,13,FALSE),"")</f>
        <v/>
      </c>
      <c r="AK2777" t="str">
        <f>IF(AH2777&gt;"",VLOOKUP(AH2777,'MAATREGELEN TBV BESTEK '!$A$3:$N$34,14,FALSE),"")</f>
        <v/>
      </c>
    </row>
    <row r="2778" spans="1:37" ht="12" customHeight="1">
      <c r="A2778" s="49">
        <v>237380.549</v>
      </c>
      <c r="B2778" s="49">
        <v>438368.87</v>
      </c>
      <c r="C2778" t="s">
        <v>1814</v>
      </c>
      <c r="D2778" t="s">
        <v>4563</v>
      </c>
      <c r="E2778">
        <v>4</v>
      </c>
      <c r="F2778" t="s">
        <v>5915</v>
      </c>
      <c r="G2778" t="s">
        <v>2427</v>
      </c>
      <c r="H2778" s="64" t="s">
        <v>5595</v>
      </c>
      <c r="J2778">
        <f t="shared" si="841"/>
        <v>1</v>
      </c>
      <c r="K2778" t="str">
        <f t="shared" si="842"/>
        <v/>
      </c>
      <c r="L2778" t="str">
        <f t="shared" si="838"/>
        <v/>
      </c>
      <c r="M2778">
        <f t="shared" si="843"/>
        <v>237380.549</v>
      </c>
      <c r="N2778">
        <f t="shared" si="844"/>
        <v>438368.87</v>
      </c>
      <c r="O2778" t="str">
        <f t="shared" si="845"/>
        <v>wit rondje</v>
      </c>
      <c r="P2778" t="str">
        <f t="shared" si="846"/>
        <v>ALN00559</v>
      </c>
      <c r="Q2778" t="str">
        <f t="shared" si="854"/>
        <v>Lph 4</v>
      </c>
      <c r="R2778" t="str">
        <f t="shared" si="839"/>
        <v/>
      </c>
      <c r="T2778" t="str">
        <f t="shared" si="847"/>
        <v>AALTEN</v>
      </c>
      <c r="U2778" t="str">
        <f t="shared" si="848"/>
        <v>Haartsestraat</v>
      </c>
      <c r="V2778" s="62" t="str">
        <f t="shared" si="849"/>
        <v>ALN00559</v>
      </c>
      <c r="W2778" s="15" t="e">
        <f>IF(J2778,#REF!,"")</f>
        <v>#REF!</v>
      </c>
      <c r="X2778" s="15" t="e">
        <f>IF(J2778,#REF!,"")</f>
        <v>#REF!</v>
      </c>
      <c r="Y2778" s="62" t="str">
        <f t="shared" si="850"/>
        <v xml:space="preserve"> </v>
      </c>
      <c r="AA2778" s="69"/>
      <c r="AB2778" s="90">
        <v>4</v>
      </c>
      <c r="AC2778" s="5" t="s">
        <v>3099</v>
      </c>
      <c r="AD2778" s="90" t="str">
        <f t="shared" si="851"/>
        <v/>
      </c>
      <c r="AE2778" s="90" t="str">
        <f t="shared" si="852"/>
        <v/>
      </c>
      <c r="AF2778" t="str">
        <f t="shared" si="853"/>
        <v/>
      </c>
      <c r="AH2778" t="str">
        <f t="shared" si="840"/>
        <v/>
      </c>
      <c r="AI2778" t="str">
        <f>IF(AH2778&gt;"",VLOOKUP(AH2778,'MAATREGELEN TBV BESTEK '!$A$3:$N$34,11,FALSE),"")</f>
        <v/>
      </c>
      <c r="AJ2778" t="str">
        <f>IF(AH2778&gt;"",VLOOKUP(AH2778,'MAATREGELEN TBV BESTEK '!$A$3:$N$34,13,FALSE),"")</f>
        <v/>
      </c>
      <c r="AK2778" t="str">
        <f>IF(AH2778&gt;"",VLOOKUP(AH2778,'MAATREGELEN TBV BESTEK '!$A$3:$N$34,14,FALSE),"")</f>
        <v/>
      </c>
    </row>
    <row r="2779" spans="1:37" ht="12" customHeight="1">
      <c r="A2779" s="49">
        <v>237420.011</v>
      </c>
      <c r="B2779" s="49">
        <v>438386.364</v>
      </c>
      <c r="C2779" t="s">
        <v>1815</v>
      </c>
      <c r="D2779" t="s">
        <v>4563</v>
      </c>
      <c r="E2779">
        <v>4</v>
      </c>
      <c r="F2779" t="s">
        <v>5915</v>
      </c>
      <c r="G2779" t="s">
        <v>2427</v>
      </c>
      <c r="H2779" s="64" t="s">
        <v>5595</v>
      </c>
      <c r="J2779">
        <f t="shared" si="841"/>
        <v>1</v>
      </c>
      <c r="K2779" t="str">
        <f t="shared" si="842"/>
        <v/>
      </c>
      <c r="L2779" t="str">
        <f t="shared" si="838"/>
        <v/>
      </c>
      <c r="M2779">
        <f t="shared" si="843"/>
        <v>237420.011</v>
      </c>
      <c r="N2779">
        <f t="shared" si="844"/>
        <v>438386.364</v>
      </c>
      <c r="O2779" t="str">
        <f t="shared" si="845"/>
        <v>wit rondje</v>
      </c>
      <c r="P2779" t="str">
        <f t="shared" si="846"/>
        <v>ALN00561</v>
      </c>
      <c r="Q2779" t="str">
        <f t="shared" si="854"/>
        <v>Lph 4</v>
      </c>
      <c r="R2779" t="str">
        <f t="shared" si="839"/>
        <v/>
      </c>
      <c r="T2779" t="str">
        <f t="shared" si="847"/>
        <v>AALTEN</v>
      </c>
      <c r="U2779" t="str">
        <f t="shared" si="848"/>
        <v>Haartsestraat</v>
      </c>
      <c r="V2779" s="62" t="str">
        <f t="shared" si="849"/>
        <v>ALN00561</v>
      </c>
      <c r="W2779" s="15" t="e">
        <f>IF(J2779,#REF!,"")</f>
        <v>#REF!</v>
      </c>
      <c r="X2779" s="15" t="e">
        <f>IF(J2779,#REF!,"")</f>
        <v>#REF!</v>
      </c>
      <c r="Y2779" s="62" t="str">
        <f t="shared" si="850"/>
        <v xml:space="preserve"> </v>
      </c>
      <c r="AA2779" s="69"/>
      <c r="AB2779" s="90">
        <v>4</v>
      </c>
      <c r="AC2779" s="5" t="s">
        <v>3099</v>
      </c>
      <c r="AD2779" s="90" t="str">
        <f t="shared" si="851"/>
        <v/>
      </c>
      <c r="AE2779" s="90" t="str">
        <f t="shared" si="852"/>
        <v/>
      </c>
      <c r="AF2779" t="str">
        <f t="shared" si="853"/>
        <v/>
      </c>
      <c r="AH2779" t="str">
        <f t="shared" si="840"/>
        <v/>
      </c>
      <c r="AI2779" t="str">
        <f>IF(AH2779&gt;"",VLOOKUP(AH2779,'MAATREGELEN TBV BESTEK '!$A$3:$N$34,11,FALSE),"")</f>
        <v/>
      </c>
      <c r="AJ2779" t="str">
        <f>IF(AH2779&gt;"",VLOOKUP(AH2779,'MAATREGELEN TBV BESTEK '!$A$3:$N$34,13,FALSE),"")</f>
        <v/>
      </c>
      <c r="AK2779" t="str">
        <f>IF(AH2779&gt;"",VLOOKUP(AH2779,'MAATREGELEN TBV BESTEK '!$A$3:$N$34,14,FALSE),"")</f>
        <v/>
      </c>
    </row>
    <row r="2780" spans="1:37" ht="12" customHeight="1">
      <c r="A2780" s="49">
        <v>237460.66500000001</v>
      </c>
      <c r="B2780" s="49">
        <v>438394.15299999999</v>
      </c>
      <c r="C2780" t="s">
        <v>1816</v>
      </c>
      <c r="D2780" t="s">
        <v>4563</v>
      </c>
      <c r="E2780">
        <v>4</v>
      </c>
      <c r="F2780" t="s">
        <v>5915</v>
      </c>
      <c r="G2780" t="s">
        <v>2427</v>
      </c>
      <c r="H2780" s="64" t="s">
        <v>5595</v>
      </c>
      <c r="J2780">
        <f t="shared" si="841"/>
        <v>1</v>
      </c>
      <c r="K2780" t="str">
        <f t="shared" si="842"/>
        <v/>
      </c>
      <c r="L2780" t="str">
        <f t="shared" si="838"/>
        <v/>
      </c>
      <c r="M2780">
        <f t="shared" si="843"/>
        <v>237460.66500000001</v>
      </c>
      <c r="N2780">
        <f t="shared" si="844"/>
        <v>438394.15299999999</v>
      </c>
      <c r="O2780" t="str">
        <f t="shared" si="845"/>
        <v>wit rondje</v>
      </c>
      <c r="P2780" t="str">
        <f t="shared" si="846"/>
        <v>ALN00562</v>
      </c>
      <c r="Q2780" t="str">
        <f t="shared" si="854"/>
        <v>Lph 4</v>
      </c>
      <c r="R2780" t="str">
        <f t="shared" si="839"/>
        <v/>
      </c>
      <c r="T2780" t="str">
        <f t="shared" si="847"/>
        <v>AALTEN</v>
      </c>
      <c r="U2780" t="str">
        <f t="shared" si="848"/>
        <v>Haartsestraat</v>
      </c>
      <c r="V2780" s="62" t="str">
        <f t="shared" si="849"/>
        <v>ALN00562</v>
      </c>
      <c r="W2780" s="15" t="e">
        <f>IF(J2780,#REF!,"")</f>
        <v>#REF!</v>
      </c>
      <c r="X2780" s="15" t="e">
        <f>IF(J2780,#REF!,"")</f>
        <v>#REF!</v>
      </c>
      <c r="Y2780" s="62" t="str">
        <f t="shared" si="850"/>
        <v xml:space="preserve"> </v>
      </c>
      <c r="AA2780" s="69"/>
      <c r="AB2780" s="90">
        <v>4</v>
      </c>
      <c r="AC2780" s="5" t="s">
        <v>3099</v>
      </c>
      <c r="AD2780" s="90" t="str">
        <f t="shared" si="851"/>
        <v/>
      </c>
      <c r="AE2780" s="90" t="str">
        <f t="shared" si="852"/>
        <v/>
      </c>
      <c r="AF2780" t="str">
        <f t="shared" si="853"/>
        <v/>
      </c>
      <c r="AH2780" t="str">
        <f t="shared" si="840"/>
        <v/>
      </c>
      <c r="AI2780" t="str">
        <f>IF(AH2780&gt;"",VLOOKUP(AH2780,'MAATREGELEN TBV BESTEK '!$A$3:$N$34,11,FALSE),"")</f>
        <v/>
      </c>
      <c r="AJ2780" t="str">
        <f>IF(AH2780&gt;"",VLOOKUP(AH2780,'MAATREGELEN TBV BESTEK '!$A$3:$N$34,13,FALSE),"")</f>
        <v/>
      </c>
      <c r="AK2780" t="str">
        <f>IF(AH2780&gt;"",VLOOKUP(AH2780,'MAATREGELEN TBV BESTEK '!$A$3:$N$34,14,FALSE),"")</f>
        <v/>
      </c>
    </row>
    <row r="2781" spans="1:37" ht="12" customHeight="1">
      <c r="A2781" s="49">
        <v>237490.22700000001</v>
      </c>
      <c r="B2781" s="49">
        <v>438392.44199999998</v>
      </c>
      <c r="C2781" t="s">
        <v>1817</v>
      </c>
      <c r="D2781" t="s">
        <v>4563</v>
      </c>
      <c r="E2781">
        <v>4</v>
      </c>
      <c r="F2781" t="s">
        <v>5915</v>
      </c>
      <c r="G2781" t="s">
        <v>2427</v>
      </c>
      <c r="H2781" s="64" t="s">
        <v>5595</v>
      </c>
      <c r="J2781">
        <f t="shared" si="841"/>
        <v>1</v>
      </c>
      <c r="K2781" t="str">
        <f t="shared" si="842"/>
        <v/>
      </c>
      <c r="L2781" t="str">
        <f t="shared" si="838"/>
        <v/>
      </c>
      <c r="M2781">
        <f t="shared" si="843"/>
        <v>237490.22700000001</v>
      </c>
      <c r="N2781">
        <f t="shared" si="844"/>
        <v>438392.44199999998</v>
      </c>
      <c r="O2781" t="str">
        <f t="shared" si="845"/>
        <v>wit rondje</v>
      </c>
      <c r="P2781" t="str">
        <f t="shared" si="846"/>
        <v>ALN00563</v>
      </c>
      <c r="Q2781" t="str">
        <f t="shared" si="854"/>
        <v>Lph 4</v>
      </c>
      <c r="R2781" t="str">
        <f t="shared" si="839"/>
        <v/>
      </c>
      <c r="T2781" t="str">
        <f t="shared" si="847"/>
        <v>AALTEN</v>
      </c>
      <c r="U2781" t="str">
        <f t="shared" si="848"/>
        <v>Haartsestraat</v>
      </c>
      <c r="V2781" s="62" t="str">
        <f t="shared" si="849"/>
        <v>ALN00563</v>
      </c>
      <c r="W2781" s="15" t="e">
        <f>IF(J2781,#REF!,"")</f>
        <v>#REF!</v>
      </c>
      <c r="X2781" s="15" t="e">
        <f>IF(J2781,#REF!,"")</f>
        <v>#REF!</v>
      </c>
      <c r="Y2781" s="62" t="str">
        <f t="shared" si="850"/>
        <v xml:space="preserve"> </v>
      </c>
      <c r="AA2781" s="69"/>
      <c r="AB2781" s="90">
        <v>4</v>
      </c>
      <c r="AC2781" s="5" t="s">
        <v>3099</v>
      </c>
      <c r="AD2781" s="90" t="str">
        <f t="shared" si="851"/>
        <v/>
      </c>
      <c r="AE2781" s="90" t="str">
        <f t="shared" si="852"/>
        <v/>
      </c>
      <c r="AF2781" t="str">
        <f t="shared" si="853"/>
        <v/>
      </c>
      <c r="AH2781" t="str">
        <f t="shared" si="840"/>
        <v/>
      </c>
      <c r="AI2781" t="str">
        <f>IF(AH2781&gt;"",VLOOKUP(AH2781,'MAATREGELEN TBV BESTEK '!$A$3:$N$34,11,FALSE),"")</f>
        <v/>
      </c>
      <c r="AJ2781" t="str">
        <f>IF(AH2781&gt;"",VLOOKUP(AH2781,'MAATREGELEN TBV BESTEK '!$A$3:$N$34,13,FALSE),"")</f>
        <v/>
      </c>
      <c r="AK2781" t="str">
        <f>IF(AH2781&gt;"",VLOOKUP(AH2781,'MAATREGELEN TBV BESTEK '!$A$3:$N$34,14,FALSE),"")</f>
        <v/>
      </c>
    </row>
    <row r="2782" spans="1:37" ht="12" customHeight="1">
      <c r="A2782" s="49">
        <v>237508.70300000001</v>
      </c>
      <c r="B2782" s="49">
        <v>438404.696</v>
      </c>
      <c r="C2782" t="s">
        <v>1818</v>
      </c>
      <c r="D2782" t="s">
        <v>4563</v>
      </c>
      <c r="E2782">
        <v>4</v>
      </c>
      <c r="F2782" t="s">
        <v>5915</v>
      </c>
      <c r="G2782" t="s">
        <v>2427</v>
      </c>
      <c r="H2782" s="64" t="s">
        <v>5595</v>
      </c>
      <c r="J2782">
        <f t="shared" si="841"/>
        <v>1</v>
      </c>
      <c r="K2782" t="str">
        <f t="shared" si="842"/>
        <v/>
      </c>
      <c r="L2782" t="str">
        <f t="shared" si="838"/>
        <v/>
      </c>
      <c r="M2782">
        <f t="shared" si="843"/>
        <v>237508.70300000001</v>
      </c>
      <c r="N2782">
        <f t="shared" si="844"/>
        <v>438404.696</v>
      </c>
      <c r="O2782" t="str">
        <f t="shared" si="845"/>
        <v>wit rondje</v>
      </c>
      <c r="P2782" t="str">
        <f t="shared" si="846"/>
        <v>ALN00564</v>
      </c>
      <c r="Q2782" t="str">
        <f t="shared" si="854"/>
        <v>Lph 4</v>
      </c>
      <c r="R2782" t="str">
        <f t="shared" si="839"/>
        <v/>
      </c>
      <c r="T2782" t="str">
        <f t="shared" si="847"/>
        <v>AALTEN</v>
      </c>
      <c r="U2782" t="str">
        <f t="shared" si="848"/>
        <v>Haartsestraat</v>
      </c>
      <c r="V2782" s="62" t="str">
        <f t="shared" si="849"/>
        <v>ALN00564</v>
      </c>
      <c r="W2782" s="15" t="e">
        <f>IF(J2782,#REF!,"")</f>
        <v>#REF!</v>
      </c>
      <c r="X2782" s="15" t="e">
        <f>IF(J2782,#REF!,"")</f>
        <v>#REF!</v>
      </c>
      <c r="Y2782" s="62" t="str">
        <f t="shared" si="850"/>
        <v xml:space="preserve"> </v>
      </c>
      <c r="AA2782" s="69"/>
      <c r="AB2782" s="90">
        <v>4</v>
      </c>
      <c r="AC2782" s="5" t="s">
        <v>3099</v>
      </c>
      <c r="AD2782" s="90" t="str">
        <f t="shared" si="851"/>
        <v/>
      </c>
      <c r="AE2782" s="90" t="str">
        <f t="shared" si="852"/>
        <v/>
      </c>
      <c r="AF2782" t="str">
        <f t="shared" si="853"/>
        <v/>
      </c>
      <c r="AH2782" t="str">
        <f t="shared" si="840"/>
        <v/>
      </c>
      <c r="AI2782" t="str">
        <f>IF(AH2782&gt;"",VLOOKUP(AH2782,'MAATREGELEN TBV BESTEK '!$A$3:$N$34,11,FALSE),"")</f>
        <v/>
      </c>
      <c r="AJ2782" t="str">
        <f>IF(AH2782&gt;"",VLOOKUP(AH2782,'MAATREGELEN TBV BESTEK '!$A$3:$N$34,13,FALSE),"")</f>
        <v/>
      </c>
      <c r="AK2782" t="str">
        <f>IF(AH2782&gt;"",VLOOKUP(AH2782,'MAATREGELEN TBV BESTEK '!$A$3:$N$34,14,FALSE),"")</f>
        <v/>
      </c>
    </row>
    <row r="2783" spans="1:37" ht="12" customHeight="1">
      <c r="A2783" s="49">
        <v>237546.25700000001</v>
      </c>
      <c r="B2783" s="49">
        <v>438412.21899999998</v>
      </c>
      <c r="C2783" t="s">
        <v>1819</v>
      </c>
      <c r="D2783" t="s">
        <v>4563</v>
      </c>
      <c r="E2783">
        <v>4</v>
      </c>
      <c r="F2783" t="s">
        <v>5915</v>
      </c>
      <c r="G2783" t="s">
        <v>2427</v>
      </c>
      <c r="H2783" s="64" t="s">
        <v>5595</v>
      </c>
      <c r="J2783">
        <f t="shared" si="841"/>
        <v>1</v>
      </c>
      <c r="K2783" t="str">
        <f t="shared" si="842"/>
        <v/>
      </c>
      <c r="L2783" t="str">
        <f t="shared" si="838"/>
        <v/>
      </c>
      <c r="M2783">
        <f t="shared" si="843"/>
        <v>237546.25700000001</v>
      </c>
      <c r="N2783">
        <f t="shared" si="844"/>
        <v>438412.21899999998</v>
      </c>
      <c r="O2783" t="str">
        <f t="shared" si="845"/>
        <v>wit rondje</v>
      </c>
      <c r="P2783" t="str">
        <f t="shared" si="846"/>
        <v>ALN00565</v>
      </c>
      <c r="Q2783" t="str">
        <f t="shared" si="854"/>
        <v>Lph 4</v>
      </c>
      <c r="R2783" t="str">
        <f t="shared" si="839"/>
        <v/>
      </c>
      <c r="T2783" t="str">
        <f t="shared" si="847"/>
        <v>AALTEN</v>
      </c>
      <c r="U2783" t="str">
        <f t="shared" si="848"/>
        <v>Haartsestraat</v>
      </c>
      <c r="V2783" s="62" t="str">
        <f t="shared" si="849"/>
        <v>ALN00565</v>
      </c>
      <c r="W2783" s="15" t="e">
        <f>IF(J2783,#REF!,"")</f>
        <v>#REF!</v>
      </c>
      <c r="X2783" s="15" t="e">
        <f>IF(J2783,#REF!,"")</f>
        <v>#REF!</v>
      </c>
      <c r="Y2783" s="62" t="str">
        <f t="shared" si="850"/>
        <v xml:space="preserve"> </v>
      </c>
      <c r="AA2783" s="69"/>
      <c r="AB2783" s="90">
        <v>4</v>
      </c>
      <c r="AC2783" s="5" t="s">
        <v>3099</v>
      </c>
      <c r="AD2783" s="90" t="str">
        <f t="shared" si="851"/>
        <v/>
      </c>
      <c r="AE2783" s="90" t="str">
        <f t="shared" si="852"/>
        <v/>
      </c>
      <c r="AF2783" t="str">
        <f t="shared" si="853"/>
        <v/>
      </c>
      <c r="AH2783" t="str">
        <f t="shared" si="840"/>
        <v/>
      </c>
      <c r="AI2783" t="str">
        <f>IF(AH2783&gt;"",VLOOKUP(AH2783,'MAATREGELEN TBV BESTEK '!$A$3:$N$34,11,FALSE),"")</f>
        <v/>
      </c>
      <c r="AJ2783" t="str">
        <f>IF(AH2783&gt;"",VLOOKUP(AH2783,'MAATREGELEN TBV BESTEK '!$A$3:$N$34,13,FALSE),"")</f>
        <v/>
      </c>
      <c r="AK2783" t="str">
        <f>IF(AH2783&gt;"",VLOOKUP(AH2783,'MAATREGELEN TBV BESTEK '!$A$3:$N$34,14,FALSE),"")</f>
        <v/>
      </c>
    </row>
    <row r="2784" spans="1:37" ht="12" customHeight="1">
      <c r="A2784" s="49">
        <v>237569.97700000001</v>
      </c>
      <c r="B2784" s="49">
        <v>438415.02600000001</v>
      </c>
      <c r="C2784" t="s">
        <v>5603</v>
      </c>
      <c r="D2784" t="s">
        <v>4563</v>
      </c>
      <c r="E2784">
        <v>4</v>
      </c>
      <c r="F2784" t="s">
        <v>5915</v>
      </c>
      <c r="G2784" t="s">
        <v>2427</v>
      </c>
      <c r="H2784" s="64" t="s">
        <v>5595</v>
      </c>
      <c r="J2784">
        <f t="shared" si="841"/>
        <v>1</v>
      </c>
      <c r="K2784" t="str">
        <f t="shared" si="842"/>
        <v/>
      </c>
      <c r="L2784" t="str">
        <f t="shared" si="838"/>
        <v/>
      </c>
      <c r="M2784">
        <f t="shared" si="843"/>
        <v>237569.97700000001</v>
      </c>
      <c r="N2784">
        <f t="shared" si="844"/>
        <v>438415.02600000001</v>
      </c>
      <c r="O2784" t="str">
        <f t="shared" si="845"/>
        <v>wit rondje</v>
      </c>
      <c r="P2784" t="str">
        <f t="shared" si="846"/>
        <v>ALN00566</v>
      </c>
      <c r="Q2784" t="str">
        <f t="shared" si="854"/>
        <v>Lph 4</v>
      </c>
      <c r="R2784" t="str">
        <f t="shared" si="839"/>
        <v/>
      </c>
      <c r="T2784" t="str">
        <f t="shared" si="847"/>
        <v>AALTEN</v>
      </c>
      <c r="U2784" t="str">
        <f t="shared" si="848"/>
        <v>Haartsestraat</v>
      </c>
      <c r="V2784" s="62" t="str">
        <f t="shared" si="849"/>
        <v>ALN00566</v>
      </c>
      <c r="W2784" s="15" t="e">
        <f>IF(J2784,#REF!,"")</f>
        <v>#REF!</v>
      </c>
      <c r="X2784" s="15" t="e">
        <f>IF(J2784,#REF!,"")</f>
        <v>#REF!</v>
      </c>
      <c r="Y2784" s="62" t="str">
        <f t="shared" si="850"/>
        <v xml:space="preserve"> </v>
      </c>
      <c r="AA2784" s="69"/>
      <c r="AB2784" s="90">
        <v>4</v>
      </c>
      <c r="AC2784" s="5" t="s">
        <v>2591</v>
      </c>
      <c r="AD2784" s="90" t="str">
        <f t="shared" si="851"/>
        <v/>
      </c>
      <c r="AE2784" s="90" t="str">
        <f t="shared" si="852"/>
        <v/>
      </c>
      <c r="AF2784" t="str">
        <f t="shared" si="853"/>
        <v/>
      </c>
      <c r="AH2784" t="str">
        <f t="shared" si="840"/>
        <v/>
      </c>
      <c r="AI2784" t="str">
        <f>IF(AH2784&gt;"",VLOOKUP(AH2784,'MAATREGELEN TBV BESTEK '!$A$3:$N$34,11,FALSE),"")</f>
        <v/>
      </c>
      <c r="AJ2784" t="str">
        <f>IF(AH2784&gt;"",VLOOKUP(AH2784,'MAATREGELEN TBV BESTEK '!$A$3:$N$34,13,FALSE),"")</f>
        <v/>
      </c>
      <c r="AK2784" t="str">
        <f>IF(AH2784&gt;"",VLOOKUP(AH2784,'MAATREGELEN TBV BESTEK '!$A$3:$N$34,14,FALSE),"")</f>
        <v/>
      </c>
    </row>
    <row r="2785" spans="1:37" ht="12" customHeight="1">
      <c r="A2785" s="49">
        <v>237608.894</v>
      </c>
      <c r="B2785" s="49">
        <v>438415.245</v>
      </c>
      <c r="C2785" t="s">
        <v>5604</v>
      </c>
      <c r="D2785" t="s">
        <v>4563</v>
      </c>
      <c r="E2785">
        <v>4</v>
      </c>
      <c r="F2785" t="s">
        <v>5915</v>
      </c>
      <c r="G2785" t="s">
        <v>2427</v>
      </c>
      <c r="H2785" s="64" t="s">
        <v>5595</v>
      </c>
      <c r="J2785">
        <f t="shared" si="841"/>
        <v>1</v>
      </c>
      <c r="K2785" t="str">
        <f t="shared" si="842"/>
        <v/>
      </c>
      <c r="L2785" t="str">
        <f t="shared" si="838"/>
        <v/>
      </c>
      <c r="M2785">
        <f t="shared" si="843"/>
        <v>237608.894</v>
      </c>
      <c r="N2785">
        <f t="shared" si="844"/>
        <v>438415.245</v>
      </c>
      <c r="O2785" t="str">
        <f t="shared" si="845"/>
        <v>wit rondje</v>
      </c>
      <c r="P2785" t="str">
        <f t="shared" si="846"/>
        <v>ALN00567</v>
      </c>
      <c r="Q2785" t="str">
        <f t="shared" si="854"/>
        <v>Lph 4</v>
      </c>
      <c r="R2785" t="str">
        <f t="shared" si="839"/>
        <v/>
      </c>
      <c r="T2785" t="str">
        <f t="shared" si="847"/>
        <v>AALTEN</v>
      </c>
      <c r="U2785" t="str">
        <f t="shared" si="848"/>
        <v>Haartsestraat</v>
      </c>
      <c r="V2785" s="62" t="str">
        <f t="shared" si="849"/>
        <v>ALN00567</v>
      </c>
      <c r="W2785" s="15" t="e">
        <f>IF(J2785,#REF!,"")</f>
        <v>#REF!</v>
      </c>
      <c r="X2785" s="15" t="e">
        <f>IF(J2785,#REF!,"")</f>
        <v>#REF!</v>
      </c>
      <c r="Y2785" s="62" t="str">
        <f t="shared" si="850"/>
        <v xml:space="preserve"> </v>
      </c>
      <c r="AA2785" s="69"/>
      <c r="AB2785" s="90">
        <v>4</v>
      </c>
      <c r="AC2785" s="5" t="s">
        <v>2591</v>
      </c>
      <c r="AD2785" s="90" t="str">
        <f t="shared" si="851"/>
        <v/>
      </c>
      <c r="AE2785" s="90" t="str">
        <f t="shared" si="852"/>
        <v/>
      </c>
      <c r="AF2785" t="str">
        <f t="shared" si="853"/>
        <v/>
      </c>
      <c r="AH2785" t="str">
        <f t="shared" si="840"/>
        <v/>
      </c>
      <c r="AI2785" t="str">
        <f>IF(AH2785&gt;"",VLOOKUP(AH2785,'MAATREGELEN TBV BESTEK '!$A$3:$N$34,11,FALSE),"")</f>
        <v/>
      </c>
      <c r="AJ2785" t="str">
        <f>IF(AH2785&gt;"",VLOOKUP(AH2785,'MAATREGELEN TBV BESTEK '!$A$3:$N$34,13,FALSE),"")</f>
        <v/>
      </c>
      <c r="AK2785" t="str">
        <f>IF(AH2785&gt;"",VLOOKUP(AH2785,'MAATREGELEN TBV BESTEK '!$A$3:$N$34,14,FALSE),"")</f>
        <v/>
      </c>
    </row>
    <row r="2786" spans="1:37" ht="12" customHeight="1">
      <c r="A2786" s="49">
        <v>237883.36300000001</v>
      </c>
      <c r="B2786" s="49">
        <v>438145.13</v>
      </c>
      <c r="C2786" t="s">
        <v>5614</v>
      </c>
      <c r="D2786" t="s">
        <v>4563</v>
      </c>
      <c r="E2786">
        <v>4</v>
      </c>
      <c r="F2786" t="s">
        <v>5915</v>
      </c>
      <c r="G2786" t="s">
        <v>2427</v>
      </c>
      <c r="H2786" s="64" t="s">
        <v>5595</v>
      </c>
      <c r="J2786">
        <f t="shared" si="841"/>
        <v>1</v>
      </c>
      <c r="K2786" t="str">
        <f t="shared" si="842"/>
        <v/>
      </c>
      <c r="L2786" t="str">
        <f t="shared" si="838"/>
        <v/>
      </c>
      <c r="M2786">
        <f t="shared" si="843"/>
        <v>237883.36300000001</v>
      </c>
      <c r="N2786">
        <f t="shared" si="844"/>
        <v>438145.13</v>
      </c>
      <c r="O2786" t="str">
        <f t="shared" si="845"/>
        <v>wit rondje</v>
      </c>
      <c r="P2786" t="str">
        <f t="shared" si="846"/>
        <v>ALN00788</v>
      </c>
      <c r="Q2786" t="str">
        <f t="shared" si="854"/>
        <v>Lph 4</v>
      </c>
      <c r="R2786" t="str">
        <f t="shared" si="839"/>
        <v/>
      </c>
      <c r="T2786" t="str">
        <f t="shared" si="847"/>
        <v>AALTEN</v>
      </c>
      <c r="U2786" t="str">
        <f t="shared" si="848"/>
        <v>Haartsestraat</v>
      </c>
      <c r="V2786" s="62" t="str">
        <f t="shared" si="849"/>
        <v>ALN00788</v>
      </c>
      <c r="W2786" s="15" t="e">
        <f>IF(J2786,#REF!,"")</f>
        <v>#REF!</v>
      </c>
      <c r="X2786" s="15" t="e">
        <f>IF(J2786,#REF!,"")</f>
        <v>#REF!</v>
      </c>
      <c r="Y2786" s="62" t="str">
        <f t="shared" si="850"/>
        <v xml:space="preserve"> </v>
      </c>
      <c r="AA2786" s="69"/>
      <c r="AB2786" s="90">
        <v>4</v>
      </c>
      <c r="AC2786" s="5" t="s">
        <v>2591</v>
      </c>
      <c r="AD2786" s="90" t="str">
        <f t="shared" si="851"/>
        <v/>
      </c>
      <c r="AE2786" s="90" t="str">
        <f t="shared" si="852"/>
        <v/>
      </c>
      <c r="AF2786" t="str">
        <f t="shared" si="853"/>
        <v/>
      </c>
      <c r="AH2786" t="str">
        <f t="shared" si="840"/>
        <v/>
      </c>
      <c r="AI2786" t="str">
        <f>IF(AH2786&gt;"",VLOOKUP(AH2786,'MAATREGELEN TBV BESTEK '!$A$3:$N$34,11,FALSE),"")</f>
        <v/>
      </c>
      <c r="AJ2786" t="str">
        <f>IF(AH2786&gt;"",VLOOKUP(AH2786,'MAATREGELEN TBV BESTEK '!$A$3:$N$34,13,FALSE),"")</f>
        <v/>
      </c>
      <c r="AK2786" t="str">
        <f>IF(AH2786&gt;"",VLOOKUP(AH2786,'MAATREGELEN TBV BESTEK '!$A$3:$N$34,14,FALSE),"")</f>
        <v/>
      </c>
    </row>
    <row r="2787" spans="1:37" ht="12" customHeight="1">
      <c r="A2787" s="49">
        <v>237646.94099999999</v>
      </c>
      <c r="B2787" s="49">
        <v>438420.32500000001</v>
      </c>
      <c r="C2787" t="s">
        <v>1820</v>
      </c>
      <c r="D2787" t="s">
        <v>4563</v>
      </c>
      <c r="E2787">
        <v>4</v>
      </c>
      <c r="F2787" t="s">
        <v>5915</v>
      </c>
      <c r="G2787" t="s">
        <v>2427</v>
      </c>
      <c r="H2787" s="64" t="s">
        <v>5595</v>
      </c>
      <c r="J2787">
        <f t="shared" si="841"/>
        <v>1</v>
      </c>
      <c r="K2787" t="str">
        <f t="shared" si="842"/>
        <v/>
      </c>
      <c r="L2787" t="str">
        <f t="shared" si="838"/>
        <v/>
      </c>
      <c r="M2787">
        <f t="shared" si="843"/>
        <v>237646.94099999999</v>
      </c>
      <c r="N2787">
        <f t="shared" si="844"/>
        <v>438420.32500000001</v>
      </c>
      <c r="O2787" t="str">
        <f t="shared" si="845"/>
        <v>wit rondje</v>
      </c>
      <c r="P2787" t="str">
        <f t="shared" si="846"/>
        <v>ALN00840</v>
      </c>
      <c r="Q2787" t="str">
        <f t="shared" si="854"/>
        <v>Lph 4</v>
      </c>
      <c r="R2787" t="str">
        <f t="shared" si="839"/>
        <v/>
      </c>
      <c r="T2787" t="str">
        <f t="shared" si="847"/>
        <v>AALTEN</v>
      </c>
      <c r="U2787" t="str">
        <f t="shared" si="848"/>
        <v>Haartsestraat</v>
      </c>
      <c r="V2787" s="62" t="str">
        <f t="shared" si="849"/>
        <v>ALN00840</v>
      </c>
      <c r="W2787" s="15" t="e">
        <f>IF(J2787,#REF!,"")</f>
        <v>#REF!</v>
      </c>
      <c r="X2787" s="15" t="e">
        <f>IF(J2787,#REF!,"")</f>
        <v>#REF!</v>
      </c>
      <c r="Y2787" s="62" t="str">
        <f t="shared" si="850"/>
        <v xml:space="preserve"> </v>
      </c>
      <c r="AA2787" s="69"/>
      <c r="AB2787" s="90">
        <v>4</v>
      </c>
      <c r="AC2787" s="5" t="s">
        <v>3099</v>
      </c>
      <c r="AD2787" s="90" t="str">
        <f t="shared" si="851"/>
        <v/>
      </c>
      <c r="AE2787" s="90" t="str">
        <f t="shared" si="852"/>
        <v/>
      </c>
      <c r="AF2787" t="str">
        <f t="shared" si="853"/>
        <v/>
      </c>
      <c r="AH2787" t="str">
        <f t="shared" si="840"/>
        <v/>
      </c>
      <c r="AI2787" t="str">
        <f>IF(AH2787&gt;"",VLOOKUP(AH2787,'MAATREGELEN TBV BESTEK '!$A$3:$N$34,11,FALSE),"")</f>
        <v/>
      </c>
      <c r="AJ2787" t="str">
        <f>IF(AH2787&gt;"",VLOOKUP(AH2787,'MAATREGELEN TBV BESTEK '!$A$3:$N$34,13,FALSE),"")</f>
        <v/>
      </c>
      <c r="AK2787" t="str">
        <f>IF(AH2787&gt;"",VLOOKUP(AH2787,'MAATREGELEN TBV BESTEK '!$A$3:$N$34,14,FALSE),"")</f>
        <v/>
      </c>
    </row>
    <row r="2788" spans="1:37" ht="12" customHeight="1">
      <c r="A2788" s="49">
        <v>237646.52600000001</v>
      </c>
      <c r="B2788" s="49">
        <v>438370.04399999999</v>
      </c>
      <c r="C2788" t="s">
        <v>5601</v>
      </c>
      <c r="D2788" t="s">
        <v>4563</v>
      </c>
      <c r="E2788">
        <v>6.25</v>
      </c>
      <c r="F2788" t="s">
        <v>5915</v>
      </c>
      <c r="G2788" t="s">
        <v>2427</v>
      </c>
      <c r="H2788" s="64" t="s">
        <v>5595</v>
      </c>
      <c r="J2788">
        <f t="shared" si="841"/>
        <v>1</v>
      </c>
      <c r="K2788" t="str">
        <f t="shared" si="842"/>
        <v/>
      </c>
      <c r="L2788" t="str">
        <f t="shared" si="838"/>
        <v/>
      </c>
      <c r="M2788">
        <f t="shared" si="843"/>
        <v>237646.52600000001</v>
      </c>
      <c r="N2788">
        <f t="shared" si="844"/>
        <v>438370.04399999999</v>
      </c>
      <c r="O2788" t="str">
        <f t="shared" si="845"/>
        <v>wit rondje</v>
      </c>
      <c r="P2788" t="str">
        <f t="shared" si="846"/>
        <v>ALN00841</v>
      </c>
      <c r="Q2788" t="str">
        <f t="shared" si="854"/>
        <v>Lph 6,25</v>
      </c>
      <c r="R2788" t="str">
        <f t="shared" si="839"/>
        <v/>
      </c>
      <c r="T2788" t="str">
        <f t="shared" si="847"/>
        <v>AALTEN</v>
      </c>
      <c r="U2788" t="str">
        <f t="shared" si="848"/>
        <v>Haartsestraat</v>
      </c>
      <c r="V2788" s="62" t="str">
        <f t="shared" si="849"/>
        <v>ALN00841</v>
      </c>
      <c r="W2788" s="15" t="e">
        <f>IF(J2788,#REF!,"")</f>
        <v>#REF!</v>
      </c>
      <c r="X2788" s="15" t="e">
        <f>IF(J2788,#REF!,"")</f>
        <v>#REF!</v>
      </c>
      <c r="Y2788" s="62" t="str">
        <f t="shared" si="850"/>
        <v xml:space="preserve"> </v>
      </c>
      <c r="AA2788" s="69"/>
      <c r="AB2788" s="90">
        <v>6.25</v>
      </c>
      <c r="AC2788" s="5" t="s">
        <v>4537</v>
      </c>
      <c r="AD2788" s="90" t="str">
        <f t="shared" si="851"/>
        <v/>
      </c>
      <c r="AE2788" s="90" t="str">
        <f t="shared" si="852"/>
        <v/>
      </c>
      <c r="AF2788" t="str">
        <f t="shared" si="853"/>
        <v/>
      </c>
      <c r="AH2788" t="str">
        <f t="shared" si="840"/>
        <v/>
      </c>
      <c r="AI2788" t="str">
        <f>IF(AH2788&gt;"",VLOOKUP(AH2788,'MAATREGELEN TBV BESTEK '!$A$3:$N$34,11,FALSE),"")</f>
        <v/>
      </c>
      <c r="AJ2788" t="str">
        <f>IF(AH2788&gt;"",VLOOKUP(AH2788,'MAATREGELEN TBV BESTEK '!$A$3:$N$34,13,FALSE),"")</f>
        <v/>
      </c>
      <c r="AK2788" t="str">
        <f>IF(AH2788&gt;"",VLOOKUP(AH2788,'MAATREGELEN TBV BESTEK '!$A$3:$N$34,14,FALSE),"")</f>
        <v/>
      </c>
    </row>
    <row r="2789" spans="1:37" ht="12" customHeight="1">
      <c r="A2789" s="49">
        <v>0</v>
      </c>
      <c r="B2789" s="49">
        <v>0</v>
      </c>
      <c r="C2789">
        <v>0</v>
      </c>
      <c r="D2789" t="s">
        <v>4563</v>
      </c>
      <c r="E2789">
        <v>0</v>
      </c>
      <c r="F2789" t="s">
        <v>5915</v>
      </c>
      <c r="G2789">
        <v>0</v>
      </c>
      <c r="H2789" s="64">
        <v>0</v>
      </c>
      <c r="J2789">
        <f t="shared" si="841"/>
        <v>1</v>
      </c>
      <c r="K2789" t="str">
        <f t="shared" si="842"/>
        <v/>
      </c>
      <c r="L2789" t="str">
        <f t="shared" si="838"/>
        <v/>
      </c>
      <c r="M2789">
        <f t="shared" si="843"/>
        <v>0</v>
      </c>
      <c r="N2789">
        <f t="shared" si="844"/>
        <v>0</v>
      </c>
      <c r="O2789" t="str">
        <f t="shared" si="845"/>
        <v>wit rondje</v>
      </c>
      <c r="P2789">
        <f t="shared" si="846"/>
        <v>0</v>
      </c>
      <c r="Q2789" t="str">
        <f t="shared" si="854"/>
        <v>Lph 0</v>
      </c>
      <c r="R2789" t="str">
        <f t="shared" si="839"/>
        <v/>
      </c>
      <c r="T2789">
        <f t="shared" si="847"/>
        <v>0</v>
      </c>
      <c r="U2789">
        <f t="shared" si="848"/>
        <v>0</v>
      </c>
      <c r="V2789" s="62">
        <f t="shared" si="849"/>
        <v>0</v>
      </c>
      <c r="W2789" s="15" t="e">
        <f>IF(J2789,#REF!,"")</f>
        <v>#REF!</v>
      </c>
      <c r="X2789" s="15" t="e">
        <f>IF(J2789,#REF!,"")</f>
        <v>#REF!</v>
      </c>
      <c r="Y2789" s="62" t="str">
        <f t="shared" si="850"/>
        <v xml:space="preserve"> </v>
      </c>
      <c r="AA2789" s="69"/>
      <c r="AB2789" s="90">
        <v>0</v>
      </c>
      <c r="AC2789" s="5">
        <v>0</v>
      </c>
      <c r="AD2789" s="90" t="str">
        <f t="shared" si="851"/>
        <v/>
      </c>
      <c r="AE2789" s="90" t="str">
        <f t="shared" si="852"/>
        <v/>
      </c>
      <c r="AF2789" t="str">
        <f t="shared" si="853"/>
        <v/>
      </c>
      <c r="AH2789" t="str">
        <f t="shared" si="840"/>
        <v/>
      </c>
      <c r="AI2789" t="str">
        <f>IF(AH2789&gt;"",VLOOKUP(AH2789,'MAATREGELEN TBV BESTEK '!$A$3:$N$34,11,FALSE),"")</f>
        <v/>
      </c>
      <c r="AJ2789" t="str">
        <f>IF(AH2789&gt;"",VLOOKUP(AH2789,'MAATREGELEN TBV BESTEK '!$A$3:$N$34,13,FALSE),"")</f>
        <v/>
      </c>
      <c r="AK2789" t="str">
        <f>IF(AH2789&gt;"",VLOOKUP(AH2789,'MAATREGELEN TBV BESTEK '!$A$3:$N$34,14,FALSE),"")</f>
        <v/>
      </c>
    </row>
    <row r="2790" spans="1:37" ht="12" customHeight="1">
      <c r="A2790" s="49">
        <v>237631.28599999999</v>
      </c>
      <c r="B2790" s="49">
        <v>438338.94300000003</v>
      </c>
      <c r="C2790" t="s">
        <v>5602</v>
      </c>
      <c r="D2790" t="s">
        <v>4563</v>
      </c>
      <c r="E2790">
        <v>6.25</v>
      </c>
      <c r="F2790" t="s">
        <v>5915</v>
      </c>
      <c r="G2790" t="s">
        <v>2427</v>
      </c>
      <c r="H2790" s="64" t="s">
        <v>5595</v>
      </c>
      <c r="J2790">
        <f t="shared" si="841"/>
        <v>1</v>
      </c>
      <c r="K2790" t="str">
        <f t="shared" si="842"/>
        <v/>
      </c>
      <c r="L2790" t="str">
        <f t="shared" si="838"/>
        <v/>
      </c>
      <c r="M2790">
        <f t="shared" si="843"/>
        <v>237631.28599999999</v>
      </c>
      <c r="N2790">
        <f t="shared" si="844"/>
        <v>438338.94300000003</v>
      </c>
      <c r="O2790" t="str">
        <f t="shared" si="845"/>
        <v>wit rondje</v>
      </c>
      <c r="P2790" t="str">
        <f t="shared" si="846"/>
        <v>ALN00842</v>
      </c>
      <c r="Q2790" t="str">
        <f t="shared" si="854"/>
        <v>Lph 6,25</v>
      </c>
      <c r="R2790" t="str">
        <f t="shared" si="839"/>
        <v/>
      </c>
      <c r="T2790" t="str">
        <f t="shared" si="847"/>
        <v>AALTEN</v>
      </c>
      <c r="U2790" t="str">
        <f t="shared" si="848"/>
        <v>Haartsestraat</v>
      </c>
      <c r="V2790" s="62" t="str">
        <f t="shared" si="849"/>
        <v>ALN00842</v>
      </c>
      <c r="W2790" s="15" t="e">
        <f>IF(J2790,#REF!,"")</f>
        <v>#REF!</v>
      </c>
      <c r="X2790" s="15" t="e">
        <f>IF(J2790,#REF!,"")</f>
        <v>#REF!</v>
      </c>
      <c r="Y2790" s="62" t="str">
        <f t="shared" si="850"/>
        <v xml:space="preserve"> </v>
      </c>
      <c r="AA2790" s="69"/>
      <c r="AB2790" s="90">
        <v>6.25</v>
      </c>
      <c r="AC2790" s="5" t="s">
        <v>4537</v>
      </c>
      <c r="AD2790" s="90" t="str">
        <f t="shared" si="851"/>
        <v/>
      </c>
      <c r="AE2790" s="90" t="str">
        <f t="shared" si="852"/>
        <v/>
      </c>
      <c r="AF2790" t="str">
        <f t="shared" si="853"/>
        <v/>
      </c>
      <c r="AH2790" t="str">
        <f t="shared" si="840"/>
        <v/>
      </c>
      <c r="AI2790" t="str">
        <f>IF(AH2790&gt;"",VLOOKUP(AH2790,'MAATREGELEN TBV BESTEK '!$A$3:$N$34,11,FALSE),"")</f>
        <v/>
      </c>
      <c r="AJ2790" t="str">
        <f>IF(AH2790&gt;"",VLOOKUP(AH2790,'MAATREGELEN TBV BESTEK '!$A$3:$N$34,13,FALSE),"")</f>
        <v/>
      </c>
      <c r="AK2790" t="str">
        <f>IF(AH2790&gt;"",VLOOKUP(AH2790,'MAATREGELEN TBV BESTEK '!$A$3:$N$34,14,FALSE),"")</f>
        <v/>
      </c>
    </row>
    <row r="2791" spans="1:37" ht="12" customHeight="1">
      <c r="A2791" s="49">
        <v>0</v>
      </c>
      <c r="B2791" s="49">
        <v>0</v>
      </c>
      <c r="C2791">
        <v>0</v>
      </c>
      <c r="D2791" t="s">
        <v>4563</v>
      </c>
      <c r="E2791">
        <v>0</v>
      </c>
      <c r="F2791" t="s">
        <v>5915</v>
      </c>
      <c r="G2791">
        <v>0</v>
      </c>
      <c r="H2791" s="64">
        <v>0</v>
      </c>
      <c r="J2791">
        <f t="shared" si="841"/>
        <v>1</v>
      </c>
      <c r="K2791" t="str">
        <f t="shared" si="842"/>
        <v/>
      </c>
      <c r="L2791" t="str">
        <f t="shared" si="838"/>
        <v/>
      </c>
      <c r="M2791">
        <f t="shared" si="843"/>
        <v>0</v>
      </c>
      <c r="N2791">
        <f t="shared" si="844"/>
        <v>0</v>
      </c>
      <c r="O2791" t="str">
        <f t="shared" si="845"/>
        <v>wit rondje</v>
      </c>
      <c r="P2791">
        <f t="shared" si="846"/>
        <v>0</v>
      </c>
      <c r="Q2791" t="str">
        <f t="shared" si="854"/>
        <v>Lph 0</v>
      </c>
      <c r="R2791" t="str">
        <f t="shared" si="839"/>
        <v/>
      </c>
      <c r="T2791">
        <f t="shared" si="847"/>
        <v>0</v>
      </c>
      <c r="U2791">
        <f t="shared" si="848"/>
        <v>0</v>
      </c>
      <c r="V2791" s="62">
        <f t="shared" si="849"/>
        <v>0</v>
      </c>
      <c r="W2791" s="15" t="e">
        <f>IF(J2791,#REF!,"")</f>
        <v>#REF!</v>
      </c>
      <c r="X2791" s="15" t="e">
        <f>IF(J2791,#REF!,"")</f>
        <v>#REF!</v>
      </c>
      <c r="Y2791" s="62" t="str">
        <f t="shared" si="850"/>
        <v xml:space="preserve"> </v>
      </c>
      <c r="AA2791" s="69"/>
      <c r="AB2791" s="90">
        <v>0</v>
      </c>
      <c r="AC2791" s="5">
        <v>0</v>
      </c>
      <c r="AD2791" s="90" t="str">
        <f t="shared" si="851"/>
        <v/>
      </c>
      <c r="AE2791" s="90" t="str">
        <f t="shared" si="852"/>
        <v/>
      </c>
      <c r="AF2791" t="str">
        <f t="shared" si="853"/>
        <v/>
      </c>
      <c r="AH2791" t="str">
        <f t="shared" si="840"/>
        <v/>
      </c>
      <c r="AI2791" t="str">
        <f>IF(AH2791&gt;"",VLOOKUP(AH2791,'MAATREGELEN TBV BESTEK '!$A$3:$N$34,11,FALSE),"")</f>
        <v/>
      </c>
      <c r="AJ2791" t="str">
        <f>IF(AH2791&gt;"",VLOOKUP(AH2791,'MAATREGELEN TBV BESTEK '!$A$3:$N$34,13,FALSE),"")</f>
        <v/>
      </c>
      <c r="AK2791" t="str">
        <f>IF(AH2791&gt;"",VLOOKUP(AH2791,'MAATREGELEN TBV BESTEK '!$A$3:$N$34,14,FALSE),"")</f>
        <v/>
      </c>
    </row>
    <row r="2792" spans="1:37" ht="12" customHeight="1">
      <c r="A2792" s="49">
        <v>237631.18299999999</v>
      </c>
      <c r="B2792" s="49">
        <v>438305.56099999999</v>
      </c>
      <c r="C2792" t="s">
        <v>5615</v>
      </c>
      <c r="D2792" t="s">
        <v>4563</v>
      </c>
      <c r="E2792">
        <v>4</v>
      </c>
      <c r="F2792" t="s">
        <v>5915</v>
      </c>
      <c r="G2792" t="s">
        <v>2427</v>
      </c>
      <c r="H2792" s="64" t="s">
        <v>5595</v>
      </c>
      <c r="J2792">
        <f t="shared" si="841"/>
        <v>1</v>
      </c>
      <c r="K2792" t="str">
        <f t="shared" si="842"/>
        <v/>
      </c>
      <c r="L2792" t="str">
        <f t="shared" si="838"/>
        <v/>
      </c>
      <c r="M2792">
        <f t="shared" si="843"/>
        <v>237631.18299999999</v>
      </c>
      <c r="N2792">
        <f t="shared" si="844"/>
        <v>438305.56099999999</v>
      </c>
      <c r="O2792" t="str">
        <f t="shared" si="845"/>
        <v>wit rondje</v>
      </c>
      <c r="P2792" t="str">
        <f t="shared" si="846"/>
        <v>ALN00843</v>
      </c>
      <c r="Q2792" t="str">
        <f t="shared" ref="Q2792:Q2827" si="855">$O$2&amp;E2792</f>
        <v>Lph 4</v>
      </c>
      <c r="R2792" t="str">
        <f t="shared" si="839"/>
        <v/>
      </c>
      <c r="T2792" t="str">
        <f t="shared" si="847"/>
        <v>AALTEN</v>
      </c>
      <c r="U2792" t="str">
        <f t="shared" si="848"/>
        <v>Haartsestraat</v>
      </c>
      <c r="V2792" s="62" t="str">
        <f t="shared" si="849"/>
        <v>ALN00843</v>
      </c>
      <c r="W2792" s="15" t="e">
        <f>IF(J2792,#REF!,"")</f>
        <v>#REF!</v>
      </c>
      <c r="X2792" s="15" t="e">
        <f>IF(J2792,#REF!,"")</f>
        <v>#REF!</v>
      </c>
      <c r="Y2792" s="62" t="str">
        <f t="shared" si="850"/>
        <v xml:space="preserve"> </v>
      </c>
      <c r="AA2792" s="69"/>
      <c r="AB2792" s="90">
        <v>4</v>
      </c>
      <c r="AC2792" s="5" t="s">
        <v>2591</v>
      </c>
      <c r="AD2792" s="90" t="str">
        <f t="shared" si="851"/>
        <v/>
      </c>
      <c r="AE2792" s="90" t="str">
        <f t="shared" si="852"/>
        <v/>
      </c>
      <c r="AF2792" t="str">
        <f t="shared" si="853"/>
        <v/>
      </c>
      <c r="AH2792" t="str">
        <f t="shared" si="840"/>
        <v/>
      </c>
      <c r="AI2792" t="str">
        <f>IF(AH2792&gt;"",VLOOKUP(AH2792,'MAATREGELEN TBV BESTEK '!$A$3:$N$34,11,FALSE),"")</f>
        <v/>
      </c>
      <c r="AJ2792" t="str">
        <f>IF(AH2792&gt;"",VLOOKUP(AH2792,'MAATREGELEN TBV BESTEK '!$A$3:$N$34,13,FALSE),"")</f>
        <v/>
      </c>
      <c r="AK2792" t="str">
        <f>IF(AH2792&gt;"",VLOOKUP(AH2792,'MAATREGELEN TBV BESTEK '!$A$3:$N$34,14,FALSE),"")</f>
        <v/>
      </c>
    </row>
    <row r="2793" spans="1:37" ht="12" customHeight="1">
      <c r="A2793" s="49">
        <v>237641.239</v>
      </c>
      <c r="B2793" s="49">
        <v>438284.516</v>
      </c>
      <c r="C2793" t="s">
        <v>5616</v>
      </c>
      <c r="D2793" t="s">
        <v>4563</v>
      </c>
      <c r="E2793">
        <v>4</v>
      </c>
      <c r="F2793" t="s">
        <v>5915</v>
      </c>
      <c r="G2793" t="s">
        <v>2427</v>
      </c>
      <c r="H2793" s="64" t="s">
        <v>5595</v>
      </c>
      <c r="J2793">
        <f t="shared" si="841"/>
        <v>1</v>
      </c>
      <c r="K2793" t="str">
        <f t="shared" si="842"/>
        <v/>
      </c>
      <c r="L2793" t="str">
        <f t="shared" si="838"/>
        <v/>
      </c>
      <c r="M2793">
        <f t="shared" si="843"/>
        <v>237641.239</v>
      </c>
      <c r="N2793">
        <f t="shared" si="844"/>
        <v>438284.516</v>
      </c>
      <c r="O2793" t="str">
        <f t="shared" si="845"/>
        <v>wit rondje</v>
      </c>
      <c r="P2793" t="str">
        <f t="shared" si="846"/>
        <v>ALN00844</v>
      </c>
      <c r="Q2793" t="str">
        <f t="shared" si="855"/>
        <v>Lph 4</v>
      </c>
      <c r="R2793" t="str">
        <f t="shared" si="839"/>
        <v/>
      </c>
      <c r="T2793" t="str">
        <f t="shared" si="847"/>
        <v>AALTEN</v>
      </c>
      <c r="U2793" t="str">
        <f t="shared" si="848"/>
        <v>Haartsestraat</v>
      </c>
      <c r="V2793" s="62" t="str">
        <f t="shared" si="849"/>
        <v>ALN00844</v>
      </c>
      <c r="W2793" s="15" t="e">
        <f>IF(J2793,#REF!,"")</f>
        <v>#REF!</v>
      </c>
      <c r="X2793" s="15" t="e">
        <f>IF(J2793,#REF!,"")</f>
        <v>#REF!</v>
      </c>
      <c r="Y2793" s="62" t="str">
        <f t="shared" si="850"/>
        <v xml:space="preserve"> </v>
      </c>
      <c r="AA2793" s="69"/>
      <c r="AB2793" s="90">
        <v>4</v>
      </c>
      <c r="AC2793" s="5" t="s">
        <v>2591</v>
      </c>
      <c r="AD2793" s="90" t="str">
        <f t="shared" si="851"/>
        <v/>
      </c>
      <c r="AE2793" s="90" t="str">
        <f t="shared" si="852"/>
        <v/>
      </c>
      <c r="AF2793" t="str">
        <f t="shared" si="853"/>
        <v/>
      </c>
      <c r="AH2793" t="str">
        <f t="shared" si="840"/>
        <v/>
      </c>
      <c r="AI2793" t="str">
        <f>IF(AH2793&gt;"",VLOOKUP(AH2793,'MAATREGELEN TBV BESTEK '!$A$3:$N$34,11,FALSE),"")</f>
        <v/>
      </c>
      <c r="AJ2793" t="str">
        <f>IF(AH2793&gt;"",VLOOKUP(AH2793,'MAATREGELEN TBV BESTEK '!$A$3:$N$34,13,FALSE),"")</f>
        <v/>
      </c>
      <c r="AK2793" t="str">
        <f>IF(AH2793&gt;"",VLOOKUP(AH2793,'MAATREGELEN TBV BESTEK '!$A$3:$N$34,14,FALSE),"")</f>
        <v/>
      </c>
    </row>
    <row r="2794" spans="1:37" ht="12" customHeight="1">
      <c r="A2794" s="49">
        <v>237640.617</v>
      </c>
      <c r="B2794" s="49">
        <v>438260.87900000002</v>
      </c>
      <c r="C2794" t="s">
        <v>5617</v>
      </c>
      <c r="D2794" t="s">
        <v>4563</v>
      </c>
      <c r="E2794">
        <v>4</v>
      </c>
      <c r="F2794" t="s">
        <v>5915</v>
      </c>
      <c r="G2794" t="s">
        <v>2427</v>
      </c>
      <c r="H2794" s="64" t="s">
        <v>5595</v>
      </c>
      <c r="J2794">
        <f t="shared" si="841"/>
        <v>1</v>
      </c>
      <c r="K2794" t="str">
        <f t="shared" si="842"/>
        <v/>
      </c>
      <c r="L2794" t="str">
        <f t="shared" si="838"/>
        <v/>
      </c>
      <c r="M2794">
        <f t="shared" si="843"/>
        <v>237640.617</v>
      </c>
      <c r="N2794">
        <f t="shared" si="844"/>
        <v>438260.87900000002</v>
      </c>
      <c r="O2794" t="str">
        <f t="shared" si="845"/>
        <v>wit rondje</v>
      </c>
      <c r="P2794" t="str">
        <f t="shared" si="846"/>
        <v>ALN00845</v>
      </c>
      <c r="Q2794" t="str">
        <f t="shared" si="855"/>
        <v>Lph 4</v>
      </c>
      <c r="R2794" t="str">
        <f t="shared" si="839"/>
        <v/>
      </c>
      <c r="T2794" t="str">
        <f t="shared" si="847"/>
        <v>AALTEN</v>
      </c>
      <c r="U2794" t="str">
        <f t="shared" si="848"/>
        <v>Haartsestraat</v>
      </c>
      <c r="V2794" s="62" t="str">
        <f t="shared" si="849"/>
        <v>ALN00845</v>
      </c>
      <c r="W2794" s="15" t="e">
        <f>IF(J2794,#REF!,"")</f>
        <v>#REF!</v>
      </c>
      <c r="X2794" s="15" t="e">
        <f>IF(J2794,#REF!,"")</f>
        <v>#REF!</v>
      </c>
      <c r="Y2794" s="62" t="str">
        <f t="shared" si="850"/>
        <v xml:space="preserve"> </v>
      </c>
      <c r="AA2794" s="69"/>
      <c r="AB2794" s="90">
        <v>4</v>
      </c>
      <c r="AC2794" s="5" t="s">
        <v>2591</v>
      </c>
      <c r="AD2794" s="90" t="str">
        <f t="shared" si="851"/>
        <v/>
      </c>
      <c r="AE2794" s="90" t="str">
        <f t="shared" si="852"/>
        <v/>
      </c>
      <c r="AF2794" t="str">
        <f t="shared" si="853"/>
        <v/>
      </c>
      <c r="AH2794" t="str">
        <f t="shared" si="840"/>
        <v/>
      </c>
      <c r="AI2794" t="str">
        <f>IF(AH2794&gt;"",VLOOKUP(AH2794,'MAATREGELEN TBV BESTEK '!$A$3:$N$34,11,FALSE),"")</f>
        <v/>
      </c>
      <c r="AJ2794" t="str">
        <f>IF(AH2794&gt;"",VLOOKUP(AH2794,'MAATREGELEN TBV BESTEK '!$A$3:$N$34,13,FALSE),"")</f>
        <v/>
      </c>
      <c r="AK2794" t="str">
        <f>IF(AH2794&gt;"",VLOOKUP(AH2794,'MAATREGELEN TBV BESTEK '!$A$3:$N$34,14,FALSE),"")</f>
        <v/>
      </c>
    </row>
    <row r="2795" spans="1:37" ht="12" customHeight="1">
      <c r="A2795" s="49">
        <v>237686.95800000001</v>
      </c>
      <c r="B2795" s="49">
        <v>438238.33</v>
      </c>
      <c r="C2795" t="s">
        <v>5618</v>
      </c>
      <c r="D2795" t="s">
        <v>4563</v>
      </c>
      <c r="E2795">
        <v>4</v>
      </c>
      <c r="F2795" t="s">
        <v>5915</v>
      </c>
      <c r="G2795" t="s">
        <v>2427</v>
      </c>
      <c r="H2795" s="64" t="s">
        <v>5595</v>
      </c>
      <c r="J2795">
        <f t="shared" si="841"/>
        <v>1</v>
      </c>
      <c r="K2795" t="str">
        <f t="shared" si="842"/>
        <v/>
      </c>
      <c r="L2795" t="str">
        <f t="shared" si="838"/>
        <v/>
      </c>
      <c r="M2795">
        <f t="shared" si="843"/>
        <v>237686.95800000001</v>
      </c>
      <c r="N2795">
        <f t="shared" si="844"/>
        <v>438238.33</v>
      </c>
      <c r="O2795" t="str">
        <f t="shared" si="845"/>
        <v>wit rondje</v>
      </c>
      <c r="P2795" t="str">
        <f t="shared" si="846"/>
        <v>ALN00846</v>
      </c>
      <c r="Q2795" t="str">
        <f t="shared" si="855"/>
        <v>Lph 4</v>
      </c>
      <c r="R2795" t="str">
        <f t="shared" si="839"/>
        <v/>
      </c>
      <c r="T2795" t="str">
        <f t="shared" si="847"/>
        <v>AALTEN</v>
      </c>
      <c r="U2795" t="str">
        <f t="shared" si="848"/>
        <v>Haartsestraat</v>
      </c>
      <c r="V2795" s="62" t="str">
        <f t="shared" si="849"/>
        <v>ALN00846</v>
      </c>
      <c r="W2795" s="15" t="e">
        <f>IF(J2795,#REF!,"")</f>
        <v>#REF!</v>
      </c>
      <c r="X2795" s="15" t="e">
        <f>IF(J2795,#REF!,"")</f>
        <v>#REF!</v>
      </c>
      <c r="Y2795" s="62" t="str">
        <f t="shared" si="850"/>
        <v xml:space="preserve"> </v>
      </c>
      <c r="AA2795" s="69"/>
      <c r="AB2795" s="90">
        <v>4</v>
      </c>
      <c r="AC2795" s="5" t="s">
        <v>2591</v>
      </c>
      <c r="AD2795" s="90" t="str">
        <f t="shared" si="851"/>
        <v/>
      </c>
      <c r="AE2795" s="90" t="str">
        <f t="shared" si="852"/>
        <v/>
      </c>
      <c r="AF2795" t="str">
        <f t="shared" si="853"/>
        <v/>
      </c>
      <c r="AH2795" t="str">
        <f t="shared" si="840"/>
        <v/>
      </c>
      <c r="AI2795" t="str">
        <f>IF(AH2795&gt;"",VLOOKUP(AH2795,'MAATREGELEN TBV BESTEK '!$A$3:$N$34,11,FALSE),"")</f>
        <v/>
      </c>
      <c r="AJ2795" t="str">
        <f>IF(AH2795&gt;"",VLOOKUP(AH2795,'MAATREGELEN TBV BESTEK '!$A$3:$N$34,13,FALSE),"")</f>
        <v/>
      </c>
      <c r="AK2795" t="str">
        <f>IF(AH2795&gt;"",VLOOKUP(AH2795,'MAATREGELEN TBV BESTEK '!$A$3:$N$34,14,FALSE),"")</f>
        <v/>
      </c>
    </row>
    <row r="2796" spans="1:37" ht="12" customHeight="1">
      <c r="A2796" s="49">
        <v>237719.56200000001</v>
      </c>
      <c r="B2796" s="49">
        <v>438234.90899999999</v>
      </c>
      <c r="C2796" t="s">
        <v>5600</v>
      </c>
      <c r="D2796" t="s">
        <v>4563</v>
      </c>
      <c r="E2796">
        <v>4</v>
      </c>
      <c r="F2796" t="s">
        <v>5915</v>
      </c>
      <c r="G2796" t="s">
        <v>2427</v>
      </c>
      <c r="H2796" s="64" t="s">
        <v>5595</v>
      </c>
      <c r="J2796">
        <f t="shared" si="841"/>
        <v>1</v>
      </c>
      <c r="K2796" t="str">
        <f t="shared" si="842"/>
        <v/>
      </c>
      <c r="L2796" t="str">
        <f t="shared" si="838"/>
        <v/>
      </c>
      <c r="M2796">
        <f t="shared" si="843"/>
        <v>237719.56200000001</v>
      </c>
      <c r="N2796">
        <f t="shared" si="844"/>
        <v>438234.90899999999</v>
      </c>
      <c r="O2796" t="str">
        <f t="shared" si="845"/>
        <v>wit rondje</v>
      </c>
      <c r="P2796" t="str">
        <f t="shared" si="846"/>
        <v>ALN00847</v>
      </c>
      <c r="Q2796" t="str">
        <f t="shared" si="855"/>
        <v>Lph 4</v>
      </c>
      <c r="R2796" t="str">
        <f t="shared" si="839"/>
        <v/>
      </c>
      <c r="T2796" t="str">
        <f t="shared" si="847"/>
        <v>AALTEN</v>
      </c>
      <c r="U2796" t="str">
        <f t="shared" si="848"/>
        <v>Haartsestraat</v>
      </c>
      <c r="V2796" s="62" t="str">
        <f t="shared" si="849"/>
        <v>ALN00847</v>
      </c>
      <c r="W2796" s="15" t="e">
        <f>IF(J2796,#REF!,"")</f>
        <v>#REF!</v>
      </c>
      <c r="X2796" s="15" t="e">
        <f>IF(J2796,#REF!,"")</f>
        <v>#REF!</v>
      </c>
      <c r="Y2796" s="62" t="str">
        <f t="shared" si="850"/>
        <v xml:space="preserve"> </v>
      </c>
      <c r="AA2796" s="69"/>
      <c r="AB2796" s="90">
        <v>4</v>
      </c>
      <c r="AC2796" s="5" t="s">
        <v>2591</v>
      </c>
      <c r="AD2796" s="90" t="str">
        <f t="shared" si="851"/>
        <v/>
      </c>
      <c r="AE2796" s="90" t="str">
        <f t="shared" si="852"/>
        <v/>
      </c>
      <c r="AF2796" t="str">
        <f t="shared" si="853"/>
        <v/>
      </c>
      <c r="AH2796" t="str">
        <f t="shared" si="840"/>
        <v/>
      </c>
      <c r="AI2796" t="str">
        <f>IF(AH2796&gt;"",VLOOKUP(AH2796,'MAATREGELEN TBV BESTEK '!$A$3:$N$34,11,FALSE),"")</f>
        <v/>
      </c>
      <c r="AJ2796" t="str">
        <f>IF(AH2796&gt;"",VLOOKUP(AH2796,'MAATREGELEN TBV BESTEK '!$A$3:$N$34,13,FALSE),"")</f>
        <v/>
      </c>
      <c r="AK2796" t="str">
        <f>IF(AH2796&gt;"",VLOOKUP(AH2796,'MAATREGELEN TBV BESTEK '!$A$3:$N$34,14,FALSE),"")</f>
        <v/>
      </c>
    </row>
    <row r="2797" spans="1:37" ht="12" customHeight="1">
      <c r="A2797" s="49">
        <v>237746.30900000001</v>
      </c>
      <c r="B2797" s="49">
        <v>438216.663</v>
      </c>
      <c r="C2797" t="s">
        <v>5619</v>
      </c>
      <c r="D2797" t="s">
        <v>4563</v>
      </c>
      <c r="E2797">
        <v>4</v>
      </c>
      <c r="F2797" t="s">
        <v>5915</v>
      </c>
      <c r="G2797" t="s">
        <v>2427</v>
      </c>
      <c r="H2797" s="64" t="s">
        <v>5595</v>
      </c>
      <c r="J2797">
        <f t="shared" si="841"/>
        <v>1</v>
      </c>
      <c r="K2797" t="str">
        <f t="shared" si="842"/>
        <v/>
      </c>
      <c r="L2797" t="str">
        <f t="shared" si="838"/>
        <v/>
      </c>
      <c r="M2797">
        <f t="shared" si="843"/>
        <v>237746.30900000001</v>
      </c>
      <c r="N2797">
        <f t="shared" si="844"/>
        <v>438216.663</v>
      </c>
      <c r="O2797" t="str">
        <f t="shared" si="845"/>
        <v>wit rondje</v>
      </c>
      <c r="P2797" t="str">
        <f t="shared" si="846"/>
        <v>ALN00848</v>
      </c>
      <c r="Q2797" t="str">
        <f t="shared" si="855"/>
        <v>Lph 4</v>
      </c>
      <c r="R2797" t="str">
        <f t="shared" si="839"/>
        <v/>
      </c>
      <c r="T2797" t="str">
        <f t="shared" si="847"/>
        <v>AALTEN</v>
      </c>
      <c r="U2797" t="str">
        <f t="shared" si="848"/>
        <v>Haartsestraat</v>
      </c>
      <c r="V2797" s="62" t="str">
        <f t="shared" si="849"/>
        <v>ALN00848</v>
      </c>
      <c r="W2797" s="15" t="e">
        <f>IF(J2797,#REF!,"")</f>
        <v>#REF!</v>
      </c>
      <c r="X2797" s="15" t="e">
        <f>IF(J2797,#REF!,"")</f>
        <v>#REF!</v>
      </c>
      <c r="Y2797" s="62" t="str">
        <f t="shared" si="850"/>
        <v xml:space="preserve"> </v>
      </c>
      <c r="AA2797" s="69"/>
      <c r="AB2797" s="90">
        <v>4</v>
      </c>
      <c r="AC2797" s="5" t="s">
        <v>2591</v>
      </c>
      <c r="AD2797" s="90" t="str">
        <f t="shared" si="851"/>
        <v/>
      </c>
      <c r="AE2797" s="90" t="str">
        <f t="shared" si="852"/>
        <v/>
      </c>
      <c r="AF2797" t="str">
        <f t="shared" si="853"/>
        <v/>
      </c>
      <c r="AH2797" t="str">
        <f t="shared" si="840"/>
        <v/>
      </c>
      <c r="AI2797" t="str">
        <f>IF(AH2797&gt;"",VLOOKUP(AH2797,'MAATREGELEN TBV BESTEK '!$A$3:$N$34,11,FALSE),"")</f>
        <v/>
      </c>
      <c r="AJ2797" t="str">
        <f>IF(AH2797&gt;"",VLOOKUP(AH2797,'MAATREGELEN TBV BESTEK '!$A$3:$N$34,13,FALSE),"")</f>
        <v/>
      </c>
      <c r="AK2797" t="str">
        <f>IF(AH2797&gt;"",VLOOKUP(AH2797,'MAATREGELEN TBV BESTEK '!$A$3:$N$34,14,FALSE),"")</f>
        <v/>
      </c>
    </row>
    <row r="2798" spans="1:37" ht="12" customHeight="1">
      <c r="A2798" s="49">
        <v>237783.63099999999</v>
      </c>
      <c r="B2798" s="49">
        <v>438194.89199999999</v>
      </c>
      <c r="C2798" t="s">
        <v>5620</v>
      </c>
      <c r="D2798" t="s">
        <v>4563</v>
      </c>
      <c r="E2798">
        <v>4</v>
      </c>
      <c r="F2798" t="s">
        <v>5915</v>
      </c>
      <c r="G2798" t="s">
        <v>2427</v>
      </c>
      <c r="H2798" s="64" t="s">
        <v>5595</v>
      </c>
      <c r="J2798">
        <f t="shared" si="841"/>
        <v>1</v>
      </c>
      <c r="K2798" t="str">
        <f t="shared" si="842"/>
        <v/>
      </c>
      <c r="L2798" t="str">
        <f t="shared" si="838"/>
        <v/>
      </c>
      <c r="M2798">
        <f t="shared" si="843"/>
        <v>237783.63099999999</v>
      </c>
      <c r="N2798">
        <f t="shared" si="844"/>
        <v>438194.89199999999</v>
      </c>
      <c r="O2798" t="str">
        <f t="shared" si="845"/>
        <v>wit rondje</v>
      </c>
      <c r="P2798" t="str">
        <f t="shared" si="846"/>
        <v>ALN00849</v>
      </c>
      <c r="Q2798" t="str">
        <f t="shared" si="855"/>
        <v>Lph 4</v>
      </c>
      <c r="R2798" t="str">
        <f t="shared" si="839"/>
        <v/>
      </c>
      <c r="T2798" t="str">
        <f t="shared" si="847"/>
        <v>AALTEN</v>
      </c>
      <c r="U2798" t="str">
        <f t="shared" si="848"/>
        <v>Haartsestraat</v>
      </c>
      <c r="V2798" s="62" t="str">
        <f t="shared" si="849"/>
        <v>ALN00849</v>
      </c>
      <c r="W2798" s="15" t="e">
        <f>IF(J2798,#REF!,"")</f>
        <v>#REF!</v>
      </c>
      <c r="X2798" s="15" t="e">
        <f>IF(J2798,#REF!,"")</f>
        <v>#REF!</v>
      </c>
      <c r="Y2798" s="62" t="str">
        <f t="shared" si="850"/>
        <v xml:space="preserve"> </v>
      </c>
      <c r="AA2798" s="69"/>
      <c r="AB2798" s="90">
        <v>4</v>
      </c>
      <c r="AC2798" s="5" t="s">
        <v>2591</v>
      </c>
      <c r="AD2798" s="90" t="str">
        <f t="shared" si="851"/>
        <v/>
      </c>
      <c r="AE2798" s="90" t="str">
        <f t="shared" si="852"/>
        <v/>
      </c>
      <c r="AF2798" t="str">
        <f t="shared" si="853"/>
        <v/>
      </c>
      <c r="AH2798" t="str">
        <f t="shared" si="840"/>
        <v/>
      </c>
      <c r="AI2798" t="str">
        <f>IF(AH2798&gt;"",VLOOKUP(AH2798,'MAATREGELEN TBV BESTEK '!$A$3:$N$34,11,FALSE),"")</f>
        <v/>
      </c>
      <c r="AJ2798" t="str">
        <f>IF(AH2798&gt;"",VLOOKUP(AH2798,'MAATREGELEN TBV BESTEK '!$A$3:$N$34,13,FALSE),"")</f>
        <v/>
      </c>
      <c r="AK2798" t="str">
        <f>IF(AH2798&gt;"",VLOOKUP(AH2798,'MAATREGELEN TBV BESTEK '!$A$3:$N$34,14,FALSE),"")</f>
        <v/>
      </c>
    </row>
    <row r="2799" spans="1:37" ht="12" customHeight="1">
      <c r="A2799" s="49">
        <v>237813.90299999999</v>
      </c>
      <c r="B2799" s="49">
        <v>438173.32799999998</v>
      </c>
      <c r="C2799" t="s">
        <v>5621</v>
      </c>
      <c r="D2799" t="s">
        <v>4563</v>
      </c>
      <c r="E2799">
        <v>4</v>
      </c>
      <c r="F2799" t="s">
        <v>5915</v>
      </c>
      <c r="G2799" t="s">
        <v>2427</v>
      </c>
      <c r="H2799" s="64" t="s">
        <v>5595</v>
      </c>
      <c r="J2799">
        <f t="shared" si="841"/>
        <v>1</v>
      </c>
      <c r="K2799" t="str">
        <f t="shared" si="842"/>
        <v/>
      </c>
      <c r="L2799" t="str">
        <f t="shared" si="838"/>
        <v/>
      </c>
      <c r="M2799">
        <f t="shared" si="843"/>
        <v>237813.90299999999</v>
      </c>
      <c r="N2799">
        <f t="shared" si="844"/>
        <v>438173.32799999998</v>
      </c>
      <c r="O2799" t="str">
        <f t="shared" si="845"/>
        <v>wit rondje</v>
      </c>
      <c r="P2799" t="str">
        <f t="shared" si="846"/>
        <v>ALN00850</v>
      </c>
      <c r="Q2799" t="str">
        <f t="shared" si="855"/>
        <v>Lph 4</v>
      </c>
      <c r="R2799" t="str">
        <f t="shared" si="839"/>
        <v/>
      </c>
      <c r="T2799" t="str">
        <f t="shared" si="847"/>
        <v>AALTEN</v>
      </c>
      <c r="U2799" t="str">
        <f t="shared" si="848"/>
        <v>Haartsestraat</v>
      </c>
      <c r="V2799" s="62" t="str">
        <f t="shared" si="849"/>
        <v>ALN00850</v>
      </c>
      <c r="W2799" s="15" t="e">
        <f>IF(J2799,#REF!,"")</f>
        <v>#REF!</v>
      </c>
      <c r="X2799" s="15" t="e">
        <f>IF(J2799,#REF!,"")</f>
        <v>#REF!</v>
      </c>
      <c r="Y2799" s="62" t="str">
        <f t="shared" si="850"/>
        <v xml:space="preserve"> </v>
      </c>
      <c r="AA2799" s="69"/>
      <c r="AB2799" s="90">
        <v>4</v>
      </c>
      <c r="AC2799" s="5" t="s">
        <v>2591</v>
      </c>
      <c r="AD2799" s="90" t="str">
        <f t="shared" si="851"/>
        <v/>
      </c>
      <c r="AE2799" s="90" t="str">
        <f t="shared" si="852"/>
        <v/>
      </c>
      <c r="AF2799" t="str">
        <f t="shared" si="853"/>
        <v/>
      </c>
      <c r="AH2799" t="str">
        <f t="shared" si="840"/>
        <v/>
      </c>
      <c r="AI2799" t="str">
        <f>IF(AH2799&gt;"",VLOOKUP(AH2799,'MAATREGELEN TBV BESTEK '!$A$3:$N$34,11,FALSE),"")</f>
        <v/>
      </c>
      <c r="AJ2799" t="str">
        <f>IF(AH2799&gt;"",VLOOKUP(AH2799,'MAATREGELEN TBV BESTEK '!$A$3:$N$34,13,FALSE),"")</f>
        <v/>
      </c>
      <c r="AK2799" t="str">
        <f>IF(AH2799&gt;"",VLOOKUP(AH2799,'MAATREGELEN TBV BESTEK '!$A$3:$N$34,14,FALSE),"")</f>
        <v/>
      </c>
    </row>
    <row r="2800" spans="1:37" ht="12" customHeight="1">
      <c r="A2800" s="49">
        <v>237695.92499999999</v>
      </c>
      <c r="B2800" s="49">
        <v>438222.57199999999</v>
      </c>
      <c r="C2800" t="s">
        <v>5622</v>
      </c>
      <c r="D2800" t="s">
        <v>4563</v>
      </c>
      <c r="E2800">
        <v>4</v>
      </c>
      <c r="F2800" t="s">
        <v>5915</v>
      </c>
      <c r="G2800" t="s">
        <v>2427</v>
      </c>
      <c r="H2800" s="64" t="s">
        <v>5595</v>
      </c>
      <c r="J2800">
        <f t="shared" si="841"/>
        <v>1</v>
      </c>
      <c r="K2800" t="str">
        <f t="shared" si="842"/>
        <v/>
      </c>
      <c r="L2800" t="str">
        <f t="shared" si="838"/>
        <v/>
      </c>
      <c r="M2800">
        <f t="shared" si="843"/>
        <v>237695.92499999999</v>
      </c>
      <c r="N2800">
        <f t="shared" si="844"/>
        <v>438222.57199999999</v>
      </c>
      <c r="O2800" t="str">
        <f t="shared" si="845"/>
        <v>wit rondje</v>
      </c>
      <c r="P2800" t="str">
        <f t="shared" si="846"/>
        <v>ALN00851</v>
      </c>
      <c r="Q2800" t="str">
        <f t="shared" si="855"/>
        <v>Lph 4</v>
      </c>
      <c r="R2800" t="str">
        <f t="shared" si="839"/>
        <v/>
      </c>
      <c r="T2800" t="str">
        <f t="shared" si="847"/>
        <v>AALTEN</v>
      </c>
      <c r="U2800" t="str">
        <f t="shared" si="848"/>
        <v>Haartsestraat</v>
      </c>
      <c r="V2800" s="62" t="str">
        <f t="shared" si="849"/>
        <v>ALN00851</v>
      </c>
      <c r="W2800" s="15" t="e">
        <f>IF(J2800,#REF!,"")</f>
        <v>#REF!</v>
      </c>
      <c r="X2800" s="15" t="e">
        <f>IF(J2800,#REF!,"")</f>
        <v>#REF!</v>
      </c>
      <c r="Y2800" s="62" t="str">
        <f t="shared" si="850"/>
        <v xml:space="preserve"> </v>
      </c>
      <c r="AA2800" s="69"/>
      <c r="AB2800" s="90">
        <v>4</v>
      </c>
      <c r="AC2800" s="5" t="s">
        <v>2591</v>
      </c>
      <c r="AD2800" s="90" t="str">
        <f t="shared" si="851"/>
        <v/>
      </c>
      <c r="AE2800" s="90" t="str">
        <f t="shared" si="852"/>
        <v/>
      </c>
      <c r="AF2800" t="str">
        <f t="shared" si="853"/>
        <v/>
      </c>
      <c r="AH2800" t="str">
        <f t="shared" si="840"/>
        <v/>
      </c>
      <c r="AI2800" t="str">
        <f>IF(AH2800&gt;"",VLOOKUP(AH2800,'MAATREGELEN TBV BESTEK '!$A$3:$N$34,11,FALSE),"")</f>
        <v/>
      </c>
      <c r="AJ2800" t="str">
        <f>IF(AH2800&gt;"",VLOOKUP(AH2800,'MAATREGELEN TBV BESTEK '!$A$3:$N$34,13,FALSE),"")</f>
        <v/>
      </c>
      <c r="AK2800" t="str">
        <f>IF(AH2800&gt;"",VLOOKUP(AH2800,'MAATREGELEN TBV BESTEK '!$A$3:$N$34,14,FALSE),"")</f>
        <v/>
      </c>
    </row>
    <row r="2801" spans="1:37" ht="12" customHeight="1">
      <c r="A2801" s="49">
        <v>237766.42199999999</v>
      </c>
      <c r="B2801" s="49">
        <v>438196.86200000002</v>
      </c>
      <c r="C2801" t="s">
        <v>5623</v>
      </c>
      <c r="D2801" t="s">
        <v>4563</v>
      </c>
      <c r="E2801">
        <v>4</v>
      </c>
      <c r="F2801" t="s">
        <v>5915</v>
      </c>
      <c r="G2801" t="s">
        <v>2427</v>
      </c>
      <c r="H2801" s="64" t="s">
        <v>5595</v>
      </c>
      <c r="J2801">
        <f t="shared" si="841"/>
        <v>1</v>
      </c>
      <c r="K2801" t="str">
        <f t="shared" si="842"/>
        <v/>
      </c>
      <c r="L2801" t="str">
        <f t="shared" si="838"/>
        <v/>
      </c>
      <c r="M2801">
        <f t="shared" si="843"/>
        <v>237766.42199999999</v>
      </c>
      <c r="N2801">
        <f t="shared" si="844"/>
        <v>438196.86200000002</v>
      </c>
      <c r="O2801" t="str">
        <f t="shared" si="845"/>
        <v>wit rondje</v>
      </c>
      <c r="P2801" t="str">
        <f t="shared" si="846"/>
        <v>ALN00889</v>
      </c>
      <c r="Q2801" t="str">
        <f t="shared" si="855"/>
        <v>Lph 4</v>
      </c>
      <c r="R2801" t="str">
        <f t="shared" si="839"/>
        <v/>
      </c>
      <c r="T2801" t="str">
        <f t="shared" si="847"/>
        <v>AALTEN</v>
      </c>
      <c r="U2801" t="str">
        <f t="shared" si="848"/>
        <v>Haartsestraat</v>
      </c>
      <c r="V2801" s="62" t="str">
        <f t="shared" si="849"/>
        <v>ALN00889</v>
      </c>
      <c r="W2801" s="15" t="e">
        <f>IF(J2801,#REF!,"")</f>
        <v>#REF!</v>
      </c>
      <c r="X2801" s="15" t="e">
        <f>IF(J2801,#REF!,"")</f>
        <v>#REF!</v>
      </c>
      <c r="Y2801" s="62" t="str">
        <f t="shared" si="850"/>
        <v xml:space="preserve"> </v>
      </c>
      <c r="AA2801" s="69"/>
      <c r="AB2801" s="90">
        <v>4</v>
      </c>
      <c r="AC2801" s="5" t="s">
        <v>2591</v>
      </c>
      <c r="AD2801" s="90" t="str">
        <f t="shared" si="851"/>
        <v/>
      </c>
      <c r="AE2801" s="90" t="str">
        <f t="shared" si="852"/>
        <v/>
      </c>
      <c r="AF2801" t="str">
        <f t="shared" si="853"/>
        <v/>
      </c>
      <c r="AH2801" t="str">
        <f t="shared" si="840"/>
        <v/>
      </c>
      <c r="AI2801" t="str">
        <f>IF(AH2801&gt;"",VLOOKUP(AH2801,'MAATREGELEN TBV BESTEK '!$A$3:$N$34,11,FALSE),"")</f>
        <v/>
      </c>
      <c r="AJ2801" t="str">
        <f>IF(AH2801&gt;"",VLOOKUP(AH2801,'MAATREGELEN TBV BESTEK '!$A$3:$N$34,13,FALSE),"")</f>
        <v/>
      </c>
      <c r="AK2801" t="str">
        <f>IF(AH2801&gt;"",VLOOKUP(AH2801,'MAATREGELEN TBV BESTEK '!$A$3:$N$34,14,FALSE),"")</f>
        <v/>
      </c>
    </row>
    <row r="2802" spans="1:37" ht="12" customHeight="1">
      <c r="A2802" s="49">
        <v>238012.622</v>
      </c>
      <c r="B2802" s="49">
        <v>438107.96500000003</v>
      </c>
      <c r="C2802" t="s">
        <v>1800</v>
      </c>
      <c r="D2802" t="s">
        <v>4563</v>
      </c>
      <c r="E2802">
        <v>4</v>
      </c>
      <c r="F2802" t="s">
        <v>5915</v>
      </c>
      <c r="G2802" t="s">
        <v>2427</v>
      </c>
      <c r="H2802" s="64" t="s">
        <v>5595</v>
      </c>
      <c r="J2802">
        <f t="shared" si="841"/>
        <v>1</v>
      </c>
      <c r="K2802" t="str">
        <f t="shared" si="842"/>
        <v/>
      </c>
      <c r="L2802" t="str">
        <f t="shared" si="838"/>
        <v/>
      </c>
      <c r="M2802">
        <f t="shared" si="843"/>
        <v>238012.622</v>
      </c>
      <c r="N2802">
        <f t="shared" si="844"/>
        <v>438107.96500000003</v>
      </c>
      <c r="O2802" t="str">
        <f t="shared" si="845"/>
        <v>wit rondje</v>
      </c>
      <c r="P2802" t="str">
        <f t="shared" si="846"/>
        <v>ALN00914</v>
      </c>
      <c r="Q2802" t="str">
        <f t="shared" si="855"/>
        <v>Lph 4</v>
      </c>
      <c r="R2802" t="str">
        <f t="shared" si="839"/>
        <v/>
      </c>
      <c r="T2802" t="str">
        <f t="shared" si="847"/>
        <v>AALTEN</v>
      </c>
      <c r="U2802" t="str">
        <f t="shared" si="848"/>
        <v>Haartsestraat</v>
      </c>
      <c r="V2802" s="62" t="str">
        <f t="shared" si="849"/>
        <v>ALN00914</v>
      </c>
      <c r="W2802" s="15" t="e">
        <f>IF(J2802,#REF!,"")</f>
        <v>#REF!</v>
      </c>
      <c r="X2802" s="15" t="e">
        <f>IF(J2802,#REF!,"")</f>
        <v>#REF!</v>
      </c>
      <c r="Y2802" s="62" t="str">
        <f t="shared" si="850"/>
        <v xml:space="preserve"> </v>
      </c>
      <c r="AA2802" s="69"/>
      <c r="AB2802" s="90">
        <v>4</v>
      </c>
      <c r="AC2802" s="5" t="s">
        <v>2591</v>
      </c>
      <c r="AD2802" s="90" t="str">
        <f t="shared" si="851"/>
        <v/>
      </c>
      <c r="AE2802" s="90" t="str">
        <f t="shared" si="852"/>
        <v/>
      </c>
      <c r="AF2802" t="str">
        <f t="shared" si="853"/>
        <v/>
      </c>
      <c r="AH2802" t="str">
        <f t="shared" si="840"/>
        <v/>
      </c>
      <c r="AI2802" t="str">
        <f>IF(AH2802&gt;"",VLOOKUP(AH2802,'MAATREGELEN TBV BESTEK '!$A$3:$N$34,11,FALSE),"")</f>
        <v/>
      </c>
      <c r="AJ2802" t="str">
        <f>IF(AH2802&gt;"",VLOOKUP(AH2802,'MAATREGELEN TBV BESTEK '!$A$3:$N$34,13,FALSE),"")</f>
        <v/>
      </c>
      <c r="AK2802" t="str">
        <f>IF(AH2802&gt;"",VLOOKUP(AH2802,'MAATREGELEN TBV BESTEK '!$A$3:$N$34,14,FALSE),"")</f>
        <v/>
      </c>
    </row>
    <row r="2803" spans="1:37" ht="12" customHeight="1">
      <c r="A2803" s="49">
        <v>238196.92600000001</v>
      </c>
      <c r="B2803" s="49">
        <v>438123.96</v>
      </c>
      <c r="C2803" t="s">
        <v>1801</v>
      </c>
      <c r="D2803" t="s">
        <v>4563</v>
      </c>
      <c r="E2803">
        <v>6</v>
      </c>
      <c r="F2803" t="s">
        <v>5915</v>
      </c>
      <c r="G2803" t="s">
        <v>2427</v>
      </c>
      <c r="H2803" s="64" t="s">
        <v>5595</v>
      </c>
      <c r="J2803">
        <f t="shared" si="841"/>
        <v>1</v>
      </c>
      <c r="K2803" t="str">
        <f t="shared" si="842"/>
        <v/>
      </c>
      <c r="L2803" t="str">
        <f t="shared" si="838"/>
        <v/>
      </c>
      <c r="M2803">
        <f t="shared" si="843"/>
        <v>238196.92600000001</v>
      </c>
      <c r="N2803">
        <f t="shared" si="844"/>
        <v>438123.96</v>
      </c>
      <c r="O2803" t="str">
        <f t="shared" si="845"/>
        <v>wit rondje</v>
      </c>
      <c r="P2803" t="str">
        <f t="shared" si="846"/>
        <v>ALN00915</v>
      </c>
      <c r="Q2803" t="str">
        <f t="shared" si="855"/>
        <v>Lph 6</v>
      </c>
      <c r="R2803" t="str">
        <f t="shared" si="839"/>
        <v/>
      </c>
      <c r="T2803" t="str">
        <f t="shared" si="847"/>
        <v>AALTEN</v>
      </c>
      <c r="U2803" t="str">
        <f t="shared" si="848"/>
        <v>Haartsestraat</v>
      </c>
      <c r="V2803" s="62" t="str">
        <f t="shared" si="849"/>
        <v>ALN00915</v>
      </c>
      <c r="W2803" s="15" t="e">
        <f>IF(J2803,#REF!,"")</f>
        <v>#REF!</v>
      </c>
      <c r="X2803" s="15" t="e">
        <f>IF(J2803,#REF!,"")</f>
        <v>#REF!</v>
      </c>
      <c r="Y2803" s="62" t="str">
        <f t="shared" si="850"/>
        <v xml:space="preserve"> </v>
      </c>
      <c r="AA2803" s="69"/>
      <c r="AB2803" s="90">
        <v>6</v>
      </c>
      <c r="AC2803" s="5" t="s">
        <v>3525</v>
      </c>
      <c r="AD2803" s="90" t="str">
        <f t="shared" si="851"/>
        <v/>
      </c>
      <c r="AE2803" s="90" t="str">
        <f t="shared" si="852"/>
        <v/>
      </c>
      <c r="AF2803" t="str">
        <f t="shared" si="853"/>
        <v/>
      </c>
      <c r="AH2803" t="str">
        <f t="shared" si="840"/>
        <v/>
      </c>
      <c r="AI2803" t="str">
        <f>IF(AH2803&gt;"",VLOOKUP(AH2803,'MAATREGELEN TBV BESTEK '!$A$3:$N$34,11,FALSE),"")</f>
        <v/>
      </c>
      <c r="AJ2803" t="str">
        <f>IF(AH2803&gt;"",VLOOKUP(AH2803,'MAATREGELEN TBV BESTEK '!$A$3:$N$34,13,FALSE),"")</f>
        <v/>
      </c>
      <c r="AK2803" t="str">
        <f>IF(AH2803&gt;"",VLOOKUP(AH2803,'MAATREGELEN TBV BESTEK '!$A$3:$N$34,14,FALSE),"")</f>
        <v/>
      </c>
    </row>
    <row r="2804" spans="1:37" ht="12" customHeight="1">
      <c r="A2804" s="49">
        <v>238255.65299999999</v>
      </c>
      <c r="B2804" s="49">
        <v>438135.33600000001</v>
      </c>
      <c r="C2804" t="s">
        <v>1802</v>
      </c>
      <c r="D2804" t="s">
        <v>4563</v>
      </c>
      <c r="E2804">
        <v>6</v>
      </c>
      <c r="F2804" t="s">
        <v>5915</v>
      </c>
      <c r="G2804" t="s">
        <v>2427</v>
      </c>
      <c r="H2804" s="64" t="s">
        <v>5595</v>
      </c>
      <c r="J2804">
        <f t="shared" si="841"/>
        <v>1</v>
      </c>
      <c r="K2804" t="str">
        <f t="shared" si="842"/>
        <v/>
      </c>
      <c r="L2804" t="str">
        <f t="shared" si="838"/>
        <v/>
      </c>
      <c r="M2804">
        <f t="shared" si="843"/>
        <v>238255.65299999999</v>
      </c>
      <c r="N2804">
        <f t="shared" si="844"/>
        <v>438135.33600000001</v>
      </c>
      <c r="O2804" t="str">
        <f t="shared" si="845"/>
        <v>wit rondje</v>
      </c>
      <c r="P2804" t="str">
        <f t="shared" si="846"/>
        <v>ALN00916</v>
      </c>
      <c r="Q2804" t="str">
        <f t="shared" si="855"/>
        <v>Lph 6</v>
      </c>
      <c r="R2804" t="str">
        <f t="shared" si="839"/>
        <v/>
      </c>
      <c r="T2804" t="str">
        <f t="shared" si="847"/>
        <v>AALTEN</v>
      </c>
      <c r="U2804" t="str">
        <f t="shared" si="848"/>
        <v>Haartsestraat</v>
      </c>
      <c r="V2804" s="62" t="str">
        <f t="shared" si="849"/>
        <v>ALN00916</v>
      </c>
      <c r="W2804" s="15" t="e">
        <f>IF(J2804,#REF!,"")</f>
        <v>#REF!</v>
      </c>
      <c r="X2804" s="15" t="e">
        <f>IF(J2804,#REF!,"")</f>
        <v>#REF!</v>
      </c>
      <c r="Y2804" s="62" t="str">
        <f t="shared" si="850"/>
        <v xml:space="preserve"> </v>
      </c>
      <c r="AA2804" s="69"/>
      <c r="AB2804" s="90">
        <v>6</v>
      </c>
      <c r="AC2804" s="5" t="s">
        <v>3525</v>
      </c>
      <c r="AD2804" s="90" t="str">
        <f t="shared" si="851"/>
        <v/>
      </c>
      <c r="AE2804" s="90" t="str">
        <f t="shared" si="852"/>
        <v/>
      </c>
      <c r="AF2804" t="str">
        <f t="shared" si="853"/>
        <v/>
      </c>
      <c r="AH2804" t="str">
        <f t="shared" si="840"/>
        <v/>
      </c>
      <c r="AI2804" t="str">
        <f>IF(AH2804&gt;"",VLOOKUP(AH2804,'MAATREGELEN TBV BESTEK '!$A$3:$N$34,11,FALSE),"")</f>
        <v/>
      </c>
      <c r="AJ2804" t="str">
        <f>IF(AH2804&gt;"",VLOOKUP(AH2804,'MAATREGELEN TBV BESTEK '!$A$3:$N$34,13,FALSE),"")</f>
        <v/>
      </c>
      <c r="AK2804" t="str">
        <f>IF(AH2804&gt;"",VLOOKUP(AH2804,'MAATREGELEN TBV BESTEK '!$A$3:$N$34,14,FALSE),"")</f>
        <v/>
      </c>
    </row>
    <row r="2805" spans="1:37" ht="12" customHeight="1">
      <c r="A2805" s="49">
        <v>238315.09299999999</v>
      </c>
      <c r="B2805" s="49">
        <v>438139.70199999999</v>
      </c>
      <c r="C2805" t="s">
        <v>1812</v>
      </c>
      <c r="D2805" t="s">
        <v>4563</v>
      </c>
      <c r="E2805">
        <v>6</v>
      </c>
      <c r="F2805" t="s">
        <v>5915</v>
      </c>
      <c r="G2805" t="s">
        <v>2427</v>
      </c>
      <c r="H2805" s="64" t="s">
        <v>5595</v>
      </c>
      <c r="J2805">
        <f t="shared" si="841"/>
        <v>1</v>
      </c>
      <c r="K2805" t="str">
        <f t="shared" si="842"/>
        <v/>
      </c>
      <c r="L2805" t="str">
        <f t="shared" si="838"/>
        <v/>
      </c>
      <c r="M2805">
        <f t="shared" si="843"/>
        <v>238315.09299999999</v>
      </c>
      <c r="N2805">
        <f t="shared" si="844"/>
        <v>438139.70199999999</v>
      </c>
      <c r="O2805" t="str">
        <f t="shared" si="845"/>
        <v>wit rondje</v>
      </c>
      <c r="P2805" t="str">
        <f t="shared" si="846"/>
        <v>ALN00917</v>
      </c>
      <c r="Q2805" t="str">
        <f t="shared" si="855"/>
        <v>Lph 6</v>
      </c>
      <c r="R2805" t="str">
        <f t="shared" si="839"/>
        <v/>
      </c>
      <c r="T2805" t="str">
        <f t="shared" si="847"/>
        <v>AALTEN</v>
      </c>
      <c r="U2805" t="str">
        <f t="shared" si="848"/>
        <v>Haartsestraat</v>
      </c>
      <c r="V2805" s="62" t="str">
        <f t="shared" si="849"/>
        <v>ALN00917</v>
      </c>
      <c r="W2805" s="15" t="e">
        <f>IF(J2805,#REF!,"")</f>
        <v>#REF!</v>
      </c>
      <c r="X2805" s="15" t="e">
        <f>IF(J2805,#REF!,"")</f>
        <v>#REF!</v>
      </c>
      <c r="Y2805" s="62" t="str">
        <f t="shared" si="850"/>
        <v xml:space="preserve"> </v>
      </c>
      <c r="AA2805" s="69"/>
      <c r="AB2805" s="90">
        <v>6</v>
      </c>
      <c r="AC2805" s="5" t="s">
        <v>3525</v>
      </c>
      <c r="AD2805" s="90" t="str">
        <f t="shared" si="851"/>
        <v/>
      </c>
      <c r="AE2805" s="90" t="str">
        <f t="shared" si="852"/>
        <v/>
      </c>
      <c r="AF2805" t="str">
        <f t="shared" si="853"/>
        <v/>
      </c>
      <c r="AH2805" t="str">
        <f t="shared" si="840"/>
        <v/>
      </c>
      <c r="AI2805" t="str">
        <f>IF(AH2805&gt;"",VLOOKUP(AH2805,'MAATREGELEN TBV BESTEK '!$A$3:$N$34,11,FALSE),"")</f>
        <v/>
      </c>
      <c r="AJ2805" t="str">
        <f>IF(AH2805&gt;"",VLOOKUP(AH2805,'MAATREGELEN TBV BESTEK '!$A$3:$N$34,13,FALSE),"")</f>
        <v/>
      </c>
      <c r="AK2805" t="str">
        <f>IF(AH2805&gt;"",VLOOKUP(AH2805,'MAATREGELEN TBV BESTEK '!$A$3:$N$34,14,FALSE),"")</f>
        <v/>
      </c>
    </row>
    <row r="2806" spans="1:37" ht="12" customHeight="1">
      <c r="A2806" s="49">
        <v>238362.78</v>
      </c>
      <c r="B2806" s="49">
        <v>438139.36599999998</v>
      </c>
      <c r="C2806" t="s">
        <v>1803</v>
      </c>
      <c r="D2806" t="s">
        <v>4563</v>
      </c>
      <c r="E2806">
        <v>6</v>
      </c>
      <c r="F2806" t="s">
        <v>5915</v>
      </c>
      <c r="G2806" t="s">
        <v>2427</v>
      </c>
      <c r="H2806" s="64" t="s">
        <v>5595</v>
      </c>
      <c r="J2806">
        <f t="shared" si="841"/>
        <v>1</v>
      </c>
      <c r="K2806" t="str">
        <f t="shared" si="842"/>
        <v/>
      </c>
      <c r="L2806" t="str">
        <f t="shared" si="838"/>
        <v/>
      </c>
      <c r="M2806">
        <f t="shared" si="843"/>
        <v>238362.78</v>
      </c>
      <c r="N2806">
        <f t="shared" si="844"/>
        <v>438139.36599999998</v>
      </c>
      <c r="O2806" t="str">
        <f t="shared" si="845"/>
        <v>wit rondje</v>
      </c>
      <c r="P2806" t="str">
        <f t="shared" si="846"/>
        <v>ALN00918</v>
      </c>
      <c r="Q2806" t="str">
        <f t="shared" si="855"/>
        <v>Lph 6</v>
      </c>
      <c r="R2806" t="str">
        <f t="shared" si="839"/>
        <v/>
      </c>
      <c r="T2806" t="str">
        <f t="shared" si="847"/>
        <v>AALTEN</v>
      </c>
      <c r="U2806" t="str">
        <f t="shared" si="848"/>
        <v>Haartsestraat</v>
      </c>
      <c r="V2806" s="62" t="str">
        <f t="shared" si="849"/>
        <v>ALN00918</v>
      </c>
      <c r="W2806" s="15" t="e">
        <f>IF(J2806,#REF!,"")</f>
        <v>#REF!</v>
      </c>
      <c r="X2806" s="15" t="e">
        <f>IF(J2806,#REF!,"")</f>
        <v>#REF!</v>
      </c>
      <c r="Y2806" s="62" t="str">
        <f t="shared" si="850"/>
        <v xml:space="preserve"> </v>
      </c>
      <c r="AA2806" s="69"/>
      <c r="AB2806" s="90">
        <v>6</v>
      </c>
      <c r="AC2806" s="5" t="s">
        <v>3525</v>
      </c>
      <c r="AD2806" s="90" t="str">
        <f t="shared" si="851"/>
        <v/>
      </c>
      <c r="AE2806" s="90" t="str">
        <f t="shared" si="852"/>
        <v/>
      </c>
      <c r="AF2806" t="str">
        <f t="shared" si="853"/>
        <v/>
      </c>
      <c r="AH2806" t="str">
        <f t="shared" si="840"/>
        <v/>
      </c>
      <c r="AI2806" t="str">
        <f>IF(AH2806&gt;"",VLOOKUP(AH2806,'MAATREGELEN TBV BESTEK '!$A$3:$N$34,11,FALSE),"")</f>
        <v/>
      </c>
      <c r="AJ2806" t="str">
        <f>IF(AH2806&gt;"",VLOOKUP(AH2806,'MAATREGELEN TBV BESTEK '!$A$3:$N$34,13,FALSE),"")</f>
        <v/>
      </c>
      <c r="AK2806" t="str">
        <f>IF(AH2806&gt;"",VLOOKUP(AH2806,'MAATREGELEN TBV BESTEK '!$A$3:$N$34,14,FALSE),"")</f>
        <v/>
      </c>
    </row>
    <row r="2807" spans="1:37" ht="12" customHeight="1">
      <c r="A2807" s="49">
        <v>238639.666</v>
      </c>
      <c r="B2807" s="49">
        <v>438173.788</v>
      </c>
      <c r="C2807" t="s">
        <v>5607</v>
      </c>
      <c r="D2807" t="s">
        <v>2462</v>
      </c>
      <c r="E2807">
        <v>6</v>
      </c>
      <c r="F2807" t="s">
        <v>6040</v>
      </c>
      <c r="G2807" t="s">
        <v>2427</v>
      </c>
      <c r="H2807" s="64" t="s">
        <v>5595</v>
      </c>
      <c r="J2807">
        <f t="shared" si="841"/>
        <v>1</v>
      </c>
      <c r="K2807" t="str">
        <f t="shared" si="842"/>
        <v>halfopen</v>
      </c>
      <c r="L2807" t="str">
        <f t="shared" si="838"/>
        <v>groen</v>
      </c>
      <c r="M2807">
        <f t="shared" si="843"/>
        <v>238639.666</v>
      </c>
      <c r="N2807">
        <f t="shared" si="844"/>
        <v>438173.788</v>
      </c>
      <c r="O2807" t="str">
        <f t="shared" si="845"/>
        <v>groen halfopen</v>
      </c>
      <c r="P2807" t="str">
        <f t="shared" si="846"/>
        <v>ALN00927</v>
      </c>
      <c r="Q2807" t="str">
        <f t="shared" si="855"/>
        <v>Lph 6</v>
      </c>
      <c r="R2807" t="str">
        <f t="shared" si="839"/>
        <v>Luma MINI</v>
      </c>
      <c r="T2807" t="str">
        <f t="shared" si="847"/>
        <v>AALTEN</v>
      </c>
      <c r="U2807" t="str">
        <f t="shared" si="848"/>
        <v>Haartsestraat</v>
      </c>
      <c r="V2807" s="62" t="str">
        <f t="shared" si="849"/>
        <v>ALN00927</v>
      </c>
      <c r="W2807" s="15" t="e">
        <f>IF(J2807,#REF!,"")</f>
        <v>#REF!</v>
      </c>
      <c r="X2807" s="15" t="e">
        <f>IF(J2807,#REF!,"")</f>
        <v>#REF!</v>
      </c>
      <c r="Y2807" s="62" t="str">
        <f t="shared" si="850"/>
        <v>AV</v>
      </c>
      <c r="AA2807" s="69"/>
      <c r="AB2807" s="90">
        <v>6</v>
      </c>
      <c r="AC2807" s="5" t="s">
        <v>5608</v>
      </c>
      <c r="AD2807" s="90" t="str">
        <f t="shared" si="851"/>
        <v/>
      </c>
      <c r="AE2807" s="90" t="str">
        <f t="shared" si="852"/>
        <v>Luma MINI</v>
      </c>
      <c r="AF2807" s="22" t="str">
        <f>IF(Y2807="AV","Armatuur "&amp;AE2807&amp;" leveren en plaatsen op LM "&amp;AB2807&amp;"m","")&amp;IF(Y2807="MV AV","Mast en armatuur leveren en plaatsen, "&amp;AE2807&amp;" en LM "&amp;AD2807&amp;"m, oude mast "&amp;AB2807&amp;"m verwijderen","")&amp;IF(Y2807="NM NA","Nwe mast en nw armatuur leveren en plaatsen, "&amp;AE2807&amp;" en LM "&amp;AD2807&amp;"m","")&amp;IF(Y2807="NLP","Nieuw lichtpunt bijplaatsen, "&amp;AE2807&amp;" en LM "&amp;AD2807&amp;"m","")</f>
        <v>Armatuur Luma MINI leveren en plaatsen op LM 6m</v>
      </c>
      <c r="AH2807" t="str">
        <f t="shared" si="840"/>
        <v>AV 6-&gt;6 Luma MINI</v>
      </c>
      <c r="AI2807">
        <f>IF(AH2807&gt;"",VLOOKUP(AH2807,'MAATREGELEN TBV BESTEK '!$A$3:$N$34,11,FALSE),"")</f>
        <v>132020</v>
      </c>
      <c r="AJ2807">
        <f>IF(AH2807&gt;"",VLOOKUP(AH2807,'MAATREGELEN TBV BESTEK '!$A$3:$N$34,13,FALSE),"")</f>
        <v>711020</v>
      </c>
      <c r="AK2807">
        <f>IF(AH2807&gt;"",VLOOKUP(AH2807,'MAATREGELEN TBV BESTEK '!$A$3:$N$34,14,FALSE),"")</f>
        <v>0</v>
      </c>
    </row>
    <row r="2808" spans="1:37" ht="12" customHeight="1">
      <c r="A2808" s="49">
        <v>237926.43799999999</v>
      </c>
      <c r="B2808" s="49">
        <v>438143.41899999999</v>
      </c>
      <c r="C2808" t="s">
        <v>5624</v>
      </c>
      <c r="D2808" t="s">
        <v>4563</v>
      </c>
      <c r="E2808">
        <v>4</v>
      </c>
      <c r="F2808" t="s">
        <v>5915</v>
      </c>
      <c r="G2808" t="s">
        <v>2427</v>
      </c>
      <c r="H2808" s="64" t="s">
        <v>5595</v>
      </c>
      <c r="J2808">
        <f t="shared" si="841"/>
        <v>1</v>
      </c>
      <c r="K2808" t="str">
        <f t="shared" si="842"/>
        <v/>
      </c>
      <c r="L2808" t="str">
        <f t="shared" si="838"/>
        <v/>
      </c>
      <c r="M2808">
        <f t="shared" si="843"/>
        <v>237926.43799999999</v>
      </c>
      <c r="N2808">
        <f t="shared" si="844"/>
        <v>438143.41899999999</v>
      </c>
      <c r="O2808" t="str">
        <f t="shared" si="845"/>
        <v>wit rondje</v>
      </c>
      <c r="P2808" t="str">
        <f t="shared" si="846"/>
        <v>ALN01072</v>
      </c>
      <c r="Q2808" t="str">
        <f t="shared" si="855"/>
        <v>Lph 4</v>
      </c>
      <c r="R2808" t="str">
        <f t="shared" si="839"/>
        <v/>
      </c>
      <c r="T2808" t="str">
        <f t="shared" si="847"/>
        <v>AALTEN</v>
      </c>
      <c r="U2808" t="str">
        <f t="shared" si="848"/>
        <v>Haartsestraat</v>
      </c>
      <c r="V2808" s="62" t="str">
        <f t="shared" si="849"/>
        <v>ALN01072</v>
      </c>
      <c r="W2808" s="15" t="e">
        <f>IF(J2808,#REF!,"")</f>
        <v>#REF!</v>
      </c>
      <c r="X2808" s="15" t="e">
        <f>IF(J2808,#REF!,"")</f>
        <v>#REF!</v>
      </c>
      <c r="Y2808" s="62" t="str">
        <f t="shared" si="850"/>
        <v xml:space="preserve"> </v>
      </c>
      <c r="AA2808" s="69"/>
      <c r="AB2808" s="90">
        <v>4</v>
      </c>
      <c r="AC2808" s="5" t="s">
        <v>2591</v>
      </c>
      <c r="AD2808" s="90" t="str">
        <f t="shared" si="851"/>
        <v/>
      </c>
      <c r="AE2808" s="90" t="str">
        <f t="shared" si="852"/>
        <v/>
      </c>
      <c r="AF2808" t="str">
        <f t="shared" ref="AF2808:AF2837" si="856">IF(Y2808="AV","Armatuur "&amp;AE2808&amp;" leveren en plaatsen op LM "&amp;AD2808&amp;"m","")&amp;IF(Y2808="MV AV","Mast en armatuur leveren en plaatsen, "&amp;AE2808&amp;" en LM "&amp;AD2808&amp;"m, oude mast "&amp;AB2808&amp;"m verwijderen","")&amp;IF(Y2808="NM NA","Nwe mast en nw armatuur leveren en plaatsen, "&amp;AE2808&amp;" en LM "&amp;AD2808&amp;"m, oude mast "&amp;AB2808&amp;"m verwijderen","")&amp;IF(Y2808="NLP","Nieuw lichtpunt bijplaatsen, "&amp;AE2808&amp;" en LM "&amp;AD2808&amp;"m","")</f>
        <v/>
      </c>
      <c r="AH2808" t="str">
        <f t="shared" si="840"/>
        <v/>
      </c>
      <c r="AI2808" t="str">
        <f>IF(AH2808&gt;"",VLOOKUP(AH2808,'MAATREGELEN TBV BESTEK '!$A$3:$N$34,11,FALSE),"")</f>
        <v/>
      </c>
      <c r="AJ2808" t="str">
        <f>IF(AH2808&gt;"",VLOOKUP(AH2808,'MAATREGELEN TBV BESTEK '!$A$3:$N$34,13,FALSE),"")</f>
        <v/>
      </c>
      <c r="AK2808" t="str">
        <f>IF(AH2808&gt;"",VLOOKUP(AH2808,'MAATREGELEN TBV BESTEK '!$A$3:$N$34,14,FALSE),"")</f>
        <v/>
      </c>
    </row>
    <row r="2809" spans="1:37" ht="12" customHeight="1">
      <c r="A2809" s="49">
        <v>237647.679</v>
      </c>
      <c r="B2809" s="49">
        <v>438376.90899999999</v>
      </c>
      <c r="C2809" t="s">
        <v>1821</v>
      </c>
      <c r="D2809" t="s">
        <v>4563</v>
      </c>
      <c r="E2809">
        <v>4</v>
      </c>
      <c r="F2809" t="s">
        <v>5915</v>
      </c>
      <c r="G2809" t="s">
        <v>2427</v>
      </c>
      <c r="H2809" s="64" t="s">
        <v>5595</v>
      </c>
      <c r="J2809">
        <f t="shared" si="841"/>
        <v>1</v>
      </c>
      <c r="K2809" t="str">
        <f t="shared" si="842"/>
        <v/>
      </c>
      <c r="L2809" t="str">
        <f t="shared" si="838"/>
        <v/>
      </c>
      <c r="M2809">
        <f t="shared" si="843"/>
        <v>237647.679</v>
      </c>
      <c r="N2809">
        <f t="shared" si="844"/>
        <v>438376.90899999999</v>
      </c>
      <c r="O2809" t="str">
        <f t="shared" si="845"/>
        <v>wit rondje</v>
      </c>
      <c r="P2809" t="str">
        <f t="shared" si="846"/>
        <v>ALN01252</v>
      </c>
      <c r="Q2809" t="str">
        <f t="shared" si="855"/>
        <v>Lph 4</v>
      </c>
      <c r="R2809" t="str">
        <f t="shared" si="839"/>
        <v/>
      </c>
      <c r="T2809" t="str">
        <f t="shared" si="847"/>
        <v>AALTEN</v>
      </c>
      <c r="U2809" t="str">
        <f t="shared" si="848"/>
        <v>Haartsestraat</v>
      </c>
      <c r="V2809" s="62" t="str">
        <f t="shared" si="849"/>
        <v>ALN01252</v>
      </c>
      <c r="W2809" s="15" t="e">
        <f>IF(J2809,#REF!,"")</f>
        <v>#REF!</v>
      </c>
      <c r="X2809" s="15" t="e">
        <f>IF(J2809,#REF!,"")</f>
        <v>#REF!</v>
      </c>
      <c r="Y2809" s="62" t="str">
        <f t="shared" si="850"/>
        <v xml:space="preserve"> </v>
      </c>
      <c r="AA2809" s="69"/>
      <c r="AB2809" s="90">
        <v>4</v>
      </c>
      <c r="AC2809" s="5" t="s">
        <v>3099</v>
      </c>
      <c r="AD2809" s="90" t="str">
        <f t="shared" si="851"/>
        <v/>
      </c>
      <c r="AE2809" s="90" t="str">
        <f t="shared" si="852"/>
        <v/>
      </c>
      <c r="AF2809" t="str">
        <f t="shared" si="856"/>
        <v/>
      </c>
      <c r="AH2809" t="str">
        <f t="shared" si="840"/>
        <v/>
      </c>
      <c r="AI2809" t="str">
        <f>IF(AH2809&gt;"",VLOOKUP(AH2809,'MAATREGELEN TBV BESTEK '!$A$3:$N$34,11,FALSE),"")</f>
        <v/>
      </c>
      <c r="AJ2809" t="str">
        <f>IF(AH2809&gt;"",VLOOKUP(AH2809,'MAATREGELEN TBV BESTEK '!$A$3:$N$34,13,FALSE),"")</f>
        <v/>
      </c>
      <c r="AK2809" t="str">
        <f>IF(AH2809&gt;"",VLOOKUP(AH2809,'MAATREGELEN TBV BESTEK '!$A$3:$N$34,14,FALSE),"")</f>
        <v/>
      </c>
    </row>
    <row r="2810" spans="1:37" ht="12" customHeight="1">
      <c r="A2810" s="49">
        <v>237968.114</v>
      </c>
      <c r="B2810" s="49">
        <v>438110.55599999998</v>
      </c>
      <c r="C2810" t="s">
        <v>5625</v>
      </c>
      <c r="D2810" t="s">
        <v>4563</v>
      </c>
      <c r="E2810">
        <v>4</v>
      </c>
      <c r="F2810" t="s">
        <v>5915</v>
      </c>
      <c r="G2810" t="s">
        <v>2427</v>
      </c>
      <c r="H2810" s="64" t="s">
        <v>5595</v>
      </c>
      <c r="J2810">
        <f t="shared" si="841"/>
        <v>1</v>
      </c>
      <c r="K2810" t="str">
        <f t="shared" si="842"/>
        <v/>
      </c>
      <c r="L2810" t="str">
        <f t="shared" si="838"/>
        <v/>
      </c>
      <c r="M2810">
        <f t="shared" si="843"/>
        <v>237968.114</v>
      </c>
      <c r="N2810">
        <f t="shared" si="844"/>
        <v>438110.55599999998</v>
      </c>
      <c r="O2810" t="str">
        <f t="shared" si="845"/>
        <v>wit rondje</v>
      </c>
      <c r="P2810" t="str">
        <f t="shared" si="846"/>
        <v>ALN01253</v>
      </c>
      <c r="Q2810" t="str">
        <f t="shared" si="855"/>
        <v>Lph 4</v>
      </c>
      <c r="R2810" t="str">
        <f t="shared" si="839"/>
        <v/>
      </c>
      <c r="T2810" t="str">
        <f t="shared" si="847"/>
        <v>AALTEN</v>
      </c>
      <c r="U2810" t="str">
        <f t="shared" si="848"/>
        <v>Haartsestraat</v>
      </c>
      <c r="V2810" s="62" t="str">
        <f t="shared" si="849"/>
        <v>ALN01253</v>
      </c>
      <c r="W2810" s="15" t="e">
        <f>IF(J2810,#REF!,"")</f>
        <v>#REF!</v>
      </c>
      <c r="X2810" s="15" t="e">
        <f>IF(J2810,#REF!,"")</f>
        <v>#REF!</v>
      </c>
      <c r="Y2810" s="62" t="str">
        <f t="shared" si="850"/>
        <v xml:space="preserve"> </v>
      </c>
      <c r="AA2810" s="69"/>
      <c r="AB2810" s="90">
        <v>4</v>
      </c>
      <c r="AC2810" s="5" t="s">
        <v>2591</v>
      </c>
      <c r="AD2810" s="90" t="str">
        <f t="shared" si="851"/>
        <v/>
      </c>
      <c r="AE2810" s="90" t="str">
        <f t="shared" si="852"/>
        <v/>
      </c>
      <c r="AF2810" t="str">
        <f t="shared" si="856"/>
        <v/>
      </c>
      <c r="AH2810" t="str">
        <f t="shared" si="840"/>
        <v/>
      </c>
      <c r="AI2810" t="str">
        <f>IF(AH2810&gt;"",VLOOKUP(AH2810,'MAATREGELEN TBV BESTEK '!$A$3:$N$34,11,FALSE),"")</f>
        <v/>
      </c>
      <c r="AJ2810" t="str">
        <f>IF(AH2810&gt;"",VLOOKUP(AH2810,'MAATREGELEN TBV BESTEK '!$A$3:$N$34,13,FALSE),"")</f>
        <v/>
      </c>
      <c r="AK2810" t="str">
        <f>IF(AH2810&gt;"",VLOOKUP(AH2810,'MAATREGELEN TBV BESTEK '!$A$3:$N$34,14,FALSE),"")</f>
        <v/>
      </c>
    </row>
    <row r="2811" spans="1:37" ht="12" customHeight="1">
      <c r="A2811" s="49">
        <v>238025.56</v>
      </c>
      <c r="B2811" s="49">
        <v>438101.89799999999</v>
      </c>
      <c r="C2811" t="s">
        <v>1804</v>
      </c>
      <c r="D2811" t="s">
        <v>4563</v>
      </c>
      <c r="E2811">
        <v>4</v>
      </c>
      <c r="F2811" t="s">
        <v>5915</v>
      </c>
      <c r="G2811" t="s">
        <v>2427</v>
      </c>
      <c r="H2811" s="64" t="s">
        <v>5595</v>
      </c>
      <c r="J2811">
        <f t="shared" si="841"/>
        <v>1</v>
      </c>
      <c r="K2811" t="str">
        <f t="shared" si="842"/>
        <v/>
      </c>
      <c r="L2811" t="str">
        <f t="shared" si="838"/>
        <v/>
      </c>
      <c r="M2811">
        <f t="shared" si="843"/>
        <v>238025.56</v>
      </c>
      <c r="N2811">
        <f t="shared" si="844"/>
        <v>438101.89799999999</v>
      </c>
      <c r="O2811" t="str">
        <f t="shared" si="845"/>
        <v>wit rondje</v>
      </c>
      <c r="P2811" t="str">
        <f t="shared" si="846"/>
        <v>ALN01254</v>
      </c>
      <c r="Q2811" t="str">
        <f t="shared" si="855"/>
        <v>Lph 4</v>
      </c>
      <c r="R2811" t="str">
        <f t="shared" si="839"/>
        <v/>
      </c>
      <c r="T2811" t="str">
        <f t="shared" si="847"/>
        <v>AALTEN</v>
      </c>
      <c r="U2811" t="str">
        <f t="shared" si="848"/>
        <v>Haartsestraat</v>
      </c>
      <c r="V2811" s="62" t="str">
        <f t="shared" si="849"/>
        <v>ALN01254</v>
      </c>
      <c r="W2811" s="15" t="e">
        <f>IF(J2811,#REF!,"")</f>
        <v>#REF!</v>
      </c>
      <c r="X2811" s="15" t="e">
        <f>IF(J2811,#REF!,"")</f>
        <v>#REF!</v>
      </c>
      <c r="Y2811" s="62" t="str">
        <f t="shared" si="850"/>
        <v xml:space="preserve"> </v>
      </c>
      <c r="AA2811" s="69"/>
      <c r="AB2811" s="90">
        <v>4</v>
      </c>
      <c r="AC2811" s="5" t="s">
        <v>2591</v>
      </c>
      <c r="AD2811" s="90" t="str">
        <f t="shared" si="851"/>
        <v/>
      </c>
      <c r="AE2811" s="90" t="str">
        <f t="shared" si="852"/>
        <v/>
      </c>
      <c r="AF2811" t="str">
        <f t="shared" si="856"/>
        <v/>
      </c>
      <c r="AH2811" t="str">
        <f t="shared" si="840"/>
        <v/>
      </c>
      <c r="AI2811" t="str">
        <f>IF(AH2811&gt;"",VLOOKUP(AH2811,'MAATREGELEN TBV BESTEK '!$A$3:$N$34,11,FALSE),"")</f>
        <v/>
      </c>
      <c r="AJ2811" t="str">
        <f>IF(AH2811&gt;"",VLOOKUP(AH2811,'MAATREGELEN TBV BESTEK '!$A$3:$N$34,13,FALSE),"")</f>
        <v/>
      </c>
      <c r="AK2811" t="str">
        <f>IF(AH2811&gt;"",VLOOKUP(AH2811,'MAATREGELEN TBV BESTEK '!$A$3:$N$34,14,FALSE),"")</f>
        <v/>
      </c>
    </row>
    <row r="2812" spans="1:37" ht="12" customHeight="1">
      <c r="A2812" s="49">
        <v>238089.12700000001</v>
      </c>
      <c r="B2812" s="49">
        <v>438102.3</v>
      </c>
      <c r="C2812" t="s">
        <v>1805</v>
      </c>
      <c r="D2812" t="s">
        <v>4563</v>
      </c>
      <c r="E2812">
        <v>6</v>
      </c>
      <c r="F2812" t="s">
        <v>5915</v>
      </c>
      <c r="G2812" t="s">
        <v>2427</v>
      </c>
      <c r="H2812" s="64" t="s">
        <v>5595</v>
      </c>
      <c r="J2812">
        <f t="shared" si="841"/>
        <v>1</v>
      </c>
      <c r="K2812" t="str">
        <f t="shared" si="842"/>
        <v/>
      </c>
      <c r="L2812" t="str">
        <f t="shared" si="838"/>
        <v/>
      </c>
      <c r="M2812">
        <f t="shared" si="843"/>
        <v>238089.12700000001</v>
      </c>
      <c r="N2812">
        <f t="shared" si="844"/>
        <v>438102.3</v>
      </c>
      <c r="O2812" t="str">
        <f t="shared" si="845"/>
        <v>wit rondje</v>
      </c>
      <c r="P2812" t="str">
        <f t="shared" si="846"/>
        <v>ALN01255</v>
      </c>
      <c r="Q2812" t="str">
        <f t="shared" si="855"/>
        <v>Lph 6</v>
      </c>
      <c r="R2812" t="str">
        <f t="shared" si="839"/>
        <v/>
      </c>
      <c r="T2812" t="str">
        <f t="shared" si="847"/>
        <v>AALTEN</v>
      </c>
      <c r="U2812" t="str">
        <f t="shared" si="848"/>
        <v>Haartsestraat</v>
      </c>
      <c r="V2812" s="62" t="str">
        <f t="shared" si="849"/>
        <v>ALN01255</v>
      </c>
      <c r="W2812" s="15" t="e">
        <f>IF(J2812,#REF!,"")</f>
        <v>#REF!</v>
      </c>
      <c r="X2812" s="15" t="e">
        <f>IF(J2812,#REF!,"")</f>
        <v>#REF!</v>
      </c>
      <c r="Y2812" s="62" t="str">
        <f t="shared" si="850"/>
        <v xml:space="preserve"> </v>
      </c>
      <c r="AA2812" s="69"/>
      <c r="AB2812" s="90">
        <v>6</v>
      </c>
      <c r="AC2812" s="5" t="s">
        <v>3525</v>
      </c>
      <c r="AD2812" s="90" t="str">
        <f t="shared" si="851"/>
        <v/>
      </c>
      <c r="AE2812" s="90" t="str">
        <f t="shared" si="852"/>
        <v/>
      </c>
      <c r="AF2812" t="str">
        <f t="shared" si="856"/>
        <v/>
      </c>
      <c r="AH2812" t="str">
        <f t="shared" si="840"/>
        <v/>
      </c>
      <c r="AI2812" t="str">
        <f>IF(AH2812&gt;"",VLOOKUP(AH2812,'MAATREGELEN TBV BESTEK '!$A$3:$N$34,11,FALSE),"")</f>
        <v/>
      </c>
      <c r="AJ2812" t="str">
        <f>IF(AH2812&gt;"",VLOOKUP(AH2812,'MAATREGELEN TBV BESTEK '!$A$3:$N$34,13,FALSE),"")</f>
        <v/>
      </c>
      <c r="AK2812" t="str">
        <f>IF(AH2812&gt;"",VLOOKUP(AH2812,'MAATREGELEN TBV BESTEK '!$A$3:$N$34,14,FALSE),"")</f>
        <v/>
      </c>
    </row>
    <row r="2813" spans="1:37" ht="12" customHeight="1">
      <c r="A2813" s="49">
        <v>238134.883</v>
      </c>
      <c r="B2813" s="49">
        <v>438103.05499999999</v>
      </c>
      <c r="C2813" t="s">
        <v>1806</v>
      </c>
      <c r="D2813" t="s">
        <v>4563</v>
      </c>
      <c r="E2813">
        <v>6</v>
      </c>
      <c r="F2813" t="s">
        <v>5915</v>
      </c>
      <c r="G2813" t="s">
        <v>2427</v>
      </c>
      <c r="H2813" s="64" t="s">
        <v>5595</v>
      </c>
      <c r="J2813">
        <f t="shared" si="841"/>
        <v>1</v>
      </c>
      <c r="K2813" t="str">
        <f t="shared" si="842"/>
        <v/>
      </c>
      <c r="L2813" t="str">
        <f t="shared" si="838"/>
        <v/>
      </c>
      <c r="M2813">
        <f t="shared" si="843"/>
        <v>238134.883</v>
      </c>
      <c r="N2813">
        <f t="shared" si="844"/>
        <v>438103.05499999999</v>
      </c>
      <c r="O2813" t="str">
        <f t="shared" si="845"/>
        <v>wit rondje</v>
      </c>
      <c r="P2813" t="str">
        <f t="shared" si="846"/>
        <v>ALN01256</v>
      </c>
      <c r="Q2813" t="str">
        <f t="shared" si="855"/>
        <v>Lph 6</v>
      </c>
      <c r="R2813" t="str">
        <f t="shared" si="839"/>
        <v/>
      </c>
      <c r="T2813" t="str">
        <f t="shared" si="847"/>
        <v>AALTEN</v>
      </c>
      <c r="U2813" t="str">
        <f t="shared" si="848"/>
        <v>Haartsestraat</v>
      </c>
      <c r="V2813" s="62" t="str">
        <f t="shared" si="849"/>
        <v>ALN01256</v>
      </c>
      <c r="W2813" s="15" t="e">
        <f>IF(J2813,#REF!,"")</f>
        <v>#REF!</v>
      </c>
      <c r="X2813" s="15" t="e">
        <f>IF(J2813,#REF!,"")</f>
        <v>#REF!</v>
      </c>
      <c r="Y2813" s="62" t="str">
        <f t="shared" si="850"/>
        <v xml:space="preserve"> </v>
      </c>
      <c r="AA2813" s="69"/>
      <c r="AB2813" s="90">
        <v>6</v>
      </c>
      <c r="AC2813" s="5" t="s">
        <v>3525</v>
      </c>
      <c r="AD2813" s="90" t="str">
        <f t="shared" si="851"/>
        <v/>
      </c>
      <c r="AE2813" s="90" t="str">
        <f t="shared" si="852"/>
        <v/>
      </c>
      <c r="AF2813" t="str">
        <f t="shared" si="856"/>
        <v/>
      </c>
      <c r="AH2813" t="str">
        <f t="shared" si="840"/>
        <v/>
      </c>
      <c r="AI2813" t="str">
        <f>IF(AH2813&gt;"",VLOOKUP(AH2813,'MAATREGELEN TBV BESTEK '!$A$3:$N$34,11,FALSE),"")</f>
        <v/>
      </c>
      <c r="AJ2813" t="str">
        <f>IF(AH2813&gt;"",VLOOKUP(AH2813,'MAATREGELEN TBV BESTEK '!$A$3:$N$34,13,FALSE),"")</f>
        <v/>
      </c>
      <c r="AK2813" t="str">
        <f>IF(AH2813&gt;"",VLOOKUP(AH2813,'MAATREGELEN TBV BESTEK '!$A$3:$N$34,14,FALSE),"")</f>
        <v/>
      </c>
    </row>
    <row r="2814" spans="1:37" ht="12" customHeight="1">
      <c r="A2814" s="49">
        <v>238167.45800000001</v>
      </c>
      <c r="B2814" s="49">
        <v>438105.23800000001</v>
      </c>
      <c r="C2814" t="s">
        <v>1807</v>
      </c>
      <c r="D2814" t="s">
        <v>4563</v>
      </c>
      <c r="E2814">
        <v>6</v>
      </c>
      <c r="F2814" t="s">
        <v>5915</v>
      </c>
      <c r="G2814" t="s">
        <v>2427</v>
      </c>
      <c r="H2814" s="64" t="s">
        <v>5595</v>
      </c>
      <c r="J2814">
        <f t="shared" si="841"/>
        <v>1</v>
      </c>
      <c r="K2814" t="str">
        <f t="shared" si="842"/>
        <v/>
      </c>
      <c r="L2814" t="str">
        <f t="shared" si="838"/>
        <v/>
      </c>
      <c r="M2814">
        <f t="shared" si="843"/>
        <v>238167.45800000001</v>
      </c>
      <c r="N2814">
        <f t="shared" si="844"/>
        <v>438105.23800000001</v>
      </c>
      <c r="O2814" t="str">
        <f t="shared" si="845"/>
        <v>wit rondje</v>
      </c>
      <c r="P2814" t="str">
        <f t="shared" si="846"/>
        <v>ALN01257</v>
      </c>
      <c r="Q2814" t="str">
        <f t="shared" si="855"/>
        <v>Lph 6</v>
      </c>
      <c r="R2814" t="str">
        <f t="shared" si="839"/>
        <v/>
      </c>
      <c r="T2814" t="str">
        <f t="shared" si="847"/>
        <v>AALTEN</v>
      </c>
      <c r="U2814" t="str">
        <f t="shared" si="848"/>
        <v>Haartsestraat</v>
      </c>
      <c r="V2814" s="62" t="str">
        <f t="shared" si="849"/>
        <v>ALN01257</v>
      </c>
      <c r="W2814" s="15" t="e">
        <f>IF(J2814,#REF!,"")</f>
        <v>#REF!</v>
      </c>
      <c r="X2814" s="15" t="e">
        <f>IF(J2814,#REF!,"")</f>
        <v>#REF!</v>
      </c>
      <c r="Y2814" s="62" t="str">
        <f t="shared" si="850"/>
        <v xml:space="preserve"> </v>
      </c>
      <c r="AA2814" s="69"/>
      <c r="AB2814" s="90">
        <v>6</v>
      </c>
      <c r="AC2814" s="5" t="s">
        <v>3525</v>
      </c>
      <c r="AD2814" s="90" t="str">
        <f t="shared" si="851"/>
        <v/>
      </c>
      <c r="AE2814" s="90" t="str">
        <f t="shared" si="852"/>
        <v/>
      </c>
      <c r="AF2814" t="str">
        <f t="shared" si="856"/>
        <v/>
      </c>
      <c r="AH2814" t="str">
        <f t="shared" si="840"/>
        <v/>
      </c>
      <c r="AI2814" t="str">
        <f>IF(AH2814&gt;"",VLOOKUP(AH2814,'MAATREGELEN TBV BESTEK '!$A$3:$N$34,11,FALSE),"")</f>
        <v/>
      </c>
      <c r="AJ2814" t="str">
        <f>IF(AH2814&gt;"",VLOOKUP(AH2814,'MAATREGELEN TBV BESTEK '!$A$3:$N$34,13,FALSE),"")</f>
        <v/>
      </c>
      <c r="AK2814" t="str">
        <f>IF(AH2814&gt;"",VLOOKUP(AH2814,'MAATREGELEN TBV BESTEK '!$A$3:$N$34,14,FALSE),"")</f>
        <v/>
      </c>
    </row>
    <row r="2815" spans="1:37" ht="12" customHeight="1">
      <c r="A2815" s="49">
        <v>238226.68799999999</v>
      </c>
      <c r="B2815" s="49">
        <v>438122.57500000001</v>
      </c>
      <c r="C2815" t="s">
        <v>1808</v>
      </c>
      <c r="D2815" t="s">
        <v>4563</v>
      </c>
      <c r="E2815">
        <v>6</v>
      </c>
      <c r="F2815" t="s">
        <v>5915</v>
      </c>
      <c r="G2815" t="s">
        <v>2427</v>
      </c>
      <c r="H2815" s="64" t="s">
        <v>5595</v>
      </c>
      <c r="J2815">
        <f t="shared" si="841"/>
        <v>1</v>
      </c>
      <c r="K2815" t="str">
        <f t="shared" si="842"/>
        <v/>
      </c>
      <c r="L2815" t="str">
        <f t="shared" si="838"/>
        <v/>
      </c>
      <c r="M2815">
        <f t="shared" si="843"/>
        <v>238226.68799999999</v>
      </c>
      <c r="N2815">
        <f t="shared" si="844"/>
        <v>438122.57500000001</v>
      </c>
      <c r="O2815" t="str">
        <f t="shared" si="845"/>
        <v>wit rondje</v>
      </c>
      <c r="P2815" t="str">
        <f t="shared" si="846"/>
        <v>ALN01258</v>
      </c>
      <c r="Q2815" t="str">
        <f t="shared" si="855"/>
        <v>Lph 6</v>
      </c>
      <c r="R2815" t="str">
        <f t="shared" si="839"/>
        <v/>
      </c>
      <c r="T2815" t="str">
        <f t="shared" si="847"/>
        <v>AALTEN</v>
      </c>
      <c r="U2815" t="str">
        <f t="shared" si="848"/>
        <v>Haartsestraat</v>
      </c>
      <c r="V2815" s="62" t="str">
        <f t="shared" si="849"/>
        <v>ALN01258</v>
      </c>
      <c r="W2815" s="15" t="e">
        <f>IF(J2815,#REF!,"")</f>
        <v>#REF!</v>
      </c>
      <c r="X2815" s="15" t="e">
        <f>IF(J2815,#REF!,"")</f>
        <v>#REF!</v>
      </c>
      <c r="Y2815" s="62" t="str">
        <f t="shared" si="850"/>
        <v xml:space="preserve"> </v>
      </c>
      <c r="AA2815" s="69"/>
      <c r="AB2815" s="90">
        <v>6</v>
      </c>
      <c r="AC2815" s="5" t="s">
        <v>2645</v>
      </c>
      <c r="AD2815" s="90" t="str">
        <f t="shared" si="851"/>
        <v/>
      </c>
      <c r="AE2815" s="90" t="str">
        <f t="shared" si="852"/>
        <v/>
      </c>
      <c r="AF2815" t="str">
        <f t="shared" si="856"/>
        <v/>
      </c>
      <c r="AH2815" t="str">
        <f t="shared" si="840"/>
        <v/>
      </c>
      <c r="AI2815" t="str">
        <f>IF(AH2815&gt;"",VLOOKUP(AH2815,'MAATREGELEN TBV BESTEK '!$A$3:$N$34,11,FALSE),"")</f>
        <v/>
      </c>
      <c r="AJ2815" t="str">
        <f>IF(AH2815&gt;"",VLOOKUP(AH2815,'MAATREGELEN TBV BESTEK '!$A$3:$N$34,13,FALSE),"")</f>
        <v/>
      </c>
      <c r="AK2815" t="str">
        <f>IF(AH2815&gt;"",VLOOKUP(AH2815,'MAATREGELEN TBV BESTEK '!$A$3:$N$34,14,FALSE),"")</f>
        <v/>
      </c>
    </row>
    <row r="2816" spans="1:37" ht="12" customHeight="1">
      <c r="A2816" s="49">
        <v>238278.99299999999</v>
      </c>
      <c r="B2816" s="49">
        <v>438129.29200000002</v>
      </c>
      <c r="C2816" t="s">
        <v>1809</v>
      </c>
      <c r="D2816" t="s">
        <v>4563</v>
      </c>
      <c r="E2816">
        <v>6</v>
      </c>
      <c r="F2816" t="s">
        <v>5915</v>
      </c>
      <c r="G2816" t="s">
        <v>2427</v>
      </c>
      <c r="H2816" s="64" t="s">
        <v>5595</v>
      </c>
      <c r="J2816">
        <f t="shared" si="841"/>
        <v>1</v>
      </c>
      <c r="K2816" t="str">
        <f t="shared" si="842"/>
        <v/>
      </c>
      <c r="L2816" t="str">
        <f t="shared" si="838"/>
        <v/>
      </c>
      <c r="M2816">
        <f t="shared" si="843"/>
        <v>238278.99299999999</v>
      </c>
      <c r="N2816">
        <f t="shared" si="844"/>
        <v>438129.29200000002</v>
      </c>
      <c r="O2816" t="str">
        <f t="shared" si="845"/>
        <v>wit rondje</v>
      </c>
      <c r="P2816" t="str">
        <f t="shared" si="846"/>
        <v>ALN01259</v>
      </c>
      <c r="Q2816" t="str">
        <f t="shared" si="855"/>
        <v>Lph 6</v>
      </c>
      <c r="R2816" t="str">
        <f t="shared" si="839"/>
        <v/>
      </c>
      <c r="T2816" t="str">
        <f t="shared" si="847"/>
        <v>AALTEN</v>
      </c>
      <c r="U2816" t="str">
        <f t="shared" si="848"/>
        <v>Haartsestraat</v>
      </c>
      <c r="V2816" s="62" t="str">
        <f t="shared" si="849"/>
        <v>ALN01259</v>
      </c>
      <c r="W2816" s="15" t="e">
        <f>IF(J2816,#REF!,"")</f>
        <v>#REF!</v>
      </c>
      <c r="X2816" s="15" t="e">
        <f>IF(J2816,#REF!,"")</f>
        <v>#REF!</v>
      </c>
      <c r="Y2816" s="62" t="str">
        <f t="shared" si="850"/>
        <v xml:space="preserve"> </v>
      </c>
      <c r="AA2816" s="69"/>
      <c r="AB2816" s="90">
        <v>6</v>
      </c>
      <c r="AC2816" s="5" t="s">
        <v>2645</v>
      </c>
      <c r="AD2816" s="90" t="str">
        <f t="shared" si="851"/>
        <v/>
      </c>
      <c r="AE2816" s="90" t="str">
        <f t="shared" si="852"/>
        <v/>
      </c>
      <c r="AF2816" t="str">
        <f t="shared" si="856"/>
        <v/>
      </c>
      <c r="AH2816" t="str">
        <f t="shared" si="840"/>
        <v/>
      </c>
      <c r="AI2816" t="str">
        <f>IF(AH2816&gt;"",VLOOKUP(AH2816,'MAATREGELEN TBV BESTEK '!$A$3:$N$34,11,FALSE),"")</f>
        <v/>
      </c>
      <c r="AJ2816" t="str">
        <f>IF(AH2816&gt;"",VLOOKUP(AH2816,'MAATREGELEN TBV BESTEK '!$A$3:$N$34,13,FALSE),"")</f>
        <v/>
      </c>
      <c r="AK2816" t="str">
        <f>IF(AH2816&gt;"",VLOOKUP(AH2816,'MAATREGELEN TBV BESTEK '!$A$3:$N$34,14,FALSE),"")</f>
        <v/>
      </c>
    </row>
    <row r="2817" spans="1:37" ht="12" customHeight="1">
      <c r="A2817" s="49">
        <v>238342.46299999999</v>
      </c>
      <c r="B2817" s="49">
        <v>438130.97100000002</v>
      </c>
      <c r="C2817" t="s">
        <v>1810</v>
      </c>
      <c r="D2817" t="s">
        <v>4563</v>
      </c>
      <c r="E2817">
        <v>6</v>
      </c>
      <c r="F2817" t="s">
        <v>5915</v>
      </c>
      <c r="G2817" t="s">
        <v>2427</v>
      </c>
      <c r="H2817" s="64" t="s">
        <v>5595</v>
      </c>
      <c r="J2817">
        <f t="shared" si="841"/>
        <v>1</v>
      </c>
      <c r="K2817" t="str">
        <f t="shared" si="842"/>
        <v/>
      </c>
      <c r="L2817" t="str">
        <f t="shared" si="838"/>
        <v/>
      </c>
      <c r="M2817">
        <f t="shared" si="843"/>
        <v>238342.46299999999</v>
      </c>
      <c r="N2817">
        <f t="shared" si="844"/>
        <v>438130.97100000002</v>
      </c>
      <c r="O2817" t="str">
        <f t="shared" si="845"/>
        <v>wit rondje</v>
      </c>
      <c r="P2817" t="str">
        <f t="shared" si="846"/>
        <v>ALN01260</v>
      </c>
      <c r="Q2817" t="str">
        <f t="shared" si="855"/>
        <v>Lph 6</v>
      </c>
      <c r="R2817" t="str">
        <f t="shared" si="839"/>
        <v/>
      </c>
      <c r="T2817" t="str">
        <f t="shared" si="847"/>
        <v>AALTEN</v>
      </c>
      <c r="U2817" t="str">
        <f t="shared" si="848"/>
        <v>Haartsestraat</v>
      </c>
      <c r="V2817" s="62" t="str">
        <f t="shared" si="849"/>
        <v>ALN01260</v>
      </c>
      <c r="W2817" s="15" t="e">
        <f>IF(J2817,#REF!,"")</f>
        <v>#REF!</v>
      </c>
      <c r="X2817" s="15" t="e">
        <f>IF(J2817,#REF!,"")</f>
        <v>#REF!</v>
      </c>
      <c r="Y2817" s="62" t="str">
        <f t="shared" si="850"/>
        <v xml:space="preserve"> </v>
      </c>
      <c r="AA2817" s="69"/>
      <c r="AB2817" s="90">
        <v>6</v>
      </c>
      <c r="AC2817" s="5" t="s">
        <v>3525</v>
      </c>
      <c r="AD2817" s="90" t="str">
        <f t="shared" si="851"/>
        <v/>
      </c>
      <c r="AE2817" s="90" t="str">
        <f t="shared" si="852"/>
        <v/>
      </c>
      <c r="AF2817" t="str">
        <f t="shared" si="856"/>
        <v/>
      </c>
      <c r="AH2817" t="str">
        <f t="shared" si="840"/>
        <v/>
      </c>
      <c r="AI2817" t="str">
        <f>IF(AH2817&gt;"",VLOOKUP(AH2817,'MAATREGELEN TBV BESTEK '!$A$3:$N$34,11,FALSE),"")</f>
        <v/>
      </c>
      <c r="AJ2817" t="str">
        <f>IF(AH2817&gt;"",VLOOKUP(AH2817,'MAATREGELEN TBV BESTEK '!$A$3:$N$34,13,FALSE),"")</f>
        <v/>
      </c>
      <c r="AK2817" t="str">
        <f>IF(AH2817&gt;"",VLOOKUP(AH2817,'MAATREGELEN TBV BESTEK '!$A$3:$N$34,14,FALSE),"")</f>
        <v/>
      </c>
    </row>
    <row r="2818" spans="1:37" ht="12" customHeight="1">
      <c r="A2818" s="49">
        <v>238062.177</v>
      </c>
      <c r="B2818" s="49">
        <v>438109.68800000002</v>
      </c>
      <c r="C2818" t="s">
        <v>1811</v>
      </c>
      <c r="D2818" t="s">
        <v>4563</v>
      </c>
      <c r="E2818">
        <v>4</v>
      </c>
      <c r="F2818" t="s">
        <v>5915</v>
      </c>
      <c r="G2818" t="s">
        <v>2427</v>
      </c>
      <c r="H2818" s="64" t="s">
        <v>5595</v>
      </c>
      <c r="J2818">
        <f t="shared" si="841"/>
        <v>1</v>
      </c>
      <c r="K2818" t="str">
        <f t="shared" si="842"/>
        <v/>
      </c>
      <c r="L2818" t="str">
        <f t="shared" si="838"/>
        <v/>
      </c>
      <c r="M2818">
        <f t="shared" si="843"/>
        <v>238062.177</v>
      </c>
      <c r="N2818">
        <f t="shared" si="844"/>
        <v>438109.68800000002</v>
      </c>
      <c r="O2818" t="str">
        <f t="shared" si="845"/>
        <v>wit rondje</v>
      </c>
      <c r="P2818" t="str">
        <f t="shared" si="846"/>
        <v>ALN01939</v>
      </c>
      <c r="Q2818" t="str">
        <f t="shared" si="855"/>
        <v>Lph 4</v>
      </c>
      <c r="R2818" t="str">
        <f t="shared" si="839"/>
        <v/>
      </c>
      <c r="T2818" t="str">
        <f t="shared" si="847"/>
        <v>AALTEN</v>
      </c>
      <c r="U2818" t="str">
        <f t="shared" si="848"/>
        <v>Haartsestraat</v>
      </c>
      <c r="V2818" s="62" t="str">
        <f t="shared" si="849"/>
        <v>ALN01939</v>
      </c>
      <c r="W2818" s="15" t="e">
        <f>IF(J2818,#REF!,"")</f>
        <v>#REF!</v>
      </c>
      <c r="X2818" s="15" t="e">
        <f>IF(J2818,#REF!,"")</f>
        <v>#REF!</v>
      </c>
      <c r="Y2818" s="62" t="str">
        <f t="shared" si="850"/>
        <v xml:space="preserve"> </v>
      </c>
      <c r="AA2818" s="69"/>
      <c r="AB2818" s="90">
        <v>4</v>
      </c>
      <c r="AC2818" s="5" t="s">
        <v>2591</v>
      </c>
      <c r="AD2818" s="90" t="str">
        <f t="shared" si="851"/>
        <v/>
      </c>
      <c r="AE2818" s="90" t="str">
        <f t="shared" si="852"/>
        <v/>
      </c>
      <c r="AF2818" t="str">
        <f t="shared" si="856"/>
        <v/>
      </c>
      <c r="AH2818" t="str">
        <f t="shared" si="840"/>
        <v/>
      </c>
      <c r="AI2818" t="str">
        <f>IF(AH2818&gt;"",VLOOKUP(AH2818,'MAATREGELEN TBV BESTEK '!$A$3:$N$34,11,FALSE),"")</f>
        <v/>
      </c>
      <c r="AJ2818" t="str">
        <f>IF(AH2818&gt;"",VLOOKUP(AH2818,'MAATREGELEN TBV BESTEK '!$A$3:$N$34,13,FALSE),"")</f>
        <v/>
      </c>
      <c r="AK2818" t="str">
        <f>IF(AH2818&gt;"",VLOOKUP(AH2818,'MAATREGELEN TBV BESTEK '!$A$3:$N$34,14,FALSE),"")</f>
        <v/>
      </c>
    </row>
    <row r="2819" spans="1:37" ht="12" customHeight="1">
      <c r="A2819" s="49">
        <v>237658.345</v>
      </c>
      <c r="B2819" s="49">
        <v>438257.76899999997</v>
      </c>
      <c r="C2819" t="s">
        <v>1798</v>
      </c>
      <c r="D2819" t="s">
        <v>4563</v>
      </c>
      <c r="E2819">
        <v>4</v>
      </c>
      <c r="F2819" t="s">
        <v>5915</v>
      </c>
      <c r="G2819" t="s">
        <v>2427</v>
      </c>
      <c r="H2819" s="64" t="s">
        <v>5595</v>
      </c>
      <c r="J2819">
        <f t="shared" si="841"/>
        <v>1</v>
      </c>
      <c r="K2819" t="str">
        <f t="shared" si="842"/>
        <v/>
      </c>
      <c r="L2819" t="str">
        <f t="shared" si="838"/>
        <v/>
      </c>
      <c r="M2819">
        <f t="shared" si="843"/>
        <v>237658.345</v>
      </c>
      <c r="N2819">
        <f t="shared" si="844"/>
        <v>438257.76899999997</v>
      </c>
      <c r="O2819" t="str">
        <f t="shared" si="845"/>
        <v>wit rondje</v>
      </c>
      <c r="P2819" t="str">
        <f t="shared" si="846"/>
        <v>ALN02052</v>
      </c>
      <c r="Q2819" t="str">
        <f t="shared" si="855"/>
        <v>Lph 4</v>
      </c>
      <c r="R2819" t="str">
        <f t="shared" si="839"/>
        <v/>
      </c>
      <c r="T2819" t="str">
        <f t="shared" si="847"/>
        <v>AALTEN</v>
      </c>
      <c r="U2819" t="str">
        <f t="shared" si="848"/>
        <v>Haartsestraat</v>
      </c>
      <c r="V2819" s="62" t="str">
        <f t="shared" si="849"/>
        <v>ALN02052</v>
      </c>
      <c r="W2819" s="15" t="e">
        <f>IF(J2819,#REF!,"")</f>
        <v>#REF!</v>
      </c>
      <c r="X2819" s="15" t="e">
        <f>IF(J2819,#REF!,"")</f>
        <v>#REF!</v>
      </c>
      <c r="Y2819" s="62" t="str">
        <f t="shared" si="850"/>
        <v xml:space="preserve"> </v>
      </c>
      <c r="AA2819" s="69"/>
      <c r="AB2819" s="90">
        <v>4</v>
      </c>
      <c r="AC2819" s="5" t="s">
        <v>2591</v>
      </c>
      <c r="AD2819" s="90" t="str">
        <f t="shared" si="851"/>
        <v/>
      </c>
      <c r="AE2819" s="90" t="str">
        <f t="shared" si="852"/>
        <v/>
      </c>
      <c r="AF2819" t="str">
        <f t="shared" si="856"/>
        <v/>
      </c>
      <c r="AH2819" t="str">
        <f t="shared" si="840"/>
        <v/>
      </c>
      <c r="AI2819" t="str">
        <f>IF(AH2819&gt;"",VLOOKUP(AH2819,'MAATREGELEN TBV BESTEK '!$A$3:$N$34,11,FALSE),"")</f>
        <v/>
      </c>
      <c r="AJ2819" t="str">
        <f>IF(AH2819&gt;"",VLOOKUP(AH2819,'MAATREGELEN TBV BESTEK '!$A$3:$N$34,13,FALSE),"")</f>
        <v/>
      </c>
      <c r="AK2819" t="str">
        <f>IF(AH2819&gt;"",VLOOKUP(AH2819,'MAATREGELEN TBV BESTEK '!$A$3:$N$34,14,FALSE),"")</f>
        <v/>
      </c>
    </row>
    <row r="2820" spans="1:37" ht="12" customHeight="1">
      <c r="A2820" s="49">
        <v>237299.628</v>
      </c>
      <c r="B2820" s="49">
        <v>438358.91399999999</v>
      </c>
      <c r="C2820" t="s">
        <v>1827</v>
      </c>
      <c r="D2820" t="s">
        <v>4563</v>
      </c>
      <c r="E2820">
        <v>8</v>
      </c>
      <c r="F2820" t="s">
        <v>5915</v>
      </c>
      <c r="G2820" t="s">
        <v>2427</v>
      </c>
      <c r="H2820" s="64" t="s">
        <v>5595</v>
      </c>
      <c r="J2820">
        <f t="shared" si="841"/>
        <v>1</v>
      </c>
      <c r="K2820" t="str">
        <f t="shared" si="842"/>
        <v/>
      </c>
      <c r="L2820" t="str">
        <f t="shared" si="838"/>
        <v/>
      </c>
      <c r="M2820">
        <f t="shared" si="843"/>
        <v>237299.628</v>
      </c>
      <c r="N2820">
        <f t="shared" si="844"/>
        <v>438358.91399999999</v>
      </c>
      <c r="O2820" t="str">
        <f t="shared" si="845"/>
        <v>wit rondje</v>
      </c>
      <c r="P2820" t="str">
        <f t="shared" si="846"/>
        <v>ALN02075</v>
      </c>
      <c r="Q2820" t="str">
        <f t="shared" si="855"/>
        <v>Lph 8</v>
      </c>
      <c r="R2820" t="str">
        <f t="shared" si="839"/>
        <v/>
      </c>
      <c r="T2820" t="str">
        <f t="shared" si="847"/>
        <v>AALTEN</v>
      </c>
      <c r="U2820" t="str">
        <f t="shared" si="848"/>
        <v>Haartsestraat</v>
      </c>
      <c r="V2820" s="62" t="str">
        <f t="shared" si="849"/>
        <v>ALN02075</v>
      </c>
      <c r="W2820" s="15" t="e">
        <f>IF(J2820,#REF!,"")</f>
        <v>#REF!</v>
      </c>
      <c r="X2820" s="15" t="e">
        <f>IF(J2820,#REF!,"")</f>
        <v>#REF!</v>
      </c>
      <c r="Y2820" s="62" t="str">
        <f t="shared" si="850"/>
        <v xml:space="preserve"> </v>
      </c>
      <c r="AA2820" s="69"/>
      <c r="AB2820" s="90">
        <v>8</v>
      </c>
      <c r="AC2820" s="5" t="s">
        <v>2645</v>
      </c>
      <c r="AD2820" s="90" t="str">
        <f t="shared" si="851"/>
        <v/>
      </c>
      <c r="AE2820" s="90" t="str">
        <f t="shared" si="852"/>
        <v/>
      </c>
      <c r="AF2820" t="str">
        <f t="shared" si="856"/>
        <v/>
      </c>
      <c r="AH2820" t="str">
        <f t="shared" si="840"/>
        <v/>
      </c>
      <c r="AI2820" t="str">
        <f>IF(AH2820&gt;"",VLOOKUP(AH2820,'MAATREGELEN TBV BESTEK '!$A$3:$N$34,11,FALSE),"")</f>
        <v/>
      </c>
      <c r="AJ2820" t="str">
        <f>IF(AH2820&gt;"",VLOOKUP(AH2820,'MAATREGELEN TBV BESTEK '!$A$3:$N$34,13,FALSE),"")</f>
        <v/>
      </c>
      <c r="AK2820" t="str">
        <f>IF(AH2820&gt;"",VLOOKUP(AH2820,'MAATREGELEN TBV BESTEK '!$A$3:$N$34,14,FALSE),"")</f>
        <v/>
      </c>
    </row>
    <row r="2821" spans="1:37" ht="12" customHeight="1">
      <c r="A2821" s="49">
        <v>237591.37299999999</v>
      </c>
      <c r="B2821" s="49">
        <v>438408.81699999998</v>
      </c>
      <c r="C2821" t="s">
        <v>5605</v>
      </c>
      <c r="D2821" t="s">
        <v>4563</v>
      </c>
      <c r="E2821">
        <v>4</v>
      </c>
      <c r="F2821" t="s">
        <v>5915</v>
      </c>
      <c r="G2821" t="s">
        <v>2427</v>
      </c>
      <c r="H2821" s="64" t="s">
        <v>5595</v>
      </c>
      <c r="J2821">
        <f t="shared" si="841"/>
        <v>1</v>
      </c>
      <c r="K2821" t="str">
        <f t="shared" si="842"/>
        <v/>
      </c>
      <c r="L2821" t="str">
        <f t="shared" ref="L2821:L2884" si="857">IF(R2821="Luma MINI","groen",IF(R2821="Brisa PLUS","rood",IF(R2821="Kegel 2000 Led","zwart","")))</f>
        <v/>
      </c>
      <c r="M2821">
        <f t="shared" si="843"/>
        <v>237591.37299999999</v>
      </c>
      <c r="N2821">
        <f t="shared" si="844"/>
        <v>438408.81699999998</v>
      </c>
      <c r="O2821" t="str">
        <f t="shared" si="845"/>
        <v>wit rondje</v>
      </c>
      <c r="P2821" t="str">
        <f t="shared" si="846"/>
        <v>ALN02709</v>
      </c>
      <c r="Q2821" t="str">
        <f t="shared" si="855"/>
        <v>Lph 4</v>
      </c>
      <c r="R2821" t="str">
        <f t="shared" ref="R2821:R2884" si="858">F2821</f>
        <v/>
      </c>
      <c r="T2821" t="str">
        <f t="shared" si="847"/>
        <v>AALTEN</v>
      </c>
      <c r="U2821" t="str">
        <f t="shared" si="848"/>
        <v>Haartsestraat</v>
      </c>
      <c r="V2821" s="62" t="str">
        <f t="shared" si="849"/>
        <v>ALN02709</v>
      </c>
      <c r="W2821" s="15" t="e">
        <f>IF(J2821,#REF!,"")</f>
        <v>#REF!</v>
      </c>
      <c r="X2821" s="15" t="e">
        <f>IF(J2821,#REF!,"")</f>
        <v>#REF!</v>
      </c>
      <c r="Y2821" s="62" t="str">
        <f t="shared" si="850"/>
        <v xml:space="preserve"> </v>
      </c>
      <c r="AA2821" s="69"/>
      <c r="AB2821" s="90">
        <v>4</v>
      </c>
      <c r="AC2821" s="5" t="s">
        <v>2591</v>
      </c>
      <c r="AD2821" s="90" t="str">
        <f t="shared" si="851"/>
        <v/>
      </c>
      <c r="AE2821" s="90" t="str">
        <f t="shared" si="852"/>
        <v/>
      </c>
      <c r="AF2821" t="str">
        <f t="shared" si="856"/>
        <v/>
      </c>
      <c r="AH2821" t="str">
        <f t="shared" ref="AH2821:AH2884" si="859">IF(Y2821="AV",Y2821&amp;" "&amp;AB2821&amp;"-&gt;"&amp;AB2821&amp; " "&amp;AE2821,"")&amp;IF(Y2821="MV AV",Y2821&amp;" "&amp;AB2821&amp;"-&gt;"&amp;AD2821&amp; " "&amp;AE2821,"")&amp;IF(Y2821="NM NA",Y2821&amp;" "&amp;AB2821&amp;"-&gt;"&amp;AD2821&amp; " "&amp;AE2821,"")</f>
        <v/>
      </c>
      <c r="AI2821" t="str">
        <f>IF(AH2821&gt;"",VLOOKUP(AH2821,'MAATREGELEN TBV BESTEK '!$A$3:$N$34,11,FALSE),"")</f>
        <v/>
      </c>
      <c r="AJ2821" t="str">
        <f>IF(AH2821&gt;"",VLOOKUP(AH2821,'MAATREGELEN TBV BESTEK '!$A$3:$N$34,13,FALSE),"")</f>
        <v/>
      </c>
      <c r="AK2821" t="str">
        <f>IF(AH2821&gt;"",VLOOKUP(AH2821,'MAATREGELEN TBV BESTEK '!$A$3:$N$34,14,FALSE),"")</f>
        <v/>
      </c>
    </row>
    <row r="2822" spans="1:37" ht="12" customHeight="1">
      <c r="A2822" s="49">
        <v>237767.769</v>
      </c>
      <c r="B2822" s="49">
        <v>438215.00400000002</v>
      </c>
      <c r="C2822" t="s">
        <v>1799</v>
      </c>
      <c r="D2822" t="s">
        <v>4563</v>
      </c>
      <c r="E2822">
        <v>4</v>
      </c>
      <c r="F2822" t="s">
        <v>5915</v>
      </c>
      <c r="G2822" t="s">
        <v>2427</v>
      </c>
      <c r="H2822" s="64" t="s">
        <v>5595</v>
      </c>
      <c r="J2822">
        <f t="shared" ref="J2822:J2885" si="860">IF(C2822=C2821,0,1)</f>
        <v>1</v>
      </c>
      <c r="K2822" t="str">
        <f t="shared" ref="K2822:K2885" si="861">IF(J2822=0,"",IF(D2822="MV AV","dicht",IF(D2822="AV","halfopen","")))</f>
        <v/>
      </c>
      <c r="L2822" t="str">
        <f t="shared" si="857"/>
        <v/>
      </c>
      <c r="M2822">
        <f t="shared" ref="M2822:M2885" si="862">IF(J2822=1,A2822,"")</f>
        <v>237767.769</v>
      </c>
      <c r="N2822">
        <f t="shared" ref="N2822:N2885" si="863">IF(J2822=1,B2822,"")</f>
        <v>438215.00400000002</v>
      </c>
      <c r="O2822" t="str">
        <f t="shared" ref="O2822:O2885" si="864">IF(J2822=1,IF(K2822="","wit rondje",L2822&amp;" "&amp;K2822),"")</f>
        <v>wit rondje</v>
      </c>
      <c r="P2822" t="str">
        <f t="shared" ref="P2822:P2885" si="865">IF(J2822=1,C2822,"")</f>
        <v>ALN03040</v>
      </c>
      <c r="Q2822" t="str">
        <f t="shared" si="855"/>
        <v>Lph 4</v>
      </c>
      <c r="R2822" t="str">
        <f t="shared" si="858"/>
        <v/>
      </c>
      <c r="T2822" t="str">
        <f t="shared" ref="T2822:T2885" si="866">G2822</f>
        <v>AALTEN</v>
      </c>
      <c r="U2822" t="str">
        <f t="shared" ref="U2822:U2885" si="867">H2822</f>
        <v>Haartsestraat</v>
      </c>
      <c r="V2822" s="62" t="str">
        <f t="shared" ref="V2822:V2885" si="868">P2822</f>
        <v>ALN03040</v>
      </c>
      <c r="W2822" s="15" t="e">
        <f>IF(J2822,#REF!,"")</f>
        <v>#REF!</v>
      </c>
      <c r="X2822" s="15" t="e">
        <f>IF(J2822,#REF!,"")</f>
        <v>#REF!</v>
      </c>
      <c r="Y2822" s="62" t="str">
        <f t="shared" ref="Y2822:Y2885" si="869">D2822</f>
        <v xml:space="preserve"> </v>
      </c>
      <c r="AA2822" s="69"/>
      <c r="AB2822" s="90">
        <v>4</v>
      </c>
      <c r="AC2822" s="5" t="s">
        <v>2591</v>
      </c>
      <c r="AD2822" s="90" t="str">
        <f t="shared" ref="AD2822:AD2885" si="870">IF(D2822="MV AV",E2822,"")</f>
        <v/>
      </c>
      <c r="AE2822" s="90" t="str">
        <f t="shared" ref="AE2822:AE2885" si="871">R2822</f>
        <v/>
      </c>
      <c r="AF2822" t="str">
        <f t="shared" si="856"/>
        <v/>
      </c>
      <c r="AH2822" t="str">
        <f t="shared" si="859"/>
        <v/>
      </c>
      <c r="AI2822" t="str">
        <f>IF(AH2822&gt;"",VLOOKUP(AH2822,'MAATREGELEN TBV BESTEK '!$A$3:$N$34,11,FALSE),"")</f>
        <v/>
      </c>
      <c r="AJ2822" t="str">
        <f>IF(AH2822&gt;"",VLOOKUP(AH2822,'MAATREGELEN TBV BESTEK '!$A$3:$N$34,13,FALSE),"")</f>
        <v/>
      </c>
      <c r="AK2822" t="str">
        <f>IF(AH2822&gt;"",VLOOKUP(AH2822,'MAATREGELEN TBV BESTEK '!$A$3:$N$34,14,FALSE),"")</f>
        <v/>
      </c>
    </row>
    <row r="2823" spans="1:37" ht="12" customHeight="1">
      <c r="A2823" s="49">
        <v>237356.72</v>
      </c>
      <c r="B2823" s="49">
        <v>438371.69799999997</v>
      </c>
      <c r="C2823" t="s">
        <v>1822</v>
      </c>
      <c r="D2823" t="s">
        <v>4563</v>
      </c>
      <c r="E2823">
        <v>4</v>
      </c>
      <c r="F2823" t="s">
        <v>5915</v>
      </c>
      <c r="G2823" t="s">
        <v>2427</v>
      </c>
      <c r="H2823" s="64" t="s">
        <v>5595</v>
      </c>
      <c r="J2823">
        <f t="shared" si="860"/>
        <v>1</v>
      </c>
      <c r="K2823" t="str">
        <f t="shared" si="861"/>
        <v/>
      </c>
      <c r="L2823" t="str">
        <f t="shared" si="857"/>
        <v/>
      </c>
      <c r="M2823">
        <f t="shared" si="862"/>
        <v>237356.72</v>
      </c>
      <c r="N2823">
        <f t="shared" si="863"/>
        <v>438371.69799999997</v>
      </c>
      <c r="O2823" t="str">
        <f t="shared" si="864"/>
        <v>wit rondje</v>
      </c>
      <c r="P2823" t="str">
        <f t="shared" si="865"/>
        <v>ALN03367</v>
      </c>
      <c r="Q2823" t="str">
        <f t="shared" si="855"/>
        <v>Lph 4</v>
      </c>
      <c r="R2823" t="str">
        <f t="shared" si="858"/>
        <v/>
      </c>
      <c r="T2823" t="str">
        <f t="shared" si="866"/>
        <v>AALTEN</v>
      </c>
      <c r="U2823" t="str">
        <f t="shared" si="867"/>
        <v>Haartsestraat</v>
      </c>
      <c r="V2823" s="62" t="str">
        <f t="shared" si="868"/>
        <v>ALN03367</v>
      </c>
      <c r="W2823" s="15" t="e">
        <f>IF(J2823,#REF!,"")</f>
        <v>#REF!</v>
      </c>
      <c r="X2823" s="15" t="e">
        <f>IF(J2823,#REF!,"")</f>
        <v>#REF!</v>
      </c>
      <c r="Y2823" s="62" t="str">
        <f t="shared" si="869"/>
        <v xml:space="preserve"> </v>
      </c>
      <c r="AA2823" s="69"/>
      <c r="AB2823" s="90">
        <v>4</v>
      </c>
      <c r="AC2823" s="5" t="s">
        <v>3099</v>
      </c>
      <c r="AD2823" s="90" t="str">
        <f t="shared" si="870"/>
        <v/>
      </c>
      <c r="AE2823" s="90" t="str">
        <f t="shared" si="871"/>
        <v/>
      </c>
      <c r="AF2823" t="str">
        <f t="shared" si="856"/>
        <v/>
      </c>
      <c r="AH2823" t="str">
        <f t="shared" si="859"/>
        <v/>
      </c>
      <c r="AI2823" t="str">
        <f>IF(AH2823&gt;"",VLOOKUP(AH2823,'MAATREGELEN TBV BESTEK '!$A$3:$N$34,11,FALSE),"")</f>
        <v/>
      </c>
      <c r="AJ2823" t="str">
        <f>IF(AH2823&gt;"",VLOOKUP(AH2823,'MAATREGELEN TBV BESTEK '!$A$3:$N$34,13,FALSE),"")</f>
        <v/>
      </c>
      <c r="AK2823" t="str">
        <f>IF(AH2823&gt;"",VLOOKUP(AH2823,'MAATREGELEN TBV BESTEK '!$A$3:$N$34,14,FALSE),"")</f>
        <v/>
      </c>
    </row>
    <row r="2824" spans="1:37" ht="12" customHeight="1">
      <c r="A2824" s="49">
        <v>237452.19</v>
      </c>
      <c r="B2824" s="49">
        <v>438384.44799999997</v>
      </c>
      <c r="C2824" t="s">
        <v>1823</v>
      </c>
      <c r="D2824" t="s">
        <v>4563</v>
      </c>
      <c r="E2824">
        <v>4</v>
      </c>
      <c r="F2824" t="s">
        <v>5915</v>
      </c>
      <c r="G2824" t="s">
        <v>2427</v>
      </c>
      <c r="H2824" s="64" t="s">
        <v>5595</v>
      </c>
      <c r="J2824">
        <f t="shared" si="860"/>
        <v>1</v>
      </c>
      <c r="K2824" t="str">
        <f t="shared" si="861"/>
        <v/>
      </c>
      <c r="L2824" t="str">
        <f t="shared" si="857"/>
        <v/>
      </c>
      <c r="M2824">
        <f t="shared" si="862"/>
        <v>237452.19</v>
      </c>
      <c r="N2824">
        <f t="shared" si="863"/>
        <v>438384.44799999997</v>
      </c>
      <c r="O2824" t="str">
        <f t="shared" si="864"/>
        <v>wit rondje</v>
      </c>
      <c r="P2824" t="str">
        <f t="shared" si="865"/>
        <v>ALN03371</v>
      </c>
      <c r="Q2824" t="str">
        <f t="shared" si="855"/>
        <v>Lph 4</v>
      </c>
      <c r="R2824" t="str">
        <f t="shared" si="858"/>
        <v/>
      </c>
      <c r="T2824" t="str">
        <f t="shared" si="866"/>
        <v>AALTEN</v>
      </c>
      <c r="U2824" t="str">
        <f t="shared" si="867"/>
        <v>Haartsestraat</v>
      </c>
      <c r="V2824" s="62" t="str">
        <f t="shared" si="868"/>
        <v>ALN03371</v>
      </c>
      <c r="W2824" s="15" t="e">
        <f>IF(J2824,#REF!,"")</f>
        <v>#REF!</v>
      </c>
      <c r="X2824" s="15" t="e">
        <f>IF(J2824,#REF!,"")</f>
        <v>#REF!</v>
      </c>
      <c r="Y2824" s="62" t="str">
        <f t="shared" si="869"/>
        <v xml:space="preserve"> </v>
      </c>
      <c r="AA2824" s="69"/>
      <c r="AB2824" s="90">
        <v>4</v>
      </c>
      <c r="AC2824" s="5" t="s">
        <v>3099</v>
      </c>
      <c r="AD2824" s="90" t="str">
        <f t="shared" si="870"/>
        <v/>
      </c>
      <c r="AE2824" s="90" t="str">
        <f t="shared" si="871"/>
        <v/>
      </c>
      <c r="AF2824" t="str">
        <f t="shared" si="856"/>
        <v/>
      </c>
      <c r="AH2824" t="str">
        <f t="shared" si="859"/>
        <v/>
      </c>
      <c r="AI2824" t="str">
        <f>IF(AH2824&gt;"",VLOOKUP(AH2824,'MAATREGELEN TBV BESTEK '!$A$3:$N$34,11,FALSE),"")</f>
        <v/>
      </c>
      <c r="AJ2824" t="str">
        <f>IF(AH2824&gt;"",VLOOKUP(AH2824,'MAATREGELEN TBV BESTEK '!$A$3:$N$34,13,FALSE),"")</f>
        <v/>
      </c>
      <c r="AK2824" t="str">
        <f>IF(AH2824&gt;"",VLOOKUP(AH2824,'MAATREGELEN TBV BESTEK '!$A$3:$N$34,14,FALSE),"")</f>
        <v/>
      </c>
    </row>
    <row r="2825" spans="1:37" ht="12" customHeight="1">
      <c r="A2825" s="49">
        <v>237533.33100000001</v>
      </c>
      <c r="B2825" s="49">
        <v>438399.73</v>
      </c>
      <c r="C2825" t="s">
        <v>1824</v>
      </c>
      <c r="D2825" t="s">
        <v>4563</v>
      </c>
      <c r="E2825">
        <v>4</v>
      </c>
      <c r="F2825" t="s">
        <v>5915</v>
      </c>
      <c r="G2825" t="s">
        <v>2427</v>
      </c>
      <c r="H2825" s="64" t="s">
        <v>5595</v>
      </c>
      <c r="J2825">
        <f t="shared" si="860"/>
        <v>1</v>
      </c>
      <c r="K2825" t="str">
        <f t="shared" si="861"/>
        <v/>
      </c>
      <c r="L2825" t="str">
        <f t="shared" si="857"/>
        <v/>
      </c>
      <c r="M2825">
        <f t="shared" si="862"/>
        <v>237533.33100000001</v>
      </c>
      <c r="N2825">
        <f t="shared" si="863"/>
        <v>438399.73</v>
      </c>
      <c r="O2825" t="str">
        <f t="shared" si="864"/>
        <v>wit rondje</v>
      </c>
      <c r="P2825" t="str">
        <f t="shared" si="865"/>
        <v>ALN03374</v>
      </c>
      <c r="Q2825" t="str">
        <f t="shared" si="855"/>
        <v>Lph 4</v>
      </c>
      <c r="R2825" t="str">
        <f t="shared" si="858"/>
        <v/>
      </c>
      <c r="T2825" t="str">
        <f t="shared" si="866"/>
        <v>AALTEN</v>
      </c>
      <c r="U2825" t="str">
        <f t="shared" si="867"/>
        <v>Haartsestraat</v>
      </c>
      <c r="V2825" s="62" t="str">
        <f t="shared" si="868"/>
        <v>ALN03374</v>
      </c>
      <c r="W2825" s="15" t="e">
        <f>IF(J2825,#REF!,"")</f>
        <v>#REF!</v>
      </c>
      <c r="X2825" s="15" t="e">
        <f>IF(J2825,#REF!,"")</f>
        <v>#REF!</v>
      </c>
      <c r="Y2825" s="62" t="str">
        <f t="shared" si="869"/>
        <v xml:space="preserve"> </v>
      </c>
      <c r="AA2825" s="69"/>
      <c r="AB2825" s="90">
        <v>4</v>
      </c>
      <c r="AC2825" s="5" t="s">
        <v>3099</v>
      </c>
      <c r="AD2825" s="90" t="str">
        <f t="shared" si="870"/>
        <v/>
      </c>
      <c r="AE2825" s="90" t="str">
        <f t="shared" si="871"/>
        <v/>
      </c>
      <c r="AF2825" t="str">
        <f t="shared" si="856"/>
        <v/>
      </c>
      <c r="AH2825" t="str">
        <f t="shared" si="859"/>
        <v/>
      </c>
      <c r="AI2825" t="str">
        <f>IF(AH2825&gt;"",VLOOKUP(AH2825,'MAATREGELEN TBV BESTEK '!$A$3:$N$34,11,FALSE),"")</f>
        <v/>
      </c>
      <c r="AJ2825" t="str">
        <f>IF(AH2825&gt;"",VLOOKUP(AH2825,'MAATREGELEN TBV BESTEK '!$A$3:$N$34,13,FALSE),"")</f>
        <v/>
      </c>
      <c r="AK2825" t="str">
        <f>IF(AH2825&gt;"",VLOOKUP(AH2825,'MAATREGELEN TBV BESTEK '!$A$3:$N$34,14,FALSE),"")</f>
        <v/>
      </c>
    </row>
    <row r="2826" spans="1:37" ht="12" customHeight="1">
      <c r="A2826" s="49">
        <v>237642.55499999999</v>
      </c>
      <c r="B2826" s="49">
        <v>438336.92</v>
      </c>
      <c r="C2826" t="s">
        <v>1825</v>
      </c>
      <c r="D2826" t="s">
        <v>4563</v>
      </c>
      <c r="E2826">
        <v>4</v>
      </c>
      <c r="F2826" t="s">
        <v>5915</v>
      </c>
      <c r="G2826" t="s">
        <v>2427</v>
      </c>
      <c r="H2826" s="64" t="s">
        <v>5595</v>
      </c>
      <c r="J2826">
        <f t="shared" si="860"/>
        <v>1</v>
      </c>
      <c r="K2826" t="str">
        <f t="shared" si="861"/>
        <v/>
      </c>
      <c r="L2826" t="str">
        <f t="shared" si="857"/>
        <v/>
      </c>
      <c r="M2826">
        <f t="shared" si="862"/>
        <v>237642.55499999999</v>
      </c>
      <c r="N2826">
        <f t="shared" si="863"/>
        <v>438336.92</v>
      </c>
      <c r="O2826" t="str">
        <f t="shared" si="864"/>
        <v>wit rondje</v>
      </c>
      <c r="P2826" t="str">
        <f t="shared" si="865"/>
        <v>ALN03375</v>
      </c>
      <c r="Q2826" t="str">
        <f t="shared" si="855"/>
        <v>Lph 4</v>
      </c>
      <c r="R2826" t="str">
        <f t="shared" si="858"/>
        <v/>
      </c>
      <c r="T2826" t="str">
        <f t="shared" si="866"/>
        <v>AALTEN</v>
      </c>
      <c r="U2826" t="str">
        <f t="shared" si="867"/>
        <v>Haartsestraat</v>
      </c>
      <c r="V2826" s="62" t="str">
        <f t="shared" si="868"/>
        <v>ALN03375</v>
      </c>
      <c r="W2826" s="15" t="e">
        <f>IF(J2826,#REF!,"")</f>
        <v>#REF!</v>
      </c>
      <c r="X2826" s="15" t="e">
        <f>IF(J2826,#REF!,"")</f>
        <v>#REF!</v>
      </c>
      <c r="Y2826" s="62" t="str">
        <f t="shared" si="869"/>
        <v xml:space="preserve"> </v>
      </c>
      <c r="AA2826" s="69"/>
      <c r="AB2826" s="90">
        <v>4</v>
      </c>
      <c r="AC2826" s="5" t="s">
        <v>3099</v>
      </c>
      <c r="AD2826" s="90" t="str">
        <f t="shared" si="870"/>
        <v/>
      </c>
      <c r="AE2826" s="90" t="str">
        <f t="shared" si="871"/>
        <v/>
      </c>
      <c r="AF2826" t="str">
        <f t="shared" si="856"/>
        <v/>
      </c>
      <c r="AH2826" t="str">
        <f t="shared" si="859"/>
        <v/>
      </c>
      <c r="AI2826" t="str">
        <f>IF(AH2826&gt;"",VLOOKUP(AH2826,'MAATREGELEN TBV BESTEK '!$A$3:$N$34,11,FALSE),"")</f>
        <v/>
      </c>
      <c r="AJ2826" t="str">
        <f>IF(AH2826&gt;"",VLOOKUP(AH2826,'MAATREGELEN TBV BESTEK '!$A$3:$N$34,13,FALSE),"")</f>
        <v/>
      </c>
      <c r="AK2826" t="str">
        <f>IF(AH2826&gt;"",VLOOKUP(AH2826,'MAATREGELEN TBV BESTEK '!$A$3:$N$34,14,FALSE),"")</f>
        <v/>
      </c>
    </row>
    <row r="2827" spans="1:37" ht="12" customHeight="1">
      <c r="A2827" s="49">
        <v>238221.85800000001</v>
      </c>
      <c r="B2827" s="49">
        <v>438146.98800000001</v>
      </c>
      <c r="C2827" t="s">
        <v>5594</v>
      </c>
      <c r="D2827" t="s">
        <v>4563</v>
      </c>
      <c r="E2827">
        <v>4</v>
      </c>
      <c r="F2827" t="s">
        <v>5915</v>
      </c>
      <c r="G2827" t="s">
        <v>2427</v>
      </c>
      <c r="H2827" s="64" t="s">
        <v>5595</v>
      </c>
      <c r="J2827">
        <f t="shared" si="860"/>
        <v>1</v>
      </c>
      <c r="K2827" t="str">
        <f t="shared" si="861"/>
        <v/>
      </c>
      <c r="L2827" t="str">
        <f t="shared" si="857"/>
        <v/>
      </c>
      <c r="M2827">
        <f t="shared" si="862"/>
        <v>238221.85800000001</v>
      </c>
      <c r="N2827">
        <f t="shared" si="863"/>
        <v>438146.98800000001</v>
      </c>
      <c r="O2827" t="str">
        <f t="shared" si="864"/>
        <v>wit rondje</v>
      </c>
      <c r="P2827" t="str">
        <f t="shared" si="865"/>
        <v>ALN03430</v>
      </c>
      <c r="Q2827" t="str">
        <f t="shared" si="855"/>
        <v>Lph 4</v>
      </c>
      <c r="R2827" t="str">
        <f t="shared" si="858"/>
        <v/>
      </c>
      <c r="T2827" t="str">
        <f t="shared" si="866"/>
        <v>AALTEN</v>
      </c>
      <c r="U2827" t="str">
        <f t="shared" si="867"/>
        <v>Haartsestraat</v>
      </c>
      <c r="V2827" s="62" t="str">
        <f t="shared" si="868"/>
        <v>ALN03430</v>
      </c>
      <c r="W2827" s="15" t="e">
        <f>IF(J2827,#REF!,"")</f>
        <v>#REF!</v>
      </c>
      <c r="X2827" s="15" t="e">
        <f>IF(J2827,#REF!,"")</f>
        <v>#REF!</v>
      </c>
      <c r="Y2827" s="62" t="str">
        <f t="shared" si="869"/>
        <v xml:space="preserve"> </v>
      </c>
      <c r="AA2827" s="69"/>
      <c r="AB2827" s="90">
        <v>4</v>
      </c>
      <c r="AC2827" s="5" t="s">
        <v>4804</v>
      </c>
      <c r="AD2827" s="90" t="str">
        <f t="shared" si="870"/>
        <v/>
      </c>
      <c r="AE2827" s="90" t="str">
        <f t="shared" si="871"/>
        <v/>
      </c>
      <c r="AF2827" t="str">
        <f t="shared" si="856"/>
        <v/>
      </c>
      <c r="AH2827" t="str">
        <f t="shared" si="859"/>
        <v/>
      </c>
      <c r="AI2827" t="str">
        <f>IF(AH2827&gt;"",VLOOKUP(AH2827,'MAATREGELEN TBV BESTEK '!$A$3:$N$34,11,FALSE),"")</f>
        <v/>
      </c>
      <c r="AJ2827" t="str">
        <f>IF(AH2827&gt;"",VLOOKUP(AH2827,'MAATREGELEN TBV BESTEK '!$A$3:$N$34,13,FALSE),"")</f>
        <v/>
      </c>
      <c r="AK2827" t="str">
        <f>IF(AH2827&gt;"",VLOOKUP(AH2827,'MAATREGELEN TBV BESTEK '!$A$3:$N$34,14,FALSE),"")</f>
        <v/>
      </c>
    </row>
    <row r="2828" spans="1:37" ht="12" customHeight="1">
      <c r="A2828" s="49">
        <v>238221.85800000001</v>
      </c>
      <c r="B2828" s="49">
        <v>438146.98800000001</v>
      </c>
      <c r="C2828" t="s">
        <v>5594</v>
      </c>
      <c r="D2828" t="s">
        <v>4563</v>
      </c>
      <c r="E2828" t="s">
        <v>5915</v>
      </c>
      <c r="F2828" t="s">
        <v>5915</v>
      </c>
      <c r="G2828" t="s">
        <v>2427</v>
      </c>
      <c r="H2828" s="64" t="s">
        <v>5595</v>
      </c>
      <c r="J2828">
        <f t="shared" si="860"/>
        <v>0</v>
      </c>
      <c r="K2828" t="str">
        <f t="shared" si="861"/>
        <v/>
      </c>
      <c r="L2828" t="str">
        <f t="shared" si="857"/>
        <v/>
      </c>
      <c r="M2828" t="str">
        <f t="shared" si="862"/>
        <v/>
      </c>
      <c r="N2828" t="str">
        <f t="shared" si="863"/>
        <v/>
      </c>
      <c r="O2828" t="str">
        <f t="shared" si="864"/>
        <v/>
      </c>
      <c r="P2828" t="str">
        <f t="shared" si="865"/>
        <v/>
      </c>
      <c r="R2828" t="str">
        <f t="shared" si="858"/>
        <v/>
      </c>
      <c r="T2828" t="str">
        <f t="shared" si="866"/>
        <v>AALTEN</v>
      </c>
      <c r="U2828" t="str">
        <f t="shared" si="867"/>
        <v>Haartsestraat</v>
      </c>
      <c r="V2828" s="62" t="str">
        <f t="shared" si="868"/>
        <v/>
      </c>
      <c r="W2828" s="15" t="str">
        <f>IF(J2828,#REF!,"")</f>
        <v/>
      </c>
      <c r="X2828" s="15" t="str">
        <f>IF(J2828,#REF!,"")</f>
        <v/>
      </c>
      <c r="Y2828" s="62" t="str">
        <f t="shared" si="869"/>
        <v xml:space="preserve"> </v>
      </c>
      <c r="AA2828" s="69"/>
      <c r="AB2828" s="90" t="s">
        <v>5915</v>
      </c>
      <c r="AC2828" s="5" t="s">
        <v>5915</v>
      </c>
      <c r="AD2828" s="90" t="str">
        <f t="shared" si="870"/>
        <v/>
      </c>
      <c r="AE2828" s="90" t="str">
        <f t="shared" si="871"/>
        <v/>
      </c>
      <c r="AF2828" t="str">
        <f t="shared" si="856"/>
        <v/>
      </c>
      <c r="AH2828" t="str">
        <f t="shared" si="859"/>
        <v/>
      </c>
      <c r="AI2828" t="str">
        <f>IF(AH2828&gt;"",VLOOKUP(AH2828,'MAATREGELEN TBV BESTEK '!$A$3:$N$34,11,FALSE),"")</f>
        <v/>
      </c>
      <c r="AJ2828" t="str">
        <f>IF(AH2828&gt;"",VLOOKUP(AH2828,'MAATREGELEN TBV BESTEK '!$A$3:$N$34,13,FALSE),"")</f>
        <v/>
      </c>
      <c r="AK2828" t="str">
        <f>IF(AH2828&gt;"",VLOOKUP(AH2828,'MAATREGELEN TBV BESTEK '!$A$3:$N$34,14,FALSE),"")</f>
        <v/>
      </c>
    </row>
    <row r="2829" spans="1:37" ht="12" customHeight="1">
      <c r="A2829" s="49">
        <v>238250.38</v>
      </c>
      <c r="B2829" s="49">
        <v>438149.72100000002</v>
      </c>
      <c r="C2829" t="s">
        <v>5596</v>
      </c>
      <c r="D2829" t="s">
        <v>4563</v>
      </c>
      <c r="E2829">
        <v>4</v>
      </c>
      <c r="F2829" t="s">
        <v>5915</v>
      </c>
      <c r="G2829" t="s">
        <v>2427</v>
      </c>
      <c r="H2829" s="64" t="s">
        <v>5595</v>
      </c>
      <c r="J2829">
        <f t="shared" si="860"/>
        <v>1</v>
      </c>
      <c r="K2829" t="str">
        <f t="shared" si="861"/>
        <v/>
      </c>
      <c r="L2829" t="str">
        <f t="shared" si="857"/>
        <v/>
      </c>
      <c r="M2829">
        <f t="shared" si="862"/>
        <v>238250.38</v>
      </c>
      <c r="N2829">
        <f t="shared" si="863"/>
        <v>438149.72100000002</v>
      </c>
      <c r="O2829" t="str">
        <f t="shared" si="864"/>
        <v>wit rondje</v>
      </c>
      <c r="P2829" t="str">
        <f t="shared" si="865"/>
        <v>ALN03431</v>
      </c>
      <c r="Q2829" t="str">
        <f>$O$2&amp;E2829</f>
        <v>Lph 4</v>
      </c>
      <c r="R2829" t="str">
        <f t="shared" si="858"/>
        <v/>
      </c>
      <c r="T2829" t="str">
        <f t="shared" si="866"/>
        <v>AALTEN</v>
      </c>
      <c r="U2829" t="str">
        <f t="shared" si="867"/>
        <v>Haartsestraat</v>
      </c>
      <c r="V2829" s="62" t="str">
        <f t="shared" si="868"/>
        <v>ALN03431</v>
      </c>
      <c r="W2829" s="15" t="e">
        <f>IF(J2829,#REF!,"")</f>
        <v>#REF!</v>
      </c>
      <c r="X2829" s="15" t="e">
        <f>IF(J2829,#REF!,"")</f>
        <v>#REF!</v>
      </c>
      <c r="Y2829" s="62" t="str">
        <f t="shared" si="869"/>
        <v xml:space="preserve"> </v>
      </c>
      <c r="AA2829" s="69"/>
      <c r="AB2829" s="90">
        <v>4</v>
      </c>
      <c r="AC2829" s="5" t="s">
        <v>4804</v>
      </c>
      <c r="AD2829" s="90" t="str">
        <f t="shared" si="870"/>
        <v/>
      </c>
      <c r="AE2829" s="90" t="str">
        <f t="shared" si="871"/>
        <v/>
      </c>
      <c r="AF2829" t="str">
        <f t="shared" si="856"/>
        <v/>
      </c>
      <c r="AH2829" t="str">
        <f t="shared" si="859"/>
        <v/>
      </c>
      <c r="AI2829" t="str">
        <f>IF(AH2829&gt;"",VLOOKUP(AH2829,'MAATREGELEN TBV BESTEK '!$A$3:$N$34,11,FALSE),"")</f>
        <v/>
      </c>
      <c r="AJ2829" t="str">
        <f>IF(AH2829&gt;"",VLOOKUP(AH2829,'MAATREGELEN TBV BESTEK '!$A$3:$N$34,13,FALSE),"")</f>
        <v/>
      </c>
      <c r="AK2829" t="str">
        <f>IF(AH2829&gt;"",VLOOKUP(AH2829,'MAATREGELEN TBV BESTEK '!$A$3:$N$34,14,FALSE),"")</f>
        <v/>
      </c>
    </row>
    <row r="2830" spans="1:37" ht="12" customHeight="1">
      <c r="A2830" s="49">
        <v>238250.38</v>
      </c>
      <c r="B2830" s="49">
        <v>438149.72100000002</v>
      </c>
      <c r="C2830" t="s">
        <v>5596</v>
      </c>
      <c r="D2830" t="s">
        <v>4563</v>
      </c>
      <c r="E2830" t="s">
        <v>5915</v>
      </c>
      <c r="F2830" t="s">
        <v>5915</v>
      </c>
      <c r="G2830" t="s">
        <v>2427</v>
      </c>
      <c r="H2830" s="64" t="s">
        <v>5595</v>
      </c>
      <c r="J2830">
        <f t="shared" si="860"/>
        <v>0</v>
      </c>
      <c r="K2830" t="str">
        <f t="shared" si="861"/>
        <v/>
      </c>
      <c r="L2830" t="str">
        <f t="shared" si="857"/>
        <v/>
      </c>
      <c r="M2830" t="str">
        <f t="shared" si="862"/>
        <v/>
      </c>
      <c r="N2830" t="str">
        <f t="shared" si="863"/>
        <v/>
      </c>
      <c r="O2830" t="str">
        <f t="shared" si="864"/>
        <v/>
      </c>
      <c r="P2830" t="str">
        <f t="shared" si="865"/>
        <v/>
      </c>
      <c r="R2830" t="str">
        <f t="shared" si="858"/>
        <v/>
      </c>
      <c r="T2830" t="str">
        <f t="shared" si="866"/>
        <v>AALTEN</v>
      </c>
      <c r="U2830" t="str">
        <f t="shared" si="867"/>
        <v>Haartsestraat</v>
      </c>
      <c r="V2830" s="62" t="str">
        <f t="shared" si="868"/>
        <v/>
      </c>
      <c r="W2830" s="15" t="str">
        <f>IF(J2830,#REF!,"")</f>
        <v/>
      </c>
      <c r="X2830" s="15" t="str">
        <f>IF(J2830,#REF!,"")</f>
        <v/>
      </c>
      <c r="Y2830" s="62" t="str">
        <f t="shared" si="869"/>
        <v xml:space="preserve"> </v>
      </c>
      <c r="AA2830" s="69"/>
      <c r="AB2830" s="90" t="s">
        <v>5915</v>
      </c>
      <c r="AC2830" s="5" t="s">
        <v>5915</v>
      </c>
      <c r="AD2830" s="90" t="str">
        <f t="shared" si="870"/>
        <v/>
      </c>
      <c r="AE2830" s="90" t="str">
        <f t="shared" si="871"/>
        <v/>
      </c>
      <c r="AF2830" t="str">
        <f t="shared" si="856"/>
        <v/>
      </c>
      <c r="AH2830" t="str">
        <f t="shared" si="859"/>
        <v/>
      </c>
      <c r="AI2830" t="str">
        <f>IF(AH2830&gt;"",VLOOKUP(AH2830,'MAATREGELEN TBV BESTEK '!$A$3:$N$34,11,FALSE),"")</f>
        <v/>
      </c>
      <c r="AJ2830" t="str">
        <f>IF(AH2830&gt;"",VLOOKUP(AH2830,'MAATREGELEN TBV BESTEK '!$A$3:$N$34,13,FALSE),"")</f>
        <v/>
      </c>
      <c r="AK2830" t="str">
        <f>IF(AH2830&gt;"",VLOOKUP(AH2830,'MAATREGELEN TBV BESTEK '!$A$3:$N$34,14,FALSE),"")</f>
        <v/>
      </c>
    </row>
    <row r="2831" spans="1:37" ht="12" customHeight="1">
      <c r="A2831" s="49">
        <v>238279.47200000001</v>
      </c>
      <c r="B2831" s="49">
        <v>438153.63099999999</v>
      </c>
      <c r="C2831" t="s">
        <v>5597</v>
      </c>
      <c r="D2831" t="s">
        <v>4563</v>
      </c>
      <c r="E2831">
        <v>4</v>
      </c>
      <c r="F2831" t="s">
        <v>5915</v>
      </c>
      <c r="G2831" t="s">
        <v>2427</v>
      </c>
      <c r="H2831" s="64" t="s">
        <v>5595</v>
      </c>
      <c r="J2831">
        <f t="shared" si="860"/>
        <v>1</v>
      </c>
      <c r="K2831" t="str">
        <f t="shared" si="861"/>
        <v/>
      </c>
      <c r="L2831" t="str">
        <f t="shared" si="857"/>
        <v/>
      </c>
      <c r="M2831">
        <f t="shared" si="862"/>
        <v>238279.47200000001</v>
      </c>
      <c r="N2831">
        <f t="shared" si="863"/>
        <v>438153.63099999999</v>
      </c>
      <c r="O2831" t="str">
        <f t="shared" si="864"/>
        <v>wit rondje</v>
      </c>
      <c r="P2831" t="str">
        <f t="shared" si="865"/>
        <v>ALN03432</v>
      </c>
      <c r="Q2831" t="str">
        <f>$O$2&amp;E2831</f>
        <v>Lph 4</v>
      </c>
      <c r="R2831" t="str">
        <f t="shared" si="858"/>
        <v/>
      </c>
      <c r="T2831" t="str">
        <f t="shared" si="866"/>
        <v>AALTEN</v>
      </c>
      <c r="U2831" t="str">
        <f t="shared" si="867"/>
        <v>Haartsestraat</v>
      </c>
      <c r="V2831" s="62" t="str">
        <f t="shared" si="868"/>
        <v>ALN03432</v>
      </c>
      <c r="W2831" s="15" t="e">
        <f>IF(J2831,#REF!,"")</f>
        <v>#REF!</v>
      </c>
      <c r="X2831" s="15" t="e">
        <f>IF(J2831,#REF!,"")</f>
        <v>#REF!</v>
      </c>
      <c r="Y2831" s="62" t="str">
        <f t="shared" si="869"/>
        <v xml:space="preserve"> </v>
      </c>
      <c r="AA2831" s="69"/>
      <c r="AB2831" s="90">
        <v>4</v>
      </c>
      <c r="AC2831" s="5" t="s">
        <v>4804</v>
      </c>
      <c r="AD2831" s="90" t="str">
        <f t="shared" si="870"/>
        <v/>
      </c>
      <c r="AE2831" s="90" t="str">
        <f t="shared" si="871"/>
        <v/>
      </c>
      <c r="AF2831" t="str">
        <f t="shared" si="856"/>
        <v/>
      </c>
      <c r="AH2831" t="str">
        <f t="shared" si="859"/>
        <v/>
      </c>
      <c r="AI2831" t="str">
        <f>IF(AH2831&gt;"",VLOOKUP(AH2831,'MAATREGELEN TBV BESTEK '!$A$3:$N$34,11,FALSE),"")</f>
        <v/>
      </c>
      <c r="AJ2831" t="str">
        <f>IF(AH2831&gt;"",VLOOKUP(AH2831,'MAATREGELEN TBV BESTEK '!$A$3:$N$34,13,FALSE),"")</f>
        <v/>
      </c>
      <c r="AK2831" t="str">
        <f>IF(AH2831&gt;"",VLOOKUP(AH2831,'MAATREGELEN TBV BESTEK '!$A$3:$N$34,14,FALSE),"")</f>
        <v/>
      </c>
    </row>
    <row r="2832" spans="1:37" ht="12" customHeight="1">
      <c r="A2832" s="49">
        <v>238279.47200000001</v>
      </c>
      <c r="B2832" s="49">
        <v>438153.63099999999</v>
      </c>
      <c r="C2832" t="s">
        <v>5597</v>
      </c>
      <c r="D2832" t="s">
        <v>4563</v>
      </c>
      <c r="E2832" t="s">
        <v>5915</v>
      </c>
      <c r="F2832" t="s">
        <v>5915</v>
      </c>
      <c r="G2832" t="s">
        <v>2427</v>
      </c>
      <c r="H2832" s="64" t="s">
        <v>5595</v>
      </c>
      <c r="J2832">
        <f t="shared" si="860"/>
        <v>0</v>
      </c>
      <c r="K2832" t="str">
        <f t="shared" si="861"/>
        <v/>
      </c>
      <c r="L2832" t="str">
        <f t="shared" si="857"/>
        <v/>
      </c>
      <c r="M2832" t="str">
        <f t="shared" si="862"/>
        <v/>
      </c>
      <c r="N2832" t="str">
        <f t="shared" si="863"/>
        <v/>
      </c>
      <c r="O2832" t="str">
        <f t="shared" si="864"/>
        <v/>
      </c>
      <c r="P2832" t="str">
        <f t="shared" si="865"/>
        <v/>
      </c>
      <c r="R2832" t="str">
        <f t="shared" si="858"/>
        <v/>
      </c>
      <c r="T2832" t="str">
        <f t="shared" si="866"/>
        <v>AALTEN</v>
      </c>
      <c r="U2832" t="str">
        <f t="shared" si="867"/>
        <v>Haartsestraat</v>
      </c>
      <c r="V2832" s="62" t="str">
        <f t="shared" si="868"/>
        <v/>
      </c>
      <c r="W2832" s="15" t="str">
        <f>IF(J2832,#REF!,"")</f>
        <v/>
      </c>
      <c r="X2832" s="15" t="str">
        <f>IF(J2832,#REF!,"")</f>
        <v/>
      </c>
      <c r="Y2832" s="62" t="str">
        <f t="shared" si="869"/>
        <v xml:space="preserve"> </v>
      </c>
      <c r="AA2832" s="69"/>
      <c r="AB2832" s="90" t="s">
        <v>5915</v>
      </c>
      <c r="AC2832" s="5" t="s">
        <v>5915</v>
      </c>
      <c r="AD2832" s="90" t="str">
        <f t="shared" si="870"/>
        <v/>
      </c>
      <c r="AE2832" s="90" t="str">
        <f t="shared" si="871"/>
        <v/>
      </c>
      <c r="AF2832" t="str">
        <f t="shared" si="856"/>
        <v/>
      </c>
      <c r="AH2832" t="str">
        <f t="shared" si="859"/>
        <v/>
      </c>
      <c r="AI2832" t="str">
        <f>IF(AH2832&gt;"",VLOOKUP(AH2832,'MAATREGELEN TBV BESTEK '!$A$3:$N$34,11,FALSE),"")</f>
        <v/>
      </c>
      <c r="AJ2832" t="str">
        <f>IF(AH2832&gt;"",VLOOKUP(AH2832,'MAATREGELEN TBV BESTEK '!$A$3:$N$34,13,FALSE),"")</f>
        <v/>
      </c>
      <c r="AK2832" t="str">
        <f>IF(AH2832&gt;"",VLOOKUP(AH2832,'MAATREGELEN TBV BESTEK '!$A$3:$N$34,14,FALSE),"")</f>
        <v/>
      </c>
    </row>
    <row r="2833" spans="1:37" ht="12" customHeight="1">
      <c r="A2833" s="49">
        <v>238314.08900000001</v>
      </c>
      <c r="B2833" s="49">
        <v>438153.43099999998</v>
      </c>
      <c r="C2833" t="s">
        <v>5598</v>
      </c>
      <c r="D2833" t="s">
        <v>4563</v>
      </c>
      <c r="E2833">
        <v>4</v>
      </c>
      <c r="F2833" t="s">
        <v>5915</v>
      </c>
      <c r="G2833" t="s">
        <v>2427</v>
      </c>
      <c r="H2833" s="64" t="s">
        <v>5595</v>
      </c>
      <c r="J2833">
        <f t="shared" si="860"/>
        <v>1</v>
      </c>
      <c r="K2833" t="str">
        <f t="shared" si="861"/>
        <v/>
      </c>
      <c r="L2833" t="str">
        <f t="shared" si="857"/>
        <v/>
      </c>
      <c r="M2833">
        <f t="shared" si="862"/>
        <v>238314.08900000001</v>
      </c>
      <c r="N2833">
        <f t="shared" si="863"/>
        <v>438153.43099999998</v>
      </c>
      <c r="O2833" t="str">
        <f t="shared" si="864"/>
        <v>wit rondje</v>
      </c>
      <c r="P2833" t="str">
        <f t="shared" si="865"/>
        <v>ALN03433</v>
      </c>
      <c r="Q2833" t="str">
        <f>$O$2&amp;E2833</f>
        <v>Lph 4</v>
      </c>
      <c r="R2833" t="str">
        <f t="shared" si="858"/>
        <v/>
      </c>
      <c r="T2833" t="str">
        <f t="shared" si="866"/>
        <v>AALTEN</v>
      </c>
      <c r="U2833" t="str">
        <f t="shared" si="867"/>
        <v>Haartsestraat</v>
      </c>
      <c r="V2833" s="62" t="str">
        <f t="shared" si="868"/>
        <v>ALN03433</v>
      </c>
      <c r="W2833" s="15" t="e">
        <f>IF(J2833,#REF!,"")</f>
        <v>#REF!</v>
      </c>
      <c r="X2833" s="15" t="e">
        <f>IF(J2833,#REF!,"")</f>
        <v>#REF!</v>
      </c>
      <c r="Y2833" s="62" t="str">
        <f t="shared" si="869"/>
        <v xml:space="preserve"> </v>
      </c>
      <c r="AA2833" s="69"/>
      <c r="AB2833" s="90">
        <v>4</v>
      </c>
      <c r="AC2833" s="5" t="s">
        <v>4804</v>
      </c>
      <c r="AD2833" s="90" t="str">
        <f t="shared" si="870"/>
        <v/>
      </c>
      <c r="AE2833" s="90" t="str">
        <f t="shared" si="871"/>
        <v/>
      </c>
      <c r="AF2833" t="str">
        <f t="shared" si="856"/>
        <v/>
      </c>
      <c r="AH2833" t="str">
        <f t="shared" si="859"/>
        <v/>
      </c>
      <c r="AI2833" t="str">
        <f>IF(AH2833&gt;"",VLOOKUP(AH2833,'MAATREGELEN TBV BESTEK '!$A$3:$N$34,11,FALSE),"")</f>
        <v/>
      </c>
      <c r="AJ2833" t="str">
        <f>IF(AH2833&gt;"",VLOOKUP(AH2833,'MAATREGELEN TBV BESTEK '!$A$3:$N$34,13,FALSE),"")</f>
        <v/>
      </c>
      <c r="AK2833" t="str">
        <f>IF(AH2833&gt;"",VLOOKUP(AH2833,'MAATREGELEN TBV BESTEK '!$A$3:$N$34,14,FALSE),"")</f>
        <v/>
      </c>
    </row>
    <row r="2834" spans="1:37" ht="12" customHeight="1">
      <c r="A2834" s="49">
        <v>238314.08900000001</v>
      </c>
      <c r="B2834" s="49">
        <v>438153.43099999998</v>
      </c>
      <c r="C2834" t="s">
        <v>5598</v>
      </c>
      <c r="D2834" t="s">
        <v>4563</v>
      </c>
      <c r="E2834" t="s">
        <v>5915</v>
      </c>
      <c r="F2834" t="s">
        <v>5915</v>
      </c>
      <c r="G2834" t="s">
        <v>2427</v>
      </c>
      <c r="H2834" s="64" t="s">
        <v>5595</v>
      </c>
      <c r="J2834">
        <f t="shared" si="860"/>
        <v>0</v>
      </c>
      <c r="K2834" t="str">
        <f t="shared" si="861"/>
        <v/>
      </c>
      <c r="L2834" t="str">
        <f t="shared" si="857"/>
        <v/>
      </c>
      <c r="M2834" t="str">
        <f t="shared" si="862"/>
        <v/>
      </c>
      <c r="N2834" t="str">
        <f t="shared" si="863"/>
        <v/>
      </c>
      <c r="O2834" t="str">
        <f t="shared" si="864"/>
        <v/>
      </c>
      <c r="P2834" t="str">
        <f t="shared" si="865"/>
        <v/>
      </c>
      <c r="R2834" t="str">
        <f t="shared" si="858"/>
        <v/>
      </c>
      <c r="T2834" t="str">
        <f t="shared" si="866"/>
        <v>AALTEN</v>
      </c>
      <c r="U2834" t="str">
        <f t="shared" si="867"/>
        <v>Haartsestraat</v>
      </c>
      <c r="V2834" s="62" t="str">
        <f t="shared" si="868"/>
        <v/>
      </c>
      <c r="W2834" s="15" t="str">
        <f>IF(J2834,#REF!,"")</f>
        <v/>
      </c>
      <c r="X2834" s="15" t="str">
        <f>IF(J2834,#REF!,"")</f>
        <v/>
      </c>
      <c r="Y2834" s="62" t="str">
        <f t="shared" si="869"/>
        <v xml:space="preserve"> </v>
      </c>
      <c r="AA2834" s="69"/>
      <c r="AB2834" s="90" t="s">
        <v>5915</v>
      </c>
      <c r="AC2834" s="5" t="s">
        <v>5915</v>
      </c>
      <c r="AD2834" s="90" t="str">
        <f t="shared" si="870"/>
        <v/>
      </c>
      <c r="AE2834" s="90" t="str">
        <f t="shared" si="871"/>
        <v/>
      </c>
      <c r="AF2834" t="str">
        <f t="shared" si="856"/>
        <v/>
      </c>
      <c r="AH2834" t="str">
        <f t="shared" si="859"/>
        <v/>
      </c>
      <c r="AI2834" t="str">
        <f>IF(AH2834&gt;"",VLOOKUP(AH2834,'MAATREGELEN TBV BESTEK '!$A$3:$N$34,11,FALSE),"")</f>
        <v/>
      </c>
      <c r="AJ2834" t="str">
        <f>IF(AH2834&gt;"",VLOOKUP(AH2834,'MAATREGELEN TBV BESTEK '!$A$3:$N$34,13,FALSE),"")</f>
        <v/>
      </c>
      <c r="AK2834" t="str">
        <f>IF(AH2834&gt;"",VLOOKUP(AH2834,'MAATREGELEN TBV BESTEK '!$A$3:$N$34,14,FALSE),"")</f>
        <v/>
      </c>
    </row>
    <row r="2835" spans="1:37" ht="12" customHeight="1">
      <c r="A2835" s="49">
        <v>238350.049</v>
      </c>
      <c r="B2835" s="49">
        <v>438153.12699999998</v>
      </c>
      <c r="C2835" t="s">
        <v>5599</v>
      </c>
      <c r="D2835" t="s">
        <v>4563</v>
      </c>
      <c r="E2835">
        <v>4</v>
      </c>
      <c r="F2835" t="s">
        <v>5915</v>
      </c>
      <c r="G2835" t="s">
        <v>2427</v>
      </c>
      <c r="H2835" s="64" t="s">
        <v>5595</v>
      </c>
      <c r="J2835">
        <f t="shared" si="860"/>
        <v>1</v>
      </c>
      <c r="K2835" t="str">
        <f t="shared" si="861"/>
        <v/>
      </c>
      <c r="L2835" t="str">
        <f t="shared" si="857"/>
        <v/>
      </c>
      <c r="M2835">
        <f t="shared" si="862"/>
        <v>238350.049</v>
      </c>
      <c r="N2835">
        <f t="shared" si="863"/>
        <v>438153.12699999998</v>
      </c>
      <c r="O2835" t="str">
        <f t="shared" si="864"/>
        <v>wit rondje</v>
      </c>
      <c r="P2835" t="str">
        <f t="shared" si="865"/>
        <v>ALN03434</v>
      </c>
      <c r="Q2835" t="str">
        <f>$O$2&amp;E2835</f>
        <v>Lph 4</v>
      </c>
      <c r="R2835" t="str">
        <f t="shared" si="858"/>
        <v/>
      </c>
      <c r="T2835" t="str">
        <f t="shared" si="866"/>
        <v>AALTEN</v>
      </c>
      <c r="U2835" t="str">
        <f t="shared" si="867"/>
        <v>Haartsestraat</v>
      </c>
      <c r="V2835" s="62" t="str">
        <f t="shared" si="868"/>
        <v>ALN03434</v>
      </c>
      <c r="W2835" s="15" t="e">
        <f>IF(J2835,#REF!,"")</f>
        <v>#REF!</v>
      </c>
      <c r="X2835" s="15" t="e">
        <f>IF(J2835,#REF!,"")</f>
        <v>#REF!</v>
      </c>
      <c r="Y2835" s="62" t="str">
        <f t="shared" si="869"/>
        <v xml:space="preserve"> </v>
      </c>
      <c r="AA2835" s="69"/>
      <c r="AB2835" s="90">
        <v>4</v>
      </c>
      <c r="AC2835" s="5" t="s">
        <v>4804</v>
      </c>
      <c r="AD2835" s="90" t="str">
        <f t="shared" si="870"/>
        <v/>
      </c>
      <c r="AE2835" s="90" t="str">
        <f t="shared" si="871"/>
        <v/>
      </c>
      <c r="AF2835" t="str">
        <f t="shared" si="856"/>
        <v/>
      </c>
      <c r="AH2835" t="str">
        <f t="shared" si="859"/>
        <v/>
      </c>
      <c r="AI2835" t="str">
        <f>IF(AH2835&gt;"",VLOOKUP(AH2835,'MAATREGELEN TBV BESTEK '!$A$3:$N$34,11,FALSE),"")</f>
        <v/>
      </c>
      <c r="AJ2835" t="str">
        <f>IF(AH2835&gt;"",VLOOKUP(AH2835,'MAATREGELEN TBV BESTEK '!$A$3:$N$34,13,FALSE),"")</f>
        <v/>
      </c>
      <c r="AK2835" t="str">
        <f>IF(AH2835&gt;"",VLOOKUP(AH2835,'MAATREGELEN TBV BESTEK '!$A$3:$N$34,14,FALSE),"")</f>
        <v/>
      </c>
    </row>
    <row r="2836" spans="1:37" ht="12" customHeight="1">
      <c r="A2836" s="49">
        <v>238350.049</v>
      </c>
      <c r="B2836" s="49">
        <v>438153.12699999998</v>
      </c>
      <c r="C2836" t="s">
        <v>5599</v>
      </c>
      <c r="D2836" t="s">
        <v>4563</v>
      </c>
      <c r="E2836" t="s">
        <v>5915</v>
      </c>
      <c r="F2836" t="s">
        <v>5915</v>
      </c>
      <c r="G2836" t="s">
        <v>2427</v>
      </c>
      <c r="H2836" s="64" t="s">
        <v>5595</v>
      </c>
      <c r="J2836">
        <f t="shared" si="860"/>
        <v>0</v>
      </c>
      <c r="K2836" t="str">
        <f t="shared" si="861"/>
        <v/>
      </c>
      <c r="L2836" t="str">
        <f t="shared" si="857"/>
        <v/>
      </c>
      <c r="M2836" t="str">
        <f t="shared" si="862"/>
        <v/>
      </c>
      <c r="N2836" t="str">
        <f t="shared" si="863"/>
        <v/>
      </c>
      <c r="O2836" t="str">
        <f t="shared" si="864"/>
        <v/>
      </c>
      <c r="P2836" t="str">
        <f t="shared" si="865"/>
        <v/>
      </c>
      <c r="R2836" t="str">
        <f t="shared" si="858"/>
        <v/>
      </c>
      <c r="T2836" t="str">
        <f t="shared" si="866"/>
        <v>AALTEN</v>
      </c>
      <c r="U2836" t="str">
        <f t="shared" si="867"/>
        <v>Haartsestraat</v>
      </c>
      <c r="V2836" s="62" t="str">
        <f t="shared" si="868"/>
        <v/>
      </c>
      <c r="W2836" s="15" t="str">
        <f>IF(J2836,#REF!,"")</f>
        <v/>
      </c>
      <c r="X2836" s="15" t="str">
        <f>IF(J2836,#REF!,"")</f>
        <v/>
      </c>
      <c r="Y2836" s="62" t="str">
        <f t="shared" si="869"/>
        <v xml:space="preserve"> </v>
      </c>
      <c r="AA2836" s="69"/>
      <c r="AB2836" s="90" t="s">
        <v>5915</v>
      </c>
      <c r="AC2836" s="5" t="s">
        <v>5915</v>
      </c>
      <c r="AD2836" s="90" t="str">
        <f t="shared" si="870"/>
        <v/>
      </c>
      <c r="AE2836" s="90" t="str">
        <f t="shared" si="871"/>
        <v/>
      </c>
      <c r="AF2836" t="str">
        <f t="shared" si="856"/>
        <v/>
      </c>
      <c r="AH2836" t="str">
        <f t="shared" si="859"/>
        <v/>
      </c>
      <c r="AI2836" t="str">
        <f>IF(AH2836&gt;"",VLOOKUP(AH2836,'MAATREGELEN TBV BESTEK '!$A$3:$N$34,11,FALSE),"")</f>
        <v/>
      </c>
      <c r="AJ2836" t="str">
        <f>IF(AH2836&gt;"",VLOOKUP(AH2836,'MAATREGELEN TBV BESTEK '!$A$3:$N$34,13,FALSE),"")</f>
        <v/>
      </c>
      <c r="AK2836" t="str">
        <f>IF(AH2836&gt;"",VLOOKUP(AH2836,'MAATREGELEN TBV BESTEK '!$A$3:$N$34,14,FALSE),"")</f>
        <v/>
      </c>
    </row>
    <row r="2837" spans="1:37" ht="12" customHeight="1">
      <c r="A2837" s="49">
        <v>241350.51500000001</v>
      </c>
      <c r="B2837" s="49">
        <v>438179.97</v>
      </c>
      <c r="C2837" t="s">
        <v>1837</v>
      </c>
      <c r="D2837" t="s">
        <v>4563</v>
      </c>
      <c r="E2837">
        <v>8</v>
      </c>
      <c r="F2837" t="s">
        <v>5915</v>
      </c>
      <c r="G2837" t="s">
        <v>2427</v>
      </c>
      <c r="H2837" s="64" t="s">
        <v>1829</v>
      </c>
      <c r="J2837">
        <f t="shared" si="860"/>
        <v>1</v>
      </c>
      <c r="K2837" t="str">
        <f t="shared" si="861"/>
        <v/>
      </c>
      <c r="L2837" t="str">
        <f t="shared" si="857"/>
        <v/>
      </c>
      <c r="M2837">
        <f t="shared" si="862"/>
        <v>241350.51500000001</v>
      </c>
      <c r="N2837">
        <f t="shared" si="863"/>
        <v>438179.97</v>
      </c>
      <c r="O2837" t="str">
        <f t="shared" si="864"/>
        <v>wit rondje</v>
      </c>
      <c r="P2837" t="str">
        <f t="shared" si="865"/>
        <v>ALN00174</v>
      </c>
      <c r="Q2837" t="str">
        <f t="shared" ref="Q2837:Q2871" si="872">$O$2&amp;E2837</f>
        <v>Lph 8</v>
      </c>
      <c r="R2837" t="str">
        <f t="shared" si="858"/>
        <v/>
      </c>
      <c r="T2837" t="str">
        <f t="shared" si="866"/>
        <v>AALTEN</v>
      </c>
      <c r="U2837" t="str">
        <f t="shared" si="867"/>
        <v>Haartseweg</v>
      </c>
      <c r="V2837" s="62" t="str">
        <f t="shared" si="868"/>
        <v>ALN00174</v>
      </c>
      <c r="W2837" s="15" t="e">
        <f>IF(J2837,#REF!,"")</f>
        <v>#REF!</v>
      </c>
      <c r="X2837" s="15" t="e">
        <f>IF(J2837,#REF!,"")</f>
        <v>#REF!</v>
      </c>
      <c r="Y2837" s="62" t="str">
        <f t="shared" si="869"/>
        <v xml:space="preserve"> </v>
      </c>
      <c r="AA2837" s="69"/>
      <c r="AB2837" s="90">
        <v>8</v>
      </c>
      <c r="AC2837" s="5" t="s">
        <v>5887</v>
      </c>
      <c r="AD2837" s="90" t="str">
        <f t="shared" si="870"/>
        <v/>
      </c>
      <c r="AE2837" s="90" t="str">
        <f t="shared" si="871"/>
        <v/>
      </c>
      <c r="AF2837" t="str">
        <f t="shared" si="856"/>
        <v/>
      </c>
      <c r="AH2837" t="str">
        <f t="shared" si="859"/>
        <v/>
      </c>
      <c r="AI2837" t="str">
        <f>IF(AH2837&gt;"",VLOOKUP(AH2837,'MAATREGELEN TBV BESTEK '!$A$3:$N$34,11,FALSE),"")</f>
        <v/>
      </c>
      <c r="AJ2837" t="str">
        <f>IF(AH2837&gt;"",VLOOKUP(AH2837,'MAATREGELEN TBV BESTEK '!$A$3:$N$34,13,FALSE),"")</f>
        <v/>
      </c>
      <c r="AK2837" t="str">
        <f>IF(AH2837&gt;"",VLOOKUP(AH2837,'MAATREGELEN TBV BESTEK '!$A$3:$N$34,14,FALSE),"")</f>
        <v/>
      </c>
    </row>
    <row r="2838" spans="1:37" ht="12" customHeight="1">
      <c r="A2838" s="49">
        <v>241616.486</v>
      </c>
      <c r="B2838" s="49">
        <v>438590.429</v>
      </c>
      <c r="C2838" t="s">
        <v>1839</v>
      </c>
      <c r="D2838" t="s">
        <v>5914</v>
      </c>
      <c r="E2838">
        <v>6</v>
      </c>
      <c r="F2838" t="s">
        <v>6040</v>
      </c>
      <c r="G2838" t="s">
        <v>2427</v>
      </c>
      <c r="H2838" s="64" t="s">
        <v>1829</v>
      </c>
      <c r="J2838">
        <f t="shared" si="860"/>
        <v>1</v>
      </c>
      <c r="K2838" t="str">
        <f t="shared" si="861"/>
        <v>dicht</v>
      </c>
      <c r="L2838" t="str">
        <f t="shared" si="857"/>
        <v>groen</v>
      </c>
      <c r="M2838">
        <f t="shared" si="862"/>
        <v>241616.486</v>
      </c>
      <c r="N2838">
        <f t="shared" si="863"/>
        <v>438590.429</v>
      </c>
      <c r="O2838" t="str">
        <f t="shared" si="864"/>
        <v>groen dicht</v>
      </c>
      <c r="P2838" t="str">
        <f t="shared" si="865"/>
        <v>ALN00175</v>
      </c>
      <c r="Q2838" t="str">
        <f t="shared" si="872"/>
        <v>Lph 6</v>
      </c>
      <c r="R2838" t="str">
        <f t="shared" si="858"/>
        <v>Luma MINI</v>
      </c>
      <c r="T2838" t="str">
        <f t="shared" si="866"/>
        <v>AALTEN</v>
      </c>
      <c r="U2838" t="str">
        <f t="shared" si="867"/>
        <v>Haartseweg</v>
      </c>
      <c r="V2838" s="62" t="str">
        <f t="shared" si="868"/>
        <v>ALN00175</v>
      </c>
      <c r="W2838" s="15" t="e">
        <f>IF(J2838,#REF!,"")</f>
        <v>#REF!</v>
      </c>
      <c r="X2838" s="15" t="e">
        <f>IF(J2838,#REF!,"")</f>
        <v>#REF!</v>
      </c>
      <c r="Y2838" s="62" t="str">
        <f t="shared" si="869"/>
        <v>MV AV</v>
      </c>
      <c r="AA2838" s="69"/>
      <c r="AB2838" s="90">
        <v>6.25</v>
      </c>
      <c r="AC2838" s="5" t="s">
        <v>1832</v>
      </c>
      <c r="AD2838" s="90">
        <f t="shared" si="870"/>
        <v>6</v>
      </c>
      <c r="AE2838" s="90" t="str">
        <f t="shared" si="871"/>
        <v>Luma MINI</v>
      </c>
      <c r="AF2838" s="22" t="str">
        <f>IF(Y2838="AV","Armatuur "&amp;AE2838&amp;" leveren en plaatsen op LM "&amp;AB2838&amp;"m","")&amp;IF(Y2838="MV AV","Mast en armatuur leveren en plaatsen, "&amp;AE2838&amp;" en LM "&amp;AD2838&amp;"m, oude mast "&amp;AB2838&amp;"m verwijderen","")&amp;IF(Y2838="NM NA","Nwe mast en nw armatuur leveren en plaatsen, "&amp;AE2838&amp;" en LM "&amp;AD2838&amp;"m","")&amp;IF(Y2838="NLP","Nieuw lichtpunt bijplaatsen, "&amp;AE2838&amp;" en LM "&amp;AD2838&amp;"m","")</f>
        <v>Mast en armatuur leveren en plaatsen, Luma MINI en LM 6m, oude mast 6,25m verwijderen</v>
      </c>
      <c r="AH2838" t="str">
        <f t="shared" si="859"/>
        <v>MV AV 6,25-&gt;6 Luma MINI</v>
      </c>
      <c r="AI2838">
        <f>IF(AH2838&gt;"",VLOOKUP(AH2838,'MAATREGELEN TBV BESTEK '!$A$3:$N$34,11,FALSE),"")</f>
        <v>134020</v>
      </c>
      <c r="AJ2838">
        <f>IF(AH2838&gt;"",VLOOKUP(AH2838,'MAATREGELEN TBV BESTEK '!$A$3:$N$34,13,FALSE),"")</f>
        <v>711020</v>
      </c>
      <c r="AK2838">
        <f>IF(AH2838&gt;"",VLOOKUP(AH2838,'MAATREGELEN TBV BESTEK '!$A$3:$N$34,14,FALSE),"")</f>
        <v>721220</v>
      </c>
    </row>
    <row r="2839" spans="1:37" ht="12" customHeight="1">
      <c r="A2839" s="49">
        <v>240537.81599999999</v>
      </c>
      <c r="B2839" s="49">
        <v>437751.60200000001</v>
      </c>
      <c r="C2839" t="s">
        <v>1838</v>
      </c>
      <c r="D2839" t="s">
        <v>4563</v>
      </c>
      <c r="E2839">
        <v>8</v>
      </c>
      <c r="F2839" t="s">
        <v>5915</v>
      </c>
      <c r="G2839" t="s">
        <v>2427</v>
      </c>
      <c r="H2839" s="64" t="s">
        <v>1829</v>
      </c>
      <c r="J2839">
        <f t="shared" si="860"/>
        <v>1</v>
      </c>
      <c r="K2839" t="str">
        <f t="shared" si="861"/>
        <v/>
      </c>
      <c r="L2839" t="str">
        <f t="shared" si="857"/>
        <v/>
      </c>
      <c r="M2839">
        <f t="shared" si="862"/>
        <v>240537.81599999999</v>
      </c>
      <c r="N2839">
        <f t="shared" si="863"/>
        <v>437751.60200000001</v>
      </c>
      <c r="O2839" t="str">
        <f t="shared" si="864"/>
        <v>wit rondje</v>
      </c>
      <c r="P2839" t="str">
        <f t="shared" si="865"/>
        <v>ALN00629</v>
      </c>
      <c r="Q2839" t="str">
        <f t="shared" si="872"/>
        <v>Lph 8</v>
      </c>
      <c r="R2839" t="str">
        <f t="shared" si="858"/>
        <v/>
      </c>
      <c r="T2839" t="str">
        <f t="shared" si="866"/>
        <v>AALTEN</v>
      </c>
      <c r="U2839" t="str">
        <f t="shared" si="867"/>
        <v>Haartseweg</v>
      </c>
      <c r="V2839" s="62" t="str">
        <f t="shared" si="868"/>
        <v>ALN00629</v>
      </c>
      <c r="W2839" s="15" t="e">
        <f>IF(J2839,#REF!,"")</f>
        <v>#REF!</v>
      </c>
      <c r="X2839" s="15" t="e">
        <f>IF(J2839,#REF!,"")</f>
        <v>#REF!</v>
      </c>
      <c r="Y2839" s="62" t="str">
        <f t="shared" si="869"/>
        <v xml:space="preserve"> </v>
      </c>
      <c r="AA2839" s="69"/>
      <c r="AB2839" s="90">
        <v>8</v>
      </c>
      <c r="AC2839" s="5" t="s">
        <v>5887</v>
      </c>
      <c r="AD2839" s="90" t="str">
        <f t="shared" si="870"/>
        <v/>
      </c>
      <c r="AE2839" s="90" t="str">
        <f t="shared" si="871"/>
        <v/>
      </c>
      <c r="AF2839" t="str">
        <f>IF(Y2839="AV","Armatuur "&amp;AE2839&amp;" leveren en plaatsen op LM "&amp;AD2839&amp;"m","")&amp;IF(Y2839="MV AV","Mast en armatuur leveren en plaatsen, "&amp;AE2839&amp;" en LM "&amp;AD2839&amp;"m, oude mast "&amp;AB2839&amp;"m verwijderen","")&amp;IF(Y2839="NM NA","Nwe mast en nw armatuur leveren en plaatsen, "&amp;AE2839&amp;" en LM "&amp;AD2839&amp;"m, oude mast "&amp;AB2839&amp;"m verwijderen","")&amp;IF(Y2839="NLP","Nieuw lichtpunt bijplaatsen, "&amp;AE2839&amp;" en LM "&amp;AD2839&amp;"m","")</f>
        <v/>
      </c>
      <c r="AH2839" t="str">
        <f t="shared" si="859"/>
        <v/>
      </c>
      <c r="AI2839" t="str">
        <f>IF(AH2839&gt;"",VLOOKUP(AH2839,'MAATREGELEN TBV BESTEK '!$A$3:$N$34,11,FALSE),"")</f>
        <v/>
      </c>
      <c r="AJ2839" t="str">
        <f>IF(AH2839&gt;"",VLOOKUP(AH2839,'MAATREGELEN TBV BESTEK '!$A$3:$N$34,13,FALSE),"")</f>
        <v/>
      </c>
      <c r="AK2839" t="str">
        <f>IF(AH2839&gt;"",VLOOKUP(AH2839,'MAATREGELEN TBV BESTEK '!$A$3:$N$34,14,FALSE),"")</f>
        <v/>
      </c>
    </row>
    <row r="2840" spans="1:37" ht="12" customHeight="1">
      <c r="A2840" s="49">
        <v>241601.878</v>
      </c>
      <c r="B2840" s="49">
        <v>438566.75400000002</v>
      </c>
      <c r="C2840" t="s">
        <v>1831</v>
      </c>
      <c r="D2840" t="s">
        <v>5914</v>
      </c>
      <c r="E2840">
        <v>6</v>
      </c>
      <c r="F2840" t="s">
        <v>6040</v>
      </c>
      <c r="G2840" t="s">
        <v>2427</v>
      </c>
      <c r="H2840" s="64" t="s">
        <v>1829</v>
      </c>
      <c r="J2840">
        <f t="shared" si="860"/>
        <v>1</v>
      </c>
      <c r="K2840" t="str">
        <f t="shared" si="861"/>
        <v>dicht</v>
      </c>
      <c r="L2840" t="str">
        <f t="shared" si="857"/>
        <v>groen</v>
      </c>
      <c r="M2840">
        <f t="shared" si="862"/>
        <v>241601.878</v>
      </c>
      <c r="N2840">
        <f t="shared" si="863"/>
        <v>438566.75400000002</v>
      </c>
      <c r="O2840" t="str">
        <f t="shared" si="864"/>
        <v>groen dicht</v>
      </c>
      <c r="P2840" t="str">
        <f t="shared" si="865"/>
        <v>ALN01275</v>
      </c>
      <c r="Q2840" t="str">
        <f t="shared" si="872"/>
        <v>Lph 6</v>
      </c>
      <c r="R2840" t="str">
        <f t="shared" si="858"/>
        <v>Luma MINI</v>
      </c>
      <c r="T2840" t="str">
        <f t="shared" si="866"/>
        <v>AALTEN</v>
      </c>
      <c r="U2840" t="str">
        <f t="shared" si="867"/>
        <v>Haartseweg</v>
      </c>
      <c r="V2840" s="62" t="str">
        <f t="shared" si="868"/>
        <v>ALN01275</v>
      </c>
      <c r="W2840" s="15" t="e">
        <f>IF(J2840,#REF!,"")</f>
        <v>#REF!</v>
      </c>
      <c r="X2840" s="15" t="e">
        <f>IF(J2840,#REF!,"")</f>
        <v>#REF!</v>
      </c>
      <c r="Y2840" s="62" t="str">
        <f t="shared" si="869"/>
        <v>MV AV</v>
      </c>
      <c r="AA2840" s="69"/>
      <c r="AB2840" s="90">
        <v>6.25</v>
      </c>
      <c r="AC2840" s="5" t="s">
        <v>1832</v>
      </c>
      <c r="AD2840" s="90">
        <f t="shared" si="870"/>
        <v>6</v>
      </c>
      <c r="AE2840" s="90" t="str">
        <f t="shared" si="871"/>
        <v>Luma MINI</v>
      </c>
      <c r="AF2840" s="22" t="str">
        <f t="shared" ref="AF2840:AF2844" si="873">IF(Y2840="AV","Armatuur "&amp;AE2840&amp;" leveren en plaatsen op LM "&amp;AB2840&amp;"m","")&amp;IF(Y2840="MV AV","Mast en armatuur leveren en plaatsen, "&amp;AE2840&amp;" en LM "&amp;AD2840&amp;"m, oude mast "&amp;AB2840&amp;"m verwijderen","")&amp;IF(Y2840="NM NA","Nwe mast en nw armatuur leveren en plaatsen, "&amp;AE2840&amp;" en LM "&amp;AD2840&amp;"m","")&amp;IF(Y2840="NLP","Nieuw lichtpunt bijplaatsen, "&amp;AE2840&amp;" en LM "&amp;AD2840&amp;"m","")</f>
        <v>Mast en armatuur leveren en plaatsen, Luma MINI en LM 6m, oude mast 6,25m verwijderen</v>
      </c>
      <c r="AH2840" t="str">
        <f t="shared" si="859"/>
        <v>MV AV 6,25-&gt;6 Luma MINI</v>
      </c>
      <c r="AI2840">
        <f>IF(AH2840&gt;"",VLOOKUP(AH2840,'MAATREGELEN TBV BESTEK '!$A$3:$N$34,11,FALSE),"")</f>
        <v>134020</v>
      </c>
      <c r="AJ2840">
        <f>IF(AH2840&gt;"",VLOOKUP(AH2840,'MAATREGELEN TBV BESTEK '!$A$3:$N$34,13,FALSE),"")</f>
        <v>711020</v>
      </c>
      <c r="AK2840">
        <f>IF(AH2840&gt;"",VLOOKUP(AH2840,'MAATREGELEN TBV BESTEK '!$A$3:$N$34,14,FALSE),"")</f>
        <v>721220</v>
      </c>
    </row>
    <row r="2841" spans="1:37" ht="12" customHeight="1">
      <c r="A2841" s="49">
        <v>241586.34599999999</v>
      </c>
      <c r="B2841" s="49">
        <v>438543.49800000002</v>
      </c>
      <c r="C2841" t="s">
        <v>1833</v>
      </c>
      <c r="D2841" t="s">
        <v>5914</v>
      </c>
      <c r="E2841">
        <v>6</v>
      </c>
      <c r="F2841" t="s">
        <v>6040</v>
      </c>
      <c r="G2841" t="s">
        <v>2427</v>
      </c>
      <c r="H2841" s="64" t="s">
        <v>1829</v>
      </c>
      <c r="J2841">
        <f t="shared" si="860"/>
        <v>1</v>
      </c>
      <c r="K2841" t="str">
        <f t="shared" si="861"/>
        <v>dicht</v>
      </c>
      <c r="L2841" t="str">
        <f t="shared" si="857"/>
        <v>groen</v>
      </c>
      <c r="M2841">
        <f t="shared" si="862"/>
        <v>241586.34599999999</v>
      </c>
      <c r="N2841">
        <f t="shared" si="863"/>
        <v>438543.49800000002</v>
      </c>
      <c r="O2841" t="str">
        <f t="shared" si="864"/>
        <v>groen dicht</v>
      </c>
      <c r="P2841" t="str">
        <f t="shared" si="865"/>
        <v>ALN01276</v>
      </c>
      <c r="Q2841" t="str">
        <f t="shared" si="872"/>
        <v>Lph 6</v>
      </c>
      <c r="R2841" t="str">
        <f t="shared" si="858"/>
        <v>Luma MINI</v>
      </c>
      <c r="T2841" t="str">
        <f t="shared" si="866"/>
        <v>AALTEN</v>
      </c>
      <c r="U2841" t="str">
        <f t="shared" si="867"/>
        <v>Haartseweg</v>
      </c>
      <c r="V2841" s="62" t="str">
        <f t="shared" si="868"/>
        <v>ALN01276</v>
      </c>
      <c r="W2841" s="15" t="e">
        <f>IF(J2841,#REF!,"")</f>
        <v>#REF!</v>
      </c>
      <c r="X2841" s="15" t="e">
        <f>IF(J2841,#REF!,"")</f>
        <v>#REF!</v>
      </c>
      <c r="Y2841" s="62" t="str">
        <f t="shared" si="869"/>
        <v>MV AV</v>
      </c>
      <c r="AA2841" s="69"/>
      <c r="AB2841" s="90">
        <v>6.25</v>
      </c>
      <c r="AC2841" s="5" t="s">
        <v>1832</v>
      </c>
      <c r="AD2841" s="90">
        <f t="shared" si="870"/>
        <v>6</v>
      </c>
      <c r="AE2841" s="90" t="str">
        <f t="shared" si="871"/>
        <v>Luma MINI</v>
      </c>
      <c r="AF2841" s="22" t="str">
        <f t="shared" si="873"/>
        <v>Mast en armatuur leveren en plaatsen, Luma MINI en LM 6m, oude mast 6,25m verwijderen</v>
      </c>
      <c r="AH2841" t="str">
        <f t="shared" si="859"/>
        <v>MV AV 6,25-&gt;6 Luma MINI</v>
      </c>
      <c r="AI2841">
        <f>IF(AH2841&gt;"",VLOOKUP(AH2841,'MAATREGELEN TBV BESTEK '!$A$3:$N$34,11,FALSE),"")</f>
        <v>134020</v>
      </c>
      <c r="AJ2841">
        <f>IF(AH2841&gt;"",VLOOKUP(AH2841,'MAATREGELEN TBV BESTEK '!$A$3:$N$34,13,FALSE),"")</f>
        <v>711020</v>
      </c>
      <c r="AK2841">
        <f>IF(AH2841&gt;"",VLOOKUP(AH2841,'MAATREGELEN TBV BESTEK '!$A$3:$N$34,14,FALSE),"")</f>
        <v>721220</v>
      </c>
    </row>
    <row r="2842" spans="1:37" ht="12" customHeight="1">
      <c r="A2842" s="49">
        <v>241558.93400000001</v>
      </c>
      <c r="B2842" s="49">
        <v>438505.80200000003</v>
      </c>
      <c r="C2842" s="50" t="s">
        <v>1834</v>
      </c>
      <c r="D2842" s="40" t="s">
        <v>5914</v>
      </c>
      <c r="E2842">
        <v>6</v>
      </c>
      <c r="F2842" t="s">
        <v>6040</v>
      </c>
      <c r="G2842" t="s">
        <v>2427</v>
      </c>
      <c r="H2842" s="64" t="s">
        <v>1829</v>
      </c>
      <c r="I2842" s="40" t="s">
        <v>6056</v>
      </c>
      <c r="J2842">
        <f t="shared" si="860"/>
        <v>1</v>
      </c>
      <c r="K2842" t="str">
        <f t="shared" si="861"/>
        <v>dicht</v>
      </c>
      <c r="L2842" t="str">
        <f t="shared" si="857"/>
        <v>groen</v>
      </c>
      <c r="M2842">
        <f t="shared" si="862"/>
        <v>241558.93400000001</v>
      </c>
      <c r="N2842">
        <f t="shared" si="863"/>
        <v>438505.80200000003</v>
      </c>
      <c r="O2842" t="str">
        <f t="shared" si="864"/>
        <v>groen dicht</v>
      </c>
      <c r="P2842" t="str">
        <f t="shared" si="865"/>
        <v>ALN01277</v>
      </c>
      <c r="Q2842" t="str">
        <f t="shared" si="872"/>
        <v>Lph 6</v>
      </c>
      <c r="R2842" t="str">
        <f t="shared" si="858"/>
        <v>Luma MINI</v>
      </c>
      <c r="T2842" t="str">
        <f t="shared" si="866"/>
        <v>AALTEN</v>
      </c>
      <c r="U2842" t="str">
        <f t="shared" si="867"/>
        <v>Haartseweg</v>
      </c>
      <c r="V2842" s="62" t="str">
        <f t="shared" si="868"/>
        <v>ALN01277</v>
      </c>
      <c r="W2842" s="15" t="e">
        <f>IF(J2842,#REF!,"")</f>
        <v>#REF!</v>
      </c>
      <c r="X2842" s="15" t="e">
        <f>IF(J2842,#REF!,"")</f>
        <v>#REF!</v>
      </c>
      <c r="Y2842" s="62" t="str">
        <f t="shared" si="869"/>
        <v>MV AV</v>
      </c>
      <c r="AA2842" s="69"/>
      <c r="AB2842" s="90">
        <v>8</v>
      </c>
      <c r="AC2842" s="5" t="s">
        <v>5346</v>
      </c>
      <c r="AD2842" s="90">
        <f t="shared" si="870"/>
        <v>6</v>
      </c>
      <c r="AE2842" s="90" t="str">
        <f t="shared" si="871"/>
        <v>Luma MINI</v>
      </c>
      <c r="AF2842" s="22" t="str">
        <f t="shared" si="873"/>
        <v>Mast en armatuur leveren en plaatsen, Luma MINI en LM 6m, oude mast 8m verwijderen</v>
      </c>
      <c r="AH2842" t="str">
        <f t="shared" si="859"/>
        <v>MV AV 8-&gt;6 Luma MINI</v>
      </c>
      <c r="AI2842">
        <f>IF(AH2842&gt;"",VLOOKUP(AH2842,'MAATREGELEN TBV BESTEK '!$A$3:$N$34,11,FALSE),"")</f>
        <v>134050</v>
      </c>
      <c r="AJ2842">
        <f>IF(AH2842&gt;"",VLOOKUP(AH2842,'MAATREGELEN TBV BESTEK '!$A$3:$N$34,13,FALSE),"")</f>
        <v>711020</v>
      </c>
      <c r="AK2842">
        <f>IF(AH2842&gt;"",VLOOKUP(AH2842,'MAATREGELEN TBV BESTEK '!$A$3:$N$34,14,FALSE),"")</f>
        <v>721220</v>
      </c>
    </row>
    <row r="2843" spans="1:37" ht="12" customHeight="1">
      <c r="A2843" s="49">
        <v>241548.356</v>
      </c>
      <c r="B2843" s="49">
        <v>438482.79800000001</v>
      </c>
      <c r="C2843" t="s">
        <v>1840</v>
      </c>
      <c r="D2843" t="s">
        <v>5914</v>
      </c>
      <c r="E2843">
        <v>6</v>
      </c>
      <c r="F2843" t="s">
        <v>6040</v>
      </c>
      <c r="G2843" t="s">
        <v>2427</v>
      </c>
      <c r="H2843" s="64" t="s">
        <v>1829</v>
      </c>
      <c r="J2843">
        <f t="shared" si="860"/>
        <v>1</v>
      </c>
      <c r="K2843" t="str">
        <f t="shared" si="861"/>
        <v>dicht</v>
      </c>
      <c r="L2843" t="str">
        <f t="shared" si="857"/>
        <v>groen</v>
      </c>
      <c r="M2843">
        <f t="shared" si="862"/>
        <v>241548.356</v>
      </c>
      <c r="N2843">
        <f t="shared" si="863"/>
        <v>438482.79800000001</v>
      </c>
      <c r="O2843" t="str">
        <f t="shared" si="864"/>
        <v>groen dicht</v>
      </c>
      <c r="P2843" t="str">
        <f t="shared" si="865"/>
        <v>ALN01384</v>
      </c>
      <c r="Q2843" t="str">
        <f t="shared" si="872"/>
        <v>Lph 6</v>
      </c>
      <c r="R2843" t="str">
        <f t="shared" si="858"/>
        <v>Luma MINI</v>
      </c>
      <c r="T2843" t="str">
        <f t="shared" si="866"/>
        <v>AALTEN</v>
      </c>
      <c r="U2843" t="str">
        <f t="shared" si="867"/>
        <v>Haartseweg</v>
      </c>
      <c r="V2843" s="62" t="str">
        <f t="shared" si="868"/>
        <v>ALN01384</v>
      </c>
      <c r="W2843" s="15" t="e">
        <f>IF(J2843,#REF!,"")</f>
        <v>#REF!</v>
      </c>
      <c r="X2843" s="15" t="e">
        <f>IF(J2843,#REF!,"")</f>
        <v>#REF!</v>
      </c>
      <c r="Y2843" s="62" t="str">
        <f t="shared" si="869"/>
        <v>MV AV</v>
      </c>
      <c r="AA2843" s="69"/>
      <c r="AB2843" s="90">
        <v>6</v>
      </c>
      <c r="AC2843" s="5" t="s">
        <v>1832</v>
      </c>
      <c r="AD2843" s="90">
        <f t="shared" si="870"/>
        <v>6</v>
      </c>
      <c r="AE2843" s="90" t="str">
        <f t="shared" si="871"/>
        <v>Luma MINI</v>
      </c>
      <c r="AF2843" s="22" t="str">
        <f t="shared" si="873"/>
        <v>Mast en armatuur leveren en plaatsen, Luma MINI en LM 6m, oude mast 6m verwijderen</v>
      </c>
      <c r="AH2843" t="str">
        <f t="shared" si="859"/>
        <v>MV AV 6-&gt;6 Luma MINI</v>
      </c>
      <c r="AI2843">
        <f>IF(AH2843&gt;"",VLOOKUP(AH2843,'MAATREGELEN TBV BESTEK '!$A$3:$N$34,11,FALSE),"")</f>
        <v>134020</v>
      </c>
      <c r="AJ2843">
        <f>IF(AH2843&gt;"",VLOOKUP(AH2843,'MAATREGELEN TBV BESTEK '!$A$3:$N$34,13,FALSE),"")</f>
        <v>711020</v>
      </c>
      <c r="AK2843">
        <f>IF(AH2843&gt;"",VLOOKUP(AH2843,'MAATREGELEN TBV BESTEK '!$A$3:$N$34,14,FALSE),"")</f>
        <v>721220</v>
      </c>
    </row>
    <row r="2844" spans="1:37" ht="12" customHeight="1">
      <c r="A2844" s="49">
        <v>241574.76</v>
      </c>
      <c r="B2844" s="49">
        <v>438525.11200000002</v>
      </c>
      <c r="C2844" s="50" t="s">
        <v>1828</v>
      </c>
      <c r="D2844" s="40" t="s">
        <v>5914</v>
      </c>
      <c r="E2844">
        <v>6</v>
      </c>
      <c r="F2844" t="s">
        <v>6040</v>
      </c>
      <c r="G2844" t="s">
        <v>2427</v>
      </c>
      <c r="H2844" s="64" t="s">
        <v>1829</v>
      </c>
      <c r="I2844" s="40" t="s">
        <v>6056</v>
      </c>
      <c r="J2844">
        <f t="shared" si="860"/>
        <v>1</v>
      </c>
      <c r="K2844" t="str">
        <f t="shared" si="861"/>
        <v>dicht</v>
      </c>
      <c r="L2844" t="str">
        <f t="shared" si="857"/>
        <v>groen</v>
      </c>
      <c r="M2844">
        <f t="shared" si="862"/>
        <v>241574.76</v>
      </c>
      <c r="N2844">
        <f t="shared" si="863"/>
        <v>438525.11200000002</v>
      </c>
      <c r="O2844" t="str">
        <f t="shared" si="864"/>
        <v>groen dicht</v>
      </c>
      <c r="P2844" t="str">
        <f t="shared" si="865"/>
        <v>ALN02615</v>
      </c>
      <c r="Q2844" t="str">
        <f t="shared" si="872"/>
        <v>Lph 6</v>
      </c>
      <c r="R2844" t="str">
        <f>F2844</f>
        <v>Luma MINI</v>
      </c>
      <c r="T2844" t="str">
        <f t="shared" si="866"/>
        <v>AALTEN</v>
      </c>
      <c r="U2844" t="str">
        <f t="shared" si="867"/>
        <v>Haartseweg</v>
      </c>
      <c r="V2844" s="62" t="str">
        <f t="shared" si="868"/>
        <v>ALN02615</v>
      </c>
      <c r="W2844" s="15" t="e">
        <f>IF(J2844,#REF!,"")</f>
        <v>#REF!</v>
      </c>
      <c r="X2844" s="15" t="e">
        <f>IF(J2844,#REF!,"")</f>
        <v>#REF!</v>
      </c>
      <c r="Y2844" s="62" t="str">
        <f t="shared" si="869"/>
        <v>MV AV</v>
      </c>
      <c r="AA2844" s="69"/>
      <c r="AB2844" s="90">
        <v>4</v>
      </c>
      <c r="AC2844" s="5" t="s">
        <v>4836</v>
      </c>
      <c r="AD2844" s="90">
        <f t="shared" si="870"/>
        <v>6</v>
      </c>
      <c r="AE2844" s="90" t="str">
        <f t="shared" si="871"/>
        <v>Luma MINI</v>
      </c>
      <c r="AF2844" s="22" t="str">
        <f t="shared" si="873"/>
        <v>Mast en armatuur leveren en plaatsen, Luma MINI en LM 6m, oude mast 4m verwijderen</v>
      </c>
      <c r="AH2844" t="str">
        <f t="shared" si="859"/>
        <v>MV AV 4-&gt;6 Luma MINI</v>
      </c>
      <c r="AI2844">
        <f>IF(AH2844&gt;"",VLOOKUP(AH2844,'MAATREGELEN TBV BESTEK '!$A$3:$N$34,11,FALSE),"")</f>
        <v>134080</v>
      </c>
      <c r="AJ2844">
        <f>IF(AH2844&gt;"",VLOOKUP(AH2844,'MAATREGELEN TBV BESTEK '!$A$3:$N$34,13,FALSE),"")</f>
        <v>711020</v>
      </c>
      <c r="AK2844">
        <f>IF(AH2844&gt;"",VLOOKUP(AH2844,'MAATREGELEN TBV BESTEK '!$A$3:$N$34,14,FALSE),"")</f>
        <v>721220</v>
      </c>
    </row>
    <row r="2845" spans="1:37" ht="12" customHeight="1">
      <c r="A2845" s="49">
        <v>238760.14199999999</v>
      </c>
      <c r="B2845" s="49">
        <v>438065.15</v>
      </c>
      <c r="C2845" t="s">
        <v>1835</v>
      </c>
      <c r="D2845" t="s">
        <v>4563</v>
      </c>
      <c r="E2845">
        <v>8</v>
      </c>
      <c r="F2845" t="s">
        <v>5915</v>
      </c>
      <c r="G2845" t="s">
        <v>2427</v>
      </c>
      <c r="H2845" s="64" t="s">
        <v>1829</v>
      </c>
      <c r="J2845">
        <f t="shared" si="860"/>
        <v>1</v>
      </c>
      <c r="K2845" t="str">
        <f t="shared" si="861"/>
        <v/>
      </c>
      <c r="L2845" t="str">
        <f t="shared" si="857"/>
        <v/>
      </c>
      <c r="M2845">
        <f t="shared" si="862"/>
        <v>238760.14199999999</v>
      </c>
      <c r="N2845">
        <f t="shared" si="863"/>
        <v>438065.15</v>
      </c>
      <c r="O2845" t="str">
        <f t="shared" si="864"/>
        <v>wit rondje</v>
      </c>
      <c r="P2845" t="str">
        <f t="shared" si="865"/>
        <v>ALN02677</v>
      </c>
      <c r="Q2845" t="str">
        <f t="shared" si="872"/>
        <v>Lph 8</v>
      </c>
      <c r="R2845" t="str">
        <f t="shared" si="858"/>
        <v/>
      </c>
      <c r="T2845" t="str">
        <f t="shared" si="866"/>
        <v>AALTEN</v>
      </c>
      <c r="U2845" t="str">
        <f t="shared" si="867"/>
        <v>Haartseweg</v>
      </c>
      <c r="V2845" s="62" t="str">
        <f t="shared" si="868"/>
        <v>ALN02677</v>
      </c>
      <c r="W2845" s="15" t="e">
        <f>IF(J2845,#REF!,"")</f>
        <v>#REF!</v>
      </c>
      <c r="X2845" s="15" t="e">
        <f>IF(J2845,#REF!,"")</f>
        <v>#REF!</v>
      </c>
      <c r="Y2845" s="62" t="str">
        <f t="shared" si="869"/>
        <v xml:space="preserve"> </v>
      </c>
      <c r="AA2845" s="69"/>
      <c r="AB2845" s="90">
        <v>8</v>
      </c>
      <c r="AC2845" s="5" t="s">
        <v>2718</v>
      </c>
      <c r="AD2845" s="90" t="str">
        <f t="shared" si="870"/>
        <v/>
      </c>
      <c r="AE2845" s="90" t="str">
        <f t="shared" si="871"/>
        <v/>
      </c>
      <c r="AF2845" t="str">
        <f t="shared" ref="AF2845:AF2870" si="874">IF(Y2845="AV","Armatuur "&amp;AE2845&amp;" leveren en plaatsen op LM "&amp;AD2845&amp;"m","")&amp;IF(Y2845="MV AV","Mast en armatuur leveren en plaatsen, "&amp;AE2845&amp;" en LM "&amp;AD2845&amp;"m, oude mast "&amp;AB2845&amp;"m verwijderen","")&amp;IF(Y2845="NM NA","Nwe mast en nw armatuur leveren en plaatsen, "&amp;AE2845&amp;" en LM "&amp;AD2845&amp;"m, oude mast "&amp;AB2845&amp;"m verwijderen","")&amp;IF(Y2845="NLP","Nieuw lichtpunt bijplaatsen, "&amp;AE2845&amp;" en LM "&amp;AD2845&amp;"m","")</f>
        <v/>
      </c>
      <c r="AH2845" t="str">
        <f t="shared" si="859"/>
        <v/>
      </c>
      <c r="AI2845" t="str">
        <f>IF(AH2845&gt;"",VLOOKUP(AH2845,'MAATREGELEN TBV BESTEK '!$A$3:$N$34,11,FALSE),"")</f>
        <v/>
      </c>
      <c r="AJ2845" t="str">
        <f>IF(AH2845&gt;"",VLOOKUP(AH2845,'MAATREGELEN TBV BESTEK '!$A$3:$N$34,13,FALSE),"")</f>
        <v/>
      </c>
      <c r="AK2845" t="str">
        <f>IF(AH2845&gt;"",VLOOKUP(AH2845,'MAATREGELEN TBV BESTEK '!$A$3:$N$34,14,FALSE),"")</f>
        <v/>
      </c>
    </row>
    <row r="2846" spans="1:37" ht="12" customHeight="1">
      <c r="A2846" s="49">
        <v>238766.019</v>
      </c>
      <c r="B2846" s="49">
        <v>438048.02299999999</v>
      </c>
      <c r="C2846" t="s">
        <v>1836</v>
      </c>
      <c r="D2846" t="s">
        <v>4563</v>
      </c>
      <c r="E2846">
        <v>8</v>
      </c>
      <c r="F2846" t="s">
        <v>5915</v>
      </c>
      <c r="G2846" t="s">
        <v>2427</v>
      </c>
      <c r="H2846" s="64" t="s">
        <v>1829</v>
      </c>
      <c r="J2846">
        <f t="shared" si="860"/>
        <v>1</v>
      </c>
      <c r="K2846" t="str">
        <f t="shared" si="861"/>
        <v/>
      </c>
      <c r="L2846" t="str">
        <f t="shared" si="857"/>
        <v/>
      </c>
      <c r="M2846">
        <f t="shared" si="862"/>
        <v>238766.019</v>
      </c>
      <c r="N2846">
        <f t="shared" si="863"/>
        <v>438048.02299999999</v>
      </c>
      <c r="O2846" t="str">
        <f t="shared" si="864"/>
        <v>wit rondje</v>
      </c>
      <c r="P2846" t="str">
        <f t="shared" si="865"/>
        <v>ALN02678</v>
      </c>
      <c r="Q2846" t="str">
        <f t="shared" si="872"/>
        <v>Lph 8</v>
      </c>
      <c r="R2846" t="str">
        <f t="shared" si="858"/>
        <v/>
      </c>
      <c r="T2846" t="str">
        <f t="shared" si="866"/>
        <v>AALTEN</v>
      </c>
      <c r="U2846" t="str">
        <f t="shared" si="867"/>
        <v>Haartseweg</v>
      </c>
      <c r="V2846" s="62" t="str">
        <f t="shared" si="868"/>
        <v>ALN02678</v>
      </c>
      <c r="W2846" s="15" t="e">
        <f>IF(J2846,#REF!,"")</f>
        <v>#REF!</v>
      </c>
      <c r="X2846" s="15" t="e">
        <f>IF(J2846,#REF!,"")</f>
        <v>#REF!</v>
      </c>
      <c r="Y2846" s="62" t="str">
        <f t="shared" si="869"/>
        <v xml:space="preserve"> </v>
      </c>
      <c r="AA2846" s="69"/>
      <c r="AB2846" s="90">
        <v>8</v>
      </c>
      <c r="AC2846" s="5" t="s">
        <v>2718</v>
      </c>
      <c r="AD2846" s="90" t="str">
        <f t="shared" si="870"/>
        <v/>
      </c>
      <c r="AE2846" s="90" t="str">
        <f t="shared" si="871"/>
        <v/>
      </c>
      <c r="AF2846" t="str">
        <f t="shared" si="874"/>
        <v/>
      </c>
      <c r="AH2846" t="str">
        <f t="shared" si="859"/>
        <v/>
      </c>
      <c r="AI2846" t="str">
        <f>IF(AH2846&gt;"",VLOOKUP(AH2846,'MAATREGELEN TBV BESTEK '!$A$3:$N$34,11,FALSE),"")</f>
        <v/>
      </c>
      <c r="AJ2846" t="str">
        <f>IF(AH2846&gt;"",VLOOKUP(AH2846,'MAATREGELEN TBV BESTEK '!$A$3:$N$34,13,FALSE),"")</f>
        <v/>
      </c>
      <c r="AK2846" t="str">
        <f>IF(AH2846&gt;"",VLOOKUP(AH2846,'MAATREGELEN TBV BESTEK '!$A$3:$N$34,14,FALSE),"")</f>
        <v/>
      </c>
    </row>
    <row r="2847" spans="1:37" ht="12" customHeight="1">
      <c r="A2847" s="49">
        <v>241536.51800000001</v>
      </c>
      <c r="B2847" s="49">
        <v>438448.96399999998</v>
      </c>
      <c r="C2847" t="s">
        <v>1830</v>
      </c>
      <c r="D2847" t="s">
        <v>4563</v>
      </c>
      <c r="E2847">
        <v>6</v>
      </c>
      <c r="F2847" t="s">
        <v>5915</v>
      </c>
      <c r="G2847" t="s">
        <v>2427</v>
      </c>
      <c r="H2847" s="64" t="s">
        <v>1829</v>
      </c>
      <c r="J2847">
        <f t="shared" si="860"/>
        <v>1</v>
      </c>
      <c r="K2847" t="str">
        <f t="shared" si="861"/>
        <v/>
      </c>
      <c r="L2847" t="str">
        <f t="shared" si="857"/>
        <v/>
      </c>
      <c r="M2847">
        <f t="shared" si="862"/>
        <v>241536.51800000001</v>
      </c>
      <c r="N2847">
        <f t="shared" si="863"/>
        <v>438448.96399999998</v>
      </c>
      <c r="O2847" t="str">
        <f t="shared" si="864"/>
        <v>wit rondje</v>
      </c>
      <c r="P2847" t="str">
        <f t="shared" si="865"/>
        <v>ALN02757</v>
      </c>
      <c r="Q2847" t="str">
        <f t="shared" si="872"/>
        <v>Lph 6</v>
      </c>
      <c r="R2847" t="str">
        <f t="shared" si="858"/>
        <v/>
      </c>
      <c r="T2847" t="str">
        <f t="shared" si="866"/>
        <v>AALTEN</v>
      </c>
      <c r="U2847" t="str">
        <f t="shared" si="867"/>
        <v>Haartseweg</v>
      </c>
      <c r="V2847" s="62" t="str">
        <f t="shared" si="868"/>
        <v>ALN02757</v>
      </c>
      <c r="W2847" s="15" t="e">
        <f>IF(J2847,#REF!,"")</f>
        <v>#REF!</v>
      </c>
      <c r="X2847" s="15" t="e">
        <f>IF(J2847,#REF!,"")</f>
        <v>#REF!</v>
      </c>
      <c r="Y2847" s="62" t="str">
        <f t="shared" si="869"/>
        <v xml:space="preserve"> </v>
      </c>
      <c r="AA2847" s="69"/>
      <c r="AB2847" s="90">
        <v>6</v>
      </c>
      <c r="AC2847" s="5" t="s">
        <v>4089</v>
      </c>
      <c r="AD2847" s="90" t="str">
        <f t="shared" si="870"/>
        <v/>
      </c>
      <c r="AE2847" s="90" t="str">
        <f t="shared" si="871"/>
        <v/>
      </c>
      <c r="AF2847" t="str">
        <f t="shared" si="874"/>
        <v/>
      </c>
      <c r="AH2847" t="str">
        <f t="shared" si="859"/>
        <v/>
      </c>
      <c r="AI2847" t="str">
        <f>IF(AH2847&gt;"",VLOOKUP(AH2847,'MAATREGELEN TBV BESTEK '!$A$3:$N$34,11,FALSE),"")</f>
        <v/>
      </c>
      <c r="AJ2847" t="str">
        <f>IF(AH2847&gt;"",VLOOKUP(AH2847,'MAATREGELEN TBV BESTEK '!$A$3:$N$34,13,FALSE),"")</f>
        <v/>
      </c>
      <c r="AK2847" t="str">
        <f>IF(AH2847&gt;"",VLOOKUP(AH2847,'MAATREGELEN TBV BESTEK '!$A$3:$N$34,14,FALSE),"")</f>
        <v/>
      </c>
    </row>
    <row r="2848" spans="1:37" ht="12" customHeight="1">
      <c r="A2848" s="49">
        <v>237816.288</v>
      </c>
      <c r="B2848" s="49">
        <v>438234.90299999999</v>
      </c>
      <c r="C2848" t="s">
        <v>1856</v>
      </c>
      <c r="D2848" t="s">
        <v>4563</v>
      </c>
      <c r="E2848">
        <v>6</v>
      </c>
      <c r="F2848" t="s">
        <v>5915</v>
      </c>
      <c r="G2848" t="s">
        <v>2427</v>
      </c>
      <c r="H2848" s="64" t="s">
        <v>1842</v>
      </c>
      <c r="J2848">
        <f t="shared" si="860"/>
        <v>1</v>
      </c>
      <c r="K2848" t="str">
        <f t="shared" si="861"/>
        <v/>
      </c>
      <c r="L2848" t="str">
        <f t="shared" si="857"/>
        <v/>
      </c>
      <c r="M2848">
        <f t="shared" si="862"/>
        <v>237816.288</v>
      </c>
      <c r="N2848">
        <f t="shared" si="863"/>
        <v>438234.90299999999</v>
      </c>
      <c r="O2848" t="str">
        <f t="shared" si="864"/>
        <v>wit rondje</v>
      </c>
      <c r="P2848" t="str">
        <f t="shared" si="865"/>
        <v>ALN00538</v>
      </c>
      <c r="Q2848" t="str">
        <f t="shared" si="872"/>
        <v>Lph 6</v>
      </c>
      <c r="R2848" t="str">
        <f t="shared" si="858"/>
        <v/>
      </c>
      <c r="T2848" t="str">
        <f t="shared" si="866"/>
        <v>AALTEN</v>
      </c>
      <c r="U2848" t="str">
        <f t="shared" si="867"/>
        <v>Haermansweijde</v>
      </c>
      <c r="V2848" s="62" t="str">
        <f t="shared" si="868"/>
        <v>ALN00538</v>
      </c>
      <c r="W2848" s="15" t="e">
        <f>IF(J2848,#REF!,"")</f>
        <v>#REF!</v>
      </c>
      <c r="X2848" s="15" t="e">
        <f>IF(J2848,#REF!,"")</f>
        <v>#REF!</v>
      </c>
      <c r="Y2848" s="62" t="str">
        <f t="shared" si="869"/>
        <v xml:space="preserve"> </v>
      </c>
      <c r="AA2848" s="69"/>
      <c r="AB2848" s="90">
        <v>6</v>
      </c>
      <c r="AC2848" s="5" t="s">
        <v>4518</v>
      </c>
      <c r="AD2848" s="90" t="str">
        <f t="shared" si="870"/>
        <v/>
      </c>
      <c r="AE2848" s="90" t="str">
        <f t="shared" si="871"/>
        <v/>
      </c>
      <c r="AF2848" t="str">
        <f t="shared" si="874"/>
        <v/>
      </c>
      <c r="AH2848" t="str">
        <f t="shared" si="859"/>
        <v/>
      </c>
      <c r="AI2848" t="str">
        <f>IF(AH2848&gt;"",VLOOKUP(AH2848,'MAATREGELEN TBV BESTEK '!$A$3:$N$34,11,FALSE),"")</f>
        <v/>
      </c>
      <c r="AJ2848" t="str">
        <f>IF(AH2848&gt;"",VLOOKUP(AH2848,'MAATREGELEN TBV BESTEK '!$A$3:$N$34,13,FALSE),"")</f>
        <v/>
      </c>
      <c r="AK2848" t="str">
        <f>IF(AH2848&gt;"",VLOOKUP(AH2848,'MAATREGELEN TBV BESTEK '!$A$3:$N$34,14,FALSE),"")</f>
        <v/>
      </c>
    </row>
    <row r="2849" spans="1:37" ht="12" customHeight="1">
      <c r="A2849" s="49">
        <v>237944.269</v>
      </c>
      <c r="B2849" s="49">
        <v>438157.31099999999</v>
      </c>
      <c r="C2849" t="s">
        <v>1861</v>
      </c>
      <c r="D2849" t="s">
        <v>4563</v>
      </c>
      <c r="E2849">
        <v>6</v>
      </c>
      <c r="F2849" t="s">
        <v>5915</v>
      </c>
      <c r="G2849" t="s">
        <v>2427</v>
      </c>
      <c r="H2849" s="64" t="s">
        <v>1842</v>
      </c>
      <c r="J2849">
        <f t="shared" si="860"/>
        <v>1</v>
      </c>
      <c r="K2849" t="str">
        <f t="shared" si="861"/>
        <v/>
      </c>
      <c r="L2849" t="str">
        <f t="shared" si="857"/>
        <v/>
      </c>
      <c r="M2849">
        <f t="shared" si="862"/>
        <v>237944.269</v>
      </c>
      <c r="N2849">
        <f t="shared" si="863"/>
        <v>438157.31099999999</v>
      </c>
      <c r="O2849" t="str">
        <f t="shared" si="864"/>
        <v>wit rondje</v>
      </c>
      <c r="P2849" t="str">
        <f t="shared" si="865"/>
        <v>ALN00789</v>
      </c>
      <c r="Q2849" t="str">
        <f t="shared" si="872"/>
        <v>Lph 6</v>
      </c>
      <c r="R2849" t="str">
        <f t="shared" si="858"/>
        <v/>
      </c>
      <c r="T2849" t="str">
        <f t="shared" si="866"/>
        <v>AALTEN</v>
      </c>
      <c r="U2849" t="str">
        <f t="shared" si="867"/>
        <v>Haermansweijde</v>
      </c>
      <c r="V2849" s="62" t="str">
        <f t="shared" si="868"/>
        <v>ALN00789</v>
      </c>
      <c r="W2849" s="15" t="e">
        <f>IF(J2849,#REF!,"")</f>
        <v>#REF!</v>
      </c>
      <c r="X2849" s="15" t="e">
        <f>IF(J2849,#REF!,"")</f>
        <v>#REF!</v>
      </c>
      <c r="Y2849" s="62" t="str">
        <f t="shared" si="869"/>
        <v xml:space="preserve"> </v>
      </c>
      <c r="AA2849" s="69"/>
      <c r="AB2849" s="90">
        <v>6</v>
      </c>
      <c r="AC2849" s="5" t="s">
        <v>4518</v>
      </c>
      <c r="AD2849" s="90" t="str">
        <f t="shared" si="870"/>
        <v/>
      </c>
      <c r="AE2849" s="90" t="str">
        <f t="shared" si="871"/>
        <v/>
      </c>
      <c r="AF2849" t="str">
        <f t="shared" si="874"/>
        <v/>
      </c>
      <c r="AH2849" t="str">
        <f t="shared" si="859"/>
        <v/>
      </c>
      <c r="AI2849" t="str">
        <f>IF(AH2849&gt;"",VLOOKUP(AH2849,'MAATREGELEN TBV BESTEK '!$A$3:$N$34,11,FALSE),"")</f>
        <v/>
      </c>
      <c r="AJ2849" t="str">
        <f>IF(AH2849&gt;"",VLOOKUP(AH2849,'MAATREGELEN TBV BESTEK '!$A$3:$N$34,13,FALSE),"")</f>
        <v/>
      </c>
      <c r="AK2849" t="str">
        <f>IF(AH2849&gt;"",VLOOKUP(AH2849,'MAATREGELEN TBV BESTEK '!$A$3:$N$34,14,FALSE),"")</f>
        <v/>
      </c>
    </row>
    <row r="2850" spans="1:37" ht="12" customHeight="1">
      <c r="A2850" s="49">
        <v>237791.361</v>
      </c>
      <c r="B2850" s="49">
        <v>438214.73300000001</v>
      </c>
      <c r="C2850" t="s">
        <v>1862</v>
      </c>
      <c r="D2850" t="s">
        <v>4563</v>
      </c>
      <c r="E2850">
        <v>6</v>
      </c>
      <c r="F2850" t="s">
        <v>5915</v>
      </c>
      <c r="G2850" t="s">
        <v>2427</v>
      </c>
      <c r="H2850" s="64" t="s">
        <v>1842</v>
      </c>
      <c r="J2850">
        <f t="shared" si="860"/>
        <v>1</v>
      </c>
      <c r="K2850" t="str">
        <f t="shared" si="861"/>
        <v/>
      </c>
      <c r="L2850" t="str">
        <f t="shared" si="857"/>
        <v/>
      </c>
      <c r="M2850">
        <f t="shared" si="862"/>
        <v>237791.361</v>
      </c>
      <c r="N2850">
        <f t="shared" si="863"/>
        <v>438214.73300000001</v>
      </c>
      <c r="O2850" t="str">
        <f t="shared" si="864"/>
        <v>wit rondje</v>
      </c>
      <c r="P2850" t="str">
        <f t="shared" si="865"/>
        <v>ALN01513</v>
      </c>
      <c r="Q2850" t="str">
        <f t="shared" si="872"/>
        <v>Lph 6</v>
      </c>
      <c r="R2850" t="str">
        <f t="shared" si="858"/>
        <v/>
      </c>
      <c r="T2850" t="str">
        <f t="shared" si="866"/>
        <v>AALTEN</v>
      </c>
      <c r="U2850" t="str">
        <f t="shared" si="867"/>
        <v>Haermansweijde</v>
      </c>
      <c r="V2850" s="62" t="str">
        <f t="shared" si="868"/>
        <v>ALN01513</v>
      </c>
      <c r="W2850" s="15" t="e">
        <f>IF(J2850,#REF!,"")</f>
        <v>#REF!</v>
      </c>
      <c r="X2850" s="15" t="e">
        <f>IF(J2850,#REF!,"")</f>
        <v>#REF!</v>
      </c>
      <c r="Y2850" s="62" t="str">
        <f t="shared" si="869"/>
        <v xml:space="preserve"> </v>
      </c>
      <c r="AA2850" s="69"/>
      <c r="AB2850" s="90">
        <v>6</v>
      </c>
      <c r="AC2850" s="5" t="s">
        <v>2591</v>
      </c>
      <c r="AD2850" s="90" t="str">
        <f t="shared" si="870"/>
        <v/>
      </c>
      <c r="AE2850" s="90" t="str">
        <f t="shared" si="871"/>
        <v/>
      </c>
      <c r="AF2850" t="str">
        <f t="shared" si="874"/>
        <v/>
      </c>
      <c r="AH2850" t="str">
        <f t="shared" si="859"/>
        <v/>
      </c>
      <c r="AI2850" t="str">
        <f>IF(AH2850&gt;"",VLOOKUP(AH2850,'MAATREGELEN TBV BESTEK '!$A$3:$N$34,11,FALSE),"")</f>
        <v/>
      </c>
      <c r="AJ2850" t="str">
        <f>IF(AH2850&gt;"",VLOOKUP(AH2850,'MAATREGELEN TBV BESTEK '!$A$3:$N$34,13,FALSE),"")</f>
        <v/>
      </c>
      <c r="AK2850" t="str">
        <f>IF(AH2850&gt;"",VLOOKUP(AH2850,'MAATREGELEN TBV BESTEK '!$A$3:$N$34,14,FALSE),"")</f>
        <v/>
      </c>
    </row>
    <row r="2851" spans="1:37" ht="12" customHeight="1">
      <c r="A2851" s="49">
        <v>237880.408</v>
      </c>
      <c r="B2851" s="49">
        <v>438207.592</v>
      </c>
      <c r="C2851" t="s">
        <v>1857</v>
      </c>
      <c r="D2851" t="s">
        <v>4563</v>
      </c>
      <c r="E2851">
        <v>6</v>
      </c>
      <c r="F2851" t="s">
        <v>5915</v>
      </c>
      <c r="G2851" t="s">
        <v>2427</v>
      </c>
      <c r="H2851" s="64" t="s">
        <v>1842</v>
      </c>
      <c r="J2851">
        <f t="shared" si="860"/>
        <v>1</v>
      </c>
      <c r="K2851" t="str">
        <f t="shared" si="861"/>
        <v/>
      </c>
      <c r="L2851" t="str">
        <f t="shared" si="857"/>
        <v/>
      </c>
      <c r="M2851">
        <f t="shared" si="862"/>
        <v>237880.408</v>
      </c>
      <c r="N2851">
        <f t="shared" si="863"/>
        <v>438207.592</v>
      </c>
      <c r="O2851" t="str">
        <f t="shared" si="864"/>
        <v>wit rondje</v>
      </c>
      <c r="P2851" t="str">
        <f t="shared" si="865"/>
        <v>ALN02449</v>
      </c>
      <c r="Q2851" t="str">
        <f t="shared" si="872"/>
        <v>Lph 6</v>
      </c>
      <c r="R2851" t="str">
        <f t="shared" si="858"/>
        <v/>
      </c>
      <c r="T2851" t="str">
        <f t="shared" si="866"/>
        <v>AALTEN</v>
      </c>
      <c r="U2851" t="str">
        <f t="shared" si="867"/>
        <v>Haermansweijde</v>
      </c>
      <c r="V2851" s="62" t="str">
        <f t="shared" si="868"/>
        <v>ALN02449</v>
      </c>
      <c r="W2851" s="15" t="e">
        <f>IF(J2851,#REF!,"")</f>
        <v>#REF!</v>
      </c>
      <c r="X2851" s="15" t="e">
        <f>IF(J2851,#REF!,"")</f>
        <v>#REF!</v>
      </c>
      <c r="Y2851" s="62" t="str">
        <f t="shared" si="869"/>
        <v xml:space="preserve"> </v>
      </c>
      <c r="AA2851" s="69"/>
      <c r="AB2851" s="90">
        <v>6</v>
      </c>
      <c r="AC2851" s="5" t="s">
        <v>4518</v>
      </c>
      <c r="AD2851" s="90" t="str">
        <f t="shared" si="870"/>
        <v/>
      </c>
      <c r="AE2851" s="90" t="str">
        <f t="shared" si="871"/>
        <v/>
      </c>
      <c r="AF2851" t="str">
        <f t="shared" si="874"/>
        <v/>
      </c>
      <c r="AH2851" t="str">
        <f t="shared" si="859"/>
        <v/>
      </c>
      <c r="AI2851" t="str">
        <f>IF(AH2851&gt;"",VLOOKUP(AH2851,'MAATREGELEN TBV BESTEK '!$A$3:$N$34,11,FALSE),"")</f>
        <v/>
      </c>
      <c r="AJ2851" t="str">
        <f>IF(AH2851&gt;"",VLOOKUP(AH2851,'MAATREGELEN TBV BESTEK '!$A$3:$N$34,13,FALSE),"")</f>
        <v/>
      </c>
      <c r="AK2851" t="str">
        <f>IF(AH2851&gt;"",VLOOKUP(AH2851,'MAATREGELEN TBV BESTEK '!$A$3:$N$34,14,FALSE),"")</f>
        <v/>
      </c>
    </row>
    <row r="2852" spans="1:37" ht="12" customHeight="1">
      <c r="A2852" s="49">
        <v>237953.08100000001</v>
      </c>
      <c r="B2852" s="49">
        <v>438208.93900000001</v>
      </c>
      <c r="C2852" t="s">
        <v>1858</v>
      </c>
      <c r="D2852" t="s">
        <v>4563</v>
      </c>
      <c r="E2852">
        <v>6</v>
      </c>
      <c r="F2852" t="s">
        <v>5915</v>
      </c>
      <c r="G2852" t="s">
        <v>2427</v>
      </c>
      <c r="H2852" s="64" t="s">
        <v>1842</v>
      </c>
      <c r="J2852">
        <f t="shared" si="860"/>
        <v>1</v>
      </c>
      <c r="K2852" t="str">
        <f t="shared" si="861"/>
        <v/>
      </c>
      <c r="L2852" t="str">
        <f t="shared" si="857"/>
        <v/>
      </c>
      <c r="M2852">
        <f t="shared" si="862"/>
        <v>237953.08100000001</v>
      </c>
      <c r="N2852">
        <f t="shared" si="863"/>
        <v>438208.93900000001</v>
      </c>
      <c r="O2852" t="str">
        <f t="shared" si="864"/>
        <v>wit rondje</v>
      </c>
      <c r="P2852" t="str">
        <f t="shared" si="865"/>
        <v>ALN02450</v>
      </c>
      <c r="Q2852" t="str">
        <f t="shared" si="872"/>
        <v>Lph 6</v>
      </c>
      <c r="R2852" t="str">
        <f t="shared" si="858"/>
        <v/>
      </c>
      <c r="T2852" t="str">
        <f t="shared" si="866"/>
        <v>AALTEN</v>
      </c>
      <c r="U2852" t="str">
        <f t="shared" si="867"/>
        <v>Haermansweijde</v>
      </c>
      <c r="V2852" s="62" t="str">
        <f t="shared" si="868"/>
        <v>ALN02450</v>
      </c>
      <c r="W2852" s="15" t="e">
        <f>IF(J2852,#REF!,"")</f>
        <v>#REF!</v>
      </c>
      <c r="X2852" s="15" t="e">
        <f>IF(J2852,#REF!,"")</f>
        <v>#REF!</v>
      </c>
      <c r="Y2852" s="62" t="str">
        <f t="shared" si="869"/>
        <v xml:space="preserve"> </v>
      </c>
      <c r="AA2852" s="69"/>
      <c r="AB2852" s="90">
        <v>6</v>
      </c>
      <c r="AC2852" s="5" t="s">
        <v>4518</v>
      </c>
      <c r="AD2852" s="90" t="str">
        <f t="shared" si="870"/>
        <v/>
      </c>
      <c r="AE2852" s="90" t="str">
        <f t="shared" si="871"/>
        <v/>
      </c>
      <c r="AF2852" t="str">
        <f t="shared" si="874"/>
        <v/>
      </c>
      <c r="AH2852" t="str">
        <f t="shared" si="859"/>
        <v/>
      </c>
      <c r="AI2852" t="str">
        <f>IF(AH2852&gt;"",VLOOKUP(AH2852,'MAATREGELEN TBV BESTEK '!$A$3:$N$34,11,FALSE),"")</f>
        <v/>
      </c>
      <c r="AJ2852" t="str">
        <f>IF(AH2852&gt;"",VLOOKUP(AH2852,'MAATREGELEN TBV BESTEK '!$A$3:$N$34,13,FALSE),"")</f>
        <v/>
      </c>
      <c r="AK2852" t="str">
        <f>IF(AH2852&gt;"",VLOOKUP(AH2852,'MAATREGELEN TBV BESTEK '!$A$3:$N$34,14,FALSE),"")</f>
        <v/>
      </c>
    </row>
    <row r="2853" spans="1:37" ht="12" customHeight="1">
      <c r="A2853" s="49">
        <v>237939.18900000001</v>
      </c>
      <c r="B2853" s="49">
        <v>438172.44699999999</v>
      </c>
      <c r="C2853" t="s">
        <v>1863</v>
      </c>
      <c r="D2853" t="s">
        <v>4563</v>
      </c>
      <c r="E2853">
        <v>6</v>
      </c>
      <c r="F2853" t="s">
        <v>5915</v>
      </c>
      <c r="G2853" t="s">
        <v>2427</v>
      </c>
      <c r="H2853" s="64" t="s">
        <v>1842</v>
      </c>
      <c r="J2853">
        <f t="shared" si="860"/>
        <v>1</v>
      </c>
      <c r="K2853" t="str">
        <f t="shared" si="861"/>
        <v/>
      </c>
      <c r="L2853" t="str">
        <f t="shared" si="857"/>
        <v/>
      </c>
      <c r="M2853">
        <f t="shared" si="862"/>
        <v>237939.18900000001</v>
      </c>
      <c r="N2853">
        <f t="shared" si="863"/>
        <v>438172.44699999999</v>
      </c>
      <c r="O2853" t="str">
        <f t="shared" si="864"/>
        <v>wit rondje</v>
      </c>
      <c r="P2853" t="str">
        <f t="shared" si="865"/>
        <v>ALN02451</v>
      </c>
      <c r="Q2853" t="str">
        <f t="shared" si="872"/>
        <v>Lph 6</v>
      </c>
      <c r="R2853" t="str">
        <f t="shared" si="858"/>
        <v/>
      </c>
      <c r="T2853" t="str">
        <f t="shared" si="866"/>
        <v>AALTEN</v>
      </c>
      <c r="U2853" t="str">
        <f t="shared" si="867"/>
        <v>Haermansweijde</v>
      </c>
      <c r="V2853" s="62" t="str">
        <f t="shared" si="868"/>
        <v>ALN02451</v>
      </c>
      <c r="W2853" s="15" t="e">
        <f>IF(J2853,#REF!,"")</f>
        <v>#REF!</v>
      </c>
      <c r="X2853" s="15" t="e">
        <f>IF(J2853,#REF!,"")</f>
        <v>#REF!</v>
      </c>
      <c r="Y2853" s="62" t="str">
        <f t="shared" si="869"/>
        <v xml:space="preserve"> </v>
      </c>
      <c r="AA2853" s="69"/>
      <c r="AB2853" s="90">
        <v>6</v>
      </c>
      <c r="AC2853" s="5" t="s">
        <v>4518</v>
      </c>
      <c r="AD2853" s="90" t="str">
        <f t="shared" si="870"/>
        <v/>
      </c>
      <c r="AE2853" s="90" t="str">
        <f t="shared" si="871"/>
        <v/>
      </c>
      <c r="AF2853" t="str">
        <f t="shared" si="874"/>
        <v/>
      </c>
      <c r="AH2853" t="str">
        <f t="shared" si="859"/>
        <v/>
      </c>
      <c r="AI2853" t="str">
        <f>IF(AH2853&gt;"",VLOOKUP(AH2853,'MAATREGELEN TBV BESTEK '!$A$3:$N$34,11,FALSE),"")</f>
        <v/>
      </c>
      <c r="AJ2853" t="str">
        <f>IF(AH2853&gt;"",VLOOKUP(AH2853,'MAATREGELEN TBV BESTEK '!$A$3:$N$34,13,FALSE),"")</f>
        <v/>
      </c>
      <c r="AK2853" t="str">
        <f>IF(AH2853&gt;"",VLOOKUP(AH2853,'MAATREGELEN TBV BESTEK '!$A$3:$N$34,14,FALSE),"")</f>
        <v/>
      </c>
    </row>
    <row r="2854" spans="1:37" ht="12" customHeight="1">
      <c r="A2854" s="49">
        <v>237807.372</v>
      </c>
      <c r="B2854" s="49">
        <v>438191.47100000002</v>
      </c>
      <c r="C2854" t="s">
        <v>1841</v>
      </c>
      <c r="D2854" t="s">
        <v>4563</v>
      </c>
      <c r="E2854">
        <v>4</v>
      </c>
      <c r="F2854" t="s">
        <v>5915</v>
      </c>
      <c r="G2854" t="s">
        <v>2427</v>
      </c>
      <c r="H2854" s="64" t="s">
        <v>1842</v>
      </c>
      <c r="J2854">
        <f t="shared" si="860"/>
        <v>1</v>
      </c>
      <c r="K2854" t="str">
        <f t="shared" si="861"/>
        <v/>
      </c>
      <c r="L2854" t="str">
        <f t="shared" si="857"/>
        <v/>
      </c>
      <c r="M2854">
        <f t="shared" si="862"/>
        <v>237807.372</v>
      </c>
      <c r="N2854">
        <f t="shared" si="863"/>
        <v>438191.47100000002</v>
      </c>
      <c r="O2854" t="str">
        <f t="shared" si="864"/>
        <v>wit rondje</v>
      </c>
      <c r="P2854" t="str">
        <f t="shared" si="865"/>
        <v>ALN02468</v>
      </c>
      <c r="Q2854" t="str">
        <f t="shared" si="872"/>
        <v>Lph 4</v>
      </c>
      <c r="R2854" t="str">
        <f t="shared" si="858"/>
        <v/>
      </c>
      <c r="T2854" t="str">
        <f t="shared" si="866"/>
        <v>AALTEN</v>
      </c>
      <c r="U2854" t="str">
        <f t="shared" si="867"/>
        <v>Haermansweijde</v>
      </c>
      <c r="V2854" s="62" t="str">
        <f t="shared" si="868"/>
        <v>ALN02468</v>
      </c>
      <c r="W2854" s="15" t="e">
        <f>IF(J2854,#REF!,"")</f>
        <v>#REF!</v>
      </c>
      <c r="X2854" s="15" t="e">
        <f>IF(J2854,#REF!,"")</f>
        <v>#REF!</v>
      </c>
      <c r="Y2854" s="62" t="str">
        <f t="shared" si="869"/>
        <v xml:space="preserve"> </v>
      </c>
      <c r="AA2854" s="69"/>
      <c r="AB2854" s="90">
        <v>4</v>
      </c>
      <c r="AC2854" s="5" t="s">
        <v>2591</v>
      </c>
      <c r="AD2854" s="90" t="str">
        <f t="shared" si="870"/>
        <v/>
      </c>
      <c r="AE2854" s="90" t="str">
        <f t="shared" si="871"/>
        <v/>
      </c>
      <c r="AF2854" t="str">
        <f t="shared" si="874"/>
        <v/>
      </c>
      <c r="AH2854" t="str">
        <f t="shared" si="859"/>
        <v/>
      </c>
      <c r="AI2854" t="str">
        <f>IF(AH2854&gt;"",VLOOKUP(AH2854,'MAATREGELEN TBV BESTEK '!$A$3:$N$34,11,FALSE),"")</f>
        <v/>
      </c>
      <c r="AJ2854" t="str">
        <f>IF(AH2854&gt;"",VLOOKUP(AH2854,'MAATREGELEN TBV BESTEK '!$A$3:$N$34,13,FALSE),"")</f>
        <v/>
      </c>
      <c r="AK2854" t="str">
        <f>IF(AH2854&gt;"",VLOOKUP(AH2854,'MAATREGELEN TBV BESTEK '!$A$3:$N$34,14,FALSE),"")</f>
        <v/>
      </c>
    </row>
    <row r="2855" spans="1:37" ht="12" customHeight="1">
      <c r="A2855" s="49">
        <v>237825.929</v>
      </c>
      <c r="B2855" s="49">
        <v>438182.24400000001</v>
      </c>
      <c r="C2855" t="s">
        <v>1843</v>
      </c>
      <c r="D2855" t="s">
        <v>4563</v>
      </c>
      <c r="E2855">
        <v>4</v>
      </c>
      <c r="F2855" t="s">
        <v>5915</v>
      </c>
      <c r="G2855" t="s">
        <v>2427</v>
      </c>
      <c r="H2855" s="64" t="s">
        <v>1842</v>
      </c>
      <c r="J2855">
        <f t="shared" si="860"/>
        <v>1</v>
      </c>
      <c r="K2855" t="str">
        <f t="shared" si="861"/>
        <v/>
      </c>
      <c r="L2855" t="str">
        <f t="shared" si="857"/>
        <v/>
      </c>
      <c r="M2855">
        <f t="shared" si="862"/>
        <v>237825.929</v>
      </c>
      <c r="N2855">
        <f t="shared" si="863"/>
        <v>438182.24400000001</v>
      </c>
      <c r="O2855" t="str">
        <f t="shared" si="864"/>
        <v>wit rondje</v>
      </c>
      <c r="P2855" t="str">
        <f t="shared" si="865"/>
        <v>ALN02469</v>
      </c>
      <c r="Q2855" t="str">
        <f t="shared" si="872"/>
        <v>Lph 4</v>
      </c>
      <c r="R2855" t="str">
        <f t="shared" si="858"/>
        <v/>
      </c>
      <c r="T2855" t="str">
        <f t="shared" si="866"/>
        <v>AALTEN</v>
      </c>
      <c r="U2855" t="str">
        <f t="shared" si="867"/>
        <v>Haermansweijde</v>
      </c>
      <c r="V2855" s="62" t="str">
        <f t="shared" si="868"/>
        <v>ALN02469</v>
      </c>
      <c r="W2855" s="15" t="e">
        <f>IF(J2855,#REF!,"")</f>
        <v>#REF!</v>
      </c>
      <c r="X2855" s="15" t="e">
        <f>IF(J2855,#REF!,"")</f>
        <v>#REF!</v>
      </c>
      <c r="Y2855" s="62" t="str">
        <f t="shared" si="869"/>
        <v xml:space="preserve"> </v>
      </c>
      <c r="AA2855" s="69"/>
      <c r="AB2855" s="90">
        <v>4</v>
      </c>
      <c r="AC2855" s="5" t="s">
        <v>2591</v>
      </c>
      <c r="AD2855" s="90" t="str">
        <f t="shared" si="870"/>
        <v/>
      </c>
      <c r="AE2855" s="90" t="str">
        <f t="shared" si="871"/>
        <v/>
      </c>
      <c r="AF2855" t="str">
        <f t="shared" si="874"/>
        <v/>
      </c>
      <c r="AH2855" t="str">
        <f t="shared" si="859"/>
        <v/>
      </c>
      <c r="AI2855" t="str">
        <f>IF(AH2855&gt;"",VLOOKUP(AH2855,'MAATREGELEN TBV BESTEK '!$A$3:$N$34,11,FALSE),"")</f>
        <v/>
      </c>
      <c r="AJ2855" t="str">
        <f>IF(AH2855&gt;"",VLOOKUP(AH2855,'MAATREGELEN TBV BESTEK '!$A$3:$N$34,13,FALSE),"")</f>
        <v/>
      </c>
      <c r="AK2855" t="str">
        <f>IF(AH2855&gt;"",VLOOKUP(AH2855,'MAATREGELEN TBV BESTEK '!$A$3:$N$34,14,FALSE),"")</f>
        <v/>
      </c>
    </row>
    <row r="2856" spans="1:37" ht="12" customHeight="1">
      <c r="A2856" s="49">
        <v>237846.14499999999</v>
      </c>
      <c r="B2856" s="49">
        <v>438174.57299999997</v>
      </c>
      <c r="C2856" t="s">
        <v>1844</v>
      </c>
      <c r="D2856" t="s">
        <v>4563</v>
      </c>
      <c r="E2856">
        <v>4</v>
      </c>
      <c r="F2856" t="s">
        <v>5915</v>
      </c>
      <c r="G2856" t="s">
        <v>2427</v>
      </c>
      <c r="H2856" s="64" t="s">
        <v>1842</v>
      </c>
      <c r="J2856">
        <f t="shared" si="860"/>
        <v>1</v>
      </c>
      <c r="K2856" t="str">
        <f t="shared" si="861"/>
        <v/>
      </c>
      <c r="L2856" t="str">
        <f t="shared" si="857"/>
        <v/>
      </c>
      <c r="M2856">
        <f t="shared" si="862"/>
        <v>237846.14499999999</v>
      </c>
      <c r="N2856">
        <f t="shared" si="863"/>
        <v>438174.57299999997</v>
      </c>
      <c r="O2856" t="str">
        <f t="shared" si="864"/>
        <v>wit rondje</v>
      </c>
      <c r="P2856" t="str">
        <f t="shared" si="865"/>
        <v>ALN02470</v>
      </c>
      <c r="Q2856" t="str">
        <f t="shared" si="872"/>
        <v>Lph 4</v>
      </c>
      <c r="R2856" t="str">
        <f t="shared" si="858"/>
        <v/>
      </c>
      <c r="T2856" t="str">
        <f t="shared" si="866"/>
        <v>AALTEN</v>
      </c>
      <c r="U2856" t="str">
        <f t="shared" si="867"/>
        <v>Haermansweijde</v>
      </c>
      <c r="V2856" s="62" t="str">
        <f t="shared" si="868"/>
        <v>ALN02470</v>
      </c>
      <c r="W2856" s="15" t="e">
        <f>IF(J2856,#REF!,"")</f>
        <v>#REF!</v>
      </c>
      <c r="X2856" s="15" t="e">
        <f>IF(J2856,#REF!,"")</f>
        <v>#REF!</v>
      </c>
      <c r="Y2856" s="62" t="str">
        <f t="shared" si="869"/>
        <v xml:space="preserve"> </v>
      </c>
      <c r="AA2856" s="69"/>
      <c r="AB2856" s="90">
        <v>4</v>
      </c>
      <c r="AC2856" s="5" t="s">
        <v>2591</v>
      </c>
      <c r="AD2856" s="90" t="str">
        <f t="shared" si="870"/>
        <v/>
      </c>
      <c r="AE2856" s="90" t="str">
        <f t="shared" si="871"/>
        <v/>
      </c>
      <c r="AF2856" t="str">
        <f t="shared" si="874"/>
        <v/>
      </c>
      <c r="AH2856" t="str">
        <f t="shared" si="859"/>
        <v/>
      </c>
      <c r="AI2856" t="str">
        <f>IF(AH2856&gt;"",VLOOKUP(AH2856,'MAATREGELEN TBV BESTEK '!$A$3:$N$34,11,FALSE),"")</f>
        <v/>
      </c>
      <c r="AJ2856" t="str">
        <f>IF(AH2856&gt;"",VLOOKUP(AH2856,'MAATREGELEN TBV BESTEK '!$A$3:$N$34,13,FALSE),"")</f>
        <v/>
      </c>
      <c r="AK2856" t="str">
        <f>IF(AH2856&gt;"",VLOOKUP(AH2856,'MAATREGELEN TBV BESTEK '!$A$3:$N$34,14,FALSE),"")</f>
        <v/>
      </c>
    </row>
    <row r="2857" spans="1:37" ht="12" customHeight="1">
      <c r="A2857" s="49">
        <v>237873.30600000001</v>
      </c>
      <c r="B2857" s="49">
        <v>438185.35399999999</v>
      </c>
      <c r="C2857" t="s">
        <v>1845</v>
      </c>
      <c r="D2857" t="s">
        <v>4563</v>
      </c>
      <c r="E2857">
        <v>4</v>
      </c>
      <c r="F2857" t="s">
        <v>5915</v>
      </c>
      <c r="G2857" t="s">
        <v>2427</v>
      </c>
      <c r="H2857" s="64" t="s">
        <v>1842</v>
      </c>
      <c r="J2857">
        <f t="shared" si="860"/>
        <v>1</v>
      </c>
      <c r="K2857" t="str">
        <f t="shared" si="861"/>
        <v/>
      </c>
      <c r="L2857" t="str">
        <f t="shared" si="857"/>
        <v/>
      </c>
      <c r="M2857">
        <f t="shared" si="862"/>
        <v>237873.30600000001</v>
      </c>
      <c r="N2857">
        <f t="shared" si="863"/>
        <v>438185.35399999999</v>
      </c>
      <c r="O2857" t="str">
        <f t="shared" si="864"/>
        <v>wit rondje</v>
      </c>
      <c r="P2857" t="str">
        <f t="shared" si="865"/>
        <v>ALN02471</v>
      </c>
      <c r="Q2857" t="str">
        <f t="shared" si="872"/>
        <v>Lph 4</v>
      </c>
      <c r="R2857" t="str">
        <f t="shared" si="858"/>
        <v/>
      </c>
      <c r="T2857" t="str">
        <f t="shared" si="866"/>
        <v>AALTEN</v>
      </c>
      <c r="U2857" t="str">
        <f t="shared" si="867"/>
        <v>Haermansweijde</v>
      </c>
      <c r="V2857" s="62" t="str">
        <f t="shared" si="868"/>
        <v>ALN02471</v>
      </c>
      <c r="W2857" s="15" t="e">
        <f>IF(J2857,#REF!,"")</f>
        <v>#REF!</v>
      </c>
      <c r="X2857" s="15" t="e">
        <f>IF(J2857,#REF!,"")</f>
        <v>#REF!</v>
      </c>
      <c r="Y2857" s="62" t="str">
        <f t="shared" si="869"/>
        <v xml:space="preserve"> </v>
      </c>
      <c r="AA2857" s="69"/>
      <c r="AB2857" s="90">
        <v>4</v>
      </c>
      <c r="AC2857" s="5" t="s">
        <v>2591</v>
      </c>
      <c r="AD2857" s="90" t="str">
        <f t="shared" si="870"/>
        <v/>
      </c>
      <c r="AE2857" s="90" t="str">
        <f t="shared" si="871"/>
        <v/>
      </c>
      <c r="AF2857" t="str">
        <f t="shared" si="874"/>
        <v/>
      </c>
      <c r="AH2857" t="str">
        <f t="shared" si="859"/>
        <v/>
      </c>
      <c r="AI2857" t="str">
        <f>IF(AH2857&gt;"",VLOOKUP(AH2857,'MAATREGELEN TBV BESTEK '!$A$3:$N$34,11,FALSE),"")</f>
        <v/>
      </c>
      <c r="AJ2857" t="str">
        <f>IF(AH2857&gt;"",VLOOKUP(AH2857,'MAATREGELEN TBV BESTEK '!$A$3:$N$34,13,FALSE),"")</f>
        <v/>
      </c>
      <c r="AK2857" t="str">
        <f>IF(AH2857&gt;"",VLOOKUP(AH2857,'MAATREGELEN TBV BESTEK '!$A$3:$N$34,14,FALSE),"")</f>
        <v/>
      </c>
    </row>
    <row r="2858" spans="1:37" ht="12" customHeight="1">
      <c r="A2858" s="49">
        <v>237871.64799999999</v>
      </c>
      <c r="B2858" s="49">
        <v>438170.11499999999</v>
      </c>
      <c r="C2858" t="s">
        <v>1846</v>
      </c>
      <c r="D2858" t="s">
        <v>4563</v>
      </c>
      <c r="E2858">
        <v>4</v>
      </c>
      <c r="F2858" t="s">
        <v>5915</v>
      </c>
      <c r="G2858" t="s">
        <v>2427</v>
      </c>
      <c r="H2858" s="64" t="s">
        <v>1842</v>
      </c>
      <c r="J2858">
        <f t="shared" si="860"/>
        <v>1</v>
      </c>
      <c r="K2858" t="str">
        <f t="shared" si="861"/>
        <v/>
      </c>
      <c r="L2858" t="str">
        <f t="shared" si="857"/>
        <v/>
      </c>
      <c r="M2858">
        <f t="shared" si="862"/>
        <v>237871.64799999999</v>
      </c>
      <c r="N2858">
        <f t="shared" si="863"/>
        <v>438170.11499999999</v>
      </c>
      <c r="O2858" t="str">
        <f t="shared" si="864"/>
        <v>wit rondje</v>
      </c>
      <c r="P2858" t="str">
        <f t="shared" si="865"/>
        <v>ALN02472</v>
      </c>
      <c r="Q2858" t="str">
        <f t="shared" si="872"/>
        <v>Lph 4</v>
      </c>
      <c r="R2858" t="str">
        <f t="shared" si="858"/>
        <v/>
      </c>
      <c r="T2858" t="str">
        <f t="shared" si="866"/>
        <v>AALTEN</v>
      </c>
      <c r="U2858" t="str">
        <f t="shared" si="867"/>
        <v>Haermansweijde</v>
      </c>
      <c r="V2858" s="62" t="str">
        <f t="shared" si="868"/>
        <v>ALN02472</v>
      </c>
      <c r="W2858" s="15" t="e">
        <f>IF(J2858,#REF!,"")</f>
        <v>#REF!</v>
      </c>
      <c r="X2858" s="15" t="e">
        <f>IF(J2858,#REF!,"")</f>
        <v>#REF!</v>
      </c>
      <c r="Y2858" s="62" t="str">
        <f t="shared" si="869"/>
        <v xml:space="preserve"> </v>
      </c>
      <c r="AA2858" s="69"/>
      <c r="AB2858" s="90">
        <v>4</v>
      </c>
      <c r="AC2858" s="5" t="s">
        <v>2591</v>
      </c>
      <c r="AD2858" s="90" t="str">
        <f t="shared" si="870"/>
        <v/>
      </c>
      <c r="AE2858" s="90" t="str">
        <f t="shared" si="871"/>
        <v/>
      </c>
      <c r="AF2858" t="str">
        <f t="shared" si="874"/>
        <v/>
      </c>
      <c r="AH2858" t="str">
        <f t="shared" si="859"/>
        <v/>
      </c>
      <c r="AI2858" t="str">
        <f>IF(AH2858&gt;"",VLOOKUP(AH2858,'MAATREGELEN TBV BESTEK '!$A$3:$N$34,11,FALSE),"")</f>
        <v/>
      </c>
      <c r="AJ2858" t="str">
        <f>IF(AH2858&gt;"",VLOOKUP(AH2858,'MAATREGELEN TBV BESTEK '!$A$3:$N$34,13,FALSE),"")</f>
        <v/>
      </c>
      <c r="AK2858" t="str">
        <f>IF(AH2858&gt;"",VLOOKUP(AH2858,'MAATREGELEN TBV BESTEK '!$A$3:$N$34,14,FALSE),"")</f>
        <v/>
      </c>
    </row>
    <row r="2859" spans="1:37" ht="12" customHeight="1">
      <c r="A2859" s="49">
        <v>237894.3</v>
      </c>
      <c r="B2859" s="49">
        <v>438160.52500000002</v>
      </c>
      <c r="C2859" t="s">
        <v>1847</v>
      </c>
      <c r="D2859" t="s">
        <v>4563</v>
      </c>
      <c r="E2859">
        <v>4</v>
      </c>
      <c r="F2859" t="s">
        <v>5915</v>
      </c>
      <c r="G2859" t="s">
        <v>2427</v>
      </c>
      <c r="H2859" s="64" t="s">
        <v>1842</v>
      </c>
      <c r="J2859">
        <f t="shared" si="860"/>
        <v>1</v>
      </c>
      <c r="K2859" t="str">
        <f t="shared" si="861"/>
        <v/>
      </c>
      <c r="L2859" t="str">
        <f t="shared" si="857"/>
        <v/>
      </c>
      <c r="M2859">
        <f t="shared" si="862"/>
        <v>237894.3</v>
      </c>
      <c r="N2859">
        <f t="shared" si="863"/>
        <v>438160.52500000002</v>
      </c>
      <c r="O2859" t="str">
        <f t="shared" si="864"/>
        <v>wit rondje</v>
      </c>
      <c r="P2859" t="str">
        <f t="shared" si="865"/>
        <v>ALN02473</v>
      </c>
      <c r="Q2859" t="str">
        <f t="shared" si="872"/>
        <v>Lph 4</v>
      </c>
      <c r="R2859" t="str">
        <f t="shared" si="858"/>
        <v/>
      </c>
      <c r="T2859" t="str">
        <f t="shared" si="866"/>
        <v>AALTEN</v>
      </c>
      <c r="U2859" t="str">
        <f t="shared" si="867"/>
        <v>Haermansweijde</v>
      </c>
      <c r="V2859" s="62" t="str">
        <f t="shared" si="868"/>
        <v>ALN02473</v>
      </c>
      <c r="W2859" s="15" t="e">
        <f>IF(J2859,#REF!,"")</f>
        <v>#REF!</v>
      </c>
      <c r="X2859" s="15" t="e">
        <f>IF(J2859,#REF!,"")</f>
        <v>#REF!</v>
      </c>
      <c r="Y2859" s="62" t="str">
        <f t="shared" si="869"/>
        <v xml:space="preserve"> </v>
      </c>
      <c r="AA2859" s="69"/>
      <c r="AB2859" s="90">
        <v>4</v>
      </c>
      <c r="AC2859" s="5" t="s">
        <v>2591</v>
      </c>
      <c r="AD2859" s="90" t="str">
        <f t="shared" si="870"/>
        <v/>
      </c>
      <c r="AE2859" s="90" t="str">
        <f t="shared" si="871"/>
        <v/>
      </c>
      <c r="AF2859" t="str">
        <f t="shared" si="874"/>
        <v/>
      </c>
      <c r="AH2859" t="str">
        <f t="shared" si="859"/>
        <v/>
      </c>
      <c r="AI2859" t="str">
        <f>IF(AH2859&gt;"",VLOOKUP(AH2859,'MAATREGELEN TBV BESTEK '!$A$3:$N$34,11,FALSE),"")</f>
        <v/>
      </c>
      <c r="AJ2859" t="str">
        <f>IF(AH2859&gt;"",VLOOKUP(AH2859,'MAATREGELEN TBV BESTEK '!$A$3:$N$34,13,FALSE),"")</f>
        <v/>
      </c>
      <c r="AK2859" t="str">
        <f>IF(AH2859&gt;"",VLOOKUP(AH2859,'MAATREGELEN TBV BESTEK '!$A$3:$N$34,14,FALSE),"")</f>
        <v/>
      </c>
    </row>
    <row r="2860" spans="1:37" ht="12" customHeight="1">
      <c r="A2860" s="49">
        <v>237920.943</v>
      </c>
      <c r="B2860" s="49">
        <v>438154.201</v>
      </c>
      <c r="C2860" t="s">
        <v>1848</v>
      </c>
      <c r="D2860" t="s">
        <v>4563</v>
      </c>
      <c r="E2860">
        <v>4</v>
      </c>
      <c r="F2860" t="s">
        <v>5915</v>
      </c>
      <c r="G2860" t="s">
        <v>2427</v>
      </c>
      <c r="H2860" s="64" t="s">
        <v>1842</v>
      </c>
      <c r="J2860">
        <f t="shared" si="860"/>
        <v>1</v>
      </c>
      <c r="K2860" t="str">
        <f t="shared" si="861"/>
        <v/>
      </c>
      <c r="L2860" t="str">
        <f t="shared" si="857"/>
        <v/>
      </c>
      <c r="M2860">
        <f t="shared" si="862"/>
        <v>237920.943</v>
      </c>
      <c r="N2860">
        <f t="shared" si="863"/>
        <v>438154.201</v>
      </c>
      <c r="O2860" t="str">
        <f t="shared" si="864"/>
        <v>wit rondje</v>
      </c>
      <c r="P2860" t="str">
        <f t="shared" si="865"/>
        <v>ALN02474</v>
      </c>
      <c r="Q2860" t="str">
        <f t="shared" si="872"/>
        <v>Lph 4</v>
      </c>
      <c r="R2860" t="str">
        <f t="shared" si="858"/>
        <v/>
      </c>
      <c r="T2860" t="str">
        <f t="shared" si="866"/>
        <v>AALTEN</v>
      </c>
      <c r="U2860" t="str">
        <f t="shared" si="867"/>
        <v>Haermansweijde</v>
      </c>
      <c r="V2860" s="62" t="str">
        <f t="shared" si="868"/>
        <v>ALN02474</v>
      </c>
      <c r="W2860" s="15" t="e">
        <f>IF(J2860,#REF!,"")</f>
        <v>#REF!</v>
      </c>
      <c r="X2860" s="15" t="e">
        <f>IF(J2860,#REF!,"")</f>
        <v>#REF!</v>
      </c>
      <c r="Y2860" s="62" t="str">
        <f t="shared" si="869"/>
        <v xml:space="preserve"> </v>
      </c>
      <c r="AA2860" s="69"/>
      <c r="AB2860" s="90">
        <v>4</v>
      </c>
      <c r="AC2860" s="5" t="s">
        <v>2591</v>
      </c>
      <c r="AD2860" s="90" t="str">
        <f t="shared" si="870"/>
        <v/>
      </c>
      <c r="AE2860" s="90" t="str">
        <f t="shared" si="871"/>
        <v/>
      </c>
      <c r="AF2860" t="str">
        <f t="shared" si="874"/>
        <v/>
      </c>
      <c r="AH2860" t="str">
        <f t="shared" si="859"/>
        <v/>
      </c>
      <c r="AI2860" t="str">
        <f>IF(AH2860&gt;"",VLOOKUP(AH2860,'MAATREGELEN TBV BESTEK '!$A$3:$N$34,11,FALSE),"")</f>
        <v/>
      </c>
      <c r="AJ2860" t="str">
        <f>IF(AH2860&gt;"",VLOOKUP(AH2860,'MAATREGELEN TBV BESTEK '!$A$3:$N$34,13,FALSE),"")</f>
        <v/>
      </c>
      <c r="AK2860" t="str">
        <f>IF(AH2860&gt;"",VLOOKUP(AH2860,'MAATREGELEN TBV BESTEK '!$A$3:$N$34,14,FALSE),"")</f>
        <v/>
      </c>
    </row>
    <row r="2861" spans="1:37" ht="12" customHeight="1">
      <c r="A2861" s="49">
        <v>237956.283</v>
      </c>
      <c r="B2861" s="49">
        <v>438252.277</v>
      </c>
      <c r="C2861" t="s">
        <v>1849</v>
      </c>
      <c r="D2861" t="s">
        <v>4563</v>
      </c>
      <c r="E2861">
        <v>4</v>
      </c>
      <c r="F2861" t="s">
        <v>5915</v>
      </c>
      <c r="G2861" t="s">
        <v>2427</v>
      </c>
      <c r="H2861" s="64" t="s">
        <v>1842</v>
      </c>
      <c r="J2861">
        <f t="shared" si="860"/>
        <v>1</v>
      </c>
      <c r="K2861" t="str">
        <f t="shared" si="861"/>
        <v/>
      </c>
      <c r="L2861" t="str">
        <f t="shared" si="857"/>
        <v/>
      </c>
      <c r="M2861">
        <f t="shared" si="862"/>
        <v>237956.283</v>
      </c>
      <c r="N2861">
        <f t="shared" si="863"/>
        <v>438252.277</v>
      </c>
      <c r="O2861" t="str">
        <f t="shared" si="864"/>
        <v>wit rondje</v>
      </c>
      <c r="P2861" t="str">
        <f t="shared" si="865"/>
        <v>ALN02475</v>
      </c>
      <c r="Q2861" t="str">
        <f t="shared" si="872"/>
        <v>Lph 4</v>
      </c>
      <c r="R2861" t="str">
        <f t="shared" si="858"/>
        <v/>
      </c>
      <c r="T2861" t="str">
        <f t="shared" si="866"/>
        <v>AALTEN</v>
      </c>
      <c r="U2861" t="str">
        <f t="shared" si="867"/>
        <v>Haermansweijde</v>
      </c>
      <c r="V2861" s="62" t="str">
        <f t="shared" si="868"/>
        <v>ALN02475</v>
      </c>
      <c r="W2861" s="15" t="e">
        <f>IF(J2861,#REF!,"")</f>
        <v>#REF!</v>
      </c>
      <c r="X2861" s="15" t="e">
        <f>IF(J2861,#REF!,"")</f>
        <v>#REF!</v>
      </c>
      <c r="Y2861" s="62" t="str">
        <f t="shared" si="869"/>
        <v xml:space="preserve"> </v>
      </c>
      <c r="AA2861" s="69"/>
      <c r="AB2861" s="90">
        <v>4</v>
      </c>
      <c r="AC2861" s="5" t="s">
        <v>2591</v>
      </c>
      <c r="AD2861" s="90" t="str">
        <f t="shared" si="870"/>
        <v/>
      </c>
      <c r="AE2861" s="90" t="str">
        <f t="shared" si="871"/>
        <v/>
      </c>
      <c r="AF2861" t="str">
        <f t="shared" si="874"/>
        <v/>
      </c>
      <c r="AH2861" t="str">
        <f t="shared" si="859"/>
        <v/>
      </c>
      <c r="AI2861" t="str">
        <f>IF(AH2861&gt;"",VLOOKUP(AH2861,'MAATREGELEN TBV BESTEK '!$A$3:$N$34,11,FALSE),"")</f>
        <v/>
      </c>
      <c r="AJ2861" t="str">
        <f>IF(AH2861&gt;"",VLOOKUP(AH2861,'MAATREGELEN TBV BESTEK '!$A$3:$N$34,13,FALSE),"")</f>
        <v/>
      </c>
      <c r="AK2861" t="str">
        <f>IF(AH2861&gt;"",VLOOKUP(AH2861,'MAATREGELEN TBV BESTEK '!$A$3:$N$34,14,FALSE),"")</f>
        <v/>
      </c>
    </row>
    <row r="2862" spans="1:37" ht="12" customHeight="1">
      <c r="A2862" s="49">
        <v>237949.74900000001</v>
      </c>
      <c r="B2862" s="49">
        <v>438228.08</v>
      </c>
      <c r="C2862" t="s">
        <v>1850</v>
      </c>
      <c r="D2862" t="s">
        <v>4563</v>
      </c>
      <c r="E2862">
        <v>4</v>
      </c>
      <c r="F2862" t="s">
        <v>5915</v>
      </c>
      <c r="G2862" t="s">
        <v>2427</v>
      </c>
      <c r="H2862" s="64" t="s">
        <v>1842</v>
      </c>
      <c r="J2862">
        <f t="shared" si="860"/>
        <v>1</v>
      </c>
      <c r="K2862" t="str">
        <f t="shared" si="861"/>
        <v/>
      </c>
      <c r="L2862" t="str">
        <f t="shared" si="857"/>
        <v/>
      </c>
      <c r="M2862">
        <f t="shared" si="862"/>
        <v>237949.74900000001</v>
      </c>
      <c r="N2862">
        <f t="shared" si="863"/>
        <v>438228.08</v>
      </c>
      <c r="O2862" t="str">
        <f t="shared" si="864"/>
        <v>wit rondje</v>
      </c>
      <c r="P2862" t="str">
        <f t="shared" si="865"/>
        <v>ALN02476</v>
      </c>
      <c r="Q2862" t="str">
        <f t="shared" si="872"/>
        <v>Lph 4</v>
      </c>
      <c r="R2862" t="str">
        <f t="shared" si="858"/>
        <v/>
      </c>
      <c r="T2862" t="str">
        <f t="shared" si="866"/>
        <v>AALTEN</v>
      </c>
      <c r="U2862" t="str">
        <f t="shared" si="867"/>
        <v>Haermansweijde</v>
      </c>
      <c r="V2862" s="62" t="str">
        <f t="shared" si="868"/>
        <v>ALN02476</v>
      </c>
      <c r="W2862" s="15" t="e">
        <f>IF(J2862,#REF!,"")</f>
        <v>#REF!</v>
      </c>
      <c r="X2862" s="15" t="e">
        <f>IF(J2862,#REF!,"")</f>
        <v>#REF!</v>
      </c>
      <c r="Y2862" s="62" t="str">
        <f t="shared" si="869"/>
        <v xml:space="preserve"> </v>
      </c>
      <c r="AA2862" s="69"/>
      <c r="AB2862" s="90">
        <v>4</v>
      </c>
      <c r="AC2862" s="5" t="s">
        <v>2591</v>
      </c>
      <c r="AD2862" s="90" t="str">
        <f t="shared" si="870"/>
        <v/>
      </c>
      <c r="AE2862" s="90" t="str">
        <f t="shared" si="871"/>
        <v/>
      </c>
      <c r="AF2862" t="str">
        <f t="shared" si="874"/>
        <v/>
      </c>
      <c r="AH2862" t="str">
        <f t="shared" si="859"/>
        <v/>
      </c>
      <c r="AI2862" t="str">
        <f>IF(AH2862&gt;"",VLOOKUP(AH2862,'MAATREGELEN TBV BESTEK '!$A$3:$N$34,11,FALSE),"")</f>
        <v/>
      </c>
      <c r="AJ2862" t="str">
        <f>IF(AH2862&gt;"",VLOOKUP(AH2862,'MAATREGELEN TBV BESTEK '!$A$3:$N$34,13,FALSE),"")</f>
        <v/>
      </c>
      <c r="AK2862" t="str">
        <f>IF(AH2862&gt;"",VLOOKUP(AH2862,'MAATREGELEN TBV BESTEK '!$A$3:$N$34,14,FALSE),"")</f>
        <v/>
      </c>
    </row>
    <row r="2863" spans="1:37" ht="12" customHeight="1">
      <c r="A2863" s="49">
        <v>237822.715</v>
      </c>
      <c r="B2863" s="49">
        <v>438253.674</v>
      </c>
      <c r="C2863" t="s">
        <v>1851</v>
      </c>
      <c r="D2863" t="s">
        <v>4563</v>
      </c>
      <c r="E2863">
        <v>4</v>
      </c>
      <c r="F2863" t="s">
        <v>5915</v>
      </c>
      <c r="G2863" t="s">
        <v>2427</v>
      </c>
      <c r="H2863" s="64" t="s">
        <v>1842</v>
      </c>
      <c r="J2863">
        <f t="shared" si="860"/>
        <v>1</v>
      </c>
      <c r="K2863" t="str">
        <f t="shared" si="861"/>
        <v/>
      </c>
      <c r="L2863" t="str">
        <f t="shared" si="857"/>
        <v/>
      </c>
      <c r="M2863">
        <f t="shared" si="862"/>
        <v>237822.715</v>
      </c>
      <c r="N2863">
        <f t="shared" si="863"/>
        <v>438253.674</v>
      </c>
      <c r="O2863" t="str">
        <f t="shared" si="864"/>
        <v>wit rondje</v>
      </c>
      <c r="P2863" t="str">
        <f t="shared" si="865"/>
        <v>ALN02727</v>
      </c>
      <c r="Q2863" t="str">
        <f t="shared" si="872"/>
        <v>Lph 4</v>
      </c>
      <c r="R2863" t="str">
        <f t="shared" si="858"/>
        <v/>
      </c>
      <c r="T2863" t="str">
        <f t="shared" si="866"/>
        <v>AALTEN</v>
      </c>
      <c r="U2863" t="str">
        <f t="shared" si="867"/>
        <v>Haermansweijde</v>
      </c>
      <c r="V2863" s="62" t="str">
        <f t="shared" si="868"/>
        <v>ALN02727</v>
      </c>
      <c r="W2863" s="15" t="e">
        <f>IF(J2863,#REF!,"")</f>
        <v>#REF!</v>
      </c>
      <c r="X2863" s="15" t="e">
        <f>IF(J2863,#REF!,"")</f>
        <v>#REF!</v>
      </c>
      <c r="Y2863" s="62" t="str">
        <f t="shared" si="869"/>
        <v xml:space="preserve"> </v>
      </c>
      <c r="AA2863" s="69"/>
      <c r="AB2863" s="90">
        <v>4</v>
      </c>
      <c r="AC2863" s="5" t="s">
        <v>2591</v>
      </c>
      <c r="AD2863" s="90" t="str">
        <f t="shared" si="870"/>
        <v/>
      </c>
      <c r="AE2863" s="90" t="str">
        <f t="shared" si="871"/>
        <v/>
      </c>
      <c r="AF2863" t="str">
        <f t="shared" si="874"/>
        <v/>
      </c>
      <c r="AH2863" t="str">
        <f t="shared" si="859"/>
        <v/>
      </c>
      <c r="AI2863" t="str">
        <f>IF(AH2863&gt;"",VLOOKUP(AH2863,'MAATREGELEN TBV BESTEK '!$A$3:$N$34,11,FALSE),"")</f>
        <v/>
      </c>
      <c r="AJ2863" t="str">
        <f>IF(AH2863&gt;"",VLOOKUP(AH2863,'MAATREGELEN TBV BESTEK '!$A$3:$N$34,13,FALSE),"")</f>
        <v/>
      </c>
      <c r="AK2863" t="str">
        <f>IF(AH2863&gt;"",VLOOKUP(AH2863,'MAATREGELEN TBV BESTEK '!$A$3:$N$34,14,FALSE),"")</f>
        <v/>
      </c>
    </row>
    <row r="2864" spans="1:37" ht="12" customHeight="1">
      <c r="A2864" s="49">
        <v>237852.212</v>
      </c>
      <c r="B2864" s="49">
        <v>438223.51299999998</v>
      </c>
      <c r="C2864" t="s">
        <v>1859</v>
      </c>
      <c r="D2864" t="s">
        <v>4563</v>
      </c>
      <c r="E2864">
        <v>6</v>
      </c>
      <c r="F2864" t="s">
        <v>5915</v>
      </c>
      <c r="G2864" t="s">
        <v>2427</v>
      </c>
      <c r="H2864" s="64" t="s">
        <v>1842</v>
      </c>
      <c r="J2864">
        <f t="shared" si="860"/>
        <v>1</v>
      </c>
      <c r="K2864" t="str">
        <f t="shared" si="861"/>
        <v/>
      </c>
      <c r="L2864" t="str">
        <f t="shared" si="857"/>
        <v/>
      </c>
      <c r="M2864">
        <f t="shared" si="862"/>
        <v>237852.212</v>
      </c>
      <c r="N2864">
        <f t="shared" si="863"/>
        <v>438223.51299999998</v>
      </c>
      <c r="O2864" t="str">
        <f t="shared" si="864"/>
        <v>wit rondje</v>
      </c>
      <c r="P2864" t="str">
        <f t="shared" si="865"/>
        <v>ALN02728</v>
      </c>
      <c r="Q2864" t="str">
        <f t="shared" si="872"/>
        <v>Lph 6</v>
      </c>
      <c r="R2864" t="str">
        <f t="shared" si="858"/>
        <v/>
      </c>
      <c r="T2864" t="str">
        <f t="shared" si="866"/>
        <v>AALTEN</v>
      </c>
      <c r="U2864" t="str">
        <f t="shared" si="867"/>
        <v>Haermansweijde</v>
      </c>
      <c r="V2864" s="62" t="str">
        <f t="shared" si="868"/>
        <v>ALN02728</v>
      </c>
      <c r="W2864" s="15" t="e">
        <f>IF(J2864,#REF!,"")</f>
        <v>#REF!</v>
      </c>
      <c r="X2864" s="15" t="e">
        <f>IF(J2864,#REF!,"")</f>
        <v>#REF!</v>
      </c>
      <c r="Y2864" s="62" t="str">
        <f t="shared" si="869"/>
        <v xml:space="preserve"> </v>
      </c>
      <c r="AA2864" s="69"/>
      <c r="AB2864" s="90">
        <v>6</v>
      </c>
      <c r="AC2864" s="5" t="s">
        <v>4518</v>
      </c>
      <c r="AD2864" s="90" t="str">
        <f t="shared" si="870"/>
        <v/>
      </c>
      <c r="AE2864" s="90" t="str">
        <f t="shared" si="871"/>
        <v/>
      </c>
      <c r="AF2864" t="str">
        <f t="shared" si="874"/>
        <v/>
      </c>
      <c r="AH2864" t="str">
        <f t="shared" si="859"/>
        <v/>
      </c>
      <c r="AI2864" t="str">
        <f>IF(AH2864&gt;"",VLOOKUP(AH2864,'MAATREGELEN TBV BESTEK '!$A$3:$N$34,11,FALSE),"")</f>
        <v/>
      </c>
      <c r="AJ2864" t="str">
        <f>IF(AH2864&gt;"",VLOOKUP(AH2864,'MAATREGELEN TBV BESTEK '!$A$3:$N$34,13,FALSE),"")</f>
        <v/>
      </c>
      <c r="AK2864" t="str">
        <f>IF(AH2864&gt;"",VLOOKUP(AH2864,'MAATREGELEN TBV BESTEK '!$A$3:$N$34,14,FALSE),"")</f>
        <v/>
      </c>
    </row>
    <row r="2865" spans="1:37" ht="12" customHeight="1">
      <c r="A2865" s="49">
        <v>237887.46400000001</v>
      </c>
      <c r="B2865" s="49">
        <v>438261.23100000003</v>
      </c>
      <c r="C2865" t="s">
        <v>1852</v>
      </c>
      <c r="D2865" t="s">
        <v>4563</v>
      </c>
      <c r="E2865">
        <v>4</v>
      </c>
      <c r="F2865" t="s">
        <v>5915</v>
      </c>
      <c r="G2865" t="s">
        <v>2427</v>
      </c>
      <c r="H2865" s="64" t="s">
        <v>1842</v>
      </c>
      <c r="J2865">
        <f t="shared" si="860"/>
        <v>1</v>
      </c>
      <c r="K2865" t="str">
        <f t="shared" si="861"/>
        <v/>
      </c>
      <c r="L2865" t="str">
        <f t="shared" si="857"/>
        <v/>
      </c>
      <c r="M2865">
        <f t="shared" si="862"/>
        <v>237887.46400000001</v>
      </c>
      <c r="N2865">
        <f t="shared" si="863"/>
        <v>438261.23100000003</v>
      </c>
      <c r="O2865" t="str">
        <f t="shared" si="864"/>
        <v>wit rondje</v>
      </c>
      <c r="P2865" t="str">
        <f t="shared" si="865"/>
        <v>ALN02729</v>
      </c>
      <c r="Q2865" t="str">
        <f t="shared" si="872"/>
        <v>Lph 4</v>
      </c>
      <c r="R2865" t="str">
        <f t="shared" si="858"/>
        <v/>
      </c>
      <c r="T2865" t="str">
        <f t="shared" si="866"/>
        <v>AALTEN</v>
      </c>
      <c r="U2865" t="str">
        <f t="shared" si="867"/>
        <v>Haermansweijde</v>
      </c>
      <c r="V2865" s="62" t="str">
        <f t="shared" si="868"/>
        <v>ALN02729</v>
      </c>
      <c r="W2865" s="15" t="e">
        <f>IF(J2865,#REF!,"")</f>
        <v>#REF!</v>
      </c>
      <c r="X2865" s="15" t="e">
        <f>IF(J2865,#REF!,"")</f>
        <v>#REF!</v>
      </c>
      <c r="Y2865" s="62" t="str">
        <f t="shared" si="869"/>
        <v xml:space="preserve"> </v>
      </c>
      <c r="AA2865" s="69"/>
      <c r="AB2865" s="90">
        <v>4</v>
      </c>
      <c r="AC2865" s="5" t="s">
        <v>2591</v>
      </c>
      <c r="AD2865" s="90" t="str">
        <f t="shared" si="870"/>
        <v/>
      </c>
      <c r="AE2865" s="90" t="str">
        <f t="shared" si="871"/>
        <v/>
      </c>
      <c r="AF2865" t="str">
        <f t="shared" si="874"/>
        <v/>
      </c>
      <c r="AH2865" t="str">
        <f t="shared" si="859"/>
        <v/>
      </c>
      <c r="AI2865" t="str">
        <f>IF(AH2865&gt;"",VLOOKUP(AH2865,'MAATREGELEN TBV BESTEK '!$A$3:$N$34,11,FALSE),"")</f>
        <v/>
      </c>
      <c r="AJ2865" t="str">
        <f>IF(AH2865&gt;"",VLOOKUP(AH2865,'MAATREGELEN TBV BESTEK '!$A$3:$N$34,13,FALSE),"")</f>
        <v/>
      </c>
      <c r="AK2865" t="str">
        <f>IF(AH2865&gt;"",VLOOKUP(AH2865,'MAATREGELEN TBV BESTEK '!$A$3:$N$34,14,FALSE),"")</f>
        <v/>
      </c>
    </row>
    <row r="2866" spans="1:37" ht="12" customHeight="1">
      <c r="A2866" s="49">
        <v>237890.76300000001</v>
      </c>
      <c r="B2866" s="49">
        <v>438231.90700000001</v>
      </c>
      <c r="C2866" t="s">
        <v>1853</v>
      </c>
      <c r="D2866" t="s">
        <v>4563</v>
      </c>
      <c r="E2866">
        <v>4</v>
      </c>
      <c r="F2866" t="s">
        <v>5915</v>
      </c>
      <c r="G2866" t="s">
        <v>2427</v>
      </c>
      <c r="H2866" s="64" t="s">
        <v>1842</v>
      </c>
      <c r="J2866">
        <f t="shared" si="860"/>
        <v>1</v>
      </c>
      <c r="K2866" t="str">
        <f t="shared" si="861"/>
        <v/>
      </c>
      <c r="L2866" t="str">
        <f t="shared" si="857"/>
        <v/>
      </c>
      <c r="M2866">
        <f t="shared" si="862"/>
        <v>237890.76300000001</v>
      </c>
      <c r="N2866">
        <f t="shared" si="863"/>
        <v>438231.90700000001</v>
      </c>
      <c r="O2866" t="str">
        <f t="shared" si="864"/>
        <v>wit rondje</v>
      </c>
      <c r="P2866" t="str">
        <f t="shared" si="865"/>
        <v>ALN02730</v>
      </c>
      <c r="Q2866" t="str">
        <f t="shared" si="872"/>
        <v>Lph 4</v>
      </c>
      <c r="R2866" t="str">
        <f t="shared" si="858"/>
        <v/>
      </c>
      <c r="T2866" t="str">
        <f t="shared" si="866"/>
        <v>AALTEN</v>
      </c>
      <c r="U2866" t="str">
        <f t="shared" si="867"/>
        <v>Haermansweijde</v>
      </c>
      <c r="V2866" s="62" t="str">
        <f t="shared" si="868"/>
        <v>ALN02730</v>
      </c>
      <c r="W2866" s="15" t="e">
        <f>IF(J2866,#REF!,"")</f>
        <v>#REF!</v>
      </c>
      <c r="X2866" s="15" t="e">
        <f>IF(J2866,#REF!,"")</f>
        <v>#REF!</v>
      </c>
      <c r="Y2866" s="62" t="str">
        <f t="shared" si="869"/>
        <v xml:space="preserve"> </v>
      </c>
      <c r="AA2866" s="69"/>
      <c r="AB2866" s="90">
        <v>4</v>
      </c>
      <c r="AC2866" s="5" t="s">
        <v>2591</v>
      </c>
      <c r="AD2866" s="90" t="str">
        <f t="shared" si="870"/>
        <v/>
      </c>
      <c r="AE2866" s="90" t="str">
        <f t="shared" si="871"/>
        <v/>
      </c>
      <c r="AF2866" t="str">
        <f t="shared" si="874"/>
        <v/>
      </c>
      <c r="AH2866" t="str">
        <f t="shared" si="859"/>
        <v/>
      </c>
      <c r="AI2866" t="str">
        <f>IF(AH2866&gt;"",VLOOKUP(AH2866,'MAATREGELEN TBV BESTEK '!$A$3:$N$34,11,FALSE),"")</f>
        <v/>
      </c>
      <c r="AJ2866" t="str">
        <f>IF(AH2866&gt;"",VLOOKUP(AH2866,'MAATREGELEN TBV BESTEK '!$A$3:$N$34,13,FALSE),"")</f>
        <v/>
      </c>
      <c r="AK2866" t="str">
        <f>IF(AH2866&gt;"",VLOOKUP(AH2866,'MAATREGELEN TBV BESTEK '!$A$3:$N$34,14,FALSE),"")</f>
        <v/>
      </c>
    </row>
    <row r="2867" spans="1:37" ht="12" customHeight="1">
      <c r="A2867" s="49">
        <v>237917.01800000001</v>
      </c>
      <c r="B2867" s="49">
        <v>438205.70299999998</v>
      </c>
      <c r="C2867" t="s">
        <v>1860</v>
      </c>
      <c r="D2867" t="s">
        <v>4563</v>
      </c>
      <c r="E2867">
        <v>6</v>
      </c>
      <c r="F2867" t="s">
        <v>5915</v>
      </c>
      <c r="G2867" t="s">
        <v>2427</v>
      </c>
      <c r="H2867" s="64" t="s">
        <v>1842</v>
      </c>
      <c r="J2867">
        <f t="shared" si="860"/>
        <v>1</v>
      </c>
      <c r="K2867" t="str">
        <f t="shared" si="861"/>
        <v/>
      </c>
      <c r="L2867" t="str">
        <f t="shared" si="857"/>
        <v/>
      </c>
      <c r="M2867">
        <f t="shared" si="862"/>
        <v>237917.01800000001</v>
      </c>
      <c r="N2867">
        <f t="shared" si="863"/>
        <v>438205.70299999998</v>
      </c>
      <c r="O2867" t="str">
        <f t="shared" si="864"/>
        <v>wit rondje</v>
      </c>
      <c r="P2867" t="str">
        <f t="shared" si="865"/>
        <v>ALN02731</v>
      </c>
      <c r="Q2867" t="str">
        <f t="shared" si="872"/>
        <v>Lph 6</v>
      </c>
      <c r="R2867" t="str">
        <f t="shared" si="858"/>
        <v/>
      </c>
      <c r="T2867" t="str">
        <f t="shared" si="866"/>
        <v>AALTEN</v>
      </c>
      <c r="U2867" t="str">
        <f t="shared" si="867"/>
        <v>Haermansweijde</v>
      </c>
      <c r="V2867" s="62" t="str">
        <f t="shared" si="868"/>
        <v>ALN02731</v>
      </c>
      <c r="W2867" s="15" t="e">
        <f>IF(J2867,#REF!,"")</f>
        <v>#REF!</v>
      </c>
      <c r="X2867" s="15" t="e">
        <f>IF(J2867,#REF!,"")</f>
        <v>#REF!</v>
      </c>
      <c r="Y2867" s="62" t="str">
        <f t="shared" si="869"/>
        <v xml:space="preserve"> </v>
      </c>
      <c r="AA2867" s="69"/>
      <c r="AB2867" s="90">
        <v>6</v>
      </c>
      <c r="AC2867" s="5" t="s">
        <v>4518</v>
      </c>
      <c r="AD2867" s="90" t="str">
        <f t="shared" si="870"/>
        <v/>
      </c>
      <c r="AE2867" s="90" t="str">
        <f t="shared" si="871"/>
        <v/>
      </c>
      <c r="AF2867" t="str">
        <f t="shared" si="874"/>
        <v/>
      </c>
      <c r="AH2867" t="str">
        <f t="shared" si="859"/>
        <v/>
      </c>
      <c r="AI2867" t="str">
        <f>IF(AH2867&gt;"",VLOOKUP(AH2867,'MAATREGELEN TBV BESTEK '!$A$3:$N$34,11,FALSE),"")</f>
        <v/>
      </c>
      <c r="AJ2867" t="str">
        <f>IF(AH2867&gt;"",VLOOKUP(AH2867,'MAATREGELEN TBV BESTEK '!$A$3:$N$34,13,FALSE),"")</f>
        <v/>
      </c>
      <c r="AK2867" t="str">
        <f>IF(AH2867&gt;"",VLOOKUP(AH2867,'MAATREGELEN TBV BESTEK '!$A$3:$N$34,14,FALSE),"")</f>
        <v/>
      </c>
    </row>
    <row r="2868" spans="1:37" ht="12" customHeight="1">
      <c r="A2868" s="49">
        <v>237959.90599999999</v>
      </c>
      <c r="B2868" s="49">
        <v>438277.53399999999</v>
      </c>
      <c r="C2868" t="s">
        <v>1854</v>
      </c>
      <c r="D2868" t="s">
        <v>4563</v>
      </c>
      <c r="E2868">
        <v>4</v>
      </c>
      <c r="F2868" t="s">
        <v>5915</v>
      </c>
      <c r="G2868" t="s">
        <v>2427</v>
      </c>
      <c r="H2868" s="64" t="s">
        <v>1842</v>
      </c>
      <c r="J2868">
        <f t="shared" si="860"/>
        <v>1</v>
      </c>
      <c r="K2868" t="str">
        <f t="shared" si="861"/>
        <v/>
      </c>
      <c r="L2868" t="str">
        <f t="shared" si="857"/>
        <v/>
      </c>
      <c r="M2868">
        <f t="shared" si="862"/>
        <v>237959.90599999999</v>
      </c>
      <c r="N2868">
        <f t="shared" si="863"/>
        <v>438277.53399999999</v>
      </c>
      <c r="O2868" t="str">
        <f t="shared" si="864"/>
        <v>wit rondje</v>
      </c>
      <c r="P2868" t="str">
        <f t="shared" si="865"/>
        <v>ALN02732</v>
      </c>
      <c r="Q2868" t="str">
        <f t="shared" si="872"/>
        <v>Lph 4</v>
      </c>
      <c r="R2868" t="str">
        <f t="shared" si="858"/>
        <v/>
      </c>
      <c r="T2868" t="str">
        <f t="shared" si="866"/>
        <v>AALTEN</v>
      </c>
      <c r="U2868" t="str">
        <f t="shared" si="867"/>
        <v>Haermansweijde</v>
      </c>
      <c r="V2868" s="62" t="str">
        <f t="shared" si="868"/>
        <v>ALN02732</v>
      </c>
      <c r="W2868" s="15" t="e">
        <f>IF(J2868,#REF!,"")</f>
        <v>#REF!</v>
      </c>
      <c r="X2868" s="15" t="e">
        <f>IF(J2868,#REF!,"")</f>
        <v>#REF!</v>
      </c>
      <c r="Y2868" s="62" t="str">
        <f t="shared" si="869"/>
        <v xml:space="preserve"> </v>
      </c>
      <c r="AA2868" s="69"/>
      <c r="AB2868" s="90">
        <v>4</v>
      </c>
      <c r="AC2868" s="5" t="s">
        <v>2591</v>
      </c>
      <c r="AD2868" s="90" t="str">
        <f t="shared" si="870"/>
        <v/>
      </c>
      <c r="AE2868" s="90" t="str">
        <f t="shared" si="871"/>
        <v/>
      </c>
      <c r="AF2868" t="str">
        <f t="shared" si="874"/>
        <v/>
      </c>
      <c r="AH2868" t="str">
        <f t="shared" si="859"/>
        <v/>
      </c>
      <c r="AI2868" t="str">
        <f>IF(AH2868&gt;"",VLOOKUP(AH2868,'MAATREGELEN TBV BESTEK '!$A$3:$N$34,11,FALSE),"")</f>
        <v/>
      </c>
      <c r="AJ2868" t="str">
        <f>IF(AH2868&gt;"",VLOOKUP(AH2868,'MAATREGELEN TBV BESTEK '!$A$3:$N$34,13,FALSE),"")</f>
        <v/>
      </c>
      <c r="AK2868" t="str">
        <f>IF(AH2868&gt;"",VLOOKUP(AH2868,'MAATREGELEN TBV BESTEK '!$A$3:$N$34,14,FALSE),"")</f>
        <v/>
      </c>
    </row>
    <row r="2869" spans="1:37" ht="12" customHeight="1">
      <c r="A2869" s="49">
        <v>237916.071</v>
      </c>
      <c r="B2869" s="49">
        <v>438289.28499999997</v>
      </c>
      <c r="C2869" t="s">
        <v>1855</v>
      </c>
      <c r="D2869" t="s">
        <v>4563</v>
      </c>
      <c r="E2869">
        <v>4</v>
      </c>
      <c r="F2869" t="s">
        <v>5915</v>
      </c>
      <c r="G2869" t="s">
        <v>2427</v>
      </c>
      <c r="H2869" s="64" t="s">
        <v>1842</v>
      </c>
      <c r="J2869">
        <f t="shared" si="860"/>
        <v>1</v>
      </c>
      <c r="K2869" t="str">
        <f t="shared" si="861"/>
        <v/>
      </c>
      <c r="L2869" t="str">
        <f t="shared" si="857"/>
        <v/>
      </c>
      <c r="M2869">
        <f t="shared" si="862"/>
        <v>237916.071</v>
      </c>
      <c r="N2869">
        <f t="shared" si="863"/>
        <v>438289.28499999997</v>
      </c>
      <c r="O2869" t="str">
        <f t="shared" si="864"/>
        <v>wit rondje</v>
      </c>
      <c r="P2869" t="str">
        <f t="shared" si="865"/>
        <v>ALN02733</v>
      </c>
      <c r="Q2869" t="str">
        <f t="shared" si="872"/>
        <v>Lph 4</v>
      </c>
      <c r="R2869" t="str">
        <f t="shared" si="858"/>
        <v/>
      </c>
      <c r="T2869" t="str">
        <f t="shared" si="866"/>
        <v>AALTEN</v>
      </c>
      <c r="U2869" t="str">
        <f t="shared" si="867"/>
        <v>Haermansweijde</v>
      </c>
      <c r="V2869" s="62" t="str">
        <f t="shared" si="868"/>
        <v>ALN02733</v>
      </c>
      <c r="W2869" s="15" t="e">
        <f>IF(J2869,#REF!,"")</f>
        <v>#REF!</v>
      </c>
      <c r="X2869" s="15" t="e">
        <f>IF(J2869,#REF!,"")</f>
        <v>#REF!</v>
      </c>
      <c r="Y2869" s="62" t="str">
        <f t="shared" si="869"/>
        <v xml:space="preserve"> </v>
      </c>
      <c r="AA2869" s="69"/>
      <c r="AB2869" s="90">
        <v>4</v>
      </c>
      <c r="AC2869" s="5" t="s">
        <v>2591</v>
      </c>
      <c r="AD2869" s="90" t="str">
        <f t="shared" si="870"/>
        <v/>
      </c>
      <c r="AE2869" s="90" t="str">
        <f t="shared" si="871"/>
        <v/>
      </c>
      <c r="AF2869" t="str">
        <f t="shared" si="874"/>
        <v/>
      </c>
      <c r="AH2869" t="str">
        <f t="shared" si="859"/>
        <v/>
      </c>
      <c r="AI2869" t="str">
        <f>IF(AH2869&gt;"",VLOOKUP(AH2869,'MAATREGELEN TBV BESTEK '!$A$3:$N$34,11,FALSE),"")</f>
        <v/>
      </c>
      <c r="AJ2869" t="str">
        <f>IF(AH2869&gt;"",VLOOKUP(AH2869,'MAATREGELEN TBV BESTEK '!$A$3:$N$34,13,FALSE),"")</f>
        <v/>
      </c>
      <c r="AK2869" t="str">
        <f>IF(AH2869&gt;"",VLOOKUP(AH2869,'MAATREGELEN TBV BESTEK '!$A$3:$N$34,14,FALSE),"")</f>
        <v/>
      </c>
    </row>
    <row r="2870" spans="1:37" ht="12" customHeight="1">
      <c r="A2870" s="49">
        <v>233441.50200000001</v>
      </c>
      <c r="B2870" s="49">
        <v>433376.34399999998</v>
      </c>
      <c r="C2870" t="s">
        <v>1864</v>
      </c>
      <c r="D2870" t="s">
        <v>4563</v>
      </c>
      <c r="E2870">
        <v>8</v>
      </c>
      <c r="F2870" t="s">
        <v>5915</v>
      </c>
      <c r="G2870" t="s">
        <v>2427</v>
      </c>
      <c r="H2870" s="64" t="s">
        <v>1865</v>
      </c>
      <c r="J2870">
        <f t="shared" si="860"/>
        <v>1</v>
      </c>
      <c r="K2870" t="str">
        <f t="shared" si="861"/>
        <v/>
      </c>
      <c r="L2870" t="str">
        <f t="shared" si="857"/>
        <v/>
      </c>
      <c r="M2870">
        <f t="shared" si="862"/>
        <v>233441.50200000001</v>
      </c>
      <c r="N2870">
        <f t="shared" si="863"/>
        <v>433376.34399999998</v>
      </c>
      <c r="O2870" t="str">
        <f t="shared" si="864"/>
        <v>wit rondje</v>
      </c>
      <c r="P2870" t="str">
        <f t="shared" si="865"/>
        <v>ALN01407</v>
      </c>
      <c r="Q2870" t="str">
        <f t="shared" si="872"/>
        <v>Lph 8</v>
      </c>
      <c r="R2870" t="str">
        <f t="shared" si="858"/>
        <v/>
      </c>
      <c r="T2870" t="str">
        <f t="shared" si="866"/>
        <v>AALTEN</v>
      </c>
      <c r="U2870" t="str">
        <f t="shared" si="867"/>
        <v>Hagtweg</v>
      </c>
      <c r="V2870" s="62" t="str">
        <f t="shared" si="868"/>
        <v>ALN01407</v>
      </c>
      <c r="W2870" s="15" t="e">
        <f>IF(J2870,#REF!,"")</f>
        <v>#REF!</v>
      </c>
      <c r="X2870" s="15" t="e">
        <f>IF(J2870,#REF!,"")</f>
        <v>#REF!</v>
      </c>
      <c r="Y2870" s="62" t="str">
        <f t="shared" si="869"/>
        <v xml:space="preserve"> </v>
      </c>
      <c r="AA2870" s="69"/>
      <c r="AB2870" s="90">
        <v>8</v>
      </c>
      <c r="AC2870" s="5" t="s">
        <v>5887</v>
      </c>
      <c r="AD2870" s="90" t="str">
        <f t="shared" si="870"/>
        <v/>
      </c>
      <c r="AE2870" s="90" t="str">
        <f t="shared" si="871"/>
        <v/>
      </c>
      <c r="AF2870" t="str">
        <f t="shared" si="874"/>
        <v/>
      </c>
      <c r="AH2870" t="str">
        <f t="shared" si="859"/>
        <v/>
      </c>
      <c r="AI2870" t="str">
        <f>IF(AH2870&gt;"",VLOOKUP(AH2870,'MAATREGELEN TBV BESTEK '!$A$3:$N$34,11,FALSE),"")</f>
        <v/>
      </c>
      <c r="AJ2870" t="str">
        <f>IF(AH2870&gt;"",VLOOKUP(AH2870,'MAATREGELEN TBV BESTEK '!$A$3:$N$34,13,FALSE),"")</f>
        <v/>
      </c>
      <c r="AK2870" t="str">
        <f>IF(AH2870&gt;"",VLOOKUP(AH2870,'MAATREGELEN TBV BESTEK '!$A$3:$N$34,14,FALSE),"")</f>
        <v/>
      </c>
    </row>
    <row r="2871" spans="1:37" ht="12" customHeight="1">
      <c r="A2871" s="49">
        <v>232523.34700000001</v>
      </c>
      <c r="B2871" s="49">
        <v>437914.38500000001</v>
      </c>
      <c r="C2871" t="s">
        <v>1868</v>
      </c>
      <c r="D2871" t="s">
        <v>2462</v>
      </c>
      <c r="E2871">
        <v>6.25</v>
      </c>
      <c r="F2871" t="s">
        <v>6040</v>
      </c>
      <c r="G2871" t="s">
        <v>2427</v>
      </c>
      <c r="H2871" s="64" t="s">
        <v>1867</v>
      </c>
      <c r="J2871">
        <f t="shared" si="860"/>
        <v>1</v>
      </c>
      <c r="K2871" t="str">
        <f t="shared" si="861"/>
        <v>halfopen</v>
      </c>
      <c r="L2871" t="str">
        <f t="shared" si="857"/>
        <v>groen</v>
      </c>
      <c r="M2871">
        <f t="shared" si="862"/>
        <v>232523.34700000001</v>
      </c>
      <c r="N2871">
        <f t="shared" si="863"/>
        <v>437914.38500000001</v>
      </c>
      <c r="O2871" t="str">
        <f t="shared" si="864"/>
        <v>groen halfopen</v>
      </c>
      <c r="P2871" t="str">
        <f t="shared" si="865"/>
        <v>ALN00078</v>
      </c>
      <c r="Q2871" t="str">
        <f t="shared" si="872"/>
        <v>Lph 6,25</v>
      </c>
      <c r="R2871" t="str">
        <f t="shared" si="858"/>
        <v>Luma MINI</v>
      </c>
      <c r="T2871" t="str">
        <f t="shared" si="866"/>
        <v>AALTEN</v>
      </c>
      <c r="U2871" t="str">
        <f t="shared" si="867"/>
        <v>Halteweg</v>
      </c>
      <c r="V2871" s="62" t="str">
        <f t="shared" si="868"/>
        <v>ALN00078</v>
      </c>
      <c r="W2871" s="15" t="e">
        <f>IF(J2871,#REF!,"")</f>
        <v>#REF!</v>
      </c>
      <c r="X2871" s="15" t="e">
        <f>IF(J2871,#REF!,"")</f>
        <v>#REF!</v>
      </c>
      <c r="Y2871" s="62" t="str">
        <f t="shared" si="869"/>
        <v>AV</v>
      </c>
      <c r="AA2871" s="69"/>
      <c r="AB2871" s="90">
        <v>6.25</v>
      </c>
      <c r="AC2871" s="5" t="s">
        <v>4537</v>
      </c>
      <c r="AD2871" s="90" t="str">
        <f t="shared" si="870"/>
        <v/>
      </c>
      <c r="AE2871" s="90" t="str">
        <f t="shared" si="871"/>
        <v>Luma MINI</v>
      </c>
      <c r="AF2871" s="22" t="str">
        <f>IF(Y2871="AV","Armatuur "&amp;AE2871&amp;" leveren en plaatsen op LM "&amp;AB2871&amp;"m","")&amp;IF(Y2871="MV AV","Mast en armatuur leveren en plaatsen, "&amp;AE2871&amp;" en LM "&amp;AD2871&amp;"m, oude mast "&amp;AB2871&amp;"m verwijderen","")&amp;IF(Y2871="NM NA","Nwe mast en nw armatuur leveren en plaatsen, "&amp;AE2871&amp;" en LM "&amp;AD2871&amp;"m","")&amp;IF(Y2871="NLP","Nieuw lichtpunt bijplaatsen, "&amp;AE2871&amp;" en LM "&amp;AD2871&amp;"m","")</f>
        <v>Armatuur Luma MINI leveren en plaatsen op LM 6,25m</v>
      </c>
      <c r="AH2871" t="str">
        <f t="shared" si="859"/>
        <v>AV 6,25-&gt;6,25 Luma MINI</v>
      </c>
      <c r="AI2871">
        <f>IF(AH2871&gt;"",VLOOKUP(AH2871,'MAATREGELEN TBV BESTEK '!$A$3:$N$34,11,FALSE),"")</f>
        <v>132020</v>
      </c>
      <c r="AJ2871">
        <f>IF(AH2871&gt;"",VLOOKUP(AH2871,'MAATREGELEN TBV BESTEK '!$A$3:$N$34,13,FALSE),"")</f>
        <v>711020</v>
      </c>
      <c r="AK2871">
        <f>IF(AH2871&gt;"",VLOOKUP(AH2871,'MAATREGELEN TBV BESTEK '!$A$3:$N$34,14,FALSE),"")</f>
        <v>0</v>
      </c>
    </row>
    <row r="2872" spans="1:37" ht="12" customHeight="1">
      <c r="A2872" s="49">
        <v>232523.34700000001</v>
      </c>
      <c r="B2872" s="49">
        <v>437914.38500000001</v>
      </c>
      <c r="C2872" t="s">
        <v>1868</v>
      </c>
      <c r="D2872" t="s">
        <v>4563</v>
      </c>
      <c r="E2872" t="s">
        <v>5915</v>
      </c>
      <c r="F2872" t="s">
        <v>5915</v>
      </c>
      <c r="G2872" t="s">
        <v>2427</v>
      </c>
      <c r="H2872" s="64" t="s">
        <v>1867</v>
      </c>
      <c r="J2872">
        <f t="shared" si="860"/>
        <v>0</v>
      </c>
      <c r="K2872" t="str">
        <f t="shared" si="861"/>
        <v/>
      </c>
      <c r="L2872" t="str">
        <f t="shared" si="857"/>
        <v/>
      </c>
      <c r="M2872" t="str">
        <f t="shared" si="862"/>
        <v/>
      </c>
      <c r="N2872" t="str">
        <f t="shared" si="863"/>
        <v/>
      </c>
      <c r="O2872" t="str">
        <f t="shared" si="864"/>
        <v/>
      </c>
      <c r="P2872" t="str">
        <f t="shared" si="865"/>
        <v/>
      </c>
      <c r="R2872" t="str">
        <f t="shared" si="858"/>
        <v/>
      </c>
      <c r="T2872" t="str">
        <f t="shared" si="866"/>
        <v>AALTEN</v>
      </c>
      <c r="U2872" t="str">
        <f t="shared" si="867"/>
        <v>Halteweg</v>
      </c>
      <c r="V2872" s="62" t="str">
        <f t="shared" si="868"/>
        <v/>
      </c>
      <c r="W2872" s="15" t="str">
        <f>IF(J2872,#REF!,"")</f>
        <v/>
      </c>
      <c r="X2872" s="15" t="str">
        <f>IF(J2872,#REF!,"")</f>
        <v/>
      </c>
      <c r="Y2872" s="62" t="str">
        <f t="shared" si="869"/>
        <v xml:space="preserve"> </v>
      </c>
      <c r="AA2872" s="69"/>
      <c r="AB2872" s="90" t="s">
        <v>5915</v>
      </c>
      <c r="AC2872" s="5" t="s">
        <v>5915</v>
      </c>
      <c r="AD2872" s="90" t="str">
        <f t="shared" si="870"/>
        <v/>
      </c>
      <c r="AE2872" s="90" t="str">
        <f t="shared" si="871"/>
        <v/>
      </c>
      <c r="AF2872" t="str">
        <f>IF(Y2872="AV","Armatuur "&amp;AE2872&amp;" leveren en plaatsen op LM "&amp;AD2872&amp;"m","")&amp;IF(Y2872="MV AV","Mast en armatuur leveren en plaatsen, "&amp;AE2872&amp;" en LM "&amp;AD2872&amp;"m, oude mast "&amp;AB2872&amp;"m verwijderen","")&amp;IF(Y2872="NM NA","Nwe mast en nw armatuur leveren en plaatsen, "&amp;AE2872&amp;" en LM "&amp;AD2872&amp;"m, oude mast "&amp;AB2872&amp;"m verwijderen","")&amp;IF(Y2872="NLP","Nieuw lichtpunt bijplaatsen, "&amp;AE2872&amp;" en LM "&amp;AD2872&amp;"m","")</f>
        <v/>
      </c>
      <c r="AH2872" t="str">
        <f t="shared" si="859"/>
        <v/>
      </c>
      <c r="AI2872" t="str">
        <f>IF(AH2872&gt;"",VLOOKUP(AH2872,'MAATREGELEN TBV BESTEK '!$A$3:$N$34,11,FALSE),"")</f>
        <v/>
      </c>
      <c r="AJ2872" t="str">
        <f>IF(AH2872&gt;"",VLOOKUP(AH2872,'MAATREGELEN TBV BESTEK '!$A$3:$N$34,13,FALSE),"")</f>
        <v/>
      </c>
      <c r="AK2872" t="str">
        <f>IF(AH2872&gt;"",VLOOKUP(AH2872,'MAATREGELEN TBV BESTEK '!$A$3:$N$34,14,FALSE),"")</f>
        <v/>
      </c>
    </row>
    <row r="2873" spans="1:37" ht="12" customHeight="1">
      <c r="A2873" s="49">
        <v>232681.655</v>
      </c>
      <c r="B2873" s="49">
        <v>438923.777</v>
      </c>
      <c r="C2873" t="s">
        <v>1876</v>
      </c>
      <c r="D2873" t="s">
        <v>4563</v>
      </c>
      <c r="E2873">
        <v>8</v>
      </c>
      <c r="F2873" t="s">
        <v>5915</v>
      </c>
      <c r="G2873" t="s">
        <v>2427</v>
      </c>
      <c r="H2873" s="64" t="s">
        <v>1867</v>
      </c>
      <c r="J2873">
        <f t="shared" si="860"/>
        <v>1</v>
      </c>
      <c r="K2873" t="str">
        <f t="shared" si="861"/>
        <v/>
      </c>
      <c r="L2873" t="str">
        <f t="shared" si="857"/>
        <v/>
      </c>
      <c r="M2873">
        <f t="shared" si="862"/>
        <v>232681.655</v>
      </c>
      <c r="N2873">
        <f t="shared" si="863"/>
        <v>438923.777</v>
      </c>
      <c r="O2873" t="str">
        <f t="shared" si="864"/>
        <v>wit rondje</v>
      </c>
      <c r="P2873" t="str">
        <f t="shared" si="865"/>
        <v>ALN00147</v>
      </c>
      <c r="Q2873" t="str">
        <f>$O$2&amp;E2873</f>
        <v>Lph 8</v>
      </c>
      <c r="R2873" t="str">
        <f t="shared" si="858"/>
        <v/>
      </c>
      <c r="T2873" t="str">
        <f t="shared" si="866"/>
        <v>AALTEN</v>
      </c>
      <c r="U2873" t="str">
        <f t="shared" si="867"/>
        <v>Halteweg</v>
      </c>
      <c r="V2873" s="62" t="str">
        <f t="shared" si="868"/>
        <v>ALN00147</v>
      </c>
      <c r="W2873" s="15" t="e">
        <f>IF(J2873,#REF!,"")</f>
        <v>#REF!</v>
      </c>
      <c r="X2873" s="15" t="e">
        <f>IF(J2873,#REF!,"")</f>
        <v>#REF!</v>
      </c>
      <c r="Y2873" s="62" t="str">
        <f t="shared" si="869"/>
        <v xml:space="preserve"> </v>
      </c>
      <c r="AA2873" s="69"/>
      <c r="AB2873" s="90">
        <v>8</v>
      </c>
      <c r="AC2873" s="5" t="s">
        <v>2718</v>
      </c>
      <c r="AD2873" s="90" t="str">
        <f t="shared" si="870"/>
        <v/>
      </c>
      <c r="AE2873" s="90" t="str">
        <f t="shared" si="871"/>
        <v/>
      </c>
      <c r="AF2873" t="str">
        <f>IF(Y2873="AV","Armatuur "&amp;AE2873&amp;" leveren en plaatsen op LM "&amp;AD2873&amp;"m","")&amp;IF(Y2873="MV AV","Mast en armatuur leveren en plaatsen, "&amp;AE2873&amp;" en LM "&amp;AD2873&amp;"m, oude mast "&amp;AB2873&amp;"m verwijderen","")&amp;IF(Y2873="NM NA","Nwe mast en nw armatuur leveren en plaatsen, "&amp;AE2873&amp;" en LM "&amp;AD2873&amp;"m, oude mast "&amp;AB2873&amp;"m verwijderen","")&amp;IF(Y2873="NLP","Nieuw lichtpunt bijplaatsen, "&amp;AE2873&amp;" en LM "&amp;AD2873&amp;"m","")</f>
        <v/>
      </c>
      <c r="AH2873" t="str">
        <f t="shared" si="859"/>
        <v/>
      </c>
      <c r="AI2873" t="str">
        <f>IF(AH2873&gt;"",VLOOKUP(AH2873,'MAATREGELEN TBV BESTEK '!$A$3:$N$34,11,FALSE),"")</f>
        <v/>
      </c>
      <c r="AJ2873" t="str">
        <f>IF(AH2873&gt;"",VLOOKUP(AH2873,'MAATREGELEN TBV BESTEK '!$A$3:$N$34,13,FALSE),"")</f>
        <v/>
      </c>
      <c r="AK2873" t="str">
        <f>IF(AH2873&gt;"",VLOOKUP(AH2873,'MAATREGELEN TBV BESTEK '!$A$3:$N$34,14,FALSE),"")</f>
        <v/>
      </c>
    </row>
    <row r="2874" spans="1:37" ht="12" customHeight="1">
      <c r="A2874" s="49">
        <v>232482.29399999999</v>
      </c>
      <c r="B2874" s="49">
        <v>437759.93300000002</v>
      </c>
      <c r="C2874" t="s">
        <v>1875</v>
      </c>
      <c r="D2874" t="s">
        <v>4563</v>
      </c>
      <c r="E2874">
        <v>8</v>
      </c>
      <c r="F2874" t="s">
        <v>5915</v>
      </c>
      <c r="G2874" t="s">
        <v>2427</v>
      </c>
      <c r="H2874" s="64" t="s">
        <v>1867</v>
      </c>
      <c r="J2874">
        <f t="shared" si="860"/>
        <v>1</v>
      </c>
      <c r="K2874" t="str">
        <f t="shared" si="861"/>
        <v/>
      </c>
      <c r="L2874" t="str">
        <f t="shared" si="857"/>
        <v/>
      </c>
      <c r="M2874">
        <f t="shared" si="862"/>
        <v>232482.29399999999</v>
      </c>
      <c r="N2874">
        <f t="shared" si="863"/>
        <v>437759.93300000002</v>
      </c>
      <c r="O2874" t="str">
        <f t="shared" si="864"/>
        <v>wit rondje</v>
      </c>
      <c r="P2874" t="str">
        <f t="shared" si="865"/>
        <v>ALN01359</v>
      </c>
      <c r="Q2874" t="str">
        <f>$O$2&amp;E2874</f>
        <v>Lph 8</v>
      </c>
      <c r="R2874" t="str">
        <f t="shared" si="858"/>
        <v/>
      </c>
      <c r="T2874" t="str">
        <f t="shared" si="866"/>
        <v>AALTEN</v>
      </c>
      <c r="U2874" t="str">
        <f t="shared" si="867"/>
        <v>Halteweg</v>
      </c>
      <c r="V2874" s="62" t="str">
        <f t="shared" si="868"/>
        <v>ALN01359</v>
      </c>
      <c r="W2874" s="15" t="e">
        <f>IF(J2874,#REF!,"")</f>
        <v>#REF!</v>
      </c>
      <c r="X2874" s="15" t="e">
        <f>IF(J2874,#REF!,"")</f>
        <v>#REF!</v>
      </c>
      <c r="Y2874" s="62" t="str">
        <f t="shared" si="869"/>
        <v xml:space="preserve"> </v>
      </c>
      <c r="AA2874" s="69"/>
      <c r="AB2874" s="90">
        <v>8</v>
      </c>
      <c r="AC2874" s="5" t="s">
        <v>5887</v>
      </c>
      <c r="AD2874" s="90" t="str">
        <f t="shared" si="870"/>
        <v/>
      </c>
      <c r="AE2874" s="90" t="str">
        <f t="shared" si="871"/>
        <v/>
      </c>
      <c r="AF2874" t="str">
        <f>IF(Y2874="AV","Armatuur "&amp;AE2874&amp;" leveren en plaatsen op LM "&amp;AD2874&amp;"m","")&amp;IF(Y2874="MV AV","Mast en armatuur leveren en plaatsen, "&amp;AE2874&amp;" en LM "&amp;AD2874&amp;"m, oude mast "&amp;AB2874&amp;"m verwijderen","")&amp;IF(Y2874="NM NA","Nwe mast en nw armatuur leveren en plaatsen, "&amp;AE2874&amp;" en LM "&amp;AD2874&amp;"m, oude mast "&amp;AB2874&amp;"m verwijderen","")&amp;IF(Y2874="NLP","Nieuw lichtpunt bijplaatsen, "&amp;AE2874&amp;" en LM "&amp;AD2874&amp;"m","")</f>
        <v/>
      </c>
      <c r="AH2874" t="str">
        <f t="shared" si="859"/>
        <v/>
      </c>
      <c r="AI2874" t="str">
        <f>IF(AH2874&gt;"",VLOOKUP(AH2874,'MAATREGELEN TBV BESTEK '!$A$3:$N$34,11,FALSE),"")</f>
        <v/>
      </c>
      <c r="AJ2874" t="str">
        <f>IF(AH2874&gt;"",VLOOKUP(AH2874,'MAATREGELEN TBV BESTEK '!$A$3:$N$34,13,FALSE),"")</f>
        <v/>
      </c>
      <c r="AK2874" t="str">
        <f>IF(AH2874&gt;"",VLOOKUP(AH2874,'MAATREGELEN TBV BESTEK '!$A$3:$N$34,14,FALSE),"")</f>
        <v/>
      </c>
    </row>
    <row r="2875" spans="1:37" ht="12" customHeight="1">
      <c r="A2875" s="49">
        <v>232553.44399999999</v>
      </c>
      <c r="B2875" s="49">
        <v>438010.47700000001</v>
      </c>
      <c r="C2875" t="s">
        <v>1866</v>
      </c>
      <c r="D2875" t="s">
        <v>5914</v>
      </c>
      <c r="E2875">
        <v>6</v>
      </c>
      <c r="F2875" t="s">
        <v>6040</v>
      </c>
      <c r="G2875" t="s">
        <v>2427</v>
      </c>
      <c r="H2875" s="64" t="s">
        <v>1867</v>
      </c>
      <c r="J2875">
        <f t="shared" si="860"/>
        <v>1</v>
      </c>
      <c r="K2875" t="str">
        <f t="shared" si="861"/>
        <v>dicht</v>
      </c>
      <c r="L2875" t="str">
        <f t="shared" si="857"/>
        <v>groen</v>
      </c>
      <c r="M2875">
        <f t="shared" si="862"/>
        <v>232553.44399999999</v>
      </c>
      <c r="N2875">
        <f t="shared" si="863"/>
        <v>438010.47700000001</v>
      </c>
      <c r="O2875" t="str">
        <f t="shared" si="864"/>
        <v>groen dicht</v>
      </c>
      <c r="P2875" t="str">
        <f t="shared" si="865"/>
        <v>ALN01483</v>
      </c>
      <c r="Q2875" t="str">
        <f>$O$2&amp;E2875</f>
        <v>Lph 6</v>
      </c>
      <c r="R2875" t="str">
        <f t="shared" si="858"/>
        <v>Luma MINI</v>
      </c>
      <c r="T2875" t="str">
        <f t="shared" si="866"/>
        <v>AALTEN</v>
      </c>
      <c r="U2875" t="str">
        <f t="shared" si="867"/>
        <v>Halteweg</v>
      </c>
      <c r="V2875" s="62" t="str">
        <f t="shared" si="868"/>
        <v>ALN01483</v>
      </c>
      <c r="W2875" s="15" t="e">
        <f>IF(J2875,#REF!,"")</f>
        <v>#REF!</v>
      </c>
      <c r="X2875" s="15" t="e">
        <f>IF(J2875,#REF!,"")</f>
        <v>#REF!</v>
      </c>
      <c r="Y2875" s="62" t="str">
        <f t="shared" si="869"/>
        <v>MV AV</v>
      </c>
      <c r="AA2875" s="69"/>
      <c r="AB2875" s="90">
        <v>6</v>
      </c>
      <c r="AC2875" s="5" t="s">
        <v>4537</v>
      </c>
      <c r="AD2875" s="90">
        <f t="shared" si="870"/>
        <v>6</v>
      </c>
      <c r="AE2875" s="90" t="str">
        <f t="shared" si="871"/>
        <v>Luma MINI</v>
      </c>
      <c r="AF2875" s="22" t="str">
        <f>IF(Y2875="AV","Armatuur "&amp;AE2875&amp;" leveren en plaatsen op LM "&amp;AB2875&amp;"m","")&amp;IF(Y2875="MV AV","Mast en armatuur leveren en plaatsen, "&amp;AE2875&amp;" en LM "&amp;AD2875&amp;"m, oude mast "&amp;AB2875&amp;"m verwijderen","")&amp;IF(Y2875="NM NA","Nwe mast en nw armatuur leveren en plaatsen, "&amp;AE2875&amp;" en LM "&amp;AD2875&amp;"m","")&amp;IF(Y2875="NLP","Nieuw lichtpunt bijplaatsen, "&amp;AE2875&amp;" en LM "&amp;AD2875&amp;"m","")</f>
        <v>Mast en armatuur leveren en plaatsen, Luma MINI en LM 6m, oude mast 6m verwijderen</v>
      </c>
      <c r="AH2875" t="str">
        <f t="shared" si="859"/>
        <v>MV AV 6-&gt;6 Luma MINI</v>
      </c>
      <c r="AI2875">
        <f>IF(AH2875&gt;"",VLOOKUP(AH2875,'MAATREGELEN TBV BESTEK '!$A$3:$N$34,11,FALSE),"")</f>
        <v>134020</v>
      </c>
      <c r="AJ2875">
        <f>IF(AH2875&gt;"",VLOOKUP(AH2875,'MAATREGELEN TBV BESTEK '!$A$3:$N$34,13,FALSE),"")</f>
        <v>711020</v>
      </c>
      <c r="AK2875">
        <f>IF(AH2875&gt;"",VLOOKUP(AH2875,'MAATREGELEN TBV BESTEK '!$A$3:$N$34,14,FALSE),"")</f>
        <v>721220</v>
      </c>
    </row>
    <row r="2876" spans="1:37" ht="12" customHeight="1">
      <c r="A2876" s="49">
        <v>232553.44399999999</v>
      </c>
      <c r="B2876" s="49">
        <v>438010.47700000001</v>
      </c>
      <c r="C2876" t="s">
        <v>1866</v>
      </c>
      <c r="E2876" t="s">
        <v>5915</v>
      </c>
      <c r="F2876" t="s">
        <v>5915</v>
      </c>
      <c r="G2876" t="s">
        <v>2427</v>
      </c>
      <c r="H2876" s="64" t="s">
        <v>1867</v>
      </c>
      <c r="J2876">
        <f t="shared" si="860"/>
        <v>0</v>
      </c>
      <c r="K2876" t="str">
        <f t="shared" si="861"/>
        <v/>
      </c>
      <c r="L2876" t="str">
        <f t="shared" si="857"/>
        <v/>
      </c>
      <c r="M2876" t="str">
        <f t="shared" si="862"/>
        <v/>
      </c>
      <c r="N2876" t="str">
        <f t="shared" si="863"/>
        <v/>
      </c>
      <c r="O2876" t="str">
        <f t="shared" si="864"/>
        <v/>
      </c>
      <c r="P2876" t="str">
        <f t="shared" si="865"/>
        <v/>
      </c>
      <c r="R2876" t="str">
        <f t="shared" si="858"/>
        <v/>
      </c>
      <c r="T2876" t="str">
        <f t="shared" si="866"/>
        <v>AALTEN</v>
      </c>
      <c r="U2876" t="str">
        <f t="shared" si="867"/>
        <v>Halteweg</v>
      </c>
      <c r="V2876" s="62" t="str">
        <f t="shared" si="868"/>
        <v/>
      </c>
      <c r="W2876" s="15" t="str">
        <f>IF(J2876,#REF!,"")</f>
        <v/>
      </c>
      <c r="X2876" s="15" t="str">
        <f>IF(J2876,#REF!,"")</f>
        <v/>
      </c>
      <c r="Y2876" s="62">
        <f t="shared" si="869"/>
        <v>0</v>
      </c>
      <c r="AA2876" s="69"/>
      <c r="AB2876" s="90" t="s">
        <v>5915</v>
      </c>
      <c r="AC2876" s="5" t="s">
        <v>5915</v>
      </c>
      <c r="AD2876" s="90" t="str">
        <f t="shared" si="870"/>
        <v/>
      </c>
      <c r="AE2876" s="90" t="str">
        <f t="shared" si="871"/>
        <v/>
      </c>
      <c r="AF2876" t="str">
        <f>IF(Y2876="AV","Armatuur "&amp;AE2876&amp;" leveren en plaatsen op LM "&amp;AD2876&amp;"m","")&amp;IF(Y2876="MV AV","Mast en armatuur leveren en plaatsen, "&amp;AE2876&amp;" en LM "&amp;AD2876&amp;"m, oude mast "&amp;AB2876&amp;"m verwijderen","")&amp;IF(Y2876="NM NA","Nwe mast en nw armatuur leveren en plaatsen, "&amp;AE2876&amp;" en LM "&amp;AD2876&amp;"m, oude mast "&amp;AB2876&amp;"m verwijderen","")&amp;IF(Y2876="NLP","Nieuw lichtpunt bijplaatsen, "&amp;AE2876&amp;" en LM "&amp;AD2876&amp;"m","")</f>
        <v/>
      </c>
      <c r="AH2876" t="str">
        <f t="shared" si="859"/>
        <v/>
      </c>
      <c r="AI2876" t="str">
        <f>IF(AH2876&gt;"",VLOOKUP(AH2876,'MAATREGELEN TBV BESTEK '!$A$3:$N$34,11,FALSE),"")</f>
        <v/>
      </c>
      <c r="AJ2876" t="str">
        <f>IF(AH2876&gt;"",VLOOKUP(AH2876,'MAATREGELEN TBV BESTEK '!$A$3:$N$34,13,FALSE),"")</f>
        <v/>
      </c>
      <c r="AK2876" t="str">
        <f>IF(AH2876&gt;"",VLOOKUP(AH2876,'MAATREGELEN TBV BESTEK '!$A$3:$N$34,14,FALSE),"")</f>
        <v/>
      </c>
    </row>
    <row r="2877" spans="1:37" ht="12" customHeight="1">
      <c r="A2877" s="49">
        <v>232538.30600000001</v>
      </c>
      <c r="B2877" s="49">
        <v>437963.17200000002</v>
      </c>
      <c r="C2877" s="49" t="s">
        <v>1872</v>
      </c>
      <c r="D2877" s="39" t="s">
        <v>2462</v>
      </c>
      <c r="E2877">
        <v>6</v>
      </c>
      <c r="F2877" t="s">
        <v>6040</v>
      </c>
      <c r="G2877" t="s">
        <v>2427</v>
      </c>
      <c r="H2877" s="64" t="s">
        <v>1867</v>
      </c>
      <c r="I2877" t="s">
        <v>6044</v>
      </c>
      <c r="J2877">
        <f t="shared" si="860"/>
        <v>1</v>
      </c>
      <c r="K2877" t="str">
        <f t="shared" si="861"/>
        <v>halfopen</v>
      </c>
      <c r="L2877" t="str">
        <f t="shared" si="857"/>
        <v>groen</v>
      </c>
      <c r="M2877">
        <f t="shared" si="862"/>
        <v>232538.30600000001</v>
      </c>
      <c r="N2877">
        <f t="shared" si="863"/>
        <v>437963.17200000002</v>
      </c>
      <c r="O2877" t="str">
        <f t="shared" si="864"/>
        <v>groen halfopen</v>
      </c>
      <c r="P2877" t="str">
        <f t="shared" si="865"/>
        <v>ALN01484</v>
      </c>
      <c r="Q2877" t="str">
        <f>$O$2&amp;E2877</f>
        <v>Lph 6</v>
      </c>
      <c r="R2877" t="str">
        <f t="shared" si="858"/>
        <v>Luma MINI</v>
      </c>
      <c r="T2877" t="str">
        <f t="shared" si="866"/>
        <v>AALTEN</v>
      </c>
      <c r="U2877" t="str">
        <f t="shared" si="867"/>
        <v>Halteweg</v>
      </c>
      <c r="V2877" s="62" t="str">
        <f t="shared" si="868"/>
        <v>ALN01484</v>
      </c>
      <c r="W2877" s="15" t="e">
        <f>IF(J2877,#REF!,"")</f>
        <v>#REF!</v>
      </c>
      <c r="X2877" s="15" t="e">
        <f>IF(J2877,#REF!,"")</f>
        <v>#REF!</v>
      </c>
      <c r="Y2877" s="62" t="str">
        <f t="shared" si="869"/>
        <v>AV</v>
      </c>
      <c r="AA2877" s="69"/>
      <c r="AB2877" s="90">
        <v>6</v>
      </c>
      <c r="AC2877" s="5" t="s">
        <v>3525</v>
      </c>
      <c r="AD2877" s="90" t="str">
        <f t="shared" si="870"/>
        <v/>
      </c>
      <c r="AE2877" s="90" t="str">
        <f t="shared" si="871"/>
        <v>Luma MINI</v>
      </c>
      <c r="AF2877" s="22" t="str">
        <f t="shared" ref="AF2877:AF2878" si="875">IF(Y2877="AV","Armatuur "&amp;AE2877&amp;" leveren en plaatsen op LM "&amp;AB2877&amp;"m","")&amp;IF(Y2877="MV AV","Mast en armatuur leveren en plaatsen, "&amp;AE2877&amp;" en LM "&amp;AD2877&amp;"m, oude mast "&amp;AB2877&amp;"m verwijderen","")&amp;IF(Y2877="NM NA","Nwe mast en nw armatuur leveren en plaatsen, "&amp;AE2877&amp;" en LM "&amp;AD2877&amp;"m","")&amp;IF(Y2877="NLP","Nieuw lichtpunt bijplaatsen, "&amp;AE2877&amp;" en LM "&amp;AD2877&amp;"m","")</f>
        <v>Armatuur Luma MINI leveren en plaatsen op LM 6m</v>
      </c>
      <c r="AH2877" t="str">
        <f t="shared" si="859"/>
        <v>AV 6-&gt;6 Luma MINI</v>
      </c>
      <c r="AI2877">
        <f>IF(AH2877&gt;"",VLOOKUP(AH2877,'MAATREGELEN TBV BESTEK '!$A$3:$N$34,11,FALSE),"")</f>
        <v>132020</v>
      </c>
      <c r="AJ2877">
        <f>IF(AH2877&gt;"",VLOOKUP(AH2877,'MAATREGELEN TBV BESTEK '!$A$3:$N$34,13,FALSE),"")</f>
        <v>711020</v>
      </c>
      <c r="AK2877">
        <f>IF(AH2877&gt;"",VLOOKUP(AH2877,'MAATREGELEN TBV BESTEK '!$A$3:$N$34,14,FALSE),"")</f>
        <v>0</v>
      </c>
    </row>
    <row r="2878" spans="1:37" ht="12" customHeight="1">
      <c r="A2878" s="49">
        <v>232507.8</v>
      </c>
      <c r="B2878" s="49">
        <v>437864.68599999999</v>
      </c>
      <c r="C2878" t="s">
        <v>1869</v>
      </c>
      <c r="D2878" t="s">
        <v>2462</v>
      </c>
      <c r="E2878">
        <v>6.25</v>
      </c>
      <c r="F2878" t="s">
        <v>6040</v>
      </c>
      <c r="G2878" t="s">
        <v>2427</v>
      </c>
      <c r="H2878" s="64" t="s">
        <v>1867</v>
      </c>
      <c r="J2878">
        <f t="shared" si="860"/>
        <v>1</v>
      </c>
      <c r="K2878" t="str">
        <f t="shared" si="861"/>
        <v>halfopen</v>
      </c>
      <c r="L2878" t="str">
        <f t="shared" si="857"/>
        <v>groen</v>
      </c>
      <c r="M2878">
        <f t="shared" si="862"/>
        <v>232507.8</v>
      </c>
      <c r="N2878">
        <f t="shared" si="863"/>
        <v>437864.68599999999</v>
      </c>
      <c r="O2878" t="str">
        <f t="shared" si="864"/>
        <v>groen halfopen</v>
      </c>
      <c r="P2878" t="str">
        <f t="shared" si="865"/>
        <v>ALN01966</v>
      </c>
      <c r="Q2878" t="str">
        <f>$O$2&amp;E2878</f>
        <v>Lph 6,25</v>
      </c>
      <c r="R2878" t="str">
        <f t="shared" si="858"/>
        <v>Luma MINI</v>
      </c>
      <c r="T2878" t="str">
        <f t="shared" si="866"/>
        <v>AALTEN</v>
      </c>
      <c r="U2878" t="str">
        <f t="shared" si="867"/>
        <v>Halteweg</v>
      </c>
      <c r="V2878" s="62" t="str">
        <f t="shared" si="868"/>
        <v>ALN01966</v>
      </c>
      <c r="W2878" s="15" t="e">
        <f>IF(J2878,#REF!,"")</f>
        <v>#REF!</v>
      </c>
      <c r="X2878" s="15" t="e">
        <f>IF(J2878,#REF!,"")</f>
        <v>#REF!</v>
      </c>
      <c r="Y2878" s="62" t="str">
        <f t="shared" si="869"/>
        <v>AV</v>
      </c>
      <c r="AA2878" s="69"/>
      <c r="AB2878" s="90">
        <v>6.25</v>
      </c>
      <c r="AC2878" s="5" t="s">
        <v>4537</v>
      </c>
      <c r="AD2878" s="90" t="str">
        <f t="shared" si="870"/>
        <v/>
      </c>
      <c r="AE2878" s="90" t="str">
        <f t="shared" si="871"/>
        <v>Luma MINI</v>
      </c>
      <c r="AF2878" s="22" t="str">
        <f t="shared" si="875"/>
        <v>Armatuur Luma MINI leveren en plaatsen op LM 6,25m</v>
      </c>
      <c r="AH2878" t="str">
        <f t="shared" si="859"/>
        <v>AV 6,25-&gt;6,25 Luma MINI</v>
      </c>
      <c r="AI2878">
        <f>IF(AH2878&gt;"",VLOOKUP(AH2878,'MAATREGELEN TBV BESTEK '!$A$3:$N$34,11,FALSE),"")</f>
        <v>132020</v>
      </c>
      <c r="AJ2878">
        <f>IF(AH2878&gt;"",VLOOKUP(AH2878,'MAATREGELEN TBV BESTEK '!$A$3:$N$34,13,FALSE),"")</f>
        <v>711020</v>
      </c>
      <c r="AK2878">
        <f>IF(AH2878&gt;"",VLOOKUP(AH2878,'MAATREGELEN TBV BESTEK '!$A$3:$N$34,14,FALSE),"")</f>
        <v>0</v>
      </c>
    </row>
    <row r="2879" spans="1:37" ht="12" customHeight="1">
      <c r="A2879" s="49">
        <v>232507.8</v>
      </c>
      <c r="B2879" s="49">
        <v>437864.68599999999</v>
      </c>
      <c r="C2879" t="s">
        <v>1869</v>
      </c>
      <c r="D2879" t="s">
        <v>4563</v>
      </c>
      <c r="E2879" t="s">
        <v>5915</v>
      </c>
      <c r="F2879" t="s">
        <v>5915</v>
      </c>
      <c r="G2879" t="s">
        <v>2427</v>
      </c>
      <c r="H2879" s="64" t="s">
        <v>1867</v>
      </c>
      <c r="J2879">
        <f t="shared" si="860"/>
        <v>0</v>
      </c>
      <c r="K2879" t="str">
        <f t="shared" si="861"/>
        <v/>
      </c>
      <c r="L2879" t="str">
        <f t="shared" si="857"/>
        <v/>
      </c>
      <c r="M2879" t="str">
        <f t="shared" si="862"/>
        <v/>
      </c>
      <c r="N2879" t="str">
        <f t="shared" si="863"/>
        <v/>
      </c>
      <c r="O2879" t="str">
        <f t="shared" si="864"/>
        <v/>
      </c>
      <c r="P2879" t="str">
        <f t="shared" si="865"/>
        <v/>
      </c>
      <c r="R2879" t="str">
        <f t="shared" si="858"/>
        <v/>
      </c>
      <c r="T2879" t="str">
        <f t="shared" si="866"/>
        <v>AALTEN</v>
      </c>
      <c r="U2879" t="str">
        <f t="shared" si="867"/>
        <v>Halteweg</v>
      </c>
      <c r="V2879" s="62" t="str">
        <f t="shared" si="868"/>
        <v/>
      </c>
      <c r="W2879" s="15" t="str">
        <f>IF(J2879,#REF!,"")</f>
        <v/>
      </c>
      <c r="X2879" s="15" t="str">
        <f>IF(J2879,#REF!,"")</f>
        <v/>
      </c>
      <c r="Y2879" s="62" t="str">
        <f t="shared" si="869"/>
        <v xml:space="preserve"> </v>
      </c>
      <c r="AA2879" s="69"/>
      <c r="AB2879" s="90" t="s">
        <v>5915</v>
      </c>
      <c r="AC2879" s="5" t="s">
        <v>5915</v>
      </c>
      <c r="AD2879" s="90" t="str">
        <f t="shared" si="870"/>
        <v/>
      </c>
      <c r="AE2879" s="90" t="str">
        <f t="shared" si="871"/>
        <v/>
      </c>
      <c r="AF2879" t="str">
        <f>IF(Y2879="AV","Armatuur "&amp;AE2879&amp;" leveren en plaatsen op LM "&amp;AD2879&amp;"m","")&amp;IF(Y2879="MV AV","Mast en armatuur leveren en plaatsen, "&amp;AE2879&amp;" en LM "&amp;AD2879&amp;"m, oude mast "&amp;AB2879&amp;"m verwijderen","")&amp;IF(Y2879="NM NA","Nwe mast en nw armatuur leveren en plaatsen, "&amp;AE2879&amp;" en LM "&amp;AD2879&amp;"m, oude mast "&amp;AB2879&amp;"m verwijderen","")&amp;IF(Y2879="NLP","Nieuw lichtpunt bijplaatsen, "&amp;AE2879&amp;" en LM "&amp;AD2879&amp;"m","")</f>
        <v/>
      </c>
      <c r="AH2879" t="str">
        <f t="shared" si="859"/>
        <v/>
      </c>
      <c r="AI2879" t="str">
        <f>IF(AH2879&gt;"",VLOOKUP(AH2879,'MAATREGELEN TBV BESTEK '!$A$3:$N$34,11,FALSE),"")</f>
        <v/>
      </c>
      <c r="AJ2879" t="str">
        <f>IF(AH2879&gt;"",VLOOKUP(AH2879,'MAATREGELEN TBV BESTEK '!$A$3:$N$34,13,FALSE),"")</f>
        <v/>
      </c>
      <c r="AK2879" t="str">
        <f>IF(AH2879&gt;"",VLOOKUP(AH2879,'MAATREGELEN TBV BESTEK '!$A$3:$N$34,14,FALSE),"")</f>
        <v/>
      </c>
    </row>
    <row r="2880" spans="1:37" ht="12" customHeight="1">
      <c r="A2880" s="49">
        <v>232492.69899999999</v>
      </c>
      <c r="B2880" s="49">
        <v>437814.663</v>
      </c>
      <c r="C2880" t="s">
        <v>1870</v>
      </c>
      <c r="D2880" t="s">
        <v>2462</v>
      </c>
      <c r="E2880">
        <v>6.25</v>
      </c>
      <c r="F2880" t="s">
        <v>6040</v>
      </c>
      <c r="G2880" t="s">
        <v>2427</v>
      </c>
      <c r="H2880" s="64" t="s">
        <v>1867</v>
      </c>
      <c r="J2880">
        <f t="shared" si="860"/>
        <v>1</v>
      </c>
      <c r="K2880" t="str">
        <f t="shared" si="861"/>
        <v>halfopen</v>
      </c>
      <c r="L2880" t="str">
        <f t="shared" si="857"/>
        <v>groen</v>
      </c>
      <c r="M2880">
        <f t="shared" si="862"/>
        <v>232492.69899999999</v>
      </c>
      <c r="N2880">
        <f t="shared" si="863"/>
        <v>437814.663</v>
      </c>
      <c r="O2880" t="str">
        <f t="shared" si="864"/>
        <v>groen halfopen</v>
      </c>
      <c r="P2880" t="str">
        <f t="shared" si="865"/>
        <v>ALN01967</v>
      </c>
      <c r="Q2880" t="str">
        <f>$O$2&amp;E2880</f>
        <v>Lph 6,25</v>
      </c>
      <c r="R2880" t="str">
        <f t="shared" si="858"/>
        <v>Luma MINI</v>
      </c>
      <c r="T2880" t="str">
        <f t="shared" si="866"/>
        <v>AALTEN</v>
      </c>
      <c r="U2880" t="str">
        <f t="shared" si="867"/>
        <v>Halteweg</v>
      </c>
      <c r="V2880" s="62" t="str">
        <f t="shared" si="868"/>
        <v>ALN01967</v>
      </c>
      <c r="W2880" s="15" t="e">
        <f>IF(J2880,#REF!,"")</f>
        <v>#REF!</v>
      </c>
      <c r="X2880" s="15" t="e">
        <f>IF(J2880,#REF!,"")</f>
        <v>#REF!</v>
      </c>
      <c r="Y2880" s="62" t="str">
        <f t="shared" si="869"/>
        <v>AV</v>
      </c>
      <c r="AA2880" s="69"/>
      <c r="AB2880" s="90">
        <v>6.25</v>
      </c>
      <c r="AC2880" s="5" t="s">
        <v>4537</v>
      </c>
      <c r="AD2880" s="90" t="str">
        <f t="shared" si="870"/>
        <v/>
      </c>
      <c r="AE2880" s="90" t="str">
        <f t="shared" si="871"/>
        <v>Luma MINI</v>
      </c>
      <c r="AF2880" s="22" t="str">
        <f>IF(Y2880="AV","Armatuur "&amp;AE2880&amp;" leveren en plaatsen op LM "&amp;AB2880&amp;"m","")&amp;IF(Y2880="MV AV","Mast en armatuur leveren en plaatsen, "&amp;AE2880&amp;" en LM "&amp;AD2880&amp;"m, oude mast "&amp;AB2880&amp;"m verwijderen","")&amp;IF(Y2880="NM NA","Nwe mast en nw armatuur leveren en plaatsen, "&amp;AE2880&amp;" en LM "&amp;AD2880&amp;"m","")&amp;IF(Y2880="NLP","Nieuw lichtpunt bijplaatsen, "&amp;AE2880&amp;" en LM "&amp;AD2880&amp;"m","")</f>
        <v>Armatuur Luma MINI leveren en plaatsen op LM 6,25m</v>
      </c>
      <c r="AH2880" t="str">
        <f t="shared" si="859"/>
        <v>AV 6,25-&gt;6,25 Luma MINI</v>
      </c>
      <c r="AI2880">
        <f>IF(AH2880&gt;"",VLOOKUP(AH2880,'MAATREGELEN TBV BESTEK '!$A$3:$N$34,11,FALSE),"")</f>
        <v>132020</v>
      </c>
      <c r="AJ2880">
        <f>IF(AH2880&gt;"",VLOOKUP(AH2880,'MAATREGELEN TBV BESTEK '!$A$3:$N$34,13,FALSE),"")</f>
        <v>711020</v>
      </c>
      <c r="AK2880">
        <f>IF(AH2880&gt;"",VLOOKUP(AH2880,'MAATREGELEN TBV BESTEK '!$A$3:$N$34,14,FALSE),"")</f>
        <v>0</v>
      </c>
    </row>
    <row r="2881" spans="1:37" ht="12" customHeight="1">
      <c r="A2881" s="49">
        <v>232492.69899999999</v>
      </c>
      <c r="B2881" s="49">
        <v>437814.663</v>
      </c>
      <c r="C2881" t="s">
        <v>1870</v>
      </c>
      <c r="D2881" t="s">
        <v>4563</v>
      </c>
      <c r="E2881" t="s">
        <v>5915</v>
      </c>
      <c r="F2881" t="s">
        <v>5915</v>
      </c>
      <c r="G2881" t="s">
        <v>2427</v>
      </c>
      <c r="H2881" s="64" t="s">
        <v>1867</v>
      </c>
      <c r="J2881">
        <f t="shared" si="860"/>
        <v>0</v>
      </c>
      <c r="K2881" t="str">
        <f t="shared" si="861"/>
        <v/>
      </c>
      <c r="L2881" t="str">
        <f t="shared" si="857"/>
        <v/>
      </c>
      <c r="M2881" t="str">
        <f t="shared" si="862"/>
        <v/>
      </c>
      <c r="N2881" t="str">
        <f t="shared" si="863"/>
        <v/>
      </c>
      <c r="O2881" t="str">
        <f t="shared" si="864"/>
        <v/>
      </c>
      <c r="P2881" t="str">
        <f t="shared" si="865"/>
        <v/>
      </c>
      <c r="R2881" t="str">
        <f t="shared" si="858"/>
        <v/>
      </c>
      <c r="T2881" t="str">
        <f t="shared" si="866"/>
        <v>AALTEN</v>
      </c>
      <c r="U2881" t="str">
        <f t="shared" si="867"/>
        <v>Halteweg</v>
      </c>
      <c r="V2881" s="62" t="str">
        <f t="shared" si="868"/>
        <v/>
      </c>
      <c r="W2881" s="15" t="str">
        <f>IF(J2881,#REF!,"")</f>
        <v/>
      </c>
      <c r="X2881" s="15" t="str">
        <f>IF(J2881,#REF!,"")</f>
        <v/>
      </c>
      <c r="Y2881" s="62" t="str">
        <f t="shared" si="869"/>
        <v xml:space="preserve"> </v>
      </c>
      <c r="AA2881" s="69"/>
      <c r="AB2881" s="90" t="s">
        <v>5915</v>
      </c>
      <c r="AC2881" s="5" t="s">
        <v>5915</v>
      </c>
      <c r="AD2881" s="90" t="str">
        <f t="shared" si="870"/>
        <v/>
      </c>
      <c r="AE2881" s="90" t="str">
        <f t="shared" si="871"/>
        <v/>
      </c>
      <c r="AF2881" t="str">
        <f t="shared" ref="AF2881:AF2912" si="876">IF(Y2881="AV","Armatuur "&amp;AE2881&amp;" leveren en plaatsen op LM "&amp;AD2881&amp;"m","")&amp;IF(Y2881="MV AV","Mast en armatuur leveren en plaatsen, "&amp;AE2881&amp;" en LM "&amp;AD2881&amp;"m, oude mast "&amp;AB2881&amp;"m verwijderen","")&amp;IF(Y2881="NM NA","Nwe mast en nw armatuur leveren en plaatsen, "&amp;AE2881&amp;" en LM "&amp;AD2881&amp;"m, oude mast "&amp;AB2881&amp;"m verwijderen","")&amp;IF(Y2881="NLP","Nieuw lichtpunt bijplaatsen, "&amp;AE2881&amp;" en LM "&amp;AD2881&amp;"m","")</f>
        <v/>
      </c>
      <c r="AH2881" t="str">
        <f t="shared" si="859"/>
        <v/>
      </c>
      <c r="AI2881" t="str">
        <f>IF(AH2881&gt;"",VLOOKUP(AH2881,'MAATREGELEN TBV BESTEK '!$A$3:$N$34,11,FALSE),"")</f>
        <v/>
      </c>
      <c r="AJ2881" t="str">
        <f>IF(AH2881&gt;"",VLOOKUP(AH2881,'MAATREGELEN TBV BESTEK '!$A$3:$N$34,13,FALSE),"")</f>
        <v/>
      </c>
      <c r="AK2881" t="str">
        <f>IF(AH2881&gt;"",VLOOKUP(AH2881,'MAATREGELEN TBV BESTEK '!$A$3:$N$34,14,FALSE),"")</f>
        <v/>
      </c>
    </row>
    <row r="2882" spans="1:37" ht="12" customHeight="1">
      <c r="A2882" s="52">
        <v>232582.166</v>
      </c>
      <c r="B2882" s="52">
        <v>438078.70299999998</v>
      </c>
      <c r="C2882" s="52" t="s">
        <v>1871</v>
      </c>
      <c r="D2882" s="45" t="s">
        <v>4563</v>
      </c>
      <c r="E2882" s="45">
        <v>4</v>
      </c>
      <c r="F2882" s="45" t="s">
        <v>5915</v>
      </c>
      <c r="G2882" s="45" t="s">
        <v>2427</v>
      </c>
      <c r="H2882" s="67" t="s">
        <v>1867</v>
      </c>
      <c r="I2882" s="45" t="s">
        <v>6043</v>
      </c>
      <c r="J2882" s="45">
        <f t="shared" si="860"/>
        <v>1</v>
      </c>
      <c r="K2882" t="str">
        <f t="shared" si="861"/>
        <v/>
      </c>
      <c r="L2882" s="45" t="str">
        <f t="shared" si="857"/>
        <v/>
      </c>
      <c r="M2882">
        <f t="shared" si="862"/>
        <v>232582.166</v>
      </c>
      <c r="N2882">
        <f t="shared" si="863"/>
        <v>438078.70299999998</v>
      </c>
      <c r="O2882" t="str">
        <f t="shared" si="864"/>
        <v>wit rondje</v>
      </c>
      <c r="P2882" t="str">
        <f t="shared" si="865"/>
        <v>ALN02614</v>
      </c>
      <c r="Q2882" t="str">
        <f>$O$2&amp;E2882</f>
        <v>Lph 4</v>
      </c>
      <c r="R2882" s="45" t="str">
        <f t="shared" si="858"/>
        <v/>
      </c>
      <c r="S2882" s="45"/>
      <c r="T2882" t="str">
        <f t="shared" si="866"/>
        <v>AALTEN</v>
      </c>
      <c r="U2882" t="str">
        <f t="shared" si="867"/>
        <v>Halteweg</v>
      </c>
      <c r="V2882" s="62" t="str">
        <f t="shared" si="868"/>
        <v>ALN02614</v>
      </c>
      <c r="W2882" s="15" t="e">
        <f>IF(J2882,#REF!,"")</f>
        <v>#REF!</v>
      </c>
      <c r="X2882" s="15" t="e">
        <f>IF(J2882,#REF!,"")</f>
        <v>#REF!</v>
      </c>
      <c r="Y2882" s="62" t="str">
        <f t="shared" si="869"/>
        <v xml:space="preserve"> </v>
      </c>
      <c r="AA2882" s="71" t="s">
        <v>6087</v>
      </c>
      <c r="AB2882" s="90">
        <v>4</v>
      </c>
      <c r="AC2882" s="5" t="s">
        <v>4836</v>
      </c>
      <c r="AD2882" s="90" t="str">
        <f t="shared" si="870"/>
        <v/>
      </c>
      <c r="AE2882" s="90" t="str">
        <f t="shared" si="871"/>
        <v/>
      </c>
      <c r="AF2882" t="str">
        <f t="shared" si="876"/>
        <v/>
      </c>
      <c r="AH2882" t="str">
        <f t="shared" si="859"/>
        <v/>
      </c>
      <c r="AI2882" t="str">
        <f>IF(AH2882&gt;"",VLOOKUP(AH2882,'MAATREGELEN TBV BESTEK '!$A$3:$N$34,11,FALSE),"")</f>
        <v/>
      </c>
      <c r="AJ2882" t="str">
        <f>IF(AH2882&gt;"",VLOOKUP(AH2882,'MAATREGELEN TBV BESTEK '!$A$3:$N$34,13,FALSE),"")</f>
        <v/>
      </c>
      <c r="AK2882" t="str">
        <f>IF(AH2882&gt;"",VLOOKUP(AH2882,'MAATREGELEN TBV BESTEK '!$A$3:$N$34,14,FALSE),"")</f>
        <v/>
      </c>
    </row>
    <row r="2883" spans="1:37" ht="12" customHeight="1">
      <c r="A2883" s="49">
        <v>232759.372</v>
      </c>
      <c r="B2883" s="49">
        <v>438559.10399999999</v>
      </c>
      <c r="C2883" t="s">
        <v>1873</v>
      </c>
      <c r="D2883" t="s">
        <v>4563</v>
      </c>
      <c r="E2883">
        <v>8</v>
      </c>
      <c r="F2883" t="s">
        <v>5915</v>
      </c>
      <c r="G2883" t="s">
        <v>2427</v>
      </c>
      <c r="H2883" s="64" t="s">
        <v>1867</v>
      </c>
      <c r="J2883">
        <f t="shared" si="860"/>
        <v>1</v>
      </c>
      <c r="K2883" t="str">
        <f t="shared" si="861"/>
        <v/>
      </c>
      <c r="L2883" t="str">
        <f t="shared" si="857"/>
        <v/>
      </c>
      <c r="M2883">
        <f t="shared" si="862"/>
        <v>232759.372</v>
      </c>
      <c r="N2883">
        <f t="shared" si="863"/>
        <v>438559.10399999999</v>
      </c>
      <c r="O2883" t="str">
        <f t="shared" si="864"/>
        <v>wit rondje</v>
      </c>
      <c r="P2883" t="str">
        <f t="shared" si="865"/>
        <v>ALN02758</v>
      </c>
      <c r="Q2883" t="str">
        <f>$O$2&amp;E2883</f>
        <v>Lph 8</v>
      </c>
      <c r="R2883" t="str">
        <f t="shared" si="858"/>
        <v/>
      </c>
      <c r="T2883" t="str">
        <f t="shared" si="866"/>
        <v>AALTEN</v>
      </c>
      <c r="U2883" t="str">
        <f t="shared" si="867"/>
        <v>Halteweg</v>
      </c>
      <c r="V2883" s="62" t="str">
        <f t="shared" si="868"/>
        <v>ALN02758</v>
      </c>
      <c r="W2883" s="15" t="e">
        <f>IF(J2883,#REF!,"")</f>
        <v>#REF!</v>
      </c>
      <c r="X2883" s="15" t="e">
        <f>IF(J2883,#REF!,"")</f>
        <v>#REF!</v>
      </c>
      <c r="Y2883" s="62" t="str">
        <f t="shared" si="869"/>
        <v xml:space="preserve"> </v>
      </c>
      <c r="AA2883" s="69"/>
      <c r="AB2883" s="90">
        <v>8</v>
      </c>
      <c r="AC2883" s="5" t="s">
        <v>2718</v>
      </c>
      <c r="AD2883" s="90" t="str">
        <f t="shared" si="870"/>
        <v/>
      </c>
      <c r="AE2883" s="90" t="str">
        <f t="shared" si="871"/>
        <v/>
      </c>
      <c r="AF2883" t="str">
        <f t="shared" si="876"/>
        <v/>
      </c>
      <c r="AH2883" t="str">
        <f t="shared" si="859"/>
        <v/>
      </c>
      <c r="AI2883" t="str">
        <f>IF(AH2883&gt;"",VLOOKUP(AH2883,'MAATREGELEN TBV BESTEK '!$A$3:$N$34,11,FALSE),"")</f>
        <v/>
      </c>
      <c r="AJ2883" t="str">
        <f>IF(AH2883&gt;"",VLOOKUP(AH2883,'MAATREGELEN TBV BESTEK '!$A$3:$N$34,13,FALSE),"")</f>
        <v/>
      </c>
      <c r="AK2883" t="str">
        <f>IF(AH2883&gt;"",VLOOKUP(AH2883,'MAATREGELEN TBV BESTEK '!$A$3:$N$34,14,FALSE),"")</f>
        <v/>
      </c>
    </row>
    <row r="2884" spans="1:37" ht="12" customHeight="1">
      <c r="A2884" s="49">
        <v>232774.09400000001</v>
      </c>
      <c r="B2884" s="49">
        <v>438571.864</v>
      </c>
      <c r="C2884" t="s">
        <v>1874</v>
      </c>
      <c r="D2884" t="s">
        <v>4563</v>
      </c>
      <c r="E2884">
        <v>8</v>
      </c>
      <c r="F2884" t="s">
        <v>5915</v>
      </c>
      <c r="G2884" t="s">
        <v>2427</v>
      </c>
      <c r="H2884" s="64" t="s">
        <v>1867</v>
      </c>
      <c r="J2884">
        <f t="shared" si="860"/>
        <v>1</v>
      </c>
      <c r="K2884" t="str">
        <f t="shared" si="861"/>
        <v/>
      </c>
      <c r="L2884" t="str">
        <f t="shared" si="857"/>
        <v/>
      </c>
      <c r="M2884">
        <f t="shared" si="862"/>
        <v>232774.09400000001</v>
      </c>
      <c r="N2884">
        <f t="shared" si="863"/>
        <v>438571.864</v>
      </c>
      <c r="O2884" t="str">
        <f t="shared" si="864"/>
        <v>wit rondje</v>
      </c>
      <c r="P2884" t="str">
        <f t="shared" si="865"/>
        <v>ALN02759</v>
      </c>
      <c r="Q2884" t="str">
        <f>$O$2&amp;E2884</f>
        <v>Lph 8</v>
      </c>
      <c r="R2884" t="str">
        <f t="shared" si="858"/>
        <v/>
      </c>
      <c r="T2884" t="str">
        <f t="shared" si="866"/>
        <v>AALTEN</v>
      </c>
      <c r="U2884" t="str">
        <f t="shared" si="867"/>
        <v>Halteweg</v>
      </c>
      <c r="V2884" s="62" t="str">
        <f t="shared" si="868"/>
        <v>ALN02759</v>
      </c>
      <c r="W2884" s="15" t="e">
        <f>IF(J2884,#REF!,"")</f>
        <v>#REF!</v>
      </c>
      <c r="X2884" s="15" t="e">
        <f>IF(J2884,#REF!,"")</f>
        <v>#REF!</v>
      </c>
      <c r="Y2884" s="62" t="str">
        <f t="shared" si="869"/>
        <v xml:space="preserve"> </v>
      </c>
      <c r="AA2884" s="69"/>
      <c r="AB2884" s="90">
        <v>8</v>
      </c>
      <c r="AC2884" s="5" t="s">
        <v>2718</v>
      </c>
      <c r="AD2884" s="90" t="str">
        <f t="shared" si="870"/>
        <v/>
      </c>
      <c r="AE2884" s="90" t="str">
        <f t="shared" si="871"/>
        <v/>
      </c>
      <c r="AF2884" t="str">
        <f t="shared" si="876"/>
        <v/>
      </c>
      <c r="AH2884" t="str">
        <f t="shared" si="859"/>
        <v/>
      </c>
      <c r="AI2884" t="str">
        <f>IF(AH2884&gt;"",VLOOKUP(AH2884,'MAATREGELEN TBV BESTEK '!$A$3:$N$34,11,FALSE),"")</f>
        <v/>
      </c>
      <c r="AJ2884" t="str">
        <f>IF(AH2884&gt;"",VLOOKUP(AH2884,'MAATREGELEN TBV BESTEK '!$A$3:$N$34,13,FALSE),"")</f>
        <v/>
      </c>
      <c r="AK2884" t="str">
        <f>IF(AH2884&gt;"",VLOOKUP(AH2884,'MAATREGELEN TBV BESTEK '!$A$3:$N$34,14,FALSE),"")</f>
        <v/>
      </c>
    </row>
    <row r="2885" spans="1:37" ht="12" customHeight="1">
      <c r="A2885" s="49">
        <v>237534.61799999999</v>
      </c>
      <c r="B2885" s="49">
        <v>436299.49099999998</v>
      </c>
      <c r="C2885" t="s">
        <v>2081</v>
      </c>
      <c r="D2885" t="s">
        <v>4563</v>
      </c>
      <c r="E2885">
        <v>9</v>
      </c>
      <c r="F2885" t="s">
        <v>5915</v>
      </c>
      <c r="G2885" t="s">
        <v>2427</v>
      </c>
      <c r="H2885" s="64" t="s">
        <v>1883</v>
      </c>
      <c r="J2885">
        <f t="shared" si="860"/>
        <v>1</v>
      </c>
      <c r="K2885" t="str">
        <f t="shared" si="861"/>
        <v/>
      </c>
      <c r="L2885" t="str">
        <f t="shared" ref="L2885:L2948" si="877">IF(R2885="Luma MINI","groen",IF(R2885="Brisa PLUS","rood",IF(R2885="Kegel 2000 Led","zwart","")))</f>
        <v/>
      </c>
      <c r="M2885">
        <f t="shared" si="862"/>
        <v>237534.61799999999</v>
      </c>
      <c r="N2885">
        <f t="shared" si="863"/>
        <v>436299.49099999998</v>
      </c>
      <c r="O2885" t="str">
        <f t="shared" si="864"/>
        <v>wit rondje</v>
      </c>
      <c r="P2885" t="str">
        <f t="shared" si="865"/>
        <v>ALN99003</v>
      </c>
      <c r="Q2885" t="str">
        <f>$O$2&amp;E2885</f>
        <v>Lph 9</v>
      </c>
      <c r="R2885" t="str">
        <f t="shared" ref="R2885:R2948" si="878">F2885</f>
        <v/>
      </c>
      <c r="T2885" t="str">
        <f t="shared" si="866"/>
        <v>AALTEN</v>
      </c>
      <c r="U2885" t="str">
        <f t="shared" si="867"/>
        <v>Hamelandroute</v>
      </c>
      <c r="V2885" s="62" t="str">
        <f t="shared" si="868"/>
        <v>ALN99003</v>
      </c>
      <c r="W2885" s="15" t="e">
        <f>IF(J2885,#REF!,"")</f>
        <v>#REF!</v>
      </c>
      <c r="X2885" s="15" t="e">
        <f>IF(J2885,#REF!,"")</f>
        <v>#REF!</v>
      </c>
      <c r="Y2885" s="62" t="str">
        <f t="shared" si="869"/>
        <v xml:space="preserve"> </v>
      </c>
      <c r="AA2885" s="69"/>
      <c r="AB2885" s="90">
        <v>9</v>
      </c>
      <c r="AC2885" s="5" t="s">
        <v>2082</v>
      </c>
      <c r="AD2885" s="90" t="str">
        <f t="shared" si="870"/>
        <v/>
      </c>
      <c r="AE2885" s="90" t="str">
        <f t="shared" si="871"/>
        <v/>
      </c>
      <c r="AF2885" t="str">
        <f t="shared" si="876"/>
        <v/>
      </c>
      <c r="AH2885" t="str">
        <f t="shared" ref="AH2885:AH2948" si="879">IF(Y2885="AV",Y2885&amp;" "&amp;AB2885&amp;"-&gt;"&amp;AB2885&amp; " "&amp;AE2885,"")&amp;IF(Y2885="MV AV",Y2885&amp;" "&amp;AB2885&amp;"-&gt;"&amp;AD2885&amp; " "&amp;AE2885,"")&amp;IF(Y2885="NM NA",Y2885&amp;" "&amp;AB2885&amp;"-&gt;"&amp;AD2885&amp; " "&amp;AE2885,"")</f>
        <v/>
      </c>
      <c r="AI2885" t="str">
        <f>IF(AH2885&gt;"",VLOOKUP(AH2885,'MAATREGELEN TBV BESTEK '!$A$3:$N$34,11,FALSE),"")</f>
        <v/>
      </c>
      <c r="AJ2885" t="str">
        <f>IF(AH2885&gt;"",VLOOKUP(AH2885,'MAATREGELEN TBV BESTEK '!$A$3:$N$34,13,FALSE),"")</f>
        <v/>
      </c>
      <c r="AK2885" t="str">
        <f>IF(AH2885&gt;"",VLOOKUP(AH2885,'MAATREGELEN TBV BESTEK '!$A$3:$N$34,14,FALSE),"")</f>
        <v/>
      </c>
    </row>
    <row r="2886" spans="1:37" ht="12" customHeight="1">
      <c r="A2886" s="49">
        <v>237534.61799999999</v>
      </c>
      <c r="B2886" s="49">
        <v>436299.49099999998</v>
      </c>
      <c r="C2886" t="s">
        <v>2081</v>
      </c>
      <c r="D2886" t="s">
        <v>4563</v>
      </c>
      <c r="E2886" t="s">
        <v>5915</v>
      </c>
      <c r="F2886" t="s">
        <v>5915</v>
      </c>
      <c r="G2886" t="s">
        <v>2427</v>
      </c>
      <c r="H2886" s="64" t="s">
        <v>1883</v>
      </c>
      <c r="J2886">
        <f t="shared" ref="J2886:J2949" si="880">IF(C2886=C2885,0,1)</f>
        <v>0</v>
      </c>
      <c r="K2886" t="str">
        <f t="shared" ref="K2886:K2949" si="881">IF(J2886=0,"",IF(D2886="MV AV","dicht",IF(D2886="AV","halfopen","")))</f>
        <v/>
      </c>
      <c r="L2886" t="str">
        <f t="shared" si="877"/>
        <v/>
      </c>
      <c r="M2886" t="str">
        <f t="shared" ref="M2886:M2949" si="882">IF(J2886=1,A2886,"")</f>
        <v/>
      </c>
      <c r="N2886" t="str">
        <f t="shared" ref="N2886:N2949" si="883">IF(J2886=1,B2886,"")</f>
        <v/>
      </c>
      <c r="O2886" t="str">
        <f t="shared" ref="O2886:O2949" si="884">IF(J2886=1,IF(K2886="","wit rondje",L2886&amp;" "&amp;K2886),"")</f>
        <v/>
      </c>
      <c r="P2886" t="str">
        <f t="shared" ref="P2886:P2949" si="885">IF(J2886=1,C2886,"")</f>
        <v/>
      </c>
      <c r="R2886" t="str">
        <f t="shared" si="878"/>
        <v/>
      </c>
      <c r="T2886" t="str">
        <f t="shared" ref="T2886:T2949" si="886">G2886</f>
        <v>AALTEN</v>
      </c>
      <c r="U2886" t="str">
        <f t="shared" ref="U2886:U2949" si="887">H2886</f>
        <v>Hamelandroute</v>
      </c>
      <c r="V2886" s="62" t="str">
        <f t="shared" ref="V2886:V2949" si="888">P2886</f>
        <v/>
      </c>
      <c r="W2886" s="15" t="str">
        <f>IF(J2886,#REF!,"")</f>
        <v/>
      </c>
      <c r="X2886" s="15" t="str">
        <f>IF(J2886,#REF!,"")</f>
        <v/>
      </c>
      <c r="Y2886" s="62" t="str">
        <f t="shared" ref="Y2886:Y2949" si="889">D2886</f>
        <v xml:space="preserve"> </v>
      </c>
      <c r="AA2886" s="69"/>
      <c r="AB2886" s="90" t="s">
        <v>5915</v>
      </c>
      <c r="AC2886" s="5" t="s">
        <v>5915</v>
      </c>
      <c r="AD2886" s="90" t="str">
        <f t="shared" ref="AD2886:AD2949" si="890">IF(D2886="MV AV",E2886,"")</f>
        <v/>
      </c>
      <c r="AE2886" s="90" t="str">
        <f t="shared" ref="AE2886:AE2949" si="891">R2886</f>
        <v/>
      </c>
      <c r="AF2886" t="str">
        <f t="shared" si="876"/>
        <v/>
      </c>
      <c r="AH2886" t="str">
        <f t="shared" si="879"/>
        <v/>
      </c>
      <c r="AI2886" t="str">
        <f>IF(AH2886&gt;"",VLOOKUP(AH2886,'MAATREGELEN TBV BESTEK '!$A$3:$N$34,11,FALSE),"")</f>
        <v/>
      </c>
      <c r="AJ2886" t="str">
        <f>IF(AH2886&gt;"",VLOOKUP(AH2886,'MAATREGELEN TBV BESTEK '!$A$3:$N$34,13,FALSE),"")</f>
        <v/>
      </c>
      <c r="AK2886" t="str">
        <f>IF(AH2886&gt;"",VLOOKUP(AH2886,'MAATREGELEN TBV BESTEK '!$A$3:$N$34,14,FALSE),"")</f>
        <v/>
      </c>
    </row>
    <row r="2887" spans="1:37" ht="12" customHeight="1">
      <c r="A2887" s="49">
        <v>237554.46100000001</v>
      </c>
      <c r="B2887" s="49">
        <v>436345.28100000002</v>
      </c>
      <c r="C2887" t="s">
        <v>2083</v>
      </c>
      <c r="D2887" t="s">
        <v>4563</v>
      </c>
      <c r="E2887">
        <v>8</v>
      </c>
      <c r="F2887" t="s">
        <v>5915</v>
      </c>
      <c r="G2887" t="s">
        <v>2427</v>
      </c>
      <c r="H2887" s="64" t="s">
        <v>1883</v>
      </c>
      <c r="J2887">
        <f t="shared" si="880"/>
        <v>1</v>
      </c>
      <c r="K2887" t="str">
        <f t="shared" si="881"/>
        <v/>
      </c>
      <c r="L2887" t="str">
        <f t="shared" si="877"/>
        <v/>
      </c>
      <c r="M2887">
        <f t="shared" si="882"/>
        <v>237554.46100000001</v>
      </c>
      <c r="N2887">
        <f t="shared" si="883"/>
        <v>436345.28100000002</v>
      </c>
      <c r="O2887" t="str">
        <f t="shared" si="884"/>
        <v>wit rondje</v>
      </c>
      <c r="P2887" t="str">
        <f t="shared" si="885"/>
        <v>ALN99004</v>
      </c>
      <c r="Q2887" t="str">
        <f>$O$2&amp;E2887</f>
        <v>Lph 8</v>
      </c>
      <c r="R2887" t="str">
        <f t="shared" si="878"/>
        <v/>
      </c>
      <c r="T2887" t="str">
        <f t="shared" si="886"/>
        <v>AALTEN</v>
      </c>
      <c r="U2887" t="str">
        <f t="shared" si="887"/>
        <v>Hamelandroute</v>
      </c>
      <c r="V2887" s="62" t="str">
        <f t="shared" si="888"/>
        <v>ALN99004</v>
      </c>
      <c r="W2887" s="15" t="e">
        <f>IF(J2887,#REF!,"")</f>
        <v>#REF!</v>
      </c>
      <c r="X2887" s="15" t="e">
        <f>IF(J2887,#REF!,"")</f>
        <v>#REF!</v>
      </c>
      <c r="Y2887" s="62" t="str">
        <f t="shared" si="889"/>
        <v xml:space="preserve"> </v>
      </c>
      <c r="AA2887" s="69"/>
      <c r="AB2887" s="90">
        <v>8</v>
      </c>
      <c r="AC2887" s="5" t="s">
        <v>2718</v>
      </c>
      <c r="AD2887" s="90" t="str">
        <f t="shared" si="890"/>
        <v/>
      </c>
      <c r="AE2887" s="90" t="str">
        <f t="shared" si="891"/>
        <v/>
      </c>
      <c r="AF2887" t="str">
        <f t="shared" si="876"/>
        <v/>
      </c>
      <c r="AH2887" t="str">
        <f t="shared" si="879"/>
        <v/>
      </c>
      <c r="AI2887" t="str">
        <f>IF(AH2887&gt;"",VLOOKUP(AH2887,'MAATREGELEN TBV BESTEK '!$A$3:$N$34,11,FALSE),"")</f>
        <v/>
      </c>
      <c r="AJ2887" t="str">
        <f>IF(AH2887&gt;"",VLOOKUP(AH2887,'MAATREGELEN TBV BESTEK '!$A$3:$N$34,13,FALSE),"")</f>
        <v/>
      </c>
      <c r="AK2887" t="str">
        <f>IF(AH2887&gt;"",VLOOKUP(AH2887,'MAATREGELEN TBV BESTEK '!$A$3:$N$34,14,FALSE),"")</f>
        <v/>
      </c>
    </row>
    <row r="2888" spans="1:37" ht="12" customHeight="1">
      <c r="A2888" s="49">
        <v>237573.45499999999</v>
      </c>
      <c r="B2888" s="49">
        <v>436390.56300000002</v>
      </c>
      <c r="C2888" t="s">
        <v>2084</v>
      </c>
      <c r="D2888" t="s">
        <v>4563</v>
      </c>
      <c r="E2888">
        <v>9</v>
      </c>
      <c r="F2888" t="s">
        <v>5915</v>
      </c>
      <c r="G2888" t="s">
        <v>2427</v>
      </c>
      <c r="H2888" s="64" t="s">
        <v>1883</v>
      </c>
      <c r="J2888">
        <f t="shared" si="880"/>
        <v>1</v>
      </c>
      <c r="K2888" t="str">
        <f t="shared" si="881"/>
        <v/>
      </c>
      <c r="L2888" t="str">
        <f t="shared" si="877"/>
        <v/>
      </c>
      <c r="M2888">
        <f t="shared" si="882"/>
        <v>237573.45499999999</v>
      </c>
      <c r="N2888">
        <f t="shared" si="883"/>
        <v>436390.56300000002</v>
      </c>
      <c r="O2888" t="str">
        <f t="shared" si="884"/>
        <v>wit rondje</v>
      </c>
      <c r="P2888" t="str">
        <f t="shared" si="885"/>
        <v>ALN99005</v>
      </c>
      <c r="Q2888" t="str">
        <f>$O$2&amp;E2888</f>
        <v>Lph 9</v>
      </c>
      <c r="R2888" t="str">
        <f t="shared" si="878"/>
        <v/>
      </c>
      <c r="T2888" t="str">
        <f t="shared" si="886"/>
        <v>AALTEN</v>
      </c>
      <c r="U2888" t="str">
        <f t="shared" si="887"/>
        <v>Hamelandroute</v>
      </c>
      <c r="V2888" s="62" t="str">
        <f t="shared" si="888"/>
        <v>ALN99005</v>
      </c>
      <c r="W2888" s="15" t="e">
        <f>IF(J2888,#REF!,"")</f>
        <v>#REF!</v>
      </c>
      <c r="X2888" s="15" t="e">
        <f>IF(J2888,#REF!,"")</f>
        <v>#REF!</v>
      </c>
      <c r="Y2888" s="62" t="str">
        <f t="shared" si="889"/>
        <v xml:space="preserve"> </v>
      </c>
      <c r="AA2888" s="69"/>
      <c r="AB2888" s="90">
        <v>9</v>
      </c>
      <c r="AC2888" s="5" t="s">
        <v>2082</v>
      </c>
      <c r="AD2888" s="90" t="str">
        <f t="shared" si="890"/>
        <v/>
      </c>
      <c r="AE2888" s="90" t="str">
        <f t="shared" si="891"/>
        <v/>
      </c>
      <c r="AF2888" t="str">
        <f t="shared" si="876"/>
        <v/>
      </c>
      <c r="AH2888" t="str">
        <f t="shared" si="879"/>
        <v/>
      </c>
      <c r="AI2888" t="str">
        <f>IF(AH2888&gt;"",VLOOKUP(AH2888,'MAATREGELEN TBV BESTEK '!$A$3:$N$34,11,FALSE),"")</f>
        <v/>
      </c>
      <c r="AJ2888" t="str">
        <f>IF(AH2888&gt;"",VLOOKUP(AH2888,'MAATREGELEN TBV BESTEK '!$A$3:$N$34,13,FALSE),"")</f>
        <v/>
      </c>
      <c r="AK2888" t="str">
        <f>IF(AH2888&gt;"",VLOOKUP(AH2888,'MAATREGELEN TBV BESTEK '!$A$3:$N$34,14,FALSE),"")</f>
        <v/>
      </c>
    </row>
    <row r="2889" spans="1:37" ht="12" customHeight="1">
      <c r="A2889" s="49">
        <v>237573.45499999999</v>
      </c>
      <c r="B2889" s="49">
        <v>436390.56300000002</v>
      </c>
      <c r="C2889" t="s">
        <v>2084</v>
      </c>
      <c r="D2889" t="s">
        <v>4563</v>
      </c>
      <c r="E2889" t="s">
        <v>5915</v>
      </c>
      <c r="F2889" t="s">
        <v>5915</v>
      </c>
      <c r="G2889" t="s">
        <v>2427</v>
      </c>
      <c r="H2889" s="64" t="s">
        <v>1883</v>
      </c>
      <c r="J2889">
        <f t="shared" si="880"/>
        <v>0</v>
      </c>
      <c r="K2889" t="str">
        <f t="shared" si="881"/>
        <v/>
      </c>
      <c r="L2889" t="str">
        <f t="shared" si="877"/>
        <v/>
      </c>
      <c r="M2889" t="str">
        <f t="shared" si="882"/>
        <v/>
      </c>
      <c r="N2889" t="str">
        <f t="shared" si="883"/>
        <v/>
      </c>
      <c r="O2889" t="str">
        <f t="shared" si="884"/>
        <v/>
      </c>
      <c r="P2889" t="str">
        <f t="shared" si="885"/>
        <v/>
      </c>
      <c r="R2889" t="str">
        <f t="shared" si="878"/>
        <v/>
      </c>
      <c r="T2889" t="str">
        <f t="shared" si="886"/>
        <v>AALTEN</v>
      </c>
      <c r="U2889" t="str">
        <f t="shared" si="887"/>
        <v>Hamelandroute</v>
      </c>
      <c r="V2889" s="62" t="str">
        <f t="shared" si="888"/>
        <v/>
      </c>
      <c r="W2889" s="15" t="str">
        <f>IF(J2889,#REF!,"")</f>
        <v/>
      </c>
      <c r="X2889" s="15" t="str">
        <f>IF(J2889,#REF!,"")</f>
        <v/>
      </c>
      <c r="Y2889" s="62" t="str">
        <f t="shared" si="889"/>
        <v xml:space="preserve"> </v>
      </c>
      <c r="AA2889" s="69"/>
      <c r="AB2889" s="90" t="s">
        <v>5915</v>
      </c>
      <c r="AC2889" s="5" t="s">
        <v>5915</v>
      </c>
      <c r="AD2889" s="90" t="str">
        <f t="shared" si="890"/>
        <v/>
      </c>
      <c r="AE2889" s="90" t="str">
        <f t="shared" si="891"/>
        <v/>
      </c>
      <c r="AF2889" t="str">
        <f t="shared" si="876"/>
        <v/>
      </c>
      <c r="AH2889" t="str">
        <f t="shared" si="879"/>
        <v/>
      </c>
      <c r="AI2889" t="str">
        <f>IF(AH2889&gt;"",VLOOKUP(AH2889,'MAATREGELEN TBV BESTEK '!$A$3:$N$34,11,FALSE),"")</f>
        <v/>
      </c>
      <c r="AJ2889" t="str">
        <f>IF(AH2889&gt;"",VLOOKUP(AH2889,'MAATREGELEN TBV BESTEK '!$A$3:$N$34,13,FALSE),"")</f>
        <v/>
      </c>
      <c r="AK2889" t="str">
        <f>IF(AH2889&gt;"",VLOOKUP(AH2889,'MAATREGELEN TBV BESTEK '!$A$3:$N$34,14,FALSE),"")</f>
        <v/>
      </c>
    </row>
    <row r="2890" spans="1:37" ht="12" customHeight="1">
      <c r="A2890" s="49">
        <v>237626.69899999999</v>
      </c>
      <c r="B2890" s="49">
        <v>436554.89399999997</v>
      </c>
      <c r="C2890" t="s">
        <v>2085</v>
      </c>
      <c r="D2890" t="s">
        <v>4563</v>
      </c>
      <c r="E2890">
        <v>9</v>
      </c>
      <c r="F2890" t="s">
        <v>5915</v>
      </c>
      <c r="G2890" t="s">
        <v>2427</v>
      </c>
      <c r="H2890" s="64" t="s">
        <v>1883</v>
      </c>
      <c r="J2890">
        <f t="shared" si="880"/>
        <v>1</v>
      </c>
      <c r="K2890" t="str">
        <f t="shared" si="881"/>
        <v/>
      </c>
      <c r="L2890" t="str">
        <f t="shared" si="877"/>
        <v/>
      </c>
      <c r="M2890">
        <f t="shared" si="882"/>
        <v>237626.69899999999</v>
      </c>
      <c r="N2890">
        <f t="shared" si="883"/>
        <v>436554.89399999997</v>
      </c>
      <c r="O2890" t="str">
        <f t="shared" si="884"/>
        <v>wit rondje</v>
      </c>
      <c r="P2890" t="str">
        <f t="shared" si="885"/>
        <v>ALN99009</v>
      </c>
      <c r="Q2890" t="str">
        <f>$O$2&amp;E2890</f>
        <v>Lph 9</v>
      </c>
      <c r="R2890" t="str">
        <f t="shared" si="878"/>
        <v/>
      </c>
      <c r="T2890" t="str">
        <f t="shared" si="886"/>
        <v>AALTEN</v>
      </c>
      <c r="U2890" t="str">
        <f t="shared" si="887"/>
        <v>Hamelandroute</v>
      </c>
      <c r="V2890" s="62" t="str">
        <f t="shared" si="888"/>
        <v>ALN99009</v>
      </c>
      <c r="W2890" s="15" t="e">
        <f>IF(J2890,#REF!,"")</f>
        <v>#REF!</v>
      </c>
      <c r="X2890" s="15" t="e">
        <f>IF(J2890,#REF!,"")</f>
        <v>#REF!</v>
      </c>
      <c r="Y2890" s="62" t="str">
        <f t="shared" si="889"/>
        <v xml:space="preserve"> </v>
      </c>
      <c r="AA2890" s="69"/>
      <c r="AB2890" s="90">
        <v>9</v>
      </c>
      <c r="AC2890" s="5" t="s">
        <v>2082</v>
      </c>
      <c r="AD2890" s="90" t="str">
        <f t="shared" si="890"/>
        <v/>
      </c>
      <c r="AE2890" s="90" t="str">
        <f t="shared" si="891"/>
        <v/>
      </c>
      <c r="AF2890" t="str">
        <f t="shared" si="876"/>
        <v/>
      </c>
      <c r="AH2890" t="str">
        <f t="shared" si="879"/>
        <v/>
      </c>
      <c r="AI2890" t="str">
        <f>IF(AH2890&gt;"",VLOOKUP(AH2890,'MAATREGELEN TBV BESTEK '!$A$3:$N$34,11,FALSE),"")</f>
        <v/>
      </c>
      <c r="AJ2890" t="str">
        <f>IF(AH2890&gt;"",VLOOKUP(AH2890,'MAATREGELEN TBV BESTEK '!$A$3:$N$34,13,FALSE),"")</f>
        <v/>
      </c>
      <c r="AK2890" t="str">
        <f>IF(AH2890&gt;"",VLOOKUP(AH2890,'MAATREGELEN TBV BESTEK '!$A$3:$N$34,14,FALSE),"")</f>
        <v/>
      </c>
    </row>
    <row r="2891" spans="1:37" ht="12" customHeight="1">
      <c r="A2891" s="49">
        <v>237626.69899999999</v>
      </c>
      <c r="B2891" s="49">
        <v>436554.89399999997</v>
      </c>
      <c r="C2891" t="s">
        <v>2085</v>
      </c>
      <c r="D2891" t="s">
        <v>4563</v>
      </c>
      <c r="E2891" t="s">
        <v>5915</v>
      </c>
      <c r="F2891" t="s">
        <v>5915</v>
      </c>
      <c r="G2891" t="s">
        <v>2427</v>
      </c>
      <c r="H2891" s="64" t="s">
        <v>1883</v>
      </c>
      <c r="J2891">
        <f t="shared" si="880"/>
        <v>0</v>
      </c>
      <c r="K2891" t="str">
        <f t="shared" si="881"/>
        <v/>
      </c>
      <c r="L2891" t="str">
        <f t="shared" si="877"/>
        <v/>
      </c>
      <c r="M2891" t="str">
        <f t="shared" si="882"/>
        <v/>
      </c>
      <c r="N2891" t="str">
        <f t="shared" si="883"/>
        <v/>
      </c>
      <c r="O2891" t="str">
        <f t="shared" si="884"/>
        <v/>
      </c>
      <c r="P2891" t="str">
        <f t="shared" si="885"/>
        <v/>
      </c>
      <c r="R2891" t="str">
        <f t="shared" si="878"/>
        <v/>
      </c>
      <c r="T2891" t="str">
        <f t="shared" si="886"/>
        <v>AALTEN</v>
      </c>
      <c r="U2891" t="str">
        <f t="shared" si="887"/>
        <v>Hamelandroute</v>
      </c>
      <c r="V2891" s="62" t="str">
        <f t="shared" si="888"/>
        <v/>
      </c>
      <c r="W2891" s="15" t="str">
        <f>IF(J2891,#REF!,"")</f>
        <v/>
      </c>
      <c r="X2891" s="15" t="str">
        <f>IF(J2891,#REF!,"")</f>
        <v/>
      </c>
      <c r="Y2891" s="62" t="str">
        <f t="shared" si="889"/>
        <v xml:space="preserve"> </v>
      </c>
      <c r="AA2891" s="69"/>
      <c r="AB2891" s="90" t="s">
        <v>5915</v>
      </c>
      <c r="AC2891" s="5" t="s">
        <v>5915</v>
      </c>
      <c r="AD2891" s="90" t="str">
        <f t="shared" si="890"/>
        <v/>
      </c>
      <c r="AE2891" s="90" t="str">
        <f t="shared" si="891"/>
        <v/>
      </c>
      <c r="AF2891" t="str">
        <f t="shared" si="876"/>
        <v/>
      </c>
      <c r="AH2891" t="str">
        <f t="shared" si="879"/>
        <v/>
      </c>
      <c r="AI2891" t="str">
        <f>IF(AH2891&gt;"",VLOOKUP(AH2891,'MAATREGELEN TBV BESTEK '!$A$3:$N$34,11,FALSE),"")</f>
        <v/>
      </c>
      <c r="AJ2891" t="str">
        <f>IF(AH2891&gt;"",VLOOKUP(AH2891,'MAATREGELEN TBV BESTEK '!$A$3:$N$34,13,FALSE),"")</f>
        <v/>
      </c>
      <c r="AK2891" t="str">
        <f>IF(AH2891&gt;"",VLOOKUP(AH2891,'MAATREGELEN TBV BESTEK '!$A$3:$N$34,14,FALSE),"")</f>
        <v/>
      </c>
    </row>
    <row r="2892" spans="1:37" ht="12" customHeight="1">
      <c r="A2892" s="49">
        <v>237590.72500000001</v>
      </c>
      <c r="B2892" s="49">
        <v>436502.64399999997</v>
      </c>
      <c r="C2892" t="s">
        <v>1892</v>
      </c>
      <c r="D2892" t="s">
        <v>4563</v>
      </c>
      <c r="E2892">
        <v>10</v>
      </c>
      <c r="F2892" t="s">
        <v>5915</v>
      </c>
      <c r="G2892" t="s">
        <v>2427</v>
      </c>
      <c r="H2892" s="64" t="s">
        <v>1883</v>
      </c>
      <c r="J2892">
        <f t="shared" si="880"/>
        <v>1</v>
      </c>
      <c r="K2892" t="str">
        <f t="shared" si="881"/>
        <v/>
      </c>
      <c r="L2892" t="str">
        <f t="shared" si="877"/>
        <v/>
      </c>
      <c r="M2892">
        <f t="shared" si="882"/>
        <v>237590.72500000001</v>
      </c>
      <c r="N2892">
        <f t="shared" si="883"/>
        <v>436502.64399999997</v>
      </c>
      <c r="O2892" t="str">
        <f t="shared" si="884"/>
        <v>wit rondje</v>
      </c>
      <c r="P2892" t="str">
        <f t="shared" si="885"/>
        <v>ALN99010</v>
      </c>
      <c r="Q2892" t="str">
        <f>$O$2&amp;E2892</f>
        <v>Lph 10</v>
      </c>
      <c r="R2892" t="str">
        <f t="shared" si="878"/>
        <v/>
      </c>
      <c r="T2892" t="str">
        <f t="shared" si="886"/>
        <v>AALTEN</v>
      </c>
      <c r="U2892" t="str">
        <f t="shared" si="887"/>
        <v>Hamelandroute</v>
      </c>
      <c r="V2892" s="62" t="str">
        <f t="shared" si="888"/>
        <v>ALN99010</v>
      </c>
      <c r="W2892" s="15" t="e">
        <f>IF(J2892,#REF!,"")</f>
        <v>#REF!</v>
      </c>
      <c r="X2892" s="15" t="e">
        <f>IF(J2892,#REF!,"")</f>
        <v>#REF!</v>
      </c>
      <c r="Y2892" s="62" t="str">
        <f t="shared" si="889"/>
        <v xml:space="preserve"> </v>
      </c>
      <c r="AA2892" s="69"/>
      <c r="AB2892" s="90">
        <v>10</v>
      </c>
      <c r="AC2892" s="5" t="s">
        <v>2718</v>
      </c>
      <c r="AD2892" s="90" t="str">
        <f t="shared" si="890"/>
        <v/>
      </c>
      <c r="AE2892" s="90" t="str">
        <f t="shared" si="891"/>
        <v/>
      </c>
      <c r="AF2892" t="str">
        <f t="shared" si="876"/>
        <v/>
      </c>
      <c r="AH2892" t="str">
        <f t="shared" si="879"/>
        <v/>
      </c>
      <c r="AI2892" t="str">
        <f>IF(AH2892&gt;"",VLOOKUP(AH2892,'MAATREGELEN TBV BESTEK '!$A$3:$N$34,11,FALSE),"")</f>
        <v/>
      </c>
      <c r="AJ2892" t="str">
        <f>IF(AH2892&gt;"",VLOOKUP(AH2892,'MAATREGELEN TBV BESTEK '!$A$3:$N$34,13,FALSE),"")</f>
        <v/>
      </c>
      <c r="AK2892" t="str">
        <f>IF(AH2892&gt;"",VLOOKUP(AH2892,'MAATREGELEN TBV BESTEK '!$A$3:$N$34,14,FALSE),"")</f>
        <v/>
      </c>
    </row>
    <row r="2893" spans="1:37" ht="12" customHeight="1">
      <c r="A2893" s="49">
        <v>237561.49</v>
      </c>
      <c r="B2893" s="49">
        <v>436454.43699999998</v>
      </c>
      <c r="C2893" t="s">
        <v>2086</v>
      </c>
      <c r="D2893" t="s">
        <v>4563</v>
      </c>
      <c r="E2893">
        <v>9</v>
      </c>
      <c r="F2893" t="s">
        <v>5915</v>
      </c>
      <c r="G2893" t="s">
        <v>2427</v>
      </c>
      <c r="H2893" s="64" t="s">
        <v>1883</v>
      </c>
      <c r="J2893">
        <f t="shared" si="880"/>
        <v>1</v>
      </c>
      <c r="K2893" t="str">
        <f t="shared" si="881"/>
        <v/>
      </c>
      <c r="L2893" t="str">
        <f t="shared" si="877"/>
        <v/>
      </c>
      <c r="M2893">
        <f t="shared" si="882"/>
        <v>237561.49</v>
      </c>
      <c r="N2893">
        <f t="shared" si="883"/>
        <v>436454.43699999998</v>
      </c>
      <c r="O2893" t="str">
        <f t="shared" si="884"/>
        <v>wit rondje</v>
      </c>
      <c r="P2893" t="str">
        <f t="shared" si="885"/>
        <v>ALN99011</v>
      </c>
      <c r="Q2893" t="str">
        <f>$O$2&amp;E2893</f>
        <v>Lph 9</v>
      </c>
      <c r="R2893" t="str">
        <f t="shared" si="878"/>
        <v/>
      </c>
      <c r="T2893" t="str">
        <f t="shared" si="886"/>
        <v>AALTEN</v>
      </c>
      <c r="U2893" t="str">
        <f t="shared" si="887"/>
        <v>Hamelandroute</v>
      </c>
      <c r="V2893" s="62" t="str">
        <f t="shared" si="888"/>
        <v>ALN99011</v>
      </c>
      <c r="W2893" s="15" t="e">
        <f>IF(J2893,#REF!,"")</f>
        <v>#REF!</v>
      </c>
      <c r="X2893" s="15" t="e">
        <f>IF(J2893,#REF!,"")</f>
        <v>#REF!</v>
      </c>
      <c r="Y2893" s="62" t="str">
        <f t="shared" si="889"/>
        <v xml:space="preserve"> </v>
      </c>
      <c r="AA2893" s="69"/>
      <c r="AB2893" s="90">
        <v>9</v>
      </c>
      <c r="AC2893" s="5" t="s">
        <v>2082</v>
      </c>
      <c r="AD2893" s="90" t="str">
        <f t="shared" si="890"/>
        <v/>
      </c>
      <c r="AE2893" s="90" t="str">
        <f t="shared" si="891"/>
        <v/>
      </c>
      <c r="AF2893" t="str">
        <f t="shared" si="876"/>
        <v/>
      </c>
      <c r="AH2893" t="str">
        <f t="shared" si="879"/>
        <v/>
      </c>
      <c r="AI2893" t="str">
        <f>IF(AH2893&gt;"",VLOOKUP(AH2893,'MAATREGELEN TBV BESTEK '!$A$3:$N$34,11,FALSE),"")</f>
        <v/>
      </c>
      <c r="AJ2893" t="str">
        <f>IF(AH2893&gt;"",VLOOKUP(AH2893,'MAATREGELEN TBV BESTEK '!$A$3:$N$34,13,FALSE),"")</f>
        <v/>
      </c>
      <c r="AK2893" t="str">
        <f>IF(AH2893&gt;"",VLOOKUP(AH2893,'MAATREGELEN TBV BESTEK '!$A$3:$N$34,14,FALSE),"")</f>
        <v/>
      </c>
    </row>
    <row r="2894" spans="1:37" ht="12" customHeight="1">
      <c r="A2894" s="49">
        <v>237561.49</v>
      </c>
      <c r="B2894" s="49">
        <v>436454.43699999998</v>
      </c>
      <c r="C2894" t="s">
        <v>2086</v>
      </c>
      <c r="D2894" t="s">
        <v>4563</v>
      </c>
      <c r="E2894" t="s">
        <v>5915</v>
      </c>
      <c r="F2894" t="s">
        <v>5915</v>
      </c>
      <c r="G2894" t="s">
        <v>2427</v>
      </c>
      <c r="H2894" s="64" t="s">
        <v>1883</v>
      </c>
      <c r="J2894">
        <f t="shared" si="880"/>
        <v>0</v>
      </c>
      <c r="K2894" t="str">
        <f t="shared" si="881"/>
        <v/>
      </c>
      <c r="L2894" t="str">
        <f t="shared" si="877"/>
        <v/>
      </c>
      <c r="M2894" t="str">
        <f t="shared" si="882"/>
        <v/>
      </c>
      <c r="N2894" t="str">
        <f t="shared" si="883"/>
        <v/>
      </c>
      <c r="O2894" t="str">
        <f t="shared" si="884"/>
        <v/>
      </c>
      <c r="P2894" t="str">
        <f t="shared" si="885"/>
        <v/>
      </c>
      <c r="R2894" t="str">
        <f t="shared" si="878"/>
        <v/>
      </c>
      <c r="T2894" t="str">
        <f t="shared" si="886"/>
        <v>AALTEN</v>
      </c>
      <c r="U2894" t="str">
        <f t="shared" si="887"/>
        <v>Hamelandroute</v>
      </c>
      <c r="V2894" s="62" t="str">
        <f t="shared" si="888"/>
        <v/>
      </c>
      <c r="W2894" s="15" t="str">
        <f>IF(J2894,#REF!,"")</f>
        <v/>
      </c>
      <c r="X2894" s="15" t="str">
        <f>IF(J2894,#REF!,"")</f>
        <v/>
      </c>
      <c r="Y2894" s="62" t="str">
        <f t="shared" si="889"/>
        <v xml:space="preserve"> </v>
      </c>
      <c r="AA2894" s="69"/>
      <c r="AB2894" s="90" t="s">
        <v>5915</v>
      </c>
      <c r="AC2894" s="5" t="s">
        <v>5915</v>
      </c>
      <c r="AD2894" s="90" t="str">
        <f t="shared" si="890"/>
        <v/>
      </c>
      <c r="AE2894" s="90" t="str">
        <f t="shared" si="891"/>
        <v/>
      </c>
      <c r="AF2894" t="str">
        <f t="shared" si="876"/>
        <v/>
      </c>
      <c r="AH2894" t="str">
        <f t="shared" si="879"/>
        <v/>
      </c>
      <c r="AI2894" t="str">
        <f>IF(AH2894&gt;"",VLOOKUP(AH2894,'MAATREGELEN TBV BESTEK '!$A$3:$N$34,11,FALSE),"")</f>
        <v/>
      </c>
      <c r="AJ2894" t="str">
        <f>IF(AH2894&gt;"",VLOOKUP(AH2894,'MAATREGELEN TBV BESTEK '!$A$3:$N$34,13,FALSE),"")</f>
        <v/>
      </c>
      <c r="AK2894" t="str">
        <f>IF(AH2894&gt;"",VLOOKUP(AH2894,'MAATREGELEN TBV BESTEK '!$A$3:$N$34,14,FALSE),"")</f>
        <v/>
      </c>
    </row>
    <row r="2895" spans="1:37" ht="12" customHeight="1">
      <c r="A2895" s="49">
        <v>237537.84</v>
      </c>
      <c r="B2895" s="49">
        <v>436407.52299999999</v>
      </c>
      <c r="C2895" t="s">
        <v>2087</v>
      </c>
      <c r="D2895" t="s">
        <v>4563</v>
      </c>
      <c r="E2895">
        <v>9</v>
      </c>
      <c r="F2895" t="s">
        <v>5915</v>
      </c>
      <c r="G2895" t="s">
        <v>2427</v>
      </c>
      <c r="H2895" s="64" t="s">
        <v>1883</v>
      </c>
      <c r="J2895">
        <f t="shared" si="880"/>
        <v>1</v>
      </c>
      <c r="K2895" t="str">
        <f t="shared" si="881"/>
        <v/>
      </c>
      <c r="L2895" t="str">
        <f t="shared" si="877"/>
        <v/>
      </c>
      <c r="M2895">
        <f t="shared" si="882"/>
        <v>237537.84</v>
      </c>
      <c r="N2895">
        <f t="shared" si="883"/>
        <v>436407.52299999999</v>
      </c>
      <c r="O2895" t="str">
        <f t="shared" si="884"/>
        <v>wit rondje</v>
      </c>
      <c r="P2895" t="str">
        <f t="shared" si="885"/>
        <v>ALN99012</v>
      </c>
      <c r="Q2895" t="str">
        <f>$O$2&amp;E2895</f>
        <v>Lph 9</v>
      </c>
      <c r="R2895" t="str">
        <f t="shared" si="878"/>
        <v/>
      </c>
      <c r="T2895" t="str">
        <f t="shared" si="886"/>
        <v>AALTEN</v>
      </c>
      <c r="U2895" t="str">
        <f t="shared" si="887"/>
        <v>Hamelandroute</v>
      </c>
      <c r="V2895" s="62" t="str">
        <f t="shared" si="888"/>
        <v>ALN99012</v>
      </c>
      <c r="W2895" s="15" t="e">
        <f>IF(J2895,#REF!,"")</f>
        <v>#REF!</v>
      </c>
      <c r="X2895" s="15" t="e">
        <f>IF(J2895,#REF!,"")</f>
        <v>#REF!</v>
      </c>
      <c r="Y2895" s="62" t="str">
        <f t="shared" si="889"/>
        <v xml:space="preserve"> </v>
      </c>
      <c r="AA2895" s="69"/>
      <c r="AB2895" s="90">
        <v>9</v>
      </c>
      <c r="AC2895" s="5" t="s">
        <v>2082</v>
      </c>
      <c r="AD2895" s="90" t="str">
        <f t="shared" si="890"/>
        <v/>
      </c>
      <c r="AE2895" s="90" t="str">
        <f t="shared" si="891"/>
        <v/>
      </c>
      <c r="AF2895" t="str">
        <f t="shared" si="876"/>
        <v/>
      </c>
      <c r="AH2895" t="str">
        <f t="shared" si="879"/>
        <v/>
      </c>
      <c r="AI2895" t="str">
        <f>IF(AH2895&gt;"",VLOOKUP(AH2895,'MAATREGELEN TBV BESTEK '!$A$3:$N$34,11,FALSE),"")</f>
        <v/>
      </c>
      <c r="AJ2895" t="str">
        <f>IF(AH2895&gt;"",VLOOKUP(AH2895,'MAATREGELEN TBV BESTEK '!$A$3:$N$34,13,FALSE),"")</f>
        <v/>
      </c>
      <c r="AK2895" t="str">
        <f>IF(AH2895&gt;"",VLOOKUP(AH2895,'MAATREGELEN TBV BESTEK '!$A$3:$N$34,14,FALSE),"")</f>
        <v/>
      </c>
    </row>
    <row r="2896" spans="1:37" ht="12" customHeight="1">
      <c r="A2896" s="49">
        <v>237537.84</v>
      </c>
      <c r="B2896" s="49">
        <v>436407.52299999999</v>
      </c>
      <c r="C2896" t="s">
        <v>2087</v>
      </c>
      <c r="D2896" t="s">
        <v>4563</v>
      </c>
      <c r="E2896" t="s">
        <v>5915</v>
      </c>
      <c r="F2896" t="s">
        <v>5915</v>
      </c>
      <c r="G2896" t="s">
        <v>2427</v>
      </c>
      <c r="H2896" s="64" t="s">
        <v>1883</v>
      </c>
      <c r="J2896">
        <f t="shared" si="880"/>
        <v>0</v>
      </c>
      <c r="K2896" t="str">
        <f t="shared" si="881"/>
        <v/>
      </c>
      <c r="L2896" t="str">
        <f t="shared" si="877"/>
        <v/>
      </c>
      <c r="M2896" t="str">
        <f t="shared" si="882"/>
        <v/>
      </c>
      <c r="N2896" t="str">
        <f t="shared" si="883"/>
        <v/>
      </c>
      <c r="O2896" t="str">
        <f t="shared" si="884"/>
        <v/>
      </c>
      <c r="P2896" t="str">
        <f t="shared" si="885"/>
        <v/>
      </c>
      <c r="R2896" t="str">
        <f t="shared" si="878"/>
        <v/>
      </c>
      <c r="T2896" t="str">
        <f t="shared" si="886"/>
        <v>AALTEN</v>
      </c>
      <c r="U2896" t="str">
        <f t="shared" si="887"/>
        <v>Hamelandroute</v>
      </c>
      <c r="V2896" s="62" t="str">
        <f t="shared" si="888"/>
        <v/>
      </c>
      <c r="W2896" s="15" t="str">
        <f>IF(J2896,#REF!,"")</f>
        <v/>
      </c>
      <c r="X2896" s="15" t="str">
        <f>IF(J2896,#REF!,"")</f>
        <v/>
      </c>
      <c r="Y2896" s="62" t="str">
        <f t="shared" si="889"/>
        <v xml:space="preserve"> </v>
      </c>
      <c r="AA2896" s="69"/>
      <c r="AB2896" s="90" t="s">
        <v>5915</v>
      </c>
      <c r="AC2896" s="5" t="s">
        <v>5915</v>
      </c>
      <c r="AD2896" s="90" t="str">
        <f t="shared" si="890"/>
        <v/>
      </c>
      <c r="AE2896" s="90" t="str">
        <f t="shared" si="891"/>
        <v/>
      </c>
      <c r="AF2896" t="str">
        <f t="shared" si="876"/>
        <v/>
      </c>
      <c r="AH2896" t="str">
        <f t="shared" si="879"/>
        <v/>
      </c>
      <c r="AI2896" t="str">
        <f>IF(AH2896&gt;"",VLOOKUP(AH2896,'MAATREGELEN TBV BESTEK '!$A$3:$N$34,11,FALSE),"")</f>
        <v/>
      </c>
      <c r="AJ2896" t="str">
        <f>IF(AH2896&gt;"",VLOOKUP(AH2896,'MAATREGELEN TBV BESTEK '!$A$3:$N$34,13,FALSE),"")</f>
        <v/>
      </c>
      <c r="AK2896" t="str">
        <f>IF(AH2896&gt;"",VLOOKUP(AH2896,'MAATREGELEN TBV BESTEK '!$A$3:$N$34,14,FALSE),"")</f>
        <v/>
      </c>
    </row>
    <row r="2897" spans="1:37" ht="12" customHeight="1">
      <c r="A2897" s="49">
        <v>237519.524</v>
      </c>
      <c r="B2897" s="49">
        <v>436390.56300000002</v>
      </c>
      <c r="C2897" t="s">
        <v>2088</v>
      </c>
      <c r="D2897" t="s">
        <v>4563</v>
      </c>
      <c r="E2897">
        <v>8</v>
      </c>
      <c r="F2897" t="s">
        <v>5915</v>
      </c>
      <c r="G2897" t="s">
        <v>2427</v>
      </c>
      <c r="H2897" s="64" t="s">
        <v>1883</v>
      </c>
      <c r="J2897">
        <f t="shared" si="880"/>
        <v>1</v>
      </c>
      <c r="K2897" t="str">
        <f t="shared" si="881"/>
        <v/>
      </c>
      <c r="L2897" t="str">
        <f t="shared" si="877"/>
        <v/>
      </c>
      <c r="M2897">
        <f t="shared" si="882"/>
        <v>237519.524</v>
      </c>
      <c r="N2897">
        <f t="shared" si="883"/>
        <v>436390.56300000002</v>
      </c>
      <c r="O2897" t="str">
        <f t="shared" si="884"/>
        <v>wit rondje</v>
      </c>
      <c r="P2897" t="str">
        <f t="shared" si="885"/>
        <v>ALN99013</v>
      </c>
      <c r="Q2897" t="str">
        <f>$O$2&amp;E2897</f>
        <v>Lph 8</v>
      </c>
      <c r="R2897" t="str">
        <f t="shared" si="878"/>
        <v/>
      </c>
      <c r="T2897" t="str">
        <f t="shared" si="886"/>
        <v>AALTEN</v>
      </c>
      <c r="U2897" t="str">
        <f t="shared" si="887"/>
        <v>Hamelandroute</v>
      </c>
      <c r="V2897" s="62" t="str">
        <f t="shared" si="888"/>
        <v>ALN99013</v>
      </c>
      <c r="W2897" s="15" t="e">
        <f>IF(J2897,#REF!,"")</f>
        <v>#REF!</v>
      </c>
      <c r="X2897" s="15" t="e">
        <f>IF(J2897,#REF!,"")</f>
        <v>#REF!</v>
      </c>
      <c r="Y2897" s="62" t="str">
        <f t="shared" si="889"/>
        <v xml:space="preserve"> </v>
      </c>
      <c r="AA2897" s="69"/>
      <c r="AB2897" s="90">
        <v>8</v>
      </c>
      <c r="AC2897" s="5" t="s">
        <v>4349</v>
      </c>
      <c r="AD2897" s="90" t="str">
        <f t="shared" si="890"/>
        <v/>
      </c>
      <c r="AE2897" s="90" t="str">
        <f t="shared" si="891"/>
        <v/>
      </c>
      <c r="AF2897" t="str">
        <f t="shared" si="876"/>
        <v/>
      </c>
      <c r="AH2897" t="str">
        <f t="shared" si="879"/>
        <v/>
      </c>
      <c r="AI2897" t="str">
        <f>IF(AH2897&gt;"",VLOOKUP(AH2897,'MAATREGELEN TBV BESTEK '!$A$3:$N$34,11,FALSE),"")</f>
        <v/>
      </c>
      <c r="AJ2897" t="str">
        <f>IF(AH2897&gt;"",VLOOKUP(AH2897,'MAATREGELEN TBV BESTEK '!$A$3:$N$34,13,FALSE),"")</f>
        <v/>
      </c>
      <c r="AK2897" t="str">
        <f>IF(AH2897&gt;"",VLOOKUP(AH2897,'MAATREGELEN TBV BESTEK '!$A$3:$N$34,14,FALSE),"")</f>
        <v/>
      </c>
    </row>
    <row r="2898" spans="1:37" ht="12" customHeight="1">
      <c r="A2898" s="49">
        <v>237526.13800000001</v>
      </c>
      <c r="B2898" s="49">
        <v>436380.38799999998</v>
      </c>
      <c r="C2898" t="s">
        <v>1893</v>
      </c>
      <c r="D2898" t="s">
        <v>4563</v>
      </c>
      <c r="E2898">
        <v>10</v>
      </c>
      <c r="F2898" t="s">
        <v>5915</v>
      </c>
      <c r="G2898" t="s">
        <v>2427</v>
      </c>
      <c r="H2898" s="64" t="s">
        <v>1883</v>
      </c>
      <c r="J2898">
        <f t="shared" si="880"/>
        <v>1</v>
      </c>
      <c r="K2898" t="str">
        <f t="shared" si="881"/>
        <v/>
      </c>
      <c r="L2898" t="str">
        <f t="shared" si="877"/>
        <v/>
      </c>
      <c r="M2898">
        <f t="shared" si="882"/>
        <v>237526.13800000001</v>
      </c>
      <c r="N2898">
        <f t="shared" si="883"/>
        <v>436380.38799999998</v>
      </c>
      <c r="O2898" t="str">
        <f t="shared" si="884"/>
        <v>wit rondje</v>
      </c>
      <c r="P2898" t="str">
        <f t="shared" si="885"/>
        <v>ALN99014</v>
      </c>
      <c r="Q2898" t="str">
        <f>$O$2&amp;E2898</f>
        <v>Lph 10</v>
      </c>
      <c r="R2898" t="str">
        <f t="shared" si="878"/>
        <v/>
      </c>
      <c r="T2898" t="str">
        <f t="shared" si="886"/>
        <v>AALTEN</v>
      </c>
      <c r="U2898" t="str">
        <f t="shared" si="887"/>
        <v>Hamelandroute</v>
      </c>
      <c r="V2898" s="62" t="str">
        <f t="shared" si="888"/>
        <v>ALN99014</v>
      </c>
      <c r="W2898" s="15" t="e">
        <f>IF(J2898,#REF!,"")</f>
        <v>#REF!</v>
      </c>
      <c r="X2898" s="15" t="e">
        <f>IF(J2898,#REF!,"")</f>
        <v>#REF!</v>
      </c>
      <c r="Y2898" s="62" t="str">
        <f t="shared" si="889"/>
        <v xml:space="preserve"> </v>
      </c>
      <c r="AA2898" s="69"/>
      <c r="AB2898" s="90">
        <v>10</v>
      </c>
      <c r="AC2898" s="5" t="s">
        <v>2718</v>
      </c>
      <c r="AD2898" s="90" t="str">
        <f t="shared" si="890"/>
        <v/>
      </c>
      <c r="AE2898" s="90" t="str">
        <f t="shared" si="891"/>
        <v/>
      </c>
      <c r="AF2898" t="str">
        <f t="shared" si="876"/>
        <v/>
      </c>
      <c r="AH2898" t="str">
        <f t="shared" si="879"/>
        <v/>
      </c>
      <c r="AI2898" t="str">
        <f>IF(AH2898&gt;"",VLOOKUP(AH2898,'MAATREGELEN TBV BESTEK '!$A$3:$N$34,11,FALSE),"")</f>
        <v/>
      </c>
      <c r="AJ2898" t="str">
        <f>IF(AH2898&gt;"",VLOOKUP(AH2898,'MAATREGELEN TBV BESTEK '!$A$3:$N$34,13,FALSE),"")</f>
        <v/>
      </c>
      <c r="AK2898" t="str">
        <f>IF(AH2898&gt;"",VLOOKUP(AH2898,'MAATREGELEN TBV BESTEK '!$A$3:$N$34,14,FALSE),"")</f>
        <v/>
      </c>
    </row>
    <row r="2899" spans="1:37" ht="12" customHeight="1">
      <c r="A2899" s="49">
        <v>237501.37700000001</v>
      </c>
      <c r="B2899" s="49">
        <v>436379.2</v>
      </c>
      <c r="C2899" t="s">
        <v>2089</v>
      </c>
      <c r="D2899" t="s">
        <v>4563</v>
      </c>
      <c r="E2899">
        <v>9</v>
      </c>
      <c r="F2899" t="s">
        <v>5915</v>
      </c>
      <c r="G2899" t="s">
        <v>2427</v>
      </c>
      <c r="H2899" s="64" t="s">
        <v>1883</v>
      </c>
      <c r="J2899">
        <f t="shared" si="880"/>
        <v>1</v>
      </c>
      <c r="K2899" t="str">
        <f t="shared" si="881"/>
        <v/>
      </c>
      <c r="L2899" t="str">
        <f t="shared" si="877"/>
        <v/>
      </c>
      <c r="M2899">
        <f t="shared" si="882"/>
        <v>237501.37700000001</v>
      </c>
      <c r="N2899">
        <f t="shared" si="883"/>
        <v>436379.2</v>
      </c>
      <c r="O2899" t="str">
        <f t="shared" si="884"/>
        <v>wit rondje</v>
      </c>
      <c r="P2899" t="str">
        <f t="shared" si="885"/>
        <v>ALN99015</v>
      </c>
      <c r="Q2899" t="str">
        <f>$O$2&amp;E2899</f>
        <v>Lph 9</v>
      </c>
      <c r="R2899" t="str">
        <f t="shared" si="878"/>
        <v/>
      </c>
      <c r="T2899" t="str">
        <f t="shared" si="886"/>
        <v>AALTEN</v>
      </c>
      <c r="U2899" t="str">
        <f t="shared" si="887"/>
        <v>Hamelandroute</v>
      </c>
      <c r="V2899" s="62" t="str">
        <f t="shared" si="888"/>
        <v>ALN99015</v>
      </c>
      <c r="W2899" s="15" t="e">
        <f>IF(J2899,#REF!,"")</f>
        <v>#REF!</v>
      </c>
      <c r="X2899" s="15" t="e">
        <f>IF(J2899,#REF!,"")</f>
        <v>#REF!</v>
      </c>
      <c r="Y2899" s="62" t="str">
        <f t="shared" si="889"/>
        <v xml:space="preserve"> </v>
      </c>
      <c r="AA2899" s="69"/>
      <c r="AB2899" s="90">
        <v>9</v>
      </c>
      <c r="AC2899" s="5" t="s">
        <v>4349</v>
      </c>
      <c r="AD2899" s="90" t="str">
        <f t="shared" si="890"/>
        <v/>
      </c>
      <c r="AE2899" s="90" t="str">
        <f t="shared" si="891"/>
        <v/>
      </c>
      <c r="AF2899" t="str">
        <f t="shared" si="876"/>
        <v/>
      </c>
      <c r="AH2899" t="str">
        <f t="shared" si="879"/>
        <v/>
      </c>
      <c r="AI2899" t="str">
        <f>IF(AH2899&gt;"",VLOOKUP(AH2899,'MAATREGELEN TBV BESTEK '!$A$3:$N$34,11,FALSE),"")</f>
        <v/>
      </c>
      <c r="AJ2899" t="str">
        <f>IF(AH2899&gt;"",VLOOKUP(AH2899,'MAATREGELEN TBV BESTEK '!$A$3:$N$34,13,FALSE),"")</f>
        <v/>
      </c>
      <c r="AK2899" t="str">
        <f>IF(AH2899&gt;"",VLOOKUP(AH2899,'MAATREGELEN TBV BESTEK '!$A$3:$N$34,14,FALSE),"")</f>
        <v/>
      </c>
    </row>
    <row r="2900" spans="1:37" ht="12" customHeight="1">
      <c r="A2900" s="49">
        <v>237501.37700000001</v>
      </c>
      <c r="B2900" s="49">
        <v>436379.2</v>
      </c>
      <c r="C2900" t="s">
        <v>2089</v>
      </c>
      <c r="D2900" t="s">
        <v>4563</v>
      </c>
      <c r="E2900" t="s">
        <v>5915</v>
      </c>
      <c r="F2900" t="s">
        <v>5915</v>
      </c>
      <c r="G2900" t="s">
        <v>2427</v>
      </c>
      <c r="H2900" s="64" t="s">
        <v>1883</v>
      </c>
      <c r="J2900">
        <f t="shared" si="880"/>
        <v>0</v>
      </c>
      <c r="K2900" t="str">
        <f t="shared" si="881"/>
        <v/>
      </c>
      <c r="L2900" t="str">
        <f t="shared" si="877"/>
        <v/>
      </c>
      <c r="M2900" t="str">
        <f t="shared" si="882"/>
        <v/>
      </c>
      <c r="N2900" t="str">
        <f t="shared" si="883"/>
        <v/>
      </c>
      <c r="O2900" t="str">
        <f t="shared" si="884"/>
        <v/>
      </c>
      <c r="P2900" t="str">
        <f t="shared" si="885"/>
        <v/>
      </c>
      <c r="R2900" t="str">
        <f t="shared" si="878"/>
        <v/>
      </c>
      <c r="T2900" t="str">
        <f t="shared" si="886"/>
        <v>AALTEN</v>
      </c>
      <c r="U2900" t="str">
        <f t="shared" si="887"/>
        <v>Hamelandroute</v>
      </c>
      <c r="V2900" s="62" t="str">
        <f t="shared" si="888"/>
        <v/>
      </c>
      <c r="W2900" s="15" t="str">
        <f>IF(J2900,#REF!,"")</f>
        <v/>
      </c>
      <c r="X2900" s="15" t="str">
        <f>IF(J2900,#REF!,"")</f>
        <v/>
      </c>
      <c r="Y2900" s="62" t="str">
        <f t="shared" si="889"/>
        <v xml:space="preserve"> </v>
      </c>
      <c r="AA2900" s="69"/>
      <c r="AB2900" s="90" t="s">
        <v>5915</v>
      </c>
      <c r="AC2900" s="5" t="s">
        <v>5915</v>
      </c>
      <c r="AD2900" s="90" t="str">
        <f t="shared" si="890"/>
        <v/>
      </c>
      <c r="AE2900" s="90" t="str">
        <f t="shared" si="891"/>
        <v/>
      </c>
      <c r="AF2900" t="str">
        <f t="shared" si="876"/>
        <v/>
      </c>
      <c r="AH2900" t="str">
        <f t="shared" si="879"/>
        <v/>
      </c>
      <c r="AI2900" t="str">
        <f>IF(AH2900&gt;"",VLOOKUP(AH2900,'MAATREGELEN TBV BESTEK '!$A$3:$N$34,11,FALSE),"")</f>
        <v/>
      </c>
      <c r="AJ2900" t="str">
        <f>IF(AH2900&gt;"",VLOOKUP(AH2900,'MAATREGELEN TBV BESTEK '!$A$3:$N$34,13,FALSE),"")</f>
        <v/>
      </c>
      <c r="AK2900" t="str">
        <f>IF(AH2900&gt;"",VLOOKUP(AH2900,'MAATREGELEN TBV BESTEK '!$A$3:$N$34,14,FALSE),"")</f>
        <v/>
      </c>
    </row>
    <row r="2901" spans="1:37" ht="12" customHeight="1">
      <c r="A2901" s="49">
        <v>237512.74</v>
      </c>
      <c r="B2901" s="49">
        <v>436360.375</v>
      </c>
      <c r="C2901" t="s">
        <v>2090</v>
      </c>
      <c r="D2901" t="s">
        <v>4563</v>
      </c>
      <c r="E2901">
        <v>9</v>
      </c>
      <c r="F2901" t="s">
        <v>5915</v>
      </c>
      <c r="G2901" t="s">
        <v>2427</v>
      </c>
      <c r="H2901" s="64" t="s">
        <v>1883</v>
      </c>
      <c r="J2901">
        <f t="shared" si="880"/>
        <v>1</v>
      </c>
      <c r="K2901" t="str">
        <f t="shared" si="881"/>
        <v/>
      </c>
      <c r="L2901" t="str">
        <f t="shared" si="877"/>
        <v/>
      </c>
      <c r="M2901">
        <f t="shared" si="882"/>
        <v>237512.74</v>
      </c>
      <c r="N2901">
        <f t="shared" si="883"/>
        <v>436360.375</v>
      </c>
      <c r="O2901" t="str">
        <f t="shared" si="884"/>
        <v>wit rondje</v>
      </c>
      <c r="P2901" t="str">
        <f t="shared" si="885"/>
        <v>ALN99016</v>
      </c>
      <c r="Q2901" t="str">
        <f>$O$2&amp;E2901</f>
        <v>Lph 9</v>
      </c>
      <c r="R2901" t="str">
        <f t="shared" si="878"/>
        <v/>
      </c>
      <c r="T2901" t="str">
        <f t="shared" si="886"/>
        <v>AALTEN</v>
      </c>
      <c r="U2901" t="str">
        <f t="shared" si="887"/>
        <v>Hamelandroute</v>
      </c>
      <c r="V2901" s="62" t="str">
        <f t="shared" si="888"/>
        <v>ALN99016</v>
      </c>
      <c r="W2901" s="15" t="e">
        <f>IF(J2901,#REF!,"")</f>
        <v>#REF!</v>
      </c>
      <c r="X2901" s="15" t="e">
        <f>IF(J2901,#REF!,"")</f>
        <v>#REF!</v>
      </c>
      <c r="Y2901" s="62" t="str">
        <f t="shared" si="889"/>
        <v xml:space="preserve"> </v>
      </c>
      <c r="AA2901" s="69"/>
      <c r="AB2901" s="90">
        <v>9</v>
      </c>
      <c r="AC2901" s="5" t="s">
        <v>4349</v>
      </c>
      <c r="AD2901" s="90" t="str">
        <f t="shared" si="890"/>
        <v/>
      </c>
      <c r="AE2901" s="90" t="str">
        <f t="shared" si="891"/>
        <v/>
      </c>
      <c r="AF2901" t="str">
        <f t="shared" si="876"/>
        <v/>
      </c>
      <c r="AH2901" t="str">
        <f t="shared" si="879"/>
        <v/>
      </c>
      <c r="AI2901" t="str">
        <f>IF(AH2901&gt;"",VLOOKUP(AH2901,'MAATREGELEN TBV BESTEK '!$A$3:$N$34,11,FALSE),"")</f>
        <v/>
      </c>
      <c r="AJ2901" t="str">
        <f>IF(AH2901&gt;"",VLOOKUP(AH2901,'MAATREGELEN TBV BESTEK '!$A$3:$N$34,13,FALSE),"")</f>
        <v/>
      </c>
      <c r="AK2901" t="str">
        <f>IF(AH2901&gt;"",VLOOKUP(AH2901,'MAATREGELEN TBV BESTEK '!$A$3:$N$34,14,FALSE),"")</f>
        <v/>
      </c>
    </row>
    <row r="2902" spans="1:37" ht="12" customHeight="1">
      <c r="A2902" s="49">
        <v>237514.606</v>
      </c>
      <c r="B2902" s="49">
        <v>436354.1</v>
      </c>
      <c r="C2902" t="s">
        <v>2091</v>
      </c>
      <c r="D2902" t="s">
        <v>4563</v>
      </c>
      <c r="E2902">
        <v>9</v>
      </c>
      <c r="F2902" t="s">
        <v>5915</v>
      </c>
      <c r="G2902" t="s">
        <v>2427</v>
      </c>
      <c r="H2902" s="64" t="s">
        <v>1883</v>
      </c>
      <c r="J2902">
        <f t="shared" si="880"/>
        <v>1</v>
      </c>
      <c r="K2902" t="str">
        <f t="shared" si="881"/>
        <v/>
      </c>
      <c r="L2902" t="str">
        <f t="shared" si="877"/>
        <v/>
      </c>
      <c r="M2902">
        <f t="shared" si="882"/>
        <v>237514.606</v>
      </c>
      <c r="N2902">
        <f t="shared" si="883"/>
        <v>436354.1</v>
      </c>
      <c r="O2902" t="str">
        <f t="shared" si="884"/>
        <v>wit rondje</v>
      </c>
      <c r="P2902" t="str">
        <f t="shared" si="885"/>
        <v>ALN99017</v>
      </c>
      <c r="Q2902" t="str">
        <f>$O$2&amp;E2902</f>
        <v>Lph 9</v>
      </c>
      <c r="R2902" t="str">
        <f t="shared" si="878"/>
        <v/>
      </c>
      <c r="T2902" t="str">
        <f t="shared" si="886"/>
        <v>AALTEN</v>
      </c>
      <c r="U2902" t="str">
        <f t="shared" si="887"/>
        <v>Hamelandroute</v>
      </c>
      <c r="V2902" s="62" t="str">
        <f t="shared" si="888"/>
        <v>ALN99017</v>
      </c>
      <c r="W2902" s="15" t="e">
        <f>IF(J2902,#REF!,"")</f>
        <v>#REF!</v>
      </c>
      <c r="X2902" s="15" t="e">
        <f>IF(J2902,#REF!,"")</f>
        <v>#REF!</v>
      </c>
      <c r="Y2902" s="62" t="str">
        <f t="shared" si="889"/>
        <v xml:space="preserve"> </v>
      </c>
      <c r="AA2902" s="69"/>
      <c r="AB2902" s="90">
        <v>9</v>
      </c>
      <c r="AC2902" s="5" t="s">
        <v>2082</v>
      </c>
      <c r="AD2902" s="90" t="str">
        <f t="shared" si="890"/>
        <v/>
      </c>
      <c r="AE2902" s="90" t="str">
        <f t="shared" si="891"/>
        <v/>
      </c>
      <c r="AF2902" t="str">
        <f t="shared" si="876"/>
        <v/>
      </c>
      <c r="AH2902" t="str">
        <f t="shared" si="879"/>
        <v/>
      </c>
      <c r="AI2902" t="str">
        <f>IF(AH2902&gt;"",VLOOKUP(AH2902,'MAATREGELEN TBV BESTEK '!$A$3:$N$34,11,FALSE),"")</f>
        <v/>
      </c>
      <c r="AJ2902" t="str">
        <f>IF(AH2902&gt;"",VLOOKUP(AH2902,'MAATREGELEN TBV BESTEK '!$A$3:$N$34,13,FALSE),"")</f>
        <v/>
      </c>
      <c r="AK2902" t="str">
        <f>IF(AH2902&gt;"",VLOOKUP(AH2902,'MAATREGELEN TBV BESTEK '!$A$3:$N$34,14,FALSE),"")</f>
        <v/>
      </c>
    </row>
    <row r="2903" spans="1:37" ht="12" customHeight="1">
      <c r="A2903" s="49">
        <v>237501.20800000001</v>
      </c>
      <c r="B2903" s="49">
        <v>436315.26299999998</v>
      </c>
      <c r="C2903" t="s">
        <v>1891</v>
      </c>
      <c r="D2903" t="s">
        <v>4563</v>
      </c>
      <c r="E2903">
        <v>10</v>
      </c>
      <c r="F2903" t="s">
        <v>5915</v>
      </c>
      <c r="G2903" t="s">
        <v>2427</v>
      </c>
      <c r="H2903" s="64" t="s">
        <v>1883</v>
      </c>
      <c r="J2903">
        <f t="shared" si="880"/>
        <v>1</v>
      </c>
      <c r="K2903" t="str">
        <f t="shared" si="881"/>
        <v/>
      </c>
      <c r="L2903" t="str">
        <f t="shared" si="877"/>
        <v/>
      </c>
      <c r="M2903">
        <f t="shared" si="882"/>
        <v>237501.20800000001</v>
      </c>
      <c r="N2903">
        <f t="shared" si="883"/>
        <v>436315.26299999998</v>
      </c>
      <c r="O2903" t="str">
        <f t="shared" si="884"/>
        <v>wit rondje</v>
      </c>
      <c r="P2903" t="str">
        <f t="shared" si="885"/>
        <v>ALN99018</v>
      </c>
      <c r="Q2903" t="str">
        <f>$O$2&amp;E2903</f>
        <v>Lph 10</v>
      </c>
      <c r="R2903" t="str">
        <f t="shared" si="878"/>
        <v/>
      </c>
      <c r="T2903" t="str">
        <f t="shared" si="886"/>
        <v>AALTEN</v>
      </c>
      <c r="U2903" t="str">
        <f t="shared" si="887"/>
        <v>Hamelandroute</v>
      </c>
      <c r="V2903" s="62" t="str">
        <f t="shared" si="888"/>
        <v>ALN99018</v>
      </c>
      <c r="W2903" s="15" t="e">
        <f>IF(J2903,#REF!,"")</f>
        <v>#REF!</v>
      </c>
      <c r="X2903" s="15" t="e">
        <f>IF(J2903,#REF!,"")</f>
        <v>#REF!</v>
      </c>
      <c r="Y2903" s="62" t="str">
        <f t="shared" si="889"/>
        <v xml:space="preserve"> </v>
      </c>
      <c r="AA2903" s="69"/>
      <c r="AB2903" s="90">
        <v>10</v>
      </c>
      <c r="AC2903" s="5" t="s">
        <v>2718</v>
      </c>
      <c r="AD2903" s="90" t="str">
        <f t="shared" si="890"/>
        <v/>
      </c>
      <c r="AE2903" s="90" t="str">
        <f t="shared" si="891"/>
        <v/>
      </c>
      <c r="AF2903" t="str">
        <f t="shared" si="876"/>
        <v/>
      </c>
      <c r="AH2903" t="str">
        <f t="shared" si="879"/>
        <v/>
      </c>
      <c r="AI2903" t="str">
        <f>IF(AH2903&gt;"",VLOOKUP(AH2903,'MAATREGELEN TBV BESTEK '!$A$3:$N$34,11,FALSE),"")</f>
        <v/>
      </c>
      <c r="AJ2903" t="str">
        <f>IF(AH2903&gt;"",VLOOKUP(AH2903,'MAATREGELEN TBV BESTEK '!$A$3:$N$34,13,FALSE),"")</f>
        <v/>
      </c>
      <c r="AK2903" t="str">
        <f>IF(AH2903&gt;"",VLOOKUP(AH2903,'MAATREGELEN TBV BESTEK '!$A$3:$N$34,14,FALSE),"")</f>
        <v/>
      </c>
    </row>
    <row r="2904" spans="1:37" ht="12" customHeight="1">
      <c r="A2904" s="49">
        <v>237530.717</v>
      </c>
      <c r="B2904" s="49">
        <v>436326.79599999997</v>
      </c>
      <c r="C2904" t="s">
        <v>2092</v>
      </c>
      <c r="D2904" t="s">
        <v>4563</v>
      </c>
      <c r="E2904">
        <v>9</v>
      </c>
      <c r="F2904" t="s">
        <v>5915</v>
      </c>
      <c r="G2904" t="s">
        <v>2427</v>
      </c>
      <c r="H2904" s="64" t="s">
        <v>1883</v>
      </c>
      <c r="J2904">
        <f t="shared" si="880"/>
        <v>1</v>
      </c>
      <c r="K2904" t="str">
        <f t="shared" si="881"/>
        <v/>
      </c>
      <c r="L2904" t="str">
        <f t="shared" si="877"/>
        <v/>
      </c>
      <c r="M2904">
        <f t="shared" si="882"/>
        <v>237530.717</v>
      </c>
      <c r="N2904">
        <f t="shared" si="883"/>
        <v>436326.79599999997</v>
      </c>
      <c r="O2904" t="str">
        <f t="shared" si="884"/>
        <v>wit rondje</v>
      </c>
      <c r="P2904" t="str">
        <f t="shared" si="885"/>
        <v>ALN99022</v>
      </c>
      <c r="Q2904" t="str">
        <f>$O$2&amp;E2904</f>
        <v>Lph 9</v>
      </c>
      <c r="R2904" t="str">
        <f t="shared" si="878"/>
        <v/>
      </c>
      <c r="T2904" t="str">
        <f t="shared" si="886"/>
        <v>AALTEN</v>
      </c>
      <c r="U2904" t="str">
        <f t="shared" si="887"/>
        <v>Hamelandroute</v>
      </c>
      <c r="V2904" s="62" t="str">
        <f t="shared" si="888"/>
        <v>ALN99022</v>
      </c>
      <c r="W2904" s="15" t="e">
        <f>IF(J2904,#REF!,"")</f>
        <v>#REF!</v>
      </c>
      <c r="X2904" s="15" t="e">
        <f>IF(J2904,#REF!,"")</f>
        <v>#REF!</v>
      </c>
      <c r="Y2904" s="62" t="str">
        <f t="shared" si="889"/>
        <v xml:space="preserve"> </v>
      </c>
      <c r="AA2904" s="69"/>
      <c r="AB2904" s="90">
        <v>9</v>
      </c>
      <c r="AC2904" s="5" t="s">
        <v>2082</v>
      </c>
      <c r="AD2904" s="90" t="str">
        <f t="shared" si="890"/>
        <v/>
      </c>
      <c r="AE2904" s="90" t="str">
        <f t="shared" si="891"/>
        <v/>
      </c>
      <c r="AF2904" t="str">
        <f t="shared" si="876"/>
        <v/>
      </c>
      <c r="AH2904" t="str">
        <f t="shared" si="879"/>
        <v/>
      </c>
      <c r="AI2904" t="str">
        <f>IF(AH2904&gt;"",VLOOKUP(AH2904,'MAATREGELEN TBV BESTEK '!$A$3:$N$34,11,FALSE),"")</f>
        <v/>
      </c>
      <c r="AJ2904" t="str">
        <f>IF(AH2904&gt;"",VLOOKUP(AH2904,'MAATREGELEN TBV BESTEK '!$A$3:$N$34,13,FALSE),"")</f>
        <v/>
      </c>
      <c r="AK2904" t="str">
        <f>IF(AH2904&gt;"",VLOOKUP(AH2904,'MAATREGELEN TBV BESTEK '!$A$3:$N$34,14,FALSE),"")</f>
        <v/>
      </c>
    </row>
    <row r="2905" spans="1:37" ht="12" customHeight="1">
      <c r="A2905" s="49">
        <v>237530.717</v>
      </c>
      <c r="B2905" s="49">
        <v>436326.79599999997</v>
      </c>
      <c r="C2905" t="s">
        <v>2092</v>
      </c>
      <c r="D2905" t="s">
        <v>4563</v>
      </c>
      <c r="E2905" t="s">
        <v>5915</v>
      </c>
      <c r="F2905" t="s">
        <v>5915</v>
      </c>
      <c r="G2905" t="s">
        <v>2427</v>
      </c>
      <c r="H2905" s="64" t="s">
        <v>1883</v>
      </c>
      <c r="J2905">
        <f t="shared" si="880"/>
        <v>0</v>
      </c>
      <c r="K2905" t="str">
        <f t="shared" si="881"/>
        <v/>
      </c>
      <c r="L2905" t="str">
        <f t="shared" si="877"/>
        <v/>
      </c>
      <c r="M2905" t="str">
        <f t="shared" si="882"/>
        <v/>
      </c>
      <c r="N2905" t="str">
        <f t="shared" si="883"/>
        <v/>
      </c>
      <c r="O2905" t="str">
        <f t="shared" si="884"/>
        <v/>
      </c>
      <c r="P2905" t="str">
        <f t="shared" si="885"/>
        <v/>
      </c>
      <c r="R2905" t="str">
        <f t="shared" si="878"/>
        <v/>
      </c>
      <c r="T2905" t="str">
        <f t="shared" si="886"/>
        <v>AALTEN</v>
      </c>
      <c r="U2905" t="str">
        <f t="shared" si="887"/>
        <v>Hamelandroute</v>
      </c>
      <c r="V2905" s="62" t="str">
        <f t="shared" si="888"/>
        <v/>
      </c>
      <c r="W2905" s="15" t="str">
        <f>IF(J2905,#REF!,"")</f>
        <v/>
      </c>
      <c r="X2905" s="15" t="str">
        <f>IF(J2905,#REF!,"")</f>
        <v/>
      </c>
      <c r="Y2905" s="62" t="str">
        <f t="shared" si="889"/>
        <v xml:space="preserve"> </v>
      </c>
      <c r="AA2905" s="69"/>
      <c r="AB2905" s="90" t="s">
        <v>5915</v>
      </c>
      <c r="AC2905" s="5" t="s">
        <v>5915</v>
      </c>
      <c r="AD2905" s="90" t="str">
        <f t="shared" si="890"/>
        <v/>
      </c>
      <c r="AE2905" s="90" t="str">
        <f t="shared" si="891"/>
        <v/>
      </c>
      <c r="AF2905" t="str">
        <f t="shared" si="876"/>
        <v/>
      </c>
      <c r="AH2905" t="str">
        <f t="shared" si="879"/>
        <v/>
      </c>
      <c r="AI2905" t="str">
        <f>IF(AH2905&gt;"",VLOOKUP(AH2905,'MAATREGELEN TBV BESTEK '!$A$3:$N$34,11,FALSE),"")</f>
        <v/>
      </c>
      <c r="AJ2905" t="str">
        <f>IF(AH2905&gt;"",VLOOKUP(AH2905,'MAATREGELEN TBV BESTEK '!$A$3:$N$34,13,FALSE),"")</f>
        <v/>
      </c>
      <c r="AK2905" t="str">
        <f>IF(AH2905&gt;"",VLOOKUP(AH2905,'MAATREGELEN TBV BESTEK '!$A$3:$N$34,14,FALSE),"")</f>
        <v/>
      </c>
    </row>
    <row r="2906" spans="1:37" ht="12" customHeight="1">
      <c r="A2906" s="49">
        <v>237540.04500000001</v>
      </c>
      <c r="B2906" s="49">
        <v>436356.81400000001</v>
      </c>
      <c r="C2906" t="s">
        <v>2093</v>
      </c>
      <c r="D2906" t="s">
        <v>4563</v>
      </c>
      <c r="E2906">
        <v>9</v>
      </c>
      <c r="F2906" t="s">
        <v>5915</v>
      </c>
      <c r="G2906" t="s">
        <v>2427</v>
      </c>
      <c r="H2906" s="64" t="s">
        <v>1883</v>
      </c>
      <c r="J2906">
        <f t="shared" si="880"/>
        <v>1</v>
      </c>
      <c r="K2906" t="str">
        <f t="shared" si="881"/>
        <v/>
      </c>
      <c r="L2906" t="str">
        <f t="shared" si="877"/>
        <v/>
      </c>
      <c r="M2906">
        <f t="shared" si="882"/>
        <v>237540.04500000001</v>
      </c>
      <c r="N2906">
        <f t="shared" si="883"/>
        <v>436356.81400000001</v>
      </c>
      <c r="O2906" t="str">
        <f t="shared" si="884"/>
        <v>wit rondje</v>
      </c>
      <c r="P2906" t="str">
        <f t="shared" si="885"/>
        <v>ALN99023</v>
      </c>
      <c r="Q2906" t="str">
        <f>$O$2&amp;E2906</f>
        <v>Lph 9</v>
      </c>
      <c r="R2906" t="str">
        <f t="shared" si="878"/>
        <v/>
      </c>
      <c r="T2906" t="str">
        <f t="shared" si="886"/>
        <v>AALTEN</v>
      </c>
      <c r="U2906" t="str">
        <f t="shared" si="887"/>
        <v>Hamelandroute</v>
      </c>
      <c r="V2906" s="62" t="str">
        <f t="shared" si="888"/>
        <v>ALN99023</v>
      </c>
      <c r="W2906" s="15" t="e">
        <f>IF(J2906,#REF!,"")</f>
        <v>#REF!</v>
      </c>
      <c r="X2906" s="15" t="e">
        <f>IF(J2906,#REF!,"")</f>
        <v>#REF!</v>
      </c>
      <c r="Y2906" s="62" t="str">
        <f t="shared" si="889"/>
        <v xml:space="preserve"> </v>
      </c>
      <c r="AA2906" s="69"/>
      <c r="AB2906" s="90">
        <v>9</v>
      </c>
      <c r="AC2906" s="5" t="s">
        <v>2094</v>
      </c>
      <c r="AD2906" s="90" t="str">
        <f t="shared" si="890"/>
        <v/>
      </c>
      <c r="AE2906" s="90" t="str">
        <f t="shared" si="891"/>
        <v/>
      </c>
      <c r="AF2906" t="str">
        <f t="shared" si="876"/>
        <v/>
      </c>
      <c r="AH2906" t="str">
        <f t="shared" si="879"/>
        <v/>
      </c>
      <c r="AI2906" t="str">
        <f>IF(AH2906&gt;"",VLOOKUP(AH2906,'MAATREGELEN TBV BESTEK '!$A$3:$N$34,11,FALSE),"")</f>
        <v/>
      </c>
      <c r="AJ2906" t="str">
        <f>IF(AH2906&gt;"",VLOOKUP(AH2906,'MAATREGELEN TBV BESTEK '!$A$3:$N$34,13,FALSE),"")</f>
        <v/>
      </c>
      <c r="AK2906" t="str">
        <f>IF(AH2906&gt;"",VLOOKUP(AH2906,'MAATREGELEN TBV BESTEK '!$A$3:$N$34,14,FALSE),"")</f>
        <v/>
      </c>
    </row>
    <row r="2907" spans="1:37" ht="12" customHeight="1">
      <c r="A2907" s="49">
        <v>237559.04000000001</v>
      </c>
      <c r="B2907" s="49">
        <v>436384.11900000001</v>
      </c>
      <c r="C2907" t="s">
        <v>2095</v>
      </c>
      <c r="D2907" t="s">
        <v>4563</v>
      </c>
      <c r="E2907">
        <v>9</v>
      </c>
      <c r="F2907" t="s">
        <v>5915</v>
      </c>
      <c r="G2907" t="s">
        <v>2427</v>
      </c>
      <c r="H2907" s="64" t="s">
        <v>1883</v>
      </c>
      <c r="J2907">
        <f t="shared" si="880"/>
        <v>1</v>
      </c>
      <c r="K2907" t="str">
        <f t="shared" si="881"/>
        <v/>
      </c>
      <c r="L2907" t="str">
        <f t="shared" si="877"/>
        <v/>
      </c>
      <c r="M2907">
        <f t="shared" si="882"/>
        <v>237559.04000000001</v>
      </c>
      <c r="N2907">
        <f t="shared" si="883"/>
        <v>436384.11900000001</v>
      </c>
      <c r="O2907" t="str">
        <f t="shared" si="884"/>
        <v>wit rondje</v>
      </c>
      <c r="P2907" t="str">
        <f t="shared" si="885"/>
        <v>ALN99024</v>
      </c>
      <c r="Q2907" t="str">
        <f>$O$2&amp;E2907</f>
        <v>Lph 9</v>
      </c>
      <c r="R2907" t="str">
        <f t="shared" si="878"/>
        <v/>
      </c>
      <c r="T2907" t="str">
        <f t="shared" si="886"/>
        <v>AALTEN</v>
      </c>
      <c r="U2907" t="str">
        <f t="shared" si="887"/>
        <v>Hamelandroute</v>
      </c>
      <c r="V2907" s="62" t="str">
        <f t="shared" si="888"/>
        <v>ALN99024</v>
      </c>
      <c r="W2907" s="15" t="e">
        <f>IF(J2907,#REF!,"")</f>
        <v>#REF!</v>
      </c>
      <c r="X2907" s="15" t="e">
        <f>IF(J2907,#REF!,"")</f>
        <v>#REF!</v>
      </c>
      <c r="Y2907" s="62" t="str">
        <f t="shared" si="889"/>
        <v xml:space="preserve"> </v>
      </c>
      <c r="AA2907" s="69"/>
      <c r="AB2907" s="90">
        <v>9</v>
      </c>
      <c r="AC2907" s="5" t="s">
        <v>2082</v>
      </c>
      <c r="AD2907" s="90" t="str">
        <f t="shared" si="890"/>
        <v/>
      </c>
      <c r="AE2907" s="90" t="str">
        <f t="shared" si="891"/>
        <v/>
      </c>
      <c r="AF2907" t="str">
        <f t="shared" si="876"/>
        <v/>
      </c>
      <c r="AH2907" t="str">
        <f t="shared" si="879"/>
        <v/>
      </c>
      <c r="AI2907" t="str">
        <f>IF(AH2907&gt;"",VLOOKUP(AH2907,'MAATREGELEN TBV BESTEK '!$A$3:$N$34,11,FALSE),"")</f>
        <v/>
      </c>
      <c r="AJ2907" t="str">
        <f>IF(AH2907&gt;"",VLOOKUP(AH2907,'MAATREGELEN TBV BESTEK '!$A$3:$N$34,13,FALSE),"")</f>
        <v/>
      </c>
      <c r="AK2907" t="str">
        <f>IF(AH2907&gt;"",VLOOKUP(AH2907,'MAATREGELEN TBV BESTEK '!$A$3:$N$34,14,FALSE),"")</f>
        <v/>
      </c>
    </row>
    <row r="2908" spans="1:37" ht="12" customHeight="1">
      <c r="A2908" s="49">
        <v>237559.04000000001</v>
      </c>
      <c r="B2908" s="49">
        <v>436384.11900000001</v>
      </c>
      <c r="C2908" t="s">
        <v>2095</v>
      </c>
      <c r="D2908" t="s">
        <v>4563</v>
      </c>
      <c r="E2908" t="s">
        <v>5915</v>
      </c>
      <c r="F2908" t="s">
        <v>5915</v>
      </c>
      <c r="G2908" t="s">
        <v>2427</v>
      </c>
      <c r="H2908" s="64" t="s">
        <v>1883</v>
      </c>
      <c r="J2908">
        <f t="shared" si="880"/>
        <v>0</v>
      </c>
      <c r="K2908" t="str">
        <f t="shared" si="881"/>
        <v/>
      </c>
      <c r="L2908" t="str">
        <f t="shared" si="877"/>
        <v/>
      </c>
      <c r="M2908" t="str">
        <f t="shared" si="882"/>
        <v/>
      </c>
      <c r="N2908" t="str">
        <f t="shared" si="883"/>
        <v/>
      </c>
      <c r="O2908" t="str">
        <f t="shared" si="884"/>
        <v/>
      </c>
      <c r="P2908" t="str">
        <f t="shared" si="885"/>
        <v/>
      </c>
      <c r="R2908" t="str">
        <f t="shared" si="878"/>
        <v/>
      </c>
      <c r="T2908" t="str">
        <f t="shared" si="886"/>
        <v>AALTEN</v>
      </c>
      <c r="U2908" t="str">
        <f t="shared" si="887"/>
        <v>Hamelandroute</v>
      </c>
      <c r="V2908" s="62" t="str">
        <f t="shared" si="888"/>
        <v/>
      </c>
      <c r="W2908" s="15" t="str">
        <f>IF(J2908,#REF!,"")</f>
        <v/>
      </c>
      <c r="X2908" s="15" t="str">
        <f>IF(J2908,#REF!,"")</f>
        <v/>
      </c>
      <c r="Y2908" s="62" t="str">
        <f t="shared" si="889"/>
        <v xml:space="preserve"> </v>
      </c>
      <c r="AA2908" s="69"/>
      <c r="AB2908" s="90" t="s">
        <v>5915</v>
      </c>
      <c r="AC2908" s="5" t="s">
        <v>5915</v>
      </c>
      <c r="AD2908" s="90" t="str">
        <f t="shared" si="890"/>
        <v/>
      </c>
      <c r="AE2908" s="90" t="str">
        <f t="shared" si="891"/>
        <v/>
      </c>
      <c r="AF2908" t="str">
        <f t="shared" si="876"/>
        <v/>
      </c>
      <c r="AH2908" t="str">
        <f t="shared" si="879"/>
        <v/>
      </c>
      <c r="AI2908" t="str">
        <f>IF(AH2908&gt;"",VLOOKUP(AH2908,'MAATREGELEN TBV BESTEK '!$A$3:$N$34,11,FALSE),"")</f>
        <v/>
      </c>
      <c r="AJ2908" t="str">
        <f>IF(AH2908&gt;"",VLOOKUP(AH2908,'MAATREGELEN TBV BESTEK '!$A$3:$N$34,13,FALSE),"")</f>
        <v/>
      </c>
      <c r="AK2908" t="str">
        <f>IF(AH2908&gt;"",VLOOKUP(AH2908,'MAATREGELEN TBV BESTEK '!$A$3:$N$34,14,FALSE),"")</f>
        <v/>
      </c>
    </row>
    <row r="2909" spans="1:37" ht="12" customHeight="1">
      <c r="A2909" s="49">
        <v>237547.677</v>
      </c>
      <c r="B2909" s="49">
        <v>436389.20699999999</v>
      </c>
      <c r="C2909" t="s">
        <v>2096</v>
      </c>
      <c r="D2909" t="s">
        <v>4563</v>
      </c>
      <c r="E2909">
        <v>9</v>
      </c>
      <c r="F2909" t="s">
        <v>5915</v>
      </c>
      <c r="G2909" t="s">
        <v>2427</v>
      </c>
      <c r="H2909" s="64" t="s">
        <v>1883</v>
      </c>
      <c r="J2909">
        <f t="shared" si="880"/>
        <v>1</v>
      </c>
      <c r="K2909" t="str">
        <f t="shared" si="881"/>
        <v/>
      </c>
      <c r="L2909" t="str">
        <f t="shared" si="877"/>
        <v/>
      </c>
      <c r="M2909">
        <f t="shared" si="882"/>
        <v>237547.677</v>
      </c>
      <c r="N2909">
        <f t="shared" si="883"/>
        <v>436389.20699999999</v>
      </c>
      <c r="O2909" t="str">
        <f t="shared" si="884"/>
        <v>wit rondje</v>
      </c>
      <c r="P2909" t="str">
        <f t="shared" si="885"/>
        <v>ALN99025</v>
      </c>
      <c r="Q2909" t="str">
        <f>$O$2&amp;E2909</f>
        <v>Lph 9</v>
      </c>
      <c r="R2909" t="str">
        <f t="shared" si="878"/>
        <v/>
      </c>
      <c r="T2909" t="str">
        <f t="shared" si="886"/>
        <v>AALTEN</v>
      </c>
      <c r="U2909" t="str">
        <f t="shared" si="887"/>
        <v>Hamelandroute</v>
      </c>
      <c r="V2909" s="62" t="str">
        <f t="shared" si="888"/>
        <v>ALN99025</v>
      </c>
      <c r="W2909" s="15" t="e">
        <f>IF(J2909,#REF!,"")</f>
        <v>#REF!</v>
      </c>
      <c r="X2909" s="15" t="e">
        <f>IF(J2909,#REF!,"")</f>
        <v>#REF!</v>
      </c>
      <c r="Y2909" s="62" t="str">
        <f t="shared" si="889"/>
        <v xml:space="preserve"> </v>
      </c>
      <c r="AA2909" s="69"/>
      <c r="AB2909" s="90">
        <v>9</v>
      </c>
      <c r="AC2909" s="5" t="s">
        <v>2094</v>
      </c>
      <c r="AD2909" s="90" t="str">
        <f t="shared" si="890"/>
        <v/>
      </c>
      <c r="AE2909" s="90" t="str">
        <f t="shared" si="891"/>
        <v/>
      </c>
      <c r="AF2909" t="str">
        <f t="shared" si="876"/>
        <v/>
      </c>
      <c r="AH2909" t="str">
        <f t="shared" si="879"/>
        <v/>
      </c>
      <c r="AI2909" t="str">
        <f>IF(AH2909&gt;"",VLOOKUP(AH2909,'MAATREGELEN TBV BESTEK '!$A$3:$N$34,11,FALSE),"")</f>
        <v/>
      </c>
      <c r="AJ2909" t="str">
        <f>IF(AH2909&gt;"",VLOOKUP(AH2909,'MAATREGELEN TBV BESTEK '!$A$3:$N$34,13,FALSE),"")</f>
        <v/>
      </c>
      <c r="AK2909" t="str">
        <f>IF(AH2909&gt;"",VLOOKUP(AH2909,'MAATREGELEN TBV BESTEK '!$A$3:$N$34,14,FALSE),"")</f>
        <v/>
      </c>
    </row>
    <row r="2910" spans="1:37" ht="12" customHeight="1">
      <c r="A2910" s="49">
        <v>237570.06299999999</v>
      </c>
      <c r="B2910" s="49">
        <v>436375.3</v>
      </c>
      <c r="C2910" t="s">
        <v>2097</v>
      </c>
      <c r="D2910" t="s">
        <v>4563</v>
      </c>
      <c r="E2910">
        <v>5</v>
      </c>
      <c r="F2910" t="s">
        <v>5915</v>
      </c>
      <c r="G2910" t="s">
        <v>2427</v>
      </c>
      <c r="H2910" s="64" t="s">
        <v>1883</v>
      </c>
      <c r="J2910">
        <f t="shared" si="880"/>
        <v>1</v>
      </c>
      <c r="K2910" t="str">
        <f t="shared" si="881"/>
        <v/>
      </c>
      <c r="L2910" t="str">
        <f t="shared" si="877"/>
        <v/>
      </c>
      <c r="M2910">
        <f t="shared" si="882"/>
        <v>237570.06299999999</v>
      </c>
      <c r="N2910">
        <f t="shared" si="883"/>
        <v>436375.3</v>
      </c>
      <c r="O2910" t="str">
        <f t="shared" si="884"/>
        <v>wit rondje</v>
      </c>
      <c r="P2910" t="str">
        <f t="shared" si="885"/>
        <v>ALN99026</v>
      </c>
      <c r="Q2910" t="str">
        <f>$O$2&amp;E2910</f>
        <v>Lph 5</v>
      </c>
      <c r="R2910" t="str">
        <f t="shared" si="878"/>
        <v/>
      </c>
      <c r="T2910" t="str">
        <f t="shared" si="886"/>
        <v>AALTEN</v>
      </c>
      <c r="U2910" t="str">
        <f t="shared" si="887"/>
        <v>Hamelandroute</v>
      </c>
      <c r="V2910" s="62" t="str">
        <f t="shared" si="888"/>
        <v>ALN99026</v>
      </c>
      <c r="W2910" s="15" t="e">
        <f>IF(J2910,#REF!,"")</f>
        <v>#REF!</v>
      </c>
      <c r="X2910" s="15" t="e">
        <f>IF(J2910,#REF!,"")</f>
        <v>#REF!</v>
      </c>
      <c r="Y2910" s="62" t="str">
        <f t="shared" si="889"/>
        <v xml:space="preserve"> </v>
      </c>
      <c r="AA2910" s="69"/>
      <c r="AB2910" s="90">
        <v>5</v>
      </c>
      <c r="AC2910" s="5" t="s">
        <v>2248</v>
      </c>
      <c r="AD2910" s="90" t="str">
        <f t="shared" si="890"/>
        <v/>
      </c>
      <c r="AE2910" s="90" t="str">
        <f t="shared" si="891"/>
        <v/>
      </c>
      <c r="AF2910" t="str">
        <f t="shared" si="876"/>
        <v/>
      </c>
      <c r="AH2910" t="str">
        <f t="shared" si="879"/>
        <v/>
      </c>
      <c r="AI2910" t="str">
        <f>IF(AH2910&gt;"",VLOOKUP(AH2910,'MAATREGELEN TBV BESTEK '!$A$3:$N$34,11,FALSE),"")</f>
        <v/>
      </c>
      <c r="AJ2910" t="str">
        <f>IF(AH2910&gt;"",VLOOKUP(AH2910,'MAATREGELEN TBV BESTEK '!$A$3:$N$34,13,FALSE),"")</f>
        <v/>
      </c>
      <c r="AK2910" t="str">
        <f>IF(AH2910&gt;"",VLOOKUP(AH2910,'MAATREGELEN TBV BESTEK '!$A$3:$N$34,14,FALSE),"")</f>
        <v/>
      </c>
    </row>
    <row r="2911" spans="1:37" ht="12" customHeight="1">
      <c r="A2911" s="49">
        <v>238426.85800000001</v>
      </c>
      <c r="B2911" s="49">
        <v>439088.19900000002</v>
      </c>
      <c r="C2911" t="s">
        <v>2098</v>
      </c>
      <c r="D2911" t="s">
        <v>4563</v>
      </c>
      <c r="E2911">
        <v>12</v>
      </c>
      <c r="F2911" t="s">
        <v>5915</v>
      </c>
      <c r="G2911" t="s">
        <v>2427</v>
      </c>
      <c r="H2911" s="64" t="s">
        <v>1883</v>
      </c>
      <c r="J2911">
        <f t="shared" si="880"/>
        <v>1</v>
      </c>
      <c r="K2911" t="str">
        <f t="shared" si="881"/>
        <v/>
      </c>
      <c r="L2911" t="str">
        <f t="shared" si="877"/>
        <v/>
      </c>
      <c r="M2911">
        <f t="shared" si="882"/>
        <v>238426.85800000001</v>
      </c>
      <c r="N2911">
        <f t="shared" si="883"/>
        <v>439088.19900000002</v>
      </c>
      <c r="O2911" t="str">
        <f t="shared" si="884"/>
        <v>wit rondje</v>
      </c>
      <c r="P2911" t="str">
        <f t="shared" si="885"/>
        <v>ALN99031</v>
      </c>
      <c r="Q2911" t="str">
        <f>$O$2&amp;E2911</f>
        <v>Lph 12</v>
      </c>
      <c r="R2911" t="str">
        <f t="shared" si="878"/>
        <v/>
      </c>
      <c r="T2911" t="str">
        <f t="shared" si="886"/>
        <v>AALTEN</v>
      </c>
      <c r="U2911" t="str">
        <f t="shared" si="887"/>
        <v>Hamelandroute</v>
      </c>
      <c r="V2911" s="62" t="str">
        <f t="shared" si="888"/>
        <v>ALN99031</v>
      </c>
      <c r="W2911" s="15" t="e">
        <f>IF(J2911,#REF!,"")</f>
        <v>#REF!</v>
      </c>
      <c r="X2911" s="15" t="e">
        <f>IF(J2911,#REF!,"")</f>
        <v>#REF!</v>
      </c>
      <c r="Y2911" s="62" t="str">
        <f t="shared" si="889"/>
        <v xml:space="preserve"> </v>
      </c>
      <c r="AA2911" s="69"/>
      <c r="AB2911" s="90">
        <v>12</v>
      </c>
      <c r="AC2911" s="5" t="s">
        <v>2099</v>
      </c>
      <c r="AD2911" s="90" t="str">
        <f t="shared" si="890"/>
        <v/>
      </c>
      <c r="AE2911" s="90" t="str">
        <f t="shared" si="891"/>
        <v/>
      </c>
      <c r="AF2911" t="str">
        <f t="shared" si="876"/>
        <v/>
      </c>
      <c r="AH2911" t="str">
        <f t="shared" si="879"/>
        <v/>
      </c>
      <c r="AI2911" t="str">
        <f>IF(AH2911&gt;"",VLOOKUP(AH2911,'MAATREGELEN TBV BESTEK '!$A$3:$N$34,11,FALSE),"")</f>
        <v/>
      </c>
      <c r="AJ2911" t="str">
        <f>IF(AH2911&gt;"",VLOOKUP(AH2911,'MAATREGELEN TBV BESTEK '!$A$3:$N$34,13,FALSE),"")</f>
        <v/>
      </c>
      <c r="AK2911" t="str">
        <f>IF(AH2911&gt;"",VLOOKUP(AH2911,'MAATREGELEN TBV BESTEK '!$A$3:$N$34,14,FALSE),"")</f>
        <v/>
      </c>
    </row>
    <row r="2912" spans="1:37" ht="12" customHeight="1">
      <c r="A2912" s="49">
        <v>238421.726</v>
      </c>
      <c r="B2912" s="49">
        <v>439133.97</v>
      </c>
      <c r="C2912" t="s">
        <v>2100</v>
      </c>
      <c r="D2912" t="s">
        <v>4563</v>
      </c>
      <c r="E2912">
        <v>12</v>
      </c>
      <c r="F2912" t="s">
        <v>5915</v>
      </c>
      <c r="G2912" t="s">
        <v>2427</v>
      </c>
      <c r="H2912" s="64" t="s">
        <v>1883</v>
      </c>
      <c r="J2912">
        <f t="shared" si="880"/>
        <v>1</v>
      </c>
      <c r="K2912" t="str">
        <f t="shared" si="881"/>
        <v/>
      </c>
      <c r="L2912" t="str">
        <f t="shared" si="877"/>
        <v/>
      </c>
      <c r="M2912">
        <f t="shared" si="882"/>
        <v>238421.726</v>
      </c>
      <c r="N2912">
        <f t="shared" si="883"/>
        <v>439133.97</v>
      </c>
      <c r="O2912" t="str">
        <f t="shared" si="884"/>
        <v>wit rondje</v>
      </c>
      <c r="P2912" t="str">
        <f t="shared" si="885"/>
        <v>ALN99032</v>
      </c>
      <c r="Q2912" t="str">
        <f>$O$2&amp;E2912</f>
        <v>Lph 12</v>
      </c>
      <c r="R2912" t="str">
        <f t="shared" si="878"/>
        <v/>
      </c>
      <c r="T2912" t="str">
        <f t="shared" si="886"/>
        <v>AALTEN</v>
      </c>
      <c r="U2912" t="str">
        <f t="shared" si="887"/>
        <v>Hamelandroute</v>
      </c>
      <c r="V2912" s="62" t="str">
        <f t="shared" si="888"/>
        <v>ALN99032</v>
      </c>
      <c r="W2912" s="15" t="e">
        <f>IF(J2912,#REF!,"")</f>
        <v>#REF!</v>
      </c>
      <c r="X2912" s="15" t="e">
        <f>IF(J2912,#REF!,"")</f>
        <v>#REF!</v>
      </c>
      <c r="Y2912" s="62" t="str">
        <f t="shared" si="889"/>
        <v xml:space="preserve"> </v>
      </c>
      <c r="AA2912" s="69"/>
      <c r="AB2912" s="90">
        <v>12</v>
      </c>
      <c r="AC2912" s="5" t="s">
        <v>2099</v>
      </c>
      <c r="AD2912" s="90" t="str">
        <f t="shared" si="890"/>
        <v/>
      </c>
      <c r="AE2912" s="90" t="str">
        <f t="shared" si="891"/>
        <v/>
      </c>
      <c r="AF2912" t="str">
        <f t="shared" si="876"/>
        <v/>
      </c>
      <c r="AH2912" t="str">
        <f t="shared" si="879"/>
        <v/>
      </c>
      <c r="AI2912" t="str">
        <f>IF(AH2912&gt;"",VLOOKUP(AH2912,'MAATREGELEN TBV BESTEK '!$A$3:$N$34,11,FALSE),"")</f>
        <v/>
      </c>
      <c r="AJ2912" t="str">
        <f>IF(AH2912&gt;"",VLOOKUP(AH2912,'MAATREGELEN TBV BESTEK '!$A$3:$N$34,13,FALSE),"")</f>
        <v/>
      </c>
      <c r="AK2912" t="str">
        <f>IF(AH2912&gt;"",VLOOKUP(AH2912,'MAATREGELEN TBV BESTEK '!$A$3:$N$34,14,FALSE),"")</f>
        <v/>
      </c>
    </row>
    <row r="2913" spans="1:37" ht="12" customHeight="1">
      <c r="A2913" s="49">
        <v>238418.772</v>
      </c>
      <c r="B2913" s="49">
        <v>439158.799</v>
      </c>
      <c r="C2913" t="s">
        <v>2101</v>
      </c>
      <c r="D2913" t="s">
        <v>4563</v>
      </c>
      <c r="E2913">
        <v>9</v>
      </c>
      <c r="F2913" t="s">
        <v>5915</v>
      </c>
      <c r="G2913" t="s">
        <v>2427</v>
      </c>
      <c r="H2913" s="64" t="s">
        <v>1883</v>
      </c>
      <c r="J2913">
        <f t="shared" si="880"/>
        <v>1</v>
      </c>
      <c r="K2913" t="str">
        <f t="shared" si="881"/>
        <v/>
      </c>
      <c r="L2913" t="str">
        <f t="shared" si="877"/>
        <v/>
      </c>
      <c r="M2913">
        <f t="shared" si="882"/>
        <v>238418.772</v>
      </c>
      <c r="N2913">
        <f t="shared" si="883"/>
        <v>439158.799</v>
      </c>
      <c r="O2913" t="str">
        <f t="shared" si="884"/>
        <v>wit rondje</v>
      </c>
      <c r="P2913" t="str">
        <f t="shared" si="885"/>
        <v>ALN99033</v>
      </c>
      <c r="Q2913" t="str">
        <f>$O$2&amp;E2913</f>
        <v>Lph 9</v>
      </c>
      <c r="R2913" t="str">
        <f t="shared" si="878"/>
        <v/>
      </c>
      <c r="T2913" t="str">
        <f t="shared" si="886"/>
        <v>AALTEN</v>
      </c>
      <c r="U2913" t="str">
        <f t="shared" si="887"/>
        <v>Hamelandroute</v>
      </c>
      <c r="V2913" s="62" t="str">
        <f t="shared" si="888"/>
        <v>ALN99033</v>
      </c>
      <c r="W2913" s="15" t="e">
        <f>IF(J2913,#REF!,"")</f>
        <v>#REF!</v>
      </c>
      <c r="X2913" s="15" t="e">
        <f>IF(J2913,#REF!,"")</f>
        <v>#REF!</v>
      </c>
      <c r="Y2913" s="62" t="str">
        <f t="shared" si="889"/>
        <v xml:space="preserve"> </v>
      </c>
      <c r="AA2913" s="69"/>
      <c r="AB2913" s="90">
        <v>9</v>
      </c>
      <c r="AC2913" s="5" t="s">
        <v>2094</v>
      </c>
      <c r="AD2913" s="90" t="str">
        <f t="shared" si="890"/>
        <v/>
      </c>
      <c r="AE2913" s="90" t="str">
        <f t="shared" si="891"/>
        <v/>
      </c>
      <c r="AF2913" t="str">
        <f t="shared" ref="AF2913:AF2944" si="892">IF(Y2913="AV","Armatuur "&amp;AE2913&amp;" leveren en plaatsen op LM "&amp;AD2913&amp;"m","")&amp;IF(Y2913="MV AV","Mast en armatuur leveren en plaatsen, "&amp;AE2913&amp;" en LM "&amp;AD2913&amp;"m, oude mast "&amp;AB2913&amp;"m verwijderen","")&amp;IF(Y2913="NM NA","Nwe mast en nw armatuur leveren en plaatsen, "&amp;AE2913&amp;" en LM "&amp;AD2913&amp;"m, oude mast "&amp;AB2913&amp;"m verwijderen","")&amp;IF(Y2913="NLP","Nieuw lichtpunt bijplaatsen, "&amp;AE2913&amp;" en LM "&amp;AD2913&amp;"m","")</f>
        <v/>
      </c>
      <c r="AH2913" t="str">
        <f t="shared" si="879"/>
        <v/>
      </c>
      <c r="AI2913" t="str">
        <f>IF(AH2913&gt;"",VLOOKUP(AH2913,'MAATREGELEN TBV BESTEK '!$A$3:$N$34,11,FALSE),"")</f>
        <v/>
      </c>
      <c r="AJ2913" t="str">
        <f>IF(AH2913&gt;"",VLOOKUP(AH2913,'MAATREGELEN TBV BESTEK '!$A$3:$N$34,13,FALSE),"")</f>
        <v/>
      </c>
      <c r="AK2913" t="str">
        <f>IF(AH2913&gt;"",VLOOKUP(AH2913,'MAATREGELEN TBV BESTEK '!$A$3:$N$34,14,FALSE),"")</f>
        <v/>
      </c>
    </row>
    <row r="2914" spans="1:37" ht="12" customHeight="1">
      <c r="A2914" s="49">
        <v>238418.772</v>
      </c>
      <c r="B2914" s="49">
        <v>439158.799</v>
      </c>
      <c r="C2914" t="s">
        <v>2101</v>
      </c>
      <c r="D2914" t="s">
        <v>4563</v>
      </c>
      <c r="E2914" t="s">
        <v>5915</v>
      </c>
      <c r="F2914" t="s">
        <v>5915</v>
      </c>
      <c r="G2914" t="s">
        <v>2427</v>
      </c>
      <c r="H2914" s="64" t="s">
        <v>1883</v>
      </c>
      <c r="J2914">
        <f t="shared" si="880"/>
        <v>0</v>
      </c>
      <c r="K2914" t="str">
        <f t="shared" si="881"/>
        <v/>
      </c>
      <c r="L2914" t="str">
        <f t="shared" si="877"/>
        <v/>
      </c>
      <c r="M2914" t="str">
        <f t="shared" si="882"/>
        <v/>
      </c>
      <c r="N2914" t="str">
        <f t="shared" si="883"/>
        <v/>
      </c>
      <c r="O2914" t="str">
        <f t="shared" si="884"/>
        <v/>
      </c>
      <c r="P2914" t="str">
        <f t="shared" si="885"/>
        <v/>
      </c>
      <c r="R2914" t="str">
        <f t="shared" si="878"/>
        <v/>
      </c>
      <c r="T2914" t="str">
        <f t="shared" si="886"/>
        <v>AALTEN</v>
      </c>
      <c r="U2914" t="str">
        <f t="shared" si="887"/>
        <v>Hamelandroute</v>
      </c>
      <c r="V2914" s="62" t="str">
        <f t="shared" si="888"/>
        <v/>
      </c>
      <c r="W2914" s="15" t="str">
        <f>IF(J2914,#REF!,"")</f>
        <v/>
      </c>
      <c r="X2914" s="15" t="str">
        <f>IF(J2914,#REF!,"")</f>
        <v/>
      </c>
      <c r="Y2914" s="62" t="str">
        <f t="shared" si="889"/>
        <v xml:space="preserve"> </v>
      </c>
      <c r="AA2914" s="69"/>
      <c r="AB2914" s="90" t="s">
        <v>5915</v>
      </c>
      <c r="AC2914" s="5" t="s">
        <v>5915</v>
      </c>
      <c r="AD2914" s="90" t="str">
        <f t="shared" si="890"/>
        <v/>
      </c>
      <c r="AE2914" s="90" t="str">
        <f t="shared" si="891"/>
        <v/>
      </c>
      <c r="AF2914" t="str">
        <f t="shared" si="892"/>
        <v/>
      </c>
      <c r="AH2914" t="str">
        <f t="shared" si="879"/>
        <v/>
      </c>
      <c r="AI2914" t="str">
        <f>IF(AH2914&gt;"",VLOOKUP(AH2914,'MAATREGELEN TBV BESTEK '!$A$3:$N$34,11,FALSE),"")</f>
        <v/>
      </c>
      <c r="AJ2914" t="str">
        <f>IF(AH2914&gt;"",VLOOKUP(AH2914,'MAATREGELEN TBV BESTEK '!$A$3:$N$34,13,FALSE),"")</f>
        <v/>
      </c>
      <c r="AK2914" t="str">
        <f>IF(AH2914&gt;"",VLOOKUP(AH2914,'MAATREGELEN TBV BESTEK '!$A$3:$N$34,14,FALSE),"")</f>
        <v/>
      </c>
    </row>
    <row r="2915" spans="1:37" ht="12" customHeight="1">
      <c r="A2915" s="49">
        <v>238429.65700000001</v>
      </c>
      <c r="B2915" s="49">
        <v>439163.05</v>
      </c>
      <c r="C2915" t="s">
        <v>2102</v>
      </c>
      <c r="D2915" t="s">
        <v>4563</v>
      </c>
      <c r="E2915">
        <v>8</v>
      </c>
      <c r="F2915" t="s">
        <v>5915</v>
      </c>
      <c r="G2915" t="s">
        <v>2427</v>
      </c>
      <c r="H2915" s="64" t="s">
        <v>1883</v>
      </c>
      <c r="J2915">
        <f t="shared" si="880"/>
        <v>1</v>
      </c>
      <c r="K2915" t="str">
        <f t="shared" si="881"/>
        <v/>
      </c>
      <c r="L2915" t="str">
        <f t="shared" si="877"/>
        <v/>
      </c>
      <c r="M2915">
        <f t="shared" si="882"/>
        <v>238429.65700000001</v>
      </c>
      <c r="N2915">
        <f t="shared" si="883"/>
        <v>439163.05</v>
      </c>
      <c r="O2915" t="str">
        <f t="shared" si="884"/>
        <v>wit rondje</v>
      </c>
      <c r="P2915" t="str">
        <f t="shared" si="885"/>
        <v>ALN99034</v>
      </c>
      <c r="Q2915" t="str">
        <f t="shared" ref="Q2915:Q2920" si="893">$O$2&amp;E2915</f>
        <v>Lph 8</v>
      </c>
      <c r="R2915" t="str">
        <f t="shared" si="878"/>
        <v/>
      </c>
      <c r="T2915" t="str">
        <f t="shared" si="886"/>
        <v>AALTEN</v>
      </c>
      <c r="U2915" t="str">
        <f t="shared" si="887"/>
        <v>Hamelandroute</v>
      </c>
      <c r="V2915" s="62" t="str">
        <f t="shared" si="888"/>
        <v>ALN99034</v>
      </c>
      <c r="W2915" s="15" t="e">
        <f>IF(J2915,#REF!,"")</f>
        <v>#REF!</v>
      </c>
      <c r="X2915" s="15" t="e">
        <f>IF(J2915,#REF!,"")</f>
        <v>#REF!</v>
      </c>
      <c r="Y2915" s="62" t="str">
        <f t="shared" si="889"/>
        <v xml:space="preserve"> </v>
      </c>
      <c r="AA2915" s="69"/>
      <c r="AB2915" s="90">
        <v>8</v>
      </c>
      <c r="AC2915" s="5" t="s">
        <v>2103</v>
      </c>
      <c r="AD2915" s="90" t="str">
        <f t="shared" si="890"/>
        <v/>
      </c>
      <c r="AE2915" s="90" t="str">
        <f t="shared" si="891"/>
        <v/>
      </c>
      <c r="AF2915" t="str">
        <f t="shared" si="892"/>
        <v/>
      </c>
      <c r="AH2915" t="str">
        <f t="shared" si="879"/>
        <v/>
      </c>
      <c r="AI2915" t="str">
        <f>IF(AH2915&gt;"",VLOOKUP(AH2915,'MAATREGELEN TBV BESTEK '!$A$3:$N$34,11,FALSE),"")</f>
        <v/>
      </c>
      <c r="AJ2915" t="str">
        <f>IF(AH2915&gt;"",VLOOKUP(AH2915,'MAATREGELEN TBV BESTEK '!$A$3:$N$34,13,FALSE),"")</f>
        <v/>
      </c>
      <c r="AK2915" t="str">
        <f>IF(AH2915&gt;"",VLOOKUP(AH2915,'MAATREGELEN TBV BESTEK '!$A$3:$N$34,14,FALSE),"")</f>
        <v/>
      </c>
    </row>
    <row r="2916" spans="1:37" ht="12" customHeight="1">
      <c r="A2916" s="49">
        <v>238414.003</v>
      </c>
      <c r="B2916" s="49">
        <v>439192.18099999998</v>
      </c>
      <c r="C2916" t="s">
        <v>1894</v>
      </c>
      <c r="D2916" t="s">
        <v>4563</v>
      </c>
      <c r="E2916">
        <v>10</v>
      </c>
      <c r="F2916" t="s">
        <v>5915</v>
      </c>
      <c r="G2916" t="s">
        <v>2427</v>
      </c>
      <c r="H2916" s="64" t="s">
        <v>1883</v>
      </c>
      <c r="J2916">
        <f t="shared" si="880"/>
        <v>1</v>
      </c>
      <c r="K2916" t="str">
        <f t="shared" si="881"/>
        <v/>
      </c>
      <c r="L2916" t="str">
        <f t="shared" si="877"/>
        <v/>
      </c>
      <c r="M2916">
        <f t="shared" si="882"/>
        <v>238414.003</v>
      </c>
      <c r="N2916">
        <f t="shared" si="883"/>
        <v>439192.18099999998</v>
      </c>
      <c r="O2916" t="str">
        <f t="shared" si="884"/>
        <v>wit rondje</v>
      </c>
      <c r="P2916" t="str">
        <f t="shared" si="885"/>
        <v>ALN99035</v>
      </c>
      <c r="Q2916" t="str">
        <f t="shared" si="893"/>
        <v>Lph 10</v>
      </c>
      <c r="R2916" t="str">
        <f t="shared" si="878"/>
        <v/>
      </c>
      <c r="T2916" t="str">
        <f t="shared" si="886"/>
        <v>AALTEN</v>
      </c>
      <c r="U2916" t="str">
        <f t="shared" si="887"/>
        <v>Hamelandroute</v>
      </c>
      <c r="V2916" s="62" t="str">
        <f t="shared" si="888"/>
        <v>ALN99035</v>
      </c>
      <c r="W2916" s="15" t="e">
        <f>IF(J2916,#REF!,"")</f>
        <v>#REF!</v>
      </c>
      <c r="X2916" s="15" t="e">
        <f>IF(J2916,#REF!,"")</f>
        <v>#REF!</v>
      </c>
      <c r="Y2916" s="62" t="str">
        <f t="shared" si="889"/>
        <v xml:space="preserve"> </v>
      </c>
      <c r="AA2916" s="69"/>
      <c r="AB2916" s="90">
        <v>10</v>
      </c>
      <c r="AC2916" s="5" t="s">
        <v>2718</v>
      </c>
      <c r="AD2916" s="90" t="str">
        <f t="shared" si="890"/>
        <v/>
      </c>
      <c r="AE2916" s="90" t="str">
        <f t="shared" si="891"/>
        <v/>
      </c>
      <c r="AF2916" t="str">
        <f t="shared" si="892"/>
        <v/>
      </c>
      <c r="AH2916" t="str">
        <f t="shared" si="879"/>
        <v/>
      </c>
      <c r="AI2916" t="str">
        <f>IF(AH2916&gt;"",VLOOKUP(AH2916,'MAATREGELEN TBV BESTEK '!$A$3:$N$34,11,FALSE),"")</f>
        <v/>
      </c>
      <c r="AJ2916" t="str">
        <f>IF(AH2916&gt;"",VLOOKUP(AH2916,'MAATREGELEN TBV BESTEK '!$A$3:$N$34,13,FALSE),"")</f>
        <v/>
      </c>
      <c r="AK2916" t="str">
        <f>IF(AH2916&gt;"",VLOOKUP(AH2916,'MAATREGELEN TBV BESTEK '!$A$3:$N$34,14,FALSE),"")</f>
        <v/>
      </c>
    </row>
    <row r="2917" spans="1:37" ht="12" customHeight="1">
      <c r="A2917" s="49">
        <v>238362.53</v>
      </c>
      <c r="B2917" s="49">
        <v>439426.60700000002</v>
      </c>
      <c r="C2917" t="s">
        <v>2105</v>
      </c>
      <c r="D2917" t="s">
        <v>4563</v>
      </c>
      <c r="E2917">
        <v>12</v>
      </c>
      <c r="F2917" t="s">
        <v>5915</v>
      </c>
      <c r="G2917" t="s">
        <v>2427</v>
      </c>
      <c r="H2917" s="64" t="s">
        <v>1883</v>
      </c>
      <c r="J2917">
        <f t="shared" si="880"/>
        <v>1</v>
      </c>
      <c r="K2917" t="str">
        <f t="shared" si="881"/>
        <v/>
      </c>
      <c r="L2917" t="str">
        <f t="shared" si="877"/>
        <v/>
      </c>
      <c r="M2917">
        <f t="shared" si="882"/>
        <v>238362.53</v>
      </c>
      <c r="N2917">
        <f t="shared" si="883"/>
        <v>439426.60700000002</v>
      </c>
      <c r="O2917" t="str">
        <f t="shared" si="884"/>
        <v>wit rondje</v>
      </c>
      <c r="P2917" t="str">
        <f t="shared" si="885"/>
        <v>ALN99038</v>
      </c>
      <c r="Q2917" t="str">
        <f t="shared" si="893"/>
        <v>Lph 12</v>
      </c>
      <c r="R2917" t="str">
        <f t="shared" si="878"/>
        <v/>
      </c>
      <c r="T2917" t="str">
        <f t="shared" si="886"/>
        <v>AALTEN</v>
      </c>
      <c r="U2917" t="str">
        <f t="shared" si="887"/>
        <v>Hamelandroute</v>
      </c>
      <c r="V2917" s="62" t="str">
        <f t="shared" si="888"/>
        <v>ALN99038</v>
      </c>
      <c r="W2917" s="15" t="e">
        <f>IF(J2917,#REF!,"")</f>
        <v>#REF!</v>
      </c>
      <c r="X2917" s="15" t="e">
        <f>IF(J2917,#REF!,"")</f>
        <v>#REF!</v>
      </c>
      <c r="Y2917" s="62" t="str">
        <f t="shared" si="889"/>
        <v xml:space="preserve"> </v>
      </c>
      <c r="AA2917" s="69"/>
      <c r="AB2917" s="90">
        <v>12</v>
      </c>
      <c r="AC2917" s="5" t="s">
        <v>2094</v>
      </c>
      <c r="AD2917" s="90" t="str">
        <f t="shared" si="890"/>
        <v/>
      </c>
      <c r="AE2917" s="90" t="str">
        <f t="shared" si="891"/>
        <v/>
      </c>
      <c r="AF2917" t="str">
        <f t="shared" si="892"/>
        <v/>
      </c>
      <c r="AH2917" t="str">
        <f t="shared" si="879"/>
        <v/>
      </c>
      <c r="AI2917" t="str">
        <f>IF(AH2917&gt;"",VLOOKUP(AH2917,'MAATREGELEN TBV BESTEK '!$A$3:$N$34,11,FALSE),"")</f>
        <v/>
      </c>
      <c r="AJ2917" t="str">
        <f>IF(AH2917&gt;"",VLOOKUP(AH2917,'MAATREGELEN TBV BESTEK '!$A$3:$N$34,13,FALSE),"")</f>
        <v/>
      </c>
      <c r="AK2917" t="str">
        <f>IF(AH2917&gt;"",VLOOKUP(AH2917,'MAATREGELEN TBV BESTEK '!$A$3:$N$34,14,FALSE),"")</f>
        <v/>
      </c>
    </row>
    <row r="2918" spans="1:37" ht="12" customHeight="1">
      <c r="A2918" s="49">
        <v>238379.68799999999</v>
      </c>
      <c r="B2918" s="49">
        <v>439209.90899999999</v>
      </c>
      <c r="C2918" t="s">
        <v>1895</v>
      </c>
      <c r="D2918" t="s">
        <v>4563</v>
      </c>
      <c r="E2918">
        <v>12</v>
      </c>
      <c r="F2918" t="s">
        <v>5915</v>
      </c>
      <c r="G2918" t="s">
        <v>2427</v>
      </c>
      <c r="H2918" s="64" t="s">
        <v>1883</v>
      </c>
      <c r="J2918">
        <f t="shared" si="880"/>
        <v>1</v>
      </c>
      <c r="K2918" t="str">
        <f t="shared" si="881"/>
        <v/>
      </c>
      <c r="L2918" t="str">
        <f t="shared" si="877"/>
        <v/>
      </c>
      <c r="M2918">
        <f t="shared" si="882"/>
        <v>238379.68799999999</v>
      </c>
      <c r="N2918">
        <f t="shared" si="883"/>
        <v>439209.90899999999</v>
      </c>
      <c r="O2918" t="str">
        <f t="shared" si="884"/>
        <v>wit rondje</v>
      </c>
      <c r="P2918" t="str">
        <f t="shared" si="885"/>
        <v>ALN99043</v>
      </c>
      <c r="Q2918" t="str">
        <f t="shared" si="893"/>
        <v>Lph 12</v>
      </c>
      <c r="R2918" t="str">
        <f t="shared" si="878"/>
        <v/>
      </c>
      <c r="T2918" t="str">
        <f t="shared" si="886"/>
        <v>AALTEN</v>
      </c>
      <c r="U2918" t="str">
        <f t="shared" si="887"/>
        <v>Hamelandroute</v>
      </c>
      <c r="V2918" s="62" t="str">
        <f t="shared" si="888"/>
        <v>ALN99043</v>
      </c>
      <c r="W2918" s="15" t="e">
        <f>IF(J2918,#REF!,"")</f>
        <v>#REF!</v>
      </c>
      <c r="X2918" s="15" t="e">
        <f>IF(J2918,#REF!,"")</f>
        <v>#REF!</v>
      </c>
      <c r="Y2918" s="62" t="str">
        <f t="shared" si="889"/>
        <v xml:space="preserve"> </v>
      </c>
      <c r="AA2918" s="69"/>
      <c r="AB2918" s="90">
        <v>12</v>
      </c>
      <c r="AC2918" s="5" t="s">
        <v>2718</v>
      </c>
      <c r="AD2918" s="90" t="str">
        <f t="shared" si="890"/>
        <v/>
      </c>
      <c r="AE2918" s="90" t="str">
        <f t="shared" si="891"/>
        <v/>
      </c>
      <c r="AF2918" t="str">
        <f t="shared" si="892"/>
        <v/>
      </c>
      <c r="AH2918" t="str">
        <f t="shared" si="879"/>
        <v/>
      </c>
      <c r="AI2918" t="str">
        <f>IF(AH2918&gt;"",VLOOKUP(AH2918,'MAATREGELEN TBV BESTEK '!$A$3:$N$34,11,FALSE),"")</f>
        <v/>
      </c>
      <c r="AJ2918" t="str">
        <f>IF(AH2918&gt;"",VLOOKUP(AH2918,'MAATREGELEN TBV BESTEK '!$A$3:$N$34,13,FALSE),"")</f>
        <v/>
      </c>
      <c r="AK2918" t="str">
        <f>IF(AH2918&gt;"",VLOOKUP(AH2918,'MAATREGELEN TBV BESTEK '!$A$3:$N$34,14,FALSE),"")</f>
        <v/>
      </c>
    </row>
    <row r="2919" spans="1:37" ht="12" customHeight="1">
      <c r="A2919" s="49">
        <v>238385.28599999999</v>
      </c>
      <c r="B2919" s="49">
        <v>439164.81199999998</v>
      </c>
      <c r="C2919" t="s">
        <v>2106</v>
      </c>
      <c r="D2919" t="s">
        <v>4563</v>
      </c>
      <c r="E2919">
        <v>12</v>
      </c>
      <c r="F2919" t="s">
        <v>5915</v>
      </c>
      <c r="G2919" t="s">
        <v>2427</v>
      </c>
      <c r="H2919" s="64" t="s">
        <v>1883</v>
      </c>
      <c r="J2919">
        <f t="shared" si="880"/>
        <v>1</v>
      </c>
      <c r="K2919" t="str">
        <f t="shared" si="881"/>
        <v/>
      </c>
      <c r="L2919" t="str">
        <f t="shared" si="877"/>
        <v/>
      </c>
      <c r="M2919">
        <f t="shared" si="882"/>
        <v>238385.28599999999</v>
      </c>
      <c r="N2919">
        <f t="shared" si="883"/>
        <v>439164.81199999998</v>
      </c>
      <c r="O2919" t="str">
        <f t="shared" si="884"/>
        <v>wit rondje</v>
      </c>
      <c r="P2919" t="str">
        <f t="shared" si="885"/>
        <v>ALN99044</v>
      </c>
      <c r="Q2919" t="str">
        <f t="shared" si="893"/>
        <v>Lph 12</v>
      </c>
      <c r="R2919" t="str">
        <f t="shared" si="878"/>
        <v/>
      </c>
      <c r="T2919" t="str">
        <f t="shared" si="886"/>
        <v>AALTEN</v>
      </c>
      <c r="U2919" t="str">
        <f t="shared" si="887"/>
        <v>Hamelandroute</v>
      </c>
      <c r="V2919" s="62" t="str">
        <f t="shared" si="888"/>
        <v>ALN99044</v>
      </c>
      <c r="W2919" s="15" t="e">
        <f>IF(J2919,#REF!,"")</f>
        <v>#REF!</v>
      </c>
      <c r="X2919" s="15" t="e">
        <f>IF(J2919,#REF!,"")</f>
        <v>#REF!</v>
      </c>
      <c r="Y2919" s="62" t="str">
        <f t="shared" si="889"/>
        <v xml:space="preserve"> </v>
      </c>
      <c r="AA2919" s="69"/>
      <c r="AB2919" s="90">
        <v>12</v>
      </c>
      <c r="AC2919" s="5" t="s">
        <v>2099</v>
      </c>
      <c r="AD2919" s="90" t="str">
        <f t="shared" si="890"/>
        <v/>
      </c>
      <c r="AE2919" s="90" t="str">
        <f t="shared" si="891"/>
        <v/>
      </c>
      <c r="AF2919" t="str">
        <f t="shared" si="892"/>
        <v/>
      </c>
      <c r="AH2919" t="str">
        <f t="shared" si="879"/>
        <v/>
      </c>
      <c r="AI2919" t="str">
        <f>IF(AH2919&gt;"",VLOOKUP(AH2919,'MAATREGELEN TBV BESTEK '!$A$3:$N$34,11,FALSE),"")</f>
        <v/>
      </c>
      <c r="AJ2919" t="str">
        <f>IF(AH2919&gt;"",VLOOKUP(AH2919,'MAATREGELEN TBV BESTEK '!$A$3:$N$34,13,FALSE),"")</f>
        <v/>
      </c>
      <c r="AK2919" t="str">
        <f>IF(AH2919&gt;"",VLOOKUP(AH2919,'MAATREGELEN TBV BESTEK '!$A$3:$N$34,14,FALSE),"")</f>
        <v/>
      </c>
    </row>
    <row r="2920" spans="1:37" ht="12" customHeight="1">
      <c r="A2920" s="49">
        <v>238370.927</v>
      </c>
      <c r="B2920" s="49">
        <v>439148.484</v>
      </c>
      <c r="C2920" t="s">
        <v>2107</v>
      </c>
      <c r="D2920" t="s">
        <v>4563</v>
      </c>
      <c r="E2920">
        <v>7.5</v>
      </c>
      <c r="F2920" t="s">
        <v>5915</v>
      </c>
      <c r="G2920" t="s">
        <v>2427</v>
      </c>
      <c r="H2920" s="64" t="s">
        <v>1883</v>
      </c>
      <c r="J2920">
        <f t="shared" si="880"/>
        <v>1</v>
      </c>
      <c r="K2920" t="str">
        <f t="shared" si="881"/>
        <v/>
      </c>
      <c r="L2920" t="str">
        <f t="shared" si="877"/>
        <v/>
      </c>
      <c r="M2920">
        <f t="shared" si="882"/>
        <v>238370.927</v>
      </c>
      <c r="N2920">
        <f t="shared" si="883"/>
        <v>439148.484</v>
      </c>
      <c r="O2920" t="str">
        <f t="shared" si="884"/>
        <v>wit rondje</v>
      </c>
      <c r="P2920" t="str">
        <f t="shared" si="885"/>
        <v>ALN99045</v>
      </c>
      <c r="Q2920" t="str">
        <f t="shared" si="893"/>
        <v>Lph 7,5</v>
      </c>
      <c r="R2920" t="str">
        <f t="shared" si="878"/>
        <v/>
      </c>
      <c r="T2920" t="str">
        <f t="shared" si="886"/>
        <v>AALTEN</v>
      </c>
      <c r="U2920" t="str">
        <f t="shared" si="887"/>
        <v>Hamelandroute</v>
      </c>
      <c r="V2920" s="62" t="str">
        <f t="shared" si="888"/>
        <v>ALN99045</v>
      </c>
      <c r="W2920" s="15" t="e">
        <f>IF(J2920,#REF!,"")</f>
        <v>#REF!</v>
      </c>
      <c r="X2920" s="15" t="e">
        <f>IF(J2920,#REF!,"")</f>
        <v>#REF!</v>
      </c>
      <c r="Y2920" s="62" t="str">
        <f t="shared" si="889"/>
        <v xml:space="preserve"> </v>
      </c>
      <c r="AA2920" s="69"/>
      <c r="AB2920" s="90">
        <v>7.5</v>
      </c>
      <c r="AC2920" s="5" t="s">
        <v>3915</v>
      </c>
      <c r="AD2920" s="90" t="str">
        <f t="shared" si="890"/>
        <v/>
      </c>
      <c r="AE2920" s="90" t="str">
        <f t="shared" si="891"/>
        <v/>
      </c>
      <c r="AF2920" t="str">
        <f t="shared" si="892"/>
        <v/>
      </c>
      <c r="AH2920" t="str">
        <f t="shared" si="879"/>
        <v/>
      </c>
      <c r="AI2920" t="str">
        <f>IF(AH2920&gt;"",VLOOKUP(AH2920,'MAATREGELEN TBV BESTEK '!$A$3:$N$34,11,FALSE),"")</f>
        <v/>
      </c>
      <c r="AJ2920" t="str">
        <f>IF(AH2920&gt;"",VLOOKUP(AH2920,'MAATREGELEN TBV BESTEK '!$A$3:$N$34,13,FALSE),"")</f>
        <v/>
      </c>
      <c r="AK2920" t="str">
        <f>IF(AH2920&gt;"",VLOOKUP(AH2920,'MAATREGELEN TBV BESTEK '!$A$3:$N$34,14,FALSE),"")</f>
        <v/>
      </c>
    </row>
    <row r="2921" spans="1:37" ht="12" customHeight="1">
      <c r="A2921" s="49">
        <v>238370.927</v>
      </c>
      <c r="B2921" s="49">
        <v>439148.484</v>
      </c>
      <c r="C2921" t="s">
        <v>2107</v>
      </c>
      <c r="D2921" t="s">
        <v>4563</v>
      </c>
      <c r="E2921" t="s">
        <v>5915</v>
      </c>
      <c r="F2921" t="s">
        <v>5915</v>
      </c>
      <c r="G2921" t="s">
        <v>2427</v>
      </c>
      <c r="H2921" s="64" t="s">
        <v>1883</v>
      </c>
      <c r="J2921">
        <f t="shared" si="880"/>
        <v>0</v>
      </c>
      <c r="K2921" t="str">
        <f t="shared" si="881"/>
        <v/>
      </c>
      <c r="L2921" t="str">
        <f t="shared" si="877"/>
        <v/>
      </c>
      <c r="M2921" t="str">
        <f t="shared" si="882"/>
        <v/>
      </c>
      <c r="N2921" t="str">
        <f t="shared" si="883"/>
        <v/>
      </c>
      <c r="O2921" t="str">
        <f t="shared" si="884"/>
        <v/>
      </c>
      <c r="P2921" t="str">
        <f t="shared" si="885"/>
        <v/>
      </c>
      <c r="R2921" t="str">
        <f t="shared" si="878"/>
        <v/>
      </c>
      <c r="T2921" t="str">
        <f t="shared" si="886"/>
        <v>AALTEN</v>
      </c>
      <c r="U2921" t="str">
        <f t="shared" si="887"/>
        <v>Hamelandroute</v>
      </c>
      <c r="V2921" s="62" t="str">
        <f t="shared" si="888"/>
        <v/>
      </c>
      <c r="W2921" s="15" t="str">
        <f>IF(J2921,#REF!,"")</f>
        <v/>
      </c>
      <c r="X2921" s="15" t="str">
        <f>IF(J2921,#REF!,"")</f>
        <v/>
      </c>
      <c r="Y2921" s="62" t="str">
        <f t="shared" si="889"/>
        <v xml:space="preserve"> </v>
      </c>
      <c r="AA2921" s="69"/>
      <c r="AB2921" s="90" t="s">
        <v>5915</v>
      </c>
      <c r="AC2921" s="5" t="s">
        <v>5915</v>
      </c>
      <c r="AD2921" s="90" t="str">
        <f t="shared" si="890"/>
        <v/>
      </c>
      <c r="AE2921" s="90" t="str">
        <f t="shared" si="891"/>
        <v/>
      </c>
      <c r="AF2921" t="str">
        <f t="shared" si="892"/>
        <v/>
      </c>
      <c r="AH2921" t="str">
        <f t="shared" si="879"/>
        <v/>
      </c>
      <c r="AI2921" t="str">
        <f>IF(AH2921&gt;"",VLOOKUP(AH2921,'MAATREGELEN TBV BESTEK '!$A$3:$N$34,11,FALSE),"")</f>
        <v/>
      </c>
      <c r="AJ2921" t="str">
        <f>IF(AH2921&gt;"",VLOOKUP(AH2921,'MAATREGELEN TBV BESTEK '!$A$3:$N$34,13,FALSE),"")</f>
        <v/>
      </c>
      <c r="AK2921" t="str">
        <f>IF(AH2921&gt;"",VLOOKUP(AH2921,'MAATREGELEN TBV BESTEK '!$A$3:$N$34,14,FALSE),"")</f>
        <v/>
      </c>
    </row>
    <row r="2922" spans="1:37" ht="12" customHeight="1">
      <c r="A2922" s="49">
        <v>238345.217</v>
      </c>
      <c r="B2922" s="49">
        <v>439114.27299999999</v>
      </c>
      <c r="C2922" t="s">
        <v>2108</v>
      </c>
      <c r="D2922" t="s">
        <v>4563</v>
      </c>
      <c r="E2922">
        <v>7.5</v>
      </c>
      <c r="F2922" t="s">
        <v>5915</v>
      </c>
      <c r="G2922" t="s">
        <v>2427</v>
      </c>
      <c r="H2922" s="64" t="s">
        <v>1883</v>
      </c>
      <c r="J2922">
        <f t="shared" si="880"/>
        <v>1</v>
      </c>
      <c r="K2922" t="str">
        <f t="shared" si="881"/>
        <v/>
      </c>
      <c r="L2922" t="str">
        <f t="shared" si="877"/>
        <v/>
      </c>
      <c r="M2922">
        <f t="shared" si="882"/>
        <v>238345.217</v>
      </c>
      <c r="N2922">
        <f t="shared" si="883"/>
        <v>439114.27299999999</v>
      </c>
      <c r="O2922" t="str">
        <f t="shared" si="884"/>
        <v>wit rondje</v>
      </c>
      <c r="P2922" t="str">
        <f t="shared" si="885"/>
        <v>ALN99048</v>
      </c>
      <c r="Q2922" t="str">
        <f>$O$2&amp;E2922</f>
        <v>Lph 7,5</v>
      </c>
      <c r="R2922" t="str">
        <f t="shared" si="878"/>
        <v/>
      </c>
      <c r="T2922" t="str">
        <f t="shared" si="886"/>
        <v>AALTEN</v>
      </c>
      <c r="U2922" t="str">
        <f t="shared" si="887"/>
        <v>Hamelandroute</v>
      </c>
      <c r="V2922" s="62" t="str">
        <f t="shared" si="888"/>
        <v>ALN99048</v>
      </c>
      <c r="W2922" s="15" t="e">
        <f>IF(J2922,#REF!,"")</f>
        <v>#REF!</v>
      </c>
      <c r="X2922" s="15" t="e">
        <f>IF(J2922,#REF!,"")</f>
        <v>#REF!</v>
      </c>
      <c r="Y2922" s="62" t="str">
        <f t="shared" si="889"/>
        <v xml:space="preserve"> </v>
      </c>
      <c r="AA2922" s="69"/>
      <c r="AB2922" s="90">
        <v>7.5</v>
      </c>
      <c r="AC2922" s="5" t="s">
        <v>3915</v>
      </c>
      <c r="AD2922" s="90" t="str">
        <f t="shared" si="890"/>
        <v/>
      </c>
      <c r="AE2922" s="90" t="str">
        <f t="shared" si="891"/>
        <v/>
      </c>
      <c r="AF2922" t="str">
        <f t="shared" si="892"/>
        <v/>
      </c>
      <c r="AH2922" t="str">
        <f t="shared" si="879"/>
        <v/>
      </c>
      <c r="AI2922" t="str">
        <f>IF(AH2922&gt;"",VLOOKUP(AH2922,'MAATREGELEN TBV BESTEK '!$A$3:$N$34,11,FALSE),"")</f>
        <v/>
      </c>
      <c r="AJ2922" t="str">
        <f>IF(AH2922&gt;"",VLOOKUP(AH2922,'MAATREGELEN TBV BESTEK '!$A$3:$N$34,13,FALSE),"")</f>
        <v/>
      </c>
      <c r="AK2922" t="str">
        <f>IF(AH2922&gt;"",VLOOKUP(AH2922,'MAATREGELEN TBV BESTEK '!$A$3:$N$34,14,FALSE),"")</f>
        <v/>
      </c>
    </row>
    <row r="2923" spans="1:37" ht="12" customHeight="1">
      <c r="A2923" s="49">
        <v>238345.217</v>
      </c>
      <c r="B2923" s="49">
        <v>439114.27299999999</v>
      </c>
      <c r="C2923" t="s">
        <v>2108</v>
      </c>
      <c r="D2923" t="s">
        <v>4563</v>
      </c>
      <c r="E2923" t="s">
        <v>5915</v>
      </c>
      <c r="F2923" t="s">
        <v>5915</v>
      </c>
      <c r="G2923" t="s">
        <v>2427</v>
      </c>
      <c r="H2923" s="64" t="s">
        <v>1883</v>
      </c>
      <c r="J2923">
        <f t="shared" si="880"/>
        <v>0</v>
      </c>
      <c r="K2923" t="str">
        <f t="shared" si="881"/>
        <v/>
      </c>
      <c r="L2923" t="str">
        <f t="shared" si="877"/>
        <v/>
      </c>
      <c r="M2923" t="str">
        <f t="shared" si="882"/>
        <v/>
      </c>
      <c r="N2923" t="str">
        <f t="shared" si="883"/>
        <v/>
      </c>
      <c r="O2923" t="str">
        <f t="shared" si="884"/>
        <v/>
      </c>
      <c r="P2923" t="str">
        <f t="shared" si="885"/>
        <v/>
      </c>
      <c r="R2923" t="str">
        <f t="shared" si="878"/>
        <v/>
      </c>
      <c r="T2923" t="str">
        <f t="shared" si="886"/>
        <v>AALTEN</v>
      </c>
      <c r="U2923" t="str">
        <f t="shared" si="887"/>
        <v>Hamelandroute</v>
      </c>
      <c r="V2923" s="62" t="str">
        <f t="shared" si="888"/>
        <v/>
      </c>
      <c r="W2923" s="15" t="str">
        <f>IF(J2923,#REF!,"")</f>
        <v/>
      </c>
      <c r="X2923" s="15" t="str">
        <f>IF(J2923,#REF!,"")</f>
        <v/>
      </c>
      <c r="Y2923" s="62" t="str">
        <f t="shared" si="889"/>
        <v xml:space="preserve"> </v>
      </c>
      <c r="AA2923" s="69"/>
      <c r="AB2923" s="90" t="s">
        <v>5915</v>
      </c>
      <c r="AC2923" s="5" t="s">
        <v>5915</v>
      </c>
      <c r="AD2923" s="90" t="str">
        <f t="shared" si="890"/>
        <v/>
      </c>
      <c r="AE2923" s="90" t="str">
        <f t="shared" si="891"/>
        <v/>
      </c>
      <c r="AF2923" t="str">
        <f t="shared" si="892"/>
        <v/>
      </c>
      <c r="AH2923" t="str">
        <f t="shared" si="879"/>
        <v/>
      </c>
      <c r="AI2923" t="str">
        <f>IF(AH2923&gt;"",VLOOKUP(AH2923,'MAATREGELEN TBV BESTEK '!$A$3:$N$34,11,FALSE),"")</f>
        <v/>
      </c>
      <c r="AJ2923" t="str">
        <f>IF(AH2923&gt;"",VLOOKUP(AH2923,'MAATREGELEN TBV BESTEK '!$A$3:$N$34,13,FALSE),"")</f>
        <v/>
      </c>
      <c r="AK2923" t="str">
        <f>IF(AH2923&gt;"",VLOOKUP(AH2923,'MAATREGELEN TBV BESTEK '!$A$3:$N$34,14,FALSE),"")</f>
        <v/>
      </c>
    </row>
    <row r="2924" spans="1:37" ht="12" customHeight="1">
      <c r="A2924" s="49">
        <v>238363.25599999999</v>
      </c>
      <c r="B2924" s="49">
        <v>439124.64</v>
      </c>
      <c r="C2924" t="s">
        <v>2109</v>
      </c>
      <c r="D2924" t="s">
        <v>4563</v>
      </c>
      <c r="E2924">
        <v>7.5</v>
      </c>
      <c r="F2924" t="s">
        <v>5915</v>
      </c>
      <c r="G2924" t="s">
        <v>2427</v>
      </c>
      <c r="H2924" s="64" t="s">
        <v>1883</v>
      </c>
      <c r="J2924">
        <f t="shared" si="880"/>
        <v>1</v>
      </c>
      <c r="K2924" t="str">
        <f t="shared" si="881"/>
        <v/>
      </c>
      <c r="L2924" t="str">
        <f t="shared" si="877"/>
        <v/>
      </c>
      <c r="M2924">
        <f t="shared" si="882"/>
        <v>238363.25599999999</v>
      </c>
      <c r="N2924">
        <f t="shared" si="883"/>
        <v>439124.64</v>
      </c>
      <c r="O2924" t="str">
        <f t="shared" si="884"/>
        <v>wit rondje</v>
      </c>
      <c r="P2924" t="str">
        <f t="shared" si="885"/>
        <v>ALN99049</v>
      </c>
      <c r="Q2924" t="str">
        <f>$O$2&amp;E2924</f>
        <v>Lph 7,5</v>
      </c>
      <c r="R2924" t="str">
        <f t="shared" si="878"/>
        <v/>
      </c>
      <c r="T2924" t="str">
        <f t="shared" si="886"/>
        <v>AALTEN</v>
      </c>
      <c r="U2924" t="str">
        <f t="shared" si="887"/>
        <v>Hamelandroute</v>
      </c>
      <c r="V2924" s="62" t="str">
        <f t="shared" si="888"/>
        <v>ALN99049</v>
      </c>
      <c r="W2924" s="15" t="e">
        <f>IF(J2924,#REF!,"")</f>
        <v>#REF!</v>
      </c>
      <c r="X2924" s="15" t="e">
        <f>IF(J2924,#REF!,"")</f>
        <v>#REF!</v>
      </c>
      <c r="Y2924" s="62" t="str">
        <f t="shared" si="889"/>
        <v xml:space="preserve"> </v>
      </c>
      <c r="AA2924" s="69"/>
      <c r="AB2924" s="90">
        <v>7.5</v>
      </c>
      <c r="AC2924" s="5" t="s">
        <v>3915</v>
      </c>
      <c r="AD2924" s="90" t="str">
        <f t="shared" si="890"/>
        <v/>
      </c>
      <c r="AE2924" s="90" t="str">
        <f t="shared" si="891"/>
        <v/>
      </c>
      <c r="AF2924" t="str">
        <f t="shared" si="892"/>
        <v/>
      </c>
      <c r="AH2924" t="str">
        <f t="shared" si="879"/>
        <v/>
      </c>
      <c r="AI2924" t="str">
        <f>IF(AH2924&gt;"",VLOOKUP(AH2924,'MAATREGELEN TBV BESTEK '!$A$3:$N$34,11,FALSE),"")</f>
        <v/>
      </c>
      <c r="AJ2924" t="str">
        <f>IF(AH2924&gt;"",VLOOKUP(AH2924,'MAATREGELEN TBV BESTEK '!$A$3:$N$34,13,FALSE),"")</f>
        <v/>
      </c>
      <c r="AK2924" t="str">
        <f>IF(AH2924&gt;"",VLOOKUP(AH2924,'MAATREGELEN TBV BESTEK '!$A$3:$N$34,14,FALSE),"")</f>
        <v/>
      </c>
    </row>
    <row r="2925" spans="1:37" ht="12" customHeight="1">
      <c r="A2925" s="49">
        <v>238363.25599999999</v>
      </c>
      <c r="B2925" s="49">
        <v>439124.64</v>
      </c>
      <c r="C2925" t="s">
        <v>2109</v>
      </c>
      <c r="D2925" t="s">
        <v>4563</v>
      </c>
      <c r="E2925" t="s">
        <v>5915</v>
      </c>
      <c r="F2925" t="s">
        <v>5915</v>
      </c>
      <c r="G2925" t="s">
        <v>2427</v>
      </c>
      <c r="H2925" s="64" t="s">
        <v>1883</v>
      </c>
      <c r="J2925">
        <f t="shared" si="880"/>
        <v>0</v>
      </c>
      <c r="K2925" t="str">
        <f t="shared" si="881"/>
        <v/>
      </c>
      <c r="L2925" t="str">
        <f t="shared" si="877"/>
        <v/>
      </c>
      <c r="M2925" t="str">
        <f t="shared" si="882"/>
        <v/>
      </c>
      <c r="N2925" t="str">
        <f t="shared" si="883"/>
        <v/>
      </c>
      <c r="O2925" t="str">
        <f t="shared" si="884"/>
        <v/>
      </c>
      <c r="P2925" t="str">
        <f t="shared" si="885"/>
        <v/>
      </c>
      <c r="R2925" t="str">
        <f t="shared" si="878"/>
        <v/>
      </c>
      <c r="T2925" t="str">
        <f t="shared" si="886"/>
        <v>AALTEN</v>
      </c>
      <c r="U2925" t="str">
        <f t="shared" si="887"/>
        <v>Hamelandroute</v>
      </c>
      <c r="V2925" s="62" t="str">
        <f t="shared" si="888"/>
        <v/>
      </c>
      <c r="W2925" s="15" t="str">
        <f>IF(J2925,#REF!,"")</f>
        <v/>
      </c>
      <c r="X2925" s="15" t="str">
        <f>IF(J2925,#REF!,"")</f>
        <v/>
      </c>
      <c r="Y2925" s="62" t="str">
        <f t="shared" si="889"/>
        <v xml:space="preserve"> </v>
      </c>
      <c r="AA2925" s="69"/>
      <c r="AB2925" s="90" t="s">
        <v>5915</v>
      </c>
      <c r="AC2925" s="5" t="s">
        <v>5915</v>
      </c>
      <c r="AD2925" s="90" t="str">
        <f t="shared" si="890"/>
        <v/>
      </c>
      <c r="AE2925" s="90" t="str">
        <f t="shared" si="891"/>
        <v/>
      </c>
      <c r="AF2925" t="str">
        <f t="shared" si="892"/>
        <v/>
      </c>
      <c r="AH2925" t="str">
        <f t="shared" si="879"/>
        <v/>
      </c>
      <c r="AI2925" t="str">
        <f>IF(AH2925&gt;"",VLOOKUP(AH2925,'MAATREGELEN TBV BESTEK '!$A$3:$N$34,11,FALSE),"")</f>
        <v/>
      </c>
      <c r="AJ2925" t="str">
        <f>IF(AH2925&gt;"",VLOOKUP(AH2925,'MAATREGELEN TBV BESTEK '!$A$3:$N$34,13,FALSE),"")</f>
        <v/>
      </c>
      <c r="AK2925" t="str">
        <f>IF(AH2925&gt;"",VLOOKUP(AH2925,'MAATREGELEN TBV BESTEK '!$A$3:$N$34,14,FALSE),"")</f>
        <v/>
      </c>
    </row>
    <row r="2926" spans="1:37" ht="12" customHeight="1">
      <c r="A2926" s="49">
        <v>238386.32199999999</v>
      </c>
      <c r="B2926" s="49">
        <v>439148.43199999997</v>
      </c>
      <c r="C2926" t="s">
        <v>4170</v>
      </c>
      <c r="D2926" t="s">
        <v>4563</v>
      </c>
      <c r="E2926">
        <v>9</v>
      </c>
      <c r="F2926" t="s">
        <v>5915</v>
      </c>
      <c r="G2926" t="s">
        <v>2427</v>
      </c>
      <c r="H2926" s="64" t="s">
        <v>1883</v>
      </c>
      <c r="J2926">
        <f t="shared" si="880"/>
        <v>1</v>
      </c>
      <c r="K2926" t="str">
        <f t="shared" si="881"/>
        <v/>
      </c>
      <c r="L2926" t="str">
        <f t="shared" si="877"/>
        <v/>
      </c>
      <c r="M2926">
        <f t="shared" si="882"/>
        <v>238386.32199999999</v>
      </c>
      <c r="N2926">
        <f t="shared" si="883"/>
        <v>439148.43199999997</v>
      </c>
      <c r="O2926" t="str">
        <f t="shared" si="884"/>
        <v>wit rondje</v>
      </c>
      <c r="P2926" t="str">
        <f t="shared" si="885"/>
        <v>ALN99050</v>
      </c>
      <c r="Q2926" t="str">
        <f>$O$2&amp;E2926</f>
        <v>Lph 9</v>
      </c>
      <c r="R2926" t="str">
        <f t="shared" si="878"/>
        <v/>
      </c>
      <c r="T2926" t="str">
        <f t="shared" si="886"/>
        <v>AALTEN</v>
      </c>
      <c r="U2926" t="str">
        <f t="shared" si="887"/>
        <v>Hamelandroute</v>
      </c>
      <c r="V2926" s="62" t="str">
        <f t="shared" si="888"/>
        <v>ALN99050</v>
      </c>
      <c r="W2926" s="15" t="e">
        <f>IF(J2926,#REF!,"")</f>
        <v>#REF!</v>
      </c>
      <c r="X2926" s="15" t="e">
        <f>IF(J2926,#REF!,"")</f>
        <v>#REF!</v>
      </c>
      <c r="Y2926" s="62" t="str">
        <f t="shared" si="889"/>
        <v xml:space="preserve"> </v>
      </c>
      <c r="AA2926" s="69"/>
      <c r="AB2926" s="90">
        <v>9</v>
      </c>
      <c r="AC2926" s="5" t="s">
        <v>2094</v>
      </c>
      <c r="AD2926" s="90" t="str">
        <f t="shared" si="890"/>
        <v/>
      </c>
      <c r="AE2926" s="90" t="str">
        <f t="shared" si="891"/>
        <v/>
      </c>
      <c r="AF2926" t="str">
        <f t="shared" si="892"/>
        <v/>
      </c>
      <c r="AH2926" t="str">
        <f t="shared" si="879"/>
        <v/>
      </c>
      <c r="AI2926" t="str">
        <f>IF(AH2926&gt;"",VLOOKUP(AH2926,'MAATREGELEN TBV BESTEK '!$A$3:$N$34,11,FALSE),"")</f>
        <v/>
      </c>
      <c r="AJ2926" t="str">
        <f>IF(AH2926&gt;"",VLOOKUP(AH2926,'MAATREGELEN TBV BESTEK '!$A$3:$N$34,13,FALSE),"")</f>
        <v/>
      </c>
      <c r="AK2926" t="str">
        <f>IF(AH2926&gt;"",VLOOKUP(AH2926,'MAATREGELEN TBV BESTEK '!$A$3:$N$34,14,FALSE),"")</f>
        <v/>
      </c>
    </row>
    <row r="2927" spans="1:37" ht="12" customHeight="1">
      <c r="A2927" s="49">
        <v>238386.32199999999</v>
      </c>
      <c r="B2927" s="49">
        <v>439148.43199999997</v>
      </c>
      <c r="C2927" t="s">
        <v>4170</v>
      </c>
      <c r="D2927" t="s">
        <v>4563</v>
      </c>
      <c r="E2927" t="s">
        <v>5915</v>
      </c>
      <c r="F2927" t="s">
        <v>5915</v>
      </c>
      <c r="G2927" t="s">
        <v>2427</v>
      </c>
      <c r="H2927" s="64" t="s">
        <v>1883</v>
      </c>
      <c r="J2927">
        <f t="shared" si="880"/>
        <v>0</v>
      </c>
      <c r="K2927" t="str">
        <f t="shared" si="881"/>
        <v/>
      </c>
      <c r="L2927" t="str">
        <f t="shared" si="877"/>
        <v/>
      </c>
      <c r="M2927" t="str">
        <f t="shared" si="882"/>
        <v/>
      </c>
      <c r="N2927" t="str">
        <f t="shared" si="883"/>
        <v/>
      </c>
      <c r="O2927" t="str">
        <f t="shared" si="884"/>
        <v/>
      </c>
      <c r="P2927" t="str">
        <f t="shared" si="885"/>
        <v/>
      </c>
      <c r="R2927" t="str">
        <f t="shared" si="878"/>
        <v/>
      </c>
      <c r="T2927" t="str">
        <f t="shared" si="886"/>
        <v>AALTEN</v>
      </c>
      <c r="U2927" t="str">
        <f t="shared" si="887"/>
        <v>Hamelandroute</v>
      </c>
      <c r="V2927" s="62" t="str">
        <f t="shared" si="888"/>
        <v/>
      </c>
      <c r="W2927" s="15" t="str">
        <f>IF(J2927,#REF!,"")</f>
        <v/>
      </c>
      <c r="X2927" s="15" t="str">
        <f>IF(J2927,#REF!,"")</f>
        <v/>
      </c>
      <c r="Y2927" s="62" t="str">
        <f t="shared" si="889"/>
        <v xml:space="preserve"> </v>
      </c>
      <c r="AA2927" s="69"/>
      <c r="AB2927" s="90" t="s">
        <v>5915</v>
      </c>
      <c r="AC2927" s="5" t="s">
        <v>5915</v>
      </c>
      <c r="AD2927" s="90" t="str">
        <f t="shared" si="890"/>
        <v/>
      </c>
      <c r="AE2927" s="90" t="str">
        <f t="shared" si="891"/>
        <v/>
      </c>
      <c r="AF2927" t="str">
        <f t="shared" si="892"/>
        <v/>
      </c>
      <c r="AH2927" t="str">
        <f t="shared" si="879"/>
        <v/>
      </c>
      <c r="AI2927" t="str">
        <f>IF(AH2927&gt;"",VLOOKUP(AH2927,'MAATREGELEN TBV BESTEK '!$A$3:$N$34,11,FALSE),"")</f>
        <v/>
      </c>
      <c r="AJ2927" t="str">
        <f>IF(AH2927&gt;"",VLOOKUP(AH2927,'MAATREGELEN TBV BESTEK '!$A$3:$N$34,13,FALSE),"")</f>
        <v/>
      </c>
      <c r="AK2927" t="str">
        <f>IF(AH2927&gt;"",VLOOKUP(AH2927,'MAATREGELEN TBV BESTEK '!$A$3:$N$34,14,FALSE),"")</f>
        <v/>
      </c>
    </row>
    <row r="2928" spans="1:37" ht="12" customHeight="1">
      <c r="A2928" s="49">
        <v>238375.541</v>
      </c>
      <c r="B2928" s="49">
        <v>439143.24900000001</v>
      </c>
      <c r="C2928" t="s">
        <v>4171</v>
      </c>
      <c r="D2928" t="s">
        <v>4563</v>
      </c>
      <c r="E2928">
        <v>8</v>
      </c>
      <c r="F2928" t="s">
        <v>5915</v>
      </c>
      <c r="G2928" t="s">
        <v>2427</v>
      </c>
      <c r="H2928" s="64" t="s">
        <v>1883</v>
      </c>
      <c r="J2928">
        <f t="shared" si="880"/>
        <v>1</v>
      </c>
      <c r="K2928" t="str">
        <f t="shared" si="881"/>
        <v/>
      </c>
      <c r="L2928" t="str">
        <f t="shared" si="877"/>
        <v/>
      </c>
      <c r="M2928">
        <f t="shared" si="882"/>
        <v>238375.541</v>
      </c>
      <c r="N2928">
        <f t="shared" si="883"/>
        <v>439143.24900000001</v>
      </c>
      <c r="O2928" t="str">
        <f t="shared" si="884"/>
        <v>wit rondje</v>
      </c>
      <c r="P2928" t="str">
        <f t="shared" si="885"/>
        <v>ALN99051</v>
      </c>
      <c r="Q2928" t="str">
        <f>$O$2&amp;E2928</f>
        <v>Lph 8</v>
      </c>
      <c r="R2928" t="str">
        <f t="shared" si="878"/>
        <v/>
      </c>
      <c r="T2928" t="str">
        <f t="shared" si="886"/>
        <v>AALTEN</v>
      </c>
      <c r="U2928" t="str">
        <f t="shared" si="887"/>
        <v>Hamelandroute</v>
      </c>
      <c r="V2928" s="62" t="str">
        <f t="shared" si="888"/>
        <v>ALN99051</v>
      </c>
      <c r="W2928" s="15" t="e">
        <f>IF(J2928,#REF!,"")</f>
        <v>#REF!</v>
      </c>
      <c r="X2928" s="15" t="e">
        <f>IF(J2928,#REF!,"")</f>
        <v>#REF!</v>
      </c>
      <c r="Y2928" s="62" t="str">
        <f t="shared" si="889"/>
        <v xml:space="preserve"> </v>
      </c>
      <c r="AA2928" s="69"/>
      <c r="AB2928" s="90">
        <v>8</v>
      </c>
      <c r="AC2928" s="5" t="s">
        <v>2103</v>
      </c>
      <c r="AD2928" s="90" t="str">
        <f t="shared" si="890"/>
        <v/>
      </c>
      <c r="AE2928" s="90" t="str">
        <f t="shared" si="891"/>
        <v/>
      </c>
      <c r="AF2928" t="str">
        <f t="shared" si="892"/>
        <v/>
      </c>
      <c r="AH2928" t="str">
        <f t="shared" si="879"/>
        <v/>
      </c>
      <c r="AI2928" t="str">
        <f>IF(AH2928&gt;"",VLOOKUP(AH2928,'MAATREGELEN TBV BESTEK '!$A$3:$N$34,11,FALSE),"")</f>
        <v/>
      </c>
      <c r="AJ2928" t="str">
        <f>IF(AH2928&gt;"",VLOOKUP(AH2928,'MAATREGELEN TBV BESTEK '!$A$3:$N$34,13,FALSE),"")</f>
        <v/>
      </c>
      <c r="AK2928" t="str">
        <f>IF(AH2928&gt;"",VLOOKUP(AH2928,'MAATREGELEN TBV BESTEK '!$A$3:$N$34,14,FALSE),"")</f>
        <v/>
      </c>
    </row>
    <row r="2929" spans="1:37" ht="12" customHeight="1">
      <c r="A2929" s="49">
        <v>238387.878</v>
      </c>
      <c r="B2929" s="49">
        <v>439123.55099999998</v>
      </c>
      <c r="C2929" t="s">
        <v>4172</v>
      </c>
      <c r="D2929" t="s">
        <v>4563</v>
      </c>
      <c r="E2929">
        <v>12</v>
      </c>
      <c r="F2929" t="s">
        <v>5915</v>
      </c>
      <c r="G2929" t="s">
        <v>2427</v>
      </c>
      <c r="H2929" s="64" t="s">
        <v>1883</v>
      </c>
      <c r="J2929">
        <f t="shared" si="880"/>
        <v>1</v>
      </c>
      <c r="K2929" t="str">
        <f t="shared" si="881"/>
        <v/>
      </c>
      <c r="L2929" t="str">
        <f t="shared" si="877"/>
        <v/>
      </c>
      <c r="M2929">
        <f t="shared" si="882"/>
        <v>238387.878</v>
      </c>
      <c r="N2929">
        <f t="shared" si="883"/>
        <v>439123.55099999998</v>
      </c>
      <c r="O2929" t="str">
        <f t="shared" si="884"/>
        <v>wit rondje</v>
      </c>
      <c r="P2929" t="str">
        <f t="shared" si="885"/>
        <v>ALN99052</v>
      </c>
      <c r="Q2929" t="str">
        <f>$O$2&amp;E2929</f>
        <v>Lph 12</v>
      </c>
      <c r="R2929" t="str">
        <f t="shared" si="878"/>
        <v/>
      </c>
      <c r="T2929" t="str">
        <f t="shared" si="886"/>
        <v>AALTEN</v>
      </c>
      <c r="U2929" t="str">
        <f t="shared" si="887"/>
        <v>Hamelandroute</v>
      </c>
      <c r="V2929" s="62" t="str">
        <f t="shared" si="888"/>
        <v>ALN99052</v>
      </c>
      <c r="W2929" s="15" t="e">
        <f>IF(J2929,#REF!,"")</f>
        <v>#REF!</v>
      </c>
      <c r="X2929" s="15" t="e">
        <f>IF(J2929,#REF!,"")</f>
        <v>#REF!</v>
      </c>
      <c r="Y2929" s="62" t="str">
        <f t="shared" si="889"/>
        <v xml:space="preserve"> </v>
      </c>
      <c r="AA2929" s="69"/>
      <c r="AB2929" s="90">
        <v>12</v>
      </c>
      <c r="AC2929" s="5" t="s">
        <v>2099</v>
      </c>
      <c r="AD2929" s="90" t="str">
        <f t="shared" si="890"/>
        <v/>
      </c>
      <c r="AE2929" s="90" t="str">
        <f t="shared" si="891"/>
        <v/>
      </c>
      <c r="AF2929" t="str">
        <f t="shared" si="892"/>
        <v/>
      </c>
      <c r="AH2929" t="str">
        <f t="shared" si="879"/>
        <v/>
      </c>
      <c r="AI2929" t="str">
        <f>IF(AH2929&gt;"",VLOOKUP(AH2929,'MAATREGELEN TBV BESTEK '!$A$3:$N$34,11,FALSE),"")</f>
        <v/>
      </c>
      <c r="AJ2929" t="str">
        <f>IF(AH2929&gt;"",VLOOKUP(AH2929,'MAATREGELEN TBV BESTEK '!$A$3:$N$34,13,FALSE),"")</f>
        <v/>
      </c>
      <c r="AK2929" t="str">
        <f>IF(AH2929&gt;"",VLOOKUP(AH2929,'MAATREGELEN TBV BESTEK '!$A$3:$N$34,14,FALSE),"")</f>
        <v/>
      </c>
    </row>
    <row r="2930" spans="1:37" ht="12" customHeight="1">
      <c r="A2930" s="49">
        <v>238399.592</v>
      </c>
      <c r="B2930" s="49">
        <v>439137.54700000002</v>
      </c>
      <c r="C2930" t="s">
        <v>4173</v>
      </c>
      <c r="D2930" t="s">
        <v>4563</v>
      </c>
      <c r="E2930">
        <v>12</v>
      </c>
      <c r="F2930" t="s">
        <v>5915</v>
      </c>
      <c r="G2930" t="s">
        <v>2427</v>
      </c>
      <c r="H2930" s="64" t="s">
        <v>1883</v>
      </c>
      <c r="J2930">
        <f t="shared" si="880"/>
        <v>1</v>
      </c>
      <c r="K2930" t="str">
        <f t="shared" si="881"/>
        <v/>
      </c>
      <c r="L2930" t="str">
        <f t="shared" si="877"/>
        <v/>
      </c>
      <c r="M2930">
        <f t="shared" si="882"/>
        <v>238399.592</v>
      </c>
      <c r="N2930">
        <f t="shared" si="883"/>
        <v>439137.54700000002</v>
      </c>
      <c r="O2930" t="str">
        <f t="shared" si="884"/>
        <v>wit rondje</v>
      </c>
      <c r="P2930" t="str">
        <f t="shared" si="885"/>
        <v>ALN99055</v>
      </c>
      <c r="Q2930" t="str">
        <f>$O$2&amp;E2930</f>
        <v>Lph 12</v>
      </c>
      <c r="R2930" t="str">
        <f t="shared" si="878"/>
        <v/>
      </c>
      <c r="T2930" t="str">
        <f t="shared" si="886"/>
        <v>AALTEN</v>
      </c>
      <c r="U2930" t="str">
        <f t="shared" si="887"/>
        <v>Hamelandroute</v>
      </c>
      <c r="V2930" s="62" t="str">
        <f t="shared" si="888"/>
        <v>ALN99055</v>
      </c>
      <c r="W2930" s="15" t="e">
        <f>IF(J2930,#REF!,"")</f>
        <v>#REF!</v>
      </c>
      <c r="X2930" s="15" t="e">
        <f>IF(J2930,#REF!,"")</f>
        <v>#REF!</v>
      </c>
      <c r="Y2930" s="62" t="str">
        <f t="shared" si="889"/>
        <v xml:space="preserve"> </v>
      </c>
      <c r="AA2930" s="69"/>
      <c r="AB2930" s="90">
        <v>12</v>
      </c>
      <c r="AC2930" s="5" t="s">
        <v>2099</v>
      </c>
      <c r="AD2930" s="90" t="str">
        <f t="shared" si="890"/>
        <v/>
      </c>
      <c r="AE2930" s="90" t="str">
        <f t="shared" si="891"/>
        <v/>
      </c>
      <c r="AF2930" t="str">
        <f t="shared" si="892"/>
        <v/>
      </c>
      <c r="AH2930" t="str">
        <f t="shared" si="879"/>
        <v/>
      </c>
      <c r="AI2930" t="str">
        <f>IF(AH2930&gt;"",VLOOKUP(AH2930,'MAATREGELEN TBV BESTEK '!$A$3:$N$34,11,FALSE),"")</f>
        <v/>
      </c>
      <c r="AJ2930" t="str">
        <f>IF(AH2930&gt;"",VLOOKUP(AH2930,'MAATREGELEN TBV BESTEK '!$A$3:$N$34,13,FALSE),"")</f>
        <v/>
      </c>
      <c r="AK2930" t="str">
        <f>IF(AH2930&gt;"",VLOOKUP(AH2930,'MAATREGELEN TBV BESTEK '!$A$3:$N$34,14,FALSE),"")</f>
        <v/>
      </c>
    </row>
    <row r="2931" spans="1:37" ht="12" customHeight="1">
      <c r="A2931" s="49">
        <v>238184.79199999999</v>
      </c>
      <c r="B2931" s="49">
        <v>442117.72200000001</v>
      </c>
      <c r="C2931" t="s">
        <v>4175</v>
      </c>
      <c r="D2931" t="s">
        <v>4563</v>
      </c>
      <c r="E2931">
        <v>9</v>
      </c>
      <c r="F2931" t="s">
        <v>5915</v>
      </c>
      <c r="G2931" t="s">
        <v>2427</v>
      </c>
      <c r="H2931" s="64" t="s">
        <v>1883</v>
      </c>
      <c r="J2931">
        <f t="shared" si="880"/>
        <v>1</v>
      </c>
      <c r="K2931" t="str">
        <f t="shared" si="881"/>
        <v/>
      </c>
      <c r="L2931" t="str">
        <f t="shared" si="877"/>
        <v/>
      </c>
      <c r="M2931">
        <f t="shared" si="882"/>
        <v>238184.79199999999</v>
      </c>
      <c r="N2931">
        <f t="shared" si="883"/>
        <v>442117.72200000001</v>
      </c>
      <c r="O2931" t="str">
        <f t="shared" si="884"/>
        <v>wit rondje</v>
      </c>
      <c r="P2931" t="str">
        <f t="shared" si="885"/>
        <v>ALN99073</v>
      </c>
      <c r="Q2931" t="str">
        <f>$O$2&amp;E2931</f>
        <v>Lph 9</v>
      </c>
      <c r="R2931" t="str">
        <f t="shared" si="878"/>
        <v/>
      </c>
      <c r="T2931" t="str">
        <f t="shared" si="886"/>
        <v>AALTEN</v>
      </c>
      <c r="U2931" t="str">
        <f t="shared" si="887"/>
        <v>Hamelandroute</v>
      </c>
      <c r="V2931" s="62" t="str">
        <f t="shared" si="888"/>
        <v>ALN99073</v>
      </c>
      <c r="W2931" s="15" t="e">
        <f>IF(J2931,#REF!,"")</f>
        <v>#REF!</v>
      </c>
      <c r="X2931" s="15" t="e">
        <f>IF(J2931,#REF!,"")</f>
        <v>#REF!</v>
      </c>
      <c r="Y2931" s="62" t="str">
        <f t="shared" si="889"/>
        <v xml:space="preserve"> </v>
      </c>
      <c r="AA2931" s="69"/>
      <c r="AB2931" s="90">
        <v>9</v>
      </c>
      <c r="AC2931" s="5" t="s">
        <v>2714</v>
      </c>
      <c r="AD2931" s="90" t="str">
        <f t="shared" si="890"/>
        <v/>
      </c>
      <c r="AE2931" s="90" t="str">
        <f t="shared" si="891"/>
        <v/>
      </c>
      <c r="AF2931" t="str">
        <f t="shared" si="892"/>
        <v/>
      </c>
      <c r="AH2931" t="str">
        <f t="shared" si="879"/>
        <v/>
      </c>
      <c r="AI2931" t="str">
        <f>IF(AH2931&gt;"",VLOOKUP(AH2931,'MAATREGELEN TBV BESTEK '!$A$3:$N$34,11,FALSE),"")</f>
        <v/>
      </c>
      <c r="AJ2931" t="str">
        <f>IF(AH2931&gt;"",VLOOKUP(AH2931,'MAATREGELEN TBV BESTEK '!$A$3:$N$34,13,FALSE),"")</f>
        <v/>
      </c>
      <c r="AK2931" t="str">
        <f>IF(AH2931&gt;"",VLOOKUP(AH2931,'MAATREGELEN TBV BESTEK '!$A$3:$N$34,14,FALSE),"")</f>
        <v/>
      </c>
    </row>
    <row r="2932" spans="1:37" ht="12" customHeight="1">
      <c r="A2932" s="49">
        <v>238184.79199999999</v>
      </c>
      <c r="B2932" s="49">
        <v>442117.72200000001</v>
      </c>
      <c r="C2932" t="s">
        <v>4175</v>
      </c>
      <c r="D2932" t="s">
        <v>4563</v>
      </c>
      <c r="E2932" t="s">
        <v>5915</v>
      </c>
      <c r="F2932" t="s">
        <v>5915</v>
      </c>
      <c r="G2932" t="s">
        <v>2427</v>
      </c>
      <c r="H2932" s="64" t="s">
        <v>1883</v>
      </c>
      <c r="J2932">
        <f t="shared" si="880"/>
        <v>0</v>
      </c>
      <c r="K2932" t="str">
        <f t="shared" si="881"/>
        <v/>
      </c>
      <c r="L2932" t="str">
        <f t="shared" si="877"/>
        <v/>
      </c>
      <c r="M2932" t="str">
        <f t="shared" si="882"/>
        <v/>
      </c>
      <c r="N2932" t="str">
        <f t="shared" si="883"/>
        <v/>
      </c>
      <c r="O2932" t="str">
        <f t="shared" si="884"/>
        <v/>
      </c>
      <c r="P2932" t="str">
        <f t="shared" si="885"/>
        <v/>
      </c>
      <c r="R2932" t="str">
        <f t="shared" si="878"/>
        <v/>
      </c>
      <c r="T2932" t="str">
        <f t="shared" si="886"/>
        <v>AALTEN</v>
      </c>
      <c r="U2932" t="str">
        <f t="shared" si="887"/>
        <v>Hamelandroute</v>
      </c>
      <c r="V2932" s="62" t="str">
        <f t="shared" si="888"/>
        <v/>
      </c>
      <c r="W2932" s="15" t="str">
        <f>IF(J2932,#REF!,"")</f>
        <v/>
      </c>
      <c r="X2932" s="15" t="str">
        <f>IF(J2932,#REF!,"")</f>
        <v/>
      </c>
      <c r="Y2932" s="62" t="str">
        <f t="shared" si="889"/>
        <v xml:space="preserve"> </v>
      </c>
      <c r="AA2932" s="69"/>
      <c r="AB2932" s="90" t="s">
        <v>5915</v>
      </c>
      <c r="AC2932" s="5" t="s">
        <v>5915</v>
      </c>
      <c r="AD2932" s="90" t="str">
        <f t="shared" si="890"/>
        <v/>
      </c>
      <c r="AE2932" s="90" t="str">
        <f t="shared" si="891"/>
        <v/>
      </c>
      <c r="AF2932" t="str">
        <f t="shared" si="892"/>
        <v/>
      </c>
      <c r="AH2932" t="str">
        <f t="shared" si="879"/>
        <v/>
      </c>
      <c r="AI2932" t="str">
        <f>IF(AH2932&gt;"",VLOOKUP(AH2932,'MAATREGELEN TBV BESTEK '!$A$3:$N$34,11,FALSE),"")</f>
        <v/>
      </c>
      <c r="AJ2932" t="str">
        <f>IF(AH2932&gt;"",VLOOKUP(AH2932,'MAATREGELEN TBV BESTEK '!$A$3:$N$34,13,FALSE),"")</f>
        <v/>
      </c>
      <c r="AK2932" t="str">
        <f>IF(AH2932&gt;"",VLOOKUP(AH2932,'MAATREGELEN TBV BESTEK '!$A$3:$N$34,14,FALSE),"")</f>
        <v/>
      </c>
    </row>
    <row r="2933" spans="1:37" ht="12" customHeight="1">
      <c r="A2933" s="49">
        <v>238181.75</v>
      </c>
      <c r="B2933" s="49">
        <v>442146.78600000002</v>
      </c>
      <c r="C2933" t="s">
        <v>4176</v>
      </c>
      <c r="D2933" t="s">
        <v>4563</v>
      </c>
      <c r="E2933">
        <v>9</v>
      </c>
      <c r="F2933" t="s">
        <v>5915</v>
      </c>
      <c r="G2933" t="s">
        <v>2427</v>
      </c>
      <c r="H2933" s="64" t="s">
        <v>1883</v>
      </c>
      <c r="J2933">
        <f t="shared" si="880"/>
        <v>1</v>
      </c>
      <c r="K2933" t="str">
        <f t="shared" si="881"/>
        <v/>
      </c>
      <c r="L2933" t="str">
        <f t="shared" si="877"/>
        <v/>
      </c>
      <c r="M2933">
        <f t="shared" si="882"/>
        <v>238181.75</v>
      </c>
      <c r="N2933">
        <f t="shared" si="883"/>
        <v>442146.78600000002</v>
      </c>
      <c r="O2933" t="str">
        <f t="shared" si="884"/>
        <v>wit rondje</v>
      </c>
      <c r="P2933" t="str">
        <f t="shared" si="885"/>
        <v>ALN99074</v>
      </c>
      <c r="Q2933" t="str">
        <f>$O$2&amp;E2933</f>
        <v>Lph 9</v>
      </c>
      <c r="R2933" t="str">
        <f t="shared" si="878"/>
        <v/>
      </c>
      <c r="T2933" t="str">
        <f t="shared" si="886"/>
        <v>AALTEN</v>
      </c>
      <c r="U2933" t="str">
        <f t="shared" si="887"/>
        <v>Hamelandroute</v>
      </c>
      <c r="V2933" s="62" t="str">
        <f t="shared" si="888"/>
        <v>ALN99074</v>
      </c>
      <c r="W2933" s="15" t="e">
        <f>IF(J2933,#REF!,"")</f>
        <v>#REF!</v>
      </c>
      <c r="X2933" s="15" t="e">
        <f>IF(J2933,#REF!,"")</f>
        <v>#REF!</v>
      </c>
      <c r="Y2933" s="62" t="str">
        <f t="shared" si="889"/>
        <v xml:space="preserve"> </v>
      </c>
      <c r="AA2933" s="69"/>
      <c r="AB2933" s="90">
        <v>9</v>
      </c>
      <c r="AC2933" s="5" t="s">
        <v>2714</v>
      </c>
      <c r="AD2933" s="90" t="str">
        <f t="shared" si="890"/>
        <v/>
      </c>
      <c r="AE2933" s="90" t="str">
        <f t="shared" si="891"/>
        <v/>
      </c>
      <c r="AF2933" t="str">
        <f t="shared" si="892"/>
        <v/>
      </c>
      <c r="AH2933" t="str">
        <f t="shared" si="879"/>
        <v/>
      </c>
      <c r="AI2933" t="str">
        <f>IF(AH2933&gt;"",VLOOKUP(AH2933,'MAATREGELEN TBV BESTEK '!$A$3:$N$34,11,FALSE),"")</f>
        <v/>
      </c>
      <c r="AJ2933" t="str">
        <f>IF(AH2933&gt;"",VLOOKUP(AH2933,'MAATREGELEN TBV BESTEK '!$A$3:$N$34,13,FALSE),"")</f>
        <v/>
      </c>
      <c r="AK2933" t="str">
        <f>IF(AH2933&gt;"",VLOOKUP(AH2933,'MAATREGELEN TBV BESTEK '!$A$3:$N$34,14,FALSE),"")</f>
        <v/>
      </c>
    </row>
    <row r="2934" spans="1:37" ht="12" customHeight="1">
      <c r="A2934" s="49">
        <v>238181.75</v>
      </c>
      <c r="B2934" s="49">
        <v>442146.78600000002</v>
      </c>
      <c r="C2934" t="s">
        <v>4176</v>
      </c>
      <c r="D2934" t="s">
        <v>4563</v>
      </c>
      <c r="E2934" t="s">
        <v>5915</v>
      </c>
      <c r="F2934" t="s">
        <v>5915</v>
      </c>
      <c r="G2934" t="s">
        <v>2427</v>
      </c>
      <c r="H2934" s="64" t="s">
        <v>1883</v>
      </c>
      <c r="J2934">
        <f t="shared" si="880"/>
        <v>0</v>
      </c>
      <c r="K2934" t="str">
        <f t="shared" si="881"/>
        <v/>
      </c>
      <c r="L2934" t="str">
        <f t="shared" si="877"/>
        <v/>
      </c>
      <c r="M2934" t="str">
        <f t="shared" si="882"/>
        <v/>
      </c>
      <c r="N2934" t="str">
        <f t="shared" si="883"/>
        <v/>
      </c>
      <c r="O2934" t="str">
        <f t="shared" si="884"/>
        <v/>
      </c>
      <c r="P2934" t="str">
        <f t="shared" si="885"/>
        <v/>
      </c>
      <c r="R2934" t="str">
        <f t="shared" si="878"/>
        <v/>
      </c>
      <c r="T2934" t="str">
        <f t="shared" si="886"/>
        <v>AALTEN</v>
      </c>
      <c r="U2934" t="str">
        <f t="shared" si="887"/>
        <v>Hamelandroute</v>
      </c>
      <c r="V2934" s="62" t="str">
        <f t="shared" si="888"/>
        <v/>
      </c>
      <c r="W2934" s="15" t="str">
        <f>IF(J2934,#REF!,"")</f>
        <v/>
      </c>
      <c r="X2934" s="15" t="str">
        <f>IF(J2934,#REF!,"")</f>
        <v/>
      </c>
      <c r="Y2934" s="62" t="str">
        <f t="shared" si="889"/>
        <v xml:space="preserve"> </v>
      </c>
      <c r="AA2934" s="69"/>
      <c r="AB2934" s="90" t="s">
        <v>5915</v>
      </c>
      <c r="AC2934" s="5" t="s">
        <v>5915</v>
      </c>
      <c r="AD2934" s="90" t="str">
        <f t="shared" si="890"/>
        <v/>
      </c>
      <c r="AE2934" s="90" t="str">
        <f t="shared" si="891"/>
        <v/>
      </c>
      <c r="AF2934" t="str">
        <f t="shared" si="892"/>
        <v/>
      </c>
      <c r="AH2934" t="str">
        <f t="shared" si="879"/>
        <v/>
      </c>
      <c r="AI2934" t="str">
        <f>IF(AH2934&gt;"",VLOOKUP(AH2934,'MAATREGELEN TBV BESTEK '!$A$3:$N$34,11,FALSE),"")</f>
        <v/>
      </c>
      <c r="AJ2934" t="str">
        <f>IF(AH2934&gt;"",VLOOKUP(AH2934,'MAATREGELEN TBV BESTEK '!$A$3:$N$34,13,FALSE),"")</f>
        <v/>
      </c>
      <c r="AK2934" t="str">
        <f>IF(AH2934&gt;"",VLOOKUP(AH2934,'MAATREGELEN TBV BESTEK '!$A$3:$N$34,14,FALSE),"")</f>
        <v/>
      </c>
    </row>
    <row r="2935" spans="1:37" ht="12" customHeight="1">
      <c r="A2935" s="49">
        <v>238167.97899999999</v>
      </c>
      <c r="B2935" s="49">
        <v>442204.99900000001</v>
      </c>
      <c r="C2935" t="s">
        <v>4177</v>
      </c>
      <c r="D2935" t="s">
        <v>4563</v>
      </c>
      <c r="E2935">
        <v>9</v>
      </c>
      <c r="F2935" t="s">
        <v>5915</v>
      </c>
      <c r="G2935" t="s">
        <v>2427</v>
      </c>
      <c r="H2935" s="64" t="s">
        <v>1883</v>
      </c>
      <c r="J2935">
        <f t="shared" si="880"/>
        <v>1</v>
      </c>
      <c r="K2935" t="str">
        <f t="shared" si="881"/>
        <v/>
      </c>
      <c r="L2935" t="str">
        <f t="shared" si="877"/>
        <v/>
      </c>
      <c r="M2935">
        <f t="shared" si="882"/>
        <v>238167.97899999999</v>
      </c>
      <c r="N2935">
        <f t="shared" si="883"/>
        <v>442204.99900000001</v>
      </c>
      <c r="O2935" t="str">
        <f t="shared" si="884"/>
        <v>wit rondje</v>
      </c>
      <c r="P2935" t="str">
        <f t="shared" si="885"/>
        <v>ALN99075</v>
      </c>
      <c r="Q2935" t="str">
        <f>$O$2&amp;E2935</f>
        <v>Lph 9</v>
      </c>
      <c r="R2935" t="str">
        <f t="shared" si="878"/>
        <v/>
      </c>
      <c r="T2935" t="str">
        <f t="shared" si="886"/>
        <v>AALTEN</v>
      </c>
      <c r="U2935" t="str">
        <f t="shared" si="887"/>
        <v>Hamelandroute</v>
      </c>
      <c r="V2935" s="62" t="str">
        <f t="shared" si="888"/>
        <v>ALN99075</v>
      </c>
      <c r="W2935" s="15" t="e">
        <f>IF(J2935,#REF!,"")</f>
        <v>#REF!</v>
      </c>
      <c r="X2935" s="15" t="e">
        <f>IF(J2935,#REF!,"")</f>
        <v>#REF!</v>
      </c>
      <c r="Y2935" s="62" t="str">
        <f t="shared" si="889"/>
        <v xml:space="preserve"> </v>
      </c>
      <c r="AA2935" s="69"/>
      <c r="AB2935" s="90">
        <v>9</v>
      </c>
      <c r="AC2935" s="5" t="s">
        <v>2714</v>
      </c>
      <c r="AD2935" s="90" t="str">
        <f t="shared" si="890"/>
        <v/>
      </c>
      <c r="AE2935" s="90" t="str">
        <f t="shared" si="891"/>
        <v/>
      </c>
      <c r="AF2935" t="str">
        <f t="shared" si="892"/>
        <v/>
      </c>
      <c r="AH2935" t="str">
        <f t="shared" si="879"/>
        <v/>
      </c>
      <c r="AI2935" t="str">
        <f>IF(AH2935&gt;"",VLOOKUP(AH2935,'MAATREGELEN TBV BESTEK '!$A$3:$N$34,11,FALSE),"")</f>
        <v/>
      </c>
      <c r="AJ2935" t="str">
        <f>IF(AH2935&gt;"",VLOOKUP(AH2935,'MAATREGELEN TBV BESTEK '!$A$3:$N$34,13,FALSE),"")</f>
        <v/>
      </c>
      <c r="AK2935" t="str">
        <f>IF(AH2935&gt;"",VLOOKUP(AH2935,'MAATREGELEN TBV BESTEK '!$A$3:$N$34,14,FALSE),"")</f>
        <v/>
      </c>
    </row>
    <row r="2936" spans="1:37" ht="12" customHeight="1">
      <c r="A2936" s="49">
        <v>238167.97899999999</v>
      </c>
      <c r="B2936" s="49">
        <v>442204.99900000001</v>
      </c>
      <c r="C2936" t="s">
        <v>4177</v>
      </c>
      <c r="D2936" t="s">
        <v>4563</v>
      </c>
      <c r="E2936" t="s">
        <v>5915</v>
      </c>
      <c r="F2936" t="s">
        <v>5915</v>
      </c>
      <c r="G2936" t="s">
        <v>2427</v>
      </c>
      <c r="H2936" s="64" t="s">
        <v>1883</v>
      </c>
      <c r="J2936">
        <f t="shared" si="880"/>
        <v>0</v>
      </c>
      <c r="K2936" t="str">
        <f t="shared" si="881"/>
        <v/>
      </c>
      <c r="L2936" t="str">
        <f t="shared" si="877"/>
        <v/>
      </c>
      <c r="M2936" t="str">
        <f t="shared" si="882"/>
        <v/>
      </c>
      <c r="N2936" t="str">
        <f t="shared" si="883"/>
        <v/>
      </c>
      <c r="O2936" t="str">
        <f t="shared" si="884"/>
        <v/>
      </c>
      <c r="P2936" t="str">
        <f t="shared" si="885"/>
        <v/>
      </c>
      <c r="R2936" t="str">
        <f t="shared" si="878"/>
        <v/>
      </c>
      <c r="T2936" t="str">
        <f t="shared" si="886"/>
        <v>AALTEN</v>
      </c>
      <c r="U2936" t="str">
        <f t="shared" si="887"/>
        <v>Hamelandroute</v>
      </c>
      <c r="V2936" s="62" t="str">
        <f t="shared" si="888"/>
        <v/>
      </c>
      <c r="W2936" s="15" t="str">
        <f>IF(J2936,#REF!,"")</f>
        <v/>
      </c>
      <c r="X2936" s="15" t="str">
        <f>IF(J2936,#REF!,"")</f>
        <v/>
      </c>
      <c r="Y2936" s="62" t="str">
        <f t="shared" si="889"/>
        <v xml:space="preserve"> </v>
      </c>
      <c r="AA2936" s="69"/>
      <c r="AB2936" s="90" t="s">
        <v>5915</v>
      </c>
      <c r="AC2936" s="5" t="s">
        <v>5915</v>
      </c>
      <c r="AD2936" s="90" t="str">
        <f t="shared" si="890"/>
        <v/>
      </c>
      <c r="AE2936" s="90" t="str">
        <f t="shared" si="891"/>
        <v/>
      </c>
      <c r="AF2936" t="str">
        <f t="shared" si="892"/>
        <v/>
      </c>
      <c r="AH2936" t="str">
        <f t="shared" si="879"/>
        <v/>
      </c>
      <c r="AI2936" t="str">
        <f>IF(AH2936&gt;"",VLOOKUP(AH2936,'MAATREGELEN TBV BESTEK '!$A$3:$N$34,11,FALSE),"")</f>
        <v/>
      </c>
      <c r="AJ2936" t="str">
        <f>IF(AH2936&gt;"",VLOOKUP(AH2936,'MAATREGELEN TBV BESTEK '!$A$3:$N$34,13,FALSE),"")</f>
        <v/>
      </c>
      <c r="AK2936" t="str">
        <f>IF(AH2936&gt;"",VLOOKUP(AH2936,'MAATREGELEN TBV BESTEK '!$A$3:$N$34,14,FALSE),"")</f>
        <v/>
      </c>
    </row>
    <row r="2937" spans="1:37" ht="12" customHeight="1">
      <c r="A2937" s="49">
        <v>238145.88500000001</v>
      </c>
      <c r="B2937" s="49">
        <v>442234.69699999999</v>
      </c>
      <c r="C2937" t="s">
        <v>4178</v>
      </c>
      <c r="D2937" t="s">
        <v>4563</v>
      </c>
      <c r="E2937">
        <v>9</v>
      </c>
      <c r="F2937" t="s">
        <v>5915</v>
      </c>
      <c r="G2937" t="s">
        <v>2427</v>
      </c>
      <c r="H2937" s="64" t="s">
        <v>1883</v>
      </c>
      <c r="J2937">
        <f t="shared" si="880"/>
        <v>1</v>
      </c>
      <c r="K2937" t="str">
        <f t="shared" si="881"/>
        <v/>
      </c>
      <c r="L2937" t="str">
        <f t="shared" si="877"/>
        <v/>
      </c>
      <c r="M2937">
        <f t="shared" si="882"/>
        <v>238145.88500000001</v>
      </c>
      <c r="N2937">
        <f t="shared" si="883"/>
        <v>442234.69699999999</v>
      </c>
      <c r="O2937" t="str">
        <f t="shared" si="884"/>
        <v>wit rondje</v>
      </c>
      <c r="P2937" t="str">
        <f t="shared" si="885"/>
        <v>ALN99078</v>
      </c>
      <c r="Q2937" t="str">
        <f>$O$2&amp;E2937</f>
        <v>Lph 9</v>
      </c>
      <c r="R2937" t="str">
        <f t="shared" si="878"/>
        <v/>
      </c>
      <c r="T2937" t="str">
        <f t="shared" si="886"/>
        <v>AALTEN</v>
      </c>
      <c r="U2937" t="str">
        <f t="shared" si="887"/>
        <v>Hamelandroute</v>
      </c>
      <c r="V2937" s="62" t="str">
        <f t="shared" si="888"/>
        <v>ALN99078</v>
      </c>
      <c r="W2937" s="15" t="e">
        <f>IF(J2937,#REF!,"")</f>
        <v>#REF!</v>
      </c>
      <c r="X2937" s="15" t="e">
        <f>IF(J2937,#REF!,"")</f>
        <v>#REF!</v>
      </c>
      <c r="Y2937" s="62" t="str">
        <f t="shared" si="889"/>
        <v xml:space="preserve"> </v>
      </c>
      <c r="AA2937" s="69"/>
      <c r="AB2937" s="90">
        <v>9</v>
      </c>
      <c r="AC2937" s="5" t="s">
        <v>2714</v>
      </c>
      <c r="AD2937" s="90" t="str">
        <f t="shared" si="890"/>
        <v/>
      </c>
      <c r="AE2937" s="90" t="str">
        <f t="shared" si="891"/>
        <v/>
      </c>
      <c r="AF2937" t="str">
        <f t="shared" si="892"/>
        <v/>
      </c>
      <c r="AH2937" t="str">
        <f t="shared" si="879"/>
        <v/>
      </c>
      <c r="AI2937" t="str">
        <f>IF(AH2937&gt;"",VLOOKUP(AH2937,'MAATREGELEN TBV BESTEK '!$A$3:$N$34,11,FALSE),"")</f>
        <v/>
      </c>
      <c r="AJ2937" t="str">
        <f>IF(AH2937&gt;"",VLOOKUP(AH2937,'MAATREGELEN TBV BESTEK '!$A$3:$N$34,13,FALSE),"")</f>
        <v/>
      </c>
      <c r="AK2937" t="str">
        <f>IF(AH2937&gt;"",VLOOKUP(AH2937,'MAATREGELEN TBV BESTEK '!$A$3:$N$34,14,FALSE),"")</f>
        <v/>
      </c>
    </row>
    <row r="2938" spans="1:37" ht="12" customHeight="1">
      <c r="A2938" s="49">
        <v>238145.88500000001</v>
      </c>
      <c r="B2938" s="49">
        <v>442234.69699999999</v>
      </c>
      <c r="C2938" t="s">
        <v>4178</v>
      </c>
      <c r="D2938" t="s">
        <v>4563</v>
      </c>
      <c r="E2938" t="s">
        <v>5915</v>
      </c>
      <c r="F2938" t="s">
        <v>5915</v>
      </c>
      <c r="G2938" t="s">
        <v>2427</v>
      </c>
      <c r="H2938" s="64" t="s">
        <v>1883</v>
      </c>
      <c r="J2938">
        <f t="shared" si="880"/>
        <v>0</v>
      </c>
      <c r="K2938" t="str">
        <f t="shared" si="881"/>
        <v/>
      </c>
      <c r="L2938" t="str">
        <f t="shared" si="877"/>
        <v/>
      </c>
      <c r="M2938" t="str">
        <f t="shared" si="882"/>
        <v/>
      </c>
      <c r="N2938" t="str">
        <f t="shared" si="883"/>
        <v/>
      </c>
      <c r="O2938" t="str">
        <f t="shared" si="884"/>
        <v/>
      </c>
      <c r="P2938" t="str">
        <f t="shared" si="885"/>
        <v/>
      </c>
      <c r="R2938" t="str">
        <f t="shared" si="878"/>
        <v/>
      </c>
      <c r="T2938" t="str">
        <f t="shared" si="886"/>
        <v>AALTEN</v>
      </c>
      <c r="U2938" t="str">
        <f t="shared" si="887"/>
        <v>Hamelandroute</v>
      </c>
      <c r="V2938" s="62" t="str">
        <f t="shared" si="888"/>
        <v/>
      </c>
      <c r="W2938" s="15" t="str">
        <f>IF(J2938,#REF!,"")</f>
        <v/>
      </c>
      <c r="X2938" s="15" t="str">
        <f>IF(J2938,#REF!,"")</f>
        <v/>
      </c>
      <c r="Y2938" s="62" t="str">
        <f t="shared" si="889"/>
        <v xml:space="preserve"> </v>
      </c>
      <c r="AA2938" s="69"/>
      <c r="AB2938" s="90" t="s">
        <v>5915</v>
      </c>
      <c r="AC2938" s="5" t="s">
        <v>5915</v>
      </c>
      <c r="AD2938" s="90" t="str">
        <f t="shared" si="890"/>
        <v/>
      </c>
      <c r="AE2938" s="90" t="str">
        <f t="shared" si="891"/>
        <v/>
      </c>
      <c r="AF2938" t="str">
        <f t="shared" si="892"/>
        <v/>
      </c>
      <c r="AH2938" t="str">
        <f t="shared" si="879"/>
        <v/>
      </c>
      <c r="AI2938" t="str">
        <f>IF(AH2938&gt;"",VLOOKUP(AH2938,'MAATREGELEN TBV BESTEK '!$A$3:$N$34,11,FALSE),"")</f>
        <v/>
      </c>
      <c r="AJ2938" t="str">
        <f>IF(AH2938&gt;"",VLOOKUP(AH2938,'MAATREGELEN TBV BESTEK '!$A$3:$N$34,13,FALSE),"")</f>
        <v/>
      </c>
      <c r="AK2938" t="str">
        <f>IF(AH2938&gt;"",VLOOKUP(AH2938,'MAATREGELEN TBV BESTEK '!$A$3:$N$34,14,FALSE),"")</f>
        <v/>
      </c>
    </row>
    <row r="2939" spans="1:37" ht="12" customHeight="1">
      <c r="A2939" s="49">
        <v>238152.47500000001</v>
      </c>
      <c r="B2939" s="49">
        <v>442195.83199999999</v>
      </c>
      <c r="C2939" t="s">
        <v>189</v>
      </c>
      <c r="D2939" t="s">
        <v>4563</v>
      </c>
      <c r="E2939">
        <v>9</v>
      </c>
      <c r="F2939" t="s">
        <v>5915</v>
      </c>
      <c r="G2939" t="s">
        <v>2427</v>
      </c>
      <c r="H2939" s="64" t="s">
        <v>1883</v>
      </c>
      <c r="J2939">
        <f t="shared" si="880"/>
        <v>1</v>
      </c>
      <c r="K2939" t="str">
        <f t="shared" si="881"/>
        <v/>
      </c>
      <c r="L2939" t="str">
        <f t="shared" si="877"/>
        <v/>
      </c>
      <c r="M2939">
        <f t="shared" si="882"/>
        <v>238152.47500000001</v>
      </c>
      <c r="N2939">
        <f t="shared" si="883"/>
        <v>442195.83199999999</v>
      </c>
      <c r="O2939" t="str">
        <f t="shared" si="884"/>
        <v>wit rondje</v>
      </c>
      <c r="P2939" t="str">
        <f t="shared" si="885"/>
        <v>ALN99079</v>
      </c>
      <c r="Q2939" t="str">
        <f>$O$2&amp;E2939</f>
        <v>Lph 9</v>
      </c>
      <c r="R2939" t="str">
        <f t="shared" si="878"/>
        <v/>
      </c>
      <c r="T2939" t="str">
        <f t="shared" si="886"/>
        <v>AALTEN</v>
      </c>
      <c r="U2939" t="str">
        <f t="shared" si="887"/>
        <v>Hamelandroute</v>
      </c>
      <c r="V2939" s="62" t="str">
        <f t="shared" si="888"/>
        <v>ALN99079</v>
      </c>
      <c r="W2939" s="15" t="e">
        <f>IF(J2939,#REF!,"")</f>
        <v>#REF!</v>
      </c>
      <c r="X2939" s="15" t="e">
        <f>IF(J2939,#REF!,"")</f>
        <v>#REF!</v>
      </c>
      <c r="Y2939" s="62" t="str">
        <f t="shared" si="889"/>
        <v xml:space="preserve"> </v>
      </c>
      <c r="AA2939" s="69"/>
      <c r="AB2939" s="90">
        <v>9</v>
      </c>
      <c r="AC2939" s="5" t="s">
        <v>2714</v>
      </c>
      <c r="AD2939" s="90" t="str">
        <f t="shared" si="890"/>
        <v/>
      </c>
      <c r="AE2939" s="90" t="str">
        <f t="shared" si="891"/>
        <v/>
      </c>
      <c r="AF2939" t="str">
        <f t="shared" si="892"/>
        <v/>
      </c>
      <c r="AH2939" t="str">
        <f t="shared" si="879"/>
        <v/>
      </c>
      <c r="AI2939" t="str">
        <f>IF(AH2939&gt;"",VLOOKUP(AH2939,'MAATREGELEN TBV BESTEK '!$A$3:$N$34,11,FALSE),"")</f>
        <v/>
      </c>
      <c r="AJ2939" t="str">
        <f>IF(AH2939&gt;"",VLOOKUP(AH2939,'MAATREGELEN TBV BESTEK '!$A$3:$N$34,13,FALSE),"")</f>
        <v/>
      </c>
      <c r="AK2939" t="str">
        <f>IF(AH2939&gt;"",VLOOKUP(AH2939,'MAATREGELEN TBV BESTEK '!$A$3:$N$34,14,FALSE),"")</f>
        <v/>
      </c>
    </row>
    <row r="2940" spans="1:37" ht="12" customHeight="1">
      <c r="A2940" s="49">
        <v>238152.47500000001</v>
      </c>
      <c r="B2940" s="49">
        <v>442195.83199999999</v>
      </c>
      <c r="C2940" t="s">
        <v>189</v>
      </c>
      <c r="D2940" t="s">
        <v>4563</v>
      </c>
      <c r="E2940" t="s">
        <v>5915</v>
      </c>
      <c r="F2940" t="s">
        <v>5915</v>
      </c>
      <c r="G2940" t="s">
        <v>2427</v>
      </c>
      <c r="H2940" s="64" t="s">
        <v>1883</v>
      </c>
      <c r="J2940">
        <f t="shared" si="880"/>
        <v>0</v>
      </c>
      <c r="K2940" t="str">
        <f t="shared" si="881"/>
        <v/>
      </c>
      <c r="L2940" t="str">
        <f t="shared" si="877"/>
        <v/>
      </c>
      <c r="M2940" t="str">
        <f t="shared" si="882"/>
        <v/>
      </c>
      <c r="N2940" t="str">
        <f t="shared" si="883"/>
        <v/>
      </c>
      <c r="O2940" t="str">
        <f t="shared" si="884"/>
        <v/>
      </c>
      <c r="P2940" t="str">
        <f t="shared" si="885"/>
        <v/>
      </c>
      <c r="R2940" t="str">
        <f t="shared" si="878"/>
        <v/>
      </c>
      <c r="T2940" t="str">
        <f t="shared" si="886"/>
        <v>AALTEN</v>
      </c>
      <c r="U2940" t="str">
        <f t="shared" si="887"/>
        <v>Hamelandroute</v>
      </c>
      <c r="V2940" s="62" t="str">
        <f t="shared" si="888"/>
        <v/>
      </c>
      <c r="W2940" s="15" t="str">
        <f>IF(J2940,#REF!,"")</f>
        <v/>
      </c>
      <c r="X2940" s="15" t="str">
        <f>IF(J2940,#REF!,"")</f>
        <v/>
      </c>
      <c r="Y2940" s="62" t="str">
        <f t="shared" si="889"/>
        <v xml:space="preserve"> </v>
      </c>
      <c r="AA2940" s="69"/>
      <c r="AB2940" s="90" t="s">
        <v>5915</v>
      </c>
      <c r="AC2940" s="5" t="s">
        <v>5915</v>
      </c>
      <c r="AD2940" s="90" t="str">
        <f t="shared" si="890"/>
        <v/>
      </c>
      <c r="AE2940" s="90" t="str">
        <f t="shared" si="891"/>
        <v/>
      </c>
      <c r="AF2940" t="str">
        <f t="shared" si="892"/>
        <v/>
      </c>
      <c r="AH2940" t="str">
        <f t="shared" si="879"/>
        <v/>
      </c>
      <c r="AI2940" t="str">
        <f>IF(AH2940&gt;"",VLOOKUP(AH2940,'MAATREGELEN TBV BESTEK '!$A$3:$N$34,11,FALSE),"")</f>
        <v/>
      </c>
      <c r="AJ2940" t="str">
        <f>IF(AH2940&gt;"",VLOOKUP(AH2940,'MAATREGELEN TBV BESTEK '!$A$3:$N$34,13,FALSE),"")</f>
        <v/>
      </c>
      <c r="AK2940" t="str">
        <f>IF(AH2940&gt;"",VLOOKUP(AH2940,'MAATREGELEN TBV BESTEK '!$A$3:$N$34,14,FALSE),"")</f>
        <v/>
      </c>
    </row>
    <row r="2941" spans="1:37" ht="12" customHeight="1">
      <c r="A2941" s="49">
        <v>238159.82500000001</v>
      </c>
      <c r="B2941" s="49">
        <v>442156.37599999999</v>
      </c>
      <c r="C2941" t="s">
        <v>190</v>
      </c>
      <c r="D2941" t="s">
        <v>4563</v>
      </c>
      <c r="E2941">
        <v>9</v>
      </c>
      <c r="F2941" t="s">
        <v>5915</v>
      </c>
      <c r="G2941" t="s">
        <v>2427</v>
      </c>
      <c r="H2941" s="64" t="s">
        <v>1883</v>
      </c>
      <c r="J2941">
        <f t="shared" si="880"/>
        <v>1</v>
      </c>
      <c r="K2941" t="str">
        <f t="shared" si="881"/>
        <v/>
      </c>
      <c r="L2941" t="str">
        <f t="shared" si="877"/>
        <v/>
      </c>
      <c r="M2941">
        <f t="shared" si="882"/>
        <v>238159.82500000001</v>
      </c>
      <c r="N2941">
        <f t="shared" si="883"/>
        <v>442156.37599999999</v>
      </c>
      <c r="O2941" t="str">
        <f t="shared" si="884"/>
        <v>wit rondje</v>
      </c>
      <c r="P2941" t="str">
        <f t="shared" si="885"/>
        <v>ALN99080</v>
      </c>
      <c r="Q2941" t="str">
        <f>$O$2&amp;E2941</f>
        <v>Lph 9</v>
      </c>
      <c r="R2941" t="str">
        <f t="shared" si="878"/>
        <v/>
      </c>
      <c r="T2941" t="str">
        <f t="shared" si="886"/>
        <v>AALTEN</v>
      </c>
      <c r="U2941" t="str">
        <f t="shared" si="887"/>
        <v>Hamelandroute</v>
      </c>
      <c r="V2941" s="62" t="str">
        <f t="shared" si="888"/>
        <v>ALN99080</v>
      </c>
      <c r="W2941" s="15" t="e">
        <f>IF(J2941,#REF!,"")</f>
        <v>#REF!</v>
      </c>
      <c r="X2941" s="15" t="e">
        <f>IF(J2941,#REF!,"")</f>
        <v>#REF!</v>
      </c>
      <c r="Y2941" s="62" t="str">
        <f t="shared" si="889"/>
        <v xml:space="preserve"> </v>
      </c>
      <c r="AA2941" s="69"/>
      <c r="AB2941" s="90">
        <v>9</v>
      </c>
      <c r="AC2941" s="5" t="s">
        <v>2714</v>
      </c>
      <c r="AD2941" s="90" t="str">
        <f t="shared" si="890"/>
        <v/>
      </c>
      <c r="AE2941" s="90" t="str">
        <f t="shared" si="891"/>
        <v/>
      </c>
      <c r="AF2941" t="str">
        <f t="shared" si="892"/>
        <v/>
      </c>
      <c r="AH2941" t="str">
        <f t="shared" si="879"/>
        <v/>
      </c>
      <c r="AI2941" t="str">
        <f>IF(AH2941&gt;"",VLOOKUP(AH2941,'MAATREGELEN TBV BESTEK '!$A$3:$N$34,11,FALSE),"")</f>
        <v/>
      </c>
      <c r="AJ2941" t="str">
        <f>IF(AH2941&gt;"",VLOOKUP(AH2941,'MAATREGELEN TBV BESTEK '!$A$3:$N$34,13,FALSE),"")</f>
        <v/>
      </c>
      <c r="AK2941" t="str">
        <f>IF(AH2941&gt;"",VLOOKUP(AH2941,'MAATREGELEN TBV BESTEK '!$A$3:$N$34,14,FALSE),"")</f>
        <v/>
      </c>
    </row>
    <row r="2942" spans="1:37" ht="12" customHeight="1">
      <c r="A2942" s="49">
        <v>238159.82500000001</v>
      </c>
      <c r="B2942" s="49">
        <v>442156.37599999999</v>
      </c>
      <c r="C2942" t="s">
        <v>190</v>
      </c>
      <c r="D2942" t="s">
        <v>4563</v>
      </c>
      <c r="E2942" t="s">
        <v>5915</v>
      </c>
      <c r="F2942" t="s">
        <v>5915</v>
      </c>
      <c r="G2942" t="s">
        <v>2427</v>
      </c>
      <c r="H2942" s="64" t="s">
        <v>1883</v>
      </c>
      <c r="J2942">
        <f t="shared" si="880"/>
        <v>0</v>
      </c>
      <c r="K2942" t="str">
        <f t="shared" si="881"/>
        <v/>
      </c>
      <c r="L2942" t="str">
        <f t="shared" si="877"/>
        <v/>
      </c>
      <c r="M2942" t="str">
        <f t="shared" si="882"/>
        <v/>
      </c>
      <c r="N2942" t="str">
        <f t="shared" si="883"/>
        <v/>
      </c>
      <c r="O2942" t="str">
        <f t="shared" si="884"/>
        <v/>
      </c>
      <c r="P2942" t="str">
        <f t="shared" si="885"/>
        <v/>
      </c>
      <c r="R2942" t="str">
        <f t="shared" si="878"/>
        <v/>
      </c>
      <c r="T2942" t="str">
        <f t="shared" si="886"/>
        <v>AALTEN</v>
      </c>
      <c r="U2942" t="str">
        <f t="shared" si="887"/>
        <v>Hamelandroute</v>
      </c>
      <c r="V2942" s="62" t="str">
        <f t="shared" si="888"/>
        <v/>
      </c>
      <c r="W2942" s="15" t="str">
        <f>IF(J2942,#REF!,"")</f>
        <v/>
      </c>
      <c r="X2942" s="15" t="str">
        <f>IF(J2942,#REF!,"")</f>
        <v/>
      </c>
      <c r="Y2942" s="62" t="str">
        <f t="shared" si="889"/>
        <v xml:space="preserve"> </v>
      </c>
      <c r="AA2942" s="69"/>
      <c r="AB2942" s="90" t="s">
        <v>5915</v>
      </c>
      <c r="AC2942" s="5" t="s">
        <v>5915</v>
      </c>
      <c r="AD2942" s="90" t="str">
        <f t="shared" si="890"/>
        <v/>
      </c>
      <c r="AE2942" s="90" t="str">
        <f t="shared" si="891"/>
        <v/>
      </c>
      <c r="AF2942" t="str">
        <f t="shared" si="892"/>
        <v/>
      </c>
      <c r="AH2942" t="str">
        <f t="shared" si="879"/>
        <v/>
      </c>
      <c r="AI2942" t="str">
        <f>IF(AH2942&gt;"",VLOOKUP(AH2942,'MAATREGELEN TBV BESTEK '!$A$3:$N$34,11,FALSE),"")</f>
        <v/>
      </c>
      <c r="AJ2942" t="str">
        <f>IF(AH2942&gt;"",VLOOKUP(AH2942,'MAATREGELEN TBV BESTEK '!$A$3:$N$34,13,FALSE),"")</f>
        <v/>
      </c>
      <c r="AK2942" t="str">
        <f>IF(AH2942&gt;"",VLOOKUP(AH2942,'MAATREGELEN TBV BESTEK '!$A$3:$N$34,14,FALSE),"")</f>
        <v/>
      </c>
    </row>
    <row r="2943" spans="1:37" ht="12" customHeight="1">
      <c r="A2943" s="49">
        <v>238132.62</v>
      </c>
      <c r="B2943" s="49">
        <v>442163.76899999997</v>
      </c>
      <c r="C2943" t="s">
        <v>191</v>
      </c>
      <c r="D2943" t="s">
        <v>4563</v>
      </c>
      <c r="E2943">
        <v>7.5</v>
      </c>
      <c r="F2943" t="s">
        <v>5915</v>
      </c>
      <c r="G2943" t="s">
        <v>2427</v>
      </c>
      <c r="H2943" s="64" t="s">
        <v>1883</v>
      </c>
      <c r="J2943">
        <f t="shared" si="880"/>
        <v>1</v>
      </c>
      <c r="K2943" t="str">
        <f t="shared" si="881"/>
        <v/>
      </c>
      <c r="L2943" t="str">
        <f t="shared" si="877"/>
        <v/>
      </c>
      <c r="M2943">
        <f t="shared" si="882"/>
        <v>238132.62</v>
      </c>
      <c r="N2943">
        <f t="shared" si="883"/>
        <v>442163.76899999997</v>
      </c>
      <c r="O2943" t="str">
        <f t="shared" si="884"/>
        <v>wit rondje</v>
      </c>
      <c r="P2943" t="str">
        <f t="shared" si="885"/>
        <v>ALN99081</v>
      </c>
      <c r="Q2943" t="str">
        <f>$O$2&amp;E2943</f>
        <v>Lph 7,5</v>
      </c>
      <c r="R2943" t="str">
        <f t="shared" si="878"/>
        <v/>
      </c>
      <c r="T2943" t="str">
        <f t="shared" si="886"/>
        <v>AALTEN</v>
      </c>
      <c r="U2943" t="str">
        <f t="shared" si="887"/>
        <v>Hamelandroute</v>
      </c>
      <c r="V2943" s="62" t="str">
        <f t="shared" si="888"/>
        <v>ALN99081</v>
      </c>
      <c r="W2943" s="15" t="e">
        <f>IF(J2943,#REF!,"")</f>
        <v>#REF!</v>
      </c>
      <c r="X2943" s="15" t="e">
        <f>IF(J2943,#REF!,"")</f>
        <v>#REF!</v>
      </c>
      <c r="Y2943" s="62" t="str">
        <f t="shared" si="889"/>
        <v xml:space="preserve"> </v>
      </c>
      <c r="AA2943" s="69"/>
      <c r="AB2943" s="90">
        <v>7.5</v>
      </c>
      <c r="AC2943" s="5" t="s">
        <v>3915</v>
      </c>
      <c r="AD2943" s="90" t="str">
        <f t="shared" si="890"/>
        <v/>
      </c>
      <c r="AE2943" s="90" t="str">
        <f t="shared" si="891"/>
        <v/>
      </c>
      <c r="AF2943" t="str">
        <f t="shared" si="892"/>
        <v/>
      </c>
      <c r="AH2943" t="str">
        <f t="shared" si="879"/>
        <v/>
      </c>
      <c r="AI2943" t="str">
        <f>IF(AH2943&gt;"",VLOOKUP(AH2943,'MAATREGELEN TBV BESTEK '!$A$3:$N$34,11,FALSE),"")</f>
        <v/>
      </c>
      <c r="AJ2943" t="str">
        <f>IF(AH2943&gt;"",VLOOKUP(AH2943,'MAATREGELEN TBV BESTEK '!$A$3:$N$34,13,FALSE),"")</f>
        <v/>
      </c>
      <c r="AK2943" t="str">
        <f>IF(AH2943&gt;"",VLOOKUP(AH2943,'MAATREGELEN TBV BESTEK '!$A$3:$N$34,14,FALSE),"")</f>
        <v/>
      </c>
    </row>
    <row r="2944" spans="1:37" ht="12" customHeight="1">
      <c r="A2944" s="49">
        <v>238132.62</v>
      </c>
      <c r="B2944" s="49">
        <v>442163.76899999997</v>
      </c>
      <c r="C2944" t="s">
        <v>191</v>
      </c>
      <c r="D2944" t="s">
        <v>4563</v>
      </c>
      <c r="E2944" t="s">
        <v>5915</v>
      </c>
      <c r="F2944" t="s">
        <v>5915</v>
      </c>
      <c r="G2944" t="s">
        <v>2427</v>
      </c>
      <c r="H2944" s="64" t="s">
        <v>1883</v>
      </c>
      <c r="J2944">
        <f t="shared" si="880"/>
        <v>0</v>
      </c>
      <c r="K2944" t="str">
        <f t="shared" si="881"/>
        <v/>
      </c>
      <c r="L2944" t="str">
        <f t="shared" si="877"/>
        <v/>
      </c>
      <c r="M2944" t="str">
        <f t="shared" si="882"/>
        <v/>
      </c>
      <c r="N2944" t="str">
        <f t="shared" si="883"/>
        <v/>
      </c>
      <c r="O2944" t="str">
        <f t="shared" si="884"/>
        <v/>
      </c>
      <c r="P2944" t="str">
        <f t="shared" si="885"/>
        <v/>
      </c>
      <c r="R2944" t="str">
        <f t="shared" si="878"/>
        <v/>
      </c>
      <c r="T2944" t="str">
        <f t="shared" si="886"/>
        <v>AALTEN</v>
      </c>
      <c r="U2944" t="str">
        <f t="shared" si="887"/>
        <v>Hamelandroute</v>
      </c>
      <c r="V2944" s="62" t="str">
        <f t="shared" si="888"/>
        <v/>
      </c>
      <c r="W2944" s="15" t="str">
        <f>IF(J2944,#REF!,"")</f>
        <v/>
      </c>
      <c r="X2944" s="15" t="str">
        <f>IF(J2944,#REF!,"")</f>
        <v/>
      </c>
      <c r="Y2944" s="62" t="str">
        <f t="shared" si="889"/>
        <v xml:space="preserve"> </v>
      </c>
      <c r="AA2944" s="69"/>
      <c r="AB2944" s="90" t="s">
        <v>5915</v>
      </c>
      <c r="AC2944" s="5" t="s">
        <v>5915</v>
      </c>
      <c r="AD2944" s="90" t="str">
        <f t="shared" si="890"/>
        <v/>
      </c>
      <c r="AE2944" s="90" t="str">
        <f t="shared" si="891"/>
        <v/>
      </c>
      <c r="AF2944" t="str">
        <f t="shared" si="892"/>
        <v/>
      </c>
      <c r="AH2944" t="str">
        <f t="shared" si="879"/>
        <v/>
      </c>
      <c r="AI2944" t="str">
        <f>IF(AH2944&gt;"",VLOOKUP(AH2944,'MAATREGELEN TBV BESTEK '!$A$3:$N$34,11,FALSE),"")</f>
        <v/>
      </c>
      <c r="AJ2944" t="str">
        <f>IF(AH2944&gt;"",VLOOKUP(AH2944,'MAATREGELEN TBV BESTEK '!$A$3:$N$34,13,FALSE),"")</f>
        <v/>
      </c>
      <c r="AK2944" t="str">
        <f>IF(AH2944&gt;"",VLOOKUP(AH2944,'MAATREGELEN TBV BESTEK '!$A$3:$N$34,14,FALSE),"")</f>
        <v/>
      </c>
    </row>
    <row r="2945" spans="1:37" ht="12" customHeight="1">
      <c r="A2945" s="49">
        <v>238147.068</v>
      </c>
      <c r="B2945" s="49">
        <v>442177.92099999997</v>
      </c>
      <c r="C2945" t="s">
        <v>192</v>
      </c>
      <c r="D2945" t="s">
        <v>4563</v>
      </c>
      <c r="E2945">
        <v>7.5</v>
      </c>
      <c r="F2945" t="s">
        <v>5915</v>
      </c>
      <c r="G2945" t="s">
        <v>2427</v>
      </c>
      <c r="H2945" s="64" t="s">
        <v>1883</v>
      </c>
      <c r="J2945">
        <f t="shared" si="880"/>
        <v>1</v>
      </c>
      <c r="K2945" t="str">
        <f t="shared" si="881"/>
        <v/>
      </c>
      <c r="L2945" t="str">
        <f t="shared" si="877"/>
        <v/>
      </c>
      <c r="M2945">
        <f t="shared" si="882"/>
        <v>238147.068</v>
      </c>
      <c r="N2945">
        <f t="shared" si="883"/>
        <v>442177.92099999997</v>
      </c>
      <c r="O2945" t="str">
        <f t="shared" si="884"/>
        <v>wit rondje</v>
      </c>
      <c r="P2945" t="str">
        <f t="shared" si="885"/>
        <v>ALN99082</v>
      </c>
      <c r="Q2945" t="str">
        <f t="shared" ref="Q2945:Q2958" si="894">$O$2&amp;E2945</f>
        <v>Lph 7,5</v>
      </c>
      <c r="R2945" t="str">
        <f t="shared" si="878"/>
        <v/>
      </c>
      <c r="T2945" t="str">
        <f t="shared" si="886"/>
        <v>AALTEN</v>
      </c>
      <c r="U2945" t="str">
        <f t="shared" si="887"/>
        <v>Hamelandroute</v>
      </c>
      <c r="V2945" s="62" t="str">
        <f t="shared" si="888"/>
        <v>ALN99082</v>
      </c>
      <c r="W2945" s="15" t="e">
        <f>IF(J2945,#REF!,"")</f>
        <v>#REF!</v>
      </c>
      <c r="X2945" s="15" t="e">
        <f>IF(J2945,#REF!,"")</f>
        <v>#REF!</v>
      </c>
      <c r="Y2945" s="62" t="str">
        <f t="shared" si="889"/>
        <v xml:space="preserve"> </v>
      </c>
      <c r="AA2945" s="69"/>
      <c r="AB2945" s="90">
        <v>7.5</v>
      </c>
      <c r="AC2945" s="5" t="s">
        <v>193</v>
      </c>
      <c r="AD2945" s="90" t="str">
        <f t="shared" si="890"/>
        <v/>
      </c>
      <c r="AE2945" s="90" t="str">
        <f t="shared" si="891"/>
        <v/>
      </c>
      <c r="AF2945" t="str">
        <f t="shared" ref="AF2945:AF2957" si="895">IF(Y2945="AV","Armatuur "&amp;AE2945&amp;" leveren en plaatsen op LM "&amp;AD2945&amp;"m","")&amp;IF(Y2945="MV AV","Mast en armatuur leveren en plaatsen, "&amp;AE2945&amp;" en LM "&amp;AD2945&amp;"m, oude mast "&amp;AB2945&amp;"m verwijderen","")&amp;IF(Y2945="NM NA","Nwe mast en nw armatuur leveren en plaatsen, "&amp;AE2945&amp;" en LM "&amp;AD2945&amp;"m, oude mast "&amp;AB2945&amp;"m verwijderen","")&amp;IF(Y2945="NLP","Nieuw lichtpunt bijplaatsen, "&amp;AE2945&amp;" en LM "&amp;AD2945&amp;"m","")</f>
        <v/>
      </c>
      <c r="AH2945" t="str">
        <f t="shared" si="879"/>
        <v/>
      </c>
      <c r="AI2945" t="str">
        <f>IF(AH2945&gt;"",VLOOKUP(AH2945,'MAATREGELEN TBV BESTEK '!$A$3:$N$34,11,FALSE),"")</f>
        <v/>
      </c>
      <c r="AJ2945" t="str">
        <f>IF(AH2945&gt;"",VLOOKUP(AH2945,'MAATREGELEN TBV BESTEK '!$A$3:$N$34,13,FALSE),"")</f>
        <v/>
      </c>
      <c r="AK2945" t="str">
        <f>IF(AH2945&gt;"",VLOOKUP(AH2945,'MAATREGELEN TBV BESTEK '!$A$3:$N$34,14,FALSE),"")</f>
        <v/>
      </c>
    </row>
    <row r="2946" spans="1:37" ht="12" customHeight="1">
      <c r="A2946" s="49">
        <v>238217.405</v>
      </c>
      <c r="B2946" s="49">
        <v>442137.66200000001</v>
      </c>
      <c r="C2946" t="s">
        <v>194</v>
      </c>
      <c r="D2946" t="s">
        <v>4563</v>
      </c>
      <c r="E2946">
        <v>7.5</v>
      </c>
      <c r="F2946" t="s">
        <v>5915</v>
      </c>
      <c r="G2946" t="s">
        <v>2427</v>
      </c>
      <c r="H2946" s="64" t="s">
        <v>1883</v>
      </c>
      <c r="J2946">
        <f t="shared" si="880"/>
        <v>1</v>
      </c>
      <c r="K2946" t="str">
        <f t="shared" si="881"/>
        <v/>
      </c>
      <c r="L2946" t="str">
        <f t="shared" si="877"/>
        <v/>
      </c>
      <c r="M2946">
        <f t="shared" si="882"/>
        <v>238217.405</v>
      </c>
      <c r="N2946">
        <f t="shared" si="883"/>
        <v>442137.66200000001</v>
      </c>
      <c r="O2946" t="str">
        <f t="shared" si="884"/>
        <v>wit rondje</v>
      </c>
      <c r="P2946" t="str">
        <f t="shared" si="885"/>
        <v>ALN99083</v>
      </c>
      <c r="Q2946" t="str">
        <f t="shared" si="894"/>
        <v>Lph 7,5</v>
      </c>
      <c r="R2946" t="str">
        <f t="shared" si="878"/>
        <v/>
      </c>
      <c r="T2946" t="str">
        <f t="shared" si="886"/>
        <v>AALTEN</v>
      </c>
      <c r="U2946" t="str">
        <f t="shared" si="887"/>
        <v>Hamelandroute</v>
      </c>
      <c r="V2946" s="62" t="str">
        <f t="shared" si="888"/>
        <v>ALN99083</v>
      </c>
      <c r="W2946" s="15" t="e">
        <f>IF(J2946,#REF!,"")</f>
        <v>#REF!</v>
      </c>
      <c r="X2946" s="15" t="e">
        <f>IF(J2946,#REF!,"")</f>
        <v>#REF!</v>
      </c>
      <c r="Y2946" s="62" t="str">
        <f t="shared" si="889"/>
        <v xml:space="preserve"> </v>
      </c>
      <c r="AA2946" s="69"/>
      <c r="AB2946" s="90">
        <v>7.5</v>
      </c>
      <c r="AC2946" s="5" t="s">
        <v>193</v>
      </c>
      <c r="AD2946" s="90" t="str">
        <f t="shared" si="890"/>
        <v/>
      </c>
      <c r="AE2946" s="90" t="str">
        <f t="shared" si="891"/>
        <v/>
      </c>
      <c r="AF2946" t="str">
        <f t="shared" si="895"/>
        <v/>
      </c>
      <c r="AH2946" t="str">
        <f t="shared" si="879"/>
        <v/>
      </c>
      <c r="AI2946" t="str">
        <f>IF(AH2946&gt;"",VLOOKUP(AH2946,'MAATREGELEN TBV BESTEK '!$A$3:$N$34,11,FALSE),"")</f>
        <v/>
      </c>
      <c r="AJ2946" t="str">
        <f>IF(AH2946&gt;"",VLOOKUP(AH2946,'MAATREGELEN TBV BESTEK '!$A$3:$N$34,13,FALSE),"")</f>
        <v/>
      </c>
      <c r="AK2946" t="str">
        <f>IF(AH2946&gt;"",VLOOKUP(AH2946,'MAATREGELEN TBV BESTEK '!$A$3:$N$34,14,FALSE),"")</f>
        <v/>
      </c>
    </row>
    <row r="2947" spans="1:37" ht="12" customHeight="1">
      <c r="A2947" s="49">
        <v>238212.67300000001</v>
      </c>
      <c r="B2947" s="49">
        <v>442166.72600000002</v>
      </c>
      <c r="C2947" t="s">
        <v>1889</v>
      </c>
      <c r="D2947" t="s">
        <v>4563</v>
      </c>
      <c r="E2947">
        <v>7.5</v>
      </c>
      <c r="F2947" t="s">
        <v>5915</v>
      </c>
      <c r="G2947" t="s">
        <v>2427</v>
      </c>
      <c r="H2947" s="64" t="s">
        <v>1883</v>
      </c>
      <c r="J2947">
        <f t="shared" si="880"/>
        <v>1</v>
      </c>
      <c r="K2947" t="str">
        <f t="shared" si="881"/>
        <v/>
      </c>
      <c r="L2947" t="str">
        <f t="shared" si="877"/>
        <v/>
      </c>
      <c r="M2947">
        <f t="shared" si="882"/>
        <v>238212.67300000001</v>
      </c>
      <c r="N2947">
        <f t="shared" si="883"/>
        <v>442166.72600000002</v>
      </c>
      <c r="O2947" t="str">
        <f t="shared" si="884"/>
        <v>wit rondje</v>
      </c>
      <c r="P2947" t="str">
        <f t="shared" si="885"/>
        <v>ALN99084</v>
      </c>
      <c r="Q2947" t="str">
        <f t="shared" si="894"/>
        <v>Lph 7,5</v>
      </c>
      <c r="R2947" t="str">
        <f t="shared" si="878"/>
        <v/>
      </c>
      <c r="T2947" t="str">
        <f t="shared" si="886"/>
        <v>AALTEN</v>
      </c>
      <c r="U2947" t="str">
        <f t="shared" si="887"/>
        <v>Hamelandroute</v>
      </c>
      <c r="V2947" s="62" t="str">
        <f t="shared" si="888"/>
        <v>ALN99084</v>
      </c>
      <c r="W2947" s="15" t="e">
        <f>IF(J2947,#REF!,"")</f>
        <v>#REF!</v>
      </c>
      <c r="X2947" s="15" t="e">
        <f>IF(J2947,#REF!,"")</f>
        <v>#REF!</v>
      </c>
      <c r="Y2947" s="62" t="str">
        <f t="shared" si="889"/>
        <v xml:space="preserve"> </v>
      </c>
      <c r="AA2947" s="69"/>
      <c r="AB2947" s="90">
        <v>7.5</v>
      </c>
      <c r="AC2947" s="5" t="s">
        <v>5346</v>
      </c>
      <c r="AD2947" s="90" t="str">
        <f t="shared" si="890"/>
        <v/>
      </c>
      <c r="AE2947" s="90" t="str">
        <f t="shared" si="891"/>
        <v/>
      </c>
      <c r="AF2947" t="str">
        <f t="shared" si="895"/>
        <v/>
      </c>
      <c r="AH2947" t="str">
        <f t="shared" si="879"/>
        <v/>
      </c>
      <c r="AI2947" t="str">
        <f>IF(AH2947&gt;"",VLOOKUP(AH2947,'MAATREGELEN TBV BESTEK '!$A$3:$N$34,11,FALSE),"")</f>
        <v/>
      </c>
      <c r="AJ2947" t="str">
        <f>IF(AH2947&gt;"",VLOOKUP(AH2947,'MAATREGELEN TBV BESTEK '!$A$3:$N$34,13,FALSE),"")</f>
        <v/>
      </c>
      <c r="AK2947" t="str">
        <f>IF(AH2947&gt;"",VLOOKUP(AH2947,'MAATREGELEN TBV BESTEK '!$A$3:$N$34,14,FALSE),"")</f>
        <v/>
      </c>
    </row>
    <row r="2948" spans="1:37" ht="12" customHeight="1">
      <c r="A2948" s="49">
        <v>238208.364</v>
      </c>
      <c r="B2948" s="49">
        <v>442192.41100000002</v>
      </c>
      <c r="C2948" t="s">
        <v>1890</v>
      </c>
      <c r="D2948" t="s">
        <v>4563</v>
      </c>
      <c r="E2948">
        <v>7.5</v>
      </c>
      <c r="F2948" t="s">
        <v>5915</v>
      </c>
      <c r="G2948" t="s">
        <v>2427</v>
      </c>
      <c r="H2948" s="64" t="s">
        <v>1883</v>
      </c>
      <c r="J2948">
        <f t="shared" si="880"/>
        <v>1</v>
      </c>
      <c r="K2948" t="str">
        <f t="shared" si="881"/>
        <v/>
      </c>
      <c r="L2948" t="str">
        <f t="shared" si="877"/>
        <v/>
      </c>
      <c r="M2948">
        <f t="shared" si="882"/>
        <v>238208.364</v>
      </c>
      <c r="N2948">
        <f t="shared" si="883"/>
        <v>442192.41100000002</v>
      </c>
      <c r="O2948" t="str">
        <f t="shared" si="884"/>
        <v>wit rondje</v>
      </c>
      <c r="P2948" t="str">
        <f t="shared" si="885"/>
        <v>ALN99085</v>
      </c>
      <c r="Q2948" t="str">
        <f t="shared" si="894"/>
        <v>Lph 7,5</v>
      </c>
      <c r="R2948" t="str">
        <f t="shared" si="878"/>
        <v/>
      </c>
      <c r="T2948" t="str">
        <f t="shared" si="886"/>
        <v>AALTEN</v>
      </c>
      <c r="U2948" t="str">
        <f t="shared" si="887"/>
        <v>Hamelandroute</v>
      </c>
      <c r="V2948" s="62" t="str">
        <f t="shared" si="888"/>
        <v>ALN99085</v>
      </c>
      <c r="W2948" s="15" t="e">
        <f>IF(J2948,#REF!,"")</f>
        <v>#REF!</v>
      </c>
      <c r="X2948" s="15" t="e">
        <f>IF(J2948,#REF!,"")</f>
        <v>#REF!</v>
      </c>
      <c r="Y2948" s="62" t="str">
        <f t="shared" si="889"/>
        <v xml:space="preserve"> </v>
      </c>
      <c r="AA2948" s="69"/>
      <c r="AB2948" s="90">
        <v>7.5</v>
      </c>
      <c r="AC2948" s="5" t="s">
        <v>5346</v>
      </c>
      <c r="AD2948" s="90" t="str">
        <f t="shared" si="890"/>
        <v/>
      </c>
      <c r="AE2948" s="90" t="str">
        <f t="shared" si="891"/>
        <v/>
      </c>
      <c r="AF2948" t="str">
        <f t="shared" si="895"/>
        <v/>
      </c>
      <c r="AH2948" t="str">
        <f t="shared" si="879"/>
        <v/>
      </c>
      <c r="AI2948" t="str">
        <f>IF(AH2948&gt;"",VLOOKUP(AH2948,'MAATREGELEN TBV BESTEK '!$A$3:$N$34,11,FALSE),"")</f>
        <v/>
      </c>
      <c r="AJ2948" t="str">
        <f>IF(AH2948&gt;"",VLOOKUP(AH2948,'MAATREGELEN TBV BESTEK '!$A$3:$N$34,13,FALSE),"")</f>
        <v/>
      </c>
      <c r="AK2948" t="str">
        <f>IF(AH2948&gt;"",VLOOKUP(AH2948,'MAATREGELEN TBV BESTEK '!$A$3:$N$34,14,FALSE),"")</f>
        <v/>
      </c>
    </row>
    <row r="2949" spans="1:37" ht="12" customHeight="1">
      <c r="A2949" s="49">
        <v>236559.23</v>
      </c>
      <c r="B2949" s="49">
        <v>438423.21600000001</v>
      </c>
      <c r="C2949" t="s">
        <v>1896</v>
      </c>
      <c r="D2949" t="s">
        <v>4563</v>
      </c>
      <c r="E2949">
        <v>3</v>
      </c>
      <c r="F2949" t="s">
        <v>5915</v>
      </c>
      <c r="G2949" t="s">
        <v>2427</v>
      </c>
      <c r="H2949" s="64" t="s">
        <v>1897</v>
      </c>
      <c r="J2949">
        <f t="shared" si="880"/>
        <v>1</v>
      </c>
      <c r="K2949" t="str">
        <f t="shared" si="881"/>
        <v/>
      </c>
      <c r="L2949" t="str">
        <f t="shared" ref="L2949:L3012" si="896">IF(R2949="Luma MINI","groen",IF(R2949="Brisa PLUS","rood",IF(R2949="Kegel 2000 Led","zwart","")))</f>
        <v/>
      </c>
      <c r="M2949">
        <f t="shared" si="882"/>
        <v>236559.23</v>
      </c>
      <c r="N2949">
        <f t="shared" si="883"/>
        <v>438423.21600000001</v>
      </c>
      <c r="O2949" t="str">
        <f t="shared" si="884"/>
        <v>wit rondje</v>
      </c>
      <c r="P2949" t="str">
        <f t="shared" si="885"/>
        <v>ALN01729</v>
      </c>
      <c r="Q2949" t="str">
        <f t="shared" si="894"/>
        <v>Lph 3</v>
      </c>
      <c r="R2949" t="str">
        <f t="shared" ref="R2949:R3012" si="897">F2949</f>
        <v/>
      </c>
      <c r="T2949" t="str">
        <f t="shared" si="886"/>
        <v>AALTEN</v>
      </c>
      <c r="U2949" t="str">
        <f t="shared" si="887"/>
        <v>Harberskamp</v>
      </c>
      <c r="V2949" s="62" t="str">
        <f t="shared" si="888"/>
        <v>ALN01729</v>
      </c>
      <c r="W2949" s="15" t="e">
        <f>IF(J2949,#REF!,"")</f>
        <v>#REF!</v>
      </c>
      <c r="X2949" s="15" t="e">
        <f>IF(J2949,#REF!,"")</f>
        <v>#REF!</v>
      </c>
      <c r="Y2949" s="62" t="str">
        <f t="shared" si="889"/>
        <v xml:space="preserve"> </v>
      </c>
      <c r="AA2949" s="69"/>
      <c r="AB2949" s="90">
        <v>3</v>
      </c>
      <c r="AC2949" s="5" t="s">
        <v>2591</v>
      </c>
      <c r="AD2949" s="90" t="str">
        <f t="shared" si="890"/>
        <v/>
      </c>
      <c r="AE2949" s="90" t="str">
        <f t="shared" si="891"/>
        <v/>
      </c>
      <c r="AF2949" t="str">
        <f t="shared" si="895"/>
        <v/>
      </c>
      <c r="AH2949" t="str">
        <f t="shared" ref="AH2949:AH3012" si="898">IF(Y2949="AV",Y2949&amp;" "&amp;AB2949&amp;"-&gt;"&amp;AB2949&amp; " "&amp;AE2949,"")&amp;IF(Y2949="MV AV",Y2949&amp;" "&amp;AB2949&amp;"-&gt;"&amp;AD2949&amp; " "&amp;AE2949,"")&amp;IF(Y2949="NM NA",Y2949&amp;" "&amp;AB2949&amp;"-&gt;"&amp;AD2949&amp; " "&amp;AE2949,"")</f>
        <v/>
      </c>
      <c r="AI2949" t="str">
        <f>IF(AH2949&gt;"",VLOOKUP(AH2949,'MAATREGELEN TBV BESTEK '!$A$3:$N$34,11,FALSE),"")</f>
        <v/>
      </c>
      <c r="AJ2949" t="str">
        <f>IF(AH2949&gt;"",VLOOKUP(AH2949,'MAATREGELEN TBV BESTEK '!$A$3:$N$34,13,FALSE),"")</f>
        <v/>
      </c>
      <c r="AK2949" t="str">
        <f>IF(AH2949&gt;"",VLOOKUP(AH2949,'MAATREGELEN TBV BESTEK '!$A$3:$N$34,14,FALSE),"")</f>
        <v/>
      </c>
    </row>
    <row r="2950" spans="1:37" ht="12" customHeight="1">
      <c r="A2950" s="49">
        <v>236547.826</v>
      </c>
      <c r="B2950" s="49">
        <v>438397.50599999999</v>
      </c>
      <c r="C2950" t="s">
        <v>1898</v>
      </c>
      <c r="D2950" t="s">
        <v>4563</v>
      </c>
      <c r="E2950">
        <v>3</v>
      </c>
      <c r="F2950" t="s">
        <v>5915</v>
      </c>
      <c r="G2950" t="s">
        <v>2427</v>
      </c>
      <c r="H2950" s="64" t="s">
        <v>1897</v>
      </c>
      <c r="J2950">
        <f t="shared" ref="J2950:J3013" si="899">IF(C2950=C2949,0,1)</f>
        <v>1</v>
      </c>
      <c r="K2950" t="str">
        <f t="shared" ref="K2950:K3013" si="900">IF(J2950=0,"",IF(D2950="MV AV","dicht",IF(D2950="AV","halfopen","")))</f>
        <v/>
      </c>
      <c r="L2950" t="str">
        <f t="shared" si="896"/>
        <v/>
      </c>
      <c r="M2950">
        <f t="shared" ref="M2950:M3013" si="901">IF(J2950=1,A2950,"")</f>
        <v>236547.826</v>
      </c>
      <c r="N2950">
        <f t="shared" ref="N2950:N3013" si="902">IF(J2950=1,B2950,"")</f>
        <v>438397.50599999999</v>
      </c>
      <c r="O2950" t="str">
        <f t="shared" ref="O2950:O3013" si="903">IF(J2950=1,IF(K2950="","wit rondje",L2950&amp;" "&amp;K2950),"")</f>
        <v>wit rondje</v>
      </c>
      <c r="P2950" t="str">
        <f t="shared" ref="P2950:P3013" si="904">IF(J2950=1,C2950,"")</f>
        <v>ALN01730</v>
      </c>
      <c r="Q2950" t="str">
        <f t="shared" si="894"/>
        <v>Lph 3</v>
      </c>
      <c r="R2950" t="str">
        <f t="shared" si="897"/>
        <v/>
      </c>
      <c r="T2950" t="str">
        <f t="shared" ref="T2950:T3013" si="905">G2950</f>
        <v>AALTEN</v>
      </c>
      <c r="U2950" t="str">
        <f t="shared" ref="U2950:U3013" si="906">H2950</f>
        <v>Harberskamp</v>
      </c>
      <c r="V2950" s="62" t="str">
        <f t="shared" ref="V2950:V3013" si="907">P2950</f>
        <v>ALN01730</v>
      </c>
      <c r="W2950" s="15" t="e">
        <f>IF(J2950,#REF!,"")</f>
        <v>#REF!</v>
      </c>
      <c r="X2950" s="15" t="e">
        <f>IF(J2950,#REF!,"")</f>
        <v>#REF!</v>
      </c>
      <c r="Y2950" s="62" t="str">
        <f t="shared" ref="Y2950:Y3013" si="908">D2950</f>
        <v xml:space="preserve"> </v>
      </c>
      <c r="AA2950" s="69"/>
      <c r="AB2950" s="90">
        <v>3</v>
      </c>
      <c r="AC2950" s="5" t="s">
        <v>2591</v>
      </c>
      <c r="AD2950" s="90" t="str">
        <f t="shared" ref="AD2950:AD3013" si="909">IF(D2950="MV AV",E2950,"")</f>
        <v/>
      </c>
      <c r="AE2950" s="90" t="str">
        <f t="shared" ref="AE2950:AE3013" si="910">R2950</f>
        <v/>
      </c>
      <c r="AF2950" t="str">
        <f t="shared" si="895"/>
        <v/>
      </c>
      <c r="AH2950" t="str">
        <f t="shared" si="898"/>
        <v/>
      </c>
      <c r="AI2950" t="str">
        <f>IF(AH2950&gt;"",VLOOKUP(AH2950,'MAATREGELEN TBV BESTEK '!$A$3:$N$34,11,FALSE),"")</f>
        <v/>
      </c>
      <c r="AJ2950" t="str">
        <f>IF(AH2950&gt;"",VLOOKUP(AH2950,'MAATREGELEN TBV BESTEK '!$A$3:$N$34,13,FALSE),"")</f>
        <v/>
      </c>
      <c r="AK2950" t="str">
        <f>IF(AH2950&gt;"",VLOOKUP(AH2950,'MAATREGELEN TBV BESTEK '!$A$3:$N$34,14,FALSE),"")</f>
        <v/>
      </c>
    </row>
    <row r="2951" spans="1:37" ht="12" customHeight="1">
      <c r="A2951" s="49">
        <v>236535.07500000001</v>
      </c>
      <c r="B2951" s="49">
        <v>438369.61800000002</v>
      </c>
      <c r="C2951" t="s">
        <v>1899</v>
      </c>
      <c r="D2951" t="s">
        <v>4563</v>
      </c>
      <c r="E2951">
        <v>3</v>
      </c>
      <c r="F2951" t="s">
        <v>5915</v>
      </c>
      <c r="G2951" t="s">
        <v>2427</v>
      </c>
      <c r="H2951" s="64" t="s">
        <v>1897</v>
      </c>
      <c r="J2951">
        <f t="shared" si="899"/>
        <v>1</v>
      </c>
      <c r="K2951" t="str">
        <f t="shared" si="900"/>
        <v/>
      </c>
      <c r="L2951" t="str">
        <f t="shared" si="896"/>
        <v/>
      </c>
      <c r="M2951">
        <f t="shared" si="901"/>
        <v>236535.07500000001</v>
      </c>
      <c r="N2951">
        <f t="shared" si="902"/>
        <v>438369.61800000002</v>
      </c>
      <c r="O2951" t="str">
        <f t="shared" si="903"/>
        <v>wit rondje</v>
      </c>
      <c r="P2951" t="str">
        <f t="shared" si="904"/>
        <v>ALN01731</v>
      </c>
      <c r="Q2951" t="str">
        <f t="shared" si="894"/>
        <v>Lph 3</v>
      </c>
      <c r="R2951" t="str">
        <f t="shared" si="897"/>
        <v/>
      </c>
      <c r="T2951" t="str">
        <f t="shared" si="905"/>
        <v>AALTEN</v>
      </c>
      <c r="U2951" t="str">
        <f t="shared" si="906"/>
        <v>Harberskamp</v>
      </c>
      <c r="V2951" s="62" t="str">
        <f t="shared" si="907"/>
        <v>ALN01731</v>
      </c>
      <c r="W2951" s="15" t="e">
        <f>IF(J2951,#REF!,"")</f>
        <v>#REF!</v>
      </c>
      <c r="X2951" s="15" t="e">
        <f>IF(J2951,#REF!,"")</f>
        <v>#REF!</v>
      </c>
      <c r="Y2951" s="62" t="str">
        <f t="shared" si="908"/>
        <v xml:space="preserve"> </v>
      </c>
      <c r="AA2951" s="69"/>
      <c r="AB2951" s="90">
        <v>3</v>
      </c>
      <c r="AC2951" s="5" t="s">
        <v>2591</v>
      </c>
      <c r="AD2951" s="90" t="str">
        <f t="shared" si="909"/>
        <v/>
      </c>
      <c r="AE2951" s="90" t="str">
        <f t="shared" si="910"/>
        <v/>
      </c>
      <c r="AF2951" t="str">
        <f t="shared" si="895"/>
        <v/>
      </c>
      <c r="AH2951" t="str">
        <f t="shared" si="898"/>
        <v/>
      </c>
      <c r="AI2951" t="str">
        <f>IF(AH2951&gt;"",VLOOKUP(AH2951,'MAATREGELEN TBV BESTEK '!$A$3:$N$34,11,FALSE),"")</f>
        <v/>
      </c>
      <c r="AJ2951" t="str">
        <f>IF(AH2951&gt;"",VLOOKUP(AH2951,'MAATREGELEN TBV BESTEK '!$A$3:$N$34,13,FALSE),"")</f>
        <v/>
      </c>
      <c r="AK2951" t="str">
        <f>IF(AH2951&gt;"",VLOOKUP(AH2951,'MAATREGELEN TBV BESTEK '!$A$3:$N$34,14,FALSE),"")</f>
        <v/>
      </c>
    </row>
    <row r="2952" spans="1:37" ht="12" customHeight="1">
      <c r="A2952" s="49">
        <v>236521.80499999999</v>
      </c>
      <c r="B2952" s="49">
        <v>438350.33500000002</v>
      </c>
      <c r="C2952" t="s">
        <v>1900</v>
      </c>
      <c r="D2952" t="s">
        <v>4563</v>
      </c>
      <c r="E2952">
        <v>3</v>
      </c>
      <c r="F2952" t="s">
        <v>5915</v>
      </c>
      <c r="G2952" t="s">
        <v>2427</v>
      </c>
      <c r="H2952" s="64" t="s">
        <v>1897</v>
      </c>
      <c r="J2952">
        <f t="shared" si="899"/>
        <v>1</v>
      </c>
      <c r="K2952" t="str">
        <f t="shared" si="900"/>
        <v/>
      </c>
      <c r="L2952" t="str">
        <f t="shared" si="896"/>
        <v/>
      </c>
      <c r="M2952">
        <f t="shared" si="901"/>
        <v>236521.80499999999</v>
      </c>
      <c r="N2952">
        <f t="shared" si="902"/>
        <v>438350.33500000002</v>
      </c>
      <c r="O2952" t="str">
        <f t="shared" si="903"/>
        <v>wit rondje</v>
      </c>
      <c r="P2952" t="str">
        <f t="shared" si="904"/>
        <v>ALN01732</v>
      </c>
      <c r="Q2952" t="str">
        <f t="shared" si="894"/>
        <v>Lph 3</v>
      </c>
      <c r="R2952" t="str">
        <f t="shared" si="897"/>
        <v/>
      </c>
      <c r="T2952" t="str">
        <f t="shared" si="905"/>
        <v>AALTEN</v>
      </c>
      <c r="U2952" t="str">
        <f t="shared" si="906"/>
        <v>Harberskamp</v>
      </c>
      <c r="V2952" s="62" t="str">
        <f t="shared" si="907"/>
        <v>ALN01732</v>
      </c>
      <c r="W2952" s="15" t="e">
        <f>IF(J2952,#REF!,"")</f>
        <v>#REF!</v>
      </c>
      <c r="X2952" s="15" t="e">
        <f>IF(J2952,#REF!,"")</f>
        <v>#REF!</v>
      </c>
      <c r="Y2952" s="62" t="str">
        <f t="shared" si="908"/>
        <v xml:space="preserve"> </v>
      </c>
      <c r="AA2952" s="69"/>
      <c r="AB2952" s="90">
        <v>3</v>
      </c>
      <c r="AC2952" s="5" t="s">
        <v>2591</v>
      </c>
      <c r="AD2952" s="90" t="str">
        <f t="shared" si="909"/>
        <v/>
      </c>
      <c r="AE2952" s="90" t="str">
        <f t="shared" si="910"/>
        <v/>
      </c>
      <c r="AF2952" t="str">
        <f t="shared" si="895"/>
        <v/>
      </c>
      <c r="AH2952" t="str">
        <f t="shared" si="898"/>
        <v/>
      </c>
      <c r="AI2952" t="str">
        <f>IF(AH2952&gt;"",VLOOKUP(AH2952,'MAATREGELEN TBV BESTEK '!$A$3:$N$34,11,FALSE),"")</f>
        <v/>
      </c>
      <c r="AJ2952" t="str">
        <f>IF(AH2952&gt;"",VLOOKUP(AH2952,'MAATREGELEN TBV BESTEK '!$A$3:$N$34,13,FALSE),"")</f>
        <v/>
      </c>
      <c r="AK2952" t="str">
        <f>IF(AH2952&gt;"",VLOOKUP(AH2952,'MAATREGELEN TBV BESTEK '!$A$3:$N$34,14,FALSE),"")</f>
        <v/>
      </c>
    </row>
    <row r="2953" spans="1:37" ht="12" customHeight="1">
      <c r="A2953" s="49">
        <v>236551.04000000001</v>
      </c>
      <c r="B2953" s="49">
        <v>438349.92099999997</v>
      </c>
      <c r="C2953" t="s">
        <v>1901</v>
      </c>
      <c r="D2953" t="s">
        <v>4563</v>
      </c>
      <c r="E2953">
        <v>3</v>
      </c>
      <c r="F2953" t="s">
        <v>5915</v>
      </c>
      <c r="G2953" t="s">
        <v>2427</v>
      </c>
      <c r="H2953" s="64" t="s">
        <v>1897</v>
      </c>
      <c r="J2953">
        <f t="shared" si="899"/>
        <v>1</v>
      </c>
      <c r="K2953" t="str">
        <f t="shared" si="900"/>
        <v/>
      </c>
      <c r="L2953" t="str">
        <f t="shared" si="896"/>
        <v/>
      </c>
      <c r="M2953">
        <f t="shared" si="901"/>
        <v>236551.04000000001</v>
      </c>
      <c r="N2953">
        <f t="shared" si="902"/>
        <v>438349.92099999997</v>
      </c>
      <c r="O2953" t="str">
        <f t="shared" si="903"/>
        <v>wit rondje</v>
      </c>
      <c r="P2953" t="str">
        <f t="shared" si="904"/>
        <v>ALN01733</v>
      </c>
      <c r="Q2953" t="str">
        <f t="shared" si="894"/>
        <v>Lph 3</v>
      </c>
      <c r="R2953" t="str">
        <f t="shared" si="897"/>
        <v/>
      </c>
      <c r="T2953" t="str">
        <f t="shared" si="905"/>
        <v>AALTEN</v>
      </c>
      <c r="U2953" t="str">
        <f t="shared" si="906"/>
        <v>Harberskamp</v>
      </c>
      <c r="V2953" s="62" t="str">
        <f t="shared" si="907"/>
        <v>ALN01733</v>
      </c>
      <c r="W2953" s="15" t="e">
        <f>IF(J2953,#REF!,"")</f>
        <v>#REF!</v>
      </c>
      <c r="X2953" s="15" t="e">
        <f>IF(J2953,#REF!,"")</f>
        <v>#REF!</v>
      </c>
      <c r="Y2953" s="62" t="str">
        <f t="shared" si="908"/>
        <v xml:space="preserve"> </v>
      </c>
      <c r="AA2953" s="69"/>
      <c r="AB2953" s="90">
        <v>3</v>
      </c>
      <c r="AC2953" s="5" t="s">
        <v>2591</v>
      </c>
      <c r="AD2953" s="90" t="str">
        <f t="shared" si="909"/>
        <v/>
      </c>
      <c r="AE2953" s="90" t="str">
        <f t="shared" si="910"/>
        <v/>
      </c>
      <c r="AF2953" t="str">
        <f t="shared" si="895"/>
        <v/>
      </c>
      <c r="AH2953" t="str">
        <f t="shared" si="898"/>
        <v/>
      </c>
      <c r="AI2953" t="str">
        <f>IF(AH2953&gt;"",VLOOKUP(AH2953,'MAATREGELEN TBV BESTEK '!$A$3:$N$34,11,FALSE),"")</f>
        <v/>
      </c>
      <c r="AJ2953" t="str">
        <f>IF(AH2953&gt;"",VLOOKUP(AH2953,'MAATREGELEN TBV BESTEK '!$A$3:$N$34,13,FALSE),"")</f>
        <v/>
      </c>
      <c r="AK2953" t="str">
        <f>IF(AH2953&gt;"",VLOOKUP(AH2953,'MAATREGELEN TBV BESTEK '!$A$3:$N$34,14,FALSE),"")</f>
        <v/>
      </c>
    </row>
    <row r="2954" spans="1:37" ht="12" customHeight="1">
      <c r="A2954" s="49">
        <v>236456.07800000001</v>
      </c>
      <c r="B2954" s="49">
        <v>438421.03899999999</v>
      </c>
      <c r="C2954" t="s">
        <v>1902</v>
      </c>
      <c r="D2954" t="s">
        <v>4563</v>
      </c>
      <c r="E2954">
        <v>3</v>
      </c>
      <c r="F2954" t="s">
        <v>5915</v>
      </c>
      <c r="G2954" t="s">
        <v>2427</v>
      </c>
      <c r="H2954" s="64" t="s">
        <v>1897</v>
      </c>
      <c r="J2954">
        <f t="shared" si="899"/>
        <v>1</v>
      </c>
      <c r="K2954" t="str">
        <f t="shared" si="900"/>
        <v/>
      </c>
      <c r="L2954" t="str">
        <f t="shared" si="896"/>
        <v/>
      </c>
      <c r="M2954">
        <f t="shared" si="901"/>
        <v>236456.07800000001</v>
      </c>
      <c r="N2954">
        <f t="shared" si="902"/>
        <v>438421.03899999999</v>
      </c>
      <c r="O2954" t="str">
        <f t="shared" si="903"/>
        <v>wit rondje</v>
      </c>
      <c r="P2954" t="str">
        <f t="shared" si="904"/>
        <v>ALN01853</v>
      </c>
      <c r="Q2954" t="str">
        <f t="shared" si="894"/>
        <v>Lph 3</v>
      </c>
      <c r="R2954" t="str">
        <f t="shared" si="897"/>
        <v/>
      </c>
      <c r="T2954" t="str">
        <f t="shared" si="905"/>
        <v>AALTEN</v>
      </c>
      <c r="U2954" t="str">
        <f t="shared" si="906"/>
        <v>Harberskamp</v>
      </c>
      <c r="V2954" s="62" t="str">
        <f t="shared" si="907"/>
        <v>ALN01853</v>
      </c>
      <c r="W2954" s="15" t="e">
        <f>IF(J2954,#REF!,"")</f>
        <v>#REF!</v>
      </c>
      <c r="X2954" s="15" t="e">
        <f>IF(J2954,#REF!,"")</f>
        <v>#REF!</v>
      </c>
      <c r="Y2954" s="62" t="str">
        <f t="shared" si="908"/>
        <v xml:space="preserve"> </v>
      </c>
      <c r="AA2954" s="69"/>
      <c r="AB2954" s="90">
        <v>3</v>
      </c>
      <c r="AC2954" s="5" t="s">
        <v>2591</v>
      </c>
      <c r="AD2954" s="90" t="str">
        <f t="shared" si="909"/>
        <v/>
      </c>
      <c r="AE2954" s="90" t="str">
        <f t="shared" si="910"/>
        <v/>
      </c>
      <c r="AF2954" t="str">
        <f t="shared" si="895"/>
        <v/>
      </c>
      <c r="AH2954" t="str">
        <f t="shared" si="898"/>
        <v/>
      </c>
      <c r="AI2954" t="str">
        <f>IF(AH2954&gt;"",VLOOKUP(AH2954,'MAATREGELEN TBV BESTEK '!$A$3:$N$34,11,FALSE),"")</f>
        <v/>
      </c>
      <c r="AJ2954" t="str">
        <f>IF(AH2954&gt;"",VLOOKUP(AH2954,'MAATREGELEN TBV BESTEK '!$A$3:$N$34,13,FALSE),"")</f>
        <v/>
      </c>
      <c r="AK2954" t="str">
        <f>IF(AH2954&gt;"",VLOOKUP(AH2954,'MAATREGELEN TBV BESTEK '!$A$3:$N$34,14,FALSE),"")</f>
        <v/>
      </c>
    </row>
    <row r="2955" spans="1:37" ht="12" customHeight="1">
      <c r="A2955" s="49">
        <v>236474.946</v>
      </c>
      <c r="B2955" s="49">
        <v>438399.06099999999</v>
      </c>
      <c r="C2955" t="s">
        <v>1903</v>
      </c>
      <c r="D2955" t="s">
        <v>4563</v>
      </c>
      <c r="E2955">
        <v>3</v>
      </c>
      <c r="F2955" t="s">
        <v>5915</v>
      </c>
      <c r="G2955" t="s">
        <v>2427</v>
      </c>
      <c r="H2955" s="64" t="s">
        <v>1897</v>
      </c>
      <c r="J2955">
        <f t="shared" si="899"/>
        <v>1</v>
      </c>
      <c r="K2955" t="str">
        <f t="shared" si="900"/>
        <v/>
      </c>
      <c r="L2955" t="str">
        <f t="shared" si="896"/>
        <v/>
      </c>
      <c r="M2955">
        <f t="shared" si="901"/>
        <v>236474.946</v>
      </c>
      <c r="N2955">
        <f t="shared" si="902"/>
        <v>438399.06099999999</v>
      </c>
      <c r="O2955" t="str">
        <f t="shared" si="903"/>
        <v>wit rondje</v>
      </c>
      <c r="P2955" t="str">
        <f t="shared" si="904"/>
        <v>ALN01854</v>
      </c>
      <c r="Q2955" t="str">
        <f t="shared" si="894"/>
        <v>Lph 3</v>
      </c>
      <c r="R2955" t="str">
        <f t="shared" si="897"/>
        <v/>
      </c>
      <c r="T2955" t="str">
        <f t="shared" si="905"/>
        <v>AALTEN</v>
      </c>
      <c r="U2955" t="str">
        <f t="shared" si="906"/>
        <v>Harberskamp</v>
      </c>
      <c r="V2955" s="62" t="str">
        <f t="shared" si="907"/>
        <v>ALN01854</v>
      </c>
      <c r="W2955" s="15" t="e">
        <f>IF(J2955,#REF!,"")</f>
        <v>#REF!</v>
      </c>
      <c r="X2955" s="15" t="e">
        <f>IF(J2955,#REF!,"")</f>
        <v>#REF!</v>
      </c>
      <c r="Y2955" s="62" t="str">
        <f t="shared" si="908"/>
        <v xml:space="preserve"> </v>
      </c>
      <c r="AA2955" s="69"/>
      <c r="AB2955" s="90">
        <v>3</v>
      </c>
      <c r="AC2955" s="5" t="s">
        <v>2591</v>
      </c>
      <c r="AD2955" s="90" t="str">
        <f t="shared" si="909"/>
        <v/>
      </c>
      <c r="AE2955" s="90" t="str">
        <f t="shared" si="910"/>
        <v/>
      </c>
      <c r="AF2955" t="str">
        <f t="shared" si="895"/>
        <v/>
      </c>
      <c r="AH2955" t="str">
        <f t="shared" si="898"/>
        <v/>
      </c>
      <c r="AI2955" t="str">
        <f>IF(AH2955&gt;"",VLOOKUP(AH2955,'MAATREGELEN TBV BESTEK '!$A$3:$N$34,11,FALSE),"")</f>
        <v/>
      </c>
      <c r="AJ2955" t="str">
        <f>IF(AH2955&gt;"",VLOOKUP(AH2955,'MAATREGELEN TBV BESTEK '!$A$3:$N$34,13,FALSE),"")</f>
        <v/>
      </c>
      <c r="AK2955" t="str">
        <f>IF(AH2955&gt;"",VLOOKUP(AH2955,'MAATREGELEN TBV BESTEK '!$A$3:$N$34,14,FALSE),"")</f>
        <v/>
      </c>
    </row>
    <row r="2956" spans="1:37" ht="12" customHeight="1">
      <c r="A2956" s="49">
        <v>236477.22700000001</v>
      </c>
      <c r="B2956" s="49">
        <v>438376.25300000003</v>
      </c>
      <c r="C2956" t="s">
        <v>1904</v>
      </c>
      <c r="D2956" t="s">
        <v>4563</v>
      </c>
      <c r="E2956">
        <v>3</v>
      </c>
      <c r="F2956" t="s">
        <v>5915</v>
      </c>
      <c r="G2956" t="s">
        <v>2427</v>
      </c>
      <c r="H2956" s="64" t="s">
        <v>1897</v>
      </c>
      <c r="J2956">
        <f t="shared" si="899"/>
        <v>1</v>
      </c>
      <c r="K2956" t="str">
        <f t="shared" si="900"/>
        <v/>
      </c>
      <c r="L2956" t="str">
        <f t="shared" si="896"/>
        <v/>
      </c>
      <c r="M2956">
        <f t="shared" si="901"/>
        <v>236477.22700000001</v>
      </c>
      <c r="N2956">
        <f t="shared" si="902"/>
        <v>438376.25300000003</v>
      </c>
      <c r="O2956" t="str">
        <f t="shared" si="903"/>
        <v>wit rondje</v>
      </c>
      <c r="P2956" t="str">
        <f t="shared" si="904"/>
        <v>ALN01855</v>
      </c>
      <c r="Q2956" t="str">
        <f t="shared" si="894"/>
        <v>Lph 3</v>
      </c>
      <c r="R2956" t="str">
        <f t="shared" si="897"/>
        <v/>
      </c>
      <c r="T2956" t="str">
        <f t="shared" si="905"/>
        <v>AALTEN</v>
      </c>
      <c r="U2956" t="str">
        <f t="shared" si="906"/>
        <v>Harberskamp</v>
      </c>
      <c r="V2956" s="62" t="str">
        <f t="shared" si="907"/>
        <v>ALN01855</v>
      </c>
      <c r="W2956" s="15" t="e">
        <f>IF(J2956,#REF!,"")</f>
        <v>#REF!</v>
      </c>
      <c r="X2956" s="15" t="e">
        <f>IF(J2956,#REF!,"")</f>
        <v>#REF!</v>
      </c>
      <c r="Y2956" s="62" t="str">
        <f t="shared" si="908"/>
        <v xml:space="preserve"> </v>
      </c>
      <c r="AA2956" s="69"/>
      <c r="AB2956" s="90">
        <v>3</v>
      </c>
      <c r="AC2956" s="5" t="s">
        <v>2591</v>
      </c>
      <c r="AD2956" s="90" t="str">
        <f t="shared" si="909"/>
        <v/>
      </c>
      <c r="AE2956" s="90" t="str">
        <f t="shared" si="910"/>
        <v/>
      </c>
      <c r="AF2956" t="str">
        <f t="shared" si="895"/>
        <v/>
      </c>
      <c r="AH2956" t="str">
        <f t="shared" si="898"/>
        <v/>
      </c>
      <c r="AI2956" t="str">
        <f>IF(AH2956&gt;"",VLOOKUP(AH2956,'MAATREGELEN TBV BESTEK '!$A$3:$N$34,11,FALSE),"")</f>
        <v/>
      </c>
      <c r="AJ2956" t="str">
        <f>IF(AH2956&gt;"",VLOOKUP(AH2956,'MAATREGELEN TBV BESTEK '!$A$3:$N$34,13,FALSE),"")</f>
        <v/>
      </c>
      <c r="AK2956" t="str">
        <f>IF(AH2956&gt;"",VLOOKUP(AH2956,'MAATREGELEN TBV BESTEK '!$A$3:$N$34,14,FALSE),"")</f>
        <v/>
      </c>
    </row>
    <row r="2957" spans="1:37" ht="12" customHeight="1">
      <c r="A2957" s="49">
        <v>238041.356</v>
      </c>
      <c r="B2957" s="49">
        <v>438307.739</v>
      </c>
      <c r="C2957" t="s">
        <v>5239</v>
      </c>
      <c r="D2957" t="s">
        <v>4563</v>
      </c>
      <c r="E2957">
        <v>4</v>
      </c>
      <c r="F2957" t="s">
        <v>5915</v>
      </c>
      <c r="G2957" t="s">
        <v>2427</v>
      </c>
      <c r="H2957" s="64" t="s">
        <v>5227</v>
      </c>
      <c r="J2957">
        <f t="shared" si="899"/>
        <v>1</v>
      </c>
      <c r="K2957" t="str">
        <f t="shared" si="900"/>
        <v/>
      </c>
      <c r="L2957" t="str">
        <f t="shared" si="896"/>
        <v/>
      </c>
      <c r="M2957">
        <f t="shared" si="901"/>
        <v>238041.356</v>
      </c>
      <c r="N2957">
        <f t="shared" si="902"/>
        <v>438307.739</v>
      </c>
      <c r="O2957" t="str">
        <f t="shared" si="903"/>
        <v>wit rondje</v>
      </c>
      <c r="P2957" t="str">
        <f t="shared" si="904"/>
        <v>ALN01290</v>
      </c>
      <c r="Q2957" t="str">
        <f t="shared" si="894"/>
        <v>Lph 4</v>
      </c>
      <c r="R2957" t="str">
        <f t="shared" si="897"/>
        <v/>
      </c>
      <c r="T2957" t="str">
        <f t="shared" si="905"/>
        <v>AALTEN</v>
      </c>
      <c r="U2957" t="str">
        <f t="shared" si="906"/>
        <v>De Hare</v>
      </c>
      <c r="V2957" s="62" t="str">
        <f t="shared" si="907"/>
        <v>ALN01290</v>
      </c>
      <c r="W2957" s="15" t="e">
        <f>IF(J2957,#REF!,"")</f>
        <v>#REF!</v>
      </c>
      <c r="X2957" s="15" t="e">
        <f>IF(J2957,#REF!,"")</f>
        <v>#REF!</v>
      </c>
      <c r="Y2957" s="62" t="str">
        <f t="shared" si="908"/>
        <v xml:space="preserve"> </v>
      </c>
      <c r="AA2957" s="69"/>
      <c r="AB2957" s="90">
        <v>4</v>
      </c>
      <c r="AC2957" s="5" t="s">
        <v>2591</v>
      </c>
      <c r="AD2957" s="90" t="str">
        <f t="shared" si="909"/>
        <v/>
      </c>
      <c r="AE2957" s="90" t="str">
        <f t="shared" si="910"/>
        <v/>
      </c>
      <c r="AF2957" t="str">
        <f t="shared" si="895"/>
        <v/>
      </c>
      <c r="AH2957" t="str">
        <f t="shared" si="898"/>
        <v/>
      </c>
      <c r="AI2957" t="str">
        <f>IF(AH2957&gt;"",VLOOKUP(AH2957,'MAATREGELEN TBV BESTEK '!$A$3:$N$34,11,FALSE),"")</f>
        <v/>
      </c>
      <c r="AJ2957" t="str">
        <f>IF(AH2957&gt;"",VLOOKUP(AH2957,'MAATREGELEN TBV BESTEK '!$A$3:$N$34,13,FALSE),"")</f>
        <v/>
      </c>
      <c r="AK2957" t="str">
        <f>IF(AH2957&gt;"",VLOOKUP(AH2957,'MAATREGELEN TBV BESTEK '!$A$3:$N$34,14,FALSE),"")</f>
        <v/>
      </c>
    </row>
    <row r="2958" spans="1:37" ht="12" customHeight="1">
      <c r="A2958" s="49">
        <v>238042.951</v>
      </c>
      <c r="B2958" s="49">
        <v>438126.261</v>
      </c>
      <c r="C2958" t="s">
        <v>5226</v>
      </c>
      <c r="D2958" t="s">
        <v>2462</v>
      </c>
      <c r="E2958">
        <v>6</v>
      </c>
      <c r="F2958" t="s">
        <v>6040</v>
      </c>
      <c r="G2958" t="s">
        <v>2427</v>
      </c>
      <c r="H2958" s="64" t="s">
        <v>5227</v>
      </c>
      <c r="J2958">
        <f t="shared" si="899"/>
        <v>1</v>
      </c>
      <c r="K2958" t="str">
        <f t="shared" si="900"/>
        <v>halfopen</v>
      </c>
      <c r="L2958" t="str">
        <f t="shared" si="896"/>
        <v>groen</v>
      </c>
      <c r="M2958">
        <f t="shared" si="901"/>
        <v>238042.951</v>
      </c>
      <c r="N2958">
        <f t="shared" si="902"/>
        <v>438126.261</v>
      </c>
      <c r="O2958" t="str">
        <f t="shared" si="903"/>
        <v>groen halfopen</v>
      </c>
      <c r="P2958" t="str">
        <f t="shared" si="904"/>
        <v>ALN01594</v>
      </c>
      <c r="Q2958" t="str">
        <f t="shared" si="894"/>
        <v>Lph 6</v>
      </c>
      <c r="R2958" t="str">
        <f t="shared" si="897"/>
        <v>Luma MINI</v>
      </c>
      <c r="T2958" t="str">
        <f t="shared" si="905"/>
        <v>AALTEN</v>
      </c>
      <c r="U2958" t="str">
        <f t="shared" si="906"/>
        <v>De Hare</v>
      </c>
      <c r="V2958" s="62" t="str">
        <f t="shared" si="907"/>
        <v>ALN01594</v>
      </c>
      <c r="W2958" s="15" t="e">
        <f>IF(J2958,#REF!,"")</f>
        <v>#REF!</v>
      </c>
      <c r="X2958" s="15" t="e">
        <f>IF(J2958,#REF!,"")</f>
        <v>#REF!</v>
      </c>
      <c r="Y2958" s="62" t="str">
        <f t="shared" si="908"/>
        <v>AV</v>
      </c>
      <c r="AA2958" s="69"/>
      <c r="AB2958" s="90">
        <v>6</v>
      </c>
      <c r="AC2958" s="5" t="s">
        <v>4537</v>
      </c>
      <c r="AD2958" s="90" t="str">
        <f t="shared" si="909"/>
        <v/>
      </c>
      <c r="AE2958" s="90" t="str">
        <f t="shared" si="910"/>
        <v>Luma MINI</v>
      </c>
      <c r="AF2958" s="22" t="str">
        <f>IF(Y2958="AV","Armatuur "&amp;AE2958&amp;" leveren en plaatsen op LM "&amp;AB2958&amp;"m","")&amp;IF(Y2958="MV AV","Mast en armatuur leveren en plaatsen, "&amp;AE2958&amp;" en LM "&amp;AD2958&amp;"m, oude mast "&amp;AB2958&amp;"m verwijderen","")&amp;IF(Y2958="NM NA","Nwe mast en nw armatuur leveren en plaatsen, "&amp;AE2958&amp;" en LM "&amp;AD2958&amp;"m","")&amp;IF(Y2958="NLP","Nieuw lichtpunt bijplaatsen, "&amp;AE2958&amp;" en LM "&amp;AD2958&amp;"m","")</f>
        <v>Armatuur Luma MINI leveren en plaatsen op LM 6m</v>
      </c>
      <c r="AH2958" t="str">
        <f t="shared" si="898"/>
        <v>AV 6-&gt;6 Luma MINI</v>
      </c>
      <c r="AI2958">
        <f>IF(AH2958&gt;"",VLOOKUP(AH2958,'MAATREGELEN TBV BESTEK '!$A$3:$N$34,11,FALSE),"")</f>
        <v>132020</v>
      </c>
      <c r="AJ2958">
        <f>IF(AH2958&gt;"",VLOOKUP(AH2958,'MAATREGELEN TBV BESTEK '!$A$3:$N$34,13,FALSE),"")</f>
        <v>711020</v>
      </c>
      <c r="AK2958">
        <f>IF(AH2958&gt;"",VLOOKUP(AH2958,'MAATREGELEN TBV BESTEK '!$A$3:$N$34,14,FALSE),"")</f>
        <v>0</v>
      </c>
    </row>
    <row r="2959" spans="1:37" ht="12" customHeight="1">
      <c r="A2959" s="49">
        <v>238042.951</v>
      </c>
      <c r="B2959" s="49">
        <v>438126.261</v>
      </c>
      <c r="C2959" t="s">
        <v>5226</v>
      </c>
      <c r="D2959" t="s">
        <v>4563</v>
      </c>
      <c r="E2959" t="s">
        <v>5915</v>
      </c>
      <c r="F2959" t="s">
        <v>5915</v>
      </c>
      <c r="G2959" t="s">
        <v>2427</v>
      </c>
      <c r="H2959" s="64" t="s">
        <v>5227</v>
      </c>
      <c r="J2959">
        <f t="shared" si="899"/>
        <v>0</v>
      </c>
      <c r="K2959" t="str">
        <f t="shared" si="900"/>
        <v/>
      </c>
      <c r="L2959" t="str">
        <f t="shared" si="896"/>
        <v/>
      </c>
      <c r="M2959" t="str">
        <f t="shared" si="901"/>
        <v/>
      </c>
      <c r="N2959" t="str">
        <f t="shared" si="902"/>
        <v/>
      </c>
      <c r="O2959" t="str">
        <f t="shared" si="903"/>
        <v/>
      </c>
      <c r="P2959" t="str">
        <f t="shared" si="904"/>
        <v/>
      </c>
      <c r="R2959" t="str">
        <f t="shared" si="897"/>
        <v/>
      </c>
      <c r="T2959" t="str">
        <f t="shared" si="905"/>
        <v>AALTEN</v>
      </c>
      <c r="U2959" t="str">
        <f t="shared" si="906"/>
        <v>De Hare</v>
      </c>
      <c r="V2959" s="62" t="str">
        <f t="shared" si="907"/>
        <v/>
      </c>
      <c r="W2959" s="15" t="str">
        <f>IF(J2959,#REF!,"")</f>
        <v/>
      </c>
      <c r="X2959" s="15" t="str">
        <f>IF(J2959,#REF!,"")</f>
        <v/>
      </c>
      <c r="Y2959" s="62" t="str">
        <f t="shared" si="908"/>
        <v xml:space="preserve"> </v>
      </c>
      <c r="AA2959" s="69"/>
      <c r="AB2959" s="90" t="s">
        <v>5915</v>
      </c>
      <c r="AC2959" s="5" t="s">
        <v>5915</v>
      </c>
      <c r="AD2959" s="90" t="str">
        <f t="shared" si="909"/>
        <v/>
      </c>
      <c r="AE2959" s="90" t="str">
        <f t="shared" si="910"/>
        <v/>
      </c>
      <c r="AF2959" t="str">
        <f>IF(Y2959="AV","Armatuur "&amp;AE2959&amp;" leveren en plaatsen op LM "&amp;AD2959&amp;"m","")&amp;IF(Y2959="MV AV","Mast en armatuur leveren en plaatsen, "&amp;AE2959&amp;" en LM "&amp;AD2959&amp;"m, oude mast "&amp;AB2959&amp;"m verwijderen","")&amp;IF(Y2959="NM NA","Nwe mast en nw armatuur leveren en plaatsen, "&amp;AE2959&amp;" en LM "&amp;AD2959&amp;"m, oude mast "&amp;AB2959&amp;"m verwijderen","")&amp;IF(Y2959="NLP","Nieuw lichtpunt bijplaatsen, "&amp;AE2959&amp;" en LM "&amp;AD2959&amp;"m","")</f>
        <v/>
      </c>
      <c r="AH2959" t="str">
        <f t="shared" si="898"/>
        <v/>
      </c>
      <c r="AI2959" t="str">
        <f>IF(AH2959&gt;"",VLOOKUP(AH2959,'MAATREGELEN TBV BESTEK '!$A$3:$N$34,11,FALSE),"")</f>
        <v/>
      </c>
      <c r="AJ2959" t="str">
        <f>IF(AH2959&gt;"",VLOOKUP(AH2959,'MAATREGELEN TBV BESTEK '!$A$3:$N$34,13,FALSE),"")</f>
        <v/>
      </c>
      <c r="AK2959" t="str">
        <f>IF(AH2959&gt;"",VLOOKUP(AH2959,'MAATREGELEN TBV BESTEK '!$A$3:$N$34,14,FALSE),"")</f>
        <v/>
      </c>
    </row>
    <row r="2960" spans="1:37" ht="12" customHeight="1">
      <c r="A2960" s="49">
        <v>237987.29300000001</v>
      </c>
      <c r="B2960" s="49">
        <v>438167.67800000001</v>
      </c>
      <c r="C2960" t="s">
        <v>5228</v>
      </c>
      <c r="D2960" t="s">
        <v>2462</v>
      </c>
      <c r="E2960">
        <v>6</v>
      </c>
      <c r="F2960" t="s">
        <v>6040</v>
      </c>
      <c r="G2960" t="s">
        <v>2427</v>
      </c>
      <c r="H2960" s="64" t="s">
        <v>5227</v>
      </c>
      <c r="J2960">
        <f t="shared" si="899"/>
        <v>1</v>
      </c>
      <c r="K2960" t="str">
        <f t="shared" si="900"/>
        <v>halfopen</v>
      </c>
      <c r="L2960" t="str">
        <f t="shared" si="896"/>
        <v>groen</v>
      </c>
      <c r="M2960">
        <f t="shared" si="901"/>
        <v>237987.29300000001</v>
      </c>
      <c r="N2960">
        <f t="shared" si="902"/>
        <v>438167.67800000001</v>
      </c>
      <c r="O2960" t="str">
        <f t="shared" si="903"/>
        <v>groen halfopen</v>
      </c>
      <c r="P2960" t="str">
        <f t="shared" si="904"/>
        <v>ALN01596</v>
      </c>
      <c r="Q2960" t="str">
        <f>$O$2&amp;E2960</f>
        <v>Lph 6</v>
      </c>
      <c r="R2960" t="str">
        <f t="shared" si="897"/>
        <v>Luma MINI</v>
      </c>
      <c r="T2960" t="str">
        <f t="shared" si="905"/>
        <v>AALTEN</v>
      </c>
      <c r="U2960" t="str">
        <f t="shared" si="906"/>
        <v>De Hare</v>
      </c>
      <c r="V2960" s="62" t="str">
        <f t="shared" si="907"/>
        <v>ALN01596</v>
      </c>
      <c r="W2960" s="15" t="e">
        <f>IF(J2960,#REF!,"")</f>
        <v>#REF!</v>
      </c>
      <c r="X2960" s="15" t="e">
        <f>IF(J2960,#REF!,"")</f>
        <v>#REF!</v>
      </c>
      <c r="Y2960" s="62" t="str">
        <f t="shared" si="908"/>
        <v>AV</v>
      </c>
      <c r="AA2960" s="69"/>
      <c r="AB2960" s="90">
        <v>6</v>
      </c>
      <c r="AC2960" s="5" t="s">
        <v>4537</v>
      </c>
      <c r="AD2960" s="90" t="str">
        <f t="shared" si="909"/>
        <v/>
      </c>
      <c r="AE2960" s="90" t="str">
        <f t="shared" si="910"/>
        <v>Luma MINI</v>
      </c>
      <c r="AF2960" s="22" t="str">
        <f>IF(Y2960="AV","Armatuur "&amp;AE2960&amp;" leveren en plaatsen op LM "&amp;AB2960&amp;"m","")&amp;IF(Y2960="MV AV","Mast en armatuur leveren en plaatsen, "&amp;AE2960&amp;" en LM "&amp;AD2960&amp;"m, oude mast "&amp;AB2960&amp;"m verwijderen","")&amp;IF(Y2960="NM NA","Nwe mast en nw armatuur leveren en plaatsen, "&amp;AE2960&amp;" en LM "&amp;AD2960&amp;"m","")&amp;IF(Y2960="NLP","Nieuw lichtpunt bijplaatsen, "&amp;AE2960&amp;" en LM "&amp;AD2960&amp;"m","")</f>
        <v>Armatuur Luma MINI leveren en plaatsen op LM 6m</v>
      </c>
      <c r="AH2960" t="str">
        <f t="shared" si="898"/>
        <v>AV 6-&gt;6 Luma MINI</v>
      </c>
      <c r="AI2960">
        <f>IF(AH2960&gt;"",VLOOKUP(AH2960,'MAATREGELEN TBV BESTEK '!$A$3:$N$34,11,FALSE),"")</f>
        <v>132020</v>
      </c>
      <c r="AJ2960">
        <f>IF(AH2960&gt;"",VLOOKUP(AH2960,'MAATREGELEN TBV BESTEK '!$A$3:$N$34,13,FALSE),"")</f>
        <v>711020</v>
      </c>
      <c r="AK2960">
        <f>IF(AH2960&gt;"",VLOOKUP(AH2960,'MAATREGELEN TBV BESTEK '!$A$3:$N$34,14,FALSE),"")</f>
        <v>0</v>
      </c>
    </row>
    <row r="2961" spans="1:37" ht="12" customHeight="1">
      <c r="A2961" s="49">
        <v>237987.29300000001</v>
      </c>
      <c r="B2961" s="49">
        <v>438167.67800000001</v>
      </c>
      <c r="C2961" t="s">
        <v>5228</v>
      </c>
      <c r="D2961" t="s">
        <v>4563</v>
      </c>
      <c r="E2961" t="s">
        <v>5915</v>
      </c>
      <c r="F2961" t="s">
        <v>5915</v>
      </c>
      <c r="G2961" t="s">
        <v>2427</v>
      </c>
      <c r="H2961" s="64" t="s">
        <v>5227</v>
      </c>
      <c r="J2961">
        <f t="shared" si="899"/>
        <v>0</v>
      </c>
      <c r="K2961" t="str">
        <f t="shared" si="900"/>
        <v/>
      </c>
      <c r="L2961" t="str">
        <f t="shared" si="896"/>
        <v/>
      </c>
      <c r="M2961" t="str">
        <f t="shared" si="901"/>
        <v/>
      </c>
      <c r="N2961" t="str">
        <f t="shared" si="902"/>
        <v/>
      </c>
      <c r="O2961" t="str">
        <f t="shared" si="903"/>
        <v/>
      </c>
      <c r="P2961" t="str">
        <f t="shared" si="904"/>
        <v/>
      </c>
      <c r="R2961" t="str">
        <f t="shared" si="897"/>
        <v/>
      </c>
      <c r="T2961" t="str">
        <f t="shared" si="905"/>
        <v>AALTEN</v>
      </c>
      <c r="U2961" t="str">
        <f t="shared" si="906"/>
        <v>De Hare</v>
      </c>
      <c r="V2961" s="62" t="str">
        <f t="shared" si="907"/>
        <v/>
      </c>
      <c r="W2961" s="15" t="str">
        <f>IF(J2961,#REF!,"")</f>
        <v/>
      </c>
      <c r="X2961" s="15" t="str">
        <f>IF(J2961,#REF!,"")</f>
        <v/>
      </c>
      <c r="Y2961" s="62" t="str">
        <f t="shared" si="908"/>
        <v xml:space="preserve"> </v>
      </c>
      <c r="AA2961" s="69"/>
      <c r="AB2961" s="90" t="s">
        <v>5915</v>
      </c>
      <c r="AC2961" s="5" t="s">
        <v>5915</v>
      </c>
      <c r="AD2961" s="90" t="str">
        <f t="shared" si="909"/>
        <v/>
      </c>
      <c r="AE2961" s="90" t="str">
        <f t="shared" si="910"/>
        <v/>
      </c>
      <c r="AF2961" t="str">
        <f>IF(Y2961="AV","Armatuur "&amp;AE2961&amp;" leveren en plaatsen op LM "&amp;AD2961&amp;"m","")&amp;IF(Y2961="MV AV","Mast en armatuur leveren en plaatsen, "&amp;AE2961&amp;" en LM "&amp;AD2961&amp;"m, oude mast "&amp;AB2961&amp;"m verwijderen","")&amp;IF(Y2961="NM NA","Nwe mast en nw armatuur leveren en plaatsen, "&amp;AE2961&amp;" en LM "&amp;AD2961&amp;"m, oude mast "&amp;AB2961&amp;"m verwijderen","")&amp;IF(Y2961="NLP","Nieuw lichtpunt bijplaatsen, "&amp;AE2961&amp;" en LM "&amp;AD2961&amp;"m","")</f>
        <v/>
      </c>
      <c r="AH2961" t="str">
        <f t="shared" si="898"/>
        <v/>
      </c>
      <c r="AI2961" t="str">
        <f>IF(AH2961&gt;"",VLOOKUP(AH2961,'MAATREGELEN TBV BESTEK '!$A$3:$N$34,11,FALSE),"")</f>
        <v/>
      </c>
      <c r="AJ2961" t="str">
        <f>IF(AH2961&gt;"",VLOOKUP(AH2961,'MAATREGELEN TBV BESTEK '!$A$3:$N$34,13,FALSE),"")</f>
        <v/>
      </c>
      <c r="AK2961" t="str">
        <f>IF(AH2961&gt;"",VLOOKUP(AH2961,'MAATREGELEN TBV BESTEK '!$A$3:$N$34,14,FALSE),"")</f>
        <v/>
      </c>
    </row>
    <row r="2962" spans="1:37" ht="12" customHeight="1">
      <c r="A2962" s="49">
        <v>237986.774</v>
      </c>
      <c r="B2962" s="49">
        <v>438183.95500000002</v>
      </c>
      <c r="C2962" t="s">
        <v>5229</v>
      </c>
      <c r="D2962" t="s">
        <v>2462</v>
      </c>
      <c r="E2962">
        <v>6</v>
      </c>
      <c r="F2962" t="s">
        <v>6040</v>
      </c>
      <c r="G2962" t="s">
        <v>2427</v>
      </c>
      <c r="H2962" s="64" t="s">
        <v>5227</v>
      </c>
      <c r="J2962">
        <f t="shared" si="899"/>
        <v>1</v>
      </c>
      <c r="K2962" t="str">
        <f t="shared" si="900"/>
        <v>halfopen</v>
      </c>
      <c r="L2962" t="str">
        <f t="shared" si="896"/>
        <v>groen</v>
      </c>
      <c r="M2962">
        <f t="shared" si="901"/>
        <v>237986.774</v>
      </c>
      <c r="N2962">
        <f t="shared" si="902"/>
        <v>438183.95500000002</v>
      </c>
      <c r="O2962" t="str">
        <f t="shared" si="903"/>
        <v>groen halfopen</v>
      </c>
      <c r="P2962" t="str">
        <f t="shared" si="904"/>
        <v>ALN01597</v>
      </c>
      <c r="Q2962" t="str">
        <f>$O$2&amp;E2962</f>
        <v>Lph 6</v>
      </c>
      <c r="R2962" t="str">
        <f t="shared" si="897"/>
        <v>Luma MINI</v>
      </c>
      <c r="T2962" t="str">
        <f t="shared" si="905"/>
        <v>AALTEN</v>
      </c>
      <c r="U2962" t="str">
        <f t="shared" si="906"/>
        <v>De Hare</v>
      </c>
      <c r="V2962" s="62" t="str">
        <f t="shared" si="907"/>
        <v>ALN01597</v>
      </c>
      <c r="W2962" s="15" t="e">
        <f>IF(J2962,#REF!,"")</f>
        <v>#REF!</v>
      </c>
      <c r="X2962" s="15" t="e">
        <f>IF(J2962,#REF!,"")</f>
        <v>#REF!</v>
      </c>
      <c r="Y2962" s="62" t="str">
        <f t="shared" si="908"/>
        <v>AV</v>
      </c>
      <c r="AA2962" s="69"/>
      <c r="AB2962" s="90">
        <v>6</v>
      </c>
      <c r="AC2962" s="5" t="s">
        <v>4537</v>
      </c>
      <c r="AD2962" s="90" t="str">
        <f t="shared" si="909"/>
        <v/>
      </c>
      <c r="AE2962" s="90" t="str">
        <f t="shared" si="910"/>
        <v>Luma MINI</v>
      </c>
      <c r="AF2962" s="22" t="str">
        <f>IF(Y2962="AV","Armatuur "&amp;AE2962&amp;" leveren en plaatsen op LM "&amp;AB2962&amp;"m","")&amp;IF(Y2962="MV AV","Mast en armatuur leveren en plaatsen, "&amp;AE2962&amp;" en LM "&amp;AD2962&amp;"m, oude mast "&amp;AB2962&amp;"m verwijderen","")&amp;IF(Y2962="NM NA","Nwe mast en nw armatuur leveren en plaatsen, "&amp;AE2962&amp;" en LM "&amp;AD2962&amp;"m","")&amp;IF(Y2962="NLP","Nieuw lichtpunt bijplaatsen, "&amp;AE2962&amp;" en LM "&amp;AD2962&amp;"m","")</f>
        <v>Armatuur Luma MINI leveren en plaatsen op LM 6m</v>
      </c>
      <c r="AH2962" t="str">
        <f t="shared" si="898"/>
        <v>AV 6-&gt;6 Luma MINI</v>
      </c>
      <c r="AI2962">
        <f>IF(AH2962&gt;"",VLOOKUP(AH2962,'MAATREGELEN TBV BESTEK '!$A$3:$N$34,11,FALSE),"")</f>
        <v>132020</v>
      </c>
      <c r="AJ2962">
        <f>IF(AH2962&gt;"",VLOOKUP(AH2962,'MAATREGELEN TBV BESTEK '!$A$3:$N$34,13,FALSE),"")</f>
        <v>711020</v>
      </c>
      <c r="AK2962">
        <f>IF(AH2962&gt;"",VLOOKUP(AH2962,'MAATREGELEN TBV BESTEK '!$A$3:$N$34,14,FALSE),"")</f>
        <v>0</v>
      </c>
    </row>
    <row r="2963" spans="1:37" ht="12" customHeight="1">
      <c r="A2963" s="49">
        <v>237986.774</v>
      </c>
      <c r="B2963" s="49">
        <v>438183.95500000002</v>
      </c>
      <c r="C2963" t="s">
        <v>5229</v>
      </c>
      <c r="D2963" t="s">
        <v>4563</v>
      </c>
      <c r="E2963" t="s">
        <v>5915</v>
      </c>
      <c r="F2963" t="s">
        <v>5915</v>
      </c>
      <c r="G2963" t="s">
        <v>2427</v>
      </c>
      <c r="H2963" s="64" t="s">
        <v>5227</v>
      </c>
      <c r="J2963">
        <f t="shared" si="899"/>
        <v>0</v>
      </c>
      <c r="K2963" t="str">
        <f t="shared" si="900"/>
        <v/>
      </c>
      <c r="L2963" t="str">
        <f t="shared" si="896"/>
        <v/>
      </c>
      <c r="M2963" t="str">
        <f t="shared" si="901"/>
        <v/>
      </c>
      <c r="N2963" t="str">
        <f t="shared" si="902"/>
        <v/>
      </c>
      <c r="O2963" t="str">
        <f t="shared" si="903"/>
        <v/>
      </c>
      <c r="P2963" t="str">
        <f t="shared" si="904"/>
        <v/>
      </c>
      <c r="R2963" t="str">
        <f t="shared" si="897"/>
        <v/>
      </c>
      <c r="T2963" t="str">
        <f t="shared" si="905"/>
        <v>AALTEN</v>
      </c>
      <c r="U2963" t="str">
        <f t="shared" si="906"/>
        <v>De Hare</v>
      </c>
      <c r="V2963" s="62" t="str">
        <f t="shared" si="907"/>
        <v/>
      </c>
      <c r="W2963" s="15" t="str">
        <f>IF(J2963,#REF!,"")</f>
        <v/>
      </c>
      <c r="X2963" s="15" t="str">
        <f>IF(J2963,#REF!,"")</f>
        <v/>
      </c>
      <c r="Y2963" s="62" t="str">
        <f t="shared" si="908"/>
        <v xml:space="preserve"> </v>
      </c>
      <c r="AA2963" s="69"/>
      <c r="AB2963" s="90" t="s">
        <v>5915</v>
      </c>
      <c r="AC2963" s="5" t="s">
        <v>5915</v>
      </c>
      <c r="AD2963" s="90" t="str">
        <f t="shared" si="909"/>
        <v/>
      </c>
      <c r="AE2963" s="90" t="str">
        <f t="shared" si="910"/>
        <v/>
      </c>
      <c r="AF2963" t="str">
        <f>IF(Y2963="AV","Armatuur "&amp;AE2963&amp;" leveren en plaatsen op LM "&amp;AD2963&amp;"m","")&amp;IF(Y2963="MV AV","Mast en armatuur leveren en plaatsen, "&amp;AE2963&amp;" en LM "&amp;AD2963&amp;"m, oude mast "&amp;AB2963&amp;"m verwijderen","")&amp;IF(Y2963="NM NA","Nwe mast en nw armatuur leveren en plaatsen, "&amp;AE2963&amp;" en LM "&amp;AD2963&amp;"m, oude mast "&amp;AB2963&amp;"m verwijderen","")&amp;IF(Y2963="NLP","Nieuw lichtpunt bijplaatsen, "&amp;AE2963&amp;" en LM "&amp;AD2963&amp;"m","")</f>
        <v/>
      </c>
      <c r="AH2963" t="str">
        <f t="shared" si="898"/>
        <v/>
      </c>
      <c r="AI2963" t="str">
        <f>IF(AH2963&gt;"",VLOOKUP(AH2963,'MAATREGELEN TBV BESTEK '!$A$3:$N$34,11,FALSE),"")</f>
        <v/>
      </c>
      <c r="AJ2963" t="str">
        <f>IF(AH2963&gt;"",VLOOKUP(AH2963,'MAATREGELEN TBV BESTEK '!$A$3:$N$34,13,FALSE),"")</f>
        <v/>
      </c>
      <c r="AK2963" t="str">
        <f>IF(AH2963&gt;"",VLOOKUP(AH2963,'MAATREGELEN TBV BESTEK '!$A$3:$N$34,14,FALSE),"")</f>
        <v/>
      </c>
    </row>
    <row r="2964" spans="1:37" ht="12" customHeight="1">
      <c r="A2964" s="49">
        <v>237997.97099999999</v>
      </c>
      <c r="B2964" s="49">
        <v>438207.799</v>
      </c>
      <c r="C2964" t="s">
        <v>5230</v>
      </c>
      <c r="D2964" t="s">
        <v>2462</v>
      </c>
      <c r="E2964">
        <v>6</v>
      </c>
      <c r="F2964" t="s">
        <v>6040</v>
      </c>
      <c r="G2964" t="s">
        <v>2427</v>
      </c>
      <c r="H2964" s="64" t="s">
        <v>5227</v>
      </c>
      <c r="J2964">
        <f t="shared" si="899"/>
        <v>1</v>
      </c>
      <c r="K2964" t="str">
        <f t="shared" si="900"/>
        <v>halfopen</v>
      </c>
      <c r="L2964" t="str">
        <f t="shared" si="896"/>
        <v>groen</v>
      </c>
      <c r="M2964">
        <f t="shared" si="901"/>
        <v>237997.97099999999</v>
      </c>
      <c r="N2964">
        <f t="shared" si="902"/>
        <v>438207.799</v>
      </c>
      <c r="O2964" t="str">
        <f t="shared" si="903"/>
        <v>groen halfopen</v>
      </c>
      <c r="P2964" t="str">
        <f t="shared" si="904"/>
        <v>ALN01598</v>
      </c>
      <c r="Q2964" t="str">
        <f>$O$2&amp;E2964</f>
        <v>Lph 6</v>
      </c>
      <c r="R2964" t="str">
        <f t="shared" si="897"/>
        <v>Luma MINI</v>
      </c>
      <c r="T2964" t="str">
        <f t="shared" si="905"/>
        <v>AALTEN</v>
      </c>
      <c r="U2964" t="str">
        <f t="shared" si="906"/>
        <v>De Hare</v>
      </c>
      <c r="V2964" s="62" t="str">
        <f t="shared" si="907"/>
        <v>ALN01598</v>
      </c>
      <c r="W2964" s="15" t="e">
        <f>IF(J2964,#REF!,"")</f>
        <v>#REF!</v>
      </c>
      <c r="X2964" s="15" t="e">
        <f>IF(J2964,#REF!,"")</f>
        <v>#REF!</v>
      </c>
      <c r="Y2964" s="62" t="str">
        <f t="shared" si="908"/>
        <v>AV</v>
      </c>
      <c r="AA2964" s="69"/>
      <c r="AB2964" s="90">
        <v>6</v>
      </c>
      <c r="AC2964" s="5" t="s">
        <v>4537</v>
      </c>
      <c r="AD2964" s="90" t="str">
        <f t="shared" si="909"/>
        <v/>
      </c>
      <c r="AE2964" s="90" t="str">
        <f t="shared" si="910"/>
        <v>Luma MINI</v>
      </c>
      <c r="AF2964" s="22" t="str">
        <f>IF(Y2964="AV","Armatuur "&amp;AE2964&amp;" leveren en plaatsen op LM "&amp;AB2964&amp;"m","")&amp;IF(Y2964="MV AV","Mast en armatuur leveren en plaatsen, "&amp;AE2964&amp;" en LM "&amp;AD2964&amp;"m, oude mast "&amp;AB2964&amp;"m verwijderen","")&amp;IF(Y2964="NM NA","Nwe mast en nw armatuur leveren en plaatsen, "&amp;AE2964&amp;" en LM "&amp;AD2964&amp;"m","")&amp;IF(Y2964="NLP","Nieuw lichtpunt bijplaatsen, "&amp;AE2964&amp;" en LM "&amp;AD2964&amp;"m","")</f>
        <v>Armatuur Luma MINI leveren en plaatsen op LM 6m</v>
      </c>
      <c r="AH2964" t="str">
        <f t="shared" si="898"/>
        <v>AV 6-&gt;6 Luma MINI</v>
      </c>
      <c r="AI2964">
        <f>IF(AH2964&gt;"",VLOOKUP(AH2964,'MAATREGELEN TBV BESTEK '!$A$3:$N$34,11,FALSE),"")</f>
        <v>132020</v>
      </c>
      <c r="AJ2964">
        <f>IF(AH2964&gt;"",VLOOKUP(AH2964,'MAATREGELEN TBV BESTEK '!$A$3:$N$34,13,FALSE),"")</f>
        <v>711020</v>
      </c>
      <c r="AK2964">
        <f>IF(AH2964&gt;"",VLOOKUP(AH2964,'MAATREGELEN TBV BESTEK '!$A$3:$N$34,14,FALSE),"")</f>
        <v>0</v>
      </c>
    </row>
    <row r="2965" spans="1:37" ht="12" customHeight="1">
      <c r="A2965" s="49">
        <v>237997.97099999999</v>
      </c>
      <c r="B2965" s="49">
        <v>438207.799</v>
      </c>
      <c r="C2965" t="s">
        <v>5230</v>
      </c>
      <c r="D2965" t="s">
        <v>4563</v>
      </c>
      <c r="E2965" t="s">
        <v>5915</v>
      </c>
      <c r="F2965" t="s">
        <v>5915</v>
      </c>
      <c r="G2965" t="s">
        <v>2427</v>
      </c>
      <c r="H2965" s="64" t="s">
        <v>5227</v>
      </c>
      <c r="J2965">
        <f t="shared" si="899"/>
        <v>0</v>
      </c>
      <c r="K2965" t="str">
        <f t="shared" si="900"/>
        <v/>
      </c>
      <c r="L2965" t="str">
        <f t="shared" si="896"/>
        <v/>
      </c>
      <c r="M2965" t="str">
        <f t="shared" si="901"/>
        <v/>
      </c>
      <c r="N2965" t="str">
        <f t="shared" si="902"/>
        <v/>
      </c>
      <c r="O2965" t="str">
        <f t="shared" si="903"/>
        <v/>
      </c>
      <c r="P2965" t="str">
        <f t="shared" si="904"/>
        <v/>
      </c>
      <c r="R2965" t="str">
        <f t="shared" si="897"/>
        <v/>
      </c>
      <c r="T2965" t="str">
        <f t="shared" si="905"/>
        <v>AALTEN</v>
      </c>
      <c r="U2965" t="str">
        <f t="shared" si="906"/>
        <v>De Hare</v>
      </c>
      <c r="V2965" s="62" t="str">
        <f t="shared" si="907"/>
        <v/>
      </c>
      <c r="W2965" s="15" t="str">
        <f>IF(J2965,#REF!,"")</f>
        <v/>
      </c>
      <c r="X2965" s="15" t="str">
        <f>IF(J2965,#REF!,"")</f>
        <v/>
      </c>
      <c r="Y2965" s="62" t="str">
        <f t="shared" si="908"/>
        <v xml:space="preserve"> </v>
      </c>
      <c r="AA2965" s="69"/>
      <c r="AB2965" s="90" t="s">
        <v>5915</v>
      </c>
      <c r="AC2965" s="5" t="s">
        <v>5915</v>
      </c>
      <c r="AD2965" s="90" t="str">
        <f t="shared" si="909"/>
        <v/>
      </c>
      <c r="AE2965" s="90" t="str">
        <f t="shared" si="910"/>
        <v/>
      </c>
      <c r="AF2965" t="str">
        <f>IF(Y2965="AV","Armatuur "&amp;AE2965&amp;" leveren en plaatsen op LM "&amp;AD2965&amp;"m","")&amp;IF(Y2965="MV AV","Mast en armatuur leveren en plaatsen, "&amp;AE2965&amp;" en LM "&amp;AD2965&amp;"m, oude mast "&amp;AB2965&amp;"m verwijderen","")&amp;IF(Y2965="NM NA","Nwe mast en nw armatuur leveren en plaatsen, "&amp;AE2965&amp;" en LM "&amp;AD2965&amp;"m, oude mast "&amp;AB2965&amp;"m verwijderen","")&amp;IF(Y2965="NLP","Nieuw lichtpunt bijplaatsen, "&amp;AE2965&amp;" en LM "&amp;AD2965&amp;"m","")</f>
        <v/>
      </c>
      <c r="AH2965" t="str">
        <f t="shared" si="898"/>
        <v/>
      </c>
      <c r="AI2965" t="str">
        <f>IF(AH2965&gt;"",VLOOKUP(AH2965,'MAATREGELEN TBV BESTEK '!$A$3:$N$34,11,FALSE),"")</f>
        <v/>
      </c>
      <c r="AJ2965" t="str">
        <f>IF(AH2965&gt;"",VLOOKUP(AH2965,'MAATREGELEN TBV BESTEK '!$A$3:$N$34,13,FALSE),"")</f>
        <v/>
      </c>
      <c r="AK2965" t="str">
        <f>IF(AH2965&gt;"",VLOOKUP(AH2965,'MAATREGELEN TBV BESTEK '!$A$3:$N$34,14,FALSE),"")</f>
        <v/>
      </c>
    </row>
    <row r="2966" spans="1:37" ht="12" customHeight="1">
      <c r="A2966" s="49">
        <v>238006.68299999999</v>
      </c>
      <c r="B2966" s="49">
        <v>438253.75599999999</v>
      </c>
      <c r="C2966" t="s">
        <v>5231</v>
      </c>
      <c r="D2966" t="s">
        <v>2462</v>
      </c>
      <c r="E2966">
        <v>6</v>
      </c>
      <c r="F2966" t="s">
        <v>6040</v>
      </c>
      <c r="G2966" t="s">
        <v>2427</v>
      </c>
      <c r="H2966" s="64" t="s">
        <v>5227</v>
      </c>
      <c r="J2966">
        <f t="shared" si="899"/>
        <v>1</v>
      </c>
      <c r="K2966" t="str">
        <f t="shared" si="900"/>
        <v>halfopen</v>
      </c>
      <c r="L2966" t="str">
        <f t="shared" si="896"/>
        <v>groen</v>
      </c>
      <c r="M2966">
        <f t="shared" si="901"/>
        <v>238006.68299999999</v>
      </c>
      <c r="N2966">
        <f t="shared" si="902"/>
        <v>438253.75599999999</v>
      </c>
      <c r="O2966" t="str">
        <f t="shared" si="903"/>
        <v>groen halfopen</v>
      </c>
      <c r="P2966" t="str">
        <f t="shared" si="904"/>
        <v>ALN01599</v>
      </c>
      <c r="Q2966" t="str">
        <f>$O$2&amp;E2966</f>
        <v>Lph 6</v>
      </c>
      <c r="R2966" t="str">
        <f t="shared" si="897"/>
        <v>Luma MINI</v>
      </c>
      <c r="T2966" t="str">
        <f t="shared" si="905"/>
        <v>AALTEN</v>
      </c>
      <c r="U2966" t="str">
        <f t="shared" si="906"/>
        <v>De Hare</v>
      </c>
      <c r="V2966" s="62" t="str">
        <f t="shared" si="907"/>
        <v>ALN01599</v>
      </c>
      <c r="W2966" s="15" t="e">
        <f>IF(J2966,#REF!,"")</f>
        <v>#REF!</v>
      </c>
      <c r="X2966" s="15" t="e">
        <f>IF(J2966,#REF!,"")</f>
        <v>#REF!</v>
      </c>
      <c r="Y2966" s="62" t="str">
        <f t="shared" si="908"/>
        <v>AV</v>
      </c>
      <c r="AA2966" s="69"/>
      <c r="AB2966" s="90">
        <v>6</v>
      </c>
      <c r="AC2966" s="5" t="s">
        <v>4537</v>
      </c>
      <c r="AD2966" s="90" t="str">
        <f t="shared" si="909"/>
        <v/>
      </c>
      <c r="AE2966" s="90" t="str">
        <f t="shared" si="910"/>
        <v>Luma MINI</v>
      </c>
      <c r="AF2966" s="22" t="str">
        <f>IF(Y2966="AV","Armatuur "&amp;AE2966&amp;" leveren en plaatsen op LM "&amp;AB2966&amp;"m","")&amp;IF(Y2966="MV AV","Mast en armatuur leveren en plaatsen, "&amp;AE2966&amp;" en LM "&amp;AD2966&amp;"m, oude mast "&amp;AB2966&amp;"m verwijderen","")&amp;IF(Y2966="NM NA","Nwe mast en nw armatuur leveren en plaatsen, "&amp;AE2966&amp;" en LM "&amp;AD2966&amp;"m","")&amp;IF(Y2966="NLP","Nieuw lichtpunt bijplaatsen, "&amp;AE2966&amp;" en LM "&amp;AD2966&amp;"m","")</f>
        <v>Armatuur Luma MINI leveren en plaatsen op LM 6m</v>
      </c>
      <c r="AH2966" t="str">
        <f t="shared" si="898"/>
        <v>AV 6-&gt;6 Luma MINI</v>
      </c>
      <c r="AI2966">
        <f>IF(AH2966&gt;"",VLOOKUP(AH2966,'MAATREGELEN TBV BESTEK '!$A$3:$N$34,11,FALSE),"")</f>
        <v>132020</v>
      </c>
      <c r="AJ2966">
        <f>IF(AH2966&gt;"",VLOOKUP(AH2966,'MAATREGELEN TBV BESTEK '!$A$3:$N$34,13,FALSE),"")</f>
        <v>711020</v>
      </c>
      <c r="AK2966">
        <f>IF(AH2966&gt;"",VLOOKUP(AH2966,'MAATREGELEN TBV BESTEK '!$A$3:$N$34,14,FALSE),"")</f>
        <v>0</v>
      </c>
    </row>
    <row r="2967" spans="1:37" ht="12" customHeight="1">
      <c r="A2967" s="49">
        <v>238006.68299999999</v>
      </c>
      <c r="B2967" s="49">
        <v>438253.75599999999</v>
      </c>
      <c r="C2967" t="s">
        <v>5231</v>
      </c>
      <c r="D2967" t="s">
        <v>4563</v>
      </c>
      <c r="E2967" t="s">
        <v>5915</v>
      </c>
      <c r="F2967" t="s">
        <v>5915</v>
      </c>
      <c r="G2967" t="s">
        <v>2427</v>
      </c>
      <c r="H2967" s="64" t="s">
        <v>5227</v>
      </c>
      <c r="J2967">
        <f t="shared" si="899"/>
        <v>0</v>
      </c>
      <c r="K2967" t="str">
        <f t="shared" si="900"/>
        <v/>
      </c>
      <c r="L2967" t="str">
        <f t="shared" si="896"/>
        <v/>
      </c>
      <c r="M2967" t="str">
        <f t="shared" si="901"/>
        <v/>
      </c>
      <c r="N2967" t="str">
        <f t="shared" si="902"/>
        <v/>
      </c>
      <c r="O2967" t="str">
        <f t="shared" si="903"/>
        <v/>
      </c>
      <c r="P2967" t="str">
        <f t="shared" si="904"/>
        <v/>
      </c>
      <c r="R2967" t="str">
        <f t="shared" si="897"/>
        <v/>
      </c>
      <c r="T2967" t="str">
        <f t="shared" si="905"/>
        <v>AALTEN</v>
      </c>
      <c r="U2967" t="str">
        <f t="shared" si="906"/>
        <v>De Hare</v>
      </c>
      <c r="V2967" s="62" t="str">
        <f t="shared" si="907"/>
        <v/>
      </c>
      <c r="W2967" s="15" t="str">
        <f>IF(J2967,#REF!,"")</f>
        <v/>
      </c>
      <c r="X2967" s="15" t="str">
        <f>IF(J2967,#REF!,"")</f>
        <v/>
      </c>
      <c r="Y2967" s="62" t="str">
        <f t="shared" si="908"/>
        <v xml:space="preserve"> </v>
      </c>
      <c r="AA2967" s="69"/>
      <c r="AB2967" s="90" t="s">
        <v>5915</v>
      </c>
      <c r="AC2967" s="5" t="s">
        <v>5915</v>
      </c>
      <c r="AD2967" s="90" t="str">
        <f t="shared" si="909"/>
        <v/>
      </c>
      <c r="AE2967" s="90" t="str">
        <f t="shared" si="910"/>
        <v/>
      </c>
      <c r="AF2967" t="str">
        <f>IF(Y2967="AV","Armatuur "&amp;AE2967&amp;" leveren en plaatsen op LM "&amp;AD2967&amp;"m","")&amp;IF(Y2967="MV AV","Mast en armatuur leveren en plaatsen, "&amp;AE2967&amp;" en LM "&amp;AD2967&amp;"m, oude mast "&amp;AB2967&amp;"m verwijderen","")&amp;IF(Y2967="NM NA","Nwe mast en nw armatuur leveren en plaatsen, "&amp;AE2967&amp;" en LM "&amp;AD2967&amp;"m, oude mast "&amp;AB2967&amp;"m verwijderen","")&amp;IF(Y2967="NLP","Nieuw lichtpunt bijplaatsen, "&amp;AE2967&amp;" en LM "&amp;AD2967&amp;"m","")</f>
        <v/>
      </c>
      <c r="AH2967" t="str">
        <f t="shared" si="898"/>
        <v/>
      </c>
      <c r="AI2967" t="str">
        <f>IF(AH2967&gt;"",VLOOKUP(AH2967,'MAATREGELEN TBV BESTEK '!$A$3:$N$34,11,FALSE),"")</f>
        <v/>
      </c>
      <c r="AJ2967" t="str">
        <f>IF(AH2967&gt;"",VLOOKUP(AH2967,'MAATREGELEN TBV BESTEK '!$A$3:$N$34,13,FALSE),"")</f>
        <v/>
      </c>
      <c r="AK2967" t="str">
        <f>IF(AH2967&gt;"",VLOOKUP(AH2967,'MAATREGELEN TBV BESTEK '!$A$3:$N$34,14,FALSE),"")</f>
        <v/>
      </c>
    </row>
    <row r="2968" spans="1:37" ht="12" customHeight="1">
      <c r="A2968" s="49">
        <v>238045.90700000001</v>
      </c>
      <c r="B2968" s="49">
        <v>438257.09700000001</v>
      </c>
      <c r="C2968" t="s">
        <v>5232</v>
      </c>
      <c r="D2968" t="s">
        <v>2462</v>
      </c>
      <c r="E2968">
        <v>6</v>
      </c>
      <c r="F2968" t="s">
        <v>6040</v>
      </c>
      <c r="G2968" t="s">
        <v>2427</v>
      </c>
      <c r="H2968" s="64" t="s">
        <v>5227</v>
      </c>
      <c r="J2968">
        <f t="shared" si="899"/>
        <v>1</v>
      </c>
      <c r="K2968" t="str">
        <f t="shared" si="900"/>
        <v>halfopen</v>
      </c>
      <c r="L2968" t="str">
        <f t="shared" si="896"/>
        <v>groen</v>
      </c>
      <c r="M2968">
        <f t="shared" si="901"/>
        <v>238045.90700000001</v>
      </c>
      <c r="N2968">
        <f t="shared" si="902"/>
        <v>438257.09700000001</v>
      </c>
      <c r="O2968" t="str">
        <f t="shared" si="903"/>
        <v>groen halfopen</v>
      </c>
      <c r="P2968" t="str">
        <f t="shared" si="904"/>
        <v>ALN01600</v>
      </c>
      <c r="Q2968" t="str">
        <f>$O$2&amp;E2968</f>
        <v>Lph 6</v>
      </c>
      <c r="R2968" t="str">
        <f t="shared" si="897"/>
        <v>Luma MINI</v>
      </c>
      <c r="T2968" t="str">
        <f t="shared" si="905"/>
        <v>AALTEN</v>
      </c>
      <c r="U2968" t="str">
        <f t="shared" si="906"/>
        <v>De Hare</v>
      </c>
      <c r="V2968" s="62" t="str">
        <f t="shared" si="907"/>
        <v>ALN01600</v>
      </c>
      <c r="W2968" s="15" t="e">
        <f>IF(J2968,#REF!,"")</f>
        <v>#REF!</v>
      </c>
      <c r="X2968" s="15" t="e">
        <f>IF(J2968,#REF!,"")</f>
        <v>#REF!</v>
      </c>
      <c r="Y2968" s="62" t="str">
        <f t="shared" si="908"/>
        <v>AV</v>
      </c>
      <c r="AA2968" s="69"/>
      <c r="AB2968" s="90">
        <v>6</v>
      </c>
      <c r="AC2968" s="5" t="s">
        <v>4537</v>
      </c>
      <c r="AD2968" s="90" t="str">
        <f t="shared" si="909"/>
        <v/>
      </c>
      <c r="AE2968" s="90" t="str">
        <f t="shared" si="910"/>
        <v>Luma MINI</v>
      </c>
      <c r="AF2968" s="22" t="str">
        <f>IF(Y2968="AV","Armatuur "&amp;AE2968&amp;" leveren en plaatsen op LM "&amp;AB2968&amp;"m","")&amp;IF(Y2968="MV AV","Mast en armatuur leveren en plaatsen, "&amp;AE2968&amp;" en LM "&amp;AD2968&amp;"m, oude mast "&amp;AB2968&amp;"m verwijderen","")&amp;IF(Y2968="NM NA","Nwe mast en nw armatuur leveren en plaatsen, "&amp;AE2968&amp;" en LM "&amp;AD2968&amp;"m","")&amp;IF(Y2968="NLP","Nieuw lichtpunt bijplaatsen, "&amp;AE2968&amp;" en LM "&amp;AD2968&amp;"m","")</f>
        <v>Armatuur Luma MINI leveren en plaatsen op LM 6m</v>
      </c>
      <c r="AH2968" t="str">
        <f t="shared" si="898"/>
        <v>AV 6-&gt;6 Luma MINI</v>
      </c>
      <c r="AI2968">
        <f>IF(AH2968&gt;"",VLOOKUP(AH2968,'MAATREGELEN TBV BESTEK '!$A$3:$N$34,11,FALSE),"")</f>
        <v>132020</v>
      </c>
      <c r="AJ2968">
        <f>IF(AH2968&gt;"",VLOOKUP(AH2968,'MAATREGELEN TBV BESTEK '!$A$3:$N$34,13,FALSE),"")</f>
        <v>711020</v>
      </c>
      <c r="AK2968">
        <f>IF(AH2968&gt;"",VLOOKUP(AH2968,'MAATREGELEN TBV BESTEK '!$A$3:$N$34,14,FALSE),"")</f>
        <v>0</v>
      </c>
    </row>
    <row r="2969" spans="1:37" ht="12" customHeight="1">
      <c r="A2969" s="49">
        <v>238045.90700000001</v>
      </c>
      <c r="B2969" s="49">
        <v>438257.09700000001</v>
      </c>
      <c r="C2969" t="s">
        <v>5232</v>
      </c>
      <c r="D2969" t="s">
        <v>4563</v>
      </c>
      <c r="E2969" t="s">
        <v>5915</v>
      </c>
      <c r="F2969" t="s">
        <v>5915</v>
      </c>
      <c r="G2969" t="s">
        <v>2427</v>
      </c>
      <c r="H2969" s="64" t="s">
        <v>5227</v>
      </c>
      <c r="J2969">
        <f t="shared" si="899"/>
        <v>0</v>
      </c>
      <c r="K2969" t="str">
        <f t="shared" si="900"/>
        <v/>
      </c>
      <c r="L2969" t="str">
        <f t="shared" si="896"/>
        <v/>
      </c>
      <c r="M2969" t="str">
        <f t="shared" si="901"/>
        <v/>
      </c>
      <c r="N2969" t="str">
        <f t="shared" si="902"/>
        <v/>
      </c>
      <c r="O2969" t="str">
        <f t="shared" si="903"/>
        <v/>
      </c>
      <c r="P2969" t="str">
        <f t="shared" si="904"/>
        <v/>
      </c>
      <c r="R2969" t="str">
        <f t="shared" si="897"/>
        <v/>
      </c>
      <c r="T2969" t="str">
        <f t="shared" si="905"/>
        <v>AALTEN</v>
      </c>
      <c r="U2969" t="str">
        <f t="shared" si="906"/>
        <v>De Hare</v>
      </c>
      <c r="V2969" s="62" t="str">
        <f t="shared" si="907"/>
        <v/>
      </c>
      <c r="W2969" s="15" t="str">
        <f>IF(J2969,#REF!,"")</f>
        <v/>
      </c>
      <c r="X2969" s="15" t="str">
        <f>IF(J2969,#REF!,"")</f>
        <v/>
      </c>
      <c r="Y2969" s="62" t="str">
        <f t="shared" si="908"/>
        <v xml:space="preserve"> </v>
      </c>
      <c r="AA2969" s="69"/>
      <c r="AB2969" s="90" t="s">
        <v>5915</v>
      </c>
      <c r="AC2969" s="5" t="s">
        <v>5915</v>
      </c>
      <c r="AD2969" s="90" t="str">
        <f t="shared" si="909"/>
        <v/>
      </c>
      <c r="AE2969" s="90" t="str">
        <f t="shared" si="910"/>
        <v/>
      </c>
      <c r="AF2969" t="str">
        <f>IF(Y2969="AV","Armatuur "&amp;AE2969&amp;" leveren en plaatsen op LM "&amp;AD2969&amp;"m","")&amp;IF(Y2969="MV AV","Mast en armatuur leveren en plaatsen, "&amp;AE2969&amp;" en LM "&amp;AD2969&amp;"m, oude mast "&amp;AB2969&amp;"m verwijderen","")&amp;IF(Y2969="NM NA","Nwe mast en nw armatuur leveren en plaatsen, "&amp;AE2969&amp;" en LM "&amp;AD2969&amp;"m, oude mast "&amp;AB2969&amp;"m verwijderen","")&amp;IF(Y2969="NLP","Nieuw lichtpunt bijplaatsen, "&amp;AE2969&amp;" en LM "&amp;AD2969&amp;"m","")</f>
        <v/>
      </c>
      <c r="AH2969" t="str">
        <f t="shared" si="898"/>
        <v/>
      </c>
      <c r="AI2969" t="str">
        <f>IF(AH2969&gt;"",VLOOKUP(AH2969,'MAATREGELEN TBV BESTEK '!$A$3:$N$34,11,FALSE),"")</f>
        <v/>
      </c>
      <c r="AJ2969" t="str">
        <f>IF(AH2969&gt;"",VLOOKUP(AH2969,'MAATREGELEN TBV BESTEK '!$A$3:$N$34,13,FALSE),"")</f>
        <v/>
      </c>
      <c r="AK2969" t="str">
        <f>IF(AH2969&gt;"",VLOOKUP(AH2969,'MAATREGELEN TBV BESTEK '!$A$3:$N$34,14,FALSE),"")</f>
        <v/>
      </c>
    </row>
    <row r="2970" spans="1:37" ht="12" customHeight="1">
      <c r="A2970" s="49">
        <v>238082.81400000001</v>
      </c>
      <c r="B2970" s="49">
        <v>438258.94400000002</v>
      </c>
      <c r="C2970" t="s">
        <v>5233</v>
      </c>
      <c r="D2970" t="s">
        <v>2462</v>
      </c>
      <c r="E2970">
        <v>6</v>
      </c>
      <c r="F2970" t="s">
        <v>6040</v>
      </c>
      <c r="G2970" t="s">
        <v>2427</v>
      </c>
      <c r="H2970" s="64" t="s">
        <v>5227</v>
      </c>
      <c r="J2970">
        <f t="shared" si="899"/>
        <v>1</v>
      </c>
      <c r="K2970" t="str">
        <f t="shared" si="900"/>
        <v>halfopen</v>
      </c>
      <c r="L2970" t="str">
        <f t="shared" si="896"/>
        <v>groen</v>
      </c>
      <c r="M2970">
        <f t="shared" si="901"/>
        <v>238082.81400000001</v>
      </c>
      <c r="N2970">
        <f t="shared" si="902"/>
        <v>438258.94400000002</v>
      </c>
      <c r="O2970" t="str">
        <f t="shared" si="903"/>
        <v>groen halfopen</v>
      </c>
      <c r="P2970" t="str">
        <f t="shared" si="904"/>
        <v>ALN01601</v>
      </c>
      <c r="Q2970" t="str">
        <f>$O$2&amp;E2970</f>
        <v>Lph 6</v>
      </c>
      <c r="R2970" t="str">
        <f t="shared" si="897"/>
        <v>Luma MINI</v>
      </c>
      <c r="T2970" t="str">
        <f t="shared" si="905"/>
        <v>AALTEN</v>
      </c>
      <c r="U2970" t="str">
        <f t="shared" si="906"/>
        <v>De Hare</v>
      </c>
      <c r="V2970" s="62" t="str">
        <f t="shared" si="907"/>
        <v>ALN01601</v>
      </c>
      <c r="W2970" s="15" t="e">
        <f>IF(J2970,#REF!,"")</f>
        <v>#REF!</v>
      </c>
      <c r="X2970" s="15" t="e">
        <f>IF(J2970,#REF!,"")</f>
        <v>#REF!</v>
      </c>
      <c r="Y2970" s="62" t="str">
        <f t="shared" si="908"/>
        <v>AV</v>
      </c>
      <c r="AA2970" s="69"/>
      <c r="AB2970" s="90">
        <v>6</v>
      </c>
      <c r="AC2970" s="5" t="s">
        <v>4537</v>
      </c>
      <c r="AD2970" s="90" t="str">
        <f t="shared" si="909"/>
        <v/>
      </c>
      <c r="AE2970" s="90" t="str">
        <f t="shared" si="910"/>
        <v>Luma MINI</v>
      </c>
      <c r="AF2970" s="22" t="str">
        <f>IF(Y2970="AV","Armatuur "&amp;AE2970&amp;" leveren en plaatsen op LM "&amp;AB2970&amp;"m","")&amp;IF(Y2970="MV AV","Mast en armatuur leveren en plaatsen, "&amp;AE2970&amp;" en LM "&amp;AD2970&amp;"m, oude mast "&amp;AB2970&amp;"m verwijderen","")&amp;IF(Y2970="NM NA","Nwe mast en nw armatuur leveren en plaatsen, "&amp;AE2970&amp;" en LM "&amp;AD2970&amp;"m","")&amp;IF(Y2970="NLP","Nieuw lichtpunt bijplaatsen, "&amp;AE2970&amp;" en LM "&amp;AD2970&amp;"m","")</f>
        <v>Armatuur Luma MINI leveren en plaatsen op LM 6m</v>
      </c>
      <c r="AH2970" t="str">
        <f t="shared" si="898"/>
        <v>AV 6-&gt;6 Luma MINI</v>
      </c>
      <c r="AI2970">
        <f>IF(AH2970&gt;"",VLOOKUP(AH2970,'MAATREGELEN TBV BESTEK '!$A$3:$N$34,11,FALSE),"")</f>
        <v>132020</v>
      </c>
      <c r="AJ2970">
        <f>IF(AH2970&gt;"",VLOOKUP(AH2970,'MAATREGELEN TBV BESTEK '!$A$3:$N$34,13,FALSE),"")</f>
        <v>711020</v>
      </c>
      <c r="AK2970">
        <f>IF(AH2970&gt;"",VLOOKUP(AH2970,'MAATREGELEN TBV BESTEK '!$A$3:$N$34,14,FALSE),"")</f>
        <v>0</v>
      </c>
    </row>
    <row r="2971" spans="1:37" ht="12" customHeight="1">
      <c r="A2971" s="49">
        <v>238082.81400000001</v>
      </c>
      <c r="B2971" s="49">
        <v>438258.94400000002</v>
      </c>
      <c r="C2971" t="s">
        <v>5233</v>
      </c>
      <c r="D2971" t="s">
        <v>4563</v>
      </c>
      <c r="E2971" t="s">
        <v>5915</v>
      </c>
      <c r="F2971" t="s">
        <v>5915</v>
      </c>
      <c r="G2971" t="s">
        <v>2427</v>
      </c>
      <c r="H2971" s="64" t="s">
        <v>5227</v>
      </c>
      <c r="J2971">
        <f t="shared" si="899"/>
        <v>0</v>
      </c>
      <c r="K2971" t="str">
        <f t="shared" si="900"/>
        <v/>
      </c>
      <c r="L2971" t="str">
        <f t="shared" si="896"/>
        <v/>
      </c>
      <c r="M2971" t="str">
        <f t="shared" si="901"/>
        <v/>
      </c>
      <c r="N2971" t="str">
        <f t="shared" si="902"/>
        <v/>
      </c>
      <c r="O2971" t="str">
        <f t="shared" si="903"/>
        <v/>
      </c>
      <c r="P2971" t="str">
        <f t="shared" si="904"/>
        <v/>
      </c>
      <c r="R2971" t="str">
        <f t="shared" si="897"/>
        <v/>
      </c>
      <c r="T2971" t="str">
        <f t="shared" si="905"/>
        <v>AALTEN</v>
      </c>
      <c r="U2971" t="str">
        <f t="shared" si="906"/>
        <v>De Hare</v>
      </c>
      <c r="V2971" s="62" t="str">
        <f t="shared" si="907"/>
        <v/>
      </c>
      <c r="W2971" s="15" t="str">
        <f>IF(J2971,#REF!,"")</f>
        <v/>
      </c>
      <c r="X2971" s="15" t="str">
        <f>IF(J2971,#REF!,"")</f>
        <v/>
      </c>
      <c r="Y2971" s="62" t="str">
        <f t="shared" si="908"/>
        <v xml:space="preserve"> </v>
      </c>
      <c r="AA2971" s="69"/>
      <c r="AB2971" s="90" t="s">
        <v>5915</v>
      </c>
      <c r="AC2971" s="5" t="s">
        <v>5915</v>
      </c>
      <c r="AD2971" s="90" t="str">
        <f t="shared" si="909"/>
        <v/>
      </c>
      <c r="AE2971" s="90" t="str">
        <f t="shared" si="910"/>
        <v/>
      </c>
      <c r="AF2971" t="str">
        <f>IF(Y2971="AV","Armatuur "&amp;AE2971&amp;" leveren en plaatsen op LM "&amp;AD2971&amp;"m","")&amp;IF(Y2971="MV AV","Mast en armatuur leveren en plaatsen, "&amp;AE2971&amp;" en LM "&amp;AD2971&amp;"m, oude mast "&amp;AB2971&amp;"m verwijderen","")&amp;IF(Y2971="NM NA","Nwe mast en nw armatuur leveren en plaatsen, "&amp;AE2971&amp;" en LM "&amp;AD2971&amp;"m, oude mast "&amp;AB2971&amp;"m verwijderen","")&amp;IF(Y2971="NLP","Nieuw lichtpunt bijplaatsen, "&amp;AE2971&amp;" en LM "&amp;AD2971&amp;"m","")</f>
        <v/>
      </c>
      <c r="AH2971" t="str">
        <f t="shared" si="898"/>
        <v/>
      </c>
      <c r="AI2971" t="str">
        <f>IF(AH2971&gt;"",VLOOKUP(AH2971,'MAATREGELEN TBV BESTEK '!$A$3:$N$34,11,FALSE),"")</f>
        <v/>
      </c>
      <c r="AJ2971" t="str">
        <f>IF(AH2971&gt;"",VLOOKUP(AH2971,'MAATREGELEN TBV BESTEK '!$A$3:$N$34,13,FALSE),"")</f>
        <v/>
      </c>
      <c r="AK2971" t="str">
        <f>IF(AH2971&gt;"",VLOOKUP(AH2971,'MAATREGELEN TBV BESTEK '!$A$3:$N$34,14,FALSE),"")</f>
        <v/>
      </c>
    </row>
    <row r="2972" spans="1:37" ht="12" customHeight="1">
      <c r="A2972" s="49">
        <v>238124.019</v>
      </c>
      <c r="B2972" s="49">
        <v>438257.48300000001</v>
      </c>
      <c r="C2972" t="s">
        <v>5255</v>
      </c>
      <c r="D2972" t="s">
        <v>2462</v>
      </c>
      <c r="E2972">
        <v>6</v>
      </c>
      <c r="F2972" t="s">
        <v>6040</v>
      </c>
      <c r="G2972" t="s">
        <v>2427</v>
      </c>
      <c r="H2972" s="64" t="s">
        <v>5227</v>
      </c>
      <c r="J2972">
        <f t="shared" si="899"/>
        <v>1</v>
      </c>
      <c r="K2972" t="str">
        <f t="shared" si="900"/>
        <v>halfopen</v>
      </c>
      <c r="L2972" t="str">
        <f t="shared" si="896"/>
        <v>groen</v>
      </c>
      <c r="M2972">
        <f t="shared" si="901"/>
        <v>238124.019</v>
      </c>
      <c r="N2972">
        <f t="shared" si="902"/>
        <v>438257.48300000001</v>
      </c>
      <c r="O2972" t="str">
        <f t="shared" si="903"/>
        <v>groen halfopen</v>
      </c>
      <c r="P2972" t="str">
        <f t="shared" si="904"/>
        <v>ALN01602</v>
      </c>
      <c r="Q2972" t="str">
        <f>$O$2&amp;E2972</f>
        <v>Lph 6</v>
      </c>
      <c r="R2972" t="str">
        <f t="shared" si="897"/>
        <v>Luma MINI</v>
      </c>
      <c r="T2972" t="str">
        <f t="shared" si="905"/>
        <v>AALTEN</v>
      </c>
      <c r="U2972" t="str">
        <f t="shared" si="906"/>
        <v>De Hare</v>
      </c>
      <c r="V2972" s="62" t="str">
        <f t="shared" si="907"/>
        <v>ALN01602</v>
      </c>
      <c r="W2972" s="15" t="e">
        <f>IF(J2972,#REF!,"")</f>
        <v>#REF!</v>
      </c>
      <c r="X2972" s="15" t="e">
        <f>IF(J2972,#REF!,"")</f>
        <v>#REF!</v>
      </c>
      <c r="Y2972" s="62" t="str">
        <f t="shared" si="908"/>
        <v>AV</v>
      </c>
      <c r="AA2972" s="69"/>
      <c r="AB2972" s="90">
        <v>6</v>
      </c>
      <c r="AC2972" s="5" t="s">
        <v>3525</v>
      </c>
      <c r="AD2972" s="90" t="str">
        <f t="shared" si="909"/>
        <v/>
      </c>
      <c r="AE2972" s="90" t="str">
        <f t="shared" si="910"/>
        <v>Luma MINI</v>
      </c>
      <c r="AF2972" s="22" t="str">
        <f t="shared" ref="AF2972:AF2973" si="911">IF(Y2972="AV","Armatuur "&amp;AE2972&amp;" leveren en plaatsen op LM "&amp;AB2972&amp;"m","")&amp;IF(Y2972="MV AV","Mast en armatuur leveren en plaatsen, "&amp;AE2972&amp;" en LM "&amp;AD2972&amp;"m, oude mast "&amp;AB2972&amp;"m verwijderen","")&amp;IF(Y2972="NM NA","Nwe mast en nw armatuur leveren en plaatsen, "&amp;AE2972&amp;" en LM "&amp;AD2972&amp;"m","")&amp;IF(Y2972="NLP","Nieuw lichtpunt bijplaatsen, "&amp;AE2972&amp;" en LM "&amp;AD2972&amp;"m","")</f>
        <v>Armatuur Luma MINI leveren en plaatsen op LM 6m</v>
      </c>
      <c r="AH2972" t="str">
        <f t="shared" si="898"/>
        <v>AV 6-&gt;6 Luma MINI</v>
      </c>
      <c r="AI2972">
        <f>IF(AH2972&gt;"",VLOOKUP(AH2972,'MAATREGELEN TBV BESTEK '!$A$3:$N$34,11,FALSE),"")</f>
        <v>132020</v>
      </c>
      <c r="AJ2972">
        <f>IF(AH2972&gt;"",VLOOKUP(AH2972,'MAATREGELEN TBV BESTEK '!$A$3:$N$34,13,FALSE),"")</f>
        <v>711020</v>
      </c>
      <c r="AK2972">
        <f>IF(AH2972&gt;"",VLOOKUP(AH2972,'MAATREGELEN TBV BESTEK '!$A$3:$N$34,14,FALSE),"")</f>
        <v>0</v>
      </c>
    </row>
    <row r="2973" spans="1:37" ht="12" customHeight="1">
      <c r="A2973" s="49">
        <v>238129.42600000001</v>
      </c>
      <c r="B2973" s="49">
        <v>438187.51500000001</v>
      </c>
      <c r="C2973" t="s">
        <v>5234</v>
      </c>
      <c r="D2973" t="s">
        <v>2462</v>
      </c>
      <c r="E2973">
        <v>6</v>
      </c>
      <c r="F2973" t="s">
        <v>6040</v>
      </c>
      <c r="G2973" t="s">
        <v>2427</v>
      </c>
      <c r="H2973" s="64" t="s">
        <v>5227</v>
      </c>
      <c r="J2973">
        <f t="shared" si="899"/>
        <v>1</v>
      </c>
      <c r="K2973" t="str">
        <f t="shared" si="900"/>
        <v>halfopen</v>
      </c>
      <c r="L2973" t="str">
        <f t="shared" si="896"/>
        <v>groen</v>
      </c>
      <c r="M2973">
        <f t="shared" si="901"/>
        <v>238129.42600000001</v>
      </c>
      <c r="N2973">
        <f t="shared" si="902"/>
        <v>438187.51500000001</v>
      </c>
      <c r="O2973" t="str">
        <f t="shared" si="903"/>
        <v>groen halfopen</v>
      </c>
      <c r="P2973" t="str">
        <f t="shared" si="904"/>
        <v>ALN01604</v>
      </c>
      <c r="Q2973" t="str">
        <f>$O$2&amp;E2973</f>
        <v>Lph 6</v>
      </c>
      <c r="R2973" t="str">
        <f t="shared" si="897"/>
        <v>Luma MINI</v>
      </c>
      <c r="T2973" t="str">
        <f t="shared" si="905"/>
        <v>AALTEN</v>
      </c>
      <c r="U2973" t="str">
        <f t="shared" si="906"/>
        <v>De Hare</v>
      </c>
      <c r="V2973" s="62" t="str">
        <f t="shared" si="907"/>
        <v>ALN01604</v>
      </c>
      <c r="W2973" s="15" t="e">
        <f>IF(J2973,#REF!,"")</f>
        <v>#REF!</v>
      </c>
      <c r="X2973" s="15" t="e">
        <f>IF(J2973,#REF!,"")</f>
        <v>#REF!</v>
      </c>
      <c r="Y2973" s="62" t="str">
        <f t="shared" si="908"/>
        <v>AV</v>
      </c>
      <c r="AA2973" s="69"/>
      <c r="AB2973" s="90">
        <v>6</v>
      </c>
      <c r="AC2973" s="5" t="s">
        <v>4537</v>
      </c>
      <c r="AD2973" s="90" t="str">
        <f t="shared" si="909"/>
        <v/>
      </c>
      <c r="AE2973" s="90" t="str">
        <f t="shared" si="910"/>
        <v>Luma MINI</v>
      </c>
      <c r="AF2973" s="22" t="str">
        <f t="shared" si="911"/>
        <v>Armatuur Luma MINI leveren en plaatsen op LM 6m</v>
      </c>
      <c r="AH2973" t="str">
        <f t="shared" si="898"/>
        <v>AV 6-&gt;6 Luma MINI</v>
      </c>
      <c r="AI2973">
        <f>IF(AH2973&gt;"",VLOOKUP(AH2973,'MAATREGELEN TBV BESTEK '!$A$3:$N$34,11,FALSE),"")</f>
        <v>132020</v>
      </c>
      <c r="AJ2973">
        <f>IF(AH2973&gt;"",VLOOKUP(AH2973,'MAATREGELEN TBV BESTEK '!$A$3:$N$34,13,FALSE),"")</f>
        <v>711020</v>
      </c>
      <c r="AK2973">
        <f>IF(AH2973&gt;"",VLOOKUP(AH2973,'MAATREGELEN TBV BESTEK '!$A$3:$N$34,14,FALSE),"")</f>
        <v>0</v>
      </c>
    </row>
    <row r="2974" spans="1:37" ht="12" customHeight="1">
      <c r="A2974" s="49">
        <v>238129.42600000001</v>
      </c>
      <c r="B2974" s="49">
        <v>438187.51500000001</v>
      </c>
      <c r="C2974" t="s">
        <v>5234</v>
      </c>
      <c r="D2974" t="s">
        <v>4563</v>
      </c>
      <c r="E2974" t="s">
        <v>5915</v>
      </c>
      <c r="F2974" t="s">
        <v>5915</v>
      </c>
      <c r="G2974" t="s">
        <v>2427</v>
      </c>
      <c r="H2974" s="64" t="s">
        <v>5227</v>
      </c>
      <c r="J2974">
        <f t="shared" si="899"/>
        <v>0</v>
      </c>
      <c r="K2974" t="str">
        <f t="shared" si="900"/>
        <v/>
      </c>
      <c r="L2974" t="str">
        <f t="shared" si="896"/>
        <v/>
      </c>
      <c r="M2974" t="str">
        <f t="shared" si="901"/>
        <v/>
      </c>
      <c r="N2974" t="str">
        <f t="shared" si="902"/>
        <v/>
      </c>
      <c r="O2974" t="str">
        <f t="shared" si="903"/>
        <v/>
      </c>
      <c r="P2974" t="str">
        <f t="shared" si="904"/>
        <v/>
      </c>
      <c r="R2974" t="str">
        <f t="shared" si="897"/>
        <v/>
      </c>
      <c r="T2974" t="str">
        <f t="shared" si="905"/>
        <v>AALTEN</v>
      </c>
      <c r="U2974" t="str">
        <f t="shared" si="906"/>
        <v>De Hare</v>
      </c>
      <c r="V2974" s="62" t="str">
        <f t="shared" si="907"/>
        <v/>
      </c>
      <c r="W2974" s="15" t="str">
        <f>IF(J2974,#REF!,"")</f>
        <v/>
      </c>
      <c r="X2974" s="15" t="str">
        <f>IF(J2974,#REF!,"")</f>
        <v/>
      </c>
      <c r="Y2974" s="62" t="str">
        <f t="shared" si="908"/>
        <v xml:space="preserve"> </v>
      </c>
      <c r="AA2974" s="69"/>
      <c r="AB2974" s="90" t="s">
        <v>5915</v>
      </c>
      <c r="AC2974" s="5" t="s">
        <v>5915</v>
      </c>
      <c r="AD2974" s="90" t="str">
        <f t="shared" si="909"/>
        <v/>
      </c>
      <c r="AE2974" s="90" t="str">
        <f t="shared" si="910"/>
        <v/>
      </c>
      <c r="AF2974" t="str">
        <f>IF(Y2974="AV","Armatuur "&amp;AE2974&amp;" leveren en plaatsen op LM "&amp;AD2974&amp;"m","")&amp;IF(Y2974="MV AV","Mast en armatuur leveren en plaatsen, "&amp;AE2974&amp;" en LM "&amp;AD2974&amp;"m, oude mast "&amp;AB2974&amp;"m verwijderen","")&amp;IF(Y2974="NM NA","Nwe mast en nw armatuur leveren en plaatsen, "&amp;AE2974&amp;" en LM "&amp;AD2974&amp;"m, oude mast "&amp;AB2974&amp;"m verwijderen","")&amp;IF(Y2974="NLP","Nieuw lichtpunt bijplaatsen, "&amp;AE2974&amp;" en LM "&amp;AD2974&amp;"m","")</f>
        <v/>
      </c>
      <c r="AH2974" t="str">
        <f t="shared" si="898"/>
        <v/>
      </c>
      <c r="AI2974" t="str">
        <f>IF(AH2974&gt;"",VLOOKUP(AH2974,'MAATREGELEN TBV BESTEK '!$A$3:$N$34,11,FALSE),"")</f>
        <v/>
      </c>
      <c r="AJ2974" t="str">
        <f>IF(AH2974&gt;"",VLOOKUP(AH2974,'MAATREGELEN TBV BESTEK '!$A$3:$N$34,13,FALSE),"")</f>
        <v/>
      </c>
      <c r="AK2974" t="str">
        <f>IF(AH2974&gt;"",VLOOKUP(AH2974,'MAATREGELEN TBV BESTEK '!$A$3:$N$34,14,FALSE),"")</f>
        <v/>
      </c>
    </row>
    <row r="2975" spans="1:37" ht="12" customHeight="1">
      <c r="A2975" s="49">
        <v>238092.989</v>
      </c>
      <c r="B2975" s="49">
        <v>438179.53899999999</v>
      </c>
      <c r="C2975" t="s">
        <v>5235</v>
      </c>
      <c r="D2975" t="s">
        <v>2462</v>
      </c>
      <c r="E2975">
        <v>6</v>
      </c>
      <c r="F2975" t="s">
        <v>6040</v>
      </c>
      <c r="G2975" t="s">
        <v>2427</v>
      </c>
      <c r="H2975" s="64" t="s">
        <v>5227</v>
      </c>
      <c r="J2975">
        <f t="shared" si="899"/>
        <v>1</v>
      </c>
      <c r="K2975" t="str">
        <f t="shared" si="900"/>
        <v>halfopen</v>
      </c>
      <c r="L2975" t="str">
        <f t="shared" si="896"/>
        <v>groen</v>
      </c>
      <c r="M2975">
        <f t="shared" si="901"/>
        <v>238092.989</v>
      </c>
      <c r="N2975">
        <f t="shared" si="902"/>
        <v>438179.53899999999</v>
      </c>
      <c r="O2975" t="str">
        <f t="shared" si="903"/>
        <v>groen halfopen</v>
      </c>
      <c r="P2975" t="str">
        <f t="shared" si="904"/>
        <v>ALN01605</v>
      </c>
      <c r="Q2975" t="str">
        <f>$O$2&amp;E2975</f>
        <v>Lph 6</v>
      </c>
      <c r="R2975" t="str">
        <f t="shared" si="897"/>
        <v>Luma MINI</v>
      </c>
      <c r="T2975" t="str">
        <f t="shared" si="905"/>
        <v>AALTEN</v>
      </c>
      <c r="U2975" t="str">
        <f t="shared" si="906"/>
        <v>De Hare</v>
      </c>
      <c r="V2975" s="62" t="str">
        <f t="shared" si="907"/>
        <v>ALN01605</v>
      </c>
      <c r="W2975" s="15" t="e">
        <f>IF(J2975,#REF!,"")</f>
        <v>#REF!</v>
      </c>
      <c r="X2975" s="15" t="e">
        <f>IF(J2975,#REF!,"")</f>
        <v>#REF!</v>
      </c>
      <c r="Y2975" s="62" t="str">
        <f t="shared" si="908"/>
        <v>AV</v>
      </c>
      <c r="AA2975" s="69"/>
      <c r="AB2975" s="90">
        <v>6</v>
      </c>
      <c r="AC2975" s="5" t="s">
        <v>4537</v>
      </c>
      <c r="AD2975" s="90" t="str">
        <f t="shared" si="909"/>
        <v/>
      </c>
      <c r="AE2975" s="90" t="str">
        <f t="shared" si="910"/>
        <v>Luma MINI</v>
      </c>
      <c r="AF2975" s="22" t="str">
        <f>IF(Y2975="AV","Armatuur "&amp;AE2975&amp;" leveren en plaatsen op LM "&amp;AB2975&amp;"m","")&amp;IF(Y2975="MV AV","Mast en armatuur leveren en plaatsen, "&amp;AE2975&amp;" en LM "&amp;AD2975&amp;"m, oude mast "&amp;AB2975&amp;"m verwijderen","")&amp;IF(Y2975="NM NA","Nwe mast en nw armatuur leveren en plaatsen, "&amp;AE2975&amp;" en LM "&amp;AD2975&amp;"m","")&amp;IF(Y2975="NLP","Nieuw lichtpunt bijplaatsen, "&amp;AE2975&amp;" en LM "&amp;AD2975&amp;"m","")</f>
        <v>Armatuur Luma MINI leveren en plaatsen op LM 6m</v>
      </c>
      <c r="AH2975" t="str">
        <f t="shared" si="898"/>
        <v>AV 6-&gt;6 Luma MINI</v>
      </c>
      <c r="AI2975">
        <f>IF(AH2975&gt;"",VLOOKUP(AH2975,'MAATREGELEN TBV BESTEK '!$A$3:$N$34,11,FALSE),"")</f>
        <v>132020</v>
      </c>
      <c r="AJ2975">
        <f>IF(AH2975&gt;"",VLOOKUP(AH2975,'MAATREGELEN TBV BESTEK '!$A$3:$N$34,13,FALSE),"")</f>
        <v>711020</v>
      </c>
      <c r="AK2975">
        <f>IF(AH2975&gt;"",VLOOKUP(AH2975,'MAATREGELEN TBV BESTEK '!$A$3:$N$34,14,FALSE),"")</f>
        <v>0</v>
      </c>
    </row>
    <row r="2976" spans="1:37" ht="12" customHeight="1">
      <c r="A2976" s="49">
        <v>238092.989</v>
      </c>
      <c r="B2976" s="49">
        <v>438179.53899999999</v>
      </c>
      <c r="C2976" t="s">
        <v>5235</v>
      </c>
      <c r="D2976" t="s">
        <v>4563</v>
      </c>
      <c r="E2976" t="s">
        <v>5915</v>
      </c>
      <c r="F2976" t="s">
        <v>5915</v>
      </c>
      <c r="G2976" t="s">
        <v>2427</v>
      </c>
      <c r="H2976" s="64" t="s">
        <v>5227</v>
      </c>
      <c r="J2976">
        <f t="shared" si="899"/>
        <v>0</v>
      </c>
      <c r="K2976" t="str">
        <f t="shared" si="900"/>
        <v/>
      </c>
      <c r="L2976" t="str">
        <f t="shared" si="896"/>
        <v/>
      </c>
      <c r="M2976" t="str">
        <f t="shared" si="901"/>
        <v/>
      </c>
      <c r="N2976" t="str">
        <f t="shared" si="902"/>
        <v/>
      </c>
      <c r="O2976" t="str">
        <f t="shared" si="903"/>
        <v/>
      </c>
      <c r="P2976" t="str">
        <f t="shared" si="904"/>
        <v/>
      </c>
      <c r="R2976" t="str">
        <f t="shared" si="897"/>
        <v/>
      </c>
      <c r="T2976" t="str">
        <f t="shared" si="905"/>
        <v>AALTEN</v>
      </c>
      <c r="U2976" t="str">
        <f t="shared" si="906"/>
        <v>De Hare</v>
      </c>
      <c r="V2976" s="62" t="str">
        <f t="shared" si="907"/>
        <v/>
      </c>
      <c r="W2976" s="15" t="str">
        <f>IF(J2976,#REF!,"")</f>
        <v/>
      </c>
      <c r="X2976" s="15" t="str">
        <f>IF(J2976,#REF!,"")</f>
        <v/>
      </c>
      <c r="Y2976" s="62" t="str">
        <f t="shared" si="908"/>
        <v xml:space="preserve"> </v>
      </c>
      <c r="AA2976" s="69"/>
      <c r="AB2976" s="90" t="s">
        <v>5915</v>
      </c>
      <c r="AC2976" s="5" t="s">
        <v>5915</v>
      </c>
      <c r="AD2976" s="90" t="str">
        <f t="shared" si="909"/>
        <v/>
      </c>
      <c r="AE2976" s="90" t="str">
        <f t="shared" si="910"/>
        <v/>
      </c>
      <c r="AF2976" t="str">
        <f>IF(Y2976="AV","Armatuur "&amp;AE2976&amp;" leveren en plaatsen op LM "&amp;AD2976&amp;"m","")&amp;IF(Y2976="MV AV","Mast en armatuur leveren en plaatsen, "&amp;AE2976&amp;" en LM "&amp;AD2976&amp;"m, oude mast "&amp;AB2976&amp;"m verwijderen","")&amp;IF(Y2976="NM NA","Nwe mast en nw armatuur leveren en plaatsen, "&amp;AE2976&amp;" en LM "&amp;AD2976&amp;"m, oude mast "&amp;AB2976&amp;"m verwijderen","")&amp;IF(Y2976="NLP","Nieuw lichtpunt bijplaatsen, "&amp;AE2976&amp;" en LM "&amp;AD2976&amp;"m","")</f>
        <v/>
      </c>
      <c r="AH2976" t="str">
        <f t="shared" si="898"/>
        <v/>
      </c>
      <c r="AI2976" t="str">
        <f>IF(AH2976&gt;"",VLOOKUP(AH2976,'MAATREGELEN TBV BESTEK '!$A$3:$N$34,11,FALSE),"")</f>
        <v/>
      </c>
      <c r="AJ2976" t="str">
        <f>IF(AH2976&gt;"",VLOOKUP(AH2976,'MAATREGELEN TBV BESTEK '!$A$3:$N$34,13,FALSE),"")</f>
        <v/>
      </c>
      <c r="AK2976" t="str">
        <f>IF(AH2976&gt;"",VLOOKUP(AH2976,'MAATREGELEN TBV BESTEK '!$A$3:$N$34,14,FALSE),"")</f>
        <v/>
      </c>
    </row>
    <row r="2977" spans="1:37" ht="12" customHeight="1">
      <c r="A2977" s="49">
        <v>238055.54500000001</v>
      </c>
      <c r="B2977" s="49">
        <v>438155.61200000002</v>
      </c>
      <c r="C2977" t="s">
        <v>5236</v>
      </c>
      <c r="D2977" t="s">
        <v>2462</v>
      </c>
      <c r="E2977">
        <v>6</v>
      </c>
      <c r="F2977" t="s">
        <v>6040</v>
      </c>
      <c r="G2977" t="s">
        <v>2427</v>
      </c>
      <c r="H2977" s="64" t="s">
        <v>5227</v>
      </c>
      <c r="J2977">
        <f t="shared" si="899"/>
        <v>1</v>
      </c>
      <c r="K2977" t="str">
        <f t="shared" si="900"/>
        <v>halfopen</v>
      </c>
      <c r="L2977" t="str">
        <f t="shared" si="896"/>
        <v>groen</v>
      </c>
      <c r="M2977">
        <f t="shared" si="901"/>
        <v>238055.54500000001</v>
      </c>
      <c r="N2977">
        <f t="shared" si="902"/>
        <v>438155.61200000002</v>
      </c>
      <c r="O2977" t="str">
        <f t="shared" si="903"/>
        <v>groen halfopen</v>
      </c>
      <c r="P2977" t="str">
        <f t="shared" si="904"/>
        <v>ALN01606</v>
      </c>
      <c r="Q2977" t="str">
        <f>$O$2&amp;E2977</f>
        <v>Lph 6</v>
      </c>
      <c r="R2977" t="str">
        <f t="shared" si="897"/>
        <v>Luma MINI</v>
      </c>
      <c r="T2977" t="str">
        <f t="shared" si="905"/>
        <v>AALTEN</v>
      </c>
      <c r="U2977" t="str">
        <f t="shared" si="906"/>
        <v>De Hare</v>
      </c>
      <c r="V2977" s="62" t="str">
        <f t="shared" si="907"/>
        <v>ALN01606</v>
      </c>
      <c r="W2977" s="15" t="e">
        <f>IF(J2977,#REF!,"")</f>
        <v>#REF!</v>
      </c>
      <c r="X2977" s="15" t="e">
        <f>IF(J2977,#REF!,"")</f>
        <v>#REF!</v>
      </c>
      <c r="Y2977" s="62" t="str">
        <f t="shared" si="908"/>
        <v>AV</v>
      </c>
      <c r="AA2977" s="69"/>
      <c r="AB2977" s="90">
        <v>6</v>
      </c>
      <c r="AC2977" s="5" t="s">
        <v>4537</v>
      </c>
      <c r="AD2977" s="90" t="str">
        <f t="shared" si="909"/>
        <v/>
      </c>
      <c r="AE2977" s="90" t="str">
        <f t="shared" si="910"/>
        <v>Luma MINI</v>
      </c>
      <c r="AF2977" s="22" t="str">
        <f>IF(Y2977="AV","Armatuur "&amp;AE2977&amp;" leveren en plaatsen op LM "&amp;AB2977&amp;"m","")&amp;IF(Y2977="MV AV","Mast en armatuur leveren en plaatsen, "&amp;AE2977&amp;" en LM "&amp;AD2977&amp;"m, oude mast "&amp;AB2977&amp;"m verwijderen","")&amp;IF(Y2977="NM NA","Nwe mast en nw armatuur leveren en plaatsen, "&amp;AE2977&amp;" en LM "&amp;AD2977&amp;"m","")&amp;IF(Y2977="NLP","Nieuw lichtpunt bijplaatsen, "&amp;AE2977&amp;" en LM "&amp;AD2977&amp;"m","")</f>
        <v>Armatuur Luma MINI leveren en plaatsen op LM 6m</v>
      </c>
      <c r="AH2977" t="str">
        <f t="shared" si="898"/>
        <v>AV 6-&gt;6 Luma MINI</v>
      </c>
      <c r="AI2977">
        <f>IF(AH2977&gt;"",VLOOKUP(AH2977,'MAATREGELEN TBV BESTEK '!$A$3:$N$34,11,FALSE),"")</f>
        <v>132020</v>
      </c>
      <c r="AJ2977">
        <f>IF(AH2977&gt;"",VLOOKUP(AH2977,'MAATREGELEN TBV BESTEK '!$A$3:$N$34,13,FALSE),"")</f>
        <v>711020</v>
      </c>
      <c r="AK2977">
        <f>IF(AH2977&gt;"",VLOOKUP(AH2977,'MAATREGELEN TBV BESTEK '!$A$3:$N$34,14,FALSE),"")</f>
        <v>0</v>
      </c>
    </row>
    <row r="2978" spans="1:37" ht="12" customHeight="1">
      <c r="A2978" s="49">
        <v>238055.54500000001</v>
      </c>
      <c r="B2978" s="49">
        <v>438155.61200000002</v>
      </c>
      <c r="C2978" t="s">
        <v>5236</v>
      </c>
      <c r="D2978" t="s">
        <v>4563</v>
      </c>
      <c r="E2978" t="s">
        <v>5915</v>
      </c>
      <c r="F2978" t="s">
        <v>5915</v>
      </c>
      <c r="G2978" t="s">
        <v>2427</v>
      </c>
      <c r="H2978" s="64" t="s">
        <v>5227</v>
      </c>
      <c r="J2978">
        <f t="shared" si="899"/>
        <v>0</v>
      </c>
      <c r="K2978" t="str">
        <f t="shared" si="900"/>
        <v/>
      </c>
      <c r="L2978" t="str">
        <f t="shared" si="896"/>
        <v/>
      </c>
      <c r="M2978" t="str">
        <f t="shared" si="901"/>
        <v/>
      </c>
      <c r="N2978" t="str">
        <f t="shared" si="902"/>
        <v/>
      </c>
      <c r="O2978" t="str">
        <f t="shared" si="903"/>
        <v/>
      </c>
      <c r="P2978" t="str">
        <f t="shared" si="904"/>
        <v/>
      </c>
      <c r="R2978" t="str">
        <f t="shared" si="897"/>
        <v/>
      </c>
      <c r="T2978" t="str">
        <f t="shared" si="905"/>
        <v>AALTEN</v>
      </c>
      <c r="U2978" t="str">
        <f t="shared" si="906"/>
        <v>De Hare</v>
      </c>
      <c r="V2978" s="62" t="str">
        <f t="shared" si="907"/>
        <v/>
      </c>
      <c r="W2978" s="15" t="str">
        <f>IF(J2978,#REF!,"")</f>
        <v/>
      </c>
      <c r="X2978" s="15" t="str">
        <f>IF(J2978,#REF!,"")</f>
        <v/>
      </c>
      <c r="Y2978" s="62" t="str">
        <f t="shared" si="908"/>
        <v xml:space="preserve"> </v>
      </c>
      <c r="AA2978" s="69"/>
      <c r="AB2978" s="90" t="s">
        <v>5915</v>
      </c>
      <c r="AC2978" s="5" t="s">
        <v>5915</v>
      </c>
      <c r="AD2978" s="90" t="str">
        <f t="shared" si="909"/>
        <v/>
      </c>
      <c r="AE2978" s="90" t="str">
        <f t="shared" si="910"/>
        <v/>
      </c>
      <c r="AF2978" t="str">
        <f t="shared" ref="AF2978:AF2992" si="912">IF(Y2978="AV","Armatuur "&amp;AE2978&amp;" leveren en plaatsen op LM "&amp;AD2978&amp;"m","")&amp;IF(Y2978="MV AV","Mast en armatuur leveren en plaatsen, "&amp;AE2978&amp;" en LM "&amp;AD2978&amp;"m, oude mast "&amp;AB2978&amp;"m verwijderen","")&amp;IF(Y2978="NM NA","Nwe mast en nw armatuur leveren en plaatsen, "&amp;AE2978&amp;" en LM "&amp;AD2978&amp;"m, oude mast "&amp;AB2978&amp;"m verwijderen","")&amp;IF(Y2978="NLP","Nieuw lichtpunt bijplaatsen, "&amp;AE2978&amp;" en LM "&amp;AD2978&amp;"m","")</f>
        <v/>
      </c>
      <c r="AH2978" t="str">
        <f t="shared" si="898"/>
        <v/>
      </c>
      <c r="AI2978" t="str">
        <f>IF(AH2978&gt;"",VLOOKUP(AH2978,'MAATREGELEN TBV BESTEK '!$A$3:$N$34,11,FALSE),"")</f>
        <v/>
      </c>
      <c r="AJ2978" t="str">
        <f>IF(AH2978&gt;"",VLOOKUP(AH2978,'MAATREGELEN TBV BESTEK '!$A$3:$N$34,13,FALSE),"")</f>
        <v/>
      </c>
      <c r="AK2978" t="str">
        <f>IF(AH2978&gt;"",VLOOKUP(AH2978,'MAATREGELEN TBV BESTEK '!$A$3:$N$34,14,FALSE),"")</f>
        <v/>
      </c>
    </row>
    <row r="2979" spans="1:37" ht="12" customHeight="1">
      <c r="A2979" s="49">
        <v>237982.21900000001</v>
      </c>
      <c r="B2979" s="49">
        <v>438271.45899999997</v>
      </c>
      <c r="C2979" t="s">
        <v>5244</v>
      </c>
      <c r="D2979" t="s">
        <v>4563</v>
      </c>
      <c r="E2979">
        <v>3</v>
      </c>
      <c r="F2979" t="s">
        <v>5915</v>
      </c>
      <c r="G2979" t="s">
        <v>2427</v>
      </c>
      <c r="H2979" s="64" t="s">
        <v>5227</v>
      </c>
      <c r="J2979">
        <f t="shared" si="899"/>
        <v>1</v>
      </c>
      <c r="K2979" t="str">
        <f t="shared" si="900"/>
        <v/>
      </c>
      <c r="L2979" t="str">
        <f t="shared" si="896"/>
        <v/>
      </c>
      <c r="M2979">
        <f t="shared" si="901"/>
        <v>237982.21900000001</v>
      </c>
      <c r="N2979">
        <f t="shared" si="902"/>
        <v>438271.45899999997</v>
      </c>
      <c r="O2979" t="str">
        <f t="shared" si="903"/>
        <v>wit rondje</v>
      </c>
      <c r="P2979" t="str">
        <f t="shared" si="904"/>
        <v>ALN01608</v>
      </c>
      <c r="Q2979" t="str">
        <f t="shared" ref="Q2979:Q2993" si="913">$O$2&amp;E2979</f>
        <v>Lph 3</v>
      </c>
      <c r="R2979" t="str">
        <f t="shared" si="897"/>
        <v/>
      </c>
      <c r="T2979" t="str">
        <f t="shared" si="905"/>
        <v>AALTEN</v>
      </c>
      <c r="U2979" t="str">
        <f t="shared" si="906"/>
        <v>De Hare</v>
      </c>
      <c r="V2979" s="62" t="str">
        <f t="shared" si="907"/>
        <v>ALN01608</v>
      </c>
      <c r="W2979" s="15" t="e">
        <f>IF(J2979,#REF!,"")</f>
        <v>#REF!</v>
      </c>
      <c r="X2979" s="15" t="e">
        <f>IF(J2979,#REF!,"")</f>
        <v>#REF!</v>
      </c>
      <c r="Y2979" s="62" t="str">
        <f t="shared" si="908"/>
        <v xml:space="preserve"> </v>
      </c>
      <c r="AA2979" s="69"/>
      <c r="AB2979" s="90">
        <v>3</v>
      </c>
      <c r="AC2979" s="5" t="s">
        <v>2591</v>
      </c>
      <c r="AD2979" s="90" t="str">
        <f t="shared" si="909"/>
        <v/>
      </c>
      <c r="AE2979" s="90" t="str">
        <f t="shared" si="910"/>
        <v/>
      </c>
      <c r="AF2979" t="str">
        <f t="shared" si="912"/>
        <v/>
      </c>
      <c r="AH2979" t="str">
        <f t="shared" si="898"/>
        <v/>
      </c>
      <c r="AI2979" t="str">
        <f>IF(AH2979&gt;"",VLOOKUP(AH2979,'MAATREGELEN TBV BESTEK '!$A$3:$N$34,11,FALSE),"")</f>
        <v/>
      </c>
      <c r="AJ2979" t="str">
        <f>IF(AH2979&gt;"",VLOOKUP(AH2979,'MAATREGELEN TBV BESTEK '!$A$3:$N$34,13,FALSE),"")</f>
        <v/>
      </c>
      <c r="AK2979" t="str">
        <f>IF(AH2979&gt;"",VLOOKUP(AH2979,'MAATREGELEN TBV BESTEK '!$A$3:$N$34,14,FALSE),"")</f>
        <v/>
      </c>
    </row>
    <row r="2980" spans="1:37" ht="12" customHeight="1">
      <c r="A2980" s="49">
        <v>238016.57199999999</v>
      </c>
      <c r="B2980" s="49">
        <v>438303.87800000003</v>
      </c>
      <c r="C2980" t="s">
        <v>5240</v>
      </c>
      <c r="D2980" t="s">
        <v>4563</v>
      </c>
      <c r="E2980">
        <v>3</v>
      </c>
      <c r="F2980" t="s">
        <v>5915</v>
      </c>
      <c r="G2980" t="s">
        <v>2427</v>
      </c>
      <c r="H2980" s="64" t="s">
        <v>5227</v>
      </c>
      <c r="J2980">
        <f t="shared" si="899"/>
        <v>1</v>
      </c>
      <c r="K2980" t="str">
        <f t="shared" si="900"/>
        <v/>
      </c>
      <c r="L2980" t="str">
        <f t="shared" si="896"/>
        <v/>
      </c>
      <c r="M2980">
        <f t="shared" si="901"/>
        <v>238016.57199999999</v>
      </c>
      <c r="N2980">
        <f t="shared" si="902"/>
        <v>438303.87800000003</v>
      </c>
      <c r="O2980" t="str">
        <f t="shared" si="903"/>
        <v>wit rondje</v>
      </c>
      <c r="P2980" t="str">
        <f t="shared" si="904"/>
        <v>ALN01609</v>
      </c>
      <c r="Q2980" t="str">
        <f t="shared" si="913"/>
        <v>Lph 3</v>
      </c>
      <c r="R2980" t="str">
        <f t="shared" si="897"/>
        <v/>
      </c>
      <c r="T2980" t="str">
        <f t="shared" si="905"/>
        <v>AALTEN</v>
      </c>
      <c r="U2980" t="str">
        <f t="shared" si="906"/>
        <v>De Hare</v>
      </c>
      <c r="V2980" s="62" t="str">
        <f t="shared" si="907"/>
        <v>ALN01609</v>
      </c>
      <c r="W2980" s="15" t="e">
        <f>IF(J2980,#REF!,"")</f>
        <v>#REF!</v>
      </c>
      <c r="X2980" s="15" t="e">
        <f>IF(J2980,#REF!,"")</f>
        <v>#REF!</v>
      </c>
      <c r="Y2980" s="62" t="str">
        <f t="shared" si="908"/>
        <v xml:space="preserve"> </v>
      </c>
      <c r="AA2980" s="69"/>
      <c r="AB2980" s="90">
        <v>3</v>
      </c>
      <c r="AC2980" s="5" t="s">
        <v>2591</v>
      </c>
      <c r="AD2980" s="90" t="str">
        <f t="shared" si="909"/>
        <v/>
      </c>
      <c r="AE2980" s="90" t="str">
        <f t="shared" si="910"/>
        <v/>
      </c>
      <c r="AF2980" t="str">
        <f t="shared" si="912"/>
        <v/>
      </c>
      <c r="AH2980" t="str">
        <f t="shared" si="898"/>
        <v/>
      </c>
      <c r="AI2980" t="str">
        <f>IF(AH2980&gt;"",VLOOKUP(AH2980,'MAATREGELEN TBV BESTEK '!$A$3:$N$34,11,FALSE),"")</f>
        <v/>
      </c>
      <c r="AJ2980" t="str">
        <f>IF(AH2980&gt;"",VLOOKUP(AH2980,'MAATREGELEN TBV BESTEK '!$A$3:$N$34,13,FALSE),"")</f>
        <v/>
      </c>
      <c r="AK2980" t="str">
        <f>IF(AH2980&gt;"",VLOOKUP(AH2980,'MAATREGELEN TBV BESTEK '!$A$3:$N$34,14,FALSE),"")</f>
        <v/>
      </c>
    </row>
    <row r="2981" spans="1:37" ht="12" customHeight="1">
      <c r="A2981" s="49">
        <v>238011.636</v>
      </c>
      <c r="B2981" s="49">
        <v>438280.26899999997</v>
      </c>
      <c r="C2981" t="s">
        <v>5241</v>
      </c>
      <c r="D2981" t="s">
        <v>4563</v>
      </c>
      <c r="E2981">
        <v>3</v>
      </c>
      <c r="F2981" t="s">
        <v>5915</v>
      </c>
      <c r="G2981" t="s">
        <v>2427</v>
      </c>
      <c r="H2981" s="64" t="s">
        <v>5227</v>
      </c>
      <c r="J2981">
        <f t="shared" si="899"/>
        <v>1</v>
      </c>
      <c r="K2981" t="str">
        <f t="shared" si="900"/>
        <v/>
      </c>
      <c r="L2981" t="str">
        <f t="shared" si="896"/>
        <v/>
      </c>
      <c r="M2981">
        <f t="shared" si="901"/>
        <v>238011.636</v>
      </c>
      <c r="N2981">
        <f t="shared" si="902"/>
        <v>438280.26899999997</v>
      </c>
      <c r="O2981" t="str">
        <f t="shared" si="903"/>
        <v>wit rondje</v>
      </c>
      <c r="P2981" t="str">
        <f t="shared" si="904"/>
        <v>ALN01610</v>
      </c>
      <c r="Q2981" t="str">
        <f t="shared" si="913"/>
        <v>Lph 3</v>
      </c>
      <c r="R2981" t="str">
        <f t="shared" si="897"/>
        <v/>
      </c>
      <c r="T2981" t="str">
        <f t="shared" si="905"/>
        <v>AALTEN</v>
      </c>
      <c r="U2981" t="str">
        <f t="shared" si="906"/>
        <v>De Hare</v>
      </c>
      <c r="V2981" s="62" t="str">
        <f t="shared" si="907"/>
        <v>ALN01610</v>
      </c>
      <c r="W2981" s="15" t="e">
        <f>IF(J2981,#REF!,"")</f>
        <v>#REF!</v>
      </c>
      <c r="X2981" s="15" t="e">
        <f>IF(J2981,#REF!,"")</f>
        <v>#REF!</v>
      </c>
      <c r="Y2981" s="62" t="str">
        <f t="shared" si="908"/>
        <v xml:space="preserve"> </v>
      </c>
      <c r="AA2981" s="69"/>
      <c r="AB2981" s="90">
        <v>3</v>
      </c>
      <c r="AC2981" s="5" t="s">
        <v>2591</v>
      </c>
      <c r="AD2981" s="90" t="str">
        <f t="shared" si="909"/>
        <v/>
      </c>
      <c r="AE2981" s="90" t="str">
        <f t="shared" si="910"/>
        <v/>
      </c>
      <c r="AF2981" t="str">
        <f t="shared" si="912"/>
        <v/>
      </c>
      <c r="AH2981" t="str">
        <f t="shared" si="898"/>
        <v/>
      </c>
      <c r="AI2981" t="str">
        <f>IF(AH2981&gt;"",VLOOKUP(AH2981,'MAATREGELEN TBV BESTEK '!$A$3:$N$34,11,FALSE),"")</f>
        <v/>
      </c>
      <c r="AJ2981" t="str">
        <f>IF(AH2981&gt;"",VLOOKUP(AH2981,'MAATREGELEN TBV BESTEK '!$A$3:$N$34,13,FALSE),"")</f>
        <v/>
      </c>
      <c r="AK2981" t="str">
        <f>IF(AH2981&gt;"",VLOOKUP(AH2981,'MAATREGELEN TBV BESTEK '!$A$3:$N$34,14,FALSE),"")</f>
        <v/>
      </c>
    </row>
    <row r="2982" spans="1:37" ht="12" customHeight="1">
      <c r="A2982" s="49">
        <v>238058.93100000001</v>
      </c>
      <c r="B2982" s="49">
        <v>438293.69300000003</v>
      </c>
      <c r="C2982" t="s">
        <v>5245</v>
      </c>
      <c r="D2982" t="s">
        <v>4563</v>
      </c>
      <c r="E2982">
        <v>3</v>
      </c>
      <c r="F2982" t="s">
        <v>5915</v>
      </c>
      <c r="G2982" t="s">
        <v>2427</v>
      </c>
      <c r="H2982" s="64" t="s">
        <v>5227</v>
      </c>
      <c r="J2982">
        <f t="shared" si="899"/>
        <v>1</v>
      </c>
      <c r="K2982" t="str">
        <f t="shared" si="900"/>
        <v/>
      </c>
      <c r="L2982" t="str">
        <f t="shared" si="896"/>
        <v/>
      </c>
      <c r="M2982">
        <f t="shared" si="901"/>
        <v>238058.93100000001</v>
      </c>
      <c r="N2982">
        <f t="shared" si="902"/>
        <v>438293.69300000003</v>
      </c>
      <c r="O2982" t="str">
        <f t="shared" si="903"/>
        <v>wit rondje</v>
      </c>
      <c r="P2982" t="str">
        <f t="shared" si="904"/>
        <v>ALN01611</v>
      </c>
      <c r="Q2982" t="str">
        <f t="shared" si="913"/>
        <v>Lph 3</v>
      </c>
      <c r="R2982" t="str">
        <f t="shared" si="897"/>
        <v/>
      </c>
      <c r="T2982" t="str">
        <f t="shared" si="905"/>
        <v>AALTEN</v>
      </c>
      <c r="U2982" t="str">
        <f t="shared" si="906"/>
        <v>De Hare</v>
      </c>
      <c r="V2982" s="62" t="str">
        <f t="shared" si="907"/>
        <v>ALN01611</v>
      </c>
      <c r="W2982" s="15" t="e">
        <f>IF(J2982,#REF!,"")</f>
        <v>#REF!</v>
      </c>
      <c r="X2982" s="15" t="e">
        <f>IF(J2982,#REF!,"")</f>
        <v>#REF!</v>
      </c>
      <c r="Y2982" s="62" t="str">
        <f t="shared" si="908"/>
        <v xml:space="preserve"> </v>
      </c>
      <c r="AA2982" s="69"/>
      <c r="AB2982" s="90">
        <v>3</v>
      </c>
      <c r="AC2982" s="5" t="s">
        <v>2591</v>
      </c>
      <c r="AD2982" s="90" t="str">
        <f t="shared" si="909"/>
        <v/>
      </c>
      <c r="AE2982" s="90" t="str">
        <f t="shared" si="910"/>
        <v/>
      </c>
      <c r="AF2982" t="str">
        <f t="shared" si="912"/>
        <v/>
      </c>
      <c r="AH2982" t="str">
        <f t="shared" si="898"/>
        <v/>
      </c>
      <c r="AI2982" t="str">
        <f>IF(AH2982&gt;"",VLOOKUP(AH2982,'MAATREGELEN TBV BESTEK '!$A$3:$N$34,11,FALSE),"")</f>
        <v/>
      </c>
      <c r="AJ2982" t="str">
        <f>IF(AH2982&gt;"",VLOOKUP(AH2982,'MAATREGELEN TBV BESTEK '!$A$3:$N$34,13,FALSE),"")</f>
        <v/>
      </c>
      <c r="AK2982" t="str">
        <f>IF(AH2982&gt;"",VLOOKUP(AH2982,'MAATREGELEN TBV BESTEK '!$A$3:$N$34,14,FALSE),"")</f>
        <v/>
      </c>
    </row>
    <row r="2983" spans="1:37" ht="12" customHeight="1">
      <c r="A2983" s="49">
        <v>238087.77600000001</v>
      </c>
      <c r="B2983" s="49">
        <v>438307.14199999999</v>
      </c>
      <c r="C2983" t="s">
        <v>5242</v>
      </c>
      <c r="D2983" t="s">
        <v>4563</v>
      </c>
      <c r="E2983">
        <v>3</v>
      </c>
      <c r="F2983" t="s">
        <v>5915</v>
      </c>
      <c r="G2983" t="s">
        <v>2427</v>
      </c>
      <c r="H2983" s="64" t="s">
        <v>5227</v>
      </c>
      <c r="J2983">
        <f t="shared" si="899"/>
        <v>1</v>
      </c>
      <c r="K2983" t="str">
        <f t="shared" si="900"/>
        <v/>
      </c>
      <c r="L2983" t="str">
        <f t="shared" si="896"/>
        <v/>
      </c>
      <c r="M2983">
        <f t="shared" si="901"/>
        <v>238087.77600000001</v>
      </c>
      <c r="N2983">
        <f t="shared" si="902"/>
        <v>438307.14199999999</v>
      </c>
      <c r="O2983" t="str">
        <f t="shared" si="903"/>
        <v>wit rondje</v>
      </c>
      <c r="P2983" t="str">
        <f t="shared" si="904"/>
        <v>ALN01612</v>
      </c>
      <c r="Q2983" t="str">
        <f t="shared" si="913"/>
        <v>Lph 3</v>
      </c>
      <c r="R2983" t="str">
        <f t="shared" si="897"/>
        <v/>
      </c>
      <c r="T2983" t="str">
        <f t="shared" si="905"/>
        <v>AALTEN</v>
      </c>
      <c r="U2983" t="str">
        <f t="shared" si="906"/>
        <v>De Hare</v>
      </c>
      <c r="V2983" s="62" t="str">
        <f t="shared" si="907"/>
        <v>ALN01612</v>
      </c>
      <c r="W2983" s="15" t="e">
        <f>IF(J2983,#REF!,"")</f>
        <v>#REF!</v>
      </c>
      <c r="X2983" s="15" t="e">
        <f>IF(J2983,#REF!,"")</f>
        <v>#REF!</v>
      </c>
      <c r="Y2983" s="62" t="str">
        <f t="shared" si="908"/>
        <v xml:space="preserve"> </v>
      </c>
      <c r="AA2983" s="69"/>
      <c r="AB2983" s="90">
        <v>3</v>
      </c>
      <c r="AC2983" s="5" t="s">
        <v>2591</v>
      </c>
      <c r="AD2983" s="90" t="str">
        <f t="shared" si="909"/>
        <v/>
      </c>
      <c r="AE2983" s="90" t="str">
        <f t="shared" si="910"/>
        <v/>
      </c>
      <c r="AF2983" t="str">
        <f t="shared" si="912"/>
        <v/>
      </c>
      <c r="AH2983" t="str">
        <f t="shared" si="898"/>
        <v/>
      </c>
      <c r="AI2983" t="str">
        <f>IF(AH2983&gt;"",VLOOKUP(AH2983,'MAATREGELEN TBV BESTEK '!$A$3:$N$34,11,FALSE),"")</f>
        <v/>
      </c>
      <c r="AJ2983" t="str">
        <f>IF(AH2983&gt;"",VLOOKUP(AH2983,'MAATREGELEN TBV BESTEK '!$A$3:$N$34,13,FALSE),"")</f>
        <v/>
      </c>
      <c r="AK2983" t="str">
        <f>IF(AH2983&gt;"",VLOOKUP(AH2983,'MAATREGELEN TBV BESTEK '!$A$3:$N$34,14,FALSE),"")</f>
        <v/>
      </c>
    </row>
    <row r="2984" spans="1:37" ht="12" customHeight="1">
      <c r="A2984" s="49">
        <v>238108.63099999999</v>
      </c>
      <c r="B2984" s="49">
        <v>438336.65600000002</v>
      </c>
      <c r="C2984" t="s">
        <v>5246</v>
      </c>
      <c r="D2984" t="s">
        <v>4563</v>
      </c>
      <c r="E2984">
        <v>3</v>
      </c>
      <c r="F2984" t="s">
        <v>5915</v>
      </c>
      <c r="G2984" t="s">
        <v>2427</v>
      </c>
      <c r="H2984" s="64" t="s">
        <v>5227</v>
      </c>
      <c r="J2984">
        <f t="shared" si="899"/>
        <v>1</v>
      </c>
      <c r="K2984" t="str">
        <f t="shared" si="900"/>
        <v/>
      </c>
      <c r="L2984" t="str">
        <f t="shared" si="896"/>
        <v/>
      </c>
      <c r="M2984">
        <f t="shared" si="901"/>
        <v>238108.63099999999</v>
      </c>
      <c r="N2984">
        <f t="shared" si="902"/>
        <v>438336.65600000002</v>
      </c>
      <c r="O2984" t="str">
        <f t="shared" si="903"/>
        <v>wit rondje</v>
      </c>
      <c r="P2984" t="str">
        <f t="shared" si="904"/>
        <v>ALN01613</v>
      </c>
      <c r="Q2984" t="str">
        <f t="shared" si="913"/>
        <v>Lph 3</v>
      </c>
      <c r="R2984" t="str">
        <f t="shared" si="897"/>
        <v/>
      </c>
      <c r="T2984" t="str">
        <f t="shared" si="905"/>
        <v>AALTEN</v>
      </c>
      <c r="U2984" t="str">
        <f t="shared" si="906"/>
        <v>De Hare</v>
      </c>
      <c r="V2984" s="62" t="str">
        <f t="shared" si="907"/>
        <v>ALN01613</v>
      </c>
      <c r="W2984" s="15" t="e">
        <f>IF(J2984,#REF!,"")</f>
        <v>#REF!</v>
      </c>
      <c r="X2984" s="15" t="e">
        <f>IF(J2984,#REF!,"")</f>
        <v>#REF!</v>
      </c>
      <c r="Y2984" s="62" t="str">
        <f t="shared" si="908"/>
        <v xml:space="preserve"> </v>
      </c>
      <c r="AA2984" s="69"/>
      <c r="AB2984" s="90">
        <v>3</v>
      </c>
      <c r="AC2984" s="5" t="s">
        <v>2591</v>
      </c>
      <c r="AD2984" s="90" t="str">
        <f t="shared" si="909"/>
        <v/>
      </c>
      <c r="AE2984" s="90" t="str">
        <f t="shared" si="910"/>
        <v/>
      </c>
      <c r="AF2984" t="str">
        <f t="shared" si="912"/>
        <v/>
      </c>
      <c r="AH2984" t="str">
        <f t="shared" si="898"/>
        <v/>
      </c>
      <c r="AI2984" t="str">
        <f>IF(AH2984&gt;"",VLOOKUP(AH2984,'MAATREGELEN TBV BESTEK '!$A$3:$N$34,11,FALSE),"")</f>
        <v/>
      </c>
      <c r="AJ2984" t="str">
        <f>IF(AH2984&gt;"",VLOOKUP(AH2984,'MAATREGELEN TBV BESTEK '!$A$3:$N$34,13,FALSE),"")</f>
        <v/>
      </c>
      <c r="AK2984" t="str">
        <f>IF(AH2984&gt;"",VLOOKUP(AH2984,'MAATREGELEN TBV BESTEK '!$A$3:$N$34,14,FALSE),"")</f>
        <v/>
      </c>
    </row>
    <row r="2985" spans="1:37" ht="12" customHeight="1">
      <c r="A2985" s="49">
        <v>238129.06400000001</v>
      </c>
      <c r="B2985" s="49">
        <v>438317.87300000002</v>
      </c>
      <c r="C2985" t="s">
        <v>5247</v>
      </c>
      <c r="D2985" t="s">
        <v>4563</v>
      </c>
      <c r="E2985">
        <v>3</v>
      </c>
      <c r="F2985" t="s">
        <v>5915</v>
      </c>
      <c r="G2985" t="s">
        <v>2427</v>
      </c>
      <c r="H2985" s="64" t="s">
        <v>5227</v>
      </c>
      <c r="J2985">
        <f t="shared" si="899"/>
        <v>1</v>
      </c>
      <c r="K2985" t="str">
        <f t="shared" si="900"/>
        <v/>
      </c>
      <c r="L2985" t="str">
        <f t="shared" si="896"/>
        <v/>
      </c>
      <c r="M2985">
        <f t="shared" si="901"/>
        <v>238129.06400000001</v>
      </c>
      <c r="N2985">
        <f t="shared" si="902"/>
        <v>438317.87300000002</v>
      </c>
      <c r="O2985" t="str">
        <f t="shared" si="903"/>
        <v>wit rondje</v>
      </c>
      <c r="P2985" t="str">
        <f t="shared" si="904"/>
        <v>ALN01614</v>
      </c>
      <c r="Q2985" t="str">
        <f t="shared" si="913"/>
        <v>Lph 3</v>
      </c>
      <c r="R2985" t="str">
        <f t="shared" si="897"/>
        <v/>
      </c>
      <c r="T2985" t="str">
        <f t="shared" si="905"/>
        <v>AALTEN</v>
      </c>
      <c r="U2985" t="str">
        <f t="shared" si="906"/>
        <v>De Hare</v>
      </c>
      <c r="V2985" s="62" t="str">
        <f t="shared" si="907"/>
        <v>ALN01614</v>
      </c>
      <c r="W2985" s="15" t="e">
        <f>IF(J2985,#REF!,"")</f>
        <v>#REF!</v>
      </c>
      <c r="X2985" s="15" t="e">
        <f>IF(J2985,#REF!,"")</f>
        <v>#REF!</v>
      </c>
      <c r="Y2985" s="62" t="str">
        <f t="shared" si="908"/>
        <v xml:space="preserve"> </v>
      </c>
      <c r="AA2985" s="69"/>
      <c r="AB2985" s="90">
        <v>3</v>
      </c>
      <c r="AC2985" s="5" t="s">
        <v>2591</v>
      </c>
      <c r="AD2985" s="90" t="str">
        <f t="shared" si="909"/>
        <v/>
      </c>
      <c r="AE2985" s="90" t="str">
        <f t="shared" si="910"/>
        <v/>
      </c>
      <c r="AF2985" t="str">
        <f t="shared" si="912"/>
        <v/>
      </c>
      <c r="AH2985" t="str">
        <f t="shared" si="898"/>
        <v/>
      </c>
      <c r="AI2985" t="str">
        <f>IF(AH2985&gt;"",VLOOKUP(AH2985,'MAATREGELEN TBV BESTEK '!$A$3:$N$34,11,FALSE),"")</f>
        <v/>
      </c>
      <c r="AJ2985" t="str">
        <f>IF(AH2985&gt;"",VLOOKUP(AH2985,'MAATREGELEN TBV BESTEK '!$A$3:$N$34,13,FALSE),"")</f>
        <v/>
      </c>
      <c r="AK2985" t="str">
        <f>IF(AH2985&gt;"",VLOOKUP(AH2985,'MAATREGELEN TBV BESTEK '!$A$3:$N$34,14,FALSE),"")</f>
        <v/>
      </c>
    </row>
    <row r="2986" spans="1:37" ht="12" customHeight="1">
      <c r="A2986" s="49">
        <v>238144.679</v>
      </c>
      <c r="B2986" s="49">
        <v>438285.30499999999</v>
      </c>
      <c r="C2986" t="s">
        <v>5248</v>
      </c>
      <c r="D2986" t="s">
        <v>4563</v>
      </c>
      <c r="E2986">
        <v>3</v>
      </c>
      <c r="F2986" t="s">
        <v>5915</v>
      </c>
      <c r="G2986" t="s">
        <v>2427</v>
      </c>
      <c r="H2986" s="64" t="s">
        <v>5227</v>
      </c>
      <c r="J2986">
        <f t="shared" si="899"/>
        <v>1</v>
      </c>
      <c r="K2986" t="str">
        <f t="shared" si="900"/>
        <v/>
      </c>
      <c r="L2986" t="str">
        <f t="shared" si="896"/>
        <v/>
      </c>
      <c r="M2986">
        <f t="shared" si="901"/>
        <v>238144.679</v>
      </c>
      <c r="N2986">
        <f t="shared" si="902"/>
        <v>438285.30499999999</v>
      </c>
      <c r="O2986" t="str">
        <f t="shared" si="903"/>
        <v>wit rondje</v>
      </c>
      <c r="P2986" t="str">
        <f t="shared" si="904"/>
        <v>ALN01615</v>
      </c>
      <c r="Q2986" t="str">
        <f t="shared" si="913"/>
        <v>Lph 3</v>
      </c>
      <c r="R2986" t="str">
        <f t="shared" si="897"/>
        <v/>
      </c>
      <c r="T2986" t="str">
        <f t="shared" si="905"/>
        <v>AALTEN</v>
      </c>
      <c r="U2986" t="str">
        <f t="shared" si="906"/>
        <v>De Hare</v>
      </c>
      <c r="V2986" s="62" t="str">
        <f t="shared" si="907"/>
        <v>ALN01615</v>
      </c>
      <c r="W2986" s="15" t="e">
        <f>IF(J2986,#REF!,"")</f>
        <v>#REF!</v>
      </c>
      <c r="X2986" s="15" t="e">
        <f>IF(J2986,#REF!,"")</f>
        <v>#REF!</v>
      </c>
      <c r="Y2986" s="62" t="str">
        <f t="shared" si="908"/>
        <v xml:space="preserve"> </v>
      </c>
      <c r="AA2986" s="69"/>
      <c r="AB2986" s="90">
        <v>3</v>
      </c>
      <c r="AC2986" s="5" t="s">
        <v>2591</v>
      </c>
      <c r="AD2986" s="90" t="str">
        <f t="shared" si="909"/>
        <v/>
      </c>
      <c r="AE2986" s="90" t="str">
        <f t="shared" si="910"/>
        <v/>
      </c>
      <c r="AF2986" t="str">
        <f t="shared" si="912"/>
        <v/>
      </c>
      <c r="AH2986" t="str">
        <f t="shared" si="898"/>
        <v/>
      </c>
      <c r="AI2986" t="str">
        <f>IF(AH2986&gt;"",VLOOKUP(AH2986,'MAATREGELEN TBV BESTEK '!$A$3:$N$34,11,FALSE),"")</f>
        <v/>
      </c>
      <c r="AJ2986" t="str">
        <f>IF(AH2986&gt;"",VLOOKUP(AH2986,'MAATREGELEN TBV BESTEK '!$A$3:$N$34,13,FALSE),"")</f>
        <v/>
      </c>
      <c r="AK2986" t="str">
        <f>IF(AH2986&gt;"",VLOOKUP(AH2986,'MAATREGELEN TBV BESTEK '!$A$3:$N$34,14,FALSE),"")</f>
        <v/>
      </c>
    </row>
    <row r="2987" spans="1:37" ht="12" customHeight="1">
      <c r="A2987" s="49">
        <v>238151.86199999999</v>
      </c>
      <c r="B2987" s="49">
        <v>438181.712</v>
      </c>
      <c r="C2987" t="s">
        <v>5249</v>
      </c>
      <c r="D2987" t="s">
        <v>4563</v>
      </c>
      <c r="E2987">
        <v>3</v>
      </c>
      <c r="F2987" t="s">
        <v>5915</v>
      </c>
      <c r="G2987" t="s">
        <v>2427</v>
      </c>
      <c r="H2987" s="64" t="s">
        <v>5227</v>
      </c>
      <c r="J2987">
        <f t="shared" si="899"/>
        <v>1</v>
      </c>
      <c r="K2987" t="str">
        <f t="shared" si="900"/>
        <v/>
      </c>
      <c r="L2987" t="str">
        <f t="shared" si="896"/>
        <v/>
      </c>
      <c r="M2987">
        <f t="shared" si="901"/>
        <v>238151.86199999999</v>
      </c>
      <c r="N2987">
        <f t="shared" si="902"/>
        <v>438181.712</v>
      </c>
      <c r="O2987" t="str">
        <f t="shared" si="903"/>
        <v>wit rondje</v>
      </c>
      <c r="P2987" t="str">
        <f t="shared" si="904"/>
        <v>ALN01616</v>
      </c>
      <c r="Q2987" t="str">
        <f t="shared" si="913"/>
        <v>Lph 3</v>
      </c>
      <c r="R2987" t="str">
        <f t="shared" si="897"/>
        <v/>
      </c>
      <c r="T2987" t="str">
        <f t="shared" si="905"/>
        <v>AALTEN</v>
      </c>
      <c r="U2987" t="str">
        <f t="shared" si="906"/>
        <v>De Hare</v>
      </c>
      <c r="V2987" s="62" t="str">
        <f t="shared" si="907"/>
        <v>ALN01616</v>
      </c>
      <c r="W2987" s="15" t="e">
        <f>IF(J2987,#REF!,"")</f>
        <v>#REF!</v>
      </c>
      <c r="X2987" s="15" t="e">
        <f>IF(J2987,#REF!,"")</f>
        <v>#REF!</v>
      </c>
      <c r="Y2987" s="62" t="str">
        <f t="shared" si="908"/>
        <v xml:space="preserve"> </v>
      </c>
      <c r="AA2987" s="69"/>
      <c r="AB2987" s="90">
        <v>3</v>
      </c>
      <c r="AC2987" s="5" t="s">
        <v>2591</v>
      </c>
      <c r="AD2987" s="90" t="str">
        <f t="shared" si="909"/>
        <v/>
      </c>
      <c r="AE2987" s="90" t="str">
        <f t="shared" si="910"/>
        <v/>
      </c>
      <c r="AF2987" t="str">
        <f t="shared" si="912"/>
        <v/>
      </c>
      <c r="AH2987" t="str">
        <f t="shared" si="898"/>
        <v/>
      </c>
      <c r="AI2987" t="str">
        <f>IF(AH2987&gt;"",VLOOKUP(AH2987,'MAATREGELEN TBV BESTEK '!$A$3:$N$34,11,FALSE),"")</f>
        <v/>
      </c>
      <c r="AJ2987" t="str">
        <f>IF(AH2987&gt;"",VLOOKUP(AH2987,'MAATREGELEN TBV BESTEK '!$A$3:$N$34,13,FALSE),"")</f>
        <v/>
      </c>
      <c r="AK2987" t="str">
        <f>IF(AH2987&gt;"",VLOOKUP(AH2987,'MAATREGELEN TBV BESTEK '!$A$3:$N$34,14,FALSE),"")</f>
        <v/>
      </c>
    </row>
    <row r="2988" spans="1:37" ht="12" customHeight="1">
      <c r="A2988" s="49">
        <v>238143.38500000001</v>
      </c>
      <c r="B2988" s="49">
        <v>438163.15299999999</v>
      </c>
      <c r="C2988" t="s">
        <v>5250</v>
      </c>
      <c r="D2988" t="s">
        <v>4563</v>
      </c>
      <c r="E2988">
        <v>3</v>
      </c>
      <c r="F2988" t="s">
        <v>5915</v>
      </c>
      <c r="G2988" t="s">
        <v>2427</v>
      </c>
      <c r="H2988" s="64" t="s">
        <v>5227</v>
      </c>
      <c r="J2988">
        <f t="shared" si="899"/>
        <v>1</v>
      </c>
      <c r="K2988" t="str">
        <f t="shared" si="900"/>
        <v/>
      </c>
      <c r="L2988" t="str">
        <f t="shared" si="896"/>
        <v/>
      </c>
      <c r="M2988">
        <f t="shared" si="901"/>
        <v>238143.38500000001</v>
      </c>
      <c r="N2988">
        <f t="shared" si="902"/>
        <v>438163.15299999999</v>
      </c>
      <c r="O2988" t="str">
        <f t="shared" si="903"/>
        <v>wit rondje</v>
      </c>
      <c r="P2988" t="str">
        <f t="shared" si="904"/>
        <v>ALN01617</v>
      </c>
      <c r="Q2988" t="str">
        <f t="shared" si="913"/>
        <v>Lph 3</v>
      </c>
      <c r="R2988" t="str">
        <f t="shared" si="897"/>
        <v/>
      </c>
      <c r="T2988" t="str">
        <f t="shared" si="905"/>
        <v>AALTEN</v>
      </c>
      <c r="U2988" t="str">
        <f t="shared" si="906"/>
        <v>De Hare</v>
      </c>
      <c r="V2988" s="62" t="str">
        <f t="shared" si="907"/>
        <v>ALN01617</v>
      </c>
      <c r="W2988" s="15" t="e">
        <f>IF(J2988,#REF!,"")</f>
        <v>#REF!</v>
      </c>
      <c r="X2988" s="15" t="e">
        <f>IF(J2988,#REF!,"")</f>
        <v>#REF!</v>
      </c>
      <c r="Y2988" s="62" t="str">
        <f t="shared" si="908"/>
        <v xml:space="preserve"> </v>
      </c>
      <c r="AA2988" s="69"/>
      <c r="AB2988" s="90">
        <v>3</v>
      </c>
      <c r="AC2988" s="5" t="s">
        <v>2591</v>
      </c>
      <c r="AD2988" s="90" t="str">
        <f t="shared" si="909"/>
        <v/>
      </c>
      <c r="AE2988" s="90" t="str">
        <f t="shared" si="910"/>
        <v/>
      </c>
      <c r="AF2988" t="str">
        <f t="shared" si="912"/>
        <v/>
      </c>
      <c r="AH2988" t="str">
        <f t="shared" si="898"/>
        <v/>
      </c>
      <c r="AI2988" t="str">
        <f>IF(AH2988&gt;"",VLOOKUP(AH2988,'MAATREGELEN TBV BESTEK '!$A$3:$N$34,11,FALSE),"")</f>
        <v/>
      </c>
      <c r="AJ2988" t="str">
        <f>IF(AH2988&gt;"",VLOOKUP(AH2988,'MAATREGELEN TBV BESTEK '!$A$3:$N$34,13,FALSE),"")</f>
        <v/>
      </c>
      <c r="AK2988" t="str">
        <f>IF(AH2988&gt;"",VLOOKUP(AH2988,'MAATREGELEN TBV BESTEK '!$A$3:$N$34,14,FALSE),"")</f>
        <v/>
      </c>
    </row>
    <row r="2989" spans="1:37" ht="12" customHeight="1">
      <c r="A2989" s="49">
        <v>238111.08499999999</v>
      </c>
      <c r="B2989" s="49">
        <v>438154.85499999998</v>
      </c>
      <c r="C2989" t="s">
        <v>5251</v>
      </c>
      <c r="D2989" t="s">
        <v>4563</v>
      </c>
      <c r="E2989">
        <v>3</v>
      </c>
      <c r="F2989" t="s">
        <v>5915</v>
      </c>
      <c r="G2989" t="s">
        <v>2427</v>
      </c>
      <c r="H2989" s="64" t="s">
        <v>5227</v>
      </c>
      <c r="J2989">
        <f t="shared" si="899"/>
        <v>1</v>
      </c>
      <c r="K2989" t="str">
        <f t="shared" si="900"/>
        <v/>
      </c>
      <c r="L2989" t="str">
        <f t="shared" si="896"/>
        <v/>
      </c>
      <c r="M2989">
        <f t="shared" si="901"/>
        <v>238111.08499999999</v>
      </c>
      <c r="N2989">
        <f t="shared" si="902"/>
        <v>438154.85499999998</v>
      </c>
      <c r="O2989" t="str">
        <f t="shared" si="903"/>
        <v>wit rondje</v>
      </c>
      <c r="P2989" t="str">
        <f t="shared" si="904"/>
        <v>ALN01618</v>
      </c>
      <c r="Q2989" t="str">
        <f t="shared" si="913"/>
        <v>Lph 3</v>
      </c>
      <c r="R2989" t="str">
        <f t="shared" si="897"/>
        <v/>
      </c>
      <c r="T2989" t="str">
        <f t="shared" si="905"/>
        <v>AALTEN</v>
      </c>
      <c r="U2989" t="str">
        <f t="shared" si="906"/>
        <v>De Hare</v>
      </c>
      <c r="V2989" s="62" t="str">
        <f t="shared" si="907"/>
        <v>ALN01618</v>
      </c>
      <c r="W2989" s="15" t="e">
        <f>IF(J2989,#REF!,"")</f>
        <v>#REF!</v>
      </c>
      <c r="X2989" s="15" t="e">
        <f>IF(J2989,#REF!,"")</f>
        <v>#REF!</v>
      </c>
      <c r="Y2989" s="62" t="str">
        <f t="shared" si="908"/>
        <v xml:space="preserve"> </v>
      </c>
      <c r="AA2989" s="69"/>
      <c r="AB2989" s="90">
        <v>3</v>
      </c>
      <c r="AC2989" s="5" t="s">
        <v>2591</v>
      </c>
      <c r="AD2989" s="90" t="str">
        <f t="shared" si="909"/>
        <v/>
      </c>
      <c r="AE2989" s="90" t="str">
        <f t="shared" si="910"/>
        <v/>
      </c>
      <c r="AF2989" t="str">
        <f t="shared" si="912"/>
        <v/>
      </c>
      <c r="AH2989" t="str">
        <f t="shared" si="898"/>
        <v/>
      </c>
      <c r="AI2989" t="str">
        <f>IF(AH2989&gt;"",VLOOKUP(AH2989,'MAATREGELEN TBV BESTEK '!$A$3:$N$34,11,FALSE),"")</f>
        <v/>
      </c>
      <c r="AJ2989" t="str">
        <f>IF(AH2989&gt;"",VLOOKUP(AH2989,'MAATREGELEN TBV BESTEK '!$A$3:$N$34,13,FALSE),"")</f>
        <v/>
      </c>
      <c r="AK2989" t="str">
        <f>IF(AH2989&gt;"",VLOOKUP(AH2989,'MAATREGELEN TBV BESTEK '!$A$3:$N$34,14,FALSE),"")</f>
        <v/>
      </c>
    </row>
    <row r="2990" spans="1:37" ht="12" customHeight="1">
      <c r="A2990" s="49">
        <v>238145.79399999999</v>
      </c>
      <c r="B2990" s="49">
        <v>438137.63400000002</v>
      </c>
      <c r="C2990" t="s">
        <v>5252</v>
      </c>
      <c r="D2990" t="s">
        <v>4563</v>
      </c>
      <c r="E2990">
        <v>3</v>
      </c>
      <c r="F2990" t="s">
        <v>5915</v>
      </c>
      <c r="G2990" t="s">
        <v>2427</v>
      </c>
      <c r="H2990" s="64" t="s">
        <v>5227</v>
      </c>
      <c r="J2990">
        <f t="shared" si="899"/>
        <v>1</v>
      </c>
      <c r="K2990" t="str">
        <f t="shared" si="900"/>
        <v/>
      </c>
      <c r="L2990" t="str">
        <f t="shared" si="896"/>
        <v/>
      </c>
      <c r="M2990">
        <f t="shared" si="901"/>
        <v>238145.79399999999</v>
      </c>
      <c r="N2990">
        <f t="shared" si="902"/>
        <v>438137.63400000002</v>
      </c>
      <c r="O2990" t="str">
        <f t="shared" si="903"/>
        <v>wit rondje</v>
      </c>
      <c r="P2990" t="str">
        <f t="shared" si="904"/>
        <v>ALN01619</v>
      </c>
      <c r="Q2990" t="str">
        <f t="shared" si="913"/>
        <v>Lph 3</v>
      </c>
      <c r="R2990" t="str">
        <f t="shared" si="897"/>
        <v/>
      </c>
      <c r="T2990" t="str">
        <f t="shared" si="905"/>
        <v>AALTEN</v>
      </c>
      <c r="U2990" t="str">
        <f t="shared" si="906"/>
        <v>De Hare</v>
      </c>
      <c r="V2990" s="62" t="str">
        <f t="shared" si="907"/>
        <v>ALN01619</v>
      </c>
      <c r="W2990" s="15" t="e">
        <f>IF(J2990,#REF!,"")</f>
        <v>#REF!</v>
      </c>
      <c r="X2990" s="15" t="e">
        <f>IF(J2990,#REF!,"")</f>
        <v>#REF!</v>
      </c>
      <c r="Y2990" s="62" t="str">
        <f t="shared" si="908"/>
        <v xml:space="preserve"> </v>
      </c>
      <c r="AA2990" s="69"/>
      <c r="AB2990" s="90">
        <v>3</v>
      </c>
      <c r="AC2990" s="5" t="s">
        <v>2591</v>
      </c>
      <c r="AD2990" s="90" t="str">
        <f t="shared" si="909"/>
        <v/>
      </c>
      <c r="AE2990" s="90" t="str">
        <f t="shared" si="910"/>
        <v/>
      </c>
      <c r="AF2990" t="str">
        <f t="shared" si="912"/>
        <v/>
      </c>
      <c r="AH2990" t="str">
        <f t="shared" si="898"/>
        <v/>
      </c>
      <c r="AI2990" t="str">
        <f>IF(AH2990&gt;"",VLOOKUP(AH2990,'MAATREGELEN TBV BESTEK '!$A$3:$N$34,11,FALSE),"")</f>
        <v/>
      </c>
      <c r="AJ2990" t="str">
        <f>IF(AH2990&gt;"",VLOOKUP(AH2990,'MAATREGELEN TBV BESTEK '!$A$3:$N$34,13,FALSE),"")</f>
        <v/>
      </c>
      <c r="AK2990" t="str">
        <f>IF(AH2990&gt;"",VLOOKUP(AH2990,'MAATREGELEN TBV BESTEK '!$A$3:$N$34,14,FALSE),"")</f>
        <v/>
      </c>
    </row>
    <row r="2991" spans="1:37" ht="12" customHeight="1">
      <c r="A2991" s="49">
        <v>238090.652</v>
      </c>
      <c r="B2991" s="49">
        <v>438131.03100000002</v>
      </c>
      <c r="C2991" t="s">
        <v>5253</v>
      </c>
      <c r="D2991" t="s">
        <v>4563</v>
      </c>
      <c r="E2991">
        <v>3</v>
      </c>
      <c r="F2991" t="s">
        <v>5915</v>
      </c>
      <c r="G2991" t="s">
        <v>2427</v>
      </c>
      <c r="H2991" s="64" t="s">
        <v>5227</v>
      </c>
      <c r="J2991">
        <f t="shared" si="899"/>
        <v>1</v>
      </c>
      <c r="K2991" t="str">
        <f t="shared" si="900"/>
        <v/>
      </c>
      <c r="L2991" t="str">
        <f t="shared" si="896"/>
        <v/>
      </c>
      <c r="M2991">
        <f t="shared" si="901"/>
        <v>238090.652</v>
      </c>
      <c r="N2991">
        <f t="shared" si="902"/>
        <v>438131.03100000002</v>
      </c>
      <c r="O2991" t="str">
        <f t="shared" si="903"/>
        <v>wit rondje</v>
      </c>
      <c r="P2991" t="str">
        <f t="shared" si="904"/>
        <v>ALN01620</v>
      </c>
      <c r="Q2991" t="str">
        <f t="shared" si="913"/>
        <v>Lph 3</v>
      </c>
      <c r="R2991" t="str">
        <f t="shared" si="897"/>
        <v/>
      </c>
      <c r="T2991" t="str">
        <f t="shared" si="905"/>
        <v>AALTEN</v>
      </c>
      <c r="U2991" t="str">
        <f t="shared" si="906"/>
        <v>De Hare</v>
      </c>
      <c r="V2991" s="62" t="str">
        <f t="shared" si="907"/>
        <v>ALN01620</v>
      </c>
      <c r="W2991" s="15" t="e">
        <f>IF(J2991,#REF!,"")</f>
        <v>#REF!</v>
      </c>
      <c r="X2991" s="15" t="e">
        <f>IF(J2991,#REF!,"")</f>
        <v>#REF!</v>
      </c>
      <c r="Y2991" s="62" t="str">
        <f t="shared" si="908"/>
        <v xml:space="preserve"> </v>
      </c>
      <c r="AA2991" s="69"/>
      <c r="AB2991" s="90">
        <v>3</v>
      </c>
      <c r="AC2991" s="5" t="s">
        <v>2591</v>
      </c>
      <c r="AD2991" s="90" t="str">
        <f t="shared" si="909"/>
        <v/>
      </c>
      <c r="AE2991" s="90" t="str">
        <f t="shared" si="910"/>
        <v/>
      </c>
      <c r="AF2991" t="str">
        <f t="shared" si="912"/>
        <v/>
      </c>
      <c r="AH2991" t="str">
        <f t="shared" si="898"/>
        <v/>
      </c>
      <c r="AI2991" t="str">
        <f>IF(AH2991&gt;"",VLOOKUP(AH2991,'MAATREGELEN TBV BESTEK '!$A$3:$N$34,11,FALSE),"")</f>
        <v/>
      </c>
      <c r="AJ2991" t="str">
        <f>IF(AH2991&gt;"",VLOOKUP(AH2991,'MAATREGELEN TBV BESTEK '!$A$3:$N$34,13,FALSE),"")</f>
        <v/>
      </c>
      <c r="AK2991" t="str">
        <f>IF(AH2991&gt;"",VLOOKUP(AH2991,'MAATREGELEN TBV BESTEK '!$A$3:$N$34,14,FALSE),"")</f>
        <v/>
      </c>
    </row>
    <row r="2992" spans="1:37" ht="12" customHeight="1">
      <c r="A2992" s="49">
        <v>238045.94399999999</v>
      </c>
      <c r="B2992" s="49">
        <v>438215.68699999998</v>
      </c>
      <c r="C2992" t="s">
        <v>5243</v>
      </c>
      <c r="D2992" t="s">
        <v>4563</v>
      </c>
      <c r="E2992">
        <v>3</v>
      </c>
      <c r="F2992" t="s">
        <v>5915</v>
      </c>
      <c r="G2992" t="s">
        <v>2427</v>
      </c>
      <c r="H2992" s="64" t="s">
        <v>5227</v>
      </c>
      <c r="J2992">
        <f t="shared" si="899"/>
        <v>1</v>
      </c>
      <c r="K2992" t="str">
        <f t="shared" si="900"/>
        <v/>
      </c>
      <c r="L2992" t="str">
        <f t="shared" si="896"/>
        <v/>
      </c>
      <c r="M2992">
        <f t="shared" si="901"/>
        <v>238045.94399999999</v>
      </c>
      <c r="N2992">
        <f t="shared" si="902"/>
        <v>438215.68699999998</v>
      </c>
      <c r="O2992" t="str">
        <f t="shared" si="903"/>
        <v>wit rondje</v>
      </c>
      <c r="P2992" t="str">
        <f t="shared" si="904"/>
        <v>ALN01856</v>
      </c>
      <c r="Q2992" t="str">
        <f t="shared" si="913"/>
        <v>Lph 3</v>
      </c>
      <c r="R2992" t="str">
        <f t="shared" si="897"/>
        <v/>
      </c>
      <c r="T2992" t="str">
        <f t="shared" si="905"/>
        <v>AALTEN</v>
      </c>
      <c r="U2992" t="str">
        <f t="shared" si="906"/>
        <v>De Hare</v>
      </c>
      <c r="V2992" s="62" t="str">
        <f t="shared" si="907"/>
        <v>ALN01856</v>
      </c>
      <c r="W2992" s="15" t="e">
        <f>IF(J2992,#REF!,"")</f>
        <v>#REF!</v>
      </c>
      <c r="X2992" s="15" t="e">
        <f>IF(J2992,#REF!,"")</f>
        <v>#REF!</v>
      </c>
      <c r="Y2992" s="62" t="str">
        <f t="shared" si="908"/>
        <v xml:space="preserve"> </v>
      </c>
      <c r="AA2992" s="69"/>
      <c r="AB2992" s="90">
        <v>3</v>
      </c>
      <c r="AC2992" s="5" t="s">
        <v>2591</v>
      </c>
      <c r="AD2992" s="90" t="str">
        <f t="shared" si="909"/>
        <v/>
      </c>
      <c r="AE2992" s="90" t="str">
        <f t="shared" si="910"/>
        <v/>
      </c>
      <c r="AF2992" t="str">
        <f t="shared" si="912"/>
        <v/>
      </c>
      <c r="AH2992" t="str">
        <f t="shared" si="898"/>
        <v/>
      </c>
      <c r="AI2992" t="str">
        <f>IF(AH2992&gt;"",VLOOKUP(AH2992,'MAATREGELEN TBV BESTEK '!$A$3:$N$34,11,FALSE),"")</f>
        <v/>
      </c>
      <c r="AJ2992" t="str">
        <f>IF(AH2992&gt;"",VLOOKUP(AH2992,'MAATREGELEN TBV BESTEK '!$A$3:$N$34,13,FALSE),"")</f>
        <v/>
      </c>
      <c r="AK2992" t="str">
        <f>IF(AH2992&gt;"",VLOOKUP(AH2992,'MAATREGELEN TBV BESTEK '!$A$3:$N$34,14,FALSE),"")</f>
        <v/>
      </c>
    </row>
    <row r="2993" spans="1:37" ht="12" customHeight="1">
      <c r="A2993" s="49">
        <v>238012.33600000001</v>
      </c>
      <c r="B2993" s="49">
        <v>438142.31900000002</v>
      </c>
      <c r="C2993" t="s">
        <v>5237</v>
      </c>
      <c r="D2993" t="s">
        <v>2462</v>
      </c>
      <c r="E2993">
        <v>6</v>
      </c>
      <c r="F2993" t="s">
        <v>6040</v>
      </c>
      <c r="G2993" t="s">
        <v>2427</v>
      </c>
      <c r="H2993" s="64" t="s">
        <v>5227</v>
      </c>
      <c r="J2993">
        <f t="shared" si="899"/>
        <v>1</v>
      </c>
      <c r="K2993" t="str">
        <f t="shared" si="900"/>
        <v>halfopen</v>
      </c>
      <c r="L2993" t="str">
        <f t="shared" si="896"/>
        <v>groen</v>
      </c>
      <c r="M2993">
        <f t="shared" si="901"/>
        <v>238012.33600000001</v>
      </c>
      <c r="N2993">
        <f t="shared" si="902"/>
        <v>438142.31900000002</v>
      </c>
      <c r="O2993" t="str">
        <f t="shared" si="903"/>
        <v>groen halfopen</v>
      </c>
      <c r="P2993" t="str">
        <f t="shared" si="904"/>
        <v>ALN01857</v>
      </c>
      <c r="Q2993" t="str">
        <f t="shared" si="913"/>
        <v>Lph 6</v>
      </c>
      <c r="R2993" t="str">
        <f t="shared" si="897"/>
        <v>Luma MINI</v>
      </c>
      <c r="T2993" t="str">
        <f t="shared" si="905"/>
        <v>AALTEN</v>
      </c>
      <c r="U2993" t="str">
        <f t="shared" si="906"/>
        <v>De Hare</v>
      </c>
      <c r="V2993" s="62" t="str">
        <f t="shared" si="907"/>
        <v>ALN01857</v>
      </c>
      <c r="W2993" s="15" t="e">
        <f>IF(J2993,#REF!,"")</f>
        <v>#REF!</v>
      </c>
      <c r="X2993" s="15" t="e">
        <f>IF(J2993,#REF!,"")</f>
        <v>#REF!</v>
      </c>
      <c r="Y2993" s="62" t="str">
        <f t="shared" si="908"/>
        <v>AV</v>
      </c>
      <c r="AA2993" s="69"/>
      <c r="AB2993" s="90">
        <v>6</v>
      </c>
      <c r="AC2993" s="5" t="s">
        <v>4537</v>
      </c>
      <c r="AD2993" s="90" t="str">
        <f t="shared" si="909"/>
        <v/>
      </c>
      <c r="AE2993" s="90" t="str">
        <f t="shared" si="910"/>
        <v>Luma MINI</v>
      </c>
      <c r="AF2993" s="22" t="str">
        <f>IF(Y2993="AV","Armatuur "&amp;AE2993&amp;" leveren en plaatsen op LM "&amp;AB2993&amp;"m","")&amp;IF(Y2993="MV AV","Mast en armatuur leveren en plaatsen, "&amp;AE2993&amp;" en LM "&amp;AD2993&amp;"m, oude mast "&amp;AB2993&amp;"m verwijderen","")&amp;IF(Y2993="NM NA","Nwe mast en nw armatuur leveren en plaatsen, "&amp;AE2993&amp;" en LM "&amp;AD2993&amp;"m","")&amp;IF(Y2993="NLP","Nieuw lichtpunt bijplaatsen, "&amp;AE2993&amp;" en LM "&amp;AD2993&amp;"m","")</f>
        <v>Armatuur Luma MINI leveren en plaatsen op LM 6m</v>
      </c>
      <c r="AH2993" t="str">
        <f t="shared" si="898"/>
        <v>AV 6-&gt;6 Luma MINI</v>
      </c>
      <c r="AI2993">
        <f>IF(AH2993&gt;"",VLOOKUP(AH2993,'MAATREGELEN TBV BESTEK '!$A$3:$N$34,11,FALSE),"")</f>
        <v>132020</v>
      </c>
      <c r="AJ2993">
        <f>IF(AH2993&gt;"",VLOOKUP(AH2993,'MAATREGELEN TBV BESTEK '!$A$3:$N$34,13,FALSE),"")</f>
        <v>711020</v>
      </c>
      <c r="AK2993">
        <f>IF(AH2993&gt;"",VLOOKUP(AH2993,'MAATREGELEN TBV BESTEK '!$A$3:$N$34,14,FALSE),"")</f>
        <v>0</v>
      </c>
    </row>
    <row r="2994" spans="1:37" ht="12" customHeight="1">
      <c r="A2994" s="49">
        <v>238012.33600000001</v>
      </c>
      <c r="B2994" s="49">
        <v>438142.31900000002</v>
      </c>
      <c r="C2994" t="s">
        <v>5237</v>
      </c>
      <c r="D2994" t="s">
        <v>4563</v>
      </c>
      <c r="E2994" t="s">
        <v>5915</v>
      </c>
      <c r="F2994" t="s">
        <v>5915</v>
      </c>
      <c r="G2994" t="s">
        <v>2427</v>
      </c>
      <c r="H2994" s="64" t="s">
        <v>5227</v>
      </c>
      <c r="J2994">
        <f t="shared" si="899"/>
        <v>0</v>
      </c>
      <c r="K2994" t="str">
        <f t="shared" si="900"/>
        <v/>
      </c>
      <c r="L2994" t="str">
        <f t="shared" si="896"/>
        <v/>
      </c>
      <c r="M2994" t="str">
        <f t="shared" si="901"/>
        <v/>
      </c>
      <c r="N2994" t="str">
        <f t="shared" si="902"/>
        <v/>
      </c>
      <c r="O2994" t="str">
        <f t="shared" si="903"/>
        <v/>
      </c>
      <c r="P2994" t="str">
        <f t="shared" si="904"/>
        <v/>
      </c>
      <c r="R2994" t="str">
        <f t="shared" si="897"/>
        <v/>
      </c>
      <c r="T2994" t="str">
        <f t="shared" si="905"/>
        <v>AALTEN</v>
      </c>
      <c r="U2994" t="str">
        <f t="shared" si="906"/>
        <v>De Hare</v>
      </c>
      <c r="V2994" s="62" t="str">
        <f t="shared" si="907"/>
        <v/>
      </c>
      <c r="W2994" s="15" t="str">
        <f>IF(J2994,#REF!,"")</f>
        <v/>
      </c>
      <c r="X2994" s="15" t="str">
        <f>IF(J2994,#REF!,"")</f>
        <v/>
      </c>
      <c r="Y2994" s="62" t="str">
        <f t="shared" si="908"/>
        <v xml:space="preserve"> </v>
      </c>
      <c r="AA2994" s="69"/>
      <c r="AB2994" s="90" t="s">
        <v>5915</v>
      </c>
      <c r="AC2994" s="5" t="s">
        <v>5915</v>
      </c>
      <c r="AD2994" s="90" t="str">
        <f t="shared" si="909"/>
        <v/>
      </c>
      <c r="AE2994" s="90" t="str">
        <f t="shared" si="910"/>
        <v/>
      </c>
      <c r="AF2994" t="str">
        <f>IF(Y2994="AV","Armatuur "&amp;AE2994&amp;" leveren en plaatsen op LM "&amp;AD2994&amp;"m","")&amp;IF(Y2994="MV AV","Mast en armatuur leveren en plaatsen, "&amp;AE2994&amp;" en LM "&amp;AD2994&amp;"m, oude mast "&amp;AB2994&amp;"m verwijderen","")&amp;IF(Y2994="NM NA","Nwe mast en nw armatuur leveren en plaatsen, "&amp;AE2994&amp;" en LM "&amp;AD2994&amp;"m, oude mast "&amp;AB2994&amp;"m verwijderen","")&amp;IF(Y2994="NLP","Nieuw lichtpunt bijplaatsen, "&amp;AE2994&amp;" en LM "&amp;AD2994&amp;"m","")</f>
        <v/>
      </c>
      <c r="AH2994" t="str">
        <f t="shared" si="898"/>
        <v/>
      </c>
      <c r="AI2994" t="str">
        <f>IF(AH2994&gt;"",VLOOKUP(AH2994,'MAATREGELEN TBV BESTEK '!$A$3:$N$34,11,FALSE),"")</f>
        <v/>
      </c>
      <c r="AJ2994" t="str">
        <f>IF(AH2994&gt;"",VLOOKUP(AH2994,'MAATREGELEN TBV BESTEK '!$A$3:$N$34,13,FALSE),"")</f>
        <v/>
      </c>
      <c r="AK2994" t="str">
        <f>IF(AH2994&gt;"",VLOOKUP(AH2994,'MAATREGELEN TBV BESTEK '!$A$3:$N$34,14,FALSE),"")</f>
        <v/>
      </c>
    </row>
    <row r="2995" spans="1:37" ht="12" customHeight="1">
      <c r="A2995" s="49">
        <v>238146.133</v>
      </c>
      <c r="B2995" s="49">
        <v>438226.47</v>
      </c>
      <c r="C2995" t="s">
        <v>5238</v>
      </c>
      <c r="D2995" t="s">
        <v>2462</v>
      </c>
      <c r="E2995">
        <v>6</v>
      </c>
      <c r="F2995" t="s">
        <v>6040</v>
      </c>
      <c r="G2995" t="s">
        <v>2427</v>
      </c>
      <c r="H2995" s="64" t="s">
        <v>5227</v>
      </c>
      <c r="J2995">
        <f t="shared" si="899"/>
        <v>1</v>
      </c>
      <c r="K2995" t="str">
        <f t="shared" si="900"/>
        <v>halfopen</v>
      </c>
      <c r="L2995" t="str">
        <f t="shared" si="896"/>
        <v>groen</v>
      </c>
      <c r="M2995">
        <f t="shared" si="901"/>
        <v>238146.133</v>
      </c>
      <c r="N2995">
        <f t="shared" si="902"/>
        <v>438226.47</v>
      </c>
      <c r="O2995" t="str">
        <f t="shared" si="903"/>
        <v>groen halfopen</v>
      </c>
      <c r="P2995" t="str">
        <f t="shared" si="904"/>
        <v>ALN01858</v>
      </c>
      <c r="Q2995" t="str">
        <f>$O$2&amp;E2995</f>
        <v>Lph 6</v>
      </c>
      <c r="R2995" t="str">
        <f t="shared" si="897"/>
        <v>Luma MINI</v>
      </c>
      <c r="T2995" t="str">
        <f t="shared" si="905"/>
        <v>AALTEN</v>
      </c>
      <c r="U2995" t="str">
        <f t="shared" si="906"/>
        <v>De Hare</v>
      </c>
      <c r="V2995" s="62" t="str">
        <f t="shared" si="907"/>
        <v>ALN01858</v>
      </c>
      <c r="W2995" s="15" t="e">
        <f>IF(J2995,#REF!,"")</f>
        <v>#REF!</v>
      </c>
      <c r="X2995" s="15" t="e">
        <f>IF(J2995,#REF!,"")</f>
        <v>#REF!</v>
      </c>
      <c r="Y2995" s="62" t="str">
        <f t="shared" si="908"/>
        <v>AV</v>
      </c>
      <c r="AA2995" s="69"/>
      <c r="AB2995" s="90">
        <v>6</v>
      </c>
      <c r="AC2995" s="5" t="s">
        <v>4537</v>
      </c>
      <c r="AD2995" s="90" t="str">
        <f t="shared" si="909"/>
        <v/>
      </c>
      <c r="AE2995" s="90" t="str">
        <f t="shared" si="910"/>
        <v>Luma MINI</v>
      </c>
      <c r="AF2995" s="22" t="str">
        <f>IF(Y2995="AV","Armatuur "&amp;AE2995&amp;" leveren en plaatsen op LM "&amp;AB2995&amp;"m","")&amp;IF(Y2995="MV AV","Mast en armatuur leveren en plaatsen, "&amp;AE2995&amp;" en LM "&amp;AD2995&amp;"m, oude mast "&amp;AB2995&amp;"m verwijderen","")&amp;IF(Y2995="NM NA","Nwe mast en nw armatuur leveren en plaatsen, "&amp;AE2995&amp;" en LM "&amp;AD2995&amp;"m","")&amp;IF(Y2995="NLP","Nieuw lichtpunt bijplaatsen, "&amp;AE2995&amp;" en LM "&amp;AD2995&amp;"m","")</f>
        <v>Armatuur Luma MINI leveren en plaatsen op LM 6m</v>
      </c>
      <c r="AH2995" t="str">
        <f t="shared" si="898"/>
        <v>AV 6-&gt;6 Luma MINI</v>
      </c>
      <c r="AI2995">
        <f>IF(AH2995&gt;"",VLOOKUP(AH2995,'MAATREGELEN TBV BESTEK '!$A$3:$N$34,11,FALSE),"")</f>
        <v>132020</v>
      </c>
      <c r="AJ2995">
        <f>IF(AH2995&gt;"",VLOOKUP(AH2995,'MAATREGELEN TBV BESTEK '!$A$3:$N$34,13,FALSE),"")</f>
        <v>711020</v>
      </c>
      <c r="AK2995">
        <f>IF(AH2995&gt;"",VLOOKUP(AH2995,'MAATREGELEN TBV BESTEK '!$A$3:$N$34,14,FALSE),"")</f>
        <v>0</v>
      </c>
    </row>
    <row r="2996" spans="1:37" ht="12" customHeight="1">
      <c r="A2996" s="49">
        <v>238146.133</v>
      </c>
      <c r="B2996" s="49">
        <v>438226.47</v>
      </c>
      <c r="C2996" t="s">
        <v>5238</v>
      </c>
      <c r="D2996" t="s">
        <v>4563</v>
      </c>
      <c r="E2996" t="s">
        <v>5915</v>
      </c>
      <c r="F2996" t="s">
        <v>5915</v>
      </c>
      <c r="G2996" t="s">
        <v>2427</v>
      </c>
      <c r="H2996" s="64" t="s">
        <v>5227</v>
      </c>
      <c r="J2996">
        <f t="shared" si="899"/>
        <v>0</v>
      </c>
      <c r="K2996" t="str">
        <f t="shared" si="900"/>
        <v/>
      </c>
      <c r="L2996" t="str">
        <f t="shared" si="896"/>
        <v/>
      </c>
      <c r="M2996" t="str">
        <f t="shared" si="901"/>
        <v/>
      </c>
      <c r="N2996" t="str">
        <f t="shared" si="902"/>
        <v/>
      </c>
      <c r="O2996" t="str">
        <f t="shared" si="903"/>
        <v/>
      </c>
      <c r="P2996" t="str">
        <f t="shared" si="904"/>
        <v/>
      </c>
      <c r="R2996" t="str">
        <f t="shared" si="897"/>
        <v/>
      </c>
      <c r="T2996" t="str">
        <f t="shared" si="905"/>
        <v>AALTEN</v>
      </c>
      <c r="U2996" t="str">
        <f t="shared" si="906"/>
        <v>De Hare</v>
      </c>
      <c r="V2996" s="62" t="str">
        <f t="shared" si="907"/>
        <v/>
      </c>
      <c r="W2996" s="15" t="str">
        <f>IF(J2996,#REF!,"")</f>
        <v/>
      </c>
      <c r="X2996" s="15" t="str">
        <f>IF(J2996,#REF!,"")</f>
        <v/>
      </c>
      <c r="Y2996" s="62" t="str">
        <f t="shared" si="908"/>
        <v xml:space="preserve"> </v>
      </c>
      <c r="AA2996" s="69"/>
      <c r="AB2996" s="90" t="s">
        <v>5915</v>
      </c>
      <c r="AC2996" s="5" t="s">
        <v>5915</v>
      </c>
      <c r="AD2996" s="90" t="str">
        <f t="shared" si="909"/>
        <v/>
      </c>
      <c r="AE2996" s="90" t="str">
        <f t="shared" si="910"/>
        <v/>
      </c>
      <c r="AF2996" t="str">
        <f t="shared" ref="AF2996:AF3022" si="914">IF(Y2996="AV","Armatuur "&amp;AE2996&amp;" leveren en plaatsen op LM "&amp;AD2996&amp;"m","")&amp;IF(Y2996="MV AV","Mast en armatuur leveren en plaatsen, "&amp;AE2996&amp;" en LM "&amp;AD2996&amp;"m, oude mast "&amp;AB2996&amp;"m verwijderen","")&amp;IF(Y2996="NM NA","Nwe mast en nw armatuur leveren en plaatsen, "&amp;AE2996&amp;" en LM "&amp;AD2996&amp;"m, oude mast "&amp;AB2996&amp;"m verwijderen","")&amp;IF(Y2996="NLP","Nieuw lichtpunt bijplaatsen, "&amp;AE2996&amp;" en LM "&amp;AD2996&amp;"m","")</f>
        <v/>
      </c>
      <c r="AH2996" t="str">
        <f t="shared" si="898"/>
        <v/>
      </c>
      <c r="AI2996" t="str">
        <f>IF(AH2996&gt;"",VLOOKUP(AH2996,'MAATREGELEN TBV BESTEK '!$A$3:$N$34,11,FALSE),"")</f>
        <v/>
      </c>
      <c r="AJ2996" t="str">
        <f>IF(AH2996&gt;"",VLOOKUP(AH2996,'MAATREGELEN TBV BESTEK '!$A$3:$N$34,13,FALSE),"")</f>
        <v/>
      </c>
      <c r="AK2996" t="str">
        <f>IF(AH2996&gt;"",VLOOKUP(AH2996,'MAATREGELEN TBV BESTEK '!$A$3:$N$34,14,FALSE),"")</f>
        <v/>
      </c>
    </row>
    <row r="2997" spans="1:37" ht="12" customHeight="1">
      <c r="A2997" s="49">
        <v>237957.799</v>
      </c>
      <c r="B2997" s="49">
        <v>438178.43300000002</v>
      </c>
      <c r="C2997" t="s">
        <v>5254</v>
      </c>
      <c r="D2997" t="s">
        <v>4563</v>
      </c>
      <c r="E2997">
        <v>3</v>
      </c>
      <c r="F2997" t="s">
        <v>5915</v>
      </c>
      <c r="G2997" t="s">
        <v>2427</v>
      </c>
      <c r="H2997" s="64" t="s">
        <v>5227</v>
      </c>
      <c r="J2997">
        <f t="shared" si="899"/>
        <v>1</v>
      </c>
      <c r="K2997" t="str">
        <f t="shared" si="900"/>
        <v/>
      </c>
      <c r="L2997" t="str">
        <f t="shared" si="896"/>
        <v/>
      </c>
      <c r="M2997">
        <f t="shared" si="901"/>
        <v>237957.799</v>
      </c>
      <c r="N2997">
        <f t="shared" si="902"/>
        <v>438178.43300000002</v>
      </c>
      <c r="O2997" t="str">
        <f t="shared" si="903"/>
        <v>wit rondje</v>
      </c>
      <c r="P2997" t="str">
        <f t="shared" si="904"/>
        <v>ALN01937</v>
      </c>
      <c r="Q2997" t="str">
        <f t="shared" ref="Q2997:Q3024" si="915">$O$2&amp;E2997</f>
        <v>Lph 3</v>
      </c>
      <c r="R2997" t="str">
        <f t="shared" si="897"/>
        <v/>
      </c>
      <c r="T2997" t="str">
        <f t="shared" si="905"/>
        <v>AALTEN</v>
      </c>
      <c r="U2997" t="str">
        <f t="shared" si="906"/>
        <v>De Hare</v>
      </c>
      <c r="V2997" s="62" t="str">
        <f t="shared" si="907"/>
        <v>ALN01937</v>
      </c>
      <c r="W2997" s="15" t="e">
        <f>IF(J2997,#REF!,"")</f>
        <v>#REF!</v>
      </c>
      <c r="X2997" s="15" t="e">
        <f>IF(J2997,#REF!,"")</f>
        <v>#REF!</v>
      </c>
      <c r="Y2997" s="62" t="str">
        <f t="shared" si="908"/>
        <v xml:space="preserve"> </v>
      </c>
      <c r="AA2997" s="69"/>
      <c r="AB2997" s="90">
        <v>3</v>
      </c>
      <c r="AC2997" s="5" t="s">
        <v>2591</v>
      </c>
      <c r="AD2997" s="90" t="str">
        <f t="shared" si="909"/>
        <v/>
      </c>
      <c r="AE2997" s="90" t="str">
        <f t="shared" si="910"/>
        <v/>
      </c>
      <c r="AF2997" t="str">
        <f t="shared" si="914"/>
        <v/>
      </c>
      <c r="AH2997" t="str">
        <f t="shared" si="898"/>
        <v/>
      </c>
      <c r="AI2997" t="str">
        <f>IF(AH2997&gt;"",VLOOKUP(AH2997,'MAATREGELEN TBV BESTEK '!$A$3:$N$34,11,FALSE),"")</f>
        <v/>
      </c>
      <c r="AJ2997" t="str">
        <f>IF(AH2997&gt;"",VLOOKUP(AH2997,'MAATREGELEN TBV BESTEK '!$A$3:$N$34,13,FALSE),"")</f>
        <v/>
      </c>
      <c r="AK2997" t="str">
        <f>IF(AH2997&gt;"",VLOOKUP(AH2997,'MAATREGELEN TBV BESTEK '!$A$3:$N$34,14,FALSE),"")</f>
        <v/>
      </c>
    </row>
    <row r="2998" spans="1:37" ht="12" customHeight="1">
      <c r="A2998" s="49">
        <v>233743.783</v>
      </c>
      <c r="B2998" s="49">
        <v>436584.28100000002</v>
      </c>
      <c r="C2998" t="s">
        <v>1905</v>
      </c>
      <c r="D2998" t="s">
        <v>4563</v>
      </c>
      <c r="E2998">
        <v>8</v>
      </c>
      <c r="F2998" t="s">
        <v>5915</v>
      </c>
      <c r="G2998" t="s">
        <v>2427</v>
      </c>
      <c r="H2998" s="64" t="s">
        <v>1906</v>
      </c>
      <c r="J2998">
        <f t="shared" si="899"/>
        <v>1</v>
      </c>
      <c r="K2998" t="str">
        <f t="shared" si="900"/>
        <v/>
      </c>
      <c r="L2998" t="str">
        <f t="shared" si="896"/>
        <v/>
      </c>
      <c r="M2998">
        <f t="shared" si="901"/>
        <v>233743.783</v>
      </c>
      <c r="N2998">
        <f t="shared" si="902"/>
        <v>436584.28100000002</v>
      </c>
      <c r="O2998" t="str">
        <f t="shared" si="903"/>
        <v>wit rondje</v>
      </c>
      <c r="P2998" t="str">
        <f t="shared" si="904"/>
        <v>ALN01278</v>
      </c>
      <c r="Q2998" t="str">
        <f t="shared" si="915"/>
        <v>Lph 8</v>
      </c>
      <c r="R2998" t="str">
        <f t="shared" si="897"/>
        <v/>
      </c>
      <c r="T2998" t="str">
        <f t="shared" si="905"/>
        <v>AALTEN</v>
      </c>
      <c r="U2998" t="str">
        <f t="shared" si="906"/>
        <v>Heegtweg</v>
      </c>
      <c r="V2998" s="62" t="str">
        <f t="shared" si="907"/>
        <v>ALN01278</v>
      </c>
      <c r="W2998" s="15" t="e">
        <f>IF(J2998,#REF!,"")</f>
        <v>#REF!</v>
      </c>
      <c r="X2998" s="15" t="e">
        <f>IF(J2998,#REF!,"")</f>
        <v>#REF!</v>
      </c>
      <c r="Y2998" s="62" t="str">
        <f t="shared" si="908"/>
        <v xml:space="preserve"> </v>
      </c>
      <c r="AA2998" s="69"/>
      <c r="AB2998" s="90">
        <v>8</v>
      </c>
      <c r="AC2998" s="5" t="s">
        <v>2645</v>
      </c>
      <c r="AD2998" s="90" t="str">
        <f t="shared" si="909"/>
        <v/>
      </c>
      <c r="AE2998" s="90" t="str">
        <f t="shared" si="910"/>
        <v/>
      </c>
      <c r="AF2998" t="str">
        <f t="shared" si="914"/>
        <v/>
      </c>
      <c r="AH2998" t="str">
        <f t="shared" si="898"/>
        <v/>
      </c>
      <c r="AI2998" t="str">
        <f>IF(AH2998&gt;"",VLOOKUP(AH2998,'MAATREGELEN TBV BESTEK '!$A$3:$N$34,11,FALSE),"")</f>
        <v/>
      </c>
      <c r="AJ2998" t="str">
        <f>IF(AH2998&gt;"",VLOOKUP(AH2998,'MAATREGELEN TBV BESTEK '!$A$3:$N$34,13,FALSE),"")</f>
        <v/>
      </c>
      <c r="AK2998" t="str">
        <f>IF(AH2998&gt;"",VLOOKUP(AH2998,'MAATREGELEN TBV BESTEK '!$A$3:$N$34,14,FALSE),"")</f>
        <v/>
      </c>
    </row>
    <row r="2999" spans="1:37" ht="12" customHeight="1">
      <c r="A2999" s="49">
        <v>236655.535</v>
      </c>
      <c r="B2999" s="49">
        <v>437906.065</v>
      </c>
      <c r="C2999" t="s">
        <v>1685</v>
      </c>
      <c r="D2999" t="s">
        <v>4563</v>
      </c>
      <c r="E2999">
        <v>8</v>
      </c>
      <c r="F2999" t="s">
        <v>5915</v>
      </c>
      <c r="G2999" t="s">
        <v>2427</v>
      </c>
      <c r="H2999" s="64" t="s">
        <v>1681</v>
      </c>
      <c r="J2999">
        <f t="shared" si="899"/>
        <v>1</v>
      </c>
      <c r="K2999" t="str">
        <f t="shared" si="900"/>
        <v/>
      </c>
      <c r="L2999" t="str">
        <f t="shared" si="896"/>
        <v/>
      </c>
      <c r="M2999">
        <f t="shared" si="901"/>
        <v>236655.535</v>
      </c>
      <c r="N2999">
        <f t="shared" si="902"/>
        <v>437906.065</v>
      </c>
      <c r="O2999" t="str">
        <f t="shared" si="903"/>
        <v>wit rondje</v>
      </c>
      <c r="P2999" t="str">
        <f t="shared" si="904"/>
        <v>ALN00430</v>
      </c>
      <c r="Q2999" t="str">
        <f t="shared" si="915"/>
        <v>Lph 8</v>
      </c>
      <c r="R2999" t="str">
        <f t="shared" si="897"/>
        <v/>
      </c>
      <c r="T2999" t="str">
        <f t="shared" si="905"/>
        <v>AALTEN</v>
      </c>
      <c r="U2999" t="str">
        <f t="shared" si="906"/>
        <v>Van Heemskerckstraat</v>
      </c>
      <c r="V2999" s="62" t="str">
        <f t="shared" si="907"/>
        <v>ALN00430</v>
      </c>
      <c r="W2999" s="15" t="e">
        <f>IF(J2999,#REF!,"")</f>
        <v>#REF!</v>
      </c>
      <c r="X2999" s="15" t="e">
        <f>IF(J2999,#REF!,"")</f>
        <v>#REF!</v>
      </c>
      <c r="Y2999" s="62" t="str">
        <f t="shared" si="908"/>
        <v xml:space="preserve"> </v>
      </c>
      <c r="AA2999" s="69"/>
      <c r="AB2999" s="90">
        <v>8</v>
      </c>
      <c r="AC2999" s="5" t="s">
        <v>5346</v>
      </c>
      <c r="AD2999" s="90" t="str">
        <f t="shared" si="909"/>
        <v/>
      </c>
      <c r="AE2999" s="90" t="str">
        <f t="shared" si="910"/>
        <v/>
      </c>
      <c r="AF2999" t="str">
        <f t="shared" si="914"/>
        <v/>
      </c>
      <c r="AH2999" t="str">
        <f t="shared" si="898"/>
        <v/>
      </c>
      <c r="AI2999" t="str">
        <f>IF(AH2999&gt;"",VLOOKUP(AH2999,'MAATREGELEN TBV BESTEK '!$A$3:$N$34,11,FALSE),"")</f>
        <v/>
      </c>
      <c r="AJ2999" t="str">
        <f>IF(AH2999&gt;"",VLOOKUP(AH2999,'MAATREGELEN TBV BESTEK '!$A$3:$N$34,13,FALSE),"")</f>
        <v/>
      </c>
      <c r="AK2999" t="str">
        <f>IF(AH2999&gt;"",VLOOKUP(AH2999,'MAATREGELEN TBV BESTEK '!$A$3:$N$34,14,FALSE),"")</f>
        <v/>
      </c>
    </row>
    <row r="3000" spans="1:37" ht="12" customHeight="1">
      <c r="A3000" s="49">
        <v>236693.478</v>
      </c>
      <c r="B3000" s="49">
        <v>437901.39899999998</v>
      </c>
      <c r="C3000" t="s">
        <v>1680</v>
      </c>
      <c r="D3000" t="s">
        <v>4563</v>
      </c>
      <c r="E3000">
        <v>4</v>
      </c>
      <c r="F3000" t="s">
        <v>5915</v>
      </c>
      <c r="G3000" t="s">
        <v>2427</v>
      </c>
      <c r="H3000" s="64" t="s">
        <v>1681</v>
      </c>
      <c r="J3000">
        <f t="shared" si="899"/>
        <v>1</v>
      </c>
      <c r="K3000" t="str">
        <f t="shared" si="900"/>
        <v/>
      </c>
      <c r="L3000" t="str">
        <f t="shared" si="896"/>
        <v/>
      </c>
      <c r="M3000">
        <f t="shared" si="901"/>
        <v>236693.478</v>
      </c>
      <c r="N3000">
        <f t="shared" si="902"/>
        <v>437901.39899999998</v>
      </c>
      <c r="O3000" t="str">
        <f t="shared" si="903"/>
        <v>wit rondje</v>
      </c>
      <c r="P3000" t="str">
        <f t="shared" si="904"/>
        <v>ALN00454</v>
      </c>
      <c r="Q3000" t="str">
        <f t="shared" si="915"/>
        <v>Lph 4</v>
      </c>
      <c r="R3000" t="str">
        <f t="shared" si="897"/>
        <v/>
      </c>
      <c r="T3000" t="str">
        <f t="shared" si="905"/>
        <v>AALTEN</v>
      </c>
      <c r="U3000" t="str">
        <f t="shared" si="906"/>
        <v>Van Heemskerckstraat</v>
      </c>
      <c r="V3000" s="62" t="str">
        <f t="shared" si="907"/>
        <v>ALN00454</v>
      </c>
      <c r="W3000" s="15" t="e">
        <f>IF(J3000,#REF!,"")</f>
        <v>#REF!</v>
      </c>
      <c r="X3000" s="15" t="e">
        <f>IF(J3000,#REF!,"")</f>
        <v>#REF!</v>
      </c>
      <c r="Y3000" s="62" t="str">
        <f t="shared" si="908"/>
        <v xml:space="preserve"> </v>
      </c>
      <c r="AA3000" s="69"/>
      <c r="AB3000" s="90">
        <v>4</v>
      </c>
      <c r="AC3000" s="5" t="s">
        <v>2591</v>
      </c>
      <c r="AD3000" s="90" t="str">
        <f t="shared" si="909"/>
        <v/>
      </c>
      <c r="AE3000" s="90" t="str">
        <f t="shared" si="910"/>
        <v/>
      </c>
      <c r="AF3000" t="str">
        <f t="shared" si="914"/>
        <v/>
      </c>
      <c r="AH3000" t="str">
        <f t="shared" si="898"/>
        <v/>
      </c>
      <c r="AI3000" t="str">
        <f>IF(AH3000&gt;"",VLOOKUP(AH3000,'MAATREGELEN TBV BESTEK '!$A$3:$N$34,11,FALSE),"")</f>
        <v/>
      </c>
      <c r="AJ3000" t="str">
        <f>IF(AH3000&gt;"",VLOOKUP(AH3000,'MAATREGELEN TBV BESTEK '!$A$3:$N$34,13,FALSE),"")</f>
        <v/>
      </c>
      <c r="AK3000" t="str">
        <f>IF(AH3000&gt;"",VLOOKUP(AH3000,'MAATREGELEN TBV BESTEK '!$A$3:$N$34,14,FALSE),"")</f>
        <v/>
      </c>
    </row>
    <row r="3001" spans="1:37" ht="12" customHeight="1">
      <c r="A3001" s="49">
        <v>236654.239</v>
      </c>
      <c r="B3001" s="49">
        <v>438009.114</v>
      </c>
      <c r="C3001" t="s">
        <v>1682</v>
      </c>
      <c r="D3001" t="s">
        <v>4563</v>
      </c>
      <c r="E3001">
        <v>8</v>
      </c>
      <c r="F3001" t="s">
        <v>5915</v>
      </c>
      <c r="G3001" t="s">
        <v>2427</v>
      </c>
      <c r="H3001" s="64" t="s">
        <v>1681</v>
      </c>
      <c r="J3001">
        <f t="shared" si="899"/>
        <v>1</v>
      </c>
      <c r="K3001" t="str">
        <f t="shared" si="900"/>
        <v/>
      </c>
      <c r="L3001" t="str">
        <f t="shared" si="896"/>
        <v/>
      </c>
      <c r="M3001">
        <f t="shared" si="901"/>
        <v>236654.239</v>
      </c>
      <c r="N3001">
        <f t="shared" si="902"/>
        <v>438009.114</v>
      </c>
      <c r="O3001" t="str">
        <f t="shared" si="903"/>
        <v>wit rondje</v>
      </c>
      <c r="P3001" t="str">
        <f t="shared" si="904"/>
        <v>ALN02485</v>
      </c>
      <c r="Q3001" t="str">
        <f t="shared" si="915"/>
        <v>Lph 8</v>
      </c>
      <c r="R3001" t="str">
        <f t="shared" si="897"/>
        <v/>
      </c>
      <c r="T3001" t="str">
        <f t="shared" si="905"/>
        <v>AALTEN</v>
      </c>
      <c r="U3001" t="str">
        <f t="shared" si="906"/>
        <v>Van Heemskerckstraat</v>
      </c>
      <c r="V3001" s="62" t="str">
        <f t="shared" si="907"/>
        <v>ALN02485</v>
      </c>
      <c r="W3001" s="15" t="e">
        <f>IF(J3001,#REF!,"")</f>
        <v>#REF!</v>
      </c>
      <c r="X3001" s="15" t="e">
        <f>IF(J3001,#REF!,"")</f>
        <v>#REF!</v>
      </c>
      <c r="Y3001" s="62" t="str">
        <f t="shared" si="908"/>
        <v xml:space="preserve"> </v>
      </c>
      <c r="AA3001" s="69"/>
      <c r="AB3001" s="90">
        <v>8</v>
      </c>
      <c r="AC3001" s="5" t="s">
        <v>602</v>
      </c>
      <c r="AD3001" s="90" t="str">
        <f t="shared" si="909"/>
        <v/>
      </c>
      <c r="AE3001" s="90" t="str">
        <f t="shared" si="910"/>
        <v/>
      </c>
      <c r="AF3001" t="str">
        <f t="shared" si="914"/>
        <v/>
      </c>
      <c r="AH3001" t="str">
        <f t="shared" si="898"/>
        <v/>
      </c>
      <c r="AI3001" t="str">
        <f>IF(AH3001&gt;"",VLOOKUP(AH3001,'MAATREGELEN TBV BESTEK '!$A$3:$N$34,11,FALSE),"")</f>
        <v/>
      </c>
      <c r="AJ3001" t="str">
        <f>IF(AH3001&gt;"",VLOOKUP(AH3001,'MAATREGELEN TBV BESTEK '!$A$3:$N$34,13,FALSE),"")</f>
        <v/>
      </c>
      <c r="AK3001" t="str">
        <f>IF(AH3001&gt;"",VLOOKUP(AH3001,'MAATREGELEN TBV BESTEK '!$A$3:$N$34,14,FALSE),"")</f>
        <v/>
      </c>
    </row>
    <row r="3002" spans="1:37" ht="12" customHeight="1">
      <c r="A3002" s="49">
        <v>236645.06400000001</v>
      </c>
      <c r="B3002" s="49">
        <v>437976.87199999997</v>
      </c>
      <c r="C3002" t="s">
        <v>1683</v>
      </c>
      <c r="D3002" t="s">
        <v>4563</v>
      </c>
      <c r="E3002">
        <v>8</v>
      </c>
      <c r="F3002" t="s">
        <v>5915</v>
      </c>
      <c r="G3002" t="s">
        <v>2427</v>
      </c>
      <c r="H3002" s="64" t="s">
        <v>1681</v>
      </c>
      <c r="J3002">
        <f t="shared" si="899"/>
        <v>1</v>
      </c>
      <c r="K3002" t="str">
        <f t="shared" si="900"/>
        <v/>
      </c>
      <c r="L3002" t="str">
        <f t="shared" si="896"/>
        <v/>
      </c>
      <c r="M3002">
        <f t="shared" si="901"/>
        <v>236645.06400000001</v>
      </c>
      <c r="N3002">
        <f t="shared" si="902"/>
        <v>437976.87199999997</v>
      </c>
      <c r="O3002" t="str">
        <f t="shared" si="903"/>
        <v>wit rondje</v>
      </c>
      <c r="P3002" t="str">
        <f t="shared" si="904"/>
        <v>ALN02486</v>
      </c>
      <c r="Q3002" t="str">
        <f t="shared" si="915"/>
        <v>Lph 8</v>
      </c>
      <c r="R3002" t="str">
        <f t="shared" si="897"/>
        <v/>
      </c>
      <c r="T3002" t="str">
        <f t="shared" si="905"/>
        <v>AALTEN</v>
      </c>
      <c r="U3002" t="str">
        <f t="shared" si="906"/>
        <v>Van Heemskerckstraat</v>
      </c>
      <c r="V3002" s="62" t="str">
        <f t="shared" si="907"/>
        <v>ALN02486</v>
      </c>
      <c r="W3002" s="15" t="e">
        <f>IF(J3002,#REF!,"")</f>
        <v>#REF!</v>
      </c>
      <c r="X3002" s="15" t="e">
        <f>IF(J3002,#REF!,"")</f>
        <v>#REF!</v>
      </c>
      <c r="Y3002" s="62" t="str">
        <f t="shared" si="908"/>
        <v xml:space="preserve"> </v>
      </c>
      <c r="AA3002" s="69"/>
      <c r="AB3002" s="90">
        <v>8</v>
      </c>
      <c r="AC3002" s="5" t="s">
        <v>602</v>
      </c>
      <c r="AD3002" s="90" t="str">
        <f t="shared" si="909"/>
        <v/>
      </c>
      <c r="AE3002" s="90" t="str">
        <f t="shared" si="910"/>
        <v/>
      </c>
      <c r="AF3002" t="str">
        <f t="shared" si="914"/>
        <v/>
      </c>
      <c r="AH3002" t="str">
        <f t="shared" si="898"/>
        <v/>
      </c>
      <c r="AI3002" t="str">
        <f>IF(AH3002&gt;"",VLOOKUP(AH3002,'MAATREGELEN TBV BESTEK '!$A$3:$N$34,11,FALSE),"")</f>
        <v/>
      </c>
      <c r="AJ3002" t="str">
        <f>IF(AH3002&gt;"",VLOOKUP(AH3002,'MAATREGELEN TBV BESTEK '!$A$3:$N$34,13,FALSE),"")</f>
        <v/>
      </c>
      <c r="AK3002" t="str">
        <f>IF(AH3002&gt;"",VLOOKUP(AH3002,'MAATREGELEN TBV BESTEK '!$A$3:$N$34,14,FALSE),"")</f>
        <v/>
      </c>
    </row>
    <row r="3003" spans="1:37" ht="12" customHeight="1">
      <c r="A3003" s="49">
        <v>236654.60200000001</v>
      </c>
      <c r="B3003" s="49">
        <v>437950.33199999999</v>
      </c>
      <c r="C3003" t="s">
        <v>1684</v>
      </c>
      <c r="D3003" t="s">
        <v>4563</v>
      </c>
      <c r="E3003">
        <v>8</v>
      </c>
      <c r="F3003" t="s">
        <v>5915</v>
      </c>
      <c r="G3003" t="s">
        <v>2427</v>
      </c>
      <c r="H3003" s="64" t="s">
        <v>1681</v>
      </c>
      <c r="J3003">
        <f t="shared" si="899"/>
        <v>1</v>
      </c>
      <c r="K3003" t="str">
        <f t="shared" si="900"/>
        <v/>
      </c>
      <c r="L3003" t="str">
        <f t="shared" si="896"/>
        <v/>
      </c>
      <c r="M3003">
        <f t="shared" si="901"/>
        <v>236654.60200000001</v>
      </c>
      <c r="N3003">
        <f t="shared" si="902"/>
        <v>437950.33199999999</v>
      </c>
      <c r="O3003" t="str">
        <f t="shared" si="903"/>
        <v>wit rondje</v>
      </c>
      <c r="P3003" t="str">
        <f t="shared" si="904"/>
        <v>ALN02487</v>
      </c>
      <c r="Q3003" t="str">
        <f t="shared" si="915"/>
        <v>Lph 8</v>
      </c>
      <c r="R3003" t="str">
        <f t="shared" si="897"/>
        <v/>
      </c>
      <c r="T3003" t="str">
        <f t="shared" si="905"/>
        <v>AALTEN</v>
      </c>
      <c r="U3003" t="str">
        <f t="shared" si="906"/>
        <v>Van Heemskerckstraat</v>
      </c>
      <c r="V3003" s="62" t="str">
        <f t="shared" si="907"/>
        <v>ALN02487</v>
      </c>
      <c r="W3003" s="15" t="e">
        <f>IF(J3003,#REF!,"")</f>
        <v>#REF!</v>
      </c>
      <c r="X3003" s="15" t="e">
        <f>IF(J3003,#REF!,"")</f>
        <v>#REF!</v>
      </c>
      <c r="Y3003" s="62" t="str">
        <f t="shared" si="908"/>
        <v xml:space="preserve"> </v>
      </c>
      <c r="AA3003" s="69"/>
      <c r="AB3003" s="90">
        <v>8</v>
      </c>
      <c r="AC3003" s="5" t="s">
        <v>602</v>
      </c>
      <c r="AD3003" s="90" t="str">
        <f t="shared" si="909"/>
        <v/>
      </c>
      <c r="AE3003" s="90" t="str">
        <f t="shared" si="910"/>
        <v/>
      </c>
      <c r="AF3003" t="str">
        <f t="shared" si="914"/>
        <v/>
      </c>
      <c r="AH3003" t="str">
        <f t="shared" si="898"/>
        <v/>
      </c>
      <c r="AI3003" t="str">
        <f>IF(AH3003&gt;"",VLOOKUP(AH3003,'MAATREGELEN TBV BESTEK '!$A$3:$N$34,11,FALSE),"")</f>
        <v/>
      </c>
      <c r="AJ3003" t="str">
        <f>IF(AH3003&gt;"",VLOOKUP(AH3003,'MAATREGELEN TBV BESTEK '!$A$3:$N$34,13,FALSE),"")</f>
        <v/>
      </c>
      <c r="AK3003" t="str">
        <f>IF(AH3003&gt;"",VLOOKUP(AH3003,'MAATREGELEN TBV BESTEK '!$A$3:$N$34,14,FALSE),"")</f>
        <v/>
      </c>
    </row>
    <row r="3004" spans="1:37" ht="12" customHeight="1">
      <c r="A3004" s="49">
        <v>236667.71599999999</v>
      </c>
      <c r="B3004" s="49">
        <v>437875.06699999998</v>
      </c>
      <c r="C3004" t="s">
        <v>1686</v>
      </c>
      <c r="D3004" t="s">
        <v>4563</v>
      </c>
      <c r="E3004">
        <v>8</v>
      </c>
      <c r="F3004" t="s">
        <v>5915</v>
      </c>
      <c r="G3004" t="s">
        <v>2427</v>
      </c>
      <c r="H3004" s="64" t="s">
        <v>1681</v>
      </c>
      <c r="J3004">
        <f t="shared" si="899"/>
        <v>1</v>
      </c>
      <c r="K3004" t="str">
        <f t="shared" si="900"/>
        <v/>
      </c>
      <c r="L3004" t="str">
        <f t="shared" si="896"/>
        <v/>
      </c>
      <c r="M3004">
        <f t="shared" si="901"/>
        <v>236667.71599999999</v>
      </c>
      <c r="N3004">
        <f t="shared" si="902"/>
        <v>437875.06699999998</v>
      </c>
      <c r="O3004" t="str">
        <f t="shared" si="903"/>
        <v>wit rondje</v>
      </c>
      <c r="P3004" t="str">
        <f t="shared" si="904"/>
        <v>ALN02586</v>
      </c>
      <c r="Q3004" t="str">
        <f t="shared" si="915"/>
        <v>Lph 8</v>
      </c>
      <c r="R3004" t="str">
        <f t="shared" si="897"/>
        <v/>
      </c>
      <c r="T3004" t="str">
        <f t="shared" si="905"/>
        <v>AALTEN</v>
      </c>
      <c r="U3004" t="str">
        <f t="shared" si="906"/>
        <v>Van Heemskerckstraat</v>
      </c>
      <c r="V3004" s="62" t="str">
        <f t="shared" si="907"/>
        <v>ALN02586</v>
      </c>
      <c r="W3004" s="15" t="e">
        <f>IF(J3004,#REF!,"")</f>
        <v>#REF!</v>
      </c>
      <c r="X3004" s="15" t="e">
        <f>IF(J3004,#REF!,"")</f>
        <v>#REF!</v>
      </c>
      <c r="Y3004" s="62" t="str">
        <f t="shared" si="908"/>
        <v xml:space="preserve"> </v>
      </c>
      <c r="AA3004" s="69"/>
      <c r="AB3004" s="90">
        <v>8</v>
      </c>
      <c r="AC3004" s="5" t="s">
        <v>5346</v>
      </c>
      <c r="AD3004" s="90" t="str">
        <f t="shared" si="909"/>
        <v/>
      </c>
      <c r="AE3004" s="90" t="str">
        <f t="shared" si="910"/>
        <v/>
      </c>
      <c r="AF3004" t="str">
        <f t="shared" si="914"/>
        <v/>
      </c>
      <c r="AH3004" t="str">
        <f t="shared" si="898"/>
        <v/>
      </c>
      <c r="AI3004" t="str">
        <f>IF(AH3004&gt;"",VLOOKUP(AH3004,'MAATREGELEN TBV BESTEK '!$A$3:$N$34,11,FALSE),"")</f>
        <v/>
      </c>
      <c r="AJ3004" t="str">
        <f>IF(AH3004&gt;"",VLOOKUP(AH3004,'MAATREGELEN TBV BESTEK '!$A$3:$N$34,13,FALSE),"")</f>
        <v/>
      </c>
      <c r="AK3004" t="str">
        <f>IF(AH3004&gt;"",VLOOKUP(AH3004,'MAATREGELEN TBV BESTEK '!$A$3:$N$34,14,FALSE),"")</f>
        <v/>
      </c>
    </row>
    <row r="3005" spans="1:37" ht="12" customHeight="1">
      <c r="A3005" s="49">
        <v>238830.58499999999</v>
      </c>
      <c r="B3005" s="49">
        <v>441031.43</v>
      </c>
      <c r="C3005" t="s">
        <v>1907</v>
      </c>
      <c r="D3005" t="s">
        <v>4563</v>
      </c>
      <c r="E3005">
        <v>8</v>
      </c>
      <c r="F3005" t="s">
        <v>5915</v>
      </c>
      <c r="G3005" t="s">
        <v>2427</v>
      </c>
      <c r="H3005" s="64" t="s">
        <v>1908</v>
      </c>
      <c r="J3005">
        <f t="shared" si="899"/>
        <v>1</v>
      </c>
      <c r="K3005" t="str">
        <f t="shared" si="900"/>
        <v/>
      </c>
      <c r="L3005" t="str">
        <f t="shared" si="896"/>
        <v/>
      </c>
      <c r="M3005">
        <f t="shared" si="901"/>
        <v>238830.58499999999</v>
      </c>
      <c r="N3005">
        <f t="shared" si="902"/>
        <v>441031.43</v>
      </c>
      <c r="O3005" t="str">
        <f t="shared" si="903"/>
        <v>wit rondje</v>
      </c>
      <c r="P3005" t="str">
        <f t="shared" si="904"/>
        <v>ALN01229</v>
      </c>
      <c r="Q3005" t="str">
        <f t="shared" si="915"/>
        <v>Lph 8</v>
      </c>
      <c r="R3005" t="str">
        <f t="shared" si="897"/>
        <v/>
      </c>
      <c r="T3005" t="str">
        <f t="shared" si="905"/>
        <v>AALTEN</v>
      </c>
      <c r="U3005" t="str">
        <f t="shared" si="906"/>
        <v>Heidedijk</v>
      </c>
      <c r="V3005" s="62" t="str">
        <f t="shared" si="907"/>
        <v>ALN01229</v>
      </c>
      <c r="W3005" s="15" t="e">
        <f>IF(J3005,#REF!,"")</f>
        <v>#REF!</v>
      </c>
      <c r="X3005" s="15" t="e">
        <f>IF(J3005,#REF!,"")</f>
        <v>#REF!</v>
      </c>
      <c r="Y3005" s="62" t="str">
        <f t="shared" si="908"/>
        <v xml:space="preserve"> </v>
      </c>
      <c r="AA3005" s="69"/>
      <c r="AB3005" s="90">
        <v>8</v>
      </c>
      <c r="AC3005" s="5" t="s">
        <v>5887</v>
      </c>
      <c r="AD3005" s="90" t="str">
        <f t="shared" si="909"/>
        <v/>
      </c>
      <c r="AE3005" s="90" t="str">
        <f t="shared" si="910"/>
        <v/>
      </c>
      <c r="AF3005" t="str">
        <f t="shared" si="914"/>
        <v/>
      </c>
      <c r="AH3005" t="str">
        <f t="shared" si="898"/>
        <v/>
      </c>
      <c r="AI3005" t="str">
        <f>IF(AH3005&gt;"",VLOOKUP(AH3005,'MAATREGELEN TBV BESTEK '!$A$3:$N$34,11,FALSE),"")</f>
        <v/>
      </c>
      <c r="AJ3005" t="str">
        <f>IF(AH3005&gt;"",VLOOKUP(AH3005,'MAATREGELEN TBV BESTEK '!$A$3:$N$34,13,FALSE),"")</f>
        <v/>
      </c>
      <c r="AK3005" t="str">
        <f>IF(AH3005&gt;"",VLOOKUP(AH3005,'MAATREGELEN TBV BESTEK '!$A$3:$N$34,14,FALSE),"")</f>
        <v/>
      </c>
    </row>
    <row r="3006" spans="1:37" ht="12" customHeight="1">
      <c r="A3006" s="49">
        <v>236932.065</v>
      </c>
      <c r="B3006" s="49">
        <v>437783.06800000003</v>
      </c>
      <c r="C3006" t="s">
        <v>896</v>
      </c>
      <c r="D3006" t="s">
        <v>4563</v>
      </c>
      <c r="E3006">
        <v>4</v>
      </c>
      <c r="F3006" t="s">
        <v>5915</v>
      </c>
      <c r="G3006" t="s">
        <v>2427</v>
      </c>
      <c r="H3006" s="64" t="s">
        <v>885</v>
      </c>
      <c r="J3006">
        <f t="shared" si="899"/>
        <v>1</v>
      </c>
      <c r="K3006" t="str">
        <f t="shared" si="900"/>
        <v/>
      </c>
      <c r="L3006" t="str">
        <f t="shared" si="896"/>
        <v/>
      </c>
      <c r="M3006">
        <f t="shared" si="901"/>
        <v>236932.065</v>
      </c>
      <c r="N3006">
        <f t="shared" si="902"/>
        <v>437783.06800000003</v>
      </c>
      <c r="O3006" t="str">
        <f t="shared" si="903"/>
        <v>wit rondje</v>
      </c>
      <c r="P3006" t="str">
        <f t="shared" si="904"/>
        <v>ALN00488</v>
      </c>
      <c r="Q3006" t="str">
        <f t="shared" si="915"/>
        <v>Lph 4</v>
      </c>
      <c r="R3006" t="str">
        <f t="shared" si="897"/>
        <v/>
      </c>
      <c r="T3006" t="str">
        <f t="shared" si="905"/>
        <v>AALTEN</v>
      </c>
      <c r="U3006" t="str">
        <f t="shared" si="906"/>
        <v>Piet Heinstraat</v>
      </c>
      <c r="V3006" s="62" t="str">
        <f t="shared" si="907"/>
        <v>ALN00488</v>
      </c>
      <c r="W3006" s="15" t="e">
        <f>IF(J3006,#REF!,"")</f>
        <v>#REF!</v>
      </c>
      <c r="X3006" s="15" t="e">
        <f>IF(J3006,#REF!,"")</f>
        <v>#REF!</v>
      </c>
      <c r="Y3006" s="62" t="str">
        <f t="shared" si="908"/>
        <v xml:space="preserve"> </v>
      </c>
      <c r="AA3006" s="69"/>
      <c r="AB3006" s="90">
        <v>4</v>
      </c>
      <c r="AC3006" s="5" t="s">
        <v>2591</v>
      </c>
      <c r="AD3006" s="90" t="str">
        <f t="shared" si="909"/>
        <v/>
      </c>
      <c r="AE3006" s="90" t="str">
        <f t="shared" si="910"/>
        <v/>
      </c>
      <c r="AF3006" t="str">
        <f t="shared" si="914"/>
        <v/>
      </c>
      <c r="AH3006" t="str">
        <f t="shared" si="898"/>
        <v/>
      </c>
      <c r="AI3006" t="str">
        <f>IF(AH3006&gt;"",VLOOKUP(AH3006,'MAATREGELEN TBV BESTEK '!$A$3:$N$34,11,FALSE),"")</f>
        <v/>
      </c>
      <c r="AJ3006" t="str">
        <f>IF(AH3006&gt;"",VLOOKUP(AH3006,'MAATREGELEN TBV BESTEK '!$A$3:$N$34,13,FALSE),"")</f>
        <v/>
      </c>
      <c r="AK3006" t="str">
        <f>IF(AH3006&gt;"",VLOOKUP(AH3006,'MAATREGELEN TBV BESTEK '!$A$3:$N$34,14,FALSE),"")</f>
        <v/>
      </c>
    </row>
    <row r="3007" spans="1:37" ht="12" customHeight="1">
      <c r="A3007" s="49">
        <v>236932.95499999999</v>
      </c>
      <c r="B3007" s="49">
        <v>437756.35700000002</v>
      </c>
      <c r="C3007" t="s">
        <v>897</v>
      </c>
      <c r="D3007" t="s">
        <v>4563</v>
      </c>
      <c r="E3007">
        <v>4</v>
      </c>
      <c r="F3007" t="s">
        <v>5915</v>
      </c>
      <c r="G3007" t="s">
        <v>2427</v>
      </c>
      <c r="H3007" s="64" t="s">
        <v>885</v>
      </c>
      <c r="J3007">
        <f t="shared" si="899"/>
        <v>1</v>
      </c>
      <c r="K3007" t="str">
        <f t="shared" si="900"/>
        <v/>
      </c>
      <c r="L3007" t="str">
        <f t="shared" si="896"/>
        <v/>
      </c>
      <c r="M3007">
        <f t="shared" si="901"/>
        <v>236932.95499999999</v>
      </c>
      <c r="N3007">
        <f t="shared" si="902"/>
        <v>437756.35700000002</v>
      </c>
      <c r="O3007" t="str">
        <f t="shared" si="903"/>
        <v>wit rondje</v>
      </c>
      <c r="P3007" t="str">
        <f t="shared" si="904"/>
        <v>ALN00490</v>
      </c>
      <c r="Q3007" t="str">
        <f t="shared" si="915"/>
        <v>Lph 4</v>
      </c>
      <c r="R3007" t="str">
        <f t="shared" si="897"/>
        <v/>
      </c>
      <c r="T3007" t="str">
        <f t="shared" si="905"/>
        <v>AALTEN</v>
      </c>
      <c r="U3007" t="str">
        <f t="shared" si="906"/>
        <v>Piet Heinstraat</v>
      </c>
      <c r="V3007" s="62" t="str">
        <f t="shared" si="907"/>
        <v>ALN00490</v>
      </c>
      <c r="W3007" s="15" t="e">
        <f>IF(J3007,#REF!,"")</f>
        <v>#REF!</v>
      </c>
      <c r="X3007" s="15" t="e">
        <f>IF(J3007,#REF!,"")</f>
        <v>#REF!</v>
      </c>
      <c r="Y3007" s="62" t="str">
        <f t="shared" si="908"/>
        <v xml:space="preserve"> </v>
      </c>
      <c r="AA3007" s="69"/>
      <c r="AB3007" s="90">
        <v>4</v>
      </c>
      <c r="AC3007" s="5" t="s">
        <v>2591</v>
      </c>
      <c r="AD3007" s="90" t="str">
        <f t="shared" si="909"/>
        <v/>
      </c>
      <c r="AE3007" s="90" t="str">
        <f t="shared" si="910"/>
        <v/>
      </c>
      <c r="AF3007" t="str">
        <f t="shared" si="914"/>
        <v/>
      </c>
      <c r="AH3007" t="str">
        <f t="shared" si="898"/>
        <v/>
      </c>
      <c r="AI3007" t="str">
        <f>IF(AH3007&gt;"",VLOOKUP(AH3007,'MAATREGELEN TBV BESTEK '!$A$3:$N$34,11,FALSE),"")</f>
        <v/>
      </c>
      <c r="AJ3007" t="str">
        <f>IF(AH3007&gt;"",VLOOKUP(AH3007,'MAATREGELEN TBV BESTEK '!$A$3:$N$34,13,FALSE),"")</f>
        <v/>
      </c>
      <c r="AK3007" t="str">
        <f>IF(AH3007&gt;"",VLOOKUP(AH3007,'MAATREGELEN TBV BESTEK '!$A$3:$N$34,14,FALSE),"")</f>
        <v/>
      </c>
    </row>
    <row r="3008" spans="1:37" ht="12" customHeight="1">
      <c r="A3008" s="49">
        <v>236946.86199999999</v>
      </c>
      <c r="B3008" s="49">
        <v>437737.02299999999</v>
      </c>
      <c r="C3008" t="s">
        <v>898</v>
      </c>
      <c r="D3008" t="s">
        <v>4563</v>
      </c>
      <c r="E3008">
        <v>4</v>
      </c>
      <c r="F3008" t="s">
        <v>5915</v>
      </c>
      <c r="G3008" t="s">
        <v>2427</v>
      </c>
      <c r="H3008" s="64" t="s">
        <v>885</v>
      </c>
      <c r="J3008">
        <f t="shared" si="899"/>
        <v>1</v>
      </c>
      <c r="K3008" t="str">
        <f t="shared" si="900"/>
        <v/>
      </c>
      <c r="L3008" t="str">
        <f t="shared" si="896"/>
        <v/>
      </c>
      <c r="M3008">
        <f t="shared" si="901"/>
        <v>236946.86199999999</v>
      </c>
      <c r="N3008">
        <f t="shared" si="902"/>
        <v>437737.02299999999</v>
      </c>
      <c r="O3008" t="str">
        <f t="shared" si="903"/>
        <v>wit rondje</v>
      </c>
      <c r="P3008" t="str">
        <f t="shared" si="904"/>
        <v>ALN00491</v>
      </c>
      <c r="Q3008" t="str">
        <f t="shared" si="915"/>
        <v>Lph 4</v>
      </c>
      <c r="R3008" t="str">
        <f t="shared" si="897"/>
        <v/>
      </c>
      <c r="T3008" t="str">
        <f t="shared" si="905"/>
        <v>AALTEN</v>
      </c>
      <c r="U3008" t="str">
        <f t="shared" si="906"/>
        <v>Piet Heinstraat</v>
      </c>
      <c r="V3008" s="62" t="str">
        <f t="shared" si="907"/>
        <v>ALN00491</v>
      </c>
      <c r="W3008" s="15" t="e">
        <f>IF(J3008,#REF!,"")</f>
        <v>#REF!</v>
      </c>
      <c r="X3008" s="15" t="e">
        <f>IF(J3008,#REF!,"")</f>
        <v>#REF!</v>
      </c>
      <c r="Y3008" s="62" t="str">
        <f t="shared" si="908"/>
        <v xml:space="preserve"> </v>
      </c>
      <c r="AA3008" s="69"/>
      <c r="AB3008" s="90">
        <v>4</v>
      </c>
      <c r="AC3008" s="5" t="s">
        <v>2591</v>
      </c>
      <c r="AD3008" s="90" t="str">
        <f t="shared" si="909"/>
        <v/>
      </c>
      <c r="AE3008" s="90" t="str">
        <f t="shared" si="910"/>
        <v/>
      </c>
      <c r="AF3008" t="str">
        <f t="shared" si="914"/>
        <v/>
      </c>
      <c r="AH3008" t="str">
        <f t="shared" si="898"/>
        <v/>
      </c>
      <c r="AI3008" t="str">
        <f>IF(AH3008&gt;"",VLOOKUP(AH3008,'MAATREGELEN TBV BESTEK '!$A$3:$N$34,11,FALSE),"")</f>
        <v/>
      </c>
      <c r="AJ3008" t="str">
        <f>IF(AH3008&gt;"",VLOOKUP(AH3008,'MAATREGELEN TBV BESTEK '!$A$3:$N$34,13,FALSE),"")</f>
        <v/>
      </c>
      <c r="AK3008" t="str">
        <f>IF(AH3008&gt;"",VLOOKUP(AH3008,'MAATREGELEN TBV BESTEK '!$A$3:$N$34,14,FALSE),"")</f>
        <v/>
      </c>
    </row>
    <row r="3009" spans="1:37" ht="12" customHeight="1">
      <c r="A3009" s="49">
        <v>236949.91500000001</v>
      </c>
      <c r="B3009" s="49">
        <v>437705.478</v>
      </c>
      <c r="C3009" t="s">
        <v>899</v>
      </c>
      <c r="D3009" t="s">
        <v>4563</v>
      </c>
      <c r="E3009">
        <v>4</v>
      </c>
      <c r="F3009" t="s">
        <v>5915</v>
      </c>
      <c r="G3009" t="s">
        <v>2427</v>
      </c>
      <c r="H3009" s="64" t="s">
        <v>885</v>
      </c>
      <c r="J3009">
        <f t="shared" si="899"/>
        <v>1</v>
      </c>
      <c r="K3009" t="str">
        <f t="shared" si="900"/>
        <v/>
      </c>
      <c r="L3009" t="str">
        <f t="shared" si="896"/>
        <v/>
      </c>
      <c r="M3009">
        <f t="shared" si="901"/>
        <v>236949.91500000001</v>
      </c>
      <c r="N3009">
        <f t="shared" si="902"/>
        <v>437705.478</v>
      </c>
      <c r="O3009" t="str">
        <f t="shared" si="903"/>
        <v>wit rondje</v>
      </c>
      <c r="P3009" t="str">
        <f t="shared" si="904"/>
        <v>ALN00492</v>
      </c>
      <c r="Q3009" t="str">
        <f t="shared" si="915"/>
        <v>Lph 4</v>
      </c>
      <c r="R3009" t="str">
        <f t="shared" si="897"/>
        <v/>
      </c>
      <c r="T3009" t="str">
        <f t="shared" si="905"/>
        <v>AALTEN</v>
      </c>
      <c r="U3009" t="str">
        <f t="shared" si="906"/>
        <v>Piet Heinstraat</v>
      </c>
      <c r="V3009" s="62" t="str">
        <f t="shared" si="907"/>
        <v>ALN00492</v>
      </c>
      <c r="W3009" s="15" t="e">
        <f>IF(J3009,#REF!,"")</f>
        <v>#REF!</v>
      </c>
      <c r="X3009" s="15" t="e">
        <f>IF(J3009,#REF!,"")</f>
        <v>#REF!</v>
      </c>
      <c r="Y3009" s="62" t="str">
        <f t="shared" si="908"/>
        <v xml:space="preserve"> </v>
      </c>
      <c r="AA3009" s="69"/>
      <c r="AB3009" s="90">
        <v>4</v>
      </c>
      <c r="AC3009" s="5" t="s">
        <v>2591</v>
      </c>
      <c r="AD3009" s="90" t="str">
        <f t="shared" si="909"/>
        <v/>
      </c>
      <c r="AE3009" s="90" t="str">
        <f t="shared" si="910"/>
        <v/>
      </c>
      <c r="AF3009" t="str">
        <f t="shared" si="914"/>
        <v/>
      </c>
      <c r="AH3009" t="str">
        <f t="shared" si="898"/>
        <v/>
      </c>
      <c r="AI3009" t="str">
        <f>IF(AH3009&gt;"",VLOOKUP(AH3009,'MAATREGELEN TBV BESTEK '!$A$3:$N$34,11,FALSE),"")</f>
        <v/>
      </c>
      <c r="AJ3009" t="str">
        <f>IF(AH3009&gt;"",VLOOKUP(AH3009,'MAATREGELEN TBV BESTEK '!$A$3:$N$34,13,FALSE),"")</f>
        <v/>
      </c>
      <c r="AK3009" t="str">
        <f>IF(AH3009&gt;"",VLOOKUP(AH3009,'MAATREGELEN TBV BESTEK '!$A$3:$N$34,14,FALSE),"")</f>
        <v/>
      </c>
    </row>
    <row r="3010" spans="1:37" ht="12" customHeight="1">
      <c r="A3010" s="49">
        <v>236946.226</v>
      </c>
      <c r="B3010" s="49">
        <v>437798.33100000001</v>
      </c>
      <c r="C3010" t="s">
        <v>900</v>
      </c>
      <c r="D3010" t="s">
        <v>4563</v>
      </c>
      <c r="E3010">
        <v>4</v>
      </c>
      <c r="F3010" t="s">
        <v>5915</v>
      </c>
      <c r="G3010" t="s">
        <v>2427</v>
      </c>
      <c r="H3010" s="64" t="s">
        <v>885</v>
      </c>
      <c r="J3010">
        <f t="shared" si="899"/>
        <v>1</v>
      </c>
      <c r="K3010" t="str">
        <f t="shared" si="900"/>
        <v/>
      </c>
      <c r="L3010" t="str">
        <f t="shared" si="896"/>
        <v/>
      </c>
      <c r="M3010">
        <f t="shared" si="901"/>
        <v>236946.226</v>
      </c>
      <c r="N3010">
        <f t="shared" si="902"/>
        <v>437798.33100000001</v>
      </c>
      <c r="O3010" t="str">
        <f t="shared" si="903"/>
        <v>wit rondje</v>
      </c>
      <c r="P3010" t="str">
        <f t="shared" si="904"/>
        <v>ALN02032</v>
      </c>
      <c r="Q3010" t="str">
        <f t="shared" si="915"/>
        <v>Lph 4</v>
      </c>
      <c r="R3010" t="str">
        <f t="shared" si="897"/>
        <v/>
      </c>
      <c r="T3010" t="str">
        <f t="shared" si="905"/>
        <v>AALTEN</v>
      </c>
      <c r="U3010" t="str">
        <f t="shared" si="906"/>
        <v>Piet Heinstraat</v>
      </c>
      <c r="V3010" s="62" t="str">
        <f t="shared" si="907"/>
        <v>ALN02032</v>
      </c>
      <c r="W3010" s="15" t="e">
        <f>IF(J3010,#REF!,"")</f>
        <v>#REF!</v>
      </c>
      <c r="X3010" s="15" t="e">
        <f>IF(J3010,#REF!,"")</f>
        <v>#REF!</v>
      </c>
      <c r="Y3010" s="62" t="str">
        <f t="shared" si="908"/>
        <v xml:space="preserve"> </v>
      </c>
      <c r="AA3010" s="69"/>
      <c r="AB3010" s="90">
        <v>4</v>
      </c>
      <c r="AC3010" s="5" t="s">
        <v>2591</v>
      </c>
      <c r="AD3010" s="90" t="str">
        <f t="shared" si="909"/>
        <v/>
      </c>
      <c r="AE3010" s="90" t="str">
        <f t="shared" si="910"/>
        <v/>
      </c>
      <c r="AF3010" t="str">
        <f t="shared" si="914"/>
        <v/>
      </c>
      <c r="AH3010" t="str">
        <f t="shared" si="898"/>
        <v/>
      </c>
      <c r="AI3010" t="str">
        <f>IF(AH3010&gt;"",VLOOKUP(AH3010,'MAATREGELEN TBV BESTEK '!$A$3:$N$34,11,FALSE),"")</f>
        <v/>
      </c>
      <c r="AJ3010" t="str">
        <f>IF(AH3010&gt;"",VLOOKUP(AH3010,'MAATREGELEN TBV BESTEK '!$A$3:$N$34,13,FALSE),"")</f>
        <v/>
      </c>
      <c r="AK3010" t="str">
        <f>IF(AH3010&gt;"",VLOOKUP(AH3010,'MAATREGELEN TBV BESTEK '!$A$3:$N$34,14,FALSE),"")</f>
        <v/>
      </c>
    </row>
    <row r="3011" spans="1:37" ht="12" customHeight="1">
      <c r="A3011" s="49">
        <v>236362.82</v>
      </c>
      <c r="B3011" s="49">
        <v>437781.19300000003</v>
      </c>
      <c r="C3011" t="s">
        <v>1909</v>
      </c>
      <c r="D3011" t="s">
        <v>4563</v>
      </c>
      <c r="E3011">
        <v>4</v>
      </c>
      <c r="F3011" t="s">
        <v>5915</v>
      </c>
      <c r="G3011" t="s">
        <v>2427</v>
      </c>
      <c r="H3011" s="64" t="s">
        <v>1910</v>
      </c>
      <c r="J3011">
        <f t="shared" si="899"/>
        <v>1</v>
      </c>
      <c r="K3011" t="str">
        <f t="shared" si="900"/>
        <v/>
      </c>
      <c r="L3011" t="str">
        <f t="shared" si="896"/>
        <v/>
      </c>
      <c r="M3011">
        <f t="shared" si="901"/>
        <v>236362.82</v>
      </c>
      <c r="N3011">
        <f t="shared" si="902"/>
        <v>437781.19300000003</v>
      </c>
      <c r="O3011" t="str">
        <f t="shared" si="903"/>
        <v>wit rondje</v>
      </c>
      <c r="P3011" t="str">
        <f t="shared" si="904"/>
        <v>ALN01622</v>
      </c>
      <c r="Q3011" t="str">
        <f t="shared" si="915"/>
        <v>Lph 4</v>
      </c>
      <c r="R3011" t="str">
        <f t="shared" si="897"/>
        <v/>
      </c>
      <c r="T3011" t="str">
        <f t="shared" si="905"/>
        <v>AALTEN</v>
      </c>
      <c r="U3011" t="str">
        <f t="shared" si="906"/>
        <v>Helfrichstraat</v>
      </c>
      <c r="V3011" s="62" t="str">
        <f t="shared" si="907"/>
        <v>ALN01622</v>
      </c>
      <c r="W3011" s="15" t="e">
        <f>IF(J3011,#REF!,"")</f>
        <v>#REF!</v>
      </c>
      <c r="X3011" s="15" t="e">
        <f>IF(J3011,#REF!,"")</f>
        <v>#REF!</v>
      </c>
      <c r="Y3011" s="62" t="str">
        <f t="shared" si="908"/>
        <v xml:space="preserve"> </v>
      </c>
      <c r="AA3011" s="69"/>
      <c r="AB3011" s="90">
        <v>4</v>
      </c>
      <c r="AC3011" s="5" t="s">
        <v>2591</v>
      </c>
      <c r="AD3011" s="90" t="str">
        <f t="shared" si="909"/>
        <v/>
      </c>
      <c r="AE3011" s="90" t="str">
        <f t="shared" si="910"/>
        <v/>
      </c>
      <c r="AF3011" t="str">
        <f t="shared" si="914"/>
        <v/>
      </c>
      <c r="AH3011" t="str">
        <f t="shared" si="898"/>
        <v/>
      </c>
      <c r="AI3011" t="str">
        <f>IF(AH3011&gt;"",VLOOKUP(AH3011,'MAATREGELEN TBV BESTEK '!$A$3:$N$34,11,FALSE),"")</f>
        <v/>
      </c>
      <c r="AJ3011" t="str">
        <f>IF(AH3011&gt;"",VLOOKUP(AH3011,'MAATREGELEN TBV BESTEK '!$A$3:$N$34,13,FALSE),"")</f>
        <v/>
      </c>
      <c r="AK3011" t="str">
        <f>IF(AH3011&gt;"",VLOOKUP(AH3011,'MAATREGELEN TBV BESTEK '!$A$3:$N$34,14,FALSE),"")</f>
        <v/>
      </c>
    </row>
    <row r="3012" spans="1:37" ht="12" customHeight="1">
      <c r="A3012" s="49">
        <v>236381.68700000001</v>
      </c>
      <c r="B3012" s="49">
        <v>437747.75</v>
      </c>
      <c r="C3012" t="s">
        <v>1911</v>
      </c>
      <c r="D3012" t="s">
        <v>4563</v>
      </c>
      <c r="E3012">
        <v>4</v>
      </c>
      <c r="F3012" t="s">
        <v>5915</v>
      </c>
      <c r="G3012" t="s">
        <v>2427</v>
      </c>
      <c r="H3012" s="64" t="s">
        <v>1910</v>
      </c>
      <c r="J3012">
        <f t="shared" si="899"/>
        <v>1</v>
      </c>
      <c r="K3012" t="str">
        <f t="shared" si="900"/>
        <v/>
      </c>
      <c r="L3012" t="str">
        <f t="shared" si="896"/>
        <v/>
      </c>
      <c r="M3012">
        <f t="shared" si="901"/>
        <v>236381.68700000001</v>
      </c>
      <c r="N3012">
        <f t="shared" si="902"/>
        <v>437747.75</v>
      </c>
      <c r="O3012" t="str">
        <f t="shared" si="903"/>
        <v>wit rondje</v>
      </c>
      <c r="P3012" t="str">
        <f t="shared" si="904"/>
        <v>ALN01623</v>
      </c>
      <c r="Q3012" t="str">
        <f t="shared" si="915"/>
        <v>Lph 4</v>
      </c>
      <c r="R3012" t="str">
        <f t="shared" si="897"/>
        <v/>
      </c>
      <c r="T3012" t="str">
        <f t="shared" si="905"/>
        <v>AALTEN</v>
      </c>
      <c r="U3012" t="str">
        <f t="shared" si="906"/>
        <v>Helfrichstraat</v>
      </c>
      <c r="V3012" s="62" t="str">
        <f t="shared" si="907"/>
        <v>ALN01623</v>
      </c>
      <c r="W3012" s="15" t="e">
        <f>IF(J3012,#REF!,"")</f>
        <v>#REF!</v>
      </c>
      <c r="X3012" s="15" t="e">
        <f>IF(J3012,#REF!,"")</f>
        <v>#REF!</v>
      </c>
      <c r="Y3012" s="62" t="str">
        <f t="shared" si="908"/>
        <v xml:space="preserve"> </v>
      </c>
      <c r="AA3012" s="69"/>
      <c r="AB3012" s="90">
        <v>4</v>
      </c>
      <c r="AC3012" s="5" t="s">
        <v>2591</v>
      </c>
      <c r="AD3012" s="90" t="str">
        <f t="shared" si="909"/>
        <v/>
      </c>
      <c r="AE3012" s="90" t="str">
        <f t="shared" si="910"/>
        <v/>
      </c>
      <c r="AF3012" t="str">
        <f t="shared" si="914"/>
        <v/>
      </c>
      <c r="AH3012" t="str">
        <f t="shared" si="898"/>
        <v/>
      </c>
      <c r="AI3012" t="str">
        <f>IF(AH3012&gt;"",VLOOKUP(AH3012,'MAATREGELEN TBV BESTEK '!$A$3:$N$34,11,FALSE),"")</f>
        <v/>
      </c>
      <c r="AJ3012" t="str">
        <f>IF(AH3012&gt;"",VLOOKUP(AH3012,'MAATREGELEN TBV BESTEK '!$A$3:$N$34,13,FALSE),"")</f>
        <v/>
      </c>
      <c r="AK3012" t="str">
        <f>IF(AH3012&gt;"",VLOOKUP(AH3012,'MAATREGELEN TBV BESTEK '!$A$3:$N$34,14,FALSE),"")</f>
        <v/>
      </c>
    </row>
    <row r="3013" spans="1:37" ht="12" customHeight="1">
      <c r="A3013" s="49">
        <v>236406.53200000001</v>
      </c>
      <c r="B3013" s="49">
        <v>437705.94500000001</v>
      </c>
      <c r="C3013" t="s">
        <v>1912</v>
      </c>
      <c r="D3013" t="s">
        <v>4563</v>
      </c>
      <c r="E3013">
        <v>4</v>
      </c>
      <c r="F3013" t="s">
        <v>5915</v>
      </c>
      <c r="G3013" t="s">
        <v>2427</v>
      </c>
      <c r="H3013" s="64" t="s">
        <v>1910</v>
      </c>
      <c r="J3013">
        <f t="shared" si="899"/>
        <v>1</v>
      </c>
      <c r="K3013" t="str">
        <f t="shared" si="900"/>
        <v/>
      </c>
      <c r="L3013" t="str">
        <f t="shared" ref="L3013:L3076" si="916">IF(R3013="Luma MINI","groen",IF(R3013="Brisa PLUS","rood",IF(R3013="Kegel 2000 Led","zwart","")))</f>
        <v/>
      </c>
      <c r="M3013">
        <f t="shared" si="901"/>
        <v>236406.53200000001</v>
      </c>
      <c r="N3013">
        <f t="shared" si="902"/>
        <v>437705.94500000001</v>
      </c>
      <c r="O3013" t="str">
        <f t="shared" si="903"/>
        <v>wit rondje</v>
      </c>
      <c r="P3013" t="str">
        <f t="shared" si="904"/>
        <v>ALN01624</v>
      </c>
      <c r="Q3013" t="str">
        <f t="shared" si="915"/>
        <v>Lph 4</v>
      </c>
      <c r="R3013" t="str">
        <f t="shared" ref="R3013:R3076" si="917">F3013</f>
        <v/>
      </c>
      <c r="T3013" t="str">
        <f t="shared" si="905"/>
        <v>AALTEN</v>
      </c>
      <c r="U3013" t="str">
        <f t="shared" si="906"/>
        <v>Helfrichstraat</v>
      </c>
      <c r="V3013" s="62" t="str">
        <f t="shared" si="907"/>
        <v>ALN01624</v>
      </c>
      <c r="W3013" s="15" t="e">
        <f>IF(J3013,#REF!,"")</f>
        <v>#REF!</v>
      </c>
      <c r="X3013" s="15" t="e">
        <f>IF(J3013,#REF!,"")</f>
        <v>#REF!</v>
      </c>
      <c r="Y3013" s="62" t="str">
        <f t="shared" si="908"/>
        <v xml:space="preserve"> </v>
      </c>
      <c r="AA3013" s="69"/>
      <c r="AB3013" s="90">
        <v>4</v>
      </c>
      <c r="AC3013" s="5" t="s">
        <v>2591</v>
      </c>
      <c r="AD3013" s="90" t="str">
        <f t="shared" si="909"/>
        <v/>
      </c>
      <c r="AE3013" s="90" t="str">
        <f t="shared" si="910"/>
        <v/>
      </c>
      <c r="AF3013" t="str">
        <f t="shared" si="914"/>
        <v/>
      </c>
      <c r="AH3013" t="str">
        <f t="shared" ref="AH3013:AH3076" si="918">IF(Y3013="AV",Y3013&amp;" "&amp;AB3013&amp;"-&gt;"&amp;AB3013&amp; " "&amp;AE3013,"")&amp;IF(Y3013="MV AV",Y3013&amp;" "&amp;AB3013&amp;"-&gt;"&amp;AD3013&amp; " "&amp;AE3013,"")&amp;IF(Y3013="NM NA",Y3013&amp;" "&amp;AB3013&amp;"-&gt;"&amp;AD3013&amp; " "&amp;AE3013,"")</f>
        <v/>
      </c>
      <c r="AI3013" t="str">
        <f>IF(AH3013&gt;"",VLOOKUP(AH3013,'MAATREGELEN TBV BESTEK '!$A$3:$N$34,11,FALSE),"")</f>
        <v/>
      </c>
      <c r="AJ3013" t="str">
        <f>IF(AH3013&gt;"",VLOOKUP(AH3013,'MAATREGELEN TBV BESTEK '!$A$3:$N$34,13,FALSE),"")</f>
        <v/>
      </c>
      <c r="AK3013" t="str">
        <f>IF(AH3013&gt;"",VLOOKUP(AH3013,'MAATREGELEN TBV BESTEK '!$A$3:$N$34,14,FALSE),"")</f>
        <v/>
      </c>
    </row>
    <row r="3014" spans="1:37" ht="12" customHeight="1">
      <c r="A3014" s="49">
        <v>240132.94500000001</v>
      </c>
      <c r="B3014" s="49">
        <v>440064.48</v>
      </c>
      <c r="C3014" t="s">
        <v>5495</v>
      </c>
      <c r="D3014" t="s">
        <v>4563</v>
      </c>
      <c r="E3014">
        <v>4</v>
      </c>
      <c r="F3014" t="s">
        <v>5915</v>
      </c>
      <c r="G3014" t="s">
        <v>672</v>
      </c>
      <c r="H3014" s="64" t="s">
        <v>5487</v>
      </c>
      <c r="J3014">
        <f t="shared" ref="J3014:J3077" si="919">IF(C3014=C3013,0,1)</f>
        <v>1</v>
      </c>
      <c r="K3014" t="str">
        <f t="shared" ref="K3014:K3077" si="920">IF(J3014=0,"",IF(D3014="MV AV","dicht",IF(D3014="AV","halfopen","")))</f>
        <v/>
      </c>
      <c r="L3014" t="str">
        <f t="shared" si="916"/>
        <v/>
      </c>
      <c r="M3014">
        <f t="shared" ref="M3014:M3077" si="921">IF(J3014=1,A3014,"")</f>
        <v>240132.94500000001</v>
      </c>
      <c r="N3014">
        <f t="shared" ref="N3014:N3077" si="922">IF(J3014=1,B3014,"")</f>
        <v>440064.48</v>
      </c>
      <c r="O3014" t="str">
        <f t="shared" ref="O3014:O3077" si="923">IF(J3014=1,IF(K3014="","wit rondje",L3014&amp;" "&amp;K3014),"")</f>
        <v>wit rondje</v>
      </c>
      <c r="P3014" t="str">
        <f t="shared" ref="P3014:P3077" si="924">IF(J3014=1,C3014,"")</f>
        <v>ALN00040</v>
      </c>
      <c r="Q3014" t="str">
        <f t="shared" si="915"/>
        <v>Lph 4</v>
      </c>
      <c r="R3014" t="str">
        <f t="shared" si="917"/>
        <v/>
      </c>
      <c r="T3014" t="str">
        <f t="shared" ref="T3014:T3077" si="925">G3014</f>
        <v>BREDEVOORT</v>
      </c>
      <c r="U3014" t="str">
        <f t="shared" ref="U3014:U3077" si="926">H3014</f>
        <v>Frederik Hendrikstraat</v>
      </c>
      <c r="V3014" s="62" t="str">
        <f t="shared" ref="V3014:V3077" si="927">P3014</f>
        <v>ALN00040</v>
      </c>
      <c r="W3014" s="15" t="e">
        <f>IF(J3014,#REF!,"")</f>
        <v>#REF!</v>
      </c>
      <c r="X3014" s="15" t="e">
        <f>IF(J3014,#REF!,"")</f>
        <v>#REF!</v>
      </c>
      <c r="Y3014" s="62" t="str">
        <f t="shared" ref="Y3014:Y3077" si="928">D3014</f>
        <v xml:space="preserve"> </v>
      </c>
      <c r="AA3014" s="69"/>
      <c r="AB3014" s="90">
        <v>4</v>
      </c>
      <c r="AC3014" s="5" t="s">
        <v>2591</v>
      </c>
      <c r="AD3014" s="90" t="str">
        <f t="shared" ref="AD3014:AD3077" si="929">IF(D3014="MV AV",E3014,"")</f>
        <v/>
      </c>
      <c r="AE3014" s="90" t="str">
        <f t="shared" ref="AE3014:AE3077" si="930">R3014</f>
        <v/>
      </c>
      <c r="AF3014" t="str">
        <f t="shared" si="914"/>
        <v/>
      </c>
      <c r="AH3014" t="str">
        <f t="shared" si="918"/>
        <v/>
      </c>
      <c r="AI3014" t="str">
        <f>IF(AH3014&gt;"",VLOOKUP(AH3014,'MAATREGELEN TBV BESTEK '!$A$3:$N$34,11,FALSE),"")</f>
        <v/>
      </c>
      <c r="AJ3014" t="str">
        <f>IF(AH3014&gt;"",VLOOKUP(AH3014,'MAATREGELEN TBV BESTEK '!$A$3:$N$34,13,FALSE),"")</f>
        <v/>
      </c>
      <c r="AK3014" t="str">
        <f>IF(AH3014&gt;"",VLOOKUP(AH3014,'MAATREGELEN TBV BESTEK '!$A$3:$N$34,14,FALSE),"")</f>
        <v/>
      </c>
    </row>
    <row r="3015" spans="1:37" ht="12" customHeight="1">
      <c r="A3015" s="49">
        <v>240146.37899999999</v>
      </c>
      <c r="B3015" s="49">
        <v>440050.70799999998</v>
      </c>
      <c r="C3015" t="s">
        <v>5486</v>
      </c>
      <c r="D3015" t="s">
        <v>4563</v>
      </c>
      <c r="E3015">
        <v>4</v>
      </c>
      <c r="F3015" t="s">
        <v>5915</v>
      </c>
      <c r="G3015" t="s">
        <v>672</v>
      </c>
      <c r="H3015" s="64" t="s">
        <v>5487</v>
      </c>
      <c r="J3015">
        <f t="shared" si="919"/>
        <v>1</v>
      </c>
      <c r="K3015" t="str">
        <f t="shared" si="920"/>
        <v/>
      </c>
      <c r="L3015" t="str">
        <f t="shared" si="916"/>
        <v/>
      </c>
      <c r="M3015">
        <f t="shared" si="921"/>
        <v>240146.37899999999</v>
      </c>
      <c r="N3015">
        <f t="shared" si="922"/>
        <v>440050.70799999998</v>
      </c>
      <c r="O3015" t="str">
        <f t="shared" si="923"/>
        <v>wit rondje</v>
      </c>
      <c r="P3015" t="str">
        <f t="shared" si="924"/>
        <v>ALN00041</v>
      </c>
      <c r="Q3015" t="str">
        <f t="shared" si="915"/>
        <v>Lph 4</v>
      </c>
      <c r="R3015" t="str">
        <f t="shared" si="917"/>
        <v/>
      </c>
      <c r="T3015" t="str">
        <f t="shared" si="925"/>
        <v>BREDEVOORT</v>
      </c>
      <c r="U3015" t="str">
        <f t="shared" si="926"/>
        <v>Frederik Hendrikstraat</v>
      </c>
      <c r="V3015" s="62" t="str">
        <f t="shared" si="927"/>
        <v>ALN00041</v>
      </c>
      <c r="W3015" s="15" t="e">
        <f>IF(J3015,#REF!,"")</f>
        <v>#REF!</v>
      </c>
      <c r="X3015" s="15" t="e">
        <f>IF(J3015,#REF!,"")</f>
        <v>#REF!</v>
      </c>
      <c r="Y3015" s="62" t="str">
        <f t="shared" si="928"/>
        <v xml:space="preserve"> </v>
      </c>
      <c r="AA3015" s="69"/>
      <c r="AB3015" s="90">
        <v>4</v>
      </c>
      <c r="AC3015" s="5" t="s">
        <v>2591</v>
      </c>
      <c r="AD3015" s="90" t="str">
        <f t="shared" si="929"/>
        <v/>
      </c>
      <c r="AE3015" s="90" t="str">
        <f t="shared" si="930"/>
        <v/>
      </c>
      <c r="AF3015" t="str">
        <f t="shared" si="914"/>
        <v/>
      </c>
      <c r="AH3015" t="str">
        <f t="shared" si="918"/>
        <v/>
      </c>
      <c r="AI3015" t="str">
        <f>IF(AH3015&gt;"",VLOOKUP(AH3015,'MAATREGELEN TBV BESTEK '!$A$3:$N$34,11,FALSE),"")</f>
        <v/>
      </c>
      <c r="AJ3015" t="str">
        <f>IF(AH3015&gt;"",VLOOKUP(AH3015,'MAATREGELEN TBV BESTEK '!$A$3:$N$34,13,FALSE),"")</f>
        <v/>
      </c>
      <c r="AK3015" t="str">
        <f>IF(AH3015&gt;"",VLOOKUP(AH3015,'MAATREGELEN TBV BESTEK '!$A$3:$N$34,14,FALSE),"")</f>
        <v/>
      </c>
    </row>
    <row r="3016" spans="1:37" ht="12" customHeight="1">
      <c r="A3016" s="49">
        <v>240141.98499999999</v>
      </c>
      <c r="B3016" s="49">
        <v>440033.81</v>
      </c>
      <c r="C3016" t="s">
        <v>5488</v>
      </c>
      <c r="D3016" t="s">
        <v>4563</v>
      </c>
      <c r="E3016">
        <v>4</v>
      </c>
      <c r="F3016" t="s">
        <v>5915</v>
      </c>
      <c r="G3016" t="s">
        <v>672</v>
      </c>
      <c r="H3016" s="64" t="s">
        <v>5487</v>
      </c>
      <c r="J3016">
        <f t="shared" si="919"/>
        <v>1</v>
      </c>
      <c r="K3016" t="str">
        <f t="shared" si="920"/>
        <v/>
      </c>
      <c r="L3016" t="str">
        <f t="shared" si="916"/>
        <v/>
      </c>
      <c r="M3016">
        <f t="shared" si="921"/>
        <v>240141.98499999999</v>
      </c>
      <c r="N3016">
        <f t="shared" si="922"/>
        <v>440033.81</v>
      </c>
      <c r="O3016" t="str">
        <f t="shared" si="923"/>
        <v>wit rondje</v>
      </c>
      <c r="P3016" t="str">
        <f t="shared" si="924"/>
        <v>ALN00042</v>
      </c>
      <c r="Q3016" t="str">
        <f t="shared" si="915"/>
        <v>Lph 4</v>
      </c>
      <c r="R3016" t="str">
        <f t="shared" si="917"/>
        <v/>
      </c>
      <c r="T3016" t="str">
        <f t="shared" si="925"/>
        <v>BREDEVOORT</v>
      </c>
      <c r="U3016" t="str">
        <f t="shared" si="926"/>
        <v>Frederik Hendrikstraat</v>
      </c>
      <c r="V3016" s="62" t="str">
        <f t="shared" si="927"/>
        <v>ALN00042</v>
      </c>
      <c r="W3016" s="15" t="e">
        <f>IF(J3016,#REF!,"")</f>
        <v>#REF!</v>
      </c>
      <c r="X3016" s="15" t="e">
        <f>IF(J3016,#REF!,"")</f>
        <v>#REF!</v>
      </c>
      <c r="Y3016" s="62" t="str">
        <f t="shared" si="928"/>
        <v xml:space="preserve"> </v>
      </c>
      <c r="AA3016" s="69"/>
      <c r="AB3016" s="90">
        <v>4</v>
      </c>
      <c r="AC3016" s="5" t="s">
        <v>2591</v>
      </c>
      <c r="AD3016" s="90" t="str">
        <f t="shared" si="929"/>
        <v/>
      </c>
      <c r="AE3016" s="90" t="str">
        <f t="shared" si="930"/>
        <v/>
      </c>
      <c r="AF3016" t="str">
        <f t="shared" si="914"/>
        <v/>
      </c>
      <c r="AH3016" t="str">
        <f t="shared" si="918"/>
        <v/>
      </c>
      <c r="AI3016" t="str">
        <f>IF(AH3016&gt;"",VLOOKUP(AH3016,'MAATREGELEN TBV BESTEK '!$A$3:$N$34,11,FALSE),"")</f>
        <v/>
      </c>
      <c r="AJ3016" t="str">
        <f>IF(AH3016&gt;"",VLOOKUP(AH3016,'MAATREGELEN TBV BESTEK '!$A$3:$N$34,13,FALSE),"")</f>
        <v/>
      </c>
      <c r="AK3016" t="str">
        <f>IF(AH3016&gt;"",VLOOKUP(AH3016,'MAATREGELEN TBV BESTEK '!$A$3:$N$34,14,FALSE),"")</f>
        <v/>
      </c>
    </row>
    <row r="3017" spans="1:37" ht="12" customHeight="1">
      <c r="A3017" s="49">
        <v>240152.03899999999</v>
      </c>
      <c r="B3017" s="49">
        <v>440022.06599999999</v>
      </c>
      <c r="C3017" t="s">
        <v>5489</v>
      </c>
      <c r="D3017" t="s">
        <v>4563</v>
      </c>
      <c r="E3017">
        <v>4</v>
      </c>
      <c r="F3017" t="s">
        <v>5915</v>
      </c>
      <c r="G3017" t="s">
        <v>672</v>
      </c>
      <c r="H3017" s="64" t="s">
        <v>5487</v>
      </c>
      <c r="J3017">
        <f t="shared" si="919"/>
        <v>1</v>
      </c>
      <c r="K3017" t="str">
        <f t="shared" si="920"/>
        <v/>
      </c>
      <c r="L3017" t="str">
        <f t="shared" si="916"/>
        <v/>
      </c>
      <c r="M3017">
        <f t="shared" si="921"/>
        <v>240152.03899999999</v>
      </c>
      <c r="N3017">
        <f t="shared" si="922"/>
        <v>440022.06599999999</v>
      </c>
      <c r="O3017" t="str">
        <f t="shared" si="923"/>
        <v>wit rondje</v>
      </c>
      <c r="P3017" t="str">
        <f t="shared" si="924"/>
        <v>ALN00043</v>
      </c>
      <c r="Q3017" t="str">
        <f t="shared" si="915"/>
        <v>Lph 4</v>
      </c>
      <c r="R3017" t="str">
        <f t="shared" si="917"/>
        <v/>
      </c>
      <c r="T3017" t="str">
        <f t="shared" si="925"/>
        <v>BREDEVOORT</v>
      </c>
      <c r="U3017" t="str">
        <f t="shared" si="926"/>
        <v>Frederik Hendrikstraat</v>
      </c>
      <c r="V3017" s="62" t="str">
        <f t="shared" si="927"/>
        <v>ALN00043</v>
      </c>
      <c r="W3017" s="15" t="e">
        <f>IF(J3017,#REF!,"")</f>
        <v>#REF!</v>
      </c>
      <c r="X3017" s="15" t="e">
        <f>IF(J3017,#REF!,"")</f>
        <v>#REF!</v>
      </c>
      <c r="Y3017" s="62" t="str">
        <f t="shared" si="928"/>
        <v xml:space="preserve"> </v>
      </c>
      <c r="AA3017" s="69"/>
      <c r="AB3017" s="90">
        <v>4</v>
      </c>
      <c r="AC3017" s="5" t="s">
        <v>2591</v>
      </c>
      <c r="AD3017" s="90" t="str">
        <f t="shared" si="929"/>
        <v/>
      </c>
      <c r="AE3017" s="90" t="str">
        <f t="shared" si="930"/>
        <v/>
      </c>
      <c r="AF3017" t="str">
        <f t="shared" si="914"/>
        <v/>
      </c>
      <c r="AH3017" t="str">
        <f t="shared" si="918"/>
        <v/>
      </c>
      <c r="AI3017" t="str">
        <f>IF(AH3017&gt;"",VLOOKUP(AH3017,'MAATREGELEN TBV BESTEK '!$A$3:$N$34,11,FALSE),"")</f>
        <v/>
      </c>
      <c r="AJ3017" t="str">
        <f>IF(AH3017&gt;"",VLOOKUP(AH3017,'MAATREGELEN TBV BESTEK '!$A$3:$N$34,13,FALSE),"")</f>
        <v/>
      </c>
      <c r="AK3017" t="str">
        <f>IF(AH3017&gt;"",VLOOKUP(AH3017,'MAATREGELEN TBV BESTEK '!$A$3:$N$34,14,FALSE),"")</f>
        <v/>
      </c>
    </row>
    <row r="3018" spans="1:37" ht="12" customHeight="1">
      <c r="A3018" s="49">
        <v>240145.364</v>
      </c>
      <c r="B3018" s="49">
        <v>440003.22600000002</v>
      </c>
      <c r="C3018" t="s">
        <v>5490</v>
      </c>
      <c r="D3018" t="s">
        <v>4563</v>
      </c>
      <c r="E3018">
        <v>4</v>
      </c>
      <c r="F3018" t="s">
        <v>5915</v>
      </c>
      <c r="G3018" t="s">
        <v>672</v>
      </c>
      <c r="H3018" s="64" t="s">
        <v>5487</v>
      </c>
      <c r="J3018">
        <f t="shared" si="919"/>
        <v>1</v>
      </c>
      <c r="K3018" t="str">
        <f t="shared" si="920"/>
        <v/>
      </c>
      <c r="L3018" t="str">
        <f t="shared" si="916"/>
        <v/>
      </c>
      <c r="M3018">
        <f t="shared" si="921"/>
        <v>240145.364</v>
      </c>
      <c r="N3018">
        <f t="shared" si="922"/>
        <v>440003.22600000002</v>
      </c>
      <c r="O3018" t="str">
        <f t="shared" si="923"/>
        <v>wit rondje</v>
      </c>
      <c r="P3018" t="str">
        <f t="shared" si="924"/>
        <v>ALN02160</v>
      </c>
      <c r="Q3018" t="str">
        <f t="shared" si="915"/>
        <v>Lph 4</v>
      </c>
      <c r="R3018" t="str">
        <f t="shared" si="917"/>
        <v/>
      </c>
      <c r="T3018" t="str">
        <f t="shared" si="925"/>
        <v>BREDEVOORT</v>
      </c>
      <c r="U3018" t="str">
        <f t="shared" si="926"/>
        <v>Frederik Hendrikstraat</v>
      </c>
      <c r="V3018" s="62" t="str">
        <f t="shared" si="927"/>
        <v>ALN02160</v>
      </c>
      <c r="W3018" s="15" t="e">
        <f>IF(J3018,#REF!,"")</f>
        <v>#REF!</v>
      </c>
      <c r="X3018" s="15" t="e">
        <f>IF(J3018,#REF!,"")</f>
        <v>#REF!</v>
      </c>
      <c r="Y3018" s="62" t="str">
        <f t="shared" si="928"/>
        <v xml:space="preserve"> </v>
      </c>
      <c r="AA3018" s="69"/>
      <c r="AB3018" s="90">
        <v>4</v>
      </c>
      <c r="AC3018" s="5" t="s">
        <v>2591</v>
      </c>
      <c r="AD3018" s="90" t="str">
        <f t="shared" si="929"/>
        <v/>
      </c>
      <c r="AE3018" s="90" t="str">
        <f t="shared" si="930"/>
        <v/>
      </c>
      <c r="AF3018" t="str">
        <f t="shared" si="914"/>
        <v/>
      </c>
      <c r="AH3018" t="str">
        <f t="shared" si="918"/>
        <v/>
      </c>
      <c r="AI3018" t="str">
        <f>IF(AH3018&gt;"",VLOOKUP(AH3018,'MAATREGELEN TBV BESTEK '!$A$3:$N$34,11,FALSE),"")</f>
        <v/>
      </c>
      <c r="AJ3018" t="str">
        <f>IF(AH3018&gt;"",VLOOKUP(AH3018,'MAATREGELEN TBV BESTEK '!$A$3:$N$34,13,FALSE),"")</f>
        <v/>
      </c>
      <c r="AK3018" t="str">
        <f>IF(AH3018&gt;"",VLOOKUP(AH3018,'MAATREGELEN TBV BESTEK '!$A$3:$N$34,14,FALSE),"")</f>
        <v/>
      </c>
    </row>
    <row r="3019" spans="1:37" ht="12" customHeight="1">
      <c r="A3019" s="49">
        <v>240157.14300000001</v>
      </c>
      <c r="B3019" s="49">
        <v>439984.989</v>
      </c>
      <c r="C3019" t="s">
        <v>5491</v>
      </c>
      <c r="D3019" t="s">
        <v>4563</v>
      </c>
      <c r="E3019">
        <v>4</v>
      </c>
      <c r="F3019" t="s">
        <v>5915</v>
      </c>
      <c r="G3019" t="s">
        <v>672</v>
      </c>
      <c r="H3019" s="64" t="s">
        <v>5487</v>
      </c>
      <c r="J3019">
        <f t="shared" si="919"/>
        <v>1</v>
      </c>
      <c r="K3019" t="str">
        <f t="shared" si="920"/>
        <v/>
      </c>
      <c r="L3019" t="str">
        <f t="shared" si="916"/>
        <v/>
      </c>
      <c r="M3019">
        <f t="shared" si="921"/>
        <v>240157.14300000001</v>
      </c>
      <c r="N3019">
        <f t="shared" si="922"/>
        <v>439984.989</v>
      </c>
      <c r="O3019" t="str">
        <f t="shared" si="923"/>
        <v>wit rondje</v>
      </c>
      <c r="P3019" t="str">
        <f t="shared" si="924"/>
        <v>ALN02161</v>
      </c>
      <c r="Q3019" t="str">
        <f t="shared" si="915"/>
        <v>Lph 4</v>
      </c>
      <c r="R3019" t="str">
        <f t="shared" si="917"/>
        <v/>
      </c>
      <c r="T3019" t="str">
        <f t="shared" si="925"/>
        <v>BREDEVOORT</v>
      </c>
      <c r="U3019" t="str">
        <f t="shared" si="926"/>
        <v>Frederik Hendrikstraat</v>
      </c>
      <c r="V3019" s="62" t="str">
        <f t="shared" si="927"/>
        <v>ALN02161</v>
      </c>
      <c r="W3019" s="15" t="e">
        <f>IF(J3019,#REF!,"")</f>
        <v>#REF!</v>
      </c>
      <c r="X3019" s="15" t="e">
        <f>IF(J3019,#REF!,"")</f>
        <v>#REF!</v>
      </c>
      <c r="Y3019" s="62" t="str">
        <f t="shared" si="928"/>
        <v xml:space="preserve"> </v>
      </c>
      <c r="AA3019" s="69"/>
      <c r="AB3019" s="90">
        <v>4</v>
      </c>
      <c r="AC3019" s="5" t="s">
        <v>2591</v>
      </c>
      <c r="AD3019" s="90" t="str">
        <f t="shared" si="929"/>
        <v/>
      </c>
      <c r="AE3019" s="90" t="str">
        <f t="shared" si="930"/>
        <v/>
      </c>
      <c r="AF3019" t="str">
        <f t="shared" si="914"/>
        <v/>
      </c>
      <c r="AH3019" t="str">
        <f t="shared" si="918"/>
        <v/>
      </c>
      <c r="AI3019" t="str">
        <f>IF(AH3019&gt;"",VLOOKUP(AH3019,'MAATREGELEN TBV BESTEK '!$A$3:$N$34,11,FALSE),"")</f>
        <v/>
      </c>
      <c r="AJ3019" t="str">
        <f>IF(AH3019&gt;"",VLOOKUP(AH3019,'MAATREGELEN TBV BESTEK '!$A$3:$N$34,13,FALSE),"")</f>
        <v/>
      </c>
      <c r="AK3019" t="str">
        <f>IF(AH3019&gt;"",VLOOKUP(AH3019,'MAATREGELEN TBV BESTEK '!$A$3:$N$34,14,FALSE),"")</f>
        <v/>
      </c>
    </row>
    <row r="3020" spans="1:37" ht="12" customHeight="1">
      <c r="A3020" s="49">
        <v>240150.13099999999</v>
      </c>
      <c r="B3020" s="49">
        <v>439973.15899999999</v>
      </c>
      <c r="C3020" t="s">
        <v>5492</v>
      </c>
      <c r="D3020" t="s">
        <v>4563</v>
      </c>
      <c r="E3020">
        <v>4</v>
      </c>
      <c r="F3020" t="s">
        <v>5915</v>
      </c>
      <c r="G3020" t="s">
        <v>672</v>
      </c>
      <c r="H3020" s="64" t="s">
        <v>5487</v>
      </c>
      <c r="J3020">
        <f t="shared" si="919"/>
        <v>1</v>
      </c>
      <c r="K3020" t="str">
        <f t="shared" si="920"/>
        <v/>
      </c>
      <c r="L3020" t="str">
        <f t="shared" si="916"/>
        <v/>
      </c>
      <c r="M3020">
        <f t="shared" si="921"/>
        <v>240150.13099999999</v>
      </c>
      <c r="N3020">
        <f t="shared" si="922"/>
        <v>439973.15899999999</v>
      </c>
      <c r="O3020" t="str">
        <f t="shared" si="923"/>
        <v>wit rondje</v>
      </c>
      <c r="P3020" t="str">
        <f t="shared" si="924"/>
        <v>ALN02162</v>
      </c>
      <c r="Q3020" t="str">
        <f t="shared" si="915"/>
        <v>Lph 4</v>
      </c>
      <c r="R3020" t="str">
        <f t="shared" si="917"/>
        <v/>
      </c>
      <c r="T3020" t="str">
        <f t="shared" si="925"/>
        <v>BREDEVOORT</v>
      </c>
      <c r="U3020" t="str">
        <f t="shared" si="926"/>
        <v>Frederik Hendrikstraat</v>
      </c>
      <c r="V3020" s="62" t="str">
        <f t="shared" si="927"/>
        <v>ALN02162</v>
      </c>
      <c r="W3020" s="15" t="e">
        <f>IF(J3020,#REF!,"")</f>
        <v>#REF!</v>
      </c>
      <c r="X3020" s="15" t="e">
        <f>IF(J3020,#REF!,"")</f>
        <v>#REF!</v>
      </c>
      <c r="Y3020" s="62" t="str">
        <f t="shared" si="928"/>
        <v xml:space="preserve"> </v>
      </c>
      <c r="AA3020" s="69"/>
      <c r="AB3020" s="90">
        <v>4</v>
      </c>
      <c r="AC3020" s="5" t="s">
        <v>2591</v>
      </c>
      <c r="AD3020" s="90" t="str">
        <f t="shared" si="929"/>
        <v/>
      </c>
      <c r="AE3020" s="90" t="str">
        <f t="shared" si="930"/>
        <v/>
      </c>
      <c r="AF3020" t="str">
        <f t="shared" si="914"/>
        <v/>
      </c>
      <c r="AH3020" t="str">
        <f t="shared" si="918"/>
        <v/>
      </c>
      <c r="AI3020" t="str">
        <f>IF(AH3020&gt;"",VLOOKUP(AH3020,'MAATREGELEN TBV BESTEK '!$A$3:$N$34,11,FALSE),"")</f>
        <v/>
      </c>
      <c r="AJ3020" t="str">
        <f>IF(AH3020&gt;"",VLOOKUP(AH3020,'MAATREGELEN TBV BESTEK '!$A$3:$N$34,13,FALSE),"")</f>
        <v/>
      </c>
      <c r="AK3020" t="str">
        <f>IF(AH3020&gt;"",VLOOKUP(AH3020,'MAATREGELEN TBV BESTEK '!$A$3:$N$34,14,FALSE),"")</f>
        <v/>
      </c>
    </row>
    <row r="3021" spans="1:37" ht="12" customHeight="1">
      <c r="A3021" s="49">
        <v>240160.73300000001</v>
      </c>
      <c r="B3021" s="49">
        <v>439955.78600000002</v>
      </c>
      <c r="C3021" t="s">
        <v>5493</v>
      </c>
      <c r="D3021" t="s">
        <v>4563</v>
      </c>
      <c r="E3021">
        <v>4</v>
      </c>
      <c r="F3021" t="s">
        <v>5915</v>
      </c>
      <c r="G3021" t="s">
        <v>672</v>
      </c>
      <c r="H3021" s="64" t="s">
        <v>5487</v>
      </c>
      <c r="J3021">
        <f t="shared" si="919"/>
        <v>1</v>
      </c>
      <c r="K3021" t="str">
        <f t="shared" si="920"/>
        <v/>
      </c>
      <c r="L3021" t="str">
        <f t="shared" si="916"/>
        <v/>
      </c>
      <c r="M3021">
        <f t="shared" si="921"/>
        <v>240160.73300000001</v>
      </c>
      <c r="N3021">
        <f t="shared" si="922"/>
        <v>439955.78600000002</v>
      </c>
      <c r="O3021" t="str">
        <f t="shared" si="923"/>
        <v>wit rondje</v>
      </c>
      <c r="P3021" t="str">
        <f t="shared" si="924"/>
        <v>ALN02163</v>
      </c>
      <c r="Q3021" t="str">
        <f t="shared" si="915"/>
        <v>Lph 4</v>
      </c>
      <c r="R3021" t="str">
        <f t="shared" si="917"/>
        <v/>
      </c>
      <c r="T3021" t="str">
        <f t="shared" si="925"/>
        <v>BREDEVOORT</v>
      </c>
      <c r="U3021" t="str">
        <f t="shared" si="926"/>
        <v>Frederik Hendrikstraat</v>
      </c>
      <c r="V3021" s="62" t="str">
        <f t="shared" si="927"/>
        <v>ALN02163</v>
      </c>
      <c r="W3021" s="15" t="e">
        <f>IF(J3021,#REF!,"")</f>
        <v>#REF!</v>
      </c>
      <c r="X3021" s="15" t="e">
        <f>IF(J3021,#REF!,"")</f>
        <v>#REF!</v>
      </c>
      <c r="Y3021" s="62" t="str">
        <f t="shared" si="928"/>
        <v xml:space="preserve"> </v>
      </c>
      <c r="AA3021" s="69"/>
      <c r="AB3021" s="90">
        <v>4</v>
      </c>
      <c r="AC3021" s="5" t="s">
        <v>2591</v>
      </c>
      <c r="AD3021" s="90" t="str">
        <f t="shared" si="929"/>
        <v/>
      </c>
      <c r="AE3021" s="90" t="str">
        <f t="shared" si="930"/>
        <v/>
      </c>
      <c r="AF3021" t="str">
        <f t="shared" si="914"/>
        <v/>
      </c>
      <c r="AH3021" t="str">
        <f t="shared" si="918"/>
        <v/>
      </c>
      <c r="AI3021" t="str">
        <f>IF(AH3021&gt;"",VLOOKUP(AH3021,'MAATREGELEN TBV BESTEK '!$A$3:$N$34,11,FALSE),"")</f>
        <v/>
      </c>
      <c r="AJ3021" t="str">
        <f>IF(AH3021&gt;"",VLOOKUP(AH3021,'MAATREGELEN TBV BESTEK '!$A$3:$N$34,13,FALSE),"")</f>
        <v/>
      </c>
      <c r="AK3021" t="str">
        <f>IF(AH3021&gt;"",VLOOKUP(AH3021,'MAATREGELEN TBV BESTEK '!$A$3:$N$34,14,FALSE),"")</f>
        <v/>
      </c>
    </row>
    <row r="3022" spans="1:37" ht="12" customHeight="1">
      <c r="A3022" s="49">
        <v>240154.383</v>
      </c>
      <c r="B3022" s="49">
        <v>439937.67800000001</v>
      </c>
      <c r="C3022" t="s">
        <v>5494</v>
      </c>
      <c r="D3022" t="s">
        <v>4563</v>
      </c>
      <c r="E3022">
        <v>4</v>
      </c>
      <c r="F3022" t="s">
        <v>5915</v>
      </c>
      <c r="G3022" t="s">
        <v>672</v>
      </c>
      <c r="H3022" s="64" t="s">
        <v>5487</v>
      </c>
      <c r="J3022">
        <f t="shared" si="919"/>
        <v>1</v>
      </c>
      <c r="K3022" t="str">
        <f t="shared" si="920"/>
        <v/>
      </c>
      <c r="L3022" t="str">
        <f t="shared" si="916"/>
        <v/>
      </c>
      <c r="M3022">
        <f t="shared" si="921"/>
        <v>240154.383</v>
      </c>
      <c r="N3022">
        <f t="shared" si="922"/>
        <v>439937.67800000001</v>
      </c>
      <c r="O3022" t="str">
        <f t="shared" si="923"/>
        <v>wit rondje</v>
      </c>
      <c r="P3022" t="str">
        <f t="shared" si="924"/>
        <v>ALN02164</v>
      </c>
      <c r="Q3022" t="str">
        <f t="shared" si="915"/>
        <v>Lph 4</v>
      </c>
      <c r="R3022" t="str">
        <f t="shared" si="917"/>
        <v/>
      </c>
      <c r="T3022" t="str">
        <f t="shared" si="925"/>
        <v>BREDEVOORT</v>
      </c>
      <c r="U3022" t="str">
        <f t="shared" si="926"/>
        <v>Frederik Hendrikstraat</v>
      </c>
      <c r="V3022" s="62" t="str">
        <f t="shared" si="927"/>
        <v>ALN02164</v>
      </c>
      <c r="W3022" s="15" t="e">
        <f>IF(J3022,#REF!,"")</f>
        <v>#REF!</v>
      </c>
      <c r="X3022" s="15" t="e">
        <f>IF(J3022,#REF!,"")</f>
        <v>#REF!</v>
      </c>
      <c r="Y3022" s="62" t="str">
        <f t="shared" si="928"/>
        <v xml:space="preserve"> </v>
      </c>
      <c r="AA3022" s="69"/>
      <c r="AB3022" s="90">
        <v>4</v>
      </c>
      <c r="AC3022" s="5" t="s">
        <v>2591</v>
      </c>
      <c r="AD3022" s="90" t="str">
        <f t="shared" si="929"/>
        <v/>
      </c>
      <c r="AE3022" s="90" t="str">
        <f t="shared" si="930"/>
        <v/>
      </c>
      <c r="AF3022" t="str">
        <f t="shared" si="914"/>
        <v/>
      </c>
      <c r="AH3022" t="str">
        <f t="shared" si="918"/>
        <v/>
      </c>
      <c r="AI3022" t="str">
        <f>IF(AH3022&gt;"",VLOOKUP(AH3022,'MAATREGELEN TBV BESTEK '!$A$3:$N$34,11,FALSE),"")</f>
        <v/>
      </c>
      <c r="AJ3022" t="str">
        <f>IF(AH3022&gt;"",VLOOKUP(AH3022,'MAATREGELEN TBV BESTEK '!$A$3:$N$34,13,FALSE),"")</f>
        <v/>
      </c>
      <c r="AK3022" t="str">
        <f>IF(AH3022&gt;"",VLOOKUP(AH3022,'MAATREGELEN TBV BESTEK '!$A$3:$N$34,14,FALSE),"")</f>
        <v/>
      </c>
    </row>
    <row r="3023" spans="1:37" ht="12" customHeight="1">
      <c r="A3023" s="49">
        <v>237309.37400000001</v>
      </c>
      <c r="B3023" s="49">
        <v>438342.32699999999</v>
      </c>
      <c r="C3023" t="s">
        <v>1918</v>
      </c>
      <c r="D3023" t="s">
        <v>2462</v>
      </c>
      <c r="E3023">
        <v>6</v>
      </c>
      <c r="F3023" t="s">
        <v>6040</v>
      </c>
      <c r="G3023" t="s">
        <v>2427</v>
      </c>
      <c r="H3023" s="64" t="s">
        <v>1914</v>
      </c>
      <c r="J3023">
        <f t="shared" si="919"/>
        <v>1</v>
      </c>
      <c r="K3023" t="str">
        <f t="shared" si="920"/>
        <v>halfopen</v>
      </c>
      <c r="L3023" t="str">
        <f t="shared" si="916"/>
        <v>groen</v>
      </c>
      <c r="M3023">
        <f t="shared" si="921"/>
        <v>237309.37400000001</v>
      </c>
      <c r="N3023">
        <f t="shared" si="922"/>
        <v>438342.32699999999</v>
      </c>
      <c r="O3023" t="str">
        <f t="shared" si="923"/>
        <v>groen halfopen</v>
      </c>
      <c r="P3023" t="str">
        <f t="shared" si="924"/>
        <v>ALN00544</v>
      </c>
      <c r="Q3023" t="str">
        <f t="shared" si="915"/>
        <v>Lph 6</v>
      </c>
      <c r="R3023" t="str">
        <f t="shared" si="917"/>
        <v>Luma MINI</v>
      </c>
      <c r="T3023" t="str">
        <f t="shared" si="925"/>
        <v>AALTEN</v>
      </c>
      <c r="U3023" t="str">
        <f t="shared" si="926"/>
        <v>Herenstraat</v>
      </c>
      <c r="V3023" s="62" t="str">
        <f t="shared" si="927"/>
        <v>ALN00544</v>
      </c>
      <c r="W3023" s="15" t="e">
        <f>IF(J3023,#REF!,"")</f>
        <v>#REF!</v>
      </c>
      <c r="X3023" s="15" t="e">
        <f>IF(J3023,#REF!,"")</f>
        <v>#REF!</v>
      </c>
      <c r="Y3023" s="62" t="str">
        <f t="shared" si="928"/>
        <v>AV</v>
      </c>
      <c r="AA3023" s="69"/>
      <c r="AB3023" s="90">
        <v>6</v>
      </c>
      <c r="AC3023" s="5" t="s">
        <v>4518</v>
      </c>
      <c r="AD3023" s="90" t="str">
        <f t="shared" si="929"/>
        <v/>
      </c>
      <c r="AE3023" s="90" t="str">
        <f t="shared" si="930"/>
        <v>Luma MINI</v>
      </c>
      <c r="AF3023" s="22" t="str">
        <f t="shared" ref="AF3023:AF3024" si="931">IF(Y3023="AV","Armatuur "&amp;AE3023&amp;" leveren en plaatsen op LM "&amp;AB3023&amp;"m","")&amp;IF(Y3023="MV AV","Mast en armatuur leveren en plaatsen, "&amp;AE3023&amp;" en LM "&amp;AD3023&amp;"m, oude mast "&amp;AB3023&amp;"m verwijderen","")&amp;IF(Y3023="NM NA","Nwe mast en nw armatuur leveren en plaatsen, "&amp;AE3023&amp;" en LM "&amp;AD3023&amp;"m","")&amp;IF(Y3023="NLP","Nieuw lichtpunt bijplaatsen, "&amp;AE3023&amp;" en LM "&amp;AD3023&amp;"m","")</f>
        <v>Armatuur Luma MINI leveren en plaatsen op LM 6m</v>
      </c>
      <c r="AH3023" t="str">
        <f t="shared" si="918"/>
        <v>AV 6-&gt;6 Luma MINI</v>
      </c>
      <c r="AI3023">
        <f>IF(AH3023&gt;"",VLOOKUP(AH3023,'MAATREGELEN TBV BESTEK '!$A$3:$N$34,11,FALSE),"")</f>
        <v>132020</v>
      </c>
      <c r="AJ3023">
        <f>IF(AH3023&gt;"",VLOOKUP(AH3023,'MAATREGELEN TBV BESTEK '!$A$3:$N$34,13,FALSE),"")</f>
        <v>711020</v>
      </c>
      <c r="AK3023">
        <f>IF(AH3023&gt;"",VLOOKUP(AH3023,'MAATREGELEN TBV BESTEK '!$A$3:$N$34,14,FALSE),"")</f>
        <v>0</v>
      </c>
    </row>
    <row r="3024" spans="1:37" ht="12" customHeight="1">
      <c r="A3024" s="49">
        <v>237306.67800000001</v>
      </c>
      <c r="B3024" s="49">
        <v>438307.7</v>
      </c>
      <c r="C3024" t="s">
        <v>1915</v>
      </c>
      <c r="D3024" t="s">
        <v>5914</v>
      </c>
      <c r="E3024">
        <v>6</v>
      </c>
      <c r="F3024" t="s">
        <v>6040</v>
      </c>
      <c r="G3024" t="s">
        <v>2427</v>
      </c>
      <c r="H3024" s="64" t="s">
        <v>1914</v>
      </c>
      <c r="J3024">
        <f t="shared" si="919"/>
        <v>1</v>
      </c>
      <c r="K3024" t="str">
        <f t="shared" si="920"/>
        <v>dicht</v>
      </c>
      <c r="L3024" t="str">
        <f t="shared" si="916"/>
        <v>groen</v>
      </c>
      <c r="M3024">
        <f t="shared" si="921"/>
        <v>237306.67800000001</v>
      </c>
      <c r="N3024">
        <f t="shared" si="922"/>
        <v>438307.7</v>
      </c>
      <c r="O3024" t="str">
        <f t="shared" si="923"/>
        <v>groen dicht</v>
      </c>
      <c r="P3024" t="str">
        <f t="shared" si="924"/>
        <v>ALN00545</v>
      </c>
      <c r="Q3024" t="str">
        <f t="shared" si="915"/>
        <v>Lph 6</v>
      </c>
      <c r="R3024" t="str">
        <f t="shared" si="917"/>
        <v>Luma MINI</v>
      </c>
      <c r="T3024" t="str">
        <f t="shared" si="925"/>
        <v>AALTEN</v>
      </c>
      <c r="U3024" t="str">
        <f t="shared" si="926"/>
        <v>Herenstraat</v>
      </c>
      <c r="V3024" s="62" t="str">
        <f t="shared" si="927"/>
        <v>ALN00545</v>
      </c>
      <c r="W3024" s="15" t="e">
        <f>IF(J3024,#REF!,"")</f>
        <v>#REF!</v>
      </c>
      <c r="X3024" s="15" t="e">
        <f>IF(J3024,#REF!,"")</f>
        <v>#REF!</v>
      </c>
      <c r="Y3024" s="62" t="str">
        <f t="shared" si="928"/>
        <v>MV AV</v>
      </c>
      <c r="AA3024" s="69"/>
      <c r="AB3024" s="90">
        <v>6</v>
      </c>
      <c r="AC3024" s="5" t="s">
        <v>4537</v>
      </c>
      <c r="AD3024" s="90">
        <f t="shared" si="929"/>
        <v>6</v>
      </c>
      <c r="AE3024" s="90" t="str">
        <f t="shared" si="930"/>
        <v>Luma MINI</v>
      </c>
      <c r="AF3024" s="22" t="str">
        <f t="shared" si="931"/>
        <v>Mast en armatuur leveren en plaatsen, Luma MINI en LM 6m, oude mast 6m verwijderen</v>
      </c>
      <c r="AH3024" t="str">
        <f t="shared" si="918"/>
        <v>MV AV 6-&gt;6 Luma MINI</v>
      </c>
      <c r="AI3024">
        <f>IF(AH3024&gt;"",VLOOKUP(AH3024,'MAATREGELEN TBV BESTEK '!$A$3:$N$34,11,FALSE),"")</f>
        <v>134020</v>
      </c>
      <c r="AJ3024">
        <f>IF(AH3024&gt;"",VLOOKUP(AH3024,'MAATREGELEN TBV BESTEK '!$A$3:$N$34,13,FALSE),"")</f>
        <v>711020</v>
      </c>
      <c r="AK3024">
        <f>IF(AH3024&gt;"",VLOOKUP(AH3024,'MAATREGELEN TBV BESTEK '!$A$3:$N$34,14,FALSE),"")</f>
        <v>721220</v>
      </c>
    </row>
    <row r="3025" spans="1:37" ht="12" customHeight="1">
      <c r="A3025" s="49">
        <v>237306.67800000001</v>
      </c>
      <c r="B3025" s="49">
        <v>438307.7</v>
      </c>
      <c r="C3025" t="s">
        <v>1915</v>
      </c>
      <c r="D3025" t="s">
        <v>4563</v>
      </c>
      <c r="E3025" t="s">
        <v>5915</v>
      </c>
      <c r="F3025" t="s">
        <v>5915</v>
      </c>
      <c r="G3025" t="s">
        <v>2427</v>
      </c>
      <c r="H3025" s="64" t="s">
        <v>1914</v>
      </c>
      <c r="J3025">
        <f t="shared" si="919"/>
        <v>0</v>
      </c>
      <c r="K3025" t="str">
        <f t="shared" si="920"/>
        <v/>
      </c>
      <c r="L3025" t="str">
        <f t="shared" si="916"/>
        <v/>
      </c>
      <c r="M3025" t="str">
        <f t="shared" si="921"/>
        <v/>
      </c>
      <c r="N3025" t="str">
        <f t="shared" si="922"/>
        <v/>
      </c>
      <c r="O3025" t="str">
        <f t="shared" si="923"/>
        <v/>
      </c>
      <c r="P3025" t="str">
        <f t="shared" si="924"/>
        <v/>
      </c>
      <c r="R3025" t="str">
        <f t="shared" si="917"/>
        <v/>
      </c>
      <c r="T3025" t="str">
        <f t="shared" si="925"/>
        <v>AALTEN</v>
      </c>
      <c r="U3025" t="str">
        <f t="shared" si="926"/>
        <v>Herenstraat</v>
      </c>
      <c r="V3025" s="62" t="str">
        <f t="shared" si="927"/>
        <v/>
      </c>
      <c r="W3025" s="15" t="str">
        <f>IF(J3025,#REF!,"")</f>
        <v/>
      </c>
      <c r="X3025" s="15" t="str">
        <f>IF(J3025,#REF!,"")</f>
        <v/>
      </c>
      <c r="Y3025" s="62" t="str">
        <f t="shared" si="928"/>
        <v xml:space="preserve"> </v>
      </c>
      <c r="AA3025" s="69"/>
      <c r="AB3025" s="90" t="s">
        <v>5915</v>
      </c>
      <c r="AC3025" s="5" t="s">
        <v>5915</v>
      </c>
      <c r="AD3025" s="90" t="str">
        <f t="shared" si="929"/>
        <v/>
      </c>
      <c r="AE3025" s="90" t="str">
        <f t="shared" si="930"/>
        <v/>
      </c>
      <c r="AF3025" t="str">
        <f>IF(Y3025="AV","Armatuur "&amp;AE3025&amp;" leveren en plaatsen op LM "&amp;AD3025&amp;"m","")&amp;IF(Y3025="MV AV","Mast en armatuur leveren en plaatsen, "&amp;AE3025&amp;" en LM "&amp;AD3025&amp;"m, oude mast "&amp;AB3025&amp;"m verwijderen","")&amp;IF(Y3025="NM NA","Nwe mast en nw armatuur leveren en plaatsen, "&amp;AE3025&amp;" en LM "&amp;AD3025&amp;"m, oude mast "&amp;AB3025&amp;"m verwijderen","")&amp;IF(Y3025="NLP","Nieuw lichtpunt bijplaatsen, "&amp;AE3025&amp;" en LM "&amp;AD3025&amp;"m","")</f>
        <v/>
      </c>
      <c r="AH3025" t="str">
        <f t="shared" si="918"/>
        <v/>
      </c>
      <c r="AI3025" t="str">
        <f>IF(AH3025&gt;"",VLOOKUP(AH3025,'MAATREGELEN TBV BESTEK '!$A$3:$N$34,11,FALSE),"")</f>
        <v/>
      </c>
      <c r="AJ3025" t="str">
        <f>IF(AH3025&gt;"",VLOOKUP(AH3025,'MAATREGELEN TBV BESTEK '!$A$3:$N$34,13,FALSE),"")</f>
        <v/>
      </c>
      <c r="AK3025" t="str">
        <f>IF(AH3025&gt;"",VLOOKUP(AH3025,'MAATREGELEN TBV BESTEK '!$A$3:$N$34,14,FALSE),"")</f>
        <v/>
      </c>
    </row>
    <row r="3026" spans="1:37" ht="12" customHeight="1">
      <c r="A3026" s="49">
        <v>237301.80600000001</v>
      </c>
      <c r="B3026" s="49">
        <v>438210.76799999998</v>
      </c>
      <c r="C3026" t="s">
        <v>1913</v>
      </c>
      <c r="D3026" t="s">
        <v>5914</v>
      </c>
      <c r="E3026" s="40">
        <v>6</v>
      </c>
      <c r="F3026" t="s">
        <v>6040</v>
      </c>
      <c r="G3026" t="s">
        <v>2427</v>
      </c>
      <c r="H3026" s="64" t="s">
        <v>1914</v>
      </c>
      <c r="J3026">
        <f t="shared" si="919"/>
        <v>1</v>
      </c>
      <c r="K3026" t="str">
        <f t="shared" si="920"/>
        <v>dicht</v>
      </c>
      <c r="L3026" t="str">
        <f t="shared" si="916"/>
        <v>groen</v>
      </c>
      <c r="M3026">
        <f t="shared" si="921"/>
        <v>237301.80600000001</v>
      </c>
      <c r="N3026">
        <f t="shared" si="922"/>
        <v>438210.76799999998</v>
      </c>
      <c r="O3026" t="str">
        <f t="shared" si="923"/>
        <v>groen dicht</v>
      </c>
      <c r="P3026" t="str">
        <f t="shared" si="924"/>
        <v>ALN00546</v>
      </c>
      <c r="Q3026" t="str">
        <f>$O$2&amp;E3026</f>
        <v>Lph 6</v>
      </c>
      <c r="R3026" t="str">
        <f t="shared" si="917"/>
        <v>Luma MINI</v>
      </c>
      <c r="T3026" t="str">
        <f t="shared" si="925"/>
        <v>AALTEN</v>
      </c>
      <c r="U3026" t="str">
        <f t="shared" si="926"/>
        <v>Herenstraat</v>
      </c>
      <c r="V3026" s="62" t="str">
        <f t="shared" si="927"/>
        <v>ALN00546</v>
      </c>
      <c r="W3026" s="15" t="e">
        <f>IF(J3026,#REF!,"")</f>
        <v>#REF!</v>
      </c>
      <c r="X3026" s="15" t="e">
        <f>IF(J3026,#REF!,"")</f>
        <v>#REF!</v>
      </c>
      <c r="Y3026" s="62" t="str">
        <f t="shared" si="928"/>
        <v>MV AV</v>
      </c>
      <c r="AA3026" s="69"/>
      <c r="AB3026" s="90">
        <v>6.25</v>
      </c>
      <c r="AC3026" s="5" t="s">
        <v>3814</v>
      </c>
      <c r="AD3026" s="90">
        <f t="shared" si="929"/>
        <v>6</v>
      </c>
      <c r="AE3026" s="90" t="str">
        <f t="shared" si="930"/>
        <v>Luma MINI</v>
      </c>
      <c r="AF3026" s="22" t="str">
        <f>IF(Y3026="AV","Armatuur "&amp;AE3026&amp;" leveren en plaatsen op LM "&amp;AB3026&amp;"m","")&amp;IF(Y3026="MV AV","Mast en armatuur leveren en plaatsen, "&amp;AE3026&amp;" en LM "&amp;AD3026&amp;"m, oude mast "&amp;AB3026&amp;"m verwijderen","")&amp;IF(Y3026="NM NA","Nwe mast en nw armatuur leveren en plaatsen, "&amp;AE3026&amp;" en LM "&amp;AD3026&amp;"m","")&amp;IF(Y3026="NLP","Nieuw lichtpunt bijplaatsen, "&amp;AE3026&amp;" en LM "&amp;AD3026&amp;"m","")</f>
        <v>Mast en armatuur leveren en plaatsen, Luma MINI en LM 6m, oude mast 6,25m verwijderen</v>
      </c>
      <c r="AH3026" t="str">
        <f t="shared" si="918"/>
        <v>MV AV 6,25-&gt;6 Luma MINI</v>
      </c>
      <c r="AI3026">
        <f>IF(AH3026&gt;"",VLOOKUP(AH3026,'MAATREGELEN TBV BESTEK '!$A$3:$N$34,11,FALSE),"")</f>
        <v>134020</v>
      </c>
      <c r="AJ3026">
        <f>IF(AH3026&gt;"",VLOOKUP(AH3026,'MAATREGELEN TBV BESTEK '!$A$3:$N$34,13,FALSE),"")</f>
        <v>711020</v>
      </c>
      <c r="AK3026">
        <f>IF(AH3026&gt;"",VLOOKUP(AH3026,'MAATREGELEN TBV BESTEK '!$A$3:$N$34,14,FALSE),"")</f>
        <v>721220</v>
      </c>
    </row>
    <row r="3027" spans="1:37" ht="12" customHeight="1">
      <c r="A3027" s="49">
        <v>237301.80600000001</v>
      </c>
      <c r="B3027" s="49">
        <v>438210.76799999998</v>
      </c>
      <c r="C3027" t="s">
        <v>1913</v>
      </c>
      <c r="D3027" t="s">
        <v>4563</v>
      </c>
      <c r="E3027" t="s">
        <v>5915</v>
      </c>
      <c r="F3027" t="s">
        <v>5915</v>
      </c>
      <c r="G3027" t="s">
        <v>2427</v>
      </c>
      <c r="H3027" s="64" t="s">
        <v>1914</v>
      </c>
      <c r="J3027">
        <f t="shared" si="919"/>
        <v>0</v>
      </c>
      <c r="K3027" t="str">
        <f t="shared" si="920"/>
        <v/>
      </c>
      <c r="L3027" t="str">
        <f t="shared" si="916"/>
        <v/>
      </c>
      <c r="M3027" t="str">
        <f t="shared" si="921"/>
        <v/>
      </c>
      <c r="N3027" t="str">
        <f t="shared" si="922"/>
        <v/>
      </c>
      <c r="O3027" t="str">
        <f t="shared" si="923"/>
        <v/>
      </c>
      <c r="P3027" t="str">
        <f t="shared" si="924"/>
        <v/>
      </c>
      <c r="R3027" t="str">
        <f t="shared" si="917"/>
        <v/>
      </c>
      <c r="T3027" t="str">
        <f t="shared" si="925"/>
        <v>AALTEN</v>
      </c>
      <c r="U3027" t="str">
        <f t="shared" si="926"/>
        <v>Herenstraat</v>
      </c>
      <c r="V3027" s="62" t="str">
        <f t="shared" si="927"/>
        <v/>
      </c>
      <c r="W3027" s="15" t="str">
        <f>IF(J3027,#REF!,"")</f>
        <v/>
      </c>
      <c r="X3027" s="15" t="str">
        <f>IF(J3027,#REF!,"")</f>
        <v/>
      </c>
      <c r="Y3027" s="62" t="str">
        <f t="shared" si="928"/>
        <v xml:space="preserve"> </v>
      </c>
      <c r="AA3027" s="69"/>
      <c r="AB3027" s="90" t="s">
        <v>5915</v>
      </c>
      <c r="AC3027" s="5" t="s">
        <v>5915</v>
      </c>
      <c r="AD3027" s="90" t="str">
        <f t="shared" si="929"/>
        <v/>
      </c>
      <c r="AE3027" s="90" t="str">
        <f t="shared" si="930"/>
        <v/>
      </c>
      <c r="AF3027" t="str">
        <f>IF(Y3027="AV","Armatuur "&amp;AE3027&amp;" leveren en plaatsen op LM "&amp;AD3027&amp;"m","")&amp;IF(Y3027="MV AV","Mast en armatuur leveren en plaatsen, "&amp;AE3027&amp;" en LM "&amp;AD3027&amp;"m, oude mast "&amp;AB3027&amp;"m verwijderen","")&amp;IF(Y3027="NM NA","Nwe mast en nw armatuur leveren en plaatsen, "&amp;AE3027&amp;" en LM "&amp;AD3027&amp;"m, oude mast "&amp;AB3027&amp;"m verwijderen","")&amp;IF(Y3027="NLP","Nieuw lichtpunt bijplaatsen, "&amp;AE3027&amp;" en LM "&amp;AD3027&amp;"m","")</f>
        <v/>
      </c>
      <c r="AH3027" t="str">
        <f t="shared" si="918"/>
        <v/>
      </c>
      <c r="AI3027" t="str">
        <f>IF(AH3027&gt;"",VLOOKUP(AH3027,'MAATREGELEN TBV BESTEK '!$A$3:$N$34,11,FALSE),"")</f>
        <v/>
      </c>
      <c r="AJ3027" t="str">
        <f>IF(AH3027&gt;"",VLOOKUP(AH3027,'MAATREGELEN TBV BESTEK '!$A$3:$N$34,13,FALSE),"")</f>
        <v/>
      </c>
      <c r="AK3027" t="str">
        <f>IF(AH3027&gt;"",VLOOKUP(AH3027,'MAATREGELEN TBV BESTEK '!$A$3:$N$34,14,FALSE),"")</f>
        <v/>
      </c>
    </row>
    <row r="3028" spans="1:37" ht="12" customHeight="1">
      <c r="A3028" s="49">
        <v>237305.84899999999</v>
      </c>
      <c r="B3028" s="49">
        <v>438274.837</v>
      </c>
      <c r="C3028" t="s">
        <v>1916</v>
      </c>
      <c r="D3028" t="s">
        <v>5914</v>
      </c>
      <c r="E3028">
        <v>6</v>
      </c>
      <c r="F3028" t="s">
        <v>6040</v>
      </c>
      <c r="G3028" t="s">
        <v>2427</v>
      </c>
      <c r="H3028" s="64" t="s">
        <v>1914</v>
      </c>
      <c r="J3028">
        <f t="shared" si="919"/>
        <v>1</v>
      </c>
      <c r="K3028" t="str">
        <f t="shared" si="920"/>
        <v>dicht</v>
      </c>
      <c r="L3028" t="str">
        <f t="shared" si="916"/>
        <v>groen</v>
      </c>
      <c r="M3028">
        <f t="shared" si="921"/>
        <v>237305.84899999999</v>
      </c>
      <c r="N3028">
        <f t="shared" si="922"/>
        <v>438274.837</v>
      </c>
      <c r="O3028" t="str">
        <f t="shared" si="923"/>
        <v>groen dicht</v>
      </c>
      <c r="P3028" t="str">
        <f t="shared" si="924"/>
        <v>ALN01468</v>
      </c>
      <c r="Q3028" t="str">
        <f>$O$2&amp;E3028</f>
        <v>Lph 6</v>
      </c>
      <c r="R3028" t="str">
        <f t="shared" si="917"/>
        <v>Luma MINI</v>
      </c>
      <c r="T3028" t="str">
        <f t="shared" si="925"/>
        <v>AALTEN</v>
      </c>
      <c r="U3028" t="str">
        <f t="shared" si="926"/>
        <v>Herenstraat</v>
      </c>
      <c r="V3028" s="62" t="str">
        <f t="shared" si="927"/>
        <v>ALN01468</v>
      </c>
      <c r="W3028" s="15" t="e">
        <f>IF(J3028,#REF!,"")</f>
        <v>#REF!</v>
      </c>
      <c r="X3028" s="15" t="e">
        <f>IF(J3028,#REF!,"")</f>
        <v>#REF!</v>
      </c>
      <c r="Y3028" s="62" t="str">
        <f t="shared" si="928"/>
        <v>MV AV</v>
      </c>
      <c r="AA3028" s="69"/>
      <c r="AB3028" s="90">
        <v>6</v>
      </c>
      <c r="AC3028" s="5" t="s">
        <v>4537</v>
      </c>
      <c r="AD3028" s="90">
        <f t="shared" si="929"/>
        <v>6</v>
      </c>
      <c r="AE3028" s="90" t="str">
        <f t="shared" si="930"/>
        <v>Luma MINI</v>
      </c>
      <c r="AF3028" s="22" t="str">
        <f>IF(Y3028="AV","Armatuur "&amp;AE3028&amp;" leveren en plaatsen op LM "&amp;AB3028&amp;"m","")&amp;IF(Y3028="MV AV","Mast en armatuur leveren en plaatsen, "&amp;AE3028&amp;" en LM "&amp;AD3028&amp;"m, oude mast "&amp;AB3028&amp;"m verwijderen","")&amp;IF(Y3028="NM NA","Nwe mast en nw armatuur leveren en plaatsen, "&amp;AE3028&amp;" en LM "&amp;AD3028&amp;"m","")&amp;IF(Y3028="NLP","Nieuw lichtpunt bijplaatsen, "&amp;AE3028&amp;" en LM "&amp;AD3028&amp;"m","")</f>
        <v>Mast en armatuur leveren en plaatsen, Luma MINI en LM 6m, oude mast 6m verwijderen</v>
      </c>
      <c r="AH3028" t="str">
        <f t="shared" si="918"/>
        <v>MV AV 6-&gt;6 Luma MINI</v>
      </c>
      <c r="AI3028">
        <f>IF(AH3028&gt;"",VLOOKUP(AH3028,'MAATREGELEN TBV BESTEK '!$A$3:$N$34,11,FALSE),"")</f>
        <v>134020</v>
      </c>
      <c r="AJ3028">
        <f>IF(AH3028&gt;"",VLOOKUP(AH3028,'MAATREGELEN TBV BESTEK '!$A$3:$N$34,13,FALSE),"")</f>
        <v>711020</v>
      </c>
      <c r="AK3028">
        <f>IF(AH3028&gt;"",VLOOKUP(AH3028,'MAATREGELEN TBV BESTEK '!$A$3:$N$34,14,FALSE),"")</f>
        <v>721220</v>
      </c>
    </row>
    <row r="3029" spans="1:37" ht="12" customHeight="1">
      <c r="A3029" s="49">
        <v>237305.84899999999</v>
      </c>
      <c r="B3029" s="49">
        <v>438274.837</v>
      </c>
      <c r="C3029" t="s">
        <v>1916</v>
      </c>
      <c r="D3029" t="s">
        <v>4563</v>
      </c>
      <c r="E3029" t="s">
        <v>5915</v>
      </c>
      <c r="F3029" t="s">
        <v>5915</v>
      </c>
      <c r="G3029" t="s">
        <v>2427</v>
      </c>
      <c r="H3029" s="64" t="s">
        <v>1914</v>
      </c>
      <c r="J3029">
        <f t="shared" si="919"/>
        <v>0</v>
      </c>
      <c r="K3029" t="str">
        <f t="shared" si="920"/>
        <v/>
      </c>
      <c r="L3029" t="str">
        <f t="shared" si="916"/>
        <v/>
      </c>
      <c r="M3029" t="str">
        <f t="shared" si="921"/>
        <v/>
      </c>
      <c r="N3029" t="str">
        <f t="shared" si="922"/>
        <v/>
      </c>
      <c r="O3029" t="str">
        <f t="shared" si="923"/>
        <v/>
      </c>
      <c r="P3029" t="str">
        <f t="shared" si="924"/>
        <v/>
      </c>
      <c r="R3029" t="str">
        <f t="shared" si="917"/>
        <v/>
      </c>
      <c r="T3029" t="str">
        <f t="shared" si="925"/>
        <v>AALTEN</v>
      </c>
      <c r="U3029" t="str">
        <f t="shared" si="926"/>
        <v>Herenstraat</v>
      </c>
      <c r="V3029" s="62" t="str">
        <f t="shared" si="927"/>
        <v/>
      </c>
      <c r="W3029" s="15" t="str">
        <f>IF(J3029,#REF!,"")</f>
        <v/>
      </c>
      <c r="X3029" s="15" t="str">
        <f>IF(J3029,#REF!,"")</f>
        <v/>
      </c>
      <c r="Y3029" s="62" t="str">
        <f t="shared" si="928"/>
        <v xml:space="preserve"> </v>
      </c>
      <c r="AA3029" s="69"/>
      <c r="AB3029" s="90" t="s">
        <v>5915</v>
      </c>
      <c r="AC3029" s="5" t="s">
        <v>5915</v>
      </c>
      <c r="AD3029" s="90" t="str">
        <f t="shared" si="929"/>
        <v/>
      </c>
      <c r="AE3029" s="90" t="str">
        <f t="shared" si="930"/>
        <v/>
      </c>
      <c r="AF3029" t="str">
        <f>IF(Y3029="AV","Armatuur "&amp;AE3029&amp;" leveren en plaatsen op LM "&amp;AD3029&amp;"m","")&amp;IF(Y3029="MV AV","Mast en armatuur leveren en plaatsen, "&amp;AE3029&amp;" en LM "&amp;AD3029&amp;"m, oude mast "&amp;AB3029&amp;"m verwijderen","")&amp;IF(Y3029="NM NA","Nwe mast en nw armatuur leveren en plaatsen, "&amp;AE3029&amp;" en LM "&amp;AD3029&amp;"m, oude mast "&amp;AB3029&amp;"m verwijderen","")&amp;IF(Y3029="NLP","Nieuw lichtpunt bijplaatsen, "&amp;AE3029&amp;" en LM "&amp;AD3029&amp;"m","")</f>
        <v/>
      </c>
      <c r="AH3029" t="str">
        <f t="shared" si="918"/>
        <v/>
      </c>
      <c r="AI3029" t="str">
        <f>IF(AH3029&gt;"",VLOOKUP(AH3029,'MAATREGELEN TBV BESTEK '!$A$3:$N$34,11,FALSE),"")</f>
        <v/>
      </c>
      <c r="AJ3029" t="str">
        <f>IF(AH3029&gt;"",VLOOKUP(AH3029,'MAATREGELEN TBV BESTEK '!$A$3:$N$34,13,FALSE),"")</f>
        <v/>
      </c>
      <c r="AK3029" t="str">
        <f>IF(AH3029&gt;"",VLOOKUP(AH3029,'MAATREGELEN TBV BESTEK '!$A$3:$N$34,14,FALSE),"")</f>
        <v/>
      </c>
    </row>
    <row r="3030" spans="1:37" ht="12" customHeight="1">
      <c r="A3030" s="49">
        <v>237302.32399999999</v>
      </c>
      <c r="B3030" s="49">
        <v>438238.13699999999</v>
      </c>
      <c r="C3030" t="s">
        <v>1917</v>
      </c>
      <c r="D3030" t="s">
        <v>5914</v>
      </c>
      <c r="E3030">
        <v>6</v>
      </c>
      <c r="F3030" t="s">
        <v>6040</v>
      </c>
      <c r="G3030" t="s">
        <v>2427</v>
      </c>
      <c r="H3030" s="64" t="s">
        <v>1914</v>
      </c>
      <c r="J3030">
        <f t="shared" si="919"/>
        <v>1</v>
      </c>
      <c r="K3030" t="str">
        <f t="shared" si="920"/>
        <v>dicht</v>
      </c>
      <c r="L3030" t="str">
        <f t="shared" si="916"/>
        <v>groen</v>
      </c>
      <c r="M3030">
        <f t="shared" si="921"/>
        <v>237302.32399999999</v>
      </c>
      <c r="N3030">
        <f t="shared" si="922"/>
        <v>438238.13699999999</v>
      </c>
      <c r="O3030" t="str">
        <f t="shared" si="923"/>
        <v>groen dicht</v>
      </c>
      <c r="P3030" t="str">
        <f t="shared" si="924"/>
        <v>ALN01469</v>
      </c>
      <c r="Q3030" t="str">
        <f>$O$2&amp;E3030</f>
        <v>Lph 6</v>
      </c>
      <c r="R3030" t="str">
        <f t="shared" si="917"/>
        <v>Luma MINI</v>
      </c>
      <c r="T3030" t="str">
        <f t="shared" si="925"/>
        <v>AALTEN</v>
      </c>
      <c r="U3030" t="str">
        <f t="shared" si="926"/>
        <v>Herenstraat</v>
      </c>
      <c r="V3030" s="62" t="str">
        <f t="shared" si="927"/>
        <v>ALN01469</v>
      </c>
      <c r="W3030" s="15" t="e">
        <f>IF(J3030,#REF!,"")</f>
        <v>#REF!</v>
      </c>
      <c r="X3030" s="15" t="e">
        <f>IF(J3030,#REF!,"")</f>
        <v>#REF!</v>
      </c>
      <c r="Y3030" s="62" t="str">
        <f t="shared" si="928"/>
        <v>MV AV</v>
      </c>
      <c r="AA3030" s="69"/>
      <c r="AB3030" s="90">
        <v>6</v>
      </c>
      <c r="AC3030" s="5" t="s">
        <v>4537</v>
      </c>
      <c r="AD3030" s="90">
        <f t="shared" si="929"/>
        <v>6</v>
      </c>
      <c r="AE3030" s="90" t="str">
        <f t="shared" si="930"/>
        <v>Luma MINI</v>
      </c>
      <c r="AF3030" s="22" t="str">
        <f>IF(Y3030="AV","Armatuur "&amp;AE3030&amp;" leveren en plaatsen op LM "&amp;AB3030&amp;"m","")&amp;IF(Y3030="MV AV","Mast en armatuur leveren en plaatsen, "&amp;AE3030&amp;" en LM "&amp;AD3030&amp;"m, oude mast "&amp;AB3030&amp;"m verwijderen","")&amp;IF(Y3030="NM NA","Nwe mast en nw armatuur leveren en plaatsen, "&amp;AE3030&amp;" en LM "&amp;AD3030&amp;"m","")&amp;IF(Y3030="NLP","Nieuw lichtpunt bijplaatsen, "&amp;AE3030&amp;" en LM "&amp;AD3030&amp;"m","")</f>
        <v>Mast en armatuur leveren en plaatsen, Luma MINI en LM 6m, oude mast 6m verwijderen</v>
      </c>
      <c r="AH3030" t="str">
        <f t="shared" si="918"/>
        <v>MV AV 6-&gt;6 Luma MINI</v>
      </c>
      <c r="AI3030">
        <f>IF(AH3030&gt;"",VLOOKUP(AH3030,'MAATREGELEN TBV BESTEK '!$A$3:$N$34,11,FALSE),"")</f>
        <v>134020</v>
      </c>
      <c r="AJ3030">
        <f>IF(AH3030&gt;"",VLOOKUP(AH3030,'MAATREGELEN TBV BESTEK '!$A$3:$N$34,13,FALSE),"")</f>
        <v>711020</v>
      </c>
      <c r="AK3030">
        <f>IF(AH3030&gt;"",VLOOKUP(AH3030,'MAATREGELEN TBV BESTEK '!$A$3:$N$34,14,FALSE),"")</f>
        <v>721220</v>
      </c>
    </row>
    <row r="3031" spans="1:37" ht="12" customHeight="1">
      <c r="A3031" s="49">
        <v>237302.32399999999</v>
      </c>
      <c r="B3031" s="49">
        <v>438238.13699999999</v>
      </c>
      <c r="C3031" t="s">
        <v>1917</v>
      </c>
      <c r="D3031" t="s">
        <v>4563</v>
      </c>
      <c r="E3031" t="s">
        <v>5915</v>
      </c>
      <c r="F3031" t="s">
        <v>5915</v>
      </c>
      <c r="G3031" t="s">
        <v>2427</v>
      </c>
      <c r="H3031" s="64" t="s">
        <v>1914</v>
      </c>
      <c r="J3031">
        <f t="shared" si="919"/>
        <v>0</v>
      </c>
      <c r="K3031" t="str">
        <f t="shared" si="920"/>
        <v/>
      </c>
      <c r="L3031" t="str">
        <f t="shared" si="916"/>
        <v/>
      </c>
      <c r="M3031" t="str">
        <f t="shared" si="921"/>
        <v/>
      </c>
      <c r="N3031" t="str">
        <f t="shared" si="922"/>
        <v/>
      </c>
      <c r="O3031" t="str">
        <f t="shared" si="923"/>
        <v/>
      </c>
      <c r="P3031" t="str">
        <f t="shared" si="924"/>
        <v/>
      </c>
      <c r="R3031" t="str">
        <f t="shared" si="917"/>
        <v/>
      </c>
      <c r="T3031" t="str">
        <f t="shared" si="925"/>
        <v>AALTEN</v>
      </c>
      <c r="U3031" t="str">
        <f t="shared" si="926"/>
        <v>Herenstraat</v>
      </c>
      <c r="V3031" s="62" t="str">
        <f t="shared" si="927"/>
        <v/>
      </c>
      <c r="W3031" s="15" t="str">
        <f>IF(J3031,#REF!,"")</f>
        <v/>
      </c>
      <c r="X3031" s="15" t="str">
        <f>IF(J3031,#REF!,"")</f>
        <v/>
      </c>
      <c r="Y3031" s="62" t="str">
        <f t="shared" si="928"/>
        <v xml:space="preserve"> </v>
      </c>
      <c r="AA3031" s="69"/>
      <c r="AB3031" s="90" t="s">
        <v>5915</v>
      </c>
      <c r="AC3031" s="5" t="s">
        <v>5915</v>
      </c>
      <c r="AD3031" s="90" t="str">
        <f t="shared" si="929"/>
        <v/>
      </c>
      <c r="AE3031" s="90" t="str">
        <f t="shared" si="930"/>
        <v/>
      </c>
      <c r="AF3031" t="str">
        <f t="shared" ref="AF3031:AF3047" si="932">IF(Y3031="AV","Armatuur "&amp;AE3031&amp;" leveren en plaatsen op LM "&amp;AD3031&amp;"m","")&amp;IF(Y3031="MV AV","Mast en armatuur leveren en plaatsen, "&amp;AE3031&amp;" en LM "&amp;AD3031&amp;"m, oude mast "&amp;AB3031&amp;"m verwijderen","")&amp;IF(Y3031="NM NA","Nwe mast en nw armatuur leveren en plaatsen, "&amp;AE3031&amp;" en LM "&amp;AD3031&amp;"m, oude mast "&amp;AB3031&amp;"m verwijderen","")&amp;IF(Y3031="NLP","Nieuw lichtpunt bijplaatsen, "&amp;AE3031&amp;" en LM "&amp;AD3031&amp;"m","")</f>
        <v/>
      </c>
      <c r="AH3031" t="str">
        <f t="shared" si="918"/>
        <v/>
      </c>
      <c r="AI3031" t="str">
        <f>IF(AH3031&gt;"",VLOOKUP(AH3031,'MAATREGELEN TBV BESTEK '!$A$3:$N$34,11,FALSE),"")</f>
        <v/>
      </c>
      <c r="AJ3031" t="str">
        <f>IF(AH3031&gt;"",VLOOKUP(AH3031,'MAATREGELEN TBV BESTEK '!$A$3:$N$34,13,FALSE),"")</f>
        <v/>
      </c>
      <c r="AK3031" t="str">
        <f>IF(AH3031&gt;"",VLOOKUP(AH3031,'MAATREGELEN TBV BESTEK '!$A$3:$N$34,14,FALSE),"")</f>
        <v/>
      </c>
    </row>
    <row r="3032" spans="1:37" ht="12" customHeight="1">
      <c r="A3032" s="49">
        <v>237921.47260000001</v>
      </c>
      <c r="B3032" s="49">
        <v>438840.91019999998</v>
      </c>
      <c r="C3032" t="s">
        <v>1920</v>
      </c>
      <c r="D3032" t="s">
        <v>4563</v>
      </c>
      <c r="E3032">
        <v>4</v>
      </c>
      <c r="F3032" t="s">
        <v>5915</v>
      </c>
      <c r="G3032" t="s">
        <v>2427</v>
      </c>
      <c r="H3032" s="64" t="s">
        <v>1919</v>
      </c>
      <c r="J3032">
        <f t="shared" si="919"/>
        <v>1</v>
      </c>
      <c r="K3032" t="str">
        <f t="shared" si="920"/>
        <v/>
      </c>
      <c r="L3032" t="str">
        <f t="shared" si="916"/>
        <v/>
      </c>
      <c r="M3032">
        <f t="shared" si="921"/>
        <v>237921.47260000001</v>
      </c>
      <c r="N3032">
        <f t="shared" si="922"/>
        <v>438840.91019999998</v>
      </c>
      <c r="O3032" t="str">
        <f t="shared" si="923"/>
        <v>wit rondje</v>
      </c>
      <c r="P3032" t="str">
        <f t="shared" si="924"/>
        <v>ALN01154</v>
      </c>
      <c r="Q3032" t="str">
        <f t="shared" ref="Q3032:Q3072" si="933">$O$2&amp;E3032</f>
        <v>Lph 4</v>
      </c>
      <c r="R3032" t="str">
        <f t="shared" si="917"/>
        <v/>
      </c>
      <c r="T3032" t="str">
        <f t="shared" si="925"/>
        <v>AALTEN</v>
      </c>
      <c r="U3032" t="str">
        <f t="shared" si="926"/>
        <v>Hessenweg</v>
      </c>
      <c r="V3032" s="62" t="str">
        <f t="shared" si="927"/>
        <v>ALN01154</v>
      </c>
      <c r="W3032" s="15" t="e">
        <f>IF(J3032,#REF!,"")</f>
        <v>#REF!</v>
      </c>
      <c r="X3032" s="15" t="e">
        <f>IF(J3032,#REF!,"")</f>
        <v>#REF!</v>
      </c>
      <c r="Y3032" s="62" t="str">
        <f t="shared" si="928"/>
        <v xml:space="preserve"> </v>
      </c>
      <c r="AA3032" s="69"/>
      <c r="AB3032" s="90">
        <v>4</v>
      </c>
      <c r="AC3032" s="5" t="s">
        <v>1921</v>
      </c>
      <c r="AD3032" s="90" t="str">
        <f t="shared" si="929"/>
        <v/>
      </c>
      <c r="AE3032" s="90" t="str">
        <f t="shared" si="930"/>
        <v/>
      </c>
      <c r="AF3032" t="str">
        <f t="shared" si="932"/>
        <v/>
      </c>
      <c r="AH3032" t="str">
        <f t="shared" si="918"/>
        <v/>
      </c>
      <c r="AI3032" t="str">
        <f>IF(AH3032&gt;"",VLOOKUP(AH3032,'MAATREGELEN TBV BESTEK '!$A$3:$N$34,11,FALSE),"")</f>
        <v/>
      </c>
      <c r="AJ3032" t="str">
        <f>IF(AH3032&gt;"",VLOOKUP(AH3032,'MAATREGELEN TBV BESTEK '!$A$3:$N$34,13,FALSE),"")</f>
        <v/>
      </c>
      <c r="AK3032" t="str">
        <f>IF(AH3032&gt;"",VLOOKUP(AH3032,'MAATREGELEN TBV BESTEK '!$A$3:$N$34,14,FALSE),"")</f>
        <v/>
      </c>
    </row>
    <row r="3033" spans="1:37" ht="12" customHeight="1">
      <c r="A3033" s="49">
        <v>237898.58590000001</v>
      </c>
      <c r="B3033" s="49">
        <v>438846.22570000001</v>
      </c>
      <c r="C3033" t="s">
        <v>1922</v>
      </c>
      <c r="D3033" t="s">
        <v>4563</v>
      </c>
      <c r="E3033">
        <v>4</v>
      </c>
      <c r="F3033" t="s">
        <v>5915</v>
      </c>
      <c r="G3033" t="s">
        <v>2427</v>
      </c>
      <c r="H3033" s="64" t="s">
        <v>1919</v>
      </c>
      <c r="J3033">
        <f t="shared" si="919"/>
        <v>1</v>
      </c>
      <c r="K3033" t="str">
        <f t="shared" si="920"/>
        <v/>
      </c>
      <c r="L3033" t="str">
        <f t="shared" si="916"/>
        <v/>
      </c>
      <c r="M3033">
        <f t="shared" si="921"/>
        <v>237898.58590000001</v>
      </c>
      <c r="N3033">
        <f t="shared" si="922"/>
        <v>438846.22570000001</v>
      </c>
      <c r="O3033" t="str">
        <f t="shared" si="923"/>
        <v>wit rondje</v>
      </c>
      <c r="P3033" t="str">
        <f t="shared" si="924"/>
        <v>ALN01155</v>
      </c>
      <c r="Q3033" t="str">
        <f t="shared" si="933"/>
        <v>Lph 4</v>
      </c>
      <c r="R3033" t="str">
        <f t="shared" si="917"/>
        <v/>
      </c>
      <c r="T3033" t="str">
        <f t="shared" si="925"/>
        <v>AALTEN</v>
      </c>
      <c r="U3033" t="str">
        <f t="shared" si="926"/>
        <v>Hessenweg</v>
      </c>
      <c r="V3033" s="62" t="str">
        <f t="shared" si="927"/>
        <v>ALN01155</v>
      </c>
      <c r="W3033" s="15" t="e">
        <f>IF(J3033,#REF!,"")</f>
        <v>#REF!</v>
      </c>
      <c r="X3033" s="15" t="e">
        <f>IF(J3033,#REF!,"")</f>
        <v>#REF!</v>
      </c>
      <c r="Y3033" s="62" t="str">
        <f t="shared" si="928"/>
        <v xml:space="preserve"> </v>
      </c>
      <c r="AA3033" s="69"/>
      <c r="AB3033" s="90">
        <v>4</v>
      </c>
      <c r="AC3033" s="5" t="s">
        <v>1921</v>
      </c>
      <c r="AD3033" s="90" t="str">
        <f t="shared" si="929"/>
        <v/>
      </c>
      <c r="AE3033" s="90" t="str">
        <f t="shared" si="930"/>
        <v/>
      </c>
      <c r="AF3033" t="str">
        <f t="shared" si="932"/>
        <v/>
      </c>
      <c r="AH3033" t="str">
        <f t="shared" si="918"/>
        <v/>
      </c>
      <c r="AI3033" t="str">
        <f>IF(AH3033&gt;"",VLOOKUP(AH3033,'MAATREGELEN TBV BESTEK '!$A$3:$N$34,11,FALSE),"")</f>
        <v/>
      </c>
      <c r="AJ3033" t="str">
        <f>IF(AH3033&gt;"",VLOOKUP(AH3033,'MAATREGELEN TBV BESTEK '!$A$3:$N$34,13,FALSE),"")</f>
        <v/>
      </c>
      <c r="AK3033" t="str">
        <f>IF(AH3033&gt;"",VLOOKUP(AH3033,'MAATREGELEN TBV BESTEK '!$A$3:$N$34,14,FALSE),"")</f>
        <v/>
      </c>
    </row>
    <row r="3034" spans="1:37" ht="12" customHeight="1">
      <c r="A3034" s="49">
        <v>237876.97339999999</v>
      </c>
      <c r="B3034" s="49">
        <v>438856.98989999999</v>
      </c>
      <c r="C3034" t="s">
        <v>1923</v>
      </c>
      <c r="D3034" t="s">
        <v>4563</v>
      </c>
      <c r="E3034">
        <v>4</v>
      </c>
      <c r="F3034" t="s">
        <v>5915</v>
      </c>
      <c r="G3034" t="s">
        <v>2427</v>
      </c>
      <c r="H3034" s="64" t="s">
        <v>1919</v>
      </c>
      <c r="J3034">
        <f t="shared" si="919"/>
        <v>1</v>
      </c>
      <c r="K3034" t="str">
        <f t="shared" si="920"/>
        <v/>
      </c>
      <c r="L3034" t="str">
        <f t="shared" si="916"/>
        <v/>
      </c>
      <c r="M3034">
        <f t="shared" si="921"/>
        <v>237876.97339999999</v>
      </c>
      <c r="N3034">
        <f t="shared" si="922"/>
        <v>438856.98989999999</v>
      </c>
      <c r="O3034" t="str">
        <f t="shared" si="923"/>
        <v>wit rondje</v>
      </c>
      <c r="P3034" t="str">
        <f t="shared" si="924"/>
        <v>ALN01156</v>
      </c>
      <c r="Q3034" t="str">
        <f t="shared" si="933"/>
        <v>Lph 4</v>
      </c>
      <c r="R3034" t="str">
        <f t="shared" si="917"/>
        <v/>
      </c>
      <c r="T3034" t="str">
        <f t="shared" si="925"/>
        <v>AALTEN</v>
      </c>
      <c r="U3034" t="str">
        <f t="shared" si="926"/>
        <v>Hessenweg</v>
      </c>
      <c r="V3034" s="62" t="str">
        <f t="shared" si="927"/>
        <v>ALN01156</v>
      </c>
      <c r="W3034" s="15" t="e">
        <f>IF(J3034,#REF!,"")</f>
        <v>#REF!</v>
      </c>
      <c r="X3034" s="15" t="e">
        <f>IF(J3034,#REF!,"")</f>
        <v>#REF!</v>
      </c>
      <c r="Y3034" s="62" t="str">
        <f t="shared" si="928"/>
        <v xml:space="preserve"> </v>
      </c>
      <c r="AA3034" s="69"/>
      <c r="AB3034" s="90">
        <v>4</v>
      </c>
      <c r="AC3034" s="5" t="s">
        <v>1921</v>
      </c>
      <c r="AD3034" s="90" t="str">
        <f t="shared" si="929"/>
        <v/>
      </c>
      <c r="AE3034" s="90" t="str">
        <f t="shared" si="930"/>
        <v/>
      </c>
      <c r="AF3034" t="str">
        <f t="shared" si="932"/>
        <v/>
      </c>
      <c r="AH3034" t="str">
        <f t="shared" si="918"/>
        <v/>
      </c>
      <c r="AI3034" t="str">
        <f>IF(AH3034&gt;"",VLOOKUP(AH3034,'MAATREGELEN TBV BESTEK '!$A$3:$N$34,11,FALSE),"")</f>
        <v/>
      </c>
      <c r="AJ3034" t="str">
        <f>IF(AH3034&gt;"",VLOOKUP(AH3034,'MAATREGELEN TBV BESTEK '!$A$3:$N$34,13,FALSE),"")</f>
        <v/>
      </c>
      <c r="AK3034" t="str">
        <f>IF(AH3034&gt;"",VLOOKUP(AH3034,'MAATREGELEN TBV BESTEK '!$A$3:$N$34,14,FALSE),"")</f>
        <v/>
      </c>
    </row>
    <row r="3035" spans="1:37" ht="12" customHeight="1">
      <c r="A3035" s="49">
        <v>237854.8413</v>
      </c>
      <c r="B3035" s="49">
        <v>438868.0502</v>
      </c>
      <c r="C3035" t="s">
        <v>1924</v>
      </c>
      <c r="D3035" t="s">
        <v>4563</v>
      </c>
      <c r="E3035">
        <v>4</v>
      </c>
      <c r="F3035" t="s">
        <v>5915</v>
      </c>
      <c r="G3035" t="s">
        <v>2427</v>
      </c>
      <c r="H3035" s="64" t="s">
        <v>1919</v>
      </c>
      <c r="J3035">
        <f t="shared" si="919"/>
        <v>1</v>
      </c>
      <c r="K3035" t="str">
        <f t="shared" si="920"/>
        <v/>
      </c>
      <c r="L3035" t="str">
        <f t="shared" si="916"/>
        <v/>
      </c>
      <c r="M3035">
        <f t="shared" si="921"/>
        <v>237854.8413</v>
      </c>
      <c r="N3035">
        <f t="shared" si="922"/>
        <v>438868.0502</v>
      </c>
      <c r="O3035" t="str">
        <f t="shared" si="923"/>
        <v>wit rondje</v>
      </c>
      <c r="P3035" t="str">
        <f t="shared" si="924"/>
        <v>ALN01157</v>
      </c>
      <c r="Q3035" t="str">
        <f t="shared" si="933"/>
        <v>Lph 4</v>
      </c>
      <c r="R3035" t="str">
        <f t="shared" si="917"/>
        <v/>
      </c>
      <c r="T3035" t="str">
        <f t="shared" si="925"/>
        <v>AALTEN</v>
      </c>
      <c r="U3035" t="str">
        <f t="shared" si="926"/>
        <v>Hessenweg</v>
      </c>
      <c r="V3035" s="62" t="str">
        <f t="shared" si="927"/>
        <v>ALN01157</v>
      </c>
      <c r="W3035" s="15" t="e">
        <f>IF(J3035,#REF!,"")</f>
        <v>#REF!</v>
      </c>
      <c r="X3035" s="15" t="e">
        <f>IF(J3035,#REF!,"")</f>
        <v>#REF!</v>
      </c>
      <c r="Y3035" s="62" t="str">
        <f t="shared" si="928"/>
        <v xml:space="preserve"> </v>
      </c>
      <c r="AA3035" s="69"/>
      <c r="AB3035" s="90">
        <v>4</v>
      </c>
      <c r="AC3035" s="5" t="s">
        <v>1921</v>
      </c>
      <c r="AD3035" s="90" t="str">
        <f t="shared" si="929"/>
        <v/>
      </c>
      <c r="AE3035" s="90" t="str">
        <f t="shared" si="930"/>
        <v/>
      </c>
      <c r="AF3035" t="str">
        <f t="shared" si="932"/>
        <v/>
      </c>
      <c r="AH3035" t="str">
        <f t="shared" si="918"/>
        <v/>
      </c>
      <c r="AI3035" t="str">
        <f>IF(AH3035&gt;"",VLOOKUP(AH3035,'MAATREGELEN TBV BESTEK '!$A$3:$N$34,11,FALSE),"")</f>
        <v/>
      </c>
      <c r="AJ3035" t="str">
        <f>IF(AH3035&gt;"",VLOOKUP(AH3035,'MAATREGELEN TBV BESTEK '!$A$3:$N$34,13,FALSE),"")</f>
        <v/>
      </c>
      <c r="AK3035" t="str">
        <f>IF(AH3035&gt;"",VLOOKUP(AH3035,'MAATREGELEN TBV BESTEK '!$A$3:$N$34,14,FALSE),"")</f>
        <v/>
      </c>
    </row>
    <row r="3036" spans="1:37" ht="12" customHeight="1">
      <c r="A3036" s="49">
        <v>237830.94010000001</v>
      </c>
      <c r="B3036" s="49">
        <v>438879.07429999998</v>
      </c>
      <c r="C3036" t="s">
        <v>5750</v>
      </c>
      <c r="D3036" t="s">
        <v>4563</v>
      </c>
      <c r="E3036">
        <v>4</v>
      </c>
      <c r="F3036" t="s">
        <v>5915</v>
      </c>
      <c r="G3036" t="s">
        <v>2427</v>
      </c>
      <c r="H3036" s="64" t="s">
        <v>1919</v>
      </c>
      <c r="J3036">
        <f t="shared" si="919"/>
        <v>1</v>
      </c>
      <c r="K3036" t="str">
        <f t="shared" si="920"/>
        <v/>
      </c>
      <c r="L3036" t="str">
        <f t="shared" si="916"/>
        <v/>
      </c>
      <c r="M3036">
        <f t="shared" si="921"/>
        <v>237830.94010000001</v>
      </c>
      <c r="N3036">
        <f t="shared" si="922"/>
        <v>438879.07429999998</v>
      </c>
      <c r="O3036" t="str">
        <f t="shared" si="923"/>
        <v>wit rondje</v>
      </c>
      <c r="P3036" t="str">
        <f t="shared" si="924"/>
        <v>ALN01158</v>
      </c>
      <c r="Q3036" t="str">
        <f t="shared" si="933"/>
        <v>Lph 4</v>
      </c>
      <c r="R3036" t="str">
        <f t="shared" si="917"/>
        <v/>
      </c>
      <c r="T3036" t="str">
        <f t="shared" si="925"/>
        <v>AALTEN</v>
      </c>
      <c r="U3036" t="str">
        <f t="shared" si="926"/>
        <v>Hessenweg</v>
      </c>
      <c r="V3036" s="62" t="str">
        <f t="shared" si="927"/>
        <v>ALN01158</v>
      </c>
      <c r="W3036" s="15" t="e">
        <f>IF(J3036,#REF!,"")</f>
        <v>#REF!</v>
      </c>
      <c r="X3036" s="15" t="e">
        <f>IF(J3036,#REF!,"")</f>
        <v>#REF!</v>
      </c>
      <c r="Y3036" s="62" t="str">
        <f t="shared" si="928"/>
        <v xml:space="preserve"> </v>
      </c>
      <c r="AA3036" s="69"/>
      <c r="AB3036" s="90">
        <v>4</v>
      </c>
      <c r="AC3036" s="5" t="s">
        <v>1921</v>
      </c>
      <c r="AD3036" s="90" t="str">
        <f t="shared" si="929"/>
        <v/>
      </c>
      <c r="AE3036" s="90" t="str">
        <f t="shared" si="930"/>
        <v/>
      </c>
      <c r="AF3036" t="str">
        <f t="shared" si="932"/>
        <v/>
      </c>
      <c r="AH3036" t="str">
        <f t="shared" si="918"/>
        <v/>
      </c>
      <c r="AI3036" t="str">
        <f>IF(AH3036&gt;"",VLOOKUP(AH3036,'MAATREGELEN TBV BESTEK '!$A$3:$N$34,11,FALSE),"")</f>
        <v/>
      </c>
      <c r="AJ3036" t="str">
        <f>IF(AH3036&gt;"",VLOOKUP(AH3036,'MAATREGELEN TBV BESTEK '!$A$3:$N$34,13,FALSE),"")</f>
        <v/>
      </c>
      <c r="AK3036" t="str">
        <f>IF(AH3036&gt;"",VLOOKUP(AH3036,'MAATREGELEN TBV BESTEK '!$A$3:$N$34,14,FALSE),"")</f>
        <v/>
      </c>
    </row>
    <row r="3037" spans="1:37" ht="12" customHeight="1">
      <c r="A3037" s="49">
        <v>237809.3763</v>
      </c>
      <c r="B3037" s="49">
        <v>438878.52409999998</v>
      </c>
      <c r="C3037" t="s">
        <v>5751</v>
      </c>
      <c r="D3037" t="s">
        <v>4563</v>
      </c>
      <c r="E3037">
        <v>4</v>
      </c>
      <c r="F3037" t="s">
        <v>5915</v>
      </c>
      <c r="G3037" t="s">
        <v>2427</v>
      </c>
      <c r="H3037" s="64" t="s">
        <v>1919</v>
      </c>
      <c r="J3037">
        <f t="shared" si="919"/>
        <v>1</v>
      </c>
      <c r="K3037" t="str">
        <f t="shared" si="920"/>
        <v/>
      </c>
      <c r="L3037" t="str">
        <f t="shared" si="916"/>
        <v/>
      </c>
      <c r="M3037">
        <f t="shared" si="921"/>
        <v>237809.3763</v>
      </c>
      <c r="N3037">
        <f t="shared" si="922"/>
        <v>438878.52409999998</v>
      </c>
      <c r="O3037" t="str">
        <f t="shared" si="923"/>
        <v>wit rondje</v>
      </c>
      <c r="P3037" t="str">
        <f t="shared" si="924"/>
        <v>ALN01159</v>
      </c>
      <c r="Q3037" t="str">
        <f t="shared" si="933"/>
        <v>Lph 4</v>
      </c>
      <c r="R3037" t="str">
        <f t="shared" si="917"/>
        <v/>
      </c>
      <c r="T3037" t="str">
        <f t="shared" si="925"/>
        <v>AALTEN</v>
      </c>
      <c r="U3037" t="str">
        <f t="shared" si="926"/>
        <v>Hessenweg</v>
      </c>
      <c r="V3037" s="62" t="str">
        <f t="shared" si="927"/>
        <v>ALN01159</v>
      </c>
      <c r="W3037" s="15" t="e">
        <f>IF(J3037,#REF!,"")</f>
        <v>#REF!</v>
      </c>
      <c r="X3037" s="15" t="e">
        <f>IF(J3037,#REF!,"")</f>
        <v>#REF!</v>
      </c>
      <c r="Y3037" s="62" t="str">
        <f t="shared" si="928"/>
        <v xml:space="preserve"> </v>
      </c>
      <c r="AA3037" s="69"/>
      <c r="AB3037" s="90">
        <v>4</v>
      </c>
      <c r="AC3037" s="5" t="s">
        <v>1921</v>
      </c>
      <c r="AD3037" s="90" t="str">
        <f t="shared" si="929"/>
        <v/>
      </c>
      <c r="AE3037" s="90" t="str">
        <f t="shared" si="930"/>
        <v/>
      </c>
      <c r="AF3037" t="str">
        <f t="shared" si="932"/>
        <v/>
      </c>
      <c r="AH3037" t="str">
        <f t="shared" si="918"/>
        <v/>
      </c>
      <c r="AI3037" t="str">
        <f>IF(AH3037&gt;"",VLOOKUP(AH3037,'MAATREGELEN TBV BESTEK '!$A$3:$N$34,11,FALSE),"")</f>
        <v/>
      </c>
      <c r="AJ3037" t="str">
        <f>IF(AH3037&gt;"",VLOOKUP(AH3037,'MAATREGELEN TBV BESTEK '!$A$3:$N$34,13,FALSE),"")</f>
        <v/>
      </c>
      <c r="AK3037" t="str">
        <f>IF(AH3037&gt;"",VLOOKUP(AH3037,'MAATREGELEN TBV BESTEK '!$A$3:$N$34,14,FALSE),"")</f>
        <v/>
      </c>
    </row>
    <row r="3038" spans="1:37" ht="12" customHeight="1">
      <c r="A3038" s="49">
        <v>237797.75049999999</v>
      </c>
      <c r="B3038" s="49">
        <v>438858.1948</v>
      </c>
      <c r="C3038" t="s">
        <v>5752</v>
      </c>
      <c r="D3038" t="s">
        <v>4563</v>
      </c>
      <c r="E3038">
        <v>4</v>
      </c>
      <c r="F3038" t="s">
        <v>5915</v>
      </c>
      <c r="G3038" t="s">
        <v>2427</v>
      </c>
      <c r="H3038" s="64" t="s">
        <v>1919</v>
      </c>
      <c r="J3038">
        <f t="shared" si="919"/>
        <v>1</v>
      </c>
      <c r="K3038" t="str">
        <f t="shared" si="920"/>
        <v/>
      </c>
      <c r="L3038" t="str">
        <f t="shared" si="916"/>
        <v/>
      </c>
      <c r="M3038">
        <f t="shared" si="921"/>
        <v>237797.75049999999</v>
      </c>
      <c r="N3038">
        <f t="shared" si="922"/>
        <v>438858.1948</v>
      </c>
      <c r="O3038" t="str">
        <f t="shared" si="923"/>
        <v>wit rondje</v>
      </c>
      <c r="P3038" t="str">
        <f t="shared" si="924"/>
        <v>ALN01160</v>
      </c>
      <c r="Q3038" t="str">
        <f t="shared" si="933"/>
        <v>Lph 4</v>
      </c>
      <c r="R3038" t="str">
        <f t="shared" si="917"/>
        <v/>
      </c>
      <c r="T3038" t="str">
        <f t="shared" si="925"/>
        <v>AALTEN</v>
      </c>
      <c r="U3038" t="str">
        <f t="shared" si="926"/>
        <v>Hessenweg</v>
      </c>
      <c r="V3038" s="62" t="str">
        <f t="shared" si="927"/>
        <v>ALN01160</v>
      </c>
      <c r="W3038" s="15" t="e">
        <f>IF(J3038,#REF!,"")</f>
        <v>#REF!</v>
      </c>
      <c r="X3038" s="15" t="e">
        <f>IF(J3038,#REF!,"")</f>
        <v>#REF!</v>
      </c>
      <c r="Y3038" s="62" t="str">
        <f t="shared" si="928"/>
        <v xml:space="preserve"> </v>
      </c>
      <c r="AA3038" s="69"/>
      <c r="AB3038" s="90">
        <v>4</v>
      </c>
      <c r="AC3038" s="5" t="s">
        <v>1921</v>
      </c>
      <c r="AD3038" s="90" t="str">
        <f t="shared" si="929"/>
        <v/>
      </c>
      <c r="AE3038" s="90" t="str">
        <f t="shared" si="930"/>
        <v/>
      </c>
      <c r="AF3038" t="str">
        <f t="shared" si="932"/>
        <v/>
      </c>
      <c r="AH3038" t="str">
        <f t="shared" si="918"/>
        <v/>
      </c>
      <c r="AI3038" t="str">
        <f>IF(AH3038&gt;"",VLOOKUP(AH3038,'MAATREGELEN TBV BESTEK '!$A$3:$N$34,11,FALSE),"")</f>
        <v/>
      </c>
      <c r="AJ3038" t="str">
        <f>IF(AH3038&gt;"",VLOOKUP(AH3038,'MAATREGELEN TBV BESTEK '!$A$3:$N$34,13,FALSE),"")</f>
        <v/>
      </c>
      <c r="AK3038" t="str">
        <f>IF(AH3038&gt;"",VLOOKUP(AH3038,'MAATREGELEN TBV BESTEK '!$A$3:$N$34,14,FALSE),"")</f>
        <v/>
      </c>
    </row>
    <row r="3039" spans="1:37" ht="12" customHeight="1">
      <c r="A3039" s="49">
        <v>237772.06820000001</v>
      </c>
      <c r="B3039" s="49">
        <v>438854.15980000002</v>
      </c>
      <c r="C3039" t="s">
        <v>5753</v>
      </c>
      <c r="D3039" t="s">
        <v>4563</v>
      </c>
      <c r="E3039">
        <v>4</v>
      </c>
      <c r="F3039" t="s">
        <v>5915</v>
      </c>
      <c r="G3039" t="s">
        <v>2427</v>
      </c>
      <c r="H3039" s="64" t="s">
        <v>1919</v>
      </c>
      <c r="J3039">
        <f t="shared" si="919"/>
        <v>1</v>
      </c>
      <c r="K3039" t="str">
        <f t="shared" si="920"/>
        <v/>
      </c>
      <c r="L3039" t="str">
        <f t="shared" si="916"/>
        <v/>
      </c>
      <c r="M3039">
        <f t="shared" si="921"/>
        <v>237772.06820000001</v>
      </c>
      <c r="N3039">
        <f t="shared" si="922"/>
        <v>438854.15980000002</v>
      </c>
      <c r="O3039" t="str">
        <f t="shared" si="923"/>
        <v>wit rondje</v>
      </c>
      <c r="P3039" t="str">
        <f t="shared" si="924"/>
        <v>ALN01161</v>
      </c>
      <c r="Q3039" t="str">
        <f t="shared" si="933"/>
        <v>Lph 4</v>
      </c>
      <c r="R3039" t="str">
        <f t="shared" si="917"/>
        <v/>
      </c>
      <c r="T3039" t="str">
        <f t="shared" si="925"/>
        <v>AALTEN</v>
      </c>
      <c r="U3039" t="str">
        <f t="shared" si="926"/>
        <v>Hessenweg</v>
      </c>
      <c r="V3039" s="62" t="str">
        <f t="shared" si="927"/>
        <v>ALN01161</v>
      </c>
      <c r="W3039" s="15" t="e">
        <f>IF(J3039,#REF!,"")</f>
        <v>#REF!</v>
      </c>
      <c r="X3039" s="15" t="e">
        <f>IF(J3039,#REF!,"")</f>
        <v>#REF!</v>
      </c>
      <c r="Y3039" s="62" t="str">
        <f t="shared" si="928"/>
        <v xml:space="preserve"> </v>
      </c>
      <c r="AA3039" s="69"/>
      <c r="AB3039" s="90">
        <v>4</v>
      </c>
      <c r="AC3039" s="5" t="s">
        <v>1921</v>
      </c>
      <c r="AD3039" s="90" t="str">
        <f t="shared" si="929"/>
        <v/>
      </c>
      <c r="AE3039" s="90" t="str">
        <f t="shared" si="930"/>
        <v/>
      </c>
      <c r="AF3039" t="str">
        <f t="shared" si="932"/>
        <v/>
      </c>
      <c r="AH3039" t="str">
        <f t="shared" si="918"/>
        <v/>
      </c>
      <c r="AI3039" t="str">
        <f>IF(AH3039&gt;"",VLOOKUP(AH3039,'MAATREGELEN TBV BESTEK '!$A$3:$N$34,11,FALSE),"")</f>
        <v/>
      </c>
      <c r="AJ3039" t="str">
        <f>IF(AH3039&gt;"",VLOOKUP(AH3039,'MAATREGELEN TBV BESTEK '!$A$3:$N$34,13,FALSE),"")</f>
        <v/>
      </c>
      <c r="AK3039" t="str">
        <f>IF(AH3039&gt;"",VLOOKUP(AH3039,'MAATREGELEN TBV BESTEK '!$A$3:$N$34,14,FALSE),"")</f>
        <v/>
      </c>
    </row>
    <row r="3040" spans="1:37" ht="12" customHeight="1">
      <c r="A3040" s="49">
        <v>237731.57819999999</v>
      </c>
      <c r="B3040" s="49">
        <v>438853.18199999997</v>
      </c>
      <c r="C3040" t="s">
        <v>5754</v>
      </c>
      <c r="D3040" t="s">
        <v>4563</v>
      </c>
      <c r="E3040">
        <v>4</v>
      </c>
      <c r="F3040" t="s">
        <v>5915</v>
      </c>
      <c r="G3040" t="s">
        <v>2427</v>
      </c>
      <c r="H3040" s="64" t="s">
        <v>1919</v>
      </c>
      <c r="J3040">
        <f t="shared" si="919"/>
        <v>1</v>
      </c>
      <c r="K3040" t="str">
        <f t="shared" si="920"/>
        <v/>
      </c>
      <c r="L3040" t="str">
        <f t="shared" si="916"/>
        <v/>
      </c>
      <c r="M3040">
        <f t="shared" si="921"/>
        <v>237731.57819999999</v>
      </c>
      <c r="N3040">
        <f t="shared" si="922"/>
        <v>438853.18199999997</v>
      </c>
      <c r="O3040" t="str">
        <f t="shared" si="923"/>
        <v>wit rondje</v>
      </c>
      <c r="P3040" t="str">
        <f t="shared" si="924"/>
        <v>ALN01162</v>
      </c>
      <c r="Q3040" t="str">
        <f t="shared" si="933"/>
        <v>Lph 4</v>
      </c>
      <c r="R3040" t="str">
        <f t="shared" si="917"/>
        <v/>
      </c>
      <c r="T3040" t="str">
        <f t="shared" si="925"/>
        <v>AALTEN</v>
      </c>
      <c r="U3040" t="str">
        <f t="shared" si="926"/>
        <v>Hessenweg</v>
      </c>
      <c r="V3040" s="62" t="str">
        <f t="shared" si="927"/>
        <v>ALN01162</v>
      </c>
      <c r="W3040" s="15" t="e">
        <f>IF(J3040,#REF!,"")</f>
        <v>#REF!</v>
      </c>
      <c r="X3040" s="15" t="e">
        <f>IF(J3040,#REF!,"")</f>
        <v>#REF!</v>
      </c>
      <c r="Y3040" s="62" t="str">
        <f t="shared" si="928"/>
        <v xml:space="preserve"> </v>
      </c>
      <c r="AA3040" s="69"/>
      <c r="AB3040" s="90">
        <v>4</v>
      </c>
      <c r="AC3040" s="5" t="s">
        <v>1921</v>
      </c>
      <c r="AD3040" s="90" t="str">
        <f t="shared" si="929"/>
        <v/>
      </c>
      <c r="AE3040" s="90" t="str">
        <f t="shared" si="930"/>
        <v/>
      </c>
      <c r="AF3040" t="str">
        <f t="shared" si="932"/>
        <v/>
      </c>
      <c r="AH3040" t="str">
        <f t="shared" si="918"/>
        <v/>
      </c>
      <c r="AI3040" t="str">
        <f>IF(AH3040&gt;"",VLOOKUP(AH3040,'MAATREGELEN TBV BESTEK '!$A$3:$N$34,11,FALSE),"")</f>
        <v/>
      </c>
      <c r="AJ3040" t="str">
        <f>IF(AH3040&gt;"",VLOOKUP(AH3040,'MAATREGELEN TBV BESTEK '!$A$3:$N$34,13,FALSE),"")</f>
        <v/>
      </c>
      <c r="AK3040" t="str">
        <f>IF(AH3040&gt;"",VLOOKUP(AH3040,'MAATREGELEN TBV BESTEK '!$A$3:$N$34,14,FALSE),"")</f>
        <v/>
      </c>
    </row>
    <row r="3041" spans="1:37" ht="12" customHeight="1">
      <c r="A3041" s="49">
        <v>237715.2617</v>
      </c>
      <c r="B3041" s="49">
        <v>438853.86660000001</v>
      </c>
      <c r="C3041" t="s">
        <v>5755</v>
      </c>
      <c r="D3041" t="s">
        <v>4563</v>
      </c>
      <c r="E3041">
        <v>4</v>
      </c>
      <c r="F3041" t="s">
        <v>5915</v>
      </c>
      <c r="G3041" t="s">
        <v>2427</v>
      </c>
      <c r="H3041" s="64" t="s">
        <v>1919</v>
      </c>
      <c r="J3041">
        <f t="shared" si="919"/>
        <v>1</v>
      </c>
      <c r="K3041" t="str">
        <f t="shared" si="920"/>
        <v/>
      </c>
      <c r="L3041" t="str">
        <f t="shared" si="916"/>
        <v/>
      </c>
      <c r="M3041">
        <f t="shared" si="921"/>
        <v>237715.2617</v>
      </c>
      <c r="N3041">
        <f t="shared" si="922"/>
        <v>438853.86660000001</v>
      </c>
      <c r="O3041" t="str">
        <f t="shared" si="923"/>
        <v>wit rondje</v>
      </c>
      <c r="P3041" t="str">
        <f t="shared" si="924"/>
        <v>ALN01163</v>
      </c>
      <c r="Q3041" t="str">
        <f t="shared" si="933"/>
        <v>Lph 4</v>
      </c>
      <c r="R3041" t="str">
        <f t="shared" si="917"/>
        <v/>
      </c>
      <c r="T3041" t="str">
        <f t="shared" si="925"/>
        <v>AALTEN</v>
      </c>
      <c r="U3041" t="str">
        <f t="shared" si="926"/>
        <v>Hessenweg</v>
      </c>
      <c r="V3041" s="62" t="str">
        <f t="shared" si="927"/>
        <v>ALN01163</v>
      </c>
      <c r="W3041" s="15" t="e">
        <f>IF(J3041,#REF!,"")</f>
        <v>#REF!</v>
      </c>
      <c r="X3041" s="15" t="e">
        <f>IF(J3041,#REF!,"")</f>
        <v>#REF!</v>
      </c>
      <c r="Y3041" s="62" t="str">
        <f t="shared" si="928"/>
        <v xml:space="preserve"> </v>
      </c>
      <c r="AA3041" s="69"/>
      <c r="AB3041" s="90">
        <v>4</v>
      </c>
      <c r="AC3041" s="5" t="s">
        <v>1921</v>
      </c>
      <c r="AD3041" s="90" t="str">
        <f t="shared" si="929"/>
        <v/>
      </c>
      <c r="AE3041" s="90" t="str">
        <f t="shared" si="930"/>
        <v/>
      </c>
      <c r="AF3041" t="str">
        <f t="shared" si="932"/>
        <v/>
      </c>
      <c r="AH3041" t="str">
        <f t="shared" si="918"/>
        <v/>
      </c>
      <c r="AI3041" t="str">
        <f>IF(AH3041&gt;"",VLOOKUP(AH3041,'MAATREGELEN TBV BESTEK '!$A$3:$N$34,11,FALSE),"")</f>
        <v/>
      </c>
      <c r="AJ3041" t="str">
        <f>IF(AH3041&gt;"",VLOOKUP(AH3041,'MAATREGELEN TBV BESTEK '!$A$3:$N$34,13,FALSE),"")</f>
        <v/>
      </c>
      <c r="AK3041" t="str">
        <f>IF(AH3041&gt;"",VLOOKUP(AH3041,'MAATREGELEN TBV BESTEK '!$A$3:$N$34,14,FALSE),"")</f>
        <v/>
      </c>
    </row>
    <row r="3042" spans="1:37" ht="12" customHeight="1">
      <c r="A3042" s="49">
        <v>237683.2537</v>
      </c>
      <c r="B3042" s="49">
        <v>438851.59639999998</v>
      </c>
      <c r="C3042" t="s">
        <v>5756</v>
      </c>
      <c r="D3042" t="s">
        <v>4563</v>
      </c>
      <c r="E3042">
        <v>4</v>
      </c>
      <c r="F3042" t="s">
        <v>5915</v>
      </c>
      <c r="G3042" t="s">
        <v>2427</v>
      </c>
      <c r="H3042" s="64" t="s">
        <v>1919</v>
      </c>
      <c r="J3042">
        <f t="shared" si="919"/>
        <v>1</v>
      </c>
      <c r="K3042" t="str">
        <f t="shared" si="920"/>
        <v/>
      </c>
      <c r="L3042" t="str">
        <f t="shared" si="916"/>
        <v/>
      </c>
      <c r="M3042">
        <f t="shared" si="921"/>
        <v>237683.2537</v>
      </c>
      <c r="N3042">
        <f t="shared" si="922"/>
        <v>438851.59639999998</v>
      </c>
      <c r="O3042" t="str">
        <f t="shared" si="923"/>
        <v>wit rondje</v>
      </c>
      <c r="P3042" t="str">
        <f t="shared" si="924"/>
        <v>ALN01164</v>
      </c>
      <c r="Q3042" t="str">
        <f t="shared" si="933"/>
        <v>Lph 4</v>
      </c>
      <c r="R3042" t="str">
        <f t="shared" si="917"/>
        <v/>
      </c>
      <c r="T3042" t="str">
        <f t="shared" si="925"/>
        <v>AALTEN</v>
      </c>
      <c r="U3042" t="str">
        <f t="shared" si="926"/>
        <v>Hessenweg</v>
      </c>
      <c r="V3042" s="62" t="str">
        <f t="shared" si="927"/>
        <v>ALN01164</v>
      </c>
      <c r="W3042" s="15" t="e">
        <f>IF(J3042,#REF!,"")</f>
        <v>#REF!</v>
      </c>
      <c r="X3042" s="15" t="e">
        <f>IF(J3042,#REF!,"")</f>
        <v>#REF!</v>
      </c>
      <c r="Y3042" s="62" t="str">
        <f t="shared" si="928"/>
        <v xml:space="preserve"> </v>
      </c>
      <c r="AA3042" s="69"/>
      <c r="AB3042" s="90">
        <v>4</v>
      </c>
      <c r="AC3042" s="5" t="s">
        <v>1921</v>
      </c>
      <c r="AD3042" s="90" t="str">
        <f t="shared" si="929"/>
        <v/>
      </c>
      <c r="AE3042" s="90" t="str">
        <f t="shared" si="930"/>
        <v/>
      </c>
      <c r="AF3042" t="str">
        <f t="shared" si="932"/>
        <v/>
      </c>
      <c r="AH3042" t="str">
        <f t="shared" si="918"/>
        <v/>
      </c>
      <c r="AI3042" t="str">
        <f>IF(AH3042&gt;"",VLOOKUP(AH3042,'MAATREGELEN TBV BESTEK '!$A$3:$N$34,11,FALSE),"")</f>
        <v/>
      </c>
      <c r="AJ3042" t="str">
        <f>IF(AH3042&gt;"",VLOOKUP(AH3042,'MAATREGELEN TBV BESTEK '!$A$3:$N$34,13,FALSE),"")</f>
        <v/>
      </c>
      <c r="AK3042" t="str">
        <f>IF(AH3042&gt;"",VLOOKUP(AH3042,'MAATREGELEN TBV BESTEK '!$A$3:$N$34,14,FALSE),"")</f>
        <v/>
      </c>
    </row>
    <row r="3043" spans="1:37" ht="12" customHeight="1">
      <c r="A3043" s="49">
        <v>230744.61199999999</v>
      </c>
      <c r="B3043" s="49">
        <v>436547.33299999998</v>
      </c>
      <c r="C3043" t="s">
        <v>5256</v>
      </c>
      <c r="D3043" t="s">
        <v>4563</v>
      </c>
      <c r="E3043">
        <v>8</v>
      </c>
      <c r="F3043" t="s">
        <v>5915</v>
      </c>
      <c r="G3043" t="s">
        <v>2427</v>
      </c>
      <c r="H3043" s="64" t="s">
        <v>5257</v>
      </c>
      <c r="J3043">
        <f t="shared" si="919"/>
        <v>1</v>
      </c>
      <c r="K3043" t="str">
        <f t="shared" si="920"/>
        <v/>
      </c>
      <c r="L3043" t="str">
        <f t="shared" si="916"/>
        <v/>
      </c>
      <c r="M3043">
        <f t="shared" si="921"/>
        <v>230744.61199999999</v>
      </c>
      <c r="N3043">
        <f t="shared" si="922"/>
        <v>436547.33299999998</v>
      </c>
      <c r="O3043" t="str">
        <f t="shared" si="923"/>
        <v>wit rondje</v>
      </c>
      <c r="P3043" t="str">
        <f t="shared" si="924"/>
        <v>ALN00153</v>
      </c>
      <c r="Q3043" t="str">
        <f t="shared" si="933"/>
        <v>Lph 8</v>
      </c>
      <c r="R3043" t="str">
        <f t="shared" si="917"/>
        <v/>
      </c>
      <c r="T3043" t="str">
        <f t="shared" si="925"/>
        <v>AALTEN</v>
      </c>
      <c r="U3043" t="str">
        <f t="shared" si="926"/>
        <v>De Heurnseweg</v>
      </c>
      <c r="V3043" s="62" t="str">
        <f t="shared" si="927"/>
        <v>ALN00153</v>
      </c>
      <c r="W3043" s="15" t="e">
        <f>IF(J3043,#REF!,"")</f>
        <v>#REF!</v>
      </c>
      <c r="X3043" s="15" t="e">
        <f>IF(J3043,#REF!,"")</f>
        <v>#REF!</v>
      </c>
      <c r="Y3043" s="62" t="str">
        <f t="shared" si="928"/>
        <v xml:space="preserve"> </v>
      </c>
      <c r="AA3043" s="69"/>
      <c r="AB3043" s="90">
        <v>8</v>
      </c>
      <c r="AC3043" s="5" t="s">
        <v>5887</v>
      </c>
      <c r="AD3043" s="90" t="str">
        <f t="shared" si="929"/>
        <v/>
      </c>
      <c r="AE3043" s="90" t="str">
        <f t="shared" si="930"/>
        <v/>
      </c>
      <c r="AF3043" t="str">
        <f t="shared" si="932"/>
        <v/>
      </c>
      <c r="AH3043" t="str">
        <f t="shared" si="918"/>
        <v/>
      </c>
      <c r="AI3043" t="str">
        <f>IF(AH3043&gt;"",VLOOKUP(AH3043,'MAATREGELEN TBV BESTEK '!$A$3:$N$34,11,FALSE),"")</f>
        <v/>
      </c>
      <c r="AJ3043" t="str">
        <f>IF(AH3043&gt;"",VLOOKUP(AH3043,'MAATREGELEN TBV BESTEK '!$A$3:$N$34,13,FALSE),"")</f>
        <v/>
      </c>
      <c r="AK3043" t="str">
        <f>IF(AH3043&gt;"",VLOOKUP(AH3043,'MAATREGELEN TBV BESTEK '!$A$3:$N$34,14,FALSE),"")</f>
        <v/>
      </c>
    </row>
    <row r="3044" spans="1:37" ht="12" customHeight="1">
      <c r="A3044" s="49">
        <v>237042.00599999999</v>
      </c>
      <c r="B3044" s="49">
        <v>438379.23300000001</v>
      </c>
      <c r="C3044" t="s">
        <v>5798</v>
      </c>
      <c r="D3044" t="s">
        <v>4563</v>
      </c>
      <c r="E3044">
        <v>5</v>
      </c>
      <c r="F3044" t="s">
        <v>5915</v>
      </c>
      <c r="G3044" t="s">
        <v>2427</v>
      </c>
      <c r="H3044" s="64" t="s">
        <v>5797</v>
      </c>
      <c r="J3044">
        <f t="shared" si="919"/>
        <v>1</v>
      </c>
      <c r="K3044" t="str">
        <f t="shared" si="920"/>
        <v/>
      </c>
      <c r="L3044" t="str">
        <f t="shared" si="916"/>
        <v/>
      </c>
      <c r="M3044">
        <f t="shared" si="921"/>
        <v>237042.00599999999</v>
      </c>
      <c r="N3044">
        <f t="shared" si="922"/>
        <v>438379.23300000001</v>
      </c>
      <c r="O3044" t="str">
        <f t="shared" si="923"/>
        <v>wit rondje</v>
      </c>
      <c r="P3044" t="str">
        <f t="shared" si="924"/>
        <v>ALN00407</v>
      </c>
      <c r="Q3044" t="str">
        <f t="shared" si="933"/>
        <v>Lph 5</v>
      </c>
      <c r="R3044" t="str">
        <f t="shared" si="917"/>
        <v/>
      </c>
      <c r="T3044" t="str">
        <f t="shared" si="925"/>
        <v>AALTEN</v>
      </c>
      <c r="U3044" t="str">
        <f t="shared" si="926"/>
        <v>Hoekstraat</v>
      </c>
      <c r="V3044" s="62" t="str">
        <f t="shared" si="927"/>
        <v>ALN00407</v>
      </c>
      <c r="W3044" s="15" t="e">
        <f>IF(J3044,#REF!,"")</f>
        <v>#REF!</v>
      </c>
      <c r="X3044" s="15" t="e">
        <f>IF(J3044,#REF!,"")</f>
        <v>#REF!</v>
      </c>
      <c r="Y3044" s="62" t="str">
        <f t="shared" si="928"/>
        <v xml:space="preserve"> </v>
      </c>
      <c r="AA3044" s="69"/>
      <c r="AB3044" s="90">
        <v>5</v>
      </c>
      <c r="AC3044" s="5" t="s">
        <v>2591</v>
      </c>
      <c r="AD3044" s="90" t="str">
        <f t="shared" si="929"/>
        <v/>
      </c>
      <c r="AE3044" s="90" t="str">
        <f t="shared" si="930"/>
        <v/>
      </c>
      <c r="AF3044" t="str">
        <f t="shared" si="932"/>
        <v/>
      </c>
      <c r="AH3044" t="str">
        <f t="shared" si="918"/>
        <v/>
      </c>
      <c r="AI3044" t="str">
        <f>IF(AH3044&gt;"",VLOOKUP(AH3044,'MAATREGELEN TBV BESTEK '!$A$3:$N$34,11,FALSE),"")</f>
        <v/>
      </c>
      <c r="AJ3044" t="str">
        <f>IF(AH3044&gt;"",VLOOKUP(AH3044,'MAATREGELEN TBV BESTEK '!$A$3:$N$34,13,FALSE),"")</f>
        <v/>
      </c>
      <c r="AK3044" t="str">
        <f>IF(AH3044&gt;"",VLOOKUP(AH3044,'MAATREGELEN TBV BESTEK '!$A$3:$N$34,14,FALSE),"")</f>
        <v/>
      </c>
    </row>
    <row r="3045" spans="1:37" ht="12" customHeight="1">
      <c r="A3045" s="49">
        <v>237044.72200000001</v>
      </c>
      <c r="B3045" s="49">
        <v>438309.54100000003</v>
      </c>
      <c r="C3045" t="s">
        <v>5796</v>
      </c>
      <c r="D3045" t="s">
        <v>4563</v>
      </c>
      <c r="E3045">
        <v>3</v>
      </c>
      <c r="F3045" t="s">
        <v>5915</v>
      </c>
      <c r="G3045" t="s">
        <v>2427</v>
      </c>
      <c r="H3045" s="64" t="s">
        <v>5797</v>
      </c>
      <c r="J3045">
        <f t="shared" si="919"/>
        <v>1</v>
      </c>
      <c r="K3045" t="str">
        <f t="shared" si="920"/>
        <v/>
      </c>
      <c r="L3045" t="str">
        <f t="shared" si="916"/>
        <v/>
      </c>
      <c r="M3045">
        <f t="shared" si="921"/>
        <v>237044.72200000001</v>
      </c>
      <c r="N3045">
        <f t="shared" si="922"/>
        <v>438309.54100000003</v>
      </c>
      <c r="O3045" t="str">
        <f t="shared" si="923"/>
        <v>wit rondje</v>
      </c>
      <c r="P3045" t="str">
        <f t="shared" si="924"/>
        <v>ALN01841</v>
      </c>
      <c r="Q3045" t="str">
        <f t="shared" si="933"/>
        <v>Lph 3</v>
      </c>
      <c r="R3045" t="str">
        <f t="shared" si="917"/>
        <v/>
      </c>
      <c r="T3045" t="str">
        <f t="shared" si="925"/>
        <v>AALTEN</v>
      </c>
      <c r="U3045" t="str">
        <f t="shared" si="926"/>
        <v>Hoekstraat</v>
      </c>
      <c r="V3045" s="62" t="str">
        <f t="shared" si="927"/>
        <v>ALN01841</v>
      </c>
      <c r="W3045" s="15" t="e">
        <f>IF(J3045,#REF!,"")</f>
        <v>#REF!</v>
      </c>
      <c r="X3045" s="15" t="e">
        <f>IF(J3045,#REF!,"")</f>
        <v>#REF!</v>
      </c>
      <c r="Y3045" s="62" t="str">
        <f t="shared" si="928"/>
        <v xml:space="preserve"> </v>
      </c>
      <c r="AA3045" s="69"/>
      <c r="AB3045" s="90">
        <v>3</v>
      </c>
      <c r="AC3045" s="5" t="s">
        <v>5382</v>
      </c>
      <c r="AD3045" s="90" t="str">
        <f t="shared" si="929"/>
        <v/>
      </c>
      <c r="AE3045" s="90" t="str">
        <f t="shared" si="930"/>
        <v/>
      </c>
      <c r="AF3045" t="str">
        <f t="shared" si="932"/>
        <v/>
      </c>
      <c r="AH3045" t="str">
        <f t="shared" si="918"/>
        <v/>
      </c>
      <c r="AI3045" t="str">
        <f>IF(AH3045&gt;"",VLOOKUP(AH3045,'MAATREGELEN TBV BESTEK '!$A$3:$N$34,11,FALSE),"")</f>
        <v/>
      </c>
      <c r="AJ3045" t="str">
        <f>IF(AH3045&gt;"",VLOOKUP(AH3045,'MAATREGELEN TBV BESTEK '!$A$3:$N$34,13,FALSE),"")</f>
        <v/>
      </c>
      <c r="AK3045" t="str">
        <f>IF(AH3045&gt;"",VLOOKUP(AH3045,'MAATREGELEN TBV BESTEK '!$A$3:$N$34,14,FALSE),"")</f>
        <v/>
      </c>
    </row>
    <row r="3046" spans="1:37" ht="12" customHeight="1">
      <c r="A3046" s="49">
        <v>237061.72399999999</v>
      </c>
      <c r="B3046" s="49">
        <v>438298.34399999998</v>
      </c>
      <c r="C3046" t="s">
        <v>5799</v>
      </c>
      <c r="D3046" t="s">
        <v>4563</v>
      </c>
      <c r="E3046">
        <v>3</v>
      </c>
      <c r="F3046" t="s">
        <v>5915</v>
      </c>
      <c r="G3046" t="s">
        <v>2427</v>
      </c>
      <c r="H3046" s="64" t="s">
        <v>5797</v>
      </c>
      <c r="J3046">
        <f t="shared" si="919"/>
        <v>1</v>
      </c>
      <c r="K3046" t="str">
        <f t="shared" si="920"/>
        <v/>
      </c>
      <c r="L3046" t="str">
        <f t="shared" si="916"/>
        <v/>
      </c>
      <c r="M3046">
        <f t="shared" si="921"/>
        <v>237061.72399999999</v>
      </c>
      <c r="N3046">
        <f t="shared" si="922"/>
        <v>438298.34399999998</v>
      </c>
      <c r="O3046" t="str">
        <f t="shared" si="923"/>
        <v>wit rondje</v>
      </c>
      <c r="P3046" t="str">
        <f t="shared" si="924"/>
        <v>ALN01842</v>
      </c>
      <c r="Q3046" t="str">
        <f t="shared" si="933"/>
        <v>Lph 3</v>
      </c>
      <c r="R3046" t="str">
        <f t="shared" si="917"/>
        <v/>
      </c>
      <c r="T3046" t="str">
        <f t="shared" si="925"/>
        <v>AALTEN</v>
      </c>
      <c r="U3046" t="str">
        <f t="shared" si="926"/>
        <v>Hoekstraat</v>
      </c>
      <c r="V3046" s="62" t="str">
        <f t="shared" si="927"/>
        <v>ALN01842</v>
      </c>
      <c r="W3046" s="15" t="e">
        <f>IF(J3046,#REF!,"")</f>
        <v>#REF!</v>
      </c>
      <c r="X3046" s="15" t="e">
        <f>IF(J3046,#REF!,"")</f>
        <v>#REF!</v>
      </c>
      <c r="Y3046" s="62" t="str">
        <f t="shared" si="928"/>
        <v xml:space="preserve"> </v>
      </c>
      <c r="AA3046" s="69"/>
      <c r="AB3046" s="90">
        <v>3</v>
      </c>
      <c r="AC3046" s="5" t="s">
        <v>5800</v>
      </c>
      <c r="AD3046" s="90" t="str">
        <f t="shared" si="929"/>
        <v/>
      </c>
      <c r="AE3046" s="90" t="str">
        <f t="shared" si="930"/>
        <v/>
      </c>
      <c r="AF3046" t="str">
        <f t="shared" si="932"/>
        <v/>
      </c>
      <c r="AH3046" t="str">
        <f t="shared" si="918"/>
        <v/>
      </c>
      <c r="AI3046" t="str">
        <f>IF(AH3046&gt;"",VLOOKUP(AH3046,'MAATREGELEN TBV BESTEK '!$A$3:$N$34,11,FALSE),"")</f>
        <v/>
      </c>
      <c r="AJ3046" t="str">
        <f>IF(AH3046&gt;"",VLOOKUP(AH3046,'MAATREGELEN TBV BESTEK '!$A$3:$N$34,13,FALSE),"")</f>
        <v/>
      </c>
      <c r="AK3046" t="str">
        <f>IF(AH3046&gt;"",VLOOKUP(AH3046,'MAATREGELEN TBV BESTEK '!$A$3:$N$34,14,FALSE),"")</f>
        <v/>
      </c>
    </row>
    <row r="3047" spans="1:37" ht="12" customHeight="1">
      <c r="A3047" s="49">
        <v>237089.508</v>
      </c>
      <c r="B3047" s="49">
        <v>438301.86900000001</v>
      </c>
      <c r="C3047" t="s">
        <v>5801</v>
      </c>
      <c r="D3047" t="s">
        <v>4563</v>
      </c>
      <c r="E3047">
        <v>3</v>
      </c>
      <c r="F3047" t="s">
        <v>5915</v>
      </c>
      <c r="G3047" t="s">
        <v>2427</v>
      </c>
      <c r="H3047" s="64" t="s">
        <v>5797</v>
      </c>
      <c r="J3047">
        <f t="shared" si="919"/>
        <v>1</v>
      </c>
      <c r="K3047" t="str">
        <f t="shared" si="920"/>
        <v/>
      </c>
      <c r="L3047" t="str">
        <f t="shared" si="916"/>
        <v/>
      </c>
      <c r="M3047">
        <f t="shared" si="921"/>
        <v>237089.508</v>
      </c>
      <c r="N3047">
        <f t="shared" si="922"/>
        <v>438301.86900000001</v>
      </c>
      <c r="O3047" t="str">
        <f t="shared" si="923"/>
        <v>wit rondje</v>
      </c>
      <c r="P3047" t="str">
        <f t="shared" si="924"/>
        <v>ALN01843</v>
      </c>
      <c r="Q3047" t="str">
        <f t="shared" si="933"/>
        <v>Lph 3</v>
      </c>
      <c r="R3047" t="str">
        <f t="shared" si="917"/>
        <v/>
      </c>
      <c r="T3047" t="str">
        <f t="shared" si="925"/>
        <v>AALTEN</v>
      </c>
      <c r="U3047" t="str">
        <f t="shared" si="926"/>
        <v>Hoekstraat</v>
      </c>
      <c r="V3047" s="62" t="str">
        <f t="shared" si="927"/>
        <v>ALN01843</v>
      </c>
      <c r="W3047" s="15" t="e">
        <f>IF(J3047,#REF!,"")</f>
        <v>#REF!</v>
      </c>
      <c r="X3047" s="15" t="e">
        <f>IF(J3047,#REF!,"")</f>
        <v>#REF!</v>
      </c>
      <c r="Y3047" s="62" t="str">
        <f t="shared" si="928"/>
        <v xml:space="preserve"> </v>
      </c>
      <c r="AA3047" s="69"/>
      <c r="AB3047" s="90">
        <v>3</v>
      </c>
      <c r="AC3047" s="5" t="s">
        <v>5800</v>
      </c>
      <c r="AD3047" s="90" t="str">
        <f t="shared" si="929"/>
        <v/>
      </c>
      <c r="AE3047" s="90" t="str">
        <f t="shared" si="930"/>
        <v/>
      </c>
      <c r="AF3047" t="str">
        <f t="shared" si="932"/>
        <v/>
      </c>
      <c r="AH3047" t="str">
        <f t="shared" si="918"/>
        <v/>
      </c>
      <c r="AI3047" t="str">
        <f>IF(AH3047&gt;"",VLOOKUP(AH3047,'MAATREGELEN TBV BESTEK '!$A$3:$N$34,11,FALSE),"")</f>
        <v/>
      </c>
      <c r="AJ3047" t="str">
        <f>IF(AH3047&gt;"",VLOOKUP(AH3047,'MAATREGELEN TBV BESTEK '!$A$3:$N$34,13,FALSE),"")</f>
        <v/>
      </c>
      <c r="AK3047" t="str">
        <f>IF(AH3047&gt;"",VLOOKUP(AH3047,'MAATREGELEN TBV BESTEK '!$A$3:$N$34,14,FALSE),"")</f>
        <v/>
      </c>
    </row>
    <row r="3048" spans="1:37" ht="12" customHeight="1">
      <c r="A3048" s="49">
        <v>238568.45600000001</v>
      </c>
      <c r="B3048" s="49">
        <v>442118.821</v>
      </c>
      <c r="C3048" t="s">
        <v>5803</v>
      </c>
      <c r="D3048" t="s">
        <v>2462</v>
      </c>
      <c r="E3048">
        <v>8</v>
      </c>
      <c r="F3048" t="s">
        <v>2501</v>
      </c>
      <c r="G3048" t="s">
        <v>2427</v>
      </c>
      <c r="H3048" s="64" t="s">
        <v>5804</v>
      </c>
      <c r="J3048">
        <f t="shared" si="919"/>
        <v>1</v>
      </c>
      <c r="K3048" t="str">
        <f t="shared" si="920"/>
        <v>halfopen</v>
      </c>
      <c r="L3048" t="str">
        <f t="shared" si="916"/>
        <v>rood</v>
      </c>
      <c r="M3048">
        <f t="shared" si="921"/>
        <v>238568.45600000001</v>
      </c>
      <c r="N3048">
        <f t="shared" si="922"/>
        <v>442118.821</v>
      </c>
      <c r="O3048" t="str">
        <f t="shared" si="923"/>
        <v>rood halfopen</v>
      </c>
      <c r="P3048" t="str">
        <f t="shared" si="924"/>
        <v>ALN02399</v>
      </c>
      <c r="Q3048" t="str">
        <f t="shared" si="933"/>
        <v>Lph 8</v>
      </c>
      <c r="R3048" t="str">
        <f t="shared" si="917"/>
        <v>Brisa PLUS</v>
      </c>
      <c r="T3048" t="str">
        <f t="shared" si="925"/>
        <v>AALTEN</v>
      </c>
      <c r="U3048" t="str">
        <f t="shared" si="926"/>
        <v>Hoeninkdijk</v>
      </c>
      <c r="V3048" s="62" t="str">
        <f t="shared" si="927"/>
        <v>ALN02399</v>
      </c>
      <c r="W3048" s="15" t="e">
        <f>IF(J3048,#REF!,"")</f>
        <v>#REF!</v>
      </c>
      <c r="X3048" s="15" t="e">
        <f>IF(J3048,#REF!,"")</f>
        <v>#REF!</v>
      </c>
      <c r="Y3048" s="62" t="str">
        <f t="shared" si="928"/>
        <v>AV</v>
      </c>
      <c r="AA3048" s="69"/>
      <c r="AB3048" s="90">
        <v>8</v>
      </c>
      <c r="AC3048" s="5" t="s">
        <v>5805</v>
      </c>
      <c r="AD3048" s="90" t="str">
        <f t="shared" si="929"/>
        <v/>
      </c>
      <c r="AE3048" s="90" t="str">
        <f t="shared" si="930"/>
        <v>Brisa PLUS</v>
      </c>
      <c r="AF3048" s="22" t="str">
        <f t="shared" ref="AF3048:AF3050" si="934">IF(Y3048="AV","Armatuur "&amp;AE3048&amp;" leveren en plaatsen op LM "&amp;AB3048&amp;"m","")&amp;IF(Y3048="MV AV","Mast en armatuur leveren en plaatsen, "&amp;AE3048&amp;" en LM "&amp;AD3048&amp;"m, oude mast "&amp;AB3048&amp;"m verwijderen","")&amp;IF(Y3048="NM NA","Nwe mast en nw armatuur leveren en plaatsen, "&amp;AE3048&amp;" en LM "&amp;AD3048&amp;"m","")&amp;IF(Y3048="NLP","Nieuw lichtpunt bijplaatsen, "&amp;AE3048&amp;" en LM "&amp;AD3048&amp;"m","")</f>
        <v>Armatuur Brisa PLUS leveren en plaatsen op LM 8m</v>
      </c>
      <c r="AH3048" t="str">
        <f t="shared" si="918"/>
        <v>AV 8-&gt;8 Brisa PLUS</v>
      </c>
      <c r="AI3048">
        <f>IF(AH3048&gt;"",VLOOKUP(AH3048,'MAATREGELEN TBV BESTEK '!$A$3:$N$34,11,FALSE),"")</f>
        <v>132030</v>
      </c>
      <c r="AJ3048">
        <f>IF(AH3048&gt;"",VLOOKUP(AH3048,'MAATREGELEN TBV BESTEK '!$A$3:$N$34,13,FALSE),"")</f>
        <v>711030</v>
      </c>
      <c r="AK3048">
        <f>IF(AH3048&gt;"",VLOOKUP(AH3048,'MAATREGELEN TBV BESTEK '!$A$3:$N$34,14,FALSE),"")</f>
        <v>0</v>
      </c>
    </row>
    <row r="3049" spans="1:37" ht="12" customHeight="1">
      <c r="A3049" s="49">
        <v>239601.97099999999</v>
      </c>
      <c r="B3049" s="49">
        <v>442013.40600000002</v>
      </c>
      <c r="C3049" t="s">
        <v>5806</v>
      </c>
      <c r="D3049" t="s">
        <v>2462</v>
      </c>
      <c r="E3049">
        <v>8</v>
      </c>
      <c r="F3049" t="s">
        <v>2501</v>
      </c>
      <c r="G3049" t="s">
        <v>2427</v>
      </c>
      <c r="H3049" s="64" t="s">
        <v>5804</v>
      </c>
      <c r="J3049">
        <f t="shared" si="919"/>
        <v>1</v>
      </c>
      <c r="K3049" t="str">
        <f t="shared" si="920"/>
        <v>halfopen</v>
      </c>
      <c r="L3049" t="str">
        <f t="shared" si="916"/>
        <v>rood</v>
      </c>
      <c r="M3049">
        <f t="shared" si="921"/>
        <v>239601.97099999999</v>
      </c>
      <c r="N3049">
        <f t="shared" si="922"/>
        <v>442013.40600000002</v>
      </c>
      <c r="O3049" t="str">
        <f t="shared" si="923"/>
        <v>rood halfopen</v>
      </c>
      <c r="P3049" t="str">
        <f t="shared" si="924"/>
        <v>ALN02400</v>
      </c>
      <c r="Q3049" t="str">
        <f t="shared" si="933"/>
        <v>Lph 8</v>
      </c>
      <c r="R3049" t="str">
        <f t="shared" si="917"/>
        <v>Brisa PLUS</v>
      </c>
      <c r="T3049" t="str">
        <f t="shared" si="925"/>
        <v>AALTEN</v>
      </c>
      <c r="U3049" t="str">
        <f t="shared" si="926"/>
        <v>Hoeninkdijk</v>
      </c>
      <c r="V3049" s="62" t="str">
        <f t="shared" si="927"/>
        <v>ALN02400</v>
      </c>
      <c r="W3049" s="15" t="e">
        <f>IF(J3049,#REF!,"")</f>
        <v>#REF!</v>
      </c>
      <c r="X3049" s="15" t="e">
        <f>IF(J3049,#REF!,"")</f>
        <v>#REF!</v>
      </c>
      <c r="Y3049" s="62" t="str">
        <f t="shared" si="928"/>
        <v>AV</v>
      </c>
      <c r="AA3049" s="69"/>
      <c r="AB3049" s="90">
        <v>8</v>
      </c>
      <c r="AC3049" s="5" t="s">
        <v>5805</v>
      </c>
      <c r="AD3049" s="90" t="str">
        <f t="shared" si="929"/>
        <v/>
      </c>
      <c r="AE3049" s="90" t="str">
        <f t="shared" si="930"/>
        <v>Brisa PLUS</v>
      </c>
      <c r="AF3049" s="22" t="str">
        <f t="shared" si="934"/>
        <v>Armatuur Brisa PLUS leveren en plaatsen op LM 8m</v>
      </c>
      <c r="AH3049" t="str">
        <f t="shared" si="918"/>
        <v>AV 8-&gt;8 Brisa PLUS</v>
      </c>
      <c r="AI3049">
        <f>IF(AH3049&gt;"",VLOOKUP(AH3049,'MAATREGELEN TBV BESTEK '!$A$3:$N$34,11,FALSE),"")</f>
        <v>132030</v>
      </c>
      <c r="AJ3049">
        <f>IF(AH3049&gt;"",VLOOKUP(AH3049,'MAATREGELEN TBV BESTEK '!$A$3:$N$34,13,FALSE),"")</f>
        <v>711030</v>
      </c>
      <c r="AK3049">
        <f>IF(AH3049&gt;"",VLOOKUP(AH3049,'MAATREGELEN TBV BESTEK '!$A$3:$N$34,14,FALSE),"")</f>
        <v>0</v>
      </c>
    </row>
    <row r="3050" spans="1:37" ht="12" customHeight="1">
      <c r="A3050" s="49">
        <v>240025.02299999999</v>
      </c>
      <c r="B3050" s="49">
        <v>441880.51799999998</v>
      </c>
      <c r="C3050" t="s">
        <v>5807</v>
      </c>
      <c r="D3050" t="s">
        <v>2462</v>
      </c>
      <c r="E3050">
        <v>8</v>
      </c>
      <c r="F3050" t="s">
        <v>2501</v>
      </c>
      <c r="G3050" t="s">
        <v>2427</v>
      </c>
      <c r="H3050" s="64" t="s">
        <v>5804</v>
      </c>
      <c r="J3050">
        <f t="shared" si="919"/>
        <v>1</v>
      </c>
      <c r="K3050" t="str">
        <f t="shared" si="920"/>
        <v>halfopen</v>
      </c>
      <c r="L3050" t="str">
        <f t="shared" si="916"/>
        <v>rood</v>
      </c>
      <c r="M3050">
        <f t="shared" si="921"/>
        <v>240025.02299999999</v>
      </c>
      <c r="N3050">
        <f t="shared" si="922"/>
        <v>441880.51799999998</v>
      </c>
      <c r="O3050" t="str">
        <f t="shared" si="923"/>
        <v>rood halfopen</v>
      </c>
      <c r="P3050" t="str">
        <f t="shared" si="924"/>
        <v>ALN02401</v>
      </c>
      <c r="Q3050" t="str">
        <f t="shared" si="933"/>
        <v>Lph 8</v>
      </c>
      <c r="R3050" t="str">
        <f t="shared" si="917"/>
        <v>Brisa PLUS</v>
      </c>
      <c r="T3050" t="str">
        <f t="shared" si="925"/>
        <v>AALTEN</v>
      </c>
      <c r="U3050" t="str">
        <f t="shared" si="926"/>
        <v>Hoeninkdijk</v>
      </c>
      <c r="V3050" s="62" t="str">
        <f t="shared" si="927"/>
        <v>ALN02401</v>
      </c>
      <c r="W3050" s="15" t="e">
        <f>IF(J3050,#REF!,"")</f>
        <v>#REF!</v>
      </c>
      <c r="X3050" s="15" t="e">
        <f>IF(J3050,#REF!,"")</f>
        <v>#REF!</v>
      </c>
      <c r="Y3050" s="62" t="str">
        <f t="shared" si="928"/>
        <v>AV</v>
      </c>
      <c r="AA3050" s="69"/>
      <c r="AB3050" s="90">
        <v>8</v>
      </c>
      <c r="AC3050" s="5" t="s">
        <v>5805</v>
      </c>
      <c r="AD3050" s="90" t="str">
        <f t="shared" si="929"/>
        <v/>
      </c>
      <c r="AE3050" s="90" t="str">
        <f t="shared" si="930"/>
        <v>Brisa PLUS</v>
      </c>
      <c r="AF3050" s="22" t="str">
        <f t="shared" si="934"/>
        <v>Armatuur Brisa PLUS leveren en plaatsen op LM 8m</v>
      </c>
      <c r="AH3050" t="str">
        <f t="shared" si="918"/>
        <v>AV 8-&gt;8 Brisa PLUS</v>
      </c>
      <c r="AI3050">
        <f>IF(AH3050&gt;"",VLOOKUP(AH3050,'MAATREGELEN TBV BESTEK '!$A$3:$N$34,11,FALSE),"")</f>
        <v>132030</v>
      </c>
      <c r="AJ3050">
        <f>IF(AH3050&gt;"",VLOOKUP(AH3050,'MAATREGELEN TBV BESTEK '!$A$3:$N$34,13,FALSE),"")</f>
        <v>711030</v>
      </c>
      <c r="AK3050">
        <f>IF(AH3050&gt;"",VLOOKUP(AH3050,'MAATREGELEN TBV BESTEK '!$A$3:$N$34,14,FALSE),"")</f>
        <v>0</v>
      </c>
    </row>
    <row r="3051" spans="1:37" ht="12" customHeight="1">
      <c r="A3051" s="49">
        <v>236766.391</v>
      </c>
      <c r="B3051" s="49">
        <v>440063.85399999999</v>
      </c>
      <c r="C3051" t="s">
        <v>5808</v>
      </c>
      <c r="D3051" t="s">
        <v>4563</v>
      </c>
      <c r="E3051">
        <v>8</v>
      </c>
      <c r="F3051" t="s">
        <v>5915</v>
      </c>
      <c r="G3051" t="s">
        <v>2427</v>
      </c>
      <c r="H3051" s="64" t="s">
        <v>5809</v>
      </c>
      <c r="J3051">
        <f t="shared" si="919"/>
        <v>1</v>
      </c>
      <c r="K3051" t="str">
        <f t="shared" si="920"/>
        <v/>
      </c>
      <c r="L3051" t="str">
        <f t="shared" si="916"/>
        <v/>
      </c>
      <c r="M3051">
        <f t="shared" si="921"/>
        <v>236766.391</v>
      </c>
      <c r="N3051">
        <f t="shared" si="922"/>
        <v>440063.85399999999</v>
      </c>
      <c r="O3051" t="str">
        <f t="shared" si="923"/>
        <v>wit rondje</v>
      </c>
      <c r="P3051" t="str">
        <f t="shared" si="924"/>
        <v>ALN01353</v>
      </c>
      <c r="Q3051" t="str">
        <f t="shared" si="933"/>
        <v>Lph 8</v>
      </c>
      <c r="R3051" t="str">
        <f t="shared" si="917"/>
        <v/>
      </c>
      <c r="T3051" t="str">
        <f t="shared" si="925"/>
        <v>AALTEN</v>
      </c>
      <c r="U3051" t="str">
        <f t="shared" si="926"/>
        <v>Hofstedeweg</v>
      </c>
      <c r="V3051" s="62" t="str">
        <f t="shared" si="927"/>
        <v>ALN01353</v>
      </c>
      <c r="W3051" s="15" t="e">
        <f>IF(J3051,#REF!,"")</f>
        <v>#REF!</v>
      </c>
      <c r="X3051" s="15" t="e">
        <f>IF(J3051,#REF!,"")</f>
        <v>#REF!</v>
      </c>
      <c r="Y3051" s="62" t="str">
        <f t="shared" si="928"/>
        <v xml:space="preserve"> </v>
      </c>
      <c r="AA3051" s="69"/>
      <c r="AB3051" s="90">
        <v>8</v>
      </c>
      <c r="AC3051" s="5" t="s">
        <v>5887</v>
      </c>
      <c r="AD3051" s="90" t="str">
        <f t="shared" si="929"/>
        <v/>
      </c>
      <c r="AE3051" s="90" t="str">
        <f t="shared" si="930"/>
        <v/>
      </c>
      <c r="AF3051" t="str">
        <f t="shared" ref="AF3051:AF3082" si="935">IF(Y3051="AV","Armatuur "&amp;AE3051&amp;" leveren en plaatsen op LM "&amp;AD3051&amp;"m","")&amp;IF(Y3051="MV AV","Mast en armatuur leveren en plaatsen, "&amp;AE3051&amp;" en LM "&amp;AD3051&amp;"m, oude mast "&amp;AB3051&amp;"m verwijderen","")&amp;IF(Y3051="NM NA","Nwe mast en nw armatuur leveren en plaatsen, "&amp;AE3051&amp;" en LM "&amp;AD3051&amp;"m, oude mast "&amp;AB3051&amp;"m verwijderen","")&amp;IF(Y3051="NLP","Nieuw lichtpunt bijplaatsen, "&amp;AE3051&amp;" en LM "&amp;AD3051&amp;"m","")</f>
        <v/>
      </c>
      <c r="AH3051" t="str">
        <f t="shared" si="918"/>
        <v/>
      </c>
      <c r="AI3051" t="str">
        <f>IF(AH3051&gt;"",VLOOKUP(AH3051,'MAATREGELEN TBV BESTEK '!$A$3:$N$34,11,FALSE),"")</f>
        <v/>
      </c>
      <c r="AJ3051" t="str">
        <f>IF(AH3051&gt;"",VLOOKUP(AH3051,'MAATREGELEN TBV BESTEK '!$A$3:$N$34,13,FALSE),"")</f>
        <v/>
      </c>
      <c r="AK3051" t="str">
        <f>IF(AH3051&gt;"",VLOOKUP(AH3051,'MAATREGELEN TBV BESTEK '!$A$3:$N$34,14,FALSE),"")</f>
        <v/>
      </c>
    </row>
    <row r="3052" spans="1:37" ht="12" customHeight="1">
      <c r="A3052" s="49">
        <v>237512.117</v>
      </c>
      <c r="B3052" s="49">
        <v>440016.391</v>
      </c>
      <c r="C3052" t="s">
        <v>5810</v>
      </c>
      <c r="D3052" t="s">
        <v>4563</v>
      </c>
      <c r="E3052">
        <v>8</v>
      </c>
      <c r="F3052" t="s">
        <v>5915</v>
      </c>
      <c r="G3052" t="s">
        <v>2427</v>
      </c>
      <c r="H3052" s="64" t="s">
        <v>5809</v>
      </c>
      <c r="J3052">
        <f t="shared" si="919"/>
        <v>1</v>
      </c>
      <c r="K3052" t="str">
        <f t="shared" si="920"/>
        <v/>
      </c>
      <c r="L3052" t="str">
        <f t="shared" si="916"/>
        <v/>
      </c>
      <c r="M3052">
        <f t="shared" si="921"/>
        <v>237512.117</v>
      </c>
      <c r="N3052">
        <f t="shared" si="922"/>
        <v>440016.391</v>
      </c>
      <c r="O3052" t="str">
        <f t="shared" si="923"/>
        <v>wit rondje</v>
      </c>
      <c r="P3052" t="str">
        <f t="shared" si="924"/>
        <v>ALN01355</v>
      </c>
      <c r="Q3052" t="str">
        <f t="shared" si="933"/>
        <v>Lph 8</v>
      </c>
      <c r="R3052" t="str">
        <f t="shared" si="917"/>
        <v/>
      </c>
      <c r="T3052" t="str">
        <f t="shared" si="925"/>
        <v>AALTEN</v>
      </c>
      <c r="U3052" t="str">
        <f t="shared" si="926"/>
        <v>Hofstedeweg</v>
      </c>
      <c r="V3052" s="62" t="str">
        <f t="shared" si="927"/>
        <v>ALN01355</v>
      </c>
      <c r="W3052" s="15" t="e">
        <f>IF(J3052,#REF!,"")</f>
        <v>#REF!</v>
      </c>
      <c r="X3052" s="15" t="e">
        <f>IF(J3052,#REF!,"")</f>
        <v>#REF!</v>
      </c>
      <c r="Y3052" s="62" t="str">
        <f t="shared" si="928"/>
        <v xml:space="preserve"> </v>
      </c>
      <c r="AA3052" s="69"/>
      <c r="AB3052" s="90">
        <v>8</v>
      </c>
      <c r="AC3052" s="5" t="s">
        <v>5887</v>
      </c>
      <c r="AD3052" s="90" t="str">
        <f t="shared" si="929"/>
        <v/>
      </c>
      <c r="AE3052" s="90" t="str">
        <f t="shared" si="930"/>
        <v/>
      </c>
      <c r="AF3052" t="str">
        <f t="shared" si="935"/>
        <v/>
      </c>
      <c r="AH3052" t="str">
        <f t="shared" si="918"/>
        <v/>
      </c>
      <c r="AI3052" t="str">
        <f>IF(AH3052&gt;"",VLOOKUP(AH3052,'MAATREGELEN TBV BESTEK '!$A$3:$N$34,11,FALSE),"")</f>
        <v/>
      </c>
      <c r="AJ3052" t="str">
        <f>IF(AH3052&gt;"",VLOOKUP(AH3052,'MAATREGELEN TBV BESTEK '!$A$3:$N$34,13,FALSE),"")</f>
        <v/>
      </c>
      <c r="AK3052" t="str">
        <f>IF(AH3052&gt;"",VLOOKUP(AH3052,'MAATREGELEN TBV BESTEK '!$A$3:$N$34,14,FALSE),"")</f>
        <v/>
      </c>
    </row>
    <row r="3053" spans="1:37" ht="12" customHeight="1">
      <c r="A3053" s="49">
        <v>237174.446</v>
      </c>
      <c r="B3053" s="49">
        <v>438228.288</v>
      </c>
      <c r="C3053" t="s">
        <v>5821</v>
      </c>
      <c r="D3053" t="s">
        <v>4563</v>
      </c>
      <c r="E3053">
        <v>4</v>
      </c>
      <c r="F3053" t="s">
        <v>5915</v>
      </c>
      <c r="G3053" t="s">
        <v>2427</v>
      </c>
      <c r="H3053" s="64" t="s">
        <v>5812</v>
      </c>
      <c r="J3053">
        <f t="shared" si="919"/>
        <v>1</v>
      </c>
      <c r="K3053" t="str">
        <f t="shared" si="920"/>
        <v/>
      </c>
      <c r="L3053" t="str">
        <f t="shared" si="916"/>
        <v/>
      </c>
      <c r="M3053">
        <f t="shared" si="921"/>
        <v>237174.446</v>
      </c>
      <c r="N3053">
        <f t="shared" si="922"/>
        <v>438228.288</v>
      </c>
      <c r="O3053" t="str">
        <f t="shared" si="923"/>
        <v>wit rondje</v>
      </c>
      <c r="P3053" t="str">
        <f t="shared" si="924"/>
        <v>ALN00573</v>
      </c>
      <c r="Q3053" t="str">
        <f t="shared" si="933"/>
        <v>Lph 4</v>
      </c>
      <c r="R3053" t="str">
        <f t="shared" si="917"/>
        <v/>
      </c>
      <c r="T3053" t="str">
        <f t="shared" si="925"/>
        <v>AALTEN</v>
      </c>
      <c r="U3053" t="str">
        <f t="shared" si="926"/>
        <v>Hofstraat</v>
      </c>
      <c r="V3053" s="62" t="str">
        <f t="shared" si="927"/>
        <v>ALN00573</v>
      </c>
      <c r="W3053" s="15" t="e">
        <f>IF(J3053,#REF!,"")</f>
        <v>#REF!</v>
      </c>
      <c r="X3053" s="15" t="e">
        <f>IF(J3053,#REF!,"")</f>
        <v>#REF!</v>
      </c>
      <c r="Y3053" s="62" t="str">
        <f t="shared" si="928"/>
        <v xml:space="preserve"> </v>
      </c>
      <c r="AA3053" s="69"/>
      <c r="AB3053" s="90">
        <v>4</v>
      </c>
      <c r="AC3053" s="5" t="s">
        <v>5822</v>
      </c>
      <c r="AD3053" s="90" t="str">
        <f t="shared" si="929"/>
        <v/>
      </c>
      <c r="AE3053" s="90" t="str">
        <f t="shared" si="930"/>
        <v/>
      </c>
      <c r="AF3053" t="str">
        <f t="shared" si="935"/>
        <v/>
      </c>
      <c r="AH3053" t="str">
        <f t="shared" si="918"/>
        <v/>
      </c>
      <c r="AI3053" t="str">
        <f>IF(AH3053&gt;"",VLOOKUP(AH3053,'MAATREGELEN TBV BESTEK '!$A$3:$N$34,11,FALSE),"")</f>
        <v/>
      </c>
      <c r="AJ3053" t="str">
        <f>IF(AH3053&gt;"",VLOOKUP(AH3053,'MAATREGELEN TBV BESTEK '!$A$3:$N$34,13,FALSE),"")</f>
        <v/>
      </c>
      <c r="AK3053" t="str">
        <f>IF(AH3053&gt;"",VLOOKUP(AH3053,'MAATREGELEN TBV BESTEK '!$A$3:$N$34,14,FALSE),"")</f>
        <v/>
      </c>
    </row>
    <row r="3054" spans="1:37" ht="12" customHeight="1">
      <c r="A3054" s="49">
        <v>237223.223</v>
      </c>
      <c r="B3054" s="49">
        <v>438207.554</v>
      </c>
      <c r="C3054" t="s">
        <v>5811</v>
      </c>
      <c r="D3054" t="s">
        <v>4563</v>
      </c>
      <c r="E3054">
        <v>6</v>
      </c>
      <c r="F3054" t="s">
        <v>5915</v>
      </c>
      <c r="G3054" t="s">
        <v>2427</v>
      </c>
      <c r="H3054" s="64" t="s">
        <v>5812</v>
      </c>
      <c r="J3054">
        <f t="shared" si="919"/>
        <v>1</v>
      </c>
      <c r="K3054" t="str">
        <f t="shared" si="920"/>
        <v/>
      </c>
      <c r="L3054" t="str">
        <f t="shared" si="916"/>
        <v/>
      </c>
      <c r="M3054">
        <f t="shared" si="921"/>
        <v>237223.223</v>
      </c>
      <c r="N3054">
        <f t="shared" si="922"/>
        <v>438207.554</v>
      </c>
      <c r="O3054" t="str">
        <f t="shared" si="923"/>
        <v>wit rondje</v>
      </c>
      <c r="P3054" t="str">
        <f t="shared" si="924"/>
        <v>ALN00574</v>
      </c>
      <c r="Q3054" t="str">
        <f t="shared" si="933"/>
        <v>Lph 6</v>
      </c>
      <c r="R3054" t="str">
        <f t="shared" si="917"/>
        <v/>
      </c>
      <c r="T3054" t="str">
        <f t="shared" si="925"/>
        <v>AALTEN</v>
      </c>
      <c r="U3054" t="str">
        <f t="shared" si="926"/>
        <v>Hofstraat</v>
      </c>
      <c r="V3054" s="62" t="str">
        <f t="shared" si="927"/>
        <v>ALN00574</v>
      </c>
      <c r="W3054" s="15" t="e">
        <f>IF(J3054,#REF!,"")</f>
        <v>#REF!</v>
      </c>
      <c r="X3054" s="15" t="e">
        <f>IF(J3054,#REF!,"")</f>
        <v>#REF!</v>
      </c>
      <c r="Y3054" s="62" t="str">
        <f t="shared" si="928"/>
        <v xml:space="preserve"> </v>
      </c>
      <c r="AA3054" s="69"/>
      <c r="AB3054" s="90">
        <v>6</v>
      </c>
      <c r="AC3054" s="5" t="s">
        <v>3525</v>
      </c>
      <c r="AD3054" s="90" t="str">
        <f t="shared" si="929"/>
        <v/>
      </c>
      <c r="AE3054" s="90" t="str">
        <f t="shared" si="930"/>
        <v/>
      </c>
      <c r="AF3054" t="str">
        <f t="shared" si="935"/>
        <v/>
      </c>
      <c r="AH3054" t="str">
        <f t="shared" si="918"/>
        <v/>
      </c>
      <c r="AI3054" t="str">
        <f>IF(AH3054&gt;"",VLOOKUP(AH3054,'MAATREGELEN TBV BESTEK '!$A$3:$N$34,11,FALSE),"")</f>
        <v/>
      </c>
      <c r="AJ3054" t="str">
        <f>IF(AH3054&gt;"",VLOOKUP(AH3054,'MAATREGELEN TBV BESTEK '!$A$3:$N$34,13,FALSE),"")</f>
        <v/>
      </c>
      <c r="AK3054" t="str">
        <f>IF(AH3054&gt;"",VLOOKUP(AH3054,'MAATREGELEN TBV BESTEK '!$A$3:$N$34,14,FALSE),"")</f>
        <v/>
      </c>
    </row>
    <row r="3055" spans="1:37" ht="12" customHeight="1">
      <c r="A3055" s="49">
        <v>237290.33799999999</v>
      </c>
      <c r="B3055" s="49">
        <v>438190.12300000002</v>
      </c>
      <c r="C3055" t="s">
        <v>5813</v>
      </c>
      <c r="D3055" t="s">
        <v>4563</v>
      </c>
      <c r="E3055">
        <v>6</v>
      </c>
      <c r="F3055" t="s">
        <v>5915</v>
      </c>
      <c r="G3055" t="s">
        <v>2427</v>
      </c>
      <c r="H3055" s="64" t="s">
        <v>5812</v>
      </c>
      <c r="J3055">
        <f t="shared" si="919"/>
        <v>1</v>
      </c>
      <c r="K3055" t="str">
        <f t="shared" si="920"/>
        <v/>
      </c>
      <c r="L3055" t="str">
        <f t="shared" si="916"/>
        <v/>
      </c>
      <c r="M3055">
        <f t="shared" si="921"/>
        <v>237290.33799999999</v>
      </c>
      <c r="N3055">
        <f t="shared" si="922"/>
        <v>438190.12300000002</v>
      </c>
      <c r="O3055" t="str">
        <f t="shared" si="923"/>
        <v>wit rondje</v>
      </c>
      <c r="P3055" t="str">
        <f t="shared" si="924"/>
        <v>ALN00575</v>
      </c>
      <c r="Q3055" t="str">
        <f t="shared" si="933"/>
        <v>Lph 6</v>
      </c>
      <c r="R3055" t="str">
        <f t="shared" si="917"/>
        <v/>
      </c>
      <c r="T3055" t="str">
        <f t="shared" si="925"/>
        <v>AALTEN</v>
      </c>
      <c r="U3055" t="str">
        <f t="shared" si="926"/>
        <v>Hofstraat</v>
      </c>
      <c r="V3055" s="62" t="str">
        <f t="shared" si="927"/>
        <v>ALN00575</v>
      </c>
      <c r="W3055" s="15" t="e">
        <f>IF(J3055,#REF!,"")</f>
        <v>#REF!</v>
      </c>
      <c r="X3055" s="15" t="e">
        <f>IF(J3055,#REF!,"")</f>
        <v>#REF!</v>
      </c>
      <c r="Y3055" s="62" t="str">
        <f t="shared" si="928"/>
        <v xml:space="preserve"> </v>
      </c>
      <c r="AA3055" s="69"/>
      <c r="AB3055" s="90">
        <v>6</v>
      </c>
      <c r="AC3055" s="5" t="s">
        <v>3525</v>
      </c>
      <c r="AD3055" s="90" t="str">
        <f t="shared" si="929"/>
        <v/>
      </c>
      <c r="AE3055" s="90" t="str">
        <f t="shared" si="930"/>
        <v/>
      </c>
      <c r="AF3055" t="str">
        <f t="shared" si="935"/>
        <v/>
      </c>
      <c r="AH3055" t="str">
        <f t="shared" si="918"/>
        <v/>
      </c>
      <c r="AI3055" t="str">
        <f>IF(AH3055&gt;"",VLOOKUP(AH3055,'MAATREGELEN TBV BESTEK '!$A$3:$N$34,11,FALSE),"")</f>
        <v/>
      </c>
      <c r="AJ3055" t="str">
        <f>IF(AH3055&gt;"",VLOOKUP(AH3055,'MAATREGELEN TBV BESTEK '!$A$3:$N$34,13,FALSE),"")</f>
        <v/>
      </c>
      <c r="AK3055" t="str">
        <f>IF(AH3055&gt;"",VLOOKUP(AH3055,'MAATREGELEN TBV BESTEK '!$A$3:$N$34,14,FALSE),"")</f>
        <v/>
      </c>
    </row>
    <row r="3056" spans="1:37" ht="12" customHeight="1">
      <c r="A3056" s="49">
        <v>237332.74</v>
      </c>
      <c r="B3056" s="49">
        <v>438188.05</v>
      </c>
      <c r="C3056" t="s">
        <v>5814</v>
      </c>
      <c r="D3056" t="s">
        <v>4563</v>
      </c>
      <c r="E3056">
        <v>6</v>
      </c>
      <c r="F3056" t="s">
        <v>5915</v>
      </c>
      <c r="G3056" t="s">
        <v>2427</v>
      </c>
      <c r="H3056" s="64" t="s">
        <v>5812</v>
      </c>
      <c r="J3056">
        <f t="shared" si="919"/>
        <v>1</v>
      </c>
      <c r="K3056" t="str">
        <f t="shared" si="920"/>
        <v/>
      </c>
      <c r="L3056" t="str">
        <f t="shared" si="916"/>
        <v/>
      </c>
      <c r="M3056">
        <f t="shared" si="921"/>
        <v>237332.74</v>
      </c>
      <c r="N3056">
        <f t="shared" si="922"/>
        <v>438188.05</v>
      </c>
      <c r="O3056" t="str">
        <f t="shared" si="923"/>
        <v>wit rondje</v>
      </c>
      <c r="P3056" t="str">
        <f t="shared" si="924"/>
        <v>ALN00576</v>
      </c>
      <c r="Q3056" t="str">
        <f t="shared" si="933"/>
        <v>Lph 6</v>
      </c>
      <c r="R3056" t="str">
        <f t="shared" si="917"/>
        <v/>
      </c>
      <c r="T3056" t="str">
        <f t="shared" si="925"/>
        <v>AALTEN</v>
      </c>
      <c r="U3056" t="str">
        <f t="shared" si="926"/>
        <v>Hofstraat</v>
      </c>
      <c r="V3056" s="62" t="str">
        <f t="shared" si="927"/>
        <v>ALN00576</v>
      </c>
      <c r="W3056" s="15" t="e">
        <f>IF(J3056,#REF!,"")</f>
        <v>#REF!</v>
      </c>
      <c r="X3056" s="15" t="e">
        <f>IF(J3056,#REF!,"")</f>
        <v>#REF!</v>
      </c>
      <c r="Y3056" s="62" t="str">
        <f t="shared" si="928"/>
        <v xml:space="preserve"> </v>
      </c>
      <c r="AA3056" s="69"/>
      <c r="AB3056" s="90">
        <v>6</v>
      </c>
      <c r="AC3056" s="5" t="s">
        <v>3525</v>
      </c>
      <c r="AD3056" s="90" t="str">
        <f t="shared" si="929"/>
        <v/>
      </c>
      <c r="AE3056" s="90" t="str">
        <f t="shared" si="930"/>
        <v/>
      </c>
      <c r="AF3056" t="str">
        <f t="shared" si="935"/>
        <v/>
      </c>
      <c r="AH3056" t="str">
        <f t="shared" si="918"/>
        <v/>
      </c>
      <c r="AI3056" t="str">
        <f>IF(AH3056&gt;"",VLOOKUP(AH3056,'MAATREGELEN TBV BESTEK '!$A$3:$N$34,11,FALSE),"")</f>
        <v/>
      </c>
      <c r="AJ3056" t="str">
        <f>IF(AH3056&gt;"",VLOOKUP(AH3056,'MAATREGELEN TBV BESTEK '!$A$3:$N$34,13,FALSE),"")</f>
        <v/>
      </c>
      <c r="AK3056" t="str">
        <f>IF(AH3056&gt;"",VLOOKUP(AH3056,'MAATREGELEN TBV BESTEK '!$A$3:$N$34,14,FALSE),"")</f>
        <v/>
      </c>
    </row>
    <row r="3057" spans="1:37" ht="12" customHeight="1">
      <c r="A3057" s="49">
        <v>237457.27499999999</v>
      </c>
      <c r="B3057" s="49">
        <v>438159.64399999997</v>
      </c>
      <c r="C3057" t="s">
        <v>5815</v>
      </c>
      <c r="D3057" t="s">
        <v>4563</v>
      </c>
      <c r="E3057">
        <v>6</v>
      </c>
      <c r="F3057" t="s">
        <v>5915</v>
      </c>
      <c r="G3057" t="s">
        <v>2427</v>
      </c>
      <c r="H3057" s="64" t="s">
        <v>5812</v>
      </c>
      <c r="J3057">
        <f t="shared" si="919"/>
        <v>1</v>
      </c>
      <c r="K3057" t="str">
        <f t="shared" si="920"/>
        <v/>
      </c>
      <c r="L3057" t="str">
        <f t="shared" si="916"/>
        <v/>
      </c>
      <c r="M3057">
        <f t="shared" si="921"/>
        <v>237457.27499999999</v>
      </c>
      <c r="N3057">
        <f t="shared" si="922"/>
        <v>438159.64399999997</v>
      </c>
      <c r="O3057" t="str">
        <f t="shared" si="923"/>
        <v>wit rondje</v>
      </c>
      <c r="P3057" t="str">
        <f t="shared" si="924"/>
        <v>ALN00577</v>
      </c>
      <c r="Q3057" t="str">
        <f t="shared" si="933"/>
        <v>Lph 6</v>
      </c>
      <c r="R3057" t="str">
        <f t="shared" si="917"/>
        <v/>
      </c>
      <c r="T3057" t="str">
        <f t="shared" si="925"/>
        <v>AALTEN</v>
      </c>
      <c r="U3057" t="str">
        <f t="shared" si="926"/>
        <v>Hofstraat</v>
      </c>
      <c r="V3057" s="62" t="str">
        <f t="shared" si="927"/>
        <v>ALN00577</v>
      </c>
      <c r="W3057" s="15" t="e">
        <f>IF(J3057,#REF!,"")</f>
        <v>#REF!</v>
      </c>
      <c r="X3057" s="15" t="e">
        <f>IF(J3057,#REF!,"")</f>
        <v>#REF!</v>
      </c>
      <c r="Y3057" s="62" t="str">
        <f t="shared" si="928"/>
        <v xml:space="preserve"> </v>
      </c>
      <c r="AA3057" s="69"/>
      <c r="AB3057" s="90">
        <v>6</v>
      </c>
      <c r="AC3057" s="5" t="s">
        <v>3525</v>
      </c>
      <c r="AD3057" s="90" t="str">
        <f t="shared" si="929"/>
        <v/>
      </c>
      <c r="AE3057" s="90" t="str">
        <f t="shared" si="930"/>
        <v/>
      </c>
      <c r="AF3057" t="str">
        <f t="shared" si="935"/>
        <v/>
      </c>
      <c r="AH3057" t="str">
        <f t="shared" si="918"/>
        <v/>
      </c>
      <c r="AI3057" t="str">
        <f>IF(AH3057&gt;"",VLOOKUP(AH3057,'MAATREGELEN TBV BESTEK '!$A$3:$N$34,11,FALSE),"")</f>
        <v/>
      </c>
      <c r="AJ3057" t="str">
        <f>IF(AH3057&gt;"",VLOOKUP(AH3057,'MAATREGELEN TBV BESTEK '!$A$3:$N$34,13,FALSE),"")</f>
        <v/>
      </c>
      <c r="AK3057" t="str">
        <f>IF(AH3057&gt;"",VLOOKUP(AH3057,'MAATREGELEN TBV BESTEK '!$A$3:$N$34,14,FALSE),"")</f>
        <v/>
      </c>
    </row>
    <row r="3058" spans="1:37" ht="12" customHeight="1">
      <c r="A3058" s="49">
        <v>237365.5</v>
      </c>
      <c r="B3058" s="49">
        <v>438170.84</v>
      </c>
      <c r="C3058" t="s">
        <v>5816</v>
      </c>
      <c r="D3058" t="s">
        <v>4563</v>
      </c>
      <c r="E3058">
        <v>6</v>
      </c>
      <c r="F3058" t="s">
        <v>5915</v>
      </c>
      <c r="G3058" t="s">
        <v>2427</v>
      </c>
      <c r="H3058" s="64" t="s">
        <v>5812</v>
      </c>
      <c r="J3058">
        <f t="shared" si="919"/>
        <v>1</v>
      </c>
      <c r="K3058" t="str">
        <f t="shared" si="920"/>
        <v/>
      </c>
      <c r="L3058" t="str">
        <f t="shared" si="916"/>
        <v/>
      </c>
      <c r="M3058">
        <f t="shared" si="921"/>
        <v>237365.5</v>
      </c>
      <c r="N3058">
        <f t="shared" si="922"/>
        <v>438170.84</v>
      </c>
      <c r="O3058" t="str">
        <f t="shared" si="923"/>
        <v>wit rondje</v>
      </c>
      <c r="P3058" t="str">
        <f t="shared" si="924"/>
        <v>ALN00578</v>
      </c>
      <c r="Q3058" t="str">
        <f t="shared" si="933"/>
        <v>Lph 6</v>
      </c>
      <c r="R3058" t="str">
        <f t="shared" si="917"/>
        <v/>
      </c>
      <c r="T3058" t="str">
        <f t="shared" si="925"/>
        <v>AALTEN</v>
      </c>
      <c r="U3058" t="str">
        <f t="shared" si="926"/>
        <v>Hofstraat</v>
      </c>
      <c r="V3058" s="62" t="str">
        <f t="shared" si="927"/>
        <v>ALN00578</v>
      </c>
      <c r="W3058" s="15" t="e">
        <f>IF(J3058,#REF!,"")</f>
        <v>#REF!</v>
      </c>
      <c r="X3058" s="15" t="e">
        <f>IF(J3058,#REF!,"")</f>
        <v>#REF!</v>
      </c>
      <c r="Y3058" s="62" t="str">
        <f t="shared" si="928"/>
        <v xml:space="preserve"> </v>
      </c>
      <c r="AA3058" s="69"/>
      <c r="AB3058" s="90">
        <v>6</v>
      </c>
      <c r="AC3058" s="5" t="s">
        <v>3525</v>
      </c>
      <c r="AD3058" s="90" t="str">
        <f t="shared" si="929"/>
        <v/>
      </c>
      <c r="AE3058" s="90" t="str">
        <f t="shared" si="930"/>
        <v/>
      </c>
      <c r="AF3058" t="str">
        <f t="shared" si="935"/>
        <v/>
      </c>
      <c r="AH3058" t="str">
        <f t="shared" si="918"/>
        <v/>
      </c>
      <c r="AI3058" t="str">
        <f>IF(AH3058&gt;"",VLOOKUP(AH3058,'MAATREGELEN TBV BESTEK '!$A$3:$N$34,11,FALSE),"")</f>
        <v/>
      </c>
      <c r="AJ3058" t="str">
        <f>IF(AH3058&gt;"",VLOOKUP(AH3058,'MAATREGELEN TBV BESTEK '!$A$3:$N$34,13,FALSE),"")</f>
        <v/>
      </c>
      <c r="AK3058" t="str">
        <f>IF(AH3058&gt;"",VLOOKUP(AH3058,'MAATREGELEN TBV BESTEK '!$A$3:$N$34,14,FALSE),"")</f>
        <v/>
      </c>
    </row>
    <row r="3059" spans="1:37" ht="12" customHeight="1">
      <c r="A3059" s="49">
        <v>237400.95499999999</v>
      </c>
      <c r="B3059" s="49">
        <v>438170.011</v>
      </c>
      <c r="C3059" t="s">
        <v>5817</v>
      </c>
      <c r="D3059" t="s">
        <v>4563</v>
      </c>
      <c r="E3059">
        <v>6</v>
      </c>
      <c r="F3059" t="s">
        <v>5915</v>
      </c>
      <c r="G3059" t="s">
        <v>2427</v>
      </c>
      <c r="H3059" s="64" t="s">
        <v>5812</v>
      </c>
      <c r="J3059">
        <f t="shared" si="919"/>
        <v>1</v>
      </c>
      <c r="K3059" t="str">
        <f t="shared" si="920"/>
        <v/>
      </c>
      <c r="L3059" t="str">
        <f t="shared" si="916"/>
        <v/>
      </c>
      <c r="M3059">
        <f t="shared" si="921"/>
        <v>237400.95499999999</v>
      </c>
      <c r="N3059">
        <f t="shared" si="922"/>
        <v>438170.011</v>
      </c>
      <c r="O3059" t="str">
        <f t="shared" si="923"/>
        <v>wit rondje</v>
      </c>
      <c r="P3059" t="str">
        <f t="shared" si="924"/>
        <v>ALN00579</v>
      </c>
      <c r="Q3059" t="str">
        <f t="shared" si="933"/>
        <v>Lph 6</v>
      </c>
      <c r="R3059" t="str">
        <f t="shared" si="917"/>
        <v/>
      </c>
      <c r="T3059" t="str">
        <f t="shared" si="925"/>
        <v>AALTEN</v>
      </c>
      <c r="U3059" t="str">
        <f t="shared" si="926"/>
        <v>Hofstraat</v>
      </c>
      <c r="V3059" s="62" t="str">
        <f t="shared" si="927"/>
        <v>ALN00579</v>
      </c>
      <c r="W3059" s="15" t="e">
        <f>IF(J3059,#REF!,"")</f>
        <v>#REF!</v>
      </c>
      <c r="X3059" s="15" t="e">
        <f>IF(J3059,#REF!,"")</f>
        <v>#REF!</v>
      </c>
      <c r="Y3059" s="62" t="str">
        <f t="shared" si="928"/>
        <v xml:space="preserve"> </v>
      </c>
      <c r="AA3059" s="69"/>
      <c r="AB3059" s="90">
        <v>6</v>
      </c>
      <c r="AC3059" s="5" t="s">
        <v>3525</v>
      </c>
      <c r="AD3059" s="90" t="str">
        <f t="shared" si="929"/>
        <v/>
      </c>
      <c r="AE3059" s="90" t="str">
        <f t="shared" si="930"/>
        <v/>
      </c>
      <c r="AF3059" t="str">
        <f t="shared" si="935"/>
        <v/>
      </c>
      <c r="AH3059" t="str">
        <f t="shared" si="918"/>
        <v/>
      </c>
      <c r="AI3059" t="str">
        <f>IF(AH3059&gt;"",VLOOKUP(AH3059,'MAATREGELEN TBV BESTEK '!$A$3:$N$34,11,FALSE),"")</f>
        <v/>
      </c>
      <c r="AJ3059" t="str">
        <f>IF(AH3059&gt;"",VLOOKUP(AH3059,'MAATREGELEN TBV BESTEK '!$A$3:$N$34,13,FALSE),"")</f>
        <v/>
      </c>
      <c r="AK3059" t="str">
        <f>IF(AH3059&gt;"",VLOOKUP(AH3059,'MAATREGELEN TBV BESTEK '!$A$3:$N$34,14,FALSE),"")</f>
        <v/>
      </c>
    </row>
    <row r="3060" spans="1:37" ht="12" customHeight="1">
      <c r="A3060" s="49">
        <v>237440.27299999999</v>
      </c>
      <c r="B3060" s="49">
        <v>438151.55800000002</v>
      </c>
      <c r="C3060" t="s">
        <v>5818</v>
      </c>
      <c r="D3060" t="s">
        <v>4563</v>
      </c>
      <c r="E3060">
        <v>6</v>
      </c>
      <c r="F3060" t="s">
        <v>5915</v>
      </c>
      <c r="G3060" t="s">
        <v>2427</v>
      </c>
      <c r="H3060" s="64" t="s">
        <v>5812</v>
      </c>
      <c r="J3060">
        <f t="shared" si="919"/>
        <v>1</v>
      </c>
      <c r="K3060" t="str">
        <f t="shared" si="920"/>
        <v/>
      </c>
      <c r="L3060" t="str">
        <f t="shared" si="916"/>
        <v/>
      </c>
      <c r="M3060">
        <f t="shared" si="921"/>
        <v>237440.27299999999</v>
      </c>
      <c r="N3060">
        <f t="shared" si="922"/>
        <v>438151.55800000002</v>
      </c>
      <c r="O3060" t="str">
        <f t="shared" si="923"/>
        <v>wit rondje</v>
      </c>
      <c r="P3060" t="str">
        <f t="shared" si="924"/>
        <v>ALN00580</v>
      </c>
      <c r="Q3060" t="str">
        <f t="shared" si="933"/>
        <v>Lph 6</v>
      </c>
      <c r="R3060" t="str">
        <f t="shared" si="917"/>
        <v/>
      </c>
      <c r="T3060" t="str">
        <f t="shared" si="925"/>
        <v>AALTEN</v>
      </c>
      <c r="U3060" t="str">
        <f t="shared" si="926"/>
        <v>Hofstraat</v>
      </c>
      <c r="V3060" s="62" t="str">
        <f t="shared" si="927"/>
        <v>ALN00580</v>
      </c>
      <c r="W3060" s="15" t="e">
        <f>IF(J3060,#REF!,"")</f>
        <v>#REF!</v>
      </c>
      <c r="X3060" s="15" t="e">
        <f>IF(J3060,#REF!,"")</f>
        <v>#REF!</v>
      </c>
      <c r="Y3060" s="62" t="str">
        <f t="shared" si="928"/>
        <v xml:space="preserve"> </v>
      </c>
      <c r="AA3060" s="69"/>
      <c r="AB3060" s="90">
        <v>6</v>
      </c>
      <c r="AC3060" s="5" t="s">
        <v>3525</v>
      </c>
      <c r="AD3060" s="90" t="str">
        <f t="shared" si="929"/>
        <v/>
      </c>
      <c r="AE3060" s="90" t="str">
        <f t="shared" si="930"/>
        <v/>
      </c>
      <c r="AF3060" t="str">
        <f t="shared" si="935"/>
        <v/>
      </c>
      <c r="AH3060" t="str">
        <f t="shared" si="918"/>
        <v/>
      </c>
      <c r="AI3060" t="str">
        <f>IF(AH3060&gt;"",VLOOKUP(AH3060,'MAATREGELEN TBV BESTEK '!$A$3:$N$34,11,FALSE),"")</f>
        <v/>
      </c>
      <c r="AJ3060" t="str">
        <f>IF(AH3060&gt;"",VLOOKUP(AH3060,'MAATREGELEN TBV BESTEK '!$A$3:$N$34,13,FALSE),"")</f>
        <v/>
      </c>
      <c r="AK3060" t="str">
        <f>IF(AH3060&gt;"",VLOOKUP(AH3060,'MAATREGELEN TBV BESTEK '!$A$3:$N$34,14,FALSE),"")</f>
        <v/>
      </c>
    </row>
    <row r="3061" spans="1:37" ht="12" customHeight="1">
      <c r="A3061" s="49">
        <v>237193.52100000001</v>
      </c>
      <c r="B3061" s="49">
        <v>438223.52</v>
      </c>
      <c r="C3061" t="s">
        <v>5819</v>
      </c>
      <c r="D3061" t="s">
        <v>4563</v>
      </c>
      <c r="E3061">
        <v>6</v>
      </c>
      <c r="F3061" t="s">
        <v>5915</v>
      </c>
      <c r="G3061" t="s">
        <v>2427</v>
      </c>
      <c r="H3061" s="64" t="s">
        <v>5812</v>
      </c>
      <c r="J3061">
        <f t="shared" si="919"/>
        <v>1</v>
      </c>
      <c r="K3061" t="str">
        <f t="shared" si="920"/>
        <v/>
      </c>
      <c r="L3061" t="str">
        <f t="shared" si="916"/>
        <v/>
      </c>
      <c r="M3061">
        <f t="shared" si="921"/>
        <v>237193.52100000001</v>
      </c>
      <c r="N3061">
        <f t="shared" si="922"/>
        <v>438223.52</v>
      </c>
      <c r="O3061" t="str">
        <f t="shared" si="923"/>
        <v>wit rondje</v>
      </c>
      <c r="P3061" t="str">
        <f t="shared" si="924"/>
        <v>ALN03005</v>
      </c>
      <c r="Q3061" t="str">
        <f t="shared" si="933"/>
        <v>Lph 6</v>
      </c>
      <c r="R3061" t="str">
        <f t="shared" si="917"/>
        <v/>
      </c>
      <c r="T3061" t="str">
        <f t="shared" si="925"/>
        <v>AALTEN</v>
      </c>
      <c r="U3061" t="str">
        <f t="shared" si="926"/>
        <v>Hofstraat</v>
      </c>
      <c r="V3061" s="62" t="str">
        <f t="shared" si="927"/>
        <v>ALN03005</v>
      </c>
      <c r="W3061" s="15" t="e">
        <f>IF(J3061,#REF!,"")</f>
        <v>#REF!</v>
      </c>
      <c r="X3061" s="15" t="e">
        <f>IF(J3061,#REF!,"")</f>
        <v>#REF!</v>
      </c>
      <c r="Y3061" s="62" t="str">
        <f t="shared" si="928"/>
        <v xml:space="preserve"> </v>
      </c>
      <c r="AA3061" s="69"/>
      <c r="AB3061" s="90">
        <v>6</v>
      </c>
      <c r="AC3061" s="5" t="s">
        <v>3525</v>
      </c>
      <c r="AD3061" s="90" t="str">
        <f t="shared" si="929"/>
        <v/>
      </c>
      <c r="AE3061" s="90" t="str">
        <f t="shared" si="930"/>
        <v/>
      </c>
      <c r="AF3061" t="str">
        <f t="shared" si="935"/>
        <v/>
      </c>
      <c r="AH3061" t="str">
        <f t="shared" si="918"/>
        <v/>
      </c>
      <c r="AI3061" t="str">
        <f>IF(AH3061&gt;"",VLOOKUP(AH3061,'MAATREGELEN TBV BESTEK '!$A$3:$N$34,11,FALSE),"")</f>
        <v/>
      </c>
      <c r="AJ3061" t="str">
        <f>IF(AH3061&gt;"",VLOOKUP(AH3061,'MAATREGELEN TBV BESTEK '!$A$3:$N$34,13,FALSE),"")</f>
        <v/>
      </c>
      <c r="AK3061" t="str">
        <f>IF(AH3061&gt;"",VLOOKUP(AH3061,'MAATREGELEN TBV BESTEK '!$A$3:$N$34,14,FALSE),"")</f>
        <v/>
      </c>
    </row>
    <row r="3062" spans="1:37" ht="12" customHeight="1">
      <c r="A3062" s="49">
        <v>237261.21799999999</v>
      </c>
      <c r="B3062" s="49">
        <v>438207.451</v>
      </c>
      <c r="C3062" t="s">
        <v>5820</v>
      </c>
      <c r="D3062" t="s">
        <v>4563</v>
      </c>
      <c r="E3062">
        <v>6</v>
      </c>
      <c r="F3062" t="s">
        <v>5915</v>
      </c>
      <c r="G3062" t="s">
        <v>2427</v>
      </c>
      <c r="H3062" s="64" t="s">
        <v>5812</v>
      </c>
      <c r="J3062">
        <f t="shared" si="919"/>
        <v>1</v>
      </c>
      <c r="K3062" t="str">
        <f t="shared" si="920"/>
        <v/>
      </c>
      <c r="L3062" t="str">
        <f t="shared" si="916"/>
        <v/>
      </c>
      <c r="M3062">
        <f t="shared" si="921"/>
        <v>237261.21799999999</v>
      </c>
      <c r="N3062">
        <f t="shared" si="922"/>
        <v>438207.451</v>
      </c>
      <c r="O3062" t="str">
        <f t="shared" si="923"/>
        <v>wit rondje</v>
      </c>
      <c r="P3062" t="str">
        <f t="shared" si="924"/>
        <v>ALN03006</v>
      </c>
      <c r="Q3062" t="str">
        <f t="shared" si="933"/>
        <v>Lph 6</v>
      </c>
      <c r="R3062" t="str">
        <f t="shared" si="917"/>
        <v/>
      </c>
      <c r="T3062" t="str">
        <f t="shared" si="925"/>
        <v>AALTEN</v>
      </c>
      <c r="U3062" t="str">
        <f t="shared" si="926"/>
        <v>Hofstraat</v>
      </c>
      <c r="V3062" s="62" t="str">
        <f t="shared" si="927"/>
        <v>ALN03006</v>
      </c>
      <c r="W3062" s="15" t="e">
        <f>IF(J3062,#REF!,"")</f>
        <v>#REF!</v>
      </c>
      <c r="X3062" s="15" t="e">
        <f>IF(J3062,#REF!,"")</f>
        <v>#REF!</v>
      </c>
      <c r="Y3062" s="62" t="str">
        <f t="shared" si="928"/>
        <v xml:space="preserve"> </v>
      </c>
      <c r="AA3062" s="69"/>
      <c r="AB3062" s="90">
        <v>6</v>
      </c>
      <c r="AC3062" s="5" t="s">
        <v>3525</v>
      </c>
      <c r="AD3062" s="90" t="str">
        <f t="shared" si="929"/>
        <v/>
      </c>
      <c r="AE3062" s="90" t="str">
        <f t="shared" si="930"/>
        <v/>
      </c>
      <c r="AF3062" t="str">
        <f t="shared" si="935"/>
        <v/>
      </c>
      <c r="AH3062" t="str">
        <f t="shared" si="918"/>
        <v/>
      </c>
      <c r="AI3062" t="str">
        <f>IF(AH3062&gt;"",VLOOKUP(AH3062,'MAATREGELEN TBV BESTEK '!$A$3:$N$34,11,FALSE),"")</f>
        <v/>
      </c>
      <c r="AJ3062" t="str">
        <f>IF(AH3062&gt;"",VLOOKUP(AH3062,'MAATREGELEN TBV BESTEK '!$A$3:$N$34,13,FALSE),"")</f>
        <v/>
      </c>
      <c r="AK3062" t="str">
        <f>IF(AH3062&gt;"",VLOOKUP(AH3062,'MAATREGELEN TBV BESTEK '!$A$3:$N$34,14,FALSE),"")</f>
        <v/>
      </c>
    </row>
    <row r="3063" spans="1:37" ht="12" customHeight="1">
      <c r="A3063" s="49">
        <v>237237.011</v>
      </c>
      <c r="B3063" s="49">
        <v>438263.64</v>
      </c>
      <c r="C3063" t="s">
        <v>5824</v>
      </c>
      <c r="D3063" t="s">
        <v>4563</v>
      </c>
      <c r="E3063">
        <v>4</v>
      </c>
      <c r="F3063" t="s">
        <v>5915</v>
      </c>
      <c r="G3063" t="s">
        <v>2427</v>
      </c>
      <c r="H3063" s="64" t="s">
        <v>5825</v>
      </c>
      <c r="J3063">
        <f t="shared" si="919"/>
        <v>1</v>
      </c>
      <c r="K3063" t="str">
        <f t="shared" si="920"/>
        <v/>
      </c>
      <c r="L3063" t="str">
        <f t="shared" si="916"/>
        <v/>
      </c>
      <c r="M3063">
        <f t="shared" si="921"/>
        <v>237237.011</v>
      </c>
      <c r="N3063">
        <f t="shared" si="922"/>
        <v>438263.64</v>
      </c>
      <c r="O3063" t="str">
        <f t="shared" si="923"/>
        <v>wit rondje</v>
      </c>
      <c r="P3063" t="str">
        <f t="shared" si="924"/>
        <v>ALN00377</v>
      </c>
      <c r="Q3063" t="str">
        <f t="shared" si="933"/>
        <v>Lph 4</v>
      </c>
      <c r="R3063" t="str">
        <f t="shared" si="917"/>
        <v/>
      </c>
      <c r="T3063" t="str">
        <f t="shared" si="925"/>
        <v>AALTEN</v>
      </c>
      <c r="U3063" t="str">
        <f t="shared" si="926"/>
        <v>Hoge Blik</v>
      </c>
      <c r="V3063" s="62" t="str">
        <f t="shared" si="927"/>
        <v>ALN00377</v>
      </c>
      <c r="W3063" s="15" t="e">
        <f>IF(J3063,#REF!,"")</f>
        <v>#REF!</v>
      </c>
      <c r="X3063" s="15" t="e">
        <f>IF(J3063,#REF!,"")</f>
        <v>#REF!</v>
      </c>
      <c r="Y3063" s="62" t="str">
        <f t="shared" si="928"/>
        <v xml:space="preserve"> </v>
      </c>
      <c r="AA3063" s="69"/>
      <c r="AB3063" s="90">
        <v>4</v>
      </c>
      <c r="AC3063" s="5" t="s">
        <v>2591</v>
      </c>
      <c r="AD3063" s="90" t="str">
        <f t="shared" si="929"/>
        <v/>
      </c>
      <c r="AE3063" s="90" t="str">
        <f t="shared" si="930"/>
        <v/>
      </c>
      <c r="AF3063" t="str">
        <f t="shared" si="935"/>
        <v/>
      </c>
      <c r="AH3063" t="str">
        <f t="shared" si="918"/>
        <v/>
      </c>
      <c r="AI3063" t="str">
        <f>IF(AH3063&gt;"",VLOOKUP(AH3063,'MAATREGELEN TBV BESTEK '!$A$3:$N$34,11,FALSE),"")</f>
        <v/>
      </c>
      <c r="AJ3063" t="str">
        <f>IF(AH3063&gt;"",VLOOKUP(AH3063,'MAATREGELEN TBV BESTEK '!$A$3:$N$34,13,FALSE),"")</f>
        <v/>
      </c>
      <c r="AK3063" t="str">
        <f>IF(AH3063&gt;"",VLOOKUP(AH3063,'MAATREGELEN TBV BESTEK '!$A$3:$N$34,14,FALSE),"")</f>
        <v/>
      </c>
    </row>
    <row r="3064" spans="1:37" ht="12" customHeight="1">
      <c r="A3064" s="49">
        <v>237265.21</v>
      </c>
      <c r="B3064" s="49">
        <v>438351.864</v>
      </c>
      <c r="C3064" t="s">
        <v>5826</v>
      </c>
      <c r="D3064" t="s">
        <v>4563</v>
      </c>
      <c r="E3064">
        <v>4</v>
      </c>
      <c r="F3064" t="s">
        <v>5915</v>
      </c>
      <c r="G3064" t="s">
        <v>2427</v>
      </c>
      <c r="H3064" s="64" t="s">
        <v>5825</v>
      </c>
      <c r="J3064">
        <f t="shared" si="919"/>
        <v>1</v>
      </c>
      <c r="K3064" t="str">
        <f t="shared" si="920"/>
        <v/>
      </c>
      <c r="L3064" t="str">
        <f t="shared" si="916"/>
        <v/>
      </c>
      <c r="M3064">
        <f t="shared" si="921"/>
        <v>237265.21</v>
      </c>
      <c r="N3064">
        <f t="shared" si="922"/>
        <v>438351.864</v>
      </c>
      <c r="O3064" t="str">
        <f t="shared" si="923"/>
        <v>wit rondje</v>
      </c>
      <c r="P3064" t="str">
        <f t="shared" si="924"/>
        <v>ALN01681</v>
      </c>
      <c r="Q3064" t="str">
        <f t="shared" si="933"/>
        <v>Lph 4</v>
      </c>
      <c r="R3064" t="str">
        <f t="shared" si="917"/>
        <v/>
      </c>
      <c r="T3064" t="str">
        <f t="shared" si="925"/>
        <v>AALTEN</v>
      </c>
      <c r="U3064" t="str">
        <f t="shared" si="926"/>
        <v>Hoge Blik</v>
      </c>
      <c r="V3064" s="62" t="str">
        <f t="shared" si="927"/>
        <v>ALN01681</v>
      </c>
      <c r="W3064" s="15" t="e">
        <f>IF(J3064,#REF!,"")</f>
        <v>#REF!</v>
      </c>
      <c r="X3064" s="15" t="e">
        <f>IF(J3064,#REF!,"")</f>
        <v>#REF!</v>
      </c>
      <c r="Y3064" s="62" t="str">
        <f t="shared" si="928"/>
        <v xml:space="preserve"> </v>
      </c>
      <c r="AA3064" s="69"/>
      <c r="AB3064" s="90">
        <v>4</v>
      </c>
      <c r="AC3064" s="5" t="s">
        <v>2591</v>
      </c>
      <c r="AD3064" s="90" t="str">
        <f t="shared" si="929"/>
        <v/>
      </c>
      <c r="AE3064" s="90" t="str">
        <f t="shared" si="930"/>
        <v/>
      </c>
      <c r="AF3064" t="str">
        <f t="shared" si="935"/>
        <v/>
      </c>
      <c r="AH3064" t="str">
        <f t="shared" si="918"/>
        <v/>
      </c>
      <c r="AI3064" t="str">
        <f>IF(AH3064&gt;"",VLOOKUP(AH3064,'MAATREGELEN TBV BESTEK '!$A$3:$N$34,11,FALSE),"")</f>
        <v/>
      </c>
      <c r="AJ3064" t="str">
        <f>IF(AH3064&gt;"",VLOOKUP(AH3064,'MAATREGELEN TBV BESTEK '!$A$3:$N$34,13,FALSE),"")</f>
        <v/>
      </c>
      <c r="AK3064" t="str">
        <f>IF(AH3064&gt;"",VLOOKUP(AH3064,'MAATREGELEN TBV BESTEK '!$A$3:$N$34,14,FALSE),"")</f>
        <v/>
      </c>
    </row>
    <row r="3065" spans="1:37" ht="12" customHeight="1">
      <c r="A3065" s="49">
        <v>237259.611</v>
      </c>
      <c r="B3065" s="49">
        <v>438319.62300000002</v>
      </c>
      <c r="C3065" t="s">
        <v>5827</v>
      </c>
      <c r="D3065" t="s">
        <v>4563</v>
      </c>
      <c r="E3065">
        <v>4</v>
      </c>
      <c r="F3065" t="s">
        <v>5915</v>
      </c>
      <c r="G3065" t="s">
        <v>2427</v>
      </c>
      <c r="H3065" s="64" t="s">
        <v>5825</v>
      </c>
      <c r="J3065">
        <f t="shared" si="919"/>
        <v>1</v>
      </c>
      <c r="K3065" t="str">
        <f t="shared" si="920"/>
        <v/>
      </c>
      <c r="L3065" t="str">
        <f t="shared" si="916"/>
        <v/>
      </c>
      <c r="M3065">
        <f t="shared" si="921"/>
        <v>237259.611</v>
      </c>
      <c r="N3065">
        <f t="shared" si="922"/>
        <v>438319.62300000002</v>
      </c>
      <c r="O3065" t="str">
        <f t="shared" si="923"/>
        <v>wit rondje</v>
      </c>
      <c r="P3065" t="str">
        <f t="shared" si="924"/>
        <v>ALN01682</v>
      </c>
      <c r="Q3065" t="str">
        <f t="shared" si="933"/>
        <v>Lph 4</v>
      </c>
      <c r="R3065" t="str">
        <f t="shared" si="917"/>
        <v/>
      </c>
      <c r="T3065" t="str">
        <f t="shared" si="925"/>
        <v>AALTEN</v>
      </c>
      <c r="U3065" t="str">
        <f t="shared" si="926"/>
        <v>Hoge Blik</v>
      </c>
      <c r="V3065" s="62" t="str">
        <f t="shared" si="927"/>
        <v>ALN01682</v>
      </c>
      <c r="W3065" s="15" t="e">
        <f>IF(J3065,#REF!,"")</f>
        <v>#REF!</v>
      </c>
      <c r="X3065" s="15" t="e">
        <f>IF(J3065,#REF!,"")</f>
        <v>#REF!</v>
      </c>
      <c r="Y3065" s="62" t="str">
        <f t="shared" si="928"/>
        <v xml:space="preserve"> </v>
      </c>
      <c r="AA3065" s="69"/>
      <c r="AB3065" s="90">
        <v>4</v>
      </c>
      <c r="AC3065" s="5" t="s">
        <v>2591</v>
      </c>
      <c r="AD3065" s="90" t="str">
        <f t="shared" si="929"/>
        <v/>
      </c>
      <c r="AE3065" s="90" t="str">
        <f t="shared" si="930"/>
        <v/>
      </c>
      <c r="AF3065" t="str">
        <f t="shared" si="935"/>
        <v/>
      </c>
      <c r="AH3065" t="str">
        <f t="shared" si="918"/>
        <v/>
      </c>
      <c r="AI3065" t="str">
        <f>IF(AH3065&gt;"",VLOOKUP(AH3065,'MAATREGELEN TBV BESTEK '!$A$3:$N$34,11,FALSE),"")</f>
        <v/>
      </c>
      <c r="AJ3065" t="str">
        <f>IF(AH3065&gt;"",VLOOKUP(AH3065,'MAATREGELEN TBV BESTEK '!$A$3:$N$34,13,FALSE),"")</f>
        <v/>
      </c>
      <c r="AK3065" t="str">
        <f>IF(AH3065&gt;"",VLOOKUP(AH3065,'MAATREGELEN TBV BESTEK '!$A$3:$N$34,14,FALSE),"")</f>
        <v/>
      </c>
    </row>
    <row r="3066" spans="1:37" ht="12" customHeight="1">
      <c r="A3066" s="49">
        <v>237242.402</v>
      </c>
      <c r="B3066" s="49">
        <v>438299.71799999999</v>
      </c>
      <c r="C3066" t="s">
        <v>5828</v>
      </c>
      <c r="D3066" t="s">
        <v>4563</v>
      </c>
      <c r="E3066">
        <v>4</v>
      </c>
      <c r="F3066" t="s">
        <v>5915</v>
      </c>
      <c r="G3066" t="s">
        <v>2427</v>
      </c>
      <c r="H3066" s="64" t="s">
        <v>5825</v>
      </c>
      <c r="J3066">
        <f t="shared" si="919"/>
        <v>1</v>
      </c>
      <c r="K3066" t="str">
        <f t="shared" si="920"/>
        <v/>
      </c>
      <c r="L3066" t="str">
        <f t="shared" si="916"/>
        <v/>
      </c>
      <c r="M3066">
        <f t="shared" si="921"/>
        <v>237242.402</v>
      </c>
      <c r="N3066">
        <f t="shared" si="922"/>
        <v>438299.71799999999</v>
      </c>
      <c r="O3066" t="str">
        <f t="shared" si="923"/>
        <v>wit rondje</v>
      </c>
      <c r="P3066" t="str">
        <f t="shared" si="924"/>
        <v>ALN01683</v>
      </c>
      <c r="Q3066" t="str">
        <f t="shared" si="933"/>
        <v>Lph 4</v>
      </c>
      <c r="R3066" t="str">
        <f t="shared" si="917"/>
        <v/>
      </c>
      <c r="T3066" t="str">
        <f t="shared" si="925"/>
        <v>AALTEN</v>
      </c>
      <c r="U3066" t="str">
        <f t="shared" si="926"/>
        <v>Hoge Blik</v>
      </c>
      <c r="V3066" s="62" t="str">
        <f t="shared" si="927"/>
        <v>ALN01683</v>
      </c>
      <c r="W3066" s="15" t="e">
        <f>IF(J3066,#REF!,"")</f>
        <v>#REF!</v>
      </c>
      <c r="X3066" s="15" t="e">
        <f>IF(J3066,#REF!,"")</f>
        <v>#REF!</v>
      </c>
      <c r="Y3066" s="62" t="str">
        <f t="shared" si="928"/>
        <v xml:space="preserve"> </v>
      </c>
      <c r="AA3066" s="69"/>
      <c r="AB3066" s="90">
        <v>4</v>
      </c>
      <c r="AC3066" s="5" t="s">
        <v>2591</v>
      </c>
      <c r="AD3066" s="90" t="str">
        <f t="shared" si="929"/>
        <v/>
      </c>
      <c r="AE3066" s="90" t="str">
        <f t="shared" si="930"/>
        <v/>
      </c>
      <c r="AF3066" t="str">
        <f t="shared" si="935"/>
        <v/>
      </c>
      <c r="AH3066" t="str">
        <f t="shared" si="918"/>
        <v/>
      </c>
      <c r="AI3066" t="str">
        <f>IF(AH3066&gt;"",VLOOKUP(AH3066,'MAATREGELEN TBV BESTEK '!$A$3:$N$34,11,FALSE),"")</f>
        <v/>
      </c>
      <c r="AJ3066" t="str">
        <f>IF(AH3066&gt;"",VLOOKUP(AH3066,'MAATREGELEN TBV BESTEK '!$A$3:$N$34,13,FALSE),"")</f>
        <v/>
      </c>
      <c r="AK3066" t="str">
        <f>IF(AH3066&gt;"",VLOOKUP(AH3066,'MAATREGELEN TBV BESTEK '!$A$3:$N$34,14,FALSE),"")</f>
        <v/>
      </c>
    </row>
    <row r="3067" spans="1:37" ht="12" customHeight="1">
      <c r="A3067" s="49">
        <v>237267.283</v>
      </c>
      <c r="B3067" s="49">
        <v>438293.29</v>
      </c>
      <c r="C3067" t="s">
        <v>5829</v>
      </c>
      <c r="D3067" t="s">
        <v>4563</v>
      </c>
      <c r="E3067">
        <v>4</v>
      </c>
      <c r="F3067" t="s">
        <v>5915</v>
      </c>
      <c r="G3067" t="s">
        <v>2427</v>
      </c>
      <c r="H3067" s="64" t="s">
        <v>5825</v>
      </c>
      <c r="J3067">
        <f t="shared" si="919"/>
        <v>1</v>
      </c>
      <c r="K3067" t="str">
        <f t="shared" si="920"/>
        <v/>
      </c>
      <c r="L3067" t="str">
        <f t="shared" si="916"/>
        <v/>
      </c>
      <c r="M3067">
        <f t="shared" si="921"/>
        <v>237267.283</v>
      </c>
      <c r="N3067">
        <f t="shared" si="922"/>
        <v>438293.29</v>
      </c>
      <c r="O3067" t="str">
        <f t="shared" si="923"/>
        <v>wit rondje</v>
      </c>
      <c r="P3067" t="str">
        <f t="shared" si="924"/>
        <v>ALN01684</v>
      </c>
      <c r="Q3067" t="str">
        <f t="shared" si="933"/>
        <v>Lph 4</v>
      </c>
      <c r="R3067" t="str">
        <f t="shared" si="917"/>
        <v/>
      </c>
      <c r="T3067" t="str">
        <f t="shared" si="925"/>
        <v>AALTEN</v>
      </c>
      <c r="U3067" t="str">
        <f t="shared" si="926"/>
        <v>Hoge Blik</v>
      </c>
      <c r="V3067" s="62" t="str">
        <f t="shared" si="927"/>
        <v>ALN01684</v>
      </c>
      <c r="W3067" s="15" t="e">
        <f>IF(J3067,#REF!,"")</f>
        <v>#REF!</v>
      </c>
      <c r="X3067" s="15" t="e">
        <f>IF(J3067,#REF!,"")</f>
        <v>#REF!</v>
      </c>
      <c r="Y3067" s="62" t="str">
        <f t="shared" si="928"/>
        <v xml:space="preserve"> </v>
      </c>
      <c r="AA3067" s="69"/>
      <c r="AB3067" s="90">
        <v>4</v>
      </c>
      <c r="AC3067" s="5" t="s">
        <v>2591</v>
      </c>
      <c r="AD3067" s="90" t="str">
        <f t="shared" si="929"/>
        <v/>
      </c>
      <c r="AE3067" s="90" t="str">
        <f t="shared" si="930"/>
        <v/>
      </c>
      <c r="AF3067" t="str">
        <f t="shared" si="935"/>
        <v/>
      </c>
      <c r="AH3067" t="str">
        <f t="shared" si="918"/>
        <v/>
      </c>
      <c r="AI3067" t="str">
        <f>IF(AH3067&gt;"",VLOOKUP(AH3067,'MAATREGELEN TBV BESTEK '!$A$3:$N$34,11,FALSE),"")</f>
        <v/>
      </c>
      <c r="AJ3067" t="str">
        <f>IF(AH3067&gt;"",VLOOKUP(AH3067,'MAATREGELEN TBV BESTEK '!$A$3:$N$34,13,FALSE),"")</f>
        <v/>
      </c>
      <c r="AK3067" t="str">
        <f>IF(AH3067&gt;"",VLOOKUP(AH3067,'MAATREGELEN TBV BESTEK '!$A$3:$N$34,14,FALSE),"")</f>
        <v/>
      </c>
    </row>
    <row r="3068" spans="1:37" ht="12" customHeight="1">
      <c r="A3068" s="49">
        <v>237252.976</v>
      </c>
      <c r="B3068" s="49">
        <v>438288.31400000001</v>
      </c>
      <c r="C3068" t="s">
        <v>5830</v>
      </c>
      <c r="D3068" t="s">
        <v>4563</v>
      </c>
      <c r="E3068">
        <v>4</v>
      </c>
      <c r="F3068" t="s">
        <v>5915</v>
      </c>
      <c r="G3068" t="s">
        <v>2427</v>
      </c>
      <c r="H3068" s="64" t="s">
        <v>5825</v>
      </c>
      <c r="J3068">
        <f t="shared" si="919"/>
        <v>1</v>
      </c>
      <c r="K3068" t="str">
        <f t="shared" si="920"/>
        <v/>
      </c>
      <c r="L3068" t="str">
        <f t="shared" si="916"/>
        <v/>
      </c>
      <c r="M3068">
        <f t="shared" si="921"/>
        <v>237252.976</v>
      </c>
      <c r="N3068">
        <f t="shared" si="922"/>
        <v>438288.31400000001</v>
      </c>
      <c r="O3068" t="str">
        <f t="shared" si="923"/>
        <v>wit rondje</v>
      </c>
      <c r="P3068" t="str">
        <f t="shared" si="924"/>
        <v>ALN01685</v>
      </c>
      <c r="Q3068" t="str">
        <f t="shared" si="933"/>
        <v>Lph 4</v>
      </c>
      <c r="R3068" t="str">
        <f t="shared" si="917"/>
        <v/>
      </c>
      <c r="T3068" t="str">
        <f t="shared" si="925"/>
        <v>AALTEN</v>
      </c>
      <c r="U3068" t="str">
        <f t="shared" si="926"/>
        <v>Hoge Blik</v>
      </c>
      <c r="V3068" s="62" t="str">
        <f t="shared" si="927"/>
        <v>ALN01685</v>
      </c>
      <c r="W3068" s="15" t="e">
        <f>IF(J3068,#REF!,"")</f>
        <v>#REF!</v>
      </c>
      <c r="X3068" s="15" t="e">
        <f>IF(J3068,#REF!,"")</f>
        <v>#REF!</v>
      </c>
      <c r="Y3068" s="62" t="str">
        <f t="shared" si="928"/>
        <v xml:space="preserve"> </v>
      </c>
      <c r="AA3068" s="69"/>
      <c r="AB3068" s="90">
        <v>4</v>
      </c>
      <c r="AC3068" s="5" t="s">
        <v>2591</v>
      </c>
      <c r="AD3068" s="90" t="str">
        <f t="shared" si="929"/>
        <v/>
      </c>
      <c r="AE3068" s="90" t="str">
        <f t="shared" si="930"/>
        <v/>
      </c>
      <c r="AF3068" t="str">
        <f t="shared" si="935"/>
        <v/>
      </c>
      <c r="AH3068" t="str">
        <f t="shared" si="918"/>
        <v/>
      </c>
      <c r="AI3068" t="str">
        <f>IF(AH3068&gt;"",VLOOKUP(AH3068,'MAATREGELEN TBV BESTEK '!$A$3:$N$34,11,FALSE),"")</f>
        <v/>
      </c>
      <c r="AJ3068" t="str">
        <f>IF(AH3068&gt;"",VLOOKUP(AH3068,'MAATREGELEN TBV BESTEK '!$A$3:$N$34,13,FALSE),"")</f>
        <v/>
      </c>
      <c r="AK3068" t="str">
        <f>IF(AH3068&gt;"",VLOOKUP(AH3068,'MAATREGELEN TBV BESTEK '!$A$3:$N$34,14,FALSE),"")</f>
        <v/>
      </c>
    </row>
    <row r="3069" spans="1:37" ht="12" customHeight="1">
      <c r="A3069" s="49">
        <v>237293.408</v>
      </c>
      <c r="B3069" s="49">
        <v>438272.76299999998</v>
      </c>
      <c r="C3069" t="s">
        <v>5831</v>
      </c>
      <c r="D3069" t="s">
        <v>4563</v>
      </c>
      <c r="E3069">
        <v>4</v>
      </c>
      <c r="F3069" t="s">
        <v>5915</v>
      </c>
      <c r="G3069" t="s">
        <v>2427</v>
      </c>
      <c r="H3069" s="64" t="s">
        <v>5825</v>
      </c>
      <c r="J3069">
        <f t="shared" si="919"/>
        <v>1</v>
      </c>
      <c r="K3069" t="str">
        <f t="shared" si="920"/>
        <v/>
      </c>
      <c r="L3069" t="str">
        <f t="shared" si="916"/>
        <v/>
      </c>
      <c r="M3069">
        <f t="shared" si="921"/>
        <v>237293.408</v>
      </c>
      <c r="N3069">
        <f t="shared" si="922"/>
        <v>438272.76299999998</v>
      </c>
      <c r="O3069" t="str">
        <f t="shared" si="923"/>
        <v>wit rondje</v>
      </c>
      <c r="P3069" t="str">
        <f t="shared" si="924"/>
        <v>ALN01686</v>
      </c>
      <c r="Q3069" t="str">
        <f t="shared" si="933"/>
        <v>Lph 4</v>
      </c>
      <c r="R3069" t="str">
        <f t="shared" si="917"/>
        <v/>
      </c>
      <c r="T3069" t="str">
        <f t="shared" si="925"/>
        <v>AALTEN</v>
      </c>
      <c r="U3069" t="str">
        <f t="shared" si="926"/>
        <v>Hoge Blik</v>
      </c>
      <c r="V3069" s="62" t="str">
        <f t="shared" si="927"/>
        <v>ALN01686</v>
      </c>
      <c r="W3069" s="15" t="e">
        <f>IF(J3069,#REF!,"")</f>
        <v>#REF!</v>
      </c>
      <c r="X3069" s="15" t="e">
        <f>IF(J3069,#REF!,"")</f>
        <v>#REF!</v>
      </c>
      <c r="Y3069" s="62" t="str">
        <f t="shared" si="928"/>
        <v xml:space="preserve"> </v>
      </c>
      <c r="AA3069" s="69"/>
      <c r="AB3069" s="90">
        <v>4</v>
      </c>
      <c r="AC3069" s="5" t="s">
        <v>2591</v>
      </c>
      <c r="AD3069" s="90" t="str">
        <f t="shared" si="929"/>
        <v/>
      </c>
      <c r="AE3069" s="90" t="str">
        <f t="shared" si="930"/>
        <v/>
      </c>
      <c r="AF3069" t="str">
        <f t="shared" si="935"/>
        <v/>
      </c>
      <c r="AH3069" t="str">
        <f t="shared" si="918"/>
        <v/>
      </c>
      <c r="AI3069" t="str">
        <f>IF(AH3069&gt;"",VLOOKUP(AH3069,'MAATREGELEN TBV BESTEK '!$A$3:$N$34,11,FALSE),"")</f>
        <v/>
      </c>
      <c r="AJ3069" t="str">
        <f>IF(AH3069&gt;"",VLOOKUP(AH3069,'MAATREGELEN TBV BESTEK '!$A$3:$N$34,13,FALSE),"")</f>
        <v/>
      </c>
      <c r="AK3069" t="str">
        <f>IF(AH3069&gt;"",VLOOKUP(AH3069,'MAATREGELEN TBV BESTEK '!$A$3:$N$34,14,FALSE),"")</f>
        <v/>
      </c>
    </row>
    <row r="3070" spans="1:37" ht="12" customHeight="1">
      <c r="A3070" s="49">
        <v>237268.32</v>
      </c>
      <c r="B3070" s="49">
        <v>438260.94500000001</v>
      </c>
      <c r="C3070" t="s">
        <v>5832</v>
      </c>
      <c r="D3070" t="s">
        <v>4563</v>
      </c>
      <c r="E3070">
        <v>4</v>
      </c>
      <c r="F3070" t="s">
        <v>5915</v>
      </c>
      <c r="G3070" t="s">
        <v>2427</v>
      </c>
      <c r="H3070" s="64" t="s">
        <v>5825</v>
      </c>
      <c r="J3070">
        <f t="shared" si="919"/>
        <v>1</v>
      </c>
      <c r="K3070" t="str">
        <f t="shared" si="920"/>
        <v/>
      </c>
      <c r="L3070" t="str">
        <f t="shared" si="916"/>
        <v/>
      </c>
      <c r="M3070">
        <f t="shared" si="921"/>
        <v>237268.32</v>
      </c>
      <c r="N3070">
        <f t="shared" si="922"/>
        <v>438260.94500000001</v>
      </c>
      <c r="O3070" t="str">
        <f t="shared" si="923"/>
        <v>wit rondje</v>
      </c>
      <c r="P3070" t="str">
        <f t="shared" si="924"/>
        <v>ALN01687</v>
      </c>
      <c r="Q3070" t="str">
        <f t="shared" si="933"/>
        <v>Lph 4</v>
      </c>
      <c r="R3070" t="str">
        <f t="shared" si="917"/>
        <v/>
      </c>
      <c r="T3070" t="str">
        <f t="shared" si="925"/>
        <v>AALTEN</v>
      </c>
      <c r="U3070" t="str">
        <f t="shared" si="926"/>
        <v>Hoge Blik</v>
      </c>
      <c r="V3070" s="62" t="str">
        <f t="shared" si="927"/>
        <v>ALN01687</v>
      </c>
      <c r="W3070" s="15" t="e">
        <f>IF(J3070,#REF!,"")</f>
        <v>#REF!</v>
      </c>
      <c r="X3070" s="15" t="e">
        <f>IF(J3070,#REF!,"")</f>
        <v>#REF!</v>
      </c>
      <c r="Y3070" s="62" t="str">
        <f t="shared" si="928"/>
        <v xml:space="preserve"> </v>
      </c>
      <c r="AA3070" s="69"/>
      <c r="AB3070" s="90">
        <v>4</v>
      </c>
      <c r="AC3070" s="5" t="s">
        <v>2591</v>
      </c>
      <c r="AD3070" s="90" t="str">
        <f t="shared" si="929"/>
        <v/>
      </c>
      <c r="AE3070" s="90" t="str">
        <f t="shared" si="930"/>
        <v/>
      </c>
      <c r="AF3070" t="str">
        <f t="shared" si="935"/>
        <v/>
      </c>
      <c r="AH3070" t="str">
        <f t="shared" si="918"/>
        <v/>
      </c>
      <c r="AI3070" t="str">
        <f>IF(AH3070&gt;"",VLOOKUP(AH3070,'MAATREGELEN TBV BESTEK '!$A$3:$N$34,11,FALSE),"")</f>
        <v/>
      </c>
      <c r="AJ3070" t="str">
        <f>IF(AH3070&gt;"",VLOOKUP(AH3070,'MAATREGELEN TBV BESTEK '!$A$3:$N$34,13,FALSE),"")</f>
        <v/>
      </c>
      <c r="AK3070" t="str">
        <f>IF(AH3070&gt;"",VLOOKUP(AH3070,'MAATREGELEN TBV BESTEK '!$A$3:$N$34,14,FALSE),"")</f>
        <v/>
      </c>
    </row>
    <row r="3071" spans="1:37" ht="12" customHeight="1">
      <c r="A3071" s="49">
        <v>237231.62</v>
      </c>
      <c r="B3071" s="49">
        <v>438272.141</v>
      </c>
      <c r="C3071" t="s">
        <v>5833</v>
      </c>
      <c r="D3071" t="s">
        <v>4563</v>
      </c>
      <c r="E3071">
        <v>4</v>
      </c>
      <c r="F3071" t="s">
        <v>5915</v>
      </c>
      <c r="G3071" t="s">
        <v>2427</v>
      </c>
      <c r="H3071" s="64" t="s">
        <v>5825</v>
      </c>
      <c r="J3071">
        <f t="shared" si="919"/>
        <v>1</v>
      </c>
      <c r="K3071" t="str">
        <f t="shared" si="920"/>
        <v/>
      </c>
      <c r="L3071" t="str">
        <f t="shared" si="916"/>
        <v/>
      </c>
      <c r="M3071">
        <f t="shared" si="921"/>
        <v>237231.62</v>
      </c>
      <c r="N3071">
        <f t="shared" si="922"/>
        <v>438272.141</v>
      </c>
      <c r="O3071" t="str">
        <f t="shared" si="923"/>
        <v>wit rondje</v>
      </c>
      <c r="P3071" t="str">
        <f t="shared" si="924"/>
        <v>ALN01688</v>
      </c>
      <c r="Q3071" t="str">
        <f t="shared" si="933"/>
        <v>Lph 4</v>
      </c>
      <c r="R3071" t="str">
        <f t="shared" si="917"/>
        <v/>
      </c>
      <c r="T3071" t="str">
        <f t="shared" si="925"/>
        <v>AALTEN</v>
      </c>
      <c r="U3071" t="str">
        <f t="shared" si="926"/>
        <v>Hoge Blik</v>
      </c>
      <c r="V3071" s="62" t="str">
        <f t="shared" si="927"/>
        <v>ALN01688</v>
      </c>
      <c r="W3071" s="15" t="e">
        <f>IF(J3071,#REF!,"")</f>
        <v>#REF!</v>
      </c>
      <c r="X3071" s="15" t="e">
        <f>IF(J3071,#REF!,"")</f>
        <v>#REF!</v>
      </c>
      <c r="Y3071" s="62" t="str">
        <f t="shared" si="928"/>
        <v xml:space="preserve"> </v>
      </c>
      <c r="AA3071" s="69"/>
      <c r="AB3071" s="90">
        <v>4</v>
      </c>
      <c r="AC3071" s="5" t="s">
        <v>2591</v>
      </c>
      <c r="AD3071" s="90" t="str">
        <f t="shared" si="929"/>
        <v/>
      </c>
      <c r="AE3071" s="90" t="str">
        <f t="shared" si="930"/>
        <v/>
      </c>
      <c r="AF3071" t="str">
        <f t="shared" si="935"/>
        <v/>
      </c>
      <c r="AH3071" t="str">
        <f t="shared" si="918"/>
        <v/>
      </c>
      <c r="AI3071" t="str">
        <f>IF(AH3071&gt;"",VLOOKUP(AH3071,'MAATREGELEN TBV BESTEK '!$A$3:$N$34,11,FALSE),"")</f>
        <v/>
      </c>
      <c r="AJ3071" t="str">
        <f>IF(AH3071&gt;"",VLOOKUP(AH3071,'MAATREGELEN TBV BESTEK '!$A$3:$N$34,13,FALSE),"")</f>
        <v/>
      </c>
      <c r="AK3071" t="str">
        <f>IF(AH3071&gt;"",VLOOKUP(AH3071,'MAATREGELEN TBV BESTEK '!$A$3:$N$34,14,FALSE),"")</f>
        <v/>
      </c>
    </row>
    <row r="3072" spans="1:37" ht="12" customHeight="1">
      <c r="A3072" s="49">
        <v>236823.93400000001</v>
      </c>
      <c r="B3072" s="49">
        <v>438820.76799999998</v>
      </c>
      <c r="C3072" t="s">
        <v>4101</v>
      </c>
      <c r="D3072" t="s">
        <v>4563</v>
      </c>
      <c r="E3072">
        <v>5</v>
      </c>
      <c r="F3072" t="s">
        <v>5915</v>
      </c>
      <c r="G3072" t="s">
        <v>2427</v>
      </c>
      <c r="H3072" s="64" t="s">
        <v>5393</v>
      </c>
      <c r="J3072">
        <f t="shared" si="919"/>
        <v>1</v>
      </c>
      <c r="K3072" t="str">
        <f t="shared" si="920"/>
        <v/>
      </c>
      <c r="L3072" t="str">
        <f t="shared" si="916"/>
        <v/>
      </c>
      <c r="M3072">
        <f t="shared" si="921"/>
        <v>236823.93400000001</v>
      </c>
      <c r="N3072">
        <f t="shared" si="922"/>
        <v>438820.76799999998</v>
      </c>
      <c r="O3072" t="str">
        <f t="shared" si="923"/>
        <v>wit rondje</v>
      </c>
      <c r="P3072" t="str">
        <f t="shared" si="924"/>
        <v>ALN00012</v>
      </c>
      <c r="Q3072" t="str">
        <f t="shared" si="933"/>
        <v>Lph 5</v>
      </c>
      <c r="R3072" t="str">
        <f t="shared" si="917"/>
        <v/>
      </c>
      <c r="T3072" t="str">
        <f t="shared" si="925"/>
        <v>AALTEN</v>
      </c>
      <c r="U3072" t="str">
        <f t="shared" si="926"/>
        <v>Hoge Veld</v>
      </c>
      <c r="V3072" s="62" t="str">
        <f t="shared" si="927"/>
        <v>ALN00012</v>
      </c>
      <c r="W3072" s="15" t="e">
        <f>IF(J3072,#REF!,"")</f>
        <v>#REF!</v>
      </c>
      <c r="X3072" s="15" t="e">
        <f>IF(J3072,#REF!,"")</f>
        <v>#REF!</v>
      </c>
      <c r="Y3072" s="62" t="str">
        <f t="shared" si="928"/>
        <v xml:space="preserve"> </v>
      </c>
      <c r="AA3072" s="69"/>
      <c r="AB3072" s="90">
        <v>5</v>
      </c>
      <c r="AC3072" s="5" t="s">
        <v>1954</v>
      </c>
      <c r="AD3072" s="90" t="str">
        <f t="shared" si="929"/>
        <v/>
      </c>
      <c r="AE3072" s="90" t="str">
        <f t="shared" si="930"/>
        <v/>
      </c>
      <c r="AF3072" t="str">
        <f t="shared" si="935"/>
        <v/>
      </c>
      <c r="AH3072" t="str">
        <f t="shared" si="918"/>
        <v/>
      </c>
      <c r="AI3072" t="str">
        <f>IF(AH3072&gt;"",VLOOKUP(AH3072,'MAATREGELEN TBV BESTEK '!$A$3:$N$34,11,FALSE),"")</f>
        <v/>
      </c>
      <c r="AJ3072" t="str">
        <f>IF(AH3072&gt;"",VLOOKUP(AH3072,'MAATREGELEN TBV BESTEK '!$A$3:$N$34,13,FALSE),"")</f>
        <v/>
      </c>
      <c r="AK3072" t="str">
        <f>IF(AH3072&gt;"",VLOOKUP(AH3072,'MAATREGELEN TBV BESTEK '!$A$3:$N$34,14,FALSE),"")</f>
        <v/>
      </c>
    </row>
    <row r="3073" spans="1:37" ht="12" customHeight="1">
      <c r="A3073" s="49">
        <v>236823.93400000001</v>
      </c>
      <c r="B3073" s="49">
        <v>438820.76799999998</v>
      </c>
      <c r="C3073" t="s">
        <v>4101</v>
      </c>
      <c r="D3073" t="s">
        <v>4563</v>
      </c>
      <c r="E3073" t="s">
        <v>5915</v>
      </c>
      <c r="F3073" t="s">
        <v>5915</v>
      </c>
      <c r="G3073" t="s">
        <v>2427</v>
      </c>
      <c r="H3073" s="64" t="s">
        <v>5393</v>
      </c>
      <c r="J3073">
        <f t="shared" si="919"/>
        <v>0</v>
      </c>
      <c r="K3073" t="str">
        <f t="shared" si="920"/>
        <v/>
      </c>
      <c r="L3073" t="str">
        <f t="shared" si="916"/>
        <v/>
      </c>
      <c r="M3073" t="str">
        <f t="shared" si="921"/>
        <v/>
      </c>
      <c r="N3073" t="str">
        <f t="shared" si="922"/>
        <v/>
      </c>
      <c r="O3073" t="str">
        <f t="shared" si="923"/>
        <v/>
      </c>
      <c r="P3073" t="str">
        <f t="shared" si="924"/>
        <v/>
      </c>
      <c r="R3073" t="str">
        <f t="shared" si="917"/>
        <v/>
      </c>
      <c r="T3073" t="str">
        <f t="shared" si="925"/>
        <v>AALTEN</v>
      </c>
      <c r="U3073" t="str">
        <f t="shared" si="926"/>
        <v>Hoge Veld</v>
      </c>
      <c r="V3073" s="62" t="str">
        <f t="shared" si="927"/>
        <v/>
      </c>
      <c r="W3073" s="15" t="str">
        <f>IF(J3073,#REF!,"")</f>
        <v/>
      </c>
      <c r="X3073" s="15" t="str">
        <f>IF(J3073,#REF!,"")</f>
        <v/>
      </c>
      <c r="Y3073" s="62" t="str">
        <f t="shared" si="928"/>
        <v xml:space="preserve"> </v>
      </c>
      <c r="AA3073" s="69"/>
      <c r="AB3073" s="90" t="s">
        <v>5915</v>
      </c>
      <c r="AC3073" s="5" t="s">
        <v>5915</v>
      </c>
      <c r="AD3073" s="90" t="str">
        <f t="shared" si="929"/>
        <v/>
      </c>
      <c r="AE3073" s="90" t="str">
        <f t="shared" si="930"/>
        <v/>
      </c>
      <c r="AF3073" t="str">
        <f t="shared" si="935"/>
        <v/>
      </c>
      <c r="AH3073" t="str">
        <f t="shared" si="918"/>
        <v/>
      </c>
      <c r="AI3073" t="str">
        <f>IF(AH3073&gt;"",VLOOKUP(AH3073,'MAATREGELEN TBV BESTEK '!$A$3:$N$34,11,FALSE),"")</f>
        <v/>
      </c>
      <c r="AJ3073" t="str">
        <f>IF(AH3073&gt;"",VLOOKUP(AH3073,'MAATREGELEN TBV BESTEK '!$A$3:$N$34,13,FALSE),"")</f>
        <v/>
      </c>
      <c r="AK3073" t="str">
        <f>IF(AH3073&gt;"",VLOOKUP(AH3073,'MAATREGELEN TBV BESTEK '!$A$3:$N$34,14,FALSE),"")</f>
        <v/>
      </c>
    </row>
    <row r="3074" spans="1:37" ht="12" customHeight="1">
      <c r="A3074" s="49">
        <v>236823.93400000001</v>
      </c>
      <c r="B3074" s="49">
        <v>438820.76799999998</v>
      </c>
      <c r="C3074" t="s">
        <v>4101</v>
      </c>
      <c r="D3074" t="s">
        <v>4563</v>
      </c>
      <c r="E3074" t="s">
        <v>5915</v>
      </c>
      <c r="F3074" t="s">
        <v>5915</v>
      </c>
      <c r="G3074" t="s">
        <v>2427</v>
      </c>
      <c r="H3074" s="64" t="s">
        <v>5393</v>
      </c>
      <c r="J3074">
        <f t="shared" si="919"/>
        <v>0</v>
      </c>
      <c r="K3074" t="str">
        <f t="shared" si="920"/>
        <v/>
      </c>
      <c r="L3074" t="str">
        <f t="shared" si="916"/>
        <v/>
      </c>
      <c r="M3074" t="str">
        <f t="shared" si="921"/>
        <v/>
      </c>
      <c r="N3074" t="str">
        <f t="shared" si="922"/>
        <v/>
      </c>
      <c r="O3074" t="str">
        <f t="shared" si="923"/>
        <v/>
      </c>
      <c r="P3074" t="str">
        <f t="shared" si="924"/>
        <v/>
      </c>
      <c r="R3074" t="str">
        <f t="shared" si="917"/>
        <v/>
      </c>
      <c r="T3074" t="str">
        <f t="shared" si="925"/>
        <v>AALTEN</v>
      </c>
      <c r="U3074" t="str">
        <f t="shared" si="926"/>
        <v>Hoge Veld</v>
      </c>
      <c r="V3074" s="62" t="str">
        <f t="shared" si="927"/>
        <v/>
      </c>
      <c r="W3074" s="15" t="str">
        <f>IF(J3074,#REF!,"")</f>
        <v/>
      </c>
      <c r="X3074" s="15" t="str">
        <f>IF(J3074,#REF!,"")</f>
        <v/>
      </c>
      <c r="Y3074" s="62" t="str">
        <f t="shared" si="928"/>
        <v xml:space="preserve"> </v>
      </c>
      <c r="AA3074" s="69"/>
      <c r="AB3074" s="90" t="s">
        <v>5915</v>
      </c>
      <c r="AC3074" s="5" t="s">
        <v>5915</v>
      </c>
      <c r="AD3074" s="90" t="str">
        <f t="shared" si="929"/>
        <v/>
      </c>
      <c r="AE3074" s="90" t="str">
        <f t="shared" si="930"/>
        <v/>
      </c>
      <c r="AF3074" t="str">
        <f t="shared" si="935"/>
        <v/>
      </c>
      <c r="AH3074" t="str">
        <f t="shared" si="918"/>
        <v/>
      </c>
      <c r="AI3074" t="str">
        <f>IF(AH3074&gt;"",VLOOKUP(AH3074,'MAATREGELEN TBV BESTEK '!$A$3:$N$34,11,FALSE),"")</f>
        <v/>
      </c>
      <c r="AJ3074" t="str">
        <f>IF(AH3074&gt;"",VLOOKUP(AH3074,'MAATREGELEN TBV BESTEK '!$A$3:$N$34,13,FALSE),"")</f>
        <v/>
      </c>
      <c r="AK3074" t="str">
        <f>IF(AH3074&gt;"",VLOOKUP(AH3074,'MAATREGELEN TBV BESTEK '!$A$3:$N$34,14,FALSE),"")</f>
        <v/>
      </c>
    </row>
    <row r="3075" spans="1:37" ht="12" customHeight="1">
      <c r="A3075" s="49">
        <v>236823.93400000001</v>
      </c>
      <c r="B3075" s="49">
        <v>438820.76799999998</v>
      </c>
      <c r="C3075" t="s">
        <v>4101</v>
      </c>
      <c r="D3075" t="s">
        <v>4563</v>
      </c>
      <c r="E3075" t="s">
        <v>5915</v>
      </c>
      <c r="F3075" t="s">
        <v>5915</v>
      </c>
      <c r="G3075" t="s">
        <v>2427</v>
      </c>
      <c r="H3075" s="64" t="s">
        <v>5393</v>
      </c>
      <c r="J3075">
        <f t="shared" si="919"/>
        <v>0</v>
      </c>
      <c r="K3075" t="str">
        <f t="shared" si="920"/>
        <v/>
      </c>
      <c r="L3075" t="str">
        <f t="shared" si="916"/>
        <v/>
      </c>
      <c r="M3075" t="str">
        <f t="shared" si="921"/>
        <v/>
      </c>
      <c r="N3075" t="str">
        <f t="shared" si="922"/>
        <v/>
      </c>
      <c r="O3075" t="str">
        <f t="shared" si="923"/>
        <v/>
      </c>
      <c r="P3075" t="str">
        <f t="shared" si="924"/>
        <v/>
      </c>
      <c r="R3075" t="str">
        <f t="shared" si="917"/>
        <v/>
      </c>
      <c r="T3075" t="str">
        <f t="shared" si="925"/>
        <v>AALTEN</v>
      </c>
      <c r="U3075" t="str">
        <f t="shared" si="926"/>
        <v>Hoge Veld</v>
      </c>
      <c r="V3075" s="62" t="str">
        <f t="shared" si="927"/>
        <v/>
      </c>
      <c r="W3075" s="15" t="str">
        <f>IF(J3075,#REF!,"")</f>
        <v/>
      </c>
      <c r="X3075" s="15" t="str">
        <f>IF(J3075,#REF!,"")</f>
        <v/>
      </c>
      <c r="Y3075" s="62" t="str">
        <f t="shared" si="928"/>
        <v xml:space="preserve"> </v>
      </c>
      <c r="AA3075" s="69"/>
      <c r="AB3075" s="90" t="s">
        <v>5915</v>
      </c>
      <c r="AC3075" s="5" t="s">
        <v>5915</v>
      </c>
      <c r="AD3075" s="90" t="str">
        <f t="shared" si="929"/>
        <v/>
      </c>
      <c r="AE3075" s="90" t="str">
        <f t="shared" si="930"/>
        <v/>
      </c>
      <c r="AF3075" t="str">
        <f t="shared" si="935"/>
        <v/>
      </c>
      <c r="AH3075" t="str">
        <f t="shared" si="918"/>
        <v/>
      </c>
      <c r="AI3075" t="str">
        <f>IF(AH3075&gt;"",VLOOKUP(AH3075,'MAATREGELEN TBV BESTEK '!$A$3:$N$34,11,FALSE),"")</f>
        <v/>
      </c>
      <c r="AJ3075" t="str">
        <f>IF(AH3075&gt;"",VLOOKUP(AH3075,'MAATREGELEN TBV BESTEK '!$A$3:$N$34,13,FALSE),"")</f>
        <v/>
      </c>
      <c r="AK3075" t="str">
        <f>IF(AH3075&gt;"",VLOOKUP(AH3075,'MAATREGELEN TBV BESTEK '!$A$3:$N$34,14,FALSE),"")</f>
        <v/>
      </c>
    </row>
    <row r="3076" spans="1:37" ht="12" customHeight="1">
      <c r="A3076" s="49">
        <v>236858.97500000001</v>
      </c>
      <c r="B3076" s="49">
        <v>438790.80699999997</v>
      </c>
      <c r="C3076" t="s">
        <v>5834</v>
      </c>
      <c r="D3076" t="s">
        <v>4563</v>
      </c>
      <c r="E3076">
        <v>6.25</v>
      </c>
      <c r="F3076" t="s">
        <v>5915</v>
      </c>
      <c r="G3076" t="s">
        <v>2427</v>
      </c>
      <c r="H3076" s="64" t="s">
        <v>5393</v>
      </c>
      <c r="J3076">
        <f t="shared" si="919"/>
        <v>1</v>
      </c>
      <c r="K3076" t="str">
        <f t="shared" si="920"/>
        <v/>
      </c>
      <c r="L3076" t="str">
        <f t="shared" si="916"/>
        <v/>
      </c>
      <c r="M3076">
        <f t="shared" si="921"/>
        <v>236858.97500000001</v>
      </c>
      <c r="N3076">
        <f t="shared" si="922"/>
        <v>438790.80699999997</v>
      </c>
      <c r="O3076" t="str">
        <f t="shared" si="923"/>
        <v>wit rondje</v>
      </c>
      <c r="P3076" t="str">
        <f t="shared" si="924"/>
        <v>ALN00994</v>
      </c>
      <c r="Q3076" t="str">
        <f>$O$2&amp;E3076</f>
        <v>Lph 6,25</v>
      </c>
      <c r="R3076" t="str">
        <f t="shared" si="917"/>
        <v/>
      </c>
      <c r="T3076" t="str">
        <f t="shared" si="925"/>
        <v>AALTEN</v>
      </c>
      <c r="U3076" t="str">
        <f t="shared" si="926"/>
        <v>Hoge Veld</v>
      </c>
      <c r="V3076" s="62" t="str">
        <f t="shared" si="927"/>
        <v>ALN00994</v>
      </c>
      <c r="W3076" s="15" t="e">
        <f>IF(J3076,#REF!,"")</f>
        <v>#REF!</v>
      </c>
      <c r="X3076" s="15" t="e">
        <f>IF(J3076,#REF!,"")</f>
        <v>#REF!</v>
      </c>
      <c r="Y3076" s="62" t="str">
        <f t="shared" si="928"/>
        <v xml:space="preserve"> </v>
      </c>
      <c r="AA3076" s="69"/>
      <c r="AB3076" s="90">
        <v>6.25</v>
      </c>
      <c r="AC3076" s="5" t="s">
        <v>4537</v>
      </c>
      <c r="AD3076" s="90" t="str">
        <f t="shared" si="929"/>
        <v/>
      </c>
      <c r="AE3076" s="90" t="str">
        <f t="shared" si="930"/>
        <v/>
      </c>
      <c r="AF3076" t="str">
        <f t="shared" si="935"/>
        <v/>
      </c>
      <c r="AH3076" t="str">
        <f t="shared" si="918"/>
        <v/>
      </c>
      <c r="AI3076" t="str">
        <f>IF(AH3076&gt;"",VLOOKUP(AH3076,'MAATREGELEN TBV BESTEK '!$A$3:$N$34,11,FALSE),"")</f>
        <v/>
      </c>
      <c r="AJ3076" t="str">
        <f>IF(AH3076&gt;"",VLOOKUP(AH3076,'MAATREGELEN TBV BESTEK '!$A$3:$N$34,13,FALSE),"")</f>
        <v/>
      </c>
      <c r="AK3076" t="str">
        <f>IF(AH3076&gt;"",VLOOKUP(AH3076,'MAATREGELEN TBV BESTEK '!$A$3:$N$34,14,FALSE),"")</f>
        <v/>
      </c>
    </row>
    <row r="3077" spans="1:37" ht="12" customHeight="1">
      <c r="A3077" s="49">
        <v>236858.97500000001</v>
      </c>
      <c r="B3077" s="49">
        <v>438790.80699999997</v>
      </c>
      <c r="C3077" t="s">
        <v>5834</v>
      </c>
      <c r="D3077" t="s">
        <v>4563</v>
      </c>
      <c r="E3077" t="s">
        <v>5915</v>
      </c>
      <c r="F3077" t="s">
        <v>5915</v>
      </c>
      <c r="G3077" t="s">
        <v>2427</v>
      </c>
      <c r="H3077" s="64" t="s">
        <v>5393</v>
      </c>
      <c r="J3077">
        <f t="shared" si="919"/>
        <v>0</v>
      </c>
      <c r="K3077" t="str">
        <f t="shared" si="920"/>
        <v/>
      </c>
      <c r="L3077" t="str">
        <f t="shared" ref="L3077:L3140" si="936">IF(R3077="Luma MINI","groen",IF(R3077="Brisa PLUS","rood",IF(R3077="Kegel 2000 Led","zwart","")))</f>
        <v/>
      </c>
      <c r="M3077" t="str">
        <f t="shared" si="921"/>
        <v/>
      </c>
      <c r="N3077" t="str">
        <f t="shared" si="922"/>
        <v/>
      </c>
      <c r="O3077" t="str">
        <f t="shared" si="923"/>
        <v/>
      </c>
      <c r="P3077" t="str">
        <f t="shared" si="924"/>
        <v/>
      </c>
      <c r="R3077" t="str">
        <f t="shared" ref="R3077:R3140" si="937">F3077</f>
        <v/>
      </c>
      <c r="T3077" t="str">
        <f t="shared" si="925"/>
        <v>AALTEN</v>
      </c>
      <c r="U3077" t="str">
        <f t="shared" si="926"/>
        <v>Hoge Veld</v>
      </c>
      <c r="V3077" s="62" t="str">
        <f t="shared" si="927"/>
        <v/>
      </c>
      <c r="W3077" s="15" t="str">
        <f>IF(J3077,#REF!,"")</f>
        <v/>
      </c>
      <c r="X3077" s="15" t="str">
        <f>IF(J3077,#REF!,"")</f>
        <v/>
      </c>
      <c r="Y3077" s="62" t="str">
        <f t="shared" si="928"/>
        <v xml:space="preserve"> </v>
      </c>
      <c r="AA3077" s="69"/>
      <c r="AB3077" s="90" t="s">
        <v>5915</v>
      </c>
      <c r="AC3077" s="5" t="s">
        <v>5915</v>
      </c>
      <c r="AD3077" s="90" t="str">
        <f t="shared" si="929"/>
        <v/>
      </c>
      <c r="AE3077" s="90" t="str">
        <f t="shared" si="930"/>
        <v/>
      </c>
      <c r="AF3077" t="str">
        <f t="shared" si="935"/>
        <v/>
      </c>
      <c r="AH3077" t="str">
        <f t="shared" ref="AH3077:AH3140" si="938">IF(Y3077="AV",Y3077&amp;" "&amp;AB3077&amp;"-&gt;"&amp;AB3077&amp; " "&amp;AE3077,"")&amp;IF(Y3077="MV AV",Y3077&amp;" "&amp;AB3077&amp;"-&gt;"&amp;AD3077&amp; " "&amp;AE3077,"")&amp;IF(Y3077="NM NA",Y3077&amp;" "&amp;AB3077&amp;"-&gt;"&amp;AD3077&amp; " "&amp;AE3077,"")</f>
        <v/>
      </c>
      <c r="AI3077" t="str">
        <f>IF(AH3077&gt;"",VLOOKUP(AH3077,'MAATREGELEN TBV BESTEK '!$A$3:$N$34,11,FALSE),"")</f>
        <v/>
      </c>
      <c r="AJ3077" t="str">
        <f>IF(AH3077&gt;"",VLOOKUP(AH3077,'MAATREGELEN TBV BESTEK '!$A$3:$N$34,13,FALSE),"")</f>
        <v/>
      </c>
      <c r="AK3077" t="str">
        <f>IF(AH3077&gt;"",VLOOKUP(AH3077,'MAATREGELEN TBV BESTEK '!$A$3:$N$34,14,FALSE),"")</f>
        <v/>
      </c>
    </row>
    <row r="3078" spans="1:37" ht="12" customHeight="1">
      <c r="A3078" s="49">
        <v>236837.204</v>
      </c>
      <c r="B3078" s="49">
        <v>438780.64799999999</v>
      </c>
      <c r="C3078" t="s">
        <v>5835</v>
      </c>
      <c r="D3078" t="s">
        <v>4563</v>
      </c>
      <c r="E3078">
        <v>6.25</v>
      </c>
      <c r="F3078" t="s">
        <v>5915</v>
      </c>
      <c r="G3078" t="s">
        <v>2427</v>
      </c>
      <c r="H3078" s="64" t="s">
        <v>5393</v>
      </c>
      <c r="J3078">
        <f t="shared" ref="J3078:J3141" si="939">IF(C3078=C3077,0,1)</f>
        <v>1</v>
      </c>
      <c r="K3078" t="str">
        <f t="shared" ref="K3078:K3141" si="940">IF(J3078=0,"",IF(D3078="MV AV","dicht",IF(D3078="AV","halfopen","")))</f>
        <v/>
      </c>
      <c r="L3078" t="str">
        <f t="shared" si="936"/>
        <v/>
      </c>
      <c r="M3078">
        <f t="shared" ref="M3078:M3141" si="941">IF(J3078=1,A3078,"")</f>
        <v>236837.204</v>
      </c>
      <c r="N3078">
        <f t="shared" ref="N3078:N3141" si="942">IF(J3078=1,B3078,"")</f>
        <v>438780.64799999999</v>
      </c>
      <c r="O3078" t="str">
        <f t="shared" ref="O3078:O3141" si="943">IF(J3078=1,IF(K3078="","wit rondje",L3078&amp;" "&amp;K3078),"")</f>
        <v>wit rondje</v>
      </c>
      <c r="P3078" t="str">
        <f t="shared" ref="P3078:P3141" si="944">IF(J3078=1,C3078,"")</f>
        <v>ALN00995</v>
      </c>
      <c r="Q3078" t="str">
        <f>$O$2&amp;E3078</f>
        <v>Lph 6,25</v>
      </c>
      <c r="R3078" t="str">
        <f t="shared" si="937"/>
        <v/>
      </c>
      <c r="T3078" t="str">
        <f t="shared" ref="T3078:T3141" si="945">G3078</f>
        <v>AALTEN</v>
      </c>
      <c r="U3078" t="str">
        <f t="shared" ref="U3078:U3141" si="946">H3078</f>
        <v>Hoge Veld</v>
      </c>
      <c r="V3078" s="62" t="str">
        <f t="shared" ref="V3078:V3141" si="947">P3078</f>
        <v>ALN00995</v>
      </c>
      <c r="W3078" s="15" t="e">
        <f>IF(J3078,#REF!,"")</f>
        <v>#REF!</v>
      </c>
      <c r="X3078" s="15" t="e">
        <f>IF(J3078,#REF!,"")</f>
        <v>#REF!</v>
      </c>
      <c r="Y3078" s="62" t="str">
        <f t="shared" ref="Y3078:Y3141" si="948">D3078</f>
        <v xml:space="preserve"> </v>
      </c>
      <c r="AA3078" s="69"/>
      <c r="AB3078" s="90">
        <v>6.25</v>
      </c>
      <c r="AC3078" s="5" t="s">
        <v>4537</v>
      </c>
      <c r="AD3078" s="90" t="str">
        <f t="shared" ref="AD3078:AD3141" si="949">IF(D3078="MV AV",E3078,"")</f>
        <v/>
      </c>
      <c r="AE3078" s="90" t="str">
        <f t="shared" ref="AE3078:AE3141" si="950">R3078</f>
        <v/>
      </c>
      <c r="AF3078" t="str">
        <f t="shared" si="935"/>
        <v/>
      </c>
      <c r="AH3078" t="str">
        <f t="shared" si="938"/>
        <v/>
      </c>
      <c r="AI3078" t="str">
        <f>IF(AH3078&gt;"",VLOOKUP(AH3078,'MAATREGELEN TBV BESTEK '!$A$3:$N$34,11,FALSE),"")</f>
        <v/>
      </c>
      <c r="AJ3078" t="str">
        <f>IF(AH3078&gt;"",VLOOKUP(AH3078,'MAATREGELEN TBV BESTEK '!$A$3:$N$34,13,FALSE),"")</f>
        <v/>
      </c>
      <c r="AK3078" t="str">
        <f>IF(AH3078&gt;"",VLOOKUP(AH3078,'MAATREGELEN TBV BESTEK '!$A$3:$N$34,14,FALSE),"")</f>
        <v/>
      </c>
    </row>
    <row r="3079" spans="1:37" ht="12" customHeight="1">
      <c r="A3079" s="49">
        <v>236837.204</v>
      </c>
      <c r="B3079" s="49">
        <v>438780.64799999999</v>
      </c>
      <c r="C3079" t="s">
        <v>5835</v>
      </c>
      <c r="D3079" t="s">
        <v>4563</v>
      </c>
      <c r="E3079" t="s">
        <v>5915</v>
      </c>
      <c r="F3079" t="s">
        <v>5915</v>
      </c>
      <c r="G3079" t="s">
        <v>2427</v>
      </c>
      <c r="H3079" s="64" t="s">
        <v>5393</v>
      </c>
      <c r="J3079">
        <f t="shared" si="939"/>
        <v>0</v>
      </c>
      <c r="K3079" t="str">
        <f t="shared" si="940"/>
        <v/>
      </c>
      <c r="L3079" t="str">
        <f t="shared" si="936"/>
        <v/>
      </c>
      <c r="M3079" t="str">
        <f t="shared" si="941"/>
        <v/>
      </c>
      <c r="N3079" t="str">
        <f t="shared" si="942"/>
        <v/>
      </c>
      <c r="O3079" t="str">
        <f t="shared" si="943"/>
        <v/>
      </c>
      <c r="P3079" t="str">
        <f t="shared" si="944"/>
        <v/>
      </c>
      <c r="R3079" t="str">
        <f t="shared" si="937"/>
        <v/>
      </c>
      <c r="T3079" t="str">
        <f t="shared" si="945"/>
        <v>AALTEN</v>
      </c>
      <c r="U3079" t="str">
        <f t="shared" si="946"/>
        <v>Hoge Veld</v>
      </c>
      <c r="V3079" s="62" t="str">
        <f t="shared" si="947"/>
        <v/>
      </c>
      <c r="W3079" s="15" t="str">
        <f>IF(J3079,#REF!,"")</f>
        <v/>
      </c>
      <c r="X3079" s="15" t="str">
        <f>IF(J3079,#REF!,"")</f>
        <v/>
      </c>
      <c r="Y3079" s="62" t="str">
        <f t="shared" si="948"/>
        <v xml:space="preserve"> </v>
      </c>
      <c r="AA3079" s="69"/>
      <c r="AB3079" s="90" t="s">
        <v>5915</v>
      </c>
      <c r="AC3079" s="5" t="s">
        <v>5915</v>
      </c>
      <c r="AD3079" s="90" t="str">
        <f t="shared" si="949"/>
        <v/>
      </c>
      <c r="AE3079" s="90" t="str">
        <f t="shared" si="950"/>
        <v/>
      </c>
      <c r="AF3079" t="str">
        <f t="shared" si="935"/>
        <v/>
      </c>
      <c r="AH3079" t="str">
        <f t="shared" si="938"/>
        <v/>
      </c>
      <c r="AI3079" t="str">
        <f>IF(AH3079&gt;"",VLOOKUP(AH3079,'MAATREGELEN TBV BESTEK '!$A$3:$N$34,11,FALSE),"")</f>
        <v/>
      </c>
      <c r="AJ3079" t="str">
        <f>IF(AH3079&gt;"",VLOOKUP(AH3079,'MAATREGELEN TBV BESTEK '!$A$3:$N$34,13,FALSE),"")</f>
        <v/>
      </c>
      <c r="AK3079" t="str">
        <f>IF(AH3079&gt;"",VLOOKUP(AH3079,'MAATREGELEN TBV BESTEK '!$A$3:$N$34,14,FALSE),"")</f>
        <v/>
      </c>
    </row>
    <row r="3080" spans="1:37" ht="12" customHeight="1">
      <c r="A3080" s="49">
        <v>236808.383</v>
      </c>
      <c r="B3080" s="49">
        <v>438767.06699999998</v>
      </c>
      <c r="C3080" t="s">
        <v>5836</v>
      </c>
      <c r="D3080" t="s">
        <v>4563</v>
      </c>
      <c r="E3080">
        <v>6.25</v>
      </c>
      <c r="F3080" t="s">
        <v>5915</v>
      </c>
      <c r="G3080" t="s">
        <v>2427</v>
      </c>
      <c r="H3080" s="64" t="s">
        <v>5393</v>
      </c>
      <c r="J3080">
        <f t="shared" si="939"/>
        <v>1</v>
      </c>
      <c r="K3080" t="str">
        <f t="shared" si="940"/>
        <v/>
      </c>
      <c r="L3080" t="str">
        <f t="shared" si="936"/>
        <v/>
      </c>
      <c r="M3080">
        <f t="shared" si="941"/>
        <v>236808.383</v>
      </c>
      <c r="N3080">
        <f t="shared" si="942"/>
        <v>438767.06699999998</v>
      </c>
      <c r="O3080" t="str">
        <f t="shared" si="943"/>
        <v>wit rondje</v>
      </c>
      <c r="P3080" t="str">
        <f t="shared" si="944"/>
        <v>ALN00996</v>
      </c>
      <c r="Q3080" t="str">
        <f>$O$2&amp;E3080</f>
        <v>Lph 6,25</v>
      </c>
      <c r="R3080" t="str">
        <f t="shared" si="937"/>
        <v/>
      </c>
      <c r="T3080" t="str">
        <f t="shared" si="945"/>
        <v>AALTEN</v>
      </c>
      <c r="U3080" t="str">
        <f t="shared" si="946"/>
        <v>Hoge Veld</v>
      </c>
      <c r="V3080" s="62" t="str">
        <f t="shared" si="947"/>
        <v>ALN00996</v>
      </c>
      <c r="W3080" s="15" t="e">
        <f>IF(J3080,#REF!,"")</f>
        <v>#REF!</v>
      </c>
      <c r="X3080" s="15" t="e">
        <f>IF(J3080,#REF!,"")</f>
        <v>#REF!</v>
      </c>
      <c r="Y3080" s="62" t="str">
        <f t="shared" si="948"/>
        <v xml:space="preserve"> </v>
      </c>
      <c r="AA3080" s="69"/>
      <c r="AB3080" s="90">
        <v>6.25</v>
      </c>
      <c r="AC3080" s="5" t="s">
        <v>4537</v>
      </c>
      <c r="AD3080" s="90" t="str">
        <f t="shared" si="949"/>
        <v/>
      </c>
      <c r="AE3080" s="90" t="str">
        <f t="shared" si="950"/>
        <v/>
      </c>
      <c r="AF3080" t="str">
        <f t="shared" si="935"/>
        <v/>
      </c>
      <c r="AH3080" t="str">
        <f t="shared" si="938"/>
        <v/>
      </c>
      <c r="AI3080" t="str">
        <f>IF(AH3080&gt;"",VLOOKUP(AH3080,'MAATREGELEN TBV BESTEK '!$A$3:$N$34,11,FALSE),"")</f>
        <v/>
      </c>
      <c r="AJ3080" t="str">
        <f>IF(AH3080&gt;"",VLOOKUP(AH3080,'MAATREGELEN TBV BESTEK '!$A$3:$N$34,13,FALSE),"")</f>
        <v/>
      </c>
      <c r="AK3080" t="str">
        <f>IF(AH3080&gt;"",VLOOKUP(AH3080,'MAATREGELEN TBV BESTEK '!$A$3:$N$34,14,FALSE),"")</f>
        <v/>
      </c>
    </row>
    <row r="3081" spans="1:37" ht="12" customHeight="1">
      <c r="A3081" s="49">
        <v>236808.383</v>
      </c>
      <c r="B3081" s="49">
        <v>438767.06699999998</v>
      </c>
      <c r="C3081" t="s">
        <v>5836</v>
      </c>
      <c r="D3081" t="s">
        <v>4563</v>
      </c>
      <c r="E3081" t="s">
        <v>5915</v>
      </c>
      <c r="F3081" t="s">
        <v>5915</v>
      </c>
      <c r="G3081" t="s">
        <v>2427</v>
      </c>
      <c r="H3081" s="64" t="s">
        <v>5393</v>
      </c>
      <c r="J3081">
        <f t="shared" si="939"/>
        <v>0</v>
      </c>
      <c r="K3081" t="str">
        <f t="shared" si="940"/>
        <v/>
      </c>
      <c r="L3081" t="str">
        <f t="shared" si="936"/>
        <v/>
      </c>
      <c r="M3081" t="str">
        <f t="shared" si="941"/>
        <v/>
      </c>
      <c r="N3081" t="str">
        <f t="shared" si="942"/>
        <v/>
      </c>
      <c r="O3081" t="str">
        <f t="shared" si="943"/>
        <v/>
      </c>
      <c r="P3081" t="str">
        <f t="shared" si="944"/>
        <v/>
      </c>
      <c r="R3081" t="str">
        <f t="shared" si="937"/>
        <v/>
      </c>
      <c r="T3081" t="str">
        <f t="shared" si="945"/>
        <v>AALTEN</v>
      </c>
      <c r="U3081" t="str">
        <f t="shared" si="946"/>
        <v>Hoge Veld</v>
      </c>
      <c r="V3081" s="62" t="str">
        <f t="shared" si="947"/>
        <v/>
      </c>
      <c r="W3081" s="15" t="str">
        <f>IF(J3081,#REF!,"")</f>
        <v/>
      </c>
      <c r="X3081" s="15" t="str">
        <f>IF(J3081,#REF!,"")</f>
        <v/>
      </c>
      <c r="Y3081" s="62" t="str">
        <f t="shared" si="948"/>
        <v xml:space="preserve"> </v>
      </c>
      <c r="AA3081" s="69"/>
      <c r="AB3081" s="90" t="s">
        <v>5915</v>
      </c>
      <c r="AC3081" s="5" t="s">
        <v>5915</v>
      </c>
      <c r="AD3081" s="90" t="str">
        <f t="shared" si="949"/>
        <v/>
      </c>
      <c r="AE3081" s="90" t="str">
        <f t="shared" si="950"/>
        <v/>
      </c>
      <c r="AF3081" t="str">
        <f t="shared" si="935"/>
        <v/>
      </c>
      <c r="AH3081" t="str">
        <f t="shared" si="938"/>
        <v/>
      </c>
      <c r="AI3081" t="str">
        <f>IF(AH3081&gt;"",VLOOKUP(AH3081,'MAATREGELEN TBV BESTEK '!$A$3:$N$34,11,FALSE),"")</f>
        <v/>
      </c>
      <c r="AJ3081" t="str">
        <f>IF(AH3081&gt;"",VLOOKUP(AH3081,'MAATREGELEN TBV BESTEK '!$A$3:$N$34,13,FALSE),"")</f>
        <v/>
      </c>
      <c r="AK3081" t="str">
        <f>IF(AH3081&gt;"",VLOOKUP(AH3081,'MAATREGELEN TBV BESTEK '!$A$3:$N$34,14,FALSE),"")</f>
        <v/>
      </c>
    </row>
    <row r="3082" spans="1:37" ht="12" customHeight="1">
      <c r="A3082" s="49">
        <v>236785.16099999999</v>
      </c>
      <c r="B3082" s="49">
        <v>438754.212</v>
      </c>
      <c r="C3082" t="s">
        <v>5837</v>
      </c>
      <c r="D3082" t="s">
        <v>4563</v>
      </c>
      <c r="E3082">
        <v>6.25</v>
      </c>
      <c r="F3082" t="s">
        <v>5915</v>
      </c>
      <c r="G3082" t="s">
        <v>2427</v>
      </c>
      <c r="H3082" s="64" t="s">
        <v>5393</v>
      </c>
      <c r="J3082">
        <f t="shared" si="939"/>
        <v>1</v>
      </c>
      <c r="K3082" t="str">
        <f t="shared" si="940"/>
        <v/>
      </c>
      <c r="L3082" t="str">
        <f t="shared" si="936"/>
        <v/>
      </c>
      <c r="M3082">
        <f t="shared" si="941"/>
        <v>236785.16099999999</v>
      </c>
      <c r="N3082">
        <f t="shared" si="942"/>
        <v>438754.212</v>
      </c>
      <c r="O3082" t="str">
        <f t="shared" si="943"/>
        <v>wit rondje</v>
      </c>
      <c r="P3082" t="str">
        <f t="shared" si="944"/>
        <v>ALN00997</v>
      </c>
      <c r="Q3082" t="str">
        <f>$O$2&amp;E3082</f>
        <v>Lph 6,25</v>
      </c>
      <c r="R3082" t="str">
        <f t="shared" si="937"/>
        <v/>
      </c>
      <c r="T3082" t="str">
        <f t="shared" si="945"/>
        <v>AALTEN</v>
      </c>
      <c r="U3082" t="str">
        <f t="shared" si="946"/>
        <v>Hoge Veld</v>
      </c>
      <c r="V3082" s="62" t="str">
        <f t="shared" si="947"/>
        <v>ALN00997</v>
      </c>
      <c r="W3082" s="15" t="e">
        <f>IF(J3082,#REF!,"")</f>
        <v>#REF!</v>
      </c>
      <c r="X3082" s="15" t="e">
        <f>IF(J3082,#REF!,"")</f>
        <v>#REF!</v>
      </c>
      <c r="Y3082" s="62" t="str">
        <f t="shared" si="948"/>
        <v xml:space="preserve"> </v>
      </c>
      <c r="AA3082" s="69"/>
      <c r="AB3082" s="90">
        <v>6.25</v>
      </c>
      <c r="AC3082" s="5" t="s">
        <v>4537</v>
      </c>
      <c r="AD3082" s="90" t="str">
        <f t="shared" si="949"/>
        <v/>
      </c>
      <c r="AE3082" s="90" t="str">
        <f t="shared" si="950"/>
        <v/>
      </c>
      <c r="AF3082" t="str">
        <f t="shared" si="935"/>
        <v/>
      </c>
      <c r="AH3082" t="str">
        <f t="shared" si="938"/>
        <v/>
      </c>
      <c r="AI3082" t="str">
        <f>IF(AH3082&gt;"",VLOOKUP(AH3082,'MAATREGELEN TBV BESTEK '!$A$3:$N$34,11,FALSE),"")</f>
        <v/>
      </c>
      <c r="AJ3082" t="str">
        <f>IF(AH3082&gt;"",VLOOKUP(AH3082,'MAATREGELEN TBV BESTEK '!$A$3:$N$34,13,FALSE),"")</f>
        <v/>
      </c>
      <c r="AK3082" t="str">
        <f>IF(AH3082&gt;"",VLOOKUP(AH3082,'MAATREGELEN TBV BESTEK '!$A$3:$N$34,14,FALSE),"")</f>
        <v/>
      </c>
    </row>
    <row r="3083" spans="1:37" ht="12" customHeight="1">
      <c r="A3083" s="49">
        <v>236785.16099999999</v>
      </c>
      <c r="B3083" s="49">
        <v>438754.212</v>
      </c>
      <c r="C3083" t="s">
        <v>5837</v>
      </c>
      <c r="D3083" t="s">
        <v>4563</v>
      </c>
      <c r="E3083" t="s">
        <v>5915</v>
      </c>
      <c r="F3083" t="s">
        <v>5915</v>
      </c>
      <c r="G3083" t="s">
        <v>2427</v>
      </c>
      <c r="H3083" s="64" t="s">
        <v>5393</v>
      </c>
      <c r="J3083">
        <f t="shared" si="939"/>
        <v>0</v>
      </c>
      <c r="K3083" t="str">
        <f t="shared" si="940"/>
        <v/>
      </c>
      <c r="L3083" t="str">
        <f t="shared" si="936"/>
        <v/>
      </c>
      <c r="M3083" t="str">
        <f t="shared" si="941"/>
        <v/>
      </c>
      <c r="N3083" t="str">
        <f t="shared" si="942"/>
        <v/>
      </c>
      <c r="O3083" t="str">
        <f t="shared" si="943"/>
        <v/>
      </c>
      <c r="P3083" t="str">
        <f t="shared" si="944"/>
        <v/>
      </c>
      <c r="R3083" t="str">
        <f t="shared" si="937"/>
        <v/>
      </c>
      <c r="T3083" t="str">
        <f t="shared" si="945"/>
        <v>AALTEN</v>
      </c>
      <c r="U3083" t="str">
        <f t="shared" si="946"/>
        <v>Hoge Veld</v>
      </c>
      <c r="V3083" s="62" t="str">
        <f t="shared" si="947"/>
        <v/>
      </c>
      <c r="W3083" s="15" t="str">
        <f>IF(J3083,#REF!,"")</f>
        <v/>
      </c>
      <c r="X3083" s="15" t="str">
        <f>IF(J3083,#REF!,"")</f>
        <v/>
      </c>
      <c r="Y3083" s="62" t="str">
        <f t="shared" si="948"/>
        <v xml:space="preserve"> </v>
      </c>
      <c r="AA3083" s="69"/>
      <c r="AB3083" s="90" t="s">
        <v>5915</v>
      </c>
      <c r="AC3083" s="5" t="s">
        <v>5915</v>
      </c>
      <c r="AD3083" s="90" t="str">
        <f t="shared" si="949"/>
        <v/>
      </c>
      <c r="AE3083" s="90" t="str">
        <f t="shared" si="950"/>
        <v/>
      </c>
      <c r="AF3083" t="str">
        <f t="shared" ref="AF3083:AF3114" si="951">IF(Y3083="AV","Armatuur "&amp;AE3083&amp;" leveren en plaatsen op LM "&amp;AD3083&amp;"m","")&amp;IF(Y3083="MV AV","Mast en armatuur leveren en plaatsen, "&amp;AE3083&amp;" en LM "&amp;AD3083&amp;"m, oude mast "&amp;AB3083&amp;"m verwijderen","")&amp;IF(Y3083="NM NA","Nwe mast en nw armatuur leveren en plaatsen, "&amp;AE3083&amp;" en LM "&amp;AD3083&amp;"m, oude mast "&amp;AB3083&amp;"m verwijderen","")&amp;IF(Y3083="NLP","Nieuw lichtpunt bijplaatsen, "&amp;AE3083&amp;" en LM "&amp;AD3083&amp;"m","")</f>
        <v/>
      </c>
      <c r="AH3083" t="str">
        <f t="shared" si="938"/>
        <v/>
      </c>
      <c r="AI3083" t="str">
        <f>IF(AH3083&gt;"",VLOOKUP(AH3083,'MAATREGELEN TBV BESTEK '!$A$3:$N$34,11,FALSE),"")</f>
        <v/>
      </c>
      <c r="AJ3083" t="str">
        <f>IF(AH3083&gt;"",VLOOKUP(AH3083,'MAATREGELEN TBV BESTEK '!$A$3:$N$34,13,FALSE),"")</f>
        <v/>
      </c>
      <c r="AK3083" t="str">
        <f>IF(AH3083&gt;"",VLOOKUP(AH3083,'MAATREGELEN TBV BESTEK '!$A$3:$N$34,14,FALSE),"")</f>
        <v/>
      </c>
    </row>
    <row r="3084" spans="1:37" ht="12" customHeight="1">
      <c r="A3084" s="49">
        <v>236757.37700000001</v>
      </c>
      <c r="B3084" s="49">
        <v>438737.52100000001</v>
      </c>
      <c r="C3084" t="s">
        <v>5838</v>
      </c>
      <c r="D3084" t="s">
        <v>4563</v>
      </c>
      <c r="E3084">
        <v>6.25</v>
      </c>
      <c r="F3084" t="s">
        <v>5915</v>
      </c>
      <c r="G3084" t="s">
        <v>2427</v>
      </c>
      <c r="H3084" s="64" t="s">
        <v>5393</v>
      </c>
      <c r="J3084">
        <f t="shared" si="939"/>
        <v>1</v>
      </c>
      <c r="K3084" t="str">
        <f t="shared" si="940"/>
        <v/>
      </c>
      <c r="L3084" t="str">
        <f t="shared" si="936"/>
        <v/>
      </c>
      <c r="M3084">
        <f t="shared" si="941"/>
        <v>236757.37700000001</v>
      </c>
      <c r="N3084">
        <f t="shared" si="942"/>
        <v>438737.52100000001</v>
      </c>
      <c r="O3084" t="str">
        <f t="shared" si="943"/>
        <v>wit rondje</v>
      </c>
      <c r="P3084" t="str">
        <f t="shared" si="944"/>
        <v>ALN00998</v>
      </c>
      <c r="Q3084" t="str">
        <f>$O$2&amp;E3084</f>
        <v>Lph 6,25</v>
      </c>
      <c r="R3084" t="str">
        <f t="shared" si="937"/>
        <v/>
      </c>
      <c r="T3084" t="str">
        <f t="shared" si="945"/>
        <v>AALTEN</v>
      </c>
      <c r="U3084" t="str">
        <f t="shared" si="946"/>
        <v>Hoge Veld</v>
      </c>
      <c r="V3084" s="62" t="str">
        <f t="shared" si="947"/>
        <v>ALN00998</v>
      </c>
      <c r="W3084" s="15" t="e">
        <f>IF(J3084,#REF!,"")</f>
        <v>#REF!</v>
      </c>
      <c r="X3084" s="15" t="e">
        <f>IF(J3084,#REF!,"")</f>
        <v>#REF!</v>
      </c>
      <c r="Y3084" s="62" t="str">
        <f t="shared" si="948"/>
        <v xml:space="preserve"> </v>
      </c>
      <c r="AA3084" s="69"/>
      <c r="AB3084" s="90">
        <v>6.25</v>
      </c>
      <c r="AC3084" s="5" t="s">
        <v>4537</v>
      </c>
      <c r="AD3084" s="90" t="str">
        <f t="shared" si="949"/>
        <v/>
      </c>
      <c r="AE3084" s="90" t="str">
        <f t="shared" si="950"/>
        <v/>
      </c>
      <c r="AF3084" t="str">
        <f t="shared" si="951"/>
        <v/>
      </c>
      <c r="AH3084" t="str">
        <f t="shared" si="938"/>
        <v/>
      </c>
      <c r="AI3084" t="str">
        <f>IF(AH3084&gt;"",VLOOKUP(AH3084,'MAATREGELEN TBV BESTEK '!$A$3:$N$34,11,FALSE),"")</f>
        <v/>
      </c>
      <c r="AJ3084" t="str">
        <f>IF(AH3084&gt;"",VLOOKUP(AH3084,'MAATREGELEN TBV BESTEK '!$A$3:$N$34,13,FALSE),"")</f>
        <v/>
      </c>
      <c r="AK3084" t="str">
        <f>IF(AH3084&gt;"",VLOOKUP(AH3084,'MAATREGELEN TBV BESTEK '!$A$3:$N$34,14,FALSE),"")</f>
        <v/>
      </c>
    </row>
    <row r="3085" spans="1:37" ht="12" customHeight="1">
      <c r="A3085" s="49">
        <v>236757.37700000001</v>
      </c>
      <c r="B3085" s="49">
        <v>438737.52100000001</v>
      </c>
      <c r="C3085" t="s">
        <v>5838</v>
      </c>
      <c r="D3085" t="s">
        <v>4563</v>
      </c>
      <c r="E3085" t="s">
        <v>5915</v>
      </c>
      <c r="F3085" t="s">
        <v>5915</v>
      </c>
      <c r="G3085" t="s">
        <v>2427</v>
      </c>
      <c r="H3085" s="64" t="s">
        <v>5393</v>
      </c>
      <c r="J3085">
        <f t="shared" si="939"/>
        <v>0</v>
      </c>
      <c r="K3085" t="str">
        <f t="shared" si="940"/>
        <v/>
      </c>
      <c r="L3085" t="str">
        <f t="shared" si="936"/>
        <v/>
      </c>
      <c r="M3085" t="str">
        <f t="shared" si="941"/>
        <v/>
      </c>
      <c r="N3085" t="str">
        <f t="shared" si="942"/>
        <v/>
      </c>
      <c r="O3085" t="str">
        <f t="shared" si="943"/>
        <v/>
      </c>
      <c r="P3085" t="str">
        <f t="shared" si="944"/>
        <v/>
      </c>
      <c r="R3085" t="str">
        <f t="shared" si="937"/>
        <v/>
      </c>
      <c r="T3085" t="str">
        <f t="shared" si="945"/>
        <v>AALTEN</v>
      </c>
      <c r="U3085" t="str">
        <f t="shared" si="946"/>
        <v>Hoge Veld</v>
      </c>
      <c r="V3085" s="62" t="str">
        <f t="shared" si="947"/>
        <v/>
      </c>
      <c r="W3085" s="15" t="str">
        <f>IF(J3085,#REF!,"")</f>
        <v/>
      </c>
      <c r="X3085" s="15" t="str">
        <f>IF(J3085,#REF!,"")</f>
        <v/>
      </c>
      <c r="Y3085" s="62" t="str">
        <f t="shared" si="948"/>
        <v xml:space="preserve"> </v>
      </c>
      <c r="AA3085" s="69"/>
      <c r="AB3085" s="90" t="s">
        <v>5915</v>
      </c>
      <c r="AC3085" s="5" t="s">
        <v>5915</v>
      </c>
      <c r="AD3085" s="90" t="str">
        <f t="shared" si="949"/>
        <v/>
      </c>
      <c r="AE3085" s="90" t="str">
        <f t="shared" si="950"/>
        <v/>
      </c>
      <c r="AF3085" t="str">
        <f t="shared" si="951"/>
        <v/>
      </c>
      <c r="AH3085" t="str">
        <f t="shared" si="938"/>
        <v/>
      </c>
      <c r="AI3085" t="str">
        <f>IF(AH3085&gt;"",VLOOKUP(AH3085,'MAATREGELEN TBV BESTEK '!$A$3:$N$34,11,FALSE),"")</f>
        <v/>
      </c>
      <c r="AJ3085" t="str">
        <f>IF(AH3085&gt;"",VLOOKUP(AH3085,'MAATREGELEN TBV BESTEK '!$A$3:$N$34,13,FALSE),"")</f>
        <v/>
      </c>
      <c r="AK3085" t="str">
        <f>IF(AH3085&gt;"",VLOOKUP(AH3085,'MAATREGELEN TBV BESTEK '!$A$3:$N$34,14,FALSE),"")</f>
        <v/>
      </c>
    </row>
    <row r="3086" spans="1:37" ht="12" customHeight="1">
      <c r="A3086" s="49">
        <v>236728.45300000001</v>
      </c>
      <c r="B3086" s="49">
        <v>438720</v>
      </c>
      <c r="C3086" t="s">
        <v>5839</v>
      </c>
      <c r="D3086" t="s">
        <v>4563</v>
      </c>
      <c r="E3086">
        <v>6.25</v>
      </c>
      <c r="F3086" t="s">
        <v>5915</v>
      </c>
      <c r="G3086" t="s">
        <v>2427</v>
      </c>
      <c r="H3086" s="64" t="s">
        <v>5393</v>
      </c>
      <c r="J3086">
        <f t="shared" si="939"/>
        <v>1</v>
      </c>
      <c r="K3086" t="str">
        <f t="shared" si="940"/>
        <v/>
      </c>
      <c r="L3086" t="str">
        <f t="shared" si="936"/>
        <v/>
      </c>
      <c r="M3086">
        <f t="shared" si="941"/>
        <v>236728.45300000001</v>
      </c>
      <c r="N3086">
        <f t="shared" si="942"/>
        <v>438720</v>
      </c>
      <c r="O3086" t="str">
        <f t="shared" si="943"/>
        <v>wit rondje</v>
      </c>
      <c r="P3086" t="str">
        <f t="shared" si="944"/>
        <v>ALN00999</v>
      </c>
      <c r="Q3086" t="str">
        <f>$O$2&amp;E3086</f>
        <v>Lph 6,25</v>
      </c>
      <c r="R3086" t="str">
        <f t="shared" si="937"/>
        <v/>
      </c>
      <c r="T3086" t="str">
        <f t="shared" si="945"/>
        <v>AALTEN</v>
      </c>
      <c r="U3086" t="str">
        <f t="shared" si="946"/>
        <v>Hoge Veld</v>
      </c>
      <c r="V3086" s="62" t="str">
        <f t="shared" si="947"/>
        <v>ALN00999</v>
      </c>
      <c r="W3086" s="15" t="e">
        <f>IF(J3086,#REF!,"")</f>
        <v>#REF!</v>
      </c>
      <c r="X3086" s="15" t="e">
        <f>IF(J3086,#REF!,"")</f>
        <v>#REF!</v>
      </c>
      <c r="Y3086" s="62" t="str">
        <f t="shared" si="948"/>
        <v xml:space="preserve"> </v>
      </c>
      <c r="AA3086" s="69"/>
      <c r="AB3086" s="90">
        <v>6.25</v>
      </c>
      <c r="AC3086" s="5" t="s">
        <v>4537</v>
      </c>
      <c r="AD3086" s="90" t="str">
        <f t="shared" si="949"/>
        <v/>
      </c>
      <c r="AE3086" s="90" t="str">
        <f t="shared" si="950"/>
        <v/>
      </c>
      <c r="AF3086" t="str">
        <f t="shared" si="951"/>
        <v/>
      </c>
      <c r="AH3086" t="str">
        <f t="shared" si="938"/>
        <v/>
      </c>
      <c r="AI3086" t="str">
        <f>IF(AH3086&gt;"",VLOOKUP(AH3086,'MAATREGELEN TBV BESTEK '!$A$3:$N$34,11,FALSE),"")</f>
        <v/>
      </c>
      <c r="AJ3086" t="str">
        <f>IF(AH3086&gt;"",VLOOKUP(AH3086,'MAATREGELEN TBV BESTEK '!$A$3:$N$34,13,FALSE),"")</f>
        <v/>
      </c>
      <c r="AK3086" t="str">
        <f>IF(AH3086&gt;"",VLOOKUP(AH3086,'MAATREGELEN TBV BESTEK '!$A$3:$N$34,14,FALSE),"")</f>
        <v/>
      </c>
    </row>
    <row r="3087" spans="1:37" ht="12" customHeight="1">
      <c r="A3087" s="49">
        <v>236728.45300000001</v>
      </c>
      <c r="B3087" s="49">
        <v>438720</v>
      </c>
      <c r="C3087" t="s">
        <v>5839</v>
      </c>
      <c r="D3087" t="s">
        <v>4563</v>
      </c>
      <c r="E3087" t="s">
        <v>5915</v>
      </c>
      <c r="F3087" t="s">
        <v>5915</v>
      </c>
      <c r="G3087" t="s">
        <v>2427</v>
      </c>
      <c r="H3087" s="64" t="s">
        <v>5393</v>
      </c>
      <c r="J3087">
        <f t="shared" si="939"/>
        <v>0</v>
      </c>
      <c r="K3087" t="str">
        <f t="shared" si="940"/>
        <v/>
      </c>
      <c r="L3087" t="str">
        <f t="shared" si="936"/>
        <v/>
      </c>
      <c r="M3087" t="str">
        <f t="shared" si="941"/>
        <v/>
      </c>
      <c r="N3087" t="str">
        <f t="shared" si="942"/>
        <v/>
      </c>
      <c r="O3087" t="str">
        <f t="shared" si="943"/>
        <v/>
      </c>
      <c r="P3087" t="str">
        <f t="shared" si="944"/>
        <v/>
      </c>
      <c r="R3087" t="str">
        <f t="shared" si="937"/>
        <v/>
      </c>
      <c r="T3087" t="str">
        <f t="shared" si="945"/>
        <v>AALTEN</v>
      </c>
      <c r="U3087" t="str">
        <f t="shared" si="946"/>
        <v>Hoge Veld</v>
      </c>
      <c r="V3087" s="62" t="str">
        <f t="shared" si="947"/>
        <v/>
      </c>
      <c r="W3087" s="15" t="str">
        <f>IF(J3087,#REF!,"")</f>
        <v/>
      </c>
      <c r="X3087" s="15" t="str">
        <f>IF(J3087,#REF!,"")</f>
        <v/>
      </c>
      <c r="Y3087" s="62" t="str">
        <f t="shared" si="948"/>
        <v xml:space="preserve"> </v>
      </c>
      <c r="AA3087" s="69"/>
      <c r="AB3087" s="90" t="s">
        <v>5915</v>
      </c>
      <c r="AC3087" s="5" t="s">
        <v>5915</v>
      </c>
      <c r="AD3087" s="90" t="str">
        <f t="shared" si="949"/>
        <v/>
      </c>
      <c r="AE3087" s="90" t="str">
        <f t="shared" si="950"/>
        <v/>
      </c>
      <c r="AF3087" t="str">
        <f t="shared" si="951"/>
        <v/>
      </c>
      <c r="AH3087" t="str">
        <f t="shared" si="938"/>
        <v/>
      </c>
      <c r="AI3087" t="str">
        <f>IF(AH3087&gt;"",VLOOKUP(AH3087,'MAATREGELEN TBV BESTEK '!$A$3:$N$34,11,FALSE),"")</f>
        <v/>
      </c>
      <c r="AJ3087" t="str">
        <f>IF(AH3087&gt;"",VLOOKUP(AH3087,'MAATREGELEN TBV BESTEK '!$A$3:$N$34,13,FALSE),"")</f>
        <v/>
      </c>
      <c r="AK3087" t="str">
        <f>IF(AH3087&gt;"",VLOOKUP(AH3087,'MAATREGELEN TBV BESTEK '!$A$3:$N$34,14,FALSE),"")</f>
        <v/>
      </c>
    </row>
    <row r="3088" spans="1:37" ht="12" customHeight="1">
      <c r="A3088" s="49">
        <v>236712.59099999999</v>
      </c>
      <c r="B3088" s="49">
        <v>438712.32799999998</v>
      </c>
      <c r="C3088" t="s">
        <v>5840</v>
      </c>
      <c r="D3088" t="s">
        <v>4563</v>
      </c>
      <c r="E3088">
        <v>6.25</v>
      </c>
      <c r="F3088" t="s">
        <v>5915</v>
      </c>
      <c r="G3088" t="s">
        <v>2427</v>
      </c>
      <c r="H3088" s="64" t="s">
        <v>5393</v>
      </c>
      <c r="J3088">
        <f t="shared" si="939"/>
        <v>1</v>
      </c>
      <c r="K3088" t="str">
        <f t="shared" si="940"/>
        <v/>
      </c>
      <c r="L3088" t="str">
        <f t="shared" si="936"/>
        <v/>
      </c>
      <c r="M3088">
        <f t="shared" si="941"/>
        <v>236712.59099999999</v>
      </c>
      <c r="N3088">
        <f t="shared" si="942"/>
        <v>438712.32799999998</v>
      </c>
      <c r="O3088" t="str">
        <f t="shared" si="943"/>
        <v>wit rondje</v>
      </c>
      <c r="P3088" t="str">
        <f t="shared" si="944"/>
        <v>ALN01000</v>
      </c>
      <c r="Q3088" t="str">
        <f>$O$2&amp;E3088</f>
        <v>Lph 6,25</v>
      </c>
      <c r="R3088" t="str">
        <f t="shared" si="937"/>
        <v/>
      </c>
      <c r="T3088" t="str">
        <f t="shared" si="945"/>
        <v>AALTEN</v>
      </c>
      <c r="U3088" t="str">
        <f t="shared" si="946"/>
        <v>Hoge Veld</v>
      </c>
      <c r="V3088" s="62" t="str">
        <f t="shared" si="947"/>
        <v>ALN01000</v>
      </c>
      <c r="W3088" s="15" t="e">
        <f>IF(J3088,#REF!,"")</f>
        <v>#REF!</v>
      </c>
      <c r="X3088" s="15" t="e">
        <f>IF(J3088,#REF!,"")</f>
        <v>#REF!</v>
      </c>
      <c r="Y3088" s="62" t="str">
        <f t="shared" si="948"/>
        <v xml:space="preserve"> </v>
      </c>
      <c r="AA3088" s="69"/>
      <c r="AB3088" s="90">
        <v>6.25</v>
      </c>
      <c r="AC3088" s="5" t="s">
        <v>4537</v>
      </c>
      <c r="AD3088" s="90" t="str">
        <f t="shared" si="949"/>
        <v/>
      </c>
      <c r="AE3088" s="90" t="str">
        <f t="shared" si="950"/>
        <v/>
      </c>
      <c r="AF3088" t="str">
        <f t="shared" si="951"/>
        <v/>
      </c>
      <c r="AH3088" t="str">
        <f t="shared" si="938"/>
        <v/>
      </c>
      <c r="AI3088" t="str">
        <f>IF(AH3088&gt;"",VLOOKUP(AH3088,'MAATREGELEN TBV BESTEK '!$A$3:$N$34,11,FALSE),"")</f>
        <v/>
      </c>
      <c r="AJ3088" t="str">
        <f>IF(AH3088&gt;"",VLOOKUP(AH3088,'MAATREGELEN TBV BESTEK '!$A$3:$N$34,13,FALSE),"")</f>
        <v/>
      </c>
      <c r="AK3088" t="str">
        <f>IF(AH3088&gt;"",VLOOKUP(AH3088,'MAATREGELEN TBV BESTEK '!$A$3:$N$34,14,FALSE),"")</f>
        <v/>
      </c>
    </row>
    <row r="3089" spans="1:37" ht="12" customHeight="1">
      <c r="A3089" s="49">
        <v>236712.59099999999</v>
      </c>
      <c r="B3089" s="49">
        <v>438712.32799999998</v>
      </c>
      <c r="C3089" t="s">
        <v>5840</v>
      </c>
      <c r="D3089" t="s">
        <v>4563</v>
      </c>
      <c r="E3089" t="s">
        <v>5915</v>
      </c>
      <c r="F3089" t="s">
        <v>5915</v>
      </c>
      <c r="G3089" t="s">
        <v>2427</v>
      </c>
      <c r="H3089" s="64" t="s">
        <v>5393</v>
      </c>
      <c r="J3089">
        <f t="shared" si="939"/>
        <v>0</v>
      </c>
      <c r="K3089" t="str">
        <f t="shared" si="940"/>
        <v/>
      </c>
      <c r="L3089" t="str">
        <f t="shared" si="936"/>
        <v/>
      </c>
      <c r="M3089" t="str">
        <f t="shared" si="941"/>
        <v/>
      </c>
      <c r="N3089" t="str">
        <f t="shared" si="942"/>
        <v/>
      </c>
      <c r="O3089" t="str">
        <f t="shared" si="943"/>
        <v/>
      </c>
      <c r="P3089" t="str">
        <f t="shared" si="944"/>
        <v/>
      </c>
      <c r="R3089" t="str">
        <f t="shared" si="937"/>
        <v/>
      </c>
      <c r="T3089" t="str">
        <f t="shared" si="945"/>
        <v>AALTEN</v>
      </c>
      <c r="U3089" t="str">
        <f t="shared" si="946"/>
        <v>Hoge Veld</v>
      </c>
      <c r="V3089" s="62" t="str">
        <f t="shared" si="947"/>
        <v/>
      </c>
      <c r="W3089" s="15" t="str">
        <f>IF(J3089,#REF!,"")</f>
        <v/>
      </c>
      <c r="X3089" s="15" t="str">
        <f>IF(J3089,#REF!,"")</f>
        <v/>
      </c>
      <c r="Y3089" s="62" t="str">
        <f t="shared" si="948"/>
        <v xml:space="preserve"> </v>
      </c>
      <c r="AA3089" s="69"/>
      <c r="AB3089" s="90" t="s">
        <v>5915</v>
      </c>
      <c r="AC3089" s="5" t="s">
        <v>5915</v>
      </c>
      <c r="AD3089" s="90" t="str">
        <f t="shared" si="949"/>
        <v/>
      </c>
      <c r="AE3089" s="90" t="str">
        <f t="shared" si="950"/>
        <v/>
      </c>
      <c r="AF3089" t="str">
        <f t="shared" si="951"/>
        <v/>
      </c>
      <c r="AH3089" t="str">
        <f t="shared" si="938"/>
        <v/>
      </c>
      <c r="AI3089" t="str">
        <f>IF(AH3089&gt;"",VLOOKUP(AH3089,'MAATREGELEN TBV BESTEK '!$A$3:$N$34,11,FALSE),"")</f>
        <v/>
      </c>
      <c r="AJ3089" t="str">
        <f>IF(AH3089&gt;"",VLOOKUP(AH3089,'MAATREGELEN TBV BESTEK '!$A$3:$N$34,13,FALSE),"")</f>
        <v/>
      </c>
      <c r="AK3089" t="str">
        <f>IF(AH3089&gt;"",VLOOKUP(AH3089,'MAATREGELEN TBV BESTEK '!$A$3:$N$34,14,FALSE),"")</f>
        <v/>
      </c>
    </row>
    <row r="3090" spans="1:37" ht="12" customHeight="1">
      <c r="A3090" s="49">
        <v>236684.91099999999</v>
      </c>
      <c r="B3090" s="49">
        <v>438689.83199999999</v>
      </c>
      <c r="C3090" t="s">
        <v>5841</v>
      </c>
      <c r="D3090" t="s">
        <v>4563</v>
      </c>
      <c r="E3090">
        <v>6.25</v>
      </c>
      <c r="F3090" t="s">
        <v>5915</v>
      </c>
      <c r="G3090" t="s">
        <v>2427</v>
      </c>
      <c r="H3090" s="64" t="s">
        <v>5393</v>
      </c>
      <c r="J3090">
        <f t="shared" si="939"/>
        <v>1</v>
      </c>
      <c r="K3090" t="str">
        <f t="shared" si="940"/>
        <v/>
      </c>
      <c r="L3090" t="str">
        <f t="shared" si="936"/>
        <v/>
      </c>
      <c r="M3090">
        <f t="shared" si="941"/>
        <v>236684.91099999999</v>
      </c>
      <c r="N3090">
        <f t="shared" si="942"/>
        <v>438689.83199999999</v>
      </c>
      <c r="O3090" t="str">
        <f t="shared" si="943"/>
        <v>wit rondje</v>
      </c>
      <c r="P3090" t="str">
        <f t="shared" si="944"/>
        <v>ALN01001</v>
      </c>
      <c r="Q3090" t="str">
        <f>$O$2&amp;E3090</f>
        <v>Lph 6,25</v>
      </c>
      <c r="R3090" t="str">
        <f t="shared" si="937"/>
        <v/>
      </c>
      <c r="T3090" t="str">
        <f t="shared" si="945"/>
        <v>AALTEN</v>
      </c>
      <c r="U3090" t="str">
        <f t="shared" si="946"/>
        <v>Hoge Veld</v>
      </c>
      <c r="V3090" s="62" t="str">
        <f t="shared" si="947"/>
        <v>ALN01001</v>
      </c>
      <c r="W3090" s="15" t="e">
        <f>IF(J3090,#REF!,"")</f>
        <v>#REF!</v>
      </c>
      <c r="X3090" s="15" t="e">
        <f>IF(J3090,#REF!,"")</f>
        <v>#REF!</v>
      </c>
      <c r="Y3090" s="62" t="str">
        <f t="shared" si="948"/>
        <v xml:space="preserve"> </v>
      </c>
      <c r="AA3090" s="69"/>
      <c r="AB3090" s="90">
        <v>6.25</v>
      </c>
      <c r="AC3090" s="5" t="s">
        <v>4537</v>
      </c>
      <c r="AD3090" s="90" t="str">
        <f t="shared" si="949"/>
        <v/>
      </c>
      <c r="AE3090" s="90" t="str">
        <f t="shared" si="950"/>
        <v/>
      </c>
      <c r="AF3090" t="str">
        <f t="shared" si="951"/>
        <v/>
      </c>
      <c r="AH3090" t="str">
        <f t="shared" si="938"/>
        <v/>
      </c>
      <c r="AI3090" t="str">
        <f>IF(AH3090&gt;"",VLOOKUP(AH3090,'MAATREGELEN TBV BESTEK '!$A$3:$N$34,11,FALSE),"")</f>
        <v/>
      </c>
      <c r="AJ3090" t="str">
        <f>IF(AH3090&gt;"",VLOOKUP(AH3090,'MAATREGELEN TBV BESTEK '!$A$3:$N$34,13,FALSE),"")</f>
        <v/>
      </c>
      <c r="AK3090" t="str">
        <f>IF(AH3090&gt;"",VLOOKUP(AH3090,'MAATREGELEN TBV BESTEK '!$A$3:$N$34,14,FALSE),"")</f>
        <v/>
      </c>
    </row>
    <row r="3091" spans="1:37" ht="12" customHeight="1">
      <c r="A3091" s="49">
        <v>236684.91099999999</v>
      </c>
      <c r="B3091" s="49">
        <v>438689.83199999999</v>
      </c>
      <c r="C3091" t="s">
        <v>5841</v>
      </c>
      <c r="D3091" t="s">
        <v>4563</v>
      </c>
      <c r="E3091" t="s">
        <v>5915</v>
      </c>
      <c r="F3091" t="s">
        <v>5915</v>
      </c>
      <c r="G3091" t="s">
        <v>2427</v>
      </c>
      <c r="H3091" s="64" t="s">
        <v>5393</v>
      </c>
      <c r="J3091">
        <f t="shared" si="939"/>
        <v>0</v>
      </c>
      <c r="K3091" t="str">
        <f t="shared" si="940"/>
        <v/>
      </c>
      <c r="L3091" t="str">
        <f t="shared" si="936"/>
        <v/>
      </c>
      <c r="M3091" t="str">
        <f t="shared" si="941"/>
        <v/>
      </c>
      <c r="N3091" t="str">
        <f t="shared" si="942"/>
        <v/>
      </c>
      <c r="O3091" t="str">
        <f t="shared" si="943"/>
        <v/>
      </c>
      <c r="P3091" t="str">
        <f t="shared" si="944"/>
        <v/>
      </c>
      <c r="R3091" t="str">
        <f t="shared" si="937"/>
        <v/>
      </c>
      <c r="T3091" t="str">
        <f t="shared" si="945"/>
        <v>AALTEN</v>
      </c>
      <c r="U3091" t="str">
        <f t="shared" si="946"/>
        <v>Hoge Veld</v>
      </c>
      <c r="V3091" s="62" t="str">
        <f t="shared" si="947"/>
        <v/>
      </c>
      <c r="W3091" s="15" t="str">
        <f>IF(J3091,#REF!,"")</f>
        <v/>
      </c>
      <c r="X3091" s="15" t="str">
        <f>IF(J3091,#REF!,"")</f>
        <v/>
      </c>
      <c r="Y3091" s="62" t="str">
        <f t="shared" si="948"/>
        <v xml:space="preserve"> </v>
      </c>
      <c r="AA3091" s="69"/>
      <c r="AB3091" s="90" t="s">
        <v>5915</v>
      </c>
      <c r="AC3091" s="5" t="s">
        <v>5915</v>
      </c>
      <c r="AD3091" s="90" t="str">
        <f t="shared" si="949"/>
        <v/>
      </c>
      <c r="AE3091" s="90" t="str">
        <f t="shared" si="950"/>
        <v/>
      </c>
      <c r="AF3091" t="str">
        <f t="shared" si="951"/>
        <v/>
      </c>
      <c r="AH3091" t="str">
        <f t="shared" si="938"/>
        <v/>
      </c>
      <c r="AI3091" t="str">
        <f>IF(AH3091&gt;"",VLOOKUP(AH3091,'MAATREGELEN TBV BESTEK '!$A$3:$N$34,11,FALSE),"")</f>
        <v/>
      </c>
      <c r="AJ3091" t="str">
        <f>IF(AH3091&gt;"",VLOOKUP(AH3091,'MAATREGELEN TBV BESTEK '!$A$3:$N$34,13,FALSE),"")</f>
        <v/>
      </c>
      <c r="AK3091" t="str">
        <f>IF(AH3091&gt;"",VLOOKUP(AH3091,'MAATREGELEN TBV BESTEK '!$A$3:$N$34,14,FALSE),"")</f>
        <v/>
      </c>
    </row>
    <row r="3092" spans="1:37" ht="12" customHeight="1">
      <c r="A3092" s="49">
        <v>236661.17</v>
      </c>
      <c r="B3092" s="49">
        <v>438662.98100000003</v>
      </c>
      <c r="C3092" t="s">
        <v>5842</v>
      </c>
      <c r="D3092" t="s">
        <v>4563</v>
      </c>
      <c r="E3092">
        <v>6.25</v>
      </c>
      <c r="F3092" t="s">
        <v>5915</v>
      </c>
      <c r="G3092" t="s">
        <v>2427</v>
      </c>
      <c r="H3092" s="64" t="s">
        <v>5393</v>
      </c>
      <c r="J3092">
        <f t="shared" si="939"/>
        <v>1</v>
      </c>
      <c r="K3092" t="str">
        <f t="shared" si="940"/>
        <v/>
      </c>
      <c r="L3092" t="str">
        <f t="shared" si="936"/>
        <v/>
      </c>
      <c r="M3092">
        <f t="shared" si="941"/>
        <v>236661.17</v>
      </c>
      <c r="N3092">
        <f t="shared" si="942"/>
        <v>438662.98100000003</v>
      </c>
      <c r="O3092" t="str">
        <f t="shared" si="943"/>
        <v>wit rondje</v>
      </c>
      <c r="P3092" t="str">
        <f t="shared" si="944"/>
        <v>ALN01002</v>
      </c>
      <c r="Q3092" t="str">
        <f>$O$2&amp;E3092</f>
        <v>Lph 6,25</v>
      </c>
      <c r="R3092" t="str">
        <f t="shared" si="937"/>
        <v/>
      </c>
      <c r="T3092" t="str">
        <f t="shared" si="945"/>
        <v>AALTEN</v>
      </c>
      <c r="U3092" t="str">
        <f t="shared" si="946"/>
        <v>Hoge Veld</v>
      </c>
      <c r="V3092" s="62" t="str">
        <f t="shared" si="947"/>
        <v>ALN01002</v>
      </c>
      <c r="W3092" s="15" t="e">
        <f>IF(J3092,#REF!,"")</f>
        <v>#REF!</v>
      </c>
      <c r="X3092" s="15" t="e">
        <f>IF(J3092,#REF!,"")</f>
        <v>#REF!</v>
      </c>
      <c r="Y3092" s="62" t="str">
        <f t="shared" si="948"/>
        <v xml:space="preserve"> </v>
      </c>
      <c r="AA3092" s="69"/>
      <c r="AB3092" s="90">
        <v>6.25</v>
      </c>
      <c r="AC3092" s="5" t="s">
        <v>4537</v>
      </c>
      <c r="AD3092" s="90" t="str">
        <f t="shared" si="949"/>
        <v/>
      </c>
      <c r="AE3092" s="90" t="str">
        <f t="shared" si="950"/>
        <v/>
      </c>
      <c r="AF3092" t="str">
        <f t="shared" si="951"/>
        <v/>
      </c>
      <c r="AH3092" t="str">
        <f t="shared" si="938"/>
        <v/>
      </c>
      <c r="AI3092" t="str">
        <f>IF(AH3092&gt;"",VLOOKUP(AH3092,'MAATREGELEN TBV BESTEK '!$A$3:$N$34,11,FALSE),"")</f>
        <v/>
      </c>
      <c r="AJ3092" t="str">
        <f>IF(AH3092&gt;"",VLOOKUP(AH3092,'MAATREGELEN TBV BESTEK '!$A$3:$N$34,13,FALSE),"")</f>
        <v/>
      </c>
      <c r="AK3092" t="str">
        <f>IF(AH3092&gt;"",VLOOKUP(AH3092,'MAATREGELEN TBV BESTEK '!$A$3:$N$34,14,FALSE),"")</f>
        <v/>
      </c>
    </row>
    <row r="3093" spans="1:37" ht="12" customHeight="1">
      <c r="A3093" s="49">
        <v>236661.17</v>
      </c>
      <c r="B3093" s="49">
        <v>438662.98100000003</v>
      </c>
      <c r="C3093" t="s">
        <v>5842</v>
      </c>
      <c r="D3093" t="s">
        <v>4563</v>
      </c>
      <c r="E3093" t="s">
        <v>5915</v>
      </c>
      <c r="F3093" t="s">
        <v>5915</v>
      </c>
      <c r="G3093" t="s">
        <v>2427</v>
      </c>
      <c r="H3093" s="64" t="s">
        <v>5393</v>
      </c>
      <c r="J3093">
        <f t="shared" si="939"/>
        <v>0</v>
      </c>
      <c r="K3093" t="str">
        <f t="shared" si="940"/>
        <v/>
      </c>
      <c r="L3093" t="str">
        <f t="shared" si="936"/>
        <v/>
      </c>
      <c r="M3093" t="str">
        <f t="shared" si="941"/>
        <v/>
      </c>
      <c r="N3093" t="str">
        <f t="shared" si="942"/>
        <v/>
      </c>
      <c r="O3093" t="str">
        <f t="shared" si="943"/>
        <v/>
      </c>
      <c r="P3093" t="str">
        <f t="shared" si="944"/>
        <v/>
      </c>
      <c r="R3093" t="str">
        <f t="shared" si="937"/>
        <v/>
      </c>
      <c r="T3093" t="str">
        <f t="shared" si="945"/>
        <v>AALTEN</v>
      </c>
      <c r="U3093" t="str">
        <f t="shared" si="946"/>
        <v>Hoge Veld</v>
      </c>
      <c r="V3093" s="62" t="str">
        <f t="shared" si="947"/>
        <v/>
      </c>
      <c r="W3093" s="15" t="str">
        <f>IF(J3093,#REF!,"")</f>
        <v/>
      </c>
      <c r="X3093" s="15" t="str">
        <f>IF(J3093,#REF!,"")</f>
        <v/>
      </c>
      <c r="Y3093" s="62" t="str">
        <f t="shared" si="948"/>
        <v xml:space="preserve"> </v>
      </c>
      <c r="AA3093" s="69"/>
      <c r="AB3093" s="90" t="s">
        <v>5915</v>
      </c>
      <c r="AC3093" s="5" t="s">
        <v>5915</v>
      </c>
      <c r="AD3093" s="90" t="str">
        <f t="shared" si="949"/>
        <v/>
      </c>
      <c r="AE3093" s="90" t="str">
        <f t="shared" si="950"/>
        <v/>
      </c>
      <c r="AF3093" t="str">
        <f t="shared" si="951"/>
        <v/>
      </c>
      <c r="AH3093" t="str">
        <f t="shared" si="938"/>
        <v/>
      </c>
      <c r="AI3093" t="str">
        <f>IF(AH3093&gt;"",VLOOKUP(AH3093,'MAATREGELEN TBV BESTEK '!$A$3:$N$34,11,FALSE),"")</f>
        <v/>
      </c>
      <c r="AJ3093" t="str">
        <f>IF(AH3093&gt;"",VLOOKUP(AH3093,'MAATREGELEN TBV BESTEK '!$A$3:$N$34,13,FALSE),"")</f>
        <v/>
      </c>
      <c r="AK3093" t="str">
        <f>IF(AH3093&gt;"",VLOOKUP(AH3093,'MAATREGELEN TBV BESTEK '!$A$3:$N$34,14,FALSE),"")</f>
        <v/>
      </c>
    </row>
    <row r="3094" spans="1:37" ht="12" customHeight="1">
      <c r="A3094" s="49">
        <v>236643.587</v>
      </c>
      <c r="B3094" s="49">
        <v>438636.68599999999</v>
      </c>
      <c r="C3094" t="s">
        <v>5843</v>
      </c>
      <c r="D3094" t="s">
        <v>4563</v>
      </c>
      <c r="E3094">
        <v>6.25</v>
      </c>
      <c r="F3094" t="s">
        <v>5915</v>
      </c>
      <c r="G3094" t="s">
        <v>2427</v>
      </c>
      <c r="H3094" s="64" t="s">
        <v>5393</v>
      </c>
      <c r="J3094">
        <f t="shared" si="939"/>
        <v>1</v>
      </c>
      <c r="K3094" t="str">
        <f t="shared" si="940"/>
        <v/>
      </c>
      <c r="L3094" t="str">
        <f t="shared" si="936"/>
        <v/>
      </c>
      <c r="M3094">
        <f t="shared" si="941"/>
        <v>236643.587</v>
      </c>
      <c r="N3094">
        <f t="shared" si="942"/>
        <v>438636.68599999999</v>
      </c>
      <c r="O3094" t="str">
        <f t="shared" si="943"/>
        <v>wit rondje</v>
      </c>
      <c r="P3094" t="str">
        <f t="shared" si="944"/>
        <v>ALN01003</v>
      </c>
      <c r="Q3094" t="str">
        <f>$O$2&amp;E3094</f>
        <v>Lph 6,25</v>
      </c>
      <c r="R3094" t="str">
        <f t="shared" si="937"/>
        <v/>
      </c>
      <c r="T3094" t="str">
        <f t="shared" si="945"/>
        <v>AALTEN</v>
      </c>
      <c r="U3094" t="str">
        <f t="shared" si="946"/>
        <v>Hoge Veld</v>
      </c>
      <c r="V3094" s="62" t="str">
        <f t="shared" si="947"/>
        <v>ALN01003</v>
      </c>
      <c r="W3094" s="15" t="e">
        <f>IF(J3094,#REF!,"")</f>
        <v>#REF!</v>
      </c>
      <c r="X3094" s="15" t="e">
        <f>IF(J3094,#REF!,"")</f>
        <v>#REF!</v>
      </c>
      <c r="Y3094" s="62" t="str">
        <f t="shared" si="948"/>
        <v xml:space="preserve"> </v>
      </c>
      <c r="AA3094" s="69"/>
      <c r="AB3094" s="90">
        <v>6.25</v>
      </c>
      <c r="AC3094" s="5" t="s">
        <v>4537</v>
      </c>
      <c r="AD3094" s="90" t="str">
        <f t="shared" si="949"/>
        <v/>
      </c>
      <c r="AE3094" s="90" t="str">
        <f t="shared" si="950"/>
        <v/>
      </c>
      <c r="AF3094" t="str">
        <f t="shared" si="951"/>
        <v/>
      </c>
      <c r="AH3094" t="str">
        <f t="shared" si="938"/>
        <v/>
      </c>
      <c r="AI3094" t="str">
        <f>IF(AH3094&gt;"",VLOOKUP(AH3094,'MAATREGELEN TBV BESTEK '!$A$3:$N$34,11,FALSE),"")</f>
        <v/>
      </c>
      <c r="AJ3094" t="str">
        <f>IF(AH3094&gt;"",VLOOKUP(AH3094,'MAATREGELEN TBV BESTEK '!$A$3:$N$34,13,FALSE),"")</f>
        <v/>
      </c>
      <c r="AK3094" t="str">
        <f>IF(AH3094&gt;"",VLOOKUP(AH3094,'MAATREGELEN TBV BESTEK '!$A$3:$N$34,14,FALSE),"")</f>
        <v/>
      </c>
    </row>
    <row r="3095" spans="1:37" ht="12" customHeight="1">
      <c r="A3095" s="49">
        <v>236643.587</v>
      </c>
      <c r="B3095" s="49">
        <v>438636.68599999999</v>
      </c>
      <c r="C3095" t="s">
        <v>5843</v>
      </c>
      <c r="D3095" t="s">
        <v>4563</v>
      </c>
      <c r="E3095" t="s">
        <v>5915</v>
      </c>
      <c r="F3095" t="s">
        <v>5915</v>
      </c>
      <c r="G3095" t="s">
        <v>2427</v>
      </c>
      <c r="H3095" s="64" t="s">
        <v>5393</v>
      </c>
      <c r="J3095">
        <f t="shared" si="939"/>
        <v>0</v>
      </c>
      <c r="K3095" t="str">
        <f t="shared" si="940"/>
        <v/>
      </c>
      <c r="L3095" t="str">
        <f t="shared" si="936"/>
        <v/>
      </c>
      <c r="M3095" t="str">
        <f t="shared" si="941"/>
        <v/>
      </c>
      <c r="N3095" t="str">
        <f t="shared" si="942"/>
        <v/>
      </c>
      <c r="O3095" t="str">
        <f t="shared" si="943"/>
        <v/>
      </c>
      <c r="P3095" t="str">
        <f t="shared" si="944"/>
        <v/>
      </c>
      <c r="R3095" t="str">
        <f t="shared" si="937"/>
        <v/>
      </c>
      <c r="T3095" t="str">
        <f t="shared" si="945"/>
        <v>AALTEN</v>
      </c>
      <c r="U3095" t="str">
        <f t="shared" si="946"/>
        <v>Hoge Veld</v>
      </c>
      <c r="V3095" s="62" t="str">
        <f t="shared" si="947"/>
        <v/>
      </c>
      <c r="W3095" s="15" t="str">
        <f>IF(J3095,#REF!,"")</f>
        <v/>
      </c>
      <c r="X3095" s="15" t="str">
        <f>IF(J3095,#REF!,"")</f>
        <v/>
      </c>
      <c r="Y3095" s="62" t="str">
        <f t="shared" si="948"/>
        <v xml:space="preserve"> </v>
      </c>
      <c r="AA3095" s="69"/>
      <c r="AB3095" s="90" t="s">
        <v>5915</v>
      </c>
      <c r="AC3095" s="5" t="s">
        <v>5915</v>
      </c>
      <c r="AD3095" s="90" t="str">
        <f t="shared" si="949"/>
        <v/>
      </c>
      <c r="AE3095" s="90" t="str">
        <f t="shared" si="950"/>
        <v/>
      </c>
      <c r="AF3095" t="str">
        <f t="shared" si="951"/>
        <v/>
      </c>
      <c r="AH3095" t="str">
        <f t="shared" si="938"/>
        <v/>
      </c>
      <c r="AI3095" t="str">
        <f>IF(AH3095&gt;"",VLOOKUP(AH3095,'MAATREGELEN TBV BESTEK '!$A$3:$N$34,11,FALSE),"")</f>
        <v/>
      </c>
      <c r="AJ3095" t="str">
        <f>IF(AH3095&gt;"",VLOOKUP(AH3095,'MAATREGELEN TBV BESTEK '!$A$3:$N$34,13,FALSE),"")</f>
        <v/>
      </c>
      <c r="AK3095" t="str">
        <f>IF(AH3095&gt;"",VLOOKUP(AH3095,'MAATREGELEN TBV BESTEK '!$A$3:$N$34,14,FALSE),"")</f>
        <v/>
      </c>
    </row>
    <row r="3096" spans="1:37" ht="12" customHeight="1">
      <c r="A3096" s="49">
        <v>236622.43799999999</v>
      </c>
      <c r="B3096" s="49">
        <v>438607.86599999998</v>
      </c>
      <c r="C3096" t="s">
        <v>5844</v>
      </c>
      <c r="D3096" t="s">
        <v>4563</v>
      </c>
      <c r="E3096">
        <v>6.25</v>
      </c>
      <c r="F3096" t="s">
        <v>5915</v>
      </c>
      <c r="G3096" t="s">
        <v>2427</v>
      </c>
      <c r="H3096" s="64" t="s">
        <v>5393</v>
      </c>
      <c r="J3096">
        <f t="shared" si="939"/>
        <v>1</v>
      </c>
      <c r="K3096" t="str">
        <f t="shared" si="940"/>
        <v/>
      </c>
      <c r="L3096" t="str">
        <f t="shared" si="936"/>
        <v/>
      </c>
      <c r="M3096">
        <f t="shared" si="941"/>
        <v>236622.43799999999</v>
      </c>
      <c r="N3096">
        <f t="shared" si="942"/>
        <v>438607.86599999998</v>
      </c>
      <c r="O3096" t="str">
        <f t="shared" si="943"/>
        <v>wit rondje</v>
      </c>
      <c r="P3096" t="str">
        <f t="shared" si="944"/>
        <v>ALN01004</v>
      </c>
      <c r="Q3096" t="str">
        <f>$O$2&amp;E3096</f>
        <v>Lph 6,25</v>
      </c>
      <c r="R3096" t="str">
        <f t="shared" si="937"/>
        <v/>
      </c>
      <c r="T3096" t="str">
        <f t="shared" si="945"/>
        <v>AALTEN</v>
      </c>
      <c r="U3096" t="str">
        <f t="shared" si="946"/>
        <v>Hoge Veld</v>
      </c>
      <c r="V3096" s="62" t="str">
        <f t="shared" si="947"/>
        <v>ALN01004</v>
      </c>
      <c r="W3096" s="15" t="e">
        <f>IF(J3096,#REF!,"")</f>
        <v>#REF!</v>
      </c>
      <c r="X3096" s="15" t="e">
        <f>IF(J3096,#REF!,"")</f>
        <v>#REF!</v>
      </c>
      <c r="Y3096" s="62" t="str">
        <f t="shared" si="948"/>
        <v xml:space="preserve"> </v>
      </c>
      <c r="AA3096" s="69"/>
      <c r="AB3096" s="90">
        <v>6.25</v>
      </c>
      <c r="AC3096" s="5" t="s">
        <v>4537</v>
      </c>
      <c r="AD3096" s="90" t="str">
        <f t="shared" si="949"/>
        <v/>
      </c>
      <c r="AE3096" s="90" t="str">
        <f t="shared" si="950"/>
        <v/>
      </c>
      <c r="AF3096" t="str">
        <f t="shared" si="951"/>
        <v/>
      </c>
      <c r="AH3096" t="str">
        <f t="shared" si="938"/>
        <v/>
      </c>
      <c r="AI3096" t="str">
        <f>IF(AH3096&gt;"",VLOOKUP(AH3096,'MAATREGELEN TBV BESTEK '!$A$3:$N$34,11,FALSE),"")</f>
        <v/>
      </c>
      <c r="AJ3096" t="str">
        <f>IF(AH3096&gt;"",VLOOKUP(AH3096,'MAATREGELEN TBV BESTEK '!$A$3:$N$34,13,FALSE),"")</f>
        <v/>
      </c>
      <c r="AK3096" t="str">
        <f>IF(AH3096&gt;"",VLOOKUP(AH3096,'MAATREGELEN TBV BESTEK '!$A$3:$N$34,14,FALSE),"")</f>
        <v/>
      </c>
    </row>
    <row r="3097" spans="1:37" ht="12" customHeight="1">
      <c r="A3097" s="49">
        <v>236622.43799999999</v>
      </c>
      <c r="B3097" s="49">
        <v>438607.86599999998</v>
      </c>
      <c r="C3097" t="s">
        <v>5844</v>
      </c>
      <c r="D3097" t="s">
        <v>4563</v>
      </c>
      <c r="E3097" t="s">
        <v>5915</v>
      </c>
      <c r="F3097" t="s">
        <v>5915</v>
      </c>
      <c r="G3097" t="s">
        <v>2427</v>
      </c>
      <c r="H3097" s="64" t="s">
        <v>5393</v>
      </c>
      <c r="J3097">
        <f t="shared" si="939"/>
        <v>0</v>
      </c>
      <c r="K3097" t="str">
        <f t="shared" si="940"/>
        <v/>
      </c>
      <c r="L3097" t="str">
        <f t="shared" si="936"/>
        <v/>
      </c>
      <c r="M3097" t="str">
        <f t="shared" si="941"/>
        <v/>
      </c>
      <c r="N3097" t="str">
        <f t="shared" si="942"/>
        <v/>
      </c>
      <c r="O3097" t="str">
        <f t="shared" si="943"/>
        <v/>
      </c>
      <c r="P3097" t="str">
        <f t="shared" si="944"/>
        <v/>
      </c>
      <c r="R3097" t="str">
        <f t="shared" si="937"/>
        <v/>
      </c>
      <c r="T3097" t="str">
        <f t="shared" si="945"/>
        <v>AALTEN</v>
      </c>
      <c r="U3097" t="str">
        <f t="shared" si="946"/>
        <v>Hoge Veld</v>
      </c>
      <c r="V3097" s="62" t="str">
        <f t="shared" si="947"/>
        <v/>
      </c>
      <c r="W3097" s="15" t="str">
        <f>IF(J3097,#REF!,"")</f>
        <v/>
      </c>
      <c r="X3097" s="15" t="str">
        <f>IF(J3097,#REF!,"")</f>
        <v/>
      </c>
      <c r="Y3097" s="62" t="str">
        <f t="shared" si="948"/>
        <v xml:space="preserve"> </v>
      </c>
      <c r="AA3097" s="69"/>
      <c r="AB3097" s="90" t="s">
        <v>5915</v>
      </c>
      <c r="AC3097" s="5" t="s">
        <v>5915</v>
      </c>
      <c r="AD3097" s="90" t="str">
        <f t="shared" si="949"/>
        <v/>
      </c>
      <c r="AE3097" s="90" t="str">
        <f t="shared" si="950"/>
        <v/>
      </c>
      <c r="AF3097" t="str">
        <f t="shared" si="951"/>
        <v/>
      </c>
      <c r="AH3097" t="str">
        <f t="shared" si="938"/>
        <v/>
      </c>
      <c r="AI3097" t="str">
        <f>IF(AH3097&gt;"",VLOOKUP(AH3097,'MAATREGELEN TBV BESTEK '!$A$3:$N$34,11,FALSE),"")</f>
        <v/>
      </c>
      <c r="AJ3097" t="str">
        <f>IF(AH3097&gt;"",VLOOKUP(AH3097,'MAATREGELEN TBV BESTEK '!$A$3:$N$34,13,FALSE),"")</f>
        <v/>
      </c>
      <c r="AK3097" t="str">
        <f>IF(AH3097&gt;"",VLOOKUP(AH3097,'MAATREGELEN TBV BESTEK '!$A$3:$N$34,14,FALSE),"")</f>
        <v/>
      </c>
    </row>
    <row r="3098" spans="1:37" ht="12" customHeight="1">
      <c r="A3098" s="49">
        <v>236611.139</v>
      </c>
      <c r="B3098" s="49">
        <v>438589.34299999999</v>
      </c>
      <c r="C3098" t="s">
        <v>5845</v>
      </c>
      <c r="D3098" t="s">
        <v>4563</v>
      </c>
      <c r="E3098">
        <v>6.25</v>
      </c>
      <c r="F3098" t="s">
        <v>5915</v>
      </c>
      <c r="G3098" t="s">
        <v>2427</v>
      </c>
      <c r="H3098" s="64" t="s">
        <v>5393</v>
      </c>
      <c r="J3098">
        <f t="shared" si="939"/>
        <v>1</v>
      </c>
      <c r="K3098" t="str">
        <f t="shared" si="940"/>
        <v/>
      </c>
      <c r="L3098" t="str">
        <f t="shared" si="936"/>
        <v/>
      </c>
      <c r="M3098">
        <f t="shared" si="941"/>
        <v>236611.139</v>
      </c>
      <c r="N3098">
        <f t="shared" si="942"/>
        <v>438589.34299999999</v>
      </c>
      <c r="O3098" t="str">
        <f t="shared" si="943"/>
        <v>wit rondje</v>
      </c>
      <c r="P3098" t="str">
        <f t="shared" si="944"/>
        <v>ALN01005</v>
      </c>
      <c r="Q3098" t="str">
        <f>$O$2&amp;E3098</f>
        <v>Lph 6,25</v>
      </c>
      <c r="R3098" t="str">
        <f t="shared" si="937"/>
        <v/>
      </c>
      <c r="T3098" t="str">
        <f t="shared" si="945"/>
        <v>AALTEN</v>
      </c>
      <c r="U3098" t="str">
        <f t="shared" si="946"/>
        <v>Hoge Veld</v>
      </c>
      <c r="V3098" s="62" t="str">
        <f t="shared" si="947"/>
        <v>ALN01005</v>
      </c>
      <c r="W3098" s="15" t="e">
        <f>IF(J3098,#REF!,"")</f>
        <v>#REF!</v>
      </c>
      <c r="X3098" s="15" t="e">
        <f>IF(J3098,#REF!,"")</f>
        <v>#REF!</v>
      </c>
      <c r="Y3098" s="62" t="str">
        <f t="shared" si="948"/>
        <v xml:space="preserve"> </v>
      </c>
      <c r="AA3098" s="69"/>
      <c r="AB3098" s="90">
        <v>6.25</v>
      </c>
      <c r="AC3098" s="5" t="s">
        <v>4537</v>
      </c>
      <c r="AD3098" s="90" t="str">
        <f t="shared" si="949"/>
        <v/>
      </c>
      <c r="AE3098" s="90" t="str">
        <f t="shared" si="950"/>
        <v/>
      </c>
      <c r="AF3098" t="str">
        <f t="shared" si="951"/>
        <v/>
      </c>
      <c r="AH3098" t="str">
        <f t="shared" si="938"/>
        <v/>
      </c>
      <c r="AI3098" t="str">
        <f>IF(AH3098&gt;"",VLOOKUP(AH3098,'MAATREGELEN TBV BESTEK '!$A$3:$N$34,11,FALSE),"")</f>
        <v/>
      </c>
      <c r="AJ3098" t="str">
        <f>IF(AH3098&gt;"",VLOOKUP(AH3098,'MAATREGELEN TBV BESTEK '!$A$3:$N$34,13,FALSE),"")</f>
        <v/>
      </c>
      <c r="AK3098" t="str">
        <f>IF(AH3098&gt;"",VLOOKUP(AH3098,'MAATREGELEN TBV BESTEK '!$A$3:$N$34,14,FALSE),"")</f>
        <v/>
      </c>
    </row>
    <row r="3099" spans="1:37" ht="12" customHeight="1">
      <c r="A3099" s="49">
        <v>236611.139</v>
      </c>
      <c r="B3099" s="49">
        <v>438589.34299999999</v>
      </c>
      <c r="C3099" t="s">
        <v>5845</v>
      </c>
      <c r="D3099" t="s">
        <v>4563</v>
      </c>
      <c r="E3099" t="s">
        <v>5915</v>
      </c>
      <c r="F3099" t="s">
        <v>5915</v>
      </c>
      <c r="G3099" t="s">
        <v>2427</v>
      </c>
      <c r="H3099" s="64" t="s">
        <v>5393</v>
      </c>
      <c r="J3099">
        <f t="shared" si="939"/>
        <v>0</v>
      </c>
      <c r="K3099" t="str">
        <f t="shared" si="940"/>
        <v/>
      </c>
      <c r="L3099" t="str">
        <f t="shared" si="936"/>
        <v/>
      </c>
      <c r="M3099" t="str">
        <f t="shared" si="941"/>
        <v/>
      </c>
      <c r="N3099" t="str">
        <f t="shared" si="942"/>
        <v/>
      </c>
      <c r="O3099" t="str">
        <f t="shared" si="943"/>
        <v/>
      </c>
      <c r="P3099" t="str">
        <f t="shared" si="944"/>
        <v/>
      </c>
      <c r="R3099" t="str">
        <f t="shared" si="937"/>
        <v/>
      </c>
      <c r="T3099" t="str">
        <f t="shared" si="945"/>
        <v>AALTEN</v>
      </c>
      <c r="U3099" t="str">
        <f t="shared" si="946"/>
        <v>Hoge Veld</v>
      </c>
      <c r="V3099" s="62" t="str">
        <f t="shared" si="947"/>
        <v/>
      </c>
      <c r="W3099" s="15" t="str">
        <f>IF(J3099,#REF!,"")</f>
        <v/>
      </c>
      <c r="X3099" s="15" t="str">
        <f>IF(J3099,#REF!,"")</f>
        <v/>
      </c>
      <c r="Y3099" s="62" t="str">
        <f t="shared" si="948"/>
        <v xml:space="preserve"> </v>
      </c>
      <c r="AA3099" s="69"/>
      <c r="AB3099" s="90" t="s">
        <v>5915</v>
      </c>
      <c r="AC3099" s="5" t="s">
        <v>5915</v>
      </c>
      <c r="AD3099" s="90" t="str">
        <f t="shared" si="949"/>
        <v/>
      </c>
      <c r="AE3099" s="90" t="str">
        <f t="shared" si="950"/>
        <v/>
      </c>
      <c r="AF3099" t="str">
        <f t="shared" si="951"/>
        <v/>
      </c>
      <c r="AH3099" t="str">
        <f t="shared" si="938"/>
        <v/>
      </c>
      <c r="AI3099" t="str">
        <f>IF(AH3099&gt;"",VLOOKUP(AH3099,'MAATREGELEN TBV BESTEK '!$A$3:$N$34,11,FALSE),"")</f>
        <v/>
      </c>
      <c r="AJ3099" t="str">
        <f>IF(AH3099&gt;"",VLOOKUP(AH3099,'MAATREGELEN TBV BESTEK '!$A$3:$N$34,13,FALSE),"")</f>
        <v/>
      </c>
      <c r="AK3099" t="str">
        <f>IF(AH3099&gt;"",VLOOKUP(AH3099,'MAATREGELEN TBV BESTEK '!$A$3:$N$34,14,FALSE),"")</f>
        <v/>
      </c>
    </row>
    <row r="3100" spans="1:37" ht="12" customHeight="1">
      <c r="A3100" s="49">
        <v>236701.18700000001</v>
      </c>
      <c r="B3100" s="49">
        <v>438752.864</v>
      </c>
      <c r="C3100" t="s">
        <v>1958</v>
      </c>
      <c r="D3100" t="s">
        <v>4563</v>
      </c>
      <c r="E3100">
        <v>5</v>
      </c>
      <c r="F3100" t="s">
        <v>5915</v>
      </c>
      <c r="G3100" t="s">
        <v>2427</v>
      </c>
      <c r="H3100" s="64" t="s">
        <v>5393</v>
      </c>
      <c r="J3100">
        <f t="shared" si="939"/>
        <v>1</v>
      </c>
      <c r="K3100" t="str">
        <f t="shared" si="940"/>
        <v/>
      </c>
      <c r="L3100" t="str">
        <f t="shared" si="936"/>
        <v/>
      </c>
      <c r="M3100">
        <f t="shared" si="941"/>
        <v>236701.18700000001</v>
      </c>
      <c r="N3100">
        <f t="shared" si="942"/>
        <v>438752.864</v>
      </c>
      <c r="O3100" t="str">
        <f t="shared" si="943"/>
        <v>wit rondje</v>
      </c>
      <c r="P3100" t="str">
        <f t="shared" si="944"/>
        <v>ALN01009</v>
      </c>
      <c r="Q3100" t="str">
        <f>$O$2&amp;E3100</f>
        <v>Lph 5</v>
      </c>
      <c r="R3100" t="str">
        <f t="shared" si="937"/>
        <v/>
      </c>
      <c r="T3100" t="str">
        <f t="shared" si="945"/>
        <v>AALTEN</v>
      </c>
      <c r="U3100" t="str">
        <f t="shared" si="946"/>
        <v>Hoge Veld</v>
      </c>
      <c r="V3100" s="62" t="str">
        <f t="shared" si="947"/>
        <v>ALN01009</v>
      </c>
      <c r="W3100" s="15" t="e">
        <f>IF(J3100,#REF!,"")</f>
        <v>#REF!</v>
      </c>
      <c r="X3100" s="15" t="e">
        <f>IF(J3100,#REF!,"")</f>
        <v>#REF!</v>
      </c>
      <c r="Y3100" s="62" t="str">
        <f t="shared" si="948"/>
        <v xml:space="preserve"> </v>
      </c>
      <c r="AA3100" s="69"/>
      <c r="AB3100" s="90">
        <v>5</v>
      </c>
      <c r="AC3100" s="5" t="s">
        <v>1954</v>
      </c>
      <c r="AD3100" s="90" t="str">
        <f t="shared" si="949"/>
        <v/>
      </c>
      <c r="AE3100" s="90" t="str">
        <f t="shared" si="950"/>
        <v/>
      </c>
      <c r="AF3100" t="str">
        <f t="shared" si="951"/>
        <v/>
      </c>
      <c r="AH3100" t="str">
        <f t="shared" si="938"/>
        <v/>
      </c>
      <c r="AI3100" t="str">
        <f>IF(AH3100&gt;"",VLOOKUP(AH3100,'MAATREGELEN TBV BESTEK '!$A$3:$N$34,11,FALSE),"")</f>
        <v/>
      </c>
      <c r="AJ3100" t="str">
        <f>IF(AH3100&gt;"",VLOOKUP(AH3100,'MAATREGELEN TBV BESTEK '!$A$3:$N$34,13,FALSE),"")</f>
        <v/>
      </c>
      <c r="AK3100" t="str">
        <f>IF(AH3100&gt;"",VLOOKUP(AH3100,'MAATREGELEN TBV BESTEK '!$A$3:$N$34,14,FALSE),"")</f>
        <v/>
      </c>
    </row>
    <row r="3101" spans="1:37" ht="12" customHeight="1">
      <c r="A3101" s="49">
        <v>236701.18700000001</v>
      </c>
      <c r="B3101" s="49">
        <v>438752.864</v>
      </c>
      <c r="C3101" t="s">
        <v>1958</v>
      </c>
      <c r="D3101" t="s">
        <v>4563</v>
      </c>
      <c r="E3101" t="s">
        <v>5915</v>
      </c>
      <c r="F3101" t="s">
        <v>5915</v>
      </c>
      <c r="G3101" t="s">
        <v>2427</v>
      </c>
      <c r="H3101" s="64" t="s">
        <v>5393</v>
      </c>
      <c r="J3101">
        <f t="shared" si="939"/>
        <v>0</v>
      </c>
      <c r="K3101" t="str">
        <f t="shared" si="940"/>
        <v/>
      </c>
      <c r="L3101" t="str">
        <f t="shared" si="936"/>
        <v/>
      </c>
      <c r="M3101" t="str">
        <f t="shared" si="941"/>
        <v/>
      </c>
      <c r="N3101" t="str">
        <f t="shared" si="942"/>
        <v/>
      </c>
      <c r="O3101" t="str">
        <f t="shared" si="943"/>
        <v/>
      </c>
      <c r="P3101" t="str">
        <f t="shared" si="944"/>
        <v/>
      </c>
      <c r="R3101" t="str">
        <f t="shared" si="937"/>
        <v/>
      </c>
      <c r="T3101" t="str">
        <f t="shared" si="945"/>
        <v>AALTEN</v>
      </c>
      <c r="U3101" t="str">
        <f t="shared" si="946"/>
        <v>Hoge Veld</v>
      </c>
      <c r="V3101" s="62" t="str">
        <f t="shared" si="947"/>
        <v/>
      </c>
      <c r="W3101" s="15" t="str">
        <f>IF(J3101,#REF!,"")</f>
        <v/>
      </c>
      <c r="X3101" s="15" t="str">
        <f>IF(J3101,#REF!,"")</f>
        <v/>
      </c>
      <c r="Y3101" s="62" t="str">
        <f t="shared" si="948"/>
        <v xml:space="preserve"> </v>
      </c>
      <c r="AA3101" s="69"/>
      <c r="AB3101" s="90" t="s">
        <v>5915</v>
      </c>
      <c r="AC3101" s="5" t="s">
        <v>5915</v>
      </c>
      <c r="AD3101" s="90" t="str">
        <f t="shared" si="949"/>
        <v/>
      </c>
      <c r="AE3101" s="90" t="str">
        <f t="shared" si="950"/>
        <v/>
      </c>
      <c r="AF3101" t="str">
        <f t="shared" si="951"/>
        <v/>
      </c>
      <c r="AH3101" t="str">
        <f t="shared" si="938"/>
        <v/>
      </c>
      <c r="AI3101" t="str">
        <f>IF(AH3101&gt;"",VLOOKUP(AH3101,'MAATREGELEN TBV BESTEK '!$A$3:$N$34,11,FALSE),"")</f>
        <v/>
      </c>
      <c r="AJ3101" t="str">
        <f>IF(AH3101&gt;"",VLOOKUP(AH3101,'MAATREGELEN TBV BESTEK '!$A$3:$N$34,13,FALSE),"")</f>
        <v/>
      </c>
      <c r="AK3101" t="str">
        <f>IF(AH3101&gt;"",VLOOKUP(AH3101,'MAATREGELEN TBV BESTEK '!$A$3:$N$34,14,FALSE),"")</f>
        <v/>
      </c>
    </row>
    <row r="3102" spans="1:37" ht="12" customHeight="1">
      <c r="A3102" s="49">
        <v>236701.18700000001</v>
      </c>
      <c r="B3102" s="49">
        <v>438752.864</v>
      </c>
      <c r="C3102" t="s">
        <v>1958</v>
      </c>
      <c r="D3102" t="s">
        <v>4563</v>
      </c>
      <c r="E3102" t="s">
        <v>5915</v>
      </c>
      <c r="F3102" t="s">
        <v>5915</v>
      </c>
      <c r="G3102" t="s">
        <v>2427</v>
      </c>
      <c r="H3102" s="64" t="s">
        <v>5393</v>
      </c>
      <c r="J3102">
        <f t="shared" si="939"/>
        <v>0</v>
      </c>
      <c r="K3102" t="str">
        <f t="shared" si="940"/>
        <v/>
      </c>
      <c r="L3102" t="str">
        <f t="shared" si="936"/>
        <v/>
      </c>
      <c r="M3102" t="str">
        <f t="shared" si="941"/>
        <v/>
      </c>
      <c r="N3102" t="str">
        <f t="shared" si="942"/>
        <v/>
      </c>
      <c r="O3102" t="str">
        <f t="shared" si="943"/>
        <v/>
      </c>
      <c r="P3102" t="str">
        <f t="shared" si="944"/>
        <v/>
      </c>
      <c r="R3102" t="str">
        <f t="shared" si="937"/>
        <v/>
      </c>
      <c r="T3102" t="str">
        <f t="shared" si="945"/>
        <v>AALTEN</v>
      </c>
      <c r="U3102" t="str">
        <f t="shared" si="946"/>
        <v>Hoge Veld</v>
      </c>
      <c r="V3102" s="62" t="str">
        <f t="shared" si="947"/>
        <v/>
      </c>
      <c r="W3102" s="15" t="str">
        <f>IF(J3102,#REF!,"")</f>
        <v/>
      </c>
      <c r="X3102" s="15" t="str">
        <f>IF(J3102,#REF!,"")</f>
        <v/>
      </c>
      <c r="Y3102" s="62" t="str">
        <f t="shared" si="948"/>
        <v xml:space="preserve"> </v>
      </c>
      <c r="AA3102" s="69"/>
      <c r="AB3102" s="90" t="s">
        <v>5915</v>
      </c>
      <c r="AC3102" s="5" t="s">
        <v>5915</v>
      </c>
      <c r="AD3102" s="90" t="str">
        <f t="shared" si="949"/>
        <v/>
      </c>
      <c r="AE3102" s="90" t="str">
        <f t="shared" si="950"/>
        <v/>
      </c>
      <c r="AF3102" t="str">
        <f t="shared" si="951"/>
        <v/>
      </c>
      <c r="AH3102" t="str">
        <f t="shared" si="938"/>
        <v/>
      </c>
      <c r="AI3102" t="str">
        <f>IF(AH3102&gt;"",VLOOKUP(AH3102,'MAATREGELEN TBV BESTEK '!$A$3:$N$34,11,FALSE),"")</f>
        <v/>
      </c>
      <c r="AJ3102" t="str">
        <f>IF(AH3102&gt;"",VLOOKUP(AH3102,'MAATREGELEN TBV BESTEK '!$A$3:$N$34,13,FALSE),"")</f>
        <v/>
      </c>
      <c r="AK3102" t="str">
        <f>IF(AH3102&gt;"",VLOOKUP(AH3102,'MAATREGELEN TBV BESTEK '!$A$3:$N$34,14,FALSE),"")</f>
        <v/>
      </c>
    </row>
    <row r="3103" spans="1:37" ht="12" customHeight="1">
      <c r="A3103" s="49">
        <v>236701.18700000001</v>
      </c>
      <c r="B3103" s="49">
        <v>438752.864</v>
      </c>
      <c r="C3103" t="s">
        <v>1958</v>
      </c>
      <c r="D3103" t="s">
        <v>4563</v>
      </c>
      <c r="E3103" t="s">
        <v>5915</v>
      </c>
      <c r="F3103" t="s">
        <v>5915</v>
      </c>
      <c r="G3103" t="s">
        <v>2427</v>
      </c>
      <c r="H3103" s="64" t="s">
        <v>5393</v>
      </c>
      <c r="J3103">
        <f t="shared" si="939"/>
        <v>0</v>
      </c>
      <c r="K3103" t="str">
        <f t="shared" si="940"/>
        <v/>
      </c>
      <c r="L3103" t="str">
        <f t="shared" si="936"/>
        <v/>
      </c>
      <c r="M3103" t="str">
        <f t="shared" si="941"/>
        <v/>
      </c>
      <c r="N3103" t="str">
        <f t="shared" si="942"/>
        <v/>
      </c>
      <c r="O3103" t="str">
        <f t="shared" si="943"/>
        <v/>
      </c>
      <c r="P3103" t="str">
        <f t="shared" si="944"/>
        <v/>
      </c>
      <c r="R3103" t="str">
        <f t="shared" si="937"/>
        <v/>
      </c>
      <c r="T3103" t="str">
        <f t="shared" si="945"/>
        <v>AALTEN</v>
      </c>
      <c r="U3103" t="str">
        <f t="shared" si="946"/>
        <v>Hoge Veld</v>
      </c>
      <c r="V3103" s="62" t="str">
        <f t="shared" si="947"/>
        <v/>
      </c>
      <c r="W3103" s="15" t="str">
        <f>IF(J3103,#REF!,"")</f>
        <v/>
      </c>
      <c r="X3103" s="15" t="str">
        <f>IF(J3103,#REF!,"")</f>
        <v/>
      </c>
      <c r="Y3103" s="62" t="str">
        <f t="shared" si="948"/>
        <v xml:space="preserve"> </v>
      </c>
      <c r="AA3103" s="69"/>
      <c r="AB3103" s="90" t="s">
        <v>5915</v>
      </c>
      <c r="AC3103" s="5" t="s">
        <v>5915</v>
      </c>
      <c r="AD3103" s="90" t="str">
        <f t="shared" si="949"/>
        <v/>
      </c>
      <c r="AE3103" s="90" t="str">
        <f t="shared" si="950"/>
        <v/>
      </c>
      <c r="AF3103" t="str">
        <f t="shared" si="951"/>
        <v/>
      </c>
      <c r="AH3103" t="str">
        <f t="shared" si="938"/>
        <v/>
      </c>
      <c r="AI3103" t="str">
        <f>IF(AH3103&gt;"",VLOOKUP(AH3103,'MAATREGELEN TBV BESTEK '!$A$3:$N$34,11,FALSE),"")</f>
        <v/>
      </c>
      <c r="AJ3103" t="str">
        <f>IF(AH3103&gt;"",VLOOKUP(AH3103,'MAATREGELEN TBV BESTEK '!$A$3:$N$34,13,FALSE),"")</f>
        <v/>
      </c>
      <c r="AK3103" t="str">
        <f>IF(AH3103&gt;"",VLOOKUP(AH3103,'MAATREGELEN TBV BESTEK '!$A$3:$N$34,14,FALSE),"")</f>
        <v/>
      </c>
    </row>
    <row r="3104" spans="1:37" ht="12" customHeight="1">
      <c r="A3104" s="49">
        <v>236707.304</v>
      </c>
      <c r="B3104" s="49">
        <v>438729.95299999998</v>
      </c>
      <c r="C3104" t="s">
        <v>1959</v>
      </c>
      <c r="D3104" t="s">
        <v>4563</v>
      </c>
      <c r="E3104">
        <v>5</v>
      </c>
      <c r="F3104" t="s">
        <v>5915</v>
      </c>
      <c r="G3104" t="s">
        <v>2427</v>
      </c>
      <c r="H3104" s="64" t="s">
        <v>5393</v>
      </c>
      <c r="J3104">
        <f t="shared" si="939"/>
        <v>1</v>
      </c>
      <c r="K3104" t="str">
        <f t="shared" si="940"/>
        <v/>
      </c>
      <c r="L3104" t="str">
        <f t="shared" si="936"/>
        <v/>
      </c>
      <c r="M3104">
        <f t="shared" si="941"/>
        <v>236707.304</v>
      </c>
      <c r="N3104">
        <f t="shared" si="942"/>
        <v>438729.95299999998</v>
      </c>
      <c r="O3104" t="str">
        <f t="shared" si="943"/>
        <v>wit rondje</v>
      </c>
      <c r="P3104" t="str">
        <f t="shared" si="944"/>
        <v>ALN01010</v>
      </c>
      <c r="Q3104" t="str">
        <f>$O$2&amp;E3104</f>
        <v>Lph 5</v>
      </c>
      <c r="R3104" t="str">
        <f t="shared" si="937"/>
        <v/>
      </c>
      <c r="T3104" t="str">
        <f t="shared" si="945"/>
        <v>AALTEN</v>
      </c>
      <c r="U3104" t="str">
        <f t="shared" si="946"/>
        <v>Hoge Veld</v>
      </c>
      <c r="V3104" s="62" t="str">
        <f t="shared" si="947"/>
        <v>ALN01010</v>
      </c>
      <c r="W3104" s="15" t="e">
        <f>IF(J3104,#REF!,"")</f>
        <v>#REF!</v>
      </c>
      <c r="X3104" s="15" t="e">
        <f>IF(J3104,#REF!,"")</f>
        <v>#REF!</v>
      </c>
      <c r="Y3104" s="62" t="str">
        <f t="shared" si="948"/>
        <v xml:space="preserve"> </v>
      </c>
      <c r="AA3104" s="69"/>
      <c r="AB3104" s="90">
        <v>5</v>
      </c>
      <c r="AC3104" s="5" t="s">
        <v>1954</v>
      </c>
      <c r="AD3104" s="90" t="str">
        <f t="shared" si="949"/>
        <v/>
      </c>
      <c r="AE3104" s="90" t="str">
        <f t="shared" si="950"/>
        <v/>
      </c>
      <c r="AF3104" t="str">
        <f t="shared" si="951"/>
        <v/>
      </c>
      <c r="AH3104" t="str">
        <f t="shared" si="938"/>
        <v/>
      </c>
      <c r="AI3104" t="str">
        <f>IF(AH3104&gt;"",VLOOKUP(AH3104,'MAATREGELEN TBV BESTEK '!$A$3:$N$34,11,FALSE),"")</f>
        <v/>
      </c>
      <c r="AJ3104" t="str">
        <f>IF(AH3104&gt;"",VLOOKUP(AH3104,'MAATREGELEN TBV BESTEK '!$A$3:$N$34,13,FALSE),"")</f>
        <v/>
      </c>
      <c r="AK3104" t="str">
        <f>IF(AH3104&gt;"",VLOOKUP(AH3104,'MAATREGELEN TBV BESTEK '!$A$3:$N$34,14,FALSE),"")</f>
        <v/>
      </c>
    </row>
    <row r="3105" spans="1:37" ht="12" customHeight="1">
      <c r="A3105" s="49">
        <v>236707.304</v>
      </c>
      <c r="B3105" s="49">
        <v>438729.95299999998</v>
      </c>
      <c r="C3105" t="s">
        <v>1959</v>
      </c>
      <c r="D3105" t="s">
        <v>4563</v>
      </c>
      <c r="E3105" t="s">
        <v>5915</v>
      </c>
      <c r="F3105" t="s">
        <v>5915</v>
      </c>
      <c r="G3105" t="s">
        <v>2427</v>
      </c>
      <c r="H3105" s="64" t="s">
        <v>5393</v>
      </c>
      <c r="J3105">
        <f t="shared" si="939"/>
        <v>0</v>
      </c>
      <c r="K3105" t="str">
        <f t="shared" si="940"/>
        <v/>
      </c>
      <c r="L3105" t="str">
        <f t="shared" si="936"/>
        <v/>
      </c>
      <c r="M3105" t="str">
        <f t="shared" si="941"/>
        <v/>
      </c>
      <c r="N3105" t="str">
        <f t="shared" si="942"/>
        <v/>
      </c>
      <c r="O3105" t="str">
        <f t="shared" si="943"/>
        <v/>
      </c>
      <c r="P3105" t="str">
        <f t="shared" si="944"/>
        <v/>
      </c>
      <c r="R3105" t="str">
        <f t="shared" si="937"/>
        <v/>
      </c>
      <c r="T3105" t="str">
        <f t="shared" si="945"/>
        <v>AALTEN</v>
      </c>
      <c r="U3105" t="str">
        <f t="shared" si="946"/>
        <v>Hoge Veld</v>
      </c>
      <c r="V3105" s="62" t="str">
        <f t="shared" si="947"/>
        <v/>
      </c>
      <c r="W3105" s="15" t="str">
        <f>IF(J3105,#REF!,"")</f>
        <v/>
      </c>
      <c r="X3105" s="15" t="str">
        <f>IF(J3105,#REF!,"")</f>
        <v/>
      </c>
      <c r="Y3105" s="62" t="str">
        <f t="shared" si="948"/>
        <v xml:space="preserve"> </v>
      </c>
      <c r="AA3105" s="69"/>
      <c r="AB3105" s="90" t="s">
        <v>5915</v>
      </c>
      <c r="AC3105" s="5" t="s">
        <v>5915</v>
      </c>
      <c r="AD3105" s="90" t="str">
        <f t="shared" si="949"/>
        <v/>
      </c>
      <c r="AE3105" s="90" t="str">
        <f t="shared" si="950"/>
        <v/>
      </c>
      <c r="AF3105" t="str">
        <f t="shared" si="951"/>
        <v/>
      </c>
      <c r="AH3105" t="str">
        <f t="shared" si="938"/>
        <v/>
      </c>
      <c r="AI3105" t="str">
        <f>IF(AH3105&gt;"",VLOOKUP(AH3105,'MAATREGELEN TBV BESTEK '!$A$3:$N$34,11,FALSE),"")</f>
        <v/>
      </c>
      <c r="AJ3105" t="str">
        <f>IF(AH3105&gt;"",VLOOKUP(AH3105,'MAATREGELEN TBV BESTEK '!$A$3:$N$34,13,FALSE),"")</f>
        <v/>
      </c>
      <c r="AK3105" t="str">
        <f>IF(AH3105&gt;"",VLOOKUP(AH3105,'MAATREGELEN TBV BESTEK '!$A$3:$N$34,14,FALSE),"")</f>
        <v/>
      </c>
    </row>
    <row r="3106" spans="1:37" ht="12" customHeight="1">
      <c r="A3106" s="49">
        <v>236707.304</v>
      </c>
      <c r="B3106" s="49">
        <v>438729.95299999998</v>
      </c>
      <c r="C3106" t="s">
        <v>1959</v>
      </c>
      <c r="D3106" t="s">
        <v>4563</v>
      </c>
      <c r="E3106" t="s">
        <v>5915</v>
      </c>
      <c r="F3106" t="s">
        <v>5915</v>
      </c>
      <c r="G3106" t="s">
        <v>2427</v>
      </c>
      <c r="H3106" s="64" t="s">
        <v>5393</v>
      </c>
      <c r="J3106">
        <f t="shared" si="939"/>
        <v>0</v>
      </c>
      <c r="K3106" t="str">
        <f t="shared" si="940"/>
        <v/>
      </c>
      <c r="L3106" t="str">
        <f t="shared" si="936"/>
        <v/>
      </c>
      <c r="M3106" t="str">
        <f t="shared" si="941"/>
        <v/>
      </c>
      <c r="N3106" t="str">
        <f t="shared" si="942"/>
        <v/>
      </c>
      <c r="O3106" t="str">
        <f t="shared" si="943"/>
        <v/>
      </c>
      <c r="P3106" t="str">
        <f t="shared" si="944"/>
        <v/>
      </c>
      <c r="R3106" t="str">
        <f t="shared" si="937"/>
        <v/>
      </c>
      <c r="T3106" t="str">
        <f t="shared" si="945"/>
        <v>AALTEN</v>
      </c>
      <c r="U3106" t="str">
        <f t="shared" si="946"/>
        <v>Hoge Veld</v>
      </c>
      <c r="V3106" s="62" t="str">
        <f t="shared" si="947"/>
        <v/>
      </c>
      <c r="W3106" s="15" t="str">
        <f>IF(J3106,#REF!,"")</f>
        <v/>
      </c>
      <c r="X3106" s="15" t="str">
        <f>IF(J3106,#REF!,"")</f>
        <v/>
      </c>
      <c r="Y3106" s="62" t="str">
        <f t="shared" si="948"/>
        <v xml:space="preserve"> </v>
      </c>
      <c r="AA3106" s="69"/>
      <c r="AB3106" s="90" t="s">
        <v>5915</v>
      </c>
      <c r="AC3106" s="5" t="s">
        <v>5915</v>
      </c>
      <c r="AD3106" s="90" t="str">
        <f t="shared" si="949"/>
        <v/>
      </c>
      <c r="AE3106" s="90" t="str">
        <f t="shared" si="950"/>
        <v/>
      </c>
      <c r="AF3106" t="str">
        <f t="shared" si="951"/>
        <v/>
      </c>
      <c r="AH3106" t="str">
        <f t="shared" si="938"/>
        <v/>
      </c>
      <c r="AI3106" t="str">
        <f>IF(AH3106&gt;"",VLOOKUP(AH3106,'MAATREGELEN TBV BESTEK '!$A$3:$N$34,11,FALSE),"")</f>
        <v/>
      </c>
      <c r="AJ3106" t="str">
        <f>IF(AH3106&gt;"",VLOOKUP(AH3106,'MAATREGELEN TBV BESTEK '!$A$3:$N$34,13,FALSE),"")</f>
        <v/>
      </c>
      <c r="AK3106" t="str">
        <f>IF(AH3106&gt;"",VLOOKUP(AH3106,'MAATREGELEN TBV BESTEK '!$A$3:$N$34,14,FALSE),"")</f>
        <v/>
      </c>
    </row>
    <row r="3107" spans="1:37" ht="12" customHeight="1">
      <c r="A3107" s="49">
        <v>236707.304</v>
      </c>
      <c r="B3107" s="49">
        <v>438729.95299999998</v>
      </c>
      <c r="C3107" t="s">
        <v>1959</v>
      </c>
      <c r="D3107" t="s">
        <v>4563</v>
      </c>
      <c r="E3107" t="s">
        <v>5915</v>
      </c>
      <c r="F3107" t="s">
        <v>5915</v>
      </c>
      <c r="G3107" t="s">
        <v>2427</v>
      </c>
      <c r="H3107" s="64" t="s">
        <v>5393</v>
      </c>
      <c r="J3107">
        <f t="shared" si="939"/>
        <v>0</v>
      </c>
      <c r="K3107" t="str">
        <f t="shared" si="940"/>
        <v/>
      </c>
      <c r="L3107" t="str">
        <f t="shared" si="936"/>
        <v/>
      </c>
      <c r="M3107" t="str">
        <f t="shared" si="941"/>
        <v/>
      </c>
      <c r="N3107" t="str">
        <f t="shared" si="942"/>
        <v/>
      </c>
      <c r="O3107" t="str">
        <f t="shared" si="943"/>
        <v/>
      </c>
      <c r="P3107" t="str">
        <f t="shared" si="944"/>
        <v/>
      </c>
      <c r="R3107" t="str">
        <f t="shared" si="937"/>
        <v/>
      </c>
      <c r="T3107" t="str">
        <f t="shared" si="945"/>
        <v>AALTEN</v>
      </c>
      <c r="U3107" t="str">
        <f t="shared" si="946"/>
        <v>Hoge Veld</v>
      </c>
      <c r="V3107" s="62" t="str">
        <f t="shared" si="947"/>
        <v/>
      </c>
      <c r="W3107" s="15" t="str">
        <f>IF(J3107,#REF!,"")</f>
        <v/>
      </c>
      <c r="X3107" s="15" t="str">
        <f>IF(J3107,#REF!,"")</f>
        <v/>
      </c>
      <c r="Y3107" s="62" t="str">
        <f t="shared" si="948"/>
        <v xml:space="preserve"> </v>
      </c>
      <c r="AA3107" s="69"/>
      <c r="AB3107" s="90" t="s">
        <v>5915</v>
      </c>
      <c r="AC3107" s="5" t="s">
        <v>5915</v>
      </c>
      <c r="AD3107" s="90" t="str">
        <f t="shared" si="949"/>
        <v/>
      </c>
      <c r="AE3107" s="90" t="str">
        <f t="shared" si="950"/>
        <v/>
      </c>
      <c r="AF3107" t="str">
        <f t="shared" si="951"/>
        <v/>
      </c>
      <c r="AH3107" t="str">
        <f t="shared" si="938"/>
        <v/>
      </c>
      <c r="AI3107" t="str">
        <f>IF(AH3107&gt;"",VLOOKUP(AH3107,'MAATREGELEN TBV BESTEK '!$A$3:$N$34,11,FALSE),"")</f>
        <v/>
      </c>
      <c r="AJ3107" t="str">
        <f>IF(AH3107&gt;"",VLOOKUP(AH3107,'MAATREGELEN TBV BESTEK '!$A$3:$N$34,13,FALSE),"")</f>
        <v/>
      </c>
      <c r="AK3107" t="str">
        <f>IF(AH3107&gt;"",VLOOKUP(AH3107,'MAATREGELEN TBV BESTEK '!$A$3:$N$34,14,FALSE),"")</f>
        <v/>
      </c>
    </row>
    <row r="3108" spans="1:37" ht="12" customHeight="1">
      <c r="A3108" s="49">
        <v>236601.08199999999</v>
      </c>
      <c r="B3108" s="49">
        <v>438728.95299999998</v>
      </c>
      <c r="C3108" t="s">
        <v>5847</v>
      </c>
      <c r="D3108" t="s">
        <v>4563</v>
      </c>
      <c r="E3108">
        <v>5</v>
      </c>
      <c r="F3108" t="s">
        <v>5915</v>
      </c>
      <c r="G3108" t="s">
        <v>2427</v>
      </c>
      <c r="H3108" s="64" t="s">
        <v>5393</v>
      </c>
      <c r="J3108">
        <f t="shared" si="939"/>
        <v>1</v>
      </c>
      <c r="K3108" t="str">
        <f t="shared" si="940"/>
        <v/>
      </c>
      <c r="L3108" t="str">
        <f t="shared" si="936"/>
        <v/>
      </c>
      <c r="M3108">
        <f t="shared" si="941"/>
        <v>236601.08199999999</v>
      </c>
      <c r="N3108">
        <f t="shared" si="942"/>
        <v>438728.95299999998</v>
      </c>
      <c r="O3108" t="str">
        <f t="shared" si="943"/>
        <v>wit rondje</v>
      </c>
      <c r="P3108" t="str">
        <f t="shared" si="944"/>
        <v>ALN01011</v>
      </c>
      <c r="Q3108" t="str">
        <f>$O$2&amp;E3108</f>
        <v>Lph 5</v>
      </c>
      <c r="R3108" t="str">
        <f t="shared" si="937"/>
        <v/>
      </c>
      <c r="T3108" t="str">
        <f t="shared" si="945"/>
        <v>AALTEN</v>
      </c>
      <c r="U3108" t="str">
        <f t="shared" si="946"/>
        <v>Hoge Veld</v>
      </c>
      <c r="V3108" s="62" t="str">
        <f t="shared" si="947"/>
        <v>ALN01011</v>
      </c>
      <c r="W3108" s="15" t="e">
        <f>IF(J3108,#REF!,"")</f>
        <v>#REF!</v>
      </c>
      <c r="X3108" s="15" t="e">
        <f>IF(J3108,#REF!,"")</f>
        <v>#REF!</v>
      </c>
      <c r="Y3108" s="62" t="str">
        <f t="shared" si="948"/>
        <v xml:space="preserve"> </v>
      </c>
      <c r="AA3108" s="69"/>
      <c r="AB3108" s="90">
        <v>5</v>
      </c>
      <c r="AC3108" s="5" t="s">
        <v>2591</v>
      </c>
      <c r="AD3108" s="90" t="str">
        <f t="shared" si="949"/>
        <v/>
      </c>
      <c r="AE3108" s="90" t="str">
        <f t="shared" si="950"/>
        <v/>
      </c>
      <c r="AF3108" t="str">
        <f t="shared" si="951"/>
        <v/>
      </c>
      <c r="AH3108" t="str">
        <f t="shared" si="938"/>
        <v/>
      </c>
      <c r="AI3108" t="str">
        <f>IF(AH3108&gt;"",VLOOKUP(AH3108,'MAATREGELEN TBV BESTEK '!$A$3:$N$34,11,FALSE),"")</f>
        <v/>
      </c>
      <c r="AJ3108" t="str">
        <f>IF(AH3108&gt;"",VLOOKUP(AH3108,'MAATREGELEN TBV BESTEK '!$A$3:$N$34,13,FALSE),"")</f>
        <v/>
      </c>
      <c r="AK3108" t="str">
        <f>IF(AH3108&gt;"",VLOOKUP(AH3108,'MAATREGELEN TBV BESTEK '!$A$3:$N$34,14,FALSE),"")</f>
        <v/>
      </c>
    </row>
    <row r="3109" spans="1:37" ht="12" customHeight="1">
      <c r="A3109" s="49">
        <v>236624.09700000001</v>
      </c>
      <c r="B3109" s="49">
        <v>438702.62099999998</v>
      </c>
      <c r="C3109" t="s">
        <v>1960</v>
      </c>
      <c r="D3109" t="s">
        <v>4563</v>
      </c>
      <c r="E3109">
        <v>5</v>
      </c>
      <c r="F3109" t="s">
        <v>5915</v>
      </c>
      <c r="G3109" t="s">
        <v>2427</v>
      </c>
      <c r="H3109" s="64" t="s">
        <v>5393</v>
      </c>
      <c r="J3109">
        <f t="shared" si="939"/>
        <v>1</v>
      </c>
      <c r="K3109" t="str">
        <f t="shared" si="940"/>
        <v/>
      </c>
      <c r="L3109" t="str">
        <f t="shared" si="936"/>
        <v/>
      </c>
      <c r="M3109">
        <f t="shared" si="941"/>
        <v>236624.09700000001</v>
      </c>
      <c r="N3109">
        <f t="shared" si="942"/>
        <v>438702.62099999998</v>
      </c>
      <c r="O3109" t="str">
        <f t="shared" si="943"/>
        <v>wit rondje</v>
      </c>
      <c r="P3109" t="str">
        <f t="shared" si="944"/>
        <v>ALN01012</v>
      </c>
      <c r="Q3109" t="str">
        <f>$O$2&amp;E3109</f>
        <v>Lph 5</v>
      </c>
      <c r="R3109" t="str">
        <f t="shared" si="937"/>
        <v/>
      </c>
      <c r="T3109" t="str">
        <f t="shared" si="945"/>
        <v>AALTEN</v>
      </c>
      <c r="U3109" t="str">
        <f t="shared" si="946"/>
        <v>Hoge Veld</v>
      </c>
      <c r="V3109" s="62" t="str">
        <f t="shared" si="947"/>
        <v>ALN01012</v>
      </c>
      <c r="W3109" s="15" t="e">
        <f>IF(J3109,#REF!,"")</f>
        <v>#REF!</v>
      </c>
      <c r="X3109" s="15" t="e">
        <f>IF(J3109,#REF!,"")</f>
        <v>#REF!</v>
      </c>
      <c r="Y3109" s="62" t="str">
        <f t="shared" si="948"/>
        <v xml:space="preserve"> </v>
      </c>
      <c r="AA3109" s="69"/>
      <c r="AB3109" s="90">
        <v>5</v>
      </c>
      <c r="AC3109" s="5" t="s">
        <v>1954</v>
      </c>
      <c r="AD3109" s="90" t="str">
        <f t="shared" si="949"/>
        <v/>
      </c>
      <c r="AE3109" s="90" t="str">
        <f t="shared" si="950"/>
        <v/>
      </c>
      <c r="AF3109" t="str">
        <f t="shared" si="951"/>
        <v/>
      </c>
      <c r="AH3109" t="str">
        <f t="shared" si="938"/>
        <v/>
      </c>
      <c r="AI3109" t="str">
        <f>IF(AH3109&gt;"",VLOOKUP(AH3109,'MAATREGELEN TBV BESTEK '!$A$3:$N$34,11,FALSE),"")</f>
        <v/>
      </c>
      <c r="AJ3109" t="str">
        <f>IF(AH3109&gt;"",VLOOKUP(AH3109,'MAATREGELEN TBV BESTEK '!$A$3:$N$34,13,FALSE),"")</f>
        <v/>
      </c>
      <c r="AK3109" t="str">
        <f>IF(AH3109&gt;"",VLOOKUP(AH3109,'MAATREGELEN TBV BESTEK '!$A$3:$N$34,14,FALSE),"")</f>
        <v/>
      </c>
    </row>
    <row r="3110" spans="1:37" ht="12" customHeight="1">
      <c r="A3110" s="49">
        <v>236624.09700000001</v>
      </c>
      <c r="B3110" s="49">
        <v>438702.62099999998</v>
      </c>
      <c r="C3110" t="s">
        <v>1960</v>
      </c>
      <c r="D3110" t="s">
        <v>4563</v>
      </c>
      <c r="E3110" t="s">
        <v>5915</v>
      </c>
      <c r="F3110" t="s">
        <v>5915</v>
      </c>
      <c r="G3110" t="s">
        <v>2427</v>
      </c>
      <c r="H3110" s="64" t="s">
        <v>5393</v>
      </c>
      <c r="J3110">
        <f t="shared" si="939"/>
        <v>0</v>
      </c>
      <c r="K3110" t="str">
        <f t="shared" si="940"/>
        <v/>
      </c>
      <c r="L3110" t="str">
        <f t="shared" si="936"/>
        <v/>
      </c>
      <c r="M3110" t="str">
        <f t="shared" si="941"/>
        <v/>
      </c>
      <c r="N3110" t="str">
        <f t="shared" si="942"/>
        <v/>
      </c>
      <c r="O3110" t="str">
        <f t="shared" si="943"/>
        <v/>
      </c>
      <c r="P3110" t="str">
        <f t="shared" si="944"/>
        <v/>
      </c>
      <c r="R3110" t="str">
        <f t="shared" si="937"/>
        <v/>
      </c>
      <c r="T3110" t="str">
        <f t="shared" si="945"/>
        <v>AALTEN</v>
      </c>
      <c r="U3110" t="str">
        <f t="shared" si="946"/>
        <v>Hoge Veld</v>
      </c>
      <c r="V3110" s="62" t="str">
        <f t="shared" si="947"/>
        <v/>
      </c>
      <c r="W3110" s="15" t="str">
        <f>IF(J3110,#REF!,"")</f>
        <v/>
      </c>
      <c r="X3110" s="15" t="str">
        <f>IF(J3110,#REF!,"")</f>
        <v/>
      </c>
      <c r="Y3110" s="62" t="str">
        <f t="shared" si="948"/>
        <v xml:space="preserve"> </v>
      </c>
      <c r="AA3110" s="69"/>
      <c r="AB3110" s="90" t="s">
        <v>5915</v>
      </c>
      <c r="AC3110" s="5" t="s">
        <v>5915</v>
      </c>
      <c r="AD3110" s="90" t="str">
        <f t="shared" si="949"/>
        <v/>
      </c>
      <c r="AE3110" s="90" t="str">
        <f t="shared" si="950"/>
        <v/>
      </c>
      <c r="AF3110" t="str">
        <f t="shared" si="951"/>
        <v/>
      </c>
      <c r="AH3110" t="str">
        <f t="shared" si="938"/>
        <v/>
      </c>
      <c r="AI3110" t="str">
        <f>IF(AH3110&gt;"",VLOOKUP(AH3110,'MAATREGELEN TBV BESTEK '!$A$3:$N$34,11,FALSE),"")</f>
        <v/>
      </c>
      <c r="AJ3110" t="str">
        <f>IF(AH3110&gt;"",VLOOKUP(AH3110,'MAATREGELEN TBV BESTEK '!$A$3:$N$34,13,FALSE),"")</f>
        <v/>
      </c>
      <c r="AK3110" t="str">
        <f>IF(AH3110&gt;"",VLOOKUP(AH3110,'MAATREGELEN TBV BESTEK '!$A$3:$N$34,14,FALSE),"")</f>
        <v/>
      </c>
    </row>
    <row r="3111" spans="1:37" ht="12" customHeight="1">
      <c r="A3111" s="49">
        <v>236624.09700000001</v>
      </c>
      <c r="B3111" s="49">
        <v>438702.62099999998</v>
      </c>
      <c r="C3111" t="s">
        <v>1960</v>
      </c>
      <c r="D3111" t="s">
        <v>4563</v>
      </c>
      <c r="E3111" t="s">
        <v>5915</v>
      </c>
      <c r="F3111" t="s">
        <v>5915</v>
      </c>
      <c r="G3111" t="s">
        <v>2427</v>
      </c>
      <c r="H3111" s="64" t="s">
        <v>5393</v>
      </c>
      <c r="J3111">
        <f t="shared" si="939"/>
        <v>0</v>
      </c>
      <c r="K3111" t="str">
        <f t="shared" si="940"/>
        <v/>
      </c>
      <c r="L3111" t="str">
        <f t="shared" si="936"/>
        <v/>
      </c>
      <c r="M3111" t="str">
        <f t="shared" si="941"/>
        <v/>
      </c>
      <c r="N3111" t="str">
        <f t="shared" si="942"/>
        <v/>
      </c>
      <c r="O3111" t="str">
        <f t="shared" si="943"/>
        <v/>
      </c>
      <c r="P3111" t="str">
        <f t="shared" si="944"/>
        <v/>
      </c>
      <c r="R3111" t="str">
        <f t="shared" si="937"/>
        <v/>
      </c>
      <c r="T3111" t="str">
        <f t="shared" si="945"/>
        <v>AALTEN</v>
      </c>
      <c r="U3111" t="str">
        <f t="shared" si="946"/>
        <v>Hoge Veld</v>
      </c>
      <c r="V3111" s="62" t="str">
        <f t="shared" si="947"/>
        <v/>
      </c>
      <c r="W3111" s="15" t="str">
        <f>IF(J3111,#REF!,"")</f>
        <v/>
      </c>
      <c r="X3111" s="15" t="str">
        <f>IF(J3111,#REF!,"")</f>
        <v/>
      </c>
      <c r="Y3111" s="62" t="str">
        <f t="shared" si="948"/>
        <v xml:space="preserve"> </v>
      </c>
      <c r="AA3111" s="69"/>
      <c r="AB3111" s="90" t="s">
        <v>5915</v>
      </c>
      <c r="AC3111" s="5" t="s">
        <v>5915</v>
      </c>
      <c r="AD3111" s="90" t="str">
        <f t="shared" si="949"/>
        <v/>
      </c>
      <c r="AE3111" s="90" t="str">
        <f t="shared" si="950"/>
        <v/>
      </c>
      <c r="AF3111" t="str">
        <f t="shared" si="951"/>
        <v/>
      </c>
      <c r="AH3111" t="str">
        <f t="shared" si="938"/>
        <v/>
      </c>
      <c r="AI3111" t="str">
        <f>IF(AH3111&gt;"",VLOOKUP(AH3111,'MAATREGELEN TBV BESTEK '!$A$3:$N$34,11,FALSE),"")</f>
        <v/>
      </c>
      <c r="AJ3111" t="str">
        <f>IF(AH3111&gt;"",VLOOKUP(AH3111,'MAATREGELEN TBV BESTEK '!$A$3:$N$34,13,FALSE),"")</f>
        <v/>
      </c>
      <c r="AK3111" t="str">
        <f>IF(AH3111&gt;"",VLOOKUP(AH3111,'MAATREGELEN TBV BESTEK '!$A$3:$N$34,14,FALSE),"")</f>
        <v/>
      </c>
    </row>
    <row r="3112" spans="1:37" ht="12" customHeight="1">
      <c r="A3112" s="49">
        <v>236624.09700000001</v>
      </c>
      <c r="B3112" s="49">
        <v>438702.62099999998</v>
      </c>
      <c r="C3112" t="s">
        <v>1960</v>
      </c>
      <c r="D3112" t="s">
        <v>4563</v>
      </c>
      <c r="E3112" t="s">
        <v>5915</v>
      </c>
      <c r="F3112" t="s">
        <v>5915</v>
      </c>
      <c r="G3112" t="s">
        <v>2427</v>
      </c>
      <c r="H3112" s="64" t="s">
        <v>5393</v>
      </c>
      <c r="J3112">
        <f t="shared" si="939"/>
        <v>0</v>
      </c>
      <c r="K3112" t="str">
        <f t="shared" si="940"/>
        <v/>
      </c>
      <c r="L3112" t="str">
        <f t="shared" si="936"/>
        <v/>
      </c>
      <c r="M3112" t="str">
        <f t="shared" si="941"/>
        <v/>
      </c>
      <c r="N3112" t="str">
        <f t="shared" si="942"/>
        <v/>
      </c>
      <c r="O3112" t="str">
        <f t="shared" si="943"/>
        <v/>
      </c>
      <c r="P3112" t="str">
        <f t="shared" si="944"/>
        <v/>
      </c>
      <c r="R3112" t="str">
        <f t="shared" si="937"/>
        <v/>
      </c>
      <c r="T3112" t="str">
        <f t="shared" si="945"/>
        <v>AALTEN</v>
      </c>
      <c r="U3112" t="str">
        <f t="shared" si="946"/>
        <v>Hoge Veld</v>
      </c>
      <c r="V3112" s="62" t="str">
        <f t="shared" si="947"/>
        <v/>
      </c>
      <c r="W3112" s="15" t="str">
        <f>IF(J3112,#REF!,"")</f>
        <v/>
      </c>
      <c r="X3112" s="15" t="str">
        <f>IF(J3112,#REF!,"")</f>
        <v/>
      </c>
      <c r="Y3112" s="62" t="str">
        <f t="shared" si="948"/>
        <v xml:space="preserve"> </v>
      </c>
      <c r="AA3112" s="69"/>
      <c r="AB3112" s="90" t="s">
        <v>5915</v>
      </c>
      <c r="AC3112" s="5" t="s">
        <v>5915</v>
      </c>
      <c r="AD3112" s="90" t="str">
        <f t="shared" si="949"/>
        <v/>
      </c>
      <c r="AE3112" s="90" t="str">
        <f t="shared" si="950"/>
        <v/>
      </c>
      <c r="AF3112" t="str">
        <f t="shared" si="951"/>
        <v/>
      </c>
      <c r="AH3112" t="str">
        <f t="shared" si="938"/>
        <v/>
      </c>
      <c r="AI3112" t="str">
        <f>IF(AH3112&gt;"",VLOOKUP(AH3112,'MAATREGELEN TBV BESTEK '!$A$3:$N$34,11,FALSE),"")</f>
        <v/>
      </c>
      <c r="AJ3112" t="str">
        <f>IF(AH3112&gt;"",VLOOKUP(AH3112,'MAATREGELEN TBV BESTEK '!$A$3:$N$34,13,FALSE),"")</f>
        <v/>
      </c>
      <c r="AK3112" t="str">
        <f>IF(AH3112&gt;"",VLOOKUP(AH3112,'MAATREGELEN TBV BESTEK '!$A$3:$N$34,14,FALSE),"")</f>
        <v/>
      </c>
    </row>
    <row r="3113" spans="1:37" ht="12" customHeight="1">
      <c r="A3113" s="49">
        <v>236641.88800000001</v>
      </c>
      <c r="B3113" s="49">
        <v>438666.402</v>
      </c>
      <c r="C3113" t="s">
        <v>1961</v>
      </c>
      <c r="D3113" t="s">
        <v>4563</v>
      </c>
      <c r="E3113">
        <v>5</v>
      </c>
      <c r="F3113" t="s">
        <v>5915</v>
      </c>
      <c r="G3113" t="s">
        <v>2427</v>
      </c>
      <c r="H3113" s="64" t="s">
        <v>5393</v>
      </c>
      <c r="J3113">
        <f t="shared" si="939"/>
        <v>1</v>
      </c>
      <c r="K3113" t="str">
        <f t="shared" si="940"/>
        <v/>
      </c>
      <c r="L3113" t="str">
        <f t="shared" si="936"/>
        <v/>
      </c>
      <c r="M3113">
        <f t="shared" si="941"/>
        <v>236641.88800000001</v>
      </c>
      <c r="N3113">
        <f t="shared" si="942"/>
        <v>438666.402</v>
      </c>
      <c r="O3113" t="str">
        <f t="shared" si="943"/>
        <v>wit rondje</v>
      </c>
      <c r="P3113" t="str">
        <f t="shared" si="944"/>
        <v>ALN01013</v>
      </c>
      <c r="Q3113" t="str">
        <f>$O$2&amp;E3113</f>
        <v>Lph 5</v>
      </c>
      <c r="R3113" t="str">
        <f t="shared" si="937"/>
        <v/>
      </c>
      <c r="T3113" t="str">
        <f t="shared" si="945"/>
        <v>AALTEN</v>
      </c>
      <c r="U3113" t="str">
        <f t="shared" si="946"/>
        <v>Hoge Veld</v>
      </c>
      <c r="V3113" s="62" t="str">
        <f t="shared" si="947"/>
        <v>ALN01013</v>
      </c>
      <c r="W3113" s="15" t="e">
        <f>IF(J3113,#REF!,"")</f>
        <v>#REF!</v>
      </c>
      <c r="X3113" s="15" t="e">
        <f>IF(J3113,#REF!,"")</f>
        <v>#REF!</v>
      </c>
      <c r="Y3113" s="62" t="str">
        <f t="shared" si="948"/>
        <v xml:space="preserve"> </v>
      </c>
      <c r="AA3113" s="69"/>
      <c r="AB3113" s="90">
        <v>5</v>
      </c>
      <c r="AC3113" s="5" t="s">
        <v>1954</v>
      </c>
      <c r="AD3113" s="90" t="str">
        <f t="shared" si="949"/>
        <v/>
      </c>
      <c r="AE3113" s="90" t="str">
        <f t="shared" si="950"/>
        <v/>
      </c>
      <c r="AF3113" t="str">
        <f t="shared" si="951"/>
        <v/>
      </c>
      <c r="AH3113" t="str">
        <f t="shared" si="938"/>
        <v/>
      </c>
      <c r="AI3113" t="str">
        <f>IF(AH3113&gt;"",VLOOKUP(AH3113,'MAATREGELEN TBV BESTEK '!$A$3:$N$34,11,FALSE),"")</f>
        <v/>
      </c>
      <c r="AJ3113" t="str">
        <f>IF(AH3113&gt;"",VLOOKUP(AH3113,'MAATREGELEN TBV BESTEK '!$A$3:$N$34,13,FALSE),"")</f>
        <v/>
      </c>
      <c r="AK3113" t="str">
        <f>IF(AH3113&gt;"",VLOOKUP(AH3113,'MAATREGELEN TBV BESTEK '!$A$3:$N$34,14,FALSE),"")</f>
        <v/>
      </c>
    </row>
    <row r="3114" spans="1:37" ht="12" customHeight="1">
      <c r="A3114" s="49">
        <v>236641.88800000001</v>
      </c>
      <c r="B3114" s="49">
        <v>438666.402</v>
      </c>
      <c r="C3114" t="s">
        <v>1961</v>
      </c>
      <c r="D3114" t="s">
        <v>4563</v>
      </c>
      <c r="E3114" t="s">
        <v>5915</v>
      </c>
      <c r="F3114" t="s">
        <v>5915</v>
      </c>
      <c r="G3114" t="s">
        <v>2427</v>
      </c>
      <c r="H3114" s="64" t="s">
        <v>5393</v>
      </c>
      <c r="J3114">
        <f t="shared" si="939"/>
        <v>0</v>
      </c>
      <c r="K3114" t="str">
        <f t="shared" si="940"/>
        <v/>
      </c>
      <c r="L3114" t="str">
        <f t="shared" si="936"/>
        <v/>
      </c>
      <c r="M3114" t="str">
        <f t="shared" si="941"/>
        <v/>
      </c>
      <c r="N3114" t="str">
        <f t="shared" si="942"/>
        <v/>
      </c>
      <c r="O3114" t="str">
        <f t="shared" si="943"/>
        <v/>
      </c>
      <c r="P3114" t="str">
        <f t="shared" si="944"/>
        <v/>
      </c>
      <c r="R3114" t="str">
        <f t="shared" si="937"/>
        <v/>
      </c>
      <c r="T3114" t="str">
        <f t="shared" si="945"/>
        <v>AALTEN</v>
      </c>
      <c r="U3114" t="str">
        <f t="shared" si="946"/>
        <v>Hoge Veld</v>
      </c>
      <c r="V3114" s="62" t="str">
        <f t="shared" si="947"/>
        <v/>
      </c>
      <c r="W3114" s="15" t="str">
        <f>IF(J3114,#REF!,"")</f>
        <v/>
      </c>
      <c r="X3114" s="15" t="str">
        <f>IF(J3114,#REF!,"")</f>
        <v/>
      </c>
      <c r="Y3114" s="62" t="str">
        <f t="shared" si="948"/>
        <v xml:space="preserve"> </v>
      </c>
      <c r="AA3114" s="69"/>
      <c r="AB3114" s="90" t="s">
        <v>5915</v>
      </c>
      <c r="AC3114" s="5" t="s">
        <v>5915</v>
      </c>
      <c r="AD3114" s="90" t="str">
        <f t="shared" si="949"/>
        <v/>
      </c>
      <c r="AE3114" s="90" t="str">
        <f t="shared" si="950"/>
        <v/>
      </c>
      <c r="AF3114" t="str">
        <f t="shared" si="951"/>
        <v/>
      </c>
      <c r="AH3114" t="str">
        <f t="shared" si="938"/>
        <v/>
      </c>
      <c r="AI3114" t="str">
        <f>IF(AH3114&gt;"",VLOOKUP(AH3114,'MAATREGELEN TBV BESTEK '!$A$3:$N$34,11,FALSE),"")</f>
        <v/>
      </c>
      <c r="AJ3114" t="str">
        <f>IF(AH3114&gt;"",VLOOKUP(AH3114,'MAATREGELEN TBV BESTEK '!$A$3:$N$34,13,FALSE),"")</f>
        <v/>
      </c>
      <c r="AK3114" t="str">
        <f>IF(AH3114&gt;"",VLOOKUP(AH3114,'MAATREGELEN TBV BESTEK '!$A$3:$N$34,14,FALSE),"")</f>
        <v/>
      </c>
    </row>
    <row r="3115" spans="1:37" ht="12" customHeight="1">
      <c r="A3115" s="49">
        <v>236641.88800000001</v>
      </c>
      <c r="B3115" s="49">
        <v>438666.402</v>
      </c>
      <c r="C3115" t="s">
        <v>1961</v>
      </c>
      <c r="D3115" t="s">
        <v>4563</v>
      </c>
      <c r="E3115" t="s">
        <v>5915</v>
      </c>
      <c r="F3115" t="s">
        <v>5915</v>
      </c>
      <c r="G3115" t="s">
        <v>2427</v>
      </c>
      <c r="H3115" s="64" t="s">
        <v>5393</v>
      </c>
      <c r="J3115">
        <f t="shared" si="939"/>
        <v>0</v>
      </c>
      <c r="K3115" t="str">
        <f t="shared" si="940"/>
        <v/>
      </c>
      <c r="L3115" t="str">
        <f t="shared" si="936"/>
        <v/>
      </c>
      <c r="M3115" t="str">
        <f t="shared" si="941"/>
        <v/>
      </c>
      <c r="N3115" t="str">
        <f t="shared" si="942"/>
        <v/>
      </c>
      <c r="O3115" t="str">
        <f t="shared" si="943"/>
        <v/>
      </c>
      <c r="P3115" t="str">
        <f t="shared" si="944"/>
        <v/>
      </c>
      <c r="R3115" t="str">
        <f t="shared" si="937"/>
        <v/>
      </c>
      <c r="T3115" t="str">
        <f t="shared" si="945"/>
        <v>AALTEN</v>
      </c>
      <c r="U3115" t="str">
        <f t="shared" si="946"/>
        <v>Hoge Veld</v>
      </c>
      <c r="V3115" s="62" t="str">
        <f t="shared" si="947"/>
        <v/>
      </c>
      <c r="W3115" s="15" t="str">
        <f>IF(J3115,#REF!,"")</f>
        <v/>
      </c>
      <c r="X3115" s="15" t="str">
        <f>IF(J3115,#REF!,"")</f>
        <v/>
      </c>
      <c r="Y3115" s="62" t="str">
        <f t="shared" si="948"/>
        <v xml:space="preserve"> </v>
      </c>
      <c r="AA3115" s="69"/>
      <c r="AB3115" s="90" t="s">
        <v>5915</v>
      </c>
      <c r="AC3115" s="5" t="s">
        <v>5915</v>
      </c>
      <c r="AD3115" s="90" t="str">
        <f t="shared" si="949"/>
        <v/>
      </c>
      <c r="AE3115" s="90" t="str">
        <f t="shared" si="950"/>
        <v/>
      </c>
      <c r="AF3115" t="str">
        <f t="shared" ref="AF3115:AF3146" si="952">IF(Y3115="AV","Armatuur "&amp;AE3115&amp;" leveren en plaatsen op LM "&amp;AD3115&amp;"m","")&amp;IF(Y3115="MV AV","Mast en armatuur leveren en plaatsen, "&amp;AE3115&amp;" en LM "&amp;AD3115&amp;"m, oude mast "&amp;AB3115&amp;"m verwijderen","")&amp;IF(Y3115="NM NA","Nwe mast en nw armatuur leveren en plaatsen, "&amp;AE3115&amp;" en LM "&amp;AD3115&amp;"m, oude mast "&amp;AB3115&amp;"m verwijderen","")&amp;IF(Y3115="NLP","Nieuw lichtpunt bijplaatsen, "&amp;AE3115&amp;" en LM "&amp;AD3115&amp;"m","")</f>
        <v/>
      </c>
      <c r="AH3115" t="str">
        <f t="shared" si="938"/>
        <v/>
      </c>
      <c r="AI3115" t="str">
        <f>IF(AH3115&gt;"",VLOOKUP(AH3115,'MAATREGELEN TBV BESTEK '!$A$3:$N$34,11,FALSE),"")</f>
        <v/>
      </c>
      <c r="AJ3115" t="str">
        <f>IF(AH3115&gt;"",VLOOKUP(AH3115,'MAATREGELEN TBV BESTEK '!$A$3:$N$34,13,FALSE),"")</f>
        <v/>
      </c>
      <c r="AK3115" t="str">
        <f>IF(AH3115&gt;"",VLOOKUP(AH3115,'MAATREGELEN TBV BESTEK '!$A$3:$N$34,14,FALSE),"")</f>
        <v/>
      </c>
    </row>
    <row r="3116" spans="1:37" ht="12" customHeight="1">
      <c r="A3116" s="49">
        <v>236641.88800000001</v>
      </c>
      <c r="B3116" s="49">
        <v>438666.402</v>
      </c>
      <c r="C3116" t="s">
        <v>1961</v>
      </c>
      <c r="D3116" t="s">
        <v>4563</v>
      </c>
      <c r="E3116" t="s">
        <v>5915</v>
      </c>
      <c r="F3116" t="s">
        <v>5915</v>
      </c>
      <c r="G3116" t="s">
        <v>2427</v>
      </c>
      <c r="H3116" s="64" t="s">
        <v>5393</v>
      </c>
      <c r="J3116">
        <f t="shared" si="939"/>
        <v>0</v>
      </c>
      <c r="K3116" t="str">
        <f t="shared" si="940"/>
        <v/>
      </c>
      <c r="L3116" t="str">
        <f t="shared" si="936"/>
        <v/>
      </c>
      <c r="M3116" t="str">
        <f t="shared" si="941"/>
        <v/>
      </c>
      <c r="N3116" t="str">
        <f t="shared" si="942"/>
        <v/>
      </c>
      <c r="O3116" t="str">
        <f t="shared" si="943"/>
        <v/>
      </c>
      <c r="P3116" t="str">
        <f t="shared" si="944"/>
        <v/>
      </c>
      <c r="R3116" t="str">
        <f t="shared" si="937"/>
        <v/>
      </c>
      <c r="T3116" t="str">
        <f t="shared" si="945"/>
        <v>AALTEN</v>
      </c>
      <c r="U3116" t="str">
        <f t="shared" si="946"/>
        <v>Hoge Veld</v>
      </c>
      <c r="V3116" s="62" t="str">
        <f t="shared" si="947"/>
        <v/>
      </c>
      <c r="W3116" s="15" t="str">
        <f>IF(J3116,#REF!,"")</f>
        <v/>
      </c>
      <c r="X3116" s="15" t="str">
        <f>IF(J3116,#REF!,"")</f>
        <v/>
      </c>
      <c r="Y3116" s="62" t="str">
        <f t="shared" si="948"/>
        <v xml:space="preserve"> </v>
      </c>
      <c r="AA3116" s="69"/>
      <c r="AB3116" s="90" t="s">
        <v>5915</v>
      </c>
      <c r="AC3116" s="5" t="s">
        <v>5915</v>
      </c>
      <c r="AD3116" s="90" t="str">
        <f t="shared" si="949"/>
        <v/>
      </c>
      <c r="AE3116" s="90" t="str">
        <f t="shared" si="950"/>
        <v/>
      </c>
      <c r="AF3116" t="str">
        <f t="shared" si="952"/>
        <v/>
      </c>
      <c r="AH3116" t="str">
        <f t="shared" si="938"/>
        <v/>
      </c>
      <c r="AI3116" t="str">
        <f>IF(AH3116&gt;"",VLOOKUP(AH3116,'MAATREGELEN TBV BESTEK '!$A$3:$N$34,11,FALSE),"")</f>
        <v/>
      </c>
      <c r="AJ3116" t="str">
        <f>IF(AH3116&gt;"",VLOOKUP(AH3116,'MAATREGELEN TBV BESTEK '!$A$3:$N$34,13,FALSE),"")</f>
        <v/>
      </c>
      <c r="AK3116" t="str">
        <f>IF(AH3116&gt;"",VLOOKUP(AH3116,'MAATREGELEN TBV BESTEK '!$A$3:$N$34,14,FALSE),"")</f>
        <v/>
      </c>
    </row>
    <row r="3117" spans="1:37" ht="12" customHeight="1">
      <c r="A3117" s="49">
        <v>236548.41699999999</v>
      </c>
      <c r="B3117" s="49">
        <v>438688.31400000001</v>
      </c>
      <c r="C3117" t="s">
        <v>1962</v>
      </c>
      <c r="D3117" t="s">
        <v>4563</v>
      </c>
      <c r="E3117">
        <v>5</v>
      </c>
      <c r="F3117" t="s">
        <v>5915</v>
      </c>
      <c r="G3117" t="s">
        <v>2427</v>
      </c>
      <c r="H3117" s="64" t="s">
        <v>5393</v>
      </c>
      <c r="J3117">
        <f t="shared" si="939"/>
        <v>1</v>
      </c>
      <c r="K3117" t="str">
        <f t="shared" si="940"/>
        <v/>
      </c>
      <c r="L3117" t="str">
        <f t="shared" si="936"/>
        <v/>
      </c>
      <c r="M3117">
        <f t="shared" si="941"/>
        <v>236548.41699999999</v>
      </c>
      <c r="N3117">
        <f t="shared" si="942"/>
        <v>438688.31400000001</v>
      </c>
      <c r="O3117" t="str">
        <f t="shared" si="943"/>
        <v>wit rondje</v>
      </c>
      <c r="P3117" t="str">
        <f t="shared" si="944"/>
        <v>ALN01014</v>
      </c>
      <c r="Q3117" t="str">
        <f>$O$2&amp;E3117</f>
        <v>Lph 5</v>
      </c>
      <c r="R3117" t="str">
        <f t="shared" si="937"/>
        <v/>
      </c>
      <c r="T3117" t="str">
        <f t="shared" si="945"/>
        <v>AALTEN</v>
      </c>
      <c r="U3117" t="str">
        <f t="shared" si="946"/>
        <v>Hoge Veld</v>
      </c>
      <c r="V3117" s="62" t="str">
        <f t="shared" si="947"/>
        <v>ALN01014</v>
      </c>
      <c r="W3117" s="15" t="e">
        <f>IF(J3117,#REF!,"")</f>
        <v>#REF!</v>
      </c>
      <c r="X3117" s="15" t="e">
        <f>IF(J3117,#REF!,"")</f>
        <v>#REF!</v>
      </c>
      <c r="Y3117" s="62" t="str">
        <f t="shared" si="948"/>
        <v xml:space="preserve"> </v>
      </c>
      <c r="AA3117" s="69"/>
      <c r="AB3117" s="90">
        <v>5</v>
      </c>
      <c r="AC3117" s="5" t="s">
        <v>1954</v>
      </c>
      <c r="AD3117" s="90" t="str">
        <f t="shared" si="949"/>
        <v/>
      </c>
      <c r="AE3117" s="90" t="str">
        <f t="shared" si="950"/>
        <v/>
      </c>
      <c r="AF3117" t="str">
        <f t="shared" si="952"/>
        <v/>
      </c>
      <c r="AH3117" t="str">
        <f t="shared" si="938"/>
        <v/>
      </c>
      <c r="AI3117" t="str">
        <f>IF(AH3117&gt;"",VLOOKUP(AH3117,'MAATREGELEN TBV BESTEK '!$A$3:$N$34,11,FALSE),"")</f>
        <v/>
      </c>
      <c r="AJ3117" t="str">
        <f>IF(AH3117&gt;"",VLOOKUP(AH3117,'MAATREGELEN TBV BESTEK '!$A$3:$N$34,13,FALSE),"")</f>
        <v/>
      </c>
      <c r="AK3117" t="str">
        <f>IF(AH3117&gt;"",VLOOKUP(AH3117,'MAATREGELEN TBV BESTEK '!$A$3:$N$34,14,FALSE),"")</f>
        <v/>
      </c>
    </row>
    <row r="3118" spans="1:37" ht="12" customHeight="1">
      <c r="A3118" s="49">
        <v>236548.41699999999</v>
      </c>
      <c r="B3118" s="49">
        <v>438688.31400000001</v>
      </c>
      <c r="C3118" t="s">
        <v>1962</v>
      </c>
      <c r="D3118" t="s">
        <v>4563</v>
      </c>
      <c r="E3118" t="s">
        <v>5915</v>
      </c>
      <c r="F3118" t="s">
        <v>5915</v>
      </c>
      <c r="G3118" t="s">
        <v>2427</v>
      </c>
      <c r="H3118" s="64" t="s">
        <v>5393</v>
      </c>
      <c r="J3118">
        <f t="shared" si="939"/>
        <v>0</v>
      </c>
      <c r="K3118" t="str">
        <f t="shared" si="940"/>
        <v/>
      </c>
      <c r="L3118" t="str">
        <f t="shared" si="936"/>
        <v/>
      </c>
      <c r="M3118" t="str">
        <f t="shared" si="941"/>
        <v/>
      </c>
      <c r="N3118" t="str">
        <f t="shared" si="942"/>
        <v/>
      </c>
      <c r="O3118" t="str">
        <f t="shared" si="943"/>
        <v/>
      </c>
      <c r="P3118" t="str">
        <f t="shared" si="944"/>
        <v/>
      </c>
      <c r="R3118" t="str">
        <f t="shared" si="937"/>
        <v/>
      </c>
      <c r="T3118" t="str">
        <f t="shared" si="945"/>
        <v>AALTEN</v>
      </c>
      <c r="U3118" t="str">
        <f t="shared" si="946"/>
        <v>Hoge Veld</v>
      </c>
      <c r="V3118" s="62" t="str">
        <f t="shared" si="947"/>
        <v/>
      </c>
      <c r="W3118" s="15" t="str">
        <f>IF(J3118,#REF!,"")</f>
        <v/>
      </c>
      <c r="X3118" s="15" t="str">
        <f>IF(J3118,#REF!,"")</f>
        <v/>
      </c>
      <c r="Y3118" s="62" t="str">
        <f t="shared" si="948"/>
        <v xml:space="preserve"> </v>
      </c>
      <c r="AA3118" s="69"/>
      <c r="AB3118" s="90" t="s">
        <v>5915</v>
      </c>
      <c r="AC3118" s="5" t="s">
        <v>5915</v>
      </c>
      <c r="AD3118" s="90" t="str">
        <f t="shared" si="949"/>
        <v/>
      </c>
      <c r="AE3118" s="90" t="str">
        <f t="shared" si="950"/>
        <v/>
      </c>
      <c r="AF3118" t="str">
        <f t="shared" si="952"/>
        <v/>
      </c>
      <c r="AH3118" t="str">
        <f t="shared" si="938"/>
        <v/>
      </c>
      <c r="AI3118" t="str">
        <f>IF(AH3118&gt;"",VLOOKUP(AH3118,'MAATREGELEN TBV BESTEK '!$A$3:$N$34,11,FALSE),"")</f>
        <v/>
      </c>
      <c r="AJ3118" t="str">
        <f>IF(AH3118&gt;"",VLOOKUP(AH3118,'MAATREGELEN TBV BESTEK '!$A$3:$N$34,13,FALSE),"")</f>
        <v/>
      </c>
      <c r="AK3118" t="str">
        <f>IF(AH3118&gt;"",VLOOKUP(AH3118,'MAATREGELEN TBV BESTEK '!$A$3:$N$34,14,FALSE),"")</f>
        <v/>
      </c>
    </row>
    <row r="3119" spans="1:37" ht="12" customHeight="1">
      <c r="A3119" s="49">
        <v>236548.41699999999</v>
      </c>
      <c r="B3119" s="49">
        <v>438688.31400000001</v>
      </c>
      <c r="C3119" t="s">
        <v>1962</v>
      </c>
      <c r="D3119" t="s">
        <v>4563</v>
      </c>
      <c r="E3119" t="s">
        <v>5915</v>
      </c>
      <c r="F3119" t="s">
        <v>5915</v>
      </c>
      <c r="G3119" t="s">
        <v>2427</v>
      </c>
      <c r="H3119" s="64" t="s">
        <v>5393</v>
      </c>
      <c r="J3119">
        <f t="shared" si="939"/>
        <v>0</v>
      </c>
      <c r="K3119" t="str">
        <f t="shared" si="940"/>
        <v/>
      </c>
      <c r="L3119" t="str">
        <f t="shared" si="936"/>
        <v/>
      </c>
      <c r="M3119" t="str">
        <f t="shared" si="941"/>
        <v/>
      </c>
      <c r="N3119" t="str">
        <f t="shared" si="942"/>
        <v/>
      </c>
      <c r="O3119" t="str">
        <f t="shared" si="943"/>
        <v/>
      </c>
      <c r="P3119" t="str">
        <f t="shared" si="944"/>
        <v/>
      </c>
      <c r="R3119" t="str">
        <f t="shared" si="937"/>
        <v/>
      </c>
      <c r="T3119" t="str">
        <f t="shared" si="945"/>
        <v>AALTEN</v>
      </c>
      <c r="U3119" t="str">
        <f t="shared" si="946"/>
        <v>Hoge Veld</v>
      </c>
      <c r="V3119" s="62" t="str">
        <f t="shared" si="947"/>
        <v/>
      </c>
      <c r="W3119" s="15" t="str">
        <f>IF(J3119,#REF!,"")</f>
        <v/>
      </c>
      <c r="X3119" s="15" t="str">
        <f>IF(J3119,#REF!,"")</f>
        <v/>
      </c>
      <c r="Y3119" s="62" t="str">
        <f t="shared" si="948"/>
        <v xml:space="preserve"> </v>
      </c>
      <c r="AA3119" s="69"/>
      <c r="AB3119" s="90" t="s">
        <v>5915</v>
      </c>
      <c r="AC3119" s="5" t="s">
        <v>5915</v>
      </c>
      <c r="AD3119" s="90" t="str">
        <f t="shared" si="949"/>
        <v/>
      </c>
      <c r="AE3119" s="90" t="str">
        <f t="shared" si="950"/>
        <v/>
      </c>
      <c r="AF3119" t="str">
        <f t="shared" si="952"/>
        <v/>
      </c>
      <c r="AH3119" t="str">
        <f t="shared" si="938"/>
        <v/>
      </c>
      <c r="AI3119" t="str">
        <f>IF(AH3119&gt;"",VLOOKUP(AH3119,'MAATREGELEN TBV BESTEK '!$A$3:$N$34,11,FALSE),"")</f>
        <v/>
      </c>
      <c r="AJ3119" t="str">
        <f>IF(AH3119&gt;"",VLOOKUP(AH3119,'MAATREGELEN TBV BESTEK '!$A$3:$N$34,13,FALSE),"")</f>
        <v/>
      </c>
      <c r="AK3119" t="str">
        <f>IF(AH3119&gt;"",VLOOKUP(AH3119,'MAATREGELEN TBV BESTEK '!$A$3:$N$34,14,FALSE),"")</f>
        <v/>
      </c>
    </row>
    <row r="3120" spans="1:37" ht="12" customHeight="1">
      <c r="A3120" s="49">
        <v>236548.41699999999</v>
      </c>
      <c r="B3120" s="49">
        <v>438688.31400000001</v>
      </c>
      <c r="C3120" t="s">
        <v>1962</v>
      </c>
      <c r="D3120" t="s">
        <v>4563</v>
      </c>
      <c r="E3120" t="s">
        <v>5915</v>
      </c>
      <c r="F3120" t="s">
        <v>5915</v>
      </c>
      <c r="G3120" t="s">
        <v>2427</v>
      </c>
      <c r="H3120" s="64" t="s">
        <v>5393</v>
      </c>
      <c r="J3120">
        <f t="shared" si="939"/>
        <v>0</v>
      </c>
      <c r="K3120" t="str">
        <f t="shared" si="940"/>
        <v/>
      </c>
      <c r="L3120" t="str">
        <f t="shared" si="936"/>
        <v/>
      </c>
      <c r="M3120" t="str">
        <f t="shared" si="941"/>
        <v/>
      </c>
      <c r="N3120" t="str">
        <f t="shared" si="942"/>
        <v/>
      </c>
      <c r="O3120" t="str">
        <f t="shared" si="943"/>
        <v/>
      </c>
      <c r="P3120" t="str">
        <f t="shared" si="944"/>
        <v/>
      </c>
      <c r="R3120" t="str">
        <f t="shared" si="937"/>
        <v/>
      </c>
      <c r="T3120" t="str">
        <f t="shared" si="945"/>
        <v>AALTEN</v>
      </c>
      <c r="U3120" t="str">
        <f t="shared" si="946"/>
        <v>Hoge Veld</v>
      </c>
      <c r="V3120" s="62" t="str">
        <f t="shared" si="947"/>
        <v/>
      </c>
      <c r="W3120" s="15" t="str">
        <f>IF(J3120,#REF!,"")</f>
        <v/>
      </c>
      <c r="X3120" s="15" t="str">
        <f>IF(J3120,#REF!,"")</f>
        <v/>
      </c>
      <c r="Y3120" s="62" t="str">
        <f t="shared" si="948"/>
        <v xml:space="preserve"> </v>
      </c>
      <c r="AA3120" s="69"/>
      <c r="AB3120" s="90" t="s">
        <v>5915</v>
      </c>
      <c r="AC3120" s="5" t="s">
        <v>5915</v>
      </c>
      <c r="AD3120" s="90" t="str">
        <f t="shared" si="949"/>
        <v/>
      </c>
      <c r="AE3120" s="90" t="str">
        <f t="shared" si="950"/>
        <v/>
      </c>
      <c r="AF3120" t="str">
        <f t="shared" si="952"/>
        <v/>
      </c>
      <c r="AH3120" t="str">
        <f t="shared" si="938"/>
        <v/>
      </c>
      <c r="AI3120" t="str">
        <f>IF(AH3120&gt;"",VLOOKUP(AH3120,'MAATREGELEN TBV BESTEK '!$A$3:$N$34,11,FALSE),"")</f>
        <v/>
      </c>
      <c r="AJ3120" t="str">
        <f>IF(AH3120&gt;"",VLOOKUP(AH3120,'MAATREGELEN TBV BESTEK '!$A$3:$N$34,13,FALSE),"")</f>
        <v/>
      </c>
      <c r="AK3120" t="str">
        <f>IF(AH3120&gt;"",VLOOKUP(AH3120,'MAATREGELEN TBV BESTEK '!$A$3:$N$34,14,FALSE),"")</f>
        <v/>
      </c>
    </row>
    <row r="3121" spans="1:37" ht="12" customHeight="1">
      <c r="A3121" s="49">
        <v>236567.7</v>
      </c>
      <c r="B3121" s="49">
        <v>438654.72499999998</v>
      </c>
      <c r="C3121" t="s">
        <v>1963</v>
      </c>
      <c r="D3121" t="s">
        <v>4563</v>
      </c>
      <c r="E3121">
        <v>5</v>
      </c>
      <c r="F3121" t="s">
        <v>5915</v>
      </c>
      <c r="G3121" t="s">
        <v>2427</v>
      </c>
      <c r="H3121" s="64" t="s">
        <v>5393</v>
      </c>
      <c r="J3121">
        <f t="shared" si="939"/>
        <v>1</v>
      </c>
      <c r="K3121" t="str">
        <f t="shared" si="940"/>
        <v/>
      </c>
      <c r="L3121" t="str">
        <f t="shared" si="936"/>
        <v/>
      </c>
      <c r="M3121">
        <f t="shared" si="941"/>
        <v>236567.7</v>
      </c>
      <c r="N3121">
        <f t="shared" si="942"/>
        <v>438654.72499999998</v>
      </c>
      <c r="O3121" t="str">
        <f t="shared" si="943"/>
        <v>wit rondje</v>
      </c>
      <c r="P3121" t="str">
        <f t="shared" si="944"/>
        <v>ALN01015</v>
      </c>
      <c r="Q3121" t="str">
        <f>$O$2&amp;E3121</f>
        <v>Lph 5</v>
      </c>
      <c r="R3121" t="str">
        <f t="shared" si="937"/>
        <v/>
      </c>
      <c r="T3121" t="str">
        <f t="shared" si="945"/>
        <v>AALTEN</v>
      </c>
      <c r="U3121" t="str">
        <f t="shared" si="946"/>
        <v>Hoge Veld</v>
      </c>
      <c r="V3121" s="62" t="str">
        <f t="shared" si="947"/>
        <v>ALN01015</v>
      </c>
      <c r="W3121" s="15" t="e">
        <f>IF(J3121,#REF!,"")</f>
        <v>#REF!</v>
      </c>
      <c r="X3121" s="15" t="e">
        <f>IF(J3121,#REF!,"")</f>
        <v>#REF!</v>
      </c>
      <c r="Y3121" s="62" t="str">
        <f t="shared" si="948"/>
        <v xml:space="preserve"> </v>
      </c>
      <c r="AA3121" s="69"/>
      <c r="AB3121" s="90">
        <v>5</v>
      </c>
      <c r="AC3121" s="5" t="s">
        <v>1954</v>
      </c>
      <c r="AD3121" s="90" t="str">
        <f t="shared" si="949"/>
        <v/>
      </c>
      <c r="AE3121" s="90" t="str">
        <f t="shared" si="950"/>
        <v/>
      </c>
      <c r="AF3121" t="str">
        <f t="shared" si="952"/>
        <v/>
      </c>
      <c r="AH3121" t="str">
        <f t="shared" si="938"/>
        <v/>
      </c>
      <c r="AI3121" t="str">
        <f>IF(AH3121&gt;"",VLOOKUP(AH3121,'MAATREGELEN TBV BESTEK '!$A$3:$N$34,11,FALSE),"")</f>
        <v/>
      </c>
      <c r="AJ3121" t="str">
        <f>IF(AH3121&gt;"",VLOOKUP(AH3121,'MAATREGELEN TBV BESTEK '!$A$3:$N$34,13,FALSE),"")</f>
        <v/>
      </c>
      <c r="AK3121" t="str">
        <f>IF(AH3121&gt;"",VLOOKUP(AH3121,'MAATREGELEN TBV BESTEK '!$A$3:$N$34,14,FALSE),"")</f>
        <v/>
      </c>
    </row>
    <row r="3122" spans="1:37" ht="12" customHeight="1">
      <c r="A3122" s="49">
        <v>236567.7</v>
      </c>
      <c r="B3122" s="49">
        <v>438654.72499999998</v>
      </c>
      <c r="C3122" t="s">
        <v>1963</v>
      </c>
      <c r="D3122" t="s">
        <v>4563</v>
      </c>
      <c r="E3122" t="s">
        <v>5915</v>
      </c>
      <c r="F3122" t="s">
        <v>5915</v>
      </c>
      <c r="G3122" t="s">
        <v>2427</v>
      </c>
      <c r="H3122" s="64" t="s">
        <v>5393</v>
      </c>
      <c r="J3122">
        <f t="shared" si="939"/>
        <v>0</v>
      </c>
      <c r="K3122" t="str">
        <f t="shared" si="940"/>
        <v/>
      </c>
      <c r="L3122" t="str">
        <f t="shared" si="936"/>
        <v/>
      </c>
      <c r="M3122" t="str">
        <f t="shared" si="941"/>
        <v/>
      </c>
      <c r="N3122" t="str">
        <f t="shared" si="942"/>
        <v/>
      </c>
      <c r="O3122" t="str">
        <f t="shared" si="943"/>
        <v/>
      </c>
      <c r="P3122" t="str">
        <f t="shared" si="944"/>
        <v/>
      </c>
      <c r="R3122" t="str">
        <f t="shared" si="937"/>
        <v/>
      </c>
      <c r="T3122" t="str">
        <f t="shared" si="945"/>
        <v>AALTEN</v>
      </c>
      <c r="U3122" t="str">
        <f t="shared" si="946"/>
        <v>Hoge Veld</v>
      </c>
      <c r="V3122" s="62" t="str">
        <f t="shared" si="947"/>
        <v/>
      </c>
      <c r="W3122" s="15" t="str">
        <f>IF(J3122,#REF!,"")</f>
        <v/>
      </c>
      <c r="X3122" s="15" t="str">
        <f>IF(J3122,#REF!,"")</f>
        <v/>
      </c>
      <c r="Y3122" s="62" t="str">
        <f t="shared" si="948"/>
        <v xml:space="preserve"> </v>
      </c>
      <c r="AA3122" s="69"/>
      <c r="AB3122" s="90" t="s">
        <v>5915</v>
      </c>
      <c r="AC3122" s="5" t="s">
        <v>5915</v>
      </c>
      <c r="AD3122" s="90" t="str">
        <f t="shared" si="949"/>
        <v/>
      </c>
      <c r="AE3122" s="90" t="str">
        <f t="shared" si="950"/>
        <v/>
      </c>
      <c r="AF3122" t="str">
        <f t="shared" si="952"/>
        <v/>
      </c>
      <c r="AH3122" t="str">
        <f t="shared" si="938"/>
        <v/>
      </c>
      <c r="AI3122" t="str">
        <f>IF(AH3122&gt;"",VLOOKUP(AH3122,'MAATREGELEN TBV BESTEK '!$A$3:$N$34,11,FALSE),"")</f>
        <v/>
      </c>
      <c r="AJ3122" t="str">
        <f>IF(AH3122&gt;"",VLOOKUP(AH3122,'MAATREGELEN TBV BESTEK '!$A$3:$N$34,13,FALSE),"")</f>
        <v/>
      </c>
      <c r="AK3122" t="str">
        <f>IF(AH3122&gt;"",VLOOKUP(AH3122,'MAATREGELEN TBV BESTEK '!$A$3:$N$34,14,FALSE),"")</f>
        <v/>
      </c>
    </row>
    <row r="3123" spans="1:37" ht="12" customHeight="1">
      <c r="A3123" s="49">
        <v>236567.7</v>
      </c>
      <c r="B3123" s="49">
        <v>438654.72499999998</v>
      </c>
      <c r="C3123" t="s">
        <v>1963</v>
      </c>
      <c r="D3123" t="s">
        <v>4563</v>
      </c>
      <c r="E3123" t="s">
        <v>5915</v>
      </c>
      <c r="F3123" t="s">
        <v>5915</v>
      </c>
      <c r="G3123" t="s">
        <v>2427</v>
      </c>
      <c r="H3123" s="64" t="s">
        <v>5393</v>
      </c>
      <c r="J3123">
        <f t="shared" si="939"/>
        <v>0</v>
      </c>
      <c r="K3123" t="str">
        <f t="shared" si="940"/>
        <v/>
      </c>
      <c r="L3123" t="str">
        <f t="shared" si="936"/>
        <v/>
      </c>
      <c r="M3123" t="str">
        <f t="shared" si="941"/>
        <v/>
      </c>
      <c r="N3123" t="str">
        <f t="shared" si="942"/>
        <v/>
      </c>
      <c r="O3123" t="str">
        <f t="shared" si="943"/>
        <v/>
      </c>
      <c r="P3123" t="str">
        <f t="shared" si="944"/>
        <v/>
      </c>
      <c r="R3123" t="str">
        <f t="shared" si="937"/>
        <v/>
      </c>
      <c r="T3123" t="str">
        <f t="shared" si="945"/>
        <v>AALTEN</v>
      </c>
      <c r="U3123" t="str">
        <f t="shared" si="946"/>
        <v>Hoge Veld</v>
      </c>
      <c r="V3123" s="62" t="str">
        <f t="shared" si="947"/>
        <v/>
      </c>
      <c r="W3123" s="15" t="str">
        <f>IF(J3123,#REF!,"")</f>
        <v/>
      </c>
      <c r="X3123" s="15" t="str">
        <f>IF(J3123,#REF!,"")</f>
        <v/>
      </c>
      <c r="Y3123" s="62" t="str">
        <f t="shared" si="948"/>
        <v xml:space="preserve"> </v>
      </c>
      <c r="AA3123" s="69"/>
      <c r="AB3123" s="90" t="s">
        <v>5915</v>
      </c>
      <c r="AC3123" s="5" t="s">
        <v>5915</v>
      </c>
      <c r="AD3123" s="90" t="str">
        <f t="shared" si="949"/>
        <v/>
      </c>
      <c r="AE3123" s="90" t="str">
        <f t="shared" si="950"/>
        <v/>
      </c>
      <c r="AF3123" t="str">
        <f t="shared" si="952"/>
        <v/>
      </c>
      <c r="AH3123" t="str">
        <f t="shared" si="938"/>
        <v/>
      </c>
      <c r="AI3123" t="str">
        <f>IF(AH3123&gt;"",VLOOKUP(AH3123,'MAATREGELEN TBV BESTEK '!$A$3:$N$34,11,FALSE),"")</f>
        <v/>
      </c>
      <c r="AJ3123" t="str">
        <f>IF(AH3123&gt;"",VLOOKUP(AH3123,'MAATREGELEN TBV BESTEK '!$A$3:$N$34,13,FALSE),"")</f>
        <v/>
      </c>
      <c r="AK3123" t="str">
        <f>IF(AH3123&gt;"",VLOOKUP(AH3123,'MAATREGELEN TBV BESTEK '!$A$3:$N$34,14,FALSE),"")</f>
        <v/>
      </c>
    </row>
    <row r="3124" spans="1:37" ht="12" customHeight="1">
      <c r="A3124" s="49">
        <v>236567.7</v>
      </c>
      <c r="B3124" s="49">
        <v>438654.72499999998</v>
      </c>
      <c r="C3124" t="s">
        <v>1963</v>
      </c>
      <c r="D3124" t="s">
        <v>4563</v>
      </c>
      <c r="E3124" t="s">
        <v>5915</v>
      </c>
      <c r="F3124" t="s">
        <v>5915</v>
      </c>
      <c r="G3124" t="s">
        <v>2427</v>
      </c>
      <c r="H3124" s="64" t="s">
        <v>5393</v>
      </c>
      <c r="J3124">
        <f t="shared" si="939"/>
        <v>0</v>
      </c>
      <c r="K3124" t="str">
        <f t="shared" si="940"/>
        <v/>
      </c>
      <c r="L3124" t="str">
        <f t="shared" si="936"/>
        <v/>
      </c>
      <c r="M3124" t="str">
        <f t="shared" si="941"/>
        <v/>
      </c>
      <c r="N3124" t="str">
        <f t="shared" si="942"/>
        <v/>
      </c>
      <c r="O3124" t="str">
        <f t="shared" si="943"/>
        <v/>
      </c>
      <c r="P3124" t="str">
        <f t="shared" si="944"/>
        <v/>
      </c>
      <c r="R3124" t="str">
        <f t="shared" si="937"/>
        <v/>
      </c>
      <c r="T3124" t="str">
        <f t="shared" si="945"/>
        <v>AALTEN</v>
      </c>
      <c r="U3124" t="str">
        <f t="shared" si="946"/>
        <v>Hoge Veld</v>
      </c>
      <c r="V3124" s="62" t="str">
        <f t="shared" si="947"/>
        <v/>
      </c>
      <c r="W3124" s="15" t="str">
        <f>IF(J3124,#REF!,"")</f>
        <v/>
      </c>
      <c r="X3124" s="15" t="str">
        <f>IF(J3124,#REF!,"")</f>
        <v/>
      </c>
      <c r="Y3124" s="62" t="str">
        <f t="shared" si="948"/>
        <v xml:space="preserve"> </v>
      </c>
      <c r="AA3124" s="69"/>
      <c r="AB3124" s="90" t="s">
        <v>5915</v>
      </c>
      <c r="AC3124" s="5" t="s">
        <v>5915</v>
      </c>
      <c r="AD3124" s="90" t="str">
        <f t="shared" si="949"/>
        <v/>
      </c>
      <c r="AE3124" s="90" t="str">
        <f t="shared" si="950"/>
        <v/>
      </c>
      <c r="AF3124" t="str">
        <f t="shared" si="952"/>
        <v/>
      </c>
      <c r="AH3124" t="str">
        <f t="shared" si="938"/>
        <v/>
      </c>
      <c r="AI3124" t="str">
        <f>IF(AH3124&gt;"",VLOOKUP(AH3124,'MAATREGELEN TBV BESTEK '!$A$3:$N$34,11,FALSE),"")</f>
        <v/>
      </c>
      <c r="AJ3124" t="str">
        <f>IF(AH3124&gt;"",VLOOKUP(AH3124,'MAATREGELEN TBV BESTEK '!$A$3:$N$34,13,FALSE),"")</f>
        <v/>
      </c>
      <c r="AK3124" t="str">
        <f>IF(AH3124&gt;"",VLOOKUP(AH3124,'MAATREGELEN TBV BESTEK '!$A$3:$N$34,14,FALSE),"")</f>
        <v/>
      </c>
    </row>
    <row r="3125" spans="1:37" ht="12" customHeight="1">
      <c r="A3125" s="49">
        <v>236591.337</v>
      </c>
      <c r="B3125" s="49">
        <v>438624.86800000002</v>
      </c>
      <c r="C3125" t="s">
        <v>1964</v>
      </c>
      <c r="D3125" t="s">
        <v>4563</v>
      </c>
      <c r="E3125">
        <v>5</v>
      </c>
      <c r="F3125" t="s">
        <v>5915</v>
      </c>
      <c r="G3125" t="s">
        <v>2427</v>
      </c>
      <c r="H3125" s="64" t="s">
        <v>5393</v>
      </c>
      <c r="J3125">
        <f t="shared" si="939"/>
        <v>1</v>
      </c>
      <c r="K3125" t="str">
        <f t="shared" si="940"/>
        <v/>
      </c>
      <c r="L3125" t="str">
        <f t="shared" si="936"/>
        <v/>
      </c>
      <c r="M3125">
        <f t="shared" si="941"/>
        <v>236591.337</v>
      </c>
      <c r="N3125">
        <f t="shared" si="942"/>
        <v>438624.86800000002</v>
      </c>
      <c r="O3125" t="str">
        <f t="shared" si="943"/>
        <v>wit rondje</v>
      </c>
      <c r="P3125" t="str">
        <f t="shared" si="944"/>
        <v>ALN01016</v>
      </c>
      <c r="Q3125" t="str">
        <f>$O$2&amp;E3125</f>
        <v>Lph 5</v>
      </c>
      <c r="R3125" t="str">
        <f t="shared" si="937"/>
        <v/>
      </c>
      <c r="T3125" t="str">
        <f t="shared" si="945"/>
        <v>AALTEN</v>
      </c>
      <c r="U3125" t="str">
        <f t="shared" si="946"/>
        <v>Hoge Veld</v>
      </c>
      <c r="V3125" s="62" t="str">
        <f t="shared" si="947"/>
        <v>ALN01016</v>
      </c>
      <c r="W3125" s="15" t="e">
        <f>IF(J3125,#REF!,"")</f>
        <v>#REF!</v>
      </c>
      <c r="X3125" s="15" t="e">
        <f>IF(J3125,#REF!,"")</f>
        <v>#REF!</v>
      </c>
      <c r="Y3125" s="62" t="str">
        <f t="shared" si="948"/>
        <v xml:space="preserve"> </v>
      </c>
      <c r="AA3125" s="69"/>
      <c r="AB3125" s="90">
        <v>5</v>
      </c>
      <c r="AC3125" s="5" t="s">
        <v>1954</v>
      </c>
      <c r="AD3125" s="90" t="str">
        <f t="shared" si="949"/>
        <v/>
      </c>
      <c r="AE3125" s="90" t="str">
        <f t="shared" si="950"/>
        <v/>
      </c>
      <c r="AF3125" t="str">
        <f t="shared" si="952"/>
        <v/>
      </c>
      <c r="AH3125" t="str">
        <f t="shared" si="938"/>
        <v/>
      </c>
      <c r="AI3125" t="str">
        <f>IF(AH3125&gt;"",VLOOKUP(AH3125,'MAATREGELEN TBV BESTEK '!$A$3:$N$34,11,FALSE),"")</f>
        <v/>
      </c>
      <c r="AJ3125" t="str">
        <f>IF(AH3125&gt;"",VLOOKUP(AH3125,'MAATREGELEN TBV BESTEK '!$A$3:$N$34,13,FALSE),"")</f>
        <v/>
      </c>
      <c r="AK3125" t="str">
        <f>IF(AH3125&gt;"",VLOOKUP(AH3125,'MAATREGELEN TBV BESTEK '!$A$3:$N$34,14,FALSE),"")</f>
        <v/>
      </c>
    </row>
    <row r="3126" spans="1:37" ht="12" customHeight="1">
      <c r="A3126" s="49">
        <v>236591.337</v>
      </c>
      <c r="B3126" s="49">
        <v>438624.86800000002</v>
      </c>
      <c r="C3126" t="s">
        <v>1964</v>
      </c>
      <c r="D3126" t="s">
        <v>4563</v>
      </c>
      <c r="E3126" t="s">
        <v>5915</v>
      </c>
      <c r="F3126" t="s">
        <v>5915</v>
      </c>
      <c r="G3126" t="s">
        <v>2427</v>
      </c>
      <c r="H3126" s="64" t="s">
        <v>5393</v>
      </c>
      <c r="J3126">
        <f t="shared" si="939"/>
        <v>0</v>
      </c>
      <c r="K3126" t="str">
        <f t="shared" si="940"/>
        <v/>
      </c>
      <c r="L3126" t="str">
        <f t="shared" si="936"/>
        <v/>
      </c>
      <c r="M3126" t="str">
        <f t="shared" si="941"/>
        <v/>
      </c>
      <c r="N3126" t="str">
        <f t="shared" si="942"/>
        <v/>
      </c>
      <c r="O3126" t="str">
        <f t="shared" si="943"/>
        <v/>
      </c>
      <c r="P3126" t="str">
        <f t="shared" si="944"/>
        <v/>
      </c>
      <c r="R3126" t="str">
        <f t="shared" si="937"/>
        <v/>
      </c>
      <c r="T3126" t="str">
        <f t="shared" si="945"/>
        <v>AALTEN</v>
      </c>
      <c r="U3126" t="str">
        <f t="shared" si="946"/>
        <v>Hoge Veld</v>
      </c>
      <c r="V3126" s="62" t="str">
        <f t="shared" si="947"/>
        <v/>
      </c>
      <c r="W3126" s="15" t="str">
        <f>IF(J3126,#REF!,"")</f>
        <v/>
      </c>
      <c r="X3126" s="15" t="str">
        <f>IF(J3126,#REF!,"")</f>
        <v/>
      </c>
      <c r="Y3126" s="62" t="str">
        <f t="shared" si="948"/>
        <v xml:space="preserve"> </v>
      </c>
      <c r="AA3126" s="69"/>
      <c r="AB3126" s="90" t="s">
        <v>5915</v>
      </c>
      <c r="AC3126" s="5" t="s">
        <v>5915</v>
      </c>
      <c r="AD3126" s="90" t="str">
        <f t="shared" si="949"/>
        <v/>
      </c>
      <c r="AE3126" s="90" t="str">
        <f t="shared" si="950"/>
        <v/>
      </c>
      <c r="AF3126" t="str">
        <f t="shared" si="952"/>
        <v/>
      </c>
      <c r="AH3126" t="str">
        <f t="shared" si="938"/>
        <v/>
      </c>
      <c r="AI3126" t="str">
        <f>IF(AH3126&gt;"",VLOOKUP(AH3126,'MAATREGELEN TBV BESTEK '!$A$3:$N$34,11,FALSE),"")</f>
        <v/>
      </c>
      <c r="AJ3126" t="str">
        <f>IF(AH3126&gt;"",VLOOKUP(AH3126,'MAATREGELEN TBV BESTEK '!$A$3:$N$34,13,FALSE),"")</f>
        <v/>
      </c>
      <c r="AK3126" t="str">
        <f>IF(AH3126&gt;"",VLOOKUP(AH3126,'MAATREGELEN TBV BESTEK '!$A$3:$N$34,14,FALSE),"")</f>
        <v/>
      </c>
    </row>
    <row r="3127" spans="1:37" ht="12" customHeight="1">
      <c r="A3127" s="49">
        <v>236591.337</v>
      </c>
      <c r="B3127" s="49">
        <v>438624.86800000002</v>
      </c>
      <c r="C3127" t="s">
        <v>1964</v>
      </c>
      <c r="D3127" t="s">
        <v>4563</v>
      </c>
      <c r="E3127" t="s">
        <v>5915</v>
      </c>
      <c r="F3127" t="s">
        <v>5915</v>
      </c>
      <c r="G3127" t="s">
        <v>2427</v>
      </c>
      <c r="H3127" s="64" t="s">
        <v>5393</v>
      </c>
      <c r="J3127">
        <f t="shared" si="939"/>
        <v>0</v>
      </c>
      <c r="K3127" t="str">
        <f t="shared" si="940"/>
        <v/>
      </c>
      <c r="L3127" t="str">
        <f t="shared" si="936"/>
        <v/>
      </c>
      <c r="M3127" t="str">
        <f t="shared" si="941"/>
        <v/>
      </c>
      <c r="N3127" t="str">
        <f t="shared" si="942"/>
        <v/>
      </c>
      <c r="O3127" t="str">
        <f t="shared" si="943"/>
        <v/>
      </c>
      <c r="P3127" t="str">
        <f t="shared" si="944"/>
        <v/>
      </c>
      <c r="R3127" t="str">
        <f t="shared" si="937"/>
        <v/>
      </c>
      <c r="T3127" t="str">
        <f t="shared" si="945"/>
        <v>AALTEN</v>
      </c>
      <c r="U3127" t="str">
        <f t="shared" si="946"/>
        <v>Hoge Veld</v>
      </c>
      <c r="V3127" s="62" t="str">
        <f t="shared" si="947"/>
        <v/>
      </c>
      <c r="W3127" s="15" t="str">
        <f>IF(J3127,#REF!,"")</f>
        <v/>
      </c>
      <c r="X3127" s="15" t="str">
        <f>IF(J3127,#REF!,"")</f>
        <v/>
      </c>
      <c r="Y3127" s="62" t="str">
        <f t="shared" si="948"/>
        <v xml:space="preserve"> </v>
      </c>
      <c r="AA3127" s="69"/>
      <c r="AB3127" s="90" t="s">
        <v>5915</v>
      </c>
      <c r="AC3127" s="5" t="s">
        <v>5915</v>
      </c>
      <c r="AD3127" s="90" t="str">
        <f t="shared" si="949"/>
        <v/>
      </c>
      <c r="AE3127" s="90" t="str">
        <f t="shared" si="950"/>
        <v/>
      </c>
      <c r="AF3127" t="str">
        <f t="shared" si="952"/>
        <v/>
      </c>
      <c r="AH3127" t="str">
        <f t="shared" si="938"/>
        <v/>
      </c>
      <c r="AI3127" t="str">
        <f>IF(AH3127&gt;"",VLOOKUP(AH3127,'MAATREGELEN TBV BESTEK '!$A$3:$N$34,11,FALSE),"")</f>
        <v/>
      </c>
      <c r="AJ3127" t="str">
        <f>IF(AH3127&gt;"",VLOOKUP(AH3127,'MAATREGELEN TBV BESTEK '!$A$3:$N$34,13,FALSE),"")</f>
        <v/>
      </c>
      <c r="AK3127" t="str">
        <f>IF(AH3127&gt;"",VLOOKUP(AH3127,'MAATREGELEN TBV BESTEK '!$A$3:$N$34,14,FALSE),"")</f>
        <v/>
      </c>
    </row>
    <row r="3128" spans="1:37" ht="12" customHeight="1">
      <c r="A3128" s="49">
        <v>236591.337</v>
      </c>
      <c r="B3128" s="49">
        <v>438624.86800000002</v>
      </c>
      <c r="C3128" t="s">
        <v>1964</v>
      </c>
      <c r="D3128" t="s">
        <v>4563</v>
      </c>
      <c r="E3128" t="s">
        <v>5915</v>
      </c>
      <c r="F3128" t="s">
        <v>5915</v>
      </c>
      <c r="G3128" t="s">
        <v>2427</v>
      </c>
      <c r="H3128" s="64" t="s">
        <v>5393</v>
      </c>
      <c r="J3128">
        <f t="shared" si="939"/>
        <v>0</v>
      </c>
      <c r="K3128" t="str">
        <f t="shared" si="940"/>
        <v/>
      </c>
      <c r="L3128" t="str">
        <f t="shared" si="936"/>
        <v/>
      </c>
      <c r="M3128" t="str">
        <f t="shared" si="941"/>
        <v/>
      </c>
      <c r="N3128" t="str">
        <f t="shared" si="942"/>
        <v/>
      </c>
      <c r="O3128" t="str">
        <f t="shared" si="943"/>
        <v/>
      </c>
      <c r="P3128" t="str">
        <f t="shared" si="944"/>
        <v/>
      </c>
      <c r="R3128" t="str">
        <f t="shared" si="937"/>
        <v/>
      </c>
      <c r="T3128" t="str">
        <f t="shared" si="945"/>
        <v>AALTEN</v>
      </c>
      <c r="U3128" t="str">
        <f t="shared" si="946"/>
        <v>Hoge Veld</v>
      </c>
      <c r="V3128" s="62" t="str">
        <f t="shared" si="947"/>
        <v/>
      </c>
      <c r="W3128" s="15" t="str">
        <f>IF(J3128,#REF!,"")</f>
        <v/>
      </c>
      <c r="X3128" s="15" t="str">
        <f>IF(J3128,#REF!,"")</f>
        <v/>
      </c>
      <c r="Y3128" s="62" t="str">
        <f t="shared" si="948"/>
        <v xml:space="preserve"> </v>
      </c>
      <c r="AA3128" s="69"/>
      <c r="AB3128" s="90" t="s">
        <v>5915</v>
      </c>
      <c r="AC3128" s="5" t="s">
        <v>5915</v>
      </c>
      <c r="AD3128" s="90" t="str">
        <f t="shared" si="949"/>
        <v/>
      </c>
      <c r="AE3128" s="90" t="str">
        <f t="shared" si="950"/>
        <v/>
      </c>
      <c r="AF3128" t="str">
        <f t="shared" si="952"/>
        <v/>
      </c>
      <c r="AH3128" t="str">
        <f t="shared" si="938"/>
        <v/>
      </c>
      <c r="AI3128" t="str">
        <f>IF(AH3128&gt;"",VLOOKUP(AH3128,'MAATREGELEN TBV BESTEK '!$A$3:$N$34,11,FALSE),"")</f>
        <v/>
      </c>
      <c r="AJ3128" t="str">
        <f>IF(AH3128&gt;"",VLOOKUP(AH3128,'MAATREGELEN TBV BESTEK '!$A$3:$N$34,13,FALSE),"")</f>
        <v/>
      </c>
      <c r="AK3128" t="str">
        <f>IF(AH3128&gt;"",VLOOKUP(AH3128,'MAATREGELEN TBV BESTEK '!$A$3:$N$34,14,FALSE),"")</f>
        <v/>
      </c>
    </row>
    <row r="3129" spans="1:37" ht="12" customHeight="1">
      <c r="A3129" s="49">
        <v>236595.06899999999</v>
      </c>
      <c r="B3129" s="49">
        <v>438600.40100000001</v>
      </c>
      <c r="C3129" t="s">
        <v>1965</v>
      </c>
      <c r="D3129" t="s">
        <v>4563</v>
      </c>
      <c r="E3129">
        <v>5</v>
      </c>
      <c r="F3129" t="s">
        <v>5915</v>
      </c>
      <c r="G3129" t="s">
        <v>2427</v>
      </c>
      <c r="H3129" s="64" t="s">
        <v>5393</v>
      </c>
      <c r="J3129">
        <f t="shared" si="939"/>
        <v>1</v>
      </c>
      <c r="K3129" t="str">
        <f t="shared" si="940"/>
        <v/>
      </c>
      <c r="L3129" t="str">
        <f t="shared" si="936"/>
        <v/>
      </c>
      <c r="M3129">
        <f t="shared" si="941"/>
        <v>236595.06899999999</v>
      </c>
      <c r="N3129">
        <f t="shared" si="942"/>
        <v>438600.40100000001</v>
      </c>
      <c r="O3129" t="str">
        <f t="shared" si="943"/>
        <v>wit rondje</v>
      </c>
      <c r="P3129" t="str">
        <f t="shared" si="944"/>
        <v>ALN01017</v>
      </c>
      <c r="Q3129" t="str">
        <f>$O$2&amp;E3129</f>
        <v>Lph 5</v>
      </c>
      <c r="R3129" t="str">
        <f t="shared" si="937"/>
        <v/>
      </c>
      <c r="T3129" t="str">
        <f t="shared" si="945"/>
        <v>AALTEN</v>
      </c>
      <c r="U3129" t="str">
        <f t="shared" si="946"/>
        <v>Hoge Veld</v>
      </c>
      <c r="V3129" s="62" t="str">
        <f t="shared" si="947"/>
        <v>ALN01017</v>
      </c>
      <c r="W3129" s="15" t="e">
        <f>IF(J3129,#REF!,"")</f>
        <v>#REF!</v>
      </c>
      <c r="X3129" s="15" t="e">
        <f>IF(J3129,#REF!,"")</f>
        <v>#REF!</v>
      </c>
      <c r="Y3129" s="62" t="str">
        <f t="shared" si="948"/>
        <v xml:space="preserve"> </v>
      </c>
      <c r="AA3129" s="69"/>
      <c r="AB3129" s="90">
        <v>5</v>
      </c>
      <c r="AC3129" s="5" t="s">
        <v>1954</v>
      </c>
      <c r="AD3129" s="90" t="str">
        <f t="shared" si="949"/>
        <v/>
      </c>
      <c r="AE3129" s="90" t="str">
        <f t="shared" si="950"/>
        <v/>
      </c>
      <c r="AF3129" t="str">
        <f t="shared" si="952"/>
        <v/>
      </c>
      <c r="AH3129" t="str">
        <f t="shared" si="938"/>
        <v/>
      </c>
      <c r="AI3129" t="str">
        <f>IF(AH3129&gt;"",VLOOKUP(AH3129,'MAATREGELEN TBV BESTEK '!$A$3:$N$34,11,FALSE),"")</f>
        <v/>
      </c>
      <c r="AJ3129" t="str">
        <f>IF(AH3129&gt;"",VLOOKUP(AH3129,'MAATREGELEN TBV BESTEK '!$A$3:$N$34,13,FALSE),"")</f>
        <v/>
      </c>
      <c r="AK3129" t="str">
        <f>IF(AH3129&gt;"",VLOOKUP(AH3129,'MAATREGELEN TBV BESTEK '!$A$3:$N$34,14,FALSE),"")</f>
        <v/>
      </c>
    </row>
    <row r="3130" spans="1:37" ht="12" customHeight="1">
      <c r="A3130" s="49">
        <v>236595.06899999999</v>
      </c>
      <c r="B3130" s="49">
        <v>438600.40100000001</v>
      </c>
      <c r="C3130" t="s">
        <v>1965</v>
      </c>
      <c r="D3130" t="s">
        <v>4563</v>
      </c>
      <c r="E3130" t="s">
        <v>5915</v>
      </c>
      <c r="F3130" t="s">
        <v>5915</v>
      </c>
      <c r="G3130" t="s">
        <v>2427</v>
      </c>
      <c r="H3130" s="64" t="s">
        <v>5393</v>
      </c>
      <c r="J3130">
        <f t="shared" si="939"/>
        <v>0</v>
      </c>
      <c r="K3130" t="str">
        <f t="shared" si="940"/>
        <v/>
      </c>
      <c r="L3130" t="str">
        <f t="shared" si="936"/>
        <v/>
      </c>
      <c r="M3130" t="str">
        <f t="shared" si="941"/>
        <v/>
      </c>
      <c r="N3130" t="str">
        <f t="shared" si="942"/>
        <v/>
      </c>
      <c r="O3130" t="str">
        <f t="shared" si="943"/>
        <v/>
      </c>
      <c r="P3130" t="str">
        <f t="shared" si="944"/>
        <v/>
      </c>
      <c r="R3130" t="str">
        <f t="shared" si="937"/>
        <v/>
      </c>
      <c r="T3130" t="str">
        <f t="shared" si="945"/>
        <v>AALTEN</v>
      </c>
      <c r="U3130" t="str">
        <f t="shared" si="946"/>
        <v>Hoge Veld</v>
      </c>
      <c r="V3130" s="62" t="str">
        <f t="shared" si="947"/>
        <v/>
      </c>
      <c r="W3130" s="15" t="str">
        <f>IF(J3130,#REF!,"")</f>
        <v/>
      </c>
      <c r="X3130" s="15" t="str">
        <f>IF(J3130,#REF!,"")</f>
        <v/>
      </c>
      <c r="Y3130" s="62" t="str">
        <f t="shared" si="948"/>
        <v xml:space="preserve"> </v>
      </c>
      <c r="AA3130" s="69"/>
      <c r="AB3130" s="90" t="s">
        <v>5915</v>
      </c>
      <c r="AC3130" s="5" t="s">
        <v>5915</v>
      </c>
      <c r="AD3130" s="90" t="str">
        <f t="shared" si="949"/>
        <v/>
      </c>
      <c r="AE3130" s="90" t="str">
        <f t="shared" si="950"/>
        <v/>
      </c>
      <c r="AF3130" t="str">
        <f t="shared" si="952"/>
        <v/>
      </c>
      <c r="AH3130" t="str">
        <f t="shared" si="938"/>
        <v/>
      </c>
      <c r="AI3130" t="str">
        <f>IF(AH3130&gt;"",VLOOKUP(AH3130,'MAATREGELEN TBV BESTEK '!$A$3:$N$34,11,FALSE),"")</f>
        <v/>
      </c>
      <c r="AJ3130" t="str">
        <f>IF(AH3130&gt;"",VLOOKUP(AH3130,'MAATREGELEN TBV BESTEK '!$A$3:$N$34,13,FALSE),"")</f>
        <v/>
      </c>
      <c r="AK3130" t="str">
        <f>IF(AH3130&gt;"",VLOOKUP(AH3130,'MAATREGELEN TBV BESTEK '!$A$3:$N$34,14,FALSE),"")</f>
        <v/>
      </c>
    </row>
    <row r="3131" spans="1:37" ht="12" customHeight="1">
      <c r="A3131" s="49">
        <v>236595.06899999999</v>
      </c>
      <c r="B3131" s="49">
        <v>438600.40100000001</v>
      </c>
      <c r="C3131" t="s">
        <v>1965</v>
      </c>
      <c r="D3131" t="s">
        <v>4563</v>
      </c>
      <c r="E3131" t="s">
        <v>5915</v>
      </c>
      <c r="F3131" t="s">
        <v>5915</v>
      </c>
      <c r="G3131" t="s">
        <v>2427</v>
      </c>
      <c r="H3131" s="64" t="s">
        <v>5393</v>
      </c>
      <c r="J3131">
        <f t="shared" si="939"/>
        <v>0</v>
      </c>
      <c r="K3131" t="str">
        <f t="shared" si="940"/>
        <v/>
      </c>
      <c r="L3131" t="str">
        <f t="shared" si="936"/>
        <v/>
      </c>
      <c r="M3131" t="str">
        <f t="shared" si="941"/>
        <v/>
      </c>
      <c r="N3131" t="str">
        <f t="shared" si="942"/>
        <v/>
      </c>
      <c r="O3131" t="str">
        <f t="shared" si="943"/>
        <v/>
      </c>
      <c r="P3131" t="str">
        <f t="shared" si="944"/>
        <v/>
      </c>
      <c r="R3131" t="str">
        <f t="shared" si="937"/>
        <v/>
      </c>
      <c r="T3131" t="str">
        <f t="shared" si="945"/>
        <v>AALTEN</v>
      </c>
      <c r="U3131" t="str">
        <f t="shared" si="946"/>
        <v>Hoge Veld</v>
      </c>
      <c r="V3131" s="62" t="str">
        <f t="shared" si="947"/>
        <v/>
      </c>
      <c r="W3131" s="15" t="str">
        <f>IF(J3131,#REF!,"")</f>
        <v/>
      </c>
      <c r="X3131" s="15" t="str">
        <f>IF(J3131,#REF!,"")</f>
        <v/>
      </c>
      <c r="Y3131" s="62" t="str">
        <f t="shared" si="948"/>
        <v xml:space="preserve"> </v>
      </c>
      <c r="AA3131" s="69"/>
      <c r="AB3131" s="90" t="s">
        <v>5915</v>
      </c>
      <c r="AC3131" s="5" t="s">
        <v>5915</v>
      </c>
      <c r="AD3131" s="90" t="str">
        <f t="shared" si="949"/>
        <v/>
      </c>
      <c r="AE3131" s="90" t="str">
        <f t="shared" si="950"/>
        <v/>
      </c>
      <c r="AF3131" t="str">
        <f t="shared" si="952"/>
        <v/>
      </c>
      <c r="AH3131" t="str">
        <f t="shared" si="938"/>
        <v/>
      </c>
      <c r="AI3131" t="str">
        <f>IF(AH3131&gt;"",VLOOKUP(AH3131,'MAATREGELEN TBV BESTEK '!$A$3:$N$34,11,FALSE),"")</f>
        <v/>
      </c>
      <c r="AJ3131" t="str">
        <f>IF(AH3131&gt;"",VLOOKUP(AH3131,'MAATREGELEN TBV BESTEK '!$A$3:$N$34,13,FALSE),"")</f>
        <v/>
      </c>
      <c r="AK3131" t="str">
        <f>IF(AH3131&gt;"",VLOOKUP(AH3131,'MAATREGELEN TBV BESTEK '!$A$3:$N$34,14,FALSE),"")</f>
        <v/>
      </c>
    </row>
    <row r="3132" spans="1:37" ht="12" customHeight="1">
      <c r="A3132" s="49">
        <v>236595.06899999999</v>
      </c>
      <c r="B3132" s="49">
        <v>438600.40100000001</v>
      </c>
      <c r="C3132" t="s">
        <v>1965</v>
      </c>
      <c r="D3132" t="s">
        <v>4563</v>
      </c>
      <c r="E3132" t="s">
        <v>5915</v>
      </c>
      <c r="F3132" t="s">
        <v>5915</v>
      </c>
      <c r="G3132" t="s">
        <v>2427</v>
      </c>
      <c r="H3132" s="64" t="s">
        <v>5393</v>
      </c>
      <c r="J3132">
        <f t="shared" si="939"/>
        <v>0</v>
      </c>
      <c r="K3132" t="str">
        <f t="shared" si="940"/>
        <v/>
      </c>
      <c r="L3132" t="str">
        <f t="shared" si="936"/>
        <v/>
      </c>
      <c r="M3132" t="str">
        <f t="shared" si="941"/>
        <v/>
      </c>
      <c r="N3132" t="str">
        <f t="shared" si="942"/>
        <v/>
      </c>
      <c r="O3132" t="str">
        <f t="shared" si="943"/>
        <v/>
      </c>
      <c r="P3132" t="str">
        <f t="shared" si="944"/>
        <v/>
      </c>
      <c r="R3132" t="str">
        <f t="shared" si="937"/>
        <v/>
      </c>
      <c r="T3132" t="str">
        <f t="shared" si="945"/>
        <v>AALTEN</v>
      </c>
      <c r="U3132" t="str">
        <f t="shared" si="946"/>
        <v>Hoge Veld</v>
      </c>
      <c r="V3132" s="62" t="str">
        <f t="shared" si="947"/>
        <v/>
      </c>
      <c r="W3132" s="15" t="str">
        <f>IF(J3132,#REF!,"")</f>
        <v/>
      </c>
      <c r="X3132" s="15" t="str">
        <f>IF(J3132,#REF!,"")</f>
        <v/>
      </c>
      <c r="Y3132" s="62" t="str">
        <f t="shared" si="948"/>
        <v xml:space="preserve"> </v>
      </c>
      <c r="AA3132" s="69"/>
      <c r="AB3132" s="90" t="s">
        <v>5915</v>
      </c>
      <c r="AC3132" s="5" t="s">
        <v>5915</v>
      </c>
      <c r="AD3132" s="90" t="str">
        <f t="shared" si="949"/>
        <v/>
      </c>
      <c r="AE3132" s="90" t="str">
        <f t="shared" si="950"/>
        <v/>
      </c>
      <c r="AF3132" t="str">
        <f t="shared" si="952"/>
        <v/>
      </c>
      <c r="AH3132" t="str">
        <f t="shared" si="938"/>
        <v/>
      </c>
      <c r="AI3132" t="str">
        <f>IF(AH3132&gt;"",VLOOKUP(AH3132,'MAATREGELEN TBV BESTEK '!$A$3:$N$34,11,FALSE),"")</f>
        <v/>
      </c>
      <c r="AJ3132" t="str">
        <f>IF(AH3132&gt;"",VLOOKUP(AH3132,'MAATREGELEN TBV BESTEK '!$A$3:$N$34,13,FALSE),"")</f>
        <v/>
      </c>
      <c r="AK3132" t="str">
        <f>IF(AH3132&gt;"",VLOOKUP(AH3132,'MAATREGELEN TBV BESTEK '!$A$3:$N$34,14,FALSE),"")</f>
        <v/>
      </c>
    </row>
    <row r="3133" spans="1:37" ht="12" customHeight="1">
      <c r="A3133" s="49">
        <v>236702.81099999999</v>
      </c>
      <c r="B3133" s="49">
        <v>438678.22200000001</v>
      </c>
      <c r="C3133" t="s">
        <v>5848</v>
      </c>
      <c r="D3133" t="s">
        <v>4563</v>
      </c>
      <c r="E3133">
        <v>4.25</v>
      </c>
      <c r="F3133" t="s">
        <v>5915</v>
      </c>
      <c r="G3133" t="s">
        <v>2427</v>
      </c>
      <c r="H3133" s="64" t="s">
        <v>5393</v>
      </c>
      <c r="J3133">
        <f t="shared" si="939"/>
        <v>1</v>
      </c>
      <c r="K3133" t="str">
        <f t="shared" si="940"/>
        <v/>
      </c>
      <c r="L3133" t="str">
        <f t="shared" si="936"/>
        <v/>
      </c>
      <c r="M3133">
        <f t="shared" si="941"/>
        <v>236702.81099999999</v>
      </c>
      <c r="N3133">
        <f t="shared" si="942"/>
        <v>438678.22200000001</v>
      </c>
      <c r="O3133" t="str">
        <f t="shared" si="943"/>
        <v>wit rondje</v>
      </c>
      <c r="P3133" t="str">
        <f t="shared" si="944"/>
        <v>ALN01018</v>
      </c>
      <c r="Q3133" t="str">
        <f>$O$2&amp;E3133</f>
        <v>Lph 4,25</v>
      </c>
      <c r="R3133" t="str">
        <f t="shared" si="937"/>
        <v/>
      </c>
      <c r="T3133" t="str">
        <f t="shared" si="945"/>
        <v>AALTEN</v>
      </c>
      <c r="U3133" t="str">
        <f t="shared" si="946"/>
        <v>Hoge Veld</v>
      </c>
      <c r="V3133" s="62" t="str">
        <f t="shared" si="947"/>
        <v>ALN01018</v>
      </c>
      <c r="W3133" s="15" t="e">
        <f>IF(J3133,#REF!,"")</f>
        <v>#REF!</v>
      </c>
      <c r="X3133" s="15" t="e">
        <f>IF(J3133,#REF!,"")</f>
        <v>#REF!</v>
      </c>
      <c r="Y3133" s="62" t="str">
        <f t="shared" si="948"/>
        <v xml:space="preserve"> </v>
      </c>
      <c r="AA3133" s="69"/>
      <c r="AB3133" s="90">
        <v>4.25</v>
      </c>
      <c r="AC3133" s="5" t="s">
        <v>2591</v>
      </c>
      <c r="AD3133" s="90" t="str">
        <f t="shared" si="949"/>
        <v/>
      </c>
      <c r="AE3133" s="90" t="str">
        <f t="shared" si="950"/>
        <v/>
      </c>
      <c r="AF3133" t="str">
        <f t="shared" si="952"/>
        <v/>
      </c>
      <c r="AH3133" t="str">
        <f t="shared" si="938"/>
        <v/>
      </c>
      <c r="AI3133" t="str">
        <f>IF(AH3133&gt;"",VLOOKUP(AH3133,'MAATREGELEN TBV BESTEK '!$A$3:$N$34,11,FALSE),"")</f>
        <v/>
      </c>
      <c r="AJ3133" t="str">
        <f>IF(AH3133&gt;"",VLOOKUP(AH3133,'MAATREGELEN TBV BESTEK '!$A$3:$N$34,13,FALSE),"")</f>
        <v/>
      </c>
      <c r="AK3133" t="str">
        <f>IF(AH3133&gt;"",VLOOKUP(AH3133,'MAATREGELEN TBV BESTEK '!$A$3:$N$34,14,FALSE),"")</f>
        <v/>
      </c>
    </row>
    <row r="3134" spans="1:37" ht="12" customHeight="1">
      <c r="A3134" s="49">
        <v>236677.791</v>
      </c>
      <c r="B3134" s="49">
        <v>438651.02500000002</v>
      </c>
      <c r="C3134" t="s">
        <v>5849</v>
      </c>
      <c r="D3134" t="s">
        <v>4563</v>
      </c>
      <c r="E3134">
        <v>4.25</v>
      </c>
      <c r="F3134" t="s">
        <v>5915</v>
      </c>
      <c r="G3134" t="s">
        <v>2427</v>
      </c>
      <c r="H3134" s="64" t="s">
        <v>5393</v>
      </c>
      <c r="J3134">
        <f t="shared" si="939"/>
        <v>1</v>
      </c>
      <c r="K3134" t="str">
        <f t="shared" si="940"/>
        <v/>
      </c>
      <c r="L3134" t="str">
        <f t="shared" si="936"/>
        <v/>
      </c>
      <c r="M3134">
        <f t="shared" si="941"/>
        <v>236677.791</v>
      </c>
      <c r="N3134">
        <f t="shared" si="942"/>
        <v>438651.02500000002</v>
      </c>
      <c r="O3134" t="str">
        <f t="shared" si="943"/>
        <v>wit rondje</v>
      </c>
      <c r="P3134" t="str">
        <f t="shared" si="944"/>
        <v>ALN01019</v>
      </c>
      <c r="Q3134" t="str">
        <f>$O$2&amp;E3134</f>
        <v>Lph 4,25</v>
      </c>
      <c r="R3134" t="str">
        <f t="shared" si="937"/>
        <v/>
      </c>
      <c r="T3134" t="str">
        <f t="shared" si="945"/>
        <v>AALTEN</v>
      </c>
      <c r="U3134" t="str">
        <f t="shared" si="946"/>
        <v>Hoge Veld</v>
      </c>
      <c r="V3134" s="62" t="str">
        <f t="shared" si="947"/>
        <v>ALN01019</v>
      </c>
      <c r="W3134" s="15" t="e">
        <f>IF(J3134,#REF!,"")</f>
        <v>#REF!</v>
      </c>
      <c r="X3134" s="15" t="e">
        <f>IF(J3134,#REF!,"")</f>
        <v>#REF!</v>
      </c>
      <c r="Y3134" s="62" t="str">
        <f t="shared" si="948"/>
        <v xml:space="preserve"> </v>
      </c>
      <c r="AA3134" s="69"/>
      <c r="AB3134" s="90">
        <v>4.25</v>
      </c>
      <c r="AC3134" s="5" t="s">
        <v>2591</v>
      </c>
      <c r="AD3134" s="90" t="str">
        <f t="shared" si="949"/>
        <v/>
      </c>
      <c r="AE3134" s="90" t="str">
        <f t="shared" si="950"/>
        <v/>
      </c>
      <c r="AF3134" t="str">
        <f t="shared" si="952"/>
        <v/>
      </c>
      <c r="AH3134" t="str">
        <f t="shared" si="938"/>
        <v/>
      </c>
      <c r="AI3134" t="str">
        <f>IF(AH3134&gt;"",VLOOKUP(AH3134,'MAATREGELEN TBV BESTEK '!$A$3:$N$34,11,FALSE),"")</f>
        <v/>
      </c>
      <c r="AJ3134" t="str">
        <f>IF(AH3134&gt;"",VLOOKUP(AH3134,'MAATREGELEN TBV BESTEK '!$A$3:$N$34,13,FALSE),"")</f>
        <v/>
      </c>
      <c r="AK3134" t="str">
        <f>IF(AH3134&gt;"",VLOOKUP(AH3134,'MAATREGELEN TBV BESTEK '!$A$3:$N$34,14,FALSE),"")</f>
        <v/>
      </c>
    </row>
    <row r="3135" spans="1:37" ht="12" customHeight="1">
      <c r="A3135" s="49">
        <v>236661.861</v>
      </c>
      <c r="B3135" s="49">
        <v>438621.44400000002</v>
      </c>
      <c r="C3135" t="s">
        <v>5850</v>
      </c>
      <c r="D3135" t="s">
        <v>4563</v>
      </c>
      <c r="E3135">
        <v>4.25</v>
      </c>
      <c r="F3135" t="s">
        <v>5915</v>
      </c>
      <c r="G3135" t="s">
        <v>2427</v>
      </c>
      <c r="H3135" s="64" t="s">
        <v>5393</v>
      </c>
      <c r="J3135">
        <f t="shared" si="939"/>
        <v>1</v>
      </c>
      <c r="K3135" t="str">
        <f t="shared" si="940"/>
        <v/>
      </c>
      <c r="L3135" t="str">
        <f t="shared" si="936"/>
        <v/>
      </c>
      <c r="M3135">
        <f t="shared" si="941"/>
        <v>236661.861</v>
      </c>
      <c r="N3135">
        <f t="shared" si="942"/>
        <v>438621.44400000002</v>
      </c>
      <c r="O3135" t="str">
        <f t="shared" si="943"/>
        <v>wit rondje</v>
      </c>
      <c r="P3135" t="str">
        <f t="shared" si="944"/>
        <v>ALN01020</v>
      </c>
      <c r="Q3135" t="str">
        <f>$O$2&amp;E3135</f>
        <v>Lph 4,25</v>
      </c>
      <c r="R3135" t="str">
        <f t="shared" si="937"/>
        <v/>
      </c>
      <c r="T3135" t="str">
        <f t="shared" si="945"/>
        <v>AALTEN</v>
      </c>
      <c r="U3135" t="str">
        <f t="shared" si="946"/>
        <v>Hoge Veld</v>
      </c>
      <c r="V3135" s="62" t="str">
        <f t="shared" si="947"/>
        <v>ALN01020</v>
      </c>
      <c r="W3135" s="15" t="e">
        <f>IF(J3135,#REF!,"")</f>
        <v>#REF!</v>
      </c>
      <c r="X3135" s="15" t="e">
        <f>IF(J3135,#REF!,"")</f>
        <v>#REF!</v>
      </c>
      <c r="Y3135" s="62" t="str">
        <f t="shared" si="948"/>
        <v xml:space="preserve"> </v>
      </c>
      <c r="AA3135" s="69"/>
      <c r="AB3135" s="90">
        <v>4.25</v>
      </c>
      <c r="AC3135" s="5" t="s">
        <v>2591</v>
      </c>
      <c r="AD3135" s="90" t="str">
        <f t="shared" si="949"/>
        <v/>
      </c>
      <c r="AE3135" s="90" t="str">
        <f t="shared" si="950"/>
        <v/>
      </c>
      <c r="AF3135" t="str">
        <f t="shared" si="952"/>
        <v/>
      </c>
      <c r="AH3135" t="str">
        <f t="shared" si="938"/>
        <v/>
      </c>
      <c r="AI3135" t="str">
        <f>IF(AH3135&gt;"",VLOOKUP(AH3135,'MAATREGELEN TBV BESTEK '!$A$3:$N$34,11,FALSE),"")</f>
        <v/>
      </c>
      <c r="AJ3135" t="str">
        <f>IF(AH3135&gt;"",VLOOKUP(AH3135,'MAATREGELEN TBV BESTEK '!$A$3:$N$34,13,FALSE),"")</f>
        <v/>
      </c>
      <c r="AK3135" t="str">
        <f>IF(AH3135&gt;"",VLOOKUP(AH3135,'MAATREGELEN TBV BESTEK '!$A$3:$N$34,14,FALSE),"")</f>
        <v/>
      </c>
    </row>
    <row r="3136" spans="1:37" ht="12" customHeight="1">
      <c r="A3136" s="49">
        <v>236648.595</v>
      </c>
      <c r="B3136" s="49">
        <v>438601.94500000001</v>
      </c>
      <c r="C3136" t="s">
        <v>5851</v>
      </c>
      <c r="D3136" t="s">
        <v>4563</v>
      </c>
      <c r="E3136">
        <v>4.25</v>
      </c>
      <c r="F3136" t="s">
        <v>5915</v>
      </c>
      <c r="G3136" t="s">
        <v>2427</v>
      </c>
      <c r="H3136" s="64" t="s">
        <v>5393</v>
      </c>
      <c r="J3136">
        <f t="shared" si="939"/>
        <v>1</v>
      </c>
      <c r="K3136" t="str">
        <f t="shared" si="940"/>
        <v/>
      </c>
      <c r="L3136" t="str">
        <f t="shared" si="936"/>
        <v/>
      </c>
      <c r="M3136">
        <f t="shared" si="941"/>
        <v>236648.595</v>
      </c>
      <c r="N3136">
        <f t="shared" si="942"/>
        <v>438601.94500000001</v>
      </c>
      <c r="O3136" t="str">
        <f t="shared" si="943"/>
        <v>wit rondje</v>
      </c>
      <c r="P3136" t="str">
        <f t="shared" si="944"/>
        <v>ALN01021</v>
      </c>
      <c r="Q3136" t="str">
        <f>$O$2&amp;E3136</f>
        <v>Lph 4,25</v>
      </c>
      <c r="R3136" t="str">
        <f t="shared" si="937"/>
        <v/>
      </c>
      <c r="T3136" t="str">
        <f t="shared" si="945"/>
        <v>AALTEN</v>
      </c>
      <c r="U3136" t="str">
        <f t="shared" si="946"/>
        <v>Hoge Veld</v>
      </c>
      <c r="V3136" s="62" t="str">
        <f t="shared" si="947"/>
        <v>ALN01021</v>
      </c>
      <c r="W3136" s="15" t="e">
        <f>IF(J3136,#REF!,"")</f>
        <v>#REF!</v>
      </c>
      <c r="X3136" s="15" t="e">
        <f>IF(J3136,#REF!,"")</f>
        <v>#REF!</v>
      </c>
      <c r="Y3136" s="62" t="str">
        <f t="shared" si="948"/>
        <v xml:space="preserve"> </v>
      </c>
      <c r="AA3136" s="69"/>
      <c r="AB3136" s="90">
        <v>4.25</v>
      </c>
      <c r="AC3136" s="5" t="s">
        <v>2591</v>
      </c>
      <c r="AD3136" s="90" t="str">
        <f t="shared" si="949"/>
        <v/>
      </c>
      <c r="AE3136" s="90" t="str">
        <f t="shared" si="950"/>
        <v/>
      </c>
      <c r="AF3136" t="str">
        <f t="shared" si="952"/>
        <v/>
      </c>
      <c r="AH3136" t="str">
        <f t="shared" si="938"/>
        <v/>
      </c>
      <c r="AI3136" t="str">
        <f>IF(AH3136&gt;"",VLOOKUP(AH3136,'MAATREGELEN TBV BESTEK '!$A$3:$N$34,11,FALSE),"")</f>
        <v/>
      </c>
      <c r="AJ3136" t="str">
        <f>IF(AH3136&gt;"",VLOOKUP(AH3136,'MAATREGELEN TBV BESTEK '!$A$3:$N$34,13,FALSE),"")</f>
        <v/>
      </c>
      <c r="AK3136" t="str">
        <f>IF(AH3136&gt;"",VLOOKUP(AH3136,'MAATREGELEN TBV BESTEK '!$A$3:$N$34,14,FALSE),"")</f>
        <v/>
      </c>
    </row>
    <row r="3137" spans="1:37" ht="12" customHeight="1">
      <c r="A3137" s="49">
        <v>236801.12599999999</v>
      </c>
      <c r="B3137" s="49">
        <v>438807.08399999997</v>
      </c>
      <c r="C3137" t="s">
        <v>4094</v>
      </c>
      <c r="D3137" t="s">
        <v>4563</v>
      </c>
      <c r="E3137">
        <v>5</v>
      </c>
      <c r="F3137" t="s">
        <v>5915</v>
      </c>
      <c r="G3137" t="s">
        <v>2427</v>
      </c>
      <c r="H3137" s="64" t="s">
        <v>5393</v>
      </c>
      <c r="J3137">
        <f t="shared" si="939"/>
        <v>1</v>
      </c>
      <c r="K3137" t="str">
        <f t="shared" si="940"/>
        <v/>
      </c>
      <c r="L3137" t="str">
        <f t="shared" si="936"/>
        <v/>
      </c>
      <c r="M3137">
        <f t="shared" si="941"/>
        <v>236801.12599999999</v>
      </c>
      <c r="N3137">
        <f t="shared" si="942"/>
        <v>438807.08399999997</v>
      </c>
      <c r="O3137" t="str">
        <f t="shared" si="943"/>
        <v>wit rondje</v>
      </c>
      <c r="P3137" t="str">
        <f t="shared" si="944"/>
        <v>ALN01219</v>
      </c>
      <c r="Q3137" t="str">
        <f>$O$2&amp;E3137</f>
        <v>Lph 5</v>
      </c>
      <c r="R3137" t="str">
        <f t="shared" si="937"/>
        <v/>
      </c>
      <c r="T3137" t="str">
        <f t="shared" si="945"/>
        <v>AALTEN</v>
      </c>
      <c r="U3137" t="str">
        <f t="shared" si="946"/>
        <v>Hoge Veld</v>
      </c>
      <c r="V3137" s="62" t="str">
        <f t="shared" si="947"/>
        <v>ALN01219</v>
      </c>
      <c r="W3137" s="15" t="e">
        <f>IF(J3137,#REF!,"")</f>
        <v>#REF!</v>
      </c>
      <c r="X3137" s="15" t="e">
        <f>IF(J3137,#REF!,"")</f>
        <v>#REF!</v>
      </c>
      <c r="Y3137" s="62" t="str">
        <f t="shared" si="948"/>
        <v xml:space="preserve"> </v>
      </c>
      <c r="AA3137" s="69"/>
      <c r="AB3137" s="90">
        <v>5</v>
      </c>
      <c r="AC3137" s="5" t="s">
        <v>1954</v>
      </c>
      <c r="AD3137" s="90" t="str">
        <f t="shared" si="949"/>
        <v/>
      </c>
      <c r="AE3137" s="90" t="str">
        <f t="shared" si="950"/>
        <v/>
      </c>
      <c r="AF3137" t="str">
        <f t="shared" si="952"/>
        <v/>
      </c>
      <c r="AH3137" t="str">
        <f t="shared" si="938"/>
        <v/>
      </c>
      <c r="AI3137" t="str">
        <f>IF(AH3137&gt;"",VLOOKUP(AH3137,'MAATREGELEN TBV BESTEK '!$A$3:$N$34,11,FALSE),"")</f>
        <v/>
      </c>
      <c r="AJ3137" t="str">
        <f>IF(AH3137&gt;"",VLOOKUP(AH3137,'MAATREGELEN TBV BESTEK '!$A$3:$N$34,13,FALSE),"")</f>
        <v/>
      </c>
      <c r="AK3137" t="str">
        <f>IF(AH3137&gt;"",VLOOKUP(AH3137,'MAATREGELEN TBV BESTEK '!$A$3:$N$34,14,FALSE),"")</f>
        <v/>
      </c>
    </row>
    <row r="3138" spans="1:37" ht="12" customHeight="1">
      <c r="A3138" s="49">
        <v>236801.12599999999</v>
      </c>
      <c r="B3138" s="49">
        <v>438807.08399999997</v>
      </c>
      <c r="C3138" t="s">
        <v>4094</v>
      </c>
      <c r="D3138" t="s">
        <v>4563</v>
      </c>
      <c r="E3138" t="s">
        <v>5915</v>
      </c>
      <c r="F3138" t="s">
        <v>5915</v>
      </c>
      <c r="G3138" t="s">
        <v>2427</v>
      </c>
      <c r="H3138" s="64" t="s">
        <v>5393</v>
      </c>
      <c r="J3138">
        <f t="shared" si="939"/>
        <v>0</v>
      </c>
      <c r="K3138" t="str">
        <f t="shared" si="940"/>
        <v/>
      </c>
      <c r="L3138" t="str">
        <f t="shared" si="936"/>
        <v/>
      </c>
      <c r="M3138" t="str">
        <f t="shared" si="941"/>
        <v/>
      </c>
      <c r="N3138" t="str">
        <f t="shared" si="942"/>
        <v/>
      </c>
      <c r="O3138" t="str">
        <f t="shared" si="943"/>
        <v/>
      </c>
      <c r="P3138" t="str">
        <f t="shared" si="944"/>
        <v/>
      </c>
      <c r="R3138" t="str">
        <f t="shared" si="937"/>
        <v/>
      </c>
      <c r="T3138" t="str">
        <f t="shared" si="945"/>
        <v>AALTEN</v>
      </c>
      <c r="U3138" t="str">
        <f t="shared" si="946"/>
        <v>Hoge Veld</v>
      </c>
      <c r="V3138" s="62" t="str">
        <f t="shared" si="947"/>
        <v/>
      </c>
      <c r="W3138" s="15" t="str">
        <f>IF(J3138,#REF!,"")</f>
        <v/>
      </c>
      <c r="X3138" s="15" t="str">
        <f>IF(J3138,#REF!,"")</f>
        <v/>
      </c>
      <c r="Y3138" s="62" t="str">
        <f t="shared" si="948"/>
        <v xml:space="preserve"> </v>
      </c>
      <c r="AA3138" s="69"/>
      <c r="AB3138" s="90" t="s">
        <v>5915</v>
      </c>
      <c r="AC3138" s="5" t="s">
        <v>5915</v>
      </c>
      <c r="AD3138" s="90" t="str">
        <f t="shared" si="949"/>
        <v/>
      </c>
      <c r="AE3138" s="90" t="str">
        <f t="shared" si="950"/>
        <v/>
      </c>
      <c r="AF3138" t="str">
        <f t="shared" si="952"/>
        <v/>
      </c>
      <c r="AH3138" t="str">
        <f t="shared" si="938"/>
        <v/>
      </c>
      <c r="AI3138" t="str">
        <f>IF(AH3138&gt;"",VLOOKUP(AH3138,'MAATREGELEN TBV BESTEK '!$A$3:$N$34,11,FALSE),"")</f>
        <v/>
      </c>
      <c r="AJ3138" t="str">
        <f>IF(AH3138&gt;"",VLOOKUP(AH3138,'MAATREGELEN TBV BESTEK '!$A$3:$N$34,13,FALSE),"")</f>
        <v/>
      </c>
      <c r="AK3138" t="str">
        <f>IF(AH3138&gt;"",VLOOKUP(AH3138,'MAATREGELEN TBV BESTEK '!$A$3:$N$34,14,FALSE),"")</f>
        <v/>
      </c>
    </row>
    <row r="3139" spans="1:37" ht="12" customHeight="1">
      <c r="A3139" s="49">
        <v>236801.12599999999</v>
      </c>
      <c r="B3139" s="49">
        <v>438807.08399999997</v>
      </c>
      <c r="C3139" t="s">
        <v>4094</v>
      </c>
      <c r="D3139" t="s">
        <v>4563</v>
      </c>
      <c r="E3139" t="s">
        <v>5915</v>
      </c>
      <c r="F3139" t="s">
        <v>5915</v>
      </c>
      <c r="G3139" t="s">
        <v>2427</v>
      </c>
      <c r="H3139" s="64" t="s">
        <v>5393</v>
      </c>
      <c r="J3139">
        <f t="shared" si="939"/>
        <v>0</v>
      </c>
      <c r="K3139" t="str">
        <f t="shared" si="940"/>
        <v/>
      </c>
      <c r="L3139" t="str">
        <f t="shared" si="936"/>
        <v/>
      </c>
      <c r="M3139" t="str">
        <f t="shared" si="941"/>
        <v/>
      </c>
      <c r="N3139" t="str">
        <f t="shared" si="942"/>
        <v/>
      </c>
      <c r="O3139" t="str">
        <f t="shared" si="943"/>
        <v/>
      </c>
      <c r="P3139" t="str">
        <f t="shared" si="944"/>
        <v/>
      </c>
      <c r="R3139" t="str">
        <f t="shared" si="937"/>
        <v/>
      </c>
      <c r="T3139" t="str">
        <f t="shared" si="945"/>
        <v>AALTEN</v>
      </c>
      <c r="U3139" t="str">
        <f t="shared" si="946"/>
        <v>Hoge Veld</v>
      </c>
      <c r="V3139" s="62" t="str">
        <f t="shared" si="947"/>
        <v/>
      </c>
      <c r="W3139" s="15" t="str">
        <f>IF(J3139,#REF!,"")</f>
        <v/>
      </c>
      <c r="X3139" s="15" t="str">
        <f>IF(J3139,#REF!,"")</f>
        <v/>
      </c>
      <c r="Y3139" s="62" t="str">
        <f t="shared" si="948"/>
        <v xml:space="preserve"> </v>
      </c>
      <c r="AA3139" s="69"/>
      <c r="AB3139" s="90" t="s">
        <v>5915</v>
      </c>
      <c r="AC3139" s="5" t="s">
        <v>5915</v>
      </c>
      <c r="AD3139" s="90" t="str">
        <f t="shared" si="949"/>
        <v/>
      </c>
      <c r="AE3139" s="90" t="str">
        <f t="shared" si="950"/>
        <v/>
      </c>
      <c r="AF3139" t="str">
        <f t="shared" si="952"/>
        <v/>
      </c>
      <c r="AH3139" t="str">
        <f t="shared" si="938"/>
        <v/>
      </c>
      <c r="AI3139" t="str">
        <f>IF(AH3139&gt;"",VLOOKUP(AH3139,'MAATREGELEN TBV BESTEK '!$A$3:$N$34,11,FALSE),"")</f>
        <v/>
      </c>
      <c r="AJ3139" t="str">
        <f>IF(AH3139&gt;"",VLOOKUP(AH3139,'MAATREGELEN TBV BESTEK '!$A$3:$N$34,13,FALSE),"")</f>
        <v/>
      </c>
      <c r="AK3139" t="str">
        <f>IF(AH3139&gt;"",VLOOKUP(AH3139,'MAATREGELEN TBV BESTEK '!$A$3:$N$34,14,FALSE),"")</f>
        <v/>
      </c>
    </row>
    <row r="3140" spans="1:37" ht="12" customHeight="1">
      <c r="A3140" s="49">
        <v>236801.12599999999</v>
      </c>
      <c r="B3140" s="49">
        <v>438807.08399999997</v>
      </c>
      <c r="C3140" t="s">
        <v>4094</v>
      </c>
      <c r="D3140" t="s">
        <v>4563</v>
      </c>
      <c r="E3140" t="s">
        <v>5915</v>
      </c>
      <c r="F3140" t="s">
        <v>5915</v>
      </c>
      <c r="G3140" t="s">
        <v>2427</v>
      </c>
      <c r="H3140" s="64" t="s">
        <v>5393</v>
      </c>
      <c r="J3140">
        <f t="shared" si="939"/>
        <v>0</v>
      </c>
      <c r="K3140" t="str">
        <f t="shared" si="940"/>
        <v/>
      </c>
      <c r="L3140" t="str">
        <f t="shared" si="936"/>
        <v/>
      </c>
      <c r="M3140" t="str">
        <f t="shared" si="941"/>
        <v/>
      </c>
      <c r="N3140" t="str">
        <f t="shared" si="942"/>
        <v/>
      </c>
      <c r="O3140" t="str">
        <f t="shared" si="943"/>
        <v/>
      </c>
      <c r="P3140" t="str">
        <f t="shared" si="944"/>
        <v/>
      </c>
      <c r="R3140" t="str">
        <f t="shared" si="937"/>
        <v/>
      </c>
      <c r="T3140" t="str">
        <f t="shared" si="945"/>
        <v>AALTEN</v>
      </c>
      <c r="U3140" t="str">
        <f t="shared" si="946"/>
        <v>Hoge Veld</v>
      </c>
      <c r="V3140" s="62" t="str">
        <f t="shared" si="947"/>
        <v/>
      </c>
      <c r="W3140" s="15" t="str">
        <f>IF(J3140,#REF!,"")</f>
        <v/>
      </c>
      <c r="X3140" s="15" t="str">
        <f>IF(J3140,#REF!,"")</f>
        <v/>
      </c>
      <c r="Y3140" s="62" t="str">
        <f t="shared" si="948"/>
        <v xml:space="preserve"> </v>
      </c>
      <c r="AA3140" s="69"/>
      <c r="AB3140" s="90" t="s">
        <v>5915</v>
      </c>
      <c r="AC3140" s="5" t="s">
        <v>5915</v>
      </c>
      <c r="AD3140" s="90" t="str">
        <f t="shared" si="949"/>
        <v/>
      </c>
      <c r="AE3140" s="90" t="str">
        <f t="shared" si="950"/>
        <v/>
      </c>
      <c r="AF3140" t="str">
        <f t="shared" si="952"/>
        <v/>
      </c>
      <c r="AH3140" t="str">
        <f t="shared" si="938"/>
        <v/>
      </c>
      <c r="AI3140" t="str">
        <f>IF(AH3140&gt;"",VLOOKUP(AH3140,'MAATREGELEN TBV BESTEK '!$A$3:$N$34,11,FALSE),"")</f>
        <v/>
      </c>
      <c r="AJ3140" t="str">
        <f>IF(AH3140&gt;"",VLOOKUP(AH3140,'MAATREGELEN TBV BESTEK '!$A$3:$N$34,13,FALSE),"")</f>
        <v/>
      </c>
      <c r="AK3140" t="str">
        <f>IF(AH3140&gt;"",VLOOKUP(AH3140,'MAATREGELEN TBV BESTEK '!$A$3:$N$34,14,FALSE),"")</f>
        <v/>
      </c>
    </row>
    <row r="3141" spans="1:37" ht="12" customHeight="1">
      <c r="A3141" s="49">
        <v>236778.31899999999</v>
      </c>
      <c r="B3141" s="49">
        <v>438792.777</v>
      </c>
      <c r="C3141" t="s">
        <v>4095</v>
      </c>
      <c r="D3141" t="s">
        <v>4563</v>
      </c>
      <c r="E3141">
        <v>5</v>
      </c>
      <c r="F3141" t="s">
        <v>5915</v>
      </c>
      <c r="G3141" t="s">
        <v>2427</v>
      </c>
      <c r="H3141" s="64" t="s">
        <v>5393</v>
      </c>
      <c r="J3141">
        <f t="shared" si="939"/>
        <v>1</v>
      </c>
      <c r="K3141" t="str">
        <f t="shared" si="940"/>
        <v/>
      </c>
      <c r="L3141" t="str">
        <f t="shared" ref="L3141:L3204" si="953">IF(R3141="Luma MINI","groen",IF(R3141="Brisa PLUS","rood",IF(R3141="Kegel 2000 Led","zwart","")))</f>
        <v/>
      </c>
      <c r="M3141">
        <f t="shared" si="941"/>
        <v>236778.31899999999</v>
      </c>
      <c r="N3141">
        <f t="shared" si="942"/>
        <v>438792.777</v>
      </c>
      <c r="O3141" t="str">
        <f t="shared" si="943"/>
        <v>wit rondje</v>
      </c>
      <c r="P3141" t="str">
        <f t="shared" si="944"/>
        <v>ALN01220</v>
      </c>
      <c r="Q3141" t="str">
        <f>$O$2&amp;E3141</f>
        <v>Lph 5</v>
      </c>
      <c r="R3141" t="str">
        <f t="shared" ref="R3141:R3204" si="954">F3141</f>
        <v/>
      </c>
      <c r="T3141" t="str">
        <f t="shared" si="945"/>
        <v>AALTEN</v>
      </c>
      <c r="U3141" t="str">
        <f t="shared" si="946"/>
        <v>Hoge Veld</v>
      </c>
      <c r="V3141" s="62" t="str">
        <f t="shared" si="947"/>
        <v>ALN01220</v>
      </c>
      <c r="W3141" s="15" t="e">
        <f>IF(J3141,#REF!,"")</f>
        <v>#REF!</v>
      </c>
      <c r="X3141" s="15" t="e">
        <f>IF(J3141,#REF!,"")</f>
        <v>#REF!</v>
      </c>
      <c r="Y3141" s="62" t="str">
        <f t="shared" si="948"/>
        <v xml:space="preserve"> </v>
      </c>
      <c r="AA3141" s="69"/>
      <c r="AB3141" s="90">
        <v>5</v>
      </c>
      <c r="AC3141" s="5" t="s">
        <v>1954</v>
      </c>
      <c r="AD3141" s="90" t="str">
        <f t="shared" si="949"/>
        <v/>
      </c>
      <c r="AE3141" s="90" t="str">
        <f t="shared" si="950"/>
        <v/>
      </c>
      <c r="AF3141" t="str">
        <f t="shared" si="952"/>
        <v/>
      </c>
      <c r="AH3141" t="str">
        <f t="shared" ref="AH3141:AH3204" si="955">IF(Y3141="AV",Y3141&amp;" "&amp;AB3141&amp;"-&gt;"&amp;AB3141&amp; " "&amp;AE3141,"")&amp;IF(Y3141="MV AV",Y3141&amp;" "&amp;AB3141&amp;"-&gt;"&amp;AD3141&amp; " "&amp;AE3141,"")&amp;IF(Y3141="NM NA",Y3141&amp;" "&amp;AB3141&amp;"-&gt;"&amp;AD3141&amp; " "&amp;AE3141,"")</f>
        <v/>
      </c>
      <c r="AI3141" t="str">
        <f>IF(AH3141&gt;"",VLOOKUP(AH3141,'MAATREGELEN TBV BESTEK '!$A$3:$N$34,11,FALSE),"")</f>
        <v/>
      </c>
      <c r="AJ3141" t="str">
        <f>IF(AH3141&gt;"",VLOOKUP(AH3141,'MAATREGELEN TBV BESTEK '!$A$3:$N$34,13,FALSE),"")</f>
        <v/>
      </c>
      <c r="AK3141" t="str">
        <f>IF(AH3141&gt;"",VLOOKUP(AH3141,'MAATREGELEN TBV BESTEK '!$A$3:$N$34,14,FALSE),"")</f>
        <v/>
      </c>
    </row>
    <row r="3142" spans="1:37" ht="12" customHeight="1">
      <c r="A3142" s="49">
        <v>236778.31899999999</v>
      </c>
      <c r="B3142" s="49">
        <v>438792.777</v>
      </c>
      <c r="C3142" t="s">
        <v>4095</v>
      </c>
      <c r="D3142" t="s">
        <v>4563</v>
      </c>
      <c r="E3142" t="s">
        <v>5915</v>
      </c>
      <c r="F3142" t="s">
        <v>5915</v>
      </c>
      <c r="G3142" t="s">
        <v>2427</v>
      </c>
      <c r="H3142" s="64" t="s">
        <v>5393</v>
      </c>
      <c r="J3142">
        <f t="shared" ref="J3142:J3205" si="956">IF(C3142=C3141,0,1)</f>
        <v>0</v>
      </c>
      <c r="K3142" t="str">
        <f t="shared" ref="K3142:K3205" si="957">IF(J3142=0,"",IF(D3142="MV AV","dicht",IF(D3142="AV","halfopen","")))</f>
        <v/>
      </c>
      <c r="L3142" t="str">
        <f t="shared" si="953"/>
        <v/>
      </c>
      <c r="M3142" t="str">
        <f t="shared" ref="M3142:M3205" si="958">IF(J3142=1,A3142,"")</f>
        <v/>
      </c>
      <c r="N3142" t="str">
        <f t="shared" ref="N3142:N3205" si="959">IF(J3142=1,B3142,"")</f>
        <v/>
      </c>
      <c r="O3142" t="str">
        <f t="shared" ref="O3142:O3205" si="960">IF(J3142=1,IF(K3142="","wit rondje",L3142&amp;" "&amp;K3142),"")</f>
        <v/>
      </c>
      <c r="P3142" t="str">
        <f t="shared" ref="P3142:P3205" si="961">IF(J3142=1,C3142,"")</f>
        <v/>
      </c>
      <c r="R3142" t="str">
        <f t="shared" si="954"/>
        <v/>
      </c>
      <c r="T3142" t="str">
        <f t="shared" ref="T3142:T3205" si="962">G3142</f>
        <v>AALTEN</v>
      </c>
      <c r="U3142" t="str">
        <f t="shared" ref="U3142:U3205" si="963">H3142</f>
        <v>Hoge Veld</v>
      </c>
      <c r="V3142" s="62" t="str">
        <f t="shared" ref="V3142:V3205" si="964">P3142</f>
        <v/>
      </c>
      <c r="W3142" s="15" t="str">
        <f>IF(J3142,#REF!,"")</f>
        <v/>
      </c>
      <c r="X3142" s="15" t="str">
        <f>IF(J3142,#REF!,"")</f>
        <v/>
      </c>
      <c r="Y3142" s="62" t="str">
        <f t="shared" ref="Y3142:Y3205" si="965">D3142</f>
        <v xml:space="preserve"> </v>
      </c>
      <c r="AA3142" s="69"/>
      <c r="AB3142" s="90" t="s">
        <v>5915</v>
      </c>
      <c r="AC3142" s="5" t="s">
        <v>5915</v>
      </c>
      <c r="AD3142" s="90" t="str">
        <f t="shared" ref="AD3142:AD3205" si="966">IF(D3142="MV AV",E3142,"")</f>
        <v/>
      </c>
      <c r="AE3142" s="90" t="str">
        <f t="shared" ref="AE3142:AE3205" si="967">R3142</f>
        <v/>
      </c>
      <c r="AF3142" t="str">
        <f t="shared" si="952"/>
        <v/>
      </c>
      <c r="AH3142" t="str">
        <f t="shared" si="955"/>
        <v/>
      </c>
      <c r="AI3142" t="str">
        <f>IF(AH3142&gt;"",VLOOKUP(AH3142,'MAATREGELEN TBV BESTEK '!$A$3:$N$34,11,FALSE),"")</f>
        <v/>
      </c>
      <c r="AJ3142" t="str">
        <f>IF(AH3142&gt;"",VLOOKUP(AH3142,'MAATREGELEN TBV BESTEK '!$A$3:$N$34,13,FALSE),"")</f>
        <v/>
      </c>
      <c r="AK3142" t="str">
        <f>IF(AH3142&gt;"",VLOOKUP(AH3142,'MAATREGELEN TBV BESTEK '!$A$3:$N$34,14,FALSE),"")</f>
        <v/>
      </c>
    </row>
    <row r="3143" spans="1:37" ht="12" customHeight="1">
      <c r="A3143" s="49">
        <v>236778.31899999999</v>
      </c>
      <c r="B3143" s="49">
        <v>438792.777</v>
      </c>
      <c r="C3143" t="s">
        <v>4095</v>
      </c>
      <c r="D3143" t="s">
        <v>4563</v>
      </c>
      <c r="E3143" t="s">
        <v>5915</v>
      </c>
      <c r="F3143" t="s">
        <v>5915</v>
      </c>
      <c r="G3143" t="s">
        <v>2427</v>
      </c>
      <c r="H3143" s="64" t="s">
        <v>5393</v>
      </c>
      <c r="J3143">
        <f t="shared" si="956"/>
        <v>0</v>
      </c>
      <c r="K3143" t="str">
        <f t="shared" si="957"/>
        <v/>
      </c>
      <c r="L3143" t="str">
        <f t="shared" si="953"/>
        <v/>
      </c>
      <c r="M3143" t="str">
        <f t="shared" si="958"/>
        <v/>
      </c>
      <c r="N3143" t="str">
        <f t="shared" si="959"/>
        <v/>
      </c>
      <c r="O3143" t="str">
        <f t="shared" si="960"/>
        <v/>
      </c>
      <c r="P3143" t="str">
        <f t="shared" si="961"/>
        <v/>
      </c>
      <c r="R3143" t="str">
        <f t="shared" si="954"/>
        <v/>
      </c>
      <c r="T3143" t="str">
        <f t="shared" si="962"/>
        <v>AALTEN</v>
      </c>
      <c r="U3143" t="str">
        <f t="shared" si="963"/>
        <v>Hoge Veld</v>
      </c>
      <c r="V3143" s="62" t="str">
        <f t="shared" si="964"/>
        <v/>
      </c>
      <c r="W3143" s="15" t="str">
        <f>IF(J3143,#REF!,"")</f>
        <v/>
      </c>
      <c r="X3143" s="15" t="str">
        <f>IF(J3143,#REF!,"")</f>
        <v/>
      </c>
      <c r="Y3143" s="62" t="str">
        <f t="shared" si="965"/>
        <v xml:space="preserve"> </v>
      </c>
      <c r="AA3143" s="69"/>
      <c r="AB3143" s="90" t="s">
        <v>5915</v>
      </c>
      <c r="AC3143" s="5" t="s">
        <v>5915</v>
      </c>
      <c r="AD3143" s="90" t="str">
        <f t="shared" si="966"/>
        <v/>
      </c>
      <c r="AE3143" s="90" t="str">
        <f t="shared" si="967"/>
        <v/>
      </c>
      <c r="AF3143" t="str">
        <f t="shared" si="952"/>
        <v/>
      </c>
      <c r="AH3143" t="str">
        <f t="shared" si="955"/>
        <v/>
      </c>
      <c r="AI3143" t="str">
        <f>IF(AH3143&gt;"",VLOOKUP(AH3143,'MAATREGELEN TBV BESTEK '!$A$3:$N$34,11,FALSE),"")</f>
        <v/>
      </c>
      <c r="AJ3143" t="str">
        <f>IF(AH3143&gt;"",VLOOKUP(AH3143,'MAATREGELEN TBV BESTEK '!$A$3:$N$34,13,FALSE),"")</f>
        <v/>
      </c>
      <c r="AK3143" t="str">
        <f>IF(AH3143&gt;"",VLOOKUP(AH3143,'MAATREGELEN TBV BESTEK '!$A$3:$N$34,14,FALSE),"")</f>
        <v/>
      </c>
    </row>
    <row r="3144" spans="1:37" ht="12" customHeight="1">
      <c r="A3144" s="49">
        <v>236778.31899999999</v>
      </c>
      <c r="B3144" s="49">
        <v>438792.777</v>
      </c>
      <c r="C3144" t="s">
        <v>4095</v>
      </c>
      <c r="D3144" t="s">
        <v>4563</v>
      </c>
      <c r="E3144" t="s">
        <v>5915</v>
      </c>
      <c r="F3144" t="s">
        <v>5915</v>
      </c>
      <c r="G3144" t="s">
        <v>2427</v>
      </c>
      <c r="H3144" s="64" t="s">
        <v>5393</v>
      </c>
      <c r="J3144">
        <f t="shared" si="956"/>
        <v>0</v>
      </c>
      <c r="K3144" t="str">
        <f t="shared" si="957"/>
        <v/>
      </c>
      <c r="L3144" t="str">
        <f t="shared" si="953"/>
        <v/>
      </c>
      <c r="M3144" t="str">
        <f t="shared" si="958"/>
        <v/>
      </c>
      <c r="N3144" t="str">
        <f t="shared" si="959"/>
        <v/>
      </c>
      <c r="O3144" t="str">
        <f t="shared" si="960"/>
        <v/>
      </c>
      <c r="P3144" t="str">
        <f t="shared" si="961"/>
        <v/>
      </c>
      <c r="R3144" t="str">
        <f t="shared" si="954"/>
        <v/>
      </c>
      <c r="T3144" t="str">
        <f t="shared" si="962"/>
        <v>AALTEN</v>
      </c>
      <c r="U3144" t="str">
        <f t="shared" si="963"/>
        <v>Hoge Veld</v>
      </c>
      <c r="V3144" s="62" t="str">
        <f t="shared" si="964"/>
        <v/>
      </c>
      <c r="W3144" s="15" t="str">
        <f>IF(J3144,#REF!,"")</f>
        <v/>
      </c>
      <c r="X3144" s="15" t="str">
        <f>IF(J3144,#REF!,"")</f>
        <v/>
      </c>
      <c r="Y3144" s="62" t="str">
        <f t="shared" si="965"/>
        <v xml:space="preserve"> </v>
      </c>
      <c r="AA3144" s="69"/>
      <c r="AB3144" s="90" t="s">
        <v>5915</v>
      </c>
      <c r="AC3144" s="5" t="s">
        <v>5915</v>
      </c>
      <c r="AD3144" s="90" t="str">
        <f t="shared" si="966"/>
        <v/>
      </c>
      <c r="AE3144" s="90" t="str">
        <f t="shared" si="967"/>
        <v/>
      </c>
      <c r="AF3144" t="str">
        <f t="shared" si="952"/>
        <v/>
      </c>
      <c r="AH3144" t="str">
        <f t="shared" si="955"/>
        <v/>
      </c>
      <c r="AI3144" t="str">
        <f>IF(AH3144&gt;"",VLOOKUP(AH3144,'MAATREGELEN TBV BESTEK '!$A$3:$N$34,11,FALSE),"")</f>
        <v/>
      </c>
      <c r="AJ3144" t="str">
        <f>IF(AH3144&gt;"",VLOOKUP(AH3144,'MAATREGELEN TBV BESTEK '!$A$3:$N$34,13,FALSE),"")</f>
        <v/>
      </c>
      <c r="AK3144" t="str">
        <f>IF(AH3144&gt;"",VLOOKUP(AH3144,'MAATREGELEN TBV BESTEK '!$A$3:$N$34,14,FALSE),"")</f>
        <v/>
      </c>
    </row>
    <row r="3145" spans="1:37" ht="12" customHeight="1">
      <c r="A3145" s="49">
        <v>236781.014</v>
      </c>
      <c r="B3145" s="49">
        <v>438777.01899999997</v>
      </c>
      <c r="C3145" t="s">
        <v>4096</v>
      </c>
      <c r="D3145" t="s">
        <v>4563</v>
      </c>
      <c r="E3145">
        <v>5</v>
      </c>
      <c r="F3145" t="s">
        <v>5915</v>
      </c>
      <c r="G3145" t="s">
        <v>2427</v>
      </c>
      <c r="H3145" s="64" t="s">
        <v>5393</v>
      </c>
      <c r="J3145">
        <f t="shared" si="956"/>
        <v>1</v>
      </c>
      <c r="K3145" t="str">
        <f t="shared" si="957"/>
        <v/>
      </c>
      <c r="L3145" t="str">
        <f t="shared" si="953"/>
        <v/>
      </c>
      <c r="M3145">
        <f t="shared" si="958"/>
        <v>236781.014</v>
      </c>
      <c r="N3145">
        <f t="shared" si="959"/>
        <v>438777.01899999997</v>
      </c>
      <c r="O3145" t="str">
        <f t="shared" si="960"/>
        <v>wit rondje</v>
      </c>
      <c r="P3145" t="str">
        <f t="shared" si="961"/>
        <v>ALN01221</v>
      </c>
      <c r="Q3145" t="str">
        <f>$O$2&amp;E3145</f>
        <v>Lph 5</v>
      </c>
      <c r="R3145" t="str">
        <f t="shared" si="954"/>
        <v/>
      </c>
      <c r="T3145" t="str">
        <f t="shared" si="962"/>
        <v>AALTEN</v>
      </c>
      <c r="U3145" t="str">
        <f t="shared" si="963"/>
        <v>Hoge Veld</v>
      </c>
      <c r="V3145" s="62" t="str">
        <f t="shared" si="964"/>
        <v>ALN01221</v>
      </c>
      <c r="W3145" s="15" t="e">
        <f>IF(J3145,#REF!,"")</f>
        <v>#REF!</v>
      </c>
      <c r="X3145" s="15" t="e">
        <f>IF(J3145,#REF!,"")</f>
        <v>#REF!</v>
      </c>
      <c r="Y3145" s="62" t="str">
        <f t="shared" si="965"/>
        <v xml:space="preserve"> </v>
      </c>
      <c r="AA3145" s="69"/>
      <c r="AB3145" s="90">
        <v>5</v>
      </c>
      <c r="AC3145" s="5" t="s">
        <v>1954</v>
      </c>
      <c r="AD3145" s="90" t="str">
        <f t="shared" si="966"/>
        <v/>
      </c>
      <c r="AE3145" s="90" t="str">
        <f t="shared" si="967"/>
        <v/>
      </c>
      <c r="AF3145" t="str">
        <f t="shared" si="952"/>
        <v/>
      </c>
      <c r="AH3145" t="str">
        <f t="shared" si="955"/>
        <v/>
      </c>
      <c r="AI3145" t="str">
        <f>IF(AH3145&gt;"",VLOOKUP(AH3145,'MAATREGELEN TBV BESTEK '!$A$3:$N$34,11,FALSE),"")</f>
        <v/>
      </c>
      <c r="AJ3145" t="str">
        <f>IF(AH3145&gt;"",VLOOKUP(AH3145,'MAATREGELEN TBV BESTEK '!$A$3:$N$34,13,FALSE),"")</f>
        <v/>
      </c>
      <c r="AK3145" t="str">
        <f>IF(AH3145&gt;"",VLOOKUP(AH3145,'MAATREGELEN TBV BESTEK '!$A$3:$N$34,14,FALSE),"")</f>
        <v/>
      </c>
    </row>
    <row r="3146" spans="1:37" ht="12" customHeight="1">
      <c r="A3146" s="49">
        <v>236781.014</v>
      </c>
      <c r="B3146" s="49">
        <v>438777.01899999997</v>
      </c>
      <c r="C3146" t="s">
        <v>4096</v>
      </c>
      <c r="D3146" t="s">
        <v>4563</v>
      </c>
      <c r="E3146" t="s">
        <v>5915</v>
      </c>
      <c r="F3146" t="s">
        <v>5915</v>
      </c>
      <c r="G3146" t="s">
        <v>2427</v>
      </c>
      <c r="H3146" s="64" t="s">
        <v>5393</v>
      </c>
      <c r="J3146">
        <f t="shared" si="956"/>
        <v>0</v>
      </c>
      <c r="K3146" t="str">
        <f t="shared" si="957"/>
        <v/>
      </c>
      <c r="L3146" t="str">
        <f t="shared" si="953"/>
        <v/>
      </c>
      <c r="M3146" t="str">
        <f t="shared" si="958"/>
        <v/>
      </c>
      <c r="N3146" t="str">
        <f t="shared" si="959"/>
        <v/>
      </c>
      <c r="O3146" t="str">
        <f t="shared" si="960"/>
        <v/>
      </c>
      <c r="P3146" t="str">
        <f t="shared" si="961"/>
        <v/>
      </c>
      <c r="R3146" t="str">
        <f t="shared" si="954"/>
        <v/>
      </c>
      <c r="T3146" t="str">
        <f t="shared" si="962"/>
        <v>AALTEN</v>
      </c>
      <c r="U3146" t="str">
        <f t="shared" si="963"/>
        <v>Hoge Veld</v>
      </c>
      <c r="V3146" s="62" t="str">
        <f t="shared" si="964"/>
        <v/>
      </c>
      <c r="W3146" s="15" t="str">
        <f>IF(J3146,#REF!,"")</f>
        <v/>
      </c>
      <c r="X3146" s="15" t="str">
        <f>IF(J3146,#REF!,"")</f>
        <v/>
      </c>
      <c r="Y3146" s="62" t="str">
        <f t="shared" si="965"/>
        <v xml:space="preserve"> </v>
      </c>
      <c r="AA3146" s="69"/>
      <c r="AB3146" s="90" t="s">
        <v>5915</v>
      </c>
      <c r="AC3146" s="5" t="s">
        <v>5915</v>
      </c>
      <c r="AD3146" s="90" t="str">
        <f t="shared" si="966"/>
        <v/>
      </c>
      <c r="AE3146" s="90" t="str">
        <f t="shared" si="967"/>
        <v/>
      </c>
      <c r="AF3146" t="str">
        <f t="shared" si="952"/>
        <v/>
      </c>
      <c r="AH3146" t="str">
        <f t="shared" si="955"/>
        <v/>
      </c>
      <c r="AI3146" t="str">
        <f>IF(AH3146&gt;"",VLOOKUP(AH3146,'MAATREGELEN TBV BESTEK '!$A$3:$N$34,11,FALSE),"")</f>
        <v/>
      </c>
      <c r="AJ3146" t="str">
        <f>IF(AH3146&gt;"",VLOOKUP(AH3146,'MAATREGELEN TBV BESTEK '!$A$3:$N$34,13,FALSE),"")</f>
        <v/>
      </c>
      <c r="AK3146" t="str">
        <f>IF(AH3146&gt;"",VLOOKUP(AH3146,'MAATREGELEN TBV BESTEK '!$A$3:$N$34,14,FALSE),"")</f>
        <v/>
      </c>
    </row>
    <row r="3147" spans="1:37" ht="12" customHeight="1">
      <c r="A3147" s="49">
        <v>236781.014</v>
      </c>
      <c r="B3147" s="49">
        <v>438777.01899999997</v>
      </c>
      <c r="C3147" t="s">
        <v>4096</v>
      </c>
      <c r="D3147" t="s">
        <v>4563</v>
      </c>
      <c r="E3147" t="s">
        <v>5915</v>
      </c>
      <c r="F3147" t="s">
        <v>5915</v>
      </c>
      <c r="G3147" t="s">
        <v>2427</v>
      </c>
      <c r="H3147" s="64" t="s">
        <v>5393</v>
      </c>
      <c r="J3147">
        <f t="shared" si="956"/>
        <v>0</v>
      </c>
      <c r="K3147" t="str">
        <f t="shared" si="957"/>
        <v/>
      </c>
      <c r="L3147" t="str">
        <f t="shared" si="953"/>
        <v/>
      </c>
      <c r="M3147" t="str">
        <f t="shared" si="958"/>
        <v/>
      </c>
      <c r="N3147" t="str">
        <f t="shared" si="959"/>
        <v/>
      </c>
      <c r="O3147" t="str">
        <f t="shared" si="960"/>
        <v/>
      </c>
      <c r="P3147" t="str">
        <f t="shared" si="961"/>
        <v/>
      </c>
      <c r="R3147" t="str">
        <f t="shared" si="954"/>
        <v/>
      </c>
      <c r="T3147" t="str">
        <f t="shared" si="962"/>
        <v>AALTEN</v>
      </c>
      <c r="U3147" t="str">
        <f t="shared" si="963"/>
        <v>Hoge Veld</v>
      </c>
      <c r="V3147" s="62" t="str">
        <f t="shared" si="964"/>
        <v/>
      </c>
      <c r="W3147" s="15" t="str">
        <f>IF(J3147,#REF!,"")</f>
        <v/>
      </c>
      <c r="X3147" s="15" t="str">
        <f>IF(J3147,#REF!,"")</f>
        <v/>
      </c>
      <c r="Y3147" s="62" t="str">
        <f t="shared" si="965"/>
        <v xml:space="preserve"> </v>
      </c>
      <c r="AA3147" s="69"/>
      <c r="AB3147" s="90" t="s">
        <v>5915</v>
      </c>
      <c r="AC3147" s="5" t="s">
        <v>5915</v>
      </c>
      <c r="AD3147" s="90" t="str">
        <f t="shared" si="966"/>
        <v/>
      </c>
      <c r="AE3147" s="90" t="str">
        <f t="shared" si="967"/>
        <v/>
      </c>
      <c r="AF3147" t="str">
        <f t="shared" ref="AF3147:AF3171" si="968">IF(Y3147="AV","Armatuur "&amp;AE3147&amp;" leveren en plaatsen op LM "&amp;AD3147&amp;"m","")&amp;IF(Y3147="MV AV","Mast en armatuur leveren en plaatsen, "&amp;AE3147&amp;" en LM "&amp;AD3147&amp;"m, oude mast "&amp;AB3147&amp;"m verwijderen","")&amp;IF(Y3147="NM NA","Nwe mast en nw armatuur leveren en plaatsen, "&amp;AE3147&amp;" en LM "&amp;AD3147&amp;"m, oude mast "&amp;AB3147&amp;"m verwijderen","")&amp;IF(Y3147="NLP","Nieuw lichtpunt bijplaatsen, "&amp;AE3147&amp;" en LM "&amp;AD3147&amp;"m","")</f>
        <v/>
      </c>
      <c r="AH3147" t="str">
        <f t="shared" si="955"/>
        <v/>
      </c>
      <c r="AI3147" t="str">
        <f>IF(AH3147&gt;"",VLOOKUP(AH3147,'MAATREGELEN TBV BESTEK '!$A$3:$N$34,11,FALSE),"")</f>
        <v/>
      </c>
      <c r="AJ3147" t="str">
        <f>IF(AH3147&gt;"",VLOOKUP(AH3147,'MAATREGELEN TBV BESTEK '!$A$3:$N$34,13,FALSE),"")</f>
        <v/>
      </c>
      <c r="AK3147" t="str">
        <f>IF(AH3147&gt;"",VLOOKUP(AH3147,'MAATREGELEN TBV BESTEK '!$A$3:$N$34,14,FALSE),"")</f>
        <v/>
      </c>
    </row>
    <row r="3148" spans="1:37" ht="12" customHeight="1">
      <c r="A3148" s="49">
        <v>236781.014</v>
      </c>
      <c r="B3148" s="49">
        <v>438777.01899999997</v>
      </c>
      <c r="C3148" t="s">
        <v>4096</v>
      </c>
      <c r="D3148" t="s">
        <v>4563</v>
      </c>
      <c r="E3148" t="s">
        <v>5915</v>
      </c>
      <c r="F3148" t="s">
        <v>5915</v>
      </c>
      <c r="G3148" t="s">
        <v>2427</v>
      </c>
      <c r="H3148" s="64" t="s">
        <v>5393</v>
      </c>
      <c r="J3148">
        <f t="shared" si="956"/>
        <v>0</v>
      </c>
      <c r="K3148" t="str">
        <f t="shared" si="957"/>
        <v/>
      </c>
      <c r="L3148" t="str">
        <f t="shared" si="953"/>
        <v/>
      </c>
      <c r="M3148" t="str">
        <f t="shared" si="958"/>
        <v/>
      </c>
      <c r="N3148" t="str">
        <f t="shared" si="959"/>
        <v/>
      </c>
      <c r="O3148" t="str">
        <f t="shared" si="960"/>
        <v/>
      </c>
      <c r="P3148" t="str">
        <f t="shared" si="961"/>
        <v/>
      </c>
      <c r="R3148" t="str">
        <f t="shared" si="954"/>
        <v/>
      </c>
      <c r="T3148" t="str">
        <f t="shared" si="962"/>
        <v>AALTEN</v>
      </c>
      <c r="U3148" t="str">
        <f t="shared" si="963"/>
        <v>Hoge Veld</v>
      </c>
      <c r="V3148" s="62" t="str">
        <f t="shared" si="964"/>
        <v/>
      </c>
      <c r="W3148" s="15" t="str">
        <f>IF(J3148,#REF!,"")</f>
        <v/>
      </c>
      <c r="X3148" s="15" t="str">
        <f>IF(J3148,#REF!,"")</f>
        <v/>
      </c>
      <c r="Y3148" s="62" t="str">
        <f t="shared" si="965"/>
        <v xml:space="preserve"> </v>
      </c>
      <c r="AA3148" s="69"/>
      <c r="AB3148" s="90" t="s">
        <v>5915</v>
      </c>
      <c r="AC3148" s="5" t="s">
        <v>5915</v>
      </c>
      <c r="AD3148" s="90" t="str">
        <f t="shared" si="966"/>
        <v/>
      </c>
      <c r="AE3148" s="90" t="str">
        <f t="shared" si="967"/>
        <v/>
      </c>
      <c r="AF3148" t="str">
        <f t="shared" si="968"/>
        <v/>
      </c>
      <c r="AH3148" t="str">
        <f t="shared" si="955"/>
        <v/>
      </c>
      <c r="AI3148" t="str">
        <f>IF(AH3148&gt;"",VLOOKUP(AH3148,'MAATREGELEN TBV BESTEK '!$A$3:$N$34,11,FALSE),"")</f>
        <v/>
      </c>
      <c r="AJ3148" t="str">
        <f>IF(AH3148&gt;"",VLOOKUP(AH3148,'MAATREGELEN TBV BESTEK '!$A$3:$N$34,13,FALSE),"")</f>
        <v/>
      </c>
      <c r="AK3148" t="str">
        <f>IF(AH3148&gt;"",VLOOKUP(AH3148,'MAATREGELEN TBV BESTEK '!$A$3:$N$34,14,FALSE),"")</f>
        <v/>
      </c>
    </row>
    <row r="3149" spans="1:37" ht="12" customHeight="1">
      <c r="A3149" s="49">
        <v>236743.9</v>
      </c>
      <c r="B3149" s="49">
        <v>438779.3</v>
      </c>
      <c r="C3149" t="s">
        <v>4097</v>
      </c>
      <c r="D3149" t="s">
        <v>4563</v>
      </c>
      <c r="E3149">
        <v>5</v>
      </c>
      <c r="F3149" t="s">
        <v>5915</v>
      </c>
      <c r="G3149" t="s">
        <v>2427</v>
      </c>
      <c r="H3149" s="64" t="s">
        <v>5393</v>
      </c>
      <c r="J3149">
        <f t="shared" si="956"/>
        <v>1</v>
      </c>
      <c r="K3149" t="str">
        <f t="shared" si="957"/>
        <v/>
      </c>
      <c r="L3149" t="str">
        <f t="shared" si="953"/>
        <v/>
      </c>
      <c r="M3149">
        <f t="shared" si="958"/>
        <v>236743.9</v>
      </c>
      <c r="N3149">
        <f t="shared" si="959"/>
        <v>438779.3</v>
      </c>
      <c r="O3149" t="str">
        <f t="shared" si="960"/>
        <v>wit rondje</v>
      </c>
      <c r="P3149" t="str">
        <f t="shared" si="961"/>
        <v>ALN01243</v>
      </c>
      <c r="Q3149" t="str">
        <f>$O$2&amp;E3149</f>
        <v>Lph 5</v>
      </c>
      <c r="R3149" t="str">
        <f t="shared" si="954"/>
        <v/>
      </c>
      <c r="T3149" t="str">
        <f t="shared" si="962"/>
        <v>AALTEN</v>
      </c>
      <c r="U3149" t="str">
        <f t="shared" si="963"/>
        <v>Hoge Veld</v>
      </c>
      <c r="V3149" s="62" t="str">
        <f t="shared" si="964"/>
        <v>ALN01243</v>
      </c>
      <c r="W3149" s="15" t="e">
        <f>IF(J3149,#REF!,"")</f>
        <v>#REF!</v>
      </c>
      <c r="X3149" s="15" t="e">
        <f>IF(J3149,#REF!,"")</f>
        <v>#REF!</v>
      </c>
      <c r="Y3149" s="62" t="str">
        <f t="shared" si="965"/>
        <v xml:space="preserve"> </v>
      </c>
      <c r="AA3149" s="69"/>
      <c r="AB3149" s="90">
        <v>5</v>
      </c>
      <c r="AC3149" s="5" t="s">
        <v>1954</v>
      </c>
      <c r="AD3149" s="90" t="str">
        <f t="shared" si="966"/>
        <v/>
      </c>
      <c r="AE3149" s="90" t="str">
        <f t="shared" si="967"/>
        <v/>
      </c>
      <c r="AF3149" t="str">
        <f t="shared" si="968"/>
        <v/>
      </c>
      <c r="AH3149" t="str">
        <f t="shared" si="955"/>
        <v/>
      </c>
      <c r="AI3149" t="str">
        <f>IF(AH3149&gt;"",VLOOKUP(AH3149,'MAATREGELEN TBV BESTEK '!$A$3:$N$34,11,FALSE),"")</f>
        <v/>
      </c>
      <c r="AJ3149" t="str">
        <f>IF(AH3149&gt;"",VLOOKUP(AH3149,'MAATREGELEN TBV BESTEK '!$A$3:$N$34,13,FALSE),"")</f>
        <v/>
      </c>
      <c r="AK3149" t="str">
        <f>IF(AH3149&gt;"",VLOOKUP(AH3149,'MAATREGELEN TBV BESTEK '!$A$3:$N$34,14,FALSE),"")</f>
        <v/>
      </c>
    </row>
    <row r="3150" spans="1:37" ht="12" customHeight="1">
      <c r="A3150" s="49">
        <v>236743.9</v>
      </c>
      <c r="B3150" s="49">
        <v>438779.3</v>
      </c>
      <c r="C3150" t="s">
        <v>4097</v>
      </c>
      <c r="D3150" t="s">
        <v>4563</v>
      </c>
      <c r="E3150" t="s">
        <v>5915</v>
      </c>
      <c r="F3150" t="s">
        <v>5915</v>
      </c>
      <c r="G3150" t="s">
        <v>2427</v>
      </c>
      <c r="H3150" s="64" t="s">
        <v>5393</v>
      </c>
      <c r="J3150">
        <f t="shared" si="956"/>
        <v>0</v>
      </c>
      <c r="K3150" t="str">
        <f t="shared" si="957"/>
        <v/>
      </c>
      <c r="L3150" t="str">
        <f t="shared" si="953"/>
        <v/>
      </c>
      <c r="M3150" t="str">
        <f t="shared" si="958"/>
        <v/>
      </c>
      <c r="N3150" t="str">
        <f t="shared" si="959"/>
        <v/>
      </c>
      <c r="O3150" t="str">
        <f t="shared" si="960"/>
        <v/>
      </c>
      <c r="P3150" t="str">
        <f t="shared" si="961"/>
        <v/>
      </c>
      <c r="R3150" t="str">
        <f t="shared" si="954"/>
        <v/>
      </c>
      <c r="T3150" t="str">
        <f t="shared" si="962"/>
        <v>AALTEN</v>
      </c>
      <c r="U3150" t="str">
        <f t="shared" si="963"/>
        <v>Hoge Veld</v>
      </c>
      <c r="V3150" s="62" t="str">
        <f t="shared" si="964"/>
        <v/>
      </c>
      <c r="W3150" s="15" t="str">
        <f>IF(J3150,#REF!,"")</f>
        <v/>
      </c>
      <c r="X3150" s="15" t="str">
        <f>IF(J3150,#REF!,"")</f>
        <v/>
      </c>
      <c r="Y3150" s="62" t="str">
        <f t="shared" si="965"/>
        <v xml:space="preserve"> </v>
      </c>
      <c r="AA3150" s="69"/>
      <c r="AB3150" s="90" t="s">
        <v>5915</v>
      </c>
      <c r="AC3150" s="5" t="s">
        <v>5915</v>
      </c>
      <c r="AD3150" s="90" t="str">
        <f t="shared" si="966"/>
        <v/>
      </c>
      <c r="AE3150" s="90" t="str">
        <f t="shared" si="967"/>
        <v/>
      </c>
      <c r="AF3150" t="str">
        <f t="shared" si="968"/>
        <v/>
      </c>
      <c r="AH3150" t="str">
        <f t="shared" si="955"/>
        <v/>
      </c>
      <c r="AI3150" t="str">
        <f>IF(AH3150&gt;"",VLOOKUP(AH3150,'MAATREGELEN TBV BESTEK '!$A$3:$N$34,11,FALSE),"")</f>
        <v/>
      </c>
      <c r="AJ3150" t="str">
        <f>IF(AH3150&gt;"",VLOOKUP(AH3150,'MAATREGELEN TBV BESTEK '!$A$3:$N$34,13,FALSE),"")</f>
        <v/>
      </c>
      <c r="AK3150" t="str">
        <f>IF(AH3150&gt;"",VLOOKUP(AH3150,'MAATREGELEN TBV BESTEK '!$A$3:$N$34,14,FALSE),"")</f>
        <v/>
      </c>
    </row>
    <row r="3151" spans="1:37" ht="12" customHeight="1">
      <c r="A3151" s="49">
        <v>236743.9</v>
      </c>
      <c r="B3151" s="49">
        <v>438779.3</v>
      </c>
      <c r="C3151" t="s">
        <v>4097</v>
      </c>
      <c r="D3151" t="s">
        <v>4563</v>
      </c>
      <c r="E3151" t="s">
        <v>5915</v>
      </c>
      <c r="F3151" t="s">
        <v>5915</v>
      </c>
      <c r="G3151" t="s">
        <v>2427</v>
      </c>
      <c r="H3151" s="64" t="s">
        <v>5393</v>
      </c>
      <c r="J3151">
        <f t="shared" si="956"/>
        <v>0</v>
      </c>
      <c r="K3151" t="str">
        <f t="shared" si="957"/>
        <v/>
      </c>
      <c r="L3151" t="str">
        <f t="shared" si="953"/>
        <v/>
      </c>
      <c r="M3151" t="str">
        <f t="shared" si="958"/>
        <v/>
      </c>
      <c r="N3151" t="str">
        <f t="shared" si="959"/>
        <v/>
      </c>
      <c r="O3151" t="str">
        <f t="shared" si="960"/>
        <v/>
      </c>
      <c r="P3151" t="str">
        <f t="shared" si="961"/>
        <v/>
      </c>
      <c r="R3151" t="str">
        <f t="shared" si="954"/>
        <v/>
      </c>
      <c r="T3151" t="str">
        <f t="shared" si="962"/>
        <v>AALTEN</v>
      </c>
      <c r="U3151" t="str">
        <f t="shared" si="963"/>
        <v>Hoge Veld</v>
      </c>
      <c r="V3151" s="62" t="str">
        <f t="shared" si="964"/>
        <v/>
      </c>
      <c r="W3151" s="15" t="str">
        <f>IF(J3151,#REF!,"")</f>
        <v/>
      </c>
      <c r="X3151" s="15" t="str">
        <f>IF(J3151,#REF!,"")</f>
        <v/>
      </c>
      <c r="Y3151" s="62" t="str">
        <f t="shared" si="965"/>
        <v xml:space="preserve"> </v>
      </c>
      <c r="AA3151" s="69"/>
      <c r="AB3151" s="90" t="s">
        <v>5915</v>
      </c>
      <c r="AC3151" s="5" t="s">
        <v>5915</v>
      </c>
      <c r="AD3151" s="90" t="str">
        <f t="shared" si="966"/>
        <v/>
      </c>
      <c r="AE3151" s="90" t="str">
        <f t="shared" si="967"/>
        <v/>
      </c>
      <c r="AF3151" t="str">
        <f t="shared" si="968"/>
        <v/>
      </c>
      <c r="AH3151" t="str">
        <f t="shared" si="955"/>
        <v/>
      </c>
      <c r="AI3151" t="str">
        <f>IF(AH3151&gt;"",VLOOKUP(AH3151,'MAATREGELEN TBV BESTEK '!$A$3:$N$34,11,FALSE),"")</f>
        <v/>
      </c>
      <c r="AJ3151" t="str">
        <f>IF(AH3151&gt;"",VLOOKUP(AH3151,'MAATREGELEN TBV BESTEK '!$A$3:$N$34,13,FALSE),"")</f>
        <v/>
      </c>
      <c r="AK3151" t="str">
        <f>IF(AH3151&gt;"",VLOOKUP(AH3151,'MAATREGELEN TBV BESTEK '!$A$3:$N$34,14,FALSE),"")</f>
        <v/>
      </c>
    </row>
    <row r="3152" spans="1:37" ht="12" customHeight="1">
      <c r="A3152" s="49">
        <v>236743.9</v>
      </c>
      <c r="B3152" s="49">
        <v>438779.3</v>
      </c>
      <c r="C3152" t="s">
        <v>4097</v>
      </c>
      <c r="D3152" t="s">
        <v>4563</v>
      </c>
      <c r="E3152" t="s">
        <v>5915</v>
      </c>
      <c r="F3152" t="s">
        <v>5915</v>
      </c>
      <c r="G3152" t="s">
        <v>2427</v>
      </c>
      <c r="H3152" s="64" t="s">
        <v>5393</v>
      </c>
      <c r="J3152">
        <f t="shared" si="956"/>
        <v>0</v>
      </c>
      <c r="K3152" t="str">
        <f t="shared" si="957"/>
        <v/>
      </c>
      <c r="L3152" t="str">
        <f t="shared" si="953"/>
        <v/>
      </c>
      <c r="M3152" t="str">
        <f t="shared" si="958"/>
        <v/>
      </c>
      <c r="N3152" t="str">
        <f t="shared" si="959"/>
        <v/>
      </c>
      <c r="O3152" t="str">
        <f t="shared" si="960"/>
        <v/>
      </c>
      <c r="P3152" t="str">
        <f t="shared" si="961"/>
        <v/>
      </c>
      <c r="R3152" t="str">
        <f t="shared" si="954"/>
        <v/>
      </c>
      <c r="T3152" t="str">
        <f t="shared" si="962"/>
        <v>AALTEN</v>
      </c>
      <c r="U3152" t="str">
        <f t="shared" si="963"/>
        <v>Hoge Veld</v>
      </c>
      <c r="V3152" s="62" t="str">
        <f t="shared" si="964"/>
        <v/>
      </c>
      <c r="W3152" s="15" t="str">
        <f>IF(J3152,#REF!,"")</f>
        <v/>
      </c>
      <c r="X3152" s="15" t="str">
        <f>IF(J3152,#REF!,"")</f>
        <v/>
      </c>
      <c r="Y3152" s="62" t="str">
        <f t="shared" si="965"/>
        <v xml:space="preserve"> </v>
      </c>
      <c r="AA3152" s="69"/>
      <c r="AB3152" s="90" t="s">
        <v>5915</v>
      </c>
      <c r="AC3152" s="5" t="s">
        <v>5915</v>
      </c>
      <c r="AD3152" s="90" t="str">
        <f t="shared" si="966"/>
        <v/>
      </c>
      <c r="AE3152" s="90" t="str">
        <f t="shared" si="967"/>
        <v/>
      </c>
      <c r="AF3152" t="str">
        <f t="shared" si="968"/>
        <v/>
      </c>
      <c r="AH3152" t="str">
        <f t="shared" si="955"/>
        <v/>
      </c>
      <c r="AI3152" t="str">
        <f>IF(AH3152&gt;"",VLOOKUP(AH3152,'MAATREGELEN TBV BESTEK '!$A$3:$N$34,11,FALSE),"")</f>
        <v/>
      </c>
      <c r="AJ3152" t="str">
        <f>IF(AH3152&gt;"",VLOOKUP(AH3152,'MAATREGELEN TBV BESTEK '!$A$3:$N$34,13,FALSE),"")</f>
        <v/>
      </c>
      <c r="AK3152" t="str">
        <f>IF(AH3152&gt;"",VLOOKUP(AH3152,'MAATREGELEN TBV BESTEK '!$A$3:$N$34,14,FALSE),"")</f>
        <v/>
      </c>
    </row>
    <row r="3153" spans="1:37" ht="12" customHeight="1">
      <c r="A3153" s="49">
        <v>236731.25200000001</v>
      </c>
      <c r="B3153" s="49">
        <v>438767.27399999998</v>
      </c>
      <c r="C3153" t="s">
        <v>4098</v>
      </c>
      <c r="D3153" t="s">
        <v>4563</v>
      </c>
      <c r="E3153">
        <v>5</v>
      </c>
      <c r="F3153" t="s">
        <v>5915</v>
      </c>
      <c r="G3153" t="s">
        <v>2427</v>
      </c>
      <c r="H3153" s="64" t="s">
        <v>5393</v>
      </c>
      <c r="J3153">
        <f t="shared" si="956"/>
        <v>1</v>
      </c>
      <c r="K3153" t="str">
        <f t="shared" si="957"/>
        <v/>
      </c>
      <c r="L3153" t="str">
        <f t="shared" si="953"/>
        <v/>
      </c>
      <c r="M3153">
        <f t="shared" si="958"/>
        <v>236731.25200000001</v>
      </c>
      <c r="N3153">
        <f t="shared" si="959"/>
        <v>438767.27399999998</v>
      </c>
      <c r="O3153" t="str">
        <f t="shared" si="960"/>
        <v>wit rondje</v>
      </c>
      <c r="P3153" t="str">
        <f t="shared" si="961"/>
        <v>ALN01244</v>
      </c>
      <c r="Q3153" t="str">
        <f>$O$2&amp;E3153</f>
        <v>Lph 5</v>
      </c>
      <c r="R3153" t="str">
        <f t="shared" si="954"/>
        <v/>
      </c>
      <c r="T3153" t="str">
        <f t="shared" si="962"/>
        <v>AALTEN</v>
      </c>
      <c r="U3153" t="str">
        <f t="shared" si="963"/>
        <v>Hoge Veld</v>
      </c>
      <c r="V3153" s="62" t="str">
        <f t="shared" si="964"/>
        <v>ALN01244</v>
      </c>
      <c r="W3153" s="15" t="e">
        <f>IF(J3153,#REF!,"")</f>
        <v>#REF!</v>
      </c>
      <c r="X3153" s="15" t="e">
        <f>IF(J3153,#REF!,"")</f>
        <v>#REF!</v>
      </c>
      <c r="Y3153" s="62" t="str">
        <f t="shared" si="965"/>
        <v xml:space="preserve"> </v>
      </c>
      <c r="AA3153" s="69"/>
      <c r="AB3153" s="90">
        <v>5</v>
      </c>
      <c r="AC3153" s="5" t="s">
        <v>1954</v>
      </c>
      <c r="AD3153" s="90" t="str">
        <f t="shared" si="966"/>
        <v/>
      </c>
      <c r="AE3153" s="90" t="str">
        <f t="shared" si="967"/>
        <v/>
      </c>
      <c r="AF3153" t="str">
        <f t="shared" si="968"/>
        <v/>
      </c>
      <c r="AH3153" t="str">
        <f t="shared" si="955"/>
        <v/>
      </c>
      <c r="AI3153" t="str">
        <f>IF(AH3153&gt;"",VLOOKUP(AH3153,'MAATREGELEN TBV BESTEK '!$A$3:$N$34,11,FALSE),"")</f>
        <v/>
      </c>
      <c r="AJ3153" t="str">
        <f>IF(AH3153&gt;"",VLOOKUP(AH3153,'MAATREGELEN TBV BESTEK '!$A$3:$N$34,13,FALSE),"")</f>
        <v/>
      </c>
      <c r="AK3153" t="str">
        <f>IF(AH3153&gt;"",VLOOKUP(AH3153,'MAATREGELEN TBV BESTEK '!$A$3:$N$34,14,FALSE),"")</f>
        <v/>
      </c>
    </row>
    <row r="3154" spans="1:37" ht="12" customHeight="1">
      <c r="A3154" s="49">
        <v>236731.25200000001</v>
      </c>
      <c r="B3154" s="49">
        <v>438767.27399999998</v>
      </c>
      <c r="C3154" t="s">
        <v>4098</v>
      </c>
      <c r="D3154" t="s">
        <v>4563</v>
      </c>
      <c r="E3154" t="s">
        <v>5915</v>
      </c>
      <c r="F3154" t="s">
        <v>5915</v>
      </c>
      <c r="G3154" t="s">
        <v>2427</v>
      </c>
      <c r="H3154" s="64" t="s">
        <v>5393</v>
      </c>
      <c r="J3154">
        <f t="shared" si="956"/>
        <v>0</v>
      </c>
      <c r="K3154" t="str">
        <f t="shared" si="957"/>
        <v/>
      </c>
      <c r="L3154" t="str">
        <f t="shared" si="953"/>
        <v/>
      </c>
      <c r="M3154" t="str">
        <f t="shared" si="958"/>
        <v/>
      </c>
      <c r="N3154" t="str">
        <f t="shared" si="959"/>
        <v/>
      </c>
      <c r="O3154" t="str">
        <f t="shared" si="960"/>
        <v/>
      </c>
      <c r="P3154" t="str">
        <f t="shared" si="961"/>
        <v/>
      </c>
      <c r="R3154" t="str">
        <f t="shared" si="954"/>
        <v/>
      </c>
      <c r="T3154" t="str">
        <f t="shared" si="962"/>
        <v>AALTEN</v>
      </c>
      <c r="U3154" t="str">
        <f t="shared" si="963"/>
        <v>Hoge Veld</v>
      </c>
      <c r="V3154" s="62" t="str">
        <f t="shared" si="964"/>
        <v/>
      </c>
      <c r="W3154" s="15" t="str">
        <f>IF(J3154,#REF!,"")</f>
        <v/>
      </c>
      <c r="X3154" s="15" t="str">
        <f>IF(J3154,#REF!,"")</f>
        <v/>
      </c>
      <c r="Y3154" s="62" t="str">
        <f t="shared" si="965"/>
        <v xml:space="preserve"> </v>
      </c>
      <c r="AA3154" s="69"/>
      <c r="AB3154" s="90" t="s">
        <v>5915</v>
      </c>
      <c r="AC3154" s="5" t="s">
        <v>5915</v>
      </c>
      <c r="AD3154" s="90" t="str">
        <f t="shared" si="966"/>
        <v/>
      </c>
      <c r="AE3154" s="90" t="str">
        <f t="shared" si="967"/>
        <v/>
      </c>
      <c r="AF3154" t="str">
        <f t="shared" si="968"/>
        <v/>
      </c>
      <c r="AH3154" t="str">
        <f t="shared" si="955"/>
        <v/>
      </c>
      <c r="AI3154" t="str">
        <f>IF(AH3154&gt;"",VLOOKUP(AH3154,'MAATREGELEN TBV BESTEK '!$A$3:$N$34,11,FALSE),"")</f>
        <v/>
      </c>
      <c r="AJ3154" t="str">
        <f>IF(AH3154&gt;"",VLOOKUP(AH3154,'MAATREGELEN TBV BESTEK '!$A$3:$N$34,13,FALSE),"")</f>
        <v/>
      </c>
      <c r="AK3154" t="str">
        <f>IF(AH3154&gt;"",VLOOKUP(AH3154,'MAATREGELEN TBV BESTEK '!$A$3:$N$34,14,FALSE),"")</f>
        <v/>
      </c>
    </row>
    <row r="3155" spans="1:37" ht="12" customHeight="1">
      <c r="A3155" s="49">
        <v>236731.25200000001</v>
      </c>
      <c r="B3155" s="49">
        <v>438767.27399999998</v>
      </c>
      <c r="C3155" t="s">
        <v>4098</v>
      </c>
      <c r="D3155" t="s">
        <v>4563</v>
      </c>
      <c r="E3155" t="s">
        <v>5915</v>
      </c>
      <c r="F3155" t="s">
        <v>5915</v>
      </c>
      <c r="G3155" t="s">
        <v>2427</v>
      </c>
      <c r="H3155" s="64" t="s">
        <v>5393</v>
      </c>
      <c r="J3155">
        <f t="shared" si="956"/>
        <v>0</v>
      </c>
      <c r="K3155" t="str">
        <f t="shared" si="957"/>
        <v/>
      </c>
      <c r="L3155" t="str">
        <f t="shared" si="953"/>
        <v/>
      </c>
      <c r="M3155" t="str">
        <f t="shared" si="958"/>
        <v/>
      </c>
      <c r="N3155" t="str">
        <f t="shared" si="959"/>
        <v/>
      </c>
      <c r="O3155" t="str">
        <f t="shared" si="960"/>
        <v/>
      </c>
      <c r="P3155" t="str">
        <f t="shared" si="961"/>
        <v/>
      </c>
      <c r="R3155" t="str">
        <f t="shared" si="954"/>
        <v/>
      </c>
      <c r="T3155" t="str">
        <f t="shared" si="962"/>
        <v>AALTEN</v>
      </c>
      <c r="U3155" t="str">
        <f t="shared" si="963"/>
        <v>Hoge Veld</v>
      </c>
      <c r="V3155" s="62" t="str">
        <f t="shared" si="964"/>
        <v/>
      </c>
      <c r="W3155" s="15" t="str">
        <f>IF(J3155,#REF!,"")</f>
        <v/>
      </c>
      <c r="X3155" s="15" t="str">
        <f>IF(J3155,#REF!,"")</f>
        <v/>
      </c>
      <c r="Y3155" s="62" t="str">
        <f t="shared" si="965"/>
        <v xml:space="preserve"> </v>
      </c>
      <c r="AA3155" s="69"/>
      <c r="AB3155" s="90" t="s">
        <v>5915</v>
      </c>
      <c r="AC3155" s="5" t="s">
        <v>5915</v>
      </c>
      <c r="AD3155" s="90" t="str">
        <f t="shared" si="966"/>
        <v/>
      </c>
      <c r="AE3155" s="90" t="str">
        <f t="shared" si="967"/>
        <v/>
      </c>
      <c r="AF3155" t="str">
        <f t="shared" si="968"/>
        <v/>
      </c>
      <c r="AH3155" t="str">
        <f t="shared" si="955"/>
        <v/>
      </c>
      <c r="AI3155" t="str">
        <f>IF(AH3155&gt;"",VLOOKUP(AH3155,'MAATREGELEN TBV BESTEK '!$A$3:$N$34,11,FALSE),"")</f>
        <v/>
      </c>
      <c r="AJ3155" t="str">
        <f>IF(AH3155&gt;"",VLOOKUP(AH3155,'MAATREGELEN TBV BESTEK '!$A$3:$N$34,13,FALSE),"")</f>
        <v/>
      </c>
      <c r="AK3155" t="str">
        <f>IF(AH3155&gt;"",VLOOKUP(AH3155,'MAATREGELEN TBV BESTEK '!$A$3:$N$34,14,FALSE),"")</f>
        <v/>
      </c>
    </row>
    <row r="3156" spans="1:37" ht="12" customHeight="1">
      <c r="A3156" s="49">
        <v>236731.25200000001</v>
      </c>
      <c r="B3156" s="49">
        <v>438767.27399999998</v>
      </c>
      <c r="C3156" t="s">
        <v>4098</v>
      </c>
      <c r="D3156" t="s">
        <v>4563</v>
      </c>
      <c r="E3156" t="s">
        <v>5915</v>
      </c>
      <c r="F3156" t="s">
        <v>5915</v>
      </c>
      <c r="G3156" t="s">
        <v>2427</v>
      </c>
      <c r="H3156" s="64" t="s">
        <v>5393</v>
      </c>
      <c r="J3156">
        <f t="shared" si="956"/>
        <v>0</v>
      </c>
      <c r="K3156" t="str">
        <f t="shared" si="957"/>
        <v/>
      </c>
      <c r="L3156" t="str">
        <f t="shared" si="953"/>
        <v/>
      </c>
      <c r="M3156" t="str">
        <f t="shared" si="958"/>
        <v/>
      </c>
      <c r="N3156" t="str">
        <f t="shared" si="959"/>
        <v/>
      </c>
      <c r="O3156" t="str">
        <f t="shared" si="960"/>
        <v/>
      </c>
      <c r="P3156" t="str">
        <f t="shared" si="961"/>
        <v/>
      </c>
      <c r="R3156" t="str">
        <f t="shared" si="954"/>
        <v/>
      </c>
      <c r="T3156" t="str">
        <f t="shared" si="962"/>
        <v>AALTEN</v>
      </c>
      <c r="U3156" t="str">
        <f t="shared" si="963"/>
        <v>Hoge Veld</v>
      </c>
      <c r="V3156" s="62" t="str">
        <f t="shared" si="964"/>
        <v/>
      </c>
      <c r="W3156" s="15" t="str">
        <f>IF(J3156,#REF!,"")</f>
        <v/>
      </c>
      <c r="X3156" s="15" t="str">
        <f>IF(J3156,#REF!,"")</f>
        <v/>
      </c>
      <c r="Y3156" s="62" t="str">
        <f t="shared" si="965"/>
        <v xml:space="preserve"> </v>
      </c>
      <c r="AA3156" s="69"/>
      <c r="AB3156" s="90" t="s">
        <v>5915</v>
      </c>
      <c r="AC3156" s="5" t="s">
        <v>5915</v>
      </c>
      <c r="AD3156" s="90" t="str">
        <f t="shared" si="966"/>
        <v/>
      </c>
      <c r="AE3156" s="90" t="str">
        <f t="shared" si="967"/>
        <v/>
      </c>
      <c r="AF3156" t="str">
        <f t="shared" si="968"/>
        <v/>
      </c>
      <c r="AH3156" t="str">
        <f t="shared" si="955"/>
        <v/>
      </c>
      <c r="AI3156" t="str">
        <f>IF(AH3156&gt;"",VLOOKUP(AH3156,'MAATREGELEN TBV BESTEK '!$A$3:$N$34,11,FALSE),"")</f>
        <v/>
      </c>
      <c r="AJ3156" t="str">
        <f>IF(AH3156&gt;"",VLOOKUP(AH3156,'MAATREGELEN TBV BESTEK '!$A$3:$N$34,13,FALSE),"")</f>
        <v/>
      </c>
      <c r="AK3156" t="str">
        <f>IF(AH3156&gt;"",VLOOKUP(AH3156,'MAATREGELEN TBV BESTEK '!$A$3:$N$34,14,FALSE),"")</f>
        <v/>
      </c>
    </row>
    <row r="3157" spans="1:37" ht="12" customHeight="1">
      <c r="A3157" s="49">
        <v>236669.29699999999</v>
      </c>
      <c r="B3157" s="49">
        <v>438734.55200000003</v>
      </c>
      <c r="C3157" t="s">
        <v>5853</v>
      </c>
      <c r="D3157" t="s">
        <v>4563</v>
      </c>
      <c r="E3157">
        <v>5</v>
      </c>
      <c r="F3157" t="s">
        <v>5915</v>
      </c>
      <c r="G3157" t="s">
        <v>2427</v>
      </c>
      <c r="H3157" s="64" t="s">
        <v>5393</v>
      </c>
      <c r="J3157">
        <f t="shared" si="956"/>
        <v>1</v>
      </c>
      <c r="K3157" t="str">
        <f t="shared" si="957"/>
        <v/>
      </c>
      <c r="L3157" t="str">
        <f t="shared" si="953"/>
        <v/>
      </c>
      <c r="M3157">
        <f t="shared" si="958"/>
        <v>236669.29699999999</v>
      </c>
      <c r="N3157">
        <f t="shared" si="959"/>
        <v>438734.55200000003</v>
      </c>
      <c r="O3157" t="str">
        <f t="shared" si="960"/>
        <v>wit rondje</v>
      </c>
      <c r="P3157" t="str">
        <f t="shared" si="961"/>
        <v>ALN01245</v>
      </c>
      <c r="Q3157" t="str">
        <f>$O$2&amp;E3157</f>
        <v>Lph 5</v>
      </c>
      <c r="R3157" t="str">
        <f t="shared" si="954"/>
        <v/>
      </c>
      <c r="T3157" t="str">
        <f t="shared" si="962"/>
        <v>AALTEN</v>
      </c>
      <c r="U3157" t="str">
        <f t="shared" si="963"/>
        <v>Hoge Veld</v>
      </c>
      <c r="V3157" s="62" t="str">
        <f t="shared" si="964"/>
        <v>ALN01245</v>
      </c>
      <c r="W3157" s="15" t="e">
        <f>IF(J3157,#REF!,"")</f>
        <v>#REF!</v>
      </c>
      <c r="X3157" s="15" t="e">
        <f>IF(J3157,#REF!,"")</f>
        <v>#REF!</v>
      </c>
      <c r="Y3157" s="62" t="str">
        <f t="shared" si="965"/>
        <v xml:space="preserve"> </v>
      </c>
      <c r="AA3157" s="69"/>
      <c r="AB3157" s="90">
        <v>5</v>
      </c>
      <c r="AC3157" s="5" t="s">
        <v>2591</v>
      </c>
      <c r="AD3157" s="90" t="str">
        <f t="shared" si="966"/>
        <v/>
      </c>
      <c r="AE3157" s="90" t="str">
        <f t="shared" si="967"/>
        <v/>
      </c>
      <c r="AF3157" t="str">
        <f t="shared" si="968"/>
        <v/>
      </c>
      <c r="AH3157" t="str">
        <f t="shared" si="955"/>
        <v/>
      </c>
      <c r="AI3157" t="str">
        <f>IF(AH3157&gt;"",VLOOKUP(AH3157,'MAATREGELEN TBV BESTEK '!$A$3:$N$34,11,FALSE),"")</f>
        <v/>
      </c>
      <c r="AJ3157" t="str">
        <f>IF(AH3157&gt;"",VLOOKUP(AH3157,'MAATREGELEN TBV BESTEK '!$A$3:$N$34,13,FALSE),"")</f>
        <v/>
      </c>
      <c r="AK3157" t="str">
        <f>IF(AH3157&gt;"",VLOOKUP(AH3157,'MAATREGELEN TBV BESTEK '!$A$3:$N$34,14,FALSE),"")</f>
        <v/>
      </c>
    </row>
    <row r="3158" spans="1:37" ht="12" customHeight="1">
      <c r="A3158" s="49">
        <v>236648.56299999999</v>
      </c>
      <c r="B3158" s="49">
        <v>438722.73300000001</v>
      </c>
      <c r="C3158" t="s">
        <v>4099</v>
      </c>
      <c r="D3158" t="s">
        <v>4563</v>
      </c>
      <c r="E3158">
        <v>5</v>
      </c>
      <c r="F3158" t="s">
        <v>5915</v>
      </c>
      <c r="G3158" t="s">
        <v>2427</v>
      </c>
      <c r="H3158" s="64" t="s">
        <v>5393</v>
      </c>
      <c r="J3158">
        <f t="shared" si="956"/>
        <v>1</v>
      </c>
      <c r="K3158" t="str">
        <f t="shared" si="957"/>
        <v/>
      </c>
      <c r="L3158" t="str">
        <f t="shared" si="953"/>
        <v/>
      </c>
      <c r="M3158">
        <f t="shared" si="958"/>
        <v>236648.56299999999</v>
      </c>
      <c r="N3158">
        <f t="shared" si="959"/>
        <v>438722.73300000001</v>
      </c>
      <c r="O3158" t="str">
        <f t="shared" si="960"/>
        <v>wit rondje</v>
      </c>
      <c r="P3158" t="str">
        <f t="shared" si="961"/>
        <v>ALN01246</v>
      </c>
      <c r="Q3158" t="str">
        <f>$O$2&amp;E3158</f>
        <v>Lph 5</v>
      </c>
      <c r="R3158" t="str">
        <f t="shared" si="954"/>
        <v/>
      </c>
      <c r="T3158" t="str">
        <f t="shared" si="962"/>
        <v>AALTEN</v>
      </c>
      <c r="U3158" t="str">
        <f t="shared" si="963"/>
        <v>Hoge Veld</v>
      </c>
      <c r="V3158" s="62" t="str">
        <f t="shared" si="964"/>
        <v>ALN01246</v>
      </c>
      <c r="W3158" s="15" t="e">
        <f>IF(J3158,#REF!,"")</f>
        <v>#REF!</v>
      </c>
      <c r="X3158" s="15" t="e">
        <f>IF(J3158,#REF!,"")</f>
        <v>#REF!</v>
      </c>
      <c r="Y3158" s="62" t="str">
        <f t="shared" si="965"/>
        <v xml:space="preserve"> </v>
      </c>
      <c r="AA3158" s="69"/>
      <c r="AB3158" s="90">
        <v>5</v>
      </c>
      <c r="AC3158" s="5" t="s">
        <v>1954</v>
      </c>
      <c r="AD3158" s="90" t="str">
        <f t="shared" si="966"/>
        <v/>
      </c>
      <c r="AE3158" s="90" t="str">
        <f t="shared" si="967"/>
        <v/>
      </c>
      <c r="AF3158" t="str">
        <f t="shared" si="968"/>
        <v/>
      </c>
      <c r="AH3158" t="str">
        <f t="shared" si="955"/>
        <v/>
      </c>
      <c r="AI3158" t="str">
        <f>IF(AH3158&gt;"",VLOOKUP(AH3158,'MAATREGELEN TBV BESTEK '!$A$3:$N$34,11,FALSE),"")</f>
        <v/>
      </c>
      <c r="AJ3158" t="str">
        <f>IF(AH3158&gt;"",VLOOKUP(AH3158,'MAATREGELEN TBV BESTEK '!$A$3:$N$34,13,FALSE),"")</f>
        <v/>
      </c>
      <c r="AK3158" t="str">
        <f>IF(AH3158&gt;"",VLOOKUP(AH3158,'MAATREGELEN TBV BESTEK '!$A$3:$N$34,14,FALSE),"")</f>
        <v/>
      </c>
    </row>
    <row r="3159" spans="1:37" ht="12" customHeight="1">
      <c r="A3159" s="49">
        <v>236648.56299999999</v>
      </c>
      <c r="B3159" s="49">
        <v>438722.73300000001</v>
      </c>
      <c r="C3159" t="s">
        <v>4099</v>
      </c>
      <c r="D3159" t="s">
        <v>4563</v>
      </c>
      <c r="E3159" t="s">
        <v>5915</v>
      </c>
      <c r="F3159" t="s">
        <v>5915</v>
      </c>
      <c r="G3159" t="s">
        <v>2427</v>
      </c>
      <c r="H3159" s="64" t="s">
        <v>5393</v>
      </c>
      <c r="J3159">
        <f t="shared" si="956"/>
        <v>0</v>
      </c>
      <c r="K3159" t="str">
        <f t="shared" si="957"/>
        <v/>
      </c>
      <c r="L3159" t="str">
        <f t="shared" si="953"/>
        <v/>
      </c>
      <c r="M3159" t="str">
        <f t="shared" si="958"/>
        <v/>
      </c>
      <c r="N3159" t="str">
        <f t="shared" si="959"/>
        <v/>
      </c>
      <c r="O3159" t="str">
        <f t="shared" si="960"/>
        <v/>
      </c>
      <c r="P3159" t="str">
        <f t="shared" si="961"/>
        <v/>
      </c>
      <c r="R3159" t="str">
        <f t="shared" si="954"/>
        <v/>
      </c>
      <c r="T3159" t="str">
        <f t="shared" si="962"/>
        <v>AALTEN</v>
      </c>
      <c r="U3159" t="str">
        <f t="shared" si="963"/>
        <v>Hoge Veld</v>
      </c>
      <c r="V3159" s="62" t="str">
        <f t="shared" si="964"/>
        <v/>
      </c>
      <c r="W3159" s="15" t="str">
        <f>IF(J3159,#REF!,"")</f>
        <v/>
      </c>
      <c r="X3159" s="15" t="str">
        <f>IF(J3159,#REF!,"")</f>
        <v/>
      </c>
      <c r="Y3159" s="62" t="str">
        <f t="shared" si="965"/>
        <v xml:space="preserve"> </v>
      </c>
      <c r="AA3159" s="69"/>
      <c r="AB3159" s="90" t="s">
        <v>5915</v>
      </c>
      <c r="AC3159" s="5" t="s">
        <v>5915</v>
      </c>
      <c r="AD3159" s="90" t="str">
        <f t="shared" si="966"/>
        <v/>
      </c>
      <c r="AE3159" s="90" t="str">
        <f t="shared" si="967"/>
        <v/>
      </c>
      <c r="AF3159" t="str">
        <f t="shared" si="968"/>
        <v/>
      </c>
      <c r="AH3159" t="str">
        <f t="shared" si="955"/>
        <v/>
      </c>
      <c r="AI3159" t="str">
        <f>IF(AH3159&gt;"",VLOOKUP(AH3159,'MAATREGELEN TBV BESTEK '!$A$3:$N$34,11,FALSE),"")</f>
        <v/>
      </c>
      <c r="AJ3159" t="str">
        <f>IF(AH3159&gt;"",VLOOKUP(AH3159,'MAATREGELEN TBV BESTEK '!$A$3:$N$34,13,FALSE),"")</f>
        <v/>
      </c>
      <c r="AK3159" t="str">
        <f>IF(AH3159&gt;"",VLOOKUP(AH3159,'MAATREGELEN TBV BESTEK '!$A$3:$N$34,14,FALSE),"")</f>
        <v/>
      </c>
    </row>
    <row r="3160" spans="1:37" ht="12" customHeight="1">
      <c r="A3160" s="49">
        <v>236648.56299999999</v>
      </c>
      <c r="B3160" s="49">
        <v>438722.73300000001</v>
      </c>
      <c r="C3160" t="s">
        <v>4099</v>
      </c>
      <c r="D3160" t="s">
        <v>4563</v>
      </c>
      <c r="E3160" t="s">
        <v>5915</v>
      </c>
      <c r="F3160" t="s">
        <v>5915</v>
      </c>
      <c r="G3160" t="s">
        <v>2427</v>
      </c>
      <c r="H3160" s="64" t="s">
        <v>5393</v>
      </c>
      <c r="J3160">
        <f t="shared" si="956"/>
        <v>0</v>
      </c>
      <c r="K3160" t="str">
        <f t="shared" si="957"/>
        <v/>
      </c>
      <c r="L3160" t="str">
        <f t="shared" si="953"/>
        <v/>
      </c>
      <c r="M3160" t="str">
        <f t="shared" si="958"/>
        <v/>
      </c>
      <c r="N3160" t="str">
        <f t="shared" si="959"/>
        <v/>
      </c>
      <c r="O3160" t="str">
        <f t="shared" si="960"/>
        <v/>
      </c>
      <c r="P3160" t="str">
        <f t="shared" si="961"/>
        <v/>
      </c>
      <c r="R3160" t="str">
        <f t="shared" si="954"/>
        <v/>
      </c>
      <c r="T3160" t="str">
        <f t="shared" si="962"/>
        <v>AALTEN</v>
      </c>
      <c r="U3160" t="str">
        <f t="shared" si="963"/>
        <v>Hoge Veld</v>
      </c>
      <c r="V3160" s="62" t="str">
        <f t="shared" si="964"/>
        <v/>
      </c>
      <c r="W3160" s="15" t="str">
        <f>IF(J3160,#REF!,"")</f>
        <v/>
      </c>
      <c r="X3160" s="15" t="str">
        <f>IF(J3160,#REF!,"")</f>
        <v/>
      </c>
      <c r="Y3160" s="62" t="str">
        <f t="shared" si="965"/>
        <v xml:space="preserve"> </v>
      </c>
      <c r="AA3160" s="69"/>
      <c r="AB3160" s="90" t="s">
        <v>5915</v>
      </c>
      <c r="AC3160" s="5" t="s">
        <v>5915</v>
      </c>
      <c r="AD3160" s="90" t="str">
        <f t="shared" si="966"/>
        <v/>
      </c>
      <c r="AE3160" s="90" t="str">
        <f t="shared" si="967"/>
        <v/>
      </c>
      <c r="AF3160" t="str">
        <f t="shared" si="968"/>
        <v/>
      </c>
      <c r="AH3160" t="str">
        <f t="shared" si="955"/>
        <v/>
      </c>
      <c r="AI3160" t="str">
        <f>IF(AH3160&gt;"",VLOOKUP(AH3160,'MAATREGELEN TBV BESTEK '!$A$3:$N$34,11,FALSE),"")</f>
        <v/>
      </c>
      <c r="AJ3160" t="str">
        <f>IF(AH3160&gt;"",VLOOKUP(AH3160,'MAATREGELEN TBV BESTEK '!$A$3:$N$34,13,FALSE),"")</f>
        <v/>
      </c>
      <c r="AK3160" t="str">
        <f>IF(AH3160&gt;"",VLOOKUP(AH3160,'MAATREGELEN TBV BESTEK '!$A$3:$N$34,14,FALSE),"")</f>
        <v/>
      </c>
    </row>
    <row r="3161" spans="1:37" ht="12" customHeight="1">
      <c r="A3161" s="49">
        <v>236648.56299999999</v>
      </c>
      <c r="B3161" s="49">
        <v>438722.73300000001</v>
      </c>
      <c r="C3161" t="s">
        <v>4099</v>
      </c>
      <c r="D3161" t="s">
        <v>4563</v>
      </c>
      <c r="E3161" t="s">
        <v>5915</v>
      </c>
      <c r="F3161" t="s">
        <v>5915</v>
      </c>
      <c r="G3161" t="s">
        <v>2427</v>
      </c>
      <c r="H3161" s="64" t="s">
        <v>5393</v>
      </c>
      <c r="J3161">
        <f t="shared" si="956"/>
        <v>0</v>
      </c>
      <c r="K3161" t="str">
        <f t="shared" si="957"/>
        <v/>
      </c>
      <c r="L3161" t="str">
        <f t="shared" si="953"/>
        <v/>
      </c>
      <c r="M3161" t="str">
        <f t="shared" si="958"/>
        <v/>
      </c>
      <c r="N3161" t="str">
        <f t="shared" si="959"/>
        <v/>
      </c>
      <c r="O3161" t="str">
        <f t="shared" si="960"/>
        <v/>
      </c>
      <c r="P3161" t="str">
        <f t="shared" si="961"/>
        <v/>
      </c>
      <c r="R3161" t="str">
        <f t="shared" si="954"/>
        <v/>
      </c>
      <c r="T3161" t="str">
        <f t="shared" si="962"/>
        <v>AALTEN</v>
      </c>
      <c r="U3161" t="str">
        <f t="shared" si="963"/>
        <v>Hoge Veld</v>
      </c>
      <c r="V3161" s="62" t="str">
        <f t="shared" si="964"/>
        <v/>
      </c>
      <c r="W3161" s="15" t="str">
        <f>IF(J3161,#REF!,"")</f>
        <v/>
      </c>
      <c r="X3161" s="15" t="str">
        <f>IF(J3161,#REF!,"")</f>
        <v/>
      </c>
      <c r="Y3161" s="62" t="str">
        <f t="shared" si="965"/>
        <v xml:space="preserve"> </v>
      </c>
      <c r="AA3161" s="69"/>
      <c r="AB3161" s="90" t="s">
        <v>5915</v>
      </c>
      <c r="AC3161" s="5" t="s">
        <v>5915</v>
      </c>
      <c r="AD3161" s="90" t="str">
        <f t="shared" si="966"/>
        <v/>
      </c>
      <c r="AE3161" s="90" t="str">
        <f t="shared" si="967"/>
        <v/>
      </c>
      <c r="AF3161" t="str">
        <f t="shared" si="968"/>
        <v/>
      </c>
      <c r="AH3161" t="str">
        <f t="shared" si="955"/>
        <v/>
      </c>
      <c r="AI3161" t="str">
        <f>IF(AH3161&gt;"",VLOOKUP(AH3161,'MAATREGELEN TBV BESTEK '!$A$3:$N$34,11,FALSE),"")</f>
        <v/>
      </c>
      <c r="AJ3161" t="str">
        <f>IF(AH3161&gt;"",VLOOKUP(AH3161,'MAATREGELEN TBV BESTEK '!$A$3:$N$34,13,FALSE),"")</f>
        <v/>
      </c>
      <c r="AK3161" t="str">
        <f>IF(AH3161&gt;"",VLOOKUP(AH3161,'MAATREGELEN TBV BESTEK '!$A$3:$N$34,14,FALSE),"")</f>
        <v/>
      </c>
    </row>
    <row r="3162" spans="1:37" ht="12" customHeight="1">
      <c r="A3162" s="49">
        <v>236586.36</v>
      </c>
      <c r="B3162" s="49">
        <v>438587.33899999998</v>
      </c>
      <c r="C3162" t="s">
        <v>5852</v>
      </c>
      <c r="D3162" t="s">
        <v>4563</v>
      </c>
      <c r="E3162">
        <v>5</v>
      </c>
      <c r="F3162" t="s">
        <v>5915</v>
      </c>
      <c r="G3162" t="s">
        <v>2427</v>
      </c>
      <c r="H3162" s="64" t="s">
        <v>5393</v>
      </c>
      <c r="J3162">
        <f t="shared" si="956"/>
        <v>1</v>
      </c>
      <c r="K3162" t="str">
        <f t="shared" si="957"/>
        <v/>
      </c>
      <c r="L3162" t="str">
        <f t="shared" si="953"/>
        <v/>
      </c>
      <c r="M3162">
        <f t="shared" si="958"/>
        <v>236586.36</v>
      </c>
      <c r="N3162">
        <f t="shared" si="959"/>
        <v>438587.33899999998</v>
      </c>
      <c r="O3162" t="str">
        <f t="shared" si="960"/>
        <v>wit rondje</v>
      </c>
      <c r="P3162" t="str">
        <f t="shared" si="961"/>
        <v>ALN01247</v>
      </c>
      <c r="Q3162" t="str">
        <f t="shared" ref="Q3162:Q3193" si="969">$O$2&amp;E3162</f>
        <v>Lph 5</v>
      </c>
      <c r="R3162" t="str">
        <f t="shared" si="954"/>
        <v/>
      </c>
      <c r="T3162" t="str">
        <f t="shared" si="962"/>
        <v>AALTEN</v>
      </c>
      <c r="U3162" t="str">
        <f t="shared" si="963"/>
        <v>Hoge Veld</v>
      </c>
      <c r="V3162" s="62" t="str">
        <f t="shared" si="964"/>
        <v>ALN01247</v>
      </c>
      <c r="W3162" s="15" t="e">
        <f>IF(J3162,#REF!,"")</f>
        <v>#REF!</v>
      </c>
      <c r="X3162" s="15" t="e">
        <f>IF(J3162,#REF!,"")</f>
        <v>#REF!</v>
      </c>
      <c r="Y3162" s="62" t="str">
        <f t="shared" si="965"/>
        <v xml:space="preserve"> </v>
      </c>
      <c r="AA3162" s="69"/>
      <c r="AB3162" s="90">
        <v>5</v>
      </c>
      <c r="AC3162" s="5" t="s">
        <v>2591</v>
      </c>
      <c r="AD3162" s="90" t="str">
        <f t="shared" si="966"/>
        <v/>
      </c>
      <c r="AE3162" s="90" t="str">
        <f t="shared" si="967"/>
        <v/>
      </c>
      <c r="AF3162" t="str">
        <f t="shared" si="968"/>
        <v/>
      </c>
      <c r="AH3162" t="str">
        <f t="shared" si="955"/>
        <v/>
      </c>
      <c r="AI3162" t="str">
        <f>IF(AH3162&gt;"",VLOOKUP(AH3162,'MAATREGELEN TBV BESTEK '!$A$3:$N$34,11,FALSE),"")</f>
        <v/>
      </c>
      <c r="AJ3162" t="str">
        <f>IF(AH3162&gt;"",VLOOKUP(AH3162,'MAATREGELEN TBV BESTEK '!$A$3:$N$34,13,FALSE),"")</f>
        <v/>
      </c>
      <c r="AK3162" t="str">
        <f>IF(AH3162&gt;"",VLOOKUP(AH3162,'MAATREGELEN TBV BESTEK '!$A$3:$N$34,14,FALSE),"")</f>
        <v/>
      </c>
    </row>
    <row r="3163" spans="1:37" ht="12" customHeight="1">
      <c r="A3163" s="49">
        <v>236572.783</v>
      </c>
      <c r="B3163" s="49">
        <v>438713.88799999998</v>
      </c>
      <c r="C3163" t="s">
        <v>5846</v>
      </c>
      <c r="D3163" t="s">
        <v>4563</v>
      </c>
      <c r="E3163">
        <v>4</v>
      </c>
      <c r="F3163" t="s">
        <v>5915</v>
      </c>
      <c r="G3163" t="s">
        <v>2427</v>
      </c>
      <c r="H3163" s="64" t="s">
        <v>5393</v>
      </c>
      <c r="J3163">
        <f t="shared" si="956"/>
        <v>1</v>
      </c>
      <c r="K3163" t="str">
        <f t="shared" si="957"/>
        <v/>
      </c>
      <c r="L3163" t="str">
        <f t="shared" si="953"/>
        <v/>
      </c>
      <c r="M3163">
        <f t="shared" si="958"/>
        <v>236572.783</v>
      </c>
      <c r="N3163">
        <f t="shared" si="959"/>
        <v>438713.88799999998</v>
      </c>
      <c r="O3163" t="str">
        <f t="shared" si="960"/>
        <v>wit rondje</v>
      </c>
      <c r="P3163" t="str">
        <f t="shared" si="961"/>
        <v>ALN02155</v>
      </c>
      <c r="Q3163" t="str">
        <f t="shared" si="969"/>
        <v>Lph 4</v>
      </c>
      <c r="R3163" t="str">
        <f t="shared" si="954"/>
        <v/>
      </c>
      <c r="T3163" t="str">
        <f t="shared" si="962"/>
        <v>AALTEN</v>
      </c>
      <c r="U3163" t="str">
        <f t="shared" si="963"/>
        <v>Hoge Veld</v>
      </c>
      <c r="V3163" s="62" t="str">
        <f t="shared" si="964"/>
        <v>ALN02155</v>
      </c>
      <c r="W3163" s="15" t="e">
        <f>IF(J3163,#REF!,"")</f>
        <v>#REF!</v>
      </c>
      <c r="X3163" s="15" t="e">
        <f>IF(J3163,#REF!,"")</f>
        <v>#REF!</v>
      </c>
      <c r="Y3163" s="62" t="str">
        <f t="shared" si="965"/>
        <v xml:space="preserve"> </v>
      </c>
      <c r="AA3163" s="69"/>
      <c r="AB3163" s="90">
        <v>4</v>
      </c>
      <c r="AC3163" s="5" t="s">
        <v>2591</v>
      </c>
      <c r="AD3163" s="90" t="str">
        <f t="shared" si="966"/>
        <v/>
      </c>
      <c r="AE3163" s="90" t="str">
        <f t="shared" si="967"/>
        <v/>
      </c>
      <c r="AF3163" t="str">
        <f t="shared" si="968"/>
        <v/>
      </c>
      <c r="AH3163" t="str">
        <f t="shared" si="955"/>
        <v/>
      </c>
      <c r="AI3163" t="str">
        <f>IF(AH3163&gt;"",VLOOKUP(AH3163,'MAATREGELEN TBV BESTEK '!$A$3:$N$34,11,FALSE),"")</f>
        <v/>
      </c>
      <c r="AJ3163" t="str">
        <f>IF(AH3163&gt;"",VLOOKUP(AH3163,'MAATREGELEN TBV BESTEK '!$A$3:$N$34,13,FALSE),"")</f>
        <v/>
      </c>
      <c r="AK3163" t="str">
        <f>IF(AH3163&gt;"",VLOOKUP(AH3163,'MAATREGELEN TBV BESTEK '!$A$3:$N$34,14,FALSE),"")</f>
        <v/>
      </c>
    </row>
    <row r="3164" spans="1:37" ht="12" customHeight="1">
      <c r="A3164" s="49">
        <v>236733.29399999999</v>
      </c>
      <c r="B3164" s="49">
        <v>438282.17200000002</v>
      </c>
      <c r="C3164" t="s">
        <v>2024</v>
      </c>
      <c r="D3164" t="s">
        <v>4563</v>
      </c>
      <c r="E3164">
        <v>4</v>
      </c>
      <c r="F3164" t="s">
        <v>5915</v>
      </c>
      <c r="G3164" t="s">
        <v>2427</v>
      </c>
      <c r="H3164" s="64" t="s">
        <v>5411</v>
      </c>
      <c r="J3164">
        <f t="shared" si="956"/>
        <v>1</v>
      </c>
      <c r="K3164" t="str">
        <f t="shared" si="957"/>
        <v/>
      </c>
      <c r="L3164" t="str">
        <f t="shared" si="953"/>
        <v/>
      </c>
      <c r="M3164">
        <f t="shared" si="958"/>
        <v>236733.29399999999</v>
      </c>
      <c r="N3164">
        <f t="shared" si="959"/>
        <v>438282.17200000002</v>
      </c>
      <c r="O3164" t="str">
        <f t="shared" si="960"/>
        <v>wit rondje</v>
      </c>
      <c r="P3164" t="str">
        <f t="shared" si="961"/>
        <v>ALN00361</v>
      </c>
      <c r="Q3164" t="str">
        <f t="shared" si="969"/>
        <v>Lph 4</v>
      </c>
      <c r="R3164" t="str">
        <f t="shared" si="954"/>
        <v/>
      </c>
      <c r="T3164" t="str">
        <f t="shared" si="962"/>
        <v>AALTEN</v>
      </c>
      <c r="U3164" t="str">
        <f t="shared" si="963"/>
        <v>Hogestraat</v>
      </c>
      <c r="V3164" s="62" t="str">
        <f t="shared" si="964"/>
        <v>ALN00361</v>
      </c>
      <c r="W3164" s="15" t="e">
        <f>IF(J3164,#REF!,"")</f>
        <v>#REF!</v>
      </c>
      <c r="X3164" s="15" t="e">
        <f>IF(J3164,#REF!,"")</f>
        <v>#REF!</v>
      </c>
      <c r="Y3164" s="62" t="str">
        <f t="shared" si="965"/>
        <v xml:space="preserve"> </v>
      </c>
      <c r="AA3164" s="69"/>
      <c r="AB3164" s="90">
        <v>4</v>
      </c>
      <c r="AC3164" s="5" t="s">
        <v>2591</v>
      </c>
      <c r="AD3164" s="90" t="str">
        <f t="shared" si="966"/>
        <v/>
      </c>
      <c r="AE3164" s="90" t="str">
        <f t="shared" si="967"/>
        <v/>
      </c>
      <c r="AF3164" t="str">
        <f t="shared" si="968"/>
        <v/>
      </c>
      <c r="AH3164" t="str">
        <f t="shared" si="955"/>
        <v/>
      </c>
      <c r="AI3164" t="str">
        <f>IF(AH3164&gt;"",VLOOKUP(AH3164,'MAATREGELEN TBV BESTEK '!$A$3:$N$34,11,FALSE),"")</f>
        <v/>
      </c>
      <c r="AJ3164" t="str">
        <f>IF(AH3164&gt;"",VLOOKUP(AH3164,'MAATREGELEN TBV BESTEK '!$A$3:$N$34,13,FALSE),"")</f>
        <v/>
      </c>
      <c r="AK3164" t="str">
        <f>IF(AH3164&gt;"",VLOOKUP(AH3164,'MAATREGELEN TBV BESTEK '!$A$3:$N$34,14,FALSE),"")</f>
        <v/>
      </c>
    </row>
    <row r="3165" spans="1:37" ht="12" customHeight="1">
      <c r="A3165" s="49">
        <v>236725.10399999999</v>
      </c>
      <c r="B3165" s="49">
        <v>438257.913</v>
      </c>
      <c r="C3165" t="s">
        <v>2029</v>
      </c>
      <c r="D3165" t="s">
        <v>4563</v>
      </c>
      <c r="E3165">
        <v>6</v>
      </c>
      <c r="F3165" t="s">
        <v>5915</v>
      </c>
      <c r="G3165" t="s">
        <v>2427</v>
      </c>
      <c r="H3165" s="64" t="s">
        <v>5411</v>
      </c>
      <c r="J3165">
        <f t="shared" si="956"/>
        <v>1</v>
      </c>
      <c r="K3165" t="str">
        <f t="shared" si="957"/>
        <v/>
      </c>
      <c r="L3165" t="str">
        <f t="shared" si="953"/>
        <v/>
      </c>
      <c r="M3165">
        <f t="shared" si="958"/>
        <v>236725.10399999999</v>
      </c>
      <c r="N3165">
        <f t="shared" si="959"/>
        <v>438257.913</v>
      </c>
      <c r="O3165" t="str">
        <f t="shared" si="960"/>
        <v>wit rondje</v>
      </c>
      <c r="P3165" t="str">
        <f t="shared" si="961"/>
        <v>ALN00393</v>
      </c>
      <c r="Q3165" t="str">
        <f t="shared" si="969"/>
        <v>Lph 6</v>
      </c>
      <c r="R3165" t="str">
        <f t="shared" si="954"/>
        <v/>
      </c>
      <c r="T3165" t="str">
        <f t="shared" si="962"/>
        <v>AALTEN</v>
      </c>
      <c r="U3165" t="str">
        <f t="shared" si="963"/>
        <v>Hogestraat</v>
      </c>
      <c r="V3165" s="62" t="str">
        <f t="shared" si="964"/>
        <v>ALN00393</v>
      </c>
      <c r="W3165" s="15" t="e">
        <f>IF(J3165,#REF!,"")</f>
        <v>#REF!</v>
      </c>
      <c r="X3165" s="15" t="e">
        <f>IF(J3165,#REF!,"")</f>
        <v>#REF!</v>
      </c>
      <c r="Y3165" s="62" t="str">
        <f t="shared" si="965"/>
        <v xml:space="preserve"> </v>
      </c>
      <c r="AA3165" s="69"/>
      <c r="AB3165" s="90">
        <v>6</v>
      </c>
      <c r="AC3165" s="5" t="s">
        <v>4089</v>
      </c>
      <c r="AD3165" s="90" t="str">
        <f t="shared" si="966"/>
        <v/>
      </c>
      <c r="AE3165" s="90" t="str">
        <f t="shared" si="967"/>
        <v/>
      </c>
      <c r="AF3165" t="str">
        <f t="shared" si="968"/>
        <v/>
      </c>
      <c r="AH3165" t="str">
        <f t="shared" si="955"/>
        <v/>
      </c>
      <c r="AI3165" t="str">
        <f>IF(AH3165&gt;"",VLOOKUP(AH3165,'MAATREGELEN TBV BESTEK '!$A$3:$N$34,11,FALSE),"")</f>
        <v/>
      </c>
      <c r="AJ3165" t="str">
        <f>IF(AH3165&gt;"",VLOOKUP(AH3165,'MAATREGELEN TBV BESTEK '!$A$3:$N$34,13,FALSE),"")</f>
        <v/>
      </c>
      <c r="AK3165" t="str">
        <f>IF(AH3165&gt;"",VLOOKUP(AH3165,'MAATREGELEN TBV BESTEK '!$A$3:$N$34,14,FALSE),"")</f>
        <v/>
      </c>
    </row>
    <row r="3166" spans="1:37" ht="12" customHeight="1">
      <c r="A3166" s="49">
        <v>236758.59</v>
      </c>
      <c r="B3166" s="49">
        <v>438267.45</v>
      </c>
      <c r="C3166" t="s">
        <v>2030</v>
      </c>
      <c r="D3166" t="s">
        <v>4563</v>
      </c>
      <c r="E3166">
        <v>6</v>
      </c>
      <c r="F3166" t="s">
        <v>5915</v>
      </c>
      <c r="G3166" t="s">
        <v>2427</v>
      </c>
      <c r="H3166" s="64" t="s">
        <v>5411</v>
      </c>
      <c r="J3166">
        <f t="shared" si="956"/>
        <v>1</v>
      </c>
      <c r="K3166" t="str">
        <f t="shared" si="957"/>
        <v/>
      </c>
      <c r="L3166" t="str">
        <f t="shared" si="953"/>
        <v/>
      </c>
      <c r="M3166">
        <f t="shared" si="958"/>
        <v>236758.59</v>
      </c>
      <c r="N3166">
        <f t="shared" si="959"/>
        <v>438267.45</v>
      </c>
      <c r="O3166" t="str">
        <f t="shared" si="960"/>
        <v>wit rondje</v>
      </c>
      <c r="P3166" t="str">
        <f t="shared" si="961"/>
        <v>ALN00394</v>
      </c>
      <c r="Q3166" t="str">
        <f t="shared" si="969"/>
        <v>Lph 6</v>
      </c>
      <c r="R3166" t="str">
        <f t="shared" si="954"/>
        <v/>
      </c>
      <c r="T3166" t="str">
        <f t="shared" si="962"/>
        <v>AALTEN</v>
      </c>
      <c r="U3166" t="str">
        <f t="shared" si="963"/>
        <v>Hogestraat</v>
      </c>
      <c r="V3166" s="62" t="str">
        <f t="shared" si="964"/>
        <v>ALN00394</v>
      </c>
      <c r="W3166" s="15" t="e">
        <f>IF(J3166,#REF!,"")</f>
        <v>#REF!</v>
      </c>
      <c r="X3166" s="15" t="e">
        <f>IF(J3166,#REF!,"")</f>
        <v>#REF!</v>
      </c>
      <c r="Y3166" s="62" t="str">
        <f t="shared" si="965"/>
        <v xml:space="preserve"> </v>
      </c>
      <c r="AA3166" s="69"/>
      <c r="AB3166" s="90">
        <v>6</v>
      </c>
      <c r="AC3166" s="5" t="s">
        <v>4089</v>
      </c>
      <c r="AD3166" s="90" t="str">
        <f t="shared" si="966"/>
        <v/>
      </c>
      <c r="AE3166" s="90" t="str">
        <f t="shared" si="967"/>
        <v/>
      </c>
      <c r="AF3166" t="str">
        <f t="shared" si="968"/>
        <v/>
      </c>
      <c r="AH3166" t="str">
        <f t="shared" si="955"/>
        <v/>
      </c>
      <c r="AI3166" t="str">
        <f>IF(AH3166&gt;"",VLOOKUP(AH3166,'MAATREGELEN TBV BESTEK '!$A$3:$N$34,11,FALSE),"")</f>
        <v/>
      </c>
      <c r="AJ3166" t="str">
        <f>IF(AH3166&gt;"",VLOOKUP(AH3166,'MAATREGELEN TBV BESTEK '!$A$3:$N$34,13,FALSE),"")</f>
        <v/>
      </c>
      <c r="AK3166" t="str">
        <f>IF(AH3166&gt;"",VLOOKUP(AH3166,'MAATREGELEN TBV BESTEK '!$A$3:$N$34,14,FALSE),"")</f>
        <v/>
      </c>
    </row>
    <row r="3167" spans="1:37" ht="12" customHeight="1">
      <c r="A3167" s="49">
        <v>236791.764</v>
      </c>
      <c r="B3167" s="49">
        <v>438254.59499999997</v>
      </c>
      <c r="C3167" t="s">
        <v>2031</v>
      </c>
      <c r="D3167" t="s">
        <v>4563</v>
      </c>
      <c r="E3167">
        <v>6</v>
      </c>
      <c r="F3167" t="s">
        <v>5915</v>
      </c>
      <c r="G3167" t="s">
        <v>2427</v>
      </c>
      <c r="H3167" s="64" t="s">
        <v>5411</v>
      </c>
      <c r="J3167">
        <f t="shared" si="956"/>
        <v>1</v>
      </c>
      <c r="K3167" t="str">
        <f t="shared" si="957"/>
        <v/>
      </c>
      <c r="L3167" t="str">
        <f t="shared" si="953"/>
        <v/>
      </c>
      <c r="M3167">
        <f t="shared" si="958"/>
        <v>236791.764</v>
      </c>
      <c r="N3167">
        <f t="shared" si="959"/>
        <v>438254.59499999997</v>
      </c>
      <c r="O3167" t="str">
        <f t="shared" si="960"/>
        <v>wit rondje</v>
      </c>
      <c r="P3167" t="str">
        <f t="shared" si="961"/>
        <v>ALN00395</v>
      </c>
      <c r="Q3167" t="str">
        <f t="shared" si="969"/>
        <v>Lph 6</v>
      </c>
      <c r="R3167" t="str">
        <f t="shared" si="954"/>
        <v/>
      </c>
      <c r="T3167" t="str">
        <f t="shared" si="962"/>
        <v>AALTEN</v>
      </c>
      <c r="U3167" t="str">
        <f t="shared" si="963"/>
        <v>Hogestraat</v>
      </c>
      <c r="V3167" s="62" t="str">
        <f t="shared" si="964"/>
        <v>ALN00395</v>
      </c>
      <c r="W3167" s="15" t="e">
        <f>IF(J3167,#REF!,"")</f>
        <v>#REF!</v>
      </c>
      <c r="X3167" s="15" t="e">
        <f>IF(J3167,#REF!,"")</f>
        <v>#REF!</v>
      </c>
      <c r="Y3167" s="62" t="str">
        <f t="shared" si="965"/>
        <v xml:space="preserve"> </v>
      </c>
      <c r="AA3167" s="69"/>
      <c r="AB3167" s="90">
        <v>6</v>
      </c>
      <c r="AC3167" s="5" t="s">
        <v>4089</v>
      </c>
      <c r="AD3167" s="90" t="str">
        <f t="shared" si="966"/>
        <v/>
      </c>
      <c r="AE3167" s="90" t="str">
        <f t="shared" si="967"/>
        <v/>
      </c>
      <c r="AF3167" t="str">
        <f t="shared" si="968"/>
        <v/>
      </c>
      <c r="AH3167" t="str">
        <f t="shared" si="955"/>
        <v/>
      </c>
      <c r="AI3167" t="str">
        <f>IF(AH3167&gt;"",VLOOKUP(AH3167,'MAATREGELEN TBV BESTEK '!$A$3:$N$34,11,FALSE),"")</f>
        <v/>
      </c>
      <c r="AJ3167" t="str">
        <f>IF(AH3167&gt;"",VLOOKUP(AH3167,'MAATREGELEN TBV BESTEK '!$A$3:$N$34,13,FALSE),"")</f>
        <v/>
      </c>
      <c r="AK3167" t="str">
        <f>IF(AH3167&gt;"",VLOOKUP(AH3167,'MAATREGELEN TBV BESTEK '!$A$3:$N$34,14,FALSE),"")</f>
        <v/>
      </c>
    </row>
    <row r="3168" spans="1:37" ht="12" customHeight="1">
      <c r="A3168" s="49">
        <v>236818.51199999999</v>
      </c>
      <c r="B3168" s="49">
        <v>438257.08299999998</v>
      </c>
      <c r="C3168" t="s">
        <v>2032</v>
      </c>
      <c r="D3168" t="s">
        <v>4563</v>
      </c>
      <c r="E3168">
        <v>6</v>
      </c>
      <c r="F3168" t="s">
        <v>5915</v>
      </c>
      <c r="G3168" t="s">
        <v>2427</v>
      </c>
      <c r="H3168" s="64" t="s">
        <v>5411</v>
      </c>
      <c r="J3168">
        <f t="shared" si="956"/>
        <v>1</v>
      </c>
      <c r="K3168" t="str">
        <f t="shared" si="957"/>
        <v/>
      </c>
      <c r="L3168" t="str">
        <f t="shared" si="953"/>
        <v/>
      </c>
      <c r="M3168">
        <f t="shared" si="958"/>
        <v>236818.51199999999</v>
      </c>
      <c r="N3168">
        <f t="shared" si="959"/>
        <v>438257.08299999998</v>
      </c>
      <c r="O3168" t="str">
        <f t="shared" si="960"/>
        <v>wit rondje</v>
      </c>
      <c r="P3168" t="str">
        <f t="shared" si="961"/>
        <v>ALN00396</v>
      </c>
      <c r="Q3168" t="str">
        <f t="shared" si="969"/>
        <v>Lph 6</v>
      </c>
      <c r="R3168" t="str">
        <f t="shared" si="954"/>
        <v/>
      </c>
      <c r="T3168" t="str">
        <f t="shared" si="962"/>
        <v>AALTEN</v>
      </c>
      <c r="U3168" t="str">
        <f t="shared" si="963"/>
        <v>Hogestraat</v>
      </c>
      <c r="V3168" s="62" t="str">
        <f t="shared" si="964"/>
        <v>ALN00396</v>
      </c>
      <c r="W3168" s="15" t="e">
        <f>IF(J3168,#REF!,"")</f>
        <v>#REF!</v>
      </c>
      <c r="X3168" s="15" t="e">
        <f>IF(J3168,#REF!,"")</f>
        <v>#REF!</v>
      </c>
      <c r="Y3168" s="62" t="str">
        <f t="shared" si="965"/>
        <v xml:space="preserve"> </v>
      </c>
      <c r="AA3168" s="69"/>
      <c r="AB3168" s="90">
        <v>6</v>
      </c>
      <c r="AC3168" s="5" t="s">
        <v>4089</v>
      </c>
      <c r="AD3168" s="90" t="str">
        <f t="shared" si="966"/>
        <v/>
      </c>
      <c r="AE3168" s="90" t="str">
        <f t="shared" si="967"/>
        <v/>
      </c>
      <c r="AF3168" t="str">
        <f t="shared" si="968"/>
        <v/>
      </c>
      <c r="AH3168" t="str">
        <f t="shared" si="955"/>
        <v/>
      </c>
      <c r="AI3168" t="str">
        <f>IF(AH3168&gt;"",VLOOKUP(AH3168,'MAATREGELEN TBV BESTEK '!$A$3:$N$34,11,FALSE),"")</f>
        <v/>
      </c>
      <c r="AJ3168" t="str">
        <f>IF(AH3168&gt;"",VLOOKUP(AH3168,'MAATREGELEN TBV BESTEK '!$A$3:$N$34,13,FALSE),"")</f>
        <v/>
      </c>
      <c r="AK3168" t="str">
        <f>IF(AH3168&gt;"",VLOOKUP(AH3168,'MAATREGELEN TBV BESTEK '!$A$3:$N$34,14,FALSE),"")</f>
        <v/>
      </c>
    </row>
    <row r="3169" spans="1:37" ht="12" customHeight="1">
      <c r="A3169" s="49">
        <v>236850.701</v>
      </c>
      <c r="B3169" s="49">
        <v>438247.80499999999</v>
      </c>
      <c r="C3169" t="s">
        <v>2033</v>
      </c>
      <c r="D3169" t="s">
        <v>4563</v>
      </c>
      <c r="E3169">
        <v>6</v>
      </c>
      <c r="F3169" t="s">
        <v>5915</v>
      </c>
      <c r="G3169" t="s">
        <v>2427</v>
      </c>
      <c r="H3169" s="64" t="s">
        <v>5411</v>
      </c>
      <c r="J3169">
        <f t="shared" si="956"/>
        <v>1</v>
      </c>
      <c r="K3169" t="str">
        <f t="shared" si="957"/>
        <v/>
      </c>
      <c r="L3169" t="str">
        <f t="shared" si="953"/>
        <v/>
      </c>
      <c r="M3169">
        <f t="shared" si="958"/>
        <v>236850.701</v>
      </c>
      <c r="N3169">
        <f t="shared" si="959"/>
        <v>438247.80499999999</v>
      </c>
      <c r="O3169" t="str">
        <f t="shared" si="960"/>
        <v>wit rondje</v>
      </c>
      <c r="P3169" t="str">
        <f t="shared" si="961"/>
        <v>ALN00397</v>
      </c>
      <c r="Q3169" t="str">
        <f t="shared" si="969"/>
        <v>Lph 6</v>
      </c>
      <c r="R3169" t="str">
        <f t="shared" si="954"/>
        <v/>
      </c>
      <c r="T3169" t="str">
        <f t="shared" si="962"/>
        <v>AALTEN</v>
      </c>
      <c r="U3169" t="str">
        <f t="shared" si="963"/>
        <v>Hogestraat</v>
      </c>
      <c r="V3169" s="62" t="str">
        <f t="shared" si="964"/>
        <v>ALN00397</v>
      </c>
      <c r="W3169" s="15" t="e">
        <f>IF(J3169,#REF!,"")</f>
        <v>#REF!</v>
      </c>
      <c r="X3169" s="15" t="e">
        <f>IF(J3169,#REF!,"")</f>
        <v>#REF!</v>
      </c>
      <c r="Y3169" s="62" t="str">
        <f t="shared" si="965"/>
        <v xml:space="preserve"> </v>
      </c>
      <c r="AA3169" s="69"/>
      <c r="AB3169" s="90">
        <v>6</v>
      </c>
      <c r="AC3169" s="5" t="s">
        <v>4089</v>
      </c>
      <c r="AD3169" s="90" t="str">
        <f t="shared" si="966"/>
        <v/>
      </c>
      <c r="AE3169" s="90" t="str">
        <f t="shared" si="967"/>
        <v/>
      </c>
      <c r="AF3169" t="str">
        <f t="shared" si="968"/>
        <v/>
      </c>
      <c r="AH3169" t="str">
        <f t="shared" si="955"/>
        <v/>
      </c>
      <c r="AI3169" t="str">
        <f>IF(AH3169&gt;"",VLOOKUP(AH3169,'MAATREGELEN TBV BESTEK '!$A$3:$N$34,11,FALSE),"")</f>
        <v/>
      </c>
      <c r="AJ3169" t="str">
        <f>IF(AH3169&gt;"",VLOOKUP(AH3169,'MAATREGELEN TBV BESTEK '!$A$3:$N$34,13,FALSE),"")</f>
        <v/>
      </c>
      <c r="AK3169" t="str">
        <f>IF(AH3169&gt;"",VLOOKUP(AH3169,'MAATREGELEN TBV BESTEK '!$A$3:$N$34,14,FALSE),"")</f>
        <v/>
      </c>
    </row>
    <row r="3170" spans="1:37" ht="12" customHeight="1">
      <c r="A3170" s="49">
        <v>236865.94099999999</v>
      </c>
      <c r="B3170" s="49">
        <v>438251.641</v>
      </c>
      <c r="C3170" t="s">
        <v>2027</v>
      </c>
      <c r="D3170" t="s">
        <v>4563</v>
      </c>
      <c r="E3170">
        <v>4</v>
      </c>
      <c r="F3170" t="s">
        <v>5915</v>
      </c>
      <c r="G3170" t="s">
        <v>2427</v>
      </c>
      <c r="H3170" s="64" t="s">
        <v>5411</v>
      </c>
      <c r="J3170">
        <f t="shared" si="956"/>
        <v>1</v>
      </c>
      <c r="K3170" t="str">
        <f t="shared" si="957"/>
        <v/>
      </c>
      <c r="L3170" t="str">
        <f t="shared" si="953"/>
        <v/>
      </c>
      <c r="M3170">
        <f t="shared" si="958"/>
        <v>236865.94099999999</v>
      </c>
      <c r="N3170">
        <f t="shared" si="959"/>
        <v>438251.641</v>
      </c>
      <c r="O3170" t="str">
        <f t="shared" si="960"/>
        <v>wit rondje</v>
      </c>
      <c r="P3170" t="str">
        <f t="shared" si="961"/>
        <v>ALN00398</v>
      </c>
      <c r="Q3170" t="str">
        <f t="shared" si="969"/>
        <v>Lph 4</v>
      </c>
      <c r="R3170" t="str">
        <f t="shared" si="954"/>
        <v/>
      </c>
      <c r="T3170" t="str">
        <f t="shared" si="962"/>
        <v>AALTEN</v>
      </c>
      <c r="U3170" t="str">
        <f t="shared" si="963"/>
        <v>Hogestraat</v>
      </c>
      <c r="V3170" s="62" t="str">
        <f t="shared" si="964"/>
        <v>ALN00398</v>
      </c>
      <c r="W3170" s="15" t="e">
        <f>IF(J3170,#REF!,"")</f>
        <v>#REF!</v>
      </c>
      <c r="X3170" s="15" t="e">
        <f>IF(J3170,#REF!,"")</f>
        <v>#REF!</v>
      </c>
      <c r="Y3170" s="62" t="str">
        <f t="shared" si="965"/>
        <v xml:space="preserve"> </v>
      </c>
      <c r="AA3170" s="69"/>
      <c r="AB3170" s="90">
        <v>4</v>
      </c>
      <c r="AC3170" s="5" t="s">
        <v>2591</v>
      </c>
      <c r="AD3170" s="90" t="str">
        <f t="shared" si="966"/>
        <v/>
      </c>
      <c r="AE3170" s="90" t="str">
        <f t="shared" si="967"/>
        <v/>
      </c>
      <c r="AF3170" t="str">
        <f t="shared" si="968"/>
        <v/>
      </c>
      <c r="AH3170" t="str">
        <f t="shared" si="955"/>
        <v/>
      </c>
      <c r="AI3170" t="str">
        <f>IF(AH3170&gt;"",VLOOKUP(AH3170,'MAATREGELEN TBV BESTEK '!$A$3:$N$34,11,FALSE),"")</f>
        <v/>
      </c>
      <c r="AJ3170" t="str">
        <f>IF(AH3170&gt;"",VLOOKUP(AH3170,'MAATREGELEN TBV BESTEK '!$A$3:$N$34,13,FALSE),"")</f>
        <v/>
      </c>
      <c r="AK3170" t="str">
        <f>IF(AH3170&gt;"",VLOOKUP(AH3170,'MAATREGELEN TBV BESTEK '!$A$3:$N$34,14,FALSE),"")</f>
        <v/>
      </c>
    </row>
    <row r="3171" spans="1:37" ht="12" customHeight="1">
      <c r="A3171" s="49">
        <v>236891.23699999999</v>
      </c>
      <c r="B3171" s="49">
        <v>438249.87800000003</v>
      </c>
      <c r="C3171" t="s">
        <v>2028</v>
      </c>
      <c r="D3171" t="s">
        <v>4563</v>
      </c>
      <c r="E3171">
        <v>4</v>
      </c>
      <c r="F3171" t="s">
        <v>5915</v>
      </c>
      <c r="G3171" t="s">
        <v>2427</v>
      </c>
      <c r="H3171" s="64" t="s">
        <v>5411</v>
      </c>
      <c r="J3171">
        <f t="shared" si="956"/>
        <v>1</v>
      </c>
      <c r="K3171" t="str">
        <f t="shared" si="957"/>
        <v/>
      </c>
      <c r="L3171" t="str">
        <f t="shared" si="953"/>
        <v/>
      </c>
      <c r="M3171">
        <f t="shared" si="958"/>
        <v>236891.23699999999</v>
      </c>
      <c r="N3171">
        <f t="shared" si="959"/>
        <v>438249.87800000003</v>
      </c>
      <c r="O3171" t="str">
        <f t="shared" si="960"/>
        <v>wit rondje</v>
      </c>
      <c r="P3171" t="str">
        <f t="shared" si="961"/>
        <v>ALN00399</v>
      </c>
      <c r="Q3171" t="str">
        <f t="shared" si="969"/>
        <v>Lph 4</v>
      </c>
      <c r="R3171" t="str">
        <f t="shared" si="954"/>
        <v/>
      </c>
      <c r="T3171" t="str">
        <f t="shared" si="962"/>
        <v>AALTEN</v>
      </c>
      <c r="U3171" t="str">
        <f t="shared" si="963"/>
        <v>Hogestraat</v>
      </c>
      <c r="V3171" s="62" t="str">
        <f t="shared" si="964"/>
        <v>ALN00399</v>
      </c>
      <c r="W3171" s="15" t="e">
        <f>IF(J3171,#REF!,"")</f>
        <v>#REF!</v>
      </c>
      <c r="X3171" s="15" t="e">
        <f>IF(J3171,#REF!,"")</f>
        <v>#REF!</v>
      </c>
      <c r="Y3171" s="62" t="str">
        <f t="shared" si="965"/>
        <v xml:space="preserve"> </v>
      </c>
      <c r="AA3171" s="69"/>
      <c r="AB3171" s="90">
        <v>4</v>
      </c>
      <c r="AC3171" s="5" t="s">
        <v>2591</v>
      </c>
      <c r="AD3171" s="90" t="str">
        <f t="shared" si="966"/>
        <v/>
      </c>
      <c r="AE3171" s="90" t="str">
        <f t="shared" si="967"/>
        <v/>
      </c>
      <c r="AF3171" t="str">
        <f t="shared" si="968"/>
        <v/>
      </c>
      <c r="AH3171" t="str">
        <f t="shared" si="955"/>
        <v/>
      </c>
      <c r="AI3171" t="str">
        <f>IF(AH3171&gt;"",VLOOKUP(AH3171,'MAATREGELEN TBV BESTEK '!$A$3:$N$34,11,FALSE),"")</f>
        <v/>
      </c>
      <c r="AJ3171" t="str">
        <f>IF(AH3171&gt;"",VLOOKUP(AH3171,'MAATREGELEN TBV BESTEK '!$A$3:$N$34,13,FALSE),"")</f>
        <v/>
      </c>
      <c r="AK3171" t="str">
        <f>IF(AH3171&gt;"",VLOOKUP(AH3171,'MAATREGELEN TBV BESTEK '!$A$3:$N$34,14,FALSE),"")</f>
        <v/>
      </c>
    </row>
    <row r="3172" spans="1:37" ht="12" customHeight="1">
      <c r="A3172" s="49">
        <v>236913.94099999999</v>
      </c>
      <c r="B3172" s="49">
        <v>438242.93199999997</v>
      </c>
      <c r="C3172" t="s">
        <v>2040</v>
      </c>
      <c r="D3172" t="s">
        <v>2462</v>
      </c>
      <c r="E3172">
        <v>3</v>
      </c>
      <c r="F3172" t="s">
        <v>4426</v>
      </c>
      <c r="G3172" t="s">
        <v>2427</v>
      </c>
      <c r="H3172" s="64" t="s">
        <v>5411</v>
      </c>
      <c r="J3172">
        <f t="shared" si="956"/>
        <v>1</v>
      </c>
      <c r="K3172" t="str">
        <f t="shared" si="957"/>
        <v>halfopen</v>
      </c>
      <c r="L3172" t="str">
        <f t="shared" si="953"/>
        <v>zwart</v>
      </c>
      <c r="M3172">
        <f t="shared" si="958"/>
        <v>236913.94099999999</v>
      </c>
      <c r="N3172">
        <f t="shared" si="959"/>
        <v>438242.93199999997</v>
      </c>
      <c r="O3172" t="str">
        <f t="shared" si="960"/>
        <v>zwart halfopen</v>
      </c>
      <c r="P3172" t="str">
        <f t="shared" si="961"/>
        <v>ALN00400</v>
      </c>
      <c r="Q3172" t="str">
        <f t="shared" si="969"/>
        <v>Lph 3</v>
      </c>
      <c r="R3172" t="str">
        <f t="shared" si="954"/>
        <v>Kegel 2000 led</v>
      </c>
      <c r="T3172" t="str">
        <f t="shared" si="962"/>
        <v>AALTEN</v>
      </c>
      <c r="U3172" t="str">
        <f t="shared" si="963"/>
        <v>Hogestraat</v>
      </c>
      <c r="V3172" s="62" t="str">
        <f t="shared" si="964"/>
        <v>ALN00400</v>
      </c>
      <c r="W3172" s="15" t="e">
        <f>IF(J3172,#REF!,"")</f>
        <v>#REF!</v>
      </c>
      <c r="X3172" s="15" t="e">
        <f>IF(J3172,#REF!,"")</f>
        <v>#REF!</v>
      </c>
      <c r="Y3172" s="62" t="str">
        <f t="shared" si="965"/>
        <v>AV</v>
      </c>
      <c r="AA3172" s="69"/>
      <c r="AB3172" s="90">
        <v>3</v>
      </c>
      <c r="AC3172" s="5" t="s">
        <v>5800</v>
      </c>
      <c r="AD3172" s="90" t="str">
        <f t="shared" si="966"/>
        <v/>
      </c>
      <c r="AE3172" s="90" t="str">
        <f t="shared" si="967"/>
        <v>Kegel 2000 led</v>
      </c>
      <c r="AF3172" s="22" t="str">
        <f t="shared" ref="AF3172:AF3177" si="970">IF(Y3172="AV","Armatuur "&amp;AE3172&amp;" leveren en plaatsen op LM "&amp;AB3172&amp;"m","")&amp;IF(Y3172="MV AV","Mast en armatuur leveren en plaatsen, "&amp;AE3172&amp;" en LM "&amp;AD3172&amp;"m, oude mast "&amp;AB3172&amp;"m verwijderen","")&amp;IF(Y3172="NM NA","Nwe mast en nw armatuur leveren en plaatsen, "&amp;AE3172&amp;" en LM "&amp;AD3172&amp;"m","")&amp;IF(Y3172="NLP","Nieuw lichtpunt bijplaatsen, "&amp;AE3172&amp;" en LM "&amp;AD3172&amp;"m","")</f>
        <v>Armatuur Kegel 2000 led leveren en plaatsen op LM 3m</v>
      </c>
      <c r="AH3172" t="str">
        <f t="shared" si="955"/>
        <v>AV 3-&gt;3 Kegel 2000 led</v>
      </c>
      <c r="AI3172">
        <f>IF(AH3172&gt;"",VLOOKUP(AH3172,'MAATREGELEN TBV BESTEK '!$A$3:$N$34,11,FALSE),"")</f>
        <v>132010</v>
      </c>
      <c r="AJ3172">
        <f>IF(AH3172&gt;"",VLOOKUP(AH3172,'MAATREGELEN TBV BESTEK '!$A$3:$N$34,13,FALSE),"")</f>
        <v>711010</v>
      </c>
      <c r="AK3172">
        <f>IF(AH3172&gt;"",VLOOKUP(AH3172,'MAATREGELEN TBV BESTEK '!$A$3:$N$34,14,FALSE),"")</f>
        <v>0</v>
      </c>
    </row>
    <row r="3173" spans="1:37" ht="12" customHeight="1">
      <c r="A3173" s="49">
        <v>236928.55799999999</v>
      </c>
      <c r="B3173" s="49">
        <v>438249.36</v>
      </c>
      <c r="C3173" t="s">
        <v>2034</v>
      </c>
      <c r="D3173" t="s">
        <v>2462</v>
      </c>
      <c r="E3173">
        <v>3</v>
      </c>
      <c r="F3173" t="s">
        <v>4426</v>
      </c>
      <c r="G3173" t="s">
        <v>2427</v>
      </c>
      <c r="H3173" s="64" t="s">
        <v>5411</v>
      </c>
      <c r="J3173">
        <f t="shared" si="956"/>
        <v>1</v>
      </c>
      <c r="K3173" t="str">
        <f t="shared" si="957"/>
        <v>halfopen</v>
      </c>
      <c r="L3173" t="str">
        <f t="shared" si="953"/>
        <v>zwart</v>
      </c>
      <c r="M3173">
        <f t="shared" si="958"/>
        <v>236928.55799999999</v>
      </c>
      <c r="N3173">
        <f t="shared" si="959"/>
        <v>438249.36</v>
      </c>
      <c r="O3173" t="str">
        <f t="shared" si="960"/>
        <v>zwart halfopen</v>
      </c>
      <c r="P3173" t="str">
        <f t="shared" si="961"/>
        <v>ALN00401</v>
      </c>
      <c r="Q3173" t="str">
        <f t="shared" si="969"/>
        <v>Lph 3</v>
      </c>
      <c r="R3173" t="str">
        <f t="shared" si="954"/>
        <v>Kegel 2000 led</v>
      </c>
      <c r="T3173" t="str">
        <f t="shared" si="962"/>
        <v>AALTEN</v>
      </c>
      <c r="U3173" t="str">
        <f t="shared" si="963"/>
        <v>Hogestraat</v>
      </c>
      <c r="V3173" s="62" t="str">
        <f t="shared" si="964"/>
        <v>ALN00401</v>
      </c>
      <c r="W3173" s="15" t="e">
        <f>IF(J3173,#REF!,"")</f>
        <v>#REF!</v>
      </c>
      <c r="X3173" s="15" t="e">
        <f>IF(J3173,#REF!,"")</f>
        <v>#REF!</v>
      </c>
      <c r="Y3173" s="62" t="str">
        <f t="shared" si="965"/>
        <v>AV</v>
      </c>
      <c r="AA3173" s="69"/>
      <c r="AB3173" s="90">
        <v>3</v>
      </c>
      <c r="AC3173" s="5" t="s">
        <v>5800</v>
      </c>
      <c r="AD3173" s="90" t="str">
        <f t="shared" si="966"/>
        <v/>
      </c>
      <c r="AE3173" s="90" t="str">
        <f t="shared" si="967"/>
        <v>Kegel 2000 led</v>
      </c>
      <c r="AF3173" s="22" t="str">
        <f t="shared" si="970"/>
        <v>Armatuur Kegel 2000 led leveren en plaatsen op LM 3m</v>
      </c>
      <c r="AH3173" t="str">
        <f t="shared" si="955"/>
        <v>AV 3-&gt;3 Kegel 2000 led</v>
      </c>
      <c r="AI3173">
        <f>IF(AH3173&gt;"",VLOOKUP(AH3173,'MAATREGELEN TBV BESTEK '!$A$3:$N$34,11,FALSE),"")</f>
        <v>132010</v>
      </c>
      <c r="AJ3173">
        <f>IF(AH3173&gt;"",VLOOKUP(AH3173,'MAATREGELEN TBV BESTEK '!$A$3:$N$34,13,FALSE),"")</f>
        <v>711010</v>
      </c>
      <c r="AK3173">
        <f>IF(AH3173&gt;"",VLOOKUP(AH3173,'MAATREGELEN TBV BESTEK '!$A$3:$N$34,14,FALSE),"")</f>
        <v>0</v>
      </c>
    </row>
    <row r="3174" spans="1:37" ht="12" customHeight="1">
      <c r="A3174" s="49">
        <v>236951.93599999999</v>
      </c>
      <c r="B3174" s="49">
        <v>438246.71600000001</v>
      </c>
      <c r="C3174" t="s">
        <v>2035</v>
      </c>
      <c r="D3174" t="s">
        <v>2462</v>
      </c>
      <c r="E3174">
        <v>3</v>
      </c>
      <c r="F3174" t="s">
        <v>4426</v>
      </c>
      <c r="G3174" t="s">
        <v>2427</v>
      </c>
      <c r="H3174" s="64" t="s">
        <v>5411</v>
      </c>
      <c r="J3174">
        <f t="shared" si="956"/>
        <v>1</v>
      </c>
      <c r="K3174" t="str">
        <f t="shared" si="957"/>
        <v>halfopen</v>
      </c>
      <c r="L3174" t="str">
        <f t="shared" si="953"/>
        <v>zwart</v>
      </c>
      <c r="M3174">
        <f t="shared" si="958"/>
        <v>236951.93599999999</v>
      </c>
      <c r="N3174">
        <f t="shared" si="959"/>
        <v>438246.71600000001</v>
      </c>
      <c r="O3174" t="str">
        <f t="shared" si="960"/>
        <v>zwart halfopen</v>
      </c>
      <c r="P3174" t="str">
        <f t="shared" si="961"/>
        <v>ALN00402</v>
      </c>
      <c r="Q3174" t="str">
        <f t="shared" si="969"/>
        <v>Lph 3</v>
      </c>
      <c r="R3174" t="str">
        <f t="shared" si="954"/>
        <v>Kegel 2000 led</v>
      </c>
      <c r="T3174" t="str">
        <f t="shared" si="962"/>
        <v>AALTEN</v>
      </c>
      <c r="U3174" t="str">
        <f t="shared" si="963"/>
        <v>Hogestraat</v>
      </c>
      <c r="V3174" s="62" t="str">
        <f t="shared" si="964"/>
        <v>ALN00402</v>
      </c>
      <c r="W3174" s="15" t="e">
        <f>IF(J3174,#REF!,"")</f>
        <v>#REF!</v>
      </c>
      <c r="X3174" s="15" t="e">
        <f>IF(J3174,#REF!,"")</f>
        <v>#REF!</v>
      </c>
      <c r="Y3174" s="62" t="str">
        <f t="shared" si="965"/>
        <v>AV</v>
      </c>
      <c r="AA3174" s="69"/>
      <c r="AB3174" s="90">
        <v>3</v>
      </c>
      <c r="AC3174" s="5" t="s">
        <v>5800</v>
      </c>
      <c r="AD3174" s="90" t="str">
        <f t="shared" si="966"/>
        <v/>
      </c>
      <c r="AE3174" s="90" t="str">
        <f t="shared" si="967"/>
        <v>Kegel 2000 led</v>
      </c>
      <c r="AF3174" s="22" t="str">
        <f t="shared" si="970"/>
        <v>Armatuur Kegel 2000 led leveren en plaatsen op LM 3m</v>
      </c>
      <c r="AH3174" t="str">
        <f t="shared" si="955"/>
        <v>AV 3-&gt;3 Kegel 2000 led</v>
      </c>
      <c r="AI3174">
        <f>IF(AH3174&gt;"",VLOOKUP(AH3174,'MAATREGELEN TBV BESTEK '!$A$3:$N$34,11,FALSE),"")</f>
        <v>132010</v>
      </c>
      <c r="AJ3174">
        <f>IF(AH3174&gt;"",VLOOKUP(AH3174,'MAATREGELEN TBV BESTEK '!$A$3:$N$34,13,FALSE),"")</f>
        <v>711010</v>
      </c>
      <c r="AK3174">
        <f>IF(AH3174&gt;"",VLOOKUP(AH3174,'MAATREGELEN TBV BESTEK '!$A$3:$N$34,14,FALSE),"")</f>
        <v>0</v>
      </c>
    </row>
    <row r="3175" spans="1:37" ht="12" customHeight="1">
      <c r="A3175" s="49">
        <v>236979.30499999999</v>
      </c>
      <c r="B3175" s="49">
        <v>438253.973</v>
      </c>
      <c r="C3175" t="s">
        <v>2036</v>
      </c>
      <c r="D3175" t="s">
        <v>2462</v>
      </c>
      <c r="E3175">
        <v>3</v>
      </c>
      <c r="F3175" t="s">
        <v>4426</v>
      </c>
      <c r="G3175" t="s">
        <v>2427</v>
      </c>
      <c r="H3175" s="64" t="s">
        <v>5411</v>
      </c>
      <c r="J3175">
        <f t="shared" si="956"/>
        <v>1</v>
      </c>
      <c r="K3175" t="str">
        <f t="shared" si="957"/>
        <v>halfopen</v>
      </c>
      <c r="L3175" t="str">
        <f t="shared" si="953"/>
        <v>zwart</v>
      </c>
      <c r="M3175">
        <f t="shared" si="958"/>
        <v>236979.30499999999</v>
      </c>
      <c r="N3175">
        <f t="shared" si="959"/>
        <v>438253.973</v>
      </c>
      <c r="O3175" t="str">
        <f t="shared" si="960"/>
        <v>zwart halfopen</v>
      </c>
      <c r="P3175" t="str">
        <f t="shared" si="961"/>
        <v>ALN00403</v>
      </c>
      <c r="Q3175" t="str">
        <f t="shared" si="969"/>
        <v>Lph 3</v>
      </c>
      <c r="R3175" t="str">
        <f t="shared" si="954"/>
        <v>Kegel 2000 led</v>
      </c>
      <c r="T3175" t="str">
        <f t="shared" si="962"/>
        <v>AALTEN</v>
      </c>
      <c r="U3175" t="str">
        <f t="shared" si="963"/>
        <v>Hogestraat</v>
      </c>
      <c r="V3175" s="62" t="str">
        <f t="shared" si="964"/>
        <v>ALN00403</v>
      </c>
      <c r="W3175" s="15" t="e">
        <f>IF(J3175,#REF!,"")</f>
        <v>#REF!</v>
      </c>
      <c r="X3175" s="15" t="e">
        <f>IF(J3175,#REF!,"")</f>
        <v>#REF!</v>
      </c>
      <c r="Y3175" s="62" t="str">
        <f t="shared" si="965"/>
        <v>AV</v>
      </c>
      <c r="AA3175" s="69"/>
      <c r="AB3175" s="90">
        <v>3</v>
      </c>
      <c r="AC3175" s="5" t="s">
        <v>5800</v>
      </c>
      <c r="AD3175" s="90" t="str">
        <f t="shared" si="966"/>
        <v/>
      </c>
      <c r="AE3175" s="90" t="str">
        <f t="shared" si="967"/>
        <v>Kegel 2000 led</v>
      </c>
      <c r="AF3175" s="22" t="str">
        <f t="shared" si="970"/>
        <v>Armatuur Kegel 2000 led leveren en plaatsen op LM 3m</v>
      </c>
      <c r="AH3175" t="str">
        <f t="shared" si="955"/>
        <v>AV 3-&gt;3 Kegel 2000 led</v>
      </c>
      <c r="AI3175">
        <f>IF(AH3175&gt;"",VLOOKUP(AH3175,'MAATREGELEN TBV BESTEK '!$A$3:$N$34,11,FALSE),"")</f>
        <v>132010</v>
      </c>
      <c r="AJ3175">
        <f>IF(AH3175&gt;"",VLOOKUP(AH3175,'MAATREGELEN TBV BESTEK '!$A$3:$N$34,13,FALSE),"")</f>
        <v>711010</v>
      </c>
      <c r="AK3175">
        <f>IF(AH3175&gt;"",VLOOKUP(AH3175,'MAATREGELEN TBV BESTEK '!$A$3:$N$34,14,FALSE),"")</f>
        <v>0</v>
      </c>
    </row>
    <row r="3176" spans="1:37" ht="12" customHeight="1">
      <c r="A3176" s="49">
        <v>236990.709</v>
      </c>
      <c r="B3176" s="49">
        <v>438248.79</v>
      </c>
      <c r="C3176" t="s">
        <v>2037</v>
      </c>
      <c r="D3176" t="s">
        <v>2462</v>
      </c>
      <c r="E3176">
        <v>3</v>
      </c>
      <c r="F3176" t="s">
        <v>4426</v>
      </c>
      <c r="G3176" t="s">
        <v>2427</v>
      </c>
      <c r="H3176" s="64" t="s">
        <v>5411</v>
      </c>
      <c r="J3176">
        <f t="shared" si="956"/>
        <v>1</v>
      </c>
      <c r="K3176" t="str">
        <f t="shared" si="957"/>
        <v>halfopen</v>
      </c>
      <c r="L3176" t="str">
        <f t="shared" si="953"/>
        <v>zwart</v>
      </c>
      <c r="M3176">
        <f t="shared" si="958"/>
        <v>236990.709</v>
      </c>
      <c r="N3176">
        <f t="shared" si="959"/>
        <v>438248.79</v>
      </c>
      <c r="O3176" t="str">
        <f t="shared" si="960"/>
        <v>zwart halfopen</v>
      </c>
      <c r="P3176" t="str">
        <f t="shared" si="961"/>
        <v>ALN00404</v>
      </c>
      <c r="Q3176" t="str">
        <f t="shared" si="969"/>
        <v>Lph 3</v>
      </c>
      <c r="R3176" t="str">
        <f t="shared" si="954"/>
        <v>Kegel 2000 led</v>
      </c>
      <c r="T3176" t="str">
        <f t="shared" si="962"/>
        <v>AALTEN</v>
      </c>
      <c r="U3176" t="str">
        <f t="shared" si="963"/>
        <v>Hogestraat</v>
      </c>
      <c r="V3176" s="62" t="str">
        <f t="shared" si="964"/>
        <v>ALN00404</v>
      </c>
      <c r="W3176" s="15" t="e">
        <f>IF(J3176,#REF!,"")</f>
        <v>#REF!</v>
      </c>
      <c r="X3176" s="15" t="e">
        <f>IF(J3176,#REF!,"")</f>
        <v>#REF!</v>
      </c>
      <c r="Y3176" s="62" t="str">
        <f t="shared" si="965"/>
        <v>AV</v>
      </c>
      <c r="AA3176" s="69"/>
      <c r="AB3176" s="90">
        <v>3</v>
      </c>
      <c r="AC3176" s="5" t="s">
        <v>5800</v>
      </c>
      <c r="AD3176" s="90" t="str">
        <f t="shared" si="966"/>
        <v/>
      </c>
      <c r="AE3176" s="90" t="str">
        <f t="shared" si="967"/>
        <v>Kegel 2000 led</v>
      </c>
      <c r="AF3176" s="22" t="str">
        <f t="shared" si="970"/>
        <v>Armatuur Kegel 2000 led leveren en plaatsen op LM 3m</v>
      </c>
      <c r="AH3176" t="str">
        <f t="shared" si="955"/>
        <v>AV 3-&gt;3 Kegel 2000 led</v>
      </c>
      <c r="AI3176">
        <f>IF(AH3176&gt;"",VLOOKUP(AH3176,'MAATREGELEN TBV BESTEK '!$A$3:$N$34,11,FALSE),"")</f>
        <v>132010</v>
      </c>
      <c r="AJ3176">
        <f>IF(AH3176&gt;"",VLOOKUP(AH3176,'MAATREGELEN TBV BESTEK '!$A$3:$N$34,13,FALSE),"")</f>
        <v>711010</v>
      </c>
      <c r="AK3176">
        <f>IF(AH3176&gt;"",VLOOKUP(AH3176,'MAATREGELEN TBV BESTEK '!$A$3:$N$34,14,FALSE),"")</f>
        <v>0</v>
      </c>
    </row>
    <row r="3177" spans="1:37" ht="12" customHeight="1">
      <c r="A3177" s="49">
        <v>237004.18599999999</v>
      </c>
      <c r="B3177" s="49">
        <v>438253.766</v>
      </c>
      <c r="C3177" t="s">
        <v>2038</v>
      </c>
      <c r="D3177" t="s">
        <v>2462</v>
      </c>
      <c r="E3177">
        <v>3</v>
      </c>
      <c r="F3177" t="s">
        <v>4426</v>
      </c>
      <c r="G3177" t="s">
        <v>2427</v>
      </c>
      <c r="H3177" s="64" t="s">
        <v>5411</v>
      </c>
      <c r="J3177">
        <f t="shared" si="956"/>
        <v>1</v>
      </c>
      <c r="K3177" t="str">
        <f t="shared" si="957"/>
        <v>halfopen</v>
      </c>
      <c r="L3177" t="str">
        <f t="shared" si="953"/>
        <v>zwart</v>
      </c>
      <c r="M3177">
        <f t="shared" si="958"/>
        <v>237004.18599999999</v>
      </c>
      <c r="N3177">
        <f t="shared" si="959"/>
        <v>438253.766</v>
      </c>
      <c r="O3177" t="str">
        <f t="shared" si="960"/>
        <v>zwart halfopen</v>
      </c>
      <c r="P3177" t="str">
        <f t="shared" si="961"/>
        <v>ALN00405</v>
      </c>
      <c r="Q3177" t="str">
        <f t="shared" si="969"/>
        <v>Lph 3</v>
      </c>
      <c r="R3177" t="str">
        <f t="shared" si="954"/>
        <v>Kegel 2000 led</v>
      </c>
      <c r="T3177" t="str">
        <f t="shared" si="962"/>
        <v>AALTEN</v>
      </c>
      <c r="U3177" t="str">
        <f t="shared" si="963"/>
        <v>Hogestraat</v>
      </c>
      <c r="V3177" s="62" t="str">
        <f t="shared" si="964"/>
        <v>ALN00405</v>
      </c>
      <c r="W3177" s="15" t="e">
        <f>IF(J3177,#REF!,"")</f>
        <v>#REF!</v>
      </c>
      <c r="X3177" s="15" t="e">
        <f>IF(J3177,#REF!,"")</f>
        <v>#REF!</v>
      </c>
      <c r="Y3177" s="62" t="str">
        <f t="shared" si="965"/>
        <v>AV</v>
      </c>
      <c r="AA3177" s="69"/>
      <c r="AB3177" s="90">
        <v>3</v>
      </c>
      <c r="AC3177" s="5" t="s">
        <v>5800</v>
      </c>
      <c r="AD3177" s="90" t="str">
        <f t="shared" si="966"/>
        <v/>
      </c>
      <c r="AE3177" s="90" t="str">
        <f t="shared" si="967"/>
        <v>Kegel 2000 led</v>
      </c>
      <c r="AF3177" s="22" t="str">
        <f t="shared" si="970"/>
        <v>Armatuur Kegel 2000 led leveren en plaatsen op LM 3m</v>
      </c>
      <c r="AH3177" t="str">
        <f t="shared" si="955"/>
        <v>AV 3-&gt;3 Kegel 2000 led</v>
      </c>
      <c r="AI3177">
        <f>IF(AH3177&gt;"",VLOOKUP(AH3177,'MAATREGELEN TBV BESTEK '!$A$3:$N$34,11,FALSE),"")</f>
        <v>132010</v>
      </c>
      <c r="AJ3177">
        <f>IF(AH3177&gt;"",VLOOKUP(AH3177,'MAATREGELEN TBV BESTEK '!$A$3:$N$34,13,FALSE),"")</f>
        <v>711010</v>
      </c>
      <c r="AK3177">
        <f>IF(AH3177&gt;"",VLOOKUP(AH3177,'MAATREGELEN TBV BESTEK '!$A$3:$N$34,14,FALSE),"")</f>
        <v>0</v>
      </c>
    </row>
    <row r="3178" spans="1:37" ht="12" customHeight="1">
      <c r="A3178" s="49">
        <v>236565.22899999999</v>
      </c>
      <c r="B3178" s="49">
        <v>438443.549</v>
      </c>
      <c r="C3178" t="s">
        <v>2015</v>
      </c>
      <c r="D3178" t="s">
        <v>4563</v>
      </c>
      <c r="E3178">
        <v>4</v>
      </c>
      <c r="F3178" t="s">
        <v>5915</v>
      </c>
      <c r="G3178" t="s">
        <v>2427</v>
      </c>
      <c r="H3178" s="64" t="s">
        <v>5411</v>
      </c>
      <c r="J3178">
        <f t="shared" si="956"/>
        <v>1</v>
      </c>
      <c r="K3178" t="str">
        <f t="shared" si="957"/>
        <v/>
      </c>
      <c r="L3178" t="str">
        <f t="shared" si="953"/>
        <v/>
      </c>
      <c r="M3178">
        <f t="shared" si="958"/>
        <v>236565.22899999999</v>
      </c>
      <c r="N3178">
        <f t="shared" si="959"/>
        <v>438443.549</v>
      </c>
      <c r="O3178" t="str">
        <f t="shared" si="960"/>
        <v>wit rondje</v>
      </c>
      <c r="P3178" t="str">
        <f t="shared" si="961"/>
        <v>ALN03222</v>
      </c>
      <c r="Q3178" t="str">
        <f t="shared" si="969"/>
        <v>Lph 4</v>
      </c>
      <c r="R3178" t="str">
        <f t="shared" si="954"/>
        <v/>
      </c>
      <c r="T3178" t="str">
        <f t="shared" si="962"/>
        <v>AALTEN</v>
      </c>
      <c r="U3178" t="str">
        <f t="shared" si="963"/>
        <v>Hogestraat</v>
      </c>
      <c r="V3178" s="62" t="str">
        <f t="shared" si="964"/>
        <v>ALN03222</v>
      </c>
      <c r="W3178" s="15" t="e">
        <f>IF(J3178,#REF!,"")</f>
        <v>#REF!</v>
      </c>
      <c r="X3178" s="15" t="e">
        <f>IF(J3178,#REF!,"")</f>
        <v>#REF!</v>
      </c>
      <c r="Y3178" s="62" t="str">
        <f t="shared" si="965"/>
        <v xml:space="preserve"> </v>
      </c>
      <c r="AA3178" s="69"/>
      <c r="AB3178" s="90">
        <v>4</v>
      </c>
      <c r="AC3178" s="5" t="s">
        <v>2591</v>
      </c>
      <c r="AD3178" s="90" t="str">
        <f t="shared" si="966"/>
        <v/>
      </c>
      <c r="AE3178" s="90" t="str">
        <f t="shared" si="967"/>
        <v/>
      </c>
      <c r="AF3178" t="str">
        <f>IF(Y3178="AV","Armatuur "&amp;AE3178&amp;" leveren en plaatsen op LM "&amp;AD3178&amp;"m","")&amp;IF(Y3178="MV AV","Mast en armatuur leveren en plaatsen, "&amp;AE3178&amp;" en LM "&amp;AD3178&amp;"m, oude mast "&amp;AB3178&amp;"m verwijderen","")&amp;IF(Y3178="NM NA","Nwe mast en nw armatuur leveren en plaatsen, "&amp;AE3178&amp;" en LM "&amp;AD3178&amp;"m, oude mast "&amp;AB3178&amp;"m verwijderen","")&amp;IF(Y3178="NLP","Nieuw lichtpunt bijplaatsen, "&amp;AE3178&amp;" en LM "&amp;AD3178&amp;"m","")</f>
        <v/>
      </c>
      <c r="AH3178" t="str">
        <f t="shared" si="955"/>
        <v/>
      </c>
      <c r="AI3178" t="str">
        <f>IF(AH3178&gt;"",VLOOKUP(AH3178,'MAATREGELEN TBV BESTEK '!$A$3:$N$34,11,FALSE),"")</f>
        <v/>
      </c>
      <c r="AJ3178" t="str">
        <f>IF(AH3178&gt;"",VLOOKUP(AH3178,'MAATREGELEN TBV BESTEK '!$A$3:$N$34,13,FALSE),"")</f>
        <v/>
      </c>
      <c r="AK3178" t="str">
        <f>IF(AH3178&gt;"",VLOOKUP(AH3178,'MAATREGELEN TBV BESTEK '!$A$3:$N$34,14,FALSE),"")</f>
        <v/>
      </c>
    </row>
    <row r="3179" spans="1:37" ht="12" customHeight="1">
      <c r="A3179" s="49">
        <v>237039.43400000001</v>
      </c>
      <c r="B3179" s="49">
        <v>438246.09399999998</v>
      </c>
      <c r="C3179" t="s">
        <v>5866</v>
      </c>
      <c r="D3179" t="s">
        <v>2462</v>
      </c>
      <c r="E3179">
        <v>3</v>
      </c>
      <c r="F3179" t="s">
        <v>4426</v>
      </c>
      <c r="G3179" t="s">
        <v>2427</v>
      </c>
      <c r="H3179" s="64" t="s">
        <v>5411</v>
      </c>
      <c r="J3179">
        <f t="shared" si="956"/>
        <v>1</v>
      </c>
      <c r="K3179" t="str">
        <f t="shared" si="957"/>
        <v>halfopen</v>
      </c>
      <c r="L3179" t="str">
        <f t="shared" si="953"/>
        <v>zwart</v>
      </c>
      <c r="M3179">
        <f t="shared" si="958"/>
        <v>237039.43400000001</v>
      </c>
      <c r="N3179">
        <f t="shared" si="959"/>
        <v>438246.09399999998</v>
      </c>
      <c r="O3179" t="str">
        <f t="shared" si="960"/>
        <v>zwart halfopen</v>
      </c>
      <c r="P3179" t="str">
        <f t="shared" si="961"/>
        <v>ALN01827</v>
      </c>
      <c r="Q3179" t="str">
        <f t="shared" si="969"/>
        <v>Lph 3</v>
      </c>
      <c r="R3179" t="str">
        <f t="shared" si="954"/>
        <v>Kegel 2000 led</v>
      </c>
      <c r="T3179" t="str">
        <f t="shared" si="962"/>
        <v>AALTEN</v>
      </c>
      <c r="U3179" t="str">
        <f t="shared" si="963"/>
        <v>Hogestraat</v>
      </c>
      <c r="V3179" s="62" t="str">
        <f t="shared" si="964"/>
        <v>ALN01827</v>
      </c>
      <c r="W3179" s="15" t="e">
        <f>IF(J3179,#REF!,"")</f>
        <v>#REF!</v>
      </c>
      <c r="X3179" s="15" t="e">
        <f>IF(J3179,#REF!,"")</f>
        <v>#REF!</v>
      </c>
      <c r="Y3179" s="62" t="str">
        <f t="shared" si="965"/>
        <v>AV</v>
      </c>
      <c r="AA3179" s="69"/>
      <c r="AB3179" s="90">
        <v>3</v>
      </c>
      <c r="AC3179" s="5" t="s">
        <v>2591</v>
      </c>
      <c r="AD3179" s="90" t="str">
        <f t="shared" si="966"/>
        <v/>
      </c>
      <c r="AE3179" s="90" t="str">
        <f t="shared" si="967"/>
        <v>Kegel 2000 led</v>
      </c>
      <c r="AF3179" s="22" t="str">
        <f t="shared" ref="AF3179:AF3181" si="971">IF(Y3179="AV","Armatuur "&amp;AE3179&amp;" leveren en plaatsen op LM "&amp;AB3179&amp;"m","")&amp;IF(Y3179="MV AV","Mast en armatuur leveren en plaatsen, "&amp;AE3179&amp;" en LM "&amp;AD3179&amp;"m, oude mast "&amp;AB3179&amp;"m verwijderen","")&amp;IF(Y3179="NM NA","Nwe mast en nw armatuur leveren en plaatsen, "&amp;AE3179&amp;" en LM "&amp;AD3179&amp;"m","")&amp;IF(Y3179="NLP","Nieuw lichtpunt bijplaatsen, "&amp;AE3179&amp;" en LM "&amp;AD3179&amp;"m","")</f>
        <v>Armatuur Kegel 2000 led leveren en plaatsen op LM 3m</v>
      </c>
      <c r="AH3179" t="str">
        <f t="shared" si="955"/>
        <v>AV 3-&gt;3 Kegel 2000 led</v>
      </c>
      <c r="AI3179">
        <f>IF(AH3179&gt;"",VLOOKUP(AH3179,'MAATREGELEN TBV BESTEK '!$A$3:$N$34,11,FALSE),"")</f>
        <v>132010</v>
      </c>
      <c r="AJ3179">
        <f>IF(AH3179&gt;"",VLOOKUP(AH3179,'MAATREGELEN TBV BESTEK '!$A$3:$N$34,13,FALSE),"")</f>
        <v>711010</v>
      </c>
      <c r="AK3179">
        <f>IF(AH3179&gt;"",VLOOKUP(AH3179,'MAATREGELEN TBV BESTEK '!$A$3:$N$34,14,FALSE),"")</f>
        <v>0</v>
      </c>
    </row>
    <row r="3180" spans="1:37" ht="12" customHeight="1">
      <c r="A3180" s="49">
        <v>237054.36300000001</v>
      </c>
      <c r="B3180" s="49">
        <v>438251.48499999999</v>
      </c>
      <c r="C3180" t="s">
        <v>2039</v>
      </c>
      <c r="D3180" t="s">
        <v>2462</v>
      </c>
      <c r="E3180">
        <v>3</v>
      </c>
      <c r="F3180" t="s">
        <v>4426</v>
      </c>
      <c r="G3180" t="s">
        <v>2427</v>
      </c>
      <c r="H3180" s="64" t="s">
        <v>5411</v>
      </c>
      <c r="J3180">
        <f t="shared" si="956"/>
        <v>1</v>
      </c>
      <c r="K3180" t="str">
        <f t="shared" si="957"/>
        <v>halfopen</v>
      </c>
      <c r="L3180" t="str">
        <f t="shared" si="953"/>
        <v>zwart</v>
      </c>
      <c r="M3180">
        <f t="shared" si="958"/>
        <v>237054.36300000001</v>
      </c>
      <c r="N3180">
        <f t="shared" si="959"/>
        <v>438251.48499999999</v>
      </c>
      <c r="O3180" t="str">
        <f t="shared" si="960"/>
        <v>zwart halfopen</v>
      </c>
      <c r="P3180" t="str">
        <f t="shared" si="961"/>
        <v>ALN01828</v>
      </c>
      <c r="Q3180" t="str">
        <f t="shared" si="969"/>
        <v>Lph 3</v>
      </c>
      <c r="R3180" t="str">
        <f t="shared" si="954"/>
        <v>Kegel 2000 led</v>
      </c>
      <c r="T3180" t="str">
        <f t="shared" si="962"/>
        <v>AALTEN</v>
      </c>
      <c r="U3180" t="str">
        <f t="shared" si="963"/>
        <v>Hogestraat</v>
      </c>
      <c r="V3180" s="62" t="str">
        <f t="shared" si="964"/>
        <v>ALN01828</v>
      </c>
      <c r="W3180" s="15" t="e">
        <f>IF(J3180,#REF!,"")</f>
        <v>#REF!</v>
      </c>
      <c r="X3180" s="15" t="e">
        <f>IF(J3180,#REF!,"")</f>
        <v>#REF!</v>
      </c>
      <c r="Y3180" s="62" t="str">
        <f t="shared" si="965"/>
        <v>AV</v>
      </c>
      <c r="AA3180" s="69"/>
      <c r="AB3180" s="90">
        <v>3</v>
      </c>
      <c r="AC3180" s="5" t="s">
        <v>5800</v>
      </c>
      <c r="AD3180" s="90" t="str">
        <f t="shared" si="966"/>
        <v/>
      </c>
      <c r="AE3180" s="90" t="str">
        <f t="shared" si="967"/>
        <v>Kegel 2000 led</v>
      </c>
      <c r="AF3180" s="22" t="str">
        <f t="shared" si="971"/>
        <v>Armatuur Kegel 2000 led leveren en plaatsen op LM 3m</v>
      </c>
      <c r="AH3180" t="str">
        <f t="shared" si="955"/>
        <v>AV 3-&gt;3 Kegel 2000 led</v>
      </c>
      <c r="AI3180">
        <f>IF(AH3180&gt;"",VLOOKUP(AH3180,'MAATREGELEN TBV BESTEK '!$A$3:$N$34,11,FALSE),"")</f>
        <v>132010</v>
      </c>
      <c r="AJ3180">
        <f>IF(AH3180&gt;"",VLOOKUP(AH3180,'MAATREGELEN TBV BESTEK '!$A$3:$N$34,13,FALSE),"")</f>
        <v>711010</v>
      </c>
      <c r="AK3180">
        <f>IF(AH3180&gt;"",VLOOKUP(AH3180,'MAATREGELEN TBV BESTEK '!$A$3:$N$34,14,FALSE),"")</f>
        <v>0</v>
      </c>
    </row>
    <row r="3181" spans="1:37" ht="12" customHeight="1">
      <c r="A3181" s="49">
        <v>237080.09400000001</v>
      </c>
      <c r="B3181" s="49">
        <v>438239.10800000001</v>
      </c>
      <c r="C3181" t="s">
        <v>2041</v>
      </c>
      <c r="D3181" t="s">
        <v>2462</v>
      </c>
      <c r="E3181">
        <v>4</v>
      </c>
      <c r="F3181" t="s">
        <v>4426</v>
      </c>
      <c r="G3181" t="s">
        <v>2427</v>
      </c>
      <c r="H3181" s="64" t="s">
        <v>5411</v>
      </c>
      <c r="J3181">
        <f t="shared" si="956"/>
        <v>1</v>
      </c>
      <c r="K3181" t="str">
        <f t="shared" si="957"/>
        <v>halfopen</v>
      </c>
      <c r="L3181" t="str">
        <f t="shared" si="953"/>
        <v>zwart</v>
      </c>
      <c r="M3181">
        <f t="shared" si="958"/>
        <v>237080.09400000001</v>
      </c>
      <c r="N3181">
        <f t="shared" si="959"/>
        <v>438239.10800000001</v>
      </c>
      <c r="O3181" t="str">
        <f t="shared" si="960"/>
        <v>zwart halfopen</v>
      </c>
      <c r="P3181" t="str">
        <f t="shared" si="961"/>
        <v>ALN01829</v>
      </c>
      <c r="Q3181" t="str">
        <f t="shared" si="969"/>
        <v>Lph 4</v>
      </c>
      <c r="R3181" t="str">
        <f t="shared" si="954"/>
        <v>Kegel 2000 led</v>
      </c>
      <c r="T3181" t="str">
        <f t="shared" si="962"/>
        <v>AALTEN</v>
      </c>
      <c r="U3181" t="str">
        <f t="shared" si="963"/>
        <v>Hogestraat</v>
      </c>
      <c r="V3181" s="62" t="str">
        <f t="shared" si="964"/>
        <v>ALN01829</v>
      </c>
      <c r="W3181" s="15" t="e">
        <f>IF(J3181,#REF!,"")</f>
        <v>#REF!</v>
      </c>
      <c r="X3181" s="15" t="e">
        <f>IF(J3181,#REF!,"")</f>
        <v>#REF!</v>
      </c>
      <c r="Y3181" s="62" t="str">
        <f t="shared" si="965"/>
        <v>AV</v>
      </c>
      <c r="AA3181" s="69"/>
      <c r="AB3181" s="90">
        <v>4</v>
      </c>
      <c r="AC3181" s="5" t="s">
        <v>1147</v>
      </c>
      <c r="AD3181" s="90" t="str">
        <f t="shared" si="966"/>
        <v/>
      </c>
      <c r="AE3181" s="90" t="str">
        <f t="shared" si="967"/>
        <v>Kegel 2000 led</v>
      </c>
      <c r="AF3181" s="22" t="str">
        <f t="shared" si="971"/>
        <v>Armatuur Kegel 2000 led leveren en plaatsen op LM 4m</v>
      </c>
      <c r="AH3181" t="str">
        <f t="shared" si="955"/>
        <v>AV 4-&gt;4 Kegel 2000 led</v>
      </c>
      <c r="AI3181">
        <f>IF(AH3181&gt;"",VLOOKUP(AH3181,'MAATREGELEN TBV BESTEK '!$A$3:$N$34,11,FALSE),"")</f>
        <v>132010</v>
      </c>
      <c r="AJ3181">
        <f>IF(AH3181&gt;"",VLOOKUP(AH3181,'MAATREGELEN TBV BESTEK '!$A$3:$N$34,13,FALSE),"")</f>
        <v>711010</v>
      </c>
      <c r="AK3181">
        <f>IF(AH3181&gt;"",VLOOKUP(AH3181,'MAATREGELEN TBV BESTEK '!$A$3:$N$34,14,FALSE),"")</f>
        <v>0</v>
      </c>
    </row>
    <row r="3182" spans="1:37" ht="12" customHeight="1">
      <c r="A3182" s="49">
        <v>236719.29800000001</v>
      </c>
      <c r="B3182" s="49">
        <v>438351.47600000002</v>
      </c>
      <c r="C3182" t="s">
        <v>5856</v>
      </c>
      <c r="D3182" t="s">
        <v>4563</v>
      </c>
      <c r="E3182">
        <v>4</v>
      </c>
      <c r="F3182" t="s">
        <v>5915</v>
      </c>
      <c r="G3182" t="s">
        <v>2427</v>
      </c>
      <c r="H3182" s="64" t="s">
        <v>5411</v>
      </c>
      <c r="J3182">
        <f t="shared" si="956"/>
        <v>1</v>
      </c>
      <c r="K3182" t="str">
        <f t="shared" si="957"/>
        <v/>
      </c>
      <c r="L3182" t="str">
        <f t="shared" si="953"/>
        <v/>
      </c>
      <c r="M3182">
        <f t="shared" si="958"/>
        <v>236719.29800000001</v>
      </c>
      <c r="N3182">
        <f t="shared" si="959"/>
        <v>438351.47600000002</v>
      </c>
      <c r="O3182" t="str">
        <f t="shared" si="960"/>
        <v>wit rondje</v>
      </c>
      <c r="P3182" t="str">
        <f t="shared" si="961"/>
        <v>ALN02320</v>
      </c>
      <c r="Q3182" t="str">
        <f t="shared" si="969"/>
        <v>Lph 4</v>
      </c>
      <c r="R3182" t="str">
        <f t="shared" si="954"/>
        <v/>
      </c>
      <c r="T3182" t="str">
        <f t="shared" si="962"/>
        <v>AALTEN</v>
      </c>
      <c r="U3182" t="str">
        <f t="shared" si="963"/>
        <v>Hogestraat</v>
      </c>
      <c r="V3182" s="62" t="str">
        <f t="shared" si="964"/>
        <v>ALN02320</v>
      </c>
      <c r="W3182" s="15" t="e">
        <f>IF(J3182,#REF!,"")</f>
        <v>#REF!</v>
      </c>
      <c r="X3182" s="15" t="e">
        <f>IF(J3182,#REF!,"")</f>
        <v>#REF!</v>
      </c>
      <c r="Y3182" s="62" t="str">
        <f t="shared" si="965"/>
        <v xml:space="preserve"> </v>
      </c>
      <c r="AA3182" s="69"/>
      <c r="AB3182" s="90">
        <v>4</v>
      </c>
      <c r="AC3182" s="5" t="s">
        <v>2588</v>
      </c>
      <c r="AD3182" s="90" t="str">
        <f t="shared" si="966"/>
        <v/>
      </c>
      <c r="AE3182" s="90" t="str">
        <f t="shared" si="967"/>
        <v/>
      </c>
      <c r="AF3182" t="str">
        <f t="shared" ref="AF3182:AF3218" si="972">IF(Y3182="AV","Armatuur "&amp;AE3182&amp;" leveren en plaatsen op LM "&amp;AD3182&amp;"m","")&amp;IF(Y3182="MV AV","Mast en armatuur leveren en plaatsen, "&amp;AE3182&amp;" en LM "&amp;AD3182&amp;"m, oude mast "&amp;AB3182&amp;"m verwijderen","")&amp;IF(Y3182="NM NA","Nwe mast en nw armatuur leveren en plaatsen, "&amp;AE3182&amp;" en LM "&amp;AD3182&amp;"m, oude mast "&amp;AB3182&amp;"m verwijderen","")&amp;IF(Y3182="NLP","Nieuw lichtpunt bijplaatsen, "&amp;AE3182&amp;" en LM "&amp;AD3182&amp;"m","")</f>
        <v/>
      </c>
      <c r="AH3182" t="str">
        <f t="shared" si="955"/>
        <v/>
      </c>
      <c r="AI3182" t="str">
        <f>IF(AH3182&gt;"",VLOOKUP(AH3182,'MAATREGELEN TBV BESTEK '!$A$3:$N$34,11,FALSE),"")</f>
        <v/>
      </c>
      <c r="AJ3182" t="str">
        <f>IF(AH3182&gt;"",VLOOKUP(AH3182,'MAATREGELEN TBV BESTEK '!$A$3:$N$34,13,FALSE),"")</f>
        <v/>
      </c>
      <c r="AK3182" t="str">
        <f>IF(AH3182&gt;"",VLOOKUP(AH3182,'MAATREGELEN TBV BESTEK '!$A$3:$N$34,14,FALSE),"")</f>
        <v/>
      </c>
    </row>
    <row r="3183" spans="1:37" ht="12" customHeight="1">
      <c r="A3183" s="49">
        <v>236689.856</v>
      </c>
      <c r="B3183" s="49">
        <v>438351.06099999999</v>
      </c>
      <c r="C3183" t="s">
        <v>5857</v>
      </c>
      <c r="D3183" t="s">
        <v>4563</v>
      </c>
      <c r="E3183">
        <v>4</v>
      </c>
      <c r="F3183" t="s">
        <v>5915</v>
      </c>
      <c r="G3183" t="s">
        <v>2427</v>
      </c>
      <c r="H3183" s="64" t="s">
        <v>5411</v>
      </c>
      <c r="J3183">
        <f t="shared" si="956"/>
        <v>1</v>
      </c>
      <c r="K3183" t="str">
        <f t="shared" si="957"/>
        <v/>
      </c>
      <c r="L3183" t="str">
        <f t="shared" si="953"/>
        <v/>
      </c>
      <c r="M3183">
        <f t="shared" si="958"/>
        <v>236689.856</v>
      </c>
      <c r="N3183">
        <f t="shared" si="959"/>
        <v>438351.06099999999</v>
      </c>
      <c r="O3183" t="str">
        <f t="shared" si="960"/>
        <v>wit rondje</v>
      </c>
      <c r="P3183" t="str">
        <f t="shared" si="961"/>
        <v>ALN02321</v>
      </c>
      <c r="Q3183" t="str">
        <f t="shared" si="969"/>
        <v>Lph 4</v>
      </c>
      <c r="R3183" t="str">
        <f t="shared" si="954"/>
        <v/>
      </c>
      <c r="T3183" t="str">
        <f t="shared" si="962"/>
        <v>AALTEN</v>
      </c>
      <c r="U3183" t="str">
        <f t="shared" si="963"/>
        <v>Hogestraat</v>
      </c>
      <c r="V3183" s="62" t="str">
        <f t="shared" si="964"/>
        <v>ALN02321</v>
      </c>
      <c r="W3183" s="15" t="e">
        <f>IF(J3183,#REF!,"")</f>
        <v>#REF!</v>
      </c>
      <c r="X3183" s="15" t="e">
        <f>IF(J3183,#REF!,"")</f>
        <v>#REF!</v>
      </c>
      <c r="Y3183" s="62" t="str">
        <f t="shared" si="965"/>
        <v xml:space="preserve"> </v>
      </c>
      <c r="AA3183" s="69"/>
      <c r="AB3183" s="90">
        <v>4</v>
      </c>
      <c r="AC3183" s="5" t="s">
        <v>2588</v>
      </c>
      <c r="AD3183" s="90" t="str">
        <f t="shared" si="966"/>
        <v/>
      </c>
      <c r="AE3183" s="90" t="str">
        <f t="shared" si="967"/>
        <v/>
      </c>
      <c r="AF3183" t="str">
        <f t="shared" si="972"/>
        <v/>
      </c>
      <c r="AH3183" t="str">
        <f t="shared" si="955"/>
        <v/>
      </c>
      <c r="AI3183" t="str">
        <f>IF(AH3183&gt;"",VLOOKUP(AH3183,'MAATREGELEN TBV BESTEK '!$A$3:$N$34,11,FALSE),"")</f>
        <v/>
      </c>
      <c r="AJ3183" t="str">
        <f>IF(AH3183&gt;"",VLOOKUP(AH3183,'MAATREGELEN TBV BESTEK '!$A$3:$N$34,13,FALSE),"")</f>
        <v/>
      </c>
      <c r="AK3183" t="str">
        <f>IF(AH3183&gt;"",VLOOKUP(AH3183,'MAATREGELEN TBV BESTEK '!$A$3:$N$34,14,FALSE),"")</f>
        <v/>
      </c>
    </row>
    <row r="3184" spans="1:37" ht="12" customHeight="1">
      <c r="A3184" s="49">
        <v>236692.75899999999</v>
      </c>
      <c r="B3184" s="49">
        <v>438371.17300000001</v>
      </c>
      <c r="C3184" t="s">
        <v>5858</v>
      </c>
      <c r="D3184" t="s">
        <v>4563</v>
      </c>
      <c r="E3184">
        <v>4</v>
      </c>
      <c r="F3184" t="s">
        <v>5915</v>
      </c>
      <c r="G3184" t="s">
        <v>2427</v>
      </c>
      <c r="H3184" s="64" t="s">
        <v>5411</v>
      </c>
      <c r="J3184">
        <f t="shared" si="956"/>
        <v>1</v>
      </c>
      <c r="K3184" t="str">
        <f t="shared" si="957"/>
        <v/>
      </c>
      <c r="L3184" t="str">
        <f t="shared" si="953"/>
        <v/>
      </c>
      <c r="M3184">
        <f t="shared" si="958"/>
        <v>236692.75899999999</v>
      </c>
      <c r="N3184">
        <f t="shared" si="959"/>
        <v>438371.17300000001</v>
      </c>
      <c r="O3184" t="str">
        <f t="shared" si="960"/>
        <v>wit rondje</v>
      </c>
      <c r="P3184" t="str">
        <f t="shared" si="961"/>
        <v>ALN02322</v>
      </c>
      <c r="Q3184" t="str">
        <f t="shared" si="969"/>
        <v>Lph 4</v>
      </c>
      <c r="R3184" t="str">
        <f t="shared" si="954"/>
        <v/>
      </c>
      <c r="T3184" t="str">
        <f t="shared" si="962"/>
        <v>AALTEN</v>
      </c>
      <c r="U3184" t="str">
        <f t="shared" si="963"/>
        <v>Hogestraat</v>
      </c>
      <c r="V3184" s="62" t="str">
        <f t="shared" si="964"/>
        <v>ALN02322</v>
      </c>
      <c r="W3184" s="15" t="e">
        <f>IF(J3184,#REF!,"")</f>
        <v>#REF!</v>
      </c>
      <c r="X3184" s="15" t="e">
        <f>IF(J3184,#REF!,"")</f>
        <v>#REF!</v>
      </c>
      <c r="Y3184" s="62" t="str">
        <f t="shared" si="965"/>
        <v xml:space="preserve"> </v>
      </c>
      <c r="AA3184" s="69"/>
      <c r="AB3184" s="90">
        <v>4</v>
      </c>
      <c r="AC3184" s="5" t="s">
        <v>2588</v>
      </c>
      <c r="AD3184" s="90" t="str">
        <f t="shared" si="966"/>
        <v/>
      </c>
      <c r="AE3184" s="90" t="str">
        <f t="shared" si="967"/>
        <v/>
      </c>
      <c r="AF3184" t="str">
        <f t="shared" si="972"/>
        <v/>
      </c>
      <c r="AH3184" t="str">
        <f t="shared" si="955"/>
        <v/>
      </c>
      <c r="AI3184" t="str">
        <f>IF(AH3184&gt;"",VLOOKUP(AH3184,'MAATREGELEN TBV BESTEK '!$A$3:$N$34,11,FALSE),"")</f>
        <v/>
      </c>
      <c r="AJ3184" t="str">
        <f>IF(AH3184&gt;"",VLOOKUP(AH3184,'MAATREGELEN TBV BESTEK '!$A$3:$N$34,13,FALSE),"")</f>
        <v/>
      </c>
      <c r="AK3184" t="str">
        <f>IF(AH3184&gt;"",VLOOKUP(AH3184,'MAATREGELEN TBV BESTEK '!$A$3:$N$34,14,FALSE),"")</f>
        <v/>
      </c>
    </row>
    <row r="3185" spans="1:37" ht="12" customHeight="1">
      <c r="A3185" s="49">
        <v>236714.94399999999</v>
      </c>
      <c r="B3185" s="49">
        <v>438370.75900000002</v>
      </c>
      <c r="C3185" t="s">
        <v>5859</v>
      </c>
      <c r="D3185" t="s">
        <v>4563</v>
      </c>
      <c r="E3185">
        <v>4</v>
      </c>
      <c r="F3185" t="s">
        <v>5915</v>
      </c>
      <c r="G3185" t="s">
        <v>2427</v>
      </c>
      <c r="H3185" s="64" t="s">
        <v>5411</v>
      </c>
      <c r="J3185">
        <f t="shared" si="956"/>
        <v>1</v>
      </c>
      <c r="K3185" t="str">
        <f t="shared" si="957"/>
        <v/>
      </c>
      <c r="L3185" t="str">
        <f t="shared" si="953"/>
        <v/>
      </c>
      <c r="M3185">
        <f t="shared" si="958"/>
        <v>236714.94399999999</v>
      </c>
      <c r="N3185">
        <f t="shared" si="959"/>
        <v>438370.75900000002</v>
      </c>
      <c r="O3185" t="str">
        <f t="shared" si="960"/>
        <v>wit rondje</v>
      </c>
      <c r="P3185" t="str">
        <f t="shared" si="961"/>
        <v>ALN02323</v>
      </c>
      <c r="Q3185" t="str">
        <f t="shared" si="969"/>
        <v>Lph 4</v>
      </c>
      <c r="R3185" t="str">
        <f t="shared" si="954"/>
        <v/>
      </c>
      <c r="T3185" t="str">
        <f t="shared" si="962"/>
        <v>AALTEN</v>
      </c>
      <c r="U3185" t="str">
        <f t="shared" si="963"/>
        <v>Hogestraat</v>
      </c>
      <c r="V3185" s="62" t="str">
        <f t="shared" si="964"/>
        <v>ALN02323</v>
      </c>
      <c r="W3185" s="15" t="e">
        <f>IF(J3185,#REF!,"")</f>
        <v>#REF!</v>
      </c>
      <c r="X3185" s="15" t="e">
        <f>IF(J3185,#REF!,"")</f>
        <v>#REF!</v>
      </c>
      <c r="Y3185" s="62" t="str">
        <f t="shared" si="965"/>
        <v xml:space="preserve"> </v>
      </c>
      <c r="AA3185" s="69"/>
      <c r="AB3185" s="90">
        <v>4</v>
      </c>
      <c r="AC3185" s="5" t="s">
        <v>2588</v>
      </c>
      <c r="AD3185" s="90" t="str">
        <f t="shared" si="966"/>
        <v/>
      </c>
      <c r="AE3185" s="90" t="str">
        <f t="shared" si="967"/>
        <v/>
      </c>
      <c r="AF3185" t="str">
        <f t="shared" si="972"/>
        <v/>
      </c>
      <c r="AH3185" t="str">
        <f t="shared" si="955"/>
        <v/>
      </c>
      <c r="AI3185" t="str">
        <f>IF(AH3185&gt;"",VLOOKUP(AH3185,'MAATREGELEN TBV BESTEK '!$A$3:$N$34,11,FALSE),"")</f>
        <v/>
      </c>
      <c r="AJ3185" t="str">
        <f>IF(AH3185&gt;"",VLOOKUP(AH3185,'MAATREGELEN TBV BESTEK '!$A$3:$N$34,13,FALSE),"")</f>
        <v/>
      </c>
      <c r="AK3185" t="str">
        <f>IF(AH3185&gt;"",VLOOKUP(AH3185,'MAATREGELEN TBV BESTEK '!$A$3:$N$34,14,FALSE),"")</f>
        <v/>
      </c>
    </row>
    <row r="3186" spans="1:37" ht="12" customHeight="1">
      <c r="A3186" s="49">
        <v>236710.17499999999</v>
      </c>
      <c r="B3186" s="49">
        <v>438392.11499999999</v>
      </c>
      <c r="C3186" t="s">
        <v>5860</v>
      </c>
      <c r="D3186" t="s">
        <v>4563</v>
      </c>
      <c r="E3186">
        <v>4</v>
      </c>
      <c r="F3186" t="s">
        <v>5915</v>
      </c>
      <c r="G3186" t="s">
        <v>2427</v>
      </c>
      <c r="H3186" s="64" t="s">
        <v>5411</v>
      </c>
      <c r="J3186">
        <f t="shared" si="956"/>
        <v>1</v>
      </c>
      <c r="K3186" t="str">
        <f t="shared" si="957"/>
        <v/>
      </c>
      <c r="L3186" t="str">
        <f t="shared" si="953"/>
        <v/>
      </c>
      <c r="M3186">
        <f t="shared" si="958"/>
        <v>236710.17499999999</v>
      </c>
      <c r="N3186">
        <f t="shared" si="959"/>
        <v>438392.11499999999</v>
      </c>
      <c r="O3186" t="str">
        <f t="shared" si="960"/>
        <v>wit rondje</v>
      </c>
      <c r="P3186" t="str">
        <f t="shared" si="961"/>
        <v>ALN02324</v>
      </c>
      <c r="Q3186" t="str">
        <f t="shared" si="969"/>
        <v>Lph 4</v>
      </c>
      <c r="R3186" t="str">
        <f t="shared" si="954"/>
        <v/>
      </c>
      <c r="T3186" t="str">
        <f t="shared" si="962"/>
        <v>AALTEN</v>
      </c>
      <c r="U3186" t="str">
        <f t="shared" si="963"/>
        <v>Hogestraat</v>
      </c>
      <c r="V3186" s="62" t="str">
        <f t="shared" si="964"/>
        <v>ALN02324</v>
      </c>
      <c r="W3186" s="15" t="e">
        <f>IF(J3186,#REF!,"")</f>
        <v>#REF!</v>
      </c>
      <c r="X3186" s="15" t="e">
        <f>IF(J3186,#REF!,"")</f>
        <v>#REF!</v>
      </c>
      <c r="Y3186" s="62" t="str">
        <f t="shared" si="965"/>
        <v xml:space="preserve"> </v>
      </c>
      <c r="AA3186" s="69"/>
      <c r="AB3186" s="90">
        <v>4</v>
      </c>
      <c r="AC3186" s="5" t="s">
        <v>2588</v>
      </c>
      <c r="AD3186" s="90" t="str">
        <f t="shared" si="966"/>
        <v/>
      </c>
      <c r="AE3186" s="90" t="str">
        <f t="shared" si="967"/>
        <v/>
      </c>
      <c r="AF3186" t="str">
        <f t="shared" si="972"/>
        <v/>
      </c>
      <c r="AH3186" t="str">
        <f t="shared" si="955"/>
        <v/>
      </c>
      <c r="AI3186" t="str">
        <f>IF(AH3186&gt;"",VLOOKUP(AH3186,'MAATREGELEN TBV BESTEK '!$A$3:$N$34,11,FALSE),"")</f>
        <v/>
      </c>
      <c r="AJ3186" t="str">
        <f>IF(AH3186&gt;"",VLOOKUP(AH3186,'MAATREGELEN TBV BESTEK '!$A$3:$N$34,13,FALSE),"")</f>
        <v/>
      </c>
      <c r="AK3186" t="str">
        <f>IF(AH3186&gt;"",VLOOKUP(AH3186,'MAATREGELEN TBV BESTEK '!$A$3:$N$34,14,FALSE),"")</f>
        <v/>
      </c>
    </row>
    <row r="3187" spans="1:37" ht="12" customHeight="1">
      <c r="A3187" s="49">
        <v>236731.01300000001</v>
      </c>
      <c r="B3187" s="49">
        <v>438395.22499999998</v>
      </c>
      <c r="C3187" t="s">
        <v>5861</v>
      </c>
      <c r="D3187" t="s">
        <v>4563</v>
      </c>
      <c r="E3187">
        <v>4</v>
      </c>
      <c r="F3187" t="s">
        <v>5915</v>
      </c>
      <c r="G3187" t="s">
        <v>2427</v>
      </c>
      <c r="H3187" s="64" t="s">
        <v>5411</v>
      </c>
      <c r="J3187">
        <f t="shared" si="956"/>
        <v>1</v>
      </c>
      <c r="K3187" t="str">
        <f t="shared" si="957"/>
        <v/>
      </c>
      <c r="L3187" t="str">
        <f t="shared" si="953"/>
        <v/>
      </c>
      <c r="M3187">
        <f t="shared" si="958"/>
        <v>236731.01300000001</v>
      </c>
      <c r="N3187">
        <f t="shared" si="959"/>
        <v>438395.22499999998</v>
      </c>
      <c r="O3187" t="str">
        <f t="shared" si="960"/>
        <v>wit rondje</v>
      </c>
      <c r="P3187" t="str">
        <f t="shared" si="961"/>
        <v>ALN02325</v>
      </c>
      <c r="Q3187" t="str">
        <f t="shared" si="969"/>
        <v>Lph 4</v>
      </c>
      <c r="R3187" t="str">
        <f t="shared" si="954"/>
        <v/>
      </c>
      <c r="T3187" t="str">
        <f t="shared" si="962"/>
        <v>AALTEN</v>
      </c>
      <c r="U3187" t="str">
        <f t="shared" si="963"/>
        <v>Hogestraat</v>
      </c>
      <c r="V3187" s="62" t="str">
        <f t="shared" si="964"/>
        <v>ALN02325</v>
      </c>
      <c r="W3187" s="15" t="e">
        <f>IF(J3187,#REF!,"")</f>
        <v>#REF!</v>
      </c>
      <c r="X3187" s="15" t="e">
        <f>IF(J3187,#REF!,"")</f>
        <v>#REF!</v>
      </c>
      <c r="Y3187" s="62" t="str">
        <f t="shared" si="965"/>
        <v xml:space="preserve"> </v>
      </c>
      <c r="AA3187" s="69"/>
      <c r="AB3187" s="90">
        <v>4</v>
      </c>
      <c r="AC3187" s="5" t="s">
        <v>2588</v>
      </c>
      <c r="AD3187" s="90" t="str">
        <f t="shared" si="966"/>
        <v/>
      </c>
      <c r="AE3187" s="90" t="str">
        <f t="shared" si="967"/>
        <v/>
      </c>
      <c r="AF3187" t="str">
        <f t="shared" si="972"/>
        <v/>
      </c>
      <c r="AH3187" t="str">
        <f t="shared" si="955"/>
        <v/>
      </c>
      <c r="AI3187" t="str">
        <f>IF(AH3187&gt;"",VLOOKUP(AH3187,'MAATREGELEN TBV BESTEK '!$A$3:$N$34,11,FALSE),"")</f>
        <v/>
      </c>
      <c r="AJ3187" t="str">
        <f>IF(AH3187&gt;"",VLOOKUP(AH3187,'MAATREGELEN TBV BESTEK '!$A$3:$N$34,13,FALSE),"")</f>
        <v/>
      </c>
      <c r="AK3187" t="str">
        <f>IF(AH3187&gt;"",VLOOKUP(AH3187,'MAATREGELEN TBV BESTEK '!$A$3:$N$34,14,FALSE),"")</f>
        <v/>
      </c>
    </row>
    <row r="3188" spans="1:37" ht="12" customHeight="1">
      <c r="A3188" s="49">
        <v>236724.171</v>
      </c>
      <c r="B3188" s="49">
        <v>438415.54399999999</v>
      </c>
      <c r="C3188" t="s">
        <v>2026</v>
      </c>
      <c r="D3188" t="s">
        <v>4563</v>
      </c>
      <c r="E3188">
        <v>4</v>
      </c>
      <c r="F3188" t="s">
        <v>5915</v>
      </c>
      <c r="G3188" t="s">
        <v>2427</v>
      </c>
      <c r="H3188" s="64" t="s">
        <v>5411</v>
      </c>
      <c r="J3188">
        <f t="shared" si="956"/>
        <v>1</v>
      </c>
      <c r="K3188" t="str">
        <f t="shared" si="957"/>
        <v/>
      </c>
      <c r="L3188" t="str">
        <f t="shared" si="953"/>
        <v/>
      </c>
      <c r="M3188">
        <f t="shared" si="958"/>
        <v>236724.171</v>
      </c>
      <c r="N3188">
        <f t="shared" si="959"/>
        <v>438415.54399999999</v>
      </c>
      <c r="O3188" t="str">
        <f t="shared" si="960"/>
        <v>wit rondje</v>
      </c>
      <c r="P3188" t="str">
        <f t="shared" si="961"/>
        <v>ALN02326</v>
      </c>
      <c r="Q3188" t="str">
        <f t="shared" si="969"/>
        <v>Lph 4</v>
      </c>
      <c r="R3188" t="str">
        <f t="shared" si="954"/>
        <v/>
      </c>
      <c r="T3188" t="str">
        <f t="shared" si="962"/>
        <v>AALTEN</v>
      </c>
      <c r="U3188" t="str">
        <f t="shared" si="963"/>
        <v>Hogestraat</v>
      </c>
      <c r="V3188" s="62" t="str">
        <f t="shared" si="964"/>
        <v>ALN02326</v>
      </c>
      <c r="W3188" s="15" t="e">
        <f>IF(J3188,#REF!,"")</f>
        <v>#REF!</v>
      </c>
      <c r="X3188" s="15" t="e">
        <f>IF(J3188,#REF!,"")</f>
        <v>#REF!</v>
      </c>
      <c r="Y3188" s="62" t="str">
        <f t="shared" si="965"/>
        <v xml:space="preserve"> </v>
      </c>
      <c r="AA3188" s="69"/>
      <c r="AB3188" s="90">
        <v>4</v>
      </c>
      <c r="AC3188" s="5" t="s">
        <v>2591</v>
      </c>
      <c r="AD3188" s="90" t="str">
        <f t="shared" si="966"/>
        <v/>
      </c>
      <c r="AE3188" s="90" t="str">
        <f t="shared" si="967"/>
        <v/>
      </c>
      <c r="AF3188" t="str">
        <f t="shared" si="972"/>
        <v/>
      </c>
      <c r="AH3188" t="str">
        <f t="shared" si="955"/>
        <v/>
      </c>
      <c r="AI3188" t="str">
        <f>IF(AH3188&gt;"",VLOOKUP(AH3188,'MAATREGELEN TBV BESTEK '!$A$3:$N$34,11,FALSE),"")</f>
        <v/>
      </c>
      <c r="AJ3188" t="str">
        <f>IF(AH3188&gt;"",VLOOKUP(AH3188,'MAATREGELEN TBV BESTEK '!$A$3:$N$34,13,FALSE),"")</f>
        <v/>
      </c>
      <c r="AK3188" t="str">
        <f>IF(AH3188&gt;"",VLOOKUP(AH3188,'MAATREGELEN TBV BESTEK '!$A$3:$N$34,14,FALSE),"")</f>
        <v/>
      </c>
    </row>
    <row r="3189" spans="1:37" ht="12" customHeight="1">
      <c r="A3189" s="49">
        <v>236738.89199999999</v>
      </c>
      <c r="B3189" s="49">
        <v>438415.13</v>
      </c>
      <c r="C3189" t="s">
        <v>5862</v>
      </c>
      <c r="D3189" t="s">
        <v>4563</v>
      </c>
      <c r="E3189">
        <v>4</v>
      </c>
      <c r="F3189" t="s">
        <v>5915</v>
      </c>
      <c r="G3189" t="s">
        <v>2427</v>
      </c>
      <c r="H3189" s="64" t="s">
        <v>5411</v>
      </c>
      <c r="J3189">
        <f t="shared" si="956"/>
        <v>1</v>
      </c>
      <c r="K3189" t="str">
        <f t="shared" si="957"/>
        <v/>
      </c>
      <c r="L3189" t="str">
        <f t="shared" si="953"/>
        <v/>
      </c>
      <c r="M3189">
        <f t="shared" si="958"/>
        <v>236738.89199999999</v>
      </c>
      <c r="N3189">
        <f t="shared" si="959"/>
        <v>438415.13</v>
      </c>
      <c r="O3189" t="str">
        <f t="shared" si="960"/>
        <v>wit rondje</v>
      </c>
      <c r="P3189" t="str">
        <f t="shared" si="961"/>
        <v>ALN02327</v>
      </c>
      <c r="Q3189" t="str">
        <f t="shared" si="969"/>
        <v>Lph 4</v>
      </c>
      <c r="R3189" t="str">
        <f t="shared" si="954"/>
        <v/>
      </c>
      <c r="T3189" t="str">
        <f t="shared" si="962"/>
        <v>AALTEN</v>
      </c>
      <c r="U3189" t="str">
        <f t="shared" si="963"/>
        <v>Hogestraat</v>
      </c>
      <c r="V3189" s="62" t="str">
        <f t="shared" si="964"/>
        <v>ALN02327</v>
      </c>
      <c r="W3189" s="15" t="e">
        <f>IF(J3189,#REF!,"")</f>
        <v>#REF!</v>
      </c>
      <c r="X3189" s="15" t="e">
        <f>IF(J3189,#REF!,"")</f>
        <v>#REF!</v>
      </c>
      <c r="Y3189" s="62" t="str">
        <f t="shared" si="965"/>
        <v xml:space="preserve"> </v>
      </c>
      <c r="AA3189" s="69"/>
      <c r="AB3189" s="90">
        <v>4</v>
      </c>
      <c r="AC3189" s="5" t="s">
        <v>2588</v>
      </c>
      <c r="AD3189" s="90" t="str">
        <f t="shared" si="966"/>
        <v/>
      </c>
      <c r="AE3189" s="90" t="str">
        <f t="shared" si="967"/>
        <v/>
      </c>
      <c r="AF3189" t="str">
        <f t="shared" si="972"/>
        <v/>
      </c>
      <c r="AH3189" t="str">
        <f t="shared" si="955"/>
        <v/>
      </c>
      <c r="AI3189" t="str">
        <f>IF(AH3189&gt;"",VLOOKUP(AH3189,'MAATREGELEN TBV BESTEK '!$A$3:$N$34,11,FALSE),"")</f>
        <v/>
      </c>
      <c r="AJ3189" t="str">
        <f>IF(AH3189&gt;"",VLOOKUP(AH3189,'MAATREGELEN TBV BESTEK '!$A$3:$N$34,13,FALSE),"")</f>
        <v/>
      </c>
      <c r="AK3189" t="str">
        <f>IF(AH3189&gt;"",VLOOKUP(AH3189,'MAATREGELEN TBV BESTEK '!$A$3:$N$34,14,FALSE),"")</f>
        <v/>
      </c>
    </row>
    <row r="3190" spans="1:37" ht="12" customHeight="1">
      <c r="A3190" s="49">
        <v>236759.62599999999</v>
      </c>
      <c r="B3190" s="49">
        <v>438435.55300000001</v>
      </c>
      <c r="C3190" t="s">
        <v>5863</v>
      </c>
      <c r="D3190" t="s">
        <v>4563</v>
      </c>
      <c r="E3190">
        <v>4</v>
      </c>
      <c r="F3190" t="s">
        <v>5915</v>
      </c>
      <c r="G3190" t="s">
        <v>2427</v>
      </c>
      <c r="H3190" s="64" t="s">
        <v>5411</v>
      </c>
      <c r="J3190">
        <f t="shared" si="956"/>
        <v>1</v>
      </c>
      <c r="K3190" t="str">
        <f t="shared" si="957"/>
        <v/>
      </c>
      <c r="L3190" t="str">
        <f t="shared" si="953"/>
        <v/>
      </c>
      <c r="M3190">
        <f t="shared" si="958"/>
        <v>236759.62599999999</v>
      </c>
      <c r="N3190">
        <f t="shared" si="959"/>
        <v>438435.55300000001</v>
      </c>
      <c r="O3190" t="str">
        <f t="shared" si="960"/>
        <v>wit rondje</v>
      </c>
      <c r="P3190" t="str">
        <f t="shared" si="961"/>
        <v>ALN02328</v>
      </c>
      <c r="Q3190" t="str">
        <f t="shared" si="969"/>
        <v>Lph 4</v>
      </c>
      <c r="R3190" t="str">
        <f t="shared" si="954"/>
        <v/>
      </c>
      <c r="T3190" t="str">
        <f t="shared" si="962"/>
        <v>AALTEN</v>
      </c>
      <c r="U3190" t="str">
        <f t="shared" si="963"/>
        <v>Hogestraat</v>
      </c>
      <c r="V3190" s="62" t="str">
        <f t="shared" si="964"/>
        <v>ALN02328</v>
      </c>
      <c r="W3190" s="15" t="e">
        <f>IF(J3190,#REF!,"")</f>
        <v>#REF!</v>
      </c>
      <c r="X3190" s="15" t="e">
        <f>IF(J3190,#REF!,"")</f>
        <v>#REF!</v>
      </c>
      <c r="Y3190" s="62" t="str">
        <f t="shared" si="965"/>
        <v xml:space="preserve"> </v>
      </c>
      <c r="AA3190" s="69"/>
      <c r="AB3190" s="90">
        <v>4</v>
      </c>
      <c r="AC3190" s="5" t="s">
        <v>2588</v>
      </c>
      <c r="AD3190" s="90" t="str">
        <f t="shared" si="966"/>
        <v/>
      </c>
      <c r="AE3190" s="90" t="str">
        <f t="shared" si="967"/>
        <v/>
      </c>
      <c r="AF3190" t="str">
        <f t="shared" si="972"/>
        <v/>
      </c>
      <c r="AH3190" t="str">
        <f t="shared" si="955"/>
        <v/>
      </c>
      <c r="AI3190" t="str">
        <f>IF(AH3190&gt;"",VLOOKUP(AH3190,'MAATREGELEN TBV BESTEK '!$A$3:$N$34,11,FALSE),"")</f>
        <v/>
      </c>
      <c r="AJ3190" t="str">
        <f>IF(AH3190&gt;"",VLOOKUP(AH3190,'MAATREGELEN TBV BESTEK '!$A$3:$N$34,13,FALSE),"")</f>
        <v/>
      </c>
      <c r="AK3190" t="str">
        <f>IF(AH3190&gt;"",VLOOKUP(AH3190,'MAATREGELEN TBV BESTEK '!$A$3:$N$34,14,FALSE),"")</f>
        <v/>
      </c>
    </row>
    <row r="3191" spans="1:37" ht="12" customHeight="1">
      <c r="A3191" s="49">
        <v>236739.307</v>
      </c>
      <c r="B3191" s="49">
        <v>438445.29800000001</v>
      </c>
      <c r="C3191" t="s">
        <v>5864</v>
      </c>
      <c r="D3191" t="s">
        <v>4563</v>
      </c>
      <c r="E3191">
        <v>4</v>
      </c>
      <c r="F3191" t="s">
        <v>5915</v>
      </c>
      <c r="G3191" t="s">
        <v>2427</v>
      </c>
      <c r="H3191" s="64" t="s">
        <v>5411</v>
      </c>
      <c r="J3191">
        <f t="shared" si="956"/>
        <v>1</v>
      </c>
      <c r="K3191" t="str">
        <f t="shared" si="957"/>
        <v/>
      </c>
      <c r="L3191" t="str">
        <f t="shared" si="953"/>
        <v/>
      </c>
      <c r="M3191">
        <f t="shared" si="958"/>
        <v>236739.307</v>
      </c>
      <c r="N3191">
        <f t="shared" si="959"/>
        <v>438445.29800000001</v>
      </c>
      <c r="O3191" t="str">
        <f t="shared" si="960"/>
        <v>wit rondje</v>
      </c>
      <c r="P3191" t="str">
        <f t="shared" si="961"/>
        <v>ALN02329</v>
      </c>
      <c r="Q3191" t="str">
        <f t="shared" si="969"/>
        <v>Lph 4</v>
      </c>
      <c r="R3191" t="str">
        <f t="shared" si="954"/>
        <v/>
      </c>
      <c r="T3191" t="str">
        <f t="shared" si="962"/>
        <v>AALTEN</v>
      </c>
      <c r="U3191" t="str">
        <f t="shared" si="963"/>
        <v>Hogestraat</v>
      </c>
      <c r="V3191" s="62" t="str">
        <f t="shared" si="964"/>
        <v>ALN02329</v>
      </c>
      <c r="W3191" s="15" t="e">
        <f>IF(J3191,#REF!,"")</f>
        <v>#REF!</v>
      </c>
      <c r="X3191" s="15" t="e">
        <f>IF(J3191,#REF!,"")</f>
        <v>#REF!</v>
      </c>
      <c r="Y3191" s="62" t="str">
        <f t="shared" si="965"/>
        <v xml:space="preserve"> </v>
      </c>
      <c r="AA3191" s="69"/>
      <c r="AB3191" s="90">
        <v>4</v>
      </c>
      <c r="AC3191" s="5" t="s">
        <v>2588</v>
      </c>
      <c r="AD3191" s="90" t="str">
        <f t="shared" si="966"/>
        <v/>
      </c>
      <c r="AE3191" s="90" t="str">
        <f t="shared" si="967"/>
        <v/>
      </c>
      <c r="AF3191" t="str">
        <f t="shared" si="972"/>
        <v/>
      </c>
      <c r="AH3191" t="str">
        <f t="shared" si="955"/>
        <v/>
      </c>
      <c r="AI3191" t="str">
        <f>IF(AH3191&gt;"",VLOOKUP(AH3191,'MAATREGELEN TBV BESTEK '!$A$3:$N$34,11,FALSE),"")</f>
        <v/>
      </c>
      <c r="AJ3191" t="str">
        <f>IF(AH3191&gt;"",VLOOKUP(AH3191,'MAATREGELEN TBV BESTEK '!$A$3:$N$34,13,FALSE),"")</f>
        <v/>
      </c>
      <c r="AK3191" t="str">
        <f>IF(AH3191&gt;"",VLOOKUP(AH3191,'MAATREGELEN TBV BESTEK '!$A$3:$N$34,14,FALSE),"")</f>
        <v/>
      </c>
    </row>
    <row r="3192" spans="1:37" ht="12" customHeight="1">
      <c r="A3192" s="49">
        <v>236706.33900000001</v>
      </c>
      <c r="B3192" s="49">
        <v>438438.45600000001</v>
      </c>
      <c r="C3192" t="s">
        <v>5865</v>
      </c>
      <c r="D3192" t="s">
        <v>4563</v>
      </c>
      <c r="E3192">
        <v>4</v>
      </c>
      <c r="F3192" t="s">
        <v>5915</v>
      </c>
      <c r="G3192" t="s">
        <v>2427</v>
      </c>
      <c r="H3192" s="64" t="s">
        <v>5411</v>
      </c>
      <c r="J3192">
        <f t="shared" si="956"/>
        <v>1</v>
      </c>
      <c r="K3192" t="str">
        <f t="shared" si="957"/>
        <v/>
      </c>
      <c r="L3192" t="str">
        <f t="shared" si="953"/>
        <v/>
      </c>
      <c r="M3192">
        <f t="shared" si="958"/>
        <v>236706.33900000001</v>
      </c>
      <c r="N3192">
        <f t="shared" si="959"/>
        <v>438438.45600000001</v>
      </c>
      <c r="O3192" t="str">
        <f t="shared" si="960"/>
        <v>wit rondje</v>
      </c>
      <c r="P3192" t="str">
        <f t="shared" si="961"/>
        <v>ALN02330</v>
      </c>
      <c r="Q3192" t="str">
        <f t="shared" si="969"/>
        <v>Lph 4</v>
      </c>
      <c r="R3192" t="str">
        <f t="shared" si="954"/>
        <v/>
      </c>
      <c r="T3192" t="str">
        <f t="shared" si="962"/>
        <v>AALTEN</v>
      </c>
      <c r="U3192" t="str">
        <f t="shared" si="963"/>
        <v>Hogestraat</v>
      </c>
      <c r="V3192" s="62" t="str">
        <f t="shared" si="964"/>
        <v>ALN02330</v>
      </c>
      <c r="W3192" s="15" t="e">
        <f>IF(J3192,#REF!,"")</f>
        <v>#REF!</v>
      </c>
      <c r="X3192" s="15" t="e">
        <f>IF(J3192,#REF!,"")</f>
        <v>#REF!</v>
      </c>
      <c r="Y3192" s="62" t="str">
        <f t="shared" si="965"/>
        <v xml:space="preserve"> </v>
      </c>
      <c r="AA3192" s="69"/>
      <c r="AB3192" s="90">
        <v>4</v>
      </c>
      <c r="AC3192" s="5" t="s">
        <v>2588</v>
      </c>
      <c r="AD3192" s="90" t="str">
        <f t="shared" si="966"/>
        <v/>
      </c>
      <c r="AE3192" s="90" t="str">
        <f t="shared" si="967"/>
        <v/>
      </c>
      <c r="AF3192" t="str">
        <f t="shared" si="972"/>
        <v/>
      </c>
      <c r="AH3192" t="str">
        <f t="shared" si="955"/>
        <v/>
      </c>
      <c r="AI3192" t="str">
        <f>IF(AH3192&gt;"",VLOOKUP(AH3192,'MAATREGELEN TBV BESTEK '!$A$3:$N$34,11,FALSE),"")</f>
        <v/>
      </c>
      <c r="AJ3192" t="str">
        <f>IF(AH3192&gt;"",VLOOKUP(AH3192,'MAATREGELEN TBV BESTEK '!$A$3:$N$34,13,FALSE),"")</f>
        <v/>
      </c>
      <c r="AK3192" t="str">
        <f>IF(AH3192&gt;"",VLOOKUP(AH3192,'MAATREGELEN TBV BESTEK '!$A$3:$N$34,14,FALSE),"")</f>
        <v/>
      </c>
    </row>
    <row r="3193" spans="1:37" ht="12" customHeight="1">
      <c r="A3193" s="49">
        <v>236994.54500000001</v>
      </c>
      <c r="B3193" s="49">
        <v>438286.94</v>
      </c>
      <c r="C3193" t="s">
        <v>5854</v>
      </c>
      <c r="D3193" t="s">
        <v>4563</v>
      </c>
      <c r="E3193">
        <v>4</v>
      </c>
      <c r="F3193" t="s">
        <v>5915</v>
      </c>
      <c r="G3193" t="s">
        <v>2427</v>
      </c>
      <c r="H3193" s="64" t="s">
        <v>5411</v>
      </c>
      <c r="J3193">
        <f t="shared" si="956"/>
        <v>1</v>
      </c>
      <c r="K3193" t="str">
        <f t="shared" si="957"/>
        <v/>
      </c>
      <c r="L3193" t="str">
        <f t="shared" si="953"/>
        <v/>
      </c>
      <c r="M3193">
        <f t="shared" si="958"/>
        <v>236994.54500000001</v>
      </c>
      <c r="N3193">
        <f t="shared" si="959"/>
        <v>438286.94</v>
      </c>
      <c r="O3193" t="str">
        <f t="shared" si="960"/>
        <v>wit rondje</v>
      </c>
      <c r="P3193" t="str">
        <f t="shared" si="961"/>
        <v>ALN02382</v>
      </c>
      <c r="Q3193" t="str">
        <f t="shared" si="969"/>
        <v>Lph 4</v>
      </c>
      <c r="R3193" t="str">
        <f t="shared" si="954"/>
        <v/>
      </c>
      <c r="T3193" t="str">
        <f t="shared" si="962"/>
        <v>AALTEN</v>
      </c>
      <c r="U3193" t="str">
        <f t="shared" si="963"/>
        <v>Hogestraat</v>
      </c>
      <c r="V3193" s="62" t="str">
        <f t="shared" si="964"/>
        <v>ALN02382</v>
      </c>
      <c r="W3193" s="15" t="e">
        <f>IF(J3193,#REF!,"")</f>
        <v>#REF!</v>
      </c>
      <c r="X3193" s="15" t="e">
        <f>IF(J3193,#REF!,"")</f>
        <v>#REF!</v>
      </c>
      <c r="Y3193" s="62" t="str">
        <f t="shared" si="965"/>
        <v xml:space="preserve"> </v>
      </c>
      <c r="AA3193" s="69"/>
      <c r="AB3193" s="90">
        <v>4</v>
      </c>
      <c r="AC3193" s="5" t="s">
        <v>2588</v>
      </c>
      <c r="AD3193" s="90" t="str">
        <f t="shared" si="966"/>
        <v/>
      </c>
      <c r="AE3193" s="90" t="str">
        <f t="shared" si="967"/>
        <v/>
      </c>
      <c r="AF3193" t="str">
        <f t="shared" si="972"/>
        <v/>
      </c>
      <c r="AH3193" t="str">
        <f t="shared" si="955"/>
        <v/>
      </c>
      <c r="AI3193" t="str">
        <f>IF(AH3193&gt;"",VLOOKUP(AH3193,'MAATREGELEN TBV BESTEK '!$A$3:$N$34,11,FALSE),"")</f>
        <v/>
      </c>
      <c r="AJ3193" t="str">
        <f>IF(AH3193&gt;"",VLOOKUP(AH3193,'MAATREGELEN TBV BESTEK '!$A$3:$N$34,13,FALSE),"")</f>
        <v/>
      </c>
      <c r="AK3193" t="str">
        <f>IF(AH3193&gt;"",VLOOKUP(AH3193,'MAATREGELEN TBV BESTEK '!$A$3:$N$34,14,FALSE),"")</f>
        <v/>
      </c>
    </row>
    <row r="3194" spans="1:37" ht="12" customHeight="1">
      <c r="A3194" s="49">
        <v>236992.264</v>
      </c>
      <c r="B3194" s="49">
        <v>438270.76799999998</v>
      </c>
      <c r="C3194" t="s">
        <v>5855</v>
      </c>
      <c r="D3194" t="s">
        <v>4563</v>
      </c>
      <c r="E3194">
        <v>4</v>
      </c>
      <c r="F3194" t="s">
        <v>5915</v>
      </c>
      <c r="G3194" t="s">
        <v>2427</v>
      </c>
      <c r="H3194" s="64" t="s">
        <v>5411</v>
      </c>
      <c r="J3194">
        <f t="shared" si="956"/>
        <v>1</v>
      </c>
      <c r="K3194" t="str">
        <f t="shared" si="957"/>
        <v/>
      </c>
      <c r="L3194" t="str">
        <f t="shared" si="953"/>
        <v/>
      </c>
      <c r="M3194">
        <f t="shared" si="958"/>
        <v>236992.264</v>
      </c>
      <c r="N3194">
        <f t="shared" si="959"/>
        <v>438270.76799999998</v>
      </c>
      <c r="O3194" t="str">
        <f t="shared" si="960"/>
        <v>wit rondje</v>
      </c>
      <c r="P3194" t="str">
        <f t="shared" si="961"/>
        <v>ALN02383</v>
      </c>
      <c r="Q3194" t="str">
        <f t="shared" ref="Q3194:Q3219" si="973">$O$2&amp;E3194</f>
        <v>Lph 4</v>
      </c>
      <c r="R3194" t="str">
        <f t="shared" si="954"/>
        <v/>
      </c>
      <c r="T3194" t="str">
        <f t="shared" si="962"/>
        <v>AALTEN</v>
      </c>
      <c r="U3194" t="str">
        <f t="shared" si="963"/>
        <v>Hogestraat</v>
      </c>
      <c r="V3194" s="62" t="str">
        <f t="shared" si="964"/>
        <v>ALN02383</v>
      </c>
      <c r="W3194" s="15" t="e">
        <f>IF(J3194,#REF!,"")</f>
        <v>#REF!</v>
      </c>
      <c r="X3194" s="15" t="e">
        <f>IF(J3194,#REF!,"")</f>
        <v>#REF!</v>
      </c>
      <c r="Y3194" s="62" t="str">
        <f t="shared" si="965"/>
        <v xml:space="preserve"> </v>
      </c>
      <c r="AA3194" s="69"/>
      <c r="AB3194" s="90">
        <v>4</v>
      </c>
      <c r="AC3194" s="5" t="s">
        <v>2588</v>
      </c>
      <c r="AD3194" s="90" t="str">
        <f t="shared" si="966"/>
        <v/>
      </c>
      <c r="AE3194" s="90" t="str">
        <f t="shared" si="967"/>
        <v/>
      </c>
      <c r="AF3194" t="str">
        <f t="shared" si="972"/>
        <v/>
      </c>
      <c r="AH3194" t="str">
        <f t="shared" si="955"/>
        <v/>
      </c>
      <c r="AI3194" t="str">
        <f>IF(AH3194&gt;"",VLOOKUP(AH3194,'MAATREGELEN TBV BESTEK '!$A$3:$N$34,11,FALSE),"")</f>
        <v/>
      </c>
      <c r="AJ3194" t="str">
        <f>IF(AH3194&gt;"",VLOOKUP(AH3194,'MAATREGELEN TBV BESTEK '!$A$3:$N$34,13,FALSE),"")</f>
        <v/>
      </c>
      <c r="AK3194" t="str">
        <f>IF(AH3194&gt;"",VLOOKUP(AH3194,'MAATREGELEN TBV BESTEK '!$A$3:$N$34,14,FALSE),"")</f>
        <v/>
      </c>
    </row>
    <row r="3195" spans="1:37" ht="12" customHeight="1">
      <c r="A3195" s="49">
        <v>236751.747</v>
      </c>
      <c r="B3195" s="49">
        <v>438286.52600000001</v>
      </c>
      <c r="C3195" t="s">
        <v>2025</v>
      </c>
      <c r="D3195" t="s">
        <v>4563</v>
      </c>
      <c r="E3195">
        <v>4</v>
      </c>
      <c r="F3195" t="s">
        <v>5915</v>
      </c>
      <c r="G3195" t="s">
        <v>2427</v>
      </c>
      <c r="H3195" s="64" t="s">
        <v>5411</v>
      </c>
      <c r="J3195">
        <f t="shared" si="956"/>
        <v>1</v>
      </c>
      <c r="K3195" t="str">
        <f t="shared" si="957"/>
        <v/>
      </c>
      <c r="L3195" t="str">
        <f t="shared" si="953"/>
        <v/>
      </c>
      <c r="M3195">
        <f t="shared" si="958"/>
        <v>236751.747</v>
      </c>
      <c r="N3195">
        <f t="shared" si="959"/>
        <v>438286.52600000001</v>
      </c>
      <c r="O3195" t="str">
        <f t="shared" si="960"/>
        <v>wit rondje</v>
      </c>
      <c r="P3195" t="str">
        <f t="shared" si="961"/>
        <v>ALN02611</v>
      </c>
      <c r="Q3195" t="str">
        <f t="shared" si="973"/>
        <v>Lph 4</v>
      </c>
      <c r="R3195" t="str">
        <f t="shared" si="954"/>
        <v/>
      </c>
      <c r="T3195" t="str">
        <f t="shared" si="962"/>
        <v>AALTEN</v>
      </c>
      <c r="U3195" t="str">
        <f t="shared" si="963"/>
        <v>Hogestraat</v>
      </c>
      <c r="V3195" s="62" t="str">
        <f t="shared" si="964"/>
        <v>ALN02611</v>
      </c>
      <c r="W3195" s="15" t="e">
        <f>IF(J3195,#REF!,"")</f>
        <v>#REF!</v>
      </c>
      <c r="X3195" s="15" t="e">
        <f>IF(J3195,#REF!,"")</f>
        <v>#REF!</v>
      </c>
      <c r="Y3195" s="62" t="str">
        <f t="shared" si="965"/>
        <v xml:space="preserve"> </v>
      </c>
      <c r="AA3195" s="69"/>
      <c r="AB3195" s="90">
        <v>4</v>
      </c>
      <c r="AC3195" s="5" t="s">
        <v>2591</v>
      </c>
      <c r="AD3195" s="90" t="str">
        <f t="shared" si="966"/>
        <v/>
      </c>
      <c r="AE3195" s="90" t="str">
        <f t="shared" si="967"/>
        <v/>
      </c>
      <c r="AF3195" t="str">
        <f t="shared" si="972"/>
        <v/>
      </c>
      <c r="AH3195" t="str">
        <f t="shared" si="955"/>
        <v/>
      </c>
      <c r="AI3195" t="str">
        <f>IF(AH3195&gt;"",VLOOKUP(AH3195,'MAATREGELEN TBV BESTEK '!$A$3:$N$34,11,FALSE),"")</f>
        <v/>
      </c>
      <c r="AJ3195" t="str">
        <f>IF(AH3195&gt;"",VLOOKUP(AH3195,'MAATREGELEN TBV BESTEK '!$A$3:$N$34,13,FALSE),"")</f>
        <v/>
      </c>
      <c r="AK3195" t="str">
        <f>IF(AH3195&gt;"",VLOOKUP(AH3195,'MAATREGELEN TBV BESTEK '!$A$3:$N$34,14,FALSE),"")</f>
        <v/>
      </c>
    </row>
    <row r="3196" spans="1:37" ht="12" customHeight="1">
      <c r="A3196" s="49">
        <v>236734.12299999999</v>
      </c>
      <c r="B3196" s="49">
        <v>438300.83199999999</v>
      </c>
      <c r="C3196" t="s">
        <v>2042</v>
      </c>
      <c r="D3196" t="s">
        <v>4563</v>
      </c>
      <c r="E3196">
        <v>4</v>
      </c>
      <c r="F3196" t="s">
        <v>5915</v>
      </c>
      <c r="G3196" t="s">
        <v>2427</v>
      </c>
      <c r="H3196" s="64" t="s">
        <v>5411</v>
      </c>
      <c r="J3196">
        <f t="shared" si="956"/>
        <v>1</v>
      </c>
      <c r="K3196" t="str">
        <f t="shared" si="957"/>
        <v/>
      </c>
      <c r="L3196" t="str">
        <f t="shared" si="953"/>
        <v/>
      </c>
      <c r="M3196">
        <f t="shared" si="958"/>
        <v>236734.12299999999</v>
      </c>
      <c r="N3196">
        <f t="shared" si="959"/>
        <v>438300.83199999999</v>
      </c>
      <c r="O3196" t="str">
        <f t="shared" si="960"/>
        <v>wit rondje</v>
      </c>
      <c r="P3196" t="str">
        <f t="shared" si="961"/>
        <v>ALN02612</v>
      </c>
      <c r="Q3196" t="str">
        <f t="shared" si="973"/>
        <v>Lph 4</v>
      </c>
      <c r="R3196" t="str">
        <f t="shared" si="954"/>
        <v/>
      </c>
      <c r="T3196" t="str">
        <f t="shared" si="962"/>
        <v>AALTEN</v>
      </c>
      <c r="U3196" t="str">
        <f t="shared" si="963"/>
        <v>Hogestraat</v>
      </c>
      <c r="V3196" s="62" t="str">
        <f t="shared" si="964"/>
        <v>ALN02612</v>
      </c>
      <c r="W3196" s="15" t="e">
        <f>IF(J3196,#REF!,"")</f>
        <v>#REF!</v>
      </c>
      <c r="X3196" s="15" t="e">
        <f>IF(J3196,#REF!,"")</f>
        <v>#REF!</v>
      </c>
      <c r="Y3196" s="62" t="str">
        <f t="shared" si="965"/>
        <v xml:space="preserve"> </v>
      </c>
      <c r="AA3196" s="69"/>
      <c r="AB3196" s="90">
        <v>4</v>
      </c>
      <c r="AC3196" s="5" t="s">
        <v>2591</v>
      </c>
      <c r="AD3196" s="90" t="str">
        <f t="shared" si="966"/>
        <v/>
      </c>
      <c r="AE3196" s="90" t="str">
        <f t="shared" si="967"/>
        <v/>
      </c>
      <c r="AF3196" t="str">
        <f t="shared" si="972"/>
        <v/>
      </c>
      <c r="AH3196" t="str">
        <f t="shared" si="955"/>
        <v/>
      </c>
      <c r="AI3196" t="str">
        <f>IF(AH3196&gt;"",VLOOKUP(AH3196,'MAATREGELEN TBV BESTEK '!$A$3:$N$34,11,FALSE),"")</f>
        <v/>
      </c>
      <c r="AJ3196" t="str">
        <f>IF(AH3196&gt;"",VLOOKUP(AH3196,'MAATREGELEN TBV BESTEK '!$A$3:$N$34,13,FALSE),"")</f>
        <v/>
      </c>
      <c r="AK3196" t="str">
        <f>IF(AH3196&gt;"",VLOOKUP(AH3196,'MAATREGELEN TBV BESTEK '!$A$3:$N$34,14,FALSE),"")</f>
        <v/>
      </c>
    </row>
    <row r="3197" spans="1:37" ht="12" customHeight="1">
      <c r="A3197" s="49">
        <v>236432.807</v>
      </c>
      <c r="B3197" s="49">
        <v>438605.97200000001</v>
      </c>
      <c r="C3197" t="s">
        <v>5867</v>
      </c>
      <c r="D3197" t="s">
        <v>4563</v>
      </c>
      <c r="E3197">
        <v>4</v>
      </c>
      <c r="F3197" t="s">
        <v>5915</v>
      </c>
      <c r="G3197" t="s">
        <v>2427</v>
      </c>
      <c r="H3197" s="64" t="s">
        <v>5411</v>
      </c>
      <c r="J3197">
        <f t="shared" si="956"/>
        <v>1</v>
      </c>
      <c r="K3197" t="str">
        <f t="shared" si="957"/>
        <v/>
      </c>
      <c r="L3197" t="str">
        <f t="shared" si="953"/>
        <v/>
      </c>
      <c r="M3197">
        <f t="shared" si="958"/>
        <v>236432.807</v>
      </c>
      <c r="N3197">
        <f t="shared" si="959"/>
        <v>438605.97200000001</v>
      </c>
      <c r="O3197" t="str">
        <f t="shared" si="960"/>
        <v>wit rondje</v>
      </c>
      <c r="P3197" t="str">
        <f t="shared" si="961"/>
        <v>ALN03212</v>
      </c>
      <c r="Q3197" t="str">
        <f t="shared" si="973"/>
        <v>Lph 4</v>
      </c>
      <c r="R3197" t="str">
        <f t="shared" si="954"/>
        <v/>
      </c>
      <c r="T3197" t="str">
        <f t="shared" si="962"/>
        <v>AALTEN</v>
      </c>
      <c r="U3197" t="str">
        <f t="shared" si="963"/>
        <v>Hogestraat</v>
      </c>
      <c r="V3197" s="62" t="str">
        <f t="shared" si="964"/>
        <v>ALN03212</v>
      </c>
      <c r="W3197" s="15" t="e">
        <f>IF(J3197,#REF!,"")</f>
        <v>#REF!</v>
      </c>
      <c r="X3197" s="15" t="e">
        <f>IF(J3197,#REF!,"")</f>
        <v>#REF!</v>
      </c>
      <c r="Y3197" s="62" t="str">
        <f t="shared" si="965"/>
        <v xml:space="preserve"> </v>
      </c>
      <c r="AA3197" s="69"/>
      <c r="AB3197" s="90">
        <v>4</v>
      </c>
      <c r="AC3197" s="5" t="s">
        <v>2591</v>
      </c>
      <c r="AD3197" s="90" t="str">
        <f t="shared" si="966"/>
        <v/>
      </c>
      <c r="AE3197" s="90" t="str">
        <f t="shared" si="967"/>
        <v/>
      </c>
      <c r="AF3197" t="str">
        <f t="shared" si="972"/>
        <v/>
      </c>
      <c r="AH3197" t="str">
        <f t="shared" si="955"/>
        <v/>
      </c>
      <c r="AI3197" t="str">
        <f>IF(AH3197&gt;"",VLOOKUP(AH3197,'MAATREGELEN TBV BESTEK '!$A$3:$N$34,11,FALSE),"")</f>
        <v/>
      </c>
      <c r="AJ3197" t="str">
        <f>IF(AH3197&gt;"",VLOOKUP(AH3197,'MAATREGELEN TBV BESTEK '!$A$3:$N$34,13,FALSE),"")</f>
        <v/>
      </c>
      <c r="AK3197" t="str">
        <f>IF(AH3197&gt;"",VLOOKUP(AH3197,'MAATREGELEN TBV BESTEK '!$A$3:$N$34,14,FALSE),"")</f>
        <v/>
      </c>
    </row>
    <row r="3198" spans="1:37" ht="12" customHeight="1">
      <c r="A3198" s="49">
        <v>236433.03099999999</v>
      </c>
      <c r="B3198" s="49">
        <v>438588.47899999999</v>
      </c>
      <c r="C3198" t="s">
        <v>5868</v>
      </c>
      <c r="D3198" t="s">
        <v>4563</v>
      </c>
      <c r="E3198">
        <v>4</v>
      </c>
      <c r="F3198" t="s">
        <v>5915</v>
      </c>
      <c r="G3198" t="s">
        <v>2427</v>
      </c>
      <c r="H3198" s="64" t="s">
        <v>5411</v>
      </c>
      <c r="J3198">
        <f t="shared" si="956"/>
        <v>1</v>
      </c>
      <c r="K3198" t="str">
        <f t="shared" si="957"/>
        <v/>
      </c>
      <c r="L3198" t="str">
        <f t="shared" si="953"/>
        <v/>
      </c>
      <c r="M3198">
        <f t="shared" si="958"/>
        <v>236433.03099999999</v>
      </c>
      <c r="N3198">
        <f t="shared" si="959"/>
        <v>438588.47899999999</v>
      </c>
      <c r="O3198" t="str">
        <f t="shared" si="960"/>
        <v>wit rondje</v>
      </c>
      <c r="P3198" t="str">
        <f t="shared" si="961"/>
        <v>ALN03213</v>
      </c>
      <c r="Q3198" t="str">
        <f t="shared" si="973"/>
        <v>Lph 4</v>
      </c>
      <c r="R3198" t="str">
        <f t="shared" si="954"/>
        <v/>
      </c>
      <c r="T3198" t="str">
        <f t="shared" si="962"/>
        <v>AALTEN</v>
      </c>
      <c r="U3198" t="str">
        <f t="shared" si="963"/>
        <v>Hogestraat</v>
      </c>
      <c r="V3198" s="62" t="str">
        <f t="shared" si="964"/>
        <v>ALN03213</v>
      </c>
      <c r="W3198" s="15" t="e">
        <f>IF(J3198,#REF!,"")</f>
        <v>#REF!</v>
      </c>
      <c r="X3198" s="15" t="e">
        <f>IF(J3198,#REF!,"")</f>
        <v>#REF!</v>
      </c>
      <c r="Y3198" s="62" t="str">
        <f t="shared" si="965"/>
        <v xml:space="preserve"> </v>
      </c>
      <c r="AA3198" s="69"/>
      <c r="AB3198" s="90">
        <v>4</v>
      </c>
      <c r="AC3198" s="5" t="s">
        <v>2591</v>
      </c>
      <c r="AD3198" s="90" t="str">
        <f t="shared" si="966"/>
        <v/>
      </c>
      <c r="AE3198" s="90" t="str">
        <f t="shared" si="967"/>
        <v/>
      </c>
      <c r="AF3198" t="str">
        <f t="shared" si="972"/>
        <v/>
      </c>
      <c r="AH3198" t="str">
        <f t="shared" si="955"/>
        <v/>
      </c>
      <c r="AI3198" t="str">
        <f>IF(AH3198&gt;"",VLOOKUP(AH3198,'MAATREGELEN TBV BESTEK '!$A$3:$N$34,11,FALSE),"")</f>
        <v/>
      </c>
      <c r="AJ3198" t="str">
        <f>IF(AH3198&gt;"",VLOOKUP(AH3198,'MAATREGELEN TBV BESTEK '!$A$3:$N$34,13,FALSE),"")</f>
        <v/>
      </c>
      <c r="AK3198" t="str">
        <f>IF(AH3198&gt;"",VLOOKUP(AH3198,'MAATREGELEN TBV BESTEK '!$A$3:$N$34,14,FALSE),"")</f>
        <v/>
      </c>
    </row>
    <row r="3199" spans="1:37" ht="12" customHeight="1">
      <c r="A3199" s="49">
        <v>236456.13</v>
      </c>
      <c r="B3199" s="49">
        <v>438574.12599999999</v>
      </c>
      <c r="C3199" t="s">
        <v>5869</v>
      </c>
      <c r="D3199" t="s">
        <v>4563</v>
      </c>
      <c r="E3199">
        <v>4</v>
      </c>
      <c r="F3199" t="s">
        <v>5915</v>
      </c>
      <c r="G3199" t="s">
        <v>2427</v>
      </c>
      <c r="H3199" s="64" t="s">
        <v>5411</v>
      </c>
      <c r="J3199">
        <f t="shared" si="956"/>
        <v>1</v>
      </c>
      <c r="K3199" t="str">
        <f t="shared" si="957"/>
        <v/>
      </c>
      <c r="L3199" t="str">
        <f t="shared" si="953"/>
        <v/>
      </c>
      <c r="M3199">
        <f t="shared" si="958"/>
        <v>236456.13</v>
      </c>
      <c r="N3199">
        <f t="shared" si="959"/>
        <v>438574.12599999999</v>
      </c>
      <c r="O3199" t="str">
        <f t="shared" si="960"/>
        <v>wit rondje</v>
      </c>
      <c r="P3199" t="str">
        <f t="shared" si="961"/>
        <v>ALN03214</v>
      </c>
      <c r="Q3199" t="str">
        <f t="shared" si="973"/>
        <v>Lph 4</v>
      </c>
      <c r="R3199" t="str">
        <f t="shared" si="954"/>
        <v/>
      </c>
      <c r="T3199" t="str">
        <f t="shared" si="962"/>
        <v>AALTEN</v>
      </c>
      <c r="U3199" t="str">
        <f t="shared" si="963"/>
        <v>Hogestraat</v>
      </c>
      <c r="V3199" s="62" t="str">
        <f t="shared" si="964"/>
        <v>ALN03214</v>
      </c>
      <c r="W3199" s="15" t="e">
        <f>IF(J3199,#REF!,"")</f>
        <v>#REF!</v>
      </c>
      <c r="X3199" s="15" t="e">
        <f>IF(J3199,#REF!,"")</f>
        <v>#REF!</v>
      </c>
      <c r="Y3199" s="62" t="str">
        <f t="shared" si="965"/>
        <v xml:space="preserve"> </v>
      </c>
      <c r="AA3199" s="69"/>
      <c r="AB3199" s="90">
        <v>4</v>
      </c>
      <c r="AC3199" s="5" t="s">
        <v>2591</v>
      </c>
      <c r="AD3199" s="90" t="str">
        <f t="shared" si="966"/>
        <v/>
      </c>
      <c r="AE3199" s="90" t="str">
        <f t="shared" si="967"/>
        <v/>
      </c>
      <c r="AF3199" t="str">
        <f t="shared" si="972"/>
        <v/>
      </c>
      <c r="AH3199" t="str">
        <f t="shared" si="955"/>
        <v/>
      </c>
      <c r="AI3199" t="str">
        <f>IF(AH3199&gt;"",VLOOKUP(AH3199,'MAATREGELEN TBV BESTEK '!$A$3:$N$34,11,FALSE),"")</f>
        <v/>
      </c>
      <c r="AJ3199" t="str">
        <f>IF(AH3199&gt;"",VLOOKUP(AH3199,'MAATREGELEN TBV BESTEK '!$A$3:$N$34,13,FALSE),"")</f>
        <v/>
      </c>
      <c r="AK3199" t="str">
        <f>IF(AH3199&gt;"",VLOOKUP(AH3199,'MAATREGELEN TBV BESTEK '!$A$3:$N$34,14,FALSE),"")</f>
        <v/>
      </c>
    </row>
    <row r="3200" spans="1:37" ht="12" customHeight="1">
      <c r="A3200" s="49">
        <v>236458.16</v>
      </c>
      <c r="B3200" s="49">
        <v>438556.13500000001</v>
      </c>
      <c r="C3200" t="s">
        <v>5870</v>
      </c>
      <c r="D3200" t="s">
        <v>4563</v>
      </c>
      <c r="E3200">
        <v>4</v>
      </c>
      <c r="F3200" t="s">
        <v>5915</v>
      </c>
      <c r="G3200" t="s">
        <v>2427</v>
      </c>
      <c r="H3200" s="64" t="s">
        <v>5411</v>
      </c>
      <c r="J3200">
        <f t="shared" si="956"/>
        <v>1</v>
      </c>
      <c r="K3200" t="str">
        <f t="shared" si="957"/>
        <v/>
      </c>
      <c r="L3200" t="str">
        <f t="shared" si="953"/>
        <v/>
      </c>
      <c r="M3200">
        <f t="shared" si="958"/>
        <v>236458.16</v>
      </c>
      <c r="N3200">
        <f t="shared" si="959"/>
        <v>438556.13500000001</v>
      </c>
      <c r="O3200" t="str">
        <f t="shared" si="960"/>
        <v>wit rondje</v>
      </c>
      <c r="P3200" t="str">
        <f t="shared" si="961"/>
        <v>ALN03215</v>
      </c>
      <c r="Q3200" t="str">
        <f t="shared" si="973"/>
        <v>Lph 4</v>
      </c>
      <c r="R3200" t="str">
        <f t="shared" si="954"/>
        <v/>
      </c>
      <c r="T3200" t="str">
        <f t="shared" si="962"/>
        <v>AALTEN</v>
      </c>
      <c r="U3200" t="str">
        <f t="shared" si="963"/>
        <v>Hogestraat</v>
      </c>
      <c r="V3200" s="62" t="str">
        <f t="shared" si="964"/>
        <v>ALN03215</v>
      </c>
      <c r="W3200" s="15" t="e">
        <f>IF(J3200,#REF!,"")</f>
        <v>#REF!</v>
      </c>
      <c r="X3200" s="15" t="e">
        <f>IF(J3200,#REF!,"")</f>
        <v>#REF!</v>
      </c>
      <c r="Y3200" s="62" t="str">
        <f t="shared" si="965"/>
        <v xml:space="preserve"> </v>
      </c>
      <c r="AA3200" s="69"/>
      <c r="AB3200" s="90">
        <v>4</v>
      </c>
      <c r="AC3200" s="5" t="s">
        <v>2591</v>
      </c>
      <c r="AD3200" s="90" t="str">
        <f t="shared" si="966"/>
        <v/>
      </c>
      <c r="AE3200" s="90" t="str">
        <f t="shared" si="967"/>
        <v/>
      </c>
      <c r="AF3200" t="str">
        <f t="shared" si="972"/>
        <v/>
      </c>
      <c r="AH3200" t="str">
        <f t="shared" si="955"/>
        <v/>
      </c>
      <c r="AI3200" t="str">
        <f>IF(AH3200&gt;"",VLOOKUP(AH3200,'MAATREGELEN TBV BESTEK '!$A$3:$N$34,11,FALSE),"")</f>
        <v/>
      </c>
      <c r="AJ3200" t="str">
        <f>IF(AH3200&gt;"",VLOOKUP(AH3200,'MAATREGELEN TBV BESTEK '!$A$3:$N$34,13,FALSE),"")</f>
        <v/>
      </c>
      <c r="AK3200" t="str">
        <f>IF(AH3200&gt;"",VLOOKUP(AH3200,'MAATREGELEN TBV BESTEK '!$A$3:$N$34,14,FALSE),"")</f>
        <v/>
      </c>
    </row>
    <row r="3201" spans="1:37" ht="12" customHeight="1">
      <c r="A3201" s="49">
        <v>236481.47099999999</v>
      </c>
      <c r="B3201" s="49">
        <v>438538.46899999998</v>
      </c>
      <c r="C3201" t="s">
        <v>5871</v>
      </c>
      <c r="D3201" t="s">
        <v>4563</v>
      </c>
      <c r="E3201">
        <v>4</v>
      </c>
      <c r="F3201" t="s">
        <v>5915</v>
      </c>
      <c r="G3201" t="s">
        <v>2427</v>
      </c>
      <c r="H3201" s="64" t="s">
        <v>5411</v>
      </c>
      <c r="J3201">
        <f t="shared" si="956"/>
        <v>1</v>
      </c>
      <c r="K3201" t="str">
        <f t="shared" si="957"/>
        <v/>
      </c>
      <c r="L3201" t="str">
        <f t="shared" si="953"/>
        <v/>
      </c>
      <c r="M3201">
        <f t="shared" si="958"/>
        <v>236481.47099999999</v>
      </c>
      <c r="N3201">
        <f t="shared" si="959"/>
        <v>438538.46899999998</v>
      </c>
      <c r="O3201" t="str">
        <f t="shared" si="960"/>
        <v>wit rondje</v>
      </c>
      <c r="P3201" t="str">
        <f t="shared" si="961"/>
        <v>ALN03216</v>
      </c>
      <c r="Q3201" t="str">
        <f t="shared" si="973"/>
        <v>Lph 4</v>
      </c>
      <c r="R3201" t="str">
        <f t="shared" si="954"/>
        <v/>
      </c>
      <c r="T3201" t="str">
        <f t="shared" si="962"/>
        <v>AALTEN</v>
      </c>
      <c r="U3201" t="str">
        <f t="shared" si="963"/>
        <v>Hogestraat</v>
      </c>
      <c r="V3201" s="62" t="str">
        <f t="shared" si="964"/>
        <v>ALN03216</v>
      </c>
      <c r="W3201" s="15" t="e">
        <f>IF(J3201,#REF!,"")</f>
        <v>#REF!</v>
      </c>
      <c r="X3201" s="15" t="e">
        <f>IF(J3201,#REF!,"")</f>
        <v>#REF!</v>
      </c>
      <c r="Y3201" s="62" t="str">
        <f t="shared" si="965"/>
        <v xml:space="preserve"> </v>
      </c>
      <c r="AA3201" s="69"/>
      <c r="AB3201" s="90">
        <v>4</v>
      </c>
      <c r="AC3201" s="5" t="s">
        <v>2591</v>
      </c>
      <c r="AD3201" s="90" t="str">
        <f t="shared" si="966"/>
        <v/>
      </c>
      <c r="AE3201" s="90" t="str">
        <f t="shared" si="967"/>
        <v/>
      </c>
      <c r="AF3201" t="str">
        <f t="shared" si="972"/>
        <v/>
      </c>
      <c r="AH3201" t="str">
        <f t="shared" si="955"/>
        <v/>
      </c>
      <c r="AI3201" t="str">
        <f>IF(AH3201&gt;"",VLOOKUP(AH3201,'MAATREGELEN TBV BESTEK '!$A$3:$N$34,11,FALSE),"")</f>
        <v/>
      </c>
      <c r="AJ3201" t="str">
        <f>IF(AH3201&gt;"",VLOOKUP(AH3201,'MAATREGELEN TBV BESTEK '!$A$3:$N$34,13,FALSE),"")</f>
        <v/>
      </c>
      <c r="AK3201" t="str">
        <f>IF(AH3201&gt;"",VLOOKUP(AH3201,'MAATREGELEN TBV BESTEK '!$A$3:$N$34,14,FALSE),"")</f>
        <v/>
      </c>
    </row>
    <row r="3202" spans="1:37" ht="12" customHeight="1">
      <c r="A3202" s="49">
        <v>236486.58100000001</v>
      </c>
      <c r="B3202" s="49">
        <v>438517.81400000001</v>
      </c>
      <c r="C3202" t="s">
        <v>5872</v>
      </c>
      <c r="D3202" t="s">
        <v>4563</v>
      </c>
      <c r="E3202">
        <v>4</v>
      </c>
      <c r="F3202" t="s">
        <v>5915</v>
      </c>
      <c r="G3202" t="s">
        <v>2427</v>
      </c>
      <c r="H3202" s="64" t="s">
        <v>5411</v>
      </c>
      <c r="J3202">
        <f t="shared" si="956"/>
        <v>1</v>
      </c>
      <c r="K3202" t="str">
        <f t="shared" si="957"/>
        <v/>
      </c>
      <c r="L3202" t="str">
        <f t="shared" si="953"/>
        <v/>
      </c>
      <c r="M3202">
        <f t="shared" si="958"/>
        <v>236486.58100000001</v>
      </c>
      <c r="N3202">
        <f t="shared" si="959"/>
        <v>438517.81400000001</v>
      </c>
      <c r="O3202" t="str">
        <f t="shared" si="960"/>
        <v>wit rondje</v>
      </c>
      <c r="P3202" t="str">
        <f t="shared" si="961"/>
        <v>ALN03217</v>
      </c>
      <c r="Q3202" t="str">
        <f t="shared" si="973"/>
        <v>Lph 4</v>
      </c>
      <c r="R3202" t="str">
        <f t="shared" si="954"/>
        <v/>
      </c>
      <c r="T3202" t="str">
        <f t="shared" si="962"/>
        <v>AALTEN</v>
      </c>
      <c r="U3202" t="str">
        <f t="shared" si="963"/>
        <v>Hogestraat</v>
      </c>
      <c r="V3202" s="62" t="str">
        <f t="shared" si="964"/>
        <v>ALN03217</v>
      </c>
      <c r="W3202" s="15" t="e">
        <f>IF(J3202,#REF!,"")</f>
        <v>#REF!</v>
      </c>
      <c r="X3202" s="15" t="e">
        <f>IF(J3202,#REF!,"")</f>
        <v>#REF!</v>
      </c>
      <c r="Y3202" s="62" t="str">
        <f t="shared" si="965"/>
        <v xml:space="preserve"> </v>
      </c>
      <c r="AA3202" s="69"/>
      <c r="AB3202" s="90">
        <v>4</v>
      </c>
      <c r="AC3202" s="5" t="s">
        <v>2591</v>
      </c>
      <c r="AD3202" s="90" t="str">
        <f t="shared" si="966"/>
        <v/>
      </c>
      <c r="AE3202" s="90" t="str">
        <f t="shared" si="967"/>
        <v/>
      </c>
      <c r="AF3202" t="str">
        <f t="shared" si="972"/>
        <v/>
      </c>
      <c r="AH3202" t="str">
        <f t="shared" si="955"/>
        <v/>
      </c>
      <c r="AI3202" t="str">
        <f>IF(AH3202&gt;"",VLOOKUP(AH3202,'MAATREGELEN TBV BESTEK '!$A$3:$N$34,11,FALSE),"")</f>
        <v/>
      </c>
      <c r="AJ3202" t="str">
        <f>IF(AH3202&gt;"",VLOOKUP(AH3202,'MAATREGELEN TBV BESTEK '!$A$3:$N$34,13,FALSE),"")</f>
        <v/>
      </c>
      <c r="AK3202" t="str">
        <f>IF(AH3202&gt;"",VLOOKUP(AH3202,'MAATREGELEN TBV BESTEK '!$A$3:$N$34,14,FALSE),"")</f>
        <v/>
      </c>
    </row>
    <row r="3203" spans="1:37" ht="12" customHeight="1">
      <c r="A3203" s="49">
        <v>236507.03700000001</v>
      </c>
      <c r="B3203" s="49">
        <v>438503.70799999998</v>
      </c>
      <c r="C3203" t="s">
        <v>5873</v>
      </c>
      <c r="D3203" t="s">
        <v>4563</v>
      </c>
      <c r="E3203">
        <v>4</v>
      </c>
      <c r="F3203" t="s">
        <v>5915</v>
      </c>
      <c r="G3203" t="s">
        <v>2427</v>
      </c>
      <c r="H3203" s="64" t="s">
        <v>5411</v>
      </c>
      <c r="J3203">
        <f t="shared" si="956"/>
        <v>1</v>
      </c>
      <c r="K3203" t="str">
        <f t="shared" si="957"/>
        <v/>
      </c>
      <c r="L3203" t="str">
        <f t="shared" si="953"/>
        <v/>
      </c>
      <c r="M3203">
        <f t="shared" si="958"/>
        <v>236507.03700000001</v>
      </c>
      <c r="N3203">
        <f t="shared" si="959"/>
        <v>438503.70799999998</v>
      </c>
      <c r="O3203" t="str">
        <f t="shared" si="960"/>
        <v>wit rondje</v>
      </c>
      <c r="P3203" t="str">
        <f t="shared" si="961"/>
        <v>ALN03218</v>
      </c>
      <c r="Q3203" t="str">
        <f t="shared" si="973"/>
        <v>Lph 4</v>
      </c>
      <c r="R3203" t="str">
        <f t="shared" si="954"/>
        <v/>
      </c>
      <c r="T3203" t="str">
        <f t="shared" si="962"/>
        <v>AALTEN</v>
      </c>
      <c r="U3203" t="str">
        <f t="shared" si="963"/>
        <v>Hogestraat</v>
      </c>
      <c r="V3203" s="62" t="str">
        <f t="shared" si="964"/>
        <v>ALN03218</v>
      </c>
      <c r="W3203" s="15" t="e">
        <f>IF(J3203,#REF!,"")</f>
        <v>#REF!</v>
      </c>
      <c r="X3203" s="15" t="e">
        <f>IF(J3203,#REF!,"")</f>
        <v>#REF!</v>
      </c>
      <c r="Y3203" s="62" t="str">
        <f t="shared" si="965"/>
        <v xml:space="preserve"> </v>
      </c>
      <c r="AA3203" s="69"/>
      <c r="AB3203" s="90">
        <v>4</v>
      </c>
      <c r="AC3203" s="5" t="s">
        <v>2591</v>
      </c>
      <c r="AD3203" s="90" t="str">
        <f t="shared" si="966"/>
        <v/>
      </c>
      <c r="AE3203" s="90" t="str">
        <f t="shared" si="967"/>
        <v/>
      </c>
      <c r="AF3203" t="str">
        <f t="shared" si="972"/>
        <v/>
      </c>
      <c r="AH3203" t="str">
        <f t="shared" si="955"/>
        <v/>
      </c>
      <c r="AI3203" t="str">
        <f>IF(AH3203&gt;"",VLOOKUP(AH3203,'MAATREGELEN TBV BESTEK '!$A$3:$N$34,11,FALSE),"")</f>
        <v/>
      </c>
      <c r="AJ3203" t="str">
        <f>IF(AH3203&gt;"",VLOOKUP(AH3203,'MAATREGELEN TBV BESTEK '!$A$3:$N$34,13,FALSE),"")</f>
        <v/>
      </c>
      <c r="AK3203" t="str">
        <f>IF(AH3203&gt;"",VLOOKUP(AH3203,'MAATREGELEN TBV BESTEK '!$A$3:$N$34,14,FALSE),"")</f>
        <v/>
      </c>
    </row>
    <row r="3204" spans="1:37" ht="12" customHeight="1">
      <c r="A3204" s="49">
        <v>236514.83799999999</v>
      </c>
      <c r="B3204" s="49">
        <v>438482.82900000003</v>
      </c>
      <c r="C3204" t="s">
        <v>5874</v>
      </c>
      <c r="D3204" t="s">
        <v>4563</v>
      </c>
      <c r="E3204">
        <v>4</v>
      </c>
      <c r="F3204" t="s">
        <v>5915</v>
      </c>
      <c r="G3204" t="s">
        <v>2427</v>
      </c>
      <c r="H3204" s="64" t="s">
        <v>5411</v>
      </c>
      <c r="J3204">
        <f t="shared" si="956"/>
        <v>1</v>
      </c>
      <c r="K3204" t="str">
        <f t="shared" si="957"/>
        <v/>
      </c>
      <c r="L3204" t="str">
        <f t="shared" si="953"/>
        <v/>
      </c>
      <c r="M3204">
        <f t="shared" si="958"/>
        <v>236514.83799999999</v>
      </c>
      <c r="N3204">
        <f t="shared" si="959"/>
        <v>438482.82900000003</v>
      </c>
      <c r="O3204" t="str">
        <f t="shared" si="960"/>
        <v>wit rondje</v>
      </c>
      <c r="P3204" t="str">
        <f t="shared" si="961"/>
        <v>ALN03219</v>
      </c>
      <c r="Q3204" t="str">
        <f t="shared" si="973"/>
        <v>Lph 4</v>
      </c>
      <c r="R3204" t="str">
        <f t="shared" si="954"/>
        <v/>
      </c>
      <c r="T3204" t="str">
        <f t="shared" si="962"/>
        <v>AALTEN</v>
      </c>
      <c r="U3204" t="str">
        <f t="shared" si="963"/>
        <v>Hogestraat</v>
      </c>
      <c r="V3204" s="62" t="str">
        <f t="shared" si="964"/>
        <v>ALN03219</v>
      </c>
      <c r="W3204" s="15" t="e">
        <f>IF(J3204,#REF!,"")</f>
        <v>#REF!</v>
      </c>
      <c r="X3204" s="15" t="e">
        <f>IF(J3204,#REF!,"")</f>
        <v>#REF!</v>
      </c>
      <c r="Y3204" s="62" t="str">
        <f t="shared" si="965"/>
        <v xml:space="preserve"> </v>
      </c>
      <c r="AA3204" s="69"/>
      <c r="AB3204" s="90">
        <v>4</v>
      </c>
      <c r="AC3204" s="5" t="s">
        <v>2591</v>
      </c>
      <c r="AD3204" s="90" t="str">
        <f t="shared" si="966"/>
        <v/>
      </c>
      <c r="AE3204" s="90" t="str">
        <f t="shared" si="967"/>
        <v/>
      </c>
      <c r="AF3204" t="str">
        <f t="shared" si="972"/>
        <v/>
      </c>
      <c r="AH3204" t="str">
        <f t="shared" si="955"/>
        <v/>
      </c>
      <c r="AI3204" t="str">
        <f>IF(AH3204&gt;"",VLOOKUP(AH3204,'MAATREGELEN TBV BESTEK '!$A$3:$N$34,11,FALSE),"")</f>
        <v/>
      </c>
      <c r="AJ3204" t="str">
        <f>IF(AH3204&gt;"",VLOOKUP(AH3204,'MAATREGELEN TBV BESTEK '!$A$3:$N$34,13,FALSE),"")</f>
        <v/>
      </c>
      <c r="AK3204" t="str">
        <f>IF(AH3204&gt;"",VLOOKUP(AH3204,'MAATREGELEN TBV BESTEK '!$A$3:$N$34,14,FALSE),"")</f>
        <v/>
      </c>
    </row>
    <row r="3205" spans="1:37" ht="12" customHeight="1">
      <c r="A3205" s="49">
        <v>236534.622</v>
      </c>
      <c r="B3205" s="49">
        <v>438472.76</v>
      </c>
      <c r="C3205" t="s">
        <v>5875</v>
      </c>
      <c r="D3205" t="s">
        <v>4563</v>
      </c>
      <c r="E3205">
        <v>4</v>
      </c>
      <c r="F3205" t="s">
        <v>5915</v>
      </c>
      <c r="G3205" t="s">
        <v>2427</v>
      </c>
      <c r="H3205" s="64" t="s">
        <v>5411</v>
      </c>
      <c r="J3205">
        <f t="shared" si="956"/>
        <v>1</v>
      </c>
      <c r="K3205" t="str">
        <f t="shared" si="957"/>
        <v/>
      </c>
      <c r="L3205" t="str">
        <f t="shared" ref="L3205:L3268" si="974">IF(R3205="Luma MINI","groen",IF(R3205="Brisa PLUS","rood",IF(R3205="Kegel 2000 Led","zwart","")))</f>
        <v/>
      </c>
      <c r="M3205">
        <f t="shared" si="958"/>
        <v>236534.622</v>
      </c>
      <c r="N3205">
        <f t="shared" si="959"/>
        <v>438472.76</v>
      </c>
      <c r="O3205" t="str">
        <f t="shared" si="960"/>
        <v>wit rondje</v>
      </c>
      <c r="P3205" t="str">
        <f t="shared" si="961"/>
        <v>ALN03220</v>
      </c>
      <c r="Q3205" t="str">
        <f t="shared" si="973"/>
        <v>Lph 4</v>
      </c>
      <c r="R3205" t="str">
        <f t="shared" ref="R3205:R3268" si="975">F3205</f>
        <v/>
      </c>
      <c r="T3205" t="str">
        <f t="shared" si="962"/>
        <v>AALTEN</v>
      </c>
      <c r="U3205" t="str">
        <f t="shared" si="963"/>
        <v>Hogestraat</v>
      </c>
      <c r="V3205" s="62" t="str">
        <f t="shared" si="964"/>
        <v>ALN03220</v>
      </c>
      <c r="W3205" s="15" t="e">
        <f>IF(J3205,#REF!,"")</f>
        <v>#REF!</v>
      </c>
      <c r="X3205" s="15" t="e">
        <f>IF(J3205,#REF!,"")</f>
        <v>#REF!</v>
      </c>
      <c r="Y3205" s="62" t="str">
        <f t="shared" si="965"/>
        <v xml:space="preserve"> </v>
      </c>
      <c r="AA3205" s="69"/>
      <c r="AB3205" s="90">
        <v>4</v>
      </c>
      <c r="AC3205" s="5" t="s">
        <v>2591</v>
      </c>
      <c r="AD3205" s="90" t="str">
        <f t="shared" si="966"/>
        <v/>
      </c>
      <c r="AE3205" s="90" t="str">
        <f t="shared" si="967"/>
        <v/>
      </c>
      <c r="AF3205" t="str">
        <f t="shared" si="972"/>
        <v/>
      </c>
      <c r="AH3205" t="str">
        <f t="shared" ref="AH3205:AH3268" si="976">IF(Y3205="AV",Y3205&amp;" "&amp;AB3205&amp;"-&gt;"&amp;AB3205&amp; " "&amp;AE3205,"")&amp;IF(Y3205="MV AV",Y3205&amp;" "&amp;AB3205&amp;"-&gt;"&amp;AD3205&amp; " "&amp;AE3205,"")&amp;IF(Y3205="NM NA",Y3205&amp;" "&amp;AB3205&amp;"-&gt;"&amp;AD3205&amp; " "&amp;AE3205,"")</f>
        <v/>
      </c>
      <c r="AI3205" t="str">
        <f>IF(AH3205&gt;"",VLOOKUP(AH3205,'MAATREGELEN TBV BESTEK '!$A$3:$N$34,11,FALSE),"")</f>
        <v/>
      </c>
      <c r="AJ3205" t="str">
        <f>IF(AH3205&gt;"",VLOOKUP(AH3205,'MAATREGELEN TBV BESTEK '!$A$3:$N$34,13,FALSE),"")</f>
        <v/>
      </c>
      <c r="AK3205" t="str">
        <f>IF(AH3205&gt;"",VLOOKUP(AH3205,'MAATREGELEN TBV BESTEK '!$A$3:$N$34,14,FALSE),"")</f>
        <v/>
      </c>
    </row>
    <row r="3206" spans="1:37" ht="12" customHeight="1">
      <c r="A3206" s="49">
        <v>236545.33799999999</v>
      </c>
      <c r="B3206" s="49">
        <v>438453.22600000002</v>
      </c>
      <c r="C3206" t="s">
        <v>5876</v>
      </c>
      <c r="D3206" t="s">
        <v>4563</v>
      </c>
      <c r="E3206">
        <v>4</v>
      </c>
      <c r="F3206" t="s">
        <v>5915</v>
      </c>
      <c r="G3206" t="s">
        <v>2427</v>
      </c>
      <c r="H3206" s="64" t="s">
        <v>5411</v>
      </c>
      <c r="J3206">
        <f t="shared" ref="J3206:J3269" si="977">IF(C3206=C3205,0,1)</f>
        <v>1</v>
      </c>
      <c r="K3206" t="str">
        <f t="shared" ref="K3206:K3269" si="978">IF(J3206=0,"",IF(D3206="MV AV","dicht",IF(D3206="AV","halfopen","")))</f>
        <v/>
      </c>
      <c r="L3206" t="str">
        <f t="shared" si="974"/>
        <v/>
      </c>
      <c r="M3206">
        <f t="shared" ref="M3206:M3269" si="979">IF(J3206=1,A3206,"")</f>
        <v>236545.33799999999</v>
      </c>
      <c r="N3206">
        <f t="shared" ref="N3206:N3269" si="980">IF(J3206=1,B3206,"")</f>
        <v>438453.22600000002</v>
      </c>
      <c r="O3206" t="str">
        <f t="shared" ref="O3206:O3269" si="981">IF(J3206=1,IF(K3206="","wit rondje",L3206&amp;" "&amp;K3206),"")</f>
        <v>wit rondje</v>
      </c>
      <c r="P3206" t="str">
        <f t="shared" ref="P3206:P3269" si="982">IF(J3206=1,C3206,"")</f>
        <v>ALN03221</v>
      </c>
      <c r="Q3206" t="str">
        <f t="shared" si="973"/>
        <v>Lph 4</v>
      </c>
      <c r="R3206" t="str">
        <f t="shared" si="975"/>
        <v/>
      </c>
      <c r="T3206" t="str">
        <f t="shared" ref="T3206:T3269" si="983">G3206</f>
        <v>AALTEN</v>
      </c>
      <c r="U3206" t="str">
        <f t="shared" ref="U3206:U3269" si="984">H3206</f>
        <v>Hogestraat</v>
      </c>
      <c r="V3206" s="62" t="str">
        <f t="shared" ref="V3206:V3269" si="985">P3206</f>
        <v>ALN03221</v>
      </c>
      <c r="W3206" s="15" t="e">
        <f>IF(J3206,#REF!,"")</f>
        <v>#REF!</v>
      </c>
      <c r="X3206" s="15" t="e">
        <f>IF(J3206,#REF!,"")</f>
        <v>#REF!</v>
      </c>
      <c r="Y3206" s="62" t="str">
        <f t="shared" ref="Y3206:Y3269" si="986">D3206</f>
        <v xml:space="preserve"> </v>
      </c>
      <c r="AA3206" s="69"/>
      <c r="AB3206" s="90">
        <v>4</v>
      </c>
      <c r="AC3206" s="5" t="s">
        <v>2591</v>
      </c>
      <c r="AD3206" s="90" t="str">
        <f t="shared" ref="AD3206:AD3269" si="987">IF(D3206="MV AV",E3206,"")</f>
        <v/>
      </c>
      <c r="AE3206" s="90" t="str">
        <f t="shared" ref="AE3206:AE3269" si="988">R3206</f>
        <v/>
      </c>
      <c r="AF3206" t="str">
        <f t="shared" si="972"/>
        <v/>
      </c>
      <c r="AH3206" t="str">
        <f t="shared" si="976"/>
        <v/>
      </c>
      <c r="AI3206" t="str">
        <f>IF(AH3206&gt;"",VLOOKUP(AH3206,'MAATREGELEN TBV BESTEK '!$A$3:$N$34,11,FALSE),"")</f>
        <v/>
      </c>
      <c r="AJ3206" t="str">
        <f>IF(AH3206&gt;"",VLOOKUP(AH3206,'MAATREGELEN TBV BESTEK '!$A$3:$N$34,13,FALSE),"")</f>
        <v/>
      </c>
      <c r="AK3206" t="str">
        <f>IF(AH3206&gt;"",VLOOKUP(AH3206,'MAATREGELEN TBV BESTEK '!$A$3:$N$34,14,FALSE),"")</f>
        <v/>
      </c>
    </row>
    <row r="3207" spans="1:37" ht="12" customHeight="1">
      <c r="A3207" s="49">
        <v>236576.63399999999</v>
      </c>
      <c r="B3207" s="49">
        <v>438422.25</v>
      </c>
      <c r="C3207" t="s">
        <v>2016</v>
      </c>
      <c r="D3207" t="s">
        <v>4563</v>
      </c>
      <c r="E3207">
        <v>4</v>
      </c>
      <c r="F3207" t="s">
        <v>5915</v>
      </c>
      <c r="G3207" t="s">
        <v>2427</v>
      </c>
      <c r="H3207" s="64" t="s">
        <v>5411</v>
      </c>
      <c r="J3207">
        <f t="shared" si="977"/>
        <v>1</v>
      </c>
      <c r="K3207" t="str">
        <f t="shared" si="978"/>
        <v/>
      </c>
      <c r="L3207" t="str">
        <f t="shared" si="974"/>
        <v/>
      </c>
      <c r="M3207">
        <f t="shared" si="979"/>
        <v>236576.63399999999</v>
      </c>
      <c r="N3207">
        <f t="shared" si="980"/>
        <v>438422.25</v>
      </c>
      <c r="O3207" t="str">
        <f t="shared" si="981"/>
        <v>wit rondje</v>
      </c>
      <c r="P3207" t="str">
        <f t="shared" si="982"/>
        <v>ALN03312</v>
      </c>
      <c r="Q3207" t="str">
        <f t="shared" si="973"/>
        <v>Lph 4</v>
      </c>
      <c r="R3207" t="str">
        <f t="shared" si="975"/>
        <v/>
      </c>
      <c r="T3207" t="str">
        <f t="shared" si="983"/>
        <v>AALTEN</v>
      </c>
      <c r="U3207" t="str">
        <f t="shared" si="984"/>
        <v>Hogestraat</v>
      </c>
      <c r="V3207" s="62" t="str">
        <f t="shared" si="985"/>
        <v>ALN03312</v>
      </c>
      <c r="W3207" s="15" t="e">
        <f>IF(J3207,#REF!,"")</f>
        <v>#REF!</v>
      </c>
      <c r="X3207" s="15" t="e">
        <f>IF(J3207,#REF!,"")</f>
        <v>#REF!</v>
      </c>
      <c r="Y3207" s="62" t="str">
        <f t="shared" si="986"/>
        <v xml:space="preserve"> </v>
      </c>
      <c r="AA3207" s="69"/>
      <c r="AB3207" s="90">
        <v>4</v>
      </c>
      <c r="AC3207" s="5" t="s">
        <v>2591</v>
      </c>
      <c r="AD3207" s="90" t="str">
        <f t="shared" si="987"/>
        <v/>
      </c>
      <c r="AE3207" s="90" t="str">
        <f t="shared" si="988"/>
        <v/>
      </c>
      <c r="AF3207" t="str">
        <f t="shared" si="972"/>
        <v/>
      </c>
      <c r="AH3207" t="str">
        <f t="shared" si="976"/>
        <v/>
      </c>
      <c r="AI3207" t="str">
        <f>IF(AH3207&gt;"",VLOOKUP(AH3207,'MAATREGELEN TBV BESTEK '!$A$3:$N$34,11,FALSE),"")</f>
        <v/>
      </c>
      <c r="AJ3207" t="str">
        <f>IF(AH3207&gt;"",VLOOKUP(AH3207,'MAATREGELEN TBV BESTEK '!$A$3:$N$34,13,FALSE),"")</f>
        <v/>
      </c>
      <c r="AK3207" t="str">
        <f>IF(AH3207&gt;"",VLOOKUP(AH3207,'MAATREGELEN TBV BESTEK '!$A$3:$N$34,14,FALSE),"")</f>
        <v/>
      </c>
    </row>
    <row r="3208" spans="1:37" ht="12" customHeight="1">
      <c r="A3208" s="49">
        <v>236599.16800000001</v>
      </c>
      <c r="B3208" s="49">
        <v>438411.57400000002</v>
      </c>
      <c r="C3208" t="s">
        <v>2017</v>
      </c>
      <c r="D3208" t="s">
        <v>4563</v>
      </c>
      <c r="E3208">
        <v>4</v>
      </c>
      <c r="F3208" t="s">
        <v>5915</v>
      </c>
      <c r="G3208" t="s">
        <v>2427</v>
      </c>
      <c r="H3208" s="64" t="s">
        <v>5411</v>
      </c>
      <c r="J3208">
        <f t="shared" si="977"/>
        <v>1</v>
      </c>
      <c r="K3208" t="str">
        <f t="shared" si="978"/>
        <v/>
      </c>
      <c r="L3208" t="str">
        <f t="shared" si="974"/>
        <v/>
      </c>
      <c r="M3208">
        <f t="shared" si="979"/>
        <v>236599.16800000001</v>
      </c>
      <c r="N3208">
        <f t="shared" si="980"/>
        <v>438411.57400000002</v>
      </c>
      <c r="O3208" t="str">
        <f t="shared" si="981"/>
        <v>wit rondje</v>
      </c>
      <c r="P3208" t="str">
        <f t="shared" si="982"/>
        <v>ALN03313</v>
      </c>
      <c r="Q3208" t="str">
        <f t="shared" si="973"/>
        <v>Lph 4</v>
      </c>
      <c r="R3208" t="str">
        <f t="shared" si="975"/>
        <v/>
      </c>
      <c r="T3208" t="str">
        <f t="shared" si="983"/>
        <v>AALTEN</v>
      </c>
      <c r="U3208" t="str">
        <f t="shared" si="984"/>
        <v>Hogestraat</v>
      </c>
      <c r="V3208" s="62" t="str">
        <f t="shared" si="985"/>
        <v>ALN03313</v>
      </c>
      <c r="W3208" s="15" t="e">
        <f>IF(J3208,#REF!,"")</f>
        <v>#REF!</v>
      </c>
      <c r="X3208" s="15" t="e">
        <f>IF(J3208,#REF!,"")</f>
        <v>#REF!</v>
      </c>
      <c r="Y3208" s="62" t="str">
        <f t="shared" si="986"/>
        <v xml:space="preserve"> </v>
      </c>
      <c r="AA3208" s="69"/>
      <c r="AB3208" s="90">
        <v>4</v>
      </c>
      <c r="AC3208" s="5" t="s">
        <v>2591</v>
      </c>
      <c r="AD3208" s="90" t="str">
        <f t="shared" si="987"/>
        <v/>
      </c>
      <c r="AE3208" s="90" t="str">
        <f t="shared" si="988"/>
        <v/>
      </c>
      <c r="AF3208" t="str">
        <f t="shared" si="972"/>
        <v/>
      </c>
      <c r="AH3208" t="str">
        <f t="shared" si="976"/>
        <v/>
      </c>
      <c r="AI3208" t="str">
        <f>IF(AH3208&gt;"",VLOOKUP(AH3208,'MAATREGELEN TBV BESTEK '!$A$3:$N$34,11,FALSE),"")</f>
        <v/>
      </c>
      <c r="AJ3208" t="str">
        <f>IF(AH3208&gt;"",VLOOKUP(AH3208,'MAATREGELEN TBV BESTEK '!$A$3:$N$34,13,FALSE),"")</f>
        <v/>
      </c>
      <c r="AK3208" t="str">
        <f>IF(AH3208&gt;"",VLOOKUP(AH3208,'MAATREGELEN TBV BESTEK '!$A$3:$N$34,14,FALSE),"")</f>
        <v/>
      </c>
    </row>
    <row r="3209" spans="1:37" ht="12" customHeight="1">
      <c r="A3209" s="49">
        <v>236608.39199999999</v>
      </c>
      <c r="B3209" s="49">
        <v>438392.70699999999</v>
      </c>
      <c r="C3209" t="s">
        <v>2018</v>
      </c>
      <c r="D3209" t="s">
        <v>4563</v>
      </c>
      <c r="E3209">
        <v>4</v>
      </c>
      <c r="F3209" t="s">
        <v>5915</v>
      </c>
      <c r="G3209" t="s">
        <v>2427</v>
      </c>
      <c r="H3209" s="64" t="s">
        <v>5411</v>
      </c>
      <c r="J3209">
        <f t="shared" si="977"/>
        <v>1</v>
      </c>
      <c r="K3209" t="str">
        <f t="shared" si="978"/>
        <v/>
      </c>
      <c r="L3209" t="str">
        <f t="shared" si="974"/>
        <v/>
      </c>
      <c r="M3209">
        <f t="shared" si="979"/>
        <v>236608.39199999999</v>
      </c>
      <c r="N3209">
        <f t="shared" si="980"/>
        <v>438392.70699999999</v>
      </c>
      <c r="O3209" t="str">
        <f t="shared" si="981"/>
        <v>wit rondje</v>
      </c>
      <c r="P3209" t="str">
        <f t="shared" si="982"/>
        <v>ALN03314</v>
      </c>
      <c r="Q3209" t="str">
        <f t="shared" si="973"/>
        <v>Lph 4</v>
      </c>
      <c r="R3209" t="str">
        <f t="shared" si="975"/>
        <v/>
      </c>
      <c r="T3209" t="str">
        <f t="shared" si="983"/>
        <v>AALTEN</v>
      </c>
      <c r="U3209" t="str">
        <f t="shared" si="984"/>
        <v>Hogestraat</v>
      </c>
      <c r="V3209" s="62" t="str">
        <f t="shared" si="985"/>
        <v>ALN03314</v>
      </c>
      <c r="W3209" s="15" t="e">
        <f>IF(J3209,#REF!,"")</f>
        <v>#REF!</v>
      </c>
      <c r="X3209" s="15" t="e">
        <f>IF(J3209,#REF!,"")</f>
        <v>#REF!</v>
      </c>
      <c r="Y3209" s="62" t="str">
        <f t="shared" si="986"/>
        <v xml:space="preserve"> </v>
      </c>
      <c r="AA3209" s="69"/>
      <c r="AB3209" s="90">
        <v>4</v>
      </c>
      <c r="AC3209" s="5" t="s">
        <v>2591</v>
      </c>
      <c r="AD3209" s="90" t="str">
        <f t="shared" si="987"/>
        <v/>
      </c>
      <c r="AE3209" s="90" t="str">
        <f t="shared" si="988"/>
        <v/>
      </c>
      <c r="AF3209" t="str">
        <f t="shared" si="972"/>
        <v/>
      </c>
      <c r="AH3209" t="str">
        <f t="shared" si="976"/>
        <v/>
      </c>
      <c r="AI3209" t="str">
        <f>IF(AH3209&gt;"",VLOOKUP(AH3209,'MAATREGELEN TBV BESTEK '!$A$3:$N$34,11,FALSE),"")</f>
        <v/>
      </c>
      <c r="AJ3209" t="str">
        <f>IF(AH3209&gt;"",VLOOKUP(AH3209,'MAATREGELEN TBV BESTEK '!$A$3:$N$34,13,FALSE),"")</f>
        <v/>
      </c>
      <c r="AK3209" t="str">
        <f>IF(AH3209&gt;"",VLOOKUP(AH3209,'MAATREGELEN TBV BESTEK '!$A$3:$N$34,14,FALSE),"")</f>
        <v/>
      </c>
    </row>
    <row r="3210" spans="1:37" ht="12" customHeight="1">
      <c r="A3210" s="49">
        <v>236630.473</v>
      </c>
      <c r="B3210" s="49">
        <v>438382.924</v>
      </c>
      <c r="C3210" t="s">
        <v>2019</v>
      </c>
      <c r="D3210" t="s">
        <v>4563</v>
      </c>
      <c r="E3210">
        <v>4</v>
      </c>
      <c r="F3210" t="s">
        <v>5915</v>
      </c>
      <c r="G3210" t="s">
        <v>2427</v>
      </c>
      <c r="H3210" s="64" t="s">
        <v>5411</v>
      </c>
      <c r="J3210">
        <f t="shared" si="977"/>
        <v>1</v>
      </c>
      <c r="K3210" t="str">
        <f t="shared" si="978"/>
        <v/>
      </c>
      <c r="L3210" t="str">
        <f t="shared" si="974"/>
        <v/>
      </c>
      <c r="M3210">
        <f t="shared" si="979"/>
        <v>236630.473</v>
      </c>
      <c r="N3210">
        <f t="shared" si="980"/>
        <v>438382.924</v>
      </c>
      <c r="O3210" t="str">
        <f t="shared" si="981"/>
        <v>wit rondje</v>
      </c>
      <c r="P3210" t="str">
        <f t="shared" si="982"/>
        <v>ALN03315</v>
      </c>
      <c r="Q3210" t="str">
        <f t="shared" si="973"/>
        <v>Lph 4</v>
      </c>
      <c r="R3210" t="str">
        <f t="shared" si="975"/>
        <v/>
      </c>
      <c r="T3210" t="str">
        <f t="shared" si="983"/>
        <v>AALTEN</v>
      </c>
      <c r="U3210" t="str">
        <f t="shared" si="984"/>
        <v>Hogestraat</v>
      </c>
      <c r="V3210" s="62" t="str">
        <f t="shared" si="985"/>
        <v>ALN03315</v>
      </c>
      <c r="W3210" s="15" t="e">
        <f>IF(J3210,#REF!,"")</f>
        <v>#REF!</v>
      </c>
      <c r="X3210" s="15" t="e">
        <f>IF(J3210,#REF!,"")</f>
        <v>#REF!</v>
      </c>
      <c r="Y3210" s="62" t="str">
        <f t="shared" si="986"/>
        <v xml:space="preserve"> </v>
      </c>
      <c r="AA3210" s="69"/>
      <c r="AB3210" s="90">
        <v>4</v>
      </c>
      <c r="AC3210" s="5" t="s">
        <v>2591</v>
      </c>
      <c r="AD3210" s="90" t="str">
        <f t="shared" si="987"/>
        <v/>
      </c>
      <c r="AE3210" s="90" t="str">
        <f t="shared" si="988"/>
        <v/>
      </c>
      <c r="AF3210" t="str">
        <f t="shared" si="972"/>
        <v/>
      </c>
      <c r="AH3210" t="str">
        <f t="shared" si="976"/>
        <v/>
      </c>
      <c r="AI3210" t="str">
        <f>IF(AH3210&gt;"",VLOOKUP(AH3210,'MAATREGELEN TBV BESTEK '!$A$3:$N$34,11,FALSE),"")</f>
        <v/>
      </c>
      <c r="AJ3210" t="str">
        <f>IF(AH3210&gt;"",VLOOKUP(AH3210,'MAATREGELEN TBV BESTEK '!$A$3:$N$34,13,FALSE),"")</f>
        <v/>
      </c>
      <c r="AK3210" t="str">
        <f>IF(AH3210&gt;"",VLOOKUP(AH3210,'MAATREGELEN TBV BESTEK '!$A$3:$N$34,14,FALSE),"")</f>
        <v/>
      </c>
    </row>
    <row r="3211" spans="1:37" ht="12" customHeight="1">
      <c r="A3211" s="49">
        <v>236639.557</v>
      </c>
      <c r="B3211" s="49">
        <v>438365.45500000002</v>
      </c>
      <c r="C3211" t="s">
        <v>2020</v>
      </c>
      <c r="D3211" t="s">
        <v>4563</v>
      </c>
      <c r="E3211">
        <v>4</v>
      </c>
      <c r="F3211" t="s">
        <v>5915</v>
      </c>
      <c r="G3211" t="s">
        <v>2427</v>
      </c>
      <c r="H3211" s="64" t="s">
        <v>5411</v>
      </c>
      <c r="J3211">
        <f t="shared" si="977"/>
        <v>1</v>
      </c>
      <c r="K3211" t="str">
        <f t="shared" si="978"/>
        <v/>
      </c>
      <c r="L3211" t="str">
        <f t="shared" si="974"/>
        <v/>
      </c>
      <c r="M3211">
        <f t="shared" si="979"/>
        <v>236639.557</v>
      </c>
      <c r="N3211">
        <f t="shared" si="980"/>
        <v>438365.45500000002</v>
      </c>
      <c r="O3211" t="str">
        <f t="shared" si="981"/>
        <v>wit rondje</v>
      </c>
      <c r="P3211" t="str">
        <f t="shared" si="982"/>
        <v>ALN03316</v>
      </c>
      <c r="Q3211" t="str">
        <f t="shared" si="973"/>
        <v>Lph 4</v>
      </c>
      <c r="R3211" t="str">
        <f t="shared" si="975"/>
        <v/>
      </c>
      <c r="T3211" t="str">
        <f t="shared" si="983"/>
        <v>AALTEN</v>
      </c>
      <c r="U3211" t="str">
        <f t="shared" si="984"/>
        <v>Hogestraat</v>
      </c>
      <c r="V3211" s="62" t="str">
        <f t="shared" si="985"/>
        <v>ALN03316</v>
      </c>
      <c r="W3211" s="15" t="e">
        <f>IF(J3211,#REF!,"")</f>
        <v>#REF!</v>
      </c>
      <c r="X3211" s="15" t="e">
        <f>IF(J3211,#REF!,"")</f>
        <v>#REF!</v>
      </c>
      <c r="Y3211" s="62" t="str">
        <f t="shared" si="986"/>
        <v xml:space="preserve"> </v>
      </c>
      <c r="AA3211" s="69"/>
      <c r="AB3211" s="90">
        <v>4</v>
      </c>
      <c r="AC3211" s="5" t="s">
        <v>2591</v>
      </c>
      <c r="AD3211" s="90" t="str">
        <f t="shared" si="987"/>
        <v/>
      </c>
      <c r="AE3211" s="90" t="str">
        <f t="shared" si="988"/>
        <v/>
      </c>
      <c r="AF3211" t="str">
        <f t="shared" si="972"/>
        <v/>
      </c>
      <c r="AH3211" t="str">
        <f t="shared" si="976"/>
        <v/>
      </c>
      <c r="AI3211" t="str">
        <f>IF(AH3211&gt;"",VLOOKUP(AH3211,'MAATREGELEN TBV BESTEK '!$A$3:$N$34,11,FALSE),"")</f>
        <v/>
      </c>
      <c r="AJ3211" t="str">
        <f>IF(AH3211&gt;"",VLOOKUP(AH3211,'MAATREGELEN TBV BESTEK '!$A$3:$N$34,13,FALSE),"")</f>
        <v/>
      </c>
      <c r="AK3211" t="str">
        <f>IF(AH3211&gt;"",VLOOKUP(AH3211,'MAATREGELEN TBV BESTEK '!$A$3:$N$34,14,FALSE),"")</f>
        <v/>
      </c>
    </row>
    <row r="3212" spans="1:37" ht="12" customHeight="1">
      <c r="A3212" s="49">
        <v>236659.402</v>
      </c>
      <c r="B3212" s="49">
        <v>438359.30599999998</v>
      </c>
      <c r="C3212" t="s">
        <v>2021</v>
      </c>
      <c r="D3212" t="s">
        <v>4563</v>
      </c>
      <c r="E3212">
        <v>4</v>
      </c>
      <c r="F3212" t="s">
        <v>5915</v>
      </c>
      <c r="G3212" t="s">
        <v>2427</v>
      </c>
      <c r="H3212" s="64" t="s">
        <v>5411</v>
      </c>
      <c r="J3212">
        <f t="shared" si="977"/>
        <v>1</v>
      </c>
      <c r="K3212" t="str">
        <f t="shared" si="978"/>
        <v/>
      </c>
      <c r="L3212" t="str">
        <f t="shared" si="974"/>
        <v/>
      </c>
      <c r="M3212">
        <f t="shared" si="979"/>
        <v>236659.402</v>
      </c>
      <c r="N3212">
        <f t="shared" si="980"/>
        <v>438359.30599999998</v>
      </c>
      <c r="O3212" t="str">
        <f t="shared" si="981"/>
        <v>wit rondje</v>
      </c>
      <c r="P3212" t="str">
        <f t="shared" si="982"/>
        <v>ALN03317</v>
      </c>
      <c r="Q3212" t="str">
        <f t="shared" si="973"/>
        <v>Lph 4</v>
      </c>
      <c r="R3212" t="str">
        <f t="shared" si="975"/>
        <v/>
      </c>
      <c r="T3212" t="str">
        <f t="shared" si="983"/>
        <v>AALTEN</v>
      </c>
      <c r="U3212" t="str">
        <f t="shared" si="984"/>
        <v>Hogestraat</v>
      </c>
      <c r="V3212" s="62" t="str">
        <f t="shared" si="985"/>
        <v>ALN03317</v>
      </c>
      <c r="W3212" s="15" t="e">
        <f>IF(J3212,#REF!,"")</f>
        <v>#REF!</v>
      </c>
      <c r="X3212" s="15" t="e">
        <f>IF(J3212,#REF!,"")</f>
        <v>#REF!</v>
      </c>
      <c r="Y3212" s="62" t="str">
        <f t="shared" si="986"/>
        <v xml:space="preserve"> </v>
      </c>
      <c r="AA3212" s="69"/>
      <c r="AB3212" s="90">
        <v>4</v>
      </c>
      <c r="AC3212" s="5" t="s">
        <v>2591</v>
      </c>
      <c r="AD3212" s="90" t="str">
        <f t="shared" si="987"/>
        <v/>
      </c>
      <c r="AE3212" s="90" t="str">
        <f t="shared" si="988"/>
        <v/>
      </c>
      <c r="AF3212" t="str">
        <f t="shared" si="972"/>
        <v/>
      </c>
      <c r="AH3212" t="str">
        <f t="shared" si="976"/>
        <v/>
      </c>
      <c r="AI3212" t="str">
        <f>IF(AH3212&gt;"",VLOOKUP(AH3212,'MAATREGELEN TBV BESTEK '!$A$3:$N$34,11,FALSE),"")</f>
        <v/>
      </c>
      <c r="AJ3212" t="str">
        <f>IF(AH3212&gt;"",VLOOKUP(AH3212,'MAATREGELEN TBV BESTEK '!$A$3:$N$34,13,FALSE),"")</f>
        <v/>
      </c>
      <c r="AK3212" t="str">
        <f>IF(AH3212&gt;"",VLOOKUP(AH3212,'MAATREGELEN TBV BESTEK '!$A$3:$N$34,14,FALSE),"")</f>
        <v/>
      </c>
    </row>
    <row r="3213" spans="1:37" ht="12" customHeight="1">
      <c r="A3213" s="49">
        <v>236673.37700000001</v>
      </c>
      <c r="B3213" s="49">
        <v>438337.08500000002</v>
      </c>
      <c r="C3213" t="s">
        <v>2022</v>
      </c>
      <c r="D3213" t="s">
        <v>4563</v>
      </c>
      <c r="E3213">
        <v>4</v>
      </c>
      <c r="F3213" t="s">
        <v>5915</v>
      </c>
      <c r="G3213" t="s">
        <v>2427</v>
      </c>
      <c r="H3213" s="64" t="s">
        <v>5411</v>
      </c>
      <c r="J3213">
        <f t="shared" si="977"/>
        <v>1</v>
      </c>
      <c r="K3213" t="str">
        <f t="shared" si="978"/>
        <v/>
      </c>
      <c r="L3213" t="str">
        <f t="shared" si="974"/>
        <v/>
      </c>
      <c r="M3213">
        <f t="shared" si="979"/>
        <v>236673.37700000001</v>
      </c>
      <c r="N3213">
        <f t="shared" si="980"/>
        <v>438337.08500000002</v>
      </c>
      <c r="O3213" t="str">
        <f t="shared" si="981"/>
        <v>wit rondje</v>
      </c>
      <c r="P3213" t="str">
        <f t="shared" si="982"/>
        <v>ALN03318</v>
      </c>
      <c r="Q3213" t="str">
        <f t="shared" si="973"/>
        <v>Lph 4</v>
      </c>
      <c r="R3213" t="str">
        <f t="shared" si="975"/>
        <v/>
      </c>
      <c r="T3213" t="str">
        <f t="shared" si="983"/>
        <v>AALTEN</v>
      </c>
      <c r="U3213" t="str">
        <f t="shared" si="984"/>
        <v>Hogestraat</v>
      </c>
      <c r="V3213" s="62" t="str">
        <f t="shared" si="985"/>
        <v>ALN03318</v>
      </c>
      <c r="W3213" s="15" t="e">
        <f>IF(J3213,#REF!,"")</f>
        <v>#REF!</v>
      </c>
      <c r="X3213" s="15" t="e">
        <f>IF(J3213,#REF!,"")</f>
        <v>#REF!</v>
      </c>
      <c r="Y3213" s="62" t="str">
        <f t="shared" si="986"/>
        <v xml:space="preserve"> </v>
      </c>
      <c r="AA3213" s="69"/>
      <c r="AB3213" s="90">
        <v>4</v>
      </c>
      <c r="AC3213" s="5" t="s">
        <v>2591</v>
      </c>
      <c r="AD3213" s="90" t="str">
        <f t="shared" si="987"/>
        <v/>
      </c>
      <c r="AE3213" s="90" t="str">
        <f t="shared" si="988"/>
        <v/>
      </c>
      <c r="AF3213" t="str">
        <f t="shared" si="972"/>
        <v/>
      </c>
      <c r="AH3213" t="str">
        <f t="shared" si="976"/>
        <v/>
      </c>
      <c r="AI3213" t="str">
        <f>IF(AH3213&gt;"",VLOOKUP(AH3213,'MAATREGELEN TBV BESTEK '!$A$3:$N$34,11,FALSE),"")</f>
        <v/>
      </c>
      <c r="AJ3213" t="str">
        <f>IF(AH3213&gt;"",VLOOKUP(AH3213,'MAATREGELEN TBV BESTEK '!$A$3:$N$34,13,FALSE),"")</f>
        <v/>
      </c>
      <c r="AK3213" t="str">
        <f>IF(AH3213&gt;"",VLOOKUP(AH3213,'MAATREGELEN TBV BESTEK '!$A$3:$N$34,14,FALSE),"")</f>
        <v/>
      </c>
    </row>
    <row r="3214" spans="1:37" ht="12" customHeight="1">
      <c r="A3214" s="49">
        <v>236695.09</v>
      </c>
      <c r="B3214" s="49">
        <v>438327.60700000002</v>
      </c>
      <c r="C3214" t="s">
        <v>2023</v>
      </c>
      <c r="D3214" t="s">
        <v>4563</v>
      </c>
      <c r="E3214">
        <v>4</v>
      </c>
      <c r="F3214" t="s">
        <v>5915</v>
      </c>
      <c r="G3214" t="s">
        <v>2427</v>
      </c>
      <c r="H3214" s="64" t="s">
        <v>5411</v>
      </c>
      <c r="J3214">
        <f t="shared" si="977"/>
        <v>1</v>
      </c>
      <c r="K3214" t="str">
        <f t="shared" si="978"/>
        <v/>
      </c>
      <c r="L3214" t="str">
        <f t="shared" si="974"/>
        <v/>
      </c>
      <c r="M3214">
        <f t="shared" si="979"/>
        <v>236695.09</v>
      </c>
      <c r="N3214">
        <f t="shared" si="980"/>
        <v>438327.60700000002</v>
      </c>
      <c r="O3214" t="str">
        <f t="shared" si="981"/>
        <v>wit rondje</v>
      </c>
      <c r="P3214" t="str">
        <f t="shared" si="982"/>
        <v>ALN03319</v>
      </c>
      <c r="Q3214" t="str">
        <f t="shared" si="973"/>
        <v>Lph 4</v>
      </c>
      <c r="R3214" t="str">
        <f t="shared" si="975"/>
        <v/>
      </c>
      <c r="T3214" t="str">
        <f t="shared" si="983"/>
        <v>AALTEN</v>
      </c>
      <c r="U3214" t="str">
        <f t="shared" si="984"/>
        <v>Hogestraat</v>
      </c>
      <c r="V3214" s="62" t="str">
        <f t="shared" si="985"/>
        <v>ALN03319</v>
      </c>
      <c r="W3214" s="15" t="e">
        <f>IF(J3214,#REF!,"")</f>
        <v>#REF!</v>
      </c>
      <c r="X3214" s="15" t="e">
        <f>IF(J3214,#REF!,"")</f>
        <v>#REF!</v>
      </c>
      <c r="Y3214" s="62" t="str">
        <f t="shared" si="986"/>
        <v xml:space="preserve"> </v>
      </c>
      <c r="AA3214" s="69"/>
      <c r="AB3214" s="90">
        <v>4</v>
      </c>
      <c r="AC3214" s="5" t="s">
        <v>2591</v>
      </c>
      <c r="AD3214" s="90" t="str">
        <f t="shared" si="987"/>
        <v/>
      </c>
      <c r="AE3214" s="90" t="str">
        <f t="shared" si="988"/>
        <v/>
      </c>
      <c r="AF3214" t="str">
        <f t="shared" si="972"/>
        <v/>
      </c>
      <c r="AH3214" t="str">
        <f t="shared" si="976"/>
        <v/>
      </c>
      <c r="AI3214" t="str">
        <f>IF(AH3214&gt;"",VLOOKUP(AH3214,'MAATREGELEN TBV BESTEK '!$A$3:$N$34,11,FALSE),"")</f>
        <v/>
      </c>
      <c r="AJ3214" t="str">
        <f>IF(AH3214&gt;"",VLOOKUP(AH3214,'MAATREGELEN TBV BESTEK '!$A$3:$N$34,13,FALSE),"")</f>
        <v/>
      </c>
      <c r="AK3214" t="str">
        <f>IF(AH3214&gt;"",VLOOKUP(AH3214,'MAATREGELEN TBV BESTEK '!$A$3:$N$34,14,FALSE),"")</f>
        <v/>
      </c>
    </row>
    <row r="3215" spans="1:37" ht="12" customHeight="1">
      <c r="A3215" s="49">
        <v>238395.66899999999</v>
      </c>
      <c r="B3215" s="49">
        <v>435737.03100000002</v>
      </c>
      <c r="C3215" t="s">
        <v>2043</v>
      </c>
      <c r="D3215" t="s">
        <v>4563</v>
      </c>
      <c r="E3215">
        <v>8</v>
      </c>
      <c r="F3215" t="s">
        <v>5915</v>
      </c>
      <c r="G3215" t="s">
        <v>2427</v>
      </c>
      <c r="H3215" s="64" t="s">
        <v>2044</v>
      </c>
      <c r="J3215">
        <f t="shared" si="977"/>
        <v>1</v>
      </c>
      <c r="K3215" t="str">
        <f t="shared" si="978"/>
        <v/>
      </c>
      <c r="L3215" t="str">
        <f t="shared" si="974"/>
        <v/>
      </c>
      <c r="M3215">
        <f t="shared" si="979"/>
        <v>238395.66899999999</v>
      </c>
      <c r="N3215">
        <f t="shared" si="980"/>
        <v>435737.03100000002</v>
      </c>
      <c r="O3215" t="str">
        <f t="shared" si="981"/>
        <v>wit rondje</v>
      </c>
      <c r="P3215" t="str">
        <f t="shared" si="982"/>
        <v>ALN01396</v>
      </c>
      <c r="Q3215" t="str">
        <f t="shared" si="973"/>
        <v>Lph 8</v>
      </c>
      <c r="R3215" t="str">
        <f t="shared" si="975"/>
        <v/>
      </c>
      <c r="T3215" t="str">
        <f t="shared" si="983"/>
        <v>AALTEN</v>
      </c>
      <c r="U3215" t="str">
        <f t="shared" si="984"/>
        <v>Hondorpweg</v>
      </c>
      <c r="V3215" s="62" t="str">
        <f t="shared" si="985"/>
        <v>ALN01396</v>
      </c>
      <c r="W3215" s="15" t="e">
        <f>IF(J3215,#REF!,"")</f>
        <v>#REF!</v>
      </c>
      <c r="X3215" s="15" t="e">
        <f>IF(J3215,#REF!,"")</f>
        <v>#REF!</v>
      </c>
      <c r="Y3215" s="62" t="str">
        <f t="shared" si="986"/>
        <v xml:space="preserve"> </v>
      </c>
      <c r="AA3215" s="69"/>
      <c r="AB3215" s="90">
        <v>8</v>
      </c>
      <c r="AC3215" s="5" t="s">
        <v>5887</v>
      </c>
      <c r="AD3215" s="90" t="str">
        <f t="shared" si="987"/>
        <v/>
      </c>
      <c r="AE3215" s="90" t="str">
        <f t="shared" si="988"/>
        <v/>
      </c>
      <c r="AF3215" t="str">
        <f t="shared" si="972"/>
        <v/>
      </c>
      <c r="AH3215" t="str">
        <f t="shared" si="976"/>
        <v/>
      </c>
      <c r="AI3215" t="str">
        <f>IF(AH3215&gt;"",VLOOKUP(AH3215,'MAATREGELEN TBV BESTEK '!$A$3:$N$34,11,FALSE),"")</f>
        <v/>
      </c>
      <c r="AJ3215" t="str">
        <f>IF(AH3215&gt;"",VLOOKUP(AH3215,'MAATREGELEN TBV BESTEK '!$A$3:$N$34,13,FALSE),"")</f>
        <v/>
      </c>
      <c r="AK3215" t="str">
        <f>IF(AH3215&gt;"",VLOOKUP(AH3215,'MAATREGELEN TBV BESTEK '!$A$3:$N$34,14,FALSE),"")</f>
        <v/>
      </c>
    </row>
    <row r="3216" spans="1:37" ht="12" customHeight="1">
      <c r="A3216" s="49">
        <v>236951.41800000001</v>
      </c>
      <c r="B3216" s="49">
        <v>438330.69</v>
      </c>
      <c r="C3216" t="s">
        <v>5267</v>
      </c>
      <c r="D3216" t="s">
        <v>4563</v>
      </c>
      <c r="E3216">
        <v>4</v>
      </c>
      <c r="F3216" t="s">
        <v>5915</v>
      </c>
      <c r="G3216" t="s">
        <v>2427</v>
      </c>
      <c r="H3216" s="64" t="s">
        <v>5259</v>
      </c>
      <c r="J3216">
        <f t="shared" si="977"/>
        <v>1</v>
      </c>
      <c r="K3216" t="str">
        <f t="shared" si="978"/>
        <v/>
      </c>
      <c r="L3216" t="str">
        <f t="shared" si="974"/>
        <v/>
      </c>
      <c r="M3216">
        <f t="shared" si="979"/>
        <v>236951.41800000001</v>
      </c>
      <c r="N3216">
        <f t="shared" si="980"/>
        <v>438330.69</v>
      </c>
      <c r="O3216" t="str">
        <f t="shared" si="981"/>
        <v>wit rondje</v>
      </c>
      <c r="P3216" t="str">
        <f t="shared" si="982"/>
        <v>ALN00144</v>
      </c>
      <c r="Q3216" t="str">
        <f t="shared" si="973"/>
        <v>Lph 4</v>
      </c>
      <c r="R3216" t="str">
        <f t="shared" si="975"/>
        <v/>
      </c>
      <c r="T3216" t="str">
        <f t="shared" si="983"/>
        <v>AALTEN</v>
      </c>
      <c r="U3216" t="str">
        <f t="shared" si="984"/>
        <v>De Hoven</v>
      </c>
      <c r="V3216" s="62" t="str">
        <f t="shared" si="985"/>
        <v>ALN00144</v>
      </c>
      <c r="W3216" s="15" t="e">
        <f>IF(J3216,#REF!,"")</f>
        <v>#REF!</v>
      </c>
      <c r="X3216" s="15" t="e">
        <f>IF(J3216,#REF!,"")</f>
        <v>#REF!</v>
      </c>
      <c r="Y3216" s="62" t="str">
        <f t="shared" si="986"/>
        <v xml:space="preserve"> </v>
      </c>
      <c r="AA3216" s="69"/>
      <c r="AB3216" s="90">
        <v>4</v>
      </c>
      <c r="AC3216" s="5" t="s">
        <v>2591</v>
      </c>
      <c r="AD3216" s="90" t="str">
        <f t="shared" si="987"/>
        <v/>
      </c>
      <c r="AE3216" s="90" t="str">
        <f t="shared" si="988"/>
        <v/>
      </c>
      <c r="AF3216" t="str">
        <f t="shared" si="972"/>
        <v/>
      </c>
      <c r="AH3216" t="str">
        <f t="shared" si="976"/>
        <v/>
      </c>
      <c r="AI3216" t="str">
        <f>IF(AH3216&gt;"",VLOOKUP(AH3216,'MAATREGELEN TBV BESTEK '!$A$3:$N$34,11,FALSE),"")</f>
        <v/>
      </c>
      <c r="AJ3216" t="str">
        <f>IF(AH3216&gt;"",VLOOKUP(AH3216,'MAATREGELEN TBV BESTEK '!$A$3:$N$34,13,FALSE),"")</f>
        <v/>
      </c>
      <c r="AK3216" t="str">
        <f>IF(AH3216&gt;"",VLOOKUP(AH3216,'MAATREGELEN TBV BESTEK '!$A$3:$N$34,14,FALSE),"")</f>
        <v/>
      </c>
    </row>
    <row r="3217" spans="1:37" ht="12" customHeight="1">
      <c r="A3217" s="49">
        <v>236980.23800000001</v>
      </c>
      <c r="B3217" s="49">
        <v>438297.93</v>
      </c>
      <c r="C3217" t="s">
        <v>5268</v>
      </c>
      <c r="D3217" t="s">
        <v>4563</v>
      </c>
      <c r="E3217">
        <v>4</v>
      </c>
      <c r="F3217" t="s">
        <v>5915</v>
      </c>
      <c r="G3217" t="s">
        <v>2427</v>
      </c>
      <c r="H3217" s="64" t="s">
        <v>5259</v>
      </c>
      <c r="J3217">
        <f t="shared" si="977"/>
        <v>1</v>
      </c>
      <c r="K3217" t="str">
        <f t="shared" si="978"/>
        <v/>
      </c>
      <c r="L3217" t="str">
        <f t="shared" si="974"/>
        <v/>
      </c>
      <c r="M3217">
        <f t="shared" si="979"/>
        <v>236980.23800000001</v>
      </c>
      <c r="N3217">
        <f t="shared" si="980"/>
        <v>438297.93</v>
      </c>
      <c r="O3217" t="str">
        <f t="shared" si="981"/>
        <v>wit rondje</v>
      </c>
      <c r="P3217" t="str">
        <f t="shared" si="982"/>
        <v>ALN01199</v>
      </c>
      <c r="Q3217" t="str">
        <f t="shared" si="973"/>
        <v>Lph 4</v>
      </c>
      <c r="R3217" t="str">
        <f t="shared" si="975"/>
        <v/>
      </c>
      <c r="T3217" t="str">
        <f t="shared" si="983"/>
        <v>AALTEN</v>
      </c>
      <c r="U3217" t="str">
        <f t="shared" si="984"/>
        <v>De Hoven</v>
      </c>
      <c r="V3217" s="62" t="str">
        <f t="shared" si="985"/>
        <v>ALN01199</v>
      </c>
      <c r="W3217" s="15" t="e">
        <f>IF(J3217,#REF!,"")</f>
        <v>#REF!</v>
      </c>
      <c r="X3217" s="15" t="e">
        <f>IF(J3217,#REF!,"")</f>
        <v>#REF!</v>
      </c>
      <c r="Y3217" s="62" t="str">
        <f t="shared" si="986"/>
        <v xml:space="preserve"> </v>
      </c>
      <c r="AA3217" s="69"/>
      <c r="AB3217" s="90">
        <v>4</v>
      </c>
      <c r="AC3217" s="5" t="s">
        <v>2591</v>
      </c>
      <c r="AD3217" s="90" t="str">
        <f t="shared" si="987"/>
        <v/>
      </c>
      <c r="AE3217" s="90" t="str">
        <f t="shared" si="988"/>
        <v/>
      </c>
      <c r="AF3217" t="str">
        <f t="shared" si="972"/>
        <v/>
      </c>
      <c r="AH3217" t="str">
        <f t="shared" si="976"/>
        <v/>
      </c>
      <c r="AI3217" t="str">
        <f>IF(AH3217&gt;"",VLOOKUP(AH3217,'MAATREGELEN TBV BESTEK '!$A$3:$N$34,11,FALSE),"")</f>
        <v/>
      </c>
      <c r="AJ3217" t="str">
        <f>IF(AH3217&gt;"",VLOOKUP(AH3217,'MAATREGELEN TBV BESTEK '!$A$3:$N$34,13,FALSE),"")</f>
        <v/>
      </c>
      <c r="AK3217" t="str">
        <f>IF(AH3217&gt;"",VLOOKUP(AH3217,'MAATREGELEN TBV BESTEK '!$A$3:$N$34,14,FALSE),"")</f>
        <v/>
      </c>
    </row>
    <row r="3218" spans="1:37" ht="12" customHeight="1">
      <c r="A3218" s="49">
        <v>236835.92800000001</v>
      </c>
      <c r="B3218" s="49">
        <v>438348.88400000002</v>
      </c>
      <c r="C3218" t="s">
        <v>5265</v>
      </c>
      <c r="D3218" t="s">
        <v>4563</v>
      </c>
      <c r="E3218">
        <v>6</v>
      </c>
      <c r="F3218" t="s">
        <v>5915</v>
      </c>
      <c r="G3218" t="s">
        <v>2427</v>
      </c>
      <c r="H3218" s="64" t="s">
        <v>5259</v>
      </c>
      <c r="J3218">
        <f t="shared" si="977"/>
        <v>1</v>
      </c>
      <c r="K3218" t="str">
        <f t="shared" si="978"/>
        <v/>
      </c>
      <c r="L3218" t="str">
        <f t="shared" si="974"/>
        <v/>
      </c>
      <c r="M3218">
        <f t="shared" si="979"/>
        <v>236835.92800000001</v>
      </c>
      <c r="N3218">
        <f t="shared" si="980"/>
        <v>438348.88400000002</v>
      </c>
      <c r="O3218" t="str">
        <f t="shared" si="981"/>
        <v>wit rondje</v>
      </c>
      <c r="P3218" t="str">
        <f t="shared" si="982"/>
        <v>ALN01203</v>
      </c>
      <c r="Q3218" t="str">
        <f t="shared" si="973"/>
        <v>Lph 6</v>
      </c>
      <c r="R3218" t="str">
        <f t="shared" si="975"/>
        <v/>
      </c>
      <c r="T3218" t="str">
        <f t="shared" si="983"/>
        <v>AALTEN</v>
      </c>
      <c r="U3218" t="str">
        <f t="shared" si="984"/>
        <v>De Hoven</v>
      </c>
      <c r="V3218" s="62" t="str">
        <f t="shared" si="985"/>
        <v>ALN01203</v>
      </c>
      <c r="W3218" s="15" t="e">
        <f>IF(J3218,#REF!,"")</f>
        <v>#REF!</v>
      </c>
      <c r="X3218" s="15" t="e">
        <f>IF(J3218,#REF!,"")</f>
        <v>#REF!</v>
      </c>
      <c r="Y3218" s="62" t="str">
        <f t="shared" si="986"/>
        <v xml:space="preserve"> </v>
      </c>
      <c r="AA3218" s="69"/>
      <c r="AB3218" s="90">
        <v>6</v>
      </c>
      <c r="AC3218" s="5" t="s">
        <v>2591</v>
      </c>
      <c r="AD3218" s="90" t="str">
        <f t="shared" si="987"/>
        <v/>
      </c>
      <c r="AE3218" s="90" t="str">
        <f t="shared" si="988"/>
        <v/>
      </c>
      <c r="AF3218" t="str">
        <f t="shared" si="972"/>
        <v/>
      </c>
      <c r="AH3218" t="str">
        <f t="shared" si="976"/>
        <v/>
      </c>
      <c r="AI3218" t="str">
        <f>IF(AH3218&gt;"",VLOOKUP(AH3218,'MAATREGELEN TBV BESTEK '!$A$3:$N$34,11,FALSE),"")</f>
        <v/>
      </c>
      <c r="AJ3218" t="str">
        <f>IF(AH3218&gt;"",VLOOKUP(AH3218,'MAATREGELEN TBV BESTEK '!$A$3:$N$34,13,FALSE),"")</f>
        <v/>
      </c>
      <c r="AK3218" t="str">
        <f>IF(AH3218&gt;"",VLOOKUP(AH3218,'MAATREGELEN TBV BESTEK '!$A$3:$N$34,14,FALSE),"")</f>
        <v/>
      </c>
    </row>
    <row r="3219" spans="1:37" ht="12" customHeight="1">
      <c r="A3219" s="49">
        <v>236858.269</v>
      </c>
      <c r="B3219" s="49">
        <v>438261.28200000001</v>
      </c>
      <c r="C3219" t="s">
        <v>5258</v>
      </c>
      <c r="D3219" t="s">
        <v>2462</v>
      </c>
      <c r="E3219">
        <v>6</v>
      </c>
      <c r="F3219" t="s">
        <v>6040</v>
      </c>
      <c r="G3219" t="s">
        <v>2427</v>
      </c>
      <c r="H3219" s="64" t="s">
        <v>5259</v>
      </c>
      <c r="J3219">
        <f t="shared" si="977"/>
        <v>1</v>
      </c>
      <c r="K3219" t="str">
        <f t="shared" si="978"/>
        <v>halfopen</v>
      </c>
      <c r="L3219" t="str">
        <f t="shared" si="974"/>
        <v>groen</v>
      </c>
      <c r="M3219">
        <f t="shared" si="979"/>
        <v>236858.269</v>
      </c>
      <c r="N3219">
        <f t="shared" si="980"/>
        <v>438261.28200000001</v>
      </c>
      <c r="O3219" t="str">
        <f t="shared" si="981"/>
        <v>groen halfopen</v>
      </c>
      <c r="P3219" t="str">
        <f t="shared" si="982"/>
        <v>ALN01675</v>
      </c>
      <c r="Q3219" t="str">
        <f t="shared" si="973"/>
        <v>Lph 6</v>
      </c>
      <c r="R3219" t="str">
        <f t="shared" si="975"/>
        <v>Luma MINI</v>
      </c>
      <c r="T3219" t="str">
        <f t="shared" si="983"/>
        <v>AALTEN</v>
      </c>
      <c r="U3219" t="str">
        <f t="shared" si="984"/>
        <v>De Hoven</v>
      </c>
      <c r="V3219" s="62" t="str">
        <f t="shared" si="985"/>
        <v>ALN01675</v>
      </c>
      <c r="W3219" s="15" t="e">
        <f>IF(J3219,#REF!,"")</f>
        <v>#REF!</v>
      </c>
      <c r="X3219" s="15" t="e">
        <f>IF(J3219,#REF!,"")</f>
        <v>#REF!</v>
      </c>
      <c r="Y3219" s="62" t="str">
        <f t="shared" si="986"/>
        <v>AV</v>
      </c>
      <c r="AA3219" s="69"/>
      <c r="AB3219" s="90">
        <v>6</v>
      </c>
      <c r="AC3219" s="5" t="s">
        <v>4537</v>
      </c>
      <c r="AD3219" s="90" t="str">
        <f t="shared" si="987"/>
        <v/>
      </c>
      <c r="AE3219" s="90" t="str">
        <f t="shared" si="988"/>
        <v>Luma MINI</v>
      </c>
      <c r="AF3219" s="22" t="str">
        <f>IF(Y3219="AV","Armatuur "&amp;AE3219&amp;" leveren en plaatsen op LM "&amp;AB3219&amp;"m","")&amp;IF(Y3219="MV AV","Mast en armatuur leveren en plaatsen, "&amp;AE3219&amp;" en LM "&amp;AD3219&amp;"m, oude mast "&amp;AB3219&amp;"m verwijderen","")&amp;IF(Y3219="NM NA","Nwe mast en nw armatuur leveren en plaatsen, "&amp;AE3219&amp;" en LM "&amp;AD3219&amp;"m","")&amp;IF(Y3219="NLP","Nieuw lichtpunt bijplaatsen, "&amp;AE3219&amp;" en LM "&amp;AD3219&amp;"m","")</f>
        <v>Armatuur Luma MINI leveren en plaatsen op LM 6m</v>
      </c>
      <c r="AH3219" t="str">
        <f t="shared" si="976"/>
        <v>AV 6-&gt;6 Luma MINI</v>
      </c>
      <c r="AI3219">
        <f>IF(AH3219&gt;"",VLOOKUP(AH3219,'MAATREGELEN TBV BESTEK '!$A$3:$N$34,11,FALSE),"")</f>
        <v>132020</v>
      </c>
      <c r="AJ3219">
        <f>IF(AH3219&gt;"",VLOOKUP(AH3219,'MAATREGELEN TBV BESTEK '!$A$3:$N$34,13,FALSE),"")</f>
        <v>711020</v>
      </c>
      <c r="AK3219">
        <f>IF(AH3219&gt;"",VLOOKUP(AH3219,'MAATREGELEN TBV BESTEK '!$A$3:$N$34,14,FALSE),"")</f>
        <v>0</v>
      </c>
    </row>
    <row r="3220" spans="1:37" ht="12" customHeight="1">
      <c r="A3220" s="49">
        <v>236858.269</v>
      </c>
      <c r="B3220" s="49">
        <v>438261.28200000001</v>
      </c>
      <c r="C3220" t="s">
        <v>5258</v>
      </c>
      <c r="D3220" t="s">
        <v>4563</v>
      </c>
      <c r="E3220" t="s">
        <v>5915</v>
      </c>
      <c r="F3220" t="s">
        <v>5915</v>
      </c>
      <c r="G3220" t="s">
        <v>2427</v>
      </c>
      <c r="H3220" s="64" t="s">
        <v>5259</v>
      </c>
      <c r="J3220">
        <f t="shared" si="977"/>
        <v>0</v>
      </c>
      <c r="K3220" t="str">
        <f t="shared" si="978"/>
        <v/>
      </c>
      <c r="L3220" t="str">
        <f t="shared" si="974"/>
        <v/>
      </c>
      <c r="M3220" t="str">
        <f t="shared" si="979"/>
        <v/>
      </c>
      <c r="N3220" t="str">
        <f t="shared" si="980"/>
        <v/>
      </c>
      <c r="O3220" t="str">
        <f t="shared" si="981"/>
        <v/>
      </c>
      <c r="P3220" t="str">
        <f t="shared" si="982"/>
        <v/>
      </c>
      <c r="R3220" t="str">
        <f t="shared" si="975"/>
        <v/>
      </c>
      <c r="T3220" t="str">
        <f t="shared" si="983"/>
        <v>AALTEN</v>
      </c>
      <c r="U3220" t="str">
        <f t="shared" si="984"/>
        <v>De Hoven</v>
      </c>
      <c r="V3220" s="62" t="str">
        <f t="shared" si="985"/>
        <v/>
      </c>
      <c r="W3220" s="15" t="str">
        <f>IF(J3220,#REF!,"")</f>
        <v/>
      </c>
      <c r="X3220" s="15" t="str">
        <f>IF(J3220,#REF!,"")</f>
        <v/>
      </c>
      <c r="Y3220" s="62" t="str">
        <f t="shared" si="986"/>
        <v xml:space="preserve"> </v>
      </c>
      <c r="AA3220" s="69"/>
      <c r="AB3220" s="90" t="s">
        <v>5915</v>
      </c>
      <c r="AC3220" s="5" t="s">
        <v>5915</v>
      </c>
      <c r="AD3220" s="90" t="str">
        <f t="shared" si="987"/>
        <v/>
      </c>
      <c r="AE3220" s="90" t="str">
        <f t="shared" si="988"/>
        <v/>
      </c>
      <c r="AF3220" t="str">
        <f>IF(Y3220="AV","Armatuur "&amp;AE3220&amp;" leveren en plaatsen op LM "&amp;AD3220&amp;"m","")&amp;IF(Y3220="MV AV","Mast en armatuur leveren en plaatsen, "&amp;AE3220&amp;" en LM "&amp;AD3220&amp;"m, oude mast "&amp;AB3220&amp;"m verwijderen","")&amp;IF(Y3220="NM NA","Nwe mast en nw armatuur leveren en plaatsen, "&amp;AE3220&amp;" en LM "&amp;AD3220&amp;"m, oude mast "&amp;AB3220&amp;"m verwijderen","")&amp;IF(Y3220="NLP","Nieuw lichtpunt bijplaatsen, "&amp;AE3220&amp;" en LM "&amp;AD3220&amp;"m","")</f>
        <v/>
      </c>
      <c r="AH3220" t="str">
        <f t="shared" si="976"/>
        <v/>
      </c>
      <c r="AI3220" t="str">
        <f>IF(AH3220&gt;"",VLOOKUP(AH3220,'MAATREGELEN TBV BESTEK '!$A$3:$N$34,11,FALSE),"")</f>
        <v/>
      </c>
      <c r="AJ3220" t="str">
        <f>IF(AH3220&gt;"",VLOOKUP(AH3220,'MAATREGELEN TBV BESTEK '!$A$3:$N$34,13,FALSE),"")</f>
        <v/>
      </c>
      <c r="AK3220" t="str">
        <f>IF(AH3220&gt;"",VLOOKUP(AH3220,'MAATREGELEN TBV BESTEK '!$A$3:$N$34,14,FALSE),"")</f>
        <v/>
      </c>
    </row>
    <row r="3221" spans="1:37" ht="12" customHeight="1">
      <c r="A3221" s="49">
        <v>236866.978</v>
      </c>
      <c r="B3221" s="49">
        <v>438294.14600000001</v>
      </c>
      <c r="C3221" t="s">
        <v>5260</v>
      </c>
      <c r="D3221" t="s">
        <v>2462</v>
      </c>
      <c r="E3221">
        <v>6</v>
      </c>
      <c r="F3221" t="s">
        <v>6040</v>
      </c>
      <c r="G3221" t="s">
        <v>2427</v>
      </c>
      <c r="H3221" s="64" t="s">
        <v>5259</v>
      </c>
      <c r="J3221">
        <f t="shared" si="977"/>
        <v>1</v>
      </c>
      <c r="K3221" t="str">
        <f t="shared" si="978"/>
        <v>halfopen</v>
      </c>
      <c r="L3221" t="str">
        <f t="shared" si="974"/>
        <v>groen</v>
      </c>
      <c r="M3221">
        <f t="shared" si="979"/>
        <v>236866.978</v>
      </c>
      <c r="N3221">
        <f t="shared" si="980"/>
        <v>438294.14600000001</v>
      </c>
      <c r="O3221" t="str">
        <f t="shared" si="981"/>
        <v>groen halfopen</v>
      </c>
      <c r="P3221" t="str">
        <f t="shared" si="982"/>
        <v>ALN01676</v>
      </c>
      <c r="Q3221" t="str">
        <f>$O$2&amp;E3221</f>
        <v>Lph 6</v>
      </c>
      <c r="R3221" t="str">
        <f t="shared" si="975"/>
        <v>Luma MINI</v>
      </c>
      <c r="T3221" t="str">
        <f t="shared" si="983"/>
        <v>AALTEN</v>
      </c>
      <c r="U3221" t="str">
        <f t="shared" si="984"/>
        <v>De Hoven</v>
      </c>
      <c r="V3221" s="62" t="str">
        <f t="shared" si="985"/>
        <v>ALN01676</v>
      </c>
      <c r="W3221" s="15" t="e">
        <f>IF(J3221,#REF!,"")</f>
        <v>#REF!</v>
      </c>
      <c r="X3221" s="15" t="e">
        <f>IF(J3221,#REF!,"")</f>
        <v>#REF!</v>
      </c>
      <c r="Y3221" s="62" t="str">
        <f t="shared" si="986"/>
        <v>AV</v>
      </c>
      <c r="AA3221" s="69"/>
      <c r="AB3221" s="90">
        <v>6</v>
      </c>
      <c r="AC3221" s="5" t="s">
        <v>4537</v>
      </c>
      <c r="AD3221" s="90" t="str">
        <f t="shared" si="987"/>
        <v/>
      </c>
      <c r="AE3221" s="90" t="str">
        <f t="shared" si="988"/>
        <v>Luma MINI</v>
      </c>
      <c r="AF3221" s="22" t="str">
        <f>IF(Y3221="AV","Armatuur "&amp;AE3221&amp;" leveren en plaatsen op LM "&amp;AB3221&amp;"m","")&amp;IF(Y3221="MV AV","Mast en armatuur leveren en plaatsen, "&amp;AE3221&amp;" en LM "&amp;AD3221&amp;"m, oude mast "&amp;AB3221&amp;"m verwijderen","")&amp;IF(Y3221="NM NA","Nwe mast en nw armatuur leveren en plaatsen, "&amp;AE3221&amp;" en LM "&amp;AD3221&amp;"m","")&amp;IF(Y3221="NLP","Nieuw lichtpunt bijplaatsen, "&amp;AE3221&amp;" en LM "&amp;AD3221&amp;"m","")</f>
        <v>Armatuur Luma MINI leveren en plaatsen op LM 6m</v>
      </c>
      <c r="AH3221" t="str">
        <f t="shared" si="976"/>
        <v>AV 6-&gt;6 Luma MINI</v>
      </c>
      <c r="AI3221">
        <f>IF(AH3221&gt;"",VLOOKUP(AH3221,'MAATREGELEN TBV BESTEK '!$A$3:$N$34,11,FALSE),"")</f>
        <v>132020</v>
      </c>
      <c r="AJ3221">
        <f>IF(AH3221&gt;"",VLOOKUP(AH3221,'MAATREGELEN TBV BESTEK '!$A$3:$N$34,13,FALSE),"")</f>
        <v>711020</v>
      </c>
      <c r="AK3221">
        <f>IF(AH3221&gt;"",VLOOKUP(AH3221,'MAATREGELEN TBV BESTEK '!$A$3:$N$34,14,FALSE),"")</f>
        <v>0</v>
      </c>
    </row>
    <row r="3222" spans="1:37" ht="12" customHeight="1">
      <c r="A3222" s="49">
        <v>236866.978</v>
      </c>
      <c r="B3222" s="49">
        <v>438294.14600000001</v>
      </c>
      <c r="C3222" t="s">
        <v>5260</v>
      </c>
      <c r="D3222" t="s">
        <v>4563</v>
      </c>
      <c r="E3222" t="s">
        <v>5915</v>
      </c>
      <c r="F3222" t="s">
        <v>5915</v>
      </c>
      <c r="G3222" t="s">
        <v>2427</v>
      </c>
      <c r="H3222" s="64" t="s">
        <v>5259</v>
      </c>
      <c r="J3222">
        <f t="shared" si="977"/>
        <v>0</v>
      </c>
      <c r="K3222" t="str">
        <f t="shared" si="978"/>
        <v/>
      </c>
      <c r="L3222" t="str">
        <f t="shared" si="974"/>
        <v/>
      </c>
      <c r="M3222" t="str">
        <f t="shared" si="979"/>
        <v/>
      </c>
      <c r="N3222" t="str">
        <f t="shared" si="980"/>
        <v/>
      </c>
      <c r="O3222" t="str">
        <f t="shared" si="981"/>
        <v/>
      </c>
      <c r="P3222" t="str">
        <f t="shared" si="982"/>
        <v/>
      </c>
      <c r="R3222" t="str">
        <f t="shared" si="975"/>
        <v/>
      </c>
      <c r="T3222" t="str">
        <f t="shared" si="983"/>
        <v>AALTEN</v>
      </c>
      <c r="U3222" t="str">
        <f t="shared" si="984"/>
        <v>De Hoven</v>
      </c>
      <c r="V3222" s="62" t="str">
        <f t="shared" si="985"/>
        <v/>
      </c>
      <c r="W3222" s="15" t="str">
        <f>IF(J3222,#REF!,"")</f>
        <v/>
      </c>
      <c r="X3222" s="15" t="str">
        <f>IF(J3222,#REF!,"")</f>
        <v/>
      </c>
      <c r="Y3222" s="62" t="str">
        <f t="shared" si="986"/>
        <v xml:space="preserve"> </v>
      </c>
      <c r="AA3222" s="69"/>
      <c r="AB3222" s="90" t="s">
        <v>5915</v>
      </c>
      <c r="AC3222" s="5" t="s">
        <v>5915</v>
      </c>
      <c r="AD3222" s="90" t="str">
        <f t="shared" si="987"/>
        <v/>
      </c>
      <c r="AE3222" s="90" t="str">
        <f t="shared" si="988"/>
        <v/>
      </c>
      <c r="AF3222" t="str">
        <f>IF(Y3222="AV","Armatuur "&amp;AE3222&amp;" leveren en plaatsen op LM "&amp;AD3222&amp;"m","")&amp;IF(Y3222="MV AV","Mast en armatuur leveren en plaatsen, "&amp;AE3222&amp;" en LM "&amp;AD3222&amp;"m, oude mast "&amp;AB3222&amp;"m verwijderen","")&amp;IF(Y3222="NM NA","Nwe mast en nw armatuur leveren en plaatsen, "&amp;AE3222&amp;" en LM "&amp;AD3222&amp;"m, oude mast "&amp;AB3222&amp;"m verwijderen","")&amp;IF(Y3222="NLP","Nieuw lichtpunt bijplaatsen, "&amp;AE3222&amp;" en LM "&amp;AD3222&amp;"m","")</f>
        <v/>
      </c>
      <c r="AH3222" t="str">
        <f t="shared" si="976"/>
        <v/>
      </c>
      <c r="AI3222" t="str">
        <f>IF(AH3222&gt;"",VLOOKUP(AH3222,'MAATREGELEN TBV BESTEK '!$A$3:$N$34,11,FALSE),"")</f>
        <v/>
      </c>
      <c r="AJ3222" t="str">
        <f>IF(AH3222&gt;"",VLOOKUP(AH3222,'MAATREGELEN TBV BESTEK '!$A$3:$N$34,13,FALSE),"")</f>
        <v/>
      </c>
      <c r="AK3222" t="str">
        <f>IF(AH3222&gt;"",VLOOKUP(AH3222,'MAATREGELEN TBV BESTEK '!$A$3:$N$34,14,FALSE),"")</f>
        <v/>
      </c>
    </row>
    <row r="3223" spans="1:37" ht="12" customHeight="1">
      <c r="A3223" s="49">
        <v>236908.861</v>
      </c>
      <c r="B3223" s="49">
        <v>438309.90399999998</v>
      </c>
      <c r="C3223" t="s">
        <v>5261</v>
      </c>
      <c r="D3223" t="s">
        <v>2462</v>
      </c>
      <c r="E3223">
        <v>6</v>
      </c>
      <c r="F3223" t="s">
        <v>6040</v>
      </c>
      <c r="G3223" t="s">
        <v>2427</v>
      </c>
      <c r="H3223" s="64" t="s">
        <v>5259</v>
      </c>
      <c r="J3223">
        <f t="shared" si="977"/>
        <v>1</v>
      </c>
      <c r="K3223" t="str">
        <f t="shared" si="978"/>
        <v>halfopen</v>
      </c>
      <c r="L3223" t="str">
        <f t="shared" si="974"/>
        <v>groen</v>
      </c>
      <c r="M3223">
        <f t="shared" si="979"/>
        <v>236908.861</v>
      </c>
      <c r="N3223">
        <f t="shared" si="980"/>
        <v>438309.90399999998</v>
      </c>
      <c r="O3223" t="str">
        <f t="shared" si="981"/>
        <v>groen halfopen</v>
      </c>
      <c r="P3223" t="str">
        <f t="shared" si="982"/>
        <v>ALN01677</v>
      </c>
      <c r="Q3223" t="str">
        <f>$O$2&amp;E3223</f>
        <v>Lph 6</v>
      </c>
      <c r="R3223" t="str">
        <f t="shared" si="975"/>
        <v>Luma MINI</v>
      </c>
      <c r="T3223" t="str">
        <f t="shared" si="983"/>
        <v>AALTEN</v>
      </c>
      <c r="U3223" t="str">
        <f t="shared" si="984"/>
        <v>De Hoven</v>
      </c>
      <c r="V3223" s="62" t="str">
        <f t="shared" si="985"/>
        <v>ALN01677</v>
      </c>
      <c r="W3223" s="15" t="e">
        <f>IF(J3223,#REF!,"")</f>
        <v>#REF!</v>
      </c>
      <c r="X3223" s="15" t="e">
        <f>IF(J3223,#REF!,"")</f>
        <v>#REF!</v>
      </c>
      <c r="Y3223" s="62" t="str">
        <f t="shared" si="986"/>
        <v>AV</v>
      </c>
      <c r="AA3223" s="69"/>
      <c r="AB3223" s="90">
        <v>6</v>
      </c>
      <c r="AC3223" s="5" t="s">
        <v>4537</v>
      </c>
      <c r="AD3223" s="90" t="str">
        <f t="shared" si="987"/>
        <v/>
      </c>
      <c r="AE3223" s="90" t="str">
        <f t="shared" si="988"/>
        <v>Luma MINI</v>
      </c>
      <c r="AF3223" s="22" t="str">
        <f>IF(Y3223="AV","Armatuur "&amp;AE3223&amp;" leveren en plaatsen op LM "&amp;AB3223&amp;"m","")&amp;IF(Y3223="MV AV","Mast en armatuur leveren en plaatsen, "&amp;AE3223&amp;" en LM "&amp;AD3223&amp;"m, oude mast "&amp;AB3223&amp;"m verwijderen","")&amp;IF(Y3223="NM NA","Nwe mast en nw armatuur leveren en plaatsen, "&amp;AE3223&amp;" en LM "&amp;AD3223&amp;"m","")&amp;IF(Y3223="NLP","Nieuw lichtpunt bijplaatsen, "&amp;AE3223&amp;" en LM "&amp;AD3223&amp;"m","")</f>
        <v>Armatuur Luma MINI leveren en plaatsen op LM 6m</v>
      </c>
      <c r="AH3223" t="str">
        <f t="shared" si="976"/>
        <v>AV 6-&gt;6 Luma MINI</v>
      </c>
      <c r="AI3223">
        <f>IF(AH3223&gt;"",VLOOKUP(AH3223,'MAATREGELEN TBV BESTEK '!$A$3:$N$34,11,FALSE),"")</f>
        <v>132020</v>
      </c>
      <c r="AJ3223">
        <f>IF(AH3223&gt;"",VLOOKUP(AH3223,'MAATREGELEN TBV BESTEK '!$A$3:$N$34,13,FALSE),"")</f>
        <v>711020</v>
      </c>
      <c r="AK3223">
        <f>IF(AH3223&gt;"",VLOOKUP(AH3223,'MAATREGELEN TBV BESTEK '!$A$3:$N$34,14,FALSE),"")</f>
        <v>0</v>
      </c>
    </row>
    <row r="3224" spans="1:37" ht="12" customHeight="1">
      <c r="A3224" s="49">
        <v>236908.861</v>
      </c>
      <c r="B3224" s="49">
        <v>438309.90399999998</v>
      </c>
      <c r="C3224" t="s">
        <v>5261</v>
      </c>
      <c r="D3224" t="s">
        <v>4563</v>
      </c>
      <c r="E3224" t="s">
        <v>5915</v>
      </c>
      <c r="F3224" t="s">
        <v>5915</v>
      </c>
      <c r="G3224" t="s">
        <v>2427</v>
      </c>
      <c r="H3224" s="64" t="s">
        <v>5259</v>
      </c>
      <c r="J3224">
        <f t="shared" si="977"/>
        <v>0</v>
      </c>
      <c r="K3224" t="str">
        <f t="shared" si="978"/>
        <v/>
      </c>
      <c r="L3224" t="str">
        <f t="shared" si="974"/>
        <v/>
      </c>
      <c r="M3224" t="str">
        <f t="shared" si="979"/>
        <v/>
      </c>
      <c r="N3224" t="str">
        <f t="shared" si="980"/>
        <v/>
      </c>
      <c r="O3224" t="str">
        <f t="shared" si="981"/>
        <v/>
      </c>
      <c r="P3224" t="str">
        <f t="shared" si="982"/>
        <v/>
      </c>
      <c r="R3224" t="str">
        <f t="shared" si="975"/>
        <v/>
      </c>
      <c r="T3224" t="str">
        <f t="shared" si="983"/>
        <v>AALTEN</v>
      </c>
      <c r="U3224" t="str">
        <f t="shared" si="984"/>
        <v>De Hoven</v>
      </c>
      <c r="V3224" s="62" t="str">
        <f t="shared" si="985"/>
        <v/>
      </c>
      <c r="W3224" s="15" t="str">
        <f>IF(J3224,#REF!,"")</f>
        <v/>
      </c>
      <c r="X3224" s="15" t="str">
        <f>IF(J3224,#REF!,"")</f>
        <v/>
      </c>
      <c r="Y3224" s="62" t="str">
        <f t="shared" si="986"/>
        <v xml:space="preserve"> </v>
      </c>
      <c r="AA3224" s="69"/>
      <c r="AB3224" s="90" t="s">
        <v>5915</v>
      </c>
      <c r="AC3224" s="5" t="s">
        <v>5915</v>
      </c>
      <c r="AD3224" s="90" t="str">
        <f t="shared" si="987"/>
        <v/>
      </c>
      <c r="AE3224" s="90" t="str">
        <f t="shared" si="988"/>
        <v/>
      </c>
      <c r="AF3224" t="str">
        <f t="shared" ref="AF3224:AF3260" si="989">IF(Y3224="AV","Armatuur "&amp;AE3224&amp;" leveren en plaatsen op LM "&amp;AD3224&amp;"m","")&amp;IF(Y3224="MV AV","Mast en armatuur leveren en plaatsen, "&amp;AE3224&amp;" en LM "&amp;AD3224&amp;"m, oude mast "&amp;AB3224&amp;"m verwijderen","")&amp;IF(Y3224="NM NA","Nwe mast en nw armatuur leveren en plaatsen, "&amp;AE3224&amp;" en LM "&amp;AD3224&amp;"m, oude mast "&amp;AB3224&amp;"m verwijderen","")&amp;IF(Y3224="NLP","Nieuw lichtpunt bijplaatsen, "&amp;AE3224&amp;" en LM "&amp;AD3224&amp;"m","")</f>
        <v/>
      </c>
      <c r="AH3224" t="str">
        <f t="shared" si="976"/>
        <v/>
      </c>
      <c r="AI3224" t="str">
        <f>IF(AH3224&gt;"",VLOOKUP(AH3224,'MAATREGELEN TBV BESTEK '!$A$3:$N$34,11,FALSE),"")</f>
        <v/>
      </c>
      <c r="AJ3224" t="str">
        <f>IF(AH3224&gt;"",VLOOKUP(AH3224,'MAATREGELEN TBV BESTEK '!$A$3:$N$34,13,FALSE),"")</f>
        <v/>
      </c>
      <c r="AK3224" t="str">
        <f>IF(AH3224&gt;"",VLOOKUP(AH3224,'MAATREGELEN TBV BESTEK '!$A$3:$N$34,14,FALSE),"")</f>
        <v/>
      </c>
    </row>
    <row r="3225" spans="1:37" ht="12" customHeight="1">
      <c r="A3225" s="49">
        <v>236932.69</v>
      </c>
      <c r="B3225" s="49">
        <v>438298.14</v>
      </c>
      <c r="C3225" t="s">
        <v>5282</v>
      </c>
      <c r="D3225" t="s">
        <v>4563</v>
      </c>
      <c r="E3225">
        <v>4</v>
      </c>
      <c r="F3225" t="s">
        <v>5915</v>
      </c>
      <c r="G3225" t="s">
        <v>2427</v>
      </c>
      <c r="H3225" s="64" t="s">
        <v>5259</v>
      </c>
      <c r="J3225">
        <f t="shared" si="977"/>
        <v>1</v>
      </c>
      <c r="K3225" t="str">
        <f t="shared" si="978"/>
        <v/>
      </c>
      <c r="L3225" t="str">
        <f t="shared" si="974"/>
        <v/>
      </c>
      <c r="M3225">
        <f t="shared" si="979"/>
        <v>236932.69</v>
      </c>
      <c r="N3225">
        <f t="shared" si="980"/>
        <v>438298.14</v>
      </c>
      <c r="O3225" t="str">
        <f t="shared" si="981"/>
        <v>wit rondje</v>
      </c>
      <c r="P3225" t="str">
        <f t="shared" si="982"/>
        <v>ALN01678</v>
      </c>
      <c r="Q3225" t="str">
        <f t="shared" ref="Q3225:Q3256" si="990">$O$2&amp;E3225</f>
        <v>Lph 4</v>
      </c>
      <c r="R3225" t="str">
        <f t="shared" si="975"/>
        <v/>
      </c>
      <c r="T3225" t="str">
        <f t="shared" si="983"/>
        <v>AALTEN</v>
      </c>
      <c r="U3225" t="str">
        <f t="shared" si="984"/>
        <v>De Hoven</v>
      </c>
      <c r="V3225" s="62" t="str">
        <f t="shared" si="985"/>
        <v>ALN01678</v>
      </c>
      <c r="W3225" s="15" t="e">
        <f>IF(J3225,#REF!,"")</f>
        <v>#REF!</v>
      </c>
      <c r="X3225" s="15" t="e">
        <f>IF(J3225,#REF!,"")</f>
        <v>#REF!</v>
      </c>
      <c r="Y3225" s="62" t="str">
        <f t="shared" si="986"/>
        <v xml:space="preserve"> </v>
      </c>
      <c r="AA3225" s="69"/>
      <c r="AB3225" s="90">
        <v>4</v>
      </c>
      <c r="AC3225" s="5" t="s">
        <v>2591</v>
      </c>
      <c r="AD3225" s="90" t="str">
        <f t="shared" si="987"/>
        <v/>
      </c>
      <c r="AE3225" s="90" t="str">
        <f t="shared" si="988"/>
        <v/>
      </c>
      <c r="AF3225" t="str">
        <f t="shared" si="989"/>
        <v/>
      </c>
      <c r="AH3225" t="str">
        <f t="shared" si="976"/>
        <v/>
      </c>
      <c r="AI3225" t="str">
        <f>IF(AH3225&gt;"",VLOOKUP(AH3225,'MAATREGELEN TBV BESTEK '!$A$3:$N$34,11,FALSE),"")</f>
        <v/>
      </c>
      <c r="AJ3225" t="str">
        <f>IF(AH3225&gt;"",VLOOKUP(AH3225,'MAATREGELEN TBV BESTEK '!$A$3:$N$34,13,FALSE),"")</f>
        <v/>
      </c>
      <c r="AK3225" t="str">
        <f>IF(AH3225&gt;"",VLOOKUP(AH3225,'MAATREGELEN TBV BESTEK '!$A$3:$N$34,14,FALSE),"")</f>
        <v/>
      </c>
    </row>
    <row r="3226" spans="1:37" ht="12" customHeight="1">
      <c r="A3226" s="49">
        <v>236955.11600000001</v>
      </c>
      <c r="B3226" s="49">
        <v>438293.85600000003</v>
      </c>
      <c r="C3226" t="s">
        <v>5269</v>
      </c>
      <c r="D3226" t="s">
        <v>4563</v>
      </c>
      <c r="E3226">
        <v>4</v>
      </c>
      <c r="F3226" t="s">
        <v>5915</v>
      </c>
      <c r="G3226" t="s">
        <v>2427</v>
      </c>
      <c r="H3226" s="64" t="s">
        <v>5259</v>
      </c>
      <c r="J3226">
        <f t="shared" si="977"/>
        <v>1</v>
      </c>
      <c r="K3226" t="str">
        <f t="shared" si="978"/>
        <v/>
      </c>
      <c r="L3226" t="str">
        <f t="shared" si="974"/>
        <v/>
      </c>
      <c r="M3226">
        <f t="shared" si="979"/>
        <v>236955.11600000001</v>
      </c>
      <c r="N3226">
        <f t="shared" si="980"/>
        <v>438293.85600000003</v>
      </c>
      <c r="O3226" t="str">
        <f t="shared" si="981"/>
        <v>wit rondje</v>
      </c>
      <c r="P3226" t="str">
        <f t="shared" si="982"/>
        <v>ALN01679</v>
      </c>
      <c r="Q3226" t="str">
        <f t="shared" si="990"/>
        <v>Lph 4</v>
      </c>
      <c r="R3226" t="str">
        <f t="shared" si="975"/>
        <v/>
      </c>
      <c r="T3226" t="str">
        <f t="shared" si="983"/>
        <v>AALTEN</v>
      </c>
      <c r="U3226" t="str">
        <f t="shared" si="984"/>
        <v>De Hoven</v>
      </c>
      <c r="V3226" s="62" t="str">
        <f t="shared" si="985"/>
        <v>ALN01679</v>
      </c>
      <c r="W3226" s="15" t="e">
        <f>IF(J3226,#REF!,"")</f>
        <v>#REF!</v>
      </c>
      <c r="X3226" s="15" t="e">
        <f>IF(J3226,#REF!,"")</f>
        <v>#REF!</v>
      </c>
      <c r="Y3226" s="62" t="str">
        <f t="shared" si="986"/>
        <v xml:space="preserve"> </v>
      </c>
      <c r="AA3226" s="69"/>
      <c r="AB3226" s="90">
        <v>4</v>
      </c>
      <c r="AC3226" s="5" t="s">
        <v>2591</v>
      </c>
      <c r="AD3226" s="90" t="str">
        <f t="shared" si="987"/>
        <v/>
      </c>
      <c r="AE3226" s="90" t="str">
        <f t="shared" si="988"/>
        <v/>
      </c>
      <c r="AF3226" t="str">
        <f t="shared" si="989"/>
        <v/>
      </c>
      <c r="AH3226" t="str">
        <f t="shared" si="976"/>
        <v/>
      </c>
      <c r="AI3226" t="str">
        <f>IF(AH3226&gt;"",VLOOKUP(AH3226,'MAATREGELEN TBV BESTEK '!$A$3:$N$34,11,FALSE),"")</f>
        <v/>
      </c>
      <c r="AJ3226" t="str">
        <f>IF(AH3226&gt;"",VLOOKUP(AH3226,'MAATREGELEN TBV BESTEK '!$A$3:$N$34,13,FALSE),"")</f>
        <v/>
      </c>
      <c r="AK3226" t="str">
        <f>IF(AH3226&gt;"",VLOOKUP(AH3226,'MAATREGELEN TBV BESTEK '!$A$3:$N$34,14,FALSE),"")</f>
        <v/>
      </c>
    </row>
    <row r="3227" spans="1:37" ht="12" customHeight="1">
      <c r="A3227" s="49">
        <v>236997.033</v>
      </c>
      <c r="B3227" s="49">
        <v>438324.46899999998</v>
      </c>
      <c r="C3227" t="s">
        <v>5270</v>
      </c>
      <c r="D3227" t="s">
        <v>4563</v>
      </c>
      <c r="E3227">
        <v>4</v>
      </c>
      <c r="F3227" t="s">
        <v>5915</v>
      </c>
      <c r="G3227" t="s">
        <v>2427</v>
      </c>
      <c r="H3227" s="64" t="s">
        <v>5259</v>
      </c>
      <c r="J3227">
        <f t="shared" si="977"/>
        <v>1</v>
      </c>
      <c r="K3227" t="str">
        <f t="shared" si="978"/>
        <v/>
      </c>
      <c r="L3227" t="str">
        <f t="shared" si="974"/>
        <v/>
      </c>
      <c r="M3227">
        <f t="shared" si="979"/>
        <v>236997.033</v>
      </c>
      <c r="N3227">
        <f t="shared" si="980"/>
        <v>438324.46899999998</v>
      </c>
      <c r="O3227" t="str">
        <f t="shared" si="981"/>
        <v>wit rondje</v>
      </c>
      <c r="P3227" t="str">
        <f t="shared" si="982"/>
        <v>ALN01680</v>
      </c>
      <c r="Q3227" t="str">
        <f t="shared" si="990"/>
        <v>Lph 4</v>
      </c>
      <c r="R3227" t="str">
        <f t="shared" si="975"/>
        <v/>
      </c>
      <c r="T3227" t="str">
        <f t="shared" si="983"/>
        <v>AALTEN</v>
      </c>
      <c r="U3227" t="str">
        <f t="shared" si="984"/>
        <v>De Hoven</v>
      </c>
      <c r="V3227" s="62" t="str">
        <f t="shared" si="985"/>
        <v>ALN01680</v>
      </c>
      <c r="W3227" s="15" t="e">
        <f>IF(J3227,#REF!,"")</f>
        <v>#REF!</v>
      </c>
      <c r="X3227" s="15" t="e">
        <f>IF(J3227,#REF!,"")</f>
        <v>#REF!</v>
      </c>
      <c r="Y3227" s="62" t="str">
        <f t="shared" si="986"/>
        <v xml:space="preserve"> </v>
      </c>
      <c r="AA3227" s="69"/>
      <c r="AB3227" s="90">
        <v>4</v>
      </c>
      <c r="AC3227" s="5" t="s">
        <v>2591</v>
      </c>
      <c r="AD3227" s="90" t="str">
        <f t="shared" si="987"/>
        <v/>
      </c>
      <c r="AE3227" s="90" t="str">
        <f t="shared" si="988"/>
        <v/>
      </c>
      <c r="AF3227" t="str">
        <f t="shared" si="989"/>
        <v/>
      </c>
      <c r="AH3227" t="str">
        <f t="shared" si="976"/>
        <v/>
      </c>
      <c r="AI3227" t="str">
        <f>IF(AH3227&gt;"",VLOOKUP(AH3227,'MAATREGELEN TBV BESTEK '!$A$3:$N$34,11,FALSE),"")</f>
        <v/>
      </c>
      <c r="AJ3227" t="str">
        <f>IF(AH3227&gt;"",VLOOKUP(AH3227,'MAATREGELEN TBV BESTEK '!$A$3:$N$34,13,FALSE),"")</f>
        <v/>
      </c>
      <c r="AK3227" t="str">
        <f>IF(AH3227&gt;"",VLOOKUP(AH3227,'MAATREGELEN TBV BESTEK '!$A$3:$N$34,14,FALSE),"")</f>
        <v/>
      </c>
    </row>
    <row r="3228" spans="1:37" ht="12" customHeight="1">
      <c r="A3228" s="49">
        <v>237022.53599999999</v>
      </c>
      <c r="B3228" s="49">
        <v>438339.81300000002</v>
      </c>
      <c r="C3228" t="s">
        <v>5271</v>
      </c>
      <c r="D3228" t="s">
        <v>4563</v>
      </c>
      <c r="E3228">
        <v>4</v>
      </c>
      <c r="F3228" t="s">
        <v>5915</v>
      </c>
      <c r="G3228" t="s">
        <v>2427</v>
      </c>
      <c r="H3228" s="64" t="s">
        <v>5259</v>
      </c>
      <c r="J3228">
        <f t="shared" si="977"/>
        <v>1</v>
      </c>
      <c r="K3228" t="str">
        <f t="shared" si="978"/>
        <v/>
      </c>
      <c r="L3228" t="str">
        <f t="shared" si="974"/>
        <v/>
      </c>
      <c r="M3228">
        <f t="shared" si="979"/>
        <v>237022.53599999999</v>
      </c>
      <c r="N3228">
        <f t="shared" si="980"/>
        <v>438339.81300000002</v>
      </c>
      <c r="O3228" t="str">
        <f t="shared" si="981"/>
        <v>wit rondje</v>
      </c>
      <c r="P3228" t="str">
        <f t="shared" si="982"/>
        <v>ALN01693</v>
      </c>
      <c r="Q3228" t="str">
        <f t="shared" si="990"/>
        <v>Lph 4</v>
      </c>
      <c r="R3228" t="str">
        <f t="shared" si="975"/>
        <v/>
      </c>
      <c r="T3228" t="str">
        <f t="shared" si="983"/>
        <v>AALTEN</v>
      </c>
      <c r="U3228" t="str">
        <f t="shared" si="984"/>
        <v>De Hoven</v>
      </c>
      <c r="V3228" s="62" t="str">
        <f t="shared" si="985"/>
        <v>ALN01693</v>
      </c>
      <c r="W3228" s="15" t="e">
        <f>IF(J3228,#REF!,"")</f>
        <v>#REF!</v>
      </c>
      <c r="X3228" s="15" t="e">
        <f>IF(J3228,#REF!,"")</f>
        <v>#REF!</v>
      </c>
      <c r="Y3228" s="62" t="str">
        <f t="shared" si="986"/>
        <v xml:space="preserve"> </v>
      </c>
      <c r="AA3228" s="69"/>
      <c r="AB3228" s="90">
        <v>4</v>
      </c>
      <c r="AC3228" s="5" t="s">
        <v>2591</v>
      </c>
      <c r="AD3228" s="90" t="str">
        <f t="shared" si="987"/>
        <v/>
      </c>
      <c r="AE3228" s="90" t="str">
        <f t="shared" si="988"/>
        <v/>
      </c>
      <c r="AF3228" t="str">
        <f t="shared" si="989"/>
        <v/>
      </c>
      <c r="AH3228" t="str">
        <f t="shared" si="976"/>
        <v/>
      </c>
      <c r="AI3228" t="str">
        <f>IF(AH3228&gt;"",VLOOKUP(AH3228,'MAATREGELEN TBV BESTEK '!$A$3:$N$34,11,FALSE),"")</f>
        <v/>
      </c>
      <c r="AJ3228" t="str">
        <f>IF(AH3228&gt;"",VLOOKUP(AH3228,'MAATREGELEN TBV BESTEK '!$A$3:$N$34,13,FALSE),"")</f>
        <v/>
      </c>
      <c r="AK3228" t="str">
        <f>IF(AH3228&gt;"",VLOOKUP(AH3228,'MAATREGELEN TBV BESTEK '!$A$3:$N$34,14,FALSE),"")</f>
        <v/>
      </c>
    </row>
    <row r="3229" spans="1:37" ht="12" customHeight="1">
      <c r="A3229" s="49">
        <v>236852.61900000001</v>
      </c>
      <c r="B3229" s="49">
        <v>438320.37400000001</v>
      </c>
      <c r="C3229" t="s">
        <v>5266</v>
      </c>
      <c r="D3229" t="s">
        <v>4563</v>
      </c>
      <c r="E3229">
        <v>6</v>
      </c>
      <c r="F3229" t="s">
        <v>5915</v>
      </c>
      <c r="G3229" t="s">
        <v>2427</v>
      </c>
      <c r="H3229" s="64" t="s">
        <v>5259</v>
      </c>
      <c r="J3229">
        <f t="shared" si="977"/>
        <v>1</v>
      </c>
      <c r="K3229" t="str">
        <f t="shared" si="978"/>
        <v/>
      </c>
      <c r="L3229" t="str">
        <f t="shared" si="974"/>
        <v/>
      </c>
      <c r="M3229">
        <f t="shared" si="979"/>
        <v>236852.61900000001</v>
      </c>
      <c r="N3229">
        <f t="shared" si="980"/>
        <v>438320.37400000001</v>
      </c>
      <c r="O3229" t="str">
        <f t="shared" si="981"/>
        <v>wit rondje</v>
      </c>
      <c r="P3229" t="str">
        <f t="shared" si="982"/>
        <v>ALN02049</v>
      </c>
      <c r="Q3229" t="str">
        <f t="shared" si="990"/>
        <v>Lph 6</v>
      </c>
      <c r="R3229" t="str">
        <f t="shared" si="975"/>
        <v/>
      </c>
      <c r="T3229" t="str">
        <f t="shared" si="983"/>
        <v>AALTEN</v>
      </c>
      <c r="U3229" t="str">
        <f t="shared" si="984"/>
        <v>De Hoven</v>
      </c>
      <c r="V3229" s="62" t="str">
        <f t="shared" si="985"/>
        <v>ALN02049</v>
      </c>
      <c r="W3229" s="15" t="e">
        <f>IF(J3229,#REF!,"")</f>
        <v>#REF!</v>
      </c>
      <c r="X3229" s="15" t="e">
        <f>IF(J3229,#REF!,"")</f>
        <v>#REF!</v>
      </c>
      <c r="Y3229" s="62" t="str">
        <f t="shared" si="986"/>
        <v xml:space="preserve"> </v>
      </c>
      <c r="AA3229" s="69"/>
      <c r="AB3229" s="90">
        <v>6</v>
      </c>
      <c r="AC3229" s="5" t="s">
        <v>2591</v>
      </c>
      <c r="AD3229" s="90" t="str">
        <f t="shared" si="987"/>
        <v/>
      </c>
      <c r="AE3229" s="90" t="str">
        <f t="shared" si="988"/>
        <v/>
      </c>
      <c r="AF3229" t="str">
        <f t="shared" si="989"/>
        <v/>
      </c>
      <c r="AH3229" t="str">
        <f t="shared" si="976"/>
        <v/>
      </c>
      <c r="AI3229" t="str">
        <f>IF(AH3229&gt;"",VLOOKUP(AH3229,'MAATREGELEN TBV BESTEK '!$A$3:$N$34,11,FALSE),"")</f>
        <v/>
      </c>
      <c r="AJ3229" t="str">
        <f>IF(AH3229&gt;"",VLOOKUP(AH3229,'MAATREGELEN TBV BESTEK '!$A$3:$N$34,13,FALSE),"")</f>
        <v/>
      </c>
      <c r="AK3229" t="str">
        <f>IF(AH3229&gt;"",VLOOKUP(AH3229,'MAATREGELEN TBV BESTEK '!$A$3:$N$34,14,FALSE),"")</f>
        <v/>
      </c>
    </row>
    <row r="3230" spans="1:37" ht="12" customHeight="1">
      <c r="A3230" s="49">
        <v>236928.81700000001</v>
      </c>
      <c r="B3230" s="49">
        <v>438328.20199999999</v>
      </c>
      <c r="C3230" t="s">
        <v>5272</v>
      </c>
      <c r="D3230" t="s">
        <v>4563</v>
      </c>
      <c r="E3230">
        <v>4</v>
      </c>
      <c r="F3230" t="s">
        <v>5915</v>
      </c>
      <c r="G3230" t="s">
        <v>2427</v>
      </c>
      <c r="H3230" s="64" t="s">
        <v>5259</v>
      </c>
      <c r="J3230">
        <f t="shared" si="977"/>
        <v>1</v>
      </c>
      <c r="K3230" t="str">
        <f t="shared" si="978"/>
        <v/>
      </c>
      <c r="L3230" t="str">
        <f t="shared" si="974"/>
        <v/>
      </c>
      <c r="M3230">
        <f t="shared" si="979"/>
        <v>236928.81700000001</v>
      </c>
      <c r="N3230">
        <f t="shared" si="980"/>
        <v>438328.20199999999</v>
      </c>
      <c r="O3230" t="str">
        <f t="shared" si="981"/>
        <v>wit rondje</v>
      </c>
      <c r="P3230" t="str">
        <f t="shared" si="982"/>
        <v>ALN02270</v>
      </c>
      <c r="Q3230" t="str">
        <f t="shared" si="990"/>
        <v>Lph 4</v>
      </c>
      <c r="R3230" t="str">
        <f t="shared" si="975"/>
        <v/>
      </c>
      <c r="T3230" t="str">
        <f t="shared" si="983"/>
        <v>AALTEN</v>
      </c>
      <c r="U3230" t="str">
        <f t="shared" si="984"/>
        <v>De Hoven</v>
      </c>
      <c r="V3230" s="62" t="str">
        <f t="shared" si="985"/>
        <v>ALN02270</v>
      </c>
      <c r="W3230" s="15" t="e">
        <f>IF(J3230,#REF!,"")</f>
        <v>#REF!</v>
      </c>
      <c r="X3230" s="15" t="e">
        <f>IF(J3230,#REF!,"")</f>
        <v>#REF!</v>
      </c>
      <c r="Y3230" s="62" t="str">
        <f t="shared" si="986"/>
        <v xml:space="preserve"> </v>
      </c>
      <c r="AA3230" s="69"/>
      <c r="AB3230" s="90">
        <v>4</v>
      </c>
      <c r="AC3230" s="5" t="s">
        <v>2591</v>
      </c>
      <c r="AD3230" s="90" t="str">
        <f t="shared" si="987"/>
        <v/>
      </c>
      <c r="AE3230" s="90" t="str">
        <f t="shared" si="988"/>
        <v/>
      </c>
      <c r="AF3230" t="str">
        <f t="shared" si="989"/>
        <v/>
      </c>
      <c r="AH3230" t="str">
        <f t="shared" si="976"/>
        <v/>
      </c>
      <c r="AI3230" t="str">
        <f>IF(AH3230&gt;"",VLOOKUP(AH3230,'MAATREGELEN TBV BESTEK '!$A$3:$N$34,11,FALSE),"")</f>
        <v/>
      </c>
      <c r="AJ3230" t="str">
        <f>IF(AH3230&gt;"",VLOOKUP(AH3230,'MAATREGELEN TBV BESTEK '!$A$3:$N$34,13,FALSE),"")</f>
        <v/>
      </c>
      <c r="AK3230" t="str">
        <f>IF(AH3230&gt;"",VLOOKUP(AH3230,'MAATREGELEN TBV BESTEK '!$A$3:$N$34,14,FALSE),"")</f>
        <v/>
      </c>
    </row>
    <row r="3231" spans="1:37" ht="12" customHeight="1">
      <c r="A3231" s="49">
        <v>236926.53700000001</v>
      </c>
      <c r="B3231" s="49">
        <v>438356.19300000003</v>
      </c>
      <c r="C3231" t="s">
        <v>5273</v>
      </c>
      <c r="D3231" t="s">
        <v>4563</v>
      </c>
      <c r="E3231">
        <v>4</v>
      </c>
      <c r="F3231" t="s">
        <v>5915</v>
      </c>
      <c r="G3231" t="s">
        <v>2427</v>
      </c>
      <c r="H3231" s="64" t="s">
        <v>5259</v>
      </c>
      <c r="J3231">
        <f t="shared" si="977"/>
        <v>1</v>
      </c>
      <c r="K3231" t="str">
        <f t="shared" si="978"/>
        <v/>
      </c>
      <c r="L3231" t="str">
        <f t="shared" si="974"/>
        <v/>
      </c>
      <c r="M3231">
        <f t="shared" si="979"/>
        <v>236926.53700000001</v>
      </c>
      <c r="N3231">
        <f t="shared" si="980"/>
        <v>438356.19300000003</v>
      </c>
      <c r="O3231" t="str">
        <f t="shared" si="981"/>
        <v>wit rondje</v>
      </c>
      <c r="P3231" t="str">
        <f t="shared" si="982"/>
        <v>ALN02271</v>
      </c>
      <c r="Q3231" t="str">
        <f t="shared" si="990"/>
        <v>Lph 4</v>
      </c>
      <c r="R3231" t="str">
        <f t="shared" si="975"/>
        <v/>
      </c>
      <c r="T3231" t="str">
        <f t="shared" si="983"/>
        <v>AALTEN</v>
      </c>
      <c r="U3231" t="str">
        <f t="shared" si="984"/>
        <v>De Hoven</v>
      </c>
      <c r="V3231" s="62" t="str">
        <f t="shared" si="985"/>
        <v>ALN02271</v>
      </c>
      <c r="W3231" s="15" t="e">
        <f>IF(J3231,#REF!,"")</f>
        <v>#REF!</v>
      </c>
      <c r="X3231" s="15" t="e">
        <f>IF(J3231,#REF!,"")</f>
        <v>#REF!</v>
      </c>
      <c r="Y3231" s="62" t="str">
        <f t="shared" si="986"/>
        <v xml:space="preserve"> </v>
      </c>
      <c r="AA3231" s="69"/>
      <c r="AB3231" s="90">
        <v>4</v>
      </c>
      <c r="AC3231" s="5" t="s">
        <v>2591</v>
      </c>
      <c r="AD3231" s="90" t="str">
        <f t="shared" si="987"/>
        <v/>
      </c>
      <c r="AE3231" s="90" t="str">
        <f t="shared" si="988"/>
        <v/>
      </c>
      <c r="AF3231" t="str">
        <f t="shared" si="989"/>
        <v/>
      </c>
      <c r="AH3231" t="str">
        <f t="shared" si="976"/>
        <v/>
      </c>
      <c r="AI3231" t="str">
        <f>IF(AH3231&gt;"",VLOOKUP(AH3231,'MAATREGELEN TBV BESTEK '!$A$3:$N$34,11,FALSE),"")</f>
        <v/>
      </c>
      <c r="AJ3231" t="str">
        <f>IF(AH3231&gt;"",VLOOKUP(AH3231,'MAATREGELEN TBV BESTEK '!$A$3:$N$34,13,FALSE),"")</f>
        <v/>
      </c>
      <c r="AK3231" t="str">
        <f>IF(AH3231&gt;"",VLOOKUP(AH3231,'MAATREGELEN TBV BESTEK '!$A$3:$N$34,14,FALSE),"")</f>
        <v/>
      </c>
    </row>
    <row r="3232" spans="1:37" ht="12" customHeight="1">
      <c r="A3232" s="49">
        <v>236944.16099999999</v>
      </c>
      <c r="B3232" s="49">
        <v>438344.99599999998</v>
      </c>
      <c r="C3232" t="s">
        <v>5274</v>
      </c>
      <c r="D3232" t="s">
        <v>4563</v>
      </c>
      <c r="E3232">
        <v>4</v>
      </c>
      <c r="F3232" t="s">
        <v>5915</v>
      </c>
      <c r="G3232" t="s">
        <v>2427</v>
      </c>
      <c r="H3232" s="64" t="s">
        <v>5259</v>
      </c>
      <c r="J3232">
        <f t="shared" si="977"/>
        <v>1</v>
      </c>
      <c r="K3232" t="str">
        <f t="shared" si="978"/>
        <v/>
      </c>
      <c r="L3232" t="str">
        <f t="shared" si="974"/>
        <v/>
      </c>
      <c r="M3232">
        <f t="shared" si="979"/>
        <v>236944.16099999999</v>
      </c>
      <c r="N3232">
        <f t="shared" si="980"/>
        <v>438344.99599999998</v>
      </c>
      <c r="O3232" t="str">
        <f t="shared" si="981"/>
        <v>wit rondje</v>
      </c>
      <c r="P3232" t="str">
        <f t="shared" si="982"/>
        <v>ALN02272</v>
      </c>
      <c r="Q3232" t="str">
        <f t="shared" si="990"/>
        <v>Lph 4</v>
      </c>
      <c r="R3232" t="str">
        <f t="shared" si="975"/>
        <v/>
      </c>
      <c r="T3232" t="str">
        <f t="shared" si="983"/>
        <v>AALTEN</v>
      </c>
      <c r="U3232" t="str">
        <f t="shared" si="984"/>
        <v>De Hoven</v>
      </c>
      <c r="V3232" s="62" t="str">
        <f t="shared" si="985"/>
        <v>ALN02272</v>
      </c>
      <c r="W3232" s="15" t="e">
        <f>IF(J3232,#REF!,"")</f>
        <v>#REF!</v>
      </c>
      <c r="X3232" s="15" t="e">
        <f>IF(J3232,#REF!,"")</f>
        <v>#REF!</v>
      </c>
      <c r="Y3232" s="62" t="str">
        <f t="shared" si="986"/>
        <v xml:space="preserve"> </v>
      </c>
      <c r="AA3232" s="69"/>
      <c r="AB3232" s="90">
        <v>4</v>
      </c>
      <c r="AC3232" s="5" t="s">
        <v>2591</v>
      </c>
      <c r="AD3232" s="90" t="str">
        <f t="shared" si="987"/>
        <v/>
      </c>
      <c r="AE3232" s="90" t="str">
        <f t="shared" si="988"/>
        <v/>
      </c>
      <c r="AF3232" t="str">
        <f t="shared" si="989"/>
        <v/>
      </c>
      <c r="AH3232" t="str">
        <f t="shared" si="976"/>
        <v/>
      </c>
      <c r="AI3232" t="str">
        <f>IF(AH3232&gt;"",VLOOKUP(AH3232,'MAATREGELEN TBV BESTEK '!$A$3:$N$34,11,FALSE),"")</f>
        <v/>
      </c>
      <c r="AJ3232" t="str">
        <f>IF(AH3232&gt;"",VLOOKUP(AH3232,'MAATREGELEN TBV BESTEK '!$A$3:$N$34,13,FALSE),"")</f>
        <v/>
      </c>
      <c r="AK3232" t="str">
        <f>IF(AH3232&gt;"",VLOOKUP(AH3232,'MAATREGELEN TBV BESTEK '!$A$3:$N$34,14,FALSE),"")</f>
        <v/>
      </c>
    </row>
    <row r="3233" spans="1:37" ht="12" customHeight="1">
      <c r="A3233" s="49">
        <v>236958.88200000001</v>
      </c>
      <c r="B3233" s="49">
        <v>438355.15600000002</v>
      </c>
      <c r="C3233" t="s">
        <v>5275</v>
      </c>
      <c r="D3233" t="s">
        <v>4563</v>
      </c>
      <c r="E3233">
        <v>4</v>
      </c>
      <c r="F3233" t="s">
        <v>5915</v>
      </c>
      <c r="G3233" t="s">
        <v>2427</v>
      </c>
      <c r="H3233" s="64" t="s">
        <v>5259</v>
      </c>
      <c r="J3233">
        <f t="shared" si="977"/>
        <v>1</v>
      </c>
      <c r="K3233" t="str">
        <f t="shared" si="978"/>
        <v/>
      </c>
      <c r="L3233" t="str">
        <f t="shared" si="974"/>
        <v/>
      </c>
      <c r="M3233">
        <f t="shared" si="979"/>
        <v>236958.88200000001</v>
      </c>
      <c r="N3233">
        <f t="shared" si="980"/>
        <v>438355.15600000002</v>
      </c>
      <c r="O3233" t="str">
        <f t="shared" si="981"/>
        <v>wit rondje</v>
      </c>
      <c r="P3233" t="str">
        <f t="shared" si="982"/>
        <v>ALN02273</v>
      </c>
      <c r="Q3233" t="str">
        <f t="shared" si="990"/>
        <v>Lph 4</v>
      </c>
      <c r="R3233" t="str">
        <f t="shared" si="975"/>
        <v/>
      </c>
      <c r="T3233" t="str">
        <f t="shared" si="983"/>
        <v>AALTEN</v>
      </c>
      <c r="U3233" t="str">
        <f t="shared" si="984"/>
        <v>De Hoven</v>
      </c>
      <c r="V3233" s="62" t="str">
        <f t="shared" si="985"/>
        <v>ALN02273</v>
      </c>
      <c r="W3233" s="15" t="e">
        <f>IF(J3233,#REF!,"")</f>
        <v>#REF!</v>
      </c>
      <c r="X3233" s="15" t="e">
        <f>IF(J3233,#REF!,"")</f>
        <v>#REF!</v>
      </c>
      <c r="Y3233" s="62" t="str">
        <f t="shared" si="986"/>
        <v xml:space="preserve"> </v>
      </c>
      <c r="AA3233" s="69"/>
      <c r="AB3233" s="90">
        <v>4</v>
      </c>
      <c r="AC3233" s="5" t="s">
        <v>2591</v>
      </c>
      <c r="AD3233" s="90" t="str">
        <f t="shared" si="987"/>
        <v/>
      </c>
      <c r="AE3233" s="90" t="str">
        <f t="shared" si="988"/>
        <v/>
      </c>
      <c r="AF3233" t="str">
        <f t="shared" si="989"/>
        <v/>
      </c>
      <c r="AH3233" t="str">
        <f t="shared" si="976"/>
        <v/>
      </c>
      <c r="AI3233" t="str">
        <f>IF(AH3233&gt;"",VLOOKUP(AH3233,'MAATREGELEN TBV BESTEK '!$A$3:$N$34,11,FALSE),"")</f>
        <v/>
      </c>
      <c r="AJ3233" t="str">
        <f>IF(AH3233&gt;"",VLOOKUP(AH3233,'MAATREGELEN TBV BESTEK '!$A$3:$N$34,13,FALSE),"")</f>
        <v/>
      </c>
      <c r="AK3233" t="str">
        <f>IF(AH3233&gt;"",VLOOKUP(AH3233,'MAATREGELEN TBV BESTEK '!$A$3:$N$34,14,FALSE),"")</f>
        <v/>
      </c>
    </row>
    <row r="3234" spans="1:37" ht="12" customHeight="1">
      <c r="A3234" s="49">
        <v>236943.53899999999</v>
      </c>
      <c r="B3234" s="49">
        <v>438318.24900000001</v>
      </c>
      <c r="C3234" t="s">
        <v>5276</v>
      </c>
      <c r="D3234" t="s">
        <v>4563</v>
      </c>
      <c r="E3234">
        <v>4</v>
      </c>
      <c r="F3234" t="s">
        <v>5915</v>
      </c>
      <c r="G3234" t="s">
        <v>2427</v>
      </c>
      <c r="H3234" s="64" t="s">
        <v>5259</v>
      </c>
      <c r="J3234">
        <f t="shared" si="977"/>
        <v>1</v>
      </c>
      <c r="K3234" t="str">
        <f t="shared" si="978"/>
        <v/>
      </c>
      <c r="L3234" t="str">
        <f t="shared" si="974"/>
        <v/>
      </c>
      <c r="M3234">
        <f t="shared" si="979"/>
        <v>236943.53899999999</v>
      </c>
      <c r="N3234">
        <f t="shared" si="980"/>
        <v>438318.24900000001</v>
      </c>
      <c r="O3234" t="str">
        <f t="shared" si="981"/>
        <v>wit rondje</v>
      </c>
      <c r="P3234" t="str">
        <f t="shared" si="982"/>
        <v>ALN02274</v>
      </c>
      <c r="Q3234" t="str">
        <f t="shared" si="990"/>
        <v>Lph 4</v>
      </c>
      <c r="R3234" t="str">
        <f t="shared" si="975"/>
        <v/>
      </c>
      <c r="T3234" t="str">
        <f t="shared" si="983"/>
        <v>AALTEN</v>
      </c>
      <c r="U3234" t="str">
        <f t="shared" si="984"/>
        <v>De Hoven</v>
      </c>
      <c r="V3234" s="62" t="str">
        <f t="shared" si="985"/>
        <v>ALN02274</v>
      </c>
      <c r="W3234" s="15" t="e">
        <f>IF(J3234,#REF!,"")</f>
        <v>#REF!</v>
      </c>
      <c r="X3234" s="15" t="e">
        <f>IF(J3234,#REF!,"")</f>
        <v>#REF!</v>
      </c>
      <c r="Y3234" s="62" t="str">
        <f t="shared" si="986"/>
        <v xml:space="preserve"> </v>
      </c>
      <c r="AA3234" s="69"/>
      <c r="AB3234" s="90">
        <v>4</v>
      </c>
      <c r="AC3234" s="5" t="s">
        <v>2591</v>
      </c>
      <c r="AD3234" s="90" t="str">
        <f t="shared" si="987"/>
        <v/>
      </c>
      <c r="AE3234" s="90" t="str">
        <f t="shared" si="988"/>
        <v/>
      </c>
      <c r="AF3234" t="str">
        <f t="shared" si="989"/>
        <v/>
      </c>
      <c r="AH3234" t="str">
        <f t="shared" si="976"/>
        <v/>
      </c>
      <c r="AI3234" t="str">
        <f>IF(AH3234&gt;"",VLOOKUP(AH3234,'MAATREGELEN TBV BESTEK '!$A$3:$N$34,11,FALSE),"")</f>
        <v/>
      </c>
      <c r="AJ3234" t="str">
        <f>IF(AH3234&gt;"",VLOOKUP(AH3234,'MAATREGELEN TBV BESTEK '!$A$3:$N$34,13,FALSE),"")</f>
        <v/>
      </c>
      <c r="AK3234" t="str">
        <f>IF(AH3234&gt;"",VLOOKUP(AH3234,'MAATREGELEN TBV BESTEK '!$A$3:$N$34,14,FALSE),"")</f>
        <v/>
      </c>
    </row>
    <row r="3235" spans="1:37" ht="12" customHeight="1">
      <c r="A3235" s="49">
        <v>236961.57800000001</v>
      </c>
      <c r="B3235" s="49">
        <v>438316.17599999998</v>
      </c>
      <c r="C3235" t="s">
        <v>5277</v>
      </c>
      <c r="D3235" t="s">
        <v>4563</v>
      </c>
      <c r="E3235">
        <v>4</v>
      </c>
      <c r="F3235" t="s">
        <v>5915</v>
      </c>
      <c r="G3235" t="s">
        <v>2427</v>
      </c>
      <c r="H3235" s="64" t="s">
        <v>5259</v>
      </c>
      <c r="J3235">
        <f t="shared" si="977"/>
        <v>1</v>
      </c>
      <c r="K3235" t="str">
        <f t="shared" si="978"/>
        <v/>
      </c>
      <c r="L3235" t="str">
        <f t="shared" si="974"/>
        <v/>
      </c>
      <c r="M3235">
        <f t="shared" si="979"/>
        <v>236961.57800000001</v>
      </c>
      <c r="N3235">
        <f t="shared" si="980"/>
        <v>438316.17599999998</v>
      </c>
      <c r="O3235" t="str">
        <f t="shared" si="981"/>
        <v>wit rondje</v>
      </c>
      <c r="P3235" t="str">
        <f t="shared" si="982"/>
        <v>ALN02308</v>
      </c>
      <c r="Q3235" t="str">
        <f t="shared" si="990"/>
        <v>Lph 4</v>
      </c>
      <c r="R3235" t="str">
        <f t="shared" si="975"/>
        <v/>
      </c>
      <c r="T3235" t="str">
        <f t="shared" si="983"/>
        <v>AALTEN</v>
      </c>
      <c r="U3235" t="str">
        <f t="shared" si="984"/>
        <v>De Hoven</v>
      </c>
      <c r="V3235" s="62" t="str">
        <f t="shared" si="985"/>
        <v>ALN02308</v>
      </c>
      <c r="W3235" s="15" t="e">
        <f>IF(J3235,#REF!,"")</f>
        <v>#REF!</v>
      </c>
      <c r="X3235" s="15" t="e">
        <f>IF(J3235,#REF!,"")</f>
        <v>#REF!</v>
      </c>
      <c r="Y3235" s="62" t="str">
        <f t="shared" si="986"/>
        <v xml:space="preserve"> </v>
      </c>
      <c r="AA3235" s="69"/>
      <c r="AB3235" s="90">
        <v>4</v>
      </c>
      <c r="AC3235" s="5" t="s">
        <v>2591</v>
      </c>
      <c r="AD3235" s="90" t="str">
        <f t="shared" si="987"/>
        <v/>
      </c>
      <c r="AE3235" s="90" t="str">
        <f t="shared" si="988"/>
        <v/>
      </c>
      <c r="AF3235" t="str">
        <f t="shared" si="989"/>
        <v/>
      </c>
      <c r="AH3235" t="str">
        <f t="shared" si="976"/>
        <v/>
      </c>
      <c r="AI3235" t="str">
        <f>IF(AH3235&gt;"",VLOOKUP(AH3235,'MAATREGELEN TBV BESTEK '!$A$3:$N$34,11,FALSE),"")</f>
        <v/>
      </c>
      <c r="AJ3235" t="str">
        <f>IF(AH3235&gt;"",VLOOKUP(AH3235,'MAATREGELEN TBV BESTEK '!$A$3:$N$34,13,FALSE),"")</f>
        <v/>
      </c>
      <c r="AK3235" t="str">
        <f>IF(AH3235&gt;"",VLOOKUP(AH3235,'MAATREGELEN TBV BESTEK '!$A$3:$N$34,14,FALSE),"")</f>
        <v/>
      </c>
    </row>
    <row r="3236" spans="1:37" ht="12" customHeight="1">
      <c r="A3236" s="49">
        <v>236914.65900000001</v>
      </c>
      <c r="B3236" s="49">
        <v>438301.26500000001</v>
      </c>
      <c r="C3236" t="s">
        <v>5278</v>
      </c>
      <c r="D3236" t="s">
        <v>4563</v>
      </c>
      <c r="E3236">
        <v>4</v>
      </c>
      <c r="F3236" t="s">
        <v>5915</v>
      </c>
      <c r="G3236" t="s">
        <v>2427</v>
      </c>
      <c r="H3236" s="64" t="s">
        <v>5259</v>
      </c>
      <c r="J3236">
        <f t="shared" si="977"/>
        <v>1</v>
      </c>
      <c r="K3236" t="str">
        <f t="shared" si="978"/>
        <v/>
      </c>
      <c r="L3236" t="str">
        <f t="shared" si="974"/>
        <v/>
      </c>
      <c r="M3236">
        <f t="shared" si="979"/>
        <v>236914.65900000001</v>
      </c>
      <c r="N3236">
        <f t="shared" si="980"/>
        <v>438301.26500000001</v>
      </c>
      <c r="O3236" t="str">
        <f t="shared" si="981"/>
        <v>wit rondje</v>
      </c>
      <c r="P3236" t="str">
        <f t="shared" si="982"/>
        <v>ALN02309</v>
      </c>
      <c r="Q3236" t="str">
        <f t="shared" si="990"/>
        <v>Lph 4</v>
      </c>
      <c r="R3236" t="str">
        <f t="shared" si="975"/>
        <v/>
      </c>
      <c r="T3236" t="str">
        <f t="shared" si="983"/>
        <v>AALTEN</v>
      </c>
      <c r="U3236" t="str">
        <f t="shared" si="984"/>
        <v>De Hoven</v>
      </c>
      <c r="V3236" s="62" t="str">
        <f t="shared" si="985"/>
        <v>ALN02309</v>
      </c>
      <c r="W3236" s="15" t="e">
        <f>IF(J3236,#REF!,"")</f>
        <v>#REF!</v>
      </c>
      <c r="X3236" s="15" t="e">
        <f>IF(J3236,#REF!,"")</f>
        <v>#REF!</v>
      </c>
      <c r="Y3236" s="62" t="str">
        <f t="shared" si="986"/>
        <v xml:space="preserve"> </v>
      </c>
      <c r="AA3236" s="69"/>
      <c r="AB3236" s="90">
        <v>4</v>
      </c>
      <c r="AC3236" s="5" t="s">
        <v>2591</v>
      </c>
      <c r="AD3236" s="90" t="str">
        <f t="shared" si="987"/>
        <v/>
      </c>
      <c r="AE3236" s="90" t="str">
        <f t="shared" si="988"/>
        <v/>
      </c>
      <c r="AF3236" t="str">
        <f t="shared" si="989"/>
        <v/>
      </c>
      <c r="AH3236" t="str">
        <f t="shared" si="976"/>
        <v/>
      </c>
      <c r="AI3236" t="str">
        <f>IF(AH3236&gt;"",VLOOKUP(AH3236,'MAATREGELEN TBV BESTEK '!$A$3:$N$34,11,FALSE),"")</f>
        <v/>
      </c>
      <c r="AJ3236" t="str">
        <f>IF(AH3236&gt;"",VLOOKUP(AH3236,'MAATREGELEN TBV BESTEK '!$A$3:$N$34,13,FALSE),"")</f>
        <v/>
      </c>
      <c r="AK3236" t="str">
        <f>IF(AH3236&gt;"",VLOOKUP(AH3236,'MAATREGELEN TBV BESTEK '!$A$3:$N$34,14,FALSE),"")</f>
        <v/>
      </c>
    </row>
    <row r="3237" spans="1:37" ht="12" customHeight="1">
      <c r="A3237" s="49">
        <v>236993.92300000001</v>
      </c>
      <c r="B3237" s="49">
        <v>438343.54499999998</v>
      </c>
      <c r="C3237" t="s">
        <v>5279</v>
      </c>
      <c r="D3237" t="s">
        <v>4563</v>
      </c>
      <c r="E3237">
        <v>4</v>
      </c>
      <c r="F3237" t="s">
        <v>5915</v>
      </c>
      <c r="G3237" t="s">
        <v>2427</v>
      </c>
      <c r="H3237" s="64" t="s">
        <v>5259</v>
      </c>
      <c r="J3237">
        <f t="shared" si="977"/>
        <v>1</v>
      </c>
      <c r="K3237" t="str">
        <f t="shared" si="978"/>
        <v/>
      </c>
      <c r="L3237" t="str">
        <f t="shared" si="974"/>
        <v/>
      </c>
      <c r="M3237">
        <f t="shared" si="979"/>
        <v>236993.92300000001</v>
      </c>
      <c r="N3237">
        <f t="shared" si="980"/>
        <v>438343.54499999998</v>
      </c>
      <c r="O3237" t="str">
        <f t="shared" si="981"/>
        <v>wit rondje</v>
      </c>
      <c r="P3237" t="str">
        <f t="shared" si="982"/>
        <v>ALN02310</v>
      </c>
      <c r="Q3237" t="str">
        <f t="shared" si="990"/>
        <v>Lph 4</v>
      </c>
      <c r="R3237" t="str">
        <f t="shared" si="975"/>
        <v/>
      </c>
      <c r="T3237" t="str">
        <f t="shared" si="983"/>
        <v>AALTEN</v>
      </c>
      <c r="U3237" t="str">
        <f t="shared" si="984"/>
        <v>De Hoven</v>
      </c>
      <c r="V3237" s="62" t="str">
        <f t="shared" si="985"/>
        <v>ALN02310</v>
      </c>
      <c r="W3237" s="15" t="e">
        <f>IF(J3237,#REF!,"")</f>
        <v>#REF!</v>
      </c>
      <c r="X3237" s="15" t="e">
        <f>IF(J3237,#REF!,"")</f>
        <v>#REF!</v>
      </c>
      <c r="Y3237" s="62" t="str">
        <f t="shared" si="986"/>
        <v xml:space="preserve"> </v>
      </c>
      <c r="AA3237" s="69"/>
      <c r="AB3237" s="90">
        <v>4</v>
      </c>
      <c r="AC3237" s="5" t="s">
        <v>2591</v>
      </c>
      <c r="AD3237" s="90" t="str">
        <f t="shared" si="987"/>
        <v/>
      </c>
      <c r="AE3237" s="90" t="str">
        <f t="shared" si="988"/>
        <v/>
      </c>
      <c r="AF3237" t="str">
        <f t="shared" si="989"/>
        <v/>
      </c>
      <c r="AH3237" t="str">
        <f t="shared" si="976"/>
        <v/>
      </c>
      <c r="AI3237" t="str">
        <f>IF(AH3237&gt;"",VLOOKUP(AH3237,'MAATREGELEN TBV BESTEK '!$A$3:$N$34,11,FALSE),"")</f>
        <v/>
      </c>
      <c r="AJ3237" t="str">
        <f>IF(AH3237&gt;"",VLOOKUP(AH3237,'MAATREGELEN TBV BESTEK '!$A$3:$N$34,13,FALSE),"")</f>
        <v/>
      </c>
      <c r="AK3237" t="str">
        <f>IF(AH3237&gt;"",VLOOKUP(AH3237,'MAATREGELEN TBV BESTEK '!$A$3:$N$34,14,FALSE),"")</f>
        <v/>
      </c>
    </row>
    <row r="3238" spans="1:37" ht="12" customHeight="1">
      <c r="A3238" s="49">
        <v>236974.01800000001</v>
      </c>
      <c r="B3238" s="49">
        <v>438339.39799999999</v>
      </c>
      <c r="C3238" t="s">
        <v>5280</v>
      </c>
      <c r="D3238" t="s">
        <v>4563</v>
      </c>
      <c r="E3238">
        <v>4</v>
      </c>
      <c r="F3238" t="s">
        <v>5915</v>
      </c>
      <c r="G3238" t="s">
        <v>2427</v>
      </c>
      <c r="H3238" s="64" t="s">
        <v>5259</v>
      </c>
      <c r="J3238">
        <f t="shared" si="977"/>
        <v>1</v>
      </c>
      <c r="K3238" t="str">
        <f t="shared" si="978"/>
        <v/>
      </c>
      <c r="L3238" t="str">
        <f t="shared" si="974"/>
        <v/>
      </c>
      <c r="M3238">
        <f t="shared" si="979"/>
        <v>236974.01800000001</v>
      </c>
      <c r="N3238">
        <f t="shared" si="980"/>
        <v>438339.39799999999</v>
      </c>
      <c r="O3238" t="str">
        <f t="shared" si="981"/>
        <v>wit rondje</v>
      </c>
      <c r="P3238" t="str">
        <f t="shared" si="982"/>
        <v>ALN02331</v>
      </c>
      <c r="Q3238" t="str">
        <f t="shared" si="990"/>
        <v>Lph 4</v>
      </c>
      <c r="R3238" t="str">
        <f t="shared" si="975"/>
        <v/>
      </c>
      <c r="T3238" t="str">
        <f t="shared" si="983"/>
        <v>AALTEN</v>
      </c>
      <c r="U3238" t="str">
        <f t="shared" si="984"/>
        <v>De Hoven</v>
      </c>
      <c r="V3238" s="62" t="str">
        <f t="shared" si="985"/>
        <v>ALN02331</v>
      </c>
      <c r="W3238" s="15" t="e">
        <f>IF(J3238,#REF!,"")</f>
        <v>#REF!</v>
      </c>
      <c r="X3238" s="15" t="e">
        <f>IF(J3238,#REF!,"")</f>
        <v>#REF!</v>
      </c>
      <c r="Y3238" s="62" t="str">
        <f t="shared" si="986"/>
        <v xml:space="preserve"> </v>
      </c>
      <c r="AA3238" s="69"/>
      <c r="AB3238" s="90">
        <v>4</v>
      </c>
      <c r="AC3238" s="5" t="s">
        <v>2591</v>
      </c>
      <c r="AD3238" s="90" t="str">
        <f t="shared" si="987"/>
        <v/>
      </c>
      <c r="AE3238" s="90" t="str">
        <f t="shared" si="988"/>
        <v/>
      </c>
      <c r="AF3238" t="str">
        <f t="shared" si="989"/>
        <v/>
      </c>
      <c r="AH3238" t="str">
        <f t="shared" si="976"/>
        <v/>
      </c>
      <c r="AI3238" t="str">
        <f>IF(AH3238&gt;"",VLOOKUP(AH3238,'MAATREGELEN TBV BESTEK '!$A$3:$N$34,11,FALSE),"")</f>
        <v/>
      </c>
      <c r="AJ3238" t="str">
        <f>IF(AH3238&gt;"",VLOOKUP(AH3238,'MAATREGELEN TBV BESTEK '!$A$3:$N$34,13,FALSE),"")</f>
        <v/>
      </c>
      <c r="AK3238" t="str">
        <f>IF(AH3238&gt;"",VLOOKUP(AH3238,'MAATREGELEN TBV BESTEK '!$A$3:$N$34,14,FALSE),"")</f>
        <v/>
      </c>
    </row>
    <row r="3239" spans="1:37" ht="12" customHeight="1">
      <c r="A3239" s="49">
        <v>236988.53200000001</v>
      </c>
      <c r="B3239" s="49">
        <v>438312.44400000002</v>
      </c>
      <c r="C3239" t="s">
        <v>5281</v>
      </c>
      <c r="D3239" t="s">
        <v>4563</v>
      </c>
      <c r="E3239">
        <v>4</v>
      </c>
      <c r="F3239" t="s">
        <v>5915</v>
      </c>
      <c r="G3239" t="s">
        <v>2427</v>
      </c>
      <c r="H3239" s="64" t="s">
        <v>5259</v>
      </c>
      <c r="J3239">
        <f t="shared" si="977"/>
        <v>1</v>
      </c>
      <c r="K3239" t="str">
        <f t="shared" si="978"/>
        <v/>
      </c>
      <c r="L3239" t="str">
        <f t="shared" si="974"/>
        <v/>
      </c>
      <c r="M3239">
        <f t="shared" si="979"/>
        <v>236988.53200000001</v>
      </c>
      <c r="N3239">
        <f t="shared" si="980"/>
        <v>438312.44400000002</v>
      </c>
      <c r="O3239" t="str">
        <f t="shared" si="981"/>
        <v>wit rondje</v>
      </c>
      <c r="P3239" t="str">
        <f t="shared" si="982"/>
        <v>ALN02332</v>
      </c>
      <c r="Q3239" t="str">
        <f t="shared" si="990"/>
        <v>Lph 4</v>
      </c>
      <c r="R3239" t="str">
        <f t="shared" si="975"/>
        <v/>
      </c>
      <c r="T3239" t="str">
        <f t="shared" si="983"/>
        <v>AALTEN</v>
      </c>
      <c r="U3239" t="str">
        <f t="shared" si="984"/>
        <v>De Hoven</v>
      </c>
      <c r="V3239" s="62" t="str">
        <f t="shared" si="985"/>
        <v>ALN02332</v>
      </c>
      <c r="W3239" s="15" t="e">
        <f>IF(J3239,#REF!,"")</f>
        <v>#REF!</v>
      </c>
      <c r="X3239" s="15" t="e">
        <f>IF(J3239,#REF!,"")</f>
        <v>#REF!</v>
      </c>
      <c r="Y3239" s="62" t="str">
        <f t="shared" si="986"/>
        <v xml:space="preserve"> </v>
      </c>
      <c r="AA3239" s="69"/>
      <c r="AB3239" s="90">
        <v>4</v>
      </c>
      <c r="AC3239" s="5" t="s">
        <v>2591</v>
      </c>
      <c r="AD3239" s="90" t="str">
        <f t="shared" si="987"/>
        <v/>
      </c>
      <c r="AE3239" s="90" t="str">
        <f t="shared" si="988"/>
        <v/>
      </c>
      <c r="AF3239" t="str">
        <f t="shared" si="989"/>
        <v/>
      </c>
      <c r="AH3239" t="str">
        <f t="shared" si="976"/>
        <v/>
      </c>
      <c r="AI3239" t="str">
        <f>IF(AH3239&gt;"",VLOOKUP(AH3239,'MAATREGELEN TBV BESTEK '!$A$3:$N$34,11,FALSE),"")</f>
        <v/>
      </c>
      <c r="AJ3239" t="str">
        <f>IF(AH3239&gt;"",VLOOKUP(AH3239,'MAATREGELEN TBV BESTEK '!$A$3:$N$34,13,FALSE),"")</f>
        <v/>
      </c>
      <c r="AK3239" t="str">
        <f>IF(AH3239&gt;"",VLOOKUP(AH3239,'MAATREGELEN TBV BESTEK '!$A$3:$N$34,14,FALSE),"")</f>
        <v/>
      </c>
    </row>
    <row r="3240" spans="1:37" ht="12" customHeight="1">
      <c r="A3240" s="49">
        <v>237016.52299999999</v>
      </c>
      <c r="B3240" s="49">
        <v>438319.701</v>
      </c>
      <c r="C3240" t="s">
        <v>5283</v>
      </c>
      <c r="D3240" t="s">
        <v>4563</v>
      </c>
      <c r="E3240">
        <v>4</v>
      </c>
      <c r="F3240" t="s">
        <v>5915</v>
      </c>
      <c r="G3240" t="s">
        <v>2427</v>
      </c>
      <c r="H3240" s="64" t="s">
        <v>5259</v>
      </c>
      <c r="J3240">
        <f t="shared" si="977"/>
        <v>1</v>
      </c>
      <c r="K3240" t="str">
        <f t="shared" si="978"/>
        <v/>
      </c>
      <c r="L3240" t="str">
        <f t="shared" si="974"/>
        <v/>
      </c>
      <c r="M3240">
        <f t="shared" si="979"/>
        <v>237016.52299999999</v>
      </c>
      <c r="N3240">
        <f t="shared" si="980"/>
        <v>438319.701</v>
      </c>
      <c r="O3240" t="str">
        <f t="shared" si="981"/>
        <v>wit rondje</v>
      </c>
      <c r="P3240" t="str">
        <f t="shared" si="982"/>
        <v>ALN02333</v>
      </c>
      <c r="Q3240" t="str">
        <f t="shared" si="990"/>
        <v>Lph 4</v>
      </c>
      <c r="R3240" t="str">
        <f t="shared" si="975"/>
        <v/>
      </c>
      <c r="T3240" t="str">
        <f t="shared" si="983"/>
        <v>AALTEN</v>
      </c>
      <c r="U3240" t="str">
        <f t="shared" si="984"/>
        <v>De Hoven</v>
      </c>
      <c r="V3240" s="62" t="str">
        <f t="shared" si="985"/>
        <v>ALN02333</v>
      </c>
      <c r="W3240" s="15" t="e">
        <f>IF(J3240,#REF!,"")</f>
        <v>#REF!</v>
      </c>
      <c r="X3240" s="15" t="e">
        <f>IF(J3240,#REF!,"")</f>
        <v>#REF!</v>
      </c>
      <c r="Y3240" s="62" t="str">
        <f t="shared" si="986"/>
        <v xml:space="preserve"> </v>
      </c>
      <c r="AA3240" s="69"/>
      <c r="AB3240" s="90">
        <v>4</v>
      </c>
      <c r="AC3240" s="5" t="s">
        <v>5284</v>
      </c>
      <c r="AD3240" s="90" t="str">
        <f t="shared" si="987"/>
        <v/>
      </c>
      <c r="AE3240" s="90" t="str">
        <f t="shared" si="988"/>
        <v/>
      </c>
      <c r="AF3240" t="str">
        <f t="shared" si="989"/>
        <v/>
      </c>
      <c r="AH3240" t="str">
        <f t="shared" si="976"/>
        <v/>
      </c>
      <c r="AI3240" t="str">
        <f>IF(AH3240&gt;"",VLOOKUP(AH3240,'MAATREGELEN TBV BESTEK '!$A$3:$N$34,11,FALSE),"")</f>
        <v/>
      </c>
      <c r="AJ3240" t="str">
        <f>IF(AH3240&gt;"",VLOOKUP(AH3240,'MAATREGELEN TBV BESTEK '!$A$3:$N$34,13,FALSE),"")</f>
        <v/>
      </c>
      <c r="AK3240" t="str">
        <f>IF(AH3240&gt;"",VLOOKUP(AH3240,'MAATREGELEN TBV BESTEK '!$A$3:$N$34,14,FALSE),"")</f>
        <v/>
      </c>
    </row>
    <row r="3241" spans="1:37" ht="12" customHeight="1">
      <c r="A3241" s="49">
        <v>236762.42600000001</v>
      </c>
      <c r="B3241" s="49">
        <v>438381.74800000002</v>
      </c>
      <c r="C3241" t="s">
        <v>5264</v>
      </c>
      <c r="D3241" t="s">
        <v>4563</v>
      </c>
      <c r="E3241">
        <v>4</v>
      </c>
      <c r="F3241" t="s">
        <v>5915</v>
      </c>
      <c r="G3241" t="s">
        <v>2427</v>
      </c>
      <c r="H3241" s="64" t="s">
        <v>5259</v>
      </c>
      <c r="J3241">
        <f t="shared" si="977"/>
        <v>1</v>
      </c>
      <c r="K3241" t="str">
        <f t="shared" si="978"/>
        <v/>
      </c>
      <c r="L3241" t="str">
        <f t="shared" si="974"/>
        <v/>
      </c>
      <c r="M3241">
        <f t="shared" si="979"/>
        <v>236762.42600000001</v>
      </c>
      <c r="N3241">
        <f t="shared" si="980"/>
        <v>438381.74800000002</v>
      </c>
      <c r="O3241" t="str">
        <f t="shared" si="981"/>
        <v>wit rondje</v>
      </c>
      <c r="P3241" t="str">
        <f t="shared" si="982"/>
        <v>ALN03075</v>
      </c>
      <c r="Q3241" t="str">
        <f t="shared" si="990"/>
        <v>Lph 4</v>
      </c>
      <c r="R3241" t="str">
        <f t="shared" si="975"/>
        <v/>
      </c>
      <c r="T3241" t="str">
        <f t="shared" si="983"/>
        <v>AALTEN</v>
      </c>
      <c r="U3241" t="str">
        <f t="shared" si="984"/>
        <v>De Hoven</v>
      </c>
      <c r="V3241" s="62" t="str">
        <f t="shared" si="985"/>
        <v>ALN03075</v>
      </c>
      <c r="W3241" s="15" t="e">
        <f>IF(J3241,#REF!,"")</f>
        <v>#REF!</v>
      </c>
      <c r="X3241" s="15" t="e">
        <f>IF(J3241,#REF!,"")</f>
        <v>#REF!</v>
      </c>
      <c r="Y3241" s="62" t="str">
        <f t="shared" si="986"/>
        <v xml:space="preserve"> </v>
      </c>
      <c r="AA3241" s="69"/>
      <c r="AB3241" s="90">
        <v>4</v>
      </c>
      <c r="AC3241" s="5" t="s">
        <v>2591</v>
      </c>
      <c r="AD3241" s="90" t="str">
        <f t="shared" si="987"/>
        <v/>
      </c>
      <c r="AE3241" s="90" t="str">
        <f t="shared" si="988"/>
        <v/>
      </c>
      <c r="AF3241" t="str">
        <f t="shared" si="989"/>
        <v/>
      </c>
      <c r="AH3241" t="str">
        <f t="shared" si="976"/>
        <v/>
      </c>
      <c r="AI3241" t="str">
        <f>IF(AH3241&gt;"",VLOOKUP(AH3241,'MAATREGELEN TBV BESTEK '!$A$3:$N$34,11,FALSE),"")</f>
        <v/>
      </c>
      <c r="AJ3241" t="str">
        <f>IF(AH3241&gt;"",VLOOKUP(AH3241,'MAATREGELEN TBV BESTEK '!$A$3:$N$34,13,FALSE),"")</f>
        <v/>
      </c>
      <c r="AK3241" t="str">
        <f>IF(AH3241&gt;"",VLOOKUP(AH3241,'MAATREGELEN TBV BESTEK '!$A$3:$N$34,14,FALSE),"")</f>
        <v/>
      </c>
    </row>
    <row r="3242" spans="1:37" ht="12" customHeight="1">
      <c r="A3242" s="49">
        <v>236791.86799999999</v>
      </c>
      <c r="B3242" s="49">
        <v>438377.60100000002</v>
      </c>
      <c r="C3242" t="s">
        <v>5262</v>
      </c>
      <c r="D3242" t="s">
        <v>4563</v>
      </c>
      <c r="E3242">
        <v>4</v>
      </c>
      <c r="F3242" t="s">
        <v>5915</v>
      </c>
      <c r="G3242" t="s">
        <v>2427</v>
      </c>
      <c r="H3242" s="64" t="s">
        <v>5259</v>
      </c>
      <c r="J3242">
        <f t="shared" si="977"/>
        <v>1</v>
      </c>
      <c r="K3242" t="str">
        <f t="shared" si="978"/>
        <v/>
      </c>
      <c r="L3242" t="str">
        <f t="shared" si="974"/>
        <v/>
      </c>
      <c r="M3242">
        <f t="shared" si="979"/>
        <v>236791.86799999999</v>
      </c>
      <c r="N3242">
        <f t="shared" si="980"/>
        <v>438377.60100000002</v>
      </c>
      <c r="O3242" t="str">
        <f t="shared" si="981"/>
        <v>wit rondje</v>
      </c>
      <c r="P3242" t="str">
        <f t="shared" si="982"/>
        <v>ALN03076</v>
      </c>
      <c r="Q3242" t="str">
        <f t="shared" si="990"/>
        <v>Lph 4</v>
      </c>
      <c r="R3242" t="str">
        <f t="shared" si="975"/>
        <v/>
      </c>
      <c r="T3242" t="str">
        <f t="shared" si="983"/>
        <v>AALTEN</v>
      </c>
      <c r="U3242" t="str">
        <f t="shared" si="984"/>
        <v>De Hoven</v>
      </c>
      <c r="V3242" s="62" t="str">
        <f t="shared" si="985"/>
        <v>ALN03076</v>
      </c>
      <c r="W3242" s="15" t="e">
        <f>IF(J3242,#REF!,"")</f>
        <v>#REF!</v>
      </c>
      <c r="X3242" s="15" t="e">
        <f>IF(J3242,#REF!,"")</f>
        <v>#REF!</v>
      </c>
      <c r="Y3242" s="62" t="str">
        <f t="shared" si="986"/>
        <v xml:space="preserve"> </v>
      </c>
      <c r="AA3242" s="69"/>
      <c r="AB3242" s="90">
        <v>4</v>
      </c>
      <c r="AC3242" s="5" t="s">
        <v>2591</v>
      </c>
      <c r="AD3242" s="90" t="str">
        <f t="shared" si="987"/>
        <v/>
      </c>
      <c r="AE3242" s="90" t="str">
        <f t="shared" si="988"/>
        <v/>
      </c>
      <c r="AF3242" t="str">
        <f t="shared" si="989"/>
        <v/>
      </c>
      <c r="AH3242" t="str">
        <f t="shared" si="976"/>
        <v/>
      </c>
      <c r="AI3242" t="str">
        <f>IF(AH3242&gt;"",VLOOKUP(AH3242,'MAATREGELEN TBV BESTEK '!$A$3:$N$34,11,FALSE),"")</f>
        <v/>
      </c>
      <c r="AJ3242" t="str">
        <f>IF(AH3242&gt;"",VLOOKUP(AH3242,'MAATREGELEN TBV BESTEK '!$A$3:$N$34,13,FALSE),"")</f>
        <v/>
      </c>
      <c r="AK3242" t="str">
        <f>IF(AH3242&gt;"",VLOOKUP(AH3242,'MAATREGELEN TBV BESTEK '!$A$3:$N$34,14,FALSE),"")</f>
        <v/>
      </c>
    </row>
    <row r="3243" spans="1:37" ht="12" customHeight="1">
      <c r="A3243" s="49">
        <v>236807.67800000001</v>
      </c>
      <c r="B3243" s="49">
        <v>438356.4</v>
      </c>
      <c r="C3243" t="s">
        <v>5263</v>
      </c>
      <c r="D3243" t="s">
        <v>4563</v>
      </c>
      <c r="E3243">
        <v>4</v>
      </c>
      <c r="F3243" t="s">
        <v>5915</v>
      </c>
      <c r="G3243" t="s">
        <v>2427</v>
      </c>
      <c r="H3243" s="64" t="s">
        <v>5259</v>
      </c>
      <c r="J3243">
        <f t="shared" si="977"/>
        <v>1</v>
      </c>
      <c r="K3243" t="str">
        <f t="shared" si="978"/>
        <v/>
      </c>
      <c r="L3243" t="str">
        <f t="shared" si="974"/>
        <v/>
      </c>
      <c r="M3243">
        <f t="shared" si="979"/>
        <v>236807.67800000001</v>
      </c>
      <c r="N3243">
        <f t="shared" si="980"/>
        <v>438356.4</v>
      </c>
      <c r="O3243" t="str">
        <f t="shared" si="981"/>
        <v>wit rondje</v>
      </c>
      <c r="P3243" t="str">
        <f t="shared" si="982"/>
        <v>ALN03077</v>
      </c>
      <c r="Q3243" t="str">
        <f t="shared" si="990"/>
        <v>Lph 4</v>
      </c>
      <c r="R3243" t="str">
        <f t="shared" si="975"/>
        <v/>
      </c>
      <c r="T3243" t="str">
        <f t="shared" si="983"/>
        <v>AALTEN</v>
      </c>
      <c r="U3243" t="str">
        <f t="shared" si="984"/>
        <v>De Hoven</v>
      </c>
      <c r="V3243" s="62" t="str">
        <f t="shared" si="985"/>
        <v>ALN03077</v>
      </c>
      <c r="W3243" s="15" t="e">
        <f>IF(J3243,#REF!,"")</f>
        <v>#REF!</v>
      </c>
      <c r="X3243" s="15" t="e">
        <f>IF(J3243,#REF!,"")</f>
        <v>#REF!</v>
      </c>
      <c r="Y3243" s="62" t="str">
        <f t="shared" si="986"/>
        <v xml:space="preserve"> </v>
      </c>
      <c r="AA3243" s="69"/>
      <c r="AB3243" s="90">
        <v>4</v>
      </c>
      <c r="AC3243" s="5" t="s">
        <v>2591</v>
      </c>
      <c r="AD3243" s="90" t="str">
        <f t="shared" si="987"/>
        <v/>
      </c>
      <c r="AE3243" s="90" t="str">
        <f t="shared" si="988"/>
        <v/>
      </c>
      <c r="AF3243" t="str">
        <f t="shared" si="989"/>
        <v/>
      </c>
      <c r="AH3243" t="str">
        <f t="shared" si="976"/>
        <v/>
      </c>
      <c r="AI3243" t="str">
        <f>IF(AH3243&gt;"",VLOOKUP(AH3243,'MAATREGELEN TBV BESTEK '!$A$3:$N$34,11,FALSE),"")</f>
        <v/>
      </c>
      <c r="AJ3243" t="str">
        <f>IF(AH3243&gt;"",VLOOKUP(AH3243,'MAATREGELEN TBV BESTEK '!$A$3:$N$34,13,FALSE),"")</f>
        <v/>
      </c>
      <c r="AK3243" t="str">
        <f>IF(AH3243&gt;"",VLOOKUP(AH3243,'MAATREGELEN TBV BESTEK '!$A$3:$N$34,14,FALSE),"")</f>
        <v/>
      </c>
    </row>
    <row r="3244" spans="1:37" ht="12" customHeight="1">
      <c r="A3244" s="49">
        <v>239744.84700000001</v>
      </c>
      <c r="B3244" s="49">
        <v>440238.027</v>
      </c>
      <c r="C3244" t="s">
        <v>2045</v>
      </c>
      <c r="D3244" t="s">
        <v>4563</v>
      </c>
      <c r="E3244">
        <v>3</v>
      </c>
      <c r="F3244" t="s">
        <v>5915</v>
      </c>
      <c r="G3244" t="s">
        <v>672</v>
      </c>
      <c r="H3244" s="64" t="s">
        <v>2046</v>
      </c>
      <c r="J3244">
        <f t="shared" si="977"/>
        <v>1</v>
      </c>
      <c r="K3244" t="str">
        <f t="shared" si="978"/>
        <v/>
      </c>
      <c r="L3244" t="str">
        <f t="shared" si="974"/>
        <v/>
      </c>
      <c r="M3244">
        <f t="shared" si="979"/>
        <v>239744.84700000001</v>
      </c>
      <c r="N3244">
        <f t="shared" si="980"/>
        <v>440238.027</v>
      </c>
      <c r="O3244" t="str">
        <f t="shared" si="981"/>
        <v>wit rondje</v>
      </c>
      <c r="P3244" t="str">
        <f t="shared" si="982"/>
        <v>ALN01654</v>
      </c>
      <c r="Q3244" t="str">
        <f t="shared" si="990"/>
        <v>Lph 3</v>
      </c>
      <c r="R3244" t="str">
        <f t="shared" si="975"/>
        <v/>
      </c>
      <c r="T3244" t="str">
        <f t="shared" si="983"/>
        <v>BREDEVOORT</v>
      </c>
      <c r="U3244" t="str">
        <f t="shared" si="984"/>
        <v>Hozenstraat</v>
      </c>
      <c r="V3244" s="62" t="str">
        <f t="shared" si="985"/>
        <v>ALN01654</v>
      </c>
      <c r="W3244" s="15" t="e">
        <f>IF(J3244,#REF!,"")</f>
        <v>#REF!</v>
      </c>
      <c r="X3244" s="15" t="e">
        <f>IF(J3244,#REF!,"")</f>
        <v>#REF!</v>
      </c>
      <c r="Y3244" s="62" t="str">
        <f t="shared" si="986"/>
        <v xml:space="preserve"> </v>
      </c>
      <c r="AA3244" s="69"/>
      <c r="AB3244" s="90">
        <v>3</v>
      </c>
      <c r="AC3244" s="5" t="s">
        <v>675</v>
      </c>
      <c r="AD3244" s="90" t="str">
        <f t="shared" si="987"/>
        <v/>
      </c>
      <c r="AE3244" s="90" t="str">
        <f t="shared" si="988"/>
        <v/>
      </c>
      <c r="AF3244" t="str">
        <f t="shared" si="989"/>
        <v/>
      </c>
      <c r="AH3244" t="str">
        <f t="shared" si="976"/>
        <v/>
      </c>
      <c r="AI3244" t="str">
        <f>IF(AH3244&gt;"",VLOOKUP(AH3244,'MAATREGELEN TBV BESTEK '!$A$3:$N$34,11,FALSE),"")</f>
        <v/>
      </c>
      <c r="AJ3244" t="str">
        <f>IF(AH3244&gt;"",VLOOKUP(AH3244,'MAATREGELEN TBV BESTEK '!$A$3:$N$34,13,FALSE),"")</f>
        <v/>
      </c>
      <c r="AK3244" t="str">
        <f>IF(AH3244&gt;"",VLOOKUP(AH3244,'MAATREGELEN TBV BESTEK '!$A$3:$N$34,14,FALSE),"")</f>
        <v/>
      </c>
    </row>
    <row r="3245" spans="1:37" ht="12" customHeight="1">
      <c r="A3245" s="49">
        <v>239709.81700000001</v>
      </c>
      <c r="B3245" s="49">
        <v>440230.68199999997</v>
      </c>
      <c r="C3245" t="s">
        <v>2047</v>
      </c>
      <c r="D3245" t="s">
        <v>4563</v>
      </c>
      <c r="E3245">
        <v>3</v>
      </c>
      <c r="F3245" t="s">
        <v>5915</v>
      </c>
      <c r="G3245" t="s">
        <v>672</v>
      </c>
      <c r="H3245" s="64" t="s">
        <v>2046</v>
      </c>
      <c r="J3245">
        <f t="shared" si="977"/>
        <v>1</v>
      </c>
      <c r="K3245" t="str">
        <f t="shared" si="978"/>
        <v/>
      </c>
      <c r="L3245" t="str">
        <f t="shared" si="974"/>
        <v/>
      </c>
      <c r="M3245">
        <f t="shared" si="979"/>
        <v>239709.81700000001</v>
      </c>
      <c r="N3245">
        <f t="shared" si="980"/>
        <v>440230.68199999997</v>
      </c>
      <c r="O3245" t="str">
        <f t="shared" si="981"/>
        <v>wit rondje</v>
      </c>
      <c r="P3245" t="str">
        <f t="shared" si="982"/>
        <v>ALN02178</v>
      </c>
      <c r="Q3245" t="str">
        <f t="shared" si="990"/>
        <v>Lph 3</v>
      </c>
      <c r="R3245" t="str">
        <f t="shared" si="975"/>
        <v/>
      </c>
      <c r="T3245" t="str">
        <f t="shared" si="983"/>
        <v>BREDEVOORT</v>
      </c>
      <c r="U3245" t="str">
        <f t="shared" si="984"/>
        <v>Hozenstraat</v>
      </c>
      <c r="V3245" s="62" t="str">
        <f t="shared" si="985"/>
        <v>ALN02178</v>
      </c>
      <c r="W3245" s="15" t="e">
        <f>IF(J3245,#REF!,"")</f>
        <v>#REF!</v>
      </c>
      <c r="X3245" s="15" t="e">
        <f>IF(J3245,#REF!,"")</f>
        <v>#REF!</v>
      </c>
      <c r="Y3245" s="62" t="str">
        <f t="shared" si="986"/>
        <v xml:space="preserve"> </v>
      </c>
      <c r="AA3245" s="69"/>
      <c r="AB3245" s="90">
        <v>3</v>
      </c>
      <c r="AC3245" s="5" t="s">
        <v>675</v>
      </c>
      <c r="AD3245" s="90" t="str">
        <f t="shared" si="987"/>
        <v/>
      </c>
      <c r="AE3245" s="90" t="str">
        <f t="shared" si="988"/>
        <v/>
      </c>
      <c r="AF3245" t="str">
        <f t="shared" si="989"/>
        <v/>
      </c>
      <c r="AH3245" t="str">
        <f t="shared" si="976"/>
        <v/>
      </c>
      <c r="AI3245" t="str">
        <f>IF(AH3245&gt;"",VLOOKUP(AH3245,'MAATREGELEN TBV BESTEK '!$A$3:$N$34,11,FALSE),"")</f>
        <v/>
      </c>
      <c r="AJ3245" t="str">
        <f>IF(AH3245&gt;"",VLOOKUP(AH3245,'MAATREGELEN TBV BESTEK '!$A$3:$N$34,13,FALSE),"")</f>
        <v/>
      </c>
      <c r="AK3245" t="str">
        <f>IF(AH3245&gt;"",VLOOKUP(AH3245,'MAATREGELEN TBV BESTEK '!$A$3:$N$34,14,FALSE),"")</f>
        <v/>
      </c>
    </row>
    <row r="3246" spans="1:37" ht="12" customHeight="1">
      <c r="A3246" s="49">
        <v>239727.33199999999</v>
      </c>
      <c r="B3246" s="49">
        <v>440230.11700000003</v>
      </c>
      <c r="C3246" t="s">
        <v>2048</v>
      </c>
      <c r="D3246" t="s">
        <v>4563</v>
      </c>
      <c r="E3246">
        <v>3</v>
      </c>
      <c r="F3246" t="s">
        <v>5915</v>
      </c>
      <c r="G3246" t="s">
        <v>672</v>
      </c>
      <c r="H3246" s="64" t="s">
        <v>2046</v>
      </c>
      <c r="J3246">
        <f t="shared" si="977"/>
        <v>1</v>
      </c>
      <c r="K3246" t="str">
        <f t="shared" si="978"/>
        <v/>
      </c>
      <c r="L3246" t="str">
        <f t="shared" si="974"/>
        <v/>
      </c>
      <c r="M3246">
        <f t="shared" si="979"/>
        <v>239727.33199999999</v>
      </c>
      <c r="N3246">
        <f t="shared" si="980"/>
        <v>440230.11700000003</v>
      </c>
      <c r="O3246" t="str">
        <f t="shared" si="981"/>
        <v>wit rondje</v>
      </c>
      <c r="P3246" t="str">
        <f t="shared" si="982"/>
        <v>ALN02179</v>
      </c>
      <c r="Q3246" t="str">
        <f t="shared" si="990"/>
        <v>Lph 3</v>
      </c>
      <c r="R3246" t="str">
        <f t="shared" si="975"/>
        <v/>
      </c>
      <c r="T3246" t="str">
        <f t="shared" si="983"/>
        <v>BREDEVOORT</v>
      </c>
      <c r="U3246" t="str">
        <f t="shared" si="984"/>
        <v>Hozenstraat</v>
      </c>
      <c r="V3246" s="62" t="str">
        <f t="shared" si="985"/>
        <v>ALN02179</v>
      </c>
      <c r="W3246" s="15" t="e">
        <f>IF(J3246,#REF!,"")</f>
        <v>#REF!</v>
      </c>
      <c r="X3246" s="15" t="e">
        <f>IF(J3246,#REF!,"")</f>
        <v>#REF!</v>
      </c>
      <c r="Y3246" s="62" t="str">
        <f t="shared" si="986"/>
        <v xml:space="preserve"> </v>
      </c>
      <c r="AA3246" s="69"/>
      <c r="AB3246" s="90">
        <v>3</v>
      </c>
      <c r="AC3246" s="5" t="s">
        <v>675</v>
      </c>
      <c r="AD3246" s="90" t="str">
        <f t="shared" si="987"/>
        <v/>
      </c>
      <c r="AE3246" s="90" t="str">
        <f t="shared" si="988"/>
        <v/>
      </c>
      <c r="AF3246" t="str">
        <f t="shared" si="989"/>
        <v/>
      </c>
      <c r="AH3246" t="str">
        <f t="shared" si="976"/>
        <v/>
      </c>
      <c r="AI3246" t="str">
        <f>IF(AH3246&gt;"",VLOOKUP(AH3246,'MAATREGELEN TBV BESTEK '!$A$3:$N$34,11,FALSE),"")</f>
        <v/>
      </c>
      <c r="AJ3246" t="str">
        <f>IF(AH3246&gt;"",VLOOKUP(AH3246,'MAATREGELEN TBV BESTEK '!$A$3:$N$34,13,FALSE),"")</f>
        <v/>
      </c>
      <c r="AK3246" t="str">
        <f>IF(AH3246&gt;"",VLOOKUP(AH3246,'MAATREGELEN TBV BESTEK '!$A$3:$N$34,14,FALSE),"")</f>
        <v/>
      </c>
    </row>
    <row r="3247" spans="1:37" ht="12" customHeight="1">
      <c r="A3247" s="49">
        <v>239743.717</v>
      </c>
      <c r="B3247" s="49">
        <v>440220.51199999999</v>
      </c>
      <c r="C3247" t="s">
        <v>2049</v>
      </c>
      <c r="D3247" t="s">
        <v>4563</v>
      </c>
      <c r="E3247">
        <v>3</v>
      </c>
      <c r="F3247" t="s">
        <v>5915</v>
      </c>
      <c r="G3247" t="s">
        <v>672</v>
      </c>
      <c r="H3247" s="64" t="s">
        <v>2046</v>
      </c>
      <c r="J3247">
        <f t="shared" si="977"/>
        <v>1</v>
      </c>
      <c r="K3247" t="str">
        <f t="shared" si="978"/>
        <v/>
      </c>
      <c r="L3247" t="str">
        <f t="shared" si="974"/>
        <v/>
      </c>
      <c r="M3247">
        <f t="shared" si="979"/>
        <v>239743.717</v>
      </c>
      <c r="N3247">
        <f t="shared" si="980"/>
        <v>440220.51199999999</v>
      </c>
      <c r="O3247" t="str">
        <f t="shared" si="981"/>
        <v>wit rondje</v>
      </c>
      <c r="P3247" t="str">
        <f t="shared" si="982"/>
        <v>ALN02180</v>
      </c>
      <c r="Q3247" t="str">
        <f t="shared" si="990"/>
        <v>Lph 3</v>
      </c>
      <c r="R3247" t="str">
        <f t="shared" si="975"/>
        <v/>
      </c>
      <c r="T3247" t="str">
        <f t="shared" si="983"/>
        <v>BREDEVOORT</v>
      </c>
      <c r="U3247" t="str">
        <f t="shared" si="984"/>
        <v>Hozenstraat</v>
      </c>
      <c r="V3247" s="62" t="str">
        <f t="shared" si="985"/>
        <v>ALN02180</v>
      </c>
      <c r="W3247" s="15" t="e">
        <f>IF(J3247,#REF!,"")</f>
        <v>#REF!</v>
      </c>
      <c r="X3247" s="15" t="e">
        <f>IF(J3247,#REF!,"")</f>
        <v>#REF!</v>
      </c>
      <c r="Y3247" s="62" t="str">
        <f t="shared" si="986"/>
        <v xml:space="preserve"> </v>
      </c>
      <c r="AA3247" s="69"/>
      <c r="AB3247" s="90">
        <v>3</v>
      </c>
      <c r="AC3247" s="5" t="s">
        <v>675</v>
      </c>
      <c r="AD3247" s="90" t="str">
        <f t="shared" si="987"/>
        <v/>
      </c>
      <c r="AE3247" s="90" t="str">
        <f t="shared" si="988"/>
        <v/>
      </c>
      <c r="AF3247" t="str">
        <f t="shared" si="989"/>
        <v/>
      </c>
      <c r="AH3247" t="str">
        <f t="shared" si="976"/>
        <v/>
      </c>
      <c r="AI3247" t="str">
        <f>IF(AH3247&gt;"",VLOOKUP(AH3247,'MAATREGELEN TBV BESTEK '!$A$3:$N$34,11,FALSE),"")</f>
        <v/>
      </c>
      <c r="AJ3247" t="str">
        <f>IF(AH3247&gt;"",VLOOKUP(AH3247,'MAATREGELEN TBV BESTEK '!$A$3:$N$34,13,FALSE),"")</f>
        <v/>
      </c>
      <c r="AK3247" t="str">
        <f>IF(AH3247&gt;"",VLOOKUP(AH3247,'MAATREGELEN TBV BESTEK '!$A$3:$N$34,14,FALSE),"")</f>
        <v/>
      </c>
    </row>
    <row r="3248" spans="1:37" ht="12" customHeight="1">
      <c r="A3248" s="49">
        <v>239731.85200000001</v>
      </c>
      <c r="B3248" s="49">
        <v>440207.51699999999</v>
      </c>
      <c r="C3248" t="s">
        <v>2050</v>
      </c>
      <c r="D3248" t="s">
        <v>4563</v>
      </c>
      <c r="E3248">
        <v>3</v>
      </c>
      <c r="F3248" t="s">
        <v>5915</v>
      </c>
      <c r="G3248" t="s">
        <v>672</v>
      </c>
      <c r="H3248" s="64" t="s">
        <v>2046</v>
      </c>
      <c r="J3248">
        <f t="shared" si="977"/>
        <v>1</v>
      </c>
      <c r="K3248" t="str">
        <f t="shared" si="978"/>
        <v/>
      </c>
      <c r="L3248" t="str">
        <f t="shared" si="974"/>
        <v/>
      </c>
      <c r="M3248">
        <f t="shared" si="979"/>
        <v>239731.85200000001</v>
      </c>
      <c r="N3248">
        <f t="shared" si="980"/>
        <v>440207.51699999999</v>
      </c>
      <c r="O3248" t="str">
        <f t="shared" si="981"/>
        <v>wit rondje</v>
      </c>
      <c r="P3248" t="str">
        <f t="shared" si="982"/>
        <v>ALN02181</v>
      </c>
      <c r="Q3248" t="str">
        <f t="shared" si="990"/>
        <v>Lph 3</v>
      </c>
      <c r="R3248" t="str">
        <f t="shared" si="975"/>
        <v/>
      </c>
      <c r="T3248" t="str">
        <f t="shared" si="983"/>
        <v>BREDEVOORT</v>
      </c>
      <c r="U3248" t="str">
        <f t="shared" si="984"/>
        <v>Hozenstraat</v>
      </c>
      <c r="V3248" s="62" t="str">
        <f t="shared" si="985"/>
        <v>ALN02181</v>
      </c>
      <c r="W3248" s="15" t="e">
        <f>IF(J3248,#REF!,"")</f>
        <v>#REF!</v>
      </c>
      <c r="X3248" s="15" t="e">
        <f>IF(J3248,#REF!,"")</f>
        <v>#REF!</v>
      </c>
      <c r="Y3248" s="62" t="str">
        <f t="shared" si="986"/>
        <v xml:space="preserve"> </v>
      </c>
      <c r="AA3248" s="69"/>
      <c r="AB3248" s="90">
        <v>3</v>
      </c>
      <c r="AC3248" s="5" t="s">
        <v>675</v>
      </c>
      <c r="AD3248" s="90" t="str">
        <f t="shared" si="987"/>
        <v/>
      </c>
      <c r="AE3248" s="90" t="str">
        <f t="shared" si="988"/>
        <v/>
      </c>
      <c r="AF3248" t="str">
        <f t="shared" si="989"/>
        <v/>
      </c>
      <c r="AH3248" t="str">
        <f t="shared" si="976"/>
        <v/>
      </c>
      <c r="AI3248" t="str">
        <f>IF(AH3248&gt;"",VLOOKUP(AH3248,'MAATREGELEN TBV BESTEK '!$A$3:$N$34,11,FALSE),"")</f>
        <v/>
      </c>
      <c r="AJ3248" t="str">
        <f>IF(AH3248&gt;"",VLOOKUP(AH3248,'MAATREGELEN TBV BESTEK '!$A$3:$N$34,13,FALSE),"")</f>
        <v/>
      </c>
      <c r="AK3248" t="str">
        <f>IF(AH3248&gt;"",VLOOKUP(AH3248,'MAATREGELEN TBV BESTEK '!$A$3:$N$34,14,FALSE),"")</f>
        <v/>
      </c>
    </row>
    <row r="3249" spans="1:37" ht="12" customHeight="1">
      <c r="A3249" s="49">
        <v>239729.027</v>
      </c>
      <c r="B3249" s="49">
        <v>440191.13199999998</v>
      </c>
      <c r="C3249" t="s">
        <v>2051</v>
      </c>
      <c r="D3249" t="s">
        <v>4563</v>
      </c>
      <c r="E3249">
        <v>3</v>
      </c>
      <c r="F3249" t="s">
        <v>5915</v>
      </c>
      <c r="G3249" t="s">
        <v>672</v>
      </c>
      <c r="H3249" s="64" t="s">
        <v>2046</v>
      </c>
      <c r="J3249">
        <f t="shared" si="977"/>
        <v>1</v>
      </c>
      <c r="K3249" t="str">
        <f t="shared" si="978"/>
        <v/>
      </c>
      <c r="L3249" t="str">
        <f t="shared" si="974"/>
        <v/>
      </c>
      <c r="M3249">
        <f t="shared" si="979"/>
        <v>239729.027</v>
      </c>
      <c r="N3249">
        <f t="shared" si="980"/>
        <v>440191.13199999998</v>
      </c>
      <c r="O3249" t="str">
        <f t="shared" si="981"/>
        <v>wit rondje</v>
      </c>
      <c r="P3249" t="str">
        <f t="shared" si="982"/>
        <v>ALN02182</v>
      </c>
      <c r="Q3249" t="str">
        <f t="shared" si="990"/>
        <v>Lph 3</v>
      </c>
      <c r="R3249" t="str">
        <f t="shared" si="975"/>
        <v/>
      </c>
      <c r="T3249" t="str">
        <f t="shared" si="983"/>
        <v>BREDEVOORT</v>
      </c>
      <c r="U3249" t="str">
        <f t="shared" si="984"/>
        <v>Hozenstraat</v>
      </c>
      <c r="V3249" s="62" t="str">
        <f t="shared" si="985"/>
        <v>ALN02182</v>
      </c>
      <c r="W3249" s="15" t="e">
        <f>IF(J3249,#REF!,"")</f>
        <v>#REF!</v>
      </c>
      <c r="X3249" s="15" t="e">
        <f>IF(J3249,#REF!,"")</f>
        <v>#REF!</v>
      </c>
      <c r="Y3249" s="62" t="str">
        <f t="shared" si="986"/>
        <v xml:space="preserve"> </v>
      </c>
      <c r="AA3249" s="69"/>
      <c r="AB3249" s="90">
        <v>3</v>
      </c>
      <c r="AC3249" s="5" t="s">
        <v>675</v>
      </c>
      <c r="AD3249" s="90" t="str">
        <f t="shared" si="987"/>
        <v/>
      </c>
      <c r="AE3249" s="90" t="str">
        <f t="shared" si="988"/>
        <v/>
      </c>
      <c r="AF3249" t="str">
        <f t="shared" si="989"/>
        <v/>
      </c>
      <c r="AH3249" t="str">
        <f t="shared" si="976"/>
        <v/>
      </c>
      <c r="AI3249" t="str">
        <f>IF(AH3249&gt;"",VLOOKUP(AH3249,'MAATREGELEN TBV BESTEK '!$A$3:$N$34,11,FALSE),"")</f>
        <v/>
      </c>
      <c r="AJ3249" t="str">
        <f>IF(AH3249&gt;"",VLOOKUP(AH3249,'MAATREGELEN TBV BESTEK '!$A$3:$N$34,13,FALSE),"")</f>
        <v/>
      </c>
      <c r="AK3249" t="str">
        <f>IF(AH3249&gt;"",VLOOKUP(AH3249,'MAATREGELEN TBV BESTEK '!$A$3:$N$34,14,FALSE),"")</f>
        <v/>
      </c>
    </row>
    <row r="3250" spans="1:37" ht="12" customHeight="1">
      <c r="A3250" s="49">
        <v>239720.552</v>
      </c>
      <c r="B3250" s="49">
        <v>440183.78700000001</v>
      </c>
      <c r="C3250" t="s">
        <v>2052</v>
      </c>
      <c r="D3250" t="s">
        <v>4563</v>
      </c>
      <c r="E3250">
        <v>3</v>
      </c>
      <c r="F3250" t="s">
        <v>5915</v>
      </c>
      <c r="G3250" t="s">
        <v>672</v>
      </c>
      <c r="H3250" s="64" t="s">
        <v>2046</v>
      </c>
      <c r="J3250">
        <f t="shared" si="977"/>
        <v>1</v>
      </c>
      <c r="K3250" t="str">
        <f t="shared" si="978"/>
        <v/>
      </c>
      <c r="L3250" t="str">
        <f t="shared" si="974"/>
        <v/>
      </c>
      <c r="M3250">
        <f t="shared" si="979"/>
        <v>239720.552</v>
      </c>
      <c r="N3250">
        <f t="shared" si="980"/>
        <v>440183.78700000001</v>
      </c>
      <c r="O3250" t="str">
        <f t="shared" si="981"/>
        <v>wit rondje</v>
      </c>
      <c r="P3250" t="str">
        <f t="shared" si="982"/>
        <v>ALN02183</v>
      </c>
      <c r="Q3250" t="str">
        <f t="shared" si="990"/>
        <v>Lph 3</v>
      </c>
      <c r="R3250" t="str">
        <f t="shared" si="975"/>
        <v/>
      </c>
      <c r="T3250" t="str">
        <f t="shared" si="983"/>
        <v>BREDEVOORT</v>
      </c>
      <c r="U3250" t="str">
        <f t="shared" si="984"/>
        <v>Hozenstraat</v>
      </c>
      <c r="V3250" s="62" t="str">
        <f t="shared" si="985"/>
        <v>ALN02183</v>
      </c>
      <c r="W3250" s="15" t="e">
        <f>IF(J3250,#REF!,"")</f>
        <v>#REF!</v>
      </c>
      <c r="X3250" s="15" t="e">
        <f>IF(J3250,#REF!,"")</f>
        <v>#REF!</v>
      </c>
      <c r="Y3250" s="62" t="str">
        <f t="shared" si="986"/>
        <v xml:space="preserve"> </v>
      </c>
      <c r="AA3250" s="69"/>
      <c r="AB3250" s="90">
        <v>3</v>
      </c>
      <c r="AC3250" s="5" t="s">
        <v>675</v>
      </c>
      <c r="AD3250" s="90" t="str">
        <f t="shared" si="987"/>
        <v/>
      </c>
      <c r="AE3250" s="90" t="str">
        <f t="shared" si="988"/>
        <v/>
      </c>
      <c r="AF3250" t="str">
        <f t="shared" si="989"/>
        <v/>
      </c>
      <c r="AH3250" t="str">
        <f t="shared" si="976"/>
        <v/>
      </c>
      <c r="AI3250" t="str">
        <f>IF(AH3250&gt;"",VLOOKUP(AH3250,'MAATREGELEN TBV BESTEK '!$A$3:$N$34,11,FALSE),"")</f>
        <v/>
      </c>
      <c r="AJ3250" t="str">
        <f>IF(AH3250&gt;"",VLOOKUP(AH3250,'MAATREGELEN TBV BESTEK '!$A$3:$N$34,13,FALSE),"")</f>
        <v/>
      </c>
      <c r="AK3250" t="str">
        <f>IF(AH3250&gt;"",VLOOKUP(AH3250,'MAATREGELEN TBV BESTEK '!$A$3:$N$34,14,FALSE),"")</f>
        <v/>
      </c>
    </row>
    <row r="3251" spans="1:37" ht="12" customHeight="1">
      <c r="A3251" s="49">
        <v>239714.337</v>
      </c>
      <c r="B3251" s="49">
        <v>440171.35700000002</v>
      </c>
      <c r="C3251" t="s">
        <v>2053</v>
      </c>
      <c r="D3251" t="s">
        <v>4563</v>
      </c>
      <c r="E3251">
        <v>3</v>
      </c>
      <c r="F3251" t="s">
        <v>5915</v>
      </c>
      <c r="G3251" t="s">
        <v>672</v>
      </c>
      <c r="H3251" s="64" t="s">
        <v>2046</v>
      </c>
      <c r="J3251">
        <f t="shared" si="977"/>
        <v>1</v>
      </c>
      <c r="K3251" t="str">
        <f t="shared" si="978"/>
        <v/>
      </c>
      <c r="L3251" t="str">
        <f t="shared" si="974"/>
        <v/>
      </c>
      <c r="M3251">
        <f t="shared" si="979"/>
        <v>239714.337</v>
      </c>
      <c r="N3251">
        <f t="shared" si="980"/>
        <v>440171.35700000002</v>
      </c>
      <c r="O3251" t="str">
        <f t="shared" si="981"/>
        <v>wit rondje</v>
      </c>
      <c r="P3251" t="str">
        <f t="shared" si="982"/>
        <v>ALN02184</v>
      </c>
      <c r="Q3251" t="str">
        <f t="shared" si="990"/>
        <v>Lph 3</v>
      </c>
      <c r="R3251" t="str">
        <f t="shared" si="975"/>
        <v/>
      </c>
      <c r="T3251" t="str">
        <f t="shared" si="983"/>
        <v>BREDEVOORT</v>
      </c>
      <c r="U3251" t="str">
        <f t="shared" si="984"/>
        <v>Hozenstraat</v>
      </c>
      <c r="V3251" s="62" t="str">
        <f t="shared" si="985"/>
        <v>ALN02184</v>
      </c>
      <c r="W3251" s="15" t="e">
        <f>IF(J3251,#REF!,"")</f>
        <v>#REF!</v>
      </c>
      <c r="X3251" s="15" t="e">
        <f>IF(J3251,#REF!,"")</f>
        <v>#REF!</v>
      </c>
      <c r="Y3251" s="62" t="str">
        <f t="shared" si="986"/>
        <v xml:space="preserve"> </v>
      </c>
      <c r="AA3251" s="69"/>
      <c r="AB3251" s="90">
        <v>3</v>
      </c>
      <c r="AC3251" s="5" t="s">
        <v>675</v>
      </c>
      <c r="AD3251" s="90" t="str">
        <f t="shared" si="987"/>
        <v/>
      </c>
      <c r="AE3251" s="90" t="str">
        <f t="shared" si="988"/>
        <v/>
      </c>
      <c r="AF3251" t="str">
        <f t="shared" si="989"/>
        <v/>
      </c>
      <c r="AH3251" t="str">
        <f t="shared" si="976"/>
        <v/>
      </c>
      <c r="AI3251" t="str">
        <f>IF(AH3251&gt;"",VLOOKUP(AH3251,'MAATREGELEN TBV BESTEK '!$A$3:$N$34,11,FALSE),"")</f>
        <v/>
      </c>
      <c r="AJ3251" t="str">
        <f>IF(AH3251&gt;"",VLOOKUP(AH3251,'MAATREGELEN TBV BESTEK '!$A$3:$N$34,13,FALSE),"")</f>
        <v/>
      </c>
      <c r="AK3251" t="str">
        <f>IF(AH3251&gt;"",VLOOKUP(AH3251,'MAATREGELEN TBV BESTEK '!$A$3:$N$34,14,FALSE),"")</f>
        <v/>
      </c>
    </row>
    <row r="3252" spans="1:37" ht="12" customHeight="1">
      <c r="A3252" s="49">
        <v>239670.26699999999</v>
      </c>
      <c r="B3252" s="49">
        <v>440185.48200000002</v>
      </c>
      <c r="C3252" t="s">
        <v>2054</v>
      </c>
      <c r="D3252" t="s">
        <v>4563</v>
      </c>
      <c r="E3252">
        <v>3</v>
      </c>
      <c r="F3252" t="s">
        <v>5915</v>
      </c>
      <c r="G3252" t="s">
        <v>672</v>
      </c>
      <c r="H3252" s="64" t="s">
        <v>2046</v>
      </c>
      <c r="J3252">
        <f t="shared" si="977"/>
        <v>1</v>
      </c>
      <c r="K3252" t="str">
        <f t="shared" si="978"/>
        <v/>
      </c>
      <c r="L3252" t="str">
        <f t="shared" si="974"/>
        <v/>
      </c>
      <c r="M3252">
        <f t="shared" si="979"/>
        <v>239670.26699999999</v>
      </c>
      <c r="N3252">
        <f t="shared" si="980"/>
        <v>440185.48200000002</v>
      </c>
      <c r="O3252" t="str">
        <f t="shared" si="981"/>
        <v>wit rondje</v>
      </c>
      <c r="P3252" t="str">
        <f t="shared" si="982"/>
        <v>ALN02185</v>
      </c>
      <c r="Q3252" t="str">
        <f t="shared" si="990"/>
        <v>Lph 3</v>
      </c>
      <c r="R3252" t="str">
        <f t="shared" si="975"/>
        <v/>
      </c>
      <c r="T3252" t="str">
        <f t="shared" si="983"/>
        <v>BREDEVOORT</v>
      </c>
      <c r="U3252" t="str">
        <f t="shared" si="984"/>
        <v>Hozenstraat</v>
      </c>
      <c r="V3252" s="62" t="str">
        <f t="shared" si="985"/>
        <v>ALN02185</v>
      </c>
      <c r="W3252" s="15" t="e">
        <f>IF(J3252,#REF!,"")</f>
        <v>#REF!</v>
      </c>
      <c r="X3252" s="15" t="e">
        <f>IF(J3252,#REF!,"")</f>
        <v>#REF!</v>
      </c>
      <c r="Y3252" s="62" t="str">
        <f t="shared" si="986"/>
        <v xml:space="preserve"> </v>
      </c>
      <c r="AA3252" s="69"/>
      <c r="AB3252" s="90">
        <v>3</v>
      </c>
      <c r="AC3252" s="5" t="s">
        <v>675</v>
      </c>
      <c r="AD3252" s="90" t="str">
        <f t="shared" si="987"/>
        <v/>
      </c>
      <c r="AE3252" s="90" t="str">
        <f t="shared" si="988"/>
        <v/>
      </c>
      <c r="AF3252" t="str">
        <f t="shared" si="989"/>
        <v/>
      </c>
      <c r="AH3252" t="str">
        <f t="shared" si="976"/>
        <v/>
      </c>
      <c r="AI3252" t="str">
        <f>IF(AH3252&gt;"",VLOOKUP(AH3252,'MAATREGELEN TBV BESTEK '!$A$3:$N$34,11,FALSE),"")</f>
        <v/>
      </c>
      <c r="AJ3252" t="str">
        <f>IF(AH3252&gt;"",VLOOKUP(AH3252,'MAATREGELEN TBV BESTEK '!$A$3:$N$34,13,FALSE),"")</f>
        <v/>
      </c>
      <c r="AK3252" t="str">
        <f>IF(AH3252&gt;"",VLOOKUP(AH3252,'MAATREGELEN TBV BESTEK '!$A$3:$N$34,14,FALSE),"")</f>
        <v/>
      </c>
    </row>
    <row r="3253" spans="1:37" ht="12" customHeight="1">
      <c r="A3253" s="49">
        <v>239681.56700000001</v>
      </c>
      <c r="B3253" s="49">
        <v>440171.92200000002</v>
      </c>
      <c r="C3253" t="s">
        <v>2055</v>
      </c>
      <c r="D3253" t="s">
        <v>4563</v>
      </c>
      <c r="E3253">
        <v>3</v>
      </c>
      <c r="F3253" t="s">
        <v>5915</v>
      </c>
      <c r="G3253" t="s">
        <v>672</v>
      </c>
      <c r="H3253" s="64" t="s">
        <v>2046</v>
      </c>
      <c r="J3253">
        <f t="shared" si="977"/>
        <v>1</v>
      </c>
      <c r="K3253" t="str">
        <f t="shared" si="978"/>
        <v/>
      </c>
      <c r="L3253" t="str">
        <f t="shared" si="974"/>
        <v/>
      </c>
      <c r="M3253">
        <f t="shared" si="979"/>
        <v>239681.56700000001</v>
      </c>
      <c r="N3253">
        <f t="shared" si="980"/>
        <v>440171.92200000002</v>
      </c>
      <c r="O3253" t="str">
        <f t="shared" si="981"/>
        <v>wit rondje</v>
      </c>
      <c r="P3253" t="str">
        <f t="shared" si="982"/>
        <v>ALN02186</v>
      </c>
      <c r="Q3253" t="str">
        <f t="shared" si="990"/>
        <v>Lph 3</v>
      </c>
      <c r="R3253" t="str">
        <f t="shared" si="975"/>
        <v/>
      </c>
      <c r="T3253" t="str">
        <f t="shared" si="983"/>
        <v>BREDEVOORT</v>
      </c>
      <c r="U3253" t="str">
        <f t="shared" si="984"/>
        <v>Hozenstraat</v>
      </c>
      <c r="V3253" s="62" t="str">
        <f t="shared" si="985"/>
        <v>ALN02186</v>
      </c>
      <c r="W3253" s="15" t="e">
        <f>IF(J3253,#REF!,"")</f>
        <v>#REF!</v>
      </c>
      <c r="X3253" s="15" t="e">
        <f>IF(J3253,#REF!,"")</f>
        <v>#REF!</v>
      </c>
      <c r="Y3253" s="62" t="str">
        <f t="shared" si="986"/>
        <v xml:space="preserve"> </v>
      </c>
      <c r="AA3253" s="69"/>
      <c r="AB3253" s="90">
        <v>3</v>
      </c>
      <c r="AC3253" s="5" t="s">
        <v>675</v>
      </c>
      <c r="AD3253" s="90" t="str">
        <f t="shared" si="987"/>
        <v/>
      </c>
      <c r="AE3253" s="90" t="str">
        <f t="shared" si="988"/>
        <v/>
      </c>
      <c r="AF3253" t="str">
        <f t="shared" si="989"/>
        <v/>
      </c>
      <c r="AH3253" t="str">
        <f t="shared" si="976"/>
        <v/>
      </c>
      <c r="AI3253" t="str">
        <f>IF(AH3253&gt;"",VLOOKUP(AH3253,'MAATREGELEN TBV BESTEK '!$A$3:$N$34,11,FALSE),"")</f>
        <v/>
      </c>
      <c r="AJ3253" t="str">
        <f>IF(AH3253&gt;"",VLOOKUP(AH3253,'MAATREGELEN TBV BESTEK '!$A$3:$N$34,13,FALSE),"")</f>
        <v/>
      </c>
      <c r="AK3253" t="str">
        <f>IF(AH3253&gt;"",VLOOKUP(AH3253,'MAATREGELEN TBV BESTEK '!$A$3:$N$34,14,FALSE),"")</f>
        <v/>
      </c>
    </row>
    <row r="3254" spans="1:37" ht="12" customHeight="1">
      <c r="A3254" s="49">
        <v>239697.38699999999</v>
      </c>
      <c r="B3254" s="49">
        <v>440169.66200000001</v>
      </c>
      <c r="C3254" t="s">
        <v>2056</v>
      </c>
      <c r="D3254" t="s">
        <v>4563</v>
      </c>
      <c r="E3254">
        <v>3</v>
      </c>
      <c r="F3254" t="s">
        <v>5915</v>
      </c>
      <c r="G3254" t="s">
        <v>672</v>
      </c>
      <c r="H3254" s="64" t="s">
        <v>2046</v>
      </c>
      <c r="J3254">
        <f t="shared" si="977"/>
        <v>1</v>
      </c>
      <c r="K3254" t="str">
        <f t="shared" si="978"/>
        <v/>
      </c>
      <c r="L3254" t="str">
        <f t="shared" si="974"/>
        <v/>
      </c>
      <c r="M3254">
        <f t="shared" si="979"/>
        <v>239697.38699999999</v>
      </c>
      <c r="N3254">
        <f t="shared" si="980"/>
        <v>440169.66200000001</v>
      </c>
      <c r="O3254" t="str">
        <f t="shared" si="981"/>
        <v>wit rondje</v>
      </c>
      <c r="P3254" t="str">
        <f t="shared" si="982"/>
        <v>ALN02187</v>
      </c>
      <c r="Q3254" t="str">
        <f t="shared" si="990"/>
        <v>Lph 3</v>
      </c>
      <c r="R3254" t="str">
        <f t="shared" si="975"/>
        <v/>
      </c>
      <c r="T3254" t="str">
        <f t="shared" si="983"/>
        <v>BREDEVOORT</v>
      </c>
      <c r="U3254" t="str">
        <f t="shared" si="984"/>
        <v>Hozenstraat</v>
      </c>
      <c r="V3254" s="62" t="str">
        <f t="shared" si="985"/>
        <v>ALN02187</v>
      </c>
      <c r="W3254" s="15" t="e">
        <f>IF(J3254,#REF!,"")</f>
        <v>#REF!</v>
      </c>
      <c r="X3254" s="15" t="e">
        <f>IF(J3254,#REF!,"")</f>
        <v>#REF!</v>
      </c>
      <c r="Y3254" s="62" t="str">
        <f t="shared" si="986"/>
        <v xml:space="preserve"> </v>
      </c>
      <c r="AA3254" s="69"/>
      <c r="AB3254" s="90">
        <v>3</v>
      </c>
      <c r="AC3254" s="5" t="s">
        <v>675</v>
      </c>
      <c r="AD3254" s="90" t="str">
        <f t="shared" si="987"/>
        <v/>
      </c>
      <c r="AE3254" s="90" t="str">
        <f t="shared" si="988"/>
        <v/>
      </c>
      <c r="AF3254" t="str">
        <f t="shared" si="989"/>
        <v/>
      </c>
      <c r="AH3254" t="str">
        <f t="shared" si="976"/>
        <v/>
      </c>
      <c r="AI3254" t="str">
        <f>IF(AH3254&gt;"",VLOOKUP(AH3254,'MAATREGELEN TBV BESTEK '!$A$3:$N$34,11,FALSE),"")</f>
        <v/>
      </c>
      <c r="AJ3254" t="str">
        <f>IF(AH3254&gt;"",VLOOKUP(AH3254,'MAATREGELEN TBV BESTEK '!$A$3:$N$34,13,FALSE),"")</f>
        <v/>
      </c>
      <c r="AK3254" t="str">
        <f>IF(AH3254&gt;"",VLOOKUP(AH3254,'MAATREGELEN TBV BESTEK '!$A$3:$N$34,14,FALSE),"")</f>
        <v/>
      </c>
    </row>
    <row r="3255" spans="1:37" ht="12" customHeight="1">
      <c r="A3255" s="49">
        <v>239692.94399999999</v>
      </c>
      <c r="B3255" s="49">
        <v>440146.10200000001</v>
      </c>
      <c r="C3255" t="s">
        <v>2057</v>
      </c>
      <c r="D3255" t="s">
        <v>4563</v>
      </c>
      <c r="E3255">
        <v>3</v>
      </c>
      <c r="F3255" t="s">
        <v>5915</v>
      </c>
      <c r="G3255" t="s">
        <v>672</v>
      </c>
      <c r="H3255" s="64" t="s">
        <v>2046</v>
      </c>
      <c r="J3255">
        <f t="shared" si="977"/>
        <v>1</v>
      </c>
      <c r="K3255" t="str">
        <f t="shared" si="978"/>
        <v/>
      </c>
      <c r="L3255" t="str">
        <f t="shared" si="974"/>
        <v/>
      </c>
      <c r="M3255">
        <f t="shared" si="979"/>
        <v>239692.94399999999</v>
      </c>
      <c r="N3255">
        <f t="shared" si="980"/>
        <v>440146.10200000001</v>
      </c>
      <c r="O3255" t="str">
        <f t="shared" si="981"/>
        <v>wit rondje</v>
      </c>
      <c r="P3255" t="str">
        <f t="shared" si="982"/>
        <v>ALN02188</v>
      </c>
      <c r="Q3255" t="str">
        <f t="shared" si="990"/>
        <v>Lph 3</v>
      </c>
      <c r="R3255" t="str">
        <f t="shared" si="975"/>
        <v/>
      </c>
      <c r="T3255" t="str">
        <f t="shared" si="983"/>
        <v>BREDEVOORT</v>
      </c>
      <c r="U3255" t="str">
        <f t="shared" si="984"/>
        <v>Hozenstraat</v>
      </c>
      <c r="V3255" s="62" t="str">
        <f t="shared" si="985"/>
        <v>ALN02188</v>
      </c>
      <c r="W3255" s="15" t="e">
        <f>IF(J3255,#REF!,"")</f>
        <v>#REF!</v>
      </c>
      <c r="X3255" s="15" t="e">
        <f>IF(J3255,#REF!,"")</f>
        <v>#REF!</v>
      </c>
      <c r="Y3255" s="62" t="str">
        <f t="shared" si="986"/>
        <v xml:space="preserve"> </v>
      </c>
      <c r="AA3255" s="69"/>
      <c r="AB3255" s="90">
        <v>3</v>
      </c>
      <c r="AC3255" s="5" t="s">
        <v>675</v>
      </c>
      <c r="AD3255" s="90" t="str">
        <f t="shared" si="987"/>
        <v/>
      </c>
      <c r="AE3255" s="90" t="str">
        <f t="shared" si="988"/>
        <v/>
      </c>
      <c r="AF3255" t="str">
        <f t="shared" si="989"/>
        <v/>
      </c>
      <c r="AH3255" t="str">
        <f t="shared" si="976"/>
        <v/>
      </c>
      <c r="AI3255" t="str">
        <f>IF(AH3255&gt;"",VLOOKUP(AH3255,'MAATREGELEN TBV BESTEK '!$A$3:$N$34,11,FALSE),"")</f>
        <v/>
      </c>
      <c r="AJ3255" t="str">
        <f>IF(AH3255&gt;"",VLOOKUP(AH3255,'MAATREGELEN TBV BESTEK '!$A$3:$N$34,13,FALSE),"")</f>
        <v/>
      </c>
      <c r="AK3255" t="str">
        <f>IF(AH3255&gt;"",VLOOKUP(AH3255,'MAATREGELEN TBV BESTEK '!$A$3:$N$34,14,FALSE),"")</f>
        <v/>
      </c>
    </row>
    <row r="3256" spans="1:37" ht="12" customHeight="1">
      <c r="A3256" s="49">
        <v>239705.86199999999</v>
      </c>
      <c r="B3256" s="49">
        <v>440157.23200000002</v>
      </c>
      <c r="C3256" t="s">
        <v>2058</v>
      </c>
      <c r="D3256" t="s">
        <v>4563</v>
      </c>
      <c r="E3256">
        <v>3</v>
      </c>
      <c r="F3256" t="s">
        <v>5915</v>
      </c>
      <c r="G3256" t="s">
        <v>672</v>
      </c>
      <c r="H3256" s="64" t="s">
        <v>2046</v>
      </c>
      <c r="J3256">
        <f t="shared" si="977"/>
        <v>1</v>
      </c>
      <c r="K3256" t="str">
        <f t="shared" si="978"/>
        <v/>
      </c>
      <c r="L3256" t="str">
        <f t="shared" si="974"/>
        <v/>
      </c>
      <c r="M3256">
        <f t="shared" si="979"/>
        <v>239705.86199999999</v>
      </c>
      <c r="N3256">
        <f t="shared" si="980"/>
        <v>440157.23200000002</v>
      </c>
      <c r="O3256" t="str">
        <f t="shared" si="981"/>
        <v>wit rondje</v>
      </c>
      <c r="P3256" t="str">
        <f t="shared" si="982"/>
        <v>ALN02189</v>
      </c>
      <c r="Q3256" t="str">
        <f t="shared" si="990"/>
        <v>Lph 3</v>
      </c>
      <c r="R3256" t="str">
        <f t="shared" si="975"/>
        <v/>
      </c>
      <c r="T3256" t="str">
        <f t="shared" si="983"/>
        <v>BREDEVOORT</v>
      </c>
      <c r="U3256" t="str">
        <f t="shared" si="984"/>
        <v>Hozenstraat</v>
      </c>
      <c r="V3256" s="62" t="str">
        <f t="shared" si="985"/>
        <v>ALN02189</v>
      </c>
      <c r="W3256" s="15" t="e">
        <f>IF(J3256,#REF!,"")</f>
        <v>#REF!</v>
      </c>
      <c r="X3256" s="15" t="e">
        <f>IF(J3256,#REF!,"")</f>
        <v>#REF!</v>
      </c>
      <c r="Y3256" s="62" t="str">
        <f t="shared" si="986"/>
        <v xml:space="preserve"> </v>
      </c>
      <c r="AA3256" s="69"/>
      <c r="AB3256" s="90">
        <v>3</v>
      </c>
      <c r="AC3256" s="5" t="s">
        <v>675</v>
      </c>
      <c r="AD3256" s="90" t="str">
        <f t="shared" si="987"/>
        <v/>
      </c>
      <c r="AE3256" s="90" t="str">
        <f t="shared" si="988"/>
        <v/>
      </c>
      <c r="AF3256" t="str">
        <f t="shared" si="989"/>
        <v/>
      </c>
      <c r="AH3256" t="str">
        <f t="shared" si="976"/>
        <v/>
      </c>
      <c r="AI3256" t="str">
        <f>IF(AH3256&gt;"",VLOOKUP(AH3256,'MAATREGELEN TBV BESTEK '!$A$3:$N$34,11,FALSE),"")</f>
        <v/>
      </c>
      <c r="AJ3256" t="str">
        <f>IF(AH3256&gt;"",VLOOKUP(AH3256,'MAATREGELEN TBV BESTEK '!$A$3:$N$34,13,FALSE),"")</f>
        <v/>
      </c>
      <c r="AK3256" t="str">
        <f>IF(AH3256&gt;"",VLOOKUP(AH3256,'MAATREGELEN TBV BESTEK '!$A$3:$N$34,14,FALSE),"")</f>
        <v/>
      </c>
    </row>
    <row r="3257" spans="1:37" ht="12" customHeight="1">
      <c r="A3257" s="49">
        <v>239737.36</v>
      </c>
      <c r="B3257" s="49">
        <v>440150.38799999998</v>
      </c>
      <c r="C3257" t="s">
        <v>2059</v>
      </c>
      <c r="D3257" t="s">
        <v>4563</v>
      </c>
      <c r="E3257">
        <v>3</v>
      </c>
      <c r="F3257" t="s">
        <v>5915</v>
      </c>
      <c r="G3257" t="s">
        <v>672</v>
      </c>
      <c r="H3257" s="64" t="s">
        <v>2046</v>
      </c>
      <c r="J3257">
        <f t="shared" si="977"/>
        <v>1</v>
      </c>
      <c r="K3257" t="str">
        <f t="shared" si="978"/>
        <v/>
      </c>
      <c r="L3257" t="str">
        <f t="shared" si="974"/>
        <v/>
      </c>
      <c r="M3257">
        <f t="shared" si="979"/>
        <v>239737.36</v>
      </c>
      <c r="N3257">
        <f t="shared" si="980"/>
        <v>440150.38799999998</v>
      </c>
      <c r="O3257" t="str">
        <f t="shared" si="981"/>
        <v>wit rondje</v>
      </c>
      <c r="P3257" t="str">
        <f t="shared" si="982"/>
        <v>ALN02190</v>
      </c>
      <c r="Q3257" t="str">
        <f t="shared" ref="Q3257:Q3292" si="991">$O$2&amp;E3257</f>
        <v>Lph 3</v>
      </c>
      <c r="R3257" t="str">
        <f t="shared" si="975"/>
        <v/>
      </c>
      <c r="T3257" t="str">
        <f t="shared" si="983"/>
        <v>BREDEVOORT</v>
      </c>
      <c r="U3257" t="str">
        <f t="shared" si="984"/>
        <v>Hozenstraat</v>
      </c>
      <c r="V3257" s="62" t="str">
        <f t="shared" si="985"/>
        <v>ALN02190</v>
      </c>
      <c r="W3257" s="15" t="e">
        <f>IF(J3257,#REF!,"")</f>
        <v>#REF!</v>
      </c>
      <c r="X3257" s="15" t="e">
        <f>IF(J3257,#REF!,"")</f>
        <v>#REF!</v>
      </c>
      <c r="Y3257" s="62" t="str">
        <f t="shared" si="986"/>
        <v xml:space="preserve"> </v>
      </c>
      <c r="AA3257" s="69"/>
      <c r="AB3257" s="90">
        <v>3</v>
      </c>
      <c r="AC3257" s="5" t="s">
        <v>675</v>
      </c>
      <c r="AD3257" s="90" t="str">
        <f t="shared" si="987"/>
        <v/>
      </c>
      <c r="AE3257" s="90" t="str">
        <f t="shared" si="988"/>
        <v/>
      </c>
      <c r="AF3257" t="str">
        <f t="shared" si="989"/>
        <v/>
      </c>
      <c r="AH3257" t="str">
        <f t="shared" si="976"/>
        <v/>
      </c>
      <c r="AI3257" t="str">
        <f>IF(AH3257&gt;"",VLOOKUP(AH3257,'MAATREGELEN TBV BESTEK '!$A$3:$N$34,11,FALSE),"")</f>
        <v/>
      </c>
      <c r="AJ3257" t="str">
        <f>IF(AH3257&gt;"",VLOOKUP(AH3257,'MAATREGELEN TBV BESTEK '!$A$3:$N$34,13,FALSE),"")</f>
        <v/>
      </c>
      <c r="AK3257" t="str">
        <f>IF(AH3257&gt;"",VLOOKUP(AH3257,'MAATREGELEN TBV BESTEK '!$A$3:$N$34,14,FALSE),"")</f>
        <v/>
      </c>
    </row>
    <row r="3258" spans="1:37" ht="12" customHeight="1">
      <c r="A3258" s="49">
        <v>239544.21</v>
      </c>
      <c r="B3258" s="49">
        <v>437698.70799999998</v>
      </c>
      <c r="C3258" t="s">
        <v>2060</v>
      </c>
      <c r="D3258" t="s">
        <v>4563</v>
      </c>
      <c r="E3258">
        <v>8</v>
      </c>
      <c r="F3258" t="s">
        <v>5915</v>
      </c>
      <c r="G3258" t="s">
        <v>2427</v>
      </c>
      <c r="H3258" s="64" t="s">
        <v>2061</v>
      </c>
      <c r="J3258">
        <f t="shared" si="977"/>
        <v>1</v>
      </c>
      <c r="K3258" t="str">
        <f t="shared" si="978"/>
        <v/>
      </c>
      <c r="L3258" t="str">
        <f t="shared" si="974"/>
        <v/>
      </c>
      <c r="M3258">
        <f t="shared" si="979"/>
        <v>239544.21</v>
      </c>
      <c r="N3258">
        <f t="shared" si="980"/>
        <v>437698.70799999998</v>
      </c>
      <c r="O3258" t="str">
        <f t="shared" si="981"/>
        <v>wit rondje</v>
      </c>
      <c r="P3258" t="str">
        <f t="shared" si="982"/>
        <v>ALN00176</v>
      </c>
      <c r="Q3258" t="str">
        <f t="shared" si="991"/>
        <v>Lph 8</v>
      </c>
      <c r="R3258" t="str">
        <f t="shared" si="975"/>
        <v/>
      </c>
      <c r="T3258" t="str">
        <f t="shared" si="983"/>
        <v>AALTEN</v>
      </c>
      <c r="U3258" t="str">
        <f t="shared" si="984"/>
        <v>Huiskermatedijk</v>
      </c>
      <c r="V3258" s="62" t="str">
        <f t="shared" si="985"/>
        <v>ALN00176</v>
      </c>
      <c r="W3258" s="15" t="e">
        <f>IF(J3258,#REF!,"")</f>
        <v>#REF!</v>
      </c>
      <c r="X3258" s="15" t="e">
        <f>IF(J3258,#REF!,"")</f>
        <v>#REF!</v>
      </c>
      <c r="Y3258" s="62" t="str">
        <f t="shared" si="986"/>
        <v xml:space="preserve"> </v>
      </c>
      <c r="AA3258" s="69"/>
      <c r="AB3258" s="90">
        <v>8</v>
      </c>
      <c r="AC3258" s="5" t="s">
        <v>5346</v>
      </c>
      <c r="AD3258" s="90" t="str">
        <f t="shared" si="987"/>
        <v/>
      </c>
      <c r="AE3258" s="90" t="str">
        <f t="shared" si="988"/>
        <v/>
      </c>
      <c r="AF3258" t="str">
        <f t="shared" si="989"/>
        <v/>
      </c>
      <c r="AH3258" t="str">
        <f t="shared" si="976"/>
        <v/>
      </c>
      <c r="AI3258" t="str">
        <f>IF(AH3258&gt;"",VLOOKUP(AH3258,'MAATREGELEN TBV BESTEK '!$A$3:$N$34,11,FALSE),"")</f>
        <v/>
      </c>
      <c r="AJ3258" t="str">
        <f>IF(AH3258&gt;"",VLOOKUP(AH3258,'MAATREGELEN TBV BESTEK '!$A$3:$N$34,13,FALSE),"")</f>
        <v/>
      </c>
      <c r="AK3258" t="str">
        <f>IF(AH3258&gt;"",VLOOKUP(AH3258,'MAATREGELEN TBV BESTEK '!$A$3:$N$34,14,FALSE),"")</f>
        <v/>
      </c>
    </row>
    <row r="3259" spans="1:37" ht="12" customHeight="1">
      <c r="A3259" s="49">
        <v>239552.86600000001</v>
      </c>
      <c r="B3259" s="49">
        <v>437651.41700000002</v>
      </c>
      <c r="C3259" t="s">
        <v>2062</v>
      </c>
      <c r="D3259" t="s">
        <v>4563</v>
      </c>
      <c r="E3259">
        <v>8</v>
      </c>
      <c r="F3259" t="s">
        <v>5915</v>
      </c>
      <c r="G3259" t="s">
        <v>2427</v>
      </c>
      <c r="H3259" s="64" t="s">
        <v>2061</v>
      </c>
      <c r="J3259">
        <f t="shared" si="977"/>
        <v>1</v>
      </c>
      <c r="K3259" t="str">
        <f t="shared" si="978"/>
        <v/>
      </c>
      <c r="L3259" t="str">
        <f t="shared" si="974"/>
        <v/>
      </c>
      <c r="M3259">
        <f t="shared" si="979"/>
        <v>239552.86600000001</v>
      </c>
      <c r="N3259">
        <f t="shared" si="980"/>
        <v>437651.41700000002</v>
      </c>
      <c r="O3259" t="str">
        <f t="shared" si="981"/>
        <v>wit rondje</v>
      </c>
      <c r="P3259" t="str">
        <f t="shared" si="982"/>
        <v>ALN00277</v>
      </c>
      <c r="Q3259" t="str">
        <f t="shared" si="991"/>
        <v>Lph 8</v>
      </c>
      <c r="R3259" t="str">
        <f t="shared" si="975"/>
        <v/>
      </c>
      <c r="T3259" t="str">
        <f t="shared" si="983"/>
        <v>AALTEN</v>
      </c>
      <c r="U3259" t="str">
        <f t="shared" si="984"/>
        <v>Huiskermatedijk</v>
      </c>
      <c r="V3259" s="62" t="str">
        <f t="shared" si="985"/>
        <v>ALN00277</v>
      </c>
      <c r="W3259" s="15" t="e">
        <f>IF(J3259,#REF!,"")</f>
        <v>#REF!</v>
      </c>
      <c r="X3259" s="15" t="e">
        <f>IF(J3259,#REF!,"")</f>
        <v>#REF!</v>
      </c>
      <c r="Y3259" s="62" t="str">
        <f t="shared" si="986"/>
        <v xml:space="preserve"> </v>
      </c>
      <c r="AA3259" s="69"/>
      <c r="AB3259" s="90">
        <v>8</v>
      </c>
      <c r="AC3259" s="5" t="s">
        <v>5887</v>
      </c>
      <c r="AD3259" s="90" t="str">
        <f t="shared" si="987"/>
        <v/>
      </c>
      <c r="AE3259" s="90" t="str">
        <f t="shared" si="988"/>
        <v/>
      </c>
      <c r="AF3259" t="str">
        <f t="shared" si="989"/>
        <v/>
      </c>
      <c r="AH3259" t="str">
        <f t="shared" si="976"/>
        <v/>
      </c>
      <c r="AI3259" t="str">
        <f>IF(AH3259&gt;"",VLOOKUP(AH3259,'MAATREGELEN TBV BESTEK '!$A$3:$N$34,11,FALSE),"")</f>
        <v/>
      </c>
      <c r="AJ3259" t="str">
        <f>IF(AH3259&gt;"",VLOOKUP(AH3259,'MAATREGELEN TBV BESTEK '!$A$3:$N$34,13,FALSE),"")</f>
        <v/>
      </c>
      <c r="AK3259" t="str">
        <f>IF(AH3259&gt;"",VLOOKUP(AH3259,'MAATREGELEN TBV BESTEK '!$A$3:$N$34,14,FALSE),"")</f>
        <v/>
      </c>
    </row>
    <row r="3260" spans="1:37" ht="12" customHeight="1">
      <c r="A3260" s="49">
        <v>240640.10399999999</v>
      </c>
      <c r="B3260" s="49">
        <v>436418.299</v>
      </c>
      <c r="C3260" t="s">
        <v>2063</v>
      </c>
      <c r="D3260" t="s">
        <v>4563</v>
      </c>
      <c r="E3260">
        <v>8</v>
      </c>
      <c r="F3260" t="s">
        <v>5915</v>
      </c>
      <c r="G3260" t="s">
        <v>2427</v>
      </c>
      <c r="H3260" s="64" t="s">
        <v>2061</v>
      </c>
      <c r="J3260">
        <f t="shared" si="977"/>
        <v>1</v>
      </c>
      <c r="K3260" t="str">
        <f t="shared" si="978"/>
        <v/>
      </c>
      <c r="L3260" t="str">
        <f t="shared" si="974"/>
        <v/>
      </c>
      <c r="M3260">
        <f t="shared" si="979"/>
        <v>240640.10399999999</v>
      </c>
      <c r="N3260">
        <f t="shared" si="980"/>
        <v>436418.299</v>
      </c>
      <c r="O3260" t="str">
        <f t="shared" si="981"/>
        <v>wit rondje</v>
      </c>
      <c r="P3260" t="str">
        <f t="shared" si="982"/>
        <v>ALN01388</v>
      </c>
      <c r="Q3260" t="str">
        <f t="shared" si="991"/>
        <v>Lph 8</v>
      </c>
      <c r="R3260" t="str">
        <f t="shared" si="975"/>
        <v/>
      </c>
      <c r="T3260" t="str">
        <f t="shared" si="983"/>
        <v>AALTEN</v>
      </c>
      <c r="U3260" t="str">
        <f t="shared" si="984"/>
        <v>Huiskermatedijk</v>
      </c>
      <c r="V3260" s="62" t="str">
        <f t="shared" si="985"/>
        <v>ALN01388</v>
      </c>
      <c r="W3260" s="15" t="e">
        <f>IF(J3260,#REF!,"")</f>
        <v>#REF!</v>
      </c>
      <c r="X3260" s="15" t="e">
        <f>IF(J3260,#REF!,"")</f>
        <v>#REF!</v>
      </c>
      <c r="Y3260" s="62" t="str">
        <f t="shared" si="986"/>
        <v xml:space="preserve"> </v>
      </c>
      <c r="AA3260" s="69"/>
      <c r="AB3260" s="90">
        <v>8</v>
      </c>
      <c r="AC3260" s="5" t="s">
        <v>5887</v>
      </c>
      <c r="AD3260" s="90" t="str">
        <f t="shared" si="987"/>
        <v/>
      </c>
      <c r="AE3260" s="90" t="str">
        <f t="shared" si="988"/>
        <v/>
      </c>
      <c r="AF3260" t="str">
        <f t="shared" si="989"/>
        <v/>
      </c>
      <c r="AH3260" t="str">
        <f t="shared" si="976"/>
        <v/>
      </c>
      <c r="AI3260" t="str">
        <f>IF(AH3260&gt;"",VLOOKUP(AH3260,'MAATREGELEN TBV BESTEK '!$A$3:$N$34,11,FALSE),"")</f>
        <v/>
      </c>
      <c r="AJ3260" t="str">
        <f>IF(AH3260&gt;"",VLOOKUP(AH3260,'MAATREGELEN TBV BESTEK '!$A$3:$N$34,13,FALSE),"")</f>
        <v/>
      </c>
      <c r="AK3260" t="str">
        <f>IF(AH3260&gt;"",VLOOKUP(AH3260,'MAATREGELEN TBV BESTEK '!$A$3:$N$34,14,FALSE),"")</f>
        <v/>
      </c>
    </row>
    <row r="3261" spans="1:37" ht="12" customHeight="1">
      <c r="A3261" s="49">
        <v>233553.37899999999</v>
      </c>
      <c r="B3261" s="49">
        <v>435233.80599999998</v>
      </c>
      <c r="C3261" t="s">
        <v>2064</v>
      </c>
      <c r="D3261" t="s">
        <v>2462</v>
      </c>
      <c r="E3261">
        <v>8</v>
      </c>
      <c r="F3261" t="s">
        <v>2501</v>
      </c>
      <c r="G3261" t="s">
        <v>2427</v>
      </c>
      <c r="H3261" s="64" t="s">
        <v>2065</v>
      </c>
      <c r="J3261">
        <f t="shared" si="977"/>
        <v>1</v>
      </c>
      <c r="K3261" t="str">
        <f t="shared" si="978"/>
        <v>halfopen</v>
      </c>
      <c r="L3261" t="str">
        <f t="shared" si="974"/>
        <v>rood</v>
      </c>
      <c r="M3261">
        <f t="shared" si="979"/>
        <v>233553.37899999999</v>
      </c>
      <c r="N3261">
        <f t="shared" si="980"/>
        <v>435233.80599999998</v>
      </c>
      <c r="O3261" t="str">
        <f t="shared" si="981"/>
        <v>rood halfopen</v>
      </c>
      <c r="P3261" t="str">
        <f t="shared" si="982"/>
        <v>ALN01390</v>
      </c>
      <c r="Q3261" t="str">
        <f t="shared" si="991"/>
        <v>Lph 8</v>
      </c>
      <c r="R3261" t="str">
        <f t="shared" si="975"/>
        <v>Brisa PLUS</v>
      </c>
      <c r="T3261" t="str">
        <f t="shared" si="983"/>
        <v>AALTEN</v>
      </c>
      <c r="U3261" t="str">
        <f t="shared" si="984"/>
        <v>Huisstededijk</v>
      </c>
      <c r="V3261" s="62" t="str">
        <f t="shared" si="985"/>
        <v>ALN01390</v>
      </c>
      <c r="W3261" s="15" t="e">
        <f>IF(J3261,#REF!,"")</f>
        <v>#REF!</v>
      </c>
      <c r="X3261" s="15" t="e">
        <f>IF(J3261,#REF!,"")</f>
        <v>#REF!</v>
      </c>
      <c r="Y3261" s="62" t="str">
        <f t="shared" si="986"/>
        <v>AV</v>
      </c>
      <c r="AA3261" s="69"/>
      <c r="AB3261" s="90">
        <v>8</v>
      </c>
      <c r="AC3261" s="5" t="s">
        <v>5608</v>
      </c>
      <c r="AD3261" s="90" t="str">
        <f t="shared" si="987"/>
        <v/>
      </c>
      <c r="AE3261" s="90" t="str">
        <f t="shared" si="988"/>
        <v>Brisa PLUS</v>
      </c>
      <c r="AF3261" s="22" t="str">
        <f>IF(Y3261="AV","Armatuur "&amp;AE3261&amp;" leveren en plaatsen op LM "&amp;AB3261&amp;"m","")&amp;IF(Y3261="MV AV","Mast en armatuur leveren en plaatsen, "&amp;AE3261&amp;" en LM "&amp;AD3261&amp;"m, oude mast "&amp;AB3261&amp;"m verwijderen","")&amp;IF(Y3261="NM NA","Nwe mast en nw armatuur leveren en plaatsen, "&amp;AE3261&amp;" en LM "&amp;AD3261&amp;"m","")&amp;IF(Y3261="NLP","Nieuw lichtpunt bijplaatsen, "&amp;AE3261&amp;" en LM "&amp;AD3261&amp;"m","")</f>
        <v>Armatuur Brisa PLUS leveren en plaatsen op LM 8m</v>
      </c>
      <c r="AH3261" t="str">
        <f t="shared" si="976"/>
        <v>AV 8-&gt;8 Brisa PLUS</v>
      </c>
      <c r="AI3261">
        <f>IF(AH3261&gt;"",VLOOKUP(AH3261,'MAATREGELEN TBV BESTEK '!$A$3:$N$34,11,FALSE),"")</f>
        <v>132030</v>
      </c>
      <c r="AJ3261">
        <f>IF(AH3261&gt;"",VLOOKUP(AH3261,'MAATREGELEN TBV BESTEK '!$A$3:$N$34,13,FALSE),"")</f>
        <v>711030</v>
      </c>
      <c r="AK3261">
        <f>IF(AH3261&gt;"",VLOOKUP(AH3261,'MAATREGELEN TBV BESTEK '!$A$3:$N$34,14,FALSE),"")</f>
        <v>0</v>
      </c>
    </row>
    <row r="3262" spans="1:37" ht="12" customHeight="1">
      <c r="A3262" s="49">
        <v>237415.15599999999</v>
      </c>
      <c r="B3262" s="49">
        <v>437588.45799999998</v>
      </c>
      <c r="C3262" t="s">
        <v>5923</v>
      </c>
      <c r="D3262" t="s">
        <v>4563</v>
      </c>
      <c r="E3262">
        <v>4</v>
      </c>
      <c r="F3262" t="s">
        <v>5915</v>
      </c>
      <c r="G3262" t="s">
        <v>2427</v>
      </c>
      <c r="H3262" s="64" t="s">
        <v>2067</v>
      </c>
      <c r="J3262">
        <f t="shared" si="977"/>
        <v>1</v>
      </c>
      <c r="K3262" t="str">
        <f t="shared" si="978"/>
        <v/>
      </c>
      <c r="L3262" t="str">
        <f t="shared" si="974"/>
        <v/>
      </c>
      <c r="M3262">
        <f t="shared" si="979"/>
        <v>237415.15599999999</v>
      </c>
      <c r="N3262">
        <f t="shared" si="980"/>
        <v>437588.45799999998</v>
      </c>
      <c r="O3262" t="str">
        <f t="shared" si="981"/>
        <v>wit rondje</v>
      </c>
      <c r="P3262" t="str">
        <f t="shared" si="982"/>
        <v>ALN00766</v>
      </c>
      <c r="Q3262" t="str">
        <f t="shared" si="991"/>
        <v>Lph 4</v>
      </c>
      <c r="R3262" t="str">
        <f t="shared" si="975"/>
        <v/>
      </c>
      <c r="T3262" t="str">
        <f t="shared" si="983"/>
        <v>AALTEN</v>
      </c>
      <c r="U3262" t="str">
        <f t="shared" si="984"/>
        <v>Huygensstraat</v>
      </c>
      <c r="V3262" s="62" t="str">
        <f t="shared" si="985"/>
        <v>ALN00766</v>
      </c>
      <c r="W3262" s="15" t="e">
        <f>IF(J3262,#REF!,"")</f>
        <v>#REF!</v>
      </c>
      <c r="X3262" s="15" t="e">
        <f>IF(J3262,#REF!,"")</f>
        <v>#REF!</v>
      </c>
      <c r="Y3262" s="62" t="str">
        <f t="shared" si="986"/>
        <v xml:space="preserve"> </v>
      </c>
      <c r="AA3262" s="69"/>
      <c r="AB3262" s="90">
        <v>4</v>
      </c>
      <c r="AC3262" s="5" t="s">
        <v>2591</v>
      </c>
      <c r="AD3262" s="90" t="str">
        <f t="shared" si="987"/>
        <v/>
      </c>
      <c r="AE3262" s="90" t="str">
        <f t="shared" si="988"/>
        <v/>
      </c>
      <c r="AF3262" t="str">
        <f t="shared" ref="AF3262:AF3272" si="992">IF(Y3262="AV","Armatuur "&amp;AE3262&amp;" leveren en plaatsen op LM "&amp;AD3262&amp;"m","")&amp;IF(Y3262="MV AV","Mast en armatuur leveren en plaatsen, "&amp;AE3262&amp;" en LM "&amp;AD3262&amp;"m, oude mast "&amp;AB3262&amp;"m verwijderen","")&amp;IF(Y3262="NM NA","Nwe mast en nw armatuur leveren en plaatsen, "&amp;AE3262&amp;" en LM "&amp;AD3262&amp;"m, oude mast "&amp;AB3262&amp;"m verwijderen","")&amp;IF(Y3262="NLP","Nieuw lichtpunt bijplaatsen, "&amp;AE3262&amp;" en LM "&amp;AD3262&amp;"m","")</f>
        <v/>
      </c>
      <c r="AH3262" t="str">
        <f t="shared" si="976"/>
        <v/>
      </c>
      <c r="AI3262" t="str">
        <f>IF(AH3262&gt;"",VLOOKUP(AH3262,'MAATREGELEN TBV BESTEK '!$A$3:$N$34,11,FALSE),"")</f>
        <v/>
      </c>
      <c r="AJ3262" t="str">
        <f>IF(AH3262&gt;"",VLOOKUP(AH3262,'MAATREGELEN TBV BESTEK '!$A$3:$N$34,13,FALSE),"")</f>
        <v/>
      </c>
      <c r="AK3262" t="str">
        <f>IF(AH3262&gt;"",VLOOKUP(AH3262,'MAATREGELEN TBV BESTEK '!$A$3:$N$34,14,FALSE),"")</f>
        <v/>
      </c>
    </row>
    <row r="3263" spans="1:37" ht="12" customHeight="1">
      <c r="A3263" s="49">
        <v>237218.71900000001</v>
      </c>
      <c r="B3263" s="49">
        <v>437435.853</v>
      </c>
      <c r="C3263" t="s">
        <v>2066</v>
      </c>
      <c r="D3263" t="s">
        <v>4563</v>
      </c>
      <c r="E3263">
        <v>4</v>
      </c>
      <c r="F3263" t="s">
        <v>5915</v>
      </c>
      <c r="G3263" t="s">
        <v>2427</v>
      </c>
      <c r="H3263" s="64" t="s">
        <v>2067</v>
      </c>
      <c r="J3263">
        <f t="shared" si="977"/>
        <v>1</v>
      </c>
      <c r="K3263" t="str">
        <f t="shared" si="978"/>
        <v/>
      </c>
      <c r="L3263" t="str">
        <f t="shared" si="974"/>
        <v/>
      </c>
      <c r="M3263">
        <f t="shared" si="979"/>
        <v>237218.71900000001</v>
      </c>
      <c r="N3263">
        <f t="shared" si="980"/>
        <v>437435.853</v>
      </c>
      <c r="O3263" t="str">
        <f t="shared" si="981"/>
        <v>wit rondje</v>
      </c>
      <c r="P3263" t="str">
        <f t="shared" si="982"/>
        <v>ALN00772</v>
      </c>
      <c r="Q3263" t="str">
        <f t="shared" si="991"/>
        <v>Lph 4</v>
      </c>
      <c r="R3263" t="str">
        <f t="shared" si="975"/>
        <v/>
      </c>
      <c r="T3263" t="str">
        <f t="shared" si="983"/>
        <v>AALTEN</v>
      </c>
      <c r="U3263" t="str">
        <f t="shared" si="984"/>
        <v>Huygensstraat</v>
      </c>
      <c r="V3263" s="62" t="str">
        <f t="shared" si="985"/>
        <v>ALN00772</v>
      </c>
      <c r="W3263" s="15" t="e">
        <f>IF(J3263,#REF!,"")</f>
        <v>#REF!</v>
      </c>
      <c r="X3263" s="15" t="e">
        <f>IF(J3263,#REF!,"")</f>
        <v>#REF!</v>
      </c>
      <c r="Y3263" s="62" t="str">
        <f t="shared" si="986"/>
        <v xml:space="preserve"> </v>
      </c>
      <c r="AA3263" s="69"/>
      <c r="AB3263" s="90">
        <v>4</v>
      </c>
      <c r="AC3263" s="5" t="s">
        <v>2591</v>
      </c>
      <c r="AD3263" s="90" t="str">
        <f t="shared" si="987"/>
        <v/>
      </c>
      <c r="AE3263" s="90" t="str">
        <f t="shared" si="988"/>
        <v/>
      </c>
      <c r="AF3263" t="str">
        <f t="shared" si="992"/>
        <v/>
      </c>
      <c r="AH3263" t="str">
        <f t="shared" si="976"/>
        <v/>
      </c>
      <c r="AI3263" t="str">
        <f>IF(AH3263&gt;"",VLOOKUP(AH3263,'MAATREGELEN TBV BESTEK '!$A$3:$N$34,11,FALSE),"")</f>
        <v/>
      </c>
      <c r="AJ3263" t="str">
        <f>IF(AH3263&gt;"",VLOOKUP(AH3263,'MAATREGELEN TBV BESTEK '!$A$3:$N$34,13,FALSE),"")</f>
        <v/>
      </c>
      <c r="AK3263" t="str">
        <f>IF(AH3263&gt;"",VLOOKUP(AH3263,'MAATREGELEN TBV BESTEK '!$A$3:$N$34,14,FALSE),"")</f>
        <v/>
      </c>
    </row>
    <row r="3264" spans="1:37" ht="12" customHeight="1">
      <c r="A3264" s="49">
        <v>237339.549</v>
      </c>
      <c r="B3264" s="49">
        <v>437525.05599999998</v>
      </c>
      <c r="C3264" t="s">
        <v>2068</v>
      </c>
      <c r="D3264" t="s">
        <v>4563</v>
      </c>
      <c r="E3264">
        <v>4</v>
      </c>
      <c r="F3264" t="s">
        <v>5915</v>
      </c>
      <c r="G3264" t="s">
        <v>2427</v>
      </c>
      <c r="H3264" s="64" t="s">
        <v>2067</v>
      </c>
      <c r="J3264">
        <f t="shared" si="977"/>
        <v>1</v>
      </c>
      <c r="K3264" t="str">
        <f t="shared" si="978"/>
        <v/>
      </c>
      <c r="L3264" t="str">
        <f t="shared" si="974"/>
        <v/>
      </c>
      <c r="M3264">
        <f t="shared" si="979"/>
        <v>237339.549</v>
      </c>
      <c r="N3264">
        <f t="shared" si="980"/>
        <v>437525.05599999998</v>
      </c>
      <c r="O3264" t="str">
        <f t="shared" si="981"/>
        <v>wit rondje</v>
      </c>
      <c r="P3264" t="str">
        <f t="shared" si="982"/>
        <v>ALN00773</v>
      </c>
      <c r="Q3264" t="str">
        <f t="shared" si="991"/>
        <v>Lph 4</v>
      </c>
      <c r="R3264" t="str">
        <f t="shared" si="975"/>
        <v/>
      </c>
      <c r="T3264" t="str">
        <f t="shared" si="983"/>
        <v>AALTEN</v>
      </c>
      <c r="U3264" t="str">
        <f t="shared" si="984"/>
        <v>Huygensstraat</v>
      </c>
      <c r="V3264" s="62" t="str">
        <f t="shared" si="985"/>
        <v>ALN00773</v>
      </c>
      <c r="W3264" s="15" t="e">
        <f>IF(J3264,#REF!,"")</f>
        <v>#REF!</v>
      </c>
      <c r="X3264" s="15" t="e">
        <f>IF(J3264,#REF!,"")</f>
        <v>#REF!</v>
      </c>
      <c r="Y3264" s="62" t="str">
        <f t="shared" si="986"/>
        <v xml:space="preserve"> </v>
      </c>
      <c r="AA3264" s="69"/>
      <c r="AB3264" s="90">
        <v>4</v>
      </c>
      <c r="AC3264" s="5" t="s">
        <v>2591</v>
      </c>
      <c r="AD3264" s="90" t="str">
        <f t="shared" si="987"/>
        <v/>
      </c>
      <c r="AE3264" s="90" t="str">
        <f t="shared" si="988"/>
        <v/>
      </c>
      <c r="AF3264" t="str">
        <f t="shared" si="992"/>
        <v/>
      </c>
      <c r="AH3264" t="str">
        <f t="shared" si="976"/>
        <v/>
      </c>
      <c r="AI3264" t="str">
        <f>IF(AH3264&gt;"",VLOOKUP(AH3264,'MAATREGELEN TBV BESTEK '!$A$3:$N$34,11,FALSE),"")</f>
        <v/>
      </c>
      <c r="AJ3264" t="str">
        <f>IF(AH3264&gt;"",VLOOKUP(AH3264,'MAATREGELEN TBV BESTEK '!$A$3:$N$34,13,FALSE),"")</f>
        <v/>
      </c>
      <c r="AK3264" t="str">
        <f>IF(AH3264&gt;"",VLOOKUP(AH3264,'MAATREGELEN TBV BESTEK '!$A$3:$N$34,14,FALSE),"")</f>
        <v/>
      </c>
    </row>
    <row r="3265" spans="1:37" ht="12" customHeight="1">
      <c r="A3265" s="49">
        <v>237371.35800000001</v>
      </c>
      <c r="B3265" s="49">
        <v>437557.549</v>
      </c>
      <c r="C3265" t="s">
        <v>5924</v>
      </c>
      <c r="D3265" t="s">
        <v>4563</v>
      </c>
      <c r="E3265">
        <v>4</v>
      </c>
      <c r="F3265" t="s">
        <v>5915</v>
      </c>
      <c r="G3265" t="s">
        <v>2427</v>
      </c>
      <c r="H3265" s="64" t="s">
        <v>2067</v>
      </c>
      <c r="J3265">
        <f t="shared" si="977"/>
        <v>1</v>
      </c>
      <c r="K3265" t="str">
        <f t="shared" si="978"/>
        <v/>
      </c>
      <c r="L3265" t="str">
        <f t="shared" si="974"/>
        <v/>
      </c>
      <c r="M3265">
        <f t="shared" si="979"/>
        <v>237371.35800000001</v>
      </c>
      <c r="N3265">
        <f t="shared" si="980"/>
        <v>437557.549</v>
      </c>
      <c r="O3265" t="str">
        <f t="shared" si="981"/>
        <v>wit rondje</v>
      </c>
      <c r="P3265" t="str">
        <f t="shared" si="982"/>
        <v>ALN01456</v>
      </c>
      <c r="Q3265" t="str">
        <f t="shared" si="991"/>
        <v>Lph 4</v>
      </c>
      <c r="R3265" t="str">
        <f t="shared" si="975"/>
        <v/>
      </c>
      <c r="T3265" t="str">
        <f t="shared" si="983"/>
        <v>AALTEN</v>
      </c>
      <c r="U3265" t="str">
        <f t="shared" si="984"/>
        <v>Huygensstraat</v>
      </c>
      <c r="V3265" s="62" t="str">
        <f t="shared" si="985"/>
        <v>ALN01456</v>
      </c>
      <c r="W3265" s="15" t="e">
        <f>IF(J3265,#REF!,"")</f>
        <v>#REF!</v>
      </c>
      <c r="X3265" s="15" t="e">
        <f>IF(J3265,#REF!,"")</f>
        <v>#REF!</v>
      </c>
      <c r="Y3265" s="62" t="str">
        <f t="shared" si="986"/>
        <v xml:space="preserve"> </v>
      </c>
      <c r="AA3265" s="69"/>
      <c r="AB3265" s="90">
        <v>4</v>
      </c>
      <c r="AC3265" s="5" t="s">
        <v>2591</v>
      </c>
      <c r="AD3265" s="90" t="str">
        <f t="shared" si="987"/>
        <v/>
      </c>
      <c r="AE3265" s="90" t="str">
        <f t="shared" si="988"/>
        <v/>
      </c>
      <c r="AF3265" t="str">
        <f t="shared" si="992"/>
        <v/>
      </c>
      <c r="AH3265" t="str">
        <f t="shared" si="976"/>
        <v/>
      </c>
      <c r="AI3265" t="str">
        <f>IF(AH3265&gt;"",VLOOKUP(AH3265,'MAATREGELEN TBV BESTEK '!$A$3:$N$34,11,FALSE),"")</f>
        <v/>
      </c>
      <c r="AJ3265" t="str">
        <f>IF(AH3265&gt;"",VLOOKUP(AH3265,'MAATREGELEN TBV BESTEK '!$A$3:$N$34,13,FALSE),"")</f>
        <v/>
      </c>
      <c r="AK3265" t="str">
        <f>IF(AH3265&gt;"",VLOOKUP(AH3265,'MAATREGELEN TBV BESTEK '!$A$3:$N$34,14,FALSE),"")</f>
        <v/>
      </c>
    </row>
    <row r="3266" spans="1:37" ht="12" customHeight="1">
      <c r="A3266" s="49">
        <v>237352.02499999999</v>
      </c>
      <c r="B3266" s="49">
        <v>437540.58899999998</v>
      </c>
      <c r="C3266" t="s">
        <v>5925</v>
      </c>
      <c r="D3266" t="s">
        <v>4563</v>
      </c>
      <c r="E3266">
        <v>4</v>
      </c>
      <c r="F3266" t="s">
        <v>5915</v>
      </c>
      <c r="G3266" t="s">
        <v>2427</v>
      </c>
      <c r="H3266" s="64" t="s">
        <v>2067</v>
      </c>
      <c r="J3266">
        <f t="shared" si="977"/>
        <v>1</v>
      </c>
      <c r="K3266" t="str">
        <f t="shared" si="978"/>
        <v/>
      </c>
      <c r="L3266" t="str">
        <f t="shared" si="974"/>
        <v/>
      </c>
      <c r="M3266">
        <f t="shared" si="979"/>
        <v>237352.02499999999</v>
      </c>
      <c r="N3266">
        <f t="shared" si="980"/>
        <v>437540.58899999998</v>
      </c>
      <c r="O3266" t="str">
        <f t="shared" si="981"/>
        <v>wit rondje</v>
      </c>
      <c r="P3266" t="str">
        <f t="shared" si="982"/>
        <v>ALN01457</v>
      </c>
      <c r="Q3266" t="str">
        <f t="shared" si="991"/>
        <v>Lph 4</v>
      </c>
      <c r="R3266" t="str">
        <f t="shared" si="975"/>
        <v/>
      </c>
      <c r="T3266" t="str">
        <f t="shared" si="983"/>
        <v>AALTEN</v>
      </c>
      <c r="U3266" t="str">
        <f t="shared" si="984"/>
        <v>Huygensstraat</v>
      </c>
      <c r="V3266" s="62" t="str">
        <f t="shared" si="985"/>
        <v>ALN01457</v>
      </c>
      <c r="W3266" s="15" t="e">
        <f>IF(J3266,#REF!,"")</f>
        <v>#REF!</v>
      </c>
      <c r="X3266" s="15" t="e">
        <f>IF(J3266,#REF!,"")</f>
        <v>#REF!</v>
      </c>
      <c r="Y3266" s="62" t="str">
        <f t="shared" si="986"/>
        <v xml:space="preserve"> </v>
      </c>
      <c r="AA3266" s="69"/>
      <c r="AB3266" s="90">
        <v>4</v>
      </c>
      <c r="AC3266" s="5" t="s">
        <v>2591</v>
      </c>
      <c r="AD3266" s="90" t="str">
        <f t="shared" si="987"/>
        <v/>
      </c>
      <c r="AE3266" s="90" t="str">
        <f t="shared" si="988"/>
        <v/>
      </c>
      <c r="AF3266" t="str">
        <f t="shared" si="992"/>
        <v/>
      </c>
      <c r="AH3266" t="str">
        <f t="shared" si="976"/>
        <v/>
      </c>
      <c r="AI3266" t="str">
        <f>IF(AH3266&gt;"",VLOOKUP(AH3266,'MAATREGELEN TBV BESTEK '!$A$3:$N$34,11,FALSE),"")</f>
        <v/>
      </c>
      <c r="AJ3266" t="str">
        <f>IF(AH3266&gt;"",VLOOKUP(AH3266,'MAATREGELEN TBV BESTEK '!$A$3:$N$34,13,FALSE),"")</f>
        <v/>
      </c>
      <c r="AK3266" t="str">
        <f>IF(AH3266&gt;"",VLOOKUP(AH3266,'MAATREGELEN TBV BESTEK '!$A$3:$N$34,14,FALSE),"")</f>
        <v/>
      </c>
    </row>
    <row r="3267" spans="1:37" ht="12" customHeight="1">
      <c r="A3267" s="49">
        <v>237321.837</v>
      </c>
      <c r="B3267" s="49">
        <v>437525.326</v>
      </c>
      <c r="C3267" t="s">
        <v>5926</v>
      </c>
      <c r="D3267" t="s">
        <v>4563</v>
      </c>
      <c r="E3267">
        <v>4</v>
      </c>
      <c r="F3267" t="s">
        <v>5915</v>
      </c>
      <c r="G3267" t="s">
        <v>2427</v>
      </c>
      <c r="H3267" s="64" t="s">
        <v>2067</v>
      </c>
      <c r="J3267">
        <f t="shared" si="977"/>
        <v>1</v>
      </c>
      <c r="K3267" t="str">
        <f t="shared" si="978"/>
        <v/>
      </c>
      <c r="L3267" t="str">
        <f t="shared" si="974"/>
        <v/>
      </c>
      <c r="M3267">
        <f t="shared" si="979"/>
        <v>237321.837</v>
      </c>
      <c r="N3267">
        <f t="shared" si="980"/>
        <v>437525.326</v>
      </c>
      <c r="O3267" t="str">
        <f t="shared" si="981"/>
        <v>wit rondje</v>
      </c>
      <c r="P3267" t="str">
        <f t="shared" si="982"/>
        <v>ALN01458</v>
      </c>
      <c r="Q3267" t="str">
        <f t="shared" si="991"/>
        <v>Lph 4</v>
      </c>
      <c r="R3267" t="str">
        <f t="shared" si="975"/>
        <v/>
      </c>
      <c r="T3267" t="str">
        <f t="shared" si="983"/>
        <v>AALTEN</v>
      </c>
      <c r="U3267" t="str">
        <f t="shared" si="984"/>
        <v>Huygensstraat</v>
      </c>
      <c r="V3267" s="62" t="str">
        <f t="shared" si="985"/>
        <v>ALN01458</v>
      </c>
      <c r="W3267" s="15" t="e">
        <f>IF(J3267,#REF!,"")</f>
        <v>#REF!</v>
      </c>
      <c r="X3267" s="15" t="e">
        <f>IF(J3267,#REF!,"")</f>
        <v>#REF!</v>
      </c>
      <c r="Y3267" s="62" t="str">
        <f t="shared" si="986"/>
        <v xml:space="preserve"> </v>
      </c>
      <c r="AA3267" s="69"/>
      <c r="AB3267" s="90">
        <v>4</v>
      </c>
      <c r="AC3267" s="5" t="s">
        <v>2591</v>
      </c>
      <c r="AD3267" s="90" t="str">
        <f t="shared" si="987"/>
        <v/>
      </c>
      <c r="AE3267" s="90" t="str">
        <f t="shared" si="988"/>
        <v/>
      </c>
      <c r="AF3267" t="str">
        <f t="shared" si="992"/>
        <v/>
      </c>
      <c r="AH3267" t="str">
        <f t="shared" si="976"/>
        <v/>
      </c>
      <c r="AI3267" t="str">
        <f>IF(AH3267&gt;"",VLOOKUP(AH3267,'MAATREGELEN TBV BESTEK '!$A$3:$N$34,11,FALSE),"")</f>
        <v/>
      </c>
      <c r="AJ3267" t="str">
        <f>IF(AH3267&gt;"",VLOOKUP(AH3267,'MAATREGELEN TBV BESTEK '!$A$3:$N$34,13,FALSE),"")</f>
        <v/>
      </c>
      <c r="AK3267" t="str">
        <f>IF(AH3267&gt;"",VLOOKUP(AH3267,'MAATREGELEN TBV BESTEK '!$A$3:$N$34,14,FALSE),"")</f>
        <v/>
      </c>
    </row>
    <row r="3268" spans="1:37" ht="12" customHeight="1">
      <c r="A3268" s="49">
        <v>237301.48499999999</v>
      </c>
      <c r="B3268" s="49">
        <v>437500.90399999998</v>
      </c>
      <c r="C3268" t="s">
        <v>5927</v>
      </c>
      <c r="D3268" t="s">
        <v>4563</v>
      </c>
      <c r="E3268">
        <v>4</v>
      </c>
      <c r="F3268" t="s">
        <v>5915</v>
      </c>
      <c r="G3268" t="s">
        <v>2427</v>
      </c>
      <c r="H3268" s="64" t="s">
        <v>2067</v>
      </c>
      <c r="J3268">
        <f t="shared" si="977"/>
        <v>1</v>
      </c>
      <c r="K3268" t="str">
        <f t="shared" si="978"/>
        <v/>
      </c>
      <c r="L3268" t="str">
        <f t="shared" si="974"/>
        <v/>
      </c>
      <c r="M3268">
        <f t="shared" si="979"/>
        <v>237301.48499999999</v>
      </c>
      <c r="N3268">
        <f t="shared" si="980"/>
        <v>437500.90399999998</v>
      </c>
      <c r="O3268" t="str">
        <f t="shared" si="981"/>
        <v>wit rondje</v>
      </c>
      <c r="P3268" t="str">
        <f t="shared" si="982"/>
        <v>ALN01459</v>
      </c>
      <c r="Q3268" t="str">
        <f t="shared" si="991"/>
        <v>Lph 4</v>
      </c>
      <c r="R3268" t="str">
        <f t="shared" si="975"/>
        <v/>
      </c>
      <c r="T3268" t="str">
        <f t="shared" si="983"/>
        <v>AALTEN</v>
      </c>
      <c r="U3268" t="str">
        <f t="shared" si="984"/>
        <v>Huygensstraat</v>
      </c>
      <c r="V3268" s="62" t="str">
        <f t="shared" si="985"/>
        <v>ALN01459</v>
      </c>
      <c r="W3268" s="15" t="e">
        <f>IF(J3268,#REF!,"")</f>
        <v>#REF!</v>
      </c>
      <c r="X3268" s="15" t="e">
        <f>IF(J3268,#REF!,"")</f>
        <v>#REF!</v>
      </c>
      <c r="Y3268" s="62" t="str">
        <f t="shared" si="986"/>
        <v xml:space="preserve"> </v>
      </c>
      <c r="AA3268" s="69"/>
      <c r="AB3268" s="90">
        <v>4</v>
      </c>
      <c r="AC3268" s="5" t="s">
        <v>2591</v>
      </c>
      <c r="AD3268" s="90" t="str">
        <f t="shared" si="987"/>
        <v/>
      </c>
      <c r="AE3268" s="90" t="str">
        <f t="shared" si="988"/>
        <v/>
      </c>
      <c r="AF3268" t="str">
        <f t="shared" si="992"/>
        <v/>
      </c>
      <c r="AH3268" t="str">
        <f t="shared" si="976"/>
        <v/>
      </c>
      <c r="AI3268" t="str">
        <f>IF(AH3268&gt;"",VLOOKUP(AH3268,'MAATREGELEN TBV BESTEK '!$A$3:$N$34,11,FALSE),"")</f>
        <v/>
      </c>
      <c r="AJ3268" t="str">
        <f>IF(AH3268&gt;"",VLOOKUP(AH3268,'MAATREGELEN TBV BESTEK '!$A$3:$N$34,13,FALSE),"")</f>
        <v/>
      </c>
      <c r="AK3268" t="str">
        <f>IF(AH3268&gt;"",VLOOKUP(AH3268,'MAATREGELEN TBV BESTEK '!$A$3:$N$34,14,FALSE),"")</f>
        <v/>
      </c>
    </row>
    <row r="3269" spans="1:37" ht="12" customHeight="1">
      <c r="A3269" s="49">
        <v>237272.99299999999</v>
      </c>
      <c r="B3269" s="49">
        <v>437486.234</v>
      </c>
      <c r="C3269" t="s">
        <v>5928</v>
      </c>
      <c r="D3269" t="s">
        <v>4563</v>
      </c>
      <c r="E3269">
        <v>4</v>
      </c>
      <c r="F3269" t="s">
        <v>5915</v>
      </c>
      <c r="G3269" t="s">
        <v>2427</v>
      </c>
      <c r="H3269" s="64" t="s">
        <v>2067</v>
      </c>
      <c r="J3269">
        <f t="shared" si="977"/>
        <v>1</v>
      </c>
      <c r="K3269" t="str">
        <f t="shared" si="978"/>
        <v/>
      </c>
      <c r="L3269" t="str">
        <f t="shared" ref="L3269:L3332" si="993">IF(R3269="Luma MINI","groen",IF(R3269="Brisa PLUS","rood",IF(R3269="Kegel 2000 Led","zwart","")))</f>
        <v/>
      </c>
      <c r="M3269">
        <f t="shared" si="979"/>
        <v>237272.99299999999</v>
      </c>
      <c r="N3269">
        <f t="shared" si="980"/>
        <v>437486.234</v>
      </c>
      <c r="O3269" t="str">
        <f t="shared" si="981"/>
        <v>wit rondje</v>
      </c>
      <c r="P3269" t="str">
        <f t="shared" si="982"/>
        <v>ALN01460</v>
      </c>
      <c r="Q3269" t="str">
        <f t="shared" si="991"/>
        <v>Lph 4</v>
      </c>
      <c r="R3269" t="str">
        <f t="shared" ref="R3269:R3332" si="994">F3269</f>
        <v/>
      </c>
      <c r="T3269" t="str">
        <f t="shared" si="983"/>
        <v>AALTEN</v>
      </c>
      <c r="U3269" t="str">
        <f t="shared" si="984"/>
        <v>Huygensstraat</v>
      </c>
      <c r="V3269" s="62" t="str">
        <f t="shared" si="985"/>
        <v>ALN01460</v>
      </c>
      <c r="W3269" s="15" t="e">
        <f>IF(J3269,#REF!,"")</f>
        <v>#REF!</v>
      </c>
      <c r="X3269" s="15" t="e">
        <f>IF(J3269,#REF!,"")</f>
        <v>#REF!</v>
      </c>
      <c r="Y3269" s="62" t="str">
        <f t="shared" si="986"/>
        <v xml:space="preserve"> </v>
      </c>
      <c r="AA3269" s="69"/>
      <c r="AB3269" s="90">
        <v>4</v>
      </c>
      <c r="AC3269" s="5" t="s">
        <v>2591</v>
      </c>
      <c r="AD3269" s="90" t="str">
        <f t="shared" si="987"/>
        <v/>
      </c>
      <c r="AE3269" s="90" t="str">
        <f t="shared" si="988"/>
        <v/>
      </c>
      <c r="AF3269" t="str">
        <f t="shared" si="992"/>
        <v/>
      </c>
      <c r="AH3269" t="str">
        <f t="shared" ref="AH3269:AH3332" si="995">IF(Y3269="AV",Y3269&amp;" "&amp;AB3269&amp;"-&gt;"&amp;AB3269&amp; " "&amp;AE3269,"")&amp;IF(Y3269="MV AV",Y3269&amp;" "&amp;AB3269&amp;"-&gt;"&amp;AD3269&amp; " "&amp;AE3269,"")&amp;IF(Y3269="NM NA",Y3269&amp;" "&amp;AB3269&amp;"-&gt;"&amp;AD3269&amp; " "&amp;AE3269,"")</f>
        <v/>
      </c>
      <c r="AI3269" t="str">
        <f>IF(AH3269&gt;"",VLOOKUP(AH3269,'MAATREGELEN TBV BESTEK '!$A$3:$N$34,11,FALSE),"")</f>
        <v/>
      </c>
      <c r="AJ3269" t="str">
        <f>IF(AH3269&gt;"",VLOOKUP(AH3269,'MAATREGELEN TBV BESTEK '!$A$3:$N$34,13,FALSE),"")</f>
        <v/>
      </c>
      <c r="AK3269" t="str">
        <f>IF(AH3269&gt;"",VLOOKUP(AH3269,'MAATREGELEN TBV BESTEK '!$A$3:$N$34,14,FALSE),"")</f>
        <v/>
      </c>
    </row>
    <row r="3270" spans="1:37" ht="12" customHeight="1">
      <c r="A3270" s="49">
        <v>237388.53</v>
      </c>
      <c r="B3270" s="49">
        <v>437571.413</v>
      </c>
      <c r="C3270" t="s">
        <v>5929</v>
      </c>
      <c r="D3270" t="s">
        <v>4563</v>
      </c>
      <c r="E3270">
        <v>4</v>
      </c>
      <c r="F3270" t="s">
        <v>5915</v>
      </c>
      <c r="G3270" t="s">
        <v>2427</v>
      </c>
      <c r="H3270" s="64" t="s">
        <v>2067</v>
      </c>
      <c r="J3270">
        <f t="shared" ref="J3270:J3333" si="996">IF(C3270=C3269,0,1)</f>
        <v>1</v>
      </c>
      <c r="K3270" t="str">
        <f t="shared" ref="K3270:K3333" si="997">IF(J3270=0,"",IF(D3270="MV AV","dicht",IF(D3270="AV","halfopen","")))</f>
        <v/>
      </c>
      <c r="L3270" t="str">
        <f t="shared" si="993"/>
        <v/>
      </c>
      <c r="M3270">
        <f t="shared" ref="M3270:M3333" si="998">IF(J3270=1,A3270,"")</f>
        <v>237388.53</v>
      </c>
      <c r="N3270">
        <f t="shared" ref="N3270:N3333" si="999">IF(J3270=1,B3270,"")</f>
        <v>437571.413</v>
      </c>
      <c r="O3270" t="str">
        <f t="shared" ref="O3270:O3333" si="1000">IF(J3270=1,IF(K3270="","wit rondje",L3270&amp;" "&amp;K3270),"")</f>
        <v>wit rondje</v>
      </c>
      <c r="P3270" t="str">
        <f t="shared" ref="P3270:P3333" si="1001">IF(J3270=1,C3270,"")</f>
        <v>ALN01471</v>
      </c>
      <c r="Q3270" t="str">
        <f t="shared" si="991"/>
        <v>Lph 4</v>
      </c>
      <c r="R3270" t="str">
        <f t="shared" si="994"/>
        <v/>
      </c>
      <c r="T3270" t="str">
        <f t="shared" ref="T3270:T3333" si="1002">G3270</f>
        <v>AALTEN</v>
      </c>
      <c r="U3270" t="str">
        <f t="shared" ref="U3270:U3333" si="1003">H3270</f>
        <v>Huygensstraat</v>
      </c>
      <c r="V3270" s="62" t="str">
        <f t="shared" ref="V3270:V3333" si="1004">P3270</f>
        <v>ALN01471</v>
      </c>
      <c r="W3270" s="15" t="e">
        <f>IF(J3270,#REF!,"")</f>
        <v>#REF!</v>
      </c>
      <c r="X3270" s="15" t="e">
        <f>IF(J3270,#REF!,"")</f>
        <v>#REF!</v>
      </c>
      <c r="Y3270" s="62" t="str">
        <f t="shared" ref="Y3270:Y3333" si="1005">D3270</f>
        <v xml:space="preserve"> </v>
      </c>
      <c r="AA3270" s="69"/>
      <c r="AB3270" s="90">
        <v>4</v>
      </c>
      <c r="AC3270" s="5" t="s">
        <v>2591</v>
      </c>
      <c r="AD3270" s="90" t="str">
        <f t="shared" ref="AD3270:AD3333" si="1006">IF(D3270="MV AV",E3270,"")</f>
        <v/>
      </c>
      <c r="AE3270" s="90" t="str">
        <f t="shared" ref="AE3270:AE3333" si="1007">R3270</f>
        <v/>
      </c>
      <c r="AF3270" t="str">
        <f t="shared" si="992"/>
        <v/>
      </c>
      <c r="AH3270" t="str">
        <f t="shared" si="995"/>
        <v/>
      </c>
      <c r="AI3270" t="str">
        <f>IF(AH3270&gt;"",VLOOKUP(AH3270,'MAATREGELEN TBV BESTEK '!$A$3:$N$34,11,FALSE),"")</f>
        <v/>
      </c>
      <c r="AJ3270" t="str">
        <f>IF(AH3270&gt;"",VLOOKUP(AH3270,'MAATREGELEN TBV BESTEK '!$A$3:$N$34,13,FALSE),"")</f>
        <v/>
      </c>
      <c r="AK3270" t="str">
        <f>IF(AH3270&gt;"",VLOOKUP(AH3270,'MAATREGELEN TBV BESTEK '!$A$3:$N$34,14,FALSE),"")</f>
        <v/>
      </c>
    </row>
    <row r="3271" spans="1:37" ht="12" customHeight="1">
      <c r="A3271" s="49">
        <v>237249.08</v>
      </c>
      <c r="B3271" s="49">
        <v>437467.74800000002</v>
      </c>
      <c r="C3271" t="s">
        <v>5930</v>
      </c>
      <c r="D3271" t="s">
        <v>4563</v>
      </c>
      <c r="E3271">
        <v>4</v>
      </c>
      <c r="F3271" t="s">
        <v>5915</v>
      </c>
      <c r="G3271" t="s">
        <v>2427</v>
      </c>
      <c r="H3271" s="64" t="s">
        <v>2067</v>
      </c>
      <c r="J3271">
        <f t="shared" si="996"/>
        <v>1</v>
      </c>
      <c r="K3271" t="str">
        <f t="shared" si="997"/>
        <v/>
      </c>
      <c r="L3271" t="str">
        <f t="shared" si="993"/>
        <v/>
      </c>
      <c r="M3271">
        <f t="shared" si="998"/>
        <v>237249.08</v>
      </c>
      <c r="N3271">
        <f t="shared" si="999"/>
        <v>437467.74800000002</v>
      </c>
      <c r="O3271" t="str">
        <f t="shared" si="1000"/>
        <v>wit rondje</v>
      </c>
      <c r="P3271" t="str">
        <f t="shared" si="1001"/>
        <v>ALN01844</v>
      </c>
      <c r="Q3271" t="str">
        <f t="shared" si="991"/>
        <v>Lph 4</v>
      </c>
      <c r="R3271" t="str">
        <f t="shared" si="994"/>
        <v/>
      </c>
      <c r="T3271" t="str">
        <f t="shared" si="1002"/>
        <v>AALTEN</v>
      </c>
      <c r="U3271" t="str">
        <f t="shared" si="1003"/>
        <v>Huygensstraat</v>
      </c>
      <c r="V3271" s="62" t="str">
        <f t="shared" si="1004"/>
        <v>ALN01844</v>
      </c>
      <c r="W3271" s="15" t="e">
        <f>IF(J3271,#REF!,"")</f>
        <v>#REF!</v>
      </c>
      <c r="X3271" s="15" t="e">
        <f>IF(J3271,#REF!,"")</f>
        <v>#REF!</v>
      </c>
      <c r="Y3271" s="62" t="str">
        <f t="shared" si="1005"/>
        <v xml:space="preserve"> </v>
      </c>
      <c r="AA3271" s="69"/>
      <c r="AB3271" s="90">
        <v>4</v>
      </c>
      <c r="AC3271" s="5" t="s">
        <v>2591</v>
      </c>
      <c r="AD3271" s="90" t="str">
        <f t="shared" si="1006"/>
        <v/>
      </c>
      <c r="AE3271" s="90" t="str">
        <f t="shared" si="1007"/>
        <v/>
      </c>
      <c r="AF3271" t="str">
        <f t="shared" si="992"/>
        <v/>
      </c>
      <c r="AH3271" t="str">
        <f t="shared" si="995"/>
        <v/>
      </c>
      <c r="AI3271" t="str">
        <f>IF(AH3271&gt;"",VLOOKUP(AH3271,'MAATREGELEN TBV BESTEK '!$A$3:$N$34,11,FALSE),"")</f>
        <v/>
      </c>
      <c r="AJ3271" t="str">
        <f>IF(AH3271&gt;"",VLOOKUP(AH3271,'MAATREGELEN TBV BESTEK '!$A$3:$N$34,13,FALSE),"")</f>
        <v/>
      </c>
      <c r="AK3271" t="str">
        <f>IF(AH3271&gt;"",VLOOKUP(AH3271,'MAATREGELEN TBV BESTEK '!$A$3:$N$34,14,FALSE),"")</f>
        <v/>
      </c>
    </row>
    <row r="3272" spans="1:37" ht="12" customHeight="1">
      <c r="A3272" s="49">
        <v>237230.93400000001</v>
      </c>
      <c r="B3272" s="49">
        <v>437454.68900000001</v>
      </c>
      <c r="C3272" t="s">
        <v>5931</v>
      </c>
      <c r="D3272" t="s">
        <v>4563</v>
      </c>
      <c r="E3272">
        <v>4</v>
      </c>
      <c r="F3272" t="s">
        <v>5915</v>
      </c>
      <c r="G3272" t="s">
        <v>2427</v>
      </c>
      <c r="H3272" s="64" t="s">
        <v>2067</v>
      </c>
      <c r="J3272">
        <f t="shared" si="996"/>
        <v>1</v>
      </c>
      <c r="K3272" t="str">
        <f t="shared" si="997"/>
        <v/>
      </c>
      <c r="L3272" t="str">
        <f t="shared" si="993"/>
        <v/>
      </c>
      <c r="M3272">
        <f t="shared" si="998"/>
        <v>237230.93400000001</v>
      </c>
      <c r="N3272">
        <f t="shared" si="999"/>
        <v>437454.68900000001</v>
      </c>
      <c r="O3272" t="str">
        <f t="shared" si="1000"/>
        <v>wit rondje</v>
      </c>
      <c r="P3272" t="str">
        <f t="shared" si="1001"/>
        <v>ALN01845</v>
      </c>
      <c r="Q3272" t="str">
        <f t="shared" si="991"/>
        <v>Lph 4</v>
      </c>
      <c r="R3272" t="str">
        <f t="shared" si="994"/>
        <v/>
      </c>
      <c r="T3272" t="str">
        <f t="shared" si="1002"/>
        <v>AALTEN</v>
      </c>
      <c r="U3272" t="str">
        <f t="shared" si="1003"/>
        <v>Huygensstraat</v>
      </c>
      <c r="V3272" s="62" t="str">
        <f t="shared" si="1004"/>
        <v>ALN01845</v>
      </c>
      <c r="W3272" s="15" t="e">
        <f>IF(J3272,#REF!,"")</f>
        <v>#REF!</v>
      </c>
      <c r="X3272" s="15" t="e">
        <f>IF(J3272,#REF!,"")</f>
        <v>#REF!</v>
      </c>
      <c r="Y3272" s="62" t="str">
        <f t="shared" si="1005"/>
        <v xml:space="preserve"> </v>
      </c>
      <c r="AA3272" s="69"/>
      <c r="AB3272" s="90">
        <v>4</v>
      </c>
      <c r="AC3272" s="5" t="s">
        <v>2591</v>
      </c>
      <c r="AD3272" s="90" t="str">
        <f t="shared" si="1006"/>
        <v/>
      </c>
      <c r="AE3272" s="90" t="str">
        <f t="shared" si="1007"/>
        <v/>
      </c>
      <c r="AF3272" t="str">
        <f t="shared" si="992"/>
        <v/>
      </c>
      <c r="AH3272" t="str">
        <f t="shared" si="995"/>
        <v/>
      </c>
      <c r="AI3272" t="str">
        <f>IF(AH3272&gt;"",VLOOKUP(AH3272,'MAATREGELEN TBV BESTEK '!$A$3:$N$34,11,FALSE),"")</f>
        <v/>
      </c>
      <c r="AJ3272" t="str">
        <f>IF(AH3272&gt;"",VLOOKUP(AH3272,'MAATREGELEN TBV BESTEK '!$A$3:$N$34,13,FALSE),"")</f>
        <v/>
      </c>
      <c r="AK3272" t="str">
        <f>IF(AH3272&gt;"",VLOOKUP(AH3272,'MAATREGELEN TBV BESTEK '!$A$3:$N$34,14,FALSE),"")</f>
        <v/>
      </c>
    </row>
    <row r="3273" spans="1:37" ht="12" customHeight="1">
      <c r="A3273" s="49">
        <v>237059.728</v>
      </c>
      <c r="B3273" s="49">
        <v>437650.74099999998</v>
      </c>
      <c r="C3273" t="s">
        <v>5942</v>
      </c>
      <c r="D3273" t="s">
        <v>2462</v>
      </c>
      <c r="E3273">
        <v>8</v>
      </c>
      <c r="F3273" t="s">
        <v>2501</v>
      </c>
      <c r="G3273" t="s">
        <v>2427</v>
      </c>
      <c r="H3273" s="64" t="s">
        <v>5464</v>
      </c>
      <c r="J3273">
        <f t="shared" si="996"/>
        <v>1</v>
      </c>
      <c r="K3273" t="str">
        <f t="shared" si="997"/>
        <v>halfopen</v>
      </c>
      <c r="L3273" t="str">
        <f t="shared" si="993"/>
        <v>rood</v>
      </c>
      <c r="M3273">
        <f t="shared" si="998"/>
        <v>237059.728</v>
      </c>
      <c r="N3273">
        <f t="shared" si="999"/>
        <v>437650.74099999998</v>
      </c>
      <c r="O3273" t="str">
        <f t="shared" si="1000"/>
        <v>rood halfopen</v>
      </c>
      <c r="P3273" t="str">
        <f t="shared" si="1001"/>
        <v>ALN01777</v>
      </c>
      <c r="Q3273" t="str">
        <f t="shared" si="991"/>
        <v>Lph 8</v>
      </c>
      <c r="R3273" t="str">
        <f t="shared" si="994"/>
        <v>Brisa PLUS</v>
      </c>
      <c r="T3273" t="str">
        <f t="shared" si="1002"/>
        <v>AALTEN</v>
      </c>
      <c r="U3273" t="str">
        <f t="shared" si="1003"/>
        <v>Industriestraat</v>
      </c>
      <c r="V3273" s="62" t="str">
        <f t="shared" si="1004"/>
        <v>ALN01777</v>
      </c>
      <c r="W3273" s="15" t="e">
        <f>IF(J3273,#REF!,"")</f>
        <v>#REF!</v>
      </c>
      <c r="X3273" s="15" t="e">
        <f>IF(J3273,#REF!,"")</f>
        <v>#REF!</v>
      </c>
      <c r="Y3273" s="62" t="str">
        <f t="shared" si="1005"/>
        <v>AV</v>
      </c>
      <c r="AA3273" s="69"/>
      <c r="AB3273" s="90">
        <v>8</v>
      </c>
      <c r="AC3273" s="5" t="s">
        <v>2714</v>
      </c>
      <c r="AD3273" s="90" t="str">
        <f t="shared" si="1006"/>
        <v/>
      </c>
      <c r="AE3273" s="90" t="str">
        <f t="shared" si="1007"/>
        <v>Brisa PLUS</v>
      </c>
      <c r="AF3273" s="22" t="str">
        <f t="shared" ref="AF3273:AF3284" si="1008">IF(Y3273="AV","Armatuur "&amp;AE3273&amp;" leveren en plaatsen op LM "&amp;AB3273&amp;"m","")&amp;IF(Y3273="MV AV","Mast en armatuur leveren en plaatsen, "&amp;AE3273&amp;" en LM "&amp;AD3273&amp;"m, oude mast "&amp;AB3273&amp;"m verwijderen","")&amp;IF(Y3273="NM NA","Nwe mast en nw armatuur leveren en plaatsen, "&amp;AE3273&amp;" en LM "&amp;AD3273&amp;"m","")&amp;IF(Y3273="NLP","Nieuw lichtpunt bijplaatsen, "&amp;AE3273&amp;" en LM "&amp;AD3273&amp;"m","")</f>
        <v>Armatuur Brisa PLUS leveren en plaatsen op LM 8m</v>
      </c>
      <c r="AH3273" t="str">
        <f t="shared" si="995"/>
        <v>AV 8-&gt;8 Brisa PLUS</v>
      </c>
      <c r="AI3273">
        <f>IF(AH3273&gt;"",VLOOKUP(AH3273,'MAATREGELEN TBV BESTEK '!$A$3:$N$34,11,FALSE),"")</f>
        <v>132030</v>
      </c>
      <c r="AJ3273">
        <f>IF(AH3273&gt;"",VLOOKUP(AH3273,'MAATREGELEN TBV BESTEK '!$A$3:$N$34,13,FALSE),"")</f>
        <v>711030</v>
      </c>
      <c r="AK3273">
        <f>IF(AH3273&gt;"",VLOOKUP(AH3273,'MAATREGELEN TBV BESTEK '!$A$3:$N$34,14,FALSE),"")</f>
        <v>0</v>
      </c>
    </row>
    <row r="3274" spans="1:37" ht="12" customHeight="1">
      <c r="A3274" s="49">
        <v>237005.62700000001</v>
      </c>
      <c r="B3274" s="49">
        <v>437632.76400000002</v>
      </c>
      <c r="C3274" t="s">
        <v>5932</v>
      </c>
      <c r="D3274" t="s">
        <v>2462</v>
      </c>
      <c r="E3274">
        <v>8</v>
      </c>
      <c r="F3274" t="s">
        <v>2501</v>
      </c>
      <c r="G3274" t="s">
        <v>2427</v>
      </c>
      <c r="H3274" s="64" t="s">
        <v>5464</v>
      </c>
      <c r="J3274">
        <f t="shared" si="996"/>
        <v>1</v>
      </c>
      <c r="K3274" t="str">
        <f t="shared" si="997"/>
        <v>halfopen</v>
      </c>
      <c r="L3274" t="str">
        <f t="shared" si="993"/>
        <v>rood</v>
      </c>
      <c r="M3274">
        <f t="shared" si="998"/>
        <v>237005.62700000001</v>
      </c>
      <c r="N3274">
        <f t="shared" si="999"/>
        <v>437632.76400000002</v>
      </c>
      <c r="O3274" t="str">
        <f t="shared" si="1000"/>
        <v>rood halfopen</v>
      </c>
      <c r="P3274" t="str">
        <f t="shared" si="1001"/>
        <v>ALN01778</v>
      </c>
      <c r="Q3274" t="str">
        <f t="shared" si="991"/>
        <v>Lph 8</v>
      </c>
      <c r="R3274" t="str">
        <f t="shared" si="994"/>
        <v>Brisa PLUS</v>
      </c>
      <c r="T3274" t="str">
        <f t="shared" si="1002"/>
        <v>AALTEN</v>
      </c>
      <c r="U3274" t="str">
        <f t="shared" si="1003"/>
        <v>Industriestraat</v>
      </c>
      <c r="V3274" s="62" t="str">
        <f t="shared" si="1004"/>
        <v>ALN01778</v>
      </c>
      <c r="W3274" s="15" t="e">
        <f>IF(J3274,#REF!,"")</f>
        <v>#REF!</v>
      </c>
      <c r="X3274" s="15" t="e">
        <f>IF(J3274,#REF!,"")</f>
        <v>#REF!</v>
      </c>
      <c r="Y3274" s="62" t="str">
        <f t="shared" si="1005"/>
        <v>AV</v>
      </c>
      <c r="AA3274" s="69"/>
      <c r="AB3274" s="90">
        <v>8</v>
      </c>
      <c r="AC3274" s="5" t="s">
        <v>2714</v>
      </c>
      <c r="AD3274" s="90" t="str">
        <f t="shared" si="1006"/>
        <v/>
      </c>
      <c r="AE3274" s="90" t="str">
        <f t="shared" si="1007"/>
        <v>Brisa PLUS</v>
      </c>
      <c r="AF3274" s="22" t="str">
        <f t="shared" si="1008"/>
        <v>Armatuur Brisa PLUS leveren en plaatsen op LM 8m</v>
      </c>
      <c r="AH3274" t="str">
        <f t="shared" si="995"/>
        <v>AV 8-&gt;8 Brisa PLUS</v>
      </c>
      <c r="AI3274">
        <f>IF(AH3274&gt;"",VLOOKUP(AH3274,'MAATREGELEN TBV BESTEK '!$A$3:$N$34,11,FALSE),"")</f>
        <v>132030</v>
      </c>
      <c r="AJ3274">
        <f>IF(AH3274&gt;"",VLOOKUP(AH3274,'MAATREGELEN TBV BESTEK '!$A$3:$N$34,13,FALSE),"")</f>
        <v>711030</v>
      </c>
      <c r="AK3274">
        <f>IF(AH3274&gt;"",VLOOKUP(AH3274,'MAATREGELEN TBV BESTEK '!$A$3:$N$34,14,FALSE),"")</f>
        <v>0</v>
      </c>
    </row>
    <row r="3275" spans="1:37" ht="12" customHeight="1">
      <c r="A3275" s="49">
        <v>236963.39799999999</v>
      </c>
      <c r="B3275" s="49">
        <v>437640.56599999999</v>
      </c>
      <c r="C3275" t="s">
        <v>5933</v>
      </c>
      <c r="D3275" t="s">
        <v>2462</v>
      </c>
      <c r="E3275">
        <v>8</v>
      </c>
      <c r="F3275" t="s">
        <v>2501</v>
      </c>
      <c r="G3275" t="s">
        <v>2427</v>
      </c>
      <c r="H3275" s="64" t="s">
        <v>5464</v>
      </c>
      <c r="J3275">
        <f t="shared" si="996"/>
        <v>1</v>
      </c>
      <c r="K3275" t="str">
        <f t="shared" si="997"/>
        <v>halfopen</v>
      </c>
      <c r="L3275" t="str">
        <f t="shared" si="993"/>
        <v>rood</v>
      </c>
      <c r="M3275">
        <f t="shared" si="998"/>
        <v>236963.39799999999</v>
      </c>
      <c r="N3275">
        <f t="shared" si="999"/>
        <v>437640.56599999999</v>
      </c>
      <c r="O3275" t="str">
        <f t="shared" si="1000"/>
        <v>rood halfopen</v>
      </c>
      <c r="P3275" t="str">
        <f t="shared" si="1001"/>
        <v>ALN01779</v>
      </c>
      <c r="Q3275" t="str">
        <f t="shared" si="991"/>
        <v>Lph 8</v>
      </c>
      <c r="R3275" t="str">
        <f t="shared" si="994"/>
        <v>Brisa PLUS</v>
      </c>
      <c r="T3275" t="str">
        <f t="shared" si="1002"/>
        <v>AALTEN</v>
      </c>
      <c r="U3275" t="str">
        <f t="shared" si="1003"/>
        <v>Industriestraat</v>
      </c>
      <c r="V3275" s="62" t="str">
        <f t="shared" si="1004"/>
        <v>ALN01779</v>
      </c>
      <c r="W3275" s="15" t="e">
        <f>IF(J3275,#REF!,"")</f>
        <v>#REF!</v>
      </c>
      <c r="X3275" s="15" t="e">
        <f>IF(J3275,#REF!,"")</f>
        <v>#REF!</v>
      </c>
      <c r="Y3275" s="62" t="str">
        <f t="shared" si="1005"/>
        <v>AV</v>
      </c>
      <c r="AA3275" s="69"/>
      <c r="AB3275" s="90">
        <v>8</v>
      </c>
      <c r="AC3275" s="5" t="s">
        <v>2714</v>
      </c>
      <c r="AD3275" s="90" t="str">
        <f t="shared" si="1006"/>
        <v/>
      </c>
      <c r="AE3275" s="90" t="str">
        <f t="shared" si="1007"/>
        <v>Brisa PLUS</v>
      </c>
      <c r="AF3275" s="22" t="str">
        <f t="shared" si="1008"/>
        <v>Armatuur Brisa PLUS leveren en plaatsen op LM 8m</v>
      </c>
      <c r="AH3275" t="str">
        <f t="shared" si="995"/>
        <v>AV 8-&gt;8 Brisa PLUS</v>
      </c>
      <c r="AI3275">
        <f>IF(AH3275&gt;"",VLOOKUP(AH3275,'MAATREGELEN TBV BESTEK '!$A$3:$N$34,11,FALSE),"")</f>
        <v>132030</v>
      </c>
      <c r="AJ3275">
        <f>IF(AH3275&gt;"",VLOOKUP(AH3275,'MAATREGELEN TBV BESTEK '!$A$3:$N$34,13,FALSE),"")</f>
        <v>711030</v>
      </c>
      <c r="AK3275">
        <f>IF(AH3275&gt;"",VLOOKUP(AH3275,'MAATREGELEN TBV BESTEK '!$A$3:$N$34,14,FALSE),"")</f>
        <v>0</v>
      </c>
    </row>
    <row r="3276" spans="1:37" ht="12" customHeight="1">
      <c r="A3276" s="49">
        <v>236909.29699999999</v>
      </c>
      <c r="B3276" s="49">
        <v>437625.47200000001</v>
      </c>
      <c r="C3276" t="s">
        <v>5941</v>
      </c>
      <c r="D3276" t="s">
        <v>2462</v>
      </c>
      <c r="E3276">
        <v>8</v>
      </c>
      <c r="F3276" t="s">
        <v>2501</v>
      </c>
      <c r="G3276" t="s">
        <v>2427</v>
      </c>
      <c r="H3276" s="64" t="s">
        <v>5464</v>
      </c>
      <c r="J3276">
        <f t="shared" si="996"/>
        <v>1</v>
      </c>
      <c r="K3276" t="str">
        <f t="shared" si="997"/>
        <v>halfopen</v>
      </c>
      <c r="L3276" t="str">
        <f t="shared" si="993"/>
        <v>rood</v>
      </c>
      <c r="M3276">
        <f t="shared" si="998"/>
        <v>236909.29699999999</v>
      </c>
      <c r="N3276">
        <f t="shared" si="999"/>
        <v>437625.47200000001</v>
      </c>
      <c r="O3276" t="str">
        <f t="shared" si="1000"/>
        <v>rood halfopen</v>
      </c>
      <c r="P3276" t="str">
        <f t="shared" si="1001"/>
        <v>ALN01780</v>
      </c>
      <c r="Q3276" t="str">
        <f t="shared" si="991"/>
        <v>Lph 8</v>
      </c>
      <c r="R3276" t="str">
        <f t="shared" si="994"/>
        <v>Brisa PLUS</v>
      </c>
      <c r="T3276" t="str">
        <f t="shared" si="1002"/>
        <v>AALTEN</v>
      </c>
      <c r="U3276" t="str">
        <f t="shared" si="1003"/>
        <v>Industriestraat</v>
      </c>
      <c r="V3276" s="62" t="str">
        <f t="shared" si="1004"/>
        <v>ALN01780</v>
      </c>
      <c r="W3276" s="15" t="e">
        <f>IF(J3276,#REF!,"")</f>
        <v>#REF!</v>
      </c>
      <c r="X3276" s="15" t="e">
        <f>IF(J3276,#REF!,"")</f>
        <v>#REF!</v>
      </c>
      <c r="Y3276" s="62" t="str">
        <f t="shared" si="1005"/>
        <v>AV</v>
      </c>
      <c r="AA3276" s="69"/>
      <c r="AB3276" s="90">
        <v>8</v>
      </c>
      <c r="AC3276" s="5" t="s">
        <v>2714</v>
      </c>
      <c r="AD3276" s="90" t="str">
        <f t="shared" si="1006"/>
        <v/>
      </c>
      <c r="AE3276" s="90" t="str">
        <f t="shared" si="1007"/>
        <v>Brisa PLUS</v>
      </c>
      <c r="AF3276" s="22" t="str">
        <f t="shared" si="1008"/>
        <v>Armatuur Brisa PLUS leveren en plaatsen op LM 8m</v>
      </c>
      <c r="AH3276" t="str">
        <f t="shared" si="995"/>
        <v>AV 8-&gt;8 Brisa PLUS</v>
      </c>
      <c r="AI3276">
        <f>IF(AH3276&gt;"",VLOOKUP(AH3276,'MAATREGELEN TBV BESTEK '!$A$3:$N$34,11,FALSE),"")</f>
        <v>132030</v>
      </c>
      <c r="AJ3276">
        <f>IF(AH3276&gt;"",VLOOKUP(AH3276,'MAATREGELEN TBV BESTEK '!$A$3:$N$34,13,FALSE),"")</f>
        <v>711030</v>
      </c>
      <c r="AK3276">
        <f>IF(AH3276&gt;"",VLOOKUP(AH3276,'MAATREGELEN TBV BESTEK '!$A$3:$N$34,14,FALSE),"")</f>
        <v>0</v>
      </c>
    </row>
    <row r="3277" spans="1:37" ht="12" customHeight="1">
      <c r="A3277" s="49">
        <v>236855.36600000001</v>
      </c>
      <c r="B3277" s="49">
        <v>437630.89899999998</v>
      </c>
      <c r="C3277" t="s">
        <v>5939</v>
      </c>
      <c r="D3277" t="s">
        <v>2462</v>
      </c>
      <c r="E3277">
        <v>8</v>
      </c>
      <c r="F3277" t="s">
        <v>2501</v>
      </c>
      <c r="G3277" t="s">
        <v>2427</v>
      </c>
      <c r="H3277" s="64" t="s">
        <v>5464</v>
      </c>
      <c r="J3277">
        <f t="shared" si="996"/>
        <v>1</v>
      </c>
      <c r="K3277" t="str">
        <f t="shared" si="997"/>
        <v>halfopen</v>
      </c>
      <c r="L3277" t="str">
        <f t="shared" si="993"/>
        <v>rood</v>
      </c>
      <c r="M3277">
        <f t="shared" si="998"/>
        <v>236855.36600000001</v>
      </c>
      <c r="N3277">
        <f t="shared" si="999"/>
        <v>437630.89899999998</v>
      </c>
      <c r="O3277" t="str">
        <f t="shared" si="1000"/>
        <v>rood halfopen</v>
      </c>
      <c r="P3277" t="str">
        <f t="shared" si="1001"/>
        <v>ALN01781</v>
      </c>
      <c r="Q3277" t="str">
        <f t="shared" si="991"/>
        <v>Lph 8</v>
      </c>
      <c r="R3277" t="str">
        <f t="shared" si="994"/>
        <v>Brisa PLUS</v>
      </c>
      <c r="T3277" t="str">
        <f t="shared" si="1002"/>
        <v>AALTEN</v>
      </c>
      <c r="U3277" t="str">
        <f t="shared" si="1003"/>
        <v>Industriestraat</v>
      </c>
      <c r="V3277" s="62" t="str">
        <f t="shared" si="1004"/>
        <v>ALN01781</v>
      </c>
      <c r="W3277" s="15" t="e">
        <f>IF(J3277,#REF!,"")</f>
        <v>#REF!</v>
      </c>
      <c r="X3277" s="15" t="e">
        <f>IF(J3277,#REF!,"")</f>
        <v>#REF!</v>
      </c>
      <c r="Y3277" s="62" t="str">
        <f t="shared" si="1005"/>
        <v>AV</v>
      </c>
      <c r="AA3277" s="69"/>
      <c r="AB3277" s="90">
        <v>8</v>
      </c>
      <c r="AC3277" s="5" t="s">
        <v>2714</v>
      </c>
      <c r="AD3277" s="90" t="str">
        <f t="shared" si="1006"/>
        <v/>
      </c>
      <c r="AE3277" s="90" t="str">
        <f t="shared" si="1007"/>
        <v>Brisa PLUS</v>
      </c>
      <c r="AF3277" s="22" t="str">
        <f t="shared" si="1008"/>
        <v>Armatuur Brisa PLUS leveren en plaatsen op LM 8m</v>
      </c>
      <c r="AH3277" t="str">
        <f t="shared" si="995"/>
        <v>AV 8-&gt;8 Brisa PLUS</v>
      </c>
      <c r="AI3277">
        <f>IF(AH3277&gt;"",VLOOKUP(AH3277,'MAATREGELEN TBV BESTEK '!$A$3:$N$34,11,FALSE),"")</f>
        <v>132030</v>
      </c>
      <c r="AJ3277">
        <f>IF(AH3277&gt;"",VLOOKUP(AH3277,'MAATREGELEN TBV BESTEK '!$A$3:$N$34,13,FALSE),"")</f>
        <v>711030</v>
      </c>
      <c r="AK3277">
        <f>IF(AH3277&gt;"",VLOOKUP(AH3277,'MAATREGELEN TBV BESTEK '!$A$3:$N$34,14,FALSE),"")</f>
        <v>0</v>
      </c>
    </row>
    <row r="3278" spans="1:37" ht="12" customHeight="1">
      <c r="A3278" s="49">
        <v>236810.592</v>
      </c>
      <c r="B3278" s="49">
        <v>437620.38400000002</v>
      </c>
      <c r="C3278" t="s">
        <v>5934</v>
      </c>
      <c r="D3278" t="s">
        <v>2462</v>
      </c>
      <c r="E3278">
        <v>8</v>
      </c>
      <c r="F3278" t="s">
        <v>2501</v>
      </c>
      <c r="G3278" t="s">
        <v>2427</v>
      </c>
      <c r="H3278" s="64" t="s">
        <v>5464</v>
      </c>
      <c r="J3278">
        <f t="shared" si="996"/>
        <v>1</v>
      </c>
      <c r="K3278" t="str">
        <f t="shared" si="997"/>
        <v>halfopen</v>
      </c>
      <c r="L3278" t="str">
        <f t="shared" si="993"/>
        <v>rood</v>
      </c>
      <c r="M3278">
        <f t="shared" si="998"/>
        <v>236810.592</v>
      </c>
      <c r="N3278">
        <f t="shared" si="999"/>
        <v>437620.38400000002</v>
      </c>
      <c r="O3278" t="str">
        <f t="shared" si="1000"/>
        <v>rood halfopen</v>
      </c>
      <c r="P3278" t="str">
        <f t="shared" si="1001"/>
        <v>ALN01782</v>
      </c>
      <c r="Q3278" t="str">
        <f t="shared" si="991"/>
        <v>Lph 8</v>
      </c>
      <c r="R3278" t="str">
        <f t="shared" si="994"/>
        <v>Brisa PLUS</v>
      </c>
      <c r="T3278" t="str">
        <f t="shared" si="1002"/>
        <v>AALTEN</v>
      </c>
      <c r="U3278" t="str">
        <f t="shared" si="1003"/>
        <v>Industriestraat</v>
      </c>
      <c r="V3278" s="62" t="str">
        <f t="shared" si="1004"/>
        <v>ALN01782</v>
      </c>
      <c r="W3278" s="15" t="e">
        <f>IF(J3278,#REF!,"")</f>
        <v>#REF!</v>
      </c>
      <c r="X3278" s="15" t="e">
        <f>IF(J3278,#REF!,"")</f>
        <v>#REF!</v>
      </c>
      <c r="Y3278" s="62" t="str">
        <f t="shared" si="1005"/>
        <v>AV</v>
      </c>
      <c r="AA3278" s="69"/>
      <c r="AB3278" s="90">
        <v>8</v>
      </c>
      <c r="AC3278" s="5" t="s">
        <v>2714</v>
      </c>
      <c r="AD3278" s="90" t="str">
        <f t="shared" si="1006"/>
        <v/>
      </c>
      <c r="AE3278" s="90" t="str">
        <f t="shared" si="1007"/>
        <v>Brisa PLUS</v>
      </c>
      <c r="AF3278" s="22" t="str">
        <f t="shared" si="1008"/>
        <v>Armatuur Brisa PLUS leveren en plaatsen op LM 8m</v>
      </c>
      <c r="AH3278" t="str">
        <f t="shared" si="995"/>
        <v>AV 8-&gt;8 Brisa PLUS</v>
      </c>
      <c r="AI3278">
        <f>IF(AH3278&gt;"",VLOOKUP(AH3278,'MAATREGELEN TBV BESTEK '!$A$3:$N$34,11,FALSE),"")</f>
        <v>132030</v>
      </c>
      <c r="AJ3278">
        <f>IF(AH3278&gt;"",VLOOKUP(AH3278,'MAATREGELEN TBV BESTEK '!$A$3:$N$34,13,FALSE),"")</f>
        <v>711030</v>
      </c>
      <c r="AK3278">
        <f>IF(AH3278&gt;"",VLOOKUP(AH3278,'MAATREGELEN TBV BESTEK '!$A$3:$N$34,14,FALSE),"")</f>
        <v>0</v>
      </c>
    </row>
    <row r="3279" spans="1:37" ht="12" customHeight="1">
      <c r="A3279" s="49">
        <v>236733.766</v>
      </c>
      <c r="B3279" s="49">
        <v>437625.429</v>
      </c>
      <c r="C3279" t="s">
        <v>5940</v>
      </c>
      <c r="D3279" t="s">
        <v>2462</v>
      </c>
      <c r="E3279">
        <v>8</v>
      </c>
      <c r="F3279" t="s">
        <v>2501</v>
      </c>
      <c r="G3279" t="s">
        <v>2427</v>
      </c>
      <c r="H3279" s="64" t="s">
        <v>5464</v>
      </c>
      <c r="J3279">
        <f t="shared" si="996"/>
        <v>1</v>
      </c>
      <c r="K3279" t="str">
        <f t="shared" si="997"/>
        <v>halfopen</v>
      </c>
      <c r="L3279" t="str">
        <f t="shared" si="993"/>
        <v>rood</v>
      </c>
      <c r="M3279">
        <f t="shared" si="998"/>
        <v>236733.766</v>
      </c>
      <c r="N3279">
        <f t="shared" si="999"/>
        <v>437625.429</v>
      </c>
      <c r="O3279" t="str">
        <f t="shared" si="1000"/>
        <v>rood halfopen</v>
      </c>
      <c r="P3279" t="str">
        <f t="shared" si="1001"/>
        <v>ALN01783</v>
      </c>
      <c r="Q3279" t="str">
        <f t="shared" si="991"/>
        <v>Lph 8</v>
      </c>
      <c r="R3279" t="str">
        <f t="shared" si="994"/>
        <v>Brisa PLUS</v>
      </c>
      <c r="T3279" t="str">
        <f t="shared" si="1002"/>
        <v>AALTEN</v>
      </c>
      <c r="U3279" t="str">
        <f t="shared" si="1003"/>
        <v>Industriestraat</v>
      </c>
      <c r="V3279" s="62" t="str">
        <f t="shared" si="1004"/>
        <v>ALN01783</v>
      </c>
      <c r="W3279" s="15" t="e">
        <f>IF(J3279,#REF!,"")</f>
        <v>#REF!</v>
      </c>
      <c r="X3279" s="15" t="e">
        <f>IF(J3279,#REF!,"")</f>
        <v>#REF!</v>
      </c>
      <c r="Y3279" s="62" t="str">
        <f t="shared" si="1005"/>
        <v>AV</v>
      </c>
      <c r="AA3279" s="69"/>
      <c r="AB3279" s="90">
        <v>8</v>
      </c>
      <c r="AC3279" s="5" t="s">
        <v>2714</v>
      </c>
      <c r="AD3279" s="90" t="str">
        <f t="shared" si="1006"/>
        <v/>
      </c>
      <c r="AE3279" s="90" t="str">
        <f t="shared" si="1007"/>
        <v>Brisa PLUS</v>
      </c>
      <c r="AF3279" s="22" t="str">
        <f t="shared" si="1008"/>
        <v>Armatuur Brisa PLUS leveren en plaatsen op LM 8m</v>
      </c>
      <c r="AH3279" t="str">
        <f t="shared" si="995"/>
        <v>AV 8-&gt;8 Brisa PLUS</v>
      </c>
      <c r="AI3279">
        <f>IF(AH3279&gt;"",VLOOKUP(AH3279,'MAATREGELEN TBV BESTEK '!$A$3:$N$34,11,FALSE),"")</f>
        <v>132030</v>
      </c>
      <c r="AJ3279">
        <f>IF(AH3279&gt;"",VLOOKUP(AH3279,'MAATREGELEN TBV BESTEK '!$A$3:$N$34,13,FALSE),"")</f>
        <v>711030</v>
      </c>
      <c r="AK3279">
        <f>IF(AH3279&gt;"",VLOOKUP(AH3279,'MAATREGELEN TBV BESTEK '!$A$3:$N$34,14,FALSE),"")</f>
        <v>0</v>
      </c>
    </row>
    <row r="3280" spans="1:37" ht="12" customHeight="1">
      <c r="A3280" s="49">
        <v>236677.079</v>
      </c>
      <c r="B3280" s="49">
        <v>437609.99599999998</v>
      </c>
      <c r="C3280" t="s">
        <v>5943</v>
      </c>
      <c r="D3280" t="s">
        <v>2462</v>
      </c>
      <c r="E3280">
        <v>8</v>
      </c>
      <c r="F3280" t="s">
        <v>2501</v>
      </c>
      <c r="G3280" t="s">
        <v>2427</v>
      </c>
      <c r="H3280" s="64" t="s">
        <v>5464</v>
      </c>
      <c r="J3280">
        <f t="shared" si="996"/>
        <v>1</v>
      </c>
      <c r="K3280" t="str">
        <f t="shared" si="997"/>
        <v>halfopen</v>
      </c>
      <c r="L3280" t="str">
        <f t="shared" si="993"/>
        <v>rood</v>
      </c>
      <c r="M3280">
        <f t="shared" si="998"/>
        <v>236677.079</v>
      </c>
      <c r="N3280">
        <f t="shared" si="999"/>
        <v>437609.99599999998</v>
      </c>
      <c r="O3280" t="str">
        <f t="shared" si="1000"/>
        <v>rood halfopen</v>
      </c>
      <c r="P3280" t="str">
        <f t="shared" si="1001"/>
        <v>ALN01784</v>
      </c>
      <c r="Q3280" t="str">
        <f t="shared" si="991"/>
        <v>Lph 8</v>
      </c>
      <c r="R3280" t="str">
        <f t="shared" si="994"/>
        <v>Brisa PLUS</v>
      </c>
      <c r="T3280" t="str">
        <f t="shared" si="1002"/>
        <v>AALTEN</v>
      </c>
      <c r="U3280" t="str">
        <f t="shared" si="1003"/>
        <v>Industriestraat</v>
      </c>
      <c r="V3280" s="62" t="str">
        <f t="shared" si="1004"/>
        <v>ALN01784</v>
      </c>
      <c r="W3280" s="15" t="e">
        <f>IF(J3280,#REF!,"")</f>
        <v>#REF!</v>
      </c>
      <c r="X3280" s="15" t="e">
        <f>IF(J3280,#REF!,"")</f>
        <v>#REF!</v>
      </c>
      <c r="Y3280" s="62" t="str">
        <f t="shared" si="1005"/>
        <v>AV</v>
      </c>
      <c r="AA3280" s="69"/>
      <c r="AB3280" s="90">
        <v>8</v>
      </c>
      <c r="AC3280" s="5" t="s">
        <v>666</v>
      </c>
      <c r="AD3280" s="90" t="str">
        <f t="shared" si="1006"/>
        <v/>
      </c>
      <c r="AE3280" s="90" t="str">
        <f t="shared" si="1007"/>
        <v>Brisa PLUS</v>
      </c>
      <c r="AF3280" s="22" t="str">
        <f t="shared" si="1008"/>
        <v>Armatuur Brisa PLUS leveren en plaatsen op LM 8m</v>
      </c>
      <c r="AH3280" t="str">
        <f t="shared" si="995"/>
        <v>AV 8-&gt;8 Brisa PLUS</v>
      </c>
      <c r="AI3280">
        <f>IF(AH3280&gt;"",VLOOKUP(AH3280,'MAATREGELEN TBV BESTEK '!$A$3:$N$34,11,FALSE),"")</f>
        <v>132030</v>
      </c>
      <c r="AJ3280">
        <f>IF(AH3280&gt;"",VLOOKUP(AH3280,'MAATREGELEN TBV BESTEK '!$A$3:$N$34,13,FALSE),"")</f>
        <v>711030</v>
      </c>
      <c r="AK3280">
        <f>IF(AH3280&gt;"",VLOOKUP(AH3280,'MAATREGELEN TBV BESTEK '!$A$3:$N$34,14,FALSE),"")</f>
        <v>0</v>
      </c>
    </row>
    <row r="3281" spans="1:37" ht="12" customHeight="1">
      <c r="A3281" s="49">
        <v>236672.83900000001</v>
      </c>
      <c r="B3281" s="49">
        <v>437564.12099999998</v>
      </c>
      <c r="C3281" t="s">
        <v>5935</v>
      </c>
      <c r="D3281" t="s">
        <v>2462</v>
      </c>
      <c r="E3281">
        <v>8</v>
      </c>
      <c r="F3281" t="s">
        <v>2501</v>
      </c>
      <c r="G3281" t="s">
        <v>2427</v>
      </c>
      <c r="H3281" s="64" t="s">
        <v>5464</v>
      </c>
      <c r="J3281">
        <f t="shared" si="996"/>
        <v>1</v>
      </c>
      <c r="K3281" t="str">
        <f t="shared" si="997"/>
        <v>halfopen</v>
      </c>
      <c r="L3281" t="str">
        <f t="shared" si="993"/>
        <v>rood</v>
      </c>
      <c r="M3281">
        <f t="shared" si="998"/>
        <v>236672.83900000001</v>
      </c>
      <c r="N3281">
        <f t="shared" si="999"/>
        <v>437564.12099999998</v>
      </c>
      <c r="O3281" t="str">
        <f t="shared" si="1000"/>
        <v>rood halfopen</v>
      </c>
      <c r="P3281" t="str">
        <f t="shared" si="1001"/>
        <v>ALN01785</v>
      </c>
      <c r="Q3281" t="str">
        <f t="shared" si="991"/>
        <v>Lph 8</v>
      </c>
      <c r="R3281" t="str">
        <f t="shared" si="994"/>
        <v>Brisa PLUS</v>
      </c>
      <c r="T3281" t="str">
        <f t="shared" si="1002"/>
        <v>AALTEN</v>
      </c>
      <c r="U3281" t="str">
        <f t="shared" si="1003"/>
        <v>Industriestraat</v>
      </c>
      <c r="V3281" s="62" t="str">
        <f t="shared" si="1004"/>
        <v>ALN01785</v>
      </c>
      <c r="W3281" s="15" t="e">
        <f>IF(J3281,#REF!,"")</f>
        <v>#REF!</v>
      </c>
      <c r="X3281" s="15" t="e">
        <f>IF(J3281,#REF!,"")</f>
        <v>#REF!</v>
      </c>
      <c r="Y3281" s="62" t="str">
        <f t="shared" si="1005"/>
        <v>AV</v>
      </c>
      <c r="AA3281" s="69"/>
      <c r="AB3281" s="90">
        <v>8</v>
      </c>
      <c r="AC3281" s="5" t="s">
        <v>2714</v>
      </c>
      <c r="AD3281" s="90" t="str">
        <f t="shared" si="1006"/>
        <v/>
      </c>
      <c r="AE3281" s="90" t="str">
        <f t="shared" si="1007"/>
        <v>Brisa PLUS</v>
      </c>
      <c r="AF3281" s="22" t="str">
        <f t="shared" si="1008"/>
        <v>Armatuur Brisa PLUS leveren en plaatsen op LM 8m</v>
      </c>
      <c r="AH3281" t="str">
        <f t="shared" si="995"/>
        <v>AV 8-&gt;8 Brisa PLUS</v>
      </c>
      <c r="AI3281">
        <f>IF(AH3281&gt;"",VLOOKUP(AH3281,'MAATREGELEN TBV BESTEK '!$A$3:$N$34,11,FALSE),"")</f>
        <v>132030</v>
      </c>
      <c r="AJ3281">
        <f>IF(AH3281&gt;"",VLOOKUP(AH3281,'MAATREGELEN TBV BESTEK '!$A$3:$N$34,13,FALSE),"")</f>
        <v>711030</v>
      </c>
      <c r="AK3281">
        <f>IF(AH3281&gt;"",VLOOKUP(AH3281,'MAATREGELEN TBV BESTEK '!$A$3:$N$34,14,FALSE),"")</f>
        <v>0</v>
      </c>
    </row>
    <row r="3282" spans="1:37" ht="12" customHeight="1">
      <c r="A3282" s="49">
        <v>236669.95600000001</v>
      </c>
      <c r="B3282" s="49">
        <v>437513.07299999997</v>
      </c>
      <c r="C3282" t="s">
        <v>5936</v>
      </c>
      <c r="D3282" t="s">
        <v>2462</v>
      </c>
      <c r="E3282">
        <v>8</v>
      </c>
      <c r="F3282" t="s">
        <v>2501</v>
      </c>
      <c r="G3282" t="s">
        <v>2427</v>
      </c>
      <c r="H3282" s="64" t="s">
        <v>5464</v>
      </c>
      <c r="J3282">
        <f t="shared" si="996"/>
        <v>1</v>
      </c>
      <c r="K3282" t="str">
        <f t="shared" si="997"/>
        <v>halfopen</v>
      </c>
      <c r="L3282" t="str">
        <f t="shared" si="993"/>
        <v>rood</v>
      </c>
      <c r="M3282">
        <f t="shared" si="998"/>
        <v>236669.95600000001</v>
      </c>
      <c r="N3282">
        <f t="shared" si="999"/>
        <v>437513.07299999997</v>
      </c>
      <c r="O3282" t="str">
        <f t="shared" si="1000"/>
        <v>rood halfopen</v>
      </c>
      <c r="P3282" t="str">
        <f t="shared" si="1001"/>
        <v>ALN01786</v>
      </c>
      <c r="Q3282" t="str">
        <f t="shared" si="991"/>
        <v>Lph 8</v>
      </c>
      <c r="R3282" t="str">
        <f t="shared" si="994"/>
        <v>Brisa PLUS</v>
      </c>
      <c r="T3282" t="str">
        <f t="shared" si="1002"/>
        <v>AALTEN</v>
      </c>
      <c r="U3282" t="str">
        <f t="shared" si="1003"/>
        <v>Industriestraat</v>
      </c>
      <c r="V3282" s="62" t="str">
        <f t="shared" si="1004"/>
        <v>ALN01786</v>
      </c>
      <c r="W3282" s="15" t="e">
        <f>IF(J3282,#REF!,"")</f>
        <v>#REF!</v>
      </c>
      <c r="X3282" s="15" t="e">
        <f>IF(J3282,#REF!,"")</f>
        <v>#REF!</v>
      </c>
      <c r="Y3282" s="62" t="str">
        <f t="shared" si="1005"/>
        <v>AV</v>
      </c>
      <c r="AA3282" s="69"/>
      <c r="AB3282" s="90">
        <v>8</v>
      </c>
      <c r="AC3282" s="5" t="s">
        <v>2714</v>
      </c>
      <c r="AD3282" s="90" t="str">
        <f t="shared" si="1006"/>
        <v/>
      </c>
      <c r="AE3282" s="90" t="str">
        <f t="shared" si="1007"/>
        <v>Brisa PLUS</v>
      </c>
      <c r="AF3282" s="22" t="str">
        <f t="shared" si="1008"/>
        <v>Armatuur Brisa PLUS leveren en plaatsen op LM 8m</v>
      </c>
      <c r="AH3282" t="str">
        <f t="shared" si="995"/>
        <v>AV 8-&gt;8 Brisa PLUS</v>
      </c>
      <c r="AI3282">
        <f>IF(AH3282&gt;"",VLOOKUP(AH3282,'MAATREGELEN TBV BESTEK '!$A$3:$N$34,11,FALSE),"")</f>
        <v>132030</v>
      </c>
      <c r="AJ3282">
        <f>IF(AH3282&gt;"",VLOOKUP(AH3282,'MAATREGELEN TBV BESTEK '!$A$3:$N$34,13,FALSE),"")</f>
        <v>711030</v>
      </c>
      <c r="AK3282">
        <f>IF(AH3282&gt;"",VLOOKUP(AH3282,'MAATREGELEN TBV BESTEK '!$A$3:$N$34,14,FALSE),"")</f>
        <v>0</v>
      </c>
    </row>
    <row r="3283" spans="1:37" ht="12" customHeight="1">
      <c r="A3283" s="49">
        <v>236651.64</v>
      </c>
      <c r="B3283" s="49">
        <v>437459.141</v>
      </c>
      <c r="C3283" t="s">
        <v>5937</v>
      </c>
      <c r="D3283" t="s">
        <v>2462</v>
      </c>
      <c r="E3283">
        <v>8</v>
      </c>
      <c r="F3283" t="s">
        <v>2501</v>
      </c>
      <c r="G3283" t="s">
        <v>2427</v>
      </c>
      <c r="H3283" s="64" t="s">
        <v>5464</v>
      </c>
      <c r="J3283">
        <f t="shared" si="996"/>
        <v>1</v>
      </c>
      <c r="K3283" t="str">
        <f t="shared" si="997"/>
        <v>halfopen</v>
      </c>
      <c r="L3283" t="str">
        <f t="shared" si="993"/>
        <v>rood</v>
      </c>
      <c r="M3283">
        <f t="shared" si="998"/>
        <v>236651.64</v>
      </c>
      <c r="N3283">
        <f t="shared" si="999"/>
        <v>437459.141</v>
      </c>
      <c r="O3283" t="str">
        <f t="shared" si="1000"/>
        <v>rood halfopen</v>
      </c>
      <c r="P3283" t="str">
        <f t="shared" si="1001"/>
        <v>ALN01787</v>
      </c>
      <c r="Q3283" t="str">
        <f t="shared" si="991"/>
        <v>Lph 8</v>
      </c>
      <c r="R3283" t="str">
        <f t="shared" si="994"/>
        <v>Brisa PLUS</v>
      </c>
      <c r="T3283" t="str">
        <f t="shared" si="1002"/>
        <v>AALTEN</v>
      </c>
      <c r="U3283" t="str">
        <f t="shared" si="1003"/>
        <v>Industriestraat</v>
      </c>
      <c r="V3283" s="62" t="str">
        <f t="shared" si="1004"/>
        <v>ALN01787</v>
      </c>
      <c r="W3283" s="15" t="e">
        <f>IF(J3283,#REF!,"")</f>
        <v>#REF!</v>
      </c>
      <c r="X3283" s="15" t="e">
        <f>IF(J3283,#REF!,"")</f>
        <v>#REF!</v>
      </c>
      <c r="Y3283" s="62" t="str">
        <f t="shared" si="1005"/>
        <v>AV</v>
      </c>
      <c r="AA3283" s="69"/>
      <c r="AB3283" s="90">
        <v>8</v>
      </c>
      <c r="AC3283" s="5" t="s">
        <v>2714</v>
      </c>
      <c r="AD3283" s="90" t="str">
        <f t="shared" si="1006"/>
        <v/>
      </c>
      <c r="AE3283" s="90" t="str">
        <f t="shared" si="1007"/>
        <v>Brisa PLUS</v>
      </c>
      <c r="AF3283" s="22" t="str">
        <f t="shared" si="1008"/>
        <v>Armatuur Brisa PLUS leveren en plaatsen op LM 8m</v>
      </c>
      <c r="AH3283" t="str">
        <f t="shared" si="995"/>
        <v>AV 8-&gt;8 Brisa PLUS</v>
      </c>
      <c r="AI3283">
        <f>IF(AH3283&gt;"",VLOOKUP(AH3283,'MAATREGELEN TBV BESTEK '!$A$3:$N$34,11,FALSE),"")</f>
        <v>132030</v>
      </c>
      <c r="AJ3283">
        <f>IF(AH3283&gt;"",VLOOKUP(AH3283,'MAATREGELEN TBV BESTEK '!$A$3:$N$34,13,FALSE),"")</f>
        <v>711030</v>
      </c>
      <c r="AK3283">
        <f>IF(AH3283&gt;"",VLOOKUP(AH3283,'MAATREGELEN TBV BESTEK '!$A$3:$N$34,14,FALSE),"")</f>
        <v>0</v>
      </c>
    </row>
    <row r="3284" spans="1:37" ht="12" customHeight="1">
      <c r="A3284" s="49">
        <v>236626.96299999999</v>
      </c>
      <c r="B3284" s="49">
        <v>437410.97600000002</v>
      </c>
      <c r="C3284" t="s">
        <v>5938</v>
      </c>
      <c r="D3284" t="s">
        <v>2462</v>
      </c>
      <c r="E3284">
        <v>8</v>
      </c>
      <c r="F3284" t="s">
        <v>2501</v>
      </c>
      <c r="G3284" t="s">
        <v>2427</v>
      </c>
      <c r="H3284" s="64" t="s">
        <v>5464</v>
      </c>
      <c r="J3284">
        <f t="shared" si="996"/>
        <v>1</v>
      </c>
      <c r="K3284" t="str">
        <f t="shared" si="997"/>
        <v>halfopen</v>
      </c>
      <c r="L3284" t="str">
        <f t="shared" si="993"/>
        <v>rood</v>
      </c>
      <c r="M3284">
        <f t="shared" si="998"/>
        <v>236626.96299999999</v>
      </c>
      <c r="N3284">
        <f t="shared" si="999"/>
        <v>437410.97600000002</v>
      </c>
      <c r="O3284" t="str">
        <f t="shared" si="1000"/>
        <v>rood halfopen</v>
      </c>
      <c r="P3284" t="str">
        <f t="shared" si="1001"/>
        <v>ALN01788</v>
      </c>
      <c r="Q3284" t="str">
        <f t="shared" si="991"/>
        <v>Lph 8</v>
      </c>
      <c r="R3284" t="str">
        <f t="shared" si="994"/>
        <v>Brisa PLUS</v>
      </c>
      <c r="T3284" t="str">
        <f t="shared" si="1002"/>
        <v>AALTEN</v>
      </c>
      <c r="U3284" t="str">
        <f t="shared" si="1003"/>
        <v>Industriestraat</v>
      </c>
      <c r="V3284" s="62" t="str">
        <f t="shared" si="1004"/>
        <v>ALN01788</v>
      </c>
      <c r="W3284" s="15" t="e">
        <f>IF(J3284,#REF!,"")</f>
        <v>#REF!</v>
      </c>
      <c r="X3284" s="15" t="e">
        <f>IF(J3284,#REF!,"")</f>
        <v>#REF!</v>
      </c>
      <c r="Y3284" s="62" t="str">
        <f t="shared" si="1005"/>
        <v>AV</v>
      </c>
      <c r="AA3284" s="69"/>
      <c r="AB3284" s="90">
        <v>8</v>
      </c>
      <c r="AC3284" s="5" t="s">
        <v>2714</v>
      </c>
      <c r="AD3284" s="90" t="str">
        <f t="shared" si="1006"/>
        <v/>
      </c>
      <c r="AE3284" s="90" t="str">
        <f t="shared" si="1007"/>
        <v>Brisa PLUS</v>
      </c>
      <c r="AF3284" s="22" t="str">
        <f t="shared" si="1008"/>
        <v>Armatuur Brisa PLUS leveren en plaatsen op LM 8m</v>
      </c>
      <c r="AH3284" t="str">
        <f t="shared" si="995"/>
        <v>AV 8-&gt;8 Brisa PLUS</v>
      </c>
      <c r="AI3284">
        <f>IF(AH3284&gt;"",VLOOKUP(AH3284,'MAATREGELEN TBV BESTEK '!$A$3:$N$34,11,FALSE),"")</f>
        <v>132030</v>
      </c>
      <c r="AJ3284">
        <f>IF(AH3284&gt;"",VLOOKUP(AH3284,'MAATREGELEN TBV BESTEK '!$A$3:$N$34,13,FALSE),"")</f>
        <v>711030</v>
      </c>
      <c r="AK3284">
        <f>IF(AH3284&gt;"",VLOOKUP(AH3284,'MAATREGELEN TBV BESTEK '!$A$3:$N$34,14,FALSE),"")</f>
        <v>0</v>
      </c>
    </row>
    <row r="3285" spans="1:37" ht="12" customHeight="1">
      <c r="A3285" s="49">
        <v>239783.495</v>
      </c>
      <c r="B3285" s="49">
        <v>439995.84899999999</v>
      </c>
      <c r="C3285" t="s">
        <v>5948</v>
      </c>
      <c r="D3285" t="s">
        <v>4563</v>
      </c>
      <c r="E3285">
        <v>4</v>
      </c>
      <c r="F3285" t="s">
        <v>5915</v>
      </c>
      <c r="G3285" t="s">
        <v>672</v>
      </c>
      <c r="H3285" s="64" t="s">
        <v>5945</v>
      </c>
      <c r="J3285">
        <f t="shared" si="996"/>
        <v>1</v>
      </c>
      <c r="K3285" t="str">
        <f t="shared" si="997"/>
        <v/>
      </c>
      <c r="L3285" t="str">
        <f t="shared" si="993"/>
        <v/>
      </c>
      <c r="M3285">
        <f t="shared" si="998"/>
        <v>239783.495</v>
      </c>
      <c r="N3285">
        <f t="shared" si="999"/>
        <v>439995.84899999999</v>
      </c>
      <c r="O3285" t="str">
        <f t="shared" si="1000"/>
        <v>wit rondje</v>
      </c>
      <c r="P3285" t="str">
        <f t="shared" si="1001"/>
        <v>ALN00044</v>
      </c>
      <c r="Q3285" t="str">
        <f t="shared" si="991"/>
        <v>Lph 4</v>
      </c>
      <c r="R3285" t="str">
        <f t="shared" si="994"/>
        <v/>
      </c>
      <c r="T3285" t="str">
        <f t="shared" si="1002"/>
        <v>BREDEVOORT</v>
      </c>
      <c r="U3285" t="str">
        <f t="shared" si="1003"/>
        <v>Izermanstraat</v>
      </c>
      <c r="V3285" s="62" t="str">
        <f t="shared" si="1004"/>
        <v>ALN00044</v>
      </c>
      <c r="W3285" s="15" t="e">
        <f>IF(J3285,#REF!,"")</f>
        <v>#REF!</v>
      </c>
      <c r="X3285" s="15" t="e">
        <f>IF(J3285,#REF!,"")</f>
        <v>#REF!</v>
      </c>
      <c r="Y3285" s="62" t="str">
        <f t="shared" si="1005"/>
        <v xml:space="preserve"> </v>
      </c>
      <c r="AA3285" s="69"/>
      <c r="AB3285" s="90">
        <v>4</v>
      </c>
      <c r="AC3285" s="5" t="s">
        <v>2591</v>
      </c>
      <c r="AD3285" s="90" t="str">
        <f t="shared" si="1006"/>
        <v/>
      </c>
      <c r="AE3285" s="90" t="str">
        <f t="shared" si="1007"/>
        <v/>
      </c>
      <c r="AF3285" t="str">
        <f t="shared" ref="AF3285:AF3291" si="1009">IF(Y3285="AV","Armatuur "&amp;AE3285&amp;" leveren en plaatsen op LM "&amp;AD3285&amp;"m","")&amp;IF(Y3285="MV AV","Mast en armatuur leveren en plaatsen, "&amp;AE3285&amp;" en LM "&amp;AD3285&amp;"m, oude mast "&amp;AB3285&amp;"m verwijderen","")&amp;IF(Y3285="NM NA","Nwe mast en nw armatuur leveren en plaatsen, "&amp;AE3285&amp;" en LM "&amp;AD3285&amp;"m, oude mast "&amp;AB3285&amp;"m verwijderen","")&amp;IF(Y3285="NLP","Nieuw lichtpunt bijplaatsen, "&amp;AE3285&amp;" en LM "&amp;AD3285&amp;"m","")</f>
        <v/>
      </c>
      <c r="AH3285" t="str">
        <f t="shared" si="995"/>
        <v/>
      </c>
      <c r="AI3285" t="str">
        <f>IF(AH3285&gt;"",VLOOKUP(AH3285,'MAATREGELEN TBV BESTEK '!$A$3:$N$34,11,FALSE),"")</f>
        <v/>
      </c>
      <c r="AJ3285" t="str">
        <f>IF(AH3285&gt;"",VLOOKUP(AH3285,'MAATREGELEN TBV BESTEK '!$A$3:$N$34,13,FALSE),"")</f>
        <v/>
      </c>
      <c r="AK3285" t="str">
        <f>IF(AH3285&gt;"",VLOOKUP(AH3285,'MAATREGELEN TBV BESTEK '!$A$3:$N$34,14,FALSE),"")</f>
        <v/>
      </c>
    </row>
    <row r="3286" spans="1:37" ht="12" customHeight="1">
      <c r="A3286" s="49">
        <v>239777.11499999999</v>
      </c>
      <c r="B3286" s="49">
        <v>439958.641</v>
      </c>
      <c r="C3286" t="s">
        <v>5949</v>
      </c>
      <c r="D3286" t="s">
        <v>4563</v>
      </c>
      <c r="E3286">
        <v>4</v>
      </c>
      <c r="F3286" t="s">
        <v>5915</v>
      </c>
      <c r="G3286" t="s">
        <v>672</v>
      </c>
      <c r="H3286" s="64" t="s">
        <v>5945</v>
      </c>
      <c r="J3286">
        <f t="shared" si="996"/>
        <v>1</v>
      </c>
      <c r="K3286" t="str">
        <f t="shared" si="997"/>
        <v/>
      </c>
      <c r="L3286" t="str">
        <f t="shared" si="993"/>
        <v/>
      </c>
      <c r="M3286">
        <f t="shared" si="998"/>
        <v>239777.11499999999</v>
      </c>
      <c r="N3286">
        <f t="shared" si="999"/>
        <v>439958.641</v>
      </c>
      <c r="O3286" t="str">
        <f t="shared" si="1000"/>
        <v>wit rondje</v>
      </c>
      <c r="P3286" t="str">
        <f t="shared" si="1001"/>
        <v>ALN00045</v>
      </c>
      <c r="Q3286" t="str">
        <f t="shared" si="991"/>
        <v>Lph 4</v>
      </c>
      <c r="R3286" t="str">
        <f t="shared" si="994"/>
        <v/>
      </c>
      <c r="T3286" t="str">
        <f t="shared" si="1002"/>
        <v>BREDEVOORT</v>
      </c>
      <c r="U3286" t="str">
        <f t="shared" si="1003"/>
        <v>Izermanstraat</v>
      </c>
      <c r="V3286" s="62" t="str">
        <f t="shared" si="1004"/>
        <v>ALN00045</v>
      </c>
      <c r="W3286" s="15" t="e">
        <f>IF(J3286,#REF!,"")</f>
        <v>#REF!</v>
      </c>
      <c r="X3286" s="15" t="e">
        <f>IF(J3286,#REF!,"")</f>
        <v>#REF!</v>
      </c>
      <c r="Y3286" s="62" t="str">
        <f t="shared" si="1005"/>
        <v xml:space="preserve"> </v>
      </c>
      <c r="AA3286" s="69"/>
      <c r="AB3286" s="90">
        <v>4</v>
      </c>
      <c r="AC3286" s="5" t="s">
        <v>2591</v>
      </c>
      <c r="AD3286" s="90" t="str">
        <f t="shared" si="1006"/>
        <v/>
      </c>
      <c r="AE3286" s="90" t="str">
        <f t="shared" si="1007"/>
        <v/>
      </c>
      <c r="AF3286" t="str">
        <f t="shared" si="1009"/>
        <v/>
      </c>
      <c r="AH3286" t="str">
        <f t="shared" si="995"/>
        <v/>
      </c>
      <c r="AI3286" t="str">
        <f>IF(AH3286&gt;"",VLOOKUP(AH3286,'MAATREGELEN TBV BESTEK '!$A$3:$N$34,11,FALSE),"")</f>
        <v/>
      </c>
      <c r="AJ3286" t="str">
        <f>IF(AH3286&gt;"",VLOOKUP(AH3286,'MAATREGELEN TBV BESTEK '!$A$3:$N$34,13,FALSE),"")</f>
        <v/>
      </c>
      <c r="AK3286" t="str">
        <f>IF(AH3286&gt;"",VLOOKUP(AH3286,'MAATREGELEN TBV BESTEK '!$A$3:$N$34,14,FALSE),"")</f>
        <v/>
      </c>
    </row>
    <row r="3287" spans="1:37" ht="12" customHeight="1">
      <c r="A3287" s="49">
        <v>239753.88699999999</v>
      </c>
      <c r="B3287" s="49">
        <v>440358.93699999998</v>
      </c>
      <c r="C3287" t="s">
        <v>5951</v>
      </c>
      <c r="D3287" t="s">
        <v>4563</v>
      </c>
      <c r="E3287">
        <v>6</v>
      </c>
      <c r="F3287" t="s">
        <v>5915</v>
      </c>
      <c r="G3287" t="s">
        <v>672</v>
      </c>
      <c r="H3287" s="64" t="s">
        <v>5945</v>
      </c>
      <c r="J3287">
        <f t="shared" si="996"/>
        <v>1</v>
      </c>
      <c r="K3287" t="str">
        <f t="shared" si="997"/>
        <v/>
      </c>
      <c r="L3287" t="str">
        <f t="shared" si="993"/>
        <v/>
      </c>
      <c r="M3287">
        <f t="shared" si="998"/>
        <v>239753.88699999999</v>
      </c>
      <c r="N3287">
        <f t="shared" si="999"/>
        <v>440358.93699999998</v>
      </c>
      <c r="O3287" t="str">
        <f t="shared" si="1000"/>
        <v>wit rondje</v>
      </c>
      <c r="P3287" t="str">
        <f t="shared" si="1001"/>
        <v>ALN00096</v>
      </c>
      <c r="Q3287" t="str">
        <f t="shared" si="991"/>
        <v>Lph 6</v>
      </c>
      <c r="R3287" t="str">
        <f t="shared" si="994"/>
        <v/>
      </c>
      <c r="T3287" t="str">
        <f t="shared" si="1002"/>
        <v>BREDEVOORT</v>
      </c>
      <c r="U3287" t="str">
        <f t="shared" si="1003"/>
        <v>Izermanstraat</v>
      </c>
      <c r="V3287" s="62" t="str">
        <f t="shared" si="1004"/>
        <v>ALN00096</v>
      </c>
      <c r="W3287" s="15" t="e">
        <f>IF(J3287,#REF!,"")</f>
        <v>#REF!</v>
      </c>
      <c r="X3287" s="15" t="e">
        <f>IF(J3287,#REF!,"")</f>
        <v>#REF!</v>
      </c>
      <c r="Y3287" s="62" t="str">
        <f t="shared" si="1005"/>
        <v xml:space="preserve"> </v>
      </c>
      <c r="AA3287" s="69"/>
      <c r="AB3287" s="90">
        <v>6</v>
      </c>
      <c r="AC3287" s="5" t="s">
        <v>3525</v>
      </c>
      <c r="AD3287" s="90" t="str">
        <f t="shared" si="1006"/>
        <v/>
      </c>
      <c r="AE3287" s="90" t="str">
        <f t="shared" si="1007"/>
        <v/>
      </c>
      <c r="AF3287" t="str">
        <f t="shared" si="1009"/>
        <v/>
      </c>
      <c r="AH3287" t="str">
        <f t="shared" si="995"/>
        <v/>
      </c>
      <c r="AI3287" t="str">
        <f>IF(AH3287&gt;"",VLOOKUP(AH3287,'MAATREGELEN TBV BESTEK '!$A$3:$N$34,11,FALSE),"")</f>
        <v/>
      </c>
      <c r="AJ3287" t="str">
        <f>IF(AH3287&gt;"",VLOOKUP(AH3287,'MAATREGELEN TBV BESTEK '!$A$3:$N$34,13,FALSE),"")</f>
        <v/>
      </c>
      <c r="AK3287" t="str">
        <f>IF(AH3287&gt;"",VLOOKUP(AH3287,'MAATREGELEN TBV BESTEK '!$A$3:$N$34,14,FALSE),"")</f>
        <v/>
      </c>
    </row>
    <row r="3288" spans="1:37" ht="12" customHeight="1">
      <c r="A3288" s="49">
        <v>239769.70699999999</v>
      </c>
      <c r="B3288" s="49">
        <v>440328.42700000003</v>
      </c>
      <c r="C3288" t="s">
        <v>5946</v>
      </c>
      <c r="D3288" t="s">
        <v>4563</v>
      </c>
      <c r="E3288">
        <v>6.25</v>
      </c>
      <c r="F3288" t="s">
        <v>5915</v>
      </c>
      <c r="G3288" t="s">
        <v>672</v>
      </c>
      <c r="H3288" s="64" t="s">
        <v>5945</v>
      </c>
      <c r="J3288">
        <f t="shared" si="996"/>
        <v>1</v>
      </c>
      <c r="K3288" t="str">
        <f t="shared" si="997"/>
        <v/>
      </c>
      <c r="L3288" t="str">
        <f t="shared" si="993"/>
        <v/>
      </c>
      <c r="M3288">
        <f t="shared" si="998"/>
        <v>239769.70699999999</v>
      </c>
      <c r="N3288">
        <f t="shared" si="999"/>
        <v>440328.42700000003</v>
      </c>
      <c r="O3288" t="str">
        <f t="shared" si="1000"/>
        <v>wit rondje</v>
      </c>
      <c r="P3288" t="str">
        <f t="shared" si="1001"/>
        <v>ALN00097</v>
      </c>
      <c r="Q3288" t="str">
        <f t="shared" si="991"/>
        <v>Lph 6,25</v>
      </c>
      <c r="R3288" t="str">
        <f t="shared" si="994"/>
        <v/>
      </c>
      <c r="T3288" t="str">
        <f t="shared" si="1002"/>
        <v>BREDEVOORT</v>
      </c>
      <c r="U3288" t="str">
        <f t="shared" si="1003"/>
        <v>Izermanstraat</v>
      </c>
      <c r="V3288" s="62" t="str">
        <f t="shared" si="1004"/>
        <v>ALN00097</v>
      </c>
      <c r="W3288" s="15" t="e">
        <f>IF(J3288,#REF!,"")</f>
        <v>#REF!</v>
      </c>
      <c r="X3288" s="15" t="e">
        <f>IF(J3288,#REF!,"")</f>
        <v>#REF!</v>
      </c>
      <c r="Y3288" s="62" t="str">
        <f t="shared" si="1005"/>
        <v xml:space="preserve"> </v>
      </c>
      <c r="AA3288" s="69"/>
      <c r="AB3288" s="90">
        <v>6.25</v>
      </c>
      <c r="AC3288" s="5" t="s">
        <v>4537</v>
      </c>
      <c r="AD3288" s="90" t="str">
        <f t="shared" si="1006"/>
        <v/>
      </c>
      <c r="AE3288" s="90" t="str">
        <f t="shared" si="1007"/>
        <v/>
      </c>
      <c r="AF3288" t="str">
        <f t="shared" si="1009"/>
        <v/>
      </c>
      <c r="AH3288" t="str">
        <f t="shared" si="995"/>
        <v/>
      </c>
      <c r="AI3288" t="str">
        <f>IF(AH3288&gt;"",VLOOKUP(AH3288,'MAATREGELEN TBV BESTEK '!$A$3:$N$34,11,FALSE),"")</f>
        <v/>
      </c>
      <c r="AJ3288" t="str">
        <f>IF(AH3288&gt;"",VLOOKUP(AH3288,'MAATREGELEN TBV BESTEK '!$A$3:$N$34,13,FALSE),"")</f>
        <v/>
      </c>
      <c r="AK3288" t="str">
        <f>IF(AH3288&gt;"",VLOOKUP(AH3288,'MAATREGELEN TBV BESTEK '!$A$3:$N$34,14,FALSE),"")</f>
        <v/>
      </c>
    </row>
    <row r="3289" spans="1:37" ht="12" customHeight="1">
      <c r="A3289" s="49">
        <v>0</v>
      </c>
      <c r="B3289" s="49">
        <v>0</v>
      </c>
      <c r="C3289">
        <v>0</v>
      </c>
      <c r="D3289" t="s">
        <v>4563</v>
      </c>
      <c r="E3289">
        <v>0</v>
      </c>
      <c r="F3289" t="s">
        <v>5915</v>
      </c>
      <c r="G3289">
        <v>0</v>
      </c>
      <c r="H3289" s="64">
        <v>0</v>
      </c>
      <c r="J3289">
        <f t="shared" si="996"/>
        <v>1</v>
      </c>
      <c r="K3289" t="str">
        <f t="shared" si="997"/>
        <v/>
      </c>
      <c r="L3289" t="str">
        <f t="shared" si="993"/>
        <v/>
      </c>
      <c r="M3289">
        <f t="shared" si="998"/>
        <v>0</v>
      </c>
      <c r="N3289">
        <f t="shared" si="999"/>
        <v>0</v>
      </c>
      <c r="O3289" t="str">
        <f t="shared" si="1000"/>
        <v>wit rondje</v>
      </c>
      <c r="P3289">
        <f t="shared" si="1001"/>
        <v>0</v>
      </c>
      <c r="Q3289" t="str">
        <f t="shared" si="991"/>
        <v>Lph 0</v>
      </c>
      <c r="R3289" t="str">
        <f t="shared" si="994"/>
        <v/>
      </c>
      <c r="T3289">
        <f t="shared" si="1002"/>
        <v>0</v>
      </c>
      <c r="U3289">
        <f t="shared" si="1003"/>
        <v>0</v>
      </c>
      <c r="V3289" s="62">
        <f t="shared" si="1004"/>
        <v>0</v>
      </c>
      <c r="W3289" s="15" t="e">
        <f>IF(J3289,#REF!,"")</f>
        <v>#REF!</v>
      </c>
      <c r="X3289" s="15" t="e">
        <f>IF(J3289,#REF!,"")</f>
        <v>#REF!</v>
      </c>
      <c r="Y3289" s="62" t="str">
        <f t="shared" si="1005"/>
        <v xml:space="preserve"> </v>
      </c>
      <c r="AA3289" s="69"/>
      <c r="AB3289" s="90">
        <v>0</v>
      </c>
      <c r="AC3289" s="5">
        <v>0</v>
      </c>
      <c r="AD3289" s="90" t="str">
        <f t="shared" si="1006"/>
        <v/>
      </c>
      <c r="AE3289" s="90" t="str">
        <f t="shared" si="1007"/>
        <v/>
      </c>
      <c r="AF3289" t="str">
        <f t="shared" si="1009"/>
        <v/>
      </c>
      <c r="AH3289" t="str">
        <f t="shared" si="995"/>
        <v/>
      </c>
      <c r="AI3289" t="str">
        <f>IF(AH3289&gt;"",VLOOKUP(AH3289,'MAATREGELEN TBV BESTEK '!$A$3:$N$34,11,FALSE),"")</f>
        <v/>
      </c>
      <c r="AJ3289" t="str">
        <f>IF(AH3289&gt;"",VLOOKUP(AH3289,'MAATREGELEN TBV BESTEK '!$A$3:$N$34,13,FALSE),"")</f>
        <v/>
      </c>
      <c r="AK3289" t="str">
        <f>IF(AH3289&gt;"",VLOOKUP(AH3289,'MAATREGELEN TBV BESTEK '!$A$3:$N$34,14,FALSE),"")</f>
        <v/>
      </c>
    </row>
    <row r="3290" spans="1:37" ht="12" customHeight="1">
      <c r="A3290" s="49">
        <v>239789.48199999999</v>
      </c>
      <c r="B3290" s="49">
        <v>440281.53200000001</v>
      </c>
      <c r="C3290" t="s">
        <v>5954</v>
      </c>
      <c r="D3290" t="s">
        <v>4563</v>
      </c>
      <c r="E3290">
        <v>6</v>
      </c>
      <c r="F3290" t="s">
        <v>5915</v>
      </c>
      <c r="G3290" t="s">
        <v>672</v>
      </c>
      <c r="H3290" s="64" t="s">
        <v>5945</v>
      </c>
      <c r="J3290">
        <f t="shared" si="996"/>
        <v>1</v>
      </c>
      <c r="K3290" t="str">
        <f t="shared" si="997"/>
        <v/>
      </c>
      <c r="L3290" t="str">
        <f t="shared" si="993"/>
        <v/>
      </c>
      <c r="M3290">
        <f t="shared" si="998"/>
        <v>239789.48199999999</v>
      </c>
      <c r="N3290">
        <f t="shared" si="999"/>
        <v>440281.53200000001</v>
      </c>
      <c r="O3290" t="str">
        <f t="shared" si="1000"/>
        <v>wit rondje</v>
      </c>
      <c r="P3290" t="str">
        <f t="shared" si="1001"/>
        <v>ALN00098</v>
      </c>
      <c r="Q3290" t="str">
        <f t="shared" si="991"/>
        <v>Lph 6</v>
      </c>
      <c r="R3290" t="str">
        <f t="shared" si="994"/>
        <v/>
      </c>
      <c r="T3290" t="str">
        <f t="shared" si="1002"/>
        <v>BREDEVOORT</v>
      </c>
      <c r="U3290" t="str">
        <f t="shared" si="1003"/>
        <v>Izermanstraat</v>
      </c>
      <c r="V3290" s="62" t="str">
        <f t="shared" si="1004"/>
        <v>ALN00098</v>
      </c>
      <c r="W3290" s="15" t="e">
        <f>IF(J3290,#REF!,"")</f>
        <v>#REF!</v>
      </c>
      <c r="X3290" s="15" t="e">
        <f>IF(J3290,#REF!,"")</f>
        <v>#REF!</v>
      </c>
      <c r="Y3290" s="62" t="str">
        <f t="shared" si="1005"/>
        <v xml:space="preserve"> </v>
      </c>
      <c r="AA3290" s="69"/>
      <c r="AB3290" s="90">
        <v>6</v>
      </c>
      <c r="AC3290" s="5" t="s">
        <v>3525</v>
      </c>
      <c r="AD3290" s="90" t="str">
        <f t="shared" si="1006"/>
        <v/>
      </c>
      <c r="AE3290" s="90" t="str">
        <f t="shared" si="1007"/>
        <v/>
      </c>
      <c r="AF3290" t="str">
        <f t="shared" si="1009"/>
        <v/>
      </c>
      <c r="AH3290" t="str">
        <f t="shared" si="995"/>
        <v/>
      </c>
      <c r="AI3290" t="str">
        <f>IF(AH3290&gt;"",VLOOKUP(AH3290,'MAATREGELEN TBV BESTEK '!$A$3:$N$34,11,FALSE),"")</f>
        <v/>
      </c>
      <c r="AJ3290" t="str">
        <f>IF(AH3290&gt;"",VLOOKUP(AH3290,'MAATREGELEN TBV BESTEK '!$A$3:$N$34,13,FALSE),"")</f>
        <v/>
      </c>
      <c r="AK3290" t="str">
        <f>IF(AH3290&gt;"",VLOOKUP(AH3290,'MAATREGELEN TBV BESTEK '!$A$3:$N$34,14,FALSE),"")</f>
        <v/>
      </c>
    </row>
    <row r="3291" spans="1:37" ht="12" customHeight="1">
      <c r="A3291" s="49">
        <v>239795.774</v>
      </c>
      <c r="B3291" s="49">
        <v>440253.40899999999</v>
      </c>
      <c r="C3291" t="s">
        <v>5952</v>
      </c>
      <c r="D3291" t="s">
        <v>4563</v>
      </c>
      <c r="E3291">
        <v>6</v>
      </c>
      <c r="F3291" t="s">
        <v>5915</v>
      </c>
      <c r="G3291" t="s">
        <v>672</v>
      </c>
      <c r="H3291" s="64" t="s">
        <v>5945</v>
      </c>
      <c r="J3291">
        <f t="shared" si="996"/>
        <v>1</v>
      </c>
      <c r="K3291" t="str">
        <f t="shared" si="997"/>
        <v/>
      </c>
      <c r="L3291" t="str">
        <f t="shared" si="993"/>
        <v/>
      </c>
      <c r="M3291">
        <f t="shared" si="998"/>
        <v>239795.774</v>
      </c>
      <c r="N3291">
        <f t="shared" si="999"/>
        <v>440253.40899999999</v>
      </c>
      <c r="O3291" t="str">
        <f t="shared" si="1000"/>
        <v>wit rondje</v>
      </c>
      <c r="P3291" t="str">
        <f t="shared" si="1001"/>
        <v>ALN00099</v>
      </c>
      <c r="Q3291" t="str">
        <f t="shared" si="991"/>
        <v>Lph 6</v>
      </c>
      <c r="R3291" t="str">
        <f t="shared" si="994"/>
        <v/>
      </c>
      <c r="T3291" t="str">
        <f t="shared" si="1002"/>
        <v>BREDEVOORT</v>
      </c>
      <c r="U3291" t="str">
        <f t="shared" si="1003"/>
        <v>Izermanstraat</v>
      </c>
      <c r="V3291" s="62" t="str">
        <f t="shared" si="1004"/>
        <v>ALN00099</v>
      </c>
      <c r="W3291" s="15" t="e">
        <f>IF(J3291,#REF!,"")</f>
        <v>#REF!</v>
      </c>
      <c r="X3291" s="15" t="e">
        <f>IF(J3291,#REF!,"")</f>
        <v>#REF!</v>
      </c>
      <c r="Y3291" s="62" t="str">
        <f t="shared" si="1005"/>
        <v xml:space="preserve"> </v>
      </c>
      <c r="AA3291" s="69"/>
      <c r="AB3291" s="90">
        <v>6</v>
      </c>
      <c r="AC3291" s="5" t="s">
        <v>3525</v>
      </c>
      <c r="AD3291" s="90" t="str">
        <f t="shared" si="1006"/>
        <v/>
      </c>
      <c r="AE3291" s="90" t="str">
        <f t="shared" si="1007"/>
        <v/>
      </c>
      <c r="AF3291" t="str">
        <f t="shared" si="1009"/>
        <v/>
      </c>
      <c r="AH3291" t="str">
        <f t="shared" si="995"/>
        <v/>
      </c>
      <c r="AI3291" t="str">
        <f>IF(AH3291&gt;"",VLOOKUP(AH3291,'MAATREGELEN TBV BESTEK '!$A$3:$N$34,11,FALSE),"")</f>
        <v/>
      </c>
      <c r="AJ3291" t="str">
        <f>IF(AH3291&gt;"",VLOOKUP(AH3291,'MAATREGELEN TBV BESTEK '!$A$3:$N$34,13,FALSE),"")</f>
        <v/>
      </c>
      <c r="AK3291" t="str">
        <f>IF(AH3291&gt;"",VLOOKUP(AH3291,'MAATREGELEN TBV BESTEK '!$A$3:$N$34,14,FALSE),"")</f>
        <v/>
      </c>
    </row>
    <row r="3292" spans="1:37" ht="12" customHeight="1">
      <c r="A3292" s="49">
        <v>239806.71</v>
      </c>
      <c r="B3292" s="49">
        <v>440210.777</v>
      </c>
      <c r="C3292" t="s">
        <v>5944</v>
      </c>
      <c r="D3292" t="s">
        <v>2462</v>
      </c>
      <c r="E3292">
        <v>6</v>
      </c>
      <c r="F3292" t="s">
        <v>6040</v>
      </c>
      <c r="G3292" t="s">
        <v>672</v>
      </c>
      <c r="H3292" s="64" t="s">
        <v>5945</v>
      </c>
      <c r="J3292">
        <f t="shared" si="996"/>
        <v>1</v>
      </c>
      <c r="K3292" t="str">
        <f t="shared" si="997"/>
        <v>halfopen</v>
      </c>
      <c r="L3292" t="str">
        <f t="shared" si="993"/>
        <v>groen</v>
      </c>
      <c r="M3292">
        <f t="shared" si="998"/>
        <v>239806.71</v>
      </c>
      <c r="N3292">
        <f t="shared" si="999"/>
        <v>440210.777</v>
      </c>
      <c r="O3292" t="str">
        <f t="shared" si="1000"/>
        <v>groen halfopen</v>
      </c>
      <c r="P3292" t="str">
        <f t="shared" si="1001"/>
        <v>ALN00100</v>
      </c>
      <c r="Q3292" t="str">
        <f t="shared" si="991"/>
        <v>Lph 6</v>
      </c>
      <c r="R3292" t="str">
        <f t="shared" si="994"/>
        <v>Luma MINI</v>
      </c>
      <c r="T3292" t="str">
        <f t="shared" si="1002"/>
        <v>BREDEVOORT</v>
      </c>
      <c r="U3292" t="str">
        <f t="shared" si="1003"/>
        <v>Izermanstraat</v>
      </c>
      <c r="V3292" s="62" t="str">
        <f t="shared" si="1004"/>
        <v>ALN00100</v>
      </c>
      <c r="W3292" s="15" t="e">
        <f>IF(J3292,#REF!,"")</f>
        <v>#REF!</v>
      </c>
      <c r="X3292" s="15" t="e">
        <f>IF(J3292,#REF!,"")</f>
        <v>#REF!</v>
      </c>
      <c r="Y3292" s="62" t="str">
        <f t="shared" si="1005"/>
        <v>AV</v>
      </c>
      <c r="AA3292" s="69"/>
      <c r="AB3292" s="90">
        <v>6</v>
      </c>
      <c r="AC3292" s="5" t="s">
        <v>4537</v>
      </c>
      <c r="AD3292" s="90" t="str">
        <f t="shared" si="1006"/>
        <v/>
      </c>
      <c r="AE3292" s="90" t="str">
        <f t="shared" si="1007"/>
        <v>Luma MINI</v>
      </c>
      <c r="AF3292" s="22" t="str">
        <f>IF(Y3292="AV","Armatuur "&amp;AE3292&amp;" leveren en plaatsen op LM "&amp;AB3292&amp;"m","")&amp;IF(Y3292="MV AV","Mast en armatuur leveren en plaatsen, "&amp;AE3292&amp;" en LM "&amp;AD3292&amp;"m, oude mast "&amp;AB3292&amp;"m verwijderen","")&amp;IF(Y3292="NM NA","Nwe mast en nw armatuur leveren en plaatsen, "&amp;AE3292&amp;" en LM "&amp;AD3292&amp;"m","")&amp;IF(Y3292="NLP","Nieuw lichtpunt bijplaatsen, "&amp;AE3292&amp;" en LM "&amp;AD3292&amp;"m","")</f>
        <v>Armatuur Luma MINI leveren en plaatsen op LM 6m</v>
      </c>
      <c r="AH3292" t="str">
        <f t="shared" si="995"/>
        <v>AV 6-&gt;6 Luma MINI</v>
      </c>
      <c r="AI3292">
        <f>IF(AH3292&gt;"",VLOOKUP(AH3292,'MAATREGELEN TBV BESTEK '!$A$3:$N$34,11,FALSE),"")</f>
        <v>132020</v>
      </c>
      <c r="AJ3292">
        <f>IF(AH3292&gt;"",VLOOKUP(AH3292,'MAATREGELEN TBV BESTEK '!$A$3:$N$34,13,FALSE),"")</f>
        <v>711020</v>
      </c>
      <c r="AK3292">
        <f>IF(AH3292&gt;"",VLOOKUP(AH3292,'MAATREGELEN TBV BESTEK '!$A$3:$N$34,14,FALSE),"")</f>
        <v>0</v>
      </c>
    </row>
    <row r="3293" spans="1:37" ht="12" customHeight="1">
      <c r="A3293" s="49">
        <v>239806.71</v>
      </c>
      <c r="B3293" s="49">
        <v>440210.777</v>
      </c>
      <c r="C3293" t="s">
        <v>5944</v>
      </c>
      <c r="D3293" t="s">
        <v>4563</v>
      </c>
      <c r="E3293" t="s">
        <v>5915</v>
      </c>
      <c r="F3293" t="s">
        <v>5915</v>
      </c>
      <c r="G3293" t="s">
        <v>672</v>
      </c>
      <c r="H3293" s="64" t="s">
        <v>5945</v>
      </c>
      <c r="J3293">
        <f t="shared" si="996"/>
        <v>0</v>
      </c>
      <c r="K3293" t="str">
        <f t="shared" si="997"/>
        <v/>
      </c>
      <c r="L3293" t="str">
        <f t="shared" si="993"/>
        <v/>
      </c>
      <c r="M3293" t="str">
        <f t="shared" si="998"/>
        <v/>
      </c>
      <c r="N3293" t="str">
        <f t="shared" si="999"/>
        <v/>
      </c>
      <c r="O3293" t="str">
        <f t="shared" si="1000"/>
        <v/>
      </c>
      <c r="P3293" t="str">
        <f t="shared" si="1001"/>
        <v/>
      </c>
      <c r="R3293" t="str">
        <f t="shared" si="994"/>
        <v/>
      </c>
      <c r="T3293" t="str">
        <f t="shared" si="1002"/>
        <v>BREDEVOORT</v>
      </c>
      <c r="U3293" t="str">
        <f t="shared" si="1003"/>
        <v>Izermanstraat</v>
      </c>
      <c r="V3293" s="62" t="str">
        <f t="shared" si="1004"/>
        <v/>
      </c>
      <c r="W3293" s="15" t="str">
        <f>IF(J3293,#REF!,"")</f>
        <v/>
      </c>
      <c r="X3293" s="15" t="str">
        <f>IF(J3293,#REF!,"")</f>
        <v/>
      </c>
      <c r="Y3293" s="62" t="str">
        <f t="shared" si="1005"/>
        <v xml:space="preserve"> </v>
      </c>
      <c r="AA3293" s="69"/>
      <c r="AB3293" s="90" t="s">
        <v>5915</v>
      </c>
      <c r="AC3293" s="5" t="s">
        <v>5915</v>
      </c>
      <c r="AD3293" s="90" t="str">
        <f t="shared" si="1006"/>
        <v/>
      </c>
      <c r="AE3293" s="90" t="str">
        <f t="shared" si="1007"/>
        <v/>
      </c>
      <c r="AF3293" t="str">
        <f t="shared" ref="AF3293:AF3316" si="1010">IF(Y3293="AV","Armatuur "&amp;AE3293&amp;" leveren en plaatsen op LM "&amp;AD3293&amp;"m","")&amp;IF(Y3293="MV AV","Mast en armatuur leveren en plaatsen, "&amp;AE3293&amp;" en LM "&amp;AD3293&amp;"m, oude mast "&amp;AB3293&amp;"m verwijderen","")&amp;IF(Y3293="NM NA","Nwe mast en nw armatuur leveren en plaatsen, "&amp;AE3293&amp;" en LM "&amp;AD3293&amp;"m, oude mast "&amp;AB3293&amp;"m verwijderen","")&amp;IF(Y3293="NLP","Nieuw lichtpunt bijplaatsen, "&amp;AE3293&amp;" en LM "&amp;AD3293&amp;"m","")</f>
        <v/>
      </c>
      <c r="AH3293" t="str">
        <f t="shared" si="995"/>
        <v/>
      </c>
      <c r="AI3293" t="str">
        <f>IF(AH3293&gt;"",VLOOKUP(AH3293,'MAATREGELEN TBV BESTEK '!$A$3:$N$34,11,FALSE),"")</f>
        <v/>
      </c>
      <c r="AJ3293" t="str">
        <f>IF(AH3293&gt;"",VLOOKUP(AH3293,'MAATREGELEN TBV BESTEK '!$A$3:$N$34,13,FALSE),"")</f>
        <v/>
      </c>
      <c r="AK3293" t="str">
        <f>IF(AH3293&gt;"",VLOOKUP(AH3293,'MAATREGELEN TBV BESTEK '!$A$3:$N$34,14,FALSE),"")</f>
        <v/>
      </c>
    </row>
    <row r="3294" spans="1:37" ht="12" customHeight="1">
      <c r="A3294" s="49">
        <v>239810.606</v>
      </c>
      <c r="B3294" s="49">
        <v>440168.69900000002</v>
      </c>
      <c r="C3294" t="s">
        <v>5953</v>
      </c>
      <c r="D3294" t="s">
        <v>4563</v>
      </c>
      <c r="E3294">
        <v>6</v>
      </c>
      <c r="F3294" t="s">
        <v>5915</v>
      </c>
      <c r="G3294" t="s">
        <v>672</v>
      </c>
      <c r="H3294" s="64" t="s">
        <v>5945</v>
      </c>
      <c r="J3294">
        <f t="shared" si="996"/>
        <v>1</v>
      </c>
      <c r="K3294" t="str">
        <f t="shared" si="997"/>
        <v/>
      </c>
      <c r="L3294" t="str">
        <f t="shared" si="993"/>
        <v/>
      </c>
      <c r="M3294">
        <f t="shared" si="998"/>
        <v>239810.606</v>
      </c>
      <c r="N3294">
        <f t="shared" si="999"/>
        <v>440168.69900000002</v>
      </c>
      <c r="O3294" t="str">
        <f t="shared" si="1000"/>
        <v>wit rondje</v>
      </c>
      <c r="P3294" t="str">
        <f t="shared" si="1001"/>
        <v>ALN00101</v>
      </c>
      <c r="Q3294" t="str">
        <f t="shared" ref="Q3294:Q3317" si="1011">$O$2&amp;E3294</f>
        <v>Lph 6</v>
      </c>
      <c r="R3294" t="str">
        <f t="shared" si="994"/>
        <v/>
      </c>
      <c r="T3294" t="str">
        <f t="shared" si="1002"/>
        <v>BREDEVOORT</v>
      </c>
      <c r="U3294" t="str">
        <f t="shared" si="1003"/>
        <v>Izermanstraat</v>
      </c>
      <c r="V3294" s="62" t="str">
        <f t="shared" si="1004"/>
        <v>ALN00101</v>
      </c>
      <c r="W3294" s="15" t="e">
        <f>IF(J3294,#REF!,"")</f>
        <v>#REF!</v>
      </c>
      <c r="X3294" s="15" t="e">
        <f>IF(J3294,#REF!,"")</f>
        <v>#REF!</v>
      </c>
      <c r="Y3294" s="62" t="str">
        <f t="shared" si="1005"/>
        <v xml:space="preserve"> </v>
      </c>
      <c r="AA3294" s="69"/>
      <c r="AB3294" s="90">
        <v>6</v>
      </c>
      <c r="AC3294" s="5" t="s">
        <v>3525</v>
      </c>
      <c r="AD3294" s="90" t="str">
        <f t="shared" si="1006"/>
        <v/>
      </c>
      <c r="AE3294" s="90" t="str">
        <f t="shared" si="1007"/>
        <v/>
      </c>
      <c r="AF3294" t="str">
        <f t="shared" si="1010"/>
        <v/>
      </c>
      <c r="AH3294" t="str">
        <f t="shared" si="995"/>
        <v/>
      </c>
      <c r="AI3294" t="str">
        <f>IF(AH3294&gt;"",VLOOKUP(AH3294,'MAATREGELEN TBV BESTEK '!$A$3:$N$34,11,FALSE),"")</f>
        <v/>
      </c>
      <c r="AJ3294" t="str">
        <f>IF(AH3294&gt;"",VLOOKUP(AH3294,'MAATREGELEN TBV BESTEK '!$A$3:$N$34,13,FALSE),"")</f>
        <v/>
      </c>
      <c r="AK3294" t="str">
        <f>IF(AH3294&gt;"",VLOOKUP(AH3294,'MAATREGELEN TBV BESTEK '!$A$3:$N$34,14,FALSE),"")</f>
        <v/>
      </c>
    </row>
    <row r="3295" spans="1:37" ht="12" customHeight="1">
      <c r="A3295" s="49">
        <v>239809.04800000001</v>
      </c>
      <c r="B3295" s="49">
        <v>440123.11499999999</v>
      </c>
      <c r="C3295" t="s">
        <v>5950</v>
      </c>
      <c r="D3295" t="s">
        <v>4563</v>
      </c>
      <c r="E3295">
        <v>6.25</v>
      </c>
      <c r="F3295" t="s">
        <v>5915</v>
      </c>
      <c r="G3295" t="s">
        <v>672</v>
      </c>
      <c r="H3295" s="64" t="s">
        <v>5945</v>
      </c>
      <c r="J3295">
        <f t="shared" si="996"/>
        <v>1</v>
      </c>
      <c r="K3295" t="str">
        <f t="shared" si="997"/>
        <v/>
      </c>
      <c r="L3295" t="str">
        <f t="shared" si="993"/>
        <v/>
      </c>
      <c r="M3295">
        <f t="shared" si="998"/>
        <v>239809.04800000001</v>
      </c>
      <c r="N3295">
        <f t="shared" si="999"/>
        <v>440123.11499999999</v>
      </c>
      <c r="O3295" t="str">
        <f t="shared" si="1000"/>
        <v>wit rondje</v>
      </c>
      <c r="P3295" t="str">
        <f t="shared" si="1001"/>
        <v>ALN00102</v>
      </c>
      <c r="Q3295" t="str">
        <f t="shared" si="1011"/>
        <v>Lph 6,25</v>
      </c>
      <c r="R3295" t="str">
        <f t="shared" si="994"/>
        <v/>
      </c>
      <c r="T3295" t="str">
        <f t="shared" si="1002"/>
        <v>BREDEVOORT</v>
      </c>
      <c r="U3295" t="str">
        <f t="shared" si="1003"/>
        <v>Izermanstraat</v>
      </c>
      <c r="V3295" s="62" t="str">
        <f t="shared" si="1004"/>
        <v>ALN00102</v>
      </c>
      <c r="W3295" s="15" t="e">
        <f>IF(J3295,#REF!,"")</f>
        <v>#REF!</v>
      </c>
      <c r="X3295" s="15" t="e">
        <f>IF(J3295,#REF!,"")</f>
        <v>#REF!</v>
      </c>
      <c r="Y3295" s="62" t="str">
        <f t="shared" si="1005"/>
        <v xml:space="preserve"> </v>
      </c>
      <c r="AA3295" s="69"/>
      <c r="AB3295" s="90">
        <v>6.25</v>
      </c>
      <c r="AC3295" s="5" t="s">
        <v>3525</v>
      </c>
      <c r="AD3295" s="90" t="str">
        <f t="shared" si="1006"/>
        <v/>
      </c>
      <c r="AE3295" s="90" t="str">
        <f t="shared" si="1007"/>
        <v/>
      </c>
      <c r="AF3295" t="str">
        <f t="shared" si="1010"/>
        <v/>
      </c>
      <c r="AH3295" t="str">
        <f t="shared" si="995"/>
        <v/>
      </c>
      <c r="AI3295" t="str">
        <f>IF(AH3295&gt;"",VLOOKUP(AH3295,'MAATREGELEN TBV BESTEK '!$A$3:$N$34,11,FALSE),"")</f>
        <v/>
      </c>
      <c r="AJ3295" t="str">
        <f>IF(AH3295&gt;"",VLOOKUP(AH3295,'MAATREGELEN TBV BESTEK '!$A$3:$N$34,13,FALSE),"")</f>
        <v/>
      </c>
      <c r="AK3295" t="str">
        <f>IF(AH3295&gt;"",VLOOKUP(AH3295,'MAATREGELEN TBV BESTEK '!$A$3:$N$34,14,FALSE),"")</f>
        <v/>
      </c>
    </row>
    <row r="3296" spans="1:37" ht="12" customHeight="1">
      <c r="A3296" s="49">
        <v>239756.70600000001</v>
      </c>
      <c r="B3296" s="49">
        <v>440297.326</v>
      </c>
      <c r="C3296" t="s">
        <v>5955</v>
      </c>
      <c r="D3296" t="s">
        <v>4563</v>
      </c>
      <c r="E3296">
        <v>4</v>
      </c>
      <c r="F3296" t="s">
        <v>5915</v>
      </c>
      <c r="G3296" t="s">
        <v>672</v>
      </c>
      <c r="H3296" s="64" t="s">
        <v>5945</v>
      </c>
      <c r="J3296">
        <f t="shared" si="996"/>
        <v>1</v>
      </c>
      <c r="K3296" t="str">
        <f t="shared" si="997"/>
        <v/>
      </c>
      <c r="L3296" t="str">
        <f t="shared" si="993"/>
        <v/>
      </c>
      <c r="M3296">
        <f t="shared" si="998"/>
        <v>239756.70600000001</v>
      </c>
      <c r="N3296">
        <f t="shared" si="999"/>
        <v>440297.326</v>
      </c>
      <c r="O3296" t="str">
        <f t="shared" si="1000"/>
        <v>wit rondje</v>
      </c>
      <c r="P3296" t="str">
        <f t="shared" si="1001"/>
        <v>ALN00104</v>
      </c>
      <c r="Q3296" t="str">
        <f t="shared" si="1011"/>
        <v>Lph 4</v>
      </c>
      <c r="R3296" t="str">
        <f t="shared" si="994"/>
        <v/>
      </c>
      <c r="T3296" t="str">
        <f t="shared" si="1002"/>
        <v>BREDEVOORT</v>
      </c>
      <c r="U3296" t="str">
        <f t="shared" si="1003"/>
        <v>Izermanstraat</v>
      </c>
      <c r="V3296" s="62" t="str">
        <f t="shared" si="1004"/>
        <v>ALN00104</v>
      </c>
      <c r="W3296" s="15" t="e">
        <f>IF(J3296,#REF!,"")</f>
        <v>#REF!</v>
      </c>
      <c r="X3296" s="15" t="e">
        <f>IF(J3296,#REF!,"")</f>
        <v>#REF!</v>
      </c>
      <c r="Y3296" s="62" t="str">
        <f t="shared" si="1005"/>
        <v xml:space="preserve"> </v>
      </c>
      <c r="AA3296" s="69"/>
      <c r="AB3296" s="90">
        <v>4</v>
      </c>
      <c r="AC3296" s="5" t="s">
        <v>3099</v>
      </c>
      <c r="AD3296" s="90" t="str">
        <f t="shared" si="1006"/>
        <v/>
      </c>
      <c r="AE3296" s="90" t="str">
        <f t="shared" si="1007"/>
        <v/>
      </c>
      <c r="AF3296" t="str">
        <f t="shared" si="1010"/>
        <v/>
      </c>
      <c r="AH3296" t="str">
        <f t="shared" si="995"/>
        <v/>
      </c>
      <c r="AI3296" t="str">
        <f>IF(AH3296&gt;"",VLOOKUP(AH3296,'MAATREGELEN TBV BESTEK '!$A$3:$N$34,11,FALSE),"")</f>
        <v/>
      </c>
      <c r="AJ3296" t="str">
        <f>IF(AH3296&gt;"",VLOOKUP(AH3296,'MAATREGELEN TBV BESTEK '!$A$3:$N$34,13,FALSE),"")</f>
        <v/>
      </c>
      <c r="AK3296" t="str">
        <f>IF(AH3296&gt;"",VLOOKUP(AH3296,'MAATREGELEN TBV BESTEK '!$A$3:$N$34,14,FALSE),"")</f>
        <v/>
      </c>
    </row>
    <row r="3297" spans="1:37" ht="12" customHeight="1">
      <c r="A3297" s="49">
        <v>239775.91399999999</v>
      </c>
      <c r="B3297" s="49">
        <v>440227.25599999999</v>
      </c>
      <c r="C3297" t="s">
        <v>5956</v>
      </c>
      <c r="D3297" t="s">
        <v>4563</v>
      </c>
      <c r="E3297">
        <v>6.25</v>
      </c>
      <c r="F3297" t="s">
        <v>5915</v>
      </c>
      <c r="G3297" t="s">
        <v>672</v>
      </c>
      <c r="H3297" s="64" t="s">
        <v>5945</v>
      </c>
      <c r="J3297">
        <f t="shared" si="996"/>
        <v>1</v>
      </c>
      <c r="K3297" t="str">
        <f t="shared" si="997"/>
        <v/>
      </c>
      <c r="L3297" t="str">
        <f t="shared" si="993"/>
        <v/>
      </c>
      <c r="M3297">
        <f t="shared" si="998"/>
        <v>239775.91399999999</v>
      </c>
      <c r="N3297">
        <f t="shared" si="999"/>
        <v>440227.25599999999</v>
      </c>
      <c r="O3297" t="str">
        <f t="shared" si="1000"/>
        <v>wit rondje</v>
      </c>
      <c r="P3297" t="str">
        <f t="shared" si="1001"/>
        <v>ALN00105</v>
      </c>
      <c r="Q3297" t="str">
        <f t="shared" si="1011"/>
        <v>Lph 6,25</v>
      </c>
      <c r="R3297" t="str">
        <f t="shared" si="994"/>
        <v/>
      </c>
      <c r="T3297" t="str">
        <f t="shared" si="1002"/>
        <v>BREDEVOORT</v>
      </c>
      <c r="U3297" t="str">
        <f t="shared" si="1003"/>
        <v>Izermanstraat</v>
      </c>
      <c r="V3297" s="62" t="str">
        <f t="shared" si="1004"/>
        <v>ALN00105</v>
      </c>
      <c r="W3297" s="15" t="e">
        <f>IF(J3297,#REF!,"")</f>
        <v>#REF!</v>
      </c>
      <c r="X3297" s="15" t="e">
        <f>IF(J3297,#REF!,"")</f>
        <v>#REF!</v>
      </c>
      <c r="Y3297" s="62" t="str">
        <f t="shared" si="1005"/>
        <v xml:space="preserve"> </v>
      </c>
      <c r="AA3297" s="69"/>
      <c r="AB3297" s="90">
        <v>6.25</v>
      </c>
      <c r="AC3297" s="5" t="s">
        <v>3099</v>
      </c>
      <c r="AD3297" s="90" t="str">
        <f t="shared" si="1006"/>
        <v/>
      </c>
      <c r="AE3297" s="90" t="str">
        <f t="shared" si="1007"/>
        <v/>
      </c>
      <c r="AF3297" t="str">
        <f t="shared" si="1010"/>
        <v/>
      </c>
      <c r="AH3297" t="str">
        <f t="shared" si="995"/>
        <v/>
      </c>
      <c r="AI3297" t="str">
        <f>IF(AH3297&gt;"",VLOOKUP(AH3297,'MAATREGELEN TBV BESTEK '!$A$3:$N$34,11,FALSE),"")</f>
        <v/>
      </c>
      <c r="AJ3297" t="str">
        <f>IF(AH3297&gt;"",VLOOKUP(AH3297,'MAATREGELEN TBV BESTEK '!$A$3:$N$34,13,FALSE),"")</f>
        <v/>
      </c>
      <c r="AK3297" t="str">
        <f>IF(AH3297&gt;"",VLOOKUP(AH3297,'MAATREGELEN TBV BESTEK '!$A$3:$N$34,14,FALSE),"")</f>
        <v/>
      </c>
    </row>
    <row r="3298" spans="1:37" ht="12" customHeight="1">
      <c r="A3298" s="49">
        <v>239753.63399999999</v>
      </c>
      <c r="B3298" s="49">
        <v>440172.57400000002</v>
      </c>
      <c r="C3298" t="s">
        <v>5957</v>
      </c>
      <c r="D3298" t="s">
        <v>4563</v>
      </c>
      <c r="E3298">
        <v>4</v>
      </c>
      <c r="F3298" t="s">
        <v>5915</v>
      </c>
      <c r="G3298" t="s">
        <v>672</v>
      </c>
      <c r="H3298" s="64" t="s">
        <v>5945</v>
      </c>
      <c r="J3298">
        <f t="shared" si="996"/>
        <v>1</v>
      </c>
      <c r="K3298" t="str">
        <f t="shared" si="997"/>
        <v/>
      </c>
      <c r="L3298" t="str">
        <f t="shared" si="993"/>
        <v/>
      </c>
      <c r="M3298">
        <f t="shared" si="998"/>
        <v>239753.63399999999</v>
      </c>
      <c r="N3298">
        <f t="shared" si="999"/>
        <v>440172.57400000002</v>
      </c>
      <c r="O3298" t="str">
        <f t="shared" si="1000"/>
        <v>wit rondje</v>
      </c>
      <c r="P3298" t="str">
        <f t="shared" si="1001"/>
        <v>ALN00106</v>
      </c>
      <c r="Q3298" t="str">
        <f t="shared" si="1011"/>
        <v>Lph 4</v>
      </c>
      <c r="R3298" t="str">
        <f t="shared" si="994"/>
        <v/>
      </c>
      <c r="T3298" t="str">
        <f t="shared" si="1002"/>
        <v>BREDEVOORT</v>
      </c>
      <c r="U3298" t="str">
        <f t="shared" si="1003"/>
        <v>Izermanstraat</v>
      </c>
      <c r="V3298" s="62" t="str">
        <f t="shared" si="1004"/>
        <v>ALN00106</v>
      </c>
      <c r="W3298" s="15" t="e">
        <f>IF(J3298,#REF!,"")</f>
        <v>#REF!</v>
      </c>
      <c r="X3298" s="15" t="e">
        <f>IF(J3298,#REF!,"")</f>
        <v>#REF!</v>
      </c>
      <c r="Y3298" s="62" t="str">
        <f t="shared" si="1005"/>
        <v xml:space="preserve"> </v>
      </c>
      <c r="AA3298" s="69"/>
      <c r="AB3298" s="90">
        <v>4</v>
      </c>
      <c r="AC3298" s="5" t="s">
        <v>3099</v>
      </c>
      <c r="AD3298" s="90" t="str">
        <f t="shared" si="1006"/>
        <v/>
      </c>
      <c r="AE3298" s="90" t="str">
        <f t="shared" si="1007"/>
        <v/>
      </c>
      <c r="AF3298" t="str">
        <f t="shared" si="1010"/>
        <v/>
      </c>
      <c r="AH3298" t="str">
        <f t="shared" si="995"/>
        <v/>
      </c>
      <c r="AI3298" t="str">
        <f>IF(AH3298&gt;"",VLOOKUP(AH3298,'MAATREGELEN TBV BESTEK '!$A$3:$N$34,11,FALSE),"")</f>
        <v/>
      </c>
      <c r="AJ3298" t="str">
        <f>IF(AH3298&gt;"",VLOOKUP(AH3298,'MAATREGELEN TBV BESTEK '!$A$3:$N$34,13,FALSE),"")</f>
        <v/>
      </c>
      <c r="AK3298" t="str">
        <f>IF(AH3298&gt;"",VLOOKUP(AH3298,'MAATREGELEN TBV BESTEK '!$A$3:$N$34,14,FALSE),"")</f>
        <v/>
      </c>
    </row>
    <row r="3299" spans="1:37" ht="12" customHeight="1">
      <c r="A3299" s="49">
        <v>239788.07500000001</v>
      </c>
      <c r="B3299" s="49">
        <v>440165.17300000001</v>
      </c>
      <c r="C3299" t="s">
        <v>5958</v>
      </c>
      <c r="D3299" t="s">
        <v>4563</v>
      </c>
      <c r="E3299">
        <v>4</v>
      </c>
      <c r="F3299" t="s">
        <v>5915</v>
      </c>
      <c r="G3299" t="s">
        <v>672</v>
      </c>
      <c r="H3299" s="64" t="s">
        <v>5945</v>
      </c>
      <c r="J3299">
        <f t="shared" si="996"/>
        <v>1</v>
      </c>
      <c r="K3299" t="str">
        <f t="shared" si="997"/>
        <v/>
      </c>
      <c r="L3299" t="str">
        <f t="shared" si="993"/>
        <v/>
      </c>
      <c r="M3299">
        <f t="shared" si="998"/>
        <v>239788.07500000001</v>
      </c>
      <c r="N3299">
        <f t="shared" si="999"/>
        <v>440165.17300000001</v>
      </c>
      <c r="O3299" t="str">
        <f t="shared" si="1000"/>
        <v>wit rondje</v>
      </c>
      <c r="P3299" t="str">
        <f t="shared" si="1001"/>
        <v>ALN00107</v>
      </c>
      <c r="Q3299" t="str">
        <f t="shared" si="1011"/>
        <v>Lph 4</v>
      </c>
      <c r="R3299" t="str">
        <f t="shared" si="994"/>
        <v/>
      </c>
      <c r="T3299" t="str">
        <f t="shared" si="1002"/>
        <v>BREDEVOORT</v>
      </c>
      <c r="U3299" t="str">
        <f t="shared" si="1003"/>
        <v>Izermanstraat</v>
      </c>
      <c r="V3299" s="62" t="str">
        <f t="shared" si="1004"/>
        <v>ALN00107</v>
      </c>
      <c r="W3299" s="15" t="e">
        <f>IF(J3299,#REF!,"")</f>
        <v>#REF!</v>
      </c>
      <c r="X3299" s="15" t="e">
        <f>IF(J3299,#REF!,"")</f>
        <v>#REF!</v>
      </c>
      <c r="Y3299" s="62" t="str">
        <f t="shared" si="1005"/>
        <v xml:space="preserve"> </v>
      </c>
      <c r="AA3299" s="69"/>
      <c r="AB3299" s="90">
        <v>4</v>
      </c>
      <c r="AC3299" s="5" t="s">
        <v>3099</v>
      </c>
      <c r="AD3299" s="90" t="str">
        <f t="shared" si="1006"/>
        <v/>
      </c>
      <c r="AE3299" s="90" t="str">
        <f t="shared" si="1007"/>
        <v/>
      </c>
      <c r="AF3299" t="str">
        <f t="shared" si="1010"/>
        <v/>
      </c>
      <c r="AH3299" t="str">
        <f t="shared" si="995"/>
        <v/>
      </c>
      <c r="AI3299" t="str">
        <f>IF(AH3299&gt;"",VLOOKUP(AH3299,'MAATREGELEN TBV BESTEK '!$A$3:$N$34,11,FALSE),"")</f>
        <v/>
      </c>
      <c r="AJ3299" t="str">
        <f>IF(AH3299&gt;"",VLOOKUP(AH3299,'MAATREGELEN TBV BESTEK '!$A$3:$N$34,13,FALSE),"")</f>
        <v/>
      </c>
      <c r="AK3299" t="str">
        <f>IF(AH3299&gt;"",VLOOKUP(AH3299,'MAATREGELEN TBV BESTEK '!$A$3:$N$34,14,FALSE),"")</f>
        <v/>
      </c>
    </row>
    <row r="3300" spans="1:37" ht="12" customHeight="1">
      <c r="A3300" s="49">
        <v>239830.16200000001</v>
      </c>
      <c r="B3300" s="49">
        <v>440140.84700000001</v>
      </c>
      <c r="C3300" t="s">
        <v>5947</v>
      </c>
      <c r="D3300" t="s">
        <v>4563</v>
      </c>
      <c r="E3300">
        <v>4</v>
      </c>
      <c r="F3300" t="s">
        <v>5915</v>
      </c>
      <c r="G3300" t="s">
        <v>672</v>
      </c>
      <c r="H3300" s="64" t="s">
        <v>5945</v>
      </c>
      <c r="J3300">
        <f t="shared" si="996"/>
        <v>1</v>
      </c>
      <c r="K3300" t="str">
        <f t="shared" si="997"/>
        <v/>
      </c>
      <c r="L3300" t="str">
        <f t="shared" si="993"/>
        <v/>
      </c>
      <c r="M3300">
        <f t="shared" si="998"/>
        <v>239830.16200000001</v>
      </c>
      <c r="N3300">
        <f t="shared" si="999"/>
        <v>440140.84700000001</v>
      </c>
      <c r="O3300" t="str">
        <f t="shared" si="1000"/>
        <v>wit rondje</v>
      </c>
      <c r="P3300" t="str">
        <f t="shared" si="1001"/>
        <v>ALN02411</v>
      </c>
      <c r="Q3300" t="str">
        <f t="shared" si="1011"/>
        <v>Lph 4</v>
      </c>
      <c r="R3300" t="str">
        <f t="shared" si="994"/>
        <v/>
      </c>
      <c r="T3300" t="str">
        <f t="shared" si="1002"/>
        <v>BREDEVOORT</v>
      </c>
      <c r="U3300" t="str">
        <f t="shared" si="1003"/>
        <v>Izermanstraat</v>
      </c>
      <c r="V3300" s="62" t="str">
        <f t="shared" si="1004"/>
        <v>ALN02411</v>
      </c>
      <c r="W3300" s="15" t="e">
        <f>IF(J3300,#REF!,"")</f>
        <v>#REF!</v>
      </c>
      <c r="X3300" s="15" t="e">
        <f>IF(J3300,#REF!,"")</f>
        <v>#REF!</v>
      </c>
      <c r="Y3300" s="62" t="str">
        <f t="shared" si="1005"/>
        <v xml:space="preserve"> </v>
      </c>
      <c r="AA3300" s="69"/>
      <c r="AB3300" s="90">
        <v>4</v>
      </c>
      <c r="AC3300" s="5" t="s">
        <v>2591</v>
      </c>
      <c r="AD3300" s="90" t="str">
        <f t="shared" si="1006"/>
        <v/>
      </c>
      <c r="AE3300" s="90" t="str">
        <f t="shared" si="1007"/>
        <v/>
      </c>
      <c r="AF3300" t="str">
        <f t="shared" si="1010"/>
        <v/>
      </c>
      <c r="AH3300" t="str">
        <f t="shared" si="995"/>
        <v/>
      </c>
      <c r="AI3300" t="str">
        <f>IF(AH3300&gt;"",VLOOKUP(AH3300,'MAATREGELEN TBV BESTEK '!$A$3:$N$34,11,FALSE),"")</f>
        <v/>
      </c>
      <c r="AJ3300" t="str">
        <f>IF(AH3300&gt;"",VLOOKUP(AH3300,'MAATREGELEN TBV BESTEK '!$A$3:$N$34,13,FALSE),"")</f>
        <v/>
      </c>
      <c r="AK3300" t="str">
        <f>IF(AH3300&gt;"",VLOOKUP(AH3300,'MAATREGELEN TBV BESTEK '!$A$3:$N$34,14,FALSE),"")</f>
        <v/>
      </c>
    </row>
    <row r="3301" spans="1:37" ht="12" customHeight="1">
      <c r="A3301" s="49">
        <v>239758.91699999999</v>
      </c>
      <c r="B3301" s="49">
        <v>440211.01699999999</v>
      </c>
      <c r="C3301" t="s">
        <v>2110</v>
      </c>
      <c r="D3301" t="s">
        <v>4563</v>
      </c>
      <c r="E3301">
        <v>4</v>
      </c>
      <c r="F3301" t="s">
        <v>5915</v>
      </c>
      <c r="G3301" t="s">
        <v>672</v>
      </c>
      <c r="H3301" s="64" t="s">
        <v>5945</v>
      </c>
      <c r="J3301">
        <f t="shared" si="996"/>
        <v>1</v>
      </c>
      <c r="K3301" t="str">
        <f t="shared" si="997"/>
        <v/>
      </c>
      <c r="L3301" t="str">
        <f t="shared" si="993"/>
        <v/>
      </c>
      <c r="M3301">
        <f t="shared" si="998"/>
        <v>239758.91699999999</v>
      </c>
      <c r="N3301">
        <f t="shared" si="999"/>
        <v>440211.01699999999</v>
      </c>
      <c r="O3301" t="str">
        <f t="shared" si="1000"/>
        <v>wit rondje</v>
      </c>
      <c r="P3301" t="str">
        <f t="shared" si="1001"/>
        <v>ALN03337</v>
      </c>
      <c r="Q3301" t="str">
        <f t="shared" si="1011"/>
        <v>Lph 4</v>
      </c>
      <c r="R3301" t="str">
        <f t="shared" si="994"/>
        <v/>
      </c>
      <c r="T3301" t="str">
        <f t="shared" si="1002"/>
        <v>BREDEVOORT</v>
      </c>
      <c r="U3301" t="str">
        <f t="shared" si="1003"/>
        <v>Izermanstraat</v>
      </c>
      <c r="V3301" s="62" t="str">
        <f t="shared" si="1004"/>
        <v>ALN03337</v>
      </c>
      <c r="W3301" s="15" t="e">
        <f>IF(J3301,#REF!,"")</f>
        <v>#REF!</v>
      </c>
      <c r="X3301" s="15" t="e">
        <f>IF(J3301,#REF!,"")</f>
        <v>#REF!</v>
      </c>
      <c r="Y3301" s="62" t="str">
        <f t="shared" si="1005"/>
        <v xml:space="preserve"> </v>
      </c>
      <c r="AA3301" s="69"/>
      <c r="AB3301" s="90">
        <v>4</v>
      </c>
      <c r="AC3301" s="5" t="s">
        <v>3099</v>
      </c>
      <c r="AD3301" s="90" t="str">
        <f t="shared" si="1006"/>
        <v/>
      </c>
      <c r="AE3301" s="90" t="str">
        <f t="shared" si="1007"/>
        <v/>
      </c>
      <c r="AF3301" t="str">
        <f t="shared" si="1010"/>
        <v/>
      </c>
      <c r="AH3301" t="str">
        <f t="shared" si="995"/>
        <v/>
      </c>
      <c r="AI3301" t="str">
        <f>IF(AH3301&gt;"",VLOOKUP(AH3301,'MAATREGELEN TBV BESTEK '!$A$3:$N$34,11,FALSE),"")</f>
        <v/>
      </c>
      <c r="AJ3301" t="str">
        <f>IF(AH3301&gt;"",VLOOKUP(AH3301,'MAATREGELEN TBV BESTEK '!$A$3:$N$34,13,FALSE),"")</f>
        <v/>
      </c>
      <c r="AK3301" t="str">
        <f>IF(AH3301&gt;"",VLOOKUP(AH3301,'MAATREGELEN TBV BESTEK '!$A$3:$N$34,14,FALSE),"")</f>
        <v/>
      </c>
    </row>
    <row r="3302" spans="1:37" ht="12" customHeight="1">
      <c r="A3302" s="49">
        <v>239760.804</v>
      </c>
      <c r="B3302" s="49">
        <v>440242.24</v>
      </c>
      <c r="C3302" t="s">
        <v>2111</v>
      </c>
      <c r="D3302" t="s">
        <v>4563</v>
      </c>
      <c r="E3302">
        <v>4</v>
      </c>
      <c r="F3302" t="s">
        <v>5915</v>
      </c>
      <c r="G3302" t="s">
        <v>672</v>
      </c>
      <c r="H3302" s="64" t="s">
        <v>5945</v>
      </c>
      <c r="J3302">
        <f t="shared" si="996"/>
        <v>1</v>
      </c>
      <c r="K3302" t="str">
        <f t="shared" si="997"/>
        <v/>
      </c>
      <c r="L3302" t="str">
        <f t="shared" si="993"/>
        <v/>
      </c>
      <c r="M3302">
        <f t="shared" si="998"/>
        <v>239760.804</v>
      </c>
      <c r="N3302">
        <f t="shared" si="999"/>
        <v>440242.24</v>
      </c>
      <c r="O3302" t="str">
        <f t="shared" si="1000"/>
        <v>wit rondje</v>
      </c>
      <c r="P3302" t="str">
        <f t="shared" si="1001"/>
        <v>ALN03338</v>
      </c>
      <c r="Q3302" t="str">
        <f t="shared" si="1011"/>
        <v>Lph 4</v>
      </c>
      <c r="R3302" t="str">
        <f t="shared" si="994"/>
        <v/>
      </c>
      <c r="T3302" t="str">
        <f t="shared" si="1002"/>
        <v>BREDEVOORT</v>
      </c>
      <c r="U3302" t="str">
        <f t="shared" si="1003"/>
        <v>Izermanstraat</v>
      </c>
      <c r="V3302" s="62" t="str">
        <f t="shared" si="1004"/>
        <v>ALN03338</v>
      </c>
      <c r="W3302" s="15" t="e">
        <f>IF(J3302,#REF!,"")</f>
        <v>#REF!</v>
      </c>
      <c r="X3302" s="15" t="e">
        <f>IF(J3302,#REF!,"")</f>
        <v>#REF!</v>
      </c>
      <c r="Y3302" s="62" t="str">
        <f t="shared" si="1005"/>
        <v xml:space="preserve"> </v>
      </c>
      <c r="AA3302" s="69"/>
      <c r="AB3302" s="90">
        <v>4</v>
      </c>
      <c r="AC3302" s="5" t="s">
        <v>3099</v>
      </c>
      <c r="AD3302" s="90" t="str">
        <f t="shared" si="1006"/>
        <v/>
      </c>
      <c r="AE3302" s="90" t="str">
        <f t="shared" si="1007"/>
        <v/>
      </c>
      <c r="AF3302" t="str">
        <f t="shared" si="1010"/>
        <v/>
      </c>
      <c r="AH3302" t="str">
        <f t="shared" si="995"/>
        <v/>
      </c>
      <c r="AI3302" t="str">
        <f>IF(AH3302&gt;"",VLOOKUP(AH3302,'MAATREGELEN TBV BESTEK '!$A$3:$N$34,11,FALSE),"")</f>
        <v/>
      </c>
      <c r="AJ3302" t="str">
        <f>IF(AH3302&gt;"",VLOOKUP(AH3302,'MAATREGELEN TBV BESTEK '!$A$3:$N$34,13,FALSE),"")</f>
        <v/>
      </c>
      <c r="AK3302" t="str">
        <f>IF(AH3302&gt;"",VLOOKUP(AH3302,'MAATREGELEN TBV BESTEK '!$A$3:$N$34,14,FALSE),"")</f>
        <v/>
      </c>
    </row>
    <row r="3303" spans="1:37" ht="12" customHeight="1">
      <c r="A3303" s="49">
        <v>239742.712</v>
      </c>
      <c r="B3303" s="49">
        <v>440276.76400000002</v>
      </c>
      <c r="C3303" t="s">
        <v>2112</v>
      </c>
      <c r="D3303" t="s">
        <v>4563</v>
      </c>
      <c r="E3303">
        <v>4</v>
      </c>
      <c r="F3303" t="s">
        <v>5915</v>
      </c>
      <c r="G3303" t="s">
        <v>672</v>
      </c>
      <c r="H3303" s="64" t="s">
        <v>5945</v>
      </c>
      <c r="J3303">
        <f t="shared" si="996"/>
        <v>1</v>
      </c>
      <c r="K3303" t="str">
        <f t="shared" si="997"/>
        <v/>
      </c>
      <c r="L3303" t="str">
        <f t="shared" si="993"/>
        <v/>
      </c>
      <c r="M3303">
        <f t="shared" si="998"/>
        <v>239742.712</v>
      </c>
      <c r="N3303">
        <f t="shared" si="999"/>
        <v>440276.76400000002</v>
      </c>
      <c r="O3303" t="str">
        <f t="shared" si="1000"/>
        <v>wit rondje</v>
      </c>
      <c r="P3303" t="str">
        <f t="shared" si="1001"/>
        <v>ALN03339</v>
      </c>
      <c r="Q3303" t="str">
        <f t="shared" si="1011"/>
        <v>Lph 4</v>
      </c>
      <c r="R3303" t="str">
        <f t="shared" si="994"/>
        <v/>
      </c>
      <c r="T3303" t="str">
        <f t="shared" si="1002"/>
        <v>BREDEVOORT</v>
      </c>
      <c r="U3303" t="str">
        <f t="shared" si="1003"/>
        <v>Izermanstraat</v>
      </c>
      <c r="V3303" s="62" t="str">
        <f t="shared" si="1004"/>
        <v>ALN03339</v>
      </c>
      <c r="W3303" s="15" t="e">
        <f>IF(J3303,#REF!,"")</f>
        <v>#REF!</v>
      </c>
      <c r="X3303" s="15" t="e">
        <f>IF(J3303,#REF!,"")</f>
        <v>#REF!</v>
      </c>
      <c r="Y3303" s="62" t="str">
        <f t="shared" si="1005"/>
        <v xml:space="preserve"> </v>
      </c>
      <c r="AA3303" s="69"/>
      <c r="AB3303" s="90">
        <v>4</v>
      </c>
      <c r="AC3303" s="5" t="s">
        <v>3099</v>
      </c>
      <c r="AD3303" s="90" t="str">
        <f t="shared" si="1006"/>
        <v/>
      </c>
      <c r="AE3303" s="90" t="str">
        <f t="shared" si="1007"/>
        <v/>
      </c>
      <c r="AF3303" t="str">
        <f t="shared" si="1010"/>
        <v/>
      </c>
      <c r="AH3303" t="str">
        <f t="shared" si="995"/>
        <v/>
      </c>
      <c r="AI3303" t="str">
        <f>IF(AH3303&gt;"",VLOOKUP(AH3303,'MAATREGELEN TBV BESTEK '!$A$3:$N$34,11,FALSE),"")</f>
        <v/>
      </c>
      <c r="AJ3303" t="str">
        <f>IF(AH3303&gt;"",VLOOKUP(AH3303,'MAATREGELEN TBV BESTEK '!$A$3:$N$34,13,FALSE),"")</f>
        <v/>
      </c>
      <c r="AK3303" t="str">
        <f>IF(AH3303&gt;"",VLOOKUP(AH3303,'MAATREGELEN TBV BESTEK '!$A$3:$N$34,14,FALSE),"")</f>
        <v/>
      </c>
    </row>
    <row r="3304" spans="1:37" ht="12" customHeight="1">
      <c r="A3304" s="49">
        <v>237617.66500000001</v>
      </c>
      <c r="B3304" s="49">
        <v>438581.625</v>
      </c>
      <c r="C3304" t="s">
        <v>2123</v>
      </c>
      <c r="D3304" t="s">
        <v>4563</v>
      </c>
      <c r="E3304">
        <v>4</v>
      </c>
      <c r="F3304" t="s">
        <v>5915</v>
      </c>
      <c r="G3304" t="s">
        <v>2427</v>
      </c>
      <c r="H3304" s="64" t="s">
        <v>3795</v>
      </c>
      <c r="J3304">
        <f t="shared" si="996"/>
        <v>1</v>
      </c>
      <c r="K3304" t="str">
        <f t="shared" si="997"/>
        <v/>
      </c>
      <c r="L3304" t="str">
        <f t="shared" si="993"/>
        <v/>
      </c>
      <c r="M3304">
        <f t="shared" si="998"/>
        <v>237617.66500000001</v>
      </c>
      <c r="N3304">
        <f t="shared" si="999"/>
        <v>438581.625</v>
      </c>
      <c r="O3304" t="str">
        <f t="shared" si="1000"/>
        <v>wit rondje</v>
      </c>
      <c r="P3304" t="str">
        <f t="shared" si="1001"/>
        <v>ALN00816</v>
      </c>
      <c r="Q3304" t="str">
        <f t="shared" si="1011"/>
        <v>Lph 4</v>
      </c>
      <c r="R3304" t="str">
        <f t="shared" si="994"/>
        <v/>
      </c>
      <c r="T3304" t="str">
        <f t="shared" si="1002"/>
        <v>AALTEN</v>
      </c>
      <c r="U3304" t="str">
        <f t="shared" si="1003"/>
        <v>Julianastraat</v>
      </c>
      <c r="V3304" s="62" t="str">
        <f t="shared" si="1004"/>
        <v>ALN00816</v>
      </c>
      <c r="W3304" s="15" t="e">
        <f>IF(J3304,#REF!,"")</f>
        <v>#REF!</v>
      </c>
      <c r="X3304" s="15" t="e">
        <f>IF(J3304,#REF!,"")</f>
        <v>#REF!</v>
      </c>
      <c r="Y3304" s="62" t="str">
        <f t="shared" si="1005"/>
        <v xml:space="preserve"> </v>
      </c>
      <c r="AA3304" s="69"/>
      <c r="AB3304" s="90">
        <v>4</v>
      </c>
      <c r="AC3304" s="5" t="s">
        <v>2591</v>
      </c>
      <c r="AD3304" s="90" t="str">
        <f t="shared" si="1006"/>
        <v/>
      </c>
      <c r="AE3304" s="90" t="str">
        <f t="shared" si="1007"/>
        <v/>
      </c>
      <c r="AF3304" t="str">
        <f t="shared" si="1010"/>
        <v/>
      </c>
      <c r="AH3304" t="str">
        <f t="shared" si="995"/>
        <v/>
      </c>
      <c r="AI3304" t="str">
        <f>IF(AH3304&gt;"",VLOOKUP(AH3304,'MAATREGELEN TBV BESTEK '!$A$3:$N$34,11,FALSE),"")</f>
        <v/>
      </c>
      <c r="AJ3304" t="str">
        <f>IF(AH3304&gt;"",VLOOKUP(AH3304,'MAATREGELEN TBV BESTEK '!$A$3:$N$34,13,FALSE),"")</f>
        <v/>
      </c>
      <c r="AK3304" t="str">
        <f>IF(AH3304&gt;"",VLOOKUP(AH3304,'MAATREGELEN TBV BESTEK '!$A$3:$N$34,14,FALSE),"")</f>
        <v/>
      </c>
    </row>
    <row r="3305" spans="1:37" ht="12" customHeight="1">
      <c r="A3305" s="49">
        <v>237798.40400000001</v>
      </c>
      <c r="B3305" s="49">
        <v>438578.99300000002</v>
      </c>
      <c r="C3305" t="s">
        <v>2130</v>
      </c>
      <c r="D3305" t="s">
        <v>4563</v>
      </c>
      <c r="E3305">
        <v>4</v>
      </c>
      <c r="F3305" t="s">
        <v>5915</v>
      </c>
      <c r="G3305" t="s">
        <v>2427</v>
      </c>
      <c r="H3305" s="64" t="s">
        <v>3795</v>
      </c>
      <c r="J3305">
        <f t="shared" si="996"/>
        <v>1</v>
      </c>
      <c r="K3305" t="str">
        <f t="shared" si="997"/>
        <v/>
      </c>
      <c r="L3305" t="str">
        <f t="shared" si="993"/>
        <v/>
      </c>
      <c r="M3305">
        <f t="shared" si="998"/>
        <v>237798.40400000001</v>
      </c>
      <c r="N3305">
        <f t="shared" si="999"/>
        <v>438578.99300000002</v>
      </c>
      <c r="O3305" t="str">
        <f t="shared" si="1000"/>
        <v>wit rondje</v>
      </c>
      <c r="P3305" t="str">
        <f t="shared" si="1001"/>
        <v>ALN00827</v>
      </c>
      <c r="Q3305" t="str">
        <f t="shared" si="1011"/>
        <v>Lph 4</v>
      </c>
      <c r="R3305" t="str">
        <f t="shared" si="994"/>
        <v/>
      </c>
      <c r="T3305" t="str">
        <f t="shared" si="1002"/>
        <v>AALTEN</v>
      </c>
      <c r="U3305" t="str">
        <f t="shared" si="1003"/>
        <v>Julianastraat</v>
      </c>
      <c r="V3305" s="62" t="str">
        <f t="shared" si="1004"/>
        <v>ALN00827</v>
      </c>
      <c r="W3305" s="15" t="e">
        <f>IF(J3305,#REF!,"")</f>
        <v>#REF!</v>
      </c>
      <c r="X3305" s="15" t="e">
        <f>IF(J3305,#REF!,"")</f>
        <v>#REF!</v>
      </c>
      <c r="Y3305" s="62" t="str">
        <f t="shared" si="1005"/>
        <v xml:space="preserve"> </v>
      </c>
      <c r="AA3305" s="69"/>
      <c r="AB3305" s="90">
        <v>4</v>
      </c>
      <c r="AC3305" s="5" t="s">
        <v>2591</v>
      </c>
      <c r="AD3305" s="90" t="str">
        <f t="shared" si="1006"/>
        <v/>
      </c>
      <c r="AE3305" s="90" t="str">
        <f t="shared" si="1007"/>
        <v/>
      </c>
      <c r="AF3305" t="str">
        <f t="shared" si="1010"/>
        <v/>
      </c>
      <c r="AH3305" t="str">
        <f t="shared" si="995"/>
        <v/>
      </c>
      <c r="AI3305" t="str">
        <f>IF(AH3305&gt;"",VLOOKUP(AH3305,'MAATREGELEN TBV BESTEK '!$A$3:$N$34,11,FALSE),"")</f>
        <v/>
      </c>
      <c r="AJ3305" t="str">
        <f>IF(AH3305&gt;"",VLOOKUP(AH3305,'MAATREGELEN TBV BESTEK '!$A$3:$N$34,13,FALSE),"")</f>
        <v/>
      </c>
      <c r="AK3305" t="str">
        <f>IF(AH3305&gt;"",VLOOKUP(AH3305,'MAATREGELEN TBV BESTEK '!$A$3:$N$34,14,FALSE),"")</f>
        <v/>
      </c>
    </row>
    <row r="3306" spans="1:37" ht="12" customHeight="1">
      <c r="A3306" s="49">
        <v>237771.96799999999</v>
      </c>
      <c r="B3306" s="49">
        <v>438572.04700000002</v>
      </c>
      <c r="C3306" t="s">
        <v>2131</v>
      </c>
      <c r="D3306" t="s">
        <v>4563</v>
      </c>
      <c r="E3306">
        <v>4</v>
      </c>
      <c r="F3306" t="s">
        <v>5915</v>
      </c>
      <c r="G3306" t="s">
        <v>2427</v>
      </c>
      <c r="H3306" s="64" t="s">
        <v>3795</v>
      </c>
      <c r="J3306">
        <f t="shared" si="996"/>
        <v>1</v>
      </c>
      <c r="K3306" t="str">
        <f t="shared" si="997"/>
        <v/>
      </c>
      <c r="L3306" t="str">
        <f t="shared" si="993"/>
        <v/>
      </c>
      <c r="M3306">
        <f t="shared" si="998"/>
        <v>237771.96799999999</v>
      </c>
      <c r="N3306">
        <f t="shared" si="999"/>
        <v>438572.04700000002</v>
      </c>
      <c r="O3306" t="str">
        <f t="shared" si="1000"/>
        <v>wit rondje</v>
      </c>
      <c r="P3306" t="str">
        <f t="shared" si="1001"/>
        <v>ALN00828</v>
      </c>
      <c r="Q3306" t="str">
        <f t="shared" si="1011"/>
        <v>Lph 4</v>
      </c>
      <c r="R3306" t="str">
        <f t="shared" si="994"/>
        <v/>
      </c>
      <c r="T3306" t="str">
        <f t="shared" si="1002"/>
        <v>AALTEN</v>
      </c>
      <c r="U3306" t="str">
        <f t="shared" si="1003"/>
        <v>Julianastraat</v>
      </c>
      <c r="V3306" s="62" t="str">
        <f t="shared" si="1004"/>
        <v>ALN00828</v>
      </c>
      <c r="W3306" s="15" t="e">
        <f>IF(J3306,#REF!,"")</f>
        <v>#REF!</v>
      </c>
      <c r="X3306" s="15" t="e">
        <f>IF(J3306,#REF!,"")</f>
        <v>#REF!</v>
      </c>
      <c r="Y3306" s="62" t="str">
        <f t="shared" si="1005"/>
        <v xml:space="preserve"> </v>
      </c>
      <c r="AA3306" s="69"/>
      <c r="AB3306" s="90">
        <v>4</v>
      </c>
      <c r="AC3306" s="5" t="s">
        <v>2591</v>
      </c>
      <c r="AD3306" s="90" t="str">
        <f t="shared" si="1006"/>
        <v/>
      </c>
      <c r="AE3306" s="90" t="str">
        <f t="shared" si="1007"/>
        <v/>
      </c>
      <c r="AF3306" t="str">
        <f t="shared" si="1010"/>
        <v/>
      </c>
      <c r="AH3306" t="str">
        <f t="shared" si="995"/>
        <v/>
      </c>
      <c r="AI3306" t="str">
        <f>IF(AH3306&gt;"",VLOOKUP(AH3306,'MAATREGELEN TBV BESTEK '!$A$3:$N$34,11,FALSE),"")</f>
        <v/>
      </c>
      <c r="AJ3306" t="str">
        <f>IF(AH3306&gt;"",VLOOKUP(AH3306,'MAATREGELEN TBV BESTEK '!$A$3:$N$34,13,FALSE),"")</f>
        <v/>
      </c>
      <c r="AK3306" t="str">
        <f>IF(AH3306&gt;"",VLOOKUP(AH3306,'MAATREGELEN TBV BESTEK '!$A$3:$N$34,14,FALSE),"")</f>
        <v/>
      </c>
    </row>
    <row r="3307" spans="1:37" ht="12" customHeight="1">
      <c r="A3307" s="49">
        <v>237718.33300000001</v>
      </c>
      <c r="B3307" s="49">
        <v>438573.01299999998</v>
      </c>
      <c r="C3307" t="s">
        <v>2124</v>
      </c>
      <c r="D3307" t="s">
        <v>4563</v>
      </c>
      <c r="E3307">
        <v>4</v>
      </c>
      <c r="F3307" t="s">
        <v>5915</v>
      </c>
      <c r="G3307" t="s">
        <v>2427</v>
      </c>
      <c r="H3307" s="64" t="s">
        <v>3795</v>
      </c>
      <c r="J3307">
        <f t="shared" si="996"/>
        <v>1</v>
      </c>
      <c r="K3307" t="str">
        <f t="shared" si="997"/>
        <v/>
      </c>
      <c r="L3307" t="str">
        <f t="shared" si="993"/>
        <v/>
      </c>
      <c r="M3307">
        <f t="shared" si="998"/>
        <v>237718.33300000001</v>
      </c>
      <c r="N3307">
        <f t="shared" si="999"/>
        <v>438573.01299999998</v>
      </c>
      <c r="O3307" t="str">
        <f t="shared" si="1000"/>
        <v>wit rondje</v>
      </c>
      <c r="P3307" t="str">
        <f t="shared" si="1001"/>
        <v>ALN00829</v>
      </c>
      <c r="Q3307" t="str">
        <f t="shared" si="1011"/>
        <v>Lph 4</v>
      </c>
      <c r="R3307" t="str">
        <f t="shared" si="994"/>
        <v/>
      </c>
      <c r="T3307" t="str">
        <f t="shared" si="1002"/>
        <v>AALTEN</v>
      </c>
      <c r="U3307" t="str">
        <f t="shared" si="1003"/>
        <v>Julianastraat</v>
      </c>
      <c r="V3307" s="62" t="str">
        <f t="shared" si="1004"/>
        <v>ALN00829</v>
      </c>
      <c r="W3307" s="15" t="e">
        <f>IF(J3307,#REF!,"")</f>
        <v>#REF!</v>
      </c>
      <c r="X3307" s="15" t="e">
        <f>IF(J3307,#REF!,"")</f>
        <v>#REF!</v>
      </c>
      <c r="Y3307" s="62" t="str">
        <f t="shared" si="1005"/>
        <v xml:space="preserve"> </v>
      </c>
      <c r="AA3307" s="69"/>
      <c r="AB3307" s="90">
        <v>4</v>
      </c>
      <c r="AC3307" s="5" t="s">
        <v>2591</v>
      </c>
      <c r="AD3307" s="90" t="str">
        <f t="shared" si="1006"/>
        <v/>
      </c>
      <c r="AE3307" s="90" t="str">
        <f t="shared" si="1007"/>
        <v/>
      </c>
      <c r="AF3307" t="str">
        <f t="shared" si="1010"/>
        <v/>
      </c>
      <c r="AH3307" t="str">
        <f t="shared" si="995"/>
        <v/>
      </c>
      <c r="AI3307" t="str">
        <f>IF(AH3307&gt;"",VLOOKUP(AH3307,'MAATREGELEN TBV BESTEK '!$A$3:$N$34,11,FALSE),"")</f>
        <v/>
      </c>
      <c r="AJ3307" t="str">
        <f>IF(AH3307&gt;"",VLOOKUP(AH3307,'MAATREGELEN TBV BESTEK '!$A$3:$N$34,13,FALSE),"")</f>
        <v/>
      </c>
      <c r="AK3307" t="str">
        <f>IF(AH3307&gt;"",VLOOKUP(AH3307,'MAATREGELEN TBV BESTEK '!$A$3:$N$34,14,FALSE),"")</f>
        <v/>
      </c>
    </row>
    <row r="3308" spans="1:37" ht="12" customHeight="1">
      <c r="A3308" s="49">
        <v>237688.40900000001</v>
      </c>
      <c r="B3308" s="49">
        <v>438565.62</v>
      </c>
      <c r="C3308" t="s">
        <v>2125</v>
      </c>
      <c r="D3308" t="s">
        <v>4563</v>
      </c>
      <c r="E3308">
        <v>4</v>
      </c>
      <c r="F3308" t="s">
        <v>5915</v>
      </c>
      <c r="G3308" t="s">
        <v>2427</v>
      </c>
      <c r="H3308" s="64" t="s">
        <v>3795</v>
      </c>
      <c r="J3308">
        <f t="shared" si="996"/>
        <v>1</v>
      </c>
      <c r="K3308" t="str">
        <f t="shared" si="997"/>
        <v/>
      </c>
      <c r="L3308" t="str">
        <f t="shared" si="993"/>
        <v/>
      </c>
      <c r="M3308">
        <f t="shared" si="998"/>
        <v>237688.40900000001</v>
      </c>
      <c r="N3308">
        <f t="shared" si="999"/>
        <v>438565.62</v>
      </c>
      <c r="O3308" t="str">
        <f t="shared" si="1000"/>
        <v>wit rondje</v>
      </c>
      <c r="P3308" t="str">
        <f t="shared" si="1001"/>
        <v>ALN00830</v>
      </c>
      <c r="Q3308" t="str">
        <f t="shared" si="1011"/>
        <v>Lph 4</v>
      </c>
      <c r="R3308" t="str">
        <f t="shared" si="994"/>
        <v/>
      </c>
      <c r="T3308" t="str">
        <f t="shared" si="1002"/>
        <v>AALTEN</v>
      </c>
      <c r="U3308" t="str">
        <f t="shared" si="1003"/>
        <v>Julianastraat</v>
      </c>
      <c r="V3308" s="62" t="str">
        <f t="shared" si="1004"/>
        <v>ALN00830</v>
      </c>
      <c r="W3308" s="15" t="e">
        <f>IF(J3308,#REF!,"")</f>
        <v>#REF!</v>
      </c>
      <c r="X3308" s="15" t="e">
        <f>IF(J3308,#REF!,"")</f>
        <v>#REF!</v>
      </c>
      <c r="Y3308" s="62" t="str">
        <f t="shared" si="1005"/>
        <v xml:space="preserve"> </v>
      </c>
      <c r="AA3308" s="69"/>
      <c r="AB3308" s="90">
        <v>4</v>
      </c>
      <c r="AC3308" s="5" t="s">
        <v>2591</v>
      </c>
      <c r="AD3308" s="90" t="str">
        <f t="shared" si="1006"/>
        <v/>
      </c>
      <c r="AE3308" s="90" t="str">
        <f t="shared" si="1007"/>
        <v/>
      </c>
      <c r="AF3308" t="str">
        <f t="shared" si="1010"/>
        <v/>
      </c>
      <c r="AH3308" t="str">
        <f t="shared" si="995"/>
        <v/>
      </c>
      <c r="AI3308" t="str">
        <f>IF(AH3308&gt;"",VLOOKUP(AH3308,'MAATREGELEN TBV BESTEK '!$A$3:$N$34,11,FALSE),"")</f>
        <v/>
      </c>
      <c r="AJ3308" t="str">
        <f>IF(AH3308&gt;"",VLOOKUP(AH3308,'MAATREGELEN TBV BESTEK '!$A$3:$N$34,13,FALSE),"")</f>
        <v/>
      </c>
      <c r="AK3308" t="str">
        <f>IF(AH3308&gt;"",VLOOKUP(AH3308,'MAATREGELEN TBV BESTEK '!$A$3:$N$34,14,FALSE),"")</f>
        <v/>
      </c>
    </row>
    <row r="3309" spans="1:37" ht="12" customHeight="1">
      <c r="A3309" s="49">
        <v>237842.46400000001</v>
      </c>
      <c r="B3309" s="49">
        <v>438589.25699999998</v>
      </c>
      <c r="C3309" t="s">
        <v>2132</v>
      </c>
      <c r="D3309" t="s">
        <v>4563</v>
      </c>
      <c r="E3309">
        <v>4</v>
      </c>
      <c r="F3309" t="s">
        <v>5915</v>
      </c>
      <c r="G3309" t="s">
        <v>2427</v>
      </c>
      <c r="H3309" s="64" t="s">
        <v>3795</v>
      </c>
      <c r="J3309">
        <f t="shared" si="996"/>
        <v>1</v>
      </c>
      <c r="K3309" t="str">
        <f t="shared" si="997"/>
        <v/>
      </c>
      <c r="L3309" t="str">
        <f t="shared" si="993"/>
        <v/>
      </c>
      <c r="M3309">
        <f t="shared" si="998"/>
        <v>237842.46400000001</v>
      </c>
      <c r="N3309">
        <f t="shared" si="999"/>
        <v>438589.25699999998</v>
      </c>
      <c r="O3309" t="str">
        <f t="shared" si="1000"/>
        <v>wit rondje</v>
      </c>
      <c r="P3309" t="str">
        <f t="shared" si="1001"/>
        <v>ALN01408</v>
      </c>
      <c r="Q3309" t="str">
        <f t="shared" si="1011"/>
        <v>Lph 4</v>
      </c>
      <c r="R3309" t="str">
        <f t="shared" si="994"/>
        <v/>
      </c>
      <c r="T3309" t="str">
        <f t="shared" si="1002"/>
        <v>AALTEN</v>
      </c>
      <c r="U3309" t="str">
        <f t="shared" si="1003"/>
        <v>Julianastraat</v>
      </c>
      <c r="V3309" s="62" t="str">
        <f t="shared" si="1004"/>
        <v>ALN01408</v>
      </c>
      <c r="W3309" s="15" t="e">
        <f>IF(J3309,#REF!,"")</f>
        <v>#REF!</v>
      </c>
      <c r="X3309" s="15" t="e">
        <f>IF(J3309,#REF!,"")</f>
        <v>#REF!</v>
      </c>
      <c r="Y3309" s="62" t="str">
        <f t="shared" si="1005"/>
        <v xml:space="preserve"> </v>
      </c>
      <c r="AA3309" s="69"/>
      <c r="AB3309" s="90">
        <v>4</v>
      </c>
      <c r="AC3309" s="5" t="s">
        <v>2591</v>
      </c>
      <c r="AD3309" s="90" t="str">
        <f t="shared" si="1006"/>
        <v/>
      </c>
      <c r="AE3309" s="90" t="str">
        <f t="shared" si="1007"/>
        <v/>
      </c>
      <c r="AF3309" t="str">
        <f t="shared" si="1010"/>
        <v/>
      </c>
      <c r="AH3309" t="str">
        <f t="shared" si="995"/>
        <v/>
      </c>
      <c r="AI3309" t="str">
        <f>IF(AH3309&gt;"",VLOOKUP(AH3309,'MAATREGELEN TBV BESTEK '!$A$3:$N$34,11,FALSE),"")</f>
        <v/>
      </c>
      <c r="AJ3309" t="str">
        <f>IF(AH3309&gt;"",VLOOKUP(AH3309,'MAATREGELEN TBV BESTEK '!$A$3:$N$34,13,FALSE),"")</f>
        <v/>
      </c>
      <c r="AK3309" t="str">
        <f>IF(AH3309&gt;"",VLOOKUP(AH3309,'MAATREGELEN TBV BESTEK '!$A$3:$N$34,14,FALSE),"")</f>
        <v/>
      </c>
    </row>
    <row r="3310" spans="1:37" ht="12" customHeight="1">
      <c r="A3310" s="49">
        <v>237569.769</v>
      </c>
      <c r="B3310" s="49">
        <v>438588.05300000001</v>
      </c>
      <c r="C3310" t="s">
        <v>2129</v>
      </c>
      <c r="D3310" t="s">
        <v>4563</v>
      </c>
      <c r="E3310">
        <v>4</v>
      </c>
      <c r="F3310" t="s">
        <v>5915</v>
      </c>
      <c r="G3310" t="s">
        <v>2427</v>
      </c>
      <c r="H3310" s="64" t="s">
        <v>3795</v>
      </c>
      <c r="J3310">
        <f t="shared" si="996"/>
        <v>1</v>
      </c>
      <c r="K3310" t="str">
        <f t="shared" si="997"/>
        <v/>
      </c>
      <c r="L3310" t="str">
        <f t="shared" si="993"/>
        <v/>
      </c>
      <c r="M3310">
        <f t="shared" si="998"/>
        <v>237569.769</v>
      </c>
      <c r="N3310">
        <f t="shared" si="999"/>
        <v>438588.05300000001</v>
      </c>
      <c r="O3310" t="str">
        <f t="shared" si="1000"/>
        <v>wit rondje</v>
      </c>
      <c r="P3310" t="str">
        <f t="shared" si="1001"/>
        <v>ALN01423</v>
      </c>
      <c r="Q3310" t="str">
        <f t="shared" si="1011"/>
        <v>Lph 4</v>
      </c>
      <c r="R3310" t="str">
        <f t="shared" si="994"/>
        <v/>
      </c>
      <c r="T3310" t="str">
        <f t="shared" si="1002"/>
        <v>AALTEN</v>
      </c>
      <c r="U3310" t="str">
        <f t="shared" si="1003"/>
        <v>Julianastraat</v>
      </c>
      <c r="V3310" s="62" t="str">
        <f t="shared" si="1004"/>
        <v>ALN01423</v>
      </c>
      <c r="W3310" s="15" t="e">
        <f>IF(J3310,#REF!,"")</f>
        <v>#REF!</v>
      </c>
      <c r="X3310" s="15" t="e">
        <f>IF(J3310,#REF!,"")</f>
        <v>#REF!</v>
      </c>
      <c r="Y3310" s="62" t="str">
        <f t="shared" si="1005"/>
        <v xml:space="preserve"> </v>
      </c>
      <c r="AA3310" s="69"/>
      <c r="AB3310" s="90">
        <v>4</v>
      </c>
      <c r="AC3310" s="5" t="s">
        <v>2591</v>
      </c>
      <c r="AD3310" s="90" t="str">
        <f t="shared" si="1006"/>
        <v/>
      </c>
      <c r="AE3310" s="90" t="str">
        <f t="shared" si="1007"/>
        <v/>
      </c>
      <c r="AF3310" t="str">
        <f t="shared" si="1010"/>
        <v/>
      </c>
      <c r="AH3310" t="str">
        <f t="shared" si="995"/>
        <v/>
      </c>
      <c r="AI3310" t="str">
        <f>IF(AH3310&gt;"",VLOOKUP(AH3310,'MAATREGELEN TBV BESTEK '!$A$3:$N$34,11,FALSE),"")</f>
        <v/>
      </c>
      <c r="AJ3310" t="str">
        <f>IF(AH3310&gt;"",VLOOKUP(AH3310,'MAATREGELEN TBV BESTEK '!$A$3:$N$34,13,FALSE),"")</f>
        <v/>
      </c>
      <c r="AK3310" t="str">
        <f>IF(AH3310&gt;"",VLOOKUP(AH3310,'MAATREGELEN TBV BESTEK '!$A$3:$N$34,14,FALSE),"")</f>
        <v/>
      </c>
    </row>
    <row r="3311" spans="1:37" ht="12" customHeight="1">
      <c r="A3311" s="49">
        <v>237661.766</v>
      </c>
      <c r="B3311" s="49">
        <v>438575.46799999999</v>
      </c>
      <c r="C3311" t="s">
        <v>2122</v>
      </c>
      <c r="D3311" t="s">
        <v>4563</v>
      </c>
      <c r="E3311">
        <v>4</v>
      </c>
      <c r="F3311" t="s">
        <v>5915</v>
      </c>
      <c r="G3311" t="s">
        <v>2427</v>
      </c>
      <c r="H3311" s="64" t="s">
        <v>3795</v>
      </c>
      <c r="J3311">
        <f t="shared" si="996"/>
        <v>1</v>
      </c>
      <c r="K3311" t="str">
        <f t="shared" si="997"/>
        <v/>
      </c>
      <c r="L3311" t="str">
        <f t="shared" si="993"/>
        <v/>
      </c>
      <c r="M3311">
        <f t="shared" si="998"/>
        <v>237661.766</v>
      </c>
      <c r="N3311">
        <f t="shared" si="999"/>
        <v>438575.46799999999</v>
      </c>
      <c r="O3311" t="str">
        <f t="shared" si="1000"/>
        <v>wit rondje</v>
      </c>
      <c r="P3311" t="str">
        <f t="shared" si="1001"/>
        <v>ALN01424</v>
      </c>
      <c r="Q3311" t="str">
        <f t="shared" si="1011"/>
        <v>Lph 4</v>
      </c>
      <c r="R3311" t="str">
        <f t="shared" si="994"/>
        <v/>
      </c>
      <c r="T3311" t="str">
        <f t="shared" si="1002"/>
        <v>AALTEN</v>
      </c>
      <c r="U3311" t="str">
        <f t="shared" si="1003"/>
        <v>Julianastraat</v>
      </c>
      <c r="V3311" s="62" t="str">
        <f t="shared" si="1004"/>
        <v>ALN01424</v>
      </c>
      <c r="W3311" s="15" t="e">
        <f>IF(J3311,#REF!,"")</f>
        <v>#REF!</v>
      </c>
      <c r="X3311" s="15" t="e">
        <f>IF(J3311,#REF!,"")</f>
        <v>#REF!</v>
      </c>
      <c r="Y3311" s="62" t="str">
        <f t="shared" si="1005"/>
        <v xml:space="preserve"> </v>
      </c>
      <c r="AA3311" s="69"/>
      <c r="AB3311" s="90">
        <v>4</v>
      </c>
      <c r="AC3311" s="5" t="s">
        <v>2591</v>
      </c>
      <c r="AD3311" s="90" t="str">
        <f t="shared" si="1006"/>
        <v/>
      </c>
      <c r="AE3311" s="90" t="str">
        <f t="shared" si="1007"/>
        <v/>
      </c>
      <c r="AF3311" t="str">
        <f t="shared" si="1010"/>
        <v/>
      </c>
      <c r="AH3311" t="str">
        <f t="shared" si="995"/>
        <v/>
      </c>
      <c r="AI3311" t="str">
        <f>IF(AH3311&gt;"",VLOOKUP(AH3311,'MAATREGELEN TBV BESTEK '!$A$3:$N$34,11,FALSE),"")</f>
        <v/>
      </c>
      <c r="AJ3311" t="str">
        <f>IF(AH3311&gt;"",VLOOKUP(AH3311,'MAATREGELEN TBV BESTEK '!$A$3:$N$34,13,FALSE),"")</f>
        <v/>
      </c>
      <c r="AK3311" t="str">
        <f>IF(AH3311&gt;"",VLOOKUP(AH3311,'MAATREGELEN TBV BESTEK '!$A$3:$N$34,14,FALSE),"")</f>
        <v/>
      </c>
    </row>
    <row r="3312" spans="1:37" ht="12" customHeight="1">
      <c r="A3312" s="49">
        <v>237591.022</v>
      </c>
      <c r="B3312" s="49">
        <v>438585.46100000001</v>
      </c>
      <c r="C3312" t="s">
        <v>2126</v>
      </c>
      <c r="D3312" t="s">
        <v>4563</v>
      </c>
      <c r="E3312">
        <v>3</v>
      </c>
      <c r="F3312" t="s">
        <v>5915</v>
      </c>
      <c r="G3312" t="s">
        <v>2427</v>
      </c>
      <c r="H3312" s="64" t="s">
        <v>3795</v>
      </c>
      <c r="J3312">
        <f t="shared" si="996"/>
        <v>1</v>
      </c>
      <c r="K3312" t="str">
        <f t="shared" si="997"/>
        <v/>
      </c>
      <c r="L3312" t="str">
        <f t="shared" si="993"/>
        <v/>
      </c>
      <c r="M3312">
        <f t="shared" si="998"/>
        <v>237591.022</v>
      </c>
      <c r="N3312">
        <f t="shared" si="999"/>
        <v>438585.46100000001</v>
      </c>
      <c r="O3312" t="str">
        <f t="shared" si="1000"/>
        <v>wit rondje</v>
      </c>
      <c r="P3312" t="str">
        <f t="shared" si="1001"/>
        <v>ALN02724</v>
      </c>
      <c r="Q3312" t="str">
        <f t="shared" si="1011"/>
        <v>Lph 3</v>
      </c>
      <c r="R3312" t="str">
        <f t="shared" si="994"/>
        <v/>
      </c>
      <c r="T3312" t="str">
        <f t="shared" si="1002"/>
        <v>AALTEN</v>
      </c>
      <c r="U3312" t="str">
        <f t="shared" si="1003"/>
        <v>Julianastraat</v>
      </c>
      <c r="V3312" s="62" t="str">
        <f t="shared" si="1004"/>
        <v>ALN02724</v>
      </c>
      <c r="W3312" s="15" t="e">
        <f>IF(J3312,#REF!,"")</f>
        <v>#REF!</v>
      </c>
      <c r="X3312" s="15" t="e">
        <f>IF(J3312,#REF!,"")</f>
        <v>#REF!</v>
      </c>
      <c r="Y3312" s="62" t="str">
        <f t="shared" si="1005"/>
        <v xml:space="preserve"> </v>
      </c>
      <c r="AA3312" s="69"/>
      <c r="AB3312" s="90">
        <v>3</v>
      </c>
      <c r="AC3312" s="5" t="s">
        <v>2591</v>
      </c>
      <c r="AD3312" s="90" t="str">
        <f t="shared" si="1006"/>
        <v/>
      </c>
      <c r="AE3312" s="90" t="str">
        <f t="shared" si="1007"/>
        <v/>
      </c>
      <c r="AF3312" t="str">
        <f t="shared" si="1010"/>
        <v/>
      </c>
      <c r="AH3312" t="str">
        <f t="shared" si="995"/>
        <v/>
      </c>
      <c r="AI3312" t="str">
        <f>IF(AH3312&gt;"",VLOOKUP(AH3312,'MAATREGELEN TBV BESTEK '!$A$3:$N$34,11,FALSE),"")</f>
        <v/>
      </c>
      <c r="AJ3312" t="str">
        <f>IF(AH3312&gt;"",VLOOKUP(AH3312,'MAATREGELEN TBV BESTEK '!$A$3:$N$34,13,FALSE),"")</f>
        <v/>
      </c>
      <c r="AK3312" t="str">
        <f>IF(AH3312&gt;"",VLOOKUP(AH3312,'MAATREGELEN TBV BESTEK '!$A$3:$N$34,14,FALSE),"")</f>
        <v/>
      </c>
    </row>
    <row r="3313" spans="1:37" ht="12" customHeight="1">
      <c r="A3313" s="49">
        <v>237636.533</v>
      </c>
      <c r="B3313" s="49">
        <v>438572.19099999999</v>
      </c>
      <c r="C3313" t="s">
        <v>2127</v>
      </c>
      <c r="D3313" t="s">
        <v>4563</v>
      </c>
      <c r="E3313">
        <v>4</v>
      </c>
      <c r="F3313" t="s">
        <v>5915</v>
      </c>
      <c r="G3313" t="s">
        <v>2427</v>
      </c>
      <c r="H3313" s="64" t="s">
        <v>3795</v>
      </c>
      <c r="J3313">
        <f t="shared" si="996"/>
        <v>1</v>
      </c>
      <c r="K3313" t="str">
        <f t="shared" si="997"/>
        <v/>
      </c>
      <c r="L3313" t="str">
        <f t="shared" si="993"/>
        <v/>
      </c>
      <c r="M3313">
        <f t="shared" si="998"/>
        <v>237636.533</v>
      </c>
      <c r="N3313">
        <f t="shared" si="999"/>
        <v>438572.19099999999</v>
      </c>
      <c r="O3313" t="str">
        <f t="shared" si="1000"/>
        <v>wit rondje</v>
      </c>
      <c r="P3313" t="str">
        <f t="shared" si="1001"/>
        <v>ALN02725</v>
      </c>
      <c r="Q3313" t="str">
        <f t="shared" si="1011"/>
        <v>Lph 4</v>
      </c>
      <c r="R3313" t="str">
        <f t="shared" si="994"/>
        <v/>
      </c>
      <c r="T3313" t="str">
        <f t="shared" si="1002"/>
        <v>AALTEN</v>
      </c>
      <c r="U3313" t="str">
        <f t="shared" si="1003"/>
        <v>Julianastraat</v>
      </c>
      <c r="V3313" s="62" t="str">
        <f t="shared" si="1004"/>
        <v>ALN02725</v>
      </c>
      <c r="W3313" s="15" t="e">
        <f>IF(J3313,#REF!,"")</f>
        <v>#REF!</v>
      </c>
      <c r="X3313" s="15" t="e">
        <f>IF(J3313,#REF!,"")</f>
        <v>#REF!</v>
      </c>
      <c r="Y3313" s="62" t="str">
        <f t="shared" si="1005"/>
        <v xml:space="preserve"> </v>
      </c>
      <c r="AA3313" s="69"/>
      <c r="AB3313" s="90">
        <v>4</v>
      </c>
      <c r="AC3313" s="5" t="s">
        <v>2591</v>
      </c>
      <c r="AD3313" s="90" t="str">
        <f t="shared" si="1006"/>
        <v/>
      </c>
      <c r="AE3313" s="90" t="str">
        <f t="shared" si="1007"/>
        <v/>
      </c>
      <c r="AF3313" t="str">
        <f t="shared" si="1010"/>
        <v/>
      </c>
      <c r="AH3313" t="str">
        <f t="shared" si="995"/>
        <v/>
      </c>
      <c r="AI3313" t="str">
        <f>IF(AH3313&gt;"",VLOOKUP(AH3313,'MAATREGELEN TBV BESTEK '!$A$3:$N$34,11,FALSE),"")</f>
        <v/>
      </c>
      <c r="AJ3313" t="str">
        <f>IF(AH3313&gt;"",VLOOKUP(AH3313,'MAATREGELEN TBV BESTEK '!$A$3:$N$34,13,FALSE),"")</f>
        <v/>
      </c>
      <c r="AK3313" t="str">
        <f>IF(AH3313&gt;"",VLOOKUP(AH3313,'MAATREGELEN TBV BESTEK '!$A$3:$N$34,14,FALSE),"")</f>
        <v/>
      </c>
    </row>
    <row r="3314" spans="1:37" ht="12" customHeight="1">
      <c r="A3314" s="49">
        <v>237739.93400000001</v>
      </c>
      <c r="B3314" s="49">
        <v>438566.44900000002</v>
      </c>
      <c r="C3314" t="s">
        <v>2128</v>
      </c>
      <c r="D3314" t="s">
        <v>4563</v>
      </c>
      <c r="E3314">
        <v>4</v>
      </c>
      <c r="F3314" t="s">
        <v>5915</v>
      </c>
      <c r="G3314" t="s">
        <v>2427</v>
      </c>
      <c r="H3314" s="64" t="s">
        <v>3795</v>
      </c>
      <c r="J3314">
        <f t="shared" si="996"/>
        <v>1</v>
      </c>
      <c r="K3314" t="str">
        <f t="shared" si="997"/>
        <v/>
      </c>
      <c r="L3314" t="str">
        <f t="shared" si="993"/>
        <v/>
      </c>
      <c r="M3314">
        <f t="shared" si="998"/>
        <v>237739.93400000001</v>
      </c>
      <c r="N3314">
        <f t="shared" si="999"/>
        <v>438566.44900000002</v>
      </c>
      <c r="O3314" t="str">
        <f t="shared" si="1000"/>
        <v>wit rondje</v>
      </c>
      <c r="P3314" t="str">
        <f t="shared" si="1001"/>
        <v>ALN02726</v>
      </c>
      <c r="Q3314" t="str">
        <f t="shared" si="1011"/>
        <v>Lph 4</v>
      </c>
      <c r="R3314" t="str">
        <f t="shared" si="994"/>
        <v/>
      </c>
      <c r="T3314" t="str">
        <f t="shared" si="1002"/>
        <v>AALTEN</v>
      </c>
      <c r="U3314" t="str">
        <f t="shared" si="1003"/>
        <v>Julianastraat</v>
      </c>
      <c r="V3314" s="62" t="str">
        <f t="shared" si="1004"/>
        <v>ALN02726</v>
      </c>
      <c r="W3314" s="15" t="e">
        <f>IF(J3314,#REF!,"")</f>
        <v>#REF!</v>
      </c>
      <c r="X3314" s="15" t="e">
        <f>IF(J3314,#REF!,"")</f>
        <v>#REF!</v>
      </c>
      <c r="Y3314" s="62" t="str">
        <f t="shared" si="1005"/>
        <v xml:space="preserve"> </v>
      </c>
      <c r="AA3314" s="69"/>
      <c r="AB3314" s="90">
        <v>4</v>
      </c>
      <c r="AC3314" s="5" t="s">
        <v>2591</v>
      </c>
      <c r="AD3314" s="90" t="str">
        <f t="shared" si="1006"/>
        <v/>
      </c>
      <c r="AE3314" s="90" t="str">
        <f t="shared" si="1007"/>
        <v/>
      </c>
      <c r="AF3314" t="str">
        <f t="shared" si="1010"/>
        <v/>
      </c>
      <c r="AH3314" t="str">
        <f t="shared" si="995"/>
        <v/>
      </c>
      <c r="AI3314" t="str">
        <f>IF(AH3314&gt;"",VLOOKUP(AH3314,'MAATREGELEN TBV BESTEK '!$A$3:$N$34,11,FALSE),"")</f>
        <v/>
      </c>
      <c r="AJ3314" t="str">
        <f>IF(AH3314&gt;"",VLOOKUP(AH3314,'MAATREGELEN TBV BESTEK '!$A$3:$N$34,13,FALSE),"")</f>
        <v/>
      </c>
      <c r="AK3314" t="str">
        <f>IF(AH3314&gt;"",VLOOKUP(AH3314,'MAATREGELEN TBV BESTEK '!$A$3:$N$34,14,FALSE),"")</f>
        <v/>
      </c>
    </row>
    <row r="3315" spans="1:37" ht="12" customHeight="1">
      <c r="A3315" s="49">
        <v>237785.96400000001</v>
      </c>
      <c r="B3315" s="49">
        <v>438583.86599999998</v>
      </c>
      <c r="C3315" t="s">
        <v>2133</v>
      </c>
      <c r="D3315" t="s">
        <v>4563</v>
      </c>
      <c r="E3315">
        <v>4</v>
      </c>
      <c r="F3315" t="s">
        <v>5915</v>
      </c>
      <c r="G3315" t="s">
        <v>2427</v>
      </c>
      <c r="H3315" s="64" t="s">
        <v>3795</v>
      </c>
      <c r="J3315">
        <f t="shared" si="996"/>
        <v>1</v>
      </c>
      <c r="K3315" t="str">
        <f t="shared" si="997"/>
        <v/>
      </c>
      <c r="L3315" t="str">
        <f t="shared" si="993"/>
        <v/>
      </c>
      <c r="M3315">
        <f t="shared" si="998"/>
        <v>237785.96400000001</v>
      </c>
      <c r="N3315">
        <f t="shared" si="999"/>
        <v>438583.86599999998</v>
      </c>
      <c r="O3315" t="str">
        <f t="shared" si="1000"/>
        <v>wit rondje</v>
      </c>
      <c r="P3315" t="str">
        <f t="shared" si="1001"/>
        <v>ALN03007</v>
      </c>
      <c r="Q3315" t="str">
        <f t="shared" si="1011"/>
        <v>Lph 4</v>
      </c>
      <c r="R3315" t="str">
        <f t="shared" si="994"/>
        <v/>
      </c>
      <c r="T3315" t="str">
        <f t="shared" si="1002"/>
        <v>AALTEN</v>
      </c>
      <c r="U3315" t="str">
        <f t="shared" si="1003"/>
        <v>Julianastraat</v>
      </c>
      <c r="V3315" s="62" t="str">
        <f t="shared" si="1004"/>
        <v>ALN03007</v>
      </c>
      <c r="W3315" s="15" t="e">
        <f>IF(J3315,#REF!,"")</f>
        <v>#REF!</v>
      </c>
      <c r="X3315" s="15" t="e">
        <f>IF(J3315,#REF!,"")</f>
        <v>#REF!</v>
      </c>
      <c r="Y3315" s="62" t="str">
        <f t="shared" si="1005"/>
        <v xml:space="preserve"> </v>
      </c>
      <c r="AA3315" s="69"/>
      <c r="AB3315" s="90">
        <v>4</v>
      </c>
      <c r="AC3315" s="5" t="s">
        <v>2591</v>
      </c>
      <c r="AD3315" s="90" t="str">
        <f t="shared" si="1006"/>
        <v/>
      </c>
      <c r="AE3315" s="90" t="str">
        <f t="shared" si="1007"/>
        <v/>
      </c>
      <c r="AF3315" t="str">
        <f t="shared" si="1010"/>
        <v/>
      </c>
      <c r="AH3315" t="str">
        <f t="shared" si="995"/>
        <v/>
      </c>
      <c r="AI3315" t="str">
        <f>IF(AH3315&gt;"",VLOOKUP(AH3315,'MAATREGELEN TBV BESTEK '!$A$3:$N$34,11,FALSE),"")</f>
        <v/>
      </c>
      <c r="AJ3315" t="str">
        <f>IF(AH3315&gt;"",VLOOKUP(AH3315,'MAATREGELEN TBV BESTEK '!$A$3:$N$34,13,FALSE),"")</f>
        <v/>
      </c>
      <c r="AK3315" t="str">
        <f>IF(AH3315&gt;"",VLOOKUP(AH3315,'MAATREGELEN TBV BESTEK '!$A$3:$N$34,14,FALSE),"")</f>
        <v/>
      </c>
    </row>
    <row r="3316" spans="1:37" ht="12" customHeight="1">
      <c r="A3316" s="49">
        <v>237816.85800000001</v>
      </c>
      <c r="B3316" s="49">
        <v>438592.05599999998</v>
      </c>
      <c r="C3316" t="s">
        <v>2134</v>
      </c>
      <c r="D3316" t="s">
        <v>4563</v>
      </c>
      <c r="E3316">
        <v>4</v>
      </c>
      <c r="F3316" t="s">
        <v>5915</v>
      </c>
      <c r="G3316" t="s">
        <v>2427</v>
      </c>
      <c r="H3316" s="64" t="s">
        <v>3795</v>
      </c>
      <c r="J3316">
        <f t="shared" si="996"/>
        <v>1</v>
      </c>
      <c r="K3316" t="str">
        <f t="shared" si="997"/>
        <v/>
      </c>
      <c r="L3316" t="str">
        <f t="shared" si="993"/>
        <v/>
      </c>
      <c r="M3316">
        <f t="shared" si="998"/>
        <v>237816.85800000001</v>
      </c>
      <c r="N3316">
        <f t="shared" si="999"/>
        <v>438592.05599999998</v>
      </c>
      <c r="O3316" t="str">
        <f t="shared" si="1000"/>
        <v>wit rondje</v>
      </c>
      <c r="P3316" t="str">
        <f t="shared" si="1001"/>
        <v>ALN03008</v>
      </c>
      <c r="Q3316" t="str">
        <f t="shared" si="1011"/>
        <v>Lph 4</v>
      </c>
      <c r="R3316" t="str">
        <f t="shared" si="994"/>
        <v/>
      </c>
      <c r="T3316" t="str">
        <f t="shared" si="1002"/>
        <v>AALTEN</v>
      </c>
      <c r="U3316" t="str">
        <f t="shared" si="1003"/>
        <v>Julianastraat</v>
      </c>
      <c r="V3316" s="62" t="str">
        <f t="shared" si="1004"/>
        <v>ALN03008</v>
      </c>
      <c r="W3316" s="15" t="e">
        <f>IF(J3316,#REF!,"")</f>
        <v>#REF!</v>
      </c>
      <c r="X3316" s="15" t="e">
        <f>IF(J3316,#REF!,"")</f>
        <v>#REF!</v>
      </c>
      <c r="Y3316" s="62" t="str">
        <f t="shared" si="1005"/>
        <v xml:space="preserve"> </v>
      </c>
      <c r="AA3316" s="69"/>
      <c r="AB3316" s="90">
        <v>4</v>
      </c>
      <c r="AC3316" s="5" t="s">
        <v>2591</v>
      </c>
      <c r="AD3316" s="90" t="str">
        <f t="shared" si="1006"/>
        <v/>
      </c>
      <c r="AE3316" s="90" t="str">
        <f t="shared" si="1007"/>
        <v/>
      </c>
      <c r="AF3316" t="str">
        <f t="shared" si="1010"/>
        <v/>
      </c>
      <c r="AH3316" t="str">
        <f t="shared" si="995"/>
        <v/>
      </c>
      <c r="AI3316" t="str">
        <f>IF(AH3316&gt;"",VLOOKUP(AH3316,'MAATREGELEN TBV BESTEK '!$A$3:$N$34,11,FALSE),"")</f>
        <v/>
      </c>
      <c r="AJ3316" t="str">
        <f>IF(AH3316&gt;"",VLOOKUP(AH3316,'MAATREGELEN TBV BESTEK '!$A$3:$N$34,13,FALSE),"")</f>
        <v/>
      </c>
      <c r="AK3316" t="str">
        <f>IF(AH3316&gt;"",VLOOKUP(AH3316,'MAATREGELEN TBV BESTEK '!$A$3:$N$34,14,FALSE),"")</f>
        <v/>
      </c>
    </row>
    <row r="3317" spans="1:37" ht="12" customHeight="1">
      <c r="A3317" s="49">
        <v>236292.69200000001</v>
      </c>
      <c r="B3317" s="49">
        <v>438280.82400000002</v>
      </c>
      <c r="C3317" t="s">
        <v>2135</v>
      </c>
      <c r="D3317" t="s">
        <v>5914</v>
      </c>
      <c r="E3317" s="40">
        <v>6</v>
      </c>
      <c r="F3317" t="s">
        <v>6040</v>
      </c>
      <c r="G3317" t="s">
        <v>2427</v>
      </c>
      <c r="H3317" s="64" t="s">
        <v>2136</v>
      </c>
      <c r="J3317">
        <f t="shared" si="996"/>
        <v>1</v>
      </c>
      <c r="K3317" t="str">
        <f t="shared" si="997"/>
        <v>dicht</v>
      </c>
      <c r="L3317" t="str">
        <f t="shared" si="993"/>
        <v>groen</v>
      </c>
      <c r="M3317">
        <f t="shared" si="998"/>
        <v>236292.69200000001</v>
      </c>
      <c r="N3317">
        <f t="shared" si="999"/>
        <v>438280.82400000002</v>
      </c>
      <c r="O3317" t="str">
        <f t="shared" si="1000"/>
        <v>groen dicht</v>
      </c>
      <c r="P3317" t="str">
        <f t="shared" si="1001"/>
        <v>ALN01090</v>
      </c>
      <c r="Q3317" t="str">
        <f t="shared" si="1011"/>
        <v>Lph 6</v>
      </c>
      <c r="R3317" t="str">
        <f t="shared" si="994"/>
        <v>Luma MINI</v>
      </c>
      <c r="T3317" t="str">
        <f t="shared" si="1002"/>
        <v>AALTEN</v>
      </c>
      <c r="U3317" t="str">
        <f t="shared" si="1003"/>
        <v>Jupiter</v>
      </c>
      <c r="V3317" s="62" t="str">
        <f t="shared" si="1004"/>
        <v>ALN01090</v>
      </c>
      <c r="W3317" s="15" t="e">
        <f>IF(J3317,#REF!,"")</f>
        <v>#REF!</v>
      </c>
      <c r="X3317" s="15" t="e">
        <f>IF(J3317,#REF!,"")</f>
        <v>#REF!</v>
      </c>
      <c r="Y3317" s="62" t="str">
        <f t="shared" si="1005"/>
        <v>MV AV</v>
      </c>
      <c r="AA3317" s="69"/>
      <c r="AB3317" s="90">
        <v>6.25</v>
      </c>
      <c r="AC3317" s="5" t="s">
        <v>4537</v>
      </c>
      <c r="AD3317" s="90">
        <f t="shared" si="1006"/>
        <v>6</v>
      </c>
      <c r="AE3317" s="90" t="str">
        <f t="shared" si="1007"/>
        <v>Luma MINI</v>
      </c>
      <c r="AF3317" s="22" t="str">
        <f>IF(Y3317="AV","Armatuur "&amp;AE3317&amp;" leveren en plaatsen op LM "&amp;AB3317&amp;"m","")&amp;IF(Y3317="MV AV","Mast en armatuur leveren en plaatsen, "&amp;AE3317&amp;" en LM "&amp;AD3317&amp;"m, oude mast "&amp;AB3317&amp;"m verwijderen","")&amp;IF(Y3317="NM NA","Nwe mast en nw armatuur leveren en plaatsen, "&amp;AE3317&amp;" en LM "&amp;AD3317&amp;"m","")&amp;IF(Y3317="NLP","Nieuw lichtpunt bijplaatsen, "&amp;AE3317&amp;" en LM "&amp;AD3317&amp;"m","")</f>
        <v>Mast en armatuur leveren en plaatsen, Luma MINI en LM 6m, oude mast 6,25m verwijderen</v>
      </c>
      <c r="AH3317" t="str">
        <f t="shared" si="995"/>
        <v>MV AV 6,25-&gt;6 Luma MINI</v>
      </c>
      <c r="AI3317">
        <f>IF(AH3317&gt;"",VLOOKUP(AH3317,'MAATREGELEN TBV BESTEK '!$A$3:$N$34,11,FALSE),"")</f>
        <v>134020</v>
      </c>
      <c r="AJ3317">
        <f>IF(AH3317&gt;"",VLOOKUP(AH3317,'MAATREGELEN TBV BESTEK '!$A$3:$N$34,13,FALSE),"")</f>
        <v>711020</v>
      </c>
      <c r="AK3317">
        <f>IF(AH3317&gt;"",VLOOKUP(AH3317,'MAATREGELEN TBV BESTEK '!$A$3:$N$34,14,FALSE),"")</f>
        <v>721220</v>
      </c>
    </row>
    <row r="3318" spans="1:37" ht="12" customHeight="1">
      <c r="A3318" s="49">
        <v>236292.69200000001</v>
      </c>
      <c r="B3318" s="49">
        <v>438280.82400000002</v>
      </c>
      <c r="C3318" t="s">
        <v>2135</v>
      </c>
      <c r="D3318" t="s">
        <v>4563</v>
      </c>
      <c r="E3318" t="s">
        <v>5915</v>
      </c>
      <c r="F3318" t="s">
        <v>5915</v>
      </c>
      <c r="G3318" t="s">
        <v>2427</v>
      </c>
      <c r="H3318" s="64" t="s">
        <v>2136</v>
      </c>
      <c r="J3318">
        <f t="shared" si="996"/>
        <v>0</v>
      </c>
      <c r="K3318" t="str">
        <f t="shared" si="997"/>
        <v/>
      </c>
      <c r="L3318" t="str">
        <f t="shared" si="993"/>
        <v/>
      </c>
      <c r="M3318" t="str">
        <f t="shared" si="998"/>
        <v/>
      </c>
      <c r="N3318" t="str">
        <f t="shared" si="999"/>
        <v/>
      </c>
      <c r="O3318" t="str">
        <f t="shared" si="1000"/>
        <v/>
      </c>
      <c r="P3318" t="str">
        <f t="shared" si="1001"/>
        <v/>
      </c>
      <c r="R3318" t="str">
        <f t="shared" si="994"/>
        <v/>
      </c>
      <c r="T3318" t="str">
        <f t="shared" si="1002"/>
        <v>AALTEN</v>
      </c>
      <c r="U3318" t="str">
        <f t="shared" si="1003"/>
        <v>Jupiter</v>
      </c>
      <c r="V3318" s="62" t="str">
        <f t="shared" si="1004"/>
        <v/>
      </c>
      <c r="W3318" s="15" t="str">
        <f>IF(J3318,#REF!,"")</f>
        <v/>
      </c>
      <c r="X3318" s="15" t="str">
        <f>IF(J3318,#REF!,"")</f>
        <v/>
      </c>
      <c r="Y3318" s="62" t="str">
        <f t="shared" si="1005"/>
        <v xml:space="preserve"> </v>
      </c>
      <c r="AA3318" s="69"/>
      <c r="AB3318" s="90" t="s">
        <v>5915</v>
      </c>
      <c r="AC3318" s="5" t="s">
        <v>5915</v>
      </c>
      <c r="AD3318" s="90" t="str">
        <f t="shared" si="1006"/>
        <v/>
      </c>
      <c r="AE3318" s="90" t="str">
        <f t="shared" si="1007"/>
        <v/>
      </c>
      <c r="AF3318" t="str">
        <f>IF(Y3318="AV","Armatuur "&amp;AE3318&amp;" leveren en plaatsen op LM "&amp;AD3318&amp;"m","")&amp;IF(Y3318="MV AV","Mast en armatuur leveren en plaatsen, "&amp;AE3318&amp;" en LM "&amp;AD3318&amp;"m, oude mast "&amp;AB3318&amp;"m verwijderen","")&amp;IF(Y3318="NM NA","Nwe mast en nw armatuur leveren en plaatsen, "&amp;AE3318&amp;" en LM "&amp;AD3318&amp;"m, oude mast "&amp;AB3318&amp;"m verwijderen","")&amp;IF(Y3318="NLP","Nieuw lichtpunt bijplaatsen, "&amp;AE3318&amp;" en LM "&amp;AD3318&amp;"m","")</f>
        <v/>
      </c>
      <c r="AH3318" t="str">
        <f t="shared" si="995"/>
        <v/>
      </c>
      <c r="AI3318" t="str">
        <f>IF(AH3318&gt;"",VLOOKUP(AH3318,'MAATREGELEN TBV BESTEK '!$A$3:$N$34,11,FALSE),"")</f>
        <v/>
      </c>
      <c r="AJ3318" t="str">
        <f>IF(AH3318&gt;"",VLOOKUP(AH3318,'MAATREGELEN TBV BESTEK '!$A$3:$N$34,13,FALSE),"")</f>
        <v/>
      </c>
      <c r="AK3318" t="str">
        <f>IF(AH3318&gt;"",VLOOKUP(AH3318,'MAATREGELEN TBV BESTEK '!$A$3:$N$34,14,FALSE),"")</f>
        <v/>
      </c>
    </row>
    <row r="3319" spans="1:37" ht="12" customHeight="1">
      <c r="A3319" s="49">
        <v>236297.87</v>
      </c>
      <c r="B3319" s="49">
        <v>438255.74699999997</v>
      </c>
      <c r="C3319" t="s">
        <v>2137</v>
      </c>
      <c r="D3319" t="s">
        <v>5914</v>
      </c>
      <c r="E3319" s="40">
        <v>6</v>
      </c>
      <c r="F3319" t="s">
        <v>6040</v>
      </c>
      <c r="G3319" t="s">
        <v>2427</v>
      </c>
      <c r="H3319" s="64" t="s">
        <v>2136</v>
      </c>
      <c r="J3319">
        <f t="shared" si="996"/>
        <v>1</v>
      </c>
      <c r="K3319" t="str">
        <f t="shared" si="997"/>
        <v>dicht</v>
      </c>
      <c r="L3319" t="str">
        <f t="shared" si="993"/>
        <v>groen</v>
      </c>
      <c r="M3319">
        <f t="shared" si="998"/>
        <v>236297.87</v>
      </c>
      <c r="N3319">
        <f t="shared" si="999"/>
        <v>438255.74699999997</v>
      </c>
      <c r="O3319" t="str">
        <f t="shared" si="1000"/>
        <v>groen dicht</v>
      </c>
      <c r="P3319" t="str">
        <f t="shared" si="1001"/>
        <v>ALN01091</v>
      </c>
      <c r="Q3319" t="str">
        <f>$O$2&amp;E3319</f>
        <v>Lph 6</v>
      </c>
      <c r="R3319" t="str">
        <f t="shared" si="994"/>
        <v>Luma MINI</v>
      </c>
      <c r="T3319" t="str">
        <f t="shared" si="1002"/>
        <v>AALTEN</v>
      </c>
      <c r="U3319" t="str">
        <f t="shared" si="1003"/>
        <v>Jupiter</v>
      </c>
      <c r="V3319" s="62" t="str">
        <f t="shared" si="1004"/>
        <v>ALN01091</v>
      </c>
      <c r="W3319" s="15" t="e">
        <f>IF(J3319,#REF!,"")</f>
        <v>#REF!</v>
      </c>
      <c r="X3319" s="15" t="e">
        <f>IF(J3319,#REF!,"")</f>
        <v>#REF!</v>
      </c>
      <c r="Y3319" s="62" t="str">
        <f t="shared" si="1005"/>
        <v>MV AV</v>
      </c>
      <c r="AA3319" s="69"/>
      <c r="AB3319" s="90">
        <v>6.25</v>
      </c>
      <c r="AC3319" s="5" t="s">
        <v>4537</v>
      </c>
      <c r="AD3319" s="90">
        <f t="shared" si="1006"/>
        <v>6</v>
      </c>
      <c r="AE3319" s="90" t="str">
        <f t="shared" si="1007"/>
        <v>Luma MINI</v>
      </c>
      <c r="AF3319" s="22" t="str">
        <f>IF(Y3319="AV","Armatuur "&amp;AE3319&amp;" leveren en plaatsen op LM "&amp;AB3319&amp;"m","")&amp;IF(Y3319="MV AV","Mast en armatuur leveren en plaatsen, "&amp;AE3319&amp;" en LM "&amp;AD3319&amp;"m, oude mast "&amp;AB3319&amp;"m verwijderen","")&amp;IF(Y3319="NM NA","Nwe mast en nw armatuur leveren en plaatsen, "&amp;AE3319&amp;" en LM "&amp;AD3319&amp;"m","")&amp;IF(Y3319="NLP","Nieuw lichtpunt bijplaatsen, "&amp;AE3319&amp;" en LM "&amp;AD3319&amp;"m","")</f>
        <v>Mast en armatuur leveren en plaatsen, Luma MINI en LM 6m, oude mast 6,25m verwijderen</v>
      </c>
      <c r="AH3319" t="str">
        <f t="shared" si="995"/>
        <v>MV AV 6,25-&gt;6 Luma MINI</v>
      </c>
      <c r="AI3319">
        <f>IF(AH3319&gt;"",VLOOKUP(AH3319,'MAATREGELEN TBV BESTEK '!$A$3:$N$34,11,FALSE),"")</f>
        <v>134020</v>
      </c>
      <c r="AJ3319">
        <f>IF(AH3319&gt;"",VLOOKUP(AH3319,'MAATREGELEN TBV BESTEK '!$A$3:$N$34,13,FALSE),"")</f>
        <v>711020</v>
      </c>
      <c r="AK3319">
        <f>IF(AH3319&gt;"",VLOOKUP(AH3319,'MAATREGELEN TBV BESTEK '!$A$3:$N$34,14,FALSE),"")</f>
        <v>721220</v>
      </c>
    </row>
    <row r="3320" spans="1:37" ht="12" customHeight="1">
      <c r="A3320" s="49">
        <v>236297.87</v>
      </c>
      <c r="B3320" s="49">
        <v>438255.74699999997</v>
      </c>
      <c r="C3320" t="s">
        <v>2137</v>
      </c>
      <c r="D3320" t="s">
        <v>4563</v>
      </c>
      <c r="E3320" t="s">
        <v>5915</v>
      </c>
      <c r="F3320" t="s">
        <v>5915</v>
      </c>
      <c r="G3320" t="s">
        <v>2427</v>
      </c>
      <c r="H3320" s="64" t="s">
        <v>2136</v>
      </c>
      <c r="J3320">
        <f t="shared" si="996"/>
        <v>0</v>
      </c>
      <c r="K3320" t="str">
        <f t="shared" si="997"/>
        <v/>
      </c>
      <c r="L3320" t="str">
        <f t="shared" si="993"/>
        <v/>
      </c>
      <c r="M3320" t="str">
        <f t="shared" si="998"/>
        <v/>
      </c>
      <c r="N3320" t="str">
        <f t="shared" si="999"/>
        <v/>
      </c>
      <c r="O3320" t="str">
        <f t="shared" si="1000"/>
        <v/>
      </c>
      <c r="P3320" t="str">
        <f t="shared" si="1001"/>
        <v/>
      </c>
      <c r="R3320" t="str">
        <f t="shared" si="994"/>
        <v/>
      </c>
      <c r="T3320" t="str">
        <f t="shared" si="1002"/>
        <v>AALTEN</v>
      </c>
      <c r="U3320" t="str">
        <f t="shared" si="1003"/>
        <v>Jupiter</v>
      </c>
      <c r="V3320" s="62" t="str">
        <f t="shared" si="1004"/>
        <v/>
      </c>
      <c r="W3320" s="15" t="str">
        <f>IF(J3320,#REF!,"")</f>
        <v/>
      </c>
      <c r="X3320" s="15" t="str">
        <f>IF(J3320,#REF!,"")</f>
        <v/>
      </c>
      <c r="Y3320" s="62" t="str">
        <f t="shared" si="1005"/>
        <v xml:space="preserve"> </v>
      </c>
      <c r="AA3320" s="69"/>
      <c r="AB3320" s="90" t="s">
        <v>5915</v>
      </c>
      <c r="AC3320" s="5" t="s">
        <v>5915</v>
      </c>
      <c r="AD3320" s="90" t="str">
        <f t="shared" si="1006"/>
        <v/>
      </c>
      <c r="AE3320" s="90" t="str">
        <f t="shared" si="1007"/>
        <v/>
      </c>
      <c r="AF3320" t="str">
        <f>IF(Y3320="AV","Armatuur "&amp;AE3320&amp;" leveren en plaatsen op LM "&amp;AD3320&amp;"m","")&amp;IF(Y3320="MV AV","Mast en armatuur leveren en plaatsen, "&amp;AE3320&amp;" en LM "&amp;AD3320&amp;"m, oude mast "&amp;AB3320&amp;"m verwijderen","")&amp;IF(Y3320="NM NA","Nwe mast en nw armatuur leveren en plaatsen, "&amp;AE3320&amp;" en LM "&amp;AD3320&amp;"m, oude mast "&amp;AB3320&amp;"m verwijderen","")&amp;IF(Y3320="NLP","Nieuw lichtpunt bijplaatsen, "&amp;AE3320&amp;" en LM "&amp;AD3320&amp;"m","")</f>
        <v/>
      </c>
      <c r="AH3320" t="str">
        <f t="shared" si="995"/>
        <v/>
      </c>
      <c r="AI3320" t="str">
        <f>IF(AH3320&gt;"",VLOOKUP(AH3320,'MAATREGELEN TBV BESTEK '!$A$3:$N$34,11,FALSE),"")</f>
        <v/>
      </c>
      <c r="AJ3320" t="str">
        <f>IF(AH3320&gt;"",VLOOKUP(AH3320,'MAATREGELEN TBV BESTEK '!$A$3:$N$34,13,FALSE),"")</f>
        <v/>
      </c>
      <c r="AK3320" t="str">
        <f>IF(AH3320&gt;"",VLOOKUP(AH3320,'MAATREGELEN TBV BESTEK '!$A$3:$N$34,14,FALSE),"")</f>
        <v/>
      </c>
    </row>
    <row r="3321" spans="1:37" ht="12" customHeight="1">
      <c r="A3321" s="49">
        <v>236301.60200000001</v>
      </c>
      <c r="B3321" s="49">
        <v>438228.17</v>
      </c>
      <c r="C3321" t="s">
        <v>2138</v>
      </c>
      <c r="D3321" t="s">
        <v>5914</v>
      </c>
      <c r="E3321" s="40">
        <v>6</v>
      </c>
      <c r="F3321" t="s">
        <v>6040</v>
      </c>
      <c r="G3321" t="s">
        <v>2427</v>
      </c>
      <c r="H3321" s="64" t="s">
        <v>2136</v>
      </c>
      <c r="J3321">
        <f t="shared" si="996"/>
        <v>1</v>
      </c>
      <c r="K3321" t="str">
        <f t="shared" si="997"/>
        <v>dicht</v>
      </c>
      <c r="L3321" t="str">
        <f t="shared" si="993"/>
        <v>groen</v>
      </c>
      <c r="M3321">
        <f t="shared" si="998"/>
        <v>236301.60200000001</v>
      </c>
      <c r="N3321">
        <f t="shared" si="999"/>
        <v>438228.17</v>
      </c>
      <c r="O3321" t="str">
        <f t="shared" si="1000"/>
        <v>groen dicht</v>
      </c>
      <c r="P3321" t="str">
        <f t="shared" si="1001"/>
        <v>ALN01092</v>
      </c>
      <c r="Q3321" t="str">
        <f>$O$2&amp;E3321</f>
        <v>Lph 6</v>
      </c>
      <c r="R3321" t="str">
        <f t="shared" si="994"/>
        <v>Luma MINI</v>
      </c>
      <c r="T3321" t="str">
        <f t="shared" si="1002"/>
        <v>AALTEN</v>
      </c>
      <c r="U3321" t="str">
        <f t="shared" si="1003"/>
        <v>Jupiter</v>
      </c>
      <c r="V3321" s="62" t="str">
        <f t="shared" si="1004"/>
        <v>ALN01092</v>
      </c>
      <c r="W3321" s="15" t="e">
        <f>IF(J3321,#REF!,"")</f>
        <v>#REF!</v>
      </c>
      <c r="X3321" s="15" t="e">
        <f>IF(J3321,#REF!,"")</f>
        <v>#REF!</v>
      </c>
      <c r="Y3321" s="62" t="str">
        <f t="shared" si="1005"/>
        <v>MV AV</v>
      </c>
      <c r="AA3321" s="69"/>
      <c r="AB3321" s="90">
        <v>6.25</v>
      </c>
      <c r="AC3321" s="5" t="s">
        <v>4537</v>
      </c>
      <c r="AD3321" s="90">
        <f t="shared" si="1006"/>
        <v>6</v>
      </c>
      <c r="AE3321" s="90" t="str">
        <f t="shared" si="1007"/>
        <v>Luma MINI</v>
      </c>
      <c r="AF3321" s="22" t="str">
        <f>IF(Y3321="AV","Armatuur "&amp;AE3321&amp;" leveren en plaatsen op LM "&amp;AB3321&amp;"m","")&amp;IF(Y3321="MV AV","Mast en armatuur leveren en plaatsen, "&amp;AE3321&amp;" en LM "&amp;AD3321&amp;"m, oude mast "&amp;AB3321&amp;"m verwijderen","")&amp;IF(Y3321="NM NA","Nwe mast en nw armatuur leveren en plaatsen, "&amp;AE3321&amp;" en LM "&amp;AD3321&amp;"m","")&amp;IF(Y3321="NLP","Nieuw lichtpunt bijplaatsen, "&amp;AE3321&amp;" en LM "&amp;AD3321&amp;"m","")</f>
        <v>Mast en armatuur leveren en plaatsen, Luma MINI en LM 6m, oude mast 6,25m verwijderen</v>
      </c>
      <c r="AH3321" t="str">
        <f t="shared" si="995"/>
        <v>MV AV 6,25-&gt;6 Luma MINI</v>
      </c>
      <c r="AI3321">
        <f>IF(AH3321&gt;"",VLOOKUP(AH3321,'MAATREGELEN TBV BESTEK '!$A$3:$N$34,11,FALSE),"")</f>
        <v>134020</v>
      </c>
      <c r="AJ3321">
        <f>IF(AH3321&gt;"",VLOOKUP(AH3321,'MAATREGELEN TBV BESTEK '!$A$3:$N$34,13,FALSE),"")</f>
        <v>711020</v>
      </c>
      <c r="AK3321">
        <f>IF(AH3321&gt;"",VLOOKUP(AH3321,'MAATREGELEN TBV BESTEK '!$A$3:$N$34,14,FALSE),"")</f>
        <v>721220</v>
      </c>
    </row>
    <row r="3322" spans="1:37" ht="12" customHeight="1">
      <c r="A3322" s="49">
        <v>236301.60200000001</v>
      </c>
      <c r="B3322" s="49">
        <v>438228.17</v>
      </c>
      <c r="C3322" t="s">
        <v>2138</v>
      </c>
      <c r="D3322" t="s">
        <v>4563</v>
      </c>
      <c r="E3322" t="s">
        <v>5915</v>
      </c>
      <c r="F3322" t="s">
        <v>5915</v>
      </c>
      <c r="G3322" t="s">
        <v>2427</v>
      </c>
      <c r="H3322" s="64" t="s">
        <v>2136</v>
      </c>
      <c r="J3322">
        <f t="shared" si="996"/>
        <v>0</v>
      </c>
      <c r="K3322" t="str">
        <f t="shared" si="997"/>
        <v/>
      </c>
      <c r="L3322" t="str">
        <f t="shared" si="993"/>
        <v/>
      </c>
      <c r="M3322" t="str">
        <f t="shared" si="998"/>
        <v/>
      </c>
      <c r="N3322" t="str">
        <f t="shared" si="999"/>
        <v/>
      </c>
      <c r="O3322" t="str">
        <f t="shared" si="1000"/>
        <v/>
      </c>
      <c r="P3322" t="str">
        <f t="shared" si="1001"/>
        <v/>
      </c>
      <c r="R3322" t="str">
        <f t="shared" si="994"/>
        <v/>
      </c>
      <c r="T3322" t="str">
        <f t="shared" si="1002"/>
        <v>AALTEN</v>
      </c>
      <c r="U3322" t="str">
        <f t="shared" si="1003"/>
        <v>Jupiter</v>
      </c>
      <c r="V3322" s="62" t="str">
        <f t="shared" si="1004"/>
        <v/>
      </c>
      <c r="W3322" s="15" t="str">
        <f>IF(J3322,#REF!,"")</f>
        <v/>
      </c>
      <c r="X3322" s="15" t="str">
        <f>IF(J3322,#REF!,"")</f>
        <v/>
      </c>
      <c r="Y3322" s="62" t="str">
        <f t="shared" si="1005"/>
        <v xml:space="preserve"> </v>
      </c>
      <c r="AA3322" s="69"/>
      <c r="AB3322" s="90" t="s">
        <v>5915</v>
      </c>
      <c r="AC3322" s="5" t="s">
        <v>5915</v>
      </c>
      <c r="AD3322" s="90" t="str">
        <f t="shared" si="1006"/>
        <v/>
      </c>
      <c r="AE3322" s="90" t="str">
        <f t="shared" si="1007"/>
        <v/>
      </c>
      <c r="AF3322" t="str">
        <f>IF(Y3322="AV","Armatuur "&amp;AE3322&amp;" leveren en plaatsen op LM "&amp;AD3322&amp;"m","")&amp;IF(Y3322="MV AV","Mast en armatuur leveren en plaatsen, "&amp;AE3322&amp;" en LM "&amp;AD3322&amp;"m, oude mast "&amp;AB3322&amp;"m verwijderen","")&amp;IF(Y3322="NM NA","Nwe mast en nw armatuur leveren en plaatsen, "&amp;AE3322&amp;" en LM "&amp;AD3322&amp;"m, oude mast "&amp;AB3322&amp;"m verwijderen","")&amp;IF(Y3322="NLP","Nieuw lichtpunt bijplaatsen, "&amp;AE3322&amp;" en LM "&amp;AD3322&amp;"m","")</f>
        <v/>
      </c>
      <c r="AH3322" t="str">
        <f t="shared" si="995"/>
        <v/>
      </c>
      <c r="AI3322" t="str">
        <f>IF(AH3322&gt;"",VLOOKUP(AH3322,'MAATREGELEN TBV BESTEK '!$A$3:$N$34,11,FALSE),"")</f>
        <v/>
      </c>
      <c r="AJ3322" t="str">
        <f>IF(AH3322&gt;"",VLOOKUP(AH3322,'MAATREGELEN TBV BESTEK '!$A$3:$N$34,13,FALSE),"")</f>
        <v/>
      </c>
      <c r="AK3322" t="str">
        <f>IF(AH3322&gt;"",VLOOKUP(AH3322,'MAATREGELEN TBV BESTEK '!$A$3:$N$34,14,FALSE),"")</f>
        <v/>
      </c>
    </row>
    <row r="3323" spans="1:37" ht="12" customHeight="1">
      <c r="A3323" s="49">
        <v>236307.82199999999</v>
      </c>
      <c r="B3323" s="49">
        <v>438195.41</v>
      </c>
      <c r="C3323" t="s">
        <v>2139</v>
      </c>
      <c r="D3323" t="s">
        <v>5914</v>
      </c>
      <c r="E3323" s="40">
        <v>6</v>
      </c>
      <c r="F3323" t="s">
        <v>6040</v>
      </c>
      <c r="G3323" t="s">
        <v>2427</v>
      </c>
      <c r="H3323" s="64" t="s">
        <v>2136</v>
      </c>
      <c r="J3323">
        <f t="shared" si="996"/>
        <v>1</v>
      </c>
      <c r="K3323" t="str">
        <f t="shared" si="997"/>
        <v>dicht</v>
      </c>
      <c r="L3323" t="str">
        <f t="shared" si="993"/>
        <v>groen</v>
      </c>
      <c r="M3323">
        <f t="shared" si="998"/>
        <v>236307.82199999999</v>
      </c>
      <c r="N3323">
        <f t="shared" si="999"/>
        <v>438195.41</v>
      </c>
      <c r="O3323" t="str">
        <f t="shared" si="1000"/>
        <v>groen dicht</v>
      </c>
      <c r="P3323" t="str">
        <f t="shared" si="1001"/>
        <v>ALN01093</v>
      </c>
      <c r="Q3323" t="str">
        <f>$O$2&amp;E3323</f>
        <v>Lph 6</v>
      </c>
      <c r="R3323" t="str">
        <f t="shared" si="994"/>
        <v>Luma MINI</v>
      </c>
      <c r="T3323" t="str">
        <f t="shared" si="1002"/>
        <v>AALTEN</v>
      </c>
      <c r="U3323" t="str">
        <f t="shared" si="1003"/>
        <v>Jupiter</v>
      </c>
      <c r="V3323" s="62" t="str">
        <f t="shared" si="1004"/>
        <v>ALN01093</v>
      </c>
      <c r="W3323" s="15" t="e">
        <f>IF(J3323,#REF!,"")</f>
        <v>#REF!</v>
      </c>
      <c r="X3323" s="15" t="e">
        <f>IF(J3323,#REF!,"")</f>
        <v>#REF!</v>
      </c>
      <c r="Y3323" s="62" t="str">
        <f t="shared" si="1005"/>
        <v>MV AV</v>
      </c>
      <c r="AA3323" s="69"/>
      <c r="AB3323" s="90">
        <v>6.25</v>
      </c>
      <c r="AC3323" s="5" t="s">
        <v>4537</v>
      </c>
      <c r="AD3323" s="90">
        <f t="shared" si="1006"/>
        <v>6</v>
      </c>
      <c r="AE3323" s="90" t="str">
        <f t="shared" si="1007"/>
        <v>Luma MINI</v>
      </c>
      <c r="AF3323" s="22" t="str">
        <f>IF(Y3323="AV","Armatuur "&amp;AE3323&amp;" leveren en plaatsen op LM "&amp;AB3323&amp;"m","")&amp;IF(Y3323="MV AV","Mast en armatuur leveren en plaatsen, "&amp;AE3323&amp;" en LM "&amp;AD3323&amp;"m, oude mast "&amp;AB3323&amp;"m verwijderen","")&amp;IF(Y3323="NM NA","Nwe mast en nw armatuur leveren en plaatsen, "&amp;AE3323&amp;" en LM "&amp;AD3323&amp;"m","")&amp;IF(Y3323="NLP","Nieuw lichtpunt bijplaatsen, "&amp;AE3323&amp;" en LM "&amp;AD3323&amp;"m","")</f>
        <v>Mast en armatuur leveren en plaatsen, Luma MINI en LM 6m, oude mast 6,25m verwijderen</v>
      </c>
      <c r="AH3323" t="str">
        <f t="shared" si="995"/>
        <v>MV AV 6,25-&gt;6 Luma MINI</v>
      </c>
      <c r="AI3323">
        <f>IF(AH3323&gt;"",VLOOKUP(AH3323,'MAATREGELEN TBV BESTEK '!$A$3:$N$34,11,FALSE),"")</f>
        <v>134020</v>
      </c>
      <c r="AJ3323">
        <f>IF(AH3323&gt;"",VLOOKUP(AH3323,'MAATREGELEN TBV BESTEK '!$A$3:$N$34,13,FALSE),"")</f>
        <v>711020</v>
      </c>
      <c r="AK3323">
        <f>IF(AH3323&gt;"",VLOOKUP(AH3323,'MAATREGELEN TBV BESTEK '!$A$3:$N$34,14,FALSE),"")</f>
        <v>721220</v>
      </c>
    </row>
    <row r="3324" spans="1:37" ht="12" customHeight="1">
      <c r="A3324" s="49">
        <v>236307.82199999999</v>
      </c>
      <c r="B3324" s="49">
        <v>438195.41</v>
      </c>
      <c r="C3324" t="s">
        <v>2139</v>
      </c>
      <c r="D3324" t="s">
        <v>4563</v>
      </c>
      <c r="E3324" t="s">
        <v>5915</v>
      </c>
      <c r="F3324" t="s">
        <v>5915</v>
      </c>
      <c r="G3324" t="s">
        <v>2427</v>
      </c>
      <c r="H3324" s="64" t="s">
        <v>2136</v>
      </c>
      <c r="J3324">
        <f t="shared" si="996"/>
        <v>0</v>
      </c>
      <c r="K3324" t="str">
        <f t="shared" si="997"/>
        <v/>
      </c>
      <c r="L3324" t="str">
        <f t="shared" si="993"/>
        <v/>
      </c>
      <c r="M3324" t="str">
        <f t="shared" si="998"/>
        <v/>
      </c>
      <c r="N3324" t="str">
        <f t="shared" si="999"/>
        <v/>
      </c>
      <c r="O3324" t="str">
        <f t="shared" si="1000"/>
        <v/>
      </c>
      <c r="P3324" t="str">
        <f t="shared" si="1001"/>
        <v/>
      </c>
      <c r="R3324" t="str">
        <f t="shared" si="994"/>
        <v/>
      </c>
      <c r="T3324" t="str">
        <f t="shared" si="1002"/>
        <v>AALTEN</v>
      </c>
      <c r="U3324" t="str">
        <f t="shared" si="1003"/>
        <v>Jupiter</v>
      </c>
      <c r="V3324" s="62" t="str">
        <f t="shared" si="1004"/>
        <v/>
      </c>
      <c r="W3324" s="15" t="str">
        <f>IF(J3324,#REF!,"")</f>
        <v/>
      </c>
      <c r="X3324" s="15" t="str">
        <f>IF(J3324,#REF!,"")</f>
        <v/>
      </c>
      <c r="Y3324" s="62" t="str">
        <f t="shared" si="1005"/>
        <v xml:space="preserve"> </v>
      </c>
      <c r="AA3324" s="69"/>
      <c r="AB3324" s="90" t="s">
        <v>5915</v>
      </c>
      <c r="AC3324" s="5" t="s">
        <v>5915</v>
      </c>
      <c r="AD3324" s="90" t="str">
        <f t="shared" si="1006"/>
        <v/>
      </c>
      <c r="AE3324" s="90" t="str">
        <f t="shared" si="1007"/>
        <v/>
      </c>
      <c r="AF3324" t="str">
        <f>IF(Y3324="AV","Armatuur "&amp;AE3324&amp;" leveren en plaatsen op LM "&amp;AD3324&amp;"m","")&amp;IF(Y3324="MV AV","Mast en armatuur leveren en plaatsen, "&amp;AE3324&amp;" en LM "&amp;AD3324&amp;"m, oude mast "&amp;AB3324&amp;"m verwijderen","")&amp;IF(Y3324="NM NA","Nwe mast en nw armatuur leveren en plaatsen, "&amp;AE3324&amp;" en LM "&amp;AD3324&amp;"m, oude mast "&amp;AB3324&amp;"m verwijderen","")&amp;IF(Y3324="NLP","Nieuw lichtpunt bijplaatsen, "&amp;AE3324&amp;" en LM "&amp;AD3324&amp;"m","")</f>
        <v/>
      </c>
      <c r="AH3324" t="str">
        <f t="shared" si="995"/>
        <v/>
      </c>
      <c r="AI3324" t="str">
        <f>IF(AH3324&gt;"",VLOOKUP(AH3324,'MAATREGELEN TBV BESTEK '!$A$3:$N$34,11,FALSE),"")</f>
        <v/>
      </c>
      <c r="AJ3324" t="str">
        <f>IF(AH3324&gt;"",VLOOKUP(AH3324,'MAATREGELEN TBV BESTEK '!$A$3:$N$34,13,FALSE),"")</f>
        <v/>
      </c>
      <c r="AK3324" t="str">
        <f>IF(AH3324&gt;"",VLOOKUP(AH3324,'MAATREGELEN TBV BESTEK '!$A$3:$N$34,14,FALSE),"")</f>
        <v/>
      </c>
    </row>
    <row r="3325" spans="1:37" ht="12" customHeight="1">
      <c r="A3325" s="49">
        <v>236313.21299999999</v>
      </c>
      <c r="B3325" s="49">
        <v>438162.65</v>
      </c>
      <c r="C3325" t="s">
        <v>2140</v>
      </c>
      <c r="D3325" t="s">
        <v>5914</v>
      </c>
      <c r="E3325" s="40">
        <v>6</v>
      </c>
      <c r="F3325" t="s">
        <v>6040</v>
      </c>
      <c r="G3325" t="s">
        <v>2427</v>
      </c>
      <c r="H3325" s="64" t="s">
        <v>2136</v>
      </c>
      <c r="J3325">
        <f t="shared" si="996"/>
        <v>1</v>
      </c>
      <c r="K3325" t="str">
        <f t="shared" si="997"/>
        <v>dicht</v>
      </c>
      <c r="L3325" t="str">
        <f t="shared" si="993"/>
        <v>groen</v>
      </c>
      <c r="M3325">
        <f t="shared" si="998"/>
        <v>236313.21299999999</v>
      </c>
      <c r="N3325">
        <f t="shared" si="999"/>
        <v>438162.65</v>
      </c>
      <c r="O3325" t="str">
        <f t="shared" si="1000"/>
        <v>groen dicht</v>
      </c>
      <c r="P3325" t="str">
        <f t="shared" si="1001"/>
        <v>ALN01094</v>
      </c>
      <c r="Q3325" t="str">
        <f>$O$2&amp;E3325</f>
        <v>Lph 6</v>
      </c>
      <c r="R3325" t="str">
        <f t="shared" si="994"/>
        <v>Luma MINI</v>
      </c>
      <c r="T3325" t="str">
        <f t="shared" si="1002"/>
        <v>AALTEN</v>
      </c>
      <c r="U3325" t="str">
        <f t="shared" si="1003"/>
        <v>Jupiter</v>
      </c>
      <c r="V3325" s="62" t="str">
        <f t="shared" si="1004"/>
        <v>ALN01094</v>
      </c>
      <c r="W3325" s="15" t="e">
        <f>IF(J3325,#REF!,"")</f>
        <v>#REF!</v>
      </c>
      <c r="X3325" s="15" t="e">
        <f>IF(J3325,#REF!,"")</f>
        <v>#REF!</v>
      </c>
      <c r="Y3325" s="62" t="str">
        <f t="shared" si="1005"/>
        <v>MV AV</v>
      </c>
      <c r="AA3325" s="69"/>
      <c r="AB3325" s="90">
        <v>6.25</v>
      </c>
      <c r="AC3325" s="5" t="s">
        <v>4537</v>
      </c>
      <c r="AD3325" s="90">
        <f t="shared" si="1006"/>
        <v>6</v>
      </c>
      <c r="AE3325" s="90" t="str">
        <f t="shared" si="1007"/>
        <v>Luma MINI</v>
      </c>
      <c r="AF3325" s="22" t="str">
        <f>IF(Y3325="AV","Armatuur "&amp;AE3325&amp;" leveren en plaatsen op LM "&amp;AB3325&amp;"m","")&amp;IF(Y3325="MV AV","Mast en armatuur leveren en plaatsen, "&amp;AE3325&amp;" en LM "&amp;AD3325&amp;"m, oude mast "&amp;AB3325&amp;"m verwijderen","")&amp;IF(Y3325="NM NA","Nwe mast en nw armatuur leveren en plaatsen, "&amp;AE3325&amp;" en LM "&amp;AD3325&amp;"m","")&amp;IF(Y3325="NLP","Nieuw lichtpunt bijplaatsen, "&amp;AE3325&amp;" en LM "&amp;AD3325&amp;"m","")</f>
        <v>Mast en armatuur leveren en plaatsen, Luma MINI en LM 6m, oude mast 6,25m verwijderen</v>
      </c>
      <c r="AH3325" t="str">
        <f t="shared" si="995"/>
        <v>MV AV 6,25-&gt;6 Luma MINI</v>
      </c>
      <c r="AI3325">
        <f>IF(AH3325&gt;"",VLOOKUP(AH3325,'MAATREGELEN TBV BESTEK '!$A$3:$N$34,11,FALSE),"")</f>
        <v>134020</v>
      </c>
      <c r="AJ3325">
        <f>IF(AH3325&gt;"",VLOOKUP(AH3325,'MAATREGELEN TBV BESTEK '!$A$3:$N$34,13,FALSE),"")</f>
        <v>711020</v>
      </c>
      <c r="AK3325">
        <f>IF(AH3325&gt;"",VLOOKUP(AH3325,'MAATREGELEN TBV BESTEK '!$A$3:$N$34,14,FALSE),"")</f>
        <v>721220</v>
      </c>
    </row>
    <row r="3326" spans="1:37" ht="12" customHeight="1">
      <c r="A3326" s="49">
        <v>236313.21299999999</v>
      </c>
      <c r="B3326" s="49">
        <v>438162.65</v>
      </c>
      <c r="C3326" t="s">
        <v>2140</v>
      </c>
      <c r="D3326" t="s">
        <v>4563</v>
      </c>
      <c r="E3326" t="s">
        <v>5915</v>
      </c>
      <c r="F3326" t="s">
        <v>5915</v>
      </c>
      <c r="G3326" t="s">
        <v>2427</v>
      </c>
      <c r="H3326" s="64" t="s">
        <v>2136</v>
      </c>
      <c r="J3326">
        <f t="shared" si="996"/>
        <v>0</v>
      </c>
      <c r="K3326" t="str">
        <f t="shared" si="997"/>
        <v/>
      </c>
      <c r="L3326" t="str">
        <f t="shared" si="993"/>
        <v/>
      </c>
      <c r="M3326" t="str">
        <f t="shared" si="998"/>
        <v/>
      </c>
      <c r="N3326" t="str">
        <f t="shared" si="999"/>
        <v/>
      </c>
      <c r="O3326" t="str">
        <f t="shared" si="1000"/>
        <v/>
      </c>
      <c r="P3326" t="str">
        <f t="shared" si="1001"/>
        <v/>
      </c>
      <c r="R3326" t="str">
        <f t="shared" si="994"/>
        <v/>
      </c>
      <c r="T3326" t="str">
        <f t="shared" si="1002"/>
        <v>AALTEN</v>
      </c>
      <c r="U3326" t="str">
        <f t="shared" si="1003"/>
        <v>Jupiter</v>
      </c>
      <c r="V3326" s="62" t="str">
        <f t="shared" si="1004"/>
        <v/>
      </c>
      <c r="W3326" s="15" t="str">
        <f>IF(J3326,#REF!,"")</f>
        <v/>
      </c>
      <c r="X3326" s="15" t="str">
        <f>IF(J3326,#REF!,"")</f>
        <v/>
      </c>
      <c r="Y3326" s="62" t="str">
        <f t="shared" si="1005"/>
        <v xml:space="preserve"> </v>
      </c>
      <c r="AA3326" s="69"/>
      <c r="AB3326" s="90" t="s">
        <v>5915</v>
      </c>
      <c r="AC3326" s="5" t="s">
        <v>5915</v>
      </c>
      <c r="AD3326" s="90" t="str">
        <f t="shared" si="1006"/>
        <v/>
      </c>
      <c r="AE3326" s="90" t="str">
        <f t="shared" si="1007"/>
        <v/>
      </c>
      <c r="AF3326" t="str">
        <f>IF(Y3326="AV","Armatuur "&amp;AE3326&amp;" leveren en plaatsen op LM "&amp;AD3326&amp;"m","")&amp;IF(Y3326="MV AV","Mast en armatuur leveren en plaatsen, "&amp;AE3326&amp;" en LM "&amp;AD3326&amp;"m, oude mast "&amp;AB3326&amp;"m verwijderen","")&amp;IF(Y3326="NM NA","Nwe mast en nw armatuur leveren en plaatsen, "&amp;AE3326&amp;" en LM "&amp;AD3326&amp;"m, oude mast "&amp;AB3326&amp;"m verwijderen","")&amp;IF(Y3326="NLP","Nieuw lichtpunt bijplaatsen, "&amp;AE3326&amp;" en LM "&amp;AD3326&amp;"m","")</f>
        <v/>
      </c>
      <c r="AH3326" t="str">
        <f t="shared" si="995"/>
        <v/>
      </c>
      <c r="AI3326" t="str">
        <f>IF(AH3326&gt;"",VLOOKUP(AH3326,'MAATREGELEN TBV BESTEK '!$A$3:$N$34,11,FALSE),"")</f>
        <v/>
      </c>
      <c r="AJ3326" t="str">
        <f>IF(AH3326&gt;"",VLOOKUP(AH3326,'MAATREGELEN TBV BESTEK '!$A$3:$N$34,13,FALSE),"")</f>
        <v/>
      </c>
      <c r="AK3326" t="str">
        <f>IF(AH3326&gt;"",VLOOKUP(AH3326,'MAATREGELEN TBV BESTEK '!$A$3:$N$34,14,FALSE),"")</f>
        <v/>
      </c>
    </row>
    <row r="3327" spans="1:37" ht="12" customHeight="1">
      <c r="A3327" s="49">
        <v>236316.22</v>
      </c>
      <c r="B3327" s="49">
        <v>438121.59700000001</v>
      </c>
      <c r="C3327" t="s">
        <v>2141</v>
      </c>
      <c r="D3327" t="s">
        <v>5914</v>
      </c>
      <c r="E3327" s="40">
        <v>6</v>
      </c>
      <c r="F3327" t="s">
        <v>6040</v>
      </c>
      <c r="G3327" t="s">
        <v>2427</v>
      </c>
      <c r="H3327" s="64" t="s">
        <v>2136</v>
      </c>
      <c r="J3327">
        <f t="shared" si="996"/>
        <v>1</v>
      </c>
      <c r="K3327" t="str">
        <f t="shared" si="997"/>
        <v>dicht</v>
      </c>
      <c r="L3327" t="str">
        <f t="shared" si="993"/>
        <v>groen</v>
      </c>
      <c r="M3327">
        <f t="shared" si="998"/>
        <v>236316.22</v>
      </c>
      <c r="N3327">
        <f t="shared" si="999"/>
        <v>438121.59700000001</v>
      </c>
      <c r="O3327" t="str">
        <f t="shared" si="1000"/>
        <v>groen dicht</v>
      </c>
      <c r="P3327" t="str">
        <f t="shared" si="1001"/>
        <v>ALN01095</v>
      </c>
      <c r="Q3327" t="str">
        <f>$O$2&amp;E3327</f>
        <v>Lph 6</v>
      </c>
      <c r="R3327" t="str">
        <f t="shared" si="994"/>
        <v>Luma MINI</v>
      </c>
      <c r="T3327" t="str">
        <f t="shared" si="1002"/>
        <v>AALTEN</v>
      </c>
      <c r="U3327" t="str">
        <f t="shared" si="1003"/>
        <v>Jupiter</v>
      </c>
      <c r="V3327" s="62" t="str">
        <f t="shared" si="1004"/>
        <v>ALN01095</v>
      </c>
      <c r="W3327" s="15" t="e">
        <f>IF(J3327,#REF!,"")</f>
        <v>#REF!</v>
      </c>
      <c r="X3327" s="15" t="e">
        <f>IF(J3327,#REF!,"")</f>
        <v>#REF!</v>
      </c>
      <c r="Y3327" s="62" t="str">
        <f t="shared" si="1005"/>
        <v>MV AV</v>
      </c>
      <c r="AA3327" s="69"/>
      <c r="AB3327" s="90">
        <v>6.25</v>
      </c>
      <c r="AC3327" s="5" t="s">
        <v>4537</v>
      </c>
      <c r="AD3327" s="90">
        <f t="shared" si="1006"/>
        <v>6</v>
      </c>
      <c r="AE3327" s="90" t="str">
        <f t="shared" si="1007"/>
        <v>Luma MINI</v>
      </c>
      <c r="AF3327" s="22" t="str">
        <f>IF(Y3327="AV","Armatuur "&amp;AE3327&amp;" leveren en plaatsen op LM "&amp;AB3327&amp;"m","")&amp;IF(Y3327="MV AV","Mast en armatuur leveren en plaatsen, "&amp;AE3327&amp;" en LM "&amp;AD3327&amp;"m, oude mast "&amp;AB3327&amp;"m verwijderen","")&amp;IF(Y3327="NM NA","Nwe mast en nw armatuur leveren en plaatsen, "&amp;AE3327&amp;" en LM "&amp;AD3327&amp;"m","")&amp;IF(Y3327="NLP","Nieuw lichtpunt bijplaatsen, "&amp;AE3327&amp;" en LM "&amp;AD3327&amp;"m","")</f>
        <v>Mast en armatuur leveren en plaatsen, Luma MINI en LM 6m, oude mast 6,25m verwijderen</v>
      </c>
      <c r="AH3327" t="str">
        <f t="shared" si="995"/>
        <v>MV AV 6,25-&gt;6 Luma MINI</v>
      </c>
      <c r="AI3327">
        <f>IF(AH3327&gt;"",VLOOKUP(AH3327,'MAATREGELEN TBV BESTEK '!$A$3:$N$34,11,FALSE),"")</f>
        <v>134020</v>
      </c>
      <c r="AJ3327">
        <f>IF(AH3327&gt;"",VLOOKUP(AH3327,'MAATREGELEN TBV BESTEK '!$A$3:$N$34,13,FALSE),"")</f>
        <v>711020</v>
      </c>
      <c r="AK3327">
        <f>IF(AH3327&gt;"",VLOOKUP(AH3327,'MAATREGELEN TBV BESTEK '!$A$3:$N$34,14,FALSE),"")</f>
        <v>721220</v>
      </c>
    </row>
    <row r="3328" spans="1:37" ht="12" customHeight="1">
      <c r="A3328" s="49">
        <v>236316.22</v>
      </c>
      <c r="B3328" s="49">
        <v>438121.59700000001</v>
      </c>
      <c r="C3328" t="s">
        <v>2141</v>
      </c>
      <c r="D3328" t="s">
        <v>4563</v>
      </c>
      <c r="E3328" t="s">
        <v>5915</v>
      </c>
      <c r="F3328" t="s">
        <v>5915</v>
      </c>
      <c r="G3328" t="s">
        <v>2427</v>
      </c>
      <c r="H3328" s="64" t="s">
        <v>2136</v>
      </c>
      <c r="J3328">
        <f t="shared" si="996"/>
        <v>0</v>
      </c>
      <c r="K3328" t="str">
        <f t="shared" si="997"/>
        <v/>
      </c>
      <c r="L3328" t="str">
        <f t="shared" si="993"/>
        <v/>
      </c>
      <c r="M3328" t="str">
        <f t="shared" si="998"/>
        <v/>
      </c>
      <c r="N3328" t="str">
        <f t="shared" si="999"/>
        <v/>
      </c>
      <c r="O3328" t="str">
        <f t="shared" si="1000"/>
        <v/>
      </c>
      <c r="P3328" t="str">
        <f t="shared" si="1001"/>
        <v/>
      </c>
      <c r="R3328" t="str">
        <f t="shared" si="994"/>
        <v/>
      </c>
      <c r="T3328" t="str">
        <f t="shared" si="1002"/>
        <v>AALTEN</v>
      </c>
      <c r="U3328" t="str">
        <f t="shared" si="1003"/>
        <v>Jupiter</v>
      </c>
      <c r="V3328" s="62" t="str">
        <f t="shared" si="1004"/>
        <v/>
      </c>
      <c r="W3328" s="15" t="str">
        <f>IF(J3328,#REF!,"")</f>
        <v/>
      </c>
      <c r="X3328" s="15" t="str">
        <f>IF(J3328,#REF!,"")</f>
        <v/>
      </c>
      <c r="Y3328" s="62" t="str">
        <f t="shared" si="1005"/>
        <v xml:space="preserve"> </v>
      </c>
      <c r="AA3328" s="69"/>
      <c r="AB3328" s="90" t="s">
        <v>5915</v>
      </c>
      <c r="AC3328" s="5" t="s">
        <v>5915</v>
      </c>
      <c r="AD3328" s="90" t="str">
        <f t="shared" si="1006"/>
        <v/>
      </c>
      <c r="AE3328" s="90" t="str">
        <f t="shared" si="1007"/>
        <v/>
      </c>
      <c r="AF3328" t="str">
        <f>IF(Y3328="AV","Armatuur "&amp;AE3328&amp;" leveren en plaatsen op LM "&amp;AD3328&amp;"m","")&amp;IF(Y3328="MV AV","Mast en armatuur leveren en plaatsen, "&amp;AE3328&amp;" en LM "&amp;AD3328&amp;"m, oude mast "&amp;AB3328&amp;"m verwijderen","")&amp;IF(Y3328="NM NA","Nwe mast en nw armatuur leveren en plaatsen, "&amp;AE3328&amp;" en LM "&amp;AD3328&amp;"m, oude mast "&amp;AB3328&amp;"m verwijderen","")&amp;IF(Y3328="NLP","Nieuw lichtpunt bijplaatsen, "&amp;AE3328&amp;" en LM "&amp;AD3328&amp;"m","")</f>
        <v/>
      </c>
      <c r="AH3328" t="str">
        <f t="shared" si="995"/>
        <v/>
      </c>
      <c r="AI3328" t="str">
        <f>IF(AH3328&gt;"",VLOOKUP(AH3328,'MAATREGELEN TBV BESTEK '!$A$3:$N$34,11,FALSE),"")</f>
        <v/>
      </c>
      <c r="AJ3328" t="str">
        <f>IF(AH3328&gt;"",VLOOKUP(AH3328,'MAATREGELEN TBV BESTEK '!$A$3:$N$34,13,FALSE),"")</f>
        <v/>
      </c>
      <c r="AK3328" t="str">
        <f>IF(AH3328&gt;"",VLOOKUP(AH3328,'MAATREGELEN TBV BESTEK '!$A$3:$N$34,14,FALSE),"")</f>
        <v/>
      </c>
    </row>
    <row r="3329" spans="1:37" ht="12" customHeight="1">
      <c r="A3329" s="49">
        <v>236323.68400000001</v>
      </c>
      <c r="B3329" s="49">
        <v>438102.83199999999</v>
      </c>
      <c r="C3329" t="s">
        <v>2142</v>
      </c>
      <c r="D3329" t="s">
        <v>5914</v>
      </c>
      <c r="E3329" s="40">
        <v>6</v>
      </c>
      <c r="F3329" t="s">
        <v>6040</v>
      </c>
      <c r="G3329" t="s">
        <v>2427</v>
      </c>
      <c r="H3329" s="64" t="s">
        <v>2136</v>
      </c>
      <c r="J3329">
        <f t="shared" si="996"/>
        <v>1</v>
      </c>
      <c r="K3329" t="str">
        <f t="shared" si="997"/>
        <v>dicht</v>
      </c>
      <c r="L3329" t="str">
        <f t="shared" si="993"/>
        <v>groen</v>
      </c>
      <c r="M3329">
        <f t="shared" si="998"/>
        <v>236323.68400000001</v>
      </c>
      <c r="N3329">
        <f t="shared" si="999"/>
        <v>438102.83199999999</v>
      </c>
      <c r="O3329" t="str">
        <f t="shared" si="1000"/>
        <v>groen dicht</v>
      </c>
      <c r="P3329" t="str">
        <f t="shared" si="1001"/>
        <v>ALN01096</v>
      </c>
      <c r="Q3329" t="str">
        <f>$O$2&amp;E3329</f>
        <v>Lph 6</v>
      </c>
      <c r="R3329" t="str">
        <f t="shared" si="994"/>
        <v>Luma MINI</v>
      </c>
      <c r="T3329" t="str">
        <f t="shared" si="1002"/>
        <v>AALTEN</v>
      </c>
      <c r="U3329" t="str">
        <f t="shared" si="1003"/>
        <v>Jupiter</v>
      </c>
      <c r="V3329" s="62" t="str">
        <f t="shared" si="1004"/>
        <v>ALN01096</v>
      </c>
      <c r="W3329" s="15" t="e">
        <f>IF(J3329,#REF!,"")</f>
        <v>#REF!</v>
      </c>
      <c r="X3329" s="15" t="e">
        <f>IF(J3329,#REF!,"")</f>
        <v>#REF!</v>
      </c>
      <c r="Y3329" s="62" t="str">
        <f t="shared" si="1005"/>
        <v>MV AV</v>
      </c>
      <c r="AA3329" s="69"/>
      <c r="AB3329" s="90">
        <v>6.25</v>
      </c>
      <c r="AC3329" s="5" t="s">
        <v>4537</v>
      </c>
      <c r="AD3329" s="90">
        <f t="shared" si="1006"/>
        <v>6</v>
      </c>
      <c r="AE3329" s="90" t="str">
        <f t="shared" si="1007"/>
        <v>Luma MINI</v>
      </c>
      <c r="AF3329" s="22" t="str">
        <f>IF(Y3329="AV","Armatuur "&amp;AE3329&amp;" leveren en plaatsen op LM "&amp;AB3329&amp;"m","")&amp;IF(Y3329="MV AV","Mast en armatuur leveren en plaatsen, "&amp;AE3329&amp;" en LM "&amp;AD3329&amp;"m, oude mast "&amp;AB3329&amp;"m verwijderen","")&amp;IF(Y3329="NM NA","Nwe mast en nw armatuur leveren en plaatsen, "&amp;AE3329&amp;" en LM "&amp;AD3329&amp;"m","")&amp;IF(Y3329="NLP","Nieuw lichtpunt bijplaatsen, "&amp;AE3329&amp;" en LM "&amp;AD3329&amp;"m","")</f>
        <v>Mast en armatuur leveren en plaatsen, Luma MINI en LM 6m, oude mast 6,25m verwijderen</v>
      </c>
      <c r="AH3329" t="str">
        <f t="shared" si="995"/>
        <v>MV AV 6,25-&gt;6 Luma MINI</v>
      </c>
      <c r="AI3329">
        <f>IF(AH3329&gt;"",VLOOKUP(AH3329,'MAATREGELEN TBV BESTEK '!$A$3:$N$34,11,FALSE),"")</f>
        <v>134020</v>
      </c>
      <c r="AJ3329">
        <f>IF(AH3329&gt;"",VLOOKUP(AH3329,'MAATREGELEN TBV BESTEK '!$A$3:$N$34,13,FALSE),"")</f>
        <v>711020</v>
      </c>
      <c r="AK3329">
        <f>IF(AH3329&gt;"",VLOOKUP(AH3329,'MAATREGELEN TBV BESTEK '!$A$3:$N$34,14,FALSE),"")</f>
        <v>721220</v>
      </c>
    </row>
    <row r="3330" spans="1:37" ht="12" customHeight="1">
      <c r="A3330" s="49">
        <v>236323.68400000001</v>
      </c>
      <c r="B3330" s="49">
        <v>438102.83199999999</v>
      </c>
      <c r="C3330" t="s">
        <v>2142</v>
      </c>
      <c r="D3330" t="s">
        <v>4563</v>
      </c>
      <c r="E3330" t="s">
        <v>5915</v>
      </c>
      <c r="F3330" t="s">
        <v>5915</v>
      </c>
      <c r="G3330" t="s">
        <v>2427</v>
      </c>
      <c r="H3330" s="64" t="s">
        <v>2136</v>
      </c>
      <c r="J3330">
        <f t="shared" si="996"/>
        <v>0</v>
      </c>
      <c r="K3330" t="str">
        <f t="shared" si="997"/>
        <v/>
      </c>
      <c r="L3330" t="str">
        <f t="shared" si="993"/>
        <v/>
      </c>
      <c r="M3330" t="str">
        <f t="shared" si="998"/>
        <v/>
      </c>
      <c r="N3330" t="str">
        <f t="shared" si="999"/>
        <v/>
      </c>
      <c r="O3330" t="str">
        <f t="shared" si="1000"/>
        <v/>
      </c>
      <c r="P3330" t="str">
        <f t="shared" si="1001"/>
        <v/>
      </c>
      <c r="R3330" t="str">
        <f t="shared" si="994"/>
        <v/>
      </c>
      <c r="T3330" t="str">
        <f t="shared" si="1002"/>
        <v>AALTEN</v>
      </c>
      <c r="U3330" t="str">
        <f t="shared" si="1003"/>
        <v>Jupiter</v>
      </c>
      <c r="V3330" s="62" t="str">
        <f t="shared" si="1004"/>
        <v/>
      </c>
      <c r="W3330" s="15" t="str">
        <f>IF(J3330,#REF!,"")</f>
        <v/>
      </c>
      <c r="X3330" s="15" t="str">
        <f>IF(J3330,#REF!,"")</f>
        <v/>
      </c>
      <c r="Y3330" s="62" t="str">
        <f t="shared" si="1005"/>
        <v xml:space="preserve"> </v>
      </c>
      <c r="AA3330" s="69"/>
      <c r="AB3330" s="90" t="s">
        <v>5915</v>
      </c>
      <c r="AC3330" s="5" t="s">
        <v>5915</v>
      </c>
      <c r="AD3330" s="90" t="str">
        <f t="shared" si="1006"/>
        <v/>
      </c>
      <c r="AE3330" s="90" t="str">
        <f t="shared" si="1007"/>
        <v/>
      </c>
      <c r="AF3330" t="str">
        <f>IF(Y3330="AV","Armatuur "&amp;AE3330&amp;" leveren en plaatsen op LM "&amp;AD3330&amp;"m","")&amp;IF(Y3330="MV AV","Mast en armatuur leveren en plaatsen, "&amp;AE3330&amp;" en LM "&amp;AD3330&amp;"m, oude mast "&amp;AB3330&amp;"m verwijderen","")&amp;IF(Y3330="NM NA","Nwe mast en nw armatuur leveren en plaatsen, "&amp;AE3330&amp;" en LM "&amp;AD3330&amp;"m, oude mast "&amp;AB3330&amp;"m verwijderen","")&amp;IF(Y3330="NLP","Nieuw lichtpunt bijplaatsen, "&amp;AE3330&amp;" en LM "&amp;AD3330&amp;"m","")</f>
        <v/>
      </c>
      <c r="AH3330" t="str">
        <f t="shared" si="995"/>
        <v/>
      </c>
      <c r="AI3330" t="str">
        <f>IF(AH3330&gt;"",VLOOKUP(AH3330,'MAATREGELEN TBV BESTEK '!$A$3:$N$34,11,FALSE),"")</f>
        <v/>
      </c>
      <c r="AJ3330" t="str">
        <f>IF(AH3330&gt;"",VLOOKUP(AH3330,'MAATREGELEN TBV BESTEK '!$A$3:$N$34,13,FALSE),"")</f>
        <v/>
      </c>
      <c r="AK3330" t="str">
        <f>IF(AH3330&gt;"",VLOOKUP(AH3330,'MAATREGELEN TBV BESTEK '!$A$3:$N$34,14,FALSE),"")</f>
        <v/>
      </c>
    </row>
    <row r="3331" spans="1:37" ht="12" customHeight="1">
      <c r="A3331" s="49">
        <v>236330.37100000001</v>
      </c>
      <c r="B3331" s="49">
        <v>438068.62099999998</v>
      </c>
      <c r="C3331" t="s">
        <v>2143</v>
      </c>
      <c r="D3331" t="s">
        <v>5914</v>
      </c>
      <c r="E3331" s="40">
        <v>6</v>
      </c>
      <c r="F3331" t="s">
        <v>6040</v>
      </c>
      <c r="G3331" t="s">
        <v>2427</v>
      </c>
      <c r="H3331" s="64" t="s">
        <v>2136</v>
      </c>
      <c r="J3331">
        <f t="shared" si="996"/>
        <v>1</v>
      </c>
      <c r="K3331" t="str">
        <f t="shared" si="997"/>
        <v>dicht</v>
      </c>
      <c r="L3331" t="str">
        <f t="shared" si="993"/>
        <v>groen</v>
      </c>
      <c r="M3331">
        <f t="shared" si="998"/>
        <v>236330.37100000001</v>
      </c>
      <c r="N3331">
        <f t="shared" si="999"/>
        <v>438068.62099999998</v>
      </c>
      <c r="O3331" t="str">
        <f t="shared" si="1000"/>
        <v>groen dicht</v>
      </c>
      <c r="P3331" t="str">
        <f t="shared" si="1001"/>
        <v>ALN01097</v>
      </c>
      <c r="Q3331" t="str">
        <f>$O$2&amp;E3331</f>
        <v>Lph 6</v>
      </c>
      <c r="R3331" t="str">
        <f t="shared" si="994"/>
        <v>Luma MINI</v>
      </c>
      <c r="T3331" t="str">
        <f t="shared" si="1002"/>
        <v>AALTEN</v>
      </c>
      <c r="U3331" t="str">
        <f t="shared" si="1003"/>
        <v>Jupiter</v>
      </c>
      <c r="V3331" s="62" t="str">
        <f t="shared" si="1004"/>
        <v>ALN01097</v>
      </c>
      <c r="W3331" s="15" t="e">
        <f>IF(J3331,#REF!,"")</f>
        <v>#REF!</v>
      </c>
      <c r="X3331" s="15" t="e">
        <f>IF(J3331,#REF!,"")</f>
        <v>#REF!</v>
      </c>
      <c r="Y3331" s="62" t="str">
        <f t="shared" si="1005"/>
        <v>MV AV</v>
      </c>
      <c r="AA3331" s="69"/>
      <c r="AB3331" s="90">
        <v>6.25</v>
      </c>
      <c r="AC3331" s="5" t="s">
        <v>4537</v>
      </c>
      <c r="AD3331" s="90">
        <f t="shared" si="1006"/>
        <v>6</v>
      </c>
      <c r="AE3331" s="90" t="str">
        <f t="shared" si="1007"/>
        <v>Luma MINI</v>
      </c>
      <c r="AF3331" s="22" t="str">
        <f>IF(Y3331="AV","Armatuur "&amp;AE3331&amp;" leveren en plaatsen op LM "&amp;AB3331&amp;"m","")&amp;IF(Y3331="MV AV","Mast en armatuur leveren en plaatsen, "&amp;AE3331&amp;" en LM "&amp;AD3331&amp;"m, oude mast "&amp;AB3331&amp;"m verwijderen","")&amp;IF(Y3331="NM NA","Nwe mast en nw armatuur leveren en plaatsen, "&amp;AE3331&amp;" en LM "&amp;AD3331&amp;"m","")&amp;IF(Y3331="NLP","Nieuw lichtpunt bijplaatsen, "&amp;AE3331&amp;" en LM "&amp;AD3331&amp;"m","")</f>
        <v>Mast en armatuur leveren en plaatsen, Luma MINI en LM 6m, oude mast 6,25m verwijderen</v>
      </c>
      <c r="AH3331" t="str">
        <f t="shared" si="995"/>
        <v>MV AV 6,25-&gt;6 Luma MINI</v>
      </c>
      <c r="AI3331">
        <f>IF(AH3331&gt;"",VLOOKUP(AH3331,'MAATREGELEN TBV BESTEK '!$A$3:$N$34,11,FALSE),"")</f>
        <v>134020</v>
      </c>
      <c r="AJ3331">
        <f>IF(AH3331&gt;"",VLOOKUP(AH3331,'MAATREGELEN TBV BESTEK '!$A$3:$N$34,13,FALSE),"")</f>
        <v>711020</v>
      </c>
      <c r="AK3331">
        <f>IF(AH3331&gt;"",VLOOKUP(AH3331,'MAATREGELEN TBV BESTEK '!$A$3:$N$34,14,FALSE),"")</f>
        <v>721220</v>
      </c>
    </row>
    <row r="3332" spans="1:37" ht="12" customHeight="1">
      <c r="A3332" s="49">
        <v>236330.37100000001</v>
      </c>
      <c r="B3332" s="49">
        <v>438068.62099999998</v>
      </c>
      <c r="C3332" t="s">
        <v>2143</v>
      </c>
      <c r="D3332" t="s">
        <v>4563</v>
      </c>
      <c r="E3332" t="s">
        <v>5915</v>
      </c>
      <c r="F3332" t="s">
        <v>5915</v>
      </c>
      <c r="G3332" t="s">
        <v>2427</v>
      </c>
      <c r="H3332" s="64" t="s">
        <v>2136</v>
      </c>
      <c r="J3332">
        <f t="shared" si="996"/>
        <v>0</v>
      </c>
      <c r="K3332" t="str">
        <f t="shared" si="997"/>
        <v/>
      </c>
      <c r="L3332" t="str">
        <f t="shared" si="993"/>
        <v/>
      </c>
      <c r="M3332" t="str">
        <f t="shared" si="998"/>
        <v/>
      </c>
      <c r="N3332" t="str">
        <f t="shared" si="999"/>
        <v/>
      </c>
      <c r="O3332" t="str">
        <f t="shared" si="1000"/>
        <v/>
      </c>
      <c r="P3332" t="str">
        <f t="shared" si="1001"/>
        <v/>
      </c>
      <c r="R3332" t="str">
        <f t="shared" si="994"/>
        <v/>
      </c>
      <c r="T3332" t="str">
        <f t="shared" si="1002"/>
        <v>AALTEN</v>
      </c>
      <c r="U3332" t="str">
        <f t="shared" si="1003"/>
        <v>Jupiter</v>
      </c>
      <c r="V3332" s="62" t="str">
        <f t="shared" si="1004"/>
        <v/>
      </c>
      <c r="W3332" s="15" t="str">
        <f>IF(J3332,#REF!,"")</f>
        <v/>
      </c>
      <c r="X3332" s="15" t="str">
        <f>IF(J3332,#REF!,"")</f>
        <v/>
      </c>
      <c r="Y3332" s="62" t="str">
        <f t="shared" si="1005"/>
        <v xml:space="preserve"> </v>
      </c>
      <c r="AA3332" s="69"/>
      <c r="AB3332" s="90" t="s">
        <v>5915</v>
      </c>
      <c r="AC3332" s="5" t="s">
        <v>5915</v>
      </c>
      <c r="AD3332" s="90" t="str">
        <f t="shared" si="1006"/>
        <v/>
      </c>
      <c r="AE3332" s="90" t="str">
        <f t="shared" si="1007"/>
        <v/>
      </c>
      <c r="AF3332" t="str">
        <f>IF(Y3332="AV","Armatuur "&amp;AE3332&amp;" leveren en plaatsen op LM "&amp;AD3332&amp;"m","")&amp;IF(Y3332="MV AV","Mast en armatuur leveren en plaatsen, "&amp;AE3332&amp;" en LM "&amp;AD3332&amp;"m, oude mast "&amp;AB3332&amp;"m verwijderen","")&amp;IF(Y3332="NM NA","Nwe mast en nw armatuur leveren en plaatsen, "&amp;AE3332&amp;" en LM "&amp;AD3332&amp;"m, oude mast "&amp;AB3332&amp;"m verwijderen","")&amp;IF(Y3332="NLP","Nieuw lichtpunt bijplaatsen, "&amp;AE3332&amp;" en LM "&amp;AD3332&amp;"m","")</f>
        <v/>
      </c>
      <c r="AH3332" t="str">
        <f t="shared" si="995"/>
        <v/>
      </c>
      <c r="AI3332" t="str">
        <f>IF(AH3332&gt;"",VLOOKUP(AH3332,'MAATREGELEN TBV BESTEK '!$A$3:$N$34,11,FALSE),"")</f>
        <v/>
      </c>
      <c r="AJ3332" t="str">
        <f>IF(AH3332&gt;"",VLOOKUP(AH3332,'MAATREGELEN TBV BESTEK '!$A$3:$N$34,13,FALSE),"")</f>
        <v/>
      </c>
      <c r="AK3332" t="str">
        <f>IF(AH3332&gt;"",VLOOKUP(AH3332,'MAATREGELEN TBV BESTEK '!$A$3:$N$34,14,FALSE),"")</f>
        <v/>
      </c>
    </row>
    <row r="3333" spans="1:37" ht="12" customHeight="1">
      <c r="A3333" s="49">
        <v>236338.14600000001</v>
      </c>
      <c r="B3333" s="49">
        <v>438053.79599999997</v>
      </c>
      <c r="C3333" t="s">
        <v>2144</v>
      </c>
      <c r="D3333" t="s">
        <v>5914</v>
      </c>
      <c r="E3333" s="40">
        <v>6</v>
      </c>
      <c r="F3333" t="s">
        <v>6040</v>
      </c>
      <c r="G3333" t="s">
        <v>2427</v>
      </c>
      <c r="H3333" s="64" t="s">
        <v>2136</v>
      </c>
      <c r="J3333">
        <f t="shared" si="996"/>
        <v>1</v>
      </c>
      <c r="K3333" t="str">
        <f t="shared" si="997"/>
        <v>dicht</v>
      </c>
      <c r="L3333" t="str">
        <f t="shared" ref="L3333:L3396" si="1012">IF(R3333="Luma MINI","groen",IF(R3333="Brisa PLUS","rood",IF(R3333="Kegel 2000 Led","zwart","")))</f>
        <v>groen</v>
      </c>
      <c r="M3333">
        <f t="shared" si="998"/>
        <v>236338.14600000001</v>
      </c>
      <c r="N3333">
        <f t="shared" si="999"/>
        <v>438053.79599999997</v>
      </c>
      <c r="O3333" t="str">
        <f t="shared" si="1000"/>
        <v>groen dicht</v>
      </c>
      <c r="P3333" t="str">
        <f t="shared" si="1001"/>
        <v>ALN01098</v>
      </c>
      <c r="Q3333" t="str">
        <f>$O$2&amp;E3333</f>
        <v>Lph 6</v>
      </c>
      <c r="R3333" t="str">
        <f t="shared" ref="R3333:R3396" si="1013">F3333</f>
        <v>Luma MINI</v>
      </c>
      <c r="T3333" t="str">
        <f t="shared" si="1002"/>
        <v>AALTEN</v>
      </c>
      <c r="U3333" t="str">
        <f t="shared" si="1003"/>
        <v>Jupiter</v>
      </c>
      <c r="V3333" s="62" t="str">
        <f t="shared" si="1004"/>
        <v>ALN01098</v>
      </c>
      <c r="W3333" s="15" t="e">
        <f>IF(J3333,#REF!,"")</f>
        <v>#REF!</v>
      </c>
      <c r="X3333" s="15" t="e">
        <f>IF(J3333,#REF!,"")</f>
        <v>#REF!</v>
      </c>
      <c r="Y3333" s="62" t="str">
        <f t="shared" si="1005"/>
        <v>MV AV</v>
      </c>
      <c r="AA3333" s="69"/>
      <c r="AB3333" s="90">
        <v>6.25</v>
      </c>
      <c r="AC3333" s="5" t="s">
        <v>4537</v>
      </c>
      <c r="AD3333" s="90">
        <f t="shared" si="1006"/>
        <v>6</v>
      </c>
      <c r="AE3333" s="90" t="str">
        <f t="shared" si="1007"/>
        <v>Luma MINI</v>
      </c>
      <c r="AF3333" s="22" t="str">
        <f>IF(Y3333="AV","Armatuur "&amp;AE3333&amp;" leveren en plaatsen op LM "&amp;AB3333&amp;"m","")&amp;IF(Y3333="MV AV","Mast en armatuur leveren en plaatsen, "&amp;AE3333&amp;" en LM "&amp;AD3333&amp;"m, oude mast "&amp;AB3333&amp;"m verwijderen","")&amp;IF(Y3333="NM NA","Nwe mast en nw armatuur leveren en plaatsen, "&amp;AE3333&amp;" en LM "&amp;AD3333&amp;"m","")&amp;IF(Y3333="NLP","Nieuw lichtpunt bijplaatsen, "&amp;AE3333&amp;" en LM "&amp;AD3333&amp;"m","")</f>
        <v>Mast en armatuur leveren en plaatsen, Luma MINI en LM 6m, oude mast 6,25m verwijderen</v>
      </c>
      <c r="AH3333" t="str">
        <f t="shared" ref="AH3333:AH3396" si="1014">IF(Y3333="AV",Y3333&amp;" "&amp;AB3333&amp;"-&gt;"&amp;AB3333&amp; " "&amp;AE3333,"")&amp;IF(Y3333="MV AV",Y3333&amp;" "&amp;AB3333&amp;"-&gt;"&amp;AD3333&amp; " "&amp;AE3333,"")&amp;IF(Y3333="NM NA",Y3333&amp;" "&amp;AB3333&amp;"-&gt;"&amp;AD3333&amp; " "&amp;AE3333,"")</f>
        <v>MV AV 6,25-&gt;6 Luma MINI</v>
      </c>
      <c r="AI3333">
        <f>IF(AH3333&gt;"",VLOOKUP(AH3333,'MAATREGELEN TBV BESTEK '!$A$3:$N$34,11,FALSE),"")</f>
        <v>134020</v>
      </c>
      <c r="AJ3333">
        <f>IF(AH3333&gt;"",VLOOKUP(AH3333,'MAATREGELEN TBV BESTEK '!$A$3:$N$34,13,FALSE),"")</f>
        <v>711020</v>
      </c>
      <c r="AK3333">
        <f>IF(AH3333&gt;"",VLOOKUP(AH3333,'MAATREGELEN TBV BESTEK '!$A$3:$N$34,14,FALSE),"")</f>
        <v>721220</v>
      </c>
    </row>
    <row r="3334" spans="1:37" ht="12" customHeight="1">
      <c r="A3334" s="49">
        <v>236338.14600000001</v>
      </c>
      <c r="B3334" s="49">
        <v>438053.79599999997</v>
      </c>
      <c r="C3334" t="s">
        <v>2144</v>
      </c>
      <c r="D3334" t="s">
        <v>4563</v>
      </c>
      <c r="E3334" t="s">
        <v>5915</v>
      </c>
      <c r="F3334" t="s">
        <v>5915</v>
      </c>
      <c r="G3334" t="s">
        <v>2427</v>
      </c>
      <c r="H3334" s="64" t="s">
        <v>2136</v>
      </c>
      <c r="J3334">
        <f t="shared" ref="J3334:J3397" si="1015">IF(C3334=C3333,0,1)</f>
        <v>0</v>
      </c>
      <c r="K3334" t="str">
        <f t="shared" ref="K3334:K3397" si="1016">IF(J3334=0,"",IF(D3334="MV AV","dicht",IF(D3334="AV","halfopen","")))</f>
        <v/>
      </c>
      <c r="L3334" t="str">
        <f t="shared" si="1012"/>
        <v/>
      </c>
      <c r="M3334" t="str">
        <f t="shared" ref="M3334:M3397" si="1017">IF(J3334=1,A3334,"")</f>
        <v/>
      </c>
      <c r="N3334" t="str">
        <f t="shared" ref="N3334:N3397" si="1018">IF(J3334=1,B3334,"")</f>
        <v/>
      </c>
      <c r="O3334" t="str">
        <f t="shared" ref="O3334:O3397" si="1019">IF(J3334=1,IF(K3334="","wit rondje",L3334&amp;" "&amp;K3334),"")</f>
        <v/>
      </c>
      <c r="P3334" t="str">
        <f t="shared" ref="P3334:P3397" si="1020">IF(J3334=1,C3334,"")</f>
        <v/>
      </c>
      <c r="R3334" t="str">
        <f t="shared" si="1013"/>
        <v/>
      </c>
      <c r="T3334" t="str">
        <f t="shared" ref="T3334:T3397" si="1021">G3334</f>
        <v>AALTEN</v>
      </c>
      <c r="U3334" t="str">
        <f t="shared" ref="U3334:U3397" si="1022">H3334</f>
        <v>Jupiter</v>
      </c>
      <c r="V3334" s="62" t="str">
        <f t="shared" ref="V3334:V3397" si="1023">P3334</f>
        <v/>
      </c>
      <c r="W3334" s="15" t="str">
        <f>IF(J3334,#REF!,"")</f>
        <v/>
      </c>
      <c r="X3334" s="15" t="str">
        <f>IF(J3334,#REF!,"")</f>
        <v/>
      </c>
      <c r="Y3334" s="62" t="str">
        <f t="shared" ref="Y3334:Y3397" si="1024">D3334</f>
        <v xml:space="preserve"> </v>
      </c>
      <c r="AA3334" s="69"/>
      <c r="AB3334" s="90" t="s">
        <v>5915</v>
      </c>
      <c r="AC3334" s="5" t="s">
        <v>5915</v>
      </c>
      <c r="AD3334" s="90" t="str">
        <f t="shared" ref="AD3334:AD3397" si="1025">IF(D3334="MV AV",E3334,"")</f>
        <v/>
      </c>
      <c r="AE3334" s="90" t="str">
        <f t="shared" ref="AE3334:AE3397" si="1026">R3334</f>
        <v/>
      </c>
      <c r="AF3334" t="str">
        <f>IF(Y3334="AV","Armatuur "&amp;AE3334&amp;" leveren en plaatsen op LM "&amp;AD3334&amp;"m","")&amp;IF(Y3334="MV AV","Mast en armatuur leveren en plaatsen, "&amp;AE3334&amp;" en LM "&amp;AD3334&amp;"m, oude mast "&amp;AB3334&amp;"m verwijderen","")&amp;IF(Y3334="NM NA","Nwe mast en nw armatuur leveren en plaatsen, "&amp;AE3334&amp;" en LM "&amp;AD3334&amp;"m, oude mast "&amp;AB3334&amp;"m verwijderen","")&amp;IF(Y3334="NLP","Nieuw lichtpunt bijplaatsen, "&amp;AE3334&amp;" en LM "&amp;AD3334&amp;"m","")</f>
        <v/>
      </c>
      <c r="AH3334" t="str">
        <f t="shared" si="1014"/>
        <v/>
      </c>
      <c r="AI3334" t="str">
        <f>IF(AH3334&gt;"",VLOOKUP(AH3334,'MAATREGELEN TBV BESTEK '!$A$3:$N$34,11,FALSE),"")</f>
        <v/>
      </c>
      <c r="AJ3334" t="str">
        <f>IF(AH3334&gt;"",VLOOKUP(AH3334,'MAATREGELEN TBV BESTEK '!$A$3:$N$34,13,FALSE),"")</f>
        <v/>
      </c>
      <c r="AK3334" t="str">
        <f>IF(AH3334&gt;"",VLOOKUP(AH3334,'MAATREGELEN TBV BESTEK '!$A$3:$N$34,14,FALSE),"")</f>
        <v/>
      </c>
    </row>
    <row r="3335" spans="1:37" ht="12" customHeight="1">
      <c r="A3335" s="49">
        <v>236352.038</v>
      </c>
      <c r="B3335" s="49">
        <v>438019.17</v>
      </c>
      <c r="C3335" t="s">
        <v>2146</v>
      </c>
      <c r="D3335" t="s">
        <v>2462</v>
      </c>
      <c r="E3335">
        <v>4</v>
      </c>
      <c r="F3335" t="s">
        <v>4426</v>
      </c>
      <c r="G3335" t="s">
        <v>2427</v>
      </c>
      <c r="H3335" s="64" t="s">
        <v>2136</v>
      </c>
      <c r="J3335">
        <f t="shared" si="1015"/>
        <v>1</v>
      </c>
      <c r="K3335" t="str">
        <f t="shared" si="1016"/>
        <v>halfopen</v>
      </c>
      <c r="L3335" t="str">
        <f t="shared" si="1012"/>
        <v>zwart</v>
      </c>
      <c r="M3335">
        <f t="shared" si="1017"/>
        <v>236352.038</v>
      </c>
      <c r="N3335">
        <f t="shared" si="1018"/>
        <v>438019.17</v>
      </c>
      <c r="O3335" t="str">
        <f t="shared" si="1019"/>
        <v>zwart halfopen</v>
      </c>
      <c r="P3335" t="str">
        <f t="shared" si="1020"/>
        <v>ALN01099</v>
      </c>
      <c r="Q3335" t="str">
        <f t="shared" ref="Q3335:Q3357" si="1027">$O$2&amp;E3335</f>
        <v>Lph 4</v>
      </c>
      <c r="R3335" t="str">
        <f t="shared" si="1013"/>
        <v>Kegel 2000 led</v>
      </c>
      <c r="T3335" t="str">
        <f t="shared" si="1021"/>
        <v>AALTEN</v>
      </c>
      <c r="U3335" t="str">
        <f t="shared" si="1022"/>
        <v>Jupiter</v>
      </c>
      <c r="V3335" s="62" t="str">
        <f t="shared" si="1023"/>
        <v>ALN01099</v>
      </c>
      <c r="W3335" s="15" t="e">
        <f>IF(J3335,#REF!,"")</f>
        <v>#REF!</v>
      </c>
      <c r="X3335" s="15" t="e">
        <f>IF(J3335,#REF!,"")</f>
        <v>#REF!</v>
      </c>
      <c r="Y3335" s="62" t="str">
        <f t="shared" si="1024"/>
        <v>AV</v>
      </c>
      <c r="AA3335" s="69"/>
      <c r="AB3335" s="90">
        <v>4</v>
      </c>
      <c r="AC3335" s="5" t="s">
        <v>2588</v>
      </c>
      <c r="AD3335" s="90" t="str">
        <f t="shared" si="1025"/>
        <v/>
      </c>
      <c r="AE3335" s="90" t="str">
        <f t="shared" si="1026"/>
        <v>Kegel 2000 led</v>
      </c>
      <c r="AF3335" s="22" t="str">
        <f t="shared" ref="AF3335:AF3336" si="1028">IF(Y3335="AV","Armatuur "&amp;AE3335&amp;" leveren en plaatsen op LM "&amp;AB3335&amp;"m","")&amp;IF(Y3335="MV AV","Mast en armatuur leveren en plaatsen, "&amp;AE3335&amp;" en LM "&amp;AD3335&amp;"m, oude mast "&amp;AB3335&amp;"m verwijderen","")&amp;IF(Y3335="NM NA","Nwe mast en nw armatuur leveren en plaatsen, "&amp;AE3335&amp;" en LM "&amp;AD3335&amp;"m","")&amp;IF(Y3335="NLP","Nieuw lichtpunt bijplaatsen, "&amp;AE3335&amp;" en LM "&amp;AD3335&amp;"m","")</f>
        <v>Armatuur Kegel 2000 led leveren en plaatsen op LM 4m</v>
      </c>
      <c r="AH3335" t="str">
        <f t="shared" si="1014"/>
        <v>AV 4-&gt;4 Kegel 2000 led</v>
      </c>
      <c r="AI3335">
        <f>IF(AH3335&gt;"",VLOOKUP(AH3335,'MAATREGELEN TBV BESTEK '!$A$3:$N$34,11,FALSE),"")</f>
        <v>132010</v>
      </c>
      <c r="AJ3335">
        <f>IF(AH3335&gt;"",VLOOKUP(AH3335,'MAATREGELEN TBV BESTEK '!$A$3:$N$34,13,FALSE),"")</f>
        <v>711010</v>
      </c>
      <c r="AK3335">
        <f>IF(AH3335&gt;"",VLOOKUP(AH3335,'MAATREGELEN TBV BESTEK '!$A$3:$N$34,14,FALSE),"")</f>
        <v>0</v>
      </c>
    </row>
    <row r="3336" spans="1:37" ht="12" customHeight="1">
      <c r="A3336" s="49">
        <v>236349.342</v>
      </c>
      <c r="B3336" s="49">
        <v>438040.94099999999</v>
      </c>
      <c r="C3336" t="s">
        <v>2145</v>
      </c>
      <c r="D3336" t="s">
        <v>2462</v>
      </c>
      <c r="E3336">
        <v>4</v>
      </c>
      <c r="F3336" t="s">
        <v>4426</v>
      </c>
      <c r="G3336" t="s">
        <v>2427</v>
      </c>
      <c r="H3336" s="64" t="s">
        <v>2136</v>
      </c>
      <c r="J3336">
        <f t="shared" si="1015"/>
        <v>1</v>
      </c>
      <c r="K3336" t="str">
        <f t="shared" si="1016"/>
        <v>halfopen</v>
      </c>
      <c r="L3336" t="str">
        <f t="shared" si="1012"/>
        <v>zwart</v>
      </c>
      <c r="M3336">
        <f t="shared" si="1017"/>
        <v>236349.342</v>
      </c>
      <c r="N3336">
        <f t="shared" si="1018"/>
        <v>438040.94099999999</v>
      </c>
      <c r="O3336" t="str">
        <f t="shared" si="1019"/>
        <v>zwart halfopen</v>
      </c>
      <c r="P3336" t="str">
        <f t="shared" si="1020"/>
        <v>ALN02388</v>
      </c>
      <c r="Q3336" t="str">
        <f t="shared" si="1027"/>
        <v>Lph 4</v>
      </c>
      <c r="R3336" t="str">
        <f t="shared" si="1013"/>
        <v>Kegel 2000 led</v>
      </c>
      <c r="T3336" t="str">
        <f t="shared" si="1021"/>
        <v>AALTEN</v>
      </c>
      <c r="U3336" t="str">
        <f t="shared" si="1022"/>
        <v>Jupiter</v>
      </c>
      <c r="V3336" s="62" t="str">
        <f t="shared" si="1023"/>
        <v>ALN02388</v>
      </c>
      <c r="W3336" s="15" t="e">
        <f>IF(J3336,#REF!,"")</f>
        <v>#REF!</v>
      </c>
      <c r="X3336" s="15" t="e">
        <f>IF(J3336,#REF!,"")</f>
        <v>#REF!</v>
      </c>
      <c r="Y3336" s="62" t="str">
        <f t="shared" si="1024"/>
        <v>AV</v>
      </c>
      <c r="AA3336" s="69"/>
      <c r="AB3336" s="90">
        <v>4</v>
      </c>
      <c r="AC3336" s="5" t="s">
        <v>2588</v>
      </c>
      <c r="AD3336" s="90" t="str">
        <f t="shared" si="1025"/>
        <v/>
      </c>
      <c r="AE3336" s="90" t="str">
        <f t="shared" si="1026"/>
        <v>Kegel 2000 led</v>
      </c>
      <c r="AF3336" s="22" t="str">
        <f t="shared" si="1028"/>
        <v>Armatuur Kegel 2000 led leveren en plaatsen op LM 4m</v>
      </c>
      <c r="AH3336" t="str">
        <f t="shared" si="1014"/>
        <v>AV 4-&gt;4 Kegel 2000 led</v>
      </c>
      <c r="AI3336">
        <f>IF(AH3336&gt;"",VLOOKUP(AH3336,'MAATREGELEN TBV BESTEK '!$A$3:$N$34,11,FALSE),"")</f>
        <v>132010</v>
      </c>
      <c r="AJ3336">
        <f>IF(AH3336&gt;"",VLOOKUP(AH3336,'MAATREGELEN TBV BESTEK '!$A$3:$N$34,13,FALSE),"")</f>
        <v>711010</v>
      </c>
      <c r="AK3336">
        <f>IF(AH3336&gt;"",VLOOKUP(AH3336,'MAATREGELEN TBV BESTEK '!$A$3:$N$34,14,FALSE),"")</f>
        <v>0</v>
      </c>
    </row>
    <row r="3337" spans="1:37" ht="12" customHeight="1">
      <c r="A3337" s="49">
        <v>237357.84400000001</v>
      </c>
      <c r="B3337" s="49">
        <v>437258.61099999998</v>
      </c>
      <c r="C3337" t="s">
        <v>6006</v>
      </c>
      <c r="D3337" t="s">
        <v>4563</v>
      </c>
      <c r="E3337">
        <v>6</v>
      </c>
      <c r="F3337" t="s">
        <v>5915</v>
      </c>
      <c r="G3337" t="s">
        <v>2427</v>
      </c>
      <c r="H3337" s="64" t="s">
        <v>6007</v>
      </c>
      <c r="J3337">
        <f t="shared" si="1015"/>
        <v>1</v>
      </c>
      <c r="K3337" t="str">
        <f t="shared" si="1016"/>
        <v/>
      </c>
      <c r="L3337" t="str">
        <f t="shared" si="1012"/>
        <v/>
      </c>
      <c r="M3337">
        <f t="shared" si="1017"/>
        <v>237357.84400000001</v>
      </c>
      <c r="N3337">
        <f t="shared" si="1018"/>
        <v>437258.61099999998</v>
      </c>
      <c r="O3337" t="str">
        <f t="shared" si="1019"/>
        <v>wit rondje</v>
      </c>
      <c r="P3337" t="str">
        <f t="shared" si="1020"/>
        <v>ALN03229</v>
      </c>
      <c r="Q3337" t="str">
        <f t="shared" si="1027"/>
        <v>Lph 6</v>
      </c>
      <c r="R3337" t="str">
        <f t="shared" si="1013"/>
        <v/>
      </c>
      <c r="T3337" t="str">
        <f t="shared" si="1021"/>
        <v>AALTEN</v>
      </c>
      <c r="U3337" t="str">
        <f t="shared" si="1022"/>
        <v>Keizersweg</v>
      </c>
      <c r="V3337" s="62" t="str">
        <f t="shared" si="1023"/>
        <v>ALN03229</v>
      </c>
      <c r="W3337" s="15" t="e">
        <f>IF(J3337,#REF!,"")</f>
        <v>#REF!</v>
      </c>
      <c r="X3337" s="15" t="e">
        <f>IF(J3337,#REF!,"")</f>
        <v>#REF!</v>
      </c>
      <c r="Y3337" s="62" t="str">
        <f t="shared" si="1024"/>
        <v xml:space="preserve"> </v>
      </c>
      <c r="AA3337" s="69"/>
      <c r="AB3337" s="90">
        <v>6</v>
      </c>
      <c r="AC3337" s="5" t="s">
        <v>3525</v>
      </c>
      <c r="AD3337" s="90" t="str">
        <f t="shared" si="1025"/>
        <v/>
      </c>
      <c r="AE3337" s="90" t="str">
        <f t="shared" si="1026"/>
        <v/>
      </c>
      <c r="AF3337" t="str">
        <f t="shared" ref="AF3337:AF3356" si="1029">IF(Y3337="AV","Armatuur "&amp;AE3337&amp;" leveren en plaatsen op LM "&amp;AD3337&amp;"m","")&amp;IF(Y3337="MV AV","Mast en armatuur leveren en plaatsen, "&amp;AE3337&amp;" en LM "&amp;AD3337&amp;"m, oude mast "&amp;AB3337&amp;"m verwijderen","")&amp;IF(Y3337="NM NA","Nwe mast en nw armatuur leveren en plaatsen, "&amp;AE3337&amp;" en LM "&amp;AD3337&amp;"m, oude mast "&amp;AB3337&amp;"m verwijderen","")&amp;IF(Y3337="NLP","Nieuw lichtpunt bijplaatsen, "&amp;AE3337&amp;" en LM "&amp;AD3337&amp;"m","")</f>
        <v/>
      </c>
      <c r="AH3337" t="str">
        <f t="shared" si="1014"/>
        <v/>
      </c>
      <c r="AI3337" t="str">
        <f>IF(AH3337&gt;"",VLOOKUP(AH3337,'MAATREGELEN TBV BESTEK '!$A$3:$N$34,11,FALSE),"")</f>
        <v/>
      </c>
      <c r="AJ3337" t="str">
        <f>IF(AH3337&gt;"",VLOOKUP(AH3337,'MAATREGELEN TBV BESTEK '!$A$3:$N$34,13,FALSE),"")</f>
        <v/>
      </c>
      <c r="AK3337" t="str">
        <f>IF(AH3337&gt;"",VLOOKUP(AH3337,'MAATREGELEN TBV BESTEK '!$A$3:$N$34,14,FALSE),"")</f>
        <v/>
      </c>
    </row>
    <row r="3338" spans="1:37" ht="12" customHeight="1">
      <c r="A3338" s="49">
        <v>237382.171</v>
      </c>
      <c r="B3338" s="49">
        <v>437277.78100000002</v>
      </c>
      <c r="C3338" t="s">
        <v>6008</v>
      </c>
      <c r="D3338" t="s">
        <v>4563</v>
      </c>
      <c r="E3338">
        <v>6</v>
      </c>
      <c r="F3338" t="s">
        <v>5915</v>
      </c>
      <c r="G3338" t="s">
        <v>2427</v>
      </c>
      <c r="H3338" s="64" t="s">
        <v>6007</v>
      </c>
      <c r="J3338">
        <f t="shared" si="1015"/>
        <v>1</v>
      </c>
      <c r="K3338" t="str">
        <f t="shared" si="1016"/>
        <v/>
      </c>
      <c r="L3338" t="str">
        <f t="shared" si="1012"/>
        <v/>
      </c>
      <c r="M3338">
        <f t="shared" si="1017"/>
        <v>237382.171</v>
      </c>
      <c r="N3338">
        <f t="shared" si="1018"/>
        <v>437277.78100000002</v>
      </c>
      <c r="O3338" t="str">
        <f t="shared" si="1019"/>
        <v>wit rondje</v>
      </c>
      <c r="P3338" t="str">
        <f t="shared" si="1020"/>
        <v>ALN03230</v>
      </c>
      <c r="Q3338" t="str">
        <f t="shared" si="1027"/>
        <v>Lph 6</v>
      </c>
      <c r="R3338" t="str">
        <f t="shared" si="1013"/>
        <v/>
      </c>
      <c r="T3338" t="str">
        <f t="shared" si="1021"/>
        <v>AALTEN</v>
      </c>
      <c r="U3338" t="str">
        <f t="shared" si="1022"/>
        <v>Keizersweg</v>
      </c>
      <c r="V3338" s="62" t="str">
        <f t="shared" si="1023"/>
        <v>ALN03230</v>
      </c>
      <c r="W3338" s="15" t="e">
        <f>IF(J3338,#REF!,"")</f>
        <v>#REF!</v>
      </c>
      <c r="X3338" s="15" t="e">
        <f>IF(J3338,#REF!,"")</f>
        <v>#REF!</v>
      </c>
      <c r="Y3338" s="62" t="str">
        <f t="shared" si="1024"/>
        <v xml:space="preserve"> </v>
      </c>
      <c r="AA3338" s="69"/>
      <c r="AB3338" s="90">
        <v>6</v>
      </c>
      <c r="AC3338" s="5" t="s">
        <v>3525</v>
      </c>
      <c r="AD3338" s="90" t="str">
        <f t="shared" si="1025"/>
        <v/>
      </c>
      <c r="AE3338" s="90" t="str">
        <f t="shared" si="1026"/>
        <v/>
      </c>
      <c r="AF3338" t="str">
        <f t="shared" si="1029"/>
        <v/>
      </c>
      <c r="AH3338" t="str">
        <f t="shared" si="1014"/>
        <v/>
      </c>
      <c r="AI3338" t="str">
        <f>IF(AH3338&gt;"",VLOOKUP(AH3338,'MAATREGELEN TBV BESTEK '!$A$3:$N$34,11,FALSE),"")</f>
        <v/>
      </c>
      <c r="AJ3338" t="str">
        <f>IF(AH3338&gt;"",VLOOKUP(AH3338,'MAATREGELEN TBV BESTEK '!$A$3:$N$34,13,FALSE),"")</f>
        <v/>
      </c>
      <c r="AK3338" t="str">
        <f>IF(AH3338&gt;"",VLOOKUP(AH3338,'MAATREGELEN TBV BESTEK '!$A$3:$N$34,14,FALSE),"")</f>
        <v/>
      </c>
    </row>
    <row r="3339" spans="1:37" ht="12" customHeight="1">
      <c r="A3339" s="49">
        <v>237409.66399999999</v>
      </c>
      <c r="B3339" s="49">
        <v>437295.99599999998</v>
      </c>
      <c r="C3339" t="s">
        <v>6009</v>
      </c>
      <c r="D3339" t="s">
        <v>4563</v>
      </c>
      <c r="E3339">
        <v>6</v>
      </c>
      <c r="F3339" t="s">
        <v>5915</v>
      </c>
      <c r="G3339" t="s">
        <v>2427</v>
      </c>
      <c r="H3339" s="64" t="s">
        <v>6007</v>
      </c>
      <c r="J3339">
        <f t="shared" si="1015"/>
        <v>1</v>
      </c>
      <c r="K3339" t="str">
        <f t="shared" si="1016"/>
        <v/>
      </c>
      <c r="L3339" t="str">
        <f t="shared" si="1012"/>
        <v/>
      </c>
      <c r="M3339">
        <f t="shared" si="1017"/>
        <v>237409.66399999999</v>
      </c>
      <c r="N3339">
        <f t="shared" si="1018"/>
        <v>437295.99599999998</v>
      </c>
      <c r="O3339" t="str">
        <f t="shared" si="1019"/>
        <v>wit rondje</v>
      </c>
      <c r="P3339" t="str">
        <f t="shared" si="1020"/>
        <v>ALN03231</v>
      </c>
      <c r="Q3339" t="str">
        <f t="shared" si="1027"/>
        <v>Lph 6</v>
      </c>
      <c r="R3339" t="str">
        <f t="shared" si="1013"/>
        <v/>
      </c>
      <c r="T3339" t="str">
        <f t="shared" si="1021"/>
        <v>AALTEN</v>
      </c>
      <c r="U3339" t="str">
        <f t="shared" si="1022"/>
        <v>Keizersweg</v>
      </c>
      <c r="V3339" s="62" t="str">
        <f t="shared" si="1023"/>
        <v>ALN03231</v>
      </c>
      <c r="W3339" s="15" t="e">
        <f>IF(J3339,#REF!,"")</f>
        <v>#REF!</v>
      </c>
      <c r="X3339" s="15" t="e">
        <f>IF(J3339,#REF!,"")</f>
        <v>#REF!</v>
      </c>
      <c r="Y3339" s="62" t="str">
        <f t="shared" si="1024"/>
        <v xml:space="preserve"> </v>
      </c>
      <c r="AA3339" s="69"/>
      <c r="AB3339" s="90">
        <v>6</v>
      </c>
      <c r="AC3339" s="5" t="s">
        <v>3525</v>
      </c>
      <c r="AD3339" s="90" t="str">
        <f t="shared" si="1025"/>
        <v/>
      </c>
      <c r="AE3339" s="90" t="str">
        <f t="shared" si="1026"/>
        <v/>
      </c>
      <c r="AF3339" t="str">
        <f t="shared" si="1029"/>
        <v/>
      </c>
      <c r="AH3339" t="str">
        <f t="shared" si="1014"/>
        <v/>
      </c>
      <c r="AI3339" t="str">
        <f>IF(AH3339&gt;"",VLOOKUP(AH3339,'MAATREGELEN TBV BESTEK '!$A$3:$N$34,11,FALSE),"")</f>
        <v/>
      </c>
      <c r="AJ3339" t="str">
        <f>IF(AH3339&gt;"",VLOOKUP(AH3339,'MAATREGELEN TBV BESTEK '!$A$3:$N$34,13,FALSE),"")</f>
        <v/>
      </c>
      <c r="AK3339" t="str">
        <f>IF(AH3339&gt;"",VLOOKUP(AH3339,'MAATREGELEN TBV BESTEK '!$A$3:$N$34,14,FALSE),"")</f>
        <v/>
      </c>
    </row>
    <row r="3340" spans="1:37" ht="12" customHeight="1">
      <c r="A3340" s="49">
        <v>237434.03899999999</v>
      </c>
      <c r="B3340" s="49">
        <v>437314.81599999999</v>
      </c>
      <c r="C3340" t="s">
        <v>6010</v>
      </c>
      <c r="D3340" t="s">
        <v>4563</v>
      </c>
      <c r="E3340">
        <v>6</v>
      </c>
      <c r="F3340" t="s">
        <v>5915</v>
      </c>
      <c r="G3340" t="s">
        <v>2427</v>
      </c>
      <c r="H3340" s="64" t="s">
        <v>6007</v>
      </c>
      <c r="J3340">
        <f t="shared" si="1015"/>
        <v>1</v>
      </c>
      <c r="K3340" t="str">
        <f t="shared" si="1016"/>
        <v/>
      </c>
      <c r="L3340" t="str">
        <f t="shared" si="1012"/>
        <v/>
      </c>
      <c r="M3340">
        <f t="shared" si="1017"/>
        <v>237434.03899999999</v>
      </c>
      <c r="N3340">
        <f t="shared" si="1018"/>
        <v>437314.81599999999</v>
      </c>
      <c r="O3340" t="str">
        <f t="shared" si="1019"/>
        <v>wit rondje</v>
      </c>
      <c r="P3340" t="str">
        <f t="shared" si="1020"/>
        <v>ALN03232</v>
      </c>
      <c r="Q3340" t="str">
        <f t="shared" si="1027"/>
        <v>Lph 6</v>
      </c>
      <c r="R3340" t="str">
        <f t="shared" si="1013"/>
        <v/>
      </c>
      <c r="T3340" t="str">
        <f t="shared" si="1021"/>
        <v>AALTEN</v>
      </c>
      <c r="U3340" t="str">
        <f t="shared" si="1022"/>
        <v>Keizersweg</v>
      </c>
      <c r="V3340" s="62" t="str">
        <f t="shared" si="1023"/>
        <v>ALN03232</v>
      </c>
      <c r="W3340" s="15" t="e">
        <f>IF(J3340,#REF!,"")</f>
        <v>#REF!</v>
      </c>
      <c r="X3340" s="15" t="e">
        <f>IF(J3340,#REF!,"")</f>
        <v>#REF!</v>
      </c>
      <c r="Y3340" s="62" t="str">
        <f t="shared" si="1024"/>
        <v xml:space="preserve"> </v>
      </c>
      <c r="AA3340" s="69"/>
      <c r="AB3340" s="90">
        <v>6</v>
      </c>
      <c r="AC3340" s="5" t="s">
        <v>3525</v>
      </c>
      <c r="AD3340" s="90" t="str">
        <f t="shared" si="1025"/>
        <v/>
      </c>
      <c r="AE3340" s="90" t="str">
        <f t="shared" si="1026"/>
        <v/>
      </c>
      <c r="AF3340" t="str">
        <f t="shared" si="1029"/>
        <v/>
      </c>
      <c r="AH3340" t="str">
        <f t="shared" si="1014"/>
        <v/>
      </c>
      <c r="AI3340" t="str">
        <f>IF(AH3340&gt;"",VLOOKUP(AH3340,'MAATREGELEN TBV BESTEK '!$A$3:$N$34,11,FALSE),"")</f>
        <v/>
      </c>
      <c r="AJ3340" t="str">
        <f>IF(AH3340&gt;"",VLOOKUP(AH3340,'MAATREGELEN TBV BESTEK '!$A$3:$N$34,13,FALSE),"")</f>
        <v/>
      </c>
      <c r="AK3340" t="str">
        <f>IF(AH3340&gt;"",VLOOKUP(AH3340,'MAATREGELEN TBV BESTEK '!$A$3:$N$34,14,FALSE),"")</f>
        <v/>
      </c>
    </row>
    <row r="3341" spans="1:37" ht="12" customHeight="1">
      <c r="A3341" s="49">
        <v>237461.913</v>
      </c>
      <c r="B3341" s="49">
        <v>437336.12099999998</v>
      </c>
      <c r="C3341" t="s">
        <v>6011</v>
      </c>
      <c r="D3341" t="s">
        <v>4563</v>
      </c>
      <c r="E3341">
        <v>6</v>
      </c>
      <c r="F3341" t="s">
        <v>5915</v>
      </c>
      <c r="G3341" t="s">
        <v>2427</v>
      </c>
      <c r="H3341" s="64" t="s">
        <v>6007</v>
      </c>
      <c r="J3341">
        <f t="shared" si="1015"/>
        <v>1</v>
      </c>
      <c r="K3341" t="str">
        <f t="shared" si="1016"/>
        <v/>
      </c>
      <c r="L3341" t="str">
        <f t="shared" si="1012"/>
        <v/>
      </c>
      <c r="M3341">
        <f t="shared" si="1017"/>
        <v>237461.913</v>
      </c>
      <c r="N3341">
        <f t="shared" si="1018"/>
        <v>437336.12099999998</v>
      </c>
      <c r="O3341" t="str">
        <f t="shared" si="1019"/>
        <v>wit rondje</v>
      </c>
      <c r="P3341" t="str">
        <f t="shared" si="1020"/>
        <v>ALN03233</v>
      </c>
      <c r="Q3341" t="str">
        <f t="shared" si="1027"/>
        <v>Lph 6</v>
      </c>
      <c r="R3341" t="str">
        <f t="shared" si="1013"/>
        <v/>
      </c>
      <c r="T3341" t="str">
        <f t="shared" si="1021"/>
        <v>AALTEN</v>
      </c>
      <c r="U3341" t="str">
        <f t="shared" si="1022"/>
        <v>Keizersweg</v>
      </c>
      <c r="V3341" s="62" t="str">
        <f t="shared" si="1023"/>
        <v>ALN03233</v>
      </c>
      <c r="W3341" s="15" t="e">
        <f>IF(J3341,#REF!,"")</f>
        <v>#REF!</v>
      </c>
      <c r="X3341" s="15" t="e">
        <f>IF(J3341,#REF!,"")</f>
        <v>#REF!</v>
      </c>
      <c r="Y3341" s="62" t="str">
        <f t="shared" si="1024"/>
        <v xml:space="preserve"> </v>
      </c>
      <c r="AA3341" s="69"/>
      <c r="AB3341" s="90">
        <v>6</v>
      </c>
      <c r="AC3341" s="5" t="s">
        <v>3525</v>
      </c>
      <c r="AD3341" s="90" t="str">
        <f t="shared" si="1025"/>
        <v/>
      </c>
      <c r="AE3341" s="90" t="str">
        <f t="shared" si="1026"/>
        <v/>
      </c>
      <c r="AF3341" t="str">
        <f t="shared" si="1029"/>
        <v/>
      </c>
      <c r="AH3341" t="str">
        <f t="shared" si="1014"/>
        <v/>
      </c>
      <c r="AI3341" t="str">
        <f>IF(AH3341&gt;"",VLOOKUP(AH3341,'MAATREGELEN TBV BESTEK '!$A$3:$N$34,11,FALSE),"")</f>
        <v/>
      </c>
      <c r="AJ3341" t="str">
        <f>IF(AH3341&gt;"",VLOOKUP(AH3341,'MAATREGELEN TBV BESTEK '!$A$3:$N$34,13,FALSE),"")</f>
        <v/>
      </c>
      <c r="AK3341" t="str">
        <f>IF(AH3341&gt;"",VLOOKUP(AH3341,'MAATREGELEN TBV BESTEK '!$A$3:$N$34,14,FALSE),"")</f>
        <v/>
      </c>
    </row>
    <row r="3342" spans="1:37" ht="12" customHeight="1">
      <c r="A3342" s="49">
        <v>237479.459</v>
      </c>
      <c r="B3342" s="49">
        <v>437349.478</v>
      </c>
      <c r="C3342" t="s">
        <v>6012</v>
      </c>
      <c r="D3342" t="s">
        <v>4563</v>
      </c>
      <c r="E3342">
        <v>6</v>
      </c>
      <c r="F3342" t="s">
        <v>5915</v>
      </c>
      <c r="G3342" t="s">
        <v>2427</v>
      </c>
      <c r="H3342" s="64" t="s">
        <v>6007</v>
      </c>
      <c r="J3342">
        <f t="shared" si="1015"/>
        <v>1</v>
      </c>
      <c r="K3342" t="str">
        <f t="shared" si="1016"/>
        <v/>
      </c>
      <c r="L3342" t="str">
        <f t="shared" si="1012"/>
        <v/>
      </c>
      <c r="M3342">
        <f t="shared" si="1017"/>
        <v>237479.459</v>
      </c>
      <c r="N3342">
        <f t="shared" si="1018"/>
        <v>437349.478</v>
      </c>
      <c r="O3342" t="str">
        <f t="shared" si="1019"/>
        <v>wit rondje</v>
      </c>
      <c r="P3342" t="str">
        <f t="shared" si="1020"/>
        <v>ALN03234</v>
      </c>
      <c r="Q3342" t="str">
        <f t="shared" si="1027"/>
        <v>Lph 6</v>
      </c>
      <c r="R3342" t="str">
        <f t="shared" si="1013"/>
        <v/>
      </c>
      <c r="T3342" t="str">
        <f t="shared" si="1021"/>
        <v>AALTEN</v>
      </c>
      <c r="U3342" t="str">
        <f t="shared" si="1022"/>
        <v>Keizersweg</v>
      </c>
      <c r="V3342" s="62" t="str">
        <f t="shared" si="1023"/>
        <v>ALN03234</v>
      </c>
      <c r="W3342" s="15" t="e">
        <f>IF(J3342,#REF!,"")</f>
        <v>#REF!</v>
      </c>
      <c r="X3342" s="15" t="e">
        <f>IF(J3342,#REF!,"")</f>
        <v>#REF!</v>
      </c>
      <c r="Y3342" s="62" t="str">
        <f t="shared" si="1024"/>
        <v xml:space="preserve"> </v>
      </c>
      <c r="AA3342" s="69"/>
      <c r="AB3342" s="90">
        <v>6</v>
      </c>
      <c r="AC3342" s="5" t="s">
        <v>3525</v>
      </c>
      <c r="AD3342" s="90" t="str">
        <f t="shared" si="1025"/>
        <v/>
      </c>
      <c r="AE3342" s="90" t="str">
        <f t="shared" si="1026"/>
        <v/>
      </c>
      <c r="AF3342" t="str">
        <f t="shared" si="1029"/>
        <v/>
      </c>
      <c r="AH3342" t="str">
        <f t="shared" si="1014"/>
        <v/>
      </c>
      <c r="AI3342" t="str">
        <f>IF(AH3342&gt;"",VLOOKUP(AH3342,'MAATREGELEN TBV BESTEK '!$A$3:$N$34,11,FALSE),"")</f>
        <v/>
      </c>
      <c r="AJ3342" t="str">
        <f>IF(AH3342&gt;"",VLOOKUP(AH3342,'MAATREGELEN TBV BESTEK '!$A$3:$N$34,13,FALSE),"")</f>
        <v/>
      </c>
      <c r="AK3342" t="str">
        <f>IF(AH3342&gt;"",VLOOKUP(AH3342,'MAATREGELEN TBV BESTEK '!$A$3:$N$34,14,FALSE),"")</f>
        <v/>
      </c>
    </row>
    <row r="3343" spans="1:37" ht="12" customHeight="1">
      <c r="A3343" s="49">
        <v>237515.78099999999</v>
      </c>
      <c r="B3343" s="49">
        <v>437366.94199999998</v>
      </c>
      <c r="C3343" t="s">
        <v>6013</v>
      </c>
      <c r="D3343" t="s">
        <v>4563</v>
      </c>
      <c r="E3343">
        <v>6</v>
      </c>
      <c r="F3343" t="s">
        <v>5915</v>
      </c>
      <c r="G3343" t="s">
        <v>2427</v>
      </c>
      <c r="H3343" s="64" t="s">
        <v>6007</v>
      </c>
      <c r="J3343">
        <f t="shared" si="1015"/>
        <v>1</v>
      </c>
      <c r="K3343" t="str">
        <f t="shared" si="1016"/>
        <v/>
      </c>
      <c r="L3343" t="str">
        <f t="shared" si="1012"/>
        <v/>
      </c>
      <c r="M3343">
        <f t="shared" si="1017"/>
        <v>237515.78099999999</v>
      </c>
      <c r="N3343">
        <f t="shared" si="1018"/>
        <v>437366.94199999998</v>
      </c>
      <c r="O3343" t="str">
        <f t="shared" si="1019"/>
        <v>wit rondje</v>
      </c>
      <c r="P3343" t="str">
        <f t="shared" si="1020"/>
        <v>ALN03235</v>
      </c>
      <c r="Q3343" t="str">
        <f t="shared" si="1027"/>
        <v>Lph 6</v>
      </c>
      <c r="R3343" t="str">
        <f t="shared" si="1013"/>
        <v/>
      </c>
      <c r="T3343" t="str">
        <f t="shared" si="1021"/>
        <v>AALTEN</v>
      </c>
      <c r="U3343" t="str">
        <f t="shared" si="1022"/>
        <v>Keizersweg</v>
      </c>
      <c r="V3343" s="62" t="str">
        <f t="shared" si="1023"/>
        <v>ALN03235</v>
      </c>
      <c r="W3343" s="15" t="e">
        <f>IF(J3343,#REF!,"")</f>
        <v>#REF!</v>
      </c>
      <c r="X3343" s="15" t="e">
        <f>IF(J3343,#REF!,"")</f>
        <v>#REF!</v>
      </c>
      <c r="Y3343" s="62" t="str">
        <f t="shared" si="1024"/>
        <v xml:space="preserve"> </v>
      </c>
      <c r="AA3343" s="69"/>
      <c r="AB3343" s="90">
        <v>6</v>
      </c>
      <c r="AC3343" s="5" t="s">
        <v>3525</v>
      </c>
      <c r="AD3343" s="90" t="str">
        <f t="shared" si="1025"/>
        <v/>
      </c>
      <c r="AE3343" s="90" t="str">
        <f t="shared" si="1026"/>
        <v/>
      </c>
      <c r="AF3343" t="str">
        <f t="shared" si="1029"/>
        <v/>
      </c>
      <c r="AH3343" t="str">
        <f t="shared" si="1014"/>
        <v/>
      </c>
      <c r="AI3343" t="str">
        <f>IF(AH3343&gt;"",VLOOKUP(AH3343,'MAATREGELEN TBV BESTEK '!$A$3:$N$34,11,FALSE),"")</f>
        <v/>
      </c>
      <c r="AJ3343" t="str">
        <f>IF(AH3343&gt;"",VLOOKUP(AH3343,'MAATREGELEN TBV BESTEK '!$A$3:$N$34,13,FALSE),"")</f>
        <v/>
      </c>
      <c r="AK3343" t="str">
        <f>IF(AH3343&gt;"",VLOOKUP(AH3343,'MAATREGELEN TBV BESTEK '!$A$3:$N$34,14,FALSE),"")</f>
        <v/>
      </c>
    </row>
    <row r="3344" spans="1:37" ht="12" customHeight="1">
      <c r="A3344" s="49">
        <v>237536.114</v>
      </c>
      <c r="B3344" s="49">
        <v>437393.19199999998</v>
      </c>
      <c r="C3344" t="s">
        <v>6014</v>
      </c>
      <c r="D3344" t="s">
        <v>4563</v>
      </c>
      <c r="E3344">
        <v>6</v>
      </c>
      <c r="F3344" t="s">
        <v>5915</v>
      </c>
      <c r="G3344" t="s">
        <v>2427</v>
      </c>
      <c r="H3344" s="64" t="s">
        <v>6007</v>
      </c>
      <c r="J3344">
        <f t="shared" si="1015"/>
        <v>1</v>
      </c>
      <c r="K3344" t="str">
        <f t="shared" si="1016"/>
        <v/>
      </c>
      <c r="L3344" t="str">
        <f t="shared" si="1012"/>
        <v/>
      </c>
      <c r="M3344">
        <f t="shared" si="1017"/>
        <v>237536.114</v>
      </c>
      <c r="N3344">
        <f t="shared" si="1018"/>
        <v>437393.19199999998</v>
      </c>
      <c r="O3344" t="str">
        <f t="shared" si="1019"/>
        <v>wit rondje</v>
      </c>
      <c r="P3344" t="str">
        <f t="shared" si="1020"/>
        <v>ALN03236</v>
      </c>
      <c r="Q3344" t="str">
        <f t="shared" si="1027"/>
        <v>Lph 6</v>
      </c>
      <c r="R3344" t="str">
        <f t="shared" si="1013"/>
        <v/>
      </c>
      <c r="T3344" t="str">
        <f t="shared" si="1021"/>
        <v>AALTEN</v>
      </c>
      <c r="U3344" t="str">
        <f t="shared" si="1022"/>
        <v>Keizersweg</v>
      </c>
      <c r="V3344" s="62" t="str">
        <f t="shared" si="1023"/>
        <v>ALN03236</v>
      </c>
      <c r="W3344" s="15" t="e">
        <f>IF(J3344,#REF!,"")</f>
        <v>#REF!</v>
      </c>
      <c r="X3344" s="15" t="e">
        <f>IF(J3344,#REF!,"")</f>
        <v>#REF!</v>
      </c>
      <c r="Y3344" s="62" t="str">
        <f t="shared" si="1024"/>
        <v xml:space="preserve"> </v>
      </c>
      <c r="AA3344" s="69"/>
      <c r="AB3344" s="90">
        <v>6</v>
      </c>
      <c r="AC3344" s="5" t="s">
        <v>3525</v>
      </c>
      <c r="AD3344" s="90" t="str">
        <f t="shared" si="1025"/>
        <v/>
      </c>
      <c r="AE3344" s="90" t="str">
        <f t="shared" si="1026"/>
        <v/>
      </c>
      <c r="AF3344" t="str">
        <f t="shared" si="1029"/>
        <v/>
      </c>
      <c r="AH3344" t="str">
        <f t="shared" si="1014"/>
        <v/>
      </c>
      <c r="AI3344" t="str">
        <f>IF(AH3344&gt;"",VLOOKUP(AH3344,'MAATREGELEN TBV BESTEK '!$A$3:$N$34,11,FALSE),"")</f>
        <v/>
      </c>
      <c r="AJ3344" t="str">
        <f>IF(AH3344&gt;"",VLOOKUP(AH3344,'MAATREGELEN TBV BESTEK '!$A$3:$N$34,13,FALSE),"")</f>
        <v/>
      </c>
      <c r="AK3344" t="str">
        <f>IF(AH3344&gt;"",VLOOKUP(AH3344,'MAATREGELEN TBV BESTEK '!$A$3:$N$34,14,FALSE),"")</f>
        <v/>
      </c>
    </row>
    <row r="3345" spans="1:37" ht="12" customHeight="1">
      <c r="A3345" s="49">
        <v>237555.74400000001</v>
      </c>
      <c r="B3345" s="49">
        <v>437412.07799999998</v>
      </c>
      <c r="C3345" t="s">
        <v>6015</v>
      </c>
      <c r="D3345" t="s">
        <v>4563</v>
      </c>
      <c r="E3345">
        <v>6</v>
      </c>
      <c r="F3345" t="s">
        <v>5915</v>
      </c>
      <c r="G3345" t="s">
        <v>2427</v>
      </c>
      <c r="H3345" s="64" t="s">
        <v>6007</v>
      </c>
      <c r="J3345">
        <f t="shared" si="1015"/>
        <v>1</v>
      </c>
      <c r="K3345" t="str">
        <f t="shared" si="1016"/>
        <v/>
      </c>
      <c r="L3345" t="str">
        <f t="shared" si="1012"/>
        <v/>
      </c>
      <c r="M3345">
        <f t="shared" si="1017"/>
        <v>237555.74400000001</v>
      </c>
      <c r="N3345">
        <f t="shared" si="1018"/>
        <v>437412.07799999998</v>
      </c>
      <c r="O3345" t="str">
        <f t="shared" si="1019"/>
        <v>wit rondje</v>
      </c>
      <c r="P3345" t="str">
        <f t="shared" si="1020"/>
        <v>ALN03237</v>
      </c>
      <c r="Q3345" t="str">
        <f t="shared" si="1027"/>
        <v>Lph 6</v>
      </c>
      <c r="R3345" t="str">
        <f t="shared" si="1013"/>
        <v/>
      </c>
      <c r="T3345" t="str">
        <f t="shared" si="1021"/>
        <v>AALTEN</v>
      </c>
      <c r="U3345" t="str">
        <f t="shared" si="1022"/>
        <v>Keizersweg</v>
      </c>
      <c r="V3345" s="62" t="str">
        <f t="shared" si="1023"/>
        <v>ALN03237</v>
      </c>
      <c r="W3345" s="15" t="e">
        <f>IF(J3345,#REF!,"")</f>
        <v>#REF!</v>
      </c>
      <c r="X3345" s="15" t="e">
        <f>IF(J3345,#REF!,"")</f>
        <v>#REF!</v>
      </c>
      <c r="Y3345" s="62" t="str">
        <f t="shared" si="1024"/>
        <v xml:space="preserve"> </v>
      </c>
      <c r="AA3345" s="69"/>
      <c r="AB3345" s="90">
        <v>6</v>
      </c>
      <c r="AC3345" s="5" t="s">
        <v>3525</v>
      </c>
      <c r="AD3345" s="90" t="str">
        <f t="shared" si="1025"/>
        <v/>
      </c>
      <c r="AE3345" s="90" t="str">
        <f t="shared" si="1026"/>
        <v/>
      </c>
      <c r="AF3345" t="str">
        <f t="shared" si="1029"/>
        <v/>
      </c>
      <c r="AH3345" t="str">
        <f t="shared" si="1014"/>
        <v/>
      </c>
      <c r="AI3345" t="str">
        <f>IF(AH3345&gt;"",VLOOKUP(AH3345,'MAATREGELEN TBV BESTEK '!$A$3:$N$34,11,FALSE),"")</f>
        <v/>
      </c>
      <c r="AJ3345" t="str">
        <f>IF(AH3345&gt;"",VLOOKUP(AH3345,'MAATREGELEN TBV BESTEK '!$A$3:$N$34,13,FALSE),"")</f>
        <v/>
      </c>
      <c r="AK3345" t="str">
        <f>IF(AH3345&gt;"",VLOOKUP(AH3345,'MAATREGELEN TBV BESTEK '!$A$3:$N$34,14,FALSE),"")</f>
        <v/>
      </c>
    </row>
    <row r="3346" spans="1:37" ht="12" customHeight="1">
      <c r="A3346" s="49">
        <v>237577.353</v>
      </c>
      <c r="B3346" s="49">
        <v>437427.37800000003</v>
      </c>
      <c r="C3346" t="s">
        <v>6016</v>
      </c>
      <c r="D3346" t="s">
        <v>4563</v>
      </c>
      <c r="E3346">
        <v>6</v>
      </c>
      <c r="F3346" t="s">
        <v>5915</v>
      </c>
      <c r="G3346" t="s">
        <v>2427</v>
      </c>
      <c r="H3346" s="64" t="s">
        <v>6007</v>
      </c>
      <c r="J3346">
        <f t="shared" si="1015"/>
        <v>1</v>
      </c>
      <c r="K3346" t="str">
        <f t="shared" si="1016"/>
        <v/>
      </c>
      <c r="L3346" t="str">
        <f t="shared" si="1012"/>
        <v/>
      </c>
      <c r="M3346">
        <f t="shared" si="1017"/>
        <v>237577.353</v>
      </c>
      <c r="N3346">
        <f t="shared" si="1018"/>
        <v>437427.37800000003</v>
      </c>
      <c r="O3346" t="str">
        <f t="shared" si="1019"/>
        <v>wit rondje</v>
      </c>
      <c r="P3346" t="str">
        <f t="shared" si="1020"/>
        <v>ALN03238</v>
      </c>
      <c r="Q3346" t="str">
        <f t="shared" si="1027"/>
        <v>Lph 6</v>
      </c>
      <c r="R3346" t="str">
        <f t="shared" si="1013"/>
        <v/>
      </c>
      <c r="T3346" t="str">
        <f t="shared" si="1021"/>
        <v>AALTEN</v>
      </c>
      <c r="U3346" t="str">
        <f t="shared" si="1022"/>
        <v>Keizersweg</v>
      </c>
      <c r="V3346" s="62" t="str">
        <f t="shared" si="1023"/>
        <v>ALN03238</v>
      </c>
      <c r="W3346" s="15" t="e">
        <f>IF(J3346,#REF!,"")</f>
        <v>#REF!</v>
      </c>
      <c r="X3346" s="15" t="e">
        <f>IF(J3346,#REF!,"")</f>
        <v>#REF!</v>
      </c>
      <c r="Y3346" s="62" t="str">
        <f t="shared" si="1024"/>
        <v xml:space="preserve"> </v>
      </c>
      <c r="AA3346" s="69"/>
      <c r="AB3346" s="90">
        <v>6</v>
      </c>
      <c r="AC3346" s="5" t="s">
        <v>3525</v>
      </c>
      <c r="AD3346" s="90" t="str">
        <f t="shared" si="1025"/>
        <v/>
      </c>
      <c r="AE3346" s="90" t="str">
        <f t="shared" si="1026"/>
        <v/>
      </c>
      <c r="AF3346" t="str">
        <f t="shared" si="1029"/>
        <v/>
      </c>
      <c r="AH3346" t="str">
        <f t="shared" si="1014"/>
        <v/>
      </c>
      <c r="AI3346" t="str">
        <f>IF(AH3346&gt;"",VLOOKUP(AH3346,'MAATREGELEN TBV BESTEK '!$A$3:$N$34,11,FALSE),"")</f>
        <v/>
      </c>
      <c r="AJ3346" t="str">
        <f>IF(AH3346&gt;"",VLOOKUP(AH3346,'MAATREGELEN TBV BESTEK '!$A$3:$N$34,13,FALSE),"")</f>
        <v/>
      </c>
      <c r="AK3346" t="str">
        <f>IF(AH3346&gt;"",VLOOKUP(AH3346,'MAATREGELEN TBV BESTEK '!$A$3:$N$34,14,FALSE),"")</f>
        <v/>
      </c>
    </row>
    <row r="3347" spans="1:37" ht="12" customHeight="1">
      <c r="A3347" s="49">
        <v>237600.01199999999</v>
      </c>
      <c r="B3347" s="49">
        <v>437443.353</v>
      </c>
      <c r="C3347" t="s">
        <v>6017</v>
      </c>
      <c r="D3347" t="s">
        <v>4563</v>
      </c>
      <c r="E3347">
        <v>6</v>
      </c>
      <c r="F3347" t="s">
        <v>5915</v>
      </c>
      <c r="G3347" t="s">
        <v>2427</v>
      </c>
      <c r="H3347" s="64" t="s">
        <v>6007</v>
      </c>
      <c r="J3347">
        <f t="shared" si="1015"/>
        <v>1</v>
      </c>
      <c r="K3347" t="str">
        <f t="shared" si="1016"/>
        <v/>
      </c>
      <c r="L3347" t="str">
        <f t="shared" si="1012"/>
        <v/>
      </c>
      <c r="M3347">
        <f t="shared" si="1017"/>
        <v>237600.01199999999</v>
      </c>
      <c r="N3347">
        <f t="shared" si="1018"/>
        <v>437443.353</v>
      </c>
      <c r="O3347" t="str">
        <f t="shared" si="1019"/>
        <v>wit rondje</v>
      </c>
      <c r="P3347" t="str">
        <f t="shared" si="1020"/>
        <v>ALN03239</v>
      </c>
      <c r="Q3347" t="str">
        <f t="shared" si="1027"/>
        <v>Lph 6</v>
      </c>
      <c r="R3347" t="str">
        <f t="shared" si="1013"/>
        <v/>
      </c>
      <c r="T3347" t="str">
        <f t="shared" si="1021"/>
        <v>AALTEN</v>
      </c>
      <c r="U3347" t="str">
        <f t="shared" si="1022"/>
        <v>Keizersweg</v>
      </c>
      <c r="V3347" s="62" t="str">
        <f t="shared" si="1023"/>
        <v>ALN03239</v>
      </c>
      <c r="W3347" s="15" t="e">
        <f>IF(J3347,#REF!,"")</f>
        <v>#REF!</v>
      </c>
      <c r="X3347" s="15" t="e">
        <f>IF(J3347,#REF!,"")</f>
        <v>#REF!</v>
      </c>
      <c r="Y3347" s="62" t="str">
        <f t="shared" si="1024"/>
        <v xml:space="preserve"> </v>
      </c>
      <c r="AA3347" s="69"/>
      <c r="AB3347" s="90">
        <v>6</v>
      </c>
      <c r="AC3347" s="5" t="s">
        <v>3525</v>
      </c>
      <c r="AD3347" s="90" t="str">
        <f t="shared" si="1025"/>
        <v/>
      </c>
      <c r="AE3347" s="90" t="str">
        <f t="shared" si="1026"/>
        <v/>
      </c>
      <c r="AF3347" t="str">
        <f t="shared" si="1029"/>
        <v/>
      </c>
      <c r="AH3347" t="str">
        <f t="shared" si="1014"/>
        <v/>
      </c>
      <c r="AI3347" t="str">
        <f>IF(AH3347&gt;"",VLOOKUP(AH3347,'MAATREGELEN TBV BESTEK '!$A$3:$N$34,11,FALSE),"")</f>
        <v/>
      </c>
      <c r="AJ3347" t="str">
        <f>IF(AH3347&gt;"",VLOOKUP(AH3347,'MAATREGELEN TBV BESTEK '!$A$3:$N$34,13,FALSE),"")</f>
        <v/>
      </c>
      <c r="AK3347" t="str">
        <f>IF(AH3347&gt;"",VLOOKUP(AH3347,'MAATREGELEN TBV BESTEK '!$A$3:$N$34,14,FALSE),"")</f>
        <v/>
      </c>
    </row>
    <row r="3348" spans="1:37" ht="12" customHeight="1">
      <c r="A3348" s="49">
        <v>237618.96</v>
      </c>
      <c r="B3348" s="49">
        <v>437457.27600000001</v>
      </c>
      <c r="C3348" t="s">
        <v>6018</v>
      </c>
      <c r="D3348" t="s">
        <v>4563</v>
      </c>
      <c r="E3348">
        <v>6</v>
      </c>
      <c r="F3348" t="s">
        <v>5915</v>
      </c>
      <c r="G3348" t="s">
        <v>2427</v>
      </c>
      <c r="H3348" s="64" t="s">
        <v>6007</v>
      </c>
      <c r="J3348">
        <f t="shared" si="1015"/>
        <v>1</v>
      </c>
      <c r="K3348" t="str">
        <f t="shared" si="1016"/>
        <v/>
      </c>
      <c r="L3348" t="str">
        <f t="shared" si="1012"/>
        <v/>
      </c>
      <c r="M3348">
        <f t="shared" si="1017"/>
        <v>237618.96</v>
      </c>
      <c r="N3348">
        <f t="shared" si="1018"/>
        <v>437457.27600000001</v>
      </c>
      <c r="O3348" t="str">
        <f t="shared" si="1019"/>
        <v>wit rondje</v>
      </c>
      <c r="P3348" t="str">
        <f t="shared" si="1020"/>
        <v>ALN03240</v>
      </c>
      <c r="Q3348" t="str">
        <f t="shared" si="1027"/>
        <v>Lph 6</v>
      </c>
      <c r="R3348" t="str">
        <f t="shared" si="1013"/>
        <v/>
      </c>
      <c r="T3348" t="str">
        <f t="shared" si="1021"/>
        <v>AALTEN</v>
      </c>
      <c r="U3348" t="str">
        <f t="shared" si="1022"/>
        <v>Keizersweg</v>
      </c>
      <c r="V3348" s="62" t="str">
        <f t="shared" si="1023"/>
        <v>ALN03240</v>
      </c>
      <c r="W3348" s="15" t="e">
        <f>IF(J3348,#REF!,"")</f>
        <v>#REF!</v>
      </c>
      <c r="X3348" s="15" t="e">
        <f>IF(J3348,#REF!,"")</f>
        <v>#REF!</v>
      </c>
      <c r="Y3348" s="62" t="str">
        <f t="shared" si="1024"/>
        <v xml:space="preserve"> </v>
      </c>
      <c r="AA3348" s="69"/>
      <c r="AB3348" s="90">
        <v>6</v>
      </c>
      <c r="AC3348" s="5" t="s">
        <v>3525</v>
      </c>
      <c r="AD3348" s="90" t="str">
        <f t="shared" si="1025"/>
        <v/>
      </c>
      <c r="AE3348" s="90" t="str">
        <f t="shared" si="1026"/>
        <v/>
      </c>
      <c r="AF3348" t="str">
        <f t="shared" si="1029"/>
        <v/>
      </c>
      <c r="AH3348" t="str">
        <f t="shared" si="1014"/>
        <v/>
      </c>
      <c r="AI3348" t="str">
        <f>IF(AH3348&gt;"",VLOOKUP(AH3348,'MAATREGELEN TBV BESTEK '!$A$3:$N$34,11,FALSE),"")</f>
        <v/>
      </c>
      <c r="AJ3348" t="str">
        <f>IF(AH3348&gt;"",VLOOKUP(AH3348,'MAATREGELEN TBV BESTEK '!$A$3:$N$34,13,FALSE),"")</f>
        <v/>
      </c>
      <c r="AK3348" t="str">
        <f>IF(AH3348&gt;"",VLOOKUP(AH3348,'MAATREGELEN TBV BESTEK '!$A$3:$N$34,14,FALSE),"")</f>
        <v/>
      </c>
    </row>
    <row r="3349" spans="1:37" ht="12" customHeight="1">
      <c r="A3349" s="49">
        <v>237642.37</v>
      </c>
      <c r="B3349" s="49">
        <v>437474.37599999999</v>
      </c>
      <c r="C3349" t="s">
        <v>6019</v>
      </c>
      <c r="D3349" t="s">
        <v>4563</v>
      </c>
      <c r="E3349">
        <v>6</v>
      </c>
      <c r="F3349" t="s">
        <v>5915</v>
      </c>
      <c r="G3349" t="s">
        <v>2427</v>
      </c>
      <c r="H3349" s="64" t="s">
        <v>6007</v>
      </c>
      <c r="J3349">
        <f t="shared" si="1015"/>
        <v>1</v>
      </c>
      <c r="K3349" t="str">
        <f t="shared" si="1016"/>
        <v/>
      </c>
      <c r="L3349" t="str">
        <f t="shared" si="1012"/>
        <v/>
      </c>
      <c r="M3349">
        <f t="shared" si="1017"/>
        <v>237642.37</v>
      </c>
      <c r="N3349">
        <f t="shared" si="1018"/>
        <v>437474.37599999999</v>
      </c>
      <c r="O3349" t="str">
        <f t="shared" si="1019"/>
        <v>wit rondje</v>
      </c>
      <c r="P3349" t="str">
        <f t="shared" si="1020"/>
        <v>ALN03241</v>
      </c>
      <c r="Q3349" t="str">
        <f t="shared" si="1027"/>
        <v>Lph 6</v>
      </c>
      <c r="R3349" t="str">
        <f t="shared" si="1013"/>
        <v/>
      </c>
      <c r="T3349" t="str">
        <f t="shared" si="1021"/>
        <v>AALTEN</v>
      </c>
      <c r="U3349" t="str">
        <f t="shared" si="1022"/>
        <v>Keizersweg</v>
      </c>
      <c r="V3349" s="62" t="str">
        <f t="shared" si="1023"/>
        <v>ALN03241</v>
      </c>
      <c r="W3349" s="15" t="e">
        <f>IF(J3349,#REF!,"")</f>
        <v>#REF!</v>
      </c>
      <c r="X3349" s="15" t="e">
        <f>IF(J3349,#REF!,"")</f>
        <v>#REF!</v>
      </c>
      <c r="Y3349" s="62" t="str">
        <f t="shared" si="1024"/>
        <v xml:space="preserve"> </v>
      </c>
      <c r="AA3349" s="69"/>
      <c r="AB3349" s="90">
        <v>6</v>
      </c>
      <c r="AC3349" s="5" t="s">
        <v>3525</v>
      </c>
      <c r="AD3349" s="90" t="str">
        <f t="shared" si="1025"/>
        <v/>
      </c>
      <c r="AE3349" s="90" t="str">
        <f t="shared" si="1026"/>
        <v/>
      </c>
      <c r="AF3349" t="str">
        <f t="shared" si="1029"/>
        <v/>
      </c>
      <c r="AH3349" t="str">
        <f t="shared" si="1014"/>
        <v/>
      </c>
      <c r="AI3349" t="str">
        <f>IF(AH3349&gt;"",VLOOKUP(AH3349,'MAATREGELEN TBV BESTEK '!$A$3:$N$34,11,FALSE),"")</f>
        <v/>
      </c>
      <c r="AJ3349" t="str">
        <f>IF(AH3349&gt;"",VLOOKUP(AH3349,'MAATREGELEN TBV BESTEK '!$A$3:$N$34,13,FALSE),"")</f>
        <v/>
      </c>
      <c r="AK3349" t="str">
        <f>IF(AH3349&gt;"",VLOOKUP(AH3349,'MAATREGELEN TBV BESTEK '!$A$3:$N$34,14,FALSE),"")</f>
        <v/>
      </c>
    </row>
    <row r="3350" spans="1:37" ht="12" customHeight="1">
      <c r="A3350" s="49">
        <v>237665.70499999999</v>
      </c>
      <c r="B3350" s="49">
        <v>437492.826</v>
      </c>
      <c r="C3350" t="s">
        <v>6020</v>
      </c>
      <c r="D3350" t="s">
        <v>4563</v>
      </c>
      <c r="E3350">
        <v>6</v>
      </c>
      <c r="F3350" t="s">
        <v>5915</v>
      </c>
      <c r="G3350" t="s">
        <v>2427</v>
      </c>
      <c r="H3350" s="64" t="s">
        <v>6007</v>
      </c>
      <c r="J3350">
        <f t="shared" si="1015"/>
        <v>1</v>
      </c>
      <c r="K3350" t="str">
        <f t="shared" si="1016"/>
        <v/>
      </c>
      <c r="L3350" t="str">
        <f t="shared" si="1012"/>
        <v/>
      </c>
      <c r="M3350">
        <f t="shared" si="1017"/>
        <v>237665.70499999999</v>
      </c>
      <c r="N3350">
        <f t="shared" si="1018"/>
        <v>437492.826</v>
      </c>
      <c r="O3350" t="str">
        <f t="shared" si="1019"/>
        <v>wit rondje</v>
      </c>
      <c r="P3350" t="str">
        <f t="shared" si="1020"/>
        <v>ALN03242</v>
      </c>
      <c r="Q3350" t="str">
        <f t="shared" si="1027"/>
        <v>Lph 6</v>
      </c>
      <c r="R3350" t="str">
        <f t="shared" si="1013"/>
        <v/>
      </c>
      <c r="T3350" t="str">
        <f t="shared" si="1021"/>
        <v>AALTEN</v>
      </c>
      <c r="U3350" t="str">
        <f t="shared" si="1022"/>
        <v>Keizersweg</v>
      </c>
      <c r="V3350" s="62" t="str">
        <f t="shared" si="1023"/>
        <v>ALN03242</v>
      </c>
      <c r="W3350" s="15" t="e">
        <f>IF(J3350,#REF!,"")</f>
        <v>#REF!</v>
      </c>
      <c r="X3350" s="15" t="e">
        <f>IF(J3350,#REF!,"")</f>
        <v>#REF!</v>
      </c>
      <c r="Y3350" s="62" t="str">
        <f t="shared" si="1024"/>
        <v xml:space="preserve"> </v>
      </c>
      <c r="AA3350" s="69"/>
      <c r="AB3350" s="90">
        <v>6</v>
      </c>
      <c r="AC3350" s="5" t="s">
        <v>3525</v>
      </c>
      <c r="AD3350" s="90" t="str">
        <f t="shared" si="1025"/>
        <v/>
      </c>
      <c r="AE3350" s="90" t="str">
        <f t="shared" si="1026"/>
        <v/>
      </c>
      <c r="AF3350" t="str">
        <f t="shared" si="1029"/>
        <v/>
      </c>
      <c r="AH3350" t="str">
        <f t="shared" si="1014"/>
        <v/>
      </c>
      <c r="AI3350" t="str">
        <f>IF(AH3350&gt;"",VLOOKUP(AH3350,'MAATREGELEN TBV BESTEK '!$A$3:$N$34,11,FALSE),"")</f>
        <v/>
      </c>
      <c r="AJ3350" t="str">
        <f>IF(AH3350&gt;"",VLOOKUP(AH3350,'MAATREGELEN TBV BESTEK '!$A$3:$N$34,13,FALSE),"")</f>
        <v/>
      </c>
      <c r="AK3350" t="str">
        <f>IF(AH3350&gt;"",VLOOKUP(AH3350,'MAATREGELEN TBV BESTEK '!$A$3:$N$34,14,FALSE),"")</f>
        <v/>
      </c>
    </row>
    <row r="3351" spans="1:37" ht="12" customHeight="1">
      <c r="A3351" s="49">
        <v>237690.88699999999</v>
      </c>
      <c r="B3351" s="49">
        <v>437511.86499999999</v>
      </c>
      <c r="C3351" t="s">
        <v>6021</v>
      </c>
      <c r="D3351" t="s">
        <v>4563</v>
      </c>
      <c r="E3351">
        <v>6</v>
      </c>
      <c r="F3351" t="s">
        <v>5915</v>
      </c>
      <c r="G3351" t="s">
        <v>2427</v>
      </c>
      <c r="H3351" s="64" t="s">
        <v>6007</v>
      </c>
      <c r="J3351">
        <f t="shared" si="1015"/>
        <v>1</v>
      </c>
      <c r="K3351" t="str">
        <f t="shared" si="1016"/>
        <v/>
      </c>
      <c r="L3351" t="str">
        <f t="shared" si="1012"/>
        <v/>
      </c>
      <c r="M3351">
        <f t="shared" si="1017"/>
        <v>237690.88699999999</v>
      </c>
      <c r="N3351">
        <f t="shared" si="1018"/>
        <v>437511.86499999999</v>
      </c>
      <c r="O3351" t="str">
        <f t="shared" si="1019"/>
        <v>wit rondje</v>
      </c>
      <c r="P3351" t="str">
        <f t="shared" si="1020"/>
        <v>ALN03243</v>
      </c>
      <c r="Q3351" t="str">
        <f t="shared" si="1027"/>
        <v>Lph 6</v>
      </c>
      <c r="R3351" t="str">
        <f t="shared" si="1013"/>
        <v/>
      </c>
      <c r="T3351" t="str">
        <f t="shared" si="1021"/>
        <v>AALTEN</v>
      </c>
      <c r="U3351" t="str">
        <f t="shared" si="1022"/>
        <v>Keizersweg</v>
      </c>
      <c r="V3351" s="62" t="str">
        <f t="shared" si="1023"/>
        <v>ALN03243</v>
      </c>
      <c r="W3351" s="15" t="e">
        <f>IF(J3351,#REF!,"")</f>
        <v>#REF!</v>
      </c>
      <c r="X3351" s="15" t="e">
        <f>IF(J3351,#REF!,"")</f>
        <v>#REF!</v>
      </c>
      <c r="Y3351" s="62" t="str">
        <f t="shared" si="1024"/>
        <v xml:space="preserve"> </v>
      </c>
      <c r="AA3351" s="69"/>
      <c r="AB3351" s="90">
        <v>6</v>
      </c>
      <c r="AC3351" s="5" t="s">
        <v>3525</v>
      </c>
      <c r="AD3351" s="90" t="str">
        <f t="shared" si="1025"/>
        <v/>
      </c>
      <c r="AE3351" s="90" t="str">
        <f t="shared" si="1026"/>
        <v/>
      </c>
      <c r="AF3351" t="str">
        <f t="shared" si="1029"/>
        <v/>
      </c>
      <c r="AH3351" t="str">
        <f t="shared" si="1014"/>
        <v/>
      </c>
      <c r="AI3351" t="str">
        <f>IF(AH3351&gt;"",VLOOKUP(AH3351,'MAATREGELEN TBV BESTEK '!$A$3:$N$34,11,FALSE),"")</f>
        <v/>
      </c>
      <c r="AJ3351" t="str">
        <f>IF(AH3351&gt;"",VLOOKUP(AH3351,'MAATREGELEN TBV BESTEK '!$A$3:$N$34,13,FALSE),"")</f>
        <v/>
      </c>
      <c r="AK3351" t="str">
        <f>IF(AH3351&gt;"",VLOOKUP(AH3351,'MAATREGELEN TBV BESTEK '!$A$3:$N$34,14,FALSE),"")</f>
        <v/>
      </c>
    </row>
    <row r="3352" spans="1:37" ht="12" customHeight="1">
      <c r="A3352" s="49">
        <v>237709.64499999999</v>
      </c>
      <c r="B3352" s="49">
        <v>437527.46500000003</v>
      </c>
      <c r="C3352" t="s">
        <v>6022</v>
      </c>
      <c r="D3352" t="s">
        <v>4563</v>
      </c>
      <c r="E3352">
        <v>6</v>
      </c>
      <c r="F3352" t="s">
        <v>5915</v>
      </c>
      <c r="G3352" t="s">
        <v>2427</v>
      </c>
      <c r="H3352" s="64" t="s">
        <v>6007</v>
      </c>
      <c r="J3352">
        <f t="shared" si="1015"/>
        <v>1</v>
      </c>
      <c r="K3352" t="str">
        <f t="shared" si="1016"/>
        <v/>
      </c>
      <c r="L3352" t="str">
        <f t="shared" si="1012"/>
        <v/>
      </c>
      <c r="M3352">
        <f t="shared" si="1017"/>
        <v>237709.64499999999</v>
      </c>
      <c r="N3352">
        <f t="shared" si="1018"/>
        <v>437527.46500000003</v>
      </c>
      <c r="O3352" t="str">
        <f t="shared" si="1019"/>
        <v>wit rondje</v>
      </c>
      <c r="P3352" t="str">
        <f t="shared" si="1020"/>
        <v>ALN03244</v>
      </c>
      <c r="Q3352" t="str">
        <f t="shared" si="1027"/>
        <v>Lph 6</v>
      </c>
      <c r="R3352" t="str">
        <f t="shared" si="1013"/>
        <v/>
      </c>
      <c r="T3352" t="str">
        <f t="shared" si="1021"/>
        <v>AALTEN</v>
      </c>
      <c r="U3352" t="str">
        <f t="shared" si="1022"/>
        <v>Keizersweg</v>
      </c>
      <c r="V3352" s="62" t="str">
        <f t="shared" si="1023"/>
        <v>ALN03244</v>
      </c>
      <c r="W3352" s="15" t="e">
        <f>IF(J3352,#REF!,"")</f>
        <v>#REF!</v>
      </c>
      <c r="X3352" s="15" t="e">
        <f>IF(J3352,#REF!,"")</f>
        <v>#REF!</v>
      </c>
      <c r="Y3352" s="62" t="str">
        <f t="shared" si="1024"/>
        <v xml:space="preserve"> </v>
      </c>
      <c r="AA3352" s="69"/>
      <c r="AB3352" s="90">
        <v>6</v>
      </c>
      <c r="AC3352" s="5" t="s">
        <v>3525</v>
      </c>
      <c r="AD3352" s="90" t="str">
        <f t="shared" si="1025"/>
        <v/>
      </c>
      <c r="AE3352" s="90" t="str">
        <f t="shared" si="1026"/>
        <v/>
      </c>
      <c r="AF3352" t="str">
        <f t="shared" si="1029"/>
        <v/>
      </c>
      <c r="AH3352" t="str">
        <f t="shared" si="1014"/>
        <v/>
      </c>
      <c r="AI3352" t="str">
        <f>IF(AH3352&gt;"",VLOOKUP(AH3352,'MAATREGELEN TBV BESTEK '!$A$3:$N$34,11,FALSE),"")</f>
        <v/>
      </c>
      <c r="AJ3352" t="str">
        <f>IF(AH3352&gt;"",VLOOKUP(AH3352,'MAATREGELEN TBV BESTEK '!$A$3:$N$34,13,FALSE),"")</f>
        <v/>
      </c>
      <c r="AK3352" t="str">
        <f>IF(AH3352&gt;"",VLOOKUP(AH3352,'MAATREGELEN TBV BESTEK '!$A$3:$N$34,14,FALSE),"")</f>
        <v/>
      </c>
    </row>
    <row r="3353" spans="1:37" ht="12" customHeight="1">
      <c r="A3353" s="49">
        <v>237736.76800000001</v>
      </c>
      <c r="B3353" s="49">
        <v>437548.50099999999</v>
      </c>
      <c r="C3353" t="s">
        <v>6023</v>
      </c>
      <c r="D3353" t="s">
        <v>4563</v>
      </c>
      <c r="E3353">
        <v>6</v>
      </c>
      <c r="F3353" t="s">
        <v>5915</v>
      </c>
      <c r="G3353" t="s">
        <v>2427</v>
      </c>
      <c r="H3353" s="64" t="s">
        <v>6007</v>
      </c>
      <c r="J3353">
        <f t="shared" si="1015"/>
        <v>1</v>
      </c>
      <c r="K3353" t="str">
        <f t="shared" si="1016"/>
        <v/>
      </c>
      <c r="L3353" t="str">
        <f t="shared" si="1012"/>
        <v/>
      </c>
      <c r="M3353">
        <f t="shared" si="1017"/>
        <v>237736.76800000001</v>
      </c>
      <c r="N3353">
        <f t="shared" si="1018"/>
        <v>437548.50099999999</v>
      </c>
      <c r="O3353" t="str">
        <f t="shared" si="1019"/>
        <v>wit rondje</v>
      </c>
      <c r="P3353" t="str">
        <f t="shared" si="1020"/>
        <v>ALN03245</v>
      </c>
      <c r="Q3353" t="str">
        <f t="shared" si="1027"/>
        <v>Lph 6</v>
      </c>
      <c r="R3353" t="str">
        <f t="shared" si="1013"/>
        <v/>
      </c>
      <c r="T3353" t="str">
        <f t="shared" si="1021"/>
        <v>AALTEN</v>
      </c>
      <c r="U3353" t="str">
        <f t="shared" si="1022"/>
        <v>Keizersweg</v>
      </c>
      <c r="V3353" s="62" t="str">
        <f t="shared" si="1023"/>
        <v>ALN03245</v>
      </c>
      <c r="W3353" s="15" t="e">
        <f>IF(J3353,#REF!,"")</f>
        <v>#REF!</v>
      </c>
      <c r="X3353" s="15" t="e">
        <f>IF(J3353,#REF!,"")</f>
        <v>#REF!</v>
      </c>
      <c r="Y3353" s="62" t="str">
        <f t="shared" si="1024"/>
        <v xml:space="preserve"> </v>
      </c>
      <c r="AA3353" s="69"/>
      <c r="AB3353" s="90">
        <v>6</v>
      </c>
      <c r="AC3353" s="5" t="s">
        <v>3525</v>
      </c>
      <c r="AD3353" s="90" t="str">
        <f t="shared" si="1025"/>
        <v/>
      </c>
      <c r="AE3353" s="90" t="str">
        <f t="shared" si="1026"/>
        <v/>
      </c>
      <c r="AF3353" t="str">
        <f t="shared" si="1029"/>
        <v/>
      </c>
      <c r="AH3353" t="str">
        <f t="shared" si="1014"/>
        <v/>
      </c>
      <c r="AI3353" t="str">
        <f>IF(AH3353&gt;"",VLOOKUP(AH3353,'MAATREGELEN TBV BESTEK '!$A$3:$N$34,11,FALSE),"")</f>
        <v/>
      </c>
      <c r="AJ3353" t="str">
        <f>IF(AH3353&gt;"",VLOOKUP(AH3353,'MAATREGELEN TBV BESTEK '!$A$3:$N$34,13,FALSE),"")</f>
        <v/>
      </c>
      <c r="AK3353" t="str">
        <f>IF(AH3353&gt;"",VLOOKUP(AH3353,'MAATREGELEN TBV BESTEK '!$A$3:$N$34,14,FALSE),"")</f>
        <v/>
      </c>
    </row>
    <row r="3354" spans="1:37" ht="12" customHeight="1">
      <c r="A3354" s="49">
        <v>237761.52900000001</v>
      </c>
      <c r="B3354" s="49">
        <v>437567.10100000002</v>
      </c>
      <c r="C3354" t="s">
        <v>6024</v>
      </c>
      <c r="D3354" t="s">
        <v>4563</v>
      </c>
      <c r="E3354">
        <v>6</v>
      </c>
      <c r="F3354" t="s">
        <v>5915</v>
      </c>
      <c r="G3354" t="s">
        <v>2427</v>
      </c>
      <c r="H3354" s="64" t="s">
        <v>6007</v>
      </c>
      <c r="J3354">
        <f t="shared" si="1015"/>
        <v>1</v>
      </c>
      <c r="K3354" t="str">
        <f t="shared" si="1016"/>
        <v/>
      </c>
      <c r="L3354" t="str">
        <f t="shared" si="1012"/>
        <v/>
      </c>
      <c r="M3354">
        <f t="shared" si="1017"/>
        <v>237761.52900000001</v>
      </c>
      <c r="N3354">
        <f t="shared" si="1018"/>
        <v>437567.10100000002</v>
      </c>
      <c r="O3354" t="str">
        <f t="shared" si="1019"/>
        <v>wit rondje</v>
      </c>
      <c r="P3354" t="str">
        <f t="shared" si="1020"/>
        <v>ALN03246</v>
      </c>
      <c r="Q3354" t="str">
        <f t="shared" si="1027"/>
        <v>Lph 6</v>
      </c>
      <c r="R3354" t="str">
        <f t="shared" si="1013"/>
        <v/>
      </c>
      <c r="T3354" t="str">
        <f t="shared" si="1021"/>
        <v>AALTEN</v>
      </c>
      <c r="U3354" t="str">
        <f t="shared" si="1022"/>
        <v>Keizersweg</v>
      </c>
      <c r="V3354" s="62" t="str">
        <f t="shared" si="1023"/>
        <v>ALN03246</v>
      </c>
      <c r="W3354" s="15" t="e">
        <f>IF(J3354,#REF!,"")</f>
        <v>#REF!</v>
      </c>
      <c r="X3354" s="15" t="e">
        <f>IF(J3354,#REF!,"")</f>
        <v>#REF!</v>
      </c>
      <c r="Y3354" s="62" t="str">
        <f t="shared" si="1024"/>
        <v xml:space="preserve"> </v>
      </c>
      <c r="AA3354" s="69"/>
      <c r="AB3354" s="90">
        <v>6</v>
      </c>
      <c r="AC3354" s="5" t="s">
        <v>3525</v>
      </c>
      <c r="AD3354" s="90" t="str">
        <f t="shared" si="1025"/>
        <v/>
      </c>
      <c r="AE3354" s="90" t="str">
        <f t="shared" si="1026"/>
        <v/>
      </c>
      <c r="AF3354" t="str">
        <f t="shared" si="1029"/>
        <v/>
      </c>
      <c r="AH3354" t="str">
        <f t="shared" si="1014"/>
        <v/>
      </c>
      <c r="AI3354" t="str">
        <f>IF(AH3354&gt;"",VLOOKUP(AH3354,'MAATREGELEN TBV BESTEK '!$A$3:$N$34,11,FALSE),"")</f>
        <v/>
      </c>
      <c r="AJ3354" t="str">
        <f>IF(AH3354&gt;"",VLOOKUP(AH3354,'MAATREGELEN TBV BESTEK '!$A$3:$N$34,13,FALSE),"")</f>
        <v/>
      </c>
      <c r="AK3354" t="str">
        <f>IF(AH3354&gt;"",VLOOKUP(AH3354,'MAATREGELEN TBV BESTEK '!$A$3:$N$34,14,FALSE),"")</f>
        <v/>
      </c>
    </row>
    <row r="3355" spans="1:37" ht="12" customHeight="1">
      <c r="A3355" s="49">
        <v>237787.16899999999</v>
      </c>
      <c r="B3355" s="49">
        <v>437585.76299999998</v>
      </c>
      <c r="C3355" t="s">
        <v>6025</v>
      </c>
      <c r="D3355" t="s">
        <v>4563</v>
      </c>
      <c r="E3355">
        <v>6</v>
      </c>
      <c r="F3355" t="s">
        <v>5915</v>
      </c>
      <c r="G3355" t="s">
        <v>2427</v>
      </c>
      <c r="H3355" s="64" t="s">
        <v>6007</v>
      </c>
      <c r="J3355">
        <f t="shared" si="1015"/>
        <v>1</v>
      </c>
      <c r="K3355" t="str">
        <f t="shared" si="1016"/>
        <v/>
      </c>
      <c r="L3355" t="str">
        <f t="shared" si="1012"/>
        <v/>
      </c>
      <c r="M3355">
        <f t="shared" si="1017"/>
        <v>237787.16899999999</v>
      </c>
      <c r="N3355">
        <f t="shared" si="1018"/>
        <v>437585.76299999998</v>
      </c>
      <c r="O3355" t="str">
        <f t="shared" si="1019"/>
        <v>wit rondje</v>
      </c>
      <c r="P3355" t="str">
        <f t="shared" si="1020"/>
        <v>ALN03247</v>
      </c>
      <c r="Q3355" t="str">
        <f t="shared" si="1027"/>
        <v>Lph 6</v>
      </c>
      <c r="R3355" t="str">
        <f t="shared" si="1013"/>
        <v/>
      </c>
      <c r="T3355" t="str">
        <f t="shared" si="1021"/>
        <v>AALTEN</v>
      </c>
      <c r="U3355" t="str">
        <f t="shared" si="1022"/>
        <v>Keizersweg</v>
      </c>
      <c r="V3355" s="62" t="str">
        <f t="shared" si="1023"/>
        <v>ALN03247</v>
      </c>
      <c r="W3355" s="15" t="e">
        <f>IF(J3355,#REF!,"")</f>
        <v>#REF!</v>
      </c>
      <c r="X3355" s="15" t="e">
        <f>IF(J3355,#REF!,"")</f>
        <v>#REF!</v>
      </c>
      <c r="Y3355" s="62" t="str">
        <f t="shared" si="1024"/>
        <v xml:space="preserve"> </v>
      </c>
      <c r="AA3355" s="69"/>
      <c r="AB3355" s="90">
        <v>6</v>
      </c>
      <c r="AC3355" s="5" t="s">
        <v>3525</v>
      </c>
      <c r="AD3355" s="90" t="str">
        <f t="shared" si="1025"/>
        <v/>
      </c>
      <c r="AE3355" s="90" t="str">
        <f t="shared" si="1026"/>
        <v/>
      </c>
      <c r="AF3355" t="str">
        <f t="shared" si="1029"/>
        <v/>
      </c>
      <c r="AH3355" t="str">
        <f t="shared" si="1014"/>
        <v/>
      </c>
      <c r="AI3355" t="str">
        <f>IF(AH3355&gt;"",VLOOKUP(AH3355,'MAATREGELEN TBV BESTEK '!$A$3:$N$34,11,FALSE),"")</f>
        <v/>
      </c>
      <c r="AJ3355" t="str">
        <f>IF(AH3355&gt;"",VLOOKUP(AH3355,'MAATREGELEN TBV BESTEK '!$A$3:$N$34,13,FALSE),"")</f>
        <v/>
      </c>
      <c r="AK3355" t="str">
        <f>IF(AH3355&gt;"",VLOOKUP(AH3355,'MAATREGELEN TBV BESTEK '!$A$3:$N$34,14,FALSE),"")</f>
        <v/>
      </c>
    </row>
    <row r="3356" spans="1:37" ht="12" customHeight="1">
      <c r="A3356" s="49">
        <v>237813.505</v>
      </c>
      <c r="B3356" s="49">
        <v>437606.23800000001</v>
      </c>
      <c r="C3356" t="s">
        <v>6026</v>
      </c>
      <c r="D3356" t="s">
        <v>4563</v>
      </c>
      <c r="E3356">
        <v>6</v>
      </c>
      <c r="F3356" t="s">
        <v>5915</v>
      </c>
      <c r="G3356" t="s">
        <v>2427</v>
      </c>
      <c r="H3356" s="64" t="s">
        <v>6007</v>
      </c>
      <c r="J3356">
        <f t="shared" si="1015"/>
        <v>1</v>
      </c>
      <c r="K3356" t="str">
        <f t="shared" si="1016"/>
        <v/>
      </c>
      <c r="L3356" t="str">
        <f t="shared" si="1012"/>
        <v/>
      </c>
      <c r="M3356">
        <f t="shared" si="1017"/>
        <v>237813.505</v>
      </c>
      <c r="N3356">
        <f t="shared" si="1018"/>
        <v>437606.23800000001</v>
      </c>
      <c r="O3356" t="str">
        <f t="shared" si="1019"/>
        <v>wit rondje</v>
      </c>
      <c r="P3356" t="str">
        <f t="shared" si="1020"/>
        <v>ALN03248</v>
      </c>
      <c r="Q3356" t="str">
        <f t="shared" si="1027"/>
        <v>Lph 6</v>
      </c>
      <c r="R3356" t="str">
        <f t="shared" si="1013"/>
        <v/>
      </c>
      <c r="T3356" t="str">
        <f t="shared" si="1021"/>
        <v>AALTEN</v>
      </c>
      <c r="U3356" t="str">
        <f t="shared" si="1022"/>
        <v>Keizersweg</v>
      </c>
      <c r="V3356" s="62" t="str">
        <f t="shared" si="1023"/>
        <v>ALN03248</v>
      </c>
      <c r="W3356" s="15" t="e">
        <f>IF(J3356,#REF!,"")</f>
        <v>#REF!</v>
      </c>
      <c r="X3356" s="15" t="e">
        <f>IF(J3356,#REF!,"")</f>
        <v>#REF!</v>
      </c>
      <c r="Y3356" s="62" t="str">
        <f t="shared" si="1024"/>
        <v xml:space="preserve"> </v>
      </c>
      <c r="AA3356" s="69"/>
      <c r="AB3356" s="90">
        <v>6</v>
      </c>
      <c r="AC3356" s="5" t="s">
        <v>3525</v>
      </c>
      <c r="AD3356" s="90" t="str">
        <f t="shared" si="1025"/>
        <v/>
      </c>
      <c r="AE3356" s="90" t="str">
        <f t="shared" si="1026"/>
        <v/>
      </c>
      <c r="AF3356" t="str">
        <f t="shared" si="1029"/>
        <v/>
      </c>
      <c r="AH3356" t="str">
        <f t="shared" si="1014"/>
        <v/>
      </c>
      <c r="AI3356" t="str">
        <f>IF(AH3356&gt;"",VLOOKUP(AH3356,'MAATREGELEN TBV BESTEK '!$A$3:$N$34,11,FALSE),"")</f>
        <v/>
      </c>
      <c r="AJ3356" t="str">
        <f>IF(AH3356&gt;"",VLOOKUP(AH3356,'MAATREGELEN TBV BESTEK '!$A$3:$N$34,13,FALSE),"")</f>
        <v/>
      </c>
      <c r="AK3356" t="str">
        <f>IF(AH3356&gt;"",VLOOKUP(AH3356,'MAATREGELEN TBV BESTEK '!$A$3:$N$34,14,FALSE),"")</f>
        <v/>
      </c>
    </row>
    <row r="3357" spans="1:37" ht="12" customHeight="1">
      <c r="A3357" s="49">
        <v>236203.37100000001</v>
      </c>
      <c r="B3357" s="49">
        <v>437956.75799999997</v>
      </c>
      <c r="C3357" t="s">
        <v>23</v>
      </c>
      <c r="D3357" t="s">
        <v>2462</v>
      </c>
      <c r="E3357">
        <v>6</v>
      </c>
      <c r="F3357" t="s">
        <v>6040</v>
      </c>
      <c r="G3357" t="s">
        <v>2427</v>
      </c>
      <c r="H3357" s="64" t="s">
        <v>2170</v>
      </c>
      <c r="J3357">
        <f t="shared" si="1015"/>
        <v>1</v>
      </c>
      <c r="K3357" t="str">
        <f t="shared" si="1016"/>
        <v>halfopen</v>
      </c>
      <c r="L3357" t="str">
        <f t="shared" si="1012"/>
        <v>groen</v>
      </c>
      <c r="M3357">
        <f t="shared" si="1017"/>
        <v>236203.37100000001</v>
      </c>
      <c r="N3357">
        <f t="shared" si="1018"/>
        <v>437956.75799999997</v>
      </c>
      <c r="O3357" t="str">
        <f t="shared" si="1019"/>
        <v>groen halfopen</v>
      </c>
      <c r="P3357" t="str">
        <f t="shared" si="1020"/>
        <v>ALN00718</v>
      </c>
      <c r="Q3357" t="str">
        <f t="shared" si="1027"/>
        <v>Lph 6</v>
      </c>
      <c r="R3357" t="str">
        <f t="shared" si="1013"/>
        <v>Luma MINI</v>
      </c>
      <c r="T3357" t="str">
        <f t="shared" si="1021"/>
        <v>AALTEN</v>
      </c>
      <c r="U3357" t="str">
        <f t="shared" si="1022"/>
        <v>Kemenaweg</v>
      </c>
      <c r="V3357" s="62" t="str">
        <f t="shared" si="1023"/>
        <v>ALN00718</v>
      </c>
      <c r="W3357" s="15" t="e">
        <f>IF(J3357,#REF!,"")</f>
        <v>#REF!</v>
      </c>
      <c r="X3357" s="15" t="e">
        <f>IF(J3357,#REF!,"")</f>
        <v>#REF!</v>
      </c>
      <c r="Y3357" s="62" t="str">
        <f t="shared" si="1024"/>
        <v>AV</v>
      </c>
      <c r="AA3357" s="69"/>
      <c r="AB3357" s="90">
        <v>6</v>
      </c>
      <c r="AC3357" s="5" t="s">
        <v>4537</v>
      </c>
      <c r="AD3357" s="90" t="str">
        <f t="shared" si="1025"/>
        <v/>
      </c>
      <c r="AE3357" s="90" t="str">
        <f t="shared" si="1026"/>
        <v>Luma MINI</v>
      </c>
      <c r="AF3357" s="22" t="str">
        <f>IF(Y3357="AV","Armatuur "&amp;AE3357&amp;" leveren en plaatsen op LM "&amp;AB3357&amp;"m","")&amp;IF(Y3357="MV AV","Mast en armatuur leveren en plaatsen, "&amp;AE3357&amp;" en LM "&amp;AD3357&amp;"m, oude mast "&amp;AB3357&amp;"m verwijderen","")&amp;IF(Y3357="NM NA","Nwe mast en nw armatuur leveren en plaatsen, "&amp;AE3357&amp;" en LM "&amp;AD3357&amp;"m","")&amp;IF(Y3357="NLP","Nieuw lichtpunt bijplaatsen, "&amp;AE3357&amp;" en LM "&amp;AD3357&amp;"m","")</f>
        <v>Armatuur Luma MINI leveren en plaatsen op LM 6m</v>
      </c>
      <c r="AH3357" t="str">
        <f t="shared" si="1014"/>
        <v>AV 6-&gt;6 Luma MINI</v>
      </c>
      <c r="AI3357">
        <f>IF(AH3357&gt;"",VLOOKUP(AH3357,'MAATREGELEN TBV BESTEK '!$A$3:$N$34,11,FALSE),"")</f>
        <v>132020</v>
      </c>
      <c r="AJ3357">
        <f>IF(AH3357&gt;"",VLOOKUP(AH3357,'MAATREGELEN TBV BESTEK '!$A$3:$N$34,13,FALSE),"")</f>
        <v>711020</v>
      </c>
      <c r="AK3357">
        <f>IF(AH3357&gt;"",VLOOKUP(AH3357,'MAATREGELEN TBV BESTEK '!$A$3:$N$34,14,FALSE),"")</f>
        <v>0</v>
      </c>
    </row>
    <row r="3358" spans="1:37" ht="12" customHeight="1">
      <c r="A3358" s="49">
        <v>236203.37100000001</v>
      </c>
      <c r="B3358" s="49">
        <v>437956.75799999997</v>
      </c>
      <c r="C3358" t="s">
        <v>23</v>
      </c>
      <c r="D3358" t="s">
        <v>4563</v>
      </c>
      <c r="E3358" t="s">
        <v>5915</v>
      </c>
      <c r="F3358" t="s">
        <v>5915</v>
      </c>
      <c r="G3358" t="s">
        <v>2427</v>
      </c>
      <c r="H3358" s="64" t="s">
        <v>2170</v>
      </c>
      <c r="J3358">
        <f t="shared" si="1015"/>
        <v>0</v>
      </c>
      <c r="K3358" t="str">
        <f t="shared" si="1016"/>
        <v/>
      </c>
      <c r="L3358" t="str">
        <f t="shared" si="1012"/>
        <v/>
      </c>
      <c r="M3358" t="str">
        <f t="shared" si="1017"/>
        <v/>
      </c>
      <c r="N3358" t="str">
        <f t="shared" si="1018"/>
        <v/>
      </c>
      <c r="O3358" t="str">
        <f t="shared" si="1019"/>
        <v/>
      </c>
      <c r="P3358" t="str">
        <f t="shared" si="1020"/>
        <v/>
      </c>
      <c r="R3358" t="str">
        <f t="shared" si="1013"/>
        <v/>
      </c>
      <c r="T3358" t="str">
        <f t="shared" si="1021"/>
        <v>AALTEN</v>
      </c>
      <c r="U3358" t="str">
        <f t="shared" si="1022"/>
        <v>Kemenaweg</v>
      </c>
      <c r="V3358" s="62" t="str">
        <f t="shared" si="1023"/>
        <v/>
      </c>
      <c r="W3358" s="15" t="str">
        <f>IF(J3358,#REF!,"")</f>
        <v/>
      </c>
      <c r="X3358" s="15" t="str">
        <f>IF(J3358,#REF!,"")</f>
        <v/>
      </c>
      <c r="Y3358" s="62" t="str">
        <f t="shared" si="1024"/>
        <v xml:space="preserve"> </v>
      </c>
      <c r="AA3358" s="69"/>
      <c r="AB3358" s="90" t="s">
        <v>5915</v>
      </c>
      <c r="AC3358" s="5" t="s">
        <v>5915</v>
      </c>
      <c r="AD3358" s="90" t="str">
        <f t="shared" si="1025"/>
        <v/>
      </c>
      <c r="AE3358" s="90" t="str">
        <f t="shared" si="1026"/>
        <v/>
      </c>
      <c r="AF3358" t="str">
        <f>IF(Y3358="AV","Armatuur "&amp;AE3358&amp;" leveren en plaatsen op LM "&amp;AD3358&amp;"m","")&amp;IF(Y3358="MV AV","Mast en armatuur leveren en plaatsen, "&amp;AE3358&amp;" en LM "&amp;AD3358&amp;"m, oude mast "&amp;AB3358&amp;"m verwijderen","")&amp;IF(Y3358="NM NA","Nwe mast en nw armatuur leveren en plaatsen, "&amp;AE3358&amp;" en LM "&amp;AD3358&amp;"m, oude mast "&amp;AB3358&amp;"m verwijderen","")&amp;IF(Y3358="NLP","Nieuw lichtpunt bijplaatsen, "&amp;AE3358&amp;" en LM "&amp;AD3358&amp;"m","")</f>
        <v/>
      </c>
      <c r="AH3358" t="str">
        <f t="shared" si="1014"/>
        <v/>
      </c>
      <c r="AI3358" t="str">
        <f>IF(AH3358&gt;"",VLOOKUP(AH3358,'MAATREGELEN TBV BESTEK '!$A$3:$N$34,11,FALSE),"")</f>
        <v/>
      </c>
      <c r="AJ3358" t="str">
        <f>IF(AH3358&gt;"",VLOOKUP(AH3358,'MAATREGELEN TBV BESTEK '!$A$3:$N$34,13,FALSE),"")</f>
        <v/>
      </c>
      <c r="AK3358" t="str">
        <f>IF(AH3358&gt;"",VLOOKUP(AH3358,'MAATREGELEN TBV BESTEK '!$A$3:$N$34,14,FALSE),"")</f>
        <v/>
      </c>
    </row>
    <row r="3359" spans="1:37" ht="12" customHeight="1">
      <c r="A3359" s="49">
        <v>236236.83300000001</v>
      </c>
      <c r="B3359" s="49">
        <v>437921.66700000002</v>
      </c>
      <c r="C3359" t="s">
        <v>2169</v>
      </c>
      <c r="D3359" t="s">
        <v>5914</v>
      </c>
      <c r="E3359">
        <v>6</v>
      </c>
      <c r="F3359" t="s">
        <v>6040</v>
      </c>
      <c r="G3359" t="s">
        <v>2427</v>
      </c>
      <c r="H3359" s="64" t="s">
        <v>2170</v>
      </c>
      <c r="J3359">
        <f t="shared" si="1015"/>
        <v>1</v>
      </c>
      <c r="K3359" t="str">
        <f t="shared" si="1016"/>
        <v>dicht</v>
      </c>
      <c r="L3359" t="str">
        <f t="shared" si="1012"/>
        <v>groen</v>
      </c>
      <c r="M3359">
        <f t="shared" si="1017"/>
        <v>236236.83300000001</v>
      </c>
      <c r="N3359">
        <f t="shared" si="1018"/>
        <v>437921.66700000002</v>
      </c>
      <c r="O3359" t="str">
        <f t="shared" si="1019"/>
        <v>groen dicht</v>
      </c>
      <c r="P3359" t="str">
        <f t="shared" si="1020"/>
        <v>ALN01064</v>
      </c>
      <c r="Q3359" t="str">
        <f>$O$2&amp;E3359</f>
        <v>Lph 6</v>
      </c>
      <c r="R3359" t="str">
        <f t="shared" si="1013"/>
        <v>Luma MINI</v>
      </c>
      <c r="T3359" t="str">
        <f t="shared" si="1021"/>
        <v>AALTEN</v>
      </c>
      <c r="U3359" t="str">
        <f t="shared" si="1022"/>
        <v>Kemenaweg</v>
      </c>
      <c r="V3359" s="62" t="str">
        <f t="shared" si="1023"/>
        <v>ALN01064</v>
      </c>
      <c r="W3359" s="15" t="e">
        <f>IF(J3359,#REF!,"")</f>
        <v>#REF!</v>
      </c>
      <c r="X3359" s="15" t="e">
        <f>IF(J3359,#REF!,"")</f>
        <v>#REF!</v>
      </c>
      <c r="Y3359" s="62" t="str">
        <f t="shared" si="1024"/>
        <v>MV AV</v>
      </c>
      <c r="AA3359" s="69"/>
      <c r="AB3359" s="90">
        <v>6</v>
      </c>
      <c r="AC3359" s="5" t="s">
        <v>4537</v>
      </c>
      <c r="AD3359" s="90">
        <f t="shared" si="1025"/>
        <v>6</v>
      </c>
      <c r="AE3359" s="90" t="str">
        <f t="shared" si="1026"/>
        <v>Luma MINI</v>
      </c>
      <c r="AF3359" s="22" t="str">
        <f>IF(Y3359="AV","Armatuur "&amp;AE3359&amp;" leveren en plaatsen op LM "&amp;AB3359&amp;"m","")&amp;IF(Y3359="MV AV","Mast en armatuur leveren en plaatsen, "&amp;AE3359&amp;" en LM "&amp;AD3359&amp;"m, oude mast "&amp;AB3359&amp;"m verwijderen","")&amp;IF(Y3359="NM NA","Nwe mast en nw armatuur leveren en plaatsen, "&amp;AE3359&amp;" en LM "&amp;AD3359&amp;"m","")&amp;IF(Y3359="NLP","Nieuw lichtpunt bijplaatsen, "&amp;AE3359&amp;" en LM "&amp;AD3359&amp;"m","")</f>
        <v>Mast en armatuur leveren en plaatsen, Luma MINI en LM 6m, oude mast 6m verwijderen</v>
      </c>
      <c r="AH3359" t="str">
        <f t="shared" si="1014"/>
        <v>MV AV 6-&gt;6 Luma MINI</v>
      </c>
      <c r="AI3359">
        <f>IF(AH3359&gt;"",VLOOKUP(AH3359,'MAATREGELEN TBV BESTEK '!$A$3:$N$34,11,FALSE),"")</f>
        <v>134020</v>
      </c>
      <c r="AJ3359">
        <f>IF(AH3359&gt;"",VLOOKUP(AH3359,'MAATREGELEN TBV BESTEK '!$A$3:$N$34,13,FALSE),"")</f>
        <v>711020</v>
      </c>
      <c r="AK3359">
        <f>IF(AH3359&gt;"",VLOOKUP(AH3359,'MAATREGELEN TBV BESTEK '!$A$3:$N$34,14,FALSE),"")</f>
        <v>721220</v>
      </c>
    </row>
    <row r="3360" spans="1:37" ht="12" customHeight="1">
      <c r="A3360" s="49">
        <v>236236.83300000001</v>
      </c>
      <c r="B3360" s="49">
        <v>437921.66700000002</v>
      </c>
      <c r="C3360" t="s">
        <v>2169</v>
      </c>
      <c r="D3360" t="s">
        <v>4563</v>
      </c>
      <c r="E3360" t="s">
        <v>5915</v>
      </c>
      <c r="F3360" t="s">
        <v>5915</v>
      </c>
      <c r="G3360" t="s">
        <v>2427</v>
      </c>
      <c r="H3360" s="64" t="s">
        <v>2170</v>
      </c>
      <c r="J3360">
        <f t="shared" si="1015"/>
        <v>0</v>
      </c>
      <c r="K3360" t="str">
        <f t="shared" si="1016"/>
        <v/>
      </c>
      <c r="L3360" t="str">
        <f t="shared" si="1012"/>
        <v/>
      </c>
      <c r="M3360" t="str">
        <f t="shared" si="1017"/>
        <v/>
      </c>
      <c r="N3360" t="str">
        <f t="shared" si="1018"/>
        <v/>
      </c>
      <c r="O3360" t="str">
        <f t="shared" si="1019"/>
        <v/>
      </c>
      <c r="P3360" t="str">
        <f t="shared" si="1020"/>
        <v/>
      </c>
      <c r="R3360" t="str">
        <f t="shared" si="1013"/>
        <v/>
      </c>
      <c r="T3360" t="str">
        <f t="shared" si="1021"/>
        <v>AALTEN</v>
      </c>
      <c r="U3360" t="str">
        <f t="shared" si="1022"/>
        <v>Kemenaweg</v>
      </c>
      <c r="V3360" s="62" t="str">
        <f t="shared" si="1023"/>
        <v/>
      </c>
      <c r="W3360" s="15" t="str">
        <f>IF(J3360,#REF!,"")</f>
        <v/>
      </c>
      <c r="X3360" s="15" t="str">
        <f>IF(J3360,#REF!,"")</f>
        <v/>
      </c>
      <c r="Y3360" s="62" t="str">
        <f t="shared" si="1024"/>
        <v xml:space="preserve"> </v>
      </c>
      <c r="AA3360" s="69"/>
      <c r="AB3360" s="90" t="s">
        <v>5915</v>
      </c>
      <c r="AC3360" s="5" t="s">
        <v>5915</v>
      </c>
      <c r="AD3360" s="90" t="str">
        <f t="shared" si="1025"/>
        <v/>
      </c>
      <c r="AE3360" s="90" t="str">
        <f t="shared" si="1026"/>
        <v/>
      </c>
      <c r="AF3360" t="str">
        <f>IF(Y3360="AV","Armatuur "&amp;AE3360&amp;" leveren en plaatsen op LM "&amp;AD3360&amp;"m","")&amp;IF(Y3360="MV AV","Mast en armatuur leveren en plaatsen, "&amp;AE3360&amp;" en LM "&amp;AD3360&amp;"m, oude mast "&amp;AB3360&amp;"m verwijderen","")&amp;IF(Y3360="NM NA","Nwe mast en nw armatuur leveren en plaatsen, "&amp;AE3360&amp;" en LM "&amp;AD3360&amp;"m, oude mast "&amp;AB3360&amp;"m verwijderen","")&amp;IF(Y3360="NLP","Nieuw lichtpunt bijplaatsen, "&amp;AE3360&amp;" en LM "&amp;AD3360&amp;"m","")</f>
        <v/>
      </c>
      <c r="AH3360" t="str">
        <f t="shared" si="1014"/>
        <v/>
      </c>
      <c r="AI3360" t="str">
        <f>IF(AH3360&gt;"",VLOOKUP(AH3360,'MAATREGELEN TBV BESTEK '!$A$3:$N$34,11,FALSE),"")</f>
        <v/>
      </c>
      <c r="AJ3360" t="str">
        <f>IF(AH3360&gt;"",VLOOKUP(AH3360,'MAATREGELEN TBV BESTEK '!$A$3:$N$34,13,FALSE),"")</f>
        <v/>
      </c>
      <c r="AK3360" t="str">
        <f>IF(AH3360&gt;"",VLOOKUP(AH3360,'MAATREGELEN TBV BESTEK '!$A$3:$N$34,14,FALSE),"")</f>
        <v/>
      </c>
    </row>
    <row r="3361" spans="1:37" ht="12" customHeight="1">
      <c r="A3361" s="49">
        <v>236258.06</v>
      </c>
      <c r="B3361" s="49">
        <v>437892.17300000001</v>
      </c>
      <c r="C3361" t="s">
        <v>2171</v>
      </c>
      <c r="D3361" t="s">
        <v>5914</v>
      </c>
      <c r="E3361">
        <v>6</v>
      </c>
      <c r="F3361" t="s">
        <v>6040</v>
      </c>
      <c r="G3361" t="s">
        <v>2427</v>
      </c>
      <c r="H3361" s="64" t="s">
        <v>2170</v>
      </c>
      <c r="J3361">
        <f t="shared" si="1015"/>
        <v>1</v>
      </c>
      <c r="K3361" t="str">
        <f t="shared" si="1016"/>
        <v>dicht</v>
      </c>
      <c r="L3361" t="str">
        <f t="shared" si="1012"/>
        <v>groen</v>
      </c>
      <c r="M3361">
        <f t="shared" si="1017"/>
        <v>236258.06</v>
      </c>
      <c r="N3361">
        <f t="shared" si="1018"/>
        <v>437892.17300000001</v>
      </c>
      <c r="O3361" t="str">
        <f t="shared" si="1019"/>
        <v>groen dicht</v>
      </c>
      <c r="P3361" t="str">
        <f t="shared" si="1020"/>
        <v>ALN01065</v>
      </c>
      <c r="Q3361" t="str">
        <f>$O$2&amp;E3361</f>
        <v>Lph 6</v>
      </c>
      <c r="R3361" t="str">
        <f t="shared" si="1013"/>
        <v>Luma MINI</v>
      </c>
      <c r="T3361" t="str">
        <f t="shared" si="1021"/>
        <v>AALTEN</v>
      </c>
      <c r="U3361" t="str">
        <f t="shared" si="1022"/>
        <v>Kemenaweg</v>
      </c>
      <c r="V3361" s="62" t="str">
        <f t="shared" si="1023"/>
        <v>ALN01065</v>
      </c>
      <c r="W3361" s="15" t="e">
        <f>IF(J3361,#REF!,"")</f>
        <v>#REF!</v>
      </c>
      <c r="X3361" s="15" t="e">
        <f>IF(J3361,#REF!,"")</f>
        <v>#REF!</v>
      </c>
      <c r="Y3361" s="62" t="str">
        <f t="shared" si="1024"/>
        <v>MV AV</v>
      </c>
      <c r="AA3361" s="69"/>
      <c r="AB3361" s="90">
        <v>6</v>
      </c>
      <c r="AC3361" s="5" t="s">
        <v>4537</v>
      </c>
      <c r="AD3361" s="90">
        <f t="shared" si="1025"/>
        <v>6</v>
      </c>
      <c r="AE3361" s="90" t="str">
        <f t="shared" si="1026"/>
        <v>Luma MINI</v>
      </c>
      <c r="AF3361" s="22" t="str">
        <f>IF(Y3361="AV","Armatuur "&amp;AE3361&amp;" leveren en plaatsen op LM "&amp;AB3361&amp;"m","")&amp;IF(Y3361="MV AV","Mast en armatuur leveren en plaatsen, "&amp;AE3361&amp;" en LM "&amp;AD3361&amp;"m, oude mast "&amp;AB3361&amp;"m verwijderen","")&amp;IF(Y3361="NM NA","Nwe mast en nw armatuur leveren en plaatsen, "&amp;AE3361&amp;" en LM "&amp;AD3361&amp;"m","")&amp;IF(Y3361="NLP","Nieuw lichtpunt bijplaatsen, "&amp;AE3361&amp;" en LM "&amp;AD3361&amp;"m","")</f>
        <v>Mast en armatuur leveren en plaatsen, Luma MINI en LM 6m, oude mast 6m verwijderen</v>
      </c>
      <c r="AH3361" t="str">
        <f t="shared" si="1014"/>
        <v>MV AV 6-&gt;6 Luma MINI</v>
      </c>
      <c r="AI3361">
        <f>IF(AH3361&gt;"",VLOOKUP(AH3361,'MAATREGELEN TBV BESTEK '!$A$3:$N$34,11,FALSE),"")</f>
        <v>134020</v>
      </c>
      <c r="AJ3361">
        <f>IF(AH3361&gt;"",VLOOKUP(AH3361,'MAATREGELEN TBV BESTEK '!$A$3:$N$34,13,FALSE),"")</f>
        <v>711020</v>
      </c>
      <c r="AK3361">
        <f>IF(AH3361&gt;"",VLOOKUP(AH3361,'MAATREGELEN TBV BESTEK '!$A$3:$N$34,14,FALSE),"")</f>
        <v>721220</v>
      </c>
    </row>
    <row r="3362" spans="1:37" ht="12" customHeight="1">
      <c r="A3362" s="49">
        <v>236258.06</v>
      </c>
      <c r="B3362" s="49">
        <v>437892.17300000001</v>
      </c>
      <c r="C3362" t="s">
        <v>2171</v>
      </c>
      <c r="D3362" t="s">
        <v>4563</v>
      </c>
      <c r="E3362" t="s">
        <v>5915</v>
      </c>
      <c r="F3362" t="s">
        <v>5915</v>
      </c>
      <c r="G3362" t="s">
        <v>2427</v>
      </c>
      <c r="H3362" s="64" t="s">
        <v>2170</v>
      </c>
      <c r="J3362">
        <f t="shared" si="1015"/>
        <v>0</v>
      </c>
      <c r="K3362" t="str">
        <f t="shared" si="1016"/>
        <v/>
      </c>
      <c r="L3362" t="str">
        <f t="shared" si="1012"/>
        <v/>
      </c>
      <c r="M3362" t="str">
        <f t="shared" si="1017"/>
        <v/>
      </c>
      <c r="N3362" t="str">
        <f t="shared" si="1018"/>
        <v/>
      </c>
      <c r="O3362" t="str">
        <f t="shared" si="1019"/>
        <v/>
      </c>
      <c r="P3362" t="str">
        <f t="shared" si="1020"/>
        <v/>
      </c>
      <c r="R3362" t="str">
        <f t="shared" si="1013"/>
        <v/>
      </c>
      <c r="T3362" t="str">
        <f t="shared" si="1021"/>
        <v>AALTEN</v>
      </c>
      <c r="U3362" t="str">
        <f t="shared" si="1022"/>
        <v>Kemenaweg</v>
      </c>
      <c r="V3362" s="62" t="str">
        <f t="shared" si="1023"/>
        <v/>
      </c>
      <c r="W3362" s="15" t="str">
        <f>IF(J3362,#REF!,"")</f>
        <v/>
      </c>
      <c r="X3362" s="15" t="str">
        <f>IF(J3362,#REF!,"")</f>
        <v/>
      </c>
      <c r="Y3362" s="62" t="str">
        <f t="shared" si="1024"/>
        <v xml:space="preserve"> </v>
      </c>
      <c r="AA3362" s="69"/>
      <c r="AB3362" s="90" t="s">
        <v>5915</v>
      </c>
      <c r="AC3362" s="5" t="s">
        <v>5915</v>
      </c>
      <c r="AD3362" s="90" t="str">
        <f t="shared" si="1025"/>
        <v/>
      </c>
      <c r="AE3362" s="90" t="str">
        <f t="shared" si="1026"/>
        <v/>
      </c>
      <c r="AF3362" t="str">
        <f>IF(Y3362="AV","Armatuur "&amp;AE3362&amp;" leveren en plaatsen op LM "&amp;AD3362&amp;"m","")&amp;IF(Y3362="MV AV","Mast en armatuur leveren en plaatsen, "&amp;AE3362&amp;" en LM "&amp;AD3362&amp;"m, oude mast "&amp;AB3362&amp;"m verwijderen","")&amp;IF(Y3362="NM NA","Nwe mast en nw armatuur leveren en plaatsen, "&amp;AE3362&amp;" en LM "&amp;AD3362&amp;"m, oude mast "&amp;AB3362&amp;"m verwijderen","")&amp;IF(Y3362="NLP","Nieuw lichtpunt bijplaatsen, "&amp;AE3362&amp;" en LM "&amp;AD3362&amp;"m","")</f>
        <v/>
      </c>
      <c r="AH3362" t="str">
        <f t="shared" si="1014"/>
        <v/>
      </c>
      <c r="AI3362" t="str">
        <f>IF(AH3362&gt;"",VLOOKUP(AH3362,'MAATREGELEN TBV BESTEK '!$A$3:$N$34,11,FALSE),"")</f>
        <v/>
      </c>
      <c r="AJ3362" t="str">
        <f>IF(AH3362&gt;"",VLOOKUP(AH3362,'MAATREGELEN TBV BESTEK '!$A$3:$N$34,13,FALSE),"")</f>
        <v/>
      </c>
      <c r="AK3362" t="str">
        <f>IF(AH3362&gt;"",VLOOKUP(AH3362,'MAATREGELEN TBV BESTEK '!$A$3:$N$34,14,FALSE),"")</f>
        <v/>
      </c>
    </row>
    <row r="3363" spans="1:37" ht="12" customHeight="1">
      <c r="A3363" s="49">
        <v>236279.62400000001</v>
      </c>
      <c r="B3363" s="49">
        <v>437870.09100000001</v>
      </c>
      <c r="C3363" t="s">
        <v>2172</v>
      </c>
      <c r="D3363" t="s">
        <v>5914</v>
      </c>
      <c r="E3363">
        <v>6</v>
      </c>
      <c r="F3363" t="s">
        <v>6040</v>
      </c>
      <c r="G3363" t="s">
        <v>2427</v>
      </c>
      <c r="H3363" s="64" t="s">
        <v>2170</v>
      </c>
      <c r="J3363">
        <f t="shared" si="1015"/>
        <v>1</v>
      </c>
      <c r="K3363" t="str">
        <f t="shared" si="1016"/>
        <v>dicht</v>
      </c>
      <c r="L3363" t="str">
        <f t="shared" si="1012"/>
        <v>groen</v>
      </c>
      <c r="M3363">
        <f t="shared" si="1017"/>
        <v>236279.62400000001</v>
      </c>
      <c r="N3363">
        <f t="shared" si="1018"/>
        <v>437870.09100000001</v>
      </c>
      <c r="O3363" t="str">
        <f t="shared" si="1019"/>
        <v>groen dicht</v>
      </c>
      <c r="P3363" t="str">
        <f t="shared" si="1020"/>
        <v>ALN01066</v>
      </c>
      <c r="Q3363" t="str">
        <f>$O$2&amp;E3363</f>
        <v>Lph 6</v>
      </c>
      <c r="R3363" t="str">
        <f t="shared" si="1013"/>
        <v>Luma MINI</v>
      </c>
      <c r="T3363" t="str">
        <f t="shared" si="1021"/>
        <v>AALTEN</v>
      </c>
      <c r="U3363" t="str">
        <f t="shared" si="1022"/>
        <v>Kemenaweg</v>
      </c>
      <c r="V3363" s="62" t="str">
        <f t="shared" si="1023"/>
        <v>ALN01066</v>
      </c>
      <c r="W3363" s="15" t="e">
        <f>IF(J3363,#REF!,"")</f>
        <v>#REF!</v>
      </c>
      <c r="X3363" s="15" t="e">
        <f>IF(J3363,#REF!,"")</f>
        <v>#REF!</v>
      </c>
      <c r="Y3363" s="62" t="str">
        <f t="shared" si="1024"/>
        <v>MV AV</v>
      </c>
      <c r="AA3363" s="69"/>
      <c r="AB3363" s="90">
        <v>6</v>
      </c>
      <c r="AC3363" s="5" t="s">
        <v>4537</v>
      </c>
      <c r="AD3363" s="90">
        <f t="shared" si="1025"/>
        <v>6</v>
      </c>
      <c r="AE3363" s="90" t="str">
        <f t="shared" si="1026"/>
        <v>Luma MINI</v>
      </c>
      <c r="AF3363" s="22" t="str">
        <f>IF(Y3363="AV","Armatuur "&amp;AE3363&amp;" leveren en plaatsen op LM "&amp;AB3363&amp;"m","")&amp;IF(Y3363="MV AV","Mast en armatuur leveren en plaatsen, "&amp;AE3363&amp;" en LM "&amp;AD3363&amp;"m, oude mast "&amp;AB3363&amp;"m verwijderen","")&amp;IF(Y3363="NM NA","Nwe mast en nw armatuur leveren en plaatsen, "&amp;AE3363&amp;" en LM "&amp;AD3363&amp;"m","")&amp;IF(Y3363="NLP","Nieuw lichtpunt bijplaatsen, "&amp;AE3363&amp;" en LM "&amp;AD3363&amp;"m","")</f>
        <v>Mast en armatuur leveren en plaatsen, Luma MINI en LM 6m, oude mast 6m verwijderen</v>
      </c>
      <c r="AH3363" t="str">
        <f t="shared" si="1014"/>
        <v>MV AV 6-&gt;6 Luma MINI</v>
      </c>
      <c r="AI3363">
        <f>IF(AH3363&gt;"",VLOOKUP(AH3363,'MAATREGELEN TBV BESTEK '!$A$3:$N$34,11,FALSE),"")</f>
        <v>134020</v>
      </c>
      <c r="AJ3363">
        <f>IF(AH3363&gt;"",VLOOKUP(AH3363,'MAATREGELEN TBV BESTEK '!$A$3:$N$34,13,FALSE),"")</f>
        <v>711020</v>
      </c>
      <c r="AK3363">
        <f>IF(AH3363&gt;"",VLOOKUP(AH3363,'MAATREGELEN TBV BESTEK '!$A$3:$N$34,14,FALSE),"")</f>
        <v>721220</v>
      </c>
    </row>
    <row r="3364" spans="1:37" ht="12" customHeight="1">
      <c r="A3364" s="49">
        <v>236279.62400000001</v>
      </c>
      <c r="B3364" s="49">
        <v>437870.09100000001</v>
      </c>
      <c r="C3364" t="s">
        <v>2172</v>
      </c>
      <c r="D3364" t="s">
        <v>4563</v>
      </c>
      <c r="E3364" t="s">
        <v>5915</v>
      </c>
      <c r="F3364" t="s">
        <v>5915</v>
      </c>
      <c r="G3364" t="s">
        <v>2427</v>
      </c>
      <c r="H3364" s="64" t="s">
        <v>2170</v>
      </c>
      <c r="J3364">
        <f t="shared" si="1015"/>
        <v>0</v>
      </c>
      <c r="K3364" t="str">
        <f t="shared" si="1016"/>
        <v/>
      </c>
      <c r="L3364" t="str">
        <f t="shared" si="1012"/>
        <v/>
      </c>
      <c r="M3364" t="str">
        <f t="shared" si="1017"/>
        <v/>
      </c>
      <c r="N3364" t="str">
        <f t="shared" si="1018"/>
        <v/>
      </c>
      <c r="O3364" t="str">
        <f t="shared" si="1019"/>
        <v/>
      </c>
      <c r="P3364" t="str">
        <f t="shared" si="1020"/>
        <v/>
      </c>
      <c r="R3364" t="str">
        <f t="shared" si="1013"/>
        <v/>
      </c>
      <c r="T3364" t="str">
        <f t="shared" si="1021"/>
        <v>AALTEN</v>
      </c>
      <c r="U3364" t="str">
        <f t="shared" si="1022"/>
        <v>Kemenaweg</v>
      </c>
      <c r="V3364" s="62" t="str">
        <f t="shared" si="1023"/>
        <v/>
      </c>
      <c r="W3364" s="15" t="str">
        <f>IF(J3364,#REF!,"")</f>
        <v/>
      </c>
      <c r="X3364" s="15" t="str">
        <f>IF(J3364,#REF!,"")</f>
        <v/>
      </c>
      <c r="Y3364" s="62" t="str">
        <f t="shared" si="1024"/>
        <v xml:space="preserve"> </v>
      </c>
      <c r="AA3364" s="69"/>
      <c r="AB3364" s="90" t="s">
        <v>5915</v>
      </c>
      <c r="AC3364" s="5" t="s">
        <v>5915</v>
      </c>
      <c r="AD3364" s="90" t="str">
        <f t="shared" si="1025"/>
        <v/>
      </c>
      <c r="AE3364" s="90" t="str">
        <f t="shared" si="1026"/>
        <v/>
      </c>
      <c r="AF3364" t="str">
        <f>IF(Y3364="AV","Armatuur "&amp;AE3364&amp;" leveren en plaatsen op LM "&amp;AD3364&amp;"m","")&amp;IF(Y3364="MV AV","Mast en armatuur leveren en plaatsen, "&amp;AE3364&amp;" en LM "&amp;AD3364&amp;"m, oude mast "&amp;AB3364&amp;"m verwijderen","")&amp;IF(Y3364="NM NA","Nwe mast en nw armatuur leveren en plaatsen, "&amp;AE3364&amp;" en LM "&amp;AD3364&amp;"m, oude mast "&amp;AB3364&amp;"m verwijderen","")&amp;IF(Y3364="NLP","Nieuw lichtpunt bijplaatsen, "&amp;AE3364&amp;" en LM "&amp;AD3364&amp;"m","")</f>
        <v/>
      </c>
      <c r="AH3364" t="str">
        <f t="shared" si="1014"/>
        <v/>
      </c>
      <c r="AI3364" t="str">
        <f>IF(AH3364&gt;"",VLOOKUP(AH3364,'MAATREGELEN TBV BESTEK '!$A$3:$N$34,11,FALSE),"")</f>
        <v/>
      </c>
      <c r="AJ3364" t="str">
        <f>IF(AH3364&gt;"",VLOOKUP(AH3364,'MAATREGELEN TBV BESTEK '!$A$3:$N$34,13,FALSE),"")</f>
        <v/>
      </c>
      <c r="AK3364" t="str">
        <f>IF(AH3364&gt;"",VLOOKUP(AH3364,'MAATREGELEN TBV BESTEK '!$A$3:$N$34,14,FALSE),"")</f>
        <v/>
      </c>
    </row>
    <row r="3365" spans="1:37" ht="12" customHeight="1">
      <c r="A3365" s="49">
        <v>236296.10699999999</v>
      </c>
      <c r="B3365" s="49">
        <v>437848.11200000002</v>
      </c>
      <c r="C3365" t="s">
        <v>2173</v>
      </c>
      <c r="D3365" t="s">
        <v>5914</v>
      </c>
      <c r="E3365">
        <v>6</v>
      </c>
      <c r="F3365" t="s">
        <v>6040</v>
      </c>
      <c r="G3365" t="s">
        <v>2427</v>
      </c>
      <c r="H3365" s="64" t="s">
        <v>2170</v>
      </c>
      <c r="J3365">
        <f t="shared" si="1015"/>
        <v>1</v>
      </c>
      <c r="K3365" t="str">
        <f t="shared" si="1016"/>
        <v>dicht</v>
      </c>
      <c r="L3365" t="str">
        <f t="shared" si="1012"/>
        <v>groen</v>
      </c>
      <c r="M3365">
        <f t="shared" si="1017"/>
        <v>236296.10699999999</v>
      </c>
      <c r="N3365">
        <f t="shared" si="1018"/>
        <v>437848.11200000002</v>
      </c>
      <c r="O3365" t="str">
        <f t="shared" si="1019"/>
        <v>groen dicht</v>
      </c>
      <c r="P3365" t="str">
        <f t="shared" si="1020"/>
        <v>ALN01067</v>
      </c>
      <c r="Q3365" t="str">
        <f>$O$2&amp;E3365</f>
        <v>Lph 6</v>
      </c>
      <c r="R3365" t="str">
        <f t="shared" si="1013"/>
        <v>Luma MINI</v>
      </c>
      <c r="T3365" t="str">
        <f t="shared" si="1021"/>
        <v>AALTEN</v>
      </c>
      <c r="U3365" t="str">
        <f t="shared" si="1022"/>
        <v>Kemenaweg</v>
      </c>
      <c r="V3365" s="62" t="str">
        <f t="shared" si="1023"/>
        <v>ALN01067</v>
      </c>
      <c r="W3365" s="15" t="e">
        <f>IF(J3365,#REF!,"")</f>
        <v>#REF!</v>
      </c>
      <c r="X3365" s="15" t="e">
        <f>IF(J3365,#REF!,"")</f>
        <v>#REF!</v>
      </c>
      <c r="Y3365" s="62" t="str">
        <f t="shared" si="1024"/>
        <v>MV AV</v>
      </c>
      <c r="AA3365" s="69"/>
      <c r="AB3365" s="90">
        <v>6</v>
      </c>
      <c r="AC3365" s="5" t="s">
        <v>4537</v>
      </c>
      <c r="AD3365" s="90">
        <f t="shared" si="1025"/>
        <v>6</v>
      </c>
      <c r="AE3365" s="90" t="str">
        <f t="shared" si="1026"/>
        <v>Luma MINI</v>
      </c>
      <c r="AF3365" s="22" t="str">
        <f>IF(Y3365="AV","Armatuur "&amp;AE3365&amp;" leveren en plaatsen op LM "&amp;AB3365&amp;"m","")&amp;IF(Y3365="MV AV","Mast en armatuur leveren en plaatsen, "&amp;AE3365&amp;" en LM "&amp;AD3365&amp;"m, oude mast "&amp;AB3365&amp;"m verwijderen","")&amp;IF(Y3365="NM NA","Nwe mast en nw armatuur leveren en plaatsen, "&amp;AE3365&amp;" en LM "&amp;AD3365&amp;"m","")&amp;IF(Y3365="NLP","Nieuw lichtpunt bijplaatsen, "&amp;AE3365&amp;" en LM "&amp;AD3365&amp;"m","")</f>
        <v>Mast en armatuur leveren en plaatsen, Luma MINI en LM 6m, oude mast 6m verwijderen</v>
      </c>
      <c r="AH3365" t="str">
        <f t="shared" si="1014"/>
        <v>MV AV 6-&gt;6 Luma MINI</v>
      </c>
      <c r="AI3365">
        <f>IF(AH3365&gt;"",VLOOKUP(AH3365,'MAATREGELEN TBV BESTEK '!$A$3:$N$34,11,FALSE),"")</f>
        <v>134020</v>
      </c>
      <c r="AJ3365">
        <f>IF(AH3365&gt;"",VLOOKUP(AH3365,'MAATREGELEN TBV BESTEK '!$A$3:$N$34,13,FALSE),"")</f>
        <v>711020</v>
      </c>
      <c r="AK3365">
        <f>IF(AH3365&gt;"",VLOOKUP(AH3365,'MAATREGELEN TBV BESTEK '!$A$3:$N$34,14,FALSE),"")</f>
        <v>721220</v>
      </c>
    </row>
    <row r="3366" spans="1:37" ht="12" customHeight="1">
      <c r="A3366" s="49">
        <v>236296.10699999999</v>
      </c>
      <c r="B3366" s="49">
        <v>437848.11200000002</v>
      </c>
      <c r="C3366" t="s">
        <v>2173</v>
      </c>
      <c r="D3366" t="s">
        <v>4563</v>
      </c>
      <c r="E3366" t="s">
        <v>5915</v>
      </c>
      <c r="F3366" t="s">
        <v>5915</v>
      </c>
      <c r="G3366" t="s">
        <v>2427</v>
      </c>
      <c r="H3366" s="64" t="s">
        <v>2170</v>
      </c>
      <c r="J3366">
        <f t="shared" si="1015"/>
        <v>0</v>
      </c>
      <c r="K3366" t="str">
        <f t="shared" si="1016"/>
        <v/>
      </c>
      <c r="L3366" t="str">
        <f t="shared" si="1012"/>
        <v/>
      </c>
      <c r="M3366" t="str">
        <f t="shared" si="1017"/>
        <v/>
      </c>
      <c r="N3366" t="str">
        <f t="shared" si="1018"/>
        <v/>
      </c>
      <c r="O3366" t="str">
        <f t="shared" si="1019"/>
        <v/>
      </c>
      <c r="P3366" t="str">
        <f t="shared" si="1020"/>
        <v/>
      </c>
      <c r="R3366" t="str">
        <f t="shared" si="1013"/>
        <v/>
      </c>
      <c r="T3366" t="str">
        <f t="shared" si="1021"/>
        <v>AALTEN</v>
      </c>
      <c r="U3366" t="str">
        <f t="shared" si="1022"/>
        <v>Kemenaweg</v>
      </c>
      <c r="V3366" s="62" t="str">
        <f t="shared" si="1023"/>
        <v/>
      </c>
      <c r="W3366" s="15" t="str">
        <f>IF(J3366,#REF!,"")</f>
        <v/>
      </c>
      <c r="X3366" s="15" t="str">
        <f>IF(J3366,#REF!,"")</f>
        <v/>
      </c>
      <c r="Y3366" s="62" t="str">
        <f t="shared" si="1024"/>
        <v xml:space="preserve"> </v>
      </c>
      <c r="AA3366" s="69"/>
      <c r="AB3366" s="90" t="s">
        <v>5915</v>
      </c>
      <c r="AC3366" s="5" t="s">
        <v>5915</v>
      </c>
      <c r="AD3366" s="90" t="str">
        <f t="shared" si="1025"/>
        <v/>
      </c>
      <c r="AE3366" s="90" t="str">
        <f t="shared" si="1026"/>
        <v/>
      </c>
      <c r="AF3366" t="str">
        <f>IF(Y3366="AV","Armatuur "&amp;AE3366&amp;" leveren en plaatsen op LM "&amp;AD3366&amp;"m","")&amp;IF(Y3366="MV AV","Mast en armatuur leveren en plaatsen, "&amp;AE3366&amp;" en LM "&amp;AD3366&amp;"m, oude mast "&amp;AB3366&amp;"m verwijderen","")&amp;IF(Y3366="NM NA","Nwe mast en nw armatuur leveren en plaatsen, "&amp;AE3366&amp;" en LM "&amp;AD3366&amp;"m, oude mast "&amp;AB3366&amp;"m verwijderen","")&amp;IF(Y3366="NLP","Nieuw lichtpunt bijplaatsen, "&amp;AE3366&amp;" en LM "&amp;AD3366&amp;"m","")</f>
        <v/>
      </c>
      <c r="AH3366" t="str">
        <f t="shared" si="1014"/>
        <v/>
      </c>
      <c r="AI3366" t="str">
        <f>IF(AH3366&gt;"",VLOOKUP(AH3366,'MAATREGELEN TBV BESTEK '!$A$3:$N$34,11,FALSE),"")</f>
        <v/>
      </c>
      <c r="AJ3366" t="str">
        <f>IF(AH3366&gt;"",VLOOKUP(AH3366,'MAATREGELEN TBV BESTEK '!$A$3:$N$34,13,FALSE),"")</f>
        <v/>
      </c>
      <c r="AK3366" t="str">
        <f>IF(AH3366&gt;"",VLOOKUP(AH3366,'MAATREGELEN TBV BESTEK '!$A$3:$N$34,14,FALSE),"")</f>
        <v/>
      </c>
    </row>
    <row r="3367" spans="1:37" ht="12" customHeight="1">
      <c r="A3367" s="49">
        <v>236312.43599999999</v>
      </c>
      <c r="B3367" s="49">
        <v>437823.18</v>
      </c>
      <c r="C3367" t="s">
        <v>2174</v>
      </c>
      <c r="D3367" t="s">
        <v>5914</v>
      </c>
      <c r="E3367">
        <v>6</v>
      </c>
      <c r="F3367" t="s">
        <v>6040</v>
      </c>
      <c r="G3367" t="s">
        <v>2427</v>
      </c>
      <c r="H3367" s="64" t="s">
        <v>2170</v>
      </c>
      <c r="J3367">
        <f t="shared" si="1015"/>
        <v>1</v>
      </c>
      <c r="K3367" t="str">
        <f t="shared" si="1016"/>
        <v>dicht</v>
      </c>
      <c r="L3367" t="str">
        <f t="shared" si="1012"/>
        <v>groen</v>
      </c>
      <c r="M3367">
        <f t="shared" si="1017"/>
        <v>236312.43599999999</v>
      </c>
      <c r="N3367">
        <f t="shared" si="1018"/>
        <v>437823.18</v>
      </c>
      <c r="O3367" t="str">
        <f t="shared" si="1019"/>
        <v>groen dicht</v>
      </c>
      <c r="P3367" t="str">
        <f t="shared" si="1020"/>
        <v>ALN01068</v>
      </c>
      <c r="Q3367" t="str">
        <f>$O$2&amp;E3367</f>
        <v>Lph 6</v>
      </c>
      <c r="R3367" t="str">
        <f t="shared" si="1013"/>
        <v>Luma MINI</v>
      </c>
      <c r="T3367" t="str">
        <f t="shared" si="1021"/>
        <v>AALTEN</v>
      </c>
      <c r="U3367" t="str">
        <f t="shared" si="1022"/>
        <v>Kemenaweg</v>
      </c>
      <c r="V3367" s="62" t="str">
        <f t="shared" si="1023"/>
        <v>ALN01068</v>
      </c>
      <c r="W3367" s="15" t="e">
        <f>IF(J3367,#REF!,"")</f>
        <v>#REF!</v>
      </c>
      <c r="X3367" s="15" t="e">
        <f>IF(J3367,#REF!,"")</f>
        <v>#REF!</v>
      </c>
      <c r="Y3367" s="62" t="str">
        <f t="shared" si="1024"/>
        <v>MV AV</v>
      </c>
      <c r="AA3367" s="69"/>
      <c r="AB3367" s="90">
        <v>6</v>
      </c>
      <c r="AC3367" s="5" t="s">
        <v>4537</v>
      </c>
      <c r="AD3367" s="90">
        <f t="shared" si="1025"/>
        <v>6</v>
      </c>
      <c r="AE3367" s="90" t="str">
        <f t="shared" si="1026"/>
        <v>Luma MINI</v>
      </c>
      <c r="AF3367" s="22" t="str">
        <f>IF(Y3367="AV","Armatuur "&amp;AE3367&amp;" leveren en plaatsen op LM "&amp;AB3367&amp;"m","")&amp;IF(Y3367="MV AV","Mast en armatuur leveren en plaatsen, "&amp;AE3367&amp;" en LM "&amp;AD3367&amp;"m, oude mast "&amp;AB3367&amp;"m verwijderen","")&amp;IF(Y3367="NM NA","Nwe mast en nw armatuur leveren en plaatsen, "&amp;AE3367&amp;" en LM "&amp;AD3367&amp;"m","")&amp;IF(Y3367="NLP","Nieuw lichtpunt bijplaatsen, "&amp;AE3367&amp;" en LM "&amp;AD3367&amp;"m","")</f>
        <v>Mast en armatuur leveren en plaatsen, Luma MINI en LM 6m, oude mast 6m verwijderen</v>
      </c>
      <c r="AH3367" t="str">
        <f t="shared" si="1014"/>
        <v>MV AV 6-&gt;6 Luma MINI</v>
      </c>
      <c r="AI3367">
        <f>IF(AH3367&gt;"",VLOOKUP(AH3367,'MAATREGELEN TBV BESTEK '!$A$3:$N$34,11,FALSE),"")</f>
        <v>134020</v>
      </c>
      <c r="AJ3367">
        <f>IF(AH3367&gt;"",VLOOKUP(AH3367,'MAATREGELEN TBV BESTEK '!$A$3:$N$34,13,FALSE),"")</f>
        <v>711020</v>
      </c>
      <c r="AK3367">
        <f>IF(AH3367&gt;"",VLOOKUP(AH3367,'MAATREGELEN TBV BESTEK '!$A$3:$N$34,14,FALSE),"")</f>
        <v>721220</v>
      </c>
    </row>
    <row r="3368" spans="1:37" ht="12" customHeight="1">
      <c r="A3368" s="49">
        <v>236312.43599999999</v>
      </c>
      <c r="B3368" s="49">
        <v>437823.18</v>
      </c>
      <c r="C3368" t="s">
        <v>2174</v>
      </c>
      <c r="D3368" t="s">
        <v>4563</v>
      </c>
      <c r="E3368" t="s">
        <v>5915</v>
      </c>
      <c r="F3368" t="s">
        <v>5915</v>
      </c>
      <c r="G3368" t="s">
        <v>2427</v>
      </c>
      <c r="H3368" s="64" t="s">
        <v>2170</v>
      </c>
      <c r="J3368">
        <f t="shared" si="1015"/>
        <v>0</v>
      </c>
      <c r="K3368" t="str">
        <f t="shared" si="1016"/>
        <v/>
      </c>
      <c r="L3368" t="str">
        <f t="shared" si="1012"/>
        <v/>
      </c>
      <c r="M3368" t="str">
        <f t="shared" si="1017"/>
        <v/>
      </c>
      <c r="N3368" t="str">
        <f t="shared" si="1018"/>
        <v/>
      </c>
      <c r="O3368" t="str">
        <f t="shared" si="1019"/>
        <v/>
      </c>
      <c r="P3368" t="str">
        <f t="shared" si="1020"/>
        <v/>
      </c>
      <c r="R3368" t="str">
        <f t="shared" si="1013"/>
        <v/>
      </c>
      <c r="T3368" t="str">
        <f t="shared" si="1021"/>
        <v>AALTEN</v>
      </c>
      <c r="U3368" t="str">
        <f t="shared" si="1022"/>
        <v>Kemenaweg</v>
      </c>
      <c r="V3368" s="62" t="str">
        <f t="shared" si="1023"/>
        <v/>
      </c>
      <c r="W3368" s="15" t="str">
        <f>IF(J3368,#REF!,"")</f>
        <v/>
      </c>
      <c r="X3368" s="15" t="str">
        <f>IF(J3368,#REF!,"")</f>
        <v/>
      </c>
      <c r="Y3368" s="62" t="str">
        <f t="shared" si="1024"/>
        <v xml:space="preserve"> </v>
      </c>
      <c r="AA3368" s="69"/>
      <c r="AB3368" s="90" t="s">
        <v>5915</v>
      </c>
      <c r="AC3368" s="5" t="s">
        <v>5915</v>
      </c>
      <c r="AD3368" s="90" t="str">
        <f t="shared" si="1025"/>
        <v/>
      </c>
      <c r="AE3368" s="90" t="str">
        <f t="shared" si="1026"/>
        <v/>
      </c>
      <c r="AF3368" t="str">
        <f>IF(Y3368="AV","Armatuur "&amp;AE3368&amp;" leveren en plaatsen op LM "&amp;AD3368&amp;"m","")&amp;IF(Y3368="MV AV","Mast en armatuur leveren en plaatsen, "&amp;AE3368&amp;" en LM "&amp;AD3368&amp;"m, oude mast "&amp;AB3368&amp;"m verwijderen","")&amp;IF(Y3368="NM NA","Nwe mast en nw armatuur leveren en plaatsen, "&amp;AE3368&amp;" en LM "&amp;AD3368&amp;"m, oude mast "&amp;AB3368&amp;"m verwijderen","")&amp;IF(Y3368="NLP","Nieuw lichtpunt bijplaatsen, "&amp;AE3368&amp;" en LM "&amp;AD3368&amp;"m","")</f>
        <v/>
      </c>
      <c r="AH3368" t="str">
        <f t="shared" si="1014"/>
        <v/>
      </c>
      <c r="AI3368" t="str">
        <f>IF(AH3368&gt;"",VLOOKUP(AH3368,'MAATREGELEN TBV BESTEK '!$A$3:$N$34,11,FALSE),"")</f>
        <v/>
      </c>
      <c r="AJ3368" t="str">
        <f>IF(AH3368&gt;"",VLOOKUP(AH3368,'MAATREGELEN TBV BESTEK '!$A$3:$N$34,13,FALSE),"")</f>
        <v/>
      </c>
      <c r="AK3368" t="str">
        <f>IF(AH3368&gt;"",VLOOKUP(AH3368,'MAATREGELEN TBV BESTEK '!$A$3:$N$34,14,FALSE),"")</f>
        <v/>
      </c>
    </row>
    <row r="3369" spans="1:37" ht="12" customHeight="1">
      <c r="A3369" s="49">
        <v>236322.90599999999</v>
      </c>
      <c r="B3369" s="49">
        <v>437808.147</v>
      </c>
      <c r="C3369" t="s">
        <v>2175</v>
      </c>
      <c r="D3369" t="s">
        <v>5914</v>
      </c>
      <c r="E3369">
        <v>6</v>
      </c>
      <c r="F3369" t="s">
        <v>6040</v>
      </c>
      <c r="G3369" t="s">
        <v>2427</v>
      </c>
      <c r="H3369" s="64" t="s">
        <v>2170</v>
      </c>
      <c r="J3369">
        <f t="shared" si="1015"/>
        <v>1</v>
      </c>
      <c r="K3369" t="str">
        <f t="shared" si="1016"/>
        <v>dicht</v>
      </c>
      <c r="L3369" t="str">
        <f t="shared" si="1012"/>
        <v>groen</v>
      </c>
      <c r="M3369">
        <f t="shared" si="1017"/>
        <v>236322.90599999999</v>
      </c>
      <c r="N3369">
        <f t="shared" si="1018"/>
        <v>437808.147</v>
      </c>
      <c r="O3369" t="str">
        <f t="shared" si="1019"/>
        <v>groen dicht</v>
      </c>
      <c r="P3369" t="str">
        <f t="shared" si="1020"/>
        <v>ALN01069</v>
      </c>
      <c r="Q3369" t="str">
        <f>$O$2&amp;E3369</f>
        <v>Lph 6</v>
      </c>
      <c r="R3369" t="str">
        <f t="shared" si="1013"/>
        <v>Luma MINI</v>
      </c>
      <c r="T3369" t="str">
        <f t="shared" si="1021"/>
        <v>AALTEN</v>
      </c>
      <c r="U3369" t="str">
        <f t="shared" si="1022"/>
        <v>Kemenaweg</v>
      </c>
      <c r="V3369" s="62" t="str">
        <f t="shared" si="1023"/>
        <v>ALN01069</v>
      </c>
      <c r="W3369" s="15" t="e">
        <f>IF(J3369,#REF!,"")</f>
        <v>#REF!</v>
      </c>
      <c r="X3369" s="15" t="e">
        <f>IF(J3369,#REF!,"")</f>
        <v>#REF!</v>
      </c>
      <c r="Y3369" s="62" t="str">
        <f t="shared" si="1024"/>
        <v>MV AV</v>
      </c>
      <c r="AA3369" s="69"/>
      <c r="AB3369" s="90">
        <v>6</v>
      </c>
      <c r="AC3369" s="5" t="s">
        <v>4537</v>
      </c>
      <c r="AD3369" s="90">
        <f t="shared" si="1025"/>
        <v>6</v>
      </c>
      <c r="AE3369" s="90" t="str">
        <f t="shared" si="1026"/>
        <v>Luma MINI</v>
      </c>
      <c r="AF3369" s="22" t="str">
        <f>IF(Y3369="AV","Armatuur "&amp;AE3369&amp;" leveren en plaatsen op LM "&amp;AB3369&amp;"m","")&amp;IF(Y3369="MV AV","Mast en armatuur leveren en plaatsen, "&amp;AE3369&amp;" en LM "&amp;AD3369&amp;"m, oude mast "&amp;AB3369&amp;"m verwijderen","")&amp;IF(Y3369="NM NA","Nwe mast en nw armatuur leveren en plaatsen, "&amp;AE3369&amp;" en LM "&amp;AD3369&amp;"m","")&amp;IF(Y3369="NLP","Nieuw lichtpunt bijplaatsen, "&amp;AE3369&amp;" en LM "&amp;AD3369&amp;"m","")</f>
        <v>Mast en armatuur leveren en plaatsen, Luma MINI en LM 6m, oude mast 6m verwijderen</v>
      </c>
      <c r="AH3369" t="str">
        <f t="shared" si="1014"/>
        <v>MV AV 6-&gt;6 Luma MINI</v>
      </c>
      <c r="AI3369">
        <f>IF(AH3369&gt;"",VLOOKUP(AH3369,'MAATREGELEN TBV BESTEK '!$A$3:$N$34,11,FALSE),"")</f>
        <v>134020</v>
      </c>
      <c r="AJ3369">
        <f>IF(AH3369&gt;"",VLOOKUP(AH3369,'MAATREGELEN TBV BESTEK '!$A$3:$N$34,13,FALSE),"")</f>
        <v>711020</v>
      </c>
      <c r="AK3369">
        <f>IF(AH3369&gt;"",VLOOKUP(AH3369,'MAATREGELEN TBV BESTEK '!$A$3:$N$34,14,FALSE),"")</f>
        <v>721220</v>
      </c>
    </row>
    <row r="3370" spans="1:37" ht="12" customHeight="1">
      <c r="A3370" s="49">
        <v>236322.90599999999</v>
      </c>
      <c r="B3370" s="49">
        <v>437808.147</v>
      </c>
      <c r="C3370" t="s">
        <v>2175</v>
      </c>
      <c r="D3370" t="s">
        <v>4563</v>
      </c>
      <c r="E3370" t="s">
        <v>5915</v>
      </c>
      <c r="F3370" t="s">
        <v>5915</v>
      </c>
      <c r="G3370" t="s">
        <v>2427</v>
      </c>
      <c r="H3370" s="64" t="s">
        <v>2170</v>
      </c>
      <c r="J3370">
        <f t="shared" si="1015"/>
        <v>0</v>
      </c>
      <c r="K3370" t="str">
        <f t="shared" si="1016"/>
        <v/>
      </c>
      <c r="L3370" t="str">
        <f t="shared" si="1012"/>
        <v/>
      </c>
      <c r="M3370" t="str">
        <f t="shared" si="1017"/>
        <v/>
      </c>
      <c r="N3370" t="str">
        <f t="shared" si="1018"/>
        <v/>
      </c>
      <c r="O3370" t="str">
        <f t="shared" si="1019"/>
        <v/>
      </c>
      <c r="P3370" t="str">
        <f t="shared" si="1020"/>
        <v/>
      </c>
      <c r="R3370" t="str">
        <f t="shared" si="1013"/>
        <v/>
      </c>
      <c r="T3370" t="str">
        <f t="shared" si="1021"/>
        <v>AALTEN</v>
      </c>
      <c r="U3370" t="str">
        <f t="shared" si="1022"/>
        <v>Kemenaweg</v>
      </c>
      <c r="V3370" s="62" t="str">
        <f t="shared" si="1023"/>
        <v/>
      </c>
      <c r="W3370" s="15" t="str">
        <f>IF(J3370,#REF!,"")</f>
        <v/>
      </c>
      <c r="X3370" s="15" t="str">
        <f>IF(J3370,#REF!,"")</f>
        <v/>
      </c>
      <c r="Y3370" s="62" t="str">
        <f t="shared" si="1024"/>
        <v xml:space="preserve"> </v>
      </c>
      <c r="AA3370" s="69"/>
      <c r="AB3370" s="90" t="s">
        <v>5915</v>
      </c>
      <c r="AC3370" s="5" t="s">
        <v>5915</v>
      </c>
      <c r="AD3370" s="90" t="str">
        <f t="shared" si="1025"/>
        <v/>
      </c>
      <c r="AE3370" s="90" t="str">
        <f t="shared" si="1026"/>
        <v/>
      </c>
      <c r="AF3370" t="str">
        <f>IF(Y3370="AV","Armatuur "&amp;AE3370&amp;" leveren en plaatsen op LM "&amp;AD3370&amp;"m","")&amp;IF(Y3370="MV AV","Mast en armatuur leveren en plaatsen, "&amp;AE3370&amp;" en LM "&amp;AD3370&amp;"m, oude mast "&amp;AB3370&amp;"m verwijderen","")&amp;IF(Y3370="NM NA","Nwe mast en nw armatuur leveren en plaatsen, "&amp;AE3370&amp;" en LM "&amp;AD3370&amp;"m, oude mast "&amp;AB3370&amp;"m verwijderen","")&amp;IF(Y3370="NLP","Nieuw lichtpunt bijplaatsen, "&amp;AE3370&amp;" en LM "&amp;AD3370&amp;"m","")</f>
        <v/>
      </c>
      <c r="AH3370" t="str">
        <f t="shared" si="1014"/>
        <v/>
      </c>
      <c r="AI3370" t="str">
        <f>IF(AH3370&gt;"",VLOOKUP(AH3370,'MAATREGELEN TBV BESTEK '!$A$3:$N$34,11,FALSE),"")</f>
        <v/>
      </c>
      <c r="AJ3370" t="str">
        <f>IF(AH3370&gt;"",VLOOKUP(AH3370,'MAATREGELEN TBV BESTEK '!$A$3:$N$34,13,FALSE),"")</f>
        <v/>
      </c>
      <c r="AK3370" t="str">
        <f>IF(AH3370&gt;"",VLOOKUP(AH3370,'MAATREGELEN TBV BESTEK '!$A$3:$N$34,14,FALSE),"")</f>
        <v/>
      </c>
    </row>
    <row r="3371" spans="1:37" ht="12" customHeight="1">
      <c r="A3371" s="49">
        <v>236172.454</v>
      </c>
      <c r="B3371" s="49">
        <v>437985.14</v>
      </c>
      <c r="C3371" t="s">
        <v>24</v>
      </c>
      <c r="D3371" t="s">
        <v>2462</v>
      </c>
      <c r="E3371">
        <v>6</v>
      </c>
      <c r="F3371" t="s">
        <v>6040</v>
      </c>
      <c r="G3371" t="s">
        <v>2427</v>
      </c>
      <c r="H3371" s="64" t="s">
        <v>2170</v>
      </c>
      <c r="J3371">
        <f t="shared" si="1015"/>
        <v>1</v>
      </c>
      <c r="K3371" t="str">
        <f t="shared" si="1016"/>
        <v>halfopen</v>
      </c>
      <c r="L3371" t="str">
        <f t="shared" si="1012"/>
        <v>groen</v>
      </c>
      <c r="M3371">
        <f t="shared" si="1017"/>
        <v>236172.454</v>
      </c>
      <c r="N3371">
        <f t="shared" si="1018"/>
        <v>437985.14</v>
      </c>
      <c r="O3371" t="str">
        <f t="shared" si="1019"/>
        <v>groen halfopen</v>
      </c>
      <c r="P3371" t="str">
        <f t="shared" si="1020"/>
        <v>ALN01382</v>
      </c>
      <c r="Q3371" t="str">
        <f>$O$2&amp;E3371</f>
        <v>Lph 6</v>
      </c>
      <c r="R3371" t="str">
        <f t="shared" si="1013"/>
        <v>Luma MINI</v>
      </c>
      <c r="T3371" t="str">
        <f t="shared" si="1021"/>
        <v>AALTEN</v>
      </c>
      <c r="U3371" t="str">
        <f t="shared" si="1022"/>
        <v>Kemenaweg</v>
      </c>
      <c r="V3371" s="62" t="str">
        <f t="shared" si="1023"/>
        <v>ALN01382</v>
      </c>
      <c r="W3371" s="15" t="e">
        <f>IF(J3371,#REF!,"")</f>
        <v>#REF!</v>
      </c>
      <c r="X3371" s="15" t="e">
        <f>IF(J3371,#REF!,"")</f>
        <v>#REF!</v>
      </c>
      <c r="Y3371" s="62" t="str">
        <f t="shared" si="1024"/>
        <v>AV</v>
      </c>
      <c r="AA3371" s="69"/>
      <c r="AB3371" s="90">
        <v>6</v>
      </c>
      <c r="AC3371" s="5" t="s">
        <v>4537</v>
      </c>
      <c r="AD3371" s="90" t="str">
        <f t="shared" si="1025"/>
        <v/>
      </c>
      <c r="AE3371" s="90" t="str">
        <f t="shared" si="1026"/>
        <v>Luma MINI</v>
      </c>
      <c r="AF3371" s="22" t="str">
        <f>IF(Y3371="AV","Armatuur "&amp;AE3371&amp;" leveren en plaatsen op LM "&amp;AB3371&amp;"m","")&amp;IF(Y3371="MV AV","Mast en armatuur leveren en plaatsen, "&amp;AE3371&amp;" en LM "&amp;AD3371&amp;"m, oude mast "&amp;AB3371&amp;"m verwijderen","")&amp;IF(Y3371="NM NA","Nwe mast en nw armatuur leveren en plaatsen, "&amp;AE3371&amp;" en LM "&amp;AD3371&amp;"m","")&amp;IF(Y3371="NLP","Nieuw lichtpunt bijplaatsen, "&amp;AE3371&amp;" en LM "&amp;AD3371&amp;"m","")</f>
        <v>Armatuur Luma MINI leveren en plaatsen op LM 6m</v>
      </c>
      <c r="AH3371" t="str">
        <f t="shared" si="1014"/>
        <v>AV 6-&gt;6 Luma MINI</v>
      </c>
      <c r="AI3371">
        <f>IF(AH3371&gt;"",VLOOKUP(AH3371,'MAATREGELEN TBV BESTEK '!$A$3:$N$34,11,FALSE),"")</f>
        <v>132020</v>
      </c>
      <c r="AJ3371">
        <f>IF(AH3371&gt;"",VLOOKUP(AH3371,'MAATREGELEN TBV BESTEK '!$A$3:$N$34,13,FALSE),"")</f>
        <v>711020</v>
      </c>
      <c r="AK3371">
        <f>IF(AH3371&gt;"",VLOOKUP(AH3371,'MAATREGELEN TBV BESTEK '!$A$3:$N$34,14,FALSE),"")</f>
        <v>0</v>
      </c>
    </row>
    <row r="3372" spans="1:37" ht="12" customHeight="1">
      <c r="A3372" s="49">
        <v>236172.454</v>
      </c>
      <c r="B3372" s="49">
        <v>437985.14</v>
      </c>
      <c r="C3372" t="s">
        <v>24</v>
      </c>
      <c r="D3372" t="s">
        <v>4563</v>
      </c>
      <c r="E3372" t="s">
        <v>5915</v>
      </c>
      <c r="F3372" t="s">
        <v>5915</v>
      </c>
      <c r="G3372" t="s">
        <v>2427</v>
      </c>
      <c r="H3372" s="64" t="s">
        <v>2170</v>
      </c>
      <c r="J3372">
        <f t="shared" si="1015"/>
        <v>0</v>
      </c>
      <c r="K3372" t="str">
        <f t="shared" si="1016"/>
        <v/>
      </c>
      <c r="L3372" t="str">
        <f t="shared" si="1012"/>
        <v/>
      </c>
      <c r="M3372" t="str">
        <f t="shared" si="1017"/>
        <v/>
      </c>
      <c r="N3372" t="str">
        <f t="shared" si="1018"/>
        <v/>
      </c>
      <c r="O3372" t="str">
        <f t="shared" si="1019"/>
        <v/>
      </c>
      <c r="P3372" t="str">
        <f t="shared" si="1020"/>
        <v/>
      </c>
      <c r="R3372" t="str">
        <f t="shared" si="1013"/>
        <v/>
      </c>
      <c r="T3372" t="str">
        <f t="shared" si="1021"/>
        <v>AALTEN</v>
      </c>
      <c r="U3372" t="str">
        <f t="shared" si="1022"/>
        <v>Kemenaweg</v>
      </c>
      <c r="V3372" s="62" t="str">
        <f t="shared" si="1023"/>
        <v/>
      </c>
      <c r="W3372" s="15" t="str">
        <f>IF(J3372,#REF!,"")</f>
        <v/>
      </c>
      <c r="X3372" s="15" t="str">
        <f>IF(J3372,#REF!,"")</f>
        <v/>
      </c>
      <c r="Y3372" s="62" t="str">
        <f t="shared" si="1024"/>
        <v xml:space="preserve"> </v>
      </c>
      <c r="AA3372" s="69"/>
      <c r="AB3372" s="90" t="s">
        <v>5915</v>
      </c>
      <c r="AC3372" s="5" t="s">
        <v>5915</v>
      </c>
      <c r="AD3372" s="90" t="str">
        <f t="shared" si="1025"/>
        <v/>
      </c>
      <c r="AE3372" s="90" t="str">
        <f t="shared" si="1026"/>
        <v/>
      </c>
      <c r="AF3372" t="str">
        <f>IF(Y3372="AV","Armatuur "&amp;AE3372&amp;" leveren en plaatsen op LM "&amp;AD3372&amp;"m","")&amp;IF(Y3372="MV AV","Mast en armatuur leveren en plaatsen, "&amp;AE3372&amp;" en LM "&amp;AD3372&amp;"m, oude mast "&amp;AB3372&amp;"m verwijderen","")&amp;IF(Y3372="NM NA","Nwe mast en nw armatuur leveren en plaatsen, "&amp;AE3372&amp;" en LM "&amp;AD3372&amp;"m, oude mast "&amp;AB3372&amp;"m verwijderen","")&amp;IF(Y3372="NLP","Nieuw lichtpunt bijplaatsen, "&amp;AE3372&amp;" en LM "&amp;AD3372&amp;"m","")</f>
        <v/>
      </c>
      <c r="AH3372" t="str">
        <f t="shared" si="1014"/>
        <v/>
      </c>
      <c r="AI3372" t="str">
        <f>IF(AH3372&gt;"",VLOOKUP(AH3372,'MAATREGELEN TBV BESTEK '!$A$3:$N$34,11,FALSE),"")</f>
        <v/>
      </c>
      <c r="AJ3372" t="str">
        <f>IF(AH3372&gt;"",VLOOKUP(AH3372,'MAATREGELEN TBV BESTEK '!$A$3:$N$34,13,FALSE),"")</f>
        <v/>
      </c>
      <c r="AK3372" t="str">
        <f>IF(AH3372&gt;"",VLOOKUP(AH3372,'MAATREGELEN TBV BESTEK '!$A$3:$N$34,14,FALSE),"")</f>
        <v/>
      </c>
    </row>
    <row r="3373" spans="1:37" ht="12" customHeight="1">
      <c r="A3373" s="49">
        <v>236238.864</v>
      </c>
      <c r="B3373" s="49">
        <v>437883.34899999999</v>
      </c>
      <c r="C3373" t="s">
        <v>26</v>
      </c>
      <c r="D3373" t="s">
        <v>2462</v>
      </c>
      <c r="E3373">
        <v>4</v>
      </c>
      <c r="F3373" t="s">
        <v>4426</v>
      </c>
      <c r="G3373" t="s">
        <v>2427</v>
      </c>
      <c r="H3373" s="64" t="s">
        <v>2170</v>
      </c>
      <c r="J3373">
        <f t="shared" si="1015"/>
        <v>1</v>
      </c>
      <c r="K3373" t="str">
        <f t="shared" si="1016"/>
        <v>halfopen</v>
      </c>
      <c r="L3373" t="str">
        <f t="shared" si="1012"/>
        <v>zwart</v>
      </c>
      <c r="M3373">
        <f t="shared" si="1017"/>
        <v>236238.864</v>
      </c>
      <c r="N3373">
        <f t="shared" si="1018"/>
        <v>437883.34899999999</v>
      </c>
      <c r="O3373" t="str">
        <f t="shared" si="1019"/>
        <v>zwart halfopen</v>
      </c>
      <c r="P3373" t="str">
        <f t="shared" si="1020"/>
        <v>ALN01491</v>
      </c>
      <c r="Q3373" t="str">
        <f t="shared" ref="Q3373:Q3408" si="1030">$O$2&amp;E3373</f>
        <v>Lph 4</v>
      </c>
      <c r="R3373" t="str">
        <f t="shared" si="1013"/>
        <v>Kegel 2000 led</v>
      </c>
      <c r="T3373" t="str">
        <f t="shared" si="1021"/>
        <v>AALTEN</v>
      </c>
      <c r="U3373" t="str">
        <f t="shared" si="1022"/>
        <v>Kemenaweg</v>
      </c>
      <c r="V3373" s="62" t="str">
        <f t="shared" si="1023"/>
        <v>ALN01491</v>
      </c>
      <c r="W3373" s="15" t="e">
        <f>IF(J3373,#REF!,"")</f>
        <v>#REF!</v>
      </c>
      <c r="X3373" s="15" t="e">
        <f>IF(J3373,#REF!,"")</f>
        <v>#REF!</v>
      </c>
      <c r="Y3373" s="62" t="str">
        <f t="shared" si="1024"/>
        <v>AV</v>
      </c>
      <c r="AA3373" s="69"/>
      <c r="AB3373" s="90">
        <v>4</v>
      </c>
      <c r="AC3373" s="5" t="s">
        <v>233</v>
      </c>
      <c r="AD3373" s="90" t="str">
        <f t="shared" si="1025"/>
        <v/>
      </c>
      <c r="AE3373" s="90" t="str">
        <f t="shared" si="1026"/>
        <v>Kegel 2000 led</v>
      </c>
      <c r="AF3373" s="22" t="str">
        <f t="shared" ref="AF3373:AF3377" si="1031">IF(Y3373="AV","Armatuur "&amp;AE3373&amp;" leveren en plaatsen op LM "&amp;AB3373&amp;"m","")&amp;IF(Y3373="MV AV","Mast en armatuur leveren en plaatsen, "&amp;AE3373&amp;" en LM "&amp;AD3373&amp;"m, oude mast "&amp;AB3373&amp;"m verwijderen","")&amp;IF(Y3373="NM NA","Nwe mast en nw armatuur leveren en plaatsen, "&amp;AE3373&amp;" en LM "&amp;AD3373&amp;"m","")&amp;IF(Y3373="NLP","Nieuw lichtpunt bijplaatsen, "&amp;AE3373&amp;" en LM "&amp;AD3373&amp;"m","")</f>
        <v>Armatuur Kegel 2000 led leveren en plaatsen op LM 4m</v>
      </c>
      <c r="AH3373" t="str">
        <f t="shared" si="1014"/>
        <v>AV 4-&gt;4 Kegel 2000 led</v>
      </c>
      <c r="AI3373">
        <f>IF(AH3373&gt;"",VLOOKUP(AH3373,'MAATREGELEN TBV BESTEK '!$A$3:$N$34,11,FALSE),"")</f>
        <v>132010</v>
      </c>
      <c r="AJ3373">
        <f>IF(AH3373&gt;"",VLOOKUP(AH3373,'MAATREGELEN TBV BESTEK '!$A$3:$N$34,13,FALSE),"")</f>
        <v>711010</v>
      </c>
      <c r="AK3373">
        <f>IF(AH3373&gt;"",VLOOKUP(AH3373,'MAATREGELEN TBV BESTEK '!$A$3:$N$34,14,FALSE),"")</f>
        <v>0</v>
      </c>
    </row>
    <row r="3374" spans="1:37" ht="12" customHeight="1">
      <c r="A3374" s="49">
        <v>236218.55900000001</v>
      </c>
      <c r="B3374" s="49">
        <v>437867.85200000001</v>
      </c>
      <c r="C3374" t="s">
        <v>27</v>
      </c>
      <c r="D3374" t="s">
        <v>2462</v>
      </c>
      <c r="E3374">
        <v>4</v>
      </c>
      <c r="F3374" t="s">
        <v>4426</v>
      </c>
      <c r="G3374" t="s">
        <v>2427</v>
      </c>
      <c r="H3374" s="64" t="s">
        <v>2170</v>
      </c>
      <c r="J3374">
        <f t="shared" si="1015"/>
        <v>1</v>
      </c>
      <c r="K3374" t="str">
        <f t="shared" si="1016"/>
        <v>halfopen</v>
      </c>
      <c r="L3374" t="str">
        <f t="shared" si="1012"/>
        <v>zwart</v>
      </c>
      <c r="M3374">
        <f t="shared" si="1017"/>
        <v>236218.55900000001</v>
      </c>
      <c r="N3374">
        <f t="shared" si="1018"/>
        <v>437867.85200000001</v>
      </c>
      <c r="O3374" t="str">
        <f t="shared" si="1019"/>
        <v>zwart halfopen</v>
      </c>
      <c r="P3374" t="str">
        <f t="shared" si="1020"/>
        <v>ALN01492</v>
      </c>
      <c r="Q3374" t="str">
        <f t="shared" si="1030"/>
        <v>Lph 4</v>
      </c>
      <c r="R3374" t="str">
        <f t="shared" si="1013"/>
        <v>Kegel 2000 led</v>
      </c>
      <c r="T3374" t="str">
        <f t="shared" si="1021"/>
        <v>AALTEN</v>
      </c>
      <c r="U3374" t="str">
        <f t="shared" si="1022"/>
        <v>Kemenaweg</v>
      </c>
      <c r="V3374" s="62" t="str">
        <f t="shared" si="1023"/>
        <v>ALN01492</v>
      </c>
      <c r="W3374" s="15" t="e">
        <f>IF(J3374,#REF!,"")</f>
        <v>#REF!</v>
      </c>
      <c r="X3374" s="15" t="e">
        <f>IF(J3374,#REF!,"")</f>
        <v>#REF!</v>
      </c>
      <c r="Y3374" s="62" t="str">
        <f t="shared" si="1024"/>
        <v>AV</v>
      </c>
      <c r="AA3374" s="69"/>
      <c r="AB3374" s="90">
        <v>4</v>
      </c>
      <c r="AC3374" s="5" t="s">
        <v>233</v>
      </c>
      <c r="AD3374" s="90" t="str">
        <f t="shared" si="1025"/>
        <v/>
      </c>
      <c r="AE3374" s="90" t="str">
        <f t="shared" si="1026"/>
        <v>Kegel 2000 led</v>
      </c>
      <c r="AF3374" s="22" t="str">
        <f t="shared" si="1031"/>
        <v>Armatuur Kegel 2000 led leveren en plaatsen op LM 4m</v>
      </c>
      <c r="AH3374" t="str">
        <f t="shared" si="1014"/>
        <v>AV 4-&gt;4 Kegel 2000 led</v>
      </c>
      <c r="AI3374">
        <f>IF(AH3374&gt;"",VLOOKUP(AH3374,'MAATREGELEN TBV BESTEK '!$A$3:$N$34,11,FALSE),"")</f>
        <v>132010</v>
      </c>
      <c r="AJ3374">
        <f>IF(AH3374&gt;"",VLOOKUP(AH3374,'MAATREGELEN TBV BESTEK '!$A$3:$N$34,13,FALSE),"")</f>
        <v>711010</v>
      </c>
      <c r="AK3374">
        <f>IF(AH3374&gt;"",VLOOKUP(AH3374,'MAATREGELEN TBV BESTEK '!$A$3:$N$34,14,FALSE),"")</f>
        <v>0</v>
      </c>
    </row>
    <row r="3375" spans="1:37" ht="12" customHeight="1">
      <c r="A3375" s="49">
        <v>236230.639</v>
      </c>
      <c r="B3375" s="49">
        <v>437850.18599999999</v>
      </c>
      <c r="C3375" t="s">
        <v>28</v>
      </c>
      <c r="D3375" t="s">
        <v>2462</v>
      </c>
      <c r="E3375">
        <v>4</v>
      </c>
      <c r="F3375" t="s">
        <v>4426</v>
      </c>
      <c r="G3375" t="s">
        <v>2427</v>
      </c>
      <c r="H3375" s="64" t="s">
        <v>2170</v>
      </c>
      <c r="J3375">
        <f t="shared" si="1015"/>
        <v>1</v>
      </c>
      <c r="K3375" t="str">
        <f t="shared" si="1016"/>
        <v>halfopen</v>
      </c>
      <c r="L3375" t="str">
        <f t="shared" si="1012"/>
        <v>zwart</v>
      </c>
      <c r="M3375">
        <f t="shared" si="1017"/>
        <v>236230.639</v>
      </c>
      <c r="N3375">
        <f t="shared" si="1018"/>
        <v>437850.18599999999</v>
      </c>
      <c r="O3375" t="str">
        <f t="shared" si="1019"/>
        <v>zwart halfopen</v>
      </c>
      <c r="P3375" t="str">
        <f t="shared" si="1020"/>
        <v>ALN01493</v>
      </c>
      <c r="Q3375" t="str">
        <f t="shared" si="1030"/>
        <v>Lph 4</v>
      </c>
      <c r="R3375" t="str">
        <f t="shared" si="1013"/>
        <v>Kegel 2000 led</v>
      </c>
      <c r="T3375" t="str">
        <f t="shared" si="1021"/>
        <v>AALTEN</v>
      </c>
      <c r="U3375" t="str">
        <f t="shared" si="1022"/>
        <v>Kemenaweg</v>
      </c>
      <c r="V3375" s="62" t="str">
        <f t="shared" si="1023"/>
        <v>ALN01493</v>
      </c>
      <c r="W3375" s="15" t="e">
        <f>IF(J3375,#REF!,"")</f>
        <v>#REF!</v>
      </c>
      <c r="X3375" s="15" t="e">
        <f>IF(J3375,#REF!,"")</f>
        <v>#REF!</v>
      </c>
      <c r="Y3375" s="62" t="str">
        <f t="shared" si="1024"/>
        <v>AV</v>
      </c>
      <c r="AA3375" s="69"/>
      <c r="AB3375" s="90">
        <v>4</v>
      </c>
      <c r="AC3375" s="5" t="s">
        <v>233</v>
      </c>
      <c r="AD3375" s="90" t="str">
        <f t="shared" si="1025"/>
        <v/>
      </c>
      <c r="AE3375" s="90" t="str">
        <f t="shared" si="1026"/>
        <v>Kegel 2000 led</v>
      </c>
      <c r="AF3375" s="22" t="str">
        <f t="shared" si="1031"/>
        <v>Armatuur Kegel 2000 led leveren en plaatsen op LM 4m</v>
      </c>
      <c r="AH3375" t="str">
        <f t="shared" si="1014"/>
        <v>AV 4-&gt;4 Kegel 2000 led</v>
      </c>
      <c r="AI3375">
        <f>IF(AH3375&gt;"",VLOOKUP(AH3375,'MAATREGELEN TBV BESTEK '!$A$3:$N$34,11,FALSE),"")</f>
        <v>132010</v>
      </c>
      <c r="AJ3375">
        <f>IF(AH3375&gt;"",VLOOKUP(AH3375,'MAATREGELEN TBV BESTEK '!$A$3:$N$34,13,FALSE),"")</f>
        <v>711010</v>
      </c>
      <c r="AK3375">
        <f>IF(AH3375&gt;"",VLOOKUP(AH3375,'MAATREGELEN TBV BESTEK '!$A$3:$N$34,14,FALSE),"")</f>
        <v>0</v>
      </c>
    </row>
    <row r="3376" spans="1:37" ht="12" customHeight="1">
      <c r="A3376" s="49">
        <v>236211.69399999999</v>
      </c>
      <c r="B3376" s="49">
        <v>437838.48700000002</v>
      </c>
      <c r="C3376" t="s">
        <v>29</v>
      </c>
      <c r="D3376" t="s">
        <v>2462</v>
      </c>
      <c r="E3376">
        <v>4</v>
      </c>
      <c r="F3376" t="s">
        <v>4426</v>
      </c>
      <c r="G3376" t="s">
        <v>2427</v>
      </c>
      <c r="H3376" s="64" t="s">
        <v>2170</v>
      </c>
      <c r="J3376">
        <f t="shared" si="1015"/>
        <v>1</v>
      </c>
      <c r="K3376" t="str">
        <f t="shared" si="1016"/>
        <v>halfopen</v>
      </c>
      <c r="L3376" t="str">
        <f t="shared" si="1012"/>
        <v>zwart</v>
      </c>
      <c r="M3376">
        <f t="shared" si="1017"/>
        <v>236211.69399999999</v>
      </c>
      <c r="N3376">
        <f t="shared" si="1018"/>
        <v>437838.48700000002</v>
      </c>
      <c r="O3376" t="str">
        <f t="shared" si="1019"/>
        <v>zwart halfopen</v>
      </c>
      <c r="P3376" t="str">
        <f t="shared" si="1020"/>
        <v>ALN01494</v>
      </c>
      <c r="Q3376" t="str">
        <f t="shared" si="1030"/>
        <v>Lph 4</v>
      </c>
      <c r="R3376" t="str">
        <f t="shared" si="1013"/>
        <v>Kegel 2000 led</v>
      </c>
      <c r="T3376" t="str">
        <f t="shared" si="1021"/>
        <v>AALTEN</v>
      </c>
      <c r="U3376" t="str">
        <f t="shared" si="1022"/>
        <v>Kemenaweg</v>
      </c>
      <c r="V3376" s="62" t="str">
        <f t="shared" si="1023"/>
        <v>ALN01494</v>
      </c>
      <c r="W3376" s="15" t="e">
        <f>IF(J3376,#REF!,"")</f>
        <v>#REF!</v>
      </c>
      <c r="X3376" s="15" t="e">
        <f>IF(J3376,#REF!,"")</f>
        <v>#REF!</v>
      </c>
      <c r="Y3376" s="62" t="str">
        <f t="shared" si="1024"/>
        <v>AV</v>
      </c>
      <c r="AA3376" s="69"/>
      <c r="AB3376" s="90">
        <v>4</v>
      </c>
      <c r="AC3376" s="5" t="s">
        <v>233</v>
      </c>
      <c r="AD3376" s="90" t="str">
        <f t="shared" si="1025"/>
        <v/>
      </c>
      <c r="AE3376" s="90" t="str">
        <f t="shared" si="1026"/>
        <v>Kegel 2000 led</v>
      </c>
      <c r="AF3376" s="22" t="str">
        <f t="shared" si="1031"/>
        <v>Armatuur Kegel 2000 led leveren en plaatsen op LM 4m</v>
      </c>
      <c r="AH3376" t="str">
        <f t="shared" si="1014"/>
        <v>AV 4-&gt;4 Kegel 2000 led</v>
      </c>
      <c r="AI3376">
        <f>IF(AH3376&gt;"",VLOOKUP(AH3376,'MAATREGELEN TBV BESTEK '!$A$3:$N$34,11,FALSE),"")</f>
        <v>132010</v>
      </c>
      <c r="AJ3376">
        <f>IF(AH3376&gt;"",VLOOKUP(AH3376,'MAATREGELEN TBV BESTEK '!$A$3:$N$34,13,FALSE),"")</f>
        <v>711010</v>
      </c>
      <c r="AK3376">
        <f>IF(AH3376&gt;"",VLOOKUP(AH3376,'MAATREGELEN TBV BESTEK '!$A$3:$N$34,14,FALSE),"")</f>
        <v>0</v>
      </c>
    </row>
    <row r="3377" spans="1:37" ht="12" customHeight="1">
      <c r="A3377" s="49">
        <v>236262.617</v>
      </c>
      <c r="B3377" s="49">
        <v>437888.321</v>
      </c>
      <c r="C3377" t="s">
        <v>25</v>
      </c>
      <c r="D3377" t="s">
        <v>2462</v>
      </c>
      <c r="E3377">
        <v>4</v>
      </c>
      <c r="F3377" t="s">
        <v>4426</v>
      </c>
      <c r="G3377" t="s">
        <v>2427</v>
      </c>
      <c r="H3377" s="64" t="s">
        <v>2170</v>
      </c>
      <c r="J3377">
        <f t="shared" si="1015"/>
        <v>1</v>
      </c>
      <c r="K3377" t="str">
        <f t="shared" si="1016"/>
        <v>halfopen</v>
      </c>
      <c r="L3377" t="str">
        <f t="shared" si="1012"/>
        <v>zwart</v>
      </c>
      <c r="M3377">
        <f t="shared" si="1017"/>
        <v>236262.617</v>
      </c>
      <c r="N3377">
        <f t="shared" si="1018"/>
        <v>437888.321</v>
      </c>
      <c r="O3377" t="str">
        <f t="shared" si="1019"/>
        <v>zwart halfopen</v>
      </c>
      <c r="P3377" t="str">
        <f t="shared" si="1020"/>
        <v>ALN03408</v>
      </c>
      <c r="Q3377" t="str">
        <f t="shared" si="1030"/>
        <v>Lph 4</v>
      </c>
      <c r="R3377" t="str">
        <f t="shared" si="1013"/>
        <v>Kegel 2000 led</v>
      </c>
      <c r="T3377" t="str">
        <f t="shared" si="1021"/>
        <v>AALTEN</v>
      </c>
      <c r="U3377" t="str">
        <f t="shared" si="1022"/>
        <v>Kemenaweg</v>
      </c>
      <c r="V3377" s="62" t="str">
        <f t="shared" si="1023"/>
        <v>ALN03408</v>
      </c>
      <c r="W3377" s="15" t="e">
        <f>IF(J3377,#REF!,"")</f>
        <v>#REF!</v>
      </c>
      <c r="X3377" s="15" t="e">
        <f>IF(J3377,#REF!,"")</f>
        <v>#REF!</v>
      </c>
      <c r="Y3377" s="62" t="str">
        <f t="shared" si="1024"/>
        <v>AV</v>
      </c>
      <c r="AA3377" s="69"/>
      <c r="AB3377" s="90">
        <v>4</v>
      </c>
      <c r="AC3377" s="5" t="s">
        <v>3099</v>
      </c>
      <c r="AD3377" s="90" t="str">
        <f t="shared" si="1025"/>
        <v/>
      </c>
      <c r="AE3377" s="90" t="str">
        <f t="shared" si="1026"/>
        <v>Kegel 2000 led</v>
      </c>
      <c r="AF3377" s="22" t="str">
        <f t="shared" si="1031"/>
        <v>Armatuur Kegel 2000 led leveren en plaatsen op LM 4m</v>
      </c>
      <c r="AH3377" t="str">
        <f t="shared" si="1014"/>
        <v>AV 4-&gt;4 Kegel 2000 led</v>
      </c>
      <c r="AI3377">
        <f>IF(AH3377&gt;"",VLOOKUP(AH3377,'MAATREGELEN TBV BESTEK '!$A$3:$N$34,11,FALSE),"")</f>
        <v>132010</v>
      </c>
      <c r="AJ3377">
        <f>IF(AH3377&gt;"",VLOOKUP(AH3377,'MAATREGELEN TBV BESTEK '!$A$3:$N$34,13,FALSE),"")</f>
        <v>711010</v>
      </c>
      <c r="AK3377">
        <f>IF(AH3377&gt;"",VLOOKUP(AH3377,'MAATREGELEN TBV BESTEK '!$A$3:$N$34,14,FALSE),"")</f>
        <v>0</v>
      </c>
    </row>
    <row r="3378" spans="1:37" ht="12" customHeight="1">
      <c r="A3378" s="49">
        <v>239504.37299999999</v>
      </c>
      <c r="B3378" s="49">
        <v>440121.55699999997</v>
      </c>
      <c r="C3378" t="s">
        <v>30</v>
      </c>
      <c r="D3378" t="s">
        <v>4563</v>
      </c>
      <c r="E3378">
        <v>3</v>
      </c>
      <c r="F3378" t="s">
        <v>5915</v>
      </c>
      <c r="G3378" t="s">
        <v>672</v>
      </c>
      <c r="H3378" s="64" t="s">
        <v>3890</v>
      </c>
      <c r="J3378">
        <f t="shared" si="1015"/>
        <v>1</v>
      </c>
      <c r="K3378" t="str">
        <f t="shared" si="1016"/>
        <v/>
      </c>
      <c r="L3378" t="str">
        <f t="shared" si="1012"/>
        <v/>
      </c>
      <c r="M3378">
        <f t="shared" si="1017"/>
        <v>239504.37299999999</v>
      </c>
      <c r="N3378">
        <f t="shared" si="1018"/>
        <v>440121.55699999997</v>
      </c>
      <c r="O3378" t="str">
        <f t="shared" si="1019"/>
        <v>wit rondje</v>
      </c>
      <c r="P3378" t="str">
        <f t="shared" si="1020"/>
        <v>ALN01646</v>
      </c>
      <c r="Q3378" t="str">
        <f t="shared" si="1030"/>
        <v>Lph 3</v>
      </c>
      <c r="R3378" t="str">
        <f t="shared" si="1013"/>
        <v/>
      </c>
      <c r="T3378" t="str">
        <f t="shared" si="1021"/>
        <v>BREDEVOORT</v>
      </c>
      <c r="U3378" t="str">
        <f t="shared" si="1022"/>
        <v>Kerkstraat</v>
      </c>
      <c r="V3378" s="62" t="str">
        <f t="shared" si="1023"/>
        <v>ALN01646</v>
      </c>
      <c r="W3378" s="15" t="e">
        <f>IF(J3378,#REF!,"")</f>
        <v>#REF!</v>
      </c>
      <c r="X3378" s="15" t="e">
        <f>IF(J3378,#REF!,"")</f>
        <v>#REF!</v>
      </c>
      <c r="Y3378" s="62" t="str">
        <f t="shared" si="1024"/>
        <v xml:space="preserve"> </v>
      </c>
      <c r="AA3378" s="69"/>
      <c r="AB3378" s="90">
        <v>3</v>
      </c>
      <c r="AC3378" s="5" t="s">
        <v>675</v>
      </c>
      <c r="AD3378" s="90" t="str">
        <f t="shared" si="1025"/>
        <v/>
      </c>
      <c r="AE3378" s="90" t="str">
        <f t="shared" si="1026"/>
        <v/>
      </c>
      <c r="AF3378" t="str">
        <f t="shared" ref="AF3378:AF3407" si="1032">IF(Y3378="AV","Armatuur "&amp;AE3378&amp;" leveren en plaatsen op LM "&amp;AD3378&amp;"m","")&amp;IF(Y3378="MV AV","Mast en armatuur leveren en plaatsen, "&amp;AE3378&amp;" en LM "&amp;AD3378&amp;"m, oude mast "&amp;AB3378&amp;"m verwijderen","")&amp;IF(Y3378="NM NA","Nwe mast en nw armatuur leveren en plaatsen, "&amp;AE3378&amp;" en LM "&amp;AD3378&amp;"m, oude mast "&amp;AB3378&amp;"m verwijderen","")&amp;IF(Y3378="NLP","Nieuw lichtpunt bijplaatsen, "&amp;AE3378&amp;" en LM "&amp;AD3378&amp;"m","")</f>
        <v/>
      </c>
      <c r="AH3378" t="str">
        <f t="shared" si="1014"/>
        <v/>
      </c>
      <c r="AI3378" t="str">
        <f>IF(AH3378&gt;"",VLOOKUP(AH3378,'MAATREGELEN TBV BESTEK '!$A$3:$N$34,11,FALSE),"")</f>
        <v/>
      </c>
      <c r="AJ3378" t="str">
        <f>IF(AH3378&gt;"",VLOOKUP(AH3378,'MAATREGELEN TBV BESTEK '!$A$3:$N$34,13,FALSE),"")</f>
        <v/>
      </c>
      <c r="AK3378" t="str">
        <f>IF(AH3378&gt;"",VLOOKUP(AH3378,'MAATREGELEN TBV BESTEK '!$A$3:$N$34,14,FALSE),"")</f>
        <v/>
      </c>
    </row>
    <row r="3379" spans="1:37" ht="12" customHeight="1">
      <c r="A3379" s="49">
        <v>239497.644</v>
      </c>
      <c r="B3379" s="49">
        <v>440078.59299999999</v>
      </c>
      <c r="C3379" t="s">
        <v>31</v>
      </c>
      <c r="D3379" t="s">
        <v>4563</v>
      </c>
      <c r="E3379">
        <v>3</v>
      </c>
      <c r="F3379" t="s">
        <v>5915</v>
      </c>
      <c r="G3379" t="s">
        <v>672</v>
      </c>
      <c r="H3379" s="64" t="s">
        <v>3890</v>
      </c>
      <c r="J3379">
        <f t="shared" si="1015"/>
        <v>1</v>
      </c>
      <c r="K3379" t="str">
        <f t="shared" si="1016"/>
        <v/>
      </c>
      <c r="L3379" t="str">
        <f t="shared" si="1012"/>
        <v/>
      </c>
      <c r="M3379">
        <f t="shared" si="1017"/>
        <v>239497.644</v>
      </c>
      <c r="N3379">
        <f t="shared" si="1018"/>
        <v>440078.59299999999</v>
      </c>
      <c r="O3379" t="str">
        <f t="shared" si="1019"/>
        <v>wit rondje</v>
      </c>
      <c r="P3379" t="str">
        <f t="shared" si="1020"/>
        <v>ALN01647</v>
      </c>
      <c r="Q3379" t="str">
        <f t="shared" si="1030"/>
        <v>Lph 3</v>
      </c>
      <c r="R3379" t="str">
        <f t="shared" si="1013"/>
        <v/>
      </c>
      <c r="T3379" t="str">
        <f t="shared" si="1021"/>
        <v>BREDEVOORT</v>
      </c>
      <c r="U3379" t="str">
        <f t="shared" si="1022"/>
        <v>Kerkstraat</v>
      </c>
      <c r="V3379" s="62" t="str">
        <f t="shared" si="1023"/>
        <v>ALN01647</v>
      </c>
      <c r="W3379" s="15" t="e">
        <f>IF(J3379,#REF!,"")</f>
        <v>#REF!</v>
      </c>
      <c r="X3379" s="15" t="e">
        <f>IF(J3379,#REF!,"")</f>
        <v>#REF!</v>
      </c>
      <c r="Y3379" s="62" t="str">
        <f t="shared" si="1024"/>
        <v xml:space="preserve"> </v>
      </c>
      <c r="AA3379" s="69"/>
      <c r="AB3379" s="90">
        <v>3</v>
      </c>
      <c r="AC3379" s="5" t="s">
        <v>675</v>
      </c>
      <c r="AD3379" s="90" t="str">
        <f t="shared" si="1025"/>
        <v/>
      </c>
      <c r="AE3379" s="90" t="str">
        <f t="shared" si="1026"/>
        <v/>
      </c>
      <c r="AF3379" t="str">
        <f t="shared" si="1032"/>
        <v/>
      </c>
      <c r="AH3379" t="str">
        <f t="shared" si="1014"/>
        <v/>
      </c>
      <c r="AI3379" t="str">
        <f>IF(AH3379&gt;"",VLOOKUP(AH3379,'MAATREGELEN TBV BESTEK '!$A$3:$N$34,11,FALSE),"")</f>
        <v/>
      </c>
      <c r="AJ3379" t="str">
        <f>IF(AH3379&gt;"",VLOOKUP(AH3379,'MAATREGELEN TBV BESTEK '!$A$3:$N$34,13,FALSE),"")</f>
        <v/>
      </c>
      <c r="AK3379" t="str">
        <f>IF(AH3379&gt;"",VLOOKUP(AH3379,'MAATREGELEN TBV BESTEK '!$A$3:$N$34,14,FALSE),"")</f>
        <v/>
      </c>
    </row>
    <row r="3380" spans="1:37" ht="12" customHeight="1">
      <c r="A3380" s="49">
        <v>239501.64600000001</v>
      </c>
      <c r="B3380" s="49">
        <v>440063.11499999999</v>
      </c>
      <c r="C3380" t="s">
        <v>32</v>
      </c>
      <c r="D3380" t="s">
        <v>4563</v>
      </c>
      <c r="E3380">
        <v>3</v>
      </c>
      <c r="F3380" t="s">
        <v>5915</v>
      </c>
      <c r="G3380" t="s">
        <v>672</v>
      </c>
      <c r="H3380" s="64" t="s">
        <v>3890</v>
      </c>
      <c r="J3380">
        <f t="shared" si="1015"/>
        <v>1</v>
      </c>
      <c r="K3380" t="str">
        <f t="shared" si="1016"/>
        <v/>
      </c>
      <c r="L3380" t="str">
        <f t="shared" si="1012"/>
        <v/>
      </c>
      <c r="M3380">
        <f t="shared" si="1017"/>
        <v>239501.64600000001</v>
      </c>
      <c r="N3380">
        <f t="shared" si="1018"/>
        <v>440063.11499999999</v>
      </c>
      <c r="O3380" t="str">
        <f t="shared" si="1019"/>
        <v>wit rondje</v>
      </c>
      <c r="P3380" t="str">
        <f t="shared" si="1020"/>
        <v>ALN01662</v>
      </c>
      <c r="Q3380" t="str">
        <f t="shared" si="1030"/>
        <v>Lph 3</v>
      </c>
      <c r="R3380" t="str">
        <f t="shared" si="1013"/>
        <v/>
      </c>
      <c r="T3380" t="str">
        <f t="shared" si="1021"/>
        <v>BREDEVOORT</v>
      </c>
      <c r="U3380" t="str">
        <f t="shared" si="1022"/>
        <v>Kerkstraat</v>
      </c>
      <c r="V3380" s="62" t="str">
        <f t="shared" si="1023"/>
        <v>ALN01662</v>
      </c>
      <c r="W3380" s="15" t="e">
        <f>IF(J3380,#REF!,"")</f>
        <v>#REF!</v>
      </c>
      <c r="X3380" s="15" t="e">
        <f>IF(J3380,#REF!,"")</f>
        <v>#REF!</v>
      </c>
      <c r="Y3380" s="62" t="str">
        <f t="shared" si="1024"/>
        <v xml:space="preserve"> </v>
      </c>
      <c r="AA3380" s="69"/>
      <c r="AB3380" s="90">
        <v>3</v>
      </c>
      <c r="AC3380" s="5" t="s">
        <v>675</v>
      </c>
      <c r="AD3380" s="90" t="str">
        <f t="shared" si="1025"/>
        <v/>
      </c>
      <c r="AE3380" s="90" t="str">
        <f t="shared" si="1026"/>
        <v/>
      </c>
      <c r="AF3380" t="str">
        <f t="shared" si="1032"/>
        <v/>
      </c>
      <c r="AH3380" t="str">
        <f t="shared" si="1014"/>
        <v/>
      </c>
      <c r="AI3380" t="str">
        <f>IF(AH3380&gt;"",VLOOKUP(AH3380,'MAATREGELEN TBV BESTEK '!$A$3:$N$34,11,FALSE),"")</f>
        <v/>
      </c>
      <c r="AJ3380" t="str">
        <f>IF(AH3380&gt;"",VLOOKUP(AH3380,'MAATREGELEN TBV BESTEK '!$A$3:$N$34,13,FALSE),"")</f>
        <v/>
      </c>
      <c r="AK3380" t="str">
        <f>IF(AH3380&gt;"",VLOOKUP(AH3380,'MAATREGELEN TBV BESTEK '!$A$3:$N$34,14,FALSE),"")</f>
        <v/>
      </c>
    </row>
    <row r="3381" spans="1:37" ht="12" customHeight="1">
      <c r="A3381" s="49">
        <v>239497.75</v>
      </c>
      <c r="B3381" s="49">
        <v>440015.19300000003</v>
      </c>
      <c r="C3381" t="s">
        <v>33</v>
      </c>
      <c r="D3381" t="s">
        <v>4563</v>
      </c>
      <c r="E3381">
        <v>3</v>
      </c>
      <c r="F3381" t="s">
        <v>5915</v>
      </c>
      <c r="G3381" t="s">
        <v>672</v>
      </c>
      <c r="H3381" s="64" t="s">
        <v>3890</v>
      </c>
      <c r="J3381">
        <f t="shared" si="1015"/>
        <v>1</v>
      </c>
      <c r="K3381" t="str">
        <f t="shared" si="1016"/>
        <v/>
      </c>
      <c r="L3381" t="str">
        <f t="shared" si="1012"/>
        <v/>
      </c>
      <c r="M3381">
        <f t="shared" si="1017"/>
        <v>239497.75</v>
      </c>
      <c r="N3381">
        <f t="shared" si="1018"/>
        <v>440015.19300000003</v>
      </c>
      <c r="O3381" t="str">
        <f t="shared" si="1019"/>
        <v>wit rondje</v>
      </c>
      <c r="P3381" t="str">
        <f t="shared" si="1020"/>
        <v>ALN01663</v>
      </c>
      <c r="Q3381" t="str">
        <f t="shared" si="1030"/>
        <v>Lph 3</v>
      </c>
      <c r="R3381" t="str">
        <f t="shared" si="1013"/>
        <v/>
      </c>
      <c r="T3381" t="str">
        <f t="shared" si="1021"/>
        <v>BREDEVOORT</v>
      </c>
      <c r="U3381" t="str">
        <f t="shared" si="1022"/>
        <v>Kerkstraat</v>
      </c>
      <c r="V3381" s="62" t="str">
        <f t="shared" si="1023"/>
        <v>ALN01663</v>
      </c>
      <c r="W3381" s="15" t="e">
        <f>IF(J3381,#REF!,"")</f>
        <v>#REF!</v>
      </c>
      <c r="X3381" s="15" t="e">
        <f>IF(J3381,#REF!,"")</f>
        <v>#REF!</v>
      </c>
      <c r="Y3381" s="62" t="str">
        <f t="shared" si="1024"/>
        <v xml:space="preserve"> </v>
      </c>
      <c r="AA3381" s="69"/>
      <c r="AB3381" s="90">
        <v>3</v>
      </c>
      <c r="AC3381" s="5" t="s">
        <v>675</v>
      </c>
      <c r="AD3381" s="90" t="str">
        <f t="shared" si="1025"/>
        <v/>
      </c>
      <c r="AE3381" s="90" t="str">
        <f t="shared" si="1026"/>
        <v/>
      </c>
      <c r="AF3381" t="str">
        <f t="shared" si="1032"/>
        <v/>
      </c>
      <c r="AH3381" t="str">
        <f t="shared" si="1014"/>
        <v/>
      </c>
      <c r="AI3381" t="str">
        <f>IF(AH3381&gt;"",VLOOKUP(AH3381,'MAATREGELEN TBV BESTEK '!$A$3:$N$34,11,FALSE),"")</f>
        <v/>
      </c>
      <c r="AJ3381" t="str">
        <f>IF(AH3381&gt;"",VLOOKUP(AH3381,'MAATREGELEN TBV BESTEK '!$A$3:$N$34,13,FALSE),"")</f>
        <v/>
      </c>
      <c r="AK3381" t="str">
        <f>IF(AH3381&gt;"",VLOOKUP(AH3381,'MAATREGELEN TBV BESTEK '!$A$3:$N$34,14,FALSE),"")</f>
        <v/>
      </c>
    </row>
    <row r="3382" spans="1:37" ht="12" customHeight="1">
      <c r="A3382" s="49">
        <v>237145.83199999999</v>
      </c>
      <c r="B3382" s="49">
        <v>438233.47200000001</v>
      </c>
      <c r="C3382" t="s">
        <v>44</v>
      </c>
      <c r="D3382" t="s">
        <v>4563</v>
      </c>
      <c r="E3382">
        <v>4</v>
      </c>
      <c r="F3382" t="s">
        <v>5915</v>
      </c>
      <c r="G3382" t="s">
        <v>2427</v>
      </c>
      <c r="H3382" s="64" t="s">
        <v>3890</v>
      </c>
      <c r="J3382">
        <f t="shared" si="1015"/>
        <v>1</v>
      </c>
      <c r="K3382" t="str">
        <f t="shared" si="1016"/>
        <v/>
      </c>
      <c r="L3382" t="str">
        <f t="shared" si="1012"/>
        <v/>
      </c>
      <c r="M3382">
        <f t="shared" si="1017"/>
        <v>237145.83199999999</v>
      </c>
      <c r="N3382">
        <f t="shared" si="1018"/>
        <v>438233.47200000001</v>
      </c>
      <c r="O3382" t="str">
        <f t="shared" si="1019"/>
        <v>wit rondje</v>
      </c>
      <c r="P3382" t="str">
        <f t="shared" si="1020"/>
        <v>ALN01875</v>
      </c>
      <c r="Q3382" t="str">
        <f t="shared" si="1030"/>
        <v>Lph 4</v>
      </c>
      <c r="R3382" t="str">
        <f t="shared" si="1013"/>
        <v/>
      </c>
      <c r="T3382" t="str">
        <f t="shared" si="1021"/>
        <v>AALTEN</v>
      </c>
      <c r="U3382" t="str">
        <f t="shared" si="1022"/>
        <v>Kerkstraat</v>
      </c>
      <c r="V3382" s="62" t="str">
        <f t="shared" si="1023"/>
        <v>ALN01875</v>
      </c>
      <c r="W3382" s="15" t="e">
        <f>IF(J3382,#REF!,"")</f>
        <v>#REF!</v>
      </c>
      <c r="X3382" s="15" t="e">
        <f>IF(J3382,#REF!,"")</f>
        <v>#REF!</v>
      </c>
      <c r="Y3382" s="62" t="str">
        <f t="shared" si="1024"/>
        <v xml:space="preserve"> </v>
      </c>
      <c r="AA3382" s="69"/>
      <c r="AB3382" s="90">
        <v>4</v>
      </c>
      <c r="AC3382" s="5" t="s">
        <v>1147</v>
      </c>
      <c r="AD3382" s="90" t="str">
        <f t="shared" si="1025"/>
        <v/>
      </c>
      <c r="AE3382" s="90" t="str">
        <f t="shared" si="1026"/>
        <v/>
      </c>
      <c r="AF3382" t="str">
        <f t="shared" si="1032"/>
        <v/>
      </c>
      <c r="AH3382" t="str">
        <f t="shared" si="1014"/>
        <v/>
      </c>
      <c r="AI3382" t="str">
        <f>IF(AH3382&gt;"",VLOOKUP(AH3382,'MAATREGELEN TBV BESTEK '!$A$3:$N$34,11,FALSE),"")</f>
        <v/>
      </c>
      <c r="AJ3382" t="str">
        <f>IF(AH3382&gt;"",VLOOKUP(AH3382,'MAATREGELEN TBV BESTEK '!$A$3:$N$34,13,FALSE),"")</f>
        <v/>
      </c>
      <c r="AK3382" t="str">
        <f>IF(AH3382&gt;"",VLOOKUP(AH3382,'MAATREGELEN TBV BESTEK '!$A$3:$N$34,14,FALSE),"")</f>
        <v/>
      </c>
    </row>
    <row r="3383" spans="1:37" ht="12" customHeight="1">
      <c r="A3383" s="49">
        <v>237151.63800000001</v>
      </c>
      <c r="B3383" s="49">
        <v>438216.88500000001</v>
      </c>
      <c r="C3383" t="s">
        <v>45</v>
      </c>
      <c r="D3383" t="s">
        <v>4563</v>
      </c>
      <c r="E3383">
        <v>3</v>
      </c>
      <c r="F3383" t="s">
        <v>5915</v>
      </c>
      <c r="G3383" t="s">
        <v>2427</v>
      </c>
      <c r="H3383" s="64" t="s">
        <v>3890</v>
      </c>
      <c r="J3383">
        <f t="shared" si="1015"/>
        <v>1</v>
      </c>
      <c r="K3383" t="str">
        <f t="shared" si="1016"/>
        <v/>
      </c>
      <c r="L3383" t="str">
        <f t="shared" si="1012"/>
        <v/>
      </c>
      <c r="M3383">
        <f t="shared" si="1017"/>
        <v>237151.63800000001</v>
      </c>
      <c r="N3383">
        <f t="shared" si="1018"/>
        <v>438216.88500000001</v>
      </c>
      <c r="O3383" t="str">
        <f t="shared" si="1019"/>
        <v>wit rondje</v>
      </c>
      <c r="P3383" t="str">
        <f t="shared" si="1020"/>
        <v>ALN01876</v>
      </c>
      <c r="Q3383" t="str">
        <f t="shared" si="1030"/>
        <v>Lph 3</v>
      </c>
      <c r="R3383" t="str">
        <f t="shared" si="1013"/>
        <v/>
      </c>
      <c r="T3383" t="str">
        <f t="shared" si="1021"/>
        <v>AALTEN</v>
      </c>
      <c r="U3383" t="str">
        <f t="shared" si="1022"/>
        <v>Kerkstraat</v>
      </c>
      <c r="V3383" s="62" t="str">
        <f t="shared" si="1023"/>
        <v>ALN01876</v>
      </c>
      <c r="W3383" s="15" t="e">
        <f>IF(J3383,#REF!,"")</f>
        <v>#REF!</v>
      </c>
      <c r="X3383" s="15" t="e">
        <f>IF(J3383,#REF!,"")</f>
        <v>#REF!</v>
      </c>
      <c r="Y3383" s="62" t="str">
        <f t="shared" si="1024"/>
        <v xml:space="preserve"> </v>
      </c>
      <c r="AA3383" s="69"/>
      <c r="AB3383" s="90">
        <v>3</v>
      </c>
      <c r="AC3383" s="5" t="s">
        <v>1147</v>
      </c>
      <c r="AD3383" s="90" t="str">
        <f t="shared" si="1025"/>
        <v/>
      </c>
      <c r="AE3383" s="90" t="str">
        <f t="shared" si="1026"/>
        <v/>
      </c>
      <c r="AF3383" t="str">
        <f t="shared" si="1032"/>
        <v/>
      </c>
      <c r="AH3383" t="str">
        <f t="shared" si="1014"/>
        <v/>
      </c>
      <c r="AI3383" t="str">
        <f>IF(AH3383&gt;"",VLOOKUP(AH3383,'MAATREGELEN TBV BESTEK '!$A$3:$N$34,11,FALSE),"")</f>
        <v/>
      </c>
      <c r="AJ3383" t="str">
        <f>IF(AH3383&gt;"",VLOOKUP(AH3383,'MAATREGELEN TBV BESTEK '!$A$3:$N$34,13,FALSE),"")</f>
        <v/>
      </c>
      <c r="AK3383" t="str">
        <f>IF(AH3383&gt;"",VLOOKUP(AH3383,'MAATREGELEN TBV BESTEK '!$A$3:$N$34,14,FALSE),"")</f>
        <v/>
      </c>
    </row>
    <row r="3384" spans="1:37" ht="12" customHeight="1">
      <c r="A3384" s="49">
        <v>237142.19</v>
      </c>
      <c r="B3384" s="49">
        <v>438200.53700000001</v>
      </c>
      <c r="C3384" t="s">
        <v>40</v>
      </c>
      <c r="D3384" t="s">
        <v>4563</v>
      </c>
      <c r="E3384">
        <v>4</v>
      </c>
      <c r="F3384" t="s">
        <v>5915</v>
      </c>
      <c r="G3384" t="s">
        <v>2427</v>
      </c>
      <c r="H3384" s="64" t="s">
        <v>3890</v>
      </c>
      <c r="J3384">
        <f t="shared" si="1015"/>
        <v>1</v>
      </c>
      <c r="K3384" t="str">
        <f t="shared" si="1016"/>
        <v/>
      </c>
      <c r="L3384" t="str">
        <f t="shared" si="1012"/>
        <v/>
      </c>
      <c r="M3384">
        <f t="shared" si="1017"/>
        <v>237142.19</v>
      </c>
      <c r="N3384">
        <f t="shared" si="1018"/>
        <v>438200.53700000001</v>
      </c>
      <c r="O3384" t="str">
        <f t="shared" si="1019"/>
        <v>wit rondje</v>
      </c>
      <c r="P3384" t="str">
        <f t="shared" si="1020"/>
        <v>ALN01877</v>
      </c>
      <c r="Q3384" t="str">
        <f t="shared" si="1030"/>
        <v>Lph 4</v>
      </c>
      <c r="R3384" t="str">
        <f t="shared" si="1013"/>
        <v/>
      </c>
      <c r="T3384" t="str">
        <f t="shared" si="1021"/>
        <v>AALTEN</v>
      </c>
      <c r="U3384" t="str">
        <f t="shared" si="1022"/>
        <v>Kerkstraat</v>
      </c>
      <c r="V3384" s="62" t="str">
        <f t="shared" si="1023"/>
        <v>ALN01877</v>
      </c>
      <c r="W3384" s="15" t="e">
        <f>IF(J3384,#REF!,"")</f>
        <v>#REF!</v>
      </c>
      <c r="X3384" s="15" t="e">
        <f>IF(J3384,#REF!,"")</f>
        <v>#REF!</v>
      </c>
      <c r="Y3384" s="62" t="str">
        <f t="shared" si="1024"/>
        <v xml:space="preserve"> </v>
      </c>
      <c r="AA3384" s="69"/>
      <c r="AB3384" s="90">
        <v>4</v>
      </c>
      <c r="AC3384" s="5" t="s">
        <v>2591</v>
      </c>
      <c r="AD3384" s="90" t="str">
        <f t="shared" si="1025"/>
        <v/>
      </c>
      <c r="AE3384" s="90" t="str">
        <f t="shared" si="1026"/>
        <v/>
      </c>
      <c r="AF3384" t="str">
        <f t="shared" si="1032"/>
        <v/>
      </c>
      <c r="AH3384" t="str">
        <f t="shared" si="1014"/>
        <v/>
      </c>
      <c r="AI3384" t="str">
        <f>IF(AH3384&gt;"",VLOOKUP(AH3384,'MAATREGELEN TBV BESTEK '!$A$3:$N$34,11,FALSE),"")</f>
        <v/>
      </c>
      <c r="AJ3384" t="str">
        <f>IF(AH3384&gt;"",VLOOKUP(AH3384,'MAATREGELEN TBV BESTEK '!$A$3:$N$34,13,FALSE),"")</f>
        <v/>
      </c>
      <c r="AK3384" t="str">
        <f>IF(AH3384&gt;"",VLOOKUP(AH3384,'MAATREGELEN TBV BESTEK '!$A$3:$N$34,14,FALSE),"")</f>
        <v/>
      </c>
    </row>
    <row r="3385" spans="1:37" ht="12" customHeight="1">
      <c r="A3385" s="49">
        <v>237142.296</v>
      </c>
      <c r="B3385" s="49">
        <v>438176.23100000003</v>
      </c>
      <c r="C3385" t="s">
        <v>42</v>
      </c>
      <c r="D3385" t="s">
        <v>4563</v>
      </c>
      <c r="E3385">
        <v>4</v>
      </c>
      <c r="F3385" t="s">
        <v>5915</v>
      </c>
      <c r="G3385" t="s">
        <v>2427</v>
      </c>
      <c r="H3385" s="64" t="s">
        <v>3890</v>
      </c>
      <c r="J3385">
        <f t="shared" si="1015"/>
        <v>1</v>
      </c>
      <c r="K3385" t="str">
        <f t="shared" si="1016"/>
        <v/>
      </c>
      <c r="L3385" t="str">
        <f t="shared" si="1012"/>
        <v/>
      </c>
      <c r="M3385">
        <f t="shared" si="1017"/>
        <v>237142.296</v>
      </c>
      <c r="N3385">
        <f t="shared" si="1018"/>
        <v>438176.23100000003</v>
      </c>
      <c r="O3385" t="str">
        <f t="shared" si="1019"/>
        <v>wit rondje</v>
      </c>
      <c r="P3385" t="str">
        <f t="shared" si="1020"/>
        <v>ALN01878</v>
      </c>
      <c r="Q3385" t="str">
        <f t="shared" si="1030"/>
        <v>Lph 4</v>
      </c>
      <c r="R3385" t="str">
        <f t="shared" si="1013"/>
        <v/>
      </c>
      <c r="T3385" t="str">
        <f t="shared" si="1021"/>
        <v>AALTEN</v>
      </c>
      <c r="U3385" t="str">
        <f t="shared" si="1022"/>
        <v>Kerkstraat</v>
      </c>
      <c r="V3385" s="62" t="str">
        <f t="shared" si="1023"/>
        <v>ALN01878</v>
      </c>
      <c r="W3385" s="15" t="e">
        <f>IF(J3385,#REF!,"")</f>
        <v>#REF!</v>
      </c>
      <c r="X3385" s="15" t="e">
        <f>IF(J3385,#REF!,"")</f>
        <v>#REF!</v>
      </c>
      <c r="Y3385" s="62" t="str">
        <f t="shared" si="1024"/>
        <v xml:space="preserve"> </v>
      </c>
      <c r="AA3385" s="69"/>
      <c r="AB3385" s="90">
        <v>4</v>
      </c>
      <c r="AC3385" s="5" t="s">
        <v>2591</v>
      </c>
      <c r="AD3385" s="90" t="str">
        <f t="shared" si="1025"/>
        <v/>
      </c>
      <c r="AE3385" s="90" t="str">
        <f t="shared" si="1026"/>
        <v/>
      </c>
      <c r="AF3385" t="str">
        <f t="shared" si="1032"/>
        <v/>
      </c>
      <c r="AH3385" t="str">
        <f t="shared" si="1014"/>
        <v/>
      </c>
      <c r="AI3385" t="str">
        <f>IF(AH3385&gt;"",VLOOKUP(AH3385,'MAATREGELEN TBV BESTEK '!$A$3:$N$34,11,FALSE),"")</f>
        <v/>
      </c>
      <c r="AJ3385" t="str">
        <f>IF(AH3385&gt;"",VLOOKUP(AH3385,'MAATREGELEN TBV BESTEK '!$A$3:$N$34,13,FALSE),"")</f>
        <v/>
      </c>
      <c r="AK3385" t="str">
        <f>IF(AH3385&gt;"",VLOOKUP(AH3385,'MAATREGELEN TBV BESTEK '!$A$3:$N$34,14,FALSE),"")</f>
        <v/>
      </c>
    </row>
    <row r="3386" spans="1:37" ht="12" customHeight="1">
      <c r="A3386" s="49">
        <v>237128.508</v>
      </c>
      <c r="B3386" s="49">
        <v>438148.39600000001</v>
      </c>
      <c r="C3386" t="s">
        <v>46</v>
      </c>
      <c r="D3386" t="s">
        <v>4563</v>
      </c>
      <c r="E3386">
        <v>3</v>
      </c>
      <c r="F3386" t="s">
        <v>5915</v>
      </c>
      <c r="G3386" t="s">
        <v>2427</v>
      </c>
      <c r="H3386" s="64" t="s">
        <v>3890</v>
      </c>
      <c r="J3386">
        <f t="shared" si="1015"/>
        <v>1</v>
      </c>
      <c r="K3386" t="str">
        <f t="shared" si="1016"/>
        <v/>
      </c>
      <c r="L3386" t="str">
        <f t="shared" si="1012"/>
        <v/>
      </c>
      <c r="M3386">
        <f t="shared" si="1017"/>
        <v>237128.508</v>
      </c>
      <c r="N3386">
        <f t="shared" si="1018"/>
        <v>438148.39600000001</v>
      </c>
      <c r="O3386" t="str">
        <f t="shared" si="1019"/>
        <v>wit rondje</v>
      </c>
      <c r="P3386" t="str">
        <f t="shared" si="1020"/>
        <v>ALN01879</v>
      </c>
      <c r="Q3386" t="str">
        <f t="shared" si="1030"/>
        <v>Lph 3</v>
      </c>
      <c r="R3386" t="str">
        <f t="shared" si="1013"/>
        <v/>
      </c>
      <c r="T3386" t="str">
        <f t="shared" si="1021"/>
        <v>AALTEN</v>
      </c>
      <c r="U3386" t="str">
        <f t="shared" si="1022"/>
        <v>Kerkstraat</v>
      </c>
      <c r="V3386" s="62" t="str">
        <f t="shared" si="1023"/>
        <v>ALN01879</v>
      </c>
      <c r="W3386" s="15" t="e">
        <f>IF(J3386,#REF!,"")</f>
        <v>#REF!</v>
      </c>
      <c r="X3386" s="15" t="e">
        <f>IF(J3386,#REF!,"")</f>
        <v>#REF!</v>
      </c>
      <c r="Y3386" s="62" t="str">
        <f t="shared" si="1024"/>
        <v xml:space="preserve"> </v>
      </c>
      <c r="AA3386" s="69"/>
      <c r="AB3386" s="90">
        <v>3</v>
      </c>
      <c r="AC3386" s="5" t="s">
        <v>1147</v>
      </c>
      <c r="AD3386" s="90" t="str">
        <f t="shared" si="1025"/>
        <v/>
      </c>
      <c r="AE3386" s="90" t="str">
        <f t="shared" si="1026"/>
        <v/>
      </c>
      <c r="AF3386" t="str">
        <f t="shared" si="1032"/>
        <v/>
      </c>
      <c r="AH3386" t="str">
        <f t="shared" si="1014"/>
        <v/>
      </c>
      <c r="AI3386" t="str">
        <f>IF(AH3386&gt;"",VLOOKUP(AH3386,'MAATREGELEN TBV BESTEK '!$A$3:$N$34,11,FALSE),"")</f>
        <v/>
      </c>
      <c r="AJ3386" t="str">
        <f>IF(AH3386&gt;"",VLOOKUP(AH3386,'MAATREGELEN TBV BESTEK '!$A$3:$N$34,13,FALSE),"")</f>
        <v/>
      </c>
      <c r="AK3386" t="str">
        <f>IF(AH3386&gt;"",VLOOKUP(AH3386,'MAATREGELEN TBV BESTEK '!$A$3:$N$34,14,FALSE),"")</f>
        <v/>
      </c>
    </row>
    <row r="3387" spans="1:37" ht="12" customHeight="1">
      <c r="A3387" s="49">
        <v>237148.06099999999</v>
      </c>
      <c r="B3387" s="49">
        <v>438280.85</v>
      </c>
      <c r="C3387" t="s">
        <v>47</v>
      </c>
      <c r="D3387" t="s">
        <v>4563</v>
      </c>
      <c r="E3387">
        <v>3</v>
      </c>
      <c r="F3387" t="s">
        <v>5915</v>
      </c>
      <c r="G3387" t="s">
        <v>2427</v>
      </c>
      <c r="H3387" s="64" t="s">
        <v>3890</v>
      </c>
      <c r="J3387">
        <f t="shared" si="1015"/>
        <v>1</v>
      </c>
      <c r="K3387" t="str">
        <f t="shared" si="1016"/>
        <v/>
      </c>
      <c r="L3387" t="str">
        <f t="shared" si="1012"/>
        <v/>
      </c>
      <c r="M3387">
        <f t="shared" si="1017"/>
        <v>237148.06099999999</v>
      </c>
      <c r="N3387">
        <f t="shared" si="1018"/>
        <v>438280.85</v>
      </c>
      <c r="O3387" t="str">
        <f t="shared" si="1019"/>
        <v>wit rondje</v>
      </c>
      <c r="P3387" t="str">
        <f t="shared" si="1020"/>
        <v>ALN02092</v>
      </c>
      <c r="Q3387" t="str">
        <f t="shared" si="1030"/>
        <v>Lph 3</v>
      </c>
      <c r="R3387" t="str">
        <f t="shared" si="1013"/>
        <v/>
      </c>
      <c r="T3387" t="str">
        <f t="shared" si="1021"/>
        <v>AALTEN</v>
      </c>
      <c r="U3387" t="str">
        <f t="shared" si="1022"/>
        <v>Kerkstraat</v>
      </c>
      <c r="V3387" s="62" t="str">
        <f t="shared" si="1023"/>
        <v>ALN02092</v>
      </c>
      <c r="W3387" s="15" t="e">
        <f>IF(J3387,#REF!,"")</f>
        <v>#REF!</v>
      </c>
      <c r="X3387" s="15" t="e">
        <f>IF(J3387,#REF!,"")</f>
        <v>#REF!</v>
      </c>
      <c r="Y3387" s="62" t="str">
        <f t="shared" si="1024"/>
        <v xml:space="preserve"> </v>
      </c>
      <c r="AA3387" s="69"/>
      <c r="AB3387" s="90">
        <v>3</v>
      </c>
      <c r="AC3387" s="5" t="s">
        <v>1147</v>
      </c>
      <c r="AD3387" s="90" t="str">
        <f t="shared" si="1025"/>
        <v/>
      </c>
      <c r="AE3387" s="90" t="str">
        <f t="shared" si="1026"/>
        <v/>
      </c>
      <c r="AF3387" t="str">
        <f t="shared" si="1032"/>
        <v/>
      </c>
      <c r="AH3387" t="str">
        <f t="shared" si="1014"/>
        <v/>
      </c>
      <c r="AI3387" t="str">
        <f>IF(AH3387&gt;"",VLOOKUP(AH3387,'MAATREGELEN TBV BESTEK '!$A$3:$N$34,11,FALSE),"")</f>
        <v/>
      </c>
      <c r="AJ3387" t="str">
        <f>IF(AH3387&gt;"",VLOOKUP(AH3387,'MAATREGELEN TBV BESTEK '!$A$3:$N$34,13,FALSE),"")</f>
        <v/>
      </c>
      <c r="AK3387" t="str">
        <f>IF(AH3387&gt;"",VLOOKUP(AH3387,'MAATREGELEN TBV BESTEK '!$A$3:$N$34,14,FALSE),"")</f>
        <v/>
      </c>
    </row>
    <row r="3388" spans="1:37" ht="12" customHeight="1">
      <c r="A3388" s="49">
        <v>237156.56200000001</v>
      </c>
      <c r="B3388" s="49">
        <v>438273.59299999999</v>
      </c>
      <c r="C3388" t="s">
        <v>41</v>
      </c>
      <c r="D3388" t="s">
        <v>4563</v>
      </c>
      <c r="E3388">
        <v>4</v>
      </c>
      <c r="F3388" t="s">
        <v>5915</v>
      </c>
      <c r="G3388" t="s">
        <v>2427</v>
      </c>
      <c r="H3388" s="64" t="s">
        <v>3890</v>
      </c>
      <c r="J3388">
        <f t="shared" si="1015"/>
        <v>1</v>
      </c>
      <c r="K3388" t="str">
        <f t="shared" si="1016"/>
        <v/>
      </c>
      <c r="L3388" t="str">
        <f t="shared" si="1012"/>
        <v/>
      </c>
      <c r="M3388">
        <f t="shared" si="1017"/>
        <v>237156.56200000001</v>
      </c>
      <c r="N3388">
        <f t="shared" si="1018"/>
        <v>438273.59299999999</v>
      </c>
      <c r="O3388" t="str">
        <f t="shared" si="1019"/>
        <v>wit rondje</v>
      </c>
      <c r="P3388" t="str">
        <f t="shared" si="1020"/>
        <v>ALN02093</v>
      </c>
      <c r="Q3388" t="str">
        <f t="shared" si="1030"/>
        <v>Lph 4</v>
      </c>
      <c r="R3388" t="str">
        <f t="shared" si="1013"/>
        <v/>
      </c>
      <c r="T3388" t="str">
        <f t="shared" si="1021"/>
        <v>AALTEN</v>
      </c>
      <c r="U3388" t="str">
        <f t="shared" si="1022"/>
        <v>Kerkstraat</v>
      </c>
      <c r="V3388" s="62" t="str">
        <f t="shared" si="1023"/>
        <v>ALN02093</v>
      </c>
      <c r="W3388" s="15" t="e">
        <f>IF(J3388,#REF!,"")</f>
        <v>#REF!</v>
      </c>
      <c r="X3388" s="15" t="e">
        <f>IF(J3388,#REF!,"")</f>
        <v>#REF!</v>
      </c>
      <c r="Y3388" s="62" t="str">
        <f t="shared" si="1024"/>
        <v xml:space="preserve"> </v>
      </c>
      <c r="AA3388" s="69"/>
      <c r="AB3388" s="90">
        <v>4</v>
      </c>
      <c r="AC3388" s="5" t="s">
        <v>2591</v>
      </c>
      <c r="AD3388" s="90" t="str">
        <f t="shared" si="1025"/>
        <v/>
      </c>
      <c r="AE3388" s="90" t="str">
        <f t="shared" si="1026"/>
        <v/>
      </c>
      <c r="AF3388" t="str">
        <f t="shared" si="1032"/>
        <v/>
      </c>
      <c r="AH3388" t="str">
        <f t="shared" si="1014"/>
        <v/>
      </c>
      <c r="AI3388" t="str">
        <f>IF(AH3388&gt;"",VLOOKUP(AH3388,'MAATREGELEN TBV BESTEK '!$A$3:$N$34,11,FALSE),"")</f>
        <v/>
      </c>
      <c r="AJ3388" t="str">
        <f>IF(AH3388&gt;"",VLOOKUP(AH3388,'MAATREGELEN TBV BESTEK '!$A$3:$N$34,13,FALSE),"")</f>
        <v/>
      </c>
      <c r="AK3388" t="str">
        <f>IF(AH3388&gt;"",VLOOKUP(AH3388,'MAATREGELEN TBV BESTEK '!$A$3:$N$34,14,FALSE),"")</f>
        <v/>
      </c>
    </row>
    <row r="3389" spans="1:37" ht="12" customHeight="1">
      <c r="A3389" s="49">
        <v>237156.82199999999</v>
      </c>
      <c r="B3389" s="49">
        <v>438261.049</v>
      </c>
      <c r="C3389" t="s">
        <v>48</v>
      </c>
      <c r="D3389" t="s">
        <v>4563</v>
      </c>
      <c r="E3389">
        <v>3</v>
      </c>
      <c r="F3389" t="s">
        <v>5915</v>
      </c>
      <c r="G3389" t="s">
        <v>2427</v>
      </c>
      <c r="H3389" s="64" t="s">
        <v>3890</v>
      </c>
      <c r="J3389">
        <f t="shared" si="1015"/>
        <v>1</v>
      </c>
      <c r="K3389" t="str">
        <f t="shared" si="1016"/>
        <v/>
      </c>
      <c r="L3389" t="str">
        <f t="shared" si="1012"/>
        <v/>
      </c>
      <c r="M3389">
        <f t="shared" si="1017"/>
        <v>237156.82199999999</v>
      </c>
      <c r="N3389">
        <f t="shared" si="1018"/>
        <v>438261.049</v>
      </c>
      <c r="O3389" t="str">
        <f t="shared" si="1019"/>
        <v>wit rondje</v>
      </c>
      <c r="P3389" t="str">
        <f t="shared" si="1020"/>
        <v>ALN02094</v>
      </c>
      <c r="Q3389" t="str">
        <f t="shared" si="1030"/>
        <v>Lph 3</v>
      </c>
      <c r="R3389" t="str">
        <f t="shared" si="1013"/>
        <v/>
      </c>
      <c r="T3389" t="str">
        <f t="shared" si="1021"/>
        <v>AALTEN</v>
      </c>
      <c r="U3389" t="str">
        <f t="shared" si="1022"/>
        <v>Kerkstraat</v>
      </c>
      <c r="V3389" s="62" t="str">
        <f t="shared" si="1023"/>
        <v>ALN02094</v>
      </c>
      <c r="W3389" s="15" t="e">
        <f>IF(J3389,#REF!,"")</f>
        <v>#REF!</v>
      </c>
      <c r="X3389" s="15" t="e">
        <f>IF(J3389,#REF!,"")</f>
        <v>#REF!</v>
      </c>
      <c r="Y3389" s="62" t="str">
        <f t="shared" si="1024"/>
        <v xml:space="preserve"> </v>
      </c>
      <c r="AA3389" s="69"/>
      <c r="AB3389" s="90">
        <v>3</v>
      </c>
      <c r="AC3389" s="5" t="s">
        <v>1147</v>
      </c>
      <c r="AD3389" s="90" t="str">
        <f t="shared" si="1025"/>
        <v/>
      </c>
      <c r="AE3389" s="90" t="str">
        <f t="shared" si="1026"/>
        <v/>
      </c>
      <c r="AF3389" t="str">
        <f t="shared" si="1032"/>
        <v/>
      </c>
      <c r="AH3389" t="str">
        <f t="shared" si="1014"/>
        <v/>
      </c>
      <c r="AI3389" t="str">
        <f>IF(AH3389&gt;"",VLOOKUP(AH3389,'MAATREGELEN TBV BESTEK '!$A$3:$N$34,11,FALSE),"")</f>
        <v/>
      </c>
      <c r="AJ3389" t="str">
        <f>IF(AH3389&gt;"",VLOOKUP(AH3389,'MAATREGELEN TBV BESTEK '!$A$3:$N$34,13,FALSE),"")</f>
        <v/>
      </c>
      <c r="AK3389" t="str">
        <f>IF(AH3389&gt;"",VLOOKUP(AH3389,'MAATREGELEN TBV BESTEK '!$A$3:$N$34,14,FALSE),"")</f>
        <v/>
      </c>
    </row>
    <row r="3390" spans="1:37" ht="12" customHeight="1">
      <c r="A3390" s="49">
        <v>237149.15</v>
      </c>
      <c r="B3390" s="49">
        <v>438250.05900000001</v>
      </c>
      <c r="C3390" t="s">
        <v>49</v>
      </c>
      <c r="D3390" t="s">
        <v>4563</v>
      </c>
      <c r="E3390">
        <v>3</v>
      </c>
      <c r="F3390" t="s">
        <v>5915</v>
      </c>
      <c r="G3390" t="s">
        <v>2427</v>
      </c>
      <c r="H3390" s="64" t="s">
        <v>3890</v>
      </c>
      <c r="J3390">
        <f t="shared" si="1015"/>
        <v>1</v>
      </c>
      <c r="K3390" t="str">
        <f t="shared" si="1016"/>
        <v/>
      </c>
      <c r="L3390" t="str">
        <f t="shared" si="1012"/>
        <v/>
      </c>
      <c r="M3390">
        <f t="shared" si="1017"/>
        <v>237149.15</v>
      </c>
      <c r="N3390">
        <f t="shared" si="1018"/>
        <v>438250.05900000001</v>
      </c>
      <c r="O3390" t="str">
        <f t="shared" si="1019"/>
        <v>wit rondje</v>
      </c>
      <c r="P3390" t="str">
        <f t="shared" si="1020"/>
        <v>ALN02095</v>
      </c>
      <c r="Q3390" t="str">
        <f t="shared" si="1030"/>
        <v>Lph 3</v>
      </c>
      <c r="R3390" t="str">
        <f t="shared" si="1013"/>
        <v/>
      </c>
      <c r="T3390" t="str">
        <f t="shared" si="1021"/>
        <v>AALTEN</v>
      </c>
      <c r="U3390" t="str">
        <f t="shared" si="1022"/>
        <v>Kerkstraat</v>
      </c>
      <c r="V3390" s="62" t="str">
        <f t="shared" si="1023"/>
        <v>ALN02095</v>
      </c>
      <c r="W3390" s="15" t="e">
        <f>IF(J3390,#REF!,"")</f>
        <v>#REF!</v>
      </c>
      <c r="X3390" s="15" t="e">
        <f>IF(J3390,#REF!,"")</f>
        <v>#REF!</v>
      </c>
      <c r="Y3390" s="62" t="str">
        <f t="shared" si="1024"/>
        <v xml:space="preserve"> </v>
      </c>
      <c r="AA3390" s="69"/>
      <c r="AB3390" s="90">
        <v>3</v>
      </c>
      <c r="AC3390" s="5" t="s">
        <v>1147</v>
      </c>
      <c r="AD3390" s="90" t="str">
        <f t="shared" si="1025"/>
        <v/>
      </c>
      <c r="AE3390" s="90" t="str">
        <f t="shared" si="1026"/>
        <v/>
      </c>
      <c r="AF3390" t="str">
        <f t="shared" si="1032"/>
        <v/>
      </c>
      <c r="AH3390" t="str">
        <f t="shared" si="1014"/>
        <v/>
      </c>
      <c r="AI3390" t="str">
        <f>IF(AH3390&gt;"",VLOOKUP(AH3390,'MAATREGELEN TBV BESTEK '!$A$3:$N$34,11,FALSE),"")</f>
        <v/>
      </c>
      <c r="AJ3390" t="str">
        <f>IF(AH3390&gt;"",VLOOKUP(AH3390,'MAATREGELEN TBV BESTEK '!$A$3:$N$34,13,FALSE),"")</f>
        <v/>
      </c>
      <c r="AK3390" t="str">
        <f>IF(AH3390&gt;"",VLOOKUP(AH3390,'MAATREGELEN TBV BESTEK '!$A$3:$N$34,14,FALSE),"")</f>
        <v/>
      </c>
    </row>
    <row r="3391" spans="1:37" ht="12" customHeight="1">
      <c r="A3391" s="49">
        <v>237138.16099999999</v>
      </c>
      <c r="B3391" s="49">
        <v>438246.32699999999</v>
      </c>
      <c r="C3391" t="s">
        <v>39</v>
      </c>
      <c r="D3391" t="s">
        <v>4563</v>
      </c>
      <c r="E3391">
        <v>3</v>
      </c>
      <c r="F3391" t="s">
        <v>5915</v>
      </c>
      <c r="G3391" t="s">
        <v>2427</v>
      </c>
      <c r="H3391" s="64" t="s">
        <v>3890</v>
      </c>
      <c r="J3391">
        <f t="shared" si="1015"/>
        <v>1</v>
      </c>
      <c r="K3391" t="str">
        <f t="shared" si="1016"/>
        <v/>
      </c>
      <c r="L3391" t="str">
        <f t="shared" si="1012"/>
        <v/>
      </c>
      <c r="M3391">
        <f t="shared" si="1017"/>
        <v>237138.16099999999</v>
      </c>
      <c r="N3391">
        <f t="shared" si="1018"/>
        <v>438246.32699999999</v>
      </c>
      <c r="O3391" t="str">
        <f t="shared" si="1019"/>
        <v>wit rondje</v>
      </c>
      <c r="P3391" t="str">
        <f t="shared" si="1020"/>
        <v>ALN02096</v>
      </c>
      <c r="Q3391" t="str">
        <f t="shared" si="1030"/>
        <v>Lph 3</v>
      </c>
      <c r="R3391" t="str">
        <f t="shared" si="1013"/>
        <v/>
      </c>
      <c r="T3391" t="str">
        <f t="shared" si="1021"/>
        <v>AALTEN</v>
      </c>
      <c r="U3391" t="str">
        <f t="shared" si="1022"/>
        <v>Kerkstraat</v>
      </c>
      <c r="V3391" s="62" t="str">
        <f t="shared" si="1023"/>
        <v>ALN02096</v>
      </c>
      <c r="W3391" s="15" t="e">
        <f>IF(J3391,#REF!,"")</f>
        <v>#REF!</v>
      </c>
      <c r="X3391" s="15" t="e">
        <f>IF(J3391,#REF!,"")</f>
        <v>#REF!</v>
      </c>
      <c r="Y3391" s="62" t="str">
        <f t="shared" si="1024"/>
        <v xml:space="preserve"> </v>
      </c>
      <c r="AA3391" s="69"/>
      <c r="AB3391" s="90">
        <v>3</v>
      </c>
      <c r="AC3391" s="5" t="s">
        <v>2591</v>
      </c>
      <c r="AD3391" s="90" t="str">
        <f t="shared" si="1025"/>
        <v/>
      </c>
      <c r="AE3391" s="90" t="str">
        <f t="shared" si="1026"/>
        <v/>
      </c>
      <c r="AF3391" t="str">
        <f t="shared" si="1032"/>
        <v/>
      </c>
      <c r="AH3391" t="str">
        <f t="shared" si="1014"/>
        <v/>
      </c>
      <c r="AI3391" t="str">
        <f>IF(AH3391&gt;"",VLOOKUP(AH3391,'MAATREGELEN TBV BESTEK '!$A$3:$N$34,11,FALSE),"")</f>
        <v/>
      </c>
      <c r="AJ3391" t="str">
        <f>IF(AH3391&gt;"",VLOOKUP(AH3391,'MAATREGELEN TBV BESTEK '!$A$3:$N$34,13,FALSE),"")</f>
        <v/>
      </c>
      <c r="AK3391" t="str">
        <f>IF(AH3391&gt;"",VLOOKUP(AH3391,'MAATREGELEN TBV BESTEK '!$A$3:$N$34,14,FALSE),"")</f>
        <v/>
      </c>
    </row>
    <row r="3392" spans="1:37" ht="12" customHeight="1">
      <c r="A3392" s="49">
        <v>239499.698</v>
      </c>
      <c r="B3392" s="49">
        <v>440031.55699999997</v>
      </c>
      <c r="C3392" t="s">
        <v>34</v>
      </c>
      <c r="D3392" t="s">
        <v>4563</v>
      </c>
      <c r="E3392">
        <v>3</v>
      </c>
      <c r="F3392" t="s">
        <v>5915</v>
      </c>
      <c r="G3392" t="s">
        <v>672</v>
      </c>
      <c r="H3392" s="64" t="s">
        <v>3890</v>
      </c>
      <c r="J3392">
        <f t="shared" si="1015"/>
        <v>1</v>
      </c>
      <c r="K3392" t="str">
        <f t="shared" si="1016"/>
        <v/>
      </c>
      <c r="L3392" t="str">
        <f t="shared" si="1012"/>
        <v/>
      </c>
      <c r="M3392">
        <f t="shared" si="1017"/>
        <v>239499.698</v>
      </c>
      <c r="N3392">
        <f t="shared" si="1018"/>
        <v>440031.55699999997</v>
      </c>
      <c r="O3392" t="str">
        <f t="shared" si="1019"/>
        <v>wit rondje</v>
      </c>
      <c r="P3392" t="str">
        <f t="shared" si="1020"/>
        <v>ALN02105</v>
      </c>
      <c r="Q3392" t="str">
        <f t="shared" si="1030"/>
        <v>Lph 3</v>
      </c>
      <c r="R3392" t="str">
        <f t="shared" si="1013"/>
        <v/>
      </c>
      <c r="T3392" t="str">
        <f t="shared" si="1021"/>
        <v>BREDEVOORT</v>
      </c>
      <c r="U3392" t="str">
        <f t="shared" si="1022"/>
        <v>Kerkstraat</v>
      </c>
      <c r="V3392" s="62" t="str">
        <f t="shared" si="1023"/>
        <v>ALN02105</v>
      </c>
      <c r="W3392" s="15" t="e">
        <f>IF(J3392,#REF!,"")</f>
        <v>#REF!</v>
      </c>
      <c r="X3392" s="15" t="e">
        <f>IF(J3392,#REF!,"")</f>
        <v>#REF!</v>
      </c>
      <c r="Y3392" s="62" t="str">
        <f t="shared" si="1024"/>
        <v xml:space="preserve"> </v>
      </c>
      <c r="AA3392" s="69"/>
      <c r="AB3392" s="90">
        <v>3</v>
      </c>
      <c r="AC3392" s="5" t="s">
        <v>675</v>
      </c>
      <c r="AD3392" s="90" t="str">
        <f t="shared" si="1025"/>
        <v/>
      </c>
      <c r="AE3392" s="90" t="str">
        <f t="shared" si="1026"/>
        <v/>
      </c>
      <c r="AF3392" t="str">
        <f t="shared" si="1032"/>
        <v/>
      </c>
      <c r="AH3392" t="str">
        <f t="shared" si="1014"/>
        <v/>
      </c>
      <c r="AI3392" t="str">
        <f>IF(AH3392&gt;"",VLOOKUP(AH3392,'MAATREGELEN TBV BESTEK '!$A$3:$N$34,11,FALSE),"")</f>
        <v/>
      </c>
      <c r="AJ3392" t="str">
        <f>IF(AH3392&gt;"",VLOOKUP(AH3392,'MAATREGELEN TBV BESTEK '!$A$3:$N$34,13,FALSE),"")</f>
        <v/>
      </c>
      <c r="AK3392" t="str">
        <f>IF(AH3392&gt;"",VLOOKUP(AH3392,'MAATREGELEN TBV BESTEK '!$A$3:$N$34,14,FALSE),"")</f>
        <v/>
      </c>
    </row>
    <row r="3393" spans="1:37" ht="12" customHeight="1">
      <c r="A3393" s="49">
        <v>239496.19099999999</v>
      </c>
      <c r="B3393" s="49">
        <v>440050.25799999997</v>
      </c>
      <c r="C3393" t="s">
        <v>35</v>
      </c>
      <c r="D3393" t="s">
        <v>4563</v>
      </c>
      <c r="E3393">
        <v>3</v>
      </c>
      <c r="F3393" t="s">
        <v>5915</v>
      </c>
      <c r="G3393" t="s">
        <v>672</v>
      </c>
      <c r="H3393" s="64" t="s">
        <v>3890</v>
      </c>
      <c r="J3393">
        <f t="shared" si="1015"/>
        <v>1</v>
      </c>
      <c r="K3393" t="str">
        <f t="shared" si="1016"/>
        <v/>
      </c>
      <c r="L3393" t="str">
        <f t="shared" si="1012"/>
        <v/>
      </c>
      <c r="M3393">
        <f t="shared" si="1017"/>
        <v>239496.19099999999</v>
      </c>
      <c r="N3393">
        <f t="shared" si="1018"/>
        <v>440050.25799999997</v>
      </c>
      <c r="O3393" t="str">
        <f t="shared" si="1019"/>
        <v>wit rondje</v>
      </c>
      <c r="P3393" t="str">
        <f t="shared" si="1020"/>
        <v>ALN02106</v>
      </c>
      <c r="Q3393" t="str">
        <f t="shared" si="1030"/>
        <v>Lph 3</v>
      </c>
      <c r="R3393" t="str">
        <f t="shared" si="1013"/>
        <v/>
      </c>
      <c r="T3393" t="str">
        <f t="shared" si="1021"/>
        <v>BREDEVOORT</v>
      </c>
      <c r="U3393" t="str">
        <f t="shared" si="1022"/>
        <v>Kerkstraat</v>
      </c>
      <c r="V3393" s="62" t="str">
        <f t="shared" si="1023"/>
        <v>ALN02106</v>
      </c>
      <c r="W3393" s="15" t="e">
        <f>IF(J3393,#REF!,"")</f>
        <v>#REF!</v>
      </c>
      <c r="X3393" s="15" t="e">
        <f>IF(J3393,#REF!,"")</f>
        <v>#REF!</v>
      </c>
      <c r="Y3393" s="62" t="str">
        <f t="shared" si="1024"/>
        <v xml:space="preserve"> </v>
      </c>
      <c r="AA3393" s="69"/>
      <c r="AB3393" s="90">
        <v>3</v>
      </c>
      <c r="AC3393" s="5" t="s">
        <v>675</v>
      </c>
      <c r="AD3393" s="90" t="str">
        <f t="shared" si="1025"/>
        <v/>
      </c>
      <c r="AE3393" s="90" t="str">
        <f t="shared" si="1026"/>
        <v/>
      </c>
      <c r="AF3393" t="str">
        <f t="shared" si="1032"/>
        <v/>
      </c>
      <c r="AH3393" t="str">
        <f t="shared" si="1014"/>
        <v/>
      </c>
      <c r="AI3393" t="str">
        <f>IF(AH3393&gt;"",VLOOKUP(AH3393,'MAATREGELEN TBV BESTEK '!$A$3:$N$34,11,FALSE),"")</f>
        <v/>
      </c>
      <c r="AJ3393" t="str">
        <f>IF(AH3393&gt;"",VLOOKUP(AH3393,'MAATREGELEN TBV BESTEK '!$A$3:$N$34,13,FALSE),"")</f>
        <v/>
      </c>
      <c r="AK3393" t="str">
        <f>IF(AH3393&gt;"",VLOOKUP(AH3393,'MAATREGELEN TBV BESTEK '!$A$3:$N$34,14,FALSE),"")</f>
        <v/>
      </c>
    </row>
    <row r="3394" spans="1:37" ht="12" customHeight="1">
      <c r="A3394" s="49">
        <v>239503.204</v>
      </c>
      <c r="B3394" s="49">
        <v>440090.38799999998</v>
      </c>
      <c r="C3394" t="s">
        <v>36</v>
      </c>
      <c r="D3394" t="s">
        <v>4563</v>
      </c>
      <c r="E3394">
        <v>3</v>
      </c>
      <c r="F3394" t="s">
        <v>5915</v>
      </c>
      <c r="G3394" t="s">
        <v>672</v>
      </c>
      <c r="H3394" s="64" t="s">
        <v>3890</v>
      </c>
      <c r="J3394">
        <f t="shared" si="1015"/>
        <v>1</v>
      </c>
      <c r="K3394" t="str">
        <f t="shared" si="1016"/>
        <v/>
      </c>
      <c r="L3394" t="str">
        <f t="shared" si="1012"/>
        <v/>
      </c>
      <c r="M3394">
        <f t="shared" si="1017"/>
        <v>239503.204</v>
      </c>
      <c r="N3394">
        <f t="shared" si="1018"/>
        <v>440090.38799999998</v>
      </c>
      <c r="O3394" t="str">
        <f t="shared" si="1019"/>
        <v>wit rondje</v>
      </c>
      <c r="P3394" t="str">
        <f t="shared" si="1020"/>
        <v>ALN02107</v>
      </c>
      <c r="Q3394" t="str">
        <f t="shared" si="1030"/>
        <v>Lph 3</v>
      </c>
      <c r="R3394" t="str">
        <f t="shared" si="1013"/>
        <v/>
      </c>
      <c r="T3394" t="str">
        <f t="shared" si="1021"/>
        <v>BREDEVOORT</v>
      </c>
      <c r="U3394" t="str">
        <f t="shared" si="1022"/>
        <v>Kerkstraat</v>
      </c>
      <c r="V3394" s="62" t="str">
        <f t="shared" si="1023"/>
        <v>ALN02107</v>
      </c>
      <c r="W3394" s="15" t="e">
        <f>IF(J3394,#REF!,"")</f>
        <v>#REF!</v>
      </c>
      <c r="X3394" s="15" t="e">
        <f>IF(J3394,#REF!,"")</f>
        <v>#REF!</v>
      </c>
      <c r="Y3394" s="62" t="str">
        <f t="shared" si="1024"/>
        <v xml:space="preserve"> </v>
      </c>
      <c r="AA3394" s="69"/>
      <c r="AB3394" s="90">
        <v>3</v>
      </c>
      <c r="AC3394" s="5" t="s">
        <v>675</v>
      </c>
      <c r="AD3394" s="90" t="str">
        <f t="shared" si="1025"/>
        <v/>
      </c>
      <c r="AE3394" s="90" t="str">
        <f t="shared" si="1026"/>
        <v/>
      </c>
      <c r="AF3394" t="str">
        <f t="shared" si="1032"/>
        <v/>
      </c>
      <c r="AH3394" t="str">
        <f t="shared" si="1014"/>
        <v/>
      </c>
      <c r="AI3394" t="str">
        <f>IF(AH3394&gt;"",VLOOKUP(AH3394,'MAATREGELEN TBV BESTEK '!$A$3:$N$34,11,FALSE),"")</f>
        <v/>
      </c>
      <c r="AJ3394" t="str">
        <f>IF(AH3394&gt;"",VLOOKUP(AH3394,'MAATREGELEN TBV BESTEK '!$A$3:$N$34,13,FALSE),"")</f>
        <v/>
      </c>
      <c r="AK3394" t="str">
        <f>IF(AH3394&gt;"",VLOOKUP(AH3394,'MAATREGELEN TBV BESTEK '!$A$3:$N$34,14,FALSE),"")</f>
        <v/>
      </c>
    </row>
    <row r="3395" spans="1:37" ht="12" customHeight="1">
      <c r="A3395" s="49">
        <v>239499.698</v>
      </c>
      <c r="B3395" s="49">
        <v>440103.63500000001</v>
      </c>
      <c r="C3395" t="s">
        <v>37</v>
      </c>
      <c r="D3395" t="s">
        <v>4563</v>
      </c>
      <c r="E3395">
        <v>3</v>
      </c>
      <c r="F3395" t="s">
        <v>5915</v>
      </c>
      <c r="G3395" t="s">
        <v>672</v>
      </c>
      <c r="H3395" s="64" t="s">
        <v>3890</v>
      </c>
      <c r="J3395">
        <f t="shared" si="1015"/>
        <v>1</v>
      </c>
      <c r="K3395" t="str">
        <f t="shared" si="1016"/>
        <v/>
      </c>
      <c r="L3395" t="str">
        <f t="shared" si="1012"/>
        <v/>
      </c>
      <c r="M3395">
        <f t="shared" si="1017"/>
        <v>239499.698</v>
      </c>
      <c r="N3395">
        <f t="shared" si="1018"/>
        <v>440103.63500000001</v>
      </c>
      <c r="O3395" t="str">
        <f t="shared" si="1019"/>
        <v>wit rondje</v>
      </c>
      <c r="P3395" t="str">
        <f t="shared" si="1020"/>
        <v>ALN02108</v>
      </c>
      <c r="Q3395" t="str">
        <f t="shared" si="1030"/>
        <v>Lph 3</v>
      </c>
      <c r="R3395" t="str">
        <f t="shared" si="1013"/>
        <v/>
      </c>
      <c r="T3395" t="str">
        <f t="shared" si="1021"/>
        <v>BREDEVOORT</v>
      </c>
      <c r="U3395" t="str">
        <f t="shared" si="1022"/>
        <v>Kerkstraat</v>
      </c>
      <c r="V3395" s="62" t="str">
        <f t="shared" si="1023"/>
        <v>ALN02108</v>
      </c>
      <c r="W3395" s="15" t="e">
        <f>IF(J3395,#REF!,"")</f>
        <v>#REF!</v>
      </c>
      <c r="X3395" s="15" t="e">
        <f>IF(J3395,#REF!,"")</f>
        <v>#REF!</v>
      </c>
      <c r="Y3395" s="62" t="str">
        <f t="shared" si="1024"/>
        <v xml:space="preserve"> </v>
      </c>
      <c r="AA3395" s="69"/>
      <c r="AB3395" s="90">
        <v>3</v>
      </c>
      <c r="AC3395" s="5" t="s">
        <v>675</v>
      </c>
      <c r="AD3395" s="90" t="str">
        <f t="shared" si="1025"/>
        <v/>
      </c>
      <c r="AE3395" s="90" t="str">
        <f t="shared" si="1026"/>
        <v/>
      </c>
      <c r="AF3395" t="str">
        <f t="shared" si="1032"/>
        <v/>
      </c>
      <c r="AH3395" t="str">
        <f t="shared" si="1014"/>
        <v/>
      </c>
      <c r="AI3395" t="str">
        <f>IF(AH3395&gt;"",VLOOKUP(AH3395,'MAATREGELEN TBV BESTEK '!$A$3:$N$34,11,FALSE),"")</f>
        <v/>
      </c>
      <c r="AJ3395" t="str">
        <f>IF(AH3395&gt;"",VLOOKUP(AH3395,'MAATREGELEN TBV BESTEK '!$A$3:$N$34,13,FALSE),"")</f>
        <v/>
      </c>
      <c r="AK3395" t="str">
        <f>IF(AH3395&gt;"",VLOOKUP(AH3395,'MAATREGELEN TBV BESTEK '!$A$3:$N$34,14,FALSE),"")</f>
        <v/>
      </c>
    </row>
    <row r="3396" spans="1:37" ht="12" customHeight="1">
      <c r="A3396" s="49">
        <v>239510.217</v>
      </c>
      <c r="B3396" s="49">
        <v>440017.141</v>
      </c>
      <c r="C3396" t="s">
        <v>38</v>
      </c>
      <c r="D3396" t="s">
        <v>4563</v>
      </c>
      <c r="E3396">
        <v>3</v>
      </c>
      <c r="F3396" t="s">
        <v>5915</v>
      </c>
      <c r="G3396" t="s">
        <v>672</v>
      </c>
      <c r="H3396" s="64" t="s">
        <v>3890</v>
      </c>
      <c r="J3396">
        <f t="shared" si="1015"/>
        <v>1</v>
      </c>
      <c r="K3396" t="str">
        <f t="shared" si="1016"/>
        <v/>
      </c>
      <c r="L3396" t="str">
        <f t="shared" si="1012"/>
        <v/>
      </c>
      <c r="M3396">
        <f t="shared" si="1017"/>
        <v>239510.217</v>
      </c>
      <c r="N3396">
        <f t="shared" si="1018"/>
        <v>440017.141</v>
      </c>
      <c r="O3396" t="str">
        <f t="shared" si="1019"/>
        <v>wit rondje</v>
      </c>
      <c r="P3396" t="str">
        <f t="shared" si="1020"/>
        <v>ALN02109</v>
      </c>
      <c r="Q3396" t="str">
        <f t="shared" si="1030"/>
        <v>Lph 3</v>
      </c>
      <c r="R3396" t="str">
        <f t="shared" si="1013"/>
        <v/>
      </c>
      <c r="T3396" t="str">
        <f t="shared" si="1021"/>
        <v>BREDEVOORT</v>
      </c>
      <c r="U3396" t="str">
        <f t="shared" si="1022"/>
        <v>Kerkstraat</v>
      </c>
      <c r="V3396" s="62" t="str">
        <f t="shared" si="1023"/>
        <v>ALN02109</v>
      </c>
      <c r="W3396" s="15" t="e">
        <f>IF(J3396,#REF!,"")</f>
        <v>#REF!</v>
      </c>
      <c r="X3396" s="15" t="e">
        <f>IF(J3396,#REF!,"")</f>
        <v>#REF!</v>
      </c>
      <c r="Y3396" s="62" t="str">
        <f t="shared" si="1024"/>
        <v xml:space="preserve"> </v>
      </c>
      <c r="AA3396" s="69"/>
      <c r="AB3396" s="90">
        <v>3</v>
      </c>
      <c r="AC3396" s="5" t="s">
        <v>675</v>
      </c>
      <c r="AD3396" s="90" t="str">
        <f t="shared" si="1025"/>
        <v/>
      </c>
      <c r="AE3396" s="90" t="str">
        <f t="shared" si="1026"/>
        <v/>
      </c>
      <c r="AF3396" t="str">
        <f t="shared" si="1032"/>
        <v/>
      </c>
      <c r="AH3396" t="str">
        <f t="shared" si="1014"/>
        <v/>
      </c>
      <c r="AI3396" t="str">
        <f>IF(AH3396&gt;"",VLOOKUP(AH3396,'MAATREGELEN TBV BESTEK '!$A$3:$N$34,11,FALSE),"")</f>
        <v/>
      </c>
      <c r="AJ3396" t="str">
        <f>IF(AH3396&gt;"",VLOOKUP(AH3396,'MAATREGELEN TBV BESTEK '!$A$3:$N$34,13,FALSE),"")</f>
        <v/>
      </c>
      <c r="AK3396" t="str">
        <f>IF(AH3396&gt;"",VLOOKUP(AH3396,'MAATREGELEN TBV BESTEK '!$A$3:$N$34,14,FALSE),"")</f>
        <v/>
      </c>
    </row>
    <row r="3397" spans="1:37" ht="12" customHeight="1">
      <c r="A3397" s="49">
        <v>230778.78599999999</v>
      </c>
      <c r="B3397" s="49">
        <v>436610.50699999998</v>
      </c>
      <c r="C3397" t="s">
        <v>5518</v>
      </c>
      <c r="D3397" t="s">
        <v>4563</v>
      </c>
      <c r="E3397">
        <v>8</v>
      </c>
      <c r="F3397" t="s">
        <v>5915</v>
      </c>
      <c r="G3397" t="s">
        <v>2427</v>
      </c>
      <c r="H3397" s="64" t="s">
        <v>5511</v>
      </c>
      <c r="J3397">
        <f t="shared" si="1015"/>
        <v>1</v>
      </c>
      <c r="K3397" t="str">
        <f t="shared" si="1016"/>
        <v/>
      </c>
      <c r="L3397" t="str">
        <f t="shared" ref="L3397:L3460" si="1033">IF(R3397="Luma MINI","groen",IF(R3397="Brisa PLUS","rood",IF(R3397="Kegel 2000 Led","zwart","")))</f>
        <v/>
      </c>
      <c r="M3397">
        <f t="shared" si="1017"/>
        <v>230778.78599999999</v>
      </c>
      <c r="N3397">
        <f t="shared" si="1018"/>
        <v>436610.50699999998</v>
      </c>
      <c r="O3397" t="str">
        <f t="shared" si="1019"/>
        <v>wit rondje</v>
      </c>
      <c r="P3397" t="str">
        <f t="shared" si="1020"/>
        <v>ALN01385</v>
      </c>
      <c r="Q3397" t="str">
        <f t="shared" si="1030"/>
        <v>Lph 8</v>
      </c>
      <c r="R3397" t="str">
        <f t="shared" ref="R3397:R3460" si="1034">F3397</f>
        <v/>
      </c>
      <c r="T3397" t="str">
        <f t="shared" si="1021"/>
        <v>AALTEN</v>
      </c>
      <c r="U3397" t="str">
        <f t="shared" si="1022"/>
        <v>Gendringseweg</v>
      </c>
      <c r="V3397" s="62" t="str">
        <f t="shared" si="1023"/>
        <v>ALN01385</v>
      </c>
      <c r="W3397" s="15" t="e">
        <f>IF(J3397,#REF!,"")</f>
        <v>#REF!</v>
      </c>
      <c r="X3397" s="15" t="e">
        <f>IF(J3397,#REF!,"")</f>
        <v>#REF!</v>
      </c>
      <c r="Y3397" s="62" t="str">
        <f t="shared" si="1024"/>
        <v xml:space="preserve"> </v>
      </c>
      <c r="AA3397" s="69"/>
      <c r="AB3397" s="90">
        <v>8</v>
      </c>
      <c r="AC3397" s="5" t="s">
        <v>5887</v>
      </c>
      <c r="AD3397" s="90" t="str">
        <f t="shared" si="1025"/>
        <v/>
      </c>
      <c r="AE3397" s="90" t="str">
        <f t="shared" si="1026"/>
        <v/>
      </c>
      <c r="AF3397" t="str">
        <f t="shared" si="1032"/>
        <v/>
      </c>
      <c r="AH3397" t="str">
        <f t="shared" ref="AH3397:AH3460" si="1035">IF(Y3397="AV",Y3397&amp;" "&amp;AB3397&amp;"-&gt;"&amp;AB3397&amp; " "&amp;AE3397,"")&amp;IF(Y3397="MV AV",Y3397&amp;" "&amp;AB3397&amp;"-&gt;"&amp;AD3397&amp; " "&amp;AE3397,"")&amp;IF(Y3397="NM NA",Y3397&amp;" "&amp;AB3397&amp;"-&gt;"&amp;AD3397&amp; " "&amp;AE3397,"")</f>
        <v/>
      </c>
      <c r="AI3397" t="str">
        <f>IF(AH3397&gt;"",VLOOKUP(AH3397,'MAATREGELEN TBV BESTEK '!$A$3:$N$34,11,FALSE),"")</f>
        <v/>
      </c>
      <c r="AJ3397" t="str">
        <f>IF(AH3397&gt;"",VLOOKUP(AH3397,'MAATREGELEN TBV BESTEK '!$A$3:$N$34,13,FALSE),"")</f>
        <v/>
      </c>
      <c r="AK3397" t="str">
        <f>IF(AH3397&gt;"",VLOOKUP(AH3397,'MAATREGELEN TBV BESTEK '!$A$3:$N$34,14,FALSE),"")</f>
        <v/>
      </c>
    </row>
    <row r="3398" spans="1:37" ht="12" customHeight="1">
      <c r="A3398" s="49">
        <v>238611.24299999999</v>
      </c>
      <c r="B3398" s="49">
        <v>435275.72499999998</v>
      </c>
      <c r="C3398" t="s">
        <v>50</v>
      </c>
      <c r="D3398" t="s">
        <v>4563</v>
      </c>
      <c r="E3398">
        <v>8</v>
      </c>
      <c r="F3398" t="s">
        <v>5915</v>
      </c>
      <c r="G3398" t="s">
        <v>2427</v>
      </c>
      <c r="H3398" s="64" t="s">
        <v>51</v>
      </c>
      <c r="J3398">
        <f t="shared" ref="J3398:J3461" si="1036">IF(C3398=C3397,0,1)</f>
        <v>1</v>
      </c>
      <c r="K3398" t="str">
        <f t="shared" ref="K3398:K3461" si="1037">IF(J3398=0,"",IF(D3398="MV AV","dicht",IF(D3398="AV","halfopen","")))</f>
        <v/>
      </c>
      <c r="L3398" t="str">
        <f t="shared" si="1033"/>
        <v/>
      </c>
      <c r="M3398">
        <f t="shared" ref="M3398:M3461" si="1038">IF(J3398=1,A3398,"")</f>
        <v>238611.24299999999</v>
      </c>
      <c r="N3398">
        <f t="shared" ref="N3398:N3461" si="1039">IF(J3398=1,B3398,"")</f>
        <v>435275.72499999998</v>
      </c>
      <c r="O3398" t="str">
        <f t="shared" ref="O3398:O3461" si="1040">IF(J3398=1,IF(K3398="","wit rondje",L3398&amp;" "&amp;K3398),"")</f>
        <v>wit rondje</v>
      </c>
      <c r="P3398" t="str">
        <f t="shared" ref="P3398:P3461" si="1041">IF(J3398=1,C3398,"")</f>
        <v>ALN00858</v>
      </c>
      <c r="Q3398" t="str">
        <f t="shared" si="1030"/>
        <v>Lph 8</v>
      </c>
      <c r="R3398" t="str">
        <f t="shared" si="1034"/>
        <v/>
      </c>
      <c r="T3398" t="str">
        <f t="shared" ref="T3398:T3461" si="1042">G3398</f>
        <v>AALTEN</v>
      </c>
      <c r="U3398" t="str">
        <f t="shared" ref="U3398:U3461" si="1043">H3398</f>
        <v>Kiefteweg</v>
      </c>
      <c r="V3398" s="62" t="str">
        <f t="shared" ref="V3398:V3461" si="1044">P3398</f>
        <v>ALN00858</v>
      </c>
      <c r="W3398" s="15" t="e">
        <f>IF(J3398,#REF!,"")</f>
        <v>#REF!</v>
      </c>
      <c r="X3398" s="15" t="e">
        <f>IF(J3398,#REF!,"")</f>
        <v>#REF!</v>
      </c>
      <c r="Y3398" s="62" t="str">
        <f t="shared" ref="Y3398:Y3461" si="1045">D3398</f>
        <v xml:space="preserve"> </v>
      </c>
      <c r="AA3398" s="69"/>
      <c r="AB3398" s="90">
        <v>8</v>
      </c>
      <c r="AC3398" s="5" t="s">
        <v>5887</v>
      </c>
      <c r="AD3398" s="90" t="str">
        <f t="shared" ref="AD3398:AD3461" si="1046">IF(D3398="MV AV",E3398,"")</f>
        <v/>
      </c>
      <c r="AE3398" s="90" t="str">
        <f t="shared" ref="AE3398:AE3461" si="1047">R3398</f>
        <v/>
      </c>
      <c r="AF3398" t="str">
        <f t="shared" si="1032"/>
        <v/>
      </c>
      <c r="AH3398" t="str">
        <f t="shared" si="1035"/>
        <v/>
      </c>
      <c r="AI3398" t="str">
        <f>IF(AH3398&gt;"",VLOOKUP(AH3398,'MAATREGELEN TBV BESTEK '!$A$3:$N$34,11,FALSE),"")</f>
        <v/>
      </c>
      <c r="AJ3398" t="str">
        <f>IF(AH3398&gt;"",VLOOKUP(AH3398,'MAATREGELEN TBV BESTEK '!$A$3:$N$34,13,FALSE),"")</f>
        <v/>
      </c>
      <c r="AK3398" t="str">
        <f>IF(AH3398&gt;"",VLOOKUP(AH3398,'MAATREGELEN TBV BESTEK '!$A$3:$N$34,14,FALSE),"")</f>
        <v/>
      </c>
    </row>
    <row r="3399" spans="1:37" ht="12" customHeight="1">
      <c r="A3399" s="49">
        <v>237590.584</v>
      </c>
      <c r="B3399" s="49">
        <v>436349.18199999997</v>
      </c>
      <c r="C3399" t="s">
        <v>52</v>
      </c>
      <c r="D3399" t="s">
        <v>4563</v>
      </c>
      <c r="E3399">
        <v>8</v>
      </c>
      <c r="F3399" t="s">
        <v>5915</v>
      </c>
      <c r="G3399" t="s">
        <v>2427</v>
      </c>
      <c r="H3399" s="64" t="s">
        <v>51</v>
      </c>
      <c r="J3399">
        <f t="shared" si="1036"/>
        <v>1</v>
      </c>
      <c r="K3399" t="str">
        <f t="shared" si="1037"/>
        <v/>
      </c>
      <c r="L3399" t="str">
        <f t="shared" si="1033"/>
        <v/>
      </c>
      <c r="M3399">
        <f t="shared" si="1038"/>
        <v>237590.584</v>
      </c>
      <c r="N3399">
        <f t="shared" si="1039"/>
        <v>436349.18199999997</v>
      </c>
      <c r="O3399" t="str">
        <f t="shared" si="1040"/>
        <v>wit rondje</v>
      </c>
      <c r="P3399" t="str">
        <f t="shared" si="1041"/>
        <v>ALN01398</v>
      </c>
      <c r="Q3399" t="str">
        <f t="shared" si="1030"/>
        <v>Lph 8</v>
      </c>
      <c r="R3399" t="str">
        <f t="shared" si="1034"/>
        <v/>
      </c>
      <c r="T3399" t="str">
        <f t="shared" si="1042"/>
        <v>AALTEN</v>
      </c>
      <c r="U3399" t="str">
        <f t="shared" si="1043"/>
        <v>Kiefteweg</v>
      </c>
      <c r="V3399" s="62" t="str">
        <f t="shared" si="1044"/>
        <v>ALN01398</v>
      </c>
      <c r="W3399" s="15" t="e">
        <f>IF(J3399,#REF!,"")</f>
        <v>#REF!</v>
      </c>
      <c r="X3399" s="15" t="e">
        <f>IF(J3399,#REF!,"")</f>
        <v>#REF!</v>
      </c>
      <c r="Y3399" s="62" t="str">
        <f t="shared" si="1045"/>
        <v xml:space="preserve"> </v>
      </c>
      <c r="AA3399" s="69"/>
      <c r="AB3399" s="90">
        <v>8</v>
      </c>
      <c r="AC3399" s="5" t="s">
        <v>5887</v>
      </c>
      <c r="AD3399" s="90" t="str">
        <f t="shared" si="1046"/>
        <v/>
      </c>
      <c r="AE3399" s="90" t="str">
        <f t="shared" si="1047"/>
        <v/>
      </c>
      <c r="AF3399" t="str">
        <f t="shared" si="1032"/>
        <v/>
      </c>
      <c r="AH3399" t="str">
        <f t="shared" si="1035"/>
        <v/>
      </c>
      <c r="AI3399" t="str">
        <f>IF(AH3399&gt;"",VLOOKUP(AH3399,'MAATREGELEN TBV BESTEK '!$A$3:$N$34,11,FALSE),"")</f>
        <v/>
      </c>
      <c r="AJ3399" t="str">
        <f>IF(AH3399&gt;"",VLOOKUP(AH3399,'MAATREGELEN TBV BESTEK '!$A$3:$N$34,13,FALSE),"")</f>
        <v/>
      </c>
      <c r="AK3399" t="str">
        <f>IF(AH3399&gt;"",VLOOKUP(AH3399,'MAATREGELEN TBV BESTEK '!$A$3:$N$34,14,FALSE),"")</f>
        <v/>
      </c>
    </row>
    <row r="3400" spans="1:37" ht="12" customHeight="1">
      <c r="A3400" s="49">
        <v>239418.641</v>
      </c>
      <c r="B3400" s="49">
        <v>440076.48499999999</v>
      </c>
      <c r="C3400" t="s">
        <v>53</v>
      </c>
      <c r="D3400" t="s">
        <v>4563</v>
      </c>
      <c r="E3400">
        <v>3</v>
      </c>
      <c r="F3400" t="s">
        <v>5915</v>
      </c>
      <c r="G3400" t="s">
        <v>672</v>
      </c>
      <c r="H3400" s="64" t="s">
        <v>54</v>
      </c>
      <c r="J3400">
        <f t="shared" si="1036"/>
        <v>1</v>
      </c>
      <c r="K3400" t="str">
        <f t="shared" si="1037"/>
        <v/>
      </c>
      <c r="L3400" t="str">
        <f t="shared" si="1033"/>
        <v/>
      </c>
      <c r="M3400">
        <f t="shared" si="1038"/>
        <v>239418.641</v>
      </c>
      <c r="N3400">
        <f t="shared" si="1039"/>
        <v>440076.48499999999</v>
      </c>
      <c r="O3400" t="str">
        <f t="shared" si="1040"/>
        <v>wit rondje</v>
      </c>
      <c r="P3400" t="str">
        <f t="shared" si="1041"/>
        <v>ALN00138</v>
      </c>
      <c r="Q3400" t="str">
        <f t="shared" si="1030"/>
        <v>Lph 3</v>
      </c>
      <c r="R3400" t="str">
        <f t="shared" si="1034"/>
        <v/>
      </c>
      <c r="T3400" t="str">
        <f t="shared" si="1042"/>
        <v>BREDEVOORT</v>
      </c>
      <c r="U3400" t="str">
        <f t="shared" si="1043"/>
        <v>Kleine Gracht</v>
      </c>
      <c r="V3400" s="62" t="str">
        <f t="shared" si="1044"/>
        <v>ALN00138</v>
      </c>
      <c r="W3400" s="15" t="e">
        <f>IF(J3400,#REF!,"")</f>
        <v>#REF!</v>
      </c>
      <c r="X3400" s="15" t="e">
        <f>IF(J3400,#REF!,"")</f>
        <v>#REF!</v>
      </c>
      <c r="Y3400" s="62" t="str">
        <f t="shared" si="1045"/>
        <v xml:space="preserve"> </v>
      </c>
      <c r="AA3400" s="69"/>
      <c r="AB3400" s="90">
        <v>3</v>
      </c>
      <c r="AC3400" s="5" t="s">
        <v>675</v>
      </c>
      <c r="AD3400" s="90" t="str">
        <f t="shared" si="1046"/>
        <v/>
      </c>
      <c r="AE3400" s="90" t="str">
        <f t="shared" si="1047"/>
        <v/>
      </c>
      <c r="AF3400" t="str">
        <f t="shared" si="1032"/>
        <v/>
      </c>
      <c r="AH3400" t="str">
        <f t="shared" si="1035"/>
        <v/>
      </c>
      <c r="AI3400" t="str">
        <f>IF(AH3400&gt;"",VLOOKUP(AH3400,'MAATREGELEN TBV BESTEK '!$A$3:$N$34,11,FALSE),"")</f>
        <v/>
      </c>
      <c r="AJ3400" t="str">
        <f>IF(AH3400&gt;"",VLOOKUP(AH3400,'MAATREGELEN TBV BESTEK '!$A$3:$N$34,13,FALSE),"")</f>
        <v/>
      </c>
      <c r="AK3400" t="str">
        <f>IF(AH3400&gt;"",VLOOKUP(AH3400,'MAATREGELEN TBV BESTEK '!$A$3:$N$34,14,FALSE),"")</f>
        <v/>
      </c>
    </row>
    <row r="3401" spans="1:37" ht="12" customHeight="1">
      <c r="A3401" s="49">
        <v>239441.91099999999</v>
      </c>
      <c r="B3401" s="49">
        <v>440121.23499999999</v>
      </c>
      <c r="C3401" t="s">
        <v>55</v>
      </c>
      <c r="D3401" t="s">
        <v>4563</v>
      </c>
      <c r="E3401">
        <v>3</v>
      </c>
      <c r="F3401" t="s">
        <v>5915</v>
      </c>
      <c r="G3401" t="s">
        <v>672</v>
      </c>
      <c r="H3401" s="64" t="s">
        <v>54</v>
      </c>
      <c r="J3401">
        <f t="shared" si="1036"/>
        <v>1</v>
      </c>
      <c r="K3401" t="str">
        <f t="shared" si="1037"/>
        <v/>
      </c>
      <c r="L3401" t="str">
        <f t="shared" si="1033"/>
        <v/>
      </c>
      <c r="M3401">
        <f t="shared" si="1038"/>
        <v>239441.91099999999</v>
      </c>
      <c r="N3401">
        <f t="shared" si="1039"/>
        <v>440121.23499999999</v>
      </c>
      <c r="O3401" t="str">
        <f t="shared" si="1040"/>
        <v>wit rondje</v>
      </c>
      <c r="P3401" t="str">
        <f t="shared" si="1041"/>
        <v>ALN00139</v>
      </c>
      <c r="Q3401" t="str">
        <f t="shared" si="1030"/>
        <v>Lph 3</v>
      </c>
      <c r="R3401" t="str">
        <f t="shared" si="1034"/>
        <v/>
      </c>
      <c r="T3401" t="str">
        <f t="shared" si="1042"/>
        <v>BREDEVOORT</v>
      </c>
      <c r="U3401" t="str">
        <f t="shared" si="1043"/>
        <v>Kleine Gracht</v>
      </c>
      <c r="V3401" s="62" t="str">
        <f t="shared" si="1044"/>
        <v>ALN00139</v>
      </c>
      <c r="W3401" s="15" t="e">
        <f>IF(J3401,#REF!,"")</f>
        <v>#REF!</v>
      </c>
      <c r="X3401" s="15" t="e">
        <f>IF(J3401,#REF!,"")</f>
        <v>#REF!</v>
      </c>
      <c r="Y3401" s="62" t="str">
        <f t="shared" si="1045"/>
        <v xml:space="preserve"> </v>
      </c>
      <c r="AA3401" s="69"/>
      <c r="AB3401" s="90">
        <v>3</v>
      </c>
      <c r="AC3401" s="5" t="s">
        <v>675</v>
      </c>
      <c r="AD3401" s="90" t="str">
        <f t="shared" si="1046"/>
        <v/>
      </c>
      <c r="AE3401" s="90" t="str">
        <f t="shared" si="1047"/>
        <v/>
      </c>
      <c r="AF3401" t="str">
        <f t="shared" si="1032"/>
        <v/>
      </c>
      <c r="AH3401" t="str">
        <f t="shared" si="1035"/>
        <v/>
      </c>
      <c r="AI3401" t="str">
        <f>IF(AH3401&gt;"",VLOOKUP(AH3401,'MAATREGELEN TBV BESTEK '!$A$3:$N$34,11,FALSE),"")</f>
        <v/>
      </c>
      <c r="AJ3401" t="str">
        <f>IF(AH3401&gt;"",VLOOKUP(AH3401,'MAATREGELEN TBV BESTEK '!$A$3:$N$34,13,FALSE),"")</f>
        <v/>
      </c>
      <c r="AK3401" t="str">
        <f>IF(AH3401&gt;"",VLOOKUP(AH3401,'MAATREGELEN TBV BESTEK '!$A$3:$N$34,14,FALSE),"")</f>
        <v/>
      </c>
    </row>
    <row r="3402" spans="1:37" ht="12" customHeight="1">
      <c r="A3402" s="49">
        <v>239382.86499999999</v>
      </c>
      <c r="B3402" s="49">
        <v>440083.85600000003</v>
      </c>
      <c r="C3402" t="s">
        <v>56</v>
      </c>
      <c r="D3402" t="s">
        <v>4563</v>
      </c>
      <c r="E3402">
        <v>3</v>
      </c>
      <c r="F3402" t="s">
        <v>5915</v>
      </c>
      <c r="G3402" t="s">
        <v>672</v>
      </c>
      <c r="H3402" s="64" t="s">
        <v>54</v>
      </c>
      <c r="J3402">
        <f t="shared" si="1036"/>
        <v>1</v>
      </c>
      <c r="K3402" t="str">
        <f t="shared" si="1037"/>
        <v/>
      </c>
      <c r="L3402" t="str">
        <f t="shared" si="1033"/>
        <v/>
      </c>
      <c r="M3402">
        <f t="shared" si="1038"/>
        <v>239382.86499999999</v>
      </c>
      <c r="N3402">
        <f t="shared" si="1039"/>
        <v>440083.85600000003</v>
      </c>
      <c r="O3402" t="str">
        <f t="shared" si="1040"/>
        <v>wit rondje</v>
      </c>
      <c r="P3402" t="str">
        <f t="shared" si="1041"/>
        <v>ALN02245</v>
      </c>
      <c r="Q3402" t="str">
        <f t="shared" si="1030"/>
        <v>Lph 3</v>
      </c>
      <c r="R3402" t="str">
        <f t="shared" si="1034"/>
        <v/>
      </c>
      <c r="T3402" t="str">
        <f t="shared" si="1042"/>
        <v>BREDEVOORT</v>
      </c>
      <c r="U3402" t="str">
        <f t="shared" si="1043"/>
        <v>Kleine Gracht</v>
      </c>
      <c r="V3402" s="62" t="str">
        <f t="shared" si="1044"/>
        <v>ALN02245</v>
      </c>
      <c r="W3402" s="15" t="e">
        <f>IF(J3402,#REF!,"")</f>
        <v>#REF!</v>
      </c>
      <c r="X3402" s="15" t="e">
        <f>IF(J3402,#REF!,"")</f>
        <v>#REF!</v>
      </c>
      <c r="Y3402" s="62" t="str">
        <f t="shared" si="1045"/>
        <v xml:space="preserve"> </v>
      </c>
      <c r="AA3402" s="69"/>
      <c r="AB3402" s="90">
        <v>3</v>
      </c>
      <c r="AC3402" s="5" t="s">
        <v>675</v>
      </c>
      <c r="AD3402" s="90" t="str">
        <f t="shared" si="1046"/>
        <v/>
      </c>
      <c r="AE3402" s="90" t="str">
        <f t="shared" si="1047"/>
        <v/>
      </c>
      <c r="AF3402" t="str">
        <f t="shared" si="1032"/>
        <v/>
      </c>
      <c r="AH3402" t="str">
        <f t="shared" si="1035"/>
        <v/>
      </c>
      <c r="AI3402" t="str">
        <f>IF(AH3402&gt;"",VLOOKUP(AH3402,'MAATREGELEN TBV BESTEK '!$A$3:$N$34,11,FALSE),"")</f>
        <v/>
      </c>
      <c r="AJ3402" t="str">
        <f>IF(AH3402&gt;"",VLOOKUP(AH3402,'MAATREGELEN TBV BESTEK '!$A$3:$N$34,13,FALSE),"")</f>
        <v/>
      </c>
      <c r="AK3402" t="str">
        <f>IF(AH3402&gt;"",VLOOKUP(AH3402,'MAATREGELEN TBV BESTEK '!$A$3:$N$34,14,FALSE),"")</f>
        <v/>
      </c>
    </row>
    <row r="3403" spans="1:37" ht="12" customHeight="1">
      <c r="A3403" s="49">
        <v>239394.255</v>
      </c>
      <c r="B3403" s="49">
        <v>440079.62199999997</v>
      </c>
      <c r="C3403" t="s">
        <v>57</v>
      </c>
      <c r="D3403" t="s">
        <v>4563</v>
      </c>
      <c r="E3403">
        <v>3</v>
      </c>
      <c r="F3403" t="s">
        <v>5915</v>
      </c>
      <c r="G3403" t="s">
        <v>672</v>
      </c>
      <c r="H3403" s="64" t="s">
        <v>54</v>
      </c>
      <c r="J3403">
        <f t="shared" si="1036"/>
        <v>1</v>
      </c>
      <c r="K3403" t="str">
        <f t="shared" si="1037"/>
        <v/>
      </c>
      <c r="L3403" t="str">
        <f t="shared" si="1033"/>
        <v/>
      </c>
      <c r="M3403">
        <f t="shared" si="1038"/>
        <v>239394.255</v>
      </c>
      <c r="N3403">
        <f t="shared" si="1039"/>
        <v>440079.62199999997</v>
      </c>
      <c r="O3403" t="str">
        <f t="shared" si="1040"/>
        <v>wit rondje</v>
      </c>
      <c r="P3403" t="str">
        <f t="shared" si="1041"/>
        <v>ALN02246</v>
      </c>
      <c r="Q3403" t="str">
        <f t="shared" si="1030"/>
        <v>Lph 3</v>
      </c>
      <c r="R3403" t="str">
        <f t="shared" si="1034"/>
        <v/>
      </c>
      <c r="T3403" t="str">
        <f t="shared" si="1042"/>
        <v>BREDEVOORT</v>
      </c>
      <c r="U3403" t="str">
        <f t="shared" si="1043"/>
        <v>Kleine Gracht</v>
      </c>
      <c r="V3403" s="62" t="str">
        <f t="shared" si="1044"/>
        <v>ALN02246</v>
      </c>
      <c r="W3403" s="15" t="e">
        <f>IF(J3403,#REF!,"")</f>
        <v>#REF!</v>
      </c>
      <c r="X3403" s="15" t="e">
        <f>IF(J3403,#REF!,"")</f>
        <v>#REF!</v>
      </c>
      <c r="Y3403" s="62" t="str">
        <f t="shared" si="1045"/>
        <v xml:space="preserve"> </v>
      </c>
      <c r="AA3403" s="69"/>
      <c r="AB3403" s="90">
        <v>3</v>
      </c>
      <c r="AC3403" s="5" t="s">
        <v>675</v>
      </c>
      <c r="AD3403" s="90" t="str">
        <f t="shared" si="1046"/>
        <v/>
      </c>
      <c r="AE3403" s="90" t="str">
        <f t="shared" si="1047"/>
        <v/>
      </c>
      <c r="AF3403" t="str">
        <f t="shared" si="1032"/>
        <v/>
      </c>
      <c r="AH3403" t="str">
        <f t="shared" si="1035"/>
        <v/>
      </c>
      <c r="AI3403" t="str">
        <f>IF(AH3403&gt;"",VLOOKUP(AH3403,'MAATREGELEN TBV BESTEK '!$A$3:$N$34,11,FALSE),"")</f>
        <v/>
      </c>
      <c r="AJ3403" t="str">
        <f>IF(AH3403&gt;"",VLOOKUP(AH3403,'MAATREGELEN TBV BESTEK '!$A$3:$N$34,13,FALSE),"")</f>
        <v/>
      </c>
      <c r="AK3403" t="str">
        <f>IF(AH3403&gt;"",VLOOKUP(AH3403,'MAATREGELEN TBV BESTEK '!$A$3:$N$34,14,FALSE),"")</f>
        <v/>
      </c>
    </row>
    <row r="3404" spans="1:37" ht="12" customHeight="1">
      <c r="A3404" s="49">
        <v>239408.34899999999</v>
      </c>
      <c r="B3404" s="49">
        <v>440067.98200000002</v>
      </c>
      <c r="C3404" t="s">
        <v>60</v>
      </c>
      <c r="D3404" t="s">
        <v>4563</v>
      </c>
      <c r="E3404">
        <v>3</v>
      </c>
      <c r="F3404" t="s">
        <v>5915</v>
      </c>
      <c r="G3404" t="s">
        <v>672</v>
      </c>
      <c r="H3404" s="64" t="s">
        <v>54</v>
      </c>
      <c r="J3404">
        <f t="shared" si="1036"/>
        <v>1</v>
      </c>
      <c r="K3404" t="str">
        <f t="shared" si="1037"/>
        <v/>
      </c>
      <c r="L3404" t="str">
        <f t="shared" si="1033"/>
        <v/>
      </c>
      <c r="M3404">
        <f t="shared" si="1038"/>
        <v>239408.34899999999</v>
      </c>
      <c r="N3404">
        <f t="shared" si="1039"/>
        <v>440067.98200000002</v>
      </c>
      <c r="O3404" t="str">
        <f t="shared" si="1040"/>
        <v>wit rondje</v>
      </c>
      <c r="P3404" t="str">
        <f t="shared" si="1041"/>
        <v>ALN02247</v>
      </c>
      <c r="Q3404" t="str">
        <f t="shared" si="1030"/>
        <v>Lph 3</v>
      </c>
      <c r="R3404" t="str">
        <f t="shared" si="1034"/>
        <v/>
      </c>
      <c r="T3404" t="str">
        <f t="shared" si="1042"/>
        <v>BREDEVOORT</v>
      </c>
      <c r="U3404" t="str">
        <f t="shared" si="1043"/>
        <v>Kleine Gracht</v>
      </c>
      <c r="V3404" s="62" t="str">
        <f t="shared" si="1044"/>
        <v>ALN02247</v>
      </c>
      <c r="W3404" s="15" t="e">
        <f>IF(J3404,#REF!,"")</f>
        <v>#REF!</v>
      </c>
      <c r="X3404" s="15" t="e">
        <f>IF(J3404,#REF!,"")</f>
        <v>#REF!</v>
      </c>
      <c r="Y3404" s="62" t="str">
        <f t="shared" si="1045"/>
        <v xml:space="preserve"> </v>
      </c>
      <c r="AA3404" s="69"/>
      <c r="AB3404" s="90">
        <v>3</v>
      </c>
      <c r="AC3404" s="5" t="s">
        <v>675</v>
      </c>
      <c r="AD3404" s="90" t="str">
        <f t="shared" si="1046"/>
        <v/>
      </c>
      <c r="AE3404" s="90" t="str">
        <f t="shared" si="1047"/>
        <v/>
      </c>
      <c r="AF3404" t="str">
        <f t="shared" si="1032"/>
        <v/>
      </c>
      <c r="AH3404" t="str">
        <f t="shared" si="1035"/>
        <v/>
      </c>
      <c r="AI3404" t="str">
        <f>IF(AH3404&gt;"",VLOOKUP(AH3404,'MAATREGELEN TBV BESTEK '!$A$3:$N$34,11,FALSE),"")</f>
        <v/>
      </c>
      <c r="AJ3404" t="str">
        <f>IF(AH3404&gt;"",VLOOKUP(AH3404,'MAATREGELEN TBV BESTEK '!$A$3:$N$34,13,FALSE),"")</f>
        <v/>
      </c>
      <c r="AK3404" t="str">
        <f>IF(AH3404&gt;"",VLOOKUP(AH3404,'MAATREGELEN TBV BESTEK '!$A$3:$N$34,14,FALSE),"")</f>
        <v/>
      </c>
    </row>
    <row r="3405" spans="1:37" ht="12" customHeight="1">
      <c r="A3405" s="49">
        <v>239436.541</v>
      </c>
      <c r="B3405" s="49">
        <v>440092.147</v>
      </c>
      <c r="C3405" t="s">
        <v>2216</v>
      </c>
      <c r="D3405" t="s">
        <v>4563</v>
      </c>
      <c r="E3405">
        <v>3</v>
      </c>
      <c r="F3405" t="s">
        <v>5915</v>
      </c>
      <c r="G3405" t="s">
        <v>672</v>
      </c>
      <c r="H3405" s="64" t="s">
        <v>54</v>
      </c>
      <c r="J3405">
        <f t="shared" si="1036"/>
        <v>1</v>
      </c>
      <c r="K3405" t="str">
        <f t="shared" si="1037"/>
        <v/>
      </c>
      <c r="L3405" t="str">
        <f t="shared" si="1033"/>
        <v/>
      </c>
      <c r="M3405">
        <f t="shared" si="1038"/>
        <v>239436.541</v>
      </c>
      <c r="N3405">
        <f t="shared" si="1039"/>
        <v>440092.147</v>
      </c>
      <c r="O3405" t="str">
        <f t="shared" si="1040"/>
        <v>wit rondje</v>
      </c>
      <c r="P3405" t="str">
        <f t="shared" si="1041"/>
        <v>ALN02248</v>
      </c>
      <c r="Q3405" t="str">
        <f t="shared" si="1030"/>
        <v>Lph 3</v>
      </c>
      <c r="R3405" t="str">
        <f t="shared" si="1034"/>
        <v/>
      </c>
      <c r="T3405" t="str">
        <f t="shared" si="1042"/>
        <v>BREDEVOORT</v>
      </c>
      <c r="U3405" t="str">
        <f t="shared" si="1043"/>
        <v>Kleine Gracht</v>
      </c>
      <c r="V3405" s="62" t="str">
        <f t="shared" si="1044"/>
        <v>ALN02248</v>
      </c>
      <c r="W3405" s="15" t="e">
        <f>IF(J3405,#REF!,"")</f>
        <v>#REF!</v>
      </c>
      <c r="X3405" s="15" t="e">
        <f>IF(J3405,#REF!,"")</f>
        <v>#REF!</v>
      </c>
      <c r="Y3405" s="62" t="str">
        <f t="shared" si="1045"/>
        <v xml:space="preserve"> </v>
      </c>
      <c r="AA3405" s="69"/>
      <c r="AB3405" s="90">
        <v>3</v>
      </c>
      <c r="AC3405" s="5" t="s">
        <v>675</v>
      </c>
      <c r="AD3405" s="90" t="str">
        <f t="shared" si="1046"/>
        <v/>
      </c>
      <c r="AE3405" s="90" t="str">
        <f t="shared" si="1047"/>
        <v/>
      </c>
      <c r="AF3405" t="str">
        <f t="shared" si="1032"/>
        <v/>
      </c>
      <c r="AH3405" t="str">
        <f t="shared" si="1035"/>
        <v/>
      </c>
      <c r="AI3405" t="str">
        <f>IF(AH3405&gt;"",VLOOKUP(AH3405,'MAATREGELEN TBV BESTEK '!$A$3:$N$34,11,FALSE),"")</f>
        <v/>
      </c>
      <c r="AJ3405" t="str">
        <f>IF(AH3405&gt;"",VLOOKUP(AH3405,'MAATREGELEN TBV BESTEK '!$A$3:$N$34,13,FALSE),"")</f>
        <v/>
      </c>
      <c r="AK3405" t="str">
        <f>IF(AH3405&gt;"",VLOOKUP(AH3405,'MAATREGELEN TBV BESTEK '!$A$3:$N$34,14,FALSE),"")</f>
        <v/>
      </c>
    </row>
    <row r="3406" spans="1:37" ht="12" customHeight="1">
      <c r="A3406" s="49">
        <v>239434.75099999999</v>
      </c>
      <c r="B3406" s="49">
        <v>440106.02</v>
      </c>
      <c r="C3406" t="s">
        <v>58</v>
      </c>
      <c r="D3406" t="s">
        <v>4563</v>
      </c>
      <c r="E3406">
        <v>3</v>
      </c>
      <c r="F3406" t="s">
        <v>5915</v>
      </c>
      <c r="G3406" t="s">
        <v>672</v>
      </c>
      <c r="H3406" s="64" t="s">
        <v>54</v>
      </c>
      <c r="J3406">
        <f t="shared" si="1036"/>
        <v>1</v>
      </c>
      <c r="K3406" t="str">
        <f t="shared" si="1037"/>
        <v/>
      </c>
      <c r="L3406" t="str">
        <f t="shared" si="1033"/>
        <v/>
      </c>
      <c r="M3406">
        <f t="shared" si="1038"/>
        <v>239434.75099999999</v>
      </c>
      <c r="N3406">
        <f t="shared" si="1039"/>
        <v>440106.02</v>
      </c>
      <c r="O3406" t="str">
        <f t="shared" si="1040"/>
        <v>wit rondje</v>
      </c>
      <c r="P3406" t="str">
        <f t="shared" si="1041"/>
        <v>ALN02249</v>
      </c>
      <c r="Q3406" t="str">
        <f t="shared" si="1030"/>
        <v>Lph 3</v>
      </c>
      <c r="R3406" t="str">
        <f t="shared" si="1034"/>
        <v/>
      </c>
      <c r="T3406" t="str">
        <f t="shared" si="1042"/>
        <v>BREDEVOORT</v>
      </c>
      <c r="U3406" t="str">
        <f t="shared" si="1043"/>
        <v>Kleine Gracht</v>
      </c>
      <c r="V3406" s="62" t="str">
        <f t="shared" si="1044"/>
        <v>ALN02249</v>
      </c>
      <c r="W3406" s="15" t="e">
        <f>IF(J3406,#REF!,"")</f>
        <v>#REF!</v>
      </c>
      <c r="X3406" s="15" t="e">
        <f>IF(J3406,#REF!,"")</f>
        <v>#REF!</v>
      </c>
      <c r="Y3406" s="62" t="str">
        <f t="shared" si="1045"/>
        <v xml:space="preserve"> </v>
      </c>
      <c r="AA3406" s="69"/>
      <c r="AB3406" s="90">
        <v>3</v>
      </c>
      <c r="AC3406" s="5" t="s">
        <v>675</v>
      </c>
      <c r="AD3406" s="90" t="str">
        <f t="shared" si="1046"/>
        <v/>
      </c>
      <c r="AE3406" s="90" t="str">
        <f t="shared" si="1047"/>
        <v/>
      </c>
      <c r="AF3406" t="str">
        <f t="shared" si="1032"/>
        <v/>
      </c>
      <c r="AH3406" t="str">
        <f t="shared" si="1035"/>
        <v/>
      </c>
      <c r="AI3406" t="str">
        <f>IF(AH3406&gt;"",VLOOKUP(AH3406,'MAATREGELEN TBV BESTEK '!$A$3:$N$34,11,FALSE),"")</f>
        <v/>
      </c>
      <c r="AJ3406" t="str">
        <f>IF(AH3406&gt;"",VLOOKUP(AH3406,'MAATREGELEN TBV BESTEK '!$A$3:$N$34,13,FALSE),"")</f>
        <v/>
      </c>
      <c r="AK3406" t="str">
        <f>IF(AH3406&gt;"",VLOOKUP(AH3406,'MAATREGELEN TBV BESTEK '!$A$3:$N$34,14,FALSE),"")</f>
        <v/>
      </c>
    </row>
    <row r="3407" spans="1:37" ht="12" customHeight="1">
      <c r="A3407" s="49">
        <v>239454.44099999999</v>
      </c>
      <c r="B3407" s="49">
        <v>440133.76500000001</v>
      </c>
      <c r="C3407" t="s">
        <v>59</v>
      </c>
      <c r="D3407" t="s">
        <v>4563</v>
      </c>
      <c r="E3407">
        <v>3</v>
      </c>
      <c r="F3407" t="s">
        <v>5915</v>
      </c>
      <c r="G3407" t="s">
        <v>672</v>
      </c>
      <c r="H3407" s="64" t="s">
        <v>54</v>
      </c>
      <c r="J3407">
        <f t="shared" si="1036"/>
        <v>1</v>
      </c>
      <c r="K3407" t="str">
        <f t="shared" si="1037"/>
        <v/>
      </c>
      <c r="L3407" t="str">
        <f t="shared" si="1033"/>
        <v/>
      </c>
      <c r="M3407">
        <f t="shared" si="1038"/>
        <v>239454.44099999999</v>
      </c>
      <c r="N3407">
        <f t="shared" si="1039"/>
        <v>440133.76500000001</v>
      </c>
      <c r="O3407" t="str">
        <f t="shared" si="1040"/>
        <v>wit rondje</v>
      </c>
      <c r="P3407" t="str">
        <f t="shared" si="1041"/>
        <v>ALN02566</v>
      </c>
      <c r="Q3407" t="str">
        <f t="shared" si="1030"/>
        <v>Lph 3</v>
      </c>
      <c r="R3407" t="str">
        <f t="shared" si="1034"/>
        <v/>
      </c>
      <c r="T3407" t="str">
        <f t="shared" si="1042"/>
        <v>BREDEVOORT</v>
      </c>
      <c r="U3407" t="str">
        <f t="shared" si="1043"/>
        <v>Kleine Gracht</v>
      </c>
      <c r="V3407" s="62" t="str">
        <f t="shared" si="1044"/>
        <v>ALN02566</v>
      </c>
      <c r="W3407" s="15" t="e">
        <f>IF(J3407,#REF!,"")</f>
        <v>#REF!</v>
      </c>
      <c r="X3407" s="15" t="e">
        <f>IF(J3407,#REF!,"")</f>
        <v>#REF!</v>
      </c>
      <c r="Y3407" s="62" t="str">
        <f t="shared" si="1045"/>
        <v xml:space="preserve"> </v>
      </c>
      <c r="AA3407" s="69"/>
      <c r="AB3407" s="90">
        <v>3</v>
      </c>
      <c r="AC3407" s="5" t="s">
        <v>675</v>
      </c>
      <c r="AD3407" s="90" t="str">
        <f t="shared" si="1046"/>
        <v/>
      </c>
      <c r="AE3407" s="90" t="str">
        <f t="shared" si="1047"/>
        <v/>
      </c>
      <c r="AF3407" t="str">
        <f t="shared" si="1032"/>
        <v/>
      </c>
      <c r="AH3407" t="str">
        <f t="shared" si="1035"/>
        <v/>
      </c>
      <c r="AI3407" t="str">
        <f>IF(AH3407&gt;"",VLOOKUP(AH3407,'MAATREGELEN TBV BESTEK '!$A$3:$N$34,11,FALSE),"")</f>
        <v/>
      </c>
      <c r="AJ3407" t="str">
        <f>IF(AH3407&gt;"",VLOOKUP(AH3407,'MAATREGELEN TBV BESTEK '!$A$3:$N$34,13,FALSE),"")</f>
        <v/>
      </c>
      <c r="AK3407" t="str">
        <f>IF(AH3407&gt;"",VLOOKUP(AH3407,'MAATREGELEN TBV BESTEK '!$A$3:$N$34,14,FALSE),"")</f>
        <v/>
      </c>
    </row>
    <row r="3408" spans="1:37" ht="12" customHeight="1">
      <c r="A3408" s="49">
        <v>237562.50200000001</v>
      </c>
      <c r="B3408" s="49">
        <v>437034.88799999998</v>
      </c>
      <c r="C3408" t="s">
        <v>2217</v>
      </c>
      <c r="D3408" t="s">
        <v>2462</v>
      </c>
      <c r="E3408">
        <v>6</v>
      </c>
      <c r="F3408" t="s">
        <v>6040</v>
      </c>
      <c r="G3408" t="s">
        <v>2427</v>
      </c>
      <c r="H3408" s="64" t="s">
        <v>2218</v>
      </c>
      <c r="J3408">
        <f t="shared" si="1036"/>
        <v>1</v>
      </c>
      <c r="K3408" t="str">
        <f t="shared" si="1037"/>
        <v>halfopen</v>
      </c>
      <c r="L3408" t="str">
        <f t="shared" si="1033"/>
        <v>groen</v>
      </c>
      <c r="M3408">
        <f t="shared" si="1038"/>
        <v>237562.50200000001</v>
      </c>
      <c r="N3408">
        <f t="shared" si="1039"/>
        <v>437034.88799999998</v>
      </c>
      <c r="O3408" t="str">
        <f t="shared" si="1040"/>
        <v>groen halfopen</v>
      </c>
      <c r="P3408" t="str">
        <f t="shared" si="1041"/>
        <v>ALN01700</v>
      </c>
      <c r="Q3408" t="str">
        <f t="shared" si="1030"/>
        <v>Lph 6</v>
      </c>
      <c r="R3408" t="str">
        <f t="shared" si="1034"/>
        <v>Luma MINI</v>
      </c>
      <c r="T3408" t="str">
        <f t="shared" si="1042"/>
        <v>AALTEN</v>
      </c>
      <c r="U3408" t="str">
        <f t="shared" si="1043"/>
        <v>Kleine Maote</v>
      </c>
      <c r="V3408" s="62" t="str">
        <f t="shared" si="1044"/>
        <v>ALN01700</v>
      </c>
      <c r="W3408" s="15" t="e">
        <f>IF(J3408,#REF!,"")</f>
        <v>#REF!</v>
      </c>
      <c r="X3408" s="15" t="e">
        <f>IF(J3408,#REF!,"")</f>
        <v>#REF!</v>
      </c>
      <c r="Y3408" s="62" t="str">
        <f t="shared" si="1045"/>
        <v>AV</v>
      </c>
      <c r="AA3408" s="69"/>
      <c r="AB3408" s="90">
        <v>6</v>
      </c>
      <c r="AC3408" s="5" t="s">
        <v>4537</v>
      </c>
      <c r="AD3408" s="90" t="str">
        <f t="shared" si="1046"/>
        <v/>
      </c>
      <c r="AE3408" s="90" t="str">
        <f t="shared" si="1047"/>
        <v>Luma MINI</v>
      </c>
      <c r="AF3408" s="22" t="str">
        <f>IF(Y3408="AV","Armatuur "&amp;AE3408&amp;" leveren en plaatsen op LM "&amp;AB3408&amp;"m","")&amp;IF(Y3408="MV AV","Mast en armatuur leveren en plaatsen, "&amp;AE3408&amp;" en LM "&amp;AD3408&amp;"m, oude mast "&amp;AB3408&amp;"m verwijderen","")&amp;IF(Y3408="NM NA","Nwe mast en nw armatuur leveren en plaatsen, "&amp;AE3408&amp;" en LM "&amp;AD3408&amp;"m","")&amp;IF(Y3408="NLP","Nieuw lichtpunt bijplaatsen, "&amp;AE3408&amp;" en LM "&amp;AD3408&amp;"m","")</f>
        <v>Armatuur Luma MINI leveren en plaatsen op LM 6m</v>
      </c>
      <c r="AH3408" t="str">
        <f t="shared" si="1035"/>
        <v>AV 6-&gt;6 Luma MINI</v>
      </c>
      <c r="AI3408">
        <f>IF(AH3408&gt;"",VLOOKUP(AH3408,'MAATREGELEN TBV BESTEK '!$A$3:$N$34,11,FALSE),"")</f>
        <v>132020</v>
      </c>
      <c r="AJ3408">
        <f>IF(AH3408&gt;"",VLOOKUP(AH3408,'MAATREGELEN TBV BESTEK '!$A$3:$N$34,13,FALSE),"")</f>
        <v>711020</v>
      </c>
      <c r="AK3408">
        <f>IF(AH3408&gt;"",VLOOKUP(AH3408,'MAATREGELEN TBV BESTEK '!$A$3:$N$34,14,FALSE),"")</f>
        <v>0</v>
      </c>
    </row>
    <row r="3409" spans="1:37" ht="12" customHeight="1">
      <c r="A3409" s="49">
        <v>237562.50200000001</v>
      </c>
      <c r="B3409" s="49">
        <v>437034.88799999998</v>
      </c>
      <c r="C3409" t="s">
        <v>2217</v>
      </c>
      <c r="D3409" t="s">
        <v>4563</v>
      </c>
      <c r="E3409" t="s">
        <v>5915</v>
      </c>
      <c r="F3409" t="s">
        <v>5915</v>
      </c>
      <c r="G3409" t="s">
        <v>2427</v>
      </c>
      <c r="H3409" s="64" t="s">
        <v>2218</v>
      </c>
      <c r="J3409">
        <f t="shared" si="1036"/>
        <v>0</v>
      </c>
      <c r="K3409" t="str">
        <f t="shared" si="1037"/>
        <v/>
      </c>
      <c r="L3409" t="str">
        <f t="shared" si="1033"/>
        <v/>
      </c>
      <c r="M3409" t="str">
        <f t="shared" si="1038"/>
        <v/>
      </c>
      <c r="N3409" t="str">
        <f t="shared" si="1039"/>
        <v/>
      </c>
      <c r="O3409" t="str">
        <f t="shared" si="1040"/>
        <v/>
      </c>
      <c r="P3409" t="str">
        <f t="shared" si="1041"/>
        <v/>
      </c>
      <c r="R3409" t="str">
        <f t="shared" si="1034"/>
        <v/>
      </c>
      <c r="T3409" t="str">
        <f t="shared" si="1042"/>
        <v>AALTEN</v>
      </c>
      <c r="U3409" t="str">
        <f t="shared" si="1043"/>
        <v>Kleine Maote</v>
      </c>
      <c r="V3409" s="62" t="str">
        <f t="shared" si="1044"/>
        <v/>
      </c>
      <c r="W3409" s="15" t="str">
        <f>IF(J3409,#REF!,"")</f>
        <v/>
      </c>
      <c r="X3409" s="15" t="str">
        <f>IF(J3409,#REF!,"")</f>
        <v/>
      </c>
      <c r="Y3409" s="62" t="str">
        <f t="shared" si="1045"/>
        <v xml:space="preserve"> </v>
      </c>
      <c r="AA3409" s="69"/>
      <c r="AB3409" s="90" t="s">
        <v>5915</v>
      </c>
      <c r="AC3409" s="5" t="s">
        <v>5915</v>
      </c>
      <c r="AD3409" s="90" t="str">
        <f t="shared" si="1046"/>
        <v/>
      </c>
      <c r="AE3409" s="90" t="str">
        <f t="shared" si="1047"/>
        <v/>
      </c>
      <c r="AF3409" t="str">
        <f>IF(Y3409="AV","Armatuur "&amp;AE3409&amp;" leveren en plaatsen op LM "&amp;AD3409&amp;"m","")&amp;IF(Y3409="MV AV","Mast en armatuur leveren en plaatsen, "&amp;AE3409&amp;" en LM "&amp;AD3409&amp;"m, oude mast "&amp;AB3409&amp;"m verwijderen","")&amp;IF(Y3409="NM NA","Nwe mast en nw armatuur leveren en plaatsen, "&amp;AE3409&amp;" en LM "&amp;AD3409&amp;"m, oude mast "&amp;AB3409&amp;"m verwijderen","")&amp;IF(Y3409="NLP","Nieuw lichtpunt bijplaatsen, "&amp;AE3409&amp;" en LM "&amp;AD3409&amp;"m","")</f>
        <v/>
      </c>
      <c r="AH3409" t="str">
        <f t="shared" si="1035"/>
        <v/>
      </c>
      <c r="AI3409" t="str">
        <f>IF(AH3409&gt;"",VLOOKUP(AH3409,'MAATREGELEN TBV BESTEK '!$A$3:$N$34,11,FALSE),"")</f>
        <v/>
      </c>
      <c r="AJ3409" t="str">
        <f>IF(AH3409&gt;"",VLOOKUP(AH3409,'MAATREGELEN TBV BESTEK '!$A$3:$N$34,13,FALSE),"")</f>
        <v/>
      </c>
      <c r="AK3409" t="str">
        <f>IF(AH3409&gt;"",VLOOKUP(AH3409,'MAATREGELEN TBV BESTEK '!$A$3:$N$34,14,FALSE),"")</f>
        <v/>
      </c>
    </row>
    <row r="3410" spans="1:37" ht="12" customHeight="1">
      <c r="A3410" s="49">
        <v>237581.04500000001</v>
      </c>
      <c r="B3410" s="49">
        <v>437012.50799999997</v>
      </c>
      <c r="C3410" t="s">
        <v>2219</v>
      </c>
      <c r="D3410" t="s">
        <v>2462</v>
      </c>
      <c r="E3410">
        <v>6</v>
      </c>
      <c r="F3410" t="s">
        <v>6040</v>
      </c>
      <c r="G3410" t="s">
        <v>2427</v>
      </c>
      <c r="H3410" s="64" t="s">
        <v>2218</v>
      </c>
      <c r="J3410">
        <f t="shared" si="1036"/>
        <v>1</v>
      </c>
      <c r="K3410" t="str">
        <f t="shared" si="1037"/>
        <v>halfopen</v>
      </c>
      <c r="L3410" t="str">
        <f t="shared" si="1033"/>
        <v>groen</v>
      </c>
      <c r="M3410">
        <f t="shared" si="1038"/>
        <v>237581.04500000001</v>
      </c>
      <c r="N3410">
        <f t="shared" si="1039"/>
        <v>437012.50799999997</v>
      </c>
      <c r="O3410" t="str">
        <f t="shared" si="1040"/>
        <v>groen halfopen</v>
      </c>
      <c r="P3410" t="str">
        <f t="shared" si="1041"/>
        <v>ALN01701</v>
      </c>
      <c r="Q3410" t="str">
        <f>$O$2&amp;E3410</f>
        <v>Lph 6</v>
      </c>
      <c r="R3410" t="str">
        <f t="shared" si="1034"/>
        <v>Luma MINI</v>
      </c>
      <c r="T3410" t="str">
        <f t="shared" si="1042"/>
        <v>AALTEN</v>
      </c>
      <c r="U3410" t="str">
        <f t="shared" si="1043"/>
        <v>Kleine Maote</v>
      </c>
      <c r="V3410" s="62" t="str">
        <f t="shared" si="1044"/>
        <v>ALN01701</v>
      </c>
      <c r="W3410" s="15" t="e">
        <f>IF(J3410,#REF!,"")</f>
        <v>#REF!</v>
      </c>
      <c r="X3410" s="15" t="e">
        <f>IF(J3410,#REF!,"")</f>
        <v>#REF!</v>
      </c>
      <c r="Y3410" s="62" t="str">
        <f t="shared" si="1045"/>
        <v>AV</v>
      </c>
      <c r="AA3410" s="69"/>
      <c r="AB3410" s="90">
        <v>6</v>
      </c>
      <c r="AC3410" s="5" t="s">
        <v>4537</v>
      </c>
      <c r="AD3410" s="90" t="str">
        <f t="shared" si="1046"/>
        <v/>
      </c>
      <c r="AE3410" s="90" t="str">
        <f t="shared" si="1047"/>
        <v>Luma MINI</v>
      </c>
      <c r="AF3410" s="22" t="str">
        <f>IF(Y3410="AV","Armatuur "&amp;AE3410&amp;" leveren en plaatsen op LM "&amp;AB3410&amp;"m","")&amp;IF(Y3410="MV AV","Mast en armatuur leveren en plaatsen, "&amp;AE3410&amp;" en LM "&amp;AD3410&amp;"m, oude mast "&amp;AB3410&amp;"m verwijderen","")&amp;IF(Y3410="NM NA","Nwe mast en nw armatuur leveren en plaatsen, "&amp;AE3410&amp;" en LM "&amp;AD3410&amp;"m","")&amp;IF(Y3410="NLP","Nieuw lichtpunt bijplaatsen, "&amp;AE3410&amp;" en LM "&amp;AD3410&amp;"m","")</f>
        <v>Armatuur Luma MINI leveren en plaatsen op LM 6m</v>
      </c>
      <c r="AH3410" t="str">
        <f t="shared" si="1035"/>
        <v>AV 6-&gt;6 Luma MINI</v>
      </c>
      <c r="AI3410">
        <f>IF(AH3410&gt;"",VLOOKUP(AH3410,'MAATREGELEN TBV BESTEK '!$A$3:$N$34,11,FALSE),"")</f>
        <v>132020</v>
      </c>
      <c r="AJ3410">
        <f>IF(AH3410&gt;"",VLOOKUP(AH3410,'MAATREGELEN TBV BESTEK '!$A$3:$N$34,13,FALSE),"")</f>
        <v>711020</v>
      </c>
      <c r="AK3410">
        <f>IF(AH3410&gt;"",VLOOKUP(AH3410,'MAATREGELEN TBV BESTEK '!$A$3:$N$34,14,FALSE),"")</f>
        <v>0</v>
      </c>
    </row>
    <row r="3411" spans="1:37" ht="12" customHeight="1">
      <c r="A3411" s="49">
        <v>237581.04500000001</v>
      </c>
      <c r="B3411" s="49">
        <v>437012.50799999997</v>
      </c>
      <c r="C3411" t="s">
        <v>2219</v>
      </c>
      <c r="D3411" t="s">
        <v>4563</v>
      </c>
      <c r="E3411" t="s">
        <v>5915</v>
      </c>
      <c r="F3411" t="s">
        <v>5915</v>
      </c>
      <c r="G3411" t="s">
        <v>2427</v>
      </c>
      <c r="H3411" s="64" t="s">
        <v>2218</v>
      </c>
      <c r="J3411">
        <f t="shared" si="1036"/>
        <v>0</v>
      </c>
      <c r="K3411" t="str">
        <f t="shared" si="1037"/>
        <v/>
      </c>
      <c r="L3411" t="str">
        <f t="shared" si="1033"/>
        <v/>
      </c>
      <c r="M3411" t="str">
        <f t="shared" si="1038"/>
        <v/>
      </c>
      <c r="N3411" t="str">
        <f t="shared" si="1039"/>
        <v/>
      </c>
      <c r="O3411" t="str">
        <f t="shared" si="1040"/>
        <v/>
      </c>
      <c r="P3411" t="str">
        <f t="shared" si="1041"/>
        <v/>
      </c>
      <c r="R3411" t="str">
        <f t="shared" si="1034"/>
        <v/>
      </c>
      <c r="T3411" t="str">
        <f t="shared" si="1042"/>
        <v>AALTEN</v>
      </c>
      <c r="U3411" t="str">
        <f t="shared" si="1043"/>
        <v>Kleine Maote</v>
      </c>
      <c r="V3411" s="62" t="str">
        <f t="shared" si="1044"/>
        <v/>
      </c>
      <c r="W3411" s="15" t="str">
        <f>IF(J3411,#REF!,"")</f>
        <v/>
      </c>
      <c r="X3411" s="15" t="str">
        <f>IF(J3411,#REF!,"")</f>
        <v/>
      </c>
      <c r="Y3411" s="62" t="str">
        <f t="shared" si="1045"/>
        <v xml:space="preserve"> </v>
      </c>
      <c r="AA3411" s="69"/>
      <c r="AB3411" s="90" t="s">
        <v>5915</v>
      </c>
      <c r="AC3411" s="5" t="s">
        <v>5915</v>
      </c>
      <c r="AD3411" s="90" t="str">
        <f t="shared" si="1046"/>
        <v/>
      </c>
      <c r="AE3411" s="90" t="str">
        <f t="shared" si="1047"/>
        <v/>
      </c>
      <c r="AF3411" t="str">
        <f>IF(Y3411="AV","Armatuur "&amp;AE3411&amp;" leveren en plaatsen op LM "&amp;AD3411&amp;"m","")&amp;IF(Y3411="MV AV","Mast en armatuur leveren en plaatsen, "&amp;AE3411&amp;" en LM "&amp;AD3411&amp;"m, oude mast "&amp;AB3411&amp;"m verwijderen","")&amp;IF(Y3411="NM NA","Nwe mast en nw armatuur leveren en plaatsen, "&amp;AE3411&amp;" en LM "&amp;AD3411&amp;"m, oude mast "&amp;AB3411&amp;"m verwijderen","")&amp;IF(Y3411="NLP","Nieuw lichtpunt bijplaatsen, "&amp;AE3411&amp;" en LM "&amp;AD3411&amp;"m","")</f>
        <v/>
      </c>
      <c r="AH3411" t="str">
        <f t="shared" si="1035"/>
        <v/>
      </c>
      <c r="AI3411" t="str">
        <f>IF(AH3411&gt;"",VLOOKUP(AH3411,'MAATREGELEN TBV BESTEK '!$A$3:$N$34,11,FALSE),"")</f>
        <v/>
      </c>
      <c r="AJ3411" t="str">
        <f>IF(AH3411&gt;"",VLOOKUP(AH3411,'MAATREGELEN TBV BESTEK '!$A$3:$N$34,13,FALSE),"")</f>
        <v/>
      </c>
      <c r="AK3411" t="str">
        <f>IF(AH3411&gt;"",VLOOKUP(AH3411,'MAATREGELEN TBV BESTEK '!$A$3:$N$34,14,FALSE),"")</f>
        <v/>
      </c>
    </row>
    <row r="3412" spans="1:37" ht="12" customHeight="1">
      <c r="A3412" s="49">
        <v>237543.296</v>
      </c>
      <c r="B3412" s="49">
        <v>437095.75099999999</v>
      </c>
      <c r="C3412" t="s">
        <v>2230</v>
      </c>
      <c r="D3412" t="s">
        <v>4563</v>
      </c>
      <c r="E3412">
        <v>3</v>
      </c>
      <c r="F3412" t="s">
        <v>5915</v>
      </c>
      <c r="G3412" t="s">
        <v>2427</v>
      </c>
      <c r="H3412" s="64" t="s">
        <v>2218</v>
      </c>
      <c r="J3412">
        <f t="shared" si="1036"/>
        <v>1</v>
      </c>
      <c r="K3412" t="str">
        <f t="shared" si="1037"/>
        <v/>
      </c>
      <c r="L3412" t="str">
        <f t="shared" si="1033"/>
        <v/>
      </c>
      <c r="M3412">
        <f t="shared" si="1038"/>
        <v>237543.296</v>
      </c>
      <c r="N3412">
        <f t="shared" si="1039"/>
        <v>437095.75099999999</v>
      </c>
      <c r="O3412" t="str">
        <f t="shared" si="1040"/>
        <v>wit rondje</v>
      </c>
      <c r="P3412" t="str">
        <f t="shared" si="1041"/>
        <v>ALN01702</v>
      </c>
      <c r="Q3412" t="str">
        <f>$O$2&amp;E3412</f>
        <v>Lph 3</v>
      </c>
      <c r="R3412" t="str">
        <f t="shared" si="1034"/>
        <v/>
      </c>
      <c r="T3412" t="str">
        <f t="shared" si="1042"/>
        <v>AALTEN</v>
      </c>
      <c r="U3412" t="str">
        <f t="shared" si="1043"/>
        <v>Kleine Maote</v>
      </c>
      <c r="V3412" s="62" t="str">
        <f t="shared" si="1044"/>
        <v>ALN01702</v>
      </c>
      <c r="W3412" s="15" t="e">
        <f>IF(J3412,#REF!,"")</f>
        <v>#REF!</v>
      </c>
      <c r="X3412" s="15" t="e">
        <f>IF(J3412,#REF!,"")</f>
        <v>#REF!</v>
      </c>
      <c r="Y3412" s="62" t="str">
        <f t="shared" si="1045"/>
        <v xml:space="preserve"> </v>
      </c>
      <c r="AA3412" s="69"/>
      <c r="AB3412" s="90">
        <v>3</v>
      </c>
      <c r="AC3412" s="5" t="s">
        <v>2591</v>
      </c>
      <c r="AD3412" s="90" t="str">
        <f t="shared" si="1046"/>
        <v/>
      </c>
      <c r="AE3412" s="90" t="str">
        <f t="shared" si="1047"/>
        <v/>
      </c>
      <c r="AF3412" t="str">
        <f>IF(Y3412="AV","Armatuur "&amp;AE3412&amp;" leveren en plaatsen op LM "&amp;AD3412&amp;"m","")&amp;IF(Y3412="MV AV","Mast en armatuur leveren en plaatsen, "&amp;AE3412&amp;" en LM "&amp;AD3412&amp;"m, oude mast "&amp;AB3412&amp;"m verwijderen","")&amp;IF(Y3412="NM NA","Nwe mast en nw armatuur leveren en plaatsen, "&amp;AE3412&amp;" en LM "&amp;AD3412&amp;"m, oude mast "&amp;AB3412&amp;"m verwijderen","")&amp;IF(Y3412="NLP","Nieuw lichtpunt bijplaatsen, "&amp;AE3412&amp;" en LM "&amp;AD3412&amp;"m","")</f>
        <v/>
      </c>
      <c r="AH3412" t="str">
        <f t="shared" si="1035"/>
        <v/>
      </c>
      <c r="AI3412" t="str">
        <f>IF(AH3412&gt;"",VLOOKUP(AH3412,'MAATREGELEN TBV BESTEK '!$A$3:$N$34,11,FALSE),"")</f>
        <v/>
      </c>
      <c r="AJ3412" t="str">
        <f>IF(AH3412&gt;"",VLOOKUP(AH3412,'MAATREGELEN TBV BESTEK '!$A$3:$N$34,13,FALSE),"")</f>
        <v/>
      </c>
      <c r="AK3412" t="str">
        <f>IF(AH3412&gt;"",VLOOKUP(AH3412,'MAATREGELEN TBV BESTEK '!$A$3:$N$34,14,FALSE),"")</f>
        <v/>
      </c>
    </row>
    <row r="3413" spans="1:37" ht="12" customHeight="1">
      <c r="A3413" s="49">
        <v>237568.128</v>
      </c>
      <c r="B3413" s="49">
        <v>437079.196</v>
      </c>
      <c r="C3413" t="s">
        <v>2231</v>
      </c>
      <c r="D3413" t="s">
        <v>4563</v>
      </c>
      <c r="E3413">
        <v>3</v>
      </c>
      <c r="F3413" t="s">
        <v>5915</v>
      </c>
      <c r="G3413" t="s">
        <v>2427</v>
      </c>
      <c r="H3413" s="64" t="s">
        <v>2218</v>
      </c>
      <c r="J3413">
        <f t="shared" si="1036"/>
        <v>1</v>
      </c>
      <c r="K3413" t="str">
        <f t="shared" si="1037"/>
        <v/>
      </c>
      <c r="L3413" t="str">
        <f t="shared" si="1033"/>
        <v/>
      </c>
      <c r="M3413">
        <f t="shared" si="1038"/>
        <v>237568.128</v>
      </c>
      <c r="N3413">
        <f t="shared" si="1039"/>
        <v>437079.196</v>
      </c>
      <c r="O3413" t="str">
        <f t="shared" si="1040"/>
        <v>wit rondje</v>
      </c>
      <c r="P3413" t="str">
        <f t="shared" si="1041"/>
        <v>ALN01703</v>
      </c>
      <c r="Q3413" t="str">
        <f>$O$2&amp;E3413</f>
        <v>Lph 3</v>
      </c>
      <c r="R3413" t="str">
        <f t="shared" si="1034"/>
        <v/>
      </c>
      <c r="T3413" t="str">
        <f t="shared" si="1042"/>
        <v>AALTEN</v>
      </c>
      <c r="U3413" t="str">
        <f t="shared" si="1043"/>
        <v>Kleine Maote</v>
      </c>
      <c r="V3413" s="62" t="str">
        <f t="shared" si="1044"/>
        <v>ALN01703</v>
      </c>
      <c r="W3413" s="15" t="e">
        <f>IF(J3413,#REF!,"")</f>
        <v>#REF!</v>
      </c>
      <c r="X3413" s="15" t="e">
        <f>IF(J3413,#REF!,"")</f>
        <v>#REF!</v>
      </c>
      <c r="Y3413" s="62" t="str">
        <f t="shared" si="1045"/>
        <v xml:space="preserve"> </v>
      </c>
      <c r="AA3413" s="69"/>
      <c r="AB3413" s="90">
        <v>3</v>
      </c>
      <c r="AC3413" s="5" t="s">
        <v>2591</v>
      </c>
      <c r="AD3413" s="90" t="str">
        <f t="shared" si="1046"/>
        <v/>
      </c>
      <c r="AE3413" s="90" t="str">
        <f t="shared" si="1047"/>
        <v/>
      </c>
      <c r="AF3413" t="str">
        <f>IF(Y3413="AV","Armatuur "&amp;AE3413&amp;" leveren en plaatsen op LM "&amp;AD3413&amp;"m","")&amp;IF(Y3413="MV AV","Mast en armatuur leveren en plaatsen, "&amp;AE3413&amp;" en LM "&amp;AD3413&amp;"m, oude mast "&amp;AB3413&amp;"m verwijderen","")&amp;IF(Y3413="NM NA","Nwe mast en nw armatuur leveren en plaatsen, "&amp;AE3413&amp;" en LM "&amp;AD3413&amp;"m, oude mast "&amp;AB3413&amp;"m verwijderen","")&amp;IF(Y3413="NLP","Nieuw lichtpunt bijplaatsen, "&amp;AE3413&amp;" en LM "&amp;AD3413&amp;"m","")</f>
        <v/>
      </c>
      <c r="AH3413" t="str">
        <f t="shared" si="1035"/>
        <v/>
      </c>
      <c r="AI3413" t="str">
        <f>IF(AH3413&gt;"",VLOOKUP(AH3413,'MAATREGELEN TBV BESTEK '!$A$3:$N$34,11,FALSE),"")</f>
        <v/>
      </c>
      <c r="AJ3413" t="str">
        <f>IF(AH3413&gt;"",VLOOKUP(AH3413,'MAATREGELEN TBV BESTEK '!$A$3:$N$34,13,FALSE),"")</f>
        <v/>
      </c>
      <c r="AK3413" t="str">
        <f>IF(AH3413&gt;"",VLOOKUP(AH3413,'MAATREGELEN TBV BESTEK '!$A$3:$N$34,14,FALSE),"")</f>
        <v/>
      </c>
    </row>
    <row r="3414" spans="1:37" ht="12" customHeight="1">
      <c r="A3414" s="49">
        <v>237550.93700000001</v>
      </c>
      <c r="B3414" s="49">
        <v>437061.36800000002</v>
      </c>
      <c r="C3414" t="s">
        <v>2232</v>
      </c>
      <c r="D3414" t="s">
        <v>4563</v>
      </c>
      <c r="E3414">
        <v>3</v>
      </c>
      <c r="F3414" t="s">
        <v>5915</v>
      </c>
      <c r="G3414" t="s">
        <v>2427</v>
      </c>
      <c r="H3414" s="64" t="s">
        <v>2218</v>
      </c>
      <c r="J3414">
        <f t="shared" si="1036"/>
        <v>1</v>
      </c>
      <c r="K3414" t="str">
        <f t="shared" si="1037"/>
        <v/>
      </c>
      <c r="L3414" t="str">
        <f t="shared" si="1033"/>
        <v/>
      </c>
      <c r="M3414">
        <f t="shared" si="1038"/>
        <v>237550.93700000001</v>
      </c>
      <c r="N3414">
        <f t="shared" si="1039"/>
        <v>437061.36800000002</v>
      </c>
      <c r="O3414" t="str">
        <f t="shared" si="1040"/>
        <v>wit rondje</v>
      </c>
      <c r="P3414" t="str">
        <f t="shared" si="1041"/>
        <v>ALN01704</v>
      </c>
      <c r="Q3414" t="str">
        <f>$O$2&amp;E3414</f>
        <v>Lph 3</v>
      </c>
      <c r="R3414" t="str">
        <f t="shared" si="1034"/>
        <v/>
      </c>
      <c r="T3414" t="str">
        <f t="shared" si="1042"/>
        <v>AALTEN</v>
      </c>
      <c r="U3414" t="str">
        <f t="shared" si="1043"/>
        <v>Kleine Maote</v>
      </c>
      <c r="V3414" s="62" t="str">
        <f t="shared" si="1044"/>
        <v>ALN01704</v>
      </c>
      <c r="W3414" s="15" t="e">
        <f>IF(J3414,#REF!,"")</f>
        <v>#REF!</v>
      </c>
      <c r="X3414" s="15" t="e">
        <f>IF(J3414,#REF!,"")</f>
        <v>#REF!</v>
      </c>
      <c r="Y3414" s="62" t="str">
        <f t="shared" si="1045"/>
        <v xml:space="preserve"> </v>
      </c>
      <c r="AA3414" s="69"/>
      <c r="AB3414" s="90">
        <v>3</v>
      </c>
      <c r="AC3414" s="5" t="s">
        <v>2591</v>
      </c>
      <c r="AD3414" s="90" t="str">
        <f t="shared" si="1046"/>
        <v/>
      </c>
      <c r="AE3414" s="90" t="str">
        <f t="shared" si="1047"/>
        <v/>
      </c>
      <c r="AF3414" t="str">
        <f>IF(Y3414="AV","Armatuur "&amp;AE3414&amp;" leveren en plaatsen op LM "&amp;AD3414&amp;"m","")&amp;IF(Y3414="MV AV","Mast en armatuur leveren en plaatsen, "&amp;AE3414&amp;" en LM "&amp;AD3414&amp;"m, oude mast "&amp;AB3414&amp;"m verwijderen","")&amp;IF(Y3414="NM NA","Nwe mast en nw armatuur leveren en plaatsen, "&amp;AE3414&amp;" en LM "&amp;AD3414&amp;"m, oude mast "&amp;AB3414&amp;"m verwijderen","")&amp;IF(Y3414="NLP","Nieuw lichtpunt bijplaatsen, "&amp;AE3414&amp;" en LM "&amp;AD3414&amp;"m","")</f>
        <v/>
      </c>
      <c r="AH3414" t="str">
        <f t="shared" si="1035"/>
        <v/>
      </c>
      <c r="AI3414" t="str">
        <f>IF(AH3414&gt;"",VLOOKUP(AH3414,'MAATREGELEN TBV BESTEK '!$A$3:$N$34,11,FALSE),"")</f>
        <v/>
      </c>
      <c r="AJ3414" t="str">
        <f>IF(AH3414&gt;"",VLOOKUP(AH3414,'MAATREGELEN TBV BESTEK '!$A$3:$N$34,13,FALSE),"")</f>
        <v/>
      </c>
      <c r="AK3414" t="str">
        <f>IF(AH3414&gt;"",VLOOKUP(AH3414,'MAATREGELEN TBV BESTEK '!$A$3:$N$34,14,FALSE),"")</f>
        <v/>
      </c>
    </row>
    <row r="3415" spans="1:37" ht="12" customHeight="1">
      <c r="A3415" s="49">
        <v>237529.92499999999</v>
      </c>
      <c r="B3415" s="49">
        <v>437047.36</v>
      </c>
      <c r="C3415" t="s">
        <v>2233</v>
      </c>
      <c r="D3415" t="s">
        <v>4563</v>
      </c>
      <c r="E3415">
        <v>3</v>
      </c>
      <c r="F3415" t="s">
        <v>5915</v>
      </c>
      <c r="G3415" t="s">
        <v>2427</v>
      </c>
      <c r="H3415" s="64" t="s">
        <v>2218</v>
      </c>
      <c r="J3415">
        <f t="shared" si="1036"/>
        <v>1</v>
      </c>
      <c r="K3415" t="str">
        <f t="shared" si="1037"/>
        <v/>
      </c>
      <c r="L3415" t="str">
        <f t="shared" si="1033"/>
        <v/>
      </c>
      <c r="M3415">
        <f t="shared" si="1038"/>
        <v>237529.92499999999</v>
      </c>
      <c r="N3415">
        <f t="shared" si="1039"/>
        <v>437047.36</v>
      </c>
      <c r="O3415" t="str">
        <f t="shared" si="1040"/>
        <v>wit rondje</v>
      </c>
      <c r="P3415" t="str">
        <f t="shared" si="1041"/>
        <v>ALN01705</v>
      </c>
      <c r="Q3415" t="str">
        <f>$O$2&amp;E3415</f>
        <v>Lph 3</v>
      </c>
      <c r="R3415" t="str">
        <f t="shared" si="1034"/>
        <v/>
      </c>
      <c r="T3415" t="str">
        <f t="shared" si="1042"/>
        <v>AALTEN</v>
      </c>
      <c r="U3415" t="str">
        <f t="shared" si="1043"/>
        <v>Kleine Maote</v>
      </c>
      <c r="V3415" s="62" t="str">
        <f t="shared" si="1044"/>
        <v>ALN01705</v>
      </c>
      <c r="W3415" s="15" t="e">
        <f>IF(J3415,#REF!,"")</f>
        <v>#REF!</v>
      </c>
      <c r="X3415" s="15" t="e">
        <f>IF(J3415,#REF!,"")</f>
        <v>#REF!</v>
      </c>
      <c r="Y3415" s="62" t="str">
        <f t="shared" si="1045"/>
        <v xml:space="preserve"> </v>
      </c>
      <c r="AA3415" s="69"/>
      <c r="AB3415" s="90">
        <v>3</v>
      </c>
      <c r="AC3415" s="5" t="s">
        <v>2591</v>
      </c>
      <c r="AD3415" s="90" t="str">
        <f t="shared" si="1046"/>
        <v/>
      </c>
      <c r="AE3415" s="90" t="str">
        <f t="shared" si="1047"/>
        <v/>
      </c>
      <c r="AF3415" t="str">
        <f>IF(Y3415="AV","Armatuur "&amp;AE3415&amp;" leveren en plaatsen op LM "&amp;AD3415&amp;"m","")&amp;IF(Y3415="MV AV","Mast en armatuur leveren en plaatsen, "&amp;AE3415&amp;" en LM "&amp;AD3415&amp;"m, oude mast "&amp;AB3415&amp;"m verwijderen","")&amp;IF(Y3415="NM NA","Nwe mast en nw armatuur leveren en plaatsen, "&amp;AE3415&amp;" en LM "&amp;AD3415&amp;"m, oude mast "&amp;AB3415&amp;"m verwijderen","")&amp;IF(Y3415="NLP","Nieuw lichtpunt bijplaatsen, "&amp;AE3415&amp;" en LM "&amp;AD3415&amp;"m","")</f>
        <v/>
      </c>
      <c r="AH3415" t="str">
        <f t="shared" si="1035"/>
        <v/>
      </c>
      <c r="AI3415" t="str">
        <f>IF(AH3415&gt;"",VLOOKUP(AH3415,'MAATREGELEN TBV BESTEK '!$A$3:$N$34,11,FALSE),"")</f>
        <v/>
      </c>
      <c r="AJ3415" t="str">
        <f>IF(AH3415&gt;"",VLOOKUP(AH3415,'MAATREGELEN TBV BESTEK '!$A$3:$N$34,13,FALSE),"")</f>
        <v/>
      </c>
      <c r="AK3415" t="str">
        <f>IF(AH3415&gt;"",VLOOKUP(AH3415,'MAATREGELEN TBV BESTEK '!$A$3:$N$34,14,FALSE),"")</f>
        <v/>
      </c>
    </row>
    <row r="3416" spans="1:37" ht="12" customHeight="1">
      <c r="A3416" s="49">
        <v>237584.88200000001</v>
      </c>
      <c r="B3416" s="49">
        <v>437054.71</v>
      </c>
      <c r="C3416" t="s">
        <v>2220</v>
      </c>
      <c r="D3416" t="s">
        <v>2462</v>
      </c>
      <c r="E3416">
        <v>6</v>
      </c>
      <c r="F3416" t="s">
        <v>6040</v>
      </c>
      <c r="G3416" t="s">
        <v>2427</v>
      </c>
      <c r="H3416" s="64" t="s">
        <v>2218</v>
      </c>
      <c r="J3416">
        <f t="shared" si="1036"/>
        <v>1</v>
      </c>
      <c r="K3416" t="str">
        <f t="shared" si="1037"/>
        <v>halfopen</v>
      </c>
      <c r="L3416" t="str">
        <f t="shared" si="1033"/>
        <v>groen</v>
      </c>
      <c r="M3416">
        <f t="shared" si="1038"/>
        <v>237584.88200000001</v>
      </c>
      <c r="N3416">
        <f t="shared" si="1039"/>
        <v>437054.71</v>
      </c>
      <c r="O3416" t="str">
        <f t="shared" si="1040"/>
        <v>groen halfopen</v>
      </c>
      <c r="P3416" t="str">
        <f t="shared" si="1041"/>
        <v>ALN01724</v>
      </c>
      <c r="Q3416" t="str">
        <f>$O$2&amp;E3416</f>
        <v>Lph 6</v>
      </c>
      <c r="R3416" t="str">
        <f t="shared" si="1034"/>
        <v>Luma MINI</v>
      </c>
      <c r="T3416" t="str">
        <f t="shared" si="1042"/>
        <v>AALTEN</v>
      </c>
      <c r="U3416" t="str">
        <f t="shared" si="1043"/>
        <v>Kleine Maote</v>
      </c>
      <c r="V3416" s="62" t="str">
        <f t="shared" si="1044"/>
        <v>ALN01724</v>
      </c>
      <c r="W3416" s="15" t="e">
        <f>IF(J3416,#REF!,"")</f>
        <v>#REF!</v>
      </c>
      <c r="X3416" s="15" t="e">
        <f>IF(J3416,#REF!,"")</f>
        <v>#REF!</v>
      </c>
      <c r="Y3416" s="62" t="str">
        <f t="shared" si="1045"/>
        <v>AV</v>
      </c>
      <c r="AA3416" s="69"/>
      <c r="AB3416" s="90">
        <v>6</v>
      </c>
      <c r="AC3416" s="5" t="s">
        <v>4537</v>
      </c>
      <c r="AD3416" s="90" t="str">
        <f t="shared" si="1046"/>
        <v/>
      </c>
      <c r="AE3416" s="90" t="str">
        <f t="shared" si="1047"/>
        <v>Luma MINI</v>
      </c>
      <c r="AF3416" s="22" t="str">
        <f>IF(Y3416="AV","Armatuur "&amp;AE3416&amp;" leveren en plaatsen op LM "&amp;AB3416&amp;"m","")&amp;IF(Y3416="MV AV","Mast en armatuur leveren en plaatsen, "&amp;AE3416&amp;" en LM "&amp;AD3416&amp;"m, oude mast "&amp;AB3416&amp;"m verwijderen","")&amp;IF(Y3416="NM NA","Nwe mast en nw armatuur leveren en plaatsen, "&amp;AE3416&amp;" en LM "&amp;AD3416&amp;"m","")&amp;IF(Y3416="NLP","Nieuw lichtpunt bijplaatsen, "&amp;AE3416&amp;" en LM "&amp;AD3416&amp;"m","")</f>
        <v>Armatuur Luma MINI leveren en plaatsen op LM 6m</v>
      </c>
      <c r="AH3416" t="str">
        <f t="shared" si="1035"/>
        <v>AV 6-&gt;6 Luma MINI</v>
      </c>
      <c r="AI3416">
        <f>IF(AH3416&gt;"",VLOOKUP(AH3416,'MAATREGELEN TBV BESTEK '!$A$3:$N$34,11,FALSE),"")</f>
        <v>132020</v>
      </c>
      <c r="AJ3416">
        <f>IF(AH3416&gt;"",VLOOKUP(AH3416,'MAATREGELEN TBV BESTEK '!$A$3:$N$34,13,FALSE),"")</f>
        <v>711020</v>
      </c>
      <c r="AK3416">
        <f>IF(AH3416&gt;"",VLOOKUP(AH3416,'MAATREGELEN TBV BESTEK '!$A$3:$N$34,14,FALSE),"")</f>
        <v>0</v>
      </c>
    </row>
    <row r="3417" spans="1:37" ht="12" customHeight="1">
      <c r="A3417" s="49">
        <v>237584.88200000001</v>
      </c>
      <c r="B3417" s="49">
        <v>437054.71</v>
      </c>
      <c r="C3417" t="s">
        <v>2220</v>
      </c>
      <c r="D3417" t="s">
        <v>4563</v>
      </c>
      <c r="E3417" t="s">
        <v>5915</v>
      </c>
      <c r="F3417" t="s">
        <v>5915</v>
      </c>
      <c r="G3417" t="s">
        <v>2427</v>
      </c>
      <c r="H3417" s="64" t="s">
        <v>2218</v>
      </c>
      <c r="J3417">
        <f t="shared" si="1036"/>
        <v>0</v>
      </c>
      <c r="K3417" t="str">
        <f t="shared" si="1037"/>
        <v/>
      </c>
      <c r="L3417" t="str">
        <f t="shared" si="1033"/>
        <v/>
      </c>
      <c r="M3417" t="str">
        <f t="shared" si="1038"/>
        <v/>
      </c>
      <c r="N3417" t="str">
        <f t="shared" si="1039"/>
        <v/>
      </c>
      <c r="O3417" t="str">
        <f t="shared" si="1040"/>
        <v/>
      </c>
      <c r="P3417" t="str">
        <f t="shared" si="1041"/>
        <v/>
      </c>
      <c r="R3417" t="str">
        <f t="shared" si="1034"/>
        <v/>
      </c>
      <c r="T3417" t="str">
        <f t="shared" si="1042"/>
        <v>AALTEN</v>
      </c>
      <c r="U3417" t="str">
        <f t="shared" si="1043"/>
        <v>Kleine Maote</v>
      </c>
      <c r="V3417" s="62" t="str">
        <f t="shared" si="1044"/>
        <v/>
      </c>
      <c r="W3417" s="15" t="str">
        <f>IF(J3417,#REF!,"")</f>
        <v/>
      </c>
      <c r="X3417" s="15" t="str">
        <f>IF(J3417,#REF!,"")</f>
        <v/>
      </c>
      <c r="Y3417" s="62" t="str">
        <f t="shared" si="1045"/>
        <v xml:space="preserve"> </v>
      </c>
      <c r="AA3417" s="69"/>
      <c r="AB3417" s="90" t="s">
        <v>5915</v>
      </c>
      <c r="AC3417" s="5" t="s">
        <v>5915</v>
      </c>
      <c r="AD3417" s="90" t="str">
        <f t="shared" si="1046"/>
        <v/>
      </c>
      <c r="AE3417" s="90" t="str">
        <f t="shared" si="1047"/>
        <v/>
      </c>
      <c r="AF3417" t="str">
        <f>IF(Y3417="AV","Armatuur "&amp;AE3417&amp;" leveren en plaatsen op LM "&amp;AD3417&amp;"m","")&amp;IF(Y3417="MV AV","Mast en armatuur leveren en plaatsen, "&amp;AE3417&amp;" en LM "&amp;AD3417&amp;"m, oude mast "&amp;AB3417&amp;"m verwijderen","")&amp;IF(Y3417="NM NA","Nwe mast en nw armatuur leveren en plaatsen, "&amp;AE3417&amp;" en LM "&amp;AD3417&amp;"m, oude mast "&amp;AB3417&amp;"m verwijderen","")&amp;IF(Y3417="NLP","Nieuw lichtpunt bijplaatsen, "&amp;AE3417&amp;" en LM "&amp;AD3417&amp;"m","")</f>
        <v/>
      </c>
      <c r="AH3417" t="str">
        <f t="shared" si="1035"/>
        <v/>
      </c>
      <c r="AI3417" t="str">
        <f>IF(AH3417&gt;"",VLOOKUP(AH3417,'MAATREGELEN TBV BESTEK '!$A$3:$N$34,11,FALSE),"")</f>
        <v/>
      </c>
      <c r="AJ3417" t="str">
        <f>IF(AH3417&gt;"",VLOOKUP(AH3417,'MAATREGELEN TBV BESTEK '!$A$3:$N$34,13,FALSE),"")</f>
        <v/>
      </c>
      <c r="AK3417" t="str">
        <f>IF(AH3417&gt;"",VLOOKUP(AH3417,'MAATREGELEN TBV BESTEK '!$A$3:$N$34,14,FALSE),"")</f>
        <v/>
      </c>
    </row>
    <row r="3418" spans="1:37" ht="12" customHeight="1">
      <c r="A3418" s="49">
        <v>237605.98300000001</v>
      </c>
      <c r="B3418" s="49">
        <v>437075.17200000002</v>
      </c>
      <c r="C3418" t="s">
        <v>2221</v>
      </c>
      <c r="D3418" t="s">
        <v>2462</v>
      </c>
      <c r="E3418">
        <v>6</v>
      </c>
      <c r="F3418" t="s">
        <v>6040</v>
      </c>
      <c r="G3418" t="s">
        <v>2427</v>
      </c>
      <c r="H3418" s="64" t="s">
        <v>2218</v>
      </c>
      <c r="J3418">
        <f t="shared" si="1036"/>
        <v>1</v>
      </c>
      <c r="K3418" t="str">
        <f t="shared" si="1037"/>
        <v>halfopen</v>
      </c>
      <c r="L3418" t="str">
        <f t="shared" si="1033"/>
        <v>groen</v>
      </c>
      <c r="M3418">
        <f t="shared" si="1038"/>
        <v>237605.98300000001</v>
      </c>
      <c r="N3418">
        <f t="shared" si="1039"/>
        <v>437075.17200000002</v>
      </c>
      <c r="O3418" t="str">
        <f t="shared" si="1040"/>
        <v>groen halfopen</v>
      </c>
      <c r="P3418" t="str">
        <f t="shared" si="1041"/>
        <v>ALN01725</v>
      </c>
      <c r="Q3418" t="str">
        <f>$O$2&amp;E3418</f>
        <v>Lph 6</v>
      </c>
      <c r="R3418" t="str">
        <f t="shared" si="1034"/>
        <v>Luma MINI</v>
      </c>
      <c r="T3418" t="str">
        <f t="shared" si="1042"/>
        <v>AALTEN</v>
      </c>
      <c r="U3418" t="str">
        <f t="shared" si="1043"/>
        <v>Kleine Maote</v>
      </c>
      <c r="V3418" s="62" t="str">
        <f t="shared" si="1044"/>
        <v>ALN01725</v>
      </c>
      <c r="W3418" s="15" t="e">
        <f>IF(J3418,#REF!,"")</f>
        <v>#REF!</v>
      </c>
      <c r="X3418" s="15" t="e">
        <f>IF(J3418,#REF!,"")</f>
        <v>#REF!</v>
      </c>
      <c r="Y3418" s="62" t="str">
        <f t="shared" si="1045"/>
        <v>AV</v>
      </c>
      <c r="AA3418" s="69"/>
      <c r="AB3418" s="90">
        <v>6</v>
      </c>
      <c r="AC3418" s="5" t="s">
        <v>4537</v>
      </c>
      <c r="AD3418" s="90" t="str">
        <f t="shared" si="1046"/>
        <v/>
      </c>
      <c r="AE3418" s="90" t="str">
        <f t="shared" si="1047"/>
        <v>Luma MINI</v>
      </c>
      <c r="AF3418" s="22" t="str">
        <f>IF(Y3418="AV","Armatuur "&amp;AE3418&amp;" leveren en plaatsen op LM "&amp;AB3418&amp;"m","")&amp;IF(Y3418="MV AV","Mast en armatuur leveren en plaatsen, "&amp;AE3418&amp;" en LM "&amp;AD3418&amp;"m, oude mast "&amp;AB3418&amp;"m verwijderen","")&amp;IF(Y3418="NM NA","Nwe mast en nw armatuur leveren en plaatsen, "&amp;AE3418&amp;" en LM "&amp;AD3418&amp;"m","")&amp;IF(Y3418="NLP","Nieuw lichtpunt bijplaatsen, "&amp;AE3418&amp;" en LM "&amp;AD3418&amp;"m","")</f>
        <v>Armatuur Luma MINI leveren en plaatsen op LM 6m</v>
      </c>
      <c r="AH3418" t="str">
        <f t="shared" si="1035"/>
        <v>AV 6-&gt;6 Luma MINI</v>
      </c>
      <c r="AI3418">
        <f>IF(AH3418&gt;"",VLOOKUP(AH3418,'MAATREGELEN TBV BESTEK '!$A$3:$N$34,11,FALSE),"")</f>
        <v>132020</v>
      </c>
      <c r="AJ3418">
        <f>IF(AH3418&gt;"",VLOOKUP(AH3418,'MAATREGELEN TBV BESTEK '!$A$3:$N$34,13,FALSE),"")</f>
        <v>711020</v>
      </c>
      <c r="AK3418">
        <f>IF(AH3418&gt;"",VLOOKUP(AH3418,'MAATREGELEN TBV BESTEK '!$A$3:$N$34,14,FALSE),"")</f>
        <v>0</v>
      </c>
    </row>
    <row r="3419" spans="1:37" ht="12" customHeight="1">
      <c r="A3419" s="49">
        <v>237605.98300000001</v>
      </c>
      <c r="B3419" s="49">
        <v>437075.17200000002</v>
      </c>
      <c r="C3419" t="s">
        <v>2221</v>
      </c>
      <c r="D3419" t="s">
        <v>4563</v>
      </c>
      <c r="E3419" t="s">
        <v>5915</v>
      </c>
      <c r="F3419" t="s">
        <v>5915</v>
      </c>
      <c r="G3419" t="s">
        <v>2427</v>
      </c>
      <c r="H3419" s="64" t="s">
        <v>2218</v>
      </c>
      <c r="J3419">
        <f t="shared" si="1036"/>
        <v>0</v>
      </c>
      <c r="K3419" t="str">
        <f t="shared" si="1037"/>
        <v/>
      </c>
      <c r="L3419" t="str">
        <f t="shared" si="1033"/>
        <v/>
      </c>
      <c r="M3419" t="str">
        <f t="shared" si="1038"/>
        <v/>
      </c>
      <c r="N3419" t="str">
        <f t="shared" si="1039"/>
        <v/>
      </c>
      <c r="O3419" t="str">
        <f t="shared" si="1040"/>
        <v/>
      </c>
      <c r="P3419" t="str">
        <f t="shared" si="1041"/>
        <v/>
      </c>
      <c r="R3419" t="str">
        <f t="shared" si="1034"/>
        <v/>
      </c>
      <c r="T3419" t="str">
        <f t="shared" si="1042"/>
        <v>AALTEN</v>
      </c>
      <c r="U3419" t="str">
        <f t="shared" si="1043"/>
        <v>Kleine Maote</v>
      </c>
      <c r="V3419" s="62" t="str">
        <f t="shared" si="1044"/>
        <v/>
      </c>
      <c r="W3419" s="15" t="str">
        <f>IF(J3419,#REF!,"")</f>
        <v/>
      </c>
      <c r="X3419" s="15" t="str">
        <f>IF(J3419,#REF!,"")</f>
        <v/>
      </c>
      <c r="Y3419" s="62" t="str">
        <f t="shared" si="1045"/>
        <v xml:space="preserve"> </v>
      </c>
      <c r="AA3419" s="69"/>
      <c r="AB3419" s="90" t="s">
        <v>5915</v>
      </c>
      <c r="AC3419" s="5" t="s">
        <v>5915</v>
      </c>
      <c r="AD3419" s="90" t="str">
        <f t="shared" si="1046"/>
        <v/>
      </c>
      <c r="AE3419" s="90" t="str">
        <f t="shared" si="1047"/>
        <v/>
      </c>
      <c r="AF3419" t="str">
        <f>IF(Y3419="AV","Armatuur "&amp;AE3419&amp;" leveren en plaatsen op LM "&amp;AD3419&amp;"m","")&amp;IF(Y3419="MV AV","Mast en armatuur leveren en plaatsen, "&amp;AE3419&amp;" en LM "&amp;AD3419&amp;"m, oude mast "&amp;AB3419&amp;"m verwijderen","")&amp;IF(Y3419="NM NA","Nwe mast en nw armatuur leveren en plaatsen, "&amp;AE3419&amp;" en LM "&amp;AD3419&amp;"m, oude mast "&amp;AB3419&amp;"m verwijderen","")&amp;IF(Y3419="NLP","Nieuw lichtpunt bijplaatsen, "&amp;AE3419&amp;" en LM "&amp;AD3419&amp;"m","")</f>
        <v/>
      </c>
      <c r="AH3419" t="str">
        <f t="shared" si="1035"/>
        <v/>
      </c>
      <c r="AI3419" t="str">
        <f>IF(AH3419&gt;"",VLOOKUP(AH3419,'MAATREGELEN TBV BESTEK '!$A$3:$N$34,11,FALSE),"")</f>
        <v/>
      </c>
      <c r="AJ3419" t="str">
        <f>IF(AH3419&gt;"",VLOOKUP(AH3419,'MAATREGELEN TBV BESTEK '!$A$3:$N$34,13,FALSE),"")</f>
        <v/>
      </c>
      <c r="AK3419" t="str">
        <f>IF(AH3419&gt;"",VLOOKUP(AH3419,'MAATREGELEN TBV BESTEK '!$A$3:$N$34,14,FALSE),"")</f>
        <v/>
      </c>
    </row>
    <row r="3420" spans="1:37" ht="12" customHeight="1">
      <c r="A3420" s="49">
        <v>237623.52299999999</v>
      </c>
      <c r="B3420" s="49">
        <v>437091.93099999998</v>
      </c>
      <c r="C3420" t="s">
        <v>2222</v>
      </c>
      <c r="D3420" t="s">
        <v>2462</v>
      </c>
      <c r="E3420">
        <v>6</v>
      </c>
      <c r="F3420" t="s">
        <v>6040</v>
      </c>
      <c r="G3420" t="s">
        <v>2427</v>
      </c>
      <c r="H3420" s="64" t="s">
        <v>2218</v>
      </c>
      <c r="J3420">
        <f t="shared" si="1036"/>
        <v>1</v>
      </c>
      <c r="K3420" t="str">
        <f t="shared" si="1037"/>
        <v>halfopen</v>
      </c>
      <c r="L3420" t="str">
        <f t="shared" si="1033"/>
        <v>groen</v>
      </c>
      <c r="M3420">
        <f t="shared" si="1038"/>
        <v>237623.52299999999</v>
      </c>
      <c r="N3420">
        <f t="shared" si="1039"/>
        <v>437091.93099999998</v>
      </c>
      <c r="O3420" t="str">
        <f t="shared" si="1040"/>
        <v>groen halfopen</v>
      </c>
      <c r="P3420" t="str">
        <f t="shared" si="1041"/>
        <v>ALN01726</v>
      </c>
      <c r="Q3420" t="str">
        <f>$O$2&amp;E3420</f>
        <v>Lph 6</v>
      </c>
      <c r="R3420" t="str">
        <f t="shared" si="1034"/>
        <v>Luma MINI</v>
      </c>
      <c r="T3420" t="str">
        <f t="shared" si="1042"/>
        <v>AALTEN</v>
      </c>
      <c r="U3420" t="str">
        <f t="shared" si="1043"/>
        <v>Kleine Maote</v>
      </c>
      <c r="V3420" s="62" t="str">
        <f t="shared" si="1044"/>
        <v>ALN01726</v>
      </c>
      <c r="W3420" s="15" t="e">
        <f>IF(J3420,#REF!,"")</f>
        <v>#REF!</v>
      </c>
      <c r="X3420" s="15" t="e">
        <f>IF(J3420,#REF!,"")</f>
        <v>#REF!</v>
      </c>
      <c r="Y3420" s="62" t="str">
        <f t="shared" si="1045"/>
        <v>AV</v>
      </c>
      <c r="AA3420" s="69"/>
      <c r="AB3420" s="90">
        <v>6</v>
      </c>
      <c r="AC3420" s="5" t="s">
        <v>4537</v>
      </c>
      <c r="AD3420" s="90" t="str">
        <f t="shared" si="1046"/>
        <v/>
      </c>
      <c r="AE3420" s="90" t="str">
        <f t="shared" si="1047"/>
        <v>Luma MINI</v>
      </c>
      <c r="AF3420" s="22" t="str">
        <f>IF(Y3420="AV","Armatuur "&amp;AE3420&amp;" leveren en plaatsen op LM "&amp;AB3420&amp;"m","")&amp;IF(Y3420="MV AV","Mast en armatuur leveren en plaatsen, "&amp;AE3420&amp;" en LM "&amp;AD3420&amp;"m, oude mast "&amp;AB3420&amp;"m verwijderen","")&amp;IF(Y3420="NM NA","Nwe mast en nw armatuur leveren en plaatsen, "&amp;AE3420&amp;" en LM "&amp;AD3420&amp;"m","")&amp;IF(Y3420="NLP","Nieuw lichtpunt bijplaatsen, "&amp;AE3420&amp;" en LM "&amp;AD3420&amp;"m","")</f>
        <v>Armatuur Luma MINI leveren en plaatsen op LM 6m</v>
      </c>
      <c r="AH3420" t="str">
        <f t="shared" si="1035"/>
        <v>AV 6-&gt;6 Luma MINI</v>
      </c>
      <c r="AI3420">
        <f>IF(AH3420&gt;"",VLOOKUP(AH3420,'MAATREGELEN TBV BESTEK '!$A$3:$N$34,11,FALSE),"")</f>
        <v>132020</v>
      </c>
      <c r="AJ3420">
        <f>IF(AH3420&gt;"",VLOOKUP(AH3420,'MAATREGELEN TBV BESTEK '!$A$3:$N$34,13,FALSE),"")</f>
        <v>711020</v>
      </c>
      <c r="AK3420">
        <f>IF(AH3420&gt;"",VLOOKUP(AH3420,'MAATREGELEN TBV BESTEK '!$A$3:$N$34,14,FALSE),"")</f>
        <v>0</v>
      </c>
    </row>
    <row r="3421" spans="1:37" ht="12" customHeight="1">
      <c r="A3421" s="49">
        <v>237623.52299999999</v>
      </c>
      <c r="B3421" s="49">
        <v>437091.93099999998</v>
      </c>
      <c r="C3421" t="s">
        <v>2222</v>
      </c>
      <c r="D3421" t="s">
        <v>4563</v>
      </c>
      <c r="E3421" t="s">
        <v>5915</v>
      </c>
      <c r="F3421" t="s">
        <v>5915</v>
      </c>
      <c r="G3421" t="s">
        <v>2427</v>
      </c>
      <c r="H3421" s="64" t="s">
        <v>2218</v>
      </c>
      <c r="J3421">
        <f t="shared" si="1036"/>
        <v>0</v>
      </c>
      <c r="K3421" t="str">
        <f t="shared" si="1037"/>
        <v/>
      </c>
      <c r="L3421" t="str">
        <f t="shared" si="1033"/>
        <v/>
      </c>
      <c r="M3421" t="str">
        <f t="shared" si="1038"/>
        <v/>
      </c>
      <c r="N3421" t="str">
        <f t="shared" si="1039"/>
        <v/>
      </c>
      <c r="O3421" t="str">
        <f t="shared" si="1040"/>
        <v/>
      </c>
      <c r="P3421" t="str">
        <f t="shared" si="1041"/>
        <v/>
      </c>
      <c r="R3421" t="str">
        <f t="shared" si="1034"/>
        <v/>
      </c>
      <c r="T3421" t="str">
        <f t="shared" si="1042"/>
        <v>AALTEN</v>
      </c>
      <c r="U3421" t="str">
        <f t="shared" si="1043"/>
        <v>Kleine Maote</v>
      </c>
      <c r="V3421" s="62" t="str">
        <f t="shared" si="1044"/>
        <v/>
      </c>
      <c r="W3421" s="15" t="str">
        <f>IF(J3421,#REF!,"")</f>
        <v/>
      </c>
      <c r="X3421" s="15" t="str">
        <f>IF(J3421,#REF!,"")</f>
        <v/>
      </c>
      <c r="Y3421" s="62" t="str">
        <f t="shared" si="1045"/>
        <v xml:space="preserve"> </v>
      </c>
      <c r="AA3421" s="69"/>
      <c r="AB3421" s="90" t="s">
        <v>5915</v>
      </c>
      <c r="AC3421" s="5" t="s">
        <v>5915</v>
      </c>
      <c r="AD3421" s="90" t="str">
        <f t="shared" si="1046"/>
        <v/>
      </c>
      <c r="AE3421" s="90" t="str">
        <f t="shared" si="1047"/>
        <v/>
      </c>
      <c r="AF3421" t="str">
        <f>IF(Y3421="AV","Armatuur "&amp;AE3421&amp;" leveren en plaatsen op LM "&amp;AD3421&amp;"m","")&amp;IF(Y3421="MV AV","Mast en armatuur leveren en plaatsen, "&amp;AE3421&amp;" en LM "&amp;AD3421&amp;"m, oude mast "&amp;AB3421&amp;"m verwijderen","")&amp;IF(Y3421="NM NA","Nwe mast en nw armatuur leveren en plaatsen, "&amp;AE3421&amp;" en LM "&amp;AD3421&amp;"m, oude mast "&amp;AB3421&amp;"m verwijderen","")&amp;IF(Y3421="NLP","Nieuw lichtpunt bijplaatsen, "&amp;AE3421&amp;" en LM "&amp;AD3421&amp;"m","")</f>
        <v/>
      </c>
      <c r="AH3421" t="str">
        <f t="shared" si="1035"/>
        <v/>
      </c>
      <c r="AI3421" t="str">
        <f>IF(AH3421&gt;"",VLOOKUP(AH3421,'MAATREGELEN TBV BESTEK '!$A$3:$N$34,11,FALSE),"")</f>
        <v/>
      </c>
      <c r="AJ3421" t="str">
        <f>IF(AH3421&gt;"",VLOOKUP(AH3421,'MAATREGELEN TBV BESTEK '!$A$3:$N$34,13,FALSE),"")</f>
        <v/>
      </c>
      <c r="AK3421" t="str">
        <f>IF(AH3421&gt;"",VLOOKUP(AH3421,'MAATREGELEN TBV BESTEK '!$A$3:$N$34,14,FALSE),"")</f>
        <v/>
      </c>
    </row>
    <row r="3422" spans="1:37" ht="12" customHeight="1">
      <c r="A3422" s="49">
        <v>237633.07399999999</v>
      </c>
      <c r="B3422" s="49">
        <v>437122.49400000001</v>
      </c>
      <c r="C3422" t="s">
        <v>2223</v>
      </c>
      <c r="D3422" t="s">
        <v>2462</v>
      </c>
      <c r="E3422">
        <v>6</v>
      </c>
      <c r="F3422" t="s">
        <v>6040</v>
      </c>
      <c r="G3422" t="s">
        <v>2427</v>
      </c>
      <c r="H3422" s="64" t="s">
        <v>2218</v>
      </c>
      <c r="J3422">
        <f t="shared" si="1036"/>
        <v>1</v>
      </c>
      <c r="K3422" t="str">
        <f t="shared" si="1037"/>
        <v>halfopen</v>
      </c>
      <c r="L3422" t="str">
        <f t="shared" si="1033"/>
        <v>groen</v>
      </c>
      <c r="M3422">
        <f t="shared" si="1038"/>
        <v>237633.07399999999</v>
      </c>
      <c r="N3422">
        <f t="shared" si="1039"/>
        <v>437122.49400000001</v>
      </c>
      <c r="O3422" t="str">
        <f t="shared" si="1040"/>
        <v>groen halfopen</v>
      </c>
      <c r="P3422" t="str">
        <f t="shared" si="1041"/>
        <v>ALN01727</v>
      </c>
      <c r="Q3422" t="str">
        <f>$O$2&amp;E3422</f>
        <v>Lph 6</v>
      </c>
      <c r="R3422" t="str">
        <f t="shared" si="1034"/>
        <v>Luma MINI</v>
      </c>
      <c r="T3422" t="str">
        <f t="shared" si="1042"/>
        <v>AALTEN</v>
      </c>
      <c r="U3422" t="str">
        <f t="shared" si="1043"/>
        <v>Kleine Maote</v>
      </c>
      <c r="V3422" s="62" t="str">
        <f t="shared" si="1044"/>
        <v>ALN01727</v>
      </c>
      <c r="W3422" s="15" t="e">
        <f>IF(J3422,#REF!,"")</f>
        <v>#REF!</v>
      </c>
      <c r="X3422" s="15" t="e">
        <f>IF(J3422,#REF!,"")</f>
        <v>#REF!</v>
      </c>
      <c r="Y3422" s="62" t="str">
        <f t="shared" si="1045"/>
        <v>AV</v>
      </c>
      <c r="AA3422" s="69"/>
      <c r="AB3422" s="90">
        <v>6</v>
      </c>
      <c r="AC3422" s="5" t="s">
        <v>4537</v>
      </c>
      <c r="AD3422" s="90" t="str">
        <f t="shared" si="1046"/>
        <v/>
      </c>
      <c r="AE3422" s="90" t="str">
        <f t="shared" si="1047"/>
        <v>Luma MINI</v>
      </c>
      <c r="AF3422" s="22" t="str">
        <f>IF(Y3422="AV","Armatuur "&amp;AE3422&amp;" leveren en plaatsen op LM "&amp;AB3422&amp;"m","")&amp;IF(Y3422="MV AV","Mast en armatuur leveren en plaatsen, "&amp;AE3422&amp;" en LM "&amp;AD3422&amp;"m, oude mast "&amp;AB3422&amp;"m verwijderen","")&amp;IF(Y3422="NM NA","Nwe mast en nw armatuur leveren en plaatsen, "&amp;AE3422&amp;" en LM "&amp;AD3422&amp;"m","")&amp;IF(Y3422="NLP","Nieuw lichtpunt bijplaatsen, "&amp;AE3422&amp;" en LM "&amp;AD3422&amp;"m","")</f>
        <v>Armatuur Luma MINI leveren en plaatsen op LM 6m</v>
      </c>
      <c r="AH3422" t="str">
        <f t="shared" si="1035"/>
        <v>AV 6-&gt;6 Luma MINI</v>
      </c>
      <c r="AI3422">
        <f>IF(AH3422&gt;"",VLOOKUP(AH3422,'MAATREGELEN TBV BESTEK '!$A$3:$N$34,11,FALSE),"")</f>
        <v>132020</v>
      </c>
      <c r="AJ3422">
        <f>IF(AH3422&gt;"",VLOOKUP(AH3422,'MAATREGELEN TBV BESTEK '!$A$3:$N$34,13,FALSE),"")</f>
        <v>711020</v>
      </c>
      <c r="AK3422">
        <f>IF(AH3422&gt;"",VLOOKUP(AH3422,'MAATREGELEN TBV BESTEK '!$A$3:$N$34,14,FALSE),"")</f>
        <v>0</v>
      </c>
    </row>
    <row r="3423" spans="1:37" ht="12" customHeight="1">
      <c r="A3423" s="49">
        <v>237633.07399999999</v>
      </c>
      <c r="B3423" s="49">
        <v>437122.49400000001</v>
      </c>
      <c r="C3423" t="s">
        <v>2223</v>
      </c>
      <c r="D3423" t="s">
        <v>4563</v>
      </c>
      <c r="E3423" t="s">
        <v>5915</v>
      </c>
      <c r="F3423" t="s">
        <v>5915</v>
      </c>
      <c r="G3423" t="s">
        <v>2427</v>
      </c>
      <c r="H3423" s="64" t="s">
        <v>2218</v>
      </c>
      <c r="J3423">
        <f t="shared" si="1036"/>
        <v>0</v>
      </c>
      <c r="K3423" t="str">
        <f t="shared" si="1037"/>
        <v/>
      </c>
      <c r="L3423" t="str">
        <f t="shared" si="1033"/>
        <v/>
      </c>
      <c r="M3423" t="str">
        <f t="shared" si="1038"/>
        <v/>
      </c>
      <c r="N3423" t="str">
        <f t="shared" si="1039"/>
        <v/>
      </c>
      <c r="O3423" t="str">
        <f t="shared" si="1040"/>
        <v/>
      </c>
      <c r="P3423" t="str">
        <f t="shared" si="1041"/>
        <v/>
      </c>
      <c r="R3423" t="str">
        <f t="shared" si="1034"/>
        <v/>
      </c>
      <c r="T3423" t="str">
        <f t="shared" si="1042"/>
        <v>AALTEN</v>
      </c>
      <c r="U3423" t="str">
        <f t="shared" si="1043"/>
        <v>Kleine Maote</v>
      </c>
      <c r="V3423" s="62" t="str">
        <f t="shared" si="1044"/>
        <v/>
      </c>
      <c r="W3423" s="15" t="str">
        <f>IF(J3423,#REF!,"")</f>
        <v/>
      </c>
      <c r="X3423" s="15" t="str">
        <f>IF(J3423,#REF!,"")</f>
        <v/>
      </c>
      <c r="Y3423" s="62" t="str">
        <f t="shared" si="1045"/>
        <v xml:space="preserve"> </v>
      </c>
      <c r="AA3423" s="69"/>
      <c r="AB3423" s="90" t="s">
        <v>5915</v>
      </c>
      <c r="AC3423" s="5" t="s">
        <v>5915</v>
      </c>
      <c r="AD3423" s="90" t="str">
        <f t="shared" si="1046"/>
        <v/>
      </c>
      <c r="AE3423" s="90" t="str">
        <f t="shared" si="1047"/>
        <v/>
      </c>
      <c r="AF3423" t="str">
        <f>IF(Y3423="AV","Armatuur "&amp;AE3423&amp;" leveren en plaatsen op LM "&amp;AD3423&amp;"m","")&amp;IF(Y3423="MV AV","Mast en armatuur leveren en plaatsen, "&amp;AE3423&amp;" en LM "&amp;AD3423&amp;"m, oude mast "&amp;AB3423&amp;"m verwijderen","")&amp;IF(Y3423="NM NA","Nwe mast en nw armatuur leveren en plaatsen, "&amp;AE3423&amp;" en LM "&amp;AD3423&amp;"m, oude mast "&amp;AB3423&amp;"m verwijderen","")&amp;IF(Y3423="NLP","Nieuw lichtpunt bijplaatsen, "&amp;AE3423&amp;" en LM "&amp;AD3423&amp;"m","")</f>
        <v/>
      </c>
      <c r="AH3423" t="str">
        <f t="shared" si="1035"/>
        <v/>
      </c>
      <c r="AI3423" t="str">
        <f>IF(AH3423&gt;"",VLOOKUP(AH3423,'MAATREGELEN TBV BESTEK '!$A$3:$N$34,11,FALSE),"")</f>
        <v/>
      </c>
      <c r="AJ3423" t="str">
        <f>IF(AH3423&gt;"",VLOOKUP(AH3423,'MAATREGELEN TBV BESTEK '!$A$3:$N$34,13,FALSE),"")</f>
        <v/>
      </c>
      <c r="AK3423" t="str">
        <f>IF(AH3423&gt;"",VLOOKUP(AH3423,'MAATREGELEN TBV BESTEK '!$A$3:$N$34,14,FALSE),"")</f>
        <v/>
      </c>
    </row>
    <row r="3424" spans="1:37" ht="12" customHeight="1">
      <c r="A3424" s="49">
        <v>237640.715</v>
      </c>
      <c r="B3424" s="49">
        <v>437146.68900000001</v>
      </c>
      <c r="C3424" t="s">
        <v>2224</v>
      </c>
      <c r="D3424" t="s">
        <v>2462</v>
      </c>
      <c r="E3424">
        <v>6</v>
      </c>
      <c r="F3424" t="s">
        <v>6040</v>
      </c>
      <c r="G3424" t="s">
        <v>2427</v>
      </c>
      <c r="H3424" s="64" t="s">
        <v>2218</v>
      </c>
      <c r="J3424">
        <f t="shared" si="1036"/>
        <v>1</v>
      </c>
      <c r="K3424" t="str">
        <f t="shared" si="1037"/>
        <v>halfopen</v>
      </c>
      <c r="L3424" t="str">
        <f t="shared" si="1033"/>
        <v>groen</v>
      </c>
      <c r="M3424">
        <f t="shared" si="1038"/>
        <v>237640.715</v>
      </c>
      <c r="N3424">
        <f t="shared" si="1039"/>
        <v>437146.68900000001</v>
      </c>
      <c r="O3424" t="str">
        <f t="shared" si="1040"/>
        <v>groen halfopen</v>
      </c>
      <c r="P3424" t="str">
        <f t="shared" si="1041"/>
        <v>ALN01728</v>
      </c>
      <c r="Q3424" t="str">
        <f>$O$2&amp;E3424</f>
        <v>Lph 6</v>
      </c>
      <c r="R3424" t="str">
        <f t="shared" si="1034"/>
        <v>Luma MINI</v>
      </c>
      <c r="T3424" t="str">
        <f t="shared" si="1042"/>
        <v>AALTEN</v>
      </c>
      <c r="U3424" t="str">
        <f t="shared" si="1043"/>
        <v>Kleine Maote</v>
      </c>
      <c r="V3424" s="62" t="str">
        <f t="shared" si="1044"/>
        <v>ALN01728</v>
      </c>
      <c r="W3424" s="15" t="e">
        <f>IF(J3424,#REF!,"")</f>
        <v>#REF!</v>
      </c>
      <c r="X3424" s="15" t="e">
        <f>IF(J3424,#REF!,"")</f>
        <v>#REF!</v>
      </c>
      <c r="Y3424" s="62" t="str">
        <f t="shared" si="1045"/>
        <v>AV</v>
      </c>
      <c r="AA3424" s="69"/>
      <c r="AB3424" s="90">
        <v>6</v>
      </c>
      <c r="AC3424" s="5" t="s">
        <v>4537</v>
      </c>
      <c r="AD3424" s="90" t="str">
        <f t="shared" si="1046"/>
        <v/>
      </c>
      <c r="AE3424" s="90" t="str">
        <f t="shared" si="1047"/>
        <v>Luma MINI</v>
      </c>
      <c r="AF3424" s="22" t="str">
        <f>IF(Y3424="AV","Armatuur "&amp;AE3424&amp;" leveren en plaatsen op LM "&amp;AB3424&amp;"m","")&amp;IF(Y3424="MV AV","Mast en armatuur leveren en plaatsen, "&amp;AE3424&amp;" en LM "&amp;AD3424&amp;"m, oude mast "&amp;AB3424&amp;"m verwijderen","")&amp;IF(Y3424="NM NA","Nwe mast en nw armatuur leveren en plaatsen, "&amp;AE3424&amp;" en LM "&amp;AD3424&amp;"m","")&amp;IF(Y3424="NLP","Nieuw lichtpunt bijplaatsen, "&amp;AE3424&amp;" en LM "&amp;AD3424&amp;"m","")</f>
        <v>Armatuur Luma MINI leveren en plaatsen op LM 6m</v>
      </c>
      <c r="AH3424" t="str">
        <f t="shared" si="1035"/>
        <v>AV 6-&gt;6 Luma MINI</v>
      </c>
      <c r="AI3424">
        <f>IF(AH3424&gt;"",VLOOKUP(AH3424,'MAATREGELEN TBV BESTEK '!$A$3:$N$34,11,FALSE),"")</f>
        <v>132020</v>
      </c>
      <c r="AJ3424">
        <f>IF(AH3424&gt;"",VLOOKUP(AH3424,'MAATREGELEN TBV BESTEK '!$A$3:$N$34,13,FALSE),"")</f>
        <v>711020</v>
      </c>
      <c r="AK3424">
        <f>IF(AH3424&gt;"",VLOOKUP(AH3424,'MAATREGELEN TBV BESTEK '!$A$3:$N$34,14,FALSE),"")</f>
        <v>0</v>
      </c>
    </row>
    <row r="3425" spans="1:37" ht="12" customHeight="1">
      <c r="A3425" s="49">
        <v>237640.715</v>
      </c>
      <c r="B3425" s="49">
        <v>437146.68900000001</v>
      </c>
      <c r="C3425" t="s">
        <v>2224</v>
      </c>
      <c r="D3425" t="s">
        <v>4563</v>
      </c>
      <c r="E3425" t="s">
        <v>5915</v>
      </c>
      <c r="F3425" t="s">
        <v>5915</v>
      </c>
      <c r="G3425" t="s">
        <v>2427</v>
      </c>
      <c r="H3425" s="64" t="s">
        <v>2218</v>
      </c>
      <c r="J3425">
        <f t="shared" si="1036"/>
        <v>0</v>
      </c>
      <c r="K3425" t="str">
        <f t="shared" si="1037"/>
        <v/>
      </c>
      <c r="L3425" t="str">
        <f t="shared" si="1033"/>
        <v/>
      </c>
      <c r="M3425" t="str">
        <f t="shared" si="1038"/>
        <v/>
      </c>
      <c r="N3425" t="str">
        <f t="shared" si="1039"/>
        <v/>
      </c>
      <c r="O3425" t="str">
        <f t="shared" si="1040"/>
        <v/>
      </c>
      <c r="P3425" t="str">
        <f t="shared" si="1041"/>
        <v/>
      </c>
      <c r="R3425" t="str">
        <f t="shared" si="1034"/>
        <v/>
      </c>
      <c r="T3425" t="str">
        <f t="shared" si="1042"/>
        <v>AALTEN</v>
      </c>
      <c r="U3425" t="str">
        <f t="shared" si="1043"/>
        <v>Kleine Maote</v>
      </c>
      <c r="V3425" s="62" t="str">
        <f t="shared" si="1044"/>
        <v/>
      </c>
      <c r="W3425" s="15" t="str">
        <f>IF(J3425,#REF!,"")</f>
        <v/>
      </c>
      <c r="X3425" s="15" t="str">
        <f>IF(J3425,#REF!,"")</f>
        <v/>
      </c>
      <c r="Y3425" s="62" t="str">
        <f t="shared" si="1045"/>
        <v xml:space="preserve"> </v>
      </c>
      <c r="AA3425" s="69"/>
      <c r="AB3425" s="90" t="s">
        <v>5915</v>
      </c>
      <c r="AC3425" s="5" t="s">
        <v>5915</v>
      </c>
      <c r="AD3425" s="90" t="str">
        <f t="shared" si="1046"/>
        <v/>
      </c>
      <c r="AE3425" s="90" t="str">
        <f t="shared" si="1047"/>
        <v/>
      </c>
      <c r="AF3425" t="str">
        <f>IF(Y3425="AV","Armatuur "&amp;AE3425&amp;" leveren en plaatsen op LM "&amp;AD3425&amp;"m","")&amp;IF(Y3425="MV AV","Mast en armatuur leveren en plaatsen, "&amp;AE3425&amp;" en LM "&amp;AD3425&amp;"m, oude mast "&amp;AB3425&amp;"m verwijderen","")&amp;IF(Y3425="NM NA","Nwe mast en nw armatuur leveren en plaatsen, "&amp;AE3425&amp;" en LM "&amp;AD3425&amp;"m, oude mast "&amp;AB3425&amp;"m verwijderen","")&amp;IF(Y3425="NLP","Nieuw lichtpunt bijplaatsen, "&amp;AE3425&amp;" en LM "&amp;AD3425&amp;"m","")</f>
        <v/>
      </c>
      <c r="AH3425" t="str">
        <f t="shared" si="1035"/>
        <v/>
      </c>
      <c r="AI3425" t="str">
        <f>IF(AH3425&gt;"",VLOOKUP(AH3425,'MAATREGELEN TBV BESTEK '!$A$3:$N$34,11,FALSE),"")</f>
        <v/>
      </c>
      <c r="AJ3425" t="str">
        <f>IF(AH3425&gt;"",VLOOKUP(AH3425,'MAATREGELEN TBV BESTEK '!$A$3:$N$34,13,FALSE),"")</f>
        <v/>
      </c>
      <c r="AK3425" t="str">
        <f>IF(AH3425&gt;"",VLOOKUP(AH3425,'MAATREGELEN TBV BESTEK '!$A$3:$N$34,14,FALSE),"")</f>
        <v/>
      </c>
    </row>
    <row r="3426" spans="1:37" ht="12" customHeight="1">
      <c r="A3426" s="49">
        <v>237694.83600000001</v>
      </c>
      <c r="B3426" s="49">
        <v>437195.717</v>
      </c>
      <c r="C3426" t="s">
        <v>2225</v>
      </c>
      <c r="D3426" t="s">
        <v>2462</v>
      </c>
      <c r="E3426">
        <v>6</v>
      </c>
      <c r="F3426" t="s">
        <v>6040</v>
      </c>
      <c r="G3426" t="s">
        <v>2427</v>
      </c>
      <c r="H3426" s="64" t="s">
        <v>2218</v>
      </c>
      <c r="J3426">
        <f t="shared" si="1036"/>
        <v>1</v>
      </c>
      <c r="K3426" t="str">
        <f t="shared" si="1037"/>
        <v>halfopen</v>
      </c>
      <c r="L3426" t="str">
        <f t="shared" si="1033"/>
        <v>groen</v>
      </c>
      <c r="M3426">
        <f t="shared" si="1038"/>
        <v>237694.83600000001</v>
      </c>
      <c r="N3426">
        <f t="shared" si="1039"/>
        <v>437195.717</v>
      </c>
      <c r="O3426" t="str">
        <f t="shared" si="1040"/>
        <v>groen halfopen</v>
      </c>
      <c r="P3426" t="str">
        <f t="shared" si="1041"/>
        <v>ALN01798</v>
      </c>
      <c r="Q3426" t="str">
        <f>$O$2&amp;E3426</f>
        <v>Lph 6</v>
      </c>
      <c r="R3426" t="str">
        <f t="shared" si="1034"/>
        <v>Luma MINI</v>
      </c>
      <c r="T3426" t="str">
        <f t="shared" si="1042"/>
        <v>AALTEN</v>
      </c>
      <c r="U3426" t="str">
        <f t="shared" si="1043"/>
        <v>Kleine Maote</v>
      </c>
      <c r="V3426" s="62" t="str">
        <f t="shared" si="1044"/>
        <v>ALN01798</v>
      </c>
      <c r="W3426" s="15" t="e">
        <f>IF(J3426,#REF!,"")</f>
        <v>#REF!</v>
      </c>
      <c r="X3426" s="15" t="e">
        <f>IF(J3426,#REF!,"")</f>
        <v>#REF!</v>
      </c>
      <c r="Y3426" s="62" t="str">
        <f t="shared" si="1045"/>
        <v>AV</v>
      </c>
      <c r="AA3426" s="69"/>
      <c r="AB3426" s="90">
        <v>6</v>
      </c>
      <c r="AC3426" s="5" t="s">
        <v>4537</v>
      </c>
      <c r="AD3426" s="90" t="str">
        <f t="shared" si="1046"/>
        <v/>
      </c>
      <c r="AE3426" s="90" t="str">
        <f t="shared" si="1047"/>
        <v>Luma MINI</v>
      </c>
      <c r="AF3426" s="22" t="str">
        <f>IF(Y3426="AV","Armatuur "&amp;AE3426&amp;" leveren en plaatsen op LM "&amp;AB3426&amp;"m","")&amp;IF(Y3426="MV AV","Mast en armatuur leveren en plaatsen, "&amp;AE3426&amp;" en LM "&amp;AD3426&amp;"m, oude mast "&amp;AB3426&amp;"m verwijderen","")&amp;IF(Y3426="NM NA","Nwe mast en nw armatuur leveren en plaatsen, "&amp;AE3426&amp;" en LM "&amp;AD3426&amp;"m","")&amp;IF(Y3426="NLP","Nieuw lichtpunt bijplaatsen, "&amp;AE3426&amp;" en LM "&amp;AD3426&amp;"m","")</f>
        <v>Armatuur Luma MINI leveren en plaatsen op LM 6m</v>
      </c>
      <c r="AH3426" t="str">
        <f t="shared" si="1035"/>
        <v>AV 6-&gt;6 Luma MINI</v>
      </c>
      <c r="AI3426">
        <f>IF(AH3426&gt;"",VLOOKUP(AH3426,'MAATREGELEN TBV BESTEK '!$A$3:$N$34,11,FALSE),"")</f>
        <v>132020</v>
      </c>
      <c r="AJ3426">
        <f>IF(AH3426&gt;"",VLOOKUP(AH3426,'MAATREGELEN TBV BESTEK '!$A$3:$N$34,13,FALSE),"")</f>
        <v>711020</v>
      </c>
      <c r="AK3426">
        <f>IF(AH3426&gt;"",VLOOKUP(AH3426,'MAATREGELEN TBV BESTEK '!$A$3:$N$34,14,FALSE),"")</f>
        <v>0</v>
      </c>
    </row>
    <row r="3427" spans="1:37" ht="12" customHeight="1">
      <c r="A3427" s="49">
        <v>237694.83600000001</v>
      </c>
      <c r="B3427" s="49">
        <v>437195.717</v>
      </c>
      <c r="C3427" t="s">
        <v>2225</v>
      </c>
      <c r="D3427" t="s">
        <v>4563</v>
      </c>
      <c r="E3427" t="s">
        <v>5915</v>
      </c>
      <c r="F3427" t="s">
        <v>5915</v>
      </c>
      <c r="G3427" t="s">
        <v>2427</v>
      </c>
      <c r="H3427" s="64" t="s">
        <v>2218</v>
      </c>
      <c r="J3427">
        <f t="shared" si="1036"/>
        <v>0</v>
      </c>
      <c r="K3427" t="str">
        <f t="shared" si="1037"/>
        <v/>
      </c>
      <c r="L3427" t="str">
        <f t="shared" si="1033"/>
        <v/>
      </c>
      <c r="M3427" t="str">
        <f t="shared" si="1038"/>
        <v/>
      </c>
      <c r="N3427" t="str">
        <f t="shared" si="1039"/>
        <v/>
      </c>
      <c r="O3427" t="str">
        <f t="shared" si="1040"/>
        <v/>
      </c>
      <c r="P3427" t="str">
        <f t="shared" si="1041"/>
        <v/>
      </c>
      <c r="R3427" t="str">
        <f t="shared" si="1034"/>
        <v/>
      </c>
      <c r="T3427" t="str">
        <f t="shared" si="1042"/>
        <v>AALTEN</v>
      </c>
      <c r="U3427" t="str">
        <f t="shared" si="1043"/>
        <v>Kleine Maote</v>
      </c>
      <c r="V3427" s="62" t="str">
        <f t="shared" si="1044"/>
        <v/>
      </c>
      <c r="W3427" s="15" t="str">
        <f>IF(J3427,#REF!,"")</f>
        <v/>
      </c>
      <c r="X3427" s="15" t="str">
        <f>IF(J3427,#REF!,"")</f>
        <v/>
      </c>
      <c r="Y3427" s="62" t="str">
        <f t="shared" si="1045"/>
        <v xml:space="preserve"> </v>
      </c>
      <c r="AA3427" s="69"/>
      <c r="AB3427" s="90" t="s">
        <v>5915</v>
      </c>
      <c r="AC3427" s="5" t="s">
        <v>5915</v>
      </c>
      <c r="AD3427" s="90" t="str">
        <f t="shared" si="1046"/>
        <v/>
      </c>
      <c r="AE3427" s="90" t="str">
        <f t="shared" si="1047"/>
        <v/>
      </c>
      <c r="AF3427" t="str">
        <f>IF(Y3427="AV","Armatuur "&amp;AE3427&amp;" leveren en plaatsen op LM "&amp;AD3427&amp;"m","")&amp;IF(Y3427="MV AV","Mast en armatuur leveren en plaatsen, "&amp;AE3427&amp;" en LM "&amp;AD3427&amp;"m, oude mast "&amp;AB3427&amp;"m verwijderen","")&amp;IF(Y3427="NM NA","Nwe mast en nw armatuur leveren en plaatsen, "&amp;AE3427&amp;" en LM "&amp;AD3427&amp;"m, oude mast "&amp;AB3427&amp;"m verwijderen","")&amp;IF(Y3427="NLP","Nieuw lichtpunt bijplaatsen, "&amp;AE3427&amp;" en LM "&amp;AD3427&amp;"m","")</f>
        <v/>
      </c>
      <c r="AH3427" t="str">
        <f t="shared" si="1035"/>
        <v/>
      </c>
      <c r="AI3427" t="str">
        <f>IF(AH3427&gt;"",VLOOKUP(AH3427,'MAATREGELEN TBV BESTEK '!$A$3:$N$34,11,FALSE),"")</f>
        <v/>
      </c>
      <c r="AJ3427" t="str">
        <f>IF(AH3427&gt;"",VLOOKUP(AH3427,'MAATREGELEN TBV BESTEK '!$A$3:$N$34,13,FALSE),"")</f>
        <v/>
      </c>
      <c r="AK3427" t="str">
        <f>IF(AH3427&gt;"",VLOOKUP(AH3427,'MAATREGELEN TBV BESTEK '!$A$3:$N$34,14,FALSE),"")</f>
        <v/>
      </c>
    </row>
    <row r="3428" spans="1:37" ht="12" customHeight="1">
      <c r="A3428" s="49">
        <v>237665.54699999999</v>
      </c>
      <c r="B3428" s="49">
        <v>437170.88500000001</v>
      </c>
      <c r="C3428" t="s">
        <v>2226</v>
      </c>
      <c r="D3428" t="s">
        <v>2462</v>
      </c>
      <c r="E3428">
        <v>6</v>
      </c>
      <c r="F3428" t="s">
        <v>6040</v>
      </c>
      <c r="G3428" t="s">
        <v>2427</v>
      </c>
      <c r="H3428" s="64" t="s">
        <v>2218</v>
      </c>
      <c r="J3428">
        <f t="shared" si="1036"/>
        <v>1</v>
      </c>
      <c r="K3428" t="str">
        <f t="shared" si="1037"/>
        <v>halfopen</v>
      </c>
      <c r="L3428" t="str">
        <f t="shared" si="1033"/>
        <v>groen</v>
      </c>
      <c r="M3428">
        <f t="shared" si="1038"/>
        <v>237665.54699999999</v>
      </c>
      <c r="N3428">
        <f t="shared" si="1039"/>
        <v>437170.88500000001</v>
      </c>
      <c r="O3428" t="str">
        <f t="shared" si="1040"/>
        <v>groen halfopen</v>
      </c>
      <c r="P3428" t="str">
        <f t="shared" si="1041"/>
        <v>ALN01799</v>
      </c>
      <c r="Q3428" t="str">
        <f>$O$2&amp;E3428</f>
        <v>Lph 6</v>
      </c>
      <c r="R3428" t="str">
        <f t="shared" si="1034"/>
        <v>Luma MINI</v>
      </c>
      <c r="T3428" t="str">
        <f t="shared" si="1042"/>
        <v>AALTEN</v>
      </c>
      <c r="U3428" t="str">
        <f t="shared" si="1043"/>
        <v>Kleine Maote</v>
      </c>
      <c r="V3428" s="62" t="str">
        <f t="shared" si="1044"/>
        <v>ALN01799</v>
      </c>
      <c r="W3428" s="15" t="e">
        <f>IF(J3428,#REF!,"")</f>
        <v>#REF!</v>
      </c>
      <c r="X3428" s="15" t="e">
        <f>IF(J3428,#REF!,"")</f>
        <v>#REF!</v>
      </c>
      <c r="Y3428" s="62" t="str">
        <f t="shared" si="1045"/>
        <v>AV</v>
      </c>
      <c r="AA3428" s="69"/>
      <c r="AB3428" s="90">
        <v>6</v>
      </c>
      <c r="AC3428" s="5" t="s">
        <v>4537</v>
      </c>
      <c r="AD3428" s="90" t="str">
        <f t="shared" si="1046"/>
        <v/>
      </c>
      <c r="AE3428" s="90" t="str">
        <f t="shared" si="1047"/>
        <v>Luma MINI</v>
      </c>
      <c r="AF3428" s="22" t="str">
        <f>IF(Y3428="AV","Armatuur "&amp;AE3428&amp;" leveren en plaatsen op LM "&amp;AB3428&amp;"m","")&amp;IF(Y3428="MV AV","Mast en armatuur leveren en plaatsen, "&amp;AE3428&amp;" en LM "&amp;AD3428&amp;"m, oude mast "&amp;AB3428&amp;"m verwijderen","")&amp;IF(Y3428="NM NA","Nwe mast en nw armatuur leveren en plaatsen, "&amp;AE3428&amp;" en LM "&amp;AD3428&amp;"m","")&amp;IF(Y3428="NLP","Nieuw lichtpunt bijplaatsen, "&amp;AE3428&amp;" en LM "&amp;AD3428&amp;"m","")</f>
        <v>Armatuur Luma MINI leveren en plaatsen op LM 6m</v>
      </c>
      <c r="AH3428" t="str">
        <f t="shared" si="1035"/>
        <v>AV 6-&gt;6 Luma MINI</v>
      </c>
      <c r="AI3428">
        <f>IF(AH3428&gt;"",VLOOKUP(AH3428,'MAATREGELEN TBV BESTEK '!$A$3:$N$34,11,FALSE),"")</f>
        <v>132020</v>
      </c>
      <c r="AJ3428">
        <f>IF(AH3428&gt;"",VLOOKUP(AH3428,'MAATREGELEN TBV BESTEK '!$A$3:$N$34,13,FALSE),"")</f>
        <v>711020</v>
      </c>
      <c r="AK3428">
        <f>IF(AH3428&gt;"",VLOOKUP(AH3428,'MAATREGELEN TBV BESTEK '!$A$3:$N$34,14,FALSE),"")</f>
        <v>0</v>
      </c>
    </row>
    <row r="3429" spans="1:37" ht="12" customHeight="1">
      <c r="A3429" s="49">
        <v>237665.54699999999</v>
      </c>
      <c r="B3429" s="49">
        <v>437170.88500000001</v>
      </c>
      <c r="C3429" t="s">
        <v>2226</v>
      </c>
      <c r="D3429" t="s">
        <v>4563</v>
      </c>
      <c r="E3429" t="s">
        <v>5915</v>
      </c>
      <c r="F3429" t="s">
        <v>5915</v>
      </c>
      <c r="G3429" t="s">
        <v>2427</v>
      </c>
      <c r="H3429" s="64" t="s">
        <v>2218</v>
      </c>
      <c r="J3429">
        <f t="shared" si="1036"/>
        <v>0</v>
      </c>
      <c r="K3429" t="str">
        <f t="shared" si="1037"/>
        <v/>
      </c>
      <c r="L3429" t="str">
        <f t="shared" si="1033"/>
        <v/>
      </c>
      <c r="M3429" t="str">
        <f t="shared" si="1038"/>
        <v/>
      </c>
      <c r="N3429" t="str">
        <f t="shared" si="1039"/>
        <v/>
      </c>
      <c r="O3429" t="str">
        <f t="shared" si="1040"/>
        <v/>
      </c>
      <c r="P3429" t="str">
        <f t="shared" si="1041"/>
        <v/>
      </c>
      <c r="R3429" t="str">
        <f t="shared" si="1034"/>
        <v/>
      </c>
      <c r="T3429" t="str">
        <f t="shared" si="1042"/>
        <v>AALTEN</v>
      </c>
      <c r="U3429" t="str">
        <f t="shared" si="1043"/>
        <v>Kleine Maote</v>
      </c>
      <c r="V3429" s="62" t="str">
        <f t="shared" si="1044"/>
        <v/>
      </c>
      <c r="W3429" s="15" t="str">
        <f>IF(J3429,#REF!,"")</f>
        <v/>
      </c>
      <c r="X3429" s="15" t="str">
        <f>IF(J3429,#REF!,"")</f>
        <v/>
      </c>
      <c r="Y3429" s="62" t="str">
        <f t="shared" si="1045"/>
        <v xml:space="preserve"> </v>
      </c>
      <c r="AA3429" s="69"/>
      <c r="AB3429" s="90" t="s">
        <v>5915</v>
      </c>
      <c r="AC3429" s="5" t="s">
        <v>5915</v>
      </c>
      <c r="AD3429" s="90" t="str">
        <f t="shared" si="1046"/>
        <v/>
      </c>
      <c r="AE3429" s="90" t="str">
        <f t="shared" si="1047"/>
        <v/>
      </c>
      <c r="AF3429" t="str">
        <f t="shared" ref="AF3429:AF3445" si="1048">IF(Y3429="AV","Armatuur "&amp;AE3429&amp;" leveren en plaatsen op LM "&amp;AD3429&amp;"m","")&amp;IF(Y3429="MV AV","Mast en armatuur leveren en plaatsen, "&amp;AE3429&amp;" en LM "&amp;AD3429&amp;"m, oude mast "&amp;AB3429&amp;"m verwijderen","")&amp;IF(Y3429="NM NA","Nwe mast en nw armatuur leveren en plaatsen, "&amp;AE3429&amp;" en LM "&amp;AD3429&amp;"m, oude mast "&amp;AB3429&amp;"m verwijderen","")&amp;IF(Y3429="NLP","Nieuw lichtpunt bijplaatsen, "&amp;AE3429&amp;" en LM "&amp;AD3429&amp;"m","")</f>
        <v/>
      </c>
      <c r="AH3429" t="str">
        <f t="shared" si="1035"/>
        <v/>
      </c>
      <c r="AI3429" t="str">
        <f>IF(AH3429&gt;"",VLOOKUP(AH3429,'MAATREGELEN TBV BESTEK '!$A$3:$N$34,11,FALSE),"")</f>
        <v/>
      </c>
      <c r="AJ3429" t="str">
        <f>IF(AH3429&gt;"",VLOOKUP(AH3429,'MAATREGELEN TBV BESTEK '!$A$3:$N$34,13,FALSE),"")</f>
        <v/>
      </c>
      <c r="AK3429" t="str">
        <f>IF(AH3429&gt;"",VLOOKUP(AH3429,'MAATREGELEN TBV BESTEK '!$A$3:$N$34,14,FALSE),"")</f>
        <v/>
      </c>
    </row>
    <row r="3430" spans="1:37" ht="12" customHeight="1">
      <c r="A3430" s="49">
        <v>237568.76500000001</v>
      </c>
      <c r="B3430" s="49">
        <v>437139.685</v>
      </c>
      <c r="C3430" t="s">
        <v>2234</v>
      </c>
      <c r="D3430" t="s">
        <v>4563</v>
      </c>
      <c r="E3430">
        <v>3</v>
      </c>
      <c r="F3430" t="s">
        <v>5915</v>
      </c>
      <c r="G3430" t="s">
        <v>2427</v>
      </c>
      <c r="H3430" s="64" t="s">
        <v>2218</v>
      </c>
      <c r="J3430">
        <f t="shared" si="1036"/>
        <v>1</v>
      </c>
      <c r="K3430" t="str">
        <f t="shared" si="1037"/>
        <v/>
      </c>
      <c r="L3430" t="str">
        <f t="shared" si="1033"/>
        <v/>
      </c>
      <c r="M3430">
        <f t="shared" si="1038"/>
        <v>237568.76500000001</v>
      </c>
      <c r="N3430">
        <f t="shared" si="1039"/>
        <v>437139.685</v>
      </c>
      <c r="O3430" t="str">
        <f t="shared" si="1040"/>
        <v>wit rondje</v>
      </c>
      <c r="P3430" t="str">
        <f t="shared" si="1041"/>
        <v>ALN01800</v>
      </c>
      <c r="Q3430" t="str">
        <f t="shared" ref="Q3430:Q3461" si="1049">$O$2&amp;E3430</f>
        <v>Lph 3</v>
      </c>
      <c r="R3430" t="str">
        <f t="shared" si="1034"/>
        <v/>
      </c>
      <c r="T3430" t="str">
        <f t="shared" si="1042"/>
        <v>AALTEN</v>
      </c>
      <c r="U3430" t="str">
        <f t="shared" si="1043"/>
        <v>Kleine Maote</v>
      </c>
      <c r="V3430" s="62" t="str">
        <f t="shared" si="1044"/>
        <v>ALN01800</v>
      </c>
      <c r="W3430" s="15" t="e">
        <f>IF(J3430,#REF!,"")</f>
        <v>#REF!</v>
      </c>
      <c r="X3430" s="15" t="e">
        <f>IF(J3430,#REF!,"")</f>
        <v>#REF!</v>
      </c>
      <c r="Y3430" s="62" t="str">
        <f t="shared" si="1045"/>
        <v xml:space="preserve"> </v>
      </c>
      <c r="AA3430" s="69"/>
      <c r="AB3430" s="90">
        <v>3</v>
      </c>
      <c r="AC3430" s="5" t="s">
        <v>2591</v>
      </c>
      <c r="AD3430" s="90" t="str">
        <f t="shared" si="1046"/>
        <v/>
      </c>
      <c r="AE3430" s="90" t="str">
        <f t="shared" si="1047"/>
        <v/>
      </c>
      <c r="AF3430" t="str">
        <f t="shared" si="1048"/>
        <v/>
      </c>
      <c r="AH3430" t="str">
        <f t="shared" si="1035"/>
        <v/>
      </c>
      <c r="AI3430" t="str">
        <f>IF(AH3430&gt;"",VLOOKUP(AH3430,'MAATREGELEN TBV BESTEK '!$A$3:$N$34,11,FALSE),"")</f>
        <v/>
      </c>
      <c r="AJ3430" t="str">
        <f>IF(AH3430&gt;"",VLOOKUP(AH3430,'MAATREGELEN TBV BESTEK '!$A$3:$N$34,13,FALSE),"")</f>
        <v/>
      </c>
      <c r="AK3430" t="str">
        <f>IF(AH3430&gt;"",VLOOKUP(AH3430,'MAATREGELEN TBV BESTEK '!$A$3:$N$34,14,FALSE),"")</f>
        <v/>
      </c>
    </row>
    <row r="3431" spans="1:37" ht="12" customHeight="1">
      <c r="A3431" s="49">
        <v>237592.32399999999</v>
      </c>
      <c r="B3431" s="49">
        <v>437146.05200000003</v>
      </c>
      <c r="C3431" t="s">
        <v>2235</v>
      </c>
      <c r="D3431" t="s">
        <v>4563</v>
      </c>
      <c r="E3431">
        <v>3</v>
      </c>
      <c r="F3431" t="s">
        <v>5915</v>
      </c>
      <c r="G3431" t="s">
        <v>2427</v>
      </c>
      <c r="H3431" s="64" t="s">
        <v>2218</v>
      </c>
      <c r="J3431">
        <f t="shared" si="1036"/>
        <v>1</v>
      </c>
      <c r="K3431" t="str">
        <f t="shared" si="1037"/>
        <v/>
      </c>
      <c r="L3431" t="str">
        <f t="shared" si="1033"/>
        <v/>
      </c>
      <c r="M3431">
        <f t="shared" si="1038"/>
        <v>237592.32399999999</v>
      </c>
      <c r="N3431">
        <f t="shared" si="1039"/>
        <v>437146.05200000003</v>
      </c>
      <c r="O3431" t="str">
        <f t="shared" si="1040"/>
        <v>wit rondje</v>
      </c>
      <c r="P3431" t="str">
        <f t="shared" si="1041"/>
        <v>ALN01820</v>
      </c>
      <c r="Q3431" t="str">
        <f t="shared" si="1049"/>
        <v>Lph 3</v>
      </c>
      <c r="R3431" t="str">
        <f t="shared" si="1034"/>
        <v/>
      </c>
      <c r="T3431" t="str">
        <f t="shared" si="1042"/>
        <v>AALTEN</v>
      </c>
      <c r="U3431" t="str">
        <f t="shared" si="1043"/>
        <v>Kleine Maote</v>
      </c>
      <c r="V3431" s="62" t="str">
        <f t="shared" si="1044"/>
        <v>ALN01820</v>
      </c>
      <c r="W3431" s="15" t="e">
        <f>IF(J3431,#REF!,"")</f>
        <v>#REF!</v>
      </c>
      <c r="X3431" s="15" t="e">
        <f>IF(J3431,#REF!,"")</f>
        <v>#REF!</v>
      </c>
      <c r="Y3431" s="62" t="str">
        <f t="shared" si="1045"/>
        <v xml:space="preserve"> </v>
      </c>
      <c r="AA3431" s="69"/>
      <c r="AB3431" s="90">
        <v>3</v>
      </c>
      <c r="AC3431" s="5" t="s">
        <v>2591</v>
      </c>
      <c r="AD3431" s="90" t="str">
        <f t="shared" si="1046"/>
        <v/>
      </c>
      <c r="AE3431" s="90" t="str">
        <f t="shared" si="1047"/>
        <v/>
      </c>
      <c r="AF3431" t="str">
        <f t="shared" si="1048"/>
        <v/>
      </c>
      <c r="AH3431" t="str">
        <f t="shared" si="1035"/>
        <v/>
      </c>
      <c r="AI3431" t="str">
        <f>IF(AH3431&gt;"",VLOOKUP(AH3431,'MAATREGELEN TBV BESTEK '!$A$3:$N$34,11,FALSE),"")</f>
        <v/>
      </c>
      <c r="AJ3431" t="str">
        <f>IF(AH3431&gt;"",VLOOKUP(AH3431,'MAATREGELEN TBV BESTEK '!$A$3:$N$34,13,FALSE),"")</f>
        <v/>
      </c>
      <c r="AK3431" t="str">
        <f>IF(AH3431&gt;"",VLOOKUP(AH3431,'MAATREGELEN TBV BESTEK '!$A$3:$N$34,14,FALSE),"")</f>
        <v/>
      </c>
    </row>
    <row r="3432" spans="1:37" ht="12" customHeight="1">
      <c r="A3432" s="49">
        <v>237619.06599999999</v>
      </c>
      <c r="B3432" s="49">
        <v>437149.23599999998</v>
      </c>
      <c r="C3432" t="s">
        <v>2236</v>
      </c>
      <c r="D3432" t="s">
        <v>4563</v>
      </c>
      <c r="E3432">
        <v>3</v>
      </c>
      <c r="F3432" t="s">
        <v>5915</v>
      </c>
      <c r="G3432" t="s">
        <v>2427</v>
      </c>
      <c r="H3432" s="64" t="s">
        <v>2218</v>
      </c>
      <c r="J3432">
        <f t="shared" si="1036"/>
        <v>1</v>
      </c>
      <c r="K3432" t="str">
        <f t="shared" si="1037"/>
        <v/>
      </c>
      <c r="L3432" t="str">
        <f t="shared" si="1033"/>
        <v/>
      </c>
      <c r="M3432">
        <f t="shared" si="1038"/>
        <v>237619.06599999999</v>
      </c>
      <c r="N3432">
        <f t="shared" si="1039"/>
        <v>437149.23599999998</v>
      </c>
      <c r="O3432" t="str">
        <f t="shared" si="1040"/>
        <v>wit rondje</v>
      </c>
      <c r="P3432" t="str">
        <f t="shared" si="1041"/>
        <v>ALN01821</v>
      </c>
      <c r="Q3432" t="str">
        <f t="shared" si="1049"/>
        <v>Lph 3</v>
      </c>
      <c r="R3432" t="str">
        <f t="shared" si="1034"/>
        <v/>
      </c>
      <c r="T3432" t="str">
        <f t="shared" si="1042"/>
        <v>AALTEN</v>
      </c>
      <c r="U3432" t="str">
        <f t="shared" si="1043"/>
        <v>Kleine Maote</v>
      </c>
      <c r="V3432" s="62" t="str">
        <f t="shared" si="1044"/>
        <v>ALN01821</v>
      </c>
      <c r="W3432" s="15" t="e">
        <f>IF(J3432,#REF!,"")</f>
        <v>#REF!</v>
      </c>
      <c r="X3432" s="15" t="e">
        <f>IF(J3432,#REF!,"")</f>
        <v>#REF!</v>
      </c>
      <c r="Y3432" s="62" t="str">
        <f t="shared" si="1045"/>
        <v xml:space="preserve"> </v>
      </c>
      <c r="AA3432" s="69"/>
      <c r="AB3432" s="90">
        <v>3</v>
      </c>
      <c r="AC3432" s="5" t="s">
        <v>2591</v>
      </c>
      <c r="AD3432" s="90" t="str">
        <f t="shared" si="1046"/>
        <v/>
      </c>
      <c r="AE3432" s="90" t="str">
        <f t="shared" si="1047"/>
        <v/>
      </c>
      <c r="AF3432" t="str">
        <f t="shared" si="1048"/>
        <v/>
      </c>
      <c r="AH3432" t="str">
        <f t="shared" si="1035"/>
        <v/>
      </c>
      <c r="AI3432" t="str">
        <f>IF(AH3432&gt;"",VLOOKUP(AH3432,'MAATREGELEN TBV BESTEK '!$A$3:$N$34,11,FALSE),"")</f>
        <v/>
      </c>
      <c r="AJ3432" t="str">
        <f>IF(AH3432&gt;"",VLOOKUP(AH3432,'MAATREGELEN TBV BESTEK '!$A$3:$N$34,13,FALSE),"")</f>
        <v/>
      </c>
      <c r="AK3432" t="str">
        <f>IF(AH3432&gt;"",VLOOKUP(AH3432,'MAATREGELEN TBV BESTEK '!$A$3:$N$34,14,FALSE),"")</f>
        <v/>
      </c>
    </row>
    <row r="3433" spans="1:37" ht="12" customHeight="1">
      <c r="A3433" s="49">
        <v>237641.351</v>
      </c>
      <c r="B3433" s="49">
        <v>437193.80699999997</v>
      </c>
      <c r="C3433" t="s">
        <v>2237</v>
      </c>
      <c r="D3433" t="s">
        <v>4563</v>
      </c>
      <c r="E3433">
        <v>3</v>
      </c>
      <c r="F3433" t="s">
        <v>5915</v>
      </c>
      <c r="G3433" t="s">
        <v>2427</v>
      </c>
      <c r="H3433" s="64" t="s">
        <v>2218</v>
      </c>
      <c r="J3433">
        <f t="shared" si="1036"/>
        <v>1</v>
      </c>
      <c r="K3433" t="str">
        <f t="shared" si="1037"/>
        <v/>
      </c>
      <c r="L3433" t="str">
        <f t="shared" si="1033"/>
        <v/>
      </c>
      <c r="M3433">
        <f t="shared" si="1038"/>
        <v>237641.351</v>
      </c>
      <c r="N3433">
        <f t="shared" si="1039"/>
        <v>437193.80699999997</v>
      </c>
      <c r="O3433" t="str">
        <f t="shared" si="1040"/>
        <v>wit rondje</v>
      </c>
      <c r="P3433" t="str">
        <f t="shared" si="1041"/>
        <v>ALN01822</v>
      </c>
      <c r="Q3433" t="str">
        <f t="shared" si="1049"/>
        <v>Lph 3</v>
      </c>
      <c r="R3433" t="str">
        <f t="shared" si="1034"/>
        <v/>
      </c>
      <c r="T3433" t="str">
        <f t="shared" si="1042"/>
        <v>AALTEN</v>
      </c>
      <c r="U3433" t="str">
        <f t="shared" si="1043"/>
        <v>Kleine Maote</v>
      </c>
      <c r="V3433" s="62" t="str">
        <f t="shared" si="1044"/>
        <v>ALN01822</v>
      </c>
      <c r="W3433" s="15" t="e">
        <f>IF(J3433,#REF!,"")</f>
        <v>#REF!</v>
      </c>
      <c r="X3433" s="15" t="e">
        <f>IF(J3433,#REF!,"")</f>
        <v>#REF!</v>
      </c>
      <c r="Y3433" s="62" t="str">
        <f t="shared" si="1045"/>
        <v xml:space="preserve"> </v>
      </c>
      <c r="AA3433" s="69"/>
      <c r="AB3433" s="90">
        <v>3</v>
      </c>
      <c r="AC3433" s="5" t="s">
        <v>2591</v>
      </c>
      <c r="AD3433" s="90" t="str">
        <f t="shared" si="1046"/>
        <v/>
      </c>
      <c r="AE3433" s="90" t="str">
        <f t="shared" si="1047"/>
        <v/>
      </c>
      <c r="AF3433" t="str">
        <f t="shared" si="1048"/>
        <v/>
      </c>
      <c r="AH3433" t="str">
        <f t="shared" si="1035"/>
        <v/>
      </c>
      <c r="AI3433" t="str">
        <f>IF(AH3433&gt;"",VLOOKUP(AH3433,'MAATREGELEN TBV BESTEK '!$A$3:$N$34,11,FALSE),"")</f>
        <v/>
      </c>
      <c r="AJ3433" t="str">
        <f>IF(AH3433&gt;"",VLOOKUP(AH3433,'MAATREGELEN TBV BESTEK '!$A$3:$N$34,13,FALSE),"")</f>
        <v/>
      </c>
      <c r="AK3433" t="str">
        <f>IF(AH3433&gt;"",VLOOKUP(AH3433,'MAATREGELEN TBV BESTEK '!$A$3:$N$34,14,FALSE),"")</f>
        <v/>
      </c>
    </row>
    <row r="3434" spans="1:37" ht="12" customHeight="1">
      <c r="A3434" s="49">
        <v>237720.94200000001</v>
      </c>
      <c r="B3434" s="49">
        <v>437226.28</v>
      </c>
      <c r="C3434" t="s">
        <v>2238</v>
      </c>
      <c r="D3434" t="s">
        <v>4563</v>
      </c>
      <c r="E3434">
        <v>3</v>
      </c>
      <c r="F3434" t="s">
        <v>5915</v>
      </c>
      <c r="G3434" t="s">
        <v>2427</v>
      </c>
      <c r="H3434" s="64" t="s">
        <v>2218</v>
      </c>
      <c r="J3434">
        <f t="shared" si="1036"/>
        <v>1</v>
      </c>
      <c r="K3434" t="str">
        <f t="shared" si="1037"/>
        <v/>
      </c>
      <c r="L3434" t="str">
        <f t="shared" si="1033"/>
        <v/>
      </c>
      <c r="M3434">
        <f t="shared" si="1038"/>
        <v>237720.94200000001</v>
      </c>
      <c r="N3434">
        <f t="shared" si="1039"/>
        <v>437226.28</v>
      </c>
      <c r="O3434" t="str">
        <f t="shared" si="1040"/>
        <v>wit rondje</v>
      </c>
      <c r="P3434" t="str">
        <f t="shared" si="1041"/>
        <v>ALN01823</v>
      </c>
      <c r="Q3434" t="str">
        <f t="shared" si="1049"/>
        <v>Lph 3</v>
      </c>
      <c r="R3434" t="str">
        <f t="shared" si="1034"/>
        <v/>
      </c>
      <c r="T3434" t="str">
        <f t="shared" si="1042"/>
        <v>AALTEN</v>
      </c>
      <c r="U3434" t="str">
        <f t="shared" si="1043"/>
        <v>Kleine Maote</v>
      </c>
      <c r="V3434" s="62" t="str">
        <f t="shared" si="1044"/>
        <v>ALN01823</v>
      </c>
      <c r="W3434" s="15" t="e">
        <f>IF(J3434,#REF!,"")</f>
        <v>#REF!</v>
      </c>
      <c r="X3434" s="15" t="e">
        <f>IF(J3434,#REF!,"")</f>
        <v>#REF!</v>
      </c>
      <c r="Y3434" s="62" t="str">
        <f t="shared" si="1045"/>
        <v xml:space="preserve"> </v>
      </c>
      <c r="AA3434" s="69"/>
      <c r="AB3434" s="90">
        <v>3</v>
      </c>
      <c r="AC3434" s="5" t="s">
        <v>2591</v>
      </c>
      <c r="AD3434" s="90" t="str">
        <f t="shared" si="1046"/>
        <v/>
      </c>
      <c r="AE3434" s="90" t="str">
        <f t="shared" si="1047"/>
        <v/>
      </c>
      <c r="AF3434" t="str">
        <f t="shared" si="1048"/>
        <v/>
      </c>
      <c r="AH3434" t="str">
        <f t="shared" si="1035"/>
        <v/>
      </c>
      <c r="AI3434" t="str">
        <f>IF(AH3434&gt;"",VLOOKUP(AH3434,'MAATREGELEN TBV BESTEK '!$A$3:$N$34,11,FALSE),"")</f>
        <v/>
      </c>
      <c r="AJ3434" t="str">
        <f>IF(AH3434&gt;"",VLOOKUP(AH3434,'MAATREGELEN TBV BESTEK '!$A$3:$N$34,13,FALSE),"")</f>
        <v/>
      </c>
      <c r="AK3434" t="str">
        <f>IF(AH3434&gt;"",VLOOKUP(AH3434,'MAATREGELEN TBV BESTEK '!$A$3:$N$34,14,FALSE),"")</f>
        <v/>
      </c>
    </row>
    <row r="3435" spans="1:37" ht="12" customHeight="1">
      <c r="A3435" s="49">
        <v>237719.66800000001</v>
      </c>
      <c r="B3435" s="49">
        <v>437199.53700000001</v>
      </c>
      <c r="C3435" t="s">
        <v>2239</v>
      </c>
      <c r="D3435" t="s">
        <v>4563</v>
      </c>
      <c r="E3435">
        <v>3</v>
      </c>
      <c r="F3435" t="s">
        <v>5915</v>
      </c>
      <c r="G3435" t="s">
        <v>2427</v>
      </c>
      <c r="H3435" s="64" t="s">
        <v>2218</v>
      </c>
      <c r="J3435">
        <f t="shared" si="1036"/>
        <v>1</v>
      </c>
      <c r="K3435" t="str">
        <f t="shared" si="1037"/>
        <v/>
      </c>
      <c r="L3435" t="str">
        <f t="shared" si="1033"/>
        <v/>
      </c>
      <c r="M3435">
        <f t="shared" si="1038"/>
        <v>237719.66800000001</v>
      </c>
      <c r="N3435">
        <f t="shared" si="1039"/>
        <v>437199.53700000001</v>
      </c>
      <c r="O3435" t="str">
        <f t="shared" si="1040"/>
        <v>wit rondje</v>
      </c>
      <c r="P3435" t="str">
        <f t="shared" si="1041"/>
        <v>ALN01824</v>
      </c>
      <c r="Q3435" t="str">
        <f t="shared" si="1049"/>
        <v>Lph 3</v>
      </c>
      <c r="R3435" t="str">
        <f t="shared" si="1034"/>
        <v/>
      </c>
      <c r="T3435" t="str">
        <f t="shared" si="1042"/>
        <v>AALTEN</v>
      </c>
      <c r="U3435" t="str">
        <f t="shared" si="1043"/>
        <v>Kleine Maote</v>
      </c>
      <c r="V3435" s="62" t="str">
        <f t="shared" si="1044"/>
        <v>ALN01824</v>
      </c>
      <c r="W3435" s="15" t="e">
        <f>IF(J3435,#REF!,"")</f>
        <v>#REF!</v>
      </c>
      <c r="X3435" s="15" t="e">
        <f>IF(J3435,#REF!,"")</f>
        <v>#REF!</v>
      </c>
      <c r="Y3435" s="62" t="str">
        <f t="shared" si="1045"/>
        <v xml:space="preserve"> </v>
      </c>
      <c r="AA3435" s="69"/>
      <c r="AB3435" s="90">
        <v>3</v>
      </c>
      <c r="AC3435" s="5" t="s">
        <v>2591</v>
      </c>
      <c r="AD3435" s="90" t="str">
        <f t="shared" si="1046"/>
        <v/>
      </c>
      <c r="AE3435" s="90" t="str">
        <f t="shared" si="1047"/>
        <v/>
      </c>
      <c r="AF3435" t="str">
        <f t="shared" si="1048"/>
        <v/>
      </c>
      <c r="AH3435" t="str">
        <f t="shared" si="1035"/>
        <v/>
      </c>
      <c r="AI3435" t="str">
        <f>IF(AH3435&gt;"",VLOOKUP(AH3435,'MAATREGELEN TBV BESTEK '!$A$3:$N$34,11,FALSE),"")</f>
        <v/>
      </c>
      <c r="AJ3435" t="str">
        <f>IF(AH3435&gt;"",VLOOKUP(AH3435,'MAATREGELEN TBV BESTEK '!$A$3:$N$34,13,FALSE),"")</f>
        <v/>
      </c>
      <c r="AK3435" t="str">
        <f>IF(AH3435&gt;"",VLOOKUP(AH3435,'MAATREGELEN TBV BESTEK '!$A$3:$N$34,14,FALSE),"")</f>
        <v/>
      </c>
    </row>
    <row r="3436" spans="1:37" ht="12" customHeight="1">
      <c r="A3436" s="49">
        <v>237754.05100000001</v>
      </c>
      <c r="B3436" s="49">
        <v>437206.54100000003</v>
      </c>
      <c r="C3436" t="s">
        <v>2240</v>
      </c>
      <c r="D3436" t="s">
        <v>4563</v>
      </c>
      <c r="E3436">
        <v>3</v>
      </c>
      <c r="F3436" t="s">
        <v>5915</v>
      </c>
      <c r="G3436" t="s">
        <v>2427</v>
      </c>
      <c r="H3436" s="64" t="s">
        <v>2218</v>
      </c>
      <c r="J3436">
        <f t="shared" si="1036"/>
        <v>1</v>
      </c>
      <c r="K3436" t="str">
        <f t="shared" si="1037"/>
        <v/>
      </c>
      <c r="L3436" t="str">
        <f t="shared" si="1033"/>
        <v/>
      </c>
      <c r="M3436">
        <f t="shared" si="1038"/>
        <v>237754.05100000001</v>
      </c>
      <c r="N3436">
        <f t="shared" si="1039"/>
        <v>437206.54100000003</v>
      </c>
      <c r="O3436" t="str">
        <f t="shared" si="1040"/>
        <v>wit rondje</v>
      </c>
      <c r="P3436" t="str">
        <f t="shared" si="1041"/>
        <v>ALN01825</v>
      </c>
      <c r="Q3436" t="str">
        <f t="shared" si="1049"/>
        <v>Lph 3</v>
      </c>
      <c r="R3436" t="str">
        <f t="shared" si="1034"/>
        <v/>
      </c>
      <c r="T3436" t="str">
        <f t="shared" si="1042"/>
        <v>AALTEN</v>
      </c>
      <c r="U3436" t="str">
        <f t="shared" si="1043"/>
        <v>Kleine Maote</v>
      </c>
      <c r="V3436" s="62" t="str">
        <f t="shared" si="1044"/>
        <v>ALN01825</v>
      </c>
      <c r="W3436" s="15" t="e">
        <f>IF(J3436,#REF!,"")</f>
        <v>#REF!</v>
      </c>
      <c r="X3436" s="15" t="e">
        <f>IF(J3436,#REF!,"")</f>
        <v>#REF!</v>
      </c>
      <c r="Y3436" s="62" t="str">
        <f t="shared" si="1045"/>
        <v xml:space="preserve"> </v>
      </c>
      <c r="AA3436" s="69"/>
      <c r="AB3436" s="90">
        <v>3</v>
      </c>
      <c r="AC3436" s="5" t="s">
        <v>2591</v>
      </c>
      <c r="AD3436" s="90" t="str">
        <f t="shared" si="1046"/>
        <v/>
      </c>
      <c r="AE3436" s="90" t="str">
        <f t="shared" si="1047"/>
        <v/>
      </c>
      <c r="AF3436" t="str">
        <f t="shared" si="1048"/>
        <v/>
      </c>
      <c r="AH3436" t="str">
        <f t="shared" si="1035"/>
        <v/>
      </c>
      <c r="AI3436" t="str">
        <f>IF(AH3436&gt;"",VLOOKUP(AH3436,'MAATREGELEN TBV BESTEK '!$A$3:$N$34,11,FALSE),"")</f>
        <v/>
      </c>
      <c r="AJ3436" t="str">
        <f>IF(AH3436&gt;"",VLOOKUP(AH3436,'MAATREGELEN TBV BESTEK '!$A$3:$N$34,13,FALSE),"")</f>
        <v/>
      </c>
      <c r="AK3436" t="str">
        <f>IF(AH3436&gt;"",VLOOKUP(AH3436,'MAATREGELEN TBV BESTEK '!$A$3:$N$34,14,FALSE),"")</f>
        <v/>
      </c>
    </row>
    <row r="3437" spans="1:37" ht="12" customHeight="1">
      <c r="A3437" s="49">
        <v>237663</v>
      </c>
      <c r="B3437" s="49">
        <v>437088.11099999998</v>
      </c>
      <c r="C3437" t="s">
        <v>2242</v>
      </c>
      <c r="D3437" t="s">
        <v>4563</v>
      </c>
      <c r="E3437">
        <v>3</v>
      </c>
      <c r="F3437" t="s">
        <v>5915</v>
      </c>
      <c r="G3437" t="s">
        <v>2427</v>
      </c>
      <c r="H3437" s="64" t="s">
        <v>2218</v>
      </c>
      <c r="J3437">
        <f t="shared" si="1036"/>
        <v>1</v>
      </c>
      <c r="K3437" t="str">
        <f t="shared" si="1037"/>
        <v/>
      </c>
      <c r="L3437" t="str">
        <f t="shared" si="1033"/>
        <v/>
      </c>
      <c r="M3437">
        <f t="shared" si="1038"/>
        <v>237663</v>
      </c>
      <c r="N3437">
        <f t="shared" si="1039"/>
        <v>437088.11099999998</v>
      </c>
      <c r="O3437" t="str">
        <f t="shared" si="1040"/>
        <v>wit rondje</v>
      </c>
      <c r="P3437" t="str">
        <f t="shared" si="1041"/>
        <v>ALN02060</v>
      </c>
      <c r="Q3437" t="str">
        <f t="shared" si="1049"/>
        <v>Lph 3</v>
      </c>
      <c r="R3437" t="str">
        <f t="shared" si="1034"/>
        <v/>
      </c>
      <c r="T3437" t="str">
        <f t="shared" si="1042"/>
        <v>AALTEN</v>
      </c>
      <c r="U3437" t="str">
        <f t="shared" si="1043"/>
        <v>Kleine Maote</v>
      </c>
      <c r="V3437" s="62" t="str">
        <f t="shared" si="1044"/>
        <v>ALN02060</v>
      </c>
      <c r="W3437" s="15" t="e">
        <f>IF(J3437,#REF!,"")</f>
        <v>#REF!</v>
      </c>
      <c r="X3437" s="15" t="e">
        <f>IF(J3437,#REF!,"")</f>
        <v>#REF!</v>
      </c>
      <c r="Y3437" s="62" t="str">
        <f t="shared" si="1045"/>
        <v xml:space="preserve"> </v>
      </c>
      <c r="AA3437" s="69"/>
      <c r="AB3437" s="90">
        <v>3</v>
      </c>
      <c r="AC3437" s="5" t="s">
        <v>2591</v>
      </c>
      <c r="AD3437" s="90" t="str">
        <f t="shared" si="1046"/>
        <v/>
      </c>
      <c r="AE3437" s="90" t="str">
        <f t="shared" si="1047"/>
        <v/>
      </c>
      <c r="AF3437" t="str">
        <f t="shared" si="1048"/>
        <v/>
      </c>
      <c r="AH3437" t="str">
        <f t="shared" si="1035"/>
        <v/>
      </c>
      <c r="AI3437" t="str">
        <f>IF(AH3437&gt;"",VLOOKUP(AH3437,'MAATREGELEN TBV BESTEK '!$A$3:$N$34,11,FALSE),"")</f>
        <v/>
      </c>
      <c r="AJ3437" t="str">
        <f>IF(AH3437&gt;"",VLOOKUP(AH3437,'MAATREGELEN TBV BESTEK '!$A$3:$N$34,13,FALSE),"")</f>
        <v/>
      </c>
      <c r="AK3437" t="str">
        <f>IF(AH3437&gt;"",VLOOKUP(AH3437,'MAATREGELEN TBV BESTEK '!$A$3:$N$34,14,FALSE),"")</f>
        <v/>
      </c>
    </row>
    <row r="3438" spans="1:37" ht="12" customHeight="1">
      <c r="A3438" s="49">
        <v>237751.386</v>
      </c>
      <c r="B3438" s="49">
        <v>437175.17700000003</v>
      </c>
      <c r="C3438" t="s">
        <v>2241</v>
      </c>
      <c r="D3438" t="s">
        <v>4563</v>
      </c>
      <c r="E3438">
        <v>4</v>
      </c>
      <c r="F3438" t="s">
        <v>5915</v>
      </c>
      <c r="G3438" t="s">
        <v>2427</v>
      </c>
      <c r="H3438" s="64" t="s">
        <v>2218</v>
      </c>
      <c r="J3438">
        <f t="shared" si="1036"/>
        <v>1</v>
      </c>
      <c r="K3438" t="str">
        <f t="shared" si="1037"/>
        <v/>
      </c>
      <c r="L3438" t="str">
        <f t="shared" si="1033"/>
        <v/>
      </c>
      <c r="M3438">
        <f t="shared" si="1038"/>
        <v>237751.386</v>
      </c>
      <c r="N3438">
        <f t="shared" si="1039"/>
        <v>437175.17700000003</v>
      </c>
      <c r="O3438" t="str">
        <f t="shared" si="1040"/>
        <v>wit rondje</v>
      </c>
      <c r="P3438" t="str">
        <f t="shared" si="1041"/>
        <v>ALN02065</v>
      </c>
      <c r="Q3438" t="str">
        <f t="shared" si="1049"/>
        <v>Lph 4</v>
      </c>
      <c r="R3438" t="str">
        <f t="shared" si="1034"/>
        <v/>
      </c>
      <c r="T3438" t="str">
        <f t="shared" si="1042"/>
        <v>AALTEN</v>
      </c>
      <c r="U3438" t="str">
        <f t="shared" si="1043"/>
        <v>Kleine Maote</v>
      </c>
      <c r="V3438" s="62" t="str">
        <f t="shared" si="1044"/>
        <v>ALN02065</v>
      </c>
      <c r="W3438" s="15" t="e">
        <f>IF(J3438,#REF!,"")</f>
        <v>#REF!</v>
      </c>
      <c r="X3438" s="15" t="e">
        <f>IF(J3438,#REF!,"")</f>
        <v>#REF!</v>
      </c>
      <c r="Y3438" s="62" t="str">
        <f t="shared" si="1045"/>
        <v xml:space="preserve"> </v>
      </c>
      <c r="AA3438" s="69"/>
      <c r="AB3438" s="90">
        <v>4</v>
      </c>
      <c r="AC3438" s="5" t="s">
        <v>2591</v>
      </c>
      <c r="AD3438" s="90" t="str">
        <f t="shared" si="1046"/>
        <v/>
      </c>
      <c r="AE3438" s="90" t="str">
        <f t="shared" si="1047"/>
        <v/>
      </c>
      <c r="AF3438" t="str">
        <f t="shared" si="1048"/>
        <v/>
      </c>
      <c r="AH3438" t="str">
        <f t="shared" si="1035"/>
        <v/>
      </c>
      <c r="AI3438" t="str">
        <f>IF(AH3438&gt;"",VLOOKUP(AH3438,'MAATREGELEN TBV BESTEK '!$A$3:$N$34,11,FALSE),"")</f>
        <v/>
      </c>
      <c r="AJ3438" t="str">
        <f>IF(AH3438&gt;"",VLOOKUP(AH3438,'MAATREGELEN TBV BESTEK '!$A$3:$N$34,13,FALSE),"")</f>
        <v/>
      </c>
      <c r="AK3438" t="str">
        <f>IF(AH3438&gt;"",VLOOKUP(AH3438,'MAATREGELEN TBV BESTEK '!$A$3:$N$34,14,FALSE),"")</f>
        <v/>
      </c>
    </row>
    <row r="3439" spans="1:37" ht="12" customHeight="1">
      <c r="A3439" s="49">
        <v>237638.16800000001</v>
      </c>
      <c r="B3439" s="49">
        <v>437248.565</v>
      </c>
      <c r="C3439" t="s">
        <v>2227</v>
      </c>
      <c r="D3439" t="s">
        <v>4563</v>
      </c>
      <c r="E3439">
        <v>4</v>
      </c>
      <c r="F3439" t="s">
        <v>5915</v>
      </c>
      <c r="G3439" t="s">
        <v>2427</v>
      </c>
      <c r="H3439" s="64" t="s">
        <v>2218</v>
      </c>
      <c r="J3439">
        <f t="shared" si="1036"/>
        <v>1</v>
      </c>
      <c r="K3439" t="str">
        <f t="shared" si="1037"/>
        <v/>
      </c>
      <c r="L3439" t="str">
        <f t="shared" si="1033"/>
        <v/>
      </c>
      <c r="M3439">
        <f t="shared" si="1038"/>
        <v>237638.16800000001</v>
      </c>
      <c r="N3439">
        <f t="shared" si="1039"/>
        <v>437248.565</v>
      </c>
      <c r="O3439" t="str">
        <f t="shared" si="1040"/>
        <v>wit rondje</v>
      </c>
      <c r="P3439" t="str">
        <f t="shared" si="1041"/>
        <v>ALN02404</v>
      </c>
      <c r="Q3439" t="str">
        <f t="shared" si="1049"/>
        <v>Lph 4</v>
      </c>
      <c r="R3439" t="str">
        <f t="shared" si="1034"/>
        <v/>
      </c>
      <c r="T3439" t="str">
        <f t="shared" si="1042"/>
        <v>AALTEN</v>
      </c>
      <c r="U3439" t="str">
        <f t="shared" si="1043"/>
        <v>Kleine Maote</v>
      </c>
      <c r="V3439" s="62" t="str">
        <f t="shared" si="1044"/>
        <v>ALN02404</v>
      </c>
      <c r="W3439" s="15" t="e">
        <f>IF(J3439,#REF!,"")</f>
        <v>#REF!</v>
      </c>
      <c r="X3439" s="15" t="e">
        <f>IF(J3439,#REF!,"")</f>
        <v>#REF!</v>
      </c>
      <c r="Y3439" s="62" t="str">
        <f t="shared" si="1045"/>
        <v xml:space="preserve"> </v>
      </c>
      <c r="AA3439" s="69"/>
      <c r="AB3439" s="90">
        <v>4</v>
      </c>
      <c r="AC3439" s="5" t="s">
        <v>2591</v>
      </c>
      <c r="AD3439" s="90" t="str">
        <f t="shared" si="1046"/>
        <v/>
      </c>
      <c r="AE3439" s="90" t="str">
        <f t="shared" si="1047"/>
        <v/>
      </c>
      <c r="AF3439" t="str">
        <f t="shared" si="1048"/>
        <v/>
      </c>
      <c r="AH3439" t="str">
        <f t="shared" si="1035"/>
        <v/>
      </c>
      <c r="AI3439" t="str">
        <f>IF(AH3439&gt;"",VLOOKUP(AH3439,'MAATREGELEN TBV BESTEK '!$A$3:$N$34,11,FALSE),"")</f>
        <v/>
      </c>
      <c r="AJ3439" t="str">
        <f>IF(AH3439&gt;"",VLOOKUP(AH3439,'MAATREGELEN TBV BESTEK '!$A$3:$N$34,13,FALSE),"")</f>
        <v/>
      </c>
      <c r="AK3439" t="str">
        <f>IF(AH3439&gt;"",VLOOKUP(AH3439,'MAATREGELEN TBV BESTEK '!$A$3:$N$34,14,FALSE),"")</f>
        <v/>
      </c>
    </row>
    <row r="3440" spans="1:37" ht="12" customHeight="1">
      <c r="A3440" s="49">
        <v>237524.83100000001</v>
      </c>
      <c r="B3440" s="49">
        <v>437155.603</v>
      </c>
      <c r="C3440" t="s">
        <v>2228</v>
      </c>
      <c r="D3440" t="s">
        <v>4563</v>
      </c>
      <c r="E3440">
        <v>4</v>
      </c>
      <c r="F3440" t="s">
        <v>5915</v>
      </c>
      <c r="G3440" t="s">
        <v>2427</v>
      </c>
      <c r="H3440" s="64" t="s">
        <v>2218</v>
      </c>
      <c r="J3440">
        <f t="shared" si="1036"/>
        <v>1</v>
      </c>
      <c r="K3440" t="str">
        <f t="shared" si="1037"/>
        <v/>
      </c>
      <c r="L3440" t="str">
        <f t="shared" si="1033"/>
        <v/>
      </c>
      <c r="M3440">
        <f t="shared" si="1038"/>
        <v>237524.83100000001</v>
      </c>
      <c r="N3440">
        <f t="shared" si="1039"/>
        <v>437155.603</v>
      </c>
      <c r="O3440" t="str">
        <f t="shared" si="1040"/>
        <v>wit rondje</v>
      </c>
      <c r="P3440" t="str">
        <f t="shared" si="1041"/>
        <v>ALN02405</v>
      </c>
      <c r="Q3440" t="str">
        <f t="shared" si="1049"/>
        <v>Lph 4</v>
      </c>
      <c r="R3440" t="str">
        <f t="shared" si="1034"/>
        <v/>
      </c>
      <c r="T3440" t="str">
        <f t="shared" si="1042"/>
        <v>AALTEN</v>
      </c>
      <c r="U3440" t="str">
        <f t="shared" si="1043"/>
        <v>Kleine Maote</v>
      </c>
      <c r="V3440" s="62" t="str">
        <f t="shared" si="1044"/>
        <v>ALN02405</v>
      </c>
      <c r="W3440" s="15" t="e">
        <f>IF(J3440,#REF!,"")</f>
        <v>#REF!</v>
      </c>
      <c r="X3440" s="15" t="e">
        <f>IF(J3440,#REF!,"")</f>
        <v>#REF!</v>
      </c>
      <c r="Y3440" s="62" t="str">
        <f t="shared" si="1045"/>
        <v xml:space="preserve"> </v>
      </c>
      <c r="AA3440" s="69"/>
      <c r="AB3440" s="90">
        <v>4</v>
      </c>
      <c r="AC3440" s="5" t="s">
        <v>2591</v>
      </c>
      <c r="AD3440" s="90" t="str">
        <f t="shared" si="1046"/>
        <v/>
      </c>
      <c r="AE3440" s="90" t="str">
        <f t="shared" si="1047"/>
        <v/>
      </c>
      <c r="AF3440" t="str">
        <f t="shared" si="1048"/>
        <v/>
      </c>
      <c r="AH3440" t="str">
        <f t="shared" si="1035"/>
        <v/>
      </c>
      <c r="AI3440" t="str">
        <f>IF(AH3440&gt;"",VLOOKUP(AH3440,'MAATREGELEN TBV BESTEK '!$A$3:$N$34,11,FALSE),"")</f>
        <v/>
      </c>
      <c r="AJ3440" t="str">
        <f>IF(AH3440&gt;"",VLOOKUP(AH3440,'MAATREGELEN TBV BESTEK '!$A$3:$N$34,13,FALSE),"")</f>
        <v/>
      </c>
      <c r="AK3440" t="str">
        <f>IF(AH3440&gt;"",VLOOKUP(AH3440,'MAATREGELEN TBV BESTEK '!$A$3:$N$34,14,FALSE),"")</f>
        <v/>
      </c>
    </row>
    <row r="3441" spans="1:37" ht="12" customHeight="1">
      <c r="A3441" s="49">
        <v>237528.65100000001</v>
      </c>
      <c r="B3441" s="49">
        <v>437112.30599999998</v>
      </c>
      <c r="C3441" t="s">
        <v>2229</v>
      </c>
      <c r="D3441" t="s">
        <v>4563</v>
      </c>
      <c r="E3441">
        <v>4</v>
      </c>
      <c r="F3441" t="s">
        <v>5915</v>
      </c>
      <c r="G3441" t="s">
        <v>2427</v>
      </c>
      <c r="H3441" s="64" t="s">
        <v>2218</v>
      </c>
      <c r="J3441">
        <f t="shared" si="1036"/>
        <v>1</v>
      </c>
      <c r="K3441" t="str">
        <f t="shared" si="1037"/>
        <v/>
      </c>
      <c r="L3441" t="str">
        <f t="shared" si="1033"/>
        <v/>
      </c>
      <c r="M3441">
        <f t="shared" si="1038"/>
        <v>237528.65100000001</v>
      </c>
      <c r="N3441">
        <f t="shared" si="1039"/>
        <v>437112.30599999998</v>
      </c>
      <c r="O3441" t="str">
        <f t="shared" si="1040"/>
        <v>wit rondje</v>
      </c>
      <c r="P3441" t="str">
        <f t="shared" si="1041"/>
        <v>ALN02482</v>
      </c>
      <c r="Q3441" t="str">
        <f t="shared" si="1049"/>
        <v>Lph 4</v>
      </c>
      <c r="R3441" t="str">
        <f t="shared" si="1034"/>
        <v/>
      </c>
      <c r="T3441" t="str">
        <f t="shared" si="1042"/>
        <v>AALTEN</v>
      </c>
      <c r="U3441" t="str">
        <f t="shared" si="1043"/>
        <v>Kleine Maote</v>
      </c>
      <c r="V3441" s="62" t="str">
        <f t="shared" si="1044"/>
        <v>ALN02482</v>
      </c>
      <c r="W3441" s="15" t="e">
        <f>IF(J3441,#REF!,"")</f>
        <v>#REF!</v>
      </c>
      <c r="X3441" s="15" t="e">
        <f>IF(J3441,#REF!,"")</f>
        <v>#REF!</v>
      </c>
      <c r="Y3441" s="62" t="str">
        <f t="shared" si="1045"/>
        <v xml:space="preserve"> </v>
      </c>
      <c r="AA3441" s="69"/>
      <c r="AB3441" s="90">
        <v>4</v>
      </c>
      <c r="AC3441" s="5" t="s">
        <v>2591</v>
      </c>
      <c r="AD3441" s="90" t="str">
        <f t="shared" si="1046"/>
        <v/>
      </c>
      <c r="AE3441" s="90" t="str">
        <f t="shared" si="1047"/>
        <v/>
      </c>
      <c r="AF3441" t="str">
        <f t="shared" si="1048"/>
        <v/>
      </c>
      <c r="AH3441" t="str">
        <f t="shared" si="1035"/>
        <v/>
      </c>
      <c r="AI3441" t="str">
        <f>IF(AH3441&gt;"",VLOOKUP(AH3441,'MAATREGELEN TBV BESTEK '!$A$3:$N$34,11,FALSE),"")</f>
        <v/>
      </c>
      <c r="AJ3441" t="str">
        <f>IF(AH3441&gt;"",VLOOKUP(AH3441,'MAATREGELEN TBV BESTEK '!$A$3:$N$34,13,FALSE),"")</f>
        <v/>
      </c>
      <c r="AK3441" t="str">
        <f>IF(AH3441&gt;"",VLOOKUP(AH3441,'MAATREGELEN TBV BESTEK '!$A$3:$N$34,14,FALSE),"")</f>
        <v/>
      </c>
    </row>
    <row r="3442" spans="1:37" ht="12" customHeight="1">
      <c r="A3442" s="49">
        <v>235905.196</v>
      </c>
      <c r="B3442" s="49">
        <v>435504.30300000001</v>
      </c>
      <c r="C3442" t="s">
        <v>2243</v>
      </c>
      <c r="D3442" t="s">
        <v>4563</v>
      </c>
      <c r="E3442">
        <v>8</v>
      </c>
      <c r="F3442" t="s">
        <v>5915</v>
      </c>
      <c r="G3442" t="s">
        <v>2427</v>
      </c>
      <c r="H3442" s="64" t="s">
        <v>2244</v>
      </c>
      <c r="J3442">
        <f t="shared" si="1036"/>
        <v>1</v>
      </c>
      <c r="K3442" t="str">
        <f t="shared" si="1037"/>
        <v/>
      </c>
      <c r="L3442" t="str">
        <f t="shared" si="1033"/>
        <v/>
      </c>
      <c r="M3442">
        <f t="shared" si="1038"/>
        <v>235905.196</v>
      </c>
      <c r="N3442">
        <f t="shared" si="1039"/>
        <v>435504.30300000001</v>
      </c>
      <c r="O3442" t="str">
        <f t="shared" si="1040"/>
        <v>wit rondje</v>
      </c>
      <c r="P3442" t="str">
        <f t="shared" si="1041"/>
        <v>ALN01342</v>
      </c>
      <c r="Q3442" t="str">
        <f t="shared" si="1049"/>
        <v>Lph 8</v>
      </c>
      <c r="R3442" t="str">
        <f t="shared" si="1034"/>
        <v/>
      </c>
      <c r="T3442" t="str">
        <f t="shared" si="1042"/>
        <v>AALTEN</v>
      </c>
      <c r="U3442" t="str">
        <f t="shared" si="1043"/>
        <v>Klokkemakersweg</v>
      </c>
      <c r="V3442" s="62" t="str">
        <f t="shared" si="1044"/>
        <v>ALN01342</v>
      </c>
      <c r="W3442" s="15" t="e">
        <f>IF(J3442,#REF!,"")</f>
        <v>#REF!</v>
      </c>
      <c r="X3442" s="15" t="e">
        <f>IF(J3442,#REF!,"")</f>
        <v>#REF!</v>
      </c>
      <c r="Y3442" s="62" t="str">
        <f t="shared" si="1045"/>
        <v xml:space="preserve"> </v>
      </c>
      <c r="AA3442" s="69"/>
      <c r="AB3442" s="90">
        <v>8</v>
      </c>
      <c r="AC3442" s="5" t="s">
        <v>5887</v>
      </c>
      <c r="AD3442" s="90" t="str">
        <f t="shared" si="1046"/>
        <v/>
      </c>
      <c r="AE3442" s="90" t="str">
        <f t="shared" si="1047"/>
        <v/>
      </c>
      <c r="AF3442" t="str">
        <f t="shared" si="1048"/>
        <v/>
      </c>
      <c r="AH3442" t="str">
        <f t="shared" si="1035"/>
        <v/>
      </c>
      <c r="AI3442" t="str">
        <f>IF(AH3442&gt;"",VLOOKUP(AH3442,'MAATREGELEN TBV BESTEK '!$A$3:$N$34,11,FALSE),"")</f>
        <v/>
      </c>
      <c r="AJ3442" t="str">
        <f>IF(AH3442&gt;"",VLOOKUP(AH3442,'MAATREGELEN TBV BESTEK '!$A$3:$N$34,13,FALSE),"")</f>
        <v/>
      </c>
      <c r="AK3442" t="str">
        <f>IF(AH3442&gt;"",VLOOKUP(AH3442,'MAATREGELEN TBV BESTEK '!$A$3:$N$34,14,FALSE),"")</f>
        <v/>
      </c>
    </row>
    <row r="3443" spans="1:37" ht="12" customHeight="1">
      <c r="A3443" s="49">
        <v>233499.09099999999</v>
      </c>
      <c r="B3443" s="49">
        <v>434834.12599999999</v>
      </c>
      <c r="C3443" t="s">
        <v>2245</v>
      </c>
      <c r="D3443" t="s">
        <v>4563</v>
      </c>
      <c r="E3443">
        <v>8</v>
      </c>
      <c r="F3443" t="s">
        <v>5915</v>
      </c>
      <c r="G3443" t="s">
        <v>2427</v>
      </c>
      <c r="H3443" s="64" t="s">
        <v>2244</v>
      </c>
      <c r="J3443">
        <f t="shared" si="1036"/>
        <v>1</v>
      </c>
      <c r="K3443" t="str">
        <f t="shared" si="1037"/>
        <v/>
      </c>
      <c r="L3443" t="str">
        <f t="shared" si="1033"/>
        <v/>
      </c>
      <c r="M3443">
        <f t="shared" si="1038"/>
        <v>233499.09099999999</v>
      </c>
      <c r="N3443">
        <f t="shared" si="1039"/>
        <v>434834.12599999999</v>
      </c>
      <c r="O3443" t="str">
        <f t="shared" si="1040"/>
        <v>wit rondje</v>
      </c>
      <c r="P3443" t="str">
        <f t="shared" si="1041"/>
        <v>ALN01345</v>
      </c>
      <c r="Q3443" t="str">
        <f t="shared" si="1049"/>
        <v>Lph 8</v>
      </c>
      <c r="R3443" t="str">
        <f t="shared" si="1034"/>
        <v/>
      </c>
      <c r="T3443" t="str">
        <f t="shared" si="1042"/>
        <v>AALTEN</v>
      </c>
      <c r="U3443" t="str">
        <f t="shared" si="1043"/>
        <v>Klokkemakersweg</v>
      </c>
      <c r="V3443" s="62" t="str">
        <f t="shared" si="1044"/>
        <v>ALN01345</v>
      </c>
      <c r="W3443" s="15" t="e">
        <f>IF(J3443,#REF!,"")</f>
        <v>#REF!</v>
      </c>
      <c r="X3443" s="15" t="e">
        <f>IF(J3443,#REF!,"")</f>
        <v>#REF!</v>
      </c>
      <c r="Y3443" s="62" t="str">
        <f t="shared" si="1045"/>
        <v xml:space="preserve"> </v>
      </c>
      <c r="AA3443" s="69"/>
      <c r="AB3443" s="90">
        <v>8</v>
      </c>
      <c r="AC3443" s="5" t="s">
        <v>5887</v>
      </c>
      <c r="AD3443" s="90" t="str">
        <f t="shared" si="1046"/>
        <v/>
      </c>
      <c r="AE3443" s="90" t="str">
        <f t="shared" si="1047"/>
        <v/>
      </c>
      <c r="AF3443" t="str">
        <f t="shared" si="1048"/>
        <v/>
      </c>
      <c r="AH3443" t="str">
        <f t="shared" si="1035"/>
        <v/>
      </c>
      <c r="AI3443" t="str">
        <f>IF(AH3443&gt;"",VLOOKUP(AH3443,'MAATREGELEN TBV BESTEK '!$A$3:$N$34,11,FALSE),"")</f>
        <v/>
      </c>
      <c r="AJ3443" t="str">
        <f>IF(AH3443&gt;"",VLOOKUP(AH3443,'MAATREGELEN TBV BESTEK '!$A$3:$N$34,13,FALSE),"")</f>
        <v/>
      </c>
      <c r="AK3443" t="str">
        <f>IF(AH3443&gt;"",VLOOKUP(AH3443,'MAATREGELEN TBV BESTEK '!$A$3:$N$34,14,FALSE),"")</f>
        <v/>
      </c>
    </row>
    <row r="3444" spans="1:37" ht="12" customHeight="1">
      <c r="A3444" s="49">
        <v>233539.24299999999</v>
      </c>
      <c r="B3444" s="49">
        <v>434832.87699999998</v>
      </c>
      <c r="C3444" t="s">
        <v>2246</v>
      </c>
      <c r="D3444" t="s">
        <v>4563</v>
      </c>
      <c r="E3444">
        <v>8</v>
      </c>
      <c r="F3444" t="s">
        <v>5915</v>
      </c>
      <c r="G3444" t="s">
        <v>2427</v>
      </c>
      <c r="H3444" s="64" t="s">
        <v>2244</v>
      </c>
      <c r="J3444">
        <f t="shared" si="1036"/>
        <v>1</v>
      </c>
      <c r="K3444" t="str">
        <f t="shared" si="1037"/>
        <v/>
      </c>
      <c r="L3444" t="str">
        <f t="shared" si="1033"/>
        <v/>
      </c>
      <c r="M3444">
        <f t="shared" si="1038"/>
        <v>233539.24299999999</v>
      </c>
      <c r="N3444">
        <f t="shared" si="1039"/>
        <v>434832.87699999998</v>
      </c>
      <c r="O3444" t="str">
        <f t="shared" si="1040"/>
        <v>wit rondje</v>
      </c>
      <c r="P3444" t="str">
        <f t="shared" si="1041"/>
        <v>ALN01346</v>
      </c>
      <c r="Q3444" t="str">
        <f t="shared" si="1049"/>
        <v>Lph 8</v>
      </c>
      <c r="R3444" t="str">
        <f t="shared" si="1034"/>
        <v/>
      </c>
      <c r="T3444" t="str">
        <f t="shared" si="1042"/>
        <v>AALTEN</v>
      </c>
      <c r="U3444" t="str">
        <f t="shared" si="1043"/>
        <v>Klokkemakersweg</v>
      </c>
      <c r="V3444" s="62" t="str">
        <f t="shared" si="1044"/>
        <v>ALN01346</v>
      </c>
      <c r="W3444" s="15" t="e">
        <f>IF(J3444,#REF!,"")</f>
        <v>#REF!</v>
      </c>
      <c r="X3444" s="15" t="e">
        <f>IF(J3444,#REF!,"")</f>
        <v>#REF!</v>
      </c>
      <c r="Y3444" s="62" t="str">
        <f t="shared" si="1045"/>
        <v xml:space="preserve"> </v>
      </c>
      <c r="AA3444" s="69"/>
      <c r="AB3444" s="90">
        <v>8</v>
      </c>
      <c r="AC3444" s="5" t="s">
        <v>5887</v>
      </c>
      <c r="AD3444" s="90" t="str">
        <f t="shared" si="1046"/>
        <v/>
      </c>
      <c r="AE3444" s="90" t="str">
        <f t="shared" si="1047"/>
        <v/>
      </c>
      <c r="AF3444" t="str">
        <f t="shared" si="1048"/>
        <v/>
      </c>
      <c r="AH3444" t="str">
        <f t="shared" si="1035"/>
        <v/>
      </c>
      <c r="AI3444" t="str">
        <f>IF(AH3444&gt;"",VLOOKUP(AH3444,'MAATREGELEN TBV BESTEK '!$A$3:$N$34,11,FALSE),"")</f>
        <v/>
      </c>
      <c r="AJ3444" t="str">
        <f>IF(AH3444&gt;"",VLOOKUP(AH3444,'MAATREGELEN TBV BESTEK '!$A$3:$N$34,13,FALSE),"")</f>
        <v/>
      </c>
      <c r="AK3444" t="str">
        <f>IF(AH3444&gt;"",VLOOKUP(AH3444,'MAATREGELEN TBV BESTEK '!$A$3:$N$34,14,FALSE),"")</f>
        <v/>
      </c>
    </row>
    <row r="3445" spans="1:37" ht="12" customHeight="1">
      <c r="A3445" s="49">
        <v>235908.14</v>
      </c>
      <c r="B3445" s="49">
        <v>435497.522</v>
      </c>
      <c r="C3445" t="s">
        <v>2247</v>
      </c>
      <c r="D3445" t="s">
        <v>4563</v>
      </c>
      <c r="E3445">
        <v>5</v>
      </c>
      <c r="F3445" t="s">
        <v>5915</v>
      </c>
      <c r="G3445" t="s">
        <v>2427</v>
      </c>
      <c r="H3445" s="64" t="s">
        <v>2244</v>
      </c>
      <c r="J3445">
        <f t="shared" si="1036"/>
        <v>1</v>
      </c>
      <c r="K3445" t="str">
        <f t="shared" si="1037"/>
        <v/>
      </c>
      <c r="L3445" t="str">
        <f t="shared" si="1033"/>
        <v/>
      </c>
      <c r="M3445">
        <f t="shared" si="1038"/>
        <v>235908.14</v>
      </c>
      <c r="N3445">
        <f t="shared" si="1039"/>
        <v>435497.522</v>
      </c>
      <c r="O3445" t="str">
        <f t="shared" si="1040"/>
        <v>wit rondje</v>
      </c>
      <c r="P3445" t="str">
        <f t="shared" si="1041"/>
        <v>ALN55017</v>
      </c>
      <c r="Q3445" t="str">
        <f t="shared" si="1049"/>
        <v>Lph 5</v>
      </c>
      <c r="R3445" t="str">
        <f t="shared" si="1034"/>
        <v/>
      </c>
      <c r="T3445" t="str">
        <f t="shared" si="1042"/>
        <v>AALTEN</v>
      </c>
      <c r="U3445" t="str">
        <f t="shared" si="1043"/>
        <v>Klokkemakersweg</v>
      </c>
      <c r="V3445" s="62" t="str">
        <f t="shared" si="1044"/>
        <v>ALN55017</v>
      </c>
      <c r="W3445" s="15" t="e">
        <f>IF(J3445,#REF!,"")</f>
        <v>#REF!</v>
      </c>
      <c r="X3445" s="15" t="e">
        <f>IF(J3445,#REF!,"")</f>
        <v>#REF!</v>
      </c>
      <c r="Y3445" s="62" t="str">
        <f t="shared" si="1045"/>
        <v xml:space="preserve"> </v>
      </c>
      <c r="AA3445" s="69"/>
      <c r="AB3445" s="90">
        <v>5</v>
      </c>
      <c r="AC3445" s="5" t="s">
        <v>2248</v>
      </c>
      <c r="AD3445" s="90" t="str">
        <f t="shared" si="1046"/>
        <v/>
      </c>
      <c r="AE3445" s="90" t="str">
        <f t="shared" si="1047"/>
        <v/>
      </c>
      <c r="AF3445" t="str">
        <f t="shared" si="1048"/>
        <v/>
      </c>
      <c r="AH3445" t="str">
        <f t="shared" si="1035"/>
        <v/>
      </c>
      <c r="AI3445" t="str">
        <f>IF(AH3445&gt;"",VLOOKUP(AH3445,'MAATREGELEN TBV BESTEK '!$A$3:$N$34,11,FALSE),"")</f>
        <v/>
      </c>
      <c r="AJ3445" t="str">
        <f>IF(AH3445&gt;"",VLOOKUP(AH3445,'MAATREGELEN TBV BESTEK '!$A$3:$N$34,13,FALSE),"")</f>
        <v/>
      </c>
      <c r="AK3445" t="str">
        <f>IF(AH3445&gt;"",VLOOKUP(AH3445,'MAATREGELEN TBV BESTEK '!$A$3:$N$34,14,FALSE),"")</f>
        <v/>
      </c>
    </row>
    <row r="3446" spans="1:37" ht="12" customHeight="1">
      <c r="A3446" s="49">
        <v>239324.66099999999</v>
      </c>
      <c r="B3446" s="49">
        <v>440506.63900000002</v>
      </c>
      <c r="C3446" t="s">
        <v>2249</v>
      </c>
      <c r="D3446" t="s">
        <v>2462</v>
      </c>
      <c r="E3446">
        <v>6</v>
      </c>
      <c r="F3446" t="s">
        <v>6040</v>
      </c>
      <c r="G3446" t="s">
        <v>2427</v>
      </c>
      <c r="H3446" s="64" t="s">
        <v>2250</v>
      </c>
      <c r="J3446">
        <f t="shared" si="1036"/>
        <v>1</v>
      </c>
      <c r="K3446" t="str">
        <f t="shared" si="1037"/>
        <v>halfopen</v>
      </c>
      <c r="L3446" t="str">
        <f t="shared" si="1033"/>
        <v>groen</v>
      </c>
      <c r="M3446">
        <f t="shared" si="1038"/>
        <v>239324.66099999999</v>
      </c>
      <c r="N3446">
        <f t="shared" si="1039"/>
        <v>440506.63900000002</v>
      </c>
      <c r="O3446" t="str">
        <f t="shared" si="1040"/>
        <v>groen halfopen</v>
      </c>
      <c r="P3446" t="str">
        <f t="shared" si="1041"/>
        <v>ALN02157</v>
      </c>
      <c r="Q3446" t="str">
        <f t="shared" si="1049"/>
        <v>Lph 6</v>
      </c>
      <c r="R3446" t="str">
        <f t="shared" si="1034"/>
        <v>Luma MINI</v>
      </c>
      <c r="T3446" t="str">
        <f t="shared" si="1042"/>
        <v>AALTEN</v>
      </c>
      <c r="U3446" t="str">
        <f t="shared" si="1043"/>
        <v>Kloosterdijk</v>
      </c>
      <c r="V3446" s="62" t="str">
        <f t="shared" si="1044"/>
        <v>ALN02157</v>
      </c>
      <c r="W3446" s="15" t="e">
        <f>IF(J3446,#REF!,"")</f>
        <v>#REF!</v>
      </c>
      <c r="X3446" s="15" t="e">
        <f>IF(J3446,#REF!,"")</f>
        <v>#REF!</v>
      </c>
      <c r="Y3446" s="62" t="str">
        <f t="shared" si="1045"/>
        <v>AV</v>
      </c>
      <c r="AA3446" s="69"/>
      <c r="AB3446" s="90">
        <v>6</v>
      </c>
      <c r="AC3446" s="5" t="s">
        <v>5162</v>
      </c>
      <c r="AD3446" s="90" t="str">
        <f t="shared" si="1046"/>
        <v/>
      </c>
      <c r="AE3446" s="90" t="str">
        <f t="shared" si="1047"/>
        <v>Luma MINI</v>
      </c>
      <c r="AF3446" s="22" t="str">
        <f t="shared" ref="AF3446:AF3447" si="1050">IF(Y3446="AV","Armatuur "&amp;AE3446&amp;" leveren en plaatsen op LM "&amp;AB3446&amp;"m","")&amp;IF(Y3446="MV AV","Mast en armatuur leveren en plaatsen, "&amp;AE3446&amp;" en LM "&amp;AD3446&amp;"m, oude mast "&amp;AB3446&amp;"m verwijderen","")&amp;IF(Y3446="NM NA","Nwe mast en nw armatuur leveren en plaatsen, "&amp;AE3446&amp;" en LM "&amp;AD3446&amp;"m","")&amp;IF(Y3446="NLP","Nieuw lichtpunt bijplaatsen, "&amp;AE3446&amp;" en LM "&amp;AD3446&amp;"m","")</f>
        <v>Armatuur Luma MINI leveren en plaatsen op LM 6m</v>
      </c>
      <c r="AH3446" t="str">
        <f t="shared" si="1035"/>
        <v>AV 6-&gt;6 Luma MINI</v>
      </c>
      <c r="AI3446">
        <f>IF(AH3446&gt;"",VLOOKUP(AH3446,'MAATREGELEN TBV BESTEK '!$A$3:$N$34,11,FALSE),"")</f>
        <v>132020</v>
      </c>
      <c r="AJ3446">
        <f>IF(AH3446&gt;"",VLOOKUP(AH3446,'MAATREGELEN TBV BESTEK '!$A$3:$N$34,13,FALSE),"")</f>
        <v>711020</v>
      </c>
      <c r="AK3446">
        <f>IF(AH3446&gt;"",VLOOKUP(AH3446,'MAATREGELEN TBV BESTEK '!$A$3:$N$34,14,FALSE),"")</f>
        <v>0</v>
      </c>
    </row>
    <row r="3447" spans="1:37" ht="12" customHeight="1">
      <c r="A3447" s="49">
        <v>239335.69500000001</v>
      </c>
      <c r="B3447" s="49">
        <v>440465.40700000001</v>
      </c>
      <c r="C3447" t="s">
        <v>2251</v>
      </c>
      <c r="D3447" t="s">
        <v>2462</v>
      </c>
      <c r="E3447">
        <v>6</v>
      </c>
      <c r="F3447" t="s">
        <v>6040</v>
      </c>
      <c r="G3447" t="s">
        <v>2427</v>
      </c>
      <c r="H3447" s="64" t="s">
        <v>2250</v>
      </c>
      <c r="J3447">
        <f t="shared" si="1036"/>
        <v>1</v>
      </c>
      <c r="K3447" t="str">
        <f t="shared" si="1037"/>
        <v>halfopen</v>
      </c>
      <c r="L3447" t="str">
        <f t="shared" si="1033"/>
        <v>groen</v>
      </c>
      <c r="M3447">
        <f t="shared" si="1038"/>
        <v>239335.69500000001</v>
      </c>
      <c r="N3447">
        <f t="shared" si="1039"/>
        <v>440465.40700000001</v>
      </c>
      <c r="O3447" t="str">
        <f t="shared" si="1040"/>
        <v>groen halfopen</v>
      </c>
      <c r="P3447" t="str">
        <f t="shared" si="1041"/>
        <v>ALN02158</v>
      </c>
      <c r="Q3447" t="str">
        <f t="shared" si="1049"/>
        <v>Lph 6</v>
      </c>
      <c r="R3447" t="str">
        <f t="shared" si="1034"/>
        <v>Luma MINI</v>
      </c>
      <c r="T3447" t="str">
        <f t="shared" si="1042"/>
        <v>AALTEN</v>
      </c>
      <c r="U3447" t="str">
        <f t="shared" si="1043"/>
        <v>Kloosterdijk</v>
      </c>
      <c r="V3447" s="62" t="str">
        <f t="shared" si="1044"/>
        <v>ALN02158</v>
      </c>
      <c r="W3447" s="15" t="e">
        <f>IF(J3447,#REF!,"")</f>
        <v>#REF!</v>
      </c>
      <c r="X3447" s="15" t="e">
        <f>IF(J3447,#REF!,"")</f>
        <v>#REF!</v>
      </c>
      <c r="Y3447" s="62" t="str">
        <f t="shared" si="1045"/>
        <v>AV</v>
      </c>
      <c r="AA3447" s="69"/>
      <c r="AB3447" s="90">
        <v>6</v>
      </c>
      <c r="AC3447" s="5" t="s">
        <v>5162</v>
      </c>
      <c r="AD3447" s="90" t="str">
        <f t="shared" si="1046"/>
        <v/>
      </c>
      <c r="AE3447" s="90" t="str">
        <f t="shared" si="1047"/>
        <v>Luma MINI</v>
      </c>
      <c r="AF3447" s="22" t="str">
        <f t="shared" si="1050"/>
        <v>Armatuur Luma MINI leveren en plaatsen op LM 6m</v>
      </c>
      <c r="AH3447" t="str">
        <f t="shared" si="1035"/>
        <v>AV 6-&gt;6 Luma MINI</v>
      </c>
      <c r="AI3447">
        <f>IF(AH3447&gt;"",VLOOKUP(AH3447,'MAATREGELEN TBV BESTEK '!$A$3:$N$34,11,FALSE),"")</f>
        <v>132020</v>
      </c>
      <c r="AJ3447">
        <f>IF(AH3447&gt;"",VLOOKUP(AH3447,'MAATREGELEN TBV BESTEK '!$A$3:$N$34,13,FALSE),"")</f>
        <v>711020</v>
      </c>
      <c r="AK3447">
        <f>IF(AH3447&gt;"",VLOOKUP(AH3447,'MAATREGELEN TBV BESTEK '!$A$3:$N$34,14,FALSE),"")</f>
        <v>0</v>
      </c>
    </row>
    <row r="3448" spans="1:37" ht="12" customHeight="1">
      <c r="A3448" s="49">
        <v>237047.1</v>
      </c>
      <c r="B3448" s="49">
        <v>438080.69799999997</v>
      </c>
      <c r="C3448" t="s">
        <v>2252</v>
      </c>
      <c r="D3448" t="s">
        <v>4563</v>
      </c>
      <c r="E3448">
        <v>4</v>
      </c>
      <c r="F3448" t="s">
        <v>5915</v>
      </c>
      <c r="G3448" t="s">
        <v>2427</v>
      </c>
      <c r="H3448" s="64" t="s">
        <v>2253</v>
      </c>
      <c r="J3448">
        <f t="shared" si="1036"/>
        <v>1</v>
      </c>
      <c r="K3448" t="str">
        <f t="shared" si="1037"/>
        <v/>
      </c>
      <c r="L3448" t="str">
        <f t="shared" si="1033"/>
        <v/>
      </c>
      <c r="M3448">
        <f t="shared" si="1038"/>
        <v>237047.1</v>
      </c>
      <c r="N3448">
        <f t="shared" si="1039"/>
        <v>438080.69799999997</v>
      </c>
      <c r="O3448" t="str">
        <f t="shared" si="1040"/>
        <v>wit rondje</v>
      </c>
      <c r="P3448" t="str">
        <f t="shared" si="1041"/>
        <v>ALN01592</v>
      </c>
      <c r="Q3448" t="str">
        <f t="shared" si="1049"/>
        <v>Lph 4</v>
      </c>
      <c r="R3448" t="str">
        <f t="shared" si="1034"/>
        <v/>
      </c>
      <c r="T3448" t="str">
        <f t="shared" si="1042"/>
        <v>AALTEN</v>
      </c>
      <c r="U3448" t="str">
        <f t="shared" si="1043"/>
        <v>Kloosterpad</v>
      </c>
      <c r="V3448" s="62" t="str">
        <f t="shared" si="1044"/>
        <v>ALN01592</v>
      </c>
      <c r="W3448" s="15" t="e">
        <f>IF(J3448,#REF!,"")</f>
        <v>#REF!</v>
      </c>
      <c r="X3448" s="15" t="e">
        <f>IF(J3448,#REF!,"")</f>
        <v>#REF!</v>
      </c>
      <c r="Y3448" s="62" t="str">
        <f t="shared" si="1045"/>
        <v xml:space="preserve"> </v>
      </c>
      <c r="AA3448" s="69"/>
      <c r="AB3448" s="90">
        <v>4</v>
      </c>
      <c r="AC3448" s="5" t="s">
        <v>2591</v>
      </c>
      <c r="AD3448" s="90" t="str">
        <f t="shared" si="1046"/>
        <v/>
      </c>
      <c r="AE3448" s="90" t="str">
        <f t="shared" si="1047"/>
        <v/>
      </c>
      <c r="AF3448" t="str">
        <f t="shared" ref="AF3448:AF3479" si="1051">IF(Y3448="AV","Armatuur "&amp;AE3448&amp;" leveren en plaatsen op LM "&amp;AD3448&amp;"m","")&amp;IF(Y3448="MV AV","Mast en armatuur leveren en plaatsen, "&amp;AE3448&amp;" en LM "&amp;AD3448&amp;"m, oude mast "&amp;AB3448&amp;"m verwijderen","")&amp;IF(Y3448="NM NA","Nwe mast en nw armatuur leveren en plaatsen, "&amp;AE3448&amp;" en LM "&amp;AD3448&amp;"m, oude mast "&amp;AB3448&amp;"m verwijderen","")&amp;IF(Y3448="NLP","Nieuw lichtpunt bijplaatsen, "&amp;AE3448&amp;" en LM "&amp;AD3448&amp;"m","")</f>
        <v/>
      </c>
      <c r="AH3448" t="str">
        <f t="shared" si="1035"/>
        <v/>
      </c>
      <c r="AI3448" t="str">
        <f>IF(AH3448&gt;"",VLOOKUP(AH3448,'MAATREGELEN TBV BESTEK '!$A$3:$N$34,11,FALSE),"")</f>
        <v/>
      </c>
      <c r="AJ3448" t="str">
        <f>IF(AH3448&gt;"",VLOOKUP(AH3448,'MAATREGELEN TBV BESTEK '!$A$3:$N$34,13,FALSE),"")</f>
        <v/>
      </c>
      <c r="AK3448" t="str">
        <f>IF(AH3448&gt;"",VLOOKUP(AH3448,'MAATREGELEN TBV BESTEK '!$A$3:$N$34,14,FALSE),"")</f>
        <v/>
      </c>
    </row>
    <row r="3449" spans="1:37" ht="12" customHeight="1">
      <c r="A3449" s="49">
        <v>237090.22700000001</v>
      </c>
      <c r="B3449" s="49">
        <v>438074.06300000002</v>
      </c>
      <c r="C3449" t="s">
        <v>2254</v>
      </c>
      <c r="D3449" t="s">
        <v>4563</v>
      </c>
      <c r="E3449">
        <v>4</v>
      </c>
      <c r="F3449" t="s">
        <v>5915</v>
      </c>
      <c r="G3449" t="s">
        <v>2427</v>
      </c>
      <c r="H3449" s="64" t="s">
        <v>2253</v>
      </c>
      <c r="J3449">
        <f t="shared" si="1036"/>
        <v>1</v>
      </c>
      <c r="K3449" t="str">
        <f t="shared" si="1037"/>
        <v/>
      </c>
      <c r="L3449" t="str">
        <f t="shared" si="1033"/>
        <v/>
      </c>
      <c r="M3449">
        <f t="shared" si="1038"/>
        <v>237090.22700000001</v>
      </c>
      <c r="N3449">
        <f t="shared" si="1039"/>
        <v>438074.06300000002</v>
      </c>
      <c r="O3449" t="str">
        <f t="shared" si="1040"/>
        <v>wit rondje</v>
      </c>
      <c r="P3449" t="str">
        <f t="shared" si="1041"/>
        <v>ALN01593</v>
      </c>
      <c r="Q3449" t="str">
        <f t="shared" si="1049"/>
        <v>Lph 4</v>
      </c>
      <c r="R3449" t="str">
        <f t="shared" si="1034"/>
        <v/>
      </c>
      <c r="T3449" t="str">
        <f t="shared" si="1042"/>
        <v>AALTEN</v>
      </c>
      <c r="U3449" t="str">
        <f t="shared" si="1043"/>
        <v>Kloosterpad</v>
      </c>
      <c r="V3449" s="62" t="str">
        <f t="shared" si="1044"/>
        <v>ALN01593</v>
      </c>
      <c r="W3449" s="15" t="e">
        <f>IF(J3449,#REF!,"")</f>
        <v>#REF!</v>
      </c>
      <c r="X3449" s="15" t="e">
        <f>IF(J3449,#REF!,"")</f>
        <v>#REF!</v>
      </c>
      <c r="Y3449" s="62" t="str">
        <f t="shared" si="1045"/>
        <v xml:space="preserve"> </v>
      </c>
      <c r="AA3449" s="69"/>
      <c r="AB3449" s="90">
        <v>4</v>
      </c>
      <c r="AC3449" s="5" t="s">
        <v>2591</v>
      </c>
      <c r="AD3449" s="90" t="str">
        <f t="shared" si="1046"/>
        <v/>
      </c>
      <c r="AE3449" s="90" t="str">
        <f t="shared" si="1047"/>
        <v/>
      </c>
      <c r="AF3449" t="str">
        <f t="shared" si="1051"/>
        <v/>
      </c>
      <c r="AH3449" t="str">
        <f t="shared" si="1035"/>
        <v/>
      </c>
      <c r="AI3449" t="str">
        <f>IF(AH3449&gt;"",VLOOKUP(AH3449,'MAATREGELEN TBV BESTEK '!$A$3:$N$34,11,FALSE),"")</f>
        <v/>
      </c>
      <c r="AJ3449" t="str">
        <f>IF(AH3449&gt;"",VLOOKUP(AH3449,'MAATREGELEN TBV BESTEK '!$A$3:$N$34,13,FALSE),"")</f>
        <v/>
      </c>
      <c r="AK3449" t="str">
        <f>IF(AH3449&gt;"",VLOOKUP(AH3449,'MAATREGELEN TBV BESTEK '!$A$3:$N$34,14,FALSE),"")</f>
        <v/>
      </c>
    </row>
    <row r="3450" spans="1:37" ht="12" customHeight="1">
      <c r="A3450" s="49">
        <v>235726.92300000001</v>
      </c>
      <c r="B3450" s="49">
        <v>438021.73100000003</v>
      </c>
      <c r="C3450" t="s">
        <v>2305</v>
      </c>
      <c r="D3450" t="s">
        <v>4563</v>
      </c>
      <c r="E3450">
        <v>4</v>
      </c>
      <c r="F3450" t="s">
        <v>5915</v>
      </c>
      <c r="G3450" t="s">
        <v>2427</v>
      </c>
      <c r="H3450" s="64" t="s">
        <v>2256</v>
      </c>
      <c r="J3450">
        <f t="shared" si="1036"/>
        <v>1</v>
      </c>
      <c r="K3450" t="str">
        <f t="shared" si="1037"/>
        <v/>
      </c>
      <c r="L3450" t="str">
        <f t="shared" si="1033"/>
        <v/>
      </c>
      <c r="M3450">
        <f t="shared" si="1038"/>
        <v>235726.92300000001</v>
      </c>
      <c r="N3450">
        <f t="shared" si="1039"/>
        <v>438021.73100000003</v>
      </c>
      <c r="O3450" t="str">
        <f t="shared" si="1040"/>
        <v>wit rondje</v>
      </c>
      <c r="P3450" t="str">
        <f t="shared" si="1041"/>
        <v>ALN02938</v>
      </c>
      <c r="Q3450" t="str">
        <f t="shared" si="1049"/>
        <v>Lph 4</v>
      </c>
      <c r="R3450" t="str">
        <f t="shared" si="1034"/>
        <v/>
      </c>
      <c r="T3450" t="str">
        <f t="shared" si="1042"/>
        <v>AALTEN</v>
      </c>
      <c r="U3450" t="str">
        <f t="shared" si="1043"/>
        <v>Knibbelweide</v>
      </c>
      <c r="V3450" s="62" t="str">
        <f t="shared" si="1044"/>
        <v>ALN02938</v>
      </c>
      <c r="W3450" s="15" t="e">
        <f>IF(J3450,#REF!,"")</f>
        <v>#REF!</v>
      </c>
      <c r="X3450" s="15" t="e">
        <f>IF(J3450,#REF!,"")</f>
        <v>#REF!</v>
      </c>
      <c r="Y3450" s="62" t="str">
        <f t="shared" si="1045"/>
        <v xml:space="preserve"> </v>
      </c>
      <c r="AA3450" s="69"/>
      <c r="AB3450" s="90">
        <v>4</v>
      </c>
      <c r="AC3450" s="5" t="s">
        <v>2591</v>
      </c>
      <c r="AD3450" s="90" t="str">
        <f t="shared" si="1046"/>
        <v/>
      </c>
      <c r="AE3450" s="90" t="str">
        <f t="shared" si="1047"/>
        <v/>
      </c>
      <c r="AF3450" t="str">
        <f t="shared" si="1051"/>
        <v/>
      </c>
      <c r="AH3450" t="str">
        <f t="shared" si="1035"/>
        <v/>
      </c>
      <c r="AI3450" t="str">
        <f>IF(AH3450&gt;"",VLOOKUP(AH3450,'MAATREGELEN TBV BESTEK '!$A$3:$N$34,11,FALSE),"")</f>
        <v/>
      </c>
      <c r="AJ3450" t="str">
        <f>IF(AH3450&gt;"",VLOOKUP(AH3450,'MAATREGELEN TBV BESTEK '!$A$3:$N$34,13,FALSE),"")</f>
        <v/>
      </c>
      <c r="AK3450" t="str">
        <f>IF(AH3450&gt;"",VLOOKUP(AH3450,'MAATREGELEN TBV BESTEK '!$A$3:$N$34,14,FALSE),"")</f>
        <v/>
      </c>
    </row>
    <row r="3451" spans="1:37" ht="12" customHeight="1">
      <c r="A3451" s="49">
        <v>235708.26699999999</v>
      </c>
      <c r="B3451" s="49">
        <v>438036.31599999999</v>
      </c>
      <c r="C3451" t="s">
        <v>2306</v>
      </c>
      <c r="D3451" t="s">
        <v>4563</v>
      </c>
      <c r="E3451">
        <v>4</v>
      </c>
      <c r="F3451" t="s">
        <v>5915</v>
      </c>
      <c r="G3451" t="s">
        <v>2427</v>
      </c>
      <c r="H3451" s="64" t="s">
        <v>2256</v>
      </c>
      <c r="J3451">
        <f t="shared" si="1036"/>
        <v>1</v>
      </c>
      <c r="K3451" t="str">
        <f t="shared" si="1037"/>
        <v/>
      </c>
      <c r="L3451" t="str">
        <f t="shared" si="1033"/>
        <v/>
      </c>
      <c r="M3451">
        <f t="shared" si="1038"/>
        <v>235708.26699999999</v>
      </c>
      <c r="N3451">
        <f t="shared" si="1039"/>
        <v>438036.31599999999</v>
      </c>
      <c r="O3451" t="str">
        <f t="shared" si="1040"/>
        <v>wit rondje</v>
      </c>
      <c r="P3451" t="str">
        <f t="shared" si="1041"/>
        <v>ALN02939</v>
      </c>
      <c r="Q3451" t="str">
        <f t="shared" si="1049"/>
        <v>Lph 4</v>
      </c>
      <c r="R3451" t="str">
        <f t="shared" si="1034"/>
        <v/>
      </c>
      <c r="T3451" t="str">
        <f t="shared" si="1042"/>
        <v>AALTEN</v>
      </c>
      <c r="U3451" t="str">
        <f t="shared" si="1043"/>
        <v>Knibbelweide</v>
      </c>
      <c r="V3451" s="62" t="str">
        <f t="shared" si="1044"/>
        <v>ALN02939</v>
      </c>
      <c r="W3451" s="15" t="e">
        <f>IF(J3451,#REF!,"")</f>
        <v>#REF!</v>
      </c>
      <c r="X3451" s="15" t="e">
        <f>IF(J3451,#REF!,"")</f>
        <v>#REF!</v>
      </c>
      <c r="Y3451" s="62" t="str">
        <f t="shared" si="1045"/>
        <v xml:space="preserve"> </v>
      </c>
      <c r="AA3451" s="69"/>
      <c r="AB3451" s="90">
        <v>4</v>
      </c>
      <c r="AC3451" s="5" t="s">
        <v>2591</v>
      </c>
      <c r="AD3451" s="90" t="str">
        <f t="shared" si="1046"/>
        <v/>
      </c>
      <c r="AE3451" s="90" t="str">
        <f t="shared" si="1047"/>
        <v/>
      </c>
      <c r="AF3451" t="str">
        <f t="shared" si="1051"/>
        <v/>
      </c>
      <c r="AH3451" t="str">
        <f t="shared" si="1035"/>
        <v/>
      </c>
      <c r="AI3451" t="str">
        <f>IF(AH3451&gt;"",VLOOKUP(AH3451,'MAATREGELEN TBV BESTEK '!$A$3:$N$34,11,FALSE),"")</f>
        <v/>
      </c>
      <c r="AJ3451" t="str">
        <f>IF(AH3451&gt;"",VLOOKUP(AH3451,'MAATREGELEN TBV BESTEK '!$A$3:$N$34,13,FALSE),"")</f>
        <v/>
      </c>
      <c r="AK3451" t="str">
        <f>IF(AH3451&gt;"",VLOOKUP(AH3451,'MAATREGELEN TBV BESTEK '!$A$3:$N$34,14,FALSE),"")</f>
        <v/>
      </c>
    </row>
    <row r="3452" spans="1:37" ht="12" customHeight="1">
      <c r="A3452" s="49">
        <v>235683.67600000001</v>
      </c>
      <c r="B3452" s="49">
        <v>438032.5</v>
      </c>
      <c r="C3452" t="s">
        <v>2307</v>
      </c>
      <c r="D3452" t="s">
        <v>4563</v>
      </c>
      <c r="E3452">
        <v>4</v>
      </c>
      <c r="F3452" t="s">
        <v>5915</v>
      </c>
      <c r="G3452" t="s">
        <v>2427</v>
      </c>
      <c r="H3452" s="64" t="s">
        <v>2256</v>
      </c>
      <c r="J3452">
        <f t="shared" si="1036"/>
        <v>1</v>
      </c>
      <c r="K3452" t="str">
        <f t="shared" si="1037"/>
        <v/>
      </c>
      <c r="L3452" t="str">
        <f t="shared" si="1033"/>
        <v/>
      </c>
      <c r="M3452">
        <f t="shared" si="1038"/>
        <v>235683.67600000001</v>
      </c>
      <c r="N3452">
        <f t="shared" si="1039"/>
        <v>438032.5</v>
      </c>
      <c r="O3452" t="str">
        <f t="shared" si="1040"/>
        <v>wit rondje</v>
      </c>
      <c r="P3452" t="str">
        <f t="shared" si="1041"/>
        <v>ALN02940</v>
      </c>
      <c r="Q3452" t="str">
        <f t="shared" si="1049"/>
        <v>Lph 4</v>
      </c>
      <c r="R3452" t="str">
        <f t="shared" si="1034"/>
        <v/>
      </c>
      <c r="T3452" t="str">
        <f t="shared" si="1042"/>
        <v>AALTEN</v>
      </c>
      <c r="U3452" t="str">
        <f t="shared" si="1043"/>
        <v>Knibbelweide</v>
      </c>
      <c r="V3452" s="62" t="str">
        <f t="shared" si="1044"/>
        <v>ALN02940</v>
      </c>
      <c r="W3452" s="15" t="e">
        <f>IF(J3452,#REF!,"")</f>
        <v>#REF!</v>
      </c>
      <c r="X3452" s="15" t="e">
        <f>IF(J3452,#REF!,"")</f>
        <v>#REF!</v>
      </c>
      <c r="Y3452" s="62" t="str">
        <f t="shared" si="1045"/>
        <v xml:space="preserve"> </v>
      </c>
      <c r="AA3452" s="69"/>
      <c r="AB3452" s="90">
        <v>4</v>
      </c>
      <c r="AC3452" s="5" t="s">
        <v>2591</v>
      </c>
      <c r="AD3452" s="90" t="str">
        <f t="shared" si="1046"/>
        <v/>
      </c>
      <c r="AE3452" s="90" t="str">
        <f t="shared" si="1047"/>
        <v/>
      </c>
      <c r="AF3452" t="str">
        <f t="shared" si="1051"/>
        <v/>
      </c>
      <c r="AH3452" t="str">
        <f t="shared" si="1035"/>
        <v/>
      </c>
      <c r="AI3452" t="str">
        <f>IF(AH3452&gt;"",VLOOKUP(AH3452,'MAATREGELEN TBV BESTEK '!$A$3:$N$34,11,FALSE),"")</f>
        <v/>
      </c>
      <c r="AJ3452" t="str">
        <f>IF(AH3452&gt;"",VLOOKUP(AH3452,'MAATREGELEN TBV BESTEK '!$A$3:$N$34,13,FALSE),"")</f>
        <v/>
      </c>
      <c r="AK3452" t="str">
        <f>IF(AH3452&gt;"",VLOOKUP(AH3452,'MAATREGELEN TBV BESTEK '!$A$3:$N$34,14,FALSE),"")</f>
        <v/>
      </c>
    </row>
    <row r="3453" spans="1:37" ht="12" customHeight="1">
      <c r="A3453" s="49">
        <v>235662.98499999999</v>
      </c>
      <c r="B3453" s="49">
        <v>438046.06699999998</v>
      </c>
      <c r="C3453" t="s">
        <v>141</v>
      </c>
      <c r="D3453" t="s">
        <v>4563</v>
      </c>
      <c r="E3453">
        <v>4</v>
      </c>
      <c r="F3453" t="s">
        <v>5915</v>
      </c>
      <c r="G3453" t="s">
        <v>2427</v>
      </c>
      <c r="H3453" s="64" t="s">
        <v>2256</v>
      </c>
      <c r="J3453">
        <f t="shared" si="1036"/>
        <v>1</v>
      </c>
      <c r="K3453" t="str">
        <f t="shared" si="1037"/>
        <v/>
      </c>
      <c r="L3453" t="str">
        <f t="shared" si="1033"/>
        <v/>
      </c>
      <c r="M3453">
        <f t="shared" si="1038"/>
        <v>235662.98499999999</v>
      </c>
      <c r="N3453">
        <f t="shared" si="1039"/>
        <v>438046.06699999998</v>
      </c>
      <c r="O3453" t="str">
        <f t="shared" si="1040"/>
        <v>wit rondje</v>
      </c>
      <c r="P3453" t="str">
        <f t="shared" si="1041"/>
        <v>ALN02941</v>
      </c>
      <c r="Q3453" t="str">
        <f t="shared" si="1049"/>
        <v>Lph 4</v>
      </c>
      <c r="R3453" t="str">
        <f t="shared" si="1034"/>
        <v/>
      </c>
      <c r="T3453" t="str">
        <f t="shared" si="1042"/>
        <v>AALTEN</v>
      </c>
      <c r="U3453" t="str">
        <f t="shared" si="1043"/>
        <v>Knibbelweide</v>
      </c>
      <c r="V3453" s="62" t="str">
        <f t="shared" si="1044"/>
        <v>ALN02941</v>
      </c>
      <c r="W3453" s="15" t="e">
        <f>IF(J3453,#REF!,"")</f>
        <v>#REF!</v>
      </c>
      <c r="X3453" s="15" t="e">
        <f>IF(J3453,#REF!,"")</f>
        <v>#REF!</v>
      </c>
      <c r="Y3453" s="62" t="str">
        <f t="shared" si="1045"/>
        <v xml:space="preserve"> </v>
      </c>
      <c r="AA3453" s="69"/>
      <c r="AB3453" s="90">
        <v>4</v>
      </c>
      <c r="AC3453" s="5" t="s">
        <v>2591</v>
      </c>
      <c r="AD3453" s="90" t="str">
        <f t="shared" si="1046"/>
        <v/>
      </c>
      <c r="AE3453" s="90" t="str">
        <f t="shared" si="1047"/>
        <v/>
      </c>
      <c r="AF3453" t="str">
        <f t="shared" si="1051"/>
        <v/>
      </c>
      <c r="AH3453" t="str">
        <f t="shared" si="1035"/>
        <v/>
      </c>
      <c r="AI3453" t="str">
        <f>IF(AH3453&gt;"",VLOOKUP(AH3453,'MAATREGELEN TBV BESTEK '!$A$3:$N$34,11,FALSE),"")</f>
        <v/>
      </c>
      <c r="AJ3453" t="str">
        <f>IF(AH3453&gt;"",VLOOKUP(AH3453,'MAATREGELEN TBV BESTEK '!$A$3:$N$34,13,FALSE),"")</f>
        <v/>
      </c>
      <c r="AK3453" t="str">
        <f>IF(AH3453&gt;"",VLOOKUP(AH3453,'MAATREGELEN TBV BESTEK '!$A$3:$N$34,14,FALSE),"")</f>
        <v/>
      </c>
    </row>
    <row r="3454" spans="1:37" ht="12" customHeight="1">
      <c r="A3454" s="49">
        <v>235618.891</v>
      </c>
      <c r="B3454" s="49">
        <v>438055.81900000002</v>
      </c>
      <c r="C3454" t="s">
        <v>2316</v>
      </c>
      <c r="D3454" t="s">
        <v>4563</v>
      </c>
      <c r="E3454">
        <v>4</v>
      </c>
      <c r="F3454" t="s">
        <v>5915</v>
      </c>
      <c r="G3454" t="s">
        <v>2427</v>
      </c>
      <c r="H3454" s="64" t="s">
        <v>2256</v>
      </c>
      <c r="J3454">
        <f t="shared" si="1036"/>
        <v>1</v>
      </c>
      <c r="K3454" t="str">
        <f t="shared" si="1037"/>
        <v/>
      </c>
      <c r="L3454" t="str">
        <f t="shared" si="1033"/>
        <v/>
      </c>
      <c r="M3454">
        <f t="shared" si="1038"/>
        <v>235618.891</v>
      </c>
      <c r="N3454">
        <f t="shared" si="1039"/>
        <v>438055.81900000002</v>
      </c>
      <c r="O3454" t="str">
        <f t="shared" si="1040"/>
        <v>wit rondje</v>
      </c>
      <c r="P3454" t="str">
        <f t="shared" si="1041"/>
        <v>ALN02942</v>
      </c>
      <c r="Q3454" t="str">
        <f t="shared" si="1049"/>
        <v>Lph 4</v>
      </c>
      <c r="R3454" t="str">
        <f t="shared" si="1034"/>
        <v/>
      </c>
      <c r="T3454" t="str">
        <f t="shared" si="1042"/>
        <v>AALTEN</v>
      </c>
      <c r="U3454" t="str">
        <f t="shared" si="1043"/>
        <v>Knibbelweide</v>
      </c>
      <c r="V3454" s="62" t="str">
        <f t="shared" si="1044"/>
        <v>ALN02942</v>
      </c>
      <c r="W3454" s="15" t="e">
        <f>IF(J3454,#REF!,"")</f>
        <v>#REF!</v>
      </c>
      <c r="X3454" s="15" t="e">
        <f>IF(J3454,#REF!,"")</f>
        <v>#REF!</v>
      </c>
      <c r="Y3454" s="62" t="str">
        <f t="shared" si="1045"/>
        <v xml:space="preserve"> </v>
      </c>
      <c r="AA3454" s="69"/>
      <c r="AB3454" s="90">
        <v>4</v>
      </c>
      <c r="AC3454" s="5" t="s">
        <v>2591</v>
      </c>
      <c r="AD3454" s="90" t="str">
        <f t="shared" si="1046"/>
        <v/>
      </c>
      <c r="AE3454" s="90" t="str">
        <f t="shared" si="1047"/>
        <v/>
      </c>
      <c r="AF3454" t="str">
        <f t="shared" si="1051"/>
        <v/>
      </c>
      <c r="AH3454" t="str">
        <f t="shared" si="1035"/>
        <v/>
      </c>
      <c r="AI3454" t="str">
        <f>IF(AH3454&gt;"",VLOOKUP(AH3454,'MAATREGELEN TBV BESTEK '!$A$3:$N$34,11,FALSE),"")</f>
        <v/>
      </c>
      <c r="AJ3454" t="str">
        <f>IF(AH3454&gt;"",VLOOKUP(AH3454,'MAATREGELEN TBV BESTEK '!$A$3:$N$34,13,FALSE),"")</f>
        <v/>
      </c>
      <c r="AK3454" t="str">
        <f>IF(AH3454&gt;"",VLOOKUP(AH3454,'MAATREGELEN TBV BESTEK '!$A$3:$N$34,14,FALSE),"")</f>
        <v/>
      </c>
    </row>
    <row r="3455" spans="1:37" ht="12" customHeight="1">
      <c r="A3455" s="49">
        <v>235639.92</v>
      </c>
      <c r="B3455" s="49">
        <v>438043.26899999997</v>
      </c>
      <c r="C3455" t="s">
        <v>142</v>
      </c>
      <c r="D3455" t="s">
        <v>4563</v>
      </c>
      <c r="E3455">
        <v>4</v>
      </c>
      <c r="F3455" t="s">
        <v>5915</v>
      </c>
      <c r="G3455" t="s">
        <v>2427</v>
      </c>
      <c r="H3455" s="64" t="s">
        <v>2256</v>
      </c>
      <c r="J3455">
        <f t="shared" si="1036"/>
        <v>1</v>
      </c>
      <c r="K3455" t="str">
        <f t="shared" si="1037"/>
        <v/>
      </c>
      <c r="L3455" t="str">
        <f t="shared" si="1033"/>
        <v/>
      </c>
      <c r="M3455">
        <f t="shared" si="1038"/>
        <v>235639.92</v>
      </c>
      <c r="N3455">
        <f t="shared" si="1039"/>
        <v>438043.26899999997</v>
      </c>
      <c r="O3455" t="str">
        <f t="shared" si="1040"/>
        <v>wit rondje</v>
      </c>
      <c r="P3455" t="str">
        <f t="shared" si="1041"/>
        <v>ALN02943</v>
      </c>
      <c r="Q3455" t="str">
        <f t="shared" si="1049"/>
        <v>Lph 4</v>
      </c>
      <c r="R3455" t="str">
        <f t="shared" si="1034"/>
        <v/>
      </c>
      <c r="T3455" t="str">
        <f t="shared" si="1042"/>
        <v>AALTEN</v>
      </c>
      <c r="U3455" t="str">
        <f t="shared" si="1043"/>
        <v>Knibbelweide</v>
      </c>
      <c r="V3455" s="62" t="str">
        <f t="shared" si="1044"/>
        <v>ALN02943</v>
      </c>
      <c r="W3455" s="15" t="e">
        <f>IF(J3455,#REF!,"")</f>
        <v>#REF!</v>
      </c>
      <c r="X3455" s="15" t="e">
        <f>IF(J3455,#REF!,"")</f>
        <v>#REF!</v>
      </c>
      <c r="Y3455" s="62" t="str">
        <f t="shared" si="1045"/>
        <v xml:space="preserve"> </v>
      </c>
      <c r="AA3455" s="69"/>
      <c r="AB3455" s="90">
        <v>4</v>
      </c>
      <c r="AC3455" s="5" t="s">
        <v>2591</v>
      </c>
      <c r="AD3455" s="90" t="str">
        <f t="shared" si="1046"/>
        <v/>
      </c>
      <c r="AE3455" s="90" t="str">
        <f t="shared" si="1047"/>
        <v/>
      </c>
      <c r="AF3455" t="str">
        <f t="shared" si="1051"/>
        <v/>
      </c>
      <c r="AH3455" t="str">
        <f t="shared" si="1035"/>
        <v/>
      </c>
      <c r="AI3455" t="str">
        <f>IF(AH3455&gt;"",VLOOKUP(AH3455,'MAATREGELEN TBV BESTEK '!$A$3:$N$34,11,FALSE),"")</f>
        <v/>
      </c>
      <c r="AJ3455" t="str">
        <f>IF(AH3455&gt;"",VLOOKUP(AH3455,'MAATREGELEN TBV BESTEK '!$A$3:$N$34,13,FALSE),"")</f>
        <v/>
      </c>
      <c r="AK3455" t="str">
        <f>IF(AH3455&gt;"",VLOOKUP(AH3455,'MAATREGELEN TBV BESTEK '!$A$3:$N$34,14,FALSE),"")</f>
        <v/>
      </c>
    </row>
    <row r="3456" spans="1:37" ht="12" customHeight="1">
      <c r="A3456" s="49">
        <v>235615.49100000001</v>
      </c>
      <c r="B3456" s="49">
        <v>438031.50199999998</v>
      </c>
      <c r="C3456" t="s">
        <v>128</v>
      </c>
      <c r="D3456" t="s">
        <v>4563</v>
      </c>
      <c r="E3456">
        <v>4</v>
      </c>
      <c r="F3456" t="s">
        <v>5915</v>
      </c>
      <c r="G3456" t="s">
        <v>2427</v>
      </c>
      <c r="H3456" s="64" t="s">
        <v>2256</v>
      </c>
      <c r="J3456">
        <f t="shared" si="1036"/>
        <v>1</v>
      </c>
      <c r="K3456" t="str">
        <f t="shared" si="1037"/>
        <v/>
      </c>
      <c r="L3456" t="str">
        <f t="shared" si="1033"/>
        <v/>
      </c>
      <c r="M3456">
        <f t="shared" si="1038"/>
        <v>235615.49100000001</v>
      </c>
      <c r="N3456">
        <f t="shared" si="1039"/>
        <v>438031.50199999998</v>
      </c>
      <c r="O3456" t="str">
        <f t="shared" si="1040"/>
        <v>wit rondje</v>
      </c>
      <c r="P3456" t="str">
        <f t="shared" si="1041"/>
        <v>ALN02944</v>
      </c>
      <c r="Q3456" t="str">
        <f t="shared" si="1049"/>
        <v>Lph 4</v>
      </c>
      <c r="R3456" t="str">
        <f t="shared" si="1034"/>
        <v/>
      </c>
      <c r="T3456" t="str">
        <f t="shared" si="1042"/>
        <v>AALTEN</v>
      </c>
      <c r="U3456" t="str">
        <f t="shared" si="1043"/>
        <v>Knibbelweide</v>
      </c>
      <c r="V3456" s="62" t="str">
        <f t="shared" si="1044"/>
        <v>ALN02944</v>
      </c>
      <c r="W3456" s="15" t="e">
        <f>IF(J3456,#REF!,"")</f>
        <v>#REF!</v>
      </c>
      <c r="X3456" s="15" t="e">
        <f>IF(J3456,#REF!,"")</f>
        <v>#REF!</v>
      </c>
      <c r="Y3456" s="62" t="str">
        <f t="shared" si="1045"/>
        <v xml:space="preserve"> </v>
      </c>
      <c r="AA3456" s="69"/>
      <c r="AB3456" s="90">
        <v>4</v>
      </c>
      <c r="AC3456" s="5" t="s">
        <v>2591</v>
      </c>
      <c r="AD3456" s="90" t="str">
        <f t="shared" si="1046"/>
        <v/>
      </c>
      <c r="AE3456" s="90" t="str">
        <f t="shared" si="1047"/>
        <v/>
      </c>
      <c r="AF3456" t="str">
        <f t="shared" si="1051"/>
        <v/>
      </c>
      <c r="AH3456" t="str">
        <f t="shared" si="1035"/>
        <v/>
      </c>
      <c r="AI3456" t="str">
        <f>IF(AH3456&gt;"",VLOOKUP(AH3456,'MAATREGELEN TBV BESTEK '!$A$3:$N$34,11,FALSE),"")</f>
        <v/>
      </c>
      <c r="AJ3456" t="str">
        <f>IF(AH3456&gt;"",VLOOKUP(AH3456,'MAATREGELEN TBV BESTEK '!$A$3:$N$34,13,FALSE),"")</f>
        <v/>
      </c>
      <c r="AK3456" t="str">
        <f>IF(AH3456&gt;"",VLOOKUP(AH3456,'MAATREGELEN TBV BESTEK '!$A$3:$N$34,14,FALSE),"")</f>
        <v/>
      </c>
    </row>
    <row r="3457" spans="1:37" ht="12" customHeight="1">
      <c r="A3457" s="49">
        <v>235616.85500000001</v>
      </c>
      <c r="B3457" s="49">
        <v>438007.99300000002</v>
      </c>
      <c r="C3457" t="s">
        <v>129</v>
      </c>
      <c r="D3457" t="s">
        <v>4563</v>
      </c>
      <c r="E3457">
        <v>4</v>
      </c>
      <c r="F3457" t="s">
        <v>5915</v>
      </c>
      <c r="G3457" t="s">
        <v>2427</v>
      </c>
      <c r="H3457" s="64" t="s">
        <v>2256</v>
      </c>
      <c r="J3457">
        <f t="shared" si="1036"/>
        <v>1</v>
      </c>
      <c r="K3457" t="str">
        <f t="shared" si="1037"/>
        <v/>
      </c>
      <c r="L3457" t="str">
        <f t="shared" si="1033"/>
        <v/>
      </c>
      <c r="M3457">
        <f t="shared" si="1038"/>
        <v>235616.85500000001</v>
      </c>
      <c r="N3457">
        <f t="shared" si="1039"/>
        <v>438007.99300000002</v>
      </c>
      <c r="O3457" t="str">
        <f t="shared" si="1040"/>
        <v>wit rondje</v>
      </c>
      <c r="P3457" t="str">
        <f t="shared" si="1041"/>
        <v>ALN02945</v>
      </c>
      <c r="Q3457" t="str">
        <f t="shared" si="1049"/>
        <v>Lph 4</v>
      </c>
      <c r="R3457" t="str">
        <f t="shared" si="1034"/>
        <v/>
      </c>
      <c r="T3457" t="str">
        <f t="shared" si="1042"/>
        <v>AALTEN</v>
      </c>
      <c r="U3457" t="str">
        <f t="shared" si="1043"/>
        <v>Knibbelweide</v>
      </c>
      <c r="V3457" s="62" t="str">
        <f t="shared" si="1044"/>
        <v>ALN02945</v>
      </c>
      <c r="W3457" s="15" t="e">
        <f>IF(J3457,#REF!,"")</f>
        <v>#REF!</v>
      </c>
      <c r="X3457" s="15" t="e">
        <f>IF(J3457,#REF!,"")</f>
        <v>#REF!</v>
      </c>
      <c r="Y3457" s="62" t="str">
        <f t="shared" si="1045"/>
        <v xml:space="preserve"> </v>
      </c>
      <c r="AA3457" s="69"/>
      <c r="AB3457" s="90">
        <v>4</v>
      </c>
      <c r="AC3457" s="5" t="s">
        <v>2591</v>
      </c>
      <c r="AD3457" s="90" t="str">
        <f t="shared" si="1046"/>
        <v/>
      </c>
      <c r="AE3457" s="90" t="str">
        <f t="shared" si="1047"/>
        <v/>
      </c>
      <c r="AF3457" t="str">
        <f t="shared" si="1051"/>
        <v/>
      </c>
      <c r="AH3457" t="str">
        <f t="shared" si="1035"/>
        <v/>
      </c>
      <c r="AI3457" t="str">
        <f>IF(AH3457&gt;"",VLOOKUP(AH3457,'MAATREGELEN TBV BESTEK '!$A$3:$N$34,11,FALSE),"")</f>
        <v/>
      </c>
      <c r="AJ3457" t="str">
        <f>IF(AH3457&gt;"",VLOOKUP(AH3457,'MAATREGELEN TBV BESTEK '!$A$3:$N$34,13,FALSE),"")</f>
        <v/>
      </c>
      <c r="AK3457" t="str">
        <f>IF(AH3457&gt;"",VLOOKUP(AH3457,'MAATREGELEN TBV BESTEK '!$A$3:$N$34,14,FALSE),"")</f>
        <v/>
      </c>
    </row>
    <row r="3458" spans="1:37" ht="12" customHeight="1">
      <c r="A3458" s="49">
        <v>235600.99600000001</v>
      </c>
      <c r="B3458" s="49">
        <v>437986.46399999998</v>
      </c>
      <c r="C3458" t="s">
        <v>130</v>
      </c>
      <c r="D3458" t="s">
        <v>4563</v>
      </c>
      <c r="E3458">
        <v>4</v>
      </c>
      <c r="F3458" t="s">
        <v>5915</v>
      </c>
      <c r="G3458" t="s">
        <v>2427</v>
      </c>
      <c r="H3458" s="64" t="s">
        <v>2256</v>
      </c>
      <c r="J3458">
        <f t="shared" si="1036"/>
        <v>1</v>
      </c>
      <c r="K3458" t="str">
        <f t="shared" si="1037"/>
        <v/>
      </c>
      <c r="L3458" t="str">
        <f t="shared" si="1033"/>
        <v/>
      </c>
      <c r="M3458">
        <f t="shared" si="1038"/>
        <v>235600.99600000001</v>
      </c>
      <c r="N3458">
        <f t="shared" si="1039"/>
        <v>437986.46399999998</v>
      </c>
      <c r="O3458" t="str">
        <f t="shared" si="1040"/>
        <v>wit rondje</v>
      </c>
      <c r="P3458" t="str">
        <f t="shared" si="1041"/>
        <v>ALN02946</v>
      </c>
      <c r="Q3458" t="str">
        <f t="shared" si="1049"/>
        <v>Lph 4</v>
      </c>
      <c r="R3458" t="str">
        <f t="shared" si="1034"/>
        <v/>
      </c>
      <c r="T3458" t="str">
        <f t="shared" si="1042"/>
        <v>AALTEN</v>
      </c>
      <c r="U3458" t="str">
        <f t="shared" si="1043"/>
        <v>Knibbelweide</v>
      </c>
      <c r="V3458" s="62" t="str">
        <f t="shared" si="1044"/>
        <v>ALN02946</v>
      </c>
      <c r="W3458" s="15" t="e">
        <f>IF(J3458,#REF!,"")</f>
        <v>#REF!</v>
      </c>
      <c r="X3458" s="15" t="e">
        <f>IF(J3458,#REF!,"")</f>
        <v>#REF!</v>
      </c>
      <c r="Y3458" s="62" t="str">
        <f t="shared" si="1045"/>
        <v xml:space="preserve"> </v>
      </c>
      <c r="AA3458" s="69"/>
      <c r="AB3458" s="90">
        <v>4</v>
      </c>
      <c r="AC3458" s="5" t="s">
        <v>2591</v>
      </c>
      <c r="AD3458" s="90" t="str">
        <f t="shared" si="1046"/>
        <v/>
      </c>
      <c r="AE3458" s="90" t="str">
        <f t="shared" si="1047"/>
        <v/>
      </c>
      <c r="AF3458" t="str">
        <f t="shared" si="1051"/>
        <v/>
      </c>
      <c r="AH3458" t="str">
        <f t="shared" si="1035"/>
        <v/>
      </c>
      <c r="AI3458" t="str">
        <f>IF(AH3458&gt;"",VLOOKUP(AH3458,'MAATREGELEN TBV BESTEK '!$A$3:$N$34,11,FALSE),"")</f>
        <v/>
      </c>
      <c r="AJ3458" t="str">
        <f>IF(AH3458&gt;"",VLOOKUP(AH3458,'MAATREGELEN TBV BESTEK '!$A$3:$N$34,13,FALSE),"")</f>
        <v/>
      </c>
      <c r="AK3458" t="str">
        <f>IF(AH3458&gt;"",VLOOKUP(AH3458,'MAATREGELEN TBV BESTEK '!$A$3:$N$34,14,FALSE),"")</f>
        <v/>
      </c>
    </row>
    <row r="3459" spans="1:37" ht="12" customHeight="1">
      <c r="A3459" s="49">
        <v>235606.03200000001</v>
      </c>
      <c r="B3459" s="49">
        <v>437965.99599999998</v>
      </c>
      <c r="C3459" t="s">
        <v>131</v>
      </c>
      <c r="D3459" t="s">
        <v>4563</v>
      </c>
      <c r="E3459">
        <v>4</v>
      </c>
      <c r="F3459" t="s">
        <v>5915</v>
      </c>
      <c r="G3459" t="s">
        <v>2427</v>
      </c>
      <c r="H3459" s="64" t="s">
        <v>2256</v>
      </c>
      <c r="J3459">
        <f t="shared" si="1036"/>
        <v>1</v>
      </c>
      <c r="K3459" t="str">
        <f t="shared" si="1037"/>
        <v/>
      </c>
      <c r="L3459" t="str">
        <f t="shared" si="1033"/>
        <v/>
      </c>
      <c r="M3459">
        <f t="shared" si="1038"/>
        <v>235606.03200000001</v>
      </c>
      <c r="N3459">
        <f t="shared" si="1039"/>
        <v>437965.99599999998</v>
      </c>
      <c r="O3459" t="str">
        <f t="shared" si="1040"/>
        <v>wit rondje</v>
      </c>
      <c r="P3459" t="str">
        <f t="shared" si="1041"/>
        <v>ALN02947</v>
      </c>
      <c r="Q3459" t="str">
        <f t="shared" si="1049"/>
        <v>Lph 4</v>
      </c>
      <c r="R3459" t="str">
        <f t="shared" si="1034"/>
        <v/>
      </c>
      <c r="T3459" t="str">
        <f t="shared" si="1042"/>
        <v>AALTEN</v>
      </c>
      <c r="U3459" t="str">
        <f t="shared" si="1043"/>
        <v>Knibbelweide</v>
      </c>
      <c r="V3459" s="62" t="str">
        <f t="shared" si="1044"/>
        <v>ALN02947</v>
      </c>
      <c r="W3459" s="15" t="e">
        <f>IF(J3459,#REF!,"")</f>
        <v>#REF!</v>
      </c>
      <c r="X3459" s="15" t="e">
        <f>IF(J3459,#REF!,"")</f>
        <v>#REF!</v>
      </c>
      <c r="Y3459" s="62" t="str">
        <f t="shared" si="1045"/>
        <v xml:space="preserve"> </v>
      </c>
      <c r="AA3459" s="69"/>
      <c r="AB3459" s="90">
        <v>4</v>
      </c>
      <c r="AC3459" s="5" t="s">
        <v>2591</v>
      </c>
      <c r="AD3459" s="90" t="str">
        <f t="shared" si="1046"/>
        <v/>
      </c>
      <c r="AE3459" s="90" t="str">
        <f t="shared" si="1047"/>
        <v/>
      </c>
      <c r="AF3459" t="str">
        <f t="shared" si="1051"/>
        <v/>
      </c>
      <c r="AH3459" t="str">
        <f t="shared" si="1035"/>
        <v/>
      </c>
      <c r="AI3459" t="str">
        <f>IF(AH3459&gt;"",VLOOKUP(AH3459,'MAATREGELEN TBV BESTEK '!$A$3:$N$34,11,FALSE),"")</f>
        <v/>
      </c>
      <c r="AJ3459" t="str">
        <f>IF(AH3459&gt;"",VLOOKUP(AH3459,'MAATREGELEN TBV BESTEK '!$A$3:$N$34,13,FALSE),"")</f>
        <v/>
      </c>
      <c r="AK3459" t="str">
        <f>IF(AH3459&gt;"",VLOOKUP(AH3459,'MAATREGELEN TBV BESTEK '!$A$3:$N$34,14,FALSE),"")</f>
        <v/>
      </c>
    </row>
    <row r="3460" spans="1:37" ht="12" customHeight="1">
      <c r="A3460" s="49">
        <v>235585.88200000001</v>
      </c>
      <c r="B3460" s="49">
        <v>437946.89299999998</v>
      </c>
      <c r="C3460" t="s">
        <v>132</v>
      </c>
      <c r="D3460" t="s">
        <v>4563</v>
      </c>
      <c r="E3460">
        <v>4</v>
      </c>
      <c r="F3460" t="s">
        <v>5915</v>
      </c>
      <c r="G3460" t="s">
        <v>2427</v>
      </c>
      <c r="H3460" s="64" t="s">
        <v>2256</v>
      </c>
      <c r="J3460">
        <f t="shared" si="1036"/>
        <v>1</v>
      </c>
      <c r="K3460" t="str">
        <f t="shared" si="1037"/>
        <v/>
      </c>
      <c r="L3460" t="str">
        <f t="shared" si="1033"/>
        <v/>
      </c>
      <c r="M3460">
        <f t="shared" si="1038"/>
        <v>235585.88200000001</v>
      </c>
      <c r="N3460">
        <f t="shared" si="1039"/>
        <v>437946.89299999998</v>
      </c>
      <c r="O3460" t="str">
        <f t="shared" si="1040"/>
        <v>wit rondje</v>
      </c>
      <c r="P3460" t="str">
        <f t="shared" si="1041"/>
        <v>ALN02948</v>
      </c>
      <c r="Q3460" t="str">
        <f t="shared" si="1049"/>
        <v>Lph 4</v>
      </c>
      <c r="R3460" t="str">
        <f t="shared" si="1034"/>
        <v/>
      </c>
      <c r="T3460" t="str">
        <f t="shared" si="1042"/>
        <v>AALTEN</v>
      </c>
      <c r="U3460" t="str">
        <f t="shared" si="1043"/>
        <v>Knibbelweide</v>
      </c>
      <c r="V3460" s="62" t="str">
        <f t="shared" si="1044"/>
        <v>ALN02948</v>
      </c>
      <c r="W3460" s="15" t="e">
        <f>IF(J3460,#REF!,"")</f>
        <v>#REF!</v>
      </c>
      <c r="X3460" s="15" t="e">
        <f>IF(J3460,#REF!,"")</f>
        <v>#REF!</v>
      </c>
      <c r="Y3460" s="62" t="str">
        <f t="shared" si="1045"/>
        <v xml:space="preserve"> </v>
      </c>
      <c r="AA3460" s="69"/>
      <c r="AB3460" s="90">
        <v>4</v>
      </c>
      <c r="AC3460" s="5" t="s">
        <v>2591</v>
      </c>
      <c r="AD3460" s="90" t="str">
        <f t="shared" si="1046"/>
        <v/>
      </c>
      <c r="AE3460" s="90" t="str">
        <f t="shared" si="1047"/>
        <v/>
      </c>
      <c r="AF3460" t="str">
        <f t="shared" si="1051"/>
        <v/>
      </c>
      <c r="AH3460" t="str">
        <f t="shared" si="1035"/>
        <v/>
      </c>
      <c r="AI3460" t="str">
        <f>IF(AH3460&gt;"",VLOOKUP(AH3460,'MAATREGELEN TBV BESTEK '!$A$3:$N$34,11,FALSE),"")</f>
        <v/>
      </c>
      <c r="AJ3460" t="str">
        <f>IF(AH3460&gt;"",VLOOKUP(AH3460,'MAATREGELEN TBV BESTEK '!$A$3:$N$34,13,FALSE),"")</f>
        <v/>
      </c>
      <c r="AK3460" t="str">
        <f>IF(AH3460&gt;"",VLOOKUP(AH3460,'MAATREGELEN TBV BESTEK '!$A$3:$N$34,14,FALSE),"")</f>
        <v/>
      </c>
    </row>
    <row r="3461" spans="1:37" ht="12" customHeight="1">
      <c r="A3461" s="49">
        <v>235564.59299999999</v>
      </c>
      <c r="B3461" s="49">
        <v>437956.93199999997</v>
      </c>
      <c r="C3461" t="s">
        <v>133</v>
      </c>
      <c r="D3461" t="s">
        <v>4563</v>
      </c>
      <c r="E3461">
        <v>4</v>
      </c>
      <c r="F3461" t="s">
        <v>5915</v>
      </c>
      <c r="G3461" t="s">
        <v>2427</v>
      </c>
      <c r="H3461" s="64" t="s">
        <v>2256</v>
      </c>
      <c r="J3461">
        <f t="shared" si="1036"/>
        <v>1</v>
      </c>
      <c r="K3461" t="str">
        <f t="shared" si="1037"/>
        <v/>
      </c>
      <c r="L3461" t="str">
        <f t="shared" ref="L3461:L3524" si="1052">IF(R3461="Luma MINI","groen",IF(R3461="Brisa PLUS","rood",IF(R3461="Kegel 2000 Led","zwart","")))</f>
        <v/>
      </c>
      <c r="M3461">
        <f t="shared" si="1038"/>
        <v>235564.59299999999</v>
      </c>
      <c r="N3461">
        <f t="shared" si="1039"/>
        <v>437956.93199999997</v>
      </c>
      <c r="O3461" t="str">
        <f t="shared" si="1040"/>
        <v>wit rondje</v>
      </c>
      <c r="P3461" t="str">
        <f t="shared" si="1041"/>
        <v>ALN02949</v>
      </c>
      <c r="Q3461" t="str">
        <f t="shared" si="1049"/>
        <v>Lph 4</v>
      </c>
      <c r="R3461" t="str">
        <f t="shared" ref="R3461:R3524" si="1053">F3461</f>
        <v/>
      </c>
      <c r="T3461" t="str">
        <f t="shared" si="1042"/>
        <v>AALTEN</v>
      </c>
      <c r="U3461" t="str">
        <f t="shared" si="1043"/>
        <v>Knibbelweide</v>
      </c>
      <c r="V3461" s="62" t="str">
        <f t="shared" si="1044"/>
        <v>ALN02949</v>
      </c>
      <c r="W3461" s="15" t="e">
        <f>IF(J3461,#REF!,"")</f>
        <v>#REF!</v>
      </c>
      <c r="X3461" s="15" t="e">
        <f>IF(J3461,#REF!,"")</f>
        <v>#REF!</v>
      </c>
      <c r="Y3461" s="62" t="str">
        <f t="shared" si="1045"/>
        <v xml:space="preserve"> </v>
      </c>
      <c r="AA3461" s="69"/>
      <c r="AB3461" s="90">
        <v>4</v>
      </c>
      <c r="AC3461" s="5" t="s">
        <v>2591</v>
      </c>
      <c r="AD3461" s="90" t="str">
        <f t="shared" si="1046"/>
        <v/>
      </c>
      <c r="AE3461" s="90" t="str">
        <f t="shared" si="1047"/>
        <v/>
      </c>
      <c r="AF3461" t="str">
        <f t="shared" si="1051"/>
        <v/>
      </c>
      <c r="AH3461" t="str">
        <f t="shared" ref="AH3461:AH3524" si="1054">IF(Y3461="AV",Y3461&amp;" "&amp;AB3461&amp;"-&gt;"&amp;AB3461&amp; " "&amp;AE3461,"")&amp;IF(Y3461="MV AV",Y3461&amp;" "&amp;AB3461&amp;"-&gt;"&amp;AD3461&amp; " "&amp;AE3461,"")&amp;IF(Y3461="NM NA",Y3461&amp;" "&amp;AB3461&amp;"-&gt;"&amp;AD3461&amp; " "&amp;AE3461,"")</f>
        <v/>
      </c>
      <c r="AI3461" t="str">
        <f>IF(AH3461&gt;"",VLOOKUP(AH3461,'MAATREGELEN TBV BESTEK '!$A$3:$N$34,11,FALSE),"")</f>
        <v/>
      </c>
      <c r="AJ3461" t="str">
        <f>IF(AH3461&gt;"",VLOOKUP(AH3461,'MAATREGELEN TBV BESTEK '!$A$3:$N$34,13,FALSE),"")</f>
        <v/>
      </c>
      <c r="AK3461" t="str">
        <f>IF(AH3461&gt;"",VLOOKUP(AH3461,'MAATREGELEN TBV BESTEK '!$A$3:$N$34,14,FALSE),"")</f>
        <v/>
      </c>
    </row>
    <row r="3462" spans="1:37" ht="12" customHeight="1">
      <c r="A3462" s="49">
        <v>235536.36499999999</v>
      </c>
      <c r="B3462" s="49">
        <v>437958.739</v>
      </c>
      <c r="C3462" t="s">
        <v>134</v>
      </c>
      <c r="D3462" t="s">
        <v>4563</v>
      </c>
      <c r="E3462">
        <v>4</v>
      </c>
      <c r="F3462" t="s">
        <v>5915</v>
      </c>
      <c r="G3462" t="s">
        <v>2427</v>
      </c>
      <c r="H3462" s="64" t="s">
        <v>2256</v>
      </c>
      <c r="J3462">
        <f t="shared" ref="J3462:J3525" si="1055">IF(C3462=C3461,0,1)</f>
        <v>1</v>
      </c>
      <c r="K3462" t="str">
        <f t="shared" ref="K3462:K3525" si="1056">IF(J3462=0,"",IF(D3462="MV AV","dicht",IF(D3462="AV","halfopen","")))</f>
        <v/>
      </c>
      <c r="L3462" t="str">
        <f t="shared" si="1052"/>
        <v/>
      </c>
      <c r="M3462">
        <f t="shared" ref="M3462:M3525" si="1057">IF(J3462=1,A3462,"")</f>
        <v>235536.36499999999</v>
      </c>
      <c r="N3462">
        <f t="shared" ref="N3462:N3525" si="1058">IF(J3462=1,B3462,"")</f>
        <v>437958.739</v>
      </c>
      <c r="O3462" t="str">
        <f t="shared" ref="O3462:O3525" si="1059">IF(J3462=1,IF(K3462="","wit rondje",L3462&amp;" "&amp;K3462),"")</f>
        <v>wit rondje</v>
      </c>
      <c r="P3462" t="str">
        <f t="shared" ref="P3462:P3525" si="1060">IF(J3462=1,C3462,"")</f>
        <v>ALN02950</v>
      </c>
      <c r="Q3462" t="str">
        <f t="shared" ref="Q3462:Q3493" si="1061">$O$2&amp;E3462</f>
        <v>Lph 4</v>
      </c>
      <c r="R3462" t="str">
        <f t="shared" si="1053"/>
        <v/>
      </c>
      <c r="T3462" t="str">
        <f t="shared" ref="T3462:T3525" si="1062">G3462</f>
        <v>AALTEN</v>
      </c>
      <c r="U3462" t="str">
        <f t="shared" ref="U3462:U3525" si="1063">H3462</f>
        <v>Knibbelweide</v>
      </c>
      <c r="V3462" s="62" t="str">
        <f t="shared" ref="V3462:V3525" si="1064">P3462</f>
        <v>ALN02950</v>
      </c>
      <c r="W3462" s="15" t="e">
        <f>IF(J3462,#REF!,"")</f>
        <v>#REF!</v>
      </c>
      <c r="X3462" s="15" t="e">
        <f>IF(J3462,#REF!,"")</f>
        <v>#REF!</v>
      </c>
      <c r="Y3462" s="62" t="str">
        <f t="shared" ref="Y3462:Y3525" si="1065">D3462</f>
        <v xml:space="preserve"> </v>
      </c>
      <c r="AA3462" s="69"/>
      <c r="AB3462" s="90">
        <v>4</v>
      </c>
      <c r="AC3462" s="5" t="s">
        <v>2591</v>
      </c>
      <c r="AD3462" s="90" t="str">
        <f t="shared" ref="AD3462:AD3525" si="1066">IF(D3462="MV AV",E3462,"")</f>
        <v/>
      </c>
      <c r="AE3462" s="90" t="str">
        <f t="shared" ref="AE3462:AE3525" si="1067">R3462</f>
        <v/>
      </c>
      <c r="AF3462" t="str">
        <f t="shared" si="1051"/>
        <v/>
      </c>
      <c r="AH3462" t="str">
        <f t="shared" si="1054"/>
        <v/>
      </c>
      <c r="AI3462" t="str">
        <f>IF(AH3462&gt;"",VLOOKUP(AH3462,'MAATREGELEN TBV BESTEK '!$A$3:$N$34,11,FALSE),"")</f>
        <v/>
      </c>
      <c r="AJ3462" t="str">
        <f>IF(AH3462&gt;"",VLOOKUP(AH3462,'MAATREGELEN TBV BESTEK '!$A$3:$N$34,13,FALSE),"")</f>
        <v/>
      </c>
      <c r="AK3462" t="str">
        <f>IF(AH3462&gt;"",VLOOKUP(AH3462,'MAATREGELEN TBV BESTEK '!$A$3:$N$34,14,FALSE),"")</f>
        <v/>
      </c>
    </row>
    <row r="3463" spans="1:37" ht="12" customHeight="1">
      <c r="A3463" s="49">
        <v>235514.72700000001</v>
      </c>
      <c r="B3463" s="49">
        <v>437969.99400000001</v>
      </c>
      <c r="C3463" t="s">
        <v>135</v>
      </c>
      <c r="D3463" t="s">
        <v>4563</v>
      </c>
      <c r="E3463">
        <v>4</v>
      </c>
      <c r="F3463" t="s">
        <v>5915</v>
      </c>
      <c r="G3463" t="s">
        <v>2427</v>
      </c>
      <c r="H3463" s="64" t="s">
        <v>2256</v>
      </c>
      <c r="J3463">
        <f t="shared" si="1055"/>
        <v>1</v>
      </c>
      <c r="K3463" t="str">
        <f t="shared" si="1056"/>
        <v/>
      </c>
      <c r="L3463" t="str">
        <f t="shared" si="1052"/>
        <v/>
      </c>
      <c r="M3463">
        <f t="shared" si="1057"/>
        <v>235514.72700000001</v>
      </c>
      <c r="N3463">
        <f t="shared" si="1058"/>
        <v>437969.99400000001</v>
      </c>
      <c r="O3463" t="str">
        <f t="shared" si="1059"/>
        <v>wit rondje</v>
      </c>
      <c r="P3463" t="str">
        <f t="shared" si="1060"/>
        <v>ALN02951</v>
      </c>
      <c r="Q3463" t="str">
        <f t="shared" si="1061"/>
        <v>Lph 4</v>
      </c>
      <c r="R3463" t="str">
        <f t="shared" si="1053"/>
        <v/>
      </c>
      <c r="T3463" t="str">
        <f t="shared" si="1062"/>
        <v>AALTEN</v>
      </c>
      <c r="U3463" t="str">
        <f t="shared" si="1063"/>
        <v>Knibbelweide</v>
      </c>
      <c r="V3463" s="62" t="str">
        <f t="shared" si="1064"/>
        <v>ALN02951</v>
      </c>
      <c r="W3463" s="15" t="e">
        <f>IF(J3463,#REF!,"")</f>
        <v>#REF!</v>
      </c>
      <c r="X3463" s="15" t="e">
        <f>IF(J3463,#REF!,"")</f>
        <v>#REF!</v>
      </c>
      <c r="Y3463" s="62" t="str">
        <f t="shared" si="1065"/>
        <v xml:space="preserve"> </v>
      </c>
      <c r="AA3463" s="69"/>
      <c r="AB3463" s="90">
        <v>4</v>
      </c>
      <c r="AC3463" s="5" t="s">
        <v>2591</v>
      </c>
      <c r="AD3463" s="90" t="str">
        <f t="shared" si="1066"/>
        <v/>
      </c>
      <c r="AE3463" s="90" t="str">
        <f t="shared" si="1067"/>
        <v/>
      </c>
      <c r="AF3463" t="str">
        <f t="shared" si="1051"/>
        <v/>
      </c>
      <c r="AH3463" t="str">
        <f t="shared" si="1054"/>
        <v/>
      </c>
      <c r="AI3463" t="str">
        <f>IF(AH3463&gt;"",VLOOKUP(AH3463,'MAATREGELEN TBV BESTEK '!$A$3:$N$34,11,FALSE),"")</f>
        <v/>
      </c>
      <c r="AJ3463" t="str">
        <f>IF(AH3463&gt;"",VLOOKUP(AH3463,'MAATREGELEN TBV BESTEK '!$A$3:$N$34,13,FALSE),"")</f>
        <v/>
      </c>
      <c r="AK3463" t="str">
        <f>IF(AH3463&gt;"",VLOOKUP(AH3463,'MAATREGELEN TBV BESTEK '!$A$3:$N$34,14,FALSE),"")</f>
        <v/>
      </c>
    </row>
    <row r="3464" spans="1:37" ht="12" customHeight="1">
      <c r="A3464" s="49">
        <v>235483.655</v>
      </c>
      <c r="B3464" s="49">
        <v>437973.84499999997</v>
      </c>
      <c r="C3464" t="s">
        <v>136</v>
      </c>
      <c r="D3464" t="s">
        <v>4563</v>
      </c>
      <c r="E3464">
        <v>4</v>
      </c>
      <c r="F3464" t="s">
        <v>5915</v>
      </c>
      <c r="G3464" t="s">
        <v>2427</v>
      </c>
      <c r="H3464" s="64" t="s">
        <v>2256</v>
      </c>
      <c r="J3464">
        <f t="shared" si="1055"/>
        <v>1</v>
      </c>
      <c r="K3464" t="str">
        <f t="shared" si="1056"/>
        <v/>
      </c>
      <c r="L3464" t="str">
        <f t="shared" si="1052"/>
        <v/>
      </c>
      <c r="M3464">
        <f t="shared" si="1057"/>
        <v>235483.655</v>
      </c>
      <c r="N3464">
        <f t="shared" si="1058"/>
        <v>437973.84499999997</v>
      </c>
      <c r="O3464" t="str">
        <f t="shared" si="1059"/>
        <v>wit rondje</v>
      </c>
      <c r="P3464" t="str">
        <f t="shared" si="1060"/>
        <v>ALN02952</v>
      </c>
      <c r="Q3464" t="str">
        <f t="shared" si="1061"/>
        <v>Lph 4</v>
      </c>
      <c r="R3464" t="str">
        <f t="shared" si="1053"/>
        <v/>
      </c>
      <c r="T3464" t="str">
        <f t="shared" si="1062"/>
        <v>AALTEN</v>
      </c>
      <c r="U3464" t="str">
        <f t="shared" si="1063"/>
        <v>Knibbelweide</v>
      </c>
      <c r="V3464" s="62" t="str">
        <f t="shared" si="1064"/>
        <v>ALN02952</v>
      </c>
      <c r="W3464" s="15" t="e">
        <f>IF(J3464,#REF!,"")</f>
        <v>#REF!</v>
      </c>
      <c r="X3464" s="15" t="e">
        <f>IF(J3464,#REF!,"")</f>
        <v>#REF!</v>
      </c>
      <c r="Y3464" s="62" t="str">
        <f t="shared" si="1065"/>
        <v xml:space="preserve"> </v>
      </c>
      <c r="AA3464" s="69"/>
      <c r="AB3464" s="90">
        <v>4</v>
      </c>
      <c r="AC3464" s="5" t="s">
        <v>2591</v>
      </c>
      <c r="AD3464" s="90" t="str">
        <f t="shared" si="1066"/>
        <v/>
      </c>
      <c r="AE3464" s="90" t="str">
        <f t="shared" si="1067"/>
        <v/>
      </c>
      <c r="AF3464" t="str">
        <f t="shared" si="1051"/>
        <v/>
      </c>
      <c r="AH3464" t="str">
        <f t="shared" si="1054"/>
        <v/>
      </c>
      <c r="AI3464" t="str">
        <f>IF(AH3464&gt;"",VLOOKUP(AH3464,'MAATREGELEN TBV BESTEK '!$A$3:$N$34,11,FALSE),"")</f>
        <v/>
      </c>
      <c r="AJ3464" t="str">
        <f>IF(AH3464&gt;"",VLOOKUP(AH3464,'MAATREGELEN TBV BESTEK '!$A$3:$N$34,13,FALSE),"")</f>
        <v/>
      </c>
      <c r="AK3464" t="str">
        <f>IF(AH3464&gt;"",VLOOKUP(AH3464,'MAATREGELEN TBV BESTEK '!$A$3:$N$34,14,FALSE),"")</f>
        <v/>
      </c>
    </row>
    <row r="3465" spans="1:37" ht="12" customHeight="1">
      <c r="A3465" s="49">
        <v>235493.34099999999</v>
      </c>
      <c r="B3465" s="49">
        <v>437993.36499999999</v>
      </c>
      <c r="C3465" t="s">
        <v>137</v>
      </c>
      <c r="D3465" t="s">
        <v>4563</v>
      </c>
      <c r="E3465">
        <v>4</v>
      </c>
      <c r="F3465" t="s">
        <v>5915</v>
      </c>
      <c r="G3465" t="s">
        <v>2427</v>
      </c>
      <c r="H3465" s="64" t="s">
        <v>2256</v>
      </c>
      <c r="J3465">
        <f t="shared" si="1055"/>
        <v>1</v>
      </c>
      <c r="K3465" t="str">
        <f t="shared" si="1056"/>
        <v/>
      </c>
      <c r="L3465" t="str">
        <f t="shared" si="1052"/>
        <v/>
      </c>
      <c r="M3465">
        <f t="shared" si="1057"/>
        <v>235493.34099999999</v>
      </c>
      <c r="N3465">
        <f t="shared" si="1058"/>
        <v>437993.36499999999</v>
      </c>
      <c r="O3465" t="str">
        <f t="shared" si="1059"/>
        <v>wit rondje</v>
      </c>
      <c r="P3465" t="str">
        <f t="shared" si="1060"/>
        <v>ALN02953</v>
      </c>
      <c r="Q3465" t="str">
        <f t="shared" si="1061"/>
        <v>Lph 4</v>
      </c>
      <c r="R3465" t="str">
        <f t="shared" si="1053"/>
        <v/>
      </c>
      <c r="T3465" t="str">
        <f t="shared" si="1062"/>
        <v>AALTEN</v>
      </c>
      <c r="U3465" t="str">
        <f t="shared" si="1063"/>
        <v>Knibbelweide</v>
      </c>
      <c r="V3465" s="62" t="str">
        <f t="shared" si="1064"/>
        <v>ALN02953</v>
      </c>
      <c r="W3465" s="15" t="e">
        <f>IF(J3465,#REF!,"")</f>
        <v>#REF!</v>
      </c>
      <c r="X3465" s="15" t="e">
        <f>IF(J3465,#REF!,"")</f>
        <v>#REF!</v>
      </c>
      <c r="Y3465" s="62" t="str">
        <f t="shared" si="1065"/>
        <v xml:space="preserve"> </v>
      </c>
      <c r="AA3465" s="69"/>
      <c r="AB3465" s="90">
        <v>4</v>
      </c>
      <c r="AC3465" s="5" t="s">
        <v>2591</v>
      </c>
      <c r="AD3465" s="90" t="str">
        <f t="shared" si="1066"/>
        <v/>
      </c>
      <c r="AE3465" s="90" t="str">
        <f t="shared" si="1067"/>
        <v/>
      </c>
      <c r="AF3465" t="str">
        <f t="shared" si="1051"/>
        <v/>
      </c>
      <c r="AH3465" t="str">
        <f t="shared" si="1054"/>
        <v/>
      </c>
      <c r="AI3465" t="str">
        <f>IF(AH3465&gt;"",VLOOKUP(AH3465,'MAATREGELEN TBV BESTEK '!$A$3:$N$34,11,FALSE),"")</f>
        <v/>
      </c>
      <c r="AJ3465" t="str">
        <f>IF(AH3465&gt;"",VLOOKUP(AH3465,'MAATREGELEN TBV BESTEK '!$A$3:$N$34,13,FALSE),"")</f>
        <v/>
      </c>
      <c r="AK3465" t="str">
        <f>IF(AH3465&gt;"",VLOOKUP(AH3465,'MAATREGELEN TBV BESTEK '!$A$3:$N$34,14,FALSE),"")</f>
        <v/>
      </c>
    </row>
    <row r="3466" spans="1:37" ht="12" customHeight="1">
      <c r="A3466" s="49">
        <v>235487.34400000001</v>
      </c>
      <c r="B3466" s="49">
        <v>438016.10100000002</v>
      </c>
      <c r="C3466" t="s">
        <v>138</v>
      </c>
      <c r="D3466" t="s">
        <v>4563</v>
      </c>
      <c r="E3466">
        <v>4</v>
      </c>
      <c r="F3466" t="s">
        <v>5915</v>
      </c>
      <c r="G3466" t="s">
        <v>2427</v>
      </c>
      <c r="H3466" s="64" t="s">
        <v>2256</v>
      </c>
      <c r="J3466">
        <f t="shared" si="1055"/>
        <v>1</v>
      </c>
      <c r="K3466" t="str">
        <f t="shared" si="1056"/>
        <v/>
      </c>
      <c r="L3466" t="str">
        <f t="shared" si="1052"/>
        <v/>
      </c>
      <c r="M3466">
        <f t="shared" si="1057"/>
        <v>235487.34400000001</v>
      </c>
      <c r="N3466">
        <f t="shared" si="1058"/>
        <v>438016.10100000002</v>
      </c>
      <c r="O3466" t="str">
        <f t="shared" si="1059"/>
        <v>wit rondje</v>
      </c>
      <c r="P3466" t="str">
        <f t="shared" si="1060"/>
        <v>ALN02954</v>
      </c>
      <c r="Q3466" t="str">
        <f t="shared" si="1061"/>
        <v>Lph 4</v>
      </c>
      <c r="R3466" t="str">
        <f t="shared" si="1053"/>
        <v/>
      </c>
      <c r="T3466" t="str">
        <f t="shared" si="1062"/>
        <v>AALTEN</v>
      </c>
      <c r="U3466" t="str">
        <f t="shared" si="1063"/>
        <v>Knibbelweide</v>
      </c>
      <c r="V3466" s="62" t="str">
        <f t="shared" si="1064"/>
        <v>ALN02954</v>
      </c>
      <c r="W3466" s="15" t="e">
        <f>IF(J3466,#REF!,"")</f>
        <v>#REF!</v>
      </c>
      <c r="X3466" s="15" t="e">
        <f>IF(J3466,#REF!,"")</f>
        <v>#REF!</v>
      </c>
      <c r="Y3466" s="62" t="str">
        <f t="shared" si="1065"/>
        <v xml:space="preserve"> </v>
      </c>
      <c r="AA3466" s="69"/>
      <c r="AB3466" s="90">
        <v>4</v>
      </c>
      <c r="AC3466" s="5" t="s">
        <v>2591</v>
      </c>
      <c r="AD3466" s="90" t="str">
        <f t="shared" si="1066"/>
        <v/>
      </c>
      <c r="AE3466" s="90" t="str">
        <f t="shared" si="1067"/>
        <v/>
      </c>
      <c r="AF3466" t="str">
        <f t="shared" si="1051"/>
        <v/>
      </c>
      <c r="AH3466" t="str">
        <f t="shared" si="1054"/>
        <v/>
      </c>
      <c r="AI3466" t="str">
        <f>IF(AH3466&gt;"",VLOOKUP(AH3466,'MAATREGELEN TBV BESTEK '!$A$3:$N$34,11,FALSE),"")</f>
        <v/>
      </c>
      <c r="AJ3466" t="str">
        <f>IF(AH3466&gt;"",VLOOKUP(AH3466,'MAATREGELEN TBV BESTEK '!$A$3:$N$34,13,FALSE),"")</f>
        <v/>
      </c>
      <c r="AK3466" t="str">
        <f>IF(AH3466&gt;"",VLOOKUP(AH3466,'MAATREGELEN TBV BESTEK '!$A$3:$N$34,14,FALSE),"")</f>
        <v/>
      </c>
    </row>
    <row r="3467" spans="1:37" ht="12" customHeight="1">
      <c r="A3467" s="49">
        <v>235497.08600000001</v>
      </c>
      <c r="B3467" s="49">
        <v>438034.55200000003</v>
      </c>
      <c r="C3467" t="s">
        <v>139</v>
      </c>
      <c r="D3467" t="s">
        <v>4563</v>
      </c>
      <c r="E3467">
        <v>4</v>
      </c>
      <c r="F3467" t="s">
        <v>5915</v>
      </c>
      <c r="G3467" t="s">
        <v>2427</v>
      </c>
      <c r="H3467" s="64" t="s">
        <v>2256</v>
      </c>
      <c r="J3467">
        <f t="shared" si="1055"/>
        <v>1</v>
      </c>
      <c r="K3467" t="str">
        <f t="shared" si="1056"/>
        <v/>
      </c>
      <c r="L3467" t="str">
        <f t="shared" si="1052"/>
        <v/>
      </c>
      <c r="M3467">
        <f t="shared" si="1057"/>
        <v>235497.08600000001</v>
      </c>
      <c r="N3467">
        <f t="shared" si="1058"/>
        <v>438034.55200000003</v>
      </c>
      <c r="O3467" t="str">
        <f t="shared" si="1059"/>
        <v>wit rondje</v>
      </c>
      <c r="P3467" t="str">
        <f t="shared" si="1060"/>
        <v>ALN02955</v>
      </c>
      <c r="Q3467" t="str">
        <f t="shared" si="1061"/>
        <v>Lph 4</v>
      </c>
      <c r="R3467" t="str">
        <f t="shared" si="1053"/>
        <v/>
      </c>
      <c r="T3467" t="str">
        <f t="shared" si="1062"/>
        <v>AALTEN</v>
      </c>
      <c r="U3467" t="str">
        <f t="shared" si="1063"/>
        <v>Knibbelweide</v>
      </c>
      <c r="V3467" s="62" t="str">
        <f t="shared" si="1064"/>
        <v>ALN02955</v>
      </c>
      <c r="W3467" s="15" t="e">
        <f>IF(J3467,#REF!,"")</f>
        <v>#REF!</v>
      </c>
      <c r="X3467" s="15" t="e">
        <f>IF(J3467,#REF!,"")</f>
        <v>#REF!</v>
      </c>
      <c r="Y3467" s="62" t="str">
        <f t="shared" si="1065"/>
        <v xml:space="preserve"> </v>
      </c>
      <c r="AA3467" s="69"/>
      <c r="AB3467" s="90">
        <v>4</v>
      </c>
      <c r="AC3467" s="5" t="s">
        <v>2591</v>
      </c>
      <c r="AD3467" s="90" t="str">
        <f t="shared" si="1066"/>
        <v/>
      </c>
      <c r="AE3467" s="90" t="str">
        <f t="shared" si="1067"/>
        <v/>
      </c>
      <c r="AF3467" t="str">
        <f t="shared" si="1051"/>
        <v/>
      </c>
      <c r="AH3467" t="str">
        <f t="shared" si="1054"/>
        <v/>
      </c>
      <c r="AI3467" t="str">
        <f>IF(AH3467&gt;"",VLOOKUP(AH3467,'MAATREGELEN TBV BESTEK '!$A$3:$N$34,11,FALSE),"")</f>
        <v/>
      </c>
      <c r="AJ3467" t="str">
        <f>IF(AH3467&gt;"",VLOOKUP(AH3467,'MAATREGELEN TBV BESTEK '!$A$3:$N$34,13,FALSE),"")</f>
        <v/>
      </c>
      <c r="AK3467" t="str">
        <f>IF(AH3467&gt;"",VLOOKUP(AH3467,'MAATREGELEN TBV BESTEK '!$A$3:$N$34,14,FALSE),"")</f>
        <v/>
      </c>
    </row>
    <row r="3468" spans="1:37" ht="12" customHeight="1">
      <c r="A3468" s="49">
        <v>235493.22099999999</v>
      </c>
      <c r="B3468" s="49">
        <v>438056.49699999997</v>
      </c>
      <c r="C3468" t="s">
        <v>140</v>
      </c>
      <c r="D3468" t="s">
        <v>4563</v>
      </c>
      <c r="E3468">
        <v>4</v>
      </c>
      <c r="F3468" t="s">
        <v>5915</v>
      </c>
      <c r="G3468" t="s">
        <v>2427</v>
      </c>
      <c r="H3468" s="64" t="s">
        <v>2256</v>
      </c>
      <c r="J3468">
        <f t="shared" si="1055"/>
        <v>1</v>
      </c>
      <c r="K3468" t="str">
        <f t="shared" si="1056"/>
        <v/>
      </c>
      <c r="L3468" t="str">
        <f t="shared" si="1052"/>
        <v/>
      </c>
      <c r="M3468">
        <f t="shared" si="1057"/>
        <v>235493.22099999999</v>
      </c>
      <c r="N3468">
        <f t="shared" si="1058"/>
        <v>438056.49699999997</v>
      </c>
      <c r="O3468" t="str">
        <f t="shared" si="1059"/>
        <v>wit rondje</v>
      </c>
      <c r="P3468" t="str">
        <f t="shared" si="1060"/>
        <v>ALN02956</v>
      </c>
      <c r="Q3468" t="str">
        <f t="shared" si="1061"/>
        <v>Lph 4</v>
      </c>
      <c r="R3468" t="str">
        <f t="shared" si="1053"/>
        <v/>
      </c>
      <c r="T3468" t="str">
        <f t="shared" si="1062"/>
        <v>AALTEN</v>
      </c>
      <c r="U3468" t="str">
        <f t="shared" si="1063"/>
        <v>Knibbelweide</v>
      </c>
      <c r="V3468" s="62" t="str">
        <f t="shared" si="1064"/>
        <v>ALN02956</v>
      </c>
      <c r="W3468" s="15" t="e">
        <f>IF(J3468,#REF!,"")</f>
        <v>#REF!</v>
      </c>
      <c r="X3468" s="15" t="e">
        <f>IF(J3468,#REF!,"")</f>
        <v>#REF!</v>
      </c>
      <c r="Y3468" s="62" t="str">
        <f t="shared" si="1065"/>
        <v xml:space="preserve"> </v>
      </c>
      <c r="AA3468" s="69"/>
      <c r="AB3468" s="90">
        <v>4</v>
      </c>
      <c r="AC3468" s="5" t="s">
        <v>2591</v>
      </c>
      <c r="AD3468" s="90" t="str">
        <f t="shared" si="1066"/>
        <v/>
      </c>
      <c r="AE3468" s="90" t="str">
        <f t="shared" si="1067"/>
        <v/>
      </c>
      <c r="AF3468" t="str">
        <f t="shared" si="1051"/>
        <v/>
      </c>
      <c r="AH3468" t="str">
        <f t="shared" si="1054"/>
        <v/>
      </c>
      <c r="AI3468" t="str">
        <f>IF(AH3468&gt;"",VLOOKUP(AH3468,'MAATREGELEN TBV BESTEK '!$A$3:$N$34,11,FALSE),"")</f>
        <v/>
      </c>
      <c r="AJ3468" t="str">
        <f>IF(AH3468&gt;"",VLOOKUP(AH3468,'MAATREGELEN TBV BESTEK '!$A$3:$N$34,13,FALSE),"")</f>
        <v/>
      </c>
      <c r="AK3468" t="str">
        <f>IF(AH3468&gt;"",VLOOKUP(AH3468,'MAATREGELEN TBV BESTEK '!$A$3:$N$34,14,FALSE),"")</f>
        <v/>
      </c>
    </row>
    <row r="3469" spans="1:37" ht="12" customHeight="1">
      <c r="A3469" s="49">
        <v>235594.299</v>
      </c>
      <c r="B3469" s="49">
        <v>438053.27500000002</v>
      </c>
      <c r="C3469" t="s">
        <v>143</v>
      </c>
      <c r="D3469" t="s">
        <v>4563</v>
      </c>
      <c r="E3469">
        <v>4</v>
      </c>
      <c r="F3469" t="s">
        <v>5915</v>
      </c>
      <c r="G3469" t="s">
        <v>2427</v>
      </c>
      <c r="H3469" s="64" t="s">
        <v>2256</v>
      </c>
      <c r="J3469">
        <f t="shared" si="1055"/>
        <v>1</v>
      </c>
      <c r="K3469" t="str">
        <f t="shared" si="1056"/>
        <v/>
      </c>
      <c r="L3469" t="str">
        <f t="shared" si="1052"/>
        <v/>
      </c>
      <c r="M3469">
        <f t="shared" si="1057"/>
        <v>235594.299</v>
      </c>
      <c r="N3469">
        <f t="shared" si="1058"/>
        <v>438053.27500000002</v>
      </c>
      <c r="O3469" t="str">
        <f t="shared" si="1059"/>
        <v>wit rondje</v>
      </c>
      <c r="P3469" t="str">
        <f t="shared" si="1060"/>
        <v>ALN02957</v>
      </c>
      <c r="Q3469" t="str">
        <f t="shared" si="1061"/>
        <v>Lph 4</v>
      </c>
      <c r="R3469" t="str">
        <f t="shared" si="1053"/>
        <v/>
      </c>
      <c r="T3469" t="str">
        <f t="shared" si="1062"/>
        <v>AALTEN</v>
      </c>
      <c r="U3469" t="str">
        <f t="shared" si="1063"/>
        <v>Knibbelweide</v>
      </c>
      <c r="V3469" s="62" t="str">
        <f t="shared" si="1064"/>
        <v>ALN02957</v>
      </c>
      <c r="W3469" s="15" t="e">
        <f>IF(J3469,#REF!,"")</f>
        <v>#REF!</v>
      </c>
      <c r="X3469" s="15" t="e">
        <f>IF(J3469,#REF!,"")</f>
        <v>#REF!</v>
      </c>
      <c r="Y3469" s="62" t="str">
        <f t="shared" si="1065"/>
        <v xml:space="preserve"> </v>
      </c>
      <c r="AA3469" s="69"/>
      <c r="AB3469" s="90">
        <v>4</v>
      </c>
      <c r="AC3469" s="5" t="s">
        <v>2591</v>
      </c>
      <c r="AD3469" s="90" t="str">
        <f t="shared" si="1066"/>
        <v/>
      </c>
      <c r="AE3469" s="90" t="str">
        <f t="shared" si="1067"/>
        <v/>
      </c>
      <c r="AF3469" t="str">
        <f t="shared" si="1051"/>
        <v/>
      </c>
      <c r="AH3469" t="str">
        <f t="shared" si="1054"/>
        <v/>
      </c>
      <c r="AI3469" t="str">
        <f>IF(AH3469&gt;"",VLOOKUP(AH3469,'MAATREGELEN TBV BESTEK '!$A$3:$N$34,11,FALSE),"")</f>
        <v/>
      </c>
      <c r="AJ3469" t="str">
        <f>IF(AH3469&gt;"",VLOOKUP(AH3469,'MAATREGELEN TBV BESTEK '!$A$3:$N$34,13,FALSE),"")</f>
        <v/>
      </c>
      <c r="AK3469" t="str">
        <f>IF(AH3469&gt;"",VLOOKUP(AH3469,'MAATREGELEN TBV BESTEK '!$A$3:$N$34,14,FALSE),"")</f>
        <v/>
      </c>
    </row>
    <row r="3470" spans="1:37" ht="12" customHeight="1">
      <c r="A3470" s="49">
        <v>235575.47399999999</v>
      </c>
      <c r="B3470" s="49">
        <v>438065.65600000002</v>
      </c>
      <c r="C3470" t="s">
        <v>144</v>
      </c>
      <c r="D3470" t="s">
        <v>4563</v>
      </c>
      <c r="E3470">
        <v>4</v>
      </c>
      <c r="F3470" t="s">
        <v>5915</v>
      </c>
      <c r="G3470" t="s">
        <v>2427</v>
      </c>
      <c r="H3470" s="64" t="s">
        <v>2256</v>
      </c>
      <c r="J3470">
        <f t="shared" si="1055"/>
        <v>1</v>
      </c>
      <c r="K3470" t="str">
        <f t="shared" si="1056"/>
        <v/>
      </c>
      <c r="L3470" t="str">
        <f t="shared" si="1052"/>
        <v/>
      </c>
      <c r="M3470">
        <f t="shared" si="1057"/>
        <v>235575.47399999999</v>
      </c>
      <c r="N3470">
        <f t="shared" si="1058"/>
        <v>438065.65600000002</v>
      </c>
      <c r="O3470" t="str">
        <f t="shared" si="1059"/>
        <v>wit rondje</v>
      </c>
      <c r="P3470" t="str">
        <f t="shared" si="1060"/>
        <v>ALN02958</v>
      </c>
      <c r="Q3470" t="str">
        <f t="shared" si="1061"/>
        <v>Lph 4</v>
      </c>
      <c r="R3470" t="str">
        <f t="shared" si="1053"/>
        <v/>
      </c>
      <c r="T3470" t="str">
        <f t="shared" si="1062"/>
        <v>AALTEN</v>
      </c>
      <c r="U3470" t="str">
        <f t="shared" si="1063"/>
        <v>Knibbelweide</v>
      </c>
      <c r="V3470" s="62" t="str">
        <f t="shared" si="1064"/>
        <v>ALN02958</v>
      </c>
      <c r="W3470" s="15" t="e">
        <f>IF(J3470,#REF!,"")</f>
        <v>#REF!</v>
      </c>
      <c r="X3470" s="15" t="e">
        <f>IF(J3470,#REF!,"")</f>
        <v>#REF!</v>
      </c>
      <c r="Y3470" s="62" t="str">
        <f t="shared" si="1065"/>
        <v xml:space="preserve"> </v>
      </c>
      <c r="AA3470" s="69"/>
      <c r="AB3470" s="90">
        <v>4</v>
      </c>
      <c r="AC3470" s="5" t="s">
        <v>2591</v>
      </c>
      <c r="AD3470" s="90" t="str">
        <f t="shared" si="1066"/>
        <v/>
      </c>
      <c r="AE3470" s="90" t="str">
        <f t="shared" si="1067"/>
        <v/>
      </c>
      <c r="AF3470" t="str">
        <f t="shared" si="1051"/>
        <v/>
      </c>
      <c r="AH3470" t="str">
        <f t="shared" si="1054"/>
        <v/>
      </c>
      <c r="AI3470" t="str">
        <f>IF(AH3470&gt;"",VLOOKUP(AH3470,'MAATREGELEN TBV BESTEK '!$A$3:$N$34,11,FALSE),"")</f>
        <v/>
      </c>
      <c r="AJ3470" t="str">
        <f>IF(AH3470&gt;"",VLOOKUP(AH3470,'MAATREGELEN TBV BESTEK '!$A$3:$N$34,13,FALSE),"")</f>
        <v/>
      </c>
      <c r="AK3470" t="str">
        <f>IF(AH3470&gt;"",VLOOKUP(AH3470,'MAATREGELEN TBV BESTEK '!$A$3:$N$34,14,FALSE),"")</f>
        <v/>
      </c>
    </row>
    <row r="3471" spans="1:37" ht="12" customHeight="1">
      <c r="A3471" s="49">
        <v>235549.696</v>
      </c>
      <c r="B3471" s="49">
        <v>438064.299</v>
      </c>
      <c r="C3471" t="s">
        <v>145</v>
      </c>
      <c r="D3471" t="s">
        <v>4563</v>
      </c>
      <c r="E3471">
        <v>4</v>
      </c>
      <c r="F3471" t="s">
        <v>5915</v>
      </c>
      <c r="G3471" t="s">
        <v>2427</v>
      </c>
      <c r="H3471" s="64" t="s">
        <v>2256</v>
      </c>
      <c r="J3471">
        <f t="shared" si="1055"/>
        <v>1</v>
      </c>
      <c r="K3471" t="str">
        <f t="shared" si="1056"/>
        <v/>
      </c>
      <c r="L3471" t="str">
        <f t="shared" si="1052"/>
        <v/>
      </c>
      <c r="M3471">
        <f t="shared" si="1057"/>
        <v>235549.696</v>
      </c>
      <c r="N3471">
        <f t="shared" si="1058"/>
        <v>438064.299</v>
      </c>
      <c r="O3471" t="str">
        <f t="shared" si="1059"/>
        <v>wit rondje</v>
      </c>
      <c r="P3471" t="str">
        <f t="shared" si="1060"/>
        <v>ALN02959</v>
      </c>
      <c r="Q3471" t="str">
        <f t="shared" si="1061"/>
        <v>Lph 4</v>
      </c>
      <c r="R3471" t="str">
        <f t="shared" si="1053"/>
        <v/>
      </c>
      <c r="T3471" t="str">
        <f t="shared" si="1062"/>
        <v>AALTEN</v>
      </c>
      <c r="U3471" t="str">
        <f t="shared" si="1063"/>
        <v>Knibbelweide</v>
      </c>
      <c r="V3471" s="62" t="str">
        <f t="shared" si="1064"/>
        <v>ALN02959</v>
      </c>
      <c r="W3471" s="15" t="e">
        <f>IF(J3471,#REF!,"")</f>
        <v>#REF!</v>
      </c>
      <c r="X3471" s="15" t="e">
        <f>IF(J3471,#REF!,"")</f>
        <v>#REF!</v>
      </c>
      <c r="Y3471" s="62" t="str">
        <f t="shared" si="1065"/>
        <v xml:space="preserve"> </v>
      </c>
      <c r="AA3471" s="69"/>
      <c r="AB3471" s="90">
        <v>4</v>
      </c>
      <c r="AC3471" s="5" t="s">
        <v>2591</v>
      </c>
      <c r="AD3471" s="90" t="str">
        <f t="shared" si="1066"/>
        <v/>
      </c>
      <c r="AE3471" s="90" t="str">
        <f t="shared" si="1067"/>
        <v/>
      </c>
      <c r="AF3471" t="str">
        <f t="shared" si="1051"/>
        <v/>
      </c>
      <c r="AH3471" t="str">
        <f t="shared" si="1054"/>
        <v/>
      </c>
      <c r="AI3471" t="str">
        <f>IF(AH3471&gt;"",VLOOKUP(AH3471,'MAATREGELEN TBV BESTEK '!$A$3:$N$34,11,FALSE),"")</f>
        <v/>
      </c>
      <c r="AJ3471" t="str">
        <f>IF(AH3471&gt;"",VLOOKUP(AH3471,'MAATREGELEN TBV BESTEK '!$A$3:$N$34,13,FALSE),"")</f>
        <v/>
      </c>
      <c r="AK3471" t="str">
        <f>IF(AH3471&gt;"",VLOOKUP(AH3471,'MAATREGELEN TBV BESTEK '!$A$3:$N$34,14,FALSE),"")</f>
        <v/>
      </c>
    </row>
    <row r="3472" spans="1:37" ht="12" customHeight="1">
      <c r="A3472" s="49">
        <v>235529.005</v>
      </c>
      <c r="B3472" s="49">
        <v>438079.73200000002</v>
      </c>
      <c r="C3472" t="s">
        <v>2295</v>
      </c>
      <c r="D3472" t="s">
        <v>4563</v>
      </c>
      <c r="E3472">
        <v>4</v>
      </c>
      <c r="F3472" t="s">
        <v>5915</v>
      </c>
      <c r="G3472" t="s">
        <v>2427</v>
      </c>
      <c r="H3472" s="64" t="s">
        <v>2256</v>
      </c>
      <c r="J3472">
        <f t="shared" si="1055"/>
        <v>1</v>
      </c>
      <c r="K3472" t="str">
        <f t="shared" si="1056"/>
        <v/>
      </c>
      <c r="L3472" t="str">
        <f t="shared" si="1052"/>
        <v/>
      </c>
      <c r="M3472">
        <f t="shared" si="1057"/>
        <v>235529.005</v>
      </c>
      <c r="N3472">
        <f t="shared" si="1058"/>
        <v>438079.73200000002</v>
      </c>
      <c r="O3472" t="str">
        <f t="shared" si="1059"/>
        <v>wit rondje</v>
      </c>
      <c r="P3472" t="str">
        <f t="shared" si="1060"/>
        <v>ALN02960</v>
      </c>
      <c r="Q3472" t="str">
        <f t="shared" si="1061"/>
        <v>Lph 4</v>
      </c>
      <c r="R3472" t="str">
        <f t="shared" si="1053"/>
        <v/>
      </c>
      <c r="T3472" t="str">
        <f t="shared" si="1062"/>
        <v>AALTEN</v>
      </c>
      <c r="U3472" t="str">
        <f t="shared" si="1063"/>
        <v>Knibbelweide</v>
      </c>
      <c r="V3472" s="62" t="str">
        <f t="shared" si="1064"/>
        <v>ALN02960</v>
      </c>
      <c r="W3472" s="15" t="e">
        <f>IF(J3472,#REF!,"")</f>
        <v>#REF!</v>
      </c>
      <c r="X3472" s="15" t="e">
        <f>IF(J3472,#REF!,"")</f>
        <v>#REF!</v>
      </c>
      <c r="Y3472" s="62" t="str">
        <f t="shared" si="1065"/>
        <v xml:space="preserve"> </v>
      </c>
      <c r="AA3472" s="69"/>
      <c r="AB3472" s="90">
        <v>4</v>
      </c>
      <c r="AC3472" s="5" t="s">
        <v>2591</v>
      </c>
      <c r="AD3472" s="90" t="str">
        <f t="shared" si="1066"/>
        <v/>
      </c>
      <c r="AE3472" s="90" t="str">
        <f t="shared" si="1067"/>
        <v/>
      </c>
      <c r="AF3472" t="str">
        <f t="shared" si="1051"/>
        <v/>
      </c>
      <c r="AH3472" t="str">
        <f t="shared" si="1054"/>
        <v/>
      </c>
      <c r="AI3472" t="str">
        <f>IF(AH3472&gt;"",VLOOKUP(AH3472,'MAATREGELEN TBV BESTEK '!$A$3:$N$34,11,FALSE),"")</f>
        <v/>
      </c>
      <c r="AJ3472" t="str">
        <f>IF(AH3472&gt;"",VLOOKUP(AH3472,'MAATREGELEN TBV BESTEK '!$A$3:$N$34,13,FALSE),"")</f>
        <v/>
      </c>
      <c r="AK3472" t="str">
        <f>IF(AH3472&gt;"",VLOOKUP(AH3472,'MAATREGELEN TBV BESTEK '!$A$3:$N$34,14,FALSE),"")</f>
        <v/>
      </c>
    </row>
    <row r="3473" spans="1:37" ht="12" customHeight="1">
      <c r="A3473" s="49">
        <v>235505.94</v>
      </c>
      <c r="B3473" s="49">
        <v>438077.35800000001</v>
      </c>
      <c r="C3473" t="s">
        <v>2296</v>
      </c>
      <c r="D3473" t="s">
        <v>4563</v>
      </c>
      <c r="E3473">
        <v>4</v>
      </c>
      <c r="F3473" t="s">
        <v>5915</v>
      </c>
      <c r="G3473" t="s">
        <v>2427</v>
      </c>
      <c r="H3473" s="64" t="s">
        <v>2256</v>
      </c>
      <c r="J3473">
        <f t="shared" si="1055"/>
        <v>1</v>
      </c>
      <c r="K3473" t="str">
        <f t="shared" si="1056"/>
        <v/>
      </c>
      <c r="L3473" t="str">
        <f t="shared" si="1052"/>
        <v/>
      </c>
      <c r="M3473">
        <f t="shared" si="1057"/>
        <v>235505.94</v>
      </c>
      <c r="N3473">
        <f t="shared" si="1058"/>
        <v>438077.35800000001</v>
      </c>
      <c r="O3473" t="str">
        <f t="shared" si="1059"/>
        <v>wit rondje</v>
      </c>
      <c r="P3473" t="str">
        <f t="shared" si="1060"/>
        <v>ALN02961</v>
      </c>
      <c r="Q3473" t="str">
        <f t="shared" si="1061"/>
        <v>Lph 4</v>
      </c>
      <c r="R3473" t="str">
        <f t="shared" si="1053"/>
        <v/>
      </c>
      <c r="T3473" t="str">
        <f t="shared" si="1062"/>
        <v>AALTEN</v>
      </c>
      <c r="U3473" t="str">
        <f t="shared" si="1063"/>
        <v>Knibbelweide</v>
      </c>
      <c r="V3473" s="62" t="str">
        <f t="shared" si="1064"/>
        <v>ALN02961</v>
      </c>
      <c r="W3473" s="15" t="e">
        <f>IF(J3473,#REF!,"")</f>
        <v>#REF!</v>
      </c>
      <c r="X3473" s="15" t="e">
        <f>IF(J3473,#REF!,"")</f>
        <v>#REF!</v>
      </c>
      <c r="Y3473" s="62" t="str">
        <f t="shared" si="1065"/>
        <v xml:space="preserve"> </v>
      </c>
      <c r="AA3473" s="69"/>
      <c r="AB3473" s="90">
        <v>4</v>
      </c>
      <c r="AC3473" s="5" t="s">
        <v>2591</v>
      </c>
      <c r="AD3473" s="90" t="str">
        <f t="shared" si="1066"/>
        <v/>
      </c>
      <c r="AE3473" s="90" t="str">
        <f t="shared" si="1067"/>
        <v/>
      </c>
      <c r="AF3473" t="str">
        <f t="shared" si="1051"/>
        <v/>
      </c>
      <c r="AH3473" t="str">
        <f t="shared" si="1054"/>
        <v/>
      </c>
      <c r="AI3473" t="str">
        <f>IF(AH3473&gt;"",VLOOKUP(AH3473,'MAATREGELEN TBV BESTEK '!$A$3:$N$34,11,FALSE),"")</f>
        <v/>
      </c>
      <c r="AJ3473" t="str">
        <f>IF(AH3473&gt;"",VLOOKUP(AH3473,'MAATREGELEN TBV BESTEK '!$A$3:$N$34,13,FALSE),"")</f>
        <v/>
      </c>
      <c r="AK3473" t="str">
        <f>IF(AH3473&gt;"",VLOOKUP(AH3473,'MAATREGELEN TBV BESTEK '!$A$3:$N$34,14,FALSE),"")</f>
        <v/>
      </c>
    </row>
    <row r="3474" spans="1:37" ht="12" customHeight="1">
      <c r="A3474" s="49">
        <v>235488.81099999999</v>
      </c>
      <c r="B3474" s="49">
        <v>438093.13</v>
      </c>
      <c r="C3474" t="s">
        <v>2297</v>
      </c>
      <c r="D3474" t="s">
        <v>4563</v>
      </c>
      <c r="E3474">
        <v>4</v>
      </c>
      <c r="F3474" t="s">
        <v>5915</v>
      </c>
      <c r="G3474" t="s">
        <v>2427</v>
      </c>
      <c r="H3474" s="64" t="s">
        <v>2256</v>
      </c>
      <c r="J3474">
        <f t="shared" si="1055"/>
        <v>1</v>
      </c>
      <c r="K3474" t="str">
        <f t="shared" si="1056"/>
        <v/>
      </c>
      <c r="L3474" t="str">
        <f t="shared" si="1052"/>
        <v/>
      </c>
      <c r="M3474">
        <f t="shared" si="1057"/>
        <v>235488.81099999999</v>
      </c>
      <c r="N3474">
        <f t="shared" si="1058"/>
        <v>438093.13</v>
      </c>
      <c r="O3474" t="str">
        <f t="shared" si="1059"/>
        <v>wit rondje</v>
      </c>
      <c r="P3474" t="str">
        <f t="shared" si="1060"/>
        <v>ALN02962</v>
      </c>
      <c r="Q3474" t="str">
        <f t="shared" si="1061"/>
        <v>Lph 4</v>
      </c>
      <c r="R3474" t="str">
        <f t="shared" si="1053"/>
        <v/>
      </c>
      <c r="T3474" t="str">
        <f t="shared" si="1062"/>
        <v>AALTEN</v>
      </c>
      <c r="U3474" t="str">
        <f t="shared" si="1063"/>
        <v>Knibbelweide</v>
      </c>
      <c r="V3474" s="62" t="str">
        <f t="shared" si="1064"/>
        <v>ALN02962</v>
      </c>
      <c r="W3474" s="15" t="e">
        <f>IF(J3474,#REF!,"")</f>
        <v>#REF!</v>
      </c>
      <c r="X3474" s="15" t="e">
        <f>IF(J3474,#REF!,"")</f>
        <v>#REF!</v>
      </c>
      <c r="Y3474" s="62" t="str">
        <f t="shared" si="1065"/>
        <v xml:space="preserve"> </v>
      </c>
      <c r="AA3474" s="69"/>
      <c r="AB3474" s="90">
        <v>4</v>
      </c>
      <c r="AC3474" s="5" t="s">
        <v>2591</v>
      </c>
      <c r="AD3474" s="90" t="str">
        <f t="shared" si="1066"/>
        <v/>
      </c>
      <c r="AE3474" s="90" t="str">
        <f t="shared" si="1067"/>
        <v/>
      </c>
      <c r="AF3474" t="str">
        <f t="shared" si="1051"/>
        <v/>
      </c>
      <c r="AH3474" t="str">
        <f t="shared" si="1054"/>
        <v/>
      </c>
      <c r="AI3474" t="str">
        <f>IF(AH3474&gt;"",VLOOKUP(AH3474,'MAATREGELEN TBV BESTEK '!$A$3:$N$34,11,FALSE),"")</f>
        <v/>
      </c>
      <c r="AJ3474" t="str">
        <f>IF(AH3474&gt;"",VLOOKUP(AH3474,'MAATREGELEN TBV BESTEK '!$A$3:$N$34,13,FALSE),"")</f>
        <v/>
      </c>
      <c r="AK3474" t="str">
        <f>IF(AH3474&gt;"",VLOOKUP(AH3474,'MAATREGELEN TBV BESTEK '!$A$3:$N$34,14,FALSE),"")</f>
        <v/>
      </c>
    </row>
    <row r="3475" spans="1:37" ht="12" customHeight="1">
      <c r="A3475" s="49">
        <v>235462.69399999999</v>
      </c>
      <c r="B3475" s="49">
        <v>438094.48700000002</v>
      </c>
      <c r="C3475" t="s">
        <v>2298</v>
      </c>
      <c r="D3475" t="s">
        <v>4563</v>
      </c>
      <c r="E3475">
        <v>4</v>
      </c>
      <c r="F3475" t="s">
        <v>5915</v>
      </c>
      <c r="G3475" t="s">
        <v>2427</v>
      </c>
      <c r="H3475" s="64" t="s">
        <v>2256</v>
      </c>
      <c r="J3475">
        <f t="shared" si="1055"/>
        <v>1</v>
      </c>
      <c r="K3475" t="str">
        <f t="shared" si="1056"/>
        <v/>
      </c>
      <c r="L3475" t="str">
        <f t="shared" si="1052"/>
        <v/>
      </c>
      <c r="M3475">
        <f t="shared" si="1057"/>
        <v>235462.69399999999</v>
      </c>
      <c r="N3475">
        <f t="shared" si="1058"/>
        <v>438094.48700000002</v>
      </c>
      <c r="O3475" t="str">
        <f t="shared" si="1059"/>
        <v>wit rondje</v>
      </c>
      <c r="P3475" t="str">
        <f t="shared" si="1060"/>
        <v>ALN02963</v>
      </c>
      <c r="Q3475" t="str">
        <f t="shared" si="1061"/>
        <v>Lph 4</v>
      </c>
      <c r="R3475" t="str">
        <f t="shared" si="1053"/>
        <v/>
      </c>
      <c r="T3475" t="str">
        <f t="shared" si="1062"/>
        <v>AALTEN</v>
      </c>
      <c r="U3475" t="str">
        <f t="shared" si="1063"/>
        <v>Knibbelweide</v>
      </c>
      <c r="V3475" s="62" t="str">
        <f t="shared" si="1064"/>
        <v>ALN02963</v>
      </c>
      <c r="W3475" s="15" t="e">
        <f>IF(J3475,#REF!,"")</f>
        <v>#REF!</v>
      </c>
      <c r="X3475" s="15" t="e">
        <f>IF(J3475,#REF!,"")</f>
        <v>#REF!</v>
      </c>
      <c r="Y3475" s="62" t="str">
        <f t="shared" si="1065"/>
        <v xml:space="preserve"> </v>
      </c>
      <c r="AA3475" s="69"/>
      <c r="AB3475" s="90">
        <v>4</v>
      </c>
      <c r="AC3475" s="5" t="s">
        <v>2591</v>
      </c>
      <c r="AD3475" s="90" t="str">
        <f t="shared" si="1066"/>
        <v/>
      </c>
      <c r="AE3475" s="90" t="str">
        <f t="shared" si="1067"/>
        <v/>
      </c>
      <c r="AF3475" t="str">
        <f t="shared" si="1051"/>
        <v/>
      </c>
      <c r="AH3475" t="str">
        <f t="shared" si="1054"/>
        <v/>
      </c>
      <c r="AI3475" t="str">
        <f>IF(AH3475&gt;"",VLOOKUP(AH3475,'MAATREGELEN TBV BESTEK '!$A$3:$N$34,11,FALSE),"")</f>
        <v/>
      </c>
      <c r="AJ3475" t="str">
        <f>IF(AH3475&gt;"",VLOOKUP(AH3475,'MAATREGELEN TBV BESTEK '!$A$3:$N$34,13,FALSE),"")</f>
        <v/>
      </c>
      <c r="AK3475" t="str">
        <f>IF(AH3475&gt;"",VLOOKUP(AH3475,'MAATREGELEN TBV BESTEK '!$A$3:$N$34,14,FALSE),"")</f>
        <v/>
      </c>
    </row>
    <row r="3476" spans="1:37" ht="12" customHeight="1">
      <c r="A3476" s="49">
        <v>235448.10800000001</v>
      </c>
      <c r="B3476" s="49">
        <v>438113.821</v>
      </c>
      <c r="C3476" t="s">
        <v>2299</v>
      </c>
      <c r="D3476" t="s">
        <v>4563</v>
      </c>
      <c r="E3476">
        <v>4</v>
      </c>
      <c r="F3476" t="s">
        <v>5915</v>
      </c>
      <c r="G3476" t="s">
        <v>2427</v>
      </c>
      <c r="H3476" s="64" t="s">
        <v>2256</v>
      </c>
      <c r="J3476">
        <f t="shared" si="1055"/>
        <v>1</v>
      </c>
      <c r="K3476" t="str">
        <f t="shared" si="1056"/>
        <v/>
      </c>
      <c r="L3476" t="str">
        <f t="shared" si="1052"/>
        <v/>
      </c>
      <c r="M3476">
        <f t="shared" si="1057"/>
        <v>235448.10800000001</v>
      </c>
      <c r="N3476">
        <f t="shared" si="1058"/>
        <v>438113.821</v>
      </c>
      <c r="O3476" t="str">
        <f t="shared" si="1059"/>
        <v>wit rondje</v>
      </c>
      <c r="P3476" t="str">
        <f t="shared" si="1060"/>
        <v>ALN02964</v>
      </c>
      <c r="Q3476" t="str">
        <f t="shared" si="1061"/>
        <v>Lph 4</v>
      </c>
      <c r="R3476" t="str">
        <f t="shared" si="1053"/>
        <v/>
      </c>
      <c r="T3476" t="str">
        <f t="shared" si="1062"/>
        <v>AALTEN</v>
      </c>
      <c r="U3476" t="str">
        <f t="shared" si="1063"/>
        <v>Knibbelweide</v>
      </c>
      <c r="V3476" s="62" t="str">
        <f t="shared" si="1064"/>
        <v>ALN02964</v>
      </c>
      <c r="W3476" s="15" t="e">
        <f>IF(J3476,#REF!,"")</f>
        <v>#REF!</v>
      </c>
      <c r="X3476" s="15" t="e">
        <f>IF(J3476,#REF!,"")</f>
        <v>#REF!</v>
      </c>
      <c r="Y3476" s="62" t="str">
        <f t="shared" si="1065"/>
        <v xml:space="preserve"> </v>
      </c>
      <c r="AA3476" s="69"/>
      <c r="AB3476" s="90">
        <v>4</v>
      </c>
      <c r="AC3476" s="5" t="s">
        <v>2591</v>
      </c>
      <c r="AD3476" s="90" t="str">
        <f t="shared" si="1066"/>
        <v/>
      </c>
      <c r="AE3476" s="90" t="str">
        <f t="shared" si="1067"/>
        <v/>
      </c>
      <c r="AF3476" t="str">
        <f t="shared" si="1051"/>
        <v/>
      </c>
      <c r="AH3476" t="str">
        <f t="shared" si="1054"/>
        <v/>
      </c>
      <c r="AI3476" t="str">
        <f>IF(AH3476&gt;"",VLOOKUP(AH3476,'MAATREGELEN TBV BESTEK '!$A$3:$N$34,11,FALSE),"")</f>
        <v/>
      </c>
      <c r="AJ3476" t="str">
        <f>IF(AH3476&gt;"",VLOOKUP(AH3476,'MAATREGELEN TBV BESTEK '!$A$3:$N$34,13,FALSE),"")</f>
        <v/>
      </c>
      <c r="AK3476" t="str">
        <f>IF(AH3476&gt;"",VLOOKUP(AH3476,'MAATREGELEN TBV BESTEK '!$A$3:$N$34,14,FALSE),"")</f>
        <v/>
      </c>
    </row>
    <row r="3477" spans="1:37" ht="12" customHeight="1">
      <c r="A3477" s="49">
        <v>235431.28599999999</v>
      </c>
      <c r="B3477" s="49">
        <v>438099.37</v>
      </c>
      <c r="C3477" t="s">
        <v>2300</v>
      </c>
      <c r="D3477" t="s">
        <v>4563</v>
      </c>
      <c r="E3477">
        <v>4</v>
      </c>
      <c r="F3477" t="s">
        <v>5915</v>
      </c>
      <c r="G3477" t="s">
        <v>2427</v>
      </c>
      <c r="H3477" s="64" t="s">
        <v>2256</v>
      </c>
      <c r="J3477">
        <f t="shared" si="1055"/>
        <v>1</v>
      </c>
      <c r="K3477" t="str">
        <f t="shared" si="1056"/>
        <v/>
      </c>
      <c r="L3477" t="str">
        <f t="shared" si="1052"/>
        <v/>
      </c>
      <c r="M3477">
        <f t="shared" si="1057"/>
        <v>235431.28599999999</v>
      </c>
      <c r="N3477">
        <f t="shared" si="1058"/>
        <v>438099.37</v>
      </c>
      <c r="O3477" t="str">
        <f t="shared" si="1059"/>
        <v>wit rondje</v>
      </c>
      <c r="P3477" t="str">
        <f t="shared" si="1060"/>
        <v>ALN02965</v>
      </c>
      <c r="Q3477" t="str">
        <f t="shared" si="1061"/>
        <v>Lph 4</v>
      </c>
      <c r="R3477" t="str">
        <f t="shared" si="1053"/>
        <v/>
      </c>
      <c r="T3477" t="str">
        <f t="shared" si="1062"/>
        <v>AALTEN</v>
      </c>
      <c r="U3477" t="str">
        <f t="shared" si="1063"/>
        <v>Knibbelweide</v>
      </c>
      <c r="V3477" s="62" t="str">
        <f t="shared" si="1064"/>
        <v>ALN02965</v>
      </c>
      <c r="W3477" s="15" t="e">
        <f>IF(J3477,#REF!,"")</f>
        <v>#REF!</v>
      </c>
      <c r="X3477" s="15" t="e">
        <f>IF(J3477,#REF!,"")</f>
        <v>#REF!</v>
      </c>
      <c r="Y3477" s="62" t="str">
        <f t="shared" si="1065"/>
        <v xml:space="preserve"> </v>
      </c>
      <c r="AA3477" s="69"/>
      <c r="AB3477" s="90">
        <v>4</v>
      </c>
      <c r="AC3477" s="5" t="s">
        <v>2591</v>
      </c>
      <c r="AD3477" s="90" t="str">
        <f t="shared" si="1066"/>
        <v/>
      </c>
      <c r="AE3477" s="90" t="str">
        <f t="shared" si="1067"/>
        <v/>
      </c>
      <c r="AF3477" t="str">
        <f t="shared" si="1051"/>
        <v/>
      </c>
      <c r="AH3477" t="str">
        <f t="shared" si="1054"/>
        <v/>
      </c>
      <c r="AI3477" t="str">
        <f>IF(AH3477&gt;"",VLOOKUP(AH3477,'MAATREGELEN TBV BESTEK '!$A$3:$N$34,11,FALSE),"")</f>
        <v/>
      </c>
      <c r="AJ3477" t="str">
        <f>IF(AH3477&gt;"",VLOOKUP(AH3477,'MAATREGELEN TBV BESTEK '!$A$3:$N$34,13,FALSE),"")</f>
        <v/>
      </c>
      <c r="AK3477" t="str">
        <f>IF(AH3477&gt;"",VLOOKUP(AH3477,'MAATREGELEN TBV BESTEK '!$A$3:$N$34,14,FALSE),"")</f>
        <v/>
      </c>
    </row>
    <row r="3478" spans="1:37" ht="12" customHeight="1">
      <c r="A3478" s="49">
        <v>235424.704</v>
      </c>
      <c r="B3478" s="49">
        <v>438075.32299999997</v>
      </c>
      <c r="C3478" t="s">
        <v>2255</v>
      </c>
      <c r="D3478" t="s">
        <v>4563</v>
      </c>
      <c r="E3478">
        <v>4</v>
      </c>
      <c r="F3478" t="s">
        <v>5915</v>
      </c>
      <c r="G3478" t="s">
        <v>2427</v>
      </c>
      <c r="H3478" s="64" t="s">
        <v>2256</v>
      </c>
      <c r="J3478">
        <f t="shared" si="1055"/>
        <v>1</v>
      </c>
      <c r="K3478" t="str">
        <f t="shared" si="1056"/>
        <v/>
      </c>
      <c r="L3478" t="str">
        <f t="shared" si="1052"/>
        <v/>
      </c>
      <c r="M3478">
        <f t="shared" si="1057"/>
        <v>235424.704</v>
      </c>
      <c r="N3478">
        <f t="shared" si="1058"/>
        <v>438075.32299999997</v>
      </c>
      <c r="O3478" t="str">
        <f t="shared" si="1059"/>
        <v>wit rondje</v>
      </c>
      <c r="P3478" t="str">
        <f t="shared" si="1060"/>
        <v>ALN02966</v>
      </c>
      <c r="Q3478" t="str">
        <f t="shared" si="1061"/>
        <v>Lph 4</v>
      </c>
      <c r="R3478" t="str">
        <f t="shared" si="1053"/>
        <v/>
      </c>
      <c r="T3478" t="str">
        <f t="shared" si="1062"/>
        <v>AALTEN</v>
      </c>
      <c r="U3478" t="str">
        <f t="shared" si="1063"/>
        <v>Knibbelweide</v>
      </c>
      <c r="V3478" s="62" t="str">
        <f t="shared" si="1064"/>
        <v>ALN02966</v>
      </c>
      <c r="W3478" s="15" t="e">
        <f>IF(J3478,#REF!,"")</f>
        <v>#REF!</v>
      </c>
      <c r="X3478" s="15" t="e">
        <f>IF(J3478,#REF!,"")</f>
        <v>#REF!</v>
      </c>
      <c r="Y3478" s="62" t="str">
        <f t="shared" si="1065"/>
        <v xml:space="preserve"> </v>
      </c>
      <c r="AA3478" s="69"/>
      <c r="AB3478" s="90">
        <v>4</v>
      </c>
      <c r="AC3478" s="5" t="s">
        <v>2591</v>
      </c>
      <c r="AD3478" s="90" t="str">
        <f t="shared" si="1066"/>
        <v/>
      </c>
      <c r="AE3478" s="90" t="str">
        <f t="shared" si="1067"/>
        <v/>
      </c>
      <c r="AF3478" t="str">
        <f t="shared" si="1051"/>
        <v/>
      </c>
      <c r="AH3478" t="str">
        <f t="shared" si="1054"/>
        <v/>
      </c>
      <c r="AI3478" t="str">
        <f>IF(AH3478&gt;"",VLOOKUP(AH3478,'MAATREGELEN TBV BESTEK '!$A$3:$N$34,11,FALSE),"")</f>
        <v/>
      </c>
      <c r="AJ3478" t="str">
        <f>IF(AH3478&gt;"",VLOOKUP(AH3478,'MAATREGELEN TBV BESTEK '!$A$3:$N$34,13,FALSE),"")</f>
        <v/>
      </c>
      <c r="AK3478" t="str">
        <f>IF(AH3478&gt;"",VLOOKUP(AH3478,'MAATREGELEN TBV BESTEK '!$A$3:$N$34,14,FALSE),"")</f>
        <v/>
      </c>
    </row>
    <row r="3479" spans="1:37" ht="12" customHeight="1">
      <c r="A3479" s="49">
        <v>235418.39199999999</v>
      </c>
      <c r="B3479" s="49">
        <v>438050.86800000002</v>
      </c>
      <c r="C3479" t="s">
        <v>2257</v>
      </c>
      <c r="D3479" t="s">
        <v>4563</v>
      </c>
      <c r="E3479">
        <v>4</v>
      </c>
      <c r="F3479" t="s">
        <v>5915</v>
      </c>
      <c r="G3479" t="s">
        <v>2427</v>
      </c>
      <c r="H3479" s="64" t="s">
        <v>2256</v>
      </c>
      <c r="J3479">
        <f t="shared" si="1055"/>
        <v>1</v>
      </c>
      <c r="K3479" t="str">
        <f t="shared" si="1056"/>
        <v/>
      </c>
      <c r="L3479" t="str">
        <f t="shared" si="1052"/>
        <v/>
      </c>
      <c r="M3479">
        <f t="shared" si="1057"/>
        <v>235418.39199999999</v>
      </c>
      <c r="N3479">
        <f t="shared" si="1058"/>
        <v>438050.86800000002</v>
      </c>
      <c r="O3479" t="str">
        <f t="shared" si="1059"/>
        <v>wit rondje</v>
      </c>
      <c r="P3479" t="str">
        <f t="shared" si="1060"/>
        <v>ALN02967</v>
      </c>
      <c r="Q3479" t="str">
        <f t="shared" si="1061"/>
        <v>Lph 4</v>
      </c>
      <c r="R3479" t="str">
        <f t="shared" si="1053"/>
        <v/>
      </c>
      <c r="T3479" t="str">
        <f t="shared" si="1062"/>
        <v>AALTEN</v>
      </c>
      <c r="U3479" t="str">
        <f t="shared" si="1063"/>
        <v>Knibbelweide</v>
      </c>
      <c r="V3479" s="62" t="str">
        <f t="shared" si="1064"/>
        <v>ALN02967</v>
      </c>
      <c r="W3479" s="15" t="e">
        <f>IF(J3479,#REF!,"")</f>
        <v>#REF!</v>
      </c>
      <c r="X3479" s="15" t="e">
        <f>IF(J3479,#REF!,"")</f>
        <v>#REF!</v>
      </c>
      <c r="Y3479" s="62" t="str">
        <f t="shared" si="1065"/>
        <v xml:space="preserve"> </v>
      </c>
      <c r="AA3479" s="69"/>
      <c r="AB3479" s="90">
        <v>4</v>
      </c>
      <c r="AC3479" s="5" t="s">
        <v>2591</v>
      </c>
      <c r="AD3479" s="90" t="str">
        <f t="shared" si="1066"/>
        <v/>
      </c>
      <c r="AE3479" s="90" t="str">
        <f t="shared" si="1067"/>
        <v/>
      </c>
      <c r="AF3479" t="str">
        <f t="shared" si="1051"/>
        <v/>
      </c>
      <c r="AH3479" t="str">
        <f t="shared" si="1054"/>
        <v/>
      </c>
      <c r="AI3479" t="str">
        <f>IF(AH3479&gt;"",VLOOKUP(AH3479,'MAATREGELEN TBV BESTEK '!$A$3:$N$34,11,FALSE),"")</f>
        <v/>
      </c>
      <c r="AJ3479" t="str">
        <f>IF(AH3479&gt;"",VLOOKUP(AH3479,'MAATREGELEN TBV BESTEK '!$A$3:$N$34,13,FALSE),"")</f>
        <v/>
      </c>
      <c r="AK3479" t="str">
        <f>IF(AH3479&gt;"",VLOOKUP(AH3479,'MAATREGELEN TBV BESTEK '!$A$3:$N$34,14,FALSE),"")</f>
        <v/>
      </c>
    </row>
    <row r="3480" spans="1:37" ht="12" customHeight="1">
      <c r="A3480" s="49">
        <v>235411.67800000001</v>
      </c>
      <c r="B3480" s="49">
        <v>438028.51400000002</v>
      </c>
      <c r="C3480" t="s">
        <v>2258</v>
      </c>
      <c r="D3480" t="s">
        <v>4563</v>
      </c>
      <c r="E3480">
        <v>4</v>
      </c>
      <c r="F3480" t="s">
        <v>5915</v>
      </c>
      <c r="G3480" t="s">
        <v>2427</v>
      </c>
      <c r="H3480" s="64" t="s">
        <v>2256</v>
      </c>
      <c r="J3480">
        <f t="shared" si="1055"/>
        <v>1</v>
      </c>
      <c r="K3480" t="str">
        <f t="shared" si="1056"/>
        <v/>
      </c>
      <c r="L3480" t="str">
        <f t="shared" si="1052"/>
        <v/>
      </c>
      <c r="M3480">
        <f t="shared" si="1057"/>
        <v>235411.67800000001</v>
      </c>
      <c r="N3480">
        <f t="shared" si="1058"/>
        <v>438028.51400000002</v>
      </c>
      <c r="O3480" t="str">
        <f t="shared" si="1059"/>
        <v>wit rondje</v>
      </c>
      <c r="P3480" t="str">
        <f t="shared" si="1060"/>
        <v>ALN02968</v>
      </c>
      <c r="Q3480" t="str">
        <f t="shared" si="1061"/>
        <v>Lph 4</v>
      </c>
      <c r="R3480" t="str">
        <f t="shared" si="1053"/>
        <v/>
      </c>
      <c r="T3480" t="str">
        <f t="shared" si="1062"/>
        <v>AALTEN</v>
      </c>
      <c r="U3480" t="str">
        <f t="shared" si="1063"/>
        <v>Knibbelweide</v>
      </c>
      <c r="V3480" s="62" t="str">
        <f t="shared" si="1064"/>
        <v>ALN02968</v>
      </c>
      <c r="W3480" s="15" t="e">
        <f>IF(J3480,#REF!,"")</f>
        <v>#REF!</v>
      </c>
      <c r="X3480" s="15" t="e">
        <f>IF(J3480,#REF!,"")</f>
        <v>#REF!</v>
      </c>
      <c r="Y3480" s="62" t="str">
        <f t="shared" si="1065"/>
        <v xml:space="preserve"> </v>
      </c>
      <c r="AA3480" s="69"/>
      <c r="AB3480" s="90">
        <v>4</v>
      </c>
      <c r="AC3480" s="5" t="s">
        <v>2591</v>
      </c>
      <c r="AD3480" s="90" t="str">
        <f t="shared" si="1066"/>
        <v/>
      </c>
      <c r="AE3480" s="90" t="str">
        <f t="shared" si="1067"/>
        <v/>
      </c>
      <c r="AF3480" t="str">
        <f t="shared" ref="AF3480:AF3511" si="1068">IF(Y3480="AV","Armatuur "&amp;AE3480&amp;" leveren en plaatsen op LM "&amp;AD3480&amp;"m","")&amp;IF(Y3480="MV AV","Mast en armatuur leveren en plaatsen, "&amp;AE3480&amp;" en LM "&amp;AD3480&amp;"m, oude mast "&amp;AB3480&amp;"m verwijderen","")&amp;IF(Y3480="NM NA","Nwe mast en nw armatuur leveren en plaatsen, "&amp;AE3480&amp;" en LM "&amp;AD3480&amp;"m, oude mast "&amp;AB3480&amp;"m verwijderen","")&amp;IF(Y3480="NLP","Nieuw lichtpunt bijplaatsen, "&amp;AE3480&amp;" en LM "&amp;AD3480&amp;"m","")</f>
        <v/>
      </c>
      <c r="AH3480" t="str">
        <f t="shared" si="1054"/>
        <v/>
      </c>
      <c r="AI3480" t="str">
        <f>IF(AH3480&gt;"",VLOOKUP(AH3480,'MAATREGELEN TBV BESTEK '!$A$3:$N$34,11,FALSE),"")</f>
        <v/>
      </c>
      <c r="AJ3480" t="str">
        <f>IF(AH3480&gt;"",VLOOKUP(AH3480,'MAATREGELEN TBV BESTEK '!$A$3:$N$34,13,FALSE),"")</f>
        <v/>
      </c>
      <c r="AK3480" t="str">
        <f>IF(AH3480&gt;"",VLOOKUP(AH3480,'MAATREGELEN TBV BESTEK '!$A$3:$N$34,14,FALSE),"")</f>
        <v/>
      </c>
    </row>
    <row r="3481" spans="1:37" ht="12" customHeight="1">
      <c r="A3481" s="49">
        <v>235399.26199999999</v>
      </c>
      <c r="B3481" s="49">
        <v>438008.712</v>
      </c>
      <c r="C3481" t="s">
        <v>118</v>
      </c>
      <c r="D3481" t="s">
        <v>4563</v>
      </c>
      <c r="E3481">
        <v>4</v>
      </c>
      <c r="F3481" t="s">
        <v>5915</v>
      </c>
      <c r="G3481" t="s">
        <v>2427</v>
      </c>
      <c r="H3481" s="64" t="s">
        <v>2256</v>
      </c>
      <c r="J3481">
        <f t="shared" si="1055"/>
        <v>1</v>
      </c>
      <c r="K3481" t="str">
        <f t="shared" si="1056"/>
        <v/>
      </c>
      <c r="L3481" t="str">
        <f t="shared" si="1052"/>
        <v/>
      </c>
      <c r="M3481">
        <f t="shared" si="1057"/>
        <v>235399.26199999999</v>
      </c>
      <c r="N3481">
        <f t="shared" si="1058"/>
        <v>438008.712</v>
      </c>
      <c r="O3481" t="str">
        <f t="shared" si="1059"/>
        <v>wit rondje</v>
      </c>
      <c r="P3481" t="str">
        <f t="shared" si="1060"/>
        <v>ALN02969</v>
      </c>
      <c r="Q3481" t="str">
        <f t="shared" si="1061"/>
        <v>Lph 4</v>
      </c>
      <c r="R3481" t="str">
        <f t="shared" si="1053"/>
        <v/>
      </c>
      <c r="T3481" t="str">
        <f t="shared" si="1062"/>
        <v>AALTEN</v>
      </c>
      <c r="U3481" t="str">
        <f t="shared" si="1063"/>
        <v>Knibbelweide</v>
      </c>
      <c r="V3481" s="62" t="str">
        <f t="shared" si="1064"/>
        <v>ALN02969</v>
      </c>
      <c r="W3481" s="15" t="e">
        <f>IF(J3481,#REF!,"")</f>
        <v>#REF!</v>
      </c>
      <c r="X3481" s="15" t="e">
        <f>IF(J3481,#REF!,"")</f>
        <v>#REF!</v>
      </c>
      <c r="Y3481" s="62" t="str">
        <f t="shared" si="1065"/>
        <v xml:space="preserve"> </v>
      </c>
      <c r="AA3481" s="69"/>
      <c r="AB3481" s="90">
        <v>4</v>
      </c>
      <c r="AC3481" s="5" t="s">
        <v>2591</v>
      </c>
      <c r="AD3481" s="90" t="str">
        <f t="shared" si="1066"/>
        <v/>
      </c>
      <c r="AE3481" s="90" t="str">
        <f t="shared" si="1067"/>
        <v/>
      </c>
      <c r="AF3481" t="str">
        <f t="shared" si="1068"/>
        <v/>
      </c>
      <c r="AH3481" t="str">
        <f t="shared" si="1054"/>
        <v/>
      </c>
      <c r="AI3481" t="str">
        <f>IF(AH3481&gt;"",VLOOKUP(AH3481,'MAATREGELEN TBV BESTEK '!$A$3:$N$34,11,FALSE),"")</f>
        <v/>
      </c>
      <c r="AJ3481" t="str">
        <f>IF(AH3481&gt;"",VLOOKUP(AH3481,'MAATREGELEN TBV BESTEK '!$A$3:$N$34,13,FALSE),"")</f>
        <v/>
      </c>
      <c r="AK3481" t="str">
        <f>IF(AH3481&gt;"",VLOOKUP(AH3481,'MAATREGELEN TBV BESTEK '!$A$3:$N$34,14,FALSE),"")</f>
        <v/>
      </c>
    </row>
    <row r="3482" spans="1:37" ht="12" customHeight="1">
      <c r="A3482" s="49">
        <v>235423.95699999999</v>
      </c>
      <c r="B3482" s="49">
        <v>438117.804</v>
      </c>
      <c r="C3482" t="s">
        <v>2301</v>
      </c>
      <c r="D3482" t="s">
        <v>4563</v>
      </c>
      <c r="E3482">
        <v>4</v>
      </c>
      <c r="F3482" t="s">
        <v>5915</v>
      </c>
      <c r="G3482" t="s">
        <v>2427</v>
      </c>
      <c r="H3482" s="64" t="s">
        <v>2256</v>
      </c>
      <c r="J3482">
        <f t="shared" si="1055"/>
        <v>1</v>
      </c>
      <c r="K3482" t="str">
        <f t="shared" si="1056"/>
        <v/>
      </c>
      <c r="L3482" t="str">
        <f t="shared" si="1052"/>
        <v/>
      </c>
      <c r="M3482">
        <f t="shared" si="1057"/>
        <v>235423.95699999999</v>
      </c>
      <c r="N3482">
        <f t="shared" si="1058"/>
        <v>438117.804</v>
      </c>
      <c r="O3482" t="str">
        <f t="shared" si="1059"/>
        <v>wit rondje</v>
      </c>
      <c r="P3482" t="str">
        <f t="shared" si="1060"/>
        <v>ALN02970</v>
      </c>
      <c r="Q3482" t="str">
        <f t="shared" si="1061"/>
        <v>Lph 4</v>
      </c>
      <c r="R3482" t="str">
        <f t="shared" si="1053"/>
        <v/>
      </c>
      <c r="T3482" t="str">
        <f t="shared" si="1062"/>
        <v>AALTEN</v>
      </c>
      <c r="U3482" t="str">
        <f t="shared" si="1063"/>
        <v>Knibbelweide</v>
      </c>
      <c r="V3482" s="62" t="str">
        <f t="shared" si="1064"/>
        <v>ALN02970</v>
      </c>
      <c r="W3482" s="15" t="e">
        <f>IF(J3482,#REF!,"")</f>
        <v>#REF!</v>
      </c>
      <c r="X3482" s="15" t="e">
        <f>IF(J3482,#REF!,"")</f>
        <v>#REF!</v>
      </c>
      <c r="Y3482" s="62" t="str">
        <f t="shared" si="1065"/>
        <v xml:space="preserve"> </v>
      </c>
      <c r="AA3482" s="69"/>
      <c r="AB3482" s="90">
        <v>4</v>
      </c>
      <c r="AC3482" s="5" t="s">
        <v>2591</v>
      </c>
      <c r="AD3482" s="90" t="str">
        <f t="shared" si="1066"/>
        <v/>
      </c>
      <c r="AE3482" s="90" t="str">
        <f t="shared" si="1067"/>
        <v/>
      </c>
      <c r="AF3482" t="str">
        <f t="shared" si="1068"/>
        <v/>
      </c>
      <c r="AH3482" t="str">
        <f t="shared" si="1054"/>
        <v/>
      </c>
      <c r="AI3482" t="str">
        <f>IF(AH3482&gt;"",VLOOKUP(AH3482,'MAATREGELEN TBV BESTEK '!$A$3:$N$34,11,FALSE),"")</f>
        <v/>
      </c>
      <c r="AJ3482" t="str">
        <f>IF(AH3482&gt;"",VLOOKUP(AH3482,'MAATREGELEN TBV BESTEK '!$A$3:$N$34,13,FALSE),"")</f>
        <v/>
      </c>
      <c r="AK3482" t="str">
        <f>IF(AH3482&gt;"",VLOOKUP(AH3482,'MAATREGELEN TBV BESTEK '!$A$3:$N$34,14,FALSE),"")</f>
        <v/>
      </c>
    </row>
    <row r="3483" spans="1:37" ht="12" customHeight="1">
      <c r="A3483" s="49">
        <v>235407.91399999999</v>
      </c>
      <c r="B3483" s="49">
        <v>438135.359</v>
      </c>
      <c r="C3483" t="s">
        <v>2302</v>
      </c>
      <c r="D3483" t="s">
        <v>4563</v>
      </c>
      <c r="E3483">
        <v>4</v>
      </c>
      <c r="F3483" t="s">
        <v>5915</v>
      </c>
      <c r="G3483" t="s">
        <v>2427</v>
      </c>
      <c r="H3483" s="64" t="s">
        <v>2256</v>
      </c>
      <c r="J3483">
        <f t="shared" si="1055"/>
        <v>1</v>
      </c>
      <c r="K3483" t="str">
        <f t="shared" si="1056"/>
        <v/>
      </c>
      <c r="L3483" t="str">
        <f t="shared" si="1052"/>
        <v/>
      </c>
      <c r="M3483">
        <f t="shared" si="1057"/>
        <v>235407.91399999999</v>
      </c>
      <c r="N3483">
        <f t="shared" si="1058"/>
        <v>438135.359</v>
      </c>
      <c r="O3483" t="str">
        <f t="shared" si="1059"/>
        <v>wit rondje</v>
      </c>
      <c r="P3483" t="str">
        <f t="shared" si="1060"/>
        <v>ALN02971</v>
      </c>
      <c r="Q3483" t="str">
        <f t="shared" si="1061"/>
        <v>Lph 4</v>
      </c>
      <c r="R3483" t="str">
        <f t="shared" si="1053"/>
        <v/>
      </c>
      <c r="T3483" t="str">
        <f t="shared" si="1062"/>
        <v>AALTEN</v>
      </c>
      <c r="U3483" t="str">
        <f t="shared" si="1063"/>
        <v>Knibbelweide</v>
      </c>
      <c r="V3483" s="62" t="str">
        <f t="shared" si="1064"/>
        <v>ALN02971</v>
      </c>
      <c r="W3483" s="15" t="e">
        <f>IF(J3483,#REF!,"")</f>
        <v>#REF!</v>
      </c>
      <c r="X3483" s="15" t="e">
        <f>IF(J3483,#REF!,"")</f>
        <v>#REF!</v>
      </c>
      <c r="Y3483" s="62" t="str">
        <f t="shared" si="1065"/>
        <v xml:space="preserve"> </v>
      </c>
      <c r="AA3483" s="69"/>
      <c r="AB3483" s="90">
        <v>4</v>
      </c>
      <c r="AC3483" s="5" t="s">
        <v>2591</v>
      </c>
      <c r="AD3483" s="90" t="str">
        <f t="shared" si="1066"/>
        <v/>
      </c>
      <c r="AE3483" s="90" t="str">
        <f t="shared" si="1067"/>
        <v/>
      </c>
      <c r="AF3483" t="str">
        <f t="shared" si="1068"/>
        <v/>
      </c>
      <c r="AH3483" t="str">
        <f t="shared" si="1054"/>
        <v/>
      </c>
      <c r="AI3483" t="str">
        <f>IF(AH3483&gt;"",VLOOKUP(AH3483,'MAATREGELEN TBV BESTEK '!$A$3:$N$34,11,FALSE),"")</f>
        <v/>
      </c>
      <c r="AJ3483" t="str">
        <f>IF(AH3483&gt;"",VLOOKUP(AH3483,'MAATREGELEN TBV BESTEK '!$A$3:$N$34,13,FALSE),"")</f>
        <v/>
      </c>
      <c r="AK3483" t="str">
        <f>IF(AH3483&gt;"",VLOOKUP(AH3483,'MAATREGELEN TBV BESTEK '!$A$3:$N$34,14,FALSE),"")</f>
        <v/>
      </c>
    </row>
    <row r="3484" spans="1:37" ht="12" customHeight="1">
      <c r="A3484" s="49">
        <v>235406.54699999999</v>
      </c>
      <c r="B3484" s="49">
        <v>438110.09499999997</v>
      </c>
      <c r="C3484" t="s">
        <v>2259</v>
      </c>
      <c r="D3484" t="s">
        <v>4563</v>
      </c>
      <c r="E3484">
        <v>4</v>
      </c>
      <c r="F3484" t="s">
        <v>5915</v>
      </c>
      <c r="G3484" t="s">
        <v>2427</v>
      </c>
      <c r="H3484" s="64" t="s">
        <v>2256</v>
      </c>
      <c r="J3484">
        <f t="shared" si="1055"/>
        <v>1</v>
      </c>
      <c r="K3484" t="str">
        <f t="shared" si="1056"/>
        <v/>
      </c>
      <c r="L3484" t="str">
        <f t="shared" si="1052"/>
        <v/>
      </c>
      <c r="M3484">
        <f t="shared" si="1057"/>
        <v>235406.54699999999</v>
      </c>
      <c r="N3484">
        <f t="shared" si="1058"/>
        <v>438110.09499999997</v>
      </c>
      <c r="O3484" t="str">
        <f t="shared" si="1059"/>
        <v>wit rondje</v>
      </c>
      <c r="P3484" t="str">
        <f t="shared" si="1060"/>
        <v>ALN02972</v>
      </c>
      <c r="Q3484" t="str">
        <f t="shared" si="1061"/>
        <v>Lph 4</v>
      </c>
      <c r="R3484" t="str">
        <f t="shared" si="1053"/>
        <v/>
      </c>
      <c r="T3484" t="str">
        <f t="shared" si="1062"/>
        <v>AALTEN</v>
      </c>
      <c r="U3484" t="str">
        <f t="shared" si="1063"/>
        <v>Knibbelweide</v>
      </c>
      <c r="V3484" s="62" t="str">
        <f t="shared" si="1064"/>
        <v>ALN02972</v>
      </c>
      <c r="W3484" s="15" t="e">
        <f>IF(J3484,#REF!,"")</f>
        <v>#REF!</v>
      </c>
      <c r="X3484" s="15" t="e">
        <f>IF(J3484,#REF!,"")</f>
        <v>#REF!</v>
      </c>
      <c r="Y3484" s="62" t="str">
        <f t="shared" si="1065"/>
        <v xml:space="preserve"> </v>
      </c>
      <c r="AA3484" s="69"/>
      <c r="AB3484" s="90">
        <v>4</v>
      </c>
      <c r="AC3484" s="5" t="s">
        <v>2591</v>
      </c>
      <c r="AD3484" s="90" t="str">
        <f t="shared" si="1066"/>
        <v/>
      </c>
      <c r="AE3484" s="90" t="str">
        <f t="shared" si="1067"/>
        <v/>
      </c>
      <c r="AF3484" t="str">
        <f t="shared" si="1068"/>
        <v/>
      </c>
      <c r="AH3484" t="str">
        <f t="shared" si="1054"/>
        <v/>
      </c>
      <c r="AI3484" t="str">
        <f>IF(AH3484&gt;"",VLOOKUP(AH3484,'MAATREGELEN TBV BESTEK '!$A$3:$N$34,11,FALSE),"")</f>
        <v/>
      </c>
      <c r="AJ3484" t="str">
        <f>IF(AH3484&gt;"",VLOOKUP(AH3484,'MAATREGELEN TBV BESTEK '!$A$3:$N$34,13,FALSE),"")</f>
        <v/>
      </c>
      <c r="AK3484" t="str">
        <f>IF(AH3484&gt;"",VLOOKUP(AH3484,'MAATREGELEN TBV BESTEK '!$A$3:$N$34,14,FALSE),"")</f>
        <v/>
      </c>
    </row>
    <row r="3485" spans="1:37" ht="12" customHeight="1">
      <c r="A3485" s="49">
        <v>235400.073</v>
      </c>
      <c r="B3485" s="49">
        <v>438087.12900000002</v>
      </c>
      <c r="C3485" t="s">
        <v>106</v>
      </c>
      <c r="D3485" t="s">
        <v>4563</v>
      </c>
      <c r="E3485">
        <v>4</v>
      </c>
      <c r="F3485" t="s">
        <v>5915</v>
      </c>
      <c r="G3485" t="s">
        <v>2427</v>
      </c>
      <c r="H3485" s="64" t="s">
        <v>2256</v>
      </c>
      <c r="J3485">
        <f t="shared" si="1055"/>
        <v>1</v>
      </c>
      <c r="K3485" t="str">
        <f t="shared" si="1056"/>
        <v/>
      </c>
      <c r="L3485" t="str">
        <f t="shared" si="1052"/>
        <v/>
      </c>
      <c r="M3485">
        <f t="shared" si="1057"/>
        <v>235400.073</v>
      </c>
      <c r="N3485">
        <f t="shared" si="1058"/>
        <v>438087.12900000002</v>
      </c>
      <c r="O3485" t="str">
        <f t="shared" si="1059"/>
        <v>wit rondje</v>
      </c>
      <c r="P3485" t="str">
        <f t="shared" si="1060"/>
        <v>ALN02973</v>
      </c>
      <c r="Q3485" t="str">
        <f t="shared" si="1061"/>
        <v>Lph 4</v>
      </c>
      <c r="R3485" t="str">
        <f t="shared" si="1053"/>
        <v/>
      </c>
      <c r="T3485" t="str">
        <f t="shared" si="1062"/>
        <v>AALTEN</v>
      </c>
      <c r="U3485" t="str">
        <f t="shared" si="1063"/>
        <v>Knibbelweide</v>
      </c>
      <c r="V3485" s="62" t="str">
        <f t="shared" si="1064"/>
        <v>ALN02973</v>
      </c>
      <c r="W3485" s="15" t="e">
        <f>IF(J3485,#REF!,"")</f>
        <v>#REF!</v>
      </c>
      <c r="X3485" s="15" t="e">
        <f>IF(J3485,#REF!,"")</f>
        <v>#REF!</v>
      </c>
      <c r="Y3485" s="62" t="str">
        <f t="shared" si="1065"/>
        <v xml:space="preserve"> </v>
      </c>
      <c r="AA3485" s="69"/>
      <c r="AB3485" s="90">
        <v>4</v>
      </c>
      <c r="AC3485" s="5" t="s">
        <v>2591</v>
      </c>
      <c r="AD3485" s="90" t="str">
        <f t="shared" si="1066"/>
        <v/>
      </c>
      <c r="AE3485" s="90" t="str">
        <f t="shared" si="1067"/>
        <v/>
      </c>
      <c r="AF3485" t="str">
        <f t="shared" si="1068"/>
        <v/>
      </c>
      <c r="AH3485" t="str">
        <f t="shared" si="1054"/>
        <v/>
      </c>
      <c r="AI3485" t="str">
        <f>IF(AH3485&gt;"",VLOOKUP(AH3485,'MAATREGELEN TBV BESTEK '!$A$3:$N$34,11,FALSE),"")</f>
        <v/>
      </c>
      <c r="AJ3485" t="str">
        <f>IF(AH3485&gt;"",VLOOKUP(AH3485,'MAATREGELEN TBV BESTEK '!$A$3:$N$34,13,FALSE),"")</f>
        <v/>
      </c>
      <c r="AK3485" t="str">
        <f>IF(AH3485&gt;"",VLOOKUP(AH3485,'MAATREGELEN TBV BESTEK '!$A$3:$N$34,14,FALSE),"")</f>
        <v/>
      </c>
    </row>
    <row r="3486" spans="1:37" ht="12" customHeight="1">
      <c r="A3486" s="49">
        <v>235393.356</v>
      </c>
      <c r="B3486" s="49">
        <v>438064.67300000001</v>
      </c>
      <c r="C3486" t="s">
        <v>107</v>
      </c>
      <c r="D3486" t="s">
        <v>4563</v>
      </c>
      <c r="E3486">
        <v>4</v>
      </c>
      <c r="F3486" t="s">
        <v>5915</v>
      </c>
      <c r="G3486" t="s">
        <v>2427</v>
      </c>
      <c r="H3486" s="64" t="s">
        <v>2256</v>
      </c>
      <c r="J3486">
        <f t="shared" si="1055"/>
        <v>1</v>
      </c>
      <c r="K3486" t="str">
        <f t="shared" si="1056"/>
        <v/>
      </c>
      <c r="L3486" t="str">
        <f t="shared" si="1052"/>
        <v/>
      </c>
      <c r="M3486">
        <f t="shared" si="1057"/>
        <v>235393.356</v>
      </c>
      <c r="N3486">
        <f t="shared" si="1058"/>
        <v>438064.67300000001</v>
      </c>
      <c r="O3486" t="str">
        <f t="shared" si="1059"/>
        <v>wit rondje</v>
      </c>
      <c r="P3486" t="str">
        <f t="shared" si="1060"/>
        <v>ALN02974</v>
      </c>
      <c r="Q3486" t="str">
        <f t="shared" si="1061"/>
        <v>Lph 4</v>
      </c>
      <c r="R3486" t="str">
        <f t="shared" si="1053"/>
        <v/>
      </c>
      <c r="T3486" t="str">
        <f t="shared" si="1062"/>
        <v>AALTEN</v>
      </c>
      <c r="U3486" t="str">
        <f t="shared" si="1063"/>
        <v>Knibbelweide</v>
      </c>
      <c r="V3486" s="62" t="str">
        <f t="shared" si="1064"/>
        <v>ALN02974</v>
      </c>
      <c r="W3486" s="15" t="e">
        <f>IF(J3486,#REF!,"")</f>
        <v>#REF!</v>
      </c>
      <c r="X3486" s="15" t="e">
        <f>IF(J3486,#REF!,"")</f>
        <v>#REF!</v>
      </c>
      <c r="Y3486" s="62" t="str">
        <f t="shared" si="1065"/>
        <v xml:space="preserve"> </v>
      </c>
      <c r="AA3486" s="69"/>
      <c r="AB3486" s="90">
        <v>4</v>
      </c>
      <c r="AC3486" s="5" t="s">
        <v>2591</v>
      </c>
      <c r="AD3486" s="90" t="str">
        <f t="shared" si="1066"/>
        <v/>
      </c>
      <c r="AE3486" s="90" t="str">
        <f t="shared" si="1067"/>
        <v/>
      </c>
      <c r="AF3486" t="str">
        <f t="shared" si="1068"/>
        <v/>
      </c>
      <c r="AH3486" t="str">
        <f t="shared" si="1054"/>
        <v/>
      </c>
      <c r="AI3486" t="str">
        <f>IF(AH3486&gt;"",VLOOKUP(AH3486,'MAATREGELEN TBV BESTEK '!$A$3:$N$34,11,FALSE),"")</f>
        <v/>
      </c>
      <c r="AJ3486" t="str">
        <f>IF(AH3486&gt;"",VLOOKUP(AH3486,'MAATREGELEN TBV BESTEK '!$A$3:$N$34,13,FALSE),"")</f>
        <v/>
      </c>
      <c r="AK3486" t="str">
        <f>IF(AH3486&gt;"",VLOOKUP(AH3486,'MAATREGELEN TBV BESTEK '!$A$3:$N$34,14,FALSE),"")</f>
        <v/>
      </c>
    </row>
    <row r="3487" spans="1:37" ht="12" customHeight="1">
      <c r="A3487" s="49">
        <v>235388.70499999999</v>
      </c>
      <c r="B3487" s="49">
        <v>438041.71</v>
      </c>
      <c r="C3487" t="s">
        <v>108</v>
      </c>
      <c r="D3487" t="s">
        <v>4563</v>
      </c>
      <c r="E3487">
        <v>4</v>
      </c>
      <c r="F3487" t="s">
        <v>5915</v>
      </c>
      <c r="G3487" t="s">
        <v>2427</v>
      </c>
      <c r="H3487" s="64" t="s">
        <v>2256</v>
      </c>
      <c r="J3487">
        <f t="shared" si="1055"/>
        <v>1</v>
      </c>
      <c r="K3487" t="str">
        <f t="shared" si="1056"/>
        <v/>
      </c>
      <c r="L3487" t="str">
        <f t="shared" si="1052"/>
        <v/>
      </c>
      <c r="M3487">
        <f t="shared" si="1057"/>
        <v>235388.70499999999</v>
      </c>
      <c r="N3487">
        <f t="shared" si="1058"/>
        <v>438041.71</v>
      </c>
      <c r="O3487" t="str">
        <f t="shared" si="1059"/>
        <v>wit rondje</v>
      </c>
      <c r="P3487" t="str">
        <f t="shared" si="1060"/>
        <v>ALN02975</v>
      </c>
      <c r="Q3487" t="str">
        <f t="shared" si="1061"/>
        <v>Lph 4</v>
      </c>
      <c r="R3487" t="str">
        <f t="shared" si="1053"/>
        <v/>
      </c>
      <c r="T3487" t="str">
        <f t="shared" si="1062"/>
        <v>AALTEN</v>
      </c>
      <c r="U3487" t="str">
        <f t="shared" si="1063"/>
        <v>Knibbelweide</v>
      </c>
      <c r="V3487" s="62" t="str">
        <f t="shared" si="1064"/>
        <v>ALN02975</v>
      </c>
      <c r="W3487" s="15" t="e">
        <f>IF(J3487,#REF!,"")</f>
        <v>#REF!</v>
      </c>
      <c r="X3487" s="15" t="e">
        <f>IF(J3487,#REF!,"")</f>
        <v>#REF!</v>
      </c>
      <c r="Y3487" s="62" t="str">
        <f t="shared" si="1065"/>
        <v xml:space="preserve"> </v>
      </c>
      <c r="AA3487" s="69"/>
      <c r="AB3487" s="90">
        <v>4</v>
      </c>
      <c r="AC3487" s="5" t="s">
        <v>2591</v>
      </c>
      <c r="AD3487" s="90" t="str">
        <f t="shared" si="1066"/>
        <v/>
      </c>
      <c r="AE3487" s="90" t="str">
        <f t="shared" si="1067"/>
        <v/>
      </c>
      <c r="AF3487" t="str">
        <f t="shared" si="1068"/>
        <v/>
      </c>
      <c r="AH3487" t="str">
        <f t="shared" si="1054"/>
        <v/>
      </c>
      <c r="AI3487" t="str">
        <f>IF(AH3487&gt;"",VLOOKUP(AH3487,'MAATREGELEN TBV BESTEK '!$A$3:$N$34,11,FALSE),"")</f>
        <v/>
      </c>
      <c r="AJ3487" t="str">
        <f>IF(AH3487&gt;"",VLOOKUP(AH3487,'MAATREGELEN TBV BESTEK '!$A$3:$N$34,13,FALSE),"")</f>
        <v/>
      </c>
      <c r="AK3487" t="str">
        <f>IF(AH3487&gt;"",VLOOKUP(AH3487,'MAATREGELEN TBV BESTEK '!$A$3:$N$34,14,FALSE),"")</f>
        <v/>
      </c>
    </row>
    <row r="3488" spans="1:37" ht="12" customHeight="1">
      <c r="A3488" s="49">
        <v>235381.348</v>
      </c>
      <c r="B3488" s="49">
        <v>438017.39600000001</v>
      </c>
      <c r="C3488" t="s">
        <v>109</v>
      </c>
      <c r="D3488" t="s">
        <v>4563</v>
      </c>
      <c r="E3488">
        <v>4</v>
      </c>
      <c r="F3488" t="s">
        <v>5915</v>
      </c>
      <c r="G3488" t="s">
        <v>2427</v>
      </c>
      <c r="H3488" s="64" t="s">
        <v>2256</v>
      </c>
      <c r="J3488">
        <f t="shared" si="1055"/>
        <v>1</v>
      </c>
      <c r="K3488" t="str">
        <f t="shared" si="1056"/>
        <v/>
      </c>
      <c r="L3488" t="str">
        <f t="shared" si="1052"/>
        <v/>
      </c>
      <c r="M3488">
        <f t="shared" si="1057"/>
        <v>235381.348</v>
      </c>
      <c r="N3488">
        <f t="shared" si="1058"/>
        <v>438017.39600000001</v>
      </c>
      <c r="O3488" t="str">
        <f t="shared" si="1059"/>
        <v>wit rondje</v>
      </c>
      <c r="P3488" t="str">
        <f t="shared" si="1060"/>
        <v>ALN02976</v>
      </c>
      <c r="Q3488" t="str">
        <f t="shared" si="1061"/>
        <v>Lph 4</v>
      </c>
      <c r="R3488" t="str">
        <f t="shared" si="1053"/>
        <v/>
      </c>
      <c r="T3488" t="str">
        <f t="shared" si="1062"/>
        <v>AALTEN</v>
      </c>
      <c r="U3488" t="str">
        <f t="shared" si="1063"/>
        <v>Knibbelweide</v>
      </c>
      <c r="V3488" s="62" t="str">
        <f t="shared" si="1064"/>
        <v>ALN02976</v>
      </c>
      <c r="W3488" s="15" t="e">
        <f>IF(J3488,#REF!,"")</f>
        <v>#REF!</v>
      </c>
      <c r="X3488" s="15" t="e">
        <f>IF(J3488,#REF!,"")</f>
        <v>#REF!</v>
      </c>
      <c r="Y3488" s="62" t="str">
        <f t="shared" si="1065"/>
        <v xml:space="preserve"> </v>
      </c>
      <c r="AA3488" s="69"/>
      <c r="AB3488" s="90">
        <v>4</v>
      </c>
      <c r="AC3488" s="5" t="s">
        <v>2591</v>
      </c>
      <c r="AD3488" s="90" t="str">
        <f t="shared" si="1066"/>
        <v/>
      </c>
      <c r="AE3488" s="90" t="str">
        <f t="shared" si="1067"/>
        <v/>
      </c>
      <c r="AF3488" t="str">
        <f t="shared" si="1068"/>
        <v/>
      </c>
      <c r="AH3488" t="str">
        <f t="shared" si="1054"/>
        <v/>
      </c>
      <c r="AI3488" t="str">
        <f>IF(AH3488&gt;"",VLOOKUP(AH3488,'MAATREGELEN TBV BESTEK '!$A$3:$N$34,11,FALSE),"")</f>
        <v/>
      </c>
      <c r="AJ3488" t="str">
        <f>IF(AH3488&gt;"",VLOOKUP(AH3488,'MAATREGELEN TBV BESTEK '!$A$3:$N$34,13,FALSE),"")</f>
        <v/>
      </c>
      <c r="AK3488" t="str">
        <f>IF(AH3488&gt;"",VLOOKUP(AH3488,'MAATREGELEN TBV BESTEK '!$A$3:$N$34,14,FALSE),"")</f>
        <v/>
      </c>
    </row>
    <row r="3489" spans="1:37" ht="12" customHeight="1">
      <c r="A3489" s="49">
        <v>235331.12</v>
      </c>
      <c r="B3489" s="49">
        <v>438023.79300000001</v>
      </c>
      <c r="C3489" t="s">
        <v>110</v>
      </c>
      <c r="D3489" t="s">
        <v>4563</v>
      </c>
      <c r="E3489">
        <v>4</v>
      </c>
      <c r="F3489" t="s">
        <v>5915</v>
      </c>
      <c r="G3489" t="s">
        <v>2427</v>
      </c>
      <c r="H3489" s="64" t="s">
        <v>2256</v>
      </c>
      <c r="J3489">
        <f t="shared" si="1055"/>
        <v>1</v>
      </c>
      <c r="K3489" t="str">
        <f t="shared" si="1056"/>
        <v/>
      </c>
      <c r="L3489" t="str">
        <f t="shared" si="1052"/>
        <v/>
      </c>
      <c r="M3489">
        <f t="shared" si="1057"/>
        <v>235331.12</v>
      </c>
      <c r="N3489">
        <f t="shared" si="1058"/>
        <v>438023.79300000001</v>
      </c>
      <c r="O3489" t="str">
        <f t="shared" si="1059"/>
        <v>wit rondje</v>
      </c>
      <c r="P3489" t="str">
        <f t="shared" si="1060"/>
        <v>ALN02977</v>
      </c>
      <c r="Q3489" t="str">
        <f t="shared" si="1061"/>
        <v>Lph 4</v>
      </c>
      <c r="R3489" t="str">
        <f t="shared" si="1053"/>
        <v/>
      </c>
      <c r="T3489" t="str">
        <f t="shared" si="1062"/>
        <v>AALTEN</v>
      </c>
      <c r="U3489" t="str">
        <f t="shared" si="1063"/>
        <v>Knibbelweide</v>
      </c>
      <c r="V3489" s="62" t="str">
        <f t="shared" si="1064"/>
        <v>ALN02977</v>
      </c>
      <c r="W3489" s="15" t="e">
        <f>IF(J3489,#REF!,"")</f>
        <v>#REF!</v>
      </c>
      <c r="X3489" s="15" t="e">
        <f>IF(J3489,#REF!,"")</f>
        <v>#REF!</v>
      </c>
      <c r="Y3489" s="62" t="str">
        <f t="shared" si="1065"/>
        <v xml:space="preserve"> </v>
      </c>
      <c r="AA3489" s="69"/>
      <c r="AB3489" s="90">
        <v>4</v>
      </c>
      <c r="AC3489" s="5" t="s">
        <v>2591</v>
      </c>
      <c r="AD3489" s="90" t="str">
        <f t="shared" si="1066"/>
        <v/>
      </c>
      <c r="AE3489" s="90" t="str">
        <f t="shared" si="1067"/>
        <v/>
      </c>
      <c r="AF3489" t="str">
        <f t="shared" si="1068"/>
        <v/>
      </c>
      <c r="AH3489" t="str">
        <f t="shared" si="1054"/>
        <v/>
      </c>
      <c r="AI3489" t="str">
        <f>IF(AH3489&gt;"",VLOOKUP(AH3489,'MAATREGELEN TBV BESTEK '!$A$3:$N$34,11,FALSE),"")</f>
        <v/>
      </c>
      <c r="AJ3489" t="str">
        <f>IF(AH3489&gt;"",VLOOKUP(AH3489,'MAATREGELEN TBV BESTEK '!$A$3:$N$34,13,FALSE),"")</f>
        <v/>
      </c>
      <c r="AK3489" t="str">
        <f>IF(AH3489&gt;"",VLOOKUP(AH3489,'MAATREGELEN TBV BESTEK '!$A$3:$N$34,14,FALSE),"")</f>
        <v/>
      </c>
    </row>
    <row r="3490" spans="1:37" ht="12" customHeight="1">
      <c r="A3490" s="49">
        <v>235356.47099999999</v>
      </c>
      <c r="B3490" s="49">
        <v>438014.79</v>
      </c>
      <c r="C3490" t="s">
        <v>111</v>
      </c>
      <c r="D3490" t="s">
        <v>4563</v>
      </c>
      <c r="E3490">
        <v>4</v>
      </c>
      <c r="F3490" t="s">
        <v>5915</v>
      </c>
      <c r="G3490" t="s">
        <v>2427</v>
      </c>
      <c r="H3490" s="64" t="s">
        <v>2256</v>
      </c>
      <c r="J3490">
        <f t="shared" si="1055"/>
        <v>1</v>
      </c>
      <c r="K3490" t="str">
        <f t="shared" si="1056"/>
        <v/>
      </c>
      <c r="L3490" t="str">
        <f t="shared" si="1052"/>
        <v/>
      </c>
      <c r="M3490">
        <f t="shared" si="1057"/>
        <v>235356.47099999999</v>
      </c>
      <c r="N3490">
        <f t="shared" si="1058"/>
        <v>438014.79</v>
      </c>
      <c r="O3490" t="str">
        <f t="shared" si="1059"/>
        <v>wit rondje</v>
      </c>
      <c r="P3490" t="str">
        <f t="shared" si="1060"/>
        <v>ALN02978</v>
      </c>
      <c r="Q3490" t="str">
        <f t="shared" si="1061"/>
        <v>Lph 4</v>
      </c>
      <c r="R3490" t="str">
        <f t="shared" si="1053"/>
        <v/>
      </c>
      <c r="T3490" t="str">
        <f t="shared" si="1062"/>
        <v>AALTEN</v>
      </c>
      <c r="U3490" t="str">
        <f t="shared" si="1063"/>
        <v>Knibbelweide</v>
      </c>
      <c r="V3490" s="62" t="str">
        <f t="shared" si="1064"/>
        <v>ALN02978</v>
      </c>
      <c r="W3490" s="15" t="e">
        <f>IF(J3490,#REF!,"")</f>
        <v>#REF!</v>
      </c>
      <c r="X3490" s="15" t="e">
        <f>IF(J3490,#REF!,"")</f>
        <v>#REF!</v>
      </c>
      <c r="Y3490" s="62" t="str">
        <f t="shared" si="1065"/>
        <v xml:space="preserve"> </v>
      </c>
      <c r="AA3490" s="69"/>
      <c r="AB3490" s="90">
        <v>4</v>
      </c>
      <c r="AC3490" s="5" t="s">
        <v>2591</v>
      </c>
      <c r="AD3490" s="90" t="str">
        <f t="shared" si="1066"/>
        <v/>
      </c>
      <c r="AE3490" s="90" t="str">
        <f t="shared" si="1067"/>
        <v/>
      </c>
      <c r="AF3490" t="str">
        <f t="shared" si="1068"/>
        <v/>
      </c>
      <c r="AH3490" t="str">
        <f t="shared" si="1054"/>
        <v/>
      </c>
      <c r="AI3490" t="str">
        <f>IF(AH3490&gt;"",VLOOKUP(AH3490,'MAATREGELEN TBV BESTEK '!$A$3:$N$34,11,FALSE),"")</f>
        <v/>
      </c>
      <c r="AJ3490" t="str">
        <f>IF(AH3490&gt;"",VLOOKUP(AH3490,'MAATREGELEN TBV BESTEK '!$A$3:$N$34,13,FALSE),"")</f>
        <v/>
      </c>
      <c r="AK3490" t="str">
        <f>IF(AH3490&gt;"",VLOOKUP(AH3490,'MAATREGELEN TBV BESTEK '!$A$3:$N$34,14,FALSE),"")</f>
        <v/>
      </c>
    </row>
    <row r="3491" spans="1:37" ht="12" customHeight="1">
      <c r="A3491" s="49">
        <v>235312.166</v>
      </c>
      <c r="B3491" s="49">
        <v>438033.98100000003</v>
      </c>
      <c r="C3491" t="s">
        <v>112</v>
      </c>
      <c r="D3491" t="s">
        <v>4563</v>
      </c>
      <c r="E3491">
        <v>4</v>
      </c>
      <c r="F3491" t="s">
        <v>5915</v>
      </c>
      <c r="G3491" t="s">
        <v>2427</v>
      </c>
      <c r="H3491" s="64" t="s">
        <v>2256</v>
      </c>
      <c r="J3491">
        <f t="shared" si="1055"/>
        <v>1</v>
      </c>
      <c r="K3491" t="str">
        <f t="shared" si="1056"/>
        <v/>
      </c>
      <c r="L3491" t="str">
        <f t="shared" si="1052"/>
        <v/>
      </c>
      <c r="M3491">
        <f t="shared" si="1057"/>
        <v>235312.166</v>
      </c>
      <c r="N3491">
        <f t="shared" si="1058"/>
        <v>438033.98100000003</v>
      </c>
      <c r="O3491" t="str">
        <f t="shared" si="1059"/>
        <v>wit rondje</v>
      </c>
      <c r="P3491" t="str">
        <f t="shared" si="1060"/>
        <v>ALN02979</v>
      </c>
      <c r="Q3491" t="str">
        <f t="shared" si="1061"/>
        <v>Lph 4</v>
      </c>
      <c r="R3491" t="str">
        <f t="shared" si="1053"/>
        <v/>
      </c>
      <c r="T3491" t="str">
        <f t="shared" si="1062"/>
        <v>AALTEN</v>
      </c>
      <c r="U3491" t="str">
        <f t="shared" si="1063"/>
        <v>Knibbelweide</v>
      </c>
      <c r="V3491" s="62" t="str">
        <f t="shared" si="1064"/>
        <v>ALN02979</v>
      </c>
      <c r="W3491" s="15" t="e">
        <f>IF(J3491,#REF!,"")</f>
        <v>#REF!</v>
      </c>
      <c r="X3491" s="15" t="e">
        <f>IF(J3491,#REF!,"")</f>
        <v>#REF!</v>
      </c>
      <c r="Y3491" s="62" t="str">
        <f t="shared" si="1065"/>
        <v xml:space="preserve"> </v>
      </c>
      <c r="AA3491" s="69"/>
      <c r="AB3491" s="90">
        <v>4</v>
      </c>
      <c r="AC3491" s="5" t="s">
        <v>2591</v>
      </c>
      <c r="AD3491" s="90" t="str">
        <f t="shared" si="1066"/>
        <v/>
      </c>
      <c r="AE3491" s="90" t="str">
        <f t="shared" si="1067"/>
        <v/>
      </c>
      <c r="AF3491" t="str">
        <f t="shared" si="1068"/>
        <v/>
      </c>
      <c r="AH3491" t="str">
        <f t="shared" si="1054"/>
        <v/>
      </c>
      <c r="AI3491" t="str">
        <f>IF(AH3491&gt;"",VLOOKUP(AH3491,'MAATREGELEN TBV BESTEK '!$A$3:$N$34,11,FALSE),"")</f>
        <v/>
      </c>
      <c r="AJ3491" t="str">
        <f>IF(AH3491&gt;"",VLOOKUP(AH3491,'MAATREGELEN TBV BESTEK '!$A$3:$N$34,13,FALSE),"")</f>
        <v/>
      </c>
      <c r="AK3491" t="str">
        <f>IF(AH3491&gt;"",VLOOKUP(AH3491,'MAATREGELEN TBV BESTEK '!$A$3:$N$34,14,FALSE),"")</f>
        <v/>
      </c>
    </row>
    <row r="3492" spans="1:37" ht="12" customHeight="1">
      <c r="A3492" s="49">
        <v>235322.296</v>
      </c>
      <c r="B3492" s="49">
        <v>438052.49699999997</v>
      </c>
      <c r="C3492" t="s">
        <v>113</v>
      </c>
      <c r="D3492" t="s">
        <v>4563</v>
      </c>
      <c r="E3492">
        <v>4</v>
      </c>
      <c r="F3492" t="s">
        <v>5915</v>
      </c>
      <c r="G3492" t="s">
        <v>2427</v>
      </c>
      <c r="H3492" s="64" t="s">
        <v>2256</v>
      </c>
      <c r="J3492">
        <f t="shared" si="1055"/>
        <v>1</v>
      </c>
      <c r="K3492" t="str">
        <f t="shared" si="1056"/>
        <v/>
      </c>
      <c r="L3492" t="str">
        <f t="shared" si="1052"/>
        <v/>
      </c>
      <c r="M3492">
        <f t="shared" si="1057"/>
        <v>235322.296</v>
      </c>
      <c r="N3492">
        <f t="shared" si="1058"/>
        <v>438052.49699999997</v>
      </c>
      <c r="O3492" t="str">
        <f t="shared" si="1059"/>
        <v>wit rondje</v>
      </c>
      <c r="P3492" t="str">
        <f t="shared" si="1060"/>
        <v>ALN02980</v>
      </c>
      <c r="Q3492" t="str">
        <f t="shared" si="1061"/>
        <v>Lph 4</v>
      </c>
      <c r="R3492" t="str">
        <f t="shared" si="1053"/>
        <v/>
      </c>
      <c r="T3492" t="str">
        <f t="shared" si="1062"/>
        <v>AALTEN</v>
      </c>
      <c r="U3492" t="str">
        <f t="shared" si="1063"/>
        <v>Knibbelweide</v>
      </c>
      <c r="V3492" s="62" t="str">
        <f t="shared" si="1064"/>
        <v>ALN02980</v>
      </c>
      <c r="W3492" s="15" t="e">
        <f>IF(J3492,#REF!,"")</f>
        <v>#REF!</v>
      </c>
      <c r="X3492" s="15" t="e">
        <f>IF(J3492,#REF!,"")</f>
        <v>#REF!</v>
      </c>
      <c r="Y3492" s="62" t="str">
        <f t="shared" si="1065"/>
        <v xml:space="preserve"> </v>
      </c>
      <c r="AA3492" s="69"/>
      <c r="AB3492" s="90">
        <v>4</v>
      </c>
      <c r="AC3492" s="5" t="s">
        <v>2591</v>
      </c>
      <c r="AD3492" s="90" t="str">
        <f t="shared" si="1066"/>
        <v/>
      </c>
      <c r="AE3492" s="90" t="str">
        <f t="shared" si="1067"/>
        <v/>
      </c>
      <c r="AF3492" t="str">
        <f t="shared" si="1068"/>
        <v/>
      </c>
      <c r="AH3492" t="str">
        <f t="shared" si="1054"/>
        <v/>
      </c>
      <c r="AI3492" t="str">
        <f>IF(AH3492&gt;"",VLOOKUP(AH3492,'MAATREGELEN TBV BESTEK '!$A$3:$N$34,11,FALSE),"")</f>
        <v/>
      </c>
      <c r="AJ3492" t="str">
        <f>IF(AH3492&gt;"",VLOOKUP(AH3492,'MAATREGELEN TBV BESTEK '!$A$3:$N$34,13,FALSE),"")</f>
        <v/>
      </c>
      <c r="AK3492" t="str">
        <f>IF(AH3492&gt;"",VLOOKUP(AH3492,'MAATREGELEN TBV BESTEK '!$A$3:$N$34,14,FALSE),"")</f>
        <v/>
      </c>
    </row>
    <row r="3493" spans="1:37" ht="12" customHeight="1">
      <c r="A3493" s="49">
        <v>235318.90400000001</v>
      </c>
      <c r="B3493" s="49">
        <v>438064.91200000001</v>
      </c>
      <c r="C3493" t="s">
        <v>114</v>
      </c>
      <c r="D3493" t="s">
        <v>4563</v>
      </c>
      <c r="E3493">
        <v>4</v>
      </c>
      <c r="F3493" t="s">
        <v>5915</v>
      </c>
      <c r="G3493" t="s">
        <v>2427</v>
      </c>
      <c r="H3493" s="64" t="s">
        <v>2256</v>
      </c>
      <c r="J3493">
        <f t="shared" si="1055"/>
        <v>1</v>
      </c>
      <c r="K3493" t="str">
        <f t="shared" si="1056"/>
        <v/>
      </c>
      <c r="L3493" t="str">
        <f t="shared" si="1052"/>
        <v/>
      </c>
      <c r="M3493">
        <f t="shared" si="1057"/>
        <v>235318.90400000001</v>
      </c>
      <c r="N3493">
        <f t="shared" si="1058"/>
        <v>438064.91200000001</v>
      </c>
      <c r="O3493" t="str">
        <f t="shared" si="1059"/>
        <v>wit rondje</v>
      </c>
      <c r="P3493" t="str">
        <f t="shared" si="1060"/>
        <v>ALN02981</v>
      </c>
      <c r="Q3493" t="str">
        <f t="shared" si="1061"/>
        <v>Lph 4</v>
      </c>
      <c r="R3493" t="str">
        <f t="shared" si="1053"/>
        <v/>
      </c>
      <c r="T3493" t="str">
        <f t="shared" si="1062"/>
        <v>AALTEN</v>
      </c>
      <c r="U3493" t="str">
        <f t="shared" si="1063"/>
        <v>Knibbelweide</v>
      </c>
      <c r="V3493" s="62" t="str">
        <f t="shared" si="1064"/>
        <v>ALN02981</v>
      </c>
      <c r="W3493" s="15" t="e">
        <f>IF(J3493,#REF!,"")</f>
        <v>#REF!</v>
      </c>
      <c r="X3493" s="15" t="e">
        <f>IF(J3493,#REF!,"")</f>
        <v>#REF!</v>
      </c>
      <c r="Y3493" s="62" t="str">
        <f t="shared" si="1065"/>
        <v xml:space="preserve"> </v>
      </c>
      <c r="AA3493" s="69"/>
      <c r="AB3493" s="90">
        <v>4</v>
      </c>
      <c r="AC3493" s="5" t="s">
        <v>2591</v>
      </c>
      <c r="AD3493" s="90" t="str">
        <f t="shared" si="1066"/>
        <v/>
      </c>
      <c r="AE3493" s="90" t="str">
        <f t="shared" si="1067"/>
        <v/>
      </c>
      <c r="AF3493" t="str">
        <f t="shared" si="1068"/>
        <v/>
      </c>
      <c r="AH3493" t="str">
        <f t="shared" si="1054"/>
        <v/>
      </c>
      <c r="AI3493" t="str">
        <f>IF(AH3493&gt;"",VLOOKUP(AH3493,'MAATREGELEN TBV BESTEK '!$A$3:$N$34,11,FALSE),"")</f>
        <v/>
      </c>
      <c r="AJ3493" t="str">
        <f>IF(AH3493&gt;"",VLOOKUP(AH3493,'MAATREGELEN TBV BESTEK '!$A$3:$N$34,13,FALSE),"")</f>
        <v/>
      </c>
      <c r="AK3493" t="str">
        <f>IF(AH3493&gt;"",VLOOKUP(AH3493,'MAATREGELEN TBV BESTEK '!$A$3:$N$34,14,FALSE),"")</f>
        <v/>
      </c>
    </row>
    <row r="3494" spans="1:37" ht="12" customHeight="1">
      <c r="A3494" s="49">
        <v>235332.74600000001</v>
      </c>
      <c r="B3494" s="49">
        <v>438085.63500000001</v>
      </c>
      <c r="C3494" t="s">
        <v>115</v>
      </c>
      <c r="D3494" t="s">
        <v>4563</v>
      </c>
      <c r="E3494">
        <v>4</v>
      </c>
      <c r="F3494" t="s">
        <v>5915</v>
      </c>
      <c r="G3494" t="s">
        <v>2427</v>
      </c>
      <c r="H3494" s="64" t="s">
        <v>2256</v>
      </c>
      <c r="J3494">
        <f t="shared" si="1055"/>
        <v>1</v>
      </c>
      <c r="K3494" t="str">
        <f t="shared" si="1056"/>
        <v/>
      </c>
      <c r="L3494" t="str">
        <f t="shared" si="1052"/>
        <v/>
      </c>
      <c r="M3494">
        <f t="shared" si="1057"/>
        <v>235332.74600000001</v>
      </c>
      <c r="N3494">
        <f t="shared" si="1058"/>
        <v>438085.63500000001</v>
      </c>
      <c r="O3494" t="str">
        <f t="shared" si="1059"/>
        <v>wit rondje</v>
      </c>
      <c r="P3494" t="str">
        <f t="shared" si="1060"/>
        <v>ALN02982</v>
      </c>
      <c r="Q3494" t="str">
        <f t="shared" ref="Q3494:Q3525" si="1069">$O$2&amp;E3494</f>
        <v>Lph 4</v>
      </c>
      <c r="R3494" t="str">
        <f t="shared" si="1053"/>
        <v/>
      </c>
      <c r="T3494" t="str">
        <f t="shared" si="1062"/>
        <v>AALTEN</v>
      </c>
      <c r="U3494" t="str">
        <f t="shared" si="1063"/>
        <v>Knibbelweide</v>
      </c>
      <c r="V3494" s="62" t="str">
        <f t="shared" si="1064"/>
        <v>ALN02982</v>
      </c>
      <c r="W3494" s="15" t="e">
        <f>IF(J3494,#REF!,"")</f>
        <v>#REF!</v>
      </c>
      <c r="X3494" s="15" t="e">
        <f>IF(J3494,#REF!,"")</f>
        <v>#REF!</v>
      </c>
      <c r="Y3494" s="62" t="str">
        <f t="shared" si="1065"/>
        <v xml:space="preserve"> </v>
      </c>
      <c r="AA3494" s="69"/>
      <c r="AB3494" s="90">
        <v>4</v>
      </c>
      <c r="AC3494" s="5" t="s">
        <v>2591</v>
      </c>
      <c r="AD3494" s="90" t="str">
        <f t="shared" si="1066"/>
        <v/>
      </c>
      <c r="AE3494" s="90" t="str">
        <f t="shared" si="1067"/>
        <v/>
      </c>
      <c r="AF3494" t="str">
        <f t="shared" si="1068"/>
        <v/>
      </c>
      <c r="AH3494" t="str">
        <f t="shared" si="1054"/>
        <v/>
      </c>
      <c r="AI3494" t="str">
        <f>IF(AH3494&gt;"",VLOOKUP(AH3494,'MAATREGELEN TBV BESTEK '!$A$3:$N$34,11,FALSE),"")</f>
        <v/>
      </c>
      <c r="AJ3494" t="str">
        <f>IF(AH3494&gt;"",VLOOKUP(AH3494,'MAATREGELEN TBV BESTEK '!$A$3:$N$34,13,FALSE),"")</f>
        <v/>
      </c>
      <c r="AK3494" t="str">
        <f>IF(AH3494&gt;"",VLOOKUP(AH3494,'MAATREGELEN TBV BESTEK '!$A$3:$N$34,14,FALSE),"")</f>
        <v/>
      </c>
    </row>
    <row r="3495" spans="1:37" ht="12" customHeight="1">
      <c r="A3495" s="49">
        <v>235334.26699999999</v>
      </c>
      <c r="B3495" s="49">
        <v>438111.11</v>
      </c>
      <c r="C3495" t="s">
        <v>116</v>
      </c>
      <c r="D3495" t="s">
        <v>4563</v>
      </c>
      <c r="E3495">
        <v>4</v>
      </c>
      <c r="F3495" t="s">
        <v>5915</v>
      </c>
      <c r="G3495" t="s">
        <v>2427</v>
      </c>
      <c r="H3495" s="64" t="s">
        <v>2256</v>
      </c>
      <c r="J3495">
        <f t="shared" si="1055"/>
        <v>1</v>
      </c>
      <c r="K3495" t="str">
        <f t="shared" si="1056"/>
        <v/>
      </c>
      <c r="L3495" t="str">
        <f t="shared" si="1052"/>
        <v/>
      </c>
      <c r="M3495">
        <f t="shared" si="1057"/>
        <v>235334.26699999999</v>
      </c>
      <c r="N3495">
        <f t="shared" si="1058"/>
        <v>438111.11</v>
      </c>
      <c r="O3495" t="str">
        <f t="shared" si="1059"/>
        <v>wit rondje</v>
      </c>
      <c r="P3495" t="str">
        <f t="shared" si="1060"/>
        <v>ALN02983</v>
      </c>
      <c r="Q3495" t="str">
        <f t="shared" si="1069"/>
        <v>Lph 4</v>
      </c>
      <c r="R3495" t="str">
        <f t="shared" si="1053"/>
        <v/>
      </c>
      <c r="T3495" t="str">
        <f t="shared" si="1062"/>
        <v>AALTEN</v>
      </c>
      <c r="U3495" t="str">
        <f t="shared" si="1063"/>
        <v>Knibbelweide</v>
      </c>
      <c r="V3495" s="62" t="str">
        <f t="shared" si="1064"/>
        <v>ALN02983</v>
      </c>
      <c r="W3495" s="15" t="e">
        <f>IF(J3495,#REF!,"")</f>
        <v>#REF!</v>
      </c>
      <c r="X3495" s="15" t="e">
        <f>IF(J3495,#REF!,"")</f>
        <v>#REF!</v>
      </c>
      <c r="Y3495" s="62" t="str">
        <f t="shared" si="1065"/>
        <v xml:space="preserve"> </v>
      </c>
      <c r="AA3495" s="69"/>
      <c r="AB3495" s="90">
        <v>4</v>
      </c>
      <c r="AC3495" s="5" t="s">
        <v>2591</v>
      </c>
      <c r="AD3495" s="90" t="str">
        <f t="shared" si="1066"/>
        <v/>
      </c>
      <c r="AE3495" s="90" t="str">
        <f t="shared" si="1067"/>
        <v/>
      </c>
      <c r="AF3495" t="str">
        <f t="shared" si="1068"/>
        <v/>
      </c>
      <c r="AH3495" t="str">
        <f t="shared" si="1054"/>
        <v/>
      </c>
      <c r="AI3495" t="str">
        <f>IF(AH3495&gt;"",VLOOKUP(AH3495,'MAATREGELEN TBV BESTEK '!$A$3:$N$34,11,FALSE),"")</f>
        <v/>
      </c>
      <c r="AJ3495" t="str">
        <f>IF(AH3495&gt;"",VLOOKUP(AH3495,'MAATREGELEN TBV BESTEK '!$A$3:$N$34,13,FALSE),"")</f>
        <v/>
      </c>
      <c r="AK3495" t="str">
        <f>IF(AH3495&gt;"",VLOOKUP(AH3495,'MAATREGELEN TBV BESTEK '!$A$3:$N$34,14,FALSE),"")</f>
        <v/>
      </c>
    </row>
    <row r="3496" spans="1:37" ht="12" customHeight="1">
      <c r="A3496" s="49">
        <v>235349.364</v>
      </c>
      <c r="B3496" s="49">
        <v>438132.03700000001</v>
      </c>
      <c r="C3496" t="s">
        <v>117</v>
      </c>
      <c r="D3496" t="s">
        <v>4563</v>
      </c>
      <c r="E3496">
        <v>4</v>
      </c>
      <c r="F3496" t="s">
        <v>5915</v>
      </c>
      <c r="G3496" t="s">
        <v>2427</v>
      </c>
      <c r="H3496" s="64" t="s">
        <v>2256</v>
      </c>
      <c r="J3496">
        <f t="shared" si="1055"/>
        <v>1</v>
      </c>
      <c r="K3496" t="str">
        <f t="shared" si="1056"/>
        <v/>
      </c>
      <c r="L3496" t="str">
        <f t="shared" si="1052"/>
        <v/>
      </c>
      <c r="M3496">
        <f t="shared" si="1057"/>
        <v>235349.364</v>
      </c>
      <c r="N3496">
        <f t="shared" si="1058"/>
        <v>438132.03700000001</v>
      </c>
      <c r="O3496" t="str">
        <f t="shared" si="1059"/>
        <v>wit rondje</v>
      </c>
      <c r="P3496" t="str">
        <f t="shared" si="1060"/>
        <v>ALN02984</v>
      </c>
      <c r="Q3496" t="str">
        <f t="shared" si="1069"/>
        <v>Lph 4</v>
      </c>
      <c r="R3496" t="str">
        <f t="shared" si="1053"/>
        <v/>
      </c>
      <c r="T3496" t="str">
        <f t="shared" si="1062"/>
        <v>AALTEN</v>
      </c>
      <c r="U3496" t="str">
        <f t="shared" si="1063"/>
        <v>Knibbelweide</v>
      </c>
      <c r="V3496" s="62" t="str">
        <f t="shared" si="1064"/>
        <v>ALN02984</v>
      </c>
      <c r="W3496" s="15" t="e">
        <f>IF(J3496,#REF!,"")</f>
        <v>#REF!</v>
      </c>
      <c r="X3496" s="15" t="e">
        <f>IF(J3496,#REF!,"")</f>
        <v>#REF!</v>
      </c>
      <c r="Y3496" s="62" t="str">
        <f t="shared" si="1065"/>
        <v xml:space="preserve"> </v>
      </c>
      <c r="AA3496" s="69"/>
      <c r="AB3496" s="90">
        <v>4</v>
      </c>
      <c r="AC3496" s="5" t="s">
        <v>2591</v>
      </c>
      <c r="AD3496" s="90" t="str">
        <f t="shared" si="1066"/>
        <v/>
      </c>
      <c r="AE3496" s="90" t="str">
        <f t="shared" si="1067"/>
        <v/>
      </c>
      <c r="AF3496" t="str">
        <f t="shared" si="1068"/>
        <v/>
      </c>
      <c r="AH3496" t="str">
        <f t="shared" si="1054"/>
        <v/>
      </c>
      <c r="AI3496" t="str">
        <f>IF(AH3496&gt;"",VLOOKUP(AH3496,'MAATREGELEN TBV BESTEK '!$A$3:$N$34,11,FALSE),"")</f>
        <v/>
      </c>
      <c r="AJ3496" t="str">
        <f>IF(AH3496&gt;"",VLOOKUP(AH3496,'MAATREGELEN TBV BESTEK '!$A$3:$N$34,13,FALSE),"")</f>
        <v/>
      </c>
      <c r="AK3496" t="str">
        <f>IF(AH3496&gt;"",VLOOKUP(AH3496,'MAATREGELEN TBV BESTEK '!$A$3:$N$34,14,FALSE),"")</f>
        <v/>
      </c>
    </row>
    <row r="3497" spans="1:37" ht="12" customHeight="1">
      <c r="A3497" s="49">
        <v>235350.65299999999</v>
      </c>
      <c r="B3497" s="49">
        <v>438157.17</v>
      </c>
      <c r="C3497" t="s">
        <v>2303</v>
      </c>
      <c r="D3497" t="s">
        <v>4563</v>
      </c>
      <c r="E3497">
        <v>4</v>
      </c>
      <c r="F3497" t="s">
        <v>5915</v>
      </c>
      <c r="G3497" t="s">
        <v>2427</v>
      </c>
      <c r="H3497" s="64" t="s">
        <v>2256</v>
      </c>
      <c r="J3497">
        <f t="shared" si="1055"/>
        <v>1</v>
      </c>
      <c r="K3497" t="str">
        <f t="shared" si="1056"/>
        <v/>
      </c>
      <c r="L3497" t="str">
        <f t="shared" si="1052"/>
        <v/>
      </c>
      <c r="M3497">
        <f t="shared" si="1057"/>
        <v>235350.65299999999</v>
      </c>
      <c r="N3497">
        <f t="shared" si="1058"/>
        <v>438157.17</v>
      </c>
      <c r="O3497" t="str">
        <f t="shared" si="1059"/>
        <v>wit rondje</v>
      </c>
      <c r="P3497" t="str">
        <f t="shared" si="1060"/>
        <v>ALN02985</v>
      </c>
      <c r="Q3497" t="str">
        <f t="shared" si="1069"/>
        <v>Lph 4</v>
      </c>
      <c r="R3497" t="str">
        <f t="shared" si="1053"/>
        <v/>
      </c>
      <c r="T3497" t="str">
        <f t="shared" si="1062"/>
        <v>AALTEN</v>
      </c>
      <c r="U3497" t="str">
        <f t="shared" si="1063"/>
        <v>Knibbelweide</v>
      </c>
      <c r="V3497" s="62" t="str">
        <f t="shared" si="1064"/>
        <v>ALN02985</v>
      </c>
      <c r="W3497" s="15" t="e">
        <f>IF(J3497,#REF!,"")</f>
        <v>#REF!</v>
      </c>
      <c r="X3497" s="15" t="e">
        <f>IF(J3497,#REF!,"")</f>
        <v>#REF!</v>
      </c>
      <c r="Y3497" s="62" t="str">
        <f t="shared" si="1065"/>
        <v xml:space="preserve"> </v>
      </c>
      <c r="AA3497" s="69"/>
      <c r="AB3497" s="90">
        <v>4</v>
      </c>
      <c r="AC3497" s="5" t="s">
        <v>2591</v>
      </c>
      <c r="AD3497" s="90" t="str">
        <f t="shared" si="1066"/>
        <v/>
      </c>
      <c r="AE3497" s="90" t="str">
        <f t="shared" si="1067"/>
        <v/>
      </c>
      <c r="AF3497" t="str">
        <f t="shared" si="1068"/>
        <v/>
      </c>
      <c r="AH3497" t="str">
        <f t="shared" si="1054"/>
        <v/>
      </c>
      <c r="AI3497" t="str">
        <f>IF(AH3497&gt;"",VLOOKUP(AH3497,'MAATREGELEN TBV BESTEK '!$A$3:$N$34,11,FALSE),"")</f>
        <v/>
      </c>
      <c r="AJ3497" t="str">
        <f>IF(AH3497&gt;"",VLOOKUP(AH3497,'MAATREGELEN TBV BESTEK '!$A$3:$N$34,13,FALSE),"")</f>
        <v/>
      </c>
      <c r="AK3497" t="str">
        <f>IF(AH3497&gt;"",VLOOKUP(AH3497,'MAATREGELEN TBV BESTEK '!$A$3:$N$34,14,FALSE),"")</f>
        <v/>
      </c>
    </row>
    <row r="3498" spans="1:37" ht="12" customHeight="1">
      <c r="A3498" s="49">
        <v>235385.52799999999</v>
      </c>
      <c r="B3498" s="49">
        <v>438140.10800000001</v>
      </c>
      <c r="C3498" t="s">
        <v>2304</v>
      </c>
      <c r="D3498" t="s">
        <v>4563</v>
      </c>
      <c r="E3498">
        <v>4</v>
      </c>
      <c r="F3498" t="s">
        <v>5915</v>
      </c>
      <c r="G3498" t="s">
        <v>2427</v>
      </c>
      <c r="H3498" s="64" t="s">
        <v>2256</v>
      </c>
      <c r="J3498">
        <f t="shared" si="1055"/>
        <v>1</v>
      </c>
      <c r="K3498" t="str">
        <f t="shared" si="1056"/>
        <v/>
      </c>
      <c r="L3498" t="str">
        <f t="shared" si="1052"/>
        <v/>
      </c>
      <c r="M3498">
        <f t="shared" si="1057"/>
        <v>235385.52799999999</v>
      </c>
      <c r="N3498">
        <f t="shared" si="1058"/>
        <v>438140.10800000001</v>
      </c>
      <c r="O3498" t="str">
        <f t="shared" si="1059"/>
        <v>wit rondje</v>
      </c>
      <c r="P3498" t="str">
        <f t="shared" si="1060"/>
        <v>ALN02986</v>
      </c>
      <c r="Q3498" t="str">
        <f t="shared" si="1069"/>
        <v>Lph 4</v>
      </c>
      <c r="R3498" t="str">
        <f t="shared" si="1053"/>
        <v/>
      </c>
      <c r="T3498" t="str">
        <f t="shared" si="1062"/>
        <v>AALTEN</v>
      </c>
      <c r="U3498" t="str">
        <f t="shared" si="1063"/>
        <v>Knibbelweide</v>
      </c>
      <c r="V3498" s="62" t="str">
        <f t="shared" si="1064"/>
        <v>ALN02986</v>
      </c>
      <c r="W3498" s="15" t="e">
        <f>IF(J3498,#REF!,"")</f>
        <v>#REF!</v>
      </c>
      <c r="X3498" s="15" t="e">
        <f>IF(J3498,#REF!,"")</f>
        <v>#REF!</v>
      </c>
      <c r="Y3498" s="62" t="str">
        <f t="shared" si="1065"/>
        <v xml:space="preserve"> </v>
      </c>
      <c r="AA3498" s="69"/>
      <c r="AB3498" s="90">
        <v>4</v>
      </c>
      <c r="AC3498" s="5" t="s">
        <v>2591</v>
      </c>
      <c r="AD3498" s="90" t="str">
        <f t="shared" si="1066"/>
        <v/>
      </c>
      <c r="AE3498" s="90" t="str">
        <f t="shared" si="1067"/>
        <v/>
      </c>
      <c r="AF3498" t="str">
        <f t="shared" si="1068"/>
        <v/>
      </c>
      <c r="AH3498" t="str">
        <f t="shared" si="1054"/>
        <v/>
      </c>
      <c r="AI3498" t="str">
        <f>IF(AH3498&gt;"",VLOOKUP(AH3498,'MAATREGELEN TBV BESTEK '!$A$3:$N$34,11,FALSE),"")</f>
        <v/>
      </c>
      <c r="AJ3498" t="str">
        <f>IF(AH3498&gt;"",VLOOKUP(AH3498,'MAATREGELEN TBV BESTEK '!$A$3:$N$34,13,FALSE),"")</f>
        <v/>
      </c>
      <c r="AK3498" t="str">
        <f>IF(AH3498&gt;"",VLOOKUP(AH3498,'MAATREGELEN TBV BESTEK '!$A$3:$N$34,14,FALSE),"")</f>
        <v/>
      </c>
    </row>
    <row r="3499" spans="1:37" ht="12" customHeight="1">
      <c r="A3499" s="49">
        <v>235717.37400000001</v>
      </c>
      <c r="B3499" s="49">
        <v>437980.51</v>
      </c>
      <c r="C3499" t="s">
        <v>2308</v>
      </c>
      <c r="D3499" t="s">
        <v>4563</v>
      </c>
      <c r="E3499">
        <v>4</v>
      </c>
      <c r="F3499" t="s">
        <v>5915</v>
      </c>
      <c r="G3499" t="s">
        <v>2427</v>
      </c>
      <c r="H3499" s="64" t="s">
        <v>2256</v>
      </c>
      <c r="J3499">
        <f t="shared" si="1055"/>
        <v>1</v>
      </c>
      <c r="K3499" t="str">
        <f t="shared" si="1056"/>
        <v/>
      </c>
      <c r="L3499" t="str">
        <f t="shared" si="1052"/>
        <v/>
      </c>
      <c r="M3499">
        <f t="shared" si="1057"/>
        <v>235717.37400000001</v>
      </c>
      <c r="N3499">
        <f t="shared" si="1058"/>
        <v>437980.51</v>
      </c>
      <c r="O3499" t="str">
        <f t="shared" si="1059"/>
        <v>wit rondje</v>
      </c>
      <c r="P3499" t="str">
        <f t="shared" si="1060"/>
        <v>ALN02987</v>
      </c>
      <c r="Q3499" t="str">
        <f t="shared" si="1069"/>
        <v>Lph 4</v>
      </c>
      <c r="R3499" t="str">
        <f t="shared" si="1053"/>
        <v/>
      </c>
      <c r="T3499" t="str">
        <f t="shared" si="1062"/>
        <v>AALTEN</v>
      </c>
      <c r="U3499" t="str">
        <f t="shared" si="1063"/>
        <v>Knibbelweide</v>
      </c>
      <c r="V3499" s="62" t="str">
        <f t="shared" si="1064"/>
        <v>ALN02987</v>
      </c>
      <c r="W3499" s="15" t="e">
        <f>IF(J3499,#REF!,"")</f>
        <v>#REF!</v>
      </c>
      <c r="X3499" s="15" t="e">
        <f>IF(J3499,#REF!,"")</f>
        <v>#REF!</v>
      </c>
      <c r="Y3499" s="62" t="str">
        <f t="shared" si="1065"/>
        <v xml:space="preserve"> </v>
      </c>
      <c r="AA3499" s="69"/>
      <c r="AB3499" s="90">
        <v>4</v>
      </c>
      <c r="AC3499" s="5" t="s">
        <v>2591</v>
      </c>
      <c r="AD3499" s="90" t="str">
        <f t="shared" si="1066"/>
        <v/>
      </c>
      <c r="AE3499" s="90" t="str">
        <f t="shared" si="1067"/>
        <v/>
      </c>
      <c r="AF3499" t="str">
        <f t="shared" si="1068"/>
        <v/>
      </c>
      <c r="AH3499" t="str">
        <f t="shared" si="1054"/>
        <v/>
      </c>
      <c r="AI3499" t="str">
        <f>IF(AH3499&gt;"",VLOOKUP(AH3499,'MAATREGELEN TBV BESTEK '!$A$3:$N$34,11,FALSE),"")</f>
        <v/>
      </c>
      <c r="AJ3499" t="str">
        <f>IF(AH3499&gt;"",VLOOKUP(AH3499,'MAATREGELEN TBV BESTEK '!$A$3:$N$34,13,FALSE),"")</f>
        <v/>
      </c>
      <c r="AK3499" t="str">
        <f>IF(AH3499&gt;"",VLOOKUP(AH3499,'MAATREGELEN TBV BESTEK '!$A$3:$N$34,14,FALSE),"")</f>
        <v/>
      </c>
    </row>
    <row r="3500" spans="1:37" ht="12" customHeight="1">
      <c r="A3500" s="49">
        <v>235704.93400000001</v>
      </c>
      <c r="B3500" s="49">
        <v>437967.65500000003</v>
      </c>
      <c r="C3500" t="s">
        <v>2309</v>
      </c>
      <c r="D3500" t="s">
        <v>4563</v>
      </c>
      <c r="E3500">
        <v>4</v>
      </c>
      <c r="F3500" t="s">
        <v>5915</v>
      </c>
      <c r="G3500" t="s">
        <v>2427</v>
      </c>
      <c r="H3500" s="64" t="s">
        <v>2256</v>
      </c>
      <c r="J3500">
        <f t="shared" si="1055"/>
        <v>1</v>
      </c>
      <c r="K3500" t="str">
        <f t="shared" si="1056"/>
        <v/>
      </c>
      <c r="L3500" t="str">
        <f t="shared" si="1052"/>
        <v/>
      </c>
      <c r="M3500">
        <f t="shared" si="1057"/>
        <v>235704.93400000001</v>
      </c>
      <c r="N3500">
        <f t="shared" si="1058"/>
        <v>437967.65500000003</v>
      </c>
      <c r="O3500" t="str">
        <f t="shared" si="1059"/>
        <v>wit rondje</v>
      </c>
      <c r="P3500" t="str">
        <f t="shared" si="1060"/>
        <v>ALN02988</v>
      </c>
      <c r="Q3500" t="str">
        <f t="shared" si="1069"/>
        <v>Lph 4</v>
      </c>
      <c r="R3500" t="str">
        <f t="shared" si="1053"/>
        <v/>
      </c>
      <c r="T3500" t="str">
        <f t="shared" si="1062"/>
        <v>AALTEN</v>
      </c>
      <c r="U3500" t="str">
        <f t="shared" si="1063"/>
        <v>Knibbelweide</v>
      </c>
      <c r="V3500" s="62" t="str">
        <f t="shared" si="1064"/>
        <v>ALN02988</v>
      </c>
      <c r="W3500" s="15" t="e">
        <f>IF(J3500,#REF!,"")</f>
        <v>#REF!</v>
      </c>
      <c r="X3500" s="15" t="e">
        <f>IF(J3500,#REF!,"")</f>
        <v>#REF!</v>
      </c>
      <c r="Y3500" s="62" t="str">
        <f t="shared" si="1065"/>
        <v xml:space="preserve"> </v>
      </c>
      <c r="AA3500" s="69"/>
      <c r="AB3500" s="90">
        <v>4</v>
      </c>
      <c r="AC3500" s="5" t="s">
        <v>2591</v>
      </c>
      <c r="AD3500" s="90" t="str">
        <f t="shared" si="1066"/>
        <v/>
      </c>
      <c r="AE3500" s="90" t="str">
        <f t="shared" si="1067"/>
        <v/>
      </c>
      <c r="AF3500" t="str">
        <f t="shared" si="1068"/>
        <v/>
      </c>
      <c r="AH3500" t="str">
        <f t="shared" si="1054"/>
        <v/>
      </c>
      <c r="AI3500" t="str">
        <f>IF(AH3500&gt;"",VLOOKUP(AH3500,'MAATREGELEN TBV BESTEK '!$A$3:$N$34,11,FALSE),"")</f>
        <v/>
      </c>
      <c r="AJ3500" t="str">
        <f>IF(AH3500&gt;"",VLOOKUP(AH3500,'MAATREGELEN TBV BESTEK '!$A$3:$N$34,13,FALSE),"")</f>
        <v/>
      </c>
      <c r="AK3500" t="str">
        <f>IF(AH3500&gt;"",VLOOKUP(AH3500,'MAATREGELEN TBV BESTEK '!$A$3:$N$34,14,FALSE),"")</f>
        <v/>
      </c>
    </row>
    <row r="3501" spans="1:37" ht="12" customHeight="1">
      <c r="A3501" s="49">
        <v>235709.08100000001</v>
      </c>
      <c r="B3501" s="49">
        <v>437946.92</v>
      </c>
      <c r="C3501" t="s">
        <v>2310</v>
      </c>
      <c r="D3501" t="s">
        <v>4563</v>
      </c>
      <c r="E3501">
        <v>4</v>
      </c>
      <c r="F3501" t="s">
        <v>5915</v>
      </c>
      <c r="G3501" t="s">
        <v>2427</v>
      </c>
      <c r="H3501" s="64" t="s">
        <v>2256</v>
      </c>
      <c r="J3501">
        <f t="shared" si="1055"/>
        <v>1</v>
      </c>
      <c r="K3501" t="str">
        <f t="shared" si="1056"/>
        <v/>
      </c>
      <c r="L3501" t="str">
        <f t="shared" si="1052"/>
        <v/>
      </c>
      <c r="M3501">
        <f t="shared" si="1057"/>
        <v>235709.08100000001</v>
      </c>
      <c r="N3501">
        <f t="shared" si="1058"/>
        <v>437946.92</v>
      </c>
      <c r="O3501" t="str">
        <f t="shared" si="1059"/>
        <v>wit rondje</v>
      </c>
      <c r="P3501" t="str">
        <f t="shared" si="1060"/>
        <v>ALN02989</v>
      </c>
      <c r="Q3501" t="str">
        <f t="shared" si="1069"/>
        <v>Lph 4</v>
      </c>
      <c r="R3501" t="str">
        <f t="shared" si="1053"/>
        <v/>
      </c>
      <c r="T3501" t="str">
        <f t="shared" si="1062"/>
        <v>AALTEN</v>
      </c>
      <c r="U3501" t="str">
        <f t="shared" si="1063"/>
        <v>Knibbelweide</v>
      </c>
      <c r="V3501" s="62" t="str">
        <f t="shared" si="1064"/>
        <v>ALN02989</v>
      </c>
      <c r="W3501" s="15" t="e">
        <f>IF(J3501,#REF!,"")</f>
        <v>#REF!</v>
      </c>
      <c r="X3501" s="15" t="e">
        <f>IF(J3501,#REF!,"")</f>
        <v>#REF!</v>
      </c>
      <c r="Y3501" s="62" t="str">
        <f t="shared" si="1065"/>
        <v xml:space="preserve"> </v>
      </c>
      <c r="AA3501" s="69"/>
      <c r="AB3501" s="90">
        <v>4</v>
      </c>
      <c r="AC3501" s="5" t="s">
        <v>2591</v>
      </c>
      <c r="AD3501" s="90" t="str">
        <f t="shared" si="1066"/>
        <v/>
      </c>
      <c r="AE3501" s="90" t="str">
        <f t="shared" si="1067"/>
        <v/>
      </c>
      <c r="AF3501" t="str">
        <f t="shared" si="1068"/>
        <v/>
      </c>
      <c r="AH3501" t="str">
        <f t="shared" si="1054"/>
        <v/>
      </c>
      <c r="AI3501" t="str">
        <f>IF(AH3501&gt;"",VLOOKUP(AH3501,'MAATREGELEN TBV BESTEK '!$A$3:$N$34,11,FALSE),"")</f>
        <v/>
      </c>
      <c r="AJ3501" t="str">
        <f>IF(AH3501&gt;"",VLOOKUP(AH3501,'MAATREGELEN TBV BESTEK '!$A$3:$N$34,13,FALSE),"")</f>
        <v/>
      </c>
      <c r="AK3501" t="str">
        <f>IF(AH3501&gt;"",VLOOKUP(AH3501,'MAATREGELEN TBV BESTEK '!$A$3:$N$34,14,FALSE),"")</f>
        <v/>
      </c>
    </row>
    <row r="3502" spans="1:37" ht="12" customHeight="1">
      <c r="A3502" s="49">
        <v>235695.603</v>
      </c>
      <c r="B3502" s="49">
        <v>437929.08899999998</v>
      </c>
      <c r="C3502" t="s">
        <v>2311</v>
      </c>
      <c r="D3502" t="s">
        <v>4563</v>
      </c>
      <c r="E3502">
        <v>4</v>
      </c>
      <c r="F3502" t="s">
        <v>5915</v>
      </c>
      <c r="G3502" t="s">
        <v>2427</v>
      </c>
      <c r="H3502" s="64" t="s">
        <v>2256</v>
      </c>
      <c r="J3502">
        <f t="shared" si="1055"/>
        <v>1</v>
      </c>
      <c r="K3502" t="str">
        <f t="shared" si="1056"/>
        <v/>
      </c>
      <c r="L3502" t="str">
        <f t="shared" si="1052"/>
        <v/>
      </c>
      <c r="M3502">
        <f t="shared" si="1057"/>
        <v>235695.603</v>
      </c>
      <c r="N3502">
        <f t="shared" si="1058"/>
        <v>437929.08899999998</v>
      </c>
      <c r="O3502" t="str">
        <f t="shared" si="1059"/>
        <v>wit rondje</v>
      </c>
      <c r="P3502" t="str">
        <f t="shared" si="1060"/>
        <v>ALN02990</v>
      </c>
      <c r="Q3502" t="str">
        <f t="shared" si="1069"/>
        <v>Lph 4</v>
      </c>
      <c r="R3502" t="str">
        <f t="shared" si="1053"/>
        <v/>
      </c>
      <c r="T3502" t="str">
        <f t="shared" si="1062"/>
        <v>AALTEN</v>
      </c>
      <c r="U3502" t="str">
        <f t="shared" si="1063"/>
        <v>Knibbelweide</v>
      </c>
      <c r="V3502" s="62" t="str">
        <f t="shared" si="1064"/>
        <v>ALN02990</v>
      </c>
      <c r="W3502" s="15" t="e">
        <f>IF(J3502,#REF!,"")</f>
        <v>#REF!</v>
      </c>
      <c r="X3502" s="15" t="e">
        <f>IF(J3502,#REF!,"")</f>
        <v>#REF!</v>
      </c>
      <c r="Y3502" s="62" t="str">
        <f t="shared" si="1065"/>
        <v xml:space="preserve"> </v>
      </c>
      <c r="AA3502" s="69"/>
      <c r="AB3502" s="90">
        <v>4</v>
      </c>
      <c r="AC3502" s="5" t="s">
        <v>2591</v>
      </c>
      <c r="AD3502" s="90" t="str">
        <f t="shared" si="1066"/>
        <v/>
      </c>
      <c r="AE3502" s="90" t="str">
        <f t="shared" si="1067"/>
        <v/>
      </c>
      <c r="AF3502" t="str">
        <f t="shared" si="1068"/>
        <v/>
      </c>
      <c r="AH3502" t="str">
        <f t="shared" si="1054"/>
        <v/>
      </c>
      <c r="AI3502" t="str">
        <f>IF(AH3502&gt;"",VLOOKUP(AH3502,'MAATREGELEN TBV BESTEK '!$A$3:$N$34,11,FALSE),"")</f>
        <v/>
      </c>
      <c r="AJ3502" t="str">
        <f>IF(AH3502&gt;"",VLOOKUP(AH3502,'MAATREGELEN TBV BESTEK '!$A$3:$N$34,13,FALSE),"")</f>
        <v/>
      </c>
      <c r="AK3502" t="str">
        <f>IF(AH3502&gt;"",VLOOKUP(AH3502,'MAATREGELEN TBV BESTEK '!$A$3:$N$34,14,FALSE),"")</f>
        <v/>
      </c>
    </row>
    <row r="3503" spans="1:37" ht="12" customHeight="1">
      <c r="A3503" s="49">
        <v>235702.75200000001</v>
      </c>
      <c r="B3503" s="49">
        <v>437906.81300000002</v>
      </c>
      <c r="C3503" t="s">
        <v>2312</v>
      </c>
      <c r="D3503" t="s">
        <v>4563</v>
      </c>
      <c r="E3503">
        <v>4</v>
      </c>
      <c r="F3503" t="s">
        <v>5915</v>
      </c>
      <c r="G3503" t="s">
        <v>2427</v>
      </c>
      <c r="H3503" s="64" t="s">
        <v>2256</v>
      </c>
      <c r="J3503">
        <f t="shared" si="1055"/>
        <v>1</v>
      </c>
      <c r="K3503" t="str">
        <f t="shared" si="1056"/>
        <v/>
      </c>
      <c r="L3503" t="str">
        <f t="shared" si="1052"/>
        <v/>
      </c>
      <c r="M3503">
        <f t="shared" si="1057"/>
        <v>235702.75200000001</v>
      </c>
      <c r="N3503">
        <f t="shared" si="1058"/>
        <v>437906.81300000002</v>
      </c>
      <c r="O3503" t="str">
        <f t="shared" si="1059"/>
        <v>wit rondje</v>
      </c>
      <c r="P3503" t="str">
        <f t="shared" si="1060"/>
        <v>ALN02991</v>
      </c>
      <c r="Q3503" t="str">
        <f t="shared" si="1069"/>
        <v>Lph 4</v>
      </c>
      <c r="R3503" t="str">
        <f t="shared" si="1053"/>
        <v/>
      </c>
      <c r="T3503" t="str">
        <f t="shared" si="1062"/>
        <v>AALTEN</v>
      </c>
      <c r="U3503" t="str">
        <f t="shared" si="1063"/>
        <v>Knibbelweide</v>
      </c>
      <c r="V3503" s="62" t="str">
        <f t="shared" si="1064"/>
        <v>ALN02991</v>
      </c>
      <c r="W3503" s="15" t="e">
        <f>IF(J3503,#REF!,"")</f>
        <v>#REF!</v>
      </c>
      <c r="X3503" s="15" t="e">
        <f>IF(J3503,#REF!,"")</f>
        <v>#REF!</v>
      </c>
      <c r="Y3503" s="62" t="str">
        <f t="shared" si="1065"/>
        <v xml:space="preserve"> </v>
      </c>
      <c r="AA3503" s="69"/>
      <c r="AB3503" s="90">
        <v>4</v>
      </c>
      <c r="AC3503" s="5" t="s">
        <v>2591</v>
      </c>
      <c r="AD3503" s="90" t="str">
        <f t="shared" si="1066"/>
        <v/>
      </c>
      <c r="AE3503" s="90" t="str">
        <f t="shared" si="1067"/>
        <v/>
      </c>
      <c r="AF3503" t="str">
        <f t="shared" si="1068"/>
        <v/>
      </c>
      <c r="AH3503" t="str">
        <f t="shared" si="1054"/>
        <v/>
      </c>
      <c r="AI3503" t="str">
        <f>IF(AH3503&gt;"",VLOOKUP(AH3503,'MAATREGELEN TBV BESTEK '!$A$3:$N$34,11,FALSE),"")</f>
        <v/>
      </c>
      <c r="AJ3503" t="str">
        <f>IF(AH3503&gt;"",VLOOKUP(AH3503,'MAATREGELEN TBV BESTEK '!$A$3:$N$34,13,FALSE),"")</f>
        <v/>
      </c>
      <c r="AK3503" t="str">
        <f>IF(AH3503&gt;"",VLOOKUP(AH3503,'MAATREGELEN TBV BESTEK '!$A$3:$N$34,14,FALSE),"")</f>
        <v/>
      </c>
    </row>
    <row r="3504" spans="1:37" ht="12" customHeight="1">
      <c r="A3504" s="49">
        <v>235724.45499999999</v>
      </c>
      <c r="B3504" s="49">
        <v>437908.17700000003</v>
      </c>
      <c r="C3504" t="s">
        <v>2313</v>
      </c>
      <c r="D3504" t="s">
        <v>4563</v>
      </c>
      <c r="E3504">
        <v>4</v>
      </c>
      <c r="F3504" t="s">
        <v>5915</v>
      </c>
      <c r="G3504" t="s">
        <v>2427</v>
      </c>
      <c r="H3504" s="64" t="s">
        <v>2256</v>
      </c>
      <c r="J3504">
        <f t="shared" si="1055"/>
        <v>1</v>
      </c>
      <c r="K3504" t="str">
        <f t="shared" si="1056"/>
        <v/>
      </c>
      <c r="L3504" t="str">
        <f t="shared" si="1052"/>
        <v/>
      </c>
      <c r="M3504">
        <f t="shared" si="1057"/>
        <v>235724.45499999999</v>
      </c>
      <c r="N3504">
        <f t="shared" si="1058"/>
        <v>437908.17700000003</v>
      </c>
      <c r="O3504" t="str">
        <f t="shared" si="1059"/>
        <v>wit rondje</v>
      </c>
      <c r="P3504" t="str">
        <f t="shared" si="1060"/>
        <v>ALN02992</v>
      </c>
      <c r="Q3504" t="str">
        <f t="shared" si="1069"/>
        <v>Lph 4</v>
      </c>
      <c r="R3504" t="str">
        <f t="shared" si="1053"/>
        <v/>
      </c>
      <c r="T3504" t="str">
        <f t="shared" si="1062"/>
        <v>AALTEN</v>
      </c>
      <c r="U3504" t="str">
        <f t="shared" si="1063"/>
        <v>Knibbelweide</v>
      </c>
      <c r="V3504" s="62" t="str">
        <f t="shared" si="1064"/>
        <v>ALN02992</v>
      </c>
      <c r="W3504" s="15" t="e">
        <f>IF(J3504,#REF!,"")</f>
        <v>#REF!</v>
      </c>
      <c r="X3504" s="15" t="e">
        <f>IF(J3504,#REF!,"")</f>
        <v>#REF!</v>
      </c>
      <c r="Y3504" s="62" t="str">
        <f t="shared" si="1065"/>
        <v xml:space="preserve"> </v>
      </c>
      <c r="AA3504" s="69"/>
      <c r="AB3504" s="90">
        <v>4</v>
      </c>
      <c r="AC3504" s="5" t="s">
        <v>2591</v>
      </c>
      <c r="AD3504" s="90" t="str">
        <f t="shared" si="1066"/>
        <v/>
      </c>
      <c r="AE3504" s="90" t="str">
        <f t="shared" si="1067"/>
        <v/>
      </c>
      <c r="AF3504" t="str">
        <f t="shared" si="1068"/>
        <v/>
      </c>
      <c r="AH3504" t="str">
        <f t="shared" si="1054"/>
        <v/>
      </c>
      <c r="AI3504" t="str">
        <f>IF(AH3504&gt;"",VLOOKUP(AH3504,'MAATREGELEN TBV BESTEK '!$A$3:$N$34,11,FALSE),"")</f>
        <v/>
      </c>
      <c r="AJ3504" t="str">
        <f>IF(AH3504&gt;"",VLOOKUP(AH3504,'MAATREGELEN TBV BESTEK '!$A$3:$N$34,13,FALSE),"")</f>
        <v/>
      </c>
      <c r="AK3504" t="str">
        <f>IF(AH3504&gt;"",VLOOKUP(AH3504,'MAATREGELEN TBV BESTEK '!$A$3:$N$34,14,FALSE),"")</f>
        <v/>
      </c>
    </row>
    <row r="3505" spans="1:37" ht="12" customHeight="1">
      <c r="A3505" s="49">
        <v>235746.109</v>
      </c>
      <c r="B3505" s="49">
        <v>437894.967</v>
      </c>
      <c r="C3505" t="s">
        <v>2314</v>
      </c>
      <c r="D3505" t="s">
        <v>4563</v>
      </c>
      <c r="E3505">
        <v>4</v>
      </c>
      <c r="F3505" t="s">
        <v>5915</v>
      </c>
      <c r="G3505" t="s">
        <v>2427</v>
      </c>
      <c r="H3505" s="64" t="s">
        <v>2256</v>
      </c>
      <c r="J3505">
        <f t="shared" si="1055"/>
        <v>1</v>
      </c>
      <c r="K3505" t="str">
        <f t="shared" si="1056"/>
        <v/>
      </c>
      <c r="L3505" t="str">
        <f t="shared" si="1052"/>
        <v/>
      </c>
      <c r="M3505">
        <f t="shared" si="1057"/>
        <v>235746.109</v>
      </c>
      <c r="N3505">
        <f t="shared" si="1058"/>
        <v>437894.967</v>
      </c>
      <c r="O3505" t="str">
        <f t="shared" si="1059"/>
        <v>wit rondje</v>
      </c>
      <c r="P3505" t="str">
        <f t="shared" si="1060"/>
        <v>ALN02993</v>
      </c>
      <c r="Q3505" t="str">
        <f t="shared" si="1069"/>
        <v>Lph 4</v>
      </c>
      <c r="R3505" t="str">
        <f t="shared" si="1053"/>
        <v/>
      </c>
      <c r="T3505" t="str">
        <f t="shared" si="1062"/>
        <v>AALTEN</v>
      </c>
      <c r="U3505" t="str">
        <f t="shared" si="1063"/>
        <v>Knibbelweide</v>
      </c>
      <c r="V3505" s="62" t="str">
        <f t="shared" si="1064"/>
        <v>ALN02993</v>
      </c>
      <c r="W3505" s="15" t="e">
        <f>IF(J3505,#REF!,"")</f>
        <v>#REF!</v>
      </c>
      <c r="X3505" s="15" t="e">
        <f>IF(J3505,#REF!,"")</f>
        <v>#REF!</v>
      </c>
      <c r="Y3505" s="62" t="str">
        <f t="shared" si="1065"/>
        <v xml:space="preserve"> </v>
      </c>
      <c r="AA3505" s="69"/>
      <c r="AB3505" s="90">
        <v>4</v>
      </c>
      <c r="AC3505" s="5" t="s">
        <v>2591</v>
      </c>
      <c r="AD3505" s="90" t="str">
        <f t="shared" si="1066"/>
        <v/>
      </c>
      <c r="AE3505" s="90" t="str">
        <f t="shared" si="1067"/>
        <v/>
      </c>
      <c r="AF3505" t="str">
        <f t="shared" si="1068"/>
        <v/>
      </c>
      <c r="AH3505" t="str">
        <f t="shared" si="1054"/>
        <v/>
      </c>
      <c r="AI3505" t="str">
        <f>IF(AH3505&gt;"",VLOOKUP(AH3505,'MAATREGELEN TBV BESTEK '!$A$3:$N$34,11,FALSE),"")</f>
        <v/>
      </c>
      <c r="AJ3505" t="str">
        <f>IF(AH3505&gt;"",VLOOKUP(AH3505,'MAATREGELEN TBV BESTEK '!$A$3:$N$34,13,FALSE),"")</f>
        <v/>
      </c>
      <c r="AK3505" t="str">
        <f>IF(AH3505&gt;"",VLOOKUP(AH3505,'MAATREGELEN TBV BESTEK '!$A$3:$N$34,14,FALSE),"")</f>
        <v/>
      </c>
    </row>
    <row r="3506" spans="1:37" ht="12" customHeight="1">
      <c r="A3506" s="49">
        <v>235385.84899999999</v>
      </c>
      <c r="B3506" s="49">
        <v>438004.60200000001</v>
      </c>
      <c r="C3506" t="s">
        <v>119</v>
      </c>
      <c r="D3506" t="s">
        <v>4563</v>
      </c>
      <c r="E3506">
        <v>4</v>
      </c>
      <c r="F3506" t="s">
        <v>5915</v>
      </c>
      <c r="G3506" t="s">
        <v>2427</v>
      </c>
      <c r="H3506" s="64" t="s">
        <v>2256</v>
      </c>
      <c r="J3506">
        <f t="shared" si="1055"/>
        <v>1</v>
      </c>
      <c r="K3506" t="str">
        <f t="shared" si="1056"/>
        <v/>
      </c>
      <c r="L3506" t="str">
        <f t="shared" si="1052"/>
        <v/>
      </c>
      <c r="M3506">
        <f t="shared" si="1057"/>
        <v>235385.84899999999</v>
      </c>
      <c r="N3506">
        <f t="shared" si="1058"/>
        <v>438004.60200000001</v>
      </c>
      <c r="O3506" t="str">
        <f t="shared" si="1059"/>
        <v>wit rondje</v>
      </c>
      <c r="P3506" t="str">
        <f t="shared" si="1060"/>
        <v>ALN03000</v>
      </c>
      <c r="Q3506" t="str">
        <f t="shared" si="1069"/>
        <v>Lph 4</v>
      </c>
      <c r="R3506" t="str">
        <f t="shared" si="1053"/>
        <v/>
      </c>
      <c r="T3506" t="str">
        <f t="shared" si="1062"/>
        <v>AALTEN</v>
      </c>
      <c r="U3506" t="str">
        <f t="shared" si="1063"/>
        <v>Knibbelweide</v>
      </c>
      <c r="V3506" s="62" t="str">
        <f t="shared" si="1064"/>
        <v>ALN03000</v>
      </c>
      <c r="W3506" s="15" t="e">
        <f>IF(J3506,#REF!,"")</f>
        <v>#REF!</v>
      </c>
      <c r="X3506" s="15" t="e">
        <f>IF(J3506,#REF!,"")</f>
        <v>#REF!</v>
      </c>
      <c r="Y3506" s="62" t="str">
        <f t="shared" si="1065"/>
        <v xml:space="preserve"> </v>
      </c>
      <c r="AA3506" s="69"/>
      <c r="AB3506" s="90">
        <v>4</v>
      </c>
      <c r="AC3506" s="5" t="s">
        <v>2591</v>
      </c>
      <c r="AD3506" s="90" t="str">
        <f t="shared" si="1066"/>
        <v/>
      </c>
      <c r="AE3506" s="90" t="str">
        <f t="shared" si="1067"/>
        <v/>
      </c>
      <c r="AF3506" t="str">
        <f t="shared" si="1068"/>
        <v/>
      </c>
      <c r="AH3506" t="str">
        <f t="shared" si="1054"/>
        <v/>
      </c>
      <c r="AI3506" t="str">
        <f>IF(AH3506&gt;"",VLOOKUP(AH3506,'MAATREGELEN TBV BESTEK '!$A$3:$N$34,11,FALSE),"")</f>
        <v/>
      </c>
      <c r="AJ3506" t="str">
        <f>IF(AH3506&gt;"",VLOOKUP(AH3506,'MAATREGELEN TBV BESTEK '!$A$3:$N$34,13,FALSE),"")</f>
        <v/>
      </c>
      <c r="AK3506" t="str">
        <f>IF(AH3506&gt;"",VLOOKUP(AH3506,'MAATREGELEN TBV BESTEK '!$A$3:$N$34,14,FALSE),"")</f>
        <v/>
      </c>
    </row>
    <row r="3507" spans="1:37" ht="12" customHeight="1">
      <c r="A3507" s="49">
        <v>235716.06899999999</v>
      </c>
      <c r="B3507" s="49">
        <v>438010.70699999999</v>
      </c>
      <c r="C3507" t="s">
        <v>2315</v>
      </c>
      <c r="D3507" t="s">
        <v>4563</v>
      </c>
      <c r="E3507">
        <v>4</v>
      </c>
      <c r="F3507" t="s">
        <v>5915</v>
      </c>
      <c r="G3507" t="s">
        <v>2427</v>
      </c>
      <c r="H3507" s="64" t="s">
        <v>2256</v>
      </c>
      <c r="J3507">
        <f t="shared" si="1055"/>
        <v>1</v>
      </c>
      <c r="K3507" t="str">
        <f t="shared" si="1056"/>
        <v/>
      </c>
      <c r="L3507" t="str">
        <f t="shared" si="1052"/>
        <v/>
      </c>
      <c r="M3507">
        <f t="shared" si="1057"/>
        <v>235716.06899999999</v>
      </c>
      <c r="N3507">
        <f t="shared" si="1058"/>
        <v>438010.70699999999</v>
      </c>
      <c r="O3507" t="str">
        <f t="shared" si="1059"/>
        <v>wit rondje</v>
      </c>
      <c r="P3507" t="str">
        <f t="shared" si="1060"/>
        <v>ALN03080</v>
      </c>
      <c r="Q3507" t="str">
        <f t="shared" si="1069"/>
        <v>Lph 4</v>
      </c>
      <c r="R3507" t="str">
        <f t="shared" si="1053"/>
        <v/>
      </c>
      <c r="T3507" t="str">
        <f t="shared" si="1062"/>
        <v>AALTEN</v>
      </c>
      <c r="U3507" t="str">
        <f t="shared" si="1063"/>
        <v>Knibbelweide</v>
      </c>
      <c r="V3507" s="62" t="str">
        <f t="shared" si="1064"/>
        <v>ALN03080</v>
      </c>
      <c r="W3507" s="15" t="e">
        <f>IF(J3507,#REF!,"")</f>
        <v>#REF!</v>
      </c>
      <c r="X3507" s="15" t="e">
        <f>IF(J3507,#REF!,"")</f>
        <v>#REF!</v>
      </c>
      <c r="Y3507" s="62" t="str">
        <f t="shared" si="1065"/>
        <v xml:space="preserve"> </v>
      </c>
      <c r="AA3507" s="69"/>
      <c r="AB3507" s="90">
        <v>4</v>
      </c>
      <c r="AC3507" s="5" t="s">
        <v>2591</v>
      </c>
      <c r="AD3507" s="90" t="str">
        <f t="shared" si="1066"/>
        <v/>
      </c>
      <c r="AE3507" s="90" t="str">
        <f t="shared" si="1067"/>
        <v/>
      </c>
      <c r="AF3507" t="str">
        <f t="shared" si="1068"/>
        <v/>
      </c>
      <c r="AH3507" t="str">
        <f t="shared" si="1054"/>
        <v/>
      </c>
      <c r="AI3507" t="str">
        <f>IF(AH3507&gt;"",VLOOKUP(AH3507,'MAATREGELEN TBV BESTEK '!$A$3:$N$34,11,FALSE),"")</f>
        <v/>
      </c>
      <c r="AJ3507" t="str">
        <f>IF(AH3507&gt;"",VLOOKUP(AH3507,'MAATREGELEN TBV BESTEK '!$A$3:$N$34,13,FALSE),"")</f>
        <v/>
      </c>
      <c r="AK3507" t="str">
        <f>IF(AH3507&gt;"",VLOOKUP(AH3507,'MAATREGELEN TBV BESTEK '!$A$3:$N$34,14,FALSE),"")</f>
        <v/>
      </c>
    </row>
    <row r="3508" spans="1:37" ht="12" customHeight="1">
      <c r="A3508" s="49">
        <v>235854.52499999999</v>
      </c>
      <c r="B3508" s="49">
        <v>438316.89299999998</v>
      </c>
      <c r="C3508" t="s">
        <v>2468</v>
      </c>
      <c r="D3508" t="s">
        <v>4563</v>
      </c>
      <c r="E3508">
        <v>6</v>
      </c>
      <c r="F3508" t="s">
        <v>5915</v>
      </c>
      <c r="G3508" t="s">
        <v>2427</v>
      </c>
      <c r="H3508" s="64" t="s">
        <v>2469</v>
      </c>
      <c r="J3508">
        <f t="shared" si="1055"/>
        <v>1</v>
      </c>
      <c r="K3508" t="str">
        <f t="shared" si="1056"/>
        <v/>
      </c>
      <c r="L3508" t="str">
        <f t="shared" si="1052"/>
        <v/>
      </c>
      <c r="M3508">
        <f t="shared" si="1057"/>
        <v>235854.52499999999</v>
      </c>
      <c r="N3508">
        <f t="shared" si="1058"/>
        <v>438316.89299999998</v>
      </c>
      <c r="O3508" t="str">
        <f t="shared" si="1059"/>
        <v>wit rondje</v>
      </c>
      <c r="P3508" t="str">
        <f t="shared" si="1060"/>
        <v>ALN02861</v>
      </c>
      <c r="Q3508" t="str">
        <f t="shared" si="1069"/>
        <v>Lph 6</v>
      </c>
      <c r="R3508" t="str">
        <f t="shared" si="1053"/>
        <v/>
      </c>
      <c r="T3508" t="str">
        <f t="shared" si="1062"/>
        <v>AALTEN</v>
      </c>
      <c r="U3508" t="str">
        <f t="shared" si="1063"/>
        <v>Laan van Kobus</v>
      </c>
      <c r="V3508" s="62" t="str">
        <f t="shared" si="1064"/>
        <v>ALN02861</v>
      </c>
      <c r="W3508" s="15" t="e">
        <f>IF(J3508,#REF!,"")</f>
        <v>#REF!</v>
      </c>
      <c r="X3508" s="15" t="e">
        <f>IF(J3508,#REF!,"")</f>
        <v>#REF!</v>
      </c>
      <c r="Y3508" s="62" t="str">
        <f t="shared" si="1065"/>
        <v xml:space="preserve"> </v>
      </c>
      <c r="AA3508" s="69"/>
      <c r="AB3508" s="90">
        <v>6</v>
      </c>
      <c r="AC3508" s="5" t="s">
        <v>4089</v>
      </c>
      <c r="AD3508" s="90" t="str">
        <f t="shared" si="1066"/>
        <v/>
      </c>
      <c r="AE3508" s="90" t="str">
        <f t="shared" si="1067"/>
        <v/>
      </c>
      <c r="AF3508" t="str">
        <f t="shared" si="1068"/>
        <v/>
      </c>
      <c r="AH3508" t="str">
        <f t="shared" si="1054"/>
        <v/>
      </c>
      <c r="AI3508" t="str">
        <f>IF(AH3508&gt;"",VLOOKUP(AH3508,'MAATREGELEN TBV BESTEK '!$A$3:$N$34,11,FALSE),"")</f>
        <v/>
      </c>
      <c r="AJ3508" t="str">
        <f>IF(AH3508&gt;"",VLOOKUP(AH3508,'MAATREGELEN TBV BESTEK '!$A$3:$N$34,13,FALSE),"")</f>
        <v/>
      </c>
      <c r="AK3508" t="str">
        <f>IF(AH3508&gt;"",VLOOKUP(AH3508,'MAATREGELEN TBV BESTEK '!$A$3:$N$34,14,FALSE),"")</f>
        <v/>
      </c>
    </row>
    <row r="3509" spans="1:37" ht="12" customHeight="1">
      <c r="A3509" s="49">
        <v>235840.19200000001</v>
      </c>
      <c r="B3509" s="49">
        <v>438244.86800000002</v>
      </c>
      <c r="C3509" t="s">
        <v>2479</v>
      </c>
      <c r="D3509" t="s">
        <v>4563</v>
      </c>
      <c r="E3509">
        <v>6</v>
      </c>
      <c r="F3509" t="s">
        <v>5915</v>
      </c>
      <c r="G3509" t="s">
        <v>2427</v>
      </c>
      <c r="H3509" s="64" t="s">
        <v>2469</v>
      </c>
      <c r="J3509">
        <f t="shared" si="1055"/>
        <v>1</v>
      </c>
      <c r="K3509" t="str">
        <f t="shared" si="1056"/>
        <v/>
      </c>
      <c r="L3509" t="str">
        <f t="shared" si="1052"/>
        <v/>
      </c>
      <c r="M3509">
        <f t="shared" si="1057"/>
        <v>235840.19200000001</v>
      </c>
      <c r="N3509">
        <f t="shared" si="1058"/>
        <v>438244.86800000002</v>
      </c>
      <c r="O3509" t="str">
        <f t="shared" si="1059"/>
        <v>wit rondje</v>
      </c>
      <c r="P3509" t="str">
        <f t="shared" si="1060"/>
        <v>ALN02863</v>
      </c>
      <c r="Q3509" t="str">
        <f t="shared" si="1069"/>
        <v>Lph 6</v>
      </c>
      <c r="R3509" t="str">
        <f t="shared" si="1053"/>
        <v/>
      </c>
      <c r="T3509" t="str">
        <f t="shared" si="1062"/>
        <v>AALTEN</v>
      </c>
      <c r="U3509" t="str">
        <f t="shared" si="1063"/>
        <v>Laan van Kobus</v>
      </c>
      <c r="V3509" s="62" t="str">
        <f t="shared" si="1064"/>
        <v>ALN02863</v>
      </c>
      <c r="W3509" s="15" t="e">
        <f>IF(J3509,#REF!,"")</f>
        <v>#REF!</v>
      </c>
      <c r="X3509" s="15" t="e">
        <f>IF(J3509,#REF!,"")</f>
        <v>#REF!</v>
      </c>
      <c r="Y3509" s="62" t="str">
        <f t="shared" si="1065"/>
        <v xml:space="preserve"> </v>
      </c>
      <c r="AA3509" s="69"/>
      <c r="AB3509" s="90">
        <v>6</v>
      </c>
      <c r="AC3509" s="5" t="s">
        <v>3525</v>
      </c>
      <c r="AD3509" s="90" t="str">
        <f t="shared" si="1066"/>
        <v/>
      </c>
      <c r="AE3509" s="90" t="str">
        <f t="shared" si="1067"/>
        <v/>
      </c>
      <c r="AF3509" t="str">
        <f t="shared" si="1068"/>
        <v/>
      </c>
      <c r="AH3509" t="str">
        <f t="shared" si="1054"/>
        <v/>
      </c>
      <c r="AI3509" t="str">
        <f>IF(AH3509&gt;"",VLOOKUP(AH3509,'MAATREGELEN TBV BESTEK '!$A$3:$N$34,11,FALSE),"")</f>
        <v/>
      </c>
      <c r="AJ3509" t="str">
        <f>IF(AH3509&gt;"",VLOOKUP(AH3509,'MAATREGELEN TBV BESTEK '!$A$3:$N$34,13,FALSE),"")</f>
        <v/>
      </c>
      <c r="AK3509" t="str">
        <f>IF(AH3509&gt;"",VLOOKUP(AH3509,'MAATREGELEN TBV BESTEK '!$A$3:$N$34,14,FALSE),"")</f>
        <v/>
      </c>
    </row>
    <row r="3510" spans="1:37" ht="12" customHeight="1">
      <c r="A3510" s="49">
        <v>235821.04800000001</v>
      </c>
      <c r="B3510" s="49">
        <v>438099.82900000003</v>
      </c>
      <c r="C3510" t="s">
        <v>2470</v>
      </c>
      <c r="D3510" t="s">
        <v>4563</v>
      </c>
      <c r="E3510">
        <v>6</v>
      </c>
      <c r="F3510" t="s">
        <v>5915</v>
      </c>
      <c r="G3510" t="s">
        <v>2427</v>
      </c>
      <c r="H3510" s="64" t="s">
        <v>2469</v>
      </c>
      <c r="J3510">
        <f t="shared" si="1055"/>
        <v>1</v>
      </c>
      <c r="K3510" t="str">
        <f t="shared" si="1056"/>
        <v/>
      </c>
      <c r="L3510" t="str">
        <f t="shared" si="1052"/>
        <v/>
      </c>
      <c r="M3510">
        <f t="shared" si="1057"/>
        <v>235821.04800000001</v>
      </c>
      <c r="N3510">
        <f t="shared" si="1058"/>
        <v>438099.82900000003</v>
      </c>
      <c r="O3510" t="str">
        <f t="shared" si="1059"/>
        <v>wit rondje</v>
      </c>
      <c r="P3510" t="str">
        <f t="shared" si="1060"/>
        <v>ALN02868</v>
      </c>
      <c r="Q3510" t="str">
        <f t="shared" si="1069"/>
        <v>Lph 6</v>
      </c>
      <c r="R3510" t="str">
        <f t="shared" si="1053"/>
        <v/>
      </c>
      <c r="T3510" t="str">
        <f t="shared" si="1062"/>
        <v>AALTEN</v>
      </c>
      <c r="U3510" t="str">
        <f t="shared" si="1063"/>
        <v>Laan van Kobus</v>
      </c>
      <c r="V3510" s="62" t="str">
        <f t="shared" si="1064"/>
        <v>ALN02868</v>
      </c>
      <c r="W3510" s="15" t="e">
        <f>IF(J3510,#REF!,"")</f>
        <v>#REF!</v>
      </c>
      <c r="X3510" s="15" t="e">
        <f>IF(J3510,#REF!,"")</f>
        <v>#REF!</v>
      </c>
      <c r="Y3510" s="62" t="str">
        <f t="shared" si="1065"/>
        <v xml:space="preserve"> </v>
      </c>
      <c r="AA3510" s="69"/>
      <c r="AB3510" s="90">
        <v>6</v>
      </c>
      <c r="AC3510" s="5" t="s">
        <v>4089</v>
      </c>
      <c r="AD3510" s="90" t="str">
        <f t="shared" si="1066"/>
        <v/>
      </c>
      <c r="AE3510" s="90" t="str">
        <f t="shared" si="1067"/>
        <v/>
      </c>
      <c r="AF3510" t="str">
        <f t="shared" si="1068"/>
        <v/>
      </c>
      <c r="AH3510" t="str">
        <f t="shared" si="1054"/>
        <v/>
      </c>
      <c r="AI3510" t="str">
        <f>IF(AH3510&gt;"",VLOOKUP(AH3510,'MAATREGELEN TBV BESTEK '!$A$3:$N$34,11,FALSE),"")</f>
        <v/>
      </c>
      <c r="AJ3510" t="str">
        <f>IF(AH3510&gt;"",VLOOKUP(AH3510,'MAATREGELEN TBV BESTEK '!$A$3:$N$34,13,FALSE),"")</f>
        <v/>
      </c>
      <c r="AK3510" t="str">
        <f>IF(AH3510&gt;"",VLOOKUP(AH3510,'MAATREGELEN TBV BESTEK '!$A$3:$N$34,14,FALSE),"")</f>
        <v/>
      </c>
    </row>
    <row r="3511" spans="1:37" ht="12" customHeight="1">
      <c r="A3511" s="49">
        <v>235802.09400000001</v>
      </c>
      <c r="B3511" s="49">
        <v>438048.18</v>
      </c>
      <c r="C3511" t="s">
        <v>2478</v>
      </c>
      <c r="D3511" t="s">
        <v>4563</v>
      </c>
      <c r="E3511">
        <v>6</v>
      </c>
      <c r="F3511" t="s">
        <v>5915</v>
      </c>
      <c r="G3511" t="s">
        <v>2427</v>
      </c>
      <c r="H3511" s="64" t="s">
        <v>2469</v>
      </c>
      <c r="J3511">
        <f t="shared" si="1055"/>
        <v>1</v>
      </c>
      <c r="K3511" t="str">
        <f t="shared" si="1056"/>
        <v/>
      </c>
      <c r="L3511" t="str">
        <f t="shared" si="1052"/>
        <v/>
      </c>
      <c r="M3511">
        <f t="shared" si="1057"/>
        <v>235802.09400000001</v>
      </c>
      <c r="N3511">
        <f t="shared" si="1058"/>
        <v>438048.18</v>
      </c>
      <c r="O3511" t="str">
        <f t="shared" si="1059"/>
        <v>wit rondje</v>
      </c>
      <c r="P3511" t="str">
        <f t="shared" si="1060"/>
        <v>ALN02869</v>
      </c>
      <c r="Q3511" t="str">
        <f t="shared" si="1069"/>
        <v>Lph 6</v>
      </c>
      <c r="R3511" t="str">
        <f t="shared" si="1053"/>
        <v/>
      </c>
      <c r="T3511" t="str">
        <f t="shared" si="1062"/>
        <v>AALTEN</v>
      </c>
      <c r="U3511" t="str">
        <f t="shared" si="1063"/>
        <v>Laan van Kobus</v>
      </c>
      <c r="V3511" s="62" t="str">
        <f t="shared" si="1064"/>
        <v>ALN02869</v>
      </c>
      <c r="W3511" s="15" t="e">
        <f>IF(J3511,#REF!,"")</f>
        <v>#REF!</v>
      </c>
      <c r="X3511" s="15" t="e">
        <f>IF(J3511,#REF!,"")</f>
        <v>#REF!</v>
      </c>
      <c r="Y3511" s="62" t="str">
        <f t="shared" si="1065"/>
        <v xml:space="preserve"> </v>
      </c>
      <c r="AA3511" s="69"/>
      <c r="AB3511" s="90">
        <v>6</v>
      </c>
      <c r="AC3511" s="5" t="s">
        <v>3525</v>
      </c>
      <c r="AD3511" s="90" t="str">
        <f t="shared" si="1066"/>
        <v/>
      </c>
      <c r="AE3511" s="90" t="str">
        <f t="shared" si="1067"/>
        <v/>
      </c>
      <c r="AF3511" t="str">
        <f t="shared" si="1068"/>
        <v/>
      </c>
      <c r="AH3511" t="str">
        <f t="shared" si="1054"/>
        <v/>
      </c>
      <c r="AI3511" t="str">
        <f>IF(AH3511&gt;"",VLOOKUP(AH3511,'MAATREGELEN TBV BESTEK '!$A$3:$N$34,11,FALSE),"")</f>
        <v/>
      </c>
      <c r="AJ3511" t="str">
        <f>IF(AH3511&gt;"",VLOOKUP(AH3511,'MAATREGELEN TBV BESTEK '!$A$3:$N$34,13,FALSE),"")</f>
        <v/>
      </c>
      <c r="AK3511" t="str">
        <f>IF(AH3511&gt;"",VLOOKUP(AH3511,'MAATREGELEN TBV BESTEK '!$A$3:$N$34,14,FALSE),"")</f>
        <v/>
      </c>
    </row>
    <row r="3512" spans="1:37" ht="12" customHeight="1">
      <c r="A3512" s="49">
        <v>235804.08799999999</v>
      </c>
      <c r="B3512" s="49">
        <v>438013.929</v>
      </c>
      <c r="C3512" t="s">
        <v>2471</v>
      </c>
      <c r="D3512" t="s">
        <v>4563</v>
      </c>
      <c r="E3512">
        <v>6</v>
      </c>
      <c r="F3512" t="s">
        <v>5915</v>
      </c>
      <c r="G3512" t="s">
        <v>2427</v>
      </c>
      <c r="H3512" s="64" t="s">
        <v>2469</v>
      </c>
      <c r="J3512">
        <f t="shared" si="1055"/>
        <v>1</v>
      </c>
      <c r="K3512" t="str">
        <f t="shared" si="1056"/>
        <v/>
      </c>
      <c r="L3512" t="str">
        <f t="shared" si="1052"/>
        <v/>
      </c>
      <c r="M3512">
        <f t="shared" si="1057"/>
        <v>235804.08799999999</v>
      </c>
      <c r="N3512">
        <f t="shared" si="1058"/>
        <v>438013.929</v>
      </c>
      <c r="O3512" t="str">
        <f t="shared" si="1059"/>
        <v>wit rondje</v>
      </c>
      <c r="P3512" t="str">
        <f t="shared" si="1060"/>
        <v>ALN02870</v>
      </c>
      <c r="Q3512" t="str">
        <f t="shared" si="1069"/>
        <v>Lph 6</v>
      </c>
      <c r="R3512" t="str">
        <f t="shared" si="1053"/>
        <v/>
      </c>
      <c r="T3512" t="str">
        <f t="shared" si="1062"/>
        <v>AALTEN</v>
      </c>
      <c r="U3512" t="str">
        <f t="shared" si="1063"/>
        <v>Laan van Kobus</v>
      </c>
      <c r="V3512" s="62" t="str">
        <f t="shared" si="1064"/>
        <v>ALN02870</v>
      </c>
      <c r="W3512" s="15" t="e">
        <f>IF(J3512,#REF!,"")</f>
        <v>#REF!</v>
      </c>
      <c r="X3512" s="15" t="e">
        <f>IF(J3512,#REF!,"")</f>
        <v>#REF!</v>
      </c>
      <c r="Y3512" s="62" t="str">
        <f t="shared" si="1065"/>
        <v xml:space="preserve"> </v>
      </c>
      <c r="AA3512" s="69"/>
      <c r="AB3512" s="90">
        <v>6</v>
      </c>
      <c r="AC3512" s="5" t="s">
        <v>4089</v>
      </c>
      <c r="AD3512" s="90" t="str">
        <f t="shared" si="1066"/>
        <v/>
      </c>
      <c r="AE3512" s="90" t="str">
        <f t="shared" si="1067"/>
        <v/>
      </c>
      <c r="AF3512" t="str">
        <f t="shared" ref="AF3512:AF3543" si="1070">IF(Y3512="AV","Armatuur "&amp;AE3512&amp;" leveren en plaatsen op LM "&amp;AD3512&amp;"m","")&amp;IF(Y3512="MV AV","Mast en armatuur leveren en plaatsen, "&amp;AE3512&amp;" en LM "&amp;AD3512&amp;"m, oude mast "&amp;AB3512&amp;"m verwijderen","")&amp;IF(Y3512="NM NA","Nwe mast en nw armatuur leveren en plaatsen, "&amp;AE3512&amp;" en LM "&amp;AD3512&amp;"m, oude mast "&amp;AB3512&amp;"m verwijderen","")&amp;IF(Y3512="NLP","Nieuw lichtpunt bijplaatsen, "&amp;AE3512&amp;" en LM "&amp;AD3512&amp;"m","")</f>
        <v/>
      </c>
      <c r="AH3512" t="str">
        <f t="shared" si="1054"/>
        <v/>
      </c>
      <c r="AI3512" t="str">
        <f>IF(AH3512&gt;"",VLOOKUP(AH3512,'MAATREGELEN TBV BESTEK '!$A$3:$N$34,11,FALSE),"")</f>
        <v/>
      </c>
      <c r="AJ3512" t="str">
        <f>IF(AH3512&gt;"",VLOOKUP(AH3512,'MAATREGELEN TBV BESTEK '!$A$3:$N$34,13,FALSE),"")</f>
        <v/>
      </c>
      <c r="AK3512" t="str">
        <f>IF(AH3512&gt;"",VLOOKUP(AH3512,'MAATREGELEN TBV BESTEK '!$A$3:$N$34,14,FALSE),"")</f>
        <v/>
      </c>
    </row>
    <row r="3513" spans="1:37" ht="12" customHeight="1">
      <c r="A3513" s="49">
        <v>235882.34099999999</v>
      </c>
      <c r="B3513" s="49">
        <v>438108.87099999998</v>
      </c>
      <c r="C3513" t="s">
        <v>2317</v>
      </c>
      <c r="D3513" t="s">
        <v>4563</v>
      </c>
      <c r="E3513">
        <v>4</v>
      </c>
      <c r="F3513" t="s">
        <v>5915</v>
      </c>
      <c r="G3513" t="s">
        <v>2427</v>
      </c>
      <c r="H3513" s="64" t="s">
        <v>2318</v>
      </c>
      <c r="J3513">
        <f t="shared" si="1055"/>
        <v>1</v>
      </c>
      <c r="K3513" t="str">
        <f t="shared" si="1056"/>
        <v/>
      </c>
      <c r="L3513" t="str">
        <f t="shared" si="1052"/>
        <v/>
      </c>
      <c r="M3513">
        <f t="shared" si="1057"/>
        <v>235882.34099999999</v>
      </c>
      <c r="N3513">
        <f t="shared" si="1058"/>
        <v>438108.87099999998</v>
      </c>
      <c r="O3513" t="str">
        <f t="shared" si="1059"/>
        <v>wit rondje</v>
      </c>
      <c r="P3513" t="str">
        <f t="shared" si="1060"/>
        <v>ALN03466</v>
      </c>
      <c r="Q3513" t="str">
        <f t="shared" si="1069"/>
        <v>Lph 4</v>
      </c>
      <c r="R3513" t="str">
        <f t="shared" si="1053"/>
        <v/>
      </c>
      <c r="T3513" t="str">
        <f t="shared" si="1062"/>
        <v>AALTEN</v>
      </c>
      <c r="U3513" t="str">
        <f t="shared" si="1063"/>
        <v>Kobusweg</v>
      </c>
      <c r="V3513" s="62" t="str">
        <f t="shared" si="1064"/>
        <v>ALN03466</v>
      </c>
      <c r="W3513" s="15" t="e">
        <f>IF(J3513,#REF!,"")</f>
        <v>#REF!</v>
      </c>
      <c r="X3513" s="15" t="e">
        <f>IF(J3513,#REF!,"")</f>
        <v>#REF!</v>
      </c>
      <c r="Y3513" s="62" t="str">
        <f t="shared" si="1065"/>
        <v xml:space="preserve"> </v>
      </c>
      <c r="AA3513" s="69"/>
      <c r="AB3513" s="90">
        <v>4</v>
      </c>
      <c r="AC3513" s="5" t="s">
        <v>5382</v>
      </c>
      <c r="AD3513" s="90" t="str">
        <f t="shared" si="1066"/>
        <v/>
      </c>
      <c r="AE3513" s="90" t="str">
        <f t="shared" si="1067"/>
        <v/>
      </c>
      <c r="AF3513" t="str">
        <f t="shared" si="1070"/>
        <v/>
      </c>
      <c r="AH3513" t="str">
        <f t="shared" si="1054"/>
        <v/>
      </c>
      <c r="AI3513" t="str">
        <f>IF(AH3513&gt;"",VLOOKUP(AH3513,'MAATREGELEN TBV BESTEK '!$A$3:$N$34,11,FALSE),"")</f>
        <v/>
      </c>
      <c r="AJ3513" t="str">
        <f>IF(AH3513&gt;"",VLOOKUP(AH3513,'MAATREGELEN TBV BESTEK '!$A$3:$N$34,13,FALSE),"")</f>
        <v/>
      </c>
      <c r="AK3513" t="str">
        <f>IF(AH3513&gt;"",VLOOKUP(AH3513,'MAATREGELEN TBV BESTEK '!$A$3:$N$34,14,FALSE),"")</f>
        <v/>
      </c>
    </row>
    <row r="3514" spans="1:37" ht="12" customHeight="1">
      <c r="A3514" s="49">
        <v>236006.39999999999</v>
      </c>
      <c r="B3514" s="49">
        <v>438080.43300000002</v>
      </c>
      <c r="C3514" t="s">
        <v>2319</v>
      </c>
      <c r="D3514" t="s">
        <v>4563</v>
      </c>
      <c r="E3514">
        <v>4</v>
      </c>
      <c r="F3514" t="s">
        <v>5915</v>
      </c>
      <c r="G3514" t="s">
        <v>2427</v>
      </c>
      <c r="H3514" s="64" t="s">
        <v>2318</v>
      </c>
      <c r="J3514">
        <f t="shared" si="1055"/>
        <v>1</v>
      </c>
      <c r="K3514" t="str">
        <f t="shared" si="1056"/>
        <v/>
      </c>
      <c r="L3514" t="str">
        <f t="shared" si="1052"/>
        <v/>
      </c>
      <c r="M3514">
        <f t="shared" si="1057"/>
        <v>236006.39999999999</v>
      </c>
      <c r="N3514">
        <f t="shared" si="1058"/>
        <v>438080.43300000002</v>
      </c>
      <c r="O3514" t="str">
        <f t="shared" si="1059"/>
        <v>wit rondje</v>
      </c>
      <c r="P3514" t="str">
        <f t="shared" si="1060"/>
        <v>ALN03467</v>
      </c>
      <c r="Q3514" t="str">
        <f t="shared" si="1069"/>
        <v>Lph 4</v>
      </c>
      <c r="R3514" t="str">
        <f t="shared" si="1053"/>
        <v/>
      </c>
      <c r="T3514" t="str">
        <f t="shared" si="1062"/>
        <v>AALTEN</v>
      </c>
      <c r="U3514" t="str">
        <f t="shared" si="1063"/>
        <v>Kobusweg</v>
      </c>
      <c r="V3514" s="62" t="str">
        <f t="shared" si="1064"/>
        <v>ALN03467</v>
      </c>
      <c r="W3514" s="15" t="e">
        <f>IF(J3514,#REF!,"")</f>
        <v>#REF!</v>
      </c>
      <c r="X3514" s="15" t="e">
        <f>IF(J3514,#REF!,"")</f>
        <v>#REF!</v>
      </c>
      <c r="Y3514" s="62" t="str">
        <f t="shared" si="1065"/>
        <v xml:space="preserve"> </v>
      </c>
      <c r="AA3514" s="69"/>
      <c r="AB3514" s="90">
        <v>4</v>
      </c>
      <c r="AC3514" s="5" t="s">
        <v>5382</v>
      </c>
      <c r="AD3514" s="90" t="str">
        <f t="shared" si="1066"/>
        <v/>
      </c>
      <c r="AE3514" s="90" t="str">
        <f t="shared" si="1067"/>
        <v/>
      </c>
      <c r="AF3514" t="str">
        <f t="shared" si="1070"/>
        <v/>
      </c>
      <c r="AH3514" t="str">
        <f t="shared" si="1054"/>
        <v/>
      </c>
      <c r="AI3514" t="str">
        <f>IF(AH3514&gt;"",VLOOKUP(AH3514,'MAATREGELEN TBV BESTEK '!$A$3:$N$34,11,FALSE),"")</f>
        <v/>
      </c>
      <c r="AJ3514" t="str">
        <f>IF(AH3514&gt;"",VLOOKUP(AH3514,'MAATREGELEN TBV BESTEK '!$A$3:$N$34,13,FALSE),"")</f>
        <v/>
      </c>
      <c r="AK3514" t="str">
        <f>IF(AH3514&gt;"",VLOOKUP(AH3514,'MAATREGELEN TBV BESTEK '!$A$3:$N$34,14,FALSE),"")</f>
        <v/>
      </c>
    </row>
    <row r="3515" spans="1:37" ht="12" customHeight="1">
      <c r="A3515" s="49">
        <v>235850.86</v>
      </c>
      <c r="B3515" s="49">
        <v>438009.72399999999</v>
      </c>
      <c r="C3515" t="s">
        <v>2320</v>
      </c>
      <c r="D3515" t="s">
        <v>4563</v>
      </c>
      <c r="E3515">
        <v>4</v>
      </c>
      <c r="F3515" t="s">
        <v>5915</v>
      </c>
      <c r="G3515" t="s">
        <v>2427</v>
      </c>
      <c r="H3515" s="64" t="s">
        <v>2318</v>
      </c>
      <c r="J3515">
        <f t="shared" si="1055"/>
        <v>1</v>
      </c>
      <c r="K3515" t="str">
        <f t="shared" si="1056"/>
        <v/>
      </c>
      <c r="L3515" t="str">
        <f t="shared" si="1052"/>
        <v/>
      </c>
      <c r="M3515">
        <f t="shared" si="1057"/>
        <v>235850.86</v>
      </c>
      <c r="N3515">
        <f t="shared" si="1058"/>
        <v>438009.72399999999</v>
      </c>
      <c r="O3515" t="str">
        <f t="shared" si="1059"/>
        <v>wit rondje</v>
      </c>
      <c r="P3515" t="str">
        <f t="shared" si="1060"/>
        <v>ALN03468</v>
      </c>
      <c r="Q3515" t="str">
        <f t="shared" si="1069"/>
        <v>Lph 4</v>
      </c>
      <c r="R3515" t="str">
        <f t="shared" si="1053"/>
        <v/>
      </c>
      <c r="T3515" t="str">
        <f t="shared" si="1062"/>
        <v>AALTEN</v>
      </c>
      <c r="U3515" t="str">
        <f t="shared" si="1063"/>
        <v>Kobusweg</v>
      </c>
      <c r="V3515" s="62" t="str">
        <f t="shared" si="1064"/>
        <v>ALN03468</v>
      </c>
      <c r="W3515" s="15" t="e">
        <f>IF(J3515,#REF!,"")</f>
        <v>#REF!</v>
      </c>
      <c r="X3515" s="15" t="e">
        <f>IF(J3515,#REF!,"")</f>
        <v>#REF!</v>
      </c>
      <c r="Y3515" s="62" t="str">
        <f t="shared" si="1065"/>
        <v xml:space="preserve"> </v>
      </c>
      <c r="AA3515" s="69"/>
      <c r="AB3515" s="90">
        <v>4</v>
      </c>
      <c r="AC3515" s="5" t="s">
        <v>5382</v>
      </c>
      <c r="AD3515" s="90" t="str">
        <f t="shared" si="1066"/>
        <v/>
      </c>
      <c r="AE3515" s="90" t="str">
        <f t="shared" si="1067"/>
        <v/>
      </c>
      <c r="AF3515" t="str">
        <f t="shared" si="1070"/>
        <v/>
      </c>
      <c r="AH3515" t="str">
        <f t="shared" si="1054"/>
        <v/>
      </c>
      <c r="AI3515" t="str">
        <f>IF(AH3515&gt;"",VLOOKUP(AH3515,'MAATREGELEN TBV BESTEK '!$A$3:$N$34,11,FALSE),"")</f>
        <v/>
      </c>
      <c r="AJ3515" t="str">
        <f>IF(AH3515&gt;"",VLOOKUP(AH3515,'MAATREGELEN TBV BESTEK '!$A$3:$N$34,13,FALSE),"")</f>
        <v/>
      </c>
      <c r="AK3515" t="str">
        <f>IF(AH3515&gt;"",VLOOKUP(AH3515,'MAATREGELEN TBV BESTEK '!$A$3:$N$34,14,FALSE),"")</f>
        <v/>
      </c>
    </row>
    <row r="3516" spans="1:37" ht="12" customHeight="1">
      <c r="A3516" s="49">
        <v>235872.141</v>
      </c>
      <c r="B3516" s="49">
        <v>437997.95500000002</v>
      </c>
      <c r="C3516" t="s">
        <v>2321</v>
      </c>
      <c r="D3516" t="s">
        <v>4563</v>
      </c>
      <c r="E3516">
        <v>4</v>
      </c>
      <c r="F3516" t="s">
        <v>5915</v>
      </c>
      <c r="G3516" t="s">
        <v>2427</v>
      </c>
      <c r="H3516" s="64" t="s">
        <v>2318</v>
      </c>
      <c r="J3516">
        <f t="shared" si="1055"/>
        <v>1</v>
      </c>
      <c r="K3516" t="str">
        <f t="shared" si="1056"/>
        <v/>
      </c>
      <c r="L3516" t="str">
        <f t="shared" si="1052"/>
        <v/>
      </c>
      <c r="M3516">
        <f t="shared" si="1057"/>
        <v>235872.141</v>
      </c>
      <c r="N3516">
        <f t="shared" si="1058"/>
        <v>437997.95500000002</v>
      </c>
      <c r="O3516" t="str">
        <f t="shared" si="1059"/>
        <v>wit rondje</v>
      </c>
      <c r="P3516" t="str">
        <f t="shared" si="1060"/>
        <v>ALN03469</v>
      </c>
      <c r="Q3516" t="str">
        <f t="shared" si="1069"/>
        <v>Lph 4</v>
      </c>
      <c r="R3516" t="str">
        <f t="shared" si="1053"/>
        <v/>
      </c>
      <c r="T3516" t="str">
        <f t="shared" si="1062"/>
        <v>AALTEN</v>
      </c>
      <c r="U3516" t="str">
        <f t="shared" si="1063"/>
        <v>Kobusweg</v>
      </c>
      <c r="V3516" s="62" t="str">
        <f t="shared" si="1064"/>
        <v>ALN03469</v>
      </c>
      <c r="W3516" s="15" t="e">
        <f>IF(J3516,#REF!,"")</f>
        <v>#REF!</v>
      </c>
      <c r="X3516" s="15" t="e">
        <f>IF(J3516,#REF!,"")</f>
        <v>#REF!</v>
      </c>
      <c r="Y3516" s="62" t="str">
        <f t="shared" si="1065"/>
        <v xml:space="preserve"> </v>
      </c>
      <c r="AA3516" s="69"/>
      <c r="AB3516" s="90">
        <v>4</v>
      </c>
      <c r="AC3516" s="5" t="s">
        <v>5382</v>
      </c>
      <c r="AD3516" s="90" t="str">
        <f t="shared" si="1066"/>
        <v/>
      </c>
      <c r="AE3516" s="90" t="str">
        <f t="shared" si="1067"/>
        <v/>
      </c>
      <c r="AF3516" t="str">
        <f t="shared" si="1070"/>
        <v/>
      </c>
      <c r="AH3516" t="str">
        <f t="shared" si="1054"/>
        <v/>
      </c>
      <c r="AI3516" t="str">
        <f>IF(AH3516&gt;"",VLOOKUP(AH3516,'MAATREGELEN TBV BESTEK '!$A$3:$N$34,11,FALSE),"")</f>
        <v/>
      </c>
      <c r="AJ3516" t="str">
        <f>IF(AH3516&gt;"",VLOOKUP(AH3516,'MAATREGELEN TBV BESTEK '!$A$3:$N$34,13,FALSE),"")</f>
        <v/>
      </c>
      <c r="AK3516" t="str">
        <f>IF(AH3516&gt;"",VLOOKUP(AH3516,'MAATREGELEN TBV BESTEK '!$A$3:$N$34,14,FALSE),"")</f>
        <v/>
      </c>
    </row>
    <row r="3517" spans="1:37" ht="12" customHeight="1">
      <c r="A3517" s="49">
        <v>235920</v>
      </c>
      <c r="B3517" s="49">
        <v>437998.44500000001</v>
      </c>
      <c r="C3517" t="s">
        <v>2322</v>
      </c>
      <c r="D3517" t="s">
        <v>4563</v>
      </c>
      <c r="E3517">
        <v>4</v>
      </c>
      <c r="F3517" t="s">
        <v>5915</v>
      </c>
      <c r="G3517" t="s">
        <v>2427</v>
      </c>
      <c r="H3517" s="64" t="s">
        <v>2318</v>
      </c>
      <c r="J3517">
        <f t="shared" si="1055"/>
        <v>1</v>
      </c>
      <c r="K3517" t="str">
        <f t="shared" si="1056"/>
        <v/>
      </c>
      <c r="L3517" t="str">
        <f t="shared" si="1052"/>
        <v/>
      </c>
      <c r="M3517">
        <f t="shared" si="1057"/>
        <v>235920</v>
      </c>
      <c r="N3517">
        <f t="shared" si="1058"/>
        <v>437998.44500000001</v>
      </c>
      <c r="O3517" t="str">
        <f t="shared" si="1059"/>
        <v>wit rondje</v>
      </c>
      <c r="P3517" t="str">
        <f t="shared" si="1060"/>
        <v>ALN03470</v>
      </c>
      <c r="Q3517" t="str">
        <f t="shared" si="1069"/>
        <v>Lph 4</v>
      </c>
      <c r="R3517" t="str">
        <f t="shared" si="1053"/>
        <v/>
      </c>
      <c r="T3517" t="str">
        <f t="shared" si="1062"/>
        <v>AALTEN</v>
      </c>
      <c r="U3517" t="str">
        <f t="shared" si="1063"/>
        <v>Kobusweg</v>
      </c>
      <c r="V3517" s="62" t="str">
        <f t="shared" si="1064"/>
        <v>ALN03470</v>
      </c>
      <c r="W3517" s="15" t="e">
        <f>IF(J3517,#REF!,"")</f>
        <v>#REF!</v>
      </c>
      <c r="X3517" s="15" t="e">
        <f>IF(J3517,#REF!,"")</f>
        <v>#REF!</v>
      </c>
      <c r="Y3517" s="62" t="str">
        <f t="shared" si="1065"/>
        <v xml:space="preserve"> </v>
      </c>
      <c r="AA3517" s="69"/>
      <c r="AB3517" s="90">
        <v>4</v>
      </c>
      <c r="AC3517" s="5" t="s">
        <v>5382</v>
      </c>
      <c r="AD3517" s="90" t="str">
        <f t="shared" si="1066"/>
        <v/>
      </c>
      <c r="AE3517" s="90" t="str">
        <f t="shared" si="1067"/>
        <v/>
      </c>
      <c r="AF3517" t="str">
        <f t="shared" si="1070"/>
        <v/>
      </c>
      <c r="AH3517" t="str">
        <f t="shared" si="1054"/>
        <v/>
      </c>
      <c r="AI3517" t="str">
        <f>IF(AH3517&gt;"",VLOOKUP(AH3517,'MAATREGELEN TBV BESTEK '!$A$3:$N$34,11,FALSE),"")</f>
        <v/>
      </c>
      <c r="AJ3517" t="str">
        <f>IF(AH3517&gt;"",VLOOKUP(AH3517,'MAATREGELEN TBV BESTEK '!$A$3:$N$34,13,FALSE),"")</f>
        <v/>
      </c>
      <c r="AK3517" t="str">
        <f>IF(AH3517&gt;"",VLOOKUP(AH3517,'MAATREGELEN TBV BESTEK '!$A$3:$N$34,14,FALSE),"")</f>
        <v/>
      </c>
    </row>
    <row r="3518" spans="1:37" ht="12" customHeight="1">
      <c r="A3518" s="49">
        <v>235988.552</v>
      </c>
      <c r="B3518" s="49">
        <v>437989.815</v>
      </c>
      <c r="C3518" t="s">
        <v>2323</v>
      </c>
      <c r="D3518" t="s">
        <v>4563</v>
      </c>
      <c r="E3518">
        <v>4</v>
      </c>
      <c r="F3518" t="s">
        <v>5915</v>
      </c>
      <c r="G3518" t="s">
        <v>2427</v>
      </c>
      <c r="H3518" s="64" t="s">
        <v>2318</v>
      </c>
      <c r="J3518">
        <f t="shared" si="1055"/>
        <v>1</v>
      </c>
      <c r="K3518" t="str">
        <f t="shared" si="1056"/>
        <v/>
      </c>
      <c r="L3518" t="str">
        <f t="shared" si="1052"/>
        <v/>
      </c>
      <c r="M3518">
        <f t="shared" si="1057"/>
        <v>235988.552</v>
      </c>
      <c r="N3518">
        <f t="shared" si="1058"/>
        <v>437989.815</v>
      </c>
      <c r="O3518" t="str">
        <f t="shared" si="1059"/>
        <v>wit rondje</v>
      </c>
      <c r="P3518" t="str">
        <f t="shared" si="1060"/>
        <v>ALN03471</v>
      </c>
      <c r="Q3518" t="str">
        <f t="shared" si="1069"/>
        <v>Lph 4</v>
      </c>
      <c r="R3518" t="str">
        <f t="shared" si="1053"/>
        <v/>
      </c>
      <c r="T3518" t="str">
        <f t="shared" si="1062"/>
        <v>AALTEN</v>
      </c>
      <c r="U3518" t="str">
        <f t="shared" si="1063"/>
        <v>Kobusweg</v>
      </c>
      <c r="V3518" s="62" t="str">
        <f t="shared" si="1064"/>
        <v>ALN03471</v>
      </c>
      <c r="W3518" s="15" t="e">
        <f>IF(J3518,#REF!,"")</f>
        <v>#REF!</v>
      </c>
      <c r="X3518" s="15" t="e">
        <f>IF(J3518,#REF!,"")</f>
        <v>#REF!</v>
      </c>
      <c r="Y3518" s="62" t="str">
        <f t="shared" si="1065"/>
        <v xml:space="preserve"> </v>
      </c>
      <c r="AA3518" s="69"/>
      <c r="AB3518" s="90">
        <v>4</v>
      </c>
      <c r="AC3518" s="5" t="s">
        <v>5382</v>
      </c>
      <c r="AD3518" s="90" t="str">
        <f t="shared" si="1066"/>
        <v/>
      </c>
      <c r="AE3518" s="90" t="str">
        <f t="shared" si="1067"/>
        <v/>
      </c>
      <c r="AF3518" t="str">
        <f t="shared" si="1070"/>
        <v/>
      </c>
      <c r="AH3518" t="str">
        <f t="shared" si="1054"/>
        <v/>
      </c>
      <c r="AI3518" t="str">
        <f>IF(AH3518&gt;"",VLOOKUP(AH3518,'MAATREGELEN TBV BESTEK '!$A$3:$N$34,11,FALSE),"")</f>
        <v/>
      </c>
      <c r="AJ3518" t="str">
        <f>IF(AH3518&gt;"",VLOOKUP(AH3518,'MAATREGELEN TBV BESTEK '!$A$3:$N$34,13,FALSE),"")</f>
        <v/>
      </c>
      <c r="AK3518" t="str">
        <f>IF(AH3518&gt;"",VLOOKUP(AH3518,'MAATREGELEN TBV BESTEK '!$A$3:$N$34,14,FALSE),"")</f>
        <v/>
      </c>
    </row>
    <row r="3519" spans="1:37" ht="12" customHeight="1">
      <c r="A3519" s="49">
        <v>235839.141</v>
      </c>
      <c r="B3519" s="49">
        <v>437917.14500000002</v>
      </c>
      <c r="C3519" t="s">
        <v>2324</v>
      </c>
      <c r="D3519" t="s">
        <v>4563</v>
      </c>
      <c r="E3519">
        <v>4</v>
      </c>
      <c r="F3519" t="s">
        <v>5915</v>
      </c>
      <c r="G3519" t="s">
        <v>2427</v>
      </c>
      <c r="H3519" s="64" t="s">
        <v>2318</v>
      </c>
      <c r="J3519">
        <f t="shared" si="1055"/>
        <v>1</v>
      </c>
      <c r="K3519" t="str">
        <f t="shared" si="1056"/>
        <v/>
      </c>
      <c r="L3519" t="str">
        <f t="shared" si="1052"/>
        <v/>
      </c>
      <c r="M3519">
        <f t="shared" si="1057"/>
        <v>235839.141</v>
      </c>
      <c r="N3519">
        <f t="shared" si="1058"/>
        <v>437917.14500000002</v>
      </c>
      <c r="O3519" t="str">
        <f t="shared" si="1059"/>
        <v>wit rondje</v>
      </c>
      <c r="P3519" t="str">
        <f t="shared" si="1060"/>
        <v>ALN03472</v>
      </c>
      <c r="Q3519" t="str">
        <f t="shared" si="1069"/>
        <v>Lph 4</v>
      </c>
      <c r="R3519" t="str">
        <f t="shared" si="1053"/>
        <v/>
      </c>
      <c r="T3519" t="str">
        <f t="shared" si="1062"/>
        <v>AALTEN</v>
      </c>
      <c r="U3519" t="str">
        <f t="shared" si="1063"/>
        <v>Kobusweg</v>
      </c>
      <c r="V3519" s="62" t="str">
        <f t="shared" si="1064"/>
        <v>ALN03472</v>
      </c>
      <c r="W3519" s="15" t="e">
        <f>IF(J3519,#REF!,"")</f>
        <v>#REF!</v>
      </c>
      <c r="X3519" s="15" t="e">
        <f>IF(J3519,#REF!,"")</f>
        <v>#REF!</v>
      </c>
      <c r="Y3519" s="62" t="str">
        <f t="shared" si="1065"/>
        <v xml:space="preserve"> </v>
      </c>
      <c r="AA3519" s="69"/>
      <c r="AB3519" s="90">
        <v>4</v>
      </c>
      <c r="AC3519" s="5" t="s">
        <v>5382</v>
      </c>
      <c r="AD3519" s="90" t="str">
        <f t="shared" si="1066"/>
        <v/>
      </c>
      <c r="AE3519" s="90" t="str">
        <f t="shared" si="1067"/>
        <v/>
      </c>
      <c r="AF3519" t="str">
        <f t="shared" si="1070"/>
        <v/>
      </c>
      <c r="AH3519" t="str">
        <f t="shared" si="1054"/>
        <v/>
      </c>
      <c r="AI3519" t="str">
        <f>IF(AH3519&gt;"",VLOOKUP(AH3519,'MAATREGELEN TBV BESTEK '!$A$3:$N$34,11,FALSE),"")</f>
        <v/>
      </c>
      <c r="AJ3519" t="str">
        <f>IF(AH3519&gt;"",VLOOKUP(AH3519,'MAATREGELEN TBV BESTEK '!$A$3:$N$34,13,FALSE),"")</f>
        <v/>
      </c>
      <c r="AK3519" t="str">
        <f>IF(AH3519&gt;"",VLOOKUP(AH3519,'MAATREGELEN TBV BESTEK '!$A$3:$N$34,14,FALSE),"")</f>
        <v/>
      </c>
    </row>
    <row r="3520" spans="1:37" ht="12" customHeight="1">
      <c r="A3520" s="49">
        <v>235963.34700000001</v>
      </c>
      <c r="B3520" s="49">
        <v>437892.23499999999</v>
      </c>
      <c r="C3520" t="s">
        <v>2325</v>
      </c>
      <c r="D3520" t="s">
        <v>4563</v>
      </c>
      <c r="E3520">
        <v>4</v>
      </c>
      <c r="F3520" t="s">
        <v>5915</v>
      </c>
      <c r="G3520" t="s">
        <v>2427</v>
      </c>
      <c r="H3520" s="64" t="s">
        <v>2318</v>
      </c>
      <c r="J3520">
        <f t="shared" si="1055"/>
        <v>1</v>
      </c>
      <c r="K3520" t="str">
        <f t="shared" si="1056"/>
        <v/>
      </c>
      <c r="L3520" t="str">
        <f t="shared" si="1052"/>
        <v/>
      </c>
      <c r="M3520">
        <f t="shared" si="1057"/>
        <v>235963.34700000001</v>
      </c>
      <c r="N3520">
        <f t="shared" si="1058"/>
        <v>437892.23499999999</v>
      </c>
      <c r="O3520" t="str">
        <f t="shared" si="1059"/>
        <v>wit rondje</v>
      </c>
      <c r="P3520" t="str">
        <f t="shared" si="1060"/>
        <v>ALN03473</v>
      </c>
      <c r="Q3520" t="str">
        <f t="shared" si="1069"/>
        <v>Lph 4</v>
      </c>
      <c r="R3520" t="str">
        <f t="shared" si="1053"/>
        <v/>
      </c>
      <c r="T3520" t="str">
        <f t="shared" si="1062"/>
        <v>AALTEN</v>
      </c>
      <c r="U3520" t="str">
        <f t="shared" si="1063"/>
        <v>Kobusweg</v>
      </c>
      <c r="V3520" s="62" t="str">
        <f t="shared" si="1064"/>
        <v>ALN03473</v>
      </c>
      <c r="W3520" s="15" t="e">
        <f>IF(J3520,#REF!,"")</f>
        <v>#REF!</v>
      </c>
      <c r="X3520" s="15" t="e">
        <f>IF(J3520,#REF!,"")</f>
        <v>#REF!</v>
      </c>
      <c r="Y3520" s="62" t="str">
        <f t="shared" si="1065"/>
        <v xml:space="preserve"> </v>
      </c>
      <c r="AA3520" s="69"/>
      <c r="AB3520" s="90">
        <v>4</v>
      </c>
      <c r="AC3520" s="5" t="s">
        <v>5382</v>
      </c>
      <c r="AD3520" s="90" t="str">
        <f t="shared" si="1066"/>
        <v/>
      </c>
      <c r="AE3520" s="90" t="str">
        <f t="shared" si="1067"/>
        <v/>
      </c>
      <c r="AF3520" t="str">
        <f t="shared" si="1070"/>
        <v/>
      </c>
      <c r="AH3520" t="str">
        <f t="shared" si="1054"/>
        <v/>
      </c>
      <c r="AI3520" t="str">
        <f>IF(AH3520&gt;"",VLOOKUP(AH3520,'MAATREGELEN TBV BESTEK '!$A$3:$N$34,11,FALSE),"")</f>
        <v/>
      </c>
      <c r="AJ3520" t="str">
        <f>IF(AH3520&gt;"",VLOOKUP(AH3520,'MAATREGELEN TBV BESTEK '!$A$3:$N$34,13,FALSE),"")</f>
        <v/>
      </c>
      <c r="AK3520" t="str">
        <f>IF(AH3520&gt;"",VLOOKUP(AH3520,'MAATREGELEN TBV BESTEK '!$A$3:$N$34,14,FALSE),"")</f>
        <v/>
      </c>
    </row>
    <row r="3521" spans="1:37" ht="12" customHeight="1">
      <c r="A3521" s="49">
        <v>235890.53</v>
      </c>
      <c r="B3521" s="49">
        <v>437838.19799999997</v>
      </c>
      <c r="C3521" t="s">
        <v>2326</v>
      </c>
      <c r="D3521" t="s">
        <v>4563</v>
      </c>
      <c r="E3521">
        <v>4</v>
      </c>
      <c r="F3521" t="s">
        <v>5915</v>
      </c>
      <c r="G3521" t="s">
        <v>2427</v>
      </c>
      <c r="H3521" s="64" t="s">
        <v>2318</v>
      </c>
      <c r="J3521">
        <f t="shared" si="1055"/>
        <v>1</v>
      </c>
      <c r="K3521" t="str">
        <f t="shared" si="1056"/>
        <v/>
      </c>
      <c r="L3521" t="str">
        <f t="shared" si="1052"/>
        <v/>
      </c>
      <c r="M3521">
        <f t="shared" si="1057"/>
        <v>235890.53</v>
      </c>
      <c r="N3521">
        <f t="shared" si="1058"/>
        <v>437838.19799999997</v>
      </c>
      <c r="O3521" t="str">
        <f t="shared" si="1059"/>
        <v>wit rondje</v>
      </c>
      <c r="P3521" t="str">
        <f t="shared" si="1060"/>
        <v>ALN03474</v>
      </c>
      <c r="Q3521" t="str">
        <f t="shared" si="1069"/>
        <v>Lph 4</v>
      </c>
      <c r="R3521" t="str">
        <f t="shared" si="1053"/>
        <v/>
      </c>
      <c r="T3521" t="str">
        <f t="shared" si="1062"/>
        <v>AALTEN</v>
      </c>
      <c r="U3521" t="str">
        <f t="shared" si="1063"/>
        <v>Kobusweg</v>
      </c>
      <c r="V3521" s="62" t="str">
        <f t="shared" si="1064"/>
        <v>ALN03474</v>
      </c>
      <c r="W3521" s="15" t="e">
        <f>IF(J3521,#REF!,"")</f>
        <v>#REF!</v>
      </c>
      <c r="X3521" s="15" t="e">
        <f>IF(J3521,#REF!,"")</f>
        <v>#REF!</v>
      </c>
      <c r="Y3521" s="62" t="str">
        <f t="shared" si="1065"/>
        <v xml:space="preserve"> </v>
      </c>
      <c r="AA3521" s="69"/>
      <c r="AB3521" s="90">
        <v>4</v>
      </c>
      <c r="AC3521" s="5" t="s">
        <v>5382</v>
      </c>
      <c r="AD3521" s="90" t="str">
        <f t="shared" si="1066"/>
        <v/>
      </c>
      <c r="AE3521" s="90" t="str">
        <f t="shared" si="1067"/>
        <v/>
      </c>
      <c r="AF3521" t="str">
        <f t="shared" si="1070"/>
        <v/>
      </c>
      <c r="AH3521" t="str">
        <f t="shared" si="1054"/>
        <v/>
      </c>
      <c r="AI3521" t="str">
        <f>IF(AH3521&gt;"",VLOOKUP(AH3521,'MAATREGELEN TBV BESTEK '!$A$3:$N$34,11,FALSE),"")</f>
        <v/>
      </c>
      <c r="AJ3521" t="str">
        <f>IF(AH3521&gt;"",VLOOKUP(AH3521,'MAATREGELEN TBV BESTEK '!$A$3:$N$34,13,FALSE),"")</f>
        <v/>
      </c>
      <c r="AK3521" t="str">
        <f>IF(AH3521&gt;"",VLOOKUP(AH3521,'MAATREGELEN TBV BESTEK '!$A$3:$N$34,14,FALSE),"")</f>
        <v/>
      </c>
    </row>
    <row r="3522" spans="1:37" ht="12" customHeight="1">
      <c r="A3522" s="49">
        <v>235977.17499999999</v>
      </c>
      <c r="B3522" s="49">
        <v>437810.24699999997</v>
      </c>
      <c r="C3522" t="s">
        <v>2327</v>
      </c>
      <c r="D3522" t="s">
        <v>4563</v>
      </c>
      <c r="E3522">
        <v>4</v>
      </c>
      <c r="F3522" t="s">
        <v>5915</v>
      </c>
      <c r="G3522" t="s">
        <v>2427</v>
      </c>
      <c r="H3522" s="64" t="s">
        <v>2318</v>
      </c>
      <c r="J3522">
        <f t="shared" si="1055"/>
        <v>1</v>
      </c>
      <c r="K3522" t="str">
        <f t="shared" si="1056"/>
        <v/>
      </c>
      <c r="L3522" t="str">
        <f t="shared" si="1052"/>
        <v/>
      </c>
      <c r="M3522">
        <f t="shared" si="1057"/>
        <v>235977.17499999999</v>
      </c>
      <c r="N3522">
        <f t="shared" si="1058"/>
        <v>437810.24699999997</v>
      </c>
      <c r="O3522" t="str">
        <f t="shared" si="1059"/>
        <v>wit rondje</v>
      </c>
      <c r="P3522" t="str">
        <f t="shared" si="1060"/>
        <v>ALN03475</v>
      </c>
      <c r="Q3522" t="str">
        <f t="shared" si="1069"/>
        <v>Lph 4</v>
      </c>
      <c r="R3522" t="str">
        <f t="shared" si="1053"/>
        <v/>
      </c>
      <c r="T3522" t="str">
        <f t="shared" si="1062"/>
        <v>AALTEN</v>
      </c>
      <c r="U3522" t="str">
        <f t="shared" si="1063"/>
        <v>Kobusweg</v>
      </c>
      <c r="V3522" s="62" t="str">
        <f t="shared" si="1064"/>
        <v>ALN03475</v>
      </c>
      <c r="W3522" s="15" t="e">
        <f>IF(J3522,#REF!,"")</f>
        <v>#REF!</v>
      </c>
      <c r="X3522" s="15" t="e">
        <f>IF(J3522,#REF!,"")</f>
        <v>#REF!</v>
      </c>
      <c r="Y3522" s="62" t="str">
        <f t="shared" si="1065"/>
        <v xml:space="preserve"> </v>
      </c>
      <c r="AA3522" s="69"/>
      <c r="AB3522" s="90">
        <v>4</v>
      </c>
      <c r="AC3522" s="5" t="s">
        <v>5382</v>
      </c>
      <c r="AD3522" s="90" t="str">
        <f t="shared" si="1066"/>
        <v/>
      </c>
      <c r="AE3522" s="90" t="str">
        <f t="shared" si="1067"/>
        <v/>
      </c>
      <c r="AF3522" t="str">
        <f t="shared" si="1070"/>
        <v/>
      </c>
      <c r="AH3522" t="str">
        <f t="shared" si="1054"/>
        <v/>
      </c>
      <c r="AI3522" t="str">
        <f>IF(AH3522&gt;"",VLOOKUP(AH3522,'MAATREGELEN TBV BESTEK '!$A$3:$N$34,11,FALSE),"")</f>
        <v/>
      </c>
      <c r="AJ3522" t="str">
        <f>IF(AH3522&gt;"",VLOOKUP(AH3522,'MAATREGELEN TBV BESTEK '!$A$3:$N$34,13,FALSE),"")</f>
        <v/>
      </c>
      <c r="AK3522" t="str">
        <f>IF(AH3522&gt;"",VLOOKUP(AH3522,'MAATREGELEN TBV BESTEK '!$A$3:$N$34,14,FALSE),"")</f>
        <v/>
      </c>
    </row>
    <row r="3523" spans="1:37" ht="12" customHeight="1">
      <c r="A3523" s="49">
        <v>237153.93799999999</v>
      </c>
      <c r="B3523" s="49">
        <v>437666.25900000002</v>
      </c>
      <c r="C3523" t="s">
        <v>2328</v>
      </c>
      <c r="D3523" t="s">
        <v>4563</v>
      </c>
      <c r="E3523">
        <v>3</v>
      </c>
      <c r="F3523" t="s">
        <v>5915</v>
      </c>
      <c r="G3523" t="s">
        <v>2427</v>
      </c>
      <c r="H3523" s="64" t="s">
        <v>2329</v>
      </c>
      <c r="J3523">
        <f t="shared" si="1055"/>
        <v>1</v>
      </c>
      <c r="K3523" t="str">
        <f t="shared" si="1056"/>
        <v/>
      </c>
      <c r="L3523" t="str">
        <f t="shared" si="1052"/>
        <v/>
      </c>
      <c r="M3523">
        <f t="shared" si="1057"/>
        <v>237153.93799999999</v>
      </c>
      <c r="N3523">
        <f t="shared" si="1058"/>
        <v>437666.25900000002</v>
      </c>
      <c r="O3523" t="str">
        <f t="shared" si="1059"/>
        <v>wit rondje</v>
      </c>
      <c r="P3523" t="str">
        <f t="shared" si="1060"/>
        <v>ALN02622</v>
      </c>
      <c r="Q3523" t="str">
        <f t="shared" si="1069"/>
        <v>Lph 3</v>
      </c>
      <c r="R3523" t="str">
        <f t="shared" si="1053"/>
        <v/>
      </c>
      <c r="T3523" t="str">
        <f t="shared" si="1062"/>
        <v>AALTEN</v>
      </c>
      <c r="U3523" t="str">
        <f t="shared" si="1063"/>
        <v>Koeweide</v>
      </c>
      <c r="V3523" s="62" t="str">
        <f t="shared" si="1064"/>
        <v>ALN02622</v>
      </c>
      <c r="W3523" s="15" t="e">
        <f>IF(J3523,#REF!,"")</f>
        <v>#REF!</v>
      </c>
      <c r="X3523" s="15" t="e">
        <f>IF(J3523,#REF!,"")</f>
        <v>#REF!</v>
      </c>
      <c r="Y3523" s="62" t="str">
        <f t="shared" si="1065"/>
        <v xml:space="preserve"> </v>
      </c>
      <c r="AA3523" s="69"/>
      <c r="AB3523" s="90">
        <v>3</v>
      </c>
      <c r="AC3523" s="5" t="s">
        <v>2591</v>
      </c>
      <c r="AD3523" s="90" t="str">
        <f t="shared" si="1066"/>
        <v/>
      </c>
      <c r="AE3523" s="90" t="str">
        <f t="shared" si="1067"/>
        <v/>
      </c>
      <c r="AF3523" t="str">
        <f t="shared" si="1070"/>
        <v/>
      </c>
      <c r="AH3523" t="str">
        <f t="shared" si="1054"/>
        <v/>
      </c>
      <c r="AI3523" t="str">
        <f>IF(AH3523&gt;"",VLOOKUP(AH3523,'MAATREGELEN TBV BESTEK '!$A$3:$N$34,11,FALSE),"")</f>
        <v/>
      </c>
      <c r="AJ3523" t="str">
        <f>IF(AH3523&gt;"",VLOOKUP(AH3523,'MAATREGELEN TBV BESTEK '!$A$3:$N$34,13,FALSE),"")</f>
        <v/>
      </c>
      <c r="AK3523" t="str">
        <f>IF(AH3523&gt;"",VLOOKUP(AH3523,'MAATREGELEN TBV BESTEK '!$A$3:$N$34,14,FALSE),"")</f>
        <v/>
      </c>
    </row>
    <row r="3524" spans="1:37" ht="12" customHeight="1">
      <c r="A3524" s="49">
        <v>237176.663</v>
      </c>
      <c r="B3524" s="49">
        <v>437667.61599999998</v>
      </c>
      <c r="C3524" t="s">
        <v>2330</v>
      </c>
      <c r="D3524" t="s">
        <v>4563</v>
      </c>
      <c r="E3524">
        <v>3</v>
      </c>
      <c r="F3524" t="s">
        <v>5915</v>
      </c>
      <c r="G3524" t="s">
        <v>2427</v>
      </c>
      <c r="H3524" s="64" t="s">
        <v>2329</v>
      </c>
      <c r="J3524">
        <f t="shared" si="1055"/>
        <v>1</v>
      </c>
      <c r="K3524" t="str">
        <f t="shared" si="1056"/>
        <v/>
      </c>
      <c r="L3524" t="str">
        <f t="shared" si="1052"/>
        <v/>
      </c>
      <c r="M3524">
        <f t="shared" si="1057"/>
        <v>237176.663</v>
      </c>
      <c r="N3524">
        <f t="shared" si="1058"/>
        <v>437667.61599999998</v>
      </c>
      <c r="O3524" t="str">
        <f t="shared" si="1059"/>
        <v>wit rondje</v>
      </c>
      <c r="P3524" t="str">
        <f t="shared" si="1060"/>
        <v>ALN02623</v>
      </c>
      <c r="Q3524" t="str">
        <f t="shared" si="1069"/>
        <v>Lph 3</v>
      </c>
      <c r="R3524" t="str">
        <f t="shared" si="1053"/>
        <v/>
      </c>
      <c r="T3524" t="str">
        <f t="shared" si="1062"/>
        <v>AALTEN</v>
      </c>
      <c r="U3524" t="str">
        <f t="shared" si="1063"/>
        <v>Koeweide</v>
      </c>
      <c r="V3524" s="62" t="str">
        <f t="shared" si="1064"/>
        <v>ALN02623</v>
      </c>
      <c r="W3524" s="15" t="e">
        <f>IF(J3524,#REF!,"")</f>
        <v>#REF!</v>
      </c>
      <c r="X3524" s="15" t="e">
        <f>IF(J3524,#REF!,"")</f>
        <v>#REF!</v>
      </c>
      <c r="Y3524" s="62" t="str">
        <f t="shared" si="1065"/>
        <v xml:space="preserve"> </v>
      </c>
      <c r="AA3524" s="69"/>
      <c r="AB3524" s="90">
        <v>3</v>
      </c>
      <c r="AC3524" s="5" t="s">
        <v>2591</v>
      </c>
      <c r="AD3524" s="90" t="str">
        <f t="shared" si="1066"/>
        <v/>
      </c>
      <c r="AE3524" s="90" t="str">
        <f t="shared" si="1067"/>
        <v/>
      </c>
      <c r="AF3524" t="str">
        <f t="shared" si="1070"/>
        <v/>
      </c>
      <c r="AH3524" t="str">
        <f t="shared" si="1054"/>
        <v/>
      </c>
      <c r="AI3524" t="str">
        <f>IF(AH3524&gt;"",VLOOKUP(AH3524,'MAATREGELEN TBV BESTEK '!$A$3:$N$34,11,FALSE),"")</f>
        <v/>
      </c>
      <c r="AJ3524" t="str">
        <f>IF(AH3524&gt;"",VLOOKUP(AH3524,'MAATREGELEN TBV BESTEK '!$A$3:$N$34,13,FALSE),"")</f>
        <v/>
      </c>
      <c r="AK3524" t="str">
        <f>IF(AH3524&gt;"",VLOOKUP(AH3524,'MAATREGELEN TBV BESTEK '!$A$3:$N$34,14,FALSE),"")</f>
        <v/>
      </c>
    </row>
    <row r="3525" spans="1:37" ht="12" customHeight="1">
      <c r="A3525" s="49">
        <v>237196.845</v>
      </c>
      <c r="B3525" s="49">
        <v>437671.34700000001</v>
      </c>
      <c r="C3525" t="s">
        <v>2331</v>
      </c>
      <c r="D3525" t="s">
        <v>4563</v>
      </c>
      <c r="E3525">
        <v>3</v>
      </c>
      <c r="F3525" t="s">
        <v>5915</v>
      </c>
      <c r="G3525" t="s">
        <v>2427</v>
      </c>
      <c r="H3525" s="64" t="s">
        <v>2329</v>
      </c>
      <c r="J3525">
        <f t="shared" si="1055"/>
        <v>1</v>
      </c>
      <c r="K3525" t="str">
        <f t="shared" si="1056"/>
        <v/>
      </c>
      <c r="L3525" t="str">
        <f t="shared" ref="L3525:L3588" si="1071">IF(R3525="Luma MINI","groen",IF(R3525="Brisa PLUS","rood",IF(R3525="Kegel 2000 Led","zwart","")))</f>
        <v/>
      </c>
      <c r="M3525">
        <f t="shared" si="1057"/>
        <v>237196.845</v>
      </c>
      <c r="N3525">
        <f t="shared" si="1058"/>
        <v>437671.34700000001</v>
      </c>
      <c r="O3525" t="str">
        <f t="shared" si="1059"/>
        <v>wit rondje</v>
      </c>
      <c r="P3525" t="str">
        <f t="shared" si="1060"/>
        <v>ALN02624</v>
      </c>
      <c r="Q3525" t="str">
        <f t="shared" si="1069"/>
        <v>Lph 3</v>
      </c>
      <c r="R3525" t="str">
        <f t="shared" ref="R3525:R3588" si="1072">F3525</f>
        <v/>
      </c>
      <c r="T3525" t="str">
        <f t="shared" si="1062"/>
        <v>AALTEN</v>
      </c>
      <c r="U3525" t="str">
        <f t="shared" si="1063"/>
        <v>Koeweide</v>
      </c>
      <c r="V3525" s="62" t="str">
        <f t="shared" si="1064"/>
        <v>ALN02624</v>
      </c>
      <c r="W3525" s="15" t="e">
        <f>IF(J3525,#REF!,"")</f>
        <v>#REF!</v>
      </c>
      <c r="X3525" s="15" t="e">
        <f>IF(J3525,#REF!,"")</f>
        <v>#REF!</v>
      </c>
      <c r="Y3525" s="62" t="str">
        <f t="shared" si="1065"/>
        <v xml:space="preserve"> </v>
      </c>
      <c r="AA3525" s="69"/>
      <c r="AB3525" s="90">
        <v>3</v>
      </c>
      <c r="AC3525" s="5" t="s">
        <v>2591</v>
      </c>
      <c r="AD3525" s="90" t="str">
        <f t="shared" si="1066"/>
        <v/>
      </c>
      <c r="AE3525" s="90" t="str">
        <f t="shared" si="1067"/>
        <v/>
      </c>
      <c r="AF3525" t="str">
        <f t="shared" si="1070"/>
        <v/>
      </c>
      <c r="AH3525" t="str">
        <f t="shared" ref="AH3525:AH3588" si="1073">IF(Y3525="AV",Y3525&amp;" "&amp;AB3525&amp;"-&gt;"&amp;AB3525&amp; " "&amp;AE3525,"")&amp;IF(Y3525="MV AV",Y3525&amp;" "&amp;AB3525&amp;"-&gt;"&amp;AD3525&amp; " "&amp;AE3525,"")&amp;IF(Y3525="NM NA",Y3525&amp;" "&amp;AB3525&amp;"-&gt;"&amp;AD3525&amp; " "&amp;AE3525,"")</f>
        <v/>
      </c>
      <c r="AI3525" t="str">
        <f>IF(AH3525&gt;"",VLOOKUP(AH3525,'MAATREGELEN TBV BESTEK '!$A$3:$N$34,11,FALSE),"")</f>
        <v/>
      </c>
      <c r="AJ3525" t="str">
        <f>IF(AH3525&gt;"",VLOOKUP(AH3525,'MAATREGELEN TBV BESTEK '!$A$3:$N$34,13,FALSE),"")</f>
        <v/>
      </c>
      <c r="AK3525" t="str">
        <f>IF(AH3525&gt;"",VLOOKUP(AH3525,'MAATREGELEN TBV BESTEK '!$A$3:$N$34,14,FALSE),"")</f>
        <v/>
      </c>
    </row>
    <row r="3526" spans="1:37" ht="12" customHeight="1">
      <c r="A3526" s="49">
        <v>237221.77600000001</v>
      </c>
      <c r="B3526" s="49">
        <v>437672.19500000001</v>
      </c>
      <c r="C3526" t="s">
        <v>2332</v>
      </c>
      <c r="D3526" t="s">
        <v>4563</v>
      </c>
      <c r="E3526">
        <v>3</v>
      </c>
      <c r="F3526" t="s">
        <v>5915</v>
      </c>
      <c r="G3526" t="s">
        <v>2427</v>
      </c>
      <c r="H3526" s="64" t="s">
        <v>2329</v>
      </c>
      <c r="J3526">
        <f t="shared" ref="J3526:J3589" si="1074">IF(C3526=C3525,0,1)</f>
        <v>1</v>
      </c>
      <c r="K3526" t="str">
        <f t="shared" ref="K3526:K3589" si="1075">IF(J3526=0,"",IF(D3526="MV AV","dicht",IF(D3526="AV","halfopen","")))</f>
        <v/>
      </c>
      <c r="L3526" t="str">
        <f t="shared" si="1071"/>
        <v/>
      </c>
      <c r="M3526">
        <f t="shared" ref="M3526:M3589" si="1076">IF(J3526=1,A3526,"")</f>
        <v>237221.77600000001</v>
      </c>
      <c r="N3526">
        <f t="shared" ref="N3526:N3589" si="1077">IF(J3526=1,B3526,"")</f>
        <v>437672.19500000001</v>
      </c>
      <c r="O3526" t="str">
        <f t="shared" ref="O3526:O3589" si="1078">IF(J3526=1,IF(K3526="","wit rondje",L3526&amp;" "&amp;K3526),"")</f>
        <v>wit rondje</v>
      </c>
      <c r="P3526" t="str">
        <f t="shared" ref="P3526:P3589" si="1079">IF(J3526=1,C3526,"")</f>
        <v>ALN02625</v>
      </c>
      <c r="Q3526" t="str">
        <f t="shared" ref="Q3526:Q3538" si="1080">$O$2&amp;E3526</f>
        <v>Lph 3</v>
      </c>
      <c r="R3526" t="str">
        <f t="shared" si="1072"/>
        <v/>
      </c>
      <c r="T3526" t="str">
        <f t="shared" ref="T3526:T3589" si="1081">G3526</f>
        <v>AALTEN</v>
      </c>
      <c r="U3526" t="str">
        <f t="shared" ref="U3526:U3589" si="1082">H3526</f>
        <v>Koeweide</v>
      </c>
      <c r="V3526" s="62" t="str">
        <f t="shared" ref="V3526:V3589" si="1083">P3526</f>
        <v>ALN02625</v>
      </c>
      <c r="W3526" s="15" t="e">
        <f>IF(J3526,#REF!,"")</f>
        <v>#REF!</v>
      </c>
      <c r="X3526" s="15" t="e">
        <f>IF(J3526,#REF!,"")</f>
        <v>#REF!</v>
      </c>
      <c r="Y3526" s="62" t="str">
        <f t="shared" ref="Y3526:Y3589" si="1084">D3526</f>
        <v xml:space="preserve"> </v>
      </c>
      <c r="AA3526" s="69"/>
      <c r="AB3526" s="90">
        <v>3</v>
      </c>
      <c r="AC3526" s="5" t="s">
        <v>2591</v>
      </c>
      <c r="AD3526" s="90" t="str">
        <f t="shared" ref="AD3526:AD3589" si="1085">IF(D3526="MV AV",E3526,"")</f>
        <v/>
      </c>
      <c r="AE3526" s="90" t="str">
        <f t="shared" ref="AE3526:AE3589" si="1086">R3526</f>
        <v/>
      </c>
      <c r="AF3526" t="str">
        <f t="shared" si="1070"/>
        <v/>
      </c>
      <c r="AH3526" t="str">
        <f t="shared" si="1073"/>
        <v/>
      </c>
      <c r="AI3526" t="str">
        <f>IF(AH3526&gt;"",VLOOKUP(AH3526,'MAATREGELEN TBV BESTEK '!$A$3:$N$34,11,FALSE),"")</f>
        <v/>
      </c>
      <c r="AJ3526" t="str">
        <f>IF(AH3526&gt;"",VLOOKUP(AH3526,'MAATREGELEN TBV BESTEK '!$A$3:$N$34,13,FALSE),"")</f>
        <v/>
      </c>
      <c r="AK3526" t="str">
        <f>IF(AH3526&gt;"",VLOOKUP(AH3526,'MAATREGELEN TBV BESTEK '!$A$3:$N$34,14,FALSE),"")</f>
        <v/>
      </c>
    </row>
    <row r="3527" spans="1:37" ht="12" customHeight="1">
      <c r="A3527" s="49">
        <v>237246.70600000001</v>
      </c>
      <c r="B3527" s="49">
        <v>437672.70400000003</v>
      </c>
      <c r="C3527" t="s">
        <v>2333</v>
      </c>
      <c r="D3527" t="s">
        <v>4563</v>
      </c>
      <c r="E3527">
        <v>3</v>
      </c>
      <c r="F3527" t="s">
        <v>5915</v>
      </c>
      <c r="G3527" t="s">
        <v>2427</v>
      </c>
      <c r="H3527" s="64" t="s">
        <v>2329</v>
      </c>
      <c r="J3527">
        <f t="shared" si="1074"/>
        <v>1</v>
      </c>
      <c r="K3527" t="str">
        <f t="shared" si="1075"/>
        <v/>
      </c>
      <c r="L3527" t="str">
        <f t="shared" si="1071"/>
        <v/>
      </c>
      <c r="M3527">
        <f t="shared" si="1076"/>
        <v>237246.70600000001</v>
      </c>
      <c r="N3527">
        <f t="shared" si="1077"/>
        <v>437672.70400000003</v>
      </c>
      <c r="O3527" t="str">
        <f t="shared" si="1078"/>
        <v>wit rondje</v>
      </c>
      <c r="P3527" t="str">
        <f t="shared" si="1079"/>
        <v>ALN02626</v>
      </c>
      <c r="Q3527" t="str">
        <f t="shared" si="1080"/>
        <v>Lph 3</v>
      </c>
      <c r="R3527" t="str">
        <f t="shared" si="1072"/>
        <v/>
      </c>
      <c r="T3527" t="str">
        <f t="shared" si="1081"/>
        <v>AALTEN</v>
      </c>
      <c r="U3527" t="str">
        <f t="shared" si="1082"/>
        <v>Koeweide</v>
      </c>
      <c r="V3527" s="62" t="str">
        <f t="shared" si="1083"/>
        <v>ALN02626</v>
      </c>
      <c r="W3527" s="15" t="e">
        <f>IF(J3527,#REF!,"")</f>
        <v>#REF!</v>
      </c>
      <c r="X3527" s="15" t="e">
        <f>IF(J3527,#REF!,"")</f>
        <v>#REF!</v>
      </c>
      <c r="Y3527" s="62" t="str">
        <f t="shared" si="1084"/>
        <v xml:space="preserve"> </v>
      </c>
      <c r="AA3527" s="69"/>
      <c r="AB3527" s="90">
        <v>3</v>
      </c>
      <c r="AC3527" s="5" t="s">
        <v>2591</v>
      </c>
      <c r="AD3527" s="90" t="str">
        <f t="shared" si="1085"/>
        <v/>
      </c>
      <c r="AE3527" s="90" t="str">
        <f t="shared" si="1086"/>
        <v/>
      </c>
      <c r="AF3527" t="str">
        <f t="shared" si="1070"/>
        <v/>
      </c>
      <c r="AH3527" t="str">
        <f t="shared" si="1073"/>
        <v/>
      </c>
      <c r="AI3527" t="str">
        <f>IF(AH3527&gt;"",VLOOKUP(AH3527,'MAATREGELEN TBV BESTEK '!$A$3:$N$34,11,FALSE),"")</f>
        <v/>
      </c>
      <c r="AJ3527" t="str">
        <f>IF(AH3527&gt;"",VLOOKUP(AH3527,'MAATREGELEN TBV BESTEK '!$A$3:$N$34,13,FALSE),"")</f>
        <v/>
      </c>
      <c r="AK3527" t="str">
        <f>IF(AH3527&gt;"",VLOOKUP(AH3527,'MAATREGELEN TBV BESTEK '!$A$3:$N$34,14,FALSE),"")</f>
        <v/>
      </c>
    </row>
    <row r="3528" spans="1:37" ht="12" customHeight="1">
      <c r="A3528" s="49">
        <v>237278.42</v>
      </c>
      <c r="B3528" s="49">
        <v>437675.41700000002</v>
      </c>
      <c r="C3528" t="s">
        <v>2334</v>
      </c>
      <c r="D3528" t="s">
        <v>4563</v>
      </c>
      <c r="E3528">
        <v>3</v>
      </c>
      <c r="F3528" t="s">
        <v>5915</v>
      </c>
      <c r="G3528" t="s">
        <v>2427</v>
      </c>
      <c r="H3528" s="64" t="s">
        <v>2329</v>
      </c>
      <c r="J3528">
        <f t="shared" si="1074"/>
        <v>1</v>
      </c>
      <c r="K3528" t="str">
        <f t="shared" si="1075"/>
        <v/>
      </c>
      <c r="L3528" t="str">
        <f t="shared" si="1071"/>
        <v/>
      </c>
      <c r="M3528">
        <f t="shared" si="1076"/>
        <v>237278.42</v>
      </c>
      <c r="N3528">
        <f t="shared" si="1077"/>
        <v>437675.41700000002</v>
      </c>
      <c r="O3528" t="str">
        <f t="shared" si="1078"/>
        <v>wit rondje</v>
      </c>
      <c r="P3528" t="str">
        <f t="shared" si="1079"/>
        <v>ALN02627</v>
      </c>
      <c r="Q3528" t="str">
        <f t="shared" si="1080"/>
        <v>Lph 3</v>
      </c>
      <c r="R3528" t="str">
        <f t="shared" si="1072"/>
        <v/>
      </c>
      <c r="T3528" t="str">
        <f t="shared" si="1081"/>
        <v>AALTEN</v>
      </c>
      <c r="U3528" t="str">
        <f t="shared" si="1082"/>
        <v>Koeweide</v>
      </c>
      <c r="V3528" s="62" t="str">
        <f t="shared" si="1083"/>
        <v>ALN02627</v>
      </c>
      <c r="W3528" s="15" t="e">
        <f>IF(J3528,#REF!,"")</f>
        <v>#REF!</v>
      </c>
      <c r="X3528" s="15" t="e">
        <f>IF(J3528,#REF!,"")</f>
        <v>#REF!</v>
      </c>
      <c r="Y3528" s="62" t="str">
        <f t="shared" si="1084"/>
        <v xml:space="preserve"> </v>
      </c>
      <c r="AA3528" s="69"/>
      <c r="AB3528" s="90">
        <v>3</v>
      </c>
      <c r="AC3528" s="5" t="s">
        <v>2591</v>
      </c>
      <c r="AD3528" s="90" t="str">
        <f t="shared" si="1085"/>
        <v/>
      </c>
      <c r="AE3528" s="90" t="str">
        <f t="shared" si="1086"/>
        <v/>
      </c>
      <c r="AF3528" t="str">
        <f t="shared" si="1070"/>
        <v/>
      </c>
      <c r="AH3528" t="str">
        <f t="shared" si="1073"/>
        <v/>
      </c>
      <c r="AI3528" t="str">
        <f>IF(AH3528&gt;"",VLOOKUP(AH3528,'MAATREGELEN TBV BESTEK '!$A$3:$N$34,11,FALSE),"")</f>
        <v/>
      </c>
      <c r="AJ3528" t="str">
        <f>IF(AH3528&gt;"",VLOOKUP(AH3528,'MAATREGELEN TBV BESTEK '!$A$3:$N$34,13,FALSE),"")</f>
        <v/>
      </c>
      <c r="AK3528" t="str">
        <f>IF(AH3528&gt;"",VLOOKUP(AH3528,'MAATREGELEN TBV BESTEK '!$A$3:$N$34,14,FALSE),"")</f>
        <v/>
      </c>
    </row>
    <row r="3529" spans="1:37" ht="12" customHeight="1">
      <c r="A3529" s="49">
        <v>237290.80100000001</v>
      </c>
      <c r="B3529" s="49">
        <v>437685.93199999997</v>
      </c>
      <c r="C3529" t="s">
        <v>2335</v>
      </c>
      <c r="D3529" t="s">
        <v>4563</v>
      </c>
      <c r="E3529">
        <v>4</v>
      </c>
      <c r="F3529" t="s">
        <v>5915</v>
      </c>
      <c r="G3529" t="s">
        <v>2427</v>
      </c>
      <c r="H3529" s="64" t="s">
        <v>2329</v>
      </c>
      <c r="J3529">
        <f t="shared" si="1074"/>
        <v>1</v>
      </c>
      <c r="K3529" t="str">
        <f t="shared" si="1075"/>
        <v/>
      </c>
      <c r="L3529" t="str">
        <f t="shared" si="1071"/>
        <v/>
      </c>
      <c r="M3529">
        <f t="shared" si="1076"/>
        <v>237290.80100000001</v>
      </c>
      <c r="N3529">
        <f t="shared" si="1077"/>
        <v>437685.93199999997</v>
      </c>
      <c r="O3529" t="str">
        <f t="shared" si="1078"/>
        <v>wit rondje</v>
      </c>
      <c r="P3529" t="str">
        <f t="shared" si="1079"/>
        <v>ALN02628</v>
      </c>
      <c r="Q3529" t="str">
        <f t="shared" si="1080"/>
        <v>Lph 4</v>
      </c>
      <c r="R3529" t="str">
        <f t="shared" si="1072"/>
        <v/>
      </c>
      <c r="T3529" t="str">
        <f t="shared" si="1081"/>
        <v>AALTEN</v>
      </c>
      <c r="U3529" t="str">
        <f t="shared" si="1082"/>
        <v>Koeweide</v>
      </c>
      <c r="V3529" s="62" t="str">
        <f t="shared" si="1083"/>
        <v>ALN02628</v>
      </c>
      <c r="W3529" s="15" t="e">
        <f>IF(J3529,#REF!,"")</f>
        <v>#REF!</v>
      </c>
      <c r="X3529" s="15" t="e">
        <f>IF(J3529,#REF!,"")</f>
        <v>#REF!</v>
      </c>
      <c r="Y3529" s="62" t="str">
        <f t="shared" si="1084"/>
        <v xml:space="preserve"> </v>
      </c>
      <c r="AA3529" s="69"/>
      <c r="AB3529" s="90">
        <v>4</v>
      </c>
      <c r="AC3529" s="5" t="s">
        <v>2591</v>
      </c>
      <c r="AD3529" s="90" t="str">
        <f t="shared" si="1085"/>
        <v/>
      </c>
      <c r="AE3529" s="90" t="str">
        <f t="shared" si="1086"/>
        <v/>
      </c>
      <c r="AF3529" t="str">
        <f t="shared" si="1070"/>
        <v/>
      </c>
      <c r="AH3529" t="str">
        <f t="shared" si="1073"/>
        <v/>
      </c>
      <c r="AI3529" t="str">
        <f>IF(AH3529&gt;"",VLOOKUP(AH3529,'MAATREGELEN TBV BESTEK '!$A$3:$N$34,11,FALSE),"")</f>
        <v/>
      </c>
      <c r="AJ3529" t="str">
        <f>IF(AH3529&gt;"",VLOOKUP(AH3529,'MAATREGELEN TBV BESTEK '!$A$3:$N$34,13,FALSE),"")</f>
        <v/>
      </c>
      <c r="AK3529" t="str">
        <f>IF(AH3529&gt;"",VLOOKUP(AH3529,'MAATREGELEN TBV BESTEK '!$A$3:$N$34,14,FALSE),"")</f>
        <v/>
      </c>
    </row>
    <row r="3530" spans="1:37" ht="12" customHeight="1">
      <c r="A3530" s="49">
        <v>237279.94699999999</v>
      </c>
      <c r="B3530" s="49">
        <v>437694.07299999997</v>
      </c>
      <c r="C3530" t="s">
        <v>2336</v>
      </c>
      <c r="D3530" t="s">
        <v>4563</v>
      </c>
      <c r="E3530">
        <v>4</v>
      </c>
      <c r="F3530" t="s">
        <v>5915</v>
      </c>
      <c r="G3530" t="s">
        <v>2427</v>
      </c>
      <c r="H3530" s="64" t="s">
        <v>2329</v>
      </c>
      <c r="J3530">
        <f t="shared" si="1074"/>
        <v>1</v>
      </c>
      <c r="K3530" t="str">
        <f t="shared" si="1075"/>
        <v/>
      </c>
      <c r="L3530" t="str">
        <f t="shared" si="1071"/>
        <v/>
      </c>
      <c r="M3530">
        <f t="shared" si="1076"/>
        <v>237279.94699999999</v>
      </c>
      <c r="N3530">
        <f t="shared" si="1077"/>
        <v>437694.07299999997</v>
      </c>
      <c r="O3530" t="str">
        <f t="shared" si="1078"/>
        <v>wit rondje</v>
      </c>
      <c r="P3530" t="str">
        <f t="shared" si="1079"/>
        <v>ALN02629</v>
      </c>
      <c r="Q3530" t="str">
        <f t="shared" si="1080"/>
        <v>Lph 4</v>
      </c>
      <c r="R3530" t="str">
        <f t="shared" si="1072"/>
        <v/>
      </c>
      <c r="T3530" t="str">
        <f t="shared" si="1081"/>
        <v>AALTEN</v>
      </c>
      <c r="U3530" t="str">
        <f t="shared" si="1082"/>
        <v>Koeweide</v>
      </c>
      <c r="V3530" s="62" t="str">
        <f t="shared" si="1083"/>
        <v>ALN02629</v>
      </c>
      <c r="W3530" s="15" t="e">
        <f>IF(J3530,#REF!,"")</f>
        <v>#REF!</v>
      </c>
      <c r="X3530" s="15" t="e">
        <f>IF(J3530,#REF!,"")</f>
        <v>#REF!</v>
      </c>
      <c r="Y3530" s="62" t="str">
        <f t="shared" si="1084"/>
        <v xml:space="preserve"> </v>
      </c>
      <c r="AA3530" s="69"/>
      <c r="AB3530" s="90">
        <v>4</v>
      </c>
      <c r="AC3530" s="5" t="s">
        <v>2591</v>
      </c>
      <c r="AD3530" s="90" t="str">
        <f t="shared" si="1085"/>
        <v/>
      </c>
      <c r="AE3530" s="90" t="str">
        <f t="shared" si="1086"/>
        <v/>
      </c>
      <c r="AF3530" t="str">
        <f t="shared" si="1070"/>
        <v/>
      </c>
      <c r="AH3530" t="str">
        <f t="shared" si="1073"/>
        <v/>
      </c>
      <c r="AI3530" t="str">
        <f>IF(AH3530&gt;"",VLOOKUP(AH3530,'MAATREGELEN TBV BESTEK '!$A$3:$N$34,11,FALSE),"")</f>
        <v/>
      </c>
      <c r="AJ3530" t="str">
        <f>IF(AH3530&gt;"",VLOOKUP(AH3530,'MAATREGELEN TBV BESTEK '!$A$3:$N$34,13,FALSE),"")</f>
        <v/>
      </c>
      <c r="AK3530" t="str">
        <f>IF(AH3530&gt;"",VLOOKUP(AH3530,'MAATREGELEN TBV BESTEK '!$A$3:$N$34,14,FALSE),"")</f>
        <v/>
      </c>
    </row>
    <row r="3531" spans="1:37" ht="12" customHeight="1">
      <c r="A3531" s="49">
        <v>237273.95199999999</v>
      </c>
      <c r="B3531" s="49">
        <v>437723.13799999998</v>
      </c>
      <c r="C3531" t="s">
        <v>151</v>
      </c>
      <c r="D3531" t="s">
        <v>4563</v>
      </c>
      <c r="E3531">
        <v>4</v>
      </c>
      <c r="F3531" t="s">
        <v>5915</v>
      </c>
      <c r="G3531" t="s">
        <v>2427</v>
      </c>
      <c r="H3531" s="64" t="s">
        <v>2329</v>
      </c>
      <c r="J3531">
        <f t="shared" si="1074"/>
        <v>1</v>
      </c>
      <c r="K3531" t="str">
        <f t="shared" si="1075"/>
        <v/>
      </c>
      <c r="L3531" t="str">
        <f t="shared" si="1071"/>
        <v/>
      </c>
      <c r="M3531">
        <f t="shared" si="1076"/>
        <v>237273.95199999999</v>
      </c>
      <c r="N3531">
        <f t="shared" si="1077"/>
        <v>437723.13799999998</v>
      </c>
      <c r="O3531" t="str">
        <f t="shared" si="1078"/>
        <v>wit rondje</v>
      </c>
      <c r="P3531" t="str">
        <f t="shared" si="1079"/>
        <v>ALN02630</v>
      </c>
      <c r="Q3531" t="str">
        <f t="shared" si="1080"/>
        <v>Lph 4</v>
      </c>
      <c r="R3531" t="str">
        <f t="shared" si="1072"/>
        <v/>
      </c>
      <c r="T3531" t="str">
        <f t="shared" si="1081"/>
        <v>AALTEN</v>
      </c>
      <c r="U3531" t="str">
        <f t="shared" si="1082"/>
        <v>Koeweide</v>
      </c>
      <c r="V3531" s="62" t="str">
        <f t="shared" si="1083"/>
        <v>ALN02630</v>
      </c>
      <c r="W3531" s="15" t="e">
        <f>IF(J3531,#REF!,"")</f>
        <v>#REF!</v>
      </c>
      <c r="X3531" s="15" t="e">
        <f>IF(J3531,#REF!,"")</f>
        <v>#REF!</v>
      </c>
      <c r="Y3531" s="62" t="str">
        <f t="shared" si="1084"/>
        <v xml:space="preserve"> </v>
      </c>
      <c r="AA3531" s="69"/>
      <c r="AB3531" s="90">
        <v>4</v>
      </c>
      <c r="AC3531" s="5" t="s">
        <v>2591</v>
      </c>
      <c r="AD3531" s="90" t="str">
        <f t="shared" si="1085"/>
        <v/>
      </c>
      <c r="AE3531" s="90" t="str">
        <f t="shared" si="1086"/>
        <v/>
      </c>
      <c r="AF3531" t="str">
        <f t="shared" si="1070"/>
        <v/>
      </c>
      <c r="AH3531" t="str">
        <f t="shared" si="1073"/>
        <v/>
      </c>
      <c r="AI3531" t="str">
        <f>IF(AH3531&gt;"",VLOOKUP(AH3531,'MAATREGELEN TBV BESTEK '!$A$3:$N$34,11,FALSE),"")</f>
        <v/>
      </c>
      <c r="AJ3531" t="str">
        <f>IF(AH3531&gt;"",VLOOKUP(AH3531,'MAATREGELEN TBV BESTEK '!$A$3:$N$34,13,FALSE),"")</f>
        <v/>
      </c>
      <c r="AK3531" t="str">
        <f>IF(AH3531&gt;"",VLOOKUP(AH3531,'MAATREGELEN TBV BESTEK '!$A$3:$N$34,14,FALSE),"")</f>
        <v/>
      </c>
    </row>
    <row r="3532" spans="1:37" ht="12" customHeight="1">
      <c r="A3532" s="49">
        <v>237271.98800000001</v>
      </c>
      <c r="B3532" s="49">
        <v>437745.28499999997</v>
      </c>
      <c r="C3532" t="s">
        <v>152</v>
      </c>
      <c r="D3532" t="s">
        <v>4563</v>
      </c>
      <c r="E3532">
        <v>4</v>
      </c>
      <c r="F3532" t="s">
        <v>5915</v>
      </c>
      <c r="G3532" t="s">
        <v>2427</v>
      </c>
      <c r="H3532" s="64" t="s">
        <v>2329</v>
      </c>
      <c r="J3532">
        <f t="shared" si="1074"/>
        <v>1</v>
      </c>
      <c r="K3532" t="str">
        <f t="shared" si="1075"/>
        <v/>
      </c>
      <c r="L3532" t="str">
        <f t="shared" si="1071"/>
        <v/>
      </c>
      <c r="M3532">
        <f t="shared" si="1076"/>
        <v>237271.98800000001</v>
      </c>
      <c r="N3532">
        <f t="shared" si="1077"/>
        <v>437745.28499999997</v>
      </c>
      <c r="O3532" t="str">
        <f t="shared" si="1078"/>
        <v>wit rondje</v>
      </c>
      <c r="P3532" t="str">
        <f t="shared" si="1079"/>
        <v>ALN02631</v>
      </c>
      <c r="Q3532" t="str">
        <f t="shared" si="1080"/>
        <v>Lph 4</v>
      </c>
      <c r="R3532" t="str">
        <f t="shared" si="1072"/>
        <v/>
      </c>
      <c r="T3532" t="str">
        <f t="shared" si="1081"/>
        <v>AALTEN</v>
      </c>
      <c r="U3532" t="str">
        <f t="shared" si="1082"/>
        <v>Koeweide</v>
      </c>
      <c r="V3532" s="62" t="str">
        <f t="shared" si="1083"/>
        <v>ALN02631</v>
      </c>
      <c r="W3532" s="15" t="e">
        <f>IF(J3532,#REF!,"")</f>
        <v>#REF!</v>
      </c>
      <c r="X3532" s="15" t="e">
        <f>IF(J3532,#REF!,"")</f>
        <v>#REF!</v>
      </c>
      <c r="Y3532" s="62" t="str">
        <f t="shared" si="1084"/>
        <v xml:space="preserve"> </v>
      </c>
      <c r="AA3532" s="69"/>
      <c r="AB3532" s="90">
        <v>4</v>
      </c>
      <c r="AC3532" s="5" t="s">
        <v>2591</v>
      </c>
      <c r="AD3532" s="90" t="str">
        <f t="shared" si="1085"/>
        <v/>
      </c>
      <c r="AE3532" s="90" t="str">
        <f t="shared" si="1086"/>
        <v/>
      </c>
      <c r="AF3532" t="str">
        <f t="shared" si="1070"/>
        <v/>
      </c>
      <c r="AH3532" t="str">
        <f t="shared" si="1073"/>
        <v/>
      </c>
      <c r="AI3532" t="str">
        <f>IF(AH3532&gt;"",VLOOKUP(AH3532,'MAATREGELEN TBV BESTEK '!$A$3:$N$34,11,FALSE),"")</f>
        <v/>
      </c>
      <c r="AJ3532" t="str">
        <f>IF(AH3532&gt;"",VLOOKUP(AH3532,'MAATREGELEN TBV BESTEK '!$A$3:$N$34,13,FALSE),"")</f>
        <v/>
      </c>
      <c r="AK3532" t="str">
        <f>IF(AH3532&gt;"",VLOOKUP(AH3532,'MAATREGELEN TBV BESTEK '!$A$3:$N$34,14,FALSE),"")</f>
        <v/>
      </c>
    </row>
    <row r="3533" spans="1:37" ht="12" customHeight="1">
      <c r="A3533" s="49">
        <v>237241.20600000001</v>
      </c>
      <c r="B3533" s="49">
        <v>437737.34100000001</v>
      </c>
      <c r="C3533" t="s">
        <v>153</v>
      </c>
      <c r="D3533" t="s">
        <v>4563</v>
      </c>
      <c r="E3533">
        <v>4</v>
      </c>
      <c r="F3533" t="s">
        <v>5915</v>
      </c>
      <c r="G3533" t="s">
        <v>2427</v>
      </c>
      <c r="H3533" s="64" t="s">
        <v>2329</v>
      </c>
      <c r="J3533">
        <f t="shared" si="1074"/>
        <v>1</v>
      </c>
      <c r="K3533" t="str">
        <f t="shared" si="1075"/>
        <v/>
      </c>
      <c r="L3533" t="str">
        <f t="shared" si="1071"/>
        <v/>
      </c>
      <c r="M3533">
        <f t="shared" si="1076"/>
        <v>237241.20600000001</v>
      </c>
      <c r="N3533">
        <f t="shared" si="1077"/>
        <v>437737.34100000001</v>
      </c>
      <c r="O3533" t="str">
        <f t="shared" si="1078"/>
        <v>wit rondje</v>
      </c>
      <c r="P3533" t="str">
        <f t="shared" si="1079"/>
        <v>ALN02632</v>
      </c>
      <c r="Q3533" t="str">
        <f t="shared" si="1080"/>
        <v>Lph 4</v>
      </c>
      <c r="R3533" t="str">
        <f t="shared" si="1072"/>
        <v/>
      </c>
      <c r="T3533" t="str">
        <f t="shared" si="1081"/>
        <v>AALTEN</v>
      </c>
      <c r="U3533" t="str">
        <f t="shared" si="1082"/>
        <v>Koeweide</v>
      </c>
      <c r="V3533" s="62" t="str">
        <f t="shared" si="1083"/>
        <v>ALN02632</v>
      </c>
      <c r="W3533" s="15" t="e">
        <f>IF(J3533,#REF!,"")</f>
        <v>#REF!</v>
      </c>
      <c r="X3533" s="15" t="e">
        <f>IF(J3533,#REF!,"")</f>
        <v>#REF!</v>
      </c>
      <c r="Y3533" s="62" t="str">
        <f t="shared" si="1084"/>
        <v xml:space="preserve"> </v>
      </c>
      <c r="AA3533" s="69"/>
      <c r="AB3533" s="90">
        <v>4</v>
      </c>
      <c r="AC3533" s="5" t="s">
        <v>2591</v>
      </c>
      <c r="AD3533" s="90" t="str">
        <f t="shared" si="1085"/>
        <v/>
      </c>
      <c r="AE3533" s="90" t="str">
        <f t="shared" si="1086"/>
        <v/>
      </c>
      <c r="AF3533" t="str">
        <f t="shared" si="1070"/>
        <v/>
      </c>
      <c r="AH3533" t="str">
        <f t="shared" si="1073"/>
        <v/>
      </c>
      <c r="AI3533" t="str">
        <f>IF(AH3533&gt;"",VLOOKUP(AH3533,'MAATREGELEN TBV BESTEK '!$A$3:$N$34,11,FALSE),"")</f>
        <v/>
      </c>
      <c r="AJ3533" t="str">
        <f>IF(AH3533&gt;"",VLOOKUP(AH3533,'MAATREGELEN TBV BESTEK '!$A$3:$N$34,13,FALSE),"")</f>
        <v/>
      </c>
      <c r="AK3533" t="str">
        <f>IF(AH3533&gt;"",VLOOKUP(AH3533,'MAATREGELEN TBV BESTEK '!$A$3:$N$34,14,FALSE),"")</f>
        <v/>
      </c>
    </row>
    <row r="3534" spans="1:37" ht="12" customHeight="1">
      <c r="A3534" s="49">
        <v>237199.927</v>
      </c>
      <c r="B3534" s="49">
        <v>437725.54700000002</v>
      </c>
      <c r="C3534" t="s">
        <v>154</v>
      </c>
      <c r="D3534" t="s">
        <v>4563</v>
      </c>
      <c r="E3534">
        <v>4</v>
      </c>
      <c r="F3534" t="s">
        <v>5915</v>
      </c>
      <c r="G3534" t="s">
        <v>2427</v>
      </c>
      <c r="H3534" s="64" t="s">
        <v>2329</v>
      </c>
      <c r="J3534">
        <f t="shared" si="1074"/>
        <v>1</v>
      </c>
      <c r="K3534" t="str">
        <f t="shared" si="1075"/>
        <v/>
      </c>
      <c r="L3534" t="str">
        <f t="shared" si="1071"/>
        <v/>
      </c>
      <c r="M3534">
        <f t="shared" si="1076"/>
        <v>237199.927</v>
      </c>
      <c r="N3534">
        <f t="shared" si="1077"/>
        <v>437725.54700000002</v>
      </c>
      <c r="O3534" t="str">
        <f t="shared" si="1078"/>
        <v>wit rondje</v>
      </c>
      <c r="P3534" t="str">
        <f t="shared" si="1079"/>
        <v>ALN02633</v>
      </c>
      <c r="Q3534" t="str">
        <f t="shared" si="1080"/>
        <v>Lph 4</v>
      </c>
      <c r="R3534" t="str">
        <f t="shared" si="1072"/>
        <v/>
      </c>
      <c r="T3534" t="str">
        <f t="shared" si="1081"/>
        <v>AALTEN</v>
      </c>
      <c r="U3534" t="str">
        <f t="shared" si="1082"/>
        <v>Koeweide</v>
      </c>
      <c r="V3534" s="62" t="str">
        <f t="shared" si="1083"/>
        <v>ALN02633</v>
      </c>
      <c r="W3534" s="15" t="e">
        <f>IF(J3534,#REF!,"")</f>
        <v>#REF!</v>
      </c>
      <c r="X3534" s="15" t="e">
        <f>IF(J3534,#REF!,"")</f>
        <v>#REF!</v>
      </c>
      <c r="Y3534" s="62" t="str">
        <f t="shared" si="1084"/>
        <v xml:space="preserve"> </v>
      </c>
      <c r="AA3534" s="69"/>
      <c r="AB3534" s="90">
        <v>4</v>
      </c>
      <c r="AC3534" s="5" t="s">
        <v>2591</v>
      </c>
      <c r="AD3534" s="90" t="str">
        <f t="shared" si="1085"/>
        <v/>
      </c>
      <c r="AE3534" s="90" t="str">
        <f t="shared" si="1086"/>
        <v/>
      </c>
      <c r="AF3534" t="str">
        <f t="shared" si="1070"/>
        <v/>
      </c>
      <c r="AH3534" t="str">
        <f t="shared" si="1073"/>
        <v/>
      </c>
      <c r="AI3534" t="str">
        <f>IF(AH3534&gt;"",VLOOKUP(AH3534,'MAATREGELEN TBV BESTEK '!$A$3:$N$34,11,FALSE),"")</f>
        <v/>
      </c>
      <c r="AJ3534" t="str">
        <f>IF(AH3534&gt;"",VLOOKUP(AH3534,'MAATREGELEN TBV BESTEK '!$A$3:$N$34,13,FALSE),"")</f>
        <v/>
      </c>
      <c r="AK3534" t="str">
        <f>IF(AH3534&gt;"",VLOOKUP(AH3534,'MAATREGELEN TBV BESTEK '!$A$3:$N$34,14,FALSE),"")</f>
        <v/>
      </c>
    </row>
    <row r="3535" spans="1:37" ht="12" customHeight="1">
      <c r="A3535" s="49">
        <v>237178.008</v>
      </c>
      <c r="B3535" s="49">
        <v>437720.26699999999</v>
      </c>
      <c r="C3535" t="s">
        <v>155</v>
      </c>
      <c r="D3535" t="s">
        <v>4563</v>
      </c>
      <c r="E3535">
        <v>4</v>
      </c>
      <c r="F3535" t="s">
        <v>5915</v>
      </c>
      <c r="G3535" t="s">
        <v>2427</v>
      </c>
      <c r="H3535" s="64" t="s">
        <v>2329</v>
      </c>
      <c r="J3535">
        <f t="shared" si="1074"/>
        <v>1</v>
      </c>
      <c r="K3535" t="str">
        <f t="shared" si="1075"/>
        <v/>
      </c>
      <c r="L3535" t="str">
        <f t="shared" si="1071"/>
        <v/>
      </c>
      <c r="M3535">
        <f t="shared" si="1076"/>
        <v>237178.008</v>
      </c>
      <c r="N3535">
        <f t="shared" si="1077"/>
        <v>437720.26699999999</v>
      </c>
      <c r="O3535" t="str">
        <f t="shared" si="1078"/>
        <v>wit rondje</v>
      </c>
      <c r="P3535" t="str">
        <f t="shared" si="1079"/>
        <v>ALN02634</v>
      </c>
      <c r="Q3535" t="str">
        <f t="shared" si="1080"/>
        <v>Lph 4</v>
      </c>
      <c r="R3535" t="str">
        <f t="shared" si="1072"/>
        <v/>
      </c>
      <c r="T3535" t="str">
        <f t="shared" si="1081"/>
        <v>AALTEN</v>
      </c>
      <c r="U3535" t="str">
        <f t="shared" si="1082"/>
        <v>Koeweide</v>
      </c>
      <c r="V3535" s="62" t="str">
        <f t="shared" si="1083"/>
        <v>ALN02634</v>
      </c>
      <c r="W3535" s="15" t="e">
        <f>IF(J3535,#REF!,"")</f>
        <v>#REF!</v>
      </c>
      <c r="X3535" s="15" t="e">
        <f>IF(J3535,#REF!,"")</f>
        <v>#REF!</v>
      </c>
      <c r="Y3535" s="62" t="str">
        <f t="shared" si="1084"/>
        <v xml:space="preserve"> </v>
      </c>
      <c r="AA3535" s="69"/>
      <c r="AB3535" s="90">
        <v>4</v>
      </c>
      <c r="AC3535" s="5" t="s">
        <v>2591</v>
      </c>
      <c r="AD3535" s="90" t="str">
        <f t="shared" si="1085"/>
        <v/>
      </c>
      <c r="AE3535" s="90" t="str">
        <f t="shared" si="1086"/>
        <v/>
      </c>
      <c r="AF3535" t="str">
        <f t="shared" si="1070"/>
        <v/>
      </c>
      <c r="AH3535" t="str">
        <f t="shared" si="1073"/>
        <v/>
      </c>
      <c r="AI3535" t="str">
        <f>IF(AH3535&gt;"",VLOOKUP(AH3535,'MAATREGELEN TBV BESTEK '!$A$3:$N$34,11,FALSE),"")</f>
        <v/>
      </c>
      <c r="AJ3535" t="str">
        <f>IF(AH3535&gt;"",VLOOKUP(AH3535,'MAATREGELEN TBV BESTEK '!$A$3:$N$34,13,FALSE),"")</f>
        <v/>
      </c>
      <c r="AK3535" t="str">
        <f>IF(AH3535&gt;"",VLOOKUP(AH3535,'MAATREGELEN TBV BESTEK '!$A$3:$N$34,14,FALSE),"")</f>
        <v/>
      </c>
    </row>
    <row r="3536" spans="1:37" ht="12" customHeight="1">
      <c r="A3536" s="49">
        <v>237183.87400000001</v>
      </c>
      <c r="B3536" s="49">
        <v>437703.652</v>
      </c>
      <c r="C3536" t="s">
        <v>156</v>
      </c>
      <c r="D3536" t="s">
        <v>4563</v>
      </c>
      <c r="E3536">
        <v>4</v>
      </c>
      <c r="F3536" t="s">
        <v>5915</v>
      </c>
      <c r="G3536" t="s">
        <v>2427</v>
      </c>
      <c r="H3536" s="64" t="s">
        <v>2329</v>
      </c>
      <c r="J3536">
        <f t="shared" si="1074"/>
        <v>1</v>
      </c>
      <c r="K3536" t="str">
        <f t="shared" si="1075"/>
        <v/>
      </c>
      <c r="L3536" t="str">
        <f t="shared" si="1071"/>
        <v/>
      </c>
      <c r="M3536">
        <f t="shared" si="1076"/>
        <v>237183.87400000001</v>
      </c>
      <c r="N3536">
        <f t="shared" si="1077"/>
        <v>437703.652</v>
      </c>
      <c r="O3536" t="str">
        <f t="shared" si="1078"/>
        <v>wit rondje</v>
      </c>
      <c r="P3536" t="str">
        <f t="shared" si="1079"/>
        <v>ALN02635</v>
      </c>
      <c r="Q3536" t="str">
        <f t="shared" si="1080"/>
        <v>Lph 4</v>
      </c>
      <c r="R3536" t="str">
        <f t="shared" si="1072"/>
        <v/>
      </c>
      <c r="T3536" t="str">
        <f t="shared" si="1081"/>
        <v>AALTEN</v>
      </c>
      <c r="U3536" t="str">
        <f t="shared" si="1082"/>
        <v>Koeweide</v>
      </c>
      <c r="V3536" s="62" t="str">
        <f t="shared" si="1083"/>
        <v>ALN02635</v>
      </c>
      <c r="W3536" s="15" t="e">
        <f>IF(J3536,#REF!,"")</f>
        <v>#REF!</v>
      </c>
      <c r="X3536" s="15" t="e">
        <f>IF(J3536,#REF!,"")</f>
        <v>#REF!</v>
      </c>
      <c r="Y3536" s="62" t="str">
        <f t="shared" si="1084"/>
        <v xml:space="preserve"> </v>
      </c>
      <c r="AA3536" s="69"/>
      <c r="AB3536" s="90">
        <v>4</v>
      </c>
      <c r="AC3536" s="5" t="s">
        <v>2591</v>
      </c>
      <c r="AD3536" s="90" t="str">
        <f t="shared" si="1085"/>
        <v/>
      </c>
      <c r="AE3536" s="90" t="str">
        <f t="shared" si="1086"/>
        <v/>
      </c>
      <c r="AF3536" t="str">
        <f t="shared" si="1070"/>
        <v/>
      </c>
      <c r="AH3536" t="str">
        <f t="shared" si="1073"/>
        <v/>
      </c>
      <c r="AI3536" t="str">
        <f>IF(AH3536&gt;"",VLOOKUP(AH3536,'MAATREGELEN TBV BESTEK '!$A$3:$N$34,11,FALSE),"")</f>
        <v/>
      </c>
      <c r="AJ3536" t="str">
        <f>IF(AH3536&gt;"",VLOOKUP(AH3536,'MAATREGELEN TBV BESTEK '!$A$3:$N$34,13,FALSE),"")</f>
        <v/>
      </c>
      <c r="AK3536" t="str">
        <f>IF(AH3536&gt;"",VLOOKUP(AH3536,'MAATREGELEN TBV BESTEK '!$A$3:$N$34,14,FALSE),"")</f>
        <v/>
      </c>
    </row>
    <row r="3537" spans="1:37" ht="12" customHeight="1">
      <c r="A3537" s="49">
        <v>237177.511</v>
      </c>
      <c r="B3537" s="49">
        <v>437678.64</v>
      </c>
      <c r="C3537" t="s">
        <v>157</v>
      </c>
      <c r="D3537" t="s">
        <v>4563</v>
      </c>
      <c r="E3537">
        <v>4</v>
      </c>
      <c r="F3537" t="s">
        <v>5915</v>
      </c>
      <c r="G3537" t="s">
        <v>2427</v>
      </c>
      <c r="H3537" s="64" t="s">
        <v>2329</v>
      </c>
      <c r="J3537">
        <f t="shared" si="1074"/>
        <v>1</v>
      </c>
      <c r="K3537" t="str">
        <f t="shared" si="1075"/>
        <v/>
      </c>
      <c r="L3537" t="str">
        <f t="shared" si="1071"/>
        <v/>
      </c>
      <c r="M3537">
        <f t="shared" si="1076"/>
        <v>237177.511</v>
      </c>
      <c r="N3537">
        <f t="shared" si="1077"/>
        <v>437678.64</v>
      </c>
      <c r="O3537" t="str">
        <f t="shared" si="1078"/>
        <v>wit rondje</v>
      </c>
      <c r="P3537" t="str">
        <f t="shared" si="1079"/>
        <v>ALN02636</v>
      </c>
      <c r="Q3537" t="str">
        <f t="shared" si="1080"/>
        <v>Lph 4</v>
      </c>
      <c r="R3537" t="str">
        <f t="shared" si="1072"/>
        <v/>
      </c>
      <c r="T3537" t="str">
        <f t="shared" si="1081"/>
        <v>AALTEN</v>
      </c>
      <c r="U3537" t="str">
        <f t="shared" si="1082"/>
        <v>Koeweide</v>
      </c>
      <c r="V3537" s="62" t="str">
        <f t="shared" si="1083"/>
        <v>ALN02636</v>
      </c>
      <c r="W3537" s="15" t="e">
        <f>IF(J3537,#REF!,"")</f>
        <v>#REF!</v>
      </c>
      <c r="X3537" s="15" t="e">
        <f>IF(J3537,#REF!,"")</f>
        <v>#REF!</v>
      </c>
      <c r="Y3537" s="62" t="str">
        <f t="shared" si="1084"/>
        <v xml:space="preserve"> </v>
      </c>
      <c r="AA3537" s="69"/>
      <c r="AB3537" s="90">
        <v>4</v>
      </c>
      <c r="AC3537" s="5" t="s">
        <v>2591</v>
      </c>
      <c r="AD3537" s="90" t="str">
        <f t="shared" si="1085"/>
        <v/>
      </c>
      <c r="AE3537" s="90" t="str">
        <f t="shared" si="1086"/>
        <v/>
      </c>
      <c r="AF3537" t="str">
        <f t="shared" si="1070"/>
        <v/>
      </c>
      <c r="AH3537" t="str">
        <f t="shared" si="1073"/>
        <v/>
      </c>
      <c r="AI3537" t="str">
        <f>IF(AH3537&gt;"",VLOOKUP(AH3537,'MAATREGELEN TBV BESTEK '!$A$3:$N$34,11,FALSE),"")</f>
        <v/>
      </c>
      <c r="AJ3537" t="str">
        <f>IF(AH3537&gt;"",VLOOKUP(AH3537,'MAATREGELEN TBV BESTEK '!$A$3:$N$34,13,FALSE),"")</f>
        <v/>
      </c>
      <c r="AK3537" t="str">
        <f>IF(AH3537&gt;"",VLOOKUP(AH3537,'MAATREGELEN TBV BESTEK '!$A$3:$N$34,14,FALSE),"")</f>
        <v/>
      </c>
    </row>
    <row r="3538" spans="1:37" ht="12" customHeight="1">
      <c r="A3538" s="49">
        <v>237142.74400000001</v>
      </c>
      <c r="B3538" s="49">
        <v>437703.74</v>
      </c>
      <c r="C3538" t="s">
        <v>158</v>
      </c>
      <c r="D3538" t="s">
        <v>4563</v>
      </c>
      <c r="E3538">
        <v>3</v>
      </c>
      <c r="F3538" t="s">
        <v>5915</v>
      </c>
      <c r="G3538" t="s">
        <v>2427</v>
      </c>
      <c r="H3538" s="64" t="s">
        <v>2329</v>
      </c>
      <c r="J3538">
        <f t="shared" si="1074"/>
        <v>1</v>
      </c>
      <c r="K3538" t="str">
        <f t="shared" si="1075"/>
        <v/>
      </c>
      <c r="L3538" t="str">
        <f t="shared" si="1071"/>
        <v/>
      </c>
      <c r="M3538">
        <f t="shared" si="1076"/>
        <v>237142.74400000001</v>
      </c>
      <c r="N3538">
        <f t="shared" si="1077"/>
        <v>437703.74</v>
      </c>
      <c r="O3538" t="str">
        <f t="shared" si="1078"/>
        <v>wit rondje</v>
      </c>
      <c r="P3538" t="str">
        <f t="shared" si="1079"/>
        <v>ALN02637</v>
      </c>
      <c r="Q3538" t="str">
        <f t="shared" si="1080"/>
        <v>Lph 3</v>
      </c>
      <c r="R3538" t="str">
        <f t="shared" si="1072"/>
        <v/>
      </c>
      <c r="T3538" t="str">
        <f t="shared" si="1081"/>
        <v>AALTEN</v>
      </c>
      <c r="U3538" t="str">
        <f t="shared" si="1082"/>
        <v>Koeweide</v>
      </c>
      <c r="V3538" s="62" t="str">
        <f t="shared" si="1083"/>
        <v>ALN02637</v>
      </c>
      <c r="W3538" s="15" t="e">
        <f>IF(J3538,#REF!,"")</f>
        <v>#REF!</v>
      </c>
      <c r="X3538" s="15" t="e">
        <f>IF(J3538,#REF!,"")</f>
        <v>#REF!</v>
      </c>
      <c r="Y3538" s="62" t="str">
        <f t="shared" si="1084"/>
        <v xml:space="preserve"> </v>
      </c>
      <c r="AA3538" s="69"/>
      <c r="AB3538" s="90">
        <v>3</v>
      </c>
      <c r="AC3538" s="5" t="s">
        <v>159</v>
      </c>
      <c r="AD3538" s="90" t="str">
        <f t="shared" si="1085"/>
        <v/>
      </c>
      <c r="AE3538" s="90" t="str">
        <f t="shared" si="1086"/>
        <v/>
      </c>
      <c r="AF3538" t="str">
        <f t="shared" si="1070"/>
        <v/>
      </c>
      <c r="AH3538" t="str">
        <f t="shared" si="1073"/>
        <v/>
      </c>
      <c r="AI3538" t="str">
        <f>IF(AH3538&gt;"",VLOOKUP(AH3538,'MAATREGELEN TBV BESTEK '!$A$3:$N$34,11,FALSE),"")</f>
        <v/>
      </c>
      <c r="AJ3538" t="str">
        <f>IF(AH3538&gt;"",VLOOKUP(AH3538,'MAATREGELEN TBV BESTEK '!$A$3:$N$34,13,FALSE),"")</f>
        <v/>
      </c>
      <c r="AK3538" t="str">
        <f>IF(AH3538&gt;"",VLOOKUP(AH3538,'MAATREGELEN TBV BESTEK '!$A$3:$N$34,14,FALSE),"")</f>
        <v/>
      </c>
    </row>
    <row r="3539" spans="1:37" ht="12" customHeight="1">
      <c r="A3539" s="49">
        <v>237142.74400000001</v>
      </c>
      <c r="B3539" s="49">
        <v>437703.74</v>
      </c>
      <c r="C3539" t="s">
        <v>158</v>
      </c>
      <c r="D3539" t="s">
        <v>4563</v>
      </c>
      <c r="E3539" t="s">
        <v>5915</v>
      </c>
      <c r="F3539" t="s">
        <v>5915</v>
      </c>
      <c r="G3539" t="s">
        <v>2427</v>
      </c>
      <c r="H3539" s="64" t="s">
        <v>2329</v>
      </c>
      <c r="J3539">
        <f t="shared" si="1074"/>
        <v>0</v>
      </c>
      <c r="K3539" t="str">
        <f t="shared" si="1075"/>
        <v/>
      </c>
      <c r="L3539" t="str">
        <f t="shared" si="1071"/>
        <v/>
      </c>
      <c r="M3539" t="str">
        <f t="shared" si="1076"/>
        <v/>
      </c>
      <c r="N3539" t="str">
        <f t="shared" si="1077"/>
        <v/>
      </c>
      <c r="O3539" t="str">
        <f t="shared" si="1078"/>
        <v/>
      </c>
      <c r="P3539" t="str">
        <f t="shared" si="1079"/>
        <v/>
      </c>
      <c r="R3539" t="str">
        <f t="shared" si="1072"/>
        <v/>
      </c>
      <c r="T3539" t="str">
        <f t="shared" si="1081"/>
        <v>AALTEN</v>
      </c>
      <c r="U3539" t="str">
        <f t="shared" si="1082"/>
        <v>Koeweide</v>
      </c>
      <c r="V3539" s="62" t="str">
        <f t="shared" si="1083"/>
        <v/>
      </c>
      <c r="W3539" s="15" t="str">
        <f>IF(J3539,#REF!,"")</f>
        <v/>
      </c>
      <c r="X3539" s="15" t="str">
        <f>IF(J3539,#REF!,"")</f>
        <v/>
      </c>
      <c r="Y3539" s="62" t="str">
        <f t="shared" si="1084"/>
        <v xml:space="preserve"> </v>
      </c>
      <c r="AA3539" s="69"/>
      <c r="AB3539" s="90" t="s">
        <v>5915</v>
      </c>
      <c r="AC3539" s="5" t="s">
        <v>5915</v>
      </c>
      <c r="AD3539" s="90" t="str">
        <f t="shared" si="1085"/>
        <v/>
      </c>
      <c r="AE3539" s="90" t="str">
        <f t="shared" si="1086"/>
        <v/>
      </c>
      <c r="AF3539" t="str">
        <f t="shared" si="1070"/>
        <v/>
      </c>
      <c r="AH3539" t="str">
        <f t="shared" si="1073"/>
        <v/>
      </c>
      <c r="AI3539" t="str">
        <f>IF(AH3539&gt;"",VLOOKUP(AH3539,'MAATREGELEN TBV BESTEK '!$A$3:$N$34,11,FALSE),"")</f>
        <v/>
      </c>
      <c r="AJ3539" t="str">
        <f>IF(AH3539&gt;"",VLOOKUP(AH3539,'MAATREGELEN TBV BESTEK '!$A$3:$N$34,13,FALSE),"")</f>
        <v/>
      </c>
      <c r="AK3539" t="str">
        <f>IF(AH3539&gt;"",VLOOKUP(AH3539,'MAATREGELEN TBV BESTEK '!$A$3:$N$34,14,FALSE),"")</f>
        <v/>
      </c>
    </row>
    <row r="3540" spans="1:37" ht="12" customHeight="1">
      <c r="A3540" s="49">
        <v>237147.15400000001</v>
      </c>
      <c r="B3540" s="49">
        <v>437692.20699999999</v>
      </c>
      <c r="C3540" t="s">
        <v>160</v>
      </c>
      <c r="D3540" t="s">
        <v>4563</v>
      </c>
      <c r="E3540">
        <v>3</v>
      </c>
      <c r="F3540" t="s">
        <v>5915</v>
      </c>
      <c r="G3540" t="s">
        <v>2427</v>
      </c>
      <c r="H3540" s="64" t="s">
        <v>2329</v>
      </c>
      <c r="J3540">
        <f t="shared" si="1074"/>
        <v>1</v>
      </c>
      <c r="K3540" t="str">
        <f t="shared" si="1075"/>
        <v/>
      </c>
      <c r="L3540" t="str">
        <f t="shared" si="1071"/>
        <v/>
      </c>
      <c r="M3540">
        <f t="shared" si="1076"/>
        <v>237147.15400000001</v>
      </c>
      <c r="N3540">
        <f t="shared" si="1077"/>
        <v>437692.20699999999</v>
      </c>
      <c r="O3540" t="str">
        <f t="shared" si="1078"/>
        <v>wit rondje</v>
      </c>
      <c r="P3540" t="str">
        <f t="shared" si="1079"/>
        <v>ALN02638</v>
      </c>
      <c r="Q3540" t="str">
        <f>$O$2&amp;E3540</f>
        <v>Lph 3</v>
      </c>
      <c r="R3540" t="str">
        <f t="shared" si="1072"/>
        <v/>
      </c>
      <c r="T3540" t="str">
        <f t="shared" si="1081"/>
        <v>AALTEN</v>
      </c>
      <c r="U3540" t="str">
        <f t="shared" si="1082"/>
        <v>Koeweide</v>
      </c>
      <c r="V3540" s="62" t="str">
        <f t="shared" si="1083"/>
        <v>ALN02638</v>
      </c>
      <c r="W3540" s="15" t="e">
        <f>IF(J3540,#REF!,"")</f>
        <v>#REF!</v>
      </c>
      <c r="X3540" s="15" t="e">
        <f>IF(J3540,#REF!,"")</f>
        <v>#REF!</v>
      </c>
      <c r="Y3540" s="62" t="str">
        <f t="shared" si="1084"/>
        <v xml:space="preserve"> </v>
      </c>
      <c r="AA3540" s="69"/>
      <c r="AB3540" s="90">
        <v>3</v>
      </c>
      <c r="AC3540" s="5" t="s">
        <v>159</v>
      </c>
      <c r="AD3540" s="90" t="str">
        <f t="shared" si="1085"/>
        <v/>
      </c>
      <c r="AE3540" s="90" t="str">
        <f t="shared" si="1086"/>
        <v/>
      </c>
      <c r="AF3540" t="str">
        <f t="shared" si="1070"/>
        <v/>
      </c>
      <c r="AH3540" t="str">
        <f t="shared" si="1073"/>
        <v/>
      </c>
      <c r="AI3540" t="str">
        <f>IF(AH3540&gt;"",VLOOKUP(AH3540,'MAATREGELEN TBV BESTEK '!$A$3:$N$34,11,FALSE),"")</f>
        <v/>
      </c>
      <c r="AJ3540" t="str">
        <f>IF(AH3540&gt;"",VLOOKUP(AH3540,'MAATREGELEN TBV BESTEK '!$A$3:$N$34,13,FALSE),"")</f>
        <v/>
      </c>
      <c r="AK3540" t="str">
        <f>IF(AH3540&gt;"",VLOOKUP(AH3540,'MAATREGELEN TBV BESTEK '!$A$3:$N$34,14,FALSE),"")</f>
        <v/>
      </c>
    </row>
    <row r="3541" spans="1:37" ht="12" customHeight="1">
      <c r="A3541" s="49">
        <v>237147.15400000001</v>
      </c>
      <c r="B3541" s="49">
        <v>437692.20699999999</v>
      </c>
      <c r="C3541" t="s">
        <v>160</v>
      </c>
      <c r="D3541" t="s">
        <v>4563</v>
      </c>
      <c r="E3541" t="s">
        <v>5915</v>
      </c>
      <c r="F3541" t="s">
        <v>5915</v>
      </c>
      <c r="G3541" t="s">
        <v>2427</v>
      </c>
      <c r="H3541" s="64" t="s">
        <v>2329</v>
      </c>
      <c r="J3541">
        <f t="shared" si="1074"/>
        <v>0</v>
      </c>
      <c r="K3541" t="str">
        <f t="shared" si="1075"/>
        <v/>
      </c>
      <c r="L3541" t="str">
        <f t="shared" si="1071"/>
        <v/>
      </c>
      <c r="M3541" t="str">
        <f t="shared" si="1076"/>
        <v/>
      </c>
      <c r="N3541" t="str">
        <f t="shared" si="1077"/>
        <v/>
      </c>
      <c r="O3541" t="str">
        <f t="shared" si="1078"/>
        <v/>
      </c>
      <c r="P3541" t="str">
        <f t="shared" si="1079"/>
        <v/>
      </c>
      <c r="R3541" t="str">
        <f t="shared" si="1072"/>
        <v/>
      </c>
      <c r="T3541" t="str">
        <f t="shared" si="1081"/>
        <v>AALTEN</v>
      </c>
      <c r="U3541" t="str">
        <f t="shared" si="1082"/>
        <v>Koeweide</v>
      </c>
      <c r="V3541" s="62" t="str">
        <f t="shared" si="1083"/>
        <v/>
      </c>
      <c r="W3541" s="15" t="str">
        <f>IF(J3541,#REF!,"")</f>
        <v/>
      </c>
      <c r="X3541" s="15" t="str">
        <f>IF(J3541,#REF!,"")</f>
        <v/>
      </c>
      <c r="Y3541" s="62" t="str">
        <f t="shared" si="1084"/>
        <v xml:space="preserve"> </v>
      </c>
      <c r="AA3541" s="69"/>
      <c r="AB3541" s="90" t="s">
        <v>5915</v>
      </c>
      <c r="AC3541" s="5" t="s">
        <v>5915</v>
      </c>
      <c r="AD3541" s="90" t="str">
        <f t="shared" si="1085"/>
        <v/>
      </c>
      <c r="AE3541" s="90" t="str">
        <f t="shared" si="1086"/>
        <v/>
      </c>
      <c r="AF3541" t="str">
        <f t="shared" si="1070"/>
        <v/>
      </c>
      <c r="AH3541" t="str">
        <f t="shared" si="1073"/>
        <v/>
      </c>
      <c r="AI3541" t="str">
        <f>IF(AH3541&gt;"",VLOOKUP(AH3541,'MAATREGELEN TBV BESTEK '!$A$3:$N$34,11,FALSE),"")</f>
        <v/>
      </c>
      <c r="AJ3541" t="str">
        <f>IF(AH3541&gt;"",VLOOKUP(AH3541,'MAATREGELEN TBV BESTEK '!$A$3:$N$34,13,FALSE),"")</f>
        <v/>
      </c>
      <c r="AK3541" t="str">
        <f>IF(AH3541&gt;"",VLOOKUP(AH3541,'MAATREGELEN TBV BESTEK '!$A$3:$N$34,14,FALSE),"")</f>
        <v/>
      </c>
    </row>
    <row r="3542" spans="1:37" ht="12" customHeight="1">
      <c r="A3542" s="49">
        <v>237135.02799999999</v>
      </c>
      <c r="B3542" s="49">
        <v>437690.59600000002</v>
      </c>
      <c r="C3542" t="s">
        <v>161</v>
      </c>
      <c r="D3542" t="s">
        <v>4563</v>
      </c>
      <c r="E3542">
        <v>3</v>
      </c>
      <c r="F3542" t="s">
        <v>5915</v>
      </c>
      <c r="G3542" t="s">
        <v>2427</v>
      </c>
      <c r="H3542" s="64" t="s">
        <v>2329</v>
      </c>
      <c r="J3542">
        <f t="shared" si="1074"/>
        <v>1</v>
      </c>
      <c r="K3542" t="str">
        <f t="shared" si="1075"/>
        <v/>
      </c>
      <c r="L3542" t="str">
        <f t="shared" si="1071"/>
        <v/>
      </c>
      <c r="M3542">
        <f t="shared" si="1076"/>
        <v>237135.02799999999</v>
      </c>
      <c r="N3542">
        <f t="shared" si="1077"/>
        <v>437690.59600000002</v>
      </c>
      <c r="O3542" t="str">
        <f t="shared" si="1078"/>
        <v>wit rondje</v>
      </c>
      <c r="P3542" t="str">
        <f t="shared" si="1079"/>
        <v>ALN02639</v>
      </c>
      <c r="Q3542" t="str">
        <f>$O$2&amp;E3542</f>
        <v>Lph 3</v>
      </c>
      <c r="R3542" t="str">
        <f t="shared" si="1072"/>
        <v/>
      </c>
      <c r="T3542" t="str">
        <f t="shared" si="1081"/>
        <v>AALTEN</v>
      </c>
      <c r="U3542" t="str">
        <f t="shared" si="1082"/>
        <v>Koeweide</v>
      </c>
      <c r="V3542" s="62" t="str">
        <f t="shared" si="1083"/>
        <v>ALN02639</v>
      </c>
      <c r="W3542" s="15" t="e">
        <f>IF(J3542,#REF!,"")</f>
        <v>#REF!</v>
      </c>
      <c r="X3542" s="15" t="e">
        <f>IF(J3542,#REF!,"")</f>
        <v>#REF!</v>
      </c>
      <c r="Y3542" s="62" t="str">
        <f t="shared" si="1084"/>
        <v xml:space="preserve"> </v>
      </c>
      <c r="AA3542" s="69"/>
      <c r="AB3542" s="90">
        <v>3</v>
      </c>
      <c r="AC3542" s="5" t="s">
        <v>159</v>
      </c>
      <c r="AD3542" s="90" t="str">
        <f t="shared" si="1085"/>
        <v/>
      </c>
      <c r="AE3542" s="90" t="str">
        <f t="shared" si="1086"/>
        <v/>
      </c>
      <c r="AF3542" t="str">
        <f t="shared" si="1070"/>
        <v/>
      </c>
      <c r="AH3542" t="str">
        <f t="shared" si="1073"/>
        <v/>
      </c>
      <c r="AI3542" t="str">
        <f>IF(AH3542&gt;"",VLOOKUP(AH3542,'MAATREGELEN TBV BESTEK '!$A$3:$N$34,11,FALSE),"")</f>
        <v/>
      </c>
      <c r="AJ3542" t="str">
        <f>IF(AH3542&gt;"",VLOOKUP(AH3542,'MAATREGELEN TBV BESTEK '!$A$3:$N$34,13,FALSE),"")</f>
        <v/>
      </c>
      <c r="AK3542" t="str">
        <f>IF(AH3542&gt;"",VLOOKUP(AH3542,'MAATREGELEN TBV BESTEK '!$A$3:$N$34,14,FALSE),"")</f>
        <v/>
      </c>
    </row>
    <row r="3543" spans="1:37" ht="12" customHeight="1">
      <c r="A3543" s="49">
        <v>237135.02799999999</v>
      </c>
      <c r="B3543" s="49">
        <v>437690.59600000002</v>
      </c>
      <c r="C3543" t="s">
        <v>161</v>
      </c>
      <c r="D3543" t="s">
        <v>4563</v>
      </c>
      <c r="E3543" t="s">
        <v>5915</v>
      </c>
      <c r="F3543" t="s">
        <v>5915</v>
      </c>
      <c r="G3543" t="s">
        <v>2427</v>
      </c>
      <c r="H3543" s="64" t="s">
        <v>2329</v>
      </c>
      <c r="J3543">
        <f t="shared" si="1074"/>
        <v>0</v>
      </c>
      <c r="K3543" t="str">
        <f t="shared" si="1075"/>
        <v/>
      </c>
      <c r="L3543" t="str">
        <f t="shared" si="1071"/>
        <v/>
      </c>
      <c r="M3543" t="str">
        <f t="shared" si="1076"/>
        <v/>
      </c>
      <c r="N3543" t="str">
        <f t="shared" si="1077"/>
        <v/>
      </c>
      <c r="O3543" t="str">
        <f t="shared" si="1078"/>
        <v/>
      </c>
      <c r="P3543" t="str">
        <f t="shared" si="1079"/>
        <v/>
      </c>
      <c r="R3543" t="str">
        <f t="shared" si="1072"/>
        <v/>
      </c>
      <c r="T3543" t="str">
        <f t="shared" si="1081"/>
        <v>AALTEN</v>
      </c>
      <c r="U3543" t="str">
        <f t="shared" si="1082"/>
        <v>Koeweide</v>
      </c>
      <c r="V3543" s="62" t="str">
        <f t="shared" si="1083"/>
        <v/>
      </c>
      <c r="W3543" s="15" t="str">
        <f>IF(J3543,#REF!,"")</f>
        <v/>
      </c>
      <c r="X3543" s="15" t="str">
        <f>IF(J3543,#REF!,"")</f>
        <v/>
      </c>
      <c r="Y3543" s="62" t="str">
        <f t="shared" si="1084"/>
        <v xml:space="preserve"> </v>
      </c>
      <c r="AA3543" s="69"/>
      <c r="AB3543" s="90" t="s">
        <v>5915</v>
      </c>
      <c r="AC3543" s="5" t="s">
        <v>5915</v>
      </c>
      <c r="AD3543" s="90" t="str">
        <f t="shared" si="1085"/>
        <v/>
      </c>
      <c r="AE3543" s="90" t="str">
        <f t="shared" si="1086"/>
        <v/>
      </c>
      <c r="AF3543" t="str">
        <f t="shared" si="1070"/>
        <v/>
      </c>
      <c r="AH3543" t="str">
        <f t="shared" si="1073"/>
        <v/>
      </c>
      <c r="AI3543" t="str">
        <f>IF(AH3543&gt;"",VLOOKUP(AH3543,'MAATREGELEN TBV BESTEK '!$A$3:$N$34,11,FALSE),"")</f>
        <v/>
      </c>
      <c r="AJ3543" t="str">
        <f>IF(AH3543&gt;"",VLOOKUP(AH3543,'MAATREGELEN TBV BESTEK '!$A$3:$N$34,13,FALSE),"")</f>
        <v/>
      </c>
      <c r="AK3543" t="str">
        <f>IF(AH3543&gt;"",VLOOKUP(AH3543,'MAATREGELEN TBV BESTEK '!$A$3:$N$34,14,FALSE),"")</f>
        <v/>
      </c>
    </row>
    <row r="3544" spans="1:37" ht="12" customHeight="1">
      <c r="A3544" s="49">
        <v>237133.66800000001</v>
      </c>
      <c r="B3544" s="49">
        <v>437700.64899999998</v>
      </c>
      <c r="C3544" t="s">
        <v>162</v>
      </c>
      <c r="D3544" t="s">
        <v>4563</v>
      </c>
      <c r="E3544">
        <v>3</v>
      </c>
      <c r="F3544" t="s">
        <v>5915</v>
      </c>
      <c r="G3544" t="s">
        <v>2427</v>
      </c>
      <c r="H3544" s="64" t="s">
        <v>2329</v>
      </c>
      <c r="J3544">
        <f t="shared" si="1074"/>
        <v>1</v>
      </c>
      <c r="K3544" t="str">
        <f t="shared" si="1075"/>
        <v/>
      </c>
      <c r="L3544" t="str">
        <f t="shared" si="1071"/>
        <v/>
      </c>
      <c r="M3544">
        <f t="shared" si="1076"/>
        <v>237133.66800000001</v>
      </c>
      <c r="N3544">
        <f t="shared" si="1077"/>
        <v>437700.64899999998</v>
      </c>
      <c r="O3544" t="str">
        <f t="shared" si="1078"/>
        <v>wit rondje</v>
      </c>
      <c r="P3544" t="str">
        <f t="shared" si="1079"/>
        <v>ALN02640</v>
      </c>
      <c r="Q3544" t="str">
        <f>$O$2&amp;E3544</f>
        <v>Lph 3</v>
      </c>
      <c r="R3544" t="str">
        <f t="shared" si="1072"/>
        <v/>
      </c>
      <c r="T3544" t="str">
        <f t="shared" si="1081"/>
        <v>AALTEN</v>
      </c>
      <c r="U3544" t="str">
        <f t="shared" si="1082"/>
        <v>Koeweide</v>
      </c>
      <c r="V3544" s="62" t="str">
        <f t="shared" si="1083"/>
        <v>ALN02640</v>
      </c>
      <c r="W3544" s="15" t="e">
        <f>IF(J3544,#REF!,"")</f>
        <v>#REF!</v>
      </c>
      <c r="X3544" s="15" t="e">
        <f>IF(J3544,#REF!,"")</f>
        <v>#REF!</v>
      </c>
      <c r="Y3544" s="62" t="str">
        <f t="shared" si="1084"/>
        <v xml:space="preserve"> </v>
      </c>
      <c r="AA3544" s="69"/>
      <c r="AB3544" s="90">
        <v>3</v>
      </c>
      <c r="AC3544" s="5" t="s">
        <v>159</v>
      </c>
      <c r="AD3544" s="90" t="str">
        <f t="shared" si="1085"/>
        <v/>
      </c>
      <c r="AE3544" s="90" t="str">
        <f t="shared" si="1086"/>
        <v/>
      </c>
      <c r="AF3544" t="str">
        <f t="shared" ref="AF3544:AF3575" si="1087">IF(Y3544="AV","Armatuur "&amp;AE3544&amp;" leveren en plaatsen op LM "&amp;AD3544&amp;"m","")&amp;IF(Y3544="MV AV","Mast en armatuur leveren en plaatsen, "&amp;AE3544&amp;" en LM "&amp;AD3544&amp;"m, oude mast "&amp;AB3544&amp;"m verwijderen","")&amp;IF(Y3544="NM NA","Nwe mast en nw armatuur leveren en plaatsen, "&amp;AE3544&amp;" en LM "&amp;AD3544&amp;"m, oude mast "&amp;AB3544&amp;"m verwijderen","")&amp;IF(Y3544="NLP","Nieuw lichtpunt bijplaatsen, "&amp;AE3544&amp;" en LM "&amp;AD3544&amp;"m","")</f>
        <v/>
      </c>
      <c r="AH3544" t="str">
        <f t="shared" si="1073"/>
        <v/>
      </c>
      <c r="AI3544" t="str">
        <f>IF(AH3544&gt;"",VLOOKUP(AH3544,'MAATREGELEN TBV BESTEK '!$A$3:$N$34,11,FALSE),"")</f>
        <v/>
      </c>
      <c r="AJ3544" t="str">
        <f>IF(AH3544&gt;"",VLOOKUP(AH3544,'MAATREGELEN TBV BESTEK '!$A$3:$N$34,13,FALSE),"")</f>
        <v/>
      </c>
      <c r="AK3544" t="str">
        <f>IF(AH3544&gt;"",VLOOKUP(AH3544,'MAATREGELEN TBV BESTEK '!$A$3:$N$34,14,FALSE),"")</f>
        <v/>
      </c>
    </row>
    <row r="3545" spans="1:37" ht="12" customHeight="1">
      <c r="A3545" s="49">
        <v>237133.66800000001</v>
      </c>
      <c r="B3545" s="49">
        <v>437700.64899999998</v>
      </c>
      <c r="C3545" t="s">
        <v>162</v>
      </c>
      <c r="D3545" t="s">
        <v>4563</v>
      </c>
      <c r="E3545" t="s">
        <v>5915</v>
      </c>
      <c r="F3545" t="s">
        <v>5915</v>
      </c>
      <c r="G3545" t="s">
        <v>2427</v>
      </c>
      <c r="H3545" s="64" t="s">
        <v>2329</v>
      </c>
      <c r="J3545">
        <f t="shared" si="1074"/>
        <v>0</v>
      </c>
      <c r="K3545" t="str">
        <f t="shared" si="1075"/>
        <v/>
      </c>
      <c r="L3545" t="str">
        <f t="shared" si="1071"/>
        <v/>
      </c>
      <c r="M3545" t="str">
        <f t="shared" si="1076"/>
        <v/>
      </c>
      <c r="N3545" t="str">
        <f t="shared" si="1077"/>
        <v/>
      </c>
      <c r="O3545" t="str">
        <f t="shared" si="1078"/>
        <v/>
      </c>
      <c r="P3545" t="str">
        <f t="shared" si="1079"/>
        <v/>
      </c>
      <c r="R3545" t="str">
        <f t="shared" si="1072"/>
        <v/>
      </c>
      <c r="T3545" t="str">
        <f t="shared" si="1081"/>
        <v>AALTEN</v>
      </c>
      <c r="U3545" t="str">
        <f t="shared" si="1082"/>
        <v>Koeweide</v>
      </c>
      <c r="V3545" s="62" t="str">
        <f t="shared" si="1083"/>
        <v/>
      </c>
      <c r="W3545" s="15" t="str">
        <f>IF(J3545,#REF!,"")</f>
        <v/>
      </c>
      <c r="X3545" s="15" t="str">
        <f>IF(J3545,#REF!,"")</f>
        <v/>
      </c>
      <c r="Y3545" s="62" t="str">
        <f t="shared" si="1084"/>
        <v xml:space="preserve"> </v>
      </c>
      <c r="AA3545" s="69"/>
      <c r="AB3545" s="90" t="s">
        <v>5915</v>
      </c>
      <c r="AC3545" s="5" t="s">
        <v>5915</v>
      </c>
      <c r="AD3545" s="90" t="str">
        <f t="shared" si="1085"/>
        <v/>
      </c>
      <c r="AE3545" s="90" t="str">
        <f t="shared" si="1086"/>
        <v/>
      </c>
      <c r="AF3545" t="str">
        <f t="shared" si="1087"/>
        <v/>
      </c>
      <c r="AH3545" t="str">
        <f t="shared" si="1073"/>
        <v/>
      </c>
      <c r="AI3545" t="str">
        <f>IF(AH3545&gt;"",VLOOKUP(AH3545,'MAATREGELEN TBV BESTEK '!$A$3:$N$34,11,FALSE),"")</f>
        <v/>
      </c>
      <c r="AJ3545" t="str">
        <f>IF(AH3545&gt;"",VLOOKUP(AH3545,'MAATREGELEN TBV BESTEK '!$A$3:$N$34,13,FALSE),"")</f>
        <v/>
      </c>
      <c r="AK3545" t="str">
        <f>IF(AH3545&gt;"",VLOOKUP(AH3545,'MAATREGELEN TBV BESTEK '!$A$3:$N$34,14,FALSE),"")</f>
        <v/>
      </c>
    </row>
    <row r="3546" spans="1:37" ht="12" customHeight="1">
      <c r="A3546" s="49">
        <v>237307.70800000001</v>
      </c>
      <c r="B3546" s="49">
        <v>437311.60100000002</v>
      </c>
      <c r="C3546" t="s">
        <v>2379</v>
      </c>
      <c r="D3546" t="s">
        <v>4563</v>
      </c>
      <c r="E3546">
        <v>4</v>
      </c>
      <c r="F3546" t="s">
        <v>5915</v>
      </c>
      <c r="G3546" t="s">
        <v>2427</v>
      </c>
      <c r="H3546" s="64" t="s">
        <v>164</v>
      </c>
      <c r="J3546">
        <f t="shared" si="1074"/>
        <v>1</v>
      </c>
      <c r="K3546" t="str">
        <f t="shared" si="1075"/>
        <v/>
      </c>
      <c r="L3546" t="str">
        <f t="shared" si="1071"/>
        <v/>
      </c>
      <c r="M3546">
        <f t="shared" si="1076"/>
        <v>237307.70800000001</v>
      </c>
      <c r="N3546">
        <f t="shared" si="1077"/>
        <v>437311.60100000002</v>
      </c>
      <c r="O3546" t="str">
        <f t="shared" si="1078"/>
        <v>wit rondje</v>
      </c>
      <c r="P3546" t="str">
        <f t="shared" si="1079"/>
        <v>ALN00744</v>
      </c>
      <c r="Q3546" t="str">
        <f t="shared" ref="Q3546:Q3577" si="1088">$O$2&amp;E3546</f>
        <v>Lph 4</v>
      </c>
      <c r="R3546" t="str">
        <f t="shared" si="1072"/>
        <v/>
      </c>
      <c r="T3546" t="str">
        <f t="shared" si="1081"/>
        <v>AALTEN</v>
      </c>
      <c r="U3546" t="str">
        <f t="shared" si="1082"/>
        <v>Koopmanstraat</v>
      </c>
      <c r="V3546" s="62" t="str">
        <f t="shared" si="1083"/>
        <v>ALN00744</v>
      </c>
      <c r="W3546" s="15" t="e">
        <f>IF(J3546,#REF!,"")</f>
        <v>#REF!</v>
      </c>
      <c r="X3546" s="15" t="e">
        <f>IF(J3546,#REF!,"")</f>
        <v>#REF!</v>
      </c>
      <c r="Y3546" s="62" t="str">
        <f t="shared" si="1084"/>
        <v xml:space="preserve"> </v>
      </c>
      <c r="AA3546" s="69"/>
      <c r="AB3546" s="90">
        <v>4</v>
      </c>
      <c r="AC3546" s="5" t="s">
        <v>2591</v>
      </c>
      <c r="AD3546" s="90" t="str">
        <f t="shared" si="1085"/>
        <v/>
      </c>
      <c r="AE3546" s="90" t="str">
        <f t="shared" si="1086"/>
        <v/>
      </c>
      <c r="AF3546" t="str">
        <f t="shared" si="1087"/>
        <v/>
      </c>
      <c r="AH3546" t="str">
        <f t="shared" si="1073"/>
        <v/>
      </c>
      <c r="AI3546" t="str">
        <f>IF(AH3546&gt;"",VLOOKUP(AH3546,'MAATREGELEN TBV BESTEK '!$A$3:$N$34,11,FALSE),"")</f>
        <v/>
      </c>
      <c r="AJ3546" t="str">
        <f>IF(AH3546&gt;"",VLOOKUP(AH3546,'MAATREGELEN TBV BESTEK '!$A$3:$N$34,13,FALSE),"")</f>
        <v/>
      </c>
      <c r="AK3546" t="str">
        <f>IF(AH3546&gt;"",VLOOKUP(AH3546,'MAATREGELEN TBV BESTEK '!$A$3:$N$34,14,FALSE),"")</f>
        <v/>
      </c>
    </row>
    <row r="3547" spans="1:37" ht="12" customHeight="1">
      <c r="A3547" s="49">
        <v>237321.079</v>
      </c>
      <c r="B3547" s="49">
        <v>437324.97200000001</v>
      </c>
      <c r="C3547" t="s">
        <v>2380</v>
      </c>
      <c r="D3547" t="s">
        <v>4563</v>
      </c>
      <c r="E3547">
        <v>4</v>
      </c>
      <c r="F3547" t="s">
        <v>5915</v>
      </c>
      <c r="G3547" t="s">
        <v>2427</v>
      </c>
      <c r="H3547" s="64" t="s">
        <v>164</v>
      </c>
      <c r="J3547">
        <f t="shared" si="1074"/>
        <v>1</v>
      </c>
      <c r="K3547" t="str">
        <f t="shared" si="1075"/>
        <v/>
      </c>
      <c r="L3547" t="str">
        <f t="shared" si="1071"/>
        <v/>
      </c>
      <c r="M3547">
        <f t="shared" si="1076"/>
        <v>237321.079</v>
      </c>
      <c r="N3547">
        <f t="shared" si="1077"/>
        <v>437324.97200000001</v>
      </c>
      <c r="O3547" t="str">
        <f t="shared" si="1078"/>
        <v>wit rondje</v>
      </c>
      <c r="P3547" t="str">
        <f t="shared" si="1079"/>
        <v>ALN00745</v>
      </c>
      <c r="Q3547" t="str">
        <f t="shared" si="1088"/>
        <v>Lph 4</v>
      </c>
      <c r="R3547" t="str">
        <f t="shared" si="1072"/>
        <v/>
      </c>
      <c r="T3547" t="str">
        <f t="shared" si="1081"/>
        <v>AALTEN</v>
      </c>
      <c r="U3547" t="str">
        <f t="shared" si="1082"/>
        <v>Koopmanstraat</v>
      </c>
      <c r="V3547" s="62" t="str">
        <f t="shared" si="1083"/>
        <v>ALN00745</v>
      </c>
      <c r="W3547" s="15" t="e">
        <f>IF(J3547,#REF!,"")</f>
        <v>#REF!</v>
      </c>
      <c r="X3547" s="15" t="e">
        <f>IF(J3547,#REF!,"")</f>
        <v>#REF!</v>
      </c>
      <c r="Y3547" s="62" t="str">
        <f t="shared" si="1084"/>
        <v xml:space="preserve"> </v>
      </c>
      <c r="AA3547" s="69"/>
      <c r="AB3547" s="90">
        <v>4</v>
      </c>
      <c r="AC3547" s="5" t="s">
        <v>2591</v>
      </c>
      <c r="AD3547" s="90" t="str">
        <f t="shared" si="1085"/>
        <v/>
      </c>
      <c r="AE3547" s="90" t="str">
        <f t="shared" si="1086"/>
        <v/>
      </c>
      <c r="AF3547" t="str">
        <f t="shared" si="1087"/>
        <v/>
      </c>
      <c r="AH3547" t="str">
        <f t="shared" si="1073"/>
        <v/>
      </c>
      <c r="AI3547" t="str">
        <f>IF(AH3547&gt;"",VLOOKUP(AH3547,'MAATREGELEN TBV BESTEK '!$A$3:$N$34,11,FALSE),"")</f>
        <v/>
      </c>
      <c r="AJ3547" t="str">
        <f>IF(AH3547&gt;"",VLOOKUP(AH3547,'MAATREGELEN TBV BESTEK '!$A$3:$N$34,13,FALSE),"")</f>
        <v/>
      </c>
      <c r="AK3547" t="str">
        <f>IF(AH3547&gt;"",VLOOKUP(AH3547,'MAATREGELEN TBV BESTEK '!$A$3:$N$34,14,FALSE),"")</f>
        <v/>
      </c>
    </row>
    <row r="3548" spans="1:37" ht="12" customHeight="1">
      <c r="A3548" s="49">
        <v>237340.45</v>
      </c>
      <c r="B3548" s="49">
        <v>437338.85600000003</v>
      </c>
      <c r="C3548" t="s">
        <v>2381</v>
      </c>
      <c r="D3548" t="s">
        <v>4563</v>
      </c>
      <c r="E3548">
        <v>4</v>
      </c>
      <c r="F3548" t="s">
        <v>5915</v>
      </c>
      <c r="G3548" t="s">
        <v>2427</v>
      </c>
      <c r="H3548" s="64" t="s">
        <v>164</v>
      </c>
      <c r="J3548">
        <f t="shared" si="1074"/>
        <v>1</v>
      </c>
      <c r="K3548" t="str">
        <f t="shared" si="1075"/>
        <v/>
      </c>
      <c r="L3548" t="str">
        <f t="shared" si="1071"/>
        <v/>
      </c>
      <c r="M3548">
        <f t="shared" si="1076"/>
        <v>237340.45</v>
      </c>
      <c r="N3548">
        <f t="shared" si="1077"/>
        <v>437338.85600000003</v>
      </c>
      <c r="O3548" t="str">
        <f t="shared" si="1078"/>
        <v>wit rondje</v>
      </c>
      <c r="P3548" t="str">
        <f t="shared" si="1079"/>
        <v>ALN00746</v>
      </c>
      <c r="Q3548" t="str">
        <f t="shared" si="1088"/>
        <v>Lph 4</v>
      </c>
      <c r="R3548" t="str">
        <f t="shared" si="1072"/>
        <v/>
      </c>
      <c r="T3548" t="str">
        <f t="shared" si="1081"/>
        <v>AALTEN</v>
      </c>
      <c r="U3548" t="str">
        <f t="shared" si="1082"/>
        <v>Koopmanstraat</v>
      </c>
      <c r="V3548" s="62" t="str">
        <f t="shared" si="1083"/>
        <v>ALN00746</v>
      </c>
      <c r="W3548" s="15" t="e">
        <f>IF(J3548,#REF!,"")</f>
        <v>#REF!</v>
      </c>
      <c r="X3548" s="15" t="e">
        <f>IF(J3548,#REF!,"")</f>
        <v>#REF!</v>
      </c>
      <c r="Y3548" s="62" t="str">
        <f t="shared" si="1084"/>
        <v xml:space="preserve"> </v>
      </c>
      <c r="AA3548" s="69"/>
      <c r="AB3548" s="90">
        <v>4</v>
      </c>
      <c r="AC3548" s="5" t="s">
        <v>2591</v>
      </c>
      <c r="AD3548" s="90" t="str">
        <f t="shared" si="1085"/>
        <v/>
      </c>
      <c r="AE3548" s="90" t="str">
        <f t="shared" si="1086"/>
        <v/>
      </c>
      <c r="AF3548" t="str">
        <f t="shared" si="1087"/>
        <v/>
      </c>
      <c r="AH3548" t="str">
        <f t="shared" si="1073"/>
        <v/>
      </c>
      <c r="AI3548" t="str">
        <f>IF(AH3548&gt;"",VLOOKUP(AH3548,'MAATREGELEN TBV BESTEK '!$A$3:$N$34,11,FALSE),"")</f>
        <v/>
      </c>
      <c r="AJ3548" t="str">
        <f>IF(AH3548&gt;"",VLOOKUP(AH3548,'MAATREGELEN TBV BESTEK '!$A$3:$N$34,13,FALSE),"")</f>
        <v/>
      </c>
      <c r="AK3548" t="str">
        <f>IF(AH3548&gt;"",VLOOKUP(AH3548,'MAATREGELEN TBV BESTEK '!$A$3:$N$34,14,FALSE),"")</f>
        <v/>
      </c>
    </row>
    <row r="3549" spans="1:37" ht="12" customHeight="1">
      <c r="A3549" s="49">
        <v>237364.27799999999</v>
      </c>
      <c r="B3549" s="49">
        <v>437354.28899999999</v>
      </c>
      <c r="C3549" t="s">
        <v>2382</v>
      </c>
      <c r="D3549" t="s">
        <v>4563</v>
      </c>
      <c r="E3549">
        <v>4</v>
      </c>
      <c r="F3549" t="s">
        <v>5915</v>
      </c>
      <c r="G3549" t="s">
        <v>2427</v>
      </c>
      <c r="H3549" s="64" t="s">
        <v>164</v>
      </c>
      <c r="J3549">
        <f t="shared" si="1074"/>
        <v>1</v>
      </c>
      <c r="K3549" t="str">
        <f t="shared" si="1075"/>
        <v/>
      </c>
      <c r="L3549" t="str">
        <f t="shared" si="1071"/>
        <v/>
      </c>
      <c r="M3549">
        <f t="shared" si="1076"/>
        <v>237364.27799999999</v>
      </c>
      <c r="N3549">
        <f t="shared" si="1077"/>
        <v>437354.28899999999</v>
      </c>
      <c r="O3549" t="str">
        <f t="shared" si="1078"/>
        <v>wit rondje</v>
      </c>
      <c r="P3549" t="str">
        <f t="shared" si="1079"/>
        <v>ALN00747</v>
      </c>
      <c r="Q3549" t="str">
        <f t="shared" si="1088"/>
        <v>Lph 4</v>
      </c>
      <c r="R3549" t="str">
        <f t="shared" si="1072"/>
        <v/>
      </c>
      <c r="T3549" t="str">
        <f t="shared" si="1081"/>
        <v>AALTEN</v>
      </c>
      <c r="U3549" t="str">
        <f t="shared" si="1082"/>
        <v>Koopmanstraat</v>
      </c>
      <c r="V3549" s="62" t="str">
        <f t="shared" si="1083"/>
        <v>ALN00747</v>
      </c>
      <c r="W3549" s="15" t="e">
        <f>IF(J3549,#REF!,"")</f>
        <v>#REF!</v>
      </c>
      <c r="X3549" s="15" t="e">
        <f>IF(J3549,#REF!,"")</f>
        <v>#REF!</v>
      </c>
      <c r="Y3549" s="62" t="str">
        <f t="shared" si="1084"/>
        <v xml:space="preserve"> </v>
      </c>
      <c r="AA3549" s="69"/>
      <c r="AB3549" s="90">
        <v>4</v>
      </c>
      <c r="AC3549" s="5" t="s">
        <v>2591</v>
      </c>
      <c r="AD3549" s="90" t="str">
        <f t="shared" si="1085"/>
        <v/>
      </c>
      <c r="AE3549" s="90" t="str">
        <f t="shared" si="1086"/>
        <v/>
      </c>
      <c r="AF3549" t="str">
        <f t="shared" si="1087"/>
        <v/>
      </c>
      <c r="AH3549" t="str">
        <f t="shared" si="1073"/>
        <v/>
      </c>
      <c r="AI3549" t="str">
        <f>IF(AH3549&gt;"",VLOOKUP(AH3549,'MAATREGELEN TBV BESTEK '!$A$3:$N$34,11,FALSE),"")</f>
        <v/>
      </c>
      <c r="AJ3549" t="str">
        <f>IF(AH3549&gt;"",VLOOKUP(AH3549,'MAATREGELEN TBV BESTEK '!$A$3:$N$34,13,FALSE),"")</f>
        <v/>
      </c>
      <c r="AK3549" t="str">
        <f>IF(AH3549&gt;"",VLOOKUP(AH3549,'MAATREGELEN TBV BESTEK '!$A$3:$N$34,14,FALSE),"")</f>
        <v/>
      </c>
    </row>
    <row r="3550" spans="1:37" ht="12" customHeight="1">
      <c r="A3550" s="49">
        <v>237391.177</v>
      </c>
      <c r="B3550" s="49">
        <v>437379.78</v>
      </c>
      <c r="C3550" t="s">
        <v>2383</v>
      </c>
      <c r="D3550" t="s">
        <v>4563</v>
      </c>
      <c r="E3550">
        <v>4</v>
      </c>
      <c r="F3550" t="s">
        <v>5915</v>
      </c>
      <c r="G3550" t="s">
        <v>2427</v>
      </c>
      <c r="H3550" s="64" t="s">
        <v>164</v>
      </c>
      <c r="J3550">
        <f t="shared" si="1074"/>
        <v>1</v>
      </c>
      <c r="K3550" t="str">
        <f t="shared" si="1075"/>
        <v/>
      </c>
      <c r="L3550" t="str">
        <f t="shared" si="1071"/>
        <v/>
      </c>
      <c r="M3550">
        <f t="shared" si="1076"/>
        <v>237391.177</v>
      </c>
      <c r="N3550">
        <f t="shared" si="1077"/>
        <v>437379.78</v>
      </c>
      <c r="O3550" t="str">
        <f t="shared" si="1078"/>
        <v>wit rondje</v>
      </c>
      <c r="P3550" t="str">
        <f t="shared" si="1079"/>
        <v>ALN00748</v>
      </c>
      <c r="Q3550" t="str">
        <f t="shared" si="1088"/>
        <v>Lph 4</v>
      </c>
      <c r="R3550" t="str">
        <f t="shared" si="1072"/>
        <v/>
      </c>
      <c r="T3550" t="str">
        <f t="shared" si="1081"/>
        <v>AALTEN</v>
      </c>
      <c r="U3550" t="str">
        <f t="shared" si="1082"/>
        <v>Koopmanstraat</v>
      </c>
      <c r="V3550" s="62" t="str">
        <f t="shared" si="1083"/>
        <v>ALN00748</v>
      </c>
      <c r="W3550" s="15" t="e">
        <f>IF(J3550,#REF!,"")</f>
        <v>#REF!</v>
      </c>
      <c r="X3550" s="15" t="e">
        <f>IF(J3550,#REF!,"")</f>
        <v>#REF!</v>
      </c>
      <c r="Y3550" s="62" t="str">
        <f t="shared" si="1084"/>
        <v xml:space="preserve"> </v>
      </c>
      <c r="AA3550" s="69"/>
      <c r="AB3550" s="90">
        <v>4</v>
      </c>
      <c r="AC3550" s="5" t="s">
        <v>2591</v>
      </c>
      <c r="AD3550" s="90" t="str">
        <f t="shared" si="1085"/>
        <v/>
      </c>
      <c r="AE3550" s="90" t="str">
        <f t="shared" si="1086"/>
        <v/>
      </c>
      <c r="AF3550" t="str">
        <f t="shared" si="1087"/>
        <v/>
      </c>
      <c r="AH3550" t="str">
        <f t="shared" si="1073"/>
        <v/>
      </c>
      <c r="AI3550" t="str">
        <f>IF(AH3550&gt;"",VLOOKUP(AH3550,'MAATREGELEN TBV BESTEK '!$A$3:$N$34,11,FALSE),"")</f>
        <v/>
      </c>
      <c r="AJ3550" t="str">
        <f>IF(AH3550&gt;"",VLOOKUP(AH3550,'MAATREGELEN TBV BESTEK '!$A$3:$N$34,13,FALSE),"")</f>
        <v/>
      </c>
      <c r="AK3550" t="str">
        <f>IF(AH3550&gt;"",VLOOKUP(AH3550,'MAATREGELEN TBV BESTEK '!$A$3:$N$34,14,FALSE),"")</f>
        <v/>
      </c>
    </row>
    <row r="3551" spans="1:37" ht="12" customHeight="1">
      <c r="A3551" s="49">
        <v>237419.57800000001</v>
      </c>
      <c r="B3551" s="49">
        <v>437394.69099999999</v>
      </c>
      <c r="C3551" t="s">
        <v>2384</v>
      </c>
      <c r="D3551" t="s">
        <v>4563</v>
      </c>
      <c r="E3551">
        <v>4</v>
      </c>
      <c r="F3551" t="s">
        <v>5915</v>
      </c>
      <c r="G3551" t="s">
        <v>2427</v>
      </c>
      <c r="H3551" s="64" t="s">
        <v>164</v>
      </c>
      <c r="J3551">
        <f t="shared" si="1074"/>
        <v>1</v>
      </c>
      <c r="K3551" t="str">
        <f t="shared" si="1075"/>
        <v/>
      </c>
      <c r="L3551" t="str">
        <f t="shared" si="1071"/>
        <v/>
      </c>
      <c r="M3551">
        <f t="shared" si="1076"/>
        <v>237419.57800000001</v>
      </c>
      <c r="N3551">
        <f t="shared" si="1077"/>
        <v>437394.69099999999</v>
      </c>
      <c r="O3551" t="str">
        <f t="shared" si="1078"/>
        <v>wit rondje</v>
      </c>
      <c r="P3551" t="str">
        <f t="shared" si="1079"/>
        <v>ALN00749</v>
      </c>
      <c r="Q3551" t="str">
        <f t="shared" si="1088"/>
        <v>Lph 4</v>
      </c>
      <c r="R3551" t="str">
        <f t="shared" si="1072"/>
        <v/>
      </c>
      <c r="T3551" t="str">
        <f t="shared" si="1081"/>
        <v>AALTEN</v>
      </c>
      <c r="U3551" t="str">
        <f t="shared" si="1082"/>
        <v>Koopmanstraat</v>
      </c>
      <c r="V3551" s="62" t="str">
        <f t="shared" si="1083"/>
        <v>ALN00749</v>
      </c>
      <c r="W3551" s="15" t="e">
        <f>IF(J3551,#REF!,"")</f>
        <v>#REF!</v>
      </c>
      <c r="X3551" s="15" t="e">
        <f>IF(J3551,#REF!,"")</f>
        <v>#REF!</v>
      </c>
      <c r="Y3551" s="62" t="str">
        <f t="shared" si="1084"/>
        <v xml:space="preserve"> </v>
      </c>
      <c r="AA3551" s="69"/>
      <c r="AB3551" s="90">
        <v>4</v>
      </c>
      <c r="AC3551" s="5" t="s">
        <v>2591</v>
      </c>
      <c r="AD3551" s="90" t="str">
        <f t="shared" si="1085"/>
        <v/>
      </c>
      <c r="AE3551" s="90" t="str">
        <f t="shared" si="1086"/>
        <v/>
      </c>
      <c r="AF3551" t="str">
        <f t="shared" si="1087"/>
        <v/>
      </c>
      <c r="AH3551" t="str">
        <f t="shared" si="1073"/>
        <v/>
      </c>
      <c r="AI3551" t="str">
        <f>IF(AH3551&gt;"",VLOOKUP(AH3551,'MAATREGELEN TBV BESTEK '!$A$3:$N$34,11,FALSE),"")</f>
        <v/>
      </c>
      <c r="AJ3551" t="str">
        <f>IF(AH3551&gt;"",VLOOKUP(AH3551,'MAATREGELEN TBV BESTEK '!$A$3:$N$34,13,FALSE),"")</f>
        <v/>
      </c>
      <c r="AK3551" t="str">
        <f>IF(AH3551&gt;"",VLOOKUP(AH3551,'MAATREGELEN TBV BESTEK '!$A$3:$N$34,14,FALSE),"")</f>
        <v/>
      </c>
    </row>
    <row r="3552" spans="1:37" ht="12" customHeight="1">
      <c r="A3552" s="49">
        <v>237447.38699999999</v>
      </c>
      <c r="B3552" s="49">
        <v>437414.36700000003</v>
      </c>
      <c r="C3552" t="s">
        <v>2385</v>
      </c>
      <c r="D3552" t="s">
        <v>4563</v>
      </c>
      <c r="E3552">
        <v>4</v>
      </c>
      <c r="F3552" t="s">
        <v>5915</v>
      </c>
      <c r="G3552" t="s">
        <v>2427</v>
      </c>
      <c r="H3552" s="64" t="s">
        <v>164</v>
      </c>
      <c r="J3552">
        <f t="shared" si="1074"/>
        <v>1</v>
      </c>
      <c r="K3552" t="str">
        <f t="shared" si="1075"/>
        <v/>
      </c>
      <c r="L3552" t="str">
        <f t="shared" si="1071"/>
        <v/>
      </c>
      <c r="M3552">
        <f t="shared" si="1076"/>
        <v>237447.38699999999</v>
      </c>
      <c r="N3552">
        <f t="shared" si="1077"/>
        <v>437414.36700000003</v>
      </c>
      <c r="O3552" t="str">
        <f t="shared" si="1078"/>
        <v>wit rondje</v>
      </c>
      <c r="P3552" t="str">
        <f t="shared" si="1079"/>
        <v>ALN00750</v>
      </c>
      <c r="Q3552" t="str">
        <f t="shared" si="1088"/>
        <v>Lph 4</v>
      </c>
      <c r="R3552" t="str">
        <f t="shared" si="1072"/>
        <v/>
      </c>
      <c r="T3552" t="str">
        <f t="shared" si="1081"/>
        <v>AALTEN</v>
      </c>
      <c r="U3552" t="str">
        <f t="shared" si="1082"/>
        <v>Koopmanstraat</v>
      </c>
      <c r="V3552" s="62" t="str">
        <f t="shared" si="1083"/>
        <v>ALN00750</v>
      </c>
      <c r="W3552" s="15" t="e">
        <f>IF(J3552,#REF!,"")</f>
        <v>#REF!</v>
      </c>
      <c r="X3552" s="15" t="e">
        <f>IF(J3552,#REF!,"")</f>
        <v>#REF!</v>
      </c>
      <c r="Y3552" s="62" t="str">
        <f t="shared" si="1084"/>
        <v xml:space="preserve"> </v>
      </c>
      <c r="AA3552" s="69"/>
      <c r="AB3552" s="90">
        <v>4</v>
      </c>
      <c r="AC3552" s="5" t="s">
        <v>2591</v>
      </c>
      <c r="AD3552" s="90" t="str">
        <f t="shared" si="1085"/>
        <v/>
      </c>
      <c r="AE3552" s="90" t="str">
        <f t="shared" si="1086"/>
        <v/>
      </c>
      <c r="AF3552" t="str">
        <f t="shared" si="1087"/>
        <v/>
      </c>
      <c r="AH3552" t="str">
        <f t="shared" si="1073"/>
        <v/>
      </c>
      <c r="AI3552" t="str">
        <f>IF(AH3552&gt;"",VLOOKUP(AH3552,'MAATREGELEN TBV BESTEK '!$A$3:$N$34,11,FALSE),"")</f>
        <v/>
      </c>
      <c r="AJ3552" t="str">
        <f>IF(AH3552&gt;"",VLOOKUP(AH3552,'MAATREGELEN TBV BESTEK '!$A$3:$N$34,13,FALSE),"")</f>
        <v/>
      </c>
      <c r="AK3552" t="str">
        <f>IF(AH3552&gt;"",VLOOKUP(AH3552,'MAATREGELEN TBV BESTEK '!$A$3:$N$34,14,FALSE),"")</f>
        <v/>
      </c>
    </row>
    <row r="3553" spans="1:37" ht="12" customHeight="1">
      <c r="A3553" s="49">
        <v>237450.08300000001</v>
      </c>
      <c r="B3553" s="49">
        <v>437425.62800000003</v>
      </c>
      <c r="C3553" t="s">
        <v>166</v>
      </c>
      <c r="D3553" t="s">
        <v>4563</v>
      </c>
      <c r="E3553">
        <v>4</v>
      </c>
      <c r="F3553" t="s">
        <v>5915</v>
      </c>
      <c r="G3553" t="s">
        <v>2427</v>
      </c>
      <c r="H3553" s="64" t="s">
        <v>164</v>
      </c>
      <c r="J3553">
        <f t="shared" si="1074"/>
        <v>1</v>
      </c>
      <c r="K3553" t="str">
        <f t="shared" si="1075"/>
        <v/>
      </c>
      <c r="L3553" t="str">
        <f t="shared" si="1071"/>
        <v/>
      </c>
      <c r="M3553">
        <f t="shared" si="1076"/>
        <v>237450.08300000001</v>
      </c>
      <c r="N3553">
        <f t="shared" si="1077"/>
        <v>437425.62800000003</v>
      </c>
      <c r="O3553" t="str">
        <f t="shared" si="1078"/>
        <v>wit rondje</v>
      </c>
      <c r="P3553" t="str">
        <f t="shared" si="1079"/>
        <v>ALN00751</v>
      </c>
      <c r="Q3553" t="str">
        <f t="shared" si="1088"/>
        <v>Lph 4</v>
      </c>
      <c r="R3553" t="str">
        <f t="shared" si="1072"/>
        <v/>
      </c>
      <c r="T3553" t="str">
        <f t="shared" si="1081"/>
        <v>AALTEN</v>
      </c>
      <c r="U3553" t="str">
        <f t="shared" si="1082"/>
        <v>Koopmanstraat</v>
      </c>
      <c r="V3553" s="62" t="str">
        <f t="shared" si="1083"/>
        <v>ALN00751</v>
      </c>
      <c r="W3553" s="15" t="e">
        <f>IF(J3553,#REF!,"")</f>
        <v>#REF!</v>
      </c>
      <c r="X3553" s="15" t="e">
        <f>IF(J3553,#REF!,"")</f>
        <v>#REF!</v>
      </c>
      <c r="Y3553" s="62" t="str">
        <f t="shared" si="1084"/>
        <v xml:space="preserve"> </v>
      </c>
      <c r="AA3553" s="69"/>
      <c r="AB3553" s="90">
        <v>4</v>
      </c>
      <c r="AC3553" s="5" t="s">
        <v>2591</v>
      </c>
      <c r="AD3553" s="90" t="str">
        <f t="shared" si="1085"/>
        <v/>
      </c>
      <c r="AE3553" s="90" t="str">
        <f t="shared" si="1086"/>
        <v/>
      </c>
      <c r="AF3553" t="str">
        <f t="shared" si="1087"/>
        <v/>
      </c>
      <c r="AH3553" t="str">
        <f t="shared" si="1073"/>
        <v/>
      </c>
      <c r="AI3553" t="str">
        <f>IF(AH3553&gt;"",VLOOKUP(AH3553,'MAATREGELEN TBV BESTEK '!$A$3:$N$34,11,FALSE),"")</f>
        <v/>
      </c>
      <c r="AJ3553" t="str">
        <f>IF(AH3553&gt;"",VLOOKUP(AH3553,'MAATREGELEN TBV BESTEK '!$A$3:$N$34,13,FALSE),"")</f>
        <v/>
      </c>
      <c r="AK3553" t="str">
        <f>IF(AH3553&gt;"",VLOOKUP(AH3553,'MAATREGELEN TBV BESTEK '!$A$3:$N$34,14,FALSE),"")</f>
        <v/>
      </c>
    </row>
    <row r="3554" spans="1:37" ht="12" customHeight="1">
      <c r="A3554" s="49">
        <v>237471.41</v>
      </c>
      <c r="B3554" s="49">
        <v>437441.61700000003</v>
      </c>
      <c r="C3554" t="s">
        <v>167</v>
      </c>
      <c r="D3554" t="s">
        <v>4563</v>
      </c>
      <c r="E3554">
        <v>4</v>
      </c>
      <c r="F3554" t="s">
        <v>5915</v>
      </c>
      <c r="G3554" t="s">
        <v>2427</v>
      </c>
      <c r="H3554" s="64" t="s">
        <v>164</v>
      </c>
      <c r="J3554">
        <f t="shared" si="1074"/>
        <v>1</v>
      </c>
      <c r="K3554" t="str">
        <f t="shared" si="1075"/>
        <v/>
      </c>
      <c r="L3554" t="str">
        <f t="shared" si="1071"/>
        <v/>
      </c>
      <c r="M3554">
        <f t="shared" si="1076"/>
        <v>237471.41</v>
      </c>
      <c r="N3554">
        <f t="shared" si="1077"/>
        <v>437441.61700000003</v>
      </c>
      <c r="O3554" t="str">
        <f t="shared" si="1078"/>
        <v>wit rondje</v>
      </c>
      <c r="P3554" t="str">
        <f t="shared" si="1079"/>
        <v>ALN00752</v>
      </c>
      <c r="Q3554" t="str">
        <f t="shared" si="1088"/>
        <v>Lph 4</v>
      </c>
      <c r="R3554" t="str">
        <f t="shared" si="1072"/>
        <v/>
      </c>
      <c r="T3554" t="str">
        <f t="shared" si="1081"/>
        <v>AALTEN</v>
      </c>
      <c r="U3554" t="str">
        <f t="shared" si="1082"/>
        <v>Koopmanstraat</v>
      </c>
      <c r="V3554" s="62" t="str">
        <f t="shared" si="1083"/>
        <v>ALN00752</v>
      </c>
      <c r="W3554" s="15" t="e">
        <f>IF(J3554,#REF!,"")</f>
        <v>#REF!</v>
      </c>
      <c r="X3554" s="15" t="e">
        <f>IF(J3554,#REF!,"")</f>
        <v>#REF!</v>
      </c>
      <c r="Y3554" s="62" t="str">
        <f t="shared" si="1084"/>
        <v xml:space="preserve"> </v>
      </c>
      <c r="AA3554" s="69"/>
      <c r="AB3554" s="90">
        <v>4</v>
      </c>
      <c r="AC3554" s="5" t="s">
        <v>2591</v>
      </c>
      <c r="AD3554" s="90" t="str">
        <f t="shared" si="1085"/>
        <v/>
      </c>
      <c r="AE3554" s="90" t="str">
        <f t="shared" si="1086"/>
        <v/>
      </c>
      <c r="AF3554" t="str">
        <f t="shared" si="1087"/>
        <v/>
      </c>
      <c r="AH3554" t="str">
        <f t="shared" si="1073"/>
        <v/>
      </c>
      <c r="AI3554" t="str">
        <f>IF(AH3554&gt;"",VLOOKUP(AH3554,'MAATREGELEN TBV BESTEK '!$A$3:$N$34,11,FALSE),"")</f>
        <v/>
      </c>
      <c r="AJ3554" t="str">
        <f>IF(AH3554&gt;"",VLOOKUP(AH3554,'MAATREGELEN TBV BESTEK '!$A$3:$N$34,13,FALSE),"")</f>
        <v/>
      </c>
      <c r="AK3554" t="str">
        <f>IF(AH3554&gt;"",VLOOKUP(AH3554,'MAATREGELEN TBV BESTEK '!$A$3:$N$34,14,FALSE),"")</f>
        <v/>
      </c>
    </row>
    <row r="3555" spans="1:37" ht="12" customHeight="1">
      <c r="A3555" s="49">
        <v>237475.57500000001</v>
      </c>
      <c r="B3555" s="49">
        <v>437425.31800000003</v>
      </c>
      <c r="C3555" t="s">
        <v>168</v>
      </c>
      <c r="D3555" t="s">
        <v>4563</v>
      </c>
      <c r="E3555">
        <v>4</v>
      </c>
      <c r="F3555" t="s">
        <v>5915</v>
      </c>
      <c r="G3555" t="s">
        <v>2427</v>
      </c>
      <c r="H3555" s="64" t="s">
        <v>164</v>
      </c>
      <c r="J3555">
        <f t="shared" si="1074"/>
        <v>1</v>
      </c>
      <c r="K3555" t="str">
        <f t="shared" si="1075"/>
        <v/>
      </c>
      <c r="L3555" t="str">
        <f t="shared" si="1071"/>
        <v/>
      </c>
      <c r="M3555">
        <f t="shared" si="1076"/>
        <v>237475.57500000001</v>
      </c>
      <c r="N3555">
        <f t="shared" si="1077"/>
        <v>437425.31800000003</v>
      </c>
      <c r="O3555" t="str">
        <f t="shared" si="1078"/>
        <v>wit rondje</v>
      </c>
      <c r="P3555" t="str">
        <f t="shared" si="1079"/>
        <v>ALN00753</v>
      </c>
      <c r="Q3555" t="str">
        <f t="shared" si="1088"/>
        <v>Lph 4</v>
      </c>
      <c r="R3555" t="str">
        <f t="shared" si="1072"/>
        <v/>
      </c>
      <c r="T3555" t="str">
        <f t="shared" si="1081"/>
        <v>AALTEN</v>
      </c>
      <c r="U3555" t="str">
        <f t="shared" si="1082"/>
        <v>Koopmanstraat</v>
      </c>
      <c r="V3555" s="62" t="str">
        <f t="shared" si="1083"/>
        <v>ALN00753</v>
      </c>
      <c r="W3555" s="15" t="e">
        <f>IF(J3555,#REF!,"")</f>
        <v>#REF!</v>
      </c>
      <c r="X3555" s="15" t="e">
        <f>IF(J3555,#REF!,"")</f>
        <v>#REF!</v>
      </c>
      <c r="Y3555" s="62" t="str">
        <f t="shared" si="1084"/>
        <v xml:space="preserve"> </v>
      </c>
      <c r="AA3555" s="69"/>
      <c r="AB3555" s="90">
        <v>4</v>
      </c>
      <c r="AC3555" s="5" t="s">
        <v>2591</v>
      </c>
      <c r="AD3555" s="90" t="str">
        <f t="shared" si="1085"/>
        <v/>
      </c>
      <c r="AE3555" s="90" t="str">
        <f t="shared" si="1086"/>
        <v/>
      </c>
      <c r="AF3555" t="str">
        <f t="shared" si="1087"/>
        <v/>
      </c>
      <c r="AH3555" t="str">
        <f t="shared" si="1073"/>
        <v/>
      </c>
      <c r="AI3555" t="str">
        <f>IF(AH3555&gt;"",VLOOKUP(AH3555,'MAATREGELEN TBV BESTEK '!$A$3:$N$34,11,FALSE),"")</f>
        <v/>
      </c>
      <c r="AJ3555" t="str">
        <f>IF(AH3555&gt;"",VLOOKUP(AH3555,'MAATREGELEN TBV BESTEK '!$A$3:$N$34,13,FALSE),"")</f>
        <v/>
      </c>
      <c r="AK3555" t="str">
        <f>IF(AH3555&gt;"",VLOOKUP(AH3555,'MAATREGELEN TBV BESTEK '!$A$3:$N$34,14,FALSE),"")</f>
        <v/>
      </c>
    </row>
    <row r="3556" spans="1:37" ht="12" customHeight="1">
      <c r="A3556" s="49">
        <v>237484.03599999999</v>
      </c>
      <c r="B3556" s="49">
        <v>437402.19400000002</v>
      </c>
      <c r="C3556" t="s">
        <v>169</v>
      </c>
      <c r="D3556" t="s">
        <v>4563</v>
      </c>
      <c r="E3556">
        <v>4</v>
      </c>
      <c r="F3556" t="s">
        <v>5915</v>
      </c>
      <c r="G3556" t="s">
        <v>2427</v>
      </c>
      <c r="H3556" s="64" t="s">
        <v>164</v>
      </c>
      <c r="J3556">
        <f t="shared" si="1074"/>
        <v>1</v>
      </c>
      <c r="K3556" t="str">
        <f t="shared" si="1075"/>
        <v/>
      </c>
      <c r="L3556" t="str">
        <f t="shared" si="1071"/>
        <v/>
      </c>
      <c r="M3556">
        <f t="shared" si="1076"/>
        <v>237484.03599999999</v>
      </c>
      <c r="N3556">
        <f t="shared" si="1077"/>
        <v>437402.19400000002</v>
      </c>
      <c r="O3556" t="str">
        <f t="shared" si="1078"/>
        <v>wit rondje</v>
      </c>
      <c r="P3556" t="str">
        <f t="shared" si="1079"/>
        <v>ALN00754</v>
      </c>
      <c r="Q3556" t="str">
        <f t="shared" si="1088"/>
        <v>Lph 4</v>
      </c>
      <c r="R3556" t="str">
        <f t="shared" si="1072"/>
        <v/>
      </c>
      <c r="T3556" t="str">
        <f t="shared" si="1081"/>
        <v>AALTEN</v>
      </c>
      <c r="U3556" t="str">
        <f t="shared" si="1082"/>
        <v>Koopmanstraat</v>
      </c>
      <c r="V3556" s="62" t="str">
        <f t="shared" si="1083"/>
        <v>ALN00754</v>
      </c>
      <c r="W3556" s="15" t="e">
        <f>IF(J3556,#REF!,"")</f>
        <v>#REF!</v>
      </c>
      <c r="X3556" s="15" t="e">
        <f>IF(J3556,#REF!,"")</f>
        <v>#REF!</v>
      </c>
      <c r="Y3556" s="62" t="str">
        <f t="shared" si="1084"/>
        <v xml:space="preserve"> </v>
      </c>
      <c r="AA3556" s="69"/>
      <c r="AB3556" s="90">
        <v>4</v>
      </c>
      <c r="AC3556" s="5" t="s">
        <v>2591</v>
      </c>
      <c r="AD3556" s="90" t="str">
        <f t="shared" si="1085"/>
        <v/>
      </c>
      <c r="AE3556" s="90" t="str">
        <f t="shared" si="1086"/>
        <v/>
      </c>
      <c r="AF3556" t="str">
        <f t="shared" si="1087"/>
        <v/>
      </c>
      <c r="AH3556" t="str">
        <f t="shared" si="1073"/>
        <v/>
      </c>
      <c r="AI3556" t="str">
        <f>IF(AH3556&gt;"",VLOOKUP(AH3556,'MAATREGELEN TBV BESTEK '!$A$3:$N$34,11,FALSE),"")</f>
        <v/>
      </c>
      <c r="AJ3556" t="str">
        <f>IF(AH3556&gt;"",VLOOKUP(AH3556,'MAATREGELEN TBV BESTEK '!$A$3:$N$34,13,FALSE),"")</f>
        <v/>
      </c>
      <c r="AK3556" t="str">
        <f>IF(AH3556&gt;"",VLOOKUP(AH3556,'MAATREGELEN TBV BESTEK '!$A$3:$N$34,14,FALSE),"")</f>
        <v/>
      </c>
    </row>
    <row r="3557" spans="1:37" ht="12" customHeight="1">
      <c r="A3557" s="49">
        <v>237504.30100000001</v>
      </c>
      <c r="B3557" s="49">
        <v>437389.23700000002</v>
      </c>
      <c r="C3557" t="s">
        <v>170</v>
      </c>
      <c r="D3557" t="s">
        <v>4563</v>
      </c>
      <c r="E3557">
        <v>4</v>
      </c>
      <c r="F3557" t="s">
        <v>5915</v>
      </c>
      <c r="G3557" t="s">
        <v>2427</v>
      </c>
      <c r="H3557" s="64" t="s">
        <v>164</v>
      </c>
      <c r="J3557">
        <f t="shared" si="1074"/>
        <v>1</v>
      </c>
      <c r="K3557" t="str">
        <f t="shared" si="1075"/>
        <v/>
      </c>
      <c r="L3557" t="str">
        <f t="shared" si="1071"/>
        <v/>
      </c>
      <c r="M3557">
        <f t="shared" si="1076"/>
        <v>237504.30100000001</v>
      </c>
      <c r="N3557">
        <f t="shared" si="1077"/>
        <v>437389.23700000002</v>
      </c>
      <c r="O3557" t="str">
        <f t="shared" si="1078"/>
        <v>wit rondje</v>
      </c>
      <c r="P3557" t="str">
        <f t="shared" si="1079"/>
        <v>ALN00755</v>
      </c>
      <c r="Q3557" t="str">
        <f t="shared" si="1088"/>
        <v>Lph 4</v>
      </c>
      <c r="R3557" t="str">
        <f t="shared" si="1072"/>
        <v/>
      </c>
      <c r="T3557" t="str">
        <f t="shared" si="1081"/>
        <v>AALTEN</v>
      </c>
      <c r="U3557" t="str">
        <f t="shared" si="1082"/>
        <v>Koopmanstraat</v>
      </c>
      <c r="V3557" s="62" t="str">
        <f t="shared" si="1083"/>
        <v>ALN00755</v>
      </c>
      <c r="W3557" s="15" t="e">
        <f>IF(J3557,#REF!,"")</f>
        <v>#REF!</v>
      </c>
      <c r="X3557" s="15" t="e">
        <f>IF(J3557,#REF!,"")</f>
        <v>#REF!</v>
      </c>
      <c r="Y3557" s="62" t="str">
        <f t="shared" si="1084"/>
        <v xml:space="preserve"> </v>
      </c>
      <c r="AA3557" s="69"/>
      <c r="AB3557" s="90">
        <v>4</v>
      </c>
      <c r="AC3557" s="5" t="s">
        <v>2591</v>
      </c>
      <c r="AD3557" s="90" t="str">
        <f t="shared" si="1085"/>
        <v/>
      </c>
      <c r="AE3557" s="90" t="str">
        <f t="shared" si="1086"/>
        <v/>
      </c>
      <c r="AF3557" t="str">
        <f t="shared" si="1087"/>
        <v/>
      </c>
      <c r="AH3557" t="str">
        <f t="shared" si="1073"/>
        <v/>
      </c>
      <c r="AI3557" t="str">
        <f>IF(AH3557&gt;"",VLOOKUP(AH3557,'MAATREGELEN TBV BESTEK '!$A$3:$N$34,11,FALSE),"")</f>
        <v/>
      </c>
      <c r="AJ3557" t="str">
        <f>IF(AH3557&gt;"",VLOOKUP(AH3557,'MAATREGELEN TBV BESTEK '!$A$3:$N$34,13,FALSE),"")</f>
        <v/>
      </c>
      <c r="AK3557" t="str">
        <f>IF(AH3557&gt;"",VLOOKUP(AH3557,'MAATREGELEN TBV BESTEK '!$A$3:$N$34,14,FALSE),"")</f>
        <v/>
      </c>
    </row>
    <row r="3558" spans="1:37" ht="12" customHeight="1">
      <c r="A3558" s="49">
        <v>237726.66</v>
      </c>
      <c r="B3558" s="49">
        <v>437664.22399999999</v>
      </c>
      <c r="C3558" t="s">
        <v>163</v>
      </c>
      <c r="D3558" t="s">
        <v>4563</v>
      </c>
      <c r="E3558">
        <v>4</v>
      </c>
      <c r="F3558" t="s">
        <v>5915</v>
      </c>
      <c r="G3558" t="s">
        <v>2427</v>
      </c>
      <c r="H3558" s="64" t="s">
        <v>164</v>
      </c>
      <c r="J3558">
        <f t="shared" si="1074"/>
        <v>1</v>
      </c>
      <c r="K3558" t="str">
        <f t="shared" si="1075"/>
        <v/>
      </c>
      <c r="L3558" t="str">
        <f t="shared" si="1071"/>
        <v/>
      </c>
      <c r="M3558">
        <f t="shared" si="1076"/>
        <v>237726.66</v>
      </c>
      <c r="N3558">
        <f t="shared" si="1077"/>
        <v>437664.22399999999</v>
      </c>
      <c r="O3558" t="str">
        <f t="shared" si="1078"/>
        <v>wit rondje</v>
      </c>
      <c r="P3558" t="str">
        <f t="shared" si="1079"/>
        <v>ALN00781</v>
      </c>
      <c r="Q3558" t="str">
        <f t="shared" si="1088"/>
        <v>Lph 4</v>
      </c>
      <c r="R3558" t="str">
        <f t="shared" si="1072"/>
        <v/>
      </c>
      <c r="T3558" t="str">
        <f t="shared" si="1081"/>
        <v>AALTEN</v>
      </c>
      <c r="U3558" t="str">
        <f t="shared" si="1082"/>
        <v>Koopmanstraat</v>
      </c>
      <c r="V3558" s="62" t="str">
        <f t="shared" si="1083"/>
        <v>ALN00781</v>
      </c>
      <c r="W3558" s="15" t="e">
        <f>IF(J3558,#REF!,"")</f>
        <v>#REF!</v>
      </c>
      <c r="X3558" s="15" t="e">
        <f>IF(J3558,#REF!,"")</f>
        <v>#REF!</v>
      </c>
      <c r="Y3558" s="62" t="str">
        <f t="shared" si="1084"/>
        <v xml:space="preserve"> </v>
      </c>
      <c r="AA3558" s="69"/>
      <c r="AB3558" s="90">
        <v>4</v>
      </c>
      <c r="AC3558" s="5" t="s">
        <v>2591</v>
      </c>
      <c r="AD3558" s="90" t="str">
        <f t="shared" si="1085"/>
        <v/>
      </c>
      <c r="AE3558" s="90" t="str">
        <f t="shared" si="1086"/>
        <v/>
      </c>
      <c r="AF3558" t="str">
        <f t="shared" si="1087"/>
        <v/>
      </c>
      <c r="AH3558" t="str">
        <f t="shared" si="1073"/>
        <v/>
      </c>
      <c r="AI3558" t="str">
        <f>IF(AH3558&gt;"",VLOOKUP(AH3558,'MAATREGELEN TBV BESTEK '!$A$3:$N$34,11,FALSE),"")</f>
        <v/>
      </c>
      <c r="AJ3558" t="str">
        <f>IF(AH3558&gt;"",VLOOKUP(AH3558,'MAATREGELEN TBV BESTEK '!$A$3:$N$34,13,FALSE),"")</f>
        <v/>
      </c>
      <c r="AK3558" t="str">
        <f>IF(AH3558&gt;"",VLOOKUP(AH3558,'MAATREGELEN TBV BESTEK '!$A$3:$N$34,14,FALSE),"")</f>
        <v/>
      </c>
    </row>
    <row r="3559" spans="1:37" ht="12" customHeight="1">
      <c r="A3559" s="49">
        <v>237805.557</v>
      </c>
      <c r="B3559" s="49">
        <v>437622.59399999998</v>
      </c>
      <c r="C3559" t="s">
        <v>171</v>
      </c>
      <c r="D3559" t="s">
        <v>4563</v>
      </c>
      <c r="E3559">
        <v>4</v>
      </c>
      <c r="F3559" t="s">
        <v>5915</v>
      </c>
      <c r="G3559" t="s">
        <v>2427</v>
      </c>
      <c r="H3559" s="64" t="s">
        <v>164</v>
      </c>
      <c r="J3559">
        <f t="shared" si="1074"/>
        <v>1</v>
      </c>
      <c r="K3559" t="str">
        <f t="shared" si="1075"/>
        <v/>
      </c>
      <c r="L3559" t="str">
        <f t="shared" si="1071"/>
        <v/>
      </c>
      <c r="M3559">
        <f t="shared" si="1076"/>
        <v>237805.557</v>
      </c>
      <c r="N3559">
        <f t="shared" si="1077"/>
        <v>437622.59399999998</v>
      </c>
      <c r="O3559" t="str">
        <f t="shared" si="1078"/>
        <v>wit rondje</v>
      </c>
      <c r="P3559" t="str">
        <f t="shared" si="1079"/>
        <v>ALN03249</v>
      </c>
      <c r="Q3559" t="str">
        <f t="shared" si="1088"/>
        <v>Lph 4</v>
      </c>
      <c r="R3559" t="str">
        <f t="shared" si="1072"/>
        <v/>
      </c>
      <c r="T3559" t="str">
        <f t="shared" si="1081"/>
        <v>AALTEN</v>
      </c>
      <c r="U3559" t="str">
        <f t="shared" si="1082"/>
        <v>Koopmanstraat</v>
      </c>
      <c r="V3559" s="62" t="str">
        <f t="shared" si="1083"/>
        <v>ALN03249</v>
      </c>
      <c r="W3559" s="15" t="e">
        <f>IF(J3559,#REF!,"")</f>
        <v>#REF!</v>
      </c>
      <c r="X3559" s="15" t="e">
        <f>IF(J3559,#REF!,"")</f>
        <v>#REF!</v>
      </c>
      <c r="Y3559" s="62" t="str">
        <f t="shared" si="1084"/>
        <v xml:space="preserve"> </v>
      </c>
      <c r="AA3559" s="69"/>
      <c r="AB3559" s="90">
        <v>4</v>
      </c>
      <c r="AC3559" s="5" t="s">
        <v>2591</v>
      </c>
      <c r="AD3559" s="90" t="str">
        <f t="shared" si="1085"/>
        <v/>
      </c>
      <c r="AE3559" s="90" t="str">
        <f t="shared" si="1086"/>
        <v/>
      </c>
      <c r="AF3559" t="str">
        <f t="shared" si="1087"/>
        <v/>
      </c>
      <c r="AH3559" t="str">
        <f t="shared" si="1073"/>
        <v/>
      </c>
      <c r="AI3559" t="str">
        <f>IF(AH3559&gt;"",VLOOKUP(AH3559,'MAATREGELEN TBV BESTEK '!$A$3:$N$34,11,FALSE),"")</f>
        <v/>
      </c>
      <c r="AJ3559" t="str">
        <f>IF(AH3559&gt;"",VLOOKUP(AH3559,'MAATREGELEN TBV BESTEK '!$A$3:$N$34,13,FALSE),"")</f>
        <v/>
      </c>
      <c r="AK3559" t="str">
        <f>IF(AH3559&gt;"",VLOOKUP(AH3559,'MAATREGELEN TBV BESTEK '!$A$3:$N$34,14,FALSE),"")</f>
        <v/>
      </c>
    </row>
    <row r="3560" spans="1:37" ht="12" customHeight="1">
      <c r="A3560" s="49">
        <v>237778.51300000001</v>
      </c>
      <c r="B3560" s="49">
        <v>437631.67800000001</v>
      </c>
      <c r="C3560" t="s">
        <v>172</v>
      </c>
      <c r="D3560" t="s">
        <v>4563</v>
      </c>
      <c r="E3560">
        <v>4</v>
      </c>
      <c r="F3560" t="s">
        <v>5915</v>
      </c>
      <c r="G3560" t="s">
        <v>2427</v>
      </c>
      <c r="H3560" s="64" t="s">
        <v>164</v>
      </c>
      <c r="J3560">
        <f t="shared" si="1074"/>
        <v>1</v>
      </c>
      <c r="K3560" t="str">
        <f t="shared" si="1075"/>
        <v/>
      </c>
      <c r="L3560" t="str">
        <f t="shared" si="1071"/>
        <v/>
      </c>
      <c r="M3560">
        <f t="shared" si="1076"/>
        <v>237778.51300000001</v>
      </c>
      <c r="N3560">
        <f t="shared" si="1077"/>
        <v>437631.67800000001</v>
      </c>
      <c r="O3560" t="str">
        <f t="shared" si="1078"/>
        <v>wit rondje</v>
      </c>
      <c r="P3560" t="str">
        <f t="shared" si="1079"/>
        <v>ALN03250</v>
      </c>
      <c r="Q3560" t="str">
        <f t="shared" si="1088"/>
        <v>Lph 4</v>
      </c>
      <c r="R3560" t="str">
        <f t="shared" si="1072"/>
        <v/>
      </c>
      <c r="T3560" t="str">
        <f t="shared" si="1081"/>
        <v>AALTEN</v>
      </c>
      <c r="U3560" t="str">
        <f t="shared" si="1082"/>
        <v>Koopmanstraat</v>
      </c>
      <c r="V3560" s="62" t="str">
        <f t="shared" si="1083"/>
        <v>ALN03250</v>
      </c>
      <c r="W3560" s="15" t="e">
        <f>IF(J3560,#REF!,"")</f>
        <v>#REF!</v>
      </c>
      <c r="X3560" s="15" t="e">
        <f>IF(J3560,#REF!,"")</f>
        <v>#REF!</v>
      </c>
      <c r="Y3560" s="62" t="str">
        <f t="shared" si="1084"/>
        <v xml:space="preserve"> </v>
      </c>
      <c r="AA3560" s="69"/>
      <c r="AB3560" s="90">
        <v>4</v>
      </c>
      <c r="AC3560" s="5" t="s">
        <v>2591</v>
      </c>
      <c r="AD3560" s="90" t="str">
        <f t="shared" si="1085"/>
        <v/>
      </c>
      <c r="AE3560" s="90" t="str">
        <f t="shared" si="1086"/>
        <v/>
      </c>
      <c r="AF3560" t="str">
        <f t="shared" si="1087"/>
        <v/>
      </c>
      <c r="AH3560" t="str">
        <f t="shared" si="1073"/>
        <v/>
      </c>
      <c r="AI3560" t="str">
        <f>IF(AH3560&gt;"",VLOOKUP(AH3560,'MAATREGELEN TBV BESTEK '!$A$3:$N$34,11,FALSE),"")</f>
        <v/>
      </c>
      <c r="AJ3560" t="str">
        <f>IF(AH3560&gt;"",VLOOKUP(AH3560,'MAATREGELEN TBV BESTEK '!$A$3:$N$34,13,FALSE),"")</f>
        <v/>
      </c>
      <c r="AK3560" t="str">
        <f>IF(AH3560&gt;"",VLOOKUP(AH3560,'MAATREGELEN TBV BESTEK '!$A$3:$N$34,14,FALSE),"")</f>
        <v/>
      </c>
    </row>
    <row r="3561" spans="1:37" ht="12" customHeight="1">
      <c r="A3561" s="49">
        <v>237762.405</v>
      </c>
      <c r="B3561" s="49">
        <v>437653.39299999998</v>
      </c>
      <c r="C3561" t="s">
        <v>173</v>
      </c>
      <c r="D3561" t="s">
        <v>4563</v>
      </c>
      <c r="E3561">
        <v>4</v>
      </c>
      <c r="F3561" t="s">
        <v>5915</v>
      </c>
      <c r="G3561" t="s">
        <v>2427</v>
      </c>
      <c r="H3561" s="64" t="s">
        <v>164</v>
      </c>
      <c r="J3561">
        <f t="shared" si="1074"/>
        <v>1</v>
      </c>
      <c r="K3561" t="str">
        <f t="shared" si="1075"/>
        <v/>
      </c>
      <c r="L3561" t="str">
        <f t="shared" si="1071"/>
        <v/>
      </c>
      <c r="M3561">
        <f t="shared" si="1076"/>
        <v>237762.405</v>
      </c>
      <c r="N3561">
        <f t="shared" si="1077"/>
        <v>437653.39299999998</v>
      </c>
      <c r="O3561" t="str">
        <f t="shared" si="1078"/>
        <v>wit rondje</v>
      </c>
      <c r="P3561" t="str">
        <f t="shared" si="1079"/>
        <v>ALN03251</v>
      </c>
      <c r="Q3561" t="str">
        <f t="shared" si="1088"/>
        <v>Lph 4</v>
      </c>
      <c r="R3561" t="str">
        <f t="shared" si="1072"/>
        <v/>
      </c>
      <c r="T3561" t="str">
        <f t="shared" si="1081"/>
        <v>AALTEN</v>
      </c>
      <c r="U3561" t="str">
        <f t="shared" si="1082"/>
        <v>Koopmanstraat</v>
      </c>
      <c r="V3561" s="62" t="str">
        <f t="shared" si="1083"/>
        <v>ALN03251</v>
      </c>
      <c r="W3561" s="15" t="e">
        <f>IF(J3561,#REF!,"")</f>
        <v>#REF!</v>
      </c>
      <c r="X3561" s="15" t="e">
        <f>IF(J3561,#REF!,"")</f>
        <v>#REF!</v>
      </c>
      <c r="Y3561" s="62" t="str">
        <f t="shared" si="1084"/>
        <v xml:space="preserve"> </v>
      </c>
      <c r="AA3561" s="69"/>
      <c r="AB3561" s="90">
        <v>4</v>
      </c>
      <c r="AC3561" s="5" t="s">
        <v>2591</v>
      </c>
      <c r="AD3561" s="90" t="str">
        <f t="shared" si="1085"/>
        <v/>
      </c>
      <c r="AE3561" s="90" t="str">
        <f t="shared" si="1086"/>
        <v/>
      </c>
      <c r="AF3561" t="str">
        <f t="shared" si="1087"/>
        <v/>
      </c>
      <c r="AH3561" t="str">
        <f t="shared" si="1073"/>
        <v/>
      </c>
      <c r="AI3561" t="str">
        <f>IF(AH3561&gt;"",VLOOKUP(AH3561,'MAATREGELEN TBV BESTEK '!$A$3:$N$34,11,FALSE),"")</f>
        <v/>
      </c>
      <c r="AJ3561" t="str">
        <f>IF(AH3561&gt;"",VLOOKUP(AH3561,'MAATREGELEN TBV BESTEK '!$A$3:$N$34,13,FALSE),"")</f>
        <v/>
      </c>
      <c r="AK3561" t="str">
        <f>IF(AH3561&gt;"",VLOOKUP(AH3561,'MAATREGELEN TBV BESTEK '!$A$3:$N$34,14,FALSE),"")</f>
        <v/>
      </c>
    </row>
    <row r="3562" spans="1:37" ht="12" customHeight="1">
      <c r="A3562" s="49">
        <v>237728.15599999999</v>
      </c>
      <c r="B3562" s="49">
        <v>437628.39399999997</v>
      </c>
      <c r="C3562" t="s">
        <v>174</v>
      </c>
      <c r="D3562" t="s">
        <v>4563</v>
      </c>
      <c r="E3562">
        <v>4</v>
      </c>
      <c r="F3562" t="s">
        <v>5915</v>
      </c>
      <c r="G3562" t="s">
        <v>2427</v>
      </c>
      <c r="H3562" s="64" t="s">
        <v>164</v>
      </c>
      <c r="J3562">
        <f t="shared" si="1074"/>
        <v>1</v>
      </c>
      <c r="K3562" t="str">
        <f t="shared" si="1075"/>
        <v/>
      </c>
      <c r="L3562" t="str">
        <f t="shared" si="1071"/>
        <v/>
      </c>
      <c r="M3562">
        <f t="shared" si="1076"/>
        <v>237728.15599999999</v>
      </c>
      <c r="N3562">
        <f t="shared" si="1077"/>
        <v>437628.39399999997</v>
      </c>
      <c r="O3562" t="str">
        <f t="shared" si="1078"/>
        <v>wit rondje</v>
      </c>
      <c r="P3562" t="str">
        <f t="shared" si="1079"/>
        <v>ALN03252</v>
      </c>
      <c r="Q3562" t="str">
        <f t="shared" si="1088"/>
        <v>Lph 4</v>
      </c>
      <c r="R3562" t="str">
        <f t="shared" si="1072"/>
        <v/>
      </c>
      <c r="T3562" t="str">
        <f t="shared" si="1081"/>
        <v>AALTEN</v>
      </c>
      <c r="U3562" t="str">
        <f t="shared" si="1082"/>
        <v>Koopmanstraat</v>
      </c>
      <c r="V3562" s="62" t="str">
        <f t="shared" si="1083"/>
        <v>ALN03252</v>
      </c>
      <c r="W3562" s="15" t="e">
        <f>IF(J3562,#REF!,"")</f>
        <v>#REF!</v>
      </c>
      <c r="X3562" s="15" t="e">
        <f>IF(J3562,#REF!,"")</f>
        <v>#REF!</v>
      </c>
      <c r="Y3562" s="62" t="str">
        <f t="shared" si="1084"/>
        <v xml:space="preserve"> </v>
      </c>
      <c r="AA3562" s="69"/>
      <c r="AB3562" s="90">
        <v>4</v>
      </c>
      <c r="AC3562" s="5" t="s">
        <v>2591</v>
      </c>
      <c r="AD3562" s="90" t="str">
        <f t="shared" si="1085"/>
        <v/>
      </c>
      <c r="AE3562" s="90" t="str">
        <f t="shared" si="1086"/>
        <v/>
      </c>
      <c r="AF3562" t="str">
        <f t="shared" si="1087"/>
        <v/>
      </c>
      <c r="AH3562" t="str">
        <f t="shared" si="1073"/>
        <v/>
      </c>
      <c r="AI3562" t="str">
        <f>IF(AH3562&gt;"",VLOOKUP(AH3562,'MAATREGELEN TBV BESTEK '!$A$3:$N$34,11,FALSE),"")</f>
        <v/>
      </c>
      <c r="AJ3562" t="str">
        <f>IF(AH3562&gt;"",VLOOKUP(AH3562,'MAATREGELEN TBV BESTEK '!$A$3:$N$34,13,FALSE),"")</f>
        <v/>
      </c>
      <c r="AK3562" t="str">
        <f>IF(AH3562&gt;"",VLOOKUP(AH3562,'MAATREGELEN TBV BESTEK '!$A$3:$N$34,14,FALSE),"")</f>
        <v/>
      </c>
    </row>
    <row r="3563" spans="1:37" ht="12" customHeight="1">
      <c r="A3563" s="49">
        <v>237696.54800000001</v>
      </c>
      <c r="B3563" s="49">
        <v>437604.147</v>
      </c>
      <c r="C3563" t="s">
        <v>175</v>
      </c>
      <c r="D3563" t="s">
        <v>4563</v>
      </c>
      <c r="E3563">
        <v>4</v>
      </c>
      <c r="F3563" t="s">
        <v>5915</v>
      </c>
      <c r="G3563" t="s">
        <v>2427</v>
      </c>
      <c r="H3563" s="64" t="s">
        <v>164</v>
      </c>
      <c r="J3563">
        <f t="shared" si="1074"/>
        <v>1</v>
      </c>
      <c r="K3563" t="str">
        <f t="shared" si="1075"/>
        <v/>
      </c>
      <c r="L3563" t="str">
        <f t="shared" si="1071"/>
        <v/>
      </c>
      <c r="M3563">
        <f t="shared" si="1076"/>
        <v>237696.54800000001</v>
      </c>
      <c r="N3563">
        <f t="shared" si="1077"/>
        <v>437604.147</v>
      </c>
      <c r="O3563" t="str">
        <f t="shared" si="1078"/>
        <v>wit rondje</v>
      </c>
      <c r="P3563" t="str">
        <f t="shared" si="1079"/>
        <v>ALN03253</v>
      </c>
      <c r="Q3563" t="str">
        <f t="shared" si="1088"/>
        <v>Lph 4</v>
      </c>
      <c r="R3563" t="str">
        <f t="shared" si="1072"/>
        <v/>
      </c>
      <c r="T3563" t="str">
        <f t="shared" si="1081"/>
        <v>AALTEN</v>
      </c>
      <c r="U3563" t="str">
        <f t="shared" si="1082"/>
        <v>Koopmanstraat</v>
      </c>
      <c r="V3563" s="62" t="str">
        <f t="shared" si="1083"/>
        <v>ALN03253</v>
      </c>
      <c r="W3563" s="15" t="e">
        <f>IF(J3563,#REF!,"")</f>
        <v>#REF!</v>
      </c>
      <c r="X3563" s="15" t="e">
        <f>IF(J3563,#REF!,"")</f>
        <v>#REF!</v>
      </c>
      <c r="Y3563" s="62" t="str">
        <f t="shared" si="1084"/>
        <v xml:space="preserve"> </v>
      </c>
      <c r="AA3563" s="69"/>
      <c r="AB3563" s="90">
        <v>4</v>
      </c>
      <c r="AC3563" s="5" t="s">
        <v>2591</v>
      </c>
      <c r="AD3563" s="90" t="str">
        <f t="shared" si="1085"/>
        <v/>
      </c>
      <c r="AE3563" s="90" t="str">
        <f t="shared" si="1086"/>
        <v/>
      </c>
      <c r="AF3563" t="str">
        <f t="shared" si="1087"/>
        <v/>
      </c>
      <c r="AH3563" t="str">
        <f t="shared" si="1073"/>
        <v/>
      </c>
      <c r="AI3563" t="str">
        <f>IF(AH3563&gt;"",VLOOKUP(AH3563,'MAATREGELEN TBV BESTEK '!$A$3:$N$34,11,FALSE),"")</f>
        <v/>
      </c>
      <c r="AJ3563" t="str">
        <f>IF(AH3563&gt;"",VLOOKUP(AH3563,'MAATREGELEN TBV BESTEK '!$A$3:$N$34,13,FALSE),"")</f>
        <v/>
      </c>
      <c r="AK3563" t="str">
        <f>IF(AH3563&gt;"",VLOOKUP(AH3563,'MAATREGELEN TBV BESTEK '!$A$3:$N$34,14,FALSE),"")</f>
        <v/>
      </c>
    </row>
    <row r="3564" spans="1:37" ht="12" customHeight="1">
      <c r="A3564" s="49">
        <v>237664.00899999999</v>
      </c>
      <c r="B3564" s="49">
        <v>437579.17</v>
      </c>
      <c r="C3564" t="s">
        <v>176</v>
      </c>
      <c r="D3564" t="s">
        <v>4563</v>
      </c>
      <c r="E3564">
        <v>4</v>
      </c>
      <c r="F3564" t="s">
        <v>5915</v>
      </c>
      <c r="G3564" t="s">
        <v>2427</v>
      </c>
      <c r="H3564" s="64" t="s">
        <v>164</v>
      </c>
      <c r="J3564">
        <f t="shared" si="1074"/>
        <v>1</v>
      </c>
      <c r="K3564" t="str">
        <f t="shared" si="1075"/>
        <v/>
      </c>
      <c r="L3564" t="str">
        <f t="shared" si="1071"/>
        <v/>
      </c>
      <c r="M3564">
        <f t="shared" si="1076"/>
        <v>237664.00899999999</v>
      </c>
      <c r="N3564">
        <f t="shared" si="1077"/>
        <v>437579.17</v>
      </c>
      <c r="O3564" t="str">
        <f t="shared" si="1078"/>
        <v>wit rondje</v>
      </c>
      <c r="P3564" t="str">
        <f t="shared" si="1079"/>
        <v>ALN03254</v>
      </c>
      <c r="Q3564" t="str">
        <f t="shared" si="1088"/>
        <v>Lph 4</v>
      </c>
      <c r="R3564" t="str">
        <f t="shared" si="1072"/>
        <v/>
      </c>
      <c r="T3564" t="str">
        <f t="shared" si="1081"/>
        <v>AALTEN</v>
      </c>
      <c r="U3564" t="str">
        <f t="shared" si="1082"/>
        <v>Koopmanstraat</v>
      </c>
      <c r="V3564" s="62" t="str">
        <f t="shared" si="1083"/>
        <v>ALN03254</v>
      </c>
      <c r="W3564" s="15" t="e">
        <f>IF(J3564,#REF!,"")</f>
        <v>#REF!</v>
      </c>
      <c r="X3564" s="15" t="e">
        <f>IF(J3564,#REF!,"")</f>
        <v>#REF!</v>
      </c>
      <c r="Y3564" s="62" t="str">
        <f t="shared" si="1084"/>
        <v xml:space="preserve"> </v>
      </c>
      <c r="AA3564" s="69"/>
      <c r="AB3564" s="90">
        <v>4</v>
      </c>
      <c r="AC3564" s="5" t="s">
        <v>2591</v>
      </c>
      <c r="AD3564" s="90" t="str">
        <f t="shared" si="1085"/>
        <v/>
      </c>
      <c r="AE3564" s="90" t="str">
        <f t="shared" si="1086"/>
        <v/>
      </c>
      <c r="AF3564" t="str">
        <f t="shared" si="1087"/>
        <v/>
      </c>
      <c r="AH3564" t="str">
        <f t="shared" si="1073"/>
        <v/>
      </c>
      <c r="AI3564" t="str">
        <f>IF(AH3564&gt;"",VLOOKUP(AH3564,'MAATREGELEN TBV BESTEK '!$A$3:$N$34,11,FALSE),"")</f>
        <v/>
      </c>
      <c r="AJ3564" t="str">
        <f>IF(AH3564&gt;"",VLOOKUP(AH3564,'MAATREGELEN TBV BESTEK '!$A$3:$N$34,13,FALSE),"")</f>
        <v/>
      </c>
      <c r="AK3564" t="str">
        <f>IF(AH3564&gt;"",VLOOKUP(AH3564,'MAATREGELEN TBV BESTEK '!$A$3:$N$34,14,FALSE),"")</f>
        <v/>
      </c>
    </row>
    <row r="3565" spans="1:37" ht="12" customHeight="1">
      <c r="A3565" s="49">
        <v>237635.62</v>
      </c>
      <c r="B3565" s="49">
        <v>437566.49</v>
      </c>
      <c r="C3565" t="s">
        <v>177</v>
      </c>
      <c r="D3565" t="s">
        <v>4563</v>
      </c>
      <c r="E3565">
        <v>4</v>
      </c>
      <c r="F3565" t="s">
        <v>5915</v>
      </c>
      <c r="G3565" t="s">
        <v>2427</v>
      </c>
      <c r="H3565" s="64" t="s">
        <v>164</v>
      </c>
      <c r="J3565">
        <f t="shared" si="1074"/>
        <v>1</v>
      </c>
      <c r="K3565" t="str">
        <f t="shared" si="1075"/>
        <v/>
      </c>
      <c r="L3565" t="str">
        <f t="shared" si="1071"/>
        <v/>
      </c>
      <c r="M3565">
        <f t="shared" si="1076"/>
        <v>237635.62</v>
      </c>
      <c r="N3565">
        <f t="shared" si="1077"/>
        <v>437566.49</v>
      </c>
      <c r="O3565" t="str">
        <f t="shared" si="1078"/>
        <v>wit rondje</v>
      </c>
      <c r="P3565" t="str">
        <f t="shared" si="1079"/>
        <v>ALN03255</v>
      </c>
      <c r="Q3565" t="str">
        <f t="shared" si="1088"/>
        <v>Lph 4</v>
      </c>
      <c r="R3565" t="str">
        <f t="shared" si="1072"/>
        <v/>
      </c>
      <c r="T3565" t="str">
        <f t="shared" si="1081"/>
        <v>AALTEN</v>
      </c>
      <c r="U3565" t="str">
        <f t="shared" si="1082"/>
        <v>Koopmanstraat</v>
      </c>
      <c r="V3565" s="62" t="str">
        <f t="shared" si="1083"/>
        <v>ALN03255</v>
      </c>
      <c r="W3565" s="15" t="e">
        <f>IF(J3565,#REF!,"")</f>
        <v>#REF!</v>
      </c>
      <c r="X3565" s="15" t="e">
        <f>IF(J3565,#REF!,"")</f>
        <v>#REF!</v>
      </c>
      <c r="Y3565" s="62" t="str">
        <f t="shared" si="1084"/>
        <v xml:space="preserve"> </v>
      </c>
      <c r="AA3565" s="69"/>
      <c r="AB3565" s="90">
        <v>4</v>
      </c>
      <c r="AC3565" s="5" t="s">
        <v>2591</v>
      </c>
      <c r="AD3565" s="90" t="str">
        <f t="shared" si="1085"/>
        <v/>
      </c>
      <c r="AE3565" s="90" t="str">
        <f t="shared" si="1086"/>
        <v/>
      </c>
      <c r="AF3565" t="str">
        <f t="shared" si="1087"/>
        <v/>
      </c>
      <c r="AH3565" t="str">
        <f t="shared" si="1073"/>
        <v/>
      </c>
      <c r="AI3565" t="str">
        <f>IF(AH3565&gt;"",VLOOKUP(AH3565,'MAATREGELEN TBV BESTEK '!$A$3:$N$34,11,FALSE),"")</f>
        <v/>
      </c>
      <c r="AJ3565" t="str">
        <f>IF(AH3565&gt;"",VLOOKUP(AH3565,'MAATREGELEN TBV BESTEK '!$A$3:$N$34,13,FALSE),"")</f>
        <v/>
      </c>
      <c r="AK3565" t="str">
        <f>IF(AH3565&gt;"",VLOOKUP(AH3565,'MAATREGELEN TBV BESTEK '!$A$3:$N$34,14,FALSE),"")</f>
        <v/>
      </c>
    </row>
    <row r="3566" spans="1:37" ht="12" customHeight="1">
      <c r="A3566" s="49">
        <v>237624.21299999999</v>
      </c>
      <c r="B3566" s="49">
        <v>437549.28700000001</v>
      </c>
      <c r="C3566" t="s">
        <v>178</v>
      </c>
      <c r="D3566" t="s">
        <v>4563</v>
      </c>
      <c r="E3566">
        <v>4</v>
      </c>
      <c r="F3566" t="s">
        <v>5915</v>
      </c>
      <c r="G3566" t="s">
        <v>2427</v>
      </c>
      <c r="H3566" s="64" t="s">
        <v>164</v>
      </c>
      <c r="J3566">
        <f t="shared" si="1074"/>
        <v>1</v>
      </c>
      <c r="K3566" t="str">
        <f t="shared" si="1075"/>
        <v/>
      </c>
      <c r="L3566" t="str">
        <f t="shared" si="1071"/>
        <v/>
      </c>
      <c r="M3566">
        <f t="shared" si="1076"/>
        <v>237624.21299999999</v>
      </c>
      <c r="N3566">
        <f t="shared" si="1077"/>
        <v>437549.28700000001</v>
      </c>
      <c r="O3566" t="str">
        <f t="shared" si="1078"/>
        <v>wit rondje</v>
      </c>
      <c r="P3566" t="str">
        <f t="shared" si="1079"/>
        <v>ALN03256</v>
      </c>
      <c r="Q3566" t="str">
        <f t="shared" si="1088"/>
        <v>Lph 4</v>
      </c>
      <c r="R3566" t="str">
        <f t="shared" si="1072"/>
        <v/>
      </c>
      <c r="T3566" t="str">
        <f t="shared" si="1081"/>
        <v>AALTEN</v>
      </c>
      <c r="U3566" t="str">
        <f t="shared" si="1082"/>
        <v>Koopmanstraat</v>
      </c>
      <c r="V3566" s="62" t="str">
        <f t="shared" si="1083"/>
        <v>ALN03256</v>
      </c>
      <c r="W3566" s="15" t="e">
        <f>IF(J3566,#REF!,"")</f>
        <v>#REF!</v>
      </c>
      <c r="X3566" s="15" t="e">
        <f>IF(J3566,#REF!,"")</f>
        <v>#REF!</v>
      </c>
      <c r="Y3566" s="62" t="str">
        <f t="shared" si="1084"/>
        <v xml:space="preserve"> </v>
      </c>
      <c r="AA3566" s="69"/>
      <c r="AB3566" s="90">
        <v>4</v>
      </c>
      <c r="AC3566" s="5" t="s">
        <v>2591</v>
      </c>
      <c r="AD3566" s="90" t="str">
        <f t="shared" si="1085"/>
        <v/>
      </c>
      <c r="AE3566" s="90" t="str">
        <f t="shared" si="1086"/>
        <v/>
      </c>
      <c r="AF3566" t="str">
        <f t="shared" si="1087"/>
        <v/>
      </c>
      <c r="AH3566" t="str">
        <f t="shared" si="1073"/>
        <v/>
      </c>
      <c r="AI3566" t="str">
        <f>IF(AH3566&gt;"",VLOOKUP(AH3566,'MAATREGELEN TBV BESTEK '!$A$3:$N$34,11,FALSE),"")</f>
        <v/>
      </c>
      <c r="AJ3566" t="str">
        <f>IF(AH3566&gt;"",VLOOKUP(AH3566,'MAATREGELEN TBV BESTEK '!$A$3:$N$34,13,FALSE),"")</f>
        <v/>
      </c>
      <c r="AK3566" t="str">
        <f>IF(AH3566&gt;"",VLOOKUP(AH3566,'MAATREGELEN TBV BESTEK '!$A$3:$N$34,14,FALSE),"")</f>
        <v/>
      </c>
    </row>
    <row r="3567" spans="1:37" ht="12" customHeight="1">
      <c r="A3567" s="49">
        <v>237641.682</v>
      </c>
      <c r="B3567" s="49">
        <v>437537.79399999999</v>
      </c>
      <c r="C3567" t="s">
        <v>179</v>
      </c>
      <c r="D3567" t="s">
        <v>4563</v>
      </c>
      <c r="E3567">
        <v>4</v>
      </c>
      <c r="F3567" t="s">
        <v>5915</v>
      </c>
      <c r="G3567" t="s">
        <v>2427</v>
      </c>
      <c r="H3567" s="64" t="s">
        <v>164</v>
      </c>
      <c r="J3567">
        <f t="shared" si="1074"/>
        <v>1</v>
      </c>
      <c r="K3567" t="str">
        <f t="shared" si="1075"/>
        <v/>
      </c>
      <c r="L3567" t="str">
        <f t="shared" si="1071"/>
        <v/>
      </c>
      <c r="M3567">
        <f t="shared" si="1076"/>
        <v>237641.682</v>
      </c>
      <c r="N3567">
        <f t="shared" si="1077"/>
        <v>437537.79399999999</v>
      </c>
      <c r="O3567" t="str">
        <f t="shared" si="1078"/>
        <v>wit rondje</v>
      </c>
      <c r="P3567" t="str">
        <f t="shared" si="1079"/>
        <v>ALN03257</v>
      </c>
      <c r="Q3567" t="str">
        <f t="shared" si="1088"/>
        <v>Lph 4</v>
      </c>
      <c r="R3567" t="str">
        <f t="shared" si="1072"/>
        <v/>
      </c>
      <c r="T3567" t="str">
        <f t="shared" si="1081"/>
        <v>AALTEN</v>
      </c>
      <c r="U3567" t="str">
        <f t="shared" si="1082"/>
        <v>Koopmanstraat</v>
      </c>
      <c r="V3567" s="62" t="str">
        <f t="shared" si="1083"/>
        <v>ALN03257</v>
      </c>
      <c r="W3567" s="15" t="e">
        <f>IF(J3567,#REF!,"")</f>
        <v>#REF!</v>
      </c>
      <c r="X3567" s="15" t="e">
        <f>IF(J3567,#REF!,"")</f>
        <v>#REF!</v>
      </c>
      <c r="Y3567" s="62" t="str">
        <f t="shared" si="1084"/>
        <v xml:space="preserve"> </v>
      </c>
      <c r="AA3567" s="69"/>
      <c r="AB3567" s="90">
        <v>4</v>
      </c>
      <c r="AC3567" s="5" t="s">
        <v>2591</v>
      </c>
      <c r="AD3567" s="90" t="str">
        <f t="shared" si="1085"/>
        <v/>
      </c>
      <c r="AE3567" s="90" t="str">
        <f t="shared" si="1086"/>
        <v/>
      </c>
      <c r="AF3567" t="str">
        <f t="shared" si="1087"/>
        <v/>
      </c>
      <c r="AH3567" t="str">
        <f t="shared" si="1073"/>
        <v/>
      </c>
      <c r="AI3567" t="str">
        <f>IF(AH3567&gt;"",VLOOKUP(AH3567,'MAATREGELEN TBV BESTEK '!$A$3:$N$34,11,FALSE),"")</f>
        <v/>
      </c>
      <c r="AJ3567" t="str">
        <f>IF(AH3567&gt;"",VLOOKUP(AH3567,'MAATREGELEN TBV BESTEK '!$A$3:$N$34,13,FALSE),"")</f>
        <v/>
      </c>
      <c r="AK3567" t="str">
        <f>IF(AH3567&gt;"",VLOOKUP(AH3567,'MAATREGELEN TBV BESTEK '!$A$3:$N$34,14,FALSE),"")</f>
        <v/>
      </c>
    </row>
    <row r="3568" spans="1:37" ht="12" customHeight="1">
      <c r="A3568" s="49">
        <v>237650.20800000001</v>
      </c>
      <c r="B3568" s="49">
        <v>437515.92200000002</v>
      </c>
      <c r="C3568" t="s">
        <v>180</v>
      </c>
      <c r="D3568" t="s">
        <v>4563</v>
      </c>
      <c r="E3568">
        <v>4</v>
      </c>
      <c r="F3568" t="s">
        <v>5915</v>
      </c>
      <c r="G3568" t="s">
        <v>2427</v>
      </c>
      <c r="H3568" s="64" t="s">
        <v>164</v>
      </c>
      <c r="J3568">
        <f t="shared" si="1074"/>
        <v>1</v>
      </c>
      <c r="K3568" t="str">
        <f t="shared" si="1075"/>
        <v/>
      </c>
      <c r="L3568" t="str">
        <f t="shared" si="1071"/>
        <v/>
      </c>
      <c r="M3568">
        <f t="shared" si="1076"/>
        <v>237650.20800000001</v>
      </c>
      <c r="N3568">
        <f t="shared" si="1077"/>
        <v>437515.92200000002</v>
      </c>
      <c r="O3568" t="str">
        <f t="shared" si="1078"/>
        <v>wit rondje</v>
      </c>
      <c r="P3568" t="str">
        <f t="shared" si="1079"/>
        <v>ALN03258</v>
      </c>
      <c r="Q3568" t="str">
        <f t="shared" si="1088"/>
        <v>Lph 4</v>
      </c>
      <c r="R3568" t="str">
        <f t="shared" si="1072"/>
        <v/>
      </c>
      <c r="T3568" t="str">
        <f t="shared" si="1081"/>
        <v>AALTEN</v>
      </c>
      <c r="U3568" t="str">
        <f t="shared" si="1082"/>
        <v>Koopmanstraat</v>
      </c>
      <c r="V3568" s="62" t="str">
        <f t="shared" si="1083"/>
        <v>ALN03258</v>
      </c>
      <c r="W3568" s="15" t="e">
        <f>IF(J3568,#REF!,"")</f>
        <v>#REF!</v>
      </c>
      <c r="X3568" s="15" t="e">
        <f>IF(J3568,#REF!,"")</f>
        <v>#REF!</v>
      </c>
      <c r="Y3568" s="62" t="str">
        <f t="shared" si="1084"/>
        <v xml:space="preserve"> </v>
      </c>
      <c r="AA3568" s="69"/>
      <c r="AB3568" s="90">
        <v>4</v>
      </c>
      <c r="AC3568" s="5" t="s">
        <v>2591</v>
      </c>
      <c r="AD3568" s="90" t="str">
        <f t="shared" si="1085"/>
        <v/>
      </c>
      <c r="AE3568" s="90" t="str">
        <f t="shared" si="1086"/>
        <v/>
      </c>
      <c r="AF3568" t="str">
        <f t="shared" si="1087"/>
        <v/>
      </c>
      <c r="AH3568" t="str">
        <f t="shared" si="1073"/>
        <v/>
      </c>
      <c r="AI3568" t="str">
        <f>IF(AH3568&gt;"",VLOOKUP(AH3568,'MAATREGELEN TBV BESTEK '!$A$3:$N$34,11,FALSE),"")</f>
        <v/>
      </c>
      <c r="AJ3568" t="str">
        <f>IF(AH3568&gt;"",VLOOKUP(AH3568,'MAATREGELEN TBV BESTEK '!$A$3:$N$34,13,FALSE),"")</f>
        <v/>
      </c>
      <c r="AK3568" t="str">
        <f>IF(AH3568&gt;"",VLOOKUP(AH3568,'MAATREGELEN TBV BESTEK '!$A$3:$N$34,14,FALSE),"")</f>
        <v/>
      </c>
    </row>
    <row r="3569" spans="1:37" ht="12" customHeight="1">
      <c r="A3569" s="49">
        <v>237601.614</v>
      </c>
      <c r="B3569" s="49">
        <v>437539.92499999999</v>
      </c>
      <c r="C3569" t="s">
        <v>181</v>
      </c>
      <c r="D3569" t="s">
        <v>4563</v>
      </c>
      <c r="E3569">
        <v>4</v>
      </c>
      <c r="F3569" t="s">
        <v>5915</v>
      </c>
      <c r="G3569" t="s">
        <v>2427</v>
      </c>
      <c r="H3569" s="64" t="s">
        <v>164</v>
      </c>
      <c r="J3569">
        <f t="shared" si="1074"/>
        <v>1</v>
      </c>
      <c r="K3569" t="str">
        <f t="shared" si="1075"/>
        <v/>
      </c>
      <c r="L3569" t="str">
        <f t="shared" si="1071"/>
        <v/>
      </c>
      <c r="M3569">
        <f t="shared" si="1076"/>
        <v>237601.614</v>
      </c>
      <c r="N3569">
        <f t="shared" si="1077"/>
        <v>437539.92499999999</v>
      </c>
      <c r="O3569" t="str">
        <f t="shared" si="1078"/>
        <v>wit rondje</v>
      </c>
      <c r="P3569" t="str">
        <f t="shared" si="1079"/>
        <v>ALN03259</v>
      </c>
      <c r="Q3569" t="str">
        <f t="shared" si="1088"/>
        <v>Lph 4</v>
      </c>
      <c r="R3569" t="str">
        <f t="shared" si="1072"/>
        <v/>
      </c>
      <c r="T3569" t="str">
        <f t="shared" si="1081"/>
        <v>AALTEN</v>
      </c>
      <c r="U3569" t="str">
        <f t="shared" si="1082"/>
        <v>Koopmanstraat</v>
      </c>
      <c r="V3569" s="62" t="str">
        <f t="shared" si="1083"/>
        <v>ALN03259</v>
      </c>
      <c r="W3569" s="15" t="e">
        <f>IF(J3569,#REF!,"")</f>
        <v>#REF!</v>
      </c>
      <c r="X3569" s="15" t="e">
        <f>IF(J3569,#REF!,"")</f>
        <v>#REF!</v>
      </c>
      <c r="Y3569" s="62" t="str">
        <f t="shared" si="1084"/>
        <v xml:space="preserve"> </v>
      </c>
      <c r="AA3569" s="69"/>
      <c r="AB3569" s="90">
        <v>4</v>
      </c>
      <c r="AC3569" s="5" t="s">
        <v>2591</v>
      </c>
      <c r="AD3569" s="90" t="str">
        <f t="shared" si="1085"/>
        <v/>
      </c>
      <c r="AE3569" s="90" t="str">
        <f t="shared" si="1086"/>
        <v/>
      </c>
      <c r="AF3569" t="str">
        <f t="shared" si="1087"/>
        <v/>
      </c>
      <c r="AH3569" t="str">
        <f t="shared" si="1073"/>
        <v/>
      </c>
      <c r="AI3569" t="str">
        <f>IF(AH3569&gt;"",VLOOKUP(AH3569,'MAATREGELEN TBV BESTEK '!$A$3:$N$34,11,FALSE),"")</f>
        <v/>
      </c>
      <c r="AJ3569" t="str">
        <f>IF(AH3569&gt;"",VLOOKUP(AH3569,'MAATREGELEN TBV BESTEK '!$A$3:$N$34,13,FALSE),"")</f>
        <v/>
      </c>
      <c r="AK3569" t="str">
        <f>IF(AH3569&gt;"",VLOOKUP(AH3569,'MAATREGELEN TBV BESTEK '!$A$3:$N$34,14,FALSE),"")</f>
        <v/>
      </c>
    </row>
    <row r="3570" spans="1:37" ht="12" customHeight="1">
      <c r="A3570" s="49">
        <v>237594.22500000001</v>
      </c>
      <c r="B3570" s="49">
        <v>437525.58</v>
      </c>
      <c r="C3570" t="s">
        <v>182</v>
      </c>
      <c r="D3570" t="s">
        <v>4563</v>
      </c>
      <c r="E3570">
        <v>4</v>
      </c>
      <c r="F3570" t="s">
        <v>5915</v>
      </c>
      <c r="G3570" t="s">
        <v>2427</v>
      </c>
      <c r="H3570" s="64" t="s">
        <v>164</v>
      </c>
      <c r="J3570">
        <f t="shared" si="1074"/>
        <v>1</v>
      </c>
      <c r="K3570" t="str">
        <f t="shared" si="1075"/>
        <v/>
      </c>
      <c r="L3570" t="str">
        <f t="shared" si="1071"/>
        <v/>
      </c>
      <c r="M3570">
        <f t="shared" si="1076"/>
        <v>237594.22500000001</v>
      </c>
      <c r="N3570">
        <f t="shared" si="1077"/>
        <v>437525.58</v>
      </c>
      <c r="O3570" t="str">
        <f t="shared" si="1078"/>
        <v>wit rondje</v>
      </c>
      <c r="P3570" t="str">
        <f t="shared" si="1079"/>
        <v>ALN03260</v>
      </c>
      <c r="Q3570" t="str">
        <f t="shared" si="1088"/>
        <v>Lph 4</v>
      </c>
      <c r="R3570" t="str">
        <f t="shared" si="1072"/>
        <v/>
      </c>
      <c r="T3570" t="str">
        <f t="shared" si="1081"/>
        <v>AALTEN</v>
      </c>
      <c r="U3570" t="str">
        <f t="shared" si="1082"/>
        <v>Koopmanstraat</v>
      </c>
      <c r="V3570" s="62" t="str">
        <f t="shared" si="1083"/>
        <v>ALN03260</v>
      </c>
      <c r="W3570" s="15" t="e">
        <f>IF(J3570,#REF!,"")</f>
        <v>#REF!</v>
      </c>
      <c r="X3570" s="15" t="e">
        <f>IF(J3570,#REF!,"")</f>
        <v>#REF!</v>
      </c>
      <c r="Y3570" s="62" t="str">
        <f t="shared" si="1084"/>
        <v xml:space="preserve"> </v>
      </c>
      <c r="AA3570" s="69"/>
      <c r="AB3570" s="90">
        <v>4</v>
      </c>
      <c r="AC3570" s="5" t="s">
        <v>2591</v>
      </c>
      <c r="AD3570" s="90" t="str">
        <f t="shared" si="1085"/>
        <v/>
      </c>
      <c r="AE3570" s="90" t="str">
        <f t="shared" si="1086"/>
        <v/>
      </c>
      <c r="AF3570" t="str">
        <f t="shared" si="1087"/>
        <v/>
      </c>
      <c r="AH3570" t="str">
        <f t="shared" si="1073"/>
        <v/>
      </c>
      <c r="AI3570" t="str">
        <f>IF(AH3570&gt;"",VLOOKUP(AH3570,'MAATREGELEN TBV BESTEK '!$A$3:$N$34,11,FALSE),"")</f>
        <v/>
      </c>
      <c r="AJ3570" t="str">
        <f>IF(AH3570&gt;"",VLOOKUP(AH3570,'MAATREGELEN TBV BESTEK '!$A$3:$N$34,13,FALSE),"")</f>
        <v/>
      </c>
      <c r="AK3570" t="str">
        <f>IF(AH3570&gt;"",VLOOKUP(AH3570,'MAATREGELEN TBV BESTEK '!$A$3:$N$34,14,FALSE),"")</f>
        <v/>
      </c>
    </row>
    <row r="3571" spans="1:37" ht="12" customHeight="1">
      <c r="A3571" s="49">
        <v>237572.628</v>
      </c>
      <c r="B3571" s="49">
        <v>437518.05200000003</v>
      </c>
      <c r="C3571" t="s">
        <v>183</v>
      </c>
      <c r="D3571" t="s">
        <v>4563</v>
      </c>
      <c r="E3571">
        <v>4</v>
      </c>
      <c r="F3571" t="s">
        <v>5915</v>
      </c>
      <c r="G3571" t="s">
        <v>2427</v>
      </c>
      <c r="H3571" s="64" t="s">
        <v>164</v>
      </c>
      <c r="J3571">
        <f t="shared" si="1074"/>
        <v>1</v>
      </c>
      <c r="K3571" t="str">
        <f t="shared" si="1075"/>
        <v/>
      </c>
      <c r="L3571" t="str">
        <f t="shared" si="1071"/>
        <v/>
      </c>
      <c r="M3571">
        <f t="shared" si="1076"/>
        <v>237572.628</v>
      </c>
      <c r="N3571">
        <f t="shared" si="1077"/>
        <v>437518.05200000003</v>
      </c>
      <c r="O3571" t="str">
        <f t="shared" si="1078"/>
        <v>wit rondje</v>
      </c>
      <c r="P3571" t="str">
        <f t="shared" si="1079"/>
        <v>ALN03261</v>
      </c>
      <c r="Q3571" t="str">
        <f t="shared" si="1088"/>
        <v>Lph 4</v>
      </c>
      <c r="R3571" t="str">
        <f t="shared" si="1072"/>
        <v/>
      </c>
      <c r="T3571" t="str">
        <f t="shared" si="1081"/>
        <v>AALTEN</v>
      </c>
      <c r="U3571" t="str">
        <f t="shared" si="1082"/>
        <v>Koopmanstraat</v>
      </c>
      <c r="V3571" s="62" t="str">
        <f t="shared" si="1083"/>
        <v>ALN03261</v>
      </c>
      <c r="W3571" s="15" t="e">
        <f>IF(J3571,#REF!,"")</f>
        <v>#REF!</v>
      </c>
      <c r="X3571" s="15" t="e">
        <f>IF(J3571,#REF!,"")</f>
        <v>#REF!</v>
      </c>
      <c r="Y3571" s="62" t="str">
        <f t="shared" si="1084"/>
        <v xml:space="preserve"> </v>
      </c>
      <c r="AA3571" s="69"/>
      <c r="AB3571" s="90">
        <v>4</v>
      </c>
      <c r="AC3571" s="5" t="s">
        <v>2591</v>
      </c>
      <c r="AD3571" s="90" t="str">
        <f t="shared" si="1085"/>
        <v/>
      </c>
      <c r="AE3571" s="90" t="str">
        <f t="shared" si="1086"/>
        <v/>
      </c>
      <c r="AF3571" t="str">
        <f t="shared" si="1087"/>
        <v/>
      </c>
      <c r="AH3571" t="str">
        <f t="shared" si="1073"/>
        <v/>
      </c>
      <c r="AI3571" t="str">
        <f>IF(AH3571&gt;"",VLOOKUP(AH3571,'MAATREGELEN TBV BESTEK '!$A$3:$N$34,11,FALSE),"")</f>
        <v/>
      </c>
      <c r="AJ3571" t="str">
        <f>IF(AH3571&gt;"",VLOOKUP(AH3571,'MAATREGELEN TBV BESTEK '!$A$3:$N$34,13,FALSE),"")</f>
        <v/>
      </c>
      <c r="AK3571" t="str">
        <f>IF(AH3571&gt;"",VLOOKUP(AH3571,'MAATREGELEN TBV BESTEK '!$A$3:$N$34,14,FALSE),"")</f>
        <v/>
      </c>
    </row>
    <row r="3572" spans="1:37" ht="12" customHeight="1">
      <c r="A3572" s="49">
        <v>237565.19500000001</v>
      </c>
      <c r="B3572" s="49">
        <v>437503.79800000001</v>
      </c>
      <c r="C3572" t="s">
        <v>184</v>
      </c>
      <c r="D3572" t="s">
        <v>4563</v>
      </c>
      <c r="E3572">
        <v>4</v>
      </c>
      <c r="F3572" t="s">
        <v>5915</v>
      </c>
      <c r="G3572" t="s">
        <v>2427</v>
      </c>
      <c r="H3572" s="64" t="s">
        <v>164</v>
      </c>
      <c r="J3572">
        <f t="shared" si="1074"/>
        <v>1</v>
      </c>
      <c r="K3572" t="str">
        <f t="shared" si="1075"/>
        <v/>
      </c>
      <c r="L3572" t="str">
        <f t="shared" si="1071"/>
        <v/>
      </c>
      <c r="M3572">
        <f t="shared" si="1076"/>
        <v>237565.19500000001</v>
      </c>
      <c r="N3572">
        <f t="shared" si="1077"/>
        <v>437503.79800000001</v>
      </c>
      <c r="O3572" t="str">
        <f t="shared" si="1078"/>
        <v>wit rondje</v>
      </c>
      <c r="P3572" t="str">
        <f t="shared" si="1079"/>
        <v>ALN03262</v>
      </c>
      <c r="Q3572" t="str">
        <f t="shared" si="1088"/>
        <v>Lph 4</v>
      </c>
      <c r="R3572" t="str">
        <f t="shared" si="1072"/>
        <v/>
      </c>
      <c r="T3572" t="str">
        <f t="shared" si="1081"/>
        <v>AALTEN</v>
      </c>
      <c r="U3572" t="str">
        <f t="shared" si="1082"/>
        <v>Koopmanstraat</v>
      </c>
      <c r="V3572" s="62" t="str">
        <f t="shared" si="1083"/>
        <v>ALN03262</v>
      </c>
      <c r="W3572" s="15" t="e">
        <f>IF(J3572,#REF!,"")</f>
        <v>#REF!</v>
      </c>
      <c r="X3572" s="15" t="e">
        <f>IF(J3572,#REF!,"")</f>
        <v>#REF!</v>
      </c>
      <c r="Y3572" s="62" t="str">
        <f t="shared" si="1084"/>
        <v xml:space="preserve"> </v>
      </c>
      <c r="AA3572" s="69"/>
      <c r="AB3572" s="90">
        <v>4</v>
      </c>
      <c r="AC3572" s="5" t="s">
        <v>2591</v>
      </c>
      <c r="AD3572" s="90" t="str">
        <f t="shared" si="1085"/>
        <v/>
      </c>
      <c r="AE3572" s="90" t="str">
        <f t="shared" si="1086"/>
        <v/>
      </c>
      <c r="AF3572" t="str">
        <f t="shared" si="1087"/>
        <v/>
      </c>
      <c r="AH3572" t="str">
        <f t="shared" si="1073"/>
        <v/>
      </c>
      <c r="AI3572" t="str">
        <f>IF(AH3572&gt;"",VLOOKUP(AH3572,'MAATREGELEN TBV BESTEK '!$A$3:$N$34,11,FALSE),"")</f>
        <v/>
      </c>
      <c r="AJ3572" t="str">
        <f>IF(AH3572&gt;"",VLOOKUP(AH3572,'MAATREGELEN TBV BESTEK '!$A$3:$N$34,13,FALSE),"")</f>
        <v/>
      </c>
      <c r="AK3572" t="str">
        <f>IF(AH3572&gt;"",VLOOKUP(AH3572,'MAATREGELEN TBV BESTEK '!$A$3:$N$34,14,FALSE),"")</f>
        <v/>
      </c>
    </row>
    <row r="3573" spans="1:37" ht="12" customHeight="1">
      <c r="A3573" s="49">
        <v>237544.64300000001</v>
      </c>
      <c r="B3573" s="49">
        <v>437497.49900000001</v>
      </c>
      <c r="C3573" t="s">
        <v>185</v>
      </c>
      <c r="D3573" t="s">
        <v>4563</v>
      </c>
      <c r="E3573">
        <v>4</v>
      </c>
      <c r="F3573" t="s">
        <v>5915</v>
      </c>
      <c r="G3573" t="s">
        <v>2427</v>
      </c>
      <c r="H3573" s="64" t="s">
        <v>164</v>
      </c>
      <c r="J3573">
        <f t="shared" si="1074"/>
        <v>1</v>
      </c>
      <c r="K3573" t="str">
        <f t="shared" si="1075"/>
        <v/>
      </c>
      <c r="L3573" t="str">
        <f t="shared" si="1071"/>
        <v/>
      </c>
      <c r="M3573">
        <f t="shared" si="1076"/>
        <v>237544.64300000001</v>
      </c>
      <c r="N3573">
        <f t="shared" si="1077"/>
        <v>437497.49900000001</v>
      </c>
      <c r="O3573" t="str">
        <f t="shared" si="1078"/>
        <v>wit rondje</v>
      </c>
      <c r="P3573" t="str">
        <f t="shared" si="1079"/>
        <v>ALN03263</v>
      </c>
      <c r="Q3573" t="str">
        <f t="shared" si="1088"/>
        <v>Lph 4</v>
      </c>
      <c r="R3573" t="str">
        <f t="shared" si="1072"/>
        <v/>
      </c>
      <c r="T3573" t="str">
        <f t="shared" si="1081"/>
        <v>AALTEN</v>
      </c>
      <c r="U3573" t="str">
        <f t="shared" si="1082"/>
        <v>Koopmanstraat</v>
      </c>
      <c r="V3573" s="62" t="str">
        <f t="shared" si="1083"/>
        <v>ALN03263</v>
      </c>
      <c r="W3573" s="15" t="e">
        <f>IF(J3573,#REF!,"")</f>
        <v>#REF!</v>
      </c>
      <c r="X3573" s="15" t="e">
        <f>IF(J3573,#REF!,"")</f>
        <v>#REF!</v>
      </c>
      <c r="Y3573" s="62" t="str">
        <f t="shared" si="1084"/>
        <v xml:space="preserve"> </v>
      </c>
      <c r="AA3573" s="69"/>
      <c r="AB3573" s="90">
        <v>4</v>
      </c>
      <c r="AC3573" s="5" t="s">
        <v>2591</v>
      </c>
      <c r="AD3573" s="90" t="str">
        <f t="shared" si="1085"/>
        <v/>
      </c>
      <c r="AE3573" s="90" t="str">
        <f t="shared" si="1086"/>
        <v/>
      </c>
      <c r="AF3573" t="str">
        <f t="shared" si="1087"/>
        <v/>
      </c>
      <c r="AH3573" t="str">
        <f t="shared" si="1073"/>
        <v/>
      </c>
      <c r="AI3573" t="str">
        <f>IF(AH3573&gt;"",VLOOKUP(AH3573,'MAATREGELEN TBV BESTEK '!$A$3:$N$34,11,FALSE),"")</f>
        <v/>
      </c>
      <c r="AJ3573" t="str">
        <f>IF(AH3573&gt;"",VLOOKUP(AH3573,'MAATREGELEN TBV BESTEK '!$A$3:$N$34,13,FALSE),"")</f>
        <v/>
      </c>
      <c r="AK3573" t="str">
        <f>IF(AH3573&gt;"",VLOOKUP(AH3573,'MAATREGELEN TBV BESTEK '!$A$3:$N$34,14,FALSE),"")</f>
        <v/>
      </c>
    </row>
    <row r="3574" spans="1:37" ht="12" customHeight="1">
      <c r="A3574" s="49">
        <v>237531.94399999999</v>
      </c>
      <c r="B3574" s="49">
        <v>437479.08799999999</v>
      </c>
      <c r="C3574" t="s">
        <v>186</v>
      </c>
      <c r="D3574" t="s">
        <v>4563</v>
      </c>
      <c r="E3574">
        <v>4</v>
      </c>
      <c r="F3574" t="s">
        <v>5915</v>
      </c>
      <c r="G3574" t="s">
        <v>2427</v>
      </c>
      <c r="H3574" s="64" t="s">
        <v>164</v>
      </c>
      <c r="J3574">
        <f t="shared" si="1074"/>
        <v>1</v>
      </c>
      <c r="K3574" t="str">
        <f t="shared" si="1075"/>
        <v/>
      </c>
      <c r="L3574" t="str">
        <f t="shared" si="1071"/>
        <v/>
      </c>
      <c r="M3574">
        <f t="shared" si="1076"/>
        <v>237531.94399999999</v>
      </c>
      <c r="N3574">
        <f t="shared" si="1077"/>
        <v>437479.08799999999</v>
      </c>
      <c r="O3574" t="str">
        <f t="shared" si="1078"/>
        <v>wit rondje</v>
      </c>
      <c r="P3574" t="str">
        <f t="shared" si="1079"/>
        <v>ALN03264</v>
      </c>
      <c r="Q3574" t="str">
        <f t="shared" si="1088"/>
        <v>Lph 4</v>
      </c>
      <c r="R3574" t="str">
        <f t="shared" si="1072"/>
        <v/>
      </c>
      <c r="T3574" t="str">
        <f t="shared" si="1081"/>
        <v>AALTEN</v>
      </c>
      <c r="U3574" t="str">
        <f t="shared" si="1082"/>
        <v>Koopmanstraat</v>
      </c>
      <c r="V3574" s="62" t="str">
        <f t="shared" si="1083"/>
        <v>ALN03264</v>
      </c>
      <c r="W3574" s="15" t="e">
        <f>IF(J3574,#REF!,"")</f>
        <v>#REF!</v>
      </c>
      <c r="X3574" s="15" t="e">
        <f>IF(J3574,#REF!,"")</f>
        <v>#REF!</v>
      </c>
      <c r="Y3574" s="62" t="str">
        <f t="shared" si="1084"/>
        <v xml:space="preserve"> </v>
      </c>
      <c r="AA3574" s="69"/>
      <c r="AB3574" s="90">
        <v>4</v>
      </c>
      <c r="AC3574" s="5" t="s">
        <v>2591</v>
      </c>
      <c r="AD3574" s="90" t="str">
        <f t="shared" si="1085"/>
        <v/>
      </c>
      <c r="AE3574" s="90" t="str">
        <f t="shared" si="1086"/>
        <v/>
      </c>
      <c r="AF3574" t="str">
        <f t="shared" si="1087"/>
        <v/>
      </c>
      <c r="AH3574" t="str">
        <f t="shared" si="1073"/>
        <v/>
      </c>
      <c r="AI3574" t="str">
        <f>IF(AH3574&gt;"",VLOOKUP(AH3574,'MAATREGELEN TBV BESTEK '!$A$3:$N$34,11,FALSE),"")</f>
        <v/>
      </c>
      <c r="AJ3574" t="str">
        <f>IF(AH3574&gt;"",VLOOKUP(AH3574,'MAATREGELEN TBV BESTEK '!$A$3:$N$34,13,FALSE),"")</f>
        <v/>
      </c>
      <c r="AK3574" t="str">
        <f>IF(AH3574&gt;"",VLOOKUP(AH3574,'MAATREGELEN TBV BESTEK '!$A$3:$N$34,14,FALSE),"")</f>
        <v/>
      </c>
    </row>
    <row r="3575" spans="1:37" ht="12" customHeight="1">
      <c r="A3575" s="49">
        <v>237543.78099999999</v>
      </c>
      <c r="B3575" s="49">
        <v>437465.96399999998</v>
      </c>
      <c r="C3575" t="s">
        <v>187</v>
      </c>
      <c r="D3575" t="s">
        <v>4563</v>
      </c>
      <c r="E3575">
        <v>4</v>
      </c>
      <c r="F3575" t="s">
        <v>5915</v>
      </c>
      <c r="G3575" t="s">
        <v>2427</v>
      </c>
      <c r="H3575" s="64" t="s">
        <v>164</v>
      </c>
      <c r="J3575">
        <f t="shared" si="1074"/>
        <v>1</v>
      </c>
      <c r="K3575" t="str">
        <f t="shared" si="1075"/>
        <v/>
      </c>
      <c r="L3575" t="str">
        <f t="shared" si="1071"/>
        <v/>
      </c>
      <c r="M3575">
        <f t="shared" si="1076"/>
        <v>237543.78099999999</v>
      </c>
      <c r="N3575">
        <f t="shared" si="1077"/>
        <v>437465.96399999998</v>
      </c>
      <c r="O3575" t="str">
        <f t="shared" si="1078"/>
        <v>wit rondje</v>
      </c>
      <c r="P3575" t="str">
        <f t="shared" si="1079"/>
        <v>ALN03265</v>
      </c>
      <c r="Q3575" t="str">
        <f t="shared" si="1088"/>
        <v>Lph 4</v>
      </c>
      <c r="R3575" t="str">
        <f t="shared" si="1072"/>
        <v/>
      </c>
      <c r="T3575" t="str">
        <f t="shared" si="1081"/>
        <v>AALTEN</v>
      </c>
      <c r="U3575" t="str">
        <f t="shared" si="1082"/>
        <v>Koopmanstraat</v>
      </c>
      <c r="V3575" s="62" t="str">
        <f t="shared" si="1083"/>
        <v>ALN03265</v>
      </c>
      <c r="W3575" s="15" t="e">
        <f>IF(J3575,#REF!,"")</f>
        <v>#REF!</v>
      </c>
      <c r="X3575" s="15" t="e">
        <f>IF(J3575,#REF!,"")</f>
        <v>#REF!</v>
      </c>
      <c r="Y3575" s="62" t="str">
        <f t="shared" si="1084"/>
        <v xml:space="preserve"> </v>
      </c>
      <c r="AA3575" s="69"/>
      <c r="AB3575" s="90">
        <v>4</v>
      </c>
      <c r="AC3575" s="5" t="s">
        <v>2591</v>
      </c>
      <c r="AD3575" s="90" t="str">
        <f t="shared" si="1085"/>
        <v/>
      </c>
      <c r="AE3575" s="90" t="str">
        <f t="shared" si="1086"/>
        <v/>
      </c>
      <c r="AF3575" t="str">
        <f t="shared" si="1087"/>
        <v/>
      </c>
      <c r="AH3575" t="str">
        <f t="shared" si="1073"/>
        <v/>
      </c>
      <c r="AI3575" t="str">
        <f>IF(AH3575&gt;"",VLOOKUP(AH3575,'MAATREGELEN TBV BESTEK '!$A$3:$N$34,11,FALSE),"")</f>
        <v/>
      </c>
      <c r="AJ3575" t="str">
        <f>IF(AH3575&gt;"",VLOOKUP(AH3575,'MAATREGELEN TBV BESTEK '!$A$3:$N$34,13,FALSE),"")</f>
        <v/>
      </c>
      <c r="AK3575" t="str">
        <f>IF(AH3575&gt;"",VLOOKUP(AH3575,'MAATREGELEN TBV BESTEK '!$A$3:$N$34,14,FALSE),"")</f>
        <v/>
      </c>
    </row>
    <row r="3576" spans="1:37" ht="12" customHeight="1">
      <c r="A3576" s="49">
        <v>237551.73499999999</v>
      </c>
      <c r="B3576" s="49">
        <v>437454.84399999998</v>
      </c>
      <c r="C3576" t="s">
        <v>188</v>
      </c>
      <c r="D3576" t="s">
        <v>4563</v>
      </c>
      <c r="E3576">
        <v>4</v>
      </c>
      <c r="F3576" t="s">
        <v>5915</v>
      </c>
      <c r="G3576" t="s">
        <v>2427</v>
      </c>
      <c r="H3576" s="64" t="s">
        <v>164</v>
      </c>
      <c r="J3576">
        <f t="shared" si="1074"/>
        <v>1</v>
      </c>
      <c r="K3576" t="str">
        <f t="shared" si="1075"/>
        <v/>
      </c>
      <c r="L3576" t="str">
        <f t="shared" si="1071"/>
        <v/>
      </c>
      <c r="M3576">
        <f t="shared" si="1076"/>
        <v>237551.73499999999</v>
      </c>
      <c r="N3576">
        <f t="shared" si="1077"/>
        <v>437454.84399999998</v>
      </c>
      <c r="O3576" t="str">
        <f t="shared" si="1078"/>
        <v>wit rondje</v>
      </c>
      <c r="P3576" t="str">
        <f t="shared" si="1079"/>
        <v>ALN03266</v>
      </c>
      <c r="Q3576" t="str">
        <f t="shared" si="1088"/>
        <v>Lph 4</v>
      </c>
      <c r="R3576" t="str">
        <f t="shared" si="1072"/>
        <v/>
      </c>
      <c r="T3576" t="str">
        <f t="shared" si="1081"/>
        <v>AALTEN</v>
      </c>
      <c r="U3576" t="str">
        <f t="shared" si="1082"/>
        <v>Koopmanstraat</v>
      </c>
      <c r="V3576" s="62" t="str">
        <f t="shared" si="1083"/>
        <v>ALN03266</v>
      </c>
      <c r="W3576" s="15" t="e">
        <f>IF(J3576,#REF!,"")</f>
        <v>#REF!</v>
      </c>
      <c r="X3576" s="15" t="e">
        <f>IF(J3576,#REF!,"")</f>
        <v>#REF!</v>
      </c>
      <c r="Y3576" s="62" t="str">
        <f t="shared" si="1084"/>
        <v xml:space="preserve"> </v>
      </c>
      <c r="AA3576" s="69"/>
      <c r="AB3576" s="90">
        <v>4</v>
      </c>
      <c r="AC3576" s="5" t="s">
        <v>2591</v>
      </c>
      <c r="AD3576" s="90" t="str">
        <f t="shared" si="1085"/>
        <v/>
      </c>
      <c r="AE3576" s="90" t="str">
        <f t="shared" si="1086"/>
        <v/>
      </c>
      <c r="AF3576" t="str">
        <f t="shared" ref="AF3576:AF3607" si="1089">IF(Y3576="AV","Armatuur "&amp;AE3576&amp;" leveren en plaatsen op LM "&amp;AD3576&amp;"m","")&amp;IF(Y3576="MV AV","Mast en armatuur leveren en plaatsen, "&amp;AE3576&amp;" en LM "&amp;AD3576&amp;"m, oude mast "&amp;AB3576&amp;"m verwijderen","")&amp;IF(Y3576="NM NA","Nwe mast en nw armatuur leveren en plaatsen, "&amp;AE3576&amp;" en LM "&amp;AD3576&amp;"m, oude mast "&amp;AB3576&amp;"m verwijderen","")&amp;IF(Y3576="NLP","Nieuw lichtpunt bijplaatsen, "&amp;AE3576&amp;" en LM "&amp;AD3576&amp;"m","")</f>
        <v/>
      </c>
      <c r="AH3576" t="str">
        <f t="shared" si="1073"/>
        <v/>
      </c>
      <c r="AI3576" t="str">
        <f>IF(AH3576&gt;"",VLOOKUP(AH3576,'MAATREGELEN TBV BESTEK '!$A$3:$N$34,11,FALSE),"")</f>
        <v/>
      </c>
      <c r="AJ3576" t="str">
        <f>IF(AH3576&gt;"",VLOOKUP(AH3576,'MAATREGELEN TBV BESTEK '!$A$3:$N$34,13,FALSE),"")</f>
        <v/>
      </c>
      <c r="AK3576" t="str">
        <f>IF(AH3576&gt;"",VLOOKUP(AH3576,'MAATREGELEN TBV BESTEK '!$A$3:$N$34,14,FALSE),"")</f>
        <v/>
      </c>
    </row>
    <row r="3577" spans="1:37" ht="12" customHeight="1">
      <c r="A3577" s="49">
        <v>237567.09899999999</v>
      </c>
      <c r="B3577" s="49">
        <v>437453.65100000001</v>
      </c>
      <c r="C3577" t="s">
        <v>2386</v>
      </c>
      <c r="D3577" t="s">
        <v>4563</v>
      </c>
      <c r="E3577">
        <v>4</v>
      </c>
      <c r="F3577" t="s">
        <v>5915</v>
      </c>
      <c r="G3577" t="s">
        <v>2427</v>
      </c>
      <c r="H3577" s="64" t="s">
        <v>164</v>
      </c>
      <c r="J3577">
        <f t="shared" si="1074"/>
        <v>1</v>
      </c>
      <c r="K3577" t="str">
        <f t="shared" si="1075"/>
        <v/>
      </c>
      <c r="L3577" t="str">
        <f t="shared" si="1071"/>
        <v/>
      </c>
      <c r="M3577">
        <f t="shared" si="1076"/>
        <v>237567.09899999999</v>
      </c>
      <c r="N3577">
        <f t="shared" si="1077"/>
        <v>437453.65100000001</v>
      </c>
      <c r="O3577" t="str">
        <f t="shared" si="1078"/>
        <v>wit rondje</v>
      </c>
      <c r="P3577" t="str">
        <f t="shared" si="1079"/>
        <v>ALN03267</v>
      </c>
      <c r="Q3577" t="str">
        <f t="shared" si="1088"/>
        <v>Lph 4</v>
      </c>
      <c r="R3577" t="str">
        <f t="shared" si="1072"/>
        <v/>
      </c>
      <c r="T3577" t="str">
        <f t="shared" si="1081"/>
        <v>AALTEN</v>
      </c>
      <c r="U3577" t="str">
        <f t="shared" si="1082"/>
        <v>Koopmanstraat</v>
      </c>
      <c r="V3577" s="62" t="str">
        <f t="shared" si="1083"/>
        <v>ALN03267</v>
      </c>
      <c r="W3577" s="15" t="e">
        <f>IF(J3577,#REF!,"")</f>
        <v>#REF!</v>
      </c>
      <c r="X3577" s="15" t="e">
        <f>IF(J3577,#REF!,"")</f>
        <v>#REF!</v>
      </c>
      <c r="Y3577" s="62" t="str">
        <f t="shared" si="1084"/>
        <v xml:space="preserve"> </v>
      </c>
      <c r="AA3577" s="69"/>
      <c r="AB3577" s="90">
        <v>4</v>
      </c>
      <c r="AC3577" s="5" t="s">
        <v>2591</v>
      </c>
      <c r="AD3577" s="90" t="str">
        <f t="shared" si="1085"/>
        <v/>
      </c>
      <c r="AE3577" s="90" t="str">
        <f t="shared" si="1086"/>
        <v/>
      </c>
      <c r="AF3577" t="str">
        <f t="shared" si="1089"/>
        <v/>
      </c>
      <c r="AH3577" t="str">
        <f t="shared" si="1073"/>
        <v/>
      </c>
      <c r="AI3577" t="str">
        <f>IF(AH3577&gt;"",VLOOKUP(AH3577,'MAATREGELEN TBV BESTEK '!$A$3:$N$34,11,FALSE),"")</f>
        <v/>
      </c>
      <c r="AJ3577" t="str">
        <f>IF(AH3577&gt;"",VLOOKUP(AH3577,'MAATREGELEN TBV BESTEK '!$A$3:$N$34,13,FALSE),"")</f>
        <v/>
      </c>
      <c r="AK3577" t="str">
        <f>IF(AH3577&gt;"",VLOOKUP(AH3577,'MAATREGELEN TBV BESTEK '!$A$3:$N$34,14,FALSE),"")</f>
        <v/>
      </c>
    </row>
    <row r="3578" spans="1:37" ht="12" customHeight="1">
      <c r="A3578" s="49">
        <v>237537.27100000001</v>
      </c>
      <c r="B3578" s="49">
        <v>437449.66399999999</v>
      </c>
      <c r="C3578" t="s">
        <v>2374</v>
      </c>
      <c r="D3578" t="s">
        <v>4563</v>
      </c>
      <c r="E3578">
        <v>4</v>
      </c>
      <c r="F3578" t="s">
        <v>5915</v>
      </c>
      <c r="G3578" t="s">
        <v>2427</v>
      </c>
      <c r="H3578" s="64" t="s">
        <v>164</v>
      </c>
      <c r="J3578">
        <f t="shared" si="1074"/>
        <v>1</v>
      </c>
      <c r="K3578" t="str">
        <f t="shared" si="1075"/>
        <v/>
      </c>
      <c r="L3578" t="str">
        <f t="shared" si="1071"/>
        <v/>
      </c>
      <c r="M3578">
        <f t="shared" si="1076"/>
        <v>237537.27100000001</v>
      </c>
      <c r="N3578">
        <f t="shared" si="1077"/>
        <v>437449.66399999999</v>
      </c>
      <c r="O3578" t="str">
        <f t="shared" si="1078"/>
        <v>wit rondje</v>
      </c>
      <c r="P3578" t="str">
        <f t="shared" si="1079"/>
        <v>ALN03268</v>
      </c>
      <c r="Q3578" t="str">
        <f t="shared" ref="Q3578:Q3613" si="1090">$O$2&amp;E3578</f>
        <v>Lph 4</v>
      </c>
      <c r="R3578" t="str">
        <f t="shared" si="1072"/>
        <v/>
      </c>
      <c r="T3578" t="str">
        <f t="shared" si="1081"/>
        <v>AALTEN</v>
      </c>
      <c r="U3578" t="str">
        <f t="shared" si="1082"/>
        <v>Koopmanstraat</v>
      </c>
      <c r="V3578" s="62" t="str">
        <f t="shared" si="1083"/>
        <v>ALN03268</v>
      </c>
      <c r="W3578" s="15" t="e">
        <f>IF(J3578,#REF!,"")</f>
        <v>#REF!</v>
      </c>
      <c r="X3578" s="15" t="e">
        <f>IF(J3578,#REF!,"")</f>
        <v>#REF!</v>
      </c>
      <c r="Y3578" s="62" t="str">
        <f t="shared" si="1084"/>
        <v xml:space="preserve"> </v>
      </c>
      <c r="AA3578" s="69"/>
      <c r="AB3578" s="90">
        <v>4</v>
      </c>
      <c r="AC3578" s="5" t="s">
        <v>2591</v>
      </c>
      <c r="AD3578" s="90" t="str">
        <f t="shared" si="1085"/>
        <v/>
      </c>
      <c r="AE3578" s="90" t="str">
        <f t="shared" si="1086"/>
        <v/>
      </c>
      <c r="AF3578" t="str">
        <f t="shared" si="1089"/>
        <v/>
      </c>
      <c r="AH3578" t="str">
        <f t="shared" si="1073"/>
        <v/>
      </c>
      <c r="AI3578" t="str">
        <f>IF(AH3578&gt;"",VLOOKUP(AH3578,'MAATREGELEN TBV BESTEK '!$A$3:$N$34,11,FALSE),"")</f>
        <v/>
      </c>
      <c r="AJ3578" t="str">
        <f>IF(AH3578&gt;"",VLOOKUP(AH3578,'MAATREGELEN TBV BESTEK '!$A$3:$N$34,13,FALSE),"")</f>
        <v/>
      </c>
      <c r="AK3578" t="str">
        <f>IF(AH3578&gt;"",VLOOKUP(AH3578,'MAATREGELEN TBV BESTEK '!$A$3:$N$34,14,FALSE),"")</f>
        <v/>
      </c>
    </row>
    <row r="3579" spans="1:37" ht="12" customHeight="1">
      <c r="A3579" s="49">
        <v>237523.19</v>
      </c>
      <c r="B3579" s="49">
        <v>437437.64299999998</v>
      </c>
      <c r="C3579" t="s">
        <v>2375</v>
      </c>
      <c r="D3579" t="s">
        <v>4563</v>
      </c>
      <c r="E3579">
        <v>4</v>
      </c>
      <c r="F3579" t="s">
        <v>5915</v>
      </c>
      <c r="G3579" t="s">
        <v>2427</v>
      </c>
      <c r="H3579" s="64" t="s">
        <v>164</v>
      </c>
      <c r="J3579">
        <f t="shared" si="1074"/>
        <v>1</v>
      </c>
      <c r="K3579" t="str">
        <f t="shared" si="1075"/>
        <v/>
      </c>
      <c r="L3579" t="str">
        <f t="shared" si="1071"/>
        <v/>
      </c>
      <c r="M3579">
        <f t="shared" si="1076"/>
        <v>237523.19</v>
      </c>
      <c r="N3579">
        <f t="shared" si="1077"/>
        <v>437437.64299999998</v>
      </c>
      <c r="O3579" t="str">
        <f t="shared" si="1078"/>
        <v>wit rondje</v>
      </c>
      <c r="P3579" t="str">
        <f t="shared" si="1079"/>
        <v>ALN03269</v>
      </c>
      <c r="Q3579" t="str">
        <f t="shared" si="1090"/>
        <v>Lph 4</v>
      </c>
      <c r="R3579" t="str">
        <f t="shared" si="1072"/>
        <v/>
      </c>
      <c r="T3579" t="str">
        <f t="shared" si="1081"/>
        <v>AALTEN</v>
      </c>
      <c r="U3579" t="str">
        <f t="shared" si="1082"/>
        <v>Koopmanstraat</v>
      </c>
      <c r="V3579" s="62" t="str">
        <f t="shared" si="1083"/>
        <v>ALN03269</v>
      </c>
      <c r="W3579" s="15" t="e">
        <f>IF(J3579,#REF!,"")</f>
        <v>#REF!</v>
      </c>
      <c r="X3579" s="15" t="e">
        <f>IF(J3579,#REF!,"")</f>
        <v>#REF!</v>
      </c>
      <c r="Y3579" s="62" t="str">
        <f t="shared" si="1084"/>
        <v xml:space="preserve"> </v>
      </c>
      <c r="AA3579" s="69"/>
      <c r="AB3579" s="90">
        <v>4</v>
      </c>
      <c r="AC3579" s="5" t="s">
        <v>2591</v>
      </c>
      <c r="AD3579" s="90" t="str">
        <f t="shared" si="1085"/>
        <v/>
      </c>
      <c r="AE3579" s="90" t="str">
        <f t="shared" si="1086"/>
        <v/>
      </c>
      <c r="AF3579" t="str">
        <f t="shared" si="1089"/>
        <v/>
      </c>
      <c r="AH3579" t="str">
        <f t="shared" si="1073"/>
        <v/>
      </c>
      <c r="AI3579" t="str">
        <f>IF(AH3579&gt;"",VLOOKUP(AH3579,'MAATREGELEN TBV BESTEK '!$A$3:$N$34,11,FALSE),"")</f>
        <v/>
      </c>
      <c r="AJ3579" t="str">
        <f>IF(AH3579&gt;"",VLOOKUP(AH3579,'MAATREGELEN TBV BESTEK '!$A$3:$N$34,13,FALSE),"")</f>
        <v/>
      </c>
      <c r="AK3579" t="str">
        <f>IF(AH3579&gt;"",VLOOKUP(AH3579,'MAATREGELEN TBV BESTEK '!$A$3:$N$34,14,FALSE),"")</f>
        <v/>
      </c>
    </row>
    <row r="3580" spans="1:37" ht="12" customHeight="1">
      <c r="A3580" s="49">
        <v>237512.68599999999</v>
      </c>
      <c r="B3580" s="49">
        <v>437424.93699999998</v>
      </c>
      <c r="C3580" t="s">
        <v>165</v>
      </c>
      <c r="D3580" t="s">
        <v>4563</v>
      </c>
      <c r="E3580">
        <v>4</v>
      </c>
      <c r="F3580" t="s">
        <v>5915</v>
      </c>
      <c r="G3580" t="s">
        <v>2427</v>
      </c>
      <c r="H3580" s="64" t="s">
        <v>164</v>
      </c>
      <c r="J3580">
        <f t="shared" si="1074"/>
        <v>1</v>
      </c>
      <c r="K3580" t="str">
        <f t="shared" si="1075"/>
        <v/>
      </c>
      <c r="L3580" t="str">
        <f t="shared" si="1071"/>
        <v/>
      </c>
      <c r="M3580">
        <f t="shared" si="1076"/>
        <v>237512.68599999999</v>
      </c>
      <c r="N3580">
        <f t="shared" si="1077"/>
        <v>437424.93699999998</v>
      </c>
      <c r="O3580" t="str">
        <f t="shared" si="1078"/>
        <v>wit rondje</v>
      </c>
      <c r="P3580" t="str">
        <f t="shared" si="1079"/>
        <v>ALN03270</v>
      </c>
      <c r="Q3580" t="str">
        <f t="shared" si="1090"/>
        <v>Lph 4</v>
      </c>
      <c r="R3580" t="str">
        <f t="shared" si="1072"/>
        <v/>
      </c>
      <c r="T3580" t="str">
        <f t="shared" si="1081"/>
        <v>AALTEN</v>
      </c>
      <c r="U3580" t="str">
        <f t="shared" si="1082"/>
        <v>Koopmanstraat</v>
      </c>
      <c r="V3580" s="62" t="str">
        <f t="shared" si="1083"/>
        <v>ALN03270</v>
      </c>
      <c r="W3580" s="15" t="e">
        <f>IF(J3580,#REF!,"")</f>
        <v>#REF!</v>
      </c>
      <c r="X3580" s="15" t="e">
        <f>IF(J3580,#REF!,"")</f>
        <v>#REF!</v>
      </c>
      <c r="Y3580" s="62" t="str">
        <f t="shared" si="1084"/>
        <v xml:space="preserve"> </v>
      </c>
      <c r="AA3580" s="69"/>
      <c r="AB3580" s="90">
        <v>4</v>
      </c>
      <c r="AC3580" s="5" t="s">
        <v>2591</v>
      </c>
      <c r="AD3580" s="90" t="str">
        <f t="shared" si="1085"/>
        <v/>
      </c>
      <c r="AE3580" s="90" t="str">
        <f t="shared" si="1086"/>
        <v/>
      </c>
      <c r="AF3580" t="str">
        <f t="shared" si="1089"/>
        <v/>
      </c>
      <c r="AH3580" t="str">
        <f t="shared" si="1073"/>
        <v/>
      </c>
      <c r="AI3580" t="str">
        <f>IF(AH3580&gt;"",VLOOKUP(AH3580,'MAATREGELEN TBV BESTEK '!$A$3:$N$34,11,FALSE),"")</f>
        <v/>
      </c>
      <c r="AJ3580" t="str">
        <f>IF(AH3580&gt;"",VLOOKUP(AH3580,'MAATREGELEN TBV BESTEK '!$A$3:$N$34,13,FALSE),"")</f>
        <v/>
      </c>
      <c r="AK3580" t="str">
        <f>IF(AH3580&gt;"",VLOOKUP(AH3580,'MAATREGELEN TBV BESTEK '!$A$3:$N$34,14,FALSE),"")</f>
        <v/>
      </c>
    </row>
    <row r="3581" spans="1:37" ht="12" customHeight="1">
      <c r="A3581" s="49">
        <v>237506.74900000001</v>
      </c>
      <c r="B3581" s="49">
        <v>437436.80599999998</v>
      </c>
      <c r="C3581" t="s">
        <v>2376</v>
      </c>
      <c r="D3581" t="s">
        <v>4563</v>
      </c>
      <c r="E3581">
        <v>4</v>
      </c>
      <c r="F3581" t="s">
        <v>5915</v>
      </c>
      <c r="G3581" t="s">
        <v>2427</v>
      </c>
      <c r="H3581" s="64" t="s">
        <v>164</v>
      </c>
      <c r="J3581">
        <f t="shared" si="1074"/>
        <v>1</v>
      </c>
      <c r="K3581" t="str">
        <f t="shared" si="1075"/>
        <v/>
      </c>
      <c r="L3581" t="str">
        <f t="shared" si="1071"/>
        <v/>
      </c>
      <c r="M3581">
        <f t="shared" si="1076"/>
        <v>237506.74900000001</v>
      </c>
      <c r="N3581">
        <f t="shared" si="1077"/>
        <v>437436.80599999998</v>
      </c>
      <c r="O3581" t="str">
        <f t="shared" si="1078"/>
        <v>wit rondje</v>
      </c>
      <c r="P3581" t="str">
        <f t="shared" si="1079"/>
        <v>ALN03271</v>
      </c>
      <c r="Q3581" t="str">
        <f t="shared" si="1090"/>
        <v>Lph 4</v>
      </c>
      <c r="R3581" t="str">
        <f t="shared" si="1072"/>
        <v/>
      </c>
      <c r="T3581" t="str">
        <f t="shared" si="1081"/>
        <v>AALTEN</v>
      </c>
      <c r="U3581" t="str">
        <f t="shared" si="1082"/>
        <v>Koopmanstraat</v>
      </c>
      <c r="V3581" s="62" t="str">
        <f t="shared" si="1083"/>
        <v>ALN03271</v>
      </c>
      <c r="W3581" s="15" t="e">
        <f>IF(J3581,#REF!,"")</f>
        <v>#REF!</v>
      </c>
      <c r="X3581" s="15" t="e">
        <f>IF(J3581,#REF!,"")</f>
        <v>#REF!</v>
      </c>
      <c r="Y3581" s="62" t="str">
        <f t="shared" si="1084"/>
        <v xml:space="preserve"> </v>
      </c>
      <c r="AA3581" s="69"/>
      <c r="AB3581" s="90">
        <v>4</v>
      </c>
      <c r="AC3581" s="5" t="s">
        <v>2591</v>
      </c>
      <c r="AD3581" s="90" t="str">
        <f t="shared" si="1085"/>
        <v/>
      </c>
      <c r="AE3581" s="90" t="str">
        <f t="shared" si="1086"/>
        <v/>
      </c>
      <c r="AF3581" t="str">
        <f t="shared" si="1089"/>
        <v/>
      </c>
      <c r="AH3581" t="str">
        <f t="shared" si="1073"/>
        <v/>
      </c>
      <c r="AI3581" t="str">
        <f>IF(AH3581&gt;"",VLOOKUP(AH3581,'MAATREGELEN TBV BESTEK '!$A$3:$N$34,11,FALSE),"")</f>
        <v/>
      </c>
      <c r="AJ3581" t="str">
        <f>IF(AH3581&gt;"",VLOOKUP(AH3581,'MAATREGELEN TBV BESTEK '!$A$3:$N$34,13,FALSE),"")</f>
        <v/>
      </c>
      <c r="AK3581" t="str">
        <f>IF(AH3581&gt;"",VLOOKUP(AH3581,'MAATREGELEN TBV BESTEK '!$A$3:$N$34,14,FALSE),"")</f>
        <v/>
      </c>
    </row>
    <row r="3582" spans="1:37" ht="12" customHeight="1">
      <c r="A3582" s="49">
        <v>237495.18599999999</v>
      </c>
      <c r="B3582" s="49">
        <v>437450.16499999998</v>
      </c>
      <c r="C3582" t="s">
        <v>2377</v>
      </c>
      <c r="D3582" t="s">
        <v>4563</v>
      </c>
      <c r="E3582">
        <v>4</v>
      </c>
      <c r="F3582" t="s">
        <v>5915</v>
      </c>
      <c r="G3582" t="s">
        <v>2427</v>
      </c>
      <c r="H3582" s="64" t="s">
        <v>164</v>
      </c>
      <c r="J3582">
        <f t="shared" si="1074"/>
        <v>1</v>
      </c>
      <c r="K3582" t="str">
        <f t="shared" si="1075"/>
        <v/>
      </c>
      <c r="L3582" t="str">
        <f t="shared" si="1071"/>
        <v/>
      </c>
      <c r="M3582">
        <f t="shared" si="1076"/>
        <v>237495.18599999999</v>
      </c>
      <c r="N3582">
        <f t="shared" si="1077"/>
        <v>437450.16499999998</v>
      </c>
      <c r="O3582" t="str">
        <f t="shared" si="1078"/>
        <v>wit rondje</v>
      </c>
      <c r="P3582" t="str">
        <f t="shared" si="1079"/>
        <v>ALN03272</v>
      </c>
      <c r="Q3582" t="str">
        <f t="shared" si="1090"/>
        <v>Lph 4</v>
      </c>
      <c r="R3582" t="str">
        <f t="shared" si="1072"/>
        <v/>
      </c>
      <c r="T3582" t="str">
        <f t="shared" si="1081"/>
        <v>AALTEN</v>
      </c>
      <c r="U3582" t="str">
        <f t="shared" si="1082"/>
        <v>Koopmanstraat</v>
      </c>
      <c r="V3582" s="62" t="str">
        <f t="shared" si="1083"/>
        <v>ALN03272</v>
      </c>
      <c r="W3582" s="15" t="e">
        <f>IF(J3582,#REF!,"")</f>
        <v>#REF!</v>
      </c>
      <c r="X3582" s="15" t="e">
        <f>IF(J3582,#REF!,"")</f>
        <v>#REF!</v>
      </c>
      <c r="Y3582" s="62" t="str">
        <f t="shared" si="1084"/>
        <v xml:space="preserve"> </v>
      </c>
      <c r="AA3582" s="69"/>
      <c r="AB3582" s="90">
        <v>4</v>
      </c>
      <c r="AC3582" s="5" t="s">
        <v>2591</v>
      </c>
      <c r="AD3582" s="90" t="str">
        <f t="shared" si="1085"/>
        <v/>
      </c>
      <c r="AE3582" s="90" t="str">
        <f t="shared" si="1086"/>
        <v/>
      </c>
      <c r="AF3582" t="str">
        <f t="shared" si="1089"/>
        <v/>
      </c>
      <c r="AH3582" t="str">
        <f t="shared" si="1073"/>
        <v/>
      </c>
      <c r="AI3582" t="str">
        <f>IF(AH3582&gt;"",VLOOKUP(AH3582,'MAATREGELEN TBV BESTEK '!$A$3:$N$34,11,FALSE),"")</f>
        <v/>
      </c>
      <c r="AJ3582" t="str">
        <f>IF(AH3582&gt;"",VLOOKUP(AH3582,'MAATREGELEN TBV BESTEK '!$A$3:$N$34,13,FALSE),"")</f>
        <v/>
      </c>
      <c r="AK3582" t="str">
        <f>IF(AH3582&gt;"",VLOOKUP(AH3582,'MAATREGELEN TBV BESTEK '!$A$3:$N$34,14,FALSE),"")</f>
        <v/>
      </c>
    </row>
    <row r="3583" spans="1:37" ht="12" customHeight="1">
      <c r="A3583" s="49">
        <v>237513.992</v>
      </c>
      <c r="B3583" s="49">
        <v>437465.66899999999</v>
      </c>
      <c r="C3583" t="s">
        <v>2378</v>
      </c>
      <c r="D3583" t="s">
        <v>4563</v>
      </c>
      <c r="E3583">
        <v>4</v>
      </c>
      <c r="F3583" t="s">
        <v>5915</v>
      </c>
      <c r="G3583" t="s">
        <v>2427</v>
      </c>
      <c r="H3583" s="64" t="s">
        <v>164</v>
      </c>
      <c r="J3583">
        <f t="shared" si="1074"/>
        <v>1</v>
      </c>
      <c r="K3583" t="str">
        <f t="shared" si="1075"/>
        <v/>
      </c>
      <c r="L3583" t="str">
        <f t="shared" si="1071"/>
        <v/>
      </c>
      <c r="M3583">
        <f t="shared" si="1076"/>
        <v>237513.992</v>
      </c>
      <c r="N3583">
        <f t="shared" si="1077"/>
        <v>437465.66899999999</v>
      </c>
      <c r="O3583" t="str">
        <f t="shared" si="1078"/>
        <v>wit rondje</v>
      </c>
      <c r="P3583" t="str">
        <f t="shared" si="1079"/>
        <v>ALN03273</v>
      </c>
      <c r="Q3583" t="str">
        <f t="shared" si="1090"/>
        <v>Lph 4</v>
      </c>
      <c r="R3583" t="str">
        <f t="shared" si="1072"/>
        <v/>
      </c>
      <c r="T3583" t="str">
        <f t="shared" si="1081"/>
        <v>AALTEN</v>
      </c>
      <c r="U3583" t="str">
        <f t="shared" si="1082"/>
        <v>Koopmanstraat</v>
      </c>
      <c r="V3583" s="62" t="str">
        <f t="shared" si="1083"/>
        <v>ALN03273</v>
      </c>
      <c r="W3583" s="15" t="e">
        <f>IF(J3583,#REF!,"")</f>
        <v>#REF!</v>
      </c>
      <c r="X3583" s="15" t="e">
        <f>IF(J3583,#REF!,"")</f>
        <v>#REF!</v>
      </c>
      <c r="Y3583" s="62" t="str">
        <f t="shared" si="1084"/>
        <v xml:space="preserve"> </v>
      </c>
      <c r="AA3583" s="69"/>
      <c r="AB3583" s="90">
        <v>4</v>
      </c>
      <c r="AC3583" s="5" t="s">
        <v>2591</v>
      </c>
      <c r="AD3583" s="90" t="str">
        <f t="shared" si="1085"/>
        <v/>
      </c>
      <c r="AE3583" s="90" t="str">
        <f t="shared" si="1086"/>
        <v/>
      </c>
      <c r="AF3583" t="str">
        <f t="shared" si="1089"/>
        <v/>
      </c>
      <c r="AH3583" t="str">
        <f t="shared" si="1073"/>
        <v/>
      </c>
      <c r="AI3583" t="str">
        <f>IF(AH3583&gt;"",VLOOKUP(AH3583,'MAATREGELEN TBV BESTEK '!$A$3:$N$34,11,FALSE),"")</f>
        <v/>
      </c>
      <c r="AJ3583" t="str">
        <f>IF(AH3583&gt;"",VLOOKUP(AH3583,'MAATREGELEN TBV BESTEK '!$A$3:$N$34,13,FALSE),"")</f>
        <v/>
      </c>
      <c r="AK3583" t="str">
        <f>IF(AH3583&gt;"",VLOOKUP(AH3583,'MAATREGELEN TBV BESTEK '!$A$3:$N$34,14,FALSE),"")</f>
        <v/>
      </c>
    </row>
    <row r="3584" spans="1:37" ht="12" customHeight="1">
      <c r="A3584" s="49">
        <v>230729.51300000001</v>
      </c>
      <c r="B3584" s="49">
        <v>436254.58</v>
      </c>
      <c r="C3584" t="s">
        <v>2387</v>
      </c>
      <c r="D3584" t="s">
        <v>4563</v>
      </c>
      <c r="E3584">
        <v>8</v>
      </c>
      <c r="F3584" t="s">
        <v>5915</v>
      </c>
      <c r="G3584" t="s">
        <v>2427</v>
      </c>
      <c r="H3584" s="64" t="s">
        <v>2388</v>
      </c>
      <c r="J3584">
        <f t="shared" si="1074"/>
        <v>1</v>
      </c>
      <c r="K3584" t="str">
        <f t="shared" si="1075"/>
        <v/>
      </c>
      <c r="L3584" t="str">
        <f t="shared" si="1071"/>
        <v/>
      </c>
      <c r="M3584">
        <f t="shared" si="1076"/>
        <v>230729.51300000001</v>
      </c>
      <c r="N3584">
        <f t="shared" si="1077"/>
        <v>436254.58</v>
      </c>
      <c r="O3584" t="str">
        <f t="shared" si="1078"/>
        <v>wit rondje</v>
      </c>
      <c r="P3584" t="str">
        <f t="shared" si="1079"/>
        <v>ALN01341</v>
      </c>
      <c r="Q3584" t="str">
        <f t="shared" si="1090"/>
        <v>Lph 8</v>
      </c>
      <c r="R3584" t="str">
        <f t="shared" si="1072"/>
        <v/>
      </c>
      <c r="T3584" t="str">
        <f t="shared" si="1081"/>
        <v>AALTEN</v>
      </c>
      <c r="U3584" t="str">
        <f t="shared" si="1082"/>
        <v>Koopweg</v>
      </c>
      <c r="V3584" s="62" t="str">
        <f t="shared" si="1083"/>
        <v>ALN01341</v>
      </c>
      <c r="W3584" s="15" t="e">
        <f>IF(J3584,#REF!,"")</f>
        <v>#REF!</v>
      </c>
      <c r="X3584" s="15" t="e">
        <f>IF(J3584,#REF!,"")</f>
        <v>#REF!</v>
      </c>
      <c r="Y3584" s="62" t="str">
        <f t="shared" si="1084"/>
        <v xml:space="preserve"> </v>
      </c>
      <c r="AA3584" s="69"/>
      <c r="AB3584" s="90">
        <v>8</v>
      </c>
      <c r="AC3584" s="5" t="s">
        <v>5887</v>
      </c>
      <c r="AD3584" s="90" t="str">
        <f t="shared" si="1085"/>
        <v/>
      </c>
      <c r="AE3584" s="90" t="str">
        <f t="shared" si="1086"/>
        <v/>
      </c>
      <c r="AF3584" t="str">
        <f t="shared" si="1089"/>
        <v/>
      </c>
      <c r="AH3584" t="str">
        <f t="shared" si="1073"/>
        <v/>
      </c>
      <c r="AI3584" t="str">
        <f>IF(AH3584&gt;"",VLOOKUP(AH3584,'MAATREGELEN TBV BESTEK '!$A$3:$N$34,11,FALSE),"")</f>
        <v/>
      </c>
      <c r="AJ3584" t="str">
        <f>IF(AH3584&gt;"",VLOOKUP(AH3584,'MAATREGELEN TBV BESTEK '!$A$3:$N$34,13,FALSE),"")</f>
        <v/>
      </c>
      <c r="AK3584" t="str">
        <f>IF(AH3584&gt;"",VLOOKUP(AH3584,'MAATREGELEN TBV BESTEK '!$A$3:$N$34,14,FALSE),"")</f>
        <v/>
      </c>
    </row>
    <row r="3585" spans="1:37" ht="12" customHeight="1">
      <c r="A3585" s="49">
        <v>239470.50700000001</v>
      </c>
      <c r="B3585" s="49">
        <v>439933.36800000002</v>
      </c>
      <c r="C3585" t="s">
        <v>2406</v>
      </c>
      <c r="D3585" t="s">
        <v>4563</v>
      </c>
      <c r="E3585">
        <v>6</v>
      </c>
      <c r="F3585" t="s">
        <v>5915</v>
      </c>
      <c r="G3585" t="s">
        <v>672</v>
      </c>
      <c r="H3585" s="64" t="s">
        <v>2390</v>
      </c>
      <c r="J3585">
        <f t="shared" si="1074"/>
        <v>1</v>
      </c>
      <c r="K3585" t="str">
        <f t="shared" si="1075"/>
        <v/>
      </c>
      <c r="L3585" t="str">
        <f t="shared" si="1071"/>
        <v/>
      </c>
      <c r="M3585">
        <f t="shared" si="1076"/>
        <v>239470.50700000001</v>
      </c>
      <c r="N3585">
        <f t="shared" si="1077"/>
        <v>439933.36800000002</v>
      </c>
      <c r="O3585" t="str">
        <f t="shared" si="1078"/>
        <v>wit rondje</v>
      </c>
      <c r="P3585" t="str">
        <f t="shared" si="1079"/>
        <v>ALN00122</v>
      </c>
      <c r="Q3585" t="str">
        <f t="shared" si="1090"/>
        <v>Lph 6</v>
      </c>
      <c r="R3585" t="str">
        <f t="shared" si="1072"/>
        <v/>
      </c>
      <c r="T3585" t="str">
        <f t="shared" si="1081"/>
        <v>BREDEVOORT</v>
      </c>
      <c r="U3585" t="str">
        <f t="shared" si="1082"/>
        <v>Koppelstraat</v>
      </c>
      <c r="V3585" s="62" t="str">
        <f t="shared" si="1083"/>
        <v>ALN00122</v>
      </c>
      <c r="W3585" s="15" t="e">
        <f>IF(J3585,#REF!,"")</f>
        <v>#REF!</v>
      </c>
      <c r="X3585" s="15" t="e">
        <f>IF(J3585,#REF!,"")</f>
        <v>#REF!</v>
      </c>
      <c r="Y3585" s="62" t="str">
        <f t="shared" si="1084"/>
        <v xml:space="preserve"> </v>
      </c>
      <c r="AA3585" s="69"/>
      <c r="AB3585" s="90">
        <v>6</v>
      </c>
      <c r="AC3585" s="5" t="s">
        <v>4518</v>
      </c>
      <c r="AD3585" s="90" t="str">
        <f t="shared" si="1085"/>
        <v/>
      </c>
      <c r="AE3585" s="90" t="str">
        <f t="shared" si="1086"/>
        <v/>
      </c>
      <c r="AF3585" t="str">
        <f t="shared" si="1089"/>
        <v/>
      </c>
      <c r="AH3585" t="str">
        <f t="shared" si="1073"/>
        <v/>
      </c>
      <c r="AI3585" t="str">
        <f>IF(AH3585&gt;"",VLOOKUP(AH3585,'MAATREGELEN TBV BESTEK '!$A$3:$N$34,11,FALSE),"")</f>
        <v/>
      </c>
      <c r="AJ3585" t="str">
        <f>IF(AH3585&gt;"",VLOOKUP(AH3585,'MAATREGELEN TBV BESTEK '!$A$3:$N$34,13,FALSE),"")</f>
        <v/>
      </c>
      <c r="AK3585" t="str">
        <f>IF(AH3585&gt;"",VLOOKUP(AH3585,'MAATREGELEN TBV BESTEK '!$A$3:$N$34,14,FALSE),"")</f>
        <v/>
      </c>
    </row>
    <row r="3586" spans="1:37" ht="12" customHeight="1">
      <c r="A3586" s="49">
        <v>239333.59099999999</v>
      </c>
      <c r="B3586" s="49">
        <v>439839.19199999998</v>
      </c>
      <c r="C3586" t="s">
        <v>2389</v>
      </c>
      <c r="D3586" t="s">
        <v>4563</v>
      </c>
      <c r="E3586">
        <v>6</v>
      </c>
      <c r="F3586" t="s">
        <v>5915</v>
      </c>
      <c r="G3586" t="s">
        <v>672</v>
      </c>
      <c r="H3586" s="64" t="s">
        <v>2390</v>
      </c>
      <c r="J3586">
        <f t="shared" si="1074"/>
        <v>1</v>
      </c>
      <c r="K3586" t="str">
        <f t="shared" si="1075"/>
        <v/>
      </c>
      <c r="L3586" t="str">
        <f t="shared" si="1071"/>
        <v/>
      </c>
      <c r="M3586">
        <f t="shared" si="1076"/>
        <v>239333.59099999999</v>
      </c>
      <c r="N3586">
        <f t="shared" si="1077"/>
        <v>439839.19199999998</v>
      </c>
      <c r="O3586" t="str">
        <f t="shared" si="1078"/>
        <v>wit rondje</v>
      </c>
      <c r="P3586" t="str">
        <f t="shared" si="1079"/>
        <v>ALN00123</v>
      </c>
      <c r="Q3586" t="str">
        <f t="shared" si="1090"/>
        <v>Lph 6</v>
      </c>
      <c r="R3586" t="str">
        <f t="shared" si="1072"/>
        <v/>
      </c>
      <c r="T3586" t="str">
        <f t="shared" si="1081"/>
        <v>BREDEVOORT</v>
      </c>
      <c r="U3586" t="str">
        <f t="shared" si="1082"/>
        <v>Koppelstraat</v>
      </c>
      <c r="V3586" s="62" t="str">
        <f t="shared" si="1083"/>
        <v>ALN00123</v>
      </c>
      <c r="W3586" s="15" t="e">
        <f>IF(J3586,#REF!,"")</f>
        <v>#REF!</v>
      </c>
      <c r="X3586" s="15" t="e">
        <f>IF(J3586,#REF!,"")</f>
        <v>#REF!</v>
      </c>
      <c r="Y3586" s="62" t="str">
        <f t="shared" si="1084"/>
        <v xml:space="preserve"> </v>
      </c>
      <c r="AA3586" s="69"/>
      <c r="AB3586" s="90">
        <v>6</v>
      </c>
      <c r="AC3586" s="5" t="s">
        <v>5285</v>
      </c>
      <c r="AD3586" s="90" t="str">
        <f t="shared" si="1085"/>
        <v/>
      </c>
      <c r="AE3586" s="90" t="str">
        <f t="shared" si="1086"/>
        <v/>
      </c>
      <c r="AF3586" t="str">
        <f t="shared" si="1089"/>
        <v/>
      </c>
      <c r="AH3586" t="str">
        <f t="shared" si="1073"/>
        <v/>
      </c>
      <c r="AI3586" t="str">
        <f>IF(AH3586&gt;"",VLOOKUP(AH3586,'MAATREGELEN TBV BESTEK '!$A$3:$N$34,11,FALSE),"")</f>
        <v/>
      </c>
      <c r="AJ3586" t="str">
        <f>IF(AH3586&gt;"",VLOOKUP(AH3586,'MAATREGELEN TBV BESTEK '!$A$3:$N$34,13,FALSE),"")</f>
        <v/>
      </c>
      <c r="AK3586" t="str">
        <f>IF(AH3586&gt;"",VLOOKUP(AH3586,'MAATREGELEN TBV BESTEK '!$A$3:$N$34,14,FALSE),"")</f>
        <v/>
      </c>
    </row>
    <row r="3587" spans="1:37" ht="12" customHeight="1">
      <c r="A3587" s="49">
        <v>239306.014</v>
      </c>
      <c r="B3587" s="49">
        <v>439818.56199999998</v>
      </c>
      <c r="C3587" t="s">
        <v>2391</v>
      </c>
      <c r="D3587" t="s">
        <v>4563</v>
      </c>
      <c r="E3587">
        <v>6</v>
      </c>
      <c r="F3587" t="s">
        <v>5915</v>
      </c>
      <c r="G3587" t="s">
        <v>672</v>
      </c>
      <c r="H3587" s="64" t="s">
        <v>2390</v>
      </c>
      <c r="J3587">
        <f t="shared" si="1074"/>
        <v>1</v>
      </c>
      <c r="K3587" t="str">
        <f t="shared" si="1075"/>
        <v/>
      </c>
      <c r="L3587" t="str">
        <f t="shared" si="1071"/>
        <v/>
      </c>
      <c r="M3587">
        <f t="shared" si="1076"/>
        <v>239306.014</v>
      </c>
      <c r="N3587">
        <f t="shared" si="1077"/>
        <v>439818.56199999998</v>
      </c>
      <c r="O3587" t="str">
        <f t="shared" si="1078"/>
        <v>wit rondje</v>
      </c>
      <c r="P3587" t="str">
        <f t="shared" si="1079"/>
        <v>ALN00124</v>
      </c>
      <c r="Q3587" t="str">
        <f t="shared" si="1090"/>
        <v>Lph 6</v>
      </c>
      <c r="R3587" t="str">
        <f t="shared" si="1072"/>
        <v/>
      </c>
      <c r="T3587" t="str">
        <f t="shared" si="1081"/>
        <v>BREDEVOORT</v>
      </c>
      <c r="U3587" t="str">
        <f t="shared" si="1082"/>
        <v>Koppelstraat</v>
      </c>
      <c r="V3587" s="62" t="str">
        <f t="shared" si="1083"/>
        <v>ALN00124</v>
      </c>
      <c r="W3587" s="15" t="e">
        <f>IF(J3587,#REF!,"")</f>
        <v>#REF!</v>
      </c>
      <c r="X3587" s="15" t="e">
        <f>IF(J3587,#REF!,"")</f>
        <v>#REF!</v>
      </c>
      <c r="Y3587" s="62" t="str">
        <f t="shared" si="1084"/>
        <v xml:space="preserve"> </v>
      </c>
      <c r="AA3587" s="69"/>
      <c r="AB3587" s="90">
        <v>6</v>
      </c>
      <c r="AC3587" s="5" t="s">
        <v>5285</v>
      </c>
      <c r="AD3587" s="90" t="str">
        <f t="shared" si="1085"/>
        <v/>
      </c>
      <c r="AE3587" s="90" t="str">
        <f t="shared" si="1086"/>
        <v/>
      </c>
      <c r="AF3587" t="str">
        <f t="shared" si="1089"/>
        <v/>
      </c>
      <c r="AH3587" t="str">
        <f t="shared" si="1073"/>
        <v/>
      </c>
      <c r="AI3587" t="str">
        <f>IF(AH3587&gt;"",VLOOKUP(AH3587,'MAATREGELEN TBV BESTEK '!$A$3:$N$34,11,FALSE),"")</f>
        <v/>
      </c>
      <c r="AJ3587" t="str">
        <f>IF(AH3587&gt;"",VLOOKUP(AH3587,'MAATREGELEN TBV BESTEK '!$A$3:$N$34,13,FALSE),"")</f>
        <v/>
      </c>
      <c r="AK3587" t="str">
        <f>IF(AH3587&gt;"",VLOOKUP(AH3587,'MAATREGELEN TBV BESTEK '!$A$3:$N$34,14,FALSE),"")</f>
        <v/>
      </c>
    </row>
    <row r="3588" spans="1:37" ht="12" customHeight="1">
      <c r="A3588" s="49">
        <v>239370.70499999999</v>
      </c>
      <c r="B3588" s="49">
        <v>439852.77299999999</v>
      </c>
      <c r="C3588" t="s">
        <v>2392</v>
      </c>
      <c r="D3588" t="s">
        <v>4563</v>
      </c>
      <c r="E3588">
        <v>6</v>
      </c>
      <c r="F3588" t="s">
        <v>5915</v>
      </c>
      <c r="G3588" t="s">
        <v>672</v>
      </c>
      <c r="H3588" s="64" t="s">
        <v>2390</v>
      </c>
      <c r="J3588">
        <f t="shared" si="1074"/>
        <v>1</v>
      </c>
      <c r="K3588" t="str">
        <f t="shared" si="1075"/>
        <v/>
      </c>
      <c r="L3588" t="str">
        <f t="shared" si="1071"/>
        <v/>
      </c>
      <c r="M3588">
        <f t="shared" si="1076"/>
        <v>239370.70499999999</v>
      </c>
      <c r="N3588">
        <f t="shared" si="1077"/>
        <v>439852.77299999999</v>
      </c>
      <c r="O3588" t="str">
        <f t="shared" si="1078"/>
        <v>wit rondje</v>
      </c>
      <c r="P3588" t="str">
        <f t="shared" si="1079"/>
        <v>ALN01941</v>
      </c>
      <c r="Q3588" t="str">
        <f t="shared" si="1090"/>
        <v>Lph 6</v>
      </c>
      <c r="R3588" t="str">
        <f t="shared" si="1072"/>
        <v/>
      </c>
      <c r="T3588" t="str">
        <f t="shared" si="1081"/>
        <v>BREDEVOORT</v>
      </c>
      <c r="U3588" t="str">
        <f t="shared" si="1082"/>
        <v>Koppelstraat</v>
      </c>
      <c r="V3588" s="62" t="str">
        <f t="shared" si="1083"/>
        <v>ALN01941</v>
      </c>
      <c r="W3588" s="15" t="e">
        <f>IF(J3588,#REF!,"")</f>
        <v>#REF!</v>
      </c>
      <c r="X3588" s="15" t="e">
        <f>IF(J3588,#REF!,"")</f>
        <v>#REF!</v>
      </c>
      <c r="Y3588" s="62" t="str">
        <f t="shared" si="1084"/>
        <v xml:space="preserve"> </v>
      </c>
      <c r="AA3588" s="69"/>
      <c r="AB3588" s="90">
        <v>6</v>
      </c>
      <c r="AC3588" s="5" t="s">
        <v>5285</v>
      </c>
      <c r="AD3588" s="90" t="str">
        <f t="shared" si="1085"/>
        <v/>
      </c>
      <c r="AE3588" s="90" t="str">
        <f t="shared" si="1086"/>
        <v/>
      </c>
      <c r="AF3588" t="str">
        <f t="shared" si="1089"/>
        <v/>
      </c>
      <c r="AH3588" t="str">
        <f t="shared" si="1073"/>
        <v/>
      </c>
      <c r="AI3588" t="str">
        <f>IF(AH3588&gt;"",VLOOKUP(AH3588,'MAATREGELEN TBV BESTEK '!$A$3:$N$34,11,FALSE),"")</f>
        <v/>
      </c>
      <c r="AJ3588" t="str">
        <f>IF(AH3588&gt;"",VLOOKUP(AH3588,'MAATREGELEN TBV BESTEK '!$A$3:$N$34,13,FALSE),"")</f>
        <v/>
      </c>
      <c r="AK3588" t="str">
        <f>IF(AH3588&gt;"",VLOOKUP(AH3588,'MAATREGELEN TBV BESTEK '!$A$3:$N$34,14,FALSE),"")</f>
        <v/>
      </c>
    </row>
    <row r="3589" spans="1:37" ht="12" customHeight="1">
      <c r="A3589" s="49">
        <v>239391.78599999999</v>
      </c>
      <c r="B3589" s="49">
        <v>439873.005</v>
      </c>
      <c r="C3589" t="s">
        <v>2393</v>
      </c>
      <c r="D3589" t="s">
        <v>4563</v>
      </c>
      <c r="E3589">
        <v>6</v>
      </c>
      <c r="F3589" t="s">
        <v>5915</v>
      </c>
      <c r="G3589" t="s">
        <v>672</v>
      </c>
      <c r="H3589" s="64" t="s">
        <v>2390</v>
      </c>
      <c r="J3589">
        <f t="shared" si="1074"/>
        <v>1</v>
      </c>
      <c r="K3589" t="str">
        <f t="shared" si="1075"/>
        <v/>
      </c>
      <c r="L3589" t="str">
        <f t="shared" ref="L3589:L3652" si="1091">IF(R3589="Luma MINI","groen",IF(R3589="Brisa PLUS","rood",IF(R3589="Kegel 2000 Led","zwart","")))</f>
        <v/>
      </c>
      <c r="M3589">
        <f t="shared" si="1076"/>
        <v>239391.78599999999</v>
      </c>
      <c r="N3589">
        <f t="shared" si="1077"/>
        <v>439873.005</v>
      </c>
      <c r="O3589" t="str">
        <f t="shared" si="1078"/>
        <v>wit rondje</v>
      </c>
      <c r="P3589" t="str">
        <f t="shared" si="1079"/>
        <v>ALN01942</v>
      </c>
      <c r="Q3589" t="str">
        <f t="shared" si="1090"/>
        <v>Lph 6</v>
      </c>
      <c r="R3589" t="str">
        <f t="shared" ref="R3589:R3652" si="1092">F3589</f>
        <v/>
      </c>
      <c r="T3589" t="str">
        <f t="shared" si="1081"/>
        <v>BREDEVOORT</v>
      </c>
      <c r="U3589" t="str">
        <f t="shared" si="1082"/>
        <v>Koppelstraat</v>
      </c>
      <c r="V3589" s="62" t="str">
        <f t="shared" si="1083"/>
        <v>ALN01942</v>
      </c>
      <c r="W3589" s="15" t="e">
        <f>IF(J3589,#REF!,"")</f>
        <v>#REF!</v>
      </c>
      <c r="X3589" s="15" t="e">
        <f>IF(J3589,#REF!,"")</f>
        <v>#REF!</v>
      </c>
      <c r="Y3589" s="62" t="str">
        <f t="shared" si="1084"/>
        <v xml:space="preserve"> </v>
      </c>
      <c r="AA3589" s="69"/>
      <c r="AB3589" s="90">
        <v>6</v>
      </c>
      <c r="AC3589" s="5" t="s">
        <v>5285</v>
      </c>
      <c r="AD3589" s="90" t="str">
        <f t="shared" si="1085"/>
        <v/>
      </c>
      <c r="AE3589" s="90" t="str">
        <f t="shared" si="1086"/>
        <v/>
      </c>
      <c r="AF3589" t="str">
        <f t="shared" si="1089"/>
        <v/>
      </c>
      <c r="AH3589" t="str">
        <f t="shared" ref="AH3589:AH3652" si="1093">IF(Y3589="AV",Y3589&amp;" "&amp;AB3589&amp;"-&gt;"&amp;AB3589&amp; " "&amp;AE3589,"")&amp;IF(Y3589="MV AV",Y3589&amp;" "&amp;AB3589&amp;"-&gt;"&amp;AD3589&amp; " "&amp;AE3589,"")&amp;IF(Y3589="NM NA",Y3589&amp;" "&amp;AB3589&amp;"-&gt;"&amp;AD3589&amp; " "&amp;AE3589,"")</f>
        <v/>
      </c>
      <c r="AI3589" t="str">
        <f>IF(AH3589&gt;"",VLOOKUP(AH3589,'MAATREGELEN TBV BESTEK '!$A$3:$N$34,11,FALSE),"")</f>
        <v/>
      </c>
      <c r="AJ3589" t="str">
        <f>IF(AH3589&gt;"",VLOOKUP(AH3589,'MAATREGELEN TBV BESTEK '!$A$3:$N$34,13,FALSE),"")</f>
        <v/>
      </c>
      <c r="AK3589" t="str">
        <f>IF(AH3589&gt;"",VLOOKUP(AH3589,'MAATREGELEN TBV BESTEK '!$A$3:$N$34,14,FALSE),"")</f>
        <v/>
      </c>
    </row>
    <row r="3590" spans="1:37" ht="12" customHeight="1">
      <c r="A3590" s="49">
        <v>239423.997</v>
      </c>
      <c r="B3590" s="49">
        <v>439884.516</v>
      </c>
      <c r="C3590" t="s">
        <v>2394</v>
      </c>
      <c r="D3590" t="s">
        <v>4563</v>
      </c>
      <c r="E3590">
        <v>6</v>
      </c>
      <c r="F3590" t="s">
        <v>5915</v>
      </c>
      <c r="G3590" t="s">
        <v>672</v>
      </c>
      <c r="H3590" s="64" t="s">
        <v>2390</v>
      </c>
      <c r="J3590">
        <f t="shared" ref="J3590:J3653" si="1094">IF(C3590=C3589,0,1)</f>
        <v>1</v>
      </c>
      <c r="K3590" t="str">
        <f t="shared" ref="K3590:K3653" si="1095">IF(J3590=0,"",IF(D3590="MV AV","dicht",IF(D3590="AV","halfopen","")))</f>
        <v/>
      </c>
      <c r="L3590" t="str">
        <f t="shared" si="1091"/>
        <v/>
      </c>
      <c r="M3590">
        <f t="shared" ref="M3590:M3653" si="1096">IF(J3590=1,A3590,"")</f>
        <v>239423.997</v>
      </c>
      <c r="N3590">
        <f t="shared" ref="N3590:N3653" si="1097">IF(J3590=1,B3590,"")</f>
        <v>439884.516</v>
      </c>
      <c r="O3590" t="str">
        <f t="shared" ref="O3590:O3653" si="1098">IF(J3590=1,IF(K3590="","wit rondje",L3590&amp;" "&amp;K3590),"")</f>
        <v>wit rondje</v>
      </c>
      <c r="P3590" t="str">
        <f t="shared" ref="P3590:P3653" si="1099">IF(J3590=1,C3590,"")</f>
        <v>ALN01943</v>
      </c>
      <c r="Q3590" t="str">
        <f t="shared" si="1090"/>
        <v>Lph 6</v>
      </c>
      <c r="R3590" t="str">
        <f t="shared" si="1092"/>
        <v/>
      </c>
      <c r="T3590" t="str">
        <f t="shared" ref="T3590:T3653" si="1100">G3590</f>
        <v>BREDEVOORT</v>
      </c>
      <c r="U3590" t="str">
        <f t="shared" ref="U3590:U3653" si="1101">H3590</f>
        <v>Koppelstraat</v>
      </c>
      <c r="V3590" s="62" t="str">
        <f t="shared" ref="V3590:V3653" si="1102">P3590</f>
        <v>ALN01943</v>
      </c>
      <c r="W3590" s="15" t="e">
        <f>IF(J3590,#REF!,"")</f>
        <v>#REF!</v>
      </c>
      <c r="X3590" s="15" t="e">
        <f>IF(J3590,#REF!,"")</f>
        <v>#REF!</v>
      </c>
      <c r="Y3590" s="62" t="str">
        <f t="shared" ref="Y3590:Y3653" si="1103">D3590</f>
        <v xml:space="preserve"> </v>
      </c>
      <c r="AA3590" s="69"/>
      <c r="AB3590" s="90">
        <v>6</v>
      </c>
      <c r="AC3590" s="5" t="s">
        <v>5285</v>
      </c>
      <c r="AD3590" s="90" t="str">
        <f t="shared" ref="AD3590:AD3653" si="1104">IF(D3590="MV AV",E3590,"")</f>
        <v/>
      </c>
      <c r="AE3590" s="90" t="str">
        <f t="shared" ref="AE3590:AE3653" si="1105">R3590</f>
        <v/>
      </c>
      <c r="AF3590" t="str">
        <f t="shared" si="1089"/>
        <v/>
      </c>
      <c r="AH3590" t="str">
        <f t="shared" si="1093"/>
        <v/>
      </c>
      <c r="AI3590" t="str">
        <f>IF(AH3590&gt;"",VLOOKUP(AH3590,'MAATREGELEN TBV BESTEK '!$A$3:$N$34,11,FALSE),"")</f>
        <v/>
      </c>
      <c r="AJ3590" t="str">
        <f>IF(AH3590&gt;"",VLOOKUP(AH3590,'MAATREGELEN TBV BESTEK '!$A$3:$N$34,13,FALSE),"")</f>
        <v/>
      </c>
      <c r="AK3590" t="str">
        <f>IF(AH3590&gt;"",VLOOKUP(AH3590,'MAATREGELEN TBV BESTEK '!$A$3:$N$34,14,FALSE),"")</f>
        <v/>
      </c>
    </row>
    <row r="3591" spans="1:37" ht="12" customHeight="1">
      <c r="A3591" s="49">
        <v>239452.03700000001</v>
      </c>
      <c r="B3591" s="49">
        <v>439918.37699999998</v>
      </c>
      <c r="C3591" t="s">
        <v>2395</v>
      </c>
      <c r="D3591" t="s">
        <v>4563</v>
      </c>
      <c r="E3591">
        <v>6</v>
      </c>
      <c r="F3591" t="s">
        <v>5915</v>
      </c>
      <c r="G3591" t="s">
        <v>672</v>
      </c>
      <c r="H3591" s="64" t="s">
        <v>2390</v>
      </c>
      <c r="J3591">
        <f t="shared" si="1094"/>
        <v>1</v>
      </c>
      <c r="K3591" t="str">
        <f t="shared" si="1095"/>
        <v/>
      </c>
      <c r="L3591" t="str">
        <f t="shared" si="1091"/>
        <v/>
      </c>
      <c r="M3591">
        <f t="shared" si="1096"/>
        <v>239452.03700000001</v>
      </c>
      <c r="N3591">
        <f t="shared" si="1097"/>
        <v>439918.37699999998</v>
      </c>
      <c r="O3591" t="str">
        <f t="shared" si="1098"/>
        <v>wit rondje</v>
      </c>
      <c r="P3591" t="str">
        <f t="shared" si="1099"/>
        <v>ALN01944</v>
      </c>
      <c r="Q3591" t="str">
        <f t="shared" si="1090"/>
        <v>Lph 6</v>
      </c>
      <c r="R3591" t="str">
        <f t="shared" si="1092"/>
        <v/>
      </c>
      <c r="T3591" t="str">
        <f t="shared" si="1100"/>
        <v>BREDEVOORT</v>
      </c>
      <c r="U3591" t="str">
        <f t="shared" si="1101"/>
        <v>Koppelstraat</v>
      </c>
      <c r="V3591" s="62" t="str">
        <f t="shared" si="1102"/>
        <v>ALN01944</v>
      </c>
      <c r="W3591" s="15" t="e">
        <f>IF(J3591,#REF!,"")</f>
        <v>#REF!</v>
      </c>
      <c r="X3591" s="15" t="e">
        <f>IF(J3591,#REF!,"")</f>
        <v>#REF!</v>
      </c>
      <c r="Y3591" s="62" t="str">
        <f t="shared" si="1103"/>
        <v xml:space="preserve"> </v>
      </c>
      <c r="AA3591" s="69"/>
      <c r="AB3591" s="90">
        <v>6</v>
      </c>
      <c r="AC3591" s="5" t="s">
        <v>5285</v>
      </c>
      <c r="AD3591" s="90" t="str">
        <f t="shared" si="1104"/>
        <v/>
      </c>
      <c r="AE3591" s="90" t="str">
        <f t="shared" si="1105"/>
        <v/>
      </c>
      <c r="AF3591" t="str">
        <f t="shared" si="1089"/>
        <v/>
      </c>
      <c r="AH3591" t="str">
        <f t="shared" si="1093"/>
        <v/>
      </c>
      <c r="AI3591" t="str">
        <f>IF(AH3591&gt;"",VLOOKUP(AH3591,'MAATREGELEN TBV BESTEK '!$A$3:$N$34,11,FALSE),"")</f>
        <v/>
      </c>
      <c r="AJ3591" t="str">
        <f>IF(AH3591&gt;"",VLOOKUP(AH3591,'MAATREGELEN TBV BESTEK '!$A$3:$N$34,13,FALSE),"")</f>
        <v/>
      </c>
      <c r="AK3591" t="str">
        <f>IF(AH3591&gt;"",VLOOKUP(AH3591,'MAATREGELEN TBV BESTEK '!$A$3:$N$34,14,FALSE),"")</f>
        <v/>
      </c>
    </row>
    <row r="3592" spans="1:37" ht="12" customHeight="1">
      <c r="A3592" s="49">
        <v>239475.95</v>
      </c>
      <c r="B3592" s="49">
        <v>439952.28399999999</v>
      </c>
      <c r="C3592" t="s">
        <v>2396</v>
      </c>
      <c r="D3592" t="s">
        <v>4563</v>
      </c>
      <c r="E3592">
        <v>3</v>
      </c>
      <c r="F3592" t="s">
        <v>5915</v>
      </c>
      <c r="G3592" t="s">
        <v>672</v>
      </c>
      <c r="H3592" s="64" t="s">
        <v>2390</v>
      </c>
      <c r="J3592">
        <f t="shared" si="1094"/>
        <v>1</v>
      </c>
      <c r="K3592" t="str">
        <f t="shared" si="1095"/>
        <v/>
      </c>
      <c r="L3592" t="str">
        <f t="shared" si="1091"/>
        <v/>
      </c>
      <c r="M3592">
        <f t="shared" si="1096"/>
        <v>239475.95</v>
      </c>
      <c r="N3592">
        <f t="shared" si="1097"/>
        <v>439952.28399999999</v>
      </c>
      <c r="O3592" t="str">
        <f t="shared" si="1098"/>
        <v>wit rondje</v>
      </c>
      <c r="P3592" t="str">
        <f t="shared" si="1099"/>
        <v>ALN02101</v>
      </c>
      <c r="Q3592" t="str">
        <f t="shared" si="1090"/>
        <v>Lph 3</v>
      </c>
      <c r="R3592" t="str">
        <f t="shared" si="1092"/>
        <v/>
      </c>
      <c r="T3592" t="str">
        <f t="shared" si="1100"/>
        <v>BREDEVOORT</v>
      </c>
      <c r="U3592" t="str">
        <f t="shared" si="1101"/>
        <v>Koppelstraat</v>
      </c>
      <c r="V3592" s="62" t="str">
        <f t="shared" si="1102"/>
        <v>ALN02101</v>
      </c>
      <c r="W3592" s="15" t="e">
        <f>IF(J3592,#REF!,"")</f>
        <v>#REF!</v>
      </c>
      <c r="X3592" s="15" t="e">
        <f>IF(J3592,#REF!,"")</f>
        <v>#REF!</v>
      </c>
      <c r="Y3592" s="62" t="str">
        <f t="shared" si="1103"/>
        <v xml:space="preserve"> </v>
      </c>
      <c r="AA3592" s="69"/>
      <c r="AB3592" s="90">
        <v>3</v>
      </c>
      <c r="AC3592" s="5" t="s">
        <v>675</v>
      </c>
      <c r="AD3592" s="90" t="str">
        <f t="shared" si="1104"/>
        <v/>
      </c>
      <c r="AE3592" s="90" t="str">
        <f t="shared" si="1105"/>
        <v/>
      </c>
      <c r="AF3592" t="str">
        <f t="shared" si="1089"/>
        <v/>
      </c>
      <c r="AH3592" t="str">
        <f t="shared" si="1093"/>
        <v/>
      </c>
      <c r="AI3592" t="str">
        <f>IF(AH3592&gt;"",VLOOKUP(AH3592,'MAATREGELEN TBV BESTEK '!$A$3:$N$34,11,FALSE),"")</f>
        <v/>
      </c>
      <c r="AJ3592" t="str">
        <f>IF(AH3592&gt;"",VLOOKUP(AH3592,'MAATREGELEN TBV BESTEK '!$A$3:$N$34,13,FALSE),"")</f>
        <v/>
      </c>
      <c r="AK3592" t="str">
        <f>IF(AH3592&gt;"",VLOOKUP(AH3592,'MAATREGELEN TBV BESTEK '!$A$3:$N$34,14,FALSE),"")</f>
        <v/>
      </c>
    </row>
    <row r="3593" spans="1:37" ht="12" customHeight="1">
      <c r="A3593" s="49">
        <v>239491.20800000001</v>
      </c>
      <c r="B3593" s="49">
        <v>439963.88299999997</v>
      </c>
      <c r="C3593" t="s">
        <v>2397</v>
      </c>
      <c r="D3593" t="s">
        <v>4563</v>
      </c>
      <c r="E3593">
        <v>3</v>
      </c>
      <c r="F3593" t="s">
        <v>5915</v>
      </c>
      <c r="G3593" t="s">
        <v>672</v>
      </c>
      <c r="H3593" s="64" t="s">
        <v>2390</v>
      </c>
      <c r="J3593">
        <f t="shared" si="1094"/>
        <v>1</v>
      </c>
      <c r="K3593" t="str">
        <f t="shared" si="1095"/>
        <v/>
      </c>
      <c r="L3593" t="str">
        <f t="shared" si="1091"/>
        <v/>
      </c>
      <c r="M3593">
        <f t="shared" si="1096"/>
        <v>239491.20800000001</v>
      </c>
      <c r="N3593">
        <f t="shared" si="1097"/>
        <v>439963.88299999997</v>
      </c>
      <c r="O3593" t="str">
        <f t="shared" si="1098"/>
        <v>wit rondje</v>
      </c>
      <c r="P3593" t="str">
        <f t="shared" si="1099"/>
        <v>ALN02102</v>
      </c>
      <c r="Q3593" t="str">
        <f t="shared" si="1090"/>
        <v>Lph 3</v>
      </c>
      <c r="R3593" t="str">
        <f t="shared" si="1092"/>
        <v/>
      </c>
      <c r="T3593" t="str">
        <f t="shared" si="1100"/>
        <v>BREDEVOORT</v>
      </c>
      <c r="U3593" t="str">
        <f t="shared" si="1101"/>
        <v>Koppelstraat</v>
      </c>
      <c r="V3593" s="62" t="str">
        <f t="shared" si="1102"/>
        <v>ALN02102</v>
      </c>
      <c r="W3593" s="15" t="e">
        <f>IF(J3593,#REF!,"")</f>
        <v>#REF!</v>
      </c>
      <c r="X3593" s="15" t="e">
        <f>IF(J3593,#REF!,"")</f>
        <v>#REF!</v>
      </c>
      <c r="Y3593" s="62" t="str">
        <f t="shared" si="1103"/>
        <v xml:space="preserve"> </v>
      </c>
      <c r="AA3593" s="69"/>
      <c r="AB3593" s="90">
        <v>3</v>
      </c>
      <c r="AC3593" s="5" t="s">
        <v>675</v>
      </c>
      <c r="AD3593" s="90" t="str">
        <f t="shared" si="1104"/>
        <v/>
      </c>
      <c r="AE3593" s="90" t="str">
        <f t="shared" si="1105"/>
        <v/>
      </c>
      <c r="AF3593" t="str">
        <f t="shared" si="1089"/>
        <v/>
      </c>
      <c r="AH3593" t="str">
        <f t="shared" si="1093"/>
        <v/>
      </c>
      <c r="AI3593" t="str">
        <f>IF(AH3593&gt;"",VLOOKUP(AH3593,'MAATREGELEN TBV BESTEK '!$A$3:$N$34,11,FALSE),"")</f>
        <v/>
      </c>
      <c r="AJ3593" t="str">
        <f>IF(AH3593&gt;"",VLOOKUP(AH3593,'MAATREGELEN TBV BESTEK '!$A$3:$N$34,13,FALSE),"")</f>
        <v/>
      </c>
      <c r="AK3593" t="str">
        <f>IF(AH3593&gt;"",VLOOKUP(AH3593,'MAATREGELEN TBV BESTEK '!$A$3:$N$34,14,FALSE),"")</f>
        <v/>
      </c>
    </row>
    <row r="3594" spans="1:37" ht="12" customHeight="1">
      <c r="A3594" s="49">
        <v>239500.22</v>
      </c>
      <c r="B3594" s="49">
        <v>439978.071</v>
      </c>
      <c r="C3594" t="s">
        <v>2398</v>
      </c>
      <c r="D3594" t="s">
        <v>4563</v>
      </c>
      <c r="E3594">
        <v>3</v>
      </c>
      <c r="F3594" t="s">
        <v>5915</v>
      </c>
      <c r="G3594" t="s">
        <v>672</v>
      </c>
      <c r="H3594" s="64" t="s">
        <v>2390</v>
      </c>
      <c r="J3594">
        <f t="shared" si="1094"/>
        <v>1</v>
      </c>
      <c r="K3594" t="str">
        <f t="shared" si="1095"/>
        <v/>
      </c>
      <c r="L3594" t="str">
        <f t="shared" si="1091"/>
        <v/>
      </c>
      <c r="M3594">
        <f t="shared" si="1096"/>
        <v>239500.22</v>
      </c>
      <c r="N3594">
        <f t="shared" si="1097"/>
        <v>439978.071</v>
      </c>
      <c r="O3594" t="str">
        <f t="shared" si="1098"/>
        <v>wit rondje</v>
      </c>
      <c r="P3594" t="str">
        <f t="shared" si="1099"/>
        <v>ALN02103</v>
      </c>
      <c r="Q3594" t="str">
        <f t="shared" si="1090"/>
        <v>Lph 3</v>
      </c>
      <c r="R3594" t="str">
        <f t="shared" si="1092"/>
        <v/>
      </c>
      <c r="T3594" t="str">
        <f t="shared" si="1100"/>
        <v>BREDEVOORT</v>
      </c>
      <c r="U3594" t="str">
        <f t="shared" si="1101"/>
        <v>Koppelstraat</v>
      </c>
      <c r="V3594" s="62" t="str">
        <f t="shared" si="1102"/>
        <v>ALN02103</v>
      </c>
      <c r="W3594" s="15" t="e">
        <f>IF(J3594,#REF!,"")</f>
        <v>#REF!</v>
      </c>
      <c r="X3594" s="15" t="e">
        <f>IF(J3594,#REF!,"")</f>
        <v>#REF!</v>
      </c>
      <c r="Y3594" s="62" t="str">
        <f t="shared" si="1103"/>
        <v xml:space="preserve"> </v>
      </c>
      <c r="AA3594" s="69"/>
      <c r="AB3594" s="90">
        <v>3</v>
      </c>
      <c r="AC3594" s="5" t="s">
        <v>675</v>
      </c>
      <c r="AD3594" s="90" t="str">
        <f t="shared" si="1104"/>
        <v/>
      </c>
      <c r="AE3594" s="90" t="str">
        <f t="shared" si="1105"/>
        <v/>
      </c>
      <c r="AF3594" t="str">
        <f t="shared" si="1089"/>
        <v/>
      </c>
      <c r="AH3594" t="str">
        <f t="shared" si="1093"/>
        <v/>
      </c>
      <c r="AI3594" t="str">
        <f>IF(AH3594&gt;"",VLOOKUP(AH3594,'MAATREGELEN TBV BESTEK '!$A$3:$N$34,11,FALSE),"")</f>
        <v/>
      </c>
      <c r="AJ3594" t="str">
        <f>IF(AH3594&gt;"",VLOOKUP(AH3594,'MAATREGELEN TBV BESTEK '!$A$3:$N$34,13,FALSE),"")</f>
        <v/>
      </c>
      <c r="AK3594" t="str">
        <f>IF(AH3594&gt;"",VLOOKUP(AH3594,'MAATREGELEN TBV BESTEK '!$A$3:$N$34,14,FALSE),"")</f>
        <v/>
      </c>
    </row>
    <row r="3595" spans="1:37" ht="12" customHeight="1">
      <c r="A3595" s="49">
        <v>239503.34299999999</v>
      </c>
      <c r="B3595" s="49">
        <v>439996.36200000002</v>
      </c>
      <c r="C3595" t="s">
        <v>2399</v>
      </c>
      <c r="D3595" t="s">
        <v>4563</v>
      </c>
      <c r="E3595">
        <v>3</v>
      </c>
      <c r="F3595" t="s">
        <v>5915</v>
      </c>
      <c r="G3595" t="s">
        <v>672</v>
      </c>
      <c r="H3595" s="64" t="s">
        <v>2390</v>
      </c>
      <c r="J3595">
        <f t="shared" si="1094"/>
        <v>1</v>
      </c>
      <c r="K3595" t="str">
        <f t="shared" si="1095"/>
        <v/>
      </c>
      <c r="L3595" t="str">
        <f t="shared" si="1091"/>
        <v/>
      </c>
      <c r="M3595">
        <f t="shared" si="1096"/>
        <v>239503.34299999999</v>
      </c>
      <c r="N3595">
        <f t="shared" si="1097"/>
        <v>439996.36200000002</v>
      </c>
      <c r="O3595" t="str">
        <f t="shared" si="1098"/>
        <v>wit rondje</v>
      </c>
      <c r="P3595" t="str">
        <f t="shared" si="1099"/>
        <v>ALN02104</v>
      </c>
      <c r="Q3595" t="str">
        <f t="shared" si="1090"/>
        <v>Lph 3</v>
      </c>
      <c r="R3595" t="str">
        <f t="shared" si="1092"/>
        <v/>
      </c>
      <c r="T3595" t="str">
        <f t="shared" si="1100"/>
        <v>BREDEVOORT</v>
      </c>
      <c r="U3595" t="str">
        <f t="shared" si="1101"/>
        <v>Koppelstraat</v>
      </c>
      <c r="V3595" s="62" t="str">
        <f t="shared" si="1102"/>
        <v>ALN02104</v>
      </c>
      <c r="W3595" s="15" t="e">
        <f>IF(J3595,#REF!,"")</f>
        <v>#REF!</v>
      </c>
      <c r="X3595" s="15" t="e">
        <f>IF(J3595,#REF!,"")</f>
        <v>#REF!</v>
      </c>
      <c r="Y3595" s="62" t="str">
        <f t="shared" si="1103"/>
        <v xml:space="preserve"> </v>
      </c>
      <c r="AA3595" s="69"/>
      <c r="AB3595" s="90">
        <v>3</v>
      </c>
      <c r="AC3595" s="5" t="s">
        <v>675</v>
      </c>
      <c r="AD3595" s="90" t="str">
        <f t="shared" si="1104"/>
        <v/>
      </c>
      <c r="AE3595" s="90" t="str">
        <f t="shared" si="1105"/>
        <v/>
      </c>
      <c r="AF3595" t="str">
        <f t="shared" si="1089"/>
        <v/>
      </c>
      <c r="AH3595" t="str">
        <f t="shared" si="1093"/>
        <v/>
      </c>
      <c r="AI3595" t="str">
        <f>IF(AH3595&gt;"",VLOOKUP(AH3595,'MAATREGELEN TBV BESTEK '!$A$3:$N$34,11,FALSE),"")</f>
        <v/>
      </c>
      <c r="AJ3595" t="str">
        <f>IF(AH3595&gt;"",VLOOKUP(AH3595,'MAATREGELEN TBV BESTEK '!$A$3:$N$34,13,FALSE),"")</f>
        <v/>
      </c>
      <c r="AK3595" t="str">
        <f>IF(AH3595&gt;"",VLOOKUP(AH3595,'MAATREGELEN TBV BESTEK '!$A$3:$N$34,14,FALSE),"")</f>
        <v/>
      </c>
    </row>
    <row r="3596" spans="1:37" ht="12" customHeight="1">
      <c r="A3596" s="49">
        <v>239520.302</v>
      </c>
      <c r="B3596" s="49">
        <v>440019.30499999999</v>
      </c>
      <c r="C3596" t="s">
        <v>2400</v>
      </c>
      <c r="D3596" t="s">
        <v>4563</v>
      </c>
      <c r="E3596">
        <v>3</v>
      </c>
      <c r="F3596" t="s">
        <v>5915</v>
      </c>
      <c r="G3596" t="s">
        <v>672</v>
      </c>
      <c r="H3596" s="64" t="s">
        <v>2390</v>
      </c>
      <c r="J3596">
        <f t="shared" si="1094"/>
        <v>1</v>
      </c>
      <c r="K3596" t="str">
        <f t="shared" si="1095"/>
        <v/>
      </c>
      <c r="L3596" t="str">
        <f t="shared" si="1091"/>
        <v/>
      </c>
      <c r="M3596">
        <f t="shared" si="1096"/>
        <v>239520.302</v>
      </c>
      <c r="N3596">
        <f t="shared" si="1097"/>
        <v>440019.30499999999</v>
      </c>
      <c r="O3596" t="str">
        <f t="shared" si="1098"/>
        <v>wit rondje</v>
      </c>
      <c r="P3596" t="str">
        <f t="shared" si="1099"/>
        <v>ALN02110</v>
      </c>
      <c r="Q3596" t="str">
        <f t="shared" si="1090"/>
        <v>Lph 3</v>
      </c>
      <c r="R3596" t="str">
        <f t="shared" si="1092"/>
        <v/>
      </c>
      <c r="T3596" t="str">
        <f t="shared" si="1100"/>
        <v>BREDEVOORT</v>
      </c>
      <c r="U3596" t="str">
        <f t="shared" si="1101"/>
        <v>Koppelstraat</v>
      </c>
      <c r="V3596" s="62" t="str">
        <f t="shared" si="1102"/>
        <v>ALN02110</v>
      </c>
      <c r="W3596" s="15" t="e">
        <f>IF(J3596,#REF!,"")</f>
        <v>#REF!</v>
      </c>
      <c r="X3596" s="15" t="e">
        <f>IF(J3596,#REF!,"")</f>
        <v>#REF!</v>
      </c>
      <c r="Y3596" s="62" t="str">
        <f t="shared" si="1103"/>
        <v xml:space="preserve"> </v>
      </c>
      <c r="AA3596" s="69"/>
      <c r="AB3596" s="90">
        <v>3</v>
      </c>
      <c r="AC3596" s="5" t="s">
        <v>675</v>
      </c>
      <c r="AD3596" s="90" t="str">
        <f t="shared" si="1104"/>
        <v/>
      </c>
      <c r="AE3596" s="90" t="str">
        <f t="shared" si="1105"/>
        <v/>
      </c>
      <c r="AF3596" t="str">
        <f t="shared" si="1089"/>
        <v/>
      </c>
      <c r="AH3596" t="str">
        <f t="shared" si="1093"/>
        <v/>
      </c>
      <c r="AI3596" t="str">
        <f>IF(AH3596&gt;"",VLOOKUP(AH3596,'MAATREGELEN TBV BESTEK '!$A$3:$N$34,11,FALSE),"")</f>
        <v/>
      </c>
      <c r="AJ3596" t="str">
        <f>IF(AH3596&gt;"",VLOOKUP(AH3596,'MAATREGELEN TBV BESTEK '!$A$3:$N$34,13,FALSE),"")</f>
        <v/>
      </c>
      <c r="AK3596" t="str">
        <f>IF(AH3596&gt;"",VLOOKUP(AH3596,'MAATREGELEN TBV BESTEK '!$A$3:$N$34,14,FALSE),"")</f>
        <v/>
      </c>
    </row>
    <row r="3597" spans="1:37" ht="12" customHeight="1">
      <c r="A3597" s="49">
        <v>239517.62</v>
      </c>
      <c r="B3597" s="49">
        <v>440040.51799999998</v>
      </c>
      <c r="C3597" t="s">
        <v>2401</v>
      </c>
      <c r="D3597" t="s">
        <v>4563</v>
      </c>
      <c r="E3597">
        <v>3</v>
      </c>
      <c r="F3597" t="s">
        <v>5915</v>
      </c>
      <c r="G3597" t="s">
        <v>672</v>
      </c>
      <c r="H3597" s="64" t="s">
        <v>2390</v>
      </c>
      <c r="J3597">
        <f t="shared" si="1094"/>
        <v>1</v>
      </c>
      <c r="K3597" t="str">
        <f t="shared" si="1095"/>
        <v/>
      </c>
      <c r="L3597" t="str">
        <f t="shared" si="1091"/>
        <v/>
      </c>
      <c r="M3597">
        <f t="shared" si="1096"/>
        <v>239517.62</v>
      </c>
      <c r="N3597">
        <f t="shared" si="1097"/>
        <v>440040.51799999998</v>
      </c>
      <c r="O3597" t="str">
        <f t="shared" si="1098"/>
        <v>wit rondje</v>
      </c>
      <c r="P3597" t="str">
        <f t="shared" si="1099"/>
        <v>ALN02111</v>
      </c>
      <c r="Q3597" t="str">
        <f t="shared" si="1090"/>
        <v>Lph 3</v>
      </c>
      <c r="R3597" t="str">
        <f t="shared" si="1092"/>
        <v/>
      </c>
      <c r="T3597" t="str">
        <f t="shared" si="1100"/>
        <v>BREDEVOORT</v>
      </c>
      <c r="U3597" t="str">
        <f t="shared" si="1101"/>
        <v>Koppelstraat</v>
      </c>
      <c r="V3597" s="62" t="str">
        <f t="shared" si="1102"/>
        <v>ALN02111</v>
      </c>
      <c r="W3597" s="15" t="e">
        <f>IF(J3597,#REF!,"")</f>
        <v>#REF!</v>
      </c>
      <c r="X3597" s="15" t="e">
        <f>IF(J3597,#REF!,"")</f>
        <v>#REF!</v>
      </c>
      <c r="Y3597" s="62" t="str">
        <f t="shared" si="1103"/>
        <v xml:space="preserve"> </v>
      </c>
      <c r="AA3597" s="69"/>
      <c r="AB3597" s="90">
        <v>3</v>
      </c>
      <c r="AC3597" s="5" t="s">
        <v>675</v>
      </c>
      <c r="AD3597" s="90" t="str">
        <f t="shared" si="1104"/>
        <v/>
      </c>
      <c r="AE3597" s="90" t="str">
        <f t="shared" si="1105"/>
        <v/>
      </c>
      <c r="AF3597" t="str">
        <f t="shared" si="1089"/>
        <v/>
      </c>
      <c r="AH3597" t="str">
        <f t="shared" si="1093"/>
        <v/>
      </c>
      <c r="AI3597" t="str">
        <f>IF(AH3597&gt;"",VLOOKUP(AH3597,'MAATREGELEN TBV BESTEK '!$A$3:$N$34,11,FALSE),"")</f>
        <v/>
      </c>
      <c r="AJ3597" t="str">
        <f>IF(AH3597&gt;"",VLOOKUP(AH3597,'MAATREGELEN TBV BESTEK '!$A$3:$N$34,13,FALSE),"")</f>
        <v/>
      </c>
      <c r="AK3597" t="str">
        <f>IF(AH3597&gt;"",VLOOKUP(AH3597,'MAATREGELEN TBV BESTEK '!$A$3:$N$34,14,FALSE),"")</f>
        <v/>
      </c>
    </row>
    <row r="3598" spans="1:37" ht="12" customHeight="1">
      <c r="A3598" s="49">
        <v>239526.58100000001</v>
      </c>
      <c r="B3598" s="49">
        <v>440053.76500000001</v>
      </c>
      <c r="C3598" t="s">
        <v>2402</v>
      </c>
      <c r="D3598" t="s">
        <v>4563</v>
      </c>
      <c r="E3598">
        <v>3</v>
      </c>
      <c r="F3598" t="s">
        <v>5915</v>
      </c>
      <c r="G3598" t="s">
        <v>672</v>
      </c>
      <c r="H3598" s="64" t="s">
        <v>2390</v>
      </c>
      <c r="J3598">
        <f t="shared" si="1094"/>
        <v>1</v>
      </c>
      <c r="K3598" t="str">
        <f t="shared" si="1095"/>
        <v/>
      </c>
      <c r="L3598" t="str">
        <f t="shared" si="1091"/>
        <v/>
      </c>
      <c r="M3598">
        <f t="shared" si="1096"/>
        <v>239526.58100000001</v>
      </c>
      <c r="N3598">
        <f t="shared" si="1097"/>
        <v>440053.76500000001</v>
      </c>
      <c r="O3598" t="str">
        <f t="shared" si="1098"/>
        <v>wit rondje</v>
      </c>
      <c r="P3598" t="str">
        <f t="shared" si="1099"/>
        <v>ALN02112</v>
      </c>
      <c r="Q3598" t="str">
        <f t="shared" si="1090"/>
        <v>Lph 3</v>
      </c>
      <c r="R3598" t="str">
        <f t="shared" si="1092"/>
        <v/>
      </c>
      <c r="T3598" t="str">
        <f t="shared" si="1100"/>
        <v>BREDEVOORT</v>
      </c>
      <c r="U3598" t="str">
        <f t="shared" si="1101"/>
        <v>Koppelstraat</v>
      </c>
      <c r="V3598" s="62" t="str">
        <f t="shared" si="1102"/>
        <v>ALN02112</v>
      </c>
      <c r="W3598" s="15" t="e">
        <f>IF(J3598,#REF!,"")</f>
        <v>#REF!</v>
      </c>
      <c r="X3598" s="15" t="e">
        <f>IF(J3598,#REF!,"")</f>
        <v>#REF!</v>
      </c>
      <c r="Y3598" s="62" t="str">
        <f t="shared" si="1103"/>
        <v xml:space="preserve"> </v>
      </c>
      <c r="AA3598" s="69"/>
      <c r="AB3598" s="90">
        <v>3</v>
      </c>
      <c r="AC3598" s="5" t="s">
        <v>675</v>
      </c>
      <c r="AD3598" s="90" t="str">
        <f t="shared" si="1104"/>
        <v/>
      </c>
      <c r="AE3598" s="90" t="str">
        <f t="shared" si="1105"/>
        <v/>
      </c>
      <c r="AF3598" t="str">
        <f t="shared" si="1089"/>
        <v/>
      </c>
      <c r="AH3598" t="str">
        <f t="shared" si="1093"/>
        <v/>
      </c>
      <c r="AI3598" t="str">
        <f>IF(AH3598&gt;"",VLOOKUP(AH3598,'MAATREGELEN TBV BESTEK '!$A$3:$N$34,11,FALSE),"")</f>
        <v/>
      </c>
      <c r="AJ3598" t="str">
        <f>IF(AH3598&gt;"",VLOOKUP(AH3598,'MAATREGELEN TBV BESTEK '!$A$3:$N$34,13,FALSE),"")</f>
        <v/>
      </c>
      <c r="AK3598" t="str">
        <f>IF(AH3598&gt;"",VLOOKUP(AH3598,'MAATREGELEN TBV BESTEK '!$A$3:$N$34,14,FALSE),"")</f>
        <v/>
      </c>
    </row>
    <row r="3599" spans="1:37" ht="12" customHeight="1">
      <c r="A3599" s="49">
        <v>239526.58100000001</v>
      </c>
      <c r="B3599" s="49">
        <v>440073.245</v>
      </c>
      <c r="C3599" t="s">
        <v>2403</v>
      </c>
      <c r="D3599" t="s">
        <v>4563</v>
      </c>
      <c r="E3599">
        <v>3</v>
      </c>
      <c r="F3599" t="s">
        <v>5915</v>
      </c>
      <c r="G3599" t="s">
        <v>672</v>
      </c>
      <c r="H3599" s="64" t="s">
        <v>2390</v>
      </c>
      <c r="J3599">
        <f t="shared" si="1094"/>
        <v>1</v>
      </c>
      <c r="K3599" t="str">
        <f t="shared" si="1095"/>
        <v/>
      </c>
      <c r="L3599" t="str">
        <f t="shared" si="1091"/>
        <v/>
      </c>
      <c r="M3599">
        <f t="shared" si="1096"/>
        <v>239526.58100000001</v>
      </c>
      <c r="N3599">
        <f t="shared" si="1097"/>
        <v>440073.245</v>
      </c>
      <c r="O3599" t="str">
        <f t="shared" si="1098"/>
        <v>wit rondje</v>
      </c>
      <c r="P3599" t="str">
        <f t="shared" si="1099"/>
        <v>ALN02113</v>
      </c>
      <c r="Q3599" t="str">
        <f t="shared" si="1090"/>
        <v>Lph 3</v>
      </c>
      <c r="R3599" t="str">
        <f t="shared" si="1092"/>
        <v/>
      </c>
      <c r="T3599" t="str">
        <f t="shared" si="1100"/>
        <v>BREDEVOORT</v>
      </c>
      <c r="U3599" t="str">
        <f t="shared" si="1101"/>
        <v>Koppelstraat</v>
      </c>
      <c r="V3599" s="62" t="str">
        <f t="shared" si="1102"/>
        <v>ALN02113</v>
      </c>
      <c r="W3599" s="15" t="e">
        <f>IF(J3599,#REF!,"")</f>
        <v>#REF!</v>
      </c>
      <c r="X3599" s="15" t="e">
        <f>IF(J3599,#REF!,"")</f>
        <v>#REF!</v>
      </c>
      <c r="Y3599" s="62" t="str">
        <f t="shared" si="1103"/>
        <v xml:space="preserve"> </v>
      </c>
      <c r="AA3599" s="69"/>
      <c r="AB3599" s="90">
        <v>3</v>
      </c>
      <c r="AC3599" s="5" t="s">
        <v>675</v>
      </c>
      <c r="AD3599" s="90" t="str">
        <f t="shared" si="1104"/>
        <v/>
      </c>
      <c r="AE3599" s="90" t="str">
        <f t="shared" si="1105"/>
        <v/>
      </c>
      <c r="AF3599" t="str">
        <f t="shared" si="1089"/>
        <v/>
      </c>
      <c r="AH3599" t="str">
        <f t="shared" si="1093"/>
        <v/>
      </c>
      <c r="AI3599" t="str">
        <f>IF(AH3599&gt;"",VLOOKUP(AH3599,'MAATREGELEN TBV BESTEK '!$A$3:$N$34,11,FALSE),"")</f>
        <v/>
      </c>
      <c r="AJ3599" t="str">
        <f>IF(AH3599&gt;"",VLOOKUP(AH3599,'MAATREGELEN TBV BESTEK '!$A$3:$N$34,13,FALSE),"")</f>
        <v/>
      </c>
      <c r="AK3599" t="str">
        <f>IF(AH3599&gt;"",VLOOKUP(AH3599,'MAATREGELEN TBV BESTEK '!$A$3:$N$34,14,FALSE),"")</f>
        <v/>
      </c>
    </row>
    <row r="3600" spans="1:37" ht="12" customHeight="1">
      <c r="A3600" s="49">
        <v>239539.019</v>
      </c>
      <c r="B3600" s="49">
        <v>440083.64500000002</v>
      </c>
      <c r="C3600" t="s">
        <v>2404</v>
      </c>
      <c r="D3600" t="s">
        <v>4563</v>
      </c>
      <c r="E3600">
        <v>3</v>
      </c>
      <c r="F3600" t="s">
        <v>5915</v>
      </c>
      <c r="G3600" t="s">
        <v>672</v>
      </c>
      <c r="H3600" s="64" t="s">
        <v>2390</v>
      </c>
      <c r="J3600">
        <f t="shared" si="1094"/>
        <v>1</v>
      </c>
      <c r="K3600" t="str">
        <f t="shared" si="1095"/>
        <v/>
      </c>
      <c r="L3600" t="str">
        <f t="shared" si="1091"/>
        <v/>
      </c>
      <c r="M3600">
        <f t="shared" si="1096"/>
        <v>239539.019</v>
      </c>
      <c r="N3600">
        <f t="shared" si="1097"/>
        <v>440083.64500000002</v>
      </c>
      <c r="O3600" t="str">
        <f t="shared" si="1098"/>
        <v>wit rondje</v>
      </c>
      <c r="P3600" t="str">
        <f t="shared" si="1099"/>
        <v>ALN02114</v>
      </c>
      <c r="Q3600" t="str">
        <f t="shared" si="1090"/>
        <v>Lph 3</v>
      </c>
      <c r="R3600" t="str">
        <f t="shared" si="1092"/>
        <v/>
      </c>
      <c r="T3600" t="str">
        <f t="shared" si="1100"/>
        <v>BREDEVOORT</v>
      </c>
      <c r="U3600" t="str">
        <f t="shared" si="1101"/>
        <v>Koppelstraat</v>
      </c>
      <c r="V3600" s="62" t="str">
        <f t="shared" si="1102"/>
        <v>ALN02114</v>
      </c>
      <c r="W3600" s="15" t="e">
        <f>IF(J3600,#REF!,"")</f>
        <v>#REF!</v>
      </c>
      <c r="X3600" s="15" t="e">
        <f>IF(J3600,#REF!,"")</f>
        <v>#REF!</v>
      </c>
      <c r="Y3600" s="62" t="str">
        <f t="shared" si="1103"/>
        <v xml:space="preserve"> </v>
      </c>
      <c r="AA3600" s="69"/>
      <c r="AB3600" s="90">
        <v>3</v>
      </c>
      <c r="AC3600" s="5" t="s">
        <v>675</v>
      </c>
      <c r="AD3600" s="90" t="str">
        <f t="shared" si="1104"/>
        <v/>
      </c>
      <c r="AE3600" s="90" t="str">
        <f t="shared" si="1105"/>
        <v/>
      </c>
      <c r="AF3600" t="str">
        <f t="shared" si="1089"/>
        <v/>
      </c>
      <c r="AH3600" t="str">
        <f t="shared" si="1093"/>
        <v/>
      </c>
      <c r="AI3600" t="str">
        <f>IF(AH3600&gt;"",VLOOKUP(AH3600,'MAATREGELEN TBV BESTEK '!$A$3:$N$34,11,FALSE),"")</f>
        <v/>
      </c>
      <c r="AJ3600" t="str">
        <f>IF(AH3600&gt;"",VLOOKUP(AH3600,'MAATREGELEN TBV BESTEK '!$A$3:$N$34,13,FALSE),"")</f>
        <v/>
      </c>
      <c r="AK3600" t="str">
        <f>IF(AH3600&gt;"",VLOOKUP(AH3600,'MAATREGELEN TBV BESTEK '!$A$3:$N$34,14,FALSE),"")</f>
        <v/>
      </c>
    </row>
    <row r="3601" spans="1:37" ht="12" customHeight="1">
      <c r="A3601" s="49">
        <v>239540.60699999999</v>
      </c>
      <c r="B3601" s="49">
        <v>440098.18</v>
      </c>
      <c r="C3601" t="s">
        <v>2405</v>
      </c>
      <c r="D3601" t="s">
        <v>4563</v>
      </c>
      <c r="E3601">
        <v>3</v>
      </c>
      <c r="F3601" t="s">
        <v>5915</v>
      </c>
      <c r="G3601" t="s">
        <v>672</v>
      </c>
      <c r="H3601" s="64" t="s">
        <v>2390</v>
      </c>
      <c r="J3601">
        <f t="shared" si="1094"/>
        <v>1</v>
      </c>
      <c r="K3601" t="str">
        <f t="shared" si="1095"/>
        <v/>
      </c>
      <c r="L3601" t="str">
        <f t="shared" si="1091"/>
        <v/>
      </c>
      <c r="M3601">
        <f t="shared" si="1096"/>
        <v>239540.60699999999</v>
      </c>
      <c r="N3601">
        <f t="shared" si="1097"/>
        <v>440098.18</v>
      </c>
      <c r="O3601" t="str">
        <f t="shared" si="1098"/>
        <v>wit rondje</v>
      </c>
      <c r="P3601" t="str">
        <f t="shared" si="1099"/>
        <v>ALN02115</v>
      </c>
      <c r="Q3601" t="str">
        <f t="shared" si="1090"/>
        <v>Lph 3</v>
      </c>
      <c r="R3601" t="str">
        <f t="shared" si="1092"/>
        <v/>
      </c>
      <c r="T3601" t="str">
        <f t="shared" si="1100"/>
        <v>BREDEVOORT</v>
      </c>
      <c r="U3601" t="str">
        <f t="shared" si="1101"/>
        <v>Koppelstraat</v>
      </c>
      <c r="V3601" s="62" t="str">
        <f t="shared" si="1102"/>
        <v>ALN02115</v>
      </c>
      <c r="W3601" s="15" t="e">
        <f>IF(J3601,#REF!,"")</f>
        <v>#REF!</v>
      </c>
      <c r="X3601" s="15" t="e">
        <f>IF(J3601,#REF!,"")</f>
        <v>#REF!</v>
      </c>
      <c r="Y3601" s="62" t="str">
        <f t="shared" si="1103"/>
        <v xml:space="preserve"> </v>
      </c>
      <c r="AA3601" s="69"/>
      <c r="AB3601" s="90">
        <v>3</v>
      </c>
      <c r="AC3601" s="5" t="s">
        <v>675</v>
      </c>
      <c r="AD3601" s="90" t="str">
        <f t="shared" si="1104"/>
        <v/>
      </c>
      <c r="AE3601" s="90" t="str">
        <f t="shared" si="1105"/>
        <v/>
      </c>
      <c r="AF3601" t="str">
        <f t="shared" si="1089"/>
        <v/>
      </c>
      <c r="AH3601" t="str">
        <f t="shared" si="1093"/>
        <v/>
      </c>
      <c r="AI3601" t="str">
        <f>IF(AH3601&gt;"",VLOOKUP(AH3601,'MAATREGELEN TBV BESTEK '!$A$3:$N$34,11,FALSE),"")</f>
        <v/>
      </c>
      <c r="AJ3601" t="str">
        <f>IF(AH3601&gt;"",VLOOKUP(AH3601,'MAATREGELEN TBV BESTEK '!$A$3:$N$34,13,FALSE),"")</f>
        <v/>
      </c>
      <c r="AK3601" t="str">
        <f>IF(AH3601&gt;"",VLOOKUP(AH3601,'MAATREGELEN TBV BESTEK '!$A$3:$N$34,14,FALSE),"")</f>
        <v/>
      </c>
    </row>
    <row r="3602" spans="1:37" ht="12" customHeight="1">
      <c r="A3602" s="49">
        <v>239366.14300000001</v>
      </c>
      <c r="B3602" s="49">
        <v>439849.87</v>
      </c>
      <c r="C3602" t="s">
        <v>2407</v>
      </c>
      <c r="D3602" t="s">
        <v>4563</v>
      </c>
      <c r="E3602">
        <v>5</v>
      </c>
      <c r="F3602" t="s">
        <v>5915</v>
      </c>
      <c r="G3602" t="s">
        <v>672</v>
      </c>
      <c r="H3602" s="64" t="s">
        <v>2390</v>
      </c>
      <c r="J3602">
        <f t="shared" si="1094"/>
        <v>1</v>
      </c>
      <c r="K3602" t="str">
        <f t="shared" si="1095"/>
        <v/>
      </c>
      <c r="L3602" t="str">
        <f t="shared" si="1091"/>
        <v/>
      </c>
      <c r="M3602">
        <f t="shared" si="1096"/>
        <v>239366.14300000001</v>
      </c>
      <c r="N3602">
        <f t="shared" si="1097"/>
        <v>439849.87</v>
      </c>
      <c r="O3602" t="str">
        <f t="shared" si="1098"/>
        <v>wit rondje</v>
      </c>
      <c r="P3602" t="str">
        <f t="shared" si="1099"/>
        <v>ALN55021</v>
      </c>
      <c r="Q3602" t="str">
        <f t="shared" si="1090"/>
        <v>Lph 5</v>
      </c>
      <c r="R3602" t="str">
        <f t="shared" si="1092"/>
        <v/>
      </c>
      <c r="T3602" t="str">
        <f t="shared" si="1100"/>
        <v>BREDEVOORT</v>
      </c>
      <c r="U3602" t="str">
        <f t="shared" si="1101"/>
        <v>Koppelstraat</v>
      </c>
      <c r="V3602" s="62" t="str">
        <f t="shared" si="1102"/>
        <v>ALN55021</v>
      </c>
      <c r="W3602" s="15" t="e">
        <f>IF(J3602,#REF!,"")</f>
        <v>#REF!</v>
      </c>
      <c r="X3602" s="15" t="e">
        <f>IF(J3602,#REF!,"")</f>
        <v>#REF!</v>
      </c>
      <c r="Y3602" s="62" t="str">
        <f t="shared" si="1103"/>
        <v xml:space="preserve"> </v>
      </c>
      <c r="AA3602" s="69"/>
      <c r="AB3602" s="90">
        <v>5</v>
      </c>
      <c r="AC3602" s="5" t="s">
        <v>2248</v>
      </c>
      <c r="AD3602" s="90" t="str">
        <f t="shared" si="1104"/>
        <v/>
      </c>
      <c r="AE3602" s="90" t="str">
        <f t="shared" si="1105"/>
        <v/>
      </c>
      <c r="AF3602" t="str">
        <f t="shared" si="1089"/>
        <v/>
      </c>
      <c r="AH3602" t="str">
        <f t="shared" si="1093"/>
        <v/>
      </c>
      <c r="AI3602" t="str">
        <f>IF(AH3602&gt;"",VLOOKUP(AH3602,'MAATREGELEN TBV BESTEK '!$A$3:$N$34,11,FALSE),"")</f>
        <v/>
      </c>
      <c r="AJ3602" t="str">
        <f>IF(AH3602&gt;"",VLOOKUP(AH3602,'MAATREGELEN TBV BESTEK '!$A$3:$N$34,13,FALSE),"")</f>
        <v/>
      </c>
      <c r="AK3602" t="str">
        <f>IF(AH3602&gt;"",VLOOKUP(AH3602,'MAATREGELEN TBV BESTEK '!$A$3:$N$34,14,FALSE),"")</f>
        <v/>
      </c>
    </row>
    <row r="3603" spans="1:37" ht="12" customHeight="1">
      <c r="A3603" s="49">
        <v>237197.60800000001</v>
      </c>
      <c r="B3603" s="49">
        <v>437159.00099999999</v>
      </c>
      <c r="C3603" t="s">
        <v>2408</v>
      </c>
      <c r="D3603" t="s">
        <v>4563</v>
      </c>
      <c r="E3603">
        <v>4</v>
      </c>
      <c r="F3603" t="s">
        <v>5915</v>
      </c>
      <c r="G3603" t="s">
        <v>2427</v>
      </c>
      <c r="H3603" s="64" t="s">
        <v>2409</v>
      </c>
      <c r="J3603">
        <f t="shared" si="1094"/>
        <v>1</v>
      </c>
      <c r="K3603" t="str">
        <f t="shared" si="1095"/>
        <v/>
      </c>
      <c r="L3603" t="str">
        <f t="shared" si="1091"/>
        <v/>
      </c>
      <c r="M3603">
        <f t="shared" si="1096"/>
        <v>237197.60800000001</v>
      </c>
      <c r="N3603">
        <f t="shared" si="1097"/>
        <v>437159.00099999999</v>
      </c>
      <c r="O3603" t="str">
        <f t="shared" si="1098"/>
        <v>wit rondje</v>
      </c>
      <c r="P3603" t="str">
        <f t="shared" si="1099"/>
        <v>ALN01571</v>
      </c>
      <c r="Q3603" t="str">
        <f t="shared" si="1090"/>
        <v>Lph 4</v>
      </c>
      <c r="R3603" t="str">
        <f t="shared" si="1092"/>
        <v/>
      </c>
      <c r="T3603" t="str">
        <f t="shared" si="1100"/>
        <v>AALTEN</v>
      </c>
      <c r="U3603" t="str">
        <f t="shared" si="1101"/>
        <v>Kostersweide</v>
      </c>
      <c r="V3603" s="62" t="str">
        <f t="shared" si="1102"/>
        <v>ALN01571</v>
      </c>
      <c r="W3603" s="15" t="e">
        <f>IF(J3603,#REF!,"")</f>
        <v>#REF!</v>
      </c>
      <c r="X3603" s="15" t="e">
        <f>IF(J3603,#REF!,"")</f>
        <v>#REF!</v>
      </c>
      <c r="Y3603" s="62" t="str">
        <f t="shared" si="1103"/>
        <v xml:space="preserve"> </v>
      </c>
      <c r="AA3603" s="69"/>
      <c r="AB3603" s="90">
        <v>4</v>
      </c>
      <c r="AC3603" s="5" t="s">
        <v>2591</v>
      </c>
      <c r="AD3603" s="90" t="str">
        <f t="shared" si="1104"/>
        <v/>
      </c>
      <c r="AE3603" s="90" t="str">
        <f t="shared" si="1105"/>
        <v/>
      </c>
      <c r="AF3603" t="str">
        <f t="shared" si="1089"/>
        <v/>
      </c>
      <c r="AH3603" t="str">
        <f t="shared" si="1093"/>
        <v/>
      </c>
      <c r="AI3603" t="str">
        <f>IF(AH3603&gt;"",VLOOKUP(AH3603,'MAATREGELEN TBV BESTEK '!$A$3:$N$34,11,FALSE),"")</f>
        <v/>
      </c>
      <c r="AJ3603" t="str">
        <f>IF(AH3603&gt;"",VLOOKUP(AH3603,'MAATREGELEN TBV BESTEK '!$A$3:$N$34,13,FALSE),"")</f>
        <v/>
      </c>
      <c r="AK3603" t="str">
        <f>IF(AH3603&gt;"",VLOOKUP(AH3603,'MAATREGELEN TBV BESTEK '!$A$3:$N$34,14,FALSE),"")</f>
        <v/>
      </c>
    </row>
    <row r="3604" spans="1:37" ht="12" customHeight="1">
      <c r="A3604" s="49">
        <v>237195.06400000001</v>
      </c>
      <c r="B3604" s="49">
        <v>437137.80099999998</v>
      </c>
      <c r="C3604" t="s">
        <v>2410</v>
      </c>
      <c r="D3604" t="s">
        <v>4563</v>
      </c>
      <c r="E3604">
        <v>4</v>
      </c>
      <c r="F3604" t="s">
        <v>5915</v>
      </c>
      <c r="G3604" t="s">
        <v>2427</v>
      </c>
      <c r="H3604" s="64" t="s">
        <v>2409</v>
      </c>
      <c r="J3604">
        <f t="shared" si="1094"/>
        <v>1</v>
      </c>
      <c r="K3604" t="str">
        <f t="shared" si="1095"/>
        <v/>
      </c>
      <c r="L3604" t="str">
        <f t="shared" si="1091"/>
        <v/>
      </c>
      <c r="M3604">
        <f t="shared" si="1096"/>
        <v>237195.06400000001</v>
      </c>
      <c r="N3604">
        <f t="shared" si="1097"/>
        <v>437137.80099999998</v>
      </c>
      <c r="O3604" t="str">
        <f t="shared" si="1098"/>
        <v>wit rondje</v>
      </c>
      <c r="P3604" t="str">
        <f t="shared" si="1099"/>
        <v>ALN01572</v>
      </c>
      <c r="Q3604" t="str">
        <f t="shared" si="1090"/>
        <v>Lph 4</v>
      </c>
      <c r="R3604" t="str">
        <f t="shared" si="1092"/>
        <v/>
      </c>
      <c r="T3604" t="str">
        <f t="shared" si="1100"/>
        <v>AALTEN</v>
      </c>
      <c r="U3604" t="str">
        <f t="shared" si="1101"/>
        <v>Kostersweide</v>
      </c>
      <c r="V3604" s="62" t="str">
        <f t="shared" si="1102"/>
        <v>ALN01572</v>
      </c>
      <c r="W3604" s="15" t="e">
        <f>IF(J3604,#REF!,"")</f>
        <v>#REF!</v>
      </c>
      <c r="X3604" s="15" t="e">
        <f>IF(J3604,#REF!,"")</f>
        <v>#REF!</v>
      </c>
      <c r="Y3604" s="62" t="str">
        <f t="shared" si="1103"/>
        <v xml:space="preserve"> </v>
      </c>
      <c r="AA3604" s="69"/>
      <c r="AB3604" s="90">
        <v>4</v>
      </c>
      <c r="AC3604" s="5" t="s">
        <v>2591</v>
      </c>
      <c r="AD3604" s="90" t="str">
        <f t="shared" si="1104"/>
        <v/>
      </c>
      <c r="AE3604" s="90" t="str">
        <f t="shared" si="1105"/>
        <v/>
      </c>
      <c r="AF3604" t="str">
        <f t="shared" si="1089"/>
        <v/>
      </c>
      <c r="AH3604" t="str">
        <f t="shared" si="1093"/>
        <v/>
      </c>
      <c r="AI3604" t="str">
        <f>IF(AH3604&gt;"",VLOOKUP(AH3604,'MAATREGELEN TBV BESTEK '!$A$3:$N$34,11,FALSE),"")</f>
        <v/>
      </c>
      <c r="AJ3604" t="str">
        <f>IF(AH3604&gt;"",VLOOKUP(AH3604,'MAATREGELEN TBV BESTEK '!$A$3:$N$34,13,FALSE),"")</f>
        <v/>
      </c>
      <c r="AK3604" t="str">
        <f>IF(AH3604&gt;"",VLOOKUP(AH3604,'MAATREGELEN TBV BESTEK '!$A$3:$N$34,14,FALSE),"")</f>
        <v/>
      </c>
    </row>
    <row r="3605" spans="1:37" ht="12" customHeight="1">
      <c r="A3605" s="49">
        <v>237169.45600000001</v>
      </c>
      <c r="B3605" s="49">
        <v>437124.234</v>
      </c>
      <c r="C3605" t="s">
        <v>2411</v>
      </c>
      <c r="D3605" t="s">
        <v>4563</v>
      </c>
      <c r="E3605">
        <v>4</v>
      </c>
      <c r="F3605" t="s">
        <v>5915</v>
      </c>
      <c r="G3605" t="s">
        <v>2427</v>
      </c>
      <c r="H3605" s="64" t="s">
        <v>2409</v>
      </c>
      <c r="J3605">
        <f t="shared" si="1094"/>
        <v>1</v>
      </c>
      <c r="K3605" t="str">
        <f t="shared" si="1095"/>
        <v/>
      </c>
      <c r="L3605" t="str">
        <f t="shared" si="1091"/>
        <v/>
      </c>
      <c r="M3605">
        <f t="shared" si="1096"/>
        <v>237169.45600000001</v>
      </c>
      <c r="N3605">
        <f t="shared" si="1097"/>
        <v>437124.234</v>
      </c>
      <c r="O3605" t="str">
        <f t="shared" si="1098"/>
        <v>wit rondje</v>
      </c>
      <c r="P3605" t="str">
        <f t="shared" si="1099"/>
        <v>ALN01573</v>
      </c>
      <c r="Q3605" t="str">
        <f t="shared" si="1090"/>
        <v>Lph 4</v>
      </c>
      <c r="R3605" t="str">
        <f t="shared" si="1092"/>
        <v/>
      </c>
      <c r="T3605" t="str">
        <f t="shared" si="1100"/>
        <v>AALTEN</v>
      </c>
      <c r="U3605" t="str">
        <f t="shared" si="1101"/>
        <v>Kostersweide</v>
      </c>
      <c r="V3605" s="62" t="str">
        <f t="shared" si="1102"/>
        <v>ALN01573</v>
      </c>
      <c r="W3605" s="15" t="e">
        <f>IF(J3605,#REF!,"")</f>
        <v>#REF!</v>
      </c>
      <c r="X3605" s="15" t="e">
        <f>IF(J3605,#REF!,"")</f>
        <v>#REF!</v>
      </c>
      <c r="Y3605" s="62" t="str">
        <f t="shared" si="1103"/>
        <v xml:space="preserve"> </v>
      </c>
      <c r="AA3605" s="69"/>
      <c r="AB3605" s="90">
        <v>4</v>
      </c>
      <c r="AC3605" s="5" t="s">
        <v>2591</v>
      </c>
      <c r="AD3605" s="90" t="str">
        <f t="shared" si="1104"/>
        <v/>
      </c>
      <c r="AE3605" s="90" t="str">
        <f t="shared" si="1105"/>
        <v/>
      </c>
      <c r="AF3605" t="str">
        <f t="shared" si="1089"/>
        <v/>
      </c>
      <c r="AH3605" t="str">
        <f t="shared" si="1093"/>
        <v/>
      </c>
      <c r="AI3605" t="str">
        <f>IF(AH3605&gt;"",VLOOKUP(AH3605,'MAATREGELEN TBV BESTEK '!$A$3:$N$34,11,FALSE),"")</f>
        <v/>
      </c>
      <c r="AJ3605" t="str">
        <f>IF(AH3605&gt;"",VLOOKUP(AH3605,'MAATREGELEN TBV BESTEK '!$A$3:$N$34,13,FALSE),"")</f>
        <v/>
      </c>
      <c r="AK3605" t="str">
        <f>IF(AH3605&gt;"",VLOOKUP(AH3605,'MAATREGELEN TBV BESTEK '!$A$3:$N$34,14,FALSE),"")</f>
        <v/>
      </c>
    </row>
    <row r="3606" spans="1:37" ht="12" customHeight="1">
      <c r="A3606" s="49">
        <v>237190.99400000001</v>
      </c>
      <c r="B3606" s="49">
        <v>437120.163</v>
      </c>
      <c r="C3606" t="s">
        <v>2412</v>
      </c>
      <c r="D3606" t="s">
        <v>4563</v>
      </c>
      <c r="E3606">
        <v>4</v>
      </c>
      <c r="F3606" t="s">
        <v>5915</v>
      </c>
      <c r="G3606" t="s">
        <v>2427</v>
      </c>
      <c r="H3606" s="64" t="s">
        <v>2409</v>
      </c>
      <c r="J3606">
        <f t="shared" si="1094"/>
        <v>1</v>
      </c>
      <c r="K3606" t="str">
        <f t="shared" si="1095"/>
        <v/>
      </c>
      <c r="L3606" t="str">
        <f t="shared" si="1091"/>
        <v/>
      </c>
      <c r="M3606">
        <f t="shared" si="1096"/>
        <v>237190.99400000001</v>
      </c>
      <c r="N3606">
        <f t="shared" si="1097"/>
        <v>437120.163</v>
      </c>
      <c r="O3606" t="str">
        <f t="shared" si="1098"/>
        <v>wit rondje</v>
      </c>
      <c r="P3606" t="str">
        <f t="shared" si="1099"/>
        <v>ALN01574</v>
      </c>
      <c r="Q3606" t="str">
        <f t="shared" si="1090"/>
        <v>Lph 4</v>
      </c>
      <c r="R3606" t="str">
        <f t="shared" si="1092"/>
        <v/>
      </c>
      <c r="T3606" t="str">
        <f t="shared" si="1100"/>
        <v>AALTEN</v>
      </c>
      <c r="U3606" t="str">
        <f t="shared" si="1101"/>
        <v>Kostersweide</v>
      </c>
      <c r="V3606" s="62" t="str">
        <f t="shared" si="1102"/>
        <v>ALN01574</v>
      </c>
      <c r="W3606" s="15" t="e">
        <f>IF(J3606,#REF!,"")</f>
        <v>#REF!</v>
      </c>
      <c r="X3606" s="15" t="e">
        <f>IF(J3606,#REF!,"")</f>
        <v>#REF!</v>
      </c>
      <c r="Y3606" s="62" t="str">
        <f t="shared" si="1103"/>
        <v xml:space="preserve"> </v>
      </c>
      <c r="AA3606" s="69"/>
      <c r="AB3606" s="90">
        <v>4</v>
      </c>
      <c r="AC3606" s="5" t="s">
        <v>2591</v>
      </c>
      <c r="AD3606" s="90" t="str">
        <f t="shared" si="1104"/>
        <v/>
      </c>
      <c r="AE3606" s="90" t="str">
        <f t="shared" si="1105"/>
        <v/>
      </c>
      <c r="AF3606" t="str">
        <f t="shared" si="1089"/>
        <v/>
      </c>
      <c r="AH3606" t="str">
        <f t="shared" si="1093"/>
        <v/>
      </c>
      <c r="AI3606" t="str">
        <f>IF(AH3606&gt;"",VLOOKUP(AH3606,'MAATREGELEN TBV BESTEK '!$A$3:$N$34,11,FALSE),"")</f>
        <v/>
      </c>
      <c r="AJ3606" t="str">
        <f>IF(AH3606&gt;"",VLOOKUP(AH3606,'MAATREGELEN TBV BESTEK '!$A$3:$N$34,13,FALSE),"")</f>
        <v/>
      </c>
      <c r="AK3606" t="str">
        <f>IF(AH3606&gt;"",VLOOKUP(AH3606,'MAATREGELEN TBV BESTEK '!$A$3:$N$34,14,FALSE),"")</f>
        <v/>
      </c>
    </row>
    <row r="3607" spans="1:37" ht="12" customHeight="1">
      <c r="A3607" s="49">
        <v>237174.54300000001</v>
      </c>
      <c r="B3607" s="49">
        <v>437095.23300000001</v>
      </c>
      <c r="C3607" t="s">
        <v>2413</v>
      </c>
      <c r="D3607" t="s">
        <v>4563</v>
      </c>
      <c r="E3607">
        <v>4</v>
      </c>
      <c r="F3607" t="s">
        <v>5915</v>
      </c>
      <c r="G3607" t="s">
        <v>2427</v>
      </c>
      <c r="H3607" s="64" t="s">
        <v>2409</v>
      </c>
      <c r="J3607">
        <f t="shared" si="1094"/>
        <v>1</v>
      </c>
      <c r="K3607" t="str">
        <f t="shared" si="1095"/>
        <v/>
      </c>
      <c r="L3607" t="str">
        <f t="shared" si="1091"/>
        <v/>
      </c>
      <c r="M3607">
        <f t="shared" si="1096"/>
        <v>237174.54300000001</v>
      </c>
      <c r="N3607">
        <f t="shared" si="1097"/>
        <v>437095.23300000001</v>
      </c>
      <c r="O3607" t="str">
        <f t="shared" si="1098"/>
        <v>wit rondje</v>
      </c>
      <c r="P3607" t="str">
        <f t="shared" si="1099"/>
        <v>ALN01575</v>
      </c>
      <c r="Q3607" t="str">
        <f t="shared" si="1090"/>
        <v>Lph 4</v>
      </c>
      <c r="R3607" t="str">
        <f t="shared" si="1092"/>
        <v/>
      </c>
      <c r="T3607" t="str">
        <f t="shared" si="1100"/>
        <v>AALTEN</v>
      </c>
      <c r="U3607" t="str">
        <f t="shared" si="1101"/>
        <v>Kostersweide</v>
      </c>
      <c r="V3607" s="62" t="str">
        <f t="shared" si="1102"/>
        <v>ALN01575</v>
      </c>
      <c r="W3607" s="15" t="e">
        <f>IF(J3607,#REF!,"")</f>
        <v>#REF!</v>
      </c>
      <c r="X3607" s="15" t="e">
        <f>IF(J3607,#REF!,"")</f>
        <v>#REF!</v>
      </c>
      <c r="Y3607" s="62" t="str">
        <f t="shared" si="1103"/>
        <v xml:space="preserve"> </v>
      </c>
      <c r="AA3607" s="69"/>
      <c r="AB3607" s="90">
        <v>4</v>
      </c>
      <c r="AC3607" s="5" t="s">
        <v>2591</v>
      </c>
      <c r="AD3607" s="90" t="str">
        <f t="shared" si="1104"/>
        <v/>
      </c>
      <c r="AE3607" s="90" t="str">
        <f t="shared" si="1105"/>
        <v/>
      </c>
      <c r="AF3607" t="str">
        <f t="shared" si="1089"/>
        <v/>
      </c>
      <c r="AH3607" t="str">
        <f t="shared" si="1093"/>
        <v/>
      </c>
      <c r="AI3607" t="str">
        <f>IF(AH3607&gt;"",VLOOKUP(AH3607,'MAATREGELEN TBV BESTEK '!$A$3:$N$34,11,FALSE),"")</f>
        <v/>
      </c>
      <c r="AJ3607" t="str">
        <f>IF(AH3607&gt;"",VLOOKUP(AH3607,'MAATREGELEN TBV BESTEK '!$A$3:$N$34,13,FALSE),"")</f>
        <v/>
      </c>
      <c r="AK3607" t="str">
        <f>IF(AH3607&gt;"",VLOOKUP(AH3607,'MAATREGELEN TBV BESTEK '!$A$3:$N$34,14,FALSE),"")</f>
        <v/>
      </c>
    </row>
    <row r="3608" spans="1:37" ht="12" customHeight="1">
      <c r="A3608" s="49">
        <v>237182.00599999999</v>
      </c>
      <c r="B3608" s="49">
        <v>437047.06800000003</v>
      </c>
      <c r="C3608" t="s">
        <v>2414</v>
      </c>
      <c r="D3608" t="s">
        <v>4563</v>
      </c>
      <c r="E3608">
        <v>4</v>
      </c>
      <c r="F3608" t="s">
        <v>5915</v>
      </c>
      <c r="G3608" t="s">
        <v>2427</v>
      </c>
      <c r="H3608" s="64" t="s">
        <v>2409</v>
      </c>
      <c r="J3608">
        <f t="shared" si="1094"/>
        <v>1</v>
      </c>
      <c r="K3608" t="str">
        <f t="shared" si="1095"/>
        <v/>
      </c>
      <c r="L3608" t="str">
        <f t="shared" si="1091"/>
        <v/>
      </c>
      <c r="M3608">
        <f t="shared" si="1096"/>
        <v>237182.00599999999</v>
      </c>
      <c r="N3608">
        <f t="shared" si="1097"/>
        <v>437047.06800000003</v>
      </c>
      <c r="O3608" t="str">
        <f t="shared" si="1098"/>
        <v>wit rondje</v>
      </c>
      <c r="P3608" t="str">
        <f t="shared" si="1099"/>
        <v>ALN01576</v>
      </c>
      <c r="Q3608" t="str">
        <f t="shared" si="1090"/>
        <v>Lph 4</v>
      </c>
      <c r="R3608" t="str">
        <f t="shared" si="1092"/>
        <v/>
      </c>
      <c r="T3608" t="str">
        <f t="shared" si="1100"/>
        <v>AALTEN</v>
      </c>
      <c r="U3608" t="str">
        <f t="shared" si="1101"/>
        <v>Kostersweide</v>
      </c>
      <c r="V3608" s="62" t="str">
        <f t="shared" si="1102"/>
        <v>ALN01576</v>
      </c>
      <c r="W3608" s="15" t="e">
        <f>IF(J3608,#REF!,"")</f>
        <v>#REF!</v>
      </c>
      <c r="X3608" s="15" t="e">
        <f>IF(J3608,#REF!,"")</f>
        <v>#REF!</v>
      </c>
      <c r="Y3608" s="62" t="str">
        <f t="shared" si="1103"/>
        <v xml:space="preserve"> </v>
      </c>
      <c r="AA3608" s="69"/>
      <c r="AB3608" s="90">
        <v>4</v>
      </c>
      <c r="AC3608" s="5" t="s">
        <v>2591</v>
      </c>
      <c r="AD3608" s="90" t="str">
        <f t="shared" si="1104"/>
        <v/>
      </c>
      <c r="AE3608" s="90" t="str">
        <f t="shared" si="1105"/>
        <v/>
      </c>
      <c r="AF3608" t="str">
        <f t="shared" ref="AF3608:AF3610" si="1106">IF(Y3608="AV","Armatuur "&amp;AE3608&amp;" leveren en plaatsen op LM "&amp;AD3608&amp;"m","")&amp;IF(Y3608="MV AV","Mast en armatuur leveren en plaatsen, "&amp;AE3608&amp;" en LM "&amp;AD3608&amp;"m, oude mast "&amp;AB3608&amp;"m verwijderen","")&amp;IF(Y3608="NM NA","Nwe mast en nw armatuur leveren en plaatsen, "&amp;AE3608&amp;" en LM "&amp;AD3608&amp;"m, oude mast "&amp;AB3608&amp;"m verwijderen","")&amp;IF(Y3608="NLP","Nieuw lichtpunt bijplaatsen, "&amp;AE3608&amp;" en LM "&amp;AD3608&amp;"m","")</f>
        <v/>
      </c>
      <c r="AH3608" t="str">
        <f t="shared" si="1093"/>
        <v/>
      </c>
      <c r="AI3608" t="str">
        <f>IF(AH3608&gt;"",VLOOKUP(AH3608,'MAATREGELEN TBV BESTEK '!$A$3:$N$34,11,FALSE),"")</f>
        <v/>
      </c>
      <c r="AJ3608" t="str">
        <f>IF(AH3608&gt;"",VLOOKUP(AH3608,'MAATREGELEN TBV BESTEK '!$A$3:$N$34,13,FALSE),"")</f>
        <v/>
      </c>
      <c r="AK3608" t="str">
        <f>IF(AH3608&gt;"",VLOOKUP(AH3608,'MAATREGELEN TBV BESTEK '!$A$3:$N$34,14,FALSE),"")</f>
        <v/>
      </c>
    </row>
    <row r="3609" spans="1:37" ht="12" customHeight="1">
      <c r="A3609" s="49">
        <v>237185.73699999999</v>
      </c>
      <c r="B3609" s="49">
        <v>437065.38400000002</v>
      </c>
      <c r="C3609" t="s">
        <v>2415</v>
      </c>
      <c r="D3609" t="s">
        <v>4563</v>
      </c>
      <c r="E3609">
        <v>4</v>
      </c>
      <c r="F3609" t="s">
        <v>5915</v>
      </c>
      <c r="G3609" t="s">
        <v>2427</v>
      </c>
      <c r="H3609" s="64" t="s">
        <v>2409</v>
      </c>
      <c r="J3609">
        <f t="shared" si="1094"/>
        <v>1</v>
      </c>
      <c r="K3609" t="str">
        <f t="shared" si="1095"/>
        <v/>
      </c>
      <c r="L3609" t="str">
        <f t="shared" si="1091"/>
        <v/>
      </c>
      <c r="M3609">
        <f t="shared" si="1096"/>
        <v>237185.73699999999</v>
      </c>
      <c r="N3609">
        <f t="shared" si="1097"/>
        <v>437065.38400000002</v>
      </c>
      <c r="O3609" t="str">
        <f t="shared" si="1098"/>
        <v>wit rondje</v>
      </c>
      <c r="P3609" t="str">
        <f t="shared" si="1099"/>
        <v>ALN01577</v>
      </c>
      <c r="Q3609" t="str">
        <f t="shared" si="1090"/>
        <v>Lph 4</v>
      </c>
      <c r="R3609" t="str">
        <f t="shared" si="1092"/>
        <v/>
      </c>
      <c r="T3609" t="str">
        <f t="shared" si="1100"/>
        <v>AALTEN</v>
      </c>
      <c r="U3609" t="str">
        <f t="shared" si="1101"/>
        <v>Kostersweide</v>
      </c>
      <c r="V3609" s="62" t="str">
        <f t="shared" si="1102"/>
        <v>ALN01577</v>
      </c>
      <c r="W3609" s="15" t="e">
        <f>IF(J3609,#REF!,"")</f>
        <v>#REF!</v>
      </c>
      <c r="X3609" s="15" t="e">
        <f>IF(J3609,#REF!,"")</f>
        <v>#REF!</v>
      </c>
      <c r="Y3609" s="62" t="str">
        <f t="shared" si="1103"/>
        <v xml:space="preserve"> </v>
      </c>
      <c r="AA3609" s="69"/>
      <c r="AB3609" s="90">
        <v>4</v>
      </c>
      <c r="AC3609" s="5" t="s">
        <v>2591</v>
      </c>
      <c r="AD3609" s="90" t="str">
        <f t="shared" si="1104"/>
        <v/>
      </c>
      <c r="AE3609" s="90" t="str">
        <f t="shared" si="1105"/>
        <v/>
      </c>
      <c r="AF3609" t="str">
        <f t="shared" si="1106"/>
        <v/>
      </c>
      <c r="AH3609" t="str">
        <f t="shared" si="1093"/>
        <v/>
      </c>
      <c r="AI3609" t="str">
        <f>IF(AH3609&gt;"",VLOOKUP(AH3609,'MAATREGELEN TBV BESTEK '!$A$3:$N$34,11,FALSE),"")</f>
        <v/>
      </c>
      <c r="AJ3609" t="str">
        <f>IF(AH3609&gt;"",VLOOKUP(AH3609,'MAATREGELEN TBV BESTEK '!$A$3:$N$34,13,FALSE),"")</f>
        <v/>
      </c>
      <c r="AK3609" t="str">
        <f>IF(AH3609&gt;"",VLOOKUP(AH3609,'MAATREGELEN TBV BESTEK '!$A$3:$N$34,14,FALSE),"")</f>
        <v/>
      </c>
    </row>
    <row r="3610" spans="1:37" ht="12" customHeight="1">
      <c r="A3610" s="49">
        <v>237219.486</v>
      </c>
      <c r="B3610" s="49">
        <v>437086.24400000001</v>
      </c>
      <c r="C3610" t="s">
        <v>2433</v>
      </c>
      <c r="D3610" t="s">
        <v>4563</v>
      </c>
      <c r="E3610">
        <v>4</v>
      </c>
      <c r="F3610" t="s">
        <v>5915</v>
      </c>
      <c r="G3610" t="s">
        <v>2427</v>
      </c>
      <c r="H3610" s="64" t="s">
        <v>2409</v>
      </c>
      <c r="J3610">
        <f t="shared" si="1094"/>
        <v>1</v>
      </c>
      <c r="K3610" t="str">
        <f t="shared" si="1095"/>
        <v/>
      </c>
      <c r="L3610" t="str">
        <f t="shared" si="1091"/>
        <v/>
      </c>
      <c r="M3610">
        <f t="shared" si="1096"/>
        <v>237219.486</v>
      </c>
      <c r="N3610">
        <f t="shared" si="1097"/>
        <v>437086.24400000001</v>
      </c>
      <c r="O3610" t="str">
        <f t="shared" si="1098"/>
        <v>wit rondje</v>
      </c>
      <c r="P3610" t="str">
        <f t="shared" si="1099"/>
        <v>ALN01578</v>
      </c>
      <c r="Q3610" t="str">
        <f t="shared" si="1090"/>
        <v>Lph 4</v>
      </c>
      <c r="R3610" t="str">
        <f t="shared" si="1092"/>
        <v/>
      </c>
      <c r="T3610" t="str">
        <f t="shared" si="1100"/>
        <v>AALTEN</v>
      </c>
      <c r="U3610" t="str">
        <f t="shared" si="1101"/>
        <v>Kostersweide</v>
      </c>
      <c r="V3610" s="62" t="str">
        <f t="shared" si="1102"/>
        <v>ALN01578</v>
      </c>
      <c r="W3610" s="15" t="e">
        <f>IF(J3610,#REF!,"")</f>
        <v>#REF!</v>
      </c>
      <c r="X3610" s="15" t="e">
        <f>IF(J3610,#REF!,"")</f>
        <v>#REF!</v>
      </c>
      <c r="Y3610" s="62" t="str">
        <f t="shared" si="1103"/>
        <v xml:space="preserve"> </v>
      </c>
      <c r="AA3610" s="69"/>
      <c r="AB3610" s="90">
        <v>4</v>
      </c>
      <c r="AC3610" s="5" t="s">
        <v>2591</v>
      </c>
      <c r="AD3610" s="90" t="str">
        <f t="shared" si="1104"/>
        <v/>
      </c>
      <c r="AE3610" s="90" t="str">
        <f t="shared" si="1105"/>
        <v/>
      </c>
      <c r="AF3610" t="str">
        <f t="shared" si="1106"/>
        <v/>
      </c>
      <c r="AH3610" t="str">
        <f t="shared" si="1093"/>
        <v/>
      </c>
      <c r="AI3610" t="str">
        <f>IF(AH3610&gt;"",VLOOKUP(AH3610,'MAATREGELEN TBV BESTEK '!$A$3:$N$34,11,FALSE),"")</f>
        <v/>
      </c>
      <c r="AJ3610" t="str">
        <f>IF(AH3610&gt;"",VLOOKUP(AH3610,'MAATREGELEN TBV BESTEK '!$A$3:$N$34,13,FALSE),"")</f>
        <v/>
      </c>
      <c r="AK3610" t="str">
        <f>IF(AH3610&gt;"",VLOOKUP(AH3610,'MAATREGELEN TBV BESTEK '!$A$3:$N$34,14,FALSE),"")</f>
        <v/>
      </c>
    </row>
    <row r="3611" spans="1:37" ht="12" customHeight="1">
      <c r="A3611" s="49">
        <v>236506.98699999999</v>
      </c>
      <c r="B3611" s="49">
        <v>437997.82900000003</v>
      </c>
      <c r="C3611" t="s">
        <v>2434</v>
      </c>
      <c r="D3611" t="s">
        <v>2462</v>
      </c>
      <c r="E3611">
        <v>5</v>
      </c>
      <c r="F3611" t="s">
        <v>6040</v>
      </c>
      <c r="G3611" t="s">
        <v>2427</v>
      </c>
      <c r="H3611" s="64" t="s">
        <v>2435</v>
      </c>
      <c r="J3611">
        <f t="shared" si="1094"/>
        <v>1</v>
      </c>
      <c r="K3611" t="str">
        <f t="shared" si="1095"/>
        <v>halfopen</v>
      </c>
      <c r="L3611" t="str">
        <f t="shared" si="1091"/>
        <v>groen</v>
      </c>
      <c r="M3611">
        <f t="shared" si="1096"/>
        <v>236506.98699999999</v>
      </c>
      <c r="N3611">
        <f t="shared" si="1097"/>
        <v>437997.82900000003</v>
      </c>
      <c r="O3611" t="str">
        <f t="shared" si="1098"/>
        <v>groen halfopen</v>
      </c>
      <c r="P3611" t="str">
        <f t="shared" si="1099"/>
        <v>ALN01409</v>
      </c>
      <c r="Q3611" t="str">
        <f t="shared" si="1090"/>
        <v>Lph 5</v>
      </c>
      <c r="R3611" t="str">
        <f t="shared" si="1092"/>
        <v>Luma MINI</v>
      </c>
      <c r="T3611" t="str">
        <f t="shared" si="1100"/>
        <v>AALTEN</v>
      </c>
      <c r="U3611" t="str">
        <f t="shared" si="1101"/>
        <v>Kreeft</v>
      </c>
      <c r="V3611" s="62" t="str">
        <f t="shared" si="1102"/>
        <v>ALN01409</v>
      </c>
      <c r="W3611" s="15" t="e">
        <f>IF(J3611,#REF!,"")</f>
        <v>#REF!</v>
      </c>
      <c r="X3611" s="15" t="e">
        <f>IF(J3611,#REF!,"")</f>
        <v>#REF!</v>
      </c>
      <c r="Y3611" s="62" t="str">
        <f t="shared" si="1103"/>
        <v>AV</v>
      </c>
      <c r="AA3611" s="69"/>
      <c r="AB3611" s="90">
        <v>5</v>
      </c>
      <c r="AC3611" s="5" t="s">
        <v>2591</v>
      </c>
      <c r="AD3611" s="90" t="str">
        <f t="shared" si="1104"/>
        <v/>
      </c>
      <c r="AE3611" s="90" t="str">
        <f t="shared" si="1105"/>
        <v>Luma MINI</v>
      </c>
      <c r="AF3611" s="22" t="str">
        <f t="shared" ref="AF3611:AF3613" si="1107">IF(Y3611="AV","Armatuur "&amp;AE3611&amp;" leveren en plaatsen op LM "&amp;AB3611&amp;"m","")&amp;IF(Y3611="MV AV","Mast en armatuur leveren en plaatsen, "&amp;AE3611&amp;" en LM "&amp;AD3611&amp;"m, oude mast "&amp;AB3611&amp;"m verwijderen","")&amp;IF(Y3611="NM NA","Nwe mast en nw armatuur leveren en plaatsen, "&amp;AE3611&amp;" en LM "&amp;AD3611&amp;"m","")&amp;IF(Y3611="NLP","Nieuw lichtpunt bijplaatsen, "&amp;AE3611&amp;" en LM "&amp;AD3611&amp;"m","")</f>
        <v>Armatuur Luma MINI leveren en plaatsen op LM 5m</v>
      </c>
      <c r="AH3611" t="str">
        <f t="shared" si="1093"/>
        <v>AV 5-&gt;5 Luma MINI</v>
      </c>
      <c r="AI3611">
        <f>IF(AH3611&gt;"",VLOOKUP(AH3611,'MAATREGELEN TBV BESTEK '!$A$3:$N$34,11,FALSE),"")</f>
        <v>132020</v>
      </c>
      <c r="AJ3611">
        <f>IF(AH3611&gt;"",VLOOKUP(AH3611,'MAATREGELEN TBV BESTEK '!$A$3:$N$34,13,FALSE),"")</f>
        <v>711020</v>
      </c>
      <c r="AK3611">
        <f>IF(AH3611&gt;"",VLOOKUP(AH3611,'MAATREGELEN TBV BESTEK '!$A$3:$N$34,14,FALSE),"")</f>
        <v>0</v>
      </c>
    </row>
    <row r="3612" spans="1:37" ht="12" customHeight="1">
      <c r="A3612" s="49">
        <v>236616.24299999999</v>
      </c>
      <c r="B3612" s="49">
        <v>437949.71</v>
      </c>
      <c r="C3612" t="s">
        <v>2436</v>
      </c>
      <c r="D3612" t="s">
        <v>2462</v>
      </c>
      <c r="E3612">
        <v>5</v>
      </c>
      <c r="F3612" t="s">
        <v>6040</v>
      </c>
      <c r="G3612" t="s">
        <v>2427</v>
      </c>
      <c r="H3612" s="64" t="s">
        <v>2435</v>
      </c>
      <c r="J3612">
        <f t="shared" si="1094"/>
        <v>1</v>
      </c>
      <c r="K3612" t="str">
        <f t="shared" si="1095"/>
        <v>halfopen</v>
      </c>
      <c r="L3612" t="str">
        <f t="shared" si="1091"/>
        <v>groen</v>
      </c>
      <c r="M3612">
        <f t="shared" si="1096"/>
        <v>236616.24299999999</v>
      </c>
      <c r="N3612">
        <f t="shared" si="1097"/>
        <v>437949.71</v>
      </c>
      <c r="O3612" t="str">
        <f t="shared" si="1098"/>
        <v>groen halfopen</v>
      </c>
      <c r="P3612" t="str">
        <f t="shared" si="1099"/>
        <v>ALN01410</v>
      </c>
      <c r="Q3612" t="str">
        <f t="shared" si="1090"/>
        <v>Lph 5</v>
      </c>
      <c r="R3612" t="str">
        <f t="shared" si="1092"/>
        <v>Luma MINI</v>
      </c>
      <c r="T3612" t="str">
        <f t="shared" si="1100"/>
        <v>AALTEN</v>
      </c>
      <c r="U3612" t="str">
        <f t="shared" si="1101"/>
        <v>Kreeft</v>
      </c>
      <c r="V3612" s="62" t="str">
        <f t="shared" si="1102"/>
        <v>ALN01410</v>
      </c>
      <c r="W3612" s="15" t="e">
        <f>IF(J3612,#REF!,"")</f>
        <v>#REF!</v>
      </c>
      <c r="X3612" s="15" t="e">
        <f>IF(J3612,#REF!,"")</f>
        <v>#REF!</v>
      </c>
      <c r="Y3612" s="62" t="str">
        <f t="shared" si="1103"/>
        <v>AV</v>
      </c>
      <c r="AA3612" s="69"/>
      <c r="AB3612" s="90">
        <v>5</v>
      </c>
      <c r="AC3612" s="5" t="s">
        <v>2591</v>
      </c>
      <c r="AD3612" s="90" t="str">
        <f t="shared" si="1104"/>
        <v/>
      </c>
      <c r="AE3612" s="90" t="str">
        <f t="shared" si="1105"/>
        <v>Luma MINI</v>
      </c>
      <c r="AF3612" s="22" t="str">
        <f t="shared" si="1107"/>
        <v>Armatuur Luma MINI leveren en plaatsen op LM 5m</v>
      </c>
      <c r="AH3612" t="str">
        <f t="shared" si="1093"/>
        <v>AV 5-&gt;5 Luma MINI</v>
      </c>
      <c r="AI3612">
        <f>IF(AH3612&gt;"",VLOOKUP(AH3612,'MAATREGELEN TBV BESTEK '!$A$3:$N$34,11,FALSE),"")</f>
        <v>132020</v>
      </c>
      <c r="AJ3612">
        <f>IF(AH3612&gt;"",VLOOKUP(AH3612,'MAATREGELEN TBV BESTEK '!$A$3:$N$34,13,FALSE),"")</f>
        <v>711020</v>
      </c>
      <c r="AK3612">
        <f>IF(AH3612&gt;"",VLOOKUP(AH3612,'MAATREGELEN TBV BESTEK '!$A$3:$N$34,14,FALSE),"")</f>
        <v>0</v>
      </c>
    </row>
    <row r="3613" spans="1:37" ht="12" customHeight="1">
      <c r="A3613" s="49">
        <v>236609.505</v>
      </c>
      <c r="B3613" s="49">
        <v>437981.53700000001</v>
      </c>
      <c r="C3613" t="s">
        <v>4106</v>
      </c>
      <c r="D3613" t="s">
        <v>5914</v>
      </c>
      <c r="E3613" s="40">
        <v>4</v>
      </c>
      <c r="F3613" t="s">
        <v>4426</v>
      </c>
      <c r="G3613" t="s">
        <v>2427</v>
      </c>
      <c r="H3613" s="64" t="s">
        <v>2435</v>
      </c>
      <c r="J3613">
        <f t="shared" si="1094"/>
        <v>1</v>
      </c>
      <c r="K3613" t="str">
        <f t="shared" si="1095"/>
        <v>dicht</v>
      </c>
      <c r="L3613" t="str">
        <f t="shared" si="1091"/>
        <v>zwart</v>
      </c>
      <c r="M3613">
        <f t="shared" si="1096"/>
        <v>236609.505</v>
      </c>
      <c r="N3613">
        <f t="shared" si="1097"/>
        <v>437981.53700000001</v>
      </c>
      <c r="O3613" t="str">
        <f t="shared" si="1098"/>
        <v>zwart dicht</v>
      </c>
      <c r="P3613" t="str">
        <f t="shared" si="1099"/>
        <v>ALN01411</v>
      </c>
      <c r="Q3613" t="str">
        <f t="shared" si="1090"/>
        <v>Lph 4</v>
      </c>
      <c r="R3613" t="str">
        <f t="shared" si="1092"/>
        <v>Kegel 2000 led</v>
      </c>
      <c r="T3613" t="str">
        <f t="shared" si="1100"/>
        <v>AALTEN</v>
      </c>
      <c r="U3613" t="str">
        <f t="shared" si="1101"/>
        <v>Kreeft</v>
      </c>
      <c r="V3613" s="62" t="str">
        <f t="shared" si="1102"/>
        <v>ALN01411</v>
      </c>
      <c r="W3613" s="15" t="e">
        <f>IF(J3613,#REF!,"")</f>
        <v>#REF!</v>
      </c>
      <c r="X3613" s="15" t="e">
        <f>IF(J3613,#REF!,"")</f>
        <v>#REF!</v>
      </c>
      <c r="Y3613" s="62" t="str">
        <f t="shared" si="1103"/>
        <v>MV AV</v>
      </c>
      <c r="AA3613" s="69"/>
      <c r="AB3613" s="90">
        <v>5</v>
      </c>
      <c r="AC3613" s="5" t="s">
        <v>1954</v>
      </c>
      <c r="AD3613" s="90">
        <f t="shared" si="1104"/>
        <v>4</v>
      </c>
      <c r="AE3613" s="90" t="str">
        <f t="shared" si="1105"/>
        <v>Kegel 2000 led</v>
      </c>
      <c r="AF3613" s="22" t="str">
        <f t="shared" si="1107"/>
        <v>Mast en armatuur leveren en plaatsen, Kegel 2000 led en LM 4m, oude mast 5m verwijderen</v>
      </c>
      <c r="AH3613" t="str">
        <f t="shared" si="1093"/>
        <v>MV AV 5-&gt;4 Kegel 2000 led</v>
      </c>
      <c r="AI3613">
        <f>IF(AH3613&gt;"",VLOOKUP(AH3613,'MAATREGELEN TBV BESTEK '!$A$3:$N$34,11,FALSE),"")</f>
        <v>134040</v>
      </c>
      <c r="AJ3613">
        <f>IF(AH3613&gt;"",VLOOKUP(AH3613,'MAATREGELEN TBV BESTEK '!$A$3:$N$34,13,FALSE),"")</f>
        <v>711010</v>
      </c>
      <c r="AK3613">
        <f>IF(AH3613&gt;"",VLOOKUP(AH3613,'MAATREGELEN TBV BESTEK '!$A$3:$N$34,14,FALSE),"")</f>
        <v>721210</v>
      </c>
    </row>
    <row r="3614" spans="1:37" ht="12" customHeight="1">
      <c r="A3614" s="49">
        <v>236609.505</v>
      </c>
      <c r="B3614" s="49">
        <v>437981.53700000001</v>
      </c>
      <c r="C3614" t="s">
        <v>4106</v>
      </c>
      <c r="D3614" t="s">
        <v>4563</v>
      </c>
      <c r="E3614" t="s">
        <v>5915</v>
      </c>
      <c r="F3614" t="s">
        <v>5915</v>
      </c>
      <c r="G3614" t="s">
        <v>2427</v>
      </c>
      <c r="H3614" s="64" t="s">
        <v>2435</v>
      </c>
      <c r="J3614">
        <f t="shared" si="1094"/>
        <v>0</v>
      </c>
      <c r="K3614" t="str">
        <f t="shared" si="1095"/>
        <v/>
      </c>
      <c r="L3614" t="str">
        <f t="shared" si="1091"/>
        <v/>
      </c>
      <c r="M3614" t="str">
        <f t="shared" si="1096"/>
        <v/>
      </c>
      <c r="N3614" t="str">
        <f t="shared" si="1097"/>
        <v/>
      </c>
      <c r="O3614" t="str">
        <f t="shared" si="1098"/>
        <v/>
      </c>
      <c r="P3614" t="str">
        <f t="shared" si="1099"/>
        <v/>
      </c>
      <c r="R3614" t="str">
        <f t="shared" si="1092"/>
        <v/>
      </c>
      <c r="T3614" t="str">
        <f t="shared" si="1100"/>
        <v>AALTEN</v>
      </c>
      <c r="U3614" t="str">
        <f t="shared" si="1101"/>
        <v>Kreeft</v>
      </c>
      <c r="V3614" s="62" t="str">
        <f t="shared" si="1102"/>
        <v/>
      </c>
      <c r="W3614" s="15" t="str">
        <f>IF(J3614,#REF!,"")</f>
        <v/>
      </c>
      <c r="X3614" s="15" t="str">
        <f>IF(J3614,#REF!,"")</f>
        <v/>
      </c>
      <c r="Y3614" s="62" t="str">
        <f t="shared" si="1103"/>
        <v xml:space="preserve"> </v>
      </c>
      <c r="AA3614" s="69"/>
      <c r="AB3614" s="90" t="s">
        <v>5915</v>
      </c>
      <c r="AC3614" s="5" t="s">
        <v>5915</v>
      </c>
      <c r="AD3614" s="90" t="str">
        <f t="shared" si="1104"/>
        <v/>
      </c>
      <c r="AE3614" s="90" t="str">
        <f t="shared" si="1105"/>
        <v/>
      </c>
      <c r="AF3614" t="str">
        <f>IF(Y3614="AV","Armatuur "&amp;AE3614&amp;" leveren en plaatsen op LM "&amp;AD3614&amp;"m","")&amp;IF(Y3614="MV AV","Mast en armatuur leveren en plaatsen, "&amp;AE3614&amp;" en LM "&amp;AD3614&amp;"m, oude mast "&amp;AB3614&amp;"m verwijderen","")&amp;IF(Y3614="NM NA","Nwe mast en nw armatuur leveren en plaatsen, "&amp;AE3614&amp;" en LM "&amp;AD3614&amp;"m, oude mast "&amp;AB3614&amp;"m verwijderen","")&amp;IF(Y3614="NLP","Nieuw lichtpunt bijplaatsen, "&amp;AE3614&amp;" en LM "&amp;AD3614&amp;"m","")</f>
        <v/>
      </c>
      <c r="AH3614" t="str">
        <f t="shared" si="1093"/>
        <v/>
      </c>
      <c r="AI3614" t="str">
        <f>IF(AH3614&gt;"",VLOOKUP(AH3614,'MAATREGELEN TBV BESTEK '!$A$3:$N$34,11,FALSE),"")</f>
        <v/>
      </c>
      <c r="AJ3614" t="str">
        <f>IF(AH3614&gt;"",VLOOKUP(AH3614,'MAATREGELEN TBV BESTEK '!$A$3:$N$34,13,FALSE),"")</f>
        <v/>
      </c>
      <c r="AK3614" t="str">
        <f>IF(AH3614&gt;"",VLOOKUP(AH3614,'MAATREGELEN TBV BESTEK '!$A$3:$N$34,14,FALSE),"")</f>
        <v/>
      </c>
    </row>
    <row r="3615" spans="1:37" ht="12" customHeight="1">
      <c r="A3615" s="49">
        <v>236609.505</v>
      </c>
      <c r="B3615" s="49">
        <v>437981.53700000001</v>
      </c>
      <c r="C3615" t="s">
        <v>4106</v>
      </c>
      <c r="D3615" t="s">
        <v>4563</v>
      </c>
      <c r="E3615" t="s">
        <v>5915</v>
      </c>
      <c r="F3615" t="s">
        <v>5915</v>
      </c>
      <c r="G3615" t="s">
        <v>2427</v>
      </c>
      <c r="H3615" s="64" t="s">
        <v>2435</v>
      </c>
      <c r="J3615">
        <f t="shared" si="1094"/>
        <v>0</v>
      </c>
      <c r="K3615" t="str">
        <f t="shared" si="1095"/>
        <v/>
      </c>
      <c r="L3615" t="str">
        <f t="shared" si="1091"/>
        <v/>
      </c>
      <c r="M3615" t="str">
        <f t="shared" si="1096"/>
        <v/>
      </c>
      <c r="N3615" t="str">
        <f t="shared" si="1097"/>
        <v/>
      </c>
      <c r="O3615" t="str">
        <f t="shared" si="1098"/>
        <v/>
      </c>
      <c r="P3615" t="str">
        <f t="shared" si="1099"/>
        <v/>
      </c>
      <c r="R3615" t="str">
        <f t="shared" si="1092"/>
        <v/>
      </c>
      <c r="T3615" t="str">
        <f t="shared" si="1100"/>
        <v>AALTEN</v>
      </c>
      <c r="U3615" t="str">
        <f t="shared" si="1101"/>
        <v>Kreeft</v>
      </c>
      <c r="V3615" s="62" t="str">
        <f t="shared" si="1102"/>
        <v/>
      </c>
      <c r="W3615" s="15" t="str">
        <f>IF(J3615,#REF!,"")</f>
        <v/>
      </c>
      <c r="X3615" s="15" t="str">
        <f>IF(J3615,#REF!,"")</f>
        <v/>
      </c>
      <c r="Y3615" s="62" t="str">
        <f t="shared" si="1103"/>
        <v xml:space="preserve"> </v>
      </c>
      <c r="AA3615" s="69"/>
      <c r="AB3615" s="90" t="s">
        <v>5915</v>
      </c>
      <c r="AC3615" s="5" t="s">
        <v>5915</v>
      </c>
      <c r="AD3615" s="90" t="str">
        <f t="shared" si="1104"/>
        <v/>
      </c>
      <c r="AE3615" s="90" t="str">
        <f t="shared" si="1105"/>
        <v/>
      </c>
      <c r="AF3615" t="str">
        <f>IF(Y3615="AV","Armatuur "&amp;AE3615&amp;" leveren en plaatsen op LM "&amp;AD3615&amp;"m","")&amp;IF(Y3615="MV AV","Mast en armatuur leveren en plaatsen, "&amp;AE3615&amp;" en LM "&amp;AD3615&amp;"m, oude mast "&amp;AB3615&amp;"m verwijderen","")&amp;IF(Y3615="NM NA","Nwe mast en nw armatuur leveren en plaatsen, "&amp;AE3615&amp;" en LM "&amp;AD3615&amp;"m, oude mast "&amp;AB3615&amp;"m verwijderen","")&amp;IF(Y3615="NLP","Nieuw lichtpunt bijplaatsen, "&amp;AE3615&amp;" en LM "&amp;AD3615&amp;"m","")</f>
        <v/>
      </c>
      <c r="AH3615" t="str">
        <f t="shared" si="1093"/>
        <v/>
      </c>
      <c r="AI3615" t="str">
        <f>IF(AH3615&gt;"",VLOOKUP(AH3615,'MAATREGELEN TBV BESTEK '!$A$3:$N$34,11,FALSE),"")</f>
        <v/>
      </c>
      <c r="AJ3615" t="str">
        <f>IF(AH3615&gt;"",VLOOKUP(AH3615,'MAATREGELEN TBV BESTEK '!$A$3:$N$34,13,FALSE),"")</f>
        <v/>
      </c>
      <c r="AK3615" t="str">
        <f>IF(AH3615&gt;"",VLOOKUP(AH3615,'MAATREGELEN TBV BESTEK '!$A$3:$N$34,14,FALSE),"")</f>
        <v/>
      </c>
    </row>
    <row r="3616" spans="1:37" ht="12" customHeight="1">
      <c r="A3616" s="49">
        <v>236609.505</v>
      </c>
      <c r="B3616" s="49">
        <v>437981.53700000001</v>
      </c>
      <c r="C3616" t="s">
        <v>4106</v>
      </c>
      <c r="D3616" t="s">
        <v>4563</v>
      </c>
      <c r="E3616" t="s">
        <v>5915</v>
      </c>
      <c r="F3616" t="s">
        <v>5915</v>
      </c>
      <c r="G3616" t="s">
        <v>2427</v>
      </c>
      <c r="H3616" s="64" t="s">
        <v>2435</v>
      </c>
      <c r="J3616">
        <f t="shared" si="1094"/>
        <v>0</v>
      </c>
      <c r="K3616" t="str">
        <f t="shared" si="1095"/>
        <v/>
      </c>
      <c r="L3616" t="str">
        <f t="shared" si="1091"/>
        <v/>
      </c>
      <c r="M3616" t="str">
        <f t="shared" si="1096"/>
        <v/>
      </c>
      <c r="N3616" t="str">
        <f t="shared" si="1097"/>
        <v/>
      </c>
      <c r="O3616" t="str">
        <f t="shared" si="1098"/>
        <v/>
      </c>
      <c r="P3616" t="str">
        <f t="shared" si="1099"/>
        <v/>
      </c>
      <c r="R3616" t="str">
        <f t="shared" si="1092"/>
        <v/>
      </c>
      <c r="T3616" t="str">
        <f t="shared" si="1100"/>
        <v>AALTEN</v>
      </c>
      <c r="U3616" t="str">
        <f t="shared" si="1101"/>
        <v>Kreeft</v>
      </c>
      <c r="V3616" s="62" t="str">
        <f t="shared" si="1102"/>
        <v/>
      </c>
      <c r="W3616" s="15" t="str">
        <f>IF(J3616,#REF!,"")</f>
        <v/>
      </c>
      <c r="X3616" s="15" t="str">
        <f>IF(J3616,#REF!,"")</f>
        <v/>
      </c>
      <c r="Y3616" s="62" t="str">
        <f t="shared" si="1103"/>
        <v xml:space="preserve"> </v>
      </c>
      <c r="AA3616" s="69"/>
      <c r="AB3616" s="90" t="s">
        <v>5915</v>
      </c>
      <c r="AC3616" s="5" t="s">
        <v>5915</v>
      </c>
      <c r="AD3616" s="90" t="str">
        <f t="shared" si="1104"/>
        <v/>
      </c>
      <c r="AE3616" s="90" t="str">
        <f t="shared" si="1105"/>
        <v/>
      </c>
      <c r="AF3616" t="str">
        <f>IF(Y3616="AV","Armatuur "&amp;AE3616&amp;" leveren en plaatsen op LM "&amp;AD3616&amp;"m","")&amp;IF(Y3616="MV AV","Mast en armatuur leveren en plaatsen, "&amp;AE3616&amp;" en LM "&amp;AD3616&amp;"m, oude mast "&amp;AB3616&amp;"m verwijderen","")&amp;IF(Y3616="NM NA","Nwe mast en nw armatuur leveren en plaatsen, "&amp;AE3616&amp;" en LM "&amp;AD3616&amp;"m, oude mast "&amp;AB3616&amp;"m verwijderen","")&amp;IF(Y3616="NLP","Nieuw lichtpunt bijplaatsen, "&amp;AE3616&amp;" en LM "&amp;AD3616&amp;"m","")</f>
        <v/>
      </c>
      <c r="AH3616" t="str">
        <f t="shared" si="1093"/>
        <v/>
      </c>
      <c r="AI3616" t="str">
        <f>IF(AH3616&gt;"",VLOOKUP(AH3616,'MAATREGELEN TBV BESTEK '!$A$3:$N$34,11,FALSE),"")</f>
        <v/>
      </c>
      <c r="AJ3616" t="str">
        <f>IF(AH3616&gt;"",VLOOKUP(AH3616,'MAATREGELEN TBV BESTEK '!$A$3:$N$34,13,FALSE),"")</f>
        <v/>
      </c>
      <c r="AK3616" t="str">
        <f>IF(AH3616&gt;"",VLOOKUP(AH3616,'MAATREGELEN TBV BESTEK '!$A$3:$N$34,14,FALSE),"")</f>
        <v/>
      </c>
    </row>
    <row r="3617" spans="1:37" ht="12" customHeight="1">
      <c r="A3617" s="49">
        <v>236597.842</v>
      </c>
      <c r="B3617" s="49">
        <v>438008.80300000001</v>
      </c>
      <c r="C3617" t="s">
        <v>4107</v>
      </c>
      <c r="D3617" t="s">
        <v>5914</v>
      </c>
      <c r="E3617" s="40">
        <v>4</v>
      </c>
      <c r="F3617" t="s">
        <v>4426</v>
      </c>
      <c r="G3617" t="s">
        <v>2427</v>
      </c>
      <c r="H3617" s="64" t="s">
        <v>2435</v>
      </c>
      <c r="J3617">
        <f t="shared" si="1094"/>
        <v>1</v>
      </c>
      <c r="K3617" t="str">
        <f t="shared" si="1095"/>
        <v>dicht</v>
      </c>
      <c r="L3617" t="str">
        <f t="shared" si="1091"/>
        <v>zwart</v>
      </c>
      <c r="M3617">
        <f t="shared" si="1096"/>
        <v>236597.842</v>
      </c>
      <c r="N3617">
        <f t="shared" si="1097"/>
        <v>438008.80300000001</v>
      </c>
      <c r="O3617" t="str">
        <f t="shared" si="1098"/>
        <v>zwart dicht</v>
      </c>
      <c r="P3617" t="str">
        <f t="shared" si="1099"/>
        <v>ALN01412</v>
      </c>
      <c r="Q3617" t="str">
        <f>$O$2&amp;E3617</f>
        <v>Lph 4</v>
      </c>
      <c r="R3617" t="str">
        <f t="shared" si="1092"/>
        <v>Kegel 2000 led</v>
      </c>
      <c r="T3617" t="str">
        <f t="shared" si="1100"/>
        <v>AALTEN</v>
      </c>
      <c r="U3617" t="str">
        <f t="shared" si="1101"/>
        <v>Kreeft</v>
      </c>
      <c r="V3617" s="62" t="str">
        <f t="shared" si="1102"/>
        <v>ALN01412</v>
      </c>
      <c r="W3617" s="15" t="e">
        <f>IF(J3617,#REF!,"")</f>
        <v>#REF!</v>
      </c>
      <c r="X3617" s="15" t="e">
        <f>IF(J3617,#REF!,"")</f>
        <v>#REF!</v>
      </c>
      <c r="Y3617" s="62" t="str">
        <f t="shared" si="1103"/>
        <v>MV AV</v>
      </c>
      <c r="AA3617" s="69"/>
      <c r="AB3617" s="90">
        <v>5</v>
      </c>
      <c r="AC3617" s="5" t="s">
        <v>1954</v>
      </c>
      <c r="AD3617" s="90">
        <f t="shared" si="1104"/>
        <v>4</v>
      </c>
      <c r="AE3617" s="90" t="str">
        <f t="shared" si="1105"/>
        <v>Kegel 2000 led</v>
      </c>
      <c r="AF3617" s="22" t="str">
        <f>IF(Y3617="AV","Armatuur "&amp;AE3617&amp;" leveren en plaatsen op LM "&amp;AB3617&amp;"m","")&amp;IF(Y3617="MV AV","Mast en armatuur leveren en plaatsen, "&amp;AE3617&amp;" en LM "&amp;AD3617&amp;"m, oude mast "&amp;AB3617&amp;"m verwijderen","")&amp;IF(Y3617="NM NA","Nwe mast en nw armatuur leveren en plaatsen, "&amp;AE3617&amp;" en LM "&amp;AD3617&amp;"m","")&amp;IF(Y3617="NLP","Nieuw lichtpunt bijplaatsen, "&amp;AE3617&amp;" en LM "&amp;AD3617&amp;"m","")</f>
        <v>Mast en armatuur leveren en plaatsen, Kegel 2000 led en LM 4m, oude mast 5m verwijderen</v>
      </c>
      <c r="AH3617" t="str">
        <f t="shared" si="1093"/>
        <v>MV AV 5-&gt;4 Kegel 2000 led</v>
      </c>
      <c r="AI3617">
        <f>IF(AH3617&gt;"",VLOOKUP(AH3617,'MAATREGELEN TBV BESTEK '!$A$3:$N$34,11,FALSE),"")</f>
        <v>134040</v>
      </c>
      <c r="AJ3617">
        <f>IF(AH3617&gt;"",VLOOKUP(AH3617,'MAATREGELEN TBV BESTEK '!$A$3:$N$34,13,FALSE),"")</f>
        <v>711010</v>
      </c>
      <c r="AK3617">
        <f>IF(AH3617&gt;"",VLOOKUP(AH3617,'MAATREGELEN TBV BESTEK '!$A$3:$N$34,14,FALSE),"")</f>
        <v>721210</v>
      </c>
    </row>
    <row r="3618" spans="1:37" ht="12" customHeight="1">
      <c r="A3618" s="49">
        <v>236597.842</v>
      </c>
      <c r="B3618" s="49">
        <v>438008.80300000001</v>
      </c>
      <c r="C3618" t="s">
        <v>4107</v>
      </c>
      <c r="D3618" t="s">
        <v>4563</v>
      </c>
      <c r="E3618" t="s">
        <v>5915</v>
      </c>
      <c r="F3618" t="s">
        <v>5915</v>
      </c>
      <c r="G3618" t="s">
        <v>2427</v>
      </c>
      <c r="H3618" s="64" t="s">
        <v>2435</v>
      </c>
      <c r="J3618">
        <f t="shared" si="1094"/>
        <v>0</v>
      </c>
      <c r="K3618" t="str">
        <f t="shared" si="1095"/>
        <v/>
      </c>
      <c r="L3618" t="str">
        <f t="shared" si="1091"/>
        <v/>
      </c>
      <c r="M3618" t="str">
        <f t="shared" si="1096"/>
        <v/>
      </c>
      <c r="N3618" t="str">
        <f t="shared" si="1097"/>
        <v/>
      </c>
      <c r="O3618" t="str">
        <f t="shared" si="1098"/>
        <v/>
      </c>
      <c r="P3618" t="str">
        <f t="shared" si="1099"/>
        <v/>
      </c>
      <c r="R3618" t="str">
        <f t="shared" si="1092"/>
        <v/>
      </c>
      <c r="T3618" t="str">
        <f t="shared" si="1100"/>
        <v>AALTEN</v>
      </c>
      <c r="U3618" t="str">
        <f t="shared" si="1101"/>
        <v>Kreeft</v>
      </c>
      <c r="V3618" s="62" t="str">
        <f t="shared" si="1102"/>
        <v/>
      </c>
      <c r="W3618" s="15" t="str">
        <f>IF(J3618,#REF!,"")</f>
        <v/>
      </c>
      <c r="X3618" s="15" t="str">
        <f>IF(J3618,#REF!,"")</f>
        <v/>
      </c>
      <c r="Y3618" s="62" t="str">
        <f t="shared" si="1103"/>
        <v xml:space="preserve"> </v>
      </c>
      <c r="AA3618" s="69"/>
      <c r="AB3618" s="90" t="s">
        <v>5915</v>
      </c>
      <c r="AC3618" s="5" t="s">
        <v>5915</v>
      </c>
      <c r="AD3618" s="90" t="str">
        <f t="shared" si="1104"/>
        <v/>
      </c>
      <c r="AE3618" s="90" t="str">
        <f t="shared" si="1105"/>
        <v/>
      </c>
      <c r="AF3618" t="str">
        <f>IF(Y3618="AV","Armatuur "&amp;AE3618&amp;" leveren en plaatsen op LM "&amp;AD3618&amp;"m","")&amp;IF(Y3618="MV AV","Mast en armatuur leveren en plaatsen, "&amp;AE3618&amp;" en LM "&amp;AD3618&amp;"m, oude mast "&amp;AB3618&amp;"m verwijderen","")&amp;IF(Y3618="NM NA","Nwe mast en nw armatuur leveren en plaatsen, "&amp;AE3618&amp;" en LM "&amp;AD3618&amp;"m, oude mast "&amp;AB3618&amp;"m verwijderen","")&amp;IF(Y3618="NLP","Nieuw lichtpunt bijplaatsen, "&amp;AE3618&amp;" en LM "&amp;AD3618&amp;"m","")</f>
        <v/>
      </c>
      <c r="AH3618" t="str">
        <f t="shared" si="1093"/>
        <v/>
      </c>
      <c r="AI3618" t="str">
        <f>IF(AH3618&gt;"",VLOOKUP(AH3618,'MAATREGELEN TBV BESTEK '!$A$3:$N$34,11,FALSE),"")</f>
        <v/>
      </c>
      <c r="AJ3618" t="str">
        <f>IF(AH3618&gt;"",VLOOKUP(AH3618,'MAATREGELEN TBV BESTEK '!$A$3:$N$34,13,FALSE),"")</f>
        <v/>
      </c>
      <c r="AK3618" t="str">
        <f>IF(AH3618&gt;"",VLOOKUP(AH3618,'MAATREGELEN TBV BESTEK '!$A$3:$N$34,14,FALSE),"")</f>
        <v/>
      </c>
    </row>
    <row r="3619" spans="1:37" ht="12" customHeight="1">
      <c r="A3619" s="49">
        <v>236597.842</v>
      </c>
      <c r="B3619" s="49">
        <v>438008.80300000001</v>
      </c>
      <c r="C3619" t="s">
        <v>4107</v>
      </c>
      <c r="D3619" t="s">
        <v>4563</v>
      </c>
      <c r="E3619" t="s">
        <v>5915</v>
      </c>
      <c r="F3619" t="s">
        <v>5915</v>
      </c>
      <c r="G3619" t="s">
        <v>2427</v>
      </c>
      <c r="H3619" s="64" t="s">
        <v>2435</v>
      </c>
      <c r="J3619">
        <f t="shared" si="1094"/>
        <v>0</v>
      </c>
      <c r="K3619" t="str">
        <f t="shared" si="1095"/>
        <v/>
      </c>
      <c r="L3619" t="str">
        <f t="shared" si="1091"/>
        <v/>
      </c>
      <c r="M3619" t="str">
        <f t="shared" si="1096"/>
        <v/>
      </c>
      <c r="N3619" t="str">
        <f t="shared" si="1097"/>
        <v/>
      </c>
      <c r="O3619" t="str">
        <f t="shared" si="1098"/>
        <v/>
      </c>
      <c r="P3619" t="str">
        <f t="shared" si="1099"/>
        <v/>
      </c>
      <c r="R3619" t="str">
        <f t="shared" si="1092"/>
        <v/>
      </c>
      <c r="T3619" t="str">
        <f t="shared" si="1100"/>
        <v>AALTEN</v>
      </c>
      <c r="U3619" t="str">
        <f t="shared" si="1101"/>
        <v>Kreeft</v>
      </c>
      <c r="V3619" s="62" t="str">
        <f t="shared" si="1102"/>
        <v/>
      </c>
      <c r="W3619" s="15" t="str">
        <f>IF(J3619,#REF!,"")</f>
        <v/>
      </c>
      <c r="X3619" s="15" t="str">
        <f>IF(J3619,#REF!,"")</f>
        <v/>
      </c>
      <c r="Y3619" s="62" t="str">
        <f t="shared" si="1103"/>
        <v xml:space="preserve"> </v>
      </c>
      <c r="AA3619" s="69"/>
      <c r="AB3619" s="90" t="s">
        <v>5915</v>
      </c>
      <c r="AC3619" s="5" t="s">
        <v>5915</v>
      </c>
      <c r="AD3619" s="90" t="str">
        <f t="shared" si="1104"/>
        <v/>
      </c>
      <c r="AE3619" s="90" t="str">
        <f t="shared" si="1105"/>
        <v/>
      </c>
      <c r="AF3619" t="str">
        <f>IF(Y3619="AV","Armatuur "&amp;AE3619&amp;" leveren en plaatsen op LM "&amp;AD3619&amp;"m","")&amp;IF(Y3619="MV AV","Mast en armatuur leveren en plaatsen, "&amp;AE3619&amp;" en LM "&amp;AD3619&amp;"m, oude mast "&amp;AB3619&amp;"m verwijderen","")&amp;IF(Y3619="NM NA","Nwe mast en nw armatuur leveren en plaatsen, "&amp;AE3619&amp;" en LM "&amp;AD3619&amp;"m, oude mast "&amp;AB3619&amp;"m verwijderen","")&amp;IF(Y3619="NLP","Nieuw lichtpunt bijplaatsen, "&amp;AE3619&amp;" en LM "&amp;AD3619&amp;"m","")</f>
        <v/>
      </c>
      <c r="AH3619" t="str">
        <f t="shared" si="1093"/>
        <v/>
      </c>
      <c r="AI3619" t="str">
        <f>IF(AH3619&gt;"",VLOOKUP(AH3619,'MAATREGELEN TBV BESTEK '!$A$3:$N$34,11,FALSE),"")</f>
        <v/>
      </c>
      <c r="AJ3619" t="str">
        <f>IF(AH3619&gt;"",VLOOKUP(AH3619,'MAATREGELEN TBV BESTEK '!$A$3:$N$34,13,FALSE),"")</f>
        <v/>
      </c>
      <c r="AK3619" t="str">
        <f>IF(AH3619&gt;"",VLOOKUP(AH3619,'MAATREGELEN TBV BESTEK '!$A$3:$N$34,14,FALSE),"")</f>
        <v/>
      </c>
    </row>
    <row r="3620" spans="1:37" ht="12" customHeight="1">
      <c r="A3620" s="49">
        <v>236597.842</v>
      </c>
      <c r="B3620" s="49">
        <v>438008.80300000001</v>
      </c>
      <c r="C3620" t="s">
        <v>4107</v>
      </c>
      <c r="D3620" t="s">
        <v>4563</v>
      </c>
      <c r="E3620" t="s">
        <v>5915</v>
      </c>
      <c r="F3620" t="s">
        <v>5915</v>
      </c>
      <c r="G3620" t="s">
        <v>2427</v>
      </c>
      <c r="H3620" s="64" t="s">
        <v>2435</v>
      </c>
      <c r="J3620">
        <f t="shared" si="1094"/>
        <v>0</v>
      </c>
      <c r="K3620" t="str">
        <f t="shared" si="1095"/>
        <v/>
      </c>
      <c r="L3620" t="str">
        <f t="shared" si="1091"/>
        <v/>
      </c>
      <c r="M3620" t="str">
        <f t="shared" si="1096"/>
        <v/>
      </c>
      <c r="N3620" t="str">
        <f t="shared" si="1097"/>
        <v/>
      </c>
      <c r="O3620" t="str">
        <f t="shared" si="1098"/>
        <v/>
      </c>
      <c r="P3620" t="str">
        <f t="shared" si="1099"/>
        <v/>
      </c>
      <c r="R3620" t="str">
        <f t="shared" si="1092"/>
        <v/>
      </c>
      <c r="T3620" t="str">
        <f t="shared" si="1100"/>
        <v>AALTEN</v>
      </c>
      <c r="U3620" t="str">
        <f t="shared" si="1101"/>
        <v>Kreeft</v>
      </c>
      <c r="V3620" s="62" t="str">
        <f t="shared" si="1102"/>
        <v/>
      </c>
      <c r="W3620" s="15" t="str">
        <f>IF(J3620,#REF!,"")</f>
        <v/>
      </c>
      <c r="X3620" s="15" t="str">
        <f>IF(J3620,#REF!,"")</f>
        <v/>
      </c>
      <c r="Y3620" s="62" t="str">
        <f t="shared" si="1103"/>
        <v xml:space="preserve"> </v>
      </c>
      <c r="AA3620" s="69"/>
      <c r="AB3620" s="90" t="s">
        <v>5915</v>
      </c>
      <c r="AC3620" s="5" t="s">
        <v>5915</v>
      </c>
      <c r="AD3620" s="90" t="str">
        <f t="shared" si="1104"/>
        <v/>
      </c>
      <c r="AE3620" s="90" t="str">
        <f t="shared" si="1105"/>
        <v/>
      </c>
      <c r="AF3620" t="str">
        <f>IF(Y3620="AV","Armatuur "&amp;AE3620&amp;" leveren en plaatsen op LM "&amp;AD3620&amp;"m","")&amp;IF(Y3620="MV AV","Mast en armatuur leveren en plaatsen, "&amp;AE3620&amp;" en LM "&amp;AD3620&amp;"m, oude mast "&amp;AB3620&amp;"m verwijderen","")&amp;IF(Y3620="NM NA","Nwe mast en nw armatuur leveren en plaatsen, "&amp;AE3620&amp;" en LM "&amp;AD3620&amp;"m, oude mast "&amp;AB3620&amp;"m verwijderen","")&amp;IF(Y3620="NLP","Nieuw lichtpunt bijplaatsen, "&amp;AE3620&amp;" en LM "&amp;AD3620&amp;"m","")</f>
        <v/>
      </c>
      <c r="AH3620" t="str">
        <f t="shared" si="1093"/>
        <v/>
      </c>
      <c r="AI3620" t="str">
        <f>IF(AH3620&gt;"",VLOOKUP(AH3620,'MAATREGELEN TBV BESTEK '!$A$3:$N$34,11,FALSE),"")</f>
        <v/>
      </c>
      <c r="AJ3620" t="str">
        <f>IF(AH3620&gt;"",VLOOKUP(AH3620,'MAATREGELEN TBV BESTEK '!$A$3:$N$34,13,FALSE),"")</f>
        <v/>
      </c>
      <c r="AK3620" t="str">
        <f>IF(AH3620&gt;"",VLOOKUP(AH3620,'MAATREGELEN TBV BESTEK '!$A$3:$N$34,14,FALSE),"")</f>
        <v/>
      </c>
    </row>
    <row r="3621" spans="1:37" ht="12" customHeight="1">
      <c r="A3621" s="49">
        <v>236582.81</v>
      </c>
      <c r="B3621" s="49">
        <v>438030.05499999999</v>
      </c>
      <c r="C3621" t="s">
        <v>4108</v>
      </c>
      <c r="D3621" t="s">
        <v>5914</v>
      </c>
      <c r="E3621" s="40">
        <v>4</v>
      </c>
      <c r="F3621" t="s">
        <v>4426</v>
      </c>
      <c r="G3621" t="s">
        <v>2427</v>
      </c>
      <c r="H3621" s="64" t="s">
        <v>2435</v>
      </c>
      <c r="J3621">
        <f t="shared" si="1094"/>
        <v>1</v>
      </c>
      <c r="K3621" t="str">
        <f t="shared" si="1095"/>
        <v>dicht</v>
      </c>
      <c r="L3621" t="str">
        <f t="shared" si="1091"/>
        <v>zwart</v>
      </c>
      <c r="M3621">
        <f t="shared" si="1096"/>
        <v>236582.81</v>
      </c>
      <c r="N3621">
        <f t="shared" si="1097"/>
        <v>438030.05499999999</v>
      </c>
      <c r="O3621" t="str">
        <f t="shared" si="1098"/>
        <v>zwart dicht</v>
      </c>
      <c r="P3621" t="str">
        <f t="shared" si="1099"/>
        <v>ALN01413</v>
      </c>
      <c r="Q3621" t="str">
        <f>$O$2&amp;E3621</f>
        <v>Lph 4</v>
      </c>
      <c r="R3621" t="str">
        <f t="shared" si="1092"/>
        <v>Kegel 2000 led</v>
      </c>
      <c r="T3621" t="str">
        <f t="shared" si="1100"/>
        <v>AALTEN</v>
      </c>
      <c r="U3621" t="str">
        <f t="shared" si="1101"/>
        <v>Kreeft</v>
      </c>
      <c r="V3621" s="62" t="str">
        <f t="shared" si="1102"/>
        <v>ALN01413</v>
      </c>
      <c r="W3621" s="15" t="e">
        <f>IF(J3621,#REF!,"")</f>
        <v>#REF!</v>
      </c>
      <c r="X3621" s="15" t="e">
        <f>IF(J3621,#REF!,"")</f>
        <v>#REF!</v>
      </c>
      <c r="Y3621" s="62" t="str">
        <f t="shared" si="1103"/>
        <v>MV AV</v>
      </c>
      <c r="AA3621" s="69"/>
      <c r="AB3621" s="90">
        <v>5</v>
      </c>
      <c r="AC3621" s="5" t="s">
        <v>1954</v>
      </c>
      <c r="AD3621" s="90">
        <f t="shared" si="1104"/>
        <v>4</v>
      </c>
      <c r="AE3621" s="90" t="str">
        <f t="shared" si="1105"/>
        <v>Kegel 2000 led</v>
      </c>
      <c r="AF3621" s="22" t="str">
        <f>IF(Y3621="AV","Armatuur "&amp;AE3621&amp;" leveren en plaatsen op LM "&amp;AB3621&amp;"m","")&amp;IF(Y3621="MV AV","Mast en armatuur leveren en plaatsen, "&amp;AE3621&amp;" en LM "&amp;AD3621&amp;"m, oude mast "&amp;AB3621&amp;"m verwijderen","")&amp;IF(Y3621="NM NA","Nwe mast en nw armatuur leveren en plaatsen, "&amp;AE3621&amp;" en LM "&amp;AD3621&amp;"m","")&amp;IF(Y3621="NLP","Nieuw lichtpunt bijplaatsen, "&amp;AE3621&amp;" en LM "&amp;AD3621&amp;"m","")</f>
        <v>Mast en armatuur leveren en plaatsen, Kegel 2000 led en LM 4m, oude mast 5m verwijderen</v>
      </c>
      <c r="AH3621" t="str">
        <f t="shared" si="1093"/>
        <v>MV AV 5-&gt;4 Kegel 2000 led</v>
      </c>
      <c r="AI3621">
        <f>IF(AH3621&gt;"",VLOOKUP(AH3621,'MAATREGELEN TBV BESTEK '!$A$3:$N$34,11,FALSE),"")</f>
        <v>134040</v>
      </c>
      <c r="AJ3621">
        <f>IF(AH3621&gt;"",VLOOKUP(AH3621,'MAATREGELEN TBV BESTEK '!$A$3:$N$34,13,FALSE),"")</f>
        <v>711010</v>
      </c>
      <c r="AK3621">
        <f>IF(AH3621&gt;"",VLOOKUP(AH3621,'MAATREGELEN TBV BESTEK '!$A$3:$N$34,14,FALSE),"")</f>
        <v>721210</v>
      </c>
    </row>
    <row r="3622" spans="1:37" ht="12" customHeight="1">
      <c r="A3622" s="49">
        <v>236582.81</v>
      </c>
      <c r="B3622" s="49">
        <v>438030.05499999999</v>
      </c>
      <c r="C3622" t="s">
        <v>4108</v>
      </c>
      <c r="D3622" t="s">
        <v>4563</v>
      </c>
      <c r="E3622" t="s">
        <v>5915</v>
      </c>
      <c r="F3622" t="s">
        <v>5915</v>
      </c>
      <c r="G3622" t="s">
        <v>2427</v>
      </c>
      <c r="H3622" s="64" t="s">
        <v>2435</v>
      </c>
      <c r="J3622">
        <f t="shared" si="1094"/>
        <v>0</v>
      </c>
      <c r="K3622" t="str">
        <f t="shared" si="1095"/>
        <v/>
      </c>
      <c r="L3622" t="str">
        <f t="shared" si="1091"/>
        <v/>
      </c>
      <c r="M3622" t="str">
        <f t="shared" si="1096"/>
        <v/>
      </c>
      <c r="N3622" t="str">
        <f t="shared" si="1097"/>
        <v/>
      </c>
      <c r="O3622" t="str">
        <f t="shared" si="1098"/>
        <v/>
      </c>
      <c r="P3622" t="str">
        <f t="shared" si="1099"/>
        <v/>
      </c>
      <c r="R3622" t="str">
        <f t="shared" si="1092"/>
        <v/>
      </c>
      <c r="T3622" t="str">
        <f t="shared" si="1100"/>
        <v>AALTEN</v>
      </c>
      <c r="U3622" t="str">
        <f t="shared" si="1101"/>
        <v>Kreeft</v>
      </c>
      <c r="V3622" s="62" t="str">
        <f t="shared" si="1102"/>
        <v/>
      </c>
      <c r="W3622" s="15" t="str">
        <f>IF(J3622,#REF!,"")</f>
        <v/>
      </c>
      <c r="X3622" s="15" t="str">
        <f>IF(J3622,#REF!,"")</f>
        <v/>
      </c>
      <c r="Y3622" s="62" t="str">
        <f t="shared" si="1103"/>
        <v xml:space="preserve"> </v>
      </c>
      <c r="AA3622" s="69"/>
      <c r="AB3622" s="90" t="s">
        <v>5915</v>
      </c>
      <c r="AC3622" s="5" t="s">
        <v>5915</v>
      </c>
      <c r="AD3622" s="90" t="str">
        <f t="shared" si="1104"/>
        <v/>
      </c>
      <c r="AE3622" s="90" t="str">
        <f t="shared" si="1105"/>
        <v/>
      </c>
      <c r="AF3622" t="str">
        <f>IF(Y3622="AV","Armatuur "&amp;AE3622&amp;" leveren en plaatsen op LM "&amp;AD3622&amp;"m","")&amp;IF(Y3622="MV AV","Mast en armatuur leveren en plaatsen, "&amp;AE3622&amp;" en LM "&amp;AD3622&amp;"m, oude mast "&amp;AB3622&amp;"m verwijderen","")&amp;IF(Y3622="NM NA","Nwe mast en nw armatuur leveren en plaatsen, "&amp;AE3622&amp;" en LM "&amp;AD3622&amp;"m, oude mast "&amp;AB3622&amp;"m verwijderen","")&amp;IF(Y3622="NLP","Nieuw lichtpunt bijplaatsen, "&amp;AE3622&amp;" en LM "&amp;AD3622&amp;"m","")</f>
        <v/>
      </c>
      <c r="AH3622" t="str">
        <f t="shared" si="1093"/>
        <v/>
      </c>
      <c r="AI3622" t="str">
        <f>IF(AH3622&gt;"",VLOOKUP(AH3622,'MAATREGELEN TBV BESTEK '!$A$3:$N$34,11,FALSE),"")</f>
        <v/>
      </c>
      <c r="AJ3622" t="str">
        <f>IF(AH3622&gt;"",VLOOKUP(AH3622,'MAATREGELEN TBV BESTEK '!$A$3:$N$34,13,FALSE),"")</f>
        <v/>
      </c>
      <c r="AK3622" t="str">
        <f>IF(AH3622&gt;"",VLOOKUP(AH3622,'MAATREGELEN TBV BESTEK '!$A$3:$N$34,14,FALSE),"")</f>
        <v/>
      </c>
    </row>
    <row r="3623" spans="1:37" ht="12" customHeight="1">
      <c r="A3623" s="49">
        <v>236582.81</v>
      </c>
      <c r="B3623" s="49">
        <v>438030.05499999999</v>
      </c>
      <c r="C3623" t="s">
        <v>4108</v>
      </c>
      <c r="D3623" t="s">
        <v>4563</v>
      </c>
      <c r="E3623" t="s">
        <v>5915</v>
      </c>
      <c r="F3623" t="s">
        <v>5915</v>
      </c>
      <c r="G3623" t="s">
        <v>2427</v>
      </c>
      <c r="H3623" s="64" t="s">
        <v>2435</v>
      </c>
      <c r="J3623">
        <f t="shared" si="1094"/>
        <v>0</v>
      </c>
      <c r="K3623" t="str">
        <f t="shared" si="1095"/>
        <v/>
      </c>
      <c r="L3623" t="str">
        <f t="shared" si="1091"/>
        <v/>
      </c>
      <c r="M3623" t="str">
        <f t="shared" si="1096"/>
        <v/>
      </c>
      <c r="N3623" t="str">
        <f t="shared" si="1097"/>
        <v/>
      </c>
      <c r="O3623" t="str">
        <f t="shared" si="1098"/>
        <v/>
      </c>
      <c r="P3623" t="str">
        <f t="shared" si="1099"/>
        <v/>
      </c>
      <c r="R3623" t="str">
        <f t="shared" si="1092"/>
        <v/>
      </c>
      <c r="T3623" t="str">
        <f t="shared" si="1100"/>
        <v>AALTEN</v>
      </c>
      <c r="U3623" t="str">
        <f t="shared" si="1101"/>
        <v>Kreeft</v>
      </c>
      <c r="V3623" s="62" t="str">
        <f t="shared" si="1102"/>
        <v/>
      </c>
      <c r="W3623" s="15" t="str">
        <f>IF(J3623,#REF!,"")</f>
        <v/>
      </c>
      <c r="X3623" s="15" t="str">
        <f>IF(J3623,#REF!,"")</f>
        <v/>
      </c>
      <c r="Y3623" s="62" t="str">
        <f t="shared" si="1103"/>
        <v xml:space="preserve"> </v>
      </c>
      <c r="AA3623" s="69"/>
      <c r="AB3623" s="90" t="s">
        <v>5915</v>
      </c>
      <c r="AC3623" s="5" t="s">
        <v>5915</v>
      </c>
      <c r="AD3623" s="90" t="str">
        <f t="shared" si="1104"/>
        <v/>
      </c>
      <c r="AE3623" s="90" t="str">
        <f t="shared" si="1105"/>
        <v/>
      </c>
      <c r="AF3623" t="str">
        <f>IF(Y3623="AV","Armatuur "&amp;AE3623&amp;" leveren en plaatsen op LM "&amp;AD3623&amp;"m","")&amp;IF(Y3623="MV AV","Mast en armatuur leveren en plaatsen, "&amp;AE3623&amp;" en LM "&amp;AD3623&amp;"m, oude mast "&amp;AB3623&amp;"m verwijderen","")&amp;IF(Y3623="NM NA","Nwe mast en nw armatuur leveren en plaatsen, "&amp;AE3623&amp;" en LM "&amp;AD3623&amp;"m, oude mast "&amp;AB3623&amp;"m verwijderen","")&amp;IF(Y3623="NLP","Nieuw lichtpunt bijplaatsen, "&amp;AE3623&amp;" en LM "&amp;AD3623&amp;"m","")</f>
        <v/>
      </c>
      <c r="AH3623" t="str">
        <f t="shared" si="1093"/>
        <v/>
      </c>
      <c r="AI3623" t="str">
        <f>IF(AH3623&gt;"",VLOOKUP(AH3623,'MAATREGELEN TBV BESTEK '!$A$3:$N$34,11,FALSE),"")</f>
        <v/>
      </c>
      <c r="AJ3623" t="str">
        <f>IF(AH3623&gt;"",VLOOKUP(AH3623,'MAATREGELEN TBV BESTEK '!$A$3:$N$34,13,FALSE),"")</f>
        <v/>
      </c>
      <c r="AK3623" t="str">
        <f>IF(AH3623&gt;"",VLOOKUP(AH3623,'MAATREGELEN TBV BESTEK '!$A$3:$N$34,14,FALSE),"")</f>
        <v/>
      </c>
    </row>
    <row r="3624" spans="1:37" ht="12" customHeight="1">
      <c r="A3624" s="49">
        <v>236582.81</v>
      </c>
      <c r="B3624" s="49">
        <v>438030.05499999999</v>
      </c>
      <c r="C3624" t="s">
        <v>4108</v>
      </c>
      <c r="D3624" t="s">
        <v>4563</v>
      </c>
      <c r="E3624" t="s">
        <v>5915</v>
      </c>
      <c r="F3624" t="s">
        <v>5915</v>
      </c>
      <c r="G3624" t="s">
        <v>2427</v>
      </c>
      <c r="H3624" s="64" t="s">
        <v>2435</v>
      </c>
      <c r="J3624">
        <f t="shared" si="1094"/>
        <v>0</v>
      </c>
      <c r="K3624" t="str">
        <f t="shared" si="1095"/>
        <v/>
      </c>
      <c r="L3624" t="str">
        <f t="shared" si="1091"/>
        <v/>
      </c>
      <c r="M3624" t="str">
        <f t="shared" si="1096"/>
        <v/>
      </c>
      <c r="N3624" t="str">
        <f t="shared" si="1097"/>
        <v/>
      </c>
      <c r="O3624" t="str">
        <f t="shared" si="1098"/>
        <v/>
      </c>
      <c r="P3624" t="str">
        <f t="shared" si="1099"/>
        <v/>
      </c>
      <c r="R3624" t="str">
        <f t="shared" si="1092"/>
        <v/>
      </c>
      <c r="T3624" t="str">
        <f t="shared" si="1100"/>
        <v>AALTEN</v>
      </c>
      <c r="U3624" t="str">
        <f t="shared" si="1101"/>
        <v>Kreeft</v>
      </c>
      <c r="V3624" s="62" t="str">
        <f t="shared" si="1102"/>
        <v/>
      </c>
      <c r="W3624" s="15" t="str">
        <f>IF(J3624,#REF!,"")</f>
        <v/>
      </c>
      <c r="X3624" s="15" t="str">
        <f>IF(J3624,#REF!,"")</f>
        <v/>
      </c>
      <c r="Y3624" s="62" t="str">
        <f t="shared" si="1103"/>
        <v xml:space="preserve"> </v>
      </c>
      <c r="AA3624" s="69"/>
      <c r="AB3624" s="90" t="s">
        <v>5915</v>
      </c>
      <c r="AC3624" s="5" t="s">
        <v>5915</v>
      </c>
      <c r="AD3624" s="90" t="str">
        <f t="shared" si="1104"/>
        <v/>
      </c>
      <c r="AE3624" s="90" t="str">
        <f t="shared" si="1105"/>
        <v/>
      </c>
      <c r="AF3624" t="str">
        <f>IF(Y3624="AV","Armatuur "&amp;AE3624&amp;" leveren en plaatsen op LM "&amp;AD3624&amp;"m","")&amp;IF(Y3624="MV AV","Mast en armatuur leveren en plaatsen, "&amp;AE3624&amp;" en LM "&amp;AD3624&amp;"m, oude mast "&amp;AB3624&amp;"m verwijderen","")&amp;IF(Y3624="NM NA","Nwe mast en nw armatuur leveren en plaatsen, "&amp;AE3624&amp;" en LM "&amp;AD3624&amp;"m, oude mast "&amp;AB3624&amp;"m verwijderen","")&amp;IF(Y3624="NLP","Nieuw lichtpunt bijplaatsen, "&amp;AE3624&amp;" en LM "&amp;AD3624&amp;"m","")</f>
        <v/>
      </c>
      <c r="AH3624" t="str">
        <f t="shared" si="1093"/>
        <v/>
      </c>
      <c r="AI3624" t="str">
        <f>IF(AH3624&gt;"",VLOOKUP(AH3624,'MAATREGELEN TBV BESTEK '!$A$3:$N$34,11,FALSE),"")</f>
        <v/>
      </c>
      <c r="AJ3624" t="str">
        <f>IF(AH3624&gt;"",VLOOKUP(AH3624,'MAATREGELEN TBV BESTEK '!$A$3:$N$34,13,FALSE),"")</f>
        <v/>
      </c>
      <c r="AK3624" t="str">
        <f>IF(AH3624&gt;"",VLOOKUP(AH3624,'MAATREGELEN TBV BESTEK '!$A$3:$N$34,14,FALSE),"")</f>
        <v/>
      </c>
    </row>
    <row r="3625" spans="1:37" ht="12" customHeight="1">
      <c r="A3625" s="49">
        <v>236567.674</v>
      </c>
      <c r="B3625" s="49">
        <v>438050.06400000001</v>
      </c>
      <c r="C3625" t="s">
        <v>4109</v>
      </c>
      <c r="D3625" t="s">
        <v>5914</v>
      </c>
      <c r="E3625" s="40">
        <v>4</v>
      </c>
      <c r="F3625" t="s">
        <v>4426</v>
      </c>
      <c r="G3625" t="s">
        <v>2427</v>
      </c>
      <c r="H3625" s="64" t="s">
        <v>2435</v>
      </c>
      <c r="J3625">
        <f t="shared" si="1094"/>
        <v>1</v>
      </c>
      <c r="K3625" t="str">
        <f t="shared" si="1095"/>
        <v>dicht</v>
      </c>
      <c r="L3625" t="str">
        <f t="shared" si="1091"/>
        <v>zwart</v>
      </c>
      <c r="M3625">
        <f t="shared" si="1096"/>
        <v>236567.674</v>
      </c>
      <c r="N3625">
        <f t="shared" si="1097"/>
        <v>438050.06400000001</v>
      </c>
      <c r="O3625" t="str">
        <f t="shared" si="1098"/>
        <v>zwart dicht</v>
      </c>
      <c r="P3625" t="str">
        <f t="shared" si="1099"/>
        <v>ALN01414</v>
      </c>
      <c r="Q3625" t="str">
        <f>$O$2&amp;E3625</f>
        <v>Lph 4</v>
      </c>
      <c r="R3625" t="str">
        <f t="shared" si="1092"/>
        <v>Kegel 2000 led</v>
      </c>
      <c r="T3625" t="str">
        <f t="shared" si="1100"/>
        <v>AALTEN</v>
      </c>
      <c r="U3625" t="str">
        <f t="shared" si="1101"/>
        <v>Kreeft</v>
      </c>
      <c r="V3625" s="62" t="str">
        <f t="shared" si="1102"/>
        <v>ALN01414</v>
      </c>
      <c r="W3625" s="15" t="e">
        <f>IF(J3625,#REF!,"")</f>
        <v>#REF!</v>
      </c>
      <c r="X3625" s="15" t="e">
        <f>IF(J3625,#REF!,"")</f>
        <v>#REF!</v>
      </c>
      <c r="Y3625" s="62" t="str">
        <f t="shared" si="1103"/>
        <v>MV AV</v>
      </c>
      <c r="AA3625" s="69"/>
      <c r="AB3625" s="90">
        <v>5</v>
      </c>
      <c r="AC3625" s="5" t="s">
        <v>1954</v>
      </c>
      <c r="AD3625" s="90">
        <f t="shared" si="1104"/>
        <v>4</v>
      </c>
      <c r="AE3625" s="90" t="str">
        <f t="shared" si="1105"/>
        <v>Kegel 2000 led</v>
      </c>
      <c r="AF3625" s="22" t="str">
        <f>IF(Y3625="AV","Armatuur "&amp;AE3625&amp;" leveren en plaatsen op LM "&amp;AB3625&amp;"m","")&amp;IF(Y3625="MV AV","Mast en armatuur leveren en plaatsen, "&amp;AE3625&amp;" en LM "&amp;AD3625&amp;"m, oude mast "&amp;AB3625&amp;"m verwijderen","")&amp;IF(Y3625="NM NA","Nwe mast en nw armatuur leveren en plaatsen, "&amp;AE3625&amp;" en LM "&amp;AD3625&amp;"m","")&amp;IF(Y3625="NLP","Nieuw lichtpunt bijplaatsen, "&amp;AE3625&amp;" en LM "&amp;AD3625&amp;"m","")</f>
        <v>Mast en armatuur leveren en plaatsen, Kegel 2000 led en LM 4m, oude mast 5m verwijderen</v>
      </c>
      <c r="AH3625" t="str">
        <f t="shared" si="1093"/>
        <v>MV AV 5-&gt;4 Kegel 2000 led</v>
      </c>
      <c r="AI3625">
        <f>IF(AH3625&gt;"",VLOOKUP(AH3625,'MAATREGELEN TBV BESTEK '!$A$3:$N$34,11,FALSE),"")</f>
        <v>134040</v>
      </c>
      <c r="AJ3625">
        <f>IF(AH3625&gt;"",VLOOKUP(AH3625,'MAATREGELEN TBV BESTEK '!$A$3:$N$34,13,FALSE),"")</f>
        <v>711010</v>
      </c>
      <c r="AK3625">
        <f>IF(AH3625&gt;"",VLOOKUP(AH3625,'MAATREGELEN TBV BESTEK '!$A$3:$N$34,14,FALSE),"")</f>
        <v>721210</v>
      </c>
    </row>
    <row r="3626" spans="1:37" ht="12" customHeight="1">
      <c r="A3626" s="49">
        <v>236567.674</v>
      </c>
      <c r="B3626" s="49">
        <v>438050.06400000001</v>
      </c>
      <c r="C3626" t="s">
        <v>4109</v>
      </c>
      <c r="D3626" t="s">
        <v>4563</v>
      </c>
      <c r="E3626" t="s">
        <v>5915</v>
      </c>
      <c r="F3626" t="s">
        <v>5915</v>
      </c>
      <c r="G3626" t="s">
        <v>2427</v>
      </c>
      <c r="H3626" s="64" t="s">
        <v>2435</v>
      </c>
      <c r="J3626">
        <f t="shared" si="1094"/>
        <v>0</v>
      </c>
      <c r="K3626" t="str">
        <f t="shared" si="1095"/>
        <v/>
      </c>
      <c r="L3626" t="str">
        <f t="shared" si="1091"/>
        <v/>
      </c>
      <c r="M3626" t="str">
        <f t="shared" si="1096"/>
        <v/>
      </c>
      <c r="N3626" t="str">
        <f t="shared" si="1097"/>
        <v/>
      </c>
      <c r="O3626" t="str">
        <f t="shared" si="1098"/>
        <v/>
      </c>
      <c r="P3626" t="str">
        <f t="shared" si="1099"/>
        <v/>
      </c>
      <c r="R3626" t="str">
        <f t="shared" si="1092"/>
        <v/>
      </c>
      <c r="T3626" t="str">
        <f t="shared" si="1100"/>
        <v>AALTEN</v>
      </c>
      <c r="U3626" t="str">
        <f t="shared" si="1101"/>
        <v>Kreeft</v>
      </c>
      <c r="V3626" s="62" t="str">
        <f t="shared" si="1102"/>
        <v/>
      </c>
      <c r="W3626" s="15" t="str">
        <f>IF(J3626,#REF!,"")</f>
        <v/>
      </c>
      <c r="X3626" s="15" t="str">
        <f>IF(J3626,#REF!,"")</f>
        <v/>
      </c>
      <c r="Y3626" s="62" t="str">
        <f t="shared" si="1103"/>
        <v xml:space="preserve"> </v>
      </c>
      <c r="AA3626" s="69"/>
      <c r="AB3626" s="90" t="s">
        <v>5915</v>
      </c>
      <c r="AC3626" s="5" t="s">
        <v>5915</v>
      </c>
      <c r="AD3626" s="90" t="str">
        <f t="shared" si="1104"/>
        <v/>
      </c>
      <c r="AE3626" s="90" t="str">
        <f t="shared" si="1105"/>
        <v/>
      </c>
      <c r="AF3626" t="str">
        <f>IF(Y3626="AV","Armatuur "&amp;AE3626&amp;" leveren en plaatsen op LM "&amp;AD3626&amp;"m","")&amp;IF(Y3626="MV AV","Mast en armatuur leveren en plaatsen, "&amp;AE3626&amp;" en LM "&amp;AD3626&amp;"m, oude mast "&amp;AB3626&amp;"m verwijderen","")&amp;IF(Y3626="NM NA","Nwe mast en nw armatuur leveren en plaatsen, "&amp;AE3626&amp;" en LM "&amp;AD3626&amp;"m, oude mast "&amp;AB3626&amp;"m verwijderen","")&amp;IF(Y3626="NLP","Nieuw lichtpunt bijplaatsen, "&amp;AE3626&amp;" en LM "&amp;AD3626&amp;"m","")</f>
        <v/>
      </c>
      <c r="AH3626" t="str">
        <f t="shared" si="1093"/>
        <v/>
      </c>
      <c r="AI3626" t="str">
        <f>IF(AH3626&gt;"",VLOOKUP(AH3626,'MAATREGELEN TBV BESTEK '!$A$3:$N$34,11,FALSE),"")</f>
        <v/>
      </c>
      <c r="AJ3626" t="str">
        <f>IF(AH3626&gt;"",VLOOKUP(AH3626,'MAATREGELEN TBV BESTEK '!$A$3:$N$34,13,FALSE),"")</f>
        <v/>
      </c>
      <c r="AK3626" t="str">
        <f>IF(AH3626&gt;"",VLOOKUP(AH3626,'MAATREGELEN TBV BESTEK '!$A$3:$N$34,14,FALSE),"")</f>
        <v/>
      </c>
    </row>
    <row r="3627" spans="1:37" ht="12" customHeight="1">
      <c r="A3627" s="49">
        <v>236567.674</v>
      </c>
      <c r="B3627" s="49">
        <v>438050.06400000001</v>
      </c>
      <c r="C3627" t="s">
        <v>4109</v>
      </c>
      <c r="D3627" t="s">
        <v>4563</v>
      </c>
      <c r="E3627" t="s">
        <v>5915</v>
      </c>
      <c r="F3627" t="s">
        <v>5915</v>
      </c>
      <c r="G3627" t="s">
        <v>2427</v>
      </c>
      <c r="H3627" s="64" t="s">
        <v>2435</v>
      </c>
      <c r="J3627">
        <f t="shared" si="1094"/>
        <v>0</v>
      </c>
      <c r="K3627" t="str">
        <f t="shared" si="1095"/>
        <v/>
      </c>
      <c r="L3627" t="str">
        <f t="shared" si="1091"/>
        <v/>
      </c>
      <c r="M3627" t="str">
        <f t="shared" si="1096"/>
        <v/>
      </c>
      <c r="N3627" t="str">
        <f t="shared" si="1097"/>
        <v/>
      </c>
      <c r="O3627" t="str">
        <f t="shared" si="1098"/>
        <v/>
      </c>
      <c r="P3627" t="str">
        <f t="shared" si="1099"/>
        <v/>
      </c>
      <c r="R3627" t="str">
        <f t="shared" si="1092"/>
        <v/>
      </c>
      <c r="T3627" t="str">
        <f t="shared" si="1100"/>
        <v>AALTEN</v>
      </c>
      <c r="U3627" t="str">
        <f t="shared" si="1101"/>
        <v>Kreeft</v>
      </c>
      <c r="V3627" s="62" t="str">
        <f t="shared" si="1102"/>
        <v/>
      </c>
      <c r="W3627" s="15" t="str">
        <f>IF(J3627,#REF!,"")</f>
        <v/>
      </c>
      <c r="X3627" s="15" t="str">
        <f>IF(J3627,#REF!,"")</f>
        <v/>
      </c>
      <c r="Y3627" s="62" t="str">
        <f t="shared" si="1103"/>
        <v xml:space="preserve"> </v>
      </c>
      <c r="AA3627" s="69"/>
      <c r="AB3627" s="90" t="s">
        <v>5915</v>
      </c>
      <c r="AC3627" s="5" t="s">
        <v>5915</v>
      </c>
      <c r="AD3627" s="90" t="str">
        <f t="shared" si="1104"/>
        <v/>
      </c>
      <c r="AE3627" s="90" t="str">
        <f t="shared" si="1105"/>
        <v/>
      </c>
      <c r="AF3627" t="str">
        <f>IF(Y3627="AV","Armatuur "&amp;AE3627&amp;" leveren en plaatsen op LM "&amp;AD3627&amp;"m","")&amp;IF(Y3627="MV AV","Mast en armatuur leveren en plaatsen, "&amp;AE3627&amp;" en LM "&amp;AD3627&amp;"m, oude mast "&amp;AB3627&amp;"m verwijderen","")&amp;IF(Y3627="NM NA","Nwe mast en nw armatuur leveren en plaatsen, "&amp;AE3627&amp;" en LM "&amp;AD3627&amp;"m, oude mast "&amp;AB3627&amp;"m verwijderen","")&amp;IF(Y3627="NLP","Nieuw lichtpunt bijplaatsen, "&amp;AE3627&amp;" en LM "&amp;AD3627&amp;"m","")</f>
        <v/>
      </c>
      <c r="AH3627" t="str">
        <f t="shared" si="1093"/>
        <v/>
      </c>
      <c r="AI3627" t="str">
        <f>IF(AH3627&gt;"",VLOOKUP(AH3627,'MAATREGELEN TBV BESTEK '!$A$3:$N$34,11,FALSE),"")</f>
        <v/>
      </c>
      <c r="AJ3627" t="str">
        <f>IF(AH3627&gt;"",VLOOKUP(AH3627,'MAATREGELEN TBV BESTEK '!$A$3:$N$34,13,FALSE),"")</f>
        <v/>
      </c>
      <c r="AK3627" t="str">
        <f>IF(AH3627&gt;"",VLOOKUP(AH3627,'MAATREGELEN TBV BESTEK '!$A$3:$N$34,14,FALSE),"")</f>
        <v/>
      </c>
    </row>
    <row r="3628" spans="1:37" ht="12" customHeight="1">
      <c r="A3628" s="49">
        <v>236567.674</v>
      </c>
      <c r="B3628" s="49">
        <v>438050.06400000001</v>
      </c>
      <c r="C3628" t="s">
        <v>4109</v>
      </c>
      <c r="D3628" t="s">
        <v>4563</v>
      </c>
      <c r="E3628" t="s">
        <v>5915</v>
      </c>
      <c r="F3628" t="s">
        <v>5915</v>
      </c>
      <c r="G3628" t="s">
        <v>2427</v>
      </c>
      <c r="H3628" s="64" t="s">
        <v>2435</v>
      </c>
      <c r="J3628">
        <f t="shared" si="1094"/>
        <v>0</v>
      </c>
      <c r="K3628" t="str">
        <f t="shared" si="1095"/>
        <v/>
      </c>
      <c r="L3628" t="str">
        <f t="shared" si="1091"/>
        <v/>
      </c>
      <c r="M3628" t="str">
        <f t="shared" si="1096"/>
        <v/>
      </c>
      <c r="N3628" t="str">
        <f t="shared" si="1097"/>
        <v/>
      </c>
      <c r="O3628" t="str">
        <f t="shared" si="1098"/>
        <v/>
      </c>
      <c r="P3628" t="str">
        <f t="shared" si="1099"/>
        <v/>
      </c>
      <c r="R3628" t="str">
        <f t="shared" si="1092"/>
        <v/>
      </c>
      <c r="T3628" t="str">
        <f t="shared" si="1100"/>
        <v>AALTEN</v>
      </c>
      <c r="U3628" t="str">
        <f t="shared" si="1101"/>
        <v>Kreeft</v>
      </c>
      <c r="V3628" s="62" t="str">
        <f t="shared" si="1102"/>
        <v/>
      </c>
      <c r="W3628" s="15" t="str">
        <f>IF(J3628,#REF!,"")</f>
        <v/>
      </c>
      <c r="X3628" s="15" t="str">
        <f>IF(J3628,#REF!,"")</f>
        <v/>
      </c>
      <c r="Y3628" s="62" t="str">
        <f t="shared" si="1103"/>
        <v xml:space="preserve"> </v>
      </c>
      <c r="AA3628" s="69"/>
      <c r="AB3628" s="90" t="s">
        <v>5915</v>
      </c>
      <c r="AC3628" s="5" t="s">
        <v>5915</v>
      </c>
      <c r="AD3628" s="90" t="str">
        <f t="shared" si="1104"/>
        <v/>
      </c>
      <c r="AE3628" s="90" t="str">
        <f t="shared" si="1105"/>
        <v/>
      </c>
      <c r="AF3628" t="str">
        <f>IF(Y3628="AV","Armatuur "&amp;AE3628&amp;" leveren en plaatsen op LM "&amp;AD3628&amp;"m","")&amp;IF(Y3628="MV AV","Mast en armatuur leveren en plaatsen, "&amp;AE3628&amp;" en LM "&amp;AD3628&amp;"m, oude mast "&amp;AB3628&amp;"m verwijderen","")&amp;IF(Y3628="NM NA","Nwe mast en nw armatuur leveren en plaatsen, "&amp;AE3628&amp;" en LM "&amp;AD3628&amp;"m, oude mast "&amp;AB3628&amp;"m verwijderen","")&amp;IF(Y3628="NLP","Nieuw lichtpunt bijplaatsen, "&amp;AE3628&amp;" en LM "&amp;AD3628&amp;"m","")</f>
        <v/>
      </c>
      <c r="AH3628" t="str">
        <f t="shared" si="1093"/>
        <v/>
      </c>
      <c r="AI3628" t="str">
        <f>IF(AH3628&gt;"",VLOOKUP(AH3628,'MAATREGELEN TBV BESTEK '!$A$3:$N$34,11,FALSE),"")</f>
        <v/>
      </c>
      <c r="AJ3628" t="str">
        <f>IF(AH3628&gt;"",VLOOKUP(AH3628,'MAATREGELEN TBV BESTEK '!$A$3:$N$34,13,FALSE),"")</f>
        <v/>
      </c>
      <c r="AK3628" t="str">
        <f>IF(AH3628&gt;"",VLOOKUP(AH3628,'MAATREGELEN TBV BESTEK '!$A$3:$N$34,14,FALSE),"")</f>
        <v/>
      </c>
    </row>
    <row r="3629" spans="1:37" ht="12" customHeight="1">
      <c r="A3629" s="49">
        <v>236543.10399999999</v>
      </c>
      <c r="B3629" s="49">
        <v>438041.66600000003</v>
      </c>
      <c r="C3629" t="s">
        <v>4110</v>
      </c>
      <c r="D3629" t="s">
        <v>5914</v>
      </c>
      <c r="E3629" s="40">
        <v>4</v>
      </c>
      <c r="F3629" t="s">
        <v>4426</v>
      </c>
      <c r="G3629" t="s">
        <v>2427</v>
      </c>
      <c r="H3629" s="64" t="s">
        <v>2435</v>
      </c>
      <c r="J3629">
        <f t="shared" si="1094"/>
        <v>1</v>
      </c>
      <c r="K3629" t="str">
        <f t="shared" si="1095"/>
        <v>dicht</v>
      </c>
      <c r="L3629" t="str">
        <f t="shared" si="1091"/>
        <v>zwart</v>
      </c>
      <c r="M3629">
        <f t="shared" si="1096"/>
        <v>236543.10399999999</v>
      </c>
      <c r="N3629">
        <f t="shared" si="1097"/>
        <v>438041.66600000003</v>
      </c>
      <c r="O3629" t="str">
        <f t="shared" si="1098"/>
        <v>zwart dicht</v>
      </c>
      <c r="P3629" t="str">
        <f t="shared" si="1099"/>
        <v>ALN01415</v>
      </c>
      <c r="Q3629" t="str">
        <f>$O$2&amp;E3629</f>
        <v>Lph 4</v>
      </c>
      <c r="R3629" t="str">
        <f t="shared" si="1092"/>
        <v>Kegel 2000 led</v>
      </c>
      <c r="T3629" t="str">
        <f t="shared" si="1100"/>
        <v>AALTEN</v>
      </c>
      <c r="U3629" t="str">
        <f t="shared" si="1101"/>
        <v>Kreeft</v>
      </c>
      <c r="V3629" s="62" t="str">
        <f t="shared" si="1102"/>
        <v>ALN01415</v>
      </c>
      <c r="W3629" s="15" t="e">
        <f>IF(J3629,#REF!,"")</f>
        <v>#REF!</v>
      </c>
      <c r="X3629" s="15" t="e">
        <f>IF(J3629,#REF!,"")</f>
        <v>#REF!</v>
      </c>
      <c r="Y3629" s="62" t="str">
        <f t="shared" si="1103"/>
        <v>MV AV</v>
      </c>
      <c r="AA3629" s="69"/>
      <c r="AB3629" s="90">
        <v>5</v>
      </c>
      <c r="AC3629" s="5" t="s">
        <v>1954</v>
      </c>
      <c r="AD3629" s="90">
        <f t="shared" si="1104"/>
        <v>4</v>
      </c>
      <c r="AE3629" s="90" t="str">
        <f t="shared" si="1105"/>
        <v>Kegel 2000 led</v>
      </c>
      <c r="AF3629" s="22" t="str">
        <f>IF(Y3629="AV","Armatuur "&amp;AE3629&amp;" leveren en plaatsen op LM "&amp;AB3629&amp;"m","")&amp;IF(Y3629="MV AV","Mast en armatuur leveren en plaatsen, "&amp;AE3629&amp;" en LM "&amp;AD3629&amp;"m, oude mast "&amp;AB3629&amp;"m verwijderen","")&amp;IF(Y3629="NM NA","Nwe mast en nw armatuur leveren en plaatsen, "&amp;AE3629&amp;" en LM "&amp;AD3629&amp;"m","")&amp;IF(Y3629="NLP","Nieuw lichtpunt bijplaatsen, "&amp;AE3629&amp;" en LM "&amp;AD3629&amp;"m","")</f>
        <v>Mast en armatuur leveren en plaatsen, Kegel 2000 led en LM 4m, oude mast 5m verwijderen</v>
      </c>
      <c r="AH3629" t="str">
        <f t="shared" si="1093"/>
        <v>MV AV 5-&gt;4 Kegel 2000 led</v>
      </c>
      <c r="AI3629">
        <f>IF(AH3629&gt;"",VLOOKUP(AH3629,'MAATREGELEN TBV BESTEK '!$A$3:$N$34,11,FALSE),"")</f>
        <v>134040</v>
      </c>
      <c r="AJ3629">
        <f>IF(AH3629&gt;"",VLOOKUP(AH3629,'MAATREGELEN TBV BESTEK '!$A$3:$N$34,13,FALSE),"")</f>
        <v>711010</v>
      </c>
      <c r="AK3629">
        <f>IF(AH3629&gt;"",VLOOKUP(AH3629,'MAATREGELEN TBV BESTEK '!$A$3:$N$34,14,FALSE),"")</f>
        <v>721210</v>
      </c>
    </row>
    <row r="3630" spans="1:37" ht="12" customHeight="1">
      <c r="A3630" s="49">
        <v>236543.10399999999</v>
      </c>
      <c r="B3630" s="49">
        <v>438041.66600000003</v>
      </c>
      <c r="C3630" t="s">
        <v>4110</v>
      </c>
      <c r="D3630" t="s">
        <v>4563</v>
      </c>
      <c r="E3630" t="s">
        <v>5915</v>
      </c>
      <c r="F3630" t="s">
        <v>5915</v>
      </c>
      <c r="G3630" t="s">
        <v>2427</v>
      </c>
      <c r="H3630" s="64" t="s">
        <v>2435</v>
      </c>
      <c r="J3630">
        <f t="shared" si="1094"/>
        <v>0</v>
      </c>
      <c r="K3630" t="str">
        <f t="shared" si="1095"/>
        <v/>
      </c>
      <c r="L3630" t="str">
        <f t="shared" si="1091"/>
        <v/>
      </c>
      <c r="M3630" t="str">
        <f t="shared" si="1096"/>
        <v/>
      </c>
      <c r="N3630" t="str">
        <f t="shared" si="1097"/>
        <v/>
      </c>
      <c r="O3630" t="str">
        <f t="shared" si="1098"/>
        <v/>
      </c>
      <c r="P3630" t="str">
        <f t="shared" si="1099"/>
        <v/>
      </c>
      <c r="R3630" t="str">
        <f t="shared" si="1092"/>
        <v/>
      </c>
      <c r="T3630" t="str">
        <f t="shared" si="1100"/>
        <v>AALTEN</v>
      </c>
      <c r="U3630" t="str">
        <f t="shared" si="1101"/>
        <v>Kreeft</v>
      </c>
      <c r="V3630" s="62" t="str">
        <f t="shared" si="1102"/>
        <v/>
      </c>
      <c r="W3630" s="15" t="str">
        <f>IF(J3630,#REF!,"")</f>
        <v/>
      </c>
      <c r="X3630" s="15" t="str">
        <f>IF(J3630,#REF!,"")</f>
        <v/>
      </c>
      <c r="Y3630" s="62" t="str">
        <f t="shared" si="1103"/>
        <v xml:space="preserve"> </v>
      </c>
      <c r="AA3630" s="69"/>
      <c r="AB3630" s="90" t="s">
        <v>5915</v>
      </c>
      <c r="AC3630" s="5" t="s">
        <v>5915</v>
      </c>
      <c r="AD3630" s="90" t="str">
        <f t="shared" si="1104"/>
        <v/>
      </c>
      <c r="AE3630" s="90" t="str">
        <f t="shared" si="1105"/>
        <v/>
      </c>
      <c r="AF3630" t="str">
        <f>IF(Y3630="AV","Armatuur "&amp;AE3630&amp;" leveren en plaatsen op LM "&amp;AD3630&amp;"m","")&amp;IF(Y3630="MV AV","Mast en armatuur leveren en plaatsen, "&amp;AE3630&amp;" en LM "&amp;AD3630&amp;"m, oude mast "&amp;AB3630&amp;"m verwijderen","")&amp;IF(Y3630="NM NA","Nwe mast en nw armatuur leveren en plaatsen, "&amp;AE3630&amp;" en LM "&amp;AD3630&amp;"m, oude mast "&amp;AB3630&amp;"m verwijderen","")&amp;IF(Y3630="NLP","Nieuw lichtpunt bijplaatsen, "&amp;AE3630&amp;" en LM "&amp;AD3630&amp;"m","")</f>
        <v/>
      </c>
      <c r="AH3630" t="str">
        <f t="shared" si="1093"/>
        <v/>
      </c>
      <c r="AI3630" t="str">
        <f>IF(AH3630&gt;"",VLOOKUP(AH3630,'MAATREGELEN TBV BESTEK '!$A$3:$N$34,11,FALSE),"")</f>
        <v/>
      </c>
      <c r="AJ3630" t="str">
        <f>IF(AH3630&gt;"",VLOOKUP(AH3630,'MAATREGELEN TBV BESTEK '!$A$3:$N$34,13,FALSE),"")</f>
        <v/>
      </c>
      <c r="AK3630" t="str">
        <f>IF(AH3630&gt;"",VLOOKUP(AH3630,'MAATREGELEN TBV BESTEK '!$A$3:$N$34,14,FALSE),"")</f>
        <v/>
      </c>
    </row>
    <row r="3631" spans="1:37" ht="12" customHeight="1">
      <c r="A3631" s="49">
        <v>236543.10399999999</v>
      </c>
      <c r="B3631" s="49">
        <v>438041.66600000003</v>
      </c>
      <c r="C3631" t="s">
        <v>4110</v>
      </c>
      <c r="D3631" t="s">
        <v>4563</v>
      </c>
      <c r="E3631" t="s">
        <v>5915</v>
      </c>
      <c r="F3631" t="s">
        <v>5915</v>
      </c>
      <c r="G3631" t="s">
        <v>2427</v>
      </c>
      <c r="H3631" s="64" t="s">
        <v>2435</v>
      </c>
      <c r="J3631">
        <f t="shared" si="1094"/>
        <v>0</v>
      </c>
      <c r="K3631" t="str">
        <f t="shared" si="1095"/>
        <v/>
      </c>
      <c r="L3631" t="str">
        <f t="shared" si="1091"/>
        <v/>
      </c>
      <c r="M3631" t="str">
        <f t="shared" si="1096"/>
        <v/>
      </c>
      <c r="N3631" t="str">
        <f t="shared" si="1097"/>
        <v/>
      </c>
      <c r="O3631" t="str">
        <f t="shared" si="1098"/>
        <v/>
      </c>
      <c r="P3631" t="str">
        <f t="shared" si="1099"/>
        <v/>
      </c>
      <c r="R3631" t="str">
        <f t="shared" si="1092"/>
        <v/>
      </c>
      <c r="T3631" t="str">
        <f t="shared" si="1100"/>
        <v>AALTEN</v>
      </c>
      <c r="U3631" t="str">
        <f t="shared" si="1101"/>
        <v>Kreeft</v>
      </c>
      <c r="V3631" s="62" t="str">
        <f t="shared" si="1102"/>
        <v/>
      </c>
      <c r="W3631" s="15" t="str">
        <f>IF(J3631,#REF!,"")</f>
        <v/>
      </c>
      <c r="X3631" s="15" t="str">
        <f>IF(J3631,#REF!,"")</f>
        <v/>
      </c>
      <c r="Y3631" s="62" t="str">
        <f t="shared" si="1103"/>
        <v xml:space="preserve"> </v>
      </c>
      <c r="AA3631" s="69"/>
      <c r="AB3631" s="90" t="s">
        <v>5915</v>
      </c>
      <c r="AC3631" s="5" t="s">
        <v>5915</v>
      </c>
      <c r="AD3631" s="90" t="str">
        <f t="shared" si="1104"/>
        <v/>
      </c>
      <c r="AE3631" s="90" t="str">
        <f t="shared" si="1105"/>
        <v/>
      </c>
      <c r="AF3631" t="str">
        <f>IF(Y3631="AV","Armatuur "&amp;AE3631&amp;" leveren en plaatsen op LM "&amp;AD3631&amp;"m","")&amp;IF(Y3631="MV AV","Mast en armatuur leveren en plaatsen, "&amp;AE3631&amp;" en LM "&amp;AD3631&amp;"m, oude mast "&amp;AB3631&amp;"m verwijderen","")&amp;IF(Y3631="NM NA","Nwe mast en nw armatuur leveren en plaatsen, "&amp;AE3631&amp;" en LM "&amp;AD3631&amp;"m, oude mast "&amp;AB3631&amp;"m verwijderen","")&amp;IF(Y3631="NLP","Nieuw lichtpunt bijplaatsen, "&amp;AE3631&amp;" en LM "&amp;AD3631&amp;"m","")</f>
        <v/>
      </c>
      <c r="AH3631" t="str">
        <f t="shared" si="1093"/>
        <v/>
      </c>
      <c r="AI3631" t="str">
        <f>IF(AH3631&gt;"",VLOOKUP(AH3631,'MAATREGELEN TBV BESTEK '!$A$3:$N$34,11,FALSE),"")</f>
        <v/>
      </c>
      <c r="AJ3631" t="str">
        <f>IF(AH3631&gt;"",VLOOKUP(AH3631,'MAATREGELEN TBV BESTEK '!$A$3:$N$34,13,FALSE),"")</f>
        <v/>
      </c>
      <c r="AK3631" t="str">
        <f>IF(AH3631&gt;"",VLOOKUP(AH3631,'MAATREGELEN TBV BESTEK '!$A$3:$N$34,14,FALSE),"")</f>
        <v/>
      </c>
    </row>
    <row r="3632" spans="1:37" ht="12" customHeight="1">
      <c r="A3632" s="49">
        <v>236543.10399999999</v>
      </c>
      <c r="B3632" s="49">
        <v>438041.66600000003</v>
      </c>
      <c r="C3632" t="s">
        <v>4110</v>
      </c>
      <c r="D3632" t="s">
        <v>4563</v>
      </c>
      <c r="E3632" t="s">
        <v>5915</v>
      </c>
      <c r="F3632" t="s">
        <v>5915</v>
      </c>
      <c r="G3632" t="s">
        <v>2427</v>
      </c>
      <c r="H3632" s="64" t="s">
        <v>2435</v>
      </c>
      <c r="J3632">
        <f t="shared" si="1094"/>
        <v>0</v>
      </c>
      <c r="K3632" t="str">
        <f t="shared" si="1095"/>
        <v/>
      </c>
      <c r="L3632" t="str">
        <f t="shared" si="1091"/>
        <v/>
      </c>
      <c r="M3632" t="str">
        <f t="shared" si="1096"/>
        <v/>
      </c>
      <c r="N3632" t="str">
        <f t="shared" si="1097"/>
        <v/>
      </c>
      <c r="O3632" t="str">
        <f t="shared" si="1098"/>
        <v/>
      </c>
      <c r="P3632" t="str">
        <f t="shared" si="1099"/>
        <v/>
      </c>
      <c r="R3632" t="str">
        <f t="shared" si="1092"/>
        <v/>
      </c>
      <c r="T3632" t="str">
        <f t="shared" si="1100"/>
        <v>AALTEN</v>
      </c>
      <c r="U3632" t="str">
        <f t="shared" si="1101"/>
        <v>Kreeft</v>
      </c>
      <c r="V3632" s="62" t="str">
        <f t="shared" si="1102"/>
        <v/>
      </c>
      <c r="W3632" s="15" t="str">
        <f>IF(J3632,#REF!,"")</f>
        <v/>
      </c>
      <c r="X3632" s="15" t="str">
        <f>IF(J3632,#REF!,"")</f>
        <v/>
      </c>
      <c r="Y3632" s="62" t="str">
        <f t="shared" si="1103"/>
        <v xml:space="preserve"> </v>
      </c>
      <c r="AA3632" s="69"/>
      <c r="AB3632" s="90" t="s">
        <v>5915</v>
      </c>
      <c r="AC3632" s="5" t="s">
        <v>5915</v>
      </c>
      <c r="AD3632" s="90" t="str">
        <f t="shared" si="1104"/>
        <v/>
      </c>
      <c r="AE3632" s="90" t="str">
        <f t="shared" si="1105"/>
        <v/>
      </c>
      <c r="AF3632" t="str">
        <f>IF(Y3632="AV","Armatuur "&amp;AE3632&amp;" leveren en plaatsen op LM "&amp;AD3632&amp;"m","")&amp;IF(Y3632="MV AV","Mast en armatuur leveren en plaatsen, "&amp;AE3632&amp;" en LM "&amp;AD3632&amp;"m, oude mast "&amp;AB3632&amp;"m verwijderen","")&amp;IF(Y3632="NM NA","Nwe mast en nw armatuur leveren en plaatsen, "&amp;AE3632&amp;" en LM "&amp;AD3632&amp;"m, oude mast "&amp;AB3632&amp;"m verwijderen","")&amp;IF(Y3632="NLP","Nieuw lichtpunt bijplaatsen, "&amp;AE3632&amp;" en LM "&amp;AD3632&amp;"m","")</f>
        <v/>
      </c>
      <c r="AH3632" t="str">
        <f t="shared" si="1093"/>
        <v/>
      </c>
      <c r="AI3632" t="str">
        <f>IF(AH3632&gt;"",VLOOKUP(AH3632,'MAATREGELEN TBV BESTEK '!$A$3:$N$34,11,FALSE),"")</f>
        <v/>
      </c>
      <c r="AJ3632" t="str">
        <f>IF(AH3632&gt;"",VLOOKUP(AH3632,'MAATREGELEN TBV BESTEK '!$A$3:$N$34,13,FALSE),"")</f>
        <v/>
      </c>
      <c r="AK3632" t="str">
        <f>IF(AH3632&gt;"",VLOOKUP(AH3632,'MAATREGELEN TBV BESTEK '!$A$3:$N$34,14,FALSE),"")</f>
        <v/>
      </c>
    </row>
    <row r="3633" spans="1:37" ht="12" customHeight="1">
      <c r="A3633" s="49">
        <v>236518.845</v>
      </c>
      <c r="B3633" s="49">
        <v>438026.11599999998</v>
      </c>
      <c r="C3633" t="s">
        <v>4111</v>
      </c>
      <c r="D3633" t="s">
        <v>5914</v>
      </c>
      <c r="E3633" s="40">
        <v>4</v>
      </c>
      <c r="F3633" t="s">
        <v>4426</v>
      </c>
      <c r="G3633" t="s">
        <v>2427</v>
      </c>
      <c r="H3633" s="64" t="s">
        <v>2435</v>
      </c>
      <c r="J3633">
        <f t="shared" si="1094"/>
        <v>1</v>
      </c>
      <c r="K3633" t="str">
        <f t="shared" si="1095"/>
        <v>dicht</v>
      </c>
      <c r="L3633" t="str">
        <f t="shared" si="1091"/>
        <v>zwart</v>
      </c>
      <c r="M3633">
        <f t="shared" si="1096"/>
        <v>236518.845</v>
      </c>
      <c r="N3633">
        <f t="shared" si="1097"/>
        <v>438026.11599999998</v>
      </c>
      <c r="O3633" t="str">
        <f t="shared" si="1098"/>
        <v>zwart dicht</v>
      </c>
      <c r="P3633" t="str">
        <f t="shared" si="1099"/>
        <v>ALN01416</v>
      </c>
      <c r="Q3633" t="str">
        <f>$O$2&amp;E3633</f>
        <v>Lph 4</v>
      </c>
      <c r="R3633" t="str">
        <f t="shared" si="1092"/>
        <v>Kegel 2000 led</v>
      </c>
      <c r="T3633" t="str">
        <f t="shared" si="1100"/>
        <v>AALTEN</v>
      </c>
      <c r="U3633" t="str">
        <f t="shared" si="1101"/>
        <v>Kreeft</v>
      </c>
      <c r="V3633" s="62" t="str">
        <f t="shared" si="1102"/>
        <v>ALN01416</v>
      </c>
      <c r="W3633" s="15" t="e">
        <f>IF(J3633,#REF!,"")</f>
        <v>#REF!</v>
      </c>
      <c r="X3633" s="15" t="e">
        <f>IF(J3633,#REF!,"")</f>
        <v>#REF!</v>
      </c>
      <c r="Y3633" s="62" t="str">
        <f t="shared" si="1103"/>
        <v>MV AV</v>
      </c>
      <c r="AA3633" s="69"/>
      <c r="AB3633" s="90">
        <v>5</v>
      </c>
      <c r="AC3633" s="5" t="s">
        <v>1954</v>
      </c>
      <c r="AD3633" s="90">
        <f t="shared" si="1104"/>
        <v>4</v>
      </c>
      <c r="AE3633" s="90" t="str">
        <f t="shared" si="1105"/>
        <v>Kegel 2000 led</v>
      </c>
      <c r="AF3633" s="22" t="str">
        <f>IF(Y3633="AV","Armatuur "&amp;AE3633&amp;" leveren en plaatsen op LM "&amp;AB3633&amp;"m","")&amp;IF(Y3633="MV AV","Mast en armatuur leveren en plaatsen, "&amp;AE3633&amp;" en LM "&amp;AD3633&amp;"m, oude mast "&amp;AB3633&amp;"m verwijderen","")&amp;IF(Y3633="NM NA","Nwe mast en nw armatuur leveren en plaatsen, "&amp;AE3633&amp;" en LM "&amp;AD3633&amp;"m","")&amp;IF(Y3633="NLP","Nieuw lichtpunt bijplaatsen, "&amp;AE3633&amp;" en LM "&amp;AD3633&amp;"m","")</f>
        <v>Mast en armatuur leveren en plaatsen, Kegel 2000 led en LM 4m, oude mast 5m verwijderen</v>
      </c>
      <c r="AH3633" t="str">
        <f t="shared" si="1093"/>
        <v>MV AV 5-&gt;4 Kegel 2000 led</v>
      </c>
      <c r="AI3633">
        <f>IF(AH3633&gt;"",VLOOKUP(AH3633,'MAATREGELEN TBV BESTEK '!$A$3:$N$34,11,FALSE),"")</f>
        <v>134040</v>
      </c>
      <c r="AJ3633">
        <f>IF(AH3633&gt;"",VLOOKUP(AH3633,'MAATREGELEN TBV BESTEK '!$A$3:$N$34,13,FALSE),"")</f>
        <v>711010</v>
      </c>
      <c r="AK3633">
        <f>IF(AH3633&gt;"",VLOOKUP(AH3633,'MAATREGELEN TBV BESTEK '!$A$3:$N$34,14,FALSE),"")</f>
        <v>721210</v>
      </c>
    </row>
    <row r="3634" spans="1:37" ht="12" customHeight="1">
      <c r="A3634" s="49">
        <v>236518.845</v>
      </c>
      <c r="B3634" s="49">
        <v>438026.11599999998</v>
      </c>
      <c r="C3634" t="s">
        <v>4111</v>
      </c>
      <c r="D3634" t="s">
        <v>4563</v>
      </c>
      <c r="E3634" t="s">
        <v>5915</v>
      </c>
      <c r="F3634" t="s">
        <v>5915</v>
      </c>
      <c r="G3634" t="s">
        <v>2427</v>
      </c>
      <c r="H3634" s="64" t="s">
        <v>2435</v>
      </c>
      <c r="J3634">
        <f t="shared" si="1094"/>
        <v>0</v>
      </c>
      <c r="K3634" t="str">
        <f t="shared" si="1095"/>
        <v/>
      </c>
      <c r="L3634" t="str">
        <f t="shared" si="1091"/>
        <v/>
      </c>
      <c r="M3634" t="str">
        <f t="shared" si="1096"/>
        <v/>
      </c>
      <c r="N3634" t="str">
        <f t="shared" si="1097"/>
        <v/>
      </c>
      <c r="O3634" t="str">
        <f t="shared" si="1098"/>
        <v/>
      </c>
      <c r="P3634" t="str">
        <f t="shared" si="1099"/>
        <v/>
      </c>
      <c r="R3634" t="str">
        <f t="shared" si="1092"/>
        <v/>
      </c>
      <c r="T3634" t="str">
        <f t="shared" si="1100"/>
        <v>AALTEN</v>
      </c>
      <c r="U3634" t="str">
        <f t="shared" si="1101"/>
        <v>Kreeft</v>
      </c>
      <c r="V3634" s="62" t="str">
        <f t="shared" si="1102"/>
        <v/>
      </c>
      <c r="W3634" s="15" t="str">
        <f>IF(J3634,#REF!,"")</f>
        <v/>
      </c>
      <c r="X3634" s="15" t="str">
        <f>IF(J3634,#REF!,"")</f>
        <v/>
      </c>
      <c r="Y3634" s="62" t="str">
        <f t="shared" si="1103"/>
        <v xml:space="preserve"> </v>
      </c>
      <c r="AA3634" s="69"/>
      <c r="AB3634" s="90" t="s">
        <v>5915</v>
      </c>
      <c r="AC3634" s="5" t="s">
        <v>5915</v>
      </c>
      <c r="AD3634" s="90" t="str">
        <f t="shared" si="1104"/>
        <v/>
      </c>
      <c r="AE3634" s="90" t="str">
        <f t="shared" si="1105"/>
        <v/>
      </c>
      <c r="AF3634" t="str">
        <f>IF(Y3634="AV","Armatuur "&amp;AE3634&amp;" leveren en plaatsen op LM "&amp;AD3634&amp;"m","")&amp;IF(Y3634="MV AV","Mast en armatuur leveren en plaatsen, "&amp;AE3634&amp;" en LM "&amp;AD3634&amp;"m, oude mast "&amp;AB3634&amp;"m verwijderen","")&amp;IF(Y3634="NM NA","Nwe mast en nw armatuur leveren en plaatsen, "&amp;AE3634&amp;" en LM "&amp;AD3634&amp;"m, oude mast "&amp;AB3634&amp;"m verwijderen","")&amp;IF(Y3634="NLP","Nieuw lichtpunt bijplaatsen, "&amp;AE3634&amp;" en LM "&amp;AD3634&amp;"m","")</f>
        <v/>
      </c>
      <c r="AH3634" t="str">
        <f t="shared" si="1093"/>
        <v/>
      </c>
      <c r="AI3634" t="str">
        <f>IF(AH3634&gt;"",VLOOKUP(AH3634,'MAATREGELEN TBV BESTEK '!$A$3:$N$34,11,FALSE),"")</f>
        <v/>
      </c>
      <c r="AJ3634" t="str">
        <f>IF(AH3634&gt;"",VLOOKUP(AH3634,'MAATREGELEN TBV BESTEK '!$A$3:$N$34,13,FALSE),"")</f>
        <v/>
      </c>
      <c r="AK3634" t="str">
        <f>IF(AH3634&gt;"",VLOOKUP(AH3634,'MAATREGELEN TBV BESTEK '!$A$3:$N$34,14,FALSE),"")</f>
        <v/>
      </c>
    </row>
    <row r="3635" spans="1:37" ht="12" customHeight="1">
      <c r="A3635" s="49">
        <v>236518.845</v>
      </c>
      <c r="B3635" s="49">
        <v>438026.11599999998</v>
      </c>
      <c r="C3635" t="s">
        <v>4111</v>
      </c>
      <c r="D3635" t="s">
        <v>4563</v>
      </c>
      <c r="E3635" t="s">
        <v>5915</v>
      </c>
      <c r="F3635" t="s">
        <v>5915</v>
      </c>
      <c r="G3635" t="s">
        <v>2427</v>
      </c>
      <c r="H3635" s="64" t="s">
        <v>2435</v>
      </c>
      <c r="J3635">
        <f t="shared" si="1094"/>
        <v>0</v>
      </c>
      <c r="K3635" t="str">
        <f t="shared" si="1095"/>
        <v/>
      </c>
      <c r="L3635" t="str">
        <f t="shared" si="1091"/>
        <v/>
      </c>
      <c r="M3635" t="str">
        <f t="shared" si="1096"/>
        <v/>
      </c>
      <c r="N3635" t="str">
        <f t="shared" si="1097"/>
        <v/>
      </c>
      <c r="O3635" t="str">
        <f t="shared" si="1098"/>
        <v/>
      </c>
      <c r="P3635" t="str">
        <f t="shared" si="1099"/>
        <v/>
      </c>
      <c r="R3635" t="str">
        <f t="shared" si="1092"/>
        <v/>
      </c>
      <c r="T3635" t="str">
        <f t="shared" si="1100"/>
        <v>AALTEN</v>
      </c>
      <c r="U3635" t="str">
        <f t="shared" si="1101"/>
        <v>Kreeft</v>
      </c>
      <c r="V3635" s="62" t="str">
        <f t="shared" si="1102"/>
        <v/>
      </c>
      <c r="W3635" s="15" t="str">
        <f>IF(J3635,#REF!,"")</f>
        <v/>
      </c>
      <c r="X3635" s="15" t="str">
        <f>IF(J3635,#REF!,"")</f>
        <v/>
      </c>
      <c r="Y3635" s="62" t="str">
        <f t="shared" si="1103"/>
        <v xml:space="preserve"> </v>
      </c>
      <c r="AA3635" s="69"/>
      <c r="AB3635" s="90" t="s">
        <v>5915</v>
      </c>
      <c r="AC3635" s="5" t="s">
        <v>5915</v>
      </c>
      <c r="AD3635" s="90" t="str">
        <f t="shared" si="1104"/>
        <v/>
      </c>
      <c r="AE3635" s="90" t="str">
        <f t="shared" si="1105"/>
        <v/>
      </c>
      <c r="AF3635" t="str">
        <f>IF(Y3635="AV","Armatuur "&amp;AE3635&amp;" leveren en plaatsen op LM "&amp;AD3635&amp;"m","")&amp;IF(Y3635="MV AV","Mast en armatuur leveren en plaatsen, "&amp;AE3635&amp;" en LM "&amp;AD3635&amp;"m, oude mast "&amp;AB3635&amp;"m verwijderen","")&amp;IF(Y3635="NM NA","Nwe mast en nw armatuur leveren en plaatsen, "&amp;AE3635&amp;" en LM "&amp;AD3635&amp;"m, oude mast "&amp;AB3635&amp;"m verwijderen","")&amp;IF(Y3635="NLP","Nieuw lichtpunt bijplaatsen, "&amp;AE3635&amp;" en LM "&amp;AD3635&amp;"m","")</f>
        <v/>
      </c>
      <c r="AH3635" t="str">
        <f t="shared" si="1093"/>
        <v/>
      </c>
      <c r="AI3635" t="str">
        <f>IF(AH3635&gt;"",VLOOKUP(AH3635,'MAATREGELEN TBV BESTEK '!$A$3:$N$34,11,FALSE),"")</f>
        <v/>
      </c>
      <c r="AJ3635" t="str">
        <f>IF(AH3635&gt;"",VLOOKUP(AH3635,'MAATREGELEN TBV BESTEK '!$A$3:$N$34,13,FALSE),"")</f>
        <v/>
      </c>
      <c r="AK3635" t="str">
        <f>IF(AH3635&gt;"",VLOOKUP(AH3635,'MAATREGELEN TBV BESTEK '!$A$3:$N$34,14,FALSE),"")</f>
        <v/>
      </c>
    </row>
    <row r="3636" spans="1:37" ht="12" customHeight="1">
      <c r="A3636" s="49">
        <v>236518.845</v>
      </c>
      <c r="B3636" s="49">
        <v>438026.11599999998</v>
      </c>
      <c r="C3636" t="s">
        <v>4111</v>
      </c>
      <c r="D3636" t="s">
        <v>4563</v>
      </c>
      <c r="E3636" t="s">
        <v>5915</v>
      </c>
      <c r="F3636" t="s">
        <v>5915</v>
      </c>
      <c r="G3636" t="s">
        <v>2427</v>
      </c>
      <c r="H3636" s="64" t="s">
        <v>2435</v>
      </c>
      <c r="J3636">
        <f t="shared" si="1094"/>
        <v>0</v>
      </c>
      <c r="K3636" t="str">
        <f t="shared" si="1095"/>
        <v/>
      </c>
      <c r="L3636" t="str">
        <f t="shared" si="1091"/>
        <v/>
      </c>
      <c r="M3636" t="str">
        <f t="shared" si="1096"/>
        <v/>
      </c>
      <c r="N3636" t="str">
        <f t="shared" si="1097"/>
        <v/>
      </c>
      <c r="O3636" t="str">
        <f t="shared" si="1098"/>
        <v/>
      </c>
      <c r="P3636" t="str">
        <f t="shared" si="1099"/>
        <v/>
      </c>
      <c r="R3636" t="str">
        <f t="shared" si="1092"/>
        <v/>
      </c>
      <c r="T3636" t="str">
        <f t="shared" si="1100"/>
        <v>AALTEN</v>
      </c>
      <c r="U3636" t="str">
        <f t="shared" si="1101"/>
        <v>Kreeft</v>
      </c>
      <c r="V3636" s="62" t="str">
        <f t="shared" si="1102"/>
        <v/>
      </c>
      <c r="W3636" s="15" t="str">
        <f>IF(J3636,#REF!,"")</f>
        <v/>
      </c>
      <c r="X3636" s="15" t="str">
        <f>IF(J3636,#REF!,"")</f>
        <v/>
      </c>
      <c r="Y3636" s="62" t="str">
        <f t="shared" si="1103"/>
        <v xml:space="preserve"> </v>
      </c>
      <c r="AA3636" s="69"/>
      <c r="AB3636" s="90" t="s">
        <v>5915</v>
      </c>
      <c r="AC3636" s="5" t="s">
        <v>5915</v>
      </c>
      <c r="AD3636" s="90" t="str">
        <f t="shared" si="1104"/>
        <v/>
      </c>
      <c r="AE3636" s="90" t="str">
        <f t="shared" si="1105"/>
        <v/>
      </c>
      <c r="AF3636" t="str">
        <f>IF(Y3636="AV","Armatuur "&amp;AE3636&amp;" leveren en plaatsen op LM "&amp;AD3636&amp;"m","")&amp;IF(Y3636="MV AV","Mast en armatuur leveren en plaatsen, "&amp;AE3636&amp;" en LM "&amp;AD3636&amp;"m, oude mast "&amp;AB3636&amp;"m verwijderen","")&amp;IF(Y3636="NM NA","Nwe mast en nw armatuur leveren en plaatsen, "&amp;AE3636&amp;" en LM "&amp;AD3636&amp;"m, oude mast "&amp;AB3636&amp;"m verwijderen","")&amp;IF(Y3636="NLP","Nieuw lichtpunt bijplaatsen, "&amp;AE3636&amp;" en LM "&amp;AD3636&amp;"m","")</f>
        <v/>
      </c>
      <c r="AH3636" t="str">
        <f t="shared" si="1093"/>
        <v/>
      </c>
      <c r="AI3636" t="str">
        <f>IF(AH3636&gt;"",VLOOKUP(AH3636,'MAATREGELEN TBV BESTEK '!$A$3:$N$34,11,FALSE),"")</f>
        <v/>
      </c>
      <c r="AJ3636" t="str">
        <f>IF(AH3636&gt;"",VLOOKUP(AH3636,'MAATREGELEN TBV BESTEK '!$A$3:$N$34,13,FALSE),"")</f>
        <v/>
      </c>
      <c r="AK3636" t="str">
        <f>IF(AH3636&gt;"",VLOOKUP(AH3636,'MAATREGELEN TBV BESTEK '!$A$3:$N$34,14,FALSE),"")</f>
        <v/>
      </c>
    </row>
    <row r="3637" spans="1:37" ht="12" customHeight="1">
      <c r="A3637" s="49">
        <v>236527.96799999999</v>
      </c>
      <c r="B3637" s="49">
        <v>437995.45500000002</v>
      </c>
      <c r="C3637" t="s">
        <v>4112</v>
      </c>
      <c r="D3637" t="s">
        <v>5914</v>
      </c>
      <c r="E3637" s="40">
        <v>4</v>
      </c>
      <c r="F3637" t="s">
        <v>4426</v>
      </c>
      <c r="G3637" t="s">
        <v>2427</v>
      </c>
      <c r="H3637" s="64" t="s">
        <v>2435</v>
      </c>
      <c r="J3637">
        <f t="shared" si="1094"/>
        <v>1</v>
      </c>
      <c r="K3637" t="str">
        <f t="shared" si="1095"/>
        <v>dicht</v>
      </c>
      <c r="L3637" t="str">
        <f t="shared" si="1091"/>
        <v>zwart</v>
      </c>
      <c r="M3637">
        <f t="shared" si="1096"/>
        <v>236527.96799999999</v>
      </c>
      <c r="N3637">
        <f t="shared" si="1097"/>
        <v>437995.45500000002</v>
      </c>
      <c r="O3637" t="str">
        <f t="shared" si="1098"/>
        <v>zwart dicht</v>
      </c>
      <c r="P3637" t="str">
        <f t="shared" si="1099"/>
        <v>ALN01417</v>
      </c>
      <c r="Q3637" t="str">
        <f>$O$2&amp;E3637</f>
        <v>Lph 4</v>
      </c>
      <c r="R3637" t="str">
        <f t="shared" si="1092"/>
        <v>Kegel 2000 led</v>
      </c>
      <c r="T3637" t="str">
        <f t="shared" si="1100"/>
        <v>AALTEN</v>
      </c>
      <c r="U3637" t="str">
        <f t="shared" si="1101"/>
        <v>Kreeft</v>
      </c>
      <c r="V3637" s="62" t="str">
        <f t="shared" si="1102"/>
        <v>ALN01417</v>
      </c>
      <c r="W3637" s="15" t="e">
        <f>IF(J3637,#REF!,"")</f>
        <v>#REF!</v>
      </c>
      <c r="X3637" s="15" t="e">
        <f>IF(J3637,#REF!,"")</f>
        <v>#REF!</v>
      </c>
      <c r="Y3637" s="62" t="str">
        <f t="shared" si="1103"/>
        <v>MV AV</v>
      </c>
      <c r="AA3637" s="69"/>
      <c r="AB3637" s="90">
        <v>5</v>
      </c>
      <c r="AC3637" s="5" t="s">
        <v>1954</v>
      </c>
      <c r="AD3637" s="90">
        <f t="shared" si="1104"/>
        <v>4</v>
      </c>
      <c r="AE3637" s="90" t="str">
        <f t="shared" si="1105"/>
        <v>Kegel 2000 led</v>
      </c>
      <c r="AF3637" s="22" t="str">
        <f>IF(Y3637="AV","Armatuur "&amp;AE3637&amp;" leveren en plaatsen op LM "&amp;AB3637&amp;"m","")&amp;IF(Y3637="MV AV","Mast en armatuur leveren en plaatsen, "&amp;AE3637&amp;" en LM "&amp;AD3637&amp;"m, oude mast "&amp;AB3637&amp;"m verwijderen","")&amp;IF(Y3637="NM NA","Nwe mast en nw armatuur leveren en plaatsen, "&amp;AE3637&amp;" en LM "&amp;AD3637&amp;"m","")&amp;IF(Y3637="NLP","Nieuw lichtpunt bijplaatsen, "&amp;AE3637&amp;" en LM "&amp;AD3637&amp;"m","")</f>
        <v>Mast en armatuur leveren en plaatsen, Kegel 2000 led en LM 4m, oude mast 5m verwijderen</v>
      </c>
      <c r="AH3637" t="str">
        <f t="shared" si="1093"/>
        <v>MV AV 5-&gt;4 Kegel 2000 led</v>
      </c>
      <c r="AI3637">
        <f>IF(AH3637&gt;"",VLOOKUP(AH3637,'MAATREGELEN TBV BESTEK '!$A$3:$N$34,11,FALSE),"")</f>
        <v>134040</v>
      </c>
      <c r="AJ3637">
        <f>IF(AH3637&gt;"",VLOOKUP(AH3637,'MAATREGELEN TBV BESTEK '!$A$3:$N$34,13,FALSE),"")</f>
        <v>711010</v>
      </c>
      <c r="AK3637">
        <f>IF(AH3637&gt;"",VLOOKUP(AH3637,'MAATREGELEN TBV BESTEK '!$A$3:$N$34,14,FALSE),"")</f>
        <v>721210</v>
      </c>
    </row>
    <row r="3638" spans="1:37" ht="12" customHeight="1">
      <c r="A3638" s="49">
        <v>236527.96799999999</v>
      </c>
      <c r="B3638" s="49">
        <v>437995.45500000002</v>
      </c>
      <c r="C3638" t="s">
        <v>4112</v>
      </c>
      <c r="D3638" t="s">
        <v>4563</v>
      </c>
      <c r="E3638" t="s">
        <v>5915</v>
      </c>
      <c r="F3638" t="s">
        <v>5915</v>
      </c>
      <c r="G3638" t="s">
        <v>2427</v>
      </c>
      <c r="H3638" s="64" t="s">
        <v>2435</v>
      </c>
      <c r="J3638">
        <f t="shared" si="1094"/>
        <v>0</v>
      </c>
      <c r="K3638" t="str">
        <f t="shared" si="1095"/>
        <v/>
      </c>
      <c r="L3638" t="str">
        <f t="shared" si="1091"/>
        <v/>
      </c>
      <c r="M3638" t="str">
        <f t="shared" si="1096"/>
        <v/>
      </c>
      <c r="N3638" t="str">
        <f t="shared" si="1097"/>
        <v/>
      </c>
      <c r="O3638" t="str">
        <f t="shared" si="1098"/>
        <v/>
      </c>
      <c r="P3638" t="str">
        <f t="shared" si="1099"/>
        <v/>
      </c>
      <c r="R3638" t="str">
        <f t="shared" si="1092"/>
        <v/>
      </c>
      <c r="T3638" t="str">
        <f t="shared" si="1100"/>
        <v>AALTEN</v>
      </c>
      <c r="U3638" t="str">
        <f t="shared" si="1101"/>
        <v>Kreeft</v>
      </c>
      <c r="V3638" s="62" t="str">
        <f t="shared" si="1102"/>
        <v/>
      </c>
      <c r="W3638" s="15" t="str">
        <f>IF(J3638,#REF!,"")</f>
        <v/>
      </c>
      <c r="X3638" s="15" t="str">
        <f>IF(J3638,#REF!,"")</f>
        <v/>
      </c>
      <c r="Y3638" s="62" t="str">
        <f t="shared" si="1103"/>
        <v xml:space="preserve"> </v>
      </c>
      <c r="AA3638" s="69"/>
      <c r="AB3638" s="90" t="s">
        <v>5915</v>
      </c>
      <c r="AC3638" s="5" t="s">
        <v>5915</v>
      </c>
      <c r="AD3638" s="90" t="str">
        <f t="shared" si="1104"/>
        <v/>
      </c>
      <c r="AE3638" s="90" t="str">
        <f t="shared" si="1105"/>
        <v/>
      </c>
      <c r="AF3638" t="str">
        <f>IF(Y3638="AV","Armatuur "&amp;AE3638&amp;" leveren en plaatsen op LM "&amp;AD3638&amp;"m","")&amp;IF(Y3638="MV AV","Mast en armatuur leveren en plaatsen, "&amp;AE3638&amp;" en LM "&amp;AD3638&amp;"m, oude mast "&amp;AB3638&amp;"m verwijderen","")&amp;IF(Y3638="NM NA","Nwe mast en nw armatuur leveren en plaatsen, "&amp;AE3638&amp;" en LM "&amp;AD3638&amp;"m, oude mast "&amp;AB3638&amp;"m verwijderen","")&amp;IF(Y3638="NLP","Nieuw lichtpunt bijplaatsen, "&amp;AE3638&amp;" en LM "&amp;AD3638&amp;"m","")</f>
        <v/>
      </c>
      <c r="AH3638" t="str">
        <f t="shared" si="1093"/>
        <v/>
      </c>
      <c r="AI3638" t="str">
        <f>IF(AH3638&gt;"",VLOOKUP(AH3638,'MAATREGELEN TBV BESTEK '!$A$3:$N$34,11,FALSE),"")</f>
        <v/>
      </c>
      <c r="AJ3638" t="str">
        <f>IF(AH3638&gt;"",VLOOKUP(AH3638,'MAATREGELEN TBV BESTEK '!$A$3:$N$34,13,FALSE),"")</f>
        <v/>
      </c>
      <c r="AK3638" t="str">
        <f>IF(AH3638&gt;"",VLOOKUP(AH3638,'MAATREGELEN TBV BESTEK '!$A$3:$N$34,14,FALSE),"")</f>
        <v/>
      </c>
    </row>
    <row r="3639" spans="1:37" ht="12" customHeight="1">
      <c r="A3639" s="49">
        <v>236527.96799999999</v>
      </c>
      <c r="B3639" s="49">
        <v>437995.45500000002</v>
      </c>
      <c r="C3639" t="s">
        <v>4112</v>
      </c>
      <c r="D3639" t="s">
        <v>4563</v>
      </c>
      <c r="E3639" t="s">
        <v>5915</v>
      </c>
      <c r="F3639" t="s">
        <v>5915</v>
      </c>
      <c r="G3639" t="s">
        <v>2427</v>
      </c>
      <c r="H3639" s="64" t="s">
        <v>2435</v>
      </c>
      <c r="J3639">
        <f t="shared" si="1094"/>
        <v>0</v>
      </c>
      <c r="K3639" t="str">
        <f t="shared" si="1095"/>
        <v/>
      </c>
      <c r="L3639" t="str">
        <f t="shared" si="1091"/>
        <v/>
      </c>
      <c r="M3639" t="str">
        <f t="shared" si="1096"/>
        <v/>
      </c>
      <c r="N3639" t="str">
        <f t="shared" si="1097"/>
        <v/>
      </c>
      <c r="O3639" t="str">
        <f t="shared" si="1098"/>
        <v/>
      </c>
      <c r="P3639" t="str">
        <f t="shared" si="1099"/>
        <v/>
      </c>
      <c r="R3639" t="str">
        <f t="shared" si="1092"/>
        <v/>
      </c>
      <c r="T3639" t="str">
        <f t="shared" si="1100"/>
        <v>AALTEN</v>
      </c>
      <c r="U3639" t="str">
        <f t="shared" si="1101"/>
        <v>Kreeft</v>
      </c>
      <c r="V3639" s="62" t="str">
        <f t="shared" si="1102"/>
        <v/>
      </c>
      <c r="W3639" s="15" t="str">
        <f>IF(J3639,#REF!,"")</f>
        <v/>
      </c>
      <c r="X3639" s="15" t="str">
        <f>IF(J3639,#REF!,"")</f>
        <v/>
      </c>
      <c r="Y3639" s="62" t="str">
        <f t="shared" si="1103"/>
        <v xml:space="preserve"> </v>
      </c>
      <c r="AA3639" s="69"/>
      <c r="AB3639" s="90" t="s">
        <v>5915</v>
      </c>
      <c r="AC3639" s="5" t="s">
        <v>5915</v>
      </c>
      <c r="AD3639" s="90" t="str">
        <f t="shared" si="1104"/>
        <v/>
      </c>
      <c r="AE3639" s="90" t="str">
        <f t="shared" si="1105"/>
        <v/>
      </c>
      <c r="AF3639" t="str">
        <f>IF(Y3639="AV","Armatuur "&amp;AE3639&amp;" leveren en plaatsen op LM "&amp;AD3639&amp;"m","")&amp;IF(Y3639="MV AV","Mast en armatuur leveren en plaatsen, "&amp;AE3639&amp;" en LM "&amp;AD3639&amp;"m, oude mast "&amp;AB3639&amp;"m verwijderen","")&amp;IF(Y3639="NM NA","Nwe mast en nw armatuur leveren en plaatsen, "&amp;AE3639&amp;" en LM "&amp;AD3639&amp;"m, oude mast "&amp;AB3639&amp;"m verwijderen","")&amp;IF(Y3639="NLP","Nieuw lichtpunt bijplaatsen, "&amp;AE3639&amp;" en LM "&amp;AD3639&amp;"m","")</f>
        <v/>
      </c>
      <c r="AH3639" t="str">
        <f t="shared" si="1093"/>
        <v/>
      </c>
      <c r="AI3639" t="str">
        <f>IF(AH3639&gt;"",VLOOKUP(AH3639,'MAATREGELEN TBV BESTEK '!$A$3:$N$34,11,FALSE),"")</f>
        <v/>
      </c>
      <c r="AJ3639" t="str">
        <f>IF(AH3639&gt;"",VLOOKUP(AH3639,'MAATREGELEN TBV BESTEK '!$A$3:$N$34,13,FALSE),"")</f>
        <v/>
      </c>
      <c r="AK3639" t="str">
        <f>IF(AH3639&gt;"",VLOOKUP(AH3639,'MAATREGELEN TBV BESTEK '!$A$3:$N$34,14,FALSE),"")</f>
        <v/>
      </c>
    </row>
    <row r="3640" spans="1:37" ht="12" customHeight="1">
      <c r="A3640" s="49">
        <v>236527.96799999999</v>
      </c>
      <c r="B3640" s="49">
        <v>437995.45500000002</v>
      </c>
      <c r="C3640" t="s">
        <v>4112</v>
      </c>
      <c r="D3640" t="s">
        <v>4563</v>
      </c>
      <c r="E3640" t="s">
        <v>5915</v>
      </c>
      <c r="F3640" t="s">
        <v>5915</v>
      </c>
      <c r="G3640" t="s">
        <v>2427</v>
      </c>
      <c r="H3640" s="64" t="s">
        <v>2435</v>
      </c>
      <c r="J3640">
        <f t="shared" si="1094"/>
        <v>0</v>
      </c>
      <c r="K3640" t="str">
        <f t="shared" si="1095"/>
        <v/>
      </c>
      <c r="L3640" t="str">
        <f t="shared" si="1091"/>
        <v/>
      </c>
      <c r="M3640" t="str">
        <f t="shared" si="1096"/>
        <v/>
      </c>
      <c r="N3640" t="str">
        <f t="shared" si="1097"/>
        <v/>
      </c>
      <c r="O3640" t="str">
        <f t="shared" si="1098"/>
        <v/>
      </c>
      <c r="P3640" t="str">
        <f t="shared" si="1099"/>
        <v/>
      </c>
      <c r="R3640" t="str">
        <f t="shared" si="1092"/>
        <v/>
      </c>
      <c r="T3640" t="str">
        <f t="shared" si="1100"/>
        <v>AALTEN</v>
      </c>
      <c r="U3640" t="str">
        <f t="shared" si="1101"/>
        <v>Kreeft</v>
      </c>
      <c r="V3640" s="62" t="str">
        <f t="shared" si="1102"/>
        <v/>
      </c>
      <c r="W3640" s="15" t="str">
        <f>IF(J3640,#REF!,"")</f>
        <v/>
      </c>
      <c r="X3640" s="15" t="str">
        <f>IF(J3640,#REF!,"")</f>
        <v/>
      </c>
      <c r="Y3640" s="62" t="str">
        <f t="shared" si="1103"/>
        <v xml:space="preserve"> </v>
      </c>
      <c r="AA3640" s="69"/>
      <c r="AB3640" s="90" t="s">
        <v>5915</v>
      </c>
      <c r="AC3640" s="5" t="s">
        <v>5915</v>
      </c>
      <c r="AD3640" s="90" t="str">
        <f t="shared" si="1104"/>
        <v/>
      </c>
      <c r="AE3640" s="90" t="str">
        <f t="shared" si="1105"/>
        <v/>
      </c>
      <c r="AF3640" t="str">
        <f>IF(Y3640="AV","Armatuur "&amp;AE3640&amp;" leveren en plaatsen op LM "&amp;AD3640&amp;"m","")&amp;IF(Y3640="MV AV","Mast en armatuur leveren en plaatsen, "&amp;AE3640&amp;" en LM "&amp;AD3640&amp;"m, oude mast "&amp;AB3640&amp;"m verwijderen","")&amp;IF(Y3640="NM NA","Nwe mast en nw armatuur leveren en plaatsen, "&amp;AE3640&amp;" en LM "&amp;AD3640&amp;"m, oude mast "&amp;AB3640&amp;"m verwijderen","")&amp;IF(Y3640="NLP","Nieuw lichtpunt bijplaatsen, "&amp;AE3640&amp;" en LM "&amp;AD3640&amp;"m","")</f>
        <v/>
      </c>
      <c r="AH3640" t="str">
        <f t="shared" si="1093"/>
        <v/>
      </c>
      <c r="AI3640" t="str">
        <f>IF(AH3640&gt;"",VLOOKUP(AH3640,'MAATREGELEN TBV BESTEK '!$A$3:$N$34,11,FALSE),"")</f>
        <v/>
      </c>
      <c r="AJ3640" t="str">
        <f>IF(AH3640&gt;"",VLOOKUP(AH3640,'MAATREGELEN TBV BESTEK '!$A$3:$N$34,13,FALSE),"")</f>
        <v/>
      </c>
      <c r="AK3640" t="str">
        <f>IF(AH3640&gt;"",VLOOKUP(AH3640,'MAATREGELEN TBV BESTEK '!$A$3:$N$34,14,FALSE),"")</f>
        <v/>
      </c>
    </row>
    <row r="3641" spans="1:37" ht="12" customHeight="1">
      <c r="A3641" s="49">
        <v>236537.76500000001</v>
      </c>
      <c r="B3641" s="49">
        <v>437971.89600000001</v>
      </c>
      <c r="C3641" t="s">
        <v>4113</v>
      </c>
      <c r="D3641" t="s">
        <v>5914</v>
      </c>
      <c r="E3641" s="40">
        <v>4</v>
      </c>
      <c r="F3641" t="s">
        <v>4426</v>
      </c>
      <c r="G3641" t="s">
        <v>2427</v>
      </c>
      <c r="H3641" s="64" t="s">
        <v>2435</v>
      </c>
      <c r="J3641">
        <f t="shared" si="1094"/>
        <v>1</v>
      </c>
      <c r="K3641" t="str">
        <f t="shared" si="1095"/>
        <v>dicht</v>
      </c>
      <c r="L3641" t="str">
        <f t="shared" si="1091"/>
        <v>zwart</v>
      </c>
      <c r="M3641">
        <f t="shared" si="1096"/>
        <v>236537.76500000001</v>
      </c>
      <c r="N3641">
        <f t="shared" si="1097"/>
        <v>437971.89600000001</v>
      </c>
      <c r="O3641" t="str">
        <f t="shared" si="1098"/>
        <v>zwart dicht</v>
      </c>
      <c r="P3641" t="str">
        <f t="shared" si="1099"/>
        <v>ALN01418</v>
      </c>
      <c r="Q3641" t="str">
        <f>$O$2&amp;E3641</f>
        <v>Lph 4</v>
      </c>
      <c r="R3641" t="str">
        <f t="shared" si="1092"/>
        <v>Kegel 2000 led</v>
      </c>
      <c r="T3641" t="str">
        <f t="shared" si="1100"/>
        <v>AALTEN</v>
      </c>
      <c r="U3641" t="str">
        <f t="shared" si="1101"/>
        <v>Kreeft</v>
      </c>
      <c r="V3641" s="62" t="str">
        <f t="shared" si="1102"/>
        <v>ALN01418</v>
      </c>
      <c r="W3641" s="15" t="e">
        <f>IF(J3641,#REF!,"")</f>
        <v>#REF!</v>
      </c>
      <c r="X3641" s="15" t="e">
        <f>IF(J3641,#REF!,"")</f>
        <v>#REF!</v>
      </c>
      <c r="Y3641" s="62" t="str">
        <f t="shared" si="1103"/>
        <v>MV AV</v>
      </c>
      <c r="AA3641" s="69"/>
      <c r="AB3641" s="90">
        <v>5</v>
      </c>
      <c r="AC3641" s="5" t="s">
        <v>1954</v>
      </c>
      <c r="AD3641" s="90">
        <f t="shared" si="1104"/>
        <v>4</v>
      </c>
      <c r="AE3641" s="90" t="str">
        <f t="shared" si="1105"/>
        <v>Kegel 2000 led</v>
      </c>
      <c r="AF3641" s="22" t="str">
        <f>IF(Y3641="AV","Armatuur "&amp;AE3641&amp;" leveren en plaatsen op LM "&amp;AB3641&amp;"m","")&amp;IF(Y3641="MV AV","Mast en armatuur leveren en plaatsen, "&amp;AE3641&amp;" en LM "&amp;AD3641&amp;"m, oude mast "&amp;AB3641&amp;"m verwijderen","")&amp;IF(Y3641="NM NA","Nwe mast en nw armatuur leveren en plaatsen, "&amp;AE3641&amp;" en LM "&amp;AD3641&amp;"m","")&amp;IF(Y3641="NLP","Nieuw lichtpunt bijplaatsen, "&amp;AE3641&amp;" en LM "&amp;AD3641&amp;"m","")</f>
        <v>Mast en armatuur leveren en plaatsen, Kegel 2000 led en LM 4m, oude mast 5m verwijderen</v>
      </c>
      <c r="AH3641" t="str">
        <f t="shared" si="1093"/>
        <v>MV AV 5-&gt;4 Kegel 2000 led</v>
      </c>
      <c r="AI3641">
        <f>IF(AH3641&gt;"",VLOOKUP(AH3641,'MAATREGELEN TBV BESTEK '!$A$3:$N$34,11,FALSE),"")</f>
        <v>134040</v>
      </c>
      <c r="AJ3641">
        <f>IF(AH3641&gt;"",VLOOKUP(AH3641,'MAATREGELEN TBV BESTEK '!$A$3:$N$34,13,FALSE),"")</f>
        <v>711010</v>
      </c>
      <c r="AK3641">
        <f>IF(AH3641&gt;"",VLOOKUP(AH3641,'MAATREGELEN TBV BESTEK '!$A$3:$N$34,14,FALSE),"")</f>
        <v>721210</v>
      </c>
    </row>
    <row r="3642" spans="1:37" ht="12" customHeight="1">
      <c r="A3642" s="49">
        <v>236537.76500000001</v>
      </c>
      <c r="B3642" s="49">
        <v>437971.89600000001</v>
      </c>
      <c r="C3642" t="s">
        <v>4113</v>
      </c>
      <c r="D3642" t="s">
        <v>4563</v>
      </c>
      <c r="E3642" t="s">
        <v>5915</v>
      </c>
      <c r="F3642" t="s">
        <v>5915</v>
      </c>
      <c r="G3642" t="s">
        <v>2427</v>
      </c>
      <c r="H3642" s="64" t="s">
        <v>2435</v>
      </c>
      <c r="J3642">
        <f t="shared" si="1094"/>
        <v>0</v>
      </c>
      <c r="K3642" t="str">
        <f t="shared" si="1095"/>
        <v/>
      </c>
      <c r="L3642" t="str">
        <f t="shared" si="1091"/>
        <v/>
      </c>
      <c r="M3642" t="str">
        <f t="shared" si="1096"/>
        <v/>
      </c>
      <c r="N3642" t="str">
        <f t="shared" si="1097"/>
        <v/>
      </c>
      <c r="O3642" t="str">
        <f t="shared" si="1098"/>
        <v/>
      </c>
      <c r="P3642" t="str">
        <f t="shared" si="1099"/>
        <v/>
      </c>
      <c r="R3642" t="str">
        <f t="shared" si="1092"/>
        <v/>
      </c>
      <c r="T3642" t="str">
        <f t="shared" si="1100"/>
        <v>AALTEN</v>
      </c>
      <c r="U3642" t="str">
        <f t="shared" si="1101"/>
        <v>Kreeft</v>
      </c>
      <c r="V3642" s="62" t="str">
        <f t="shared" si="1102"/>
        <v/>
      </c>
      <c r="W3642" s="15" t="str">
        <f>IF(J3642,#REF!,"")</f>
        <v/>
      </c>
      <c r="X3642" s="15" t="str">
        <f>IF(J3642,#REF!,"")</f>
        <v/>
      </c>
      <c r="Y3642" s="62" t="str">
        <f t="shared" si="1103"/>
        <v xml:space="preserve"> </v>
      </c>
      <c r="AA3642" s="69"/>
      <c r="AB3642" s="90" t="s">
        <v>5915</v>
      </c>
      <c r="AC3642" s="5" t="s">
        <v>5915</v>
      </c>
      <c r="AD3642" s="90" t="str">
        <f t="shared" si="1104"/>
        <v/>
      </c>
      <c r="AE3642" s="90" t="str">
        <f t="shared" si="1105"/>
        <v/>
      </c>
      <c r="AF3642" t="str">
        <f>IF(Y3642="AV","Armatuur "&amp;AE3642&amp;" leveren en plaatsen op LM "&amp;AD3642&amp;"m","")&amp;IF(Y3642="MV AV","Mast en armatuur leveren en plaatsen, "&amp;AE3642&amp;" en LM "&amp;AD3642&amp;"m, oude mast "&amp;AB3642&amp;"m verwijderen","")&amp;IF(Y3642="NM NA","Nwe mast en nw armatuur leveren en plaatsen, "&amp;AE3642&amp;" en LM "&amp;AD3642&amp;"m, oude mast "&amp;AB3642&amp;"m verwijderen","")&amp;IF(Y3642="NLP","Nieuw lichtpunt bijplaatsen, "&amp;AE3642&amp;" en LM "&amp;AD3642&amp;"m","")</f>
        <v/>
      </c>
      <c r="AH3642" t="str">
        <f t="shared" si="1093"/>
        <v/>
      </c>
      <c r="AI3642" t="str">
        <f>IF(AH3642&gt;"",VLOOKUP(AH3642,'MAATREGELEN TBV BESTEK '!$A$3:$N$34,11,FALSE),"")</f>
        <v/>
      </c>
      <c r="AJ3642" t="str">
        <f>IF(AH3642&gt;"",VLOOKUP(AH3642,'MAATREGELEN TBV BESTEK '!$A$3:$N$34,13,FALSE),"")</f>
        <v/>
      </c>
      <c r="AK3642" t="str">
        <f>IF(AH3642&gt;"",VLOOKUP(AH3642,'MAATREGELEN TBV BESTEK '!$A$3:$N$34,14,FALSE),"")</f>
        <v/>
      </c>
    </row>
    <row r="3643" spans="1:37" ht="12" customHeight="1">
      <c r="A3643" s="49">
        <v>236537.76500000001</v>
      </c>
      <c r="B3643" s="49">
        <v>437971.89600000001</v>
      </c>
      <c r="C3643" t="s">
        <v>4113</v>
      </c>
      <c r="D3643" t="s">
        <v>4563</v>
      </c>
      <c r="E3643" t="s">
        <v>5915</v>
      </c>
      <c r="F3643" t="s">
        <v>5915</v>
      </c>
      <c r="G3643" t="s">
        <v>2427</v>
      </c>
      <c r="H3643" s="64" t="s">
        <v>2435</v>
      </c>
      <c r="J3643">
        <f t="shared" si="1094"/>
        <v>0</v>
      </c>
      <c r="K3643" t="str">
        <f t="shared" si="1095"/>
        <v/>
      </c>
      <c r="L3643" t="str">
        <f t="shared" si="1091"/>
        <v/>
      </c>
      <c r="M3643" t="str">
        <f t="shared" si="1096"/>
        <v/>
      </c>
      <c r="N3643" t="str">
        <f t="shared" si="1097"/>
        <v/>
      </c>
      <c r="O3643" t="str">
        <f t="shared" si="1098"/>
        <v/>
      </c>
      <c r="P3643" t="str">
        <f t="shared" si="1099"/>
        <v/>
      </c>
      <c r="R3643" t="str">
        <f t="shared" si="1092"/>
        <v/>
      </c>
      <c r="T3643" t="str">
        <f t="shared" si="1100"/>
        <v>AALTEN</v>
      </c>
      <c r="U3643" t="str">
        <f t="shared" si="1101"/>
        <v>Kreeft</v>
      </c>
      <c r="V3643" s="62" t="str">
        <f t="shared" si="1102"/>
        <v/>
      </c>
      <c r="W3643" s="15" t="str">
        <f>IF(J3643,#REF!,"")</f>
        <v/>
      </c>
      <c r="X3643" s="15" t="str">
        <f>IF(J3643,#REF!,"")</f>
        <v/>
      </c>
      <c r="Y3643" s="62" t="str">
        <f t="shared" si="1103"/>
        <v xml:space="preserve"> </v>
      </c>
      <c r="AA3643" s="69"/>
      <c r="AB3643" s="90" t="s">
        <v>5915</v>
      </c>
      <c r="AC3643" s="5" t="s">
        <v>5915</v>
      </c>
      <c r="AD3643" s="90" t="str">
        <f t="shared" si="1104"/>
        <v/>
      </c>
      <c r="AE3643" s="90" t="str">
        <f t="shared" si="1105"/>
        <v/>
      </c>
      <c r="AF3643" t="str">
        <f>IF(Y3643="AV","Armatuur "&amp;AE3643&amp;" leveren en plaatsen op LM "&amp;AD3643&amp;"m","")&amp;IF(Y3643="MV AV","Mast en armatuur leveren en plaatsen, "&amp;AE3643&amp;" en LM "&amp;AD3643&amp;"m, oude mast "&amp;AB3643&amp;"m verwijderen","")&amp;IF(Y3643="NM NA","Nwe mast en nw armatuur leveren en plaatsen, "&amp;AE3643&amp;" en LM "&amp;AD3643&amp;"m, oude mast "&amp;AB3643&amp;"m verwijderen","")&amp;IF(Y3643="NLP","Nieuw lichtpunt bijplaatsen, "&amp;AE3643&amp;" en LM "&amp;AD3643&amp;"m","")</f>
        <v/>
      </c>
      <c r="AH3643" t="str">
        <f t="shared" si="1093"/>
        <v/>
      </c>
      <c r="AI3643" t="str">
        <f>IF(AH3643&gt;"",VLOOKUP(AH3643,'MAATREGELEN TBV BESTEK '!$A$3:$N$34,11,FALSE),"")</f>
        <v/>
      </c>
      <c r="AJ3643" t="str">
        <f>IF(AH3643&gt;"",VLOOKUP(AH3643,'MAATREGELEN TBV BESTEK '!$A$3:$N$34,13,FALSE),"")</f>
        <v/>
      </c>
      <c r="AK3643" t="str">
        <f>IF(AH3643&gt;"",VLOOKUP(AH3643,'MAATREGELEN TBV BESTEK '!$A$3:$N$34,14,FALSE),"")</f>
        <v/>
      </c>
    </row>
    <row r="3644" spans="1:37" ht="12" customHeight="1">
      <c r="A3644" s="49">
        <v>236537.76500000001</v>
      </c>
      <c r="B3644" s="49">
        <v>437971.89600000001</v>
      </c>
      <c r="C3644" t="s">
        <v>4113</v>
      </c>
      <c r="D3644" t="s">
        <v>4563</v>
      </c>
      <c r="E3644" t="s">
        <v>5915</v>
      </c>
      <c r="F3644" t="s">
        <v>5915</v>
      </c>
      <c r="G3644" t="s">
        <v>2427</v>
      </c>
      <c r="H3644" s="64" t="s">
        <v>2435</v>
      </c>
      <c r="J3644">
        <f t="shared" si="1094"/>
        <v>0</v>
      </c>
      <c r="K3644" t="str">
        <f t="shared" si="1095"/>
        <v/>
      </c>
      <c r="L3644" t="str">
        <f t="shared" si="1091"/>
        <v/>
      </c>
      <c r="M3644" t="str">
        <f t="shared" si="1096"/>
        <v/>
      </c>
      <c r="N3644" t="str">
        <f t="shared" si="1097"/>
        <v/>
      </c>
      <c r="O3644" t="str">
        <f t="shared" si="1098"/>
        <v/>
      </c>
      <c r="P3644" t="str">
        <f t="shared" si="1099"/>
        <v/>
      </c>
      <c r="R3644" t="str">
        <f t="shared" si="1092"/>
        <v/>
      </c>
      <c r="T3644" t="str">
        <f t="shared" si="1100"/>
        <v>AALTEN</v>
      </c>
      <c r="U3644" t="str">
        <f t="shared" si="1101"/>
        <v>Kreeft</v>
      </c>
      <c r="V3644" s="62" t="str">
        <f t="shared" si="1102"/>
        <v/>
      </c>
      <c r="W3644" s="15" t="str">
        <f>IF(J3644,#REF!,"")</f>
        <v/>
      </c>
      <c r="X3644" s="15" t="str">
        <f>IF(J3644,#REF!,"")</f>
        <v/>
      </c>
      <c r="Y3644" s="62" t="str">
        <f t="shared" si="1103"/>
        <v xml:space="preserve"> </v>
      </c>
      <c r="AA3644" s="69"/>
      <c r="AB3644" s="90" t="s">
        <v>5915</v>
      </c>
      <c r="AC3644" s="5" t="s">
        <v>5915</v>
      </c>
      <c r="AD3644" s="90" t="str">
        <f t="shared" si="1104"/>
        <v/>
      </c>
      <c r="AE3644" s="90" t="str">
        <f t="shared" si="1105"/>
        <v/>
      </c>
      <c r="AF3644" t="str">
        <f>IF(Y3644="AV","Armatuur "&amp;AE3644&amp;" leveren en plaatsen op LM "&amp;AD3644&amp;"m","")&amp;IF(Y3644="MV AV","Mast en armatuur leveren en plaatsen, "&amp;AE3644&amp;" en LM "&amp;AD3644&amp;"m, oude mast "&amp;AB3644&amp;"m verwijderen","")&amp;IF(Y3644="NM NA","Nwe mast en nw armatuur leveren en plaatsen, "&amp;AE3644&amp;" en LM "&amp;AD3644&amp;"m, oude mast "&amp;AB3644&amp;"m verwijderen","")&amp;IF(Y3644="NLP","Nieuw lichtpunt bijplaatsen, "&amp;AE3644&amp;" en LM "&amp;AD3644&amp;"m","")</f>
        <v/>
      </c>
      <c r="AH3644" t="str">
        <f t="shared" si="1093"/>
        <v/>
      </c>
      <c r="AI3644" t="str">
        <f>IF(AH3644&gt;"",VLOOKUP(AH3644,'MAATREGELEN TBV BESTEK '!$A$3:$N$34,11,FALSE),"")</f>
        <v/>
      </c>
      <c r="AJ3644" t="str">
        <f>IF(AH3644&gt;"",VLOOKUP(AH3644,'MAATREGELEN TBV BESTEK '!$A$3:$N$34,13,FALSE),"")</f>
        <v/>
      </c>
      <c r="AK3644" t="str">
        <f>IF(AH3644&gt;"",VLOOKUP(AH3644,'MAATREGELEN TBV BESTEK '!$A$3:$N$34,14,FALSE),"")</f>
        <v/>
      </c>
    </row>
    <row r="3645" spans="1:37" ht="12" customHeight="1">
      <c r="A3645" s="49">
        <v>236549.272</v>
      </c>
      <c r="B3645" s="49">
        <v>437939.96500000003</v>
      </c>
      <c r="C3645" t="s">
        <v>2437</v>
      </c>
      <c r="D3645" t="s">
        <v>2462</v>
      </c>
      <c r="E3645">
        <v>5</v>
      </c>
      <c r="F3645" t="s">
        <v>6040</v>
      </c>
      <c r="G3645" t="s">
        <v>2427</v>
      </c>
      <c r="H3645" s="64" t="s">
        <v>2435</v>
      </c>
      <c r="J3645">
        <f t="shared" si="1094"/>
        <v>1</v>
      </c>
      <c r="K3645" t="str">
        <f t="shared" si="1095"/>
        <v>halfopen</v>
      </c>
      <c r="L3645" t="str">
        <f t="shared" si="1091"/>
        <v>groen</v>
      </c>
      <c r="M3645">
        <f t="shared" si="1096"/>
        <v>236549.272</v>
      </c>
      <c r="N3645">
        <f t="shared" si="1097"/>
        <v>437939.96500000003</v>
      </c>
      <c r="O3645" t="str">
        <f t="shared" si="1098"/>
        <v>groen halfopen</v>
      </c>
      <c r="P3645" t="str">
        <f t="shared" si="1099"/>
        <v>ALN01419</v>
      </c>
      <c r="Q3645" t="str">
        <f>$O$2&amp;E3645</f>
        <v>Lph 5</v>
      </c>
      <c r="R3645" t="str">
        <f t="shared" si="1092"/>
        <v>Luma MINI</v>
      </c>
      <c r="T3645" t="str">
        <f t="shared" si="1100"/>
        <v>AALTEN</v>
      </c>
      <c r="U3645" t="str">
        <f t="shared" si="1101"/>
        <v>Kreeft</v>
      </c>
      <c r="V3645" s="62" t="str">
        <f t="shared" si="1102"/>
        <v>ALN01419</v>
      </c>
      <c r="W3645" s="15" t="e">
        <f>IF(J3645,#REF!,"")</f>
        <v>#REF!</v>
      </c>
      <c r="X3645" s="15" t="e">
        <f>IF(J3645,#REF!,"")</f>
        <v>#REF!</v>
      </c>
      <c r="Y3645" s="62" t="str">
        <f t="shared" si="1103"/>
        <v>AV</v>
      </c>
      <c r="AA3645" s="69"/>
      <c r="AB3645" s="90">
        <v>5</v>
      </c>
      <c r="AC3645" s="5" t="s">
        <v>2591</v>
      </c>
      <c r="AD3645" s="90" t="str">
        <f t="shared" si="1104"/>
        <v/>
      </c>
      <c r="AE3645" s="90" t="str">
        <f t="shared" si="1105"/>
        <v>Luma MINI</v>
      </c>
      <c r="AF3645" s="22" t="str">
        <f>IF(Y3645="AV","Armatuur "&amp;AE3645&amp;" leveren en plaatsen op LM "&amp;AB3645&amp;"m","")&amp;IF(Y3645="MV AV","Mast en armatuur leveren en plaatsen, "&amp;AE3645&amp;" en LM "&amp;AD3645&amp;"m, oude mast "&amp;AB3645&amp;"m verwijderen","")&amp;IF(Y3645="NM NA","Nwe mast en nw armatuur leveren en plaatsen, "&amp;AE3645&amp;" en LM "&amp;AD3645&amp;"m","")&amp;IF(Y3645="NLP","Nieuw lichtpunt bijplaatsen, "&amp;AE3645&amp;" en LM "&amp;AD3645&amp;"m","")</f>
        <v>Armatuur Luma MINI leveren en plaatsen op LM 5m</v>
      </c>
      <c r="AH3645" t="str">
        <f t="shared" si="1093"/>
        <v>AV 5-&gt;5 Luma MINI</v>
      </c>
      <c r="AI3645">
        <f>IF(AH3645&gt;"",VLOOKUP(AH3645,'MAATREGELEN TBV BESTEK '!$A$3:$N$34,11,FALSE),"")</f>
        <v>132020</v>
      </c>
      <c r="AJ3645">
        <f>IF(AH3645&gt;"",VLOOKUP(AH3645,'MAATREGELEN TBV BESTEK '!$A$3:$N$34,13,FALSE),"")</f>
        <v>711020</v>
      </c>
      <c r="AK3645">
        <f>IF(AH3645&gt;"",VLOOKUP(AH3645,'MAATREGELEN TBV BESTEK '!$A$3:$N$34,14,FALSE),"")</f>
        <v>0</v>
      </c>
    </row>
    <row r="3646" spans="1:37" ht="12" customHeight="1">
      <c r="A3646" s="49">
        <v>238282.59899999999</v>
      </c>
      <c r="B3646" s="49">
        <v>437433.234</v>
      </c>
      <c r="C3646" t="s">
        <v>2438</v>
      </c>
      <c r="D3646" t="s">
        <v>4563</v>
      </c>
      <c r="E3646">
        <v>6</v>
      </c>
      <c r="F3646" t="s">
        <v>5915</v>
      </c>
      <c r="G3646" t="s">
        <v>2427</v>
      </c>
      <c r="H3646" s="64" t="s">
        <v>2439</v>
      </c>
      <c r="J3646">
        <f t="shared" si="1094"/>
        <v>1</v>
      </c>
      <c r="K3646" t="str">
        <f t="shared" si="1095"/>
        <v/>
      </c>
      <c r="L3646" t="str">
        <f t="shared" si="1091"/>
        <v/>
      </c>
      <c r="M3646">
        <f t="shared" si="1096"/>
        <v>238282.59899999999</v>
      </c>
      <c r="N3646">
        <f t="shared" si="1097"/>
        <v>437433.234</v>
      </c>
      <c r="O3646" t="str">
        <f t="shared" si="1098"/>
        <v>wit rondje</v>
      </c>
      <c r="P3646" t="str">
        <f t="shared" si="1099"/>
        <v>ALN01749</v>
      </c>
      <c r="Q3646" t="str">
        <f>$O$2&amp;E3646</f>
        <v>Lph 6</v>
      </c>
      <c r="R3646" t="str">
        <f t="shared" si="1092"/>
        <v/>
      </c>
      <c r="T3646" t="str">
        <f t="shared" si="1100"/>
        <v>AALTEN</v>
      </c>
      <c r="U3646" t="str">
        <f t="shared" si="1101"/>
        <v>Kriegerdijk</v>
      </c>
      <c r="V3646" s="62" t="str">
        <f t="shared" si="1102"/>
        <v>ALN01749</v>
      </c>
      <c r="W3646" s="15" t="e">
        <f>IF(J3646,#REF!,"")</f>
        <v>#REF!</v>
      </c>
      <c r="X3646" s="15" t="e">
        <f>IF(J3646,#REF!,"")</f>
        <v>#REF!</v>
      </c>
      <c r="Y3646" s="62" t="str">
        <f t="shared" si="1103"/>
        <v xml:space="preserve"> </v>
      </c>
      <c r="AA3646" s="69"/>
      <c r="AB3646" s="90">
        <v>6</v>
      </c>
      <c r="AC3646" s="5" t="s">
        <v>4365</v>
      </c>
      <c r="AD3646" s="90" t="str">
        <f t="shared" si="1104"/>
        <v/>
      </c>
      <c r="AE3646" s="90" t="str">
        <f t="shared" si="1105"/>
        <v/>
      </c>
      <c r="AF3646" t="str">
        <f>IF(Y3646="AV","Armatuur "&amp;AE3646&amp;" leveren en plaatsen op LM "&amp;AD3646&amp;"m","")&amp;IF(Y3646="MV AV","Mast en armatuur leveren en plaatsen, "&amp;AE3646&amp;" en LM "&amp;AD3646&amp;"m, oude mast "&amp;AB3646&amp;"m verwijderen","")&amp;IF(Y3646="NM NA","Nwe mast en nw armatuur leveren en plaatsen, "&amp;AE3646&amp;" en LM "&amp;AD3646&amp;"m, oude mast "&amp;AB3646&amp;"m verwijderen","")&amp;IF(Y3646="NLP","Nieuw lichtpunt bijplaatsen, "&amp;AE3646&amp;" en LM "&amp;AD3646&amp;"m","")</f>
        <v/>
      </c>
      <c r="AH3646" t="str">
        <f t="shared" si="1093"/>
        <v/>
      </c>
      <c r="AI3646" t="str">
        <f>IF(AH3646&gt;"",VLOOKUP(AH3646,'MAATREGELEN TBV BESTEK '!$A$3:$N$34,11,FALSE),"")</f>
        <v/>
      </c>
      <c r="AJ3646" t="str">
        <f>IF(AH3646&gt;"",VLOOKUP(AH3646,'MAATREGELEN TBV BESTEK '!$A$3:$N$34,13,FALSE),"")</f>
        <v/>
      </c>
      <c r="AK3646" t="str">
        <f>IF(AH3646&gt;"",VLOOKUP(AH3646,'MAATREGELEN TBV BESTEK '!$A$3:$N$34,14,FALSE),"")</f>
        <v/>
      </c>
    </row>
    <row r="3647" spans="1:37" ht="12" customHeight="1">
      <c r="A3647" s="49">
        <v>239844.27900000001</v>
      </c>
      <c r="B3647" s="49">
        <v>436677.424</v>
      </c>
      <c r="C3647" t="s">
        <v>2440</v>
      </c>
      <c r="D3647" t="s">
        <v>2462</v>
      </c>
      <c r="E3647">
        <v>8</v>
      </c>
      <c r="F3647" t="s">
        <v>2501</v>
      </c>
      <c r="G3647" t="s">
        <v>2427</v>
      </c>
      <c r="H3647" s="64" t="s">
        <v>2439</v>
      </c>
      <c r="J3647">
        <f t="shared" si="1094"/>
        <v>1</v>
      </c>
      <c r="K3647" t="str">
        <f t="shared" si="1095"/>
        <v>halfopen</v>
      </c>
      <c r="L3647" t="str">
        <f t="shared" si="1091"/>
        <v>rood</v>
      </c>
      <c r="M3647">
        <f t="shared" si="1096"/>
        <v>239844.27900000001</v>
      </c>
      <c r="N3647">
        <f t="shared" si="1097"/>
        <v>436677.424</v>
      </c>
      <c r="O3647" t="str">
        <f t="shared" si="1098"/>
        <v>rood halfopen</v>
      </c>
      <c r="P3647" t="str">
        <f t="shared" si="1099"/>
        <v>ALN02227</v>
      </c>
      <c r="Q3647" t="str">
        <f>$O$2&amp;E3647</f>
        <v>Lph 8</v>
      </c>
      <c r="R3647" t="str">
        <f t="shared" si="1092"/>
        <v>Brisa PLUS</v>
      </c>
      <c r="T3647" t="str">
        <f t="shared" si="1100"/>
        <v>AALTEN</v>
      </c>
      <c r="U3647" t="str">
        <f t="shared" si="1101"/>
        <v>Kriegerdijk</v>
      </c>
      <c r="V3647" s="62" t="str">
        <f t="shared" si="1102"/>
        <v>ALN02227</v>
      </c>
      <c r="W3647" s="15" t="e">
        <f>IF(J3647,#REF!,"")</f>
        <v>#REF!</v>
      </c>
      <c r="X3647" s="15" t="e">
        <f>IF(J3647,#REF!,"")</f>
        <v>#REF!</v>
      </c>
      <c r="Y3647" s="62" t="str">
        <f t="shared" si="1103"/>
        <v>AV</v>
      </c>
      <c r="AA3647" s="69"/>
      <c r="AB3647" s="90">
        <v>8</v>
      </c>
      <c r="AC3647" s="5" t="s">
        <v>2718</v>
      </c>
      <c r="AD3647" s="90" t="str">
        <f t="shared" si="1104"/>
        <v/>
      </c>
      <c r="AE3647" s="90" t="str">
        <f t="shared" si="1105"/>
        <v>Brisa PLUS</v>
      </c>
      <c r="AF3647" s="22" t="str">
        <f t="shared" ref="AF3647:AF3648" si="1108">IF(Y3647="AV","Armatuur "&amp;AE3647&amp;" leveren en plaatsen op LM "&amp;AB3647&amp;"m","")&amp;IF(Y3647="MV AV","Mast en armatuur leveren en plaatsen, "&amp;AE3647&amp;" en LM "&amp;AD3647&amp;"m, oude mast "&amp;AB3647&amp;"m verwijderen","")&amp;IF(Y3647="NM NA","Nwe mast en nw armatuur leveren en plaatsen, "&amp;AE3647&amp;" en LM "&amp;AD3647&amp;"m","")&amp;IF(Y3647="NLP","Nieuw lichtpunt bijplaatsen, "&amp;AE3647&amp;" en LM "&amp;AD3647&amp;"m","")</f>
        <v>Armatuur Brisa PLUS leveren en plaatsen op LM 8m</v>
      </c>
      <c r="AH3647" t="str">
        <f t="shared" si="1093"/>
        <v>AV 8-&gt;8 Brisa PLUS</v>
      </c>
      <c r="AI3647">
        <f>IF(AH3647&gt;"",VLOOKUP(AH3647,'MAATREGELEN TBV BESTEK '!$A$3:$N$34,11,FALSE),"")</f>
        <v>132030</v>
      </c>
      <c r="AJ3647">
        <f>IF(AH3647&gt;"",VLOOKUP(AH3647,'MAATREGELEN TBV BESTEK '!$A$3:$N$34,13,FALSE),"")</f>
        <v>711030</v>
      </c>
      <c r="AK3647">
        <f>IF(AH3647&gt;"",VLOOKUP(AH3647,'MAATREGELEN TBV BESTEK '!$A$3:$N$34,14,FALSE),"")</f>
        <v>0</v>
      </c>
    </row>
    <row r="3648" spans="1:37" ht="12" customHeight="1">
      <c r="A3648" s="49">
        <v>237957.56400000001</v>
      </c>
      <c r="B3648" s="49">
        <v>437650.36</v>
      </c>
      <c r="C3648" t="s">
        <v>2444</v>
      </c>
      <c r="D3648" t="s">
        <v>2462</v>
      </c>
      <c r="E3648">
        <v>6</v>
      </c>
      <c r="F3648" t="s">
        <v>6040</v>
      </c>
      <c r="G3648" t="s">
        <v>2427</v>
      </c>
      <c r="H3648" s="64" t="s">
        <v>2442</v>
      </c>
      <c r="J3648">
        <f t="shared" si="1094"/>
        <v>1</v>
      </c>
      <c r="K3648" t="str">
        <f t="shared" si="1095"/>
        <v>halfopen</v>
      </c>
      <c r="L3648" t="str">
        <f t="shared" si="1091"/>
        <v>groen</v>
      </c>
      <c r="M3648">
        <f t="shared" si="1096"/>
        <v>237957.56400000001</v>
      </c>
      <c r="N3648">
        <f t="shared" si="1097"/>
        <v>437650.36</v>
      </c>
      <c r="O3648" t="str">
        <f t="shared" si="1098"/>
        <v>groen halfopen</v>
      </c>
      <c r="P3648" t="str">
        <f t="shared" si="1099"/>
        <v>ALN01830</v>
      </c>
      <c r="Q3648" t="str">
        <f>$O$2&amp;E3648</f>
        <v>Lph 6</v>
      </c>
      <c r="R3648" t="str">
        <f t="shared" si="1092"/>
        <v>Luma MINI</v>
      </c>
      <c r="T3648" t="str">
        <f t="shared" si="1100"/>
        <v>AALTEN</v>
      </c>
      <c r="U3648" t="str">
        <f t="shared" si="1101"/>
        <v>Kriegerdreef</v>
      </c>
      <c r="V3648" s="62" t="str">
        <f t="shared" si="1102"/>
        <v>ALN01830</v>
      </c>
      <c r="W3648" s="15" t="e">
        <f>IF(J3648,#REF!,"")</f>
        <v>#REF!</v>
      </c>
      <c r="X3648" s="15" t="e">
        <f>IF(J3648,#REF!,"")</f>
        <v>#REF!</v>
      </c>
      <c r="Y3648" s="62" t="str">
        <f t="shared" si="1103"/>
        <v>AV</v>
      </c>
      <c r="AA3648" s="69"/>
      <c r="AB3648" s="90">
        <v>6</v>
      </c>
      <c r="AC3648" s="5" t="s">
        <v>4537</v>
      </c>
      <c r="AD3648" s="90" t="str">
        <f t="shared" si="1104"/>
        <v/>
      </c>
      <c r="AE3648" s="90" t="str">
        <f t="shared" si="1105"/>
        <v>Luma MINI</v>
      </c>
      <c r="AF3648" s="22" t="str">
        <f t="shared" si="1108"/>
        <v>Armatuur Luma MINI leveren en plaatsen op LM 6m</v>
      </c>
      <c r="AH3648" t="str">
        <f t="shared" si="1093"/>
        <v>AV 6-&gt;6 Luma MINI</v>
      </c>
      <c r="AI3648">
        <f>IF(AH3648&gt;"",VLOOKUP(AH3648,'MAATREGELEN TBV BESTEK '!$A$3:$N$34,11,FALSE),"")</f>
        <v>132020</v>
      </c>
      <c r="AJ3648">
        <f>IF(AH3648&gt;"",VLOOKUP(AH3648,'MAATREGELEN TBV BESTEK '!$A$3:$N$34,13,FALSE),"")</f>
        <v>711020</v>
      </c>
      <c r="AK3648">
        <f>IF(AH3648&gt;"",VLOOKUP(AH3648,'MAATREGELEN TBV BESTEK '!$A$3:$N$34,14,FALSE),"")</f>
        <v>0</v>
      </c>
    </row>
    <row r="3649" spans="1:37" ht="12" customHeight="1">
      <c r="A3649" s="49">
        <v>237957.56400000001</v>
      </c>
      <c r="B3649" s="49">
        <v>437650.36</v>
      </c>
      <c r="C3649" t="s">
        <v>2444</v>
      </c>
      <c r="E3649" t="s">
        <v>5915</v>
      </c>
      <c r="G3649" t="s">
        <v>2427</v>
      </c>
      <c r="H3649" s="64" t="s">
        <v>2442</v>
      </c>
      <c r="J3649">
        <f t="shared" si="1094"/>
        <v>0</v>
      </c>
      <c r="K3649" t="str">
        <f t="shared" si="1095"/>
        <v/>
      </c>
      <c r="L3649" t="str">
        <f t="shared" si="1091"/>
        <v/>
      </c>
      <c r="M3649" t="str">
        <f t="shared" si="1096"/>
        <v/>
      </c>
      <c r="N3649" t="str">
        <f t="shared" si="1097"/>
        <v/>
      </c>
      <c r="O3649" t="str">
        <f t="shared" si="1098"/>
        <v/>
      </c>
      <c r="P3649" t="str">
        <f t="shared" si="1099"/>
        <v/>
      </c>
      <c r="R3649">
        <f t="shared" si="1092"/>
        <v>0</v>
      </c>
      <c r="T3649" t="str">
        <f t="shared" si="1100"/>
        <v>AALTEN</v>
      </c>
      <c r="U3649" t="str">
        <f t="shared" si="1101"/>
        <v>Kriegerdreef</v>
      </c>
      <c r="V3649" s="62" t="str">
        <f t="shared" si="1102"/>
        <v/>
      </c>
      <c r="W3649" s="15" t="str">
        <f>IF(J3649,#REF!,"")</f>
        <v/>
      </c>
      <c r="X3649" s="15" t="str">
        <f>IF(J3649,#REF!,"")</f>
        <v/>
      </c>
      <c r="Y3649" s="62">
        <f t="shared" si="1103"/>
        <v>0</v>
      </c>
      <c r="AA3649" s="69"/>
      <c r="AB3649" s="90" t="s">
        <v>5915</v>
      </c>
      <c r="AC3649" s="5" t="s">
        <v>5915</v>
      </c>
      <c r="AD3649" s="90" t="str">
        <f t="shared" si="1104"/>
        <v/>
      </c>
      <c r="AE3649" s="90">
        <f t="shared" si="1105"/>
        <v>0</v>
      </c>
      <c r="AF3649" t="str">
        <f>IF(Y3649="AV","Armatuur "&amp;AE3649&amp;" leveren en plaatsen op LM "&amp;AD3649&amp;"m","")&amp;IF(Y3649="MV AV","Mast en armatuur leveren en plaatsen, "&amp;AE3649&amp;" en LM "&amp;AD3649&amp;"m, oude mast "&amp;AB3649&amp;"m verwijderen","")&amp;IF(Y3649="NM NA","Nwe mast en nw armatuur leveren en plaatsen, "&amp;AE3649&amp;" en LM "&amp;AD3649&amp;"m, oude mast "&amp;AB3649&amp;"m verwijderen","")&amp;IF(Y3649="NLP","Nieuw lichtpunt bijplaatsen, "&amp;AE3649&amp;" en LM "&amp;AD3649&amp;"m","")</f>
        <v/>
      </c>
      <c r="AH3649" t="str">
        <f t="shared" si="1093"/>
        <v/>
      </c>
      <c r="AI3649" t="str">
        <f>IF(AH3649&gt;"",VLOOKUP(AH3649,'MAATREGELEN TBV BESTEK '!$A$3:$N$34,11,FALSE),"")</f>
        <v/>
      </c>
      <c r="AJ3649" t="str">
        <f>IF(AH3649&gt;"",VLOOKUP(AH3649,'MAATREGELEN TBV BESTEK '!$A$3:$N$34,13,FALSE),"")</f>
        <v/>
      </c>
      <c r="AK3649" t="str">
        <f>IF(AH3649&gt;"",VLOOKUP(AH3649,'MAATREGELEN TBV BESTEK '!$A$3:$N$34,14,FALSE),"")</f>
        <v/>
      </c>
    </row>
    <row r="3650" spans="1:37" ht="12" customHeight="1">
      <c r="A3650" s="49">
        <v>237987.24299999999</v>
      </c>
      <c r="B3650" s="49">
        <v>437628.14299999998</v>
      </c>
      <c r="C3650" t="s">
        <v>2441</v>
      </c>
      <c r="D3650" t="s">
        <v>2462</v>
      </c>
      <c r="E3650">
        <v>6</v>
      </c>
      <c r="F3650" t="s">
        <v>6040</v>
      </c>
      <c r="G3650" t="s">
        <v>2427</v>
      </c>
      <c r="H3650" s="64" t="s">
        <v>2442</v>
      </c>
      <c r="J3650">
        <f t="shared" si="1094"/>
        <v>1</v>
      </c>
      <c r="K3650" t="str">
        <f t="shared" si="1095"/>
        <v>halfopen</v>
      </c>
      <c r="L3650" t="str">
        <f t="shared" si="1091"/>
        <v>groen</v>
      </c>
      <c r="M3650">
        <f t="shared" si="1096"/>
        <v>237987.24299999999</v>
      </c>
      <c r="N3650">
        <f t="shared" si="1097"/>
        <v>437628.14299999998</v>
      </c>
      <c r="O3650" t="str">
        <f t="shared" si="1098"/>
        <v>groen halfopen</v>
      </c>
      <c r="P3650" t="str">
        <f t="shared" si="1099"/>
        <v>ALN01831</v>
      </c>
      <c r="Q3650" t="str">
        <f>$O$2&amp;E3650</f>
        <v>Lph 6</v>
      </c>
      <c r="R3650" t="str">
        <f t="shared" si="1092"/>
        <v>Luma MINI</v>
      </c>
      <c r="T3650" t="str">
        <f t="shared" si="1100"/>
        <v>AALTEN</v>
      </c>
      <c r="U3650" t="str">
        <f t="shared" si="1101"/>
        <v>Kriegerdreef</v>
      </c>
      <c r="V3650" s="62" t="str">
        <f t="shared" si="1102"/>
        <v>ALN01831</v>
      </c>
      <c r="W3650" s="15" t="e">
        <f>IF(J3650,#REF!,"")</f>
        <v>#REF!</v>
      </c>
      <c r="X3650" s="15" t="e">
        <f>IF(J3650,#REF!,"")</f>
        <v>#REF!</v>
      </c>
      <c r="Y3650" s="62" t="str">
        <f t="shared" si="1103"/>
        <v>AV</v>
      </c>
      <c r="AA3650" s="69"/>
      <c r="AB3650" s="90">
        <v>6</v>
      </c>
      <c r="AC3650" s="5" t="s">
        <v>4537</v>
      </c>
      <c r="AD3650" s="90" t="str">
        <f t="shared" si="1104"/>
        <v/>
      </c>
      <c r="AE3650" s="90" t="str">
        <f t="shared" si="1105"/>
        <v>Luma MINI</v>
      </c>
      <c r="AF3650" s="22" t="str">
        <f>IF(Y3650="AV","Armatuur "&amp;AE3650&amp;" leveren en plaatsen op LM "&amp;AB3650&amp;"m","")&amp;IF(Y3650="MV AV","Mast en armatuur leveren en plaatsen, "&amp;AE3650&amp;" en LM "&amp;AD3650&amp;"m, oude mast "&amp;AB3650&amp;"m verwijderen","")&amp;IF(Y3650="NM NA","Nwe mast en nw armatuur leveren en plaatsen, "&amp;AE3650&amp;" en LM "&amp;AD3650&amp;"m","")&amp;IF(Y3650="NLP","Nieuw lichtpunt bijplaatsen, "&amp;AE3650&amp;" en LM "&amp;AD3650&amp;"m","")</f>
        <v>Armatuur Luma MINI leveren en plaatsen op LM 6m</v>
      </c>
      <c r="AH3650" t="str">
        <f t="shared" si="1093"/>
        <v>AV 6-&gt;6 Luma MINI</v>
      </c>
      <c r="AI3650">
        <f>IF(AH3650&gt;"",VLOOKUP(AH3650,'MAATREGELEN TBV BESTEK '!$A$3:$N$34,11,FALSE),"")</f>
        <v>132020</v>
      </c>
      <c r="AJ3650">
        <f>IF(AH3650&gt;"",VLOOKUP(AH3650,'MAATREGELEN TBV BESTEK '!$A$3:$N$34,13,FALSE),"")</f>
        <v>711020</v>
      </c>
      <c r="AK3650">
        <f>IF(AH3650&gt;"",VLOOKUP(AH3650,'MAATREGELEN TBV BESTEK '!$A$3:$N$34,14,FALSE),"")</f>
        <v>0</v>
      </c>
    </row>
    <row r="3651" spans="1:37" ht="12" customHeight="1">
      <c r="A3651" s="49">
        <v>237987.24299999999</v>
      </c>
      <c r="B3651" s="49">
        <v>437628.14299999998</v>
      </c>
      <c r="C3651" t="s">
        <v>2441</v>
      </c>
      <c r="D3651" t="s">
        <v>4563</v>
      </c>
      <c r="E3651" t="s">
        <v>5915</v>
      </c>
      <c r="F3651" t="s">
        <v>5915</v>
      </c>
      <c r="G3651" t="s">
        <v>2427</v>
      </c>
      <c r="H3651" s="64" t="s">
        <v>2442</v>
      </c>
      <c r="J3651">
        <f t="shared" si="1094"/>
        <v>0</v>
      </c>
      <c r="K3651" t="str">
        <f t="shared" si="1095"/>
        <v/>
      </c>
      <c r="L3651" t="str">
        <f t="shared" si="1091"/>
        <v/>
      </c>
      <c r="M3651" t="str">
        <f t="shared" si="1096"/>
        <v/>
      </c>
      <c r="N3651" t="str">
        <f t="shared" si="1097"/>
        <v/>
      </c>
      <c r="O3651" t="str">
        <f t="shared" si="1098"/>
        <v/>
      </c>
      <c r="P3651" t="str">
        <f t="shared" si="1099"/>
        <v/>
      </c>
      <c r="R3651" t="str">
        <f t="shared" si="1092"/>
        <v/>
      </c>
      <c r="T3651" t="str">
        <f t="shared" si="1100"/>
        <v>AALTEN</v>
      </c>
      <c r="U3651" t="str">
        <f t="shared" si="1101"/>
        <v>Kriegerdreef</v>
      </c>
      <c r="V3651" s="62" t="str">
        <f t="shared" si="1102"/>
        <v/>
      </c>
      <c r="W3651" s="15" t="str">
        <f>IF(J3651,#REF!,"")</f>
        <v/>
      </c>
      <c r="X3651" s="15" t="str">
        <f>IF(J3651,#REF!,"")</f>
        <v/>
      </c>
      <c r="Y3651" s="62" t="str">
        <f t="shared" si="1103"/>
        <v xml:space="preserve"> </v>
      </c>
      <c r="AA3651" s="69"/>
      <c r="AB3651" s="90" t="s">
        <v>5915</v>
      </c>
      <c r="AC3651" s="5" t="s">
        <v>5915</v>
      </c>
      <c r="AD3651" s="90" t="str">
        <f t="shared" si="1104"/>
        <v/>
      </c>
      <c r="AE3651" s="90" t="str">
        <f t="shared" si="1105"/>
        <v/>
      </c>
      <c r="AF3651" t="str">
        <f>IF(Y3651="AV","Armatuur "&amp;AE3651&amp;" leveren en plaatsen op LM "&amp;AD3651&amp;"m","")&amp;IF(Y3651="MV AV","Mast en armatuur leveren en plaatsen, "&amp;AE3651&amp;" en LM "&amp;AD3651&amp;"m, oude mast "&amp;AB3651&amp;"m verwijderen","")&amp;IF(Y3651="NM NA","Nwe mast en nw armatuur leveren en plaatsen, "&amp;AE3651&amp;" en LM "&amp;AD3651&amp;"m, oude mast "&amp;AB3651&amp;"m verwijderen","")&amp;IF(Y3651="NLP","Nieuw lichtpunt bijplaatsen, "&amp;AE3651&amp;" en LM "&amp;AD3651&amp;"m","")</f>
        <v/>
      </c>
      <c r="AH3651" t="str">
        <f t="shared" si="1093"/>
        <v/>
      </c>
      <c r="AI3651" t="str">
        <f>IF(AH3651&gt;"",VLOOKUP(AH3651,'MAATREGELEN TBV BESTEK '!$A$3:$N$34,11,FALSE),"")</f>
        <v/>
      </c>
      <c r="AJ3651" t="str">
        <f>IF(AH3651&gt;"",VLOOKUP(AH3651,'MAATREGELEN TBV BESTEK '!$A$3:$N$34,13,FALSE),"")</f>
        <v/>
      </c>
      <c r="AK3651" t="str">
        <f>IF(AH3651&gt;"",VLOOKUP(AH3651,'MAATREGELEN TBV BESTEK '!$A$3:$N$34,14,FALSE),"")</f>
        <v/>
      </c>
    </row>
    <row r="3652" spans="1:37" ht="12" customHeight="1">
      <c r="A3652" s="49">
        <v>238015.89799999999</v>
      </c>
      <c r="B3652" s="49">
        <v>437620.21</v>
      </c>
      <c r="C3652" t="s">
        <v>2443</v>
      </c>
      <c r="D3652" t="s">
        <v>2462</v>
      </c>
      <c r="E3652">
        <v>6</v>
      </c>
      <c r="F3652" t="s">
        <v>6040</v>
      </c>
      <c r="G3652" t="s">
        <v>2427</v>
      </c>
      <c r="H3652" s="64" t="s">
        <v>2442</v>
      </c>
      <c r="J3652">
        <f t="shared" si="1094"/>
        <v>1</v>
      </c>
      <c r="K3652" t="str">
        <f t="shared" si="1095"/>
        <v>halfopen</v>
      </c>
      <c r="L3652" t="str">
        <f t="shared" si="1091"/>
        <v>groen</v>
      </c>
      <c r="M3652">
        <f t="shared" si="1096"/>
        <v>238015.89799999999</v>
      </c>
      <c r="N3652">
        <f t="shared" si="1097"/>
        <v>437620.21</v>
      </c>
      <c r="O3652" t="str">
        <f t="shared" si="1098"/>
        <v>groen halfopen</v>
      </c>
      <c r="P3652" t="str">
        <f t="shared" si="1099"/>
        <v>ALN01832</v>
      </c>
      <c r="Q3652" t="str">
        <f>$O$2&amp;E3652</f>
        <v>Lph 6</v>
      </c>
      <c r="R3652" t="str">
        <f t="shared" si="1092"/>
        <v>Luma MINI</v>
      </c>
      <c r="T3652" t="str">
        <f t="shared" si="1100"/>
        <v>AALTEN</v>
      </c>
      <c r="U3652" t="str">
        <f t="shared" si="1101"/>
        <v>Kriegerdreef</v>
      </c>
      <c r="V3652" s="62" t="str">
        <f t="shared" si="1102"/>
        <v>ALN01832</v>
      </c>
      <c r="W3652" s="15" t="e">
        <f>IF(J3652,#REF!,"")</f>
        <v>#REF!</v>
      </c>
      <c r="X3652" s="15" t="e">
        <f>IF(J3652,#REF!,"")</f>
        <v>#REF!</v>
      </c>
      <c r="Y3652" s="62" t="str">
        <f t="shared" si="1103"/>
        <v>AV</v>
      </c>
      <c r="AA3652" s="69"/>
      <c r="AB3652" s="90">
        <v>6</v>
      </c>
      <c r="AC3652" s="5" t="s">
        <v>4537</v>
      </c>
      <c r="AD3652" s="90" t="str">
        <f t="shared" si="1104"/>
        <v/>
      </c>
      <c r="AE3652" s="90" t="str">
        <f t="shared" si="1105"/>
        <v>Luma MINI</v>
      </c>
      <c r="AF3652" s="22" t="str">
        <f>IF(Y3652="AV","Armatuur "&amp;AE3652&amp;" leveren en plaatsen op LM "&amp;AB3652&amp;"m","")&amp;IF(Y3652="MV AV","Mast en armatuur leveren en plaatsen, "&amp;AE3652&amp;" en LM "&amp;AD3652&amp;"m, oude mast "&amp;AB3652&amp;"m verwijderen","")&amp;IF(Y3652="NM NA","Nwe mast en nw armatuur leveren en plaatsen, "&amp;AE3652&amp;" en LM "&amp;AD3652&amp;"m","")&amp;IF(Y3652="NLP","Nieuw lichtpunt bijplaatsen, "&amp;AE3652&amp;" en LM "&amp;AD3652&amp;"m","")</f>
        <v>Armatuur Luma MINI leveren en plaatsen op LM 6m</v>
      </c>
      <c r="AH3652" t="str">
        <f t="shared" si="1093"/>
        <v>AV 6-&gt;6 Luma MINI</v>
      </c>
      <c r="AI3652">
        <f>IF(AH3652&gt;"",VLOOKUP(AH3652,'MAATREGELEN TBV BESTEK '!$A$3:$N$34,11,FALSE),"")</f>
        <v>132020</v>
      </c>
      <c r="AJ3652">
        <f>IF(AH3652&gt;"",VLOOKUP(AH3652,'MAATREGELEN TBV BESTEK '!$A$3:$N$34,13,FALSE),"")</f>
        <v>711020</v>
      </c>
      <c r="AK3652">
        <f>IF(AH3652&gt;"",VLOOKUP(AH3652,'MAATREGELEN TBV BESTEK '!$A$3:$N$34,14,FALSE),"")</f>
        <v>0</v>
      </c>
    </row>
    <row r="3653" spans="1:37" ht="12" customHeight="1">
      <c r="A3653" s="49">
        <v>238015.89799999999</v>
      </c>
      <c r="B3653" s="49">
        <v>437620.21</v>
      </c>
      <c r="C3653" t="s">
        <v>2443</v>
      </c>
      <c r="D3653" t="s">
        <v>4563</v>
      </c>
      <c r="E3653" t="s">
        <v>5915</v>
      </c>
      <c r="F3653" t="s">
        <v>5915</v>
      </c>
      <c r="G3653" t="s">
        <v>2427</v>
      </c>
      <c r="H3653" s="64" t="s">
        <v>2442</v>
      </c>
      <c r="J3653">
        <f t="shared" si="1094"/>
        <v>0</v>
      </c>
      <c r="K3653" t="str">
        <f t="shared" si="1095"/>
        <v/>
      </c>
      <c r="L3653" t="str">
        <f t="shared" ref="L3653:L3716" si="1109">IF(R3653="Luma MINI","groen",IF(R3653="Brisa PLUS","rood",IF(R3653="Kegel 2000 Led","zwart","")))</f>
        <v/>
      </c>
      <c r="M3653" t="str">
        <f t="shared" si="1096"/>
        <v/>
      </c>
      <c r="N3653" t="str">
        <f t="shared" si="1097"/>
        <v/>
      </c>
      <c r="O3653" t="str">
        <f t="shared" si="1098"/>
        <v/>
      </c>
      <c r="P3653" t="str">
        <f t="shared" si="1099"/>
        <v/>
      </c>
      <c r="R3653" t="str">
        <f t="shared" ref="R3653:R3716" si="1110">F3653</f>
        <v/>
      </c>
      <c r="T3653" t="str">
        <f t="shared" si="1100"/>
        <v>AALTEN</v>
      </c>
      <c r="U3653" t="str">
        <f t="shared" si="1101"/>
        <v>Kriegerdreef</v>
      </c>
      <c r="V3653" s="62" t="str">
        <f t="shared" si="1102"/>
        <v/>
      </c>
      <c r="W3653" s="15" t="str">
        <f>IF(J3653,#REF!,"")</f>
        <v/>
      </c>
      <c r="X3653" s="15" t="str">
        <f>IF(J3653,#REF!,"")</f>
        <v/>
      </c>
      <c r="Y3653" s="62" t="str">
        <f t="shared" si="1103"/>
        <v xml:space="preserve"> </v>
      </c>
      <c r="AA3653" s="69"/>
      <c r="AB3653" s="90" t="s">
        <v>5915</v>
      </c>
      <c r="AC3653" s="5" t="s">
        <v>5915</v>
      </c>
      <c r="AD3653" s="90" t="str">
        <f t="shared" si="1104"/>
        <v/>
      </c>
      <c r="AE3653" s="90" t="str">
        <f t="shared" si="1105"/>
        <v/>
      </c>
      <c r="AF3653" t="str">
        <f t="shared" ref="AF3653:AF3658" si="1111">IF(Y3653="AV","Armatuur "&amp;AE3653&amp;" leveren en plaatsen op LM "&amp;AD3653&amp;"m","")&amp;IF(Y3653="MV AV","Mast en armatuur leveren en plaatsen, "&amp;AE3653&amp;" en LM "&amp;AD3653&amp;"m, oude mast "&amp;AB3653&amp;"m verwijderen","")&amp;IF(Y3653="NM NA","Nwe mast en nw armatuur leveren en plaatsen, "&amp;AE3653&amp;" en LM "&amp;AD3653&amp;"m, oude mast "&amp;AB3653&amp;"m verwijderen","")&amp;IF(Y3653="NLP","Nieuw lichtpunt bijplaatsen, "&amp;AE3653&amp;" en LM "&amp;AD3653&amp;"m","")</f>
        <v/>
      </c>
      <c r="AH3653" t="str">
        <f t="shared" ref="AH3653:AH3716" si="1112">IF(Y3653="AV",Y3653&amp;" "&amp;AB3653&amp;"-&gt;"&amp;AB3653&amp; " "&amp;AE3653,"")&amp;IF(Y3653="MV AV",Y3653&amp;" "&amp;AB3653&amp;"-&gt;"&amp;AD3653&amp; " "&amp;AE3653,"")&amp;IF(Y3653="NM NA",Y3653&amp;" "&amp;AB3653&amp;"-&gt;"&amp;AD3653&amp; " "&amp;AE3653,"")</f>
        <v/>
      </c>
      <c r="AI3653" t="str">
        <f>IF(AH3653&gt;"",VLOOKUP(AH3653,'MAATREGELEN TBV BESTEK '!$A$3:$N$34,11,FALSE),"")</f>
        <v/>
      </c>
      <c r="AJ3653" t="str">
        <f>IF(AH3653&gt;"",VLOOKUP(AH3653,'MAATREGELEN TBV BESTEK '!$A$3:$N$34,13,FALSE),"")</f>
        <v/>
      </c>
      <c r="AK3653" t="str">
        <f>IF(AH3653&gt;"",VLOOKUP(AH3653,'MAATREGELEN TBV BESTEK '!$A$3:$N$34,14,FALSE),"")</f>
        <v/>
      </c>
    </row>
    <row r="3654" spans="1:37" ht="12" customHeight="1">
      <c r="A3654" s="49">
        <v>237859.19899999999</v>
      </c>
      <c r="B3654" s="49">
        <v>437625.93800000002</v>
      </c>
      <c r="C3654" t="s">
        <v>2448</v>
      </c>
      <c r="D3654" t="s">
        <v>4563</v>
      </c>
      <c r="E3654">
        <v>4</v>
      </c>
      <c r="F3654" t="s">
        <v>5915</v>
      </c>
      <c r="G3654" t="s">
        <v>2427</v>
      </c>
      <c r="H3654" s="64" t="s">
        <v>2442</v>
      </c>
      <c r="J3654">
        <f t="shared" ref="J3654:J3717" si="1113">IF(C3654=C3653,0,1)</f>
        <v>1</v>
      </c>
      <c r="K3654" t="str">
        <f t="shared" ref="K3654:K3717" si="1114">IF(J3654=0,"",IF(D3654="MV AV","dicht",IF(D3654="AV","halfopen","")))</f>
        <v/>
      </c>
      <c r="L3654" t="str">
        <f t="shared" si="1109"/>
        <v/>
      </c>
      <c r="M3654">
        <f t="shared" ref="M3654:M3717" si="1115">IF(J3654=1,A3654,"")</f>
        <v>237859.19899999999</v>
      </c>
      <c r="N3654">
        <f t="shared" ref="N3654:N3717" si="1116">IF(J3654=1,B3654,"")</f>
        <v>437625.93800000002</v>
      </c>
      <c r="O3654" t="str">
        <f t="shared" ref="O3654:O3717" si="1117">IF(J3654=1,IF(K3654="","wit rondje",L3654&amp;" "&amp;K3654),"")</f>
        <v>wit rondje</v>
      </c>
      <c r="P3654" t="str">
        <f t="shared" ref="P3654:P3717" si="1118">IF(J3654=1,C3654,"")</f>
        <v>ALN02008</v>
      </c>
      <c r="Q3654" t="str">
        <f t="shared" ref="Q3654:Q3659" si="1119">$O$2&amp;E3654</f>
        <v>Lph 4</v>
      </c>
      <c r="R3654" t="str">
        <f t="shared" si="1110"/>
        <v/>
      </c>
      <c r="T3654" t="str">
        <f t="shared" ref="T3654:T3717" si="1120">G3654</f>
        <v>AALTEN</v>
      </c>
      <c r="U3654" t="str">
        <f t="shared" ref="U3654:U3717" si="1121">H3654</f>
        <v>Kriegerdreef</v>
      </c>
      <c r="V3654" s="62" t="str">
        <f t="shared" ref="V3654:V3717" si="1122">P3654</f>
        <v>ALN02008</v>
      </c>
      <c r="W3654" s="15" t="e">
        <f>IF(J3654,#REF!,"")</f>
        <v>#REF!</v>
      </c>
      <c r="X3654" s="15" t="e">
        <f>IF(J3654,#REF!,"")</f>
        <v>#REF!</v>
      </c>
      <c r="Y3654" s="62" t="str">
        <f t="shared" ref="Y3654:Y3717" si="1123">D3654</f>
        <v xml:space="preserve"> </v>
      </c>
      <c r="AA3654" s="69"/>
      <c r="AB3654" s="90">
        <v>4</v>
      </c>
      <c r="AC3654" s="5" t="s">
        <v>2591</v>
      </c>
      <c r="AD3654" s="90" t="str">
        <f t="shared" ref="AD3654:AD3717" si="1124">IF(D3654="MV AV",E3654,"")</f>
        <v/>
      </c>
      <c r="AE3654" s="90" t="str">
        <f t="shared" ref="AE3654:AE3717" si="1125">R3654</f>
        <v/>
      </c>
      <c r="AF3654" t="str">
        <f t="shared" si="1111"/>
        <v/>
      </c>
      <c r="AH3654" t="str">
        <f t="shared" si="1112"/>
        <v/>
      </c>
      <c r="AI3654" t="str">
        <f>IF(AH3654&gt;"",VLOOKUP(AH3654,'MAATREGELEN TBV BESTEK '!$A$3:$N$34,11,FALSE),"")</f>
        <v/>
      </c>
      <c r="AJ3654" t="str">
        <f>IF(AH3654&gt;"",VLOOKUP(AH3654,'MAATREGELEN TBV BESTEK '!$A$3:$N$34,13,FALSE),"")</f>
        <v/>
      </c>
      <c r="AK3654" t="str">
        <f>IF(AH3654&gt;"",VLOOKUP(AH3654,'MAATREGELEN TBV BESTEK '!$A$3:$N$34,14,FALSE),"")</f>
        <v/>
      </c>
    </row>
    <row r="3655" spans="1:37" ht="12" customHeight="1">
      <c r="A3655" s="49">
        <v>237883.959</v>
      </c>
      <c r="B3655" s="49">
        <v>437649.51199999999</v>
      </c>
      <c r="C3655" t="s">
        <v>2449</v>
      </c>
      <c r="D3655" t="s">
        <v>4563</v>
      </c>
      <c r="E3655">
        <v>4</v>
      </c>
      <c r="F3655" t="s">
        <v>5915</v>
      </c>
      <c r="G3655" t="s">
        <v>2427</v>
      </c>
      <c r="H3655" s="64" t="s">
        <v>2442</v>
      </c>
      <c r="J3655">
        <f t="shared" si="1113"/>
        <v>1</v>
      </c>
      <c r="K3655" t="str">
        <f t="shared" si="1114"/>
        <v/>
      </c>
      <c r="L3655" t="str">
        <f t="shared" si="1109"/>
        <v/>
      </c>
      <c r="M3655">
        <f t="shared" si="1115"/>
        <v>237883.959</v>
      </c>
      <c r="N3655">
        <f t="shared" si="1116"/>
        <v>437649.51199999999</v>
      </c>
      <c r="O3655" t="str">
        <f t="shared" si="1117"/>
        <v>wit rondje</v>
      </c>
      <c r="P3655" t="str">
        <f t="shared" si="1118"/>
        <v>ALN02009</v>
      </c>
      <c r="Q3655" t="str">
        <f t="shared" si="1119"/>
        <v>Lph 4</v>
      </c>
      <c r="R3655" t="str">
        <f t="shared" si="1110"/>
        <v/>
      </c>
      <c r="T3655" t="str">
        <f t="shared" si="1120"/>
        <v>AALTEN</v>
      </c>
      <c r="U3655" t="str">
        <f t="shared" si="1121"/>
        <v>Kriegerdreef</v>
      </c>
      <c r="V3655" s="62" t="str">
        <f t="shared" si="1122"/>
        <v>ALN02009</v>
      </c>
      <c r="W3655" s="15" t="e">
        <f>IF(J3655,#REF!,"")</f>
        <v>#REF!</v>
      </c>
      <c r="X3655" s="15" t="e">
        <f>IF(J3655,#REF!,"")</f>
        <v>#REF!</v>
      </c>
      <c r="Y3655" s="62" t="str">
        <f t="shared" si="1123"/>
        <v xml:space="preserve"> </v>
      </c>
      <c r="AA3655" s="69"/>
      <c r="AB3655" s="90">
        <v>4</v>
      </c>
      <c r="AC3655" s="5" t="s">
        <v>2591</v>
      </c>
      <c r="AD3655" s="90" t="str">
        <f t="shared" si="1124"/>
        <v/>
      </c>
      <c r="AE3655" s="90" t="str">
        <f t="shared" si="1125"/>
        <v/>
      </c>
      <c r="AF3655" t="str">
        <f t="shared" si="1111"/>
        <v/>
      </c>
      <c r="AH3655" t="str">
        <f t="shared" si="1112"/>
        <v/>
      </c>
      <c r="AI3655" t="str">
        <f>IF(AH3655&gt;"",VLOOKUP(AH3655,'MAATREGELEN TBV BESTEK '!$A$3:$N$34,11,FALSE),"")</f>
        <v/>
      </c>
      <c r="AJ3655" t="str">
        <f>IF(AH3655&gt;"",VLOOKUP(AH3655,'MAATREGELEN TBV BESTEK '!$A$3:$N$34,13,FALSE),"")</f>
        <v/>
      </c>
      <c r="AK3655" t="str">
        <f>IF(AH3655&gt;"",VLOOKUP(AH3655,'MAATREGELEN TBV BESTEK '!$A$3:$N$34,14,FALSE),"")</f>
        <v/>
      </c>
    </row>
    <row r="3656" spans="1:37" ht="12" customHeight="1">
      <c r="A3656" s="49">
        <v>237899.90100000001</v>
      </c>
      <c r="B3656" s="49">
        <v>437669.69400000002</v>
      </c>
      <c r="C3656" t="s">
        <v>2450</v>
      </c>
      <c r="D3656" t="s">
        <v>4563</v>
      </c>
      <c r="E3656">
        <v>4</v>
      </c>
      <c r="F3656" t="s">
        <v>5915</v>
      </c>
      <c r="G3656" t="s">
        <v>2427</v>
      </c>
      <c r="H3656" s="64" t="s">
        <v>2442</v>
      </c>
      <c r="J3656">
        <f t="shared" si="1113"/>
        <v>1</v>
      </c>
      <c r="K3656" t="str">
        <f t="shared" si="1114"/>
        <v/>
      </c>
      <c r="L3656" t="str">
        <f t="shared" si="1109"/>
        <v/>
      </c>
      <c r="M3656">
        <f t="shared" si="1115"/>
        <v>237899.90100000001</v>
      </c>
      <c r="N3656">
        <f t="shared" si="1116"/>
        <v>437669.69400000002</v>
      </c>
      <c r="O3656" t="str">
        <f t="shared" si="1117"/>
        <v>wit rondje</v>
      </c>
      <c r="P3656" t="str">
        <f t="shared" si="1118"/>
        <v>ALN02010</v>
      </c>
      <c r="Q3656" t="str">
        <f t="shared" si="1119"/>
        <v>Lph 4</v>
      </c>
      <c r="R3656" t="str">
        <f t="shared" si="1110"/>
        <v/>
      </c>
      <c r="T3656" t="str">
        <f t="shared" si="1120"/>
        <v>AALTEN</v>
      </c>
      <c r="U3656" t="str">
        <f t="shared" si="1121"/>
        <v>Kriegerdreef</v>
      </c>
      <c r="V3656" s="62" t="str">
        <f t="shared" si="1122"/>
        <v>ALN02010</v>
      </c>
      <c r="W3656" s="15" t="e">
        <f>IF(J3656,#REF!,"")</f>
        <v>#REF!</v>
      </c>
      <c r="X3656" s="15" t="e">
        <f>IF(J3656,#REF!,"")</f>
        <v>#REF!</v>
      </c>
      <c r="Y3656" s="62" t="str">
        <f t="shared" si="1123"/>
        <v xml:space="preserve"> </v>
      </c>
      <c r="AA3656" s="69"/>
      <c r="AB3656" s="90">
        <v>4</v>
      </c>
      <c r="AC3656" s="5" t="s">
        <v>2591</v>
      </c>
      <c r="AD3656" s="90" t="str">
        <f t="shared" si="1124"/>
        <v/>
      </c>
      <c r="AE3656" s="90" t="str">
        <f t="shared" si="1125"/>
        <v/>
      </c>
      <c r="AF3656" t="str">
        <f t="shared" si="1111"/>
        <v/>
      </c>
      <c r="AH3656" t="str">
        <f t="shared" si="1112"/>
        <v/>
      </c>
      <c r="AI3656" t="str">
        <f>IF(AH3656&gt;"",VLOOKUP(AH3656,'MAATREGELEN TBV BESTEK '!$A$3:$N$34,11,FALSE),"")</f>
        <v/>
      </c>
      <c r="AJ3656" t="str">
        <f>IF(AH3656&gt;"",VLOOKUP(AH3656,'MAATREGELEN TBV BESTEK '!$A$3:$N$34,13,FALSE),"")</f>
        <v/>
      </c>
      <c r="AK3656" t="str">
        <f>IF(AH3656&gt;"",VLOOKUP(AH3656,'MAATREGELEN TBV BESTEK '!$A$3:$N$34,14,FALSE),"")</f>
        <v/>
      </c>
    </row>
    <row r="3657" spans="1:37" ht="12" customHeight="1">
      <c r="A3657" s="49">
        <v>237937.552</v>
      </c>
      <c r="B3657" s="49">
        <v>437675.62900000002</v>
      </c>
      <c r="C3657" t="s">
        <v>2451</v>
      </c>
      <c r="D3657" t="s">
        <v>4563</v>
      </c>
      <c r="E3657">
        <v>4</v>
      </c>
      <c r="F3657" t="s">
        <v>5915</v>
      </c>
      <c r="G3657" t="s">
        <v>2427</v>
      </c>
      <c r="H3657" s="64" t="s">
        <v>2442</v>
      </c>
      <c r="J3657">
        <f t="shared" si="1113"/>
        <v>1</v>
      </c>
      <c r="K3657" t="str">
        <f t="shared" si="1114"/>
        <v/>
      </c>
      <c r="L3657" t="str">
        <f t="shared" si="1109"/>
        <v/>
      </c>
      <c r="M3657">
        <f t="shared" si="1115"/>
        <v>237937.552</v>
      </c>
      <c r="N3657">
        <f t="shared" si="1116"/>
        <v>437675.62900000002</v>
      </c>
      <c r="O3657" t="str">
        <f t="shared" si="1117"/>
        <v>wit rondje</v>
      </c>
      <c r="P3657" t="str">
        <f t="shared" si="1118"/>
        <v>ALN02011</v>
      </c>
      <c r="Q3657" t="str">
        <f t="shared" si="1119"/>
        <v>Lph 4</v>
      </c>
      <c r="R3657" t="str">
        <f t="shared" si="1110"/>
        <v/>
      </c>
      <c r="T3657" t="str">
        <f t="shared" si="1120"/>
        <v>AALTEN</v>
      </c>
      <c r="U3657" t="str">
        <f t="shared" si="1121"/>
        <v>Kriegerdreef</v>
      </c>
      <c r="V3657" s="62" t="str">
        <f t="shared" si="1122"/>
        <v>ALN02011</v>
      </c>
      <c r="W3657" s="15" t="e">
        <f>IF(J3657,#REF!,"")</f>
        <v>#REF!</v>
      </c>
      <c r="X3657" s="15" t="e">
        <f>IF(J3657,#REF!,"")</f>
        <v>#REF!</v>
      </c>
      <c r="Y3657" s="62" t="str">
        <f t="shared" si="1123"/>
        <v xml:space="preserve"> </v>
      </c>
      <c r="AA3657" s="69"/>
      <c r="AB3657" s="90">
        <v>4</v>
      </c>
      <c r="AC3657" s="5" t="s">
        <v>2591</v>
      </c>
      <c r="AD3657" s="90" t="str">
        <f t="shared" si="1124"/>
        <v/>
      </c>
      <c r="AE3657" s="90" t="str">
        <f t="shared" si="1125"/>
        <v/>
      </c>
      <c r="AF3657" t="str">
        <f t="shared" si="1111"/>
        <v/>
      </c>
      <c r="AH3657" t="str">
        <f t="shared" si="1112"/>
        <v/>
      </c>
      <c r="AI3657" t="str">
        <f>IF(AH3657&gt;"",VLOOKUP(AH3657,'MAATREGELEN TBV BESTEK '!$A$3:$N$34,11,FALSE),"")</f>
        <v/>
      </c>
      <c r="AJ3657" t="str">
        <f>IF(AH3657&gt;"",VLOOKUP(AH3657,'MAATREGELEN TBV BESTEK '!$A$3:$N$34,13,FALSE),"")</f>
        <v/>
      </c>
      <c r="AK3657" t="str">
        <f>IF(AH3657&gt;"",VLOOKUP(AH3657,'MAATREGELEN TBV BESTEK '!$A$3:$N$34,14,FALSE),"")</f>
        <v/>
      </c>
    </row>
    <row r="3658" spans="1:37" ht="12" customHeight="1">
      <c r="A3658" s="49">
        <v>238106.77600000001</v>
      </c>
      <c r="B3658" s="49">
        <v>437556.59100000001</v>
      </c>
      <c r="C3658" t="s">
        <v>2447</v>
      </c>
      <c r="D3658" t="s">
        <v>4563</v>
      </c>
      <c r="E3658">
        <v>6</v>
      </c>
      <c r="F3658" t="s">
        <v>5915</v>
      </c>
      <c r="G3658" t="s">
        <v>2427</v>
      </c>
      <c r="H3658" s="64" t="s">
        <v>2442</v>
      </c>
      <c r="J3658">
        <f t="shared" si="1113"/>
        <v>1</v>
      </c>
      <c r="K3658" t="str">
        <f t="shared" si="1114"/>
        <v/>
      </c>
      <c r="L3658" t="str">
        <f t="shared" si="1109"/>
        <v/>
      </c>
      <c r="M3658">
        <f t="shared" si="1115"/>
        <v>238106.77600000001</v>
      </c>
      <c r="N3658">
        <f t="shared" si="1116"/>
        <v>437556.59100000001</v>
      </c>
      <c r="O3658" t="str">
        <f t="shared" si="1117"/>
        <v>wit rondje</v>
      </c>
      <c r="P3658" t="str">
        <f t="shared" si="1118"/>
        <v>ALN02338</v>
      </c>
      <c r="Q3658" t="str">
        <f t="shared" si="1119"/>
        <v>Lph 6</v>
      </c>
      <c r="R3658" t="str">
        <f t="shared" si="1110"/>
        <v/>
      </c>
      <c r="T3658" t="str">
        <f t="shared" si="1120"/>
        <v>AALTEN</v>
      </c>
      <c r="U3658" t="str">
        <f t="shared" si="1121"/>
        <v>Kriegerdreef</v>
      </c>
      <c r="V3658" s="62" t="str">
        <f t="shared" si="1122"/>
        <v>ALN02338</v>
      </c>
      <c r="W3658" s="15" t="e">
        <f>IF(J3658,#REF!,"")</f>
        <v>#REF!</v>
      </c>
      <c r="X3658" s="15" t="e">
        <f>IF(J3658,#REF!,"")</f>
        <v>#REF!</v>
      </c>
      <c r="Y3658" s="62" t="str">
        <f t="shared" si="1123"/>
        <v xml:space="preserve"> </v>
      </c>
      <c r="AA3658" s="69"/>
      <c r="AB3658" s="90">
        <v>6</v>
      </c>
      <c r="AC3658" s="5" t="s">
        <v>4518</v>
      </c>
      <c r="AD3658" s="90" t="str">
        <f t="shared" si="1124"/>
        <v/>
      </c>
      <c r="AE3658" s="90" t="str">
        <f t="shared" si="1125"/>
        <v/>
      </c>
      <c r="AF3658" t="str">
        <f t="shared" si="1111"/>
        <v/>
      </c>
      <c r="AH3658" t="str">
        <f t="shared" si="1112"/>
        <v/>
      </c>
      <c r="AI3658" t="str">
        <f>IF(AH3658&gt;"",VLOOKUP(AH3658,'MAATREGELEN TBV BESTEK '!$A$3:$N$34,11,FALSE),"")</f>
        <v/>
      </c>
      <c r="AJ3658" t="str">
        <f>IF(AH3658&gt;"",VLOOKUP(AH3658,'MAATREGELEN TBV BESTEK '!$A$3:$N$34,13,FALSE),"")</f>
        <v/>
      </c>
      <c r="AK3658" t="str">
        <f>IF(AH3658&gt;"",VLOOKUP(AH3658,'MAATREGELEN TBV BESTEK '!$A$3:$N$34,14,FALSE),"")</f>
        <v/>
      </c>
    </row>
    <row r="3659" spans="1:37" ht="12" customHeight="1">
      <c r="A3659" s="49">
        <v>238045.16399999999</v>
      </c>
      <c r="B3659" s="49">
        <v>437598.43900000001</v>
      </c>
      <c r="C3659" t="s">
        <v>2445</v>
      </c>
      <c r="D3659" t="s">
        <v>2462</v>
      </c>
      <c r="E3659">
        <v>6</v>
      </c>
      <c r="F3659" t="s">
        <v>6040</v>
      </c>
      <c r="G3659" t="s">
        <v>2427</v>
      </c>
      <c r="H3659" s="64" t="s">
        <v>2442</v>
      </c>
      <c r="J3659">
        <f t="shared" si="1113"/>
        <v>1</v>
      </c>
      <c r="K3659" t="str">
        <f t="shared" si="1114"/>
        <v>halfopen</v>
      </c>
      <c r="L3659" t="str">
        <f t="shared" si="1109"/>
        <v>groen</v>
      </c>
      <c r="M3659">
        <f t="shared" si="1115"/>
        <v>238045.16399999999</v>
      </c>
      <c r="N3659">
        <f t="shared" si="1116"/>
        <v>437598.43900000001</v>
      </c>
      <c r="O3659" t="str">
        <f t="shared" si="1117"/>
        <v>groen halfopen</v>
      </c>
      <c r="P3659" t="str">
        <f t="shared" si="1118"/>
        <v>ALN02417</v>
      </c>
      <c r="Q3659" t="str">
        <f t="shared" si="1119"/>
        <v>Lph 6</v>
      </c>
      <c r="R3659" t="str">
        <f t="shared" si="1110"/>
        <v>Luma MINI</v>
      </c>
      <c r="T3659" t="str">
        <f t="shared" si="1120"/>
        <v>AALTEN</v>
      </c>
      <c r="U3659" t="str">
        <f t="shared" si="1121"/>
        <v>Kriegerdreef</v>
      </c>
      <c r="V3659" s="62" t="str">
        <f t="shared" si="1122"/>
        <v>ALN02417</v>
      </c>
      <c r="W3659" s="15" t="e">
        <f>IF(J3659,#REF!,"")</f>
        <v>#REF!</v>
      </c>
      <c r="X3659" s="15" t="e">
        <f>IF(J3659,#REF!,"")</f>
        <v>#REF!</v>
      </c>
      <c r="Y3659" s="62" t="str">
        <f t="shared" si="1123"/>
        <v>AV</v>
      </c>
      <c r="AA3659" s="69"/>
      <c r="AB3659" s="90">
        <v>6</v>
      </c>
      <c r="AC3659" s="5" t="s">
        <v>4537</v>
      </c>
      <c r="AD3659" s="90" t="str">
        <f t="shared" si="1124"/>
        <v/>
      </c>
      <c r="AE3659" s="90" t="str">
        <f t="shared" si="1125"/>
        <v>Luma MINI</v>
      </c>
      <c r="AF3659" s="22" t="str">
        <f>IF(Y3659="AV","Armatuur "&amp;AE3659&amp;" leveren en plaatsen op LM "&amp;AB3659&amp;"m","")&amp;IF(Y3659="MV AV","Mast en armatuur leveren en plaatsen, "&amp;AE3659&amp;" en LM "&amp;AD3659&amp;"m, oude mast "&amp;AB3659&amp;"m verwijderen","")&amp;IF(Y3659="NM NA","Nwe mast en nw armatuur leveren en plaatsen, "&amp;AE3659&amp;" en LM "&amp;AD3659&amp;"m","")&amp;IF(Y3659="NLP","Nieuw lichtpunt bijplaatsen, "&amp;AE3659&amp;" en LM "&amp;AD3659&amp;"m","")</f>
        <v>Armatuur Luma MINI leveren en plaatsen op LM 6m</v>
      </c>
      <c r="AH3659" t="str">
        <f t="shared" si="1112"/>
        <v>AV 6-&gt;6 Luma MINI</v>
      </c>
      <c r="AI3659">
        <f>IF(AH3659&gt;"",VLOOKUP(AH3659,'MAATREGELEN TBV BESTEK '!$A$3:$N$34,11,FALSE),"")</f>
        <v>132020</v>
      </c>
      <c r="AJ3659">
        <f>IF(AH3659&gt;"",VLOOKUP(AH3659,'MAATREGELEN TBV BESTEK '!$A$3:$N$34,13,FALSE),"")</f>
        <v>711020</v>
      </c>
      <c r="AK3659">
        <f>IF(AH3659&gt;"",VLOOKUP(AH3659,'MAATREGELEN TBV BESTEK '!$A$3:$N$34,14,FALSE),"")</f>
        <v>0</v>
      </c>
    </row>
    <row r="3660" spans="1:37" ht="12" customHeight="1">
      <c r="A3660" s="49">
        <v>238045.16399999999</v>
      </c>
      <c r="B3660" s="49">
        <v>437598.43900000001</v>
      </c>
      <c r="C3660" t="s">
        <v>2445</v>
      </c>
      <c r="D3660" t="s">
        <v>4563</v>
      </c>
      <c r="E3660" t="s">
        <v>5915</v>
      </c>
      <c r="F3660" t="s">
        <v>5915</v>
      </c>
      <c r="G3660" t="s">
        <v>2427</v>
      </c>
      <c r="H3660" s="64" t="s">
        <v>2442</v>
      </c>
      <c r="J3660">
        <f t="shared" si="1113"/>
        <v>0</v>
      </c>
      <c r="K3660" t="str">
        <f t="shared" si="1114"/>
        <v/>
      </c>
      <c r="L3660" t="str">
        <f t="shared" si="1109"/>
        <v/>
      </c>
      <c r="M3660" t="str">
        <f t="shared" si="1115"/>
        <v/>
      </c>
      <c r="N3660" t="str">
        <f t="shared" si="1116"/>
        <v/>
      </c>
      <c r="O3660" t="str">
        <f t="shared" si="1117"/>
        <v/>
      </c>
      <c r="P3660" t="str">
        <f t="shared" si="1118"/>
        <v/>
      </c>
      <c r="R3660" t="str">
        <f t="shared" si="1110"/>
        <v/>
      </c>
      <c r="T3660" t="str">
        <f t="shared" si="1120"/>
        <v>AALTEN</v>
      </c>
      <c r="U3660" t="str">
        <f t="shared" si="1121"/>
        <v>Kriegerdreef</v>
      </c>
      <c r="V3660" s="62" t="str">
        <f t="shared" si="1122"/>
        <v/>
      </c>
      <c r="W3660" s="15" t="str">
        <f>IF(J3660,#REF!,"")</f>
        <v/>
      </c>
      <c r="X3660" s="15" t="str">
        <f>IF(J3660,#REF!,"")</f>
        <v/>
      </c>
      <c r="Y3660" s="62" t="str">
        <f t="shared" si="1123"/>
        <v xml:space="preserve"> </v>
      </c>
      <c r="AA3660" s="69"/>
      <c r="AB3660" s="90" t="s">
        <v>5915</v>
      </c>
      <c r="AC3660" s="5" t="s">
        <v>5915</v>
      </c>
      <c r="AD3660" s="90" t="str">
        <f t="shared" si="1124"/>
        <v/>
      </c>
      <c r="AE3660" s="90" t="str">
        <f t="shared" si="1125"/>
        <v/>
      </c>
      <c r="AF3660" t="str">
        <f>IF(Y3660="AV","Armatuur "&amp;AE3660&amp;" leveren en plaatsen op LM "&amp;AD3660&amp;"m","")&amp;IF(Y3660="MV AV","Mast en armatuur leveren en plaatsen, "&amp;AE3660&amp;" en LM "&amp;AD3660&amp;"m, oude mast "&amp;AB3660&amp;"m verwijderen","")&amp;IF(Y3660="NM NA","Nwe mast en nw armatuur leveren en plaatsen, "&amp;AE3660&amp;" en LM "&amp;AD3660&amp;"m, oude mast "&amp;AB3660&amp;"m verwijderen","")&amp;IF(Y3660="NLP","Nieuw lichtpunt bijplaatsen, "&amp;AE3660&amp;" en LM "&amp;AD3660&amp;"m","")</f>
        <v/>
      </c>
      <c r="AH3660" t="str">
        <f t="shared" si="1112"/>
        <v/>
      </c>
      <c r="AI3660" t="str">
        <f>IF(AH3660&gt;"",VLOOKUP(AH3660,'MAATREGELEN TBV BESTEK '!$A$3:$N$34,11,FALSE),"")</f>
        <v/>
      </c>
      <c r="AJ3660" t="str">
        <f>IF(AH3660&gt;"",VLOOKUP(AH3660,'MAATREGELEN TBV BESTEK '!$A$3:$N$34,13,FALSE),"")</f>
        <v/>
      </c>
      <c r="AK3660" t="str">
        <f>IF(AH3660&gt;"",VLOOKUP(AH3660,'MAATREGELEN TBV BESTEK '!$A$3:$N$34,14,FALSE),"")</f>
        <v/>
      </c>
    </row>
    <row r="3661" spans="1:37" ht="12" customHeight="1">
      <c r="A3661" s="49">
        <v>238074.69899999999</v>
      </c>
      <c r="B3661" s="49">
        <v>437578.228</v>
      </c>
      <c r="C3661" t="s">
        <v>2446</v>
      </c>
      <c r="D3661" t="s">
        <v>2462</v>
      </c>
      <c r="E3661">
        <v>6</v>
      </c>
      <c r="F3661" t="s">
        <v>6040</v>
      </c>
      <c r="G3661" t="s">
        <v>2427</v>
      </c>
      <c r="H3661" s="64" t="s">
        <v>2442</v>
      </c>
      <c r="J3661">
        <f t="shared" si="1113"/>
        <v>1</v>
      </c>
      <c r="K3661" t="str">
        <f t="shared" si="1114"/>
        <v>halfopen</v>
      </c>
      <c r="L3661" t="str">
        <f t="shared" si="1109"/>
        <v>groen</v>
      </c>
      <c r="M3661">
        <f t="shared" si="1115"/>
        <v>238074.69899999999</v>
      </c>
      <c r="N3661">
        <f t="shared" si="1116"/>
        <v>437578.228</v>
      </c>
      <c r="O3661" t="str">
        <f t="shared" si="1117"/>
        <v>groen halfopen</v>
      </c>
      <c r="P3661" t="str">
        <f t="shared" si="1118"/>
        <v>ALN02418</v>
      </c>
      <c r="Q3661" t="str">
        <f>$O$2&amp;E3661</f>
        <v>Lph 6</v>
      </c>
      <c r="R3661" t="str">
        <f t="shared" si="1110"/>
        <v>Luma MINI</v>
      </c>
      <c r="T3661" t="str">
        <f t="shared" si="1120"/>
        <v>AALTEN</v>
      </c>
      <c r="U3661" t="str">
        <f t="shared" si="1121"/>
        <v>Kriegerdreef</v>
      </c>
      <c r="V3661" s="62" t="str">
        <f t="shared" si="1122"/>
        <v>ALN02418</v>
      </c>
      <c r="W3661" s="15" t="e">
        <f>IF(J3661,#REF!,"")</f>
        <v>#REF!</v>
      </c>
      <c r="X3661" s="15" t="e">
        <f>IF(J3661,#REF!,"")</f>
        <v>#REF!</v>
      </c>
      <c r="Y3661" s="62" t="str">
        <f t="shared" si="1123"/>
        <v>AV</v>
      </c>
      <c r="AA3661" s="69"/>
      <c r="AB3661" s="90">
        <v>6</v>
      </c>
      <c r="AC3661" s="5" t="s">
        <v>4537</v>
      </c>
      <c r="AD3661" s="90" t="str">
        <f t="shared" si="1124"/>
        <v/>
      </c>
      <c r="AE3661" s="90" t="str">
        <f t="shared" si="1125"/>
        <v>Luma MINI</v>
      </c>
      <c r="AF3661" s="22" t="str">
        <f>IF(Y3661="AV","Armatuur "&amp;AE3661&amp;" leveren en plaatsen op LM "&amp;AB3661&amp;"m","")&amp;IF(Y3661="MV AV","Mast en armatuur leveren en plaatsen, "&amp;AE3661&amp;" en LM "&amp;AD3661&amp;"m, oude mast "&amp;AB3661&amp;"m verwijderen","")&amp;IF(Y3661="NM NA","Nwe mast en nw armatuur leveren en plaatsen, "&amp;AE3661&amp;" en LM "&amp;AD3661&amp;"m","")&amp;IF(Y3661="NLP","Nieuw lichtpunt bijplaatsen, "&amp;AE3661&amp;" en LM "&amp;AD3661&amp;"m","")</f>
        <v>Armatuur Luma MINI leveren en plaatsen op LM 6m</v>
      </c>
      <c r="AH3661" t="str">
        <f t="shared" si="1112"/>
        <v>AV 6-&gt;6 Luma MINI</v>
      </c>
      <c r="AI3661">
        <f>IF(AH3661&gt;"",VLOOKUP(AH3661,'MAATREGELEN TBV BESTEK '!$A$3:$N$34,11,FALSE),"")</f>
        <v>132020</v>
      </c>
      <c r="AJ3661">
        <f>IF(AH3661&gt;"",VLOOKUP(AH3661,'MAATREGELEN TBV BESTEK '!$A$3:$N$34,13,FALSE),"")</f>
        <v>711020</v>
      </c>
      <c r="AK3661">
        <f>IF(AH3661&gt;"",VLOOKUP(AH3661,'MAATREGELEN TBV BESTEK '!$A$3:$N$34,14,FALSE),"")</f>
        <v>0</v>
      </c>
    </row>
    <row r="3662" spans="1:37" ht="12" customHeight="1">
      <c r="A3662" s="49">
        <v>238074.69899999999</v>
      </c>
      <c r="B3662" s="49">
        <v>437578.228</v>
      </c>
      <c r="C3662" t="s">
        <v>2446</v>
      </c>
      <c r="D3662" t="s">
        <v>4563</v>
      </c>
      <c r="E3662" t="s">
        <v>5915</v>
      </c>
      <c r="F3662" t="s">
        <v>5915</v>
      </c>
      <c r="G3662" t="s">
        <v>2427</v>
      </c>
      <c r="H3662" s="64" t="s">
        <v>2442</v>
      </c>
      <c r="J3662">
        <f t="shared" si="1113"/>
        <v>0</v>
      </c>
      <c r="K3662" t="str">
        <f t="shared" si="1114"/>
        <v/>
      </c>
      <c r="L3662" t="str">
        <f t="shared" si="1109"/>
        <v/>
      </c>
      <c r="M3662" t="str">
        <f t="shared" si="1115"/>
        <v/>
      </c>
      <c r="N3662" t="str">
        <f t="shared" si="1116"/>
        <v/>
      </c>
      <c r="O3662" t="str">
        <f t="shared" si="1117"/>
        <v/>
      </c>
      <c r="P3662" t="str">
        <f t="shared" si="1118"/>
        <v/>
      </c>
      <c r="R3662" t="str">
        <f t="shared" si="1110"/>
        <v/>
      </c>
      <c r="T3662" t="str">
        <f t="shared" si="1120"/>
        <v>AALTEN</v>
      </c>
      <c r="U3662" t="str">
        <f t="shared" si="1121"/>
        <v>Kriegerdreef</v>
      </c>
      <c r="V3662" s="62" t="str">
        <f t="shared" si="1122"/>
        <v/>
      </c>
      <c r="W3662" s="15" t="str">
        <f>IF(J3662,#REF!,"")</f>
        <v/>
      </c>
      <c r="X3662" s="15" t="str">
        <f>IF(J3662,#REF!,"")</f>
        <v/>
      </c>
      <c r="Y3662" s="62" t="str">
        <f t="shared" si="1123"/>
        <v xml:space="preserve"> </v>
      </c>
      <c r="AA3662" s="69"/>
      <c r="AB3662" s="90" t="s">
        <v>5915</v>
      </c>
      <c r="AC3662" s="5" t="s">
        <v>5915</v>
      </c>
      <c r="AD3662" s="90" t="str">
        <f t="shared" si="1124"/>
        <v/>
      </c>
      <c r="AE3662" s="90" t="str">
        <f t="shared" si="1125"/>
        <v/>
      </c>
      <c r="AF3662" t="str">
        <f>IF(Y3662="AV","Armatuur "&amp;AE3662&amp;" leveren en plaatsen op LM "&amp;AD3662&amp;"m","")&amp;IF(Y3662="MV AV","Mast en armatuur leveren en plaatsen, "&amp;AE3662&amp;" en LM "&amp;AD3662&amp;"m, oude mast "&amp;AB3662&amp;"m verwijderen","")&amp;IF(Y3662="NM NA","Nwe mast en nw armatuur leveren en plaatsen, "&amp;AE3662&amp;" en LM "&amp;AD3662&amp;"m, oude mast "&amp;AB3662&amp;"m verwijderen","")&amp;IF(Y3662="NLP","Nieuw lichtpunt bijplaatsen, "&amp;AE3662&amp;" en LM "&amp;AD3662&amp;"m","")</f>
        <v/>
      </c>
      <c r="AH3662" t="str">
        <f t="shared" si="1112"/>
        <v/>
      </c>
      <c r="AI3662" t="str">
        <f>IF(AH3662&gt;"",VLOOKUP(AH3662,'MAATREGELEN TBV BESTEK '!$A$3:$N$34,11,FALSE),"")</f>
        <v/>
      </c>
      <c r="AJ3662" t="str">
        <f>IF(AH3662&gt;"",VLOOKUP(AH3662,'MAATREGELEN TBV BESTEK '!$A$3:$N$34,13,FALSE),"")</f>
        <v/>
      </c>
      <c r="AK3662" t="str">
        <f>IF(AH3662&gt;"",VLOOKUP(AH3662,'MAATREGELEN TBV BESTEK '!$A$3:$N$34,14,FALSE),"")</f>
        <v/>
      </c>
    </row>
    <row r="3663" spans="1:37" ht="12" customHeight="1">
      <c r="A3663" s="49">
        <v>241345.29500000001</v>
      </c>
      <c r="B3663" s="49">
        <v>436483.43199999997</v>
      </c>
      <c r="C3663" t="s">
        <v>2455</v>
      </c>
      <c r="D3663" t="s">
        <v>4563</v>
      </c>
      <c r="E3663">
        <v>8</v>
      </c>
      <c r="F3663" t="s">
        <v>5915</v>
      </c>
      <c r="G3663" t="s">
        <v>2427</v>
      </c>
      <c r="H3663" s="64" t="s">
        <v>2453</v>
      </c>
      <c r="J3663">
        <f t="shared" si="1113"/>
        <v>1</v>
      </c>
      <c r="K3663" t="str">
        <f t="shared" si="1114"/>
        <v/>
      </c>
      <c r="L3663" t="str">
        <f t="shared" si="1109"/>
        <v/>
      </c>
      <c r="M3663">
        <f t="shared" si="1115"/>
        <v>241345.29500000001</v>
      </c>
      <c r="N3663">
        <f t="shared" si="1116"/>
        <v>436483.43199999997</v>
      </c>
      <c r="O3663" t="str">
        <f t="shared" si="1117"/>
        <v>wit rondje</v>
      </c>
      <c r="P3663" t="str">
        <f t="shared" si="1118"/>
        <v>ALN01389</v>
      </c>
      <c r="Q3663" t="str">
        <f t="shared" ref="Q3663:Q3694" si="1126">$O$2&amp;E3663</f>
        <v>Lph 8</v>
      </c>
      <c r="R3663" t="str">
        <f t="shared" si="1110"/>
        <v/>
      </c>
      <c r="T3663" t="str">
        <f t="shared" si="1120"/>
        <v>AALTEN</v>
      </c>
      <c r="U3663" t="str">
        <f t="shared" si="1121"/>
        <v>Kroondijk</v>
      </c>
      <c r="V3663" s="62" t="str">
        <f t="shared" si="1122"/>
        <v>ALN01389</v>
      </c>
      <c r="W3663" s="15" t="e">
        <f>IF(J3663,#REF!,"")</f>
        <v>#REF!</v>
      </c>
      <c r="X3663" s="15" t="e">
        <f>IF(J3663,#REF!,"")</f>
        <v>#REF!</v>
      </c>
      <c r="Y3663" s="62" t="str">
        <f t="shared" si="1123"/>
        <v xml:space="preserve"> </v>
      </c>
      <c r="AA3663" s="69"/>
      <c r="AB3663" s="90">
        <v>8</v>
      </c>
      <c r="AC3663" s="5" t="s">
        <v>5887</v>
      </c>
      <c r="AD3663" s="90" t="str">
        <f t="shared" si="1124"/>
        <v/>
      </c>
      <c r="AE3663" s="90" t="str">
        <f t="shared" si="1125"/>
        <v/>
      </c>
      <c r="AF3663" t="str">
        <f>IF(Y3663="AV","Armatuur "&amp;AE3663&amp;" leveren en plaatsen op LM "&amp;AD3663&amp;"m","")&amp;IF(Y3663="MV AV","Mast en armatuur leveren en plaatsen, "&amp;AE3663&amp;" en LM "&amp;AD3663&amp;"m, oude mast "&amp;AB3663&amp;"m verwijderen","")&amp;IF(Y3663="NM NA","Nwe mast en nw armatuur leveren en plaatsen, "&amp;AE3663&amp;" en LM "&amp;AD3663&amp;"m, oude mast "&amp;AB3663&amp;"m verwijderen","")&amp;IF(Y3663="NLP","Nieuw lichtpunt bijplaatsen, "&amp;AE3663&amp;" en LM "&amp;AD3663&amp;"m","")</f>
        <v/>
      </c>
      <c r="AH3663" t="str">
        <f t="shared" si="1112"/>
        <v/>
      </c>
      <c r="AI3663" t="str">
        <f>IF(AH3663&gt;"",VLOOKUP(AH3663,'MAATREGELEN TBV BESTEK '!$A$3:$N$34,11,FALSE),"")</f>
        <v/>
      </c>
      <c r="AJ3663" t="str">
        <f>IF(AH3663&gt;"",VLOOKUP(AH3663,'MAATREGELEN TBV BESTEK '!$A$3:$N$34,13,FALSE),"")</f>
        <v/>
      </c>
      <c r="AK3663" t="str">
        <f>IF(AH3663&gt;"",VLOOKUP(AH3663,'MAATREGELEN TBV BESTEK '!$A$3:$N$34,14,FALSE),"")</f>
        <v/>
      </c>
    </row>
    <row r="3664" spans="1:37" ht="12" customHeight="1">
      <c r="A3664" s="49">
        <v>239256.84899999999</v>
      </c>
      <c r="B3664" s="49">
        <v>436154.68400000001</v>
      </c>
      <c r="C3664" t="s">
        <v>2452</v>
      </c>
      <c r="D3664" t="s">
        <v>2462</v>
      </c>
      <c r="E3664">
        <v>8</v>
      </c>
      <c r="F3664" t="s">
        <v>2501</v>
      </c>
      <c r="G3664" t="s">
        <v>2427</v>
      </c>
      <c r="H3664" s="64" t="s">
        <v>2453</v>
      </c>
      <c r="J3664">
        <f t="shared" si="1113"/>
        <v>1</v>
      </c>
      <c r="K3664" t="str">
        <f t="shared" si="1114"/>
        <v>halfopen</v>
      </c>
      <c r="L3664" t="str">
        <f t="shared" si="1109"/>
        <v>rood</v>
      </c>
      <c r="M3664">
        <f t="shared" si="1115"/>
        <v>239256.84899999999</v>
      </c>
      <c r="N3664">
        <f t="shared" si="1116"/>
        <v>436154.68400000001</v>
      </c>
      <c r="O3664" t="str">
        <f t="shared" si="1117"/>
        <v>rood halfopen</v>
      </c>
      <c r="P3664" t="str">
        <f t="shared" si="1118"/>
        <v>ALN01399</v>
      </c>
      <c r="Q3664" t="str">
        <f t="shared" si="1126"/>
        <v>Lph 8</v>
      </c>
      <c r="R3664" t="str">
        <f t="shared" si="1110"/>
        <v>Brisa PLUS</v>
      </c>
      <c r="T3664" t="str">
        <f t="shared" si="1120"/>
        <v>AALTEN</v>
      </c>
      <c r="U3664" t="str">
        <f t="shared" si="1121"/>
        <v>Kroondijk</v>
      </c>
      <c r="V3664" s="62" t="str">
        <f t="shared" si="1122"/>
        <v>ALN01399</v>
      </c>
      <c r="W3664" s="15" t="e">
        <f>IF(J3664,#REF!,"")</f>
        <v>#REF!</v>
      </c>
      <c r="X3664" s="15" t="e">
        <f>IF(J3664,#REF!,"")</f>
        <v>#REF!</v>
      </c>
      <c r="Y3664" s="62" t="str">
        <f t="shared" si="1123"/>
        <v>AV</v>
      </c>
      <c r="AA3664" s="69"/>
      <c r="AB3664" s="90">
        <v>8</v>
      </c>
      <c r="AC3664" s="5" t="s">
        <v>2718</v>
      </c>
      <c r="AD3664" s="90" t="str">
        <f t="shared" si="1124"/>
        <v/>
      </c>
      <c r="AE3664" s="90" t="str">
        <f t="shared" si="1125"/>
        <v>Brisa PLUS</v>
      </c>
      <c r="AF3664" s="22" t="str">
        <f t="shared" ref="AF3664:AF3665" si="1127">IF(Y3664="AV","Armatuur "&amp;AE3664&amp;" leveren en plaatsen op LM "&amp;AB3664&amp;"m","")&amp;IF(Y3664="MV AV","Mast en armatuur leveren en plaatsen, "&amp;AE3664&amp;" en LM "&amp;AD3664&amp;"m, oude mast "&amp;AB3664&amp;"m verwijderen","")&amp;IF(Y3664="NM NA","Nwe mast en nw armatuur leveren en plaatsen, "&amp;AE3664&amp;" en LM "&amp;AD3664&amp;"m","")&amp;IF(Y3664="NLP","Nieuw lichtpunt bijplaatsen, "&amp;AE3664&amp;" en LM "&amp;AD3664&amp;"m","")</f>
        <v>Armatuur Brisa PLUS leveren en plaatsen op LM 8m</v>
      </c>
      <c r="AH3664" t="str">
        <f t="shared" si="1112"/>
        <v>AV 8-&gt;8 Brisa PLUS</v>
      </c>
      <c r="AI3664">
        <f>IF(AH3664&gt;"",VLOOKUP(AH3664,'MAATREGELEN TBV BESTEK '!$A$3:$N$34,11,FALSE),"")</f>
        <v>132030</v>
      </c>
      <c r="AJ3664">
        <f>IF(AH3664&gt;"",VLOOKUP(AH3664,'MAATREGELEN TBV BESTEK '!$A$3:$N$34,13,FALSE),"")</f>
        <v>711030</v>
      </c>
      <c r="AK3664">
        <f>IF(AH3664&gt;"",VLOOKUP(AH3664,'MAATREGELEN TBV BESTEK '!$A$3:$N$34,14,FALSE),"")</f>
        <v>0</v>
      </c>
    </row>
    <row r="3665" spans="1:37" ht="12" customHeight="1">
      <c r="A3665" s="49">
        <v>239375.611</v>
      </c>
      <c r="B3665" s="49">
        <v>436145.22600000002</v>
      </c>
      <c r="C3665" t="s">
        <v>2454</v>
      </c>
      <c r="D3665" t="s">
        <v>5914</v>
      </c>
      <c r="E3665">
        <v>8</v>
      </c>
      <c r="F3665" t="s">
        <v>2501</v>
      </c>
      <c r="G3665" t="s">
        <v>2427</v>
      </c>
      <c r="H3665" s="64" t="s">
        <v>2453</v>
      </c>
      <c r="J3665">
        <f t="shared" si="1113"/>
        <v>1</v>
      </c>
      <c r="K3665" t="str">
        <f t="shared" si="1114"/>
        <v>dicht</v>
      </c>
      <c r="L3665" t="str">
        <f t="shared" si="1109"/>
        <v>rood</v>
      </c>
      <c r="M3665">
        <f t="shared" si="1115"/>
        <v>239375.611</v>
      </c>
      <c r="N3665">
        <f t="shared" si="1116"/>
        <v>436145.22600000002</v>
      </c>
      <c r="O3665" t="str">
        <f t="shared" si="1117"/>
        <v>rood dicht</v>
      </c>
      <c r="P3665" t="str">
        <f t="shared" si="1118"/>
        <v>ALN01400</v>
      </c>
      <c r="Q3665" t="str">
        <f t="shared" si="1126"/>
        <v>Lph 8</v>
      </c>
      <c r="R3665" t="str">
        <f t="shared" si="1110"/>
        <v>Brisa PLUS</v>
      </c>
      <c r="T3665" t="str">
        <f t="shared" si="1120"/>
        <v>AALTEN</v>
      </c>
      <c r="U3665" t="str">
        <f t="shared" si="1121"/>
        <v>Kroondijk</v>
      </c>
      <c r="V3665" s="62" t="str">
        <f t="shared" si="1122"/>
        <v>ALN01400</v>
      </c>
      <c r="W3665" s="15" t="e">
        <f>IF(J3665,#REF!,"")</f>
        <v>#REF!</v>
      </c>
      <c r="X3665" s="15" t="e">
        <f>IF(J3665,#REF!,"")</f>
        <v>#REF!</v>
      </c>
      <c r="Y3665" s="62" t="str">
        <f t="shared" si="1123"/>
        <v>MV AV</v>
      </c>
      <c r="AA3665" s="69"/>
      <c r="AB3665" s="90">
        <v>8</v>
      </c>
      <c r="AC3665" s="5" t="s">
        <v>2718</v>
      </c>
      <c r="AD3665" s="90">
        <f t="shared" si="1124"/>
        <v>8</v>
      </c>
      <c r="AE3665" s="90" t="str">
        <f t="shared" si="1125"/>
        <v>Brisa PLUS</v>
      </c>
      <c r="AF3665" s="22" t="str">
        <f t="shared" si="1127"/>
        <v>Mast en armatuur leveren en plaatsen, Brisa PLUS en LM 8m, oude mast 8m verwijderen</v>
      </c>
      <c r="AH3665" t="str">
        <f t="shared" si="1112"/>
        <v>MV AV 8-&gt;8 Brisa PLUS</v>
      </c>
      <c r="AI3665">
        <f>IF(AH3665&gt;"",VLOOKUP(AH3665,'MAATREGELEN TBV BESTEK '!$A$3:$N$34,11,FALSE),"")</f>
        <v>134030</v>
      </c>
      <c r="AJ3665">
        <f>IF(AH3665&gt;"",VLOOKUP(AH3665,'MAATREGELEN TBV BESTEK '!$A$3:$N$34,13,FALSE),"")</f>
        <v>711030</v>
      </c>
      <c r="AK3665">
        <f>IF(AH3665&gt;"",VLOOKUP(AH3665,'MAATREGELEN TBV BESTEK '!$A$3:$N$34,14,FALSE),"")</f>
        <v>721230</v>
      </c>
    </row>
    <row r="3666" spans="1:37" ht="12" customHeight="1">
      <c r="A3666" s="49">
        <v>234295.79699999999</v>
      </c>
      <c r="B3666" s="49">
        <v>434201.31599999999</v>
      </c>
      <c r="C3666" t="s">
        <v>2458</v>
      </c>
      <c r="D3666" t="s">
        <v>4563</v>
      </c>
      <c r="E3666">
        <v>8</v>
      </c>
      <c r="F3666" t="s">
        <v>5915</v>
      </c>
      <c r="G3666" t="s">
        <v>2427</v>
      </c>
      <c r="H3666" s="64" t="s">
        <v>2457</v>
      </c>
      <c r="J3666">
        <f t="shared" si="1113"/>
        <v>1</v>
      </c>
      <c r="K3666" t="str">
        <f t="shared" si="1114"/>
        <v/>
      </c>
      <c r="L3666" t="str">
        <f t="shared" si="1109"/>
        <v/>
      </c>
      <c r="M3666">
        <f t="shared" si="1115"/>
        <v>234295.79699999999</v>
      </c>
      <c r="N3666">
        <f t="shared" si="1116"/>
        <v>434201.31599999999</v>
      </c>
      <c r="O3666" t="str">
        <f t="shared" si="1117"/>
        <v>wit rondje</v>
      </c>
      <c r="P3666" t="str">
        <f t="shared" si="1118"/>
        <v>ALN00082</v>
      </c>
      <c r="Q3666" t="str">
        <f t="shared" si="1126"/>
        <v>Lph 8</v>
      </c>
      <c r="R3666" t="str">
        <f t="shared" si="1110"/>
        <v/>
      </c>
      <c r="T3666" t="str">
        <f t="shared" si="1120"/>
        <v>AALTEN</v>
      </c>
      <c r="U3666" t="str">
        <f t="shared" si="1121"/>
        <v>Kruisdijk</v>
      </c>
      <c r="V3666" s="62" t="str">
        <f t="shared" si="1122"/>
        <v>ALN00082</v>
      </c>
      <c r="W3666" s="15" t="e">
        <f>IF(J3666,#REF!,"")</f>
        <v>#REF!</v>
      </c>
      <c r="X3666" s="15" t="e">
        <f>IF(J3666,#REF!,"")</f>
        <v>#REF!</v>
      </c>
      <c r="Y3666" s="62" t="str">
        <f t="shared" si="1123"/>
        <v xml:space="preserve"> </v>
      </c>
      <c r="AA3666" s="69"/>
      <c r="AB3666" s="90">
        <v>8</v>
      </c>
      <c r="AC3666" s="5" t="s">
        <v>2645</v>
      </c>
      <c r="AD3666" s="90" t="str">
        <f t="shared" si="1124"/>
        <v/>
      </c>
      <c r="AE3666" s="90" t="str">
        <f t="shared" si="1125"/>
        <v/>
      </c>
      <c r="AF3666" t="str">
        <f t="shared" ref="AF3666:AF3697" si="1128">IF(Y3666="AV","Armatuur "&amp;AE3666&amp;" leveren en plaatsen op LM "&amp;AD3666&amp;"m","")&amp;IF(Y3666="MV AV","Mast en armatuur leveren en plaatsen, "&amp;AE3666&amp;" en LM "&amp;AD3666&amp;"m, oude mast "&amp;AB3666&amp;"m verwijderen","")&amp;IF(Y3666="NM NA","Nwe mast en nw armatuur leveren en plaatsen, "&amp;AE3666&amp;" en LM "&amp;AD3666&amp;"m, oude mast "&amp;AB3666&amp;"m verwijderen","")&amp;IF(Y3666="NLP","Nieuw lichtpunt bijplaatsen, "&amp;AE3666&amp;" en LM "&amp;AD3666&amp;"m","")</f>
        <v/>
      </c>
      <c r="AH3666" t="str">
        <f t="shared" si="1112"/>
        <v/>
      </c>
      <c r="AI3666" t="str">
        <f>IF(AH3666&gt;"",VLOOKUP(AH3666,'MAATREGELEN TBV BESTEK '!$A$3:$N$34,11,FALSE),"")</f>
        <v/>
      </c>
      <c r="AJ3666" t="str">
        <f>IF(AH3666&gt;"",VLOOKUP(AH3666,'MAATREGELEN TBV BESTEK '!$A$3:$N$34,13,FALSE),"")</f>
        <v/>
      </c>
      <c r="AK3666" t="str">
        <f>IF(AH3666&gt;"",VLOOKUP(AH3666,'MAATREGELEN TBV BESTEK '!$A$3:$N$34,14,FALSE),"")</f>
        <v/>
      </c>
    </row>
    <row r="3667" spans="1:37" ht="12" customHeight="1">
      <c r="A3667" s="49">
        <v>234339.429</v>
      </c>
      <c r="B3667" s="49">
        <v>434158.576</v>
      </c>
      <c r="C3667" t="s">
        <v>2459</v>
      </c>
      <c r="D3667" t="s">
        <v>4563</v>
      </c>
      <c r="E3667">
        <v>8</v>
      </c>
      <c r="F3667" t="s">
        <v>5915</v>
      </c>
      <c r="G3667" t="s">
        <v>2427</v>
      </c>
      <c r="H3667" s="64" t="s">
        <v>2457</v>
      </c>
      <c r="J3667">
        <f t="shared" si="1113"/>
        <v>1</v>
      </c>
      <c r="K3667" t="str">
        <f t="shared" si="1114"/>
        <v/>
      </c>
      <c r="L3667" t="str">
        <f t="shared" si="1109"/>
        <v/>
      </c>
      <c r="M3667">
        <f t="shared" si="1115"/>
        <v>234339.429</v>
      </c>
      <c r="N3667">
        <f t="shared" si="1116"/>
        <v>434158.576</v>
      </c>
      <c r="O3667" t="str">
        <f t="shared" si="1117"/>
        <v>wit rondje</v>
      </c>
      <c r="P3667" t="str">
        <f t="shared" si="1118"/>
        <v>ALN00083</v>
      </c>
      <c r="Q3667" t="str">
        <f t="shared" si="1126"/>
        <v>Lph 8</v>
      </c>
      <c r="R3667" t="str">
        <f t="shared" si="1110"/>
        <v/>
      </c>
      <c r="T3667" t="str">
        <f t="shared" si="1120"/>
        <v>AALTEN</v>
      </c>
      <c r="U3667" t="str">
        <f t="shared" si="1121"/>
        <v>Kruisdijk</v>
      </c>
      <c r="V3667" s="62" t="str">
        <f t="shared" si="1122"/>
        <v>ALN00083</v>
      </c>
      <c r="W3667" s="15" t="e">
        <f>IF(J3667,#REF!,"")</f>
        <v>#REF!</v>
      </c>
      <c r="X3667" s="15" t="e">
        <f>IF(J3667,#REF!,"")</f>
        <v>#REF!</v>
      </c>
      <c r="Y3667" s="62" t="str">
        <f t="shared" si="1123"/>
        <v xml:space="preserve"> </v>
      </c>
      <c r="AA3667" s="69"/>
      <c r="AB3667" s="90">
        <v>8</v>
      </c>
      <c r="AC3667" s="5" t="s">
        <v>2645</v>
      </c>
      <c r="AD3667" s="90" t="str">
        <f t="shared" si="1124"/>
        <v/>
      </c>
      <c r="AE3667" s="90" t="str">
        <f t="shared" si="1125"/>
        <v/>
      </c>
      <c r="AF3667" t="str">
        <f t="shared" si="1128"/>
        <v/>
      </c>
      <c r="AH3667" t="str">
        <f t="shared" si="1112"/>
        <v/>
      </c>
      <c r="AI3667" t="str">
        <f>IF(AH3667&gt;"",VLOOKUP(AH3667,'MAATREGELEN TBV BESTEK '!$A$3:$N$34,11,FALSE),"")</f>
        <v/>
      </c>
      <c r="AJ3667" t="str">
        <f>IF(AH3667&gt;"",VLOOKUP(AH3667,'MAATREGELEN TBV BESTEK '!$A$3:$N$34,13,FALSE),"")</f>
        <v/>
      </c>
      <c r="AK3667" t="str">
        <f>IF(AH3667&gt;"",VLOOKUP(AH3667,'MAATREGELEN TBV BESTEK '!$A$3:$N$34,14,FALSE),"")</f>
        <v/>
      </c>
    </row>
    <row r="3668" spans="1:37" ht="12" customHeight="1">
      <c r="A3668" s="49">
        <v>234367.35800000001</v>
      </c>
      <c r="B3668" s="49">
        <v>434124.67</v>
      </c>
      <c r="C3668" t="s">
        <v>2460</v>
      </c>
      <c r="D3668" t="s">
        <v>4563</v>
      </c>
      <c r="E3668">
        <v>8</v>
      </c>
      <c r="F3668" t="s">
        <v>5915</v>
      </c>
      <c r="G3668" t="s">
        <v>2427</v>
      </c>
      <c r="H3668" s="64" t="s">
        <v>2457</v>
      </c>
      <c r="J3668">
        <f t="shared" si="1113"/>
        <v>1</v>
      </c>
      <c r="K3668" t="str">
        <f t="shared" si="1114"/>
        <v/>
      </c>
      <c r="L3668" t="str">
        <f t="shared" si="1109"/>
        <v/>
      </c>
      <c r="M3668">
        <f t="shared" si="1115"/>
        <v>234367.35800000001</v>
      </c>
      <c r="N3668">
        <f t="shared" si="1116"/>
        <v>434124.67</v>
      </c>
      <c r="O3668" t="str">
        <f t="shared" si="1117"/>
        <v>wit rondje</v>
      </c>
      <c r="P3668" t="str">
        <f t="shared" si="1118"/>
        <v>ALN00084</v>
      </c>
      <c r="Q3668" t="str">
        <f t="shared" si="1126"/>
        <v>Lph 8</v>
      </c>
      <c r="R3668" t="str">
        <f t="shared" si="1110"/>
        <v/>
      </c>
      <c r="T3668" t="str">
        <f t="shared" si="1120"/>
        <v>AALTEN</v>
      </c>
      <c r="U3668" t="str">
        <f t="shared" si="1121"/>
        <v>Kruisdijk</v>
      </c>
      <c r="V3668" s="62" t="str">
        <f t="shared" si="1122"/>
        <v>ALN00084</v>
      </c>
      <c r="W3668" s="15" t="e">
        <f>IF(J3668,#REF!,"")</f>
        <v>#REF!</v>
      </c>
      <c r="X3668" s="15" t="e">
        <f>IF(J3668,#REF!,"")</f>
        <v>#REF!</v>
      </c>
      <c r="Y3668" s="62" t="str">
        <f t="shared" si="1123"/>
        <v xml:space="preserve"> </v>
      </c>
      <c r="AA3668" s="69"/>
      <c r="AB3668" s="90">
        <v>8</v>
      </c>
      <c r="AC3668" s="5" t="s">
        <v>2645</v>
      </c>
      <c r="AD3668" s="90" t="str">
        <f t="shared" si="1124"/>
        <v/>
      </c>
      <c r="AE3668" s="90" t="str">
        <f t="shared" si="1125"/>
        <v/>
      </c>
      <c r="AF3668" t="str">
        <f t="shared" si="1128"/>
        <v/>
      </c>
      <c r="AH3668" t="str">
        <f t="shared" si="1112"/>
        <v/>
      </c>
      <c r="AI3668" t="str">
        <f>IF(AH3668&gt;"",VLOOKUP(AH3668,'MAATREGELEN TBV BESTEK '!$A$3:$N$34,11,FALSE),"")</f>
        <v/>
      </c>
      <c r="AJ3668" t="str">
        <f>IF(AH3668&gt;"",VLOOKUP(AH3668,'MAATREGELEN TBV BESTEK '!$A$3:$N$34,13,FALSE),"")</f>
        <v/>
      </c>
      <c r="AK3668" t="str">
        <f>IF(AH3668&gt;"",VLOOKUP(AH3668,'MAATREGELEN TBV BESTEK '!$A$3:$N$34,14,FALSE),"")</f>
        <v/>
      </c>
    </row>
    <row r="3669" spans="1:37" ht="12" customHeight="1">
      <c r="A3669" s="49">
        <v>233633.943</v>
      </c>
      <c r="B3669" s="49">
        <v>436483.63199999998</v>
      </c>
      <c r="C3669" t="s">
        <v>2456</v>
      </c>
      <c r="D3669" t="s">
        <v>4563</v>
      </c>
      <c r="E3669">
        <v>8</v>
      </c>
      <c r="F3669" t="s">
        <v>5915</v>
      </c>
      <c r="G3669" t="s">
        <v>2427</v>
      </c>
      <c r="H3669" s="64" t="s">
        <v>2457</v>
      </c>
      <c r="J3669">
        <f t="shared" si="1113"/>
        <v>1</v>
      </c>
      <c r="K3669" t="str">
        <f t="shared" si="1114"/>
        <v/>
      </c>
      <c r="L3669" t="str">
        <f t="shared" si="1109"/>
        <v/>
      </c>
      <c r="M3669">
        <f t="shared" si="1115"/>
        <v>233633.943</v>
      </c>
      <c r="N3669">
        <f t="shared" si="1116"/>
        <v>436483.63199999998</v>
      </c>
      <c r="O3669" t="str">
        <f t="shared" si="1117"/>
        <v>wit rondje</v>
      </c>
      <c r="P3669" t="str">
        <f t="shared" si="1118"/>
        <v>ALN00155</v>
      </c>
      <c r="Q3669" t="str">
        <f t="shared" si="1126"/>
        <v>Lph 8</v>
      </c>
      <c r="R3669" t="str">
        <f t="shared" si="1110"/>
        <v/>
      </c>
      <c r="T3669" t="str">
        <f t="shared" si="1120"/>
        <v>AALTEN</v>
      </c>
      <c r="U3669" t="str">
        <f t="shared" si="1121"/>
        <v>Kruisdijk</v>
      </c>
      <c r="V3669" s="62" t="str">
        <f t="shared" si="1122"/>
        <v>ALN00155</v>
      </c>
      <c r="W3669" s="15" t="e">
        <f>IF(J3669,#REF!,"")</f>
        <v>#REF!</v>
      </c>
      <c r="X3669" s="15" t="e">
        <f>IF(J3669,#REF!,"")</f>
        <v>#REF!</v>
      </c>
      <c r="Y3669" s="62" t="str">
        <f t="shared" si="1123"/>
        <v xml:space="preserve"> </v>
      </c>
      <c r="AA3669" s="69"/>
      <c r="AB3669" s="90">
        <v>8</v>
      </c>
      <c r="AC3669" s="5" t="s">
        <v>2645</v>
      </c>
      <c r="AD3669" s="90" t="str">
        <f t="shared" si="1124"/>
        <v/>
      </c>
      <c r="AE3669" s="90" t="str">
        <f t="shared" si="1125"/>
        <v/>
      </c>
      <c r="AF3669" t="str">
        <f t="shared" si="1128"/>
        <v/>
      </c>
      <c r="AH3669" t="str">
        <f t="shared" si="1112"/>
        <v/>
      </c>
      <c r="AI3669" t="str">
        <f>IF(AH3669&gt;"",VLOOKUP(AH3669,'MAATREGELEN TBV BESTEK '!$A$3:$N$34,11,FALSE),"")</f>
        <v/>
      </c>
      <c r="AJ3669" t="str">
        <f>IF(AH3669&gt;"",VLOOKUP(AH3669,'MAATREGELEN TBV BESTEK '!$A$3:$N$34,13,FALSE),"")</f>
        <v/>
      </c>
      <c r="AK3669" t="str">
        <f>IF(AH3669&gt;"",VLOOKUP(AH3669,'MAATREGELEN TBV BESTEK '!$A$3:$N$34,14,FALSE),"")</f>
        <v/>
      </c>
    </row>
    <row r="3670" spans="1:37" ht="12" customHeight="1">
      <c r="A3670" s="49">
        <v>234408.58100000001</v>
      </c>
      <c r="B3670" s="49">
        <v>434075.41600000003</v>
      </c>
      <c r="C3670" t="s">
        <v>2461</v>
      </c>
      <c r="D3670" t="s">
        <v>4563</v>
      </c>
      <c r="E3670">
        <v>8</v>
      </c>
      <c r="F3670" t="s">
        <v>5915</v>
      </c>
      <c r="G3670" t="s">
        <v>2427</v>
      </c>
      <c r="H3670" s="64" t="s">
        <v>2457</v>
      </c>
      <c r="J3670">
        <f t="shared" si="1113"/>
        <v>1</v>
      </c>
      <c r="K3670" t="str">
        <f t="shared" si="1114"/>
        <v/>
      </c>
      <c r="L3670" t="str">
        <f t="shared" si="1109"/>
        <v/>
      </c>
      <c r="M3670">
        <f t="shared" si="1115"/>
        <v>234408.58100000001</v>
      </c>
      <c r="N3670">
        <f t="shared" si="1116"/>
        <v>434075.41600000003</v>
      </c>
      <c r="O3670" t="str">
        <f t="shared" si="1117"/>
        <v>wit rondje</v>
      </c>
      <c r="P3670" t="str">
        <f t="shared" si="1118"/>
        <v>ALN00163</v>
      </c>
      <c r="Q3670" t="str">
        <f t="shared" si="1126"/>
        <v>Lph 8</v>
      </c>
      <c r="R3670" t="str">
        <f t="shared" si="1110"/>
        <v/>
      </c>
      <c r="T3670" t="str">
        <f t="shared" si="1120"/>
        <v>AALTEN</v>
      </c>
      <c r="U3670" t="str">
        <f t="shared" si="1121"/>
        <v>Kruisdijk</v>
      </c>
      <c r="V3670" s="62" t="str">
        <f t="shared" si="1122"/>
        <v>ALN00163</v>
      </c>
      <c r="W3670" s="15" t="e">
        <f>IF(J3670,#REF!,"")</f>
        <v>#REF!</v>
      </c>
      <c r="X3670" s="15" t="e">
        <f>IF(J3670,#REF!,"")</f>
        <v>#REF!</v>
      </c>
      <c r="Y3670" s="62" t="str">
        <f t="shared" si="1123"/>
        <v xml:space="preserve"> </v>
      </c>
      <c r="AA3670" s="69"/>
      <c r="AB3670" s="90">
        <v>8</v>
      </c>
      <c r="AC3670" s="5" t="s">
        <v>2645</v>
      </c>
      <c r="AD3670" s="90" t="str">
        <f t="shared" si="1124"/>
        <v/>
      </c>
      <c r="AE3670" s="90" t="str">
        <f t="shared" si="1125"/>
        <v/>
      </c>
      <c r="AF3670" t="str">
        <f t="shared" si="1128"/>
        <v/>
      </c>
      <c r="AH3670" t="str">
        <f t="shared" si="1112"/>
        <v/>
      </c>
      <c r="AI3670" t="str">
        <f>IF(AH3670&gt;"",VLOOKUP(AH3670,'MAATREGELEN TBV BESTEK '!$A$3:$N$34,11,FALSE),"")</f>
        <v/>
      </c>
      <c r="AJ3670" t="str">
        <f>IF(AH3670&gt;"",VLOOKUP(AH3670,'MAATREGELEN TBV BESTEK '!$A$3:$N$34,13,FALSE),"")</f>
        <v/>
      </c>
      <c r="AK3670" t="str">
        <f>IF(AH3670&gt;"",VLOOKUP(AH3670,'MAATREGELEN TBV BESTEK '!$A$3:$N$34,14,FALSE),"")</f>
        <v/>
      </c>
    </row>
    <row r="3671" spans="1:37" ht="12" customHeight="1">
      <c r="A3671" s="49">
        <v>234436.598</v>
      </c>
      <c r="B3671" s="49">
        <v>434028.83899999998</v>
      </c>
      <c r="C3671" t="s">
        <v>4191</v>
      </c>
      <c r="D3671" t="s">
        <v>4563</v>
      </c>
      <c r="E3671">
        <v>8</v>
      </c>
      <c r="F3671" t="s">
        <v>5915</v>
      </c>
      <c r="G3671" t="s">
        <v>2427</v>
      </c>
      <c r="H3671" s="64" t="s">
        <v>2457</v>
      </c>
      <c r="J3671">
        <f t="shared" si="1113"/>
        <v>1</v>
      </c>
      <c r="K3671" t="str">
        <f t="shared" si="1114"/>
        <v/>
      </c>
      <c r="L3671" t="str">
        <f t="shared" si="1109"/>
        <v/>
      </c>
      <c r="M3671">
        <f t="shared" si="1115"/>
        <v>234436.598</v>
      </c>
      <c r="N3671">
        <f t="shared" si="1116"/>
        <v>434028.83899999998</v>
      </c>
      <c r="O3671" t="str">
        <f t="shared" si="1117"/>
        <v>wit rondje</v>
      </c>
      <c r="P3671" t="str">
        <f t="shared" si="1118"/>
        <v>ALN00164</v>
      </c>
      <c r="Q3671" t="str">
        <f t="shared" si="1126"/>
        <v>Lph 8</v>
      </c>
      <c r="R3671" t="str">
        <f t="shared" si="1110"/>
        <v/>
      </c>
      <c r="T3671" t="str">
        <f t="shared" si="1120"/>
        <v>AALTEN</v>
      </c>
      <c r="U3671" t="str">
        <f t="shared" si="1121"/>
        <v>Kruisdijk</v>
      </c>
      <c r="V3671" s="62" t="str">
        <f t="shared" si="1122"/>
        <v>ALN00164</v>
      </c>
      <c r="W3671" s="15" t="e">
        <f>IF(J3671,#REF!,"")</f>
        <v>#REF!</v>
      </c>
      <c r="X3671" s="15" t="e">
        <f>IF(J3671,#REF!,"")</f>
        <v>#REF!</v>
      </c>
      <c r="Y3671" s="62" t="str">
        <f t="shared" si="1123"/>
        <v xml:space="preserve"> </v>
      </c>
      <c r="AA3671" s="69"/>
      <c r="AB3671" s="90">
        <v>8</v>
      </c>
      <c r="AC3671" s="5" t="s">
        <v>2645</v>
      </c>
      <c r="AD3671" s="90" t="str">
        <f t="shared" si="1124"/>
        <v/>
      </c>
      <c r="AE3671" s="90" t="str">
        <f t="shared" si="1125"/>
        <v/>
      </c>
      <c r="AF3671" t="str">
        <f t="shared" si="1128"/>
        <v/>
      </c>
      <c r="AH3671" t="str">
        <f t="shared" si="1112"/>
        <v/>
      </c>
      <c r="AI3671" t="str">
        <f>IF(AH3671&gt;"",VLOOKUP(AH3671,'MAATREGELEN TBV BESTEK '!$A$3:$N$34,11,FALSE),"")</f>
        <v/>
      </c>
      <c r="AJ3671" t="str">
        <f>IF(AH3671&gt;"",VLOOKUP(AH3671,'MAATREGELEN TBV BESTEK '!$A$3:$N$34,13,FALSE),"")</f>
        <v/>
      </c>
      <c r="AK3671" t="str">
        <f>IF(AH3671&gt;"",VLOOKUP(AH3671,'MAATREGELEN TBV BESTEK '!$A$3:$N$34,14,FALSE),"")</f>
        <v/>
      </c>
    </row>
    <row r="3672" spans="1:37" ht="12" customHeight="1">
      <c r="A3672" s="49">
        <v>234476.91099999999</v>
      </c>
      <c r="B3672" s="49">
        <v>433993.41899999999</v>
      </c>
      <c r="C3672" t="s">
        <v>4192</v>
      </c>
      <c r="D3672" t="s">
        <v>4563</v>
      </c>
      <c r="E3672">
        <v>8</v>
      </c>
      <c r="F3672" t="s">
        <v>5915</v>
      </c>
      <c r="G3672" t="s">
        <v>2427</v>
      </c>
      <c r="H3672" s="64" t="s">
        <v>2457</v>
      </c>
      <c r="J3672">
        <f t="shared" si="1113"/>
        <v>1</v>
      </c>
      <c r="K3672" t="str">
        <f t="shared" si="1114"/>
        <v/>
      </c>
      <c r="L3672" t="str">
        <f t="shared" si="1109"/>
        <v/>
      </c>
      <c r="M3672">
        <f t="shared" si="1115"/>
        <v>234476.91099999999</v>
      </c>
      <c r="N3672">
        <f t="shared" si="1116"/>
        <v>433993.41899999999</v>
      </c>
      <c r="O3672" t="str">
        <f t="shared" si="1117"/>
        <v>wit rondje</v>
      </c>
      <c r="P3672" t="str">
        <f t="shared" si="1118"/>
        <v>ALN00165</v>
      </c>
      <c r="Q3672" t="str">
        <f t="shared" si="1126"/>
        <v>Lph 8</v>
      </c>
      <c r="R3672" t="str">
        <f t="shared" si="1110"/>
        <v/>
      </c>
      <c r="T3672" t="str">
        <f t="shared" si="1120"/>
        <v>AALTEN</v>
      </c>
      <c r="U3672" t="str">
        <f t="shared" si="1121"/>
        <v>Kruisdijk</v>
      </c>
      <c r="V3672" s="62" t="str">
        <f t="shared" si="1122"/>
        <v>ALN00165</v>
      </c>
      <c r="W3672" s="15" t="e">
        <f>IF(J3672,#REF!,"")</f>
        <v>#REF!</v>
      </c>
      <c r="X3672" s="15" t="e">
        <f>IF(J3672,#REF!,"")</f>
        <v>#REF!</v>
      </c>
      <c r="Y3672" s="62" t="str">
        <f t="shared" si="1123"/>
        <v xml:space="preserve"> </v>
      </c>
      <c r="AA3672" s="69"/>
      <c r="AB3672" s="90">
        <v>8</v>
      </c>
      <c r="AC3672" s="5" t="s">
        <v>2645</v>
      </c>
      <c r="AD3672" s="90" t="str">
        <f t="shared" si="1124"/>
        <v/>
      </c>
      <c r="AE3672" s="90" t="str">
        <f t="shared" si="1125"/>
        <v/>
      </c>
      <c r="AF3672" t="str">
        <f t="shared" si="1128"/>
        <v/>
      </c>
      <c r="AH3672" t="str">
        <f t="shared" si="1112"/>
        <v/>
      </c>
      <c r="AI3672" t="str">
        <f>IF(AH3672&gt;"",VLOOKUP(AH3672,'MAATREGELEN TBV BESTEK '!$A$3:$N$34,11,FALSE),"")</f>
        <v/>
      </c>
      <c r="AJ3672" t="str">
        <f>IF(AH3672&gt;"",VLOOKUP(AH3672,'MAATREGELEN TBV BESTEK '!$A$3:$N$34,13,FALSE),"")</f>
        <v/>
      </c>
      <c r="AK3672" t="str">
        <f>IF(AH3672&gt;"",VLOOKUP(AH3672,'MAATREGELEN TBV BESTEK '!$A$3:$N$34,14,FALSE),"")</f>
        <v/>
      </c>
    </row>
    <row r="3673" spans="1:37" ht="12" customHeight="1">
      <c r="A3673" s="49">
        <v>234503.63399999999</v>
      </c>
      <c r="B3673" s="49">
        <v>433959.95899999997</v>
      </c>
      <c r="C3673" t="s">
        <v>4193</v>
      </c>
      <c r="D3673" t="s">
        <v>4563</v>
      </c>
      <c r="E3673">
        <v>8</v>
      </c>
      <c r="F3673" t="s">
        <v>5915</v>
      </c>
      <c r="G3673" t="s">
        <v>2427</v>
      </c>
      <c r="H3673" s="64" t="s">
        <v>2457</v>
      </c>
      <c r="J3673">
        <f t="shared" si="1113"/>
        <v>1</v>
      </c>
      <c r="K3673" t="str">
        <f t="shared" si="1114"/>
        <v/>
      </c>
      <c r="L3673" t="str">
        <f t="shared" si="1109"/>
        <v/>
      </c>
      <c r="M3673">
        <f t="shared" si="1115"/>
        <v>234503.63399999999</v>
      </c>
      <c r="N3673">
        <f t="shared" si="1116"/>
        <v>433959.95899999997</v>
      </c>
      <c r="O3673" t="str">
        <f t="shared" si="1117"/>
        <v>wit rondje</v>
      </c>
      <c r="P3673" t="str">
        <f t="shared" si="1118"/>
        <v>ALN00166</v>
      </c>
      <c r="Q3673" t="str">
        <f t="shared" si="1126"/>
        <v>Lph 8</v>
      </c>
      <c r="R3673" t="str">
        <f t="shared" si="1110"/>
        <v/>
      </c>
      <c r="T3673" t="str">
        <f t="shared" si="1120"/>
        <v>AALTEN</v>
      </c>
      <c r="U3673" t="str">
        <f t="shared" si="1121"/>
        <v>Kruisdijk</v>
      </c>
      <c r="V3673" s="62" t="str">
        <f t="shared" si="1122"/>
        <v>ALN00166</v>
      </c>
      <c r="W3673" s="15" t="e">
        <f>IF(J3673,#REF!,"")</f>
        <v>#REF!</v>
      </c>
      <c r="X3673" s="15" t="e">
        <f>IF(J3673,#REF!,"")</f>
        <v>#REF!</v>
      </c>
      <c r="Y3673" s="62" t="str">
        <f t="shared" si="1123"/>
        <v xml:space="preserve"> </v>
      </c>
      <c r="AA3673" s="69"/>
      <c r="AB3673" s="90">
        <v>8</v>
      </c>
      <c r="AC3673" s="5" t="s">
        <v>2645</v>
      </c>
      <c r="AD3673" s="90" t="str">
        <f t="shared" si="1124"/>
        <v/>
      </c>
      <c r="AE3673" s="90" t="str">
        <f t="shared" si="1125"/>
        <v/>
      </c>
      <c r="AF3673" t="str">
        <f t="shared" si="1128"/>
        <v/>
      </c>
      <c r="AH3673" t="str">
        <f t="shared" si="1112"/>
        <v/>
      </c>
      <c r="AI3673" t="str">
        <f>IF(AH3673&gt;"",VLOOKUP(AH3673,'MAATREGELEN TBV BESTEK '!$A$3:$N$34,11,FALSE),"")</f>
        <v/>
      </c>
      <c r="AJ3673" t="str">
        <f>IF(AH3673&gt;"",VLOOKUP(AH3673,'MAATREGELEN TBV BESTEK '!$A$3:$N$34,13,FALSE),"")</f>
        <v/>
      </c>
      <c r="AK3673" t="str">
        <f>IF(AH3673&gt;"",VLOOKUP(AH3673,'MAATREGELEN TBV BESTEK '!$A$3:$N$34,14,FALSE),"")</f>
        <v/>
      </c>
    </row>
    <row r="3674" spans="1:37" ht="12" customHeight="1">
      <c r="A3674" s="49">
        <v>234533.19099999999</v>
      </c>
      <c r="B3674" s="49">
        <v>433925.071</v>
      </c>
      <c r="C3674" t="s">
        <v>4194</v>
      </c>
      <c r="D3674" t="s">
        <v>4563</v>
      </c>
      <c r="E3674">
        <v>8</v>
      </c>
      <c r="F3674" t="s">
        <v>5915</v>
      </c>
      <c r="G3674" t="s">
        <v>2427</v>
      </c>
      <c r="H3674" s="64" t="s">
        <v>2457</v>
      </c>
      <c r="J3674">
        <f t="shared" si="1113"/>
        <v>1</v>
      </c>
      <c r="K3674" t="str">
        <f t="shared" si="1114"/>
        <v/>
      </c>
      <c r="L3674" t="str">
        <f t="shared" si="1109"/>
        <v/>
      </c>
      <c r="M3674">
        <f t="shared" si="1115"/>
        <v>234533.19099999999</v>
      </c>
      <c r="N3674">
        <f t="shared" si="1116"/>
        <v>433925.071</v>
      </c>
      <c r="O3674" t="str">
        <f t="shared" si="1117"/>
        <v>wit rondje</v>
      </c>
      <c r="P3674" t="str">
        <f t="shared" si="1118"/>
        <v>ALN00167</v>
      </c>
      <c r="Q3674" t="str">
        <f t="shared" si="1126"/>
        <v>Lph 8</v>
      </c>
      <c r="R3674" t="str">
        <f t="shared" si="1110"/>
        <v/>
      </c>
      <c r="T3674" t="str">
        <f t="shared" si="1120"/>
        <v>AALTEN</v>
      </c>
      <c r="U3674" t="str">
        <f t="shared" si="1121"/>
        <v>Kruisdijk</v>
      </c>
      <c r="V3674" s="62" t="str">
        <f t="shared" si="1122"/>
        <v>ALN00167</v>
      </c>
      <c r="W3674" s="15" t="e">
        <f>IF(J3674,#REF!,"")</f>
        <v>#REF!</v>
      </c>
      <c r="X3674" s="15" t="e">
        <f>IF(J3674,#REF!,"")</f>
        <v>#REF!</v>
      </c>
      <c r="Y3674" s="62" t="str">
        <f t="shared" si="1123"/>
        <v xml:space="preserve"> </v>
      </c>
      <c r="AA3674" s="69"/>
      <c r="AB3674" s="90">
        <v>8</v>
      </c>
      <c r="AC3674" s="5" t="s">
        <v>2645</v>
      </c>
      <c r="AD3674" s="90" t="str">
        <f t="shared" si="1124"/>
        <v/>
      </c>
      <c r="AE3674" s="90" t="str">
        <f t="shared" si="1125"/>
        <v/>
      </c>
      <c r="AF3674" t="str">
        <f t="shared" si="1128"/>
        <v/>
      </c>
      <c r="AH3674" t="str">
        <f t="shared" si="1112"/>
        <v/>
      </c>
      <c r="AI3674" t="str">
        <f>IF(AH3674&gt;"",VLOOKUP(AH3674,'MAATREGELEN TBV BESTEK '!$A$3:$N$34,11,FALSE),"")</f>
        <v/>
      </c>
      <c r="AJ3674" t="str">
        <f>IF(AH3674&gt;"",VLOOKUP(AH3674,'MAATREGELEN TBV BESTEK '!$A$3:$N$34,13,FALSE),"")</f>
        <v/>
      </c>
      <c r="AK3674" t="str">
        <f>IF(AH3674&gt;"",VLOOKUP(AH3674,'MAATREGELEN TBV BESTEK '!$A$3:$N$34,14,FALSE),"")</f>
        <v/>
      </c>
    </row>
    <row r="3675" spans="1:37" ht="12" customHeight="1">
      <c r="A3675" s="49">
        <v>239728.462</v>
      </c>
      <c r="B3675" s="49">
        <v>440360.06699999998</v>
      </c>
      <c r="C3675" t="s">
        <v>4200</v>
      </c>
      <c r="D3675" t="s">
        <v>4563</v>
      </c>
      <c r="E3675">
        <v>3</v>
      </c>
      <c r="F3675" t="s">
        <v>5915</v>
      </c>
      <c r="G3675" t="s">
        <v>672</v>
      </c>
      <c r="H3675" s="64" t="s">
        <v>4196</v>
      </c>
      <c r="J3675">
        <f t="shared" si="1113"/>
        <v>1</v>
      </c>
      <c r="K3675" t="str">
        <f t="shared" si="1114"/>
        <v/>
      </c>
      <c r="L3675" t="str">
        <f t="shared" si="1109"/>
        <v/>
      </c>
      <c r="M3675">
        <f t="shared" si="1115"/>
        <v>239728.462</v>
      </c>
      <c r="N3675">
        <f t="shared" si="1116"/>
        <v>440360.06699999998</v>
      </c>
      <c r="O3675" t="str">
        <f t="shared" si="1117"/>
        <v>wit rondje</v>
      </c>
      <c r="P3675" t="str">
        <f t="shared" si="1118"/>
        <v>ALN00072</v>
      </c>
      <c r="Q3675" t="str">
        <f t="shared" si="1126"/>
        <v>Lph 3</v>
      </c>
      <c r="R3675" t="str">
        <f t="shared" si="1110"/>
        <v/>
      </c>
      <c r="T3675" t="str">
        <f t="shared" si="1120"/>
        <v>BREDEVOORT</v>
      </c>
      <c r="U3675" t="str">
        <f t="shared" si="1121"/>
        <v>Kruittorenstraat</v>
      </c>
      <c r="V3675" s="62" t="str">
        <f t="shared" si="1122"/>
        <v>ALN00072</v>
      </c>
      <c r="W3675" s="15" t="e">
        <f>IF(J3675,#REF!,"")</f>
        <v>#REF!</v>
      </c>
      <c r="X3675" s="15" t="e">
        <f>IF(J3675,#REF!,"")</f>
        <v>#REF!</v>
      </c>
      <c r="Y3675" s="62" t="str">
        <f t="shared" si="1123"/>
        <v xml:space="preserve"> </v>
      </c>
      <c r="AA3675" s="69"/>
      <c r="AB3675" s="90">
        <v>3</v>
      </c>
      <c r="AC3675" s="5" t="s">
        <v>675</v>
      </c>
      <c r="AD3675" s="90" t="str">
        <f t="shared" si="1124"/>
        <v/>
      </c>
      <c r="AE3675" s="90" t="str">
        <f t="shared" si="1125"/>
        <v/>
      </c>
      <c r="AF3675" t="str">
        <f t="shared" si="1128"/>
        <v/>
      </c>
      <c r="AH3675" t="str">
        <f t="shared" si="1112"/>
        <v/>
      </c>
      <c r="AI3675" t="str">
        <f>IF(AH3675&gt;"",VLOOKUP(AH3675,'MAATREGELEN TBV BESTEK '!$A$3:$N$34,11,FALSE),"")</f>
        <v/>
      </c>
      <c r="AJ3675" t="str">
        <f>IF(AH3675&gt;"",VLOOKUP(AH3675,'MAATREGELEN TBV BESTEK '!$A$3:$N$34,13,FALSE),"")</f>
        <v/>
      </c>
      <c r="AK3675" t="str">
        <f>IF(AH3675&gt;"",VLOOKUP(AH3675,'MAATREGELEN TBV BESTEK '!$A$3:$N$34,14,FALSE),"")</f>
        <v/>
      </c>
    </row>
    <row r="3676" spans="1:37" ht="12" customHeight="1">
      <c r="A3676" s="49">
        <v>239694.56200000001</v>
      </c>
      <c r="B3676" s="49">
        <v>440350.462</v>
      </c>
      <c r="C3676" t="s">
        <v>4201</v>
      </c>
      <c r="D3676" t="s">
        <v>4563</v>
      </c>
      <c r="E3676">
        <v>3</v>
      </c>
      <c r="F3676" t="s">
        <v>5915</v>
      </c>
      <c r="G3676" t="s">
        <v>672</v>
      </c>
      <c r="H3676" s="64" t="s">
        <v>4196</v>
      </c>
      <c r="J3676">
        <f t="shared" si="1113"/>
        <v>1</v>
      </c>
      <c r="K3676" t="str">
        <f t="shared" si="1114"/>
        <v/>
      </c>
      <c r="L3676" t="str">
        <f t="shared" si="1109"/>
        <v/>
      </c>
      <c r="M3676">
        <f t="shared" si="1115"/>
        <v>239694.56200000001</v>
      </c>
      <c r="N3676">
        <f t="shared" si="1116"/>
        <v>440350.462</v>
      </c>
      <c r="O3676" t="str">
        <f t="shared" si="1117"/>
        <v>wit rondje</v>
      </c>
      <c r="P3676" t="str">
        <f t="shared" si="1118"/>
        <v>ALN00073</v>
      </c>
      <c r="Q3676" t="str">
        <f t="shared" si="1126"/>
        <v>Lph 3</v>
      </c>
      <c r="R3676" t="str">
        <f t="shared" si="1110"/>
        <v/>
      </c>
      <c r="T3676" t="str">
        <f t="shared" si="1120"/>
        <v>BREDEVOORT</v>
      </c>
      <c r="U3676" t="str">
        <f t="shared" si="1121"/>
        <v>Kruittorenstraat</v>
      </c>
      <c r="V3676" s="62" t="str">
        <f t="shared" si="1122"/>
        <v>ALN00073</v>
      </c>
      <c r="W3676" s="15" t="e">
        <f>IF(J3676,#REF!,"")</f>
        <v>#REF!</v>
      </c>
      <c r="X3676" s="15" t="e">
        <f>IF(J3676,#REF!,"")</f>
        <v>#REF!</v>
      </c>
      <c r="Y3676" s="62" t="str">
        <f t="shared" si="1123"/>
        <v xml:space="preserve"> </v>
      </c>
      <c r="AA3676" s="69"/>
      <c r="AB3676" s="90">
        <v>3</v>
      </c>
      <c r="AC3676" s="5" t="s">
        <v>675</v>
      </c>
      <c r="AD3676" s="90" t="str">
        <f t="shared" si="1124"/>
        <v/>
      </c>
      <c r="AE3676" s="90" t="str">
        <f t="shared" si="1125"/>
        <v/>
      </c>
      <c r="AF3676" t="str">
        <f t="shared" si="1128"/>
        <v/>
      </c>
      <c r="AH3676" t="str">
        <f t="shared" si="1112"/>
        <v/>
      </c>
      <c r="AI3676" t="str">
        <f>IF(AH3676&gt;"",VLOOKUP(AH3676,'MAATREGELEN TBV BESTEK '!$A$3:$N$34,11,FALSE),"")</f>
        <v/>
      </c>
      <c r="AJ3676" t="str">
        <f>IF(AH3676&gt;"",VLOOKUP(AH3676,'MAATREGELEN TBV BESTEK '!$A$3:$N$34,13,FALSE),"")</f>
        <v/>
      </c>
      <c r="AK3676" t="str">
        <f>IF(AH3676&gt;"",VLOOKUP(AH3676,'MAATREGELEN TBV BESTEK '!$A$3:$N$34,14,FALSE),"")</f>
        <v/>
      </c>
    </row>
    <row r="3677" spans="1:37" ht="12" customHeight="1">
      <c r="A3677" s="49">
        <v>239660.09700000001</v>
      </c>
      <c r="B3677" s="49">
        <v>440317.69199999998</v>
      </c>
      <c r="C3677" t="s">
        <v>4202</v>
      </c>
      <c r="D3677" t="s">
        <v>4563</v>
      </c>
      <c r="E3677">
        <v>3</v>
      </c>
      <c r="F3677" t="s">
        <v>5915</v>
      </c>
      <c r="G3677" t="s">
        <v>672</v>
      </c>
      <c r="H3677" s="64" t="s">
        <v>4196</v>
      </c>
      <c r="J3677">
        <f t="shared" si="1113"/>
        <v>1</v>
      </c>
      <c r="K3677" t="str">
        <f t="shared" si="1114"/>
        <v/>
      </c>
      <c r="L3677" t="str">
        <f t="shared" si="1109"/>
        <v/>
      </c>
      <c r="M3677">
        <f t="shared" si="1115"/>
        <v>239660.09700000001</v>
      </c>
      <c r="N3677">
        <f t="shared" si="1116"/>
        <v>440317.69199999998</v>
      </c>
      <c r="O3677" t="str">
        <f t="shared" si="1117"/>
        <v>wit rondje</v>
      </c>
      <c r="P3677" t="str">
        <f t="shared" si="1118"/>
        <v>ALN00074</v>
      </c>
      <c r="Q3677" t="str">
        <f t="shared" si="1126"/>
        <v>Lph 3</v>
      </c>
      <c r="R3677" t="str">
        <f t="shared" si="1110"/>
        <v/>
      </c>
      <c r="T3677" t="str">
        <f t="shared" si="1120"/>
        <v>BREDEVOORT</v>
      </c>
      <c r="U3677" t="str">
        <f t="shared" si="1121"/>
        <v>Kruittorenstraat</v>
      </c>
      <c r="V3677" s="62" t="str">
        <f t="shared" si="1122"/>
        <v>ALN00074</v>
      </c>
      <c r="W3677" s="15" t="e">
        <f>IF(J3677,#REF!,"")</f>
        <v>#REF!</v>
      </c>
      <c r="X3677" s="15" t="e">
        <f>IF(J3677,#REF!,"")</f>
        <v>#REF!</v>
      </c>
      <c r="Y3677" s="62" t="str">
        <f t="shared" si="1123"/>
        <v xml:space="preserve"> </v>
      </c>
      <c r="AA3677" s="69"/>
      <c r="AB3677" s="90">
        <v>3</v>
      </c>
      <c r="AC3677" s="5" t="s">
        <v>675</v>
      </c>
      <c r="AD3677" s="90" t="str">
        <f t="shared" si="1124"/>
        <v/>
      </c>
      <c r="AE3677" s="90" t="str">
        <f t="shared" si="1125"/>
        <v/>
      </c>
      <c r="AF3677" t="str">
        <f t="shared" si="1128"/>
        <v/>
      </c>
      <c r="AH3677" t="str">
        <f t="shared" si="1112"/>
        <v/>
      </c>
      <c r="AI3677" t="str">
        <f>IF(AH3677&gt;"",VLOOKUP(AH3677,'MAATREGELEN TBV BESTEK '!$A$3:$N$34,11,FALSE),"")</f>
        <v/>
      </c>
      <c r="AJ3677" t="str">
        <f>IF(AH3677&gt;"",VLOOKUP(AH3677,'MAATREGELEN TBV BESTEK '!$A$3:$N$34,13,FALSE),"")</f>
        <v/>
      </c>
      <c r="AK3677" t="str">
        <f>IF(AH3677&gt;"",VLOOKUP(AH3677,'MAATREGELEN TBV BESTEK '!$A$3:$N$34,14,FALSE),"")</f>
        <v/>
      </c>
    </row>
    <row r="3678" spans="1:37" ht="12" customHeight="1">
      <c r="A3678" s="49">
        <v>239740.736</v>
      </c>
      <c r="B3678" s="49">
        <v>440377.16700000002</v>
      </c>
      <c r="C3678" t="s">
        <v>4203</v>
      </c>
      <c r="D3678" t="s">
        <v>4563</v>
      </c>
      <c r="E3678">
        <v>3</v>
      </c>
      <c r="F3678" t="s">
        <v>5915</v>
      </c>
      <c r="G3678" t="s">
        <v>672</v>
      </c>
      <c r="H3678" s="64" t="s">
        <v>4196</v>
      </c>
      <c r="J3678">
        <f t="shared" si="1113"/>
        <v>1</v>
      </c>
      <c r="K3678" t="str">
        <f t="shared" si="1114"/>
        <v/>
      </c>
      <c r="L3678" t="str">
        <f t="shared" si="1109"/>
        <v/>
      </c>
      <c r="M3678">
        <f t="shared" si="1115"/>
        <v>239740.736</v>
      </c>
      <c r="N3678">
        <f t="shared" si="1116"/>
        <v>440377.16700000002</v>
      </c>
      <c r="O3678" t="str">
        <f t="shared" si="1117"/>
        <v>wit rondje</v>
      </c>
      <c r="P3678" t="str">
        <f t="shared" si="1118"/>
        <v>ALN02228</v>
      </c>
      <c r="Q3678" t="str">
        <f t="shared" si="1126"/>
        <v>Lph 3</v>
      </c>
      <c r="R3678" t="str">
        <f t="shared" si="1110"/>
        <v/>
      </c>
      <c r="T3678" t="str">
        <f t="shared" si="1120"/>
        <v>BREDEVOORT</v>
      </c>
      <c r="U3678" t="str">
        <f t="shared" si="1121"/>
        <v>Kruittorenstraat</v>
      </c>
      <c r="V3678" s="62" t="str">
        <f t="shared" si="1122"/>
        <v>ALN02228</v>
      </c>
      <c r="W3678" s="15" t="e">
        <f>IF(J3678,#REF!,"")</f>
        <v>#REF!</v>
      </c>
      <c r="X3678" s="15" t="e">
        <f>IF(J3678,#REF!,"")</f>
        <v>#REF!</v>
      </c>
      <c r="Y3678" s="62" t="str">
        <f t="shared" si="1123"/>
        <v xml:space="preserve"> </v>
      </c>
      <c r="AA3678" s="69"/>
      <c r="AB3678" s="90">
        <v>3</v>
      </c>
      <c r="AC3678" s="5" t="s">
        <v>675</v>
      </c>
      <c r="AD3678" s="90" t="str">
        <f t="shared" si="1124"/>
        <v/>
      </c>
      <c r="AE3678" s="90" t="str">
        <f t="shared" si="1125"/>
        <v/>
      </c>
      <c r="AF3678" t="str">
        <f t="shared" si="1128"/>
        <v/>
      </c>
      <c r="AH3678" t="str">
        <f t="shared" si="1112"/>
        <v/>
      </c>
      <c r="AI3678" t="str">
        <f>IF(AH3678&gt;"",VLOOKUP(AH3678,'MAATREGELEN TBV BESTEK '!$A$3:$N$34,11,FALSE),"")</f>
        <v/>
      </c>
      <c r="AJ3678" t="str">
        <f>IF(AH3678&gt;"",VLOOKUP(AH3678,'MAATREGELEN TBV BESTEK '!$A$3:$N$34,13,FALSE),"")</f>
        <v/>
      </c>
      <c r="AK3678" t="str">
        <f>IF(AH3678&gt;"",VLOOKUP(AH3678,'MAATREGELEN TBV BESTEK '!$A$3:$N$34,14,FALSE),"")</f>
        <v/>
      </c>
    </row>
    <row r="3679" spans="1:37" ht="12" customHeight="1">
      <c r="A3679" s="49">
        <v>239713.20699999999</v>
      </c>
      <c r="B3679" s="49">
        <v>440367.97700000001</v>
      </c>
      <c r="C3679" t="s">
        <v>4204</v>
      </c>
      <c r="D3679" t="s">
        <v>4563</v>
      </c>
      <c r="E3679">
        <v>3</v>
      </c>
      <c r="F3679" t="s">
        <v>5915</v>
      </c>
      <c r="G3679" t="s">
        <v>672</v>
      </c>
      <c r="H3679" s="64" t="s">
        <v>4196</v>
      </c>
      <c r="J3679">
        <f t="shared" si="1113"/>
        <v>1</v>
      </c>
      <c r="K3679" t="str">
        <f t="shared" si="1114"/>
        <v/>
      </c>
      <c r="L3679" t="str">
        <f t="shared" si="1109"/>
        <v/>
      </c>
      <c r="M3679">
        <f t="shared" si="1115"/>
        <v>239713.20699999999</v>
      </c>
      <c r="N3679">
        <f t="shared" si="1116"/>
        <v>440367.97700000001</v>
      </c>
      <c r="O3679" t="str">
        <f t="shared" si="1117"/>
        <v>wit rondje</v>
      </c>
      <c r="P3679" t="str">
        <f t="shared" si="1118"/>
        <v>ALN02229</v>
      </c>
      <c r="Q3679" t="str">
        <f t="shared" si="1126"/>
        <v>Lph 3</v>
      </c>
      <c r="R3679" t="str">
        <f t="shared" si="1110"/>
        <v/>
      </c>
      <c r="T3679" t="str">
        <f t="shared" si="1120"/>
        <v>BREDEVOORT</v>
      </c>
      <c r="U3679" t="str">
        <f t="shared" si="1121"/>
        <v>Kruittorenstraat</v>
      </c>
      <c r="V3679" s="62" t="str">
        <f t="shared" si="1122"/>
        <v>ALN02229</v>
      </c>
      <c r="W3679" s="15" t="e">
        <f>IF(J3679,#REF!,"")</f>
        <v>#REF!</v>
      </c>
      <c r="X3679" s="15" t="e">
        <f>IF(J3679,#REF!,"")</f>
        <v>#REF!</v>
      </c>
      <c r="Y3679" s="62" t="str">
        <f t="shared" si="1123"/>
        <v xml:space="preserve"> </v>
      </c>
      <c r="AA3679" s="69"/>
      <c r="AB3679" s="90">
        <v>3</v>
      </c>
      <c r="AC3679" s="5" t="s">
        <v>675</v>
      </c>
      <c r="AD3679" s="90" t="str">
        <f t="shared" si="1124"/>
        <v/>
      </c>
      <c r="AE3679" s="90" t="str">
        <f t="shared" si="1125"/>
        <v/>
      </c>
      <c r="AF3679" t="str">
        <f t="shared" si="1128"/>
        <v/>
      </c>
      <c r="AH3679" t="str">
        <f t="shared" si="1112"/>
        <v/>
      </c>
      <c r="AI3679" t="str">
        <f>IF(AH3679&gt;"",VLOOKUP(AH3679,'MAATREGELEN TBV BESTEK '!$A$3:$N$34,11,FALSE),"")</f>
        <v/>
      </c>
      <c r="AJ3679" t="str">
        <f>IF(AH3679&gt;"",VLOOKUP(AH3679,'MAATREGELEN TBV BESTEK '!$A$3:$N$34,13,FALSE),"")</f>
        <v/>
      </c>
      <c r="AK3679" t="str">
        <f>IF(AH3679&gt;"",VLOOKUP(AH3679,'MAATREGELEN TBV BESTEK '!$A$3:$N$34,14,FALSE),"")</f>
        <v/>
      </c>
    </row>
    <row r="3680" spans="1:37" ht="12" customHeight="1">
      <c r="A3680" s="49">
        <v>239710.59099999999</v>
      </c>
      <c r="B3680" s="49">
        <v>440350.05099999998</v>
      </c>
      <c r="C3680" t="s">
        <v>4205</v>
      </c>
      <c r="D3680" t="s">
        <v>4563</v>
      </c>
      <c r="E3680">
        <v>3</v>
      </c>
      <c r="F3680" t="s">
        <v>5915</v>
      </c>
      <c r="G3680" t="s">
        <v>672</v>
      </c>
      <c r="H3680" s="64" t="s">
        <v>4196</v>
      </c>
      <c r="J3680">
        <f t="shared" si="1113"/>
        <v>1</v>
      </c>
      <c r="K3680" t="str">
        <f t="shared" si="1114"/>
        <v/>
      </c>
      <c r="L3680" t="str">
        <f t="shared" si="1109"/>
        <v/>
      </c>
      <c r="M3680">
        <f t="shared" si="1115"/>
        <v>239710.59099999999</v>
      </c>
      <c r="N3680">
        <f t="shared" si="1116"/>
        <v>440350.05099999998</v>
      </c>
      <c r="O3680" t="str">
        <f t="shared" si="1117"/>
        <v>wit rondje</v>
      </c>
      <c r="P3680" t="str">
        <f t="shared" si="1118"/>
        <v>ALN02230</v>
      </c>
      <c r="Q3680" t="str">
        <f t="shared" si="1126"/>
        <v>Lph 3</v>
      </c>
      <c r="R3680" t="str">
        <f t="shared" si="1110"/>
        <v/>
      </c>
      <c r="T3680" t="str">
        <f t="shared" si="1120"/>
        <v>BREDEVOORT</v>
      </c>
      <c r="U3680" t="str">
        <f t="shared" si="1121"/>
        <v>Kruittorenstraat</v>
      </c>
      <c r="V3680" s="62" t="str">
        <f t="shared" si="1122"/>
        <v>ALN02230</v>
      </c>
      <c r="W3680" s="15" t="e">
        <f>IF(J3680,#REF!,"")</f>
        <v>#REF!</v>
      </c>
      <c r="X3680" s="15" t="e">
        <f>IF(J3680,#REF!,"")</f>
        <v>#REF!</v>
      </c>
      <c r="Y3680" s="62" t="str">
        <f t="shared" si="1123"/>
        <v xml:space="preserve"> </v>
      </c>
      <c r="AA3680" s="69"/>
      <c r="AB3680" s="90">
        <v>3</v>
      </c>
      <c r="AC3680" s="5" t="s">
        <v>675</v>
      </c>
      <c r="AD3680" s="90" t="str">
        <f t="shared" si="1124"/>
        <v/>
      </c>
      <c r="AE3680" s="90" t="str">
        <f t="shared" si="1125"/>
        <v/>
      </c>
      <c r="AF3680" t="str">
        <f t="shared" si="1128"/>
        <v/>
      </c>
      <c r="AH3680" t="str">
        <f t="shared" si="1112"/>
        <v/>
      </c>
      <c r="AI3680" t="str">
        <f>IF(AH3680&gt;"",VLOOKUP(AH3680,'MAATREGELEN TBV BESTEK '!$A$3:$N$34,11,FALSE),"")</f>
        <v/>
      </c>
      <c r="AJ3680" t="str">
        <f>IF(AH3680&gt;"",VLOOKUP(AH3680,'MAATREGELEN TBV BESTEK '!$A$3:$N$34,13,FALSE),"")</f>
        <v/>
      </c>
      <c r="AK3680" t="str">
        <f>IF(AH3680&gt;"",VLOOKUP(AH3680,'MAATREGELEN TBV BESTEK '!$A$3:$N$34,14,FALSE),"")</f>
        <v/>
      </c>
    </row>
    <row r="3681" spans="1:37" ht="12" customHeight="1">
      <c r="A3681" s="49">
        <v>239684.95699999999</v>
      </c>
      <c r="B3681" s="49">
        <v>440329.55699999997</v>
      </c>
      <c r="C3681" t="s">
        <v>4206</v>
      </c>
      <c r="D3681" t="s">
        <v>4563</v>
      </c>
      <c r="E3681">
        <v>3</v>
      </c>
      <c r="F3681" t="s">
        <v>5915</v>
      </c>
      <c r="G3681" t="s">
        <v>672</v>
      </c>
      <c r="H3681" s="64" t="s">
        <v>4196</v>
      </c>
      <c r="J3681">
        <f t="shared" si="1113"/>
        <v>1</v>
      </c>
      <c r="K3681" t="str">
        <f t="shared" si="1114"/>
        <v/>
      </c>
      <c r="L3681" t="str">
        <f t="shared" si="1109"/>
        <v/>
      </c>
      <c r="M3681">
        <f t="shared" si="1115"/>
        <v>239684.95699999999</v>
      </c>
      <c r="N3681">
        <f t="shared" si="1116"/>
        <v>440329.55699999997</v>
      </c>
      <c r="O3681" t="str">
        <f t="shared" si="1117"/>
        <v>wit rondje</v>
      </c>
      <c r="P3681" t="str">
        <f t="shared" si="1118"/>
        <v>ALN02231</v>
      </c>
      <c r="Q3681" t="str">
        <f t="shared" si="1126"/>
        <v>Lph 3</v>
      </c>
      <c r="R3681" t="str">
        <f t="shared" si="1110"/>
        <v/>
      </c>
      <c r="T3681" t="str">
        <f t="shared" si="1120"/>
        <v>BREDEVOORT</v>
      </c>
      <c r="U3681" t="str">
        <f t="shared" si="1121"/>
        <v>Kruittorenstraat</v>
      </c>
      <c r="V3681" s="62" t="str">
        <f t="shared" si="1122"/>
        <v>ALN02231</v>
      </c>
      <c r="W3681" s="15" t="e">
        <f>IF(J3681,#REF!,"")</f>
        <v>#REF!</v>
      </c>
      <c r="X3681" s="15" t="e">
        <f>IF(J3681,#REF!,"")</f>
        <v>#REF!</v>
      </c>
      <c r="Y3681" s="62" t="str">
        <f t="shared" si="1123"/>
        <v xml:space="preserve"> </v>
      </c>
      <c r="AA3681" s="69"/>
      <c r="AB3681" s="90">
        <v>3</v>
      </c>
      <c r="AC3681" s="5" t="s">
        <v>675</v>
      </c>
      <c r="AD3681" s="90" t="str">
        <f t="shared" si="1124"/>
        <v/>
      </c>
      <c r="AE3681" s="90" t="str">
        <f t="shared" si="1125"/>
        <v/>
      </c>
      <c r="AF3681" t="str">
        <f t="shared" si="1128"/>
        <v/>
      </c>
      <c r="AH3681" t="str">
        <f t="shared" si="1112"/>
        <v/>
      </c>
      <c r="AI3681" t="str">
        <f>IF(AH3681&gt;"",VLOOKUP(AH3681,'MAATREGELEN TBV BESTEK '!$A$3:$N$34,11,FALSE),"")</f>
        <v/>
      </c>
      <c r="AJ3681" t="str">
        <f>IF(AH3681&gt;"",VLOOKUP(AH3681,'MAATREGELEN TBV BESTEK '!$A$3:$N$34,13,FALSE),"")</f>
        <v/>
      </c>
      <c r="AK3681" t="str">
        <f>IF(AH3681&gt;"",VLOOKUP(AH3681,'MAATREGELEN TBV BESTEK '!$A$3:$N$34,14,FALSE),"")</f>
        <v/>
      </c>
    </row>
    <row r="3682" spans="1:37" ht="12" customHeight="1">
      <c r="A3682" s="49">
        <v>239663.48699999999</v>
      </c>
      <c r="B3682" s="49">
        <v>440299.61200000002</v>
      </c>
      <c r="C3682" t="s">
        <v>4207</v>
      </c>
      <c r="D3682" t="s">
        <v>4563</v>
      </c>
      <c r="E3682">
        <v>3</v>
      </c>
      <c r="F3682" t="s">
        <v>5915</v>
      </c>
      <c r="G3682" t="s">
        <v>672</v>
      </c>
      <c r="H3682" s="64" t="s">
        <v>4196</v>
      </c>
      <c r="J3682">
        <f t="shared" si="1113"/>
        <v>1</v>
      </c>
      <c r="K3682" t="str">
        <f t="shared" si="1114"/>
        <v/>
      </c>
      <c r="L3682" t="str">
        <f t="shared" si="1109"/>
        <v/>
      </c>
      <c r="M3682">
        <f t="shared" si="1115"/>
        <v>239663.48699999999</v>
      </c>
      <c r="N3682">
        <f t="shared" si="1116"/>
        <v>440299.61200000002</v>
      </c>
      <c r="O3682" t="str">
        <f t="shared" si="1117"/>
        <v>wit rondje</v>
      </c>
      <c r="P3682" t="str">
        <f t="shared" si="1118"/>
        <v>ALN02232</v>
      </c>
      <c r="Q3682" t="str">
        <f t="shared" si="1126"/>
        <v>Lph 3</v>
      </c>
      <c r="R3682" t="str">
        <f t="shared" si="1110"/>
        <v/>
      </c>
      <c r="T3682" t="str">
        <f t="shared" si="1120"/>
        <v>BREDEVOORT</v>
      </c>
      <c r="U3682" t="str">
        <f t="shared" si="1121"/>
        <v>Kruittorenstraat</v>
      </c>
      <c r="V3682" s="62" t="str">
        <f t="shared" si="1122"/>
        <v>ALN02232</v>
      </c>
      <c r="W3682" s="15" t="e">
        <f>IF(J3682,#REF!,"")</f>
        <v>#REF!</v>
      </c>
      <c r="X3682" s="15" t="e">
        <f>IF(J3682,#REF!,"")</f>
        <v>#REF!</v>
      </c>
      <c r="Y3682" s="62" t="str">
        <f t="shared" si="1123"/>
        <v xml:space="preserve"> </v>
      </c>
      <c r="AA3682" s="69"/>
      <c r="AB3682" s="90">
        <v>3</v>
      </c>
      <c r="AC3682" s="5" t="s">
        <v>675</v>
      </c>
      <c r="AD3682" s="90" t="str">
        <f t="shared" si="1124"/>
        <v/>
      </c>
      <c r="AE3682" s="90" t="str">
        <f t="shared" si="1125"/>
        <v/>
      </c>
      <c r="AF3682" t="str">
        <f t="shared" si="1128"/>
        <v/>
      </c>
      <c r="AH3682" t="str">
        <f t="shared" si="1112"/>
        <v/>
      </c>
      <c r="AI3682" t="str">
        <f>IF(AH3682&gt;"",VLOOKUP(AH3682,'MAATREGELEN TBV BESTEK '!$A$3:$N$34,11,FALSE),"")</f>
        <v/>
      </c>
      <c r="AJ3682" t="str">
        <f>IF(AH3682&gt;"",VLOOKUP(AH3682,'MAATREGELEN TBV BESTEK '!$A$3:$N$34,13,FALSE),"")</f>
        <v/>
      </c>
      <c r="AK3682" t="str">
        <f>IF(AH3682&gt;"",VLOOKUP(AH3682,'MAATREGELEN TBV BESTEK '!$A$3:$N$34,14,FALSE),"")</f>
        <v/>
      </c>
    </row>
    <row r="3683" spans="1:37" ht="12" customHeight="1">
      <c r="A3683" s="49">
        <v>239758.56700000001</v>
      </c>
      <c r="B3683" s="49">
        <v>440380.62099999998</v>
      </c>
      <c r="C3683" t="s">
        <v>4208</v>
      </c>
      <c r="D3683" t="s">
        <v>4563</v>
      </c>
      <c r="E3683">
        <v>3.0999999046325684</v>
      </c>
      <c r="F3683" t="s">
        <v>5915</v>
      </c>
      <c r="G3683" t="s">
        <v>672</v>
      </c>
      <c r="H3683" s="64" t="s">
        <v>4196</v>
      </c>
      <c r="J3683">
        <f t="shared" si="1113"/>
        <v>1</v>
      </c>
      <c r="K3683" t="str">
        <f t="shared" si="1114"/>
        <v/>
      </c>
      <c r="L3683" t="str">
        <f t="shared" si="1109"/>
        <v/>
      </c>
      <c r="M3683">
        <f t="shared" si="1115"/>
        <v>239758.56700000001</v>
      </c>
      <c r="N3683">
        <f t="shared" si="1116"/>
        <v>440380.62099999998</v>
      </c>
      <c r="O3683" t="str">
        <f t="shared" si="1117"/>
        <v>wit rondje</v>
      </c>
      <c r="P3683" t="str">
        <f t="shared" si="1118"/>
        <v>ALN03322</v>
      </c>
      <c r="Q3683" t="str">
        <f t="shared" si="1126"/>
        <v>Lph 3,09999990463256</v>
      </c>
      <c r="R3683" t="str">
        <f t="shared" si="1110"/>
        <v/>
      </c>
      <c r="T3683" t="str">
        <f t="shared" si="1120"/>
        <v>BREDEVOORT</v>
      </c>
      <c r="U3683" t="str">
        <f t="shared" si="1121"/>
        <v>Kruittorenstraat</v>
      </c>
      <c r="V3683" s="62" t="str">
        <f t="shared" si="1122"/>
        <v>ALN03322</v>
      </c>
      <c r="W3683" s="15" t="e">
        <f>IF(J3683,#REF!,"")</f>
        <v>#REF!</v>
      </c>
      <c r="X3683" s="15" t="e">
        <f>IF(J3683,#REF!,"")</f>
        <v>#REF!</v>
      </c>
      <c r="Y3683" s="62" t="str">
        <f t="shared" si="1123"/>
        <v xml:space="preserve"> </v>
      </c>
      <c r="AA3683" s="69"/>
      <c r="AB3683" s="90">
        <v>3.0999999046325684</v>
      </c>
      <c r="AC3683" s="5" t="s">
        <v>5508</v>
      </c>
      <c r="AD3683" s="90" t="str">
        <f t="shared" si="1124"/>
        <v/>
      </c>
      <c r="AE3683" s="90" t="str">
        <f t="shared" si="1125"/>
        <v/>
      </c>
      <c r="AF3683" t="str">
        <f t="shared" si="1128"/>
        <v/>
      </c>
      <c r="AH3683" t="str">
        <f t="shared" si="1112"/>
        <v/>
      </c>
      <c r="AI3683" t="str">
        <f>IF(AH3683&gt;"",VLOOKUP(AH3683,'MAATREGELEN TBV BESTEK '!$A$3:$N$34,11,FALSE),"")</f>
        <v/>
      </c>
      <c r="AJ3683" t="str">
        <f>IF(AH3683&gt;"",VLOOKUP(AH3683,'MAATREGELEN TBV BESTEK '!$A$3:$N$34,13,FALSE),"")</f>
        <v/>
      </c>
      <c r="AK3683" t="str">
        <f>IF(AH3683&gt;"",VLOOKUP(AH3683,'MAATREGELEN TBV BESTEK '!$A$3:$N$34,14,FALSE),"")</f>
        <v/>
      </c>
    </row>
    <row r="3684" spans="1:37" ht="12" customHeight="1">
      <c r="A3684" s="49">
        <v>239765.6</v>
      </c>
      <c r="B3684" s="49">
        <v>440402.82299999997</v>
      </c>
      <c r="C3684" t="s">
        <v>4209</v>
      </c>
      <c r="D3684" t="s">
        <v>4563</v>
      </c>
      <c r="E3684">
        <v>3.0999999046325684</v>
      </c>
      <c r="F3684" t="s">
        <v>5915</v>
      </c>
      <c r="G3684" t="s">
        <v>672</v>
      </c>
      <c r="H3684" s="64" t="s">
        <v>4196</v>
      </c>
      <c r="J3684">
        <f t="shared" si="1113"/>
        <v>1</v>
      </c>
      <c r="K3684" t="str">
        <f t="shared" si="1114"/>
        <v/>
      </c>
      <c r="L3684" t="str">
        <f t="shared" si="1109"/>
        <v/>
      </c>
      <c r="M3684">
        <f t="shared" si="1115"/>
        <v>239765.6</v>
      </c>
      <c r="N3684">
        <f t="shared" si="1116"/>
        <v>440402.82299999997</v>
      </c>
      <c r="O3684" t="str">
        <f t="shared" si="1117"/>
        <v>wit rondje</v>
      </c>
      <c r="P3684" t="str">
        <f t="shared" si="1118"/>
        <v>ALN03323</v>
      </c>
      <c r="Q3684" t="str">
        <f t="shared" si="1126"/>
        <v>Lph 3,09999990463256</v>
      </c>
      <c r="R3684" t="str">
        <f t="shared" si="1110"/>
        <v/>
      </c>
      <c r="T3684" t="str">
        <f t="shared" si="1120"/>
        <v>BREDEVOORT</v>
      </c>
      <c r="U3684" t="str">
        <f t="shared" si="1121"/>
        <v>Kruittorenstraat</v>
      </c>
      <c r="V3684" s="62" t="str">
        <f t="shared" si="1122"/>
        <v>ALN03323</v>
      </c>
      <c r="W3684" s="15" t="e">
        <f>IF(J3684,#REF!,"")</f>
        <v>#REF!</v>
      </c>
      <c r="X3684" s="15" t="e">
        <f>IF(J3684,#REF!,"")</f>
        <v>#REF!</v>
      </c>
      <c r="Y3684" s="62" t="str">
        <f t="shared" si="1123"/>
        <v xml:space="preserve"> </v>
      </c>
      <c r="AA3684" s="69"/>
      <c r="AB3684" s="90">
        <v>3.0999999046325684</v>
      </c>
      <c r="AC3684" s="5" t="s">
        <v>5508</v>
      </c>
      <c r="AD3684" s="90" t="str">
        <f t="shared" si="1124"/>
        <v/>
      </c>
      <c r="AE3684" s="90" t="str">
        <f t="shared" si="1125"/>
        <v/>
      </c>
      <c r="AF3684" t="str">
        <f t="shared" si="1128"/>
        <v/>
      </c>
      <c r="AH3684" t="str">
        <f t="shared" si="1112"/>
        <v/>
      </c>
      <c r="AI3684" t="str">
        <f>IF(AH3684&gt;"",VLOOKUP(AH3684,'MAATREGELEN TBV BESTEK '!$A$3:$N$34,11,FALSE),"")</f>
        <v/>
      </c>
      <c r="AJ3684" t="str">
        <f>IF(AH3684&gt;"",VLOOKUP(AH3684,'MAATREGELEN TBV BESTEK '!$A$3:$N$34,13,FALSE),"")</f>
        <v/>
      </c>
      <c r="AK3684" t="str">
        <f>IF(AH3684&gt;"",VLOOKUP(AH3684,'MAATREGELEN TBV BESTEK '!$A$3:$N$34,14,FALSE),"")</f>
        <v/>
      </c>
    </row>
    <row r="3685" spans="1:37" ht="12" customHeight="1">
      <c r="A3685" s="49">
        <v>239790.122</v>
      </c>
      <c r="B3685" s="49">
        <v>440411.174</v>
      </c>
      <c r="C3685" t="s">
        <v>4210</v>
      </c>
      <c r="D3685" t="s">
        <v>4563</v>
      </c>
      <c r="E3685">
        <v>3.0999999046325684</v>
      </c>
      <c r="F3685" t="s">
        <v>5915</v>
      </c>
      <c r="G3685" t="s">
        <v>672</v>
      </c>
      <c r="H3685" s="64" t="s">
        <v>4196</v>
      </c>
      <c r="J3685">
        <f t="shared" si="1113"/>
        <v>1</v>
      </c>
      <c r="K3685" t="str">
        <f t="shared" si="1114"/>
        <v/>
      </c>
      <c r="L3685" t="str">
        <f t="shared" si="1109"/>
        <v/>
      </c>
      <c r="M3685">
        <f t="shared" si="1115"/>
        <v>239790.122</v>
      </c>
      <c r="N3685">
        <f t="shared" si="1116"/>
        <v>440411.174</v>
      </c>
      <c r="O3685" t="str">
        <f t="shared" si="1117"/>
        <v>wit rondje</v>
      </c>
      <c r="P3685" t="str">
        <f t="shared" si="1118"/>
        <v>ALN03324</v>
      </c>
      <c r="Q3685" t="str">
        <f t="shared" si="1126"/>
        <v>Lph 3,09999990463256</v>
      </c>
      <c r="R3685" t="str">
        <f t="shared" si="1110"/>
        <v/>
      </c>
      <c r="T3685" t="str">
        <f t="shared" si="1120"/>
        <v>BREDEVOORT</v>
      </c>
      <c r="U3685" t="str">
        <f t="shared" si="1121"/>
        <v>Kruittorenstraat</v>
      </c>
      <c r="V3685" s="62" t="str">
        <f t="shared" si="1122"/>
        <v>ALN03324</v>
      </c>
      <c r="W3685" s="15" t="e">
        <f>IF(J3685,#REF!,"")</f>
        <v>#REF!</v>
      </c>
      <c r="X3685" s="15" t="e">
        <f>IF(J3685,#REF!,"")</f>
        <v>#REF!</v>
      </c>
      <c r="Y3685" s="62" t="str">
        <f t="shared" si="1123"/>
        <v xml:space="preserve"> </v>
      </c>
      <c r="AA3685" s="69"/>
      <c r="AB3685" s="90">
        <v>3.0999999046325684</v>
      </c>
      <c r="AC3685" s="5" t="s">
        <v>5508</v>
      </c>
      <c r="AD3685" s="90" t="str">
        <f t="shared" si="1124"/>
        <v/>
      </c>
      <c r="AE3685" s="90" t="str">
        <f t="shared" si="1125"/>
        <v/>
      </c>
      <c r="AF3685" t="str">
        <f t="shared" si="1128"/>
        <v/>
      </c>
      <c r="AH3685" t="str">
        <f t="shared" si="1112"/>
        <v/>
      </c>
      <c r="AI3685" t="str">
        <f>IF(AH3685&gt;"",VLOOKUP(AH3685,'MAATREGELEN TBV BESTEK '!$A$3:$N$34,11,FALSE),"")</f>
        <v/>
      </c>
      <c r="AJ3685" t="str">
        <f>IF(AH3685&gt;"",VLOOKUP(AH3685,'MAATREGELEN TBV BESTEK '!$A$3:$N$34,13,FALSE),"")</f>
        <v/>
      </c>
      <c r="AK3685" t="str">
        <f>IF(AH3685&gt;"",VLOOKUP(AH3685,'MAATREGELEN TBV BESTEK '!$A$3:$N$34,14,FALSE),"")</f>
        <v/>
      </c>
    </row>
    <row r="3686" spans="1:37" ht="12" customHeight="1">
      <c r="A3686" s="49">
        <v>239811.87400000001</v>
      </c>
      <c r="B3686" s="49">
        <v>440422.66499999998</v>
      </c>
      <c r="C3686" t="s">
        <v>4211</v>
      </c>
      <c r="D3686" t="s">
        <v>4563</v>
      </c>
      <c r="E3686">
        <v>3.0999999046325684</v>
      </c>
      <c r="F3686" t="s">
        <v>5915</v>
      </c>
      <c r="G3686" t="s">
        <v>672</v>
      </c>
      <c r="H3686" s="64" t="s">
        <v>4196</v>
      </c>
      <c r="J3686">
        <f t="shared" si="1113"/>
        <v>1</v>
      </c>
      <c r="K3686" t="str">
        <f t="shared" si="1114"/>
        <v/>
      </c>
      <c r="L3686" t="str">
        <f t="shared" si="1109"/>
        <v/>
      </c>
      <c r="M3686">
        <f t="shared" si="1115"/>
        <v>239811.87400000001</v>
      </c>
      <c r="N3686">
        <f t="shared" si="1116"/>
        <v>440422.66499999998</v>
      </c>
      <c r="O3686" t="str">
        <f t="shared" si="1117"/>
        <v>wit rondje</v>
      </c>
      <c r="P3686" t="str">
        <f t="shared" si="1118"/>
        <v>ALN03325</v>
      </c>
      <c r="Q3686" t="str">
        <f t="shared" si="1126"/>
        <v>Lph 3,09999990463256</v>
      </c>
      <c r="R3686" t="str">
        <f t="shared" si="1110"/>
        <v/>
      </c>
      <c r="T3686" t="str">
        <f t="shared" si="1120"/>
        <v>BREDEVOORT</v>
      </c>
      <c r="U3686" t="str">
        <f t="shared" si="1121"/>
        <v>Kruittorenstraat</v>
      </c>
      <c r="V3686" s="62" t="str">
        <f t="shared" si="1122"/>
        <v>ALN03325</v>
      </c>
      <c r="W3686" s="15" t="e">
        <f>IF(J3686,#REF!,"")</f>
        <v>#REF!</v>
      </c>
      <c r="X3686" s="15" t="e">
        <f>IF(J3686,#REF!,"")</f>
        <v>#REF!</v>
      </c>
      <c r="Y3686" s="62" t="str">
        <f t="shared" si="1123"/>
        <v xml:space="preserve"> </v>
      </c>
      <c r="AA3686" s="69"/>
      <c r="AB3686" s="90">
        <v>3.0999999046325684</v>
      </c>
      <c r="AC3686" s="5" t="s">
        <v>5508</v>
      </c>
      <c r="AD3686" s="90" t="str">
        <f t="shared" si="1124"/>
        <v/>
      </c>
      <c r="AE3686" s="90" t="str">
        <f t="shared" si="1125"/>
        <v/>
      </c>
      <c r="AF3686" t="str">
        <f t="shared" si="1128"/>
        <v/>
      </c>
      <c r="AH3686" t="str">
        <f t="shared" si="1112"/>
        <v/>
      </c>
      <c r="AI3686" t="str">
        <f>IF(AH3686&gt;"",VLOOKUP(AH3686,'MAATREGELEN TBV BESTEK '!$A$3:$N$34,11,FALSE),"")</f>
        <v/>
      </c>
      <c r="AJ3686" t="str">
        <f>IF(AH3686&gt;"",VLOOKUP(AH3686,'MAATREGELEN TBV BESTEK '!$A$3:$N$34,13,FALSE),"")</f>
        <v/>
      </c>
      <c r="AK3686" t="str">
        <f>IF(AH3686&gt;"",VLOOKUP(AH3686,'MAATREGELEN TBV BESTEK '!$A$3:$N$34,14,FALSE),"")</f>
        <v/>
      </c>
    </row>
    <row r="3687" spans="1:37" ht="12" customHeight="1">
      <c r="A3687" s="49">
        <v>239815.29399999999</v>
      </c>
      <c r="B3687" s="49">
        <v>440435.16200000001</v>
      </c>
      <c r="C3687" t="s">
        <v>4212</v>
      </c>
      <c r="D3687" t="s">
        <v>4563</v>
      </c>
      <c r="E3687">
        <v>3.0999999046325684</v>
      </c>
      <c r="F3687" t="s">
        <v>5915</v>
      </c>
      <c r="G3687" t="s">
        <v>672</v>
      </c>
      <c r="H3687" s="64" t="s">
        <v>4196</v>
      </c>
      <c r="J3687">
        <f t="shared" si="1113"/>
        <v>1</v>
      </c>
      <c r="K3687" t="str">
        <f t="shared" si="1114"/>
        <v/>
      </c>
      <c r="L3687" t="str">
        <f t="shared" si="1109"/>
        <v/>
      </c>
      <c r="M3687">
        <f t="shared" si="1115"/>
        <v>239815.29399999999</v>
      </c>
      <c r="N3687">
        <f t="shared" si="1116"/>
        <v>440435.16200000001</v>
      </c>
      <c r="O3687" t="str">
        <f t="shared" si="1117"/>
        <v>wit rondje</v>
      </c>
      <c r="P3687" t="str">
        <f t="shared" si="1118"/>
        <v>ALN03326</v>
      </c>
      <c r="Q3687" t="str">
        <f t="shared" si="1126"/>
        <v>Lph 3,09999990463256</v>
      </c>
      <c r="R3687" t="str">
        <f t="shared" si="1110"/>
        <v/>
      </c>
      <c r="T3687" t="str">
        <f t="shared" si="1120"/>
        <v>BREDEVOORT</v>
      </c>
      <c r="U3687" t="str">
        <f t="shared" si="1121"/>
        <v>Kruittorenstraat</v>
      </c>
      <c r="V3687" s="62" t="str">
        <f t="shared" si="1122"/>
        <v>ALN03326</v>
      </c>
      <c r="W3687" s="15" t="e">
        <f>IF(J3687,#REF!,"")</f>
        <v>#REF!</v>
      </c>
      <c r="X3687" s="15" t="e">
        <f>IF(J3687,#REF!,"")</f>
        <v>#REF!</v>
      </c>
      <c r="Y3687" s="62" t="str">
        <f t="shared" si="1123"/>
        <v xml:space="preserve"> </v>
      </c>
      <c r="AA3687" s="69"/>
      <c r="AB3687" s="90">
        <v>3.0999999046325684</v>
      </c>
      <c r="AC3687" s="5" t="s">
        <v>5508</v>
      </c>
      <c r="AD3687" s="90" t="str">
        <f t="shared" si="1124"/>
        <v/>
      </c>
      <c r="AE3687" s="90" t="str">
        <f t="shared" si="1125"/>
        <v/>
      </c>
      <c r="AF3687" t="str">
        <f t="shared" si="1128"/>
        <v/>
      </c>
      <c r="AH3687" t="str">
        <f t="shared" si="1112"/>
        <v/>
      </c>
      <c r="AI3687" t="str">
        <f>IF(AH3687&gt;"",VLOOKUP(AH3687,'MAATREGELEN TBV BESTEK '!$A$3:$N$34,11,FALSE),"")</f>
        <v/>
      </c>
      <c r="AJ3687" t="str">
        <f>IF(AH3687&gt;"",VLOOKUP(AH3687,'MAATREGELEN TBV BESTEK '!$A$3:$N$34,13,FALSE),"")</f>
        <v/>
      </c>
      <c r="AK3687" t="str">
        <f>IF(AH3687&gt;"",VLOOKUP(AH3687,'MAATREGELEN TBV BESTEK '!$A$3:$N$34,14,FALSE),"")</f>
        <v/>
      </c>
    </row>
    <row r="3688" spans="1:37" ht="12" customHeight="1">
      <c r="A3688" s="49">
        <v>239829.72500000001</v>
      </c>
      <c r="B3688" s="49">
        <v>440438.43800000002</v>
      </c>
      <c r="C3688" t="s">
        <v>4213</v>
      </c>
      <c r="D3688" t="s">
        <v>4563</v>
      </c>
      <c r="E3688">
        <v>3.0999999046325684</v>
      </c>
      <c r="F3688" t="s">
        <v>5915</v>
      </c>
      <c r="G3688" t="s">
        <v>672</v>
      </c>
      <c r="H3688" s="64" t="s">
        <v>4196</v>
      </c>
      <c r="J3688">
        <f t="shared" si="1113"/>
        <v>1</v>
      </c>
      <c r="K3688" t="str">
        <f t="shared" si="1114"/>
        <v/>
      </c>
      <c r="L3688" t="str">
        <f t="shared" si="1109"/>
        <v/>
      </c>
      <c r="M3688">
        <f t="shared" si="1115"/>
        <v>239829.72500000001</v>
      </c>
      <c r="N3688">
        <f t="shared" si="1116"/>
        <v>440438.43800000002</v>
      </c>
      <c r="O3688" t="str">
        <f t="shared" si="1117"/>
        <v>wit rondje</v>
      </c>
      <c r="P3688" t="str">
        <f t="shared" si="1118"/>
        <v>ALN03327</v>
      </c>
      <c r="Q3688" t="str">
        <f t="shared" si="1126"/>
        <v>Lph 3,09999990463256</v>
      </c>
      <c r="R3688" t="str">
        <f t="shared" si="1110"/>
        <v/>
      </c>
      <c r="T3688" t="str">
        <f t="shared" si="1120"/>
        <v>BREDEVOORT</v>
      </c>
      <c r="U3688" t="str">
        <f t="shared" si="1121"/>
        <v>Kruittorenstraat</v>
      </c>
      <c r="V3688" s="62" t="str">
        <f t="shared" si="1122"/>
        <v>ALN03327</v>
      </c>
      <c r="W3688" s="15" t="e">
        <f>IF(J3688,#REF!,"")</f>
        <v>#REF!</v>
      </c>
      <c r="X3688" s="15" t="e">
        <f>IF(J3688,#REF!,"")</f>
        <v>#REF!</v>
      </c>
      <c r="Y3688" s="62" t="str">
        <f t="shared" si="1123"/>
        <v xml:space="preserve"> </v>
      </c>
      <c r="AA3688" s="69"/>
      <c r="AB3688" s="90">
        <v>3.0999999046325684</v>
      </c>
      <c r="AC3688" s="5" t="s">
        <v>5508</v>
      </c>
      <c r="AD3688" s="90" t="str">
        <f t="shared" si="1124"/>
        <v/>
      </c>
      <c r="AE3688" s="90" t="str">
        <f t="shared" si="1125"/>
        <v/>
      </c>
      <c r="AF3688" t="str">
        <f t="shared" si="1128"/>
        <v/>
      </c>
      <c r="AH3688" t="str">
        <f t="shared" si="1112"/>
        <v/>
      </c>
      <c r="AI3688" t="str">
        <f>IF(AH3688&gt;"",VLOOKUP(AH3688,'MAATREGELEN TBV BESTEK '!$A$3:$N$34,11,FALSE),"")</f>
        <v/>
      </c>
      <c r="AJ3688" t="str">
        <f>IF(AH3688&gt;"",VLOOKUP(AH3688,'MAATREGELEN TBV BESTEK '!$A$3:$N$34,13,FALSE),"")</f>
        <v/>
      </c>
      <c r="AK3688" t="str">
        <f>IF(AH3688&gt;"",VLOOKUP(AH3688,'MAATREGELEN TBV BESTEK '!$A$3:$N$34,14,FALSE),"")</f>
        <v/>
      </c>
    </row>
    <row r="3689" spans="1:37" ht="12" customHeight="1">
      <c r="A3689" s="49">
        <v>239836.47399999999</v>
      </c>
      <c r="B3689" s="49">
        <v>440453.96399999998</v>
      </c>
      <c r="C3689" t="s">
        <v>4214</v>
      </c>
      <c r="D3689" t="s">
        <v>4563</v>
      </c>
      <c r="E3689">
        <v>3.0999999046325684</v>
      </c>
      <c r="F3689" t="s">
        <v>5915</v>
      </c>
      <c r="G3689" t="s">
        <v>672</v>
      </c>
      <c r="H3689" s="64" t="s">
        <v>4196</v>
      </c>
      <c r="J3689">
        <f t="shared" si="1113"/>
        <v>1</v>
      </c>
      <c r="K3689" t="str">
        <f t="shared" si="1114"/>
        <v/>
      </c>
      <c r="L3689" t="str">
        <f t="shared" si="1109"/>
        <v/>
      </c>
      <c r="M3689">
        <f t="shared" si="1115"/>
        <v>239836.47399999999</v>
      </c>
      <c r="N3689">
        <f t="shared" si="1116"/>
        <v>440453.96399999998</v>
      </c>
      <c r="O3689" t="str">
        <f t="shared" si="1117"/>
        <v>wit rondje</v>
      </c>
      <c r="P3689" t="str">
        <f t="shared" si="1118"/>
        <v>ALN03328</v>
      </c>
      <c r="Q3689" t="str">
        <f t="shared" si="1126"/>
        <v>Lph 3,09999990463256</v>
      </c>
      <c r="R3689" t="str">
        <f t="shared" si="1110"/>
        <v/>
      </c>
      <c r="T3689" t="str">
        <f t="shared" si="1120"/>
        <v>BREDEVOORT</v>
      </c>
      <c r="U3689" t="str">
        <f t="shared" si="1121"/>
        <v>Kruittorenstraat</v>
      </c>
      <c r="V3689" s="62" t="str">
        <f t="shared" si="1122"/>
        <v>ALN03328</v>
      </c>
      <c r="W3689" s="15" t="e">
        <f>IF(J3689,#REF!,"")</f>
        <v>#REF!</v>
      </c>
      <c r="X3689" s="15" t="e">
        <f>IF(J3689,#REF!,"")</f>
        <v>#REF!</v>
      </c>
      <c r="Y3689" s="62" t="str">
        <f t="shared" si="1123"/>
        <v xml:space="preserve"> </v>
      </c>
      <c r="AA3689" s="69"/>
      <c r="AB3689" s="90">
        <v>3.0999999046325684</v>
      </c>
      <c r="AC3689" s="5" t="s">
        <v>5508</v>
      </c>
      <c r="AD3689" s="90" t="str">
        <f t="shared" si="1124"/>
        <v/>
      </c>
      <c r="AE3689" s="90" t="str">
        <f t="shared" si="1125"/>
        <v/>
      </c>
      <c r="AF3689" t="str">
        <f t="shared" si="1128"/>
        <v/>
      </c>
      <c r="AH3689" t="str">
        <f t="shared" si="1112"/>
        <v/>
      </c>
      <c r="AI3689" t="str">
        <f>IF(AH3689&gt;"",VLOOKUP(AH3689,'MAATREGELEN TBV BESTEK '!$A$3:$N$34,11,FALSE),"")</f>
        <v/>
      </c>
      <c r="AJ3689" t="str">
        <f>IF(AH3689&gt;"",VLOOKUP(AH3689,'MAATREGELEN TBV BESTEK '!$A$3:$N$34,13,FALSE),"")</f>
        <v/>
      </c>
      <c r="AK3689" t="str">
        <f>IF(AH3689&gt;"",VLOOKUP(AH3689,'MAATREGELEN TBV BESTEK '!$A$3:$N$34,14,FALSE),"")</f>
        <v/>
      </c>
    </row>
    <row r="3690" spans="1:37" ht="12" customHeight="1">
      <c r="A3690" s="49">
        <v>239853.899</v>
      </c>
      <c r="B3690" s="49">
        <v>440460.77100000001</v>
      </c>
      <c r="C3690" t="s">
        <v>4215</v>
      </c>
      <c r="D3690" t="s">
        <v>4563</v>
      </c>
      <c r="E3690">
        <v>3.0999999046325684</v>
      </c>
      <c r="F3690" t="s">
        <v>5915</v>
      </c>
      <c r="G3690" t="s">
        <v>672</v>
      </c>
      <c r="H3690" s="64" t="s">
        <v>4196</v>
      </c>
      <c r="J3690">
        <f t="shared" si="1113"/>
        <v>1</v>
      </c>
      <c r="K3690" t="str">
        <f t="shared" si="1114"/>
        <v/>
      </c>
      <c r="L3690" t="str">
        <f t="shared" si="1109"/>
        <v/>
      </c>
      <c r="M3690">
        <f t="shared" si="1115"/>
        <v>239853.899</v>
      </c>
      <c r="N3690">
        <f t="shared" si="1116"/>
        <v>440460.77100000001</v>
      </c>
      <c r="O3690" t="str">
        <f t="shared" si="1117"/>
        <v>wit rondje</v>
      </c>
      <c r="P3690" t="str">
        <f t="shared" si="1118"/>
        <v>ALN03329</v>
      </c>
      <c r="Q3690" t="str">
        <f t="shared" si="1126"/>
        <v>Lph 3,09999990463256</v>
      </c>
      <c r="R3690" t="str">
        <f t="shared" si="1110"/>
        <v/>
      </c>
      <c r="T3690" t="str">
        <f t="shared" si="1120"/>
        <v>BREDEVOORT</v>
      </c>
      <c r="U3690" t="str">
        <f t="shared" si="1121"/>
        <v>Kruittorenstraat</v>
      </c>
      <c r="V3690" s="62" t="str">
        <f t="shared" si="1122"/>
        <v>ALN03329</v>
      </c>
      <c r="W3690" s="15" t="e">
        <f>IF(J3690,#REF!,"")</f>
        <v>#REF!</v>
      </c>
      <c r="X3690" s="15" t="e">
        <f>IF(J3690,#REF!,"")</f>
        <v>#REF!</v>
      </c>
      <c r="Y3690" s="62" t="str">
        <f t="shared" si="1123"/>
        <v xml:space="preserve"> </v>
      </c>
      <c r="AA3690" s="69"/>
      <c r="AB3690" s="90">
        <v>3.0999999046325684</v>
      </c>
      <c r="AC3690" s="5" t="s">
        <v>5508</v>
      </c>
      <c r="AD3690" s="90" t="str">
        <f t="shared" si="1124"/>
        <v/>
      </c>
      <c r="AE3690" s="90" t="str">
        <f t="shared" si="1125"/>
        <v/>
      </c>
      <c r="AF3690" t="str">
        <f t="shared" si="1128"/>
        <v/>
      </c>
      <c r="AH3690" t="str">
        <f t="shared" si="1112"/>
        <v/>
      </c>
      <c r="AI3690" t="str">
        <f>IF(AH3690&gt;"",VLOOKUP(AH3690,'MAATREGELEN TBV BESTEK '!$A$3:$N$34,11,FALSE),"")</f>
        <v/>
      </c>
      <c r="AJ3690" t="str">
        <f>IF(AH3690&gt;"",VLOOKUP(AH3690,'MAATREGELEN TBV BESTEK '!$A$3:$N$34,13,FALSE),"")</f>
        <v/>
      </c>
      <c r="AK3690" t="str">
        <f>IF(AH3690&gt;"",VLOOKUP(AH3690,'MAATREGELEN TBV BESTEK '!$A$3:$N$34,14,FALSE),"")</f>
        <v/>
      </c>
    </row>
    <row r="3691" spans="1:37" ht="12" customHeight="1">
      <c r="A3691" s="49">
        <v>239860.742</v>
      </c>
      <c r="B3691" s="49">
        <v>440476.32400000002</v>
      </c>
      <c r="C3691" t="s">
        <v>4216</v>
      </c>
      <c r="D3691" t="s">
        <v>4563</v>
      </c>
      <c r="E3691">
        <v>3.0999999046325684</v>
      </c>
      <c r="F3691" t="s">
        <v>5915</v>
      </c>
      <c r="G3691" t="s">
        <v>672</v>
      </c>
      <c r="H3691" s="64" t="s">
        <v>4196</v>
      </c>
      <c r="J3691">
        <f t="shared" si="1113"/>
        <v>1</v>
      </c>
      <c r="K3691" t="str">
        <f t="shared" si="1114"/>
        <v/>
      </c>
      <c r="L3691" t="str">
        <f t="shared" si="1109"/>
        <v/>
      </c>
      <c r="M3691">
        <f t="shared" si="1115"/>
        <v>239860.742</v>
      </c>
      <c r="N3691">
        <f t="shared" si="1116"/>
        <v>440476.32400000002</v>
      </c>
      <c r="O3691" t="str">
        <f t="shared" si="1117"/>
        <v>wit rondje</v>
      </c>
      <c r="P3691" t="str">
        <f t="shared" si="1118"/>
        <v>ALN03330</v>
      </c>
      <c r="Q3691" t="str">
        <f t="shared" si="1126"/>
        <v>Lph 3,09999990463256</v>
      </c>
      <c r="R3691" t="str">
        <f t="shared" si="1110"/>
        <v/>
      </c>
      <c r="T3691" t="str">
        <f t="shared" si="1120"/>
        <v>BREDEVOORT</v>
      </c>
      <c r="U3691" t="str">
        <f t="shared" si="1121"/>
        <v>Kruittorenstraat</v>
      </c>
      <c r="V3691" s="62" t="str">
        <f t="shared" si="1122"/>
        <v>ALN03330</v>
      </c>
      <c r="W3691" s="15" t="e">
        <f>IF(J3691,#REF!,"")</f>
        <v>#REF!</v>
      </c>
      <c r="X3691" s="15" t="e">
        <f>IF(J3691,#REF!,"")</f>
        <v>#REF!</v>
      </c>
      <c r="Y3691" s="62" t="str">
        <f t="shared" si="1123"/>
        <v xml:space="preserve"> </v>
      </c>
      <c r="AA3691" s="69"/>
      <c r="AB3691" s="90">
        <v>3.0999999046325684</v>
      </c>
      <c r="AC3691" s="5" t="s">
        <v>5508</v>
      </c>
      <c r="AD3691" s="90" t="str">
        <f t="shared" si="1124"/>
        <v/>
      </c>
      <c r="AE3691" s="90" t="str">
        <f t="shared" si="1125"/>
        <v/>
      </c>
      <c r="AF3691" t="str">
        <f t="shared" si="1128"/>
        <v/>
      </c>
      <c r="AH3691" t="str">
        <f t="shared" si="1112"/>
        <v/>
      </c>
      <c r="AI3691" t="str">
        <f>IF(AH3691&gt;"",VLOOKUP(AH3691,'MAATREGELEN TBV BESTEK '!$A$3:$N$34,11,FALSE),"")</f>
        <v/>
      </c>
      <c r="AJ3691" t="str">
        <f>IF(AH3691&gt;"",VLOOKUP(AH3691,'MAATREGELEN TBV BESTEK '!$A$3:$N$34,13,FALSE),"")</f>
        <v/>
      </c>
      <c r="AK3691" t="str">
        <f>IF(AH3691&gt;"",VLOOKUP(AH3691,'MAATREGELEN TBV BESTEK '!$A$3:$N$34,14,FALSE),"")</f>
        <v/>
      </c>
    </row>
    <row r="3692" spans="1:37" ht="12" customHeight="1">
      <c r="A3692" s="49">
        <v>239880.56899999999</v>
      </c>
      <c r="B3692" s="49">
        <v>440480.995</v>
      </c>
      <c r="C3692" t="s">
        <v>4217</v>
      </c>
      <c r="D3692" t="s">
        <v>4563</v>
      </c>
      <c r="E3692">
        <v>3.0999999046325684</v>
      </c>
      <c r="F3692" t="s">
        <v>5915</v>
      </c>
      <c r="G3692" t="s">
        <v>672</v>
      </c>
      <c r="H3692" s="64" t="s">
        <v>4196</v>
      </c>
      <c r="J3692">
        <f t="shared" si="1113"/>
        <v>1</v>
      </c>
      <c r="K3692" t="str">
        <f t="shared" si="1114"/>
        <v/>
      </c>
      <c r="L3692" t="str">
        <f t="shared" si="1109"/>
        <v/>
      </c>
      <c r="M3692">
        <f t="shared" si="1115"/>
        <v>239880.56899999999</v>
      </c>
      <c r="N3692">
        <f t="shared" si="1116"/>
        <v>440480.995</v>
      </c>
      <c r="O3692" t="str">
        <f t="shared" si="1117"/>
        <v>wit rondje</v>
      </c>
      <c r="P3692" t="str">
        <f t="shared" si="1118"/>
        <v>ALN03331</v>
      </c>
      <c r="Q3692" t="str">
        <f t="shared" si="1126"/>
        <v>Lph 3,09999990463256</v>
      </c>
      <c r="R3692" t="str">
        <f t="shared" si="1110"/>
        <v/>
      </c>
      <c r="T3692" t="str">
        <f t="shared" si="1120"/>
        <v>BREDEVOORT</v>
      </c>
      <c r="U3692" t="str">
        <f t="shared" si="1121"/>
        <v>Kruittorenstraat</v>
      </c>
      <c r="V3692" s="62" t="str">
        <f t="shared" si="1122"/>
        <v>ALN03331</v>
      </c>
      <c r="W3692" s="15" t="e">
        <f>IF(J3692,#REF!,"")</f>
        <v>#REF!</v>
      </c>
      <c r="X3692" s="15" t="e">
        <f>IF(J3692,#REF!,"")</f>
        <v>#REF!</v>
      </c>
      <c r="Y3692" s="62" t="str">
        <f t="shared" si="1123"/>
        <v xml:space="preserve"> </v>
      </c>
      <c r="AA3692" s="69"/>
      <c r="AB3692" s="90">
        <v>3.0999999046325684</v>
      </c>
      <c r="AC3692" s="5" t="s">
        <v>5508</v>
      </c>
      <c r="AD3692" s="90" t="str">
        <f t="shared" si="1124"/>
        <v/>
      </c>
      <c r="AE3692" s="90" t="str">
        <f t="shared" si="1125"/>
        <v/>
      </c>
      <c r="AF3692" t="str">
        <f t="shared" si="1128"/>
        <v/>
      </c>
      <c r="AH3692" t="str">
        <f t="shared" si="1112"/>
        <v/>
      </c>
      <c r="AI3692" t="str">
        <f>IF(AH3692&gt;"",VLOOKUP(AH3692,'MAATREGELEN TBV BESTEK '!$A$3:$N$34,11,FALSE),"")</f>
        <v/>
      </c>
      <c r="AJ3692" t="str">
        <f>IF(AH3692&gt;"",VLOOKUP(AH3692,'MAATREGELEN TBV BESTEK '!$A$3:$N$34,13,FALSE),"")</f>
        <v/>
      </c>
      <c r="AK3692" t="str">
        <f>IF(AH3692&gt;"",VLOOKUP(AH3692,'MAATREGELEN TBV BESTEK '!$A$3:$N$34,14,FALSE),"")</f>
        <v/>
      </c>
    </row>
    <row r="3693" spans="1:37" ht="12" customHeight="1">
      <c r="A3693" s="49">
        <v>239883.24799999999</v>
      </c>
      <c r="B3693" s="49">
        <v>440500.61499999999</v>
      </c>
      <c r="C3693" t="s">
        <v>2463</v>
      </c>
      <c r="D3693" t="s">
        <v>4563</v>
      </c>
      <c r="E3693">
        <v>3.0999999046325684</v>
      </c>
      <c r="F3693" t="s">
        <v>5915</v>
      </c>
      <c r="G3693" t="s">
        <v>672</v>
      </c>
      <c r="H3693" s="64" t="s">
        <v>4196</v>
      </c>
      <c r="J3693">
        <f t="shared" si="1113"/>
        <v>1</v>
      </c>
      <c r="K3693" t="str">
        <f t="shared" si="1114"/>
        <v/>
      </c>
      <c r="L3693" t="str">
        <f t="shared" si="1109"/>
        <v/>
      </c>
      <c r="M3693">
        <f t="shared" si="1115"/>
        <v>239883.24799999999</v>
      </c>
      <c r="N3693">
        <f t="shared" si="1116"/>
        <v>440500.61499999999</v>
      </c>
      <c r="O3693" t="str">
        <f t="shared" si="1117"/>
        <v>wit rondje</v>
      </c>
      <c r="P3693" t="str">
        <f t="shared" si="1118"/>
        <v>ALN03332</v>
      </c>
      <c r="Q3693" t="str">
        <f t="shared" si="1126"/>
        <v>Lph 3,09999990463256</v>
      </c>
      <c r="R3693" t="str">
        <f t="shared" si="1110"/>
        <v/>
      </c>
      <c r="T3693" t="str">
        <f t="shared" si="1120"/>
        <v>BREDEVOORT</v>
      </c>
      <c r="U3693" t="str">
        <f t="shared" si="1121"/>
        <v>Kruittorenstraat</v>
      </c>
      <c r="V3693" s="62" t="str">
        <f t="shared" si="1122"/>
        <v>ALN03332</v>
      </c>
      <c r="W3693" s="15" t="e">
        <f>IF(J3693,#REF!,"")</f>
        <v>#REF!</v>
      </c>
      <c r="X3693" s="15" t="e">
        <f>IF(J3693,#REF!,"")</f>
        <v>#REF!</v>
      </c>
      <c r="Y3693" s="62" t="str">
        <f t="shared" si="1123"/>
        <v xml:space="preserve"> </v>
      </c>
      <c r="AA3693" s="69"/>
      <c r="AB3693" s="90">
        <v>3.0999999046325684</v>
      </c>
      <c r="AC3693" s="5" t="s">
        <v>5508</v>
      </c>
      <c r="AD3693" s="90" t="str">
        <f t="shared" si="1124"/>
        <v/>
      </c>
      <c r="AE3693" s="90" t="str">
        <f t="shared" si="1125"/>
        <v/>
      </c>
      <c r="AF3693" t="str">
        <f t="shared" si="1128"/>
        <v/>
      </c>
      <c r="AH3693" t="str">
        <f t="shared" si="1112"/>
        <v/>
      </c>
      <c r="AI3693" t="str">
        <f>IF(AH3693&gt;"",VLOOKUP(AH3693,'MAATREGELEN TBV BESTEK '!$A$3:$N$34,11,FALSE),"")</f>
        <v/>
      </c>
      <c r="AJ3693" t="str">
        <f>IF(AH3693&gt;"",VLOOKUP(AH3693,'MAATREGELEN TBV BESTEK '!$A$3:$N$34,13,FALSE),"")</f>
        <v/>
      </c>
      <c r="AK3693" t="str">
        <f>IF(AH3693&gt;"",VLOOKUP(AH3693,'MAATREGELEN TBV BESTEK '!$A$3:$N$34,14,FALSE),"")</f>
        <v/>
      </c>
    </row>
    <row r="3694" spans="1:37" ht="12" customHeight="1">
      <c r="A3694" s="49">
        <v>239904.79800000001</v>
      </c>
      <c r="B3694" s="49">
        <v>440503.73300000001</v>
      </c>
      <c r="C3694" t="s">
        <v>2464</v>
      </c>
      <c r="D3694" t="s">
        <v>4563</v>
      </c>
      <c r="E3694">
        <v>3.0999999046325684</v>
      </c>
      <c r="F3694" t="s">
        <v>5915</v>
      </c>
      <c r="G3694" t="s">
        <v>672</v>
      </c>
      <c r="H3694" s="64" t="s">
        <v>4196</v>
      </c>
      <c r="J3694">
        <f t="shared" si="1113"/>
        <v>1</v>
      </c>
      <c r="K3694" t="str">
        <f t="shared" si="1114"/>
        <v/>
      </c>
      <c r="L3694" t="str">
        <f t="shared" si="1109"/>
        <v/>
      </c>
      <c r="M3694">
        <f t="shared" si="1115"/>
        <v>239904.79800000001</v>
      </c>
      <c r="N3694">
        <f t="shared" si="1116"/>
        <v>440503.73300000001</v>
      </c>
      <c r="O3694" t="str">
        <f t="shared" si="1117"/>
        <v>wit rondje</v>
      </c>
      <c r="P3694" t="str">
        <f t="shared" si="1118"/>
        <v>ALN03333</v>
      </c>
      <c r="Q3694" t="str">
        <f t="shared" si="1126"/>
        <v>Lph 3,09999990463256</v>
      </c>
      <c r="R3694" t="str">
        <f t="shared" si="1110"/>
        <v/>
      </c>
      <c r="T3694" t="str">
        <f t="shared" si="1120"/>
        <v>BREDEVOORT</v>
      </c>
      <c r="U3694" t="str">
        <f t="shared" si="1121"/>
        <v>Kruittorenstraat</v>
      </c>
      <c r="V3694" s="62" t="str">
        <f t="shared" si="1122"/>
        <v>ALN03333</v>
      </c>
      <c r="W3694" s="15" t="e">
        <f>IF(J3694,#REF!,"")</f>
        <v>#REF!</v>
      </c>
      <c r="X3694" s="15" t="e">
        <f>IF(J3694,#REF!,"")</f>
        <v>#REF!</v>
      </c>
      <c r="Y3694" s="62" t="str">
        <f t="shared" si="1123"/>
        <v xml:space="preserve"> </v>
      </c>
      <c r="AA3694" s="69"/>
      <c r="AB3694" s="90">
        <v>3.0999999046325684</v>
      </c>
      <c r="AC3694" s="5" t="s">
        <v>5508</v>
      </c>
      <c r="AD3694" s="90" t="str">
        <f t="shared" si="1124"/>
        <v/>
      </c>
      <c r="AE3694" s="90" t="str">
        <f t="shared" si="1125"/>
        <v/>
      </c>
      <c r="AF3694" t="str">
        <f t="shared" si="1128"/>
        <v/>
      </c>
      <c r="AH3694" t="str">
        <f t="shared" si="1112"/>
        <v/>
      </c>
      <c r="AI3694" t="str">
        <f>IF(AH3694&gt;"",VLOOKUP(AH3694,'MAATREGELEN TBV BESTEK '!$A$3:$N$34,11,FALSE),"")</f>
        <v/>
      </c>
      <c r="AJ3694" t="str">
        <f>IF(AH3694&gt;"",VLOOKUP(AH3694,'MAATREGELEN TBV BESTEK '!$A$3:$N$34,13,FALSE),"")</f>
        <v/>
      </c>
      <c r="AK3694" t="str">
        <f>IF(AH3694&gt;"",VLOOKUP(AH3694,'MAATREGELEN TBV BESTEK '!$A$3:$N$34,14,FALSE),"")</f>
        <v/>
      </c>
    </row>
    <row r="3695" spans="1:37" ht="12" customHeight="1">
      <c r="A3695" s="49">
        <v>239909.19</v>
      </c>
      <c r="B3695" s="49">
        <v>440523.723</v>
      </c>
      <c r="C3695" t="s">
        <v>2465</v>
      </c>
      <c r="D3695" t="s">
        <v>4563</v>
      </c>
      <c r="E3695">
        <v>3.0999999046325684</v>
      </c>
      <c r="F3695" t="s">
        <v>5915</v>
      </c>
      <c r="G3695" t="s">
        <v>672</v>
      </c>
      <c r="H3695" s="64" t="s">
        <v>4196</v>
      </c>
      <c r="J3695">
        <f t="shared" si="1113"/>
        <v>1</v>
      </c>
      <c r="K3695" t="str">
        <f t="shared" si="1114"/>
        <v/>
      </c>
      <c r="L3695" t="str">
        <f t="shared" si="1109"/>
        <v/>
      </c>
      <c r="M3695">
        <f t="shared" si="1115"/>
        <v>239909.19</v>
      </c>
      <c r="N3695">
        <f t="shared" si="1116"/>
        <v>440523.723</v>
      </c>
      <c r="O3695" t="str">
        <f t="shared" si="1117"/>
        <v>wit rondje</v>
      </c>
      <c r="P3695" t="str">
        <f t="shared" si="1118"/>
        <v>ALN03334</v>
      </c>
      <c r="Q3695" t="str">
        <f t="shared" ref="Q3695:Q3726" si="1129">$O$2&amp;E3695</f>
        <v>Lph 3,09999990463256</v>
      </c>
      <c r="R3695" t="str">
        <f t="shared" si="1110"/>
        <v/>
      </c>
      <c r="T3695" t="str">
        <f t="shared" si="1120"/>
        <v>BREDEVOORT</v>
      </c>
      <c r="U3695" t="str">
        <f t="shared" si="1121"/>
        <v>Kruittorenstraat</v>
      </c>
      <c r="V3695" s="62" t="str">
        <f t="shared" si="1122"/>
        <v>ALN03334</v>
      </c>
      <c r="W3695" s="15" t="e">
        <f>IF(J3695,#REF!,"")</f>
        <v>#REF!</v>
      </c>
      <c r="X3695" s="15" t="e">
        <f>IF(J3695,#REF!,"")</f>
        <v>#REF!</v>
      </c>
      <c r="Y3695" s="62" t="str">
        <f t="shared" si="1123"/>
        <v xml:space="preserve"> </v>
      </c>
      <c r="AA3695" s="69"/>
      <c r="AB3695" s="90">
        <v>3.0999999046325684</v>
      </c>
      <c r="AC3695" s="5" t="s">
        <v>5508</v>
      </c>
      <c r="AD3695" s="90" t="str">
        <f t="shared" si="1124"/>
        <v/>
      </c>
      <c r="AE3695" s="90" t="str">
        <f t="shared" si="1125"/>
        <v/>
      </c>
      <c r="AF3695" t="str">
        <f t="shared" si="1128"/>
        <v/>
      </c>
      <c r="AH3695" t="str">
        <f t="shared" si="1112"/>
        <v/>
      </c>
      <c r="AI3695" t="str">
        <f>IF(AH3695&gt;"",VLOOKUP(AH3695,'MAATREGELEN TBV BESTEK '!$A$3:$N$34,11,FALSE),"")</f>
        <v/>
      </c>
      <c r="AJ3695" t="str">
        <f>IF(AH3695&gt;"",VLOOKUP(AH3695,'MAATREGELEN TBV BESTEK '!$A$3:$N$34,13,FALSE),"")</f>
        <v/>
      </c>
      <c r="AK3695" t="str">
        <f>IF(AH3695&gt;"",VLOOKUP(AH3695,'MAATREGELEN TBV BESTEK '!$A$3:$N$34,14,FALSE),"")</f>
        <v/>
      </c>
    </row>
    <row r="3696" spans="1:37" ht="12" customHeight="1">
      <c r="A3696" s="49">
        <v>239930.136</v>
      </c>
      <c r="B3696" s="49">
        <v>440527.72</v>
      </c>
      <c r="C3696" t="s">
        <v>2466</v>
      </c>
      <c r="D3696" t="s">
        <v>4563</v>
      </c>
      <c r="E3696">
        <v>3.0999999046325684</v>
      </c>
      <c r="F3696" t="s">
        <v>5915</v>
      </c>
      <c r="G3696" t="s">
        <v>672</v>
      </c>
      <c r="H3696" s="64" t="s">
        <v>4196</v>
      </c>
      <c r="J3696">
        <f t="shared" si="1113"/>
        <v>1</v>
      </c>
      <c r="K3696" t="str">
        <f t="shared" si="1114"/>
        <v/>
      </c>
      <c r="L3696" t="str">
        <f t="shared" si="1109"/>
        <v/>
      </c>
      <c r="M3696">
        <f t="shared" si="1115"/>
        <v>239930.136</v>
      </c>
      <c r="N3696">
        <f t="shared" si="1116"/>
        <v>440527.72</v>
      </c>
      <c r="O3696" t="str">
        <f t="shared" si="1117"/>
        <v>wit rondje</v>
      </c>
      <c r="P3696" t="str">
        <f t="shared" si="1118"/>
        <v>ALN03335</v>
      </c>
      <c r="Q3696" t="str">
        <f t="shared" si="1129"/>
        <v>Lph 3,09999990463256</v>
      </c>
      <c r="R3696" t="str">
        <f t="shared" si="1110"/>
        <v/>
      </c>
      <c r="T3696" t="str">
        <f t="shared" si="1120"/>
        <v>BREDEVOORT</v>
      </c>
      <c r="U3696" t="str">
        <f t="shared" si="1121"/>
        <v>Kruittorenstraat</v>
      </c>
      <c r="V3696" s="62" t="str">
        <f t="shared" si="1122"/>
        <v>ALN03335</v>
      </c>
      <c r="W3696" s="15" t="e">
        <f>IF(J3696,#REF!,"")</f>
        <v>#REF!</v>
      </c>
      <c r="X3696" s="15" t="e">
        <f>IF(J3696,#REF!,"")</f>
        <v>#REF!</v>
      </c>
      <c r="Y3696" s="62" t="str">
        <f t="shared" si="1123"/>
        <v xml:space="preserve"> </v>
      </c>
      <c r="AA3696" s="69"/>
      <c r="AB3696" s="90">
        <v>3.0999999046325684</v>
      </c>
      <c r="AC3696" s="5" t="s">
        <v>5508</v>
      </c>
      <c r="AD3696" s="90" t="str">
        <f t="shared" si="1124"/>
        <v/>
      </c>
      <c r="AE3696" s="90" t="str">
        <f t="shared" si="1125"/>
        <v/>
      </c>
      <c r="AF3696" t="str">
        <f t="shared" si="1128"/>
        <v/>
      </c>
      <c r="AH3696" t="str">
        <f t="shared" si="1112"/>
        <v/>
      </c>
      <c r="AI3696" t="str">
        <f>IF(AH3696&gt;"",VLOOKUP(AH3696,'MAATREGELEN TBV BESTEK '!$A$3:$N$34,11,FALSE),"")</f>
        <v/>
      </c>
      <c r="AJ3696" t="str">
        <f>IF(AH3696&gt;"",VLOOKUP(AH3696,'MAATREGELEN TBV BESTEK '!$A$3:$N$34,13,FALSE),"")</f>
        <v/>
      </c>
      <c r="AK3696" t="str">
        <f>IF(AH3696&gt;"",VLOOKUP(AH3696,'MAATREGELEN TBV BESTEK '!$A$3:$N$34,14,FALSE),"")</f>
        <v/>
      </c>
    </row>
    <row r="3697" spans="1:37" ht="12" customHeight="1">
      <c r="A3697" s="49">
        <v>239864.91800000001</v>
      </c>
      <c r="B3697" s="49">
        <v>440391.94799999997</v>
      </c>
      <c r="C3697" t="s">
        <v>4195</v>
      </c>
      <c r="D3697" t="s">
        <v>4563</v>
      </c>
      <c r="E3697">
        <v>4</v>
      </c>
      <c r="F3697" t="s">
        <v>5915</v>
      </c>
      <c r="G3697" t="s">
        <v>672</v>
      </c>
      <c r="H3697" s="64" t="s">
        <v>4196</v>
      </c>
      <c r="J3697">
        <f t="shared" si="1113"/>
        <v>1</v>
      </c>
      <c r="K3697" t="str">
        <f t="shared" si="1114"/>
        <v/>
      </c>
      <c r="L3697" t="str">
        <f t="shared" si="1109"/>
        <v/>
      </c>
      <c r="M3697">
        <f t="shared" si="1115"/>
        <v>239864.91800000001</v>
      </c>
      <c r="N3697">
        <f t="shared" si="1116"/>
        <v>440391.94799999997</v>
      </c>
      <c r="O3697" t="str">
        <f t="shared" si="1117"/>
        <v>wit rondje</v>
      </c>
      <c r="P3697" t="str">
        <f t="shared" si="1118"/>
        <v>ALN03449</v>
      </c>
      <c r="Q3697" t="str">
        <f t="shared" si="1129"/>
        <v>Lph 4</v>
      </c>
      <c r="R3697" t="str">
        <f t="shared" si="1110"/>
        <v/>
      </c>
      <c r="T3697" t="str">
        <f t="shared" si="1120"/>
        <v>BREDEVOORT</v>
      </c>
      <c r="U3697" t="str">
        <f t="shared" si="1121"/>
        <v>Kruittorenstraat</v>
      </c>
      <c r="V3697" s="62" t="str">
        <f t="shared" si="1122"/>
        <v>ALN03449</v>
      </c>
      <c r="W3697" s="15" t="e">
        <f>IF(J3697,#REF!,"")</f>
        <v>#REF!</v>
      </c>
      <c r="X3697" s="15" t="e">
        <f>IF(J3697,#REF!,"")</f>
        <v>#REF!</v>
      </c>
      <c r="Y3697" s="62" t="str">
        <f t="shared" si="1123"/>
        <v xml:space="preserve"> </v>
      </c>
      <c r="AA3697" s="69"/>
      <c r="AB3697" s="90">
        <v>4</v>
      </c>
      <c r="AC3697" s="5" t="s">
        <v>4804</v>
      </c>
      <c r="AD3697" s="90" t="str">
        <f t="shared" si="1124"/>
        <v/>
      </c>
      <c r="AE3697" s="90" t="str">
        <f t="shared" si="1125"/>
        <v/>
      </c>
      <c r="AF3697" t="str">
        <f t="shared" si="1128"/>
        <v/>
      </c>
      <c r="AH3697" t="str">
        <f t="shared" si="1112"/>
        <v/>
      </c>
      <c r="AI3697" t="str">
        <f>IF(AH3697&gt;"",VLOOKUP(AH3697,'MAATREGELEN TBV BESTEK '!$A$3:$N$34,11,FALSE),"")</f>
        <v/>
      </c>
      <c r="AJ3697" t="str">
        <f>IF(AH3697&gt;"",VLOOKUP(AH3697,'MAATREGELEN TBV BESTEK '!$A$3:$N$34,13,FALSE),"")</f>
        <v/>
      </c>
      <c r="AK3697" t="str">
        <f>IF(AH3697&gt;"",VLOOKUP(AH3697,'MAATREGELEN TBV BESTEK '!$A$3:$N$34,14,FALSE),"")</f>
        <v/>
      </c>
    </row>
    <row r="3698" spans="1:37" ht="12" customHeight="1">
      <c r="A3698" s="49">
        <v>239886.53099999999</v>
      </c>
      <c r="B3698" s="49">
        <v>440407.33199999999</v>
      </c>
      <c r="C3698" t="s">
        <v>4197</v>
      </c>
      <c r="D3698" t="s">
        <v>4563</v>
      </c>
      <c r="E3698">
        <v>4</v>
      </c>
      <c r="F3698" t="s">
        <v>5915</v>
      </c>
      <c r="G3698" t="s">
        <v>672</v>
      </c>
      <c r="H3698" s="64" t="s">
        <v>4196</v>
      </c>
      <c r="J3698">
        <f t="shared" si="1113"/>
        <v>1</v>
      </c>
      <c r="K3698" t="str">
        <f t="shared" si="1114"/>
        <v/>
      </c>
      <c r="L3698" t="str">
        <f t="shared" si="1109"/>
        <v/>
      </c>
      <c r="M3698">
        <f t="shared" si="1115"/>
        <v>239886.53099999999</v>
      </c>
      <c r="N3698">
        <f t="shared" si="1116"/>
        <v>440407.33199999999</v>
      </c>
      <c r="O3698" t="str">
        <f t="shared" si="1117"/>
        <v>wit rondje</v>
      </c>
      <c r="P3698" t="str">
        <f t="shared" si="1118"/>
        <v>ALN03450</v>
      </c>
      <c r="Q3698" t="str">
        <f t="shared" si="1129"/>
        <v>Lph 4</v>
      </c>
      <c r="R3698" t="str">
        <f t="shared" si="1110"/>
        <v/>
      </c>
      <c r="T3698" t="str">
        <f t="shared" si="1120"/>
        <v>BREDEVOORT</v>
      </c>
      <c r="U3698" t="str">
        <f t="shared" si="1121"/>
        <v>Kruittorenstraat</v>
      </c>
      <c r="V3698" s="62" t="str">
        <f t="shared" si="1122"/>
        <v>ALN03450</v>
      </c>
      <c r="W3698" s="15" t="e">
        <f>IF(J3698,#REF!,"")</f>
        <v>#REF!</v>
      </c>
      <c r="X3698" s="15" t="e">
        <f>IF(J3698,#REF!,"")</f>
        <v>#REF!</v>
      </c>
      <c r="Y3698" s="62" t="str">
        <f t="shared" si="1123"/>
        <v xml:space="preserve"> </v>
      </c>
      <c r="AA3698" s="69"/>
      <c r="AB3698" s="90">
        <v>4</v>
      </c>
      <c r="AC3698" s="5" t="s">
        <v>4804</v>
      </c>
      <c r="AD3698" s="90" t="str">
        <f t="shared" si="1124"/>
        <v/>
      </c>
      <c r="AE3698" s="90" t="str">
        <f t="shared" si="1125"/>
        <v/>
      </c>
      <c r="AF3698" t="str">
        <f t="shared" ref="AF3698:AF3729" si="1130">IF(Y3698="AV","Armatuur "&amp;AE3698&amp;" leveren en plaatsen op LM "&amp;AD3698&amp;"m","")&amp;IF(Y3698="MV AV","Mast en armatuur leveren en plaatsen, "&amp;AE3698&amp;" en LM "&amp;AD3698&amp;"m, oude mast "&amp;AB3698&amp;"m verwijderen","")&amp;IF(Y3698="NM NA","Nwe mast en nw armatuur leveren en plaatsen, "&amp;AE3698&amp;" en LM "&amp;AD3698&amp;"m, oude mast "&amp;AB3698&amp;"m verwijderen","")&amp;IF(Y3698="NLP","Nieuw lichtpunt bijplaatsen, "&amp;AE3698&amp;" en LM "&amp;AD3698&amp;"m","")</f>
        <v/>
      </c>
      <c r="AH3698" t="str">
        <f t="shared" si="1112"/>
        <v/>
      </c>
      <c r="AI3698" t="str">
        <f>IF(AH3698&gt;"",VLOOKUP(AH3698,'MAATREGELEN TBV BESTEK '!$A$3:$N$34,11,FALSE),"")</f>
        <v/>
      </c>
      <c r="AJ3698" t="str">
        <f>IF(AH3698&gt;"",VLOOKUP(AH3698,'MAATREGELEN TBV BESTEK '!$A$3:$N$34,13,FALSE),"")</f>
        <v/>
      </c>
      <c r="AK3698" t="str">
        <f>IF(AH3698&gt;"",VLOOKUP(AH3698,'MAATREGELEN TBV BESTEK '!$A$3:$N$34,14,FALSE),"")</f>
        <v/>
      </c>
    </row>
    <row r="3699" spans="1:37" ht="12" customHeight="1">
      <c r="A3699" s="49">
        <v>239877.61600000001</v>
      </c>
      <c r="B3699" s="49">
        <v>440420.47399999999</v>
      </c>
      <c r="C3699" t="s">
        <v>4198</v>
      </c>
      <c r="D3699" t="s">
        <v>4563</v>
      </c>
      <c r="E3699">
        <v>4</v>
      </c>
      <c r="F3699" t="s">
        <v>5915</v>
      </c>
      <c r="G3699" t="s">
        <v>672</v>
      </c>
      <c r="H3699" s="64" t="s">
        <v>4196</v>
      </c>
      <c r="J3699">
        <f t="shared" si="1113"/>
        <v>1</v>
      </c>
      <c r="K3699" t="str">
        <f t="shared" si="1114"/>
        <v/>
      </c>
      <c r="L3699" t="str">
        <f t="shared" si="1109"/>
        <v/>
      </c>
      <c r="M3699">
        <f t="shared" si="1115"/>
        <v>239877.61600000001</v>
      </c>
      <c r="N3699">
        <f t="shared" si="1116"/>
        <v>440420.47399999999</v>
      </c>
      <c r="O3699" t="str">
        <f t="shared" si="1117"/>
        <v>wit rondje</v>
      </c>
      <c r="P3699" t="str">
        <f t="shared" si="1118"/>
        <v>ALN03451</v>
      </c>
      <c r="Q3699" t="str">
        <f t="shared" si="1129"/>
        <v>Lph 4</v>
      </c>
      <c r="R3699" t="str">
        <f t="shared" si="1110"/>
        <v/>
      </c>
      <c r="T3699" t="str">
        <f t="shared" si="1120"/>
        <v>BREDEVOORT</v>
      </c>
      <c r="U3699" t="str">
        <f t="shared" si="1121"/>
        <v>Kruittorenstraat</v>
      </c>
      <c r="V3699" s="62" t="str">
        <f t="shared" si="1122"/>
        <v>ALN03451</v>
      </c>
      <c r="W3699" s="15" t="e">
        <f>IF(J3699,#REF!,"")</f>
        <v>#REF!</v>
      </c>
      <c r="X3699" s="15" t="e">
        <f>IF(J3699,#REF!,"")</f>
        <v>#REF!</v>
      </c>
      <c r="Y3699" s="62" t="str">
        <f t="shared" si="1123"/>
        <v xml:space="preserve"> </v>
      </c>
      <c r="AA3699" s="69"/>
      <c r="AB3699" s="90">
        <v>4</v>
      </c>
      <c r="AC3699" s="5" t="s">
        <v>4804</v>
      </c>
      <c r="AD3699" s="90" t="str">
        <f t="shared" si="1124"/>
        <v/>
      </c>
      <c r="AE3699" s="90" t="str">
        <f t="shared" si="1125"/>
        <v/>
      </c>
      <c r="AF3699" t="str">
        <f t="shared" si="1130"/>
        <v/>
      </c>
      <c r="AH3699" t="str">
        <f t="shared" si="1112"/>
        <v/>
      </c>
      <c r="AI3699" t="str">
        <f>IF(AH3699&gt;"",VLOOKUP(AH3699,'MAATREGELEN TBV BESTEK '!$A$3:$N$34,11,FALSE),"")</f>
        <v/>
      </c>
      <c r="AJ3699" t="str">
        <f>IF(AH3699&gt;"",VLOOKUP(AH3699,'MAATREGELEN TBV BESTEK '!$A$3:$N$34,13,FALSE),"")</f>
        <v/>
      </c>
      <c r="AK3699" t="str">
        <f>IF(AH3699&gt;"",VLOOKUP(AH3699,'MAATREGELEN TBV BESTEK '!$A$3:$N$34,14,FALSE),"")</f>
        <v/>
      </c>
    </row>
    <row r="3700" spans="1:37" ht="12" customHeight="1">
      <c r="A3700" s="49">
        <v>239855.489</v>
      </c>
      <c r="B3700" s="49">
        <v>440405.39</v>
      </c>
      <c r="C3700" t="s">
        <v>4199</v>
      </c>
      <c r="D3700" t="s">
        <v>4563</v>
      </c>
      <c r="E3700">
        <v>4</v>
      </c>
      <c r="F3700" t="s">
        <v>5915</v>
      </c>
      <c r="G3700" t="s">
        <v>672</v>
      </c>
      <c r="H3700" s="64" t="s">
        <v>4196</v>
      </c>
      <c r="J3700">
        <f t="shared" si="1113"/>
        <v>1</v>
      </c>
      <c r="K3700" t="str">
        <f t="shared" si="1114"/>
        <v/>
      </c>
      <c r="L3700" t="str">
        <f t="shared" si="1109"/>
        <v/>
      </c>
      <c r="M3700">
        <f t="shared" si="1115"/>
        <v>239855.489</v>
      </c>
      <c r="N3700">
        <f t="shared" si="1116"/>
        <v>440405.39</v>
      </c>
      <c r="O3700" t="str">
        <f t="shared" si="1117"/>
        <v>wit rondje</v>
      </c>
      <c r="P3700" t="str">
        <f t="shared" si="1118"/>
        <v>ALN03452</v>
      </c>
      <c r="Q3700" t="str">
        <f t="shared" si="1129"/>
        <v>Lph 4</v>
      </c>
      <c r="R3700" t="str">
        <f t="shared" si="1110"/>
        <v/>
      </c>
      <c r="T3700" t="str">
        <f t="shared" si="1120"/>
        <v>BREDEVOORT</v>
      </c>
      <c r="U3700" t="str">
        <f t="shared" si="1121"/>
        <v>Kruittorenstraat</v>
      </c>
      <c r="V3700" s="62" t="str">
        <f t="shared" si="1122"/>
        <v>ALN03452</v>
      </c>
      <c r="W3700" s="15" t="e">
        <f>IF(J3700,#REF!,"")</f>
        <v>#REF!</v>
      </c>
      <c r="X3700" s="15" t="e">
        <f>IF(J3700,#REF!,"")</f>
        <v>#REF!</v>
      </c>
      <c r="Y3700" s="62" t="str">
        <f t="shared" si="1123"/>
        <v xml:space="preserve"> </v>
      </c>
      <c r="AA3700" s="69"/>
      <c r="AB3700" s="90">
        <v>4</v>
      </c>
      <c r="AC3700" s="5" t="s">
        <v>4804</v>
      </c>
      <c r="AD3700" s="90" t="str">
        <f t="shared" si="1124"/>
        <v/>
      </c>
      <c r="AE3700" s="90" t="str">
        <f t="shared" si="1125"/>
        <v/>
      </c>
      <c r="AF3700" t="str">
        <f t="shared" si="1130"/>
        <v/>
      </c>
      <c r="AH3700" t="str">
        <f t="shared" si="1112"/>
        <v/>
      </c>
      <c r="AI3700" t="str">
        <f>IF(AH3700&gt;"",VLOOKUP(AH3700,'MAATREGELEN TBV BESTEK '!$A$3:$N$34,11,FALSE),"")</f>
        <v/>
      </c>
      <c r="AJ3700" t="str">
        <f>IF(AH3700&gt;"",VLOOKUP(AH3700,'MAATREGELEN TBV BESTEK '!$A$3:$N$34,13,FALSE),"")</f>
        <v/>
      </c>
      <c r="AK3700" t="str">
        <f>IF(AH3700&gt;"",VLOOKUP(AH3700,'MAATREGELEN TBV BESTEK '!$A$3:$N$34,14,FALSE),"")</f>
        <v/>
      </c>
    </row>
    <row r="3701" spans="1:37" ht="12" customHeight="1">
      <c r="A3701" s="49">
        <v>239842.59599999999</v>
      </c>
      <c r="B3701" s="49">
        <v>440377.321</v>
      </c>
      <c r="C3701" t="s">
        <v>2467</v>
      </c>
      <c r="D3701" t="s">
        <v>4563</v>
      </c>
      <c r="E3701">
        <v>4</v>
      </c>
      <c r="F3701" t="s">
        <v>5915</v>
      </c>
      <c r="G3701" t="s">
        <v>672</v>
      </c>
      <c r="H3701" s="64" t="s">
        <v>4196</v>
      </c>
      <c r="J3701">
        <f t="shared" si="1113"/>
        <v>1</v>
      </c>
      <c r="K3701" t="str">
        <f t="shared" si="1114"/>
        <v/>
      </c>
      <c r="L3701" t="str">
        <f t="shared" si="1109"/>
        <v/>
      </c>
      <c r="M3701">
        <f t="shared" si="1115"/>
        <v>239842.59599999999</v>
      </c>
      <c r="N3701">
        <f t="shared" si="1116"/>
        <v>440377.321</v>
      </c>
      <c r="O3701" t="str">
        <f t="shared" si="1117"/>
        <v>wit rondje</v>
      </c>
      <c r="P3701" t="str">
        <f t="shared" si="1118"/>
        <v>ALN03453</v>
      </c>
      <c r="Q3701" t="str">
        <f t="shared" si="1129"/>
        <v>Lph 4</v>
      </c>
      <c r="R3701" t="str">
        <f t="shared" si="1110"/>
        <v/>
      </c>
      <c r="T3701" t="str">
        <f t="shared" si="1120"/>
        <v>BREDEVOORT</v>
      </c>
      <c r="U3701" t="str">
        <f t="shared" si="1121"/>
        <v>Kruittorenstraat</v>
      </c>
      <c r="V3701" s="62" t="str">
        <f t="shared" si="1122"/>
        <v>ALN03453</v>
      </c>
      <c r="W3701" s="15" t="e">
        <f>IF(J3701,#REF!,"")</f>
        <v>#REF!</v>
      </c>
      <c r="X3701" s="15" t="e">
        <f>IF(J3701,#REF!,"")</f>
        <v>#REF!</v>
      </c>
      <c r="Y3701" s="62" t="str">
        <f t="shared" si="1123"/>
        <v xml:space="preserve"> </v>
      </c>
      <c r="AA3701" s="69"/>
      <c r="AB3701" s="90">
        <v>4</v>
      </c>
      <c r="AC3701" s="5" t="s">
        <v>3099</v>
      </c>
      <c r="AD3701" s="90" t="str">
        <f t="shared" si="1124"/>
        <v/>
      </c>
      <c r="AE3701" s="90" t="str">
        <f t="shared" si="1125"/>
        <v/>
      </c>
      <c r="AF3701" t="str">
        <f t="shared" si="1130"/>
        <v/>
      </c>
      <c r="AH3701" t="str">
        <f t="shared" si="1112"/>
        <v/>
      </c>
      <c r="AI3701" t="str">
        <f>IF(AH3701&gt;"",VLOOKUP(AH3701,'MAATREGELEN TBV BESTEK '!$A$3:$N$34,11,FALSE),"")</f>
        <v/>
      </c>
      <c r="AJ3701" t="str">
        <f>IF(AH3701&gt;"",VLOOKUP(AH3701,'MAATREGELEN TBV BESTEK '!$A$3:$N$34,13,FALSE),"")</f>
        <v/>
      </c>
      <c r="AK3701" t="str">
        <f>IF(AH3701&gt;"",VLOOKUP(AH3701,'MAATREGELEN TBV BESTEK '!$A$3:$N$34,14,FALSE),"")</f>
        <v/>
      </c>
    </row>
    <row r="3702" spans="1:37" ht="12" customHeight="1">
      <c r="A3702" s="49">
        <v>237161.579</v>
      </c>
      <c r="B3702" s="49">
        <v>438190.745</v>
      </c>
      <c r="C3702" t="s">
        <v>2482</v>
      </c>
      <c r="D3702" t="s">
        <v>4563</v>
      </c>
      <c r="E3702">
        <v>3</v>
      </c>
      <c r="F3702" t="s">
        <v>5915</v>
      </c>
      <c r="G3702" t="s">
        <v>2427</v>
      </c>
      <c r="H3702" s="64" t="s">
        <v>2481</v>
      </c>
      <c r="J3702">
        <f t="shared" si="1113"/>
        <v>1</v>
      </c>
      <c r="K3702" t="str">
        <f t="shared" si="1114"/>
        <v/>
      </c>
      <c r="L3702" t="str">
        <f t="shared" si="1109"/>
        <v/>
      </c>
      <c r="M3702">
        <f t="shared" si="1115"/>
        <v>237161.579</v>
      </c>
      <c r="N3702">
        <f t="shared" si="1116"/>
        <v>438190.745</v>
      </c>
      <c r="O3702" t="str">
        <f t="shared" si="1117"/>
        <v>wit rondje</v>
      </c>
      <c r="P3702" t="str">
        <f t="shared" si="1118"/>
        <v>ALN01734</v>
      </c>
      <c r="Q3702" t="str">
        <f t="shared" si="1129"/>
        <v>Lph 3</v>
      </c>
      <c r="R3702" t="str">
        <f t="shared" si="1110"/>
        <v/>
      </c>
      <c r="T3702" t="str">
        <f t="shared" si="1120"/>
        <v>AALTEN</v>
      </c>
      <c r="U3702" t="str">
        <f t="shared" si="1121"/>
        <v>Lage Blik</v>
      </c>
      <c r="V3702" s="62" t="str">
        <f t="shared" si="1122"/>
        <v>ALN01734</v>
      </c>
      <c r="W3702" s="15" t="e">
        <f>IF(J3702,#REF!,"")</f>
        <v>#REF!</v>
      </c>
      <c r="X3702" s="15" t="e">
        <f>IF(J3702,#REF!,"")</f>
        <v>#REF!</v>
      </c>
      <c r="Y3702" s="62" t="str">
        <f t="shared" si="1123"/>
        <v xml:space="preserve"> </v>
      </c>
      <c r="AA3702" s="69"/>
      <c r="AB3702" s="90">
        <v>3</v>
      </c>
      <c r="AC3702" s="5" t="s">
        <v>2591</v>
      </c>
      <c r="AD3702" s="90" t="str">
        <f t="shared" si="1124"/>
        <v/>
      </c>
      <c r="AE3702" s="90" t="str">
        <f t="shared" si="1125"/>
        <v/>
      </c>
      <c r="AF3702" t="str">
        <f t="shared" si="1130"/>
        <v/>
      </c>
      <c r="AH3702" t="str">
        <f t="shared" si="1112"/>
        <v/>
      </c>
      <c r="AI3702" t="str">
        <f>IF(AH3702&gt;"",VLOOKUP(AH3702,'MAATREGELEN TBV BESTEK '!$A$3:$N$34,11,FALSE),"")</f>
        <v/>
      </c>
      <c r="AJ3702" t="str">
        <f>IF(AH3702&gt;"",VLOOKUP(AH3702,'MAATREGELEN TBV BESTEK '!$A$3:$N$34,13,FALSE),"")</f>
        <v/>
      </c>
      <c r="AK3702" t="str">
        <f>IF(AH3702&gt;"",VLOOKUP(AH3702,'MAATREGELEN TBV BESTEK '!$A$3:$N$34,14,FALSE),"")</f>
        <v/>
      </c>
    </row>
    <row r="3703" spans="1:37" ht="12" customHeight="1">
      <c r="A3703" s="49">
        <v>237187.28899999999</v>
      </c>
      <c r="B3703" s="49">
        <v>438169.38900000002</v>
      </c>
      <c r="C3703" t="s">
        <v>2483</v>
      </c>
      <c r="D3703" t="s">
        <v>4563</v>
      </c>
      <c r="E3703">
        <v>4</v>
      </c>
      <c r="F3703" t="s">
        <v>5915</v>
      </c>
      <c r="G3703" t="s">
        <v>2427</v>
      </c>
      <c r="H3703" s="64" t="s">
        <v>2481</v>
      </c>
      <c r="J3703">
        <f t="shared" si="1113"/>
        <v>1</v>
      </c>
      <c r="K3703" t="str">
        <f t="shared" si="1114"/>
        <v/>
      </c>
      <c r="L3703" t="str">
        <f t="shared" si="1109"/>
        <v/>
      </c>
      <c r="M3703">
        <f t="shared" si="1115"/>
        <v>237187.28899999999</v>
      </c>
      <c r="N3703">
        <f t="shared" si="1116"/>
        <v>438169.38900000002</v>
      </c>
      <c r="O3703" t="str">
        <f t="shared" si="1117"/>
        <v>wit rondje</v>
      </c>
      <c r="P3703" t="str">
        <f t="shared" si="1118"/>
        <v>ALN01735</v>
      </c>
      <c r="Q3703" t="str">
        <f t="shared" si="1129"/>
        <v>Lph 4</v>
      </c>
      <c r="R3703" t="str">
        <f t="shared" si="1110"/>
        <v/>
      </c>
      <c r="T3703" t="str">
        <f t="shared" si="1120"/>
        <v>AALTEN</v>
      </c>
      <c r="U3703" t="str">
        <f t="shared" si="1121"/>
        <v>Lage Blik</v>
      </c>
      <c r="V3703" s="62" t="str">
        <f t="shared" si="1122"/>
        <v>ALN01735</v>
      </c>
      <c r="W3703" s="15" t="e">
        <f>IF(J3703,#REF!,"")</f>
        <v>#REF!</v>
      </c>
      <c r="X3703" s="15" t="e">
        <f>IF(J3703,#REF!,"")</f>
        <v>#REF!</v>
      </c>
      <c r="Y3703" s="62" t="str">
        <f t="shared" si="1123"/>
        <v xml:space="preserve"> </v>
      </c>
      <c r="AA3703" s="69"/>
      <c r="AB3703" s="90">
        <v>4</v>
      </c>
      <c r="AC3703" s="5" t="s">
        <v>2591</v>
      </c>
      <c r="AD3703" s="90" t="str">
        <f t="shared" si="1124"/>
        <v/>
      </c>
      <c r="AE3703" s="90" t="str">
        <f t="shared" si="1125"/>
        <v/>
      </c>
      <c r="AF3703" t="str">
        <f t="shared" si="1130"/>
        <v/>
      </c>
      <c r="AH3703" t="str">
        <f t="shared" si="1112"/>
        <v/>
      </c>
      <c r="AI3703" t="str">
        <f>IF(AH3703&gt;"",VLOOKUP(AH3703,'MAATREGELEN TBV BESTEK '!$A$3:$N$34,11,FALSE),"")</f>
        <v/>
      </c>
      <c r="AJ3703" t="str">
        <f>IF(AH3703&gt;"",VLOOKUP(AH3703,'MAATREGELEN TBV BESTEK '!$A$3:$N$34,13,FALSE),"")</f>
        <v/>
      </c>
      <c r="AK3703" t="str">
        <f>IF(AH3703&gt;"",VLOOKUP(AH3703,'MAATREGELEN TBV BESTEK '!$A$3:$N$34,14,FALSE),"")</f>
        <v/>
      </c>
    </row>
    <row r="3704" spans="1:37" ht="12" customHeight="1">
      <c r="A3704" s="49">
        <v>237220.25700000001</v>
      </c>
      <c r="B3704" s="49">
        <v>438141.864</v>
      </c>
      <c r="C3704" t="s">
        <v>2484</v>
      </c>
      <c r="D3704" t="s">
        <v>4563</v>
      </c>
      <c r="E3704">
        <v>3</v>
      </c>
      <c r="F3704" t="s">
        <v>5915</v>
      </c>
      <c r="G3704" t="s">
        <v>2427</v>
      </c>
      <c r="H3704" s="64" t="s">
        <v>2481</v>
      </c>
      <c r="J3704">
        <f t="shared" si="1113"/>
        <v>1</v>
      </c>
      <c r="K3704" t="str">
        <f t="shared" si="1114"/>
        <v/>
      </c>
      <c r="L3704" t="str">
        <f t="shared" si="1109"/>
        <v/>
      </c>
      <c r="M3704">
        <f t="shared" si="1115"/>
        <v>237220.25700000001</v>
      </c>
      <c r="N3704">
        <f t="shared" si="1116"/>
        <v>438141.864</v>
      </c>
      <c r="O3704" t="str">
        <f t="shared" si="1117"/>
        <v>wit rondje</v>
      </c>
      <c r="P3704" t="str">
        <f t="shared" si="1118"/>
        <v>ALN01736</v>
      </c>
      <c r="Q3704" t="str">
        <f t="shared" si="1129"/>
        <v>Lph 3</v>
      </c>
      <c r="R3704" t="str">
        <f t="shared" si="1110"/>
        <v/>
      </c>
      <c r="T3704" t="str">
        <f t="shared" si="1120"/>
        <v>AALTEN</v>
      </c>
      <c r="U3704" t="str">
        <f t="shared" si="1121"/>
        <v>Lage Blik</v>
      </c>
      <c r="V3704" s="62" t="str">
        <f t="shared" si="1122"/>
        <v>ALN01736</v>
      </c>
      <c r="W3704" s="15" t="e">
        <f>IF(J3704,#REF!,"")</f>
        <v>#REF!</v>
      </c>
      <c r="X3704" s="15" t="e">
        <f>IF(J3704,#REF!,"")</f>
        <v>#REF!</v>
      </c>
      <c r="Y3704" s="62" t="str">
        <f t="shared" si="1123"/>
        <v xml:space="preserve"> </v>
      </c>
      <c r="AA3704" s="69"/>
      <c r="AB3704" s="90">
        <v>3</v>
      </c>
      <c r="AC3704" s="5" t="s">
        <v>2591</v>
      </c>
      <c r="AD3704" s="90" t="str">
        <f t="shared" si="1124"/>
        <v/>
      </c>
      <c r="AE3704" s="90" t="str">
        <f t="shared" si="1125"/>
        <v/>
      </c>
      <c r="AF3704" t="str">
        <f t="shared" si="1130"/>
        <v/>
      </c>
      <c r="AH3704" t="str">
        <f t="shared" si="1112"/>
        <v/>
      </c>
      <c r="AI3704" t="str">
        <f>IF(AH3704&gt;"",VLOOKUP(AH3704,'MAATREGELEN TBV BESTEK '!$A$3:$N$34,11,FALSE),"")</f>
        <v/>
      </c>
      <c r="AJ3704" t="str">
        <f>IF(AH3704&gt;"",VLOOKUP(AH3704,'MAATREGELEN TBV BESTEK '!$A$3:$N$34,13,FALSE),"")</f>
        <v/>
      </c>
      <c r="AK3704" t="str">
        <f>IF(AH3704&gt;"",VLOOKUP(AH3704,'MAATREGELEN TBV BESTEK '!$A$3:$N$34,14,FALSE),"")</f>
        <v/>
      </c>
    </row>
    <row r="3705" spans="1:37" ht="12" customHeight="1">
      <c r="A3705" s="49">
        <v>237175.989</v>
      </c>
      <c r="B3705" s="49">
        <v>438141.29399999999</v>
      </c>
      <c r="C3705" t="s">
        <v>2485</v>
      </c>
      <c r="D3705" t="s">
        <v>4563</v>
      </c>
      <c r="E3705">
        <v>3</v>
      </c>
      <c r="F3705" t="s">
        <v>5915</v>
      </c>
      <c r="G3705" t="s">
        <v>2427</v>
      </c>
      <c r="H3705" s="64" t="s">
        <v>2481</v>
      </c>
      <c r="J3705">
        <f t="shared" si="1113"/>
        <v>1</v>
      </c>
      <c r="K3705" t="str">
        <f t="shared" si="1114"/>
        <v/>
      </c>
      <c r="L3705" t="str">
        <f t="shared" si="1109"/>
        <v/>
      </c>
      <c r="M3705">
        <f t="shared" si="1115"/>
        <v>237175.989</v>
      </c>
      <c r="N3705">
        <f t="shared" si="1116"/>
        <v>438141.29399999999</v>
      </c>
      <c r="O3705" t="str">
        <f t="shared" si="1117"/>
        <v>wit rondje</v>
      </c>
      <c r="P3705" t="str">
        <f t="shared" si="1118"/>
        <v>ALN01737</v>
      </c>
      <c r="Q3705" t="str">
        <f t="shared" si="1129"/>
        <v>Lph 3</v>
      </c>
      <c r="R3705" t="str">
        <f t="shared" si="1110"/>
        <v/>
      </c>
      <c r="T3705" t="str">
        <f t="shared" si="1120"/>
        <v>AALTEN</v>
      </c>
      <c r="U3705" t="str">
        <f t="shared" si="1121"/>
        <v>Lage Blik</v>
      </c>
      <c r="V3705" s="62" t="str">
        <f t="shared" si="1122"/>
        <v>ALN01737</v>
      </c>
      <c r="W3705" s="15" t="e">
        <f>IF(J3705,#REF!,"")</f>
        <v>#REF!</v>
      </c>
      <c r="X3705" s="15" t="e">
        <f>IF(J3705,#REF!,"")</f>
        <v>#REF!</v>
      </c>
      <c r="Y3705" s="62" t="str">
        <f t="shared" si="1123"/>
        <v xml:space="preserve"> </v>
      </c>
      <c r="AA3705" s="69"/>
      <c r="AB3705" s="90">
        <v>3</v>
      </c>
      <c r="AC3705" s="5" t="s">
        <v>2591</v>
      </c>
      <c r="AD3705" s="90" t="str">
        <f t="shared" si="1124"/>
        <v/>
      </c>
      <c r="AE3705" s="90" t="str">
        <f t="shared" si="1125"/>
        <v/>
      </c>
      <c r="AF3705" t="str">
        <f t="shared" si="1130"/>
        <v/>
      </c>
      <c r="AH3705" t="str">
        <f t="shared" si="1112"/>
        <v/>
      </c>
      <c r="AI3705" t="str">
        <f>IF(AH3705&gt;"",VLOOKUP(AH3705,'MAATREGELEN TBV BESTEK '!$A$3:$N$34,11,FALSE),"")</f>
        <v/>
      </c>
      <c r="AJ3705" t="str">
        <f>IF(AH3705&gt;"",VLOOKUP(AH3705,'MAATREGELEN TBV BESTEK '!$A$3:$N$34,13,FALSE),"")</f>
        <v/>
      </c>
      <c r="AK3705" t="str">
        <f>IF(AH3705&gt;"",VLOOKUP(AH3705,'MAATREGELEN TBV BESTEK '!$A$3:$N$34,14,FALSE),"")</f>
        <v/>
      </c>
    </row>
    <row r="3706" spans="1:37" ht="12" customHeight="1">
      <c r="A3706" s="49">
        <v>237192.99100000001</v>
      </c>
      <c r="B3706" s="49">
        <v>438126.625</v>
      </c>
      <c r="C3706" t="s">
        <v>2486</v>
      </c>
      <c r="D3706" t="s">
        <v>4563</v>
      </c>
      <c r="E3706">
        <v>3</v>
      </c>
      <c r="F3706" t="s">
        <v>5915</v>
      </c>
      <c r="G3706" t="s">
        <v>2427</v>
      </c>
      <c r="H3706" s="64" t="s">
        <v>2481</v>
      </c>
      <c r="J3706">
        <f t="shared" si="1113"/>
        <v>1</v>
      </c>
      <c r="K3706" t="str">
        <f t="shared" si="1114"/>
        <v/>
      </c>
      <c r="L3706" t="str">
        <f t="shared" si="1109"/>
        <v/>
      </c>
      <c r="M3706">
        <f t="shared" si="1115"/>
        <v>237192.99100000001</v>
      </c>
      <c r="N3706">
        <f t="shared" si="1116"/>
        <v>438126.625</v>
      </c>
      <c r="O3706" t="str">
        <f t="shared" si="1117"/>
        <v>wit rondje</v>
      </c>
      <c r="P3706" t="str">
        <f t="shared" si="1118"/>
        <v>ALN01738</v>
      </c>
      <c r="Q3706" t="str">
        <f t="shared" si="1129"/>
        <v>Lph 3</v>
      </c>
      <c r="R3706" t="str">
        <f t="shared" si="1110"/>
        <v/>
      </c>
      <c r="T3706" t="str">
        <f t="shared" si="1120"/>
        <v>AALTEN</v>
      </c>
      <c r="U3706" t="str">
        <f t="shared" si="1121"/>
        <v>Lage Blik</v>
      </c>
      <c r="V3706" s="62" t="str">
        <f t="shared" si="1122"/>
        <v>ALN01738</v>
      </c>
      <c r="W3706" s="15" t="e">
        <f>IF(J3706,#REF!,"")</f>
        <v>#REF!</v>
      </c>
      <c r="X3706" s="15" t="e">
        <f>IF(J3706,#REF!,"")</f>
        <v>#REF!</v>
      </c>
      <c r="Y3706" s="62" t="str">
        <f t="shared" si="1123"/>
        <v xml:space="preserve"> </v>
      </c>
      <c r="AA3706" s="69"/>
      <c r="AB3706" s="90">
        <v>3</v>
      </c>
      <c r="AC3706" s="5" t="s">
        <v>2591</v>
      </c>
      <c r="AD3706" s="90" t="str">
        <f t="shared" si="1124"/>
        <v/>
      </c>
      <c r="AE3706" s="90" t="str">
        <f t="shared" si="1125"/>
        <v/>
      </c>
      <c r="AF3706" t="str">
        <f t="shared" si="1130"/>
        <v/>
      </c>
      <c r="AH3706" t="str">
        <f t="shared" si="1112"/>
        <v/>
      </c>
      <c r="AI3706" t="str">
        <f>IF(AH3706&gt;"",VLOOKUP(AH3706,'MAATREGELEN TBV BESTEK '!$A$3:$N$34,11,FALSE),"")</f>
        <v/>
      </c>
      <c r="AJ3706" t="str">
        <f>IF(AH3706&gt;"",VLOOKUP(AH3706,'MAATREGELEN TBV BESTEK '!$A$3:$N$34,13,FALSE),"")</f>
        <v/>
      </c>
      <c r="AK3706" t="str">
        <f>IF(AH3706&gt;"",VLOOKUP(AH3706,'MAATREGELEN TBV BESTEK '!$A$3:$N$34,14,FALSE),"")</f>
        <v/>
      </c>
    </row>
    <row r="3707" spans="1:37" ht="12" customHeight="1">
      <c r="A3707" s="49">
        <v>237208.43799999999</v>
      </c>
      <c r="B3707" s="49">
        <v>438115.42800000001</v>
      </c>
      <c r="C3707" t="s">
        <v>2487</v>
      </c>
      <c r="D3707" t="s">
        <v>4563</v>
      </c>
      <c r="E3707">
        <v>3</v>
      </c>
      <c r="F3707" t="s">
        <v>5915</v>
      </c>
      <c r="G3707" t="s">
        <v>2427</v>
      </c>
      <c r="H3707" s="64" t="s">
        <v>2481</v>
      </c>
      <c r="J3707">
        <f t="shared" si="1113"/>
        <v>1</v>
      </c>
      <c r="K3707" t="str">
        <f t="shared" si="1114"/>
        <v/>
      </c>
      <c r="L3707" t="str">
        <f t="shared" si="1109"/>
        <v/>
      </c>
      <c r="M3707">
        <f t="shared" si="1115"/>
        <v>237208.43799999999</v>
      </c>
      <c r="N3707">
        <f t="shared" si="1116"/>
        <v>438115.42800000001</v>
      </c>
      <c r="O3707" t="str">
        <f t="shared" si="1117"/>
        <v>wit rondje</v>
      </c>
      <c r="P3707" t="str">
        <f t="shared" si="1118"/>
        <v>ALN01739</v>
      </c>
      <c r="Q3707" t="str">
        <f t="shared" si="1129"/>
        <v>Lph 3</v>
      </c>
      <c r="R3707" t="str">
        <f t="shared" si="1110"/>
        <v/>
      </c>
      <c r="T3707" t="str">
        <f t="shared" si="1120"/>
        <v>AALTEN</v>
      </c>
      <c r="U3707" t="str">
        <f t="shared" si="1121"/>
        <v>Lage Blik</v>
      </c>
      <c r="V3707" s="62" t="str">
        <f t="shared" si="1122"/>
        <v>ALN01739</v>
      </c>
      <c r="W3707" s="15" t="e">
        <f>IF(J3707,#REF!,"")</f>
        <v>#REF!</v>
      </c>
      <c r="X3707" s="15" t="e">
        <f>IF(J3707,#REF!,"")</f>
        <v>#REF!</v>
      </c>
      <c r="Y3707" s="62" t="str">
        <f t="shared" si="1123"/>
        <v xml:space="preserve"> </v>
      </c>
      <c r="AA3707" s="69"/>
      <c r="AB3707" s="90">
        <v>3</v>
      </c>
      <c r="AC3707" s="5" t="s">
        <v>2591</v>
      </c>
      <c r="AD3707" s="90" t="str">
        <f t="shared" si="1124"/>
        <v/>
      </c>
      <c r="AE3707" s="90" t="str">
        <f t="shared" si="1125"/>
        <v/>
      </c>
      <c r="AF3707" t="str">
        <f t="shared" si="1130"/>
        <v/>
      </c>
      <c r="AH3707" t="str">
        <f t="shared" si="1112"/>
        <v/>
      </c>
      <c r="AI3707" t="str">
        <f>IF(AH3707&gt;"",VLOOKUP(AH3707,'MAATREGELEN TBV BESTEK '!$A$3:$N$34,11,FALSE),"")</f>
        <v/>
      </c>
      <c r="AJ3707" t="str">
        <f>IF(AH3707&gt;"",VLOOKUP(AH3707,'MAATREGELEN TBV BESTEK '!$A$3:$N$34,13,FALSE),"")</f>
        <v/>
      </c>
      <c r="AK3707" t="str">
        <f>IF(AH3707&gt;"",VLOOKUP(AH3707,'MAATREGELEN TBV BESTEK '!$A$3:$N$34,14,FALSE),"")</f>
        <v/>
      </c>
    </row>
    <row r="3708" spans="1:37" ht="12" customHeight="1">
      <c r="A3708" s="49">
        <v>237175.15700000001</v>
      </c>
      <c r="B3708" s="49">
        <v>438109.93699999998</v>
      </c>
      <c r="C3708" t="s">
        <v>2480</v>
      </c>
      <c r="D3708" t="s">
        <v>4563</v>
      </c>
      <c r="E3708">
        <v>4</v>
      </c>
      <c r="F3708" t="s">
        <v>5915</v>
      </c>
      <c r="G3708" t="s">
        <v>2427</v>
      </c>
      <c r="H3708" s="64" t="s">
        <v>2481</v>
      </c>
      <c r="J3708">
        <f t="shared" si="1113"/>
        <v>1</v>
      </c>
      <c r="K3708" t="str">
        <f t="shared" si="1114"/>
        <v/>
      </c>
      <c r="L3708" t="str">
        <f t="shared" si="1109"/>
        <v/>
      </c>
      <c r="M3708">
        <f t="shared" si="1115"/>
        <v>237175.15700000001</v>
      </c>
      <c r="N3708">
        <f t="shared" si="1116"/>
        <v>438109.93699999998</v>
      </c>
      <c r="O3708" t="str">
        <f t="shared" si="1117"/>
        <v>wit rondje</v>
      </c>
      <c r="P3708" t="str">
        <f t="shared" si="1118"/>
        <v>ALN01789</v>
      </c>
      <c r="Q3708" t="str">
        <f t="shared" si="1129"/>
        <v>Lph 4</v>
      </c>
      <c r="R3708" t="str">
        <f t="shared" si="1110"/>
        <v/>
      </c>
      <c r="T3708" t="str">
        <f t="shared" si="1120"/>
        <v>AALTEN</v>
      </c>
      <c r="U3708" t="str">
        <f t="shared" si="1121"/>
        <v>Lage Blik</v>
      </c>
      <c r="V3708" s="62" t="str">
        <f t="shared" si="1122"/>
        <v>ALN01789</v>
      </c>
      <c r="W3708" s="15" t="e">
        <f>IF(J3708,#REF!,"")</f>
        <v>#REF!</v>
      </c>
      <c r="X3708" s="15" t="e">
        <f>IF(J3708,#REF!,"")</f>
        <v>#REF!</v>
      </c>
      <c r="Y3708" s="62" t="str">
        <f t="shared" si="1123"/>
        <v xml:space="preserve"> </v>
      </c>
      <c r="AA3708" s="69"/>
      <c r="AB3708" s="90">
        <v>4</v>
      </c>
      <c r="AC3708" s="5" t="s">
        <v>2591</v>
      </c>
      <c r="AD3708" s="90" t="str">
        <f t="shared" si="1124"/>
        <v/>
      </c>
      <c r="AE3708" s="90" t="str">
        <f t="shared" si="1125"/>
        <v/>
      </c>
      <c r="AF3708" t="str">
        <f t="shared" si="1130"/>
        <v/>
      </c>
      <c r="AH3708" t="str">
        <f t="shared" si="1112"/>
        <v/>
      </c>
      <c r="AI3708" t="str">
        <f>IF(AH3708&gt;"",VLOOKUP(AH3708,'MAATREGELEN TBV BESTEK '!$A$3:$N$34,11,FALSE),"")</f>
        <v/>
      </c>
      <c r="AJ3708" t="str">
        <f>IF(AH3708&gt;"",VLOOKUP(AH3708,'MAATREGELEN TBV BESTEK '!$A$3:$N$34,13,FALSE),"")</f>
        <v/>
      </c>
      <c r="AK3708" t="str">
        <f>IF(AH3708&gt;"",VLOOKUP(AH3708,'MAATREGELEN TBV BESTEK '!$A$3:$N$34,14,FALSE),"")</f>
        <v/>
      </c>
    </row>
    <row r="3709" spans="1:37" ht="12" customHeight="1">
      <c r="A3709" s="49">
        <v>237153.516</v>
      </c>
      <c r="B3709" s="49">
        <v>438103.614</v>
      </c>
      <c r="C3709" t="s">
        <v>2488</v>
      </c>
      <c r="D3709" t="s">
        <v>4563</v>
      </c>
      <c r="E3709">
        <v>3</v>
      </c>
      <c r="F3709" t="s">
        <v>5915</v>
      </c>
      <c r="G3709" t="s">
        <v>2427</v>
      </c>
      <c r="H3709" s="64" t="s">
        <v>2481</v>
      </c>
      <c r="J3709">
        <f t="shared" si="1113"/>
        <v>1</v>
      </c>
      <c r="K3709" t="str">
        <f t="shared" si="1114"/>
        <v/>
      </c>
      <c r="L3709" t="str">
        <f t="shared" si="1109"/>
        <v/>
      </c>
      <c r="M3709">
        <f t="shared" si="1115"/>
        <v>237153.516</v>
      </c>
      <c r="N3709">
        <f t="shared" si="1116"/>
        <v>438103.614</v>
      </c>
      <c r="O3709" t="str">
        <f t="shared" si="1117"/>
        <v>wit rondje</v>
      </c>
      <c r="P3709" t="str">
        <f t="shared" si="1118"/>
        <v>ALN01790</v>
      </c>
      <c r="Q3709" t="str">
        <f t="shared" si="1129"/>
        <v>Lph 3</v>
      </c>
      <c r="R3709" t="str">
        <f t="shared" si="1110"/>
        <v/>
      </c>
      <c r="T3709" t="str">
        <f t="shared" si="1120"/>
        <v>AALTEN</v>
      </c>
      <c r="U3709" t="str">
        <f t="shared" si="1121"/>
        <v>Lage Blik</v>
      </c>
      <c r="V3709" s="62" t="str">
        <f t="shared" si="1122"/>
        <v>ALN01790</v>
      </c>
      <c r="W3709" s="15" t="e">
        <f>IF(J3709,#REF!,"")</f>
        <v>#REF!</v>
      </c>
      <c r="X3709" s="15" t="e">
        <f>IF(J3709,#REF!,"")</f>
        <v>#REF!</v>
      </c>
      <c r="Y3709" s="62" t="str">
        <f t="shared" si="1123"/>
        <v xml:space="preserve"> </v>
      </c>
      <c r="AA3709" s="69"/>
      <c r="AB3709" s="90">
        <v>3</v>
      </c>
      <c r="AC3709" s="5" t="s">
        <v>2591</v>
      </c>
      <c r="AD3709" s="90" t="str">
        <f t="shared" si="1124"/>
        <v/>
      </c>
      <c r="AE3709" s="90" t="str">
        <f t="shared" si="1125"/>
        <v/>
      </c>
      <c r="AF3709" t="str">
        <f t="shared" si="1130"/>
        <v/>
      </c>
      <c r="AH3709" t="str">
        <f t="shared" si="1112"/>
        <v/>
      </c>
      <c r="AI3709" t="str">
        <f>IF(AH3709&gt;"",VLOOKUP(AH3709,'MAATREGELEN TBV BESTEK '!$A$3:$N$34,11,FALSE),"")</f>
        <v/>
      </c>
      <c r="AJ3709" t="str">
        <f>IF(AH3709&gt;"",VLOOKUP(AH3709,'MAATREGELEN TBV BESTEK '!$A$3:$N$34,13,FALSE),"")</f>
        <v/>
      </c>
      <c r="AK3709" t="str">
        <f>IF(AH3709&gt;"",VLOOKUP(AH3709,'MAATREGELEN TBV BESTEK '!$A$3:$N$34,14,FALSE),"")</f>
        <v/>
      </c>
    </row>
    <row r="3710" spans="1:37" ht="12" customHeight="1">
      <c r="A3710" s="49">
        <v>237263.69500000001</v>
      </c>
      <c r="B3710" s="49">
        <v>438130.35700000002</v>
      </c>
      <c r="C3710" t="s">
        <v>2489</v>
      </c>
      <c r="D3710" t="s">
        <v>4563</v>
      </c>
      <c r="E3710">
        <v>3</v>
      </c>
      <c r="F3710" t="s">
        <v>5915</v>
      </c>
      <c r="G3710" t="s">
        <v>2427</v>
      </c>
      <c r="H3710" s="64" t="s">
        <v>2481</v>
      </c>
      <c r="J3710">
        <f t="shared" si="1113"/>
        <v>1</v>
      </c>
      <c r="K3710" t="str">
        <f t="shared" si="1114"/>
        <v/>
      </c>
      <c r="L3710" t="str">
        <f t="shared" si="1109"/>
        <v/>
      </c>
      <c r="M3710">
        <f t="shared" si="1115"/>
        <v>237263.69500000001</v>
      </c>
      <c r="N3710">
        <f t="shared" si="1116"/>
        <v>438130.35700000002</v>
      </c>
      <c r="O3710" t="str">
        <f t="shared" si="1117"/>
        <v>wit rondje</v>
      </c>
      <c r="P3710" t="str">
        <f t="shared" si="1118"/>
        <v>ALN01796</v>
      </c>
      <c r="Q3710" t="str">
        <f t="shared" si="1129"/>
        <v>Lph 3</v>
      </c>
      <c r="R3710" t="str">
        <f t="shared" si="1110"/>
        <v/>
      </c>
      <c r="T3710" t="str">
        <f t="shared" si="1120"/>
        <v>AALTEN</v>
      </c>
      <c r="U3710" t="str">
        <f t="shared" si="1121"/>
        <v>Lage Blik</v>
      </c>
      <c r="V3710" s="62" t="str">
        <f t="shared" si="1122"/>
        <v>ALN01796</v>
      </c>
      <c r="W3710" s="15" t="e">
        <f>IF(J3710,#REF!,"")</f>
        <v>#REF!</v>
      </c>
      <c r="X3710" s="15" t="e">
        <f>IF(J3710,#REF!,"")</f>
        <v>#REF!</v>
      </c>
      <c r="Y3710" s="62" t="str">
        <f t="shared" si="1123"/>
        <v xml:space="preserve"> </v>
      </c>
      <c r="AA3710" s="69"/>
      <c r="AB3710" s="90">
        <v>3</v>
      </c>
      <c r="AC3710" s="5" t="s">
        <v>2591</v>
      </c>
      <c r="AD3710" s="90" t="str">
        <f t="shared" si="1124"/>
        <v/>
      </c>
      <c r="AE3710" s="90" t="str">
        <f t="shared" si="1125"/>
        <v/>
      </c>
      <c r="AF3710" t="str">
        <f t="shared" si="1130"/>
        <v/>
      </c>
      <c r="AH3710" t="str">
        <f t="shared" si="1112"/>
        <v/>
      </c>
      <c r="AI3710" t="str">
        <f>IF(AH3710&gt;"",VLOOKUP(AH3710,'MAATREGELEN TBV BESTEK '!$A$3:$N$34,11,FALSE),"")</f>
        <v/>
      </c>
      <c r="AJ3710" t="str">
        <f>IF(AH3710&gt;"",VLOOKUP(AH3710,'MAATREGELEN TBV BESTEK '!$A$3:$N$34,13,FALSE),"")</f>
        <v/>
      </c>
      <c r="AK3710" t="str">
        <f>IF(AH3710&gt;"",VLOOKUP(AH3710,'MAATREGELEN TBV BESTEK '!$A$3:$N$34,14,FALSE),"")</f>
        <v/>
      </c>
    </row>
    <row r="3711" spans="1:37" ht="12" customHeight="1">
      <c r="A3711" s="49">
        <v>236180.255</v>
      </c>
      <c r="B3711" s="49">
        <v>438439.45199999999</v>
      </c>
      <c r="C3711" t="s">
        <v>4295</v>
      </c>
      <c r="D3711" t="s">
        <v>4563</v>
      </c>
      <c r="E3711">
        <v>4</v>
      </c>
      <c r="F3711" t="s">
        <v>5915</v>
      </c>
      <c r="G3711" t="s">
        <v>2427</v>
      </c>
      <c r="H3711" s="64" t="s">
        <v>2491</v>
      </c>
      <c r="J3711">
        <f t="shared" si="1113"/>
        <v>1</v>
      </c>
      <c r="K3711" t="str">
        <f t="shared" si="1114"/>
        <v/>
      </c>
      <c r="L3711" t="str">
        <f t="shared" si="1109"/>
        <v/>
      </c>
      <c r="M3711">
        <f t="shared" si="1115"/>
        <v>236180.255</v>
      </c>
      <c r="N3711">
        <f t="shared" si="1116"/>
        <v>438439.45199999999</v>
      </c>
      <c r="O3711" t="str">
        <f t="shared" si="1117"/>
        <v>wit rondje</v>
      </c>
      <c r="P3711" t="str">
        <f t="shared" si="1118"/>
        <v>ALN00019</v>
      </c>
      <c r="Q3711" t="str">
        <f t="shared" si="1129"/>
        <v>Lph 4</v>
      </c>
      <c r="R3711" t="str">
        <f t="shared" si="1110"/>
        <v/>
      </c>
      <c r="T3711" t="str">
        <f t="shared" si="1120"/>
        <v>AALTEN</v>
      </c>
      <c r="U3711" t="str">
        <f t="shared" si="1121"/>
        <v>Lage Veld</v>
      </c>
      <c r="V3711" s="62" t="str">
        <f t="shared" si="1122"/>
        <v>ALN00019</v>
      </c>
      <c r="W3711" s="15" t="e">
        <f>IF(J3711,#REF!,"")</f>
        <v>#REF!</v>
      </c>
      <c r="X3711" s="15" t="e">
        <f>IF(J3711,#REF!,"")</f>
        <v>#REF!</v>
      </c>
      <c r="Y3711" s="62" t="str">
        <f t="shared" si="1123"/>
        <v xml:space="preserve"> </v>
      </c>
      <c r="AA3711" s="69"/>
      <c r="AB3711" s="90">
        <v>4</v>
      </c>
      <c r="AC3711" s="5" t="s">
        <v>2591</v>
      </c>
      <c r="AD3711" s="90" t="str">
        <f t="shared" si="1124"/>
        <v/>
      </c>
      <c r="AE3711" s="90" t="str">
        <f t="shared" si="1125"/>
        <v/>
      </c>
      <c r="AF3711" t="str">
        <f t="shared" si="1130"/>
        <v/>
      </c>
      <c r="AH3711" t="str">
        <f t="shared" si="1112"/>
        <v/>
      </c>
      <c r="AI3711" t="str">
        <f>IF(AH3711&gt;"",VLOOKUP(AH3711,'MAATREGELEN TBV BESTEK '!$A$3:$N$34,11,FALSE),"")</f>
        <v/>
      </c>
      <c r="AJ3711" t="str">
        <f>IF(AH3711&gt;"",VLOOKUP(AH3711,'MAATREGELEN TBV BESTEK '!$A$3:$N$34,13,FALSE),"")</f>
        <v/>
      </c>
      <c r="AK3711" t="str">
        <f>IF(AH3711&gt;"",VLOOKUP(AH3711,'MAATREGELEN TBV BESTEK '!$A$3:$N$34,14,FALSE),"")</f>
        <v/>
      </c>
    </row>
    <row r="3712" spans="1:37" ht="12" customHeight="1">
      <c r="A3712" s="49">
        <v>236249.63699999999</v>
      </c>
      <c r="B3712" s="49">
        <v>438471.02</v>
      </c>
      <c r="C3712" t="s">
        <v>2494</v>
      </c>
      <c r="D3712" t="s">
        <v>4563</v>
      </c>
      <c r="E3712">
        <v>4</v>
      </c>
      <c r="F3712" t="s">
        <v>5915</v>
      </c>
      <c r="G3712" t="s">
        <v>2427</v>
      </c>
      <c r="H3712" s="64" t="s">
        <v>2491</v>
      </c>
      <c r="J3712">
        <f t="shared" si="1113"/>
        <v>1</v>
      </c>
      <c r="K3712" t="str">
        <f t="shared" si="1114"/>
        <v/>
      </c>
      <c r="L3712" t="str">
        <f t="shared" si="1109"/>
        <v/>
      </c>
      <c r="M3712">
        <f t="shared" si="1115"/>
        <v>236249.63699999999</v>
      </c>
      <c r="N3712">
        <f t="shared" si="1116"/>
        <v>438471.02</v>
      </c>
      <c r="O3712" t="str">
        <f t="shared" si="1117"/>
        <v>wit rondje</v>
      </c>
      <c r="P3712" t="str">
        <f t="shared" si="1118"/>
        <v>ALN00021</v>
      </c>
      <c r="Q3712" t="str">
        <f t="shared" si="1129"/>
        <v>Lph 4</v>
      </c>
      <c r="R3712" t="str">
        <f t="shared" si="1110"/>
        <v/>
      </c>
      <c r="T3712" t="str">
        <f t="shared" si="1120"/>
        <v>AALTEN</v>
      </c>
      <c r="U3712" t="str">
        <f t="shared" si="1121"/>
        <v>Lage Veld</v>
      </c>
      <c r="V3712" s="62" t="str">
        <f t="shared" si="1122"/>
        <v>ALN00021</v>
      </c>
      <c r="W3712" s="15" t="e">
        <f>IF(J3712,#REF!,"")</f>
        <v>#REF!</v>
      </c>
      <c r="X3712" s="15" t="e">
        <f>IF(J3712,#REF!,"")</f>
        <v>#REF!</v>
      </c>
      <c r="Y3712" s="62" t="str">
        <f t="shared" si="1123"/>
        <v xml:space="preserve"> </v>
      </c>
      <c r="AA3712" s="69"/>
      <c r="AB3712" s="90">
        <v>4</v>
      </c>
      <c r="AC3712" s="5" t="s">
        <v>2591</v>
      </c>
      <c r="AD3712" s="90" t="str">
        <f t="shared" si="1124"/>
        <v/>
      </c>
      <c r="AE3712" s="90" t="str">
        <f t="shared" si="1125"/>
        <v/>
      </c>
      <c r="AF3712" t="str">
        <f t="shared" si="1130"/>
        <v/>
      </c>
      <c r="AH3712" t="str">
        <f t="shared" si="1112"/>
        <v/>
      </c>
      <c r="AI3712" t="str">
        <f>IF(AH3712&gt;"",VLOOKUP(AH3712,'MAATREGELEN TBV BESTEK '!$A$3:$N$34,11,FALSE),"")</f>
        <v/>
      </c>
      <c r="AJ3712" t="str">
        <f>IF(AH3712&gt;"",VLOOKUP(AH3712,'MAATREGELEN TBV BESTEK '!$A$3:$N$34,13,FALSE),"")</f>
        <v/>
      </c>
      <c r="AK3712" t="str">
        <f>IF(AH3712&gt;"",VLOOKUP(AH3712,'MAATREGELEN TBV BESTEK '!$A$3:$N$34,14,FALSE),"")</f>
        <v/>
      </c>
    </row>
    <row r="3713" spans="1:37" ht="12" customHeight="1">
      <c r="A3713" s="49">
        <v>236276.59099999999</v>
      </c>
      <c r="B3713" s="49">
        <v>438477.24</v>
      </c>
      <c r="C3713" t="s">
        <v>2495</v>
      </c>
      <c r="D3713" t="s">
        <v>4563</v>
      </c>
      <c r="E3713">
        <v>4</v>
      </c>
      <c r="F3713" t="s">
        <v>5915</v>
      </c>
      <c r="G3713" t="s">
        <v>2427</v>
      </c>
      <c r="H3713" s="64" t="s">
        <v>2491</v>
      </c>
      <c r="J3713">
        <f t="shared" si="1113"/>
        <v>1</v>
      </c>
      <c r="K3713" t="str">
        <f t="shared" si="1114"/>
        <v/>
      </c>
      <c r="L3713" t="str">
        <f t="shared" si="1109"/>
        <v/>
      </c>
      <c r="M3713">
        <f t="shared" si="1115"/>
        <v>236276.59099999999</v>
      </c>
      <c r="N3713">
        <f t="shared" si="1116"/>
        <v>438477.24</v>
      </c>
      <c r="O3713" t="str">
        <f t="shared" si="1117"/>
        <v>wit rondje</v>
      </c>
      <c r="P3713" t="str">
        <f t="shared" si="1118"/>
        <v>ALN00022</v>
      </c>
      <c r="Q3713" t="str">
        <f t="shared" si="1129"/>
        <v>Lph 4</v>
      </c>
      <c r="R3713" t="str">
        <f t="shared" si="1110"/>
        <v/>
      </c>
      <c r="T3713" t="str">
        <f t="shared" si="1120"/>
        <v>AALTEN</v>
      </c>
      <c r="U3713" t="str">
        <f t="shared" si="1121"/>
        <v>Lage Veld</v>
      </c>
      <c r="V3713" s="62" t="str">
        <f t="shared" si="1122"/>
        <v>ALN00022</v>
      </c>
      <c r="W3713" s="15" t="e">
        <f>IF(J3713,#REF!,"")</f>
        <v>#REF!</v>
      </c>
      <c r="X3713" s="15" t="e">
        <f>IF(J3713,#REF!,"")</f>
        <v>#REF!</v>
      </c>
      <c r="Y3713" s="62" t="str">
        <f t="shared" si="1123"/>
        <v xml:space="preserve"> </v>
      </c>
      <c r="AA3713" s="69"/>
      <c r="AB3713" s="90">
        <v>4</v>
      </c>
      <c r="AC3713" s="5" t="s">
        <v>2591</v>
      </c>
      <c r="AD3713" s="90" t="str">
        <f t="shared" si="1124"/>
        <v/>
      </c>
      <c r="AE3713" s="90" t="str">
        <f t="shared" si="1125"/>
        <v/>
      </c>
      <c r="AF3713" t="str">
        <f t="shared" si="1130"/>
        <v/>
      </c>
      <c r="AH3713" t="str">
        <f t="shared" si="1112"/>
        <v/>
      </c>
      <c r="AI3713" t="str">
        <f>IF(AH3713&gt;"",VLOOKUP(AH3713,'MAATREGELEN TBV BESTEK '!$A$3:$N$34,11,FALSE),"")</f>
        <v/>
      </c>
      <c r="AJ3713" t="str">
        <f>IF(AH3713&gt;"",VLOOKUP(AH3713,'MAATREGELEN TBV BESTEK '!$A$3:$N$34,13,FALSE),"")</f>
        <v/>
      </c>
      <c r="AK3713" t="str">
        <f>IF(AH3713&gt;"",VLOOKUP(AH3713,'MAATREGELEN TBV BESTEK '!$A$3:$N$34,14,FALSE),"")</f>
        <v/>
      </c>
    </row>
    <row r="3714" spans="1:37" ht="12" customHeight="1">
      <c r="A3714" s="49">
        <v>236307.27799999999</v>
      </c>
      <c r="B3714" s="49">
        <v>438478.277</v>
      </c>
      <c r="C3714" t="s">
        <v>2496</v>
      </c>
      <c r="D3714" t="s">
        <v>4563</v>
      </c>
      <c r="E3714">
        <v>4</v>
      </c>
      <c r="F3714" t="s">
        <v>5915</v>
      </c>
      <c r="G3714" t="s">
        <v>2427</v>
      </c>
      <c r="H3714" s="64" t="s">
        <v>2491</v>
      </c>
      <c r="J3714">
        <f t="shared" si="1113"/>
        <v>1</v>
      </c>
      <c r="K3714" t="str">
        <f t="shared" si="1114"/>
        <v/>
      </c>
      <c r="L3714" t="str">
        <f t="shared" si="1109"/>
        <v/>
      </c>
      <c r="M3714">
        <f t="shared" si="1115"/>
        <v>236307.27799999999</v>
      </c>
      <c r="N3714">
        <f t="shared" si="1116"/>
        <v>438478.277</v>
      </c>
      <c r="O3714" t="str">
        <f t="shared" si="1117"/>
        <v>wit rondje</v>
      </c>
      <c r="P3714" t="str">
        <f t="shared" si="1118"/>
        <v>ALN00023</v>
      </c>
      <c r="Q3714" t="str">
        <f t="shared" si="1129"/>
        <v>Lph 4</v>
      </c>
      <c r="R3714" t="str">
        <f t="shared" si="1110"/>
        <v/>
      </c>
      <c r="T3714" t="str">
        <f t="shared" si="1120"/>
        <v>AALTEN</v>
      </c>
      <c r="U3714" t="str">
        <f t="shared" si="1121"/>
        <v>Lage Veld</v>
      </c>
      <c r="V3714" s="62" t="str">
        <f t="shared" si="1122"/>
        <v>ALN00023</v>
      </c>
      <c r="W3714" s="15" t="e">
        <f>IF(J3714,#REF!,"")</f>
        <v>#REF!</v>
      </c>
      <c r="X3714" s="15" t="e">
        <f>IF(J3714,#REF!,"")</f>
        <v>#REF!</v>
      </c>
      <c r="Y3714" s="62" t="str">
        <f t="shared" si="1123"/>
        <v xml:space="preserve"> </v>
      </c>
      <c r="AA3714" s="69"/>
      <c r="AB3714" s="90">
        <v>4</v>
      </c>
      <c r="AC3714" s="5" t="s">
        <v>2591</v>
      </c>
      <c r="AD3714" s="90" t="str">
        <f t="shared" si="1124"/>
        <v/>
      </c>
      <c r="AE3714" s="90" t="str">
        <f t="shared" si="1125"/>
        <v/>
      </c>
      <c r="AF3714" t="str">
        <f t="shared" si="1130"/>
        <v/>
      </c>
      <c r="AH3714" t="str">
        <f t="shared" si="1112"/>
        <v/>
      </c>
      <c r="AI3714" t="str">
        <f>IF(AH3714&gt;"",VLOOKUP(AH3714,'MAATREGELEN TBV BESTEK '!$A$3:$N$34,11,FALSE),"")</f>
        <v/>
      </c>
      <c r="AJ3714" t="str">
        <f>IF(AH3714&gt;"",VLOOKUP(AH3714,'MAATREGELEN TBV BESTEK '!$A$3:$N$34,13,FALSE),"")</f>
        <v/>
      </c>
      <c r="AK3714" t="str">
        <f>IF(AH3714&gt;"",VLOOKUP(AH3714,'MAATREGELEN TBV BESTEK '!$A$3:$N$34,14,FALSE),"")</f>
        <v/>
      </c>
    </row>
    <row r="3715" spans="1:37" ht="12" customHeight="1">
      <c r="A3715" s="49">
        <v>236281.231</v>
      </c>
      <c r="B3715" s="49">
        <v>438348.84399999998</v>
      </c>
      <c r="C3715" t="s">
        <v>2492</v>
      </c>
      <c r="D3715" t="s">
        <v>4563</v>
      </c>
      <c r="E3715">
        <v>4</v>
      </c>
      <c r="F3715" t="s">
        <v>5915</v>
      </c>
      <c r="G3715" t="s">
        <v>2427</v>
      </c>
      <c r="H3715" s="64" t="s">
        <v>2491</v>
      </c>
      <c r="J3715">
        <f t="shared" si="1113"/>
        <v>1</v>
      </c>
      <c r="K3715" t="str">
        <f t="shared" si="1114"/>
        <v/>
      </c>
      <c r="L3715" t="str">
        <f t="shared" si="1109"/>
        <v/>
      </c>
      <c r="M3715">
        <f t="shared" si="1115"/>
        <v>236281.231</v>
      </c>
      <c r="N3715">
        <f t="shared" si="1116"/>
        <v>438348.84399999998</v>
      </c>
      <c r="O3715" t="str">
        <f t="shared" si="1117"/>
        <v>wit rondje</v>
      </c>
      <c r="P3715" t="str">
        <f t="shared" si="1118"/>
        <v>ALN00294</v>
      </c>
      <c r="Q3715" t="str">
        <f t="shared" si="1129"/>
        <v>Lph 4</v>
      </c>
      <c r="R3715" t="str">
        <f t="shared" si="1110"/>
        <v/>
      </c>
      <c r="T3715" t="str">
        <f t="shared" si="1120"/>
        <v>AALTEN</v>
      </c>
      <c r="U3715" t="str">
        <f t="shared" si="1121"/>
        <v>Lage Veld</v>
      </c>
      <c r="V3715" s="62" t="str">
        <f t="shared" si="1122"/>
        <v>ALN00294</v>
      </c>
      <c r="W3715" s="15" t="e">
        <f>IF(J3715,#REF!,"")</f>
        <v>#REF!</v>
      </c>
      <c r="X3715" s="15" t="e">
        <f>IF(J3715,#REF!,"")</f>
        <v>#REF!</v>
      </c>
      <c r="Y3715" s="62" t="str">
        <f t="shared" si="1123"/>
        <v xml:space="preserve"> </v>
      </c>
      <c r="AA3715" s="69"/>
      <c r="AB3715" s="90">
        <v>4</v>
      </c>
      <c r="AC3715" s="5" t="s">
        <v>2591</v>
      </c>
      <c r="AD3715" s="90" t="str">
        <f t="shared" si="1124"/>
        <v/>
      </c>
      <c r="AE3715" s="90" t="str">
        <f t="shared" si="1125"/>
        <v/>
      </c>
      <c r="AF3715" t="str">
        <f t="shared" si="1130"/>
        <v/>
      </c>
      <c r="AH3715" t="str">
        <f t="shared" si="1112"/>
        <v/>
      </c>
      <c r="AI3715" t="str">
        <f>IF(AH3715&gt;"",VLOOKUP(AH3715,'MAATREGELEN TBV BESTEK '!$A$3:$N$34,11,FALSE),"")</f>
        <v/>
      </c>
      <c r="AJ3715" t="str">
        <f>IF(AH3715&gt;"",VLOOKUP(AH3715,'MAATREGELEN TBV BESTEK '!$A$3:$N$34,13,FALSE),"")</f>
        <v/>
      </c>
      <c r="AK3715" t="str">
        <f>IF(AH3715&gt;"",VLOOKUP(AH3715,'MAATREGELEN TBV BESTEK '!$A$3:$N$34,14,FALSE),"")</f>
        <v/>
      </c>
    </row>
    <row r="3716" spans="1:37" ht="12" customHeight="1">
      <c r="A3716" s="49">
        <v>236303.62400000001</v>
      </c>
      <c r="B3716" s="49">
        <v>438349.777</v>
      </c>
      <c r="C3716" t="s">
        <v>2493</v>
      </c>
      <c r="D3716" t="s">
        <v>4563</v>
      </c>
      <c r="E3716">
        <v>4</v>
      </c>
      <c r="F3716" t="s">
        <v>5915</v>
      </c>
      <c r="G3716" t="s">
        <v>2427</v>
      </c>
      <c r="H3716" s="64" t="s">
        <v>2491</v>
      </c>
      <c r="J3716">
        <f t="shared" si="1113"/>
        <v>1</v>
      </c>
      <c r="K3716" t="str">
        <f t="shared" si="1114"/>
        <v/>
      </c>
      <c r="L3716" t="str">
        <f t="shared" si="1109"/>
        <v/>
      </c>
      <c r="M3716">
        <f t="shared" si="1115"/>
        <v>236303.62400000001</v>
      </c>
      <c r="N3716">
        <f t="shared" si="1116"/>
        <v>438349.777</v>
      </c>
      <c r="O3716" t="str">
        <f t="shared" si="1117"/>
        <v>wit rondje</v>
      </c>
      <c r="P3716" t="str">
        <f t="shared" si="1118"/>
        <v>ALN00295</v>
      </c>
      <c r="Q3716" t="str">
        <f t="shared" si="1129"/>
        <v>Lph 4</v>
      </c>
      <c r="R3716" t="str">
        <f t="shared" si="1110"/>
        <v/>
      </c>
      <c r="T3716" t="str">
        <f t="shared" si="1120"/>
        <v>AALTEN</v>
      </c>
      <c r="U3716" t="str">
        <f t="shared" si="1121"/>
        <v>Lage Veld</v>
      </c>
      <c r="V3716" s="62" t="str">
        <f t="shared" si="1122"/>
        <v>ALN00295</v>
      </c>
      <c r="W3716" s="15" t="e">
        <f>IF(J3716,#REF!,"")</f>
        <v>#REF!</v>
      </c>
      <c r="X3716" s="15" t="e">
        <f>IF(J3716,#REF!,"")</f>
        <v>#REF!</v>
      </c>
      <c r="Y3716" s="62" t="str">
        <f t="shared" si="1123"/>
        <v xml:space="preserve"> </v>
      </c>
      <c r="AA3716" s="69"/>
      <c r="AB3716" s="90">
        <v>4</v>
      </c>
      <c r="AC3716" s="5" t="s">
        <v>2591</v>
      </c>
      <c r="AD3716" s="90" t="str">
        <f t="shared" si="1124"/>
        <v/>
      </c>
      <c r="AE3716" s="90" t="str">
        <f t="shared" si="1125"/>
        <v/>
      </c>
      <c r="AF3716" t="str">
        <f t="shared" si="1130"/>
        <v/>
      </c>
      <c r="AH3716" t="str">
        <f t="shared" si="1112"/>
        <v/>
      </c>
      <c r="AI3716" t="str">
        <f>IF(AH3716&gt;"",VLOOKUP(AH3716,'MAATREGELEN TBV BESTEK '!$A$3:$N$34,11,FALSE),"")</f>
        <v/>
      </c>
      <c r="AJ3716" t="str">
        <f>IF(AH3716&gt;"",VLOOKUP(AH3716,'MAATREGELEN TBV BESTEK '!$A$3:$N$34,13,FALSE),"")</f>
        <v/>
      </c>
      <c r="AK3716" t="str">
        <f>IF(AH3716&gt;"",VLOOKUP(AH3716,'MAATREGELEN TBV BESTEK '!$A$3:$N$34,14,FALSE),"")</f>
        <v/>
      </c>
    </row>
    <row r="3717" spans="1:37" ht="12" customHeight="1">
      <c r="A3717" s="49">
        <v>236349.783</v>
      </c>
      <c r="B3717" s="49">
        <v>438485.53399999999</v>
      </c>
      <c r="C3717" t="s">
        <v>2497</v>
      </c>
      <c r="D3717" t="s">
        <v>4563</v>
      </c>
      <c r="E3717">
        <v>4</v>
      </c>
      <c r="F3717" t="s">
        <v>5915</v>
      </c>
      <c r="G3717" t="s">
        <v>2427</v>
      </c>
      <c r="H3717" s="64" t="s">
        <v>2491</v>
      </c>
      <c r="J3717">
        <f t="shared" si="1113"/>
        <v>1</v>
      </c>
      <c r="K3717" t="str">
        <f t="shared" si="1114"/>
        <v/>
      </c>
      <c r="L3717" t="str">
        <f t="shared" ref="L3717:L3780" si="1131">IF(R3717="Luma MINI","groen",IF(R3717="Brisa PLUS","rood",IF(R3717="Kegel 2000 Led","zwart","")))</f>
        <v/>
      </c>
      <c r="M3717">
        <f t="shared" si="1115"/>
        <v>236349.783</v>
      </c>
      <c r="N3717">
        <f t="shared" si="1116"/>
        <v>438485.53399999999</v>
      </c>
      <c r="O3717" t="str">
        <f t="shared" si="1117"/>
        <v>wit rondje</v>
      </c>
      <c r="P3717" t="str">
        <f t="shared" si="1118"/>
        <v>ALN01037</v>
      </c>
      <c r="Q3717" t="str">
        <f t="shared" si="1129"/>
        <v>Lph 4</v>
      </c>
      <c r="R3717" t="str">
        <f t="shared" ref="R3717:R3780" si="1132">F3717</f>
        <v/>
      </c>
      <c r="T3717" t="str">
        <f t="shared" si="1120"/>
        <v>AALTEN</v>
      </c>
      <c r="U3717" t="str">
        <f t="shared" si="1121"/>
        <v>Lage Veld</v>
      </c>
      <c r="V3717" s="62" t="str">
        <f t="shared" si="1122"/>
        <v>ALN01037</v>
      </c>
      <c r="W3717" s="15" t="e">
        <f>IF(J3717,#REF!,"")</f>
        <v>#REF!</v>
      </c>
      <c r="X3717" s="15" t="e">
        <f>IF(J3717,#REF!,"")</f>
        <v>#REF!</v>
      </c>
      <c r="Y3717" s="62" t="str">
        <f t="shared" si="1123"/>
        <v xml:space="preserve"> </v>
      </c>
      <c r="AA3717" s="69"/>
      <c r="AB3717" s="90">
        <v>4</v>
      </c>
      <c r="AC3717" s="5" t="s">
        <v>2591</v>
      </c>
      <c r="AD3717" s="90" t="str">
        <f t="shared" si="1124"/>
        <v/>
      </c>
      <c r="AE3717" s="90" t="str">
        <f t="shared" si="1125"/>
        <v/>
      </c>
      <c r="AF3717" t="str">
        <f t="shared" si="1130"/>
        <v/>
      </c>
      <c r="AH3717" t="str">
        <f t="shared" ref="AH3717:AH3780" si="1133">IF(Y3717="AV",Y3717&amp;" "&amp;AB3717&amp;"-&gt;"&amp;AB3717&amp; " "&amp;AE3717,"")&amp;IF(Y3717="MV AV",Y3717&amp;" "&amp;AB3717&amp;"-&gt;"&amp;AD3717&amp; " "&amp;AE3717,"")&amp;IF(Y3717="NM NA",Y3717&amp;" "&amp;AB3717&amp;"-&gt;"&amp;AD3717&amp; " "&amp;AE3717,"")</f>
        <v/>
      </c>
      <c r="AI3717" t="str">
        <f>IF(AH3717&gt;"",VLOOKUP(AH3717,'MAATREGELEN TBV BESTEK '!$A$3:$N$34,11,FALSE),"")</f>
        <v/>
      </c>
      <c r="AJ3717" t="str">
        <f>IF(AH3717&gt;"",VLOOKUP(AH3717,'MAATREGELEN TBV BESTEK '!$A$3:$N$34,13,FALSE),"")</f>
        <v/>
      </c>
      <c r="AK3717" t="str">
        <f>IF(AH3717&gt;"",VLOOKUP(AH3717,'MAATREGELEN TBV BESTEK '!$A$3:$N$34,14,FALSE),"")</f>
        <v/>
      </c>
    </row>
    <row r="3718" spans="1:37" ht="12" customHeight="1">
      <c r="A3718" s="49">
        <v>236335.61199999999</v>
      </c>
      <c r="B3718" s="49">
        <v>438447.37099999998</v>
      </c>
      <c r="C3718" t="s">
        <v>2498</v>
      </c>
      <c r="D3718" t="s">
        <v>4563</v>
      </c>
      <c r="E3718">
        <v>4</v>
      </c>
      <c r="F3718" t="s">
        <v>5915</v>
      </c>
      <c r="G3718" t="s">
        <v>2427</v>
      </c>
      <c r="H3718" s="64" t="s">
        <v>2491</v>
      </c>
      <c r="J3718">
        <f t="shared" ref="J3718:J3781" si="1134">IF(C3718=C3717,0,1)</f>
        <v>1</v>
      </c>
      <c r="K3718" t="str">
        <f t="shared" ref="K3718:K3781" si="1135">IF(J3718=0,"",IF(D3718="MV AV","dicht",IF(D3718="AV","halfopen","")))</f>
        <v/>
      </c>
      <c r="L3718" t="str">
        <f t="shared" si="1131"/>
        <v/>
      </c>
      <c r="M3718">
        <f t="shared" ref="M3718:M3781" si="1136">IF(J3718=1,A3718,"")</f>
        <v>236335.61199999999</v>
      </c>
      <c r="N3718">
        <f t="shared" ref="N3718:N3781" si="1137">IF(J3718=1,B3718,"")</f>
        <v>438447.37099999998</v>
      </c>
      <c r="O3718" t="str">
        <f t="shared" ref="O3718:O3781" si="1138">IF(J3718=1,IF(K3718="","wit rondje",L3718&amp;" "&amp;K3718),"")</f>
        <v>wit rondje</v>
      </c>
      <c r="P3718" t="str">
        <f t="shared" ref="P3718:P3781" si="1139">IF(J3718=1,C3718,"")</f>
        <v>ALN01039</v>
      </c>
      <c r="Q3718" t="str">
        <f t="shared" si="1129"/>
        <v>Lph 4</v>
      </c>
      <c r="R3718" t="str">
        <f t="shared" si="1132"/>
        <v/>
      </c>
      <c r="T3718" t="str">
        <f t="shared" ref="T3718:T3781" si="1140">G3718</f>
        <v>AALTEN</v>
      </c>
      <c r="U3718" t="str">
        <f t="shared" ref="U3718:U3781" si="1141">H3718</f>
        <v>Lage Veld</v>
      </c>
      <c r="V3718" s="62" t="str">
        <f t="shared" ref="V3718:V3781" si="1142">P3718</f>
        <v>ALN01039</v>
      </c>
      <c r="W3718" s="15" t="e">
        <f>IF(J3718,#REF!,"")</f>
        <v>#REF!</v>
      </c>
      <c r="X3718" s="15" t="e">
        <f>IF(J3718,#REF!,"")</f>
        <v>#REF!</v>
      </c>
      <c r="Y3718" s="62" t="str">
        <f t="shared" ref="Y3718:Y3781" si="1143">D3718</f>
        <v xml:space="preserve"> </v>
      </c>
      <c r="AA3718" s="69"/>
      <c r="AB3718" s="90">
        <v>4</v>
      </c>
      <c r="AC3718" s="5" t="s">
        <v>2591</v>
      </c>
      <c r="AD3718" s="90" t="str">
        <f t="shared" ref="AD3718:AD3781" si="1144">IF(D3718="MV AV",E3718,"")</f>
        <v/>
      </c>
      <c r="AE3718" s="90" t="str">
        <f t="shared" ref="AE3718:AE3781" si="1145">R3718</f>
        <v/>
      </c>
      <c r="AF3718" t="str">
        <f t="shared" si="1130"/>
        <v/>
      </c>
      <c r="AH3718" t="str">
        <f t="shared" si="1133"/>
        <v/>
      </c>
      <c r="AI3718" t="str">
        <f>IF(AH3718&gt;"",VLOOKUP(AH3718,'MAATREGELEN TBV BESTEK '!$A$3:$N$34,11,FALSE),"")</f>
        <v/>
      </c>
      <c r="AJ3718" t="str">
        <f>IF(AH3718&gt;"",VLOOKUP(AH3718,'MAATREGELEN TBV BESTEK '!$A$3:$N$34,13,FALSE),"")</f>
        <v/>
      </c>
      <c r="AK3718" t="str">
        <f>IF(AH3718&gt;"",VLOOKUP(AH3718,'MAATREGELEN TBV BESTEK '!$A$3:$N$34,14,FALSE),"")</f>
        <v/>
      </c>
    </row>
    <row r="3719" spans="1:37" ht="12" customHeight="1">
      <c r="A3719" s="49">
        <v>236222.345</v>
      </c>
      <c r="B3719" s="49">
        <v>438368.12599999999</v>
      </c>
      <c r="C3719" t="s">
        <v>2499</v>
      </c>
      <c r="D3719" t="s">
        <v>4563</v>
      </c>
      <c r="E3719">
        <v>4</v>
      </c>
      <c r="F3719" t="s">
        <v>5915</v>
      </c>
      <c r="G3719" t="s">
        <v>2427</v>
      </c>
      <c r="H3719" s="64" t="s">
        <v>2491</v>
      </c>
      <c r="J3719">
        <f t="shared" si="1134"/>
        <v>1</v>
      </c>
      <c r="K3719" t="str">
        <f t="shared" si="1135"/>
        <v/>
      </c>
      <c r="L3719" t="str">
        <f t="shared" si="1131"/>
        <v/>
      </c>
      <c r="M3719">
        <f t="shared" si="1136"/>
        <v>236222.345</v>
      </c>
      <c r="N3719">
        <f t="shared" si="1137"/>
        <v>438368.12599999999</v>
      </c>
      <c r="O3719" t="str">
        <f t="shared" si="1138"/>
        <v>wit rondje</v>
      </c>
      <c r="P3719" t="str">
        <f t="shared" si="1139"/>
        <v>ALN01042</v>
      </c>
      <c r="Q3719" t="str">
        <f t="shared" si="1129"/>
        <v>Lph 4</v>
      </c>
      <c r="R3719" t="str">
        <f t="shared" si="1132"/>
        <v/>
      </c>
      <c r="T3719" t="str">
        <f t="shared" si="1140"/>
        <v>AALTEN</v>
      </c>
      <c r="U3719" t="str">
        <f t="shared" si="1141"/>
        <v>Lage Veld</v>
      </c>
      <c r="V3719" s="62" t="str">
        <f t="shared" si="1142"/>
        <v>ALN01042</v>
      </c>
      <c r="W3719" s="15" t="e">
        <f>IF(J3719,#REF!,"")</f>
        <v>#REF!</v>
      </c>
      <c r="X3719" s="15" t="e">
        <f>IF(J3719,#REF!,"")</f>
        <v>#REF!</v>
      </c>
      <c r="Y3719" s="62" t="str">
        <f t="shared" si="1143"/>
        <v xml:space="preserve"> </v>
      </c>
      <c r="AA3719" s="69"/>
      <c r="AB3719" s="90">
        <v>4</v>
      </c>
      <c r="AC3719" s="5" t="s">
        <v>2591</v>
      </c>
      <c r="AD3719" s="90" t="str">
        <f t="shared" si="1144"/>
        <v/>
      </c>
      <c r="AE3719" s="90" t="str">
        <f t="shared" si="1145"/>
        <v/>
      </c>
      <c r="AF3719" t="str">
        <f t="shared" si="1130"/>
        <v/>
      </c>
      <c r="AH3719" t="str">
        <f t="shared" si="1133"/>
        <v/>
      </c>
      <c r="AI3719" t="str">
        <f>IF(AH3719&gt;"",VLOOKUP(AH3719,'MAATREGELEN TBV BESTEK '!$A$3:$N$34,11,FALSE),"")</f>
        <v/>
      </c>
      <c r="AJ3719" t="str">
        <f>IF(AH3719&gt;"",VLOOKUP(AH3719,'MAATREGELEN TBV BESTEK '!$A$3:$N$34,13,FALSE),"")</f>
        <v/>
      </c>
      <c r="AK3719" t="str">
        <f>IF(AH3719&gt;"",VLOOKUP(AH3719,'MAATREGELEN TBV BESTEK '!$A$3:$N$34,14,FALSE),"")</f>
        <v/>
      </c>
    </row>
    <row r="3720" spans="1:37" ht="12" customHeight="1">
      <c r="A3720" s="49">
        <v>236109.55100000001</v>
      </c>
      <c r="B3720" s="49">
        <v>438357.65600000002</v>
      </c>
      <c r="C3720" t="s">
        <v>2500</v>
      </c>
      <c r="D3720" t="s">
        <v>4563</v>
      </c>
      <c r="E3720">
        <v>4</v>
      </c>
      <c r="F3720" t="s">
        <v>5915</v>
      </c>
      <c r="G3720" t="s">
        <v>2427</v>
      </c>
      <c r="H3720" s="64" t="s">
        <v>2491</v>
      </c>
      <c r="J3720">
        <f t="shared" si="1134"/>
        <v>1</v>
      </c>
      <c r="K3720" t="str">
        <f t="shared" si="1135"/>
        <v/>
      </c>
      <c r="L3720" t="str">
        <f t="shared" si="1131"/>
        <v/>
      </c>
      <c r="M3720">
        <f t="shared" si="1136"/>
        <v>236109.55100000001</v>
      </c>
      <c r="N3720">
        <f t="shared" si="1137"/>
        <v>438357.65600000002</v>
      </c>
      <c r="O3720" t="str">
        <f t="shared" si="1138"/>
        <v>wit rondje</v>
      </c>
      <c r="P3720" t="str">
        <f t="shared" si="1139"/>
        <v>ALN01044</v>
      </c>
      <c r="Q3720" t="str">
        <f t="shared" si="1129"/>
        <v>Lph 4</v>
      </c>
      <c r="R3720" t="str">
        <f t="shared" si="1132"/>
        <v/>
      </c>
      <c r="T3720" t="str">
        <f t="shared" si="1140"/>
        <v>AALTEN</v>
      </c>
      <c r="U3720" t="str">
        <f t="shared" si="1141"/>
        <v>Lage Veld</v>
      </c>
      <c r="V3720" s="62" t="str">
        <f t="shared" si="1142"/>
        <v>ALN01044</v>
      </c>
      <c r="W3720" s="15" t="e">
        <f>IF(J3720,#REF!,"")</f>
        <v>#REF!</v>
      </c>
      <c r="X3720" s="15" t="e">
        <f>IF(J3720,#REF!,"")</f>
        <v>#REF!</v>
      </c>
      <c r="Y3720" s="62" t="str">
        <f t="shared" si="1143"/>
        <v xml:space="preserve"> </v>
      </c>
      <c r="AA3720" s="69"/>
      <c r="AB3720" s="90">
        <v>4</v>
      </c>
      <c r="AC3720" s="5" t="s">
        <v>2591</v>
      </c>
      <c r="AD3720" s="90" t="str">
        <f t="shared" si="1144"/>
        <v/>
      </c>
      <c r="AE3720" s="90" t="str">
        <f t="shared" si="1145"/>
        <v/>
      </c>
      <c r="AF3720" t="str">
        <f t="shared" si="1130"/>
        <v/>
      </c>
      <c r="AH3720" t="str">
        <f t="shared" si="1133"/>
        <v/>
      </c>
      <c r="AI3720" t="str">
        <f>IF(AH3720&gt;"",VLOOKUP(AH3720,'MAATREGELEN TBV BESTEK '!$A$3:$N$34,11,FALSE),"")</f>
        <v/>
      </c>
      <c r="AJ3720" t="str">
        <f>IF(AH3720&gt;"",VLOOKUP(AH3720,'MAATREGELEN TBV BESTEK '!$A$3:$N$34,13,FALSE),"")</f>
        <v/>
      </c>
      <c r="AK3720" t="str">
        <f>IF(AH3720&gt;"",VLOOKUP(AH3720,'MAATREGELEN TBV BESTEK '!$A$3:$N$34,14,FALSE),"")</f>
        <v/>
      </c>
    </row>
    <row r="3721" spans="1:37" ht="12" customHeight="1">
      <c r="A3721" s="49">
        <v>236328.09</v>
      </c>
      <c r="B3721" s="49">
        <v>438351.02100000001</v>
      </c>
      <c r="C3721" t="s">
        <v>4255</v>
      </c>
      <c r="D3721" t="s">
        <v>4563</v>
      </c>
      <c r="E3721">
        <v>4</v>
      </c>
      <c r="F3721" t="s">
        <v>5915</v>
      </c>
      <c r="G3721" t="s">
        <v>2427</v>
      </c>
      <c r="H3721" s="64" t="s">
        <v>2491</v>
      </c>
      <c r="J3721">
        <f t="shared" si="1134"/>
        <v>1</v>
      </c>
      <c r="K3721" t="str">
        <f t="shared" si="1135"/>
        <v/>
      </c>
      <c r="L3721" t="str">
        <f t="shared" si="1131"/>
        <v/>
      </c>
      <c r="M3721">
        <f t="shared" si="1136"/>
        <v>236328.09</v>
      </c>
      <c r="N3721">
        <f t="shared" si="1137"/>
        <v>438351.02100000001</v>
      </c>
      <c r="O3721" t="str">
        <f t="shared" si="1138"/>
        <v>wit rondje</v>
      </c>
      <c r="P3721" t="str">
        <f t="shared" si="1139"/>
        <v>ALN01045</v>
      </c>
      <c r="Q3721" t="str">
        <f t="shared" si="1129"/>
        <v>Lph 4</v>
      </c>
      <c r="R3721" t="str">
        <f t="shared" si="1132"/>
        <v/>
      </c>
      <c r="T3721" t="str">
        <f t="shared" si="1140"/>
        <v>AALTEN</v>
      </c>
      <c r="U3721" t="str">
        <f t="shared" si="1141"/>
        <v>Lage Veld</v>
      </c>
      <c r="V3721" s="62" t="str">
        <f t="shared" si="1142"/>
        <v>ALN01045</v>
      </c>
      <c r="W3721" s="15" t="e">
        <f>IF(J3721,#REF!,"")</f>
        <v>#REF!</v>
      </c>
      <c r="X3721" s="15" t="e">
        <f>IF(J3721,#REF!,"")</f>
        <v>#REF!</v>
      </c>
      <c r="Y3721" s="62" t="str">
        <f t="shared" si="1143"/>
        <v xml:space="preserve"> </v>
      </c>
      <c r="AA3721" s="69"/>
      <c r="AB3721" s="90">
        <v>4</v>
      </c>
      <c r="AC3721" s="5" t="s">
        <v>2591</v>
      </c>
      <c r="AD3721" s="90" t="str">
        <f t="shared" si="1144"/>
        <v/>
      </c>
      <c r="AE3721" s="90" t="str">
        <f t="shared" si="1145"/>
        <v/>
      </c>
      <c r="AF3721" t="str">
        <f t="shared" si="1130"/>
        <v/>
      </c>
      <c r="AH3721" t="str">
        <f t="shared" si="1133"/>
        <v/>
      </c>
      <c r="AI3721" t="str">
        <f>IF(AH3721&gt;"",VLOOKUP(AH3721,'MAATREGELEN TBV BESTEK '!$A$3:$N$34,11,FALSE),"")</f>
        <v/>
      </c>
      <c r="AJ3721" t="str">
        <f>IF(AH3721&gt;"",VLOOKUP(AH3721,'MAATREGELEN TBV BESTEK '!$A$3:$N$34,13,FALSE),"")</f>
        <v/>
      </c>
      <c r="AK3721" t="str">
        <f>IF(AH3721&gt;"",VLOOKUP(AH3721,'MAATREGELEN TBV BESTEK '!$A$3:$N$34,14,FALSE),"")</f>
        <v/>
      </c>
    </row>
    <row r="3722" spans="1:37" ht="12" customHeight="1">
      <c r="A3722" s="49">
        <v>236327.364</v>
      </c>
      <c r="B3722" s="49">
        <v>438369.05900000001</v>
      </c>
      <c r="C3722" t="s">
        <v>4256</v>
      </c>
      <c r="D3722" t="s">
        <v>4563</v>
      </c>
      <c r="E3722">
        <v>4</v>
      </c>
      <c r="F3722" t="s">
        <v>5915</v>
      </c>
      <c r="G3722" t="s">
        <v>2427</v>
      </c>
      <c r="H3722" s="64" t="s">
        <v>2491</v>
      </c>
      <c r="J3722">
        <f t="shared" si="1134"/>
        <v>1</v>
      </c>
      <c r="K3722" t="str">
        <f t="shared" si="1135"/>
        <v/>
      </c>
      <c r="L3722" t="str">
        <f t="shared" si="1131"/>
        <v/>
      </c>
      <c r="M3722">
        <f t="shared" si="1136"/>
        <v>236327.364</v>
      </c>
      <c r="N3722">
        <f t="shared" si="1137"/>
        <v>438369.05900000001</v>
      </c>
      <c r="O3722" t="str">
        <f t="shared" si="1138"/>
        <v>wit rondje</v>
      </c>
      <c r="P3722" t="str">
        <f t="shared" si="1139"/>
        <v>ALN01046</v>
      </c>
      <c r="Q3722" t="str">
        <f t="shared" si="1129"/>
        <v>Lph 4</v>
      </c>
      <c r="R3722" t="str">
        <f t="shared" si="1132"/>
        <v/>
      </c>
      <c r="T3722" t="str">
        <f t="shared" si="1140"/>
        <v>AALTEN</v>
      </c>
      <c r="U3722" t="str">
        <f t="shared" si="1141"/>
        <v>Lage Veld</v>
      </c>
      <c r="V3722" s="62" t="str">
        <f t="shared" si="1142"/>
        <v>ALN01046</v>
      </c>
      <c r="W3722" s="15" t="e">
        <f>IF(J3722,#REF!,"")</f>
        <v>#REF!</v>
      </c>
      <c r="X3722" s="15" t="e">
        <f>IF(J3722,#REF!,"")</f>
        <v>#REF!</v>
      </c>
      <c r="Y3722" s="62" t="str">
        <f t="shared" si="1143"/>
        <v xml:space="preserve"> </v>
      </c>
      <c r="AA3722" s="69"/>
      <c r="AB3722" s="90">
        <v>4</v>
      </c>
      <c r="AC3722" s="5" t="s">
        <v>2591</v>
      </c>
      <c r="AD3722" s="90" t="str">
        <f t="shared" si="1144"/>
        <v/>
      </c>
      <c r="AE3722" s="90" t="str">
        <f t="shared" si="1145"/>
        <v/>
      </c>
      <c r="AF3722" t="str">
        <f t="shared" si="1130"/>
        <v/>
      </c>
      <c r="AH3722" t="str">
        <f t="shared" si="1133"/>
        <v/>
      </c>
      <c r="AI3722" t="str">
        <f>IF(AH3722&gt;"",VLOOKUP(AH3722,'MAATREGELEN TBV BESTEK '!$A$3:$N$34,11,FALSE),"")</f>
        <v/>
      </c>
      <c r="AJ3722" t="str">
        <f>IF(AH3722&gt;"",VLOOKUP(AH3722,'MAATREGELEN TBV BESTEK '!$A$3:$N$34,13,FALSE),"")</f>
        <v/>
      </c>
      <c r="AK3722" t="str">
        <f>IF(AH3722&gt;"",VLOOKUP(AH3722,'MAATREGELEN TBV BESTEK '!$A$3:$N$34,14,FALSE),"")</f>
        <v/>
      </c>
    </row>
    <row r="3723" spans="1:37" ht="12" customHeight="1">
      <c r="A3723" s="49">
        <v>236347.37299999999</v>
      </c>
      <c r="B3723" s="49">
        <v>438388.86099999998</v>
      </c>
      <c r="C3723" t="s">
        <v>4257</v>
      </c>
      <c r="D3723" t="s">
        <v>4563</v>
      </c>
      <c r="E3723">
        <v>4</v>
      </c>
      <c r="F3723" t="s">
        <v>5915</v>
      </c>
      <c r="G3723" t="s">
        <v>2427</v>
      </c>
      <c r="H3723" s="64" t="s">
        <v>2491</v>
      </c>
      <c r="J3723">
        <f t="shared" si="1134"/>
        <v>1</v>
      </c>
      <c r="K3723" t="str">
        <f t="shared" si="1135"/>
        <v/>
      </c>
      <c r="L3723" t="str">
        <f t="shared" si="1131"/>
        <v/>
      </c>
      <c r="M3723">
        <f t="shared" si="1136"/>
        <v>236347.37299999999</v>
      </c>
      <c r="N3723">
        <f t="shared" si="1137"/>
        <v>438388.86099999998</v>
      </c>
      <c r="O3723" t="str">
        <f t="shared" si="1138"/>
        <v>wit rondje</v>
      </c>
      <c r="P3723" t="str">
        <f t="shared" si="1139"/>
        <v>ALN01047</v>
      </c>
      <c r="Q3723" t="str">
        <f t="shared" si="1129"/>
        <v>Lph 4</v>
      </c>
      <c r="R3723" t="str">
        <f t="shared" si="1132"/>
        <v/>
      </c>
      <c r="T3723" t="str">
        <f t="shared" si="1140"/>
        <v>AALTEN</v>
      </c>
      <c r="U3723" t="str">
        <f t="shared" si="1141"/>
        <v>Lage Veld</v>
      </c>
      <c r="V3723" s="62" t="str">
        <f t="shared" si="1142"/>
        <v>ALN01047</v>
      </c>
      <c r="W3723" s="15" t="e">
        <f>IF(J3723,#REF!,"")</f>
        <v>#REF!</v>
      </c>
      <c r="X3723" s="15" t="e">
        <f>IF(J3723,#REF!,"")</f>
        <v>#REF!</v>
      </c>
      <c r="Y3723" s="62" t="str">
        <f t="shared" si="1143"/>
        <v xml:space="preserve"> </v>
      </c>
      <c r="AA3723" s="69"/>
      <c r="AB3723" s="90">
        <v>4</v>
      </c>
      <c r="AC3723" s="5" t="s">
        <v>2591</v>
      </c>
      <c r="AD3723" s="90" t="str">
        <f t="shared" si="1144"/>
        <v/>
      </c>
      <c r="AE3723" s="90" t="str">
        <f t="shared" si="1145"/>
        <v/>
      </c>
      <c r="AF3723" t="str">
        <f t="shared" si="1130"/>
        <v/>
      </c>
      <c r="AH3723" t="str">
        <f t="shared" si="1133"/>
        <v/>
      </c>
      <c r="AI3723" t="str">
        <f>IF(AH3723&gt;"",VLOOKUP(AH3723,'MAATREGELEN TBV BESTEK '!$A$3:$N$34,11,FALSE),"")</f>
        <v/>
      </c>
      <c r="AJ3723" t="str">
        <f>IF(AH3723&gt;"",VLOOKUP(AH3723,'MAATREGELEN TBV BESTEK '!$A$3:$N$34,13,FALSE),"")</f>
        <v/>
      </c>
      <c r="AK3723" t="str">
        <f>IF(AH3723&gt;"",VLOOKUP(AH3723,'MAATREGELEN TBV BESTEK '!$A$3:$N$34,14,FALSE),"")</f>
        <v/>
      </c>
    </row>
    <row r="3724" spans="1:37" ht="12" customHeight="1">
      <c r="A3724" s="49">
        <v>236159.83199999999</v>
      </c>
      <c r="B3724" s="49">
        <v>438409.90600000002</v>
      </c>
      <c r="C3724" t="s">
        <v>4258</v>
      </c>
      <c r="D3724" t="s">
        <v>4563</v>
      </c>
      <c r="E3724">
        <v>4</v>
      </c>
      <c r="F3724" t="s">
        <v>5915</v>
      </c>
      <c r="G3724" t="s">
        <v>2427</v>
      </c>
      <c r="H3724" s="64" t="s">
        <v>2491</v>
      </c>
      <c r="J3724">
        <f t="shared" si="1134"/>
        <v>1</v>
      </c>
      <c r="K3724" t="str">
        <f t="shared" si="1135"/>
        <v/>
      </c>
      <c r="L3724" t="str">
        <f t="shared" si="1131"/>
        <v/>
      </c>
      <c r="M3724">
        <f t="shared" si="1136"/>
        <v>236159.83199999999</v>
      </c>
      <c r="N3724">
        <f t="shared" si="1137"/>
        <v>438409.90600000002</v>
      </c>
      <c r="O3724" t="str">
        <f t="shared" si="1138"/>
        <v>wit rondje</v>
      </c>
      <c r="P3724" t="str">
        <f t="shared" si="1139"/>
        <v>ALN01050</v>
      </c>
      <c r="Q3724" t="str">
        <f t="shared" si="1129"/>
        <v>Lph 4</v>
      </c>
      <c r="R3724" t="str">
        <f t="shared" si="1132"/>
        <v/>
      </c>
      <c r="T3724" t="str">
        <f t="shared" si="1140"/>
        <v>AALTEN</v>
      </c>
      <c r="U3724" t="str">
        <f t="shared" si="1141"/>
        <v>Lage Veld</v>
      </c>
      <c r="V3724" s="62" t="str">
        <f t="shared" si="1142"/>
        <v>ALN01050</v>
      </c>
      <c r="W3724" s="15" t="e">
        <f>IF(J3724,#REF!,"")</f>
        <v>#REF!</v>
      </c>
      <c r="X3724" s="15" t="e">
        <f>IF(J3724,#REF!,"")</f>
        <v>#REF!</v>
      </c>
      <c r="Y3724" s="62" t="str">
        <f t="shared" si="1143"/>
        <v xml:space="preserve"> </v>
      </c>
      <c r="AA3724" s="69"/>
      <c r="AB3724" s="90">
        <v>4</v>
      </c>
      <c r="AC3724" s="5" t="s">
        <v>2591</v>
      </c>
      <c r="AD3724" s="90" t="str">
        <f t="shared" si="1144"/>
        <v/>
      </c>
      <c r="AE3724" s="90" t="str">
        <f t="shared" si="1145"/>
        <v/>
      </c>
      <c r="AF3724" t="str">
        <f t="shared" si="1130"/>
        <v/>
      </c>
      <c r="AH3724" t="str">
        <f t="shared" si="1133"/>
        <v/>
      </c>
      <c r="AI3724" t="str">
        <f>IF(AH3724&gt;"",VLOOKUP(AH3724,'MAATREGELEN TBV BESTEK '!$A$3:$N$34,11,FALSE),"")</f>
        <v/>
      </c>
      <c r="AJ3724" t="str">
        <f>IF(AH3724&gt;"",VLOOKUP(AH3724,'MAATREGELEN TBV BESTEK '!$A$3:$N$34,13,FALSE),"")</f>
        <v/>
      </c>
      <c r="AK3724" t="str">
        <f>IF(AH3724&gt;"",VLOOKUP(AH3724,'MAATREGELEN TBV BESTEK '!$A$3:$N$34,14,FALSE),"")</f>
        <v/>
      </c>
    </row>
    <row r="3725" spans="1:37" ht="12" customHeight="1">
      <c r="A3725" s="49">
        <v>236192.48800000001</v>
      </c>
      <c r="B3725" s="49">
        <v>438416.64399999997</v>
      </c>
      <c r="C3725" t="s">
        <v>4259</v>
      </c>
      <c r="D3725" t="s">
        <v>4563</v>
      </c>
      <c r="E3725">
        <v>4</v>
      </c>
      <c r="F3725" t="s">
        <v>5915</v>
      </c>
      <c r="G3725" t="s">
        <v>2427</v>
      </c>
      <c r="H3725" s="64" t="s">
        <v>2491</v>
      </c>
      <c r="J3725">
        <f t="shared" si="1134"/>
        <v>1</v>
      </c>
      <c r="K3725" t="str">
        <f t="shared" si="1135"/>
        <v/>
      </c>
      <c r="L3725" t="str">
        <f t="shared" si="1131"/>
        <v/>
      </c>
      <c r="M3725">
        <f t="shared" si="1136"/>
        <v>236192.48800000001</v>
      </c>
      <c r="N3725">
        <f t="shared" si="1137"/>
        <v>438416.64399999997</v>
      </c>
      <c r="O3725" t="str">
        <f t="shared" si="1138"/>
        <v>wit rondje</v>
      </c>
      <c r="P3725" t="str">
        <f t="shared" si="1139"/>
        <v>ALN01051</v>
      </c>
      <c r="Q3725" t="str">
        <f t="shared" si="1129"/>
        <v>Lph 4</v>
      </c>
      <c r="R3725" t="str">
        <f t="shared" si="1132"/>
        <v/>
      </c>
      <c r="T3725" t="str">
        <f t="shared" si="1140"/>
        <v>AALTEN</v>
      </c>
      <c r="U3725" t="str">
        <f t="shared" si="1141"/>
        <v>Lage Veld</v>
      </c>
      <c r="V3725" s="62" t="str">
        <f t="shared" si="1142"/>
        <v>ALN01051</v>
      </c>
      <c r="W3725" s="15" t="e">
        <f>IF(J3725,#REF!,"")</f>
        <v>#REF!</v>
      </c>
      <c r="X3725" s="15" t="e">
        <f>IF(J3725,#REF!,"")</f>
        <v>#REF!</v>
      </c>
      <c r="Y3725" s="62" t="str">
        <f t="shared" si="1143"/>
        <v xml:space="preserve"> </v>
      </c>
      <c r="AA3725" s="69"/>
      <c r="AB3725" s="90">
        <v>4</v>
      </c>
      <c r="AC3725" s="5" t="s">
        <v>2591</v>
      </c>
      <c r="AD3725" s="90" t="str">
        <f t="shared" si="1144"/>
        <v/>
      </c>
      <c r="AE3725" s="90" t="str">
        <f t="shared" si="1145"/>
        <v/>
      </c>
      <c r="AF3725" t="str">
        <f t="shared" si="1130"/>
        <v/>
      </c>
      <c r="AH3725" t="str">
        <f t="shared" si="1133"/>
        <v/>
      </c>
      <c r="AI3725" t="str">
        <f>IF(AH3725&gt;"",VLOOKUP(AH3725,'MAATREGELEN TBV BESTEK '!$A$3:$N$34,11,FALSE),"")</f>
        <v/>
      </c>
      <c r="AJ3725" t="str">
        <f>IF(AH3725&gt;"",VLOOKUP(AH3725,'MAATREGELEN TBV BESTEK '!$A$3:$N$34,13,FALSE),"")</f>
        <v/>
      </c>
      <c r="AK3725" t="str">
        <f>IF(AH3725&gt;"",VLOOKUP(AH3725,'MAATREGELEN TBV BESTEK '!$A$3:$N$34,14,FALSE),"")</f>
        <v/>
      </c>
    </row>
    <row r="3726" spans="1:37" ht="12" customHeight="1">
      <c r="A3726" s="49">
        <v>236240.649</v>
      </c>
      <c r="B3726" s="49">
        <v>438428.14</v>
      </c>
      <c r="C3726" t="s">
        <v>4260</v>
      </c>
      <c r="D3726" t="s">
        <v>4563</v>
      </c>
      <c r="E3726">
        <v>4</v>
      </c>
      <c r="F3726" t="s">
        <v>5915</v>
      </c>
      <c r="G3726" t="s">
        <v>2427</v>
      </c>
      <c r="H3726" s="64" t="s">
        <v>2491</v>
      </c>
      <c r="J3726">
        <f t="shared" si="1134"/>
        <v>1</v>
      </c>
      <c r="K3726" t="str">
        <f t="shared" si="1135"/>
        <v/>
      </c>
      <c r="L3726" t="str">
        <f t="shared" si="1131"/>
        <v/>
      </c>
      <c r="M3726">
        <f t="shared" si="1136"/>
        <v>236240.649</v>
      </c>
      <c r="N3726">
        <f t="shared" si="1137"/>
        <v>438428.14</v>
      </c>
      <c r="O3726" t="str">
        <f t="shared" si="1138"/>
        <v>wit rondje</v>
      </c>
      <c r="P3726" t="str">
        <f t="shared" si="1139"/>
        <v>ALN01053</v>
      </c>
      <c r="Q3726" t="str">
        <f t="shared" si="1129"/>
        <v>Lph 4</v>
      </c>
      <c r="R3726" t="str">
        <f t="shared" si="1132"/>
        <v/>
      </c>
      <c r="T3726" t="str">
        <f t="shared" si="1140"/>
        <v>AALTEN</v>
      </c>
      <c r="U3726" t="str">
        <f t="shared" si="1141"/>
        <v>Lage Veld</v>
      </c>
      <c r="V3726" s="62" t="str">
        <f t="shared" si="1142"/>
        <v>ALN01053</v>
      </c>
      <c r="W3726" s="15" t="e">
        <f>IF(J3726,#REF!,"")</f>
        <v>#REF!</v>
      </c>
      <c r="X3726" s="15" t="e">
        <f>IF(J3726,#REF!,"")</f>
        <v>#REF!</v>
      </c>
      <c r="Y3726" s="62" t="str">
        <f t="shared" si="1143"/>
        <v xml:space="preserve"> </v>
      </c>
      <c r="AA3726" s="69"/>
      <c r="AB3726" s="90">
        <v>4</v>
      </c>
      <c r="AC3726" s="5" t="s">
        <v>2591</v>
      </c>
      <c r="AD3726" s="90" t="str">
        <f t="shared" si="1144"/>
        <v/>
      </c>
      <c r="AE3726" s="90" t="str">
        <f t="shared" si="1145"/>
        <v/>
      </c>
      <c r="AF3726" t="str">
        <f t="shared" si="1130"/>
        <v/>
      </c>
      <c r="AH3726" t="str">
        <f t="shared" si="1133"/>
        <v/>
      </c>
      <c r="AI3726" t="str">
        <f>IF(AH3726&gt;"",VLOOKUP(AH3726,'MAATREGELEN TBV BESTEK '!$A$3:$N$34,11,FALSE),"")</f>
        <v/>
      </c>
      <c r="AJ3726" t="str">
        <f>IF(AH3726&gt;"",VLOOKUP(AH3726,'MAATREGELEN TBV BESTEK '!$A$3:$N$34,13,FALSE),"")</f>
        <v/>
      </c>
      <c r="AK3726" t="str">
        <f>IF(AH3726&gt;"",VLOOKUP(AH3726,'MAATREGELEN TBV BESTEK '!$A$3:$N$34,14,FALSE),"")</f>
        <v/>
      </c>
    </row>
    <row r="3727" spans="1:37" ht="12" customHeight="1">
      <c r="A3727" s="49">
        <v>236265.63399999999</v>
      </c>
      <c r="B3727" s="49">
        <v>438431.25099999999</v>
      </c>
      <c r="C3727" t="s">
        <v>4294</v>
      </c>
      <c r="D3727" t="s">
        <v>4563</v>
      </c>
      <c r="E3727">
        <v>4</v>
      </c>
      <c r="F3727" t="s">
        <v>5915</v>
      </c>
      <c r="G3727" t="s">
        <v>2427</v>
      </c>
      <c r="H3727" s="64" t="s">
        <v>2491</v>
      </c>
      <c r="J3727">
        <f t="shared" si="1134"/>
        <v>1</v>
      </c>
      <c r="K3727" t="str">
        <f t="shared" si="1135"/>
        <v/>
      </c>
      <c r="L3727" t="str">
        <f t="shared" si="1131"/>
        <v/>
      </c>
      <c r="M3727">
        <f t="shared" si="1136"/>
        <v>236265.63399999999</v>
      </c>
      <c r="N3727">
        <f t="shared" si="1137"/>
        <v>438431.25099999999</v>
      </c>
      <c r="O3727" t="str">
        <f t="shared" si="1138"/>
        <v>wit rondje</v>
      </c>
      <c r="P3727" t="str">
        <f t="shared" si="1139"/>
        <v>ALN01054</v>
      </c>
      <c r="Q3727" t="str">
        <f t="shared" ref="Q3727:Q3737" si="1146">$O$2&amp;E3727</f>
        <v>Lph 4</v>
      </c>
      <c r="R3727" t="str">
        <f t="shared" si="1132"/>
        <v/>
      </c>
      <c r="T3727" t="str">
        <f t="shared" si="1140"/>
        <v>AALTEN</v>
      </c>
      <c r="U3727" t="str">
        <f t="shared" si="1141"/>
        <v>Lage Veld</v>
      </c>
      <c r="V3727" s="62" t="str">
        <f t="shared" si="1142"/>
        <v>ALN01054</v>
      </c>
      <c r="W3727" s="15" t="e">
        <f>IF(J3727,#REF!,"")</f>
        <v>#REF!</v>
      </c>
      <c r="X3727" s="15" t="e">
        <f>IF(J3727,#REF!,"")</f>
        <v>#REF!</v>
      </c>
      <c r="Y3727" s="62" t="str">
        <f t="shared" si="1143"/>
        <v xml:space="preserve"> </v>
      </c>
      <c r="AA3727" s="69"/>
      <c r="AB3727" s="90">
        <v>4</v>
      </c>
      <c r="AC3727" s="5" t="s">
        <v>373</v>
      </c>
      <c r="AD3727" s="90" t="str">
        <f t="shared" si="1144"/>
        <v/>
      </c>
      <c r="AE3727" s="90" t="str">
        <f t="shared" si="1145"/>
        <v/>
      </c>
      <c r="AF3727" t="str">
        <f t="shared" si="1130"/>
        <v/>
      </c>
      <c r="AH3727" t="str">
        <f t="shared" si="1133"/>
        <v/>
      </c>
      <c r="AI3727" t="str">
        <f>IF(AH3727&gt;"",VLOOKUP(AH3727,'MAATREGELEN TBV BESTEK '!$A$3:$N$34,11,FALSE),"")</f>
        <v/>
      </c>
      <c r="AJ3727" t="str">
        <f>IF(AH3727&gt;"",VLOOKUP(AH3727,'MAATREGELEN TBV BESTEK '!$A$3:$N$34,13,FALSE),"")</f>
        <v/>
      </c>
      <c r="AK3727" t="str">
        <f>IF(AH3727&gt;"",VLOOKUP(AH3727,'MAATREGELEN TBV BESTEK '!$A$3:$N$34,14,FALSE),"")</f>
        <v/>
      </c>
    </row>
    <row r="3728" spans="1:37" ht="12" customHeight="1">
      <c r="A3728" s="49">
        <v>236314.82</v>
      </c>
      <c r="B3728" s="49">
        <v>438412.08299999998</v>
      </c>
      <c r="C3728" t="s">
        <v>4261</v>
      </c>
      <c r="D3728" t="s">
        <v>4563</v>
      </c>
      <c r="E3728">
        <v>4</v>
      </c>
      <c r="F3728" t="s">
        <v>5915</v>
      </c>
      <c r="G3728" t="s">
        <v>2427</v>
      </c>
      <c r="H3728" s="64" t="s">
        <v>2491</v>
      </c>
      <c r="J3728">
        <f t="shared" si="1134"/>
        <v>1</v>
      </c>
      <c r="K3728" t="str">
        <f t="shared" si="1135"/>
        <v/>
      </c>
      <c r="L3728" t="str">
        <f t="shared" si="1131"/>
        <v/>
      </c>
      <c r="M3728">
        <f t="shared" si="1136"/>
        <v>236314.82</v>
      </c>
      <c r="N3728">
        <f t="shared" si="1137"/>
        <v>438412.08299999998</v>
      </c>
      <c r="O3728" t="str">
        <f t="shared" si="1138"/>
        <v>wit rondje</v>
      </c>
      <c r="P3728" t="str">
        <f t="shared" si="1139"/>
        <v>ALN01056</v>
      </c>
      <c r="Q3728" t="str">
        <f t="shared" si="1146"/>
        <v>Lph 4</v>
      </c>
      <c r="R3728" t="str">
        <f t="shared" si="1132"/>
        <v/>
      </c>
      <c r="T3728" t="str">
        <f t="shared" si="1140"/>
        <v>AALTEN</v>
      </c>
      <c r="U3728" t="str">
        <f t="shared" si="1141"/>
        <v>Lage Veld</v>
      </c>
      <c r="V3728" s="62" t="str">
        <f t="shared" si="1142"/>
        <v>ALN01056</v>
      </c>
      <c r="W3728" s="15" t="e">
        <f>IF(J3728,#REF!,"")</f>
        <v>#REF!</v>
      </c>
      <c r="X3728" s="15" t="e">
        <f>IF(J3728,#REF!,"")</f>
        <v>#REF!</v>
      </c>
      <c r="Y3728" s="62" t="str">
        <f t="shared" si="1143"/>
        <v xml:space="preserve"> </v>
      </c>
      <c r="AA3728" s="69"/>
      <c r="AB3728" s="90">
        <v>4</v>
      </c>
      <c r="AC3728" s="5" t="s">
        <v>2591</v>
      </c>
      <c r="AD3728" s="90" t="str">
        <f t="shared" si="1144"/>
        <v/>
      </c>
      <c r="AE3728" s="90" t="str">
        <f t="shared" si="1145"/>
        <v/>
      </c>
      <c r="AF3728" t="str">
        <f t="shared" si="1130"/>
        <v/>
      </c>
      <c r="AH3728" t="str">
        <f t="shared" si="1133"/>
        <v/>
      </c>
      <c r="AI3728" t="str">
        <f>IF(AH3728&gt;"",VLOOKUP(AH3728,'MAATREGELEN TBV BESTEK '!$A$3:$N$34,11,FALSE),"")</f>
        <v/>
      </c>
      <c r="AJ3728" t="str">
        <f>IF(AH3728&gt;"",VLOOKUP(AH3728,'MAATREGELEN TBV BESTEK '!$A$3:$N$34,13,FALSE),"")</f>
        <v/>
      </c>
      <c r="AK3728" t="str">
        <f>IF(AH3728&gt;"",VLOOKUP(AH3728,'MAATREGELEN TBV BESTEK '!$A$3:$N$34,14,FALSE),"")</f>
        <v/>
      </c>
    </row>
    <row r="3729" spans="1:37" ht="12" customHeight="1">
      <c r="A3729" s="49">
        <v>236339.908</v>
      </c>
      <c r="B3729" s="49">
        <v>438425.353</v>
      </c>
      <c r="C3729" t="s">
        <v>4262</v>
      </c>
      <c r="D3729" t="s">
        <v>4563</v>
      </c>
      <c r="E3729">
        <v>4</v>
      </c>
      <c r="F3729" t="s">
        <v>5915</v>
      </c>
      <c r="G3729" t="s">
        <v>2427</v>
      </c>
      <c r="H3729" s="64" t="s">
        <v>2491</v>
      </c>
      <c r="J3729">
        <f t="shared" si="1134"/>
        <v>1</v>
      </c>
      <c r="K3729" t="str">
        <f t="shared" si="1135"/>
        <v/>
      </c>
      <c r="L3729" t="str">
        <f t="shared" si="1131"/>
        <v/>
      </c>
      <c r="M3729">
        <f t="shared" si="1136"/>
        <v>236339.908</v>
      </c>
      <c r="N3729">
        <f t="shared" si="1137"/>
        <v>438425.353</v>
      </c>
      <c r="O3729" t="str">
        <f t="shared" si="1138"/>
        <v>wit rondje</v>
      </c>
      <c r="P3729" t="str">
        <f t="shared" si="1139"/>
        <v>ALN01057</v>
      </c>
      <c r="Q3729" t="str">
        <f t="shared" si="1146"/>
        <v>Lph 4</v>
      </c>
      <c r="R3729" t="str">
        <f t="shared" si="1132"/>
        <v/>
      </c>
      <c r="T3729" t="str">
        <f t="shared" si="1140"/>
        <v>AALTEN</v>
      </c>
      <c r="U3729" t="str">
        <f t="shared" si="1141"/>
        <v>Lage Veld</v>
      </c>
      <c r="V3729" s="62" t="str">
        <f t="shared" si="1142"/>
        <v>ALN01057</v>
      </c>
      <c r="W3729" s="15" t="e">
        <f>IF(J3729,#REF!,"")</f>
        <v>#REF!</v>
      </c>
      <c r="X3729" s="15" t="e">
        <f>IF(J3729,#REF!,"")</f>
        <v>#REF!</v>
      </c>
      <c r="Y3729" s="62" t="str">
        <f t="shared" si="1143"/>
        <v xml:space="preserve"> </v>
      </c>
      <c r="AA3729" s="69"/>
      <c r="AB3729" s="90">
        <v>4</v>
      </c>
      <c r="AC3729" s="5" t="s">
        <v>2591</v>
      </c>
      <c r="AD3729" s="90" t="str">
        <f t="shared" si="1144"/>
        <v/>
      </c>
      <c r="AE3729" s="90" t="str">
        <f t="shared" si="1145"/>
        <v/>
      </c>
      <c r="AF3729" t="str">
        <f t="shared" si="1130"/>
        <v/>
      </c>
      <c r="AH3729" t="str">
        <f t="shared" si="1133"/>
        <v/>
      </c>
      <c r="AI3729" t="str">
        <f>IF(AH3729&gt;"",VLOOKUP(AH3729,'MAATREGELEN TBV BESTEK '!$A$3:$N$34,11,FALSE),"")</f>
        <v/>
      </c>
      <c r="AJ3729" t="str">
        <f>IF(AH3729&gt;"",VLOOKUP(AH3729,'MAATREGELEN TBV BESTEK '!$A$3:$N$34,13,FALSE),"")</f>
        <v/>
      </c>
      <c r="AK3729" t="str">
        <f>IF(AH3729&gt;"",VLOOKUP(AH3729,'MAATREGELEN TBV BESTEK '!$A$3:$N$34,14,FALSE),"")</f>
        <v/>
      </c>
    </row>
    <row r="3730" spans="1:37" ht="12" customHeight="1">
      <c r="A3730" s="49">
        <v>236192.592</v>
      </c>
      <c r="B3730" s="49">
        <v>438397.88</v>
      </c>
      <c r="C3730" t="s">
        <v>4263</v>
      </c>
      <c r="D3730" t="s">
        <v>4563</v>
      </c>
      <c r="E3730">
        <v>4</v>
      </c>
      <c r="F3730" t="s">
        <v>5915</v>
      </c>
      <c r="G3730" t="s">
        <v>2427</v>
      </c>
      <c r="H3730" s="64" t="s">
        <v>2491</v>
      </c>
      <c r="J3730">
        <f t="shared" si="1134"/>
        <v>1</v>
      </c>
      <c r="K3730" t="str">
        <f t="shared" si="1135"/>
        <v/>
      </c>
      <c r="L3730" t="str">
        <f t="shared" si="1131"/>
        <v/>
      </c>
      <c r="M3730">
        <f t="shared" si="1136"/>
        <v>236192.592</v>
      </c>
      <c r="N3730">
        <f t="shared" si="1137"/>
        <v>438397.88</v>
      </c>
      <c r="O3730" t="str">
        <f t="shared" si="1138"/>
        <v>wit rondje</v>
      </c>
      <c r="P3730" t="str">
        <f t="shared" si="1139"/>
        <v>ALN01058</v>
      </c>
      <c r="Q3730" t="str">
        <f t="shared" si="1146"/>
        <v>Lph 4</v>
      </c>
      <c r="R3730" t="str">
        <f t="shared" si="1132"/>
        <v/>
      </c>
      <c r="T3730" t="str">
        <f t="shared" si="1140"/>
        <v>AALTEN</v>
      </c>
      <c r="U3730" t="str">
        <f t="shared" si="1141"/>
        <v>Lage Veld</v>
      </c>
      <c r="V3730" s="62" t="str">
        <f t="shared" si="1142"/>
        <v>ALN01058</v>
      </c>
      <c r="W3730" s="15" t="e">
        <f>IF(J3730,#REF!,"")</f>
        <v>#REF!</v>
      </c>
      <c r="X3730" s="15" t="e">
        <f>IF(J3730,#REF!,"")</f>
        <v>#REF!</v>
      </c>
      <c r="Y3730" s="62" t="str">
        <f t="shared" si="1143"/>
        <v xml:space="preserve"> </v>
      </c>
      <c r="AA3730" s="69"/>
      <c r="AB3730" s="90">
        <v>4</v>
      </c>
      <c r="AC3730" s="5" t="s">
        <v>2591</v>
      </c>
      <c r="AD3730" s="90" t="str">
        <f t="shared" si="1144"/>
        <v/>
      </c>
      <c r="AE3730" s="90" t="str">
        <f t="shared" si="1145"/>
        <v/>
      </c>
      <c r="AF3730" t="str">
        <f t="shared" ref="AF3730:AF3736" si="1147">IF(Y3730="AV","Armatuur "&amp;AE3730&amp;" leveren en plaatsen op LM "&amp;AD3730&amp;"m","")&amp;IF(Y3730="MV AV","Mast en armatuur leveren en plaatsen, "&amp;AE3730&amp;" en LM "&amp;AD3730&amp;"m, oude mast "&amp;AB3730&amp;"m verwijderen","")&amp;IF(Y3730="NM NA","Nwe mast en nw armatuur leveren en plaatsen, "&amp;AE3730&amp;" en LM "&amp;AD3730&amp;"m, oude mast "&amp;AB3730&amp;"m verwijderen","")&amp;IF(Y3730="NLP","Nieuw lichtpunt bijplaatsen, "&amp;AE3730&amp;" en LM "&amp;AD3730&amp;"m","")</f>
        <v/>
      </c>
      <c r="AH3730" t="str">
        <f t="shared" si="1133"/>
        <v/>
      </c>
      <c r="AI3730" t="str">
        <f>IF(AH3730&gt;"",VLOOKUP(AH3730,'MAATREGELEN TBV BESTEK '!$A$3:$N$34,11,FALSE),"")</f>
        <v/>
      </c>
      <c r="AJ3730" t="str">
        <f>IF(AH3730&gt;"",VLOOKUP(AH3730,'MAATREGELEN TBV BESTEK '!$A$3:$N$34,13,FALSE),"")</f>
        <v/>
      </c>
      <c r="AK3730" t="str">
        <f>IF(AH3730&gt;"",VLOOKUP(AH3730,'MAATREGELEN TBV BESTEK '!$A$3:$N$34,14,FALSE),"")</f>
        <v/>
      </c>
    </row>
    <row r="3731" spans="1:37" ht="12" customHeight="1">
      <c r="A3731" s="49">
        <v>236342.5</v>
      </c>
      <c r="B3731" s="49">
        <v>438367.50400000002</v>
      </c>
      <c r="C3731" t="s">
        <v>4264</v>
      </c>
      <c r="D3731" t="s">
        <v>4563</v>
      </c>
      <c r="E3731">
        <v>4</v>
      </c>
      <c r="F3731" t="s">
        <v>5915</v>
      </c>
      <c r="G3731" t="s">
        <v>2427</v>
      </c>
      <c r="H3731" s="64" t="s">
        <v>2491</v>
      </c>
      <c r="J3731">
        <f t="shared" si="1134"/>
        <v>1</v>
      </c>
      <c r="K3731" t="str">
        <f t="shared" si="1135"/>
        <v/>
      </c>
      <c r="L3731" t="str">
        <f t="shared" si="1131"/>
        <v/>
      </c>
      <c r="M3731">
        <f t="shared" si="1136"/>
        <v>236342.5</v>
      </c>
      <c r="N3731">
        <f t="shared" si="1137"/>
        <v>438367.50400000002</v>
      </c>
      <c r="O3731" t="str">
        <f t="shared" si="1138"/>
        <v>wit rondje</v>
      </c>
      <c r="P3731" t="str">
        <f t="shared" si="1139"/>
        <v>ALN01059</v>
      </c>
      <c r="Q3731" t="str">
        <f t="shared" si="1146"/>
        <v>Lph 4</v>
      </c>
      <c r="R3731" t="str">
        <f t="shared" si="1132"/>
        <v/>
      </c>
      <c r="T3731" t="str">
        <f t="shared" si="1140"/>
        <v>AALTEN</v>
      </c>
      <c r="U3731" t="str">
        <f t="shared" si="1141"/>
        <v>Lage Veld</v>
      </c>
      <c r="V3731" s="62" t="str">
        <f t="shared" si="1142"/>
        <v>ALN01059</v>
      </c>
      <c r="W3731" s="15" t="e">
        <f>IF(J3731,#REF!,"")</f>
        <v>#REF!</v>
      </c>
      <c r="X3731" s="15" t="e">
        <f>IF(J3731,#REF!,"")</f>
        <v>#REF!</v>
      </c>
      <c r="Y3731" s="62" t="str">
        <f t="shared" si="1143"/>
        <v xml:space="preserve"> </v>
      </c>
      <c r="AA3731" s="69"/>
      <c r="AB3731" s="90">
        <v>4</v>
      </c>
      <c r="AC3731" s="5" t="s">
        <v>2591</v>
      </c>
      <c r="AD3731" s="90" t="str">
        <f t="shared" si="1144"/>
        <v/>
      </c>
      <c r="AE3731" s="90" t="str">
        <f t="shared" si="1145"/>
        <v/>
      </c>
      <c r="AF3731" t="str">
        <f t="shared" si="1147"/>
        <v/>
      </c>
      <c r="AH3731" t="str">
        <f t="shared" si="1133"/>
        <v/>
      </c>
      <c r="AI3731" t="str">
        <f>IF(AH3731&gt;"",VLOOKUP(AH3731,'MAATREGELEN TBV BESTEK '!$A$3:$N$34,11,FALSE),"")</f>
        <v/>
      </c>
      <c r="AJ3731" t="str">
        <f>IF(AH3731&gt;"",VLOOKUP(AH3731,'MAATREGELEN TBV BESTEK '!$A$3:$N$34,13,FALSE),"")</f>
        <v/>
      </c>
      <c r="AK3731" t="str">
        <f>IF(AH3731&gt;"",VLOOKUP(AH3731,'MAATREGELEN TBV BESTEK '!$A$3:$N$34,14,FALSE),"")</f>
        <v/>
      </c>
    </row>
    <row r="3732" spans="1:37" ht="12" customHeight="1">
      <c r="A3732" s="49">
        <v>236348.052</v>
      </c>
      <c r="B3732" s="49">
        <v>438341.886</v>
      </c>
      <c r="C3732" t="s">
        <v>4265</v>
      </c>
      <c r="D3732" t="s">
        <v>4563</v>
      </c>
      <c r="E3732">
        <v>4</v>
      </c>
      <c r="F3732" t="s">
        <v>5915</v>
      </c>
      <c r="G3732" t="s">
        <v>2427</v>
      </c>
      <c r="H3732" s="64" t="s">
        <v>2491</v>
      </c>
      <c r="J3732">
        <f t="shared" si="1134"/>
        <v>1</v>
      </c>
      <c r="K3732" t="str">
        <f t="shared" si="1135"/>
        <v/>
      </c>
      <c r="L3732" t="str">
        <f t="shared" si="1131"/>
        <v/>
      </c>
      <c r="M3732">
        <f t="shared" si="1136"/>
        <v>236348.052</v>
      </c>
      <c r="N3732">
        <f t="shared" si="1137"/>
        <v>438341.886</v>
      </c>
      <c r="O3732" t="str">
        <f t="shared" si="1138"/>
        <v>wit rondje</v>
      </c>
      <c r="P3732" t="str">
        <f t="shared" si="1139"/>
        <v>ALN01063</v>
      </c>
      <c r="Q3732" t="str">
        <f t="shared" si="1146"/>
        <v>Lph 4</v>
      </c>
      <c r="R3732" t="str">
        <f t="shared" si="1132"/>
        <v/>
      </c>
      <c r="T3732" t="str">
        <f t="shared" si="1140"/>
        <v>AALTEN</v>
      </c>
      <c r="U3732" t="str">
        <f t="shared" si="1141"/>
        <v>Lage Veld</v>
      </c>
      <c r="V3732" s="62" t="str">
        <f t="shared" si="1142"/>
        <v>ALN01063</v>
      </c>
      <c r="W3732" s="15" t="e">
        <f>IF(J3732,#REF!,"")</f>
        <v>#REF!</v>
      </c>
      <c r="X3732" s="15" t="e">
        <f>IF(J3732,#REF!,"")</f>
        <v>#REF!</v>
      </c>
      <c r="Y3732" s="62" t="str">
        <f t="shared" si="1143"/>
        <v xml:space="preserve"> </v>
      </c>
      <c r="AA3732" s="69"/>
      <c r="AB3732" s="90">
        <v>4</v>
      </c>
      <c r="AC3732" s="5" t="s">
        <v>2591</v>
      </c>
      <c r="AD3732" s="90" t="str">
        <f t="shared" si="1144"/>
        <v/>
      </c>
      <c r="AE3732" s="90" t="str">
        <f t="shared" si="1145"/>
        <v/>
      </c>
      <c r="AF3732" t="str">
        <f t="shared" si="1147"/>
        <v/>
      </c>
      <c r="AH3732" t="str">
        <f t="shared" si="1133"/>
        <v/>
      </c>
      <c r="AI3732" t="str">
        <f>IF(AH3732&gt;"",VLOOKUP(AH3732,'MAATREGELEN TBV BESTEK '!$A$3:$N$34,11,FALSE),"")</f>
        <v/>
      </c>
      <c r="AJ3732" t="str">
        <f>IF(AH3732&gt;"",VLOOKUP(AH3732,'MAATREGELEN TBV BESTEK '!$A$3:$N$34,13,FALSE),"")</f>
        <v/>
      </c>
      <c r="AK3732" t="str">
        <f>IF(AH3732&gt;"",VLOOKUP(AH3732,'MAATREGELEN TBV BESTEK '!$A$3:$N$34,14,FALSE),"")</f>
        <v/>
      </c>
    </row>
    <row r="3733" spans="1:37" ht="12" customHeight="1">
      <c r="A3733" s="49">
        <v>236127.79699999999</v>
      </c>
      <c r="B3733" s="49">
        <v>438401.61200000002</v>
      </c>
      <c r="C3733" t="s">
        <v>4266</v>
      </c>
      <c r="D3733" t="s">
        <v>4563</v>
      </c>
      <c r="E3733">
        <v>4</v>
      </c>
      <c r="F3733" t="s">
        <v>5915</v>
      </c>
      <c r="G3733" t="s">
        <v>2427</v>
      </c>
      <c r="H3733" s="64" t="s">
        <v>2491</v>
      </c>
      <c r="J3733">
        <f t="shared" si="1134"/>
        <v>1</v>
      </c>
      <c r="K3733" t="str">
        <f t="shared" si="1135"/>
        <v/>
      </c>
      <c r="L3733" t="str">
        <f t="shared" si="1131"/>
        <v/>
      </c>
      <c r="M3733">
        <f t="shared" si="1136"/>
        <v>236127.79699999999</v>
      </c>
      <c r="N3733">
        <f t="shared" si="1137"/>
        <v>438401.61200000002</v>
      </c>
      <c r="O3733" t="str">
        <f t="shared" si="1138"/>
        <v>wit rondje</v>
      </c>
      <c r="P3733" t="str">
        <f t="shared" si="1139"/>
        <v>ALN01347</v>
      </c>
      <c r="Q3733" t="str">
        <f t="shared" si="1146"/>
        <v>Lph 4</v>
      </c>
      <c r="R3733" t="str">
        <f t="shared" si="1132"/>
        <v/>
      </c>
      <c r="T3733" t="str">
        <f t="shared" si="1140"/>
        <v>AALTEN</v>
      </c>
      <c r="U3733" t="str">
        <f t="shared" si="1141"/>
        <v>Lage Veld</v>
      </c>
      <c r="V3733" s="62" t="str">
        <f t="shared" si="1142"/>
        <v>ALN01347</v>
      </c>
      <c r="W3733" s="15" t="e">
        <f>IF(J3733,#REF!,"")</f>
        <v>#REF!</v>
      </c>
      <c r="X3733" s="15" t="e">
        <f>IF(J3733,#REF!,"")</f>
        <v>#REF!</v>
      </c>
      <c r="Y3733" s="62" t="str">
        <f t="shared" si="1143"/>
        <v xml:space="preserve"> </v>
      </c>
      <c r="AA3733" s="69"/>
      <c r="AB3733" s="90">
        <v>4</v>
      </c>
      <c r="AC3733" s="5" t="s">
        <v>2591</v>
      </c>
      <c r="AD3733" s="90" t="str">
        <f t="shared" si="1144"/>
        <v/>
      </c>
      <c r="AE3733" s="90" t="str">
        <f t="shared" si="1145"/>
        <v/>
      </c>
      <c r="AF3733" t="str">
        <f t="shared" si="1147"/>
        <v/>
      </c>
      <c r="AH3733" t="str">
        <f t="shared" si="1133"/>
        <v/>
      </c>
      <c r="AI3733" t="str">
        <f>IF(AH3733&gt;"",VLOOKUP(AH3733,'MAATREGELEN TBV BESTEK '!$A$3:$N$34,11,FALSE),"")</f>
        <v/>
      </c>
      <c r="AJ3733" t="str">
        <f>IF(AH3733&gt;"",VLOOKUP(AH3733,'MAATREGELEN TBV BESTEK '!$A$3:$N$34,13,FALSE),"")</f>
        <v/>
      </c>
      <c r="AK3733" t="str">
        <f>IF(AH3733&gt;"",VLOOKUP(AH3733,'MAATREGELEN TBV BESTEK '!$A$3:$N$34,14,FALSE),"")</f>
        <v/>
      </c>
    </row>
    <row r="3734" spans="1:37" ht="12" customHeight="1">
      <c r="A3734" s="49">
        <v>236109.13699999999</v>
      </c>
      <c r="B3734" s="49">
        <v>438377.56</v>
      </c>
      <c r="C3734" t="s">
        <v>4267</v>
      </c>
      <c r="D3734" t="s">
        <v>4563</v>
      </c>
      <c r="E3734">
        <v>4</v>
      </c>
      <c r="F3734" t="s">
        <v>5915</v>
      </c>
      <c r="G3734" t="s">
        <v>2427</v>
      </c>
      <c r="H3734" s="64" t="s">
        <v>2491</v>
      </c>
      <c r="J3734">
        <f t="shared" si="1134"/>
        <v>1</v>
      </c>
      <c r="K3734" t="str">
        <f t="shared" si="1135"/>
        <v/>
      </c>
      <c r="L3734" t="str">
        <f t="shared" si="1131"/>
        <v/>
      </c>
      <c r="M3734">
        <f t="shared" si="1136"/>
        <v>236109.13699999999</v>
      </c>
      <c r="N3734">
        <f t="shared" si="1137"/>
        <v>438377.56</v>
      </c>
      <c r="O3734" t="str">
        <f t="shared" si="1138"/>
        <v>wit rondje</v>
      </c>
      <c r="P3734" t="str">
        <f t="shared" si="1139"/>
        <v>ALN01490</v>
      </c>
      <c r="Q3734" t="str">
        <f t="shared" si="1146"/>
        <v>Lph 4</v>
      </c>
      <c r="R3734" t="str">
        <f t="shared" si="1132"/>
        <v/>
      </c>
      <c r="T3734" t="str">
        <f t="shared" si="1140"/>
        <v>AALTEN</v>
      </c>
      <c r="U3734" t="str">
        <f t="shared" si="1141"/>
        <v>Lage Veld</v>
      </c>
      <c r="V3734" s="62" t="str">
        <f t="shared" si="1142"/>
        <v>ALN01490</v>
      </c>
      <c r="W3734" s="15" t="e">
        <f>IF(J3734,#REF!,"")</f>
        <v>#REF!</v>
      </c>
      <c r="X3734" s="15" t="e">
        <f>IF(J3734,#REF!,"")</f>
        <v>#REF!</v>
      </c>
      <c r="Y3734" s="62" t="str">
        <f t="shared" si="1143"/>
        <v xml:space="preserve"> </v>
      </c>
      <c r="AA3734" s="69"/>
      <c r="AB3734" s="90">
        <v>4</v>
      </c>
      <c r="AC3734" s="5" t="s">
        <v>2591</v>
      </c>
      <c r="AD3734" s="90" t="str">
        <f t="shared" si="1144"/>
        <v/>
      </c>
      <c r="AE3734" s="90" t="str">
        <f t="shared" si="1145"/>
        <v/>
      </c>
      <c r="AF3734" t="str">
        <f t="shared" si="1147"/>
        <v/>
      </c>
      <c r="AH3734" t="str">
        <f t="shared" si="1133"/>
        <v/>
      </c>
      <c r="AI3734" t="str">
        <f>IF(AH3734&gt;"",VLOOKUP(AH3734,'MAATREGELEN TBV BESTEK '!$A$3:$N$34,11,FALSE),"")</f>
        <v/>
      </c>
      <c r="AJ3734" t="str">
        <f>IF(AH3734&gt;"",VLOOKUP(AH3734,'MAATREGELEN TBV BESTEK '!$A$3:$N$34,13,FALSE),"")</f>
        <v/>
      </c>
      <c r="AK3734" t="str">
        <f>IF(AH3734&gt;"",VLOOKUP(AH3734,'MAATREGELEN TBV BESTEK '!$A$3:$N$34,14,FALSE),"")</f>
        <v/>
      </c>
    </row>
    <row r="3735" spans="1:37" ht="12" customHeight="1">
      <c r="A3735" s="49">
        <v>236092.549</v>
      </c>
      <c r="B3735" s="49">
        <v>438339.40899999999</v>
      </c>
      <c r="C3735" t="s">
        <v>4268</v>
      </c>
      <c r="D3735" t="s">
        <v>4563</v>
      </c>
      <c r="E3735">
        <v>4</v>
      </c>
      <c r="F3735" t="s">
        <v>5915</v>
      </c>
      <c r="G3735" t="s">
        <v>2427</v>
      </c>
      <c r="H3735" s="64" t="s">
        <v>2491</v>
      </c>
      <c r="J3735">
        <f t="shared" si="1134"/>
        <v>1</v>
      </c>
      <c r="K3735" t="str">
        <f t="shared" si="1135"/>
        <v/>
      </c>
      <c r="L3735" t="str">
        <f t="shared" si="1131"/>
        <v/>
      </c>
      <c r="M3735">
        <f t="shared" si="1136"/>
        <v>236092.549</v>
      </c>
      <c r="N3735">
        <f t="shared" si="1137"/>
        <v>438339.40899999999</v>
      </c>
      <c r="O3735" t="str">
        <f t="shared" si="1138"/>
        <v>wit rondje</v>
      </c>
      <c r="P3735" t="str">
        <f t="shared" si="1139"/>
        <v>ALN01797</v>
      </c>
      <c r="Q3735" t="str">
        <f t="shared" si="1146"/>
        <v>Lph 4</v>
      </c>
      <c r="R3735" t="str">
        <f t="shared" si="1132"/>
        <v/>
      </c>
      <c r="T3735" t="str">
        <f t="shared" si="1140"/>
        <v>AALTEN</v>
      </c>
      <c r="U3735" t="str">
        <f t="shared" si="1141"/>
        <v>Lage Veld</v>
      </c>
      <c r="V3735" s="62" t="str">
        <f t="shared" si="1142"/>
        <v>ALN01797</v>
      </c>
      <c r="W3735" s="15" t="e">
        <f>IF(J3735,#REF!,"")</f>
        <v>#REF!</v>
      </c>
      <c r="X3735" s="15" t="e">
        <f>IF(J3735,#REF!,"")</f>
        <v>#REF!</v>
      </c>
      <c r="Y3735" s="62" t="str">
        <f t="shared" si="1143"/>
        <v xml:space="preserve"> </v>
      </c>
      <c r="AA3735" s="69"/>
      <c r="AB3735" s="90">
        <v>4</v>
      </c>
      <c r="AC3735" s="5" t="s">
        <v>2591</v>
      </c>
      <c r="AD3735" s="90" t="str">
        <f t="shared" si="1144"/>
        <v/>
      </c>
      <c r="AE3735" s="90" t="str">
        <f t="shared" si="1145"/>
        <v/>
      </c>
      <c r="AF3735" t="str">
        <f t="shared" si="1147"/>
        <v/>
      </c>
      <c r="AH3735" t="str">
        <f t="shared" si="1133"/>
        <v/>
      </c>
      <c r="AI3735" t="str">
        <f>IF(AH3735&gt;"",VLOOKUP(AH3735,'MAATREGELEN TBV BESTEK '!$A$3:$N$34,11,FALSE),"")</f>
        <v/>
      </c>
      <c r="AJ3735" t="str">
        <f>IF(AH3735&gt;"",VLOOKUP(AH3735,'MAATREGELEN TBV BESTEK '!$A$3:$N$34,13,FALSE),"")</f>
        <v/>
      </c>
      <c r="AK3735" t="str">
        <f>IF(AH3735&gt;"",VLOOKUP(AH3735,'MAATREGELEN TBV BESTEK '!$A$3:$N$34,14,FALSE),"")</f>
        <v/>
      </c>
    </row>
    <row r="3736" spans="1:37" ht="12" customHeight="1">
      <c r="A3736" s="49">
        <v>236177.35200000001</v>
      </c>
      <c r="B3736" s="49">
        <v>438406.07</v>
      </c>
      <c r="C3736" t="s">
        <v>4269</v>
      </c>
      <c r="D3736" t="s">
        <v>4563</v>
      </c>
      <c r="E3736">
        <v>4</v>
      </c>
      <c r="F3736" t="s">
        <v>5915</v>
      </c>
      <c r="G3736" t="s">
        <v>2427</v>
      </c>
      <c r="H3736" s="64" t="s">
        <v>2491</v>
      </c>
      <c r="J3736">
        <f t="shared" si="1134"/>
        <v>1</v>
      </c>
      <c r="K3736" t="str">
        <f t="shared" si="1135"/>
        <v/>
      </c>
      <c r="L3736" t="str">
        <f t="shared" si="1131"/>
        <v/>
      </c>
      <c r="M3736">
        <f t="shared" si="1136"/>
        <v>236177.35200000001</v>
      </c>
      <c r="N3736">
        <f t="shared" si="1137"/>
        <v>438406.07</v>
      </c>
      <c r="O3736" t="str">
        <f t="shared" si="1138"/>
        <v>wit rondje</v>
      </c>
      <c r="P3736" t="str">
        <f t="shared" si="1139"/>
        <v>ALN01940</v>
      </c>
      <c r="Q3736" t="str">
        <f t="shared" si="1146"/>
        <v>Lph 4</v>
      </c>
      <c r="R3736" t="str">
        <f t="shared" si="1132"/>
        <v/>
      </c>
      <c r="T3736" t="str">
        <f t="shared" si="1140"/>
        <v>AALTEN</v>
      </c>
      <c r="U3736" t="str">
        <f t="shared" si="1141"/>
        <v>Lage Veld</v>
      </c>
      <c r="V3736" s="62" t="str">
        <f t="shared" si="1142"/>
        <v>ALN01940</v>
      </c>
      <c r="W3736" s="15" t="e">
        <f>IF(J3736,#REF!,"")</f>
        <v>#REF!</v>
      </c>
      <c r="X3736" s="15" t="e">
        <f>IF(J3736,#REF!,"")</f>
        <v>#REF!</v>
      </c>
      <c r="Y3736" s="62" t="str">
        <f t="shared" si="1143"/>
        <v xml:space="preserve"> </v>
      </c>
      <c r="AA3736" s="69"/>
      <c r="AB3736" s="90">
        <v>4</v>
      </c>
      <c r="AC3736" s="5" t="s">
        <v>2591</v>
      </c>
      <c r="AD3736" s="90" t="str">
        <f t="shared" si="1144"/>
        <v/>
      </c>
      <c r="AE3736" s="90" t="str">
        <f t="shared" si="1145"/>
        <v/>
      </c>
      <c r="AF3736" t="str">
        <f t="shared" si="1147"/>
        <v/>
      </c>
      <c r="AH3736" t="str">
        <f t="shared" si="1133"/>
        <v/>
      </c>
      <c r="AI3736" t="str">
        <f>IF(AH3736&gt;"",VLOOKUP(AH3736,'MAATREGELEN TBV BESTEK '!$A$3:$N$34,11,FALSE),"")</f>
        <v/>
      </c>
      <c r="AJ3736" t="str">
        <f>IF(AH3736&gt;"",VLOOKUP(AH3736,'MAATREGELEN TBV BESTEK '!$A$3:$N$34,13,FALSE),"")</f>
        <v/>
      </c>
      <c r="AK3736" t="str">
        <f>IF(AH3736&gt;"",VLOOKUP(AH3736,'MAATREGELEN TBV BESTEK '!$A$3:$N$34,14,FALSE),"")</f>
        <v/>
      </c>
    </row>
    <row r="3737" spans="1:37" ht="12" customHeight="1">
      <c r="A3737" s="49">
        <v>236173.413</v>
      </c>
      <c r="B3737" s="49">
        <v>438462.674</v>
      </c>
      <c r="C3737" t="s">
        <v>2490</v>
      </c>
      <c r="D3737" t="s">
        <v>2462</v>
      </c>
      <c r="E3737">
        <v>6.25</v>
      </c>
      <c r="F3737" t="s">
        <v>6040</v>
      </c>
      <c r="G3737" t="s">
        <v>2427</v>
      </c>
      <c r="H3737" s="64" t="s">
        <v>2491</v>
      </c>
      <c r="J3737">
        <f t="shared" si="1134"/>
        <v>1</v>
      </c>
      <c r="K3737" t="str">
        <f t="shared" si="1135"/>
        <v>halfopen</v>
      </c>
      <c r="L3737" t="str">
        <f t="shared" si="1131"/>
        <v>groen</v>
      </c>
      <c r="M3737">
        <f t="shared" si="1136"/>
        <v>236173.413</v>
      </c>
      <c r="N3737">
        <f t="shared" si="1137"/>
        <v>438462.674</v>
      </c>
      <c r="O3737" t="str">
        <f t="shared" si="1138"/>
        <v>groen halfopen</v>
      </c>
      <c r="P3737" t="str">
        <f t="shared" si="1139"/>
        <v>ALN01965</v>
      </c>
      <c r="Q3737" t="str">
        <f t="shared" si="1146"/>
        <v>Lph 6,25</v>
      </c>
      <c r="R3737" t="str">
        <f t="shared" si="1132"/>
        <v>Luma MINI</v>
      </c>
      <c r="T3737" t="str">
        <f t="shared" si="1140"/>
        <v>AALTEN</v>
      </c>
      <c r="U3737" t="str">
        <f t="shared" si="1141"/>
        <v>Lage Veld</v>
      </c>
      <c r="V3737" s="62" t="str">
        <f t="shared" si="1142"/>
        <v>ALN01965</v>
      </c>
      <c r="W3737" s="15" t="e">
        <f>IF(J3737,#REF!,"")</f>
        <v>#REF!</v>
      </c>
      <c r="X3737" s="15" t="e">
        <f>IF(J3737,#REF!,"")</f>
        <v>#REF!</v>
      </c>
      <c r="Y3737" s="62" t="str">
        <f t="shared" si="1143"/>
        <v>AV</v>
      </c>
      <c r="AA3737" s="69"/>
      <c r="AB3737" s="90">
        <v>6.25</v>
      </c>
      <c r="AC3737" s="5" t="s">
        <v>4537</v>
      </c>
      <c r="AD3737" s="90" t="str">
        <f t="shared" si="1144"/>
        <v/>
      </c>
      <c r="AE3737" s="90" t="str">
        <f t="shared" si="1145"/>
        <v>Luma MINI</v>
      </c>
      <c r="AF3737" s="22" t="str">
        <f>IF(Y3737="AV","Armatuur "&amp;AE3737&amp;" leveren en plaatsen op LM "&amp;AB3737&amp;"m","")&amp;IF(Y3737="MV AV","Mast en armatuur leveren en plaatsen, "&amp;AE3737&amp;" en LM "&amp;AD3737&amp;"m, oude mast "&amp;AB3737&amp;"m verwijderen","")&amp;IF(Y3737="NM NA","Nwe mast en nw armatuur leveren en plaatsen, "&amp;AE3737&amp;" en LM "&amp;AD3737&amp;"m","")&amp;IF(Y3737="NLP","Nieuw lichtpunt bijplaatsen, "&amp;AE3737&amp;" en LM "&amp;AD3737&amp;"m","")</f>
        <v>Armatuur Luma MINI leveren en plaatsen op LM 6,25m</v>
      </c>
      <c r="AH3737" t="str">
        <f t="shared" si="1133"/>
        <v>AV 6,25-&gt;6,25 Luma MINI</v>
      </c>
      <c r="AI3737">
        <f>IF(AH3737&gt;"",VLOOKUP(AH3737,'MAATREGELEN TBV BESTEK '!$A$3:$N$34,11,FALSE),"")</f>
        <v>132020</v>
      </c>
      <c r="AJ3737">
        <f>IF(AH3737&gt;"",VLOOKUP(AH3737,'MAATREGELEN TBV BESTEK '!$A$3:$N$34,13,FALSE),"")</f>
        <v>711020</v>
      </c>
      <c r="AK3737">
        <f>IF(AH3737&gt;"",VLOOKUP(AH3737,'MAATREGELEN TBV BESTEK '!$A$3:$N$34,14,FALSE),"")</f>
        <v>0</v>
      </c>
    </row>
    <row r="3738" spans="1:37" ht="12" customHeight="1">
      <c r="A3738" s="49">
        <v>236173.413</v>
      </c>
      <c r="B3738" s="49">
        <v>438462.674</v>
      </c>
      <c r="C3738" t="s">
        <v>2490</v>
      </c>
      <c r="D3738" t="s">
        <v>4563</v>
      </c>
      <c r="E3738" t="s">
        <v>5915</v>
      </c>
      <c r="F3738" t="s">
        <v>5915</v>
      </c>
      <c r="G3738" t="s">
        <v>2427</v>
      </c>
      <c r="H3738" s="64" t="s">
        <v>2491</v>
      </c>
      <c r="J3738">
        <f t="shared" si="1134"/>
        <v>0</v>
      </c>
      <c r="K3738" t="str">
        <f t="shared" si="1135"/>
        <v/>
      </c>
      <c r="L3738" t="str">
        <f t="shared" si="1131"/>
        <v/>
      </c>
      <c r="M3738" t="str">
        <f t="shared" si="1136"/>
        <v/>
      </c>
      <c r="N3738" t="str">
        <f t="shared" si="1137"/>
        <v/>
      </c>
      <c r="O3738" t="str">
        <f t="shared" si="1138"/>
        <v/>
      </c>
      <c r="P3738" t="str">
        <f t="shared" si="1139"/>
        <v/>
      </c>
      <c r="R3738" t="str">
        <f t="shared" si="1132"/>
        <v/>
      </c>
      <c r="T3738" t="str">
        <f t="shared" si="1140"/>
        <v>AALTEN</v>
      </c>
      <c r="U3738" t="str">
        <f t="shared" si="1141"/>
        <v>Lage Veld</v>
      </c>
      <c r="V3738" s="62" t="str">
        <f t="shared" si="1142"/>
        <v/>
      </c>
      <c r="W3738" s="15" t="str">
        <f>IF(J3738,#REF!,"")</f>
        <v/>
      </c>
      <c r="X3738" s="15" t="str">
        <f>IF(J3738,#REF!,"")</f>
        <v/>
      </c>
      <c r="Y3738" s="62" t="str">
        <f t="shared" si="1143"/>
        <v xml:space="preserve"> </v>
      </c>
      <c r="AA3738" s="69"/>
      <c r="AB3738" s="90" t="s">
        <v>5915</v>
      </c>
      <c r="AC3738" s="5" t="s">
        <v>5915</v>
      </c>
      <c r="AD3738" s="90" t="str">
        <f t="shared" si="1144"/>
        <v/>
      </c>
      <c r="AE3738" s="90" t="str">
        <f t="shared" si="1145"/>
        <v/>
      </c>
      <c r="AF3738" t="str">
        <f t="shared" ref="AF3738:AF3769" si="1148">IF(Y3738="AV","Armatuur "&amp;AE3738&amp;" leveren en plaatsen op LM "&amp;AD3738&amp;"m","")&amp;IF(Y3738="MV AV","Mast en armatuur leveren en plaatsen, "&amp;AE3738&amp;" en LM "&amp;AD3738&amp;"m, oude mast "&amp;AB3738&amp;"m verwijderen","")&amp;IF(Y3738="NM NA","Nwe mast en nw armatuur leveren en plaatsen, "&amp;AE3738&amp;" en LM "&amp;AD3738&amp;"m, oude mast "&amp;AB3738&amp;"m verwijderen","")&amp;IF(Y3738="NLP","Nieuw lichtpunt bijplaatsen, "&amp;AE3738&amp;" en LM "&amp;AD3738&amp;"m","")</f>
        <v/>
      </c>
      <c r="AH3738" t="str">
        <f t="shared" si="1133"/>
        <v/>
      </c>
      <c r="AI3738" t="str">
        <f>IF(AH3738&gt;"",VLOOKUP(AH3738,'MAATREGELEN TBV BESTEK '!$A$3:$N$34,11,FALSE),"")</f>
        <v/>
      </c>
      <c r="AJ3738" t="str">
        <f>IF(AH3738&gt;"",VLOOKUP(AH3738,'MAATREGELEN TBV BESTEK '!$A$3:$N$34,13,FALSE),"")</f>
        <v/>
      </c>
      <c r="AK3738" t="str">
        <f>IF(AH3738&gt;"",VLOOKUP(AH3738,'MAATREGELEN TBV BESTEK '!$A$3:$N$34,14,FALSE),"")</f>
        <v/>
      </c>
    </row>
    <row r="3739" spans="1:37" ht="12" customHeight="1">
      <c r="A3739" s="49">
        <v>236180.462</v>
      </c>
      <c r="B3739" s="49">
        <v>438425.14500000002</v>
      </c>
      <c r="C3739" t="s">
        <v>4296</v>
      </c>
      <c r="D3739" t="s">
        <v>4563</v>
      </c>
      <c r="E3739">
        <v>4</v>
      </c>
      <c r="F3739" t="s">
        <v>5915</v>
      </c>
      <c r="G3739" t="s">
        <v>2427</v>
      </c>
      <c r="H3739" s="64" t="s">
        <v>2491</v>
      </c>
      <c r="J3739">
        <f t="shared" si="1134"/>
        <v>1</v>
      </c>
      <c r="K3739" t="str">
        <f t="shared" si="1135"/>
        <v/>
      </c>
      <c r="L3739" t="str">
        <f t="shared" si="1131"/>
        <v/>
      </c>
      <c r="M3739">
        <f t="shared" si="1136"/>
        <v>236180.462</v>
      </c>
      <c r="N3739">
        <f t="shared" si="1137"/>
        <v>438425.14500000002</v>
      </c>
      <c r="O3739" t="str">
        <f t="shared" si="1138"/>
        <v>wit rondje</v>
      </c>
      <c r="P3739" t="str">
        <f t="shared" si="1139"/>
        <v>ALN02735</v>
      </c>
      <c r="Q3739" t="str">
        <f t="shared" ref="Q3739:Q3770" si="1149">$O$2&amp;E3739</f>
        <v>Lph 4</v>
      </c>
      <c r="R3739" t="str">
        <f t="shared" si="1132"/>
        <v/>
      </c>
      <c r="T3739" t="str">
        <f t="shared" si="1140"/>
        <v>AALTEN</v>
      </c>
      <c r="U3739" t="str">
        <f t="shared" si="1141"/>
        <v>Lage Veld</v>
      </c>
      <c r="V3739" s="62" t="str">
        <f t="shared" si="1142"/>
        <v>ALN02735</v>
      </c>
      <c r="W3739" s="15" t="e">
        <f>IF(J3739,#REF!,"")</f>
        <v>#REF!</v>
      </c>
      <c r="X3739" s="15" t="e">
        <f>IF(J3739,#REF!,"")</f>
        <v>#REF!</v>
      </c>
      <c r="Y3739" s="62" t="str">
        <f t="shared" si="1143"/>
        <v xml:space="preserve"> </v>
      </c>
      <c r="AA3739" s="69"/>
      <c r="AB3739" s="90">
        <v>4</v>
      </c>
      <c r="AC3739" s="5" t="s">
        <v>2591</v>
      </c>
      <c r="AD3739" s="90" t="str">
        <f t="shared" si="1144"/>
        <v/>
      </c>
      <c r="AE3739" s="90" t="str">
        <f t="shared" si="1145"/>
        <v/>
      </c>
      <c r="AF3739" t="str">
        <f t="shared" si="1148"/>
        <v/>
      </c>
      <c r="AH3739" t="str">
        <f t="shared" si="1133"/>
        <v/>
      </c>
      <c r="AI3739" t="str">
        <f>IF(AH3739&gt;"",VLOOKUP(AH3739,'MAATREGELEN TBV BESTEK '!$A$3:$N$34,11,FALSE),"")</f>
        <v/>
      </c>
      <c r="AJ3739" t="str">
        <f>IF(AH3739&gt;"",VLOOKUP(AH3739,'MAATREGELEN TBV BESTEK '!$A$3:$N$34,13,FALSE),"")</f>
        <v/>
      </c>
      <c r="AK3739" t="str">
        <f>IF(AH3739&gt;"",VLOOKUP(AH3739,'MAATREGELEN TBV BESTEK '!$A$3:$N$34,14,FALSE),"")</f>
        <v/>
      </c>
    </row>
    <row r="3740" spans="1:37" ht="12" customHeight="1">
      <c r="A3740" s="49">
        <v>236212.6</v>
      </c>
      <c r="B3740" s="49">
        <v>438389.17200000002</v>
      </c>
      <c r="C3740" t="s">
        <v>4270</v>
      </c>
      <c r="D3740" t="s">
        <v>4563</v>
      </c>
      <c r="E3740">
        <v>4</v>
      </c>
      <c r="F3740" t="s">
        <v>5915</v>
      </c>
      <c r="G3740" t="s">
        <v>2427</v>
      </c>
      <c r="H3740" s="64" t="s">
        <v>2491</v>
      </c>
      <c r="J3740">
        <f t="shared" si="1134"/>
        <v>1</v>
      </c>
      <c r="K3740" t="str">
        <f t="shared" si="1135"/>
        <v/>
      </c>
      <c r="L3740" t="str">
        <f t="shared" si="1131"/>
        <v/>
      </c>
      <c r="M3740">
        <f t="shared" si="1136"/>
        <v>236212.6</v>
      </c>
      <c r="N3740">
        <f t="shared" si="1137"/>
        <v>438389.17200000002</v>
      </c>
      <c r="O3740" t="str">
        <f t="shared" si="1138"/>
        <v>wit rondje</v>
      </c>
      <c r="P3740" t="str">
        <f t="shared" si="1139"/>
        <v>ALN02824</v>
      </c>
      <c r="Q3740" t="str">
        <f t="shared" si="1149"/>
        <v>Lph 4</v>
      </c>
      <c r="R3740" t="str">
        <f t="shared" si="1132"/>
        <v/>
      </c>
      <c r="T3740" t="str">
        <f t="shared" si="1140"/>
        <v>AALTEN</v>
      </c>
      <c r="U3740" t="str">
        <f t="shared" si="1141"/>
        <v>Lage Veld</v>
      </c>
      <c r="V3740" s="62" t="str">
        <f t="shared" si="1142"/>
        <v>ALN02824</v>
      </c>
      <c r="W3740" s="15" t="e">
        <f>IF(J3740,#REF!,"")</f>
        <v>#REF!</v>
      </c>
      <c r="X3740" s="15" t="e">
        <f>IF(J3740,#REF!,"")</f>
        <v>#REF!</v>
      </c>
      <c r="Y3740" s="62" t="str">
        <f t="shared" si="1143"/>
        <v xml:space="preserve"> </v>
      </c>
      <c r="AA3740" s="69"/>
      <c r="AB3740" s="90">
        <v>4</v>
      </c>
      <c r="AC3740" s="5" t="s">
        <v>2591</v>
      </c>
      <c r="AD3740" s="90" t="str">
        <f t="shared" si="1144"/>
        <v/>
      </c>
      <c r="AE3740" s="90" t="str">
        <f t="shared" si="1145"/>
        <v/>
      </c>
      <c r="AF3740" t="str">
        <f t="shared" si="1148"/>
        <v/>
      </c>
      <c r="AH3740" t="str">
        <f t="shared" si="1133"/>
        <v/>
      </c>
      <c r="AI3740" t="str">
        <f>IF(AH3740&gt;"",VLOOKUP(AH3740,'MAATREGELEN TBV BESTEK '!$A$3:$N$34,11,FALSE),"")</f>
        <v/>
      </c>
      <c r="AJ3740" t="str">
        <f>IF(AH3740&gt;"",VLOOKUP(AH3740,'MAATREGELEN TBV BESTEK '!$A$3:$N$34,13,FALSE),"")</f>
        <v/>
      </c>
      <c r="AK3740" t="str">
        <f>IF(AH3740&gt;"",VLOOKUP(AH3740,'MAATREGELEN TBV BESTEK '!$A$3:$N$34,14,FALSE),"")</f>
        <v/>
      </c>
    </row>
    <row r="3741" spans="1:37" ht="12" customHeight="1">
      <c r="A3741" s="49">
        <v>236251.27</v>
      </c>
      <c r="B3741" s="49">
        <v>438403.37400000001</v>
      </c>
      <c r="C3741" t="s">
        <v>4271</v>
      </c>
      <c r="D3741" t="s">
        <v>4563</v>
      </c>
      <c r="E3741">
        <v>4</v>
      </c>
      <c r="F3741" t="s">
        <v>5915</v>
      </c>
      <c r="G3741" t="s">
        <v>2427</v>
      </c>
      <c r="H3741" s="64" t="s">
        <v>2491</v>
      </c>
      <c r="J3741">
        <f t="shared" si="1134"/>
        <v>1</v>
      </c>
      <c r="K3741" t="str">
        <f t="shared" si="1135"/>
        <v/>
      </c>
      <c r="L3741" t="str">
        <f t="shared" si="1131"/>
        <v/>
      </c>
      <c r="M3741">
        <f t="shared" si="1136"/>
        <v>236251.27</v>
      </c>
      <c r="N3741">
        <f t="shared" si="1137"/>
        <v>438403.37400000001</v>
      </c>
      <c r="O3741" t="str">
        <f t="shared" si="1138"/>
        <v>wit rondje</v>
      </c>
      <c r="P3741" t="str">
        <f t="shared" si="1139"/>
        <v>ALN02825</v>
      </c>
      <c r="Q3741" t="str">
        <f t="shared" si="1149"/>
        <v>Lph 4</v>
      </c>
      <c r="R3741" t="str">
        <f t="shared" si="1132"/>
        <v/>
      </c>
      <c r="T3741" t="str">
        <f t="shared" si="1140"/>
        <v>AALTEN</v>
      </c>
      <c r="U3741" t="str">
        <f t="shared" si="1141"/>
        <v>Lage Veld</v>
      </c>
      <c r="V3741" s="62" t="str">
        <f t="shared" si="1142"/>
        <v>ALN02825</v>
      </c>
      <c r="W3741" s="15" t="e">
        <f>IF(J3741,#REF!,"")</f>
        <v>#REF!</v>
      </c>
      <c r="X3741" s="15" t="e">
        <f>IF(J3741,#REF!,"")</f>
        <v>#REF!</v>
      </c>
      <c r="Y3741" s="62" t="str">
        <f t="shared" si="1143"/>
        <v xml:space="preserve"> </v>
      </c>
      <c r="AA3741" s="69"/>
      <c r="AB3741" s="90">
        <v>4</v>
      </c>
      <c r="AC3741" s="5" t="s">
        <v>2591</v>
      </c>
      <c r="AD3741" s="90" t="str">
        <f t="shared" si="1144"/>
        <v/>
      </c>
      <c r="AE3741" s="90" t="str">
        <f t="shared" si="1145"/>
        <v/>
      </c>
      <c r="AF3741" t="str">
        <f t="shared" si="1148"/>
        <v/>
      </c>
      <c r="AH3741" t="str">
        <f t="shared" si="1133"/>
        <v/>
      </c>
      <c r="AI3741" t="str">
        <f>IF(AH3741&gt;"",VLOOKUP(AH3741,'MAATREGELEN TBV BESTEK '!$A$3:$N$34,11,FALSE),"")</f>
        <v/>
      </c>
      <c r="AJ3741" t="str">
        <f>IF(AH3741&gt;"",VLOOKUP(AH3741,'MAATREGELEN TBV BESTEK '!$A$3:$N$34,13,FALSE),"")</f>
        <v/>
      </c>
      <c r="AK3741" t="str">
        <f>IF(AH3741&gt;"",VLOOKUP(AH3741,'MAATREGELEN TBV BESTEK '!$A$3:$N$34,14,FALSE),"")</f>
        <v/>
      </c>
    </row>
    <row r="3742" spans="1:37" ht="12" customHeight="1">
      <c r="A3742" s="49">
        <v>236263.71</v>
      </c>
      <c r="B3742" s="49">
        <v>438367.19300000003</v>
      </c>
      <c r="C3742" t="s">
        <v>4272</v>
      </c>
      <c r="D3742" t="s">
        <v>4563</v>
      </c>
      <c r="E3742">
        <v>4</v>
      </c>
      <c r="F3742" t="s">
        <v>5915</v>
      </c>
      <c r="G3742" t="s">
        <v>2427</v>
      </c>
      <c r="H3742" s="64" t="s">
        <v>2491</v>
      </c>
      <c r="J3742">
        <f t="shared" si="1134"/>
        <v>1</v>
      </c>
      <c r="K3742" t="str">
        <f t="shared" si="1135"/>
        <v/>
      </c>
      <c r="L3742" t="str">
        <f t="shared" si="1131"/>
        <v/>
      </c>
      <c r="M3742">
        <f t="shared" si="1136"/>
        <v>236263.71</v>
      </c>
      <c r="N3742">
        <f t="shared" si="1137"/>
        <v>438367.19300000003</v>
      </c>
      <c r="O3742" t="str">
        <f t="shared" si="1138"/>
        <v>wit rondje</v>
      </c>
      <c r="P3742" t="str">
        <f t="shared" si="1139"/>
        <v>ALN02826</v>
      </c>
      <c r="Q3742" t="str">
        <f t="shared" si="1149"/>
        <v>Lph 4</v>
      </c>
      <c r="R3742" t="str">
        <f t="shared" si="1132"/>
        <v/>
      </c>
      <c r="T3742" t="str">
        <f t="shared" si="1140"/>
        <v>AALTEN</v>
      </c>
      <c r="U3742" t="str">
        <f t="shared" si="1141"/>
        <v>Lage Veld</v>
      </c>
      <c r="V3742" s="62" t="str">
        <f t="shared" si="1142"/>
        <v>ALN02826</v>
      </c>
      <c r="W3742" s="15" t="e">
        <f>IF(J3742,#REF!,"")</f>
        <v>#REF!</v>
      </c>
      <c r="X3742" s="15" t="e">
        <f>IF(J3742,#REF!,"")</f>
        <v>#REF!</v>
      </c>
      <c r="Y3742" s="62" t="str">
        <f t="shared" si="1143"/>
        <v xml:space="preserve"> </v>
      </c>
      <c r="AA3742" s="69"/>
      <c r="AB3742" s="90">
        <v>4</v>
      </c>
      <c r="AC3742" s="5" t="s">
        <v>2591</v>
      </c>
      <c r="AD3742" s="90" t="str">
        <f t="shared" si="1144"/>
        <v/>
      </c>
      <c r="AE3742" s="90" t="str">
        <f t="shared" si="1145"/>
        <v/>
      </c>
      <c r="AF3742" t="str">
        <f t="shared" si="1148"/>
        <v/>
      </c>
      <c r="AH3742" t="str">
        <f t="shared" si="1133"/>
        <v/>
      </c>
      <c r="AI3742" t="str">
        <f>IF(AH3742&gt;"",VLOOKUP(AH3742,'MAATREGELEN TBV BESTEK '!$A$3:$N$34,11,FALSE),"")</f>
        <v/>
      </c>
      <c r="AJ3742" t="str">
        <f>IF(AH3742&gt;"",VLOOKUP(AH3742,'MAATREGELEN TBV BESTEK '!$A$3:$N$34,13,FALSE),"")</f>
        <v/>
      </c>
      <c r="AK3742" t="str">
        <f>IF(AH3742&gt;"",VLOOKUP(AH3742,'MAATREGELEN TBV BESTEK '!$A$3:$N$34,14,FALSE),"")</f>
        <v/>
      </c>
    </row>
    <row r="3743" spans="1:37" ht="12" customHeight="1">
      <c r="A3743" s="49">
        <v>236328.81599999999</v>
      </c>
      <c r="B3743" s="49">
        <v>438399.85</v>
      </c>
      <c r="C3743" t="s">
        <v>4273</v>
      </c>
      <c r="D3743" t="s">
        <v>4563</v>
      </c>
      <c r="E3743">
        <v>4</v>
      </c>
      <c r="F3743" t="s">
        <v>5915</v>
      </c>
      <c r="G3743" t="s">
        <v>2427</v>
      </c>
      <c r="H3743" s="64" t="s">
        <v>2491</v>
      </c>
      <c r="J3743">
        <f t="shared" si="1134"/>
        <v>1</v>
      </c>
      <c r="K3743" t="str">
        <f t="shared" si="1135"/>
        <v/>
      </c>
      <c r="L3743" t="str">
        <f t="shared" si="1131"/>
        <v/>
      </c>
      <c r="M3743">
        <f t="shared" si="1136"/>
        <v>236328.81599999999</v>
      </c>
      <c r="N3743">
        <f t="shared" si="1137"/>
        <v>438399.85</v>
      </c>
      <c r="O3743" t="str">
        <f t="shared" si="1138"/>
        <v>wit rondje</v>
      </c>
      <c r="P3743" t="str">
        <f t="shared" si="1139"/>
        <v>ALN02827</v>
      </c>
      <c r="Q3743" t="str">
        <f t="shared" si="1149"/>
        <v>Lph 4</v>
      </c>
      <c r="R3743" t="str">
        <f t="shared" si="1132"/>
        <v/>
      </c>
      <c r="T3743" t="str">
        <f t="shared" si="1140"/>
        <v>AALTEN</v>
      </c>
      <c r="U3743" t="str">
        <f t="shared" si="1141"/>
        <v>Lage Veld</v>
      </c>
      <c r="V3743" s="62" t="str">
        <f t="shared" si="1142"/>
        <v>ALN02827</v>
      </c>
      <c r="W3743" s="15" t="e">
        <f>IF(J3743,#REF!,"")</f>
        <v>#REF!</v>
      </c>
      <c r="X3743" s="15" t="e">
        <f>IF(J3743,#REF!,"")</f>
        <v>#REF!</v>
      </c>
      <c r="Y3743" s="62" t="str">
        <f t="shared" si="1143"/>
        <v xml:space="preserve"> </v>
      </c>
      <c r="AA3743" s="69"/>
      <c r="AB3743" s="90">
        <v>4</v>
      </c>
      <c r="AC3743" s="5" t="s">
        <v>2591</v>
      </c>
      <c r="AD3743" s="90" t="str">
        <f t="shared" si="1144"/>
        <v/>
      </c>
      <c r="AE3743" s="90" t="str">
        <f t="shared" si="1145"/>
        <v/>
      </c>
      <c r="AF3743" t="str">
        <f t="shared" si="1148"/>
        <v/>
      </c>
      <c r="AH3743" t="str">
        <f t="shared" si="1133"/>
        <v/>
      </c>
      <c r="AI3743" t="str">
        <f>IF(AH3743&gt;"",VLOOKUP(AH3743,'MAATREGELEN TBV BESTEK '!$A$3:$N$34,11,FALSE),"")</f>
        <v/>
      </c>
      <c r="AJ3743" t="str">
        <f>IF(AH3743&gt;"",VLOOKUP(AH3743,'MAATREGELEN TBV BESTEK '!$A$3:$N$34,13,FALSE),"")</f>
        <v/>
      </c>
      <c r="AK3743" t="str">
        <f>IF(AH3743&gt;"",VLOOKUP(AH3743,'MAATREGELEN TBV BESTEK '!$A$3:$N$34,14,FALSE),"")</f>
        <v/>
      </c>
    </row>
    <row r="3744" spans="1:37" ht="12" customHeight="1">
      <c r="A3744" s="49">
        <v>236249.25399999999</v>
      </c>
      <c r="B3744" s="49">
        <v>438445.66100000002</v>
      </c>
      <c r="C3744" t="s">
        <v>4274</v>
      </c>
      <c r="D3744" t="s">
        <v>4563</v>
      </c>
      <c r="E3744">
        <v>4</v>
      </c>
      <c r="F3744" t="s">
        <v>5915</v>
      </c>
      <c r="G3744" t="s">
        <v>2427</v>
      </c>
      <c r="H3744" s="64" t="s">
        <v>2491</v>
      </c>
      <c r="J3744">
        <f t="shared" si="1134"/>
        <v>1</v>
      </c>
      <c r="K3744" t="str">
        <f t="shared" si="1135"/>
        <v/>
      </c>
      <c r="L3744" t="str">
        <f t="shared" si="1131"/>
        <v/>
      </c>
      <c r="M3744">
        <f t="shared" si="1136"/>
        <v>236249.25399999999</v>
      </c>
      <c r="N3744">
        <f t="shared" si="1137"/>
        <v>438445.66100000002</v>
      </c>
      <c r="O3744" t="str">
        <f t="shared" si="1138"/>
        <v>wit rondje</v>
      </c>
      <c r="P3744" t="str">
        <f t="shared" si="1139"/>
        <v>ALN02828</v>
      </c>
      <c r="Q3744" t="str">
        <f t="shared" si="1149"/>
        <v>Lph 4</v>
      </c>
      <c r="R3744" t="str">
        <f t="shared" si="1132"/>
        <v/>
      </c>
      <c r="T3744" t="str">
        <f t="shared" si="1140"/>
        <v>AALTEN</v>
      </c>
      <c r="U3744" t="str">
        <f t="shared" si="1141"/>
        <v>Lage Veld</v>
      </c>
      <c r="V3744" s="62" t="str">
        <f t="shared" si="1142"/>
        <v>ALN02828</v>
      </c>
      <c r="W3744" s="15" t="e">
        <f>IF(J3744,#REF!,"")</f>
        <v>#REF!</v>
      </c>
      <c r="X3744" s="15" t="e">
        <f>IF(J3744,#REF!,"")</f>
        <v>#REF!</v>
      </c>
      <c r="Y3744" s="62" t="str">
        <f t="shared" si="1143"/>
        <v xml:space="preserve"> </v>
      </c>
      <c r="AA3744" s="69"/>
      <c r="AB3744" s="90">
        <v>4</v>
      </c>
      <c r="AC3744" s="5" t="s">
        <v>2591</v>
      </c>
      <c r="AD3744" s="90" t="str">
        <f t="shared" si="1144"/>
        <v/>
      </c>
      <c r="AE3744" s="90" t="str">
        <f t="shared" si="1145"/>
        <v/>
      </c>
      <c r="AF3744" t="str">
        <f t="shared" si="1148"/>
        <v/>
      </c>
      <c r="AH3744" t="str">
        <f t="shared" si="1133"/>
        <v/>
      </c>
      <c r="AI3744" t="str">
        <f>IF(AH3744&gt;"",VLOOKUP(AH3744,'MAATREGELEN TBV BESTEK '!$A$3:$N$34,11,FALSE),"")</f>
        <v/>
      </c>
      <c r="AJ3744" t="str">
        <f>IF(AH3744&gt;"",VLOOKUP(AH3744,'MAATREGELEN TBV BESTEK '!$A$3:$N$34,13,FALSE),"")</f>
        <v/>
      </c>
      <c r="AK3744" t="str">
        <f>IF(AH3744&gt;"",VLOOKUP(AH3744,'MAATREGELEN TBV BESTEK '!$A$3:$N$34,14,FALSE),"")</f>
        <v/>
      </c>
    </row>
    <row r="3745" spans="1:37" ht="12" customHeight="1">
      <c r="A3745" s="49">
        <v>236271.82199999999</v>
      </c>
      <c r="B3745" s="49">
        <v>438497.14500000002</v>
      </c>
      <c r="C3745" t="s">
        <v>4275</v>
      </c>
      <c r="D3745" t="s">
        <v>4563</v>
      </c>
      <c r="E3745">
        <v>4</v>
      </c>
      <c r="F3745" t="s">
        <v>5915</v>
      </c>
      <c r="G3745" t="s">
        <v>2427</v>
      </c>
      <c r="H3745" s="64" t="s">
        <v>2491</v>
      </c>
      <c r="J3745">
        <f t="shared" si="1134"/>
        <v>1</v>
      </c>
      <c r="K3745" t="str">
        <f t="shared" si="1135"/>
        <v/>
      </c>
      <c r="L3745" t="str">
        <f t="shared" si="1131"/>
        <v/>
      </c>
      <c r="M3745">
        <f t="shared" si="1136"/>
        <v>236271.82199999999</v>
      </c>
      <c r="N3745">
        <f t="shared" si="1137"/>
        <v>438497.14500000002</v>
      </c>
      <c r="O3745" t="str">
        <f t="shared" si="1138"/>
        <v>wit rondje</v>
      </c>
      <c r="P3745" t="str">
        <f t="shared" si="1139"/>
        <v>ALN02829</v>
      </c>
      <c r="Q3745" t="str">
        <f t="shared" si="1149"/>
        <v>Lph 4</v>
      </c>
      <c r="R3745" t="str">
        <f t="shared" si="1132"/>
        <v/>
      </c>
      <c r="T3745" t="str">
        <f t="shared" si="1140"/>
        <v>AALTEN</v>
      </c>
      <c r="U3745" t="str">
        <f t="shared" si="1141"/>
        <v>Lage Veld</v>
      </c>
      <c r="V3745" s="62" t="str">
        <f t="shared" si="1142"/>
        <v>ALN02829</v>
      </c>
      <c r="W3745" s="15" t="e">
        <f>IF(J3745,#REF!,"")</f>
        <v>#REF!</v>
      </c>
      <c r="X3745" s="15" t="e">
        <f>IF(J3745,#REF!,"")</f>
        <v>#REF!</v>
      </c>
      <c r="Y3745" s="62" t="str">
        <f t="shared" si="1143"/>
        <v xml:space="preserve"> </v>
      </c>
      <c r="AA3745" s="69"/>
      <c r="AB3745" s="90">
        <v>4</v>
      </c>
      <c r="AC3745" s="5" t="s">
        <v>2591</v>
      </c>
      <c r="AD3745" s="90" t="str">
        <f t="shared" si="1144"/>
        <v/>
      </c>
      <c r="AE3745" s="90" t="str">
        <f t="shared" si="1145"/>
        <v/>
      </c>
      <c r="AF3745" t="str">
        <f t="shared" si="1148"/>
        <v/>
      </c>
      <c r="AH3745" t="str">
        <f t="shared" si="1133"/>
        <v/>
      </c>
      <c r="AI3745" t="str">
        <f>IF(AH3745&gt;"",VLOOKUP(AH3745,'MAATREGELEN TBV BESTEK '!$A$3:$N$34,11,FALSE),"")</f>
        <v/>
      </c>
      <c r="AJ3745" t="str">
        <f>IF(AH3745&gt;"",VLOOKUP(AH3745,'MAATREGELEN TBV BESTEK '!$A$3:$N$34,13,FALSE),"")</f>
        <v/>
      </c>
      <c r="AK3745" t="str">
        <f>IF(AH3745&gt;"",VLOOKUP(AH3745,'MAATREGELEN TBV BESTEK '!$A$3:$N$34,14,FALSE),"")</f>
        <v/>
      </c>
    </row>
    <row r="3746" spans="1:37" ht="12" customHeight="1">
      <c r="A3746" s="49">
        <v>236273.72</v>
      </c>
      <c r="B3746" s="49">
        <v>438449.18599999999</v>
      </c>
      <c r="C3746" t="s">
        <v>4276</v>
      </c>
      <c r="D3746" t="s">
        <v>4563</v>
      </c>
      <c r="E3746">
        <v>4</v>
      </c>
      <c r="F3746" t="s">
        <v>5915</v>
      </c>
      <c r="G3746" t="s">
        <v>2427</v>
      </c>
      <c r="H3746" s="64" t="s">
        <v>2491</v>
      </c>
      <c r="J3746">
        <f t="shared" si="1134"/>
        <v>1</v>
      </c>
      <c r="K3746" t="str">
        <f t="shared" si="1135"/>
        <v/>
      </c>
      <c r="L3746" t="str">
        <f t="shared" si="1131"/>
        <v/>
      </c>
      <c r="M3746">
        <f t="shared" si="1136"/>
        <v>236273.72</v>
      </c>
      <c r="N3746">
        <f t="shared" si="1137"/>
        <v>438449.18599999999</v>
      </c>
      <c r="O3746" t="str">
        <f t="shared" si="1138"/>
        <v>wit rondje</v>
      </c>
      <c r="P3746" t="str">
        <f t="shared" si="1139"/>
        <v>ALN02830</v>
      </c>
      <c r="Q3746" t="str">
        <f t="shared" si="1149"/>
        <v>Lph 4</v>
      </c>
      <c r="R3746" t="str">
        <f t="shared" si="1132"/>
        <v/>
      </c>
      <c r="T3746" t="str">
        <f t="shared" si="1140"/>
        <v>AALTEN</v>
      </c>
      <c r="U3746" t="str">
        <f t="shared" si="1141"/>
        <v>Lage Veld</v>
      </c>
      <c r="V3746" s="62" t="str">
        <f t="shared" si="1142"/>
        <v>ALN02830</v>
      </c>
      <c r="W3746" s="15" t="e">
        <f>IF(J3746,#REF!,"")</f>
        <v>#REF!</v>
      </c>
      <c r="X3746" s="15" t="e">
        <f>IF(J3746,#REF!,"")</f>
        <v>#REF!</v>
      </c>
      <c r="Y3746" s="62" t="str">
        <f t="shared" si="1143"/>
        <v xml:space="preserve"> </v>
      </c>
      <c r="AA3746" s="69"/>
      <c r="AB3746" s="90">
        <v>4</v>
      </c>
      <c r="AC3746" s="5" t="s">
        <v>2591</v>
      </c>
      <c r="AD3746" s="90" t="str">
        <f t="shared" si="1144"/>
        <v/>
      </c>
      <c r="AE3746" s="90" t="str">
        <f t="shared" si="1145"/>
        <v/>
      </c>
      <c r="AF3746" t="str">
        <f t="shared" si="1148"/>
        <v/>
      </c>
      <c r="AH3746" t="str">
        <f t="shared" si="1133"/>
        <v/>
      </c>
      <c r="AI3746" t="str">
        <f>IF(AH3746&gt;"",VLOOKUP(AH3746,'MAATREGELEN TBV BESTEK '!$A$3:$N$34,11,FALSE),"")</f>
        <v/>
      </c>
      <c r="AJ3746" t="str">
        <f>IF(AH3746&gt;"",VLOOKUP(AH3746,'MAATREGELEN TBV BESTEK '!$A$3:$N$34,13,FALSE),"")</f>
        <v/>
      </c>
      <c r="AK3746" t="str">
        <f>IF(AH3746&gt;"",VLOOKUP(AH3746,'MAATREGELEN TBV BESTEK '!$A$3:$N$34,14,FALSE),"")</f>
        <v/>
      </c>
    </row>
    <row r="3747" spans="1:37" ht="12" customHeight="1">
      <c r="A3747" s="49">
        <v>236298.57</v>
      </c>
      <c r="B3747" s="49">
        <v>438458.68300000002</v>
      </c>
      <c r="C3747" t="s">
        <v>4277</v>
      </c>
      <c r="D3747" t="s">
        <v>4563</v>
      </c>
      <c r="E3747">
        <v>4</v>
      </c>
      <c r="F3747" t="s">
        <v>5915</v>
      </c>
      <c r="G3747" t="s">
        <v>2427</v>
      </c>
      <c r="H3747" s="64" t="s">
        <v>2491</v>
      </c>
      <c r="J3747">
        <f t="shared" si="1134"/>
        <v>1</v>
      </c>
      <c r="K3747" t="str">
        <f t="shared" si="1135"/>
        <v/>
      </c>
      <c r="L3747" t="str">
        <f t="shared" si="1131"/>
        <v/>
      </c>
      <c r="M3747">
        <f t="shared" si="1136"/>
        <v>236298.57</v>
      </c>
      <c r="N3747">
        <f t="shared" si="1137"/>
        <v>438458.68300000002</v>
      </c>
      <c r="O3747" t="str">
        <f t="shared" si="1138"/>
        <v>wit rondje</v>
      </c>
      <c r="P3747" t="str">
        <f t="shared" si="1139"/>
        <v>ALN02831</v>
      </c>
      <c r="Q3747" t="str">
        <f t="shared" si="1149"/>
        <v>Lph 4</v>
      </c>
      <c r="R3747" t="str">
        <f t="shared" si="1132"/>
        <v/>
      </c>
      <c r="T3747" t="str">
        <f t="shared" si="1140"/>
        <v>AALTEN</v>
      </c>
      <c r="U3747" t="str">
        <f t="shared" si="1141"/>
        <v>Lage Veld</v>
      </c>
      <c r="V3747" s="62" t="str">
        <f t="shared" si="1142"/>
        <v>ALN02831</v>
      </c>
      <c r="W3747" s="15" t="e">
        <f>IF(J3747,#REF!,"")</f>
        <v>#REF!</v>
      </c>
      <c r="X3747" s="15" t="e">
        <f>IF(J3747,#REF!,"")</f>
        <v>#REF!</v>
      </c>
      <c r="Y3747" s="62" t="str">
        <f t="shared" si="1143"/>
        <v xml:space="preserve"> </v>
      </c>
      <c r="AA3747" s="69"/>
      <c r="AB3747" s="90">
        <v>4</v>
      </c>
      <c r="AC3747" s="5" t="s">
        <v>2591</v>
      </c>
      <c r="AD3747" s="90" t="str">
        <f t="shared" si="1144"/>
        <v/>
      </c>
      <c r="AE3747" s="90" t="str">
        <f t="shared" si="1145"/>
        <v/>
      </c>
      <c r="AF3747" t="str">
        <f t="shared" si="1148"/>
        <v/>
      </c>
      <c r="AH3747" t="str">
        <f t="shared" si="1133"/>
        <v/>
      </c>
      <c r="AI3747" t="str">
        <f>IF(AH3747&gt;"",VLOOKUP(AH3747,'MAATREGELEN TBV BESTEK '!$A$3:$N$34,11,FALSE),"")</f>
        <v/>
      </c>
      <c r="AJ3747" t="str">
        <f>IF(AH3747&gt;"",VLOOKUP(AH3747,'MAATREGELEN TBV BESTEK '!$A$3:$N$34,13,FALSE),"")</f>
        <v/>
      </c>
      <c r="AK3747" t="str">
        <f>IF(AH3747&gt;"",VLOOKUP(AH3747,'MAATREGELEN TBV BESTEK '!$A$3:$N$34,14,FALSE),"")</f>
        <v/>
      </c>
    </row>
    <row r="3748" spans="1:37" ht="12" customHeight="1">
      <c r="A3748" s="49">
        <v>236301.68</v>
      </c>
      <c r="B3748" s="49">
        <v>438511.45199999999</v>
      </c>
      <c r="C3748" t="s">
        <v>4278</v>
      </c>
      <c r="D3748" t="s">
        <v>4563</v>
      </c>
      <c r="E3748">
        <v>4</v>
      </c>
      <c r="F3748" t="s">
        <v>5915</v>
      </c>
      <c r="G3748" t="s">
        <v>2427</v>
      </c>
      <c r="H3748" s="64" t="s">
        <v>2491</v>
      </c>
      <c r="J3748">
        <f t="shared" si="1134"/>
        <v>1</v>
      </c>
      <c r="K3748" t="str">
        <f t="shared" si="1135"/>
        <v/>
      </c>
      <c r="L3748" t="str">
        <f t="shared" si="1131"/>
        <v/>
      </c>
      <c r="M3748">
        <f t="shared" si="1136"/>
        <v>236301.68</v>
      </c>
      <c r="N3748">
        <f t="shared" si="1137"/>
        <v>438511.45199999999</v>
      </c>
      <c r="O3748" t="str">
        <f t="shared" si="1138"/>
        <v>wit rondje</v>
      </c>
      <c r="P3748" t="str">
        <f t="shared" si="1139"/>
        <v>ALN02832</v>
      </c>
      <c r="Q3748" t="str">
        <f t="shared" si="1149"/>
        <v>Lph 4</v>
      </c>
      <c r="R3748" t="str">
        <f t="shared" si="1132"/>
        <v/>
      </c>
      <c r="T3748" t="str">
        <f t="shared" si="1140"/>
        <v>AALTEN</v>
      </c>
      <c r="U3748" t="str">
        <f t="shared" si="1141"/>
        <v>Lage Veld</v>
      </c>
      <c r="V3748" s="62" t="str">
        <f t="shared" si="1142"/>
        <v>ALN02832</v>
      </c>
      <c r="W3748" s="15" t="e">
        <f>IF(J3748,#REF!,"")</f>
        <v>#REF!</v>
      </c>
      <c r="X3748" s="15" t="e">
        <f>IF(J3748,#REF!,"")</f>
        <v>#REF!</v>
      </c>
      <c r="Y3748" s="62" t="str">
        <f t="shared" si="1143"/>
        <v xml:space="preserve"> </v>
      </c>
      <c r="AA3748" s="69"/>
      <c r="AB3748" s="90">
        <v>4</v>
      </c>
      <c r="AC3748" s="5" t="s">
        <v>2591</v>
      </c>
      <c r="AD3748" s="90" t="str">
        <f t="shared" si="1144"/>
        <v/>
      </c>
      <c r="AE3748" s="90" t="str">
        <f t="shared" si="1145"/>
        <v/>
      </c>
      <c r="AF3748" t="str">
        <f t="shared" si="1148"/>
        <v/>
      </c>
      <c r="AH3748" t="str">
        <f t="shared" si="1133"/>
        <v/>
      </c>
      <c r="AI3748" t="str">
        <f>IF(AH3748&gt;"",VLOOKUP(AH3748,'MAATREGELEN TBV BESTEK '!$A$3:$N$34,11,FALSE),"")</f>
        <v/>
      </c>
      <c r="AJ3748" t="str">
        <f>IF(AH3748&gt;"",VLOOKUP(AH3748,'MAATREGELEN TBV BESTEK '!$A$3:$N$34,13,FALSE),"")</f>
        <v/>
      </c>
      <c r="AK3748" t="str">
        <f>IF(AH3748&gt;"",VLOOKUP(AH3748,'MAATREGELEN TBV BESTEK '!$A$3:$N$34,14,FALSE),"")</f>
        <v/>
      </c>
    </row>
    <row r="3749" spans="1:37" ht="12" customHeight="1">
      <c r="A3749" s="49">
        <v>236332.98800000001</v>
      </c>
      <c r="B3749" s="49">
        <v>438540.065</v>
      </c>
      <c r="C3749" t="s">
        <v>4279</v>
      </c>
      <c r="D3749" t="s">
        <v>4563</v>
      </c>
      <c r="E3749">
        <v>4</v>
      </c>
      <c r="F3749" t="s">
        <v>5915</v>
      </c>
      <c r="G3749" t="s">
        <v>2427</v>
      </c>
      <c r="H3749" s="64" t="s">
        <v>2491</v>
      </c>
      <c r="J3749">
        <f t="shared" si="1134"/>
        <v>1</v>
      </c>
      <c r="K3749" t="str">
        <f t="shared" si="1135"/>
        <v/>
      </c>
      <c r="L3749" t="str">
        <f t="shared" si="1131"/>
        <v/>
      </c>
      <c r="M3749">
        <f t="shared" si="1136"/>
        <v>236332.98800000001</v>
      </c>
      <c r="N3749">
        <f t="shared" si="1137"/>
        <v>438540.065</v>
      </c>
      <c r="O3749" t="str">
        <f t="shared" si="1138"/>
        <v>wit rondje</v>
      </c>
      <c r="P3749" t="str">
        <f t="shared" si="1139"/>
        <v>ALN02833</v>
      </c>
      <c r="Q3749" t="str">
        <f t="shared" si="1149"/>
        <v>Lph 4</v>
      </c>
      <c r="R3749" t="str">
        <f t="shared" si="1132"/>
        <v/>
      </c>
      <c r="T3749" t="str">
        <f t="shared" si="1140"/>
        <v>AALTEN</v>
      </c>
      <c r="U3749" t="str">
        <f t="shared" si="1141"/>
        <v>Lage Veld</v>
      </c>
      <c r="V3749" s="62" t="str">
        <f t="shared" si="1142"/>
        <v>ALN02833</v>
      </c>
      <c r="W3749" s="15" t="e">
        <f>IF(J3749,#REF!,"")</f>
        <v>#REF!</v>
      </c>
      <c r="X3749" s="15" t="e">
        <f>IF(J3749,#REF!,"")</f>
        <v>#REF!</v>
      </c>
      <c r="Y3749" s="62" t="str">
        <f t="shared" si="1143"/>
        <v xml:space="preserve"> </v>
      </c>
      <c r="AA3749" s="69"/>
      <c r="AB3749" s="90">
        <v>4</v>
      </c>
      <c r="AC3749" s="5" t="s">
        <v>2591</v>
      </c>
      <c r="AD3749" s="90" t="str">
        <f t="shared" si="1144"/>
        <v/>
      </c>
      <c r="AE3749" s="90" t="str">
        <f t="shared" si="1145"/>
        <v/>
      </c>
      <c r="AF3749" t="str">
        <f t="shared" si="1148"/>
        <v/>
      </c>
      <c r="AH3749" t="str">
        <f t="shared" si="1133"/>
        <v/>
      </c>
      <c r="AI3749" t="str">
        <f>IF(AH3749&gt;"",VLOOKUP(AH3749,'MAATREGELEN TBV BESTEK '!$A$3:$N$34,11,FALSE),"")</f>
        <v/>
      </c>
      <c r="AJ3749" t="str">
        <f>IF(AH3749&gt;"",VLOOKUP(AH3749,'MAATREGELEN TBV BESTEK '!$A$3:$N$34,13,FALSE),"")</f>
        <v/>
      </c>
      <c r="AK3749" t="str">
        <f>IF(AH3749&gt;"",VLOOKUP(AH3749,'MAATREGELEN TBV BESTEK '!$A$3:$N$34,14,FALSE),"")</f>
        <v/>
      </c>
    </row>
    <row r="3750" spans="1:37" ht="12" customHeight="1">
      <c r="A3750" s="49">
        <v>236337.685</v>
      </c>
      <c r="B3750" s="49">
        <v>438516.62400000001</v>
      </c>
      <c r="C3750" t="s">
        <v>4280</v>
      </c>
      <c r="D3750" t="s">
        <v>4563</v>
      </c>
      <c r="E3750">
        <v>4</v>
      </c>
      <c r="F3750" t="s">
        <v>5915</v>
      </c>
      <c r="G3750" t="s">
        <v>2427</v>
      </c>
      <c r="H3750" s="64" t="s">
        <v>2491</v>
      </c>
      <c r="J3750">
        <f t="shared" si="1134"/>
        <v>1</v>
      </c>
      <c r="K3750" t="str">
        <f t="shared" si="1135"/>
        <v/>
      </c>
      <c r="L3750" t="str">
        <f t="shared" si="1131"/>
        <v/>
      </c>
      <c r="M3750">
        <f t="shared" si="1136"/>
        <v>236337.685</v>
      </c>
      <c r="N3750">
        <f t="shared" si="1137"/>
        <v>438516.62400000001</v>
      </c>
      <c r="O3750" t="str">
        <f t="shared" si="1138"/>
        <v>wit rondje</v>
      </c>
      <c r="P3750" t="str">
        <f t="shared" si="1139"/>
        <v>ALN02834</v>
      </c>
      <c r="Q3750" t="str">
        <f t="shared" si="1149"/>
        <v>Lph 4</v>
      </c>
      <c r="R3750" t="str">
        <f t="shared" si="1132"/>
        <v/>
      </c>
      <c r="T3750" t="str">
        <f t="shared" si="1140"/>
        <v>AALTEN</v>
      </c>
      <c r="U3750" t="str">
        <f t="shared" si="1141"/>
        <v>Lage Veld</v>
      </c>
      <c r="V3750" s="62" t="str">
        <f t="shared" si="1142"/>
        <v>ALN02834</v>
      </c>
      <c r="W3750" s="15" t="e">
        <f>IF(J3750,#REF!,"")</f>
        <v>#REF!</v>
      </c>
      <c r="X3750" s="15" t="e">
        <f>IF(J3750,#REF!,"")</f>
        <v>#REF!</v>
      </c>
      <c r="Y3750" s="62" t="str">
        <f t="shared" si="1143"/>
        <v xml:space="preserve"> </v>
      </c>
      <c r="AA3750" s="69"/>
      <c r="AB3750" s="90">
        <v>4</v>
      </c>
      <c r="AC3750" s="5" t="s">
        <v>2591</v>
      </c>
      <c r="AD3750" s="90" t="str">
        <f t="shared" si="1144"/>
        <v/>
      </c>
      <c r="AE3750" s="90" t="str">
        <f t="shared" si="1145"/>
        <v/>
      </c>
      <c r="AF3750" t="str">
        <f t="shared" si="1148"/>
        <v/>
      </c>
      <c r="AH3750" t="str">
        <f t="shared" si="1133"/>
        <v/>
      </c>
      <c r="AI3750" t="str">
        <f>IF(AH3750&gt;"",VLOOKUP(AH3750,'MAATREGELEN TBV BESTEK '!$A$3:$N$34,11,FALSE),"")</f>
        <v/>
      </c>
      <c r="AJ3750" t="str">
        <f>IF(AH3750&gt;"",VLOOKUP(AH3750,'MAATREGELEN TBV BESTEK '!$A$3:$N$34,13,FALSE),"")</f>
        <v/>
      </c>
      <c r="AK3750" t="str">
        <f>IF(AH3750&gt;"",VLOOKUP(AH3750,'MAATREGELEN TBV BESTEK '!$A$3:$N$34,14,FALSE),"")</f>
        <v/>
      </c>
    </row>
    <row r="3751" spans="1:37" ht="12" customHeight="1">
      <c r="A3751" s="49">
        <v>236334.57500000001</v>
      </c>
      <c r="B3751" s="49">
        <v>438500.658</v>
      </c>
      <c r="C3751" t="s">
        <v>4281</v>
      </c>
      <c r="D3751" t="s">
        <v>4563</v>
      </c>
      <c r="E3751">
        <v>4</v>
      </c>
      <c r="F3751" t="s">
        <v>5915</v>
      </c>
      <c r="G3751" t="s">
        <v>2427</v>
      </c>
      <c r="H3751" s="64" t="s">
        <v>2491</v>
      </c>
      <c r="J3751">
        <f t="shared" si="1134"/>
        <v>1</v>
      </c>
      <c r="K3751" t="str">
        <f t="shared" si="1135"/>
        <v/>
      </c>
      <c r="L3751" t="str">
        <f t="shared" si="1131"/>
        <v/>
      </c>
      <c r="M3751">
        <f t="shared" si="1136"/>
        <v>236334.57500000001</v>
      </c>
      <c r="N3751">
        <f t="shared" si="1137"/>
        <v>438500.658</v>
      </c>
      <c r="O3751" t="str">
        <f t="shared" si="1138"/>
        <v>wit rondje</v>
      </c>
      <c r="P3751" t="str">
        <f t="shared" si="1139"/>
        <v>ALN02835</v>
      </c>
      <c r="Q3751" t="str">
        <f t="shared" si="1149"/>
        <v>Lph 4</v>
      </c>
      <c r="R3751" t="str">
        <f t="shared" si="1132"/>
        <v/>
      </c>
      <c r="T3751" t="str">
        <f t="shared" si="1140"/>
        <v>AALTEN</v>
      </c>
      <c r="U3751" t="str">
        <f t="shared" si="1141"/>
        <v>Lage Veld</v>
      </c>
      <c r="V3751" s="62" t="str">
        <f t="shared" si="1142"/>
        <v>ALN02835</v>
      </c>
      <c r="W3751" s="15" t="e">
        <f>IF(J3751,#REF!,"")</f>
        <v>#REF!</v>
      </c>
      <c r="X3751" s="15" t="e">
        <f>IF(J3751,#REF!,"")</f>
        <v>#REF!</v>
      </c>
      <c r="Y3751" s="62" t="str">
        <f t="shared" si="1143"/>
        <v xml:space="preserve"> </v>
      </c>
      <c r="AA3751" s="69"/>
      <c r="AB3751" s="90">
        <v>4</v>
      </c>
      <c r="AC3751" s="5" t="s">
        <v>2591</v>
      </c>
      <c r="AD3751" s="90" t="str">
        <f t="shared" si="1144"/>
        <v/>
      </c>
      <c r="AE3751" s="90" t="str">
        <f t="shared" si="1145"/>
        <v/>
      </c>
      <c r="AF3751" t="str">
        <f t="shared" si="1148"/>
        <v/>
      </c>
      <c r="AH3751" t="str">
        <f t="shared" si="1133"/>
        <v/>
      </c>
      <c r="AI3751" t="str">
        <f>IF(AH3751&gt;"",VLOOKUP(AH3751,'MAATREGELEN TBV BESTEK '!$A$3:$N$34,11,FALSE),"")</f>
        <v/>
      </c>
      <c r="AJ3751" t="str">
        <f>IF(AH3751&gt;"",VLOOKUP(AH3751,'MAATREGELEN TBV BESTEK '!$A$3:$N$34,13,FALSE),"")</f>
        <v/>
      </c>
      <c r="AK3751" t="str">
        <f>IF(AH3751&gt;"",VLOOKUP(AH3751,'MAATREGELEN TBV BESTEK '!$A$3:$N$34,14,FALSE),"")</f>
        <v/>
      </c>
    </row>
    <row r="3752" spans="1:37" ht="12" customHeight="1">
      <c r="A3752" s="49">
        <v>236322.20699999999</v>
      </c>
      <c r="B3752" s="49">
        <v>438475.99599999998</v>
      </c>
      <c r="C3752" t="s">
        <v>4282</v>
      </c>
      <c r="D3752" t="s">
        <v>4563</v>
      </c>
      <c r="E3752">
        <v>4</v>
      </c>
      <c r="F3752" t="s">
        <v>5915</v>
      </c>
      <c r="G3752" t="s">
        <v>2427</v>
      </c>
      <c r="H3752" s="64" t="s">
        <v>2491</v>
      </c>
      <c r="J3752">
        <f t="shared" si="1134"/>
        <v>1</v>
      </c>
      <c r="K3752" t="str">
        <f t="shared" si="1135"/>
        <v/>
      </c>
      <c r="L3752" t="str">
        <f t="shared" si="1131"/>
        <v/>
      </c>
      <c r="M3752">
        <f t="shared" si="1136"/>
        <v>236322.20699999999</v>
      </c>
      <c r="N3752">
        <f t="shared" si="1137"/>
        <v>438475.99599999998</v>
      </c>
      <c r="O3752" t="str">
        <f t="shared" si="1138"/>
        <v>wit rondje</v>
      </c>
      <c r="P3752" t="str">
        <f t="shared" si="1139"/>
        <v>ALN02836</v>
      </c>
      <c r="Q3752" t="str">
        <f t="shared" si="1149"/>
        <v>Lph 4</v>
      </c>
      <c r="R3752" t="str">
        <f t="shared" si="1132"/>
        <v/>
      </c>
      <c r="T3752" t="str">
        <f t="shared" si="1140"/>
        <v>AALTEN</v>
      </c>
      <c r="U3752" t="str">
        <f t="shared" si="1141"/>
        <v>Lage Veld</v>
      </c>
      <c r="V3752" s="62" t="str">
        <f t="shared" si="1142"/>
        <v>ALN02836</v>
      </c>
      <c r="W3752" s="15" t="e">
        <f>IF(J3752,#REF!,"")</f>
        <v>#REF!</v>
      </c>
      <c r="X3752" s="15" t="e">
        <f>IF(J3752,#REF!,"")</f>
        <v>#REF!</v>
      </c>
      <c r="Y3752" s="62" t="str">
        <f t="shared" si="1143"/>
        <v xml:space="preserve"> </v>
      </c>
      <c r="AA3752" s="69"/>
      <c r="AB3752" s="90">
        <v>4</v>
      </c>
      <c r="AC3752" s="5" t="s">
        <v>2591</v>
      </c>
      <c r="AD3752" s="90" t="str">
        <f t="shared" si="1144"/>
        <v/>
      </c>
      <c r="AE3752" s="90" t="str">
        <f t="shared" si="1145"/>
        <v/>
      </c>
      <c r="AF3752" t="str">
        <f t="shared" si="1148"/>
        <v/>
      </c>
      <c r="AH3752" t="str">
        <f t="shared" si="1133"/>
        <v/>
      </c>
      <c r="AI3752" t="str">
        <f>IF(AH3752&gt;"",VLOOKUP(AH3752,'MAATREGELEN TBV BESTEK '!$A$3:$N$34,11,FALSE),"")</f>
        <v/>
      </c>
      <c r="AJ3752" t="str">
        <f>IF(AH3752&gt;"",VLOOKUP(AH3752,'MAATREGELEN TBV BESTEK '!$A$3:$N$34,13,FALSE),"")</f>
        <v/>
      </c>
      <c r="AK3752" t="str">
        <f>IF(AH3752&gt;"",VLOOKUP(AH3752,'MAATREGELEN TBV BESTEK '!$A$3:$N$34,14,FALSE),"")</f>
        <v/>
      </c>
    </row>
    <row r="3753" spans="1:37" ht="12" customHeight="1">
      <c r="A3753" s="49">
        <v>236320.755</v>
      </c>
      <c r="B3753" s="49">
        <v>438462.93300000002</v>
      </c>
      <c r="C3753" t="s">
        <v>4283</v>
      </c>
      <c r="D3753" t="s">
        <v>4563</v>
      </c>
      <c r="E3753">
        <v>4</v>
      </c>
      <c r="F3753" t="s">
        <v>5915</v>
      </c>
      <c r="G3753" t="s">
        <v>2427</v>
      </c>
      <c r="H3753" s="64" t="s">
        <v>2491</v>
      </c>
      <c r="J3753">
        <f t="shared" si="1134"/>
        <v>1</v>
      </c>
      <c r="K3753" t="str">
        <f t="shared" si="1135"/>
        <v/>
      </c>
      <c r="L3753" t="str">
        <f t="shared" si="1131"/>
        <v/>
      </c>
      <c r="M3753">
        <f t="shared" si="1136"/>
        <v>236320.755</v>
      </c>
      <c r="N3753">
        <f t="shared" si="1137"/>
        <v>438462.93300000002</v>
      </c>
      <c r="O3753" t="str">
        <f t="shared" si="1138"/>
        <v>wit rondje</v>
      </c>
      <c r="P3753" t="str">
        <f t="shared" si="1139"/>
        <v>ALN02837</v>
      </c>
      <c r="Q3753" t="str">
        <f t="shared" si="1149"/>
        <v>Lph 4</v>
      </c>
      <c r="R3753" t="str">
        <f t="shared" si="1132"/>
        <v/>
      </c>
      <c r="T3753" t="str">
        <f t="shared" si="1140"/>
        <v>AALTEN</v>
      </c>
      <c r="U3753" t="str">
        <f t="shared" si="1141"/>
        <v>Lage Veld</v>
      </c>
      <c r="V3753" s="62" t="str">
        <f t="shared" si="1142"/>
        <v>ALN02837</v>
      </c>
      <c r="W3753" s="15" t="e">
        <f>IF(J3753,#REF!,"")</f>
        <v>#REF!</v>
      </c>
      <c r="X3753" s="15" t="e">
        <f>IF(J3753,#REF!,"")</f>
        <v>#REF!</v>
      </c>
      <c r="Y3753" s="62" t="str">
        <f t="shared" si="1143"/>
        <v xml:space="preserve"> </v>
      </c>
      <c r="AA3753" s="69"/>
      <c r="AB3753" s="90">
        <v>4</v>
      </c>
      <c r="AC3753" s="5" t="s">
        <v>2591</v>
      </c>
      <c r="AD3753" s="90" t="str">
        <f t="shared" si="1144"/>
        <v/>
      </c>
      <c r="AE3753" s="90" t="str">
        <f t="shared" si="1145"/>
        <v/>
      </c>
      <c r="AF3753" t="str">
        <f t="shared" si="1148"/>
        <v/>
      </c>
      <c r="AH3753" t="str">
        <f t="shared" si="1133"/>
        <v/>
      </c>
      <c r="AI3753" t="str">
        <f>IF(AH3753&gt;"",VLOOKUP(AH3753,'MAATREGELEN TBV BESTEK '!$A$3:$N$34,11,FALSE),"")</f>
        <v/>
      </c>
      <c r="AJ3753" t="str">
        <f>IF(AH3753&gt;"",VLOOKUP(AH3753,'MAATREGELEN TBV BESTEK '!$A$3:$N$34,13,FALSE),"")</f>
        <v/>
      </c>
      <c r="AK3753" t="str">
        <f>IF(AH3753&gt;"",VLOOKUP(AH3753,'MAATREGELEN TBV BESTEK '!$A$3:$N$34,14,FALSE),"")</f>
        <v/>
      </c>
    </row>
    <row r="3754" spans="1:37" ht="12" customHeight="1">
      <c r="A3754" s="49">
        <v>236354.48</v>
      </c>
      <c r="B3754" s="49">
        <v>438464.16600000003</v>
      </c>
      <c r="C3754" t="s">
        <v>4284</v>
      </c>
      <c r="D3754" t="s">
        <v>4563</v>
      </c>
      <c r="E3754">
        <v>4</v>
      </c>
      <c r="F3754" t="s">
        <v>5915</v>
      </c>
      <c r="G3754" t="s">
        <v>2427</v>
      </c>
      <c r="H3754" s="64" t="s">
        <v>2491</v>
      </c>
      <c r="J3754">
        <f t="shared" si="1134"/>
        <v>1</v>
      </c>
      <c r="K3754" t="str">
        <f t="shared" si="1135"/>
        <v/>
      </c>
      <c r="L3754" t="str">
        <f t="shared" si="1131"/>
        <v/>
      </c>
      <c r="M3754">
        <f t="shared" si="1136"/>
        <v>236354.48</v>
      </c>
      <c r="N3754">
        <f t="shared" si="1137"/>
        <v>438464.16600000003</v>
      </c>
      <c r="O3754" t="str">
        <f t="shared" si="1138"/>
        <v>wit rondje</v>
      </c>
      <c r="P3754" t="str">
        <f t="shared" si="1139"/>
        <v>ALN02838</v>
      </c>
      <c r="Q3754" t="str">
        <f t="shared" si="1149"/>
        <v>Lph 4</v>
      </c>
      <c r="R3754" t="str">
        <f t="shared" si="1132"/>
        <v/>
      </c>
      <c r="T3754" t="str">
        <f t="shared" si="1140"/>
        <v>AALTEN</v>
      </c>
      <c r="U3754" t="str">
        <f t="shared" si="1141"/>
        <v>Lage Veld</v>
      </c>
      <c r="V3754" s="62" t="str">
        <f t="shared" si="1142"/>
        <v>ALN02838</v>
      </c>
      <c r="W3754" s="15" t="e">
        <f>IF(J3754,#REF!,"")</f>
        <v>#REF!</v>
      </c>
      <c r="X3754" s="15" t="e">
        <f>IF(J3754,#REF!,"")</f>
        <v>#REF!</v>
      </c>
      <c r="Y3754" s="62" t="str">
        <f t="shared" si="1143"/>
        <v xml:space="preserve"> </v>
      </c>
      <c r="AA3754" s="69"/>
      <c r="AB3754" s="90">
        <v>4</v>
      </c>
      <c r="AC3754" s="5" t="s">
        <v>2591</v>
      </c>
      <c r="AD3754" s="90" t="str">
        <f t="shared" si="1144"/>
        <v/>
      </c>
      <c r="AE3754" s="90" t="str">
        <f t="shared" si="1145"/>
        <v/>
      </c>
      <c r="AF3754" t="str">
        <f t="shared" si="1148"/>
        <v/>
      </c>
      <c r="AH3754" t="str">
        <f t="shared" si="1133"/>
        <v/>
      </c>
      <c r="AI3754" t="str">
        <f>IF(AH3754&gt;"",VLOOKUP(AH3754,'MAATREGELEN TBV BESTEK '!$A$3:$N$34,11,FALSE),"")</f>
        <v/>
      </c>
      <c r="AJ3754" t="str">
        <f>IF(AH3754&gt;"",VLOOKUP(AH3754,'MAATREGELEN TBV BESTEK '!$A$3:$N$34,13,FALSE),"")</f>
        <v/>
      </c>
      <c r="AK3754" t="str">
        <f>IF(AH3754&gt;"",VLOOKUP(AH3754,'MAATREGELEN TBV BESTEK '!$A$3:$N$34,14,FALSE),"")</f>
        <v/>
      </c>
    </row>
    <row r="3755" spans="1:37" ht="12" customHeight="1">
      <c r="A3755" s="49">
        <v>236370.72500000001</v>
      </c>
      <c r="B3755" s="49">
        <v>438484.29</v>
      </c>
      <c r="C3755" t="s">
        <v>4285</v>
      </c>
      <c r="D3755" t="s">
        <v>4563</v>
      </c>
      <c r="E3755">
        <v>4</v>
      </c>
      <c r="F3755" t="s">
        <v>5915</v>
      </c>
      <c r="G3755" t="s">
        <v>2427</v>
      </c>
      <c r="H3755" s="64" t="s">
        <v>2491</v>
      </c>
      <c r="J3755">
        <f t="shared" si="1134"/>
        <v>1</v>
      </c>
      <c r="K3755" t="str">
        <f t="shared" si="1135"/>
        <v/>
      </c>
      <c r="L3755" t="str">
        <f t="shared" si="1131"/>
        <v/>
      </c>
      <c r="M3755">
        <f t="shared" si="1136"/>
        <v>236370.72500000001</v>
      </c>
      <c r="N3755">
        <f t="shared" si="1137"/>
        <v>438484.29</v>
      </c>
      <c r="O3755" t="str">
        <f t="shared" si="1138"/>
        <v>wit rondje</v>
      </c>
      <c r="P3755" t="str">
        <f t="shared" si="1139"/>
        <v>ALN02839</v>
      </c>
      <c r="Q3755" t="str">
        <f t="shared" si="1149"/>
        <v>Lph 4</v>
      </c>
      <c r="R3755" t="str">
        <f t="shared" si="1132"/>
        <v/>
      </c>
      <c r="T3755" t="str">
        <f t="shared" si="1140"/>
        <v>AALTEN</v>
      </c>
      <c r="U3755" t="str">
        <f t="shared" si="1141"/>
        <v>Lage Veld</v>
      </c>
      <c r="V3755" s="62" t="str">
        <f t="shared" si="1142"/>
        <v>ALN02839</v>
      </c>
      <c r="W3755" s="15" t="e">
        <f>IF(J3755,#REF!,"")</f>
        <v>#REF!</v>
      </c>
      <c r="X3755" s="15" t="e">
        <f>IF(J3755,#REF!,"")</f>
        <v>#REF!</v>
      </c>
      <c r="Y3755" s="62" t="str">
        <f t="shared" si="1143"/>
        <v xml:space="preserve"> </v>
      </c>
      <c r="AA3755" s="69"/>
      <c r="AB3755" s="90">
        <v>4</v>
      </c>
      <c r="AC3755" s="5" t="s">
        <v>2591</v>
      </c>
      <c r="AD3755" s="90" t="str">
        <f t="shared" si="1144"/>
        <v/>
      </c>
      <c r="AE3755" s="90" t="str">
        <f t="shared" si="1145"/>
        <v/>
      </c>
      <c r="AF3755" t="str">
        <f t="shared" si="1148"/>
        <v/>
      </c>
      <c r="AH3755" t="str">
        <f t="shared" si="1133"/>
        <v/>
      </c>
      <c r="AI3755" t="str">
        <f>IF(AH3755&gt;"",VLOOKUP(AH3755,'MAATREGELEN TBV BESTEK '!$A$3:$N$34,11,FALSE),"")</f>
        <v/>
      </c>
      <c r="AJ3755" t="str">
        <f>IF(AH3755&gt;"",VLOOKUP(AH3755,'MAATREGELEN TBV BESTEK '!$A$3:$N$34,13,FALSE),"")</f>
        <v/>
      </c>
      <c r="AK3755" t="str">
        <f>IF(AH3755&gt;"",VLOOKUP(AH3755,'MAATREGELEN TBV BESTEK '!$A$3:$N$34,14,FALSE),"")</f>
        <v/>
      </c>
    </row>
    <row r="3756" spans="1:37" ht="12" customHeight="1">
      <c r="A3756" s="49">
        <v>236377.495</v>
      </c>
      <c r="B3756" s="49">
        <v>438510.81800000003</v>
      </c>
      <c r="C3756" t="s">
        <v>4286</v>
      </c>
      <c r="D3756" t="s">
        <v>4563</v>
      </c>
      <c r="E3756">
        <v>4</v>
      </c>
      <c r="F3756" t="s">
        <v>5915</v>
      </c>
      <c r="G3756" t="s">
        <v>2427</v>
      </c>
      <c r="H3756" s="64" t="s">
        <v>2491</v>
      </c>
      <c r="J3756">
        <f t="shared" si="1134"/>
        <v>1</v>
      </c>
      <c r="K3756" t="str">
        <f t="shared" si="1135"/>
        <v/>
      </c>
      <c r="L3756" t="str">
        <f t="shared" si="1131"/>
        <v/>
      </c>
      <c r="M3756">
        <f t="shared" si="1136"/>
        <v>236377.495</v>
      </c>
      <c r="N3756">
        <f t="shared" si="1137"/>
        <v>438510.81800000003</v>
      </c>
      <c r="O3756" t="str">
        <f t="shared" si="1138"/>
        <v>wit rondje</v>
      </c>
      <c r="P3756" t="str">
        <f t="shared" si="1139"/>
        <v>ALN02840</v>
      </c>
      <c r="Q3756" t="str">
        <f t="shared" si="1149"/>
        <v>Lph 4</v>
      </c>
      <c r="R3756" t="str">
        <f t="shared" si="1132"/>
        <v/>
      </c>
      <c r="T3756" t="str">
        <f t="shared" si="1140"/>
        <v>AALTEN</v>
      </c>
      <c r="U3756" t="str">
        <f t="shared" si="1141"/>
        <v>Lage Veld</v>
      </c>
      <c r="V3756" s="62" t="str">
        <f t="shared" si="1142"/>
        <v>ALN02840</v>
      </c>
      <c r="W3756" s="15" t="e">
        <f>IF(J3756,#REF!,"")</f>
        <v>#REF!</v>
      </c>
      <c r="X3756" s="15" t="e">
        <f>IF(J3756,#REF!,"")</f>
        <v>#REF!</v>
      </c>
      <c r="Y3756" s="62" t="str">
        <f t="shared" si="1143"/>
        <v xml:space="preserve"> </v>
      </c>
      <c r="AA3756" s="69"/>
      <c r="AB3756" s="90">
        <v>4</v>
      </c>
      <c r="AC3756" s="5" t="s">
        <v>2591</v>
      </c>
      <c r="AD3756" s="90" t="str">
        <f t="shared" si="1144"/>
        <v/>
      </c>
      <c r="AE3756" s="90" t="str">
        <f t="shared" si="1145"/>
        <v/>
      </c>
      <c r="AF3756" t="str">
        <f t="shared" si="1148"/>
        <v/>
      </c>
      <c r="AH3756" t="str">
        <f t="shared" si="1133"/>
        <v/>
      </c>
      <c r="AI3756" t="str">
        <f>IF(AH3756&gt;"",VLOOKUP(AH3756,'MAATREGELEN TBV BESTEK '!$A$3:$N$34,11,FALSE),"")</f>
        <v/>
      </c>
      <c r="AJ3756" t="str">
        <f>IF(AH3756&gt;"",VLOOKUP(AH3756,'MAATREGELEN TBV BESTEK '!$A$3:$N$34,13,FALSE),"")</f>
        <v/>
      </c>
      <c r="AK3756" t="str">
        <f>IF(AH3756&gt;"",VLOOKUP(AH3756,'MAATREGELEN TBV BESTEK '!$A$3:$N$34,14,FALSE),"")</f>
        <v/>
      </c>
    </row>
    <row r="3757" spans="1:37" ht="12" customHeight="1">
      <c r="A3757" s="49">
        <v>236373.21299999999</v>
      </c>
      <c r="B3757" s="49">
        <v>438469.15399999998</v>
      </c>
      <c r="C3757" t="s">
        <v>4287</v>
      </c>
      <c r="D3757" t="s">
        <v>4563</v>
      </c>
      <c r="E3757">
        <v>4</v>
      </c>
      <c r="F3757" t="s">
        <v>5915</v>
      </c>
      <c r="G3757" t="s">
        <v>2427</v>
      </c>
      <c r="H3757" s="64" t="s">
        <v>2491</v>
      </c>
      <c r="J3757">
        <f t="shared" si="1134"/>
        <v>1</v>
      </c>
      <c r="K3757" t="str">
        <f t="shared" si="1135"/>
        <v/>
      </c>
      <c r="L3757" t="str">
        <f t="shared" si="1131"/>
        <v/>
      </c>
      <c r="M3757">
        <f t="shared" si="1136"/>
        <v>236373.21299999999</v>
      </c>
      <c r="N3757">
        <f t="shared" si="1137"/>
        <v>438469.15399999998</v>
      </c>
      <c r="O3757" t="str">
        <f t="shared" si="1138"/>
        <v>wit rondje</v>
      </c>
      <c r="P3757" t="str">
        <f t="shared" si="1139"/>
        <v>ALN02841</v>
      </c>
      <c r="Q3757" t="str">
        <f t="shared" si="1149"/>
        <v>Lph 4</v>
      </c>
      <c r="R3757" t="str">
        <f t="shared" si="1132"/>
        <v/>
      </c>
      <c r="T3757" t="str">
        <f t="shared" si="1140"/>
        <v>AALTEN</v>
      </c>
      <c r="U3757" t="str">
        <f t="shared" si="1141"/>
        <v>Lage Veld</v>
      </c>
      <c r="V3757" s="62" t="str">
        <f t="shared" si="1142"/>
        <v>ALN02841</v>
      </c>
      <c r="W3757" s="15" t="e">
        <f>IF(J3757,#REF!,"")</f>
        <v>#REF!</v>
      </c>
      <c r="X3757" s="15" t="e">
        <f>IF(J3757,#REF!,"")</f>
        <v>#REF!</v>
      </c>
      <c r="Y3757" s="62" t="str">
        <f t="shared" si="1143"/>
        <v xml:space="preserve"> </v>
      </c>
      <c r="AA3757" s="69"/>
      <c r="AB3757" s="90">
        <v>4</v>
      </c>
      <c r="AC3757" s="5" t="s">
        <v>2591</v>
      </c>
      <c r="AD3757" s="90" t="str">
        <f t="shared" si="1144"/>
        <v/>
      </c>
      <c r="AE3757" s="90" t="str">
        <f t="shared" si="1145"/>
        <v/>
      </c>
      <c r="AF3757" t="str">
        <f t="shared" si="1148"/>
        <v/>
      </c>
      <c r="AH3757" t="str">
        <f t="shared" si="1133"/>
        <v/>
      </c>
      <c r="AI3757" t="str">
        <f>IF(AH3757&gt;"",VLOOKUP(AH3757,'MAATREGELEN TBV BESTEK '!$A$3:$N$34,11,FALSE),"")</f>
        <v/>
      </c>
      <c r="AJ3757" t="str">
        <f>IF(AH3757&gt;"",VLOOKUP(AH3757,'MAATREGELEN TBV BESTEK '!$A$3:$N$34,13,FALSE),"")</f>
        <v/>
      </c>
      <c r="AK3757" t="str">
        <f>IF(AH3757&gt;"",VLOOKUP(AH3757,'MAATREGELEN TBV BESTEK '!$A$3:$N$34,14,FALSE),"")</f>
        <v/>
      </c>
    </row>
    <row r="3758" spans="1:37" ht="12" customHeight="1">
      <c r="A3758" s="49">
        <v>236399.33799999999</v>
      </c>
      <c r="B3758" s="49">
        <v>438468.32400000002</v>
      </c>
      <c r="C3758" t="s">
        <v>4288</v>
      </c>
      <c r="D3758" t="s">
        <v>4563</v>
      </c>
      <c r="E3758">
        <v>4</v>
      </c>
      <c r="F3758" t="s">
        <v>5915</v>
      </c>
      <c r="G3758" t="s">
        <v>2427</v>
      </c>
      <c r="H3758" s="64" t="s">
        <v>2491</v>
      </c>
      <c r="J3758">
        <f t="shared" si="1134"/>
        <v>1</v>
      </c>
      <c r="K3758" t="str">
        <f t="shared" si="1135"/>
        <v/>
      </c>
      <c r="L3758" t="str">
        <f t="shared" si="1131"/>
        <v/>
      </c>
      <c r="M3758">
        <f t="shared" si="1136"/>
        <v>236399.33799999999</v>
      </c>
      <c r="N3758">
        <f t="shared" si="1137"/>
        <v>438468.32400000002</v>
      </c>
      <c r="O3758" t="str">
        <f t="shared" si="1138"/>
        <v>wit rondje</v>
      </c>
      <c r="P3758" t="str">
        <f t="shared" si="1139"/>
        <v>ALN02842</v>
      </c>
      <c r="Q3758" t="str">
        <f t="shared" si="1149"/>
        <v>Lph 4</v>
      </c>
      <c r="R3758" t="str">
        <f t="shared" si="1132"/>
        <v/>
      </c>
      <c r="T3758" t="str">
        <f t="shared" si="1140"/>
        <v>AALTEN</v>
      </c>
      <c r="U3758" t="str">
        <f t="shared" si="1141"/>
        <v>Lage Veld</v>
      </c>
      <c r="V3758" s="62" t="str">
        <f t="shared" si="1142"/>
        <v>ALN02842</v>
      </c>
      <c r="W3758" s="15" t="e">
        <f>IF(J3758,#REF!,"")</f>
        <v>#REF!</v>
      </c>
      <c r="X3758" s="15" t="e">
        <f>IF(J3758,#REF!,"")</f>
        <v>#REF!</v>
      </c>
      <c r="Y3758" s="62" t="str">
        <f t="shared" si="1143"/>
        <v xml:space="preserve"> </v>
      </c>
      <c r="AA3758" s="69"/>
      <c r="AB3758" s="90">
        <v>4</v>
      </c>
      <c r="AC3758" s="5" t="s">
        <v>2591</v>
      </c>
      <c r="AD3758" s="90" t="str">
        <f t="shared" si="1144"/>
        <v/>
      </c>
      <c r="AE3758" s="90" t="str">
        <f t="shared" si="1145"/>
        <v/>
      </c>
      <c r="AF3758" t="str">
        <f t="shared" si="1148"/>
        <v/>
      </c>
      <c r="AH3758" t="str">
        <f t="shared" si="1133"/>
        <v/>
      </c>
      <c r="AI3758" t="str">
        <f>IF(AH3758&gt;"",VLOOKUP(AH3758,'MAATREGELEN TBV BESTEK '!$A$3:$N$34,11,FALSE),"")</f>
        <v/>
      </c>
      <c r="AJ3758" t="str">
        <f>IF(AH3758&gt;"",VLOOKUP(AH3758,'MAATREGELEN TBV BESTEK '!$A$3:$N$34,13,FALSE),"")</f>
        <v/>
      </c>
      <c r="AK3758" t="str">
        <f>IF(AH3758&gt;"",VLOOKUP(AH3758,'MAATREGELEN TBV BESTEK '!$A$3:$N$34,14,FALSE),"")</f>
        <v/>
      </c>
    </row>
    <row r="3759" spans="1:37" ht="12" customHeight="1">
      <c r="A3759" s="49">
        <v>236367.9</v>
      </c>
      <c r="B3759" s="49">
        <v>438375.17599999998</v>
      </c>
      <c r="C3759" t="s">
        <v>4289</v>
      </c>
      <c r="D3759" t="s">
        <v>4563</v>
      </c>
      <c r="E3759">
        <v>4</v>
      </c>
      <c r="F3759" t="s">
        <v>5915</v>
      </c>
      <c r="G3759" t="s">
        <v>2427</v>
      </c>
      <c r="H3759" s="64" t="s">
        <v>2491</v>
      </c>
      <c r="J3759">
        <f t="shared" si="1134"/>
        <v>1</v>
      </c>
      <c r="K3759" t="str">
        <f t="shared" si="1135"/>
        <v/>
      </c>
      <c r="L3759" t="str">
        <f t="shared" si="1131"/>
        <v/>
      </c>
      <c r="M3759">
        <f t="shared" si="1136"/>
        <v>236367.9</v>
      </c>
      <c r="N3759">
        <f t="shared" si="1137"/>
        <v>438375.17599999998</v>
      </c>
      <c r="O3759" t="str">
        <f t="shared" si="1138"/>
        <v>wit rondje</v>
      </c>
      <c r="P3759" t="str">
        <f t="shared" si="1139"/>
        <v>ALN02843</v>
      </c>
      <c r="Q3759" t="str">
        <f t="shared" si="1149"/>
        <v>Lph 4</v>
      </c>
      <c r="R3759" t="str">
        <f t="shared" si="1132"/>
        <v/>
      </c>
      <c r="T3759" t="str">
        <f t="shared" si="1140"/>
        <v>AALTEN</v>
      </c>
      <c r="U3759" t="str">
        <f t="shared" si="1141"/>
        <v>Lage Veld</v>
      </c>
      <c r="V3759" s="62" t="str">
        <f t="shared" si="1142"/>
        <v>ALN02843</v>
      </c>
      <c r="W3759" s="15" t="e">
        <f>IF(J3759,#REF!,"")</f>
        <v>#REF!</v>
      </c>
      <c r="X3759" s="15" t="e">
        <f>IF(J3759,#REF!,"")</f>
        <v>#REF!</v>
      </c>
      <c r="Y3759" s="62" t="str">
        <f t="shared" si="1143"/>
        <v xml:space="preserve"> </v>
      </c>
      <c r="AA3759" s="69"/>
      <c r="AB3759" s="90">
        <v>4</v>
      </c>
      <c r="AC3759" s="5" t="s">
        <v>2591</v>
      </c>
      <c r="AD3759" s="90" t="str">
        <f t="shared" si="1144"/>
        <v/>
      </c>
      <c r="AE3759" s="90" t="str">
        <f t="shared" si="1145"/>
        <v/>
      </c>
      <c r="AF3759" t="str">
        <f t="shared" si="1148"/>
        <v/>
      </c>
      <c r="AH3759" t="str">
        <f t="shared" si="1133"/>
        <v/>
      </c>
      <c r="AI3759" t="str">
        <f>IF(AH3759&gt;"",VLOOKUP(AH3759,'MAATREGELEN TBV BESTEK '!$A$3:$N$34,11,FALSE),"")</f>
        <v/>
      </c>
      <c r="AJ3759" t="str">
        <f>IF(AH3759&gt;"",VLOOKUP(AH3759,'MAATREGELEN TBV BESTEK '!$A$3:$N$34,13,FALSE),"")</f>
        <v/>
      </c>
      <c r="AK3759" t="str">
        <f>IF(AH3759&gt;"",VLOOKUP(AH3759,'MAATREGELEN TBV BESTEK '!$A$3:$N$34,14,FALSE),"")</f>
        <v/>
      </c>
    </row>
    <row r="3760" spans="1:37" ht="12" customHeight="1">
      <c r="A3760" s="49">
        <v>236265.99100000001</v>
      </c>
      <c r="B3760" s="49">
        <v>438396.32500000001</v>
      </c>
      <c r="C3760" t="s">
        <v>4290</v>
      </c>
      <c r="D3760" t="s">
        <v>4563</v>
      </c>
      <c r="E3760">
        <v>4</v>
      </c>
      <c r="F3760" t="s">
        <v>5915</v>
      </c>
      <c r="G3760" t="s">
        <v>2427</v>
      </c>
      <c r="H3760" s="64" t="s">
        <v>2491</v>
      </c>
      <c r="J3760">
        <f t="shared" si="1134"/>
        <v>1</v>
      </c>
      <c r="K3760" t="str">
        <f t="shared" si="1135"/>
        <v/>
      </c>
      <c r="L3760" t="str">
        <f t="shared" si="1131"/>
        <v/>
      </c>
      <c r="M3760">
        <f t="shared" si="1136"/>
        <v>236265.99100000001</v>
      </c>
      <c r="N3760">
        <f t="shared" si="1137"/>
        <v>438396.32500000001</v>
      </c>
      <c r="O3760" t="str">
        <f t="shared" si="1138"/>
        <v>wit rondje</v>
      </c>
      <c r="P3760" t="str">
        <f t="shared" si="1139"/>
        <v>ALN02844</v>
      </c>
      <c r="Q3760" t="str">
        <f t="shared" si="1149"/>
        <v>Lph 4</v>
      </c>
      <c r="R3760" t="str">
        <f t="shared" si="1132"/>
        <v/>
      </c>
      <c r="T3760" t="str">
        <f t="shared" si="1140"/>
        <v>AALTEN</v>
      </c>
      <c r="U3760" t="str">
        <f t="shared" si="1141"/>
        <v>Lage Veld</v>
      </c>
      <c r="V3760" s="62" t="str">
        <f t="shared" si="1142"/>
        <v>ALN02844</v>
      </c>
      <c r="W3760" s="15" t="e">
        <f>IF(J3760,#REF!,"")</f>
        <v>#REF!</v>
      </c>
      <c r="X3760" s="15" t="e">
        <f>IF(J3760,#REF!,"")</f>
        <v>#REF!</v>
      </c>
      <c r="Y3760" s="62" t="str">
        <f t="shared" si="1143"/>
        <v xml:space="preserve"> </v>
      </c>
      <c r="AA3760" s="69"/>
      <c r="AB3760" s="90">
        <v>4</v>
      </c>
      <c r="AC3760" s="5" t="s">
        <v>2591</v>
      </c>
      <c r="AD3760" s="90" t="str">
        <f t="shared" si="1144"/>
        <v/>
      </c>
      <c r="AE3760" s="90" t="str">
        <f t="shared" si="1145"/>
        <v/>
      </c>
      <c r="AF3760" t="str">
        <f t="shared" si="1148"/>
        <v/>
      </c>
      <c r="AH3760" t="str">
        <f t="shared" si="1133"/>
        <v/>
      </c>
      <c r="AI3760" t="str">
        <f>IF(AH3760&gt;"",VLOOKUP(AH3760,'MAATREGELEN TBV BESTEK '!$A$3:$N$34,11,FALSE),"")</f>
        <v/>
      </c>
      <c r="AJ3760" t="str">
        <f>IF(AH3760&gt;"",VLOOKUP(AH3760,'MAATREGELEN TBV BESTEK '!$A$3:$N$34,13,FALSE),"")</f>
        <v/>
      </c>
      <c r="AK3760" t="str">
        <f>IF(AH3760&gt;"",VLOOKUP(AH3760,'MAATREGELEN TBV BESTEK '!$A$3:$N$34,14,FALSE),"")</f>
        <v/>
      </c>
    </row>
    <row r="3761" spans="1:37" ht="12" customHeight="1">
      <c r="A3761" s="49">
        <v>236295.745</v>
      </c>
      <c r="B3761" s="49">
        <v>438426.18199999997</v>
      </c>
      <c r="C3761" t="s">
        <v>4291</v>
      </c>
      <c r="D3761" t="s">
        <v>4563</v>
      </c>
      <c r="E3761">
        <v>4</v>
      </c>
      <c r="F3761" t="s">
        <v>5915</v>
      </c>
      <c r="G3761" t="s">
        <v>2427</v>
      </c>
      <c r="H3761" s="64" t="s">
        <v>2491</v>
      </c>
      <c r="J3761">
        <f t="shared" si="1134"/>
        <v>1</v>
      </c>
      <c r="K3761" t="str">
        <f t="shared" si="1135"/>
        <v/>
      </c>
      <c r="L3761" t="str">
        <f t="shared" si="1131"/>
        <v/>
      </c>
      <c r="M3761">
        <f t="shared" si="1136"/>
        <v>236295.745</v>
      </c>
      <c r="N3761">
        <f t="shared" si="1137"/>
        <v>438426.18199999997</v>
      </c>
      <c r="O3761" t="str">
        <f t="shared" si="1138"/>
        <v>wit rondje</v>
      </c>
      <c r="P3761" t="str">
        <f t="shared" si="1139"/>
        <v>ALN02845</v>
      </c>
      <c r="Q3761" t="str">
        <f t="shared" si="1149"/>
        <v>Lph 4</v>
      </c>
      <c r="R3761" t="str">
        <f t="shared" si="1132"/>
        <v/>
      </c>
      <c r="T3761" t="str">
        <f t="shared" si="1140"/>
        <v>AALTEN</v>
      </c>
      <c r="U3761" t="str">
        <f t="shared" si="1141"/>
        <v>Lage Veld</v>
      </c>
      <c r="V3761" s="62" t="str">
        <f t="shared" si="1142"/>
        <v>ALN02845</v>
      </c>
      <c r="W3761" s="15" t="e">
        <f>IF(J3761,#REF!,"")</f>
        <v>#REF!</v>
      </c>
      <c r="X3761" s="15" t="e">
        <f>IF(J3761,#REF!,"")</f>
        <v>#REF!</v>
      </c>
      <c r="Y3761" s="62" t="str">
        <f t="shared" si="1143"/>
        <v xml:space="preserve"> </v>
      </c>
      <c r="AA3761" s="69"/>
      <c r="AB3761" s="90">
        <v>4</v>
      </c>
      <c r="AC3761" s="5" t="s">
        <v>2591</v>
      </c>
      <c r="AD3761" s="90" t="str">
        <f t="shared" si="1144"/>
        <v/>
      </c>
      <c r="AE3761" s="90" t="str">
        <f t="shared" si="1145"/>
        <v/>
      </c>
      <c r="AF3761" t="str">
        <f t="shared" si="1148"/>
        <v/>
      </c>
      <c r="AH3761" t="str">
        <f t="shared" si="1133"/>
        <v/>
      </c>
      <c r="AI3761" t="str">
        <f>IF(AH3761&gt;"",VLOOKUP(AH3761,'MAATREGELEN TBV BESTEK '!$A$3:$N$34,11,FALSE),"")</f>
        <v/>
      </c>
      <c r="AJ3761" t="str">
        <f>IF(AH3761&gt;"",VLOOKUP(AH3761,'MAATREGELEN TBV BESTEK '!$A$3:$N$34,13,FALSE),"")</f>
        <v/>
      </c>
      <c r="AK3761" t="str">
        <f>IF(AH3761&gt;"",VLOOKUP(AH3761,'MAATREGELEN TBV BESTEK '!$A$3:$N$34,14,FALSE),"")</f>
        <v/>
      </c>
    </row>
    <row r="3762" spans="1:37" ht="12" customHeight="1">
      <c r="A3762" s="49">
        <v>236219.02799999999</v>
      </c>
      <c r="B3762" s="49">
        <v>438410.83899999998</v>
      </c>
      <c r="C3762" t="s">
        <v>4292</v>
      </c>
      <c r="D3762" t="s">
        <v>4563</v>
      </c>
      <c r="E3762">
        <v>4</v>
      </c>
      <c r="F3762" t="s">
        <v>5915</v>
      </c>
      <c r="G3762" t="s">
        <v>2427</v>
      </c>
      <c r="H3762" s="64" t="s">
        <v>2491</v>
      </c>
      <c r="J3762">
        <f t="shared" si="1134"/>
        <v>1</v>
      </c>
      <c r="K3762" t="str">
        <f t="shared" si="1135"/>
        <v/>
      </c>
      <c r="L3762" t="str">
        <f t="shared" si="1131"/>
        <v/>
      </c>
      <c r="M3762">
        <f t="shared" si="1136"/>
        <v>236219.02799999999</v>
      </c>
      <c r="N3762">
        <f t="shared" si="1137"/>
        <v>438410.83899999998</v>
      </c>
      <c r="O3762" t="str">
        <f t="shared" si="1138"/>
        <v>wit rondje</v>
      </c>
      <c r="P3762" t="str">
        <f t="shared" si="1139"/>
        <v>ALN02846</v>
      </c>
      <c r="Q3762" t="str">
        <f t="shared" si="1149"/>
        <v>Lph 4</v>
      </c>
      <c r="R3762" t="str">
        <f t="shared" si="1132"/>
        <v/>
      </c>
      <c r="T3762" t="str">
        <f t="shared" si="1140"/>
        <v>AALTEN</v>
      </c>
      <c r="U3762" t="str">
        <f t="shared" si="1141"/>
        <v>Lage Veld</v>
      </c>
      <c r="V3762" s="62" t="str">
        <f t="shared" si="1142"/>
        <v>ALN02846</v>
      </c>
      <c r="W3762" s="15" t="e">
        <f>IF(J3762,#REF!,"")</f>
        <v>#REF!</v>
      </c>
      <c r="X3762" s="15" t="e">
        <f>IF(J3762,#REF!,"")</f>
        <v>#REF!</v>
      </c>
      <c r="Y3762" s="62" t="str">
        <f t="shared" si="1143"/>
        <v xml:space="preserve"> </v>
      </c>
      <c r="AA3762" s="69"/>
      <c r="AB3762" s="90">
        <v>4</v>
      </c>
      <c r="AC3762" s="5" t="s">
        <v>2591</v>
      </c>
      <c r="AD3762" s="90" t="str">
        <f t="shared" si="1144"/>
        <v/>
      </c>
      <c r="AE3762" s="90" t="str">
        <f t="shared" si="1145"/>
        <v/>
      </c>
      <c r="AF3762" t="str">
        <f t="shared" si="1148"/>
        <v/>
      </c>
      <c r="AH3762" t="str">
        <f t="shared" si="1133"/>
        <v/>
      </c>
      <c r="AI3762" t="str">
        <f>IF(AH3762&gt;"",VLOOKUP(AH3762,'MAATREGELEN TBV BESTEK '!$A$3:$N$34,11,FALSE),"")</f>
        <v/>
      </c>
      <c r="AJ3762" t="str">
        <f>IF(AH3762&gt;"",VLOOKUP(AH3762,'MAATREGELEN TBV BESTEK '!$A$3:$N$34,13,FALSE),"")</f>
        <v/>
      </c>
      <c r="AK3762" t="str">
        <f>IF(AH3762&gt;"",VLOOKUP(AH3762,'MAATREGELEN TBV BESTEK '!$A$3:$N$34,14,FALSE),"")</f>
        <v/>
      </c>
    </row>
    <row r="3763" spans="1:37" ht="12" customHeight="1">
      <c r="A3763" s="49">
        <v>236239.27</v>
      </c>
      <c r="B3763" s="49">
        <v>438491.13199999998</v>
      </c>
      <c r="C3763" t="s">
        <v>4293</v>
      </c>
      <c r="D3763" t="s">
        <v>4563</v>
      </c>
      <c r="E3763">
        <v>4</v>
      </c>
      <c r="F3763" t="s">
        <v>5915</v>
      </c>
      <c r="G3763" t="s">
        <v>2427</v>
      </c>
      <c r="H3763" s="64" t="s">
        <v>2491</v>
      </c>
      <c r="J3763">
        <f t="shared" si="1134"/>
        <v>1</v>
      </c>
      <c r="K3763" t="str">
        <f t="shared" si="1135"/>
        <v/>
      </c>
      <c r="L3763" t="str">
        <f t="shared" si="1131"/>
        <v/>
      </c>
      <c r="M3763">
        <f t="shared" si="1136"/>
        <v>236239.27</v>
      </c>
      <c r="N3763">
        <f t="shared" si="1137"/>
        <v>438491.13199999998</v>
      </c>
      <c r="O3763" t="str">
        <f t="shared" si="1138"/>
        <v>wit rondje</v>
      </c>
      <c r="P3763" t="str">
        <f t="shared" si="1139"/>
        <v>ALN02847</v>
      </c>
      <c r="Q3763" t="str">
        <f t="shared" si="1149"/>
        <v>Lph 4</v>
      </c>
      <c r="R3763" t="str">
        <f t="shared" si="1132"/>
        <v/>
      </c>
      <c r="T3763" t="str">
        <f t="shared" si="1140"/>
        <v>AALTEN</v>
      </c>
      <c r="U3763" t="str">
        <f t="shared" si="1141"/>
        <v>Lage Veld</v>
      </c>
      <c r="V3763" s="62" t="str">
        <f t="shared" si="1142"/>
        <v>ALN02847</v>
      </c>
      <c r="W3763" s="15" t="e">
        <f>IF(J3763,#REF!,"")</f>
        <v>#REF!</v>
      </c>
      <c r="X3763" s="15" t="e">
        <f>IF(J3763,#REF!,"")</f>
        <v>#REF!</v>
      </c>
      <c r="Y3763" s="62" t="str">
        <f t="shared" si="1143"/>
        <v xml:space="preserve"> </v>
      </c>
      <c r="AA3763" s="69"/>
      <c r="AB3763" s="90">
        <v>4</v>
      </c>
      <c r="AC3763" s="5" t="s">
        <v>2591</v>
      </c>
      <c r="AD3763" s="90" t="str">
        <f t="shared" si="1144"/>
        <v/>
      </c>
      <c r="AE3763" s="90" t="str">
        <f t="shared" si="1145"/>
        <v/>
      </c>
      <c r="AF3763" t="str">
        <f t="shared" si="1148"/>
        <v/>
      </c>
      <c r="AH3763" t="str">
        <f t="shared" si="1133"/>
        <v/>
      </c>
      <c r="AI3763" t="str">
        <f>IF(AH3763&gt;"",VLOOKUP(AH3763,'MAATREGELEN TBV BESTEK '!$A$3:$N$34,11,FALSE),"")</f>
        <v/>
      </c>
      <c r="AJ3763" t="str">
        <f>IF(AH3763&gt;"",VLOOKUP(AH3763,'MAATREGELEN TBV BESTEK '!$A$3:$N$34,13,FALSE),"")</f>
        <v/>
      </c>
      <c r="AK3763" t="str">
        <f>IF(AH3763&gt;"",VLOOKUP(AH3763,'MAATREGELEN TBV BESTEK '!$A$3:$N$34,14,FALSE),"")</f>
        <v/>
      </c>
    </row>
    <row r="3764" spans="1:37" ht="12" customHeight="1">
      <c r="A3764" s="49">
        <v>239665.179</v>
      </c>
      <c r="B3764" s="49">
        <v>439994.15399999998</v>
      </c>
      <c r="C3764" t="s">
        <v>2536</v>
      </c>
      <c r="D3764" t="s">
        <v>4563</v>
      </c>
      <c r="E3764">
        <v>3</v>
      </c>
      <c r="F3764" t="s">
        <v>5915</v>
      </c>
      <c r="G3764" t="s">
        <v>672</v>
      </c>
      <c r="H3764" s="64" t="s">
        <v>2526</v>
      </c>
      <c r="J3764">
        <f t="shared" si="1134"/>
        <v>1</v>
      </c>
      <c r="K3764" t="str">
        <f t="shared" si="1135"/>
        <v/>
      </c>
      <c r="L3764" t="str">
        <f t="shared" si="1131"/>
        <v/>
      </c>
      <c r="M3764">
        <f t="shared" si="1136"/>
        <v>239665.179</v>
      </c>
      <c r="N3764">
        <f t="shared" si="1137"/>
        <v>439994.15399999998</v>
      </c>
      <c r="O3764" t="str">
        <f t="shared" si="1138"/>
        <v>wit rondje</v>
      </c>
      <c r="P3764" t="str">
        <f t="shared" si="1139"/>
        <v>ALN00058</v>
      </c>
      <c r="Q3764" t="str">
        <f t="shared" si="1149"/>
        <v>Lph 3</v>
      </c>
      <c r="R3764" t="str">
        <f t="shared" si="1132"/>
        <v/>
      </c>
      <c r="T3764" t="str">
        <f t="shared" si="1140"/>
        <v>BREDEVOORT</v>
      </c>
      <c r="U3764" t="str">
        <f t="shared" si="1141"/>
        <v>Landstraat</v>
      </c>
      <c r="V3764" s="62" t="str">
        <f t="shared" si="1142"/>
        <v>ALN00058</v>
      </c>
      <c r="W3764" s="15" t="e">
        <f>IF(J3764,#REF!,"")</f>
        <v>#REF!</v>
      </c>
      <c r="X3764" s="15" t="e">
        <f>IF(J3764,#REF!,"")</f>
        <v>#REF!</v>
      </c>
      <c r="Y3764" s="62" t="str">
        <f t="shared" si="1143"/>
        <v xml:space="preserve"> </v>
      </c>
      <c r="AA3764" s="69"/>
      <c r="AB3764" s="90">
        <v>3</v>
      </c>
      <c r="AC3764" s="5" t="s">
        <v>675</v>
      </c>
      <c r="AD3764" s="90" t="str">
        <f t="shared" si="1144"/>
        <v/>
      </c>
      <c r="AE3764" s="90" t="str">
        <f t="shared" si="1145"/>
        <v/>
      </c>
      <c r="AF3764" t="str">
        <f t="shared" si="1148"/>
        <v/>
      </c>
      <c r="AH3764" t="str">
        <f t="shared" si="1133"/>
        <v/>
      </c>
      <c r="AI3764" t="str">
        <f>IF(AH3764&gt;"",VLOOKUP(AH3764,'MAATREGELEN TBV BESTEK '!$A$3:$N$34,11,FALSE),"")</f>
        <v/>
      </c>
      <c r="AJ3764" t="str">
        <f>IF(AH3764&gt;"",VLOOKUP(AH3764,'MAATREGELEN TBV BESTEK '!$A$3:$N$34,13,FALSE),"")</f>
        <v/>
      </c>
      <c r="AK3764" t="str">
        <f>IF(AH3764&gt;"",VLOOKUP(AH3764,'MAATREGELEN TBV BESTEK '!$A$3:$N$34,14,FALSE),"")</f>
        <v/>
      </c>
    </row>
    <row r="3765" spans="1:37" ht="12" customHeight="1">
      <c r="A3765" s="49">
        <v>239526.97</v>
      </c>
      <c r="B3765" s="49">
        <v>440133.63500000001</v>
      </c>
      <c r="C3765" t="s">
        <v>2528</v>
      </c>
      <c r="D3765" t="s">
        <v>4563</v>
      </c>
      <c r="E3765">
        <v>3</v>
      </c>
      <c r="F3765" t="s">
        <v>5915</v>
      </c>
      <c r="G3765" t="s">
        <v>672</v>
      </c>
      <c r="H3765" s="64" t="s">
        <v>2526</v>
      </c>
      <c r="J3765">
        <f t="shared" si="1134"/>
        <v>1</v>
      </c>
      <c r="K3765" t="str">
        <f t="shared" si="1135"/>
        <v/>
      </c>
      <c r="L3765" t="str">
        <f t="shared" si="1131"/>
        <v/>
      </c>
      <c r="M3765">
        <f t="shared" si="1136"/>
        <v>239526.97</v>
      </c>
      <c r="N3765">
        <f t="shared" si="1137"/>
        <v>440133.63500000001</v>
      </c>
      <c r="O3765" t="str">
        <f t="shared" si="1138"/>
        <v>wit rondje</v>
      </c>
      <c r="P3765" t="str">
        <f t="shared" si="1139"/>
        <v>ALN00059</v>
      </c>
      <c r="Q3765" t="str">
        <f t="shared" si="1149"/>
        <v>Lph 3</v>
      </c>
      <c r="R3765" t="str">
        <f t="shared" si="1132"/>
        <v/>
      </c>
      <c r="T3765" t="str">
        <f t="shared" si="1140"/>
        <v>BREDEVOORT</v>
      </c>
      <c r="U3765" t="str">
        <f t="shared" si="1141"/>
        <v>Landstraat</v>
      </c>
      <c r="V3765" s="62" t="str">
        <f t="shared" si="1142"/>
        <v>ALN00059</v>
      </c>
      <c r="W3765" s="15" t="e">
        <f>IF(J3765,#REF!,"")</f>
        <v>#REF!</v>
      </c>
      <c r="X3765" s="15" t="e">
        <f>IF(J3765,#REF!,"")</f>
        <v>#REF!</v>
      </c>
      <c r="Y3765" s="62" t="str">
        <f t="shared" si="1143"/>
        <v xml:space="preserve"> </v>
      </c>
      <c r="AA3765" s="69"/>
      <c r="AB3765" s="90">
        <v>3</v>
      </c>
      <c r="AC3765" s="5" t="s">
        <v>675</v>
      </c>
      <c r="AD3765" s="90" t="str">
        <f t="shared" si="1144"/>
        <v/>
      </c>
      <c r="AE3765" s="90" t="str">
        <f t="shared" si="1145"/>
        <v/>
      </c>
      <c r="AF3765" t="str">
        <f t="shared" si="1148"/>
        <v/>
      </c>
      <c r="AH3765" t="str">
        <f t="shared" si="1133"/>
        <v/>
      </c>
      <c r="AI3765" t="str">
        <f>IF(AH3765&gt;"",VLOOKUP(AH3765,'MAATREGELEN TBV BESTEK '!$A$3:$N$34,11,FALSE),"")</f>
        <v/>
      </c>
      <c r="AJ3765" t="str">
        <f>IF(AH3765&gt;"",VLOOKUP(AH3765,'MAATREGELEN TBV BESTEK '!$A$3:$N$34,13,FALSE),"")</f>
        <v/>
      </c>
      <c r="AK3765" t="str">
        <f>IF(AH3765&gt;"",VLOOKUP(AH3765,'MAATREGELEN TBV BESTEK '!$A$3:$N$34,14,FALSE),"")</f>
        <v/>
      </c>
    </row>
    <row r="3766" spans="1:37" ht="12" customHeight="1">
      <c r="A3766" s="49">
        <v>239528.139</v>
      </c>
      <c r="B3766" s="49">
        <v>440120.777</v>
      </c>
      <c r="C3766" t="s">
        <v>2529</v>
      </c>
      <c r="D3766" t="s">
        <v>4563</v>
      </c>
      <c r="E3766">
        <v>3</v>
      </c>
      <c r="F3766" t="s">
        <v>5915</v>
      </c>
      <c r="G3766" t="s">
        <v>672</v>
      </c>
      <c r="H3766" s="64" t="s">
        <v>2526</v>
      </c>
      <c r="J3766">
        <f t="shared" si="1134"/>
        <v>1</v>
      </c>
      <c r="K3766" t="str">
        <f t="shared" si="1135"/>
        <v/>
      </c>
      <c r="L3766" t="str">
        <f t="shared" si="1131"/>
        <v/>
      </c>
      <c r="M3766">
        <f t="shared" si="1136"/>
        <v>239528.139</v>
      </c>
      <c r="N3766">
        <f t="shared" si="1137"/>
        <v>440120.777</v>
      </c>
      <c r="O3766" t="str">
        <f t="shared" si="1138"/>
        <v>wit rondje</v>
      </c>
      <c r="P3766" t="str">
        <f t="shared" si="1139"/>
        <v>ALN00060</v>
      </c>
      <c r="Q3766" t="str">
        <f t="shared" si="1149"/>
        <v>Lph 3</v>
      </c>
      <c r="R3766" t="str">
        <f t="shared" si="1132"/>
        <v/>
      </c>
      <c r="T3766" t="str">
        <f t="shared" si="1140"/>
        <v>BREDEVOORT</v>
      </c>
      <c r="U3766" t="str">
        <f t="shared" si="1141"/>
        <v>Landstraat</v>
      </c>
      <c r="V3766" s="62" t="str">
        <f t="shared" si="1142"/>
        <v>ALN00060</v>
      </c>
      <c r="W3766" s="15" t="e">
        <f>IF(J3766,#REF!,"")</f>
        <v>#REF!</v>
      </c>
      <c r="X3766" s="15" t="e">
        <f>IF(J3766,#REF!,"")</f>
        <v>#REF!</v>
      </c>
      <c r="Y3766" s="62" t="str">
        <f t="shared" si="1143"/>
        <v xml:space="preserve"> </v>
      </c>
      <c r="AA3766" s="69"/>
      <c r="AB3766" s="90">
        <v>3</v>
      </c>
      <c r="AC3766" s="5" t="s">
        <v>675</v>
      </c>
      <c r="AD3766" s="90" t="str">
        <f t="shared" si="1144"/>
        <v/>
      </c>
      <c r="AE3766" s="90" t="str">
        <f t="shared" si="1145"/>
        <v/>
      </c>
      <c r="AF3766" t="str">
        <f t="shared" si="1148"/>
        <v/>
      </c>
      <c r="AH3766" t="str">
        <f t="shared" si="1133"/>
        <v/>
      </c>
      <c r="AI3766" t="str">
        <f>IF(AH3766&gt;"",VLOOKUP(AH3766,'MAATREGELEN TBV BESTEK '!$A$3:$N$34,11,FALSE),"")</f>
        <v/>
      </c>
      <c r="AJ3766" t="str">
        <f>IF(AH3766&gt;"",VLOOKUP(AH3766,'MAATREGELEN TBV BESTEK '!$A$3:$N$34,13,FALSE),"")</f>
        <v/>
      </c>
      <c r="AK3766" t="str">
        <f>IF(AH3766&gt;"",VLOOKUP(AH3766,'MAATREGELEN TBV BESTEK '!$A$3:$N$34,14,FALSE),"")</f>
        <v/>
      </c>
    </row>
    <row r="3767" spans="1:37" ht="12" customHeight="1">
      <c r="A3767" s="49">
        <v>239540.99600000001</v>
      </c>
      <c r="B3767" s="49">
        <v>440113.76500000001</v>
      </c>
      <c r="C3767" t="s">
        <v>2530</v>
      </c>
      <c r="D3767" t="s">
        <v>4563</v>
      </c>
      <c r="E3767">
        <v>3</v>
      </c>
      <c r="F3767" t="s">
        <v>5915</v>
      </c>
      <c r="G3767" t="s">
        <v>672</v>
      </c>
      <c r="H3767" s="64" t="s">
        <v>2526</v>
      </c>
      <c r="J3767">
        <f t="shared" si="1134"/>
        <v>1</v>
      </c>
      <c r="K3767" t="str">
        <f t="shared" si="1135"/>
        <v/>
      </c>
      <c r="L3767" t="str">
        <f t="shared" si="1131"/>
        <v/>
      </c>
      <c r="M3767">
        <f t="shared" si="1136"/>
        <v>239540.99600000001</v>
      </c>
      <c r="N3767">
        <f t="shared" si="1137"/>
        <v>440113.76500000001</v>
      </c>
      <c r="O3767" t="str">
        <f t="shared" si="1138"/>
        <v>wit rondje</v>
      </c>
      <c r="P3767" t="str">
        <f t="shared" si="1139"/>
        <v>ALN00061</v>
      </c>
      <c r="Q3767" t="str">
        <f t="shared" si="1149"/>
        <v>Lph 3</v>
      </c>
      <c r="R3767" t="str">
        <f t="shared" si="1132"/>
        <v/>
      </c>
      <c r="T3767" t="str">
        <f t="shared" si="1140"/>
        <v>BREDEVOORT</v>
      </c>
      <c r="U3767" t="str">
        <f t="shared" si="1141"/>
        <v>Landstraat</v>
      </c>
      <c r="V3767" s="62" t="str">
        <f t="shared" si="1142"/>
        <v>ALN00061</v>
      </c>
      <c r="W3767" s="15" t="e">
        <f>IF(J3767,#REF!,"")</f>
        <v>#REF!</v>
      </c>
      <c r="X3767" s="15" t="e">
        <f>IF(J3767,#REF!,"")</f>
        <v>#REF!</v>
      </c>
      <c r="Y3767" s="62" t="str">
        <f t="shared" si="1143"/>
        <v xml:space="preserve"> </v>
      </c>
      <c r="AA3767" s="69"/>
      <c r="AB3767" s="90">
        <v>3</v>
      </c>
      <c r="AC3767" s="5" t="s">
        <v>675</v>
      </c>
      <c r="AD3767" s="90" t="str">
        <f t="shared" si="1144"/>
        <v/>
      </c>
      <c r="AE3767" s="90" t="str">
        <f t="shared" si="1145"/>
        <v/>
      </c>
      <c r="AF3767" t="str">
        <f t="shared" si="1148"/>
        <v/>
      </c>
      <c r="AH3767" t="str">
        <f t="shared" si="1133"/>
        <v/>
      </c>
      <c r="AI3767" t="str">
        <f>IF(AH3767&gt;"",VLOOKUP(AH3767,'MAATREGELEN TBV BESTEK '!$A$3:$N$34,11,FALSE),"")</f>
        <v/>
      </c>
      <c r="AJ3767" t="str">
        <f>IF(AH3767&gt;"",VLOOKUP(AH3767,'MAATREGELEN TBV BESTEK '!$A$3:$N$34,13,FALSE),"")</f>
        <v/>
      </c>
      <c r="AK3767" t="str">
        <f>IF(AH3767&gt;"",VLOOKUP(AH3767,'MAATREGELEN TBV BESTEK '!$A$3:$N$34,14,FALSE),"")</f>
        <v/>
      </c>
    </row>
    <row r="3768" spans="1:37" ht="12" customHeight="1">
      <c r="A3768" s="49">
        <v>239556.924</v>
      </c>
      <c r="B3768" s="49">
        <v>440086.21899999998</v>
      </c>
      <c r="C3768" t="s">
        <v>2531</v>
      </c>
      <c r="D3768" t="s">
        <v>4563</v>
      </c>
      <c r="E3768">
        <v>3</v>
      </c>
      <c r="F3768" t="s">
        <v>5915</v>
      </c>
      <c r="G3768" t="s">
        <v>672</v>
      </c>
      <c r="H3768" s="64" t="s">
        <v>2526</v>
      </c>
      <c r="J3768">
        <f t="shared" si="1134"/>
        <v>1</v>
      </c>
      <c r="K3768" t="str">
        <f t="shared" si="1135"/>
        <v/>
      </c>
      <c r="L3768" t="str">
        <f t="shared" si="1131"/>
        <v/>
      </c>
      <c r="M3768">
        <f t="shared" si="1136"/>
        <v>239556.924</v>
      </c>
      <c r="N3768">
        <f t="shared" si="1137"/>
        <v>440086.21899999998</v>
      </c>
      <c r="O3768" t="str">
        <f t="shared" si="1138"/>
        <v>wit rondje</v>
      </c>
      <c r="P3768" t="str">
        <f t="shared" si="1139"/>
        <v>ALN00062</v>
      </c>
      <c r="Q3768" t="str">
        <f t="shared" si="1149"/>
        <v>Lph 3</v>
      </c>
      <c r="R3768" t="str">
        <f t="shared" si="1132"/>
        <v/>
      </c>
      <c r="T3768" t="str">
        <f t="shared" si="1140"/>
        <v>BREDEVOORT</v>
      </c>
      <c r="U3768" t="str">
        <f t="shared" si="1141"/>
        <v>Landstraat</v>
      </c>
      <c r="V3768" s="62" t="str">
        <f t="shared" si="1142"/>
        <v>ALN00062</v>
      </c>
      <c r="W3768" s="15" t="e">
        <f>IF(J3768,#REF!,"")</f>
        <v>#REF!</v>
      </c>
      <c r="X3768" s="15" t="e">
        <f>IF(J3768,#REF!,"")</f>
        <v>#REF!</v>
      </c>
      <c r="Y3768" s="62" t="str">
        <f t="shared" si="1143"/>
        <v xml:space="preserve"> </v>
      </c>
      <c r="AA3768" s="69"/>
      <c r="AB3768" s="90">
        <v>3</v>
      </c>
      <c r="AC3768" s="5" t="s">
        <v>675</v>
      </c>
      <c r="AD3768" s="90" t="str">
        <f t="shared" si="1144"/>
        <v/>
      </c>
      <c r="AE3768" s="90" t="str">
        <f t="shared" si="1145"/>
        <v/>
      </c>
      <c r="AF3768" t="str">
        <f t="shared" si="1148"/>
        <v/>
      </c>
      <c r="AH3768" t="str">
        <f t="shared" si="1133"/>
        <v/>
      </c>
      <c r="AI3768" t="str">
        <f>IF(AH3768&gt;"",VLOOKUP(AH3768,'MAATREGELEN TBV BESTEK '!$A$3:$N$34,11,FALSE),"")</f>
        <v/>
      </c>
      <c r="AJ3768" t="str">
        <f>IF(AH3768&gt;"",VLOOKUP(AH3768,'MAATREGELEN TBV BESTEK '!$A$3:$N$34,13,FALSE),"")</f>
        <v/>
      </c>
      <c r="AK3768" t="str">
        <f>IF(AH3768&gt;"",VLOOKUP(AH3768,'MAATREGELEN TBV BESTEK '!$A$3:$N$34,14,FALSE),"")</f>
        <v/>
      </c>
    </row>
    <row r="3769" spans="1:37" ht="12" customHeight="1">
      <c r="A3769" s="49">
        <v>239564.87299999999</v>
      </c>
      <c r="B3769" s="49">
        <v>440076.489</v>
      </c>
      <c r="C3769" t="s">
        <v>2532</v>
      </c>
      <c r="D3769" t="s">
        <v>4563</v>
      </c>
      <c r="E3769">
        <v>3</v>
      </c>
      <c r="F3769" t="s">
        <v>5915</v>
      </c>
      <c r="G3769" t="s">
        <v>672</v>
      </c>
      <c r="H3769" s="64" t="s">
        <v>2526</v>
      </c>
      <c r="J3769">
        <f t="shared" si="1134"/>
        <v>1</v>
      </c>
      <c r="K3769" t="str">
        <f t="shared" si="1135"/>
        <v/>
      </c>
      <c r="L3769" t="str">
        <f t="shared" si="1131"/>
        <v/>
      </c>
      <c r="M3769">
        <f t="shared" si="1136"/>
        <v>239564.87299999999</v>
      </c>
      <c r="N3769">
        <f t="shared" si="1137"/>
        <v>440076.489</v>
      </c>
      <c r="O3769" t="str">
        <f t="shared" si="1138"/>
        <v>wit rondje</v>
      </c>
      <c r="P3769" t="str">
        <f t="shared" si="1139"/>
        <v>ALN00063</v>
      </c>
      <c r="Q3769" t="str">
        <f t="shared" si="1149"/>
        <v>Lph 3</v>
      </c>
      <c r="R3769" t="str">
        <f t="shared" si="1132"/>
        <v/>
      </c>
      <c r="T3769" t="str">
        <f t="shared" si="1140"/>
        <v>BREDEVOORT</v>
      </c>
      <c r="U3769" t="str">
        <f t="shared" si="1141"/>
        <v>Landstraat</v>
      </c>
      <c r="V3769" s="62" t="str">
        <f t="shared" si="1142"/>
        <v>ALN00063</v>
      </c>
      <c r="W3769" s="15" t="e">
        <f>IF(J3769,#REF!,"")</f>
        <v>#REF!</v>
      </c>
      <c r="X3769" s="15" t="e">
        <f>IF(J3769,#REF!,"")</f>
        <v>#REF!</v>
      </c>
      <c r="Y3769" s="62" t="str">
        <f t="shared" si="1143"/>
        <v xml:space="preserve"> </v>
      </c>
      <c r="AA3769" s="69"/>
      <c r="AB3769" s="90">
        <v>3</v>
      </c>
      <c r="AC3769" s="5" t="s">
        <v>675</v>
      </c>
      <c r="AD3769" s="90" t="str">
        <f t="shared" si="1144"/>
        <v/>
      </c>
      <c r="AE3769" s="90" t="str">
        <f t="shared" si="1145"/>
        <v/>
      </c>
      <c r="AF3769" t="str">
        <f t="shared" si="1148"/>
        <v/>
      </c>
      <c r="AH3769" t="str">
        <f t="shared" si="1133"/>
        <v/>
      </c>
      <c r="AI3769" t="str">
        <f>IF(AH3769&gt;"",VLOOKUP(AH3769,'MAATREGELEN TBV BESTEK '!$A$3:$N$34,11,FALSE),"")</f>
        <v/>
      </c>
      <c r="AJ3769" t="str">
        <f>IF(AH3769&gt;"",VLOOKUP(AH3769,'MAATREGELEN TBV BESTEK '!$A$3:$N$34,13,FALSE),"")</f>
        <v/>
      </c>
      <c r="AK3769" t="str">
        <f>IF(AH3769&gt;"",VLOOKUP(AH3769,'MAATREGELEN TBV BESTEK '!$A$3:$N$34,14,FALSE),"")</f>
        <v/>
      </c>
    </row>
    <row r="3770" spans="1:37" ht="12" customHeight="1">
      <c r="A3770" s="49">
        <v>239575.05</v>
      </c>
      <c r="B3770" s="49">
        <v>440074.69500000001</v>
      </c>
      <c r="C3770" t="s">
        <v>2533</v>
      </c>
      <c r="D3770" t="s">
        <v>4563</v>
      </c>
      <c r="E3770">
        <v>3</v>
      </c>
      <c r="F3770" t="s">
        <v>5915</v>
      </c>
      <c r="G3770" t="s">
        <v>672</v>
      </c>
      <c r="H3770" s="64" t="s">
        <v>2526</v>
      </c>
      <c r="J3770">
        <f t="shared" si="1134"/>
        <v>1</v>
      </c>
      <c r="K3770" t="str">
        <f t="shared" si="1135"/>
        <v/>
      </c>
      <c r="L3770" t="str">
        <f t="shared" si="1131"/>
        <v/>
      </c>
      <c r="M3770">
        <f t="shared" si="1136"/>
        <v>239575.05</v>
      </c>
      <c r="N3770">
        <f t="shared" si="1137"/>
        <v>440074.69500000001</v>
      </c>
      <c r="O3770" t="str">
        <f t="shared" si="1138"/>
        <v>wit rondje</v>
      </c>
      <c r="P3770" t="str">
        <f t="shared" si="1139"/>
        <v>ALN00064</v>
      </c>
      <c r="Q3770" t="str">
        <f t="shared" si="1149"/>
        <v>Lph 3</v>
      </c>
      <c r="R3770" t="str">
        <f t="shared" si="1132"/>
        <v/>
      </c>
      <c r="T3770" t="str">
        <f t="shared" si="1140"/>
        <v>BREDEVOORT</v>
      </c>
      <c r="U3770" t="str">
        <f t="shared" si="1141"/>
        <v>Landstraat</v>
      </c>
      <c r="V3770" s="62" t="str">
        <f t="shared" si="1142"/>
        <v>ALN00064</v>
      </c>
      <c r="W3770" s="15" t="e">
        <f>IF(J3770,#REF!,"")</f>
        <v>#REF!</v>
      </c>
      <c r="X3770" s="15" t="e">
        <f>IF(J3770,#REF!,"")</f>
        <v>#REF!</v>
      </c>
      <c r="Y3770" s="62" t="str">
        <f t="shared" si="1143"/>
        <v xml:space="preserve"> </v>
      </c>
      <c r="AA3770" s="69"/>
      <c r="AB3770" s="90">
        <v>3</v>
      </c>
      <c r="AC3770" s="5" t="s">
        <v>675</v>
      </c>
      <c r="AD3770" s="90" t="str">
        <f t="shared" si="1144"/>
        <v/>
      </c>
      <c r="AE3770" s="90" t="str">
        <f t="shared" si="1145"/>
        <v/>
      </c>
      <c r="AF3770" t="str">
        <f t="shared" ref="AF3770:AF3790" si="1150">IF(Y3770="AV","Armatuur "&amp;AE3770&amp;" leveren en plaatsen op LM "&amp;AD3770&amp;"m","")&amp;IF(Y3770="MV AV","Mast en armatuur leveren en plaatsen, "&amp;AE3770&amp;" en LM "&amp;AD3770&amp;"m, oude mast "&amp;AB3770&amp;"m verwijderen","")&amp;IF(Y3770="NM NA","Nwe mast en nw armatuur leveren en plaatsen, "&amp;AE3770&amp;" en LM "&amp;AD3770&amp;"m, oude mast "&amp;AB3770&amp;"m verwijderen","")&amp;IF(Y3770="NLP","Nieuw lichtpunt bijplaatsen, "&amp;AE3770&amp;" en LM "&amp;AD3770&amp;"m","")</f>
        <v/>
      </c>
      <c r="AH3770" t="str">
        <f t="shared" si="1133"/>
        <v/>
      </c>
      <c r="AI3770" t="str">
        <f>IF(AH3770&gt;"",VLOOKUP(AH3770,'MAATREGELEN TBV BESTEK '!$A$3:$N$34,11,FALSE),"")</f>
        <v/>
      </c>
      <c r="AJ3770" t="str">
        <f>IF(AH3770&gt;"",VLOOKUP(AH3770,'MAATREGELEN TBV BESTEK '!$A$3:$N$34,13,FALSE),"")</f>
        <v/>
      </c>
      <c r="AK3770" t="str">
        <f>IF(AH3770&gt;"",VLOOKUP(AH3770,'MAATREGELEN TBV BESTEK '!$A$3:$N$34,14,FALSE),"")</f>
        <v/>
      </c>
    </row>
    <row r="3771" spans="1:37" ht="12" customHeight="1">
      <c r="A3771" s="49">
        <v>239508.14199999999</v>
      </c>
      <c r="B3771" s="49">
        <v>440141.37199999997</v>
      </c>
      <c r="C3771" t="s">
        <v>2537</v>
      </c>
      <c r="D3771" t="s">
        <v>4563</v>
      </c>
      <c r="E3771">
        <v>3</v>
      </c>
      <c r="F3771" t="s">
        <v>5915</v>
      </c>
      <c r="G3771" t="s">
        <v>672</v>
      </c>
      <c r="H3771" s="64" t="s">
        <v>2526</v>
      </c>
      <c r="J3771">
        <f t="shared" si="1134"/>
        <v>1</v>
      </c>
      <c r="K3771" t="str">
        <f t="shared" si="1135"/>
        <v/>
      </c>
      <c r="L3771" t="str">
        <f t="shared" si="1131"/>
        <v/>
      </c>
      <c r="M3771">
        <f t="shared" si="1136"/>
        <v>239508.14199999999</v>
      </c>
      <c r="N3771">
        <f t="shared" si="1137"/>
        <v>440141.37199999997</v>
      </c>
      <c r="O3771" t="str">
        <f t="shared" si="1138"/>
        <v>wit rondje</v>
      </c>
      <c r="P3771" t="str">
        <f t="shared" si="1139"/>
        <v>ALN00065</v>
      </c>
      <c r="Q3771" t="str">
        <f t="shared" ref="Q3771:Q3802" si="1151">$O$2&amp;E3771</f>
        <v>Lph 3</v>
      </c>
      <c r="R3771" t="str">
        <f t="shared" si="1132"/>
        <v/>
      </c>
      <c r="T3771" t="str">
        <f t="shared" si="1140"/>
        <v>BREDEVOORT</v>
      </c>
      <c r="U3771" t="str">
        <f t="shared" si="1141"/>
        <v>Landstraat</v>
      </c>
      <c r="V3771" s="62" t="str">
        <f t="shared" si="1142"/>
        <v>ALN00065</v>
      </c>
      <c r="W3771" s="15" t="e">
        <f>IF(J3771,#REF!,"")</f>
        <v>#REF!</v>
      </c>
      <c r="X3771" s="15" t="e">
        <f>IF(J3771,#REF!,"")</f>
        <v>#REF!</v>
      </c>
      <c r="Y3771" s="62" t="str">
        <f t="shared" si="1143"/>
        <v xml:space="preserve"> </v>
      </c>
      <c r="AA3771" s="69"/>
      <c r="AB3771" s="90">
        <v>3</v>
      </c>
      <c r="AC3771" s="5" t="s">
        <v>675</v>
      </c>
      <c r="AD3771" s="90" t="str">
        <f t="shared" si="1144"/>
        <v/>
      </c>
      <c r="AE3771" s="90" t="str">
        <f t="shared" si="1145"/>
        <v/>
      </c>
      <c r="AF3771" t="str">
        <f t="shared" si="1150"/>
        <v/>
      </c>
      <c r="AH3771" t="str">
        <f t="shared" si="1133"/>
        <v/>
      </c>
      <c r="AI3771" t="str">
        <f>IF(AH3771&gt;"",VLOOKUP(AH3771,'MAATREGELEN TBV BESTEK '!$A$3:$N$34,11,FALSE),"")</f>
        <v/>
      </c>
      <c r="AJ3771" t="str">
        <f>IF(AH3771&gt;"",VLOOKUP(AH3771,'MAATREGELEN TBV BESTEK '!$A$3:$N$34,13,FALSE),"")</f>
        <v/>
      </c>
      <c r="AK3771" t="str">
        <f>IF(AH3771&gt;"",VLOOKUP(AH3771,'MAATREGELEN TBV BESTEK '!$A$3:$N$34,14,FALSE),"")</f>
        <v/>
      </c>
    </row>
    <row r="3772" spans="1:37" ht="12" customHeight="1">
      <c r="A3772" s="49">
        <v>239438.77900000001</v>
      </c>
      <c r="B3772" s="49">
        <v>440166.43199999997</v>
      </c>
      <c r="C3772" t="s">
        <v>2538</v>
      </c>
      <c r="D3772" t="s">
        <v>4563</v>
      </c>
      <c r="E3772">
        <v>3</v>
      </c>
      <c r="F3772" t="s">
        <v>5915</v>
      </c>
      <c r="G3772" t="s">
        <v>672</v>
      </c>
      <c r="H3772" s="64" t="s">
        <v>2526</v>
      </c>
      <c r="J3772">
        <f t="shared" si="1134"/>
        <v>1</v>
      </c>
      <c r="K3772" t="str">
        <f t="shared" si="1135"/>
        <v/>
      </c>
      <c r="L3772" t="str">
        <f t="shared" si="1131"/>
        <v/>
      </c>
      <c r="M3772">
        <f t="shared" si="1136"/>
        <v>239438.77900000001</v>
      </c>
      <c r="N3772">
        <f t="shared" si="1137"/>
        <v>440166.43199999997</v>
      </c>
      <c r="O3772" t="str">
        <f t="shared" si="1138"/>
        <v>wit rondje</v>
      </c>
      <c r="P3772" t="str">
        <f t="shared" si="1139"/>
        <v>ALN00067</v>
      </c>
      <c r="Q3772" t="str">
        <f t="shared" si="1151"/>
        <v>Lph 3</v>
      </c>
      <c r="R3772" t="str">
        <f t="shared" si="1132"/>
        <v/>
      </c>
      <c r="T3772" t="str">
        <f t="shared" si="1140"/>
        <v>BREDEVOORT</v>
      </c>
      <c r="U3772" t="str">
        <f t="shared" si="1141"/>
        <v>Landstraat</v>
      </c>
      <c r="V3772" s="62" t="str">
        <f t="shared" si="1142"/>
        <v>ALN00067</v>
      </c>
      <c r="W3772" s="15" t="e">
        <f>IF(J3772,#REF!,"")</f>
        <v>#REF!</v>
      </c>
      <c r="X3772" s="15" t="e">
        <f>IF(J3772,#REF!,"")</f>
        <v>#REF!</v>
      </c>
      <c r="Y3772" s="62" t="str">
        <f t="shared" si="1143"/>
        <v xml:space="preserve"> </v>
      </c>
      <c r="AA3772" s="69"/>
      <c r="AB3772" s="90">
        <v>3</v>
      </c>
      <c r="AC3772" s="5" t="s">
        <v>675</v>
      </c>
      <c r="AD3772" s="90" t="str">
        <f t="shared" si="1144"/>
        <v/>
      </c>
      <c r="AE3772" s="90" t="str">
        <f t="shared" si="1145"/>
        <v/>
      </c>
      <c r="AF3772" t="str">
        <f t="shared" si="1150"/>
        <v/>
      </c>
      <c r="AH3772" t="str">
        <f t="shared" si="1133"/>
        <v/>
      </c>
      <c r="AI3772" t="str">
        <f>IF(AH3772&gt;"",VLOOKUP(AH3772,'MAATREGELEN TBV BESTEK '!$A$3:$N$34,11,FALSE),"")</f>
        <v/>
      </c>
      <c r="AJ3772" t="str">
        <f>IF(AH3772&gt;"",VLOOKUP(AH3772,'MAATREGELEN TBV BESTEK '!$A$3:$N$34,13,FALSE),"")</f>
        <v/>
      </c>
      <c r="AK3772" t="str">
        <f>IF(AH3772&gt;"",VLOOKUP(AH3772,'MAATREGELEN TBV BESTEK '!$A$3:$N$34,14,FALSE),"")</f>
        <v/>
      </c>
    </row>
    <row r="3773" spans="1:37" ht="12" customHeight="1">
      <c r="A3773" s="49">
        <v>239406.53400000001</v>
      </c>
      <c r="B3773" s="49">
        <v>440173.984</v>
      </c>
      <c r="C3773" t="s">
        <v>2539</v>
      </c>
      <c r="D3773" t="s">
        <v>4563</v>
      </c>
      <c r="E3773">
        <v>3</v>
      </c>
      <c r="F3773" t="s">
        <v>5915</v>
      </c>
      <c r="G3773" t="s">
        <v>672</v>
      </c>
      <c r="H3773" s="64" t="s">
        <v>2526</v>
      </c>
      <c r="J3773">
        <f t="shared" si="1134"/>
        <v>1</v>
      </c>
      <c r="K3773" t="str">
        <f t="shared" si="1135"/>
        <v/>
      </c>
      <c r="L3773" t="str">
        <f t="shared" si="1131"/>
        <v/>
      </c>
      <c r="M3773">
        <f t="shared" si="1136"/>
        <v>239406.53400000001</v>
      </c>
      <c r="N3773">
        <f t="shared" si="1137"/>
        <v>440173.984</v>
      </c>
      <c r="O3773" t="str">
        <f t="shared" si="1138"/>
        <v>wit rondje</v>
      </c>
      <c r="P3773" t="str">
        <f t="shared" si="1139"/>
        <v>ALN00068</v>
      </c>
      <c r="Q3773" t="str">
        <f t="shared" si="1151"/>
        <v>Lph 3</v>
      </c>
      <c r="R3773" t="str">
        <f t="shared" si="1132"/>
        <v/>
      </c>
      <c r="T3773" t="str">
        <f t="shared" si="1140"/>
        <v>BREDEVOORT</v>
      </c>
      <c r="U3773" t="str">
        <f t="shared" si="1141"/>
        <v>Landstraat</v>
      </c>
      <c r="V3773" s="62" t="str">
        <f t="shared" si="1142"/>
        <v>ALN00068</v>
      </c>
      <c r="W3773" s="15" t="e">
        <f>IF(J3773,#REF!,"")</f>
        <v>#REF!</v>
      </c>
      <c r="X3773" s="15" t="e">
        <f>IF(J3773,#REF!,"")</f>
        <v>#REF!</v>
      </c>
      <c r="Y3773" s="62" t="str">
        <f t="shared" si="1143"/>
        <v xml:space="preserve"> </v>
      </c>
      <c r="AA3773" s="69"/>
      <c r="AB3773" s="90">
        <v>3</v>
      </c>
      <c r="AC3773" s="5" t="s">
        <v>675</v>
      </c>
      <c r="AD3773" s="90" t="str">
        <f t="shared" si="1144"/>
        <v/>
      </c>
      <c r="AE3773" s="90" t="str">
        <f t="shared" si="1145"/>
        <v/>
      </c>
      <c r="AF3773" t="str">
        <f t="shared" si="1150"/>
        <v/>
      </c>
      <c r="AH3773" t="str">
        <f t="shared" si="1133"/>
        <v/>
      </c>
      <c r="AI3773" t="str">
        <f>IF(AH3773&gt;"",VLOOKUP(AH3773,'MAATREGELEN TBV BESTEK '!$A$3:$N$34,11,FALSE),"")</f>
        <v/>
      </c>
      <c r="AJ3773" t="str">
        <f>IF(AH3773&gt;"",VLOOKUP(AH3773,'MAATREGELEN TBV BESTEK '!$A$3:$N$34,13,FALSE),"")</f>
        <v/>
      </c>
      <c r="AK3773" t="str">
        <f>IF(AH3773&gt;"",VLOOKUP(AH3773,'MAATREGELEN TBV BESTEK '!$A$3:$N$34,14,FALSE),"")</f>
        <v/>
      </c>
    </row>
    <row r="3774" spans="1:37" ht="12" customHeight="1">
      <c r="A3774" s="49">
        <v>237095.81099999999</v>
      </c>
      <c r="B3774" s="49">
        <v>438358.08500000002</v>
      </c>
      <c r="C3774" t="s">
        <v>2548</v>
      </c>
      <c r="D3774" t="s">
        <v>4563</v>
      </c>
      <c r="E3774">
        <v>3</v>
      </c>
      <c r="F3774" t="s">
        <v>5915</v>
      </c>
      <c r="G3774" t="s">
        <v>2427</v>
      </c>
      <c r="H3774" s="64" t="s">
        <v>2526</v>
      </c>
      <c r="J3774">
        <f t="shared" si="1134"/>
        <v>1</v>
      </c>
      <c r="K3774" t="str">
        <f t="shared" si="1135"/>
        <v/>
      </c>
      <c r="L3774" t="str">
        <f t="shared" si="1131"/>
        <v/>
      </c>
      <c r="M3774">
        <f t="shared" si="1136"/>
        <v>237095.81099999999</v>
      </c>
      <c r="N3774">
        <f t="shared" si="1137"/>
        <v>438358.08500000002</v>
      </c>
      <c r="O3774" t="str">
        <f t="shared" si="1138"/>
        <v>wit rondje</v>
      </c>
      <c r="P3774" t="str">
        <f t="shared" si="1139"/>
        <v>ALN00298</v>
      </c>
      <c r="Q3774" t="str">
        <f t="shared" si="1151"/>
        <v>Lph 3</v>
      </c>
      <c r="R3774" t="str">
        <f t="shared" si="1132"/>
        <v/>
      </c>
      <c r="T3774" t="str">
        <f t="shared" si="1140"/>
        <v>AALTEN</v>
      </c>
      <c r="U3774" t="str">
        <f t="shared" si="1141"/>
        <v>Landstraat</v>
      </c>
      <c r="V3774" s="62" t="str">
        <f t="shared" si="1142"/>
        <v>ALN00298</v>
      </c>
      <c r="W3774" s="15" t="e">
        <f>IF(J3774,#REF!,"")</f>
        <v>#REF!</v>
      </c>
      <c r="X3774" s="15" t="e">
        <f>IF(J3774,#REF!,"")</f>
        <v>#REF!</v>
      </c>
      <c r="Y3774" s="62" t="str">
        <f t="shared" si="1143"/>
        <v xml:space="preserve"> </v>
      </c>
      <c r="AA3774" s="69"/>
      <c r="AB3774" s="90">
        <v>3</v>
      </c>
      <c r="AC3774" s="5" t="s">
        <v>2591</v>
      </c>
      <c r="AD3774" s="90" t="str">
        <f t="shared" si="1144"/>
        <v/>
      </c>
      <c r="AE3774" s="90" t="str">
        <f t="shared" si="1145"/>
        <v/>
      </c>
      <c r="AF3774" t="str">
        <f t="shared" si="1150"/>
        <v/>
      </c>
      <c r="AH3774" t="str">
        <f t="shared" si="1133"/>
        <v/>
      </c>
      <c r="AI3774" t="str">
        <f>IF(AH3774&gt;"",VLOOKUP(AH3774,'MAATREGELEN TBV BESTEK '!$A$3:$N$34,11,FALSE),"")</f>
        <v/>
      </c>
      <c r="AJ3774" t="str">
        <f>IF(AH3774&gt;"",VLOOKUP(AH3774,'MAATREGELEN TBV BESTEK '!$A$3:$N$34,13,FALSE),"")</f>
        <v/>
      </c>
      <c r="AK3774" t="str">
        <f>IF(AH3774&gt;"",VLOOKUP(AH3774,'MAATREGELEN TBV BESTEK '!$A$3:$N$34,14,FALSE),"")</f>
        <v/>
      </c>
    </row>
    <row r="3775" spans="1:37" ht="12" customHeight="1">
      <c r="A3775" s="49">
        <v>237103.48300000001</v>
      </c>
      <c r="B3775" s="49">
        <v>438339.32</v>
      </c>
      <c r="C3775" t="s">
        <v>2554</v>
      </c>
      <c r="D3775" t="s">
        <v>4563</v>
      </c>
      <c r="E3775">
        <v>3</v>
      </c>
      <c r="F3775" t="s">
        <v>5915</v>
      </c>
      <c r="G3775" t="s">
        <v>2427</v>
      </c>
      <c r="H3775" s="64" t="s">
        <v>2526</v>
      </c>
      <c r="J3775">
        <f t="shared" si="1134"/>
        <v>1</v>
      </c>
      <c r="K3775" t="str">
        <f t="shared" si="1135"/>
        <v/>
      </c>
      <c r="L3775" t="str">
        <f t="shared" si="1131"/>
        <v/>
      </c>
      <c r="M3775">
        <f t="shared" si="1136"/>
        <v>237103.48300000001</v>
      </c>
      <c r="N3775">
        <f t="shared" si="1137"/>
        <v>438339.32</v>
      </c>
      <c r="O3775" t="str">
        <f t="shared" si="1138"/>
        <v>wit rondje</v>
      </c>
      <c r="P3775" t="str">
        <f t="shared" si="1139"/>
        <v>ALN00299</v>
      </c>
      <c r="Q3775" t="str">
        <f t="shared" si="1151"/>
        <v>Lph 3</v>
      </c>
      <c r="R3775" t="str">
        <f t="shared" si="1132"/>
        <v/>
      </c>
      <c r="T3775" t="str">
        <f t="shared" si="1140"/>
        <v>AALTEN</v>
      </c>
      <c r="U3775" t="str">
        <f t="shared" si="1141"/>
        <v>Landstraat</v>
      </c>
      <c r="V3775" s="62" t="str">
        <f t="shared" si="1142"/>
        <v>ALN00299</v>
      </c>
      <c r="W3775" s="15" t="e">
        <f>IF(J3775,#REF!,"")</f>
        <v>#REF!</v>
      </c>
      <c r="X3775" s="15" t="e">
        <f>IF(J3775,#REF!,"")</f>
        <v>#REF!</v>
      </c>
      <c r="Y3775" s="62" t="str">
        <f t="shared" si="1143"/>
        <v xml:space="preserve"> </v>
      </c>
      <c r="AA3775" s="69"/>
      <c r="AB3775" s="90">
        <v>3</v>
      </c>
      <c r="AC3775" s="5" t="s">
        <v>1147</v>
      </c>
      <c r="AD3775" s="90" t="str">
        <f t="shared" si="1144"/>
        <v/>
      </c>
      <c r="AE3775" s="90" t="str">
        <f t="shared" si="1145"/>
        <v/>
      </c>
      <c r="AF3775" t="str">
        <f t="shared" si="1150"/>
        <v/>
      </c>
      <c r="AH3775" t="str">
        <f t="shared" si="1133"/>
        <v/>
      </c>
      <c r="AI3775" t="str">
        <f>IF(AH3775&gt;"",VLOOKUP(AH3775,'MAATREGELEN TBV BESTEK '!$A$3:$N$34,11,FALSE),"")</f>
        <v/>
      </c>
      <c r="AJ3775" t="str">
        <f>IF(AH3775&gt;"",VLOOKUP(AH3775,'MAATREGELEN TBV BESTEK '!$A$3:$N$34,13,FALSE),"")</f>
        <v/>
      </c>
      <c r="AK3775" t="str">
        <f>IF(AH3775&gt;"",VLOOKUP(AH3775,'MAATREGELEN TBV BESTEK '!$A$3:$N$34,14,FALSE),"")</f>
        <v/>
      </c>
    </row>
    <row r="3776" spans="1:37" ht="12" customHeight="1">
      <c r="A3776" s="49">
        <v>237095.18900000001</v>
      </c>
      <c r="B3776" s="49">
        <v>438324.39199999999</v>
      </c>
      <c r="C3776" t="s">
        <v>2549</v>
      </c>
      <c r="D3776" t="s">
        <v>4563</v>
      </c>
      <c r="E3776">
        <v>3</v>
      </c>
      <c r="F3776" t="s">
        <v>5915</v>
      </c>
      <c r="G3776" t="s">
        <v>2427</v>
      </c>
      <c r="H3776" s="64" t="s">
        <v>2526</v>
      </c>
      <c r="J3776">
        <f t="shared" si="1134"/>
        <v>1</v>
      </c>
      <c r="K3776" t="str">
        <f t="shared" si="1135"/>
        <v/>
      </c>
      <c r="L3776" t="str">
        <f t="shared" si="1131"/>
        <v/>
      </c>
      <c r="M3776">
        <f t="shared" si="1136"/>
        <v>237095.18900000001</v>
      </c>
      <c r="N3776">
        <f t="shared" si="1137"/>
        <v>438324.39199999999</v>
      </c>
      <c r="O3776" t="str">
        <f t="shared" si="1138"/>
        <v>wit rondje</v>
      </c>
      <c r="P3776" t="str">
        <f t="shared" si="1139"/>
        <v>ALN00300</v>
      </c>
      <c r="Q3776" t="str">
        <f t="shared" si="1151"/>
        <v>Lph 3</v>
      </c>
      <c r="R3776" t="str">
        <f t="shared" si="1132"/>
        <v/>
      </c>
      <c r="T3776" t="str">
        <f t="shared" si="1140"/>
        <v>AALTEN</v>
      </c>
      <c r="U3776" t="str">
        <f t="shared" si="1141"/>
        <v>Landstraat</v>
      </c>
      <c r="V3776" s="62" t="str">
        <f t="shared" si="1142"/>
        <v>ALN00300</v>
      </c>
      <c r="W3776" s="15" t="e">
        <f>IF(J3776,#REF!,"")</f>
        <v>#REF!</v>
      </c>
      <c r="X3776" s="15" t="e">
        <f>IF(J3776,#REF!,"")</f>
        <v>#REF!</v>
      </c>
      <c r="Y3776" s="62" t="str">
        <f t="shared" si="1143"/>
        <v xml:space="preserve"> </v>
      </c>
      <c r="AA3776" s="69"/>
      <c r="AB3776" s="90">
        <v>3</v>
      </c>
      <c r="AC3776" s="5" t="s">
        <v>1147</v>
      </c>
      <c r="AD3776" s="90" t="str">
        <f t="shared" si="1144"/>
        <v/>
      </c>
      <c r="AE3776" s="90" t="str">
        <f t="shared" si="1145"/>
        <v/>
      </c>
      <c r="AF3776" t="str">
        <f t="shared" si="1150"/>
        <v/>
      </c>
      <c r="AH3776" t="str">
        <f t="shared" si="1133"/>
        <v/>
      </c>
      <c r="AI3776" t="str">
        <f>IF(AH3776&gt;"",VLOOKUP(AH3776,'MAATREGELEN TBV BESTEK '!$A$3:$N$34,11,FALSE),"")</f>
        <v/>
      </c>
      <c r="AJ3776" t="str">
        <f>IF(AH3776&gt;"",VLOOKUP(AH3776,'MAATREGELEN TBV BESTEK '!$A$3:$N$34,13,FALSE),"")</f>
        <v/>
      </c>
      <c r="AK3776" t="str">
        <f>IF(AH3776&gt;"",VLOOKUP(AH3776,'MAATREGELEN TBV BESTEK '!$A$3:$N$34,14,FALSE),"")</f>
        <v/>
      </c>
    </row>
    <row r="3777" spans="1:37" ht="12" customHeight="1">
      <c r="A3777" s="49">
        <v>237099.95800000001</v>
      </c>
      <c r="B3777" s="49">
        <v>438306.97499999998</v>
      </c>
      <c r="C3777" t="s">
        <v>2550</v>
      </c>
      <c r="D3777" t="s">
        <v>4563</v>
      </c>
      <c r="E3777">
        <v>3</v>
      </c>
      <c r="F3777" t="s">
        <v>5915</v>
      </c>
      <c r="G3777" t="s">
        <v>2427</v>
      </c>
      <c r="H3777" s="64" t="s">
        <v>2526</v>
      </c>
      <c r="J3777">
        <f t="shared" si="1134"/>
        <v>1</v>
      </c>
      <c r="K3777" t="str">
        <f t="shared" si="1135"/>
        <v/>
      </c>
      <c r="L3777" t="str">
        <f t="shared" si="1131"/>
        <v/>
      </c>
      <c r="M3777">
        <f t="shared" si="1136"/>
        <v>237099.95800000001</v>
      </c>
      <c r="N3777">
        <f t="shared" si="1137"/>
        <v>438306.97499999998</v>
      </c>
      <c r="O3777" t="str">
        <f t="shared" si="1138"/>
        <v>wit rondje</v>
      </c>
      <c r="P3777" t="str">
        <f t="shared" si="1139"/>
        <v>ALN00301</v>
      </c>
      <c r="Q3777" t="str">
        <f t="shared" si="1151"/>
        <v>Lph 3</v>
      </c>
      <c r="R3777" t="str">
        <f t="shared" si="1132"/>
        <v/>
      </c>
      <c r="T3777" t="str">
        <f t="shared" si="1140"/>
        <v>AALTEN</v>
      </c>
      <c r="U3777" t="str">
        <f t="shared" si="1141"/>
        <v>Landstraat</v>
      </c>
      <c r="V3777" s="62" t="str">
        <f t="shared" si="1142"/>
        <v>ALN00301</v>
      </c>
      <c r="W3777" s="15" t="e">
        <f>IF(J3777,#REF!,"")</f>
        <v>#REF!</v>
      </c>
      <c r="X3777" s="15" t="e">
        <f>IF(J3777,#REF!,"")</f>
        <v>#REF!</v>
      </c>
      <c r="Y3777" s="62" t="str">
        <f t="shared" si="1143"/>
        <v xml:space="preserve"> </v>
      </c>
      <c r="AA3777" s="69"/>
      <c r="AB3777" s="90">
        <v>3</v>
      </c>
      <c r="AC3777" s="5" t="s">
        <v>1147</v>
      </c>
      <c r="AD3777" s="90" t="str">
        <f t="shared" si="1144"/>
        <v/>
      </c>
      <c r="AE3777" s="90" t="str">
        <f t="shared" si="1145"/>
        <v/>
      </c>
      <c r="AF3777" t="str">
        <f t="shared" si="1150"/>
        <v/>
      </c>
      <c r="AH3777" t="str">
        <f t="shared" si="1133"/>
        <v/>
      </c>
      <c r="AI3777" t="str">
        <f>IF(AH3777&gt;"",VLOOKUP(AH3777,'MAATREGELEN TBV BESTEK '!$A$3:$N$34,11,FALSE),"")</f>
        <v/>
      </c>
      <c r="AJ3777" t="str">
        <f>IF(AH3777&gt;"",VLOOKUP(AH3777,'MAATREGELEN TBV BESTEK '!$A$3:$N$34,13,FALSE),"")</f>
        <v/>
      </c>
      <c r="AK3777" t="str">
        <f>IF(AH3777&gt;"",VLOOKUP(AH3777,'MAATREGELEN TBV BESTEK '!$A$3:$N$34,14,FALSE),"")</f>
        <v/>
      </c>
    </row>
    <row r="3778" spans="1:37" ht="12" customHeight="1">
      <c r="A3778" s="49">
        <v>237093.86199999999</v>
      </c>
      <c r="B3778" s="49">
        <v>438287.97700000001</v>
      </c>
      <c r="C3778" t="s">
        <v>2547</v>
      </c>
      <c r="D3778" t="s">
        <v>4563</v>
      </c>
      <c r="E3778">
        <v>3</v>
      </c>
      <c r="F3778" t="s">
        <v>5915</v>
      </c>
      <c r="G3778" t="s">
        <v>2427</v>
      </c>
      <c r="H3778" s="64" t="s">
        <v>2526</v>
      </c>
      <c r="J3778">
        <f t="shared" si="1134"/>
        <v>1</v>
      </c>
      <c r="K3778" t="str">
        <f t="shared" si="1135"/>
        <v/>
      </c>
      <c r="L3778" t="str">
        <f t="shared" si="1131"/>
        <v/>
      </c>
      <c r="M3778">
        <f t="shared" si="1136"/>
        <v>237093.86199999999</v>
      </c>
      <c r="N3778">
        <f t="shared" si="1137"/>
        <v>438287.97700000001</v>
      </c>
      <c r="O3778" t="str">
        <f t="shared" si="1138"/>
        <v>wit rondje</v>
      </c>
      <c r="P3778" t="str">
        <f t="shared" si="1139"/>
        <v>ALN00302</v>
      </c>
      <c r="Q3778" t="str">
        <f t="shared" si="1151"/>
        <v>Lph 3</v>
      </c>
      <c r="R3778" t="str">
        <f t="shared" si="1132"/>
        <v/>
      </c>
      <c r="T3778" t="str">
        <f t="shared" si="1140"/>
        <v>AALTEN</v>
      </c>
      <c r="U3778" t="str">
        <f t="shared" si="1141"/>
        <v>Landstraat</v>
      </c>
      <c r="V3778" s="62" t="str">
        <f t="shared" si="1142"/>
        <v>ALN00302</v>
      </c>
      <c r="W3778" s="15" t="e">
        <f>IF(J3778,#REF!,"")</f>
        <v>#REF!</v>
      </c>
      <c r="X3778" s="15" t="e">
        <f>IF(J3778,#REF!,"")</f>
        <v>#REF!</v>
      </c>
      <c r="Y3778" s="62" t="str">
        <f t="shared" si="1143"/>
        <v xml:space="preserve"> </v>
      </c>
      <c r="AA3778" s="69"/>
      <c r="AB3778" s="90">
        <v>3</v>
      </c>
      <c r="AC3778" s="5" t="s">
        <v>2591</v>
      </c>
      <c r="AD3778" s="90" t="str">
        <f t="shared" si="1144"/>
        <v/>
      </c>
      <c r="AE3778" s="90" t="str">
        <f t="shared" si="1145"/>
        <v/>
      </c>
      <c r="AF3778" t="str">
        <f t="shared" si="1150"/>
        <v/>
      </c>
      <c r="AH3778" t="str">
        <f t="shared" si="1133"/>
        <v/>
      </c>
      <c r="AI3778" t="str">
        <f>IF(AH3778&gt;"",VLOOKUP(AH3778,'MAATREGELEN TBV BESTEK '!$A$3:$N$34,11,FALSE),"")</f>
        <v/>
      </c>
      <c r="AJ3778" t="str">
        <f>IF(AH3778&gt;"",VLOOKUP(AH3778,'MAATREGELEN TBV BESTEK '!$A$3:$N$34,13,FALSE),"")</f>
        <v/>
      </c>
      <c r="AK3778" t="str">
        <f>IF(AH3778&gt;"",VLOOKUP(AH3778,'MAATREGELEN TBV BESTEK '!$A$3:$N$34,14,FALSE),"")</f>
        <v/>
      </c>
    </row>
    <row r="3779" spans="1:37" ht="12" customHeight="1">
      <c r="A3779" s="49">
        <v>237100.28899999999</v>
      </c>
      <c r="B3779" s="49">
        <v>438269.109</v>
      </c>
      <c r="C3779" t="s">
        <v>2559</v>
      </c>
      <c r="D3779" t="s">
        <v>4563</v>
      </c>
      <c r="E3779">
        <v>3</v>
      </c>
      <c r="F3779" t="s">
        <v>5915</v>
      </c>
      <c r="G3779" t="s">
        <v>2427</v>
      </c>
      <c r="H3779" s="64" t="s">
        <v>2526</v>
      </c>
      <c r="J3779">
        <f t="shared" si="1134"/>
        <v>1</v>
      </c>
      <c r="K3779" t="str">
        <f t="shared" si="1135"/>
        <v/>
      </c>
      <c r="L3779" t="str">
        <f t="shared" si="1131"/>
        <v/>
      </c>
      <c r="M3779">
        <f t="shared" si="1136"/>
        <v>237100.28899999999</v>
      </c>
      <c r="N3779">
        <f t="shared" si="1137"/>
        <v>438269.109</v>
      </c>
      <c r="O3779" t="str">
        <f t="shared" si="1138"/>
        <v>wit rondje</v>
      </c>
      <c r="P3779" t="str">
        <f t="shared" si="1139"/>
        <v>ALN00303</v>
      </c>
      <c r="Q3779" t="str">
        <f t="shared" si="1151"/>
        <v>Lph 3</v>
      </c>
      <c r="R3779" t="str">
        <f t="shared" si="1132"/>
        <v/>
      </c>
      <c r="T3779" t="str">
        <f t="shared" si="1140"/>
        <v>AALTEN</v>
      </c>
      <c r="U3779" t="str">
        <f t="shared" si="1141"/>
        <v>Landstraat</v>
      </c>
      <c r="V3779" s="62" t="str">
        <f t="shared" si="1142"/>
        <v>ALN00303</v>
      </c>
      <c r="W3779" s="15" t="e">
        <f>IF(J3779,#REF!,"")</f>
        <v>#REF!</v>
      </c>
      <c r="X3779" s="15" t="e">
        <f>IF(J3779,#REF!,"")</f>
        <v>#REF!</v>
      </c>
      <c r="Y3779" s="62" t="str">
        <f t="shared" si="1143"/>
        <v xml:space="preserve"> </v>
      </c>
      <c r="AA3779" s="69"/>
      <c r="AB3779" s="90">
        <v>3</v>
      </c>
      <c r="AC3779" s="5" t="s">
        <v>1147</v>
      </c>
      <c r="AD3779" s="90" t="str">
        <f t="shared" si="1144"/>
        <v/>
      </c>
      <c r="AE3779" s="90" t="str">
        <f t="shared" si="1145"/>
        <v/>
      </c>
      <c r="AF3779" t="str">
        <f t="shared" si="1150"/>
        <v/>
      </c>
      <c r="AH3779" t="str">
        <f t="shared" si="1133"/>
        <v/>
      </c>
      <c r="AI3779" t="str">
        <f>IF(AH3779&gt;"",VLOOKUP(AH3779,'MAATREGELEN TBV BESTEK '!$A$3:$N$34,11,FALSE),"")</f>
        <v/>
      </c>
      <c r="AJ3779" t="str">
        <f>IF(AH3779&gt;"",VLOOKUP(AH3779,'MAATREGELEN TBV BESTEK '!$A$3:$N$34,13,FALSE),"")</f>
        <v/>
      </c>
      <c r="AK3779" t="str">
        <f>IF(AH3779&gt;"",VLOOKUP(AH3779,'MAATREGELEN TBV BESTEK '!$A$3:$N$34,14,FALSE),"")</f>
        <v/>
      </c>
    </row>
    <row r="3780" spans="1:37" ht="12" customHeight="1">
      <c r="A3780" s="49">
        <v>237089.09299999999</v>
      </c>
      <c r="B3780" s="49">
        <v>438254.18</v>
      </c>
      <c r="C3780" t="s">
        <v>2545</v>
      </c>
      <c r="D3780" t="s">
        <v>4563</v>
      </c>
      <c r="E3780">
        <v>3</v>
      </c>
      <c r="F3780" t="s">
        <v>5915</v>
      </c>
      <c r="G3780" t="s">
        <v>2427</v>
      </c>
      <c r="H3780" s="64" t="s">
        <v>2526</v>
      </c>
      <c r="J3780">
        <f t="shared" si="1134"/>
        <v>1</v>
      </c>
      <c r="K3780" t="str">
        <f t="shared" si="1135"/>
        <v/>
      </c>
      <c r="L3780" t="str">
        <f t="shared" si="1131"/>
        <v/>
      </c>
      <c r="M3780">
        <f t="shared" si="1136"/>
        <v>237089.09299999999</v>
      </c>
      <c r="N3780">
        <f t="shared" si="1137"/>
        <v>438254.18</v>
      </c>
      <c r="O3780" t="str">
        <f t="shared" si="1138"/>
        <v>wit rondje</v>
      </c>
      <c r="P3780" t="str">
        <f t="shared" si="1139"/>
        <v>ALN00304</v>
      </c>
      <c r="Q3780" t="str">
        <f t="shared" si="1151"/>
        <v>Lph 3</v>
      </c>
      <c r="R3780" t="str">
        <f t="shared" si="1132"/>
        <v/>
      </c>
      <c r="T3780" t="str">
        <f t="shared" si="1140"/>
        <v>AALTEN</v>
      </c>
      <c r="U3780" t="str">
        <f t="shared" si="1141"/>
        <v>Landstraat</v>
      </c>
      <c r="V3780" s="62" t="str">
        <f t="shared" si="1142"/>
        <v>ALN00304</v>
      </c>
      <c r="W3780" s="15" t="e">
        <f>IF(J3780,#REF!,"")</f>
        <v>#REF!</v>
      </c>
      <c r="X3780" s="15" t="e">
        <f>IF(J3780,#REF!,"")</f>
        <v>#REF!</v>
      </c>
      <c r="Y3780" s="62" t="str">
        <f t="shared" si="1143"/>
        <v xml:space="preserve"> </v>
      </c>
      <c r="AA3780" s="69"/>
      <c r="AB3780" s="90">
        <v>3</v>
      </c>
      <c r="AC3780" s="5" t="s">
        <v>2591</v>
      </c>
      <c r="AD3780" s="90" t="str">
        <f t="shared" si="1144"/>
        <v/>
      </c>
      <c r="AE3780" s="90" t="str">
        <f t="shared" si="1145"/>
        <v/>
      </c>
      <c r="AF3780" t="str">
        <f t="shared" si="1150"/>
        <v/>
      </c>
      <c r="AH3780" t="str">
        <f t="shared" si="1133"/>
        <v/>
      </c>
      <c r="AI3780" t="str">
        <f>IF(AH3780&gt;"",VLOOKUP(AH3780,'MAATREGELEN TBV BESTEK '!$A$3:$N$34,11,FALSE),"")</f>
        <v/>
      </c>
      <c r="AJ3780" t="str">
        <f>IF(AH3780&gt;"",VLOOKUP(AH3780,'MAATREGELEN TBV BESTEK '!$A$3:$N$34,13,FALSE),"")</f>
        <v/>
      </c>
      <c r="AK3780" t="str">
        <f>IF(AH3780&gt;"",VLOOKUP(AH3780,'MAATREGELEN TBV BESTEK '!$A$3:$N$34,14,FALSE),"")</f>
        <v/>
      </c>
    </row>
    <row r="3781" spans="1:37" ht="12" customHeight="1">
      <c r="A3781" s="49">
        <v>237095.136</v>
      </c>
      <c r="B3781" s="49">
        <v>438232.99099999998</v>
      </c>
      <c r="C3781" t="s">
        <v>2551</v>
      </c>
      <c r="D3781" t="s">
        <v>4563</v>
      </c>
      <c r="E3781">
        <v>3</v>
      </c>
      <c r="F3781" t="s">
        <v>5915</v>
      </c>
      <c r="G3781" t="s">
        <v>2427</v>
      </c>
      <c r="H3781" s="64" t="s">
        <v>2526</v>
      </c>
      <c r="J3781">
        <f t="shared" si="1134"/>
        <v>1</v>
      </c>
      <c r="K3781" t="str">
        <f t="shared" si="1135"/>
        <v/>
      </c>
      <c r="L3781" t="str">
        <f t="shared" ref="L3781:L3844" si="1152">IF(R3781="Luma MINI","groen",IF(R3781="Brisa PLUS","rood",IF(R3781="Kegel 2000 Led","zwart","")))</f>
        <v/>
      </c>
      <c r="M3781">
        <f t="shared" si="1136"/>
        <v>237095.136</v>
      </c>
      <c r="N3781">
        <f t="shared" si="1137"/>
        <v>438232.99099999998</v>
      </c>
      <c r="O3781" t="str">
        <f t="shared" si="1138"/>
        <v>wit rondje</v>
      </c>
      <c r="P3781" t="str">
        <f t="shared" si="1139"/>
        <v>ALN00305</v>
      </c>
      <c r="Q3781" t="str">
        <f t="shared" si="1151"/>
        <v>Lph 3</v>
      </c>
      <c r="R3781" t="str">
        <f t="shared" ref="R3781:R3844" si="1153">F3781</f>
        <v/>
      </c>
      <c r="T3781" t="str">
        <f t="shared" si="1140"/>
        <v>AALTEN</v>
      </c>
      <c r="U3781" t="str">
        <f t="shared" si="1141"/>
        <v>Landstraat</v>
      </c>
      <c r="V3781" s="62" t="str">
        <f t="shared" si="1142"/>
        <v>ALN00305</v>
      </c>
      <c r="W3781" s="15" t="e">
        <f>IF(J3781,#REF!,"")</f>
        <v>#REF!</v>
      </c>
      <c r="X3781" s="15" t="e">
        <f>IF(J3781,#REF!,"")</f>
        <v>#REF!</v>
      </c>
      <c r="Y3781" s="62" t="str">
        <f t="shared" si="1143"/>
        <v xml:space="preserve"> </v>
      </c>
      <c r="AA3781" s="69"/>
      <c r="AB3781" s="90">
        <v>3</v>
      </c>
      <c r="AC3781" s="5" t="s">
        <v>1147</v>
      </c>
      <c r="AD3781" s="90" t="str">
        <f t="shared" si="1144"/>
        <v/>
      </c>
      <c r="AE3781" s="90" t="str">
        <f t="shared" si="1145"/>
        <v/>
      </c>
      <c r="AF3781" t="str">
        <f t="shared" si="1150"/>
        <v/>
      </c>
      <c r="AH3781" t="str">
        <f t="shared" ref="AH3781:AH3836" si="1154">IF(Y3781="AV",Y3781&amp;" "&amp;AB3781&amp;"-&gt;"&amp;AB3781&amp; " "&amp;AE3781,"")&amp;IF(Y3781="MV AV",Y3781&amp;" "&amp;AB3781&amp;"-&gt;"&amp;AD3781&amp; " "&amp;AE3781,"")&amp;IF(Y3781="NM NA",Y3781&amp;" "&amp;AB3781&amp;"-&gt;"&amp;AD3781&amp; " "&amp;AE3781,"")</f>
        <v/>
      </c>
      <c r="AI3781" t="str">
        <f>IF(AH3781&gt;"",VLOOKUP(AH3781,'MAATREGELEN TBV BESTEK '!$A$3:$N$34,11,FALSE),"")</f>
        <v/>
      </c>
      <c r="AJ3781" t="str">
        <f>IF(AH3781&gt;"",VLOOKUP(AH3781,'MAATREGELEN TBV BESTEK '!$A$3:$N$34,13,FALSE),"")</f>
        <v/>
      </c>
      <c r="AK3781" t="str">
        <f>IF(AH3781&gt;"",VLOOKUP(AH3781,'MAATREGELEN TBV BESTEK '!$A$3:$N$34,14,FALSE),"")</f>
        <v/>
      </c>
    </row>
    <row r="3782" spans="1:37" ht="12" customHeight="1">
      <c r="A3782" s="49">
        <v>237093.079</v>
      </c>
      <c r="B3782" s="49">
        <v>438215.70799999998</v>
      </c>
      <c r="C3782" t="s">
        <v>2552</v>
      </c>
      <c r="D3782" t="s">
        <v>4563</v>
      </c>
      <c r="E3782">
        <v>3</v>
      </c>
      <c r="F3782" t="s">
        <v>5915</v>
      </c>
      <c r="G3782" t="s">
        <v>2427</v>
      </c>
      <c r="H3782" s="64" t="s">
        <v>2526</v>
      </c>
      <c r="J3782">
        <f t="shared" ref="J3782:J3845" si="1155">IF(C3782=C3781,0,1)</f>
        <v>1</v>
      </c>
      <c r="K3782" t="str">
        <f t="shared" ref="K3782:K3845" si="1156">IF(J3782=0,"",IF(D3782="MV AV","dicht",IF(D3782="AV","halfopen","")))</f>
        <v/>
      </c>
      <c r="L3782" t="str">
        <f t="shared" si="1152"/>
        <v/>
      </c>
      <c r="M3782">
        <f t="shared" ref="M3782:M3845" si="1157">IF(J3782=1,A3782,"")</f>
        <v>237093.079</v>
      </c>
      <c r="N3782">
        <f t="shared" ref="N3782:N3845" si="1158">IF(J3782=1,B3782,"")</f>
        <v>438215.70799999998</v>
      </c>
      <c r="O3782" t="str">
        <f t="shared" ref="O3782:O3845" si="1159">IF(J3782=1,IF(K3782="","wit rondje",L3782&amp;" "&amp;K3782),"")</f>
        <v>wit rondje</v>
      </c>
      <c r="P3782" t="str">
        <f t="shared" ref="P3782:P3845" si="1160">IF(J3782=1,C3782,"")</f>
        <v>ALN00306</v>
      </c>
      <c r="Q3782" t="str">
        <f t="shared" si="1151"/>
        <v>Lph 3</v>
      </c>
      <c r="R3782" t="str">
        <f t="shared" si="1153"/>
        <v/>
      </c>
      <c r="T3782" t="str">
        <f t="shared" ref="T3782:T3845" si="1161">G3782</f>
        <v>AALTEN</v>
      </c>
      <c r="U3782" t="str">
        <f t="shared" ref="U3782:U3845" si="1162">H3782</f>
        <v>Landstraat</v>
      </c>
      <c r="V3782" s="62" t="str">
        <f t="shared" ref="V3782:V3845" si="1163">P3782</f>
        <v>ALN00306</v>
      </c>
      <c r="W3782" s="15" t="e">
        <f>IF(J3782,#REF!,"")</f>
        <v>#REF!</v>
      </c>
      <c r="X3782" s="15" t="e">
        <f>IF(J3782,#REF!,"")</f>
        <v>#REF!</v>
      </c>
      <c r="Y3782" s="62" t="str">
        <f t="shared" ref="Y3782:Y3845" si="1164">D3782</f>
        <v xml:space="preserve"> </v>
      </c>
      <c r="AA3782" s="69"/>
      <c r="AB3782" s="90">
        <v>3</v>
      </c>
      <c r="AC3782" s="5" t="s">
        <v>1147</v>
      </c>
      <c r="AD3782" s="90" t="str">
        <f t="shared" ref="AD3782:AD3836" si="1165">IF(D3782="MV AV",E3782,"")</f>
        <v/>
      </c>
      <c r="AE3782" s="90" t="str">
        <f t="shared" ref="AE3782:AE3836" si="1166">R3782</f>
        <v/>
      </c>
      <c r="AF3782" t="str">
        <f t="shared" si="1150"/>
        <v/>
      </c>
      <c r="AH3782" t="str">
        <f t="shared" si="1154"/>
        <v/>
      </c>
      <c r="AI3782" t="str">
        <f>IF(AH3782&gt;"",VLOOKUP(AH3782,'MAATREGELEN TBV BESTEK '!$A$3:$N$34,11,FALSE),"")</f>
        <v/>
      </c>
      <c r="AJ3782" t="str">
        <f>IF(AH3782&gt;"",VLOOKUP(AH3782,'MAATREGELEN TBV BESTEK '!$A$3:$N$34,13,FALSE),"")</f>
        <v/>
      </c>
      <c r="AK3782" t="str">
        <f>IF(AH3782&gt;"",VLOOKUP(AH3782,'MAATREGELEN TBV BESTEK '!$A$3:$N$34,14,FALSE),"")</f>
        <v/>
      </c>
    </row>
    <row r="3783" spans="1:37" ht="12" customHeight="1">
      <c r="A3783" s="49">
        <v>237096.019</v>
      </c>
      <c r="B3783" s="49">
        <v>438441.95400000003</v>
      </c>
      <c r="C3783" t="s">
        <v>2560</v>
      </c>
      <c r="D3783" t="s">
        <v>4563</v>
      </c>
      <c r="E3783">
        <v>3</v>
      </c>
      <c r="F3783" t="s">
        <v>5915</v>
      </c>
      <c r="G3783" t="s">
        <v>2427</v>
      </c>
      <c r="H3783" s="64" t="s">
        <v>2526</v>
      </c>
      <c r="J3783">
        <f t="shared" si="1155"/>
        <v>1</v>
      </c>
      <c r="K3783" t="str">
        <f t="shared" si="1156"/>
        <v/>
      </c>
      <c r="L3783" t="str">
        <f t="shared" si="1152"/>
        <v/>
      </c>
      <c r="M3783">
        <f t="shared" si="1157"/>
        <v>237096.019</v>
      </c>
      <c r="N3783">
        <f t="shared" si="1158"/>
        <v>438441.95400000003</v>
      </c>
      <c r="O3783" t="str">
        <f t="shared" si="1159"/>
        <v>wit rondje</v>
      </c>
      <c r="P3783" t="str">
        <f t="shared" si="1160"/>
        <v>ALN00520</v>
      </c>
      <c r="Q3783" t="str">
        <f t="shared" si="1151"/>
        <v>Lph 3</v>
      </c>
      <c r="R3783" t="str">
        <f t="shared" si="1153"/>
        <v/>
      </c>
      <c r="T3783" t="str">
        <f t="shared" si="1161"/>
        <v>AALTEN</v>
      </c>
      <c r="U3783" t="str">
        <f t="shared" si="1162"/>
        <v>Landstraat</v>
      </c>
      <c r="V3783" s="62" t="str">
        <f t="shared" si="1163"/>
        <v>ALN00520</v>
      </c>
      <c r="W3783" s="15" t="e">
        <f>IF(J3783,#REF!,"")</f>
        <v>#REF!</v>
      </c>
      <c r="X3783" s="15" t="e">
        <f>IF(J3783,#REF!,"")</f>
        <v>#REF!</v>
      </c>
      <c r="Y3783" s="62" t="str">
        <f t="shared" si="1164"/>
        <v xml:space="preserve"> </v>
      </c>
      <c r="AA3783" s="69"/>
      <c r="AB3783" s="90">
        <v>3</v>
      </c>
      <c r="AC3783" s="5" t="s">
        <v>1147</v>
      </c>
      <c r="AD3783" s="90" t="str">
        <f t="shared" si="1165"/>
        <v/>
      </c>
      <c r="AE3783" s="90" t="str">
        <f t="shared" si="1166"/>
        <v/>
      </c>
      <c r="AF3783" t="str">
        <f t="shared" si="1150"/>
        <v/>
      </c>
      <c r="AH3783" t="str">
        <f t="shared" si="1154"/>
        <v/>
      </c>
      <c r="AI3783" t="str">
        <f>IF(AH3783&gt;"",VLOOKUP(AH3783,'MAATREGELEN TBV BESTEK '!$A$3:$N$34,11,FALSE),"")</f>
        <v/>
      </c>
      <c r="AJ3783" t="str">
        <f>IF(AH3783&gt;"",VLOOKUP(AH3783,'MAATREGELEN TBV BESTEK '!$A$3:$N$34,13,FALSE),"")</f>
        <v/>
      </c>
      <c r="AK3783" t="str">
        <f>IF(AH3783&gt;"",VLOOKUP(AH3783,'MAATREGELEN TBV BESTEK '!$A$3:$N$34,14,FALSE),"")</f>
        <v/>
      </c>
    </row>
    <row r="3784" spans="1:37" ht="12" customHeight="1">
      <c r="A3784" s="49">
        <v>237100.891</v>
      </c>
      <c r="B3784" s="49">
        <v>438425.78200000001</v>
      </c>
      <c r="C3784" t="s">
        <v>2555</v>
      </c>
      <c r="D3784" t="s">
        <v>4563</v>
      </c>
      <c r="E3784">
        <v>3</v>
      </c>
      <c r="F3784" t="s">
        <v>5915</v>
      </c>
      <c r="G3784" t="s">
        <v>2427</v>
      </c>
      <c r="H3784" s="64" t="s">
        <v>2526</v>
      </c>
      <c r="J3784">
        <f t="shared" si="1155"/>
        <v>1</v>
      </c>
      <c r="K3784" t="str">
        <f t="shared" si="1156"/>
        <v/>
      </c>
      <c r="L3784" t="str">
        <f t="shared" si="1152"/>
        <v/>
      </c>
      <c r="M3784">
        <f t="shared" si="1157"/>
        <v>237100.891</v>
      </c>
      <c r="N3784">
        <f t="shared" si="1158"/>
        <v>438425.78200000001</v>
      </c>
      <c r="O3784" t="str">
        <f t="shared" si="1159"/>
        <v>wit rondje</v>
      </c>
      <c r="P3784" t="str">
        <f t="shared" si="1160"/>
        <v>ALN00521</v>
      </c>
      <c r="Q3784" t="str">
        <f t="shared" si="1151"/>
        <v>Lph 3</v>
      </c>
      <c r="R3784" t="str">
        <f t="shared" si="1153"/>
        <v/>
      </c>
      <c r="T3784" t="str">
        <f t="shared" si="1161"/>
        <v>AALTEN</v>
      </c>
      <c r="U3784" t="str">
        <f t="shared" si="1162"/>
        <v>Landstraat</v>
      </c>
      <c r="V3784" s="62" t="str">
        <f t="shared" si="1163"/>
        <v>ALN00521</v>
      </c>
      <c r="W3784" s="15" t="e">
        <f>IF(J3784,#REF!,"")</f>
        <v>#REF!</v>
      </c>
      <c r="X3784" s="15" t="e">
        <f>IF(J3784,#REF!,"")</f>
        <v>#REF!</v>
      </c>
      <c r="Y3784" s="62" t="str">
        <f t="shared" si="1164"/>
        <v xml:space="preserve"> </v>
      </c>
      <c r="AA3784" s="69"/>
      <c r="AB3784" s="90">
        <v>3</v>
      </c>
      <c r="AC3784" s="5" t="s">
        <v>1147</v>
      </c>
      <c r="AD3784" s="90" t="str">
        <f t="shared" si="1165"/>
        <v/>
      </c>
      <c r="AE3784" s="90" t="str">
        <f t="shared" si="1166"/>
        <v/>
      </c>
      <c r="AF3784" t="str">
        <f t="shared" si="1150"/>
        <v/>
      </c>
      <c r="AH3784" t="str">
        <f t="shared" si="1154"/>
        <v/>
      </c>
      <c r="AI3784" t="str">
        <f>IF(AH3784&gt;"",VLOOKUP(AH3784,'MAATREGELEN TBV BESTEK '!$A$3:$N$34,11,FALSE),"")</f>
        <v/>
      </c>
      <c r="AJ3784" t="str">
        <f>IF(AH3784&gt;"",VLOOKUP(AH3784,'MAATREGELEN TBV BESTEK '!$A$3:$N$34,13,FALSE),"")</f>
        <v/>
      </c>
      <c r="AK3784" t="str">
        <f>IF(AH3784&gt;"",VLOOKUP(AH3784,'MAATREGELEN TBV BESTEK '!$A$3:$N$34,14,FALSE),"")</f>
        <v/>
      </c>
    </row>
    <row r="3785" spans="1:37" ht="12" customHeight="1">
      <c r="A3785" s="49">
        <v>237096.95199999999</v>
      </c>
      <c r="B3785" s="49">
        <v>438403.18199999997</v>
      </c>
      <c r="C3785" t="s">
        <v>2546</v>
      </c>
      <c r="D3785" t="s">
        <v>4563</v>
      </c>
      <c r="E3785">
        <v>3</v>
      </c>
      <c r="F3785" t="s">
        <v>5915</v>
      </c>
      <c r="G3785" t="s">
        <v>2427</v>
      </c>
      <c r="H3785" s="64" t="s">
        <v>2526</v>
      </c>
      <c r="J3785">
        <f t="shared" si="1155"/>
        <v>1</v>
      </c>
      <c r="K3785" t="str">
        <f t="shared" si="1156"/>
        <v/>
      </c>
      <c r="L3785" t="str">
        <f t="shared" si="1152"/>
        <v/>
      </c>
      <c r="M3785">
        <f t="shared" si="1157"/>
        <v>237096.95199999999</v>
      </c>
      <c r="N3785">
        <f t="shared" si="1158"/>
        <v>438403.18199999997</v>
      </c>
      <c r="O3785" t="str">
        <f t="shared" si="1159"/>
        <v>wit rondje</v>
      </c>
      <c r="P3785" t="str">
        <f t="shared" si="1160"/>
        <v>ALN00522</v>
      </c>
      <c r="Q3785" t="str">
        <f t="shared" si="1151"/>
        <v>Lph 3</v>
      </c>
      <c r="R3785" t="str">
        <f t="shared" si="1153"/>
        <v/>
      </c>
      <c r="T3785" t="str">
        <f t="shared" si="1161"/>
        <v>AALTEN</v>
      </c>
      <c r="U3785" t="str">
        <f t="shared" si="1162"/>
        <v>Landstraat</v>
      </c>
      <c r="V3785" s="62" t="str">
        <f t="shared" si="1163"/>
        <v>ALN00522</v>
      </c>
      <c r="W3785" s="15" t="e">
        <f>IF(J3785,#REF!,"")</f>
        <v>#REF!</v>
      </c>
      <c r="X3785" s="15" t="e">
        <f>IF(J3785,#REF!,"")</f>
        <v>#REF!</v>
      </c>
      <c r="Y3785" s="62" t="str">
        <f t="shared" si="1164"/>
        <v xml:space="preserve"> </v>
      </c>
      <c r="AA3785" s="69"/>
      <c r="AB3785" s="90">
        <v>3</v>
      </c>
      <c r="AC3785" s="5" t="s">
        <v>2591</v>
      </c>
      <c r="AD3785" s="90" t="str">
        <f t="shared" si="1165"/>
        <v/>
      </c>
      <c r="AE3785" s="90" t="str">
        <f t="shared" si="1166"/>
        <v/>
      </c>
      <c r="AF3785" t="str">
        <f t="shared" si="1150"/>
        <v/>
      </c>
      <c r="AH3785" t="str">
        <f t="shared" si="1154"/>
        <v/>
      </c>
      <c r="AI3785" t="str">
        <f>IF(AH3785&gt;"",VLOOKUP(AH3785,'MAATREGELEN TBV BESTEK '!$A$3:$N$34,11,FALSE),"")</f>
        <v/>
      </c>
      <c r="AJ3785" t="str">
        <f>IF(AH3785&gt;"",VLOOKUP(AH3785,'MAATREGELEN TBV BESTEK '!$A$3:$N$34,13,FALSE),"")</f>
        <v/>
      </c>
      <c r="AK3785" t="str">
        <f>IF(AH3785&gt;"",VLOOKUP(AH3785,'MAATREGELEN TBV BESTEK '!$A$3:$N$34,14,FALSE),"")</f>
        <v/>
      </c>
    </row>
    <row r="3786" spans="1:37" ht="12" customHeight="1">
      <c r="A3786" s="49">
        <v>237103.69</v>
      </c>
      <c r="B3786" s="49">
        <v>438384.52100000001</v>
      </c>
      <c r="C3786" t="s">
        <v>2562</v>
      </c>
      <c r="D3786" t="s">
        <v>4563</v>
      </c>
      <c r="E3786">
        <v>3</v>
      </c>
      <c r="F3786" t="s">
        <v>5915</v>
      </c>
      <c r="G3786" t="s">
        <v>2427</v>
      </c>
      <c r="H3786" s="64" t="s">
        <v>2526</v>
      </c>
      <c r="J3786">
        <f t="shared" si="1155"/>
        <v>1</v>
      </c>
      <c r="K3786" t="str">
        <f t="shared" si="1156"/>
        <v/>
      </c>
      <c r="L3786" t="str">
        <f t="shared" si="1152"/>
        <v/>
      </c>
      <c r="M3786">
        <f t="shared" si="1157"/>
        <v>237103.69</v>
      </c>
      <c r="N3786">
        <f t="shared" si="1158"/>
        <v>438384.52100000001</v>
      </c>
      <c r="O3786" t="str">
        <f t="shared" si="1159"/>
        <v>wit rondje</v>
      </c>
      <c r="P3786" t="str">
        <f t="shared" si="1160"/>
        <v>ALN00523</v>
      </c>
      <c r="Q3786" t="str">
        <f t="shared" si="1151"/>
        <v>Lph 3</v>
      </c>
      <c r="R3786" t="str">
        <f t="shared" si="1153"/>
        <v/>
      </c>
      <c r="T3786" t="str">
        <f t="shared" si="1161"/>
        <v>AALTEN</v>
      </c>
      <c r="U3786" t="str">
        <f t="shared" si="1162"/>
        <v>Landstraat</v>
      </c>
      <c r="V3786" s="62" t="str">
        <f t="shared" si="1163"/>
        <v>ALN00523</v>
      </c>
      <c r="W3786" s="15" t="e">
        <f>IF(J3786,#REF!,"")</f>
        <v>#REF!</v>
      </c>
      <c r="X3786" s="15" t="e">
        <f>IF(J3786,#REF!,"")</f>
        <v>#REF!</v>
      </c>
      <c r="Y3786" s="62" t="str">
        <f t="shared" si="1164"/>
        <v xml:space="preserve"> </v>
      </c>
      <c r="AA3786" s="69"/>
      <c r="AB3786" s="90">
        <v>3</v>
      </c>
      <c r="AC3786" s="5" t="s">
        <v>4071</v>
      </c>
      <c r="AD3786" s="90" t="str">
        <f t="shared" si="1165"/>
        <v/>
      </c>
      <c r="AE3786" s="90" t="str">
        <f t="shared" si="1166"/>
        <v/>
      </c>
      <c r="AF3786" t="str">
        <f t="shared" si="1150"/>
        <v/>
      </c>
      <c r="AH3786" t="str">
        <f t="shared" si="1154"/>
        <v/>
      </c>
      <c r="AI3786" t="str">
        <f>IF(AH3786&gt;"",VLOOKUP(AH3786,'MAATREGELEN TBV BESTEK '!$A$3:$N$34,11,FALSE),"")</f>
        <v/>
      </c>
      <c r="AJ3786" t="str">
        <f>IF(AH3786&gt;"",VLOOKUP(AH3786,'MAATREGELEN TBV BESTEK '!$A$3:$N$34,13,FALSE),"")</f>
        <v/>
      </c>
      <c r="AK3786" t="str">
        <f>IF(AH3786&gt;"",VLOOKUP(AH3786,'MAATREGELEN TBV BESTEK '!$A$3:$N$34,14,FALSE),"")</f>
        <v/>
      </c>
    </row>
    <row r="3787" spans="1:37" ht="12" customHeight="1">
      <c r="A3787" s="49">
        <v>239493.6</v>
      </c>
      <c r="B3787" s="49">
        <v>440152.565</v>
      </c>
      <c r="C3787" t="s">
        <v>2525</v>
      </c>
      <c r="D3787" t="s">
        <v>4563</v>
      </c>
      <c r="E3787">
        <v>3</v>
      </c>
      <c r="F3787" t="s">
        <v>5915</v>
      </c>
      <c r="G3787" t="s">
        <v>672</v>
      </c>
      <c r="H3787" s="64" t="s">
        <v>2526</v>
      </c>
      <c r="J3787">
        <f t="shared" si="1155"/>
        <v>1</v>
      </c>
      <c r="K3787" t="str">
        <f t="shared" si="1156"/>
        <v/>
      </c>
      <c r="L3787" t="str">
        <f t="shared" si="1152"/>
        <v/>
      </c>
      <c r="M3787">
        <f t="shared" si="1157"/>
        <v>239493.6</v>
      </c>
      <c r="N3787">
        <f t="shared" si="1158"/>
        <v>440152.565</v>
      </c>
      <c r="O3787" t="str">
        <f t="shared" si="1159"/>
        <v>wit rondje</v>
      </c>
      <c r="P3787" t="str">
        <f t="shared" si="1160"/>
        <v>ALN00702</v>
      </c>
      <c r="Q3787" t="str">
        <f t="shared" si="1151"/>
        <v>Lph 3</v>
      </c>
      <c r="R3787" t="str">
        <f t="shared" si="1153"/>
        <v/>
      </c>
      <c r="T3787" t="str">
        <f t="shared" si="1161"/>
        <v>BREDEVOORT</v>
      </c>
      <c r="U3787" t="str">
        <f t="shared" si="1162"/>
        <v>Landstraat</v>
      </c>
      <c r="V3787" s="62" t="str">
        <f t="shared" si="1163"/>
        <v>ALN00702</v>
      </c>
      <c r="W3787" s="15" t="e">
        <f>IF(J3787,#REF!,"")</f>
        <v>#REF!</v>
      </c>
      <c r="X3787" s="15" t="e">
        <f>IF(J3787,#REF!,"")</f>
        <v>#REF!</v>
      </c>
      <c r="Y3787" s="62" t="str">
        <f t="shared" si="1164"/>
        <v xml:space="preserve"> </v>
      </c>
      <c r="AA3787" s="69"/>
      <c r="AB3787" s="90">
        <v>3</v>
      </c>
      <c r="AC3787" s="5" t="s">
        <v>675</v>
      </c>
      <c r="AD3787" s="90" t="str">
        <f t="shared" si="1165"/>
        <v/>
      </c>
      <c r="AE3787" s="90" t="str">
        <f t="shared" si="1166"/>
        <v/>
      </c>
      <c r="AF3787" t="str">
        <f t="shared" si="1150"/>
        <v/>
      </c>
      <c r="AH3787" t="str">
        <f t="shared" si="1154"/>
        <v/>
      </c>
      <c r="AI3787" t="str">
        <f>IF(AH3787&gt;"",VLOOKUP(AH3787,'MAATREGELEN TBV BESTEK '!$A$3:$N$34,11,FALSE),"")</f>
        <v/>
      </c>
      <c r="AJ3787" t="str">
        <f>IF(AH3787&gt;"",VLOOKUP(AH3787,'MAATREGELEN TBV BESTEK '!$A$3:$N$34,13,FALSE),"")</f>
        <v/>
      </c>
      <c r="AK3787" t="str">
        <f>IF(AH3787&gt;"",VLOOKUP(AH3787,'MAATREGELEN TBV BESTEK '!$A$3:$N$34,14,FALSE),"")</f>
        <v/>
      </c>
    </row>
    <row r="3788" spans="1:37" ht="12" customHeight="1">
      <c r="A3788" s="49">
        <v>239587.902</v>
      </c>
      <c r="B3788" s="49">
        <v>440052.72899999999</v>
      </c>
      <c r="C3788" t="s">
        <v>2534</v>
      </c>
      <c r="D3788" t="s">
        <v>4563</v>
      </c>
      <c r="E3788">
        <v>3</v>
      </c>
      <c r="F3788" t="s">
        <v>5915</v>
      </c>
      <c r="G3788" t="s">
        <v>672</v>
      </c>
      <c r="H3788" s="64" t="s">
        <v>2526</v>
      </c>
      <c r="J3788">
        <f t="shared" si="1155"/>
        <v>1</v>
      </c>
      <c r="K3788" t="str">
        <f t="shared" si="1156"/>
        <v/>
      </c>
      <c r="L3788" t="str">
        <f t="shared" si="1152"/>
        <v/>
      </c>
      <c r="M3788">
        <f t="shared" si="1157"/>
        <v>239587.902</v>
      </c>
      <c r="N3788">
        <f t="shared" si="1158"/>
        <v>440052.72899999999</v>
      </c>
      <c r="O3788" t="str">
        <f t="shared" si="1159"/>
        <v>wit rondje</v>
      </c>
      <c r="P3788" t="str">
        <f t="shared" si="1160"/>
        <v>ALN01661</v>
      </c>
      <c r="Q3788" t="str">
        <f t="shared" si="1151"/>
        <v>Lph 3</v>
      </c>
      <c r="R3788" t="str">
        <f t="shared" si="1153"/>
        <v/>
      </c>
      <c r="T3788" t="str">
        <f t="shared" si="1161"/>
        <v>BREDEVOORT</v>
      </c>
      <c r="U3788" t="str">
        <f t="shared" si="1162"/>
        <v>Landstraat</v>
      </c>
      <c r="V3788" s="62" t="str">
        <f t="shared" si="1163"/>
        <v>ALN01661</v>
      </c>
      <c r="W3788" s="15" t="e">
        <f>IF(J3788,#REF!,"")</f>
        <v>#REF!</v>
      </c>
      <c r="X3788" s="15" t="e">
        <f>IF(J3788,#REF!,"")</f>
        <v>#REF!</v>
      </c>
      <c r="Y3788" s="62" t="str">
        <f t="shared" si="1164"/>
        <v xml:space="preserve"> </v>
      </c>
      <c r="AA3788" s="69"/>
      <c r="AB3788" s="90">
        <v>3</v>
      </c>
      <c r="AC3788" s="5" t="s">
        <v>675</v>
      </c>
      <c r="AD3788" s="90" t="str">
        <f t="shared" si="1165"/>
        <v/>
      </c>
      <c r="AE3788" s="90" t="str">
        <f t="shared" si="1166"/>
        <v/>
      </c>
      <c r="AF3788" t="str">
        <f t="shared" si="1150"/>
        <v/>
      </c>
      <c r="AH3788" t="str">
        <f t="shared" si="1154"/>
        <v/>
      </c>
      <c r="AI3788" t="str">
        <f>IF(AH3788&gt;"",VLOOKUP(AH3788,'MAATREGELEN TBV BESTEK '!$A$3:$N$34,11,FALSE),"")</f>
        <v/>
      </c>
      <c r="AJ3788" t="str">
        <f>IF(AH3788&gt;"",VLOOKUP(AH3788,'MAATREGELEN TBV BESTEK '!$A$3:$N$34,13,FALSE),"")</f>
        <v/>
      </c>
      <c r="AK3788" t="str">
        <f>IF(AH3788&gt;"",VLOOKUP(AH3788,'MAATREGELEN TBV BESTEK '!$A$3:$N$34,14,FALSE),"")</f>
        <v/>
      </c>
    </row>
    <row r="3789" spans="1:37" ht="12" customHeight="1">
      <c r="A3789" s="49">
        <v>239471.44699999999</v>
      </c>
      <c r="B3789" s="49">
        <v>440151.217</v>
      </c>
      <c r="C3789" t="s">
        <v>2540</v>
      </c>
      <c r="D3789" t="s">
        <v>4563</v>
      </c>
      <c r="E3789">
        <v>3</v>
      </c>
      <c r="F3789" t="s">
        <v>5915</v>
      </c>
      <c r="G3789" t="s">
        <v>672</v>
      </c>
      <c r="H3789" s="64" t="s">
        <v>2526</v>
      </c>
      <c r="J3789">
        <f t="shared" si="1155"/>
        <v>1</v>
      </c>
      <c r="K3789" t="str">
        <f t="shared" si="1156"/>
        <v/>
      </c>
      <c r="L3789" t="str">
        <f t="shared" si="1152"/>
        <v/>
      </c>
      <c r="M3789">
        <f t="shared" si="1157"/>
        <v>239471.44699999999</v>
      </c>
      <c r="N3789">
        <f t="shared" si="1158"/>
        <v>440151.217</v>
      </c>
      <c r="O3789" t="str">
        <f t="shared" si="1159"/>
        <v>wit rondje</v>
      </c>
      <c r="P3789" t="str">
        <f t="shared" si="1160"/>
        <v>ALN01747</v>
      </c>
      <c r="Q3789" t="str">
        <f t="shared" si="1151"/>
        <v>Lph 3</v>
      </c>
      <c r="R3789" t="str">
        <f t="shared" si="1153"/>
        <v/>
      </c>
      <c r="T3789" t="str">
        <f t="shared" si="1161"/>
        <v>BREDEVOORT</v>
      </c>
      <c r="U3789" t="str">
        <f t="shared" si="1162"/>
        <v>Landstraat</v>
      </c>
      <c r="V3789" s="62" t="str">
        <f t="shared" si="1163"/>
        <v>ALN01747</v>
      </c>
      <c r="W3789" s="15" t="e">
        <f>IF(J3789,#REF!,"")</f>
        <v>#REF!</v>
      </c>
      <c r="X3789" s="15" t="e">
        <f>IF(J3789,#REF!,"")</f>
        <v>#REF!</v>
      </c>
      <c r="Y3789" s="62" t="str">
        <f t="shared" si="1164"/>
        <v xml:space="preserve"> </v>
      </c>
      <c r="AA3789" s="69"/>
      <c r="AB3789" s="90">
        <v>3</v>
      </c>
      <c r="AC3789" s="5" t="s">
        <v>675</v>
      </c>
      <c r="AD3789" s="90" t="str">
        <f t="shared" si="1165"/>
        <v/>
      </c>
      <c r="AE3789" s="90" t="str">
        <f t="shared" si="1166"/>
        <v/>
      </c>
      <c r="AF3789" t="str">
        <f t="shared" si="1150"/>
        <v/>
      </c>
      <c r="AH3789" t="str">
        <f t="shared" si="1154"/>
        <v/>
      </c>
      <c r="AI3789" t="str">
        <f>IF(AH3789&gt;"",VLOOKUP(AH3789,'MAATREGELEN TBV BESTEK '!$A$3:$N$34,11,FALSE),"")</f>
        <v/>
      </c>
      <c r="AJ3789" t="str">
        <f>IF(AH3789&gt;"",VLOOKUP(AH3789,'MAATREGELEN TBV BESTEK '!$A$3:$N$34,13,FALSE),"")</f>
        <v/>
      </c>
      <c r="AK3789" t="str">
        <f>IF(AH3789&gt;"",VLOOKUP(AH3789,'MAATREGELEN TBV BESTEK '!$A$3:$N$34,14,FALSE),"")</f>
        <v/>
      </c>
    </row>
    <row r="3790" spans="1:37" ht="12" customHeight="1">
      <c r="A3790" s="49">
        <v>237121.666</v>
      </c>
      <c r="B3790" s="49">
        <v>438149.951</v>
      </c>
      <c r="C3790" t="s">
        <v>2553</v>
      </c>
      <c r="D3790" t="s">
        <v>4563</v>
      </c>
      <c r="E3790">
        <v>3</v>
      </c>
      <c r="F3790" t="s">
        <v>5915</v>
      </c>
      <c r="G3790" t="s">
        <v>2427</v>
      </c>
      <c r="H3790" s="64" t="s">
        <v>2526</v>
      </c>
      <c r="J3790">
        <f t="shared" si="1155"/>
        <v>1</v>
      </c>
      <c r="K3790" t="str">
        <f t="shared" si="1156"/>
        <v/>
      </c>
      <c r="L3790" t="str">
        <f t="shared" si="1152"/>
        <v/>
      </c>
      <c r="M3790">
        <f t="shared" si="1157"/>
        <v>237121.666</v>
      </c>
      <c r="N3790">
        <f t="shared" si="1158"/>
        <v>438149.951</v>
      </c>
      <c r="O3790" t="str">
        <f t="shared" si="1159"/>
        <v>wit rondje</v>
      </c>
      <c r="P3790" t="str">
        <f t="shared" si="1160"/>
        <v>ALN01872</v>
      </c>
      <c r="Q3790" t="str">
        <f t="shared" si="1151"/>
        <v>Lph 3</v>
      </c>
      <c r="R3790" t="str">
        <f t="shared" si="1153"/>
        <v/>
      </c>
      <c r="T3790" t="str">
        <f t="shared" si="1161"/>
        <v>AALTEN</v>
      </c>
      <c r="U3790" t="str">
        <f t="shared" si="1162"/>
        <v>Landstraat</v>
      </c>
      <c r="V3790" s="62" t="str">
        <f t="shared" si="1163"/>
        <v>ALN01872</v>
      </c>
      <c r="W3790" s="15" t="e">
        <f>IF(J3790,#REF!,"")</f>
        <v>#REF!</v>
      </c>
      <c r="X3790" s="15" t="e">
        <f>IF(J3790,#REF!,"")</f>
        <v>#REF!</v>
      </c>
      <c r="Y3790" s="62" t="str">
        <f t="shared" si="1164"/>
        <v xml:space="preserve"> </v>
      </c>
      <c r="AA3790" s="69"/>
      <c r="AB3790" s="90">
        <v>3</v>
      </c>
      <c r="AC3790" s="5" t="s">
        <v>1147</v>
      </c>
      <c r="AD3790" s="90" t="str">
        <f t="shared" si="1165"/>
        <v/>
      </c>
      <c r="AE3790" s="90" t="str">
        <f t="shared" si="1166"/>
        <v/>
      </c>
      <c r="AF3790" t="str">
        <f t="shared" si="1150"/>
        <v/>
      </c>
      <c r="AH3790" t="str">
        <f t="shared" si="1154"/>
        <v/>
      </c>
      <c r="AI3790" t="str">
        <f>IF(AH3790&gt;"",VLOOKUP(AH3790,'MAATREGELEN TBV BESTEK '!$A$3:$N$34,11,FALSE),"")</f>
        <v/>
      </c>
      <c r="AJ3790" t="str">
        <f>IF(AH3790&gt;"",VLOOKUP(AH3790,'MAATREGELEN TBV BESTEK '!$A$3:$N$34,13,FALSE),"")</f>
        <v/>
      </c>
      <c r="AK3790" t="str">
        <f>IF(AH3790&gt;"",VLOOKUP(AH3790,'MAATREGELEN TBV BESTEK '!$A$3:$N$34,14,FALSE),"")</f>
        <v/>
      </c>
    </row>
    <row r="3791" spans="1:37" ht="12" customHeight="1">
      <c r="A3791" s="49">
        <v>237119.38500000001</v>
      </c>
      <c r="B3791" s="49">
        <v>438129.21600000001</v>
      </c>
      <c r="C3791" t="s">
        <v>2561</v>
      </c>
      <c r="D3791" t="s">
        <v>2462</v>
      </c>
      <c r="E3791">
        <v>3</v>
      </c>
      <c r="F3791" t="s">
        <v>4426</v>
      </c>
      <c r="G3791" t="s">
        <v>2427</v>
      </c>
      <c r="H3791" s="64" t="s">
        <v>2526</v>
      </c>
      <c r="J3791">
        <f t="shared" si="1155"/>
        <v>1</v>
      </c>
      <c r="K3791" t="str">
        <f t="shared" si="1156"/>
        <v>halfopen</v>
      </c>
      <c r="L3791" t="str">
        <f t="shared" si="1152"/>
        <v>zwart</v>
      </c>
      <c r="M3791">
        <f t="shared" si="1157"/>
        <v>237119.38500000001</v>
      </c>
      <c r="N3791">
        <f t="shared" si="1158"/>
        <v>438129.21600000001</v>
      </c>
      <c r="O3791" t="str">
        <f t="shared" si="1159"/>
        <v>zwart halfopen</v>
      </c>
      <c r="P3791" t="str">
        <f t="shared" si="1160"/>
        <v>ALN01873</v>
      </c>
      <c r="Q3791" t="str">
        <f t="shared" si="1151"/>
        <v>Lph 3</v>
      </c>
      <c r="R3791" t="str">
        <f t="shared" si="1153"/>
        <v>Kegel 2000 led</v>
      </c>
      <c r="T3791" t="str">
        <f t="shared" si="1161"/>
        <v>AALTEN</v>
      </c>
      <c r="U3791" t="str">
        <f t="shared" si="1162"/>
        <v>Landstraat</v>
      </c>
      <c r="V3791" s="62" t="str">
        <f t="shared" si="1163"/>
        <v>ALN01873</v>
      </c>
      <c r="W3791" s="15" t="e">
        <f>IF(J3791,#REF!,"")</f>
        <v>#REF!</v>
      </c>
      <c r="X3791" s="15" t="e">
        <f>IF(J3791,#REF!,"")</f>
        <v>#REF!</v>
      </c>
      <c r="Y3791" s="62" t="str">
        <f t="shared" si="1164"/>
        <v>AV</v>
      </c>
      <c r="AA3791" s="69"/>
      <c r="AB3791" s="90">
        <v>3</v>
      </c>
      <c r="AC3791" s="5" t="s">
        <v>1147</v>
      </c>
      <c r="AD3791" s="90" t="str">
        <f t="shared" si="1165"/>
        <v/>
      </c>
      <c r="AE3791" s="90" t="str">
        <f t="shared" si="1166"/>
        <v>Kegel 2000 led</v>
      </c>
      <c r="AF3791" s="22" t="str">
        <f t="shared" ref="AF3791:AF3792" si="1167">IF(Y3791="AV","Armatuur "&amp;AE3791&amp;" leveren en plaatsen op LM "&amp;AB3791&amp;"m","")&amp;IF(Y3791="MV AV","Mast en armatuur leveren en plaatsen, "&amp;AE3791&amp;" en LM "&amp;AD3791&amp;"m, oude mast "&amp;AB3791&amp;"m verwijderen","")&amp;IF(Y3791="NM NA","Nwe mast en nw armatuur leveren en plaatsen, "&amp;AE3791&amp;" en LM "&amp;AD3791&amp;"m","")&amp;IF(Y3791="NLP","Nieuw lichtpunt bijplaatsen, "&amp;AE3791&amp;" en LM "&amp;AD3791&amp;"m","")</f>
        <v>Armatuur Kegel 2000 led leveren en plaatsen op LM 3m</v>
      </c>
      <c r="AH3791" t="str">
        <f t="shared" si="1154"/>
        <v>AV 3-&gt;3 Kegel 2000 led</v>
      </c>
      <c r="AI3791">
        <f>IF(AH3791&gt;"",VLOOKUP(AH3791,'MAATREGELEN TBV BESTEK '!$A$3:$N$34,11,FALSE),"")</f>
        <v>132010</v>
      </c>
      <c r="AJ3791">
        <f>IF(AH3791&gt;"",VLOOKUP(AH3791,'MAATREGELEN TBV BESTEK '!$A$3:$N$34,13,FALSE),"")</f>
        <v>711010</v>
      </c>
      <c r="AK3791">
        <f>IF(AH3791&gt;"",VLOOKUP(AH3791,'MAATREGELEN TBV BESTEK '!$A$3:$N$34,14,FALSE),"")</f>
        <v>0</v>
      </c>
    </row>
    <row r="3792" spans="1:37" ht="12" customHeight="1">
      <c r="A3792" s="49">
        <v>237131.33300000001</v>
      </c>
      <c r="B3792" s="49">
        <v>438112.57699999999</v>
      </c>
      <c r="C3792" t="s">
        <v>2556</v>
      </c>
      <c r="D3792" t="s">
        <v>2462</v>
      </c>
      <c r="E3792">
        <v>3</v>
      </c>
      <c r="F3792" t="s">
        <v>4426</v>
      </c>
      <c r="G3792" t="s">
        <v>2427</v>
      </c>
      <c r="H3792" s="64" t="s">
        <v>2526</v>
      </c>
      <c r="J3792">
        <f t="shared" si="1155"/>
        <v>1</v>
      </c>
      <c r="K3792" t="str">
        <f t="shared" si="1156"/>
        <v>halfopen</v>
      </c>
      <c r="L3792" t="str">
        <f t="shared" si="1152"/>
        <v>zwart</v>
      </c>
      <c r="M3792">
        <f t="shared" si="1157"/>
        <v>237131.33300000001</v>
      </c>
      <c r="N3792">
        <f t="shared" si="1158"/>
        <v>438112.57699999999</v>
      </c>
      <c r="O3792" t="str">
        <f t="shared" si="1159"/>
        <v>zwart halfopen</v>
      </c>
      <c r="P3792" t="str">
        <f t="shared" si="1160"/>
        <v>ALN01874</v>
      </c>
      <c r="Q3792" t="str">
        <f t="shared" si="1151"/>
        <v>Lph 3</v>
      </c>
      <c r="R3792" t="str">
        <f t="shared" si="1153"/>
        <v>Kegel 2000 led</v>
      </c>
      <c r="T3792" t="str">
        <f t="shared" si="1161"/>
        <v>AALTEN</v>
      </c>
      <c r="U3792" t="str">
        <f t="shared" si="1162"/>
        <v>Landstraat</v>
      </c>
      <c r="V3792" s="62" t="str">
        <f t="shared" si="1163"/>
        <v>ALN01874</v>
      </c>
      <c r="W3792" s="15" t="e">
        <f>IF(J3792,#REF!,"")</f>
        <v>#REF!</v>
      </c>
      <c r="X3792" s="15" t="e">
        <f>IF(J3792,#REF!,"")</f>
        <v>#REF!</v>
      </c>
      <c r="Y3792" s="62" t="str">
        <f t="shared" si="1164"/>
        <v>AV</v>
      </c>
      <c r="AA3792" s="69"/>
      <c r="AB3792" s="90">
        <v>3</v>
      </c>
      <c r="AC3792" s="5" t="s">
        <v>1147</v>
      </c>
      <c r="AD3792" s="90" t="str">
        <f t="shared" si="1165"/>
        <v/>
      </c>
      <c r="AE3792" s="90" t="str">
        <f t="shared" si="1166"/>
        <v>Kegel 2000 led</v>
      </c>
      <c r="AF3792" s="22" t="str">
        <f t="shared" si="1167"/>
        <v>Armatuur Kegel 2000 led leveren en plaatsen op LM 3m</v>
      </c>
      <c r="AH3792" t="str">
        <f t="shared" si="1154"/>
        <v>AV 3-&gt;3 Kegel 2000 led</v>
      </c>
      <c r="AI3792">
        <f>IF(AH3792&gt;"",VLOOKUP(AH3792,'MAATREGELEN TBV BESTEK '!$A$3:$N$34,11,FALSE),"")</f>
        <v>132010</v>
      </c>
      <c r="AJ3792">
        <f>IF(AH3792&gt;"",VLOOKUP(AH3792,'MAATREGELEN TBV BESTEK '!$A$3:$N$34,13,FALSE),"")</f>
        <v>711010</v>
      </c>
      <c r="AK3792">
        <f>IF(AH3792&gt;"",VLOOKUP(AH3792,'MAATREGELEN TBV BESTEK '!$A$3:$N$34,14,FALSE),"")</f>
        <v>0</v>
      </c>
    </row>
    <row r="3793" spans="1:37" ht="12" customHeight="1">
      <c r="A3793" s="49">
        <v>237107.42199999999</v>
      </c>
      <c r="B3793" s="49">
        <v>438323.35499999998</v>
      </c>
      <c r="C3793" t="s">
        <v>2557</v>
      </c>
      <c r="D3793" t="s">
        <v>4563</v>
      </c>
      <c r="E3793">
        <v>3</v>
      </c>
      <c r="F3793" t="s">
        <v>5915</v>
      </c>
      <c r="G3793" t="s">
        <v>2427</v>
      </c>
      <c r="H3793" s="64" t="s">
        <v>2526</v>
      </c>
      <c r="J3793">
        <f t="shared" si="1155"/>
        <v>1</v>
      </c>
      <c r="K3793" t="str">
        <f t="shared" si="1156"/>
        <v/>
      </c>
      <c r="L3793" t="str">
        <f t="shared" si="1152"/>
        <v/>
      </c>
      <c r="M3793">
        <f t="shared" si="1157"/>
        <v>237107.42199999999</v>
      </c>
      <c r="N3793">
        <f t="shared" si="1158"/>
        <v>438323.35499999998</v>
      </c>
      <c r="O3793" t="str">
        <f t="shared" si="1159"/>
        <v>wit rondje</v>
      </c>
      <c r="P3793" t="str">
        <f t="shared" si="1160"/>
        <v>ALN02091</v>
      </c>
      <c r="Q3793" t="str">
        <f t="shared" si="1151"/>
        <v>Lph 3</v>
      </c>
      <c r="R3793" t="str">
        <f t="shared" si="1153"/>
        <v/>
      </c>
      <c r="T3793" t="str">
        <f t="shared" si="1161"/>
        <v>AALTEN</v>
      </c>
      <c r="U3793" t="str">
        <f t="shared" si="1162"/>
        <v>Landstraat</v>
      </c>
      <c r="V3793" s="62" t="str">
        <f t="shared" si="1163"/>
        <v>ALN02091</v>
      </c>
      <c r="W3793" s="15" t="e">
        <f>IF(J3793,#REF!,"")</f>
        <v>#REF!</v>
      </c>
      <c r="X3793" s="15" t="e">
        <f>IF(J3793,#REF!,"")</f>
        <v>#REF!</v>
      </c>
      <c r="Y3793" s="62" t="str">
        <f t="shared" si="1164"/>
        <v xml:space="preserve"> </v>
      </c>
      <c r="AA3793" s="69"/>
      <c r="AB3793" s="90">
        <v>3</v>
      </c>
      <c r="AC3793" s="5" t="s">
        <v>1147</v>
      </c>
      <c r="AD3793" s="90" t="str">
        <f t="shared" si="1165"/>
        <v/>
      </c>
      <c r="AE3793" s="90" t="str">
        <f t="shared" si="1166"/>
        <v/>
      </c>
      <c r="AF3793" t="str">
        <f t="shared" ref="AF3793:AF3836" si="1168">IF(Y3793="AV","Armatuur "&amp;AE3793&amp;" leveren en plaatsen op LM "&amp;AD3793&amp;"m","")&amp;IF(Y3793="MV AV","Mast en armatuur leveren en plaatsen, "&amp;AE3793&amp;" en LM "&amp;AD3793&amp;"m, oude mast "&amp;AB3793&amp;"m verwijderen","")&amp;IF(Y3793="NM NA","Nwe mast en nw armatuur leveren en plaatsen, "&amp;AE3793&amp;" en LM "&amp;AD3793&amp;"m, oude mast "&amp;AB3793&amp;"m verwijderen","")&amp;IF(Y3793="NLP","Nieuw lichtpunt bijplaatsen, "&amp;AE3793&amp;" en LM "&amp;AD3793&amp;"m","")</f>
        <v/>
      </c>
      <c r="AH3793" t="str">
        <f t="shared" si="1154"/>
        <v/>
      </c>
      <c r="AI3793" t="str">
        <f>IF(AH3793&gt;"",VLOOKUP(AH3793,'MAATREGELEN TBV BESTEK '!$A$3:$N$34,11,FALSE),"")</f>
        <v/>
      </c>
      <c r="AJ3793" t="str">
        <f>IF(AH3793&gt;"",VLOOKUP(AH3793,'MAATREGELEN TBV BESTEK '!$A$3:$N$34,13,FALSE),"")</f>
        <v/>
      </c>
      <c r="AK3793" t="str">
        <f>IF(AH3793&gt;"",VLOOKUP(AH3793,'MAATREGELEN TBV BESTEK '!$A$3:$N$34,14,FALSE),"")</f>
        <v/>
      </c>
    </row>
    <row r="3794" spans="1:37" ht="12" customHeight="1">
      <c r="A3794" s="49">
        <v>237113.35200000001</v>
      </c>
      <c r="B3794" s="49">
        <v>438244.85</v>
      </c>
      <c r="C3794" t="s">
        <v>2558</v>
      </c>
      <c r="D3794" t="s">
        <v>4563</v>
      </c>
      <c r="E3794">
        <v>3</v>
      </c>
      <c r="F3794" t="s">
        <v>5915</v>
      </c>
      <c r="G3794" t="s">
        <v>2427</v>
      </c>
      <c r="H3794" s="64" t="s">
        <v>2526</v>
      </c>
      <c r="J3794">
        <f t="shared" si="1155"/>
        <v>1</v>
      </c>
      <c r="K3794" t="str">
        <f t="shared" si="1156"/>
        <v/>
      </c>
      <c r="L3794" t="str">
        <f t="shared" si="1152"/>
        <v/>
      </c>
      <c r="M3794">
        <f t="shared" si="1157"/>
        <v>237113.35200000001</v>
      </c>
      <c r="N3794">
        <f t="shared" si="1158"/>
        <v>438244.85</v>
      </c>
      <c r="O3794" t="str">
        <f t="shared" si="1159"/>
        <v>wit rondje</v>
      </c>
      <c r="P3794" t="str">
        <f t="shared" si="1160"/>
        <v>ALN02097</v>
      </c>
      <c r="Q3794" t="str">
        <f t="shared" si="1151"/>
        <v>Lph 3</v>
      </c>
      <c r="R3794" t="str">
        <f t="shared" si="1153"/>
        <v/>
      </c>
      <c r="T3794" t="str">
        <f t="shared" si="1161"/>
        <v>AALTEN</v>
      </c>
      <c r="U3794" t="str">
        <f t="shared" si="1162"/>
        <v>Landstraat</v>
      </c>
      <c r="V3794" s="62" t="str">
        <f t="shared" si="1163"/>
        <v>ALN02097</v>
      </c>
      <c r="W3794" s="15" t="e">
        <f>IF(J3794,#REF!,"")</f>
        <v>#REF!</v>
      </c>
      <c r="X3794" s="15" t="e">
        <f>IF(J3794,#REF!,"")</f>
        <v>#REF!</v>
      </c>
      <c r="Y3794" s="62" t="str">
        <f t="shared" si="1164"/>
        <v xml:space="preserve"> </v>
      </c>
      <c r="AA3794" s="69"/>
      <c r="AB3794" s="90">
        <v>3</v>
      </c>
      <c r="AC3794" s="5" t="s">
        <v>1147</v>
      </c>
      <c r="AD3794" s="90" t="str">
        <f t="shared" si="1165"/>
        <v/>
      </c>
      <c r="AE3794" s="90" t="str">
        <f t="shared" si="1166"/>
        <v/>
      </c>
      <c r="AF3794" t="str">
        <f t="shared" si="1168"/>
        <v/>
      </c>
      <c r="AH3794" t="str">
        <f t="shared" si="1154"/>
        <v/>
      </c>
      <c r="AI3794" t="str">
        <f>IF(AH3794&gt;"",VLOOKUP(AH3794,'MAATREGELEN TBV BESTEK '!$A$3:$N$34,11,FALSE),"")</f>
        <v/>
      </c>
      <c r="AJ3794" t="str">
        <f>IF(AH3794&gt;"",VLOOKUP(AH3794,'MAATREGELEN TBV BESTEK '!$A$3:$N$34,13,FALSE),"")</f>
        <v/>
      </c>
      <c r="AK3794" t="str">
        <f>IF(AH3794&gt;"",VLOOKUP(AH3794,'MAATREGELEN TBV BESTEK '!$A$3:$N$34,14,FALSE),"")</f>
        <v/>
      </c>
    </row>
    <row r="3795" spans="1:37" ht="12" customHeight="1">
      <c r="A3795" s="49">
        <v>239637.712</v>
      </c>
      <c r="B3795" s="49">
        <v>440016.10800000001</v>
      </c>
      <c r="C3795" t="s">
        <v>2535</v>
      </c>
      <c r="D3795" t="s">
        <v>4563</v>
      </c>
      <c r="E3795">
        <v>3</v>
      </c>
      <c r="F3795" t="s">
        <v>5915</v>
      </c>
      <c r="G3795" t="s">
        <v>672</v>
      </c>
      <c r="H3795" s="64" t="s">
        <v>2526</v>
      </c>
      <c r="J3795">
        <f t="shared" si="1155"/>
        <v>1</v>
      </c>
      <c r="K3795" t="str">
        <f t="shared" si="1156"/>
        <v/>
      </c>
      <c r="L3795" t="str">
        <f t="shared" si="1152"/>
        <v/>
      </c>
      <c r="M3795">
        <f t="shared" si="1157"/>
        <v>239637.712</v>
      </c>
      <c r="N3795">
        <f t="shared" si="1158"/>
        <v>440016.10800000001</v>
      </c>
      <c r="O3795" t="str">
        <f t="shared" si="1159"/>
        <v>wit rondje</v>
      </c>
      <c r="P3795" t="str">
        <f t="shared" si="1160"/>
        <v>ALN02169</v>
      </c>
      <c r="Q3795" t="str">
        <f t="shared" si="1151"/>
        <v>Lph 3</v>
      </c>
      <c r="R3795" t="str">
        <f t="shared" si="1153"/>
        <v/>
      </c>
      <c r="T3795" t="str">
        <f t="shared" si="1161"/>
        <v>BREDEVOORT</v>
      </c>
      <c r="U3795" t="str">
        <f t="shared" si="1162"/>
        <v>Landstraat</v>
      </c>
      <c r="V3795" s="62" t="str">
        <f t="shared" si="1163"/>
        <v>ALN02169</v>
      </c>
      <c r="W3795" s="15" t="e">
        <f>IF(J3795,#REF!,"")</f>
        <v>#REF!</v>
      </c>
      <c r="X3795" s="15" t="e">
        <f>IF(J3795,#REF!,"")</f>
        <v>#REF!</v>
      </c>
      <c r="Y3795" s="62" t="str">
        <f t="shared" si="1164"/>
        <v xml:space="preserve"> </v>
      </c>
      <c r="AA3795" s="69"/>
      <c r="AB3795" s="90">
        <v>3</v>
      </c>
      <c r="AC3795" s="5" t="s">
        <v>675</v>
      </c>
      <c r="AD3795" s="90" t="str">
        <f t="shared" si="1165"/>
        <v/>
      </c>
      <c r="AE3795" s="90" t="str">
        <f t="shared" si="1166"/>
        <v/>
      </c>
      <c r="AF3795" t="str">
        <f t="shared" si="1168"/>
        <v/>
      </c>
      <c r="AH3795" t="str">
        <f t="shared" si="1154"/>
        <v/>
      </c>
      <c r="AI3795" t="str">
        <f>IF(AH3795&gt;"",VLOOKUP(AH3795,'MAATREGELEN TBV BESTEK '!$A$3:$N$34,11,FALSE),"")</f>
        <v/>
      </c>
      <c r="AJ3795" t="str">
        <f>IF(AH3795&gt;"",VLOOKUP(AH3795,'MAATREGELEN TBV BESTEK '!$A$3:$N$34,13,FALSE),"")</f>
        <v/>
      </c>
      <c r="AK3795" t="str">
        <f>IF(AH3795&gt;"",VLOOKUP(AH3795,'MAATREGELEN TBV BESTEK '!$A$3:$N$34,14,FALSE),"")</f>
        <v/>
      </c>
    </row>
    <row r="3796" spans="1:37" ht="12" customHeight="1">
      <c r="A3796" s="49">
        <v>239457.56899999999</v>
      </c>
      <c r="B3796" s="49">
        <v>440161.962</v>
      </c>
      <c r="C3796" t="s">
        <v>2541</v>
      </c>
      <c r="D3796" t="s">
        <v>4563</v>
      </c>
      <c r="E3796">
        <v>3</v>
      </c>
      <c r="F3796" t="s">
        <v>5915</v>
      </c>
      <c r="G3796" t="s">
        <v>672</v>
      </c>
      <c r="H3796" s="64" t="s">
        <v>2526</v>
      </c>
      <c r="J3796">
        <f t="shared" si="1155"/>
        <v>1</v>
      </c>
      <c r="K3796" t="str">
        <f t="shared" si="1156"/>
        <v/>
      </c>
      <c r="L3796" t="str">
        <f t="shared" si="1152"/>
        <v/>
      </c>
      <c r="M3796">
        <f t="shared" si="1157"/>
        <v>239457.56899999999</v>
      </c>
      <c r="N3796">
        <f t="shared" si="1158"/>
        <v>440161.962</v>
      </c>
      <c r="O3796" t="str">
        <f t="shared" si="1159"/>
        <v>wit rondje</v>
      </c>
      <c r="P3796" t="str">
        <f t="shared" si="1160"/>
        <v>ALN02251</v>
      </c>
      <c r="Q3796" t="str">
        <f t="shared" si="1151"/>
        <v>Lph 3</v>
      </c>
      <c r="R3796" t="str">
        <f t="shared" si="1153"/>
        <v/>
      </c>
      <c r="T3796" t="str">
        <f t="shared" si="1161"/>
        <v>BREDEVOORT</v>
      </c>
      <c r="U3796" t="str">
        <f t="shared" si="1162"/>
        <v>Landstraat</v>
      </c>
      <c r="V3796" s="62" t="str">
        <f t="shared" si="1163"/>
        <v>ALN02251</v>
      </c>
      <c r="W3796" s="15" t="e">
        <f>IF(J3796,#REF!,"")</f>
        <v>#REF!</v>
      </c>
      <c r="X3796" s="15" t="e">
        <f>IF(J3796,#REF!,"")</f>
        <v>#REF!</v>
      </c>
      <c r="Y3796" s="62" t="str">
        <f t="shared" si="1164"/>
        <v xml:space="preserve"> </v>
      </c>
      <c r="AA3796" s="69"/>
      <c r="AB3796" s="90">
        <v>3</v>
      </c>
      <c r="AC3796" s="5" t="s">
        <v>675</v>
      </c>
      <c r="AD3796" s="90" t="str">
        <f t="shared" si="1165"/>
        <v/>
      </c>
      <c r="AE3796" s="90" t="str">
        <f t="shared" si="1166"/>
        <v/>
      </c>
      <c r="AF3796" t="str">
        <f t="shared" si="1168"/>
        <v/>
      </c>
      <c r="AH3796" t="str">
        <f t="shared" si="1154"/>
        <v/>
      </c>
      <c r="AI3796" t="str">
        <f>IF(AH3796&gt;"",VLOOKUP(AH3796,'MAATREGELEN TBV BESTEK '!$A$3:$N$34,11,FALSE),"")</f>
        <v/>
      </c>
      <c r="AJ3796" t="str">
        <f>IF(AH3796&gt;"",VLOOKUP(AH3796,'MAATREGELEN TBV BESTEK '!$A$3:$N$34,13,FALSE),"")</f>
        <v/>
      </c>
      <c r="AK3796" t="str">
        <f>IF(AH3796&gt;"",VLOOKUP(AH3796,'MAATREGELEN TBV BESTEK '!$A$3:$N$34,14,FALSE),"")</f>
        <v/>
      </c>
    </row>
    <row r="3797" spans="1:37" ht="12" customHeight="1">
      <c r="A3797" s="49">
        <v>239420.53700000001</v>
      </c>
      <c r="B3797" s="49">
        <v>440162.31699999998</v>
      </c>
      <c r="C3797" t="s">
        <v>2542</v>
      </c>
      <c r="D3797" t="s">
        <v>4563</v>
      </c>
      <c r="E3797">
        <v>3</v>
      </c>
      <c r="F3797" t="s">
        <v>5915</v>
      </c>
      <c r="G3797" t="s">
        <v>672</v>
      </c>
      <c r="H3797" s="64" t="s">
        <v>2526</v>
      </c>
      <c r="J3797">
        <f t="shared" si="1155"/>
        <v>1</v>
      </c>
      <c r="K3797" t="str">
        <f t="shared" si="1156"/>
        <v/>
      </c>
      <c r="L3797" t="str">
        <f t="shared" si="1152"/>
        <v/>
      </c>
      <c r="M3797">
        <f t="shared" si="1157"/>
        <v>239420.53700000001</v>
      </c>
      <c r="N3797">
        <f t="shared" si="1158"/>
        <v>440162.31699999998</v>
      </c>
      <c r="O3797" t="str">
        <f t="shared" si="1159"/>
        <v>wit rondje</v>
      </c>
      <c r="P3797" t="str">
        <f t="shared" si="1160"/>
        <v>ALN02252</v>
      </c>
      <c r="Q3797" t="str">
        <f t="shared" si="1151"/>
        <v>Lph 3</v>
      </c>
      <c r="R3797" t="str">
        <f t="shared" si="1153"/>
        <v/>
      </c>
      <c r="T3797" t="str">
        <f t="shared" si="1161"/>
        <v>BREDEVOORT</v>
      </c>
      <c r="U3797" t="str">
        <f t="shared" si="1162"/>
        <v>Landstraat</v>
      </c>
      <c r="V3797" s="62" t="str">
        <f t="shared" si="1163"/>
        <v>ALN02252</v>
      </c>
      <c r="W3797" s="15" t="e">
        <f>IF(J3797,#REF!,"")</f>
        <v>#REF!</v>
      </c>
      <c r="X3797" s="15" t="e">
        <f>IF(J3797,#REF!,"")</f>
        <v>#REF!</v>
      </c>
      <c r="Y3797" s="62" t="str">
        <f t="shared" si="1164"/>
        <v xml:space="preserve"> </v>
      </c>
      <c r="AA3797" s="69"/>
      <c r="AB3797" s="90">
        <v>3</v>
      </c>
      <c r="AC3797" s="5" t="s">
        <v>675</v>
      </c>
      <c r="AD3797" s="90" t="str">
        <f t="shared" si="1165"/>
        <v/>
      </c>
      <c r="AE3797" s="90" t="str">
        <f t="shared" si="1166"/>
        <v/>
      </c>
      <c r="AF3797" t="str">
        <f t="shared" si="1168"/>
        <v/>
      </c>
      <c r="AH3797" t="str">
        <f t="shared" si="1154"/>
        <v/>
      </c>
      <c r="AI3797" t="str">
        <f>IF(AH3797&gt;"",VLOOKUP(AH3797,'MAATREGELEN TBV BESTEK '!$A$3:$N$34,11,FALSE),"")</f>
        <v/>
      </c>
      <c r="AJ3797" t="str">
        <f>IF(AH3797&gt;"",VLOOKUP(AH3797,'MAATREGELEN TBV BESTEK '!$A$3:$N$34,13,FALSE),"")</f>
        <v/>
      </c>
      <c r="AK3797" t="str">
        <f>IF(AH3797&gt;"",VLOOKUP(AH3797,'MAATREGELEN TBV BESTEK '!$A$3:$N$34,14,FALSE),"")</f>
        <v/>
      </c>
    </row>
    <row r="3798" spans="1:37" ht="12" customHeight="1">
      <c r="A3798" s="49">
        <v>239682.489</v>
      </c>
      <c r="B3798" s="49">
        <v>439997.723</v>
      </c>
      <c r="C3798" t="s">
        <v>2544</v>
      </c>
      <c r="D3798" t="s">
        <v>4563</v>
      </c>
      <c r="E3798">
        <v>3</v>
      </c>
      <c r="F3798" t="s">
        <v>5915</v>
      </c>
      <c r="G3798" t="s">
        <v>672</v>
      </c>
      <c r="H3798" s="64" t="s">
        <v>2526</v>
      </c>
      <c r="J3798">
        <f t="shared" si="1155"/>
        <v>1</v>
      </c>
      <c r="K3798" t="str">
        <f t="shared" si="1156"/>
        <v/>
      </c>
      <c r="L3798" t="str">
        <f t="shared" si="1152"/>
        <v/>
      </c>
      <c r="M3798">
        <f t="shared" si="1157"/>
        <v>239682.489</v>
      </c>
      <c r="N3798">
        <f t="shared" si="1158"/>
        <v>439997.723</v>
      </c>
      <c r="O3798" t="str">
        <f t="shared" si="1159"/>
        <v>wit rondje</v>
      </c>
      <c r="P3798" t="str">
        <f t="shared" si="1160"/>
        <v>ALN02263</v>
      </c>
      <c r="Q3798" t="str">
        <f t="shared" si="1151"/>
        <v>Lph 3</v>
      </c>
      <c r="R3798" t="str">
        <f t="shared" si="1153"/>
        <v/>
      </c>
      <c r="T3798" t="str">
        <f t="shared" si="1161"/>
        <v>BREDEVOORT</v>
      </c>
      <c r="U3798" t="str">
        <f t="shared" si="1162"/>
        <v>Landstraat</v>
      </c>
      <c r="V3798" s="62" t="str">
        <f t="shared" si="1163"/>
        <v>ALN02263</v>
      </c>
      <c r="W3798" s="15" t="e">
        <f>IF(J3798,#REF!,"")</f>
        <v>#REF!</v>
      </c>
      <c r="X3798" s="15" t="e">
        <f>IF(J3798,#REF!,"")</f>
        <v>#REF!</v>
      </c>
      <c r="Y3798" s="62" t="str">
        <f t="shared" si="1164"/>
        <v xml:space="preserve"> </v>
      </c>
      <c r="AA3798" s="69"/>
      <c r="AB3798" s="90">
        <v>3</v>
      </c>
      <c r="AC3798" s="5" t="s">
        <v>675</v>
      </c>
      <c r="AD3798" s="90" t="str">
        <f t="shared" si="1165"/>
        <v/>
      </c>
      <c r="AE3798" s="90" t="str">
        <f t="shared" si="1166"/>
        <v/>
      </c>
      <c r="AF3798" t="str">
        <f t="shared" si="1168"/>
        <v/>
      </c>
      <c r="AH3798" t="str">
        <f t="shared" si="1154"/>
        <v/>
      </c>
      <c r="AI3798" t="str">
        <f>IF(AH3798&gt;"",VLOOKUP(AH3798,'MAATREGELEN TBV BESTEK '!$A$3:$N$34,11,FALSE),"")</f>
        <v/>
      </c>
      <c r="AJ3798" t="str">
        <f>IF(AH3798&gt;"",VLOOKUP(AH3798,'MAATREGELEN TBV BESTEK '!$A$3:$N$34,13,FALSE),"")</f>
        <v/>
      </c>
      <c r="AK3798" t="str">
        <f>IF(AH3798&gt;"",VLOOKUP(AH3798,'MAATREGELEN TBV BESTEK '!$A$3:$N$34,14,FALSE),"")</f>
        <v/>
      </c>
    </row>
    <row r="3799" spans="1:37" ht="12" customHeight="1">
      <c r="A3799" s="49">
        <v>239657.42</v>
      </c>
      <c r="B3799" s="49">
        <v>440010.85200000001</v>
      </c>
      <c r="C3799" t="s">
        <v>2543</v>
      </c>
      <c r="D3799" t="s">
        <v>4563</v>
      </c>
      <c r="E3799">
        <v>3</v>
      </c>
      <c r="F3799" t="s">
        <v>5915</v>
      </c>
      <c r="G3799" t="s">
        <v>672</v>
      </c>
      <c r="H3799" s="64" t="s">
        <v>2526</v>
      </c>
      <c r="J3799">
        <f t="shared" si="1155"/>
        <v>1</v>
      </c>
      <c r="K3799" t="str">
        <f t="shared" si="1156"/>
        <v/>
      </c>
      <c r="L3799" t="str">
        <f t="shared" si="1152"/>
        <v/>
      </c>
      <c r="M3799">
        <f t="shared" si="1157"/>
        <v>239657.42</v>
      </c>
      <c r="N3799">
        <f t="shared" si="1158"/>
        <v>440010.85200000001</v>
      </c>
      <c r="O3799" t="str">
        <f t="shared" si="1159"/>
        <v>wit rondje</v>
      </c>
      <c r="P3799" t="str">
        <f t="shared" si="1160"/>
        <v>ALN02264</v>
      </c>
      <c r="Q3799" t="str">
        <f t="shared" si="1151"/>
        <v>Lph 3</v>
      </c>
      <c r="R3799" t="str">
        <f t="shared" si="1153"/>
        <v/>
      </c>
      <c r="T3799" t="str">
        <f t="shared" si="1161"/>
        <v>BREDEVOORT</v>
      </c>
      <c r="U3799" t="str">
        <f t="shared" si="1162"/>
        <v>Landstraat</v>
      </c>
      <c r="V3799" s="62" t="str">
        <f t="shared" si="1163"/>
        <v>ALN02264</v>
      </c>
      <c r="W3799" s="15" t="e">
        <f>IF(J3799,#REF!,"")</f>
        <v>#REF!</v>
      </c>
      <c r="X3799" s="15" t="e">
        <f>IF(J3799,#REF!,"")</f>
        <v>#REF!</v>
      </c>
      <c r="Y3799" s="62" t="str">
        <f t="shared" si="1164"/>
        <v xml:space="preserve"> </v>
      </c>
      <c r="AA3799" s="69"/>
      <c r="AB3799" s="90">
        <v>3</v>
      </c>
      <c r="AC3799" s="5" t="s">
        <v>675</v>
      </c>
      <c r="AD3799" s="90" t="str">
        <f t="shared" si="1165"/>
        <v/>
      </c>
      <c r="AE3799" s="90" t="str">
        <f t="shared" si="1166"/>
        <v/>
      </c>
      <c r="AF3799" t="str">
        <f t="shared" si="1168"/>
        <v/>
      </c>
      <c r="AH3799" t="str">
        <f t="shared" si="1154"/>
        <v/>
      </c>
      <c r="AI3799" t="str">
        <f>IF(AH3799&gt;"",VLOOKUP(AH3799,'MAATREGELEN TBV BESTEK '!$A$3:$N$34,11,FALSE),"")</f>
        <v/>
      </c>
      <c r="AJ3799" t="str">
        <f>IF(AH3799&gt;"",VLOOKUP(AH3799,'MAATREGELEN TBV BESTEK '!$A$3:$N$34,13,FALSE),"")</f>
        <v/>
      </c>
      <c r="AK3799" t="str">
        <f>IF(AH3799&gt;"",VLOOKUP(AH3799,'MAATREGELEN TBV BESTEK '!$A$3:$N$34,14,FALSE),"")</f>
        <v/>
      </c>
    </row>
    <row r="3800" spans="1:37" ht="12" customHeight="1">
      <c r="A3800" s="49">
        <v>237504.87100000001</v>
      </c>
      <c r="B3800" s="49">
        <v>438598.679</v>
      </c>
      <c r="C3800" t="s">
        <v>2566</v>
      </c>
      <c r="D3800" t="s">
        <v>4563</v>
      </c>
      <c r="E3800">
        <v>4</v>
      </c>
      <c r="F3800" t="s">
        <v>5915</v>
      </c>
      <c r="G3800" t="s">
        <v>2427</v>
      </c>
      <c r="H3800" s="64" t="s">
        <v>2565</v>
      </c>
      <c r="J3800">
        <f t="shared" si="1155"/>
        <v>1</v>
      </c>
      <c r="K3800" t="str">
        <f t="shared" si="1156"/>
        <v/>
      </c>
      <c r="L3800" t="str">
        <f t="shared" si="1152"/>
        <v/>
      </c>
      <c r="M3800">
        <f t="shared" si="1157"/>
        <v>237504.87100000001</v>
      </c>
      <c r="N3800">
        <f t="shared" si="1158"/>
        <v>438598.679</v>
      </c>
      <c r="O3800" t="str">
        <f t="shared" si="1159"/>
        <v>wit rondje</v>
      </c>
      <c r="P3800" t="str">
        <f t="shared" si="1160"/>
        <v>ALN00804</v>
      </c>
      <c r="Q3800" t="str">
        <f t="shared" si="1151"/>
        <v>Lph 4</v>
      </c>
      <c r="R3800" t="str">
        <f t="shared" si="1153"/>
        <v/>
      </c>
      <c r="T3800" t="str">
        <f t="shared" si="1161"/>
        <v>AALTEN</v>
      </c>
      <c r="U3800" t="str">
        <f t="shared" si="1162"/>
        <v>Lankhofstraat</v>
      </c>
      <c r="V3800" s="62" t="str">
        <f t="shared" si="1163"/>
        <v>ALN00804</v>
      </c>
      <c r="W3800" s="15" t="e">
        <f>IF(J3800,#REF!,"")</f>
        <v>#REF!</v>
      </c>
      <c r="X3800" s="15" t="e">
        <f>IF(J3800,#REF!,"")</f>
        <v>#REF!</v>
      </c>
      <c r="Y3800" s="62" t="str">
        <f t="shared" si="1164"/>
        <v xml:space="preserve"> </v>
      </c>
      <c r="AA3800" s="69"/>
      <c r="AB3800" s="90">
        <v>4</v>
      </c>
      <c r="AC3800" s="5" t="s">
        <v>3099</v>
      </c>
      <c r="AD3800" s="90" t="str">
        <f t="shared" si="1165"/>
        <v/>
      </c>
      <c r="AE3800" s="90" t="str">
        <f t="shared" si="1166"/>
        <v/>
      </c>
      <c r="AF3800" t="str">
        <f t="shared" si="1168"/>
        <v/>
      </c>
      <c r="AH3800" t="str">
        <f t="shared" si="1154"/>
        <v/>
      </c>
      <c r="AI3800" t="str">
        <f>IF(AH3800&gt;"",VLOOKUP(AH3800,'MAATREGELEN TBV BESTEK '!$A$3:$N$34,11,FALSE),"")</f>
        <v/>
      </c>
      <c r="AJ3800" t="str">
        <f>IF(AH3800&gt;"",VLOOKUP(AH3800,'MAATREGELEN TBV BESTEK '!$A$3:$N$34,13,FALSE),"")</f>
        <v/>
      </c>
      <c r="AK3800" t="str">
        <f>IF(AH3800&gt;"",VLOOKUP(AH3800,'MAATREGELEN TBV BESTEK '!$A$3:$N$34,14,FALSE),"")</f>
        <v/>
      </c>
    </row>
    <row r="3801" spans="1:37" ht="12" customHeight="1">
      <c r="A3801" s="49">
        <v>237496.364</v>
      </c>
      <c r="B3801" s="49">
        <v>438552.39</v>
      </c>
      <c r="C3801" t="s">
        <v>2567</v>
      </c>
      <c r="D3801" t="s">
        <v>4563</v>
      </c>
      <c r="E3801">
        <v>4</v>
      </c>
      <c r="F3801" t="s">
        <v>5915</v>
      </c>
      <c r="G3801" t="s">
        <v>2427</v>
      </c>
      <c r="H3801" s="64" t="s">
        <v>2565</v>
      </c>
      <c r="J3801">
        <f t="shared" si="1155"/>
        <v>1</v>
      </c>
      <c r="K3801" t="str">
        <f t="shared" si="1156"/>
        <v/>
      </c>
      <c r="L3801" t="str">
        <f t="shared" si="1152"/>
        <v/>
      </c>
      <c r="M3801">
        <f t="shared" si="1157"/>
        <v>237496.364</v>
      </c>
      <c r="N3801">
        <f t="shared" si="1158"/>
        <v>438552.39</v>
      </c>
      <c r="O3801" t="str">
        <f t="shared" si="1159"/>
        <v>wit rondje</v>
      </c>
      <c r="P3801" t="str">
        <f t="shared" si="1160"/>
        <v>ALN00805</v>
      </c>
      <c r="Q3801" t="str">
        <f t="shared" si="1151"/>
        <v>Lph 4</v>
      </c>
      <c r="R3801" t="str">
        <f t="shared" si="1153"/>
        <v/>
      </c>
      <c r="T3801" t="str">
        <f t="shared" si="1161"/>
        <v>AALTEN</v>
      </c>
      <c r="U3801" t="str">
        <f t="shared" si="1162"/>
        <v>Lankhofstraat</v>
      </c>
      <c r="V3801" s="62" t="str">
        <f t="shared" si="1163"/>
        <v>ALN00805</v>
      </c>
      <c r="W3801" s="15" t="e">
        <f>IF(J3801,#REF!,"")</f>
        <v>#REF!</v>
      </c>
      <c r="X3801" s="15" t="e">
        <f>IF(J3801,#REF!,"")</f>
        <v>#REF!</v>
      </c>
      <c r="Y3801" s="62" t="str">
        <f t="shared" si="1164"/>
        <v xml:space="preserve"> </v>
      </c>
      <c r="AA3801" s="69"/>
      <c r="AB3801" s="90">
        <v>4</v>
      </c>
      <c r="AC3801" s="5" t="s">
        <v>3099</v>
      </c>
      <c r="AD3801" s="90" t="str">
        <f t="shared" si="1165"/>
        <v/>
      </c>
      <c r="AE3801" s="90" t="str">
        <f t="shared" si="1166"/>
        <v/>
      </c>
      <c r="AF3801" t="str">
        <f t="shared" si="1168"/>
        <v/>
      </c>
      <c r="AH3801" t="str">
        <f t="shared" si="1154"/>
        <v/>
      </c>
      <c r="AI3801" t="str">
        <f>IF(AH3801&gt;"",VLOOKUP(AH3801,'MAATREGELEN TBV BESTEK '!$A$3:$N$34,11,FALSE),"")</f>
        <v/>
      </c>
      <c r="AJ3801" t="str">
        <f>IF(AH3801&gt;"",VLOOKUP(AH3801,'MAATREGELEN TBV BESTEK '!$A$3:$N$34,13,FALSE),"")</f>
        <v/>
      </c>
      <c r="AK3801" t="str">
        <f>IF(AH3801&gt;"",VLOOKUP(AH3801,'MAATREGELEN TBV BESTEK '!$A$3:$N$34,14,FALSE),"")</f>
        <v/>
      </c>
    </row>
    <row r="3802" spans="1:37" ht="12" customHeight="1">
      <c r="A3802" s="49">
        <v>237481.084</v>
      </c>
      <c r="B3802" s="49">
        <v>438486.53</v>
      </c>
      <c r="C3802" t="s">
        <v>2568</v>
      </c>
      <c r="D3802" t="s">
        <v>4563</v>
      </c>
      <c r="E3802">
        <v>4</v>
      </c>
      <c r="F3802" t="s">
        <v>5915</v>
      </c>
      <c r="G3802" t="s">
        <v>2427</v>
      </c>
      <c r="H3802" s="64" t="s">
        <v>2565</v>
      </c>
      <c r="J3802">
        <f t="shared" si="1155"/>
        <v>1</v>
      </c>
      <c r="K3802" t="str">
        <f t="shared" si="1156"/>
        <v/>
      </c>
      <c r="L3802" t="str">
        <f t="shared" si="1152"/>
        <v/>
      </c>
      <c r="M3802">
        <f t="shared" si="1157"/>
        <v>237481.084</v>
      </c>
      <c r="N3802">
        <f t="shared" si="1158"/>
        <v>438486.53</v>
      </c>
      <c r="O3802" t="str">
        <f t="shared" si="1159"/>
        <v>wit rondje</v>
      </c>
      <c r="P3802" t="str">
        <f t="shared" si="1160"/>
        <v>ALN00806</v>
      </c>
      <c r="Q3802" t="str">
        <f t="shared" si="1151"/>
        <v>Lph 4</v>
      </c>
      <c r="R3802" t="str">
        <f t="shared" si="1153"/>
        <v/>
      </c>
      <c r="T3802" t="str">
        <f t="shared" si="1161"/>
        <v>AALTEN</v>
      </c>
      <c r="U3802" t="str">
        <f t="shared" si="1162"/>
        <v>Lankhofstraat</v>
      </c>
      <c r="V3802" s="62" t="str">
        <f t="shared" si="1163"/>
        <v>ALN00806</v>
      </c>
      <c r="W3802" s="15" t="e">
        <f>IF(J3802,#REF!,"")</f>
        <v>#REF!</v>
      </c>
      <c r="X3802" s="15" t="e">
        <f>IF(J3802,#REF!,"")</f>
        <v>#REF!</v>
      </c>
      <c r="Y3802" s="62" t="str">
        <f t="shared" si="1164"/>
        <v xml:space="preserve"> </v>
      </c>
      <c r="AA3802" s="69"/>
      <c r="AB3802" s="90">
        <v>4</v>
      </c>
      <c r="AC3802" s="5" t="s">
        <v>3099</v>
      </c>
      <c r="AD3802" s="90" t="str">
        <f t="shared" si="1165"/>
        <v/>
      </c>
      <c r="AE3802" s="90" t="str">
        <f t="shared" si="1166"/>
        <v/>
      </c>
      <c r="AF3802" t="str">
        <f t="shared" si="1168"/>
        <v/>
      </c>
      <c r="AH3802" t="str">
        <f t="shared" si="1154"/>
        <v/>
      </c>
      <c r="AI3802" t="str">
        <f>IF(AH3802&gt;"",VLOOKUP(AH3802,'MAATREGELEN TBV BESTEK '!$A$3:$N$34,11,FALSE),"")</f>
        <v/>
      </c>
      <c r="AJ3802" t="str">
        <f>IF(AH3802&gt;"",VLOOKUP(AH3802,'MAATREGELEN TBV BESTEK '!$A$3:$N$34,13,FALSE),"")</f>
        <v/>
      </c>
      <c r="AK3802" t="str">
        <f>IF(AH3802&gt;"",VLOOKUP(AH3802,'MAATREGELEN TBV BESTEK '!$A$3:$N$34,14,FALSE),"")</f>
        <v/>
      </c>
    </row>
    <row r="3803" spans="1:37" ht="12" customHeight="1">
      <c r="A3803" s="49">
        <v>237472.60200000001</v>
      </c>
      <c r="B3803" s="49">
        <v>438427.06099999999</v>
      </c>
      <c r="C3803" t="s">
        <v>2573</v>
      </c>
      <c r="D3803" t="s">
        <v>4563</v>
      </c>
      <c r="E3803">
        <v>4</v>
      </c>
      <c r="F3803" t="s">
        <v>5915</v>
      </c>
      <c r="G3803" t="s">
        <v>2427</v>
      </c>
      <c r="H3803" s="64" t="s">
        <v>2565</v>
      </c>
      <c r="J3803">
        <f t="shared" si="1155"/>
        <v>1</v>
      </c>
      <c r="K3803" t="str">
        <f t="shared" si="1156"/>
        <v/>
      </c>
      <c r="L3803" t="str">
        <f t="shared" si="1152"/>
        <v/>
      </c>
      <c r="M3803">
        <f t="shared" si="1157"/>
        <v>237472.60200000001</v>
      </c>
      <c r="N3803">
        <f t="shared" si="1158"/>
        <v>438427.06099999999</v>
      </c>
      <c r="O3803" t="str">
        <f t="shared" si="1159"/>
        <v>wit rondje</v>
      </c>
      <c r="P3803" t="str">
        <f t="shared" si="1160"/>
        <v>ALN00807</v>
      </c>
      <c r="Q3803" t="str">
        <f t="shared" ref="Q3803:Q3837" si="1169">$O$2&amp;E3803</f>
        <v>Lph 4</v>
      </c>
      <c r="R3803" t="str">
        <f t="shared" si="1153"/>
        <v/>
      </c>
      <c r="T3803" t="str">
        <f t="shared" si="1161"/>
        <v>AALTEN</v>
      </c>
      <c r="U3803" t="str">
        <f t="shared" si="1162"/>
        <v>Lankhofstraat</v>
      </c>
      <c r="V3803" s="62" t="str">
        <f t="shared" si="1163"/>
        <v>ALN00807</v>
      </c>
      <c r="W3803" s="15" t="e">
        <f>IF(J3803,#REF!,"")</f>
        <v>#REF!</v>
      </c>
      <c r="X3803" s="15" t="e">
        <f>IF(J3803,#REF!,"")</f>
        <v>#REF!</v>
      </c>
      <c r="Y3803" s="62" t="str">
        <f t="shared" si="1164"/>
        <v xml:space="preserve"> </v>
      </c>
      <c r="AA3803" s="69"/>
      <c r="AB3803" s="90">
        <v>4</v>
      </c>
      <c r="AC3803" s="5" t="s">
        <v>3099</v>
      </c>
      <c r="AD3803" s="90" t="str">
        <f t="shared" si="1165"/>
        <v/>
      </c>
      <c r="AE3803" s="90" t="str">
        <f t="shared" si="1166"/>
        <v/>
      </c>
      <c r="AF3803" t="str">
        <f t="shared" si="1168"/>
        <v/>
      </c>
      <c r="AH3803" t="str">
        <f t="shared" si="1154"/>
        <v/>
      </c>
      <c r="AI3803" t="str">
        <f>IF(AH3803&gt;"",VLOOKUP(AH3803,'MAATREGELEN TBV BESTEK '!$A$3:$N$34,11,FALSE),"")</f>
        <v/>
      </c>
      <c r="AJ3803" t="str">
        <f>IF(AH3803&gt;"",VLOOKUP(AH3803,'MAATREGELEN TBV BESTEK '!$A$3:$N$34,13,FALSE),"")</f>
        <v/>
      </c>
      <c r="AK3803" t="str">
        <f>IF(AH3803&gt;"",VLOOKUP(AH3803,'MAATREGELEN TBV BESTEK '!$A$3:$N$34,14,FALSE),"")</f>
        <v/>
      </c>
    </row>
    <row r="3804" spans="1:37" ht="12" customHeight="1">
      <c r="A3804" s="49">
        <v>237494.79300000001</v>
      </c>
      <c r="B3804" s="49">
        <v>438579.08299999998</v>
      </c>
      <c r="C3804" t="s">
        <v>2564</v>
      </c>
      <c r="D3804" t="s">
        <v>4563</v>
      </c>
      <c r="E3804">
        <v>4</v>
      </c>
      <c r="F3804" t="s">
        <v>5915</v>
      </c>
      <c r="G3804" t="s">
        <v>2427</v>
      </c>
      <c r="H3804" s="64" t="s">
        <v>2565</v>
      </c>
      <c r="J3804">
        <f t="shared" si="1155"/>
        <v>1</v>
      </c>
      <c r="K3804" t="str">
        <f t="shared" si="1156"/>
        <v/>
      </c>
      <c r="L3804" t="str">
        <f t="shared" si="1152"/>
        <v/>
      </c>
      <c r="M3804">
        <f t="shared" si="1157"/>
        <v>237494.79300000001</v>
      </c>
      <c r="N3804">
        <f t="shared" si="1158"/>
        <v>438579.08299999998</v>
      </c>
      <c r="O3804" t="str">
        <f t="shared" si="1159"/>
        <v>wit rondje</v>
      </c>
      <c r="P3804" t="str">
        <f t="shared" si="1160"/>
        <v>ALN01150</v>
      </c>
      <c r="Q3804" t="str">
        <f t="shared" si="1169"/>
        <v>Lph 4</v>
      </c>
      <c r="R3804" t="str">
        <f t="shared" si="1153"/>
        <v/>
      </c>
      <c r="T3804" t="str">
        <f t="shared" si="1161"/>
        <v>AALTEN</v>
      </c>
      <c r="U3804" t="str">
        <f t="shared" si="1162"/>
        <v>Lankhofstraat</v>
      </c>
      <c r="V3804" s="62" t="str">
        <f t="shared" si="1163"/>
        <v>ALN01150</v>
      </c>
      <c r="W3804" s="15" t="e">
        <f>IF(J3804,#REF!,"")</f>
        <v>#REF!</v>
      </c>
      <c r="X3804" s="15" t="e">
        <f>IF(J3804,#REF!,"")</f>
        <v>#REF!</v>
      </c>
      <c r="Y3804" s="62" t="str">
        <f t="shared" si="1164"/>
        <v xml:space="preserve"> </v>
      </c>
      <c r="AA3804" s="69"/>
      <c r="AB3804" s="90">
        <v>4</v>
      </c>
      <c r="AC3804" s="5" t="s">
        <v>5382</v>
      </c>
      <c r="AD3804" s="90" t="str">
        <f t="shared" si="1165"/>
        <v/>
      </c>
      <c r="AE3804" s="90" t="str">
        <f t="shared" si="1166"/>
        <v/>
      </c>
      <c r="AF3804" t="str">
        <f t="shared" si="1168"/>
        <v/>
      </c>
      <c r="AH3804" t="str">
        <f t="shared" si="1154"/>
        <v/>
      </c>
      <c r="AI3804" t="str">
        <f>IF(AH3804&gt;"",VLOOKUP(AH3804,'MAATREGELEN TBV BESTEK '!$A$3:$N$34,11,FALSE),"")</f>
        <v/>
      </c>
      <c r="AJ3804" t="str">
        <f>IF(AH3804&gt;"",VLOOKUP(AH3804,'MAATREGELEN TBV BESTEK '!$A$3:$N$34,13,FALSE),"")</f>
        <v/>
      </c>
      <c r="AK3804" t="str">
        <f>IF(AH3804&gt;"",VLOOKUP(AH3804,'MAATREGELEN TBV BESTEK '!$A$3:$N$34,14,FALSE),"")</f>
        <v/>
      </c>
    </row>
    <row r="3805" spans="1:37" ht="12" customHeight="1">
      <c r="A3805" s="49">
        <v>237491.13500000001</v>
      </c>
      <c r="B3805" s="49">
        <v>438512.47700000001</v>
      </c>
      <c r="C3805" t="s">
        <v>2569</v>
      </c>
      <c r="D3805" t="s">
        <v>4563</v>
      </c>
      <c r="E3805">
        <v>4</v>
      </c>
      <c r="F3805" t="s">
        <v>5915</v>
      </c>
      <c r="G3805" t="s">
        <v>2427</v>
      </c>
      <c r="H3805" s="64" t="s">
        <v>2565</v>
      </c>
      <c r="J3805">
        <f t="shared" si="1155"/>
        <v>1</v>
      </c>
      <c r="K3805" t="str">
        <f t="shared" si="1156"/>
        <v/>
      </c>
      <c r="L3805" t="str">
        <f t="shared" si="1152"/>
        <v/>
      </c>
      <c r="M3805">
        <f t="shared" si="1157"/>
        <v>237491.13500000001</v>
      </c>
      <c r="N3805">
        <f t="shared" si="1158"/>
        <v>438512.47700000001</v>
      </c>
      <c r="O3805" t="str">
        <f t="shared" si="1159"/>
        <v>wit rondje</v>
      </c>
      <c r="P3805" t="str">
        <f t="shared" si="1160"/>
        <v>ALN01151</v>
      </c>
      <c r="Q3805" t="str">
        <f t="shared" si="1169"/>
        <v>Lph 4</v>
      </c>
      <c r="R3805" t="str">
        <f t="shared" si="1153"/>
        <v/>
      </c>
      <c r="T3805" t="str">
        <f t="shared" si="1161"/>
        <v>AALTEN</v>
      </c>
      <c r="U3805" t="str">
        <f t="shared" si="1162"/>
        <v>Lankhofstraat</v>
      </c>
      <c r="V3805" s="62" t="str">
        <f t="shared" si="1163"/>
        <v>ALN01151</v>
      </c>
      <c r="W3805" s="15" t="e">
        <f>IF(J3805,#REF!,"")</f>
        <v>#REF!</v>
      </c>
      <c r="X3805" s="15" t="e">
        <f>IF(J3805,#REF!,"")</f>
        <v>#REF!</v>
      </c>
      <c r="Y3805" s="62" t="str">
        <f t="shared" si="1164"/>
        <v xml:space="preserve"> </v>
      </c>
      <c r="AA3805" s="69"/>
      <c r="AB3805" s="90">
        <v>4</v>
      </c>
      <c r="AC3805" s="5" t="s">
        <v>3099</v>
      </c>
      <c r="AD3805" s="90" t="str">
        <f t="shared" si="1165"/>
        <v/>
      </c>
      <c r="AE3805" s="90" t="str">
        <f t="shared" si="1166"/>
        <v/>
      </c>
      <c r="AF3805" t="str">
        <f t="shared" si="1168"/>
        <v/>
      </c>
      <c r="AH3805" t="str">
        <f t="shared" si="1154"/>
        <v/>
      </c>
      <c r="AI3805" t="str">
        <f>IF(AH3805&gt;"",VLOOKUP(AH3805,'MAATREGELEN TBV BESTEK '!$A$3:$N$34,11,FALSE),"")</f>
        <v/>
      </c>
      <c r="AJ3805" t="str">
        <f>IF(AH3805&gt;"",VLOOKUP(AH3805,'MAATREGELEN TBV BESTEK '!$A$3:$N$34,13,FALSE),"")</f>
        <v/>
      </c>
      <c r="AK3805" t="str">
        <f>IF(AH3805&gt;"",VLOOKUP(AH3805,'MAATREGELEN TBV BESTEK '!$A$3:$N$34,14,FALSE),"")</f>
        <v/>
      </c>
    </row>
    <row r="3806" spans="1:37" ht="12" customHeight="1">
      <c r="A3806" s="49">
        <v>237481.908</v>
      </c>
      <c r="B3806" s="49">
        <v>438457.11599999998</v>
      </c>
      <c r="C3806" t="s">
        <v>2570</v>
      </c>
      <c r="D3806" t="s">
        <v>4563</v>
      </c>
      <c r="E3806">
        <v>4</v>
      </c>
      <c r="F3806" t="s">
        <v>5915</v>
      </c>
      <c r="G3806" t="s">
        <v>2427</v>
      </c>
      <c r="H3806" s="64" t="s">
        <v>2565</v>
      </c>
      <c r="J3806">
        <f t="shared" si="1155"/>
        <v>1</v>
      </c>
      <c r="K3806" t="str">
        <f t="shared" si="1156"/>
        <v/>
      </c>
      <c r="L3806" t="str">
        <f t="shared" si="1152"/>
        <v/>
      </c>
      <c r="M3806">
        <f t="shared" si="1157"/>
        <v>237481.908</v>
      </c>
      <c r="N3806">
        <f t="shared" si="1158"/>
        <v>438457.11599999998</v>
      </c>
      <c r="O3806" t="str">
        <f t="shared" si="1159"/>
        <v>wit rondje</v>
      </c>
      <c r="P3806" t="str">
        <f t="shared" si="1160"/>
        <v>ALN01152</v>
      </c>
      <c r="Q3806" t="str">
        <f t="shared" si="1169"/>
        <v>Lph 4</v>
      </c>
      <c r="R3806" t="str">
        <f t="shared" si="1153"/>
        <v/>
      </c>
      <c r="T3806" t="str">
        <f t="shared" si="1161"/>
        <v>AALTEN</v>
      </c>
      <c r="U3806" t="str">
        <f t="shared" si="1162"/>
        <v>Lankhofstraat</v>
      </c>
      <c r="V3806" s="62" t="str">
        <f t="shared" si="1163"/>
        <v>ALN01152</v>
      </c>
      <c r="W3806" s="15" t="e">
        <f>IF(J3806,#REF!,"")</f>
        <v>#REF!</v>
      </c>
      <c r="X3806" s="15" t="e">
        <f>IF(J3806,#REF!,"")</f>
        <v>#REF!</v>
      </c>
      <c r="Y3806" s="62" t="str">
        <f t="shared" si="1164"/>
        <v xml:space="preserve"> </v>
      </c>
      <c r="AA3806" s="69"/>
      <c r="AB3806" s="90">
        <v>4</v>
      </c>
      <c r="AC3806" s="5" t="s">
        <v>3099</v>
      </c>
      <c r="AD3806" s="90" t="str">
        <f t="shared" si="1165"/>
        <v/>
      </c>
      <c r="AE3806" s="90" t="str">
        <f t="shared" si="1166"/>
        <v/>
      </c>
      <c r="AF3806" t="str">
        <f t="shared" si="1168"/>
        <v/>
      </c>
      <c r="AH3806" t="str">
        <f t="shared" si="1154"/>
        <v/>
      </c>
      <c r="AI3806" t="str">
        <f>IF(AH3806&gt;"",VLOOKUP(AH3806,'MAATREGELEN TBV BESTEK '!$A$3:$N$34,11,FALSE),"")</f>
        <v/>
      </c>
      <c r="AJ3806" t="str">
        <f>IF(AH3806&gt;"",VLOOKUP(AH3806,'MAATREGELEN TBV BESTEK '!$A$3:$N$34,13,FALSE),"")</f>
        <v/>
      </c>
      <c r="AK3806" t="str">
        <f>IF(AH3806&gt;"",VLOOKUP(AH3806,'MAATREGELEN TBV BESTEK '!$A$3:$N$34,14,FALSE),"")</f>
        <v/>
      </c>
    </row>
    <row r="3807" spans="1:37" ht="12" customHeight="1">
      <c r="A3807" s="49">
        <v>237474.65100000001</v>
      </c>
      <c r="B3807" s="49">
        <v>438407.97600000002</v>
      </c>
      <c r="C3807" t="s">
        <v>2571</v>
      </c>
      <c r="D3807" t="s">
        <v>4563</v>
      </c>
      <c r="E3807">
        <v>4</v>
      </c>
      <c r="F3807" t="s">
        <v>5915</v>
      </c>
      <c r="G3807" t="s">
        <v>2427</v>
      </c>
      <c r="H3807" s="64" t="s">
        <v>2565</v>
      </c>
      <c r="J3807">
        <f t="shared" si="1155"/>
        <v>1</v>
      </c>
      <c r="K3807" t="str">
        <f t="shared" si="1156"/>
        <v/>
      </c>
      <c r="L3807" t="str">
        <f t="shared" si="1152"/>
        <v/>
      </c>
      <c r="M3807">
        <f t="shared" si="1157"/>
        <v>237474.65100000001</v>
      </c>
      <c r="N3807">
        <f t="shared" si="1158"/>
        <v>438407.97600000002</v>
      </c>
      <c r="O3807" t="str">
        <f t="shared" si="1159"/>
        <v>wit rondje</v>
      </c>
      <c r="P3807" t="str">
        <f t="shared" si="1160"/>
        <v>ALN01153</v>
      </c>
      <c r="Q3807" t="str">
        <f t="shared" si="1169"/>
        <v>Lph 4</v>
      </c>
      <c r="R3807" t="str">
        <f t="shared" si="1153"/>
        <v/>
      </c>
      <c r="T3807" t="str">
        <f t="shared" si="1161"/>
        <v>AALTEN</v>
      </c>
      <c r="U3807" t="str">
        <f t="shared" si="1162"/>
        <v>Lankhofstraat</v>
      </c>
      <c r="V3807" s="62" t="str">
        <f t="shared" si="1163"/>
        <v>ALN01153</v>
      </c>
      <c r="W3807" s="15" t="e">
        <f>IF(J3807,#REF!,"")</f>
        <v>#REF!</v>
      </c>
      <c r="X3807" s="15" t="e">
        <f>IF(J3807,#REF!,"")</f>
        <v>#REF!</v>
      </c>
      <c r="Y3807" s="62" t="str">
        <f t="shared" si="1164"/>
        <v xml:space="preserve"> </v>
      </c>
      <c r="AA3807" s="69"/>
      <c r="AB3807" s="90">
        <v>4</v>
      </c>
      <c r="AC3807" s="5" t="s">
        <v>3099</v>
      </c>
      <c r="AD3807" s="90" t="str">
        <f t="shared" si="1165"/>
        <v/>
      </c>
      <c r="AE3807" s="90" t="str">
        <f t="shared" si="1166"/>
        <v/>
      </c>
      <c r="AF3807" t="str">
        <f t="shared" si="1168"/>
        <v/>
      </c>
      <c r="AH3807" t="str">
        <f t="shared" si="1154"/>
        <v/>
      </c>
      <c r="AI3807" t="str">
        <f>IF(AH3807&gt;"",VLOOKUP(AH3807,'MAATREGELEN TBV BESTEK '!$A$3:$N$34,11,FALSE),"")</f>
        <v/>
      </c>
      <c r="AJ3807" t="str">
        <f>IF(AH3807&gt;"",VLOOKUP(AH3807,'MAATREGELEN TBV BESTEK '!$A$3:$N$34,13,FALSE),"")</f>
        <v/>
      </c>
      <c r="AK3807" t="str">
        <f>IF(AH3807&gt;"",VLOOKUP(AH3807,'MAATREGELEN TBV BESTEK '!$A$3:$N$34,14,FALSE),"")</f>
        <v/>
      </c>
    </row>
    <row r="3808" spans="1:37" ht="12" customHeight="1">
      <c r="A3808" s="49">
        <v>237488.19399999999</v>
      </c>
      <c r="B3808" s="49">
        <v>438532.15500000003</v>
      </c>
      <c r="C3808" t="s">
        <v>2572</v>
      </c>
      <c r="D3808" t="s">
        <v>4563</v>
      </c>
      <c r="E3808">
        <v>4</v>
      </c>
      <c r="F3808" t="s">
        <v>5915</v>
      </c>
      <c r="G3808" t="s">
        <v>2427</v>
      </c>
      <c r="H3808" s="64" t="s">
        <v>2565</v>
      </c>
      <c r="J3808">
        <f t="shared" si="1155"/>
        <v>1</v>
      </c>
      <c r="K3808" t="str">
        <f t="shared" si="1156"/>
        <v/>
      </c>
      <c r="L3808" t="str">
        <f t="shared" si="1152"/>
        <v/>
      </c>
      <c r="M3808">
        <f t="shared" si="1157"/>
        <v>237488.19399999999</v>
      </c>
      <c r="N3808">
        <f t="shared" si="1158"/>
        <v>438532.15500000003</v>
      </c>
      <c r="O3808" t="str">
        <f t="shared" si="1159"/>
        <v>wit rondje</v>
      </c>
      <c r="P3808" t="str">
        <f t="shared" si="1160"/>
        <v>ALN03405</v>
      </c>
      <c r="Q3808" t="str">
        <f t="shared" si="1169"/>
        <v>Lph 4</v>
      </c>
      <c r="R3808" t="str">
        <f t="shared" si="1153"/>
        <v/>
      </c>
      <c r="T3808" t="str">
        <f t="shared" si="1161"/>
        <v>AALTEN</v>
      </c>
      <c r="U3808" t="str">
        <f t="shared" si="1162"/>
        <v>Lankhofstraat</v>
      </c>
      <c r="V3808" s="62" t="str">
        <f t="shared" si="1163"/>
        <v>ALN03405</v>
      </c>
      <c r="W3808" s="15" t="e">
        <f>IF(J3808,#REF!,"")</f>
        <v>#REF!</v>
      </c>
      <c r="X3808" s="15" t="e">
        <f>IF(J3808,#REF!,"")</f>
        <v>#REF!</v>
      </c>
      <c r="Y3808" s="62" t="str">
        <f t="shared" si="1164"/>
        <v xml:space="preserve"> </v>
      </c>
      <c r="AA3808" s="69"/>
      <c r="AB3808" s="90">
        <v>4</v>
      </c>
      <c r="AC3808" s="5" t="s">
        <v>3099</v>
      </c>
      <c r="AD3808" s="90" t="str">
        <f t="shared" si="1165"/>
        <v/>
      </c>
      <c r="AE3808" s="90" t="str">
        <f t="shared" si="1166"/>
        <v/>
      </c>
      <c r="AF3808" t="str">
        <f t="shared" si="1168"/>
        <v/>
      </c>
      <c r="AH3808" t="str">
        <f t="shared" si="1154"/>
        <v/>
      </c>
      <c r="AI3808" t="str">
        <f>IF(AH3808&gt;"",VLOOKUP(AH3808,'MAATREGELEN TBV BESTEK '!$A$3:$N$34,11,FALSE),"")</f>
        <v/>
      </c>
      <c r="AJ3808" t="str">
        <f>IF(AH3808&gt;"",VLOOKUP(AH3808,'MAATREGELEN TBV BESTEK '!$A$3:$N$34,13,FALSE),"")</f>
        <v/>
      </c>
      <c r="AK3808" t="str">
        <f>IF(AH3808&gt;"",VLOOKUP(AH3808,'MAATREGELEN TBV BESTEK '!$A$3:$N$34,14,FALSE),"")</f>
        <v/>
      </c>
    </row>
    <row r="3809" spans="1:37" ht="12" customHeight="1">
      <c r="A3809" s="49">
        <v>238082.13800000001</v>
      </c>
      <c r="B3809" s="49">
        <v>442201.95799999998</v>
      </c>
      <c r="C3809" t="s">
        <v>395</v>
      </c>
      <c r="D3809" t="s">
        <v>4563</v>
      </c>
      <c r="E3809">
        <v>6</v>
      </c>
      <c r="F3809" t="s">
        <v>5915</v>
      </c>
      <c r="G3809" t="s">
        <v>2427</v>
      </c>
      <c r="H3809" s="64" t="s">
        <v>2575</v>
      </c>
      <c r="J3809">
        <f t="shared" si="1155"/>
        <v>1</v>
      </c>
      <c r="K3809" t="str">
        <f t="shared" si="1156"/>
        <v/>
      </c>
      <c r="L3809" t="str">
        <f t="shared" si="1152"/>
        <v/>
      </c>
      <c r="M3809">
        <f t="shared" si="1157"/>
        <v>238082.13800000001</v>
      </c>
      <c r="N3809">
        <f t="shared" si="1158"/>
        <v>442201.95799999998</v>
      </c>
      <c r="O3809" t="str">
        <f t="shared" si="1159"/>
        <v>wit rondje</v>
      </c>
      <c r="P3809" t="str">
        <f t="shared" si="1160"/>
        <v>ALN00002</v>
      </c>
      <c r="Q3809" t="str">
        <f t="shared" si="1169"/>
        <v>Lph 6</v>
      </c>
      <c r="R3809" t="str">
        <f t="shared" si="1153"/>
        <v/>
      </c>
      <c r="T3809" t="str">
        <f t="shared" si="1161"/>
        <v>AALTEN</v>
      </c>
      <c r="U3809" t="str">
        <f t="shared" si="1162"/>
        <v>Lichtenvoordsestraatweg</v>
      </c>
      <c r="V3809" s="62" t="str">
        <f t="shared" si="1163"/>
        <v>ALN00002</v>
      </c>
      <c r="W3809" s="15" t="e">
        <f>IF(J3809,#REF!,"")</f>
        <v>#REF!</v>
      </c>
      <c r="X3809" s="15" t="e">
        <f>IF(J3809,#REF!,"")</f>
        <v>#REF!</v>
      </c>
      <c r="Y3809" s="62" t="str">
        <f t="shared" si="1164"/>
        <v xml:space="preserve"> </v>
      </c>
      <c r="AA3809" s="69"/>
      <c r="AB3809" s="90">
        <v>6</v>
      </c>
      <c r="AC3809" s="5" t="s">
        <v>4135</v>
      </c>
      <c r="AD3809" s="90" t="str">
        <f t="shared" si="1165"/>
        <v/>
      </c>
      <c r="AE3809" s="90" t="str">
        <f t="shared" si="1166"/>
        <v/>
      </c>
      <c r="AF3809" t="str">
        <f t="shared" si="1168"/>
        <v/>
      </c>
      <c r="AH3809" t="str">
        <f t="shared" si="1154"/>
        <v/>
      </c>
      <c r="AI3809" t="str">
        <f>IF(AH3809&gt;"",VLOOKUP(AH3809,'MAATREGELEN TBV BESTEK '!$A$3:$N$34,11,FALSE),"")</f>
        <v/>
      </c>
      <c r="AJ3809" t="str">
        <f>IF(AH3809&gt;"",VLOOKUP(AH3809,'MAATREGELEN TBV BESTEK '!$A$3:$N$34,13,FALSE),"")</f>
        <v/>
      </c>
      <c r="AK3809" t="str">
        <f>IF(AH3809&gt;"",VLOOKUP(AH3809,'MAATREGELEN TBV BESTEK '!$A$3:$N$34,14,FALSE),"")</f>
        <v/>
      </c>
    </row>
    <row r="3810" spans="1:37" ht="12" customHeight="1">
      <c r="A3810" s="49">
        <v>238087.54500000001</v>
      </c>
      <c r="B3810" s="49">
        <v>442171.88</v>
      </c>
      <c r="C3810" t="s">
        <v>394</v>
      </c>
      <c r="D3810" t="s">
        <v>4563</v>
      </c>
      <c r="E3810">
        <v>6</v>
      </c>
      <c r="F3810" t="s">
        <v>5915</v>
      </c>
      <c r="G3810" t="s">
        <v>2427</v>
      </c>
      <c r="H3810" s="64" t="s">
        <v>2575</v>
      </c>
      <c r="J3810">
        <f t="shared" si="1155"/>
        <v>1</v>
      </c>
      <c r="K3810" t="str">
        <f t="shared" si="1156"/>
        <v/>
      </c>
      <c r="L3810" t="str">
        <f t="shared" si="1152"/>
        <v/>
      </c>
      <c r="M3810">
        <f t="shared" si="1157"/>
        <v>238087.54500000001</v>
      </c>
      <c r="N3810">
        <f t="shared" si="1158"/>
        <v>442171.88</v>
      </c>
      <c r="O3810" t="str">
        <f t="shared" si="1159"/>
        <v>wit rondje</v>
      </c>
      <c r="P3810" t="str">
        <f t="shared" si="1160"/>
        <v>ALN00003</v>
      </c>
      <c r="Q3810" t="str">
        <f t="shared" si="1169"/>
        <v>Lph 6</v>
      </c>
      <c r="R3810" t="str">
        <f t="shared" si="1153"/>
        <v/>
      </c>
      <c r="T3810" t="str">
        <f t="shared" si="1161"/>
        <v>AALTEN</v>
      </c>
      <c r="U3810" t="str">
        <f t="shared" si="1162"/>
        <v>Lichtenvoordsestraatweg</v>
      </c>
      <c r="V3810" s="62" t="str">
        <f t="shared" si="1163"/>
        <v>ALN00003</v>
      </c>
      <c r="W3810" s="15" t="e">
        <f>IF(J3810,#REF!,"")</f>
        <v>#REF!</v>
      </c>
      <c r="X3810" s="15" t="e">
        <f>IF(J3810,#REF!,"")</f>
        <v>#REF!</v>
      </c>
      <c r="Y3810" s="62" t="str">
        <f t="shared" si="1164"/>
        <v xml:space="preserve"> </v>
      </c>
      <c r="AA3810" s="69"/>
      <c r="AB3810" s="90">
        <v>6</v>
      </c>
      <c r="AC3810" s="5" t="s">
        <v>5608</v>
      </c>
      <c r="AD3810" s="90" t="str">
        <f t="shared" si="1165"/>
        <v/>
      </c>
      <c r="AE3810" s="90" t="str">
        <f t="shared" si="1166"/>
        <v/>
      </c>
      <c r="AF3810" t="str">
        <f t="shared" si="1168"/>
        <v/>
      </c>
      <c r="AH3810" t="str">
        <f t="shared" si="1154"/>
        <v/>
      </c>
      <c r="AI3810" t="str">
        <f>IF(AH3810&gt;"",VLOOKUP(AH3810,'MAATREGELEN TBV BESTEK '!$A$3:$N$34,11,FALSE),"")</f>
        <v/>
      </c>
      <c r="AJ3810" t="str">
        <f>IF(AH3810&gt;"",VLOOKUP(AH3810,'MAATREGELEN TBV BESTEK '!$A$3:$N$34,13,FALSE),"")</f>
        <v/>
      </c>
      <c r="AK3810" t="str">
        <f>IF(AH3810&gt;"",VLOOKUP(AH3810,'MAATREGELEN TBV BESTEK '!$A$3:$N$34,14,FALSE),"")</f>
        <v/>
      </c>
    </row>
    <row r="3811" spans="1:37" ht="12" customHeight="1">
      <c r="A3811" s="49">
        <v>238082.98300000001</v>
      </c>
      <c r="B3811" s="49">
        <v>442143.49099999998</v>
      </c>
      <c r="C3811" t="s">
        <v>393</v>
      </c>
      <c r="D3811" t="s">
        <v>4563</v>
      </c>
      <c r="E3811">
        <v>8</v>
      </c>
      <c r="F3811" t="s">
        <v>5915</v>
      </c>
      <c r="G3811" t="s">
        <v>2427</v>
      </c>
      <c r="H3811" s="64" t="s">
        <v>2575</v>
      </c>
      <c r="J3811">
        <f t="shared" si="1155"/>
        <v>1</v>
      </c>
      <c r="K3811" t="str">
        <f t="shared" si="1156"/>
        <v/>
      </c>
      <c r="L3811" t="str">
        <f t="shared" si="1152"/>
        <v/>
      </c>
      <c r="M3811">
        <f t="shared" si="1157"/>
        <v>238082.98300000001</v>
      </c>
      <c r="N3811">
        <f t="shared" si="1158"/>
        <v>442143.49099999998</v>
      </c>
      <c r="O3811" t="str">
        <f t="shared" si="1159"/>
        <v>wit rondje</v>
      </c>
      <c r="P3811" t="str">
        <f t="shared" si="1160"/>
        <v>ALN00004</v>
      </c>
      <c r="Q3811" t="str">
        <f t="shared" si="1169"/>
        <v>Lph 8</v>
      </c>
      <c r="R3811" t="str">
        <f t="shared" si="1153"/>
        <v/>
      </c>
      <c r="T3811" t="str">
        <f t="shared" si="1161"/>
        <v>AALTEN</v>
      </c>
      <c r="U3811" t="str">
        <f t="shared" si="1162"/>
        <v>Lichtenvoordsestraatweg</v>
      </c>
      <c r="V3811" s="62" t="str">
        <f t="shared" si="1163"/>
        <v>ALN00004</v>
      </c>
      <c r="W3811" s="15" t="e">
        <f>IF(J3811,#REF!,"")</f>
        <v>#REF!</v>
      </c>
      <c r="X3811" s="15" t="e">
        <f>IF(J3811,#REF!,"")</f>
        <v>#REF!</v>
      </c>
      <c r="Y3811" s="62" t="str">
        <f t="shared" si="1164"/>
        <v xml:space="preserve"> </v>
      </c>
      <c r="AA3811" s="69"/>
      <c r="AB3811" s="90">
        <v>8</v>
      </c>
      <c r="AC3811" s="5" t="s">
        <v>2718</v>
      </c>
      <c r="AD3811" s="90" t="str">
        <f t="shared" si="1165"/>
        <v/>
      </c>
      <c r="AE3811" s="90" t="str">
        <f t="shared" si="1166"/>
        <v/>
      </c>
      <c r="AF3811" t="str">
        <f t="shared" si="1168"/>
        <v/>
      </c>
      <c r="AH3811" t="str">
        <f t="shared" si="1154"/>
        <v/>
      </c>
      <c r="AI3811" t="str">
        <f>IF(AH3811&gt;"",VLOOKUP(AH3811,'MAATREGELEN TBV BESTEK '!$A$3:$N$34,11,FALSE),"")</f>
        <v/>
      </c>
      <c r="AJ3811" t="str">
        <f>IF(AH3811&gt;"",VLOOKUP(AH3811,'MAATREGELEN TBV BESTEK '!$A$3:$N$34,13,FALSE),"")</f>
        <v/>
      </c>
      <c r="AK3811" t="str">
        <f>IF(AH3811&gt;"",VLOOKUP(AH3811,'MAATREGELEN TBV BESTEK '!$A$3:$N$34,14,FALSE),"")</f>
        <v/>
      </c>
    </row>
    <row r="3812" spans="1:37" ht="12" customHeight="1">
      <c r="A3812" s="49">
        <v>0</v>
      </c>
      <c r="B3812" s="49">
        <v>0</v>
      </c>
      <c r="C3812">
        <v>0</v>
      </c>
      <c r="D3812" t="s">
        <v>4563</v>
      </c>
      <c r="E3812">
        <v>0</v>
      </c>
      <c r="F3812" t="s">
        <v>5915</v>
      </c>
      <c r="G3812">
        <v>0</v>
      </c>
      <c r="H3812" s="64">
        <v>0</v>
      </c>
      <c r="J3812">
        <f t="shared" si="1155"/>
        <v>1</v>
      </c>
      <c r="K3812" t="str">
        <f t="shared" si="1156"/>
        <v/>
      </c>
      <c r="L3812" t="str">
        <f t="shared" si="1152"/>
        <v/>
      </c>
      <c r="M3812">
        <f t="shared" si="1157"/>
        <v>0</v>
      </c>
      <c r="N3812">
        <f t="shared" si="1158"/>
        <v>0</v>
      </c>
      <c r="O3812" t="str">
        <f t="shared" si="1159"/>
        <v>wit rondje</v>
      </c>
      <c r="P3812">
        <f t="shared" si="1160"/>
        <v>0</v>
      </c>
      <c r="Q3812" t="str">
        <f t="shared" si="1169"/>
        <v>Lph 0</v>
      </c>
      <c r="R3812" t="str">
        <f t="shared" si="1153"/>
        <v/>
      </c>
      <c r="T3812">
        <f t="shared" si="1161"/>
        <v>0</v>
      </c>
      <c r="U3812">
        <f t="shared" si="1162"/>
        <v>0</v>
      </c>
      <c r="V3812" s="62">
        <f t="shared" si="1163"/>
        <v>0</v>
      </c>
      <c r="W3812" s="15" t="e">
        <f>IF(J3812,#REF!,"")</f>
        <v>#REF!</v>
      </c>
      <c r="X3812" s="15" t="e">
        <f>IF(J3812,#REF!,"")</f>
        <v>#REF!</v>
      </c>
      <c r="Y3812" s="62" t="str">
        <f t="shared" si="1164"/>
        <v xml:space="preserve"> </v>
      </c>
      <c r="AA3812" s="69"/>
      <c r="AB3812" s="90">
        <v>0</v>
      </c>
      <c r="AC3812" s="5">
        <v>0</v>
      </c>
      <c r="AD3812" s="90" t="str">
        <f t="shared" si="1165"/>
        <v/>
      </c>
      <c r="AE3812" s="90" t="str">
        <f t="shared" si="1166"/>
        <v/>
      </c>
      <c r="AF3812" t="str">
        <f t="shared" si="1168"/>
        <v/>
      </c>
      <c r="AH3812" t="str">
        <f t="shared" si="1154"/>
        <v/>
      </c>
      <c r="AI3812" t="str">
        <f>IF(AH3812&gt;"",VLOOKUP(AH3812,'MAATREGELEN TBV BESTEK '!$A$3:$N$34,11,FALSE),"")</f>
        <v/>
      </c>
      <c r="AJ3812" t="str">
        <f>IF(AH3812&gt;"",VLOOKUP(AH3812,'MAATREGELEN TBV BESTEK '!$A$3:$N$34,13,FALSE),"")</f>
        <v/>
      </c>
      <c r="AK3812" t="str">
        <f>IF(AH3812&gt;"",VLOOKUP(AH3812,'MAATREGELEN TBV BESTEK '!$A$3:$N$34,14,FALSE),"")</f>
        <v/>
      </c>
    </row>
    <row r="3813" spans="1:37" ht="12" customHeight="1">
      <c r="A3813" s="49">
        <v>237162.47200000001</v>
      </c>
      <c r="B3813" s="49">
        <v>438874.05499999999</v>
      </c>
      <c r="C3813" t="s">
        <v>383</v>
      </c>
      <c r="D3813" t="s">
        <v>4563</v>
      </c>
      <c r="E3813">
        <v>8</v>
      </c>
      <c r="F3813" t="s">
        <v>5915</v>
      </c>
      <c r="G3813" t="s">
        <v>2427</v>
      </c>
      <c r="H3813" s="64" t="s">
        <v>2575</v>
      </c>
      <c r="J3813">
        <f t="shared" si="1155"/>
        <v>1</v>
      </c>
      <c r="K3813" t="str">
        <f t="shared" si="1156"/>
        <v/>
      </c>
      <c r="L3813" t="str">
        <f t="shared" si="1152"/>
        <v/>
      </c>
      <c r="M3813">
        <f t="shared" si="1157"/>
        <v>237162.47200000001</v>
      </c>
      <c r="N3813">
        <f t="shared" si="1158"/>
        <v>438874.05499999999</v>
      </c>
      <c r="O3813" t="str">
        <f t="shared" si="1159"/>
        <v>wit rondje</v>
      </c>
      <c r="P3813" t="str">
        <f t="shared" si="1160"/>
        <v>ALN00263</v>
      </c>
      <c r="Q3813" t="str">
        <f t="shared" si="1169"/>
        <v>Lph 8</v>
      </c>
      <c r="R3813" t="str">
        <f t="shared" si="1153"/>
        <v/>
      </c>
      <c r="T3813" t="str">
        <f t="shared" si="1161"/>
        <v>AALTEN</v>
      </c>
      <c r="U3813" t="str">
        <f t="shared" si="1162"/>
        <v>Lichtenvoordsestraatweg</v>
      </c>
      <c r="V3813" s="62" t="str">
        <f t="shared" si="1163"/>
        <v>ALN00263</v>
      </c>
      <c r="W3813" s="15" t="e">
        <f>IF(J3813,#REF!,"")</f>
        <v>#REF!</v>
      </c>
      <c r="X3813" s="15" t="e">
        <f>IF(J3813,#REF!,"")</f>
        <v>#REF!</v>
      </c>
      <c r="Y3813" s="62" t="str">
        <f t="shared" si="1164"/>
        <v xml:space="preserve"> </v>
      </c>
      <c r="AA3813" s="69"/>
      <c r="AB3813" s="90">
        <v>8</v>
      </c>
      <c r="AC3813" s="5" t="s">
        <v>602</v>
      </c>
      <c r="AD3813" s="90" t="str">
        <f t="shared" si="1165"/>
        <v/>
      </c>
      <c r="AE3813" s="90" t="str">
        <f t="shared" si="1166"/>
        <v/>
      </c>
      <c r="AF3813" t="str">
        <f t="shared" si="1168"/>
        <v/>
      </c>
      <c r="AH3813" t="str">
        <f t="shared" si="1154"/>
        <v/>
      </c>
      <c r="AI3813" t="str">
        <f>IF(AH3813&gt;"",VLOOKUP(AH3813,'MAATREGELEN TBV BESTEK '!$A$3:$N$34,11,FALSE),"")</f>
        <v/>
      </c>
      <c r="AJ3813" t="str">
        <f>IF(AH3813&gt;"",VLOOKUP(AH3813,'MAATREGELEN TBV BESTEK '!$A$3:$N$34,13,FALSE),"")</f>
        <v/>
      </c>
      <c r="AK3813" t="str">
        <f>IF(AH3813&gt;"",VLOOKUP(AH3813,'MAATREGELEN TBV BESTEK '!$A$3:$N$34,14,FALSE),"")</f>
        <v/>
      </c>
    </row>
    <row r="3814" spans="1:37" ht="12" customHeight="1">
      <c r="A3814" s="49">
        <v>237146.71400000001</v>
      </c>
      <c r="B3814" s="49">
        <v>438843.783</v>
      </c>
      <c r="C3814" t="s">
        <v>392</v>
      </c>
      <c r="D3814" t="s">
        <v>4563</v>
      </c>
      <c r="E3814">
        <v>8</v>
      </c>
      <c r="F3814" t="s">
        <v>5915</v>
      </c>
      <c r="G3814" t="s">
        <v>2427</v>
      </c>
      <c r="H3814" s="64" t="s">
        <v>2575</v>
      </c>
      <c r="J3814">
        <f t="shared" si="1155"/>
        <v>1</v>
      </c>
      <c r="K3814" t="str">
        <f t="shared" si="1156"/>
        <v/>
      </c>
      <c r="L3814" t="str">
        <f t="shared" si="1152"/>
        <v/>
      </c>
      <c r="M3814">
        <f t="shared" si="1157"/>
        <v>237146.71400000001</v>
      </c>
      <c r="N3814">
        <f t="shared" si="1158"/>
        <v>438843.783</v>
      </c>
      <c r="O3814" t="str">
        <f t="shared" si="1159"/>
        <v>wit rondje</v>
      </c>
      <c r="P3814" t="str">
        <f t="shared" si="1160"/>
        <v>ALN00264</v>
      </c>
      <c r="Q3814" t="str">
        <f t="shared" si="1169"/>
        <v>Lph 8</v>
      </c>
      <c r="R3814" t="str">
        <f t="shared" si="1153"/>
        <v/>
      </c>
      <c r="T3814" t="str">
        <f t="shared" si="1161"/>
        <v>AALTEN</v>
      </c>
      <c r="U3814" t="str">
        <f t="shared" si="1162"/>
        <v>Lichtenvoordsestraatweg</v>
      </c>
      <c r="V3814" s="62" t="str">
        <f t="shared" si="1163"/>
        <v>ALN00264</v>
      </c>
      <c r="W3814" s="15" t="e">
        <f>IF(J3814,#REF!,"")</f>
        <v>#REF!</v>
      </c>
      <c r="X3814" s="15" t="e">
        <f>IF(J3814,#REF!,"")</f>
        <v>#REF!</v>
      </c>
      <c r="Y3814" s="62" t="str">
        <f t="shared" si="1164"/>
        <v xml:space="preserve"> </v>
      </c>
      <c r="AA3814" s="69"/>
      <c r="AB3814" s="90">
        <v>8</v>
      </c>
      <c r="AC3814" s="5" t="s">
        <v>2645</v>
      </c>
      <c r="AD3814" s="90" t="str">
        <f t="shared" si="1165"/>
        <v/>
      </c>
      <c r="AE3814" s="90" t="str">
        <f t="shared" si="1166"/>
        <v/>
      </c>
      <c r="AF3814" t="str">
        <f t="shared" si="1168"/>
        <v/>
      </c>
      <c r="AH3814" t="str">
        <f t="shared" si="1154"/>
        <v/>
      </c>
      <c r="AI3814" t="str">
        <f>IF(AH3814&gt;"",VLOOKUP(AH3814,'MAATREGELEN TBV BESTEK '!$A$3:$N$34,11,FALSE),"")</f>
        <v/>
      </c>
      <c r="AJ3814" t="str">
        <f>IF(AH3814&gt;"",VLOOKUP(AH3814,'MAATREGELEN TBV BESTEK '!$A$3:$N$34,13,FALSE),"")</f>
        <v/>
      </c>
      <c r="AK3814" t="str">
        <f>IF(AH3814&gt;"",VLOOKUP(AH3814,'MAATREGELEN TBV BESTEK '!$A$3:$N$34,14,FALSE),"")</f>
        <v/>
      </c>
    </row>
    <row r="3815" spans="1:37" ht="12" customHeight="1">
      <c r="A3815" s="49">
        <v>237132.40700000001</v>
      </c>
      <c r="B3815" s="49">
        <v>438778.67800000001</v>
      </c>
      <c r="C3815" t="s">
        <v>384</v>
      </c>
      <c r="D3815" t="s">
        <v>4563</v>
      </c>
      <c r="E3815">
        <v>8</v>
      </c>
      <c r="F3815" t="s">
        <v>5915</v>
      </c>
      <c r="G3815" t="s">
        <v>2427</v>
      </c>
      <c r="H3815" s="64" t="s">
        <v>2575</v>
      </c>
      <c r="J3815">
        <f t="shared" si="1155"/>
        <v>1</v>
      </c>
      <c r="K3815" t="str">
        <f t="shared" si="1156"/>
        <v/>
      </c>
      <c r="L3815" t="str">
        <f t="shared" si="1152"/>
        <v/>
      </c>
      <c r="M3815">
        <f t="shared" si="1157"/>
        <v>237132.40700000001</v>
      </c>
      <c r="N3815">
        <f t="shared" si="1158"/>
        <v>438778.67800000001</v>
      </c>
      <c r="O3815" t="str">
        <f t="shared" si="1159"/>
        <v>wit rondje</v>
      </c>
      <c r="P3815" t="str">
        <f t="shared" si="1160"/>
        <v>ALN00265</v>
      </c>
      <c r="Q3815" t="str">
        <f t="shared" si="1169"/>
        <v>Lph 8</v>
      </c>
      <c r="R3815" t="str">
        <f t="shared" si="1153"/>
        <v/>
      </c>
      <c r="T3815" t="str">
        <f t="shared" si="1161"/>
        <v>AALTEN</v>
      </c>
      <c r="U3815" t="str">
        <f t="shared" si="1162"/>
        <v>Lichtenvoordsestraatweg</v>
      </c>
      <c r="V3815" s="62" t="str">
        <f t="shared" si="1163"/>
        <v>ALN00265</v>
      </c>
      <c r="W3815" s="15" t="e">
        <f>IF(J3815,#REF!,"")</f>
        <v>#REF!</v>
      </c>
      <c r="X3815" s="15" t="e">
        <f>IF(J3815,#REF!,"")</f>
        <v>#REF!</v>
      </c>
      <c r="Y3815" s="62" t="str">
        <f t="shared" si="1164"/>
        <v xml:space="preserve"> </v>
      </c>
      <c r="AA3815" s="69"/>
      <c r="AB3815" s="90">
        <v>8</v>
      </c>
      <c r="AC3815" s="5" t="s">
        <v>602</v>
      </c>
      <c r="AD3815" s="90" t="str">
        <f t="shared" si="1165"/>
        <v/>
      </c>
      <c r="AE3815" s="90" t="str">
        <f t="shared" si="1166"/>
        <v/>
      </c>
      <c r="AF3815" t="str">
        <f t="shared" si="1168"/>
        <v/>
      </c>
      <c r="AH3815" t="str">
        <f t="shared" si="1154"/>
        <v/>
      </c>
      <c r="AI3815" t="str">
        <f>IF(AH3815&gt;"",VLOOKUP(AH3815,'MAATREGELEN TBV BESTEK '!$A$3:$N$34,11,FALSE),"")</f>
        <v/>
      </c>
      <c r="AJ3815" t="str">
        <f>IF(AH3815&gt;"",VLOOKUP(AH3815,'MAATREGELEN TBV BESTEK '!$A$3:$N$34,13,FALSE),"")</f>
        <v/>
      </c>
      <c r="AK3815" t="str">
        <f>IF(AH3815&gt;"",VLOOKUP(AH3815,'MAATREGELEN TBV BESTEK '!$A$3:$N$34,14,FALSE),"")</f>
        <v/>
      </c>
    </row>
    <row r="3816" spans="1:37" ht="12" customHeight="1">
      <c r="A3816" s="49">
        <v>237151.27499999999</v>
      </c>
      <c r="B3816" s="49">
        <v>438814.755</v>
      </c>
      <c r="C3816" t="s">
        <v>385</v>
      </c>
      <c r="D3816" t="s">
        <v>4563</v>
      </c>
      <c r="E3816">
        <v>8</v>
      </c>
      <c r="F3816" t="s">
        <v>5915</v>
      </c>
      <c r="G3816" t="s">
        <v>2427</v>
      </c>
      <c r="H3816" s="64" t="s">
        <v>2575</v>
      </c>
      <c r="J3816">
        <f t="shared" si="1155"/>
        <v>1</v>
      </c>
      <c r="K3816" t="str">
        <f t="shared" si="1156"/>
        <v/>
      </c>
      <c r="L3816" t="str">
        <f t="shared" si="1152"/>
        <v/>
      </c>
      <c r="M3816">
        <f t="shared" si="1157"/>
        <v>237151.27499999999</v>
      </c>
      <c r="N3816">
        <f t="shared" si="1158"/>
        <v>438814.755</v>
      </c>
      <c r="O3816" t="str">
        <f t="shared" si="1159"/>
        <v>wit rondje</v>
      </c>
      <c r="P3816" t="str">
        <f t="shared" si="1160"/>
        <v>ALN00266</v>
      </c>
      <c r="Q3816" t="str">
        <f t="shared" si="1169"/>
        <v>Lph 8</v>
      </c>
      <c r="R3816" t="str">
        <f t="shared" si="1153"/>
        <v/>
      </c>
      <c r="T3816" t="str">
        <f t="shared" si="1161"/>
        <v>AALTEN</v>
      </c>
      <c r="U3816" t="str">
        <f t="shared" si="1162"/>
        <v>Lichtenvoordsestraatweg</v>
      </c>
      <c r="V3816" s="62" t="str">
        <f t="shared" si="1163"/>
        <v>ALN00266</v>
      </c>
      <c r="W3816" s="15" t="e">
        <f>IF(J3816,#REF!,"")</f>
        <v>#REF!</v>
      </c>
      <c r="X3816" s="15" t="e">
        <f>IF(J3816,#REF!,"")</f>
        <v>#REF!</v>
      </c>
      <c r="Y3816" s="62" t="str">
        <f t="shared" si="1164"/>
        <v xml:space="preserve"> </v>
      </c>
      <c r="AA3816" s="69"/>
      <c r="AB3816" s="90">
        <v>8</v>
      </c>
      <c r="AC3816" s="5" t="s">
        <v>602</v>
      </c>
      <c r="AD3816" s="90" t="str">
        <f t="shared" si="1165"/>
        <v/>
      </c>
      <c r="AE3816" s="90" t="str">
        <f t="shared" si="1166"/>
        <v/>
      </c>
      <c r="AF3816" t="str">
        <f t="shared" si="1168"/>
        <v/>
      </c>
      <c r="AH3816" t="str">
        <f t="shared" si="1154"/>
        <v/>
      </c>
      <c r="AI3816" t="str">
        <f>IF(AH3816&gt;"",VLOOKUP(AH3816,'MAATREGELEN TBV BESTEK '!$A$3:$N$34,11,FALSE),"")</f>
        <v/>
      </c>
      <c r="AJ3816" t="str">
        <f>IF(AH3816&gt;"",VLOOKUP(AH3816,'MAATREGELEN TBV BESTEK '!$A$3:$N$34,13,FALSE),"")</f>
        <v/>
      </c>
      <c r="AK3816" t="str">
        <f>IF(AH3816&gt;"",VLOOKUP(AH3816,'MAATREGELEN TBV BESTEK '!$A$3:$N$34,14,FALSE),"")</f>
        <v/>
      </c>
    </row>
    <row r="3817" spans="1:37" ht="12" customHeight="1">
      <c r="A3817" s="49">
        <v>237126.394</v>
      </c>
      <c r="B3817" s="49">
        <v>438741.978</v>
      </c>
      <c r="C3817" t="s">
        <v>386</v>
      </c>
      <c r="D3817" t="s">
        <v>4563</v>
      </c>
      <c r="E3817">
        <v>8</v>
      </c>
      <c r="F3817" t="s">
        <v>5915</v>
      </c>
      <c r="G3817" t="s">
        <v>2427</v>
      </c>
      <c r="H3817" s="64" t="s">
        <v>2575</v>
      </c>
      <c r="J3817">
        <f t="shared" si="1155"/>
        <v>1</v>
      </c>
      <c r="K3817" t="str">
        <f t="shared" si="1156"/>
        <v/>
      </c>
      <c r="L3817" t="str">
        <f t="shared" si="1152"/>
        <v/>
      </c>
      <c r="M3817">
        <f t="shared" si="1157"/>
        <v>237126.394</v>
      </c>
      <c r="N3817">
        <f t="shared" si="1158"/>
        <v>438741.978</v>
      </c>
      <c r="O3817" t="str">
        <f t="shared" si="1159"/>
        <v>wit rondje</v>
      </c>
      <c r="P3817" t="str">
        <f t="shared" si="1160"/>
        <v>ALN00267</v>
      </c>
      <c r="Q3817" t="str">
        <f t="shared" si="1169"/>
        <v>Lph 8</v>
      </c>
      <c r="R3817" t="str">
        <f t="shared" si="1153"/>
        <v/>
      </c>
      <c r="T3817" t="str">
        <f t="shared" si="1161"/>
        <v>AALTEN</v>
      </c>
      <c r="U3817" t="str">
        <f t="shared" si="1162"/>
        <v>Lichtenvoordsestraatweg</v>
      </c>
      <c r="V3817" s="62" t="str">
        <f t="shared" si="1163"/>
        <v>ALN00267</v>
      </c>
      <c r="W3817" s="15" t="e">
        <f>IF(J3817,#REF!,"")</f>
        <v>#REF!</v>
      </c>
      <c r="X3817" s="15" t="e">
        <f>IF(J3817,#REF!,"")</f>
        <v>#REF!</v>
      </c>
      <c r="Y3817" s="62" t="str">
        <f t="shared" si="1164"/>
        <v xml:space="preserve"> </v>
      </c>
      <c r="AA3817" s="69"/>
      <c r="AB3817" s="90">
        <v>8</v>
      </c>
      <c r="AC3817" s="5" t="s">
        <v>602</v>
      </c>
      <c r="AD3817" s="90" t="str">
        <f t="shared" si="1165"/>
        <v/>
      </c>
      <c r="AE3817" s="90" t="str">
        <f t="shared" si="1166"/>
        <v/>
      </c>
      <c r="AF3817" t="str">
        <f t="shared" si="1168"/>
        <v/>
      </c>
      <c r="AH3817" t="str">
        <f t="shared" si="1154"/>
        <v/>
      </c>
      <c r="AI3817" t="str">
        <f>IF(AH3817&gt;"",VLOOKUP(AH3817,'MAATREGELEN TBV BESTEK '!$A$3:$N$34,11,FALSE),"")</f>
        <v/>
      </c>
      <c r="AJ3817" t="str">
        <f>IF(AH3817&gt;"",VLOOKUP(AH3817,'MAATREGELEN TBV BESTEK '!$A$3:$N$34,13,FALSE),"")</f>
        <v/>
      </c>
      <c r="AK3817" t="str">
        <f>IF(AH3817&gt;"",VLOOKUP(AH3817,'MAATREGELEN TBV BESTEK '!$A$3:$N$34,14,FALSE),"")</f>
        <v/>
      </c>
    </row>
    <row r="3818" spans="1:37" ht="12" customHeight="1">
      <c r="A3818" s="49">
        <v>237126.29</v>
      </c>
      <c r="B3818" s="49">
        <v>438699.78399999999</v>
      </c>
      <c r="C3818" t="s">
        <v>387</v>
      </c>
      <c r="D3818" t="s">
        <v>4563</v>
      </c>
      <c r="E3818">
        <v>8</v>
      </c>
      <c r="F3818" t="s">
        <v>5915</v>
      </c>
      <c r="G3818" t="s">
        <v>2427</v>
      </c>
      <c r="H3818" s="64" t="s">
        <v>2575</v>
      </c>
      <c r="J3818">
        <f t="shared" si="1155"/>
        <v>1</v>
      </c>
      <c r="K3818" t="str">
        <f t="shared" si="1156"/>
        <v/>
      </c>
      <c r="L3818" t="str">
        <f t="shared" si="1152"/>
        <v/>
      </c>
      <c r="M3818">
        <f t="shared" si="1157"/>
        <v>237126.29</v>
      </c>
      <c r="N3818">
        <f t="shared" si="1158"/>
        <v>438699.78399999999</v>
      </c>
      <c r="O3818" t="str">
        <f t="shared" si="1159"/>
        <v>wit rondje</v>
      </c>
      <c r="P3818" t="str">
        <f t="shared" si="1160"/>
        <v>ALN00268</v>
      </c>
      <c r="Q3818" t="str">
        <f t="shared" si="1169"/>
        <v>Lph 8</v>
      </c>
      <c r="R3818" t="str">
        <f t="shared" si="1153"/>
        <v/>
      </c>
      <c r="T3818" t="str">
        <f t="shared" si="1161"/>
        <v>AALTEN</v>
      </c>
      <c r="U3818" t="str">
        <f t="shared" si="1162"/>
        <v>Lichtenvoordsestraatweg</v>
      </c>
      <c r="V3818" s="62" t="str">
        <f t="shared" si="1163"/>
        <v>ALN00268</v>
      </c>
      <c r="W3818" s="15" t="e">
        <f>IF(J3818,#REF!,"")</f>
        <v>#REF!</v>
      </c>
      <c r="X3818" s="15" t="e">
        <f>IF(J3818,#REF!,"")</f>
        <v>#REF!</v>
      </c>
      <c r="Y3818" s="62" t="str">
        <f t="shared" si="1164"/>
        <v xml:space="preserve"> </v>
      </c>
      <c r="AA3818" s="69"/>
      <c r="AB3818" s="90">
        <v>8</v>
      </c>
      <c r="AC3818" s="5" t="s">
        <v>602</v>
      </c>
      <c r="AD3818" s="90" t="str">
        <f t="shared" si="1165"/>
        <v/>
      </c>
      <c r="AE3818" s="90" t="str">
        <f t="shared" si="1166"/>
        <v/>
      </c>
      <c r="AF3818" t="str">
        <f t="shared" si="1168"/>
        <v/>
      </c>
      <c r="AH3818" t="str">
        <f t="shared" si="1154"/>
        <v/>
      </c>
      <c r="AI3818" t="str">
        <f>IF(AH3818&gt;"",VLOOKUP(AH3818,'MAATREGELEN TBV BESTEK '!$A$3:$N$34,11,FALSE),"")</f>
        <v/>
      </c>
      <c r="AJ3818" t="str">
        <f>IF(AH3818&gt;"",VLOOKUP(AH3818,'MAATREGELEN TBV BESTEK '!$A$3:$N$34,13,FALSE),"")</f>
        <v/>
      </c>
      <c r="AK3818" t="str">
        <f>IF(AH3818&gt;"",VLOOKUP(AH3818,'MAATREGELEN TBV BESTEK '!$A$3:$N$34,14,FALSE),"")</f>
        <v/>
      </c>
    </row>
    <row r="3819" spans="1:37" ht="12" customHeight="1">
      <c r="A3819" s="49">
        <v>237155.42199999999</v>
      </c>
      <c r="B3819" s="49">
        <v>438895.826</v>
      </c>
      <c r="C3819" t="s">
        <v>388</v>
      </c>
      <c r="D3819" t="s">
        <v>4563</v>
      </c>
      <c r="E3819">
        <v>8</v>
      </c>
      <c r="F3819" t="s">
        <v>5915</v>
      </c>
      <c r="G3819" t="s">
        <v>2427</v>
      </c>
      <c r="H3819" s="64" t="s">
        <v>2575</v>
      </c>
      <c r="J3819">
        <f t="shared" si="1155"/>
        <v>1</v>
      </c>
      <c r="K3819" t="str">
        <f t="shared" si="1156"/>
        <v/>
      </c>
      <c r="L3819" t="str">
        <f t="shared" si="1152"/>
        <v/>
      </c>
      <c r="M3819">
        <f t="shared" si="1157"/>
        <v>237155.42199999999</v>
      </c>
      <c r="N3819">
        <f t="shared" si="1158"/>
        <v>438895.826</v>
      </c>
      <c r="O3819" t="str">
        <f t="shared" si="1159"/>
        <v>wit rondje</v>
      </c>
      <c r="P3819" t="str">
        <f t="shared" si="1160"/>
        <v>ALN02156</v>
      </c>
      <c r="Q3819" t="str">
        <f t="shared" si="1169"/>
        <v>Lph 8</v>
      </c>
      <c r="R3819" t="str">
        <f t="shared" si="1153"/>
        <v/>
      </c>
      <c r="T3819" t="str">
        <f t="shared" si="1161"/>
        <v>AALTEN</v>
      </c>
      <c r="U3819" t="str">
        <f t="shared" si="1162"/>
        <v>Lichtenvoordsestraatweg</v>
      </c>
      <c r="V3819" s="62" t="str">
        <f t="shared" si="1163"/>
        <v>ALN02156</v>
      </c>
      <c r="W3819" s="15" t="e">
        <f>IF(J3819,#REF!,"")</f>
        <v>#REF!</v>
      </c>
      <c r="X3819" s="15" t="e">
        <f>IF(J3819,#REF!,"")</f>
        <v>#REF!</v>
      </c>
      <c r="Y3819" s="62" t="str">
        <f t="shared" si="1164"/>
        <v xml:space="preserve"> </v>
      </c>
      <c r="AA3819" s="69"/>
      <c r="AB3819" s="90">
        <v>8</v>
      </c>
      <c r="AC3819" s="5" t="s">
        <v>602</v>
      </c>
      <c r="AD3819" s="90" t="str">
        <f t="shared" si="1165"/>
        <v/>
      </c>
      <c r="AE3819" s="90" t="str">
        <f t="shared" si="1166"/>
        <v/>
      </c>
      <c r="AF3819" t="str">
        <f t="shared" si="1168"/>
        <v/>
      </c>
      <c r="AH3819" t="str">
        <f t="shared" si="1154"/>
        <v/>
      </c>
      <c r="AI3819" t="str">
        <f>IF(AH3819&gt;"",VLOOKUP(AH3819,'MAATREGELEN TBV BESTEK '!$A$3:$N$34,11,FALSE),"")</f>
        <v/>
      </c>
      <c r="AJ3819" t="str">
        <f>IF(AH3819&gt;"",VLOOKUP(AH3819,'MAATREGELEN TBV BESTEK '!$A$3:$N$34,13,FALSE),"")</f>
        <v/>
      </c>
      <c r="AK3819" t="str">
        <f>IF(AH3819&gt;"",VLOOKUP(AH3819,'MAATREGELEN TBV BESTEK '!$A$3:$N$34,14,FALSE),"")</f>
        <v/>
      </c>
    </row>
    <row r="3820" spans="1:37" ht="12" customHeight="1">
      <c r="A3820" s="49">
        <v>237095.65599999999</v>
      </c>
      <c r="B3820" s="49">
        <v>438583.62099999998</v>
      </c>
      <c r="C3820" t="s">
        <v>2579</v>
      </c>
      <c r="D3820" t="s">
        <v>4563</v>
      </c>
      <c r="E3820">
        <v>8</v>
      </c>
      <c r="F3820" t="s">
        <v>5915</v>
      </c>
      <c r="G3820" t="s">
        <v>2427</v>
      </c>
      <c r="H3820" s="64" t="s">
        <v>2575</v>
      </c>
      <c r="J3820">
        <f t="shared" si="1155"/>
        <v>1</v>
      </c>
      <c r="K3820" t="str">
        <f t="shared" si="1156"/>
        <v/>
      </c>
      <c r="L3820" t="str">
        <f t="shared" si="1152"/>
        <v/>
      </c>
      <c r="M3820">
        <f t="shared" si="1157"/>
        <v>237095.65599999999</v>
      </c>
      <c r="N3820">
        <f t="shared" si="1158"/>
        <v>438583.62099999998</v>
      </c>
      <c r="O3820" t="str">
        <f t="shared" si="1159"/>
        <v>wit rondje</v>
      </c>
      <c r="P3820" t="str">
        <f t="shared" si="1160"/>
        <v>ALN02394</v>
      </c>
      <c r="Q3820" t="str">
        <f t="shared" si="1169"/>
        <v>Lph 8</v>
      </c>
      <c r="R3820" t="str">
        <f t="shared" si="1153"/>
        <v/>
      </c>
      <c r="T3820" t="str">
        <f t="shared" si="1161"/>
        <v>AALTEN</v>
      </c>
      <c r="U3820" t="str">
        <f t="shared" si="1162"/>
        <v>Lichtenvoordsestraatweg</v>
      </c>
      <c r="V3820" s="62" t="str">
        <f t="shared" si="1163"/>
        <v>ALN02394</v>
      </c>
      <c r="W3820" s="15" t="e">
        <f>IF(J3820,#REF!,"")</f>
        <v>#REF!</v>
      </c>
      <c r="X3820" s="15" t="e">
        <f>IF(J3820,#REF!,"")</f>
        <v>#REF!</v>
      </c>
      <c r="Y3820" s="62" t="str">
        <f t="shared" si="1164"/>
        <v xml:space="preserve"> </v>
      </c>
      <c r="AA3820" s="69"/>
      <c r="AB3820" s="90">
        <v>8</v>
      </c>
      <c r="AC3820" s="5" t="s">
        <v>602</v>
      </c>
      <c r="AD3820" s="90" t="str">
        <f t="shared" si="1165"/>
        <v/>
      </c>
      <c r="AE3820" s="90" t="str">
        <f t="shared" si="1166"/>
        <v/>
      </c>
      <c r="AF3820" t="str">
        <f t="shared" si="1168"/>
        <v/>
      </c>
      <c r="AH3820" t="str">
        <f t="shared" si="1154"/>
        <v/>
      </c>
      <c r="AI3820" t="str">
        <f>IF(AH3820&gt;"",VLOOKUP(AH3820,'MAATREGELEN TBV BESTEK '!$A$3:$N$34,11,FALSE),"")</f>
        <v/>
      </c>
      <c r="AJ3820" t="str">
        <f>IF(AH3820&gt;"",VLOOKUP(AH3820,'MAATREGELEN TBV BESTEK '!$A$3:$N$34,13,FALSE),"")</f>
        <v/>
      </c>
      <c r="AK3820" t="str">
        <f>IF(AH3820&gt;"",VLOOKUP(AH3820,'MAATREGELEN TBV BESTEK '!$A$3:$N$34,14,FALSE),"")</f>
        <v/>
      </c>
    </row>
    <row r="3821" spans="1:37" ht="12" customHeight="1">
      <c r="A3821" s="49">
        <v>237090.47200000001</v>
      </c>
      <c r="B3821" s="49">
        <v>438540.908</v>
      </c>
      <c r="C3821" t="s">
        <v>2580</v>
      </c>
      <c r="D3821" t="s">
        <v>4563</v>
      </c>
      <c r="E3821">
        <v>8</v>
      </c>
      <c r="F3821" t="s">
        <v>5915</v>
      </c>
      <c r="G3821" t="s">
        <v>2427</v>
      </c>
      <c r="H3821" s="64" t="s">
        <v>2575</v>
      </c>
      <c r="J3821">
        <f t="shared" si="1155"/>
        <v>1</v>
      </c>
      <c r="K3821" t="str">
        <f t="shared" si="1156"/>
        <v/>
      </c>
      <c r="L3821" t="str">
        <f t="shared" si="1152"/>
        <v/>
      </c>
      <c r="M3821">
        <f t="shared" si="1157"/>
        <v>237090.47200000001</v>
      </c>
      <c r="N3821">
        <f t="shared" si="1158"/>
        <v>438540.908</v>
      </c>
      <c r="O3821" t="str">
        <f t="shared" si="1159"/>
        <v>wit rondje</v>
      </c>
      <c r="P3821" t="str">
        <f t="shared" si="1160"/>
        <v>ALN02395</v>
      </c>
      <c r="Q3821" t="str">
        <f t="shared" si="1169"/>
        <v>Lph 8</v>
      </c>
      <c r="R3821" t="str">
        <f t="shared" si="1153"/>
        <v/>
      </c>
      <c r="T3821" t="str">
        <f t="shared" si="1161"/>
        <v>AALTEN</v>
      </c>
      <c r="U3821" t="str">
        <f t="shared" si="1162"/>
        <v>Lichtenvoordsestraatweg</v>
      </c>
      <c r="V3821" s="62" t="str">
        <f t="shared" si="1163"/>
        <v>ALN02395</v>
      </c>
      <c r="W3821" s="15" t="e">
        <f>IF(J3821,#REF!,"")</f>
        <v>#REF!</v>
      </c>
      <c r="X3821" s="15" t="e">
        <f>IF(J3821,#REF!,"")</f>
        <v>#REF!</v>
      </c>
      <c r="Y3821" s="62" t="str">
        <f t="shared" si="1164"/>
        <v xml:space="preserve"> </v>
      </c>
      <c r="AA3821" s="69"/>
      <c r="AB3821" s="90">
        <v>8</v>
      </c>
      <c r="AC3821" s="5" t="s">
        <v>602</v>
      </c>
      <c r="AD3821" s="90" t="str">
        <f t="shared" si="1165"/>
        <v/>
      </c>
      <c r="AE3821" s="90" t="str">
        <f t="shared" si="1166"/>
        <v/>
      </c>
      <c r="AF3821" t="str">
        <f t="shared" si="1168"/>
        <v/>
      </c>
      <c r="AH3821" t="str">
        <f t="shared" si="1154"/>
        <v/>
      </c>
      <c r="AI3821" t="str">
        <f>IF(AH3821&gt;"",VLOOKUP(AH3821,'MAATREGELEN TBV BESTEK '!$A$3:$N$34,11,FALSE),"")</f>
        <v/>
      </c>
      <c r="AJ3821" t="str">
        <f>IF(AH3821&gt;"",VLOOKUP(AH3821,'MAATREGELEN TBV BESTEK '!$A$3:$N$34,13,FALSE),"")</f>
        <v/>
      </c>
      <c r="AK3821" t="str">
        <f>IF(AH3821&gt;"",VLOOKUP(AH3821,'MAATREGELEN TBV BESTEK '!$A$3:$N$34,14,FALSE),"")</f>
        <v/>
      </c>
    </row>
    <row r="3822" spans="1:37" ht="12" customHeight="1">
      <c r="A3822" s="49">
        <v>237097.21100000001</v>
      </c>
      <c r="B3822" s="49">
        <v>438518.10100000002</v>
      </c>
      <c r="C3822" t="s">
        <v>2578</v>
      </c>
      <c r="D3822" t="s">
        <v>4563</v>
      </c>
      <c r="E3822">
        <v>8</v>
      </c>
      <c r="F3822" t="s">
        <v>5915</v>
      </c>
      <c r="G3822" t="s">
        <v>2427</v>
      </c>
      <c r="H3822" s="64" t="s">
        <v>2575</v>
      </c>
      <c r="J3822">
        <f t="shared" si="1155"/>
        <v>1</v>
      </c>
      <c r="K3822" t="str">
        <f t="shared" si="1156"/>
        <v/>
      </c>
      <c r="L3822" t="str">
        <f t="shared" si="1152"/>
        <v/>
      </c>
      <c r="M3822">
        <f t="shared" si="1157"/>
        <v>237097.21100000001</v>
      </c>
      <c r="N3822">
        <f t="shared" si="1158"/>
        <v>438518.10100000002</v>
      </c>
      <c r="O3822" t="str">
        <f t="shared" si="1159"/>
        <v>wit rondje</v>
      </c>
      <c r="P3822" t="str">
        <f t="shared" si="1160"/>
        <v>ALN02396</v>
      </c>
      <c r="Q3822" t="str">
        <f t="shared" si="1169"/>
        <v>Lph 8</v>
      </c>
      <c r="R3822" t="str">
        <f t="shared" si="1153"/>
        <v/>
      </c>
      <c r="T3822" t="str">
        <f t="shared" si="1161"/>
        <v>AALTEN</v>
      </c>
      <c r="U3822" t="str">
        <f t="shared" si="1162"/>
        <v>Lichtenvoordsestraatweg</v>
      </c>
      <c r="V3822" s="62" t="str">
        <f t="shared" si="1163"/>
        <v>ALN02396</v>
      </c>
      <c r="W3822" s="15" t="e">
        <f>IF(J3822,#REF!,"")</f>
        <v>#REF!</v>
      </c>
      <c r="X3822" s="15" t="e">
        <f>IF(J3822,#REF!,"")</f>
        <v>#REF!</v>
      </c>
      <c r="Y3822" s="62" t="str">
        <f t="shared" si="1164"/>
        <v xml:space="preserve"> </v>
      </c>
      <c r="AA3822" s="69"/>
      <c r="AB3822" s="90">
        <v>8</v>
      </c>
      <c r="AC3822" s="5" t="s">
        <v>602</v>
      </c>
      <c r="AD3822" s="90" t="str">
        <f t="shared" si="1165"/>
        <v/>
      </c>
      <c r="AE3822" s="90" t="str">
        <f t="shared" si="1166"/>
        <v/>
      </c>
      <c r="AF3822" t="str">
        <f t="shared" si="1168"/>
        <v/>
      </c>
      <c r="AH3822" t="str">
        <f t="shared" si="1154"/>
        <v/>
      </c>
      <c r="AI3822" t="str">
        <f>IF(AH3822&gt;"",VLOOKUP(AH3822,'MAATREGELEN TBV BESTEK '!$A$3:$N$34,11,FALSE),"")</f>
        <v/>
      </c>
      <c r="AJ3822" t="str">
        <f>IF(AH3822&gt;"",VLOOKUP(AH3822,'MAATREGELEN TBV BESTEK '!$A$3:$N$34,13,FALSE),"")</f>
        <v/>
      </c>
      <c r="AK3822" t="str">
        <f>IF(AH3822&gt;"",VLOOKUP(AH3822,'MAATREGELEN TBV BESTEK '!$A$3:$N$34,14,FALSE),"")</f>
        <v/>
      </c>
    </row>
    <row r="3823" spans="1:37" ht="12" customHeight="1">
      <c r="A3823" s="49">
        <v>237105.40100000001</v>
      </c>
      <c r="B3823" s="49">
        <v>438484.71899999998</v>
      </c>
      <c r="C3823" t="s">
        <v>2581</v>
      </c>
      <c r="D3823" t="s">
        <v>4563</v>
      </c>
      <c r="E3823">
        <v>8</v>
      </c>
      <c r="F3823" t="s">
        <v>5915</v>
      </c>
      <c r="G3823" t="s">
        <v>2427</v>
      </c>
      <c r="H3823" s="64" t="s">
        <v>2575</v>
      </c>
      <c r="J3823">
        <f t="shared" si="1155"/>
        <v>1</v>
      </c>
      <c r="K3823" t="str">
        <f t="shared" si="1156"/>
        <v/>
      </c>
      <c r="L3823" t="str">
        <f t="shared" si="1152"/>
        <v/>
      </c>
      <c r="M3823">
        <f t="shared" si="1157"/>
        <v>237105.40100000001</v>
      </c>
      <c r="N3823">
        <f t="shared" si="1158"/>
        <v>438484.71899999998</v>
      </c>
      <c r="O3823" t="str">
        <f t="shared" si="1159"/>
        <v>wit rondje</v>
      </c>
      <c r="P3823" t="str">
        <f t="shared" si="1160"/>
        <v>ALN02397</v>
      </c>
      <c r="Q3823" t="str">
        <f t="shared" si="1169"/>
        <v>Lph 8</v>
      </c>
      <c r="R3823" t="str">
        <f t="shared" si="1153"/>
        <v/>
      </c>
      <c r="T3823" t="str">
        <f t="shared" si="1161"/>
        <v>AALTEN</v>
      </c>
      <c r="U3823" t="str">
        <f t="shared" si="1162"/>
        <v>Lichtenvoordsestraatweg</v>
      </c>
      <c r="V3823" s="62" t="str">
        <f t="shared" si="1163"/>
        <v>ALN02397</v>
      </c>
      <c r="W3823" s="15" t="e">
        <f>IF(J3823,#REF!,"")</f>
        <v>#REF!</v>
      </c>
      <c r="X3823" s="15" t="e">
        <f>IF(J3823,#REF!,"")</f>
        <v>#REF!</v>
      </c>
      <c r="Y3823" s="62" t="str">
        <f t="shared" si="1164"/>
        <v xml:space="preserve"> </v>
      </c>
      <c r="AA3823" s="69"/>
      <c r="AB3823" s="90">
        <v>8</v>
      </c>
      <c r="AC3823" s="5" t="s">
        <v>602</v>
      </c>
      <c r="AD3823" s="90" t="str">
        <f t="shared" si="1165"/>
        <v/>
      </c>
      <c r="AE3823" s="90" t="str">
        <f t="shared" si="1166"/>
        <v/>
      </c>
      <c r="AF3823" t="str">
        <f t="shared" si="1168"/>
        <v/>
      </c>
      <c r="AH3823" t="str">
        <f t="shared" si="1154"/>
        <v/>
      </c>
      <c r="AI3823" t="str">
        <f>IF(AH3823&gt;"",VLOOKUP(AH3823,'MAATREGELEN TBV BESTEK '!$A$3:$N$34,11,FALSE),"")</f>
        <v/>
      </c>
      <c r="AJ3823" t="str">
        <f>IF(AH3823&gt;"",VLOOKUP(AH3823,'MAATREGELEN TBV BESTEK '!$A$3:$N$34,13,FALSE),"")</f>
        <v/>
      </c>
      <c r="AK3823" t="str">
        <f>IF(AH3823&gt;"",VLOOKUP(AH3823,'MAATREGELEN TBV BESTEK '!$A$3:$N$34,14,FALSE),"")</f>
        <v/>
      </c>
    </row>
    <row r="3824" spans="1:37" ht="12" customHeight="1">
      <c r="A3824" s="49">
        <v>237096.53700000001</v>
      </c>
      <c r="B3824" s="49">
        <v>438458.95699999999</v>
      </c>
      <c r="C3824" t="s">
        <v>382</v>
      </c>
      <c r="D3824" t="s">
        <v>4563</v>
      </c>
      <c r="E3824">
        <v>8</v>
      </c>
      <c r="F3824" t="s">
        <v>5915</v>
      </c>
      <c r="G3824" t="s">
        <v>2427</v>
      </c>
      <c r="H3824" s="64" t="s">
        <v>2575</v>
      </c>
      <c r="J3824">
        <f t="shared" si="1155"/>
        <v>1</v>
      </c>
      <c r="K3824" t="str">
        <f t="shared" si="1156"/>
        <v/>
      </c>
      <c r="L3824" t="str">
        <f t="shared" si="1152"/>
        <v/>
      </c>
      <c r="M3824">
        <f t="shared" si="1157"/>
        <v>237096.53700000001</v>
      </c>
      <c r="N3824">
        <f t="shared" si="1158"/>
        <v>438458.95699999999</v>
      </c>
      <c r="O3824" t="str">
        <f t="shared" si="1159"/>
        <v>wit rondje</v>
      </c>
      <c r="P3824" t="str">
        <f t="shared" si="1160"/>
        <v>ALN02398</v>
      </c>
      <c r="Q3824" t="str">
        <f t="shared" si="1169"/>
        <v>Lph 8</v>
      </c>
      <c r="R3824" t="str">
        <f t="shared" si="1153"/>
        <v/>
      </c>
      <c r="T3824" t="str">
        <f t="shared" si="1161"/>
        <v>AALTEN</v>
      </c>
      <c r="U3824" t="str">
        <f t="shared" si="1162"/>
        <v>Lichtenvoordsestraatweg</v>
      </c>
      <c r="V3824" s="62" t="str">
        <f t="shared" si="1163"/>
        <v>ALN02398</v>
      </c>
      <c r="W3824" s="15" t="e">
        <f>IF(J3824,#REF!,"")</f>
        <v>#REF!</v>
      </c>
      <c r="X3824" s="15" t="e">
        <f>IF(J3824,#REF!,"")</f>
        <v>#REF!</v>
      </c>
      <c r="Y3824" s="62" t="str">
        <f t="shared" si="1164"/>
        <v xml:space="preserve"> </v>
      </c>
      <c r="AA3824" s="69"/>
      <c r="AB3824" s="90">
        <v>8</v>
      </c>
      <c r="AC3824" s="5" t="s">
        <v>602</v>
      </c>
      <c r="AD3824" s="90" t="str">
        <f t="shared" si="1165"/>
        <v/>
      </c>
      <c r="AE3824" s="90" t="str">
        <f t="shared" si="1166"/>
        <v/>
      </c>
      <c r="AF3824" t="str">
        <f t="shared" si="1168"/>
        <v/>
      </c>
      <c r="AH3824" t="str">
        <f t="shared" si="1154"/>
        <v/>
      </c>
      <c r="AI3824" t="str">
        <f>IF(AH3824&gt;"",VLOOKUP(AH3824,'MAATREGELEN TBV BESTEK '!$A$3:$N$34,11,FALSE),"")</f>
        <v/>
      </c>
      <c r="AJ3824" t="str">
        <f>IF(AH3824&gt;"",VLOOKUP(AH3824,'MAATREGELEN TBV BESTEK '!$A$3:$N$34,13,FALSE),"")</f>
        <v/>
      </c>
      <c r="AK3824" t="str">
        <f>IF(AH3824&gt;"",VLOOKUP(AH3824,'MAATREGELEN TBV BESTEK '!$A$3:$N$34,14,FALSE),"")</f>
        <v/>
      </c>
    </row>
    <row r="3825" spans="1:37" ht="12" customHeight="1">
      <c r="A3825" s="49">
        <v>237110.11799999999</v>
      </c>
      <c r="B3825" s="49">
        <v>438667.43900000001</v>
      </c>
      <c r="C3825" t="s">
        <v>391</v>
      </c>
      <c r="D3825" t="s">
        <v>4563</v>
      </c>
      <c r="E3825">
        <v>8</v>
      </c>
      <c r="F3825" t="s">
        <v>5915</v>
      </c>
      <c r="G3825" t="s">
        <v>2427</v>
      </c>
      <c r="H3825" s="64" t="s">
        <v>2575</v>
      </c>
      <c r="J3825">
        <f t="shared" si="1155"/>
        <v>1</v>
      </c>
      <c r="K3825" t="str">
        <f t="shared" si="1156"/>
        <v/>
      </c>
      <c r="L3825" t="str">
        <f t="shared" si="1152"/>
        <v/>
      </c>
      <c r="M3825">
        <f t="shared" si="1157"/>
        <v>237110.11799999999</v>
      </c>
      <c r="N3825">
        <f t="shared" si="1158"/>
        <v>438667.43900000001</v>
      </c>
      <c r="O3825" t="str">
        <f t="shared" si="1159"/>
        <v>wit rondje</v>
      </c>
      <c r="P3825" t="str">
        <f t="shared" si="1160"/>
        <v>ALN02494</v>
      </c>
      <c r="Q3825" t="str">
        <f t="shared" si="1169"/>
        <v>Lph 8</v>
      </c>
      <c r="R3825" t="str">
        <f t="shared" si="1153"/>
        <v/>
      </c>
      <c r="T3825" t="str">
        <f t="shared" si="1161"/>
        <v>AALTEN</v>
      </c>
      <c r="U3825" t="str">
        <f t="shared" si="1162"/>
        <v>Lichtenvoordsestraatweg</v>
      </c>
      <c r="V3825" s="62" t="str">
        <f t="shared" si="1163"/>
        <v>ALN02494</v>
      </c>
      <c r="W3825" s="15" t="e">
        <f>IF(J3825,#REF!,"")</f>
        <v>#REF!</v>
      </c>
      <c r="X3825" s="15" t="e">
        <f>IF(J3825,#REF!,"")</f>
        <v>#REF!</v>
      </c>
      <c r="Y3825" s="62" t="str">
        <f t="shared" si="1164"/>
        <v xml:space="preserve"> </v>
      </c>
      <c r="AA3825" s="69"/>
      <c r="AB3825" s="90">
        <v>8</v>
      </c>
      <c r="AC3825" s="5" t="s">
        <v>2645</v>
      </c>
      <c r="AD3825" s="90" t="str">
        <f t="shared" si="1165"/>
        <v/>
      </c>
      <c r="AE3825" s="90" t="str">
        <f t="shared" si="1166"/>
        <v/>
      </c>
      <c r="AF3825" t="str">
        <f t="shared" si="1168"/>
        <v/>
      </c>
      <c r="AH3825" t="str">
        <f t="shared" si="1154"/>
        <v/>
      </c>
      <c r="AI3825" t="str">
        <f>IF(AH3825&gt;"",VLOOKUP(AH3825,'MAATREGELEN TBV BESTEK '!$A$3:$N$34,11,FALSE),"")</f>
        <v/>
      </c>
      <c r="AJ3825" t="str">
        <f>IF(AH3825&gt;"",VLOOKUP(AH3825,'MAATREGELEN TBV BESTEK '!$A$3:$N$34,13,FALSE),"")</f>
        <v/>
      </c>
      <c r="AK3825" t="str">
        <f>IF(AH3825&gt;"",VLOOKUP(AH3825,'MAATREGELEN TBV BESTEK '!$A$3:$N$34,14,FALSE),"")</f>
        <v/>
      </c>
    </row>
    <row r="3826" spans="1:37" ht="12" customHeight="1">
      <c r="A3826" s="49">
        <v>237113.435</v>
      </c>
      <c r="B3826" s="49">
        <v>438628.87300000002</v>
      </c>
      <c r="C3826" t="s">
        <v>389</v>
      </c>
      <c r="D3826" t="s">
        <v>4563</v>
      </c>
      <c r="E3826">
        <v>8</v>
      </c>
      <c r="F3826" t="s">
        <v>5915</v>
      </c>
      <c r="G3826" t="s">
        <v>2427</v>
      </c>
      <c r="H3826" s="64" t="s">
        <v>2575</v>
      </c>
      <c r="J3826">
        <f t="shared" si="1155"/>
        <v>1</v>
      </c>
      <c r="K3826" t="str">
        <f t="shared" si="1156"/>
        <v/>
      </c>
      <c r="L3826" t="str">
        <f t="shared" si="1152"/>
        <v/>
      </c>
      <c r="M3826">
        <f t="shared" si="1157"/>
        <v>237113.435</v>
      </c>
      <c r="N3826">
        <f t="shared" si="1158"/>
        <v>438628.87300000002</v>
      </c>
      <c r="O3826" t="str">
        <f t="shared" si="1159"/>
        <v>wit rondje</v>
      </c>
      <c r="P3826" t="str">
        <f t="shared" si="1160"/>
        <v>ALN02495</v>
      </c>
      <c r="Q3826" t="str">
        <f t="shared" si="1169"/>
        <v>Lph 8</v>
      </c>
      <c r="R3826" t="str">
        <f t="shared" si="1153"/>
        <v/>
      </c>
      <c r="T3826" t="str">
        <f t="shared" si="1161"/>
        <v>AALTEN</v>
      </c>
      <c r="U3826" t="str">
        <f t="shared" si="1162"/>
        <v>Lichtenvoordsestraatweg</v>
      </c>
      <c r="V3826" s="62" t="str">
        <f t="shared" si="1163"/>
        <v>ALN02495</v>
      </c>
      <c r="W3826" s="15" t="e">
        <f>IF(J3826,#REF!,"")</f>
        <v>#REF!</v>
      </c>
      <c r="X3826" s="15" t="e">
        <f>IF(J3826,#REF!,"")</f>
        <v>#REF!</v>
      </c>
      <c r="Y3826" s="62" t="str">
        <f t="shared" si="1164"/>
        <v xml:space="preserve"> </v>
      </c>
      <c r="AA3826" s="69"/>
      <c r="AB3826" s="90">
        <v>8</v>
      </c>
      <c r="AC3826" s="5" t="s">
        <v>602</v>
      </c>
      <c r="AD3826" s="90" t="str">
        <f t="shared" si="1165"/>
        <v/>
      </c>
      <c r="AE3826" s="90" t="str">
        <f t="shared" si="1166"/>
        <v/>
      </c>
      <c r="AF3826" t="str">
        <f t="shared" si="1168"/>
        <v/>
      </c>
      <c r="AH3826" t="str">
        <f t="shared" si="1154"/>
        <v/>
      </c>
      <c r="AI3826" t="str">
        <f>IF(AH3826&gt;"",VLOOKUP(AH3826,'MAATREGELEN TBV BESTEK '!$A$3:$N$34,11,FALSE),"")</f>
        <v/>
      </c>
      <c r="AJ3826" t="str">
        <f>IF(AH3826&gt;"",VLOOKUP(AH3826,'MAATREGELEN TBV BESTEK '!$A$3:$N$34,13,FALSE),"")</f>
        <v/>
      </c>
      <c r="AK3826" t="str">
        <f>IF(AH3826&gt;"",VLOOKUP(AH3826,'MAATREGELEN TBV BESTEK '!$A$3:$N$34,14,FALSE),"")</f>
        <v/>
      </c>
    </row>
    <row r="3827" spans="1:37" ht="12" customHeight="1">
      <c r="A3827" s="49">
        <v>237099.28400000001</v>
      </c>
      <c r="B3827" s="49">
        <v>438600.10499999998</v>
      </c>
      <c r="C3827" t="s">
        <v>390</v>
      </c>
      <c r="D3827" t="s">
        <v>4563</v>
      </c>
      <c r="E3827">
        <v>8</v>
      </c>
      <c r="F3827" t="s">
        <v>5915</v>
      </c>
      <c r="G3827" t="s">
        <v>2427</v>
      </c>
      <c r="H3827" s="64" t="s">
        <v>2575</v>
      </c>
      <c r="J3827">
        <f t="shared" si="1155"/>
        <v>1</v>
      </c>
      <c r="K3827" t="str">
        <f t="shared" si="1156"/>
        <v/>
      </c>
      <c r="L3827" t="str">
        <f t="shared" si="1152"/>
        <v/>
      </c>
      <c r="M3827">
        <f t="shared" si="1157"/>
        <v>237099.28400000001</v>
      </c>
      <c r="N3827">
        <f t="shared" si="1158"/>
        <v>438600.10499999998</v>
      </c>
      <c r="O3827" t="str">
        <f t="shared" si="1159"/>
        <v>wit rondje</v>
      </c>
      <c r="P3827" t="str">
        <f t="shared" si="1160"/>
        <v>ALN02496</v>
      </c>
      <c r="Q3827" t="str">
        <f t="shared" si="1169"/>
        <v>Lph 8</v>
      </c>
      <c r="R3827" t="str">
        <f t="shared" si="1153"/>
        <v/>
      </c>
      <c r="T3827" t="str">
        <f t="shared" si="1161"/>
        <v>AALTEN</v>
      </c>
      <c r="U3827" t="str">
        <f t="shared" si="1162"/>
        <v>Lichtenvoordsestraatweg</v>
      </c>
      <c r="V3827" s="62" t="str">
        <f t="shared" si="1163"/>
        <v>ALN02496</v>
      </c>
      <c r="W3827" s="15" t="e">
        <f>IF(J3827,#REF!,"")</f>
        <v>#REF!</v>
      </c>
      <c r="X3827" s="15" t="e">
        <f>IF(J3827,#REF!,"")</f>
        <v>#REF!</v>
      </c>
      <c r="Y3827" s="62" t="str">
        <f t="shared" si="1164"/>
        <v xml:space="preserve"> </v>
      </c>
      <c r="AA3827" s="69"/>
      <c r="AB3827" s="90">
        <v>8</v>
      </c>
      <c r="AC3827" s="5" t="s">
        <v>2645</v>
      </c>
      <c r="AD3827" s="90" t="str">
        <f t="shared" si="1165"/>
        <v/>
      </c>
      <c r="AE3827" s="90" t="str">
        <f t="shared" si="1166"/>
        <v/>
      </c>
      <c r="AF3827" t="str">
        <f t="shared" si="1168"/>
        <v/>
      </c>
      <c r="AH3827" t="str">
        <f t="shared" si="1154"/>
        <v/>
      </c>
      <c r="AI3827" t="str">
        <f>IF(AH3827&gt;"",VLOOKUP(AH3827,'MAATREGELEN TBV BESTEK '!$A$3:$N$34,11,FALSE),"")</f>
        <v/>
      </c>
      <c r="AJ3827" t="str">
        <f>IF(AH3827&gt;"",VLOOKUP(AH3827,'MAATREGELEN TBV BESTEK '!$A$3:$N$34,13,FALSE),"")</f>
        <v/>
      </c>
      <c r="AK3827" t="str">
        <f>IF(AH3827&gt;"",VLOOKUP(AH3827,'MAATREGELEN TBV BESTEK '!$A$3:$N$34,14,FALSE),"")</f>
        <v/>
      </c>
    </row>
    <row r="3828" spans="1:37" ht="12" customHeight="1">
      <c r="A3828" s="49">
        <v>237824.13500000001</v>
      </c>
      <c r="B3828" s="49">
        <v>441444.32400000002</v>
      </c>
      <c r="C3828" t="s">
        <v>2576</v>
      </c>
      <c r="D3828" t="s">
        <v>4563</v>
      </c>
      <c r="E3828">
        <v>6</v>
      </c>
      <c r="F3828" t="s">
        <v>5915</v>
      </c>
      <c r="G3828" t="s">
        <v>2427</v>
      </c>
      <c r="H3828" s="64" t="s">
        <v>2575</v>
      </c>
      <c r="J3828">
        <f t="shared" si="1155"/>
        <v>1</v>
      </c>
      <c r="K3828" t="str">
        <f t="shared" si="1156"/>
        <v/>
      </c>
      <c r="L3828" t="str">
        <f t="shared" si="1152"/>
        <v/>
      </c>
      <c r="M3828">
        <f t="shared" si="1157"/>
        <v>237824.13500000001</v>
      </c>
      <c r="N3828">
        <f t="shared" si="1158"/>
        <v>441444.32400000002</v>
      </c>
      <c r="O3828" t="str">
        <f t="shared" si="1159"/>
        <v>wit rondje</v>
      </c>
      <c r="P3828" t="str">
        <f t="shared" si="1160"/>
        <v>ALN02700</v>
      </c>
      <c r="Q3828" t="str">
        <f t="shared" si="1169"/>
        <v>Lph 6</v>
      </c>
      <c r="R3828" t="str">
        <f t="shared" si="1153"/>
        <v/>
      </c>
      <c r="T3828" t="str">
        <f t="shared" si="1161"/>
        <v>AALTEN</v>
      </c>
      <c r="U3828" t="str">
        <f t="shared" si="1162"/>
        <v>Lichtenvoordsestraatweg</v>
      </c>
      <c r="V3828" s="62" t="str">
        <f t="shared" si="1163"/>
        <v>ALN02700</v>
      </c>
      <c r="W3828" s="15" t="e">
        <f>IF(J3828,#REF!,"")</f>
        <v>#REF!</v>
      </c>
      <c r="X3828" s="15" t="e">
        <f>IF(J3828,#REF!,"")</f>
        <v>#REF!</v>
      </c>
      <c r="Y3828" s="62" t="str">
        <f t="shared" si="1164"/>
        <v xml:space="preserve"> </v>
      </c>
      <c r="AA3828" s="69"/>
      <c r="AB3828" s="90">
        <v>6</v>
      </c>
      <c r="AC3828" s="5" t="s">
        <v>4089</v>
      </c>
      <c r="AD3828" s="90" t="str">
        <f t="shared" si="1165"/>
        <v/>
      </c>
      <c r="AE3828" s="90" t="str">
        <f t="shared" si="1166"/>
        <v/>
      </c>
      <c r="AF3828" t="str">
        <f t="shared" si="1168"/>
        <v/>
      </c>
      <c r="AH3828" t="str">
        <f t="shared" si="1154"/>
        <v/>
      </c>
      <c r="AI3828" t="str">
        <f>IF(AH3828&gt;"",VLOOKUP(AH3828,'MAATREGELEN TBV BESTEK '!$A$3:$N$34,11,FALSE),"")</f>
        <v/>
      </c>
      <c r="AJ3828" t="str">
        <f>IF(AH3828&gt;"",VLOOKUP(AH3828,'MAATREGELEN TBV BESTEK '!$A$3:$N$34,13,FALSE),"")</f>
        <v/>
      </c>
      <c r="AK3828" t="str">
        <f>IF(AH3828&gt;"",VLOOKUP(AH3828,'MAATREGELEN TBV BESTEK '!$A$3:$N$34,14,FALSE),"")</f>
        <v/>
      </c>
    </row>
    <row r="3829" spans="1:37" ht="12" customHeight="1">
      <c r="A3829" s="49">
        <v>237831.72200000001</v>
      </c>
      <c r="B3829" s="49">
        <v>441430.33199999999</v>
      </c>
      <c r="C3829" t="s">
        <v>2577</v>
      </c>
      <c r="D3829" t="s">
        <v>4563</v>
      </c>
      <c r="E3829">
        <v>6</v>
      </c>
      <c r="F3829" t="s">
        <v>5915</v>
      </c>
      <c r="G3829" t="s">
        <v>2427</v>
      </c>
      <c r="H3829" s="64" t="s">
        <v>2575</v>
      </c>
      <c r="J3829">
        <f t="shared" si="1155"/>
        <v>1</v>
      </c>
      <c r="K3829" t="str">
        <f t="shared" si="1156"/>
        <v/>
      </c>
      <c r="L3829" t="str">
        <f t="shared" si="1152"/>
        <v/>
      </c>
      <c r="M3829">
        <f t="shared" si="1157"/>
        <v>237831.72200000001</v>
      </c>
      <c r="N3829">
        <f t="shared" si="1158"/>
        <v>441430.33199999999</v>
      </c>
      <c r="O3829" t="str">
        <f t="shared" si="1159"/>
        <v>wit rondje</v>
      </c>
      <c r="P3829" t="str">
        <f t="shared" si="1160"/>
        <v>ALN02701</v>
      </c>
      <c r="Q3829" t="str">
        <f t="shared" si="1169"/>
        <v>Lph 6</v>
      </c>
      <c r="R3829" t="str">
        <f t="shared" si="1153"/>
        <v/>
      </c>
      <c r="T3829" t="str">
        <f t="shared" si="1161"/>
        <v>AALTEN</v>
      </c>
      <c r="U3829" t="str">
        <f t="shared" si="1162"/>
        <v>Lichtenvoordsestraatweg</v>
      </c>
      <c r="V3829" s="62" t="str">
        <f t="shared" si="1163"/>
        <v>ALN02701</v>
      </c>
      <c r="W3829" s="15" t="e">
        <f>IF(J3829,#REF!,"")</f>
        <v>#REF!</v>
      </c>
      <c r="X3829" s="15" t="e">
        <f>IF(J3829,#REF!,"")</f>
        <v>#REF!</v>
      </c>
      <c r="Y3829" s="62" t="str">
        <f t="shared" si="1164"/>
        <v xml:space="preserve"> </v>
      </c>
      <c r="AA3829" s="69"/>
      <c r="AB3829" s="90">
        <v>6</v>
      </c>
      <c r="AC3829" s="5" t="s">
        <v>4089</v>
      </c>
      <c r="AD3829" s="90" t="str">
        <f t="shared" si="1165"/>
        <v/>
      </c>
      <c r="AE3829" s="90" t="str">
        <f t="shared" si="1166"/>
        <v/>
      </c>
      <c r="AF3829" t="str">
        <f t="shared" si="1168"/>
        <v/>
      </c>
      <c r="AH3829" t="str">
        <f t="shared" si="1154"/>
        <v/>
      </c>
      <c r="AI3829" t="str">
        <f>IF(AH3829&gt;"",VLOOKUP(AH3829,'MAATREGELEN TBV BESTEK '!$A$3:$N$34,11,FALSE),"")</f>
        <v/>
      </c>
      <c r="AJ3829" t="str">
        <f>IF(AH3829&gt;"",VLOOKUP(AH3829,'MAATREGELEN TBV BESTEK '!$A$3:$N$34,13,FALSE),"")</f>
        <v/>
      </c>
      <c r="AK3829" t="str">
        <f>IF(AH3829&gt;"",VLOOKUP(AH3829,'MAATREGELEN TBV BESTEK '!$A$3:$N$34,14,FALSE),"")</f>
        <v/>
      </c>
    </row>
    <row r="3830" spans="1:37" ht="12" customHeight="1">
      <c r="A3830" s="49">
        <v>241574.886</v>
      </c>
      <c r="B3830" s="49">
        <v>438489.34700000001</v>
      </c>
      <c r="C3830" t="s">
        <v>396</v>
      </c>
      <c r="D3830" t="s">
        <v>4563</v>
      </c>
      <c r="E3830">
        <v>6</v>
      </c>
      <c r="F3830" t="s">
        <v>5915</v>
      </c>
      <c r="G3830" t="s">
        <v>2427</v>
      </c>
      <c r="H3830" s="64" t="s">
        <v>397</v>
      </c>
      <c r="J3830">
        <f t="shared" si="1155"/>
        <v>1</v>
      </c>
      <c r="K3830" t="str">
        <f t="shared" si="1156"/>
        <v/>
      </c>
      <c r="L3830" t="str">
        <f t="shared" si="1152"/>
        <v/>
      </c>
      <c r="M3830">
        <f t="shared" si="1157"/>
        <v>241574.886</v>
      </c>
      <c r="N3830">
        <f t="shared" si="1158"/>
        <v>438489.34700000001</v>
      </c>
      <c r="O3830" t="str">
        <f t="shared" si="1159"/>
        <v>wit rondje</v>
      </c>
      <c r="P3830" t="str">
        <f t="shared" si="1160"/>
        <v>ALN01227</v>
      </c>
      <c r="Q3830" t="str">
        <f t="shared" si="1169"/>
        <v>Lph 6</v>
      </c>
      <c r="R3830" t="str">
        <f t="shared" si="1153"/>
        <v/>
      </c>
      <c r="T3830" t="str">
        <f t="shared" si="1161"/>
        <v>AALTEN</v>
      </c>
      <c r="U3830" t="str">
        <f t="shared" si="1162"/>
        <v>Lieversdijk</v>
      </c>
      <c r="V3830" s="62" t="str">
        <f t="shared" si="1163"/>
        <v>ALN01227</v>
      </c>
      <c r="W3830" s="15" t="e">
        <f>IF(J3830,#REF!,"")</f>
        <v>#REF!</v>
      </c>
      <c r="X3830" s="15" t="e">
        <f>IF(J3830,#REF!,"")</f>
        <v>#REF!</v>
      </c>
      <c r="Y3830" s="62" t="str">
        <f t="shared" si="1164"/>
        <v xml:space="preserve"> </v>
      </c>
      <c r="AA3830" s="69"/>
      <c r="AB3830" s="90">
        <v>6</v>
      </c>
      <c r="AC3830" s="5" t="s">
        <v>4518</v>
      </c>
      <c r="AD3830" s="90" t="str">
        <f t="shared" si="1165"/>
        <v/>
      </c>
      <c r="AE3830" s="90" t="str">
        <f t="shared" si="1166"/>
        <v/>
      </c>
      <c r="AF3830" t="str">
        <f t="shared" si="1168"/>
        <v/>
      </c>
      <c r="AH3830" t="str">
        <f t="shared" si="1154"/>
        <v/>
      </c>
      <c r="AI3830" t="str">
        <f>IF(AH3830&gt;"",VLOOKUP(AH3830,'MAATREGELEN TBV BESTEK '!$A$3:$N$34,11,FALSE),"")</f>
        <v/>
      </c>
      <c r="AJ3830" t="str">
        <f>IF(AH3830&gt;"",VLOOKUP(AH3830,'MAATREGELEN TBV BESTEK '!$A$3:$N$34,13,FALSE),"")</f>
        <v/>
      </c>
      <c r="AK3830" t="str">
        <f>IF(AH3830&gt;"",VLOOKUP(AH3830,'MAATREGELEN TBV BESTEK '!$A$3:$N$34,14,FALSE),"")</f>
        <v/>
      </c>
    </row>
    <row r="3831" spans="1:37" ht="12" customHeight="1">
      <c r="A3831" s="49">
        <v>241593.356</v>
      </c>
      <c r="B3831" s="49">
        <v>438490.85800000001</v>
      </c>
      <c r="C3831" t="s">
        <v>398</v>
      </c>
      <c r="D3831" t="s">
        <v>4563</v>
      </c>
      <c r="E3831">
        <v>6</v>
      </c>
      <c r="F3831" t="s">
        <v>5915</v>
      </c>
      <c r="G3831" t="s">
        <v>2427</v>
      </c>
      <c r="H3831" s="64" t="s">
        <v>397</v>
      </c>
      <c r="J3831">
        <f t="shared" si="1155"/>
        <v>1</v>
      </c>
      <c r="K3831" t="str">
        <f t="shared" si="1156"/>
        <v/>
      </c>
      <c r="L3831" t="str">
        <f t="shared" si="1152"/>
        <v/>
      </c>
      <c r="M3831">
        <f t="shared" si="1157"/>
        <v>241593.356</v>
      </c>
      <c r="N3831">
        <f t="shared" si="1158"/>
        <v>438490.85800000001</v>
      </c>
      <c r="O3831" t="str">
        <f t="shared" si="1159"/>
        <v>wit rondje</v>
      </c>
      <c r="P3831" t="str">
        <f t="shared" si="1160"/>
        <v>ALN01383</v>
      </c>
      <c r="Q3831" t="str">
        <f t="shared" si="1169"/>
        <v>Lph 6</v>
      </c>
      <c r="R3831" t="str">
        <f t="shared" si="1153"/>
        <v/>
      </c>
      <c r="T3831" t="str">
        <f t="shared" si="1161"/>
        <v>AALTEN</v>
      </c>
      <c r="U3831" t="str">
        <f t="shared" si="1162"/>
        <v>Lieversdijk</v>
      </c>
      <c r="V3831" s="62" t="str">
        <f t="shared" si="1163"/>
        <v>ALN01383</v>
      </c>
      <c r="W3831" s="15" t="e">
        <f>IF(J3831,#REF!,"")</f>
        <v>#REF!</v>
      </c>
      <c r="X3831" s="15" t="e">
        <f>IF(J3831,#REF!,"")</f>
        <v>#REF!</v>
      </c>
      <c r="Y3831" s="62" t="str">
        <f t="shared" si="1164"/>
        <v xml:space="preserve"> </v>
      </c>
      <c r="AA3831" s="69"/>
      <c r="AB3831" s="90">
        <v>6</v>
      </c>
      <c r="AC3831" s="5" t="s">
        <v>4518</v>
      </c>
      <c r="AD3831" s="90" t="str">
        <f t="shared" si="1165"/>
        <v/>
      </c>
      <c r="AE3831" s="90" t="str">
        <f t="shared" si="1166"/>
        <v/>
      </c>
      <c r="AF3831" t="str">
        <f t="shared" si="1168"/>
        <v/>
      </c>
      <c r="AH3831" t="str">
        <f t="shared" si="1154"/>
        <v/>
      </c>
      <c r="AI3831" t="str">
        <f>IF(AH3831&gt;"",VLOOKUP(AH3831,'MAATREGELEN TBV BESTEK '!$A$3:$N$34,11,FALSE),"")</f>
        <v/>
      </c>
      <c r="AJ3831" t="str">
        <f>IF(AH3831&gt;"",VLOOKUP(AH3831,'MAATREGELEN TBV BESTEK '!$A$3:$N$34,13,FALSE),"")</f>
        <v/>
      </c>
      <c r="AK3831" t="str">
        <f>IF(AH3831&gt;"",VLOOKUP(AH3831,'MAATREGELEN TBV BESTEK '!$A$3:$N$34,14,FALSE),"")</f>
        <v/>
      </c>
    </row>
    <row r="3832" spans="1:37" ht="12" customHeight="1">
      <c r="A3832" s="49">
        <v>241642.788</v>
      </c>
      <c r="B3832" s="49">
        <v>438469.25599999999</v>
      </c>
      <c r="C3832" t="s">
        <v>403</v>
      </c>
      <c r="D3832" t="s">
        <v>4563</v>
      </c>
      <c r="E3832">
        <v>6</v>
      </c>
      <c r="F3832" t="s">
        <v>5915</v>
      </c>
      <c r="G3832" t="s">
        <v>2427</v>
      </c>
      <c r="H3832" s="64" t="s">
        <v>397</v>
      </c>
      <c r="J3832">
        <f t="shared" si="1155"/>
        <v>1</v>
      </c>
      <c r="K3832" t="str">
        <f t="shared" si="1156"/>
        <v/>
      </c>
      <c r="L3832" t="str">
        <f t="shared" si="1152"/>
        <v/>
      </c>
      <c r="M3832">
        <f t="shared" si="1157"/>
        <v>241642.788</v>
      </c>
      <c r="N3832">
        <f t="shared" si="1158"/>
        <v>438469.25599999999</v>
      </c>
      <c r="O3832" t="str">
        <f t="shared" si="1159"/>
        <v>wit rondje</v>
      </c>
      <c r="P3832" t="str">
        <f t="shared" si="1160"/>
        <v>ALN02444</v>
      </c>
      <c r="Q3832" t="str">
        <f t="shared" si="1169"/>
        <v>Lph 6</v>
      </c>
      <c r="R3832" t="str">
        <f t="shared" si="1153"/>
        <v/>
      </c>
      <c r="T3832" t="str">
        <f t="shared" si="1161"/>
        <v>AALTEN</v>
      </c>
      <c r="U3832" t="str">
        <f t="shared" si="1162"/>
        <v>Lieversdijk</v>
      </c>
      <c r="V3832" s="62" t="str">
        <f t="shared" si="1163"/>
        <v>ALN02444</v>
      </c>
      <c r="W3832" s="15" t="e">
        <f>IF(J3832,#REF!,"")</f>
        <v>#REF!</v>
      </c>
      <c r="X3832" s="15" t="e">
        <f>IF(J3832,#REF!,"")</f>
        <v>#REF!</v>
      </c>
      <c r="Y3832" s="62" t="str">
        <f t="shared" si="1164"/>
        <v xml:space="preserve"> </v>
      </c>
      <c r="AA3832" s="69"/>
      <c r="AB3832" s="90">
        <v>6</v>
      </c>
      <c r="AC3832" s="5" t="s">
        <v>4089</v>
      </c>
      <c r="AD3832" s="90" t="str">
        <f t="shared" si="1165"/>
        <v/>
      </c>
      <c r="AE3832" s="90" t="str">
        <f t="shared" si="1166"/>
        <v/>
      </c>
      <c r="AF3832" t="str">
        <f t="shared" si="1168"/>
        <v/>
      </c>
      <c r="AH3832" t="str">
        <f t="shared" si="1154"/>
        <v/>
      </c>
      <c r="AI3832" t="str">
        <f>IF(AH3832&gt;"",VLOOKUP(AH3832,'MAATREGELEN TBV BESTEK '!$A$3:$N$34,11,FALSE),"")</f>
        <v/>
      </c>
      <c r="AJ3832" t="str">
        <f>IF(AH3832&gt;"",VLOOKUP(AH3832,'MAATREGELEN TBV BESTEK '!$A$3:$N$34,13,FALSE),"")</f>
        <v/>
      </c>
      <c r="AK3832" t="str">
        <f>IF(AH3832&gt;"",VLOOKUP(AH3832,'MAATREGELEN TBV BESTEK '!$A$3:$N$34,14,FALSE),"")</f>
        <v/>
      </c>
    </row>
    <row r="3833" spans="1:37" ht="12" customHeight="1">
      <c r="A3833" s="49">
        <v>241660.815</v>
      </c>
      <c r="B3833" s="49">
        <v>438461.38900000002</v>
      </c>
      <c r="C3833" t="s">
        <v>399</v>
      </c>
      <c r="D3833" t="s">
        <v>4563</v>
      </c>
      <c r="E3833">
        <v>6</v>
      </c>
      <c r="F3833" t="s">
        <v>5915</v>
      </c>
      <c r="G3833" t="s">
        <v>2427</v>
      </c>
      <c r="H3833" s="64" t="s">
        <v>397</v>
      </c>
      <c r="J3833">
        <f t="shared" si="1155"/>
        <v>1</v>
      </c>
      <c r="K3833" t="str">
        <f t="shared" si="1156"/>
        <v/>
      </c>
      <c r="L3833" t="str">
        <f t="shared" si="1152"/>
        <v/>
      </c>
      <c r="M3833">
        <f t="shared" si="1157"/>
        <v>241660.815</v>
      </c>
      <c r="N3833">
        <f t="shared" si="1158"/>
        <v>438461.38900000002</v>
      </c>
      <c r="O3833" t="str">
        <f t="shared" si="1159"/>
        <v>wit rondje</v>
      </c>
      <c r="P3833" t="str">
        <f t="shared" si="1160"/>
        <v>ALN02445</v>
      </c>
      <c r="Q3833" t="str">
        <f t="shared" si="1169"/>
        <v>Lph 6</v>
      </c>
      <c r="R3833" t="str">
        <f t="shared" si="1153"/>
        <v/>
      </c>
      <c r="T3833" t="str">
        <f t="shared" si="1161"/>
        <v>AALTEN</v>
      </c>
      <c r="U3833" t="str">
        <f t="shared" si="1162"/>
        <v>Lieversdijk</v>
      </c>
      <c r="V3833" s="62" t="str">
        <f t="shared" si="1163"/>
        <v>ALN02445</v>
      </c>
      <c r="W3833" s="15" t="e">
        <f>IF(J3833,#REF!,"")</f>
        <v>#REF!</v>
      </c>
      <c r="X3833" s="15" t="e">
        <f>IF(J3833,#REF!,"")</f>
        <v>#REF!</v>
      </c>
      <c r="Y3833" s="62" t="str">
        <f t="shared" si="1164"/>
        <v xml:space="preserve"> </v>
      </c>
      <c r="AA3833" s="69"/>
      <c r="AB3833" s="90">
        <v>6</v>
      </c>
      <c r="AC3833" s="5" t="s">
        <v>4518</v>
      </c>
      <c r="AD3833" s="90" t="str">
        <f t="shared" si="1165"/>
        <v/>
      </c>
      <c r="AE3833" s="90" t="str">
        <f t="shared" si="1166"/>
        <v/>
      </c>
      <c r="AF3833" t="str">
        <f t="shared" si="1168"/>
        <v/>
      </c>
      <c r="AH3833" t="str">
        <f t="shared" si="1154"/>
        <v/>
      </c>
      <c r="AI3833" t="str">
        <f>IF(AH3833&gt;"",VLOOKUP(AH3833,'MAATREGELEN TBV BESTEK '!$A$3:$N$34,11,FALSE),"")</f>
        <v/>
      </c>
      <c r="AJ3833" t="str">
        <f>IF(AH3833&gt;"",VLOOKUP(AH3833,'MAATREGELEN TBV BESTEK '!$A$3:$N$34,13,FALSE),"")</f>
        <v/>
      </c>
      <c r="AK3833" t="str">
        <f>IF(AH3833&gt;"",VLOOKUP(AH3833,'MAATREGELEN TBV BESTEK '!$A$3:$N$34,14,FALSE),"")</f>
        <v/>
      </c>
    </row>
    <row r="3834" spans="1:37" ht="12" customHeight="1">
      <c r="A3834" s="49">
        <v>241688.18400000001</v>
      </c>
      <c r="B3834" s="49">
        <v>438441.32400000002</v>
      </c>
      <c r="C3834" t="s">
        <v>400</v>
      </c>
      <c r="D3834" t="s">
        <v>4563</v>
      </c>
      <c r="E3834">
        <v>6</v>
      </c>
      <c r="F3834" t="s">
        <v>5915</v>
      </c>
      <c r="G3834" t="s">
        <v>2427</v>
      </c>
      <c r="H3834" s="64" t="s">
        <v>397</v>
      </c>
      <c r="J3834">
        <f t="shared" si="1155"/>
        <v>1</v>
      </c>
      <c r="K3834" t="str">
        <f t="shared" si="1156"/>
        <v/>
      </c>
      <c r="L3834" t="str">
        <f t="shared" si="1152"/>
        <v/>
      </c>
      <c r="M3834">
        <f t="shared" si="1157"/>
        <v>241688.18400000001</v>
      </c>
      <c r="N3834">
        <f t="shared" si="1158"/>
        <v>438441.32400000002</v>
      </c>
      <c r="O3834" t="str">
        <f t="shared" si="1159"/>
        <v>wit rondje</v>
      </c>
      <c r="P3834" t="str">
        <f t="shared" si="1160"/>
        <v>ALN02446</v>
      </c>
      <c r="Q3834" t="str">
        <f t="shared" si="1169"/>
        <v>Lph 6</v>
      </c>
      <c r="R3834" t="str">
        <f t="shared" si="1153"/>
        <v/>
      </c>
      <c r="T3834" t="str">
        <f t="shared" si="1161"/>
        <v>AALTEN</v>
      </c>
      <c r="U3834" t="str">
        <f t="shared" si="1162"/>
        <v>Lieversdijk</v>
      </c>
      <c r="V3834" s="62" t="str">
        <f t="shared" si="1163"/>
        <v>ALN02446</v>
      </c>
      <c r="W3834" s="15" t="e">
        <f>IF(J3834,#REF!,"")</f>
        <v>#REF!</v>
      </c>
      <c r="X3834" s="15" t="e">
        <f>IF(J3834,#REF!,"")</f>
        <v>#REF!</v>
      </c>
      <c r="Y3834" s="62" t="str">
        <f t="shared" si="1164"/>
        <v xml:space="preserve"> </v>
      </c>
      <c r="AA3834" s="69"/>
      <c r="AB3834" s="90">
        <v>6</v>
      </c>
      <c r="AC3834" s="5" t="s">
        <v>4518</v>
      </c>
      <c r="AD3834" s="90" t="str">
        <f t="shared" si="1165"/>
        <v/>
      </c>
      <c r="AE3834" s="90" t="str">
        <f t="shared" si="1166"/>
        <v/>
      </c>
      <c r="AF3834" t="str">
        <f t="shared" si="1168"/>
        <v/>
      </c>
      <c r="AH3834" t="str">
        <f t="shared" si="1154"/>
        <v/>
      </c>
      <c r="AI3834" t="str">
        <f>IF(AH3834&gt;"",VLOOKUP(AH3834,'MAATREGELEN TBV BESTEK '!$A$3:$N$34,11,FALSE),"")</f>
        <v/>
      </c>
      <c r="AJ3834" t="str">
        <f>IF(AH3834&gt;"",VLOOKUP(AH3834,'MAATREGELEN TBV BESTEK '!$A$3:$N$34,13,FALSE),"")</f>
        <v/>
      </c>
      <c r="AK3834" t="str">
        <f>IF(AH3834&gt;"",VLOOKUP(AH3834,'MAATREGELEN TBV BESTEK '!$A$3:$N$34,14,FALSE),"")</f>
        <v/>
      </c>
    </row>
    <row r="3835" spans="1:37" ht="12" customHeight="1">
      <c r="A3835" s="49">
        <v>241716.981</v>
      </c>
      <c r="B3835" s="49">
        <v>438437.04200000002</v>
      </c>
      <c r="C3835" t="s">
        <v>401</v>
      </c>
      <c r="D3835" t="s">
        <v>4563</v>
      </c>
      <c r="E3835">
        <v>6</v>
      </c>
      <c r="F3835" t="s">
        <v>5915</v>
      </c>
      <c r="G3835" t="s">
        <v>2427</v>
      </c>
      <c r="H3835" s="64" t="s">
        <v>397</v>
      </c>
      <c r="J3835">
        <f t="shared" si="1155"/>
        <v>1</v>
      </c>
      <c r="K3835" t="str">
        <f t="shared" si="1156"/>
        <v/>
      </c>
      <c r="L3835" t="str">
        <f t="shared" si="1152"/>
        <v/>
      </c>
      <c r="M3835">
        <f t="shared" si="1157"/>
        <v>241716.981</v>
      </c>
      <c r="N3835">
        <f t="shared" si="1158"/>
        <v>438437.04200000002</v>
      </c>
      <c r="O3835" t="str">
        <f t="shared" si="1159"/>
        <v>wit rondje</v>
      </c>
      <c r="P3835" t="str">
        <f t="shared" si="1160"/>
        <v>ALN02447</v>
      </c>
      <c r="Q3835" t="str">
        <f t="shared" si="1169"/>
        <v>Lph 6</v>
      </c>
      <c r="R3835" t="str">
        <f t="shared" si="1153"/>
        <v/>
      </c>
      <c r="T3835" t="str">
        <f t="shared" si="1161"/>
        <v>AALTEN</v>
      </c>
      <c r="U3835" t="str">
        <f t="shared" si="1162"/>
        <v>Lieversdijk</v>
      </c>
      <c r="V3835" s="62" t="str">
        <f t="shared" si="1163"/>
        <v>ALN02447</v>
      </c>
      <c r="W3835" s="15" t="e">
        <f>IF(J3835,#REF!,"")</f>
        <v>#REF!</v>
      </c>
      <c r="X3835" s="15" t="e">
        <f>IF(J3835,#REF!,"")</f>
        <v>#REF!</v>
      </c>
      <c r="Y3835" s="62" t="str">
        <f t="shared" si="1164"/>
        <v xml:space="preserve"> </v>
      </c>
      <c r="AA3835" s="69"/>
      <c r="AB3835" s="90">
        <v>6</v>
      </c>
      <c r="AC3835" s="5" t="s">
        <v>4518</v>
      </c>
      <c r="AD3835" s="90" t="str">
        <f t="shared" si="1165"/>
        <v/>
      </c>
      <c r="AE3835" s="90" t="str">
        <f t="shared" si="1166"/>
        <v/>
      </c>
      <c r="AF3835" t="str">
        <f t="shared" si="1168"/>
        <v/>
      </c>
      <c r="AH3835" t="str">
        <f t="shared" si="1154"/>
        <v/>
      </c>
      <c r="AI3835" t="str">
        <f>IF(AH3835&gt;"",VLOOKUP(AH3835,'MAATREGELEN TBV BESTEK '!$A$3:$N$34,11,FALSE),"")</f>
        <v/>
      </c>
      <c r="AJ3835" t="str">
        <f>IF(AH3835&gt;"",VLOOKUP(AH3835,'MAATREGELEN TBV BESTEK '!$A$3:$N$34,13,FALSE),"")</f>
        <v/>
      </c>
      <c r="AK3835" t="str">
        <f>IF(AH3835&gt;"",VLOOKUP(AH3835,'MAATREGELEN TBV BESTEK '!$A$3:$N$34,14,FALSE),"")</f>
        <v/>
      </c>
    </row>
    <row r="3836" spans="1:37" ht="12" customHeight="1">
      <c r="A3836" s="49">
        <v>241737.46599999999</v>
      </c>
      <c r="B3836" s="49">
        <v>438419.57900000003</v>
      </c>
      <c r="C3836" t="s">
        <v>402</v>
      </c>
      <c r="D3836" t="s">
        <v>4563</v>
      </c>
      <c r="E3836">
        <v>6</v>
      </c>
      <c r="F3836" t="s">
        <v>5915</v>
      </c>
      <c r="G3836" t="s">
        <v>2427</v>
      </c>
      <c r="H3836" s="64" t="s">
        <v>397</v>
      </c>
      <c r="J3836">
        <f t="shared" si="1155"/>
        <v>1</v>
      </c>
      <c r="K3836" t="str">
        <f t="shared" si="1156"/>
        <v/>
      </c>
      <c r="L3836" t="str">
        <f t="shared" si="1152"/>
        <v/>
      </c>
      <c r="M3836">
        <f t="shared" si="1157"/>
        <v>241737.46599999999</v>
      </c>
      <c r="N3836">
        <f t="shared" si="1158"/>
        <v>438419.57900000003</v>
      </c>
      <c r="O3836" t="str">
        <f t="shared" si="1159"/>
        <v>wit rondje</v>
      </c>
      <c r="P3836" t="str">
        <f t="shared" si="1160"/>
        <v>ALN02448</v>
      </c>
      <c r="Q3836" t="str">
        <f t="shared" si="1169"/>
        <v>Lph 6</v>
      </c>
      <c r="R3836" t="str">
        <f t="shared" si="1153"/>
        <v/>
      </c>
      <c r="T3836" t="str">
        <f t="shared" si="1161"/>
        <v>AALTEN</v>
      </c>
      <c r="U3836" t="str">
        <f t="shared" si="1162"/>
        <v>Lieversdijk</v>
      </c>
      <c r="V3836" s="62" t="str">
        <f t="shared" si="1163"/>
        <v>ALN02448</v>
      </c>
      <c r="W3836" s="15" t="e">
        <f>IF(J3836,#REF!,"")</f>
        <v>#REF!</v>
      </c>
      <c r="X3836" s="15" t="e">
        <f>IF(J3836,#REF!,"")</f>
        <v>#REF!</v>
      </c>
      <c r="Y3836" s="62" t="str">
        <f t="shared" si="1164"/>
        <v xml:space="preserve"> </v>
      </c>
      <c r="AA3836" s="69"/>
      <c r="AB3836" s="90">
        <v>6</v>
      </c>
      <c r="AC3836" s="5" t="s">
        <v>4518</v>
      </c>
      <c r="AD3836" s="90" t="str">
        <f t="shared" si="1165"/>
        <v/>
      </c>
      <c r="AE3836" s="90" t="str">
        <f t="shared" si="1166"/>
        <v/>
      </c>
      <c r="AF3836" t="str">
        <f t="shared" si="1168"/>
        <v/>
      </c>
      <c r="AH3836" t="str">
        <f t="shared" si="1154"/>
        <v/>
      </c>
      <c r="AI3836" t="str">
        <f>IF(AH3836&gt;"",VLOOKUP(AH3836,'MAATREGELEN TBV BESTEK '!$A$3:$N$34,11,FALSE),"")</f>
        <v/>
      </c>
      <c r="AJ3836" t="str">
        <f>IF(AH3836&gt;"",VLOOKUP(AH3836,'MAATREGELEN TBV BESTEK '!$A$3:$N$34,13,FALSE),"")</f>
        <v/>
      </c>
      <c r="AK3836" t="str">
        <f>IF(AH3836&gt;"",VLOOKUP(AH3836,'MAATREGELEN TBV BESTEK '!$A$3:$N$34,14,FALSE),"")</f>
        <v/>
      </c>
    </row>
    <row r="3837" spans="1:37" ht="12" customHeight="1">
      <c r="A3837" s="74">
        <v>237514.07</v>
      </c>
      <c r="B3837" s="74">
        <v>438833.59</v>
      </c>
      <c r="C3837" s="74" t="s">
        <v>404</v>
      </c>
      <c r="D3837" t="s">
        <v>5914</v>
      </c>
      <c r="E3837" s="75">
        <v>4</v>
      </c>
      <c r="F3837" t="s">
        <v>4426</v>
      </c>
      <c r="G3837" t="s">
        <v>2427</v>
      </c>
      <c r="H3837" s="101" t="s">
        <v>405</v>
      </c>
      <c r="I3837" s="34" t="s">
        <v>6049</v>
      </c>
      <c r="J3837">
        <f t="shared" si="1155"/>
        <v>1</v>
      </c>
      <c r="K3837" t="str">
        <f t="shared" si="1156"/>
        <v>dicht</v>
      </c>
      <c r="L3837" t="str">
        <f t="shared" si="1152"/>
        <v>zwart</v>
      </c>
      <c r="M3837">
        <f t="shared" si="1157"/>
        <v>237514.07</v>
      </c>
      <c r="N3837">
        <f t="shared" si="1158"/>
        <v>438833.59</v>
      </c>
      <c r="O3837" t="str">
        <f t="shared" si="1159"/>
        <v>zwart dicht</v>
      </c>
      <c r="P3837" t="str">
        <f t="shared" si="1160"/>
        <v>ALN00230</v>
      </c>
      <c r="Q3837" t="str">
        <f t="shared" si="1169"/>
        <v>Lph 4</v>
      </c>
      <c r="R3837" t="str">
        <f t="shared" si="1153"/>
        <v>Kegel 2000 led</v>
      </c>
      <c r="T3837" t="str">
        <f t="shared" si="1161"/>
        <v>AALTEN</v>
      </c>
      <c r="U3837" t="str">
        <f t="shared" si="1162"/>
        <v>Lijsterbeslaan</v>
      </c>
      <c r="V3837" s="71" t="str">
        <f t="shared" si="1163"/>
        <v>ALN00230</v>
      </c>
      <c r="W3837" s="105" t="e">
        <f>IF(J3837,#REF!,"")</f>
        <v>#REF!</v>
      </c>
      <c r="X3837" s="105" t="e">
        <f>IF(J3837,#REF!,"")</f>
        <v>#REF!</v>
      </c>
      <c r="Y3837" s="71"/>
      <c r="AB3837" s="71"/>
      <c r="AC3837" s="121" t="s">
        <v>6168</v>
      </c>
      <c r="AD3837" s="121"/>
      <c r="AE3837" s="121"/>
      <c r="AF3837" s="121"/>
      <c r="AG3837" s="60"/>
      <c r="AH3837" s="60"/>
      <c r="AI3837" s="60"/>
      <c r="AJ3837" s="60"/>
      <c r="AK3837" s="60"/>
    </row>
    <row r="3838" spans="1:37" ht="12" customHeight="1">
      <c r="A3838" s="49">
        <v>237512.065</v>
      </c>
      <c r="B3838" s="49">
        <v>438834.33500000002</v>
      </c>
      <c r="C3838" t="s">
        <v>404</v>
      </c>
      <c r="D3838" t="s">
        <v>4563</v>
      </c>
      <c r="E3838" t="s">
        <v>5915</v>
      </c>
      <c r="F3838" t="s">
        <v>5915</v>
      </c>
      <c r="G3838" t="s">
        <v>2427</v>
      </c>
      <c r="H3838" s="101" t="s">
        <v>405</v>
      </c>
      <c r="J3838">
        <f t="shared" si="1155"/>
        <v>0</v>
      </c>
      <c r="K3838" t="str">
        <f t="shared" si="1156"/>
        <v/>
      </c>
      <c r="L3838" t="str">
        <f t="shared" si="1152"/>
        <v/>
      </c>
      <c r="M3838" t="str">
        <f t="shared" si="1157"/>
        <v/>
      </c>
      <c r="N3838" t="str">
        <f t="shared" si="1158"/>
        <v/>
      </c>
      <c r="O3838" t="str">
        <f t="shared" si="1159"/>
        <v/>
      </c>
      <c r="P3838" t="str">
        <f t="shared" si="1160"/>
        <v/>
      </c>
      <c r="R3838" t="str">
        <f t="shared" si="1153"/>
        <v/>
      </c>
      <c r="T3838" t="str">
        <f t="shared" si="1161"/>
        <v>AALTEN</v>
      </c>
      <c r="U3838" t="str">
        <f t="shared" si="1162"/>
        <v>Lijsterbeslaan</v>
      </c>
      <c r="V3838" s="76" t="s">
        <v>6164</v>
      </c>
      <c r="W3838" s="105" t="str">
        <f>IF(J3838,#REF!,"")</f>
        <v/>
      </c>
      <c r="X3838" s="105" t="str">
        <f>IF(J3838,#REF!,"")</f>
        <v/>
      </c>
      <c r="Y3838" s="71"/>
      <c r="AB3838" s="106"/>
      <c r="AC3838" s="121"/>
      <c r="AD3838" s="121"/>
      <c r="AE3838" s="121"/>
      <c r="AF3838" s="121"/>
      <c r="AG3838" s="60"/>
      <c r="AH3838" s="60"/>
      <c r="AI3838" s="60"/>
      <c r="AJ3838" s="60"/>
      <c r="AK3838" s="60"/>
    </row>
    <row r="3839" spans="1:37" ht="12" customHeight="1">
      <c r="A3839" s="49">
        <v>237569.70499999999</v>
      </c>
      <c r="B3839" s="49">
        <v>438809.35</v>
      </c>
      <c r="C3839" s="75" t="s">
        <v>409</v>
      </c>
      <c r="D3839" t="s">
        <v>4563</v>
      </c>
      <c r="E3839">
        <v>4</v>
      </c>
      <c r="F3839" t="s">
        <v>5915</v>
      </c>
      <c r="G3839" t="s">
        <v>2427</v>
      </c>
      <c r="H3839" s="101" t="s">
        <v>405</v>
      </c>
      <c r="J3839">
        <f t="shared" si="1155"/>
        <v>1</v>
      </c>
      <c r="K3839" t="str">
        <f t="shared" si="1156"/>
        <v/>
      </c>
      <c r="L3839" t="str">
        <f t="shared" si="1152"/>
        <v/>
      </c>
      <c r="M3839">
        <f t="shared" si="1157"/>
        <v>237569.70499999999</v>
      </c>
      <c r="N3839">
        <f t="shared" si="1158"/>
        <v>438809.35</v>
      </c>
      <c r="O3839" t="str">
        <f t="shared" si="1159"/>
        <v>wit rondje</v>
      </c>
      <c r="P3839" t="str">
        <f t="shared" si="1160"/>
        <v>ALN00231</v>
      </c>
      <c r="Q3839" t="str">
        <f>$O$2&amp;E3839</f>
        <v>Lph 4</v>
      </c>
      <c r="R3839" t="str">
        <f t="shared" si="1153"/>
        <v/>
      </c>
      <c r="T3839" t="str">
        <f t="shared" si="1161"/>
        <v>AALTEN</v>
      </c>
      <c r="U3839" t="str">
        <f t="shared" si="1162"/>
        <v>Lijsterbeslaan</v>
      </c>
      <c r="V3839" s="71" t="str">
        <f t="shared" si="1163"/>
        <v>ALN00231</v>
      </c>
      <c r="W3839" s="105" t="e">
        <f>IF(J3839,#REF!,"")</f>
        <v>#REF!</v>
      </c>
      <c r="X3839" s="105" t="e">
        <f>IF(J3839,#REF!,"")</f>
        <v>#REF!</v>
      </c>
      <c r="Y3839" s="71"/>
      <c r="AB3839" s="71"/>
      <c r="AC3839" s="121"/>
      <c r="AD3839" s="121"/>
      <c r="AE3839" s="121"/>
      <c r="AF3839" s="121"/>
      <c r="AG3839" s="60"/>
      <c r="AH3839" s="60"/>
      <c r="AI3839" s="60"/>
      <c r="AJ3839" s="60"/>
      <c r="AK3839" s="60"/>
    </row>
    <row r="3840" spans="1:37" ht="12" customHeight="1">
      <c r="A3840" s="49">
        <v>237607.0834</v>
      </c>
      <c r="B3840" s="49">
        <v>438783.78350000002</v>
      </c>
      <c r="C3840" s="75" t="s">
        <v>408</v>
      </c>
      <c r="D3840" t="s">
        <v>4563</v>
      </c>
      <c r="E3840">
        <v>4</v>
      </c>
      <c r="F3840" t="s">
        <v>5915</v>
      </c>
      <c r="G3840" t="s">
        <v>2427</v>
      </c>
      <c r="H3840" s="101" t="s">
        <v>405</v>
      </c>
      <c r="J3840">
        <f t="shared" si="1155"/>
        <v>1</v>
      </c>
      <c r="K3840" t="str">
        <f t="shared" si="1156"/>
        <v/>
      </c>
      <c r="L3840" t="str">
        <f t="shared" si="1152"/>
        <v/>
      </c>
      <c r="M3840">
        <f t="shared" si="1157"/>
        <v>237607.0834</v>
      </c>
      <c r="N3840">
        <f t="shared" si="1158"/>
        <v>438783.78350000002</v>
      </c>
      <c r="O3840" t="str">
        <f t="shared" si="1159"/>
        <v>wit rondje</v>
      </c>
      <c r="P3840" t="str">
        <f t="shared" si="1160"/>
        <v>ALN00232</v>
      </c>
      <c r="Q3840" t="str">
        <f>$O$2&amp;E3840</f>
        <v>Lph 4</v>
      </c>
      <c r="R3840" t="str">
        <f t="shared" si="1153"/>
        <v/>
      </c>
      <c r="T3840" t="str">
        <f t="shared" si="1161"/>
        <v>AALTEN</v>
      </c>
      <c r="U3840" t="str">
        <f t="shared" si="1162"/>
        <v>Lijsterbeslaan</v>
      </c>
      <c r="V3840" s="71" t="str">
        <f t="shared" si="1163"/>
        <v>ALN00232</v>
      </c>
      <c r="W3840" s="105" t="e">
        <f>IF(J3840,#REF!,"")</f>
        <v>#REF!</v>
      </c>
      <c r="X3840" s="105" t="e">
        <f>IF(J3840,#REF!,"")</f>
        <v>#REF!</v>
      </c>
      <c r="Y3840" s="71"/>
      <c r="AB3840" s="71"/>
      <c r="AC3840" s="121"/>
      <c r="AD3840" s="121"/>
      <c r="AE3840" s="121"/>
      <c r="AF3840" s="121"/>
      <c r="AG3840" s="60"/>
      <c r="AH3840" s="60"/>
      <c r="AI3840" s="60"/>
      <c r="AJ3840" s="60"/>
      <c r="AK3840" s="60"/>
    </row>
    <row r="3841" spans="1:37" ht="12" customHeight="1">
      <c r="A3841" s="49">
        <v>237639.041</v>
      </c>
      <c r="B3841" s="49">
        <v>438737.79700000002</v>
      </c>
      <c r="C3841" s="74" t="s">
        <v>407</v>
      </c>
      <c r="D3841" t="s">
        <v>5914</v>
      </c>
      <c r="E3841" s="75">
        <v>4</v>
      </c>
      <c r="F3841" t="s">
        <v>4426</v>
      </c>
      <c r="G3841" t="s">
        <v>2427</v>
      </c>
      <c r="H3841" s="101" t="s">
        <v>405</v>
      </c>
      <c r="I3841" s="34" t="s">
        <v>6050</v>
      </c>
      <c r="J3841">
        <f t="shared" si="1155"/>
        <v>1</v>
      </c>
      <c r="K3841" t="str">
        <f t="shared" si="1156"/>
        <v>dicht</v>
      </c>
      <c r="L3841" t="str">
        <f t="shared" si="1152"/>
        <v>zwart</v>
      </c>
      <c r="M3841">
        <f t="shared" si="1157"/>
        <v>237639.041</v>
      </c>
      <c r="N3841">
        <f t="shared" si="1158"/>
        <v>438737.79700000002</v>
      </c>
      <c r="O3841" t="str">
        <f t="shared" si="1159"/>
        <v>zwart dicht</v>
      </c>
      <c r="P3841" t="str">
        <f t="shared" si="1160"/>
        <v>ALN00233</v>
      </c>
      <c r="Q3841" t="str">
        <f>$O$2&amp;E3841</f>
        <v>Lph 4</v>
      </c>
      <c r="R3841" t="str">
        <f t="shared" si="1153"/>
        <v>Kegel 2000 led</v>
      </c>
      <c r="T3841" t="str">
        <f t="shared" si="1161"/>
        <v>AALTEN</v>
      </c>
      <c r="U3841" t="str">
        <f t="shared" si="1162"/>
        <v>Lijsterbeslaan</v>
      </c>
      <c r="V3841" s="71" t="str">
        <f t="shared" si="1163"/>
        <v>ALN00233</v>
      </c>
      <c r="W3841" s="105" t="e">
        <f>IF(J3841,#REF!,"")</f>
        <v>#REF!</v>
      </c>
      <c r="X3841" s="105" t="e">
        <f>IF(J3841,#REF!,"")</f>
        <v>#REF!</v>
      </c>
      <c r="Y3841" s="71"/>
      <c r="AB3841" s="106"/>
      <c r="AC3841" s="121"/>
      <c r="AD3841" s="121"/>
      <c r="AE3841" s="121"/>
      <c r="AF3841" s="121"/>
      <c r="AG3841" s="60"/>
      <c r="AH3841" s="60"/>
      <c r="AI3841" s="60"/>
      <c r="AJ3841" s="60"/>
      <c r="AK3841" s="60"/>
    </row>
    <row r="3842" spans="1:37" ht="12" customHeight="1">
      <c r="A3842" s="49">
        <v>237639.041</v>
      </c>
      <c r="B3842" s="49">
        <v>438737.79700000002</v>
      </c>
      <c r="C3842" t="s">
        <v>407</v>
      </c>
      <c r="D3842" t="s">
        <v>4563</v>
      </c>
      <c r="E3842" t="s">
        <v>5915</v>
      </c>
      <c r="F3842" t="s">
        <v>5915</v>
      </c>
      <c r="G3842" t="s">
        <v>2427</v>
      </c>
      <c r="H3842" s="101" t="s">
        <v>405</v>
      </c>
      <c r="J3842">
        <f t="shared" si="1155"/>
        <v>0</v>
      </c>
      <c r="K3842" t="str">
        <f t="shared" si="1156"/>
        <v/>
      </c>
      <c r="L3842" t="str">
        <f t="shared" si="1152"/>
        <v/>
      </c>
      <c r="M3842" t="str">
        <f t="shared" si="1157"/>
        <v/>
      </c>
      <c r="N3842" t="str">
        <f t="shared" si="1158"/>
        <v/>
      </c>
      <c r="O3842" t="str">
        <f t="shared" si="1159"/>
        <v/>
      </c>
      <c r="P3842" t="str">
        <f t="shared" si="1160"/>
        <v/>
      </c>
      <c r="R3842" t="str">
        <f t="shared" si="1153"/>
        <v/>
      </c>
      <c r="T3842" t="str">
        <f t="shared" si="1161"/>
        <v>AALTEN</v>
      </c>
      <c r="U3842" t="str">
        <f t="shared" si="1162"/>
        <v>Lijsterbeslaan</v>
      </c>
      <c r="V3842" s="76" t="s">
        <v>6165</v>
      </c>
      <c r="W3842" s="105" t="str">
        <f>IF(J3842,#REF!,"")</f>
        <v/>
      </c>
      <c r="X3842" s="105" t="str">
        <f>IF(J3842,#REF!,"")</f>
        <v/>
      </c>
      <c r="Y3842" s="71"/>
      <c r="AB3842" s="106"/>
      <c r="AC3842" s="121"/>
      <c r="AD3842" s="121"/>
      <c r="AE3842" s="121"/>
      <c r="AF3842" s="121"/>
      <c r="AG3842" s="60"/>
      <c r="AH3842" s="60"/>
      <c r="AI3842" s="60"/>
      <c r="AJ3842" s="60"/>
      <c r="AK3842" s="60"/>
    </row>
    <row r="3843" spans="1:37" ht="12" customHeight="1">
      <c r="A3843" s="49">
        <v>237668.09</v>
      </c>
      <c r="B3843" s="49">
        <v>438694.22399999999</v>
      </c>
      <c r="C3843" s="74" t="s">
        <v>406</v>
      </c>
      <c r="D3843" t="s">
        <v>5914</v>
      </c>
      <c r="E3843" s="75">
        <v>4</v>
      </c>
      <c r="F3843" t="s">
        <v>4426</v>
      </c>
      <c r="G3843" t="s">
        <v>2427</v>
      </c>
      <c r="H3843" s="101" t="s">
        <v>405</v>
      </c>
      <c r="I3843" s="34" t="s">
        <v>6049</v>
      </c>
      <c r="J3843">
        <f t="shared" si="1155"/>
        <v>1</v>
      </c>
      <c r="K3843" t="str">
        <f t="shared" si="1156"/>
        <v>dicht</v>
      </c>
      <c r="L3843" t="str">
        <f t="shared" si="1152"/>
        <v>zwart</v>
      </c>
      <c r="M3843">
        <f t="shared" si="1157"/>
        <v>237668.09</v>
      </c>
      <c r="N3843">
        <f t="shared" si="1158"/>
        <v>438694.22399999999</v>
      </c>
      <c r="O3843" t="str">
        <f t="shared" si="1159"/>
        <v>zwart dicht</v>
      </c>
      <c r="P3843" t="str">
        <f t="shared" si="1160"/>
        <v>ALN00234</v>
      </c>
      <c r="Q3843" t="str">
        <f>$O$2&amp;E3843</f>
        <v>Lph 4</v>
      </c>
      <c r="R3843" t="str">
        <f t="shared" si="1153"/>
        <v>Kegel 2000 led</v>
      </c>
      <c r="T3843" t="str">
        <f t="shared" si="1161"/>
        <v>AALTEN</v>
      </c>
      <c r="U3843" t="str">
        <f t="shared" si="1162"/>
        <v>Lijsterbeslaan</v>
      </c>
      <c r="V3843" s="71" t="str">
        <f t="shared" si="1163"/>
        <v>ALN00234</v>
      </c>
      <c r="W3843" s="105" t="e">
        <f>IF(J3843,#REF!,"")</f>
        <v>#REF!</v>
      </c>
      <c r="X3843" s="105" t="e">
        <f>IF(J3843,#REF!,"")</f>
        <v>#REF!</v>
      </c>
      <c r="Y3843" s="71"/>
      <c r="AB3843" s="71"/>
      <c r="AC3843" s="121"/>
      <c r="AD3843" s="121"/>
      <c r="AE3843" s="121"/>
      <c r="AF3843" s="121"/>
      <c r="AG3843" s="60"/>
      <c r="AH3843" s="60"/>
      <c r="AI3843" s="60"/>
      <c r="AJ3843" s="60"/>
      <c r="AK3843" s="60"/>
    </row>
    <row r="3844" spans="1:37" ht="12" customHeight="1">
      <c r="A3844" s="49">
        <v>237668.09</v>
      </c>
      <c r="B3844" s="49">
        <v>438694.22399999999</v>
      </c>
      <c r="C3844" t="s">
        <v>406</v>
      </c>
      <c r="D3844" t="s">
        <v>4563</v>
      </c>
      <c r="E3844" t="s">
        <v>5915</v>
      </c>
      <c r="F3844" t="s">
        <v>5915</v>
      </c>
      <c r="G3844" t="s">
        <v>2427</v>
      </c>
      <c r="H3844" s="101" t="s">
        <v>405</v>
      </c>
      <c r="J3844">
        <f t="shared" si="1155"/>
        <v>0</v>
      </c>
      <c r="K3844" t="str">
        <f t="shared" si="1156"/>
        <v/>
      </c>
      <c r="L3844" t="str">
        <f t="shared" si="1152"/>
        <v/>
      </c>
      <c r="M3844" t="str">
        <f t="shared" si="1157"/>
        <v/>
      </c>
      <c r="N3844" t="str">
        <f t="shared" si="1158"/>
        <v/>
      </c>
      <c r="O3844" t="str">
        <f t="shared" si="1159"/>
        <v/>
      </c>
      <c r="P3844" t="str">
        <f t="shared" si="1160"/>
        <v/>
      </c>
      <c r="R3844" t="str">
        <f t="shared" si="1153"/>
        <v/>
      </c>
      <c r="T3844" t="str">
        <f t="shared" si="1161"/>
        <v>AALTEN</v>
      </c>
      <c r="U3844" t="str">
        <f t="shared" si="1162"/>
        <v>Lijsterbeslaan</v>
      </c>
      <c r="V3844" s="76" t="s">
        <v>6166</v>
      </c>
      <c r="W3844" s="105" t="str">
        <f>IF(J3844,#REF!,"")</f>
        <v/>
      </c>
      <c r="X3844" s="105" t="str">
        <f>IF(J3844,#REF!,"")</f>
        <v/>
      </c>
      <c r="Y3844" s="71"/>
      <c r="AB3844" s="106"/>
      <c r="AC3844" s="121"/>
      <c r="AD3844" s="121"/>
      <c r="AE3844" s="121"/>
      <c r="AF3844" s="121"/>
      <c r="AG3844" s="60"/>
      <c r="AH3844" s="60"/>
      <c r="AI3844" s="60"/>
      <c r="AJ3844" s="60"/>
      <c r="AK3844" s="60"/>
    </row>
    <row r="3845" spans="1:37" ht="12" customHeight="1">
      <c r="A3845" s="49">
        <v>237560.82399999999</v>
      </c>
      <c r="B3845" s="49">
        <v>438791.03600000002</v>
      </c>
      <c r="C3845" t="s">
        <v>410</v>
      </c>
      <c r="D3845" t="s">
        <v>4563</v>
      </c>
      <c r="E3845">
        <v>4</v>
      </c>
      <c r="F3845" t="s">
        <v>5915</v>
      </c>
      <c r="G3845" t="s">
        <v>2427</v>
      </c>
      <c r="H3845" s="101" t="s">
        <v>405</v>
      </c>
      <c r="J3845">
        <f t="shared" si="1155"/>
        <v>1</v>
      </c>
      <c r="K3845" t="str">
        <f t="shared" si="1156"/>
        <v/>
      </c>
      <c r="L3845" t="str">
        <f t="shared" ref="L3845:L3908" si="1170">IF(R3845="Luma MINI","groen",IF(R3845="Brisa PLUS","rood",IF(R3845="Kegel 2000 Led","zwart","")))</f>
        <v/>
      </c>
      <c r="M3845">
        <f t="shared" si="1157"/>
        <v>237560.82399999999</v>
      </c>
      <c r="N3845">
        <f t="shared" si="1158"/>
        <v>438791.03600000002</v>
      </c>
      <c r="O3845" t="str">
        <f t="shared" si="1159"/>
        <v>wit rondje</v>
      </c>
      <c r="P3845" t="str">
        <f t="shared" si="1160"/>
        <v>ALN02751</v>
      </c>
      <c r="Q3845" t="str">
        <f t="shared" ref="Q3845:Q3850" si="1171">$O$2&amp;E3845</f>
        <v>Lph 4</v>
      </c>
      <c r="R3845" t="str">
        <f t="shared" ref="R3845:R3908" si="1172">F3845</f>
        <v/>
      </c>
      <c r="T3845" t="str">
        <f t="shared" si="1161"/>
        <v>AALTEN</v>
      </c>
      <c r="U3845" t="str">
        <f t="shared" si="1162"/>
        <v>Lijsterbeslaan</v>
      </c>
      <c r="V3845" s="62" t="str">
        <f t="shared" si="1163"/>
        <v>ALN02751</v>
      </c>
      <c r="W3845" s="15" t="e">
        <f>IF(J3845,#REF!,"")</f>
        <v>#REF!</v>
      </c>
      <c r="X3845" s="15" t="e">
        <f>IF(J3845,#REF!,"")</f>
        <v>#REF!</v>
      </c>
      <c r="Y3845" s="62" t="str">
        <f t="shared" si="1164"/>
        <v xml:space="preserve"> </v>
      </c>
      <c r="AB3845" s="90"/>
      <c r="AC3845" s="5"/>
      <c r="AH3845" t="str">
        <f t="shared" ref="AH3845:AH3908" si="1173">IF(Y3845="AV",Y3845&amp;" "&amp;AB3845&amp;"-&gt;"&amp;AB3845&amp; " "&amp;AE3845,"")&amp;IF(Y3845="MV AV",Y3845&amp;" "&amp;AB3845&amp;"-&gt;"&amp;AD3845&amp; " "&amp;AE3845,"")&amp;IF(Y3845="NM NA",Y3845&amp;" "&amp;AB3845&amp;"-&gt;"&amp;AD3845&amp; " "&amp;AE3845,"")</f>
        <v/>
      </c>
      <c r="AI3845" t="str">
        <f>IF(AH3845&gt;"",VLOOKUP(AH3845,'MAATREGELEN TBV BESTEK '!$A$3:$N$34,11,FALSE),"")</f>
        <v/>
      </c>
      <c r="AJ3845" t="str">
        <f>IF(AH3845&gt;"",VLOOKUP(AH3845,'MAATREGELEN TBV BESTEK '!$A$3:$N$34,13,FALSE),"")</f>
        <v/>
      </c>
      <c r="AK3845" t="str">
        <f>IF(AH3845&gt;"",VLOOKUP(AH3845,'MAATREGELEN TBV BESTEK '!$A$3:$N$34,14,FALSE),"")</f>
        <v/>
      </c>
    </row>
    <row r="3846" spans="1:37" ht="12" customHeight="1">
      <c r="A3846" s="49">
        <v>237551.182</v>
      </c>
      <c r="B3846" s="49">
        <v>438764.288</v>
      </c>
      <c r="C3846" t="s">
        <v>411</v>
      </c>
      <c r="D3846" t="s">
        <v>4563</v>
      </c>
      <c r="E3846">
        <v>4</v>
      </c>
      <c r="F3846" t="s">
        <v>5915</v>
      </c>
      <c r="G3846" t="s">
        <v>2427</v>
      </c>
      <c r="H3846" s="101" t="s">
        <v>405</v>
      </c>
      <c r="J3846">
        <f t="shared" ref="J3846:J3909" si="1174">IF(C3846=C3845,0,1)</f>
        <v>1</v>
      </c>
      <c r="K3846" t="str">
        <f t="shared" ref="K3846:K3909" si="1175">IF(J3846=0,"",IF(D3846="MV AV","dicht",IF(D3846="AV","halfopen","")))</f>
        <v/>
      </c>
      <c r="L3846" t="str">
        <f t="shared" si="1170"/>
        <v/>
      </c>
      <c r="M3846">
        <f t="shared" ref="M3846:M3909" si="1176">IF(J3846=1,A3846,"")</f>
        <v>237551.182</v>
      </c>
      <c r="N3846">
        <f t="shared" ref="N3846:N3909" si="1177">IF(J3846=1,B3846,"")</f>
        <v>438764.288</v>
      </c>
      <c r="O3846" t="str">
        <f t="shared" ref="O3846:O3909" si="1178">IF(J3846=1,IF(K3846="","wit rondje",L3846&amp;" "&amp;K3846),"")</f>
        <v>wit rondje</v>
      </c>
      <c r="P3846" t="str">
        <f t="shared" ref="P3846:P3909" si="1179">IF(J3846=1,C3846,"")</f>
        <v>ALN02752</v>
      </c>
      <c r="Q3846" t="str">
        <f t="shared" si="1171"/>
        <v>Lph 4</v>
      </c>
      <c r="R3846" t="str">
        <f t="shared" si="1172"/>
        <v/>
      </c>
      <c r="T3846" t="str">
        <f t="shared" ref="T3846:T3909" si="1180">G3846</f>
        <v>AALTEN</v>
      </c>
      <c r="U3846" t="str">
        <f t="shared" ref="U3846:U3909" si="1181">H3846</f>
        <v>Lijsterbeslaan</v>
      </c>
      <c r="V3846" s="62" t="str">
        <f t="shared" ref="V3846:V3909" si="1182">P3846</f>
        <v>ALN02752</v>
      </c>
      <c r="W3846" s="15" t="e">
        <f>IF(J3846,#REF!,"")</f>
        <v>#REF!</v>
      </c>
      <c r="X3846" s="15" t="e">
        <f>IF(J3846,#REF!,"")</f>
        <v>#REF!</v>
      </c>
      <c r="Y3846" s="62" t="str">
        <f t="shared" ref="Y3846:Y3909" si="1183">D3846</f>
        <v xml:space="preserve"> </v>
      </c>
      <c r="AB3846" s="90"/>
      <c r="AC3846" s="5"/>
      <c r="AH3846" t="str">
        <f t="shared" si="1173"/>
        <v/>
      </c>
      <c r="AI3846" t="str">
        <f>IF(AH3846&gt;"",VLOOKUP(AH3846,'MAATREGELEN TBV BESTEK '!$A$3:$N$34,11,FALSE),"")</f>
        <v/>
      </c>
      <c r="AJ3846" t="str">
        <f>IF(AH3846&gt;"",VLOOKUP(AH3846,'MAATREGELEN TBV BESTEK '!$A$3:$N$34,13,FALSE),"")</f>
        <v/>
      </c>
      <c r="AK3846" t="str">
        <f>IF(AH3846&gt;"",VLOOKUP(AH3846,'MAATREGELEN TBV BESTEK '!$A$3:$N$34,14,FALSE),"")</f>
        <v/>
      </c>
    </row>
    <row r="3847" spans="1:37" ht="12" customHeight="1">
      <c r="A3847" s="49">
        <v>237561.16800000001</v>
      </c>
      <c r="B3847" s="49">
        <v>438748.21600000001</v>
      </c>
      <c r="C3847" t="s">
        <v>412</v>
      </c>
      <c r="D3847" t="s">
        <v>4563</v>
      </c>
      <c r="E3847">
        <v>4</v>
      </c>
      <c r="F3847" t="s">
        <v>5915</v>
      </c>
      <c r="G3847" t="s">
        <v>2427</v>
      </c>
      <c r="H3847" s="101" t="s">
        <v>405</v>
      </c>
      <c r="J3847">
        <f t="shared" si="1174"/>
        <v>1</v>
      </c>
      <c r="K3847" t="str">
        <f t="shared" si="1175"/>
        <v/>
      </c>
      <c r="L3847" t="str">
        <f t="shared" si="1170"/>
        <v/>
      </c>
      <c r="M3847">
        <f t="shared" si="1176"/>
        <v>237561.16800000001</v>
      </c>
      <c r="N3847">
        <f t="shared" si="1177"/>
        <v>438748.21600000001</v>
      </c>
      <c r="O3847" t="str">
        <f t="shared" si="1178"/>
        <v>wit rondje</v>
      </c>
      <c r="P3847" t="str">
        <f t="shared" si="1179"/>
        <v>ALN02753</v>
      </c>
      <c r="Q3847" t="str">
        <f t="shared" si="1171"/>
        <v>Lph 4</v>
      </c>
      <c r="R3847" t="str">
        <f t="shared" si="1172"/>
        <v/>
      </c>
      <c r="T3847" t="str">
        <f t="shared" si="1180"/>
        <v>AALTEN</v>
      </c>
      <c r="U3847" t="str">
        <f t="shared" si="1181"/>
        <v>Lijsterbeslaan</v>
      </c>
      <c r="V3847" s="62" t="str">
        <f t="shared" si="1182"/>
        <v>ALN02753</v>
      </c>
      <c r="W3847" s="15" t="e">
        <f>IF(J3847,#REF!,"")</f>
        <v>#REF!</v>
      </c>
      <c r="X3847" s="15" t="e">
        <f>IF(J3847,#REF!,"")</f>
        <v>#REF!</v>
      </c>
      <c r="Y3847" s="62" t="str">
        <f t="shared" si="1183"/>
        <v xml:space="preserve"> </v>
      </c>
      <c r="AB3847" s="90"/>
      <c r="AC3847" s="5"/>
      <c r="AH3847" t="str">
        <f t="shared" si="1173"/>
        <v/>
      </c>
      <c r="AI3847" t="str">
        <f>IF(AH3847&gt;"",VLOOKUP(AH3847,'MAATREGELEN TBV BESTEK '!$A$3:$N$34,11,FALSE),"")</f>
        <v/>
      </c>
      <c r="AJ3847" t="str">
        <f>IF(AH3847&gt;"",VLOOKUP(AH3847,'MAATREGELEN TBV BESTEK '!$A$3:$N$34,13,FALSE),"")</f>
        <v/>
      </c>
      <c r="AK3847" t="str">
        <f>IF(AH3847&gt;"",VLOOKUP(AH3847,'MAATREGELEN TBV BESTEK '!$A$3:$N$34,14,FALSE),"")</f>
        <v/>
      </c>
    </row>
    <row r="3848" spans="1:37" ht="12" customHeight="1">
      <c r="A3848" s="49">
        <v>237581.351</v>
      </c>
      <c r="B3848" s="49">
        <v>438745.52299999999</v>
      </c>
      <c r="C3848" t="s">
        <v>413</v>
      </c>
      <c r="D3848" t="s">
        <v>4563</v>
      </c>
      <c r="E3848">
        <v>4</v>
      </c>
      <c r="F3848" t="s">
        <v>5915</v>
      </c>
      <c r="G3848" t="s">
        <v>2427</v>
      </c>
      <c r="H3848" s="101" t="s">
        <v>405</v>
      </c>
      <c r="J3848">
        <f t="shared" si="1174"/>
        <v>1</v>
      </c>
      <c r="K3848" t="str">
        <f t="shared" si="1175"/>
        <v/>
      </c>
      <c r="L3848" t="str">
        <f t="shared" si="1170"/>
        <v/>
      </c>
      <c r="M3848">
        <f t="shared" si="1176"/>
        <v>237581.351</v>
      </c>
      <c r="N3848">
        <f t="shared" si="1177"/>
        <v>438745.52299999999</v>
      </c>
      <c r="O3848" t="str">
        <f t="shared" si="1178"/>
        <v>wit rondje</v>
      </c>
      <c r="P3848" t="str">
        <f t="shared" si="1179"/>
        <v>ALN02754</v>
      </c>
      <c r="Q3848" t="str">
        <f t="shared" si="1171"/>
        <v>Lph 4</v>
      </c>
      <c r="R3848" t="str">
        <f t="shared" si="1172"/>
        <v/>
      </c>
      <c r="T3848" t="str">
        <f t="shared" si="1180"/>
        <v>AALTEN</v>
      </c>
      <c r="U3848" t="str">
        <f t="shared" si="1181"/>
        <v>Lijsterbeslaan</v>
      </c>
      <c r="V3848" s="62" t="str">
        <f t="shared" si="1182"/>
        <v>ALN02754</v>
      </c>
      <c r="W3848" s="15" t="e">
        <f>IF(J3848,#REF!,"")</f>
        <v>#REF!</v>
      </c>
      <c r="X3848" s="15" t="e">
        <f>IF(J3848,#REF!,"")</f>
        <v>#REF!</v>
      </c>
      <c r="Y3848" s="62" t="str">
        <f t="shared" si="1183"/>
        <v xml:space="preserve"> </v>
      </c>
      <c r="AB3848" s="90"/>
      <c r="AC3848" s="5"/>
      <c r="AH3848" t="str">
        <f t="shared" si="1173"/>
        <v/>
      </c>
      <c r="AI3848" t="str">
        <f>IF(AH3848&gt;"",VLOOKUP(AH3848,'MAATREGELEN TBV BESTEK '!$A$3:$N$34,11,FALSE),"")</f>
        <v/>
      </c>
      <c r="AJ3848" t="str">
        <f>IF(AH3848&gt;"",VLOOKUP(AH3848,'MAATREGELEN TBV BESTEK '!$A$3:$N$34,13,FALSE),"")</f>
        <v/>
      </c>
      <c r="AK3848" t="str">
        <f>IF(AH3848&gt;"",VLOOKUP(AH3848,'MAATREGELEN TBV BESTEK '!$A$3:$N$34,14,FALSE),"")</f>
        <v/>
      </c>
    </row>
    <row r="3849" spans="1:37" ht="12" customHeight="1">
      <c r="A3849" s="49">
        <v>237599.285</v>
      </c>
      <c r="B3849" s="49">
        <v>438764.66899999999</v>
      </c>
      <c r="C3849" t="s">
        <v>414</v>
      </c>
      <c r="D3849" t="s">
        <v>4563</v>
      </c>
      <c r="E3849">
        <v>4</v>
      </c>
      <c r="F3849" t="s">
        <v>5915</v>
      </c>
      <c r="G3849" t="s">
        <v>2427</v>
      </c>
      <c r="H3849" s="101" t="s">
        <v>405</v>
      </c>
      <c r="J3849">
        <f t="shared" si="1174"/>
        <v>1</v>
      </c>
      <c r="K3849" t="str">
        <f t="shared" si="1175"/>
        <v/>
      </c>
      <c r="L3849" t="str">
        <f t="shared" si="1170"/>
        <v/>
      </c>
      <c r="M3849">
        <f t="shared" si="1176"/>
        <v>237599.285</v>
      </c>
      <c r="N3849">
        <f t="shared" si="1177"/>
        <v>438764.66899999999</v>
      </c>
      <c r="O3849" t="str">
        <f t="shared" si="1178"/>
        <v>wit rondje</v>
      </c>
      <c r="P3849" t="str">
        <f t="shared" si="1179"/>
        <v>ALN02755</v>
      </c>
      <c r="Q3849" t="str">
        <f t="shared" si="1171"/>
        <v>Lph 4</v>
      </c>
      <c r="R3849" t="str">
        <f t="shared" si="1172"/>
        <v/>
      </c>
      <c r="T3849" t="str">
        <f t="shared" si="1180"/>
        <v>AALTEN</v>
      </c>
      <c r="U3849" t="str">
        <f t="shared" si="1181"/>
        <v>Lijsterbeslaan</v>
      </c>
      <c r="V3849" s="62" t="str">
        <f t="shared" si="1182"/>
        <v>ALN02755</v>
      </c>
      <c r="W3849" s="15" t="e">
        <f>IF(J3849,#REF!,"")</f>
        <v>#REF!</v>
      </c>
      <c r="X3849" s="15" t="e">
        <f>IF(J3849,#REF!,"")</f>
        <v>#REF!</v>
      </c>
      <c r="Y3849" s="62" t="str">
        <f t="shared" si="1183"/>
        <v xml:space="preserve"> </v>
      </c>
      <c r="AB3849" s="90"/>
      <c r="AC3849" s="5"/>
      <c r="AH3849" t="str">
        <f t="shared" si="1173"/>
        <v/>
      </c>
      <c r="AI3849" t="str">
        <f>IF(AH3849&gt;"",VLOOKUP(AH3849,'MAATREGELEN TBV BESTEK '!$A$3:$N$34,11,FALSE),"")</f>
        <v/>
      </c>
      <c r="AJ3849" t="str">
        <f>IF(AH3849&gt;"",VLOOKUP(AH3849,'MAATREGELEN TBV BESTEK '!$A$3:$N$34,13,FALSE),"")</f>
        <v/>
      </c>
      <c r="AK3849" t="str">
        <f>IF(AH3849&gt;"",VLOOKUP(AH3849,'MAATREGELEN TBV BESTEK '!$A$3:$N$34,14,FALSE),"")</f>
        <v/>
      </c>
    </row>
    <row r="3850" spans="1:37" ht="12" customHeight="1">
      <c r="A3850" s="49">
        <v>237979.10200000001</v>
      </c>
      <c r="B3850" s="49">
        <v>437690.723</v>
      </c>
      <c r="C3850" t="s">
        <v>415</v>
      </c>
      <c r="D3850" t="s">
        <v>2462</v>
      </c>
      <c r="E3850">
        <v>6</v>
      </c>
      <c r="F3850" t="s">
        <v>6040</v>
      </c>
      <c r="G3850" t="s">
        <v>2427</v>
      </c>
      <c r="H3850" s="64" t="s">
        <v>416</v>
      </c>
      <c r="J3850">
        <f t="shared" si="1174"/>
        <v>1</v>
      </c>
      <c r="K3850" t="str">
        <f t="shared" si="1175"/>
        <v>halfopen</v>
      </c>
      <c r="L3850" t="str">
        <f t="shared" si="1170"/>
        <v>groen</v>
      </c>
      <c r="M3850">
        <f t="shared" si="1176"/>
        <v>237979.10200000001</v>
      </c>
      <c r="N3850">
        <f t="shared" si="1177"/>
        <v>437690.723</v>
      </c>
      <c r="O3850" t="str">
        <f t="shared" si="1178"/>
        <v>groen halfopen</v>
      </c>
      <c r="P3850" t="str">
        <f t="shared" si="1179"/>
        <v>ALN01595</v>
      </c>
      <c r="Q3850" t="str">
        <f t="shared" si="1171"/>
        <v>Lph 6</v>
      </c>
      <c r="R3850" t="str">
        <f t="shared" si="1172"/>
        <v>Luma MINI</v>
      </c>
      <c r="T3850" t="str">
        <f t="shared" si="1180"/>
        <v>AALTEN</v>
      </c>
      <c r="U3850" t="str">
        <f t="shared" si="1181"/>
        <v>Loohuisweg</v>
      </c>
      <c r="V3850" s="62" t="str">
        <f t="shared" si="1182"/>
        <v>ALN01595</v>
      </c>
      <c r="W3850" s="15" t="e">
        <f>IF(J3850,#REF!,"")</f>
        <v>#REF!</v>
      </c>
      <c r="X3850" s="15" t="e">
        <f>IF(J3850,#REF!,"")</f>
        <v>#REF!</v>
      </c>
      <c r="Y3850" s="62" t="str">
        <f t="shared" si="1183"/>
        <v>AV</v>
      </c>
      <c r="AA3850" s="69"/>
      <c r="AB3850" s="90">
        <v>6</v>
      </c>
      <c r="AC3850" s="5" t="s">
        <v>4537</v>
      </c>
      <c r="AD3850" s="90" t="str">
        <f t="shared" ref="AD3850:AD3909" si="1184">IF(D3850="MV AV",E3850,"")</f>
        <v/>
      </c>
      <c r="AE3850" s="90" t="str">
        <f t="shared" ref="AE3850:AE3909" si="1185">R3850</f>
        <v>Luma MINI</v>
      </c>
      <c r="AF3850" s="22" t="str">
        <f>IF(Y3850="AV","Armatuur "&amp;AE3850&amp;" leveren en plaatsen op LM "&amp;AB3850&amp;"m","")&amp;IF(Y3850="MV AV","Mast en armatuur leveren en plaatsen, "&amp;AE3850&amp;" en LM "&amp;AD3850&amp;"m, oude mast "&amp;AB3850&amp;"m verwijderen","")&amp;IF(Y3850="NM NA","Nwe mast en nw armatuur leveren en plaatsen, "&amp;AE3850&amp;" en LM "&amp;AD3850&amp;"m","")&amp;IF(Y3850="NLP","Nieuw lichtpunt bijplaatsen, "&amp;AE3850&amp;" en LM "&amp;AD3850&amp;"m","")</f>
        <v>Armatuur Luma MINI leveren en plaatsen op LM 6m</v>
      </c>
      <c r="AH3850" t="str">
        <f t="shared" si="1173"/>
        <v>AV 6-&gt;6 Luma MINI</v>
      </c>
      <c r="AI3850">
        <f>IF(AH3850&gt;"",VLOOKUP(AH3850,'MAATREGELEN TBV BESTEK '!$A$3:$N$34,11,FALSE),"")</f>
        <v>132020</v>
      </c>
      <c r="AJ3850">
        <f>IF(AH3850&gt;"",VLOOKUP(AH3850,'MAATREGELEN TBV BESTEK '!$A$3:$N$34,13,FALSE),"")</f>
        <v>711020</v>
      </c>
      <c r="AK3850">
        <f>IF(AH3850&gt;"",VLOOKUP(AH3850,'MAATREGELEN TBV BESTEK '!$A$3:$N$34,14,FALSE),"")</f>
        <v>0</v>
      </c>
    </row>
    <row r="3851" spans="1:37" ht="12" customHeight="1">
      <c r="A3851" s="49">
        <v>237979.10200000001</v>
      </c>
      <c r="B3851" s="49">
        <v>437690.723</v>
      </c>
      <c r="C3851" t="s">
        <v>415</v>
      </c>
      <c r="D3851" t="s">
        <v>4563</v>
      </c>
      <c r="E3851" t="s">
        <v>5915</v>
      </c>
      <c r="F3851" t="s">
        <v>5915</v>
      </c>
      <c r="G3851" t="s">
        <v>2427</v>
      </c>
      <c r="H3851" s="64" t="s">
        <v>416</v>
      </c>
      <c r="J3851">
        <f t="shared" si="1174"/>
        <v>0</v>
      </c>
      <c r="K3851" t="str">
        <f t="shared" si="1175"/>
        <v/>
      </c>
      <c r="L3851" t="str">
        <f t="shared" si="1170"/>
        <v/>
      </c>
      <c r="M3851" t="str">
        <f t="shared" si="1176"/>
        <v/>
      </c>
      <c r="N3851" t="str">
        <f t="shared" si="1177"/>
        <v/>
      </c>
      <c r="O3851" t="str">
        <f t="shared" si="1178"/>
        <v/>
      </c>
      <c r="P3851" t="str">
        <f t="shared" si="1179"/>
        <v/>
      </c>
      <c r="R3851" t="str">
        <f t="shared" si="1172"/>
        <v/>
      </c>
      <c r="T3851" t="str">
        <f t="shared" si="1180"/>
        <v>AALTEN</v>
      </c>
      <c r="U3851" t="str">
        <f t="shared" si="1181"/>
        <v>Loohuisweg</v>
      </c>
      <c r="V3851" s="62" t="str">
        <f t="shared" si="1182"/>
        <v/>
      </c>
      <c r="W3851" s="15" t="str">
        <f>IF(J3851,#REF!,"")</f>
        <v/>
      </c>
      <c r="X3851" s="15" t="str">
        <f>IF(J3851,#REF!,"")</f>
        <v/>
      </c>
      <c r="Y3851" s="62" t="str">
        <f t="shared" si="1183"/>
        <v xml:space="preserve"> </v>
      </c>
      <c r="AA3851" s="69"/>
      <c r="AB3851" s="90" t="s">
        <v>5915</v>
      </c>
      <c r="AC3851" s="5" t="s">
        <v>5915</v>
      </c>
      <c r="AD3851" s="90" t="str">
        <f t="shared" si="1184"/>
        <v/>
      </c>
      <c r="AE3851" s="90" t="str">
        <f t="shared" si="1185"/>
        <v/>
      </c>
      <c r="AF3851" t="str">
        <f>IF(Y3851="AV","Armatuur "&amp;AE3851&amp;" leveren en plaatsen op LM "&amp;AD3851&amp;"m","")&amp;IF(Y3851="MV AV","Mast en armatuur leveren en plaatsen, "&amp;AE3851&amp;" en LM "&amp;AD3851&amp;"m, oude mast "&amp;AB3851&amp;"m verwijderen","")&amp;IF(Y3851="NM NA","Nwe mast en nw armatuur leveren en plaatsen, "&amp;AE3851&amp;" en LM "&amp;AD3851&amp;"m, oude mast "&amp;AB3851&amp;"m verwijderen","")&amp;IF(Y3851="NLP","Nieuw lichtpunt bijplaatsen, "&amp;AE3851&amp;" en LM "&amp;AD3851&amp;"m","")</f>
        <v/>
      </c>
      <c r="AH3851" t="str">
        <f t="shared" si="1173"/>
        <v/>
      </c>
      <c r="AI3851" t="str">
        <f>IF(AH3851&gt;"",VLOOKUP(AH3851,'MAATREGELEN TBV BESTEK '!$A$3:$N$34,11,FALSE),"")</f>
        <v/>
      </c>
      <c r="AJ3851" t="str">
        <f>IF(AH3851&gt;"",VLOOKUP(AH3851,'MAATREGELEN TBV BESTEK '!$A$3:$N$34,13,FALSE),"")</f>
        <v/>
      </c>
      <c r="AK3851" t="str">
        <f>IF(AH3851&gt;"",VLOOKUP(AH3851,'MAATREGELEN TBV BESTEK '!$A$3:$N$34,14,FALSE),"")</f>
        <v/>
      </c>
    </row>
    <row r="3852" spans="1:37" ht="12" customHeight="1">
      <c r="A3852" s="49">
        <v>237939.07800000001</v>
      </c>
      <c r="B3852" s="49">
        <v>437624.58100000001</v>
      </c>
      <c r="C3852" t="s">
        <v>417</v>
      </c>
      <c r="D3852" t="s">
        <v>2462</v>
      </c>
      <c r="E3852">
        <v>6</v>
      </c>
      <c r="F3852" t="s">
        <v>6040</v>
      </c>
      <c r="G3852" t="s">
        <v>2427</v>
      </c>
      <c r="H3852" s="64" t="s">
        <v>416</v>
      </c>
      <c r="J3852">
        <f t="shared" si="1174"/>
        <v>1</v>
      </c>
      <c r="K3852" t="str">
        <f t="shared" si="1175"/>
        <v>halfopen</v>
      </c>
      <c r="L3852" t="str">
        <f t="shared" si="1170"/>
        <v>groen</v>
      </c>
      <c r="M3852">
        <f t="shared" si="1176"/>
        <v>237939.07800000001</v>
      </c>
      <c r="N3852">
        <f t="shared" si="1177"/>
        <v>437624.58100000001</v>
      </c>
      <c r="O3852" t="str">
        <f t="shared" si="1178"/>
        <v>groen halfopen</v>
      </c>
      <c r="P3852" t="str">
        <f t="shared" si="1179"/>
        <v>ALN01603</v>
      </c>
      <c r="Q3852" t="str">
        <f>$O$2&amp;E3852</f>
        <v>Lph 6</v>
      </c>
      <c r="R3852" t="str">
        <f t="shared" si="1172"/>
        <v>Luma MINI</v>
      </c>
      <c r="T3852" t="str">
        <f t="shared" si="1180"/>
        <v>AALTEN</v>
      </c>
      <c r="U3852" t="str">
        <f t="shared" si="1181"/>
        <v>Loohuisweg</v>
      </c>
      <c r="V3852" s="62" t="str">
        <f t="shared" si="1182"/>
        <v>ALN01603</v>
      </c>
      <c r="W3852" s="15" t="e">
        <f>IF(J3852,#REF!,"")</f>
        <v>#REF!</v>
      </c>
      <c r="X3852" s="15" t="e">
        <f>IF(J3852,#REF!,"")</f>
        <v>#REF!</v>
      </c>
      <c r="Y3852" s="62" t="str">
        <f t="shared" si="1183"/>
        <v>AV</v>
      </c>
      <c r="AA3852" s="69"/>
      <c r="AB3852" s="90">
        <v>6</v>
      </c>
      <c r="AC3852" s="5" t="s">
        <v>4537</v>
      </c>
      <c r="AD3852" s="90" t="str">
        <f t="shared" si="1184"/>
        <v/>
      </c>
      <c r="AE3852" s="90" t="str">
        <f t="shared" si="1185"/>
        <v>Luma MINI</v>
      </c>
      <c r="AF3852" s="22" t="str">
        <f>IF(Y3852="AV","Armatuur "&amp;AE3852&amp;" leveren en plaatsen op LM "&amp;AB3852&amp;"m","")&amp;IF(Y3852="MV AV","Mast en armatuur leveren en plaatsen, "&amp;AE3852&amp;" en LM "&amp;AD3852&amp;"m, oude mast "&amp;AB3852&amp;"m verwijderen","")&amp;IF(Y3852="NM NA","Nwe mast en nw armatuur leveren en plaatsen, "&amp;AE3852&amp;" en LM "&amp;AD3852&amp;"m","")&amp;IF(Y3852="NLP","Nieuw lichtpunt bijplaatsen, "&amp;AE3852&amp;" en LM "&amp;AD3852&amp;"m","")</f>
        <v>Armatuur Luma MINI leveren en plaatsen op LM 6m</v>
      </c>
      <c r="AH3852" t="str">
        <f t="shared" si="1173"/>
        <v>AV 6-&gt;6 Luma MINI</v>
      </c>
      <c r="AI3852">
        <f>IF(AH3852&gt;"",VLOOKUP(AH3852,'MAATREGELEN TBV BESTEK '!$A$3:$N$34,11,FALSE),"")</f>
        <v>132020</v>
      </c>
      <c r="AJ3852">
        <f>IF(AH3852&gt;"",VLOOKUP(AH3852,'MAATREGELEN TBV BESTEK '!$A$3:$N$34,13,FALSE),"")</f>
        <v>711020</v>
      </c>
      <c r="AK3852">
        <f>IF(AH3852&gt;"",VLOOKUP(AH3852,'MAATREGELEN TBV BESTEK '!$A$3:$N$34,14,FALSE),"")</f>
        <v>0</v>
      </c>
    </row>
    <row r="3853" spans="1:37" ht="12" customHeight="1">
      <c r="A3853" s="49">
        <v>237939.07800000001</v>
      </c>
      <c r="B3853" s="49">
        <v>437624.58100000001</v>
      </c>
      <c r="C3853" t="s">
        <v>417</v>
      </c>
      <c r="D3853" t="s">
        <v>4563</v>
      </c>
      <c r="E3853" t="s">
        <v>5915</v>
      </c>
      <c r="F3853" t="s">
        <v>5915</v>
      </c>
      <c r="G3853" t="s">
        <v>2427</v>
      </c>
      <c r="H3853" s="64" t="s">
        <v>416</v>
      </c>
      <c r="J3853">
        <f t="shared" si="1174"/>
        <v>0</v>
      </c>
      <c r="K3853" t="str">
        <f t="shared" si="1175"/>
        <v/>
      </c>
      <c r="L3853" t="str">
        <f t="shared" si="1170"/>
        <v/>
      </c>
      <c r="M3853" t="str">
        <f t="shared" si="1176"/>
        <v/>
      </c>
      <c r="N3853" t="str">
        <f t="shared" si="1177"/>
        <v/>
      </c>
      <c r="O3853" t="str">
        <f t="shared" si="1178"/>
        <v/>
      </c>
      <c r="P3853" t="str">
        <f t="shared" si="1179"/>
        <v/>
      </c>
      <c r="R3853" t="str">
        <f t="shared" si="1172"/>
        <v/>
      </c>
      <c r="T3853" t="str">
        <f t="shared" si="1180"/>
        <v>AALTEN</v>
      </c>
      <c r="U3853" t="str">
        <f t="shared" si="1181"/>
        <v>Loohuisweg</v>
      </c>
      <c r="V3853" s="62" t="str">
        <f t="shared" si="1182"/>
        <v/>
      </c>
      <c r="W3853" s="15" t="str">
        <f>IF(J3853,#REF!,"")</f>
        <v/>
      </c>
      <c r="X3853" s="15" t="str">
        <f>IF(J3853,#REF!,"")</f>
        <v/>
      </c>
      <c r="Y3853" s="62" t="str">
        <f t="shared" si="1183"/>
        <v xml:space="preserve"> </v>
      </c>
      <c r="AA3853" s="69"/>
      <c r="AB3853" s="90" t="s">
        <v>5915</v>
      </c>
      <c r="AC3853" s="5" t="s">
        <v>5915</v>
      </c>
      <c r="AD3853" s="90" t="str">
        <f t="shared" si="1184"/>
        <v/>
      </c>
      <c r="AE3853" s="90" t="str">
        <f t="shared" si="1185"/>
        <v/>
      </c>
      <c r="AF3853" t="str">
        <f>IF(Y3853="AV","Armatuur "&amp;AE3853&amp;" leveren en plaatsen op LM "&amp;AD3853&amp;"m","")&amp;IF(Y3853="MV AV","Mast en armatuur leveren en plaatsen, "&amp;AE3853&amp;" en LM "&amp;AD3853&amp;"m, oude mast "&amp;AB3853&amp;"m verwijderen","")&amp;IF(Y3853="NM NA","Nwe mast en nw armatuur leveren en plaatsen, "&amp;AE3853&amp;" en LM "&amp;AD3853&amp;"m, oude mast "&amp;AB3853&amp;"m verwijderen","")&amp;IF(Y3853="NLP","Nieuw lichtpunt bijplaatsen, "&amp;AE3853&amp;" en LM "&amp;AD3853&amp;"m","")</f>
        <v/>
      </c>
      <c r="AH3853" t="str">
        <f t="shared" si="1173"/>
        <v/>
      </c>
      <c r="AI3853" t="str">
        <f>IF(AH3853&gt;"",VLOOKUP(AH3853,'MAATREGELEN TBV BESTEK '!$A$3:$N$34,11,FALSE),"")</f>
        <v/>
      </c>
      <c r="AJ3853" t="str">
        <f>IF(AH3853&gt;"",VLOOKUP(AH3853,'MAATREGELEN TBV BESTEK '!$A$3:$N$34,13,FALSE),"")</f>
        <v/>
      </c>
      <c r="AK3853" t="str">
        <f>IF(AH3853&gt;"",VLOOKUP(AH3853,'MAATREGELEN TBV BESTEK '!$A$3:$N$34,14,FALSE),"")</f>
        <v/>
      </c>
    </row>
    <row r="3854" spans="1:37" ht="12" customHeight="1">
      <c r="A3854" s="49">
        <v>237918.21799999999</v>
      </c>
      <c r="B3854" s="49">
        <v>437603.04300000001</v>
      </c>
      <c r="C3854" t="s">
        <v>418</v>
      </c>
      <c r="D3854" t="s">
        <v>2462</v>
      </c>
      <c r="E3854">
        <v>6</v>
      </c>
      <c r="F3854" t="s">
        <v>6040</v>
      </c>
      <c r="G3854" t="s">
        <v>2427</v>
      </c>
      <c r="H3854" s="64" t="s">
        <v>416</v>
      </c>
      <c r="J3854">
        <f t="shared" si="1174"/>
        <v>1</v>
      </c>
      <c r="K3854" t="str">
        <f t="shared" si="1175"/>
        <v>halfopen</v>
      </c>
      <c r="L3854" t="str">
        <f t="shared" si="1170"/>
        <v>groen</v>
      </c>
      <c r="M3854">
        <f t="shared" si="1176"/>
        <v>237918.21799999999</v>
      </c>
      <c r="N3854">
        <f t="shared" si="1177"/>
        <v>437603.04300000001</v>
      </c>
      <c r="O3854" t="str">
        <f t="shared" si="1178"/>
        <v>groen halfopen</v>
      </c>
      <c r="P3854" t="str">
        <f t="shared" si="1179"/>
        <v>ALN01607</v>
      </c>
      <c r="Q3854" t="str">
        <f>$O$2&amp;E3854</f>
        <v>Lph 6</v>
      </c>
      <c r="R3854" t="str">
        <f t="shared" si="1172"/>
        <v>Luma MINI</v>
      </c>
      <c r="T3854" t="str">
        <f t="shared" si="1180"/>
        <v>AALTEN</v>
      </c>
      <c r="U3854" t="str">
        <f t="shared" si="1181"/>
        <v>Loohuisweg</v>
      </c>
      <c r="V3854" s="62" t="str">
        <f t="shared" si="1182"/>
        <v>ALN01607</v>
      </c>
      <c r="W3854" s="15" t="e">
        <f>IF(J3854,#REF!,"")</f>
        <v>#REF!</v>
      </c>
      <c r="X3854" s="15" t="e">
        <f>IF(J3854,#REF!,"")</f>
        <v>#REF!</v>
      </c>
      <c r="Y3854" s="62" t="str">
        <f t="shared" si="1183"/>
        <v>AV</v>
      </c>
      <c r="AA3854" s="69"/>
      <c r="AB3854" s="90">
        <v>6</v>
      </c>
      <c r="AC3854" s="5" t="s">
        <v>4537</v>
      </c>
      <c r="AD3854" s="90" t="str">
        <f t="shared" si="1184"/>
        <v/>
      </c>
      <c r="AE3854" s="90" t="str">
        <f t="shared" si="1185"/>
        <v>Luma MINI</v>
      </c>
      <c r="AF3854" s="22" t="str">
        <f>IF(Y3854="AV","Armatuur "&amp;AE3854&amp;" leveren en plaatsen op LM "&amp;AB3854&amp;"m","")&amp;IF(Y3854="MV AV","Mast en armatuur leveren en plaatsen, "&amp;AE3854&amp;" en LM "&amp;AD3854&amp;"m, oude mast "&amp;AB3854&amp;"m verwijderen","")&amp;IF(Y3854="NM NA","Nwe mast en nw armatuur leveren en plaatsen, "&amp;AE3854&amp;" en LM "&amp;AD3854&amp;"m","")&amp;IF(Y3854="NLP","Nieuw lichtpunt bijplaatsen, "&amp;AE3854&amp;" en LM "&amp;AD3854&amp;"m","")</f>
        <v>Armatuur Luma MINI leveren en plaatsen op LM 6m</v>
      </c>
      <c r="AH3854" t="str">
        <f t="shared" si="1173"/>
        <v>AV 6-&gt;6 Luma MINI</v>
      </c>
      <c r="AI3854">
        <f>IF(AH3854&gt;"",VLOOKUP(AH3854,'MAATREGELEN TBV BESTEK '!$A$3:$N$34,11,FALSE),"")</f>
        <v>132020</v>
      </c>
      <c r="AJ3854">
        <f>IF(AH3854&gt;"",VLOOKUP(AH3854,'MAATREGELEN TBV BESTEK '!$A$3:$N$34,13,FALSE),"")</f>
        <v>711020</v>
      </c>
      <c r="AK3854">
        <f>IF(AH3854&gt;"",VLOOKUP(AH3854,'MAATREGELEN TBV BESTEK '!$A$3:$N$34,14,FALSE),"")</f>
        <v>0</v>
      </c>
    </row>
    <row r="3855" spans="1:37" ht="12" customHeight="1">
      <c r="A3855" s="49">
        <v>237918.21799999999</v>
      </c>
      <c r="B3855" s="49">
        <v>437603.04300000001</v>
      </c>
      <c r="C3855" t="s">
        <v>418</v>
      </c>
      <c r="D3855" t="s">
        <v>4563</v>
      </c>
      <c r="E3855" t="s">
        <v>5915</v>
      </c>
      <c r="F3855" t="s">
        <v>5915</v>
      </c>
      <c r="G3855" t="s">
        <v>2427</v>
      </c>
      <c r="H3855" s="64" t="s">
        <v>416</v>
      </c>
      <c r="J3855">
        <f t="shared" si="1174"/>
        <v>0</v>
      </c>
      <c r="K3855" t="str">
        <f t="shared" si="1175"/>
        <v/>
      </c>
      <c r="L3855" t="str">
        <f t="shared" si="1170"/>
        <v/>
      </c>
      <c r="M3855" t="str">
        <f t="shared" si="1176"/>
        <v/>
      </c>
      <c r="N3855" t="str">
        <f t="shared" si="1177"/>
        <v/>
      </c>
      <c r="O3855" t="str">
        <f t="shared" si="1178"/>
        <v/>
      </c>
      <c r="P3855" t="str">
        <f t="shared" si="1179"/>
        <v/>
      </c>
      <c r="R3855" t="str">
        <f t="shared" si="1172"/>
        <v/>
      </c>
      <c r="T3855" t="str">
        <f t="shared" si="1180"/>
        <v>AALTEN</v>
      </c>
      <c r="U3855" t="str">
        <f t="shared" si="1181"/>
        <v>Loohuisweg</v>
      </c>
      <c r="V3855" s="62" t="str">
        <f t="shared" si="1182"/>
        <v/>
      </c>
      <c r="W3855" s="15" t="str">
        <f>IF(J3855,#REF!,"")</f>
        <v/>
      </c>
      <c r="X3855" s="15" t="str">
        <f>IF(J3855,#REF!,"")</f>
        <v/>
      </c>
      <c r="Y3855" s="62" t="str">
        <f t="shared" si="1183"/>
        <v xml:space="preserve"> </v>
      </c>
      <c r="AA3855" s="69"/>
      <c r="AB3855" s="90" t="s">
        <v>5915</v>
      </c>
      <c r="AC3855" s="5" t="s">
        <v>5915</v>
      </c>
      <c r="AD3855" s="90" t="str">
        <f t="shared" si="1184"/>
        <v/>
      </c>
      <c r="AE3855" s="90" t="str">
        <f t="shared" si="1185"/>
        <v/>
      </c>
      <c r="AF3855" t="str">
        <f>IF(Y3855="AV","Armatuur "&amp;AE3855&amp;" leveren en plaatsen op LM "&amp;AD3855&amp;"m","")&amp;IF(Y3855="MV AV","Mast en armatuur leveren en plaatsen, "&amp;AE3855&amp;" en LM "&amp;AD3855&amp;"m, oude mast "&amp;AB3855&amp;"m verwijderen","")&amp;IF(Y3855="NM NA","Nwe mast en nw armatuur leveren en plaatsen, "&amp;AE3855&amp;" en LM "&amp;AD3855&amp;"m, oude mast "&amp;AB3855&amp;"m verwijderen","")&amp;IF(Y3855="NLP","Nieuw lichtpunt bijplaatsen, "&amp;AE3855&amp;" en LM "&amp;AD3855&amp;"m","")</f>
        <v/>
      </c>
      <c r="AH3855" t="str">
        <f t="shared" si="1173"/>
        <v/>
      </c>
      <c r="AI3855" t="str">
        <f>IF(AH3855&gt;"",VLOOKUP(AH3855,'MAATREGELEN TBV BESTEK '!$A$3:$N$34,11,FALSE),"")</f>
        <v/>
      </c>
      <c r="AJ3855" t="str">
        <f>IF(AH3855&gt;"",VLOOKUP(AH3855,'MAATREGELEN TBV BESTEK '!$A$3:$N$34,13,FALSE),"")</f>
        <v/>
      </c>
      <c r="AK3855" t="str">
        <f>IF(AH3855&gt;"",VLOOKUP(AH3855,'MAATREGELEN TBV BESTEK '!$A$3:$N$34,14,FALSE),"")</f>
        <v/>
      </c>
    </row>
    <row r="3856" spans="1:37" ht="12" customHeight="1">
      <c r="A3856" s="49">
        <v>238001.889</v>
      </c>
      <c r="B3856" s="49">
        <v>437727.01500000001</v>
      </c>
      <c r="C3856" t="s">
        <v>419</v>
      </c>
      <c r="D3856" t="s">
        <v>2462</v>
      </c>
      <c r="E3856">
        <v>6</v>
      </c>
      <c r="F3856" t="s">
        <v>6040</v>
      </c>
      <c r="G3856" t="s">
        <v>2427</v>
      </c>
      <c r="H3856" s="64" t="s">
        <v>416</v>
      </c>
      <c r="J3856">
        <f t="shared" si="1174"/>
        <v>1</v>
      </c>
      <c r="K3856" t="str">
        <f t="shared" si="1175"/>
        <v>halfopen</v>
      </c>
      <c r="L3856" t="str">
        <f t="shared" si="1170"/>
        <v>groen</v>
      </c>
      <c r="M3856">
        <f t="shared" si="1176"/>
        <v>238001.889</v>
      </c>
      <c r="N3856">
        <f t="shared" si="1177"/>
        <v>437727.01500000001</v>
      </c>
      <c r="O3856" t="str">
        <f t="shared" si="1178"/>
        <v>groen halfopen</v>
      </c>
      <c r="P3856" t="str">
        <f t="shared" si="1179"/>
        <v>ALN01621</v>
      </c>
      <c r="Q3856" t="str">
        <f>$O$2&amp;E3856</f>
        <v>Lph 6</v>
      </c>
      <c r="R3856" t="str">
        <f t="shared" si="1172"/>
        <v>Luma MINI</v>
      </c>
      <c r="T3856" t="str">
        <f t="shared" si="1180"/>
        <v>AALTEN</v>
      </c>
      <c r="U3856" t="str">
        <f t="shared" si="1181"/>
        <v>Loohuisweg</v>
      </c>
      <c r="V3856" s="62" t="str">
        <f t="shared" si="1182"/>
        <v>ALN01621</v>
      </c>
      <c r="W3856" s="15" t="e">
        <f>IF(J3856,#REF!,"")</f>
        <v>#REF!</v>
      </c>
      <c r="X3856" s="15" t="e">
        <f>IF(J3856,#REF!,"")</f>
        <v>#REF!</v>
      </c>
      <c r="Y3856" s="62" t="str">
        <f t="shared" si="1183"/>
        <v>AV</v>
      </c>
      <c r="AA3856" s="69"/>
      <c r="AB3856" s="90">
        <v>6</v>
      </c>
      <c r="AC3856" s="5" t="s">
        <v>4537</v>
      </c>
      <c r="AD3856" s="90" t="str">
        <f t="shared" si="1184"/>
        <v/>
      </c>
      <c r="AE3856" s="90" t="str">
        <f t="shared" si="1185"/>
        <v>Luma MINI</v>
      </c>
      <c r="AF3856" s="22" t="str">
        <f>IF(Y3856="AV","Armatuur "&amp;AE3856&amp;" leveren en plaatsen op LM "&amp;AB3856&amp;"m","")&amp;IF(Y3856="MV AV","Mast en armatuur leveren en plaatsen, "&amp;AE3856&amp;" en LM "&amp;AD3856&amp;"m, oude mast "&amp;AB3856&amp;"m verwijderen","")&amp;IF(Y3856="NM NA","Nwe mast en nw armatuur leveren en plaatsen, "&amp;AE3856&amp;" en LM "&amp;AD3856&amp;"m","")&amp;IF(Y3856="NLP","Nieuw lichtpunt bijplaatsen, "&amp;AE3856&amp;" en LM "&amp;AD3856&amp;"m","")</f>
        <v>Armatuur Luma MINI leveren en plaatsen op LM 6m</v>
      </c>
      <c r="AH3856" t="str">
        <f t="shared" si="1173"/>
        <v>AV 6-&gt;6 Luma MINI</v>
      </c>
      <c r="AI3856">
        <f>IF(AH3856&gt;"",VLOOKUP(AH3856,'MAATREGELEN TBV BESTEK '!$A$3:$N$34,11,FALSE),"")</f>
        <v>132020</v>
      </c>
      <c r="AJ3856">
        <f>IF(AH3856&gt;"",VLOOKUP(AH3856,'MAATREGELEN TBV BESTEK '!$A$3:$N$34,13,FALSE),"")</f>
        <v>711020</v>
      </c>
      <c r="AK3856">
        <f>IF(AH3856&gt;"",VLOOKUP(AH3856,'MAATREGELEN TBV BESTEK '!$A$3:$N$34,14,FALSE),"")</f>
        <v>0</v>
      </c>
    </row>
    <row r="3857" spans="1:37" ht="12" customHeight="1">
      <c r="A3857" s="49">
        <v>238001.889</v>
      </c>
      <c r="B3857" s="49">
        <v>437727.01500000001</v>
      </c>
      <c r="C3857" t="s">
        <v>419</v>
      </c>
      <c r="D3857" t="s">
        <v>4563</v>
      </c>
      <c r="E3857" t="s">
        <v>5915</v>
      </c>
      <c r="F3857" t="s">
        <v>5915</v>
      </c>
      <c r="G3857" t="s">
        <v>2427</v>
      </c>
      <c r="H3857" s="64" t="s">
        <v>416</v>
      </c>
      <c r="J3857">
        <f t="shared" si="1174"/>
        <v>0</v>
      </c>
      <c r="K3857" t="str">
        <f t="shared" si="1175"/>
        <v/>
      </c>
      <c r="L3857" t="str">
        <f t="shared" si="1170"/>
        <v/>
      </c>
      <c r="M3857" t="str">
        <f t="shared" si="1176"/>
        <v/>
      </c>
      <c r="N3857" t="str">
        <f t="shared" si="1177"/>
        <v/>
      </c>
      <c r="O3857" t="str">
        <f t="shared" si="1178"/>
        <v/>
      </c>
      <c r="P3857" t="str">
        <f t="shared" si="1179"/>
        <v/>
      </c>
      <c r="R3857" t="str">
        <f t="shared" si="1172"/>
        <v/>
      </c>
      <c r="T3857" t="str">
        <f t="shared" si="1180"/>
        <v>AALTEN</v>
      </c>
      <c r="U3857" t="str">
        <f t="shared" si="1181"/>
        <v>Loohuisweg</v>
      </c>
      <c r="V3857" s="62" t="str">
        <f t="shared" si="1182"/>
        <v/>
      </c>
      <c r="W3857" s="15" t="str">
        <f>IF(J3857,#REF!,"")</f>
        <v/>
      </c>
      <c r="X3857" s="15" t="str">
        <f>IF(J3857,#REF!,"")</f>
        <v/>
      </c>
      <c r="Y3857" s="62" t="str">
        <f t="shared" si="1183"/>
        <v xml:space="preserve"> </v>
      </c>
      <c r="AA3857" s="69"/>
      <c r="AB3857" s="90" t="s">
        <v>5915</v>
      </c>
      <c r="AC3857" s="5" t="s">
        <v>5915</v>
      </c>
      <c r="AD3857" s="90" t="str">
        <f t="shared" si="1184"/>
        <v/>
      </c>
      <c r="AE3857" s="90" t="str">
        <f t="shared" si="1185"/>
        <v/>
      </c>
      <c r="AF3857" t="str">
        <f>IF(Y3857="AV","Armatuur "&amp;AE3857&amp;" leveren en plaatsen op LM "&amp;AD3857&amp;"m","")&amp;IF(Y3857="MV AV","Mast en armatuur leveren en plaatsen, "&amp;AE3857&amp;" en LM "&amp;AD3857&amp;"m, oude mast "&amp;AB3857&amp;"m verwijderen","")&amp;IF(Y3857="NM NA","Nwe mast en nw armatuur leveren en plaatsen, "&amp;AE3857&amp;" en LM "&amp;AD3857&amp;"m, oude mast "&amp;AB3857&amp;"m verwijderen","")&amp;IF(Y3857="NLP","Nieuw lichtpunt bijplaatsen, "&amp;AE3857&amp;" en LM "&amp;AD3857&amp;"m","")</f>
        <v/>
      </c>
      <c r="AH3857" t="str">
        <f t="shared" si="1173"/>
        <v/>
      </c>
      <c r="AI3857" t="str">
        <f>IF(AH3857&gt;"",VLOOKUP(AH3857,'MAATREGELEN TBV BESTEK '!$A$3:$N$34,11,FALSE),"")</f>
        <v/>
      </c>
      <c r="AJ3857" t="str">
        <f>IF(AH3857&gt;"",VLOOKUP(AH3857,'MAATREGELEN TBV BESTEK '!$A$3:$N$34,13,FALSE),"")</f>
        <v/>
      </c>
      <c r="AK3857" t="str">
        <f>IF(AH3857&gt;"",VLOOKUP(AH3857,'MAATREGELEN TBV BESTEK '!$A$3:$N$34,14,FALSE),"")</f>
        <v/>
      </c>
    </row>
    <row r="3858" spans="1:37" ht="12" customHeight="1">
      <c r="A3858" s="49">
        <v>238033.476</v>
      </c>
      <c r="B3858" s="49">
        <v>437745.66399999999</v>
      </c>
      <c r="C3858" t="s">
        <v>420</v>
      </c>
      <c r="D3858" t="s">
        <v>2462</v>
      </c>
      <c r="E3858">
        <v>6</v>
      </c>
      <c r="F3858" t="s">
        <v>6040</v>
      </c>
      <c r="G3858" t="s">
        <v>2427</v>
      </c>
      <c r="H3858" s="64" t="s">
        <v>416</v>
      </c>
      <c r="J3858">
        <f t="shared" si="1174"/>
        <v>1</v>
      </c>
      <c r="K3858" t="str">
        <f t="shared" si="1175"/>
        <v>halfopen</v>
      </c>
      <c r="L3858" t="str">
        <f t="shared" si="1170"/>
        <v>groen</v>
      </c>
      <c r="M3858">
        <f t="shared" si="1176"/>
        <v>238033.476</v>
      </c>
      <c r="N3858">
        <f t="shared" si="1177"/>
        <v>437745.66399999999</v>
      </c>
      <c r="O3858" t="str">
        <f t="shared" si="1178"/>
        <v>groen halfopen</v>
      </c>
      <c r="P3858" t="str">
        <f t="shared" si="1179"/>
        <v>ALN01694</v>
      </c>
      <c r="Q3858" t="str">
        <f>$O$2&amp;E3858</f>
        <v>Lph 6</v>
      </c>
      <c r="R3858" t="str">
        <f t="shared" si="1172"/>
        <v>Luma MINI</v>
      </c>
      <c r="T3858" t="str">
        <f t="shared" si="1180"/>
        <v>AALTEN</v>
      </c>
      <c r="U3858" t="str">
        <f t="shared" si="1181"/>
        <v>Loohuisweg</v>
      </c>
      <c r="V3858" s="62" t="str">
        <f t="shared" si="1182"/>
        <v>ALN01694</v>
      </c>
      <c r="W3858" s="15" t="e">
        <f>IF(J3858,#REF!,"")</f>
        <v>#REF!</v>
      </c>
      <c r="X3858" s="15" t="e">
        <f>IF(J3858,#REF!,"")</f>
        <v>#REF!</v>
      </c>
      <c r="Y3858" s="62" t="str">
        <f t="shared" si="1183"/>
        <v>AV</v>
      </c>
      <c r="AA3858" s="69"/>
      <c r="AB3858" s="90">
        <v>6</v>
      </c>
      <c r="AC3858" s="5" t="s">
        <v>4537</v>
      </c>
      <c r="AD3858" s="90" t="str">
        <f t="shared" si="1184"/>
        <v/>
      </c>
      <c r="AE3858" s="90" t="str">
        <f t="shared" si="1185"/>
        <v>Luma MINI</v>
      </c>
      <c r="AF3858" s="22" t="str">
        <f>IF(Y3858="AV","Armatuur "&amp;AE3858&amp;" leveren en plaatsen op LM "&amp;AB3858&amp;"m","")&amp;IF(Y3858="MV AV","Mast en armatuur leveren en plaatsen, "&amp;AE3858&amp;" en LM "&amp;AD3858&amp;"m, oude mast "&amp;AB3858&amp;"m verwijderen","")&amp;IF(Y3858="NM NA","Nwe mast en nw armatuur leveren en plaatsen, "&amp;AE3858&amp;" en LM "&amp;AD3858&amp;"m","")&amp;IF(Y3858="NLP","Nieuw lichtpunt bijplaatsen, "&amp;AE3858&amp;" en LM "&amp;AD3858&amp;"m","")</f>
        <v>Armatuur Luma MINI leveren en plaatsen op LM 6m</v>
      </c>
      <c r="AH3858" t="str">
        <f t="shared" si="1173"/>
        <v>AV 6-&gt;6 Luma MINI</v>
      </c>
      <c r="AI3858">
        <f>IF(AH3858&gt;"",VLOOKUP(AH3858,'MAATREGELEN TBV BESTEK '!$A$3:$N$34,11,FALSE),"")</f>
        <v>132020</v>
      </c>
      <c r="AJ3858">
        <f>IF(AH3858&gt;"",VLOOKUP(AH3858,'MAATREGELEN TBV BESTEK '!$A$3:$N$34,13,FALSE),"")</f>
        <v>711020</v>
      </c>
      <c r="AK3858">
        <f>IF(AH3858&gt;"",VLOOKUP(AH3858,'MAATREGELEN TBV BESTEK '!$A$3:$N$34,14,FALSE),"")</f>
        <v>0</v>
      </c>
    </row>
    <row r="3859" spans="1:37" ht="12" customHeight="1">
      <c r="A3859" s="49">
        <v>238033.476</v>
      </c>
      <c r="B3859" s="49">
        <v>437745.66399999999</v>
      </c>
      <c r="C3859" t="s">
        <v>420</v>
      </c>
      <c r="D3859" t="s">
        <v>4563</v>
      </c>
      <c r="E3859" t="s">
        <v>5915</v>
      </c>
      <c r="F3859" t="s">
        <v>5915</v>
      </c>
      <c r="G3859" t="s">
        <v>2427</v>
      </c>
      <c r="H3859" s="64" t="s">
        <v>416</v>
      </c>
      <c r="J3859">
        <f t="shared" si="1174"/>
        <v>0</v>
      </c>
      <c r="K3859" t="str">
        <f t="shared" si="1175"/>
        <v/>
      </c>
      <c r="L3859" t="str">
        <f t="shared" si="1170"/>
        <v/>
      </c>
      <c r="M3859" t="str">
        <f t="shared" si="1176"/>
        <v/>
      </c>
      <c r="N3859" t="str">
        <f t="shared" si="1177"/>
        <v/>
      </c>
      <c r="O3859" t="str">
        <f t="shared" si="1178"/>
        <v/>
      </c>
      <c r="P3859" t="str">
        <f t="shared" si="1179"/>
        <v/>
      </c>
      <c r="R3859" t="str">
        <f t="shared" si="1172"/>
        <v/>
      </c>
      <c r="T3859" t="str">
        <f t="shared" si="1180"/>
        <v>AALTEN</v>
      </c>
      <c r="U3859" t="str">
        <f t="shared" si="1181"/>
        <v>Loohuisweg</v>
      </c>
      <c r="V3859" s="62" t="str">
        <f t="shared" si="1182"/>
        <v/>
      </c>
      <c r="W3859" s="15" t="str">
        <f>IF(J3859,#REF!,"")</f>
        <v/>
      </c>
      <c r="X3859" s="15" t="str">
        <f>IF(J3859,#REF!,"")</f>
        <v/>
      </c>
      <c r="Y3859" s="62" t="str">
        <f t="shared" si="1183"/>
        <v xml:space="preserve"> </v>
      </c>
      <c r="AA3859" s="69"/>
      <c r="AB3859" s="90" t="s">
        <v>5915</v>
      </c>
      <c r="AC3859" s="5" t="s">
        <v>5915</v>
      </c>
      <c r="AD3859" s="90" t="str">
        <f t="shared" si="1184"/>
        <v/>
      </c>
      <c r="AE3859" s="90" t="str">
        <f t="shared" si="1185"/>
        <v/>
      </c>
      <c r="AF3859" t="str">
        <f>IF(Y3859="AV","Armatuur "&amp;AE3859&amp;" leveren en plaatsen op LM "&amp;AD3859&amp;"m","")&amp;IF(Y3859="MV AV","Mast en armatuur leveren en plaatsen, "&amp;AE3859&amp;" en LM "&amp;AD3859&amp;"m, oude mast "&amp;AB3859&amp;"m verwijderen","")&amp;IF(Y3859="NM NA","Nwe mast en nw armatuur leveren en plaatsen, "&amp;AE3859&amp;" en LM "&amp;AD3859&amp;"m, oude mast "&amp;AB3859&amp;"m verwijderen","")&amp;IF(Y3859="NLP","Nieuw lichtpunt bijplaatsen, "&amp;AE3859&amp;" en LM "&amp;AD3859&amp;"m","")</f>
        <v/>
      </c>
      <c r="AH3859" t="str">
        <f t="shared" si="1173"/>
        <v/>
      </c>
      <c r="AI3859" t="str">
        <f>IF(AH3859&gt;"",VLOOKUP(AH3859,'MAATREGELEN TBV BESTEK '!$A$3:$N$34,11,FALSE),"")</f>
        <v/>
      </c>
      <c r="AJ3859" t="str">
        <f>IF(AH3859&gt;"",VLOOKUP(AH3859,'MAATREGELEN TBV BESTEK '!$A$3:$N$34,13,FALSE),"")</f>
        <v/>
      </c>
      <c r="AK3859" t="str">
        <f>IF(AH3859&gt;"",VLOOKUP(AH3859,'MAATREGELEN TBV BESTEK '!$A$3:$N$34,14,FALSE),"")</f>
        <v/>
      </c>
    </row>
    <row r="3860" spans="1:37" ht="12" customHeight="1">
      <c r="A3860" s="49">
        <v>238427.527</v>
      </c>
      <c r="B3860" s="49">
        <v>437814.97200000001</v>
      </c>
      <c r="C3860" t="s">
        <v>422</v>
      </c>
      <c r="D3860" t="s">
        <v>4563</v>
      </c>
      <c r="E3860">
        <v>6</v>
      </c>
      <c r="F3860" t="s">
        <v>5915</v>
      </c>
      <c r="G3860" t="s">
        <v>2427</v>
      </c>
      <c r="H3860" s="64" t="s">
        <v>416</v>
      </c>
      <c r="J3860">
        <f t="shared" si="1174"/>
        <v>1</v>
      </c>
      <c r="K3860" t="str">
        <f t="shared" si="1175"/>
        <v/>
      </c>
      <c r="L3860" t="str">
        <f t="shared" si="1170"/>
        <v/>
      </c>
      <c r="M3860">
        <f t="shared" si="1176"/>
        <v>238427.527</v>
      </c>
      <c r="N3860">
        <f t="shared" si="1177"/>
        <v>437814.97200000001</v>
      </c>
      <c r="O3860" t="str">
        <f t="shared" si="1178"/>
        <v>wit rondje</v>
      </c>
      <c r="P3860" t="str">
        <f t="shared" si="1179"/>
        <v>ALN01881</v>
      </c>
      <c r="Q3860" t="str">
        <f>$O$2&amp;E3860</f>
        <v>Lph 6</v>
      </c>
      <c r="R3860" t="str">
        <f t="shared" si="1172"/>
        <v/>
      </c>
      <c r="T3860" t="str">
        <f t="shared" si="1180"/>
        <v>AALTEN</v>
      </c>
      <c r="U3860" t="str">
        <f t="shared" si="1181"/>
        <v>Loohuisweg</v>
      </c>
      <c r="V3860" s="62" t="str">
        <f t="shared" si="1182"/>
        <v>ALN01881</v>
      </c>
      <c r="W3860" s="15" t="e">
        <f>IF(J3860,#REF!,"")</f>
        <v>#REF!</v>
      </c>
      <c r="X3860" s="15" t="e">
        <f>IF(J3860,#REF!,"")</f>
        <v>#REF!</v>
      </c>
      <c r="Y3860" s="62" t="str">
        <f t="shared" si="1183"/>
        <v xml:space="preserve"> </v>
      </c>
      <c r="AA3860" s="69"/>
      <c r="AB3860" s="90">
        <v>6</v>
      </c>
      <c r="AC3860" s="5" t="s">
        <v>5162</v>
      </c>
      <c r="AD3860" s="90" t="str">
        <f t="shared" si="1184"/>
        <v/>
      </c>
      <c r="AE3860" s="90" t="str">
        <f t="shared" si="1185"/>
        <v/>
      </c>
      <c r="AF3860" t="str">
        <f>IF(Y3860="AV","Armatuur "&amp;AE3860&amp;" leveren en plaatsen op LM "&amp;AD3860&amp;"m","")&amp;IF(Y3860="MV AV","Mast en armatuur leveren en plaatsen, "&amp;AE3860&amp;" en LM "&amp;AD3860&amp;"m, oude mast "&amp;AB3860&amp;"m verwijderen","")&amp;IF(Y3860="NM NA","Nwe mast en nw armatuur leveren en plaatsen, "&amp;AE3860&amp;" en LM "&amp;AD3860&amp;"m, oude mast "&amp;AB3860&amp;"m verwijderen","")&amp;IF(Y3860="NLP","Nieuw lichtpunt bijplaatsen, "&amp;AE3860&amp;" en LM "&amp;AD3860&amp;"m","")</f>
        <v/>
      </c>
      <c r="AH3860" t="str">
        <f t="shared" si="1173"/>
        <v/>
      </c>
      <c r="AI3860" t="str">
        <f>IF(AH3860&gt;"",VLOOKUP(AH3860,'MAATREGELEN TBV BESTEK '!$A$3:$N$34,11,FALSE),"")</f>
        <v/>
      </c>
      <c r="AJ3860" t="str">
        <f>IF(AH3860&gt;"",VLOOKUP(AH3860,'MAATREGELEN TBV BESTEK '!$A$3:$N$34,13,FALSE),"")</f>
        <v/>
      </c>
      <c r="AK3860" t="str">
        <f>IF(AH3860&gt;"",VLOOKUP(AH3860,'MAATREGELEN TBV BESTEK '!$A$3:$N$34,14,FALSE),"")</f>
        <v/>
      </c>
    </row>
    <row r="3861" spans="1:37" ht="12" customHeight="1">
      <c r="A3861" s="49">
        <v>237897.18799999999</v>
      </c>
      <c r="B3861" s="49">
        <v>437581.50400000002</v>
      </c>
      <c r="C3861" t="s">
        <v>421</v>
      </c>
      <c r="D3861" t="s">
        <v>2462</v>
      </c>
      <c r="E3861">
        <v>6</v>
      </c>
      <c r="F3861" t="s">
        <v>6040</v>
      </c>
      <c r="G3861" t="s">
        <v>2427</v>
      </c>
      <c r="H3861" s="64" t="s">
        <v>416</v>
      </c>
      <c r="J3861">
        <f t="shared" si="1174"/>
        <v>1</v>
      </c>
      <c r="K3861" t="str">
        <f t="shared" si="1175"/>
        <v>halfopen</v>
      </c>
      <c r="L3861" t="str">
        <f t="shared" si="1170"/>
        <v>groen</v>
      </c>
      <c r="M3861">
        <f t="shared" si="1176"/>
        <v>237897.18799999999</v>
      </c>
      <c r="N3861">
        <f t="shared" si="1177"/>
        <v>437581.50400000002</v>
      </c>
      <c r="O3861" t="str">
        <f t="shared" si="1178"/>
        <v>groen halfopen</v>
      </c>
      <c r="P3861" t="str">
        <f t="shared" si="1179"/>
        <v>ALN02007</v>
      </c>
      <c r="Q3861" t="str">
        <f>$O$2&amp;E3861</f>
        <v>Lph 6</v>
      </c>
      <c r="R3861" t="str">
        <f t="shared" si="1172"/>
        <v>Luma MINI</v>
      </c>
      <c r="T3861" t="str">
        <f t="shared" si="1180"/>
        <v>AALTEN</v>
      </c>
      <c r="U3861" t="str">
        <f t="shared" si="1181"/>
        <v>Loohuisweg</v>
      </c>
      <c r="V3861" s="62" t="str">
        <f t="shared" si="1182"/>
        <v>ALN02007</v>
      </c>
      <c r="W3861" s="15" t="e">
        <f>IF(J3861,#REF!,"")</f>
        <v>#REF!</v>
      </c>
      <c r="X3861" s="15" t="e">
        <f>IF(J3861,#REF!,"")</f>
        <v>#REF!</v>
      </c>
      <c r="Y3861" s="62" t="str">
        <f t="shared" si="1183"/>
        <v>AV</v>
      </c>
      <c r="AA3861" s="69"/>
      <c r="AB3861" s="90">
        <v>6</v>
      </c>
      <c r="AC3861" s="5" t="s">
        <v>4537</v>
      </c>
      <c r="AD3861" s="90" t="str">
        <f t="shared" si="1184"/>
        <v/>
      </c>
      <c r="AE3861" s="90" t="str">
        <f t="shared" si="1185"/>
        <v>Luma MINI</v>
      </c>
      <c r="AF3861" s="22" t="str">
        <f>IF(Y3861="AV","Armatuur "&amp;AE3861&amp;" leveren en plaatsen op LM "&amp;AB3861&amp;"m","")&amp;IF(Y3861="MV AV","Mast en armatuur leveren en plaatsen, "&amp;AE3861&amp;" en LM "&amp;AD3861&amp;"m, oude mast "&amp;AB3861&amp;"m verwijderen","")&amp;IF(Y3861="NM NA","Nwe mast en nw armatuur leveren en plaatsen, "&amp;AE3861&amp;" en LM "&amp;AD3861&amp;"m","")&amp;IF(Y3861="NLP","Nieuw lichtpunt bijplaatsen, "&amp;AE3861&amp;" en LM "&amp;AD3861&amp;"m","")</f>
        <v>Armatuur Luma MINI leveren en plaatsen op LM 6m</v>
      </c>
      <c r="AH3861" t="str">
        <f t="shared" si="1173"/>
        <v>AV 6-&gt;6 Luma MINI</v>
      </c>
      <c r="AI3861">
        <f>IF(AH3861&gt;"",VLOOKUP(AH3861,'MAATREGELEN TBV BESTEK '!$A$3:$N$34,11,FALSE),"")</f>
        <v>132020</v>
      </c>
      <c r="AJ3861">
        <f>IF(AH3861&gt;"",VLOOKUP(AH3861,'MAATREGELEN TBV BESTEK '!$A$3:$N$34,13,FALSE),"")</f>
        <v>711020</v>
      </c>
      <c r="AK3861">
        <f>IF(AH3861&gt;"",VLOOKUP(AH3861,'MAATREGELEN TBV BESTEK '!$A$3:$N$34,14,FALSE),"")</f>
        <v>0</v>
      </c>
    </row>
    <row r="3862" spans="1:37" ht="12" customHeight="1">
      <c r="A3862" s="49">
        <v>237897.18799999999</v>
      </c>
      <c r="B3862" s="49">
        <v>437581.50400000002</v>
      </c>
      <c r="C3862" t="s">
        <v>421</v>
      </c>
      <c r="D3862" t="s">
        <v>4563</v>
      </c>
      <c r="E3862" t="s">
        <v>5915</v>
      </c>
      <c r="F3862" t="s">
        <v>5915</v>
      </c>
      <c r="G3862" t="s">
        <v>2427</v>
      </c>
      <c r="H3862" s="64" t="s">
        <v>416</v>
      </c>
      <c r="J3862">
        <f t="shared" si="1174"/>
        <v>0</v>
      </c>
      <c r="K3862" t="str">
        <f t="shared" si="1175"/>
        <v/>
      </c>
      <c r="L3862" t="str">
        <f t="shared" si="1170"/>
        <v/>
      </c>
      <c r="M3862" t="str">
        <f t="shared" si="1176"/>
        <v/>
      </c>
      <c r="N3862" t="str">
        <f t="shared" si="1177"/>
        <v/>
      </c>
      <c r="O3862" t="str">
        <f t="shared" si="1178"/>
        <v/>
      </c>
      <c r="P3862" t="str">
        <f t="shared" si="1179"/>
        <v/>
      </c>
      <c r="R3862" t="str">
        <f t="shared" si="1172"/>
        <v/>
      </c>
      <c r="T3862" t="str">
        <f t="shared" si="1180"/>
        <v>AALTEN</v>
      </c>
      <c r="U3862" t="str">
        <f t="shared" si="1181"/>
        <v>Loohuisweg</v>
      </c>
      <c r="V3862" s="62" t="str">
        <f t="shared" si="1182"/>
        <v/>
      </c>
      <c r="W3862" s="15" t="str">
        <f>IF(J3862,#REF!,"")</f>
        <v/>
      </c>
      <c r="X3862" s="15" t="str">
        <f>IF(J3862,#REF!,"")</f>
        <v/>
      </c>
      <c r="Y3862" s="62" t="str">
        <f t="shared" si="1183"/>
        <v xml:space="preserve"> </v>
      </c>
      <c r="AA3862" s="69"/>
      <c r="AB3862" s="90" t="s">
        <v>5915</v>
      </c>
      <c r="AC3862" s="5" t="s">
        <v>5915</v>
      </c>
      <c r="AD3862" s="90" t="str">
        <f t="shared" si="1184"/>
        <v/>
      </c>
      <c r="AE3862" s="90" t="str">
        <f t="shared" si="1185"/>
        <v/>
      </c>
      <c r="AF3862" t="str">
        <f t="shared" ref="AF3862:AF3898" si="1186">IF(Y3862="AV","Armatuur "&amp;AE3862&amp;" leveren en plaatsen op LM "&amp;AD3862&amp;"m","")&amp;IF(Y3862="MV AV","Mast en armatuur leveren en plaatsen, "&amp;AE3862&amp;" en LM "&amp;AD3862&amp;"m, oude mast "&amp;AB3862&amp;"m verwijderen","")&amp;IF(Y3862="NM NA","Nwe mast en nw armatuur leveren en plaatsen, "&amp;AE3862&amp;" en LM "&amp;AD3862&amp;"m, oude mast "&amp;AB3862&amp;"m verwijderen","")&amp;IF(Y3862="NLP","Nieuw lichtpunt bijplaatsen, "&amp;AE3862&amp;" en LM "&amp;AD3862&amp;"m","")</f>
        <v/>
      </c>
      <c r="AH3862" t="str">
        <f t="shared" si="1173"/>
        <v/>
      </c>
      <c r="AI3862" t="str">
        <f>IF(AH3862&gt;"",VLOOKUP(AH3862,'MAATREGELEN TBV BESTEK '!$A$3:$N$34,11,FALSE),"")</f>
        <v/>
      </c>
      <c r="AJ3862" t="str">
        <f>IF(AH3862&gt;"",VLOOKUP(AH3862,'MAATREGELEN TBV BESTEK '!$A$3:$N$34,13,FALSE),"")</f>
        <v/>
      </c>
      <c r="AK3862" t="str">
        <f>IF(AH3862&gt;"",VLOOKUP(AH3862,'MAATREGELEN TBV BESTEK '!$A$3:$N$34,14,FALSE),"")</f>
        <v/>
      </c>
    </row>
    <row r="3863" spans="1:37" ht="12" customHeight="1">
      <c r="A3863" s="49">
        <v>237763.53400000001</v>
      </c>
      <c r="B3863" s="49">
        <v>437818.2</v>
      </c>
      <c r="C3863" t="s">
        <v>423</v>
      </c>
      <c r="D3863" t="s">
        <v>4563</v>
      </c>
      <c r="E3863">
        <v>4</v>
      </c>
      <c r="F3863" t="s">
        <v>5915</v>
      </c>
      <c r="G3863" t="s">
        <v>2427</v>
      </c>
      <c r="H3863" s="64" t="s">
        <v>424</v>
      </c>
      <c r="J3863">
        <f t="shared" si="1174"/>
        <v>1</v>
      </c>
      <c r="K3863" t="str">
        <f t="shared" si="1175"/>
        <v/>
      </c>
      <c r="L3863" t="str">
        <f t="shared" si="1170"/>
        <v/>
      </c>
      <c r="M3863">
        <f t="shared" si="1176"/>
        <v>237763.53400000001</v>
      </c>
      <c r="N3863">
        <f t="shared" si="1177"/>
        <v>437818.2</v>
      </c>
      <c r="O3863" t="str">
        <f t="shared" si="1178"/>
        <v>wit rondje</v>
      </c>
      <c r="P3863" t="str">
        <f t="shared" si="1179"/>
        <v>ALN00296</v>
      </c>
      <c r="Q3863" t="str">
        <f t="shared" ref="Q3863:Q3885" si="1187">$O$2&amp;E3863</f>
        <v>Lph 4</v>
      </c>
      <c r="R3863" t="str">
        <f t="shared" si="1172"/>
        <v/>
      </c>
      <c r="T3863" t="str">
        <f t="shared" si="1180"/>
        <v>AALTEN</v>
      </c>
      <c r="U3863" t="str">
        <f t="shared" si="1181"/>
        <v>Ludgerstraat</v>
      </c>
      <c r="V3863" s="62" t="str">
        <f t="shared" si="1182"/>
        <v>ALN00296</v>
      </c>
      <c r="W3863" s="15" t="e">
        <f>IF(J3863,#REF!,"")</f>
        <v>#REF!</v>
      </c>
      <c r="X3863" s="15" t="e">
        <f>IF(J3863,#REF!,"")</f>
        <v>#REF!</v>
      </c>
      <c r="Y3863" s="62" t="str">
        <f t="shared" si="1183"/>
        <v xml:space="preserve"> </v>
      </c>
      <c r="AA3863" s="69"/>
      <c r="AB3863" s="90">
        <v>4</v>
      </c>
      <c r="AC3863" s="5" t="s">
        <v>2591</v>
      </c>
      <c r="AD3863" s="90" t="str">
        <f t="shared" si="1184"/>
        <v/>
      </c>
      <c r="AE3863" s="90" t="str">
        <f t="shared" si="1185"/>
        <v/>
      </c>
      <c r="AF3863" t="str">
        <f t="shared" si="1186"/>
        <v/>
      </c>
      <c r="AH3863" t="str">
        <f t="shared" si="1173"/>
        <v/>
      </c>
      <c r="AI3863" t="str">
        <f>IF(AH3863&gt;"",VLOOKUP(AH3863,'MAATREGELEN TBV BESTEK '!$A$3:$N$34,11,FALSE),"")</f>
        <v/>
      </c>
      <c r="AJ3863" t="str">
        <f>IF(AH3863&gt;"",VLOOKUP(AH3863,'MAATREGELEN TBV BESTEK '!$A$3:$N$34,13,FALSE),"")</f>
        <v/>
      </c>
      <c r="AK3863" t="str">
        <f>IF(AH3863&gt;"",VLOOKUP(AH3863,'MAATREGELEN TBV BESTEK '!$A$3:$N$34,14,FALSE),"")</f>
        <v/>
      </c>
    </row>
    <row r="3864" spans="1:37" ht="12" customHeight="1">
      <c r="A3864" s="49">
        <v>237153.09</v>
      </c>
      <c r="B3864" s="49">
        <v>437730.53600000002</v>
      </c>
      <c r="C3864" t="s">
        <v>436</v>
      </c>
      <c r="D3864" t="s">
        <v>4563</v>
      </c>
      <c r="E3864">
        <v>8</v>
      </c>
      <c r="F3864" t="s">
        <v>5915</v>
      </c>
      <c r="G3864" t="s">
        <v>2427</v>
      </c>
      <c r="H3864" s="64" t="s">
        <v>424</v>
      </c>
      <c r="J3864">
        <f t="shared" si="1174"/>
        <v>1</v>
      </c>
      <c r="K3864" t="str">
        <f t="shared" si="1175"/>
        <v/>
      </c>
      <c r="L3864" t="str">
        <f t="shared" si="1170"/>
        <v/>
      </c>
      <c r="M3864">
        <f t="shared" si="1176"/>
        <v>237153.09</v>
      </c>
      <c r="N3864">
        <f t="shared" si="1177"/>
        <v>437730.53600000002</v>
      </c>
      <c r="O3864" t="str">
        <f t="shared" si="1178"/>
        <v>wit rondje</v>
      </c>
      <c r="P3864" t="str">
        <f t="shared" si="1179"/>
        <v>ALN00597</v>
      </c>
      <c r="Q3864" t="str">
        <f t="shared" si="1187"/>
        <v>Lph 8</v>
      </c>
      <c r="R3864" t="str">
        <f t="shared" si="1172"/>
        <v/>
      </c>
      <c r="T3864" t="str">
        <f t="shared" si="1180"/>
        <v>AALTEN</v>
      </c>
      <c r="U3864" t="str">
        <f t="shared" si="1181"/>
        <v>Ludgerstraat</v>
      </c>
      <c r="V3864" s="62" t="str">
        <f t="shared" si="1182"/>
        <v>ALN00597</v>
      </c>
      <c r="W3864" s="15" t="e">
        <f>IF(J3864,#REF!,"")</f>
        <v>#REF!</v>
      </c>
      <c r="X3864" s="15" t="e">
        <f>IF(J3864,#REF!,"")</f>
        <v>#REF!</v>
      </c>
      <c r="Y3864" s="62" t="str">
        <f t="shared" si="1183"/>
        <v xml:space="preserve"> </v>
      </c>
      <c r="AA3864" s="69"/>
      <c r="AB3864" s="90">
        <v>8</v>
      </c>
      <c r="AC3864" s="5" t="s">
        <v>602</v>
      </c>
      <c r="AD3864" s="90" t="str">
        <f t="shared" si="1184"/>
        <v/>
      </c>
      <c r="AE3864" s="90" t="str">
        <f t="shared" si="1185"/>
        <v/>
      </c>
      <c r="AF3864" t="str">
        <f t="shared" si="1186"/>
        <v/>
      </c>
      <c r="AH3864" t="str">
        <f t="shared" si="1173"/>
        <v/>
      </c>
      <c r="AI3864" t="str">
        <f>IF(AH3864&gt;"",VLOOKUP(AH3864,'MAATREGELEN TBV BESTEK '!$A$3:$N$34,11,FALSE),"")</f>
        <v/>
      </c>
      <c r="AJ3864" t="str">
        <f>IF(AH3864&gt;"",VLOOKUP(AH3864,'MAATREGELEN TBV BESTEK '!$A$3:$N$34,13,FALSE),"")</f>
        <v/>
      </c>
      <c r="AK3864" t="str">
        <f>IF(AH3864&gt;"",VLOOKUP(AH3864,'MAATREGELEN TBV BESTEK '!$A$3:$N$34,14,FALSE),"")</f>
        <v/>
      </c>
    </row>
    <row r="3865" spans="1:37" ht="12" customHeight="1">
      <c r="A3865" s="49">
        <v>237232.96900000001</v>
      </c>
      <c r="B3865" s="49">
        <v>437743.93400000001</v>
      </c>
      <c r="C3865" t="s">
        <v>437</v>
      </c>
      <c r="D3865" t="s">
        <v>4563</v>
      </c>
      <c r="E3865">
        <v>8</v>
      </c>
      <c r="F3865" t="s">
        <v>5915</v>
      </c>
      <c r="G3865" t="s">
        <v>2427</v>
      </c>
      <c r="H3865" s="64" t="s">
        <v>424</v>
      </c>
      <c r="J3865">
        <f t="shared" si="1174"/>
        <v>1</v>
      </c>
      <c r="K3865" t="str">
        <f t="shared" si="1175"/>
        <v/>
      </c>
      <c r="L3865" t="str">
        <f t="shared" si="1170"/>
        <v/>
      </c>
      <c r="M3865">
        <f t="shared" si="1176"/>
        <v>237232.96900000001</v>
      </c>
      <c r="N3865">
        <f t="shared" si="1177"/>
        <v>437743.93400000001</v>
      </c>
      <c r="O3865" t="str">
        <f t="shared" si="1178"/>
        <v>wit rondje</v>
      </c>
      <c r="P3865" t="str">
        <f t="shared" si="1179"/>
        <v>ALN00598</v>
      </c>
      <c r="Q3865" t="str">
        <f t="shared" si="1187"/>
        <v>Lph 8</v>
      </c>
      <c r="R3865" t="str">
        <f t="shared" si="1172"/>
        <v/>
      </c>
      <c r="T3865" t="str">
        <f t="shared" si="1180"/>
        <v>AALTEN</v>
      </c>
      <c r="U3865" t="str">
        <f t="shared" si="1181"/>
        <v>Ludgerstraat</v>
      </c>
      <c r="V3865" s="62" t="str">
        <f t="shared" si="1182"/>
        <v>ALN00598</v>
      </c>
      <c r="W3865" s="15" t="e">
        <f>IF(J3865,#REF!,"")</f>
        <v>#REF!</v>
      </c>
      <c r="X3865" s="15" t="e">
        <f>IF(J3865,#REF!,"")</f>
        <v>#REF!</v>
      </c>
      <c r="Y3865" s="62" t="str">
        <f t="shared" si="1183"/>
        <v xml:space="preserve"> </v>
      </c>
      <c r="AA3865" s="69"/>
      <c r="AB3865" s="90">
        <v>8</v>
      </c>
      <c r="AC3865" s="5" t="s">
        <v>602</v>
      </c>
      <c r="AD3865" s="90" t="str">
        <f t="shared" si="1184"/>
        <v/>
      </c>
      <c r="AE3865" s="90" t="str">
        <f t="shared" si="1185"/>
        <v/>
      </c>
      <c r="AF3865" t="str">
        <f t="shared" si="1186"/>
        <v/>
      </c>
      <c r="AH3865" t="str">
        <f t="shared" si="1173"/>
        <v/>
      </c>
      <c r="AI3865" t="str">
        <f>IF(AH3865&gt;"",VLOOKUP(AH3865,'MAATREGELEN TBV BESTEK '!$A$3:$N$34,11,FALSE),"")</f>
        <v/>
      </c>
      <c r="AJ3865" t="str">
        <f>IF(AH3865&gt;"",VLOOKUP(AH3865,'MAATREGELEN TBV BESTEK '!$A$3:$N$34,13,FALSE),"")</f>
        <v/>
      </c>
      <c r="AK3865" t="str">
        <f>IF(AH3865&gt;"",VLOOKUP(AH3865,'MAATREGELEN TBV BESTEK '!$A$3:$N$34,14,FALSE),"")</f>
        <v/>
      </c>
    </row>
    <row r="3866" spans="1:37" ht="12" customHeight="1">
      <c r="A3866" s="49">
        <v>237284.18700000001</v>
      </c>
      <c r="B3866" s="49">
        <v>437757.16200000001</v>
      </c>
      <c r="C3866" t="s">
        <v>438</v>
      </c>
      <c r="D3866" t="s">
        <v>4563</v>
      </c>
      <c r="E3866">
        <v>8</v>
      </c>
      <c r="F3866" t="s">
        <v>5915</v>
      </c>
      <c r="G3866" t="s">
        <v>2427</v>
      </c>
      <c r="H3866" s="64" t="s">
        <v>424</v>
      </c>
      <c r="J3866">
        <f t="shared" si="1174"/>
        <v>1</v>
      </c>
      <c r="K3866" t="str">
        <f t="shared" si="1175"/>
        <v/>
      </c>
      <c r="L3866" t="str">
        <f t="shared" si="1170"/>
        <v/>
      </c>
      <c r="M3866">
        <f t="shared" si="1176"/>
        <v>237284.18700000001</v>
      </c>
      <c r="N3866">
        <f t="shared" si="1177"/>
        <v>437757.16200000001</v>
      </c>
      <c r="O3866" t="str">
        <f t="shared" si="1178"/>
        <v>wit rondje</v>
      </c>
      <c r="P3866" t="str">
        <f t="shared" si="1179"/>
        <v>ALN00599</v>
      </c>
      <c r="Q3866" t="str">
        <f t="shared" si="1187"/>
        <v>Lph 8</v>
      </c>
      <c r="R3866" t="str">
        <f t="shared" si="1172"/>
        <v/>
      </c>
      <c r="T3866" t="str">
        <f t="shared" si="1180"/>
        <v>AALTEN</v>
      </c>
      <c r="U3866" t="str">
        <f t="shared" si="1181"/>
        <v>Ludgerstraat</v>
      </c>
      <c r="V3866" s="62" t="str">
        <f t="shared" si="1182"/>
        <v>ALN00599</v>
      </c>
      <c r="W3866" s="15" t="e">
        <f>IF(J3866,#REF!,"")</f>
        <v>#REF!</v>
      </c>
      <c r="X3866" s="15" t="e">
        <f>IF(J3866,#REF!,"")</f>
        <v>#REF!</v>
      </c>
      <c r="Y3866" s="62" t="str">
        <f t="shared" si="1183"/>
        <v xml:space="preserve"> </v>
      </c>
      <c r="AA3866" s="69"/>
      <c r="AB3866" s="90">
        <v>8</v>
      </c>
      <c r="AC3866" s="5" t="s">
        <v>602</v>
      </c>
      <c r="AD3866" s="90" t="str">
        <f t="shared" si="1184"/>
        <v/>
      </c>
      <c r="AE3866" s="90" t="str">
        <f t="shared" si="1185"/>
        <v/>
      </c>
      <c r="AF3866" t="str">
        <f t="shared" si="1186"/>
        <v/>
      </c>
      <c r="AH3866" t="str">
        <f t="shared" si="1173"/>
        <v/>
      </c>
      <c r="AI3866" t="str">
        <f>IF(AH3866&gt;"",VLOOKUP(AH3866,'MAATREGELEN TBV BESTEK '!$A$3:$N$34,11,FALSE),"")</f>
        <v/>
      </c>
      <c r="AJ3866" t="str">
        <f>IF(AH3866&gt;"",VLOOKUP(AH3866,'MAATREGELEN TBV BESTEK '!$A$3:$N$34,13,FALSE),"")</f>
        <v/>
      </c>
      <c r="AK3866" t="str">
        <f>IF(AH3866&gt;"",VLOOKUP(AH3866,'MAATREGELEN TBV BESTEK '!$A$3:$N$34,14,FALSE),"")</f>
        <v/>
      </c>
    </row>
    <row r="3867" spans="1:37" ht="12" customHeight="1">
      <c r="A3867" s="49">
        <v>237359.23199999999</v>
      </c>
      <c r="B3867" s="49">
        <v>437774.37599999999</v>
      </c>
      <c r="C3867" t="s">
        <v>439</v>
      </c>
      <c r="D3867" t="s">
        <v>4563</v>
      </c>
      <c r="E3867">
        <v>8</v>
      </c>
      <c r="F3867" t="s">
        <v>5915</v>
      </c>
      <c r="G3867" t="s">
        <v>2427</v>
      </c>
      <c r="H3867" s="64" t="s">
        <v>424</v>
      </c>
      <c r="J3867">
        <f t="shared" si="1174"/>
        <v>1</v>
      </c>
      <c r="K3867" t="str">
        <f t="shared" si="1175"/>
        <v/>
      </c>
      <c r="L3867" t="str">
        <f t="shared" si="1170"/>
        <v/>
      </c>
      <c r="M3867">
        <f t="shared" si="1176"/>
        <v>237359.23199999999</v>
      </c>
      <c r="N3867">
        <f t="shared" si="1177"/>
        <v>437774.37599999999</v>
      </c>
      <c r="O3867" t="str">
        <f t="shared" si="1178"/>
        <v>wit rondje</v>
      </c>
      <c r="P3867" t="str">
        <f t="shared" si="1179"/>
        <v>ALN00600</v>
      </c>
      <c r="Q3867" t="str">
        <f t="shared" si="1187"/>
        <v>Lph 8</v>
      </c>
      <c r="R3867" t="str">
        <f t="shared" si="1172"/>
        <v/>
      </c>
      <c r="T3867" t="str">
        <f t="shared" si="1180"/>
        <v>AALTEN</v>
      </c>
      <c r="U3867" t="str">
        <f t="shared" si="1181"/>
        <v>Ludgerstraat</v>
      </c>
      <c r="V3867" s="62" t="str">
        <f t="shared" si="1182"/>
        <v>ALN00600</v>
      </c>
      <c r="W3867" s="15" t="e">
        <f>IF(J3867,#REF!,"")</f>
        <v>#REF!</v>
      </c>
      <c r="X3867" s="15" t="e">
        <f>IF(J3867,#REF!,"")</f>
        <v>#REF!</v>
      </c>
      <c r="Y3867" s="62" t="str">
        <f t="shared" si="1183"/>
        <v xml:space="preserve"> </v>
      </c>
      <c r="AA3867" s="69"/>
      <c r="AB3867" s="90">
        <v>8</v>
      </c>
      <c r="AC3867" s="5" t="s">
        <v>602</v>
      </c>
      <c r="AD3867" s="90" t="str">
        <f t="shared" si="1184"/>
        <v/>
      </c>
      <c r="AE3867" s="90" t="str">
        <f t="shared" si="1185"/>
        <v/>
      </c>
      <c r="AF3867" t="str">
        <f t="shared" si="1186"/>
        <v/>
      </c>
      <c r="AH3867" t="str">
        <f t="shared" si="1173"/>
        <v/>
      </c>
      <c r="AI3867" t="str">
        <f>IF(AH3867&gt;"",VLOOKUP(AH3867,'MAATREGELEN TBV BESTEK '!$A$3:$N$34,11,FALSE),"")</f>
        <v/>
      </c>
      <c r="AJ3867" t="str">
        <f>IF(AH3867&gt;"",VLOOKUP(AH3867,'MAATREGELEN TBV BESTEK '!$A$3:$N$34,13,FALSE),"")</f>
        <v/>
      </c>
      <c r="AK3867" t="str">
        <f>IF(AH3867&gt;"",VLOOKUP(AH3867,'MAATREGELEN TBV BESTEK '!$A$3:$N$34,14,FALSE),"")</f>
        <v/>
      </c>
    </row>
    <row r="3868" spans="1:37" ht="12" customHeight="1">
      <c r="A3868" s="49">
        <v>237417.74299999999</v>
      </c>
      <c r="B3868" s="49">
        <v>437788.283</v>
      </c>
      <c r="C3868" t="s">
        <v>440</v>
      </c>
      <c r="D3868" t="s">
        <v>4563</v>
      </c>
      <c r="E3868">
        <v>8</v>
      </c>
      <c r="F3868" t="s">
        <v>5915</v>
      </c>
      <c r="G3868" t="s">
        <v>2427</v>
      </c>
      <c r="H3868" s="64" t="s">
        <v>424</v>
      </c>
      <c r="J3868">
        <f t="shared" si="1174"/>
        <v>1</v>
      </c>
      <c r="K3868" t="str">
        <f t="shared" si="1175"/>
        <v/>
      </c>
      <c r="L3868" t="str">
        <f t="shared" si="1170"/>
        <v/>
      </c>
      <c r="M3868">
        <f t="shared" si="1176"/>
        <v>237417.74299999999</v>
      </c>
      <c r="N3868">
        <f t="shared" si="1177"/>
        <v>437788.283</v>
      </c>
      <c r="O3868" t="str">
        <f t="shared" si="1178"/>
        <v>wit rondje</v>
      </c>
      <c r="P3868" t="str">
        <f t="shared" si="1179"/>
        <v>ALN00601</v>
      </c>
      <c r="Q3868" t="str">
        <f t="shared" si="1187"/>
        <v>Lph 8</v>
      </c>
      <c r="R3868" t="str">
        <f t="shared" si="1172"/>
        <v/>
      </c>
      <c r="T3868" t="str">
        <f t="shared" si="1180"/>
        <v>AALTEN</v>
      </c>
      <c r="U3868" t="str">
        <f t="shared" si="1181"/>
        <v>Ludgerstraat</v>
      </c>
      <c r="V3868" s="62" t="str">
        <f t="shared" si="1182"/>
        <v>ALN00601</v>
      </c>
      <c r="W3868" s="15" t="e">
        <f>IF(J3868,#REF!,"")</f>
        <v>#REF!</v>
      </c>
      <c r="X3868" s="15" t="e">
        <f>IF(J3868,#REF!,"")</f>
        <v>#REF!</v>
      </c>
      <c r="Y3868" s="62" t="str">
        <f t="shared" si="1183"/>
        <v xml:space="preserve"> </v>
      </c>
      <c r="AA3868" s="69"/>
      <c r="AB3868" s="90">
        <v>8</v>
      </c>
      <c r="AC3868" s="5" t="s">
        <v>602</v>
      </c>
      <c r="AD3868" s="90" t="str">
        <f t="shared" si="1184"/>
        <v/>
      </c>
      <c r="AE3868" s="90" t="str">
        <f t="shared" si="1185"/>
        <v/>
      </c>
      <c r="AF3868" t="str">
        <f t="shared" si="1186"/>
        <v/>
      </c>
      <c r="AH3868" t="str">
        <f t="shared" si="1173"/>
        <v/>
      </c>
      <c r="AI3868" t="str">
        <f>IF(AH3868&gt;"",VLOOKUP(AH3868,'MAATREGELEN TBV BESTEK '!$A$3:$N$34,11,FALSE),"")</f>
        <v/>
      </c>
      <c r="AJ3868" t="str">
        <f>IF(AH3868&gt;"",VLOOKUP(AH3868,'MAATREGELEN TBV BESTEK '!$A$3:$N$34,13,FALSE),"")</f>
        <v/>
      </c>
      <c r="AK3868" t="str">
        <f>IF(AH3868&gt;"",VLOOKUP(AH3868,'MAATREGELEN TBV BESTEK '!$A$3:$N$34,14,FALSE),"")</f>
        <v/>
      </c>
    </row>
    <row r="3869" spans="1:37" ht="12" customHeight="1">
      <c r="A3869" s="49">
        <v>237457.42800000001</v>
      </c>
      <c r="B3869" s="49">
        <v>437796.59299999999</v>
      </c>
      <c r="C3869" t="s">
        <v>454</v>
      </c>
      <c r="D3869" t="s">
        <v>4563</v>
      </c>
      <c r="E3869">
        <v>7.5</v>
      </c>
      <c r="F3869" t="s">
        <v>5915</v>
      </c>
      <c r="G3869" t="s">
        <v>2427</v>
      </c>
      <c r="H3869" s="64" t="s">
        <v>424</v>
      </c>
      <c r="J3869">
        <f t="shared" si="1174"/>
        <v>1</v>
      </c>
      <c r="K3869" t="str">
        <f t="shared" si="1175"/>
        <v/>
      </c>
      <c r="L3869" t="str">
        <f t="shared" si="1170"/>
        <v/>
      </c>
      <c r="M3869">
        <f t="shared" si="1176"/>
        <v>237457.42800000001</v>
      </c>
      <c r="N3869">
        <f t="shared" si="1177"/>
        <v>437796.59299999999</v>
      </c>
      <c r="O3869" t="str">
        <f t="shared" si="1178"/>
        <v>wit rondje</v>
      </c>
      <c r="P3869" t="str">
        <f t="shared" si="1179"/>
        <v>ALN00602</v>
      </c>
      <c r="Q3869" t="str">
        <f t="shared" si="1187"/>
        <v>Lph 7,5</v>
      </c>
      <c r="R3869" t="str">
        <f t="shared" si="1172"/>
        <v/>
      </c>
      <c r="T3869" t="str">
        <f t="shared" si="1180"/>
        <v>AALTEN</v>
      </c>
      <c r="U3869" t="str">
        <f t="shared" si="1181"/>
        <v>Ludgerstraat</v>
      </c>
      <c r="V3869" s="62" t="str">
        <f t="shared" si="1182"/>
        <v>ALN00602</v>
      </c>
      <c r="W3869" s="15" t="e">
        <f>IF(J3869,#REF!,"")</f>
        <v>#REF!</v>
      </c>
      <c r="X3869" s="15" t="e">
        <f>IF(J3869,#REF!,"")</f>
        <v>#REF!</v>
      </c>
      <c r="Y3869" s="62" t="str">
        <f t="shared" si="1183"/>
        <v xml:space="preserve"> </v>
      </c>
      <c r="AA3869" s="69"/>
      <c r="AB3869" s="90">
        <v>7.5</v>
      </c>
      <c r="AC3869" s="5" t="s">
        <v>2645</v>
      </c>
      <c r="AD3869" s="90" t="str">
        <f t="shared" si="1184"/>
        <v/>
      </c>
      <c r="AE3869" s="90" t="str">
        <f t="shared" si="1185"/>
        <v/>
      </c>
      <c r="AF3869" t="str">
        <f t="shared" si="1186"/>
        <v/>
      </c>
      <c r="AH3869" t="str">
        <f t="shared" si="1173"/>
        <v/>
      </c>
      <c r="AI3869" t="str">
        <f>IF(AH3869&gt;"",VLOOKUP(AH3869,'MAATREGELEN TBV BESTEK '!$A$3:$N$34,11,FALSE),"")</f>
        <v/>
      </c>
      <c r="AJ3869" t="str">
        <f>IF(AH3869&gt;"",VLOOKUP(AH3869,'MAATREGELEN TBV BESTEK '!$A$3:$N$34,13,FALSE),"")</f>
        <v/>
      </c>
      <c r="AK3869" t="str">
        <f>IF(AH3869&gt;"",VLOOKUP(AH3869,'MAATREGELEN TBV BESTEK '!$A$3:$N$34,14,FALSE),"")</f>
        <v/>
      </c>
    </row>
    <row r="3870" spans="1:37" ht="12" customHeight="1">
      <c r="A3870" s="49">
        <v>237503.21900000001</v>
      </c>
      <c r="B3870" s="49">
        <v>437804.22499999998</v>
      </c>
      <c r="C3870" t="s">
        <v>455</v>
      </c>
      <c r="D3870" t="s">
        <v>4563</v>
      </c>
      <c r="E3870">
        <v>8</v>
      </c>
      <c r="F3870" t="s">
        <v>5915</v>
      </c>
      <c r="G3870" t="s">
        <v>2427</v>
      </c>
      <c r="H3870" s="64" t="s">
        <v>424</v>
      </c>
      <c r="J3870">
        <f t="shared" si="1174"/>
        <v>1</v>
      </c>
      <c r="K3870" t="str">
        <f t="shared" si="1175"/>
        <v/>
      </c>
      <c r="L3870" t="str">
        <f t="shared" si="1170"/>
        <v/>
      </c>
      <c r="M3870">
        <f t="shared" si="1176"/>
        <v>237503.21900000001</v>
      </c>
      <c r="N3870">
        <f t="shared" si="1177"/>
        <v>437804.22499999998</v>
      </c>
      <c r="O3870" t="str">
        <f t="shared" si="1178"/>
        <v>wit rondje</v>
      </c>
      <c r="P3870" t="str">
        <f t="shared" si="1179"/>
        <v>ALN00603</v>
      </c>
      <c r="Q3870" t="str">
        <f t="shared" si="1187"/>
        <v>Lph 8</v>
      </c>
      <c r="R3870" t="str">
        <f t="shared" si="1172"/>
        <v/>
      </c>
      <c r="T3870" t="str">
        <f t="shared" si="1180"/>
        <v>AALTEN</v>
      </c>
      <c r="U3870" t="str">
        <f t="shared" si="1181"/>
        <v>Ludgerstraat</v>
      </c>
      <c r="V3870" s="62" t="str">
        <f t="shared" si="1182"/>
        <v>ALN00603</v>
      </c>
      <c r="W3870" s="15" t="e">
        <f>IF(J3870,#REF!,"")</f>
        <v>#REF!</v>
      </c>
      <c r="X3870" s="15" t="e">
        <f>IF(J3870,#REF!,"")</f>
        <v>#REF!</v>
      </c>
      <c r="Y3870" s="62" t="str">
        <f t="shared" si="1183"/>
        <v xml:space="preserve"> </v>
      </c>
      <c r="AA3870" s="69"/>
      <c r="AB3870" s="90">
        <v>8</v>
      </c>
      <c r="AC3870" s="5" t="s">
        <v>2645</v>
      </c>
      <c r="AD3870" s="90" t="str">
        <f t="shared" si="1184"/>
        <v/>
      </c>
      <c r="AE3870" s="90" t="str">
        <f t="shared" si="1185"/>
        <v/>
      </c>
      <c r="AF3870" t="str">
        <f t="shared" si="1186"/>
        <v/>
      </c>
      <c r="AH3870" t="str">
        <f t="shared" si="1173"/>
        <v/>
      </c>
      <c r="AI3870" t="str">
        <f>IF(AH3870&gt;"",VLOOKUP(AH3870,'MAATREGELEN TBV BESTEK '!$A$3:$N$34,11,FALSE),"")</f>
        <v/>
      </c>
      <c r="AJ3870" t="str">
        <f>IF(AH3870&gt;"",VLOOKUP(AH3870,'MAATREGELEN TBV BESTEK '!$A$3:$N$34,13,FALSE),"")</f>
        <v/>
      </c>
      <c r="AK3870" t="str">
        <f>IF(AH3870&gt;"",VLOOKUP(AH3870,'MAATREGELEN TBV BESTEK '!$A$3:$N$34,14,FALSE),"")</f>
        <v/>
      </c>
    </row>
    <row r="3871" spans="1:37" ht="12" customHeight="1">
      <c r="A3871" s="49">
        <v>237740.77900000001</v>
      </c>
      <c r="B3871" s="49">
        <v>437823.34700000001</v>
      </c>
      <c r="C3871" t="s">
        <v>425</v>
      </c>
      <c r="D3871" t="s">
        <v>4563</v>
      </c>
      <c r="E3871">
        <v>4</v>
      </c>
      <c r="F3871" t="s">
        <v>5915</v>
      </c>
      <c r="G3871" t="s">
        <v>2427</v>
      </c>
      <c r="H3871" s="64" t="s">
        <v>424</v>
      </c>
      <c r="J3871">
        <f t="shared" si="1174"/>
        <v>1</v>
      </c>
      <c r="K3871" t="str">
        <f t="shared" si="1175"/>
        <v/>
      </c>
      <c r="L3871" t="str">
        <f t="shared" si="1170"/>
        <v/>
      </c>
      <c r="M3871">
        <f t="shared" si="1176"/>
        <v>237740.77900000001</v>
      </c>
      <c r="N3871">
        <f t="shared" si="1177"/>
        <v>437823.34700000001</v>
      </c>
      <c r="O3871" t="str">
        <f t="shared" si="1178"/>
        <v>wit rondje</v>
      </c>
      <c r="P3871" t="str">
        <f t="shared" si="1179"/>
        <v>ALN02403</v>
      </c>
      <c r="Q3871" t="str">
        <f t="shared" si="1187"/>
        <v>Lph 4</v>
      </c>
      <c r="R3871" t="str">
        <f t="shared" si="1172"/>
        <v/>
      </c>
      <c r="T3871" t="str">
        <f t="shared" si="1180"/>
        <v>AALTEN</v>
      </c>
      <c r="U3871" t="str">
        <f t="shared" si="1181"/>
        <v>Ludgerstraat</v>
      </c>
      <c r="V3871" s="62" t="str">
        <f t="shared" si="1182"/>
        <v>ALN02403</v>
      </c>
      <c r="W3871" s="15" t="e">
        <f>IF(J3871,#REF!,"")</f>
        <v>#REF!</v>
      </c>
      <c r="X3871" s="15" t="e">
        <f>IF(J3871,#REF!,"")</f>
        <v>#REF!</v>
      </c>
      <c r="Y3871" s="62" t="str">
        <f t="shared" si="1183"/>
        <v xml:space="preserve"> </v>
      </c>
      <c r="AA3871" s="69"/>
      <c r="AB3871" s="90">
        <v>4</v>
      </c>
      <c r="AC3871" s="5" t="s">
        <v>2591</v>
      </c>
      <c r="AD3871" s="90" t="str">
        <f t="shared" si="1184"/>
        <v/>
      </c>
      <c r="AE3871" s="90" t="str">
        <f t="shared" si="1185"/>
        <v/>
      </c>
      <c r="AF3871" t="str">
        <f t="shared" si="1186"/>
        <v/>
      </c>
      <c r="AH3871" t="str">
        <f t="shared" si="1173"/>
        <v/>
      </c>
      <c r="AI3871" t="str">
        <f>IF(AH3871&gt;"",VLOOKUP(AH3871,'MAATREGELEN TBV BESTEK '!$A$3:$N$34,11,FALSE),"")</f>
        <v/>
      </c>
      <c r="AJ3871" t="str">
        <f>IF(AH3871&gt;"",VLOOKUP(AH3871,'MAATREGELEN TBV BESTEK '!$A$3:$N$34,13,FALSE),"")</f>
        <v/>
      </c>
      <c r="AK3871" t="str">
        <f>IF(AH3871&gt;"",VLOOKUP(AH3871,'MAATREGELEN TBV BESTEK '!$A$3:$N$34,14,FALSE),"")</f>
        <v/>
      </c>
    </row>
    <row r="3872" spans="1:37" ht="12" customHeight="1">
      <c r="A3872" s="49">
        <v>237125.446</v>
      </c>
      <c r="B3872" s="49">
        <v>437724.43</v>
      </c>
      <c r="C3872" t="s">
        <v>441</v>
      </c>
      <c r="D3872" t="s">
        <v>4563</v>
      </c>
      <c r="E3872">
        <v>8</v>
      </c>
      <c r="F3872" t="s">
        <v>5915</v>
      </c>
      <c r="G3872" t="s">
        <v>2427</v>
      </c>
      <c r="H3872" s="64" t="s">
        <v>424</v>
      </c>
      <c r="J3872">
        <f t="shared" si="1174"/>
        <v>1</v>
      </c>
      <c r="K3872" t="str">
        <f t="shared" si="1175"/>
        <v/>
      </c>
      <c r="L3872" t="str">
        <f t="shared" si="1170"/>
        <v/>
      </c>
      <c r="M3872">
        <f t="shared" si="1176"/>
        <v>237125.446</v>
      </c>
      <c r="N3872">
        <f t="shared" si="1177"/>
        <v>437724.43</v>
      </c>
      <c r="O3872" t="str">
        <f t="shared" si="1178"/>
        <v>wit rondje</v>
      </c>
      <c r="P3872" t="str">
        <f t="shared" si="1179"/>
        <v>ALN02477</v>
      </c>
      <c r="Q3872" t="str">
        <f t="shared" si="1187"/>
        <v>Lph 8</v>
      </c>
      <c r="R3872" t="str">
        <f t="shared" si="1172"/>
        <v/>
      </c>
      <c r="T3872" t="str">
        <f t="shared" si="1180"/>
        <v>AALTEN</v>
      </c>
      <c r="U3872" t="str">
        <f t="shared" si="1181"/>
        <v>Ludgerstraat</v>
      </c>
      <c r="V3872" s="62" t="str">
        <f t="shared" si="1182"/>
        <v>ALN02477</v>
      </c>
      <c r="W3872" s="15" t="e">
        <f>IF(J3872,#REF!,"")</f>
        <v>#REF!</v>
      </c>
      <c r="X3872" s="15" t="e">
        <f>IF(J3872,#REF!,"")</f>
        <v>#REF!</v>
      </c>
      <c r="Y3872" s="62" t="str">
        <f t="shared" si="1183"/>
        <v xml:space="preserve"> </v>
      </c>
      <c r="AA3872" s="69"/>
      <c r="AB3872" s="90">
        <v>8</v>
      </c>
      <c r="AC3872" s="5" t="s">
        <v>602</v>
      </c>
      <c r="AD3872" s="90" t="str">
        <f t="shared" si="1184"/>
        <v/>
      </c>
      <c r="AE3872" s="90" t="str">
        <f t="shared" si="1185"/>
        <v/>
      </c>
      <c r="AF3872" t="str">
        <f t="shared" si="1186"/>
        <v/>
      </c>
      <c r="AH3872" t="str">
        <f t="shared" si="1173"/>
        <v/>
      </c>
      <c r="AI3872" t="str">
        <f>IF(AH3872&gt;"",VLOOKUP(AH3872,'MAATREGELEN TBV BESTEK '!$A$3:$N$34,11,FALSE),"")</f>
        <v/>
      </c>
      <c r="AJ3872" t="str">
        <f>IF(AH3872&gt;"",VLOOKUP(AH3872,'MAATREGELEN TBV BESTEK '!$A$3:$N$34,13,FALSE),"")</f>
        <v/>
      </c>
      <c r="AK3872" t="str">
        <f>IF(AH3872&gt;"",VLOOKUP(AH3872,'MAATREGELEN TBV BESTEK '!$A$3:$N$34,14,FALSE),"")</f>
        <v/>
      </c>
    </row>
    <row r="3873" spans="1:37" ht="12" customHeight="1">
      <c r="A3873" s="49">
        <v>237197.35399999999</v>
      </c>
      <c r="B3873" s="49">
        <v>437743.42499999999</v>
      </c>
      <c r="C3873" t="s">
        <v>442</v>
      </c>
      <c r="D3873" t="s">
        <v>4563</v>
      </c>
      <c r="E3873">
        <v>8</v>
      </c>
      <c r="F3873" t="s">
        <v>5915</v>
      </c>
      <c r="G3873" t="s">
        <v>2427</v>
      </c>
      <c r="H3873" s="64" t="s">
        <v>424</v>
      </c>
      <c r="J3873">
        <f t="shared" si="1174"/>
        <v>1</v>
      </c>
      <c r="K3873" t="str">
        <f t="shared" si="1175"/>
        <v/>
      </c>
      <c r="L3873" t="str">
        <f t="shared" si="1170"/>
        <v/>
      </c>
      <c r="M3873">
        <f t="shared" si="1176"/>
        <v>237197.35399999999</v>
      </c>
      <c r="N3873">
        <f t="shared" si="1177"/>
        <v>437743.42499999999</v>
      </c>
      <c r="O3873" t="str">
        <f t="shared" si="1178"/>
        <v>wit rondje</v>
      </c>
      <c r="P3873" t="str">
        <f t="shared" si="1179"/>
        <v>ALN02478</v>
      </c>
      <c r="Q3873" t="str">
        <f t="shared" si="1187"/>
        <v>Lph 8</v>
      </c>
      <c r="R3873" t="str">
        <f t="shared" si="1172"/>
        <v/>
      </c>
      <c r="T3873" t="str">
        <f t="shared" si="1180"/>
        <v>AALTEN</v>
      </c>
      <c r="U3873" t="str">
        <f t="shared" si="1181"/>
        <v>Ludgerstraat</v>
      </c>
      <c r="V3873" s="62" t="str">
        <f t="shared" si="1182"/>
        <v>ALN02478</v>
      </c>
      <c r="W3873" s="15" t="e">
        <f>IF(J3873,#REF!,"")</f>
        <v>#REF!</v>
      </c>
      <c r="X3873" s="15" t="e">
        <f>IF(J3873,#REF!,"")</f>
        <v>#REF!</v>
      </c>
      <c r="Y3873" s="62" t="str">
        <f t="shared" si="1183"/>
        <v xml:space="preserve"> </v>
      </c>
      <c r="AA3873" s="69"/>
      <c r="AB3873" s="90">
        <v>8</v>
      </c>
      <c r="AC3873" s="5" t="s">
        <v>602</v>
      </c>
      <c r="AD3873" s="90" t="str">
        <f t="shared" si="1184"/>
        <v/>
      </c>
      <c r="AE3873" s="90" t="str">
        <f t="shared" si="1185"/>
        <v/>
      </c>
      <c r="AF3873" t="str">
        <f t="shared" si="1186"/>
        <v/>
      </c>
      <c r="AH3873" t="str">
        <f t="shared" si="1173"/>
        <v/>
      </c>
      <c r="AI3873" t="str">
        <f>IF(AH3873&gt;"",VLOOKUP(AH3873,'MAATREGELEN TBV BESTEK '!$A$3:$N$34,11,FALSE),"")</f>
        <v/>
      </c>
      <c r="AJ3873" t="str">
        <f>IF(AH3873&gt;"",VLOOKUP(AH3873,'MAATREGELEN TBV BESTEK '!$A$3:$N$34,13,FALSE),"")</f>
        <v/>
      </c>
      <c r="AK3873" t="str">
        <f>IF(AH3873&gt;"",VLOOKUP(AH3873,'MAATREGELEN TBV BESTEK '!$A$3:$N$34,14,FALSE),"")</f>
        <v/>
      </c>
    </row>
    <row r="3874" spans="1:37" ht="12" customHeight="1">
      <c r="A3874" s="49">
        <v>237257.22099999999</v>
      </c>
      <c r="B3874" s="49">
        <v>437759.36700000003</v>
      </c>
      <c r="C3874" t="s">
        <v>443</v>
      </c>
      <c r="D3874" t="s">
        <v>4563</v>
      </c>
      <c r="E3874">
        <v>8</v>
      </c>
      <c r="F3874" t="s">
        <v>5915</v>
      </c>
      <c r="G3874" t="s">
        <v>2427</v>
      </c>
      <c r="H3874" s="64" t="s">
        <v>424</v>
      </c>
      <c r="J3874">
        <f t="shared" si="1174"/>
        <v>1</v>
      </c>
      <c r="K3874" t="str">
        <f t="shared" si="1175"/>
        <v/>
      </c>
      <c r="L3874" t="str">
        <f t="shared" si="1170"/>
        <v/>
      </c>
      <c r="M3874">
        <f t="shared" si="1176"/>
        <v>237257.22099999999</v>
      </c>
      <c r="N3874">
        <f t="shared" si="1177"/>
        <v>437759.36700000003</v>
      </c>
      <c r="O3874" t="str">
        <f t="shared" si="1178"/>
        <v>wit rondje</v>
      </c>
      <c r="P3874" t="str">
        <f t="shared" si="1179"/>
        <v>ALN02479</v>
      </c>
      <c r="Q3874" t="str">
        <f t="shared" si="1187"/>
        <v>Lph 8</v>
      </c>
      <c r="R3874" t="str">
        <f t="shared" si="1172"/>
        <v/>
      </c>
      <c r="T3874" t="str">
        <f t="shared" si="1180"/>
        <v>AALTEN</v>
      </c>
      <c r="U3874" t="str">
        <f t="shared" si="1181"/>
        <v>Ludgerstraat</v>
      </c>
      <c r="V3874" s="62" t="str">
        <f t="shared" si="1182"/>
        <v>ALN02479</v>
      </c>
      <c r="W3874" s="15" t="e">
        <f>IF(J3874,#REF!,"")</f>
        <v>#REF!</v>
      </c>
      <c r="X3874" s="15" t="e">
        <f>IF(J3874,#REF!,"")</f>
        <v>#REF!</v>
      </c>
      <c r="Y3874" s="62" t="str">
        <f t="shared" si="1183"/>
        <v xml:space="preserve"> </v>
      </c>
      <c r="AA3874" s="69"/>
      <c r="AB3874" s="90">
        <v>8</v>
      </c>
      <c r="AC3874" s="5" t="s">
        <v>602</v>
      </c>
      <c r="AD3874" s="90" t="str">
        <f t="shared" si="1184"/>
        <v/>
      </c>
      <c r="AE3874" s="90" t="str">
        <f t="shared" si="1185"/>
        <v/>
      </c>
      <c r="AF3874" t="str">
        <f t="shared" si="1186"/>
        <v/>
      </c>
      <c r="AH3874" t="str">
        <f t="shared" si="1173"/>
        <v/>
      </c>
      <c r="AI3874" t="str">
        <f>IF(AH3874&gt;"",VLOOKUP(AH3874,'MAATREGELEN TBV BESTEK '!$A$3:$N$34,11,FALSE),"")</f>
        <v/>
      </c>
      <c r="AJ3874" t="str">
        <f>IF(AH3874&gt;"",VLOOKUP(AH3874,'MAATREGELEN TBV BESTEK '!$A$3:$N$34,13,FALSE),"")</f>
        <v/>
      </c>
      <c r="AK3874" t="str">
        <f>IF(AH3874&gt;"",VLOOKUP(AH3874,'MAATREGELEN TBV BESTEK '!$A$3:$N$34,14,FALSE),"")</f>
        <v/>
      </c>
    </row>
    <row r="3875" spans="1:37" ht="12" customHeight="1">
      <c r="A3875" s="49">
        <v>237321.413</v>
      </c>
      <c r="B3875" s="49">
        <v>437773.86700000003</v>
      </c>
      <c r="C3875" t="s">
        <v>444</v>
      </c>
      <c r="D3875" t="s">
        <v>4563</v>
      </c>
      <c r="E3875">
        <v>8</v>
      </c>
      <c r="F3875" t="s">
        <v>5915</v>
      </c>
      <c r="G3875" t="s">
        <v>2427</v>
      </c>
      <c r="H3875" s="64" t="s">
        <v>424</v>
      </c>
      <c r="J3875">
        <f t="shared" si="1174"/>
        <v>1</v>
      </c>
      <c r="K3875" t="str">
        <f t="shared" si="1175"/>
        <v/>
      </c>
      <c r="L3875" t="str">
        <f t="shared" si="1170"/>
        <v/>
      </c>
      <c r="M3875">
        <f t="shared" si="1176"/>
        <v>237321.413</v>
      </c>
      <c r="N3875">
        <f t="shared" si="1177"/>
        <v>437773.86700000003</v>
      </c>
      <c r="O3875" t="str">
        <f t="shared" si="1178"/>
        <v>wit rondje</v>
      </c>
      <c r="P3875" t="str">
        <f t="shared" si="1179"/>
        <v>ALN02480</v>
      </c>
      <c r="Q3875" t="str">
        <f t="shared" si="1187"/>
        <v>Lph 8</v>
      </c>
      <c r="R3875" t="str">
        <f t="shared" si="1172"/>
        <v/>
      </c>
      <c r="T3875" t="str">
        <f t="shared" si="1180"/>
        <v>AALTEN</v>
      </c>
      <c r="U3875" t="str">
        <f t="shared" si="1181"/>
        <v>Ludgerstraat</v>
      </c>
      <c r="V3875" s="62" t="str">
        <f t="shared" si="1182"/>
        <v>ALN02480</v>
      </c>
      <c r="W3875" s="15" t="e">
        <f>IF(J3875,#REF!,"")</f>
        <v>#REF!</v>
      </c>
      <c r="X3875" s="15" t="e">
        <f>IF(J3875,#REF!,"")</f>
        <v>#REF!</v>
      </c>
      <c r="Y3875" s="62" t="str">
        <f t="shared" si="1183"/>
        <v xml:space="preserve"> </v>
      </c>
      <c r="AA3875" s="69"/>
      <c r="AB3875" s="90">
        <v>8</v>
      </c>
      <c r="AC3875" s="5" t="s">
        <v>602</v>
      </c>
      <c r="AD3875" s="90" t="str">
        <f t="shared" si="1184"/>
        <v/>
      </c>
      <c r="AE3875" s="90" t="str">
        <f t="shared" si="1185"/>
        <v/>
      </c>
      <c r="AF3875" t="str">
        <f t="shared" si="1186"/>
        <v/>
      </c>
      <c r="AH3875" t="str">
        <f t="shared" si="1173"/>
        <v/>
      </c>
      <c r="AI3875" t="str">
        <f>IF(AH3875&gt;"",VLOOKUP(AH3875,'MAATREGELEN TBV BESTEK '!$A$3:$N$34,11,FALSE),"")</f>
        <v/>
      </c>
      <c r="AJ3875" t="str">
        <f>IF(AH3875&gt;"",VLOOKUP(AH3875,'MAATREGELEN TBV BESTEK '!$A$3:$N$34,13,FALSE),"")</f>
        <v/>
      </c>
      <c r="AK3875" t="str">
        <f>IF(AH3875&gt;"",VLOOKUP(AH3875,'MAATREGELEN TBV BESTEK '!$A$3:$N$34,14,FALSE),"")</f>
        <v/>
      </c>
    </row>
    <row r="3876" spans="1:37" ht="12" customHeight="1">
      <c r="A3876" s="49">
        <v>237385.859</v>
      </c>
      <c r="B3876" s="49">
        <v>437789.47</v>
      </c>
      <c r="C3876" t="s">
        <v>445</v>
      </c>
      <c r="D3876" t="s">
        <v>4563</v>
      </c>
      <c r="E3876">
        <v>8</v>
      </c>
      <c r="F3876" t="s">
        <v>5915</v>
      </c>
      <c r="G3876" t="s">
        <v>2427</v>
      </c>
      <c r="H3876" s="64" t="s">
        <v>424</v>
      </c>
      <c r="J3876">
        <f t="shared" si="1174"/>
        <v>1</v>
      </c>
      <c r="K3876" t="str">
        <f t="shared" si="1175"/>
        <v/>
      </c>
      <c r="L3876" t="str">
        <f t="shared" si="1170"/>
        <v/>
      </c>
      <c r="M3876">
        <f t="shared" si="1176"/>
        <v>237385.859</v>
      </c>
      <c r="N3876">
        <f t="shared" si="1177"/>
        <v>437789.47</v>
      </c>
      <c r="O3876" t="str">
        <f t="shared" si="1178"/>
        <v>wit rondje</v>
      </c>
      <c r="P3876" t="str">
        <f t="shared" si="1179"/>
        <v>ALN02481</v>
      </c>
      <c r="Q3876" t="str">
        <f t="shared" si="1187"/>
        <v>Lph 8</v>
      </c>
      <c r="R3876" t="str">
        <f t="shared" si="1172"/>
        <v/>
      </c>
      <c r="T3876" t="str">
        <f t="shared" si="1180"/>
        <v>AALTEN</v>
      </c>
      <c r="U3876" t="str">
        <f t="shared" si="1181"/>
        <v>Ludgerstraat</v>
      </c>
      <c r="V3876" s="62" t="str">
        <f t="shared" si="1182"/>
        <v>ALN02481</v>
      </c>
      <c r="W3876" s="15" t="e">
        <f>IF(J3876,#REF!,"")</f>
        <v>#REF!</v>
      </c>
      <c r="X3876" s="15" t="e">
        <f>IF(J3876,#REF!,"")</f>
        <v>#REF!</v>
      </c>
      <c r="Y3876" s="62" t="str">
        <f t="shared" si="1183"/>
        <v xml:space="preserve"> </v>
      </c>
      <c r="AA3876" s="69"/>
      <c r="AB3876" s="90">
        <v>8</v>
      </c>
      <c r="AC3876" s="5" t="s">
        <v>602</v>
      </c>
      <c r="AD3876" s="90" t="str">
        <f t="shared" si="1184"/>
        <v/>
      </c>
      <c r="AE3876" s="90" t="str">
        <f t="shared" si="1185"/>
        <v/>
      </c>
      <c r="AF3876" t="str">
        <f t="shared" si="1186"/>
        <v/>
      </c>
      <c r="AH3876" t="str">
        <f t="shared" si="1173"/>
        <v/>
      </c>
      <c r="AI3876" t="str">
        <f>IF(AH3876&gt;"",VLOOKUP(AH3876,'MAATREGELEN TBV BESTEK '!$A$3:$N$34,11,FALSE),"")</f>
        <v/>
      </c>
      <c r="AJ3876" t="str">
        <f>IF(AH3876&gt;"",VLOOKUP(AH3876,'MAATREGELEN TBV BESTEK '!$A$3:$N$34,13,FALSE),"")</f>
        <v/>
      </c>
      <c r="AK3876" t="str">
        <f>IF(AH3876&gt;"",VLOOKUP(AH3876,'MAATREGELEN TBV BESTEK '!$A$3:$N$34,14,FALSE),"")</f>
        <v/>
      </c>
    </row>
    <row r="3877" spans="1:37" ht="12" customHeight="1">
      <c r="A3877" s="49">
        <v>237132.22899999999</v>
      </c>
      <c r="B3877" s="49">
        <v>437707.98</v>
      </c>
      <c r="C3877" t="s">
        <v>446</v>
      </c>
      <c r="D3877" t="s">
        <v>4563</v>
      </c>
      <c r="E3877">
        <v>8</v>
      </c>
      <c r="F3877" t="s">
        <v>5915</v>
      </c>
      <c r="G3877" t="s">
        <v>2427</v>
      </c>
      <c r="H3877" s="64" t="s">
        <v>424</v>
      </c>
      <c r="J3877">
        <f t="shared" si="1174"/>
        <v>1</v>
      </c>
      <c r="K3877" t="str">
        <f t="shared" si="1175"/>
        <v/>
      </c>
      <c r="L3877" t="str">
        <f t="shared" si="1170"/>
        <v/>
      </c>
      <c r="M3877">
        <f t="shared" si="1176"/>
        <v>237132.22899999999</v>
      </c>
      <c r="N3877">
        <f t="shared" si="1177"/>
        <v>437707.98</v>
      </c>
      <c r="O3877" t="str">
        <f t="shared" si="1178"/>
        <v>wit rondje</v>
      </c>
      <c r="P3877" t="str">
        <f t="shared" si="1179"/>
        <v>ALN02647</v>
      </c>
      <c r="Q3877" t="str">
        <f t="shared" si="1187"/>
        <v>Lph 8</v>
      </c>
      <c r="R3877" t="str">
        <f t="shared" si="1172"/>
        <v/>
      </c>
      <c r="T3877" t="str">
        <f t="shared" si="1180"/>
        <v>AALTEN</v>
      </c>
      <c r="U3877" t="str">
        <f t="shared" si="1181"/>
        <v>Ludgerstraat</v>
      </c>
      <c r="V3877" s="62" t="str">
        <f t="shared" si="1182"/>
        <v>ALN02647</v>
      </c>
      <c r="W3877" s="15" t="e">
        <f>IF(J3877,#REF!,"")</f>
        <v>#REF!</v>
      </c>
      <c r="X3877" s="15" t="e">
        <f>IF(J3877,#REF!,"")</f>
        <v>#REF!</v>
      </c>
      <c r="Y3877" s="62" t="str">
        <f t="shared" si="1183"/>
        <v xml:space="preserve"> </v>
      </c>
      <c r="AA3877" s="69"/>
      <c r="AB3877" s="90">
        <v>8</v>
      </c>
      <c r="AC3877" s="5" t="s">
        <v>5346</v>
      </c>
      <c r="AD3877" s="90" t="str">
        <f t="shared" si="1184"/>
        <v/>
      </c>
      <c r="AE3877" s="90" t="str">
        <f t="shared" si="1185"/>
        <v/>
      </c>
      <c r="AF3877" t="str">
        <f t="shared" si="1186"/>
        <v/>
      </c>
      <c r="AH3877" t="str">
        <f t="shared" si="1173"/>
        <v/>
      </c>
      <c r="AI3877" t="str">
        <f>IF(AH3877&gt;"",VLOOKUP(AH3877,'MAATREGELEN TBV BESTEK '!$A$3:$N$34,11,FALSE),"")</f>
        <v/>
      </c>
      <c r="AJ3877" t="str">
        <f>IF(AH3877&gt;"",VLOOKUP(AH3877,'MAATREGELEN TBV BESTEK '!$A$3:$N$34,13,FALSE),"")</f>
        <v/>
      </c>
      <c r="AK3877" t="str">
        <f>IF(AH3877&gt;"",VLOOKUP(AH3877,'MAATREGELEN TBV BESTEK '!$A$3:$N$34,14,FALSE),"")</f>
        <v/>
      </c>
    </row>
    <row r="3878" spans="1:37" ht="12" customHeight="1">
      <c r="A3878" s="49">
        <v>237117.644</v>
      </c>
      <c r="B3878" s="49">
        <v>437710.52399999998</v>
      </c>
      <c r="C3878" t="s">
        <v>456</v>
      </c>
      <c r="D3878" t="s">
        <v>4563</v>
      </c>
      <c r="E3878">
        <v>5</v>
      </c>
      <c r="F3878" t="s">
        <v>5915</v>
      </c>
      <c r="G3878" t="s">
        <v>2427</v>
      </c>
      <c r="H3878" s="64" t="s">
        <v>424</v>
      </c>
      <c r="J3878">
        <f t="shared" si="1174"/>
        <v>1</v>
      </c>
      <c r="K3878" t="str">
        <f t="shared" si="1175"/>
        <v/>
      </c>
      <c r="L3878" t="str">
        <f t="shared" si="1170"/>
        <v/>
      </c>
      <c r="M3878">
        <f t="shared" si="1176"/>
        <v>237117.644</v>
      </c>
      <c r="N3878">
        <f t="shared" si="1177"/>
        <v>437710.52399999998</v>
      </c>
      <c r="O3878" t="str">
        <f t="shared" si="1178"/>
        <v>wit rondje</v>
      </c>
      <c r="P3878" t="str">
        <f t="shared" si="1179"/>
        <v>ALN02648</v>
      </c>
      <c r="Q3878" t="str">
        <f t="shared" si="1187"/>
        <v>Lph 5</v>
      </c>
      <c r="R3878" t="str">
        <f t="shared" si="1172"/>
        <v/>
      </c>
      <c r="T3878" t="str">
        <f t="shared" si="1180"/>
        <v>AALTEN</v>
      </c>
      <c r="U3878" t="str">
        <f t="shared" si="1181"/>
        <v>Ludgerstraat</v>
      </c>
      <c r="V3878" s="62" t="str">
        <f t="shared" si="1182"/>
        <v>ALN02648</v>
      </c>
      <c r="W3878" s="15" t="e">
        <f>IF(J3878,#REF!,"")</f>
        <v>#REF!</v>
      </c>
      <c r="X3878" s="15" t="e">
        <f>IF(J3878,#REF!,"")</f>
        <v>#REF!</v>
      </c>
      <c r="Y3878" s="62" t="str">
        <f t="shared" si="1183"/>
        <v xml:space="preserve"> </v>
      </c>
      <c r="AA3878" s="69"/>
      <c r="AB3878" s="90">
        <v>5</v>
      </c>
      <c r="AC3878" s="5" t="s">
        <v>4622</v>
      </c>
      <c r="AD3878" s="90" t="str">
        <f t="shared" si="1184"/>
        <v/>
      </c>
      <c r="AE3878" s="90" t="str">
        <f t="shared" si="1185"/>
        <v/>
      </c>
      <c r="AF3878" t="str">
        <f t="shared" si="1186"/>
        <v/>
      </c>
      <c r="AH3878" t="str">
        <f t="shared" si="1173"/>
        <v/>
      </c>
      <c r="AI3878" t="str">
        <f>IF(AH3878&gt;"",VLOOKUP(AH3878,'MAATREGELEN TBV BESTEK '!$A$3:$N$34,11,FALSE),"")</f>
        <v/>
      </c>
      <c r="AJ3878" t="str">
        <f>IF(AH3878&gt;"",VLOOKUP(AH3878,'MAATREGELEN TBV BESTEK '!$A$3:$N$34,13,FALSE),"")</f>
        <v/>
      </c>
      <c r="AK3878" t="str">
        <f>IF(AH3878&gt;"",VLOOKUP(AH3878,'MAATREGELEN TBV BESTEK '!$A$3:$N$34,14,FALSE),"")</f>
        <v/>
      </c>
    </row>
    <row r="3879" spans="1:37" ht="12" customHeight="1">
      <c r="A3879" s="49">
        <v>237780.29500000001</v>
      </c>
      <c r="B3879" s="49">
        <v>437821.31199999998</v>
      </c>
      <c r="C3879" t="s">
        <v>428</v>
      </c>
      <c r="D3879" t="s">
        <v>4563</v>
      </c>
      <c r="E3879">
        <v>4</v>
      </c>
      <c r="F3879" t="s">
        <v>5915</v>
      </c>
      <c r="G3879" t="s">
        <v>2427</v>
      </c>
      <c r="H3879" s="64" t="s">
        <v>424</v>
      </c>
      <c r="J3879">
        <f t="shared" si="1174"/>
        <v>1</v>
      </c>
      <c r="K3879" t="str">
        <f t="shared" si="1175"/>
        <v/>
      </c>
      <c r="L3879" t="str">
        <f t="shared" si="1170"/>
        <v/>
      </c>
      <c r="M3879">
        <f t="shared" si="1176"/>
        <v>237780.29500000001</v>
      </c>
      <c r="N3879">
        <f t="shared" si="1177"/>
        <v>437821.31199999998</v>
      </c>
      <c r="O3879" t="str">
        <f t="shared" si="1178"/>
        <v>wit rondje</v>
      </c>
      <c r="P3879" t="str">
        <f t="shared" si="1179"/>
        <v>ALN02769</v>
      </c>
      <c r="Q3879" t="str">
        <f t="shared" si="1187"/>
        <v>Lph 4</v>
      </c>
      <c r="R3879" t="str">
        <f t="shared" si="1172"/>
        <v/>
      </c>
      <c r="T3879" t="str">
        <f t="shared" si="1180"/>
        <v>AALTEN</v>
      </c>
      <c r="U3879" t="str">
        <f t="shared" si="1181"/>
        <v>Ludgerstraat</v>
      </c>
      <c r="V3879" s="62" t="str">
        <f t="shared" si="1182"/>
        <v>ALN02769</v>
      </c>
      <c r="W3879" s="15" t="e">
        <f>IF(J3879,#REF!,"")</f>
        <v>#REF!</v>
      </c>
      <c r="X3879" s="15" t="e">
        <f>IF(J3879,#REF!,"")</f>
        <v>#REF!</v>
      </c>
      <c r="Y3879" s="62" t="str">
        <f t="shared" si="1183"/>
        <v xml:space="preserve"> </v>
      </c>
      <c r="AA3879" s="69"/>
      <c r="AB3879" s="90">
        <v>4</v>
      </c>
      <c r="AC3879" s="5" t="s">
        <v>2588</v>
      </c>
      <c r="AD3879" s="90" t="str">
        <f t="shared" si="1184"/>
        <v/>
      </c>
      <c r="AE3879" s="90" t="str">
        <f t="shared" si="1185"/>
        <v/>
      </c>
      <c r="AF3879" t="str">
        <f t="shared" si="1186"/>
        <v/>
      </c>
      <c r="AH3879" t="str">
        <f t="shared" si="1173"/>
        <v/>
      </c>
      <c r="AI3879" t="str">
        <f>IF(AH3879&gt;"",VLOOKUP(AH3879,'MAATREGELEN TBV BESTEK '!$A$3:$N$34,11,FALSE),"")</f>
        <v/>
      </c>
      <c r="AJ3879" t="str">
        <f>IF(AH3879&gt;"",VLOOKUP(AH3879,'MAATREGELEN TBV BESTEK '!$A$3:$N$34,13,FALSE),"")</f>
        <v/>
      </c>
      <c r="AK3879" t="str">
        <f>IF(AH3879&gt;"",VLOOKUP(AH3879,'MAATREGELEN TBV BESTEK '!$A$3:$N$34,14,FALSE),"")</f>
        <v/>
      </c>
    </row>
    <row r="3880" spans="1:37" ht="12" customHeight="1">
      <c r="A3880" s="49">
        <v>237768.53400000001</v>
      </c>
      <c r="B3880" s="49">
        <v>437844.24200000003</v>
      </c>
      <c r="C3880" t="s">
        <v>429</v>
      </c>
      <c r="D3880" t="s">
        <v>4563</v>
      </c>
      <c r="E3880">
        <v>4</v>
      </c>
      <c r="F3880" t="s">
        <v>5915</v>
      </c>
      <c r="G3880" t="s">
        <v>2427</v>
      </c>
      <c r="H3880" s="64" t="s">
        <v>424</v>
      </c>
      <c r="J3880">
        <f t="shared" si="1174"/>
        <v>1</v>
      </c>
      <c r="K3880" t="str">
        <f t="shared" si="1175"/>
        <v/>
      </c>
      <c r="L3880" t="str">
        <f t="shared" si="1170"/>
        <v/>
      </c>
      <c r="M3880">
        <f t="shared" si="1176"/>
        <v>237768.53400000001</v>
      </c>
      <c r="N3880">
        <f t="shared" si="1177"/>
        <v>437844.24200000003</v>
      </c>
      <c r="O3880" t="str">
        <f t="shared" si="1178"/>
        <v>wit rondje</v>
      </c>
      <c r="P3880" t="str">
        <f t="shared" si="1179"/>
        <v>ALN02770</v>
      </c>
      <c r="Q3880" t="str">
        <f t="shared" si="1187"/>
        <v>Lph 4</v>
      </c>
      <c r="R3880" t="str">
        <f t="shared" si="1172"/>
        <v/>
      </c>
      <c r="T3880" t="str">
        <f t="shared" si="1180"/>
        <v>AALTEN</v>
      </c>
      <c r="U3880" t="str">
        <f t="shared" si="1181"/>
        <v>Ludgerstraat</v>
      </c>
      <c r="V3880" s="62" t="str">
        <f t="shared" si="1182"/>
        <v>ALN02770</v>
      </c>
      <c r="W3880" s="15" t="e">
        <f>IF(J3880,#REF!,"")</f>
        <v>#REF!</v>
      </c>
      <c r="X3880" s="15" t="e">
        <f>IF(J3880,#REF!,"")</f>
        <v>#REF!</v>
      </c>
      <c r="Y3880" s="62" t="str">
        <f t="shared" si="1183"/>
        <v xml:space="preserve"> </v>
      </c>
      <c r="AA3880" s="69"/>
      <c r="AB3880" s="90">
        <v>4</v>
      </c>
      <c r="AC3880" s="5" t="s">
        <v>2588</v>
      </c>
      <c r="AD3880" s="90" t="str">
        <f t="shared" si="1184"/>
        <v/>
      </c>
      <c r="AE3880" s="90" t="str">
        <f t="shared" si="1185"/>
        <v/>
      </c>
      <c r="AF3880" t="str">
        <f t="shared" si="1186"/>
        <v/>
      </c>
      <c r="AH3880" t="str">
        <f t="shared" si="1173"/>
        <v/>
      </c>
      <c r="AI3880" t="str">
        <f>IF(AH3880&gt;"",VLOOKUP(AH3880,'MAATREGELEN TBV BESTEK '!$A$3:$N$34,11,FALSE),"")</f>
        <v/>
      </c>
      <c r="AJ3880" t="str">
        <f>IF(AH3880&gt;"",VLOOKUP(AH3880,'MAATREGELEN TBV BESTEK '!$A$3:$N$34,13,FALSE),"")</f>
        <v/>
      </c>
      <c r="AK3880" t="str">
        <f>IF(AH3880&gt;"",VLOOKUP(AH3880,'MAATREGELEN TBV BESTEK '!$A$3:$N$34,14,FALSE),"")</f>
        <v/>
      </c>
    </row>
    <row r="3881" spans="1:37" ht="12" customHeight="1">
      <c r="A3881" s="49">
        <v>237763.24799999999</v>
      </c>
      <c r="B3881" s="49">
        <v>437861.84499999997</v>
      </c>
      <c r="C3881" t="s">
        <v>448</v>
      </c>
      <c r="D3881" t="s">
        <v>4563</v>
      </c>
      <c r="E3881">
        <v>8</v>
      </c>
      <c r="F3881" t="s">
        <v>5915</v>
      </c>
      <c r="G3881" t="s">
        <v>2427</v>
      </c>
      <c r="H3881" s="64" t="s">
        <v>424</v>
      </c>
      <c r="J3881">
        <f t="shared" si="1174"/>
        <v>1</v>
      </c>
      <c r="K3881" t="str">
        <f t="shared" si="1175"/>
        <v/>
      </c>
      <c r="L3881" t="str">
        <f t="shared" si="1170"/>
        <v/>
      </c>
      <c r="M3881">
        <f t="shared" si="1176"/>
        <v>237763.24799999999</v>
      </c>
      <c r="N3881">
        <f t="shared" si="1177"/>
        <v>437861.84499999997</v>
      </c>
      <c r="O3881" t="str">
        <f t="shared" si="1178"/>
        <v>wit rondje</v>
      </c>
      <c r="P3881" t="str">
        <f t="shared" si="1179"/>
        <v>ALN02771</v>
      </c>
      <c r="Q3881" t="str">
        <f t="shared" si="1187"/>
        <v>Lph 8</v>
      </c>
      <c r="R3881" t="str">
        <f t="shared" si="1172"/>
        <v/>
      </c>
      <c r="T3881" t="str">
        <f t="shared" si="1180"/>
        <v>AALTEN</v>
      </c>
      <c r="U3881" t="str">
        <f t="shared" si="1181"/>
        <v>Ludgerstraat</v>
      </c>
      <c r="V3881" s="62" t="str">
        <f t="shared" si="1182"/>
        <v>ALN02771</v>
      </c>
      <c r="W3881" s="15" t="e">
        <f>IF(J3881,#REF!,"")</f>
        <v>#REF!</v>
      </c>
      <c r="X3881" s="15" t="e">
        <f>IF(J3881,#REF!,"")</f>
        <v>#REF!</v>
      </c>
      <c r="Y3881" s="62" t="str">
        <f t="shared" si="1183"/>
        <v xml:space="preserve"> </v>
      </c>
      <c r="AA3881" s="69"/>
      <c r="AB3881" s="90">
        <v>8</v>
      </c>
      <c r="AC3881" s="5" t="s">
        <v>2645</v>
      </c>
      <c r="AD3881" s="90" t="str">
        <f t="shared" si="1184"/>
        <v/>
      </c>
      <c r="AE3881" s="90" t="str">
        <f t="shared" si="1185"/>
        <v/>
      </c>
      <c r="AF3881" t="str">
        <f t="shared" si="1186"/>
        <v/>
      </c>
      <c r="AH3881" t="str">
        <f t="shared" si="1173"/>
        <v/>
      </c>
      <c r="AI3881" t="str">
        <f>IF(AH3881&gt;"",VLOOKUP(AH3881,'MAATREGELEN TBV BESTEK '!$A$3:$N$34,11,FALSE),"")</f>
        <v/>
      </c>
      <c r="AJ3881" t="str">
        <f>IF(AH3881&gt;"",VLOOKUP(AH3881,'MAATREGELEN TBV BESTEK '!$A$3:$N$34,13,FALSE),"")</f>
        <v/>
      </c>
      <c r="AK3881" t="str">
        <f>IF(AH3881&gt;"",VLOOKUP(AH3881,'MAATREGELEN TBV BESTEK '!$A$3:$N$34,14,FALSE),"")</f>
        <v/>
      </c>
    </row>
    <row r="3882" spans="1:37" ht="12" customHeight="1">
      <c r="A3882" s="49">
        <v>237736.03</v>
      </c>
      <c r="B3882" s="49">
        <v>437872.80099999998</v>
      </c>
      <c r="C3882" t="s">
        <v>449</v>
      </c>
      <c r="D3882" t="s">
        <v>4563</v>
      </c>
      <c r="E3882">
        <v>8</v>
      </c>
      <c r="F3882" t="s">
        <v>5915</v>
      </c>
      <c r="G3882" t="s">
        <v>2427</v>
      </c>
      <c r="H3882" s="64" t="s">
        <v>424</v>
      </c>
      <c r="J3882">
        <f t="shared" si="1174"/>
        <v>1</v>
      </c>
      <c r="K3882" t="str">
        <f t="shared" si="1175"/>
        <v/>
      </c>
      <c r="L3882" t="str">
        <f t="shared" si="1170"/>
        <v/>
      </c>
      <c r="M3882">
        <f t="shared" si="1176"/>
        <v>237736.03</v>
      </c>
      <c r="N3882">
        <f t="shared" si="1177"/>
        <v>437872.80099999998</v>
      </c>
      <c r="O3882" t="str">
        <f t="shared" si="1178"/>
        <v>wit rondje</v>
      </c>
      <c r="P3882" t="str">
        <f t="shared" si="1179"/>
        <v>ALN02772</v>
      </c>
      <c r="Q3882" t="str">
        <f t="shared" si="1187"/>
        <v>Lph 8</v>
      </c>
      <c r="R3882" t="str">
        <f t="shared" si="1172"/>
        <v/>
      </c>
      <c r="T3882" t="str">
        <f t="shared" si="1180"/>
        <v>AALTEN</v>
      </c>
      <c r="U3882" t="str">
        <f t="shared" si="1181"/>
        <v>Ludgerstraat</v>
      </c>
      <c r="V3882" s="62" t="str">
        <f t="shared" si="1182"/>
        <v>ALN02772</v>
      </c>
      <c r="W3882" s="15" t="e">
        <f>IF(J3882,#REF!,"")</f>
        <v>#REF!</v>
      </c>
      <c r="X3882" s="15" t="e">
        <f>IF(J3882,#REF!,"")</f>
        <v>#REF!</v>
      </c>
      <c r="Y3882" s="62" t="str">
        <f t="shared" si="1183"/>
        <v xml:space="preserve"> </v>
      </c>
      <c r="AA3882" s="69"/>
      <c r="AB3882" s="90">
        <v>8</v>
      </c>
      <c r="AC3882" s="5" t="s">
        <v>2645</v>
      </c>
      <c r="AD3882" s="90" t="str">
        <f t="shared" si="1184"/>
        <v/>
      </c>
      <c r="AE3882" s="90" t="str">
        <f t="shared" si="1185"/>
        <v/>
      </c>
      <c r="AF3882" t="str">
        <f t="shared" si="1186"/>
        <v/>
      </c>
      <c r="AH3882" t="str">
        <f t="shared" si="1173"/>
        <v/>
      </c>
      <c r="AI3882" t="str">
        <f>IF(AH3882&gt;"",VLOOKUP(AH3882,'MAATREGELEN TBV BESTEK '!$A$3:$N$34,11,FALSE),"")</f>
        <v/>
      </c>
      <c r="AJ3882" t="str">
        <f>IF(AH3882&gt;"",VLOOKUP(AH3882,'MAATREGELEN TBV BESTEK '!$A$3:$N$34,13,FALSE),"")</f>
        <v/>
      </c>
      <c r="AK3882" t="str">
        <f>IF(AH3882&gt;"",VLOOKUP(AH3882,'MAATREGELEN TBV BESTEK '!$A$3:$N$34,14,FALSE),"")</f>
        <v/>
      </c>
    </row>
    <row r="3883" spans="1:37" ht="12" customHeight="1">
      <c r="A3883" s="49">
        <v>237729.416</v>
      </c>
      <c r="B3883" s="49">
        <v>437843.359</v>
      </c>
      <c r="C3883" t="s">
        <v>430</v>
      </c>
      <c r="D3883" t="s">
        <v>4563</v>
      </c>
      <c r="E3883">
        <v>4</v>
      </c>
      <c r="F3883" t="s">
        <v>5915</v>
      </c>
      <c r="G3883" t="s">
        <v>2427</v>
      </c>
      <c r="H3883" s="64" t="s">
        <v>424</v>
      </c>
      <c r="J3883">
        <f t="shared" si="1174"/>
        <v>1</v>
      </c>
      <c r="K3883" t="str">
        <f t="shared" si="1175"/>
        <v/>
      </c>
      <c r="L3883" t="str">
        <f t="shared" si="1170"/>
        <v/>
      </c>
      <c r="M3883">
        <f t="shared" si="1176"/>
        <v>237729.416</v>
      </c>
      <c r="N3883">
        <f t="shared" si="1177"/>
        <v>437843.359</v>
      </c>
      <c r="O3883" t="str">
        <f t="shared" si="1178"/>
        <v>wit rondje</v>
      </c>
      <c r="P3883" t="str">
        <f t="shared" si="1179"/>
        <v>ALN02773</v>
      </c>
      <c r="Q3883" t="str">
        <f t="shared" si="1187"/>
        <v>Lph 4</v>
      </c>
      <c r="R3883" t="str">
        <f t="shared" si="1172"/>
        <v/>
      </c>
      <c r="T3883" t="str">
        <f t="shared" si="1180"/>
        <v>AALTEN</v>
      </c>
      <c r="U3883" t="str">
        <f t="shared" si="1181"/>
        <v>Ludgerstraat</v>
      </c>
      <c r="V3883" s="62" t="str">
        <f t="shared" si="1182"/>
        <v>ALN02773</v>
      </c>
      <c r="W3883" s="15" t="e">
        <f>IF(J3883,#REF!,"")</f>
        <v>#REF!</v>
      </c>
      <c r="X3883" s="15" t="e">
        <f>IF(J3883,#REF!,"")</f>
        <v>#REF!</v>
      </c>
      <c r="Y3883" s="62" t="str">
        <f t="shared" si="1183"/>
        <v xml:space="preserve"> </v>
      </c>
      <c r="AA3883" s="69"/>
      <c r="AB3883" s="90">
        <v>4</v>
      </c>
      <c r="AC3883" s="5" t="s">
        <v>2588</v>
      </c>
      <c r="AD3883" s="90" t="str">
        <f t="shared" si="1184"/>
        <v/>
      </c>
      <c r="AE3883" s="90" t="str">
        <f t="shared" si="1185"/>
        <v/>
      </c>
      <c r="AF3883" t="str">
        <f t="shared" si="1186"/>
        <v/>
      </c>
      <c r="AH3883" t="str">
        <f t="shared" si="1173"/>
        <v/>
      </c>
      <c r="AI3883" t="str">
        <f>IF(AH3883&gt;"",VLOOKUP(AH3883,'MAATREGELEN TBV BESTEK '!$A$3:$N$34,11,FALSE),"")</f>
        <v/>
      </c>
      <c r="AJ3883" t="str">
        <f>IF(AH3883&gt;"",VLOOKUP(AH3883,'MAATREGELEN TBV BESTEK '!$A$3:$N$34,13,FALSE),"")</f>
        <v/>
      </c>
      <c r="AK3883" t="str">
        <f>IF(AH3883&gt;"",VLOOKUP(AH3883,'MAATREGELEN TBV BESTEK '!$A$3:$N$34,14,FALSE),"")</f>
        <v/>
      </c>
    </row>
    <row r="3884" spans="1:37" ht="12" customHeight="1">
      <c r="A3884" s="49">
        <v>237700.924</v>
      </c>
      <c r="B3884" s="49">
        <v>437849.804</v>
      </c>
      <c r="C3884" t="s">
        <v>431</v>
      </c>
      <c r="D3884" t="s">
        <v>4563</v>
      </c>
      <c r="E3884">
        <v>4</v>
      </c>
      <c r="F3884" t="s">
        <v>5915</v>
      </c>
      <c r="G3884" t="s">
        <v>2427</v>
      </c>
      <c r="H3884" s="64" t="s">
        <v>424</v>
      </c>
      <c r="J3884">
        <f t="shared" si="1174"/>
        <v>1</v>
      </c>
      <c r="K3884" t="str">
        <f t="shared" si="1175"/>
        <v/>
      </c>
      <c r="L3884" t="str">
        <f t="shared" si="1170"/>
        <v/>
      </c>
      <c r="M3884">
        <f t="shared" si="1176"/>
        <v>237700.924</v>
      </c>
      <c r="N3884">
        <f t="shared" si="1177"/>
        <v>437849.804</v>
      </c>
      <c r="O3884" t="str">
        <f t="shared" si="1178"/>
        <v>wit rondje</v>
      </c>
      <c r="P3884" t="str">
        <f t="shared" si="1179"/>
        <v>ALN02774</v>
      </c>
      <c r="Q3884" t="str">
        <f t="shared" si="1187"/>
        <v>Lph 4</v>
      </c>
      <c r="R3884" t="str">
        <f t="shared" si="1172"/>
        <v/>
      </c>
      <c r="T3884" t="str">
        <f t="shared" si="1180"/>
        <v>AALTEN</v>
      </c>
      <c r="U3884" t="str">
        <f t="shared" si="1181"/>
        <v>Ludgerstraat</v>
      </c>
      <c r="V3884" s="62" t="str">
        <f t="shared" si="1182"/>
        <v>ALN02774</v>
      </c>
      <c r="W3884" s="15" t="e">
        <f>IF(J3884,#REF!,"")</f>
        <v>#REF!</v>
      </c>
      <c r="X3884" s="15" t="e">
        <f>IF(J3884,#REF!,"")</f>
        <v>#REF!</v>
      </c>
      <c r="Y3884" s="62" t="str">
        <f t="shared" si="1183"/>
        <v xml:space="preserve"> </v>
      </c>
      <c r="AA3884" s="69"/>
      <c r="AB3884" s="90">
        <v>4</v>
      </c>
      <c r="AC3884" s="5" t="s">
        <v>2588</v>
      </c>
      <c r="AD3884" s="90" t="str">
        <f t="shared" si="1184"/>
        <v/>
      </c>
      <c r="AE3884" s="90" t="str">
        <f t="shared" si="1185"/>
        <v/>
      </c>
      <c r="AF3884" t="str">
        <f t="shared" si="1186"/>
        <v/>
      </c>
      <c r="AH3884" t="str">
        <f t="shared" si="1173"/>
        <v/>
      </c>
      <c r="AI3884" t="str">
        <f>IF(AH3884&gt;"",VLOOKUP(AH3884,'MAATREGELEN TBV BESTEK '!$A$3:$N$34,11,FALSE),"")</f>
        <v/>
      </c>
      <c r="AJ3884" t="str">
        <f>IF(AH3884&gt;"",VLOOKUP(AH3884,'MAATREGELEN TBV BESTEK '!$A$3:$N$34,13,FALSE),"")</f>
        <v/>
      </c>
      <c r="AK3884" t="str">
        <f>IF(AH3884&gt;"",VLOOKUP(AH3884,'MAATREGELEN TBV BESTEK '!$A$3:$N$34,14,FALSE),"")</f>
        <v/>
      </c>
    </row>
    <row r="3885" spans="1:37" ht="12" customHeight="1">
      <c r="A3885" s="49">
        <v>237706.94500000001</v>
      </c>
      <c r="B3885" s="49">
        <v>437872.69900000002</v>
      </c>
      <c r="C3885" t="s">
        <v>426</v>
      </c>
      <c r="D3885" t="s">
        <v>4563</v>
      </c>
      <c r="E3885">
        <v>6</v>
      </c>
      <c r="F3885" t="s">
        <v>5915</v>
      </c>
      <c r="G3885" t="s">
        <v>2427</v>
      </c>
      <c r="H3885" s="64" t="s">
        <v>424</v>
      </c>
      <c r="J3885">
        <f t="shared" si="1174"/>
        <v>1</v>
      </c>
      <c r="K3885" t="str">
        <f t="shared" si="1175"/>
        <v/>
      </c>
      <c r="L3885" t="str">
        <f t="shared" si="1170"/>
        <v/>
      </c>
      <c r="M3885">
        <f t="shared" si="1176"/>
        <v>237706.94500000001</v>
      </c>
      <c r="N3885">
        <f t="shared" si="1177"/>
        <v>437872.69900000002</v>
      </c>
      <c r="O3885" t="str">
        <f t="shared" si="1178"/>
        <v>wit rondje</v>
      </c>
      <c r="P3885" t="str">
        <f t="shared" si="1179"/>
        <v>ALN02775</v>
      </c>
      <c r="Q3885" t="str">
        <f t="shared" si="1187"/>
        <v>Lph 6</v>
      </c>
      <c r="R3885" t="str">
        <f t="shared" si="1172"/>
        <v/>
      </c>
      <c r="T3885" t="str">
        <f t="shared" si="1180"/>
        <v>AALTEN</v>
      </c>
      <c r="U3885" t="str">
        <f t="shared" si="1181"/>
        <v>Ludgerstraat</v>
      </c>
      <c r="V3885" s="62" t="str">
        <f t="shared" si="1182"/>
        <v>ALN02775</v>
      </c>
      <c r="W3885" s="15" t="e">
        <f>IF(J3885,#REF!,"")</f>
        <v>#REF!</v>
      </c>
      <c r="X3885" s="15" t="e">
        <f>IF(J3885,#REF!,"")</f>
        <v>#REF!</v>
      </c>
      <c r="Y3885" s="62" t="str">
        <f t="shared" si="1183"/>
        <v xml:space="preserve"> </v>
      </c>
      <c r="AA3885" s="69"/>
      <c r="AB3885" s="90">
        <v>6</v>
      </c>
      <c r="AC3885" s="5" t="s">
        <v>3525</v>
      </c>
      <c r="AD3885" s="90" t="str">
        <f t="shared" si="1184"/>
        <v/>
      </c>
      <c r="AE3885" s="90" t="str">
        <f t="shared" si="1185"/>
        <v/>
      </c>
      <c r="AF3885" t="str">
        <f t="shared" si="1186"/>
        <v/>
      </c>
      <c r="AH3885" t="str">
        <f t="shared" si="1173"/>
        <v/>
      </c>
      <c r="AI3885" t="str">
        <f>IF(AH3885&gt;"",VLOOKUP(AH3885,'MAATREGELEN TBV BESTEK '!$A$3:$N$34,11,FALSE),"")</f>
        <v/>
      </c>
      <c r="AJ3885" t="str">
        <f>IF(AH3885&gt;"",VLOOKUP(AH3885,'MAATREGELEN TBV BESTEK '!$A$3:$N$34,13,FALSE),"")</f>
        <v/>
      </c>
      <c r="AK3885" t="str">
        <f>IF(AH3885&gt;"",VLOOKUP(AH3885,'MAATREGELEN TBV BESTEK '!$A$3:$N$34,14,FALSE),"")</f>
        <v/>
      </c>
    </row>
    <row r="3886" spans="1:37" ht="12" customHeight="1">
      <c r="A3886" s="49">
        <v>237706.94500000001</v>
      </c>
      <c r="B3886" s="49">
        <v>437872.69900000002</v>
      </c>
      <c r="C3886" t="s">
        <v>426</v>
      </c>
      <c r="D3886" t="s">
        <v>4563</v>
      </c>
      <c r="E3886" t="s">
        <v>5915</v>
      </c>
      <c r="F3886" t="s">
        <v>5915</v>
      </c>
      <c r="G3886" t="s">
        <v>2427</v>
      </c>
      <c r="H3886" s="64" t="s">
        <v>424</v>
      </c>
      <c r="J3886">
        <f t="shared" si="1174"/>
        <v>0</v>
      </c>
      <c r="K3886" t="str">
        <f t="shared" si="1175"/>
        <v/>
      </c>
      <c r="L3886" t="str">
        <f t="shared" si="1170"/>
        <v/>
      </c>
      <c r="M3886" t="str">
        <f t="shared" si="1176"/>
        <v/>
      </c>
      <c r="N3886" t="str">
        <f t="shared" si="1177"/>
        <v/>
      </c>
      <c r="O3886" t="str">
        <f t="shared" si="1178"/>
        <v/>
      </c>
      <c r="P3886" t="str">
        <f t="shared" si="1179"/>
        <v/>
      </c>
      <c r="R3886" t="str">
        <f t="shared" si="1172"/>
        <v/>
      </c>
      <c r="T3886" t="str">
        <f t="shared" si="1180"/>
        <v>AALTEN</v>
      </c>
      <c r="U3886" t="str">
        <f t="shared" si="1181"/>
        <v>Ludgerstraat</v>
      </c>
      <c r="V3886" s="62" t="str">
        <f t="shared" si="1182"/>
        <v/>
      </c>
      <c r="W3886" s="15" t="str">
        <f>IF(J3886,#REF!,"")</f>
        <v/>
      </c>
      <c r="X3886" s="15" t="str">
        <f>IF(J3886,#REF!,"")</f>
        <v/>
      </c>
      <c r="Y3886" s="62" t="str">
        <f t="shared" si="1183"/>
        <v xml:space="preserve"> </v>
      </c>
      <c r="AA3886" s="69"/>
      <c r="AB3886" s="90" t="s">
        <v>5915</v>
      </c>
      <c r="AC3886" s="5" t="s">
        <v>5915</v>
      </c>
      <c r="AD3886" s="90" t="str">
        <f t="shared" si="1184"/>
        <v/>
      </c>
      <c r="AE3886" s="90" t="str">
        <f t="shared" si="1185"/>
        <v/>
      </c>
      <c r="AF3886" t="str">
        <f t="shared" si="1186"/>
        <v/>
      </c>
      <c r="AH3886" t="str">
        <f t="shared" si="1173"/>
        <v/>
      </c>
      <c r="AI3886" t="str">
        <f>IF(AH3886&gt;"",VLOOKUP(AH3886,'MAATREGELEN TBV BESTEK '!$A$3:$N$34,11,FALSE),"")</f>
        <v/>
      </c>
      <c r="AJ3886" t="str">
        <f>IF(AH3886&gt;"",VLOOKUP(AH3886,'MAATREGELEN TBV BESTEK '!$A$3:$N$34,13,FALSE),"")</f>
        <v/>
      </c>
      <c r="AK3886" t="str">
        <f>IF(AH3886&gt;"",VLOOKUP(AH3886,'MAATREGELEN TBV BESTEK '!$A$3:$N$34,14,FALSE),"")</f>
        <v/>
      </c>
    </row>
    <row r="3887" spans="1:37" ht="12" customHeight="1">
      <c r="A3887" s="49">
        <v>237687.726</v>
      </c>
      <c r="B3887" s="49">
        <v>437874.07</v>
      </c>
      <c r="C3887" t="s">
        <v>427</v>
      </c>
      <c r="D3887" t="s">
        <v>4563</v>
      </c>
      <c r="E3887">
        <v>6</v>
      </c>
      <c r="F3887" t="s">
        <v>5915</v>
      </c>
      <c r="G3887" t="s">
        <v>2427</v>
      </c>
      <c r="H3887" s="64" t="s">
        <v>424</v>
      </c>
      <c r="J3887">
        <f t="shared" si="1174"/>
        <v>1</v>
      </c>
      <c r="K3887" t="str">
        <f t="shared" si="1175"/>
        <v/>
      </c>
      <c r="L3887" t="str">
        <f t="shared" si="1170"/>
        <v/>
      </c>
      <c r="M3887">
        <f t="shared" si="1176"/>
        <v>237687.726</v>
      </c>
      <c r="N3887">
        <f t="shared" si="1177"/>
        <v>437874.07</v>
      </c>
      <c r="O3887" t="str">
        <f t="shared" si="1178"/>
        <v>wit rondje</v>
      </c>
      <c r="P3887" t="str">
        <f t="shared" si="1179"/>
        <v>ALN02776</v>
      </c>
      <c r="Q3887" t="str">
        <f>$O$2&amp;E3887</f>
        <v>Lph 6</v>
      </c>
      <c r="R3887" t="str">
        <f t="shared" si="1172"/>
        <v/>
      </c>
      <c r="T3887" t="str">
        <f t="shared" si="1180"/>
        <v>AALTEN</v>
      </c>
      <c r="U3887" t="str">
        <f t="shared" si="1181"/>
        <v>Ludgerstraat</v>
      </c>
      <c r="V3887" s="62" t="str">
        <f t="shared" si="1182"/>
        <v>ALN02776</v>
      </c>
      <c r="W3887" s="15" t="e">
        <f>IF(J3887,#REF!,"")</f>
        <v>#REF!</v>
      </c>
      <c r="X3887" s="15" t="e">
        <f>IF(J3887,#REF!,"")</f>
        <v>#REF!</v>
      </c>
      <c r="Y3887" s="62" t="str">
        <f t="shared" si="1183"/>
        <v xml:space="preserve"> </v>
      </c>
      <c r="AA3887" s="69"/>
      <c r="AB3887" s="90">
        <v>6</v>
      </c>
      <c r="AC3887" s="5" t="s">
        <v>3525</v>
      </c>
      <c r="AD3887" s="90" t="str">
        <f t="shared" si="1184"/>
        <v/>
      </c>
      <c r="AE3887" s="90" t="str">
        <f t="shared" si="1185"/>
        <v/>
      </c>
      <c r="AF3887" t="str">
        <f t="shared" si="1186"/>
        <v/>
      </c>
      <c r="AH3887" t="str">
        <f t="shared" si="1173"/>
        <v/>
      </c>
      <c r="AI3887" t="str">
        <f>IF(AH3887&gt;"",VLOOKUP(AH3887,'MAATREGELEN TBV BESTEK '!$A$3:$N$34,11,FALSE),"")</f>
        <v/>
      </c>
      <c r="AJ3887" t="str">
        <f>IF(AH3887&gt;"",VLOOKUP(AH3887,'MAATREGELEN TBV BESTEK '!$A$3:$N$34,13,FALSE),"")</f>
        <v/>
      </c>
      <c r="AK3887" t="str">
        <f>IF(AH3887&gt;"",VLOOKUP(AH3887,'MAATREGELEN TBV BESTEK '!$A$3:$N$34,14,FALSE),"")</f>
        <v/>
      </c>
    </row>
    <row r="3888" spans="1:37" ht="12" customHeight="1">
      <c r="A3888" s="49">
        <v>237687.726</v>
      </c>
      <c r="B3888" s="49">
        <v>437874.07</v>
      </c>
      <c r="C3888" t="s">
        <v>427</v>
      </c>
      <c r="D3888" t="s">
        <v>4563</v>
      </c>
      <c r="E3888" t="s">
        <v>5915</v>
      </c>
      <c r="F3888" t="s">
        <v>5915</v>
      </c>
      <c r="G3888" t="s">
        <v>2427</v>
      </c>
      <c r="H3888" s="64" t="s">
        <v>424</v>
      </c>
      <c r="J3888">
        <f t="shared" si="1174"/>
        <v>0</v>
      </c>
      <c r="K3888" t="str">
        <f t="shared" si="1175"/>
        <v/>
      </c>
      <c r="L3888" t="str">
        <f t="shared" si="1170"/>
        <v/>
      </c>
      <c r="M3888" t="str">
        <f t="shared" si="1176"/>
        <v/>
      </c>
      <c r="N3888" t="str">
        <f t="shared" si="1177"/>
        <v/>
      </c>
      <c r="O3888" t="str">
        <f t="shared" si="1178"/>
        <v/>
      </c>
      <c r="P3888" t="str">
        <f t="shared" si="1179"/>
        <v/>
      </c>
      <c r="R3888" t="str">
        <f t="shared" si="1172"/>
        <v/>
      </c>
      <c r="T3888" t="str">
        <f t="shared" si="1180"/>
        <v>AALTEN</v>
      </c>
      <c r="U3888" t="str">
        <f t="shared" si="1181"/>
        <v>Ludgerstraat</v>
      </c>
      <c r="V3888" s="62" t="str">
        <f t="shared" si="1182"/>
        <v/>
      </c>
      <c r="W3888" s="15" t="str">
        <f>IF(J3888,#REF!,"")</f>
        <v/>
      </c>
      <c r="X3888" s="15" t="str">
        <f>IF(J3888,#REF!,"")</f>
        <v/>
      </c>
      <c r="Y3888" s="62" t="str">
        <f t="shared" si="1183"/>
        <v xml:space="preserve"> </v>
      </c>
      <c r="AA3888" s="69"/>
      <c r="AB3888" s="90" t="s">
        <v>5915</v>
      </c>
      <c r="AC3888" s="5" t="s">
        <v>5915</v>
      </c>
      <c r="AD3888" s="90" t="str">
        <f t="shared" si="1184"/>
        <v/>
      </c>
      <c r="AE3888" s="90" t="str">
        <f t="shared" si="1185"/>
        <v/>
      </c>
      <c r="AF3888" t="str">
        <f t="shared" si="1186"/>
        <v/>
      </c>
      <c r="AH3888" t="str">
        <f t="shared" si="1173"/>
        <v/>
      </c>
      <c r="AI3888" t="str">
        <f>IF(AH3888&gt;"",VLOOKUP(AH3888,'MAATREGELEN TBV BESTEK '!$A$3:$N$34,11,FALSE),"")</f>
        <v/>
      </c>
      <c r="AJ3888" t="str">
        <f>IF(AH3888&gt;"",VLOOKUP(AH3888,'MAATREGELEN TBV BESTEK '!$A$3:$N$34,13,FALSE),"")</f>
        <v/>
      </c>
      <c r="AK3888" t="str">
        <f>IF(AH3888&gt;"",VLOOKUP(AH3888,'MAATREGELEN TBV BESTEK '!$A$3:$N$34,14,FALSE),"")</f>
        <v/>
      </c>
    </row>
    <row r="3889" spans="1:37" ht="12" customHeight="1">
      <c r="A3889" s="49">
        <v>237662.087</v>
      </c>
      <c r="B3889" s="49">
        <v>437877.44799999997</v>
      </c>
      <c r="C3889" t="s">
        <v>450</v>
      </c>
      <c r="D3889" t="s">
        <v>4563</v>
      </c>
      <c r="E3889">
        <v>8</v>
      </c>
      <c r="F3889" t="s">
        <v>5915</v>
      </c>
      <c r="G3889" t="s">
        <v>2427</v>
      </c>
      <c r="H3889" s="64" t="s">
        <v>424</v>
      </c>
      <c r="J3889">
        <f t="shared" si="1174"/>
        <v>1</v>
      </c>
      <c r="K3889" t="str">
        <f t="shared" si="1175"/>
        <v/>
      </c>
      <c r="L3889" t="str">
        <f t="shared" si="1170"/>
        <v/>
      </c>
      <c r="M3889">
        <f t="shared" si="1176"/>
        <v>237662.087</v>
      </c>
      <c r="N3889">
        <f t="shared" si="1177"/>
        <v>437877.44799999997</v>
      </c>
      <c r="O3889" t="str">
        <f t="shared" si="1178"/>
        <v>wit rondje</v>
      </c>
      <c r="P3889" t="str">
        <f t="shared" si="1179"/>
        <v>ALN02777</v>
      </c>
      <c r="Q3889" t="str">
        <f t="shared" ref="Q3889:Q3899" si="1188">$O$2&amp;E3889</f>
        <v>Lph 8</v>
      </c>
      <c r="R3889" t="str">
        <f t="shared" si="1172"/>
        <v/>
      </c>
      <c r="T3889" t="str">
        <f t="shared" si="1180"/>
        <v>AALTEN</v>
      </c>
      <c r="U3889" t="str">
        <f t="shared" si="1181"/>
        <v>Ludgerstraat</v>
      </c>
      <c r="V3889" s="62" t="str">
        <f t="shared" si="1182"/>
        <v>ALN02777</v>
      </c>
      <c r="W3889" s="15" t="e">
        <f>IF(J3889,#REF!,"")</f>
        <v>#REF!</v>
      </c>
      <c r="X3889" s="15" t="e">
        <f>IF(J3889,#REF!,"")</f>
        <v>#REF!</v>
      </c>
      <c r="Y3889" s="62" t="str">
        <f t="shared" si="1183"/>
        <v xml:space="preserve"> </v>
      </c>
      <c r="AA3889" s="69"/>
      <c r="AB3889" s="90">
        <v>8</v>
      </c>
      <c r="AC3889" s="5" t="s">
        <v>2645</v>
      </c>
      <c r="AD3889" s="90" t="str">
        <f t="shared" si="1184"/>
        <v/>
      </c>
      <c r="AE3889" s="90" t="str">
        <f t="shared" si="1185"/>
        <v/>
      </c>
      <c r="AF3889" t="str">
        <f t="shared" si="1186"/>
        <v/>
      </c>
      <c r="AH3889" t="str">
        <f t="shared" si="1173"/>
        <v/>
      </c>
      <c r="AI3889" t="str">
        <f>IF(AH3889&gt;"",VLOOKUP(AH3889,'MAATREGELEN TBV BESTEK '!$A$3:$N$34,11,FALSE),"")</f>
        <v/>
      </c>
      <c r="AJ3889" t="str">
        <f>IF(AH3889&gt;"",VLOOKUP(AH3889,'MAATREGELEN TBV BESTEK '!$A$3:$N$34,13,FALSE),"")</f>
        <v/>
      </c>
      <c r="AK3889" t="str">
        <f>IF(AH3889&gt;"",VLOOKUP(AH3889,'MAATREGELEN TBV BESTEK '!$A$3:$N$34,14,FALSE),"")</f>
        <v/>
      </c>
    </row>
    <row r="3890" spans="1:37" ht="12" customHeight="1">
      <c r="A3890" s="49">
        <v>237679.72500000001</v>
      </c>
      <c r="B3890" s="49">
        <v>437852.00799999997</v>
      </c>
      <c r="C3890" t="s">
        <v>432</v>
      </c>
      <c r="D3890" t="s">
        <v>4563</v>
      </c>
      <c r="E3890">
        <v>4</v>
      </c>
      <c r="F3890" t="s">
        <v>5915</v>
      </c>
      <c r="G3890" t="s">
        <v>2427</v>
      </c>
      <c r="H3890" s="64" t="s">
        <v>424</v>
      </c>
      <c r="J3890">
        <f t="shared" si="1174"/>
        <v>1</v>
      </c>
      <c r="K3890" t="str">
        <f t="shared" si="1175"/>
        <v/>
      </c>
      <c r="L3890" t="str">
        <f t="shared" si="1170"/>
        <v/>
      </c>
      <c r="M3890">
        <f t="shared" si="1176"/>
        <v>237679.72500000001</v>
      </c>
      <c r="N3890">
        <f t="shared" si="1177"/>
        <v>437852.00799999997</v>
      </c>
      <c r="O3890" t="str">
        <f t="shared" si="1178"/>
        <v>wit rondje</v>
      </c>
      <c r="P3890" t="str">
        <f t="shared" si="1179"/>
        <v>ALN02778</v>
      </c>
      <c r="Q3890" t="str">
        <f t="shared" si="1188"/>
        <v>Lph 4</v>
      </c>
      <c r="R3890" t="str">
        <f t="shared" si="1172"/>
        <v/>
      </c>
      <c r="T3890" t="str">
        <f t="shared" si="1180"/>
        <v>AALTEN</v>
      </c>
      <c r="U3890" t="str">
        <f t="shared" si="1181"/>
        <v>Ludgerstraat</v>
      </c>
      <c r="V3890" s="62" t="str">
        <f t="shared" si="1182"/>
        <v>ALN02778</v>
      </c>
      <c r="W3890" s="15" t="e">
        <f>IF(J3890,#REF!,"")</f>
        <v>#REF!</v>
      </c>
      <c r="X3890" s="15" t="e">
        <f>IF(J3890,#REF!,"")</f>
        <v>#REF!</v>
      </c>
      <c r="Y3890" s="62" t="str">
        <f t="shared" si="1183"/>
        <v xml:space="preserve"> </v>
      </c>
      <c r="AA3890" s="69"/>
      <c r="AB3890" s="90">
        <v>4</v>
      </c>
      <c r="AC3890" s="5" t="s">
        <v>2588</v>
      </c>
      <c r="AD3890" s="90" t="str">
        <f t="shared" si="1184"/>
        <v/>
      </c>
      <c r="AE3890" s="90" t="str">
        <f t="shared" si="1185"/>
        <v/>
      </c>
      <c r="AF3890" t="str">
        <f t="shared" si="1186"/>
        <v/>
      </c>
      <c r="AH3890" t="str">
        <f t="shared" si="1173"/>
        <v/>
      </c>
      <c r="AI3890" t="str">
        <f>IF(AH3890&gt;"",VLOOKUP(AH3890,'MAATREGELEN TBV BESTEK '!$A$3:$N$34,11,FALSE),"")</f>
        <v/>
      </c>
      <c r="AJ3890" t="str">
        <f>IF(AH3890&gt;"",VLOOKUP(AH3890,'MAATREGELEN TBV BESTEK '!$A$3:$N$34,13,FALSE),"")</f>
        <v/>
      </c>
      <c r="AK3890" t="str">
        <f>IF(AH3890&gt;"",VLOOKUP(AH3890,'MAATREGELEN TBV BESTEK '!$A$3:$N$34,14,FALSE),"")</f>
        <v/>
      </c>
    </row>
    <row r="3891" spans="1:37" ht="12" customHeight="1">
      <c r="A3891" s="49">
        <v>237654.11600000001</v>
      </c>
      <c r="B3891" s="49">
        <v>437862.35399999999</v>
      </c>
      <c r="C3891" t="s">
        <v>433</v>
      </c>
      <c r="D3891" t="s">
        <v>4563</v>
      </c>
      <c r="E3891">
        <v>4</v>
      </c>
      <c r="F3891" t="s">
        <v>5915</v>
      </c>
      <c r="G3891" t="s">
        <v>2427</v>
      </c>
      <c r="H3891" s="64" t="s">
        <v>424</v>
      </c>
      <c r="J3891">
        <f t="shared" si="1174"/>
        <v>1</v>
      </c>
      <c r="K3891" t="str">
        <f t="shared" si="1175"/>
        <v/>
      </c>
      <c r="L3891" t="str">
        <f t="shared" si="1170"/>
        <v/>
      </c>
      <c r="M3891">
        <f t="shared" si="1176"/>
        <v>237654.11600000001</v>
      </c>
      <c r="N3891">
        <f t="shared" si="1177"/>
        <v>437862.35399999999</v>
      </c>
      <c r="O3891" t="str">
        <f t="shared" si="1178"/>
        <v>wit rondje</v>
      </c>
      <c r="P3891" t="str">
        <f t="shared" si="1179"/>
        <v>ALN02780</v>
      </c>
      <c r="Q3891" t="str">
        <f t="shared" si="1188"/>
        <v>Lph 4</v>
      </c>
      <c r="R3891" t="str">
        <f t="shared" si="1172"/>
        <v/>
      </c>
      <c r="T3891" t="str">
        <f t="shared" si="1180"/>
        <v>AALTEN</v>
      </c>
      <c r="U3891" t="str">
        <f t="shared" si="1181"/>
        <v>Ludgerstraat</v>
      </c>
      <c r="V3891" s="62" t="str">
        <f t="shared" si="1182"/>
        <v>ALN02780</v>
      </c>
      <c r="W3891" s="15" t="e">
        <f>IF(J3891,#REF!,"")</f>
        <v>#REF!</v>
      </c>
      <c r="X3891" s="15" t="e">
        <f>IF(J3891,#REF!,"")</f>
        <v>#REF!</v>
      </c>
      <c r="Y3891" s="62" t="str">
        <f t="shared" si="1183"/>
        <v xml:space="preserve"> </v>
      </c>
      <c r="AA3891" s="69"/>
      <c r="AB3891" s="90">
        <v>4</v>
      </c>
      <c r="AC3891" s="5" t="s">
        <v>2588</v>
      </c>
      <c r="AD3891" s="90" t="str">
        <f t="shared" si="1184"/>
        <v/>
      </c>
      <c r="AE3891" s="90" t="str">
        <f t="shared" si="1185"/>
        <v/>
      </c>
      <c r="AF3891" t="str">
        <f t="shared" si="1186"/>
        <v/>
      </c>
      <c r="AH3891" t="str">
        <f t="shared" si="1173"/>
        <v/>
      </c>
      <c r="AI3891" t="str">
        <f>IF(AH3891&gt;"",VLOOKUP(AH3891,'MAATREGELEN TBV BESTEK '!$A$3:$N$34,11,FALSE),"")</f>
        <v/>
      </c>
      <c r="AJ3891" t="str">
        <f>IF(AH3891&gt;"",VLOOKUP(AH3891,'MAATREGELEN TBV BESTEK '!$A$3:$N$34,13,FALSE),"")</f>
        <v/>
      </c>
      <c r="AK3891" t="str">
        <f>IF(AH3891&gt;"",VLOOKUP(AH3891,'MAATREGELEN TBV BESTEK '!$A$3:$N$34,14,FALSE),"")</f>
        <v/>
      </c>
    </row>
    <row r="3892" spans="1:37" ht="12" customHeight="1">
      <c r="A3892" s="49">
        <v>237633.399</v>
      </c>
      <c r="B3892" s="49">
        <v>437855.20699999999</v>
      </c>
      <c r="C3892" t="s">
        <v>451</v>
      </c>
      <c r="D3892" t="s">
        <v>4563</v>
      </c>
      <c r="E3892">
        <v>8</v>
      </c>
      <c r="F3892" t="s">
        <v>5915</v>
      </c>
      <c r="G3892" t="s">
        <v>2427</v>
      </c>
      <c r="H3892" s="64" t="s">
        <v>424</v>
      </c>
      <c r="J3892">
        <f t="shared" si="1174"/>
        <v>1</v>
      </c>
      <c r="K3892" t="str">
        <f t="shared" si="1175"/>
        <v/>
      </c>
      <c r="L3892" t="str">
        <f t="shared" si="1170"/>
        <v/>
      </c>
      <c r="M3892">
        <f t="shared" si="1176"/>
        <v>237633.399</v>
      </c>
      <c r="N3892">
        <f t="shared" si="1177"/>
        <v>437855.20699999999</v>
      </c>
      <c r="O3892" t="str">
        <f t="shared" si="1178"/>
        <v>wit rondje</v>
      </c>
      <c r="P3892" t="str">
        <f t="shared" si="1179"/>
        <v>ALN02781</v>
      </c>
      <c r="Q3892" t="str">
        <f t="shared" si="1188"/>
        <v>Lph 8</v>
      </c>
      <c r="R3892" t="str">
        <f t="shared" si="1172"/>
        <v/>
      </c>
      <c r="T3892" t="str">
        <f t="shared" si="1180"/>
        <v>AALTEN</v>
      </c>
      <c r="U3892" t="str">
        <f t="shared" si="1181"/>
        <v>Ludgerstraat</v>
      </c>
      <c r="V3892" s="62" t="str">
        <f t="shared" si="1182"/>
        <v>ALN02781</v>
      </c>
      <c r="W3892" s="15" t="e">
        <f>IF(J3892,#REF!,"")</f>
        <v>#REF!</v>
      </c>
      <c r="X3892" s="15" t="e">
        <f>IF(J3892,#REF!,"")</f>
        <v>#REF!</v>
      </c>
      <c r="Y3892" s="62" t="str">
        <f t="shared" si="1183"/>
        <v xml:space="preserve"> </v>
      </c>
      <c r="AA3892" s="69"/>
      <c r="AB3892" s="90">
        <v>8</v>
      </c>
      <c r="AC3892" s="5" t="s">
        <v>2645</v>
      </c>
      <c r="AD3892" s="90" t="str">
        <f t="shared" si="1184"/>
        <v/>
      </c>
      <c r="AE3892" s="90" t="str">
        <f t="shared" si="1185"/>
        <v/>
      </c>
      <c r="AF3892" t="str">
        <f t="shared" si="1186"/>
        <v/>
      </c>
      <c r="AH3892" t="str">
        <f t="shared" si="1173"/>
        <v/>
      </c>
      <c r="AI3892" t="str">
        <f>IF(AH3892&gt;"",VLOOKUP(AH3892,'MAATREGELEN TBV BESTEK '!$A$3:$N$34,11,FALSE),"")</f>
        <v/>
      </c>
      <c r="AJ3892" t="str">
        <f>IF(AH3892&gt;"",VLOOKUP(AH3892,'MAATREGELEN TBV BESTEK '!$A$3:$N$34,13,FALSE),"")</f>
        <v/>
      </c>
      <c r="AK3892" t="str">
        <f>IF(AH3892&gt;"",VLOOKUP(AH3892,'MAATREGELEN TBV BESTEK '!$A$3:$N$34,14,FALSE),"")</f>
        <v/>
      </c>
    </row>
    <row r="3893" spans="1:37" ht="12" customHeight="1">
      <c r="A3893" s="49">
        <v>237608.22099999999</v>
      </c>
      <c r="B3893" s="49">
        <v>437852.17200000002</v>
      </c>
      <c r="C3893" t="s">
        <v>452</v>
      </c>
      <c r="D3893" t="s">
        <v>4563</v>
      </c>
      <c r="E3893">
        <v>8</v>
      </c>
      <c r="F3893" t="s">
        <v>5915</v>
      </c>
      <c r="G3893" t="s">
        <v>2427</v>
      </c>
      <c r="H3893" s="64" t="s">
        <v>424</v>
      </c>
      <c r="J3893">
        <f t="shared" si="1174"/>
        <v>1</v>
      </c>
      <c r="K3893" t="str">
        <f t="shared" si="1175"/>
        <v/>
      </c>
      <c r="L3893" t="str">
        <f t="shared" si="1170"/>
        <v/>
      </c>
      <c r="M3893">
        <f t="shared" si="1176"/>
        <v>237608.22099999999</v>
      </c>
      <c r="N3893">
        <f t="shared" si="1177"/>
        <v>437852.17200000002</v>
      </c>
      <c r="O3893" t="str">
        <f t="shared" si="1178"/>
        <v>wit rondje</v>
      </c>
      <c r="P3893" t="str">
        <f t="shared" si="1179"/>
        <v>ALN02782</v>
      </c>
      <c r="Q3893" t="str">
        <f t="shared" si="1188"/>
        <v>Lph 8</v>
      </c>
      <c r="R3893" t="str">
        <f t="shared" si="1172"/>
        <v/>
      </c>
      <c r="T3893" t="str">
        <f t="shared" si="1180"/>
        <v>AALTEN</v>
      </c>
      <c r="U3893" t="str">
        <f t="shared" si="1181"/>
        <v>Ludgerstraat</v>
      </c>
      <c r="V3893" s="62" t="str">
        <f t="shared" si="1182"/>
        <v>ALN02782</v>
      </c>
      <c r="W3893" s="15" t="e">
        <f>IF(J3893,#REF!,"")</f>
        <v>#REF!</v>
      </c>
      <c r="X3893" s="15" t="e">
        <f>IF(J3893,#REF!,"")</f>
        <v>#REF!</v>
      </c>
      <c r="Y3893" s="62" t="str">
        <f t="shared" si="1183"/>
        <v xml:space="preserve"> </v>
      </c>
      <c r="AA3893" s="69"/>
      <c r="AB3893" s="90">
        <v>8</v>
      </c>
      <c r="AC3893" s="5" t="s">
        <v>2645</v>
      </c>
      <c r="AD3893" s="90" t="str">
        <f t="shared" si="1184"/>
        <v/>
      </c>
      <c r="AE3893" s="90" t="str">
        <f t="shared" si="1185"/>
        <v/>
      </c>
      <c r="AF3893" t="str">
        <f t="shared" si="1186"/>
        <v/>
      </c>
      <c r="AH3893" t="str">
        <f t="shared" si="1173"/>
        <v/>
      </c>
      <c r="AI3893" t="str">
        <f>IF(AH3893&gt;"",VLOOKUP(AH3893,'MAATREGELEN TBV BESTEK '!$A$3:$N$34,11,FALSE),"")</f>
        <v/>
      </c>
      <c r="AJ3893" t="str">
        <f>IF(AH3893&gt;"",VLOOKUP(AH3893,'MAATREGELEN TBV BESTEK '!$A$3:$N$34,13,FALSE),"")</f>
        <v/>
      </c>
      <c r="AK3893" t="str">
        <f>IF(AH3893&gt;"",VLOOKUP(AH3893,'MAATREGELEN TBV BESTEK '!$A$3:$N$34,14,FALSE),"")</f>
        <v/>
      </c>
    </row>
    <row r="3894" spans="1:37" ht="12" customHeight="1">
      <c r="A3894" s="49">
        <v>237587.71900000001</v>
      </c>
      <c r="B3894" s="49">
        <v>437833.43800000002</v>
      </c>
      <c r="C3894" t="s">
        <v>453</v>
      </c>
      <c r="D3894" t="s">
        <v>4563</v>
      </c>
      <c r="E3894">
        <v>8</v>
      </c>
      <c r="F3894" t="s">
        <v>5915</v>
      </c>
      <c r="G3894" t="s">
        <v>2427</v>
      </c>
      <c r="H3894" s="64" t="s">
        <v>424</v>
      </c>
      <c r="J3894">
        <f t="shared" si="1174"/>
        <v>1</v>
      </c>
      <c r="K3894" t="str">
        <f t="shared" si="1175"/>
        <v/>
      </c>
      <c r="L3894" t="str">
        <f t="shared" si="1170"/>
        <v/>
      </c>
      <c r="M3894">
        <f t="shared" si="1176"/>
        <v>237587.71900000001</v>
      </c>
      <c r="N3894">
        <f t="shared" si="1177"/>
        <v>437833.43800000002</v>
      </c>
      <c r="O3894" t="str">
        <f t="shared" si="1178"/>
        <v>wit rondje</v>
      </c>
      <c r="P3894" t="str">
        <f t="shared" si="1179"/>
        <v>ALN02783</v>
      </c>
      <c r="Q3894" t="str">
        <f t="shared" si="1188"/>
        <v>Lph 8</v>
      </c>
      <c r="R3894" t="str">
        <f t="shared" si="1172"/>
        <v/>
      </c>
      <c r="T3894" t="str">
        <f t="shared" si="1180"/>
        <v>AALTEN</v>
      </c>
      <c r="U3894" t="str">
        <f t="shared" si="1181"/>
        <v>Ludgerstraat</v>
      </c>
      <c r="V3894" s="62" t="str">
        <f t="shared" si="1182"/>
        <v>ALN02783</v>
      </c>
      <c r="W3894" s="15" t="e">
        <f>IF(J3894,#REF!,"")</f>
        <v>#REF!</v>
      </c>
      <c r="X3894" s="15" t="e">
        <f>IF(J3894,#REF!,"")</f>
        <v>#REF!</v>
      </c>
      <c r="Y3894" s="62" t="str">
        <f t="shared" si="1183"/>
        <v xml:space="preserve"> </v>
      </c>
      <c r="AA3894" s="69"/>
      <c r="AB3894" s="90">
        <v>8</v>
      </c>
      <c r="AC3894" s="5" t="s">
        <v>2645</v>
      </c>
      <c r="AD3894" s="90" t="str">
        <f t="shared" si="1184"/>
        <v/>
      </c>
      <c r="AE3894" s="90" t="str">
        <f t="shared" si="1185"/>
        <v/>
      </c>
      <c r="AF3894" t="str">
        <f t="shared" si="1186"/>
        <v/>
      </c>
      <c r="AH3894" t="str">
        <f t="shared" si="1173"/>
        <v/>
      </c>
      <c r="AI3894" t="str">
        <f>IF(AH3894&gt;"",VLOOKUP(AH3894,'MAATREGELEN TBV BESTEK '!$A$3:$N$34,11,FALSE),"")</f>
        <v/>
      </c>
      <c r="AJ3894" t="str">
        <f>IF(AH3894&gt;"",VLOOKUP(AH3894,'MAATREGELEN TBV BESTEK '!$A$3:$N$34,13,FALSE),"")</f>
        <v/>
      </c>
      <c r="AK3894" t="str">
        <f>IF(AH3894&gt;"",VLOOKUP(AH3894,'MAATREGELEN TBV BESTEK '!$A$3:$N$34,14,FALSE),"")</f>
        <v/>
      </c>
    </row>
    <row r="3895" spans="1:37" ht="12" customHeight="1">
      <c r="A3895" s="49">
        <v>237747.39300000001</v>
      </c>
      <c r="B3895" s="49">
        <v>437837.42300000001</v>
      </c>
      <c r="C3895" t="s">
        <v>434</v>
      </c>
      <c r="D3895" t="s">
        <v>4563</v>
      </c>
      <c r="E3895">
        <v>4</v>
      </c>
      <c r="F3895" t="s">
        <v>5915</v>
      </c>
      <c r="G3895" t="s">
        <v>2427</v>
      </c>
      <c r="H3895" s="64" t="s">
        <v>424</v>
      </c>
      <c r="J3895">
        <f t="shared" si="1174"/>
        <v>1</v>
      </c>
      <c r="K3895" t="str">
        <f t="shared" si="1175"/>
        <v/>
      </c>
      <c r="L3895" t="str">
        <f t="shared" si="1170"/>
        <v/>
      </c>
      <c r="M3895">
        <f t="shared" si="1176"/>
        <v>237747.39300000001</v>
      </c>
      <c r="N3895">
        <f t="shared" si="1177"/>
        <v>437837.42300000001</v>
      </c>
      <c r="O3895" t="str">
        <f t="shared" si="1178"/>
        <v>wit rondje</v>
      </c>
      <c r="P3895" t="str">
        <f t="shared" si="1179"/>
        <v>ALN02784</v>
      </c>
      <c r="Q3895" t="str">
        <f t="shared" si="1188"/>
        <v>Lph 4</v>
      </c>
      <c r="R3895" t="str">
        <f t="shared" si="1172"/>
        <v/>
      </c>
      <c r="T3895" t="str">
        <f t="shared" si="1180"/>
        <v>AALTEN</v>
      </c>
      <c r="U3895" t="str">
        <f t="shared" si="1181"/>
        <v>Ludgerstraat</v>
      </c>
      <c r="V3895" s="62" t="str">
        <f t="shared" si="1182"/>
        <v>ALN02784</v>
      </c>
      <c r="W3895" s="15" t="e">
        <f>IF(J3895,#REF!,"")</f>
        <v>#REF!</v>
      </c>
      <c r="X3895" s="15" t="e">
        <f>IF(J3895,#REF!,"")</f>
        <v>#REF!</v>
      </c>
      <c r="Y3895" s="62" t="str">
        <f t="shared" si="1183"/>
        <v xml:space="preserve"> </v>
      </c>
      <c r="AA3895" s="69"/>
      <c r="AB3895" s="90">
        <v>4</v>
      </c>
      <c r="AC3895" s="5" t="s">
        <v>2588</v>
      </c>
      <c r="AD3895" s="90" t="str">
        <f t="shared" si="1184"/>
        <v/>
      </c>
      <c r="AE3895" s="90" t="str">
        <f t="shared" si="1185"/>
        <v/>
      </c>
      <c r="AF3895" t="str">
        <f t="shared" si="1186"/>
        <v/>
      </c>
      <c r="AH3895" t="str">
        <f t="shared" si="1173"/>
        <v/>
      </c>
      <c r="AI3895" t="str">
        <f>IF(AH3895&gt;"",VLOOKUP(AH3895,'MAATREGELEN TBV BESTEK '!$A$3:$N$34,11,FALSE),"")</f>
        <v/>
      </c>
      <c r="AJ3895" t="str">
        <f>IF(AH3895&gt;"",VLOOKUP(AH3895,'MAATREGELEN TBV BESTEK '!$A$3:$N$34,13,FALSE),"")</f>
        <v/>
      </c>
      <c r="AK3895" t="str">
        <f>IF(AH3895&gt;"",VLOOKUP(AH3895,'MAATREGELEN TBV BESTEK '!$A$3:$N$34,14,FALSE),"")</f>
        <v/>
      </c>
    </row>
    <row r="3896" spans="1:37" ht="12" customHeight="1">
      <c r="A3896" s="49">
        <v>237544.81200000001</v>
      </c>
      <c r="B3896" s="49">
        <v>437827.07799999998</v>
      </c>
      <c r="C3896" t="s">
        <v>447</v>
      </c>
      <c r="D3896" t="s">
        <v>4563</v>
      </c>
      <c r="E3896">
        <v>8</v>
      </c>
      <c r="F3896" t="s">
        <v>5915</v>
      </c>
      <c r="G3896" t="s">
        <v>2427</v>
      </c>
      <c r="H3896" s="64" t="s">
        <v>424</v>
      </c>
      <c r="J3896">
        <f t="shared" si="1174"/>
        <v>1</v>
      </c>
      <c r="K3896" t="str">
        <f t="shared" si="1175"/>
        <v/>
      </c>
      <c r="L3896" t="str">
        <f t="shared" si="1170"/>
        <v/>
      </c>
      <c r="M3896">
        <f t="shared" si="1176"/>
        <v>237544.81200000001</v>
      </c>
      <c r="N3896">
        <f t="shared" si="1177"/>
        <v>437827.07799999998</v>
      </c>
      <c r="O3896" t="str">
        <f t="shared" si="1178"/>
        <v>wit rondje</v>
      </c>
      <c r="P3896" t="str">
        <f t="shared" si="1179"/>
        <v>ALN02785</v>
      </c>
      <c r="Q3896" t="str">
        <f t="shared" si="1188"/>
        <v>Lph 8</v>
      </c>
      <c r="R3896" t="str">
        <f t="shared" si="1172"/>
        <v/>
      </c>
      <c r="T3896" t="str">
        <f t="shared" si="1180"/>
        <v>AALTEN</v>
      </c>
      <c r="U3896" t="str">
        <f t="shared" si="1181"/>
        <v>Ludgerstraat</v>
      </c>
      <c r="V3896" s="62" t="str">
        <f t="shared" si="1182"/>
        <v>ALN02785</v>
      </c>
      <c r="W3896" s="15" t="e">
        <f>IF(J3896,#REF!,"")</f>
        <v>#REF!</v>
      </c>
      <c r="X3896" s="15" t="e">
        <f>IF(J3896,#REF!,"")</f>
        <v>#REF!</v>
      </c>
      <c r="Y3896" s="62" t="str">
        <f t="shared" si="1183"/>
        <v xml:space="preserve"> </v>
      </c>
      <c r="AA3896" s="69"/>
      <c r="AB3896" s="90">
        <v>8</v>
      </c>
      <c r="AC3896" s="5" t="s">
        <v>2645</v>
      </c>
      <c r="AD3896" s="90" t="str">
        <f t="shared" si="1184"/>
        <v/>
      </c>
      <c r="AE3896" s="90" t="str">
        <f t="shared" si="1185"/>
        <v/>
      </c>
      <c r="AF3896" t="str">
        <f t="shared" si="1186"/>
        <v/>
      </c>
      <c r="AH3896" t="str">
        <f t="shared" si="1173"/>
        <v/>
      </c>
      <c r="AI3896" t="str">
        <f>IF(AH3896&gt;"",VLOOKUP(AH3896,'MAATREGELEN TBV BESTEK '!$A$3:$N$34,11,FALSE),"")</f>
        <v/>
      </c>
      <c r="AJ3896" t="str">
        <f>IF(AH3896&gt;"",VLOOKUP(AH3896,'MAATREGELEN TBV BESTEK '!$A$3:$N$34,13,FALSE),"")</f>
        <v/>
      </c>
      <c r="AK3896" t="str">
        <f>IF(AH3896&gt;"",VLOOKUP(AH3896,'MAATREGELEN TBV BESTEK '!$A$3:$N$34,14,FALSE),"")</f>
        <v/>
      </c>
    </row>
    <row r="3897" spans="1:37" ht="12" customHeight="1">
      <c r="A3897" s="49">
        <v>237481.171</v>
      </c>
      <c r="B3897" s="49">
        <v>437802.69900000002</v>
      </c>
      <c r="C3897" t="s">
        <v>435</v>
      </c>
      <c r="D3897" t="s">
        <v>4563</v>
      </c>
      <c r="E3897">
        <v>3.5</v>
      </c>
      <c r="F3897" t="s">
        <v>5915</v>
      </c>
      <c r="G3897" t="s">
        <v>2427</v>
      </c>
      <c r="H3897" s="64" t="s">
        <v>424</v>
      </c>
      <c r="J3897">
        <f t="shared" si="1174"/>
        <v>1</v>
      </c>
      <c r="K3897" t="str">
        <f t="shared" si="1175"/>
        <v/>
      </c>
      <c r="L3897" t="str">
        <f t="shared" si="1170"/>
        <v/>
      </c>
      <c r="M3897">
        <f t="shared" si="1176"/>
        <v>237481.171</v>
      </c>
      <c r="N3897">
        <f t="shared" si="1177"/>
        <v>437802.69900000002</v>
      </c>
      <c r="O3897" t="str">
        <f t="shared" si="1178"/>
        <v>wit rondje</v>
      </c>
      <c r="P3897" t="str">
        <f t="shared" si="1179"/>
        <v>ALN55059</v>
      </c>
      <c r="Q3897" t="str">
        <f t="shared" si="1188"/>
        <v>Lph 3,5</v>
      </c>
      <c r="R3897" t="str">
        <f t="shared" si="1172"/>
        <v/>
      </c>
      <c r="T3897" t="str">
        <f t="shared" si="1180"/>
        <v>AALTEN</v>
      </c>
      <c r="U3897" t="str">
        <f t="shared" si="1181"/>
        <v>Ludgerstraat</v>
      </c>
      <c r="V3897" s="62" t="str">
        <f t="shared" si="1182"/>
        <v>ALN55059</v>
      </c>
      <c r="W3897" s="15" t="e">
        <f>IF(J3897,#REF!,"")</f>
        <v>#REF!</v>
      </c>
      <c r="X3897" s="15" t="e">
        <f>IF(J3897,#REF!,"")</f>
        <v>#REF!</v>
      </c>
      <c r="Y3897" s="62" t="str">
        <f t="shared" si="1183"/>
        <v xml:space="preserve"> </v>
      </c>
      <c r="AA3897" s="69"/>
      <c r="AB3897" s="90">
        <v>3.5</v>
      </c>
      <c r="AC3897" s="5" t="s">
        <v>602</v>
      </c>
      <c r="AD3897" s="90" t="str">
        <f t="shared" si="1184"/>
        <v/>
      </c>
      <c r="AE3897" s="90" t="str">
        <f t="shared" si="1185"/>
        <v/>
      </c>
      <c r="AF3897" t="str">
        <f t="shared" si="1186"/>
        <v/>
      </c>
      <c r="AH3897" t="str">
        <f t="shared" si="1173"/>
        <v/>
      </c>
      <c r="AI3897" t="str">
        <f>IF(AH3897&gt;"",VLOOKUP(AH3897,'MAATREGELEN TBV BESTEK '!$A$3:$N$34,11,FALSE),"")</f>
        <v/>
      </c>
      <c r="AJ3897" t="str">
        <f>IF(AH3897&gt;"",VLOOKUP(AH3897,'MAATREGELEN TBV BESTEK '!$A$3:$N$34,13,FALSE),"")</f>
        <v/>
      </c>
      <c r="AK3897" t="str">
        <f>IF(AH3897&gt;"",VLOOKUP(AH3897,'MAATREGELEN TBV BESTEK '!$A$3:$N$34,14,FALSE),"")</f>
        <v/>
      </c>
    </row>
    <row r="3898" spans="1:37" ht="12" customHeight="1">
      <c r="A3898" s="49">
        <v>237204.35500000001</v>
      </c>
      <c r="B3898" s="49">
        <v>438734.30699999997</v>
      </c>
      <c r="C3898" t="s">
        <v>461</v>
      </c>
      <c r="D3898" t="s">
        <v>4563</v>
      </c>
      <c r="E3898">
        <v>6</v>
      </c>
      <c r="F3898" t="s">
        <v>5915</v>
      </c>
      <c r="G3898" t="s">
        <v>2427</v>
      </c>
      <c r="H3898" s="64" t="s">
        <v>458</v>
      </c>
      <c r="J3898">
        <f t="shared" si="1174"/>
        <v>1</v>
      </c>
      <c r="K3898" t="str">
        <f t="shared" si="1175"/>
        <v/>
      </c>
      <c r="L3898" t="str">
        <f t="shared" si="1170"/>
        <v/>
      </c>
      <c r="M3898">
        <f t="shared" si="1176"/>
        <v>237204.35500000001</v>
      </c>
      <c r="N3898">
        <f t="shared" si="1177"/>
        <v>438734.30699999997</v>
      </c>
      <c r="O3898" t="str">
        <f t="shared" si="1178"/>
        <v>wit rondje</v>
      </c>
      <c r="P3898" t="str">
        <f t="shared" si="1179"/>
        <v>ALN00254</v>
      </c>
      <c r="Q3898" t="str">
        <f t="shared" si="1188"/>
        <v>Lph 6</v>
      </c>
      <c r="R3898" t="str">
        <f t="shared" si="1172"/>
        <v/>
      </c>
      <c r="T3898" t="str">
        <f t="shared" si="1180"/>
        <v>AALTEN</v>
      </c>
      <c r="U3898" t="str">
        <f t="shared" si="1181"/>
        <v>Magnoliaplein</v>
      </c>
      <c r="V3898" s="62" t="str">
        <f t="shared" si="1182"/>
        <v>ALN00254</v>
      </c>
      <c r="W3898" s="15" t="e">
        <f>IF(J3898,#REF!,"")</f>
        <v>#REF!</v>
      </c>
      <c r="X3898" s="15" t="e">
        <f>IF(J3898,#REF!,"")</f>
        <v>#REF!</v>
      </c>
      <c r="Y3898" s="62" t="str">
        <f t="shared" si="1183"/>
        <v xml:space="preserve"> </v>
      </c>
      <c r="AA3898" s="69"/>
      <c r="AB3898" s="90">
        <v>6</v>
      </c>
      <c r="AC3898" s="5" t="s">
        <v>4089</v>
      </c>
      <c r="AD3898" s="90" t="str">
        <f t="shared" si="1184"/>
        <v/>
      </c>
      <c r="AE3898" s="90" t="str">
        <f t="shared" si="1185"/>
        <v/>
      </c>
      <c r="AF3898" t="str">
        <f t="shared" si="1186"/>
        <v/>
      </c>
      <c r="AH3898" t="str">
        <f t="shared" si="1173"/>
        <v/>
      </c>
      <c r="AI3898" t="str">
        <f>IF(AH3898&gt;"",VLOOKUP(AH3898,'MAATREGELEN TBV BESTEK '!$A$3:$N$34,11,FALSE),"")</f>
        <v/>
      </c>
      <c r="AJ3898" t="str">
        <f>IF(AH3898&gt;"",VLOOKUP(AH3898,'MAATREGELEN TBV BESTEK '!$A$3:$N$34,13,FALSE),"")</f>
        <v/>
      </c>
      <c r="AK3898" t="str">
        <f>IF(AH3898&gt;"",VLOOKUP(AH3898,'MAATREGELEN TBV BESTEK '!$A$3:$N$34,14,FALSE),"")</f>
        <v/>
      </c>
    </row>
    <row r="3899" spans="1:37" ht="12" customHeight="1">
      <c r="A3899" s="49">
        <v>237148.99400000001</v>
      </c>
      <c r="B3899" s="49">
        <v>438732.44099999999</v>
      </c>
      <c r="C3899" t="s">
        <v>457</v>
      </c>
      <c r="D3899" t="s">
        <v>5914</v>
      </c>
      <c r="E3899">
        <v>6</v>
      </c>
      <c r="F3899" t="s">
        <v>6040</v>
      </c>
      <c r="G3899" t="s">
        <v>2427</v>
      </c>
      <c r="H3899" s="64" t="s">
        <v>458</v>
      </c>
      <c r="J3899">
        <f t="shared" si="1174"/>
        <v>1</v>
      </c>
      <c r="K3899" t="str">
        <f t="shared" si="1175"/>
        <v>dicht</v>
      </c>
      <c r="L3899" t="str">
        <f t="shared" si="1170"/>
        <v>groen</v>
      </c>
      <c r="M3899">
        <f t="shared" si="1176"/>
        <v>237148.99400000001</v>
      </c>
      <c r="N3899">
        <f t="shared" si="1177"/>
        <v>438732.44099999999</v>
      </c>
      <c r="O3899" t="str">
        <f t="shared" si="1178"/>
        <v>groen dicht</v>
      </c>
      <c r="P3899" t="str">
        <f t="shared" si="1179"/>
        <v>ALN01462</v>
      </c>
      <c r="Q3899" t="str">
        <f t="shared" si="1188"/>
        <v>Lph 6</v>
      </c>
      <c r="R3899" t="str">
        <f t="shared" si="1172"/>
        <v>Luma MINI</v>
      </c>
      <c r="T3899" t="str">
        <f t="shared" si="1180"/>
        <v>AALTEN</v>
      </c>
      <c r="U3899" t="str">
        <f t="shared" si="1181"/>
        <v>Magnoliaplein</v>
      </c>
      <c r="V3899" s="62" t="str">
        <f t="shared" si="1182"/>
        <v>ALN01462</v>
      </c>
      <c r="W3899" s="15" t="e">
        <f>IF(J3899,#REF!,"")</f>
        <v>#REF!</v>
      </c>
      <c r="X3899" s="15" t="e">
        <f>IF(J3899,#REF!,"")</f>
        <v>#REF!</v>
      </c>
      <c r="Y3899" s="62" t="str">
        <f t="shared" si="1183"/>
        <v>MV AV</v>
      </c>
      <c r="AA3899" s="69"/>
      <c r="AB3899" s="90">
        <v>6</v>
      </c>
      <c r="AC3899" s="5" t="s">
        <v>4537</v>
      </c>
      <c r="AD3899" s="90">
        <f t="shared" si="1184"/>
        <v>6</v>
      </c>
      <c r="AE3899" s="90" t="str">
        <f t="shared" si="1185"/>
        <v>Luma MINI</v>
      </c>
      <c r="AF3899" s="22" t="str">
        <f>IF(Y3899="AV","Armatuur "&amp;AE3899&amp;" leveren en plaatsen op LM "&amp;AB3899&amp;"m","")&amp;IF(Y3899="MV AV","Mast en armatuur leveren en plaatsen, "&amp;AE3899&amp;" en LM "&amp;AD3899&amp;"m, oude mast "&amp;AB3899&amp;"m verwijderen","")&amp;IF(Y3899="NM NA","Nwe mast en nw armatuur leveren en plaatsen, "&amp;AE3899&amp;" en LM "&amp;AD3899&amp;"m","")&amp;IF(Y3899="NLP","Nieuw lichtpunt bijplaatsen, "&amp;AE3899&amp;" en LM "&amp;AD3899&amp;"m","")</f>
        <v>Mast en armatuur leveren en plaatsen, Luma MINI en LM 6m, oude mast 6m verwijderen</v>
      </c>
      <c r="AH3899" t="str">
        <f t="shared" si="1173"/>
        <v>MV AV 6-&gt;6 Luma MINI</v>
      </c>
      <c r="AI3899">
        <f>IF(AH3899&gt;"",VLOOKUP(AH3899,'MAATREGELEN TBV BESTEK '!$A$3:$N$34,11,FALSE),"")</f>
        <v>134020</v>
      </c>
      <c r="AJ3899">
        <f>IF(AH3899&gt;"",VLOOKUP(AH3899,'MAATREGELEN TBV BESTEK '!$A$3:$N$34,13,FALSE),"")</f>
        <v>711020</v>
      </c>
      <c r="AK3899">
        <f>IF(AH3899&gt;"",VLOOKUP(AH3899,'MAATREGELEN TBV BESTEK '!$A$3:$N$34,14,FALSE),"")</f>
        <v>721220</v>
      </c>
    </row>
    <row r="3900" spans="1:37" ht="12" customHeight="1">
      <c r="A3900" s="49">
        <v>237148.99400000001</v>
      </c>
      <c r="B3900" s="49">
        <v>438732.44099999999</v>
      </c>
      <c r="C3900" t="s">
        <v>457</v>
      </c>
      <c r="D3900" t="s">
        <v>4563</v>
      </c>
      <c r="E3900" t="s">
        <v>5915</v>
      </c>
      <c r="F3900" t="s">
        <v>5915</v>
      </c>
      <c r="G3900" t="s">
        <v>2427</v>
      </c>
      <c r="H3900" s="64" t="s">
        <v>458</v>
      </c>
      <c r="J3900">
        <f t="shared" si="1174"/>
        <v>0</v>
      </c>
      <c r="K3900" t="str">
        <f t="shared" si="1175"/>
        <v/>
      </c>
      <c r="L3900" t="str">
        <f t="shared" si="1170"/>
        <v/>
      </c>
      <c r="M3900" t="str">
        <f t="shared" si="1176"/>
        <v/>
      </c>
      <c r="N3900" t="str">
        <f t="shared" si="1177"/>
        <v/>
      </c>
      <c r="O3900" t="str">
        <f t="shared" si="1178"/>
        <v/>
      </c>
      <c r="P3900" t="str">
        <f t="shared" si="1179"/>
        <v/>
      </c>
      <c r="R3900" t="str">
        <f t="shared" si="1172"/>
        <v/>
      </c>
      <c r="T3900" t="str">
        <f t="shared" si="1180"/>
        <v>AALTEN</v>
      </c>
      <c r="U3900" t="str">
        <f t="shared" si="1181"/>
        <v>Magnoliaplein</v>
      </c>
      <c r="V3900" s="62" t="str">
        <f t="shared" si="1182"/>
        <v/>
      </c>
      <c r="W3900" s="15" t="str">
        <f>IF(J3900,#REF!,"")</f>
        <v/>
      </c>
      <c r="X3900" s="15" t="str">
        <f>IF(J3900,#REF!,"")</f>
        <v/>
      </c>
      <c r="Y3900" s="62" t="str">
        <f t="shared" si="1183"/>
        <v xml:space="preserve"> </v>
      </c>
      <c r="AA3900" s="69"/>
      <c r="AB3900" s="90" t="s">
        <v>5915</v>
      </c>
      <c r="AC3900" s="5" t="s">
        <v>5915</v>
      </c>
      <c r="AD3900" s="90" t="str">
        <f t="shared" si="1184"/>
        <v/>
      </c>
      <c r="AE3900" s="90" t="str">
        <f t="shared" si="1185"/>
        <v/>
      </c>
      <c r="AF3900" t="str">
        <f t="shared" ref="AF3900:AF3937" si="1189">IF(Y3900="AV","Armatuur "&amp;AE3900&amp;" leveren en plaatsen op LM "&amp;AD3900&amp;"m","")&amp;IF(Y3900="MV AV","Mast en armatuur leveren en plaatsen, "&amp;AE3900&amp;" en LM "&amp;AD3900&amp;"m, oude mast "&amp;AB3900&amp;"m verwijderen","")&amp;IF(Y3900="NM NA","Nwe mast en nw armatuur leveren en plaatsen, "&amp;AE3900&amp;" en LM "&amp;AD3900&amp;"m, oude mast "&amp;AB3900&amp;"m verwijderen","")&amp;IF(Y3900="NLP","Nieuw lichtpunt bijplaatsen, "&amp;AE3900&amp;" en LM "&amp;AD3900&amp;"m","")</f>
        <v/>
      </c>
      <c r="AH3900" t="str">
        <f t="shared" si="1173"/>
        <v/>
      </c>
      <c r="AI3900" t="str">
        <f>IF(AH3900&gt;"",VLOOKUP(AH3900,'MAATREGELEN TBV BESTEK '!$A$3:$N$34,11,FALSE),"")</f>
        <v/>
      </c>
      <c r="AJ3900" t="str">
        <f>IF(AH3900&gt;"",VLOOKUP(AH3900,'MAATREGELEN TBV BESTEK '!$A$3:$N$34,13,FALSE),"")</f>
        <v/>
      </c>
      <c r="AK3900" t="str">
        <f>IF(AH3900&gt;"",VLOOKUP(AH3900,'MAATREGELEN TBV BESTEK '!$A$3:$N$34,14,FALSE),"")</f>
        <v/>
      </c>
    </row>
    <row r="3901" spans="1:37" ht="12" customHeight="1">
      <c r="A3901" s="49">
        <v>237234.78200000001</v>
      </c>
      <c r="B3901" s="49">
        <v>438729.59</v>
      </c>
      <c r="C3901" t="s">
        <v>459</v>
      </c>
      <c r="D3901" t="s">
        <v>4563</v>
      </c>
      <c r="E3901">
        <v>4</v>
      </c>
      <c r="F3901" t="s">
        <v>5915</v>
      </c>
      <c r="G3901" t="s">
        <v>2427</v>
      </c>
      <c r="H3901" s="64" t="s">
        <v>458</v>
      </c>
      <c r="J3901">
        <f t="shared" si="1174"/>
        <v>1</v>
      </c>
      <c r="K3901" t="str">
        <f t="shared" si="1175"/>
        <v/>
      </c>
      <c r="L3901" t="str">
        <f t="shared" si="1170"/>
        <v/>
      </c>
      <c r="M3901">
        <f t="shared" si="1176"/>
        <v>237234.78200000001</v>
      </c>
      <c r="N3901">
        <f t="shared" si="1177"/>
        <v>438729.59</v>
      </c>
      <c r="O3901" t="str">
        <f t="shared" si="1178"/>
        <v>wit rondje</v>
      </c>
      <c r="P3901" t="str">
        <f t="shared" si="1179"/>
        <v>ALN01463</v>
      </c>
      <c r="Q3901" t="str">
        <f t="shared" ref="Q3901:Q3940" si="1190">$O$2&amp;E3901</f>
        <v>Lph 4</v>
      </c>
      <c r="R3901" t="str">
        <f t="shared" si="1172"/>
        <v/>
      </c>
      <c r="T3901" t="str">
        <f t="shared" si="1180"/>
        <v>AALTEN</v>
      </c>
      <c r="U3901" t="str">
        <f t="shared" si="1181"/>
        <v>Magnoliaplein</v>
      </c>
      <c r="V3901" s="62" t="str">
        <f t="shared" si="1182"/>
        <v>ALN01463</v>
      </c>
      <c r="W3901" s="15" t="e">
        <f>IF(J3901,#REF!,"")</f>
        <v>#REF!</v>
      </c>
      <c r="X3901" s="15" t="e">
        <f>IF(J3901,#REF!,"")</f>
        <v>#REF!</v>
      </c>
      <c r="Y3901" s="62" t="str">
        <f t="shared" si="1183"/>
        <v xml:space="preserve"> </v>
      </c>
      <c r="AA3901" s="69"/>
      <c r="AB3901" s="90">
        <v>4</v>
      </c>
      <c r="AC3901" s="5" t="s">
        <v>2588</v>
      </c>
      <c r="AD3901" s="90" t="str">
        <f t="shared" si="1184"/>
        <v/>
      </c>
      <c r="AE3901" s="90" t="str">
        <f t="shared" si="1185"/>
        <v/>
      </c>
      <c r="AF3901" t="str">
        <f t="shared" si="1189"/>
        <v/>
      </c>
      <c r="AH3901" t="str">
        <f t="shared" si="1173"/>
        <v/>
      </c>
      <c r="AI3901" t="str">
        <f>IF(AH3901&gt;"",VLOOKUP(AH3901,'MAATREGELEN TBV BESTEK '!$A$3:$N$34,11,FALSE),"")</f>
        <v/>
      </c>
      <c r="AJ3901" t="str">
        <f>IF(AH3901&gt;"",VLOOKUP(AH3901,'MAATREGELEN TBV BESTEK '!$A$3:$N$34,13,FALSE),"")</f>
        <v/>
      </c>
      <c r="AK3901" t="str">
        <f>IF(AH3901&gt;"",VLOOKUP(AH3901,'MAATREGELEN TBV BESTEK '!$A$3:$N$34,14,FALSE),"")</f>
        <v/>
      </c>
    </row>
    <row r="3902" spans="1:37" ht="12" customHeight="1">
      <c r="A3902" s="49">
        <v>237179.88800000001</v>
      </c>
      <c r="B3902" s="49">
        <v>438727.87900000002</v>
      </c>
      <c r="C3902" t="s">
        <v>460</v>
      </c>
      <c r="D3902" t="s">
        <v>4563</v>
      </c>
      <c r="E3902">
        <v>6</v>
      </c>
      <c r="F3902" t="s">
        <v>5915</v>
      </c>
      <c r="G3902" t="s">
        <v>2427</v>
      </c>
      <c r="H3902" s="64" t="s">
        <v>458</v>
      </c>
      <c r="J3902">
        <f t="shared" si="1174"/>
        <v>1</v>
      </c>
      <c r="K3902" t="str">
        <f t="shared" si="1175"/>
        <v/>
      </c>
      <c r="L3902" t="str">
        <f t="shared" si="1170"/>
        <v/>
      </c>
      <c r="M3902">
        <f t="shared" si="1176"/>
        <v>237179.88800000001</v>
      </c>
      <c r="N3902">
        <f t="shared" si="1177"/>
        <v>438727.87900000002</v>
      </c>
      <c r="O3902" t="str">
        <f t="shared" si="1178"/>
        <v>wit rondje</v>
      </c>
      <c r="P3902" t="str">
        <f t="shared" si="1179"/>
        <v>ALN02571</v>
      </c>
      <c r="Q3902" t="str">
        <f t="shared" si="1190"/>
        <v>Lph 6</v>
      </c>
      <c r="R3902" t="str">
        <f t="shared" si="1172"/>
        <v/>
      </c>
      <c r="T3902" t="str">
        <f t="shared" si="1180"/>
        <v>AALTEN</v>
      </c>
      <c r="U3902" t="str">
        <f t="shared" si="1181"/>
        <v>Magnoliaplein</v>
      </c>
      <c r="V3902" s="62" t="str">
        <f t="shared" si="1182"/>
        <v>ALN02571</v>
      </c>
      <c r="W3902" s="15" t="e">
        <f>IF(J3902,#REF!,"")</f>
        <v>#REF!</v>
      </c>
      <c r="X3902" s="15" t="e">
        <f>IF(J3902,#REF!,"")</f>
        <v>#REF!</v>
      </c>
      <c r="Y3902" s="62" t="str">
        <f t="shared" si="1183"/>
        <v xml:space="preserve"> </v>
      </c>
      <c r="AA3902" s="69"/>
      <c r="AB3902" s="90">
        <v>6</v>
      </c>
      <c r="AC3902" s="5" t="s">
        <v>4089</v>
      </c>
      <c r="AD3902" s="90" t="str">
        <f t="shared" si="1184"/>
        <v/>
      </c>
      <c r="AE3902" s="90" t="str">
        <f t="shared" si="1185"/>
        <v/>
      </c>
      <c r="AF3902" t="str">
        <f t="shared" si="1189"/>
        <v/>
      </c>
      <c r="AH3902" t="str">
        <f t="shared" si="1173"/>
        <v/>
      </c>
      <c r="AI3902" t="str">
        <f>IF(AH3902&gt;"",VLOOKUP(AH3902,'MAATREGELEN TBV BESTEK '!$A$3:$N$34,11,FALSE),"")</f>
        <v/>
      </c>
      <c r="AJ3902" t="str">
        <f>IF(AH3902&gt;"",VLOOKUP(AH3902,'MAATREGELEN TBV BESTEK '!$A$3:$N$34,13,FALSE),"")</f>
        <v/>
      </c>
      <c r="AK3902" t="str">
        <f>IF(AH3902&gt;"",VLOOKUP(AH3902,'MAATREGELEN TBV BESTEK '!$A$3:$N$34,14,FALSE),"")</f>
        <v/>
      </c>
    </row>
    <row r="3903" spans="1:37" ht="12" customHeight="1">
      <c r="A3903" s="49">
        <v>237258.212</v>
      </c>
      <c r="B3903" s="49">
        <v>438711.136</v>
      </c>
      <c r="C3903" t="s">
        <v>462</v>
      </c>
      <c r="D3903" t="s">
        <v>4563</v>
      </c>
      <c r="E3903">
        <v>4</v>
      </c>
      <c r="F3903" t="s">
        <v>5915</v>
      </c>
      <c r="G3903" t="s">
        <v>2427</v>
      </c>
      <c r="H3903" s="64" t="s">
        <v>463</v>
      </c>
      <c r="J3903">
        <f t="shared" si="1174"/>
        <v>1</v>
      </c>
      <c r="K3903" t="str">
        <f t="shared" si="1175"/>
        <v/>
      </c>
      <c r="L3903" t="str">
        <f t="shared" si="1170"/>
        <v/>
      </c>
      <c r="M3903">
        <f t="shared" si="1176"/>
        <v>237258.212</v>
      </c>
      <c r="N3903">
        <f t="shared" si="1177"/>
        <v>438711.136</v>
      </c>
      <c r="O3903" t="str">
        <f t="shared" si="1178"/>
        <v>wit rondje</v>
      </c>
      <c r="P3903" t="str">
        <f t="shared" si="1179"/>
        <v>ALN02334</v>
      </c>
      <c r="Q3903" t="str">
        <f t="shared" si="1190"/>
        <v>Lph 4</v>
      </c>
      <c r="R3903" t="str">
        <f t="shared" si="1172"/>
        <v/>
      </c>
      <c r="T3903" t="str">
        <f t="shared" si="1180"/>
        <v>AALTEN</v>
      </c>
      <c r="U3903" t="str">
        <f t="shared" si="1181"/>
        <v>Manschotplein</v>
      </c>
      <c r="V3903" s="62" t="str">
        <f t="shared" si="1182"/>
        <v>ALN02334</v>
      </c>
      <c r="W3903" s="15" t="e">
        <f>IF(J3903,#REF!,"")</f>
        <v>#REF!</v>
      </c>
      <c r="X3903" s="15" t="e">
        <f>IF(J3903,#REF!,"")</f>
        <v>#REF!</v>
      </c>
      <c r="Y3903" s="62" t="str">
        <f t="shared" si="1183"/>
        <v xml:space="preserve"> </v>
      </c>
      <c r="AA3903" s="69"/>
      <c r="AB3903" s="90">
        <v>4</v>
      </c>
      <c r="AC3903" s="5" t="s">
        <v>2588</v>
      </c>
      <c r="AD3903" s="90" t="str">
        <f t="shared" si="1184"/>
        <v/>
      </c>
      <c r="AE3903" s="90" t="str">
        <f t="shared" si="1185"/>
        <v/>
      </c>
      <c r="AF3903" t="str">
        <f t="shared" si="1189"/>
        <v/>
      </c>
      <c r="AH3903" t="str">
        <f t="shared" si="1173"/>
        <v/>
      </c>
      <c r="AI3903" t="str">
        <f>IF(AH3903&gt;"",VLOOKUP(AH3903,'MAATREGELEN TBV BESTEK '!$A$3:$N$34,11,FALSE),"")</f>
        <v/>
      </c>
      <c r="AJ3903" t="str">
        <f>IF(AH3903&gt;"",VLOOKUP(AH3903,'MAATREGELEN TBV BESTEK '!$A$3:$N$34,13,FALSE),"")</f>
        <v/>
      </c>
      <c r="AK3903" t="str">
        <f>IF(AH3903&gt;"",VLOOKUP(AH3903,'MAATREGELEN TBV BESTEK '!$A$3:$N$34,14,FALSE),"")</f>
        <v/>
      </c>
    </row>
    <row r="3904" spans="1:37" ht="12" customHeight="1">
      <c r="A3904" s="49">
        <v>237259.87100000001</v>
      </c>
      <c r="B3904" s="49">
        <v>438717.97899999999</v>
      </c>
      <c r="C3904" t="s">
        <v>464</v>
      </c>
      <c r="D3904" t="s">
        <v>4563</v>
      </c>
      <c r="E3904">
        <v>4</v>
      </c>
      <c r="F3904" t="s">
        <v>5915</v>
      </c>
      <c r="G3904" t="s">
        <v>2427</v>
      </c>
      <c r="H3904" s="64" t="s">
        <v>463</v>
      </c>
      <c r="J3904">
        <f t="shared" si="1174"/>
        <v>1</v>
      </c>
      <c r="K3904" t="str">
        <f t="shared" si="1175"/>
        <v/>
      </c>
      <c r="L3904" t="str">
        <f t="shared" si="1170"/>
        <v/>
      </c>
      <c r="M3904">
        <f t="shared" si="1176"/>
        <v>237259.87100000001</v>
      </c>
      <c r="N3904">
        <f t="shared" si="1177"/>
        <v>438717.97899999999</v>
      </c>
      <c r="O3904" t="str">
        <f t="shared" si="1178"/>
        <v>wit rondje</v>
      </c>
      <c r="P3904" t="str">
        <f t="shared" si="1179"/>
        <v>ALN02335</v>
      </c>
      <c r="Q3904" t="str">
        <f t="shared" si="1190"/>
        <v>Lph 4</v>
      </c>
      <c r="R3904" t="str">
        <f t="shared" si="1172"/>
        <v/>
      </c>
      <c r="T3904" t="str">
        <f t="shared" si="1180"/>
        <v>AALTEN</v>
      </c>
      <c r="U3904" t="str">
        <f t="shared" si="1181"/>
        <v>Manschotplein</v>
      </c>
      <c r="V3904" s="62" t="str">
        <f t="shared" si="1182"/>
        <v>ALN02335</v>
      </c>
      <c r="W3904" s="15" t="e">
        <f>IF(J3904,#REF!,"")</f>
        <v>#REF!</v>
      </c>
      <c r="X3904" s="15" t="e">
        <f>IF(J3904,#REF!,"")</f>
        <v>#REF!</v>
      </c>
      <c r="Y3904" s="62" t="str">
        <f t="shared" si="1183"/>
        <v xml:space="preserve"> </v>
      </c>
      <c r="AA3904" s="69"/>
      <c r="AB3904" s="90">
        <v>4</v>
      </c>
      <c r="AC3904" s="5" t="s">
        <v>2588</v>
      </c>
      <c r="AD3904" s="90" t="str">
        <f t="shared" si="1184"/>
        <v/>
      </c>
      <c r="AE3904" s="90" t="str">
        <f t="shared" si="1185"/>
        <v/>
      </c>
      <c r="AF3904" t="str">
        <f t="shared" si="1189"/>
        <v/>
      </c>
      <c r="AH3904" t="str">
        <f t="shared" si="1173"/>
        <v/>
      </c>
      <c r="AI3904" t="str">
        <f>IF(AH3904&gt;"",VLOOKUP(AH3904,'MAATREGELEN TBV BESTEK '!$A$3:$N$34,11,FALSE),"")</f>
        <v/>
      </c>
      <c r="AJ3904" t="str">
        <f>IF(AH3904&gt;"",VLOOKUP(AH3904,'MAATREGELEN TBV BESTEK '!$A$3:$N$34,13,FALSE),"")</f>
        <v/>
      </c>
      <c r="AK3904" t="str">
        <f>IF(AH3904&gt;"",VLOOKUP(AH3904,'MAATREGELEN TBV BESTEK '!$A$3:$N$34,14,FALSE),"")</f>
        <v/>
      </c>
    </row>
    <row r="3905" spans="1:37" ht="12" customHeight="1">
      <c r="A3905" s="49">
        <v>237249.24400000001</v>
      </c>
      <c r="B3905" s="49">
        <v>438625.76299999998</v>
      </c>
      <c r="C3905" t="s">
        <v>465</v>
      </c>
      <c r="D3905" t="s">
        <v>4563</v>
      </c>
      <c r="E3905">
        <v>4</v>
      </c>
      <c r="F3905" t="s">
        <v>5915</v>
      </c>
      <c r="G3905" t="s">
        <v>2427</v>
      </c>
      <c r="H3905" s="64" t="s">
        <v>463</v>
      </c>
      <c r="J3905">
        <f t="shared" si="1174"/>
        <v>1</v>
      </c>
      <c r="K3905" t="str">
        <f t="shared" si="1175"/>
        <v/>
      </c>
      <c r="L3905" t="str">
        <f t="shared" si="1170"/>
        <v/>
      </c>
      <c r="M3905">
        <f t="shared" si="1176"/>
        <v>237249.24400000001</v>
      </c>
      <c r="N3905">
        <f t="shared" si="1177"/>
        <v>438625.76299999998</v>
      </c>
      <c r="O3905" t="str">
        <f t="shared" si="1178"/>
        <v>wit rondje</v>
      </c>
      <c r="P3905" t="str">
        <f t="shared" si="1179"/>
        <v>ALN02336</v>
      </c>
      <c r="Q3905" t="str">
        <f t="shared" si="1190"/>
        <v>Lph 4</v>
      </c>
      <c r="R3905" t="str">
        <f t="shared" si="1172"/>
        <v/>
      </c>
      <c r="T3905" t="str">
        <f t="shared" si="1180"/>
        <v>AALTEN</v>
      </c>
      <c r="U3905" t="str">
        <f t="shared" si="1181"/>
        <v>Manschotplein</v>
      </c>
      <c r="V3905" s="62" t="str">
        <f t="shared" si="1182"/>
        <v>ALN02336</v>
      </c>
      <c r="W3905" s="15" t="e">
        <f>IF(J3905,#REF!,"")</f>
        <v>#REF!</v>
      </c>
      <c r="X3905" s="15" t="e">
        <f>IF(J3905,#REF!,"")</f>
        <v>#REF!</v>
      </c>
      <c r="Y3905" s="62" t="str">
        <f t="shared" si="1183"/>
        <v xml:space="preserve"> </v>
      </c>
      <c r="AA3905" s="69"/>
      <c r="AB3905" s="90">
        <v>4</v>
      </c>
      <c r="AC3905" s="5" t="s">
        <v>2588</v>
      </c>
      <c r="AD3905" s="90" t="str">
        <f t="shared" si="1184"/>
        <v/>
      </c>
      <c r="AE3905" s="90" t="str">
        <f t="shared" si="1185"/>
        <v/>
      </c>
      <c r="AF3905" t="str">
        <f t="shared" si="1189"/>
        <v/>
      </c>
      <c r="AH3905" t="str">
        <f t="shared" si="1173"/>
        <v/>
      </c>
      <c r="AI3905" t="str">
        <f>IF(AH3905&gt;"",VLOOKUP(AH3905,'MAATREGELEN TBV BESTEK '!$A$3:$N$34,11,FALSE),"")</f>
        <v/>
      </c>
      <c r="AJ3905" t="str">
        <f>IF(AH3905&gt;"",VLOOKUP(AH3905,'MAATREGELEN TBV BESTEK '!$A$3:$N$34,13,FALSE),"")</f>
        <v/>
      </c>
      <c r="AK3905" t="str">
        <f>IF(AH3905&gt;"",VLOOKUP(AH3905,'MAATREGELEN TBV BESTEK '!$A$3:$N$34,14,FALSE),"")</f>
        <v/>
      </c>
    </row>
    <row r="3906" spans="1:37" ht="12" customHeight="1">
      <c r="A3906" s="49">
        <v>237347.31700000001</v>
      </c>
      <c r="B3906" s="49">
        <v>438582.22100000002</v>
      </c>
      <c r="C3906" t="s">
        <v>466</v>
      </c>
      <c r="D3906" t="s">
        <v>4563</v>
      </c>
      <c r="E3906">
        <v>4</v>
      </c>
      <c r="F3906" t="s">
        <v>5915</v>
      </c>
      <c r="G3906" t="s">
        <v>2427</v>
      </c>
      <c r="H3906" s="64" t="s">
        <v>463</v>
      </c>
      <c r="J3906">
        <f t="shared" si="1174"/>
        <v>1</v>
      </c>
      <c r="K3906" t="str">
        <f t="shared" si="1175"/>
        <v/>
      </c>
      <c r="L3906" t="str">
        <f t="shared" si="1170"/>
        <v/>
      </c>
      <c r="M3906">
        <f t="shared" si="1176"/>
        <v>237347.31700000001</v>
      </c>
      <c r="N3906">
        <f t="shared" si="1177"/>
        <v>438582.22100000002</v>
      </c>
      <c r="O3906" t="str">
        <f t="shared" si="1178"/>
        <v>wit rondje</v>
      </c>
      <c r="P3906" t="str">
        <f t="shared" si="1179"/>
        <v>ALN02347</v>
      </c>
      <c r="Q3906" t="str">
        <f t="shared" si="1190"/>
        <v>Lph 4</v>
      </c>
      <c r="R3906" t="str">
        <f t="shared" si="1172"/>
        <v/>
      </c>
      <c r="T3906" t="str">
        <f t="shared" si="1180"/>
        <v>AALTEN</v>
      </c>
      <c r="U3906" t="str">
        <f t="shared" si="1181"/>
        <v>Manschotplein</v>
      </c>
      <c r="V3906" s="62" t="str">
        <f t="shared" si="1182"/>
        <v>ALN02347</v>
      </c>
      <c r="W3906" s="15" t="e">
        <f>IF(J3906,#REF!,"")</f>
        <v>#REF!</v>
      </c>
      <c r="X3906" s="15" t="e">
        <f>IF(J3906,#REF!,"")</f>
        <v>#REF!</v>
      </c>
      <c r="Y3906" s="62" t="str">
        <f t="shared" si="1183"/>
        <v xml:space="preserve"> </v>
      </c>
      <c r="AA3906" s="69"/>
      <c r="AB3906" s="90">
        <v>4</v>
      </c>
      <c r="AC3906" s="5" t="s">
        <v>2588</v>
      </c>
      <c r="AD3906" s="90" t="str">
        <f t="shared" si="1184"/>
        <v/>
      </c>
      <c r="AE3906" s="90" t="str">
        <f t="shared" si="1185"/>
        <v/>
      </c>
      <c r="AF3906" t="str">
        <f t="shared" si="1189"/>
        <v/>
      </c>
      <c r="AH3906" t="str">
        <f t="shared" si="1173"/>
        <v/>
      </c>
      <c r="AI3906" t="str">
        <f>IF(AH3906&gt;"",VLOOKUP(AH3906,'MAATREGELEN TBV BESTEK '!$A$3:$N$34,11,FALSE),"")</f>
        <v/>
      </c>
      <c r="AJ3906" t="str">
        <f>IF(AH3906&gt;"",VLOOKUP(AH3906,'MAATREGELEN TBV BESTEK '!$A$3:$N$34,13,FALSE),"")</f>
        <v/>
      </c>
      <c r="AK3906" t="str">
        <f>IF(AH3906&gt;"",VLOOKUP(AH3906,'MAATREGELEN TBV BESTEK '!$A$3:$N$34,14,FALSE),"")</f>
        <v/>
      </c>
    </row>
    <row r="3907" spans="1:37" ht="12" customHeight="1">
      <c r="A3907" s="49">
        <v>237328.242</v>
      </c>
      <c r="B3907" s="49">
        <v>438588.64899999998</v>
      </c>
      <c r="C3907" t="s">
        <v>467</v>
      </c>
      <c r="D3907" t="s">
        <v>4563</v>
      </c>
      <c r="E3907">
        <v>4</v>
      </c>
      <c r="F3907" t="s">
        <v>5915</v>
      </c>
      <c r="G3907" t="s">
        <v>2427</v>
      </c>
      <c r="H3907" s="64" t="s">
        <v>463</v>
      </c>
      <c r="J3907">
        <f t="shared" si="1174"/>
        <v>1</v>
      </c>
      <c r="K3907" t="str">
        <f t="shared" si="1175"/>
        <v/>
      </c>
      <c r="L3907" t="str">
        <f t="shared" si="1170"/>
        <v/>
      </c>
      <c r="M3907">
        <f t="shared" si="1176"/>
        <v>237328.242</v>
      </c>
      <c r="N3907">
        <f t="shared" si="1177"/>
        <v>438588.64899999998</v>
      </c>
      <c r="O3907" t="str">
        <f t="shared" si="1178"/>
        <v>wit rondje</v>
      </c>
      <c r="P3907" t="str">
        <f t="shared" si="1179"/>
        <v>ALN02348</v>
      </c>
      <c r="Q3907" t="str">
        <f t="shared" si="1190"/>
        <v>Lph 4</v>
      </c>
      <c r="R3907" t="str">
        <f t="shared" si="1172"/>
        <v/>
      </c>
      <c r="T3907" t="str">
        <f t="shared" si="1180"/>
        <v>AALTEN</v>
      </c>
      <c r="U3907" t="str">
        <f t="shared" si="1181"/>
        <v>Manschotplein</v>
      </c>
      <c r="V3907" s="62" t="str">
        <f t="shared" si="1182"/>
        <v>ALN02348</v>
      </c>
      <c r="W3907" s="15" t="e">
        <f>IF(J3907,#REF!,"")</f>
        <v>#REF!</v>
      </c>
      <c r="X3907" s="15" t="e">
        <f>IF(J3907,#REF!,"")</f>
        <v>#REF!</v>
      </c>
      <c r="Y3907" s="62" t="str">
        <f t="shared" si="1183"/>
        <v xml:space="preserve"> </v>
      </c>
      <c r="AA3907" s="69"/>
      <c r="AB3907" s="90">
        <v>4</v>
      </c>
      <c r="AC3907" s="5" t="s">
        <v>2588</v>
      </c>
      <c r="AD3907" s="90" t="str">
        <f t="shared" si="1184"/>
        <v/>
      </c>
      <c r="AE3907" s="90" t="str">
        <f t="shared" si="1185"/>
        <v/>
      </c>
      <c r="AF3907" t="str">
        <f t="shared" si="1189"/>
        <v/>
      </c>
      <c r="AH3907" t="str">
        <f t="shared" si="1173"/>
        <v/>
      </c>
      <c r="AI3907" t="str">
        <f>IF(AH3907&gt;"",VLOOKUP(AH3907,'MAATREGELEN TBV BESTEK '!$A$3:$N$34,11,FALSE),"")</f>
        <v/>
      </c>
      <c r="AJ3907" t="str">
        <f>IF(AH3907&gt;"",VLOOKUP(AH3907,'MAATREGELEN TBV BESTEK '!$A$3:$N$34,13,FALSE),"")</f>
        <v/>
      </c>
      <c r="AK3907" t="str">
        <f>IF(AH3907&gt;"",VLOOKUP(AH3907,'MAATREGELEN TBV BESTEK '!$A$3:$N$34,14,FALSE),"")</f>
        <v/>
      </c>
    </row>
    <row r="3908" spans="1:37" ht="12" customHeight="1">
      <c r="A3908" s="49">
        <v>237299.628</v>
      </c>
      <c r="B3908" s="49">
        <v>438595.28399999999</v>
      </c>
      <c r="C3908" t="s">
        <v>468</v>
      </c>
      <c r="D3908" t="s">
        <v>4563</v>
      </c>
      <c r="E3908">
        <v>4</v>
      </c>
      <c r="F3908" t="s">
        <v>5915</v>
      </c>
      <c r="G3908" t="s">
        <v>2427</v>
      </c>
      <c r="H3908" s="64" t="s">
        <v>463</v>
      </c>
      <c r="J3908">
        <f t="shared" si="1174"/>
        <v>1</v>
      </c>
      <c r="K3908" t="str">
        <f t="shared" si="1175"/>
        <v/>
      </c>
      <c r="L3908" t="str">
        <f t="shared" si="1170"/>
        <v/>
      </c>
      <c r="M3908">
        <f t="shared" si="1176"/>
        <v>237299.628</v>
      </c>
      <c r="N3908">
        <f t="shared" si="1177"/>
        <v>438595.28399999999</v>
      </c>
      <c r="O3908" t="str">
        <f t="shared" si="1178"/>
        <v>wit rondje</v>
      </c>
      <c r="P3908" t="str">
        <f t="shared" si="1179"/>
        <v>ALN02349</v>
      </c>
      <c r="Q3908" t="str">
        <f t="shared" si="1190"/>
        <v>Lph 4</v>
      </c>
      <c r="R3908" t="str">
        <f t="shared" si="1172"/>
        <v/>
      </c>
      <c r="T3908" t="str">
        <f t="shared" si="1180"/>
        <v>AALTEN</v>
      </c>
      <c r="U3908" t="str">
        <f t="shared" si="1181"/>
        <v>Manschotplein</v>
      </c>
      <c r="V3908" s="62" t="str">
        <f t="shared" si="1182"/>
        <v>ALN02349</v>
      </c>
      <c r="W3908" s="15" t="e">
        <f>IF(J3908,#REF!,"")</f>
        <v>#REF!</v>
      </c>
      <c r="X3908" s="15" t="e">
        <f>IF(J3908,#REF!,"")</f>
        <v>#REF!</v>
      </c>
      <c r="Y3908" s="62" t="str">
        <f t="shared" si="1183"/>
        <v xml:space="preserve"> </v>
      </c>
      <c r="AA3908" s="69"/>
      <c r="AB3908" s="90">
        <v>4</v>
      </c>
      <c r="AC3908" s="5" t="s">
        <v>2588</v>
      </c>
      <c r="AD3908" s="90" t="str">
        <f t="shared" si="1184"/>
        <v/>
      </c>
      <c r="AE3908" s="90" t="str">
        <f t="shared" si="1185"/>
        <v/>
      </c>
      <c r="AF3908" t="str">
        <f t="shared" si="1189"/>
        <v/>
      </c>
      <c r="AH3908" t="str">
        <f t="shared" si="1173"/>
        <v/>
      </c>
      <c r="AI3908" t="str">
        <f>IF(AH3908&gt;"",VLOOKUP(AH3908,'MAATREGELEN TBV BESTEK '!$A$3:$N$34,11,FALSE),"")</f>
        <v/>
      </c>
      <c r="AJ3908" t="str">
        <f>IF(AH3908&gt;"",VLOOKUP(AH3908,'MAATREGELEN TBV BESTEK '!$A$3:$N$34,13,FALSE),"")</f>
        <v/>
      </c>
      <c r="AK3908" t="str">
        <f>IF(AH3908&gt;"",VLOOKUP(AH3908,'MAATREGELEN TBV BESTEK '!$A$3:$N$34,14,FALSE),"")</f>
        <v/>
      </c>
    </row>
    <row r="3909" spans="1:37" ht="12" customHeight="1">
      <c r="A3909" s="49">
        <v>237271.223</v>
      </c>
      <c r="B3909" s="49">
        <v>438603.57799999998</v>
      </c>
      <c r="C3909" t="s">
        <v>469</v>
      </c>
      <c r="D3909" t="s">
        <v>4563</v>
      </c>
      <c r="E3909">
        <v>4</v>
      </c>
      <c r="F3909" t="s">
        <v>5915</v>
      </c>
      <c r="G3909" t="s">
        <v>2427</v>
      </c>
      <c r="H3909" s="64" t="s">
        <v>463</v>
      </c>
      <c r="J3909">
        <f t="shared" si="1174"/>
        <v>1</v>
      </c>
      <c r="K3909" t="str">
        <f t="shared" si="1175"/>
        <v/>
      </c>
      <c r="L3909" t="str">
        <f t="shared" ref="L3909:L3972" si="1191">IF(R3909="Luma MINI","groen",IF(R3909="Brisa PLUS","rood",IF(R3909="Kegel 2000 Led","zwart","")))</f>
        <v/>
      </c>
      <c r="M3909">
        <f t="shared" si="1176"/>
        <v>237271.223</v>
      </c>
      <c r="N3909">
        <f t="shared" si="1177"/>
        <v>438603.57799999998</v>
      </c>
      <c r="O3909" t="str">
        <f t="shared" si="1178"/>
        <v>wit rondje</v>
      </c>
      <c r="P3909" t="str">
        <f t="shared" si="1179"/>
        <v>ALN02350</v>
      </c>
      <c r="Q3909" t="str">
        <f t="shared" si="1190"/>
        <v>Lph 4</v>
      </c>
      <c r="R3909" t="str">
        <f t="shared" ref="R3909:R3972" si="1192">F3909</f>
        <v/>
      </c>
      <c r="T3909" t="str">
        <f t="shared" si="1180"/>
        <v>AALTEN</v>
      </c>
      <c r="U3909" t="str">
        <f t="shared" si="1181"/>
        <v>Manschotplein</v>
      </c>
      <c r="V3909" s="62" t="str">
        <f t="shared" si="1182"/>
        <v>ALN02350</v>
      </c>
      <c r="W3909" s="15" t="e">
        <f>IF(J3909,#REF!,"")</f>
        <v>#REF!</v>
      </c>
      <c r="X3909" s="15" t="e">
        <f>IF(J3909,#REF!,"")</f>
        <v>#REF!</v>
      </c>
      <c r="Y3909" s="62" t="str">
        <f t="shared" si="1183"/>
        <v xml:space="preserve"> </v>
      </c>
      <c r="AA3909" s="69"/>
      <c r="AB3909" s="90">
        <v>4</v>
      </c>
      <c r="AC3909" s="5" t="s">
        <v>2588</v>
      </c>
      <c r="AD3909" s="90" t="str">
        <f t="shared" si="1184"/>
        <v/>
      </c>
      <c r="AE3909" s="90" t="str">
        <f t="shared" si="1185"/>
        <v/>
      </c>
      <c r="AF3909" t="str">
        <f t="shared" si="1189"/>
        <v/>
      </c>
      <c r="AH3909" t="str">
        <f t="shared" ref="AH3909:AH3972" si="1193">IF(Y3909="AV",Y3909&amp;" "&amp;AB3909&amp;"-&gt;"&amp;AB3909&amp; " "&amp;AE3909,"")&amp;IF(Y3909="MV AV",Y3909&amp;" "&amp;AB3909&amp;"-&gt;"&amp;AD3909&amp; " "&amp;AE3909,"")&amp;IF(Y3909="NM NA",Y3909&amp;" "&amp;AB3909&amp;"-&gt;"&amp;AD3909&amp; " "&amp;AE3909,"")</f>
        <v/>
      </c>
      <c r="AI3909" t="str">
        <f>IF(AH3909&gt;"",VLOOKUP(AH3909,'MAATREGELEN TBV BESTEK '!$A$3:$N$34,11,FALSE),"")</f>
        <v/>
      </c>
      <c r="AJ3909" t="str">
        <f>IF(AH3909&gt;"",VLOOKUP(AH3909,'MAATREGELEN TBV BESTEK '!$A$3:$N$34,13,FALSE),"")</f>
        <v/>
      </c>
      <c r="AK3909" t="str">
        <f>IF(AH3909&gt;"",VLOOKUP(AH3909,'MAATREGELEN TBV BESTEK '!$A$3:$N$34,14,FALSE),"")</f>
        <v/>
      </c>
    </row>
    <row r="3910" spans="1:37" ht="12" customHeight="1">
      <c r="A3910" s="49">
        <v>237249.03700000001</v>
      </c>
      <c r="B3910" s="49">
        <v>438610.005</v>
      </c>
      <c r="C3910" t="s">
        <v>470</v>
      </c>
      <c r="D3910" t="s">
        <v>4563</v>
      </c>
      <c r="E3910">
        <v>4</v>
      </c>
      <c r="F3910" t="s">
        <v>5915</v>
      </c>
      <c r="G3910" t="s">
        <v>2427</v>
      </c>
      <c r="H3910" s="64" t="s">
        <v>463</v>
      </c>
      <c r="J3910">
        <f t="shared" ref="J3910:J3973" si="1194">IF(C3910=C3909,0,1)</f>
        <v>1</v>
      </c>
      <c r="K3910" t="str">
        <f t="shared" ref="K3910:K3973" si="1195">IF(J3910=0,"",IF(D3910="MV AV","dicht",IF(D3910="AV","halfopen","")))</f>
        <v/>
      </c>
      <c r="L3910" t="str">
        <f t="shared" si="1191"/>
        <v/>
      </c>
      <c r="M3910">
        <f t="shared" ref="M3910:M3973" si="1196">IF(J3910=1,A3910,"")</f>
        <v>237249.03700000001</v>
      </c>
      <c r="N3910">
        <f t="shared" ref="N3910:N3973" si="1197">IF(J3910=1,B3910,"")</f>
        <v>438610.005</v>
      </c>
      <c r="O3910" t="str">
        <f t="shared" ref="O3910:O3973" si="1198">IF(J3910=1,IF(K3910="","wit rondje",L3910&amp;" "&amp;K3910),"")</f>
        <v>wit rondje</v>
      </c>
      <c r="P3910" t="str">
        <f t="shared" ref="P3910:P3973" si="1199">IF(J3910=1,C3910,"")</f>
        <v>ALN02351</v>
      </c>
      <c r="Q3910" t="str">
        <f t="shared" si="1190"/>
        <v>Lph 4</v>
      </c>
      <c r="R3910" t="str">
        <f t="shared" si="1192"/>
        <v/>
      </c>
      <c r="T3910" t="str">
        <f t="shared" ref="T3910:T3973" si="1200">G3910</f>
        <v>AALTEN</v>
      </c>
      <c r="U3910" t="str">
        <f t="shared" ref="U3910:U3973" si="1201">H3910</f>
        <v>Manschotplein</v>
      </c>
      <c r="V3910" s="62" t="str">
        <f t="shared" ref="V3910:V3973" si="1202">P3910</f>
        <v>ALN02351</v>
      </c>
      <c r="W3910" s="15" t="e">
        <f>IF(J3910,#REF!,"")</f>
        <v>#REF!</v>
      </c>
      <c r="X3910" s="15" t="e">
        <f>IF(J3910,#REF!,"")</f>
        <v>#REF!</v>
      </c>
      <c r="Y3910" s="62" t="str">
        <f t="shared" ref="Y3910:Y3973" si="1203">D3910</f>
        <v xml:space="preserve"> </v>
      </c>
      <c r="AA3910" s="69"/>
      <c r="AB3910" s="90">
        <v>4</v>
      </c>
      <c r="AC3910" s="5" t="s">
        <v>2588</v>
      </c>
      <c r="AD3910" s="90" t="str">
        <f t="shared" ref="AD3910:AD3973" si="1204">IF(D3910="MV AV",E3910,"")</f>
        <v/>
      </c>
      <c r="AE3910" s="90" t="str">
        <f t="shared" ref="AE3910:AE3973" si="1205">R3910</f>
        <v/>
      </c>
      <c r="AF3910" t="str">
        <f t="shared" si="1189"/>
        <v/>
      </c>
      <c r="AH3910" t="str">
        <f t="shared" si="1193"/>
        <v/>
      </c>
      <c r="AI3910" t="str">
        <f>IF(AH3910&gt;"",VLOOKUP(AH3910,'MAATREGELEN TBV BESTEK '!$A$3:$N$34,11,FALSE),"")</f>
        <v/>
      </c>
      <c r="AJ3910" t="str">
        <f>IF(AH3910&gt;"",VLOOKUP(AH3910,'MAATREGELEN TBV BESTEK '!$A$3:$N$34,13,FALSE),"")</f>
        <v/>
      </c>
      <c r="AK3910" t="str">
        <f>IF(AH3910&gt;"",VLOOKUP(AH3910,'MAATREGELEN TBV BESTEK '!$A$3:$N$34,14,FALSE),"")</f>
        <v/>
      </c>
    </row>
    <row r="3911" spans="1:37" ht="12" customHeight="1">
      <c r="A3911" s="49">
        <v>237225.815</v>
      </c>
      <c r="B3911" s="49">
        <v>438615.603</v>
      </c>
      <c r="C3911" t="s">
        <v>471</v>
      </c>
      <c r="D3911" t="s">
        <v>4563</v>
      </c>
      <c r="E3911">
        <v>4</v>
      </c>
      <c r="F3911" t="s">
        <v>5915</v>
      </c>
      <c r="G3911" t="s">
        <v>2427</v>
      </c>
      <c r="H3911" s="64" t="s">
        <v>463</v>
      </c>
      <c r="J3911">
        <f t="shared" si="1194"/>
        <v>1</v>
      </c>
      <c r="K3911" t="str">
        <f t="shared" si="1195"/>
        <v/>
      </c>
      <c r="L3911" t="str">
        <f t="shared" si="1191"/>
        <v/>
      </c>
      <c r="M3911">
        <f t="shared" si="1196"/>
        <v>237225.815</v>
      </c>
      <c r="N3911">
        <f t="shared" si="1197"/>
        <v>438615.603</v>
      </c>
      <c r="O3911" t="str">
        <f t="shared" si="1198"/>
        <v>wit rondje</v>
      </c>
      <c r="P3911" t="str">
        <f t="shared" si="1199"/>
        <v>ALN02352</v>
      </c>
      <c r="Q3911" t="str">
        <f t="shared" si="1190"/>
        <v>Lph 4</v>
      </c>
      <c r="R3911" t="str">
        <f t="shared" si="1192"/>
        <v/>
      </c>
      <c r="T3911" t="str">
        <f t="shared" si="1200"/>
        <v>AALTEN</v>
      </c>
      <c r="U3911" t="str">
        <f t="shared" si="1201"/>
        <v>Manschotplein</v>
      </c>
      <c r="V3911" s="62" t="str">
        <f t="shared" si="1202"/>
        <v>ALN02352</v>
      </c>
      <c r="W3911" s="15" t="e">
        <f>IF(J3911,#REF!,"")</f>
        <v>#REF!</v>
      </c>
      <c r="X3911" s="15" t="e">
        <f>IF(J3911,#REF!,"")</f>
        <v>#REF!</v>
      </c>
      <c r="Y3911" s="62" t="str">
        <f t="shared" si="1203"/>
        <v xml:space="preserve"> </v>
      </c>
      <c r="AA3911" s="69"/>
      <c r="AB3911" s="90">
        <v>4</v>
      </c>
      <c r="AC3911" s="5" t="s">
        <v>2588</v>
      </c>
      <c r="AD3911" s="90" t="str">
        <f t="shared" si="1204"/>
        <v/>
      </c>
      <c r="AE3911" s="90" t="str">
        <f t="shared" si="1205"/>
        <v/>
      </c>
      <c r="AF3911" t="str">
        <f t="shared" si="1189"/>
        <v/>
      </c>
      <c r="AH3911" t="str">
        <f t="shared" si="1193"/>
        <v/>
      </c>
      <c r="AI3911" t="str">
        <f>IF(AH3911&gt;"",VLOOKUP(AH3911,'MAATREGELEN TBV BESTEK '!$A$3:$N$34,11,FALSE),"")</f>
        <v/>
      </c>
      <c r="AJ3911" t="str">
        <f>IF(AH3911&gt;"",VLOOKUP(AH3911,'MAATREGELEN TBV BESTEK '!$A$3:$N$34,13,FALSE),"")</f>
        <v/>
      </c>
      <c r="AK3911" t="str">
        <f>IF(AH3911&gt;"",VLOOKUP(AH3911,'MAATREGELEN TBV BESTEK '!$A$3:$N$34,14,FALSE),"")</f>
        <v/>
      </c>
    </row>
    <row r="3912" spans="1:37" ht="12" customHeight="1">
      <c r="A3912" s="49">
        <v>237206.94699999999</v>
      </c>
      <c r="B3912" s="49">
        <v>438610.21299999999</v>
      </c>
      <c r="C3912" t="s">
        <v>472</v>
      </c>
      <c r="D3912" t="s">
        <v>4563</v>
      </c>
      <c r="E3912">
        <v>4</v>
      </c>
      <c r="F3912" t="s">
        <v>5915</v>
      </c>
      <c r="G3912" t="s">
        <v>2427</v>
      </c>
      <c r="H3912" s="64" t="s">
        <v>463</v>
      </c>
      <c r="J3912">
        <f t="shared" si="1194"/>
        <v>1</v>
      </c>
      <c r="K3912" t="str">
        <f t="shared" si="1195"/>
        <v/>
      </c>
      <c r="L3912" t="str">
        <f t="shared" si="1191"/>
        <v/>
      </c>
      <c r="M3912">
        <f t="shared" si="1196"/>
        <v>237206.94699999999</v>
      </c>
      <c r="N3912">
        <f t="shared" si="1197"/>
        <v>438610.21299999999</v>
      </c>
      <c r="O3912" t="str">
        <f t="shared" si="1198"/>
        <v>wit rondje</v>
      </c>
      <c r="P3912" t="str">
        <f t="shared" si="1199"/>
        <v>ALN02353</v>
      </c>
      <c r="Q3912" t="str">
        <f t="shared" si="1190"/>
        <v>Lph 4</v>
      </c>
      <c r="R3912" t="str">
        <f t="shared" si="1192"/>
        <v/>
      </c>
      <c r="T3912" t="str">
        <f t="shared" si="1200"/>
        <v>AALTEN</v>
      </c>
      <c r="U3912" t="str">
        <f t="shared" si="1201"/>
        <v>Manschotplein</v>
      </c>
      <c r="V3912" s="62" t="str">
        <f t="shared" si="1202"/>
        <v>ALN02353</v>
      </c>
      <c r="W3912" s="15" t="e">
        <f>IF(J3912,#REF!,"")</f>
        <v>#REF!</v>
      </c>
      <c r="X3912" s="15" t="e">
        <f>IF(J3912,#REF!,"")</f>
        <v>#REF!</v>
      </c>
      <c r="Y3912" s="62" t="str">
        <f t="shared" si="1203"/>
        <v xml:space="preserve"> </v>
      </c>
      <c r="AA3912" s="69"/>
      <c r="AB3912" s="90">
        <v>4</v>
      </c>
      <c r="AC3912" s="5" t="s">
        <v>2588</v>
      </c>
      <c r="AD3912" s="90" t="str">
        <f t="shared" si="1204"/>
        <v/>
      </c>
      <c r="AE3912" s="90" t="str">
        <f t="shared" si="1205"/>
        <v/>
      </c>
      <c r="AF3912" t="str">
        <f t="shared" si="1189"/>
        <v/>
      </c>
      <c r="AH3912" t="str">
        <f t="shared" si="1193"/>
        <v/>
      </c>
      <c r="AI3912" t="str">
        <f>IF(AH3912&gt;"",VLOOKUP(AH3912,'MAATREGELEN TBV BESTEK '!$A$3:$N$34,11,FALSE),"")</f>
        <v/>
      </c>
      <c r="AJ3912" t="str">
        <f>IF(AH3912&gt;"",VLOOKUP(AH3912,'MAATREGELEN TBV BESTEK '!$A$3:$N$34,13,FALSE),"")</f>
        <v/>
      </c>
      <c r="AK3912" t="str">
        <f>IF(AH3912&gt;"",VLOOKUP(AH3912,'MAATREGELEN TBV BESTEK '!$A$3:$N$34,14,FALSE),"")</f>
        <v/>
      </c>
    </row>
    <row r="3913" spans="1:37" ht="12" customHeight="1">
      <c r="A3913" s="49">
        <v>237187.79300000001</v>
      </c>
      <c r="B3913" s="49">
        <v>438607.69900000002</v>
      </c>
      <c r="C3913" t="s">
        <v>473</v>
      </c>
      <c r="D3913" t="s">
        <v>4563</v>
      </c>
      <c r="E3913">
        <v>4</v>
      </c>
      <c r="F3913" t="s">
        <v>5915</v>
      </c>
      <c r="G3913" t="s">
        <v>2427</v>
      </c>
      <c r="H3913" s="64" t="s">
        <v>463</v>
      </c>
      <c r="J3913">
        <f t="shared" si="1194"/>
        <v>1</v>
      </c>
      <c r="K3913" t="str">
        <f t="shared" si="1195"/>
        <v/>
      </c>
      <c r="L3913" t="str">
        <f t="shared" si="1191"/>
        <v/>
      </c>
      <c r="M3913">
        <f t="shared" si="1196"/>
        <v>237187.79300000001</v>
      </c>
      <c r="N3913">
        <f t="shared" si="1197"/>
        <v>438607.69900000002</v>
      </c>
      <c r="O3913" t="str">
        <f t="shared" si="1198"/>
        <v>wit rondje</v>
      </c>
      <c r="P3913" t="str">
        <f t="shared" si="1199"/>
        <v>ALN02354</v>
      </c>
      <c r="Q3913" t="str">
        <f t="shared" si="1190"/>
        <v>Lph 4</v>
      </c>
      <c r="R3913" t="str">
        <f t="shared" si="1192"/>
        <v/>
      </c>
      <c r="T3913" t="str">
        <f t="shared" si="1200"/>
        <v>AALTEN</v>
      </c>
      <c r="U3913" t="str">
        <f t="shared" si="1201"/>
        <v>Manschotplein</v>
      </c>
      <c r="V3913" s="62" t="str">
        <f t="shared" si="1202"/>
        <v>ALN02354</v>
      </c>
      <c r="W3913" s="15" t="e">
        <f>IF(J3913,#REF!,"")</f>
        <v>#REF!</v>
      </c>
      <c r="X3913" s="15" t="e">
        <f>IF(J3913,#REF!,"")</f>
        <v>#REF!</v>
      </c>
      <c r="Y3913" s="62" t="str">
        <f t="shared" si="1203"/>
        <v xml:space="preserve"> </v>
      </c>
      <c r="AA3913" s="69"/>
      <c r="AB3913" s="90">
        <v>4</v>
      </c>
      <c r="AC3913" s="5" t="s">
        <v>2588</v>
      </c>
      <c r="AD3913" s="90" t="str">
        <f t="shared" si="1204"/>
        <v/>
      </c>
      <c r="AE3913" s="90" t="str">
        <f t="shared" si="1205"/>
        <v/>
      </c>
      <c r="AF3913" t="str">
        <f t="shared" si="1189"/>
        <v/>
      </c>
      <c r="AH3913" t="str">
        <f t="shared" si="1193"/>
        <v/>
      </c>
      <c r="AI3913" t="str">
        <f>IF(AH3913&gt;"",VLOOKUP(AH3913,'MAATREGELEN TBV BESTEK '!$A$3:$N$34,11,FALSE),"")</f>
        <v/>
      </c>
      <c r="AJ3913" t="str">
        <f>IF(AH3913&gt;"",VLOOKUP(AH3913,'MAATREGELEN TBV BESTEK '!$A$3:$N$34,13,FALSE),"")</f>
        <v/>
      </c>
      <c r="AK3913" t="str">
        <f>IF(AH3913&gt;"",VLOOKUP(AH3913,'MAATREGELEN TBV BESTEK '!$A$3:$N$34,14,FALSE),"")</f>
        <v/>
      </c>
    </row>
    <row r="3914" spans="1:37" ht="12" customHeight="1">
      <c r="A3914" s="49">
        <v>237198.886</v>
      </c>
      <c r="B3914" s="49">
        <v>438643.36099999998</v>
      </c>
      <c r="C3914" t="s">
        <v>474</v>
      </c>
      <c r="D3914" t="s">
        <v>4563</v>
      </c>
      <c r="E3914">
        <v>4</v>
      </c>
      <c r="F3914" t="s">
        <v>5915</v>
      </c>
      <c r="G3914" t="s">
        <v>2427</v>
      </c>
      <c r="H3914" s="64" t="s">
        <v>463</v>
      </c>
      <c r="J3914">
        <f t="shared" si="1194"/>
        <v>1</v>
      </c>
      <c r="K3914" t="str">
        <f t="shared" si="1195"/>
        <v/>
      </c>
      <c r="L3914" t="str">
        <f t="shared" si="1191"/>
        <v/>
      </c>
      <c r="M3914">
        <f t="shared" si="1196"/>
        <v>237198.886</v>
      </c>
      <c r="N3914">
        <f t="shared" si="1197"/>
        <v>438643.36099999998</v>
      </c>
      <c r="O3914" t="str">
        <f t="shared" si="1198"/>
        <v>wit rondje</v>
      </c>
      <c r="P3914" t="str">
        <f t="shared" si="1199"/>
        <v>ALN02356</v>
      </c>
      <c r="Q3914" t="str">
        <f t="shared" si="1190"/>
        <v>Lph 4</v>
      </c>
      <c r="R3914" t="str">
        <f t="shared" si="1192"/>
        <v/>
      </c>
      <c r="T3914" t="str">
        <f t="shared" si="1200"/>
        <v>AALTEN</v>
      </c>
      <c r="U3914" t="str">
        <f t="shared" si="1201"/>
        <v>Manschotplein</v>
      </c>
      <c r="V3914" s="62" t="str">
        <f t="shared" si="1202"/>
        <v>ALN02356</v>
      </c>
      <c r="W3914" s="15" t="e">
        <f>IF(J3914,#REF!,"")</f>
        <v>#REF!</v>
      </c>
      <c r="X3914" s="15" t="e">
        <f>IF(J3914,#REF!,"")</f>
        <v>#REF!</v>
      </c>
      <c r="Y3914" s="62" t="str">
        <f t="shared" si="1203"/>
        <v xml:space="preserve"> </v>
      </c>
      <c r="AA3914" s="69"/>
      <c r="AB3914" s="90">
        <v>4</v>
      </c>
      <c r="AC3914" s="5" t="s">
        <v>2588</v>
      </c>
      <c r="AD3914" s="90" t="str">
        <f t="shared" si="1204"/>
        <v/>
      </c>
      <c r="AE3914" s="90" t="str">
        <f t="shared" si="1205"/>
        <v/>
      </c>
      <c r="AF3914" t="str">
        <f t="shared" si="1189"/>
        <v/>
      </c>
      <c r="AH3914" t="str">
        <f t="shared" si="1193"/>
        <v/>
      </c>
      <c r="AI3914" t="str">
        <f>IF(AH3914&gt;"",VLOOKUP(AH3914,'MAATREGELEN TBV BESTEK '!$A$3:$N$34,11,FALSE),"")</f>
        <v/>
      </c>
      <c r="AJ3914" t="str">
        <f>IF(AH3914&gt;"",VLOOKUP(AH3914,'MAATREGELEN TBV BESTEK '!$A$3:$N$34,13,FALSE),"")</f>
        <v/>
      </c>
      <c r="AK3914" t="str">
        <f>IF(AH3914&gt;"",VLOOKUP(AH3914,'MAATREGELEN TBV BESTEK '!$A$3:$N$34,14,FALSE),"")</f>
        <v/>
      </c>
    </row>
    <row r="3915" spans="1:37" ht="12" customHeight="1">
      <c r="A3915" s="49">
        <v>237219.20600000001</v>
      </c>
      <c r="B3915" s="49">
        <v>438640.87300000002</v>
      </c>
      <c r="C3915" t="s">
        <v>475</v>
      </c>
      <c r="D3915" t="s">
        <v>4563</v>
      </c>
      <c r="E3915">
        <v>4</v>
      </c>
      <c r="F3915" t="s">
        <v>5915</v>
      </c>
      <c r="G3915" t="s">
        <v>2427</v>
      </c>
      <c r="H3915" s="64" t="s">
        <v>463</v>
      </c>
      <c r="J3915">
        <f t="shared" si="1194"/>
        <v>1</v>
      </c>
      <c r="K3915" t="str">
        <f t="shared" si="1195"/>
        <v/>
      </c>
      <c r="L3915" t="str">
        <f t="shared" si="1191"/>
        <v/>
      </c>
      <c r="M3915">
        <f t="shared" si="1196"/>
        <v>237219.20600000001</v>
      </c>
      <c r="N3915">
        <f t="shared" si="1197"/>
        <v>438640.87300000002</v>
      </c>
      <c r="O3915" t="str">
        <f t="shared" si="1198"/>
        <v>wit rondje</v>
      </c>
      <c r="P3915" t="str">
        <f t="shared" si="1199"/>
        <v>ALN02357</v>
      </c>
      <c r="Q3915" t="str">
        <f t="shared" si="1190"/>
        <v>Lph 4</v>
      </c>
      <c r="R3915" t="str">
        <f t="shared" si="1192"/>
        <v/>
      </c>
      <c r="T3915" t="str">
        <f t="shared" si="1200"/>
        <v>AALTEN</v>
      </c>
      <c r="U3915" t="str">
        <f t="shared" si="1201"/>
        <v>Manschotplein</v>
      </c>
      <c r="V3915" s="62" t="str">
        <f t="shared" si="1202"/>
        <v>ALN02357</v>
      </c>
      <c r="W3915" s="15" t="e">
        <f>IF(J3915,#REF!,"")</f>
        <v>#REF!</v>
      </c>
      <c r="X3915" s="15" t="e">
        <f>IF(J3915,#REF!,"")</f>
        <v>#REF!</v>
      </c>
      <c r="Y3915" s="62" t="str">
        <f t="shared" si="1203"/>
        <v xml:space="preserve"> </v>
      </c>
      <c r="AA3915" s="69"/>
      <c r="AB3915" s="90">
        <v>4</v>
      </c>
      <c r="AC3915" s="5" t="s">
        <v>2588</v>
      </c>
      <c r="AD3915" s="90" t="str">
        <f t="shared" si="1204"/>
        <v/>
      </c>
      <c r="AE3915" s="90" t="str">
        <f t="shared" si="1205"/>
        <v/>
      </c>
      <c r="AF3915" t="str">
        <f t="shared" si="1189"/>
        <v/>
      </c>
      <c r="AH3915" t="str">
        <f t="shared" si="1193"/>
        <v/>
      </c>
      <c r="AI3915" t="str">
        <f>IF(AH3915&gt;"",VLOOKUP(AH3915,'MAATREGELEN TBV BESTEK '!$A$3:$N$34,11,FALSE),"")</f>
        <v/>
      </c>
      <c r="AJ3915" t="str">
        <f>IF(AH3915&gt;"",VLOOKUP(AH3915,'MAATREGELEN TBV BESTEK '!$A$3:$N$34,13,FALSE),"")</f>
        <v/>
      </c>
      <c r="AK3915" t="str">
        <f>IF(AH3915&gt;"",VLOOKUP(AH3915,'MAATREGELEN TBV BESTEK '!$A$3:$N$34,14,FALSE),"")</f>
        <v/>
      </c>
    </row>
    <row r="3916" spans="1:37" ht="12" customHeight="1">
      <c r="A3916" s="49">
        <v>237240.769</v>
      </c>
      <c r="B3916" s="49">
        <v>438643.98300000001</v>
      </c>
      <c r="C3916" t="s">
        <v>495</v>
      </c>
      <c r="D3916" t="s">
        <v>4563</v>
      </c>
      <c r="E3916">
        <v>4</v>
      </c>
      <c r="F3916" t="s">
        <v>5915</v>
      </c>
      <c r="G3916" t="s">
        <v>2427</v>
      </c>
      <c r="H3916" s="64" t="s">
        <v>463</v>
      </c>
      <c r="J3916">
        <f t="shared" si="1194"/>
        <v>1</v>
      </c>
      <c r="K3916" t="str">
        <f t="shared" si="1195"/>
        <v/>
      </c>
      <c r="L3916" t="str">
        <f t="shared" si="1191"/>
        <v/>
      </c>
      <c r="M3916">
        <f t="shared" si="1196"/>
        <v>237240.769</v>
      </c>
      <c r="N3916">
        <f t="shared" si="1197"/>
        <v>438643.98300000001</v>
      </c>
      <c r="O3916" t="str">
        <f t="shared" si="1198"/>
        <v>wit rondje</v>
      </c>
      <c r="P3916" t="str">
        <f t="shared" si="1199"/>
        <v>ALN02358</v>
      </c>
      <c r="Q3916" t="str">
        <f t="shared" si="1190"/>
        <v>Lph 4</v>
      </c>
      <c r="R3916" t="str">
        <f t="shared" si="1192"/>
        <v/>
      </c>
      <c r="T3916" t="str">
        <f t="shared" si="1200"/>
        <v>AALTEN</v>
      </c>
      <c r="U3916" t="str">
        <f t="shared" si="1201"/>
        <v>Manschotplein</v>
      </c>
      <c r="V3916" s="62" t="str">
        <f t="shared" si="1202"/>
        <v>ALN02358</v>
      </c>
      <c r="W3916" s="15" t="e">
        <f>IF(J3916,#REF!,"")</f>
        <v>#REF!</v>
      </c>
      <c r="X3916" s="15" t="e">
        <f>IF(J3916,#REF!,"")</f>
        <v>#REF!</v>
      </c>
      <c r="Y3916" s="62" t="str">
        <f t="shared" si="1203"/>
        <v xml:space="preserve"> </v>
      </c>
      <c r="AA3916" s="69"/>
      <c r="AB3916" s="90">
        <v>4</v>
      </c>
      <c r="AC3916" s="5" t="s">
        <v>2588</v>
      </c>
      <c r="AD3916" s="90" t="str">
        <f t="shared" si="1204"/>
        <v/>
      </c>
      <c r="AE3916" s="90" t="str">
        <f t="shared" si="1205"/>
        <v/>
      </c>
      <c r="AF3916" t="str">
        <f t="shared" si="1189"/>
        <v/>
      </c>
      <c r="AH3916" t="str">
        <f t="shared" si="1193"/>
        <v/>
      </c>
      <c r="AI3916" t="str">
        <f>IF(AH3916&gt;"",VLOOKUP(AH3916,'MAATREGELEN TBV BESTEK '!$A$3:$N$34,11,FALSE),"")</f>
        <v/>
      </c>
      <c r="AJ3916" t="str">
        <f>IF(AH3916&gt;"",VLOOKUP(AH3916,'MAATREGELEN TBV BESTEK '!$A$3:$N$34,13,FALSE),"")</f>
        <v/>
      </c>
      <c r="AK3916" t="str">
        <f>IF(AH3916&gt;"",VLOOKUP(AH3916,'MAATREGELEN TBV BESTEK '!$A$3:$N$34,14,FALSE),"")</f>
        <v/>
      </c>
    </row>
    <row r="3917" spans="1:37" ht="12" customHeight="1">
      <c r="A3917" s="49">
        <v>237255.799</v>
      </c>
      <c r="B3917" s="49">
        <v>438651.24800000002</v>
      </c>
      <c r="C3917" t="s">
        <v>476</v>
      </c>
      <c r="D3917" t="s">
        <v>4563</v>
      </c>
      <c r="E3917">
        <v>4</v>
      </c>
      <c r="F3917" t="s">
        <v>5915</v>
      </c>
      <c r="G3917" t="s">
        <v>2427</v>
      </c>
      <c r="H3917" s="64" t="s">
        <v>463</v>
      </c>
      <c r="J3917">
        <f t="shared" si="1194"/>
        <v>1</v>
      </c>
      <c r="K3917" t="str">
        <f t="shared" si="1195"/>
        <v/>
      </c>
      <c r="L3917" t="str">
        <f t="shared" si="1191"/>
        <v/>
      </c>
      <c r="M3917">
        <f t="shared" si="1196"/>
        <v>237255.799</v>
      </c>
      <c r="N3917">
        <f t="shared" si="1197"/>
        <v>438651.24800000002</v>
      </c>
      <c r="O3917" t="str">
        <f t="shared" si="1198"/>
        <v>wit rondje</v>
      </c>
      <c r="P3917" t="str">
        <f t="shared" si="1199"/>
        <v>ALN02359</v>
      </c>
      <c r="Q3917" t="str">
        <f t="shared" si="1190"/>
        <v>Lph 4</v>
      </c>
      <c r="R3917" t="str">
        <f t="shared" si="1192"/>
        <v/>
      </c>
      <c r="T3917" t="str">
        <f t="shared" si="1200"/>
        <v>AALTEN</v>
      </c>
      <c r="U3917" t="str">
        <f t="shared" si="1201"/>
        <v>Manschotplein</v>
      </c>
      <c r="V3917" s="62" t="str">
        <f t="shared" si="1202"/>
        <v>ALN02359</v>
      </c>
      <c r="W3917" s="15" t="e">
        <f>IF(J3917,#REF!,"")</f>
        <v>#REF!</v>
      </c>
      <c r="X3917" s="15" t="e">
        <f>IF(J3917,#REF!,"")</f>
        <v>#REF!</v>
      </c>
      <c r="Y3917" s="62" t="str">
        <f t="shared" si="1203"/>
        <v xml:space="preserve"> </v>
      </c>
      <c r="AA3917" s="69"/>
      <c r="AB3917" s="90">
        <v>4</v>
      </c>
      <c r="AC3917" s="5" t="s">
        <v>2588</v>
      </c>
      <c r="AD3917" s="90" t="str">
        <f t="shared" si="1204"/>
        <v/>
      </c>
      <c r="AE3917" s="90" t="str">
        <f t="shared" si="1205"/>
        <v/>
      </c>
      <c r="AF3917" t="str">
        <f t="shared" si="1189"/>
        <v/>
      </c>
      <c r="AH3917" t="str">
        <f t="shared" si="1193"/>
        <v/>
      </c>
      <c r="AI3917" t="str">
        <f>IF(AH3917&gt;"",VLOOKUP(AH3917,'MAATREGELEN TBV BESTEK '!$A$3:$N$34,11,FALSE),"")</f>
        <v/>
      </c>
      <c r="AJ3917" t="str">
        <f>IF(AH3917&gt;"",VLOOKUP(AH3917,'MAATREGELEN TBV BESTEK '!$A$3:$N$34,13,FALSE),"")</f>
        <v/>
      </c>
      <c r="AK3917" t="str">
        <f>IF(AH3917&gt;"",VLOOKUP(AH3917,'MAATREGELEN TBV BESTEK '!$A$3:$N$34,14,FALSE),"")</f>
        <v/>
      </c>
    </row>
    <row r="3918" spans="1:37" ht="12" customHeight="1">
      <c r="A3918" s="49">
        <v>237265.83199999999</v>
      </c>
      <c r="B3918" s="49">
        <v>438631.36099999998</v>
      </c>
      <c r="C3918" t="s">
        <v>477</v>
      </c>
      <c r="D3918" t="s">
        <v>4563</v>
      </c>
      <c r="E3918">
        <v>4</v>
      </c>
      <c r="F3918" t="s">
        <v>5915</v>
      </c>
      <c r="G3918" t="s">
        <v>2427</v>
      </c>
      <c r="H3918" s="64" t="s">
        <v>463</v>
      </c>
      <c r="J3918">
        <f t="shared" si="1194"/>
        <v>1</v>
      </c>
      <c r="K3918" t="str">
        <f t="shared" si="1195"/>
        <v/>
      </c>
      <c r="L3918" t="str">
        <f t="shared" si="1191"/>
        <v/>
      </c>
      <c r="M3918">
        <f t="shared" si="1196"/>
        <v>237265.83199999999</v>
      </c>
      <c r="N3918">
        <f t="shared" si="1197"/>
        <v>438631.36099999998</v>
      </c>
      <c r="O3918" t="str">
        <f t="shared" si="1198"/>
        <v>wit rondje</v>
      </c>
      <c r="P3918" t="str">
        <f t="shared" si="1199"/>
        <v>ALN02360</v>
      </c>
      <c r="Q3918" t="str">
        <f t="shared" si="1190"/>
        <v>Lph 4</v>
      </c>
      <c r="R3918" t="str">
        <f t="shared" si="1192"/>
        <v/>
      </c>
      <c r="T3918" t="str">
        <f t="shared" si="1200"/>
        <v>AALTEN</v>
      </c>
      <c r="U3918" t="str">
        <f t="shared" si="1201"/>
        <v>Manschotplein</v>
      </c>
      <c r="V3918" s="62" t="str">
        <f t="shared" si="1202"/>
        <v>ALN02360</v>
      </c>
      <c r="W3918" s="15" t="e">
        <f>IF(J3918,#REF!,"")</f>
        <v>#REF!</v>
      </c>
      <c r="X3918" s="15" t="e">
        <f>IF(J3918,#REF!,"")</f>
        <v>#REF!</v>
      </c>
      <c r="Y3918" s="62" t="str">
        <f t="shared" si="1203"/>
        <v xml:space="preserve"> </v>
      </c>
      <c r="AA3918" s="69"/>
      <c r="AB3918" s="90">
        <v>4</v>
      </c>
      <c r="AC3918" s="5" t="s">
        <v>2588</v>
      </c>
      <c r="AD3918" s="90" t="str">
        <f t="shared" si="1204"/>
        <v/>
      </c>
      <c r="AE3918" s="90" t="str">
        <f t="shared" si="1205"/>
        <v/>
      </c>
      <c r="AF3918" t="str">
        <f t="shared" si="1189"/>
        <v/>
      </c>
      <c r="AH3918" t="str">
        <f t="shared" si="1193"/>
        <v/>
      </c>
      <c r="AI3918" t="str">
        <f>IF(AH3918&gt;"",VLOOKUP(AH3918,'MAATREGELEN TBV BESTEK '!$A$3:$N$34,11,FALSE),"")</f>
        <v/>
      </c>
      <c r="AJ3918" t="str">
        <f>IF(AH3918&gt;"",VLOOKUP(AH3918,'MAATREGELEN TBV BESTEK '!$A$3:$N$34,13,FALSE),"")</f>
        <v/>
      </c>
      <c r="AK3918" t="str">
        <f>IF(AH3918&gt;"",VLOOKUP(AH3918,'MAATREGELEN TBV BESTEK '!$A$3:$N$34,14,FALSE),"")</f>
        <v/>
      </c>
    </row>
    <row r="3919" spans="1:37" ht="12" customHeight="1">
      <c r="A3919" s="49">
        <v>237284.90700000001</v>
      </c>
      <c r="B3919" s="49">
        <v>438622.86</v>
      </c>
      <c r="C3919" t="s">
        <v>478</v>
      </c>
      <c r="D3919" t="s">
        <v>4563</v>
      </c>
      <c r="E3919">
        <v>4</v>
      </c>
      <c r="F3919" t="s">
        <v>5915</v>
      </c>
      <c r="G3919" t="s">
        <v>2427</v>
      </c>
      <c r="H3919" s="64" t="s">
        <v>463</v>
      </c>
      <c r="J3919">
        <f t="shared" si="1194"/>
        <v>1</v>
      </c>
      <c r="K3919" t="str">
        <f t="shared" si="1195"/>
        <v/>
      </c>
      <c r="L3919" t="str">
        <f t="shared" si="1191"/>
        <v/>
      </c>
      <c r="M3919">
        <f t="shared" si="1196"/>
        <v>237284.90700000001</v>
      </c>
      <c r="N3919">
        <f t="shared" si="1197"/>
        <v>438622.86</v>
      </c>
      <c r="O3919" t="str">
        <f t="shared" si="1198"/>
        <v>wit rondje</v>
      </c>
      <c r="P3919" t="str">
        <f t="shared" si="1199"/>
        <v>ALN02361</v>
      </c>
      <c r="Q3919" t="str">
        <f t="shared" si="1190"/>
        <v>Lph 4</v>
      </c>
      <c r="R3919" t="str">
        <f t="shared" si="1192"/>
        <v/>
      </c>
      <c r="T3919" t="str">
        <f t="shared" si="1200"/>
        <v>AALTEN</v>
      </c>
      <c r="U3919" t="str">
        <f t="shared" si="1201"/>
        <v>Manschotplein</v>
      </c>
      <c r="V3919" s="62" t="str">
        <f t="shared" si="1202"/>
        <v>ALN02361</v>
      </c>
      <c r="W3919" s="15" t="e">
        <f>IF(J3919,#REF!,"")</f>
        <v>#REF!</v>
      </c>
      <c r="X3919" s="15" t="e">
        <f>IF(J3919,#REF!,"")</f>
        <v>#REF!</v>
      </c>
      <c r="Y3919" s="62" t="str">
        <f t="shared" si="1203"/>
        <v xml:space="preserve"> </v>
      </c>
      <c r="AA3919" s="69"/>
      <c r="AB3919" s="90">
        <v>4</v>
      </c>
      <c r="AC3919" s="5" t="s">
        <v>2588</v>
      </c>
      <c r="AD3919" s="90" t="str">
        <f t="shared" si="1204"/>
        <v/>
      </c>
      <c r="AE3919" s="90" t="str">
        <f t="shared" si="1205"/>
        <v/>
      </c>
      <c r="AF3919" t="str">
        <f t="shared" si="1189"/>
        <v/>
      </c>
      <c r="AH3919" t="str">
        <f t="shared" si="1193"/>
        <v/>
      </c>
      <c r="AI3919" t="str">
        <f>IF(AH3919&gt;"",VLOOKUP(AH3919,'MAATREGELEN TBV BESTEK '!$A$3:$N$34,11,FALSE),"")</f>
        <v/>
      </c>
      <c r="AJ3919" t="str">
        <f>IF(AH3919&gt;"",VLOOKUP(AH3919,'MAATREGELEN TBV BESTEK '!$A$3:$N$34,13,FALSE),"")</f>
        <v/>
      </c>
      <c r="AK3919" t="str">
        <f>IF(AH3919&gt;"",VLOOKUP(AH3919,'MAATREGELEN TBV BESTEK '!$A$3:$N$34,14,FALSE),"")</f>
        <v/>
      </c>
    </row>
    <row r="3920" spans="1:37" ht="12" customHeight="1">
      <c r="A3920" s="49">
        <v>237311.03200000001</v>
      </c>
      <c r="B3920" s="49">
        <v>438613.32299999997</v>
      </c>
      <c r="C3920" t="s">
        <v>479</v>
      </c>
      <c r="D3920" t="s">
        <v>4563</v>
      </c>
      <c r="E3920">
        <v>4</v>
      </c>
      <c r="F3920" t="s">
        <v>5915</v>
      </c>
      <c r="G3920" t="s">
        <v>2427</v>
      </c>
      <c r="H3920" s="64" t="s">
        <v>463</v>
      </c>
      <c r="J3920">
        <f t="shared" si="1194"/>
        <v>1</v>
      </c>
      <c r="K3920" t="str">
        <f t="shared" si="1195"/>
        <v/>
      </c>
      <c r="L3920" t="str">
        <f t="shared" si="1191"/>
        <v/>
      </c>
      <c r="M3920">
        <f t="shared" si="1196"/>
        <v>237311.03200000001</v>
      </c>
      <c r="N3920">
        <f t="shared" si="1197"/>
        <v>438613.32299999997</v>
      </c>
      <c r="O3920" t="str">
        <f t="shared" si="1198"/>
        <v>wit rondje</v>
      </c>
      <c r="P3920" t="str">
        <f t="shared" si="1199"/>
        <v>ALN02362</v>
      </c>
      <c r="Q3920" t="str">
        <f t="shared" si="1190"/>
        <v>Lph 4</v>
      </c>
      <c r="R3920" t="str">
        <f t="shared" si="1192"/>
        <v/>
      </c>
      <c r="T3920" t="str">
        <f t="shared" si="1200"/>
        <v>AALTEN</v>
      </c>
      <c r="U3920" t="str">
        <f t="shared" si="1201"/>
        <v>Manschotplein</v>
      </c>
      <c r="V3920" s="62" t="str">
        <f t="shared" si="1202"/>
        <v>ALN02362</v>
      </c>
      <c r="W3920" s="15" t="e">
        <f>IF(J3920,#REF!,"")</f>
        <v>#REF!</v>
      </c>
      <c r="X3920" s="15" t="e">
        <f>IF(J3920,#REF!,"")</f>
        <v>#REF!</v>
      </c>
      <c r="Y3920" s="62" t="str">
        <f t="shared" si="1203"/>
        <v xml:space="preserve"> </v>
      </c>
      <c r="AA3920" s="69"/>
      <c r="AB3920" s="90">
        <v>4</v>
      </c>
      <c r="AC3920" s="5" t="s">
        <v>2588</v>
      </c>
      <c r="AD3920" s="90" t="str">
        <f t="shared" si="1204"/>
        <v/>
      </c>
      <c r="AE3920" s="90" t="str">
        <f t="shared" si="1205"/>
        <v/>
      </c>
      <c r="AF3920" t="str">
        <f t="shared" si="1189"/>
        <v/>
      </c>
      <c r="AH3920" t="str">
        <f t="shared" si="1193"/>
        <v/>
      </c>
      <c r="AI3920" t="str">
        <f>IF(AH3920&gt;"",VLOOKUP(AH3920,'MAATREGELEN TBV BESTEK '!$A$3:$N$34,11,FALSE),"")</f>
        <v/>
      </c>
      <c r="AJ3920" t="str">
        <f>IF(AH3920&gt;"",VLOOKUP(AH3920,'MAATREGELEN TBV BESTEK '!$A$3:$N$34,13,FALSE),"")</f>
        <v/>
      </c>
      <c r="AK3920" t="str">
        <f>IF(AH3920&gt;"",VLOOKUP(AH3920,'MAATREGELEN TBV BESTEK '!$A$3:$N$34,14,FALSE),"")</f>
        <v/>
      </c>
    </row>
    <row r="3921" spans="1:37" ht="12" customHeight="1">
      <c r="A3921" s="49">
        <v>237332.80300000001</v>
      </c>
      <c r="B3921" s="49">
        <v>438601.50400000002</v>
      </c>
      <c r="C3921" t="s">
        <v>480</v>
      </c>
      <c r="D3921" t="s">
        <v>4563</v>
      </c>
      <c r="E3921">
        <v>4</v>
      </c>
      <c r="F3921" t="s">
        <v>5915</v>
      </c>
      <c r="G3921" t="s">
        <v>2427</v>
      </c>
      <c r="H3921" s="64" t="s">
        <v>463</v>
      </c>
      <c r="J3921">
        <f t="shared" si="1194"/>
        <v>1</v>
      </c>
      <c r="K3921" t="str">
        <f t="shared" si="1195"/>
        <v/>
      </c>
      <c r="L3921" t="str">
        <f t="shared" si="1191"/>
        <v/>
      </c>
      <c r="M3921">
        <f t="shared" si="1196"/>
        <v>237332.80300000001</v>
      </c>
      <c r="N3921">
        <f t="shared" si="1197"/>
        <v>438601.50400000002</v>
      </c>
      <c r="O3921" t="str">
        <f t="shared" si="1198"/>
        <v>wit rondje</v>
      </c>
      <c r="P3921" t="str">
        <f t="shared" si="1199"/>
        <v>ALN02363</v>
      </c>
      <c r="Q3921" t="str">
        <f t="shared" si="1190"/>
        <v>Lph 4</v>
      </c>
      <c r="R3921" t="str">
        <f t="shared" si="1192"/>
        <v/>
      </c>
      <c r="T3921" t="str">
        <f t="shared" si="1200"/>
        <v>AALTEN</v>
      </c>
      <c r="U3921" t="str">
        <f t="shared" si="1201"/>
        <v>Manschotplein</v>
      </c>
      <c r="V3921" s="62" t="str">
        <f t="shared" si="1202"/>
        <v>ALN02363</v>
      </c>
      <c r="W3921" s="15" t="e">
        <f>IF(J3921,#REF!,"")</f>
        <v>#REF!</v>
      </c>
      <c r="X3921" s="15" t="e">
        <f>IF(J3921,#REF!,"")</f>
        <v>#REF!</v>
      </c>
      <c r="Y3921" s="62" t="str">
        <f t="shared" si="1203"/>
        <v xml:space="preserve"> </v>
      </c>
      <c r="AA3921" s="69"/>
      <c r="AB3921" s="90">
        <v>4</v>
      </c>
      <c r="AC3921" s="5" t="s">
        <v>2588</v>
      </c>
      <c r="AD3921" s="90" t="str">
        <f t="shared" si="1204"/>
        <v/>
      </c>
      <c r="AE3921" s="90" t="str">
        <f t="shared" si="1205"/>
        <v/>
      </c>
      <c r="AF3921" t="str">
        <f t="shared" si="1189"/>
        <v/>
      </c>
      <c r="AH3921" t="str">
        <f t="shared" si="1193"/>
        <v/>
      </c>
      <c r="AI3921" t="str">
        <f>IF(AH3921&gt;"",VLOOKUP(AH3921,'MAATREGELEN TBV BESTEK '!$A$3:$N$34,11,FALSE),"")</f>
        <v/>
      </c>
      <c r="AJ3921" t="str">
        <f>IF(AH3921&gt;"",VLOOKUP(AH3921,'MAATREGELEN TBV BESTEK '!$A$3:$N$34,13,FALSE),"")</f>
        <v/>
      </c>
      <c r="AK3921" t="str">
        <f>IF(AH3921&gt;"",VLOOKUP(AH3921,'MAATREGELEN TBV BESTEK '!$A$3:$N$34,14,FALSE),"")</f>
        <v/>
      </c>
    </row>
    <row r="3922" spans="1:37" ht="12" customHeight="1">
      <c r="A3922" s="49">
        <v>237351.46400000001</v>
      </c>
      <c r="B3922" s="49">
        <v>438592.79599999997</v>
      </c>
      <c r="C3922" t="s">
        <v>481</v>
      </c>
      <c r="D3922" t="s">
        <v>4563</v>
      </c>
      <c r="E3922">
        <v>4</v>
      </c>
      <c r="F3922" t="s">
        <v>5915</v>
      </c>
      <c r="G3922" t="s">
        <v>2427</v>
      </c>
      <c r="H3922" s="64" t="s">
        <v>463</v>
      </c>
      <c r="J3922">
        <f t="shared" si="1194"/>
        <v>1</v>
      </c>
      <c r="K3922" t="str">
        <f t="shared" si="1195"/>
        <v/>
      </c>
      <c r="L3922" t="str">
        <f t="shared" si="1191"/>
        <v/>
      </c>
      <c r="M3922">
        <f t="shared" si="1196"/>
        <v>237351.46400000001</v>
      </c>
      <c r="N3922">
        <f t="shared" si="1197"/>
        <v>438592.79599999997</v>
      </c>
      <c r="O3922" t="str">
        <f t="shared" si="1198"/>
        <v>wit rondje</v>
      </c>
      <c r="P3922" t="str">
        <f t="shared" si="1199"/>
        <v>ALN02364</v>
      </c>
      <c r="Q3922" t="str">
        <f t="shared" si="1190"/>
        <v>Lph 4</v>
      </c>
      <c r="R3922" t="str">
        <f t="shared" si="1192"/>
        <v/>
      </c>
      <c r="T3922" t="str">
        <f t="shared" si="1200"/>
        <v>AALTEN</v>
      </c>
      <c r="U3922" t="str">
        <f t="shared" si="1201"/>
        <v>Manschotplein</v>
      </c>
      <c r="V3922" s="62" t="str">
        <f t="shared" si="1202"/>
        <v>ALN02364</v>
      </c>
      <c r="W3922" s="15" t="e">
        <f>IF(J3922,#REF!,"")</f>
        <v>#REF!</v>
      </c>
      <c r="X3922" s="15" t="e">
        <f>IF(J3922,#REF!,"")</f>
        <v>#REF!</v>
      </c>
      <c r="Y3922" s="62" t="str">
        <f t="shared" si="1203"/>
        <v xml:space="preserve"> </v>
      </c>
      <c r="AA3922" s="69"/>
      <c r="AB3922" s="90">
        <v>4</v>
      </c>
      <c r="AC3922" s="5" t="s">
        <v>2588</v>
      </c>
      <c r="AD3922" s="90" t="str">
        <f t="shared" si="1204"/>
        <v/>
      </c>
      <c r="AE3922" s="90" t="str">
        <f t="shared" si="1205"/>
        <v/>
      </c>
      <c r="AF3922" t="str">
        <f t="shared" si="1189"/>
        <v/>
      </c>
      <c r="AH3922" t="str">
        <f t="shared" si="1193"/>
        <v/>
      </c>
      <c r="AI3922" t="str">
        <f>IF(AH3922&gt;"",VLOOKUP(AH3922,'MAATREGELEN TBV BESTEK '!$A$3:$N$34,11,FALSE),"")</f>
        <v/>
      </c>
      <c r="AJ3922" t="str">
        <f>IF(AH3922&gt;"",VLOOKUP(AH3922,'MAATREGELEN TBV BESTEK '!$A$3:$N$34,13,FALSE),"")</f>
        <v/>
      </c>
      <c r="AK3922" t="str">
        <f>IF(AH3922&gt;"",VLOOKUP(AH3922,'MAATREGELEN TBV BESTEK '!$A$3:$N$34,14,FALSE),"")</f>
        <v/>
      </c>
    </row>
    <row r="3923" spans="1:37" ht="12" customHeight="1">
      <c r="A3923" s="49">
        <v>237347.93900000001</v>
      </c>
      <c r="B3923" s="49">
        <v>438643.80200000003</v>
      </c>
      <c r="C3923" t="s">
        <v>482</v>
      </c>
      <c r="D3923" t="s">
        <v>4563</v>
      </c>
      <c r="E3923">
        <v>4</v>
      </c>
      <c r="F3923" t="s">
        <v>5915</v>
      </c>
      <c r="G3923" t="s">
        <v>2427</v>
      </c>
      <c r="H3923" s="64" t="s">
        <v>463</v>
      </c>
      <c r="J3923">
        <f t="shared" si="1194"/>
        <v>1</v>
      </c>
      <c r="K3923" t="str">
        <f t="shared" si="1195"/>
        <v/>
      </c>
      <c r="L3923" t="str">
        <f t="shared" si="1191"/>
        <v/>
      </c>
      <c r="M3923">
        <f t="shared" si="1196"/>
        <v>237347.93900000001</v>
      </c>
      <c r="N3923">
        <f t="shared" si="1197"/>
        <v>438643.80200000003</v>
      </c>
      <c r="O3923" t="str">
        <f t="shared" si="1198"/>
        <v>wit rondje</v>
      </c>
      <c r="P3923" t="str">
        <f t="shared" si="1199"/>
        <v>ALN02367</v>
      </c>
      <c r="Q3923" t="str">
        <f t="shared" si="1190"/>
        <v>Lph 4</v>
      </c>
      <c r="R3923" t="str">
        <f t="shared" si="1192"/>
        <v/>
      </c>
      <c r="T3923" t="str">
        <f t="shared" si="1200"/>
        <v>AALTEN</v>
      </c>
      <c r="U3923" t="str">
        <f t="shared" si="1201"/>
        <v>Manschotplein</v>
      </c>
      <c r="V3923" s="62" t="str">
        <f t="shared" si="1202"/>
        <v>ALN02367</v>
      </c>
      <c r="W3923" s="15" t="e">
        <f>IF(J3923,#REF!,"")</f>
        <v>#REF!</v>
      </c>
      <c r="X3923" s="15" t="e">
        <f>IF(J3923,#REF!,"")</f>
        <v>#REF!</v>
      </c>
      <c r="Y3923" s="62" t="str">
        <f t="shared" si="1203"/>
        <v xml:space="preserve"> </v>
      </c>
      <c r="AA3923" s="69"/>
      <c r="AB3923" s="90">
        <v>4</v>
      </c>
      <c r="AC3923" s="5" t="s">
        <v>2588</v>
      </c>
      <c r="AD3923" s="90" t="str">
        <f t="shared" si="1204"/>
        <v/>
      </c>
      <c r="AE3923" s="90" t="str">
        <f t="shared" si="1205"/>
        <v/>
      </c>
      <c r="AF3923" t="str">
        <f t="shared" si="1189"/>
        <v/>
      </c>
      <c r="AH3923" t="str">
        <f t="shared" si="1193"/>
        <v/>
      </c>
      <c r="AI3923" t="str">
        <f>IF(AH3923&gt;"",VLOOKUP(AH3923,'MAATREGELEN TBV BESTEK '!$A$3:$N$34,11,FALSE),"")</f>
        <v/>
      </c>
      <c r="AJ3923" t="str">
        <f>IF(AH3923&gt;"",VLOOKUP(AH3923,'MAATREGELEN TBV BESTEK '!$A$3:$N$34,13,FALSE),"")</f>
        <v/>
      </c>
      <c r="AK3923" t="str">
        <f>IF(AH3923&gt;"",VLOOKUP(AH3923,'MAATREGELEN TBV BESTEK '!$A$3:$N$34,14,FALSE),"")</f>
        <v/>
      </c>
    </row>
    <row r="3924" spans="1:37" ht="12" customHeight="1">
      <c r="A3924" s="49">
        <v>237330.315</v>
      </c>
      <c r="B3924" s="49">
        <v>438652.71799999999</v>
      </c>
      <c r="C3924" t="s">
        <v>483</v>
      </c>
      <c r="D3924" t="s">
        <v>4563</v>
      </c>
      <c r="E3924">
        <v>4</v>
      </c>
      <c r="F3924" t="s">
        <v>5915</v>
      </c>
      <c r="G3924" t="s">
        <v>2427</v>
      </c>
      <c r="H3924" s="64" t="s">
        <v>463</v>
      </c>
      <c r="J3924">
        <f t="shared" si="1194"/>
        <v>1</v>
      </c>
      <c r="K3924" t="str">
        <f t="shared" si="1195"/>
        <v/>
      </c>
      <c r="L3924" t="str">
        <f t="shared" si="1191"/>
        <v/>
      </c>
      <c r="M3924">
        <f t="shared" si="1196"/>
        <v>237330.315</v>
      </c>
      <c r="N3924">
        <f t="shared" si="1197"/>
        <v>438652.71799999999</v>
      </c>
      <c r="O3924" t="str">
        <f t="shared" si="1198"/>
        <v>wit rondje</v>
      </c>
      <c r="P3924" t="str">
        <f t="shared" si="1199"/>
        <v>ALN02368</v>
      </c>
      <c r="Q3924" t="str">
        <f t="shared" si="1190"/>
        <v>Lph 4</v>
      </c>
      <c r="R3924" t="str">
        <f t="shared" si="1192"/>
        <v/>
      </c>
      <c r="T3924" t="str">
        <f t="shared" si="1200"/>
        <v>AALTEN</v>
      </c>
      <c r="U3924" t="str">
        <f t="shared" si="1201"/>
        <v>Manschotplein</v>
      </c>
      <c r="V3924" s="62" t="str">
        <f t="shared" si="1202"/>
        <v>ALN02368</v>
      </c>
      <c r="W3924" s="15" t="e">
        <f>IF(J3924,#REF!,"")</f>
        <v>#REF!</v>
      </c>
      <c r="X3924" s="15" t="e">
        <f>IF(J3924,#REF!,"")</f>
        <v>#REF!</v>
      </c>
      <c r="Y3924" s="62" t="str">
        <f t="shared" si="1203"/>
        <v xml:space="preserve"> </v>
      </c>
      <c r="AA3924" s="69"/>
      <c r="AB3924" s="90">
        <v>4</v>
      </c>
      <c r="AC3924" s="5" t="s">
        <v>2588</v>
      </c>
      <c r="AD3924" s="90" t="str">
        <f t="shared" si="1204"/>
        <v/>
      </c>
      <c r="AE3924" s="90" t="str">
        <f t="shared" si="1205"/>
        <v/>
      </c>
      <c r="AF3924" t="str">
        <f t="shared" si="1189"/>
        <v/>
      </c>
      <c r="AH3924" t="str">
        <f t="shared" si="1193"/>
        <v/>
      </c>
      <c r="AI3924" t="str">
        <f>IF(AH3924&gt;"",VLOOKUP(AH3924,'MAATREGELEN TBV BESTEK '!$A$3:$N$34,11,FALSE),"")</f>
        <v/>
      </c>
      <c r="AJ3924" t="str">
        <f>IF(AH3924&gt;"",VLOOKUP(AH3924,'MAATREGELEN TBV BESTEK '!$A$3:$N$34,13,FALSE),"")</f>
        <v/>
      </c>
      <c r="AK3924" t="str">
        <f>IF(AH3924&gt;"",VLOOKUP(AH3924,'MAATREGELEN TBV BESTEK '!$A$3:$N$34,14,FALSE),"")</f>
        <v/>
      </c>
    </row>
    <row r="3925" spans="1:37" ht="12" customHeight="1">
      <c r="A3925" s="49">
        <v>237302.739</v>
      </c>
      <c r="B3925" s="49">
        <v>438637.16700000002</v>
      </c>
      <c r="C3925" t="s">
        <v>484</v>
      </c>
      <c r="D3925" t="s">
        <v>4563</v>
      </c>
      <c r="E3925">
        <v>4</v>
      </c>
      <c r="F3925" t="s">
        <v>5915</v>
      </c>
      <c r="G3925" t="s">
        <v>2427</v>
      </c>
      <c r="H3925" s="64" t="s">
        <v>463</v>
      </c>
      <c r="J3925">
        <f t="shared" si="1194"/>
        <v>1</v>
      </c>
      <c r="K3925" t="str">
        <f t="shared" si="1195"/>
        <v/>
      </c>
      <c r="L3925" t="str">
        <f t="shared" si="1191"/>
        <v/>
      </c>
      <c r="M3925">
        <f t="shared" si="1196"/>
        <v>237302.739</v>
      </c>
      <c r="N3925">
        <f t="shared" si="1197"/>
        <v>438637.16700000002</v>
      </c>
      <c r="O3925" t="str">
        <f t="shared" si="1198"/>
        <v>wit rondje</v>
      </c>
      <c r="P3925" t="str">
        <f t="shared" si="1199"/>
        <v>ALN02369</v>
      </c>
      <c r="Q3925" t="str">
        <f t="shared" si="1190"/>
        <v>Lph 4</v>
      </c>
      <c r="R3925" t="str">
        <f t="shared" si="1192"/>
        <v/>
      </c>
      <c r="T3925" t="str">
        <f t="shared" si="1200"/>
        <v>AALTEN</v>
      </c>
      <c r="U3925" t="str">
        <f t="shared" si="1201"/>
        <v>Manschotplein</v>
      </c>
      <c r="V3925" s="62" t="str">
        <f t="shared" si="1202"/>
        <v>ALN02369</v>
      </c>
      <c r="W3925" s="15" t="e">
        <f>IF(J3925,#REF!,"")</f>
        <v>#REF!</v>
      </c>
      <c r="X3925" s="15" t="e">
        <f>IF(J3925,#REF!,"")</f>
        <v>#REF!</v>
      </c>
      <c r="Y3925" s="62" t="str">
        <f t="shared" si="1203"/>
        <v xml:space="preserve"> </v>
      </c>
      <c r="AA3925" s="69"/>
      <c r="AB3925" s="90">
        <v>4</v>
      </c>
      <c r="AC3925" s="5" t="s">
        <v>2588</v>
      </c>
      <c r="AD3925" s="90" t="str">
        <f t="shared" si="1204"/>
        <v/>
      </c>
      <c r="AE3925" s="90" t="str">
        <f t="shared" si="1205"/>
        <v/>
      </c>
      <c r="AF3925" t="str">
        <f t="shared" si="1189"/>
        <v/>
      </c>
      <c r="AH3925" t="str">
        <f t="shared" si="1193"/>
        <v/>
      </c>
      <c r="AI3925" t="str">
        <f>IF(AH3925&gt;"",VLOOKUP(AH3925,'MAATREGELEN TBV BESTEK '!$A$3:$N$34,11,FALSE),"")</f>
        <v/>
      </c>
      <c r="AJ3925" t="str">
        <f>IF(AH3925&gt;"",VLOOKUP(AH3925,'MAATREGELEN TBV BESTEK '!$A$3:$N$34,13,FALSE),"")</f>
        <v/>
      </c>
      <c r="AK3925" t="str">
        <f>IF(AH3925&gt;"",VLOOKUP(AH3925,'MAATREGELEN TBV BESTEK '!$A$3:$N$34,14,FALSE),"")</f>
        <v/>
      </c>
    </row>
    <row r="3926" spans="1:37" ht="12" customHeight="1">
      <c r="A3926" s="49">
        <v>237305.019</v>
      </c>
      <c r="B3926" s="49">
        <v>438664.53600000002</v>
      </c>
      <c r="C3926" t="s">
        <v>485</v>
      </c>
      <c r="D3926" t="s">
        <v>4563</v>
      </c>
      <c r="E3926">
        <v>4</v>
      </c>
      <c r="F3926" t="s">
        <v>5915</v>
      </c>
      <c r="G3926" t="s">
        <v>2427</v>
      </c>
      <c r="H3926" s="64" t="s">
        <v>463</v>
      </c>
      <c r="J3926">
        <f t="shared" si="1194"/>
        <v>1</v>
      </c>
      <c r="K3926" t="str">
        <f t="shared" si="1195"/>
        <v/>
      </c>
      <c r="L3926" t="str">
        <f t="shared" si="1191"/>
        <v/>
      </c>
      <c r="M3926">
        <f t="shared" si="1196"/>
        <v>237305.019</v>
      </c>
      <c r="N3926">
        <f t="shared" si="1197"/>
        <v>438664.53600000002</v>
      </c>
      <c r="O3926" t="str">
        <f t="shared" si="1198"/>
        <v>wit rondje</v>
      </c>
      <c r="P3926" t="str">
        <f t="shared" si="1199"/>
        <v>ALN02370</v>
      </c>
      <c r="Q3926" t="str">
        <f t="shared" si="1190"/>
        <v>Lph 4</v>
      </c>
      <c r="R3926" t="str">
        <f t="shared" si="1192"/>
        <v/>
      </c>
      <c r="T3926" t="str">
        <f t="shared" si="1200"/>
        <v>AALTEN</v>
      </c>
      <c r="U3926" t="str">
        <f t="shared" si="1201"/>
        <v>Manschotplein</v>
      </c>
      <c r="V3926" s="62" t="str">
        <f t="shared" si="1202"/>
        <v>ALN02370</v>
      </c>
      <c r="W3926" s="15" t="e">
        <f>IF(J3926,#REF!,"")</f>
        <v>#REF!</v>
      </c>
      <c r="X3926" s="15" t="e">
        <f>IF(J3926,#REF!,"")</f>
        <v>#REF!</v>
      </c>
      <c r="Y3926" s="62" t="str">
        <f t="shared" si="1203"/>
        <v xml:space="preserve"> </v>
      </c>
      <c r="AA3926" s="69"/>
      <c r="AB3926" s="90">
        <v>4</v>
      </c>
      <c r="AC3926" s="5" t="s">
        <v>2588</v>
      </c>
      <c r="AD3926" s="90" t="str">
        <f t="shared" si="1204"/>
        <v/>
      </c>
      <c r="AE3926" s="90" t="str">
        <f t="shared" si="1205"/>
        <v/>
      </c>
      <c r="AF3926" t="str">
        <f t="shared" si="1189"/>
        <v/>
      </c>
      <c r="AH3926" t="str">
        <f t="shared" si="1193"/>
        <v/>
      </c>
      <c r="AI3926" t="str">
        <f>IF(AH3926&gt;"",VLOOKUP(AH3926,'MAATREGELEN TBV BESTEK '!$A$3:$N$34,11,FALSE),"")</f>
        <v/>
      </c>
      <c r="AJ3926" t="str">
        <f>IF(AH3926&gt;"",VLOOKUP(AH3926,'MAATREGELEN TBV BESTEK '!$A$3:$N$34,13,FALSE),"")</f>
        <v/>
      </c>
      <c r="AK3926" t="str">
        <f>IF(AH3926&gt;"",VLOOKUP(AH3926,'MAATREGELEN TBV BESTEK '!$A$3:$N$34,14,FALSE),"")</f>
        <v/>
      </c>
    </row>
    <row r="3927" spans="1:37" ht="12" customHeight="1">
      <c r="A3927" s="49">
        <v>237277.23499999999</v>
      </c>
      <c r="B3927" s="49">
        <v>438677.18400000001</v>
      </c>
      <c r="C3927" t="s">
        <v>486</v>
      </c>
      <c r="D3927" t="s">
        <v>4563</v>
      </c>
      <c r="E3927">
        <v>4</v>
      </c>
      <c r="F3927" t="s">
        <v>5915</v>
      </c>
      <c r="G3927" t="s">
        <v>2427</v>
      </c>
      <c r="H3927" s="64" t="s">
        <v>463</v>
      </c>
      <c r="J3927">
        <f t="shared" si="1194"/>
        <v>1</v>
      </c>
      <c r="K3927" t="str">
        <f t="shared" si="1195"/>
        <v/>
      </c>
      <c r="L3927" t="str">
        <f t="shared" si="1191"/>
        <v/>
      </c>
      <c r="M3927">
        <f t="shared" si="1196"/>
        <v>237277.23499999999</v>
      </c>
      <c r="N3927">
        <f t="shared" si="1197"/>
        <v>438677.18400000001</v>
      </c>
      <c r="O3927" t="str">
        <f t="shared" si="1198"/>
        <v>wit rondje</v>
      </c>
      <c r="P3927" t="str">
        <f t="shared" si="1199"/>
        <v>ALN02371</v>
      </c>
      <c r="Q3927" t="str">
        <f t="shared" si="1190"/>
        <v>Lph 4</v>
      </c>
      <c r="R3927" t="str">
        <f t="shared" si="1192"/>
        <v/>
      </c>
      <c r="T3927" t="str">
        <f t="shared" si="1200"/>
        <v>AALTEN</v>
      </c>
      <c r="U3927" t="str">
        <f t="shared" si="1201"/>
        <v>Manschotplein</v>
      </c>
      <c r="V3927" s="62" t="str">
        <f t="shared" si="1202"/>
        <v>ALN02371</v>
      </c>
      <c r="W3927" s="15" t="e">
        <f>IF(J3927,#REF!,"")</f>
        <v>#REF!</v>
      </c>
      <c r="X3927" s="15" t="e">
        <f>IF(J3927,#REF!,"")</f>
        <v>#REF!</v>
      </c>
      <c r="Y3927" s="62" t="str">
        <f t="shared" si="1203"/>
        <v xml:space="preserve"> </v>
      </c>
      <c r="AA3927" s="69"/>
      <c r="AB3927" s="90">
        <v>4</v>
      </c>
      <c r="AC3927" s="5" t="s">
        <v>2588</v>
      </c>
      <c r="AD3927" s="90" t="str">
        <f t="shared" si="1204"/>
        <v/>
      </c>
      <c r="AE3927" s="90" t="str">
        <f t="shared" si="1205"/>
        <v/>
      </c>
      <c r="AF3927" t="str">
        <f t="shared" si="1189"/>
        <v/>
      </c>
      <c r="AH3927" t="str">
        <f t="shared" si="1193"/>
        <v/>
      </c>
      <c r="AI3927" t="str">
        <f>IF(AH3927&gt;"",VLOOKUP(AH3927,'MAATREGELEN TBV BESTEK '!$A$3:$N$34,11,FALSE),"")</f>
        <v/>
      </c>
      <c r="AJ3927" t="str">
        <f>IF(AH3927&gt;"",VLOOKUP(AH3927,'MAATREGELEN TBV BESTEK '!$A$3:$N$34,13,FALSE),"")</f>
        <v/>
      </c>
      <c r="AK3927" t="str">
        <f>IF(AH3927&gt;"",VLOOKUP(AH3927,'MAATREGELEN TBV BESTEK '!$A$3:$N$34,14,FALSE),"")</f>
        <v/>
      </c>
    </row>
    <row r="3928" spans="1:37" ht="12" customHeight="1">
      <c r="A3928" s="49">
        <v>237261.93400000001</v>
      </c>
      <c r="B3928" s="49">
        <v>438670.25099999999</v>
      </c>
      <c r="C3928" t="s">
        <v>487</v>
      </c>
      <c r="D3928" t="s">
        <v>4563</v>
      </c>
      <c r="E3928">
        <v>4</v>
      </c>
      <c r="F3928" t="s">
        <v>5915</v>
      </c>
      <c r="G3928" t="s">
        <v>2427</v>
      </c>
      <c r="H3928" s="64" t="s">
        <v>463</v>
      </c>
      <c r="J3928">
        <f t="shared" si="1194"/>
        <v>1</v>
      </c>
      <c r="K3928" t="str">
        <f t="shared" si="1195"/>
        <v/>
      </c>
      <c r="L3928" t="str">
        <f t="shared" si="1191"/>
        <v/>
      </c>
      <c r="M3928">
        <f t="shared" si="1196"/>
        <v>237261.93400000001</v>
      </c>
      <c r="N3928">
        <f t="shared" si="1197"/>
        <v>438670.25099999999</v>
      </c>
      <c r="O3928" t="str">
        <f t="shared" si="1198"/>
        <v>wit rondje</v>
      </c>
      <c r="P3928" t="str">
        <f t="shared" si="1199"/>
        <v>ALN02372</v>
      </c>
      <c r="Q3928" t="str">
        <f t="shared" si="1190"/>
        <v>Lph 4</v>
      </c>
      <c r="R3928" t="str">
        <f t="shared" si="1192"/>
        <v/>
      </c>
      <c r="T3928" t="str">
        <f t="shared" si="1200"/>
        <v>AALTEN</v>
      </c>
      <c r="U3928" t="str">
        <f t="shared" si="1201"/>
        <v>Manschotplein</v>
      </c>
      <c r="V3928" s="62" t="str">
        <f t="shared" si="1202"/>
        <v>ALN02372</v>
      </c>
      <c r="W3928" s="15" t="e">
        <f>IF(J3928,#REF!,"")</f>
        <v>#REF!</v>
      </c>
      <c r="X3928" s="15" t="e">
        <f>IF(J3928,#REF!,"")</f>
        <v>#REF!</v>
      </c>
      <c r="Y3928" s="62" t="str">
        <f t="shared" si="1203"/>
        <v xml:space="preserve"> </v>
      </c>
      <c r="AA3928" s="69"/>
      <c r="AB3928" s="90">
        <v>4</v>
      </c>
      <c r="AC3928" s="5" t="s">
        <v>2588</v>
      </c>
      <c r="AD3928" s="90" t="str">
        <f t="shared" si="1204"/>
        <v/>
      </c>
      <c r="AE3928" s="90" t="str">
        <f t="shared" si="1205"/>
        <v/>
      </c>
      <c r="AF3928" t="str">
        <f t="shared" si="1189"/>
        <v/>
      </c>
      <c r="AH3928" t="str">
        <f t="shared" si="1193"/>
        <v/>
      </c>
      <c r="AI3928" t="str">
        <f>IF(AH3928&gt;"",VLOOKUP(AH3928,'MAATREGELEN TBV BESTEK '!$A$3:$N$34,11,FALSE),"")</f>
        <v/>
      </c>
      <c r="AJ3928" t="str">
        <f>IF(AH3928&gt;"",VLOOKUP(AH3928,'MAATREGELEN TBV BESTEK '!$A$3:$N$34,13,FALSE),"")</f>
        <v/>
      </c>
      <c r="AK3928" t="str">
        <f>IF(AH3928&gt;"",VLOOKUP(AH3928,'MAATREGELEN TBV BESTEK '!$A$3:$N$34,14,FALSE),"")</f>
        <v/>
      </c>
    </row>
    <row r="3929" spans="1:37" ht="12" customHeight="1">
      <c r="A3929" s="49">
        <v>237240.147</v>
      </c>
      <c r="B3929" s="49">
        <v>438664.92499999999</v>
      </c>
      <c r="C3929" t="s">
        <v>488</v>
      </c>
      <c r="D3929" t="s">
        <v>4563</v>
      </c>
      <c r="E3929">
        <v>4</v>
      </c>
      <c r="F3929" t="s">
        <v>5915</v>
      </c>
      <c r="G3929" t="s">
        <v>2427</v>
      </c>
      <c r="H3929" s="64" t="s">
        <v>463</v>
      </c>
      <c r="J3929">
        <f t="shared" si="1194"/>
        <v>1</v>
      </c>
      <c r="K3929" t="str">
        <f t="shared" si="1195"/>
        <v/>
      </c>
      <c r="L3929" t="str">
        <f t="shared" si="1191"/>
        <v/>
      </c>
      <c r="M3929">
        <f t="shared" si="1196"/>
        <v>237240.147</v>
      </c>
      <c r="N3929">
        <f t="shared" si="1197"/>
        <v>438664.92499999999</v>
      </c>
      <c r="O3929" t="str">
        <f t="shared" si="1198"/>
        <v>wit rondje</v>
      </c>
      <c r="P3929" t="str">
        <f t="shared" si="1199"/>
        <v>ALN02373</v>
      </c>
      <c r="Q3929" t="str">
        <f t="shared" si="1190"/>
        <v>Lph 4</v>
      </c>
      <c r="R3929" t="str">
        <f t="shared" si="1192"/>
        <v/>
      </c>
      <c r="T3929" t="str">
        <f t="shared" si="1200"/>
        <v>AALTEN</v>
      </c>
      <c r="U3929" t="str">
        <f t="shared" si="1201"/>
        <v>Manschotplein</v>
      </c>
      <c r="V3929" s="62" t="str">
        <f t="shared" si="1202"/>
        <v>ALN02373</v>
      </c>
      <c r="W3929" s="15" t="e">
        <f>IF(J3929,#REF!,"")</f>
        <v>#REF!</v>
      </c>
      <c r="X3929" s="15" t="e">
        <f>IF(J3929,#REF!,"")</f>
        <v>#REF!</v>
      </c>
      <c r="Y3929" s="62" t="str">
        <f t="shared" si="1203"/>
        <v xml:space="preserve"> </v>
      </c>
      <c r="AA3929" s="69"/>
      <c r="AB3929" s="90">
        <v>4</v>
      </c>
      <c r="AC3929" s="5" t="s">
        <v>2588</v>
      </c>
      <c r="AD3929" s="90" t="str">
        <f t="shared" si="1204"/>
        <v/>
      </c>
      <c r="AE3929" s="90" t="str">
        <f t="shared" si="1205"/>
        <v/>
      </c>
      <c r="AF3929" t="str">
        <f t="shared" si="1189"/>
        <v/>
      </c>
      <c r="AH3929" t="str">
        <f t="shared" si="1193"/>
        <v/>
      </c>
      <c r="AI3929" t="str">
        <f>IF(AH3929&gt;"",VLOOKUP(AH3929,'MAATREGELEN TBV BESTEK '!$A$3:$N$34,11,FALSE),"")</f>
        <v/>
      </c>
      <c r="AJ3929" t="str">
        <f>IF(AH3929&gt;"",VLOOKUP(AH3929,'MAATREGELEN TBV BESTEK '!$A$3:$N$34,13,FALSE),"")</f>
        <v/>
      </c>
      <c r="AK3929" t="str">
        <f>IF(AH3929&gt;"",VLOOKUP(AH3929,'MAATREGELEN TBV BESTEK '!$A$3:$N$34,14,FALSE),"")</f>
        <v/>
      </c>
    </row>
    <row r="3930" spans="1:37" ht="12" customHeight="1">
      <c r="A3930" s="49">
        <v>237230.609</v>
      </c>
      <c r="B3930" s="49">
        <v>438671.14500000002</v>
      </c>
      <c r="C3930" t="s">
        <v>489</v>
      </c>
      <c r="D3930" t="s">
        <v>4563</v>
      </c>
      <c r="E3930">
        <v>4</v>
      </c>
      <c r="F3930" t="s">
        <v>5915</v>
      </c>
      <c r="G3930" t="s">
        <v>2427</v>
      </c>
      <c r="H3930" s="64" t="s">
        <v>463</v>
      </c>
      <c r="J3930">
        <f t="shared" si="1194"/>
        <v>1</v>
      </c>
      <c r="K3930" t="str">
        <f t="shared" si="1195"/>
        <v/>
      </c>
      <c r="L3930" t="str">
        <f t="shared" si="1191"/>
        <v/>
      </c>
      <c r="M3930">
        <f t="shared" si="1196"/>
        <v>237230.609</v>
      </c>
      <c r="N3930">
        <f t="shared" si="1197"/>
        <v>438671.14500000002</v>
      </c>
      <c r="O3930" t="str">
        <f t="shared" si="1198"/>
        <v>wit rondje</v>
      </c>
      <c r="P3930" t="str">
        <f t="shared" si="1199"/>
        <v>ALN02374</v>
      </c>
      <c r="Q3930" t="str">
        <f t="shared" si="1190"/>
        <v>Lph 4</v>
      </c>
      <c r="R3930" t="str">
        <f t="shared" si="1192"/>
        <v/>
      </c>
      <c r="T3930" t="str">
        <f t="shared" si="1200"/>
        <v>AALTEN</v>
      </c>
      <c r="U3930" t="str">
        <f t="shared" si="1201"/>
        <v>Manschotplein</v>
      </c>
      <c r="V3930" s="62" t="str">
        <f t="shared" si="1202"/>
        <v>ALN02374</v>
      </c>
      <c r="W3930" s="15" t="e">
        <f>IF(J3930,#REF!,"")</f>
        <v>#REF!</v>
      </c>
      <c r="X3930" s="15" t="e">
        <f>IF(J3930,#REF!,"")</f>
        <v>#REF!</v>
      </c>
      <c r="Y3930" s="62" t="str">
        <f t="shared" si="1203"/>
        <v xml:space="preserve"> </v>
      </c>
      <c r="AA3930" s="69"/>
      <c r="AB3930" s="90">
        <v>4</v>
      </c>
      <c r="AC3930" s="5" t="s">
        <v>2588</v>
      </c>
      <c r="AD3930" s="90" t="str">
        <f t="shared" si="1204"/>
        <v/>
      </c>
      <c r="AE3930" s="90" t="str">
        <f t="shared" si="1205"/>
        <v/>
      </c>
      <c r="AF3930" t="str">
        <f t="shared" si="1189"/>
        <v/>
      </c>
      <c r="AH3930" t="str">
        <f t="shared" si="1193"/>
        <v/>
      </c>
      <c r="AI3930" t="str">
        <f>IF(AH3930&gt;"",VLOOKUP(AH3930,'MAATREGELEN TBV BESTEK '!$A$3:$N$34,11,FALSE),"")</f>
        <v/>
      </c>
      <c r="AJ3930" t="str">
        <f>IF(AH3930&gt;"",VLOOKUP(AH3930,'MAATREGELEN TBV BESTEK '!$A$3:$N$34,13,FALSE),"")</f>
        <v/>
      </c>
      <c r="AK3930" t="str">
        <f>IF(AH3930&gt;"",VLOOKUP(AH3930,'MAATREGELEN TBV BESTEK '!$A$3:$N$34,14,FALSE),"")</f>
        <v/>
      </c>
    </row>
    <row r="3931" spans="1:37" ht="12" customHeight="1">
      <c r="A3931" s="49">
        <v>237208.864</v>
      </c>
      <c r="B3931" s="49">
        <v>438672.77799999999</v>
      </c>
      <c r="C3931" t="s">
        <v>490</v>
      </c>
      <c r="D3931" t="s">
        <v>4563</v>
      </c>
      <c r="E3931">
        <v>4</v>
      </c>
      <c r="F3931" t="s">
        <v>5915</v>
      </c>
      <c r="G3931" t="s">
        <v>2427</v>
      </c>
      <c r="H3931" s="64" t="s">
        <v>463</v>
      </c>
      <c r="J3931">
        <f t="shared" si="1194"/>
        <v>1</v>
      </c>
      <c r="K3931" t="str">
        <f t="shared" si="1195"/>
        <v/>
      </c>
      <c r="L3931" t="str">
        <f t="shared" si="1191"/>
        <v/>
      </c>
      <c r="M3931">
        <f t="shared" si="1196"/>
        <v>237208.864</v>
      </c>
      <c r="N3931">
        <f t="shared" si="1197"/>
        <v>438672.77799999999</v>
      </c>
      <c r="O3931" t="str">
        <f t="shared" si="1198"/>
        <v>wit rondje</v>
      </c>
      <c r="P3931" t="str">
        <f t="shared" si="1199"/>
        <v>ALN02375</v>
      </c>
      <c r="Q3931" t="str">
        <f t="shared" si="1190"/>
        <v>Lph 4</v>
      </c>
      <c r="R3931" t="str">
        <f t="shared" si="1192"/>
        <v/>
      </c>
      <c r="T3931" t="str">
        <f t="shared" si="1200"/>
        <v>AALTEN</v>
      </c>
      <c r="U3931" t="str">
        <f t="shared" si="1201"/>
        <v>Manschotplein</v>
      </c>
      <c r="V3931" s="62" t="str">
        <f t="shared" si="1202"/>
        <v>ALN02375</v>
      </c>
      <c r="W3931" s="15" t="e">
        <f>IF(J3931,#REF!,"")</f>
        <v>#REF!</v>
      </c>
      <c r="X3931" s="15" t="e">
        <f>IF(J3931,#REF!,"")</f>
        <v>#REF!</v>
      </c>
      <c r="Y3931" s="62" t="str">
        <f t="shared" si="1203"/>
        <v xml:space="preserve"> </v>
      </c>
      <c r="AA3931" s="69"/>
      <c r="AB3931" s="90">
        <v>4</v>
      </c>
      <c r="AC3931" s="5" t="s">
        <v>2588</v>
      </c>
      <c r="AD3931" s="90" t="str">
        <f t="shared" si="1204"/>
        <v/>
      </c>
      <c r="AE3931" s="90" t="str">
        <f t="shared" si="1205"/>
        <v/>
      </c>
      <c r="AF3931" t="str">
        <f t="shared" si="1189"/>
        <v/>
      </c>
      <c r="AH3931" t="str">
        <f t="shared" si="1193"/>
        <v/>
      </c>
      <c r="AI3931" t="str">
        <f>IF(AH3931&gt;"",VLOOKUP(AH3931,'MAATREGELEN TBV BESTEK '!$A$3:$N$34,11,FALSE),"")</f>
        <v/>
      </c>
      <c r="AJ3931" t="str">
        <f>IF(AH3931&gt;"",VLOOKUP(AH3931,'MAATREGELEN TBV BESTEK '!$A$3:$N$34,13,FALSE),"")</f>
        <v/>
      </c>
      <c r="AK3931" t="str">
        <f>IF(AH3931&gt;"",VLOOKUP(AH3931,'MAATREGELEN TBV BESTEK '!$A$3:$N$34,14,FALSE),"")</f>
        <v/>
      </c>
    </row>
    <row r="3932" spans="1:37" ht="12" customHeight="1">
      <c r="A3932" s="49">
        <v>237216.951</v>
      </c>
      <c r="B3932" s="49">
        <v>438702.63500000001</v>
      </c>
      <c r="C3932" t="s">
        <v>491</v>
      </c>
      <c r="D3932" t="s">
        <v>4563</v>
      </c>
      <c r="E3932">
        <v>4</v>
      </c>
      <c r="F3932" t="s">
        <v>5915</v>
      </c>
      <c r="G3932" t="s">
        <v>2427</v>
      </c>
      <c r="H3932" s="64" t="s">
        <v>463</v>
      </c>
      <c r="J3932">
        <f t="shared" si="1194"/>
        <v>1</v>
      </c>
      <c r="K3932" t="str">
        <f t="shared" si="1195"/>
        <v/>
      </c>
      <c r="L3932" t="str">
        <f t="shared" si="1191"/>
        <v/>
      </c>
      <c r="M3932">
        <f t="shared" si="1196"/>
        <v>237216.951</v>
      </c>
      <c r="N3932">
        <f t="shared" si="1197"/>
        <v>438702.63500000001</v>
      </c>
      <c r="O3932" t="str">
        <f t="shared" si="1198"/>
        <v>wit rondje</v>
      </c>
      <c r="P3932" t="str">
        <f t="shared" si="1199"/>
        <v>ALN02378</v>
      </c>
      <c r="Q3932" t="str">
        <f t="shared" si="1190"/>
        <v>Lph 4</v>
      </c>
      <c r="R3932" t="str">
        <f t="shared" si="1192"/>
        <v/>
      </c>
      <c r="T3932" t="str">
        <f t="shared" si="1200"/>
        <v>AALTEN</v>
      </c>
      <c r="U3932" t="str">
        <f t="shared" si="1201"/>
        <v>Manschotplein</v>
      </c>
      <c r="V3932" s="62" t="str">
        <f t="shared" si="1202"/>
        <v>ALN02378</v>
      </c>
      <c r="W3932" s="15" t="e">
        <f>IF(J3932,#REF!,"")</f>
        <v>#REF!</v>
      </c>
      <c r="X3932" s="15" t="e">
        <f>IF(J3932,#REF!,"")</f>
        <v>#REF!</v>
      </c>
      <c r="Y3932" s="62" t="str">
        <f t="shared" si="1203"/>
        <v xml:space="preserve"> </v>
      </c>
      <c r="AA3932" s="69"/>
      <c r="AB3932" s="90">
        <v>4</v>
      </c>
      <c r="AC3932" s="5" t="s">
        <v>2588</v>
      </c>
      <c r="AD3932" s="90" t="str">
        <f t="shared" si="1204"/>
        <v/>
      </c>
      <c r="AE3932" s="90" t="str">
        <f t="shared" si="1205"/>
        <v/>
      </c>
      <c r="AF3932" t="str">
        <f t="shared" si="1189"/>
        <v/>
      </c>
      <c r="AH3932" t="str">
        <f t="shared" si="1193"/>
        <v/>
      </c>
      <c r="AI3932" t="str">
        <f>IF(AH3932&gt;"",VLOOKUP(AH3932,'MAATREGELEN TBV BESTEK '!$A$3:$N$34,11,FALSE),"")</f>
        <v/>
      </c>
      <c r="AJ3932" t="str">
        <f>IF(AH3932&gt;"",VLOOKUP(AH3932,'MAATREGELEN TBV BESTEK '!$A$3:$N$34,13,FALSE),"")</f>
        <v/>
      </c>
      <c r="AK3932" t="str">
        <f>IF(AH3932&gt;"",VLOOKUP(AH3932,'MAATREGELEN TBV BESTEK '!$A$3:$N$34,14,FALSE),"")</f>
        <v/>
      </c>
    </row>
    <row r="3933" spans="1:37" ht="12" customHeight="1">
      <c r="A3933" s="49">
        <v>237239.96599999999</v>
      </c>
      <c r="B3933" s="49">
        <v>438700.76899999997</v>
      </c>
      <c r="C3933" t="s">
        <v>492</v>
      </c>
      <c r="D3933" t="s">
        <v>4563</v>
      </c>
      <c r="E3933">
        <v>4</v>
      </c>
      <c r="F3933" t="s">
        <v>5915</v>
      </c>
      <c r="G3933" t="s">
        <v>2427</v>
      </c>
      <c r="H3933" s="64" t="s">
        <v>463</v>
      </c>
      <c r="J3933">
        <f t="shared" si="1194"/>
        <v>1</v>
      </c>
      <c r="K3933" t="str">
        <f t="shared" si="1195"/>
        <v/>
      </c>
      <c r="L3933" t="str">
        <f t="shared" si="1191"/>
        <v/>
      </c>
      <c r="M3933">
        <f t="shared" si="1196"/>
        <v>237239.96599999999</v>
      </c>
      <c r="N3933">
        <f t="shared" si="1197"/>
        <v>438700.76899999997</v>
      </c>
      <c r="O3933" t="str">
        <f t="shared" si="1198"/>
        <v>wit rondje</v>
      </c>
      <c r="P3933" t="str">
        <f t="shared" si="1199"/>
        <v>ALN02379</v>
      </c>
      <c r="Q3933" t="str">
        <f t="shared" si="1190"/>
        <v>Lph 4</v>
      </c>
      <c r="R3933" t="str">
        <f t="shared" si="1192"/>
        <v/>
      </c>
      <c r="T3933" t="str">
        <f t="shared" si="1200"/>
        <v>AALTEN</v>
      </c>
      <c r="U3933" t="str">
        <f t="shared" si="1201"/>
        <v>Manschotplein</v>
      </c>
      <c r="V3933" s="62" t="str">
        <f t="shared" si="1202"/>
        <v>ALN02379</v>
      </c>
      <c r="W3933" s="15" t="e">
        <f>IF(J3933,#REF!,"")</f>
        <v>#REF!</v>
      </c>
      <c r="X3933" s="15" t="e">
        <f>IF(J3933,#REF!,"")</f>
        <v>#REF!</v>
      </c>
      <c r="Y3933" s="62" t="str">
        <f t="shared" si="1203"/>
        <v xml:space="preserve"> </v>
      </c>
      <c r="AA3933" s="69"/>
      <c r="AB3933" s="90">
        <v>4</v>
      </c>
      <c r="AC3933" s="5" t="s">
        <v>2588</v>
      </c>
      <c r="AD3933" s="90" t="str">
        <f t="shared" si="1204"/>
        <v/>
      </c>
      <c r="AE3933" s="90" t="str">
        <f t="shared" si="1205"/>
        <v/>
      </c>
      <c r="AF3933" t="str">
        <f t="shared" si="1189"/>
        <v/>
      </c>
      <c r="AH3933" t="str">
        <f t="shared" si="1193"/>
        <v/>
      </c>
      <c r="AI3933" t="str">
        <f>IF(AH3933&gt;"",VLOOKUP(AH3933,'MAATREGELEN TBV BESTEK '!$A$3:$N$34,11,FALSE),"")</f>
        <v/>
      </c>
      <c r="AJ3933" t="str">
        <f>IF(AH3933&gt;"",VLOOKUP(AH3933,'MAATREGELEN TBV BESTEK '!$A$3:$N$34,13,FALSE),"")</f>
        <v/>
      </c>
      <c r="AK3933" t="str">
        <f>IF(AH3933&gt;"",VLOOKUP(AH3933,'MAATREGELEN TBV BESTEK '!$A$3:$N$34,14,FALSE),"")</f>
        <v/>
      </c>
    </row>
    <row r="3934" spans="1:37" ht="12" customHeight="1">
      <c r="A3934" s="49">
        <v>237255.82699999999</v>
      </c>
      <c r="B3934" s="49">
        <v>438687.08500000002</v>
      </c>
      <c r="C3934" t="s">
        <v>493</v>
      </c>
      <c r="D3934" t="s">
        <v>4563</v>
      </c>
      <c r="E3934">
        <v>4</v>
      </c>
      <c r="F3934" t="s">
        <v>5915</v>
      </c>
      <c r="G3934" t="s">
        <v>2427</v>
      </c>
      <c r="H3934" s="64" t="s">
        <v>463</v>
      </c>
      <c r="J3934">
        <f t="shared" si="1194"/>
        <v>1</v>
      </c>
      <c r="K3934" t="str">
        <f t="shared" si="1195"/>
        <v/>
      </c>
      <c r="L3934" t="str">
        <f t="shared" si="1191"/>
        <v/>
      </c>
      <c r="M3934">
        <f t="shared" si="1196"/>
        <v>237255.82699999999</v>
      </c>
      <c r="N3934">
        <f t="shared" si="1197"/>
        <v>438687.08500000002</v>
      </c>
      <c r="O3934" t="str">
        <f t="shared" si="1198"/>
        <v>wit rondje</v>
      </c>
      <c r="P3934" t="str">
        <f t="shared" si="1199"/>
        <v>ALN02380</v>
      </c>
      <c r="Q3934" t="str">
        <f t="shared" si="1190"/>
        <v>Lph 4</v>
      </c>
      <c r="R3934" t="str">
        <f t="shared" si="1192"/>
        <v/>
      </c>
      <c r="T3934" t="str">
        <f t="shared" si="1200"/>
        <v>AALTEN</v>
      </c>
      <c r="U3934" t="str">
        <f t="shared" si="1201"/>
        <v>Manschotplein</v>
      </c>
      <c r="V3934" s="62" t="str">
        <f t="shared" si="1202"/>
        <v>ALN02380</v>
      </c>
      <c r="W3934" s="15" t="e">
        <f>IF(J3934,#REF!,"")</f>
        <v>#REF!</v>
      </c>
      <c r="X3934" s="15" t="e">
        <f>IF(J3934,#REF!,"")</f>
        <v>#REF!</v>
      </c>
      <c r="Y3934" s="62" t="str">
        <f t="shared" si="1203"/>
        <v xml:space="preserve"> </v>
      </c>
      <c r="AA3934" s="69"/>
      <c r="AB3934" s="90">
        <v>4</v>
      </c>
      <c r="AC3934" s="5" t="s">
        <v>2588</v>
      </c>
      <c r="AD3934" s="90" t="str">
        <f t="shared" si="1204"/>
        <v/>
      </c>
      <c r="AE3934" s="90" t="str">
        <f t="shared" si="1205"/>
        <v/>
      </c>
      <c r="AF3934" t="str">
        <f t="shared" si="1189"/>
        <v/>
      </c>
      <c r="AH3934" t="str">
        <f t="shared" si="1193"/>
        <v/>
      </c>
      <c r="AI3934" t="str">
        <f>IF(AH3934&gt;"",VLOOKUP(AH3934,'MAATREGELEN TBV BESTEK '!$A$3:$N$34,11,FALSE),"")</f>
        <v/>
      </c>
      <c r="AJ3934" t="str">
        <f>IF(AH3934&gt;"",VLOOKUP(AH3934,'MAATREGELEN TBV BESTEK '!$A$3:$N$34,13,FALSE),"")</f>
        <v/>
      </c>
      <c r="AK3934" t="str">
        <f>IF(AH3934&gt;"",VLOOKUP(AH3934,'MAATREGELEN TBV BESTEK '!$A$3:$N$34,14,FALSE),"")</f>
        <v/>
      </c>
    </row>
    <row r="3935" spans="1:37" ht="12" customHeight="1">
      <c r="A3935" s="49">
        <v>237212.804</v>
      </c>
      <c r="B3935" s="49">
        <v>438725.44500000001</v>
      </c>
      <c r="C3935" t="s">
        <v>494</v>
      </c>
      <c r="D3935" t="s">
        <v>4563</v>
      </c>
      <c r="E3935">
        <v>4</v>
      </c>
      <c r="F3935" t="s">
        <v>5915</v>
      </c>
      <c r="G3935" t="s">
        <v>2427</v>
      </c>
      <c r="H3935" s="64" t="s">
        <v>463</v>
      </c>
      <c r="J3935">
        <f t="shared" si="1194"/>
        <v>1</v>
      </c>
      <c r="K3935" t="str">
        <f t="shared" si="1195"/>
        <v/>
      </c>
      <c r="L3935" t="str">
        <f t="shared" si="1191"/>
        <v/>
      </c>
      <c r="M3935">
        <f t="shared" si="1196"/>
        <v>237212.804</v>
      </c>
      <c r="N3935">
        <f t="shared" si="1197"/>
        <v>438725.44500000001</v>
      </c>
      <c r="O3935" t="str">
        <f t="shared" si="1198"/>
        <v>wit rondje</v>
      </c>
      <c r="P3935" t="str">
        <f t="shared" si="1199"/>
        <v>ALN02381</v>
      </c>
      <c r="Q3935" t="str">
        <f t="shared" si="1190"/>
        <v>Lph 4</v>
      </c>
      <c r="R3935" t="str">
        <f t="shared" si="1192"/>
        <v/>
      </c>
      <c r="T3935" t="str">
        <f t="shared" si="1200"/>
        <v>AALTEN</v>
      </c>
      <c r="U3935" t="str">
        <f t="shared" si="1201"/>
        <v>Manschotplein</v>
      </c>
      <c r="V3935" s="62" t="str">
        <f t="shared" si="1202"/>
        <v>ALN02381</v>
      </c>
      <c r="W3935" s="15" t="e">
        <f>IF(J3935,#REF!,"")</f>
        <v>#REF!</v>
      </c>
      <c r="X3935" s="15" t="e">
        <f>IF(J3935,#REF!,"")</f>
        <v>#REF!</v>
      </c>
      <c r="Y3935" s="62" t="str">
        <f t="shared" si="1203"/>
        <v xml:space="preserve"> </v>
      </c>
      <c r="AA3935" s="69"/>
      <c r="AB3935" s="90">
        <v>4</v>
      </c>
      <c r="AC3935" s="5" t="s">
        <v>2588</v>
      </c>
      <c r="AD3935" s="90" t="str">
        <f t="shared" si="1204"/>
        <v/>
      </c>
      <c r="AE3935" s="90" t="str">
        <f t="shared" si="1205"/>
        <v/>
      </c>
      <c r="AF3935" t="str">
        <f t="shared" si="1189"/>
        <v/>
      </c>
      <c r="AH3935" t="str">
        <f t="shared" si="1193"/>
        <v/>
      </c>
      <c r="AI3935" t="str">
        <f>IF(AH3935&gt;"",VLOOKUP(AH3935,'MAATREGELEN TBV BESTEK '!$A$3:$N$34,11,FALSE),"")</f>
        <v/>
      </c>
      <c r="AJ3935" t="str">
        <f>IF(AH3935&gt;"",VLOOKUP(AH3935,'MAATREGELEN TBV BESTEK '!$A$3:$N$34,13,FALSE),"")</f>
        <v/>
      </c>
      <c r="AK3935" t="str">
        <f>IF(AH3935&gt;"",VLOOKUP(AH3935,'MAATREGELEN TBV BESTEK '!$A$3:$N$34,14,FALSE),"")</f>
        <v/>
      </c>
    </row>
    <row r="3936" spans="1:37" ht="12" customHeight="1">
      <c r="A3936" s="49">
        <v>237478.12899999999</v>
      </c>
      <c r="B3936" s="49">
        <v>441530.34100000001</v>
      </c>
      <c r="C3936" t="s">
        <v>499</v>
      </c>
      <c r="D3936" t="s">
        <v>4563</v>
      </c>
      <c r="E3936">
        <v>6</v>
      </c>
      <c r="F3936" t="s">
        <v>5915</v>
      </c>
      <c r="G3936" t="s">
        <v>2427</v>
      </c>
      <c r="H3936" s="64" t="s">
        <v>498</v>
      </c>
      <c r="J3936">
        <f t="shared" si="1194"/>
        <v>1</v>
      </c>
      <c r="K3936" t="str">
        <f t="shared" si="1195"/>
        <v/>
      </c>
      <c r="L3936" t="str">
        <f t="shared" si="1191"/>
        <v/>
      </c>
      <c r="M3936">
        <f t="shared" si="1196"/>
        <v>237478.12899999999</v>
      </c>
      <c r="N3936">
        <f t="shared" si="1197"/>
        <v>441530.34100000001</v>
      </c>
      <c r="O3936" t="str">
        <f t="shared" si="1198"/>
        <v>wit rondje</v>
      </c>
      <c r="P3936" t="str">
        <f t="shared" si="1199"/>
        <v>ALN00024</v>
      </c>
      <c r="Q3936" t="str">
        <f t="shared" si="1190"/>
        <v>Lph 6</v>
      </c>
      <c r="R3936" t="str">
        <f t="shared" si="1192"/>
        <v/>
      </c>
      <c r="T3936" t="str">
        <f t="shared" si="1200"/>
        <v>AALTEN</v>
      </c>
      <c r="U3936" t="str">
        <f t="shared" si="1201"/>
        <v>Markerinkdijk</v>
      </c>
      <c r="V3936" s="62" t="str">
        <f t="shared" si="1202"/>
        <v>ALN00024</v>
      </c>
      <c r="W3936" s="15" t="e">
        <f>IF(J3936,#REF!,"")</f>
        <v>#REF!</v>
      </c>
      <c r="X3936" s="15" t="e">
        <f>IF(J3936,#REF!,"")</f>
        <v>#REF!</v>
      </c>
      <c r="Y3936" s="62" t="str">
        <f t="shared" si="1203"/>
        <v xml:space="preserve"> </v>
      </c>
      <c r="AA3936" s="69"/>
      <c r="AB3936" s="90">
        <v>6</v>
      </c>
      <c r="AC3936" s="5" t="s">
        <v>4089</v>
      </c>
      <c r="AD3936" s="90" t="str">
        <f t="shared" si="1204"/>
        <v/>
      </c>
      <c r="AE3936" s="90" t="str">
        <f t="shared" si="1205"/>
        <v/>
      </c>
      <c r="AF3936" t="str">
        <f t="shared" si="1189"/>
        <v/>
      </c>
      <c r="AH3936" t="str">
        <f t="shared" si="1193"/>
        <v/>
      </c>
      <c r="AI3936" t="str">
        <f>IF(AH3936&gt;"",VLOOKUP(AH3936,'MAATREGELEN TBV BESTEK '!$A$3:$N$34,11,FALSE),"")</f>
        <v/>
      </c>
      <c r="AJ3936" t="str">
        <f>IF(AH3936&gt;"",VLOOKUP(AH3936,'MAATREGELEN TBV BESTEK '!$A$3:$N$34,13,FALSE),"")</f>
        <v/>
      </c>
      <c r="AK3936" t="str">
        <f>IF(AH3936&gt;"",VLOOKUP(AH3936,'MAATREGELEN TBV BESTEK '!$A$3:$N$34,14,FALSE),"")</f>
        <v/>
      </c>
    </row>
    <row r="3937" spans="1:37" ht="12" customHeight="1">
      <c r="A3937" s="49">
        <v>237809.758</v>
      </c>
      <c r="B3937" s="49">
        <v>441438.83899999998</v>
      </c>
      <c r="C3937" t="s">
        <v>500</v>
      </c>
      <c r="D3937" t="s">
        <v>4563</v>
      </c>
      <c r="E3937">
        <v>6</v>
      </c>
      <c r="F3937" t="s">
        <v>5915</v>
      </c>
      <c r="G3937" t="s">
        <v>2427</v>
      </c>
      <c r="H3937" s="64" t="s">
        <v>498</v>
      </c>
      <c r="J3937">
        <f t="shared" si="1194"/>
        <v>1</v>
      </c>
      <c r="K3937" t="str">
        <f t="shared" si="1195"/>
        <v/>
      </c>
      <c r="L3937" t="str">
        <f t="shared" si="1191"/>
        <v/>
      </c>
      <c r="M3937">
        <f t="shared" si="1196"/>
        <v>237809.758</v>
      </c>
      <c r="N3937">
        <f t="shared" si="1197"/>
        <v>441438.83899999998</v>
      </c>
      <c r="O3937" t="str">
        <f t="shared" si="1198"/>
        <v>wit rondje</v>
      </c>
      <c r="P3937" t="str">
        <f t="shared" si="1199"/>
        <v>ALN00025</v>
      </c>
      <c r="Q3937" t="str">
        <f t="shared" si="1190"/>
        <v>Lph 6</v>
      </c>
      <c r="R3937" t="str">
        <f t="shared" si="1192"/>
        <v/>
      </c>
      <c r="T3937" t="str">
        <f t="shared" si="1200"/>
        <v>AALTEN</v>
      </c>
      <c r="U3937" t="str">
        <f t="shared" si="1201"/>
        <v>Markerinkdijk</v>
      </c>
      <c r="V3937" s="62" t="str">
        <f t="shared" si="1202"/>
        <v>ALN00025</v>
      </c>
      <c r="W3937" s="15" t="e">
        <f>IF(J3937,#REF!,"")</f>
        <v>#REF!</v>
      </c>
      <c r="X3937" s="15" t="e">
        <f>IF(J3937,#REF!,"")</f>
        <v>#REF!</v>
      </c>
      <c r="Y3937" s="62" t="str">
        <f t="shared" si="1203"/>
        <v xml:space="preserve"> </v>
      </c>
      <c r="AA3937" s="69"/>
      <c r="AB3937" s="90">
        <v>6</v>
      </c>
      <c r="AC3937" s="5" t="s">
        <v>4089</v>
      </c>
      <c r="AD3937" s="90" t="str">
        <f t="shared" si="1204"/>
        <v/>
      </c>
      <c r="AE3937" s="90" t="str">
        <f t="shared" si="1205"/>
        <v/>
      </c>
      <c r="AF3937" t="str">
        <f t="shared" si="1189"/>
        <v/>
      </c>
      <c r="AH3937" t="str">
        <f t="shared" si="1193"/>
        <v/>
      </c>
      <c r="AI3937" t="str">
        <f>IF(AH3937&gt;"",VLOOKUP(AH3937,'MAATREGELEN TBV BESTEK '!$A$3:$N$34,11,FALSE),"")</f>
        <v/>
      </c>
      <c r="AJ3937" t="str">
        <f>IF(AH3937&gt;"",VLOOKUP(AH3937,'MAATREGELEN TBV BESTEK '!$A$3:$N$34,13,FALSE),"")</f>
        <v/>
      </c>
      <c r="AK3937" t="str">
        <f>IF(AH3937&gt;"",VLOOKUP(AH3937,'MAATREGELEN TBV BESTEK '!$A$3:$N$34,14,FALSE),"")</f>
        <v/>
      </c>
    </row>
    <row r="3938" spans="1:37" ht="12" customHeight="1">
      <c r="A3938" s="49">
        <v>236624.505</v>
      </c>
      <c r="B3938" s="49">
        <v>441246.315</v>
      </c>
      <c r="C3938" t="s">
        <v>511</v>
      </c>
      <c r="D3938" t="s">
        <v>5914</v>
      </c>
      <c r="E3938" s="40">
        <v>8</v>
      </c>
      <c r="F3938" t="s">
        <v>2501</v>
      </c>
      <c r="G3938" t="s">
        <v>2427</v>
      </c>
      <c r="H3938" s="64" t="s">
        <v>498</v>
      </c>
      <c r="J3938">
        <f t="shared" si="1194"/>
        <v>1</v>
      </c>
      <c r="K3938" t="str">
        <f t="shared" si="1195"/>
        <v>dicht</v>
      </c>
      <c r="L3938" t="str">
        <f t="shared" si="1191"/>
        <v>rood</v>
      </c>
      <c r="M3938">
        <f t="shared" si="1196"/>
        <v>236624.505</v>
      </c>
      <c r="N3938">
        <f t="shared" si="1197"/>
        <v>441246.315</v>
      </c>
      <c r="O3938" t="str">
        <f t="shared" si="1198"/>
        <v>rood dicht</v>
      </c>
      <c r="P3938" t="str">
        <f t="shared" si="1199"/>
        <v>ALN00026</v>
      </c>
      <c r="Q3938" t="str">
        <f t="shared" si="1190"/>
        <v>Lph 8</v>
      </c>
      <c r="R3938" t="str">
        <f t="shared" si="1192"/>
        <v>Brisa PLUS</v>
      </c>
      <c r="T3938" t="str">
        <f t="shared" si="1200"/>
        <v>AALTEN</v>
      </c>
      <c r="U3938" t="str">
        <f t="shared" si="1201"/>
        <v>Markerinkdijk</v>
      </c>
      <c r="V3938" s="62" t="str">
        <f t="shared" si="1202"/>
        <v>ALN00026</v>
      </c>
      <c r="W3938" s="15" t="e">
        <f>IF(J3938,#REF!,"")</f>
        <v>#REF!</v>
      </c>
      <c r="X3938" s="15" t="e">
        <f>IF(J3938,#REF!,"")</f>
        <v>#REF!</v>
      </c>
      <c r="Y3938" s="62" t="str">
        <f t="shared" si="1203"/>
        <v>MV AV</v>
      </c>
      <c r="AA3938" s="69"/>
      <c r="AB3938" s="90">
        <v>7.5</v>
      </c>
      <c r="AC3938" s="5" t="s">
        <v>512</v>
      </c>
      <c r="AD3938" s="90">
        <f t="shared" si="1204"/>
        <v>8</v>
      </c>
      <c r="AE3938" s="90" t="str">
        <f t="shared" si="1205"/>
        <v>Brisa PLUS</v>
      </c>
      <c r="AF3938" s="22" t="str">
        <f>IF(Y3938="AV","Armatuur "&amp;AE3938&amp;" leveren en plaatsen op LM "&amp;AB3938&amp;"m","")&amp;IF(Y3938="MV AV","Mast en armatuur leveren en plaatsen, "&amp;AE3938&amp;" en LM "&amp;AD3938&amp;"m, oude mast "&amp;AB3938&amp;"m verwijderen","")&amp;IF(Y3938="NM NA","Nwe mast en nw armatuur leveren en plaatsen, "&amp;AE3938&amp;" en LM "&amp;AD3938&amp;"m","")&amp;IF(Y3938="NLP","Nieuw lichtpunt bijplaatsen, "&amp;AE3938&amp;" en LM "&amp;AD3938&amp;"m","")</f>
        <v>Mast en armatuur leveren en plaatsen, Brisa PLUS en LM 8m, oude mast 7,5m verwijderen</v>
      </c>
      <c r="AH3938" t="str">
        <f t="shared" si="1193"/>
        <v>MV AV 7,5-&gt;8 Brisa PLUS</v>
      </c>
      <c r="AI3938">
        <f>IF(AH3938&gt;"",VLOOKUP(AH3938,'MAATREGELEN TBV BESTEK '!$A$3:$N$34,11,FALSE),"")</f>
        <v>134030</v>
      </c>
      <c r="AJ3938">
        <f>IF(AH3938&gt;"",VLOOKUP(AH3938,'MAATREGELEN TBV BESTEK '!$A$3:$N$34,13,FALSE),"")</f>
        <v>711030</v>
      </c>
      <c r="AK3938">
        <f>IF(AH3938&gt;"",VLOOKUP(AH3938,'MAATREGELEN TBV BESTEK '!$A$3:$N$34,14,FALSE),"")</f>
        <v>721230</v>
      </c>
    </row>
    <row r="3939" spans="1:37" ht="12" customHeight="1">
      <c r="A3939" s="49">
        <v>237607.027</v>
      </c>
      <c r="B3939" s="49">
        <v>441484.46899999998</v>
      </c>
      <c r="C3939" t="s">
        <v>501</v>
      </c>
      <c r="D3939" t="s">
        <v>4563</v>
      </c>
      <c r="E3939">
        <v>6</v>
      </c>
      <c r="F3939" t="s">
        <v>5915</v>
      </c>
      <c r="G3939" t="s">
        <v>2427</v>
      </c>
      <c r="H3939" s="64" t="s">
        <v>498</v>
      </c>
      <c r="J3939">
        <f t="shared" si="1194"/>
        <v>1</v>
      </c>
      <c r="K3939" t="str">
        <f t="shared" si="1195"/>
        <v/>
      </c>
      <c r="L3939" t="str">
        <f t="shared" si="1191"/>
        <v/>
      </c>
      <c r="M3939">
        <f t="shared" si="1196"/>
        <v>237607.027</v>
      </c>
      <c r="N3939">
        <f t="shared" si="1197"/>
        <v>441484.46899999998</v>
      </c>
      <c r="O3939" t="str">
        <f t="shared" si="1198"/>
        <v>wit rondje</v>
      </c>
      <c r="P3939" t="str">
        <f t="shared" si="1199"/>
        <v>ALN00961</v>
      </c>
      <c r="Q3939" t="str">
        <f t="shared" si="1190"/>
        <v>Lph 6</v>
      </c>
      <c r="R3939" t="str">
        <f t="shared" si="1192"/>
        <v/>
      </c>
      <c r="T3939" t="str">
        <f t="shared" si="1200"/>
        <v>AALTEN</v>
      </c>
      <c r="U3939" t="str">
        <f t="shared" si="1201"/>
        <v>Markerinkdijk</v>
      </c>
      <c r="V3939" s="62" t="str">
        <f t="shared" si="1202"/>
        <v>ALN00961</v>
      </c>
      <c r="W3939" s="15" t="e">
        <f>IF(J3939,#REF!,"")</f>
        <v>#REF!</v>
      </c>
      <c r="X3939" s="15" t="e">
        <f>IF(J3939,#REF!,"")</f>
        <v>#REF!</v>
      </c>
      <c r="Y3939" s="62" t="str">
        <f t="shared" si="1203"/>
        <v xml:space="preserve"> </v>
      </c>
      <c r="AA3939" s="69"/>
      <c r="AB3939" s="90">
        <v>6</v>
      </c>
      <c r="AC3939" s="5" t="s">
        <v>4089</v>
      </c>
      <c r="AD3939" s="90" t="str">
        <f t="shared" si="1204"/>
        <v/>
      </c>
      <c r="AE3939" s="90" t="str">
        <f t="shared" si="1205"/>
        <v/>
      </c>
      <c r="AF3939" t="str">
        <f>IF(Y3939="AV","Armatuur "&amp;AE3939&amp;" leveren en plaatsen op LM "&amp;AD3939&amp;"m","")&amp;IF(Y3939="MV AV","Mast en armatuur leveren en plaatsen, "&amp;AE3939&amp;" en LM "&amp;AD3939&amp;"m, oude mast "&amp;AB3939&amp;"m verwijderen","")&amp;IF(Y3939="NM NA","Nwe mast en nw armatuur leveren en plaatsen, "&amp;AE3939&amp;" en LM "&amp;AD3939&amp;"m, oude mast "&amp;AB3939&amp;"m verwijderen","")&amp;IF(Y3939="NLP","Nieuw lichtpunt bijplaatsen, "&amp;AE3939&amp;" en LM "&amp;AD3939&amp;"m","")</f>
        <v/>
      </c>
      <c r="AH3939" t="str">
        <f t="shared" si="1193"/>
        <v/>
      </c>
      <c r="AI3939" t="str">
        <f>IF(AH3939&gt;"",VLOOKUP(AH3939,'MAATREGELEN TBV BESTEK '!$A$3:$N$34,11,FALSE),"")</f>
        <v/>
      </c>
      <c r="AJ3939" t="str">
        <f>IF(AH3939&gt;"",VLOOKUP(AH3939,'MAATREGELEN TBV BESTEK '!$A$3:$N$34,13,FALSE),"")</f>
        <v/>
      </c>
      <c r="AK3939" t="str">
        <f>IF(AH3939&gt;"",VLOOKUP(AH3939,'MAATREGELEN TBV BESTEK '!$A$3:$N$34,14,FALSE),"")</f>
        <v/>
      </c>
    </row>
    <row r="3940" spans="1:37" ht="12" customHeight="1">
      <c r="A3940" s="49">
        <v>237420.56</v>
      </c>
      <c r="B3940" s="49">
        <v>441514.652</v>
      </c>
      <c r="C3940" t="s">
        <v>497</v>
      </c>
      <c r="D3940" t="s">
        <v>5914</v>
      </c>
      <c r="E3940">
        <v>6</v>
      </c>
      <c r="F3940" t="s">
        <v>6040</v>
      </c>
      <c r="G3940" t="s">
        <v>2427</v>
      </c>
      <c r="H3940" s="64" t="s">
        <v>498</v>
      </c>
      <c r="J3940">
        <f t="shared" si="1194"/>
        <v>1</v>
      </c>
      <c r="K3940" t="str">
        <f t="shared" si="1195"/>
        <v>dicht</v>
      </c>
      <c r="L3940" t="str">
        <f t="shared" si="1191"/>
        <v>groen</v>
      </c>
      <c r="M3940">
        <f t="shared" si="1196"/>
        <v>237420.56</v>
      </c>
      <c r="N3940">
        <f t="shared" si="1197"/>
        <v>441514.652</v>
      </c>
      <c r="O3940" t="str">
        <f t="shared" si="1198"/>
        <v>groen dicht</v>
      </c>
      <c r="P3940" t="str">
        <f t="shared" si="1199"/>
        <v>ALN01485</v>
      </c>
      <c r="Q3940" t="str">
        <f t="shared" si="1190"/>
        <v>Lph 6</v>
      </c>
      <c r="R3940" t="str">
        <f t="shared" si="1192"/>
        <v>Luma MINI</v>
      </c>
      <c r="T3940" t="str">
        <f t="shared" si="1200"/>
        <v>AALTEN</v>
      </c>
      <c r="U3940" t="str">
        <f t="shared" si="1201"/>
        <v>Markerinkdijk</v>
      </c>
      <c r="V3940" s="62" t="str">
        <f t="shared" si="1202"/>
        <v>ALN01485</v>
      </c>
      <c r="W3940" s="15" t="e">
        <f>IF(J3940,#REF!,"")</f>
        <v>#REF!</v>
      </c>
      <c r="X3940" s="15" t="e">
        <f>IF(J3940,#REF!,"")</f>
        <v>#REF!</v>
      </c>
      <c r="Y3940" s="62" t="str">
        <f t="shared" si="1203"/>
        <v>MV AV</v>
      </c>
      <c r="AA3940" s="69"/>
      <c r="AB3940" s="90">
        <v>6</v>
      </c>
      <c r="AC3940" s="5" t="s">
        <v>4537</v>
      </c>
      <c r="AD3940" s="90">
        <f t="shared" si="1204"/>
        <v>6</v>
      </c>
      <c r="AE3940" s="90" t="str">
        <f t="shared" si="1205"/>
        <v>Luma MINI</v>
      </c>
      <c r="AF3940" s="22" t="str">
        <f>IF(Y3940="AV","Armatuur "&amp;AE3940&amp;" leveren en plaatsen op LM "&amp;AB3940&amp;"m","")&amp;IF(Y3940="MV AV","Mast en armatuur leveren en plaatsen, "&amp;AE3940&amp;" en LM "&amp;AD3940&amp;"m, oude mast "&amp;AB3940&amp;"m verwijderen","")&amp;IF(Y3940="NM NA","Nwe mast en nw armatuur leveren en plaatsen, "&amp;AE3940&amp;" en LM "&amp;AD3940&amp;"m","")&amp;IF(Y3940="NLP","Nieuw lichtpunt bijplaatsen, "&amp;AE3940&amp;" en LM "&amp;AD3940&amp;"m","")</f>
        <v>Mast en armatuur leveren en plaatsen, Luma MINI en LM 6m, oude mast 6m verwijderen</v>
      </c>
      <c r="AH3940" t="str">
        <f t="shared" si="1193"/>
        <v>MV AV 6-&gt;6 Luma MINI</v>
      </c>
      <c r="AI3940">
        <f>IF(AH3940&gt;"",VLOOKUP(AH3940,'MAATREGELEN TBV BESTEK '!$A$3:$N$34,11,FALSE),"")</f>
        <v>134020</v>
      </c>
      <c r="AJ3940">
        <f>IF(AH3940&gt;"",VLOOKUP(AH3940,'MAATREGELEN TBV BESTEK '!$A$3:$N$34,13,FALSE),"")</f>
        <v>711020</v>
      </c>
      <c r="AK3940">
        <f>IF(AH3940&gt;"",VLOOKUP(AH3940,'MAATREGELEN TBV BESTEK '!$A$3:$N$34,14,FALSE),"")</f>
        <v>721220</v>
      </c>
    </row>
    <row r="3941" spans="1:37" ht="12" customHeight="1">
      <c r="A3941" s="49">
        <v>237420.56</v>
      </c>
      <c r="B3941" s="49">
        <v>441514.652</v>
      </c>
      <c r="C3941" t="s">
        <v>497</v>
      </c>
      <c r="D3941" t="s">
        <v>4563</v>
      </c>
      <c r="E3941" t="s">
        <v>5915</v>
      </c>
      <c r="F3941" t="s">
        <v>5915</v>
      </c>
      <c r="G3941" t="s">
        <v>2427</v>
      </c>
      <c r="H3941" s="64" t="s">
        <v>498</v>
      </c>
      <c r="J3941">
        <f t="shared" si="1194"/>
        <v>0</v>
      </c>
      <c r="K3941" t="str">
        <f t="shared" si="1195"/>
        <v/>
      </c>
      <c r="L3941" t="str">
        <f t="shared" si="1191"/>
        <v/>
      </c>
      <c r="M3941" t="str">
        <f t="shared" si="1196"/>
        <v/>
      </c>
      <c r="N3941" t="str">
        <f t="shared" si="1197"/>
        <v/>
      </c>
      <c r="O3941" t="str">
        <f t="shared" si="1198"/>
        <v/>
      </c>
      <c r="P3941" t="str">
        <f t="shared" si="1199"/>
        <v/>
      </c>
      <c r="R3941" t="str">
        <f t="shared" si="1192"/>
        <v/>
      </c>
      <c r="T3941" t="str">
        <f t="shared" si="1200"/>
        <v>AALTEN</v>
      </c>
      <c r="U3941" t="str">
        <f t="shared" si="1201"/>
        <v>Markerinkdijk</v>
      </c>
      <c r="V3941" s="62" t="str">
        <f t="shared" si="1202"/>
        <v/>
      </c>
      <c r="W3941" s="15" t="str">
        <f>IF(J3941,#REF!,"")</f>
        <v/>
      </c>
      <c r="X3941" s="15" t="str">
        <f>IF(J3941,#REF!,"")</f>
        <v/>
      </c>
      <c r="Y3941" s="62" t="str">
        <f t="shared" si="1203"/>
        <v xml:space="preserve"> </v>
      </c>
      <c r="AA3941" s="69"/>
      <c r="AB3941" s="90" t="s">
        <v>5915</v>
      </c>
      <c r="AC3941" s="5" t="s">
        <v>5915</v>
      </c>
      <c r="AD3941" s="90" t="str">
        <f t="shared" si="1204"/>
        <v/>
      </c>
      <c r="AE3941" s="90" t="str">
        <f t="shared" si="1205"/>
        <v/>
      </c>
      <c r="AF3941" t="str">
        <f t="shared" ref="AF3941:AF3950" si="1206">IF(Y3941="AV","Armatuur "&amp;AE3941&amp;" leveren en plaatsen op LM "&amp;AD3941&amp;"m","")&amp;IF(Y3941="MV AV","Mast en armatuur leveren en plaatsen, "&amp;AE3941&amp;" en LM "&amp;AD3941&amp;"m, oude mast "&amp;AB3941&amp;"m verwijderen","")&amp;IF(Y3941="NM NA","Nwe mast en nw armatuur leveren en plaatsen, "&amp;AE3941&amp;" en LM "&amp;AD3941&amp;"m, oude mast "&amp;AB3941&amp;"m verwijderen","")&amp;IF(Y3941="NLP","Nieuw lichtpunt bijplaatsen, "&amp;AE3941&amp;" en LM "&amp;AD3941&amp;"m","")</f>
        <v/>
      </c>
      <c r="AH3941" t="str">
        <f t="shared" si="1193"/>
        <v/>
      </c>
      <c r="AI3941" t="str">
        <f>IF(AH3941&gt;"",VLOOKUP(AH3941,'MAATREGELEN TBV BESTEK '!$A$3:$N$34,11,FALSE),"")</f>
        <v/>
      </c>
      <c r="AJ3941" t="str">
        <f>IF(AH3941&gt;"",VLOOKUP(AH3941,'MAATREGELEN TBV BESTEK '!$A$3:$N$34,13,FALSE),"")</f>
        <v/>
      </c>
      <c r="AK3941" t="str">
        <f>IF(AH3941&gt;"",VLOOKUP(AH3941,'MAATREGELEN TBV BESTEK '!$A$3:$N$34,14,FALSE),"")</f>
        <v/>
      </c>
    </row>
    <row r="3942" spans="1:37" ht="12" customHeight="1">
      <c r="A3942" s="49">
        <v>237545.85699999999</v>
      </c>
      <c r="B3942" s="49">
        <v>441505.18900000001</v>
      </c>
      <c r="C3942" t="s">
        <v>502</v>
      </c>
      <c r="D3942" t="s">
        <v>4563</v>
      </c>
      <c r="E3942">
        <v>6</v>
      </c>
      <c r="F3942" t="s">
        <v>5915</v>
      </c>
      <c r="G3942" t="s">
        <v>2427</v>
      </c>
      <c r="H3942" s="64" t="s">
        <v>498</v>
      </c>
      <c r="J3942">
        <f t="shared" si="1194"/>
        <v>1</v>
      </c>
      <c r="K3942" t="str">
        <f t="shared" si="1195"/>
        <v/>
      </c>
      <c r="L3942" t="str">
        <f t="shared" si="1191"/>
        <v/>
      </c>
      <c r="M3942">
        <f t="shared" si="1196"/>
        <v>237545.85699999999</v>
      </c>
      <c r="N3942">
        <f t="shared" si="1197"/>
        <v>441505.18900000001</v>
      </c>
      <c r="O3942" t="str">
        <f t="shared" si="1198"/>
        <v>wit rondje</v>
      </c>
      <c r="P3942" t="str">
        <f t="shared" si="1199"/>
        <v>ALN01486</v>
      </c>
      <c r="Q3942" t="str">
        <f t="shared" ref="Q3942:Q3978" si="1207">$O$2&amp;E3942</f>
        <v>Lph 6</v>
      </c>
      <c r="R3942" t="str">
        <f t="shared" si="1192"/>
        <v/>
      </c>
      <c r="T3942" t="str">
        <f t="shared" si="1200"/>
        <v>AALTEN</v>
      </c>
      <c r="U3942" t="str">
        <f t="shared" si="1201"/>
        <v>Markerinkdijk</v>
      </c>
      <c r="V3942" s="62" t="str">
        <f t="shared" si="1202"/>
        <v>ALN01486</v>
      </c>
      <c r="W3942" s="15" t="e">
        <f>IF(J3942,#REF!,"")</f>
        <v>#REF!</v>
      </c>
      <c r="X3942" s="15" t="e">
        <f>IF(J3942,#REF!,"")</f>
        <v>#REF!</v>
      </c>
      <c r="Y3942" s="62" t="str">
        <f t="shared" si="1203"/>
        <v xml:space="preserve"> </v>
      </c>
      <c r="AA3942" s="69"/>
      <c r="AB3942" s="90">
        <v>6</v>
      </c>
      <c r="AC3942" s="5" t="s">
        <v>4089</v>
      </c>
      <c r="AD3942" s="90" t="str">
        <f t="shared" si="1204"/>
        <v/>
      </c>
      <c r="AE3942" s="90" t="str">
        <f t="shared" si="1205"/>
        <v/>
      </c>
      <c r="AF3942" t="str">
        <f t="shared" si="1206"/>
        <v/>
      </c>
      <c r="AH3942" t="str">
        <f t="shared" si="1193"/>
        <v/>
      </c>
      <c r="AI3942" t="str">
        <f>IF(AH3942&gt;"",VLOOKUP(AH3942,'MAATREGELEN TBV BESTEK '!$A$3:$N$34,11,FALSE),"")</f>
        <v/>
      </c>
      <c r="AJ3942" t="str">
        <f>IF(AH3942&gt;"",VLOOKUP(AH3942,'MAATREGELEN TBV BESTEK '!$A$3:$N$34,13,FALSE),"")</f>
        <v/>
      </c>
      <c r="AK3942" t="str">
        <f>IF(AH3942&gt;"",VLOOKUP(AH3942,'MAATREGELEN TBV BESTEK '!$A$3:$N$34,14,FALSE),"")</f>
        <v/>
      </c>
    </row>
    <row r="3943" spans="1:37" ht="12" customHeight="1">
      <c r="A3943" s="49">
        <v>237578.554</v>
      </c>
      <c r="B3943" s="49">
        <v>441486.43199999997</v>
      </c>
      <c r="C3943" t="s">
        <v>503</v>
      </c>
      <c r="D3943" t="s">
        <v>4563</v>
      </c>
      <c r="E3943">
        <v>6</v>
      </c>
      <c r="F3943" t="s">
        <v>5915</v>
      </c>
      <c r="G3943" t="s">
        <v>2427</v>
      </c>
      <c r="H3943" s="64" t="s">
        <v>498</v>
      </c>
      <c r="J3943">
        <f t="shared" si="1194"/>
        <v>1</v>
      </c>
      <c r="K3943" t="str">
        <f t="shared" si="1195"/>
        <v/>
      </c>
      <c r="L3943" t="str">
        <f t="shared" si="1191"/>
        <v/>
      </c>
      <c r="M3943">
        <f t="shared" si="1196"/>
        <v>237578.554</v>
      </c>
      <c r="N3943">
        <f t="shared" si="1197"/>
        <v>441486.43199999997</v>
      </c>
      <c r="O3943" t="str">
        <f t="shared" si="1198"/>
        <v>wit rondje</v>
      </c>
      <c r="P3943" t="str">
        <f t="shared" si="1199"/>
        <v>ALN01487</v>
      </c>
      <c r="Q3943" t="str">
        <f t="shared" si="1207"/>
        <v>Lph 6</v>
      </c>
      <c r="R3943" t="str">
        <f t="shared" si="1192"/>
        <v/>
      </c>
      <c r="T3943" t="str">
        <f t="shared" si="1200"/>
        <v>AALTEN</v>
      </c>
      <c r="U3943" t="str">
        <f t="shared" si="1201"/>
        <v>Markerinkdijk</v>
      </c>
      <c r="V3943" s="62" t="str">
        <f t="shared" si="1202"/>
        <v>ALN01487</v>
      </c>
      <c r="W3943" s="15" t="e">
        <f>IF(J3943,#REF!,"")</f>
        <v>#REF!</v>
      </c>
      <c r="X3943" s="15" t="e">
        <f>IF(J3943,#REF!,"")</f>
        <v>#REF!</v>
      </c>
      <c r="Y3943" s="62" t="str">
        <f t="shared" si="1203"/>
        <v xml:space="preserve"> </v>
      </c>
      <c r="AA3943" s="69"/>
      <c r="AB3943" s="90">
        <v>6</v>
      </c>
      <c r="AC3943" s="5" t="s">
        <v>4089</v>
      </c>
      <c r="AD3943" s="90" t="str">
        <f t="shared" si="1204"/>
        <v/>
      </c>
      <c r="AE3943" s="90" t="str">
        <f t="shared" si="1205"/>
        <v/>
      </c>
      <c r="AF3943" t="str">
        <f t="shared" si="1206"/>
        <v/>
      </c>
      <c r="AH3943" t="str">
        <f t="shared" si="1193"/>
        <v/>
      </c>
      <c r="AI3943" t="str">
        <f>IF(AH3943&gt;"",VLOOKUP(AH3943,'MAATREGELEN TBV BESTEK '!$A$3:$N$34,11,FALSE),"")</f>
        <v/>
      </c>
      <c r="AJ3943" t="str">
        <f>IF(AH3943&gt;"",VLOOKUP(AH3943,'MAATREGELEN TBV BESTEK '!$A$3:$N$34,13,FALSE),"")</f>
        <v/>
      </c>
      <c r="AK3943" t="str">
        <f>IF(AH3943&gt;"",VLOOKUP(AH3943,'MAATREGELEN TBV BESTEK '!$A$3:$N$34,14,FALSE),"")</f>
        <v/>
      </c>
    </row>
    <row r="3944" spans="1:37" ht="12" customHeight="1">
      <c r="A3944" s="49">
        <v>237671.785</v>
      </c>
      <c r="B3944" s="49">
        <v>441464.01699999999</v>
      </c>
      <c r="C3944" t="s">
        <v>504</v>
      </c>
      <c r="D3944" t="s">
        <v>4563</v>
      </c>
      <c r="E3944">
        <v>6</v>
      </c>
      <c r="F3944" t="s">
        <v>5915</v>
      </c>
      <c r="G3944" t="s">
        <v>2427</v>
      </c>
      <c r="H3944" s="64" t="s">
        <v>498</v>
      </c>
      <c r="J3944">
        <f t="shared" si="1194"/>
        <v>1</v>
      </c>
      <c r="K3944" t="str">
        <f t="shared" si="1195"/>
        <v/>
      </c>
      <c r="L3944" t="str">
        <f t="shared" si="1191"/>
        <v/>
      </c>
      <c r="M3944">
        <f t="shared" si="1196"/>
        <v>237671.785</v>
      </c>
      <c r="N3944">
        <f t="shared" si="1197"/>
        <v>441464.01699999999</v>
      </c>
      <c r="O3944" t="str">
        <f t="shared" si="1198"/>
        <v>wit rondje</v>
      </c>
      <c r="P3944" t="str">
        <f t="shared" si="1199"/>
        <v>ALN01488</v>
      </c>
      <c r="Q3944" t="str">
        <f t="shared" si="1207"/>
        <v>Lph 6</v>
      </c>
      <c r="R3944" t="str">
        <f t="shared" si="1192"/>
        <v/>
      </c>
      <c r="T3944" t="str">
        <f t="shared" si="1200"/>
        <v>AALTEN</v>
      </c>
      <c r="U3944" t="str">
        <f t="shared" si="1201"/>
        <v>Markerinkdijk</v>
      </c>
      <c r="V3944" s="62" t="str">
        <f t="shared" si="1202"/>
        <v>ALN01488</v>
      </c>
      <c r="W3944" s="15" t="e">
        <f>IF(J3944,#REF!,"")</f>
        <v>#REF!</v>
      </c>
      <c r="X3944" s="15" t="e">
        <f>IF(J3944,#REF!,"")</f>
        <v>#REF!</v>
      </c>
      <c r="Y3944" s="62" t="str">
        <f t="shared" si="1203"/>
        <v xml:space="preserve"> </v>
      </c>
      <c r="AA3944" s="69"/>
      <c r="AB3944" s="90">
        <v>6</v>
      </c>
      <c r="AC3944" s="5" t="s">
        <v>4089</v>
      </c>
      <c r="AD3944" s="90" t="str">
        <f t="shared" si="1204"/>
        <v/>
      </c>
      <c r="AE3944" s="90" t="str">
        <f t="shared" si="1205"/>
        <v/>
      </c>
      <c r="AF3944" t="str">
        <f t="shared" si="1206"/>
        <v/>
      </c>
      <c r="AH3944" t="str">
        <f t="shared" si="1193"/>
        <v/>
      </c>
      <c r="AI3944" t="str">
        <f>IF(AH3944&gt;"",VLOOKUP(AH3944,'MAATREGELEN TBV BESTEK '!$A$3:$N$34,11,FALSE),"")</f>
        <v/>
      </c>
      <c r="AJ3944" t="str">
        <f>IF(AH3944&gt;"",VLOOKUP(AH3944,'MAATREGELEN TBV BESTEK '!$A$3:$N$34,13,FALSE),"")</f>
        <v/>
      </c>
      <c r="AK3944" t="str">
        <f>IF(AH3944&gt;"",VLOOKUP(AH3944,'MAATREGELEN TBV BESTEK '!$A$3:$N$34,14,FALSE),"")</f>
        <v/>
      </c>
    </row>
    <row r="3945" spans="1:37" ht="12" customHeight="1">
      <c r="A3945" s="49">
        <v>237747.89</v>
      </c>
      <c r="B3945" s="49">
        <v>441445.663</v>
      </c>
      <c r="C3945" t="s">
        <v>505</v>
      </c>
      <c r="D3945" t="s">
        <v>4563</v>
      </c>
      <c r="E3945">
        <v>6</v>
      </c>
      <c r="F3945" t="s">
        <v>5915</v>
      </c>
      <c r="G3945" t="s">
        <v>2427</v>
      </c>
      <c r="H3945" s="64" t="s">
        <v>498</v>
      </c>
      <c r="J3945">
        <f t="shared" si="1194"/>
        <v>1</v>
      </c>
      <c r="K3945" t="str">
        <f t="shared" si="1195"/>
        <v/>
      </c>
      <c r="L3945" t="str">
        <f t="shared" si="1191"/>
        <v/>
      </c>
      <c r="M3945">
        <f t="shared" si="1196"/>
        <v>237747.89</v>
      </c>
      <c r="N3945">
        <f t="shared" si="1197"/>
        <v>441445.663</v>
      </c>
      <c r="O3945" t="str">
        <f t="shared" si="1198"/>
        <v>wit rondje</v>
      </c>
      <c r="P3945" t="str">
        <f t="shared" si="1199"/>
        <v>ALN01489</v>
      </c>
      <c r="Q3945" t="str">
        <f t="shared" si="1207"/>
        <v>Lph 6</v>
      </c>
      <c r="R3945" t="str">
        <f t="shared" si="1192"/>
        <v/>
      </c>
      <c r="T3945" t="str">
        <f t="shared" si="1200"/>
        <v>AALTEN</v>
      </c>
      <c r="U3945" t="str">
        <f t="shared" si="1201"/>
        <v>Markerinkdijk</v>
      </c>
      <c r="V3945" s="62" t="str">
        <f t="shared" si="1202"/>
        <v>ALN01489</v>
      </c>
      <c r="W3945" s="15" t="e">
        <f>IF(J3945,#REF!,"")</f>
        <v>#REF!</v>
      </c>
      <c r="X3945" s="15" t="e">
        <f>IF(J3945,#REF!,"")</f>
        <v>#REF!</v>
      </c>
      <c r="Y3945" s="62" t="str">
        <f t="shared" si="1203"/>
        <v xml:space="preserve"> </v>
      </c>
      <c r="AA3945" s="69"/>
      <c r="AB3945" s="90">
        <v>6</v>
      </c>
      <c r="AC3945" s="5" t="s">
        <v>4089</v>
      </c>
      <c r="AD3945" s="90" t="str">
        <f t="shared" si="1204"/>
        <v/>
      </c>
      <c r="AE3945" s="90" t="str">
        <f t="shared" si="1205"/>
        <v/>
      </c>
      <c r="AF3945" t="str">
        <f t="shared" si="1206"/>
        <v/>
      </c>
      <c r="AH3945" t="str">
        <f t="shared" si="1193"/>
        <v/>
      </c>
      <c r="AI3945" t="str">
        <f>IF(AH3945&gt;"",VLOOKUP(AH3945,'MAATREGELEN TBV BESTEK '!$A$3:$N$34,11,FALSE),"")</f>
        <v/>
      </c>
      <c r="AJ3945" t="str">
        <f>IF(AH3945&gt;"",VLOOKUP(AH3945,'MAATREGELEN TBV BESTEK '!$A$3:$N$34,13,FALSE),"")</f>
        <v/>
      </c>
      <c r="AK3945" t="str">
        <f>IF(AH3945&gt;"",VLOOKUP(AH3945,'MAATREGELEN TBV BESTEK '!$A$3:$N$34,14,FALSE),"")</f>
        <v/>
      </c>
    </row>
    <row r="3946" spans="1:37" ht="12" customHeight="1">
      <c r="A3946" s="49">
        <v>237452.75</v>
      </c>
      <c r="B3946" s="49">
        <v>441516.32799999998</v>
      </c>
      <c r="C3946" t="s">
        <v>506</v>
      </c>
      <c r="D3946" t="s">
        <v>4563</v>
      </c>
      <c r="E3946">
        <v>6</v>
      </c>
      <c r="F3946" t="s">
        <v>5915</v>
      </c>
      <c r="G3946" t="s">
        <v>2427</v>
      </c>
      <c r="H3946" s="64" t="s">
        <v>498</v>
      </c>
      <c r="J3946">
        <f t="shared" si="1194"/>
        <v>1</v>
      </c>
      <c r="K3946" t="str">
        <f t="shared" si="1195"/>
        <v/>
      </c>
      <c r="L3946" t="str">
        <f t="shared" si="1191"/>
        <v/>
      </c>
      <c r="M3946">
        <f t="shared" si="1196"/>
        <v>237452.75</v>
      </c>
      <c r="N3946">
        <f t="shared" si="1197"/>
        <v>441516.32799999998</v>
      </c>
      <c r="O3946" t="str">
        <f t="shared" si="1198"/>
        <v>wit rondje</v>
      </c>
      <c r="P3946" t="str">
        <f t="shared" si="1199"/>
        <v>ALN02605</v>
      </c>
      <c r="Q3946" t="str">
        <f t="shared" si="1207"/>
        <v>Lph 6</v>
      </c>
      <c r="R3946" t="str">
        <f t="shared" si="1192"/>
        <v/>
      </c>
      <c r="T3946" t="str">
        <f t="shared" si="1200"/>
        <v>AALTEN</v>
      </c>
      <c r="U3946" t="str">
        <f t="shared" si="1201"/>
        <v>Markerinkdijk</v>
      </c>
      <c r="V3946" s="62" t="str">
        <f t="shared" si="1202"/>
        <v>ALN02605</v>
      </c>
      <c r="W3946" s="15" t="e">
        <f>IF(J3946,#REF!,"")</f>
        <v>#REF!</v>
      </c>
      <c r="X3946" s="15" t="e">
        <f>IF(J3946,#REF!,"")</f>
        <v>#REF!</v>
      </c>
      <c r="Y3946" s="62" t="str">
        <f t="shared" si="1203"/>
        <v xml:space="preserve"> </v>
      </c>
      <c r="AA3946" s="69"/>
      <c r="AB3946" s="90">
        <v>6</v>
      </c>
      <c r="AC3946" s="5" t="s">
        <v>4089</v>
      </c>
      <c r="AD3946" s="90" t="str">
        <f t="shared" si="1204"/>
        <v/>
      </c>
      <c r="AE3946" s="90" t="str">
        <f t="shared" si="1205"/>
        <v/>
      </c>
      <c r="AF3946" t="str">
        <f t="shared" si="1206"/>
        <v/>
      </c>
      <c r="AH3946" t="str">
        <f t="shared" si="1193"/>
        <v/>
      </c>
      <c r="AI3946" t="str">
        <f>IF(AH3946&gt;"",VLOOKUP(AH3946,'MAATREGELEN TBV BESTEK '!$A$3:$N$34,11,FALSE),"")</f>
        <v/>
      </c>
      <c r="AJ3946" t="str">
        <f>IF(AH3946&gt;"",VLOOKUP(AH3946,'MAATREGELEN TBV BESTEK '!$A$3:$N$34,13,FALSE),"")</f>
        <v/>
      </c>
      <c r="AK3946" t="str">
        <f>IF(AH3946&gt;"",VLOOKUP(AH3946,'MAATREGELEN TBV BESTEK '!$A$3:$N$34,14,FALSE),"")</f>
        <v/>
      </c>
    </row>
    <row r="3947" spans="1:37" ht="12" customHeight="1">
      <c r="A3947" s="49">
        <v>237512.99100000001</v>
      </c>
      <c r="B3947" s="49">
        <v>441510.59600000002</v>
      </c>
      <c r="C3947" t="s">
        <v>507</v>
      </c>
      <c r="D3947" t="s">
        <v>4563</v>
      </c>
      <c r="E3947">
        <v>6</v>
      </c>
      <c r="F3947" t="s">
        <v>5915</v>
      </c>
      <c r="G3947" t="s">
        <v>2427</v>
      </c>
      <c r="H3947" s="64" t="s">
        <v>498</v>
      </c>
      <c r="J3947">
        <f t="shared" si="1194"/>
        <v>1</v>
      </c>
      <c r="K3947" t="str">
        <f t="shared" si="1195"/>
        <v/>
      </c>
      <c r="L3947" t="str">
        <f t="shared" si="1191"/>
        <v/>
      </c>
      <c r="M3947">
        <f t="shared" si="1196"/>
        <v>237512.99100000001</v>
      </c>
      <c r="N3947">
        <f t="shared" si="1197"/>
        <v>441510.59600000002</v>
      </c>
      <c r="O3947" t="str">
        <f t="shared" si="1198"/>
        <v>wit rondje</v>
      </c>
      <c r="P3947" t="str">
        <f t="shared" si="1199"/>
        <v>ALN02606</v>
      </c>
      <c r="Q3947" t="str">
        <f t="shared" si="1207"/>
        <v>Lph 6</v>
      </c>
      <c r="R3947" t="str">
        <f t="shared" si="1192"/>
        <v/>
      </c>
      <c r="T3947" t="str">
        <f t="shared" si="1200"/>
        <v>AALTEN</v>
      </c>
      <c r="U3947" t="str">
        <f t="shared" si="1201"/>
        <v>Markerinkdijk</v>
      </c>
      <c r="V3947" s="62" t="str">
        <f t="shared" si="1202"/>
        <v>ALN02606</v>
      </c>
      <c r="W3947" s="15" t="e">
        <f>IF(J3947,#REF!,"")</f>
        <v>#REF!</v>
      </c>
      <c r="X3947" s="15" t="e">
        <f>IF(J3947,#REF!,"")</f>
        <v>#REF!</v>
      </c>
      <c r="Y3947" s="62" t="str">
        <f t="shared" si="1203"/>
        <v xml:space="preserve"> </v>
      </c>
      <c r="AA3947" s="69"/>
      <c r="AB3947" s="90">
        <v>6</v>
      </c>
      <c r="AC3947" s="5" t="s">
        <v>4089</v>
      </c>
      <c r="AD3947" s="90" t="str">
        <f t="shared" si="1204"/>
        <v/>
      </c>
      <c r="AE3947" s="90" t="str">
        <f t="shared" si="1205"/>
        <v/>
      </c>
      <c r="AF3947" t="str">
        <f t="shared" si="1206"/>
        <v/>
      </c>
      <c r="AH3947" t="str">
        <f t="shared" si="1193"/>
        <v/>
      </c>
      <c r="AI3947" t="str">
        <f>IF(AH3947&gt;"",VLOOKUP(AH3947,'MAATREGELEN TBV BESTEK '!$A$3:$N$34,11,FALSE),"")</f>
        <v/>
      </c>
      <c r="AJ3947" t="str">
        <f>IF(AH3947&gt;"",VLOOKUP(AH3947,'MAATREGELEN TBV BESTEK '!$A$3:$N$34,13,FALSE),"")</f>
        <v/>
      </c>
      <c r="AK3947" t="str">
        <f>IF(AH3947&gt;"",VLOOKUP(AH3947,'MAATREGELEN TBV BESTEK '!$A$3:$N$34,14,FALSE),"")</f>
        <v/>
      </c>
    </row>
    <row r="3948" spans="1:37" ht="12" customHeight="1">
      <c r="A3948" s="49">
        <v>237639.89300000001</v>
      </c>
      <c r="B3948" s="49">
        <v>441466.73300000001</v>
      </c>
      <c r="C3948" t="s">
        <v>508</v>
      </c>
      <c r="D3948" t="s">
        <v>4563</v>
      </c>
      <c r="E3948">
        <v>6</v>
      </c>
      <c r="F3948" t="s">
        <v>5915</v>
      </c>
      <c r="G3948" t="s">
        <v>2427</v>
      </c>
      <c r="H3948" s="64" t="s">
        <v>498</v>
      </c>
      <c r="J3948">
        <f t="shared" si="1194"/>
        <v>1</v>
      </c>
      <c r="K3948" t="str">
        <f t="shared" si="1195"/>
        <v/>
      </c>
      <c r="L3948" t="str">
        <f t="shared" si="1191"/>
        <v/>
      </c>
      <c r="M3948">
        <f t="shared" si="1196"/>
        <v>237639.89300000001</v>
      </c>
      <c r="N3948">
        <f t="shared" si="1197"/>
        <v>441466.73300000001</v>
      </c>
      <c r="O3948" t="str">
        <f t="shared" si="1198"/>
        <v>wit rondje</v>
      </c>
      <c r="P3948" t="str">
        <f t="shared" si="1199"/>
        <v>ALN02607</v>
      </c>
      <c r="Q3948" t="str">
        <f t="shared" si="1207"/>
        <v>Lph 6</v>
      </c>
      <c r="R3948" t="str">
        <f t="shared" si="1192"/>
        <v/>
      </c>
      <c r="T3948" t="str">
        <f t="shared" si="1200"/>
        <v>AALTEN</v>
      </c>
      <c r="U3948" t="str">
        <f t="shared" si="1201"/>
        <v>Markerinkdijk</v>
      </c>
      <c r="V3948" s="62" t="str">
        <f t="shared" si="1202"/>
        <v>ALN02607</v>
      </c>
      <c r="W3948" s="15" t="e">
        <f>IF(J3948,#REF!,"")</f>
        <v>#REF!</v>
      </c>
      <c r="X3948" s="15" t="e">
        <f>IF(J3948,#REF!,"")</f>
        <v>#REF!</v>
      </c>
      <c r="Y3948" s="62" t="str">
        <f t="shared" si="1203"/>
        <v xml:space="preserve"> </v>
      </c>
      <c r="AA3948" s="69"/>
      <c r="AB3948" s="90">
        <v>6</v>
      </c>
      <c r="AC3948" s="5" t="s">
        <v>4089</v>
      </c>
      <c r="AD3948" s="90" t="str">
        <f t="shared" si="1204"/>
        <v/>
      </c>
      <c r="AE3948" s="90" t="str">
        <f t="shared" si="1205"/>
        <v/>
      </c>
      <c r="AF3948" t="str">
        <f t="shared" si="1206"/>
        <v/>
      </c>
      <c r="AH3948" t="str">
        <f t="shared" si="1193"/>
        <v/>
      </c>
      <c r="AI3948" t="str">
        <f>IF(AH3948&gt;"",VLOOKUP(AH3948,'MAATREGELEN TBV BESTEK '!$A$3:$N$34,11,FALSE),"")</f>
        <v/>
      </c>
      <c r="AJ3948" t="str">
        <f>IF(AH3948&gt;"",VLOOKUP(AH3948,'MAATREGELEN TBV BESTEK '!$A$3:$N$34,13,FALSE),"")</f>
        <v/>
      </c>
      <c r="AK3948" t="str">
        <f>IF(AH3948&gt;"",VLOOKUP(AH3948,'MAATREGELEN TBV BESTEK '!$A$3:$N$34,14,FALSE),"")</f>
        <v/>
      </c>
    </row>
    <row r="3949" spans="1:37" ht="12" customHeight="1">
      <c r="A3949" s="49">
        <v>237715.00399999999</v>
      </c>
      <c r="B3949" s="49">
        <v>441445.962</v>
      </c>
      <c r="C3949" t="s">
        <v>509</v>
      </c>
      <c r="D3949" t="s">
        <v>4563</v>
      </c>
      <c r="E3949">
        <v>6</v>
      </c>
      <c r="F3949" t="s">
        <v>5915</v>
      </c>
      <c r="G3949" t="s">
        <v>2427</v>
      </c>
      <c r="H3949" s="64" t="s">
        <v>498</v>
      </c>
      <c r="J3949">
        <f t="shared" si="1194"/>
        <v>1</v>
      </c>
      <c r="K3949" t="str">
        <f t="shared" si="1195"/>
        <v/>
      </c>
      <c r="L3949" t="str">
        <f t="shared" si="1191"/>
        <v/>
      </c>
      <c r="M3949">
        <f t="shared" si="1196"/>
        <v>237715.00399999999</v>
      </c>
      <c r="N3949">
        <f t="shared" si="1197"/>
        <v>441445.962</v>
      </c>
      <c r="O3949" t="str">
        <f t="shared" si="1198"/>
        <v>wit rondje</v>
      </c>
      <c r="P3949" t="str">
        <f t="shared" si="1199"/>
        <v>ALN02608</v>
      </c>
      <c r="Q3949" t="str">
        <f t="shared" si="1207"/>
        <v>Lph 6</v>
      </c>
      <c r="R3949" t="str">
        <f t="shared" si="1192"/>
        <v/>
      </c>
      <c r="T3949" t="str">
        <f t="shared" si="1200"/>
        <v>AALTEN</v>
      </c>
      <c r="U3949" t="str">
        <f t="shared" si="1201"/>
        <v>Markerinkdijk</v>
      </c>
      <c r="V3949" s="62" t="str">
        <f t="shared" si="1202"/>
        <v>ALN02608</v>
      </c>
      <c r="W3949" s="15" t="e">
        <f>IF(J3949,#REF!,"")</f>
        <v>#REF!</v>
      </c>
      <c r="X3949" s="15" t="e">
        <f>IF(J3949,#REF!,"")</f>
        <v>#REF!</v>
      </c>
      <c r="Y3949" s="62" t="str">
        <f t="shared" si="1203"/>
        <v xml:space="preserve"> </v>
      </c>
      <c r="AA3949" s="69"/>
      <c r="AB3949" s="90">
        <v>6</v>
      </c>
      <c r="AC3949" s="5" t="s">
        <v>4089</v>
      </c>
      <c r="AD3949" s="90" t="str">
        <f t="shared" si="1204"/>
        <v/>
      </c>
      <c r="AE3949" s="90" t="str">
        <f t="shared" si="1205"/>
        <v/>
      </c>
      <c r="AF3949" t="str">
        <f t="shared" si="1206"/>
        <v/>
      </c>
      <c r="AH3949" t="str">
        <f t="shared" si="1193"/>
        <v/>
      </c>
      <c r="AI3949" t="str">
        <f>IF(AH3949&gt;"",VLOOKUP(AH3949,'MAATREGELEN TBV BESTEK '!$A$3:$N$34,11,FALSE),"")</f>
        <v/>
      </c>
      <c r="AJ3949" t="str">
        <f>IF(AH3949&gt;"",VLOOKUP(AH3949,'MAATREGELEN TBV BESTEK '!$A$3:$N$34,13,FALSE),"")</f>
        <v/>
      </c>
      <c r="AK3949" t="str">
        <f>IF(AH3949&gt;"",VLOOKUP(AH3949,'MAATREGELEN TBV BESTEK '!$A$3:$N$34,14,FALSE),"")</f>
        <v/>
      </c>
    </row>
    <row r="3950" spans="1:37" ht="12" customHeight="1">
      <c r="A3950" s="49">
        <v>237775.245</v>
      </c>
      <c r="B3950" s="49">
        <v>441434.53600000002</v>
      </c>
      <c r="C3950" t="s">
        <v>510</v>
      </c>
      <c r="D3950" t="s">
        <v>4563</v>
      </c>
      <c r="E3950">
        <v>6</v>
      </c>
      <c r="F3950" t="s">
        <v>5915</v>
      </c>
      <c r="G3950" t="s">
        <v>2427</v>
      </c>
      <c r="H3950" s="64" t="s">
        <v>498</v>
      </c>
      <c r="J3950">
        <f t="shared" si="1194"/>
        <v>1</v>
      </c>
      <c r="K3950" t="str">
        <f t="shared" si="1195"/>
        <v/>
      </c>
      <c r="L3950" t="str">
        <f t="shared" si="1191"/>
        <v/>
      </c>
      <c r="M3950">
        <f t="shared" si="1196"/>
        <v>237775.245</v>
      </c>
      <c r="N3950">
        <f t="shared" si="1197"/>
        <v>441434.53600000002</v>
      </c>
      <c r="O3950" t="str">
        <f t="shared" si="1198"/>
        <v>wit rondje</v>
      </c>
      <c r="P3950" t="str">
        <f t="shared" si="1199"/>
        <v>ALN02609</v>
      </c>
      <c r="Q3950" t="str">
        <f t="shared" si="1207"/>
        <v>Lph 6</v>
      </c>
      <c r="R3950" t="str">
        <f t="shared" si="1192"/>
        <v/>
      </c>
      <c r="T3950" t="str">
        <f t="shared" si="1200"/>
        <v>AALTEN</v>
      </c>
      <c r="U3950" t="str">
        <f t="shared" si="1201"/>
        <v>Markerinkdijk</v>
      </c>
      <c r="V3950" s="62" t="str">
        <f t="shared" si="1202"/>
        <v>ALN02609</v>
      </c>
      <c r="W3950" s="15" t="e">
        <f>IF(J3950,#REF!,"")</f>
        <v>#REF!</v>
      </c>
      <c r="X3950" s="15" t="e">
        <f>IF(J3950,#REF!,"")</f>
        <v>#REF!</v>
      </c>
      <c r="Y3950" s="62" t="str">
        <f t="shared" si="1203"/>
        <v xml:space="preserve"> </v>
      </c>
      <c r="AA3950" s="69"/>
      <c r="AB3950" s="90">
        <v>6</v>
      </c>
      <c r="AC3950" s="5" t="s">
        <v>4089</v>
      </c>
      <c r="AD3950" s="90" t="str">
        <f t="shared" si="1204"/>
        <v/>
      </c>
      <c r="AE3950" s="90" t="str">
        <f t="shared" si="1205"/>
        <v/>
      </c>
      <c r="AF3950" t="str">
        <f t="shared" si="1206"/>
        <v/>
      </c>
      <c r="AH3950" t="str">
        <f t="shared" si="1193"/>
        <v/>
      </c>
      <c r="AI3950" t="str">
        <f>IF(AH3950&gt;"",VLOOKUP(AH3950,'MAATREGELEN TBV BESTEK '!$A$3:$N$34,11,FALSE),"")</f>
        <v/>
      </c>
      <c r="AJ3950" t="str">
        <f>IF(AH3950&gt;"",VLOOKUP(AH3950,'MAATREGELEN TBV BESTEK '!$A$3:$N$34,13,FALSE),"")</f>
        <v/>
      </c>
      <c r="AK3950" t="str">
        <f>IF(AH3950&gt;"",VLOOKUP(AH3950,'MAATREGELEN TBV BESTEK '!$A$3:$N$34,14,FALSE),"")</f>
        <v/>
      </c>
    </row>
    <row r="3951" spans="1:37" ht="12" customHeight="1">
      <c r="A3951" s="49">
        <v>237119.03400000001</v>
      </c>
      <c r="B3951" s="49">
        <v>438354.45600000001</v>
      </c>
      <c r="C3951" t="s">
        <v>529</v>
      </c>
      <c r="D3951" t="s">
        <v>2462</v>
      </c>
      <c r="E3951">
        <v>3</v>
      </c>
      <c r="F3951" t="s">
        <v>4426</v>
      </c>
      <c r="G3951" t="s">
        <v>2427</v>
      </c>
      <c r="H3951" s="64" t="s">
        <v>5447</v>
      </c>
      <c r="J3951">
        <f t="shared" si="1194"/>
        <v>1</v>
      </c>
      <c r="K3951" t="str">
        <f t="shared" si="1195"/>
        <v>halfopen</v>
      </c>
      <c r="L3951" t="str">
        <f t="shared" si="1191"/>
        <v>zwart</v>
      </c>
      <c r="M3951">
        <f t="shared" si="1196"/>
        <v>237119.03400000001</v>
      </c>
      <c r="N3951">
        <f t="shared" si="1197"/>
        <v>438354.45600000001</v>
      </c>
      <c r="O3951" t="str">
        <f t="shared" si="1198"/>
        <v>zwart halfopen</v>
      </c>
      <c r="P3951" t="str">
        <f t="shared" si="1199"/>
        <v>ALN00516</v>
      </c>
      <c r="Q3951" t="str">
        <f t="shared" si="1207"/>
        <v>Lph 3</v>
      </c>
      <c r="R3951" t="str">
        <f t="shared" si="1192"/>
        <v>Kegel 2000 led</v>
      </c>
      <c r="T3951" t="str">
        <f t="shared" si="1200"/>
        <v>AALTEN</v>
      </c>
      <c r="U3951" t="str">
        <f t="shared" si="1201"/>
        <v>Markt</v>
      </c>
      <c r="V3951" s="62" t="str">
        <f t="shared" si="1202"/>
        <v>ALN00516</v>
      </c>
      <c r="W3951" s="15" t="e">
        <f>IF(J3951,#REF!,"")</f>
        <v>#REF!</v>
      </c>
      <c r="X3951" s="15" t="e">
        <f>IF(J3951,#REF!,"")</f>
        <v>#REF!</v>
      </c>
      <c r="Y3951" s="62" t="str">
        <f t="shared" si="1203"/>
        <v>AV</v>
      </c>
      <c r="AA3951" s="69"/>
      <c r="AB3951" s="90">
        <v>3</v>
      </c>
      <c r="AC3951" s="5" t="s">
        <v>1147</v>
      </c>
      <c r="AD3951" s="90" t="str">
        <f t="shared" si="1204"/>
        <v/>
      </c>
      <c r="AE3951" s="90" t="str">
        <f t="shared" si="1205"/>
        <v>Kegel 2000 led</v>
      </c>
      <c r="AF3951" s="22" t="str">
        <f>IF(Y3951="AV","Armatuur "&amp;AE3951&amp;" leveren en plaatsen op LM "&amp;AB3951&amp;"m","")&amp;IF(Y3951="MV AV","Mast en armatuur leveren en plaatsen, "&amp;AE3951&amp;" en LM "&amp;AD3951&amp;"m, oude mast "&amp;AB3951&amp;"m verwijderen","")&amp;IF(Y3951="NM NA","Nwe mast en nw armatuur leveren en plaatsen, "&amp;AE3951&amp;" en LM "&amp;AD3951&amp;"m","")&amp;IF(Y3951="NLP","Nieuw lichtpunt bijplaatsen, "&amp;AE3951&amp;" en LM "&amp;AD3951&amp;"m","")</f>
        <v>Armatuur Kegel 2000 led leveren en plaatsen op LM 3m</v>
      </c>
      <c r="AH3951" t="str">
        <f t="shared" si="1193"/>
        <v>AV 3-&gt;3 Kegel 2000 led</v>
      </c>
      <c r="AI3951">
        <f>IF(AH3951&gt;"",VLOOKUP(AH3951,'MAATREGELEN TBV BESTEK '!$A$3:$N$34,11,FALSE),"")</f>
        <v>132010</v>
      </c>
      <c r="AJ3951">
        <f>IF(AH3951&gt;"",VLOOKUP(AH3951,'MAATREGELEN TBV BESTEK '!$A$3:$N$34,13,FALSE),"")</f>
        <v>711010</v>
      </c>
      <c r="AK3951">
        <f>IF(AH3951&gt;"",VLOOKUP(AH3951,'MAATREGELEN TBV BESTEK '!$A$3:$N$34,14,FALSE),"")</f>
        <v>0</v>
      </c>
    </row>
    <row r="3952" spans="1:37" ht="12" customHeight="1">
      <c r="A3952" s="49">
        <v>237134.584</v>
      </c>
      <c r="B3952" s="49">
        <v>438357.152</v>
      </c>
      <c r="C3952" t="s">
        <v>535</v>
      </c>
      <c r="D3952" t="s">
        <v>4563</v>
      </c>
      <c r="E3952">
        <v>3</v>
      </c>
      <c r="F3952" t="s">
        <v>5915</v>
      </c>
      <c r="G3952" t="s">
        <v>2427</v>
      </c>
      <c r="H3952" s="64" t="s">
        <v>5447</v>
      </c>
      <c r="J3952">
        <f t="shared" si="1194"/>
        <v>1</v>
      </c>
      <c r="K3952" t="str">
        <f t="shared" si="1195"/>
        <v/>
      </c>
      <c r="L3952" t="str">
        <f t="shared" si="1191"/>
        <v/>
      </c>
      <c r="M3952">
        <f t="shared" si="1196"/>
        <v>237134.584</v>
      </c>
      <c r="N3952">
        <f t="shared" si="1197"/>
        <v>438357.152</v>
      </c>
      <c r="O3952" t="str">
        <f t="shared" si="1198"/>
        <v>wit rondje</v>
      </c>
      <c r="P3952" t="str">
        <f t="shared" si="1199"/>
        <v>ALN00517</v>
      </c>
      <c r="Q3952" t="str">
        <f t="shared" si="1207"/>
        <v>Lph 3</v>
      </c>
      <c r="R3952" t="str">
        <f t="shared" si="1192"/>
        <v/>
      </c>
      <c r="T3952" t="str">
        <f t="shared" si="1200"/>
        <v>AALTEN</v>
      </c>
      <c r="U3952" t="str">
        <f t="shared" si="1201"/>
        <v>Markt</v>
      </c>
      <c r="V3952" s="62" t="str">
        <f t="shared" si="1202"/>
        <v>ALN00517</v>
      </c>
      <c r="W3952" s="15" t="e">
        <f>IF(J3952,#REF!,"")</f>
        <v>#REF!</v>
      </c>
      <c r="X3952" s="15" t="e">
        <f>IF(J3952,#REF!,"")</f>
        <v>#REF!</v>
      </c>
      <c r="Y3952" s="62" t="str">
        <f t="shared" si="1203"/>
        <v xml:space="preserve"> </v>
      </c>
      <c r="AA3952" s="69"/>
      <c r="AB3952" s="90">
        <v>3</v>
      </c>
      <c r="AC3952" s="5" t="s">
        <v>1147</v>
      </c>
      <c r="AD3952" s="90" t="str">
        <f t="shared" si="1204"/>
        <v/>
      </c>
      <c r="AE3952" s="90" t="str">
        <f t="shared" si="1205"/>
        <v/>
      </c>
      <c r="AF3952" t="str">
        <f t="shared" ref="AF3952:AF3977" si="1208">IF(Y3952="AV","Armatuur "&amp;AE3952&amp;" leveren en plaatsen op LM "&amp;AD3952&amp;"m","")&amp;IF(Y3952="MV AV","Mast en armatuur leveren en plaatsen, "&amp;AE3952&amp;" en LM "&amp;AD3952&amp;"m, oude mast "&amp;AB3952&amp;"m verwijderen","")&amp;IF(Y3952="NM NA","Nwe mast en nw armatuur leveren en plaatsen, "&amp;AE3952&amp;" en LM "&amp;AD3952&amp;"m, oude mast "&amp;AB3952&amp;"m verwijderen","")&amp;IF(Y3952="NLP","Nieuw lichtpunt bijplaatsen, "&amp;AE3952&amp;" en LM "&amp;AD3952&amp;"m","")</f>
        <v/>
      </c>
      <c r="AH3952" t="str">
        <f t="shared" si="1193"/>
        <v/>
      </c>
      <c r="AI3952" t="str">
        <f>IF(AH3952&gt;"",VLOOKUP(AH3952,'MAATREGELEN TBV BESTEK '!$A$3:$N$34,11,FALSE),"")</f>
        <v/>
      </c>
      <c r="AJ3952" t="str">
        <f>IF(AH3952&gt;"",VLOOKUP(AH3952,'MAATREGELEN TBV BESTEK '!$A$3:$N$34,13,FALSE),"")</f>
        <v/>
      </c>
      <c r="AK3952" t="str">
        <f>IF(AH3952&gt;"",VLOOKUP(AH3952,'MAATREGELEN TBV BESTEK '!$A$3:$N$34,14,FALSE),"")</f>
        <v/>
      </c>
    </row>
    <row r="3953" spans="1:37" ht="12" customHeight="1">
      <c r="A3953" s="49">
        <v>237147.85399999999</v>
      </c>
      <c r="B3953" s="49">
        <v>438354.45600000001</v>
      </c>
      <c r="C3953" t="s">
        <v>530</v>
      </c>
      <c r="D3953" t="s">
        <v>4563</v>
      </c>
      <c r="E3953">
        <v>3</v>
      </c>
      <c r="F3953" t="s">
        <v>5915</v>
      </c>
      <c r="G3953" t="s">
        <v>2427</v>
      </c>
      <c r="H3953" s="64" t="s">
        <v>5447</v>
      </c>
      <c r="J3953">
        <f t="shared" si="1194"/>
        <v>1</v>
      </c>
      <c r="K3953" t="str">
        <f t="shared" si="1195"/>
        <v/>
      </c>
      <c r="L3953" t="str">
        <f t="shared" si="1191"/>
        <v/>
      </c>
      <c r="M3953">
        <f t="shared" si="1196"/>
        <v>237147.85399999999</v>
      </c>
      <c r="N3953">
        <f t="shared" si="1197"/>
        <v>438354.45600000001</v>
      </c>
      <c r="O3953" t="str">
        <f t="shared" si="1198"/>
        <v>wit rondje</v>
      </c>
      <c r="P3953" t="str">
        <f t="shared" si="1199"/>
        <v>ALN00518</v>
      </c>
      <c r="Q3953" t="str">
        <f t="shared" si="1207"/>
        <v>Lph 3</v>
      </c>
      <c r="R3953" t="str">
        <f t="shared" si="1192"/>
        <v/>
      </c>
      <c r="T3953" t="str">
        <f t="shared" si="1200"/>
        <v>AALTEN</v>
      </c>
      <c r="U3953" t="str">
        <f t="shared" si="1201"/>
        <v>Markt</v>
      </c>
      <c r="V3953" s="62" t="str">
        <f t="shared" si="1202"/>
        <v>ALN00518</v>
      </c>
      <c r="W3953" s="15" t="e">
        <f>IF(J3953,#REF!,"")</f>
        <v>#REF!</v>
      </c>
      <c r="X3953" s="15" t="e">
        <f>IF(J3953,#REF!,"")</f>
        <v>#REF!</v>
      </c>
      <c r="Y3953" s="62" t="str">
        <f t="shared" si="1203"/>
        <v xml:space="preserve"> </v>
      </c>
      <c r="AA3953" s="69"/>
      <c r="AB3953" s="90">
        <v>3</v>
      </c>
      <c r="AC3953" s="5" t="s">
        <v>1147</v>
      </c>
      <c r="AD3953" s="90" t="str">
        <f t="shared" si="1204"/>
        <v/>
      </c>
      <c r="AE3953" s="90" t="str">
        <f t="shared" si="1205"/>
        <v/>
      </c>
      <c r="AF3953" t="str">
        <f t="shared" si="1208"/>
        <v/>
      </c>
      <c r="AH3953" t="str">
        <f t="shared" si="1193"/>
        <v/>
      </c>
      <c r="AI3953" t="str">
        <f>IF(AH3953&gt;"",VLOOKUP(AH3953,'MAATREGELEN TBV BESTEK '!$A$3:$N$34,11,FALSE),"")</f>
        <v/>
      </c>
      <c r="AJ3953" t="str">
        <f>IF(AH3953&gt;"",VLOOKUP(AH3953,'MAATREGELEN TBV BESTEK '!$A$3:$N$34,13,FALSE),"")</f>
        <v/>
      </c>
      <c r="AK3953" t="str">
        <f>IF(AH3953&gt;"",VLOOKUP(AH3953,'MAATREGELEN TBV BESTEK '!$A$3:$N$34,14,FALSE),"")</f>
        <v/>
      </c>
    </row>
    <row r="3954" spans="1:37" ht="12" customHeight="1">
      <c r="A3954" s="49">
        <v>239611.516</v>
      </c>
      <c r="B3954" s="49">
        <v>440164.02399999998</v>
      </c>
      <c r="C3954" t="s">
        <v>513</v>
      </c>
      <c r="D3954" t="s">
        <v>4563</v>
      </c>
      <c r="E3954">
        <v>3</v>
      </c>
      <c r="F3954" t="s">
        <v>5915</v>
      </c>
      <c r="G3954" t="s">
        <v>672</v>
      </c>
      <c r="H3954" s="64" t="s">
        <v>5447</v>
      </c>
      <c r="J3954">
        <f t="shared" si="1194"/>
        <v>1</v>
      </c>
      <c r="K3954" t="str">
        <f t="shared" si="1195"/>
        <v/>
      </c>
      <c r="L3954" t="str">
        <f t="shared" si="1191"/>
        <v/>
      </c>
      <c r="M3954">
        <f t="shared" si="1196"/>
        <v>239611.516</v>
      </c>
      <c r="N3954">
        <f t="shared" si="1197"/>
        <v>440164.02399999998</v>
      </c>
      <c r="O3954" t="str">
        <f t="shared" si="1198"/>
        <v>wit rondje</v>
      </c>
      <c r="P3954" t="str">
        <f t="shared" si="1199"/>
        <v>ALN01641</v>
      </c>
      <c r="Q3954" t="str">
        <f t="shared" si="1207"/>
        <v>Lph 3</v>
      </c>
      <c r="R3954" t="str">
        <f t="shared" si="1192"/>
        <v/>
      </c>
      <c r="T3954" t="str">
        <f t="shared" si="1200"/>
        <v>BREDEVOORT</v>
      </c>
      <c r="U3954" t="str">
        <f t="shared" si="1201"/>
        <v>Markt</v>
      </c>
      <c r="V3954" s="62" t="str">
        <f t="shared" si="1202"/>
        <v>ALN01641</v>
      </c>
      <c r="W3954" s="15" t="e">
        <f>IF(J3954,#REF!,"")</f>
        <v>#REF!</v>
      </c>
      <c r="X3954" s="15" t="e">
        <f>IF(J3954,#REF!,"")</f>
        <v>#REF!</v>
      </c>
      <c r="Y3954" s="62" t="str">
        <f t="shared" si="1203"/>
        <v xml:space="preserve"> </v>
      </c>
      <c r="AA3954" s="69"/>
      <c r="AB3954" s="90">
        <v>3</v>
      </c>
      <c r="AC3954" s="5" t="s">
        <v>675</v>
      </c>
      <c r="AD3954" s="90" t="str">
        <f t="shared" si="1204"/>
        <v/>
      </c>
      <c r="AE3954" s="90" t="str">
        <f t="shared" si="1205"/>
        <v/>
      </c>
      <c r="AF3954" t="str">
        <f t="shared" si="1208"/>
        <v/>
      </c>
      <c r="AH3954" t="str">
        <f t="shared" si="1193"/>
        <v/>
      </c>
      <c r="AI3954" t="str">
        <f>IF(AH3954&gt;"",VLOOKUP(AH3954,'MAATREGELEN TBV BESTEK '!$A$3:$N$34,11,FALSE),"")</f>
        <v/>
      </c>
      <c r="AJ3954" t="str">
        <f>IF(AH3954&gt;"",VLOOKUP(AH3954,'MAATREGELEN TBV BESTEK '!$A$3:$N$34,13,FALSE),"")</f>
        <v/>
      </c>
      <c r="AK3954" t="str">
        <f>IF(AH3954&gt;"",VLOOKUP(AH3954,'MAATREGELEN TBV BESTEK '!$A$3:$N$34,14,FALSE),"")</f>
        <v/>
      </c>
    </row>
    <row r="3955" spans="1:37" ht="12" customHeight="1">
      <c r="A3955" s="49">
        <v>239595.93100000001</v>
      </c>
      <c r="B3955" s="49">
        <v>440158.18</v>
      </c>
      <c r="C3955" t="s">
        <v>514</v>
      </c>
      <c r="D3955" t="s">
        <v>4563</v>
      </c>
      <c r="E3955">
        <v>3</v>
      </c>
      <c r="F3955" t="s">
        <v>5915</v>
      </c>
      <c r="G3955" t="s">
        <v>672</v>
      </c>
      <c r="H3955" s="64" t="s">
        <v>5447</v>
      </c>
      <c r="J3955">
        <f t="shared" si="1194"/>
        <v>1</v>
      </c>
      <c r="K3955" t="str">
        <f t="shared" si="1195"/>
        <v/>
      </c>
      <c r="L3955" t="str">
        <f t="shared" si="1191"/>
        <v/>
      </c>
      <c r="M3955">
        <f t="shared" si="1196"/>
        <v>239595.93100000001</v>
      </c>
      <c r="N3955">
        <f t="shared" si="1197"/>
        <v>440158.18</v>
      </c>
      <c r="O3955" t="str">
        <f t="shared" si="1198"/>
        <v>wit rondje</v>
      </c>
      <c r="P3955" t="str">
        <f t="shared" si="1199"/>
        <v>ALN01642</v>
      </c>
      <c r="Q3955" t="str">
        <f t="shared" si="1207"/>
        <v>Lph 3</v>
      </c>
      <c r="R3955" t="str">
        <f t="shared" si="1192"/>
        <v/>
      </c>
      <c r="T3955" t="str">
        <f t="shared" si="1200"/>
        <v>BREDEVOORT</v>
      </c>
      <c r="U3955" t="str">
        <f t="shared" si="1201"/>
        <v>Markt</v>
      </c>
      <c r="V3955" s="62" t="str">
        <f t="shared" si="1202"/>
        <v>ALN01642</v>
      </c>
      <c r="W3955" s="15" t="e">
        <f>IF(J3955,#REF!,"")</f>
        <v>#REF!</v>
      </c>
      <c r="X3955" s="15" t="e">
        <f>IF(J3955,#REF!,"")</f>
        <v>#REF!</v>
      </c>
      <c r="Y3955" s="62" t="str">
        <f t="shared" si="1203"/>
        <v xml:space="preserve"> </v>
      </c>
      <c r="AA3955" s="69"/>
      <c r="AB3955" s="90">
        <v>3</v>
      </c>
      <c r="AC3955" s="5" t="s">
        <v>675</v>
      </c>
      <c r="AD3955" s="90" t="str">
        <f t="shared" si="1204"/>
        <v/>
      </c>
      <c r="AE3955" s="90" t="str">
        <f t="shared" si="1205"/>
        <v/>
      </c>
      <c r="AF3955" t="str">
        <f t="shared" si="1208"/>
        <v/>
      </c>
      <c r="AH3955" t="str">
        <f t="shared" si="1193"/>
        <v/>
      </c>
      <c r="AI3955" t="str">
        <f>IF(AH3955&gt;"",VLOOKUP(AH3955,'MAATREGELEN TBV BESTEK '!$A$3:$N$34,11,FALSE),"")</f>
        <v/>
      </c>
      <c r="AJ3955" t="str">
        <f>IF(AH3955&gt;"",VLOOKUP(AH3955,'MAATREGELEN TBV BESTEK '!$A$3:$N$34,13,FALSE),"")</f>
        <v/>
      </c>
      <c r="AK3955" t="str">
        <f>IF(AH3955&gt;"",VLOOKUP(AH3955,'MAATREGELEN TBV BESTEK '!$A$3:$N$34,14,FALSE),"")</f>
        <v/>
      </c>
    </row>
    <row r="3956" spans="1:37" ht="12" customHeight="1">
      <c r="A3956" s="49">
        <v>239593.59400000001</v>
      </c>
      <c r="B3956" s="49">
        <v>440139.47899999999</v>
      </c>
      <c r="C3956" t="s">
        <v>515</v>
      </c>
      <c r="D3956" t="s">
        <v>4563</v>
      </c>
      <c r="E3956">
        <v>3</v>
      </c>
      <c r="F3956" t="s">
        <v>5915</v>
      </c>
      <c r="G3956" t="s">
        <v>672</v>
      </c>
      <c r="H3956" s="64" t="s">
        <v>5447</v>
      </c>
      <c r="J3956">
        <f t="shared" si="1194"/>
        <v>1</v>
      </c>
      <c r="K3956" t="str">
        <f t="shared" si="1195"/>
        <v/>
      </c>
      <c r="L3956" t="str">
        <f t="shared" si="1191"/>
        <v/>
      </c>
      <c r="M3956">
        <f t="shared" si="1196"/>
        <v>239593.59400000001</v>
      </c>
      <c r="N3956">
        <f t="shared" si="1197"/>
        <v>440139.47899999999</v>
      </c>
      <c r="O3956" t="str">
        <f t="shared" si="1198"/>
        <v>wit rondje</v>
      </c>
      <c r="P3956" t="str">
        <f t="shared" si="1199"/>
        <v>ALN01643</v>
      </c>
      <c r="Q3956" t="str">
        <f t="shared" si="1207"/>
        <v>Lph 3</v>
      </c>
      <c r="R3956" t="str">
        <f t="shared" si="1192"/>
        <v/>
      </c>
      <c r="T3956" t="str">
        <f t="shared" si="1200"/>
        <v>BREDEVOORT</v>
      </c>
      <c r="U3956" t="str">
        <f t="shared" si="1201"/>
        <v>Markt</v>
      </c>
      <c r="V3956" s="62" t="str">
        <f t="shared" si="1202"/>
        <v>ALN01643</v>
      </c>
      <c r="W3956" s="15" t="e">
        <f>IF(J3956,#REF!,"")</f>
        <v>#REF!</v>
      </c>
      <c r="X3956" s="15" t="e">
        <f>IF(J3956,#REF!,"")</f>
        <v>#REF!</v>
      </c>
      <c r="Y3956" s="62" t="str">
        <f t="shared" si="1203"/>
        <v xml:space="preserve"> </v>
      </c>
      <c r="AA3956" s="69"/>
      <c r="AB3956" s="90">
        <v>3</v>
      </c>
      <c r="AC3956" s="5" t="s">
        <v>675</v>
      </c>
      <c r="AD3956" s="90" t="str">
        <f t="shared" si="1204"/>
        <v/>
      </c>
      <c r="AE3956" s="90" t="str">
        <f t="shared" si="1205"/>
        <v/>
      </c>
      <c r="AF3956" t="str">
        <f t="shared" si="1208"/>
        <v/>
      </c>
      <c r="AH3956" t="str">
        <f t="shared" si="1193"/>
        <v/>
      </c>
      <c r="AI3956" t="str">
        <f>IF(AH3956&gt;"",VLOOKUP(AH3956,'MAATREGELEN TBV BESTEK '!$A$3:$N$34,11,FALSE),"")</f>
        <v/>
      </c>
      <c r="AJ3956" t="str">
        <f>IF(AH3956&gt;"",VLOOKUP(AH3956,'MAATREGELEN TBV BESTEK '!$A$3:$N$34,13,FALSE),"")</f>
        <v/>
      </c>
      <c r="AK3956" t="str">
        <f>IF(AH3956&gt;"",VLOOKUP(AH3956,'MAATREGELEN TBV BESTEK '!$A$3:$N$34,14,FALSE),"")</f>
        <v/>
      </c>
    </row>
    <row r="3957" spans="1:37" ht="12" customHeight="1">
      <c r="A3957" s="49">
        <v>239562.73699999999</v>
      </c>
      <c r="B3957" s="49">
        <v>440110.94199999998</v>
      </c>
      <c r="C3957" t="s">
        <v>516</v>
      </c>
      <c r="D3957" t="s">
        <v>4563</v>
      </c>
      <c r="E3957">
        <v>3</v>
      </c>
      <c r="F3957" t="s">
        <v>5915</v>
      </c>
      <c r="G3957" t="s">
        <v>672</v>
      </c>
      <c r="H3957" s="64" t="s">
        <v>5447</v>
      </c>
      <c r="J3957">
        <f t="shared" si="1194"/>
        <v>1</v>
      </c>
      <c r="K3957" t="str">
        <f t="shared" si="1195"/>
        <v/>
      </c>
      <c r="L3957" t="str">
        <f t="shared" si="1191"/>
        <v/>
      </c>
      <c r="M3957">
        <f t="shared" si="1196"/>
        <v>239562.73699999999</v>
      </c>
      <c r="N3957">
        <f t="shared" si="1197"/>
        <v>440110.94199999998</v>
      </c>
      <c r="O3957" t="str">
        <f t="shared" si="1198"/>
        <v>wit rondje</v>
      </c>
      <c r="P3957" t="str">
        <f t="shared" si="1199"/>
        <v>ALN01644</v>
      </c>
      <c r="Q3957" t="str">
        <f t="shared" si="1207"/>
        <v>Lph 3</v>
      </c>
      <c r="R3957" t="str">
        <f t="shared" si="1192"/>
        <v/>
      </c>
      <c r="T3957" t="str">
        <f t="shared" si="1200"/>
        <v>BREDEVOORT</v>
      </c>
      <c r="U3957" t="str">
        <f t="shared" si="1201"/>
        <v>Markt</v>
      </c>
      <c r="V3957" s="62" t="str">
        <f t="shared" si="1202"/>
        <v>ALN01644</v>
      </c>
      <c r="W3957" s="15" t="e">
        <f>IF(J3957,#REF!,"")</f>
        <v>#REF!</v>
      </c>
      <c r="X3957" s="15" t="e">
        <f>IF(J3957,#REF!,"")</f>
        <v>#REF!</v>
      </c>
      <c r="Y3957" s="62" t="str">
        <f t="shared" si="1203"/>
        <v xml:space="preserve"> </v>
      </c>
      <c r="AA3957" s="69"/>
      <c r="AB3957" s="90">
        <v>3</v>
      </c>
      <c r="AC3957" s="5" t="s">
        <v>675</v>
      </c>
      <c r="AD3957" s="90" t="str">
        <f t="shared" si="1204"/>
        <v/>
      </c>
      <c r="AE3957" s="90" t="str">
        <f t="shared" si="1205"/>
        <v/>
      </c>
      <c r="AF3957" t="str">
        <f t="shared" si="1208"/>
        <v/>
      </c>
      <c r="AH3957" t="str">
        <f t="shared" si="1193"/>
        <v/>
      </c>
      <c r="AI3957" t="str">
        <f>IF(AH3957&gt;"",VLOOKUP(AH3957,'MAATREGELEN TBV BESTEK '!$A$3:$N$34,11,FALSE),"")</f>
        <v/>
      </c>
      <c r="AJ3957" t="str">
        <f>IF(AH3957&gt;"",VLOOKUP(AH3957,'MAATREGELEN TBV BESTEK '!$A$3:$N$34,13,FALSE),"")</f>
        <v/>
      </c>
      <c r="AK3957" t="str">
        <f>IF(AH3957&gt;"",VLOOKUP(AH3957,'MAATREGELEN TBV BESTEK '!$A$3:$N$34,14,FALSE),"")</f>
        <v/>
      </c>
    </row>
    <row r="3958" spans="1:37" ht="12" customHeight="1">
      <c r="A3958" s="49">
        <v>239569.82800000001</v>
      </c>
      <c r="B3958" s="49">
        <v>440119.21899999998</v>
      </c>
      <c r="C3958" t="s">
        <v>517</v>
      </c>
      <c r="D3958" t="s">
        <v>4563</v>
      </c>
      <c r="E3958">
        <v>3</v>
      </c>
      <c r="F3958" t="s">
        <v>5915</v>
      </c>
      <c r="G3958" t="s">
        <v>672</v>
      </c>
      <c r="H3958" s="64" t="s">
        <v>5447</v>
      </c>
      <c r="J3958">
        <f t="shared" si="1194"/>
        <v>1</v>
      </c>
      <c r="K3958" t="str">
        <f t="shared" si="1195"/>
        <v/>
      </c>
      <c r="L3958" t="str">
        <f t="shared" si="1191"/>
        <v/>
      </c>
      <c r="M3958">
        <f t="shared" si="1196"/>
        <v>239569.82800000001</v>
      </c>
      <c r="N3958">
        <f t="shared" si="1197"/>
        <v>440119.21899999998</v>
      </c>
      <c r="O3958" t="str">
        <f t="shared" si="1198"/>
        <v>wit rondje</v>
      </c>
      <c r="P3958" t="str">
        <f t="shared" si="1199"/>
        <v>ALN01645</v>
      </c>
      <c r="Q3958" t="str">
        <f t="shared" si="1207"/>
        <v>Lph 3</v>
      </c>
      <c r="R3958" t="str">
        <f t="shared" si="1192"/>
        <v/>
      </c>
      <c r="T3958" t="str">
        <f t="shared" si="1200"/>
        <v>BREDEVOORT</v>
      </c>
      <c r="U3958" t="str">
        <f t="shared" si="1201"/>
        <v>Markt</v>
      </c>
      <c r="V3958" s="62" t="str">
        <f t="shared" si="1202"/>
        <v>ALN01645</v>
      </c>
      <c r="W3958" s="15" t="e">
        <f>IF(J3958,#REF!,"")</f>
        <v>#REF!</v>
      </c>
      <c r="X3958" s="15" t="e">
        <f>IF(J3958,#REF!,"")</f>
        <v>#REF!</v>
      </c>
      <c r="Y3958" s="62" t="str">
        <f t="shared" si="1203"/>
        <v xml:space="preserve"> </v>
      </c>
      <c r="AA3958" s="69"/>
      <c r="AB3958" s="90">
        <v>3</v>
      </c>
      <c r="AC3958" s="5" t="s">
        <v>675</v>
      </c>
      <c r="AD3958" s="90" t="str">
        <f t="shared" si="1204"/>
        <v/>
      </c>
      <c r="AE3958" s="90" t="str">
        <f t="shared" si="1205"/>
        <v/>
      </c>
      <c r="AF3958" t="str">
        <f t="shared" si="1208"/>
        <v/>
      </c>
      <c r="AH3958" t="str">
        <f t="shared" si="1193"/>
        <v/>
      </c>
      <c r="AI3958" t="str">
        <f>IF(AH3958&gt;"",VLOOKUP(AH3958,'MAATREGELEN TBV BESTEK '!$A$3:$N$34,11,FALSE),"")</f>
        <v/>
      </c>
      <c r="AJ3958" t="str">
        <f>IF(AH3958&gt;"",VLOOKUP(AH3958,'MAATREGELEN TBV BESTEK '!$A$3:$N$34,13,FALSE),"")</f>
        <v/>
      </c>
      <c r="AK3958" t="str">
        <f>IF(AH3958&gt;"",VLOOKUP(AH3958,'MAATREGELEN TBV BESTEK '!$A$3:$N$34,14,FALSE),"")</f>
        <v/>
      </c>
    </row>
    <row r="3959" spans="1:37" ht="12" customHeight="1">
      <c r="A3959" s="49">
        <v>239580.73699999999</v>
      </c>
      <c r="B3959" s="49">
        <v>440134.41399999999</v>
      </c>
      <c r="C3959" t="s">
        <v>518</v>
      </c>
      <c r="D3959" t="s">
        <v>4563</v>
      </c>
      <c r="E3959">
        <v>3</v>
      </c>
      <c r="F3959" t="s">
        <v>5915</v>
      </c>
      <c r="G3959" t="s">
        <v>672</v>
      </c>
      <c r="H3959" s="64" t="s">
        <v>5447</v>
      </c>
      <c r="J3959">
        <f t="shared" si="1194"/>
        <v>1</v>
      </c>
      <c r="K3959" t="str">
        <f t="shared" si="1195"/>
        <v/>
      </c>
      <c r="L3959" t="str">
        <f t="shared" si="1191"/>
        <v/>
      </c>
      <c r="M3959">
        <f t="shared" si="1196"/>
        <v>239580.73699999999</v>
      </c>
      <c r="N3959">
        <f t="shared" si="1197"/>
        <v>440134.41399999999</v>
      </c>
      <c r="O3959" t="str">
        <f t="shared" si="1198"/>
        <v>wit rondje</v>
      </c>
      <c r="P3959" t="str">
        <f t="shared" si="1199"/>
        <v>ALN01651</v>
      </c>
      <c r="Q3959" t="str">
        <f t="shared" si="1207"/>
        <v>Lph 3</v>
      </c>
      <c r="R3959" t="str">
        <f t="shared" si="1192"/>
        <v/>
      </c>
      <c r="T3959" t="str">
        <f t="shared" si="1200"/>
        <v>BREDEVOORT</v>
      </c>
      <c r="U3959" t="str">
        <f t="shared" si="1201"/>
        <v>Markt</v>
      </c>
      <c r="V3959" s="62" t="str">
        <f t="shared" si="1202"/>
        <v>ALN01651</v>
      </c>
      <c r="W3959" s="15" t="e">
        <f>IF(J3959,#REF!,"")</f>
        <v>#REF!</v>
      </c>
      <c r="X3959" s="15" t="e">
        <f>IF(J3959,#REF!,"")</f>
        <v>#REF!</v>
      </c>
      <c r="Y3959" s="62" t="str">
        <f t="shared" si="1203"/>
        <v xml:space="preserve"> </v>
      </c>
      <c r="AA3959" s="69"/>
      <c r="AB3959" s="90">
        <v>3</v>
      </c>
      <c r="AC3959" s="5" t="s">
        <v>675</v>
      </c>
      <c r="AD3959" s="90" t="str">
        <f t="shared" si="1204"/>
        <v/>
      </c>
      <c r="AE3959" s="90" t="str">
        <f t="shared" si="1205"/>
        <v/>
      </c>
      <c r="AF3959" t="str">
        <f t="shared" si="1208"/>
        <v/>
      </c>
      <c r="AH3959" t="str">
        <f t="shared" si="1193"/>
        <v/>
      </c>
      <c r="AI3959" t="str">
        <f>IF(AH3959&gt;"",VLOOKUP(AH3959,'MAATREGELEN TBV BESTEK '!$A$3:$N$34,11,FALSE),"")</f>
        <v/>
      </c>
      <c r="AJ3959" t="str">
        <f>IF(AH3959&gt;"",VLOOKUP(AH3959,'MAATREGELEN TBV BESTEK '!$A$3:$N$34,13,FALSE),"")</f>
        <v/>
      </c>
      <c r="AK3959" t="str">
        <f>IF(AH3959&gt;"",VLOOKUP(AH3959,'MAATREGELEN TBV BESTEK '!$A$3:$N$34,14,FALSE),"")</f>
        <v/>
      </c>
    </row>
    <row r="3960" spans="1:37" ht="12" customHeight="1">
      <c r="A3960" s="49">
        <v>239583.769</v>
      </c>
      <c r="B3960" s="49">
        <v>440123.02500000002</v>
      </c>
      <c r="C3960" t="s">
        <v>519</v>
      </c>
      <c r="D3960" t="s">
        <v>4563</v>
      </c>
      <c r="E3960">
        <v>3</v>
      </c>
      <c r="F3960" t="s">
        <v>5915</v>
      </c>
      <c r="G3960" t="s">
        <v>672</v>
      </c>
      <c r="H3960" s="64" t="s">
        <v>5447</v>
      </c>
      <c r="J3960">
        <f t="shared" si="1194"/>
        <v>1</v>
      </c>
      <c r="K3960" t="str">
        <f t="shared" si="1195"/>
        <v/>
      </c>
      <c r="L3960" t="str">
        <f t="shared" si="1191"/>
        <v/>
      </c>
      <c r="M3960">
        <f t="shared" si="1196"/>
        <v>239583.769</v>
      </c>
      <c r="N3960">
        <f t="shared" si="1197"/>
        <v>440123.02500000002</v>
      </c>
      <c r="O3960" t="str">
        <f t="shared" si="1198"/>
        <v>wit rondje</v>
      </c>
      <c r="P3960" t="str">
        <f t="shared" si="1199"/>
        <v>ALN01652</v>
      </c>
      <c r="Q3960" t="str">
        <f t="shared" si="1207"/>
        <v>Lph 3</v>
      </c>
      <c r="R3960" t="str">
        <f t="shared" si="1192"/>
        <v/>
      </c>
      <c r="T3960" t="str">
        <f t="shared" si="1200"/>
        <v>BREDEVOORT</v>
      </c>
      <c r="U3960" t="str">
        <f t="shared" si="1201"/>
        <v>Markt</v>
      </c>
      <c r="V3960" s="62" t="str">
        <f t="shared" si="1202"/>
        <v>ALN01652</v>
      </c>
      <c r="W3960" s="15" t="e">
        <f>IF(J3960,#REF!,"")</f>
        <v>#REF!</v>
      </c>
      <c r="X3960" s="15" t="e">
        <f>IF(J3960,#REF!,"")</f>
        <v>#REF!</v>
      </c>
      <c r="Y3960" s="62" t="str">
        <f t="shared" si="1203"/>
        <v xml:space="preserve"> </v>
      </c>
      <c r="AA3960" s="69"/>
      <c r="AB3960" s="90">
        <v>3</v>
      </c>
      <c r="AC3960" s="5" t="s">
        <v>675</v>
      </c>
      <c r="AD3960" s="90" t="str">
        <f t="shared" si="1204"/>
        <v/>
      </c>
      <c r="AE3960" s="90" t="str">
        <f t="shared" si="1205"/>
        <v/>
      </c>
      <c r="AF3960" t="str">
        <f t="shared" si="1208"/>
        <v/>
      </c>
      <c r="AH3960" t="str">
        <f t="shared" si="1193"/>
        <v/>
      </c>
      <c r="AI3960" t="str">
        <f>IF(AH3960&gt;"",VLOOKUP(AH3960,'MAATREGELEN TBV BESTEK '!$A$3:$N$34,11,FALSE),"")</f>
        <v/>
      </c>
      <c r="AJ3960" t="str">
        <f>IF(AH3960&gt;"",VLOOKUP(AH3960,'MAATREGELEN TBV BESTEK '!$A$3:$N$34,13,FALSE),"")</f>
        <v/>
      </c>
      <c r="AK3960" t="str">
        <f>IF(AH3960&gt;"",VLOOKUP(AH3960,'MAATREGELEN TBV BESTEK '!$A$3:$N$34,14,FALSE),"")</f>
        <v/>
      </c>
    </row>
    <row r="3961" spans="1:37" ht="12" customHeight="1">
      <c r="A3961" s="49">
        <v>237137.28</v>
      </c>
      <c r="B3961" s="49">
        <v>438334.96600000001</v>
      </c>
      <c r="C3961" t="s">
        <v>536</v>
      </c>
      <c r="D3961" t="s">
        <v>4563</v>
      </c>
      <c r="E3961">
        <v>3</v>
      </c>
      <c r="F3961" t="s">
        <v>5915</v>
      </c>
      <c r="G3961" t="s">
        <v>2427</v>
      </c>
      <c r="H3961" s="64" t="s">
        <v>5447</v>
      </c>
      <c r="J3961">
        <f t="shared" si="1194"/>
        <v>1</v>
      </c>
      <c r="K3961" t="str">
        <f t="shared" si="1195"/>
        <v/>
      </c>
      <c r="L3961" t="str">
        <f t="shared" si="1191"/>
        <v/>
      </c>
      <c r="M3961">
        <f t="shared" si="1196"/>
        <v>237137.28</v>
      </c>
      <c r="N3961">
        <f t="shared" si="1197"/>
        <v>438334.96600000001</v>
      </c>
      <c r="O3961" t="str">
        <f t="shared" si="1198"/>
        <v>wit rondje</v>
      </c>
      <c r="P3961" t="str">
        <f t="shared" si="1199"/>
        <v>ALN02082</v>
      </c>
      <c r="Q3961" t="str">
        <f t="shared" si="1207"/>
        <v>Lph 3</v>
      </c>
      <c r="R3961" t="str">
        <f t="shared" si="1192"/>
        <v/>
      </c>
      <c r="T3961" t="str">
        <f t="shared" si="1200"/>
        <v>AALTEN</v>
      </c>
      <c r="U3961" t="str">
        <f t="shared" si="1201"/>
        <v>Markt</v>
      </c>
      <c r="V3961" s="62" t="str">
        <f t="shared" si="1202"/>
        <v>ALN02082</v>
      </c>
      <c r="W3961" s="15" t="e">
        <f>IF(J3961,#REF!,"")</f>
        <v>#REF!</v>
      </c>
      <c r="X3961" s="15" t="e">
        <f>IF(J3961,#REF!,"")</f>
        <v>#REF!</v>
      </c>
      <c r="Y3961" s="62" t="str">
        <f t="shared" si="1203"/>
        <v xml:space="preserve"> </v>
      </c>
      <c r="AA3961" s="69"/>
      <c r="AB3961" s="90">
        <v>3</v>
      </c>
      <c r="AC3961" s="5" t="s">
        <v>4071</v>
      </c>
      <c r="AD3961" s="90" t="str">
        <f t="shared" si="1204"/>
        <v/>
      </c>
      <c r="AE3961" s="90" t="str">
        <f t="shared" si="1205"/>
        <v/>
      </c>
      <c r="AF3961" t="str">
        <f t="shared" si="1208"/>
        <v/>
      </c>
      <c r="AH3961" t="str">
        <f t="shared" si="1193"/>
        <v/>
      </c>
      <c r="AI3961" t="str">
        <f>IF(AH3961&gt;"",VLOOKUP(AH3961,'MAATREGELEN TBV BESTEK '!$A$3:$N$34,11,FALSE),"")</f>
        <v/>
      </c>
      <c r="AJ3961" t="str">
        <f>IF(AH3961&gt;"",VLOOKUP(AH3961,'MAATREGELEN TBV BESTEK '!$A$3:$N$34,13,FALSE),"")</f>
        <v/>
      </c>
      <c r="AK3961" t="str">
        <f>IF(AH3961&gt;"",VLOOKUP(AH3961,'MAATREGELEN TBV BESTEK '!$A$3:$N$34,14,FALSE),"")</f>
        <v/>
      </c>
    </row>
    <row r="3962" spans="1:37" ht="12" customHeight="1">
      <c r="A3962" s="49">
        <v>237150.96400000001</v>
      </c>
      <c r="B3962" s="49">
        <v>438336.41700000002</v>
      </c>
      <c r="C3962" t="s">
        <v>531</v>
      </c>
      <c r="D3962" t="s">
        <v>4563</v>
      </c>
      <c r="E3962">
        <v>3</v>
      </c>
      <c r="F3962" t="s">
        <v>5915</v>
      </c>
      <c r="G3962" t="s">
        <v>2427</v>
      </c>
      <c r="H3962" s="64" t="s">
        <v>5447</v>
      </c>
      <c r="J3962">
        <f t="shared" si="1194"/>
        <v>1</v>
      </c>
      <c r="K3962" t="str">
        <f t="shared" si="1195"/>
        <v/>
      </c>
      <c r="L3962" t="str">
        <f t="shared" si="1191"/>
        <v/>
      </c>
      <c r="M3962">
        <f t="shared" si="1196"/>
        <v>237150.96400000001</v>
      </c>
      <c r="N3962">
        <f t="shared" si="1197"/>
        <v>438336.41700000002</v>
      </c>
      <c r="O3962" t="str">
        <f t="shared" si="1198"/>
        <v>wit rondje</v>
      </c>
      <c r="P3962" t="str">
        <f t="shared" si="1199"/>
        <v>ALN02083</v>
      </c>
      <c r="Q3962" t="str">
        <f t="shared" si="1207"/>
        <v>Lph 3</v>
      </c>
      <c r="R3962" t="str">
        <f t="shared" si="1192"/>
        <v/>
      </c>
      <c r="T3962" t="str">
        <f t="shared" si="1200"/>
        <v>AALTEN</v>
      </c>
      <c r="U3962" t="str">
        <f t="shared" si="1201"/>
        <v>Markt</v>
      </c>
      <c r="V3962" s="62" t="str">
        <f t="shared" si="1202"/>
        <v>ALN02083</v>
      </c>
      <c r="W3962" s="15" t="e">
        <f>IF(J3962,#REF!,"")</f>
        <v>#REF!</v>
      </c>
      <c r="X3962" s="15" t="e">
        <f>IF(J3962,#REF!,"")</f>
        <v>#REF!</v>
      </c>
      <c r="Y3962" s="62" t="str">
        <f t="shared" si="1203"/>
        <v xml:space="preserve"> </v>
      </c>
      <c r="AA3962" s="69"/>
      <c r="AB3962" s="90">
        <v>3</v>
      </c>
      <c r="AC3962" s="5" t="s">
        <v>1147</v>
      </c>
      <c r="AD3962" s="90" t="str">
        <f t="shared" si="1204"/>
        <v/>
      </c>
      <c r="AE3962" s="90" t="str">
        <f t="shared" si="1205"/>
        <v/>
      </c>
      <c r="AF3962" t="str">
        <f t="shared" si="1208"/>
        <v/>
      </c>
      <c r="AH3962" t="str">
        <f t="shared" si="1193"/>
        <v/>
      </c>
      <c r="AI3962" t="str">
        <f>IF(AH3962&gt;"",VLOOKUP(AH3962,'MAATREGELEN TBV BESTEK '!$A$3:$N$34,11,FALSE),"")</f>
        <v/>
      </c>
      <c r="AJ3962" t="str">
        <f>IF(AH3962&gt;"",VLOOKUP(AH3962,'MAATREGELEN TBV BESTEK '!$A$3:$N$34,13,FALSE),"")</f>
        <v/>
      </c>
      <c r="AK3962" t="str">
        <f>IF(AH3962&gt;"",VLOOKUP(AH3962,'MAATREGELEN TBV BESTEK '!$A$3:$N$34,14,FALSE),"")</f>
        <v/>
      </c>
    </row>
    <row r="3963" spans="1:37" ht="12" customHeight="1">
      <c r="A3963" s="49">
        <v>237150.342</v>
      </c>
      <c r="B3963" s="49">
        <v>438327.29399999999</v>
      </c>
      <c r="C3963" t="s">
        <v>532</v>
      </c>
      <c r="D3963" t="s">
        <v>4563</v>
      </c>
      <c r="E3963">
        <v>3</v>
      </c>
      <c r="F3963" t="s">
        <v>5915</v>
      </c>
      <c r="G3963" t="s">
        <v>2427</v>
      </c>
      <c r="H3963" s="64" t="s">
        <v>5447</v>
      </c>
      <c r="J3963">
        <f t="shared" si="1194"/>
        <v>1</v>
      </c>
      <c r="K3963" t="str">
        <f t="shared" si="1195"/>
        <v/>
      </c>
      <c r="L3963" t="str">
        <f t="shared" si="1191"/>
        <v/>
      </c>
      <c r="M3963">
        <f t="shared" si="1196"/>
        <v>237150.342</v>
      </c>
      <c r="N3963">
        <f t="shared" si="1197"/>
        <v>438327.29399999999</v>
      </c>
      <c r="O3963" t="str">
        <f t="shared" si="1198"/>
        <v>wit rondje</v>
      </c>
      <c r="P3963" t="str">
        <f t="shared" si="1199"/>
        <v>ALN02084</v>
      </c>
      <c r="Q3963" t="str">
        <f t="shared" si="1207"/>
        <v>Lph 3</v>
      </c>
      <c r="R3963" t="str">
        <f t="shared" si="1192"/>
        <v/>
      </c>
      <c r="T3963" t="str">
        <f t="shared" si="1200"/>
        <v>AALTEN</v>
      </c>
      <c r="U3963" t="str">
        <f t="shared" si="1201"/>
        <v>Markt</v>
      </c>
      <c r="V3963" s="62" t="str">
        <f t="shared" si="1202"/>
        <v>ALN02084</v>
      </c>
      <c r="W3963" s="15" t="e">
        <f>IF(J3963,#REF!,"")</f>
        <v>#REF!</v>
      </c>
      <c r="X3963" s="15" t="e">
        <f>IF(J3963,#REF!,"")</f>
        <v>#REF!</v>
      </c>
      <c r="Y3963" s="62" t="str">
        <f t="shared" si="1203"/>
        <v xml:space="preserve"> </v>
      </c>
      <c r="AA3963" s="69"/>
      <c r="AB3963" s="90">
        <v>3</v>
      </c>
      <c r="AC3963" s="5" t="s">
        <v>1147</v>
      </c>
      <c r="AD3963" s="90" t="str">
        <f t="shared" si="1204"/>
        <v/>
      </c>
      <c r="AE3963" s="90" t="str">
        <f t="shared" si="1205"/>
        <v/>
      </c>
      <c r="AF3963" t="str">
        <f t="shared" si="1208"/>
        <v/>
      </c>
      <c r="AH3963" t="str">
        <f t="shared" si="1193"/>
        <v/>
      </c>
      <c r="AI3963" t="str">
        <f>IF(AH3963&gt;"",VLOOKUP(AH3963,'MAATREGELEN TBV BESTEK '!$A$3:$N$34,11,FALSE),"")</f>
        <v/>
      </c>
      <c r="AJ3963" t="str">
        <f>IF(AH3963&gt;"",VLOOKUP(AH3963,'MAATREGELEN TBV BESTEK '!$A$3:$N$34,13,FALSE),"")</f>
        <v/>
      </c>
      <c r="AK3963" t="str">
        <f>IF(AH3963&gt;"",VLOOKUP(AH3963,'MAATREGELEN TBV BESTEK '!$A$3:$N$34,14,FALSE),"")</f>
        <v/>
      </c>
    </row>
    <row r="3964" spans="1:37" ht="12" customHeight="1">
      <c r="A3964" s="49">
        <v>237136.45</v>
      </c>
      <c r="B3964" s="49">
        <v>438312.98800000001</v>
      </c>
      <c r="C3964" t="s">
        <v>537</v>
      </c>
      <c r="D3964" t="s">
        <v>4563</v>
      </c>
      <c r="E3964">
        <v>3</v>
      </c>
      <c r="F3964" t="s">
        <v>5915</v>
      </c>
      <c r="G3964" t="s">
        <v>2427</v>
      </c>
      <c r="H3964" s="64" t="s">
        <v>5447</v>
      </c>
      <c r="J3964">
        <f t="shared" si="1194"/>
        <v>1</v>
      </c>
      <c r="K3964" t="str">
        <f t="shared" si="1195"/>
        <v/>
      </c>
      <c r="L3964" t="str">
        <f t="shared" si="1191"/>
        <v/>
      </c>
      <c r="M3964">
        <f t="shared" si="1196"/>
        <v>237136.45</v>
      </c>
      <c r="N3964">
        <f t="shared" si="1197"/>
        <v>438312.98800000001</v>
      </c>
      <c r="O3964" t="str">
        <f t="shared" si="1198"/>
        <v>wit rondje</v>
      </c>
      <c r="P3964" t="str">
        <f t="shared" si="1199"/>
        <v>ALN02085</v>
      </c>
      <c r="Q3964" t="str">
        <f t="shared" si="1207"/>
        <v>Lph 3</v>
      </c>
      <c r="R3964" t="str">
        <f t="shared" si="1192"/>
        <v/>
      </c>
      <c r="T3964" t="str">
        <f t="shared" si="1200"/>
        <v>AALTEN</v>
      </c>
      <c r="U3964" t="str">
        <f t="shared" si="1201"/>
        <v>Markt</v>
      </c>
      <c r="V3964" s="62" t="str">
        <f t="shared" si="1202"/>
        <v>ALN02085</v>
      </c>
      <c r="W3964" s="15" t="e">
        <f>IF(J3964,#REF!,"")</f>
        <v>#REF!</v>
      </c>
      <c r="X3964" s="15" t="e">
        <f>IF(J3964,#REF!,"")</f>
        <v>#REF!</v>
      </c>
      <c r="Y3964" s="62" t="str">
        <f t="shared" si="1203"/>
        <v xml:space="preserve"> </v>
      </c>
      <c r="AA3964" s="69"/>
      <c r="AB3964" s="90">
        <v>3</v>
      </c>
      <c r="AC3964" s="5" t="s">
        <v>4071</v>
      </c>
      <c r="AD3964" s="90" t="str">
        <f t="shared" si="1204"/>
        <v/>
      </c>
      <c r="AE3964" s="90" t="str">
        <f t="shared" si="1205"/>
        <v/>
      </c>
      <c r="AF3964" t="str">
        <f t="shared" si="1208"/>
        <v/>
      </c>
      <c r="AH3964" t="str">
        <f t="shared" si="1193"/>
        <v/>
      </c>
      <c r="AI3964" t="str">
        <f>IF(AH3964&gt;"",VLOOKUP(AH3964,'MAATREGELEN TBV BESTEK '!$A$3:$N$34,11,FALSE),"")</f>
        <v/>
      </c>
      <c r="AJ3964" t="str">
        <f>IF(AH3964&gt;"",VLOOKUP(AH3964,'MAATREGELEN TBV BESTEK '!$A$3:$N$34,13,FALSE),"")</f>
        <v/>
      </c>
      <c r="AK3964" t="str">
        <f>IF(AH3964&gt;"",VLOOKUP(AH3964,'MAATREGELEN TBV BESTEK '!$A$3:$N$34,14,FALSE),"")</f>
        <v/>
      </c>
    </row>
    <row r="3965" spans="1:37" ht="12" customHeight="1">
      <c r="A3965" s="49">
        <v>237149.72</v>
      </c>
      <c r="B3965" s="49">
        <v>438307.38900000002</v>
      </c>
      <c r="C3965" t="s">
        <v>538</v>
      </c>
      <c r="D3965" t="s">
        <v>4563</v>
      </c>
      <c r="E3965">
        <v>3</v>
      </c>
      <c r="F3965" t="s">
        <v>5915</v>
      </c>
      <c r="G3965" t="s">
        <v>2427</v>
      </c>
      <c r="H3965" s="64" t="s">
        <v>5447</v>
      </c>
      <c r="J3965">
        <f t="shared" si="1194"/>
        <v>1</v>
      </c>
      <c r="K3965" t="str">
        <f t="shared" si="1195"/>
        <v/>
      </c>
      <c r="L3965" t="str">
        <f t="shared" si="1191"/>
        <v/>
      </c>
      <c r="M3965">
        <f t="shared" si="1196"/>
        <v>237149.72</v>
      </c>
      <c r="N3965">
        <f t="shared" si="1197"/>
        <v>438307.38900000002</v>
      </c>
      <c r="O3965" t="str">
        <f t="shared" si="1198"/>
        <v>wit rondje</v>
      </c>
      <c r="P3965" t="str">
        <f t="shared" si="1199"/>
        <v>ALN02086</v>
      </c>
      <c r="Q3965" t="str">
        <f t="shared" si="1207"/>
        <v>Lph 3</v>
      </c>
      <c r="R3965" t="str">
        <f t="shared" si="1192"/>
        <v/>
      </c>
      <c r="T3965" t="str">
        <f t="shared" si="1200"/>
        <v>AALTEN</v>
      </c>
      <c r="U3965" t="str">
        <f t="shared" si="1201"/>
        <v>Markt</v>
      </c>
      <c r="V3965" s="62" t="str">
        <f t="shared" si="1202"/>
        <v>ALN02086</v>
      </c>
      <c r="W3965" s="15" t="e">
        <f>IF(J3965,#REF!,"")</f>
        <v>#REF!</v>
      </c>
      <c r="X3965" s="15" t="e">
        <f>IF(J3965,#REF!,"")</f>
        <v>#REF!</v>
      </c>
      <c r="Y3965" s="62" t="str">
        <f t="shared" si="1203"/>
        <v xml:space="preserve"> </v>
      </c>
      <c r="AA3965" s="69"/>
      <c r="AB3965" s="90">
        <v>3</v>
      </c>
      <c r="AC3965" s="5" t="s">
        <v>4071</v>
      </c>
      <c r="AD3965" s="90" t="str">
        <f t="shared" si="1204"/>
        <v/>
      </c>
      <c r="AE3965" s="90" t="str">
        <f t="shared" si="1205"/>
        <v/>
      </c>
      <c r="AF3965" t="str">
        <f t="shared" si="1208"/>
        <v/>
      </c>
      <c r="AH3965" t="str">
        <f t="shared" si="1193"/>
        <v/>
      </c>
      <c r="AI3965" t="str">
        <f>IF(AH3965&gt;"",VLOOKUP(AH3965,'MAATREGELEN TBV BESTEK '!$A$3:$N$34,11,FALSE),"")</f>
        <v/>
      </c>
      <c r="AJ3965" t="str">
        <f>IF(AH3965&gt;"",VLOOKUP(AH3965,'MAATREGELEN TBV BESTEK '!$A$3:$N$34,13,FALSE),"")</f>
        <v/>
      </c>
      <c r="AK3965" t="str">
        <f>IF(AH3965&gt;"",VLOOKUP(AH3965,'MAATREGELEN TBV BESTEK '!$A$3:$N$34,14,FALSE),"")</f>
        <v/>
      </c>
    </row>
    <row r="3966" spans="1:37" ht="12" customHeight="1">
      <c r="A3966" s="49">
        <v>237106.302</v>
      </c>
      <c r="B3966" s="49">
        <v>438284.038</v>
      </c>
      <c r="C3966" t="s">
        <v>533</v>
      </c>
      <c r="D3966" t="s">
        <v>4563</v>
      </c>
      <c r="E3966">
        <v>3</v>
      </c>
      <c r="F3966" t="s">
        <v>5915</v>
      </c>
      <c r="G3966" t="s">
        <v>2427</v>
      </c>
      <c r="H3966" s="64" t="s">
        <v>5447</v>
      </c>
      <c r="J3966">
        <f t="shared" si="1194"/>
        <v>1</v>
      </c>
      <c r="K3966" t="str">
        <f t="shared" si="1195"/>
        <v/>
      </c>
      <c r="L3966" t="str">
        <f t="shared" si="1191"/>
        <v/>
      </c>
      <c r="M3966">
        <f t="shared" si="1196"/>
        <v>237106.302</v>
      </c>
      <c r="N3966">
        <f t="shared" si="1197"/>
        <v>438284.038</v>
      </c>
      <c r="O3966" t="str">
        <f t="shared" si="1198"/>
        <v>wit rondje</v>
      </c>
      <c r="P3966" t="str">
        <f t="shared" si="1199"/>
        <v>ALN02087</v>
      </c>
      <c r="Q3966" t="str">
        <f t="shared" si="1207"/>
        <v>Lph 3</v>
      </c>
      <c r="R3966" t="str">
        <f t="shared" si="1192"/>
        <v/>
      </c>
      <c r="T3966" t="str">
        <f t="shared" si="1200"/>
        <v>AALTEN</v>
      </c>
      <c r="U3966" t="str">
        <f t="shared" si="1201"/>
        <v>Markt</v>
      </c>
      <c r="V3966" s="62" t="str">
        <f t="shared" si="1202"/>
        <v>ALN02087</v>
      </c>
      <c r="W3966" s="15" t="e">
        <f>IF(J3966,#REF!,"")</f>
        <v>#REF!</v>
      </c>
      <c r="X3966" s="15" t="e">
        <f>IF(J3966,#REF!,"")</f>
        <v>#REF!</v>
      </c>
      <c r="Y3966" s="62" t="str">
        <f t="shared" si="1203"/>
        <v xml:space="preserve"> </v>
      </c>
      <c r="AA3966" s="69"/>
      <c r="AB3966" s="90">
        <v>3</v>
      </c>
      <c r="AC3966" s="5" t="s">
        <v>1147</v>
      </c>
      <c r="AD3966" s="90" t="str">
        <f t="shared" si="1204"/>
        <v/>
      </c>
      <c r="AE3966" s="90" t="str">
        <f t="shared" si="1205"/>
        <v/>
      </c>
      <c r="AF3966" t="str">
        <f t="shared" si="1208"/>
        <v/>
      </c>
      <c r="AH3966" t="str">
        <f t="shared" si="1193"/>
        <v/>
      </c>
      <c r="AI3966" t="str">
        <f>IF(AH3966&gt;"",VLOOKUP(AH3966,'MAATREGELEN TBV BESTEK '!$A$3:$N$34,11,FALSE),"")</f>
        <v/>
      </c>
      <c r="AJ3966" t="str">
        <f>IF(AH3966&gt;"",VLOOKUP(AH3966,'MAATREGELEN TBV BESTEK '!$A$3:$N$34,13,FALSE),"")</f>
        <v/>
      </c>
      <c r="AK3966" t="str">
        <f>IF(AH3966&gt;"",VLOOKUP(AH3966,'MAATREGELEN TBV BESTEK '!$A$3:$N$34,14,FALSE),"")</f>
        <v/>
      </c>
    </row>
    <row r="3967" spans="1:37" ht="12" customHeight="1">
      <c r="A3967" s="49">
        <v>237118.32800000001</v>
      </c>
      <c r="B3967" s="49">
        <v>438291.70899999997</v>
      </c>
      <c r="C3967" t="s">
        <v>524</v>
      </c>
      <c r="D3967" t="s">
        <v>4563</v>
      </c>
      <c r="E3967">
        <v>3</v>
      </c>
      <c r="F3967" t="s">
        <v>5915</v>
      </c>
      <c r="G3967" t="s">
        <v>2427</v>
      </c>
      <c r="H3967" s="64" t="s">
        <v>5447</v>
      </c>
      <c r="J3967">
        <f t="shared" si="1194"/>
        <v>1</v>
      </c>
      <c r="K3967" t="str">
        <f t="shared" si="1195"/>
        <v/>
      </c>
      <c r="L3967" t="str">
        <f t="shared" si="1191"/>
        <v/>
      </c>
      <c r="M3967">
        <f t="shared" si="1196"/>
        <v>237118.32800000001</v>
      </c>
      <c r="N3967">
        <f t="shared" si="1197"/>
        <v>438291.70899999997</v>
      </c>
      <c r="O3967" t="str">
        <f t="shared" si="1198"/>
        <v>wit rondje</v>
      </c>
      <c r="P3967" t="str">
        <f t="shared" si="1199"/>
        <v>ALN02088</v>
      </c>
      <c r="Q3967" t="str">
        <f t="shared" si="1207"/>
        <v>Lph 3</v>
      </c>
      <c r="R3967" t="str">
        <f t="shared" si="1192"/>
        <v/>
      </c>
      <c r="T3967" t="str">
        <f t="shared" si="1200"/>
        <v>AALTEN</v>
      </c>
      <c r="U3967" t="str">
        <f t="shared" si="1201"/>
        <v>Markt</v>
      </c>
      <c r="V3967" s="62" t="str">
        <f t="shared" si="1202"/>
        <v>ALN02088</v>
      </c>
      <c r="W3967" s="15" t="e">
        <f>IF(J3967,#REF!,"")</f>
        <v>#REF!</v>
      </c>
      <c r="X3967" s="15" t="e">
        <f>IF(J3967,#REF!,"")</f>
        <v>#REF!</v>
      </c>
      <c r="Y3967" s="62" t="str">
        <f t="shared" si="1203"/>
        <v xml:space="preserve"> </v>
      </c>
      <c r="AA3967" s="69"/>
      <c r="AB3967" s="90">
        <v>3</v>
      </c>
      <c r="AC3967" s="5" t="s">
        <v>2591</v>
      </c>
      <c r="AD3967" s="90" t="str">
        <f t="shared" si="1204"/>
        <v/>
      </c>
      <c r="AE3967" s="90" t="str">
        <f t="shared" si="1205"/>
        <v/>
      </c>
      <c r="AF3967" t="str">
        <f t="shared" si="1208"/>
        <v/>
      </c>
      <c r="AH3967" t="str">
        <f t="shared" si="1193"/>
        <v/>
      </c>
      <c r="AI3967" t="str">
        <f>IF(AH3967&gt;"",VLOOKUP(AH3967,'MAATREGELEN TBV BESTEK '!$A$3:$N$34,11,FALSE),"")</f>
        <v/>
      </c>
      <c r="AJ3967" t="str">
        <f>IF(AH3967&gt;"",VLOOKUP(AH3967,'MAATREGELEN TBV BESTEK '!$A$3:$N$34,13,FALSE),"")</f>
        <v/>
      </c>
      <c r="AK3967" t="str">
        <f>IF(AH3967&gt;"",VLOOKUP(AH3967,'MAATREGELEN TBV BESTEK '!$A$3:$N$34,14,FALSE),"")</f>
        <v/>
      </c>
    </row>
    <row r="3968" spans="1:37" ht="12" customHeight="1">
      <c r="A3968" s="49">
        <v>237118.32800000001</v>
      </c>
      <c r="B3968" s="49">
        <v>438291.70899999997</v>
      </c>
      <c r="C3968" t="s">
        <v>526</v>
      </c>
      <c r="D3968" t="s">
        <v>4563</v>
      </c>
      <c r="E3968">
        <v>0</v>
      </c>
      <c r="F3968" t="s">
        <v>5915</v>
      </c>
      <c r="G3968" t="s">
        <v>2427</v>
      </c>
      <c r="H3968" s="64" t="s">
        <v>5447</v>
      </c>
      <c r="J3968">
        <f t="shared" si="1194"/>
        <v>1</v>
      </c>
      <c r="K3968" t="str">
        <f t="shared" si="1195"/>
        <v/>
      </c>
      <c r="L3968" t="str">
        <f t="shared" si="1191"/>
        <v/>
      </c>
      <c r="M3968">
        <f t="shared" si="1196"/>
        <v>237118.32800000001</v>
      </c>
      <c r="N3968">
        <f t="shared" si="1197"/>
        <v>438291.70899999997</v>
      </c>
      <c r="O3968" t="str">
        <f t="shared" si="1198"/>
        <v>wit rondje</v>
      </c>
      <c r="P3968" t="str">
        <f t="shared" si="1199"/>
        <v>ALN02089</v>
      </c>
      <c r="Q3968" t="str">
        <f t="shared" si="1207"/>
        <v>Lph 0</v>
      </c>
      <c r="R3968" t="str">
        <f t="shared" si="1192"/>
        <v/>
      </c>
      <c r="T3968" t="str">
        <f t="shared" si="1200"/>
        <v>AALTEN</v>
      </c>
      <c r="U3968" t="str">
        <f t="shared" si="1201"/>
        <v>Markt</v>
      </c>
      <c r="V3968" s="62" t="str">
        <f t="shared" si="1202"/>
        <v>ALN02089</v>
      </c>
      <c r="W3968" s="15" t="e">
        <f>IF(J3968,#REF!,"")</f>
        <v>#REF!</v>
      </c>
      <c r="X3968" s="15" t="e">
        <f>IF(J3968,#REF!,"")</f>
        <v>#REF!</v>
      </c>
      <c r="Y3968" s="62" t="str">
        <f t="shared" si="1203"/>
        <v xml:space="preserve"> </v>
      </c>
      <c r="AA3968" s="69"/>
      <c r="AB3968" s="90">
        <v>0</v>
      </c>
      <c r="AC3968" s="5" t="s">
        <v>5382</v>
      </c>
      <c r="AD3968" s="90" t="str">
        <f t="shared" si="1204"/>
        <v/>
      </c>
      <c r="AE3968" s="90" t="str">
        <f t="shared" si="1205"/>
        <v/>
      </c>
      <c r="AF3968" t="str">
        <f t="shared" si="1208"/>
        <v/>
      </c>
      <c r="AH3968" t="str">
        <f t="shared" si="1193"/>
        <v/>
      </c>
      <c r="AI3968" t="str">
        <f>IF(AH3968&gt;"",VLOOKUP(AH3968,'MAATREGELEN TBV BESTEK '!$A$3:$N$34,11,FALSE),"")</f>
        <v/>
      </c>
      <c r="AJ3968" t="str">
        <f>IF(AH3968&gt;"",VLOOKUP(AH3968,'MAATREGELEN TBV BESTEK '!$A$3:$N$34,13,FALSE),"")</f>
        <v/>
      </c>
      <c r="AK3968" t="str">
        <f>IF(AH3968&gt;"",VLOOKUP(AH3968,'MAATREGELEN TBV BESTEK '!$A$3:$N$34,14,FALSE),"")</f>
        <v/>
      </c>
    </row>
    <row r="3969" spans="1:37" ht="12" customHeight="1">
      <c r="A3969" s="49">
        <v>237152.83</v>
      </c>
      <c r="B3969" s="49">
        <v>438294.32699999999</v>
      </c>
      <c r="C3969" t="s">
        <v>534</v>
      </c>
      <c r="D3969" t="s">
        <v>4563</v>
      </c>
      <c r="E3969">
        <v>3</v>
      </c>
      <c r="F3969" t="s">
        <v>5915</v>
      </c>
      <c r="G3969" t="s">
        <v>2427</v>
      </c>
      <c r="H3969" s="64" t="s">
        <v>5447</v>
      </c>
      <c r="J3969">
        <f t="shared" si="1194"/>
        <v>1</v>
      </c>
      <c r="K3969" t="str">
        <f t="shared" si="1195"/>
        <v/>
      </c>
      <c r="L3969" t="str">
        <f t="shared" si="1191"/>
        <v/>
      </c>
      <c r="M3969">
        <f t="shared" si="1196"/>
        <v>237152.83</v>
      </c>
      <c r="N3969">
        <f t="shared" si="1197"/>
        <v>438294.32699999999</v>
      </c>
      <c r="O3969" t="str">
        <f t="shared" si="1198"/>
        <v>wit rondje</v>
      </c>
      <c r="P3969" t="str">
        <f t="shared" si="1199"/>
        <v>ALN02090</v>
      </c>
      <c r="Q3969" t="str">
        <f t="shared" si="1207"/>
        <v>Lph 3</v>
      </c>
      <c r="R3969" t="str">
        <f t="shared" si="1192"/>
        <v/>
      </c>
      <c r="T3969" t="str">
        <f t="shared" si="1200"/>
        <v>AALTEN</v>
      </c>
      <c r="U3969" t="str">
        <f t="shared" si="1201"/>
        <v>Markt</v>
      </c>
      <c r="V3969" s="62" t="str">
        <f t="shared" si="1202"/>
        <v>ALN02090</v>
      </c>
      <c r="W3969" s="15" t="e">
        <f>IF(J3969,#REF!,"")</f>
        <v>#REF!</v>
      </c>
      <c r="X3969" s="15" t="e">
        <f>IF(J3969,#REF!,"")</f>
        <v>#REF!</v>
      </c>
      <c r="Y3969" s="62" t="str">
        <f t="shared" si="1203"/>
        <v xml:space="preserve"> </v>
      </c>
      <c r="AA3969" s="69"/>
      <c r="AB3969" s="90">
        <v>3</v>
      </c>
      <c r="AC3969" s="5" t="s">
        <v>1147</v>
      </c>
      <c r="AD3969" s="90" t="str">
        <f t="shared" si="1204"/>
        <v/>
      </c>
      <c r="AE3969" s="90" t="str">
        <f t="shared" si="1205"/>
        <v/>
      </c>
      <c r="AF3969" t="str">
        <f t="shared" si="1208"/>
        <v/>
      </c>
      <c r="AH3969" t="str">
        <f t="shared" si="1193"/>
        <v/>
      </c>
      <c r="AI3969" t="str">
        <f>IF(AH3969&gt;"",VLOOKUP(AH3969,'MAATREGELEN TBV BESTEK '!$A$3:$N$34,11,FALSE),"")</f>
        <v/>
      </c>
      <c r="AJ3969" t="str">
        <f>IF(AH3969&gt;"",VLOOKUP(AH3969,'MAATREGELEN TBV BESTEK '!$A$3:$N$34,13,FALSE),"")</f>
        <v/>
      </c>
      <c r="AK3969" t="str">
        <f>IF(AH3969&gt;"",VLOOKUP(AH3969,'MAATREGELEN TBV BESTEK '!$A$3:$N$34,14,FALSE),"")</f>
        <v/>
      </c>
    </row>
    <row r="3970" spans="1:37" ht="12" customHeight="1">
      <c r="A3970" s="49">
        <v>239554.682</v>
      </c>
      <c r="B3970" s="49">
        <v>440098.86</v>
      </c>
      <c r="C3970" t="s">
        <v>520</v>
      </c>
      <c r="D3970" t="s">
        <v>4563</v>
      </c>
      <c r="E3970">
        <v>3</v>
      </c>
      <c r="F3970" t="s">
        <v>5915</v>
      </c>
      <c r="G3970" t="s">
        <v>672</v>
      </c>
      <c r="H3970" s="64" t="s">
        <v>5447</v>
      </c>
      <c r="J3970">
        <f t="shared" si="1194"/>
        <v>1</v>
      </c>
      <c r="K3970" t="str">
        <f t="shared" si="1195"/>
        <v/>
      </c>
      <c r="L3970" t="str">
        <f t="shared" si="1191"/>
        <v/>
      </c>
      <c r="M3970">
        <f t="shared" si="1196"/>
        <v>239554.682</v>
      </c>
      <c r="N3970">
        <f t="shared" si="1197"/>
        <v>440098.86</v>
      </c>
      <c r="O3970" t="str">
        <f t="shared" si="1198"/>
        <v>wit rondje</v>
      </c>
      <c r="P3970" t="str">
        <f t="shared" si="1199"/>
        <v>ALN02170</v>
      </c>
      <c r="Q3970" t="str">
        <f t="shared" si="1207"/>
        <v>Lph 3</v>
      </c>
      <c r="R3970" t="str">
        <f t="shared" si="1192"/>
        <v/>
      </c>
      <c r="T3970" t="str">
        <f t="shared" si="1200"/>
        <v>BREDEVOORT</v>
      </c>
      <c r="U3970" t="str">
        <f t="shared" si="1201"/>
        <v>Markt</v>
      </c>
      <c r="V3970" s="62" t="str">
        <f t="shared" si="1202"/>
        <v>ALN02170</v>
      </c>
      <c r="W3970" s="15" t="e">
        <f>IF(J3970,#REF!,"")</f>
        <v>#REF!</v>
      </c>
      <c r="X3970" s="15" t="e">
        <f>IF(J3970,#REF!,"")</f>
        <v>#REF!</v>
      </c>
      <c r="Y3970" s="62" t="str">
        <f t="shared" si="1203"/>
        <v xml:space="preserve"> </v>
      </c>
      <c r="AA3970" s="69"/>
      <c r="AB3970" s="90">
        <v>3</v>
      </c>
      <c r="AC3970" s="5" t="s">
        <v>675</v>
      </c>
      <c r="AD3970" s="90" t="str">
        <f t="shared" si="1204"/>
        <v/>
      </c>
      <c r="AE3970" s="90" t="str">
        <f t="shared" si="1205"/>
        <v/>
      </c>
      <c r="AF3970" t="str">
        <f t="shared" si="1208"/>
        <v/>
      </c>
      <c r="AH3970" t="str">
        <f t="shared" si="1193"/>
        <v/>
      </c>
      <c r="AI3970" t="str">
        <f>IF(AH3970&gt;"",VLOOKUP(AH3970,'MAATREGELEN TBV BESTEK '!$A$3:$N$34,11,FALSE),"")</f>
        <v/>
      </c>
      <c r="AJ3970" t="str">
        <f>IF(AH3970&gt;"",VLOOKUP(AH3970,'MAATREGELEN TBV BESTEK '!$A$3:$N$34,13,FALSE),"")</f>
        <v/>
      </c>
      <c r="AK3970" t="str">
        <f>IF(AH3970&gt;"",VLOOKUP(AH3970,'MAATREGELEN TBV BESTEK '!$A$3:$N$34,14,FALSE),"")</f>
        <v/>
      </c>
    </row>
    <row r="3971" spans="1:37" ht="12" customHeight="1">
      <c r="A3971" s="49">
        <v>239565.87899999999</v>
      </c>
      <c r="B3971" s="49">
        <v>440088.92300000001</v>
      </c>
      <c r="C3971" t="s">
        <v>521</v>
      </c>
      <c r="D3971" t="s">
        <v>4563</v>
      </c>
      <c r="E3971">
        <v>3</v>
      </c>
      <c r="F3971" t="s">
        <v>5915</v>
      </c>
      <c r="G3971" t="s">
        <v>672</v>
      </c>
      <c r="H3971" s="64" t="s">
        <v>5447</v>
      </c>
      <c r="J3971">
        <f t="shared" si="1194"/>
        <v>1</v>
      </c>
      <c r="K3971" t="str">
        <f t="shared" si="1195"/>
        <v/>
      </c>
      <c r="L3971" t="str">
        <f t="shared" si="1191"/>
        <v/>
      </c>
      <c r="M3971">
        <f t="shared" si="1196"/>
        <v>239565.87899999999</v>
      </c>
      <c r="N3971">
        <f t="shared" si="1197"/>
        <v>440088.92300000001</v>
      </c>
      <c r="O3971" t="str">
        <f t="shared" si="1198"/>
        <v>wit rondje</v>
      </c>
      <c r="P3971" t="str">
        <f t="shared" si="1199"/>
        <v>ALN02171</v>
      </c>
      <c r="Q3971" t="str">
        <f t="shared" si="1207"/>
        <v>Lph 3</v>
      </c>
      <c r="R3971" t="str">
        <f t="shared" si="1192"/>
        <v/>
      </c>
      <c r="T3971" t="str">
        <f t="shared" si="1200"/>
        <v>BREDEVOORT</v>
      </c>
      <c r="U3971" t="str">
        <f t="shared" si="1201"/>
        <v>Markt</v>
      </c>
      <c r="V3971" s="62" t="str">
        <f t="shared" si="1202"/>
        <v>ALN02171</v>
      </c>
      <c r="W3971" s="15" t="e">
        <f>IF(J3971,#REF!,"")</f>
        <v>#REF!</v>
      </c>
      <c r="X3971" s="15" t="e">
        <f>IF(J3971,#REF!,"")</f>
        <v>#REF!</v>
      </c>
      <c r="Y3971" s="62" t="str">
        <f t="shared" si="1203"/>
        <v xml:space="preserve"> </v>
      </c>
      <c r="AA3971" s="69"/>
      <c r="AB3971" s="90">
        <v>3</v>
      </c>
      <c r="AC3971" s="5" t="s">
        <v>675</v>
      </c>
      <c r="AD3971" s="90" t="str">
        <f t="shared" si="1204"/>
        <v/>
      </c>
      <c r="AE3971" s="90" t="str">
        <f t="shared" si="1205"/>
        <v/>
      </c>
      <c r="AF3971" t="str">
        <f t="shared" si="1208"/>
        <v/>
      </c>
      <c r="AH3971" t="str">
        <f t="shared" si="1193"/>
        <v/>
      </c>
      <c r="AI3971" t="str">
        <f>IF(AH3971&gt;"",VLOOKUP(AH3971,'MAATREGELEN TBV BESTEK '!$A$3:$N$34,11,FALSE),"")</f>
        <v/>
      </c>
      <c r="AJ3971" t="str">
        <f>IF(AH3971&gt;"",VLOOKUP(AH3971,'MAATREGELEN TBV BESTEK '!$A$3:$N$34,13,FALSE),"")</f>
        <v/>
      </c>
      <c r="AK3971" t="str">
        <f>IF(AH3971&gt;"",VLOOKUP(AH3971,'MAATREGELEN TBV BESTEK '!$A$3:$N$34,14,FALSE),"")</f>
        <v/>
      </c>
    </row>
    <row r="3972" spans="1:37" ht="12" customHeight="1">
      <c r="A3972" s="49">
        <v>239572.07699999999</v>
      </c>
      <c r="B3972" s="49">
        <v>440097.99800000002</v>
      </c>
      <c r="C3972" t="s">
        <v>522</v>
      </c>
      <c r="D3972" t="s">
        <v>4563</v>
      </c>
      <c r="E3972">
        <v>3</v>
      </c>
      <c r="F3972" t="s">
        <v>5915</v>
      </c>
      <c r="G3972" t="s">
        <v>672</v>
      </c>
      <c r="H3972" s="64" t="s">
        <v>5447</v>
      </c>
      <c r="J3972">
        <f t="shared" si="1194"/>
        <v>1</v>
      </c>
      <c r="K3972" t="str">
        <f t="shared" si="1195"/>
        <v/>
      </c>
      <c r="L3972" t="str">
        <f t="shared" si="1191"/>
        <v/>
      </c>
      <c r="M3972">
        <f t="shared" si="1196"/>
        <v>239572.07699999999</v>
      </c>
      <c r="N3972">
        <f t="shared" si="1197"/>
        <v>440097.99800000002</v>
      </c>
      <c r="O3972" t="str">
        <f t="shared" si="1198"/>
        <v>wit rondje</v>
      </c>
      <c r="P3972" t="str">
        <f t="shared" si="1199"/>
        <v>ALN02172</v>
      </c>
      <c r="Q3972" t="str">
        <f t="shared" si="1207"/>
        <v>Lph 3</v>
      </c>
      <c r="R3972" t="str">
        <f t="shared" si="1192"/>
        <v/>
      </c>
      <c r="T3972" t="str">
        <f t="shared" si="1200"/>
        <v>BREDEVOORT</v>
      </c>
      <c r="U3972" t="str">
        <f t="shared" si="1201"/>
        <v>Markt</v>
      </c>
      <c r="V3972" s="62" t="str">
        <f t="shared" si="1202"/>
        <v>ALN02172</v>
      </c>
      <c r="W3972" s="15" t="e">
        <f>IF(J3972,#REF!,"")</f>
        <v>#REF!</v>
      </c>
      <c r="X3972" s="15" t="e">
        <f>IF(J3972,#REF!,"")</f>
        <v>#REF!</v>
      </c>
      <c r="Y3972" s="62" t="str">
        <f t="shared" si="1203"/>
        <v xml:space="preserve"> </v>
      </c>
      <c r="AA3972" s="69"/>
      <c r="AB3972" s="90">
        <v>3</v>
      </c>
      <c r="AC3972" s="5" t="s">
        <v>675</v>
      </c>
      <c r="AD3972" s="90" t="str">
        <f t="shared" si="1204"/>
        <v/>
      </c>
      <c r="AE3972" s="90" t="str">
        <f t="shared" si="1205"/>
        <v/>
      </c>
      <c r="AF3972" t="str">
        <f t="shared" si="1208"/>
        <v/>
      </c>
      <c r="AH3972" t="str">
        <f t="shared" si="1193"/>
        <v/>
      </c>
      <c r="AI3972" t="str">
        <f>IF(AH3972&gt;"",VLOOKUP(AH3972,'MAATREGELEN TBV BESTEK '!$A$3:$N$34,11,FALSE),"")</f>
        <v/>
      </c>
      <c r="AJ3972" t="str">
        <f>IF(AH3972&gt;"",VLOOKUP(AH3972,'MAATREGELEN TBV BESTEK '!$A$3:$N$34,13,FALSE),"")</f>
        <v/>
      </c>
      <c r="AK3972" t="str">
        <f>IF(AH3972&gt;"",VLOOKUP(AH3972,'MAATREGELEN TBV BESTEK '!$A$3:$N$34,14,FALSE),"")</f>
        <v/>
      </c>
    </row>
    <row r="3973" spans="1:37" ht="12" customHeight="1">
      <c r="A3973" s="49">
        <v>239577.057</v>
      </c>
      <c r="B3973" s="49">
        <v>440111.837</v>
      </c>
      <c r="C3973" t="s">
        <v>523</v>
      </c>
      <c r="D3973" t="s">
        <v>4563</v>
      </c>
      <c r="E3973">
        <v>3</v>
      </c>
      <c r="F3973" t="s">
        <v>5915</v>
      </c>
      <c r="G3973" t="s">
        <v>672</v>
      </c>
      <c r="H3973" s="64" t="s">
        <v>5447</v>
      </c>
      <c r="J3973">
        <f t="shared" si="1194"/>
        <v>1</v>
      </c>
      <c r="K3973" t="str">
        <f t="shared" si="1195"/>
        <v/>
      </c>
      <c r="L3973" t="str">
        <f t="shared" ref="L3973:L4036" si="1209">IF(R3973="Luma MINI","groen",IF(R3973="Brisa PLUS","rood",IF(R3973="Kegel 2000 Led","zwart","")))</f>
        <v/>
      </c>
      <c r="M3973">
        <f t="shared" si="1196"/>
        <v>239577.057</v>
      </c>
      <c r="N3973">
        <f t="shared" si="1197"/>
        <v>440111.837</v>
      </c>
      <c r="O3973" t="str">
        <f t="shared" si="1198"/>
        <v>wit rondje</v>
      </c>
      <c r="P3973" t="str">
        <f t="shared" si="1199"/>
        <v>ALN02173</v>
      </c>
      <c r="Q3973" t="str">
        <f t="shared" si="1207"/>
        <v>Lph 3</v>
      </c>
      <c r="R3973" t="str">
        <f t="shared" ref="R3973:R4036" si="1210">F3973</f>
        <v/>
      </c>
      <c r="T3973" t="str">
        <f t="shared" si="1200"/>
        <v>BREDEVOORT</v>
      </c>
      <c r="U3973" t="str">
        <f t="shared" si="1201"/>
        <v>Markt</v>
      </c>
      <c r="V3973" s="62" t="str">
        <f t="shared" si="1202"/>
        <v>ALN02173</v>
      </c>
      <c r="W3973" s="15" t="e">
        <f>IF(J3973,#REF!,"")</f>
        <v>#REF!</v>
      </c>
      <c r="X3973" s="15" t="e">
        <f>IF(J3973,#REF!,"")</f>
        <v>#REF!</v>
      </c>
      <c r="Y3973" s="62" t="str">
        <f t="shared" si="1203"/>
        <v xml:space="preserve"> </v>
      </c>
      <c r="AA3973" s="69"/>
      <c r="AB3973" s="90">
        <v>3</v>
      </c>
      <c r="AC3973" s="5" t="s">
        <v>675</v>
      </c>
      <c r="AD3973" s="90" t="str">
        <f t="shared" si="1204"/>
        <v/>
      </c>
      <c r="AE3973" s="90" t="str">
        <f t="shared" si="1205"/>
        <v/>
      </c>
      <c r="AF3973" t="str">
        <f t="shared" si="1208"/>
        <v/>
      </c>
      <c r="AH3973" t="str">
        <f t="shared" ref="AH3973:AH4036" si="1211">IF(Y3973="AV",Y3973&amp;" "&amp;AB3973&amp;"-&gt;"&amp;AB3973&amp; " "&amp;AE3973,"")&amp;IF(Y3973="MV AV",Y3973&amp;" "&amp;AB3973&amp;"-&gt;"&amp;AD3973&amp; " "&amp;AE3973,"")&amp;IF(Y3973="NM NA",Y3973&amp;" "&amp;AB3973&amp;"-&gt;"&amp;AD3973&amp; " "&amp;AE3973,"")</f>
        <v/>
      </c>
      <c r="AI3973" t="str">
        <f>IF(AH3973&gt;"",VLOOKUP(AH3973,'MAATREGELEN TBV BESTEK '!$A$3:$N$34,11,FALSE),"")</f>
        <v/>
      </c>
      <c r="AJ3973" t="str">
        <f>IF(AH3973&gt;"",VLOOKUP(AH3973,'MAATREGELEN TBV BESTEK '!$A$3:$N$34,13,FALSE),"")</f>
        <v/>
      </c>
      <c r="AK3973" t="str">
        <f>IF(AH3973&gt;"",VLOOKUP(AH3973,'MAATREGELEN TBV BESTEK '!$A$3:$N$34,14,FALSE),"")</f>
        <v/>
      </c>
    </row>
    <row r="3974" spans="1:37" ht="12" customHeight="1">
      <c r="A3974" s="49">
        <v>237132.30300000001</v>
      </c>
      <c r="B3974" s="49">
        <v>438345.12599999999</v>
      </c>
      <c r="C3974" t="s">
        <v>539</v>
      </c>
      <c r="D3974" t="s">
        <v>4563</v>
      </c>
      <c r="E3974">
        <v>1.5</v>
      </c>
      <c r="F3974" t="s">
        <v>5915</v>
      </c>
      <c r="G3974" t="s">
        <v>2427</v>
      </c>
      <c r="H3974" s="64" t="s">
        <v>5447</v>
      </c>
      <c r="J3974">
        <f t="shared" ref="J3974:J4037" si="1212">IF(C3974=C3973,0,1)</f>
        <v>1</v>
      </c>
      <c r="K3974" t="str">
        <f t="shared" ref="K3974:K4037" si="1213">IF(J3974=0,"",IF(D3974="MV AV","dicht",IF(D3974="AV","halfopen","")))</f>
        <v/>
      </c>
      <c r="L3974" t="str">
        <f t="shared" si="1209"/>
        <v/>
      </c>
      <c r="M3974">
        <f t="shared" ref="M3974:M4037" si="1214">IF(J3974=1,A3974,"")</f>
        <v>237132.30300000001</v>
      </c>
      <c r="N3974">
        <f t="shared" ref="N3974:N4037" si="1215">IF(J3974=1,B3974,"")</f>
        <v>438345.12599999999</v>
      </c>
      <c r="O3974" t="str">
        <f t="shared" ref="O3974:O4037" si="1216">IF(J3974=1,IF(K3974="","wit rondje",L3974&amp;" "&amp;K3974),"")</f>
        <v>wit rondje</v>
      </c>
      <c r="P3974" t="str">
        <f t="shared" ref="P3974:P4037" si="1217">IF(J3974=1,C3974,"")</f>
        <v>ALN55000</v>
      </c>
      <c r="Q3974" t="str">
        <f t="shared" si="1207"/>
        <v>Lph 1,5</v>
      </c>
      <c r="R3974" t="str">
        <f t="shared" si="1210"/>
        <v/>
      </c>
      <c r="T3974" t="str">
        <f t="shared" ref="T3974:T4037" si="1218">G3974</f>
        <v>AALTEN</v>
      </c>
      <c r="U3974" t="str">
        <f t="shared" ref="U3974:U4037" si="1219">H3974</f>
        <v>Markt</v>
      </c>
      <c r="V3974" s="62" t="str">
        <f t="shared" ref="V3974:V4037" si="1220">P3974</f>
        <v>ALN55000</v>
      </c>
      <c r="W3974" s="15" t="e">
        <f>IF(J3974,#REF!,"")</f>
        <v>#REF!</v>
      </c>
      <c r="X3974" s="15" t="e">
        <f>IF(J3974,#REF!,"")</f>
        <v>#REF!</v>
      </c>
      <c r="Y3974" s="62" t="str">
        <f t="shared" ref="Y3974:Y4037" si="1221">D3974</f>
        <v xml:space="preserve"> </v>
      </c>
      <c r="AA3974" s="69"/>
      <c r="AB3974" s="90">
        <v>1.5</v>
      </c>
      <c r="AC3974" s="5" t="s">
        <v>4622</v>
      </c>
      <c r="AD3974" s="90" t="str">
        <f t="shared" ref="AD3974:AD4037" si="1222">IF(D3974="MV AV",E3974,"")</f>
        <v/>
      </c>
      <c r="AE3974" s="90" t="str">
        <f t="shared" ref="AE3974:AE4037" si="1223">R3974</f>
        <v/>
      </c>
      <c r="AF3974" t="str">
        <f t="shared" si="1208"/>
        <v/>
      </c>
      <c r="AH3974" t="str">
        <f t="shared" si="1211"/>
        <v/>
      </c>
      <c r="AI3974" t="str">
        <f>IF(AH3974&gt;"",VLOOKUP(AH3974,'MAATREGELEN TBV BESTEK '!$A$3:$N$34,11,FALSE),"")</f>
        <v/>
      </c>
      <c r="AJ3974" t="str">
        <f>IF(AH3974&gt;"",VLOOKUP(AH3974,'MAATREGELEN TBV BESTEK '!$A$3:$N$34,13,FALSE),"")</f>
        <v/>
      </c>
      <c r="AK3974" t="str">
        <f>IF(AH3974&gt;"",VLOOKUP(AH3974,'MAATREGELEN TBV BESTEK '!$A$3:$N$34,14,FALSE),"")</f>
        <v/>
      </c>
    </row>
    <row r="3975" spans="1:37" ht="12" customHeight="1">
      <c r="A3975" s="49">
        <v>239470.75200000001</v>
      </c>
      <c r="B3975" s="49">
        <v>439890.49400000001</v>
      </c>
      <c r="C3975" s="49" t="s">
        <v>944</v>
      </c>
      <c r="D3975" t="s">
        <v>4563</v>
      </c>
      <c r="E3975">
        <v>6</v>
      </c>
      <c r="F3975" t="s">
        <v>5915</v>
      </c>
      <c r="G3975" t="s">
        <v>672</v>
      </c>
      <c r="H3975" s="66" t="s">
        <v>945</v>
      </c>
      <c r="I3975" s="55" t="s">
        <v>6065</v>
      </c>
      <c r="J3975">
        <f t="shared" si="1212"/>
        <v>1</v>
      </c>
      <c r="K3975" t="str">
        <f t="shared" si="1213"/>
        <v/>
      </c>
      <c r="L3975" t="str">
        <f t="shared" si="1209"/>
        <v/>
      </c>
      <c r="M3975">
        <f t="shared" si="1214"/>
        <v>239470.75200000001</v>
      </c>
      <c r="N3975">
        <f t="shared" si="1215"/>
        <v>439890.49400000001</v>
      </c>
      <c r="O3975" t="str">
        <f t="shared" si="1216"/>
        <v>wit rondje</v>
      </c>
      <c r="P3975" t="str">
        <f t="shared" si="1217"/>
        <v>ALN00121</v>
      </c>
      <c r="Q3975" t="str">
        <f t="shared" si="1207"/>
        <v>Lph 6</v>
      </c>
      <c r="R3975" t="str">
        <f t="shared" si="1210"/>
        <v/>
      </c>
      <c r="T3975" t="str">
        <f t="shared" si="1218"/>
        <v>BREDEVOORT</v>
      </c>
      <c r="U3975" t="str">
        <f t="shared" si="1219"/>
        <v>Prins Mauritsstraat</v>
      </c>
      <c r="V3975" s="62" t="str">
        <f t="shared" si="1220"/>
        <v>ALN00121</v>
      </c>
      <c r="W3975" s="15" t="e">
        <f>IF(J3975,#REF!,"")</f>
        <v>#REF!</v>
      </c>
      <c r="X3975" s="15" t="e">
        <f>IF(J3975,#REF!,"")</f>
        <v>#REF!</v>
      </c>
      <c r="Y3975" s="62" t="str">
        <f t="shared" si="1221"/>
        <v xml:space="preserve"> </v>
      </c>
      <c r="AA3975" s="71" t="s">
        <v>6090</v>
      </c>
      <c r="AB3975" s="90">
        <v>6</v>
      </c>
      <c r="AC3975" s="5" t="s">
        <v>5285</v>
      </c>
      <c r="AD3975" s="90" t="str">
        <f t="shared" si="1222"/>
        <v/>
      </c>
      <c r="AE3975" s="90" t="str">
        <f t="shared" si="1223"/>
        <v/>
      </c>
      <c r="AF3975" t="str">
        <f t="shared" si="1208"/>
        <v/>
      </c>
      <c r="AH3975" t="str">
        <f t="shared" si="1211"/>
        <v/>
      </c>
      <c r="AI3975" t="str">
        <f>IF(AH3975&gt;"",VLOOKUP(AH3975,'MAATREGELEN TBV BESTEK '!$A$3:$N$34,11,FALSE),"")</f>
        <v/>
      </c>
      <c r="AJ3975" t="str">
        <f>IF(AH3975&gt;"",VLOOKUP(AH3975,'MAATREGELEN TBV BESTEK '!$A$3:$N$34,13,FALSE),"")</f>
        <v/>
      </c>
      <c r="AK3975" t="str">
        <f>IF(AH3975&gt;"",VLOOKUP(AH3975,'MAATREGELEN TBV BESTEK '!$A$3:$N$34,14,FALSE),"")</f>
        <v/>
      </c>
    </row>
    <row r="3976" spans="1:37" ht="12" customHeight="1">
      <c r="A3976" s="49">
        <v>239492.568</v>
      </c>
      <c r="B3976" s="49">
        <v>439860.91499999998</v>
      </c>
      <c r="C3976" s="49" t="s">
        <v>953</v>
      </c>
      <c r="D3976" t="s">
        <v>4563</v>
      </c>
      <c r="E3976">
        <v>6.25</v>
      </c>
      <c r="F3976" t="s">
        <v>5915</v>
      </c>
      <c r="G3976" t="s">
        <v>672</v>
      </c>
      <c r="H3976" s="66" t="s">
        <v>945</v>
      </c>
      <c r="I3976" s="55" t="s">
        <v>6065</v>
      </c>
      <c r="J3976">
        <f t="shared" si="1212"/>
        <v>1</v>
      </c>
      <c r="K3976" t="str">
        <f t="shared" si="1213"/>
        <v/>
      </c>
      <c r="L3976" t="str">
        <f t="shared" si="1209"/>
        <v/>
      </c>
      <c r="M3976">
        <f t="shared" si="1214"/>
        <v>239492.568</v>
      </c>
      <c r="N3976">
        <f t="shared" si="1215"/>
        <v>439860.91499999998</v>
      </c>
      <c r="O3976" t="str">
        <f t="shared" si="1216"/>
        <v>wit rondje</v>
      </c>
      <c r="P3976" t="str">
        <f t="shared" si="1217"/>
        <v>ALN00128</v>
      </c>
      <c r="Q3976" t="str">
        <f t="shared" si="1207"/>
        <v>Lph 6,25</v>
      </c>
      <c r="R3976" t="str">
        <f t="shared" si="1210"/>
        <v/>
      </c>
      <c r="T3976" t="str">
        <f t="shared" si="1218"/>
        <v>BREDEVOORT</v>
      </c>
      <c r="U3976" t="str">
        <f t="shared" si="1219"/>
        <v>Prins Mauritsstraat</v>
      </c>
      <c r="V3976" s="62" t="str">
        <f t="shared" si="1220"/>
        <v>ALN00128</v>
      </c>
      <c r="W3976" s="15" t="e">
        <f>IF(J3976,#REF!,"")</f>
        <v>#REF!</v>
      </c>
      <c r="X3976" s="15" t="e">
        <f>IF(J3976,#REF!,"")</f>
        <v>#REF!</v>
      </c>
      <c r="Y3976" s="62" t="str">
        <f t="shared" si="1221"/>
        <v xml:space="preserve"> </v>
      </c>
      <c r="AA3976" s="71" t="s">
        <v>6090</v>
      </c>
      <c r="AB3976" s="90">
        <v>6.25</v>
      </c>
      <c r="AC3976" s="5" t="s">
        <v>4836</v>
      </c>
      <c r="AD3976" s="90" t="str">
        <f t="shared" si="1222"/>
        <v/>
      </c>
      <c r="AE3976" s="90" t="str">
        <f t="shared" si="1223"/>
        <v/>
      </c>
      <c r="AF3976" t="str">
        <f t="shared" si="1208"/>
        <v/>
      </c>
      <c r="AH3976" t="str">
        <f t="shared" si="1211"/>
        <v/>
      </c>
      <c r="AI3976" t="str">
        <f>IF(AH3976&gt;"",VLOOKUP(AH3976,'MAATREGELEN TBV BESTEK '!$A$3:$N$34,11,FALSE),"")</f>
        <v/>
      </c>
      <c r="AJ3976" t="str">
        <f>IF(AH3976&gt;"",VLOOKUP(AH3976,'MAATREGELEN TBV BESTEK '!$A$3:$N$34,13,FALSE),"")</f>
        <v/>
      </c>
      <c r="AK3976" t="str">
        <f>IF(AH3976&gt;"",VLOOKUP(AH3976,'MAATREGELEN TBV BESTEK '!$A$3:$N$34,14,FALSE),"")</f>
        <v/>
      </c>
    </row>
    <row r="3977" spans="1:37" ht="12" customHeight="1">
      <c r="A3977" s="49">
        <v>239515.67800000001</v>
      </c>
      <c r="B3977" s="49">
        <v>439832.13900000002</v>
      </c>
      <c r="C3977" s="49" t="s">
        <v>952</v>
      </c>
      <c r="D3977" t="s">
        <v>4563</v>
      </c>
      <c r="E3977">
        <v>4</v>
      </c>
      <c r="F3977" t="s">
        <v>5915</v>
      </c>
      <c r="G3977" t="s">
        <v>672</v>
      </c>
      <c r="H3977" s="66" t="s">
        <v>945</v>
      </c>
      <c r="I3977" s="55" t="s">
        <v>6065</v>
      </c>
      <c r="J3977">
        <f t="shared" si="1212"/>
        <v>1</v>
      </c>
      <c r="K3977" t="str">
        <f t="shared" si="1213"/>
        <v/>
      </c>
      <c r="L3977" t="str">
        <f t="shared" si="1209"/>
        <v/>
      </c>
      <c r="M3977">
        <f t="shared" si="1214"/>
        <v>239515.67800000001</v>
      </c>
      <c r="N3977">
        <f t="shared" si="1215"/>
        <v>439832.13900000002</v>
      </c>
      <c r="O3977" t="str">
        <f t="shared" si="1216"/>
        <v>wit rondje</v>
      </c>
      <c r="P3977" t="str">
        <f t="shared" si="1217"/>
        <v>ALN01826</v>
      </c>
      <c r="Q3977" t="str">
        <f t="shared" si="1207"/>
        <v>Lph 4</v>
      </c>
      <c r="R3977" t="str">
        <f t="shared" si="1210"/>
        <v/>
      </c>
      <c r="T3977" t="str">
        <f t="shared" si="1218"/>
        <v>BREDEVOORT</v>
      </c>
      <c r="U3977" t="str">
        <f t="shared" si="1219"/>
        <v>Prins Mauritsstraat</v>
      </c>
      <c r="V3977" s="62" t="str">
        <f t="shared" si="1220"/>
        <v>ALN01826</v>
      </c>
      <c r="W3977" s="15" t="e">
        <f>IF(J3977,#REF!,"")</f>
        <v>#REF!</v>
      </c>
      <c r="X3977" s="15" t="e">
        <f>IF(J3977,#REF!,"")</f>
        <v>#REF!</v>
      </c>
      <c r="Y3977" s="62" t="str">
        <f t="shared" si="1221"/>
        <v xml:space="preserve"> </v>
      </c>
      <c r="AA3977" s="71" t="s">
        <v>6090</v>
      </c>
      <c r="AB3977" s="90">
        <v>4</v>
      </c>
      <c r="AC3977" s="5" t="s">
        <v>2591</v>
      </c>
      <c r="AD3977" s="90" t="str">
        <f t="shared" si="1222"/>
        <v/>
      </c>
      <c r="AE3977" s="90" t="str">
        <f t="shared" si="1223"/>
        <v/>
      </c>
      <c r="AF3977" t="str">
        <f t="shared" si="1208"/>
        <v/>
      </c>
      <c r="AH3977" t="str">
        <f t="shared" si="1211"/>
        <v/>
      </c>
      <c r="AI3977" t="str">
        <f>IF(AH3977&gt;"",VLOOKUP(AH3977,'MAATREGELEN TBV BESTEK '!$A$3:$N$34,11,FALSE),"")</f>
        <v/>
      </c>
      <c r="AJ3977" t="str">
        <f>IF(AH3977&gt;"",VLOOKUP(AH3977,'MAATREGELEN TBV BESTEK '!$A$3:$N$34,13,FALSE),"")</f>
        <v/>
      </c>
      <c r="AK3977" t="str">
        <f>IF(AH3977&gt;"",VLOOKUP(AH3977,'MAATREGELEN TBV BESTEK '!$A$3:$N$34,14,FALSE),"")</f>
        <v/>
      </c>
    </row>
    <row r="3978" spans="1:37" ht="12" customHeight="1">
      <c r="A3978" s="49">
        <v>239743.541</v>
      </c>
      <c r="B3978" s="49">
        <v>439918.625</v>
      </c>
      <c r="C3978" t="s">
        <v>946</v>
      </c>
      <c r="D3978" t="s">
        <v>2462</v>
      </c>
      <c r="E3978">
        <v>6.25</v>
      </c>
      <c r="F3978" t="s">
        <v>6040</v>
      </c>
      <c r="G3978" t="s">
        <v>672</v>
      </c>
      <c r="H3978" s="64" t="s">
        <v>945</v>
      </c>
      <c r="J3978">
        <f t="shared" si="1212"/>
        <v>1</v>
      </c>
      <c r="K3978" t="str">
        <f t="shared" si="1213"/>
        <v>halfopen</v>
      </c>
      <c r="L3978" t="str">
        <f t="shared" si="1209"/>
        <v>groen</v>
      </c>
      <c r="M3978">
        <f t="shared" si="1214"/>
        <v>239743.541</v>
      </c>
      <c r="N3978">
        <f t="shared" si="1215"/>
        <v>439918.625</v>
      </c>
      <c r="O3978" t="str">
        <f t="shared" si="1216"/>
        <v>groen halfopen</v>
      </c>
      <c r="P3978" t="str">
        <f t="shared" si="1217"/>
        <v>ALN01960</v>
      </c>
      <c r="Q3978" t="str">
        <f t="shared" si="1207"/>
        <v>Lph 6,25</v>
      </c>
      <c r="R3978" t="str">
        <f t="shared" si="1210"/>
        <v>Luma MINI</v>
      </c>
      <c r="T3978" t="str">
        <f t="shared" si="1218"/>
        <v>BREDEVOORT</v>
      </c>
      <c r="U3978" t="str">
        <f t="shared" si="1219"/>
        <v>Prins Mauritsstraat</v>
      </c>
      <c r="V3978" s="62" t="str">
        <f t="shared" si="1220"/>
        <v>ALN01960</v>
      </c>
      <c r="W3978" s="15" t="e">
        <f>IF(J3978,#REF!,"")</f>
        <v>#REF!</v>
      </c>
      <c r="X3978" s="15" t="e">
        <f>IF(J3978,#REF!,"")</f>
        <v>#REF!</v>
      </c>
      <c r="Y3978" s="62" t="str">
        <f t="shared" si="1221"/>
        <v>AV</v>
      </c>
      <c r="AA3978" s="71" t="s">
        <v>6091</v>
      </c>
      <c r="AB3978" s="90">
        <v>6.25</v>
      </c>
      <c r="AC3978" s="5" t="s">
        <v>4537</v>
      </c>
      <c r="AD3978" s="90" t="str">
        <f t="shared" si="1222"/>
        <v/>
      </c>
      <c r="AE3978" s="90" t="str">
        <f t="shared" si="1223"/>
        <v>Luma MINI</v>
      </c>
      <c r="AF3978" s="22" t="str">
        <f>IF(Y3978="AV","Armatuur "&amp;AE3978&amp;" leveren en plaatsen op LM "&amp;AB3978&amp;"m","")&amp;IF(Y3978="MV AV","Mast en armatuur leveren en plaatsen, "&amp;AE3978&amp;" en LM "&amp;AD3978&amp;"m, oude mast "&amp;AB3978&amp;"m verwijderen","")&amp;IF(Y3978="NM NA","Nwe mast en nw armatuur leveren en plaatsen, "&amp;AE3978&amp;" en LM "&amp;AD3978&amp;"m","")&amp;IF(Y3978="NLP","Nieuw lichtpunt bijplaatsen, "&amp;AE3978&amp;" en LM "&amp;AD3978&amp;"m","")</f>
        <v>Armatuur Luma MINI leveren en plaatsen op LM 6,25m</v>
      </c>
      <c r="AH3978" t="str">
        <f t="shared" si="1211"/>
        <v>AV 6,25-&gt;6,25 Luma MINI</v>
      </c>
      <c r="AI3978">
        <f>IF(AH3978&gt;"",VLOOKUP(AH3978,'MAATREGELEN TBV BESTEK '!$A$3:$N$34,11,FALSE),"")</f>
        <v>132020</v>
      </c>
      <c r="AJ3978">
        <f>IF(AH3978&gt;"",VLOOKUP(AH3978,'MAATREGELEN TBV BESTEK '!$A$3:$N$34,13,FALSE),"")</f>
        <v>711020</v>
      </c>
      <c r="AK3978">
        <f>IF(AH3978&gt;"",VLOOKUP(AH3978,'MAATREGELEN TBV BESTEK '!$A$3:$N$34,14,FALSE),"")</f>
        <v>0</v>
      </c>
    </row>
    <row r="3979" spans="1:37" ht="12" customHeight="1">
      <c r="A3979" s="49">
        <v>239743.541</v>
      </c>
      <c r="B3979" s="49">
        <v>439918.625</v>
      </c>
      <c r="C3979" t="s">
        <v>946</v>
      </c>
      <c r="D3979" t="s">
        <v>4563</v>
      </c>
      <c r="E3979" t="s">
        <v>5915</v>
      </c>
      <c r="F3979" t="s">
        <v>5915</v>
      </c>
      <c r="G3979" t="s">
        <v>672</v>
      </c>
      <c r="H3979" s="64" t="s">
        <v>945</v>
      </c>
      <c r="J3979">
        <f t="shared" si="1212"/>
        <v>0</v>
      </c>
      <c r="K3979" t="str">
        <f t="shared" si="1213"/>
        <v/>
      </c>
      <c r="L3979" t="str">
        <f t="shared" si="1209"/>
        <v/>
      </c>
      <c r="M3979" t="str">
        <f t="shared" si="1214"/>
        <v/>
      </c>
      <c r="N3979" t="str">
        <f t="shared" si="1215"/>
        <v/>
      </c>
      <c r="O3979" t="str">
        <f t="shared" si="1216"/>
        <v/>
      </c>
      <c r="P3979" t="str">
        <f t="shared" si="1217"/>
        <v/>
      </c>
      <c r="R3979" t="str">
        <f t="shared" si="1210"/>
        <v/>
      </c>
      <c r="T3979" t="str">
        <f t="shared" si="1218"/>
        <v>BREDEVOORT</v>
      </c>
      <c r="U3979" t="str">
        <f t="shared" si="1219"/>
        <v>Prins Mauritsstraat</v>
      </c>
      <c r="V3979" s="62" t="str">
        <f t="shared" si="1220"/>
        <v/>
      </c>
      <c r="W3979" s="15" t="str">
        <f>IF(J3979,#REF!,"")</f>
        <v/>
      </c>
      <c r="X3979" s="15" t="str">
        <f>IF(J3979,#REF!,"")</f>
        <v/>
      </c>
      <c r="Y3979" s="62" t="str">
        <f t="shared" si="1221"/>
        <v xml:space="preserve"> </v>
      </c>
      <c r="AA3979" s="69"/>
      <c r="AB3979" s="90" t="s">
        <v>5915</v>
      </c>
      <c r="AC3979" s="5" t="s">
        <v>5915</v>
      </c>
      <c r="AD3979" s="90" t="str">
        <f t="shared" si="1222"/>
        <v/>
      </c>
      <c r="AE3979" s="90" t="str">
        <f t="shared" si="1223"/>
        <v/>
      </c>
      <c r="AF3979" t="str">
        <f>IF(Y3979="AV","Armatuur "&amp;AE3979&amp;" leveren en plaatsen op LM "&amp;AD3979&amp;"m","")&amp;IF(Y3979="MV AV","Mast en armatuur leveren en plaatsen, "&amp;AE3979&amp;" en LM "&amp;AD3979&amp;"m, oude mast "&amp;AB3979&amp;"m verwijderen","")&amp;IF(Y3979="NM NA","Nwe mast en nw armatuur leveren en plaatsen, "&amp;AE3979&amp;" en LM "&amp;AD3979&amp;"m, oude mast "&amp;AB3979&amp;"m verwijderen","")&amp;IF(Y3979="NLP","Nieuw lichtpunt bijplaatsen, "&amp;AE3979&amp;" en LM "&amp;AD3979&amp;"m","")</f>
        <v/>
      </c>
      <c r="AH3979" t="str">
        <f t="shared" si="1211"/>
        <v/>
      </c>
      <c r="AI3979" t="str">
        <f>IF(AH3979&gt;"",VLOOKUP(AH3979,'MAATREGELEN TBV BESTEK '!$A$3:$N$34,11,FALSE),"")</f>
        <v/>
      </c>
      <c r="AJ3979" t="str">
        <f>IF(AH3979&gt;"",VLOOKUP(AH3979,'MAATREGELEN TBV BESTEK '!$A$3:$N$34,13,FALSE),"")</f>
        <v/>
      </c>
      <c r="AK3979" t="str">
        <f>IF(AH3979&gt;"",VLOOKUP(AH3979,'MAATREGELEN TBV BESTEK '!$A$3:$N$34,14,FALSE),"")</f>
        <v/>
      </c>
    </row>
    <row r="3980" spans="1:37" ht="12" customHeight="1">
      <c r="A3980" s="49">
        <v>239710.15400000001</v>
      </c>
      <c r="B3980" s="49">
        <v>439902.93699999998</v>
      </c>
      <c r="C3980" t="s">
        <v>947</v>
      </c>
      <c r="D3980" t="s">
        <v>2462</v>
      </c>
      <c r="E3980">
        <v>6.25</v>
      </c>
      <c r="F3980" t="s">
        <v>6040</v>
      </c>
      <c r="G3980" t="s">
        <v>672</v>
      </c>
      <c r="H3980" s="64" t="s">
        <v>945</v>
      </c>
      <c r="J3980">
        <f t="shared" si="1212"/>
        <v>1</v>
      </c>
      <c r="K3980" t="str">
        <f t="shared" si="1213"/>
        <v>halfopen</v>
      </c>
      <c r="L3980" t="str">
        <f t="shared" si="1209"/>
        <v>groen</v>
      </c>
      <c r="M3980">
        <f t="shared" si="1214"/>
        <v>239710.15400000001</v>
      </c>
      <c r="N3980">
        <f t="shared" si="1215"/>
        <v>439902.93699999998</v>
      </c>
      <c r="O3980" t="str">
        <f t="shared" si="1216"/>
        <v>groen halfopen</v>
      </c>
      <c r="P3980" t="str">
        <f t="shared" si="1217"/>
        <v>ALN01961</v>
      </c>
      <c r="Q3980" t="str">
        <f>$O$2&amp;E3980</f>
        <v>Lph 6,25</v>
      </c>
      <c r="R3980" t="str">
        <f t="shared" si="1210"/>
        <v>Luma MINI</v>
      </c>
      <c r="T3980" t="str">
        <f t="shared" si="1218"/>
        <v>BREDEVOORT</v>
      </c>
      <c r="U3980" t="str">
        <f t="shared" si="1219"/>
        <v>Prins Mauritsstraat</v>
      </c>
      <c r="V3980" s="62" t="str">
        <f t="shared" si="1220"/>
        <v>ALN01961</v>
      </c>
      <c r="W3980" s="15" t="e">
        <f>IF(J3980,#REF!,"")</f>
        <v>#REF!</v>
      </c>
      <c r="X3980" s="15" t="e">
        <f>IF(J3980,#REF!,"")</f>
        <v>#REF!</v>
      </c>
      <c r="Y3980" s="62" t="str">
        <f t="shared" si="1221"/>
        <v>AV</v>
      </c>
      <c r="AA3980" s="71" t="s">
        <v>6091</v>
      </c>
      <c r="AB3980" s="90">
        <v>6.25</v>
      </c>
      <c r="AC3980" s="5" t="s">
        <v>4537</v>
      </c>
      <c r="AD3980" s="90" t="str">
        <f t="shared" si="1222"/>
        <v/>
      </c>
      <c r="AE3980" s="90" t="str">
        <f t="shared" si="1223"/>
        <v>Luma MINI</v>
      </c>
      <c r="AF3980" s="22" t="str">
        <f>IF(Y3980="AV","Armatuur "&amp;AE3980&amp;" leveren en plaatsen op LM "&amp;AB3980&amp;"m","")&amp;IF(Y3980="MV AV","Mast en armatuur leveren en plaatsen, "&amp;AE3980&amp;" en LM "&amp;AD3980&amp;"m, oude mast "&amp;AB3980&amp;"m verwijderen","")&amp;IF(Y3980="NM NA","Nwe mast en nw armatuur leveren en plaatsen, "&amp;AE3980&amp;" en LM "&amp;AD3980&amp;"m","")&amp;IF(Y3980="NLP","Nieuw lichtpunt bijplaatsen, "&amp;AE3980&amp;" en LM "&amp;AD3980&amp;"m","")</f>
        <v>Armatuur Luma MINI leveren en plaatsen op LM 6,25m</v>
      </c>
      <c r="AH3980" t="str">
        <f t="shared" si="1211"/>
        <v>AV 6,25-&gt;6,25 Luma MINI</v>
      </c>
      <c r="AI3980">
        <f>IF(AH3980&gt;"",VLOOKUP(AH3980,'MAATREGELEN TBV BESTEK '!$A$3:$N$34,11,FALSE),"")</f>
        <v>132020</v>
      </c>
      <c r="AJ3980">
        <f>IF(AH3980&gt;"",VLOOKUP(AH3980,'MAATREGELEN TBV BESTEK '!$A$3:$N$34,13,FALSE),"")</f>
        <v>711020</v>
      </c>
      <c r="AK3980">
        <f>IF(AH3980&gt;"",VLOOKUP(AH3980,'MAATREGELEN TBV BESTEK '!$A$3:$N$34,14,FALSE),"")</f>
        <v>0</v>
      </c>
    </row>
    <row r="3981" spans="1:37" ht="12" customHeight="1">
      <c r="A3981" s="49">
        <v>239710.15400000001</v>
      </c>
      <c r="B3981" s="49">
        <v>439902.93699999998</v>
      </c>
      <c r="C3981" t="s">
        <v>947</v>
      </c>
      <c r="D3981" t="s">
        <v>4563</v>
      </c>
      <c r="E3981" t="s">
        <v>5915</v>
      </c>
      <c r="F3981" t="s">
        <v>5915</v>
      </c>
      <c r="G3981" t="s">
        <v>672</v>
      </c>
      <c r="H3981" s="64" t="s">
        <v>945</v>
      </c>
      <c r="J3981">
        <f t="shared" si="1212"/>
        <v>0</v>
      </c>
      <c r="K3981" t="str">
        <f t="shared" si="1213"/>
        <v/>
      </c>
      <c r="L3981" t="str">
        <f t="shared" si="1209"/>
        <v/>
      </c>
      <c r="M3981" t="str">
        <f t="shared" si="1214"/>
        <v/>
      </c>
      <c r="N3981" t="str">
        <f t="shared" si="1215"/>
        <v/>
      </c>
      <c r="O3981" t="str">
        <f t="shared" si="1216"/>
        <v/>
      </c>
      <c r="P3981" t="str">
        <f t="shared" si="1217"/>
        <v/>
      </c>
      <c r="R3981" t="str">
        <f t="shared" si="1210"/>
        <v/>
      </c>
      <c r="T3981" t="str">
        <f t="shared" si="1218"/>
        <v>BREDEVOORT</v>
      </c>
      <c r="U3981" t="str">
        <f t="shared" si="1219"/>
        <v>Prins Mauritsstraat</v>
      </c>
      <c r="V3981" s="62" t="str">
        <f t="shared" si="1220"/>
        <v/>
      </c>
      <c r="W3981" s="15" t="str">
        <f>IF(J3981,#REF!,"")</f>
        <v/>
      </c>
      <c r="X3981" s="15" t="str">
        <f>IF(J3981,#REF!,"")</f>
        <v/>
      </c>
      <c r="Y3981" s="62" t="str">
        <f t="shared" si="1221"/>
        <v xml:space="preserve"> </v>
      </c>
      <c r="AA3981" s="69"/>
      <c r="AB3981" s="90" t="s">
        <v>5915</v>
      </c>
      <c r="AC3981" s="5" t="s">
        <v>5915</v>
      </c>
      <c r="AD3981" s="90" t="str">
        <f t="shared" si="1222"/>
        <v/>
      </c>
      <c r="AE3981" s="90" t="str">
        <f t="shared" si="1223"/>
        <v/>
      </c>
      <c r="AF3981" t="str">
        <f>IF(Y3981="AV","Armatuur "&amp;AE3981&amp;" leveren en plaatsen op LM "&amp;AD3981&amp;"m","")&amp;IF(Y3981="MV AV","Mast en armatuur leveren en plaatsen, "&amp;AE3981&amp;" en LM "&amp;AD3981&amp;"m, oude mast "&amp;AB3981&amp;"m verwijderen","")&amp;IF(Y3981="NM NA","Nwe mast en nw armatuur leveren en plaatsen, "&amp;AE3981&amp;" en LM "&amp;AD3981&amp;"m, oude mast "&amp;AB3981&amp;"m verwijderen","")&amp;IF(Y3981="NLP","Nieuw lichtpunt bijplaatsen, "&amp;AE3981&amp;" en LM "&amp;AD3981&amp;"m","")</f>
        <v/>
      </c>
      <c r="AH3981" t="str">
        <f t="shared" si="1211"/>
        <v/>
      </c>
      <c r="AI3981" t="str">
        <f>IF(AH3981&gt;"",VLOOKUP(AH3981,'MAATREGELEN TBV BESTEK '!$A$3:$N$34,11,FALSE),"")</f>
        <v/>
      </c>
      <c r="AJ3981" t="str">
        <f>IF(AH3981&gt;"",VLOOKUP(AH3981,'MAATREGELEN TBV BESTEK '!$A$3:$N$34,13,FALSE),"")</f>
        <v/>
      </c>
      <c r="AK3981" t="str">
        <f>IF(AH3981&gt;"",VLOOKUP(AH3981,'MAATREGELEN TBV BESTEK '!$A$3:$N$34,14,FALSE),"")</f>
        <v/>
      </c>
    </row>
    <row r="3982" spans="1:37" ht="12" customHeight="1">
      <c r="A3982" s="49">
        <v>239679.19200000001</v>
      </c>
      <c r="B3982" s="49">
        <v>439873.73499999999</v>
      </c>
      <c r="C3982" t="s">
        <v>949</v>
      </c>
      <c r="D3982" t="s">
        <v>2462</v>
      </c>
      <c r="E3982">
        <v>6</v>
      </c>
      <c r="F3982" t="s">
        <v>6040</v>
      </c>
      <c r="G3982" t="s">
        <v>672</v>
      </c>
      <c r="H3982" s="64" t="s">
        <v>945</v>
      </c>
      <c r="J3982">
        <f t="shared" si="1212"/>
        <v>1</v>
      </c>
      <c r="K3982" t="str">
        <f t="shared" si="1213"/>
        <v>halfopen</v>
      </c>
      <c r="L3982" t="str">
        <f t="shared" si="1209"/>
        <v>groen</v>
      </c>
      <c r="M3982">
        <f t="shared" si="1214"/>
        <v>239679.19200000001</v>
      </c>
      <c r="N3982">
        <f t="shared" si="1215"/>
        <v>439873.73499999999</v>
      </c>
      <c r="O3982" t="str">
        <f t="shared" si="1216"/>
        <v>groen halfopen</v>
      </c>
      <c r="P3982" t="str">
        <f t="shared" si="1217"/>
        <v>ALN01962</v>
      </c>
      <c r="Q3982" t="str">
        <f>$O$2&amp;E3982</f>
        <v>Lph 6</v>
      </c>
      <c r="R3982" t="str">
        <f t="shared" si="1210"/>
        <v>Luma MINI</v>
      </c>
      <c r="T3982" t="str">
        <f t="shared" si="1218"/>
        <v>BREDEVOORT</v>
      </c>
      <c r="U3982" t="str">
        <f t="shared" si="1219"/>
        <v>Prins Mauritsstraat</v>
      </c>
      <c r="V3982" s="62" t="str">
        <f t="shared" si="1220"/>
        <v>ALN01962</v>
      </c>
      <c r="W3982" s="15" t="e">
        <f>IF(J3982,#REF!,"")</f>
        <v>#REF!</v>
      </c>
      <c r="X3982" s="15" t="e">
        <f>IF(J3982,#REF!,"")</f>
        <v>#REF!</v>
      </c>
      <c r="Y3982" s="62" t="str">
        <f t="shared" si="1221"/>
        <v>AV</v>
      </c>
      <c r="AA3982" s="71" t="s">
        <v>6091</v>
      </c>
      <c r="AB3982" s="90">
        <v>6</v>
      </c>
      <c r="AC3982" s="5" t="s">
        <v>4537</v>
      </c>
      <c r="AD3982" s="90" t="str">
        <f t="shared" si="1222"/>
        <v/>
      </c>
      <c r="AE3982" s="90" t="str">
        <f t="shared" si="1223"/>
        <v>Luma MINI</v>
      </c>
      <c r="AF3982" s="22" t="str">
        <f>IF(Y3982="AV","Armatuur "&amp;AE3982&amp;" leveren en plaatsen op LM "&amp;AB3982&amp;"m","")&amp;IF(Y3982="MV AV","Mast en armatuur leveren en plaatsen, "&amp;AE3982&amp;" en LM "&amp;AD3982&amp;"m, oude mast "&amp;AB3982&amp;"m verwijderen","")&amp;IF(Y3982="NM NA","Nwe mast en nw armatuur leveren en plaatsen, "&amp;AE3982&amp;" en LM "&amp;AD3982&amp;"m","")&amp;IF(Y3982="NLP","Nieuw lichtpunt bijplaatsen, "&amp;AE3982&amp;" en LM "&amp;AD3982&amp;"m","")</f>
        <v>Armatuur Luma MINI leveren en plaatsen op LM 6m</v>
      </c>
      <c r="AH3982" t="str">
        <f t="shared" si="1211"/>
        <v>AV 6-&gt;6 Luma MINI</v>
      </c>
      <c r="AI3982">
        <f>IF(AH3982&gt;"",VLOOKUP(AH3982,'MAATREGELEN TBV BESTEK '!$A$3:$N$34,11,FALSE),"")</f>
        <v>132020</v>
      </c>
      <c r="AJ3982">
        <f>IF(AH3982&gt;"",VLOOKUP(AH3982,'MAATREGELEN TBV BESTEK '!$A$3:$N$34,13,FALSE),"")</f>
        <v>711020</v>
      </c>
      <c r="AK3982">
        <f>IF(AH3982&gt;"",VLOOKUP(AH3982,'MAATREGELEN TBV BESTEK '!$A$3:$N$34,14,FALSE),"")</f>
        <v>0</v>
      </c>
    </row>
    <row r="3983" spans="1:37" ht="12" customHeight="1">
      <c r="A3983" s="49">
        <v>239679.19200000001</v>
      </c>
      <c r="B3983" s="49">
        <v>439873.73499999999</v>
      </c>
      <c r="C3983" t="s">
        <v>949</v>
      </c>
      <c r="D3983" t="s">
        <v>4563</v>
      </c>
      <c r="E3983" t="s">
        <v>5915</v>
      </c>
      <c r="F3983" t="s">
        <v>5915</v>
      </c>
      <c r="G3983" t="s">
        <v>672</v>
      </c>
      <c r="H3983" s="64" t="s">
        <v>945</v>
      </c>
      <c r="J3983">
        <f t="shared" si="1212"/>
        <v>0</v>
      </c>
      <c r="K3983" t="str">
        <f t="shared" si="1213"/>
        <v/>
      </c>
      <c r="L3983" t="str">
        <f t="shared" si="1209"/>
        <v/>
      </c>
      <c r="M3983" t="str">
        <f t="shared" si="1214"/>
        <v/>
      </c>
      <c r="N3983" t="str">
        <f t="shared" si="1215"/>
        <v/>
      </c>
      <c r="O3983" t="str">
        <f t="shared" si="1216"/>
        <v/>
      </c>
      <c r="P3983" t="str">
        <f t="shared" si="1217"/>
        <v/>
      </c>
      <c r="R3983" t="str">
        <f t="shared" si="1210"/>
        <v/>
      </c>
      <c r="T3983" t="str">
        <f t="shared" si="1218"/>
        <v>BREDEVOORT</v>
      </c>
      <c r="U3983" t="str">
        <f t="shared" si="1219"/>
        <v>Prins Mauritsstraat</v>
      </c>
      <c r="V3983" s="62" t="str">
        <f t="shared" si="1220"/>
        <v/>
      </c>
      <c r="W3983" s="15" t="str">
        <f>IF(J3983,#REF!,"")</f>
        <v/>
      </c>
      <c r="X3983" s="15" t="str">
        <f>IF(J3983,#REF!,"")</f>
        <v/>
      </c>
      <c r="Y3983" s="62" t="str">
        <f t="shared" si="1221"/>
        <v xml:space="preserve"> </v>
      </c>
      <c r="AA3983" s="69"/>
      <c r="AB3983" s="90" t="s">
        <v>5915</v>
      </c>
      <c r="AC3983" s="5" t="s">
        <v>5915</v>
      </c>
      <c r="AD3983" s="90" t="str">
        <f t="shared" si="1222"/>
        <v/>
      </c>
      <c r="AE3983" s="90" t="str">
        <f t="shared" si="1223"/>
        <v/>
      </c>
      <c r="AF3983" t="str">
        <f>IF(Y3983="AV","Armatuur "&amp;AE3983&amp;" leveren en plaatsen op LM "&amp;AD3983&amp;"m","")&amp;IF(Y3983="MV AV","Mast en armatuur leveren en plaatsen, "&amp;AE3983&amp;" en LM "&amp;AD3983&amp;"m, oude mast "&amp;AB3983&amp;"m verwijderen","")&amp;IF(Y3983="NM NA","Nwe mast en nw armatuur leveren en plaatsen, "&amp;AE3983&amp;" en LM "&amp;AD3983&amp;"m, oude mast "&amp;AB3983&amp;"m verwijderen","")&amp;IF(Y3983="NLP","Nieuw lichtpunt bijplaatsen, "&amp;AE3983&amp;" en LM "&amp;AD3983&amp;"m","")</f>
        <v/>
      </c>
      <c r="AH3983" t="str">
        <f t="shared" si="1211"/>
        <v/>
      </c>
      <c r="AI3983" t="str">
        <f>IF(AH3983&gt;"",VLOOKUP(AH3983,'MAATREGELEN TBV BESTEK '!$A$3:$N$34,11,FALSE),"")</f>
        <v/>
      </c>
      <c r="AJ3983" t="str">
        <f>IF(AH3983&gt;"",VLOOKUP(AH3983,'MAATREGELEN TBV BESTEK '!$A$3:$N$34,13,FALSE),"")</f>
        <v/>
      </c>
      <c r="AK3983" t="str">
        <f>IF(AH3983&gt;"",VLOOKUP(AH3983,'MAATREGELEN TBV BESTEK '!$A$3:$N$34,14,FALSE),"")</f>
        <v/>
      </c>
    </row>
    <row r="3984" spans="1:37" ht="12" customHeight="1">
      <c r="A3984" s="49">
        <v>239650.283</v>
      </c>
      <c r="B3984" s="49">
        <v>439853.50400000002</v>
      </c>
      <c r="C3984" s="49" t="s">
        <v>950</v>
      </c>
      <c r="D3984" s="39" t="s">
        <v>2462</v>
      </c>
      <c r="E3984">
        <v>6</v>
      </c>
      <c r="F3984" t="s">
        <v>6040</v>
      </c>
      <c r="G3984" t="s">
        <v>672</v>
      </c>
      <c r="H3984" s="66" t="s">
        <v>945</v>
      </c>
      <c r="I3984" t="s">
        <v>6044</v>
      </c>
      <c r="J3984">
        <f t="shared" si="1212"/>
        <v>1</v>
      </c>
      <c r="K3984" t="str">
        <f t="shared" si="1213"/>
        <v>halfopen</v>
      </c>
      <c r="L3984" t="str">
        <f t="shared" si="1209"/>
        <v>groen</v>
      </c>
      <c r="M3984">
        <f t="shared" si="1214"/>
        <v>239650.283</v>
      </c>
      <c r="N3984">
        <f t="shared" si="1215"/>
        <v>439853.50400000002</v>
      </c>
      <c r="O3984" t="str">
        <f t="shared" si="1216"/>
        <v>groen halfopen</v>
      </c>
      <c r="P3984" t="str">
        <f t="shared" si="1217"/>
        <v>ALN01963</v>
      </c>
      <c r="Q3984" t="str">
        <f>$O$2&amp;E3984</f>
        <v>Lph 6</v>
      </c>
      <c r="R3984" t="str">
        <f t="shared" si="1210"/>
        <v>Luma MINI</v>
      </c>
      <c r="T3984" t="str">
        <f t="shared" si="1218"/>
        <v>BREDEVOORT</v>
      </c>
      <c r="U3984" t="str">
        <f t="shared" si="1219"/>
        <v>Prins Mauritsstraat</v>
      </c>
      <c r="V3984" s="62" t="str">
        <f t="shared" si="1220"/>
        <v>ALN01963</v>
      </c>
      <c r="W3984" s="15" t="e">
        <f>IF(J3984,#REF!,"")</f>
        <v>#REF!</v>
      </c>
      <c r="X3984" s="15" t="e">
        <f>IF(J3984,#REF!,"")</f>
        <v>#REF!</v>
      </c>
      <c r="Y3984" s="62" t="str">
        <f t="shared" si="1221"/>
        <v>AV</v>
      </c>
      <c r="AA3984" s="71" t="s">
        <v>6091</v>
      </c>
      <c r="AB3984" s="90">
        <v>6</v>
      </c>
      <c r="AC3984" s="5" t="s">
        <v>951</v>
      </c>
      <c r="AD3984" s="90" t="str">
        <f t="shared" si="1222"/>
        <v/>
      </c>
      <c r="AE3984" s="90" t="str">
        <f t="shared" si="1223"/>
        <v>Luma MINI</v>
      </c>
      <c r="AF3984" s="22" t="str">
        <f>IF(Y3984="AV","Armatuur "&amp;AE3984&amp;" leveren en plaatsen op LM "&amp;AB3984&amp;"m","")&amp;IF(Y3984="MV AV","Mast en armatuur leveren en plaatsen, "&amp;AE3984&amp;" en LM "&amp;AD3984&amp;"m, oude mast "&amp;AB3984&amp;"m verwijderen","")&amp;IF(Y3984="NM NA","Nwe mast en nw armatuur leveren en plaatsen, "&amp;AE3984&amp;" en LM "&amp;AD3984&amp;"m","")&amp;IF(Y3984="NLP","Nieuw lichtpunt bijplaatsen, "&amp;AE3984&amp;" en LM "&amp;AD3984&amp;"m","")</f>
        <v>Armatuur Luma MINI leveren en plaatsen op LM 6m</v>
      </c>
      <c r="AH3984" t="str">
        <f t="shared" si="1211"/>
        <v>AV 6-&gt;6 Luma MINI</v>
      </c>
      <c r="AI3984">
        <f>IF(AH3984&gt;"",VLOOKUP(AH3984,'MAATREGELEN TBV BESTEK '!$A$3:$N$34,11,FALSE),"")</f>
        <v>132020</v>
      </c>
      <c r="AJ3984">
        <f>IF(AH3984&gt;"",VLOOKUP(AH3984,'MAATREGELEN TBV BESTEK '!$A$3:$N$34,13,FALSE),"")</f>
        <v>711020</v>
      </c>
      <c r="AK3984">
        <f>IF(AH3984&gt;"",VLOOKUP(AH3984,'MAATREGELEN TBV BESTEK '!$A$3:$N$34,14,FALSE),"")</f>
        <v>0</v>
      </c>
    </row>
    <row r="3985" spans="1:37" ht="12" customHeight="1">
      <c r="A3985" s="49">
        <v>239650.283</v>
      </c>
      <c r="B3985" s="49">
        <v>439853.50400000002</v>
      </c>
      <c r="C3985" t="s">
        <v>950</v>
      </c>
      <c r="D3985" t="s">
        <v>4563</v>
      </c>
      <c r="E3985" t="s">
        <v>5915</v>
      </c>
      <c r="F3985" t="s">
        <v>5915</v>
      </c>
      <c r="G3985" t="s">
        <v>672</v>
      </c>
      <c r="H3985" s="64" t="s">
        <v>945</v>
      </c>
      <c r="J3985">
        <f t="shared" si="1212"/>
        <v>0</v>
      </c>
      <c r="K3985" t="str">
        <f t="shared" si="1213"/>
        <v/>
      </c>
      <c r="L3985" t="str">
        <f t="shared" si="1209"/>
        <v/>
      </c>
      <c r="M3985" t="str">
        <f t="shared" si="1214"/>
        <v/>
      </c>
      <c r="N3985" t="str">
        <f t="shared" si="1215"/>
        <v/>
      </c>
      <c r="O3985" t="str">
        <f t="shared" si="1216"/>
        <v/>
      </c>
      <c r="P3985" t="str">
        <f t="shared" si="1217"/>
        <v/>
      </c>
      <c r="R3985" t="str">
        <f t="shared" si="1210"/>
        <v/>
      </c>
      <c r="T3985" t="str">
        <f t="shared" si="1218"/>
        <v>BREDEVOORT</v>
      </c>
      <c r="U3985" t="str">
        <f t="shared" si="1219"/>
        <v>Prins Mauritsstraat</v>
      </c>
      <c r="V3985" s="62" t="str">
        <f t="shared" si="1220"/>
        <v/>
      </c>
      <c r="W3985" s="15" t="str">
        <f>IF(J3985,#REF!,"")</f>
        <v/>
      </c>
      <c r="X3985" s="15" t="str">
        <f>IF(J3985,#REF!,"")</f>
        <v/>
      </c>
      <c r="Y3985" s="62" t="str">
        <f t="shared" si="1221"/>
        <v xml:space="preserve"> </v>
      </c>
      <c r="AA3985" s="69"/>
      <c r="AB3985" s="90" t="s">
        <v>5915</v>
      </c>
      <c r="AC3985" s="5" t="s">
        <v>5915</v>
      </c>
      <c r="AD3985" s="90" t="str">
        <f t="shared" si="1222"/>
        <v/>
      </c>
      <c r="AE3985" s="90" t="str">
        <f t="shared" si="1223"/>
        <v/>
      </c>
      <c r="AF3985" t="str">
        <f>IF(Y3985="AV","Armatuur "&amp;AE3985&amp;" leveren en plaatsen op LM "&amp;AD3985&amp;"m","")&amp;IF(Y3985="MV AV","Mast en armatuur leveren en plaatsen, "&amp;AE3985&amp;" en LM "&amp;AD3985&amp;"m, oude mast "&amp;AB3985&amp;"m verwijderen","")&amp;IF(Y3985="NM NA","Nwe mast en nw armatuur leveren en plaatsen, "&amp;AE3985&amp;" en LM "&amp;AD3985&amp;"m, oude mast "&amp;AB3985&amp;"m verwijderen","")&amp;IF(Y3985="NLP","Nieuw lichtpunt bijplaatsen, "&amp;AE3985&amp;" en LM "&amp;AD3985&amp;"m","")</f>
        <v/>
      </c>
      <c r="AH3985" t="str">
        <f t="shared" si="1211"/>
        <v/>
      </c>
      <c r="AI3985" t="str">
        <f>IF(AH3985&gt;"",VLOOKUP(AH3985,'MAATREGELEN TBV BESTEK '!$A$3:$N$34,11,FALSE),"")</f>
        <v/>
      </c>
      <c r="AJ3985" t="str">
        <f>IF(AH3985&gt;"",VLOOKUP(AH3985,'MAATREGELEN TBV BESTEK '!$A$3:$N$34,13,FALSE),"")</f>
        <v/>
      </c>
      <c r="AK3985" t="str">
        <f>IF(AH3985&gt;"",VLOOKUP(AH3985,'MAATREGELEN TBV BESTEK '!$A$3:$N$34,14,FALSE),"")</f>
        <v/>
      </c>
    </row>
    <row r="3986" spans="1:37" ht="12" customHeight="1">
      <c r="A3986" s="49">
        <v>239606.95800000001</v>
      </c>
      <c r="B3986" s="49">
        <v>439833.47700000001</v>
      </c>
      <c r="C3986" t="s">
        <v>948</v>
      </c>
      <c r="D3986" t="s">
        <v>2462</v>
      </c>
      <c r="E3986">
        <v>6.25</v>
      </c>
      <c r="F3986" t="s">
        <v>6040</v>
      </c>
      <c r="G3986" t="s">
        <v>672</v>
      </c>
      <c r="H3986" s="64" t="s">
        <v>945</v>
      </c>
      <c r="J3986">
        <f t="shared" si="1212"/>
        <v>1</v>
      </c>
      <c r="K3986" t="str">
        <f t="shared" si="1213"/>
        <v>halfopen</v>
      </c>
      <c r="L3986" t="str">
        <f t="shared" si="1209"/>
        <v>groen</v>
      </c>
      <c r="M3986">
        <f t="shared" si="1214"/>
        <v>239606.95800000001</v>
      </c>
      <c r="N3986">
        <f t="shared" si="1215"/>
        <v>439833.47700000001</v>
      </c>
      <c r="O3986" t="str">
        <f t="shared" si="1216"/>
        <v>groen halfopen</v>
      </c>
      <c r="P3986" t="str">
        <f t="shared" si="1217"/>
        <v>ALN01964</v>
      </c>
      <c r="Q3986" t="str">
        <f>$O$2&amp;E3986</f>
        <v>Lph 6,25</v>
      </c>
      <c r="R3986" t="str">
        <f t="shared" si="1210"/>
        <v>Luma MINI</v>
      </c>
      <c r="T3986" t="str">
        <f t="shared" si="1218"/>
        <v>BREDEVOORT</v>
      </c>
      <c r="U3986" t="str">
        <f t="shared" si="1219"/>
        <v>Prins Mauritsstraat</v>
      </c>
      <c r="V3986" s="62" t="str">
        <f t="shared" si="1220"/>
        <v>ALN01964</v>
      </c>
      <c r="W3986" s="15" t="e">
        <f>IF(J3986,#REF!,"")</f>
        <v>#REF!</v>
      </c>
      <c r="X3986" s="15" t="e">
        <f>IF(J3986,#REF!,"")</f>
        <v>#REF!</v>
      </c>
      <c r="Y3986" s="62" t="str">
        <f t="shared" si="1221"/>
        <v>AV</v>
      </c>
      <c r="AA3986" s="71" t="s">
        <v>6091</v>
      </c>
      <c r="AB3986" s="90">
        <v>6.25</v>
      </c>
      <c r="AC3986" s="5" t="s">
        <v>4537</v>
      </c>
      <c r="AD3986" s="90" t="str">
        <f t="shared" si="1222"/>
        <v/>
      </c>
      <c r="AE3986" s="90" t="str">
        <f t="shared" si="1223"/>
        <v>Luma MINI</v>
      </c>
      <c r="AF3986" s="22" t="str">
        <f>IF(Y3986="AV","Armatuur "&amp;AE3986&amp;" leveren en plaatsen op LM "&amp;AB3986&amp;"m","")&amp;IF(Y3986="MV AV","Mast en armatuur leveren en plaatsen, "&amp;AE3986&amp;" en LM "&amp;AD3986&amp;"m, oude mast "&amp;AB3986&amp;"m verwijderen","")&amp;IF(Y3986="NM NA","Nwe mast en nw armatuur leveren en plaatsen, "&amp;AE3986&amp;" en LM "&amp;AD3986&amp;"m","")&amp;IF(Y3986="NLP","Nieuw lichtpunt bijplaatsen, "&amp;AE3986&amp;" en LM "&amp;AD3986&amp;"m","")</f>
        <v>Armatuur Luma MINI leveren en plaatsen op LM 6,25m</v>
      </c>
      <c r="AH3986" t="str">
        <f t="shared" si="1211"/>
        <v>AV 6,25-&gt;6,25 Luma MINI</v>
      </c>
      <c r="AI3986">
        <f>IF(AH3986&gt;"",VLOOKUP(AH3986,'MAATREGELEN TBV BESTEK '!$A$3:$N$34,11,FALSE),"")</f>
        <v>132020</v>
      </c>
      <c r="AJ3986">
        <f>IF(AH3986&gt;"",VLOOKUP(AH3986,'MAATREGELEN TBV BESTEK '!$A$3:$N$34,13,FALSE),"")</f>
        <v>711020</v>
      </c>
      <c r="AK3986">
        <f>IF(AH3986&gt;"",VLOOKUP(AH3986,'MAATREGELEN TBV BESTEK '!$A$3:$N$34,14,FALSE),"")</f>
        <v>0</v>
      </c>
    </row>
    <row r="3987" spans="1:37" ht="12" customHeight="1">
      <c r="A3987" s="49">
        <v>239606.95800000001</v>
      </c>
      <c r="B3987" s="49">
        <v>439833.47700000001</v>
      </c>
      <c r="C3987" t="s">
        <v>948</v>
      </c>
      <c r="D3987" t="s">
        <v>4563</v>
      </c>
      <c r="E3987" t="s">
        <v>5915</v>
      </c>
      <c r="F3987" t="s">
        <v>5915</v>
      </c>
      <c r="G3987" t="s">
        <v>672</v>
      </c>
      <c r="H3987" s="64" t="s">
        <v>945</v>
      </c>
      <c r="J3987">
        <f t="shared" si="1212"/>
        <v>0</v>
      </c>
      <c r="K3987" t="str">
        <f t="shared" si="1213"/>
        <v/>
      </c>
      <c r="L3987" t="str">
        <f t="shared" si="1209"/>
        <v/>
      </c>
      <c r="M3987" t="str">
        <f t="shared" si="1214"/>
        <v/>
      </c>
      <c r="N3987" t="str">
        <f t="shared" si="1215"/>
        <v/>
      </c>
      <c r="O3987" t="str">
        <f t="shared" si="1216"/>
        <v/>
      </c>
      <c r="P3987" t="str">
        <f t="shared" si="1217"/>
        <v/>
      </c>
      <c r="R3987" t="str">
        <f t="shared" si="1210"/>
        <v/>
      </c>
      <c r="T3987" t="str">
        <f t="shared" si="1218"/>
        <v>BREDEVOORT</v>
      </c>
      <c r="U3987" t="str">
        <f t="shared" si="1219"/>
        <v>Prins Mauritsstraat</v>
      </c>
      <c r="V3987" s="62" t="str">
        <f t="shared" si="1220"/>
        <v/>
      </c>
      <c r="W3987" s="15" t="str">
        <f>IF(J3987,#REF!,"")</f>
        <v/>
      </c>
      <c r="X3987" s="15" t="str">
        <f>IF(J3987,#REF!,"")</f>
        <v/>
      </c>
      <c r="Y3987" s="62" t="str">
        <f t="shared" si="1221"/>
        <v xml:space="preserve"> </v>
      </c>
      <c r="AA3987" s="69"/>
      <c r="AB3987" s="90" t="s">
        <v>5915</v>
      </c>
      <c r="AC3987" s="5" t="s">
        <v>5915</v>
      </c>
      <c r="AD3987" s="90" t="str">
        <f t="shared" si="1222"/>
        <v/>
      </c>
      <c r="AE3987" s="90" t="str">
        <f t="shared" si="1223"/>
        <v/>
      </c>
      <c r="AF3987" t="str">
        <f t="shared" ref="AF3987:AF4019" si="1224">IF(Y3987="AV","Armatuur "&amp;AE3987&amp;" leveren en plaatsen op LM "&amp;AD3987&amp;"m","")&amp;IF(Y3987="MV AV","Mast en armatuur leveren en plaatsen, "&amp;AE3987&amp;" en LM "&amp;AD3987&amp;"m, oude mast "&amp;AB3987&amp;"m verwijderen","")&amp;IF(Y3987="NM NA","Nwe mast en nw armatuur leveren en plaatsen, "&amp;AE3987&amp;" en LM "&amp;AD3987&amp;"m, oude mast "&amp;AB3987&amp;"m verwijderen","")&amp;IF(Y3987="NLP","Nieuw lichtpunt bijplaatsen, "&amp;AE3987&amp;" en LM "&amp;AD3987&amp;"m","")</f>
        <v/>
      </c>
      <c r="AH3987" t="str">
        <f t="shared" si="1211"/>
        <v/>
      </c>
      <c r="AI3987" t="str">
        <f>IF(AH3987&gt;"",VLOOKUP(AH3987,'MAATREGELEN TBV BESTEK '!$A$3:$N$34,11,FALSE),"")</f>
        <v/>
      </c>
      <c r="AJ3987" t="str">
        <f>IF(AH3987&gt;"",VLOOKUP(AH3987,'MAATREGELEN TBV BESTEK '!$A$3:$N$34,13,FALSE),"")</f>
        <v/>
      </c>
      <c r="AK3987" t="str">
        <f>IF(AH3987&gt;"",VLOOKUP(AH3987,'MAATREGELEN TBV BESTEK '!$A$3:$N$34,14,FALSE),"")</f>
        <v/>
      </c>
    </row>
    <row r="3988" spans="1:37" ht="12" customHeight="1">
      <c r="A3988" s="49">
        <v>237300.924</v>
      </c>
      <c r="B3988" s="49">
        <v>438929.88199999998</v>
      </c>
      <c r="C3988" t="s">
        <v>558</v>
      </c>
      <c r="D3988" t="s">
        <v>4563</v>
      </c>
      <c r="E3988">
        <v>4</v>
      </c>
      <c r="F3988" t="s">
        <v>5915</v>
      </c>
      <c r="G3988" t="s">
        <v>2427</v>
      </c>
      <c r="H3988" s="64" t="s">
        <v>544</v>
      </c>
      <c r="J3988">
        <f t="shared" si="1212"/>
        <v>1</v>
      </c>
      <c r="K3988" t="str">
        <f t="shared" si="1213"/>
        <v/>
      </c>
      <c r="L3988" t="str">
        <f t="shared" si="1209"/>
        <v/>
      </c>
      <c r="M3988">
        <f t="shared" si="1214"/>
        <v>237300.924</v>
      </c>
      <c r="N3988">
        <f t="shared" si="1215"/>
        <v>438929.88199999998</v>
      </c>
      <c r="O3988" t="str">
        <f t="shared" si="1216"/>
        <v>wit rondje</v>
      </c>
      <c r="P3988" t="str">
        <f t="shared" si="1217"/>
        <v>ALN00247</v>
      </c>
      <c r="Q3988" t="str">
        <f t="shared" ref="Q3988:Q4020" si="1225">$O$2&amp;E3988</f>
        <v>Lph 4</v>
      </c>
      <c r="R3988" t="str">
        <f t="shared" si="1210"/>
        <v/>
      </c>
      <c r="T3988" t="str">
        <f t="shared" si="1218"/>
        <v>AALTEN</v>
      </c>
      <c r="U3988" t="str">
        <f t="shared" si="1219"/>
        <v>Meiberg</v>
      </c>
      <c r="V3988" s="62" t="str">
        <f t="shared" si="1220"/>
        <v>ALN00247</v>
      </c>
      <c r="W3988" s="15" t="e">
        <f>IF(J3988,#REF!,"")</f>
        <v>#REF!</v>
      </c>
      <c r="X3988" s="15" t="e">
        <f>IF(J3988,#REF!,"")</f>
        <v>#REF!</v>
      </c>
      <c r="Y3988" s="62" t="str">
        <f t="shared" si="1221"/>
        <v xml:space="preserve"> </v>
      </c>
      <c r="AA3988" s="69"/>
      <c r="AB3988" s="90">
        <v>4</v>
      </c>
      <c r="AC3988" s="5" t="s">
        <v>2591</v>
      </c>
      <c r="AD3988" s="90" t="str">
        <f t="shared" si="1222"/>
        <v/>
      </c>
      <c r="AE3988" s="90" t="str">
        <f t="shared" si="1223"/>
        <v/>
      </c>
      <c r="AF3988" t="str">
        <f t="shared" si="1224"/>
        <v/>
      </c>
      <c r="AH3988" t="str">
        <f t="shared" si="1211"/>
        <v/>
      </c>
      <c r="AI3988" t="str">
        <f>IF(AH3988&gt;"",VLOOKUP(AH3988,'MAATREGELEN TBV BESTEK '!$A$3:$N$34,11,FALSE),"")</f>
        <v/>
      </c>
      <c r="AJ3988" t="str">
        <f>IF(AH3988&gt;"",VLOOKUP(AH3988,'MAATREGELEN TBV BESTEK '!$A$3:$N$34,13,FALSE),"")</f>
        <v/>
      </c>
      <c r="AK3988" t="str">
        <f>IF(AH3988&gt;"",VLOOKUP(AH3988,'MAATREGELEN TBV BESTEK '!$A$3:$N$34,14,FALSE),"")</f>
        <v/>
      </c>
    </row>
    <row r="3989" spans="1:37" ht="12" customHeight="1">
      <c r="A3989" s="49">
        <v>237305.071</v>
      </c>
      <c r="B3989" s="49">
        <v>438915.99</v>
      </c>
      <c r="C3989" t="s">
        <v>543</v>
      </c>
      <c r="D3989" t="s">
        <v>4563</v>
      </c>
      <c r="E3989">
        <v>4</v>
      </c>
      <c r="F3989" t="s">
        <v>5915</v>
      </c>
      <c r="G3989" t="s">
        <v>2427</v>
      </c>
      <c r="H3989" s="64" t="s">
        <v>544</v>
      </c>
      <c r="J3989">
        <f t="shared" si="1212"/>
        <v>1</v>
      </c>
      <c r="K3989" t="str">
        <f t="shared" si="1213"/>
        <v/>
      </c>
      <c r="L3989" t="str">
        <f t="shared" si="1209"/>
        <v/>
      </c>
      <c r="M3989">
        <f t="shared" si="1214"/>
        <v>237305.071</v>
      </c>
      <c r="N3989">
        <f t="shared" si="1215"/>
        <v>438915.99</v>
      </c>
      <c r="O3989" t="str">
        <f t="shared" si="1216"/>
        <v>wit rondje</v>
      </c>
      <c r="P3989" t="str">
        <f t="shared" si="1217"/>
        <v>ALN00248</v>
      </c>
      <c r="Q3989" t="str">
        <f t="shared" si="1225"/>
        <v>Lph 4</v>
      </c>
      <c r="R3989" t="str">
        <f t="shared" si="1210"/>
        <v/>
      </c>
      <c r="T3989" t="str">
        <f t="shared" si="1218"/>
        <v>AALTEN</v>
      </c>
      <c r="U3989" t="str">
        <f t="shared" si="1219"/>
        <v>Meiberg</v>
      </c>
      <c r="V3989" s="62" t="str">
        <f t="shared" si="1220"/>
        <v>ALN00248</v>
      </c>
      <c r="W3989" s="15" t="e">
        <f>IF(J3989,#REF!,"")</f>
        <v>#REF!</v>
      </c>
      <c r="X3989" s="15" t="e">
        <f>IF(J3989,#REF!,"")</f>
        <v>#REF!</v>
      </c>
      <c r="Y3989" s="62" t="str">
        <f t="shared" si="1221"/>
        <v xml:space="preserve"> </v>
      </c>
      <c r="AA3989" s="69"/>
      <c r="AB3989" s="90">
        <v>4</v>
      </c>
      <c r="AC3989" s="5" t="s">
        <v>2591</v>
      </c>
      <c r="AD3989" s="90" t="str">
        <f t="shared" si="1222"/>
        <v/>
      </c>
      <c r="AE3989" s="90" t="str">
        <f t="shared" si="1223"/>
        <v/>
      </c>
      <c r="AF3989" t="str">
        <f t="shared" si="1224"/>
        <v/>
      </c>
      <c r="AH3989" t="str">
        <f t="shared" si="1211"/>
        <v/>
      </c>
      <c r="AI3989" t="str">
        <f>IF(AH3989&gt;"",VLOOKUP(AH3989,'MAATREGELEN TBV BESTEK '!$A$3:$N$34,11,FALSE),"")</f>
        <v/>
      </c>
      <c r="AJ3989" t="str">
        <f>IF(AH3989&gt;"",VLOOKUP(AH3989,'MAATREGELEN TBV BESTEK '!$A$3:$N$34,13,FALSE),"")</f>
        <v/>
      </c>
      <c r="AK3989" t="str">
        <f>IF(AH3989&gt;"",VLOOKUP(AH3989,'MAATREGELEN TBV BESTEK '!$A$3:$N$34,14,FALSE),"")</f>
        <v/>
      </c>
    </row>
    <row r="3990" spans="1:37" ht="12" customHeight="1">
      <c r="A3990" s="49">
        <v>237285.788</v>
      </c>
      <c r="B3990" s="49">
        <v>438885.61499999999</v>
      </c>
      <c r="C3990" t="s">
        <v>554</v>
      </c>
      <c r="D3990" t="s">
        <v>4563</v>
      </c>
      <c r="E3990">
        <v>4</v>
      </c>
      <c r="F3990" t="s">
        <v>5915</v>
      </c>
      <c r="G3990" t="s">
        <v>2427</v>
      </c>
      <c r="H3990" s="64" t="s">
        <v>544</v>
      </c>
      <c r="J3990">
        <f t="shared" si="1212"/>
        <v>1</v>
      </c>
      <c r="K3990" t="str">
        <f t="shared" si="1213"/>
        <v/>
      </c>
      <c r="L3990" t="str">
        <f t="shared" si="1209"/>
        <v/>
      </c>
      <c r="M3990">
        <f t="shared" si="1214"/>
        <v>237285.788</v>
      </c>
      <c r="N3990">
        <f t="shared" si="1215"/>
        <v>438885.61499999999</v>
      </c>
      <c r="O3990" t="str">
        <f t="shared" si="1216"/>
        <v>wit rondje</v>
      </c>
      <c r="P3990" t="str">
        <f t="shared" si="1217"/>
        <v>ALN00249</v>
      </c>
      <c r="Q3990" t="str">
        <f t="shared" si="1225"/>
        <v>Lph 4</v>
      </c>
      <c r="R3990" t="str">
        <f t="shared" si="1210"/>
        <v/>
      </c>
      <c r="T3990" t="str">
        <f t="shared" si="1218"/>
        <v>AALTEN</v>
      </c>
      <c r="U3990" t="str">
        <f t="shared" si="1219"/>
        <v>Meiberg</v>
      </c>
      <c r="V3990" s="62" t="str">
        <f t="shared" si="1220"/>
        <v>ALN00249</v>
      </c>
      <c r="W3990" s="15" t="e">
        <f>IF(J3990,#REF!,"")</f>
        <v>#REF!</v>
      </c>
      <c r="X3990" s="15" t="e">
        <f>IF(J3990,#REF!,"")</f>
        <v>#REF!</v>
      </c>
      <c r="Y3990" s="62" t="str">
        <f t="shared" si="1221"/>
        <v xml:space="preserve"> </v>
      </c>
      <c r="AA3990" s="69"/>
      <c r="AB3990" s="90">
        <v>4</v>
      </c>
      <c r="AC3990" s="5" t="s">
        <v>2591</v>
      </c>
      <c r="AD3990" s="90" t="str">
        <f t="shared" si="1222"/>
        <v/>
      </c>
      <c r="AE3990" s="90" t="str">
        <f t="shared" si="1223"/>
        <v/>
      </c>
      <c r="AF3990" t="str">
        <f t="shared" si="1224"/>
        <v/>
      </c>
      <c r="AH3990" t="str">
        <f t="shared" si="1211"/>
        <v/>
      </c>
      <c r="AI3990" t="str">
        <f>IF(AH3990&gt;"",VLOOKUP(AH3990,'MAATREGELEN TBV BESTEK '!$A$3:$N$34,11,FALSE),"")</f>
        <v/>
      </c>
      <c r="AJ3990" t="str">
        <f>IF(AH3990&gt;"",VLOOKUP(AH3990,'MAATREGELEN TBV BESTEK '!$A$3:$N$34,13,FALSE),"")</f>
        <v/>
      </c>
      <c r="AK3990" t="str">
        <f>IF(AH3990&gt;"",VLOOKUP(AH3990,'MAATREGELEN TBV BESTEK '!$A$3:$N$34,14,FALSE),"")</f>
        <v/>
      </c>
    </row>
    <row r="3991" spans="1:37" ht="12" customHeight="1">
      <c r="A3991" s="49">
        <v>237290.24600000001</v>
      </c>
      <c r="B3991" s="49">
        <v>438877.63199999998</v>
      </c>
      <c r="C3991" t="s">
        <v>545</v>
      </c>
      <c r="D3991" t="s">
        <v>4563</v>
      </c>
      <c r="E3991">
        <v>4</v>
      </c>
      <c r="F3991" t="s">
        <v>5915</v>
      </c>
      <c r="G3991" t="s">
        <v>2427</v>
      </c>
      <c r="H3991" s="64" t="s">
        <v>544</v>
      </c>
      <c r="J3991">
        <f t="shared" si="1212"/>
        <v>1</v>
      </c>
      <c r="K3991" t="str">
        <f t="shared" si="1213"/>
        <v/>
      </c>
      <c r="L3991" t="str">
        <f t="shared" si="1209"/>
        <v/>
      </c>
      <c r="M3991">
        <f t="shared" si="1214"/>
        <v>237290.24600000001</v>
      </c>
      <c r="N3991">
        <f t="shared" si="1215"/>
        <v>438877.63199999998</v>
      </c>
      <c r="O3991" t="str">
        <f t="shared" si="1216"/>
        <v>wit rondje</v>
      </c>
      <c r="P3991" t="str">
        <f t="shared" si="1217"/>
        <v>ALN00250</v>
      </c>
      <c r="Q3991" t="str">
        <f t="shared" si="1225"/>
        <v>Lph 4</v>
      </c>
      <c r="R3991" t="str">
        <f t="shared" si="1210"/>
        <v/>
      </c>
      <c r="T3991" t="str">
        <f t="shared" si="1218"/>
        <v>AALTEN</v>
      </c>
      <c r="U3991" t="str">
        <f t="shared" si="1219"/>
        <v>Meiberg</v>
      </c>
      <c r="V3991" s="62" t="str">
        <f t="shared" si="1220"/>
        <v>ALN00250</v>
      </c>
      <c r="W3991" s="15" t="e">
        <f>IF(J3991,#REF!,"")</f>
        <v>#REF!</v>
      </c>
      <c r="X3991" s="15" t="e">
        <f>IF(J3991,#REF!,"")</f>
        <v>#REF!</v>
      </c>
      <c r="Y3991" s="62" t="str">
        <f t="shared" si="1221"/>
        <v xml:space="preserve"> </v>
      </c>
      <c r="AA3991" s="69"/>
      <c r="AB3991" s="90">
        <v>4</v>
      </c>
      <c r="AC3991" s="5" t="s">
        <v>2591</v>
      </c>
      <c r="AD3991" s="90" t="str">
        <f t="shared" si="1222"/>
        <v/>
      </c>
      <c r="AE3991" s="90" t="str">
        <f t="shared" si="1223"/>
        <v/>
      </c>
      <c r="AF3991" t="str">
        <f t="shared" si="1224"/>
        <v/>
      </c>
      <c r="AH3991" t="str">
        <f t="shared" si="1211"/>
        <v/>
      </c>
      <c r="AI3991" t="str">
        <f>IF(AH3991&gt;"",VLOOKUP(AH3991,'MAATREGELEN TBV BESTEK '!$A$3:$N$34,11,FALSE),"")</f>
        <v/>
      </c>
      <c r="AJ3991" t="str">
        <f>IF(AH3991&gt;"",VLOOKUP(AH3991,'MAATREGELEN TBV BESTEK '!$A$3:$N$34,13,FALSE),"")</f>
        <v/>
      </c>
      <c r="AK3991" t="str">
        <f>IF(AH3991&gt;"",VLOOKUP(AH3991,'MAATREGELEN TBV BESTEK '!$A$3:$N$34,14,FALSE),"")</f>
        <v/>
      </c>
    </row>
    <row r="3992" spans="1:37" ht="12" customHeight="1">
      <c r="A3992" s="49">
        <v>237274.799</v>
      </c>
      <c r="B3992" s="49">
        <v>438856.06800000003</v>
      </c>
      <c r="C3992" t="s">
        <v>555</v>
      </c>
      <c r="D3992" t="s">
        <v>4563</v>
      </c>
      <c r="E3992">
        <v>4</v>
      </c>
      <c r="F3992" t="s">
        <v>5915</v>
      </c>
      <c r="G3992" t="s">
        <v>2427</v>
      </c>
      <c r="H3992" s="64" t="s">
        <v>544</v>
      </c>
      <c r="J3992">
        <f t="shared" si="1212"/>
        <v>1</v>
      </c>
      <c r="K3992" t="str">
        <f t="shared" si="1213"/>
        <v/>
      </c>
      <c r="L3992" t="str">
        <f t="shared" si="1209"/>
        <v/>
      </c>
      <c r="M3992">
        <f t="shared" si="1214"/>
        <v>237274.799</v>
      </c>
      <c r="N3992">
        <f t="shared" si="1215"/>
        <v>438856.06800000003</v>
      </c>
      <c r="O3992" t="str">
        <f t="shared" si="1216"/>
        <v>wit rondje</v>
      </c>
      <c r="P3992" t="str">
        <f t="shared" si="1217"/>
        <v>ALN00251</v>
      </c>
      <c r="Q3992" t="str">
        <f t="shared" si="1225"/>
        <v>Lph 4</v>
      </c>
      <c r="R3992" t="str">
        <f t="shared" si="1210"/>
        <v/>
      </c>
      <c r="T3992" t="str">
        <f t="shared" si="1218"/>
        <v>AALTEN</v>
      </c>
      <c r="U3992" t="str">
        <f t="shared" si="1219"/>
        <v>Meiberg</v>
      </c>
      <c r="V3992" s="62" t="str">
        <f t="shared" si="1220"/>
        <v>ALN00251</v>
      </c>
      <c r="W3992" s="15" t="e">
        <f>IF(J3992,#REF!,"")</f>
        <v>#REF!</v>
      </c>
      <c r="X3992" s="15" t="e">
        <f>IF(J3992,#REF!,"")</f>
        <v>#REF!</v>
      </c>
      <c r="Y3992" s="62" t="str">
        <f t="shared" si="1221"/>
        <v xml:space="preserve"> </v>
      </c>
      <c r="AA3992" s="69"/>
      <c r="AB3992" s="90">
        <v>4</v>
      </c>
      <c r="AC3992" s="5" t="s">
        <v>2591</v>
      </c>
      <c r="AD3992" s="90" t="str">
        <f t="shared" si="1222"/>
        <v/>
      </c>
      <c r="AE3992" s="90" t="str">
        <f t="shared" si="1223"/>
        <v/>
      </c>
      <c r="AF3992" t="str">
        <f t="shared" si="1224"/>
        <v/>
      </c>
      <c r="AH3992" t="str">
        <f t="shared" si="1211"/>
        <v/>
      </c>
      <c r="AI3992" t="str">
        <f>IF(AH3992&gt;"",VLOOKUP(AH3992,'MAATREGELEN TBV BESTEK '!$A$3:$N$34,11,FALSE),"")</f>
        <v/>
      </c>
      <c r="AJ3992" t="str">
        <f>IF(AH3992&gt;"",VLOOKUP(AH3992,'MAATREGELEN TBV BESTEK '!$A$3:$N$34,13,FALSE),"")</f>
        <v/>
      </c>
      <c r="AK3992" t="str">
        <f>IF(AH3992&gt;"",VLOOKUP(AH3992,'MAATREGELEN TBV BESTEK '!$A$3:$N$34,14,FALSE),"")</f>
        <v/>
      </c>
    </row>
    <row r="3993" spans="1:37" ht="12" customHeight="1">
      <c r="A3993" s="49">
        <v>237272.622</v>
      </c>
      <c r="B3993" s="49">
        <v>438832.53499999997</v>
      </c>
      <c r="C3993" t="s">
        <v>546</v>
      </c>
      <c r="D3993" t="s">
        <v>4563</v>
      </c>
      <c r="E3993">
        <v>4</v>
      </c>
      <c r="F3993" t="s">
        <v>5915</v>
      </c>
      <c r="G3993" t="s">
        <v>2427</v>
      </c>
      <c r="H3993" s="64" t="s">
        <v>544</v>
      </c>
      <c r="J3993">
        <f t="shared" si="1212"/>
        <v>1</v>
      </c>
      <c r="K3993" t="str">
        <f t="shared" si="1213"/>
        <v/>
      </c>
      <c r="L3993" t="str">
        <f t="shared" si="1209"/>
        <v/>
      </c>
      <c r="M3993">
        <f t="shared" si="1214"/>
        <v>237272.622</v>
      </c>
      <c r="N3993">
        <f t="shared" si="1215"/>
        <v>438832.53499999997</v>
      </c>
      <c r="O3993" t="str">
        <f t="shared" si="1216"/>
        <v>wit rondje</v>
      </c>
      <c r="P3993" t="str">
        <f t="shared" si="1217"/>
        <v>ALN00252</v>
      </c>
      <c r="Q3993" t="str">
        <f t="shared" si="1225"/>
        <v>Lph 4</v>
      </c>
      <c r="R3993" t="str">
        <f t="shared" si="1210"/>
        <v/>
      </c>
      <c r="T3993" t="str">
        <f t="shared" si="1218"/>
        <v>AALTEN</v>
      </c>
      <c r="U3993" t="str">
        <f t="shared" si="1219"/>
        <v>Meiberg</v>
      </c>
      <c r="V3993" s="62" t="str">
        <f t="shared" si="1220"/>
        <v>ALN00252</v>
      </c>
      <c r="W3993" s="15" t="e">
        <f>IF(J3993,#REF!,"")</f>
        <v>#REF!</v>
      </c>
      <c r="X3993" s="15" t="e">
        <f>IF(J3993,#REF!,"")</f>
        <v>#REF!</v>
      </c>
      <c r="Y3993" s="62" t="str">
        <f t="shared" si="1221"/>
        <v xml:space="preserve"> </v>
      </c>
      <c r="AA3993" s="69"/>
      <c r="AB3993" s="90">
        <v>4</v>
      </c>
      <c r="AC3993" s="5" t="s">
        <v>2591</v>
      </c>
      <c r="AD3993" s="90" t="str">
        <f t="shared" si="1222"/>
        <v/>
      </c>
      <c r="AE3993" s="90" t="str">
        <f t="shared" si="1223"/>
        <v/>
      </c>
      <c r="AF3993" t="str">
        <f t="shared" si="1224"/>
        <v/>
      </c>
      <c r="AH3993" t="str">
        <f t="shared" si="1211"/>
        <v/>
      </c>
      <c r="AI3993" t="str">
        <f>IF(AH3993&gt;"",VLOOKUP(AH3993,'MAATREGELEN TBV BESTEK '!$A$3:$N$34,11,FALSE),"")</f>
        <v/>
      </c>
      <c r="AJ3993" t="str">
        <f>IF(AH3993&gt;"",VLOOKUP(AH3993,'MAATREGELEN TBV BESTEK '!$A$3:$N$34,13,FALSE),"")</f>
        <v/>
      </c>
      <c r="AK3993" t="str">
        <f>IF(AH3993&gt;"",VLOOKUP(AH3993,'MAATREGELEN TBV BESTEK '!$A$3:$N$34,14,FALSE),"")</f>
        <v/>
      </c>
    </row>
    <row r="3994" spans="1:37" ht="12" customHeight="1">
      <c r="A3994" s="49">
        <v>237262.87700000001</v>
      </c>
      <c r="B3994" s="49">
        <v>438812.31900000002</v>
      </c>
      <c r="C3994" t="s">
        <v>556</v>
      </c>
      <c r="D3994" t="s">
        <v>4563</v>
      </c>
      <c r="E3994">
        <v>4</v>
      </c>
      <c r="F3994" t="s">
        <v>5915</v>
      </c>
      <c r="G3994" t="s">
        <v>2427</v>
      </c>
      <c r="H3994" s="64" t="s">
        <v>544</v>
      </c>
      <c r="J3994">
        <f t="shared" si="1212"/>
        <v>1</v>
      </c>
      <c r="K3994" t="str">
        <f t="shared" si="1213"/>
        <v/>
      </c>
      <c r="L3994" t="str">
        <f t="shared" si="1209"/>
        <v/>
      </c>
      <c r="M3994">
        <f t="shared" si="1214"/>
        <v>237262.87700000001</v>
      </c>
      <c r="N3994">
        <f t="shared" si="1215"/>
        <v>438812.31900000002</v>
      </c>
      <c r="O3994" t="str">
        <f t="shared" si="1216"/>
        <v>wit rondje</v>
      </c>
      <c r="P3994" t="str">
        <f t="shared" si="1217"/>
        <v>ALN00253</v>
      </c>
      <c r="Q3994" t="str">
        <f t="shared" si="1225"/>
        <v>Lph 4</v>
      </c>
      <c r="R3994" t="str">
        <f t="shared" si="1210"/>
        <v/>
      </c>
      <c r="T3994" t="str">
        <f t="shared" si="1218"/>
        <v>AALTEN</v>
      </c>
      <c r="U3994" t="str">
        <f t="shared" si="1219"/>
        <v>Meiberg</v>
      </c>
      <c r="V3994" s="62" t="str">
        <f t="shared" si="1220"/>
        <v>ALN00253</v>
      </c>
      <c r="W3994" s="15" t="e">
        <f>IF(J3994,#REF!,"")</f>
        <v>#REF!</v>
      </c>
      <c r="X3994" s="15" t="e">
        <f>IF(J3994,#REF!,"")</f>
        <v>#REF!</v>
      </c>
      <c r="Y3994" s="62" t="str">
        <f t="shared" si="1221"/>
        <v xml:space="preserve"> </v>
      </c>
      <c r="AA3994" s="69"/>
      <c r="AB3994" s="90">
        <v>4</v>
      </c>
      <c r="AC3994" s="5" t="s">
        <v>2591</v>
      </c>
      <c r="AD3994" s="90" t="str">
        <f t="shared" si="1222"/>
        <v/>
      </c>
      <c r="AE3994" s="90" t="str">
        <f t="shared" si="1223"/>
        <v/>
      </c>
      <c r="AF3994" t="str">
        <f t="shared" si="1224"/>
        <v/>
      </c>
      <c r="AH3994" t="str">
        <f t="shared" si="1211"/>
        <v/>
      </c>
      <c r="AI3994" t="str">
        <f>IF(AH3994&gt;"",VLOOKUP(AH3994,'MAATREGELEN TBV BESTEK '!$A$3:$N$34,11,FALSE),"")</f>
        <v/>
      </c>
      <c r="AJ3994" t="str">
        <f>IF(AH3994&gt;"",VLOOKUP(AH3994,'MAATREGELEN TBV BESTEK '!$A$3:$N$34,13,FALSE),"")</f>
        <v/>
      </c>
      <c r="AK3994" t="str">
        <f>IF(AH3994&gt;"",VLOOKUP(AH3994,'MAATREGELEN TBV BESTEK '!$A$3:$N$34,14,FALSE),"")</f>
        <v/>
      </c>
    </row>
    <row r="3995" spans="1:37" ht="12" customHeight="1">
      <c r="A3995" s="49">
        <v>237276.56200000001</v>
      </c>
      <c r="B3995" s="49">
        <v>438725.44300000003</v>
      </c>
      <c r="C3995" t="s">
        <v>547</v>
      </c>
      <c r="D3995" t="s">
        <v>4563</v>
      </c>
      <c r="E3995">
        <v>4</v>
      </c>
      <c r="F3995" t="s">
        <v>5915</v>
      </c>
      <c r="G3995" t="s">
        <v>2427</v>
      </c>
      <c r="H3995" s="64" t="s">
        <v>544</v>
      </c>
      <c r="J3995">
        <f t="shared" si="1212"/>
        <v>1</v>
      </c>
      <c r="K3995" t="str">
        <f t="shared" si="1213"/>
        <v/>
      </c>
      <c r="L3995" t="str">
        <f t="shared" si="1209"/>
        <v/>
      </c>
      <c r="M3995">
        <f t="shared" si="1214"/>
        <v>237276.56200000001</v>
      </c>
      <c r="N3995">
        <f t="shared" si="1215"/>
        <v>438725.44300000003</v>
      </c>
      <c r="O3995" t="str">
        <f t="shared" si="1216"/>
        <v>wit rondje</v>
      </c>
      <c r="P3995" t="str">
        <f t="shared" si="1217"/>
        <v>ALN01464</v>
      </c>
      <c r="Q3995" t="str">
        <f t="shared" si="1225"/>
        <v>Lph 4</v>
      </c>
      <c r="R3995" t="str">
        <f t="shared" si="1210"/>
        <v/>
      </c>
      <c r="T3995" t="str">
        <f t="shared" si="1218"/>
        <v>AALTEN</v>
      </c>
      <c r="U3995" t="str">
        <f t="shared" si="1219"/>
        <v>Meiberg</v>
      </c>
      <c r="V3995" s="62" t="str">
        <f t="shared" si="1220"/>
        <v>ALN01464</v>
      </c>
      <c r="W3995" s="15" t="e">
        <f>IF(J3995,#REF!,"")</f>
        <v>#REF!</v>
      </c>
      <c r="X3995" s="15" t="e">
        <f>IF(J3995,#REF!,"")</f>
        <v>#REF!</v>
      </c>
      <c r="Y3995" s="62" t="str">
        <f t="shared" si="1221"/>
        <v xml:space="preserve"> </v>
      </c>
      <c r="AA3995" s="69"/>
      <c r="AB3995" s="90">
        <v>4</v>
      </c>
      <c r="AC3995" s="5" t="s">
        <v>2591</v>
      </c>
      <c r="AD3995" s="90" t="str">
        <f t="shared" si="1222"/>
        <v/>
      </c>
      <c r="AE3995" s="90" t="str">
        <f t="shared" si="1223"/>
        <v/>
      </c>
      <c r="AF3995" t="str">
        <f t="shared" si="1224"/>
        <v/>
      </c>
      <c r="AH3995" t="str">
        <f t="shared" si="1211"/>
        <v/>
      </c>
      <c r="AI3995" t="str">
        <f>IF(AH3995&gt;"",VLOOKUP(AH3995,'MAATREGELEN TBV BESTEK '!$A$3:$N$34,11,FALSE),"")</f>
        <v/>
      </c>
      <c r="AJ3995" t="str">
        <f>IF(AH3995&gt;"",VLOOKUP(AH3995,'MAATREGELEN TBV BESTEK '!$A$3:$N$34,13,FALSE),"")</f>
        <v/>
      </c>
      <c r="AK3995" t="str">
        <f>IF(AH3995&gt;"",VLOOKUP(AH3995,'MAATREGELEN TBV BESTEK '!$A$3:$N$34,14,FALSE),"")</f>
        <v/>
      </c>
    </row>
    <row r="3996" spans="1:37" ht="12" customHeight="1">
      <c r="A3996" s="49">
        <v>237267.54199999999</v>
      </c>
      <c r="B3996" s="49">
        <v>438785.36499999999</v>
      </c>
      <c r="C3996" t="s">
        <v>548</v>
      </c>
      <c r="D3996" t="s">
        <v>4563</v>
      </c>
      <c r="E3996">
        <v>4</v>
      </c>
      <c r="F3996" t="s">
        <v>5915</v>
      </c>
      <c r="G3996" t="s">
        <v>2427</v>
      </c>
      <c r="H3996" s="64" t="s">
        <v>544</v>
      </c>
      <c r="J3996">
        <f t="shared" si="1212"/>
        <v>1</v>
      </c>
      <c r="K3996" t="str">
        <f t="shared" si="1213"/>
        <v/>
      </c>
      <c r="L3996" t="str">
        <f t="shared" si="1209"/>
        <v/>
      </c>
      <c r="M3996">
        <f t="shared" si="1214"/>
        <v>237267.54199999999</v>
      </c>
      <c r="N3996">
        <f t="shared" si="1215"/>
        <v>438785.36499999999</v>
      </c>
      <c r="O3996" t="str">
        <f t="shared" si="1216"/>
        <v>wit rondje</v>
      </c>
      <c r="P3996" t="str">
        <f t="shared" si="1217"/>
        <v>ALN02483</v>
      </c>
      <c r="Q3996" t="str">
        <f t="shared" si="1225"/>
        <v>Lph 4</v>
      </c>
      <c r="R3996" t="str">
        <f t="shared" si="1210"/>
        <v/>
      </c>
      <c r="T3996" t="str">
        <f t="shared" si="1218"/>
        <v>AALTEN</v>
      </c>
      <c r="U3996" t="str">
        <f t="shared" si="1219"/>
        <v>Meiberg</v>
      </c>
      <c r="V3996" s="62" t="str">
        <f t="shared" si="1220"/>
        <v>ALN02483</v>
      </c>
      <c r="W3996" s="15" t="e">
        <f>IF(J3996,#REF!,"")</f>
        <v>#REF!</v>
      </c>
      <c r="X3996" s="15" t="e">
        <f>IF(J3996,#REF!,"")</f>
        <v>#REF!</v>
      </c>
      <c r="Y3996" s="62" t="str">
        <f t="shared" si="1221"/>
        <v xml:space="preserve"> </v>
      </c>
      <c r="AA3996" s="69"/>
      <c r="AB3996" s="90">
        <v>4</v>
      </c>
      <c r="AC3996" s="5" t="s">
        <v>2591</v>
      </c>
      <c r="AD3996" s="90" t="str">
        <f t="shared" si="1222"/>
        <v/>
      </c>
      <c r="AE3996" s="90" t="str">
        <f t="shared" si="1223"/>
        <v/>
      </c>
      <c r="AF3996" t="str">
        <f t="shared" si="1224"/>
        <v/>
      </c>
      <c r="AH3996" t="str">
        <f t="shared" si="1211"/>
        <v/>
      </c>
      <c r="AI3996" t="str">
        <f>IF(AH3996&gt;"",VLOOKUP(AH3996,'MAATREGELEN TBV BESTEK '!$A$3:$N$34,11,FALSE),"")</f>
        <v/>
      </c>
      <c r="AJ3996" t="str">
        <f>IF(AH3996&gt;"",VLOOKUP(AH3996,'MAATREGELEN TBV BESTEK '!$A$3:$N$34,13,FALSE),"")</f>
        <v/>
      </c>
      <c r="AK3996" t="str">
        <f>IF(AH3996&gt;"",VLOOKUP(AH3996,'MAATREGELEN TBV BESTEK '!$A$3:$N$34,14,FALSE),"")</f>
        <v/>
      </c>
    </row>
    <row r="3997" spans="1:37" ht="12" customHeight="1">
      <c r="A3997" s="49">
        <v>237260.7</v>
      </c>
      <c r="B3997" s="49">
        <v>438759.86200000002</v>
      </c>
      <c r="C3997" t="s">
        <v>557</v>
      </c>
      <c r="D3997" t="s">
        <v>4563</v>
      </c>
      <c r="E3997">
        <v>4</v>
      </c>
      <c r="F3997" t="s">
        <v>5915</v>
      </c>
      <c r="G3997" t="s">
        <v>2427</v>
      </c>
      <c r="H3997" s="64" t="s">
        <v>544</v>
      </c>
      <c r="J3997">
        <f t="shared" si="1212"/>
        <v>1</v>
      </c>
      <c r="K3997" t="str">
        <f t="shared" si="1213"/>
        <v/>
      </c>
      <c r="L3997" t="str">
        <f t="shared" si="1209"/>
        <v/>
      </c>
      <c r="M3997">
        <f t="shared" si="1214"/>
        <v>237260.7</v>
      </c>
      <c r="N3997">
        <f t="shared" si="1215"/>
        <v>438759.86200000002</v>
      </c>
      <c r="O3997" t="str">
        <f t="shared" si="1216"/>
        <v>wit rondje</v>
      </c>
      <c r="P3997" t="str">
        <f t="shared" si="1217"/>
        <v>ALN02484</v>
      </c>
      <c r="Q3997" t="str">
        <f t="shared" si="1225"/>
        <v>Lph 4</v>
      </c>
      <c r="R3997" t="str">
        <f t="shared" si="1210"/>
        <v/>
      </c>
      <c r="T3997" t="str">
        <f t="shared" si="1218"/>
        <v>AALTEN</v>
      </c>
      <c r="U3997" t="str">
        <f t="shared" si="1219"/>
        <v>Meiberg</v>
      </c>
      <c r="V3997" s="62" t="str">
        <f t="shared" si="1220"/>
        <v>ALN02484</v>
      </c>
      <c r="W3997" s="15" t="e">
        <f>IF(J3997,#REF!,"")</f>
        <v>#REF!</v>
      </c>
      <c r="X3997" s="15" t="e">
        <f>IF(J3997,#REF!,"")</f>
        <v>#REF!</v>
      </c>
      <c r="Y3997" s="62" t="str">
        <f t="shared" si="1221"/>
        <v xml:space="preserve"> </v>
      </c>
      <c r="AA3997" s="69"/>
      <c r="AB3997" s="90">
        <v>4</v>
      </c>
      <c r="AC3997" s="5" t="s">
        <v>2591</v>
      </c>
      <c r="AD3997" s="90" t="str">
        <f t="shared" si="1222"/>
        <v/>
      </c>
      <c r="AE3997" s="90" t="str">
        <f t="shared" si="1223"/>
        <v/>
      </c>
      <c r="AF3997" t="str">
        <f t="shared" si="1224"/>
        <v/>
      </c>
      <c r="AH3997" t="str">
        <f t="shared" si="1211"/>
        <v/>
      </c>
      <c r="AI3997" t="str">
        <f>IF(AH3997&gt;"",VLOOKUP(AH3997,'MAATREGELEN TBV BESTEK '!$A$3:$N$34,11,FALSE),"")</f>
        <v/>
      </c>
      <c r="AJ3997" t="str">
        <f>IF(AH3997&gt;"",VLOOKUP(AH3997,'MAATREGELEN TBV BESTEK '!$A$3:$N$34,13,FALSE),"")</f>
        <v/>
      </c>
      <c r="AK3997" t="str">
        <f>IF(AH3997&gt;"",VLOOKUP(AH3997,'MAATREGELEN TBV BESTEK '!$A$3:$N$34,14,FALSE),"")</f>
        <v/>
      </c>
    </row>
    <row r="3998" spans="1:37" ht="12" customHeight="1">
      <c r="A3998" s="49">
        <v>237289.106</v>
      </c>
      <c r="B3998" s="49">
        <v>438719.74099999998</v>
      </c>
      <c r="C3998" t="s">
        <v>549</v>
      </c>
      <c r="D3998" t="s">
        <v>4563</v>
      </c>
      <c r="E3998">
        <v>4</v>
      </c>
      <c r="F3998" t="s">
        <v>5915</v>
      </c>
      <c r="G3998" t="s">
        <v>2427</v>
      </c>
      <c r="H3998" s="64" t="s">
        <v>544</v>
      </c>
      <c r="J3998">
        <f t="shared" si="1212"/>
        <v>1</v>
      </c>
      <c r="K3998" t="str">
        <f t="shared" si="1213"/>
        <v/>
      </c>
      <c r="L3998" t="str">
        <f t="shared" si="1209"/>
        <v/>
      </c>
      <c r="M3998">
        <f t="shared" si="1214"/>
        <v>237289.106</v>
      </c>
      <c r="N3998">
        <f t="shared" si="1215"/>
        <v>438719.74099999998</v>
      </c>
      <c r="O3998" t="str">
        <f t="shared" si="1216"/>
        <v>wit rondje</v>
      </c>
      <c r="P3998" t="str">
        <f t="shared" si="1217"/>
        <v>ALN02592</v>
      </c>
      <c r="Q3998" t="str">
        <f t="shared" si="1225"/>
        <v>Lph 4</v>
      </c>
      <c r="R3998" t="str">
        <f t="shared" si="1210"/>
        <v/>
      </c>
      <c r="T3998" t="str">
        <f t="shared" si="1218"/>
        <v>AALTEN</v>
      </c>
      <c r="U3998" t="str">
        <f t="shared" si="1219"/>
        <v>Meiberg</v>
      </c>
      <c r="V3998" s="62" t="str">
        <f t="shared" si="1220"/>
        <v>ALN02592</v>
      </c>
      <c r="W3998" s="15" t="e">
        <f>IF(J3998,#REF!,"")</f>
        <v>#REF!</v>
      </c>
      <c r="X3998" s="15" t="e">
        <f>IF(J3998,#REF!,"")</f>
        <v>#REF!</v>
      </c>
      <c r="Y3998" s="62" t="str">
        <f t="shared" si="1221"/>
        <v xml:space="preserve"> </v>
      </c>
      <c r="AA3998" s="69"/>
      <c r="AB3998" s="90">
        <v>4</v>
      </c>
      <c r="AC3998" s="5" t="s">
        <v>2591</v>
      </c>
      <c r="AD3998" s="90" t="str">
        <f t="shared" si="1222"/>
        <v/>
      </c>
      <c r="AE3998" s="90" t="str">
        <f t="shared" si="1223"/>
        <v/>
      </c>
      <c r="AF3998" t="str">
        <f t="shared" si="1224"/>
        <v/>
      </c>
      <c r="AH3998" t="str">
        <f t="shared" si="1211"/>
        <v/>
      </c>
      <c r="AI3998" t="str">
        <f>IF(AH3998&gt;"",VLOOKUP(AH3998,'MAATREGELEN TBV BESTEK '!$A$3:$N$34,11,FALSE),"")</f>
        <v/>
      </c>
      <c r="AJ3998" t="str">
        <f>IF(AH3998&gt;"",VLOOKUP(AH3998,'MAATREGELEN TBV BESTEK '!$A$3:$N$34,13,FALSE),"")</f>
        <v/>
      </c>
      <c r="AK3998" t="str">
        <f>IF(AH3998&gt;"",VLOOKUP(AH3998,'MAATREGELEN TBV BESTEK '!$A$3:$N$34,14,FALSE),"")</f>
        <v/>
      </c>
    </row>
    <row r="3999" spans="1:37" ht="12" customHeight="1">
      <c r="A3999" s="49">
        <v>237304.864</v>
      </c>
      <c r="B3999" s="49">
        <v>438709.99599999998</v>
      </c>
      <c r="C3999" t="s">
        <v>550</v>
      </c>
      <c r="D3999" t="s">
        <v>4563</v>
      </c>
      <c r="E3999">
        <v>4</v>
      </c>
      <c r="F3999" t="s">
        <v>5915</v>
      </c>
      <c r="G3999" t="s">
        <v>2427</v>
      </c>
      <c r="H3999" s="64" t="s">
        <v>544</v>
      </c>
      <c r="J3999">
        <f t="shared" si="1212"/>
        <v>1</v>
      </c>
      <c r="K3999" t="str">
        <f t="shared" si="1213"/>
        <v/>
      </c>
      <c r="L3999" t="str">
        <f t="shared" si="1209"/>
        <v/>
      </c>
      <c r="M3999">
        <f t="shared" si="1214"/>
        <v>237304.864</v>
      </c>
      <c r="N3999">
        <f t="shared" si="1215"/>
        <v>438709.99599999998</v>
      </c>
      <c r="O3999" t="str">
        <f t="shared" si="1216"/>
        <v>wit rondje</v>
      </c>
      <c r="P3999" t="str">
        <f t="shared" si="1217"/>
        <v>ALN02593</v>
      </c>
      <c r="Q3999" t="str">
        <f t="shared" si="1225"/>
        <v>Lph 4</v>
      </c>
      <c r="R3999" t="str">
        <f t="shared" si="1210"/>
        <v/>
      </c>
      <c r="T3999" t="str">
        <f t="shared" si="1218"/>
        <v>AALTEN</v>
      </c>
      <c r="U3999" t="str">
        <f t="shared" si="1219"/>
        <v>Meiberg</v>
      </c>
      <c r="V3999" s="62" t="str">
        <f t="shared" si="1220"/>
        <v>ALN02593</v>
      </c>
      <c r="W3999" s="15" t="e">
        <f>IF(J3999,#REF!,"")</f>
        <v>#REF!</v>
      </c>
      <c r="X3999" s="15" t="e">
        <f>IF(J3999,#REF!,"")</f>
        <v>#REF!</v>
      </c>
      <c r="Y3999" s="62" t="str">
        <f t="shared" si="1221"/>
        <v xml:space="preserve"> </v>
      </c>
      <c r="AA3999" s="69"/>
      <c r="AB3999" s="90">
        <v>4</v>
      </c>
      <c r="AC3999" s="5" t="s">
        <v>2591</v>
      </c>
      <c r="AD3999" s="90" t="str">
        <f t="shared" si="1222"/>
        <v/>
      </c>
      <c r="AE3999" s="90" t="str">
        <f t="shared" si="1223"/>
        <v/>
      </c>
      <c r="AF3999" t="str">
        <f t="shared" si="1224"/>
        <v/>
      </c>
      <c r="AH3999" t="str">
        <f t="shared" si="1211"/>
        <v/>
      </c>
      <c r="AI3999" t="str">
        <f>IF(AH3999&gt;"",VLOOKUP(AH3999,'MAATREGELEN TBV BESTEK '!$A$3:$N$34,11,FALSE),"")</f>
        <v/>
      </c>
      <c r="AJ3999" t="str">
        <f>IF(AH3999&gt;"",VLOOKUP(AH3999,'MAATREGELEN TBV BESTEK '!$A$3:$N$34,13,FALSE),"")</f>
        <v/>
      </c>
      <c r="AK3999" t="str">
        <f>IF(AH3999&gt;"",VLOOKUP(AH3999,'MAATREGELEN TBV BESTEK '!$A$3:$N$34,14,FALSE),"")</f>
        <v/>
      </c>
    </row>
    <row r="4000" spans="1:37" ht="12" customHeight="1">
      <c r="A4000" s="49">
        <v>237328.65599999999</v>
      </c>
      <c r="B4000" s="49">
        <v>438702.272</v>
      </c>
      <c r="C4000" t="s">
        <v>551</v>
      </c>
      <c r="D4000" t="s">
        <v>4563</v>
      </c>
      <c r="E4000">
        <v>4</v>
      </c>
      <c r="F4000" t="s">
        <v>5915</v>
      </c>
      <c r="G4000" t="s">
        <v>2427</v>
      </c>
      <c r="H4000" s="64" t="s">
        <v>544</v>
      </c>
      <c r="J4000">
        <f t="shared" si="1212"/>
        <v>1</v>
      </c>
      <c r="K4000" t="str">
        <f t="shared" si="1213"/>
        <v/>
      </c>
      <c r="L4000" t="str">
        <f t="shared" si="1209"/>
        <v/>
      </c>
      <c r="M4000">
        <f t="shared" si="1214"/>
        <v>237328.65599999999</v>
      </c>
      <c r="N4000">
        <f t="shared" si="1215"/>
        <v>438702.272</v>
      </c>
      <c r="O4000" t="str">
        <f t="shared" si="1216"/>
        <v>wit rondje</v>
      </c>
      <c r="P4000" t="str">
        <f t="shared" si="1217"/>
        <v>ALN02594</v>
      </c>
      <c r="Q4000" t="str">
        <f t="shared" si="1225"/>
        <v>Lph 4</v>
      </c>
      <c r="R4000" t="str">
        <f t="shared" si="1210"/>
        <v/>
      </c>
      <c r="T4000" t="str">
        <f t="shared" si="1218"/>
        <v>AALTEN</v>
      </c>
      <c r="U4000" t="str">
        <f t="shared" si="1219"/>
        <v>Meiberg</v>
      </c>
      <c r="V4000" s="62" t="str">
        <f t="shared" si="1220"/>
        <v>ALN02594</v>
      </c>
      <c r="W4000" s="15" t="e">
        <f>IF(J4000,#REF!,"")</f>
        <v>#REF!</v>
      </c>
      <c r="X4000" s="15" t="e">
        <f>IF(J4000,#REF!,"")</f>
        <v>#REF!</v>
      </c>
      <c r="Y4000" s="62" t="str">
        <f t="shared" si="1221"/>
        <v xml:space="preserve"> </v>
      </c>
      <c r="AA4000" s="69"/>
      <c r="AB4000" s="90">
        <v>4</v>
      </c>
      <c r="AC4000" s="5" t="s">
        <v>2591</v>
      </c>
      <c r="AD4000" s="90" t="str">
        <f t="shared" si="1222"/>
        <v/>
      </c>
      <c r="AE4000" s="90" t="str">
        <f t="shared" si="1223"/>
        <v/>
      </c>
      <c r="AF4000" t="str">
        <f t="shared" si="1224"/>
        <v/>
      </c>
      <c r="AH4000" t="str">
        <f t="shared" si="1211"/>
        <v/>
      </c>
      <c r="AI4000" t="str">
        <f>IF(AH4000&gt;"",VLOOKUP(AH4000,'MAATREGELEN TBV BESTEK '!$A$3:$N$34,11,FALSE),"")</f>
        <v/>
      </c>
      <c r="AJ4000" t="str">
        <f>IF(AH4000&gt;"",VLOOKUP(AH4000,'MAATREGELEN TBV BESTEK '!$A$3:$N$34,13,FALSE),"")</f>
        <v/>
      </c>
      <c r="AK4000" t="str">
        <f>IF(AH4000&gt;"",VLOOKUP(AH4000,'MAATREGELEN TBV BESTEK '!$A$3:$N$34,14,FALSE),"")</f>
        <v/>
      </c>
    </row>
    <row r="4001" spans="1:37" ht="12" customHeight="1">
      <c r="A4001" s="49">
        <v>237339.853</v>
      </c>
      <c r="B4001" s="49">
        <v>438686.30699999997</v>
      </c>
      <c r="C4001" t="s">
        <v>552</v>
      </c>
      <c r="D4001" t="s">
        <v>4563</v>
      </c>
      <c r="E4001">
        <v>4</v>
      </c>
      <c r="F4001" t="s">
        <v>5915</v>
      </c>
      <c r="G4001" t="s">
        <v>2427</v>
      </c>
      <c r="H4001" s="64" t="s">
        <v>544</v>
      </c>
      <c r="J4001">
        <f t="shared" si="1212"/>
        <v>1</v>
      </c>
      <c r="K4001" t="str">
        <f t="shared" si="1213"/>
        <v/>
      </c>
      <c r="L4001" t="str">
        <f t="shared" si="1209"/>
        <v/>
      </c>
      <c r="M4001">
        <f t="shared" si="1214"/>
        <v>237339.853</v>
      </c>
      <c r="N4001">
        <f t="shared" si="1215"/>
        <v>438686.30699999997</v>
      </c>
      <c r="O4001" t="str">
        <f t="shared" si="1216"/>
        <v>wit rondje</v>
      </c>
      <c r="P4001" t="str">
        <f t="shared" si="1217"/>
        <v>ALN02595</v>
      </c>
      <c r="Q4001" t="str">
        <f t="shared" si="1225"/>
        <v>Lph 4</v>
      </c>
      <c r="R4001" t="str">
        <f t="shared" si="1210"/>
        <v/>
      </c>
      <c r="T4001" t="str">
        <f t="shared" si="1218"/>
        <v>AALTEN</v>
      </c>
      <c r="U4001" t="str">
        <f t="shared" si="1219"/>
        <v>Meiberg</v>
      </c>
      <c r="V4001" s="62" t="str">
        <f t="shared" si="1220"/>
        <v>ALN02595</v>
      </c>
      <c r="W4001" s="15" t="e">
        <f>IF(J4001,#REF!,"")</f>
        <v>#REF!</v>
      </c>
      <c r="X4001" s="15" t="e">
        <f>IF(J4001,#REF!,"")</f>
        <v>#REF!</v>
      </c>
      <c r="Y4001" s="62" t="str">
        <f t="shared" si="1221"/>
        <v xml:space="preserve"> </v>
      </c>
      <c r="AA4001" s="69"/>
      <c r="AB4001" s="90">
        <v>4</v>
      </c>
      <c r="AC4001" s="5" t="s">
        <v>2591</v>
      </c>
      <c r="AD4001" s="90" t="str">
        <f t="shared" si="1222"/>
        <v/>
      </c>
      <c r="AE4001" s="90" t="str">
        <f t="shared" si="1223"/>
        <v/>
      </c>
      <c r="AF4001" t="str">
        <f t="shared" si="1224"/>
        <v/>
      </c>
      <c r="AH4001" t="str">
        <f t="shared" si="1211"/>
        <v/>
      </c>
      <c r="AI4001" t="str">
        <f>IF(AH4001&gt;"",VLOOKUP(AH4001,'MAATREGELEN TBV BESTEK '!$A$3:$N$34,11,FALSE),"")</f>
        <v/>
      </c>
      <c r="AJ4001" t="str">
        <f>IF(AH4001&gt;"",VLOOKUP(AH4001,'MAATREGELEN TBV BESTEK '!$A$3:$N$34,13,FALSE),"")</f>
        <v/>
      </c>
      <c r="AK4001" t="str">
        <f>IF(AH4001&gt;"",VLOOKUP(AH4001,'MAATREGELEN TBV BESTEK '!$A$3:$N$34,14,FALSE),"")</f>
        <v/>
      </c>
    </row>
    <row r="4002" spans="1:37" ht="12" customHeight="1">
      <c r="A4002" s="49">
        <v>237370.33199999999</v>
      </c>
      <c r="B4002" s="49">
        <v>438675.52500000002</v>
      </c>
      <c r="C4002" t="s">
        <v>553</v>
      </c>
      <c r="D4002" t="s">
        <v>4563</v>
      </c>
      <c r="E4002">
        <v>4</v>
      </c>
      <c r="F4002" t="s">
        <v>5915</v>
      </c>
      <c r="G4002" t="s">
        <v>2427</v>
      </c>
      <c r="H4002" s="64" t="s">
        <v>544</v>
      </c>
      <c r="J4002">
        <f t="shared" si="1212"/>
        <v>1</v>
      </c>
      <c r="K4002" t="str">
        <f t="shared" si="1213"/>
        <v/>
      </c>
      <c r="L4002" t="str">
        <f t="shared" si="1209"/>
        <v/>
      </c>
      <c r="M4002">
        <f t="shared" si="1214"/>
        <v>237370.33199999999</v>
      </c>
      <c r="N4002">
        <f t="shared" si="1215"/>
        <v>438675.52500000002</v>
      </c>
      <c r="O4002" t="str">
        <f t="shared" si="1216"/>
        <v>wit rondje</v>
      </c>
      <c r="P4002" t="str">
        <f t="shared" si="1217"/>
        <v>ALN02596</v>
      </c>
      <c r="Q4002" t="str">
        <f t="shared" si="1225"/>
        <v>Lph 4</v>
      </c>
      <c r="R4002" t="str">
        <f t="shared" si="1210"/>
        <v/>
      </c>
      <c r="T4002" t="str">
        <f t="shared" si="1218"/>
        <v>AALTEN</v>
      </c>
      <c r="U4002" t="str">
        <f t="shared" si="1219"/>
        <v>Meiberg</v>
      </c>
      <c r="V4002" s="62" t="str">
        <f t="shared" si="1220"/>
        <v>ALN02596</v>
      </c>
      <c r="W4002" s="15" t="e">
        <f>IF(J4002,#REF!,"")</f>
        <v>#REF!</v>
      </c>
      <c r="X4002" s="15" t="e">
        <f>IF(J4002,#REF!,"")</f>
        <v>#REF!</v>
      </c>
      <c r="Y4002" s="62" t="str">
        <f t="shared" si="1221"/>
        <v xml:space="preserve"> </v>
      </c>
      <c r="AA4002" s="69"/>
      <c r="AB4002" s="90">
        <v>4</v>
      </c>
      <c r="AC4002" s="5" t="s">
        <v>2591</v>
      </c>
      <c r="AD4002" s="90" t="str">
        <f t="shared" si="1222"/>
        <v/>
      </c>
      <c r="AE4002" s="90" t="str">
        <f t="shared" si="1223"/>
        <v/>
      </c>
      <c r="AF4002" t="str">
        <f t="shared" si="1224"/>
        <v/>
      </c>
      <c r="AH4002" t="str">
        <f t="shared" si="1211"/>
        <v/>
      </c>
      <c r="AI4002" t="str">
        <f>IF(AH4002&gt;"",VLOOKUP(AH4002,'MAATREGELEN TBV BESTEK '!$A$3:$N$34,11,FALSE),"")</f>
        <v/>
      </c>
      <c r="AJ4002" t="str">
        <f>IF(AH4002&gt;"",VLOOKUP(AH4002,'MAATREGELEN TBV BESTEK '!$A$3:$N$34,13,FALSE),"")</f>
        <v/>
      </c>
      <c r="AK4002" t="str">
        <f>IF(AH4002&gt;"",VLOOKUP(AH4002,'MAATREGELEN TBV BESTEK '!$A$3:$N$34,14,FALSE),"")</f>
        <v/>
      </c>
    </row>
    <row r="4003" spans="1:37" ht="12" customHeight="1">
      <c r="A4003" s="49">
        <v>237424.70800000001</v>
      </c>
      <c r="B4003" s="49">
        <v>438722.74699999997</v>
      </c>
      <c r="C4003" t="s">
        <v>562</v>
      </c>
      <c r="D4003" t="s">
        <v>4563</v>
      </c>
      <c r="E4003">
        <v>4</v>
      </c>
      <c r="F4003" t="s">
        <v>5915</v>
      </c>
      <c r="G4003" t="s">
        <v>2427</v>
      </c>
      <c r="H4003" s="64" t="s">
        <v>560</v>
      </c>
      <c r="J4003">
        <f t="shared" si="1212"/>
        <v>1</v>
      </c>
      <c r="K4003" t="str">
        <f t="shared" si="1213"/>
        <v/>
      </c>
      <c r="L4003" t="str">
        <f t="shared" si="1209"/>
        <v/>
      </c>
      <c r="M4003">
        <f t="shared" si="1214"/>
        <v>237424.70800000001</v>
      </c>
      <c r="N4003">
        <f t="shared" si="1215"/>
        <v>438722.74699999997</v>
      </c>
      <c r="O4003" t="str">
        <f t="shared" si="1216"/>
        <v>wit rondje</v>
      </c>
      <c r="P4003" t="str">
        <f t="shared" si="1217"/>
        <v>ALN00238</v>
      </c>
      <c r="Q4003" t="str">
        <f t="shared" si="1225"/>
        <v>Lph 4</v>
      </c>
      <c r="R4003" t="str">
        <f t="shared" si="1210"/>
        <v/>
      </c>
      <c r="T4003" t="str">
        <f t="shared" si="1218"/>
        <v>AALTEN</v>
      </c>
      <c r="U4003" t="str">
        <f t="shared" si="1219"/>
        <v>Meidoornstraat</v>
      </c>
      <c r="V4003" s="62" t="str">
        <f t="shared" si="1220"/>
        <v>ALN00238</v>
      </c>
      <c r="W4003" s="15" t="e">
        <f>IF(J4003,#REF!,"")</f>
        <v>#REF!</v>
      </c>
      <c r="X4003" s="15" t="e">
        <f>IF(J4003,#REF!,"")</f>
        <v>#REF!</v>
      </c>
      <c r="Y4003" s="62" t="str">
        <f t="shared" si="1221"/>
        <v xml:space="preserve"> </v>
      </c>
      <c r="AA4003" s="69"/>
      <c r="AB4003" s="90">
        <v>4</v>
      </c>
      <c r="AC4003" s="5" t="s">
        <v>2591</v>
      </c>
      <c r="AD4003" s="90" t="str">
        <f t="shared" si="1222"/>
        <v/>
      </c>
      <c r="AE4003" s="90" t="str">
        <f t="shared" si="1223"/>
        <v/>
      </c>
      <c r="AF4003" t="str">
        <f t="shared" si="1224"/>
        <v/>
      </c>
      <c r="AH4003" t="str">
        <f t="shared" si="1211"/>
        <v/>
      </c>
      <c r="AI4003" t="str">
        <f>IF(AH4003&gt;"",VLOOKUP(AH4003,'MAATREGELEN TBV BESTEK '!$A$3:$N$34,11,FALSE),"")</f>
        <v/>
      </c>
      <c r="AJ4003" t="str">
        <f>IF(AH4003&gt;"",VLOOKUP(AH4003,'MAATREGELEN TBV BESTEK '!$A$3:$N$34,13,FALSE),"")</f>
        <v/>
      </c>
      <c r="AK4003" t="str">
        <f>IF(AH4003&gt;"",VLOOKUP(AH4003,'MAATREGELEN TBV BESTEK '!$A$3:$N$34,14,FALSE),"")</f>
        <v/>
      </c>
    </row>
    <row r="4004" spans="1:37" ht="12" customHeight="1">
      <c r="A4004" s="49">
        <v>237407.60200000001</v>
      </c>
      <c r="B4004" s="49">
        <v>438744.93300000002</v>
      </c>
      <c r="C4004" t="s">
        <v>563</v>
      </c>
      <c r="D4004" t="s">
        <v>4563</v>
      </c>
      <c r="E4004">
        <v>4</v>
      </c>
      <c r="F4004" t="s">
        <v>5915</v>
      </c>
      <c r="G4004" t="s">
        <v>2427</v>
      </c>
      <c r="H4004" s="64" t="s">
        <v>560</v>
      </c>
      <c r="J4004">
        <f t="shared" si="1212"/>
        <v>1</v>
      </c>
      <c r="K4004" t="str">
        <f t="shared" si="1213"/>
        <v/>
      </c>
      <c r="L4004" t="str">
        <f t="shared" si="1209"/>
        <v/>
      </c>
      <c r="M4004">
        <f t="shared" si="1214"/>
        <v>237407.60200000001</v>
      </c>
      <c r="N4004">
        <f t="shared" si="1215"/>
        <v>438744.93300000002</v>
      </c>
      <c r="O4004" t="str">
        <f t="shared" si="1216"/>
        <v>wit rondje</v>
      </c>
      <c r="P4004" t="str">
        <f t="shared" si="1217"/>
        <v>ALN00239</v>
      </c>
      <c r="Q4004" t="str">
        <f t="shared" si="1225"/>
        <v>Lph 4</v>
      </c>
      <c r="R4004" t="str">
        <f t="shared" si="1210"/>
        <v/>
      </c>
      <c r="T4004" t="str">
        <f t="shared" si="1218"/>
        <v>AALTEN</v>
      </c>
      <c r="U4004" t="str">
        <f t="shared" si="1219"/>
        <v>Meidoornstraat</v>
      </c>
      <c r="V4004" s="62" t="str">
        <f t="shared" si="1220"/>
        <v>ALN00239</v>
      </c>
      <c r="W4004" s="15" t="e">
        <f>IF(J4004,#REF!,"")</f>
        <v>#REF!</v>
      </c>
      <c r="X4004" s="15" t="e">
        <f>IF(J4004,#REF!,"")</f>
        <v>#REF!</v>
      </c>
      <c r="Y4004" s="62" t="str">
        <f t="shared" si="1221"/>
        <v xml:space="preserve"> </v>
      </c>
      <c r="AA4004" s="69"/>
      <c r="AB4004" s="90">
        <v>4</v>
      </c>
      <c r="AC4004" s="5" t="s">
        <v>2591</v>
      </c>
      <c r="AD4004" s="90" t="str">
        <f t="shared" si="1222"/>
        <v/>
      </c>
      <c r="AE4004" s="90" t="str">
        <f t="shared" si="1223"/>
        <v/>
      </c>
      <c r="AF4004" t="str">
        <f t="shared" si="1224"/>
        <v/>
      </c>
      <c r="AH4004" t="str">
        <f t="shared" si="1211"/>
        <v/>
      </c>
      <c r="AI4004" t="str">
        <f>IF(AH4004&gt;"",VLOOKUP(AH4004,'MAATREGELEN TBV BESTEK '!$A$3:$N$34,11,FALSE),"")</f>
        <v/>
      </c>
      <c r="AJ4004" t="str">
        <f>IF(AH4004&gt;"",VLOOKUP(AH4004,'MAATREGELEN TBV BESTEK '!$A$3:$N$34,13,FALSE),"")</f>
        <v/>
      </c>
      <c r="AK4004" t="str">
        <f>IF(AH4004&gt;"",VLOOKUP(AH4004,'MAATREGELEN TBV BESTEK '!$A$3:$N$34,14,FALSE),"")</f>
        <v/>
      </c>
    </row>
    <row r="4005" spans="1:37" ht="12" customHeight="1">
      <c r="A4005" s="49">
        <v>237381.47700000001</v>
      </c>
      <c r="B4005" s="49">
        <v>438748.66499999998</v>
      </c>
      <c r="C4005" t="s">
        <v>564</v>
      </c>
      <c r="D4005" t="s">
        <v>4563</v>
      </c>
      <c r="E4005">
        <v>4</v>
      </c>
      <c r="F4005" t="s">
        <v>5915</v>
      </c>
      <c r="G4005" t="s">
        <v>2427</v>
      </c>
      <c r="H4005" s="64" t="s">
        <v>560</v>
      </c>
      <c r="J4005">
        <f t="shared" si="1212"/>
        <v>1</v>
      </c>
      <c r="K4005" t="str">
        <f t="shared" si="1213"/>
        <v/>
      </c>
      <c r="L4005" t="str">
        <f t="shared" si="1209"/>
        <v/>
      </c>
      <c r="M4005">
        <f t="shared" si="1214"/>
        <v>237381.47700000001</v>
      </c>
      <c r="N4005">
        <f t="shared" si="1215"/>
        <v>438748.66499999998</v>
      </c>
      <c r="O4005" t="str">
        <f t="shared" si="1216"/>
        <v>wit rondje</v>
      </c>
      <c r="P4005" t="str">
        <f t="shared" si="1217"/>
        <v>ALN00240</v>
      </c>
      <c r="Q4005" t="str">
        <f t="shared" si="1225"/>
        <v>Lph 4</v>
      </c>
      <c r="R4005" t="str">
        <f t="shared" si="1210"/>
        <v/>
      </c>
      <c r="T4005" t="str">
        <f t="shared" si="1218"/>
        <v>AALTEN</v>
      </c>
      <c r="U4005" t="str">
        <f t="shared" si="1219"/>
        <v>Meidoornstraat</v>
      </c>
      <c r="V4005" s="62" t="str">
        <f t="shared" si="1220"/>
        <v>ALN00240</v>
      </c>
      <c r="W4005" s="15" t="e">
        <f>IF(J4005,#REF!,"")</f>
        <v>#REF!</v>
      </c>
      <c r="X4005" s="15" t="e">
        <f>IF(J4005,#REF!,"")</f>
        <v>#REF!</v>
      </c>
      <c r="Y4005" s="62" t="str">
        <f t="shared" si="1221"/>
        <v xml:space="preserve"> </v>
      </c>
      <c r="AA4005" s="69"/>
      <c r="AB4005" s="90">
        <v>4</v>
      </c>
      <c r="AC4005" s="5" t="s">
        <v>2591</v>
      </c>
      <c r="AD4005" s="90" t="str">
        <f t="shared" si="1222"/>
        <v/>
      </c>
      <c r="AE4005" s="90" t="str">
        <f t="shared" si="1223"/>
        <v/>
      </c>
      <c r="AF4005" t="str">
        <f t="shared" si="1224"/>
        <v/>
      </c>
      <c r="AH4005" t="str">
        <f t="shared" si="1211"/>
        <v/>
      </c>
      <c r="AI4005" t="str">
        <f>IF(AH4005&gt;"",VLOOKUP(AH4005,'MAATREGELEN TBV BESTEK '!$A$3:$N$34,11,FALSE),"")</f>
        <v/>
      </c>
      <c r="AJ4005" t="str">
        <f>IF(AH4005&gt;"",VLOOKUP(AH4005,'MAATREGELEN TBV BESTEK '!$A$3:$N$34,13,FALSE),"")</f>
        <v/>
      </c>
      <c r="AK4005" t="str">
        <f>IF(AH4005&gt;"",VLOOKUP(AH4005,'MAATREGELEN TBV BESTEK '!$A$3:$N$34,14,FALSE),"")</f>
        <v/>
      </c>
    </row>
    <row r="4006" spans="1:37" ht="12" customHeight="1">
      <c r="A4006" s="49">
        <v>237360.742</v>
      </c>
      <c r="B4006" s="49">
        <v>438766.6</v>
      </c>
      <c r="C4006" t="s">
        <v>565</v>
      </c>
      <c r="D4006" t="s">
        <v>4563</v>
      </c>
      <c r="E4006">
        <v>4</v>
      </c>
      <c r="F4006" t="s">
        <v>5915</v>
      </c>
      <c r="G4006" t="s">
        <v>2427</v>
      </c>
      <c r="H4006" s="64" t="s">
        <v>560</v>
      </c>
      <c r="J4006">
        <f t="shared" si="1212"/>
        <v>1</v>
      </c>
      <c r="K4006" t="str">
        <f t="shared" si="1213"/>
        <v/>
      </c>
      <c r="L4006" t="str">
        <f t="shared" si="1209"/>
        <v/>
      </c>
      <c r="M4006">
        <f t="shared" si="1214"/>
        <v>237360.742</v>
      </c>
      <c r="N4006">
        <f t="shared" si="1215"/>
        <v>438766.6</v>
      </c>
      <c r="O4006" t="str">
        <f t="shared" si="1216"/>
        <v>wit rondje</v>
      </c>
      <c r="P4006" t="str">
        <f t="shared" si="1217"/>
        <v>ALN00241</v>
      </c>
      <c r="Q4006" t="str">
        <f t="shared" si="1225"/>
        <v>Lph 4</v>
      </c>
      <c r="R4006" t="str">
        <f t="shared" si="1210"/>
        <v/>
      </c>
      <c r="T4006" t="str">
        <f t="shared" si="1218"/>
        <v>AALTEN</v>
      </c>
      <c r="U4006" t="str">
        <f t="shared" si="1219"/>
        <v>Meidoornstraat</v>
      </c>
      <c r="V4006" s="62" t="str">
        <f t="shared" si="1220"/>
        <v>ALN00241</v>
      </c>
      <c r="W4006" s="15" t="e">
        <f>IF(J4006,#REF!,"")</f>
        <v>#REF!</v>
      </c>
      <c r="X4006" s="15" t="e">
        <f>IF(J4006,#REF!,"")</f>
        <v>#REF!</v>
      </c>
      <c r="Y4006" s="62" t="str">
        <f t="shared" si="1221"/>
        <v xml:space="preserve"> </v>
      </c>
      <c r="AA4006" s="69"/>
      <c r="AB4006" s="90">
        <v>4</v>
      </c>
      <c r="AC4006" s="5" t="s">
        <v>2591</v>
      </c>
      <c r="AD4006" s="90" t="str">
        <f t="shared" si="1222"/>
        <v/>
      </c>
      <c r="AE4006" s="90" t="str">
        <f t="shared" si="1223"/>
        <v/>
      </c>
      <c r="AF4006" t="str">
        <f t="shared" si="1224"/>
        <v/>
      </c>
      <c r="AH4006" t="str">
        <f t="shared" si="1211"/>
        <v/>
      </c>
      <c r="AI4006" t="str">
        <f>IF(AH4006&gt;"",VLOOKUP(AH4006,'MAATREGELEN TBV BESTEK '!$A$3:$N$34,11,FALSE),"")</f>
        <v/>
      </c>
      <c r="AJ4006" t="str">
        <f>IF(AH4006&gt;"",VLOOKUP(AH4006,'MAATREGELEN TBV BESTEK '!$A$3:$N$34,13,FALSE),"")</f>
        <v/>
      </c>
      <c r="AK4006" t="str">
        <f>IF(AH4006&gt;"",VLOOKUP(AH4006,'MAATREGELEN TBV BESTEK '!$A$3:$N$34,14,FALSE),"")</f>
        <v/>
      </c>
    </row>
    <row r="4007" spans="1:37" ht="12" customHeight="1">
      <c r="A4007" s="49">
        <v>237337.83100000001</v>
      </c>
      <c r="B4007" s="49">
        <v>438770.64299999998</v>
      </c>
      <c r="C4007" t="s">
        <v>559</v>
      </c>
      <c r="D4007" t="s">
        <v>4563</v>
      </c>
      <c r="E4007">
        <v>4</v>
      </c>
      <c r="F4007" t="s">
        <v>5915</v>
      </c>
      <c r="G4007" t="s">
        <v>2427</v>
      </c>
      <c r="H4007" s="64" t="s">
        <v>560</v>
      </c>
      <c r="J4007">
        <f t="shared" si="1212"/>
        <v>1</v>
      </c>
      <c r="K4007" t="str">
        <f t="shared" si="1213"/>
        <v/>
      </c>
      <c r="L4007" t="str">
        <f t="shared" si="1209"/>
        <v/>
      </c>
      <c r="M4007">
        <f t="shared" si="1214"/>
        <v>237337.83100000001</v>
      </c>
      <c r="N4007">
        <f t="shared" si="1215"/>
        <v>438770.64299999998</v>
      </c>
      <c r="O4007" t="str">
        <f t="shared" si="1216"/>
        <v>wit rondje</v>
      </c>
      <c r="P4007" t="str">
        <f t="shared" si="1217"/>
        <v>ALN02567</v>
      </c>
      <c r="Q4007" t="str">
        <f t="shared" si="1225"/>
        <v>Lph 4</v>
      </c>
      <c r="R4007" t="str">
        <f t="shared" si="1210"/>
        <v/>
      </c>
      <c r="T4007" t="str">
        <f t="shared" si="1218"/>
        <v>AALTEN</v>
      </c>
      <c r="U4007" t="str">
        <f t="shared" si="1219"/>
        <v>Meidoornstraat</v>
      </c>
      <c r="V4007" s="62" t="str">
        <f t="shared" si="1220"/>
        <v>ALN02567</v>
      </c>
      <c r="W4007" s="15" t="e">
        <f>IF(J4007,#REF!,"")</f>
        <v>#REF!</v>
      </c>
      <c r="X4007" s="15" t="e">
        <f>IF(J4007,#REF!,"")</f>
        <v>#REF!</v>
      </c>
      <c r="Y4007" s="62" t="str">
        <f t="shared" si="1221"/>
        <v xml:space="preserve"> </v>
      </c>
      <c r="AA4007" s="69"/>
      <c r="AB4007" s="90">
        <v>4</v>
      </c>
      <c r="AC4007" s="5" t="s">
        <v>2591</v>
      </c>
      <c r="AD4007" s="90" t="str">
        <f t="shared" si="1222"/>
        <v/>
      </c>
      <c r="AE4007" s="90" t="str">
        <f t="shared" si="1223"/>
        <v/>
      </c>
      <c r="AF4007" t="str">
        <f t="shared" si="1224"/>
        <v/>
      </c>
      <c r="AH4007" t="str">
        <f t="shared" si="1211"/>
        <v/>
      </c>
      <c r="AI4007" t="str">
        <f>IF(AH4007&gt;"",VLOOKUP(AH4007,'MAATREGELEN TBV BESTEK '!$A$3:$N$34,11,FALSE),"")</f>
        <v/>
      </c>
      <c r="AJ4007" t="str">
        <f>IF(AH4007&gt;"",VLOOKUP(AH4007,'MAATREGELEN TBV BESTEK '!$A$3:$N$34,13,FALSE),"")</f>
        <v/>
      </c>
      <c r="AK4007" t="str">
        <f>IF(AH4007&gt;"",VLOOKUP(AH4007,'MAATREGELEN TBV BESTEK '!$A$3:$N$34,14,FALSE),"")</f>
        <v/>
      </c>
    </row>
    <row r="4008" spans="1:37" ht="12" customHeight="1">
      <c r="A4008" s="49">
        <v>237319.481</v>
      </c>
      <c r="B4008" s="49">
        <v>438788.57900000003</v>
      </c>
      <c r="C4008" t="s">
        <v>566</v>
      </c>
      <c r="D4008" t="s">
        <v>4563</v>
      </c>
      <c r="E4008">
        <v>4</v>
      </c>
      <c r="F4008" t="s">
        <v>5915</v>
      </c>
      <c r="G4008" t="s">
        <v>2427</v>
      </c>
      <c r="H4008" s="64" t="s">
        <v>560</v>
      </c>
      <c r="J4008">
        <f t="shared" si="1212"/>
        <v>1</v>
      </c>
      <c r="K4008" t="str">
        <f t="shared" si="1213"/>
        <v/>
      </c>
      <c r="L4008" t="str">
        <f t="shared" si="1209"/>
        <v/>
      </c>
      <c r="M4008">
        <f t="shared" si="1214"/>
        <v>237319.481</v>
      </c>
      <c r="N4008">
        <f t="shared" si="1215"/>
        <v>438788.57900000003</v>
      </c>
      <c r="O4008" t="str">
        <f t="shared" si="1216"/>
        <v>wit rondje</v>
      </c>
      <c r="P4008" t="str">
        <f t="shared" si="1217"/>
        <v>ALN02568</v>
      </c>
      <c r="Q4008" t="str">
        <f t="shared" si="1225"/>
        <v>Lph 4</v>
      </c>
      <c r="R4008" t="str">
        <f t="shared" si="1210"/>
        <v/>
      </c>
      <c r="T4008" t="str">
        <f t="shared" si="1218"/>
        <v>AALTEN</v>
      </c>
      <c r="U4008" t="str">
        <f t="shared" si="1219"/>
        <v>Meidoornstraat</v>
      </c>
      <c r="V4008" s="62" t="str">
        <f t="shared" si="1220"/>
        <v>ALN02568</v>
      </c>
      <c r="W4008" s="15" t="e">
        <f>IF(J4008,#REF!,"")</f>
        <v>#REF!</v>
      </c>
      <c r="X4008" s="15" t="e">
        <f>IF(J4008,#REF!,"")</f>
        <v>#REF!</v>
      </c>
      <c r="Y4008" s="62" t="str">
        <f t="shared" si="1221"/>
        <v xml:space="preserve"> </v>
      </c>
      <c r="AA4008" s="69"/>
      <c r="AB4008" s="90">
        <v>4</v>
      </c>
      <c r="AC4008" s="5" t="s">
        <v>2591</v>
      </c>
      <c r="AD4008" s="90" t="str">
        <f t="shared" si="1222"/>
        <v/>
      </c>
      <c r="AE4008" s="90" t="str">
        <f t="shared" si="1223"/>
        <v/>
      </c>
      <c r="AF4008" t="str">
        <f t="shared" si="1224"/>
        <v/>
      </c>
      <c r="AH4008" t="str">
        <f t="shared" si="1211"/>
        <v/>
      </c>
      <c r="AI4008" t="str">
        <f>IF(AH4008&gt;"",VLOOKUP(AH4008,'MAATREGELEN TBV BESTEK '!$A$3:$N$34,11,FALSE),"")</f>
        <v/>
      </c>
      <c r="AJ4008" t="str">
        <f>IF(AH4008&gt;"",VLOOKUP(AH4008,'MAATREGELEN TBV BESTEK '!$A$3:$N$34,13,FALSE),"")</f>
        <v/>
      </c>
      <c r="AK4008" t="str">
        <f>IF(AH4008&gt;"",VLOOKUP(AH4008,'MAATREGELEN TBV BESTEK '!$A$3:$N$34,14,FALSE),"")</f>
        <v/>
      </c>
    </row>
    <row r="4009" spans="1:37" ht="12" customHeight="1">
      <c r="A4009" s="49">
        <v>237292.83799999999</v>
      </c>
      <c r="B4009" s="49">
        <v>438792.72499999998</v>
      </c>
      <c r="C4009" t="s">
        <v>561</v>
      </c>
      <c r="D4009" t="s">
        <v>4563</v>
      </c>
      <c r="E4009">
        <v>4</v>
      </c>
      <c r="F4009" t="s">
        <v>5915</v>
      </c>
      <c r="G4009" t="s">
        <v>2427</v>
      </c>
      <c r="H4009" s="64" t="s">
        <v>560</v>
      </c>
      <c r="J4009">
        <f t="shared" si="1212"/>
        <v>1</v>
      </c>
      <c r="K4009" t="str">
        <f t="shared" si="1213"/>
        <v/>
      </c>
      <c r="L4009" t="str">
        <f t="shared" si="1209"/>
        <v/>
      </c>
      <c r="M4009">
        <f t="shared" si="1214"/>
        <v>237292.83799999999</v>
      </c>
      <c r="N4009">
        <f t="shared" si="1215"/>
        <v>438792.72499999998</v>
      </c>
      <c r="O4009" t="str">
        <f t="shared" si="1216"/>
        <v>wit rondje</v>
      </c>
      <c r="P4009" t="str">
        <f t="shared" si="1217"/>
        <v>ALN02569</v>
      </c>
      <c r="Q4009" t="str">
        <f t="shared" si="1225"/>
        <v>Lph 4</v>
      </c>
      <c r="R4009" t="str">
        <f t="shared" si="1210"/>
        <v/>
      </c>
      <c r="T4009" t="str">
        <f t="shared" si="1218"/>
        <v>AALTEN</v>
      </c>
      <c r="U4009" t="str">
        <f t="shared" si="1219"/>
        <v>Meidoornstraat</v>
      </c>
      <c r="V4009" s="62" t="str">
        <f t="shared" si="1220"/>
        <v>ALN02569</v>
      </c>
      <c r="W4009" s="15" t="e">
        <f>IF(J4009,#REF!,"")</f>
        <v>#REF!</v>
      </c>
      <c r="X4009" s="15" t="e">
        <f>IF(J4009,#REF!,"")</f>
        <v>#REF!</v>
      </c>
      <c r="Y4009" s="62" t="str">
        <f t="shared" si="1221"/>
        <v xml:space="preserve"> </v>
      </c>
      <c r="AA4009" s="69"/>
      <c r="AB4009" s="90">
        <v>4</v>
      </c>
      <c r="AC4009" s="5" t="s">
        <v>2591</v>
      </c>
      <c r="AD4009" s="90" t="str">
        <f t="shared" si="1222"/>
        <v/>
      </c>
      <c r="AE4009" s="90" t="str">
        <f t="shared" si="1223"/>
        <v/>
      </c>
      <c r="AF4009" t="str">
        <f t="shared" si="1224"/>
        <v/>
      </c>
      <c r="AH4009" t="str">
        <f t="shared" si="1211"/>
        <v/>
      </c>
      <c r="AI4009" t="str">
        <f>IF(AH4009&gt;"",VLOOKUP(AH4009,'MAATREGELEN TBV BESTEK '!$A$3:$N$34,11,FALSE),"")</f>
        <v/>
      </c>
      <c r="AJ4009" t="str">
        <f>IF(AH4009&gt;"",VLOOKUP(AH4009,'MAATREGELEN TBV BESTEK '!$A$3:$N$34,13,FALSE),"")</f>
        <v/>
      </c>
      <c r="AK4009" t="str">
        <f>IF(AH4009&gt;"",VLOOKUP(AH4009,'MAATREGELEN TBV BESTEK '!$A$3:$N$34,14,FALSE),"")</f>
        <v/>
      </c>
    </row>
    <row r="4010" spans="1:37" ht="12" customHeight="1">
      <c r="A4010" s="49">
        <v>237276.25099999999</v>
      </c>
      <c r="B4010" s="49">
        <v>438805.16600000003</v>
      </c>
      <c r="C4010" t="s">
        <v>567</v>
      </c>
      <c r="D4010" t="s">
        <v>4563</v>
      </c>
      <c r="E4010">
        <v>4</v>
      </c>
      <c r="F4010" t="s">
        <v>5915</v>
      </c>
      <c r="G4010" t="s">
        <v>2427</v>
      </c>
      <c r="H4010" s="64" t="s">
        <v>560</v>
      </c>
      <c r="J4010">
        <f t="shared" si="1212"/>
        <v>1</v>
      </c>
      <c r="K4010" t="str">
        <f t="shared" si="1213"/>
        <v/>
      </c>
      <c r="L4010" t="str">
        <f t="shared" si="1209"/>
        <v/>
      </c>
      <c r="M4010">
        <f t="shared" si="1214"/>
        <v>237276.25099999999</v>
      </c>
      <c r="N4010">
        <f t="shared" si="1215"/>
        <v>438805.16600000003</v>
      </c>
      <c r="O4010" t="str">
        <f t="shared" si="1216"/>
        <v>wit rondje</v>
      </c>
      <c r="P4010" t="str">
        <f t="shared" si="1217"/>
        <v>ALN02570</v>
      </c>
      <c r="Q4010" t="str">
        <f t="shared" si="1225"/>
        <v>Lph 4</v>
      </c>
      <c r="R4010" t="str">
        <f t="shared" si="1210"/>
        <v/>
      </c>
      <c r="T4010" t="str">
        <f t="shared" si="1218"/>
        <v>AALTEN</v>
      </c>
      <c r="U4010" t="str">
        <f t="shared" si="1219"/>
        <v>Meidoornstraat</v>
      </c>
      <c r="V4010" s="62" t="str">
        <f t="shared" si="1220"/>
        <v>ALN02570</v>
      </c>
      <c r="W4010" s="15" t="e">
        <f>IF(J4010,#REF!,"")</f>
        <v>#REF!</v>
      </c>
      <c r="X4010" s="15" t="e">
        <f>IF(J4010,#REF!,"")</f>
        <v>#REF!</v>
      </c>
      <c r="Y4010" s="62" t="str">
        <f t="shared" si="1221"/>
        <v xml:space="preserve"> </v>
      </c>
      <c r="AA4010" s="69"/>
      <c r="AB4010" s="90">
        <v>4</v>
      </c>
      <c r="AC4010" s="5" t="s">
        <v>2591</v>
      </c>
      <c r="AD4010" s="90" t="str">
        <f t="shared" si="1222"/>
        <v/>
      </c>
      <c r="AE4010" s="90" t="str">
        <f t="shared" si="1223"/>
        <v/>
      </c>
      <c r="AF4010" t="str">
        <f t="shared" si="1224"/>
        <v/>
      </c>
      <c r="AH4010" t="str">
        <f t="shared" si="1211"/>
        <v/>
      </c>
      <c r="AI4010" t="str">
        <f>IF(AH4010&gt;"",VLOOKUP(AH4010,'MAATREGELEN TBV BESTEK '!$A$3:$N$34,11,FALSE),"")</f>
        <v/>
      </c>
      <c r="AJ4010" t="str">
        <f>IF(AH4010&gt;"",VLOOKUP(AH4010,'MAATREGELEN TBV BESTEK '!$A$3:$N$34,13,FALSE),"")</f>
        <v/>
      </c>
      <c r="AK4010" t="str">
        <f>IF(AH4010&gt;"",VLOOKUP(AH4010,'MAATREGELEN TBV BESTEK '!$A$3:$N$34,14,FALSE),"")</f>
        <v/>
      </c>
    </row>
    <row r="4011" spans="1:37" ht="12" customHeight="1">
      <c r="A4011" s="49">
        <v>236399.94699999999</v>
      </c>
      <c r="B4011" s="49">
        <v>438293.19300000003</v>
      </c>
      <c r="C4011" t="s">
        <v>568</v>
      </c>
      <c r="D4011" t="s">
        <v>4563</v>
      </c>
      <c r="E4011">
        <v>4</v>
      </c>
      <c r="F4011" t="s">
        <v>5915</v>
      </c>
      <c r="G4011" t="s">
        <v>2427</v>
      </c>
      <c r="H4011" s="64" t="s">
        <v>569</v>
      </c>
      <c r="J4011">
        <f t="shared" si="1212"/>
        <v>1</v>
      </c>
      <c r="K4011" t="str">
        <f t="shared" si="1213"/>
        <v/>
      </c>
      <c r="L4011" t="str">
        <f t="shared" si="1209"/>
        <v/>
      </c>
      <c r="M4011">
        <f t="shared" si="1214"/>
        <v>236399.94699999999</v>
      </c>
      <c r="N4011">
        <f t="shared" si="1215"/>
        <v>438293.19300000003</v>
      </c>
      <c r="O4011" t="str">
        <f t="shared" si="1216"/>
        <v>wit rondje</v>
      </c>
      <c r="P4011" t="str">
        <f t="shared" si="1217"/>
        <v>ALN00408</v>
      </c>
      <c r="Q4011" t="str">
        <f t="shared" si="1225"/>
        <v>Lph 4</v>
      </c>
      <c r="R4011" t="str">
        <f t="shared" si="1210"/>
        <v/>
      </c>
      <c r="T4011" t="str">
        <f t="shared" si="1218"/>
        <v>AALTEN</v>
      </c>
      <c r="U4011" t="str">
        <f t="shared" si="1219"/>
        <v>Mercurius</v>
      </c>
      <c r="V4011" s="62" t="str">
        <f t="shared" si="1220"/>
        <v>ALN00408</v>
      </c>
      <c r="W4011" s="15" t="e">
        <f>IF(J4011,#REF!,"")</f>
        <v>#REF!</v>
      </c>
      <c r="X4011" s="15" t="e">
        <f>IF(J4011,#REF!,"")</f>
        <v>#REF!</v>
      </c>
      <c r="Y4011" s="62" t="str">
        <f t="shared" si="1221"/>
        <v xml:space="preserve"> </v>
      </c>
      <c r="AA4011" s="69"/>
      <c r="AB4011" s="90">
        <v>4</v>
      </c>
      <c r="AC4011" s="5" t="s">
        <v>3099</v>
      </c>
      <c r="AD4011" s="90" t="str">
        <f t="shared" si="1222"/>
        <v/>
      </c>
      <c r="AE4011" s="90" t="str">
        <f t="shared" si="1223"/>
        <v/>
      </c>
      <c r="AF4011" t="str">
        <f t="shared" si="1224"/>
        <v/>
      </c>
      <c r="AH4011" t="str">
        <f t="shared" si="1211"/>
        <v/>
      </c>
      <c r="AI4011" t="str">
        <f>IF(AH4011&gt;"",VLOOKUP(AH4011,'MAATREGELEN TBV BESTEK '!$A$3:$N$34,11,FALSE),"")</f>
        <v/>
      </c>
      <c r="AJ4011" t="str">
        <f>IF(AH4011&gt;"",VLOOKUP(AH4011,'MAATREGELEN TBV BESTEK '!$A$3:$N$34,13,FALSE),"")</f>
        <v/>
      </c>
      <c r="AK4011" t="str">
        <f>IF(AH4011&gt;"",VLOOKUP(AH4011,'MAATREGELEN TBV BESTEK '!$A$3:$N$34,14,FALSE),"")</f>
        <v/>
      </c>
    </row>
    <row r="4012" spans="1:37" ht="12" customHeight="1">
      <c r="A4012" s="49">
        <v>236403.16899999999</v>
      </c>
      <c r="B4012" s="49">
        <v>438272.97499999998</v>
      </c>
      <c r="C4012" t="s">
        <v>570</v>
      </c>
      <c r="D4012" t="s">
        <v>4563</v>
      </c>
      <c r="E4012">
        <v>4</v>
      </c>
      <c r="F4012" t="s">
        <v>5915</v>
      </c>
      <c r="G4012" t="s">
        <v>2427</v>
      </c>
      <c r="H4012" s="64" t="s">
        <v>569</v>
      </c>
      <c r="J4012">
        <f t="shared" si="1212"/>
        <v>1</v>
      </c>
      <c r="K4012" t="str">
        <f t="shared" si="1213"/>
        <v/>
      </c>
      <c r="L4012" t="str">
        <f t="shared" si="1209"/>
        <v/>
      </c>
      <c r="M4012">
        <f t="shared" si="1214"/>
        <v>236403.16899999999</v>
      </c>
      <c r="N4012">
        <f t="shared" si="1215"/>
        <v>438272.97499999998</v>
      </c>
      <c r="O4012" t="str">
        <f t="shared" si="1216"/>
        <v>wit rondje</v>
      </c>
      <c r="P4012" t="str">
        <f t="shared" si="1217"/>
        <v>ALN00409</v>
      </c>
      <c r="Q4012" t="str">
        <f t="shared" si="1225"/>
        <v>Lph 4</v>
      </c>
      <c r="R4012" t="str">
        <f t="shared" si="1210"/>
        <v/>
      </c>
      <c r="T4012" t="str">
        <f t="shared" si="1218"/>
        <v>AALTEN</v>
      </c>
      <c r="U4012" t="str">
        <f t="shared" si="1219"/>
        <v>Mercurius</v>
      </c>
      <c r="V4012" s="62" t="str">
        <f t="shared" si="1220"/>
        <v>ALN00409</v>
      </c>
      <c r="W4012" s="15" t="e">
        <f>IF(J4012,#REF!,"")</f>
        <v>#REF!</v>
      </c>
      <c r="X4012" s="15" t="e">
        <f>IF(J4012,#REF!,"")</f>
        <v>#REF!</v>
      </c>
      <c r="Y4012" s="62" t="str">
        <f t="shared" si="1221"/>
        <v xml:space="preserve"> </v>
      </c>
      <c r="AA4012" s="69"/>
      <c r="AB4012" s="90">
        <v>4</v>
      </c>
      <c r="AC4012" s="5" t="s">
        <v>5382</v>
      </c>
      <c r="AD4012" s="90" t="str">
        <f t="shared" si="1222"/>
        <v/>
      </c>
      <c r="AE4012" s="90" t="str">
        <f t="shared" si="1223"/>
        <v/>
      </c>
      <c r="AF4012" t="str">
        <f t="shared" si="1224"/>
        <v/>
      </c>
      <c r="AH4012" t="str">
        <f t="shared" si="1211"/>
        <v/>
      </c>
      <c r="AI4012" t="str">
        <f>IF(AH4012&gt;"",VLOOKUP(AH4012,'MAATREGELEN TBV BESTEK '!$A$3:$N$34,11,FALSE),"")</f>
        <v/>
      </c>
      <c r="AJ4012" t="str">
        <f>IF(AH4012&gt;"",VLOOKUP(AH4012,'MAATREGELEN TBV BESTEK '!$A$3:$N$34,13,FALSE),"")</f>
        <v/>
      </c>
      <c r="AK4012" t="str">
        <f>IF(AH4012&gt;"",VLOOKUP(AH4012,'MAATREGELEN TBV BESTEK '!$A$3:$N$34,14,FALSE),"")</f>
        <v/>
      </c>
    </row>
    <row r="4013" spans="1:37" ht="12" customHeight="1">
      <c r="A4013" s="49">
        <v>236393.30900000001</v>
      </c>
      <c r="B4013" s="49">
        <v>438248.71799999999</v>
      </c>
      <c r="C4013" t="s">
        <v>571</v>
      </c>
      <c r="D4013" t="s">
        <v>4563</v>
      </c>
      <c r="E4013">
        <v>4</v>
      </c>
      <c r="F4013" t="s">
        <v>5915</v>
      </c>
      <c r="G4013" t="s">
        <v>2427</v>
      </c>
      <c r="H4013" s="64" t="s">
        <v>569</v>
      </c>
      <c r="J4013">
        <f t="shared" si="1212"/>
        <v>1</v>
      </c>
      <c r="K4013" t="str">
        <f t="shared" si="1213"/>
        <v/>
      </c>
      <c r="L4013" t="str">
        <f t="shared" si="1209"/>
        <v/>
      </c>
      <c r="M4013">
        <f t="shared" si="1214"/>
        <v>236393.30900000001</v>
      </c>
      <c r="N4013">
        <f t="shared" si="1215"/>
        <v>438248.71799999999</v>
      </c>
      <c r="O4013" t="str">
        <f t="shared" si="1216"/>
        <v>wit rondje</v>
      </c>
      <c r="P4013" t="str">
        <f t="shared" si="1217"/>
        <v>ALN00410</v>
      </c>
      <c r="Q4013" t="str">
        <f t="shared" si="1225"/>
        <v>Lph 4</v>
      </c>
      <c r="R4013" t="str">
        <f t="shared" si="1210"/>
        <v/>
      </c>
      <c r="T4013" t="str">
        <f t="shared" si="1218"/>
        <v>AALTEN</v>
      </c>
      <c r="U4013" t="str">
        <f t="shared" si="1219"/>
        <v>Mercurius</v>
      </c>
      <c r="V4013" s="62" t="str">
        <f t="shared" si="1220"/>
        <v>ALN00410</v>
      </c>
      <c r="W4013" s="15" t="e">
        <f>IF(J4013,#REF!,"")</f>
        <v>#REF!</v>
      </c>
      <c r="X4013" s="15" t="e">
        <f>IF(J4013,#REF!,"")</f>
        <v>#REF!</v>
      </c>
      <c r="Y4013" s="62" t="str">
        <f t="shared" si="1221"/>
        <v xml:space="preserve"> </v>
      </c>
      <c r="AA4013" s="69"/>
      <c r="AB4013" s="90">
        <v>4</v>
      </c>
      <c r="AC4013" s="5" t="s">
        <v>3099</v>
      </c>
      <c r="AD4013" s="90" t="str">
        <f t="shared" si="1222"/>
        <v/>
      </c>
      <c r="AE4013" s="90" t="str">
        <f t="shared" si="1223"/>
        <v/>
      </c>
      <c r="AF4013" t="str">
        <f t="shared" si="1224"/>
        <v/>
      </c>
      <c r="AH4013" t="str">
        <f t="shared" si="1211"/>
        <v/>
      </c>
      <c r="AI4013" t="str">
        <f>IF(AH4013&gt;"",VLOOKUP(AH4013,'MAATREGELEN TBV BESTEK '!$A$3:$N$34,11,FALSE),"")</f>
        <v/>
      </c>
      <c r="AJ4013" t="str">
        <f>IF(AH4013&gt;"",VLOOKUP(AH4013,'MAATREGELEN TBV BESTEK '!$A$3:$N$34,13,FALSE),"")</f>
        <v/>
      </c>
      <c r="AK4013" t="str">
        <f>IF(AH4013&gt;"",VLOOKUP(AH4013,'MAATREGELEN TBV BESTEK '!$A$3:$N$34,14,FALSE),"")</f>
        <v/>
      </c>
    </row>
    <row r="4014" spans="1:37" ht="12" customHeight="1">
      <c r="A4014" s="49">
        <v>236369.39199999999</v>
      </c>
      <c r="B4014" s="49">
        <v>438237.45899999997</v>
      </c>
      <c r="C4014" t="s">
        <v>572</v>
      </c>
      <c r="D4014" t="s">
        <v>4563</v>
      </c>
      <c r="E4014">
        <v>4</v>
      </c>
      <c r="F4014" t="s">
        <v>5915</v>
      </c>
      <c r="G4014" t="s">
        <v>2427</v>
      </c>
      <c r="H4014" s="64" t="s">
        <v>569</v>
      </c>
      <c r="J4014">
        <f t="shared" si="1212"/>
        <v>1</v>
      </c>
      <c r="K4014" t="str">
        <f t="shared" si="1213"/>
        <v/>
      </c>
      <c r="L4014" t="str">
        <f t="shared" si="1209"/>
        <v/>
      </c>
      <c r="M4014">
        <f t="shared" si="1214"/>
        <v>236369.39199999999</v>
      </c>
      <c r="N4014">
        <f t="shared" si="1215"/>
        <v>438237.45899999997</v>
      </c>
      <c r="O4014" t="str">
        <f t="shared" si="1216"/>
        <v>wit rondje</v>
      </c>
      <c r="P4014" t="str">
        <f t="shared" si="1217"/>
        <v>ALN00411</v>
      </c>
      <c r="Q4014" t="str">
        <f t="shared" si="1225"/>
        <v>Lph 4</v>
      </c>
      <c r="R4014" t="str">
        <f t="shared" si="1210"/>
        <v/>
      </c>
      <c r="T4014" t="str">
        <f t="shared" si="1218"/>
        <v>AALTEN</v>
      </c>
      <c r="U4014" t="str">
        <f t="shared" si="1219"/>
        <v>Mercurius</v>
      </c>
      <c r="V4014" s="62" t="str">
        <f t="shared" si="1220"/>
        <v>ALN00411</v>
      </c>
      <c r="W4014" s="15" t="e">
        <f>IF(J4014,#REF!,"")</f>
        <v>#REF!</v>
      </c>
      <c r="X4014" s="15" t="e">
        <f>IF(J4014,#REF!,"")</f>
        <v>#REF!</v>
      </c>
      <c r="Y4014" s="62" t="str">
        <f t="shared" si="1221"/>
        <v xml:space="preserve"> </v>
      </c>
      <c r="AA4014" s="69"/>
      <c r="AB4014" s="90">
        <v>4</v>
      </c>
      <c r="AC4014" s="5" t="s">
        <v>3099</v>
      </c>
      <c r="AD4014" s="90" t="str">
        <f t="shared" si="1222"/>
        <v/>
      </c>
      <c r="AE4014" s="90" t="str">
        <f t="shared" si="1223"/>
        <v/>
      </c>
      <c r="AF4014" t="str">
        <f t="shared" si="1224"/>
        <v/>
      </c>
      <c r="AH4014" t="str">
        <f t="shared" si="1211"/>
        <v/>
      </c>
      <c r="AI4014" t="str">
        <f>IF(AH4014&gt;"",VLOOKUP(AH4014,'MAATREGELEN TBV BESTEK '!$A$3:$N$34,11,FALSE),"")</f>
        <v/>
      </c>
      <c r="AJ4014" t="str">
        <f>IF(AH4014&gt;"",VLOOKUP(AH4014,'MAATREGELEN TBV BESTEK '!$A$3:$N$34,13,FALSE),"")</f>
        <v/>
      </c>
      <c r="AK4014" t="str">
        <f>IF(AH4014&gt;"",VLOOKUP(AH4014,'MAATREGELEN TBV BESTEK '!$A$3:$N$34,14,FALSE),"")</f>
        <v/>
      </c>
    </row>
    <row r="4015" spans="1:37" ht="12" customHeight="1">
      <c r="A4015" s="49">
        <v>236340.80300000001</v>
      </c>
      <c r="B4015" s="49">
        <v>438239.70600000001</v>
      </c>
      <c r="C4015" t="s">
        <v>573</v>
      </c>
      <c r="D4015" t="s">
        <v>4563</v>
      </c>
      <c r="E4015">
        <v>4</v>
      </c>
      <c r="F4015" t="s">
        <v>5915</v>
      </c>
      <c r="G4015" t="s">
        <v>2427</v>
      </c>
      <c r="H4015" s="64" t="s">
        <v>569</v>
      </c>
      <c r="J4015">
        <f t="shared" si="1212"/>
        <v>1</v>
      </c>
      <c r="K4015" t="str">
        <f t="shared" si="1213"/>
        <v/>
      </c>
      <c r="L4015" t="str">
        <f t="shared" si="1209"/>
        <v/>
      </c>
      <c r="M4015">
        <f t="shared" si="1214"/>
        <v>236340.80300000001</v>
      </c>
      <c r="N4015">
        <f t="shared" si="1215"/>
        <v>438239.70600000001</v>
      </c>
      <c r="O4015" t="str">
        <f t="shared" si="1216"/>
        <v>wit rondje</v>
      </c>
      <c r="P4015" t="str">
        <f t="shared" si="1217"/>
        <v>ALN00412</v>
      </c>
      <c r="Q4015" t="str">
        <f t="shared" si="1225"/>
        <v>Lph 4</v>
      </c>
      <c r="R4015" t="str">
        <f t="shared" si="1210"/>
        <v/>
      </c>
      <c r="T4015" t="str">
        <f t="shared" si="1218"/>
        <v>AALTEN</v>
      </c>
      <c r="U4015" t="str">
        <f t="shared" si="1219"/>
        <v>Mercurius</v>
      </c>
      <c r="V4015" s="62" t="str">
        <f t="shared" si="1220"/>
        <v>ALN00412</v>
      </c>
      <c r="W4015" s="15" t="e">
        <f>IF(J4015,#REF!,"")</f>
        <v>#REF!</v>
      </c>
      <c r="X4015" s="15" t="e">
        <f>IF(J4015,#REF!,"")</f>
        <v>#REF!</v>
      </c>
      <c r="Y4015" s="62" t="str">
        <f t="shared" si="1221"/>
        <v xml:space="preserve"> </v>
      </c>
      <c r="AA4015" s="69"/>
      <c r="AB4015" s="90">
        <v>4</v>
      </c>
      <c r="AC4015" s="5" t="s">
        <v>3099</v>
      </c>
      <c r="AD4015" s="90" t="str">
        <f t="shared" si="1222"/>
        <v/>
      </c>
      <c r="AE4015" s="90" t="str">
        <f t="shared" si="1223"/>
        <v/>
      </c>
      <c r="AF4015" t="str">
        <f t="shared" si="1224"/>
        <v/>
      </c>
      <c r="AH4015" t="str">
        <f t="shared" si="1211"/>
        <v/>
      </c>
      <c r="AI4015" t="str">
        <f>IF(AH4015&gt;"",VLOOKUP(AH4015,'MAATREGELEN TBV BESTEK '!$A$3:$N$34,11,FALSE),"")</f>
        <v/>
      </c>
      <c r="AJ4015" t="str">
        <f>IF(AH4015&gt;"",VLOOKUP(AH4015,'MAATREGELEN TBV BESTEK '!$A$3:$N$34,13,FALSE),"")</f>
        <v/>
      </c>
      <c r="AK4015" t="str">
        <f>IF(AH4015&gt;"",VLOOKUP(AH4015,'MAATREGELEN TBV BESTEK '!$A$3:$N$34,14,FALSE),"")</f>
        <v/>
      </c>
    </row>
    <row r="4016" spans="1:37" ht="12" customHeight="1">
      <c r="A4016" s="49">
        <v>236318.53200000001</v>
      </c>
      <c r="B4016" s="49">
        <v>438228.46899999998</v>
      </c>
      <c r="C4016" t="s">
        <v>574</v>
      </c>
      <c r="D4016" t="s">
        <v>4563</v>
      </c>
      <c r="E4016">
        <v>4</v>
      </c>
      <c r="F4016" t="s">
        <v>5915</v>
      </c>
      <c r="G4016" t="s">
        <v>2427</v>
      </c>
      <c r="H4016" s="64" t="s">
        <v>569</v>
      </c>
      <c r="J4016">
        <f t="shared" si="1212"/>
        <v>1</v>
      </c>
      <c r="K4016" t="str">
        <f t="shared" si="1213"/>
        <v/>
      </c>
      <c r="L4016" t="str">
        <f t="shared" si="1209"/>
        <v/>
      </c>
      <c r="M4016">
        <f t="shared" si="1214"/>
        <v>236318.53200000001</v>
      </c>
      <c r="N4016">
        <f t="shared" si="1215"/>
        <v>438228.46899999998</v>
      </c>
      <c r="O4016" t="str">
        <f t="shared" si="1216"/>
        <v>wit rondje</v>
      </c>
      <c r="P4016" t="str">
        <f t="shared" si="1217"/>
        <v>ALN00413</v>
      </c>
      <c r="Q4016" t="str">
        <f t="shared" si="1225"/>
        <v>Lph 4</v>
      </c>
      <c r="R4016" t="str">
        <f t="shared" si="1210"/>
        <v/>
      </c>
      <c r="T4016" t="str">
        <f t="shared" si="1218"/>
        <v>AALTEN</v>
      </c>
      <c r="U4016" t="str">
        <f t="shared" si="1219"/>
        <v>Mercurius</v>
      </c>
      <c r="V4016" s="62" t="str">
        <f t="shared" si="1220"/>
        <v>ALN00413</v>
      </c>
      <c r="W4016" s="15" t="e">
        <f>IF(J4016,#REF!,"")</f>
        <v>#REF!</v>
      </c>
      <c r="X4016" s="15" t="e">
        <f>IF(J4016,#REF!,"")</f>
        <v>#REF!</v>
      </c>
      <c r="Y4016" s="62" t="str">
        <f t="shared" si="1221"/>
        <v xml:space="preserve"> </v>
      </c>
      <c r="AA4016" s="69"/>
      <c r="AB4016" s="90">
        <v>4</v>
      </c>
      <c r="AC4016" s="5" t="s">
        <v>3099</v>
      </c>
      <c r="AD4016" s="90" t="str">
        <f t="shared" si="1222"/>
        <v/>
      </c>
      <c r="AE4016" s="90" t="str">
        <f t="shared" si="1223"/>
        <v/>
      </c>
      <c r="AF4016" t="str">
        <f t="shared" si="1224"/>
        <v/>
      </c>
      <c r="AH4016" t="str">
        <f t="shared" si="1211"/>
        <v/>
      </c>
      <c r="AI4016" t="str">
        <f>IF(AH4016&gt;"",VLOOKUP(AH4016,'MAATREGELEN TBV BESTEK '!$A$3:$N$34,11,FALSE),"")</f>
        <v/>
      </c>
      <c r="AJ4016" t="str">
        <f>IF(AH4016&gt;"",VLOOKUP(AH4016,'MAATREGELEN TBV BESTEK '!$A$3:$N$34,13,FALSE),"")</f>
        <v/>
      </c>
      <c r="AK4016" t="str">
        <f>IF(AH4016&gt;"",VLOOKUP(AH4016,'MAATREGELEN TBV BESTEK '!$A$3:$N$34,14,FALSE),"")</f>
        <v/>
      </c>
    </row>
    <row r="4017" spans="1:37" ht="12" customHeight="1">
      <c r="A4017" s="49">
        <v>236345.921</v>
      </c>
      <c r="B4017" s="49">
        <v>438216.14500000002</v>
      </c>
      <c r="C4017" t="s">
        <v>575</v>
      </c>
      <c r="D4017" t="s">
        <v>4563</v>
      </c>
      <c r="E4017">
        <v>4</v>
      </c>
      <c r="F4017" t="s">
        <v>5915</v>
      </c>
      <c r="G4017" t="s">
        <v>2427</v>
      </c>
      <c r="H4017" s="64" t="s">
        <v>569</v>
      </c>
      <c r="J4017">
        <f t="shared" si="1212"/>
        <v>1</v>
      </c>
      <c r="K4017" t="str">
        <f t="shared" si="1213"/>
        <v/>
      </c>
      <c r="L4017" t="str">
        <f t="shared" si="1209"/>
        <v/>
      </c>
      <c r="M4017">
        <f t="shared" si="1214"/>
        <v>236345.921</v>
      </c>
      <c r="N4017">
        <f t="shared" si="1215"/>
        <v>438216.14500000002</v>
      </c>
      <c r="O4017" t="str">
        <f t="shared" si="1216"/>
        <v>wit rondje</v>
      </c>
      <c r="P4017" t="str">
        <f t="shared" si="1217"/>
        <v>ALN00414</v>
      </c>
      <c r="Q4017" t="str">
        <f t="shared" si="1225"/>
        <v>Lph 4</v>
      </c>
      <c r="R4017" t="str">
        <f t="shared" si="1210"/>
        <v/>
      </c>
      <c r="T4017" t="str">
        <f t="shared" si="1218"/>
        <v>AALTEN</v>
      </c>
      <c r="U4017" t="str">
        <f t="shared" si="1219"/>
        <v>Mercurius</v>
      </c>
      <c r="V4017" s="62" t="str">
        <f t="shared" si="1220"/>
        <v>ALN00414</v>
      </c>
      <c r="W4017" s="15" t="e">
        <f>IF(J4017,#REF!,"")</f>
        <v>#REF!</v>
      </c>
      <c r="X4017" s="15" t="e">
        <f>IF(J4017,#REF!,"")</f>
        <v>#REF!</v>
      </c>
      <c r="Y4017" s="62" t="str">
        <f t="shared" si="1221"/>
        <v xml:space="preserve"> </v>
      </c>
      <c r="AA4017" s="69"/>
      <c r="AB4017" s="90">
        <v>4</v>
      </c>
      <c r="AC4017" s="5" t="s">
        <v>3099</v>
      </c>
      <c r="AD4017" s="90" t="str">
        <f t="shared" si="1222"/>
        <v/>
      </c>
      <c r="AE4017" s="90" t="str">
        <f t="shared" si="1223"/>
        <v/>
      </c>
      <c r="AF4017" t="str">
        <f t="shared" si="1224"/>
        <v/>
      </c>
      <c r="AH4017" t="str">
        <f t="shared" si="1211"/>
        <v/>
      </c>
      <c r="AI4017" t="str">
        <f>IF(AH4017&gt;"",VLOOKUP(AH4017,'MAATREGELEN TBV BESTEK '!$A$3:$N$34,11,FALSE),"")</f>
        <v/>
      </c>
      <c r="AJ4017" t="str">
        <f>IF(AH4017&gt;"",VLOOKUP(AH4017,'MAATREGELEN TBV BESTEK '!$A$3:$N$34,13,FALSE),"")</f>
        <v/>
      </c>
      <c r="AK4017" t="str">
        <f>IF(AH4017&gt;"",VLOOKUP(AH4017,'MAATREGELEN TBV BESTEK '!$A$3:$N$34,14,FALSE),"")</f>
        <v/>
      </c>
    </row>
    <row r="4018" spans="1:37" ht="12" customHeight="1">
      <c r="A4018" s="49">
        <v>236388.86600000001</v>
      </c>
      <c r="B4018" s="49">
        <v>438223.99599999998</v>
      </c>
      <c r="C4018" t="s">
        <v>576</v>
      </c>
      <c r="D4018" t="s">
        <v>4563</v>
      </c>
      <c r="E4018">
        <v>4</v>
      </c>
      <c r="F4018" t="s">
        <v>5915</v>
      </c>
      <c r="G4018" t="s">
        <v>2427</v>
      </c>
      <c r="H4018" s="64" t="s">
        <v>569</v>
      </c>
      <c r="J4018">
        <f t="shared" si="1212"/>
        <v>1</v>
      </c>
      <c r="K4018" t="str">
        <f t="shared" si="1213"/>
        <v/>
      </c>
      <c r="L4018" t="str">
        <f t="shared" si="1209"/>
        <v/>
      </c>
      <c r="M4018">
        <f t="shared" si="1214"/>
        <v>236388.86600000001</v>
      </c>
      <c r="N4018">
        <f t="shared" si="1215"/>
        <v>438223.99599999998</v>
      </c>
      <c r="O4018" t="str">
        <f t="shared" si="1216"/>
        <v>wit rondje</v>
      </c>
      <c r="P4018" t="str">
        <f t="shared" si="1217"/>
        <v>ALN00415</v>
      </c>
      <c r="Q4018" t="str">
        <f t="shared" si="1225"/>
        <v>Lph 4</v>
      </c>
      <c r="R4018" t="str">
        <f t="shared" si="1210"/>
        <v/>
      </c>
      <c r="T4018" t="str">
        <f t="shared" si="1218"/>
        <v>AALTEN</v>
      </c>
      <c r="U4018" t="str">
        <f t="shared" si="1219"/>
        <v>Mercurius</v>
      </c>
      <c r="V4018" s="62" t="str">
        <f t="shared" si="1220"/>
        <v>ALN00415</v>
      </c>
      <c r="W4018" s="15" t="e">
        <f>IF(J4018,#REF!,"")</f>
        <v>#REF!</v>
      </c>
      <c r="X4018" s="15" t="e">
        <f>IF(J4018,#REF!,"")</f>
        <v>#REF!</v>
      </c>
      <c r="Y4018" s="62" t="str">
        <f t="shared" si="1221"/>
        <v xml:space="preserve"> </v>
      </c>
      <c r="AA4018" s="69"/>
      <c r="AB4018" s="90">
        <v>4</v>
      </c>
      <c r="AC4018" s="5" t="s">
        <v>3099</v>
      </c>
      <c r="AD4018" s="90" t="str">
        <f t="shared" si="1222"/>
        <v/>
      </c>
      <c r="AE4018" s="90" t="str">
        <f t="shared" si="1223"/>
        <v/>
      </c>
      <c r="AF4018" t="str">
        <f t="shared" si="1224"/>
        <v/>
      </c>
      <c r="AH4018" t="str">
        <f t="shared" si="1211"/>
        <v/>
      </c>
      <c r="AI4018" t="str">
        <f>IF(AH4018&gt;"",VLOOKUP(AH4018,'MAATREGELEN TBV BESTEK '!$A$3:$N$34,11,FALSE),"")</f>
        <v/>
      </c>
      <c r="AJ4018" t="str">
        <f>IF(AH4018&gt;"",VLOOKUP(AH4018,'MAATREGELEN TBV BESTEK '!$A$3:$N$34,13,FALSE),"")</f>
        <v/>
      </c>
      <c r="AK4018" t="str">
        <f>IF(AH4018&gt;"",VLOOKUP(AH4018,'MAATREGELEN TBV BESTEK '!$A$3:$N$34,14,FALSE),"")</f>
        <v/>
      </c>
    </row>
    <row r="4019" spans="1:37" ht="12" customHeight="1">
      <c r="A4019" s="49">
        <v>236421.97099999999</v>
      </c>
      <c r="B4019" s="49">
        <v>438231.27799999999</v>
      </c>
      <c r="C4019" t="s">
        <v>577</v>
      </c>
      <c r="D4019" t="s">
        <v>4563</v>
      </c>
      <c r="E4019">
        <v>4</v>
      </c>
      <c r="F4019" t="s">
        <v>5915</v>
      </c>
      <c r="G4019" t="s">
        <v>2427</v>
      </c>
      <c r="H4019" s="64" t="s">
        <v>569</v>
      </c>
      <c r="J4019">
        <f t="shared" si="1212"/>
        <v>1</v>
      </c>
      <c r="K4019" t="str">
        <f t="shared" si="1213"/>
        <v/>
      </c>
      <c r="L4019" t="str">
        <f t="shared" si="1209"/>
        <v/>
      </c>
      <c r="M4019">
        <f t="shared" si="1214"/>
        <v>236421.97099999999</v>
      </c>
      <c r="N4019">
        <f t="shared" si="1215"/>
        <v>438231.27799999999</v>
      </c>
      <c r="O4019" t="str">
        <f t="shared" si="1216"/>
        <v>wit rondje</v>
      </c>
      <c r="P4019" t="str">
        <f t="shared" si="1217"/>
        <v>ALN00416</v>
      </c>
      <c r="Q4019" t="str">
        <f t="shared" si="1225"/>
        <v>Lph 4</v>
      </c>
      <c r="R4019" t="str">
        <f t="shared" si="1210"/>
        <v/>
      </c>
      <c r="T4019" t="str">
        <f t="shared" si="1218"/>
        <v>AALTEN</v>
      </c>
      <c r="U4019" t="str">
        <f t="shared" si="1219"/>
        <v>Mercurius</v>
      </c>
      <c r="V4019" s="62" t="str">
        <f t="shared" si="1220"/>
        <v>ALN00416</v>
      </c>
      <c r="W4019" s="15" t="e">
        <f>IF(J4019,#REF!,"")</f>
        <v>#REF!</v>
      </c>
      <c r="X4019" s="15" t="e">
        <f>IF(J4019,#REF!,"")</f>
        <v>#REF!</v>
      </c>
      <c r="Y4019" s="62" t="str">
        <f t="shared" si="1221"/>
        <v xml:space="preserve"> </v>
      </c>
      <c r="AA4019" s="69"/>
      <c r="AB4019" s="90">
        <v>4</v>
      </c>
      <c r="AC4019" s="5" t="s">
        <v>3099</v>
      </c>
      <c r="AD4019" s="90" t="str">
        <f t="shared" si="1222"/>
        <v/>
      </c>
      <c r="AE4019" s="90" t="str">
        <f t="shared" si="1223"/>
        <v/>
      </c>
      <c r="AF4019" t="str">
        <f t="shared" si="1224"/>
        <v/>
      </c>
      <c r="AH4019" t="str">
        <f t="shared" si="1211"/>
        <v/>
      </c>
      <c r="AI4019" t="str">
        <f>IF(AH4019&gt;"",VLOOKUP(AH4019,'MAATREGELEN TBV BESTEK '!$A$3:$N$34,11,FALSE),"")</f>
        <v/>
      </c>
      <c r="AJ4019" t="str">
        <f>IF(AH4019&gt;"",VLOOKUP(AH4019,'MAATREGELEN TBV BESTEK '!$A$3:$N$34,13,FALSE),"")</f>
        <v/>
      </c>
      <c r="AK4019" t="str">
        <f>IF(AH4019&gt;"",VLOOKUP(AH4019,'MAATREGELEN TBV BESTEK '!$A$3:$N$34,14,FALSE),"")</f>
        <v/>
      </c>
    </row>
    <row r="4020" spans="1:37" ht="12" customHeight="1">
      <c r="A4020" s="49">
        <v>237349.83199999999</v>
      </c>
      <c r="B4020" s="49">
        <v>437170.56099999999</v>
      </c>
      <c r="C4020" t="s">
        <v>5287</v>
      </c>
      <c r="D4020" t="s">
        <v>5914</v>
      </c>
      <c r="E4020">
        <v>6</v>
      </c>
      <c r="F4020" t="s">
        <v>6040</v>
      </c>
      <c r="G4020" t="s">
        <v>2427</v>
      </c>
      <c r="H4020" s="64" t="s">
        <v>5288</v>
      </c>
      <c r="J4020">
        <f t="shared" si="1212"/>
        <v>1</v>
      </c>
      <c r="K4020" t="str">
        <f t="shared" si="1213"/>
        <v>dicht</v>
      </c>
      <c r="L4020" t="str">
        <f t="shared" si="1209"/>
        <v>groen</v>
      </c>
      <c r="M4020">
        <f t="shared" si="1214"/>
        <v>237349.83199999999</v>
      </c>
      <c r="N4020">
        <f t="shared" si="1215"/>
        <v>437170.56099999999</v>
      </c>
      <c r="O4020" t="str">
        <f t="shared" si="1216"/>
        <v>groen dicht</v>
      </c>
      <c r="P4020" t="str">
        <f t="shared" si="1217"/>
        <v>ALN01291</v>
      </c>
      <c r="Q4020" t="str">
        <f t="shared" si="1225"/>
        <v>Lph 6</v>
      </c>
      <c r="R4020" t="str">
        <f t="shared" si="1210"/>
        <v>Luma MINI</v>
      </c>
      <c r="T4020" t="str">
        <f t="shared" si="1218"/>
        <v>AALTEN</v>
      </c>
      <c r="U4020" t="str">
        <f t="shared" si="1219"/>
        <v>De Miggelt</v>
      </c>
      <c r="V4020" s="62" t="str">
        <f t="shared" si="1220"/>
        <v>ALN01291</v>
      </c>
      <c r="W4020" s="15" t="e">
        <f>IF(J4020,#REF!,"")</f>
        <v>#REF!</v>
      </c>
      <c r="X4020" s="15" t="e">
        <f>IF(J4020,#REF!,"")</f>
        <v>#REF!</v>
      </c>
      <c r="Y4020" s="62" t="str">
        <f t="shared" si="1221"/>
        <v>MV AV</v>
      </c>
      <c r="AA4020" s="69"/>
      <c r="AB4020" s="90">
        <v>6</v>
      </c>
      <c r="AC4020" s="5" t="s">
        <v>4537</v>
      </c>
      <c r="AD4020" s="90">
        <f t="shared" si="1222"/>
        <v>6</v>
      </c>
      <c r="AE4020" s="90" t="str">
        <f t="shared" si="1223"/>
        <v>Luma MINI</v>
      </c>
      <c r="AF4020" s="22" t="str">
        <f>IF(Y4020="AV","Armatuur "&amp;AE4020&amp;" leveren en plaatsen op LM "&amp;AB4020&amp;"m","")&amp;IF(Y4020="MV AV","Mast en armatuur leveren en plaatsen, "&amp;AE4020&amp;" en LM "&amp;AD4020&amp;"m, oude mast "&amp;AB4020&amp;"m verwijderen","")&amp;IF(Y4020="NM NA","Nwe mast en nw armatuur leveren en plaatsen, "&amp;AE4020&amp;" en LM "&amp;AD4020&amp;"m","")&amp;IF(Y4020="NLP","Nieuw lichtpunt bijplaatsen, "&amp;AE4020&amp;" en LM "&amp;AD4020&amp;"m","")</f>
        <v>Mast en armatuur leveren en plaatsen, Luma MINI en LM 6m, oude mast 6m verwijderen</v>
      </c>
      <c r="AH4020" t="str">
        <f t="shared" si="1211"/>
        <v>MV AV 6-&gt;6 Luma MINI</v>
      </c>
      <c r="AI4020">
        <f>IF(AH4020&gt;"",VLOOKUP(AH4020,'MAATREGELEN TBV BESTEK '!$A$3:$N$34,11,FALSE),"")</f>
        <v>134020</v>
      </c>
      <c r="AJ4020">
        <f>IF(AH4020&gt;"",VLOOKUP(AH4020,'MAATREGELEN TBV BESTEK '!$A$3:$N$34,13,FALSE),"")</f>
        <v>711020</v>
      </c>
      <c r="AK4020">
        <f>IF(AH4020&gt;"",VLOOKUP(AH4020,'MAATREGELEN TBV BESTEK '!$A$3:$N$34,14,FALSE),"")</f>
        <v>721220</v>
      </c>
    </row>
    <row r="4021" spans="1:37" ht="12" customHeight="1">
      <c r="A4021" s="49">
        <v>237349.83199999999</v>
      </c>
      <c r="B4021" s="49">
        <v>437170.56099999999</v>
      </c>
      <c r="C4021" t="s">
        <v>5287</v>
      </c>
      <c r="D4021" t="s">
        <v>4563</v>
      </c>
      <c r="E4021" t="s">
        <v>5915</v>
      </c>
      <c r="F4021" t="s">
        <v>5915</v>
      </c>
      <c r="G4021" t="s">
        <v>2427</v>
      </c>
      <c r="H4021" s="64" t="s">
        <v>5288</v>
      </c>
      <c r="J4021">
        <f t="shared" si="1212"/>
        <v>0</v>
      </c>
      <c r="K4021" t="str">
        <f t="shared" si="1213"/>
        <v/>
      </c>
      <c r="L4021" t="str">
        <f t="shared" si="1209"/>
        <v/>
      </c>
      <c r="M4021" t="str">
        <f t="shared" si="1214"/>
        <v/>
      </c>
      <c r="N4021" t="str">
        <f t="shared" si="1215"/>
        <v/>
      </c>
      <c r="O4021" t="str">
        <f t="shared" si="1216"/>
        <v/>
      </c>
      <c r="P4021" t="str">
        <f t="shared" si="1217"/>
        <v/>
      </c>
      <c r="R4021" t="str">
        <f t="shared" si="1210"/>
        <v/>
      </c>
      <c r="T4021" t="str">
        <f t="shared" si="1218"/>
        <v>AALTEN</v>
      </c>
      <c r="U4021" t="str">
        <f t="shared" si="1219"/>
        <v>De Miggelt</v>
      </c>
      <c r="V4021" s="62" t="str">
        <f t="shared" si="1220"/>
        <v/>
      </c>
      <c r="W4021" s="15" t="str">
        <f>IF(J4021,#REF!,"")</f>
        <v/>
      </c>
      <c r="X4021" s="15" t="str">
        <f>IF(J4021,#REF!,"")</f>
        <v/>
      </c>
      <c r="Y4021" s="62" t="str">
        <f t="shared" si="1221"/>
        <v xml:space="preserve"> </v>
      </c>
      <c r="AA4021" s="69"/>
      <c r="AB4021" s="90" t="s">
        <v>5915</v>
      </c>
      <c r="AC4021" s="5" t="s">
        <v>5915</v>
      </c>
      <c r="AD4021" s="90" t="str">
        <f t="shared" si="1222"/>
        <v/>
      </c>
      <c r="AE4021" s="90" t="str">
        <f t="shared" si="1223"/>
        <v/>
      </c>
      <c r="AF4021" t="str">
        <f>IF(Y4021="AV","Armatuur "&amp;AE4021&amp;" leveren en plaatsen op LM "&amp;AD4021&amp;"m","")&amp;IF(Y4021="MV AV","Mast en armatuur leveren en plaatsen, "&amp;AE4021&amp;" en LM "&amp;AD4021&amp;"m, oude mast "&amp;AB4021&amp;"m verwijderen","")&amp;IF(Y4021="NM NA","Nwe mast en nw armatuur leveren en plaatsen, "&amp;AE4021&amp;" en LM "&amp;AD4021&amp;"m, oude mast "&amp;AB4021&amp;"m verwijderen","")&amp;IF(Y4021="NLP","Nieuw lichtpunt bijplaatsen, "&amp;AE4021&amp;" en LM "&amp;AD4021&amp;"m","")</f>
        <v/>
      </c>
      <c r="AH4021" t="str">
        <f t="shared" si="1211"/>
        <v/>
      </c>
      <c r="AI4021" t="str">
        <f>IF(AH4021&gt;"",VLOOKUP(AH4021,'MAATREGELEN TBV BESTEK '!$A$3:$N$34,11,FALSE),"")</f>
        <v/>
      </c>
      <c r="AJ4021" t="str">
        <f>IF(AH4021&gt;"",VLOOKUP(AH4021,'MAATREGELEN TBV BESTEK '!$A$3:$N$34,13,FALSE),"")</f>
        <v/>
      </c>
      <c r="AK4021" t="str">
        <f>IF(AH4021&gt;"",VLOOKUP(AH4021,'MAATREGELEN TBV BESTEK '!$A$3:$N$34,14,FALSE),"")</f>
        <v/>
      </c>
    </row>
    <row r="4022" spans="1:37" ht="12" customHeight="1">
      <c r="A4022" s="49">
        <v>237327.34899999999</v>
      </c>
      <c r="B4022" s="49">
        <v>437152.81</v>
      </c>
      <c r="C4022" t="s">
        <v>5289</v>
      </c>
      <c r="D4022" t="s">
        <v>5914</v>
      </c>
      <c r="E4022">
        <v>6</v>
      </c>
      <c r="F4022" t="s">
        <v>6040</v>
      </c>
      <c r="G4022" t="s">
        <v>2427</v>
      </c>
      <c r="H4022" s="64" t="s">
        <v>5288</v>
      </c>
      <c r="J4022">
        <f t="shared" si="1212"/>
        <v>1</v>
      </c>
      <c r="K4022" t="str">
        <f t="shared" si="1213"/>
        <v>dicht</v>
      </c>
      <c r="L4022" t="str">
        <f t="shared" si="1209"/>
        <v>groen</v>
      </c>
      <c r="M4022">
        <f t="shared" si="1214"/>
        <v>237327.34899999999</v>
      </c>
      <c r="N4022">
        <f t="shared" si="1215"/>
        <v>437152.81</v>
      </c>
      <c r="O4022" t="str">
        <f t="shared" si="1216"/>
        <v>groen dicht</v>
      </c>
      <c r="P4022" t="str">
        <f t="shared" si="1217"/>
        <v>ALN01292</v>
      </c>
      <c r="Q4022" t="str">
        <f>$O$2&amp;E4022</f>
        <v>Lph 6</v>
      </c>
      <c r="R4022" t="str">
        <f t="shared" si="1210"/>
        <v>Luma MINI</v>
      </c>
      <c r="T4022" t="str">
        <f t="shared" si="1218"/>
        <v>AALTEN</v>
      </c>
      <c r="U4022" t="str">
        <f t="shared" si="1219"/>
        <v>De Miggelt</v>
      </c>
      <c r="V4022" s="62" t="str">
        <f t="shared" si="1220"/>
        <v>ALN01292</v>
      </c>
      <c r="W4022" s="15" t="e">
        <f>IF(J4022,#REF!,"")</f>
        <v>#REF!</v>
      </c>
      <c r="X4022" s="15" t="e">
        <f>IF(J4022,#REF!,"")</f>
        <v>#REF!</v>
      </c>
      <c r="Y4022" s="62" t="str">
        <f t="shared" si="1221"/>
        <v>MV AV</v>
      </c>
      <c r="AA4022" s="69"/>
      <c r="AB4022" s="90">
        <v>6</v>
      </c>
      <c r="AC4022" s="5" t="s">
        <v>4537</v>
      </c>
      <c r="AD4022" s="90">
        <f t="shared" si="1222"/>
        <v>6</v>
      </c>
      <c r="AE4022" s="90" t="str">
        <f t="shared" si="1223"/>
        <v>Luma MINI</v>
      </c>
      <c r="AF4022" s="22" t="str">
        <f>IF(Y4022="AV","Armatuur "&amp;AE4022&amp;" leveren en plaatsen op LM "&amp;AB4022&amp;"m","")&amp;IF(Y4022="MV AV","Mast en armatuur leveren en plaatsen, "&amp;AE4022&amp;" en LM "&amp;AD4022&amp;"m, oude mast "&amp;AB4022&amp;"m verwijderen","")&amp;IF(Y4022="NM NA","Nwe mast en nw armatuur leveren en plaatsen, "&amp;AE4022&amp;" en LM "&amp;AD4022&amp;"m","")&amp;IF(Y4022="NLP","Nieuw lichtpunt bijplaatsen, "&amp;AE4022&amp;" en LM "&amp;AD4022&amp;"m","")</f>
        <v>Mast en armatuur leveren en plaatsen, Luma MINI en LM 6m, oude mast 6m verwijderen</v>
      </c>
      <c r="AH4022" t="str">
        <f t="shared" si="1211"/>
        <v>MV AV 6-&gt;6 Luma MINI</v>
      </c>
      <c r="AI4022">
        <f>IF(AH4022&gt;"",VLOOKUP(AH4022,'MAATREGELEN TBV BESTEK '!$A$3:$N$34,11,FALSE),"")</f>
        <v>134020</v>
      </c>
      <c r="AJ4022">
        <f>IF(AH4022&gt;"",VLOOKUP(AH4022,'MAATREGELEN TBV BESTEK '!$A$3:$N$34,13,FALSE),"")</f>
        <v>711020</v>
      </c>
      <c r="AK4022">
        <f>IF(AH4022&gt;"",VLOOKUP(AH4022,'MAATREGELEN TBV BESTEK '!$A$3:$N$34,14,FALSE),"")</f>
        <v>721220</v>
      </c>
    </row>
    <row r="4023" spans="1:37" ht="12" customHeight="1">
      <c r="A4023" s="49">
        <v>237327.34899999999</v>
      </c>
      <c r="B4023" s="49">
        <v>437152.81</v>
      </c>
      <c r="C4023" t="s">
        <v>5289</v>
      </c>
      <c r="D4023" t="s">
        <v>4563</v>
      </c>
      <c r="E4023" t="s">
        <v>5915</v>
      </c>
      <c r="F4023" t="s">
        <v>5915</v>
      </c>
      <c r="G4023" t="s">
        <v>2427</v>
      </c>
      <c r="H4023" s="64" t="s">
        <v>5288</v>
      </c>
      <c r="J4023">
        <f t="shared" si="1212"/>
        <v>0</v>
      </c>
      <c r="K4023" t="str">
        <f t="shared" si="1213"/>
        <v/>
      </c>
      <c r="L4023" t="str">
        <f t="shared" si="1209"/>
        <v/>
      </c>
      <c r="M4023" t="str">
        <f t="shared" si="1214"/>
        <v/>
      </c>
      <c r="N4023" t="str">
        <f t="shared" si="1215"/>
        <v/>
      </c>
      <c r="O4023" t="str">
        <f t="shared" si="1216"/>
        <v/>
      </c>
      <c r="P4023" t="str">
        <f t="shared" si="1217"/>
        <v/>
      </c>
      <c r="R4023" t="str">
        <f t="shared" si="1210"/>
        <v/>
      </c>
      <c r="T4023" t="str">
        <f t="shared" si="1218"/>
        <v>AALTEN</v>
      </c>
      <c r="U4023" t="str">
        <f t="shared" si="1219"/>
        <v>De Miggelt</v>
      </c>
      <c r="V4023" s="62" t="str">
        <f t="shared" si="1220"/>
        <v/>
      </c>
      <c r="W4023" s="15" t="str">
        <f>IF(J4023,#REF!,"")</f>
        <v/>
      </c>
      <c r="X4023" s="15" t="str">
        <f>IF(J4023,#REF!,"")</f>
        <v/>
      </c>
      <c r="Y4023" s="62" t="str">
        <f t="shared" si="1221"/>
        <v xml:space="preserve"> </v>
      </c>
      <c r="AA4023" s="69"/>
      <c r="AB4023" s="90" t="s">
        <v>5915</v>
      </c>
      <c r="AC4023" s="5" t="s">
        <v>5915</v>
      </c>
      <c r="AD4023" s="90" t="str">
        <f t="shared" si="1222"/>
        <v/>
      </c>
      <c r="AE4023" s="90" t="str">
        <f t="shared" si="1223"/>
        <v/>
      </c>
      <c r="AF4023" t="str">
        <f>IF(Y4023="AV","Armatuur "&amp;AE4023&amp;" leveren en plaatsen op LM "&amp;AD4023&amp;"m","")&amp;IF(Y4023="MV AV","Mast en armatuur leveren en plaatsen, "&amp;AE4023&amp;" en LM "&amp;AD4023&amp;"m, oude mast "&amp;AB4023&amp;"m verwijderen","")&amp;IF(Y4023="NM NA","Nwe mast en nw armatuur leveren en plaatsen, "&amp;AE4023&amp;" en LM "&amp;AD4023&amp;"m, oude mast "&amp;AB4023&amp;"m verwijderen","")&amp;IF(Y4023="NLP","Nieuw lichtpunt bijplaatsen, "&amp;AE4023&amp;" en LM "&amp;AD4023&amp;"m","")</f>
        <v/>
      </c>
      <c r="AH4023" t="str">
        <f t="shared" si="1211"/>
        <v/>
      </c>
      <c r="AI4023" t="str">
        <f>IF(AH4023&gt;"",VLOOKUP(AH4023,'MAATREGELEN TBV BESTEK '!$A$3:$N$34,11,FALSE),"")</f>
        <v/>
      </c>
      <c r="AJ4023" t="str">
        <f>IF(AH4023&gt;"",VLOOKUP(AH4023,'MAATREGELEN TBV BESTEK '!$A$3:$N$34,13,FALSE),"")</f>
        <v/>
      </c>
      <c r="AK4023" t="str">
        <f>IF(AH4023&gt;"",VLOOKUP(AH4023,'MAATREGELEN TBV BESTEK '!$A$3:$N$34,14,FALSE),"")</f>
        <v/>
      </c>
    </row>
    <row r="4024" spans="1:37" ht="12" customHeight="1">
      <c r="A4024" s="49">
        <v>237303.351</v>
      </c>
      <c r="B4024" s="49">
        <v>437131.18699999998</v>
      </c>
      <c r="C4024" t="s">
        <v>5290</v>
      </c>
      <c r="D4024" t="s">
        <v>5914</v>
      </c>
      <c r="E4024">
        <v>6</v>
      </c>
      <c r="F4024" t="s">
        <v>6040</v>
      </c>
      <c r="G4024" t="s">
        <v>2427</v>
      </c>
      <c r="H4024" s="64" t="s">
        <v>5288</v>
      </c>
      <c r="J4024">
        <f t="shared" si="1212"/>
        <v>1</v>
      </c>
      <c r="K4024" t="str">
        <f t="shared" si="1213"/>
        <v>dicht</v>
      </c>
      <c r="L4024" t="str">
        <f t="shared" si="1209"/>
        <v>groen</v>
      </c>
      <c r="M4024">
        <f t="shared" si="1214"/>
        <v>237303.351</v>
      </c>
      <c r="N4024">
        <f t="shared" si="1215"/>
        <v>437131.18699999998</v>
      </c>
      <c r="O4024" t="str">
        <f t="shared" si="1216"/>
        <v>groen dicht</v>
      </c>
      <c r="P4024" t="str">
        <f t="shared" si="1217"/>
        <v>ALN01293</v>
      </c>
      <c r="Q4024" t="str">
        <f>$O$2&amp;E4024</f>
        <v>Lph 6</v>
      </c>
      <c r="R4024" t="str">
        <f t="shared" si="1210"/>
        <v>Luma MINI</v>
      </c>
      <c r="T4024" t="str">
        <f t="shared" si="1218"/>
        <v>AALTEN</v>
      </c>
      <c r="U4024" t="str">
        <f t="shared" si="1219"/>
        <v>De Miggelt</v>
      </c>
      <c r="V4024" s="62" t="str">
        <f t="shared" si="1220"/>
        <v>ALN01293</v>
      </c>
      <c r="W4024" s="15" t="e">
        <f>IF(J4024,#REF!,"")</f>
        <v>#REF!</v>
      </c>
      <c r="X4024" s="15" t="e">
        <f>IF(J4024,#REF!,"")</f>
        <v>#REF!</v>
      </c>
      <c r="Y4024" s="62" t="str">
        <f t="shared" si="1221"/>
        <v>MV AV</v>
      </c>
      <c r="AA4024" s="69"/>
      <c r="AB4024" s="90">
        <v>6</v>
      </c>
      <c r="AC4024" s="5" t="s">
        <v>4537</v>
      </c>
      <c r="AD4024" s="90">
        <f t="shared" si="1222"/>
        <v>6</v>
      </c>
      <c r="AE4024" s="90" t="str">
        <f t="shared" si="1223"/>
        <v>Luma MINI</v>
      </c>
      <c r="AF4024" s="22" t="str">
        <f>IF(Y4024="AV","Armatuur "&amp;AE4024&amp;" leveren en plaatsen op LM "&amp;AB4024&amp;"m","")&amp;IF(Y4024="MV AV","Mast en armatuur leveren en plaatsen, "&amp;AE4024&amp;" en LM "&amp;AD4024&amp;"m, oude mast "&amp;AB4024&amp;"m verwijderen","")&amp;IF(Y4024="NM NA","Nwe mast en nw armatuur leveren en plaatsen, "&amp;AE4024&amp;" en LM "&amp;AD4024&amp;"m","")&amp;IF(Y4024="NLP","Nieuw lichtpunt bijplaatsen, "&amp;AE4024&amp;" en LM "&amp;AD4024&amp;"m","")</f>
        <v>Mast en armatuur leveren en plaatsen, Luma MINI en LM 6m, oude mast 6m verwijderen</v>
      </c>
      <c r="AH4024" t="str">
        <f t="shared" si="1211"/>
        <v>MV AV 6-&gt;6 Luma MINI</v>
      </c>
      <c r="AI4024">
        <f>IF(AH4024&gt;"",VLOOKUP(AH4024,'MAATREGELEN TBV BESTEK '!$A$3:$N$34,11,FALSE),"")</f>
        <v>134020</v>
      </c>
      <c r="AJ4024">
        <f>IF(AH4024&gt;"",VLOOKUP(AH4024,'MAATREGELEN TBV BESTEK '!$A$3:$N$34,13,FALSE),"")</f>
        <v>711020</v>
      </c>
      <c r="AK4024">
        <f>IF(AH4024&gt;"",VLOOKUP(AH4024,'MAATREGELEN TBV BESTEK '!$A$3:$N$34,14,FALSE),"")</f>
        <v>721220</v>
      </c>
    </row>
    <row r="4025" spans="1:37" ht="12" customHeight="1">
      <c r="A4025" s="49">
        <v>237303.351</v>
      </c>
      <c r="B4025" s="49">
        <v>437131.18699999998</v>
      </c>
      <c r="C4025" t="s">
        <v>5290</v>
      </c>
      <c r="D4025" t="s">
        <v>4563</v>
      </c>
      <c r="E4025" t="s">
        <v>5915</v>
      </c>
      <c r="F4025" t="s">
        <v>5915</v>
      </c>
      <c r="G4025" t="s">
        <v>2427</v>
      </c>
      <c r="H4025" s="64" t="s">
        <v>5288</v>
      </c>
      <c r="J4025">
        <f t="shared" si="1212"/>
        <v>0</v>
      </c>
      <c r="K4025" t="str">
        <f t="shared" si="1213"/>
        <v/>
      </c>
      <c r="L4025" t="str">
        <f t="shared" si="1209"/>
        <v/>
      </c>
      <c r="M4025" t="str">
        <f t="shared" si="1214"/>
        <v/>
      </c>
      <c r="N4025" t="str">
        <f t="shared" si="1215"/>
        <v/>
      </c>
      <c r="O4025" t="str">
        <f t="shared" si="1216"/>
        <v/>
      </c>
      <c r="P4025" t="str">
        <f t="shared" si="1217"/>
        <v/>
      </c>
      <c r="R4025" t="str">
        <f t="shared" si="1210"/>
        <v/>
      </c>
      <c r="T4025" t="str">
        <f t="shared" si="1218"/>
        <v>AALTEN</v>
      </c>
      <c r="U4025" t="str">
        <f t="shared" si="1219"/>
        <v>De Miggelt</v>
      </c>
      <c r="V4025" s="62" t="str">
        <f t="shared" si="1220"/>
        <v/>
      </c>
      <c r="W4025" s="15" t="str">
        <f>IF(J4025,#REF!,"")</f>
        <v/>
      </c>
      <c r="X4025" s="15" t="str">
        <f>IF(J4025,#REF!,"")</f>
        <v/>
      </c>
      <c r="Y4025" s="62" t="str">
        <f t="shared" si="1221"/>
        <v xml:space="preserve"> </v>
      </c>
      <c r="AA4025" s="69"/>
      <c r="AB4025" s="90" t="s">
        <v>5915</v>
      </c>
      <c r="AC4025" s="5" t="s">
        <v>5915</v>
      </c>
      <c r="AD4025" s="90" t="str">
        <f t="shared" si="1222"/>
        <v/>
      </c>
      <c r="AE4025" s="90" t="str">
        <f t="shared" si="1223"/>
        <v/>
      </c>
      <c r="AF4025" t="str">
        <f>IF(Y4025="AV","Armatuur "&amp;AE4025&amp;" leveren en plaatsen op LM "&amp;AD4025&amp;"m","")&amp;IF(Y4025="MV AV","Mast en armatuur leveren en plaatsen, "&amp;AE4025&amp;" en LM "&amp;AD4025&amp;"m, oude mast "&amp;AB4025&amp;"m verwijderen","")&amp;IF(Y4025="NM NA","Nwe mast en nw armatuur leveren en plaatsen, "&amp;AE4025&amp;" en LM "&amp;AD4025&amp;"m, oude mast "&amp;AB4025&amp;"m verwijderen","")&amp;IF(Y4025="NLP","Nieuw lichtpunt bijplaatsen, "&amp;AE4025&amp;" en LM "&amp;AD4025&amp;"m","")</f>
        <v/>
      </c>
      <c r="AH4025" t="str">
        <f t="shared" si="1211"/>
        <v/>
      </c>
      <c r="AI4025" t="str">
        <f>IF(AH4025&gt;"",VLOOKUP(AH4025,'MAATREGELEN TBV BESTEK '!$A$3:$N$34,11,FALSE),"")</f>
        <v/>
      </c>
      <c r="AJ4025" t="str">
        <f>IF(AH4025&gt;"",VLOOKUP(AH4025,'MAATREGELEN TBV BESTEK '!$A$3:$N$34,13,FALSE),"")</f>
        <v/>
      </c>
      <c r="AK4025" t="str">
        <f>IF(AH4025&gt;"",VLOOKUP(AH4025,'MAATREGELEN TBV BESTEK '!$A$3:$N$34,14,FALSE),"")</f>
        <v/>
      </c>
    </row>
    <row r="4026" spans="1:37" ht="12" customHeight="1">
      <c r="A4026" s="49">
        <v>237284.27100000001</v>
      </c>
      <c r="B4026" s="49">
        <v>437153.489</v>
      </c>
      <c r="C4026" t="s">
        <v>5291</v>
      </c>
      <c r="D4026" t="s">
        <v>5914</v>
      </c>
      <c r="E4026">
        <v>6</v>
      </c>
      <c r="F4026" t="s">
        <v>6040</v>
      </c>
      <c r="G4026" t="s">
        <v>2427</v>
      </c>
      <c r="H4026" s="64" t="s">
        <v>5288</v>
      </c>
      <c r="J4026">
        <f t="shared" si="1212"/>
        <v>1</v>
      </c>
      <c r="K4026" t="str">
        <f t="shared" si="1213"/>
        <v>dicht</v>
      </c>
      <c r="L4026" t="str">
        <f t="shared" si="1209"/>
        <v>groen</v>
      </c>
      <c r="M4026">
        <f t="shared" si="1214"/>
        <v>237284.27100000001</v>
      </c>
      <c r="N4026">
        <f t="shared" si="1215"/>
        <v>437153.489</v>
      </c>
      <c r="O4026" t="str">
        <f t="shared" si="1216"/>
        <v>groen dicht</v>
      </c>
      <c r="P4026" t="str">
        <f t="shared" si="1217"/>
        <v>ALN01294</v>
      </c>
      <c r="Q4026" t="str">
        <f>$O$2&amp;E4026</f>
        <v>Lph 6</v>
      </c>
      <c r="R4026" t="str">
        <f t="shared" si="1210"/>
        <v>Luma MINI</v>
      </c>
      <c r="T4026" t="str">
        <f t="shared" si="1218"/>
        <v>AALTEN</v>
      </c>
      <c r="U4026" t="str">
        <f t="shared" si="1219"/>
        <v>De Miggelt</v>
      </c>
      <c r="V4026" s="62" t="str">
        <f t="shared" si="1220"/>
        <v>ALN01294</v>
      </c>
      <c r="W4026" s="15" t="e">
        <f>IF(J4026,#REF!,"")</f>
        <v>#REF!</v>
      </c>
      <c r="X4026" s="15" t="e">
        <f>IF(J4026,#REF!,"")</f>
        <v>#REF!</v>
      </c>
      <c r="Y4026" s="62" t="str">
        <f t="shared" si="1221"/>
        <v>MV AV</v>
      </c>
      <c r="AA4026" s="69"/>
      <c r="AB4026" s="90">
        <v>6</v>
      </c>
      <c r="AC4026" s="5" t="s">
        <v>4537</v>
      </c>
      <c r="AD4026" s="90">
        <f t="shared" si="1222"/>
        <v>6</v>
      </c>
      <c r="AE4026" s="90" t="str">
        <f t="shared" si="1223"/>
        <v>Luma MINI</v>
      </c>
      <c r="AF4026" s="22" t="str">
        <f>IF(Y4026="AV","Armatuur "&amp;AE4026&amp;" leveren en plaatsen op LM "&amp;AB4026&amp;"m","")&amp;IF(Y4026="MV AV","Mast en armatuur leveren en plaatsen, "&amp;AE4026&amp;" en LM "&amp;AD4026&amp;"m, oude mast "&amp;AB4026&amp;"m verwijderen","")&amp;IF(Y4026="NM NA","Nwe mast en nw armatuur leveren en plaatsen, "&amp;AE4026&amp;" en LM "&amp;AD4026&amp;"m","")&amp;IF(Y4026="NLP","Nieuw lichtpunt bijplaatsen, "&amp;AE4026&amp;" en LM "&amp;AD4026&amp;"m","")</f>
        <v>Mast en armatuur leveren en plaatsen, Luma MINI en LM 6m, oude mast 6m verwijderen</v>
      </c>
      <c r="AH4026" t="str">
        <f t="shared" si="1211"/>
        <v>MV AV 6-&gt;6 Luma MINI</v>
      </c>
      <c r="AI4026">
        <f>IF(AH4026&gt;"",VLOOKUP(AH4026,'MAATREGELEN TBV BESTEK '!$A$3:$N$34,11,FALSE),"")</f>
        <v>134020</v>
      </c>
      <c r="AJ4026">
        <f>IF(AH4026&gt;"",VLOOKUP(AH4026,'MAATREGELEN TBV BESTEK '!$A$3:$N$34,13,FALSE),"")</f>
        <v>711020</v>
      </c>
      <c r="AK4026">
        <f>IF(AH4026&gt;"",VLOOKUP(AH4026,'MAATREGELEN TBV BESTEK '!$A$3:$N$34,14,FALSE),"")</f>
        <v>721220</v>
      </c>
    </row>
    <row r="4027" spans="1:37" ht="12" customHeight="1">
      <c r="A4027" s="49">
        <v>237284.27100000001</v>
      </c>
      <c r="B4027" s="49">
        <v>437153.489</v>
      </c>
      <c r="C4027" t="s">
        <v>5291</v>
      </c>
      <c r="D4027" t="s">
        <v>4563</v>
      </c>
      <c r="E4027" t="s">
        <v>5915</v>
      </c>
      <c r="F4027" t="s">
        <v>5915</v>
      </c>
      <c r="G4027" t="s">
        <v>2427</v>
      </c>
      <c r="H4027" s="64" t="s">
        <v>5288</v>
      </c>
      <c r="J4027">
        <f t="shared" si="1212"/>
        <v>0</v>
      </c>
      <c r="K4027" t="str">
        <f t="shared" si="1213"/>
        <v/>
      </c>
      <c r="L4027" t="str">
        <f t="shared" si="1209"/>
        <v/>
      </c>
      <c r="M4027" t="str">
        <f t="shared" si="1214"/>
        <v/>
      </c>
      <c r="N4027" t="str">
        <f t="shared" si="1215"/>
        <v/>
      </c>
      <c r="O4027" t="str">
        <f t="shared" si="1216"/>
        <v/>
      </c>
      <c r="P4027" t="str">
        <f t="shared" si="1217"/>
        <v/>
      </c>
      <c r="R4027" t="str">
        <f t="shared" si="1210"/>
        <v/>
      </c>
      <c r="T4027" t="str">
        <f t="shared" si="1218"/>
        <v>AALTEN</v>
      </c>
      <c r="U4027" t="str">
        <f t="shared" si="1219"/>
        <v>De Miggelt</v>
      </c>
      <c r="V4027" s="62" t="str">
        <f t="shared" si="1220"/>
        <v/>
      </c>
      <c r="W4027" s="15" t="str">
        <f>IF(J4027,#REF!,"")</f>
        <v/>
      </c>
      <c r="X4027" s="15" t="str">
        <f>IF(J4027,#REF!,"")</f>
        <v/>
      </c>
      <c r="Y4027" s="62" t="str">
        <f t="shared" si="1221"/>
        <v xml:space="preserve"> </v>
      </c>
      <c r="AA4027" s="69"/>
      <c r="AB4027" s="90" t="s">
        <v>5915</v>
      </c>
      <c r="AC4027" s="5" t="s">
        <v>5915</v>
      </c>
      <c r="AD4027" s="90" t="str">
        <f t="shared" si="1222"/>
        <v/>
      </c>
      <c r="AE4027" s="90" t="str">
        <f t="shared" si="1223"/>
        <v/>
      </c>
      <c r="AF4027" t="str">
        <f>IF(Y4027="AV","Armatuur "&amp;AE4027&amp;" leveren en plaatsen op LM "&amp;AD4027&amp;"m","")&amp;IF(Y4027="MV AV","Mast en armatuur leveren en plaatsen, "&amp;AE4027&amp;" en LM "&amp;AD4027&amp;"m, oude mast "&amp;AB4027&amp;"m verwijderen","")&amp;IF(Y4027="NM NA","Nwe mast en nw armatuur leveren en plaatsen, "&amp;AE4027&amp;" en LM "&amp;AD4027&amp;"m, oude mast "&amp;AB4027&amp;"m verwijderen","")&amp;IF(Y4027="NLP","Nieuw lichtpunt bijplaatsen, "&amp;AE4027&amp;" en LM "&amp;AD4027&amp;"m","")</f>
        <v/>
      </c>
      <c r="AH4027" t="str">
        <f t="shared" si="1211"/>
        <v/>
      </c>
      <c r="AI4027" t="str">
        <f>IF(AH4027&gt;"",VLOOKUP(AH4027,'MAATREGELEN TBV BESTEK '!$A$3:$N$34,11,FALSE),"")</f>
        <v/>
      </c>
      <c r="AJ4027" t="str">
        <f>IF(AH4027&gt;"",VLOOKUP(AH4027,'MAATREGELEN TBV BESTEK '!$A$3:$N$34,13,FALSE),"")</f>
        <v/>
      </c>
      <c r="AK4027" t="str">
        <f>IF(AH4027&gt;"",VLOOKUP(AH4027,'MAATREGELEN TBV BESTEK '!$A$3:$N$34,14,FALSE),"")</f>
        <v/>
      </c>
    </row>
    <row r="4028" spans="1:37" ht="12" customHeight="1">
      <c r="A4028" s="49">
        <v>237266.80300000001</v>
      </c>
      <c r="B4028" s="49">
        <v>437157.64399999997</v>
      </c>
      <c r="C4028" t="s">
        <v>5292</v>
      </c>
      <c r="D4028" t="s">
        <v>5914</v>
      </c>
      <c r="E4028">
        <v>6</v>
      </c>
      <c r="F4028" t="s">
        <v>6040</v>
      </c>
      <c r="G4028" t="s">
        <v>2427</v>
      </c>
      <c r="H4028" s="64" t="s">
        <v>5288</v>
      </c>
      <c r="J4028">
        <f t="shared" si="1212"/>
        <v>1</v>
      </c>
      <c r="K4028" t="str">
        <f t="shared" si="1213"/>
        <v>dicht</v>
      </c>
      <c r="L4028" t="str">
        <f t="shared" si="1209"/>
        <v>groen</v>
      </c>
      <c r="M4028">
        <f t="shared" si="1214"/>
        <v>237266.80300000001</v>
      </c>
      <c r="N4028">
        <f t="shared" si="1215"/>
        <v>437157.64399999997</v>
      </c>
      <c r="O4028" t="str">
        <f t="shared" si="1216"/>
        <v>groen dicht</v>
      </c>
      <c r="P4028" t="str">
        <f t="shared" si="1217"/>
        <v>ALN01295</v>
      </c>
      <c r="Q4028" t="str">
        <f>$O$2&amp;E4028</f>
        <v>Lph 6</v>
      </c>
      <c r="R4028" t="str">
        <f t="shared" si="1210"/>
        <v>Luma MINI</v>
      </c>
      <c r="T4028" t="str">
        <f t="shared" si="1218"/>
        <v>AALTEN</v>
      </c>
      <c r="U4028" t="str">
        <f t="shared" si="1219"/>
        <v>De Miggelt</v>
      </c>
      <c r="V4028" s="62" t="str">
        <f t="shared" si="1220"/>
        <v>ALN01295</v>
      </c>
      <c r="W4028" s="15" t="e">
        <f>IF(J4028,#REF!,"")</f>
        <v>#REF!</v>
      </c>
      <c r="X4028" s="15" t="e">
        <f>IF(J4028,#REF!,"")</f>
        <v>#REF!</v>
      </c>
      <c r="Y4028" s="62" t="str">
        <f t="shared" si="1221"/>
        <v>MV AV</v>
      </c>
      <c r="AA4028" s="69"/>
      <c r="AB4028" s="90">
        <v>6</v>
      </c>
      <c r="AC4028" s="5" t="s">
        <v>4537</v>
      </c>
      <c r="AD4028" s="90">
        <f t="shared" si="1222"/>
        <v>6</v>
      </c>
      <c r="AE4028" s="90" t="str">
        <f t="shared" si="1223"/>
        <v>Luma MINI</v>
      </c>
      <c r="AF4028" s="22" t="str">
        <f>IF(Y4028="AV","Armatuur "&amp;AE4028&amp;" leveren en plaatsen op LM "&amp;AB4028&amp;"m","")&amp;IF(Y4028="MV AV","Mast en armatuur leveren en plaatsen, "&amp;AE4028&amp;" en LM "&amp;AD4028&amp;"m, oude mast "&amp;AB4028&amp;"m verwijderen","")&amp;IF(Y4028="NM NA","Nwe mast en nw armatuur leveren en plaatsen, "&amp;AE4028&amp;" en LM "&amp;AD4028&amp;"m","")&amp;IF(Y4028="NLP","Nieuw lichtpunt bijplaatsen, "&amp;AE4028&amp;" en LM "&amp;AD4028&amp;"m","")</f>
        <v>Mast en armatuur leveren en plaatsen, Luma MINI en LM 6m, oude mast 6m verwijderen</v>
      </c>
      <c r="AH4028" t="str">
        <f t="shared" si="1211"/>
        <v>MV AV 6-&gt;6 Luma MINI</v>
      </c>
      <c r="AI4028">
        <f>IF(AH4028&gt;"",VLOOKUP(AH4028,'MAATREGELEN TBV BESTEK '!$A$3:$N$34,11,FALSE),"")</f>
        <v>134020</v>
      </c>
      <c r="AJ4028">
        <f>IF(AH4028&gt;"",VLOOKUP(AH4028,'MAATREGELEN TBV BESTEK '!$A$3:$N$34,13,FALSE),"")</f>
        <v>711020</v>
      </c>
      <c r="AK4028">
        <f>IF(AH4028&gt;"",VLOOKUP(AH4028,'MAATREGELEN TBV BESTEK '!$A$3:$N$34,14,FALSE),"")</f>
        <v>721220</v>
      </c>
    </row>
    <row r="4029" spans="1:37" ht="12" customHeight="1">
      <c r="A4029" s="49">
        <v>237266.80300000001</v>
      </c>
      <c r="B4029" s="49">
        <v>437157.64399999997</v>
      </c>
      <c r="C4029" t="s">
        <v>5292</v>
      </c>
      <c r="D4029" t="s">
        <v>4563</v>
      </c>
      <c r="E4029" t="s">
        <v>5915</v>
      </c>
      <c r="F4029" t="s">
        <v>5915</v>
      </c>
      <c r="G4029" t="s">
        <v>2427</v>
      </c>
      <c r="H4029" s="64" t="s">
        <v>5288</v>
      </c>
      <c r="J4029">
        <f t="shared" si="1212"/>
        <v>0</v>
      </c>
      <c r="K4029" t="str">
        <f t="shared" si="1213"/>
        <v/>
      </c>
      <c r="L4029" t="str">
        <f t="shared" si="1209"/>
        <v/>
      </c>
      <c r="M4029" t="str">
        <f t="shared" si="1214"/>
        <v/>
      </c>
      <c r="N4029" t="str">
        <f t="shared" si="1215"/>
        <v/>
      </c>
      <c r="O4029" t="str">
        <f t="shared" si="1216"/>
        <v/>
      </c>
      <c r="P4029" t="str">
        <f t="shared" si="1217"/>
        <v/>
      </c>
      <c r="R4029" t="str">
        <f t="shared" si="1210"/>
        <v/>
      </c>
      <c r="T4029" t="str">
        <f t="shared" si="1218"/>
        <v>AALTEN</v>
      </c>
      <c r="U4029" t="str">
        <f t="shared" si="1219"/>
        <v>De Miggelt</v>
      </c>
      <c r="V4029" s="62" t="str">
        <f t="shared" si="1220"/>
        <v/>
      </c>
      <c r="W4029" s="15" t="str">
        <f>IF(J4029,#REF!,"")</f>
        <v/>
      </c>
      <c r="X4029" s="15" t="str">
        <f>IF(J4029,#REF!,"")</f>
        <v/>
      </c>
      <c r="Y4029" s="62" t="str">
        <f t="shared" si="1221"/>
        <v xml:space="preserve"> </v>
      </c>
      <c r="AA4029" s="69"/>
      <c r="AB4029" s="90" t="s">
        <v>5915</v>
      </c>
      <c r="AC4029" s="5" t="s">
        <v>5915</v>
      </c>
      <c r="AD4029" s="90" t="str">
        <f t="shared" si="1222"/>
        <v/>
      </c>
      <c r="AE4029" s="90" t="str">
        <f t="shared" si="1223"/>
        <v/>
      </c>
      <c r="AF4029" t="str">
        <f>IF(Y4029="AV","Armatuur "&amp;AE4029&amp;" leveren en plaatsen op LM "&amp;AD4029&amp;"m","")&amp;IF(Y4029="MV AV","Mast en armatuur leveren en plaatsen, "&amp;AE4029&amp;" en LM "&amp;AD4029&amp;"m, oude mast "&amp;AB4029&amp;"m verwijderen","")&amp;IF(Y4029="NM NA","Nwe mast en nw armatuur leveren en plaatsen, "&amp;AE4029&amp;" en LM "&amp;AD4029&amp;"m, oude mast "&amp;AB4029&amp;"m verwijderen","")&amp;IF(Y4029="NLP","Nieuw lichtpunt bijplaatsen, "&amp;AE4029&amp;" en LM "&amp;AD4029&amp;"m","")</f>
        <v/>
      </c>
      <c r="AH4029" t="str">
        <f t="shared" si="1211"/>
        <v/>
      </c>
      <c r="AI4029" t="str">
        <f>IF(AH4029&gt;"",VLOOKUP(AH4029,'MAATREGELEN TBV BESTEK '!$A$3:$N$34,11,FALSE),"")</f>
        <v/>
      </c>
      <c r="AJ4029" t="str">
        <f>IF(AH4029&gt;"",VLOOKUP(AH4029,'MAATREGELEN TBV BESTEK '!$A$3:$N$34,13,FALSE),"")</f>
        <v/>
      </c>
      <c r="AK4029" t="str">
        <f>IF(AH4029&gt;"",VLOOKUP(AH4029,'MAATREGELEN TBV BESTEK '!$A$3:$N$34,14,FALSE),"")</f>
        <v/>
      </c>
    </row>
    <row r="4030" spans="1:37" ht="12" customHeight="1">
      <c r="A4030" s="49">
        <v>237238.14199999999</v>
      </c>
      <c r="B4030" s="49">
        <v>437141.02299999999</v>
      </c>
      <c r="C4030" t="s">
        <v>5293</v>
      </c>
      <c r="D4030" t="s">
        <v>5914</v>
      </c>
      <c r="E4030">
        <v>6</v>
      </c>
      <c r="F4030" t="s">
        <v>6040</v>
      </c>
      <c r="G4030" t="s">
        <v>2427</v>
      </c>
      <c r="H4030" s="64" t="s">
        <v>5288</v>
      </c>
      <c r="J4030">
        <f t="shared" si="1212"/>
        <v>1</v>
      </c>
      <c r="K4030" t="str">
        <f t="shared" si="1213"/>
        <v>dicht</v>
      </c>
      <c r="L4030" t="str">
        <f t="shared" si="1209"/>
        <v>groen</v>
      </c>
      <c r="M4030">
        <f t="shared" si="1214"/>
        <v>237238.14199999999</v>
      </c>
      <c r="N4030">
        <f t="shared" si="1215"/>
        <v>437141.02299999999</v>
      </c>
      <c r="O4030" t="str">
        <f t="shared" si="1216"/>
        <v>groen dicht</v>
      </c>
      <c r="P4030" t="str">
        <f t="shared" si="1217"/>
        <v>ALN01296</v>
      </c>
      <c r="Q4030" t="str">
        <f>$O$2&amp;E4030</f>
        <v>Lph 6</v>
      </c>
      <c r="R4030" t="str">
        <f t="shared" si="1210"/>
        <v>Luma MINI</v>
      </c>
      <c r="T4030" t="str">
        <f t="shared" si="1218"/>
        <v>AALTEN</v>
      </c>
      <c r="U4030" t="str">
        <f t="shared" si="1219"/>
        <v>De Miggelt</v>
      </c>
      <c r="V4030" s="62" t="str">
        <f t="shared" si="1220"/>
        <v>ALN01296</v>
      </c>
      <c r="W4030" s="15" t="e">
        <f>IF(J4030,#REF!,"")</f>
        <v>#REF!</v>
      </c>
      <c r="X4030" s="15" t="e">
        <f>IF(J4030,#REF!,"")</f>
        <v>#REF!</v>
      </c>
      <c r="Y4030" s="62" t="str">
        <f t="shared" si="1221"/>
        <v>MV AV</v>
      </c>
      <c r="AA4030" s="69"/>
      <c r="AB4030" s="90">
        <v>6</v>
      </c>
      <c r="AC4030" s="5" t="s">
        <v>4537</v>
      </c>
      <c r="AD4030" s="90">
        <f t="shared" si="1222"/>
        <v>6</v>
      </c>
      <c r="AE4030" s="90" t="str">
        <f t="shared" si="1223"/>
        <v>Luma MINI</v>
      </c>
      <c r="AF4030" s="22" t="str">
        <f>IF(Y4030="AV","Armatuur "&amp;AE4030&amp;" leveren en plaatsen op LM "&amp;AB4030&amp;"m","")&amp;IF(Y4030="MV AV","Mast en armatuur leveren en plaatsen, "&amp;AE4030&amp;" en LM "&amp;AD4030&amp;"m, oude mast "&amp;AB4030&amp;"m verwijderen","")&amp;IF(Y4030="NM NA","Nwe mast en nw armatuur leveren en plaatsen, "&amp;AE4030&amp;" en LM "&amp;AD4030&amp;"m","")&amp;IF(Y4030="NLP","Nieuw lichtpunt bijplaatsen, "&amp;AE4030&amp;" en LM "&amp;AD4030&amp;"m","")</f>
        <v>Mast en armatuur leveren en plaatsen, Luma MINI en LM 6m, oude mast 6m verwijderen</v>
      </c>
      <c r="AH4030" t="str">
        <f t="shared" si="1211"/>
        <v>MV AV 6-&gt;6 Luma MINI</v>
      </c>
      <c r="AI4030">
        <f>IF(AH4030&gt;"",VLOOKUP(AH4030,'MAATREGELEN TBV BESTEK '!$A$3:$N$34,11,FALSE),"")</f>
        <v>134020</v>
      </c>
      <c r="AJ4030">
        <f>IF(AH4030&gt;"",VLOOKUP(AH4030,'MAATREGELEN TBV BESTEK '!$A$3:$N$34,13,FALSE),"")</f>
        <v>711020</v>
      </c>
      <c r="AK4030">
        <f>IF(AH4030&gt;"",VLOOKUP(AH4030,'MAATREGELEN TBV BESTEK '!$A$3:$N$34,14,FALSE),"")</f>
        <v>721220</v>
      </c>
    </row>
    <row r="4031" spans="1:37" ht="12" customHeight="1">
      <c r="A4031" s="49">
        <v>237238.14199999999</v>
      </c>
      <c r="B4031" s="49">
        <v>437141.02299999999</v>
      </c>
      <c r="C4031" t="s">
        <v>5293</v>
      </c>
      <c r="D4031" t="s">
        <v>4563</v>
      </c>
      <c r="E4031" t="s">
        <v>5915</v>
      </c>
      <c r="F4031" t="s">
        <v>5915</v>
      </c>
      <c r="G4031" t="s">
        <v>2427</v>
      </c>
      <c r="H4031" s="64" t="s">
        <v>5288</v>
      </c>
      <c r="J4031">
        <f t="shared" si="1212"/>
        <v>0</v>
      </c>
      <c r="K4031" t="str">
        <f t="shared" si="1213"/>
        <v/>
      </c>
      <c r="L4031" t="str">
        <f t="shared" si="1209"/>
        <v/>
      </c>
      <c r="M4031" t="str">
        <f t="shared" si="1214"/>
        <v/>
      </c>
      <c r="N4031" t="str">
        <f t="shared" si="1215"/>
        <v/>
      </c>
      <c r="O4031" t="str">
        <f t="shared" si="1216"/>
        <v/>
      </c>
      <c r="P4031" t="str">
        <f t="shared" si="1217"/>
        <v/>
      </c>
      <c r="R4031" t="str">
        <f t="shared" si="1210"/>
        <v/>
      </c>
      <c r="T4031" t="str">
        <f t="shared" si="1218"/>
        <v>AALTEN</v>
      </c>
      <c r="U4031" t="str">
        <f t="shared" si="1219"/>
        <v>De Miggelt</v>
      </c>
      <c r="V4031" s="62" t="str">
        <f t="shared" si="1220"/>
        <v/>
      </c>
      <c r="W4031" s="15" t="str">
        <f>IF(J4031,#REF!,"")</f>
        <v/>
      </c>
      <c r="X4031" s="15" t="str">
        <f>IF(J4031,#REF!,"")</f>
        <v/>
      </c>
      <c r="Y4031" s="62" t="str">
        <f t="shared" si="1221"/>
        <v xml:space="preserve"> </v>
      </c>
      <c r="AA4031" s="69"/>
      <c r="AB4031" s="90" t="s">
        <v>5915</v>
      </c>
      <c r="AC4031" s="5" t="s">
        <v>5915</v>
      </c>
      <c r="AD4031" s="90" t="str">
        <f t="shared" si="1222"/>
        <v/>
      </c>
      <c r="AE4031" s="90" t="str">
        <f t="shared" si="1223"/>
        <v/>
      </c>
      <c r="AF4031" t="str">
        <f>IF(Y4031="AV","Armatuur "&amp;AE4031&amp;" leveren en plaatsen op LM "&amp;AD4031&amp;"m","")&amp;IF(Y4031="MV AV","Mast en armatuur leveren en plaatsen, "&amp;AE4031&amp;" en LM "&amp;AD4031&amp;"m, oude mast "&amp;AB4031&amp;"m verwijderen","")&amp;IF(Y4031="NM NA","Nwe mast en nw armatuur leveren en plaatsen, "&amp;AE4031&amp;" en LM "&amp;AD4031&amp;"m, oude mast "&amp;AB4031&amp;"m verwijderen","")&amp;IF(Y4031="NLP","Nieuw lichtpunt bijplaatsen, "&amp;AE4031&amp;" en LM "&amp;AD4031&amp;"m","")</f>
        <v/>
      </c>
      <c r="AH4031" t="str">
        <f t="shared" si="1211"/>
        <v/>
      </c>
      <c r="AI4031" t="str">
        <f>IF(AH4031&gt;"",VLOOKUP(AH4031,'MAATREGELEN TBV BESTEK '!$A$3:$N$34,11,FALSE),"")</f>
        <v/>
      </c>
      <c r="AJ4031" t="str">
        <f>IF(AH4031&gt;"",VLOOKUP(AH4031,'MAATREGELEN TBV BESTEK '!$A$3:$N$34,13,FALSE),"")</f>
        <v/>
      </c>
      <c r="AK4031" t="str">
        <f>IF(AH4031&gt;"",VLOOKUP(AH4031,'MAATREGELEN TBV BESTEK '!$A$3:$N$34,14,FALSE),"")</f>
        <v/>
      </c>
    </row>
    <row r="4032" spans="1:37" ht="12" customHeight="1">
      <c r="A4032" s="49">
        <v>237221.52100000001</v>
      </c>
      <c r="B4032" s="49">
        <v>437130.848</v>
      </c>
      <c r="C4032" t="s">
        <v>5294</v>
      </c>
      <c r="D4032" t="s">
        <v>5914</v>
      </c>
      <c r="E4032">
        <v>6</v>
      </c>
      <c r="F4032" t="s">
        <v>6040</v>
      </c>
      <c r="G4032" t="s">
        <v>2427</v>
      </c>
      <c r="H4032" s="64" t="s">
        <v>5288</v>
      </c>
      <c r="J4032">
        <f t="shared" si="1212"/>
        <v>1</v>
      </c>
      <c r="K4032" t="str">
        <f t="shared" si="1213"/>
        <v>dicht</v>
      </c>
      <c r="L4032" t="str">
        <f t="shared" si="1209"/>
        <v>groen</v>
      </c>
      <c r="M4032">
        <f t="shared" si="1214"/>
        <v>237221.52100000001</v>
      </c>
      <c r="N4032">
        <f t="shared" si="1215"/>
        <v>437130.848</v>
      </c>
      <c r="O4032" t="str">
        <f t="shared" si="1216"/>
        <v>groen dicht</v>
      </c>
      <c r="P4032" t="str">
        <f t="shared" si="1217"/>
        <v>ALN01297</v>
      </c>
      <c r="Q4032" t="str">
        <f>$O$2&amp;E4032</f>
        <v>Lph 6</v>
      </c>
      <c r="R4032" t="str">
        <f t="shared" si="1210"/>
        <v>Luma MINI</v>
      </c>
      <c r="T4032" t="str">
        <f t="shared" si="1218"/>
        <v>AALTEN</v>
      </c>
      <c r="U4032" t="str">
        <f t="shared" si="1219"/>
        <v>De Miggelt</v>
      </c>
      <c r="V4032" s="62" t="str">
        <f t="shared" si="1220"/>
        <v>ALN01297</v>
      </c>
      <c r="W4032" s="15" t="e">
        <f>IF(J4032,#REF!,"")</f>
        <v>#REF!</v>
      </c>
      <c r="X4032" s="15" t="e">
        <f>IF(J4032,#REF!,"")</f>
        <v>#REF!</v>
      </c>
      <c r="Y4032" s="62" t="str">
        <f t="shared" si="1221"/>
        <v>MV AV</v>
      </c>
      <c r="AA4032" s="69"/>
      <c r="AB4032" s="90">
        <v>6</v>
      </c>
      <c r="AC4032" s="5" t="s">
        <v>4537</v>
      </c>
      <c r="AD4032" s="90">
        <f t="shared" si="1222"/>
        <v>6</v>
      </c>
      <c r="AE4032" s="90" t="str">
        <f t="shared" si="1223"/>
        <v>Luma MINI</v>
      </c>
      <c r="AF4032" s="22" t="str">
        <f>IF(Y4032="AV","Armatuur "&amp;AE4032&amp;" leveren en plaatsen op LM "&amp;AB4032&amp;"m","")&amp;IF(Y4032="MV AV","Mast en armatuur leveren en plaatsen, "&amp;AE4032&amp;" en LM "&amp;AD4032&amp;"m, oude mast "&amp;AB4032&amp;"m verwijderen","")&amp;IF(Y4032="NM NA","Nwe mast en nw armatuur leveren en plaatsen, "&amp;AE4032&amp;" en LM "&amp;AD4032&amp;"m","")&amp;IF(Y4032="NLP","Nieuw lichtpunt bijplaatsen, "&amp;AE4032&amp;" en LM "&amp;AD4032&amp;"m","")</f>
        <v>Mast en armatuur leveren en plaatsen, Luma MINI en LM 6m, oude mast 6m verwijderen</v>
      </c>
      <c r="AH4032" t="str">
        <f t="shared" si="1211"/>
        <v>MV AV 6-&gt;6 Luma MINI</v>
      </c>
      <c r="AI4032">
        <f>IF(AH4032&gt;"",VLOOKUP(AH4032,'MAATREGELEN TBV BESTEK '!$A$3:$N$34,11,FALSE),"")</f>
        <v>134020</v>
      </c>
      <c r="AJ4032">
        <f>IF(AH4032&gt;"",VLOOKUP(AH4032,'MAATREGELEN TBV BESTEK '!$A$3:$N$34,13,FALSE),"")</f>
        <v>711020</v>
      </c>
      <c r="AK4032">
        <f>IF(AH4032&gt;"",VLOOKUP(AH4032,'MAATREGELEN TBV BESTEK '!$A$3:$N$34,14,FALSE),"")</f>
        <v>721220</v>
      </c>
    </row>
    <row r="4033" spans="1:37" ht="12" customHeight="1">
      <c r="A4033" s="49">
        <v>237221.52100000001</v>
      </c>
      <c r="B4033" s="49">
        <v>437130.848</v>
      </c>
      <c r="C4033" t="s">
        <v>5294</v>
      </c>
      <c r="D4033" t="s">
        <v>4563</v>
      </c>
      <c r="E4033" t="s">
        <v>5915</v>
      </c>
      <c r="F4033" t="s">
        <v>5915</v>
      </c>
      <c r="G4033" t="s">
        <v>2427</v>
      </c>
      <c r="H4033" s="64" t="s">
        <v>5288</v>
      </c>
      <c r="J4033">
        <f t="shared" si="1212"/>
        <v>0</v>
      </c>
      <c r="K4033" t="str">
        <f t="shared" si="1213"/>
        <v/>
      </c>
      <c r="L4033" t="str">
        <f t="shared" si="1209"/>
        <v/>
      </c>
      <c r="M4033" t="str">
        <f t="shared" si="1214"/>
        <v/>
      </c>
      <c r="N4033" t="str">
        <f t="shared" si="1215"/>
        <v/>
      </c>
      <c r="O4033" t="str">
        <f t="shared" si="1216"/>
        <v/>
      </c>
      <c r="P4033" t="str">
        <f t="shared" si="1217"/>
        <v/>
      </c>
      <c r="R4033" t="str">
        <f t="shared" si="1210"/>
        <v/>
      </c>
      <c r="T4033" t="str">
        <f t="shared" si="1218"/>
        <v>AALTEN</v>
      </c>
      <c r="U4033" t="str">
        <f t="shared" si="1219"/>
        <v>De Miggelt</v>
      </c>
      <c r="V4033" s="62" t="str">
        <f t="shared" si="1220"/>
        <v/>
      </c>
      <c r="W4033" s="15" t="str">
        <f>IF(J4033,#REF!,"")</f>
        <v/>
      </c>
      <c r="X4033" s="15" t="str">
        <f>IF(J4033,#REF!,"")</f>
        <v/>
      </c>
      <c r="Y4033" s="62" t="str">
        <f t="shared" si="1221"/>
        <v xml:space="preserve"> </v>
      </c>
      <c r="AA4033" s="69"/>
      <c r="AB4033" s="90" t="s">
        <v>5915</v>
      </c>
      <c r="AC4033" s="5" t="s">
        <v>5915</v>
      </c>
      <c r="AD4033" s="90" t="str">
        <f t="shared" si="1222"/>
        <v/>
      </c>
      <c r="AE4033" s="90" t="str">
        <f t="shared" si="1223"/>
        <v/>
      </c>
      <c r="AF4033" t="str">
        <f>IF(Y4033="AV","Armatuur "&amp;AE4033&amp;" leveren en plaatsen op LM "&amp;AD4033&amp;"m","")&amp;IF(Y4033="MV AV","Mast en armatuur leveren en plaatsen, "&amp;AE4033&amp;" en LM "&amp;AD4033&amp;"m, oude mast "&amp;AB4033&amp;"m verwijderen","")&amp;IF(Y4033="NM NA","Nwe mast en nw armatuur leveren en plaatsen, "&amp;AE4033&amp;" en LM "&amp;AD4033&amp;"m, oude mast "&amp;AB4033&amp;"m verwijderen","")&amp;IF(Y4033="NLP","Nieuw lichtpunt bijplaatsen, "&amp;AE4033&amp;" en LM "&amp;AD4033&amp;"m","")</f>
        <v/>
      </c>
      <c r="AH4033" t="str">
        <f t="shared" si="1211"/>
        <v/>
      </c>
      <c r="AI4033" t="str">
        <f>IF(AH4033&gt;"",VLOOKUP(AH4033,'MAATREGELEN TBV BESTEK '!$A$3:$N$34,11,FALSE),"")</f>
        <v/>
      </c>
      <c r="AJ4033" t="str">
        <f>IF(AH4033&gt;"",VLOOKUP(AH4033,'MAATREGELEN TBV BESTEK '!$A$3:$N$34,13,FALSE),"")</f>
        <v/>
      </c>
      <c r="AK4033" t="str">
        <f>IF(AH4033&gt;"",VLOOKUP(AH4033,'MAATREGELEN TBV BESTEK '!$A$3:$N$34,14,FALSE),"")</f>
        <v/>
      </c>
    </row>
    <row r="4034" spans="1:37" ht="12" customHeight="1">
      <c r="A4034" s="49">
        <v>237230.679</v>
      </c>
      <c r="B4034" s="49">
        <v>437105.74800000002</v>
      </c>
      <c r="C4034" t="s">
        <v>5295</v>
      </c>
      <c r="D4034" t="s">
        <v>5914</v>
      </c>
      <c r="E4034">
        <v>6</v>
      </c>
      <c r="F4034" t="s">
        <v>6040</v>
      </c>
      <c r="G4034" t="s">
        <v>2427</v>
      </c>
      <c r="H4034" s="64" t="s">
        <v>5288</v>
      </c>
      <c r="J4034">
        <f t="shared" si="1212"/>
        <v>1</v>
      </c>
      <c r="K4034" t="str">
        <f t="shared" si="1213"/>
        <v>dicht</v>
      </c>
      <c r="L4034" t="str">
        <f t="shared" si="1209"/>
        <v>groen</v>
      </c>
      <c r="M4034">
        <f t="shared" si="1214"/>
        <v>237230.679</v>
      </c>
      <c r="N4034">
        <f t="shared" si="1215"/>
        <v>437105.74800000002</v>
      </c>
      <c r="O4034" t="str">
        <f t="shared" si="1216"/>
        <v>groen dicht</v>
      </c>
      <c r="P4034" t="str">
        <f t="shared" si="1217"/>
        <v>ALN01298</v>
      </c>
      <c r="Q4034" t="str">
        <f>$O$2&amp;E4034</f>
        <v>Lph 6</v>
      </c>
      <c r="R4034" t="str">
        <f t="shared" si="1210"/>
        <v>Luma MINI</v>
      </c>
      <c r="T4034" t="str">
        <f t="shared" si="1218"/>
        <v>AALTEN</v>
      </c>
      <c r="U4034" t="str">
        <f t="shared" si="1219"/>
        <v>De Miggelt</v>
      </c>
      <c r="V4034" s="62" t="str">
        <f t="shared" si="1220"/>
        <v>ALN01298</v>
      </c>
      <c r="W4034" s="15" t="e">
        <f>IF(J4034,#REF!,"")</f>
        <v>#REF!</v>
      </c>
      <c r="X4034" s="15" t="e">
        <f>IF(J4034,#REF!,"")</f>
        <v>#REF!</v>
      </c>
      <c r="Y4034" s="62" t="str">
        <f t="shared" si="1221"/>
        <v>MV AV</v>
      </c>
      <c r="AA4034" s="69"/>
      <c r="AB4034" s="90">
        <v>6</v>
      </c>
      <c r="AC4034" s="5" t="s">
        <v>4537</v>
      </c>
      <c r="AD4034" s="90">
        <f t="shared" si="1222"/>
        <v>6</v>
      </c>
      <c r="AE4034" s="90" t="str">
        <f t="shared" si="1223"/>
        <v>Luma MINI</v>
      </c>
      <c r="AF4034" s="22" t="str">
        <f>IF(Y4034="AV","Armatuur "&amp;AE4034&amp;" leveren en plaatsen op LM "&amp;AB4034&amp;"m","")&amp;IF(Y4034="MV AV","Mast en armatuur leveren en plaatsen, "&amp;AE4034&amp;" en LM "&amp;AD4034&amp;"m, oude mast "&amp;AB4034&amp;"m verwijderen","")&amp;IF(Y4034="NM NA","Nwe mast en nw armatuur leveren en plaatsen, "&amp;AE4034&amp;" en LM "&amp;AD4034&amp;"m","")&amp;IF(Y4034="NLP","Nieuw lichtpunt bijplaatsen, "&amp;AE4034&amp;" en LM "&amp;AD4034&amp;"m","")</f>
        <v>Mast en armatuur leveren en plaatsen, Luma MINI en LM 6m, oude mast 6m verwijderen</v>
      </c>
      <c r="AH4034" t="str">
        <f t="shared" si="1211"/>
        <v>MV AV 6-&gt;6 Luma MINI</v>
      </c>
      <c r="AI4034">
        <f>IF(AH4034&gt;"",VLOOKUP(AH4034,'MAATREGELEN TBV BESTEK '!$A$3:$N$34,11,FALSE),"")</f>
        <v>134020</v>
      </c>
      <c r="AJ4034">
        <f>IF(AH4034&gt;"",VLOOKUP(AH4034,'MAATREGELEN TBV BESTEK '!$A$3:$N$34,13,FALSE),"")</f>
        <v>711020</v>
      </c>
      <c r="AK4034">
        <f>IF(AH4034&gt;"",VLOOKUP(AH4034,'MAATREGELEN TBV BESTEK '!$A$3:$N$34,14,FALSE),"")</f>
        <v>721220</v>
      </c>
    </row>
    <row r="4035" spans="1:37" ht="12" customHeight="1">
      <c r="A4035" s="49">
        <v>237230.679</v>
      </c>
      <c r="B4035" s="49">
        <v>437105.74800000002</v>
      </c>
      <c r="C4035" t="s">
        <v>5295</v>
      </c>
      <c r="D4035" t="s">
        <v>4563</v>
      </c>
      <c r="E4035" t="s">
        <v>5915</v>
      </c>
      <c r="F4035" t="s">
        <v>5915</v>
      </c>
      <c r="G4035" t="s">
        <v>2427</v>
      </c>
      <c r="H4035" s="64" t="s">
        <v>5288</v>
      </c>
      <c r="J4035">
        <f t="shared" si="1212"/>
        <v>0</v>
      </c>
      <c r="K4035" t="str">
        <f t="shared" si="1213"/>
        <v/>
      </c>
      <c r="L4035" t="str">
        <f t="shared" si="1209"/>
        <v/>
      </c>
      <c r="M4035" t="str">
        <f t="shared" si="1214"/>
        <v/>
      </c>
      <c r="N4035" t="str">
        <f t="shared" si="1215"/>
        <v/>
      </c>
      <c r="O4035" t="str">
        <f t="shared" si="1216"/>
        <v/>
      </c>
      <c r="P4035" t="str">
        <f t="shared" si="1217"/>
        <v/>
      </c>
      <c r="R4035" t="str">
        <f t="shared" si="1210"/>
        <v/>
      </c>
      <c r="T4035" t="str">
        <f t="shared" si="1218"/>
        <v>AALTEN</v>
      </c>
      <c r="U4035" t="str">
        <f t="shared" si="1219"/>
        <v>De Miggelt</v>
      </c>
      <c r="V4035" s="62" t="str">
        <f t="shared" si="1220"/>
        <v/>
      </c>
      <c r="W4035" s="15" t="str">
        <f>IF(J4035,#REF!,"")</f>
        <v/>
      </c>
      <c r="X4035" s="15" t="str">
        <f>IF(J4035,#REF!,"")</f>
        <v/>
      </c>
      <c r="Y4035" s="62" t="str">
        <f t="shared" si="1221"/>
        <v xml:space="preserve"> </v>
      </c>
      <c r="AA4035" s="69"/>
      <c r="AB4035" s="90" t="s">
        <v>5915</v>
      </c>
      <c r="AC4035" s="5" t="s">
        <v>5915</v>
      </c>
      <c r="AD4035" s="90" t="str">
        <f t="shared" si="1222"/>
        <v/>
      </c>
      <c r="AE4035" s="90" t="str">
        <f t="shared" si="1223"/>
        <v/>
      </c>
      <c r="AF4035" t="str">
        <f>IF(Y4035="AV","Armatuur "&amp;AE4035&amp;" leveren en plaatsen op LM "&amp;AD4035&amp;"m","")&amp;IF(Y4035="MV AV","Mast en armatuur leveren en plaatsen, "&amp;AE4035&amp;" en LM "&amp;AD4035&amp;"m, oude mast "&amp;AB4035&amp;"m verwijderen","")&amp;IF(Y4035="NM NA","Nwe mast en nw armatuur leveren en plaatsen, "&amp;AE4035&amp;" en LM "&amp;AD4035&amp;"m, oude mast "&amp;AB4035&amp;"m verwijderen","")&amp;IF(Y4035="NLP","Nieuw lichtpunt bijplaatsen, "&amp;AE4035&amp;" en LM "&amp;AD4035&amp;"m","")</f>
        <v/>
      </c>
      <c r="AH4035" t="str">
        <f t="shared" si="1211"/>
        <v/>
      </c>
      <c r="AI4035" t="str">
        <f>IF(AH4035&gt;"",VLOOKUP(AH4035,'MAATREGELEN TBV BESTEK '!$A$3:$N$34,11,FALSE),"")</f>
        <v/>
      </c>
      <c r="AJ4035" t="str">
        <f>IF(AH4035&gt;"",VLOOKUP(AH4035,'MAATREGELEN TBV BESTEK '!$A$3:$N$34,13,FALSE),"")</f>
        <v/>
      </c>
      <c r="AK4035" t="str">
        <f>IF(AH4035&gt;"",VLOOKUP(AH4035,'MAATREGELEN TBV BESTEK '!$A$3:$N$34,14,FALSE),"")</f>
        <v/>
      </c>
    </row>
    <row r="4036" spans="1:37" ht="12" customHeight="1">
      <c r="A4036" s="49">
        <v>237240.516</v>
      </c>
      <c r="B4036" s="49">
        <v>437086.41399999999</v>
      </c>
      <c r="C4036" t="s">
        <v>5296</v>
      </c>
      <c r="D4036" t="s">
        <v>5914</v>
      </c>
      <c r="E4036">
        <v>6</v>
      </c>
      <c r="F4036" t="s">
        <v>6040</v>
      </c>
      <c r="G4036" t="s">
        <v>2427</v>
      </c>
      <c r="H4036" s="64" t="s">
        <v>5288</v>
      </c>
      <c r="J4036">
        <f t="shared" si="1212"/>
        <v>1</v>
      </c>
      <c r="K4036" t="str">
        <f t="shared" si="1213"/>
        <v>dicht</v>
      </c>
      <c r="L4036" t="str">
        <f t="shared" si="1209"/>
        <v>groen</v>
      </c>
      <c r="M4036">
        <f t="shared" si="1214"/>
        <v>237240.516</v>
      </c>
      <c r="N4036">
        <f t="shared" si="1215"/>
        <v>437086.41399999999</v>
      </c>
      <c r="O4036" t="str">
        <f t="shared" si="1216"/>
        <v>groen dicht</v>
      </c>
      <c r="P4036" t="str">
        <f t="shared" si="1217"/>
        <v>ALN01299</v>
      </c>
      <c r="Q4036" t="str">
        <f>$O$2&amp;E4036</f>
        <v>Lph 6</v>
      </c>
      <c r="R4036" t="str">
        <f t="shared" si="1210"/>
        <v>Luma MINI</v>
      </c>
      <c r="T4036" t="str">
        <f t="shared" si="1218"/>
        <v>AALTEN</v>
      </c>
      <c r="U4036" t="str">
        <f t="shared" si="1219"/>
        <v>De Miggelt</v>
      </c>
      <c r="V4036" s="62" t="str">
        <f t="shared" si="1220"/>
        <v>ALN01299</v>
      </c>
      <c r="W4036" s="15" t="e">
        <f>IF(J4036,#REF!,"")</f>
        <v>#REF!</v>
      </c>
      <c r="X4036" s="15" t="e">
        <f>IF(J4036,#REF!,"")</f>
        <v>#REF!</v>
      </c>
      <c r="Y4036" s="62" t="str">
        <f t="shared" si="1221"/>
        <v>MV AV</v>
      </c>
      <c r="AA4036" s="69"/>
      <c r="AB4036" s="90">
        <v>6</v>
      </c>
      <c r="AC4036" s="5" t="s">
        <v>4537</v>
      </c>
      <c r="AD4036" s="90">
        <f t="shared" si="1222"/>
        <v>6</v>
      </c>
      <c r="AE4036" s="90" t="str">
        <f t="shared" si="1223"/>
        <v>Luma MINI</v>
      </c>
      <c r="AF4036" s="22" t="str">
        <f>IF(Y4036="AV","Armatuur "&amp;AE4036&amp;" leveren en plaatsen op LM "&amp;AB4036&amp;"m","")&amp;IF(Y4036="MV AV","Mast en armatuur leveren en plaatsen, "&amp;AE4036&amp;" en LM "&amp;AD4036&amp;"m, oude mast "&amp;AB4036&amp;"m verwijderen","")&amp;IF(Y4036="NM NA","Nwe mast en nw armatuur leveren en plaatsen, "&amp;AE4036&amp;" en LM "&amp;AD4036&amp;"m","")&amp;IF(Y4036="NLP","Nieuw lichtpunt bijplaatsen, "&amp;AE4036&amp;" en LM "&amp;AD4036&amp;"m","")</f>
        <v>Mast en armatuur leveren en plaatsen, Luma MINI en LM 6m, oude mast 6m verwijderen</v>
      </c>
      <c r="AH4036" t="str">
        <f t="shared" si="1211"/>
        <v>MV AV 6-&gt;6 Luma MINI</v>
      </c>
      <c r="AI4036">
        <f>IF(AH4036&gt;"",VLOOKUP(AH4036,'MAATREGELEN TBV BESTEK '!$A$3:$N$34,11,FALSE),"")</f>
        <v>134020</v>
      </c>
      <c r="AJ4036">
        <f>IF(AH4036&gt;"",VLOOKUP(AH4036,'MAATREGELEN TBV BESTEK '!$A$3:$N$34,13,FALSE),"")</f>
        <v>711020</v>
      </c>
      <c r="AK4036">
        <f>IF(AH4036&gt;"",VLOOKUP(AH4036,'MAATREGELEN TBV BESTEK '!$A$3:$N$34,14,FALSE),"")</f>
        <v>721220</v>
      </c>
    </row>
    <row r="4037" spans="1:37" ht="12" customHeight="1">
      <c r="A4037" s="49">
        <v>237240.516</v>
      </c>
      <c r="B4037" s="49">
        <v>437086.41399999999</v>
      </c>
      <c r="C4037" t="s">
        <v>5296</v>
      </c>
      <c r="D4037" t="s">
        <v>4563</v>
      </c>
      <c r="E4037" t="s">
        <v>5915</v>
      </c>
      <c r="F4037" t="s">
        <v>5915</v>
      </c>
      <c r="G4037" t="s">
        <v>2427</v>
      </c>
      <c r="H4037" s="64" t="s">
        <v>5288</v>
      </c>
      <c r="J4037">
        <f t="shared" si="1212"/>
        <v>0</v>
      </c>
      <c r="K4037" t="str">
        <f t="shared" si="1213"/>
        <v/>
      </c>
      <c r="L4037" t="str">
        <f t="shared" ref="L4037:L4100" si="1226">IF(R4037="Luma MINI","groen",IF(R4037="Brisa PLUS","rood",IF(R4037="Kegel 2000 Led","zwart","")))</f>
        <v/>
      </c>
      <c r="M4037" t="str">
        <f t="shared" si="1214"/>
        <v/>
      </c>
      <c r="N4037" t="str">
        <f t="shared" si="1215"/>
        <v/>
      </c>
      <c r="O4037" t="str">
        <f t="shared" si="1216"/>
        <v/>
      </c>
      <c r="P4037" t="str">
        <f t="shared" si="1217"/>
        <v/>
      </c>
      <c r="R4037" t="str">
        <f t="shared" ref="R4037:R4100" si="1227">F4037</f>
        <v/>
      </c>
      <c r="T4037" t="str">
        <f t="shared" si="1218"/>
        <v>AALTEN</v>
      </c>
      <c r="U4037" t="str">
        <f t="shared" si="1219"/>
        <v>De Miggelt</v>
      </c>
      <c r="V4037" s="62" t="str">
        <f t="shared" si="1220"/>
        <v/>
      </c>
      <c r="W4037" s="15" t="str">
        <f>IF(J4037,#REF!,"")</f>
        <v/>
      </c>
      <c r="X4037" s="15" t="str">
        <f>IF(J4037,#REF!,"")</f>
        <v/>
      </c>
      <c r="Y4037" s="62" t="str">
        <f t="shared" si="1221"/>
        <v xml:space="preserve"> </v>
      </c>
      <c r="AA4037" s="69"/>
      <c r="AB4037" s="90" t="s">
        <v>5915</v>
      </c>
      <c r="AC4037" s="5" t="s">
        <v>5915</v>
      </c>
      <c r="AD4037" s="90" t="str">
        <f t="shared" si="1222"/>
        <v/>
      </c>
      <c r="AE4037" s="90" t="str">
        <f t="shared" si="1223"/>
        <v/>
      </c>
      <c r="AF4037" t="str">
        <f>IF(Y4037="AV","Armatuur "&amp;AE4037&amp;" leveren en plaatsen op LM "&amp;AD4037&amp;"m","")&amp;IF(Y4037="MV AV","Mast en armatuur leveren en plaatsen, "&amp;AE4037&amp;" en LM "&amp;AD4037&amp;"m, oude mast "&amp;AB4037&amp;"m verwijderen","")&amp;IF(Y4037="NM NA","Nwe mast en nw armatuur leveren en plaatsen, "&amp;AE4037&amp;" en LM "&amp;AD4037&amp;"m, oude mast "&amp;AB4037&amp;"m verwijderen","")&amp;IF(Y4037="NLP","Nieuw lichtpunt bijplaatsen, "&amp;AE4037&amp;" en LM "&amp;AD4037&amp;"m","")</f>
        <v/>
      </c>
      <c r="AH4037" t="str">
        <f t="shared" ref="AH4037:AH4100" si="1228">IF(Y4037="AV",Y4037&amp;" "&amp;AB4037&amp;"-&gt;"&amp;AB4037&amp; " "&amp;AE4037,"")&amp;IF(Y4037="MV AV",Y4037&amp;" "&amp;AB4037&amp;"-&gt;"&amp;AD4037&amp; " "&amp;AE4037,"")&amp;IF(Y4037="NM NA",Y4037&amp;" "&amp;AB4037&amp;"-&gt;"&amp;AD4037&amp; " "&amp;AE4037,"")</f>
        <v/>
      </c>
      <c r="AI4037" t="str">
        <f>IF(AH4037&gt;"",VLOOKUP(AH4037,'MAATREGELEN TBV BESTEK '!$A$3:$N$34,11,FALSE),"")</f>
        <v/>
      </c>
      <c r="AJ4037" t="str">
        <f>IF(AH4037&gt;"",VLOOKUP(AH4037,'MAATREGELEN TBV BESTEK '!$A$3:$N$34,13,FALSE),"")</f>
        <v/>
      </c>
      <c r="AK4037" t="str">
        <f>IF(AH4037&gt;"",VLOOKUP(AH4037,'MAATREGELEN TBV BESTEK '!$A$3:$N$34,14,FALSE),"")</f>
        <v/>
      </c>
    </row>
    <row r="4038" spans="1:37" ht="12" customHeight="1">
      <c r="A4038" s="49">
        <v>237266.46400000001</v>
      </c>
      <c r="B4038" s="49">
        <v>437094.554</v>
      </c>
      <c r="C4038" t="s">
        <v>5297</v>
      </c>
      <c r="D4038" t="s">
        <v>5914</v>
      </c>
      <c r="E4038">
        <v>6</v>
      </c>
      <c r="F4038" t="s">
        <v>6040</v>
      </c>
      <c r="G4038" t="s">
        <v>2427</v>
      </c>
      <c r="H4038" s="64" t="s">
        <v>5288</v>
      </c>
      <c r="J4038">
        <f t="shared" ref="J4038:J4101" si="1229">IF(C4038=C4037,0,1)</f>
        <v>1</v>
      </c>
      <c r="K4038" t="str">
        <f t="shared" ref="K4038:K4101" si="1230">IF(J4038=0,"",IF(D4038="MV AV","dicht",IF(D4038="AV","halfopen","")))</f>
        <v>dicht</v>
      </c>
      <c r="L4038" t="str">
        <f t="shared" si="1226"/>
        <v>groen</v>
      </c>
      <c r="M4038">
        <f t="shared" ref="M4038:M4101" si="1231">IF(J4038=1,A4038,"")</f>
        <v>237266.46400000001</v>
      </c>
      <c r="N4038">
        <f t="shared" ref="N4038:N4101" si="1232">IF(J4038=1,B4038,"")</f>
        <v>437094.554</v>
      </c>
      <c r="O4038" t="str">
        <f t="shared" ref="O4038:O4101" si="1233">IF(J4038=1,IF(K4038="","wit rondje",L4038&amp;" "&amp;K4038),"")</f>
        <v>groen dicht</v>
      </c>
      <c r="P4038" t="str">
        <f t="shared" ref="P4038:P4101" si="1234">IF(J4038=1,C4038,"")</f>
        <v>ALN01300</v>
      </c>
      <c r="Q4038" t="str">
        <f>$O$2&amp;E4038</f>
        <v>Lph 6</v>
      </c>
      <c r="R4038" t="str">
        <f t="shared" si="1227"/>
        <v>Luma MINI</v>
      </c>
      <c r="T4038" t="str">
        <f t="shared" ref="T4038:T4101" si="1235">G4038</f>
        <v>AALTEN</v>
      </c>
      <c r="U4038" t="str">
        <f t="shared" ref="U4038:U4101" si="1236">H4038</f>
        <v>De Miggelt</v>
      </c>
      <c r="V4038" s="62" t="str">
        <f t="shared" ref="V4038:V4101" si="1237">P4038</f>
        <v>ALN01300</v>
      </c>
      <c r="W4038" s="15" t="e">
        <f>IF(J4038,#REF!,"")</f>
        <v>#REF!</v>
      </c>
      <c r="X4038" s="15" t="e">
        <f>IF(J4038,#REF!,"")</f>
        <v>#REF!</v>
      </c>
      <c r="Y4038" s="62" t="str">
        <f t="shared" ref="Y4038:Y4101" si="1238">D4038</f>
        <v>MV AV</v>
      </c>
      <c r="AA4038" s="69"/>
      <c r="AB4038" s="90">
        <v>6</v>
      </c>
      <c r="AC4038" s="5" t="s">
        <v>4537</v>
      </c>
      <c r="AD4038" s="90">
        <f t="shared" ref="AD4038:AD4101" si="1239">IF(D4038="MV AV",E4038,"")</f>
        <v>6</v>
      </c>
      <c r="AE4038" s="90" t="str">
        <f t="shared" ref="AE4038:AE4101" si="1240">R4038</f>
        <v>Luma MINI</v>
      </c>
      <c r="AF4038" s="22" t="str">
        <f>IF(Y4038="AV","Armatuur "&amp;AE4038&amp;" leveren en plaatsen op LM "&amp;AB4038&amp;"m","")&amp;IF(Y4038="MV AV","Mast en armatuur leveren en plaatsen, "&amp;AE4038&amp;" en LM "&amp;AD4038&amp;"m, oude mast "&amp;AB4038&amp;"m verwijderen","")&amp;IF(Y4038="NM NA","Nwe mast en nw armatuur leveren en plaatsen, "&amp;AE4038&amp;" en LM "&amp;AD4038&amp;"m","")&amp;IF(Y4038="NLP","Nieuw lichtpunt bijplaatsen, "&amp;AE4038&amp;" en LM "&amp;AD4038&amp;"m","")</f>
        <v>Mast en armatuur leveren en plaatsen, Luma MINI en LM 6m, oude mast 6m verwijderen</v>
      </c>
      <c r="AH4038" t="str">
        <f t="shared" si="1228"/>
        <v>MV AV 6-&gt;6 Luma MINI</v>
      </c>
      <c r="AI4038">
        <f>IF(AH4038&gt;"",VLOOKUP(AH4038,'MAATREGELEN TBV BESTEK '!$A$3:$N$34,11,FALSE),"")</f>
        <v>134020</v>
      </c>
      <c r="AJ4038">
        <f>IF(AH4038&gt;"",VLOOKUP(AH4038,'MAATREGELEN TBV BESTEK '!$A$3:$N$34,13,FALSE),"")</f>
        <v>711020</v>
      </c>
      <c r="AK4038">
        <f>IF(AH4038&gt;"",VLOOKUP(AH4038,'MAATREGELEN TBV BESTEK '!$A$3:$N$34,14,FALSE),"")</f>
        <v>721220</v>
      </c>
    </row>
    <row r="4039" spans="1:37" ht="12" customHeight="1">
      <c r="A4039" s="49">
        <v>237266.46400000001</v>
      </c>
      <c r="B4039" s="49">
        <v>437094.554</v>
      </c>
      <c r="C4039" t="s">
        <v>5297</v>
      </c>
      <c r="D4039" t="s">
        <v>4563</v>
      </c>
      <c r="E4039" t="s">
        <v>5915</v>
      </c>
      <c r="F4039" t="s">
        <v>5915</v>
      </c>
      <c r="G4039" t="s">
        <v>2427</v>
      </c>
      <c r="H4039" s="64" t="s">
        <v>5288</v>
      </c>
      <c r="J4039">
        <f t="shared" si="1229"/>
        <v>0</v>
      </c>
      <c r="K4039" t="str">
        <f t="shared" si="1230"/>
        <v/>
      </c>
      <c r="L4039" t="str">
        <f t="shared" si="1226"/>
        <v/>
      </c>
      <c r="M4039" t="str">
        <f t="shared" si="1231"/>
        <v/>
      </c>
      <c r="N4039" t="str">
        <f t="shared" si="1232"/>
        <v/>
      </c>
      <c r="O4039" t="str">
        <f t="shared" si="1233"/>
        <v/>
      </c>
      <c r="P4039" t="str">
        <f t="shared" si="1234"/>
        <v/>
      </c>
      <c r="R4039" t="str">
        <f t="shared" si="1227"/>
        <v/>
      </c>
      <c r="T4039" t="str">
        <f t="shared" si="1235"/>
        <v>AALTEN</v>
      </c>
      <c r="U4039" t="str">
        <f t="shared" si="1236"/>
        <v>De Miggelt</v>
      </c>
      <c r="V4039" s="62" t="str">
        <f t="shared" si="1237"/>
        <v/>
      </c>
      <c r="W4039" s="15" t="str">
        <f>IF(J4039,#REF!,"")</f>
        <v/>
      </c>
      <c r="X4039" s="15" t="str">
        <f>IF(J4039,#REF!,"")</f>
        <v/>
      </c>
      <c r="Y4039" s="62" t="str">
        <f t="shared" si="1238"/>
        <v xml:space="preserve"> </v>
      </c>
      <c r="AA4039" s="69"/>
      <c r="AB4039" s="90" t="s">
        <v>5915</v>
      </c>
      <c r="AC4039" s="5" t="s">
        <v>5915</v>
      </c>
      <c r="AD4039" s="90" t="str">
        <f t="shared" si="1239"/>
        <v/>
      </c>
      <c r="AE4039" s="90" t="str">
        <f t="shared" si="1240"/>
        <v/>
      </c>
      <c r="AF4039" t="str">
        <f>IF(Y4039="AV","Armatuur "&amp;AE4039&amp;" leveren en plaatsen op LM "&amp;AD4039&amp;"m","")&amp;IF(Y4039="MV AV","Mast en armatuur leveren en plaatsen, "&amp;AE4039&amp;" en LM "&amp;AD4039&amp;"m, oude mast "&amp;AB4039&amp;"m verwijderen","")&amp;IF(Y4039="NM NA","Nwe mast en nw armatuur leveren en plaatsen, "&amp;AE4039&amp;" en LM "&amp;AD4039&amp;"m, oude mast "&amp;AB4039&amp;"m verwijderen","")&amp;IF(Y4039="NLP","Nieuw lichtpunt bijplaatsen, "&amp;AE4039&amp;" en LM "&amp;AD4039&amp;"m","")</f>
        <v/>
      </c>
      <c r="AH4039" t="str">
        <f t="shared" si="1228"/>
        <v/>
      </c>
      <c r="AI4039" t="str">
        <f>IF(AH4039&gt;"",VLOOKUP(AH4039,'MAATREGELEN TBV BESTEK '!$A$3:$N$34,11,FALSE),"")</f>
        <v/>
      </c>
      <c r="AJ4039" t="str">
        <f>IF(AH4039&gt;"",VLOOKUP(AH4039,'MAATREGELEN TBV BESTEK '!$A$3:$N$34,13,FALSE),"")</f>
        <v/>
      </c>
      <c r="AK4039" t="str">
        <f>IF(AH4039&gt;"",VLOOKUP(AH4039,'MAATREGELEN TBV BESTEK '!$A$3:$N$34,14,FALSE),"")</f>
        <v/>
      </c>
    </row>
    <row r="4040" spans="1:37" ht="12" customHeight="1">
      <c r="A4040" s="49">
        <v>237287.91800000001</v>
      </c>
      <c r="B4040" s="49">
        <v>437107.783</v>
      </c>
      <c r="C4040" t="s">
        <v>5298</v>
      </c>
      <c r="D4040" t="s">
        <v>5914</v>
      </c>
      <c r="E4040">
        <v>6</v>
      </c>
      <c r="F4040" t="s">
        <v>6040</v>
      </c>
      <c r="G4040" t="s">
        <v>2427</v>
      </c>
      <c r="H4040" s="64" t="s">
        <v>5288</v>
      </c>
      <c r="J4040">
        <f t="shared" si="1229"/>
        <v>1</v>
      </c>
      <c r="K4040" t="str">
        <f t="shared" si="1230"/>
        <v>dicht</v>
      </c>
      <c r="L4040" t="str">
        <f t="shared" si="1226"/>
        <v>groen</v>
      </c>
      <c r="M4040">
        <f t="shared" si="1231"/>
        <v>237287.91800000001</v>
      </c>
      <c r="N4040">
        <f t="shared" si="1232"/>
        <v>437107.783</v>
      </c>
      <c r="O4040" t="str">
        <f t="shared" si="1233"/>
        <v>groen dicht</v>
      </c>
      <c r="P4040" t="str">
        <f t="shared" si="1234"/>
        <v>ALN01301</v>
      </c>
      <c r="Q4040" t="str">
        <f>$O$2&amp;E4040</f>
        <v>Lph 6</v>
      </c>
      <c r="R4040" t="str">
        <f t="shared" si="1227"/>
        <v>Luma MINI</v>
      </c>
      <c r="T4040" t="str">
        <f t="shared" si="1235"/>
        <v>AALTEN</v>
      </c>
      <c r="U4040" t="str">
        <f t="shared" si="1236"/>
        <v>De Miggelt</v>
      </c>
      <c r="V4040" s="62" t="str">
        <f t="shared" si="1237"/>
        <v>ALN01301</v>
      </c>
      <c r="W4040" s="15" t="e">
        <f>IF(J4040,#REF!,"")</f>
        <v>#REF!</v>
      </c>
      <c r="X4040" s="15" t="e">
        <f>IF(J4040,#REF!,"")</f>
        <v>#REF!</v>
      </c>
      <c r="Y4040" s="62" t="str">
        <f t="shared" si="1238"/>
        <v>MV AV</v>
      </c>
      <c r="AA4040" s="69"/>
      <c r="AB4040" s="90">
        <v>6</v>
      </c>
      <c r="AC4040" s="5" t="s">
        <v>4537</v>
      </c>
      <c r="AD4040" s="90">
        <f t="shared" si="1239"/>
        <v>6</v>
      </c>
      <c r="AE4040" s="90" t="str">
        <f t="shared" si="1240"/>
        <v>Luma MINI</v>
      </c>
      <c r="AF4040" s="22" t="str">
        <f>IF(Y4040="AV","Armatuur "&amp;AE4040&amp;" leveren en plaatsen op LM "&amp;AB4040&amp;"m","")&amp;IF(Y4040="MV AV","Mast en armatuur leveren en plaatsen, "&amp;AE4040&amp;" en LM "&amp;AD4040&amp;"m, oude mast "&amp;AB4040&amp;"m verwijderen","")&amp;IF(Y4040="NM NA","Nwe mast en nw armatuur leveren en plaatsen, "&amp;AE4040&amp;" en LM "&amp;AD4040&amp;"m","")&amp;IF(Y4040="NLP","Nieuw lichtpunt bijplaatsen, "&amp;AE4040&amp;" en LM "&amp;AD4040&amp;"m","")</f>
        <v>Mast en armatuur leveren en plaatsen, Luma MINI en LM 6m, oude mast 6m verwijderen</v>
      </c>
      <c r="AH4040" t="str">
        <f t="shared" si="1228"/>
        <v>MV AV 6-&gt;6 Luma MINI</v>
      </c>
      <c r="AI4040">
        <f>IF(AH4040&gt;"",VLOOKUP(AH4040,'MAATREGELEN TBV BESTEK '!$A$3:$N$34,11,FALSE),"")</f>
        <v>134020</v>
      </c>
      <c r="AJ4040">
        <f>IF(AH4040&gt;"",VLOOKUP(AH4040,'MAATREGELEN TBV BESTEK '!$A$3:$N$34,13,FALSE),"")</f>
        <v>711020</v>
      </c>
      <c r="AK4040">
        <f>IF(AH4040&gt;"",VLOOKUP(AH4040,'MAATREGELEN TBV BESTEK '!$A$3:$N$34,14,FALSE),"")</f>
        <v>721220</v>
      </c>
    </row>
    <row r="4041" spans="1:37" ht="12" customHeight="1">
      <c r="A4041" s="49">
        <v>237287.91800000001</v>
      </c>
      <c r="B4041" s="49">
        <v>437107.783</v>
      </c>
      <c r="C4041" t="s">
        <v>5298</v>
      </c>
      <c r="D4041" t="s">
        <v>4563</v>
      </c>
      <c r="E4041" t="s">
        <v>5915</v>
      </c>
      <c r="F4041" t="s">
        <v>5915</v>
      </c>
      <c r="G4041" t="s">
        <v>2427</v>
      </c>
      <c r="H4041" s="64" t="s">
        <v>5288</v>
      </c>
      <c r="J4041">
        <f t="shared" si="1229"/>
        <v>0</v>
      </c>
      <c r="K4041" t="str">
        <f t="shared" si="1230"/>
        <v/>
      </c>
      <c r="L4041" t="str">
        <f t="shared" si="1226"/>
        <v/>
      </c>
      <c r="M4041" t="str">
        <f t="shared" si="1231"/>
        <v/>
      </c>
      <c r="N4041" t="str">
        <f t="shared" si="1232"/>
        <v/>
      </c>
      <c r="O4041" t="str">
        <f t="shared" si="1233"/>
        <v/>
      </c>
      <c r="P4041" t="str">
        <f t="shared" si="1234"/>
        <v/>
      </c>
      <c r="R4041" t="str">
        <f t="shared" si="1227"/>
        <v/>
      </c>
      <c r="T4041" t="str">
        <f t="shared" si="1235"/>
        <v>AALTEN</v>
      </c>
      <c r="U4041" t="str">
        <f t="shared" si="1236"/>
        <v>De Miggelt</v>
      </c>
      <c r="V4041" s="62" t="str">
        <f t="shared" si="1237"/>
        <v/>
      </c>
      <c r="W4041" s="15" t="str">
        <f>IF(J4041,#REF!,"")</f>
        <v/>
      </c>
      <c r="X4041" s="15" t="str">
        <f>IF(J4041,#REF!,"")</f>
        <v/>
      </c>
      <c r="Y4041" s="62" t="str">
        <f t="shared" si="1238"/>
        <v xml:space="preserve"> </v>
      </c>
      <c r="AA4041" s="69"/>
      <c r="AB4041" s="90" t="s">
        <v>5915</v>
      </c>
      <c r="AC4041" s="5" t="s">
        <v>5915</v>
      </c>
      <c r="AD4041" s="90" t="str">
        <f t="shared" si="1239"/>
        <v/>
      </c>
      <c r="AE4041" s="90" t="str">
        <f t="shared" si="1240"/>
        <v/>
      </c>
      <c r="AF4041" t="str">
        <f t="shared" ref="AF4041:AF4050" si="1241">IF(Y4041="AV","Armatuur "&amp;AE4041&amp;" leveren en plaatsen op LM "&amp;AD4041&amp;"m","")&amp;IF(Y4041="MV AV","Mast en armatuur leveren en plaatsen, "&amp;AE4041&amp;" en LM "&amp;AD4041&amp;"m, oude mast "&amp;AB4041&amp;"m verwijderen","")&amp;IF(Y4041="NM NA","Nwe mast en nw armatuur leveren en plaatsen, "&amp;AE4041&amp;" en LM "&amp;AD4041&amp;"m, oude mast "&amp;AB4041&amp;"m verwijderen","")&amp;IF(Y4041="NLP","Nieuw lichtpunt bijplaatsen, "&amp;AE4041&amp;" en LM "&amp;AD4041&amp;"m","")</f>
        <v/>
      </c>
      <c r="AH4041" t="str">
        <f t="shared" si="1228"/>
        <v/>
      </c>
      <c r="AI4041" t="str">
        <f>IF(AH4041&gt;"",VLOOKUP(AH4041,'MAATREGELEN TBV BESTEK '!$A$3:$N$34,11,FALSE),"")</f>
        <v/>
      </c>
      <c r="AJ4041" t="str">
        <f>IF(AH4041&gt;"",VLOOKUP(AH4041,'MAATREGELEN TBV BESTEK '!$A$3:$N$34,13,FALSE),"")</f>
        <v/>
      </c>
      <c r="AK4041" t="str">
        <f>IF(AH4041&gt;"",VLOOKUP(AH4041,'MAATREGELEN TBV BESTEK '!$A$3:$N$34,14,FALSE),"")</f>
        <v/>
      </c>
    </row>
    <row r="4042" spans="1:37" ht="12" customHeight="1">
      <c r="A4042" s="49">
        <v>237339.98300000001</v>
      </c>
      <c r="B4042" s="49">
        <v>437130.848</v>
      </c>
      <c r="C4042" t="s">
        <v>5299</v>
      </c>
      <c r="D4042" t="s">
        <v>4563</v>
      </c>
      <c r="E4042">
        <v>5</v>
      </c>
      <c r="F4042" t="s">
        <v>5915</v>
      </c>
      <c r="G4042" t="s">
        <v>2427</v>
      </c>
      <c r="H4042" s="64" t="s">
        <v>5288</v>
      </c>
      <c r="J4042">
        <f t="shared" si="1229"/>
        <v>1</v>
      </c>
      <c r="K4042" t="str">
        <f t="shared" si="1230"/>
        <v/>
      </c>
      <c r="L4042" t="str">
        <f t="shared" si="1226"/>
        <v/>
      </c>
      <c r="M4042">
        <f t="shared" si="1231"/>
        <v>237339.98300000001</v>
      </c>
      <c r="N4042">
        <f t="shared" si="1232"/>
        <v>437130.848</v>
      </c>
      <c r="O4042" t="str">
        <f t="shared" si="1233"/>
        <v>wit rondje</v>
      </c>
      <c r="P4042" t="str">
        <f t="shared" si="1234"/>
        <v>ALN01302</v>
      </c>
      <c r="Q4042" t="str">
        <f t="shared" ref="Q4042:Q4051" si="1242">$O$2&amp;E4042</f>
        <v>Lph 5</v>
      </c>
      <c r="R4042" t="str">
        <f t="shared" si="1227"/>
        <v/>
      </c>
      <c r="T4042" t="str">
        <f t="shared" si="1235"/>
        <v>AALTEN</v>
      </c>
      <c r="U4042" t="str">
        <f t="shared" si="1236"/>
        <v>De Miggelt</v>
      </c>
      <c r="V4042" s="62" t="str">
        <f t="shared" si="1237"/>
        <v>ALN01302</v>
      </c>
      <c r="W4042" s="15" t="e">
        <f>IF(J4042,#REF!,"")</f>
        <v>#REF!</v>
      </c>
      <c r="X4042" s="15" t="e">
        <f>IF(J4042,#REF!,"")</f>
        <v>#REF!</v>
      </c>
      <c r="Y4042" s="62" t="str">
        <f t="shared" si="1238"/>
        <v xml:space="preserve"> </v>
      </c>
      <c r="AA4042" s="69"/>
      <c r="AB4042" s="90">
        <v>5</v>
      </c>
      <c r="AC4042" s="5" t="s">
        <v>2591</v>
      </c>
      <c r="AD4042" s="90" t="str">
        <f t="shared" si="1239"/>
        <v/>
      </c>
      <c r="AE4042" s="90" t="str">
        <f t="shared" si="1240"/>
        <v/>
      </c>
      <c r="AF4042" t="str">
        <f t="shared" si="1241"/>
        <v/>
      </c>
      <c r="AH4042" t="str">
        <f t="shared" si="1228"/>
        <v/>
      </c>
      <c r="AI4042" t="str">
        <f>IF(AH4042&gt;"",VLOOKUP(AH4042,'MAATREGELEN TBV BESTEK '!$A$3:$N$34,11,FALSE),"")</f>
        <v/>
      </c>
      <c r="AJ4042" t="str">
        <f>IF(AH4042&gt;"",VLOOKUP(AH4042,'MAATREGELEN TBV BESTEK '!$A$3:$N$34,13,FALSE),"")</f>
        <v/>
      </c>
      <c r="AK4042" t="str">
        <f>IF(AH4042&gt;"",VLOOKUP(AH4042,'MAATREGELEN TBV BESTEK '!$A$3:$N$34,14,FALSE),"")</f>
        <v/>
      </c>
    </row>
    <row r="4043" spans="1:37" ht="12" customHeight="1">
      <c r="A4043" s="49">
        <v>237352.533</v>
      </c>
      <c r="B4043" s="49">
        <v>437112.02299999999</v>
      </c>
      <c r="C4043" t="s">
        <v>5300</v>
      </c>
      <c r="D4043" t="s">
        <v>4563</v>
      </c>
      <c r="E4043">
        <v>5</v>
      </c>
      <c r="F4043" t="s">
        <v>5915</v>
      </c>
      <c r="G4043" t="s">
        <v>2427</v>
      </c>
      <c r="H4043" s="64" t="s">
        <v>5288</v>
      </c>
      <c r="J4043">
        <f t="shared" si="1229"/>
        <v>1</v>
      </c>
      <c r="K4043" t="str">
        <f t="shared" si="1230"/>
        <v/>
      </c>
      <c r="L4043" t="str">
        <f t="shared" si="1226"/>
        <v/>
      </c>
      <c r="M4043">
        <f t="shared" si="1231"/>
        <v>237352.533</v>
      </c>
      <c r="N4043">
        <f t="shared" si="1232"/>
        <v>437112.02299999999</v>
      </c>
      <c r="O4043" t="str">
        <f t="shared" si="1233"/>
        <v>wit rondje</v>
      </c>
      <c r="P4043" t="str">
        <f t="shared" si="1234"/>
        <v>ALN01303</v>
      </c>
      <c r="Q4043" t="str">
        <f t="shared" si="1242"/>
        <v>Lph 5</v>
      </c>
      <c r="R4043" t="str">
        <f t="shared" si="1227"/>
        <v/>
      </c>
      <c r="T4043" t="str">
        <f t="shared" si="1235"/>
        <v>AALTEN</v>
      </c>
      <c r="U4043" t="str">
        <f t="shared" si="1236"/>
        <v>De Miggelt</v>
      </c>
      <c r="V4043" s="62" t="str">
        <f t="shared" si="1237"/>
        <v>ALN01303</v>
      </c>
      <c r="W4043" s="15" t="e">
        <f>IF(J4043,#REF!,"")</f>
        <v>#REF!</v>
      </c>
      <c r="X4043" s="15" t="e">
        <f>IF(J4043,#REF!,"")</f>
        <v>#REF!</v>
      </c>
      <c r="Y4043" s="62" t="str">
        <f t="shared" si="1238"/>
        <v xml:space="preserve"> </v>
      </c>
      <c r="AA4043" s="69"/>
      <c r="AB4043" s="90">
        <v>5</v>
      </c>
      <c r="AC4043" s="5" t="s">
        <v>2591</v>
      </c>
      <c r="AD4043" s="90" t="str">
        <f t="shared" si="1239"/>
        <v/>
      </c>
      <c r="AE4043" s="90" t="str">
        <f t="shared" si="1240"/>
        <v/>
      </c>
      <c r="AF4043" t="str">
        <f t="shared" si="1241"/>
        <v/>
      </c>
      <c r="AH4043" t="str">
        <f t="shared" si="1228"/>
        <v/>
      </c>
      <c r="AI4043" t="str">
        <f>IF(AH4043&gt;"",VLOOKUP(AH4043,'MAATREGELEN TBV BESTEK '!$A$3:$N$34,11,FALSE),"")</f>
        <v/>
      </c>
      <c r="AJ4043" t="str">
        <f>IF(AH4043&gt;"",VLOOKUP(AH4043,'MAATREGELEN TBV BESTEK '!$A$3:$N$34,13,FALSE),"")</f>
        <v/>
      </c>
      <c r="AK4043" t="str">
        <f>IF(AH4043&gt;"",VLOOKUP(AH4043,'MAATREGELEN TBV BESTEK '!$A$3:$N$34,14,FALSE),"")</f>
        <v/>
      </c>
    </row>
    <row r="4044" spans="1:37" ht="12" customHeight="1">
      <c r="A4044" s="49">
        <v>237365.592</v>
      </c>
      <c r="B4044" s="49">
        <v>437090.65399999998</v>
      </c>
      <c r="C4044" t="s">
        <v>5301</v>
      </c>
      <c r="D4044" t="s">
        <v>4563</v>
      </c>
      <c r="E4044">
        <v>5</v>
      </c>
      <c r="F4044" t="s">
        <v>5915</v>
      </c>
      <c r="G4044" t="s">
        <v>2427</v>
      </c>
      <c r="H4044" s="64" t="s">
        <v>5288</v>
      </c>
      <c r="J4044">
        <f t="shared" si="1229"/>
        <v>1</v>
      </c>
      <c r="K4044" t="str">
        <f t="shared" si="1230"/>
        <v/>
      </c>
      <c r="L4044" t="str">
        <f t="shared" si="1226"/>
        <v/>
      </c>
      <c r="M4044">
        <f t="shared" si="1231"/>
        <v>237365.592</v>
      </c>
      <c r="N4044">
        <f t="shared" si="1232"/>
        <v>437090.65399999998</v>
      </c>
      <c r="O4044" t="str">
        <f t="shared" si="1233"/>
        <v>wit rondje</v>
      </c>
      <c r="P4044" t="str">
        <f t="shared" si="1234"/>
        <v>ALN01304</v>
      </c>
      <c r="Q4044" t="str">
        <f t="shared" si="1242"/>
        <v>Lph 5</v>
      </c>
      <c r="R4044" t="str">
        <f t="shared" si="1227"/>
        <v/>
      </c>
      <c r="T4044" t="str">
        <f t="shared" si="1235"/>
        <v>AALTEN</v>
      </c>
      <c r="U4044" t="str">
        <f t="shared" si="1236"/>
        <v>De Miggelt</v>
      </c>
      <c r="V4044" s="62" t="str">
        <f t="shared" si="1237"/>
        <v>ALN01304</v>
      </c>
      <c r="W4044" s="15" t="e">
        <f>IF(J4044,#REF!,"")</f>
        <v>#REF!</v>
      </c>
      <c r="X4044" s="15" t="e">
        <f>IF(J4044,#REF!,"")</f>
        <v>#REF!</v>
      </c>
      <c r="Y4044" s="62" t="str">
        <f t="shared" si="1238"/>
        <v xml:space="preserve"> </v>
      </c>
      <c r="AA4044" s="69"/>
      <c r="AB4044" s="90">
        <v>5</v>
      </c>
      <c r="AC4044" s="5" t="s">
        <v>2591</v>
      </c>
      <c r="AD4044" s="90" t="str">
        <f t="shared" si="1239"/>
        <v/>
      </c>
      <c r="AE4044" s="90" t="str">
        <f t="shared" si="1240"/>
        <v/>
      </c>
      <c r="AF4044" t="str">
        <f t="shared" si="1241"/>
        <v/>
      </c>
      <c r="AH4044" t="str">
        <f t="shared" si="1228"/>
        <v/>
      </c>
      <c r="AI4044" t="str">
        <f>IF(AH4044&gt;"",VLOOKUP(AH4044,'MAATREGELEN TBV BESTEK '!$A$3:$N$34,11,FALSE),"")</f>
        <v/>
      </c>
      <c r="AJ4044" t="str">
        <f>IF(AH4044&gt;"",VLOOKUP(AH4044,'MAATREGELEN TBV BESTEK '!$A$3:$N$34,13,FALSE),"")</f>
        <v/>
      </c>
      <c r="AK4044" t="str">
        <f>IF(AH4044&gt;"",VLOOKUP(AH4044,'MAATREGELEN TBV BESTEK '!$A$3:$N$34,14,FALSE),"")</f>
        <v/>
      </c>
    </row>
    <row r="4045" spans="1:37" ht="12" customHeight="1">
      <c r="A4045" s="49">
        <v>237336.59099999999</v>
      </c>
      <c r="B4045" s="49">
        <v>437069.96299999999</v>
      </c>
      <c r="C4045" t="s">
        <v>5302</v>
      </c>
      <c r="D4045" t="s">
        <v>4563</v>
      </c>
      <c r="E4045">
        <v>5</v>
      </c>
      <c r="F4045" t="s">
        <v>5915</v>
      </c>
      <c r="G4045" t="s">
        <v>2427</v>
      </c>
      <c r="H4045" s="64" t="s">
        <v>5288</v>
      </c>
      <c r="J4045">
        <f t="shared" si="1229"/>
        <v>1</v>
      </c>
      <c r="K4045" t="str">
        <f t="shared" si="1230"/>
        <v/>
      </c>
      <c r="L4045" t="str">
        <f t="shared" si="1226"/>
        <v/>
      </c>
      <c r="M4045">
        <f t="shared" si="1231"/>
        <v>237336.59099999999</v>
      </c>
      <c r="N4045">
        <f t="shared" si="1232"/>
        <v>437069.96299999999</v>
      </c>
      <c r="O4045" t="str">
        <f t="shared" si="1233"/>
        <v>wit rondje</v>
      </c>
      <c r="P4045" t="str">
        <f t="shared" si="1234"/>
        <v>ALN01305</v>
      </c>
      <c r="Q4045" t="str">
        <f t="shared" si="1242"/>
        <v>Lph 5</v>
      </c>
      <c r="R4045" t="str">
        <f t="shared" si="1227"/>
        <v/>
      </c>
      <c r="T4045" t="str">
        <f t="shared" si="1235"/>
        <v>AALTEN</v>
      </c>
      <c r="U4045" t="str">
        <f t="shared" si="1236"/>
        <v>De Miggelt</v>
      </c>
      <c r="V4045" s="62" t="str">
        <f t="shared" si="1237"/>
        <v>ALN01305</v>
      </c>
      <c r="W4045" s="15" t="e">
        <f>IF(J4045,#REF!,"")</f>
        <v>#REF!</v>
      </c>
      <c r="X4045" s="15" t="e">
        <f>IF(J4045,#REF!,"")</f>
        <v>#REF!</v>
      </c>
      <c r="Y4045" s="62" t="str">
        <f t="shared" si="1238"/>
        <v xml:space="preserve"> </v>
      </c>
      <c r="AA4045" s="69"/>
      <c r="AB4045" s="90">
        <v>5</v>
      </c>
      <c r="AC4045" s="5" t="s">
        <v>2591</v>
      </c>
      <c r="AD4045" s="90" t="str">
        <f t="shared" si="1239"/>
        <v/>
      </c>
      <c r="AE4045" s="90" t="str">
        <f t="shared" si="1240"/>
        <v/>
      </c>
      <c r="AF4045" t="str">
        <f t="shared" si="1241"/>
        <v/>
      </c>
      <c r="AH4045" t="str">
        <f t="shared" si="1228"/>
        <v/>
      </c>
      <c r="AI4045" t="str">
        <f>IF(AH4045&gt;"",VLOOKUP(AH4045,'MAATREGELEN TBV BESTEK '!$A$3:$N$34,11,FALSE),"")</f>
        <v/>
      </c>
      <c r="AJ4045" t="str">
        <f>IF(AH4045&gt;"",VLOOKUP(AH4045,'MAATREGELEN TBV BESTEK '!$A$3:$N$34,13,FALSE),"")</f>
        <v/>
      </c>
      <c r="AK4045" t="str">
        <f>IF(AH4045&gt;"",VLOOKUP(AH4045,'MAATREGELEN TBV BESTEK '!$A$3:$N$34,14,FALSE),"")</f>
        <v/>
      </c>
    </row>
    <row r="4046" spans="1:37" ht="12" customHeight="1">
      <c r="A4046" s="49">
        <v>237292.32699999999</v>
      </c>
      <c r="B4046" s="49">
        <v>437094.21500000003</v>
      </c>
      <c r="C4046" t="s">
        <v>5303</v>
      </c>
      <c r="D4046" t="s">
        <v>4563</v>
      </c>
      <c r="E4046">
        <v>5</v>
      </c>
      <c r="F4046" t="s">
        <v>5915</v>
      </c>
      <c r="G4046" t="s">
        <v>2427</v>
      </c>
      <c r="H4046" s="64" t="s">
        <v>5288</v>
      </c>
      <c r="J4046">
        <f t="shared" si="1229"/>
        <v>1</v>
      </c>
      <c r="K4046" t="str">
        <f t="shared" si="1230"/>
        <v/>
      </c>
      <c r="L4046" t="str">
        <f t="shared" si="1226"/>
        <v/>
      </c>
      <c r="M4046">
        <f t="shared" si="1231"/>
        <v>237292.32699999999</v>
      </c>
      <c r="N4046">
        <f t="shared" si="1232"/>
        <v>437094.21500000003</v>
      </c>
      <c r="O4046" t="str">
        <f t="shared" si="1233"/>
        <v>wit rondje</v>
      </c>
      <c r="P4046" t="str">
        <f t="shared" si="1234"/>
        <v>ALN01306</v>
      </c>
      <c r="Q4046" t="str">
        <f t="shared" si="1242"/>
        <v>Lph 5</v>
      </c>
      <c r="R4046" t="str">
        <f t="shared" si="1227"/>
        <v/>
      </c>
      <c r="T4046" t="str">
        <f t="shared" si="1235"/>
        <v>AALTEN</v>
      </c>
      <c r="U4046" t="str">
        <f t="shared" si="1236"/>
        <v>De Miggelt</v>
      </c>
      <c r="V4046" s="62" t="str">
        <f t="shared" si="1237"/>
        <v>ALN01306</v>
      </c>
      <c r="W4046" s="15" t="e">
        <f>IF(J4046,#REF!,"")</f>
        <v>#REF!</v>
      </c>
      <c r="X4046" s="15" t="e">
        <f>IF(J4046,#REF!,"")</f>
        <v>#REF!</v>
      </c>
      <c r="Y4046" s="62" t="str">
        <f t="shared" si="1238"/>
        <v xml:space="preserve"> </v>
      </c>
      <c r="AA4046" s="69"/>
      <c r="AB4046" s="90">
        <v>5</v>
      </c>
      <c r="AC4046" s="5" t="s">
        <v>2591</v>
      </c>
      <c r="AD4046" s="90" t="str">
        <f t="shared" si="1239"/>
        <v/>
      </c>
      <c r="AE4046" s="90" t="str">
        <f t="shared" si="1240"/>
        <v/>
      </c>
      <c r="AF4046" t="str">
        <f t="shared" si="1241"/>
        <v/>
      </c>
      <c r="AH4046" t="str">
        <f t="shared" si="1228"/>
        <v/>
      </c>
      <c r="AI4046" t="str">
        <f>IF(AH4046&gt;"",VLOOKUP(AH4046,'MAATREGELEN TBV BESTEK '!$A$3:$N$34,11,FALSE),"")</f>
        <v/>
      </c>
      <c r="AJ4046" t="str">
        <f>IF(AH4046&gt;"",VLOOKUP(AH4046,'MAATREGELEN TBV BESTEK '!$A$3:$N$34,13,FALSE),"")</f>
        <v/>
      </c>
      <c r="AK4046" t="str">
        <f>IF(AH4046&gt;"",VLOOKUP(AH4046,'MAATREGELEN TBV BESTEK '!$A$3:$N$34,14,FALSE),"")</f>
        <v/>
      </c>
    </row>
    <row r="4047" spans="1:37" ht="12" customHeight="1">
      <c r="A4047" s="49">
        <v>237307.76</v>
      </c>
      <c r="B4047" s="49">
        <v>437067.58899999998</v>
      </c>
      <c r="C4047" t="s">
        <v>5304</v>
      </c>
      <c r="D4047" t="s">
        <v>4563</v>
      </c>
      <c r="E4047">
        <v>5</v>
      </c>
      <c r="F4047" t="s">
        <v>5915</v>
      </c>
      <c r="G4047" t="s">
        <v>2427</v>
      </c>
      <c r="H4047" s="64" t="s">
        <v>5288</v>
      </c>
      <c r="J4047">
        <f t="shared" si="1229"/>
        <v>1</v>
      </c>
      <c r="K4047" t="str">
        <f t="shared" si="1230"/>
        <v/>
      </c>
      <c r="L4047" t="str">
        <f t="shared" si="1226"/>
        <v/>
      </c>
      <c r="M4047">
        <f t="shared" si="1231"/>
        <v>237307.76</v>
      </c>
      <c r="N4047">
        <f t="shared" si="1232"/>
        <v>437067.58899999998</v>
      </c>
      <c r="O4047" t="str">
        <f t="shared" si="1233"/>
        <v>wit rondje</v>
      </c>
      <c r="P4047" t="str">
        <f t="shared" si="1234"/>
        <v>ALN01307</v>
      </c>
      <c r="Q4047" t="str">
        <f t="shared" si="1242"/>
        <v>Lph 5</v>
      </c>
      <c r="R4047" t="str">
        <f t="shared" si="1227"/>
        <v/>
      </c>
      <c r="T4047" t="str">
        <f t="shared" si="1235"/>
        <v>AALTEN</v>
      </c>
      <c r="U4047" t="str">
        <f t="shared" si="1236"/>
        <v>De Miggelt</v>
      </c>
      <c r="V4047" s="62" t="str">
        <f t="shared" si="1237"/>
        <v>ALN01307</v>
      </c>
      <c r="W4047" s="15" t="e">
        <f>IF(J4047,#REF!,"")</f>
        <v>#REF!</v>
      </c>
      <c r="X4047" s="15" t="e">
        <f>IF(J4047,#REF!,"")</f>
        <v>#REF!</v>
      </c>
      <c r="Y4047" s="62" t="str">
        <f t="shared" si="1238"/>
        <v xml:space="preserve"> </v>
      </c>
      <c r="AA4047" s="69"/>
      <c r="AB4047" s="90">
        <v>5</v>
      </c>
      <c r="AC4047" s="5" t="s">
        <v>2591</v>
      </c>
      <c r="AD4047" s="90" t="str">
        <f t="shared" si="1239"/>
        <v/>
      </c>
      <c r="AE4047" s="90" t="str">
        <f t="shared" si="1240"/>
        <v/>
      </c>
      <c r="AF4047" t="str">
        <f t="shared" si="1241"/>
        <v/>
      </c>
      <c r="AH4047" t="str">
        <f t="shared" si="1228"/>
        <v/>
      </c>
      <c r="AI4047" t="str">
        <f>IF(AH4047&gt;"",VLOOKUP(AH4047,'MAATREGELEN TBV BESTEK '!$A$3:$N$34,11,FALSE),"")</f>
        <v/>
      </c>
      <c r="AJ4047" t="str">
        <f>IF(AH4047&gt;"",VLOOKUP(AH4047,'MAATREGELEN TBV BESTEK '!$A$3:$N$34,13,FALSE),"")</f>
        <v/>
      </c>
      <c r="AK4047" t="str">
        <f>IF(AH4047&gt;"",VLOOKUP(AH4047,'MAATREGELEN TBV BESTEK '!$A$3:$N$34,14,FALSE),"")</f>
        <v/>
      </c>
    </row>
    <row r="4048" spans="1:37" ht="12" customHeight="1">
      <c r="A4048" s="49">
        <v>237249.84400000001</v>
      </c>
      <c r="B4048" s="49">
        <v>437066.402</v>
      </c>
      <c r="C4048" t="s">
        <v>5305</v>
      </c>
      <c r="D4048" t="s">
        <v>4563</v>
      </c>
      <c r="E4048">
        <v>5</v>
      </c>
      <c r="F4048" t="s">
        <v>5915</v>
      </c>
      <c r="G4048" t="s">
        <v>2427</v>
      </c>
      <c r="H4048" s="64" t="s">
        <v>5288</v>
      </c>
      <c r="J4048">
        <f t="shared" si="1229"/>
        <v>1</v>
      </c>
      <c r="K4048" t="str">
        <f t="shared" si="1230"/>
        <v/>
      </c>
      <c r="L4048" t="str">
        <f t="shared" si="1226"/>
        <v/>
      </c>
      <c r="M4048">
        <f t="shared" si="1231"/>
        <v>237249.84400000001</v>
      </c>
      <c r="N4048">
        <f t="shared" si="1232"/>
        <v>437066.402</v>
      </c>
      <c r="O4048" t="str">
        <f t="shared" si="1233"/>
        <v>wit rondje</v>
      </c>
      <c r="P4048" t="str">
        <f t="shared" si="1234"/>
        <v>ALN01308</v>
      </c>
      <c r="Q4048" t="str">
        <f t="shared" si="1242"/>
        <v>Lph 5</v>
      </c>
      <c r="R4048" t="str">
        <f t="shared" si="1227"/>
        <v/>
      </c>
      <c r="T4048" t="str">
        <f t="shared" si="1235"/>
        <v>AALTEN</v>
      </c>
      <c r="U4048" t="str">
        <f t="shared" si="1236"/>
        <v>De Miggelt</v>
      </c>
      <c r="V4048" s="62" t="str">
        <f t="shared" si="1237"/>
        <v>ALN01308</v>
      </c>
      <c r="W4048" s="15" t="e">
        <f>IF(J4048,#REF!,"")</f>
        <v>#REF!</v>
      </c>
      <c r="X4048" s="15" t="e">
        <f>IF(J4048,#REF!,"")</f>
        <v>#REF!</v>
      </c>
      <c r="Y4048" s="62" t="str">
        <f t="shared" si="1238"/>
        <v xml:space="preserve"> </v>
      </c>
      <c r="AA4048" s="69"/>
      <c r="AB4048" s="90">
        <v>5</v>
      </c>
      <c r="AC4048" s="5" t="s">
        <v>2591</v>
      </c>
      <c r="AD4048" s="90" t="str">
        <f t="shared" si="1239"/>
        <v/>
      </c>
      <c r="AE4048" s="90" t="str">
        <f t="shared" si="1240"/>
        <v/>
      </c>
      <c r="AF4048" t="str">
        <f t="shared" si="1241"/>
        <v/>
      </c>
      <c r="AH4048" t="str">
        <f t="shared" si="1228"/>
        <v/>
      </c>
      <c r="AI4048" t="str">
        <f>IF(AH4048&gt;"",VLOOKUP(AH4048,'MAATREGELEN TBV BESTEK '!$A$3:$N$34,11,FALSE),"")</f>
        <v/>
      </c>
      <c r="AJ4048" t="str">
        <f>IF(AH4048&gt;"",VLOOKUP(AH4048,'MAATREGELEN TBV BESTEK '!$A$3:$N$34,13,FALSE),"")</f>
        <v/>
      </c>
      <c r="AK4048" t="str">
        <f>IF(AH4048&gt;"",VLOOKUP(AH4048,'MAATREGELEN TBV BESTEK '!$A$3:$N$34,14,FALSE),"")</f>
        <v/>
      </c>
    </row>
    <row r="4049" spans="1:37" ht="12" customHeight="1">
      <c r="A4049" s="49">
        <v>237261.88500000001</v>
      </c>
      <c r="B4049" s="49">
        <v>437037.91</v>
      </c>
      <c r="C4049" t="s">
        <v>5306</v>
      </c>
      <c r="D4049" t="s">
        <v>4563</v>
      </c>
      <c r="E4049">
        <v>5</v>
      </c>
      <c r="F4049" t="s">
        <v>5915</v>
      </c>
      <c r="G4049" t="s">
        <v>2427</v>
      </c>
      <c r="H4049" s="64" t="s">
        <v>5288</v>
      </c>
      <c r="J4049">
        <f t="shared" si="1229"/>
        <v>1</v>
      </c>
      <c r="K4049" t="str">
        <f t="shared" si="1230"/>
        <v/>
      </c>
      <c r="L4049" t="str">
        <f t="shared" si="1226"/>
        <v/>
      </c>
      <c r="M4049">
        <f t="shared" si="1231"/>
        <v>237261.88500000001</v>
      </c>
      <c r="N4049">
        <f t="shared" si="1232"/>
        <v>437037.91</v>
      </c>
      <c r="O4049" t="str">
        <f t="shared" si="1233"/>
        <v>wit rondje</v>
      </c>
      <c r="P4049" t="str">
        <f t="shared" si="1234"/>
        <v>ALN01309</v>
      </c>
      <c r="Q4049" t="str">
        <f t="shared" si="1242"/>
        <v>Lph 5</v>
      </c>
      <c r="R4049" t="str">
        <f t="shared" si="1227"/>
        <v/>
      </c>
      <c r="T4049" t="str">
        <f t="shared" si="1235"/>
        <v>AALTEN</v>
      </c>
      <c r="U4049" t="str">
        <f t="shared" si="1236"/>
        <v>De Miggelt</v>
      </c>
      <c r="V4049" s="62" t="str">
        <f t="shared" si="1237"/>
        <v>ALN01309</v>
      </c>
      <c r="W4049" s="15" t="e">
        <f>IF(J4049,#REF!,"")</f>
        <v>#REF!</v>
      </c>
      <c r="X4049" s="15" t="e">
        <f>IF(J4049,#REF!,"")</f>
        <v>#REF!</v>
      </c>
      <c r="Y4049" s="62" t="str">
        <f t="shared" si="1238"/>
        <v xml:space="preserve"> </v>
      </c>
      <c r="AA4049" s="69"/>
      <c r="AB4049" s="90">
        <v>5</v>
      </c>
      <c r="AC4049" s="5" t="s">
        <v>2591</v>
      </c>
      <c r="AD4049" s="90" t="str">
        <f t="shared" si="1239"/>
        <v/>
      </c>
      <c r="AE4049" s="90" t="str">
        <f t="shared" si="1240"/>
        <v/>
      </c>
      <c r="AF4049" t="str">
        <f t="shared" si="1241"/>
        <v/>
      </c>
      <c r="AH4049" t="str">
        <f t="shared" si="1228"/>
        <v/>
      </c>
      <c r="AI4049" t="str">
        <f>IF(AH4049&gt;"",VLOOKUP(AH4049,'MAATREGELEN TBV BESTEK '!$A$3:$N$34,11,FALSE),"")</f>
        <v/>
      </c>
      <c r="AJ4049" t="str">
        <f>IF(AH4049&gt;"",VLOOKUP(AH4049,'MAATREGELEN TBV BESTEK '!$A$3:$N$34,13,FALSE),"")</f>
        <v/>
      </c>
      <c r="AK4049" t="str">
        <f>IF(AH4049&gt;"",VLOOKUP(AH4049,'MAATREGELEN TBV BESTEK '!$A$3:$N$34,14,FALSE),"")</f>
        <v/>
      </c>
    </row>
    <row r="4050" spans="1:37" ht="12" customHeight="1">
      <c r="A4050" s="49">
        <v>240657.11499999999</v>
      </c>
      <c r="B4050" s="49">
        <v>440266.32400000002</v>
      </c>
      <c r="C4050" t="s">
        <v>583</v>
      </c>
      <c r="D4050" t="s">
        <v>4563</v>
      </c>
      <c r="E4050">
        <v>3.5</v>
      </c>
      <c r="F4050" t="s">
        <v>5915</v>
      </c>
      <c r="G4050" t="s">
        <v>672</v>
      </c>
      <c r="H4050" s="64" t="s">
        <v>580</v>
      </c>
      <c r="J4050">
        <f t="shared" si="1229"/>
        <v>1</v>
      </c>
      <c r="K4050" t="str">
        <f t="shared" si="1230"/>
        <v/>
      </c>
      <c r="L4050" t="str">
        <f t="shared" si="1226"/>
        <v/>
      </c>
      <c r="M4050">
        <f t="shared" si="1231"/>
        <v>240657.11499999999</v>
      </c>
      <c r="N4050">
        <f t="shared" si="1232"/>
        <v>440266.32400000002</v>
      </c>
      <c r="O4050" t="str">
        <f t="shared" si="1233"/>
        <v>wit rondje</v>
      </c>
      <c r="P4050" t="str">
        <f t="shared" si="1234"/>
        <v>ALN00028</v>
      </c>
      <c r="Q4050" t="str">
        <f t="shared" si="1242"/>
        <v>Lph 3,5</v>
      </c>
      <c r="R4050" t="str">
        <f t="shared" si="1227"/>
        <v/>
      </c>
      <c r="T4050" t="str">
        <f t="shared" si="1235"/>
        <v>BREDEVOORT</v>
      </c>
      <c r="U4050" t="str">
        <f t="shared" si="1236"/>
        <v>Misterstraat</v>
      </c>
      <c r="V4050" s="62" t="str">
        <f t="shared" si="1237"/>
        <v>ALN00028</v>
      </c>
      <c r="W4050" s="15" t="e">
        <f>IF(J4050,#REF!,"")</f>
        <v>#REF!</v>
      </c>
      <c r="X4050" s="15" t="e">
        <f>IF(J4050,#REF!,"")</f>
        <v>#REF!</v>
      </c>
      <c r="Y4050" s="62" t="str">
        <f t="shared" si="1238"/>
        <v xml:space="preserve"> </v>
      </c>
      <c r="AA4050" s="69"/>
      <c r="AB4050" s="90">
        <v>3.5</v>
      </c>
      <c r="AC4050" s="5" t="s">
        <v>2591</v>
      </c>
      <c r="AD4050" s="90" t="str">
        <f t="shared" si="1239"/>
        <v/>
      </c>
      <c r="AE4050" s="90" t="str">
        <f t="shared" si="1240"/>
        <v/>
      </c>
      <c r="AF4050" t="str">
        <f t="shared" si="1241"/>
        <v/>
      </c>
      <c r="AH4050" t="str">
        <f t="shared" si="1228"/>
        <v/>
      </c>
      <c r="AI4050" t="str">
        <f>IF(AH4050&gt;"",VLOOKUP(AH4050,'MAATREGELEN TBV BESTEK '!$A$3:$N$34,11,FALSE),"")</f>
        <v/>
      </c>
      <c r="AJ4050" t="str">
        <f>IF(AH4050&gt;"",VLOOKUP(AH4050,'MAATREGELEN TBV BESTEK '!$A$3:$N$34,13,FALSE),"")</f>
        <v/>
      </c>
      <c r="AK4050" t="str">
        <f>IF(AH4050&gt;"",VLOOKUP(AH4050,'MAATREGELEN TBV BESTEK '!$A$3:$N$34,14,FALSE),"")</f>
        <v/>
      </c>
    </row>
    <row r="4051" spans="1:37" ht="12" customHeight="1">
      <c r="A4051" s="49">
        <v>240673.84299999999</v>
      </c>
      <c r="B4051" s="49">
        <v>440196.36700000003</v>
      </c>
      <c r="C4051" t="s">
        <v>581</v>
      </c>
      <c r="D4051" t="s">
        <v>2462</v>
      </c>
      <c r="E4051">
        <v>6</v>
      </c>
      <c r="F4051" t="s">
        <v>6040</v>
      </c>
      <c r="G4051" t="s">
        <v>672</v>
      </c>
      <c r="H4051" s="64" t="s">
        <v>580</v>
      </c>
      <c r="J4051">
        <f t="shared" si="1229"/>
        <v>1</v>
      </c>
      <c r="K4051" t="str">
        <f t="shared" si="1230"/>
        <v>halfopen</v>
      </c>
      <c r="L4051" t="str">
        <f t="shared" si="1226"/>
        <v>groen</v>
      </c>
      <c r="M4051">
        <f t="shared" si="1231"/>
        <v>240673.84299999999</v>
      </c>
      <c r="N4051">
        <f t="shared" si="1232"/>
        <v>440196.36700000003</v>
      </c>
      <c r="O4051" t="str">
        <f t="shared" si="1233"/>
        <v>groen halfopen</v>
      </c>
      <c r="P4051" t="str">
        <f t="shared" si="1234"/>
        <v>ALN00029</v>
      </c>
      <c r="Q4051" t="str">
        <f t="shared" si="1242"/>
        <v>Lph 6</v>
      </c>
      <c r="R4051" t="str">
        <f t="shared" si="1227"/>
        <v>Luma MINI</v>
      </c>
      <c r="T4051" t="str">
        <f t="shared" si="1235"/>
        <v>BREDEVOORT</v>
      </c>
      <c r="U4051" t="str">
        <f t="shared" si="1236"/>
        <v>Misterstraat</v>
      </c>
      <c r="V4051" s="62" t="str">
        <f t="shared" si="1237"/>
        <v>ALN00029</v>
      </c>
      <c r="W4051" s="15" t="e">
        <f>IF(J4051,#REF!,"")</f>
        <v>#REF!</v>
      </c>
      <c r="X4051" s="15" t="e">
        <f>IF(J4051,#REF!,"")</f>
        <v>#REF!</v>
      </c>
      <c r="Y4051" s="62" t="str">
        <f t="shared" si="1238"/>
        <v>AV</v>
      </c>
      <c r="AA4051" s="69"/>
      <c r="AB4051" s="90">
        <v>6</v>
      </c>
      <c r="AC4051" s="5" t="s">
        <v>4537</v>
      </c>
      <c r="AD4051" s="90" t="str">
        <f t="shared" si="1239"/>
        <v/>
      </c>
      <c r="AE4051" s="90" t="str">
        <f t="shared" si="1240"/>
        <v>Luma MINI</v>
      </c>
      <c r="AF4051" s="22" t="str">
        <f>IF(Y4051="AV","Armatuur "&amp;AE4051&amp;" leveren en plaatsen op LM "&amp;AB4051&amp;"m","")&amp;IF(Y4051="MV AV","Mast en armatuur leveren en plaatsen, "&amp;AE4051&amp;" en LM "&amp;AD4051&amp;"m, oude mast "&amp;AB4051&amp;"m verwijderen","")&amp;IF(Y4051="NM NA","Nwe mast en nw armatuur leveren en plaatsen, "&amp;AE4051&amp;" en LM "&amp;AD4051&amp;"m","")&amp;IF(Y4051="NLP","Nieuw lichtpunt bijplaatsen, "&amp;AE4051&amp;" en LM "&amp;AD4051&amp;"m","")</f>
        <v>Armatuur Luma MINI leveren en plaatsen op LM 6m</v>
      </c>
      <c r="AH4051" t="str">
        <f t="shared" si="1228"/>
        <v>AV 6-&gt;6 Luma MINI</v>
      </c>
      <c r="AI4051">
        <f>IF(AH4051&gt;"",VLOOKUP(AH4051,'MAATREGELEN TBV BESTEK '!$A$3:$N$34,11,FALSE),"")</f>
        <v>132020</v>
      </c>
      <c r="AJ4051">
        <f>IF(AH4051&gt;"",VLOOKUP(AH4051,'MAATREGELEN TBV BESTEK '!$A$3:$N$34,13,FALSE),"")</f>
        <v>711020</v>
      </c>
      <c r="AK4051">
        <f>IF(AH4051&gt;"",VLOOKUP(AH4051,'MAATREGELEN TBV BESTEK '!$A$3:$N$34,14,FALSE),"")</f>
        <v>0</v>
      </c>
    </row>
    <row r="4052" spans="1:37" ht="12" customHeight="1">
      <c r="A4052" s="49">
        <v>240673.84299999999</v>
      </c>
      <c r="B4052" s="49">
        <v>440196.36700000003</v>
      </c>
      <c r="C4052" t="s">
        <v>581</v>
      </c>
      <c r="D4052" t="s">
        <v>4563</v>
      </c>
      <c r="E4052" t="s">
        <v>5915</v>
      </c>
      <c r="F4052" t="s">
        <v>5915</v>
      </c>
      <c r="G4052" t="s">
        <v>672</v>
      </c>
      <c r="H4052" s="64" t="s">
        <v>580</v>
      </c>
      <c r="J4052">
        <f t="shared" si="1229"/>
        <v>0</v>
      </c>
      <c r="K4052" t="str">
        <f t="shared" si="1230"/>
        <v/>
      </c>
      <c r="L4052" t="str">
        <f t="shared" si="1226"/>
        <v/>
      </c>
      <c r="M4052" t="str">
        <f t="shared" si="1231"/>
        <v/>
      </c>
      <c r="N4052" t="str">
        <f t="shared" si="1232"/>
        <v/>
      </c>
      <c r="O4052" t="str">
        <f t="shared" si="1233"/>
        <v/>
      </c>
      <c r="P4052" t="str">
        <f t="shared" si="1234"/>
        <v/>
      </c>
      <c r="R4052" t="str">
        <f t="shared" si="1227"/>
        <v/>
      </c>
      <c r="T4052" t="str">
        <f t="shared" si="1235"/>
        <v>BREDEVOORT</v>
      </c>
      <c r="U4052" t="str">
        <f t="shared" si="1236"/>
        <v>Misterstraat</v>
      </c>
      <c r="V4052" s="62" t="str">
        <f t="shared" si="1237"/>
        <v/>
      </c>
      <c r="W4052" s="15" t="str">
        <f>IF(J4052,#REF!,"")</f>
        <v/>
      </c>
      <c r="X4052" s="15" t="str">
        <f>IF(J4052,#REF!,"")</f>
        <v/>
      </c>
      <c r="Y4052" s="62" t="str">
        <f t="shared" si="1238"/>
        <v xml:space="preserve"> </v>
      </c>
      <c r="AA4052" s="69"/>
      <c r="AB4052" s="90" t="s">
        <v>5915</v>
      </c>
      <c r="AC4052" s="5" t="s">
        <v>5915</v>
      </c>
      <c r="AD4052" s="90" t="str">
        <f t="shared" si="1239"/>
        <v/>
      </c>
      <c r="AE4052" s="90" t="str">
        <f t="shared" si="1240"/>
        <v/>
      </c>
      <c r="AF4052" t="str">
        <f>IF(Y4052="AV","Armatuur "&amp;AE4052&amp;" leveren en plaatsen op LM "&amp;AD4052&amp;"m","")&amp;IF(Y4052="MV AV","Mast en armatuur leveren en plaatsen, "&amp;AE4052&amp;" en LM "&amp;AD4052&amp;"m, oude mast "&amp;AB4052&amp;"m verwijderen","")&amp;IF(Y4052="NM NA","Nwe mast en nw armatuur leveren en plaatsen, "&amp;AE4052&amp;" en LM "&amp;AD4052&amp;"m, oude mast "&amp;AB4052&amp;"m verwijderen","")&amp;IF(Y4052="NLP","Nieuw lichtpunt bijplaatsen, "&amp;AE4052&amp;" en LM "&amp;AD4052&amp;"m","")</f>
        <v/>
      </c>
      <c r="AH4052" t="str">
        <f t="shared" si="1228"/>
        <v/>
      </c>
      <c r="AI4052" t="str">
        <f>IF(AH4052&gt;"",VLOOKUP(AH4052,'MAATREGELEN TBV BESTEK '!$A$3:$N$34,11,FALSE),"")</f>
        <v/>
      </c>
      <c r="AJ4052" t="str">
        <f>IF(AH4052&gt;"",VLOOKUP(AH4052,'MAATREGELEN TBV BESTEK '!$A$3:$N$34,13,FALSE),"")</f>
        <v/>
      </c>
      <c r="AK4052" t="str">
        <f>IF(AH4052&gt;"",VLOOKUP(AH4052,'MAATREGELEN TBV BESTEK '!$A$3:$N$34,14,FALSE),"")</f>
        <v/>
      </c>
    </row>
    <row r="4053" spans="1:37" ht="12" customHeight="1">
      <c r="A4053" s="49">
        <v>240392.37100000001</v>
      </c>
      <c r="B4053" s="49">
        <v>440137.41800000001</v>
      </c>
      <c r="C4053" t="s">
        <v>2766</v>
      </c>
      <c r="D4053" t="s">
        <v>4563</v>
      </c>
      <c r="E4053">
        <v>8</v>
      </c>
      <c r="F4053" t="s">
        <v>5915</v>
      </c>
      <c r="G4053" t="s">
        <v>672</v>
      </c>
      <c r="H4053" s="64" t="s">
        <v>580</v>
      </c>
      <c r="J4053">
        <f t="shared" si="1229"/>
        <v>1</v>
      </c>
      <c r="K4053" t="str">
        <f t="shared" si="1230"/>
        <v/>
      </c>
      <c r="L4053" t="str">
        <f t="shared" si="1226"/>
        <v/>
      </c>
      <c r="M4053">
        <f t="shared" si="1231"/>
        <v>240392.37100000001</v>
      </c>
      <c r="N4053">
        <f t="shared" si="1232"/>
        <v>440137.41800000001</v>
      </c>
      <c r="O4053" t="str">
        <f t="shared" si="1233"/>
        <v>wit rondje</v>
      </c>
      <c r="P4053" t="str">
        <f t="shared" si="1234"/>
        <v>ALN00030</v>
      </c>
      <c r="Q4053" t="str">
        <f>$O$2&amp;E4053</f>
        <v>Lph 8</v>
      </c>
      <c r="R4053" t="str">
        <f t="shared" si="1227"/>
        <v/>
      </c>
      <c r="T4053" t="str">
        <f t="shared" si="1235"/>
        <v>BREDEVOORT</v>
      </c>
      <c r="U4053" t="str">
        <f t="shared" si="1236"/>
        <v>Misterstraat</v>
      </c>
      <c r="V4053" s="62" t="str">
        <f t="shared" si="1237"/>
        <v>ALN00030</v>
      </c>
      <c r="W4053" s="15" t="e">
        <f>IF(J4053,#REF!,"")</f>
        <v>#REF!</v>
      </c>
      <c r="X4053" s="15" t="e">
        <f>IF(J4053,#REF!,"")</f>
        <v>#REF!</v>
      </c>
      <c r="Y4053" s="62" t="str">
        <f t="shared" si="1238"/>
        <v xml:space="preserve"> </v>
      </c>
      <c r="AA4053" s="69"/>
      <c r="AB4053" s="90">
        <v>8</v>
      </c>
      <c r="AC4053" s="5" t="s">
        <v>2767</v>
      </c>
      <c r="AD4053" s="90" t="str">
        <f t="shared" si="1239"/>
        <v/>
      </c>
      <c r="AE4053" s="90" t="str">
        <f t="shared" si="1240"/>
        <v/>
      </c>
      <c r="AF4053" t="str">
        <f>IF(Y4053="AV","Armatuur "&amp;AE4053&amp;" leveren en plaatsen op LM "&amp;AD4053&amp;"m","")&amp;IF(Y4053="MV AV","Mast en armatuur leveren en plaatsen, "&amp;AE4053&amp;" en LM "&amp;AD4053&amp;"m, oude mast "&amp;AB4053&amp;"m verwijderen","")&amp;IF(Y4053="NM NA","Nwe mast en nw armatuur leveren en plaatsen, "&amp;AE4053&amp;" en LM "&amp;AD4053&amp;"m, oude mast "&amp;AB4053&amp;"m verwijderen","")&amp;IF(Y4053="NLP","Nieuw lichtpunt bijplaatsen, "&amp;AE4053&amp;" en LM "&amp;AD4053&amp;"m","")</f>
        <v/>
      </c>
      <c r="AH4053" t="str">
        <f t="shared" si="1228"/>
        <v/>
      </c>
      <c r="AI4053" t="str">
        <f>IF(AH4053&gt;"",VLOOKUP(AH4053,'MAATREGELEN TBV BESTEK '!$A$3:$N$34,11,FALSE),"")</f>
        <v/>
      </c>
      <c r="AJ4053" t="str">
        <f>IF(AH4053&gt;"",VLOOKUP(AH4053,'MAATREGELEN TBV BESTEK '!$A$3:$N$34,13,FALSE),"")</f>
        <v/>
      </c>
      <c r="AK4053" t="str">
        <f>IF(AH4053&gt;"",VLOOKUP(AH4053,'MAATREGELEN TBV BESTEK '!$A$3:$N$34,14,FALSE),"")</f>
        <v/>
      </c>
    </row>
    <row r="4054" spans="1:37" ht="12" customHeight="1">
      <c r="A4054" s="49">
        <v>240216.87599999999</v>
      </c>
      <c r="B4054" s="49">
        <v>439944.62400000001</v>
      </c>
      <c r="C4054" t="s">
        <v>579</v>
      </c>
      <c r="D4054" t="s">
        <v>5914</v>
      </c>
      <c r="E4054" s="40">
        <v>6</v>
      </c>
      <c r="F4054" t="s">
        <v>6040</v>
      </c>
      <c r="G4054" t="s">
        <v>672</v>
      </c>
      <c r="H4054" s="64" t="s">
        <v>580</v>
      </c>
      <c r="J4054">
        <f t="shared" si="1229"/>
        <v>1</v>
      </c>
      <c r="K4054" t="str">
        <f t="shared" si="1230"/>
        <v>dicht</v>
      </c>
      <c r="L4054" t="str">
        <f t="shared" si="1226"/>
        <v>groen</v>
      </c>
      <c r="M4054">
        <f t="shared" si="1231"/>
        <v>240216.87599999999</v>
      </c>
      <c r="N4054">
        <f t="shared" si="1232"/>
        <v>439944.62400000001</v>
      </c>
      <c r="O4054" t="str">
        <f t="shared" si="1233"/>
        <v>groen dicht</v>
      </c>
      <c r="P4054" t="str">
        <f t="shared" si="1234"/>
        <v>ALN00031</v>
      </c>
      <c r="Q4054" t="str">
        <f>$O$2&amp;E4054</f>
        <v>Lph 6</v>
      </c>
      <c r="R4054" t="str">
        <f t="shared" si="1227"/>
        <v>Luma MINI</v>
      </c>
      <c r="T4054" t="str">
        <f t="shared" si="1235"/>
        <v>BREDEVOORT</v>
      </c>
      <c r="U4054" t="str">
        <f t="shared" si="1236"/>
        <v>Misterstraat</v>
      </c>
      <c r="V4054" s="62" t="str">
        <f t="shared" si="1237"/>
        <v>ALN00031</v>
      </c>
      <c r="W4054" s="15" t="e">
        <f>IF(J4054,#REF!,"")</f>
        <v>#REF!</v>
      </c>
      <c r="X4054" s="15" t="e">
        <f>IF(J4054,#REF!,"")</f>
        <v>#REF!</v>
      </c>
      <c r="Y4054" s="62" t="str">
        <f t="shared" si="1238"/>
        <v>MV AV</v>
      </c>
      <c r="AA4054" s="69"/>
      <c r="AB4054" s="90">
        <v>6.25</v>
      </c>
      <c r="AC4054" s="5" t="s">
        <v>4537</v>
      </c>
      <c r="AD4054" s="90">
        <f t="shared" si="1239"/>
        <v>6</v>
      </c>
      <c r="AE4054" s="90" t="str">
        <f t="shared" si="1240"/>
        <v>Luma MINI</v>
      </c>
      <c r="AF4054" s="22" t="str">
        <f>IF(Y4054="AV","Armatuur "&amp;AE4054&amp;" leveren en plaatsen op LM "&amp;AB4054&amp;"m","")&amp;IF(Y4054="MV AV","Mast en armatuur leveren en plaatsen, "&amp;AE4054&amp;" en LM "&amp;AD4054&amp;"m, oude mast "&amp;AB4054&amp;"m verwijderen","")&amp;IF(Y4054="NM NA","Nwe mast en nw armatuur leveren en plaatsen, "&amp;AE4054&amp;" en LM "&amp;AD4054&amp;"m","")&amp;IF(Y4054="NLP","Nieuw lichtpunt bijplaatsen, "&amp;AE4054&amp;" en LM "&amp;AD4054&amp;"m","")</f>
        <v>Mast en armatuur leveren en plaatsen, Luma MINI en LM 6m, oude mast 6,25m verwijderen</v>
      </c>
      <c r="AH4054" t="str">
        <f t="shared" si="1228"/>
        <v>MV AV 6,25-&gt;6 Luma MINI</v>
      </c>
      <c r="AI4054">
        <f>IF(AH4054&gt;"",VLOOKUP(AH4054,'MAATREGELEN TBV BESTEK '!$A$3:$N$34,11,FALSE),"")</f>
        <v>134020</v>
      </c>
      <c r="AJ4054">
        <f>IF(AH4054&gt;"",VLOOKUP(AH4054,'MAATREGELEN TBV BESTEK '!$A$3:$N$34,13,FALSE),"")</f>
        <v>711020</v>
      </c>
      <c r="AK4054">
        <f>IF(AH4054&gt;"",VLOOKUP(AH4054,'MAATREGELEN TBV BESTEK '!$A$3:$N$34,14,FALSE),"")</f>
        <v>721220</v>
      </c>
    </row>
    <row r="4055" spans="1:37" ht="12" customHeight="1">
      <c r="A4055" s="49">
        <v>240216.87599999999</v>
      </c>
      <c r="B4055" s="49">
        <v>439944.62400000001</v>
      </c>
      <c r="C4055" t="s">
        <v>579</v>
      </c>
      <c r="D4055" t="s">
        <v>4563</v>
      </c>
      <c r="E4055" t="s">
        <v>5915</v>
      </c>
      <c r="F4055" t="s">
        <v>5915</v>
      </c>
      <c r="G4055" t="s">
        <v>672</v>
      </c>
      <c r="H4055" s="64" t="s">
        <v>580</v>
      </c>
      <c r="J4055">
        <f t="shared" si="1229"/>
        <v>0</v>
      </c>
      <c r="K4055" t="str">
        <f t="shared" si="1230"/>
        <v/>
      </c>
      <c r="L4055" t="str">
        <f t="shared" si="1226"/>
        <v/>
      </c>
      <c r="M4055" t="str">
        <f t="shared" si="1231"/>
        <v/>
      </c>
      <c r="N4055" t="str">
        <f t="shared" si="1232"/>
        <v/>
      </c>
      <c r="O4055" t="str">
        <f t="shared" si="1233"/>
        <v/>
      </c>
      <c r="P4055" t="str">
        <f t="shared" si="1234"/>
        <v/>
      </c>
      <c r="R4055" t="str">
        <f t="shared" si="1227"/>
        <v/>
      </c>
      <c r="T4055" t="str">
        <f t="shared" si="1235"/>
        <v>BREDEVOORT</v>
      </c>
      <c r="U4055" t="str">
        <f t="shared" si="1236"/>
        <v>Misterstraat</v>
      </c>
      <c r="V4055" s="62" t="str">
        <f t="shared" si="1237"/>
        <v/>
      </c>
      <c r="W4055" s="15" t="str">
        <f>IF(J4055,#REF!,"")</f>
        <v/>
      </c>
      <c r="X4055" s="15" t="str">
        <f>IF(J4055,#REF!,"")</f>
        <v/>
      </c>
      <c r="Y4055" s="62" t="str">
        <f t="shared" si="1238"/>
        <v xml:space="preserve"> </v>
      </c>
      <c r="AA4055" s="69"/>
      <c r="AB4055" s="90" t="s">
        <v>5915</v>
      </c>
      <c r="AC4055" s="5" t="s">
        <v>5915</v>
      </c>
      <c r="AD4055" s="90" t="str">
        <f t="shared" si="1239"/>
        <v/>
      </c>
      <c r="AE4055" s="90" t="str">
        <f t="shared" si="1240"/>
        <v/>
      </c>
      <c r="AF4055" t="str">
        <f t="shared" ref="AF4055:AF4065" si="1243">IF(Y4055="AV","Armatuur "&amp;AE4055&amp;" leveren en plaatsen op LM "&amp;AD4055&amp;"m","")&amp;IF(Y4055="MV AV","Mast en armatuur leveren en plaatsen, "&amp;AE4055&amp;" en LM "&amp;AD4055&amp;"m, oude mast "&amp;AB4055&amp;"m verwijderen","")&amp;IF(Y4055="NM NA","Nwe mast en nw armatuur leveren en plaatsen, "&amp;AE4055&amp;" en LM "&amp;AD4055&amp;"m, oude mast "&amp;AB4055&amp;"m verwijderen","")&amp;IF(Y4055="NLP","Nieuw lichtpunt bijplaatsen, "&amp;AE4055&amp;" en LM "&amp;AD4055&amp;"m","")</f>
        <v/>
      </c>
      <c r="AH4055" t="str">
        <f t="shared" si="1228"/>
        <v/>
      </c>
      <c r="AI4055" t="str">
        <f>IF(AH4055&gt;"",VLOOKUP(AH4055,'MAATREGELEN TBV BESTEK '!$A$3:$N$34,11,FALSE),"")</f>
        <v/>
      </c>
      <c r="AJ4055" t="str">
        <f>IF(AH4055&gt;"",VLOOKUP(AH4055,'MAATREGELEN TBV BESTEK '!$A$3:$N$34,13,FALSE),"")</f>
        <v/>
      </c>
      <c r="AK4055" t="str">
        <f>IF(AH4055&gt;"",VLOOKUP(AH4055,'MAATREGELEN TBV BESTEK '!$A$3:$N$34,14,FALSE),"")</f>
        <v/>
      </c>
    </row>
    <row r="4056" spans="1:37" ht="12" customHeight="1">
      <c r="A4056" s="49">
        <v>239706.85699999999</v>
      </c>
      <c r="B4056" s="49">
        <v>439980.04</v>
      </c>
      <c r="C4056" t="s">
        <v>585</v>
      </c>
      <c r="D4056" t="s">
        <v>4563</v>
      </c>
      <c r="E4056">
        <v>6</v>
      </c>
      <c r="F4056" t="s">
        <v>5915</v>
      </c>
      <c r="G4056" t="s">
        <v>672</v>
      </c>
      <c r="H4056" s="64" t="s">
        <v>580</v>
      </c>
      <c r="J4056">
        <f t="shared" si="1229"/>
        <v>1</v>
      </c>
      <c r="K4056" t="str">
        <f t="shared" si="1230"/>
        <v/>
      </c>
      <c r="L4056" t="str">
        <f t="shared" si="1226"/>
        <v/>
      </c>
      <c r="M4056">
        <f t="shared" si="1231"/>
        <v>239706.85699999999</v>
      </c>
      <c r="N4056">
        <f t="shared" si="1232"/>
        <v>439980.04</v>
      </c>
      <c r="O4056" t="str">
        <f t="shared" si="1233"/>
        <v>wit rondje</v>
      </c>
      <c r="P4056" t="str">
        <f t="shared" si="1234"/>
        <v>ALN00049</v>
      </c>
      <c r="Q4056" t="str">
        <f t="shared" ref="Q4056:Q4087" si="1244">$O$2&amp;E4056</f>
        <v>Lph 6</v>
      </c>
      <c r="R4056" t="str">
        <f t="shared" si="1227"/>
        <v/>
      </c>
      <c r="T4056" t="str">
        <f t="shared" si="1235"/>
        <v>BREDEVOORT</v>
      </c>
      <c r="U4056" t="str">
        <f t="shared" si="1236"/>
        <v>Misterstraat</v>
      </c>
      <c r="V4056" s="62" t="str">
        <f t="shared" si="1237"/>
        <v>ALN00049</v>
      </c>
      <c r="W4056" s="15" t="e">
        <f>IF(J4056,#REF!,"")</f>
        <v>#REF!</v>
      </c>
      <c r="X4056" s="15" t="e">
        <f>IF(J4056,#REF!,"")</f>
        <v>#REF!</v>
      </c>
      <c r="Y4056" s="62" t="str">
        <f t="shared" si="1238"/>
        <v xml:space="preserve"> </v>
      </c>
      <c r="AA4056" s="69"/>
      <c r="AB4056" s="90">
        <v>6</v>
      </c>
      <c r="AC4056" s="5" t="s">
        <v>3525</v>
      </c>
      <c r="AD4056" s="90" t="str">
        <f t="shared" si="1239"/>
        <v/>
      </c>
      <c r="AE4056" s="90" t="str">
        <f t="shared" si="1240"/>
        <v/>
      </c>
      <c r="AF4056" t="str">
        <f t="shared" si="1243"/>
        <v/>
      </c>
      <c r="AH4056" t="str">
        <f t="shared" si="1228"/>
        <v/>
      </c>
      <c r="AI4056" t="str">
        <f>IF(AH4056&gt;"",VLOOKUP(AH4056,'MAATREGELEN TBV BESTEK '!$A$3:$N$34,11,FALSE),"")</f>
        <v/>
      </c>
      <c r="AJ4056" t="str">
        <f>IF(AH4056&gt;"",VLOOKUP(AH4056,'MAATREGELEN TBV BESTEK '!$A$3:$N$34,13,FALSE),"")</f>
        <v/>
      </c>
      <c r="AK4056" t="str">
        <f>IF(AH4056&gt;"",VLOOKUP(AH4056,'MAATREGELEN TBV BESTEK '!$A$3:$N$34,14,FALSE),"")</f>
        <v/>
      </c>
    </row>
    <row r="4057" spans="1:37" ht="12" customHeight="1">
      <c r="A4057" s="49">
        <v>239732.011</v>
      </c>
      <c r="B4057" s="49">
        <v>439959.53399999999</v>
      </c>
      <c r="C4057" t="s">
        <v>584</v>
      </c>
      <c r="D4057" t="s">
        <v>4563</v>
      </c>
      <c r="E4057">
        <v>6</v>
      </c>
      <c r="F4057" t="s">
        <v>5915</v>
      </c>
      <c r="G4057" t="s">
        <v>672</v>
      </c>
      <c r="H4057" s="64" t="s">
        <v>580</v>
      </c>
      <c r="J4057">
        <f t="shared" si="1229"/>
        <v>1</v>
      </c>
      <c r="K4057" t="str">
        <f t="shared" si="1230"/>
        <v/>
      </c>
      <c r="L4057" t="str">
        <f t="shared" si="1226"/>
        <v/>
      </c>
      <c r="M4057">
        <f t="shared" si="1231"/>
        <v>239732.011</v>
      </c>
      <c r="N4057">
        <f t="shared" si="1232"/>
        <v>439959.53399999999</v>
      </c>
      <c r="O4057" t="str">
        <f t="shared" si="1233"/>
        <v>wit rondje</v>
      </c>
      <c r="P4057" t="str">
        <f t="shared" si="1234"/>
        <v>ALN00050</v>
      </c>
      <c r="Q4057" t="str">
        <f t="shared" si="1244"/>
        <v>Lph 6</v>
      </c>
      <c r="R4057" t="str">
        <f t="shared" si="1227"/>
        <v/>
      </c>
      <c r="T4057" t="str">
        <f t="shared" si="1235"/>
        <v>BREDEVOORT</v>
      </c>
      <c r="U4057" t="str">
        <f t="shared" si="1236"/>
        <v>Misterstraat</v>
      </c>
      <c r="V4057" s="62" t="str">
        <f t="shared" si="1237"/>
        <v>ALN00050</v>
      </c>
      <c r="W4057" s="15" t="e">
        <f>IF(J4057,#REF!,"")</f>
        <v>#REF!</v>
      </c>
      <c r="X4057" s="15" t="e">
        <f>IF(J4057,#REF!,"")</f>
        <v>#REF!</v>
      </c>
      <c r="Y4057" s="62" t="str">
        <f t="shared" si="1238"/>
        <v xml:space="preserve"> </v>
      </c>
      <c r="AA4057" s="69"/>
      <c r="AB4057" s="90">
        <v>6</v>
      </c>
      <c r="AC4057" s="5" t="s">
        <v>3525</v>
      </c>
      <c r="AD4057" s="90" t="str">
        <f t="shared" si="1239"/>
        <v/>
      </c>
      <c r="AE4057" s="90" t="str">
        <f t="shared" si="1240"/>
        <v/>
      </c>
      <c r="AF4057" t="str">
        <f t="shared" si="1243"/>
        <v/>
      </c>
      <c r="AH4057" t="str">
        <f t="shared" si="1228"/>
        <v/>
      </c>
      <c r="AI4057" t="str">
        <f>IF(AH4057&gt;"",VLOOKUP(AH4057,'MAATREGELEN TBV BESTEK '!$A$3:$N$34,11,FALSE),"")</f>
        <v/>
      </c>
      <c r="AJ4057" t="str">
        <f>IF(AH4057&gt;"",VLOOKUP(AH4057,'MAATREGELEN TBV BESTEK '!$A$3:$N$34,13,FALSE),"")</f>
        <v/>
      </c>
      <c r="AK4057" t="str">
        <f>IF(AH4057&gt;"",VLOOKUP(AH4057,'MAATREGELEN TBV BESTEK '!$A$3:$N$34,14,FALSE),"")</f>
        <v/>
      </c>
    </row>
    <row r="4058" spans="1:37" ht="12" customHeight="1">
      <c r="A4058" s="49">
        <v>239771.315</v>
      </c>
      <c r="B4058" s="49">
        <v>439944.27600000001</v>
      </c>
      <c r="C4058" t="s">
        <v>586</v>
      </c>
      <c r="D4058" t="s">
        <v>4563</v>
      </c>
      <c r="E4058">
        <v>6</v>
      </c>
      <c r="F4058" t="s">
        <v>5915</v>
      </c>
      <c r="G4058" t="s">
        <v>672</v>
      </c>
      <c r="H4058" s="64" t="s">
        <v>580</v>
      </c>
      <c r="J4058">
        <f t="shared" si="1229"/>
        <v>1</v>
      </c>
      <c r="K4058" t="str">
        <f t="shared" si="1230"/>
        <v/>
      </c>
      <c r="L4058" t="str">
        <f t="shared" si="1226"/>
        <v/>
      </c>
      <c r="M4058">
        <f t="shared" si="1231"/>
        <v>239771.315</v>
      </c>
      <c r="N4058">
        <f t="shared" si="1232"/>
        <v>439944.27600000001</v>
      </c>
      <c r="O4058" t="str">
        <f t="shared" si="1233"/>
        <v>wit rondje</v>
      </c>
      <c r="P4058" t="str">
        <f t="shared" si="1234"/>
        <v>ALN00051</v>
      </c>
      <c r="Q4058" t="str">
        <f t="shared" si="1244"/>
        <v>Lph 6</v>
      </c>
      <c r="R4058" t="str">
        <f t="shared" si="1227"/>
        <v/>
      </c>
      <c r="T4058" t="str">
        <f t="shared" si="1235"/>
        <v>BREDEVOORT</v>
      </c>
      <c r="U4058" t="str">
        <f t="shared" si="1236"/>
        <v>Misterstraat</v>
      </c>
      <c r="V4058" s="62" t="str">
        <f t="shared" si="1237"/>
        <v>ALN00051</v>
      </c>
      <c r="W4058" s="15" t="e">
        <f>IF(J4058,#REF!,"")</f>
        <v>#REF!</v>
      </c>
      <c r="X4058" s="15" t="e">
        <f>IF(J4058,#REF!,"")</f>
        <v>#REF!</v>
      </c>
      <c r="Y4058" s="62" t="str">
        <f t="shared" si="1238"/>
        <v xml:space="preserve"> </v>
      </c>
      <c r="AA4058" s="69"/>
      <c r="AB4058" s="90">
        <v>6</v>
      </c>
      <c r="AC4058" s="5" t="s">
        <v>3525</v>
      </c>
      <c r="AD4058" s="90" t="str">
        <f t="shared" si="1239"/>
        <v/>
      </c>
      <c r="AE4058" s="90" t="str">
        <f t="shared" si="1240"/>
        <v/>
      </c>
      <c r="AF4058" t="str">
        <f t="shared" si="1243"/>
        <v/>
      </c>
      <c r="AH4058" t="str">
        <f t="shared" si="1228"/>
        <v/>
      </c>
      <c r="AI4058" t="str">
        <f>IF(AH4058&gt;"",VLOOKUP(AH4058,'MAATREGELEN TBV BESTEK '!$A$3:$N$34,11,FALSE),"")</f>
        <v/>
      </c>
      <c r="AJ4058" t="str">
        <f>IF(AH4058&gt;"",VLOOKUP(AH4058,'MAATREGELEN TBV BESTEK '!$A$3:$N$34,13,FALSE),"")</f>
        <v/>
      </c>
      <c r="AK4058" t="str">
        <f>IF(AH4058&gt;"",VLOOKUP(AH4058,'MAATREGELEN TBV BESTEK '!$A$3:$N$34,14,FALSE),"")</f>
        <v/>
      </c>
    </row>
    <row r="4059" spans="1:37" ht="12" customHeight="1">
      <c r="A4059" s="49">
        <v>239800.93900000001</v>
      </c>
      <c r="B4059" s="49">
        <v>439922.95</v>
      </c>
      <c r="C4059" t="s">
        <v>595</v>
      </c>
      <c r="D4059" t="s">
        <v>4563</v>
      </c>
      <c r="E4059">
        <v>8</v>
      </c>
      <c r="F4059" t="s">
        <v>5915</v>
      </c>
      <c r="G4059" t="s">
        <v>672</v>
      </c>
      <c r="H4059" s="64" t="s">
        <v>580</v>
      </c>
      <c r="J4059">
        <f t="shared" si="1229"/>
        <v>1</v>
      </c>
      <c r="K4059" t="str">
        <f t="shared" si="1230"/>
        <v/>
      </c>
      <c r="L4059" t="str">
        <f t="shared" si="1226"/>
        <v/>
      </c>
      <c r="M4059">
        <f t="shared" si="1231"/>
        <v>239800.93900000001</v>
      </c>
      <c r="N4059">
        <f t="shared" si="1232"/>
        <v>439922.95</v>
      </c>
      <c r="O4059" t="str">
        <f t="shared" si="1233"/>
        <v>wit rondje</v>
      </c>
      <c r="P4059" t="str">
        <f t="shared" si="1234"/>
        <v>ALN00052</v>
      </c>
      <c r="Q4059" t="str">
        <f t="shared" si="1244"/>
        <v>Lph 8</v>
      </c>
      <c r="R4059" t="str">
        <f t="shared" si="1227"/>
        <v/>
      </c>
      <c r="T4059" t="str">
        <f t="shared" si="1235"/>
        <v>BREDEVOORT</v>
      </c>
      <c r="U4059" t="str">
        <f t="shared" si="1236"/>
        <v>Misterstraat</v>
      </c>
      <c r="V4059" s="62" t="str">
        <f t="shared" si="1237"/>
        <v>ALN00052</v>
      </c>
      <c r="W4059" s="15" t="e">
        <f>IF(J4059,#REF!,"")</f>
        <v>#REF!</v>
      </c>
      <c r="X4059" s="15" t="e">
        <f>IF(J4059,#REF!,"")</f>
        <v>#REF!</v>
      </c>
      <c r="Y4059" s="62" t="str">
        <f t="shared" si="1238"/>
        <v xml:space="preserve"> </v>
      </c>
      <c r="AA4059" s="69"/>
      <c r="AB4059" s="90">
        <v>8</v>
      </c>
      <c r="AC4059" s="5" t="s">
        <v>2645</v>
      </c>
      <c r="AD4059" s="90" t="str">
        <f t="shared" si="1239"/>
        <v/>
      </c>
      <c r="AE4059" s="90" t="str">
        <f t="shared" si="1240"/>
        <v/>
      </c>
      <c r="AF4059" t="str">
        <f t="shared" si="1243"/>
        <v/>
      </c>
      <c r="AH4059" t="str">
        <f t="shared" si="1228"/>
        <v/>
      </c>
      <c r="AI4059" t="str">
        <f>IF(AH4059&gt;"",VLOOKUP(AH4059,'MAATREGELEN TBV BESTEK '!$A$3:$N$34,11,FALSE),"")</f>
        <v/>
      </c>
      <c r="AJ4059" t="str">
        <f>IF(AH4059&gt;"",VLOOKUP(AH4059,'MAATREGELEN TBV BESTEK '!$A$3:$N$34,13,FALSE),"")</f>
        <v/>
      </c>
      <c r="AK4059" t="str">
        <f>IF(AH4059&gt;"",VLOOKUP(AH4059,'MAATREGELEN TBV BESTEK '!$A$3:$N$34,14,FALSE),"")</f>
        <v/>
      </c>
    </row>
    <row r="4060" spans="1:37" ht="12" customHeight="1">
      <c r="A4060" s="49">
        <v>239833.77499999999</v>
      </c>
      <c r="B4060" s="49">
        <v>439916.34700000001</v>
      </c>
      <c r="C4060" t="s">
        <v>596</v>
      </c>
      <c r="D4060" t="s">
        <v>4563</v>
      </c>
      <c r="E4060">
        <v>8</v>
      </c>
      <c r="F4060" t="s">
        <v>5915</v>
      </c>
      <c r="G4060" t="s">
        <v>672</v>
      </c>
      <c r="H4060" s="64" t="s">
        <v>580</v>
      </c>
      <c r="J4060">
        <f t="shared" si="1229"/>
        <v>1</v>
      </c>
      <c r="K4060" t="str">
        <f t="shared" si="1230"/>
        <v/>
      </c>
      <c r="L4060" t="str">
        <f t="shared" si="1226"/>
        <v/>
      </c>
      <c r="M4060">
        <f t="shared" si="1231"/>
        <v>239833.77499999999</v>
      </c>
      <c r="N4060">
        <f t="shared" si="1232"/>
        <v>439916.34700000001</v>
      </c>
      <c r="O4060" t="str">
        <f t="shared" si="1233"/>
        <v>wit rondje</v>
      </c>
      <c r="P4060" t="str">
        <f t="shared" si="1234"/>
        <v>ALN00053</v>
      </c>
      <c r="Q4060" t="str">
        <f t="shared" si="1244"/>
        <v>Lph 8</v>
      </c>
      <c r="R4060" t="str">
        <f t="shared" si="1227"/>
        <v/>
      </c>
      <c r="T4060" t="str">
        <f t="shared" si="1235"/>
        <v>BREDEVOORT</v>
      </c>
      <c r="U4060" t="str">
        <f t="shared" si="1236"/>
        <v>Misterstraat</v>
      </c>
      <c r="V4060" s="62" t="str">
        <f t="shared" si="1237"/>
        <v>ALN00053</v>
      </c>
      <c r="W4060" s="15" t="e">
        <f>IF(J4060,#REF!,"")</f>
        <v>#REF!</v>
      </c>
      <c r="X4060" s="15" t="e">
        <f>IF(J4060,#REF!,"")</f>
        <v>#REF!</v>
      </c>
      <c r="Y4060" s="62" t="str">
        <f t="shared" si="1238"/>
        <v xml:space="preserve"> </v>
      </c>
      <c r="AA4060" s="69"/>
      <c r="AB4060" s="90">
        <v>8</v>
      </c>
      <c r="AC4060" s="5" t="s">
        <v>2645</v>
      </c>
      <c r="AD4060" s="90" t="str">
        <f t="shared" si="1239"/>
        <v/>
      </c>
      <c r="AE4060" s="90" t="str">
        <f t="shared" si="1240"/>
        <v/>
      </c>
      <c r="AF4060" t="str">
        <f t="shared" si="1243"/>
        <v/>
      </c>
      <c r="AH4060" t="str">
        <f t="shared" si="1228"/>
        <v/>
      </c>
      <c r="AI4060" t="str">
        <f>IF(AH4060&gt;"",VLOOKUP(AH4060,'MAATREGELEN TBV BESTEK '!$A$3:$N$34,11,FALSE),"")</f>
        <v/>
      </c>
      <c r="AJ4060" t="str">
        <f>IF(AH4060&gt;"",VLOOKUP(AH4060,'MAATREGELEN TBV BESTEK '!$A$3:$N$34,13,FALSE),"")</f>
        <v/>
      </c>
      <c r="AK4060" t="str">
        <f>IF(AH4060&gt;"",VLOOKUP(AH4060,'MAATREGELEN TBV BESTEK '!$A$3:$N$34,14,FALSE),"")</f>
        <v/>
      </c>
    </row>
    <row r="4061" spans="1:37" ht="12" customHeight="1">
      <c r="A4061" s="49">
        <v>239861.25200000001</v>
      </c>
      <c r="B4061" s="49">
        <v>439896.08799999999</v>
      </c>
      <c r="C4061" t="s">
        <v>597</v>
      </c>
      <c r="D4061" t="s">
        <v>4563</v>
      </c>
      <c r="E4061">
        <v>8</v>
      </c>
      <c r="F4061" t="s">
        <v>5915</v>
      </c>
      <c r="G4061" t="s">
        <v>672</v>
      </c>
      <c r="H4061" s="64" t="s">
        <v>580</v>
      </c>
      <c r="J4061">
        <f t="shared" si="1229"/>
        <v>1</v>
      </c>
      <c r="K4061" t="str">
        <f t="shared" si="1230"/>
        <v/>
      </c>
      <c r="L4061" t="str">
        <f t="shared" si="1226"/>
        <v/>
      </c>
      <c r="M4061">
        <f t="shared" si="1231"/>
        <v>239861.25200000001</v>
      </c>
      <c r="N4061">
        <f t="shared" si="1232"/>
        <v>439896.08799999999</v>
      </c>
      <c r="O4061" t="str">
        <f t="shared" si="1233"/>
        <v>wit rondje</v>
      </c>
      <c r="P4061" t="str">
        <f t="shared" si="1234"/>
        <v>ALN00054</v>
      </c>
      <c r="Q4061" t="str">
        <f t="shared" si="1244"/>
        <v>Lph 8</v>
      </c>
      <c r="R4061" t="str">
        <f t="shared" si="1227"/>
        <v/>
      </c>
      <c r="T4061" t="str">
        <f t="shared" si="1235"/>
        <v>BREDEVOORT</v>
      </c>
      <c r="U4061" t="str">
        <f t="shared" si="1236"/>
        <v>Misterstraat</v>
      </c>
      <c r="V4061" s="62" t="str">
        <f t="shared" si="1237"/>
        <v>ALN00054</v>
      </c>
      <c r="W4061" s="15" t="e">
        <f>IF(J4061,#REF!,"")</f>
        <v>#REF!</v>
      </c>
      <c r="X4061" s="15" t="e">
        <f>IF(J4061,#REF!,"")</f>
        <v>#REF!</v>
      </c>
      <c r="Y4061" s="62" t="str">
        <f t="shared" si="1238"/>
        <v xml:space="preserve"> </v>
      </c>
      <c r="AA4061" s="69"/>
      <c r="AB4061" s="90">
        <v>8</v>
      </c>
      <c r="AC4061" s="5" t="s">
        <v>2645</v>
      </c>
      <c r="AD4061" s="90" t="str">
        <f t="shared" si="1239"/>
        <v/>
      </c>
      <c r="AE4061" s="90" t="str">
        <f t="shared" si="1240"/>
        <v/>
      </c>
      <c r="AF4061" t="str">
        <f t="shared" si="1243"/>
        <v/>
      </c>
      <c r="AH4061" t="str">
        <f t="shared" si="1228"/>
        <v/>
      </c>
      <c r="AI4061" t="str">
        <f>IF(AH4061&gt;"",VLOOKUP(AH4061,'MAATREGELEN TBV BESTEK '!$A$3:$N$34,11,FALSE),"")</f>
        <v/>
      </c>
      <c r="AJ4061" t="str">
        <f>IF(AH4061&gt;"",VLOOKUP(AH4061,'MAATREGELEN TBV BESTEK '!$A$3:$N$34,13,FALSE),"")</f>
        <v/>
      </c>
      <c r="AK4061" t="str">
        <f>IF(AH4061&gt;"",VLOOKUP(AH4061,'MAATREGELEN TBV BESTEK '!$A$3:$N$34,14,FALSE),"")</f>
        <v/>
      </c>
    </row>
    <row r="4062" spans="1:37" ht="12" customHeight="1">
      <c r="A4062" s="49">
        <v>239889.408</v>
      </c>
      <c r="B4062" s="49">
        <v>439891.54200000002</v>
      </c>
      <c r="C4062" t="s">
        <v>598</v>
      </c>
      <c r="D4062" t="s">
        <v>4563</v>
      </c>
      <c r="E4062">
        <v>8</v>
      </c>
      <c r="F4062" t="s">
        <v>5915</v>
      </c>
      <c r="G4062" t="s">
        <v>672</v>
      </c>
      <c r="H4062" s="64" t="s">
        <v>580</v>
      </c>
      <c r="J4062">
        <f t="shared" si="1229"/>
        <v>1</v>
      </c>
      <c r="K4062" t="str">
        <f t="shared" si="1230"/>
        <v/>
      </c>
      <c r="L4062" t="str">
        <f t="shared" si="1226"/>
        <v/>
      </c>
      <c r="M4062">
        <f t="shared" si="1231"/>
        <v>239889.408</v>
      </c>
      <c r="N4062">
        <f t="shared" si="1232"/>
        <v>439891.54200000002</v>
      </c>
      <c r="O4062" t="str">
        <f t="shared" si="1233"/>
        <v>wit rondje</v>
      </c>
      <c r="P4062" t="str">
        <f t="shared" si="1234"/>
        <v>ALN00055</v>
      </c>
      <c r="Q4062" t="str">
        <f t="shared" si="1244"/>
        <v>Lph 8</v>
      </c>
      <c r="R4062" t="str">
        <f t="shared" si="1227"/>
        <v/>
      </c>
      <c r="T4062" t="str">
        <f t="shared" si="1235"/>
        <v>BREDEVOORT</v>
      </c>
      <c r="U4062" t="str">
        <f t="shared" si="1236"/>
        <v>Misterstraat</v>
      </c>
      <c r="V4062" s="62" t="str">
        <f t="shared" si="1237"/>
        <v>ALN00055</v>
      </c>
      <c r="W4062" s="15" t="e">
        <f>IF(J4062,#REF!,"")</f>
        <v>#REF!</v>
      </c>
      <c r="X4062" s="15" t="e">
        <f>IF(J4062,#REF!,"")</f>
        <v>#REF!</v>
      </c>
      <c r="Y4062" s="62" t="str">
        <f t="shared" si="1238"/>
        <v xml:space="preserve"> </v>
      </c>
      <c r="AA4062" s="69"/>
      <c r="AB4062" s="90">
        <v>8</v>
      </c>
      <c r="AC4062" s="5" t="s">
        <v>2645</v>
      </c>
      <c r="AD4062" s="90" t="str">
        <f t="shared" si="1239"/>
        <v/>
      </c>
      <c r="AE4062" s="90" t="str">
        <f t="shared" si="1240"/>
        <v/>
      </c>
      <c r="AF4062" t="str">
        <f t="shared" si="1243"/>
        <v/>
      </c>
      <c r="AH4062" t="str">
        <f t="shared" si="1228"/>
        <v/>
      </c>
      <c r="AI4062" t="str">
        <f>IF(AH4062&gt;"",VLOOKUP(AH4062,'MAATREGELEN TBV BESTEK '!$A$3:$N$34,11,FALSE),"")</f>
        <v/>
      </c>
      <c r="AJ4062" t="str">
        <f>IF(AH4062&gt;"",VLOOKUP(AH4062,'MAATREGELEN TBV BESTEK '!$A$3:$N$34,13,FALSE),"")</f>
        <v/>
      </c>
      <c r="AK4062" t="str">
        <f>IF(AH4062&gt;"",VLOOKUP(AH4062,'MAATREGELEN TBV BESTEK '!$A$3:$N$34,14,FALSE),"")</f>
        <v/>
      </c>
    </row>
    <row r="4063" spans="1:37" ht="12" customHeight="1">
      <c r="A4063" s="49">
        <v>239930.91200000001</v>
      </c>
      <c r="B4063" s="49">
        <v>439872.15899999999</v>
      </c>
      <c r="C4063" t="s">
        <v>2765</v>
      </c>
      <c r="D4063" t="s">
        <v>4563</v>
      </c>
      <c r="E4063">
        <v>8</v>
      </c>
      <c r="F4063" t="s">
        <v>5915</v>
      </c>
      <c r="G4063" t="s">
        <v>672</v>
      </c>
      <c r="H4063" s="64" t="s">
        <v>580</v>
      </c>
      <c r="J4063">
        <f t="shared" si="1229"/>
        <v>1</v>
      </c>
      <c r="K4063" t="str">
        <f t="shared" si="1230"/>
        <v/>
      </c>
      <c r="L4063" t="str">
        <f t="shared" si="1226"/>
        <v/>
      </c>
      <c r="M4063">
        <f t="shared" si="1231"/>
        <v>239930.91200000001</v>
      </c>
      <c r="N4063">
        <f t="shared" si="1232"/>
        <v>439872.15899999999</v>
      </c>
      <c r="O4063" t="str">
        <f t="shared" si="1233"/>
        <v>wit rondje</v>
      </c>
      <c r="P4063" t="str">
        <f t="shared" si="1234"/>
        <v>ALN00056</v>
      </c>
      <c r="Q4063" t="str">
        <f t="shared" si="1244"/>
        <v>Lph 8</v>
      </c>
      <c r="R4063" t="str">
        <f t="shared" si="1227"/>
        <v/>
      </c>
      <c r="T4063" t="str">
        <f t="shared" si="1235"/>
        <v>BREDEVOORT</v>
      </c>
      <c r="U4063" t="str">
        <f t="shared" si="1236"/>
        <v>Misterstraat</v>
      </c>
      <c r="V4063" s="62" t="str">
        <f t="shared" si="1237"/>
        <v>ALN00056</v>
      </c>
      <c r="W4063" s="15" t="e">
        <f>IF(J4063,#REF!,"")</f>
        <v>#REF!</v>
      </c>
      <c r="X4063" s="15" t="e">
        <f>IF(J4063,#REF!,"")</f>
        <v>#REF!</v>
      </c>
      <c r="Y4063" s="62" t="str">
        <f t="shared" si="1238"/>
        <v xml:space="preserve"> </v>
      </c>
      <c r="AA4063" s="69"/>
      <c r="AB4063" s="90">
        <v>8</v>
      </c>
      <c r="AC4063" s="5" t="s">
        <v>2645</v>
      </c>
      <c r="AD4063" s="90" t="str">
        <f t="shared" si="1239"/>
        <v/>
      </c>
      <c r="AE4063" s="90" t="str">
        <f t="shared" si="1240"/>
        <v/>
      </c>
      <c r="AF4063" t="str">
        <f t="shared" si="1243"/>
        <v/>
      </c>
      <c r="AH4063" t="str">
        <f t="shared" si="1228"/>
        <v/>
      </c>
      <c r="AI4063" t="str">
        <f>IF(AH4063&gt;"",VLOOKUP(AH4063,'MAATREGELEN TBV BESTEK '!$A$3:$N$34,11,FALSE),"")</f>
        <v/>
      </c>
      <c r="AJ4063" t="str">
        <f>IF(AH4063&gt;"",VLOOKUP(AH4063,'MAATREGELEN TBV BESTEK '!$A$3:$N$34,13,FALSE),"")</f>
        <v/>
      </c>
      <c r="AK4063" t="str">
        <f>IF(AH4063&gt;"",VLOOKUP(AH4063,'MAATREGELEN TBV BESTEK '!$A$3:$N$34,14,FALSE),"")</f>
        <v/>
      </c>
    </row>
    <row r="4064" spans="1:37" ht="12" customHeight="1">
      <c r="A4064" s="49">
        <v>239956.13099999999</v>
      </c>
      <c r="B4064" s="49">
        <v>439868.17700000003</v>
      </c>
      <c r="C4064" t="s">
        <v>588</v>
      </c>
      <c r="D4064" t="s">
        <v>4563</v>
      </c>
      <c r="E4064">
        <v>8</v>
      </c>
      <c r="F4064" t="s">
        <v>5915</v>
      </c>
      <c r="G4064" t="s">
        <v>672</v>
      </c>
      <c r="H4064" s="64" t="s">
        <v>580</v>
      </c>
      <c r="J4064">
        <f t="shared" si="1229"/>
        <v>1</v>
      </c>
      <c r="K4064" t="str">
        <f t="shared" si="1230"/>
        <v/>
      </c>
      <c r="L4064" t="str">
        <f t="shared" si="1226"/>
        <v/>
      </c>
      <c r="M4064">
        <f t="shared" si="1231"/>
        <v>239956.13099999999</v>
      </c>
      <c r="N4064">
        <f t="shared" si="1232"/>
        <v>439868.17700000003</v>
      </c>
      <c r="O4064" t="str">
        <f t="shared" si="1233"/>
        <v>wit rondje</v>
      </c>
      <c r="P4064" t="str">
        <f t="shared" si="1234"/>
        <v>ALN00057</v>
      </c>
      <c r="Q4064" t="str">
        <f t="shared" si="1244"/>
        <v>Lph 8</v>
      </c>
      <c r="R4064" t="str">
        <f t="shared" si="1227"/>
        <v/>
      </c>
      <c r="T4064" t="str">
        <f t="shared" si="1235"/>
        <v>BREDEVOORT</v>
      </c>
      <c r="U4064" t="str">
        <f t="shared" si="1236"/>
        <v>Misterstraat</v>
      </c>
      <c r="V4064" s="62" t="str">
        <f t="shared" si="1237"/>
        <v>ALN00057</v>
      </c>
      <c r="W4064" s="15" t="e">
        <f>IF(J4064,#REF!,"")</f>
        <v>#REF!</v>
      </c>
      <c r="X4064" s="15" t="e">
        <f>IF(J4064,#REF!,"")</f>
        <v>#REF!</v>
      </c>
      <c r="Y4064" s="62" t="str">
        <f t="shared" si="1238"/>
        <v xml:space="preserve"> </v>
      </c>
      <c r="AA4064" s="69"/>
      <c r="AB4064" s="90">
        <v>8</v>
      </c>
      <c r="AC4064" s="5" t="s">
        <v>2645</v>
      </c>
      <c r="AD4064" s="90" t="str">
        <f t="shared" si="1239"/>
        <v/>
      </c>
      <c r="AE4064" s="90" t="str">
        <f t="shared" si="1240"/>
        <v/>
      </c>
      <c r="AF4064" t="str">
        <f t="shared" si="1243"/>
        <v/>
      </c>
      <c r="AH4064" t="str">
        <f t="shared" si="1228"/>
        <v/>
      </c>
      <c r="AI4064" t="str">
        <f>IF(AH4064&gt;"",VLOOKUP(AH4064,'MAATREGELEN TBV BESTEK '!$A$3:$N$34,11,FALSE),"")</f>
        <v/>
      </c>
      <c r="AJ4064" t="str">
        <f>IF(AH4064&gt;"",VLOOKUP(AH4064,'MAATREGELEN TBV BESTEK '!$A$3:$N$34,13,FALSE),"")</f>
        <v/>
      </c>
      <c r="AK4064" t="str">
        <f>IF(AH4064&gt;"",VLOOKUP(AH4064,'MAATREGELEN TBV BESTEK '!$A$3:$N$34,14,FALSE),"")</f>
        <v/>
      </c>
    </row>
    <row r="4065" spans="1:37" ht="12" customHeight="1">
      <c r="A4065" s="49">
        <v>239992.77799999999</v>
      </c>
      <c r="B4065" s="49">
        <v>439869.28</v>
      </c>
      <c r="C4065" t="s">
        <v>589</v>
      </c>
      <c r="D4065" t="s">
        <v>4563</v>
      </c>
      <c r="E4065">
        <v>8</v>
      </c>
      <c r="F4065" t="s">
        <v>5915</v>
      </c>
      <c r="G4065" t="s">
        <v>672</v>
      </c>
      <c r="H4065" s="64" t="s">
        <v>580</v>
      </c>
      <c r="J4065">
        <f t="shared" si="1229"/>
        <v>1</v>
      </c>
      <c r="K4065" t="str">
        <f t="shared" si="1230"/>
        <v/>
      </c>
      <c r="L4065" t="str">
        <f t="shared" si="1226"/>
        <v/>
      </c>
      <c r="M4065">
        <f t="shared" si="1231"/>
        <v>239992.77799999999</v>
      </c>
      <c r="N4065">
        <f t="shared" si="1232"/>
        <v>439869.28</v>
      </c>
      <c r="O4065" t="str">
        <f t="shared" si="1233"/>
        <v>wit rondje</v>
      </c>
      <c r="P4065" t="str">
        <f t="shared" si="1234"/>
        <v>ALN00087</v>
      </c>
      <c r="Q4065" t="str">
        <f t="shared" si="1244"/>
        <v>Lph 8</v>
      </c>
      <c r="R4065" t="str">
        <f t="shared" si="1227"/>
        <v/>
      </c>
      <c r="T4065" t="str">
        <f t="shared" si="1235"/>
        <v>BREDEVOORT</v>
      </c>
      <c r="U4065" t="str">
        <f t="shared" si="1236"/>
        <v>Misterstraat</v>
      </c>
      <c r="V4065" s="62" t="str">
        <f t="shared" si="1237"/>
        <v>ALN00087</v>
      </c>
      <c r="W4065" s="15" t="e">
        <f>IF(J4065,#REF!,"")</f>
        <v>#REF!</v>
      </c>
      <c r="X4065" s="15" t="e">
        <f>IF(J4065,#REF!,"")</f>
        <v>#REF!</v>
      </c>
      <c r="Y4065" s="62" t="str">
        <f t="shared" si="1238"/>
        <v xml:space="preserve"> </v>
      </c>
      <c r="AA4065" s="69"/>
      <c r="AB4065" s="90">
        <v>8</v>
      </c>
      <c r="AC4065" s="5" t="s">
        <v>5346</v>
      </c>
      <c r="AD4065" s="90" t="str">
        <f t="shared" si="1239"/>
        <v/>
      </c>
      <c r="AE4065" s="90" t="str">
        <f t="shared" si="1240"/>
        <v/>
      </c>
      <c r="AF4065" t="str">
        <f t="shared" si="1243"/>
        <v/>
      </c>
      <c r="AH4065" t="str">
        <f t="shared" si="1228"/>
        <v/>
      </c>
      <c r="AI4065" t="str">
        <f>IF(AH4065&gt;"",VLOOKUP(AH4065,'MAATREGELEN TBV BESTEK '!$A$3:$N$34,11,FALSE),"")</f>
        <v/>
      </c>
      <c r="AJ4065" t="str">
        <f>IF(AH4065&gt;"",VLOOKUP(AH4065,'MAATREGELEN TBV BESTEK '!$A$3:$N$34,13,FALSE),"")</f>
        <v/>
      </c>
      <c r="AK4065" t="str">
        <f>IF(AH4065&gt;"",VLOOKUP(AH4065,'MAATREGELEN TBV BESTEK '!$A$3:$N$34,14,FALSE),"")</f>
        <v/>
      </c>
    </row>
    <row r="4066" spans="1:37" ht="12" customHeight="1">
      <c r="A4066" s="49">
        <v>240747.348</v>
      </c>
      <c r="B4066" s="49">
        <v>440333.49200000003</v>
      </c>
      <c r="C4066" t="s">
        <v>582</v>
      </c>
      <c r="D4066" t="s">
        <v>2462</v>
      </c>
      <c r="E4066">
        <v>6</v>
      </c>
      <c r="F4066" t="s">
        <v>6040</v>
      </c>
      <c r="G4066" t="s">
        <v>672</v>
      </c>
      <c r="H4066" s="64" t="s">
        <v>580</v>
      </c>
      <c r="J4066">
        <f t="shared" si="1229"/>
        <v>1</v>
      </c>
      <c r="K4066" t="str">
        <f t="shared" si="1230"/>
        <v>halfopen</v>
      </c>
      <c r="L4066" t="str">
        <f t="shared" si="1226"/>
        <v>groen</v>
      </c>
      <c r="M4066">
        <f t="shared" si="1231"/>
        <v>240747.348</v>
      </c>
      <c r="N4066">
        <f t="shared" si="1232"/>
        <v>440333.49200000003</v>
      </c>
      <c r="O4066" t="str">
        <f t="shared" si="1233"/>
        <v>groen halfopen</v>
      </c>
      <c r="P4066" t="str">
        <f t="shared" si="1234"/>
        <v>ALN01882</v>
      </c>
      <c r="Q4066" t="str">
        <f t="shared" si="1244"/>
        <v>Lph 6</v>
      </c>
      <c r="R4066" t="str">
        <f t="shared" si="1227"/>
        <v>Luma MINI</v>
      </c>
      <c r="T4066" t="str">
        <f t="shared" si="1235"/>
        <v>BREDEVOORT</v>
      </c>
      <c r="U4066" t="str">
        <f t="shared" si="1236"/>
        <v>Misterstraat</v>
      </c>
      <c r="V4066" s="62" t="str">
        <f t="shared" si="1237"/>
        <v>ALN01882</v>
      </c>
      <c r="W4066" s="15" t="e">
        <f>IF(J4066,#REF!,"")</f>
        <v>#REF!</v>
      </c>
      <c r="X4066" s="15" t="e">
        <f>IF(J4066,#REF!,"")</f>
        <v>#REF!</v>
      </c>
      <c r="Y4066" s="62" t="str">
        <f t="shared" si="1238"/>
        <v>AV</v>
      </c>
      <c r="AA4066" s="69"/>
      <c r="AB4066" s="90">
        <v>6</v>
      </c>
      <c r="AC4066" s="5" t="s">
        <v>5162</v>
      </c>
      <c r="AD4066" s="90" t="str">
        <f t="shared" si="1239"/>
        <v/>
      </c>
      <c r="AE4066" s="90" t="str">
        <f t="shared" si="1240"/>
        <v>Luma MINI</v>
      </c>
      <c r="AF4066" s="22" t="str">
        <f>IF(Y4066="AV","Armatuur "&amp;AE4066&amp;" leveren en plaatsen op LM "&amp;AB4066&amp;"m","")&amp;IF(Y4066="MV AV","Mast en armatuur leveren en plaatsen, "&amp;AE4066&amp;" en LM "&amp;AD4066&amp;"m, oude mast "&amp;AB4066&amp;"m verwijderen","")&amp;IF(Y4066="NM NA","Nwe mast en nw armatuur leveren en plaatsen, "&amp;AE4066&amp;" en LM "&amp;AD4066&amp;"m","")&amp;IF(Y4066="NLP","Nieuw lichtpunt bijplaatsen, "&amp;AE4066&amp;" en LM "&amp;AD4066&amp;"m","")</f>
        <v>Armatuur Luma MINI leveren en plaatsen op LM 6m</v>
      </c>
      <c r="AH4066" t="str">
        <f t="shared" si="1228"/>
        <v>AV 6-&gt;6 Luma MINI</v>
      </c>
      <c r="AI4066">
        <f>IF(AH4066&gt;"",VLOOKUP(AH4066,'MAATREGELEN TBV BESTEK '!$A$3:$N$34,11,FALSE),"")</f>
        <v>132020</v>
      </c>
      <c r="AJ4066">
        <f>IF(AH4066&gt;"",VLOOKUP(AH4066,'MAATREGELEN TBV BESTEK '!$A$3:$N$34,13,FALSE),"")</f>
        <v>711020</v>
      </c>
      <c r="AK4066">
        <f>IF(AH4066&gt;"",VLOOKUP(AH4066,'MAATREGELEN TBV BESTEK '!$A$3:$N$34,14,FALSE),"")</f>
        <v>0</v>
      </c>
    </row>
    <row r="4067" spans="1:37" ht="12" customHeight="1">
      <c r="A4067" s="49">
        <v>240020.77799999999</v>
      </c>
      <c r="B4067" s="49">
        <v>439882.84100000001</v>
      </c>
      <c r="C4067" t="s">
        <v>590</v>
      </c>
      <c r="D4067" t="s">
        <v>4563</v>
      </c>
      <c r="E4067">
        <v>8</v>
      </c>
      <c r="F4067" t="s">
        <v>5915</v>
      </c>
      <c r="G4067" t="s">
        <v>672</v>
      </c>
      <c r="H4067" s="64" t="s">
        <v>580</v>
      </c>
      <c r="J4067">
        <f t="shared" si="1229"/>
        <v>1</v>
      </c>
      <c r="K4067" t="str">
        <f t="shared" si="1230"/>
        <v/>
      </c>
      <c r="L4067" t="str">
        <f t="shared" si="1226"/>
        <v/>
      </c>
      <c r="M4067">
        <f t="shared" si="1231"/>
        <v>240020.77799999999</v>
      </c>
      <c r="N4067">
        <f t="shared" si="1232"/>
        <v>439882.84100000001</v>
      </c>
      <c r="O4067" t="str">
        <f t="shared" si="1233"/>
        <v>wit rondje</v>
      </c>
      <c r="P4067" t="str">
        <f t="shared" si="1234"/>
        <v>ALN01888</v>
      </c>
      <c r="Q4067" t="str">
        <f t="shared" si="1244"/>
        <v>Lph 8</v>
      </c>
      <c r="R4067" t="str">
        <f t="shared" si="1227"/>
        <v/>
      </c>
      <c r="T4067" t="str">
        <f t="shared" si="1235"/>
        <v>BREDEVOORT</v>
      </c>
      <c r="U4067" t="str">
        <f t="shared" si="1236"/>
        <v>Misterstraat</v>
      </c>
      <c r="V4067" s="62" t="str">
        <f t="shared" si="1237"/>
        <v>ALN01888</v>
      </c>
      <c r="W4067" s="15" t="e">
        <f>IF(J4067,#REF!,"")</f>
        <v>#REF!</v>
      </c>
      <c r="X4067" s="15" t="e">
        <f>IF(J4067,#REF!,"")</f>
        <v>#REF!</v>
      </c>
      <c r="Y4067" s="62" t="str">
        <f t="shared" si="1238"/>
        <v xml:space="preserve"> </v>
      </c>
      <c r="AA4067" s="69"/>
      <c r="AB4067" s="90">
        <v>8</v>
      </c>
      <c r="AC4067" s="5" t="s">
        <v>5346</v>
      </c>
      <c r="AD4067" s="90" t="str">
        <f t="shared" si="1239"/>
        <v/>
      </c>
      <c r="AE4067" s="90" t="str">
        <f t="shared" si="1240"/>
        <v/>
      </c>
      <c r="AF4067" t="str">
        <f t="shared" ref="AF4067:AF4105" si="1245">IF(Y4067="AV","Armatuur "&amp;AE4067&amp;" leveren en plaatsen op LM "&amp;AD4067&amp;"m","")&amp;IF(Y4067="MV AV","Mast en armatuur leveren en plaatsen, "&amp;AE4067&amp;" en LM "&amp;AD4067&amp;"m, oude mast "&amp;AB4067&amp;"m verwijderen","")&amp;IF(Y4067="NM NA","Nwe mast en nw armatuur leveren en plaatsen, "&amp;AE4067&amp;" en LM "&amp;AD4067&amp;"m, oude mast "&amp;AB4067&amp;"m verwijderen","")&amp;IF(Y4067="NLP","Nieuw lichtpunt bijplaatsen, "&amp;AE4067&amp;" en LM "&amp;AD4067&amp;"m","")</f>
        <v/>
      </c>
      <c r="AH4067" t="str">
        <f t="shared" si="1228"/>
        <v/>
      </c>
      <c r="AI4067" t="str">
        <f>IF(AH4067&gt;"",VLOOKUP(AH4067,'MAATREGELEN TBV BESTEK '!$A$3:$N$34,11,FALSE),"")</f>
        <v/>
      </c>
      <c r="AJ4067" t="str">
        <f>IF(AH4067&gt;"",VLOOKUP(AH4067,'MAATREGELEN TBV BESTEK '!$A$3:$N$34,13,FALSE),"")</f>
        <v/>
      </c>
      <c r="AK4067" t="str">
        <f>IF(AH4067&gt;"",VLOOKUP(AH4067,'MAATREGELEN TBV BESTEK '!$A$3:$N$34,14,FALSE),"")</f>
        <v/>
      </c>
    </row>
    <row r="4068" spans="1:37" ht="12" customHeight="1">
      <c r="A4068" s="49">
        <v>240168.02299999999</v>
      </c>
      <c r="B4068" s="49">
        <v>439937.44300000003</v>
      </c>
      <c r="C4068" t="s">
        <v>587</v>
      </c>
      <c r="D4068" t="s">
        <v>4563</v>
      </c>
      <c r="E4068">
        <v>4</v>
      </c>
      <c r="F4068" t="s">
        <v>5915</v>
      </c>
      <c r="G4068" t="s">
        <v>672</v>
      </c>
      <c r="H4068" s="64" t="s">
        <v>580</v>
      </c>
      <c r="J4068">
        <f t="shared" si="1229"/>
        <v>1</v>
      </c>
      <c r="K4068" t="str">
        <f t="shared" si="1230"/>
        <v/>
      </c>
      <c r="L4068" t="str">
        <f t="shared" si="1226"/>
        <v/>
      </c>
      <c r="M4068">
        <f t="shared" si="1231"/>
        <v>240168.02299999999</v>
      </c>
      <c r="N4068">
        <f t="shared" si="1232"/>
        <v>439937.44300000003</v>
      </c>
      <c r="O4068" t="str">
        <f t="shared" si="1233"/>
        <v>wit rondje</v>
      </c>
      <c r="P4068" t="str">
        <f t="shared" si="1234"/>
        <v>ALN02165</v>
      </c>
      <c r="Q4068" t="str">
        <f t="shared" si="1244"/>
        <v>Lph 4</v>
      </c>
      <c r="R4068" t="str">
        <f t="shared" si="1227"/>
        <v/>
      </c>
      <c r="T4068" t="str">
        <f t="shared" si="1235"/>
        <v>BREDEVOORT</v>
      </c>
      <c r="U4068" t="str">
        <f t="shared" si="1236"/>
        <v>Misterstraat</v>
      </c>
      <c r="V4068" s="62" t="str">
        <f t="shared" si="1237"/>
        <v>ALN02165</v>
      </c>
      <c r="W4068" s="15" t="e">
        <f>IF(J4068,#REF!,"")</f>
        <v>#REF!</v>
      </c>
      <c r="X4068" s="15" t="e">
        <f>IF(J4068,#REF!,"")</f>
        <v>#REF!</v>
      </c>
      <c r="Y4068" s="62" t="str">
        <f t="shared" si="1238"/>
        <v xml:space="preserve"> </v>
      </c>
      <c r="AA4068" s="69"/>
      <c r="AB4068" s="90">
        <v>4</v>
      </c>
      <c r="AC4068" s="5" t="s">
        <v>2591</v>
      </c>
      <c r="AD4068" s="90" t="str">
        <f t="shared" si="1239"/>
        <v/>
      </c>
      <c r="AE4068" s="90" t="str">
        <f t="shared" si="1240"/>
        <v/>
      </c>
      <c r="AF4068" t="str">
        <f t="shared" si="1245"/>
        <v/>
      </c>
      <c r="AH4068" t="str">
        <f t="shared" si="1228"/>
        <v/>
      </c>
      <c r="AI4068" t="str">
        <f>IF(AH4068&gt;"",VLOOKUP(AH4068,'MAATREGELEN TBV BESTEK '!$A$3:$N$34,11,FALSE),"")</f>
        <v/>
      </c>
      <c r="AJ4068" t="str">
        <f>IF(AH4068&gt;"",VLOOKUP(AH4068,'MAATREGELEN TBV BESTEK '!$A$3:$N$34,13,FALSE),"")</f>
        <v/>
      </c>
      <c r="AK4068" t="str">
        <f>IF(AH4068&gt;"",VLOOKUP(AH4068,'MAATREGELEN TBV BESTEK '!$A$3:$N$34,14,FALSE),"")</f>
        <v/>
      </c>
    </row>
    <row r="4069" spans="1:37" ht="12" customHeight="1">
      <c r="A4069" s="49">
        <v>240057.78400000001</v>
      </c>
      <c r="B4069" s="49">
        <v>439888.75599999999</v>
      </c>
      <c r="C4069" t="s">
        <v>591</v>
      </c>
      <c r="D4069" t="s">
        <v>4563</v>
      </c>
      <c r="E4069">
        <v>8</v>
      </c>
      <c r="F4069" t="s">
        <v>5915</v>
      </c>
      <c r="G4069" t="s">
        <v>672</v>
      </c>
      <c r="H4069" s="64" t="s">
        <v>580</v>
      </c>
      <c r="J4069">
        <f t="shared" si="1229"/>
        <v>1</v>
      </c>
      <c r="K4069" t="str">
        <f t="shared" si="1230"/>
        <v/>
      </c>
      <c r="L4069" t="str">
        <f t="shared" si="1226"/>
        <v/>
      </c>
      <c r="M4069">
        <f t="shared" si="1231"/>
        <v>240057.78400000001</v>
      </c>
      <c r="N4069">
        <f t="shared" si="1232"/>
        <v>439888.75599999999</v>
      </c>
      <c r="O4069" t="str">
        <f t="shared" si="1233"/>
        <v>wit rondje</v>
      </c>
      <c r="P4069" t="str">
        <f t="shared" si="1234"/>
        <v>ALN02552</v>
      </c>
      <c r="Q4069" t="str">
        <f t="shared" si="1244"/>
        <v>Lph 8</v>
      </c>
      <c r="R4069" t="str">
        <f t="shared" si="1227"/>
        <v/>
      </c>
      <c r="T4069" t="str">
        <f t="shared" si="1235"/>
        <v>BREDEVOORT</v>
      </c>
      <c r="U4069" t="str">
        <f t="shared" si="1236"/>
        <v>Misterstraat</v>
      </c>
      <c r="V4069" s="62" t="str">
        <f t="shared" si="1237"/>
        <v>ALN02552</v>
      </c>
      <c r="W4069" s="15" t="e">
        <f>IF(J4069,#REF!,"")</f>
        <v>#REF!</v>
      </c>
      <c r="X4069" s="15" t="e">
        <f>IF(J4069,#REF!,"")</f>
        <v>#REF!</v>
      </c>
      <c r="Y4069" s="62" t="str">
        <f t="shared" si="1238"/>
        <v xml:space="preserve"> </v>
      </c>
      <c r="AA4069" s="69"/>
      <c r="AB4069" s="90">
        <v>8</v>
      </c>
      <c r="AC4069" s="5" t="s">
        <v>5346</v>
      </c>
      <c r="AD4069" s="90" t="str">
        <f t="shared" si="1239"/>
        <v/>
      </c>
      <c r="AE4069" s="90" t="str">
        <f t="shared" si="1240"/>
        <v/>
      </c>
      <c r="AF4069" t="str">
        <f t="shared" si="1245"/>
        <v/>
      </c>
      <c r="AH4069" t="str">
        <f t="shared" si="1228"/>
        <v/>
      </c>
      <c r="AI4069" t="str">
        <f>IF(AH4069&gt;"",VLOOKUP(AH4069,'MAATREGELEN TBV BESTEK '!$A$3:$N$34,11,FALSE),"")</f>
        <v/>
      </c>
      <c r="AJ4069" t="str">
        <f>IF(AH4069&gt;"",VLOOKUP(AH4069,'MAATREGELEN TBV BESTEK '!$A$3:$N$34,13,FALSE),"")</f>
        <v/>
      </c>
      <c r="AK4069" t="str">
        <f>IF(AH4069&gt;"",VLOOKUP(AH4069,'MAATREGELEN TBV BESTEK '!$A$3:$N$34,14,FALSE),"")</f>
        <v/>
      </c>
    </row>
    <row r="4070" spans="1:37" ht="12" customHeight="1">
      <c r="A4070" s="49">
        <v>240081.73699999999</v>
      </c>
      <c r="B4070" s="49">
        <v>439904.34399999998</v>
      </c>
      <c r="C4070" t="s">
        <v>592</v>
      </c>
      <c r="D4070" t="s">
        <v>4563</v>
      </c>
      <c r="E4070">
        <v>8</v>
      </c>
      <c r="F4070" t="s">
        <v>5915</v>
      </c>
      <c r="G4070" t="s">
        <v>672</v>
      </c>
      <c r="H4070" s="64" t="s">
        <v>580</v>
      </c>
      <c r="J4070">
        <f t="shared" si="1229"/>
        <v>1</v>
      </c>
      <c r="K4070" t="str">
        <f t="shared" si="1230"/>
        <v/>
      </c>
      <c r="L4070" t="str">
        <f t="shared" si="1226"/>
        <v/>
      </c>
      <c r="M4070">
        <f t="shared" si="1231"/>
        <v>240081.73699999999</v>
      </c>
      <c r="N4070">
        <f t="shared" si="1232"/>
        <v>439904.34399999998</v>
      </c>
      <c r="O4070" t="str">
        <f t="shared" si="1233"/>
        <v>wit rondje</v>
      </c>
      <c r="P4070" t="str">
        <f t="shared" si="1234"/>
        <v>ALN02553</v>
      </c>
      <c r="Q4070" t="str">
        <f t="shared" si="1244"/>
        <v>Lph 8</v>
      </c>
      <c r="R4070" t="str">
        <f t="shared" si="1227"/>
        <v/>
      </c>
      <c r="T4070" t="str">
        <f t="shared" si="1235"/>
        <v>BREDEVOORT</v>
      </c>
      <c r="U4070" t="str">
        <f t="shared" si="1236"/>
        <v>Misterstraat</v>
      </c>
      <c r="V4070" s="62" t="str">
        <f t="shared" si="1237"/>
        <v>ALN02553</v>
      </c>
      <c r="W4070" s="15" t="e">
        <f>IF(J4070,#REF!,"")</f>
        <v>#REF!</v>
      </c>
      <c r="X4070" s="15" t="e">
        <f>IF(J4070,#REF!,"")</f>
        <v>#REF!</v>
      </c>
      <c r="Y4070" s="62" t="str">
        <f t="shared" si="1238"/>
        <v xml:space="preserve"> </v>
      </c>
      <c r="AA4070" s="69"/>
      <c r="AB4070" s="90">
        <v>8</v>
      </c>
      <c r="AC4070" s="5" t="s">
        <v>5346</v>
      </c>
      <c r="AD4070" s="90" t="str">
        <f t="shared" si="1239"/>
        <v/>
      </c>
      <c r="AE4070" s="90" t="str">
        <f t="shared" si="1240"/>
        <v/>
      </c>
      <c r="AF4070" t="str">
        <f t="shared" si="1245"/>
        <v/>
      </c>
      <c r="AH4070" t="str">
        <f t="shared" si="1228"/>
        <v/>
      </c>
      <c r="AI4070" t="str">
        <f>IF(AH4070&gt;"",VLOOKUP(AH4070,'MAATREGELEN TBV BESTEK '!$A$3:$N$34,11,FALSE),"")</f>
        <v/>
      </c>
      <c r="AJ4070" t="str">
        <f>IF(AH4070&gt;"",VLOOKUP(AH4070,'MAATREGELEN TBV BESTEK '!$A$3:$N$34,13,FALSE),"")</f>
        <v/>
      </c>
      <c r="AK4070" t="str">
        <f>IF(AH4070&gt;"",VLOOKUP(AH4070,'MAATREGELEN TBV BESTEK '!$A$3:$N$34,14,FALSE),"")</f>
        <v/>
      </c>
    </row>
    <row r="4071" spans="1:37" ht="12" customHeight="1">
      <c r="A4071" s="49">
        <v>240116.715</v>
      </c>
      <c r="B4071" s="49">
        <v>439910.005</v>
      </c>
      <c r="C4071" t="s">
        <v>593</v>
      </c>
      <c r="D4071" t="s">
        <v>4563</v>
      </c>
      <c r="E4071">
        <v>8</v>
      </c>
      <c r="F4071" t="s">
        <v>5915</v>
      </c>
      <c r="G4071" t="s">
        <v>672</v>
      </c>
      <c r="H4071" s="64" t="s">
        <v>580</v>
      </c>
      <c r="J4071">
        <f t="shared" si="1229"/>
        <v>1</v>
      </c>
      <c r="K4071" t="str">
        <f t="shared" si="1230"/>
        <v/>
      </c>
      <c r="L4071" t="str">
        <f t="shared" si="1226"/>
        <v/>
      </c>
      <c r="M4071">
        <f t="shared" si="1231"/>
        <v>240116.715</v>
      </c>
      <c r="N4071">
        <f t="shared" si="1232"/>
        <v>439910.005</v>
      </c>
      <c r="O4071" t="str">
        <f t="shared" si="1233"/>
        <v>wit rondje</v>
      </c>
      <c r="P4071" t="str">
        <f t="shared" si="1234"/>
        <v>ALN02554</v>
      </c>
      <c r="Q4071" t="str">
        <f t="shared" si="1244"/>
        <v>Lph 8</v>
      </c>
      <c r="R4071" t="str">
        <f t="shared" si="1227"/>
        <v/>
      </c>
      <c r="T4071" t="str">
        <f t="shared" si="1235"/>
        <v>BREDEVOORT</v>
      </c>
      <c r="U4071" t="str">
        <f t="shared" si="1236"/>
        <v>Misterstraat</v>
      </c>
      <c r="V4071" s="62" t="str">
        <f t="shared" si="1237"/>
        <v>ALN02554</v>
      </c>
      <c r="W4071" s="15" t="e">
        <f>IF(J4071,#REF!,"")</f>
        <v>#REF!</v>
      </c>
      <c r="X4071" s="15" t="e">
        <f>IF(J4071,#REF!,"")</f>
        <v>#REF!</v>
      </c>
      <c r="Y4071" s="62" t="str">
        <f t="shared" si="1238"/>
        <v xml:space="preserve"> </v>
      </c>
      <c r="AA4071" s="69"/>
      <c r="AB4071" s="90">
        <v>8</v>
      </c>
      <c r="AC4071" s="5" t="s">
        <v>5346</v>
      </c>
      <c r="AD4071" s="90" t="str">
        <f t="shared" si="1239"/>
        <v/>
      </c>
      <c r="AE4071" s="90" t="str">
        <f t="shared" si="1240"/>
        <v/>
      </c>
      <c r="AF4071" t="str">
        <f t="shared" si="1245"/>
        <v/>
      </c>
      <c r="AH4071" t="str">
        <f t="shared" si="1228"/>
        <v/>
      </c>
      <c r="AI4071" t="str">
        <f>IF(AH4071&gt;"",VLOOKUP(AH4071,'MAATREGELEN TBV BESTEK '!$A$3:$N$34,11,FALSE),"")</f>
        <v/>
      </c>
      <c r="AJ4071" t="str">
        <f>IF(AH4071&gt;"",VLOOKUP(AH4071,'MAATREGELEN TBV BESTEK '!$A$3:$N$34,13,FALSE),"")</f>
        <v/>
      </c>
      <c r="AK4071" t="str">
        <f>IF(AH4071&gt;"",VLOOKUP(AH4071,'MAATREGELEN TBV BESTEK '!$A$3:$N$34,14,FALSE),"")</f>
        <v/>
      </c>
    </row>
    <row r="4072" spans="1:37" ht="12" customHeight="1">
      <c r="A4072" s="49">
        <v>240131.33600000001</v>
      </c>
      <c r="B4072" s="49">
        <v>439924.27399999998</v>
      </c>
      <c r="C4072" t="s">
        <v>594</v>
      </c>
      <c r="D4072" t="s">
        <v>4563</v>
      </c>
      <c r="E4072">
        <v>8</v>
      </c>
      <c r="F4072" t="s">
        <v>5915</v>
      </c>
      <c r="G4072" t="s">
        <v>672</v>
      </c>
      <c r="H4072" s="64" t="s">
        <v>580</v>
      </c>
      <c r="J4072">
        <f t="shared" si="1229"/>
        <v>1</v>
      </c>
      <c r="K4072" t="str">
        <f t="shared" si="1230"/>
        <v/>
      </c>
      <c r="L4072" t="str">
        <f t="shared" si="1226"/>
        <v/>
      </c>
      <c r="M4072">
        <f t="shared" si="1231"/>
        <v>240131.33600000001</v>
      </c>
      <c r="N4072">
        <f t="shared" si="1232"/>
        <v>439924.27399999998</v>
      </c>
      <c r="O4072" t="str">
        <f t="shared" si="1233"/>
        <v>wit rondje</v>
      </c>
      <c r="P4072" t="str">
        <f t="shared" si="1234"/>
        <v>ALN02555</v>
      </c>
      <c r="Q4072" t="str">
        <f t="shared" si="1244"/>
        <v>Lph 8</v>
      </c>
      <c r="R4072" t="str">
        <f t="shared" si="1227"/>
        <v/>
      </c>
      <c r="T4072" t="str">
        <f t="shared" si="1235"/>
        <v>BREDEVOORT</v>
      </c>
      <c r="U4072" t="str">
        <f t="shared" si="1236"/>
        <v>Misterstraat</v>
      </c>
      <c r="V4072" s="62" t="str">
        <f t="shared" si="1237"/>
        <v>ALN02555</v>
      </c>
      <c r="W4072" s="15" t="e">
        <f>IF(J4072,#REF!,"")</f>
        <v>#REF!</v>
      </c>
      <c r="X4072" s="15" t="e">
        <f>IF(J4072,#REF!,"")</f>
        <v>#REF!</v>
      </c>
      <c r="Y4072" s="62" t="str">
        <f t="shared" si="1238"/>
        <v xml:space="preserve"> </v>
      </c>
      <c r="AA4072" s="69"/>
      <c r="AB4072" s="90">
        <v>8</v>
      </c>
      <c r="AC4072" s="5" t="s">
        <v>5346</v>
      </c>
      <c r="AD4072" s="90" t="str">
        <f t="shared" si="1239"/>
        <v/>
      </c>
      <c r="AE4072" s="90" t="str">
        <f t="shared" si="1240"/>
        <v/>
      </c>
      <c r="AF4072" t="str">
        <f t="shared" si="1245"/>
        <v/>
      </c>
      <c r="AH4072" t="str">
        <f t="shared" si="1228"/>
        <v/>
      </c>
      <c r="AI4072" t="str">
        <f>IF(AH4072&gt;"",VLOOKUP(AH4072,'MAATREGELEN TBV BESTEK '!$A$3:$N$34,11,FALSE),"")</f>
        <v/>
      </c>
      <c r="AJ4072" t="str">
        <f>IF(AH4072&gt;"",VLOOKUP(AH4072,'MAATREGELEN TBV BESTEK '!$A$3:$N$34,13,FALSE),"")</f>
        <v/>
      </c>
      <c r="AK4072" t="str">
        <f>IF(AH4072&gt;"",VLOOKUP(AH4072,'MAATREGELEN TBV BESTEK '!$A$3:$N$34,14,FALSE),"")</f>
        <v/>
      </c>
    </row>
    <row r="4073" spans="1:37" ht="12" customHeight="1">
      <c r="A4073" s="49">
        <v>237878.43799999999</v>
      </c>
      <c r="B4073" s="49">
        <v>438060.79399999999</v>
      </c>
      <c r="C4073" t="s">
        <v>2768</v>
      </c>
      <c r="D4073" t="s">
        <v>4563</v>
      </c>
      <c r="E4073">
        <v>4</v>
      </c>
      <c r="F4073" t="s">
        <v>5915</v>
      </c>
      <c r="G4073" t="s">
        <v>2427</v>
      </c>
      <c r="H4073" s="64" t="s">
        <v>2769</v>
      </c>
      <c r="J4073">
        <f t="shared" si="1229"/>
        <v>1</v>
      </c>
      <c r="K4073" t="str">
        <f t="shared" si="1230"/>
        <v/>
      </c>
      <c r="L4073" t="str">
        <f t="shared" si="1226"/>
        <v/>
      </c>
      <c r="M4073">
        <f t="shared" si="1231"/>
        <v>237878.43799999999</v>
      </c>
      <c r="N4073">
        <f t="shared" si="1232"/>
        <v>438060.79399999999</v>
      </c>
      <c r="O4073" t="str">
        <f t="shared" si="1233"/>
        <v>wit rondje</v>
      </c>
      <c r="P4073" t="str">
        <f t="shared" si="1234"/>
        <v>ALN00406</v>
      </c>
      <c r="Q4073" t="str">
        <f t="shared" si="1244"/>
        <v>Lph 4</v>
      </c>
      <c r="R4073" t="str">
        <f t="shared" si="1227"/>
        <v/>
      </c>
      <c r="T4073" t="str">
        <f t="shared" si="1235"/>
        <v>AALTEN</v>
      </c>
      <c r="U4073" t="str">
        <f t="shared" si="1236"/>
        <v>Molenkamp</v>
      </c>
      <c r="V4073" s="62" t="str">
        <f t="shared" si="1237"/>
        <v>ALN00406</v>
      </c>
      <c r="W4073" s="15" t="e">
        <f>IF(J4073,#REF!,"")</f>
        <v>#REF!</v>
      </c>
      <c r="X4073" s="15" t="e">
        <f>IF(J4073,#REF!,"")</f>
        <v>#REF!</v>
      </c>
      <c r="Y4073" s="62" t="str">
        <f t="shared" si="1238"/>
        <v xml:space="preserve"> </v>
      </c>
      <c r="AA4073" s="69"/>
      <c r="AB4073" s="90">
        <v>4</v>
      </c>
      <c r="AC4073" s="5" t="s">
        <v>3099</v>
      </c>
      <c r="AD4073" s="90" t="str">
        <f t="shared" si="1239"/>
        <v/>
      </c>
      <c r="AE4073" s="90" t="str">
        <f t="shared" si="1240"/>
        <v/>
      </c>
      <c r="AF4073" t="str">
        <f t="shared" si="1245"/>
        <v/>
      </c>
      <c r="AH4073" t="str">
        <f t="shared" si="1228"/>
        <v/>
      </c>
      <c r="AI4073" t="str">
        <f>IF(AH4073&gt;"",VLOOKUP(AH4073,'MAATREGELEN TBV BESTEK '!$A$3:$N$34,11,FALSE),"")</f>
        <v/>
      </c>
      <c r="AJ4073" t="str">
        <f>IF(AH4073&gt;"",VLOOKUP(AH4073,'MAATREGELEN TBV BESTEK '!$A$3:$N$34,13,FALSE),"")</f>
        <v/>
      </c>
      <c r="AK4073" t="str">
        <f>IF(AH4073&gt;"",VLOOKUP(AH4073,'MAATREGELEN TBV BESTEK '!$A$3:$N$34,14,FALSE),"")</f>
        <v/>
      </c>
    </row>
    <row r="4074" spans="1:37" ht="12" customHeight="1">
      <c r="A4074" s="49">
        <v>237821.745</v>
      </c>
      <c r="B4074" s="49">
        <v>438163.14</v>
      </c>
      <c r="C4074" t="s">
        <v>2770</v>
      </c>
      <c r="D4074" t="s">
        <v>4563</v>
      </c>
      <c r="E4074">
        <v>4</v>
      </c>
      <c r="F4074" t="s">
        <v>5915</v>
      </c>
      <c r="G4074" t="s">
        <v>2427</v>
      </c>
      <c r="H4074" s="64" t="s">
        <v>2769</v>
      </c>
      <c r="J4074">
        <f t="shared" si="1229"/>
        <v>1</v>
      </c>
      <c r="K4074" t="str">
        <f t="shared" si="1230"/>
        <v/>
      </c>
      <c r="L4074" t="str">
        <f t="shared" si="1226"/>
        <v/>
      </c>
      <c r="M4074">
        <f t="shared" si="1231"/>
        <v>237821.745</v>
      </c>
      <c r="N4074">
        <f t="shared" si="1232"/>
        <v>438163.14</v>
      </c>
      <c r="O4074" t="str">
        <f t="shared" si="1233"/>
        <v>wit rondje</v>
      </c>
      <c r="P4074" t="str">
        <f t="shared" si="1234"/>
        <v>ALN00890</v>
      </c>
      <c r="Q4074" t="str">
        <f t="shared" si="1244"/>
        <v>Lph 4</v>
      </c>
      <c r="R4074" t="str">
        <f t="shared" si="1227"/>
        <v/>
      </c>
      <c r="T4074" t="str">
        <f t="shared" si="1235"/>
        <v>AALTEN</v>
      </c>
      <c r="U4074" t="str">
        <f t="shared" si="1236"/>
        <v>Molenkamp</v>
      </c>
      <c r="V4074" s="62" t="str">
        <f t="shared" si="1237"/>
        <v>ALN00890</v>
      </c>
      <c r="W4074" s="15" t="e">
        <f>IF(J4074,#REF!,"")</f>
        <v>#REF!</v>
      </c>
      <c r="X4074" s="15" t="e">
        <f>IF(J4074,#REF!,"")</f>
        <v>#REF!</v>
      </c>
      <c r="Y4074" s="62" t="str">
        <f t="shared" si="1238"/>
        <v xml:space="preserve"> </v>
      </c>
      <c r="AA4074" s="69"/>
      <c r="AB4074" s="90">
        <v>4</v>
      </c>
      <c r="AC4074" s="5" t="s">
        <v>3099</v>
      </c>
      <c r="AD4074" s="90" t="str">
        <f t="shared" si="1239"/>
        <v/>
      </c>
      <c r="AE4074" s="90" t="str">
        <f t="shared" si="1240"/>
        <v/>
      </c>
      <c r="AF4074" t="str">
        <f t="shared" si="1245"/>
        <v/>
      </c>
      <c r="AH4074" t="str">
        <f t="shared" si="1228"/>
        <v/>
      </c>
      <c r="AI4074" t="str">
        <f>IF(AH4074&gt;"",VLOOKUP(AH4074,'MAATREGELEN TBV BESTEK '!$A$3:$N$34,11,FALSE),"")</f>
        <v/>
      </c>
      <c r="AJ4074" t="str">
        <f>IF(AH4074&gt;"",VLOOKUP(AH4074,'MAATREGELEN TBV BESTEK '!$A$3:$N$34,13,FALSE),"")</f>
        <v/>
      </c>
      <c r="AK4074" t="str">
        <f>IF(AH4074&gt;"",VLOOKUP(AH4074,'MAATREGELEN TBV BESTEK '!$A$3:$N$34,14,FALSE),"")</f>
        <v/>
      </c>
    </row>
    <row r="4075" spans="1:37" ht="12" customHeight="1">
      <c r="A4075" s="49">
        <v>237818.389</v>
      </c>
      <c r="B4075" s="49">
        <v>438132.397</v>
      </c>
      <c r="C4075" t="s">
        <v>2771</v>
      </c>
      <c r="D4075" t="s">
        <v>4563</v>
      </c>
      <c r="E4075">
        <v>4</v>
      </c>
      <c r="F4075" t="s">
        <v>5915</v>
      </c>
      <c r="G4075" t="s">
        <v>2427</v>
      </c>
      <c r="H4075" s="64" t="s">
        <v>2769</v>
      </c>
      <c r="J4075">
        <f t="shared" si="1229"/>
        <v>1</v>
      </c>
      <c r="K4075" t="str">
        <f t="shared" si="1230"/>
        <v/>
      </c>
      <c r="L4075" t="str">
        <f t="shared" si="1226"/>
        <v/>
      </c>
      <c r="M4075">
        <f t="shared" si="1231"/>
        <v>237818.389</v>
      </c>
      <c r="N4075">
        <f t="shared" si="1232"/>
        <v>438132.397</v>
      </c>
      <c r="O4075" t="str">
        <f t="shared" si="1233"/>
        <v>wit rondje</v>
      </c>
      <c r="P4075" t="str">
        <f t="shared" si="1234"/>
        <v>ALN00891</v>
      </c>
      <c r="Q4075" t="str">
        <f t="shared" si="1244"/>
        <v>Lph 4</v>
      </c>
      <c r="R4075" t="str">
        <f t="shared" si="1227"/>
        <v/>
      </c>
      <c r="T4075" t="str">
        <f t="shared" si="1235"/>
        <v>AALTEN</v>
      </c>
      <c r="U4075" t="str">
        <f t="shared" si="1236"/>
        <v>Molenkamp</v>
      </c>
      <c r="V4075" s="62" t="str">
        <f t="shared" si="1237"/>
        <v>ALN00891</v>
      </c>
      <c r="W4075" s="15" t="e">
        <f>IF(J4075,#REF!,"")</f>
        <v>#REF!</v>
      </c>
      <c r="X4075" s="15" t="e">
        <f>IF(J4075,#REF!,"")</f>
        <v>#REF!</v>
      </c>
      <c r="Y4075" s="62" t="str">
        <f t="shared" si="1238"/>
        <v xml:space="preserve"> </v>
      </c>
      <c r="AA4075" s="69"/>
      <c r="AB4075" s="90">
        <v>4</v>
      </c>
      <c r="AC4075" s="5" t="s">
        <v>3099</v>
      </c>
      <c r="AD4075" s="90" t="str">
        <f t="shared" si="1239"/>
        <v/>
      </c>
      <c r="AE4075" s="90" t="str">
        <f t="shared" si="1240"/>
        <v/>
      </c>
      <c r="AF4075" t="str">
        <f t="shared" si="1245"/>
        <v/>
      </c>
      <c r="AH4075" t="str">
        <f t="shared" si="1228"/>
        <v/>
      </c>
      <c r="AI4075" t="str">
        <f>IF(AH4075&gt;"",VLOOKUP(AH4075,'MAATREGELEN TBV BESTEK '!$A$3:$N$34,11,FALSE),"")</f>
        <v/>
      </c>
      <c r="AJ4075" t="str">
        <f>IF(AH4075&gt;"",VLOOKUP(AH4075,'MAATREGELEN TBV BESTEK '!$A$3:$N$34,13,FALSE),"")</f>
        <v/>
      </c>
      <c r="AK4075" t="str">
        <f>IF(AH4075&gt;"",VLOOKUP(AH4075,'MAATREGELEN TBV BESTEK '!$A$3:$N$34,14,FALSE),"")</f>
        <v/>
      </c>
    </row>
    <row r="4076" spans="1:37" ht="12" customHeight="1">
      <c r="A4076" s="49">
        <v>237786.78899999999</v>
      </c>
      <c r="B4076" s="49">
        <v>438086.28399999999</v>
      </c>
      <c r="C4076" t="s">
        <v>2772</v>
      </c>
      <c r="D4076" t="s">
        <v>4563</v>
      </c>
      <c r="E4076">
        <v>4</v>
      </c>
      <c r="F4076" t="s">
        <v>5915</v>
      </c>
      <c r="G4076" t="s">
        <v>2427</v>
      </c>
      <c r="H4076" s="64" t="s">
        <v>2769</v>
      </c>
      <c r="J4076">
        <f t="shared" si="1229"/>
        <v>1</v>
      </c>
      <c r="K4076" t="str">
        <f t="shared" si="1230"/>
        <v/>
      </c>
      <c r="L4076" t="str">
        <f t="shared" si="1226"/>
        <v/>
      </c>
      <c r="M4076">
        <f t="shared" si="1231"/>
        <v>237786.78899999999</v>
      </c>
      <c r="N4076">
        <f t="shared" si="1232"/>
        <v>438086.28399999999</v>
      </c>
      <c r="O4076" t="str">
        <f t="shared" si="1233"/>
        <v>wit rondje</v>
      </c>
      <c r="P4076" t="str">
        <f t="shared" si="1234"/>
        <v>ALN00892</v>
      </c>
      <c r="Q4076" t="str">
        <f t="shared" si="1244"/>
        <v>Lph 4</v>
      </c>
      <c r="R4076" t="str">
        <f t="shared" si="1227"/>
        <v/>
      </c>
      <c r="T4076" t="str">
        <f t="shared" si="1235"/>
        <v>AALTEN</v>
      </c>
      <c r="U4076" t="str">
        <f t="shared" si="1236"/>
        <v>Molenkamp</v>
      </c>
      <c r="V4076" s="62" t="str">
        <f t="shared" si="1237"/>
        <v>ALN00892</v>
      </c>
      <c r="W4076" s="15" t="e">
        <f>IF(J4076,#REF!,"")</f>
        <v>#REF!</v>
      </c>
      <c r="X4076" s="15" t="e">
        <f>IF(J4076,#REF!,"")</f>
        <v>#REF!</v>
      </c>
      <c r="Y4076" s="62" t="str">
        <f t="shared" si="1238"/>
        <v xml:space="preserve"> </v>
      </c>
      <c r="AA4076" s="69"/>
      <c r="AB4076" s="90">
        <v>4</v>
      </c>
      <c r="AC4076" s="5" t="s">
        <v>3099</v>
      </c>
      <c r="AD4076" s="90" t="str">
        <f t="shared" si="1239"/>
        <v/>
      </c>
      <c r="AE4076" s="90" t="str">
        <f t="shared" si="1240"/>
        <v/>
      </c>
      <c r="AF4076" t="str">
        <f t="shared" si="1245"/>
        <v/>
      </c>
      <c r="AH4076" t="str">
        <f t="shared" si="1228"/>
        <v/>
      </c>
      <c r="AI4076" t="str">
        <f>IF(AH4076&gt;"",VLOOKUP(AH4076,'MAATREGELEN TBV BESTEK '!$A$3:$N$34,11,FALSE),"")</f>
        <v/>
      </c>
      <c r="AJ4076" t="str">
        <f>IF(AH4076&gt;"",VLOOKUP(AH4076,'MAATREGELEN TBV BESTEK '!$A$3:$N$34,13,FALSE),"")</f>
        <v/>
      </c>
      <c r="AK4076" t="str">
        <f>IF(AH4076&gt;"",VLOOKUP(AH4076,'MAATREGELEN TBV BESTEK '!$A$3:$N$34,14,FALSE),"")</f>
        <v/>
      </c>
    </row>
    <row r="4077" spans="1:37" ht="12" customHeight="1">
      <c r="A4077" s="49">
        <v>237786.17199999999</v>
      </c>
      <c r="B4077" s="49">
        <v>438060.755</v>
      </c>
      <c r="C4077" t="s">
        <v>2773</v>
      </c>
      <c r="D4077" t="s">
        <v>4563</v>
      </c>
      <c r="E4077">
        <v>4</v>
      </c>
      <c r="F4077" t="s">
        <v>5915</v>
      </c>
      <c r="G4077" t="s">
        <v>2427</v>
      </c>
      <c r="H4077" s="64" t="s">
        <v>2769</v>
      </c>
      <c r="J4077">
        <f t="shared" si="1229"/>
        <v>1</v>
      </c>
      <c r="K4077" t="str">
        <f t="shared" si="1230"/>
        <v/>
      </c>
      <c r="L4077" t="str">
        <f t="shared" si="1226"/>
        <v/>
      </c>
      <c r="M4077">
        <f t="shared" si="1231"/>
        <v>237786.17199999999</v>
      </c>
      <c r="N4077">
        <f t="shared" si="1232"/>
        <v>438060.755</v>
      </c>
      <c r="O4077" t="str">
        <f t="shared" si="1233"/>
        <v>wit rondje</v>
      </c>
      <c r="P4077" t="str">
        <f t="shared" si="1234"/>
        <v>ALN00893</v>
      </c>
      <c r="Q4077" t="str">
        <f t="shared" si="1244"/>
        <v>Lph 4</v>
      </c>
      <c r="R4077" t="str">
        <f t="shared" si="1227"/>
        <v/>
      </c>
      <c r="T4077" t="str">
        <f t="shared" si="1235"/>
        <v>AALTEN</v>
      </c>
      <c r="U4077" t="str">
        <f t="shared" si="1236"/>
        <v>Molenkamp</v>
      </c>
      <c r="V4077" s="62" t="str">
        <f t="shared" si="1237"/>
        <v>ALN00893</v>
      </c>
      <c r="W4077" s="15" t="e">
        <f>IF(J4077,#REF!,"")</f>
        <v>#REF!</v>
      </c>
      <c r="X4077" s="15" t="e">
        <f>IF(J4077,#REF!,"")</f>
        <v>#REF!</v>
      </c>
      <c r="Y4077" s="62" t="str">
        <f t="shared" si="1238"/>
        <v xml:space="preserve"> </v>
      </c>
      <c r="AA4077" s="69"/>
      <c r="AB4077" s="90">
        <v>4</v>
      </c>
      <c r="AC4077" s="5" t="s">
        <v>3099</v>
      </c>
      <c r="AD4077" s="90" t="str">
        <f t="shared" si="1239"/>
        <v/>
      </c>
      <c r="AE4077" s="90" t="str">
        <f t="shared" si="1240"/>
        <v/>
      </c>
      <c r="AF4077" t="str">
        <f t="shared" si="1245"/>
        <v/>
      </c>
      <c r="AH4077" t="str">
        <f t="shared" si="1228"/>
        <v/>
      </c>
      <c r="AI4077" t="str">
        <f>IF(AH4077&gt;"",VLOOKUP(AH4077,'MAATREGELEN TBV BESTEK '!$A$3:$N$34,11,FALSE),"")</f>
        <v/>
      </c>
      <c r="AJ4077" t="str">
        <f>IF(AH4077&gt;"",VLOOKUP(AH4077,'MAATREGELEN TBV BESTEK '!$A$3:$N$34,13,FALSE),"")</f>
        <v/>
      </c>
      <c r="AK4077" t="str">
        <f>IF(AH4077&gt;"",VLOOKUP(AH4077,'MAATREGELEN TBV BESTEK '!$A$3:$N$34,14,FALSE),"")</f>
        <v/>
      </c>
    </row>
    <row r="4078" spans="1:37" ht="12" customHeight="1">
      <c r="A4078" s="49">
        <v>237750.71100000001</v>
      </c>
      <c r="B4078" s="49">
        <v>438013.25900000002</v>
      </c>
      <c r="C4078" t="s">
        <v>2774</v>
      </c>
      <c r="D4078" t="s">
        <v>4563</v>
      </c>
      <c r="E4078">
        <v>4</v>
      </c>
      <c r="F4078" t="s">
        <v>5915</v>
      </c>
      <c r="G4078" t="s">
        <v>2427</v>
      </c>
      <c r="H4078" s="64" t="s">
        <v>2769</v>
      </c>
      <c r="J4078">
        <f t="shared" si="1229"/>
        <v>1</v>
      </c>
      <c r="K4078" t="str">
        <f t="shared" si="1230"/>
        <v/>
      </c>
      <c r="L4078" t="str">
        <f t="shared" si="1226"/>
        <v/>
      </c>
      <c r="M4078">
        <f t="shared" si="1231"/>
        <v>237750.71100000001</v>
      </c>
      <c r="N4078">
        <f t="shared" si="1232"/>
        <v>438013.25900000002</v>
      </c>
      <c r="O4078" t="str">
        <f t="shared" si="1233"/>
        <v>wit rondje</v>
      </c>
      <c r="P4078" t="str">
        <f t="shared" si="1234"/>
        <v>ALN00894</v>
      </c>
      <c r="Q4078" t="str">
        <f t="shared" si="1244"/>
        <v>Lph 4</v>
      </c>
      <c r="R4078" t="str">
        <f t="shared" si="1227"/>
        <v/>
      </c>
      <c r="T4078" t="str">
        <f t="shared" si="1235"/>
        <v>AALTEN</v>
      </c>
      <c r="U4078" t="str">
        <f t="shared" si="1236"/>
        <v>Molenkamp</v>
      </c>
      <c r="V4078" s="62" t="str">
        <f t="shared" si="1237"/>
        <v>ALN00894</v>
      </c>
      <c r="W4078" s="15" t="e">
        <f>IF(J4078,#REF!,"")</f>
        <v>#REF!</v>
      </c>
      <c r="X4078" s="15" t="e">
        <f>IF(J4078,#REF!,"")</f>
        <v>#REF!</v>
      </c>
      <c r="Y4078" s="62" t="str">
        <f t="shared" si="1238"/>
        <v xml:space="preserve"> </v>
      </c>
      <c r="AA4078" s="69"/>
      <c r="AB4078" s="90">
        <v>4</v>
      </c>
      <c r="AC4078" s="5" t="s">
        <v>3099</v>
      </c>
      <c r="AD4078" s="90" t="str">
        <f t="shared" si="1239"/>
        <v/>
      </c>
      <c r="AE4078" s="90" t="str">
        <f t="shared" si="1240"/>
        <v/>
      </c>
      <c r="AF4078" t="str">
        <f t="shared" si="1245"/>
        <v/>
      </c>
      <c r="AH4078" t="str">
        <f t="shared" si="1228"/>
        <v/>
      </c>
      <c r="AI4078" t="str">
        <f>IF(AH4078&gt;"",VLOOKUP(AH4078,'MAATREGELEN TBV BESTEK '!$A$3:$N$34,11,FALSE),"")</f>
        <v/>
      </c>
      <c r="AJ4078" t="str">
        <f>IF(AH4078&gt;"",VLOOKUP(AH4078,'MAATREGELEN TBV BESTEK '!$A$3:$N$34,13,FALSE),"")</f>
        <v/>
      </c>
      <c r="AK4078" t="str">
        <f>IF(AH4078&gt;"",VLOOKUP(AH4078,'MAATREGELEN TBV BESTEK '!$A$3:$N$34,14,FALSE),"")</f>
        <v/>
      </c>
    </row>
    <row r="4079" spans="1:37" ht="12" customHeight="1">
      <c r="A4079" s="49">
        <v>237752.23</v>
      </c>
      <c r="B4079" s="49">
        <v>437990.315</v>
      </c>
      <c r="C4079" t="s">
        <v>2775</v>
      </c>
      <c r="D4079" t="s">
        <v>4563</v>
      </c>
      <c r="E4079">
        <v>4</v>
      </c>
      <c r="F4079" t="s">
        <v>5915</v>
      </c>
      <c r="G4079" t="s">
        <v>2427</v>
      </c>
      <c r="H4079" s="64" t="s">
        <v>2769</v>
      </c>
      <c r="J4079">
        <f t="shared" si="1229"/>
        <v>1</v>
      </c>
      <c r="K4079" t="str">
        <f t="shared" si="1230"/>
        <v/>
      </c>
      <c r="L4079" t="str">
        <f t="shared" si="1226"/>
        <v/>
      </c>
      <c r="M4079">
        <f t="shared" si="1231"/>
        <v>237752.23</v>
      </c>
      <c r="N4079">
        <f t="shared" si="1232"/>
        <v>437990.315</v>
      </c>
      <c r="O4079" t="str">
        <f t="shared" si="1233"/>
        <v>wit rondje</v>
      </c>
      <c r="P4079" t="str">
        <f t="shared" si="1234"/>
        <v>ALN00895</v>
      </c>
      <c r="Q4079" t="str">
        <f t="shared" si="1244"/>
        <v>Lph 4</v>
      </c>
      <c r="R4079" t="str">
        <f t="shared" si="1227"/>
        <v/>
      </c>
      <c r="T4079" t="str">
        <f t="shared" si="1235"/>
        <v>AALTEN</v>
      </c>
      <c r="U4079" t="str">
        <f t="shared" si="1236"/>
        <v>Molenkamp</v>
      </c>
      <c r="V4079" s="62" t="str">
        <f t="shared" si="1237"/>
        <v>ALN00895</v>
      </c>
      <c r="W4079" s="15" t="e">
        <f>IF(J4079,#REF!,"")</f>
        <v>#REF!</v>
      </c>
      <c r="X4079" s="15" t="e">
        <f>IF(J4079,#REF!,"")</f>
        <v>#REF!</v>
      </c>
      <c r="Y4079" s="62" t="str">
        <f t="shared" si="1238"/>
        <v xml:space="preserve"> </v>
      </c>
      <c r="AA4079" s="69"/>
      <c r="AB4079" s="90">
        <v>4</v>
      </c>
      <c r="AC4079" s="5" t="s">
        <v>3099</v>
      </c>
      <c r="AD4079" s="90" t="str">
        <f t="shared" si="1239"/>
        <v/>
      </c>
      <c r="AE4079" s="90" t="str">
        <f t="shared" si="1240"/>
        <v/>
      </c>
      <c r="AF4079" t="str">
        <f t="shared" si="1245"/>
        <v/>
      </c>
      <c r="AH4079" t="str">
        <f t="shared" si="1228"/>
        <v/>
      </c>
      <c r="AI4079" t="str">
        <f>IF(AH4079&gt;"",VLOOKUP(AH4079,'MAATREGELEN TBV BESTEK '!$A$3:$N$34,11,FALSE),"")</f>
        <v/>
      </c>
      <c r="AJ4079" t="str">
        <f>IF(AH4079&gt;"",VLOOKUP(AH4079,'MAATREGELEN TBV BESTEK '!$A$3:$N$34,13,FALSE),"")</f>
        <v/>
      </c>
      <c r="AK4079" t="str">
        <f>IF(AH4079&gt;"",VLOOKUP(AH4079,'MAATREGELEN TBV BESTEK '!$A$3:$N$34,14,FALSE),"")</f>
        <v/>
      </c>
    </row>
    <row r="4080" spans="1:37" ht="12" customHeight="1">
      <c r="A4080" s="49">
        <v>237732.821</v>
      </c>
      <c r="B4080" s="49">
        <v>437973.78200000001</v>
      </c>
      <c r="C4080" t="s">
        <v>2776</v>
      </c>
      <c r="D4080" t="s">
        <v>4563</v>
      </c>
      <c r="E4080">
        <v>4</v>
      </c>
      <c r="F4080" t="s">
        <v>5915</v>
      </c>
      <c r="G4080" t="s">
        <v>2427</v>
      </c>
      <c r="H4080" s="64" t="s">
        <v>2769</v>
      </c>
      <c r="J4080">
        <f t="shared" si="1229"/>
        <v>1</v>
      </c>
      <c r="K4080" t="str">
        <f t="shared" si="1230"/>
        <v/>
      </c>
      <c r="L4080" t="str">
        <f t="shared" si="1226"/>
        <v/>
      </c>
      <c r="M4080">
        <f t="shared" si="1231"/>
        <v>237732.821</v>
      </c>
      <c r="N4080">
        <f t="shared" si="1232"/>
        <v>437973.78200000001</v>
      </c>
      <c r="O4080" t="str">
        <f t="shared" si="1233"/>
        <v>wit rondje</v>
      </c>
      <c r="P4080" t="str">
        <f t="shared" si="1234"/>
        <v>ALN00896</v>
      </c>
      <c r="Q4080" t="str">
        <f t="shared" si="1244"/>
        <v>Lph 4</v>
      </c>
      <c r="R4080" t="str">
        <f t="shared" si="1227"/>
        <v/>
      </c>
      <c r="T4080" t="str">
        <f t="shared" si="1235"/>
        <v>AALTEN</v>
      </c>
      <c r="U4080" t="str">
        <f t="shared" si="1236"/>
        <v>Molenkamp</v>
      </c>
      <c r="V4080" s="62" t="str">
        <f t="shared" si="1237"/>
        <v>ALN00896</v>
      </c>
      <c r="W4080" s="15" t="e">
        <f>IF(J4080,#REF!,"")</f>
        <v>#REF!</v>
      </c>
      <c r="X4080" s="15" t="e">
        <f>IF(J4080,#REF!,"")</f>
        <v>#REF!</v>
      </c>
      <c r="Y4080" s="62" t="str">
        <f t="shared" si="1238"/>
        <v xml:space="preserve"> </v>
      </c>
      <c r="AA4080" s="69"/>
      <c r="AB4080" s="90">
        <v>4</v>
      </c>
      <c r="AC4080" s="5" t="s">
        <v>3099</v>
      </c>
      <c r="AD4080" s="90" t="str">
        <f t="shared" si="1239"/>
        <v/>
      </c>
      <c r="AE4080" s="90" t="str">
        <f t="shared" si="1240"/>
        <v/>
      </c>
      <c r="AF4080" t="str">
        <f t="shared" si="1245"/>
        <v/>
      </c>
      <c r="AH4080" t="str">
        <f t="shared" si="1228"/>
        <v/>
      </c>
      <c r="AI4080" t="str">
        <f>IF(AH4080&gt;"",VLOOKUP(AH4080,'MAATREGELEN TBV BESTEK '!$A$3:$N$34,11,FALSE),"")</f>
        <v/>
      </c>
      <c r="AJ4080" t="str">
        <f>IF(AH4080&gt;"",VLOOKUP(AH4080,'MAATREGELEN TBV BESTEK '!$A$3:$N$34,13,FALSE),"")</f>
        <v/>
      </c>
      <c r="AK4080" t="str">
        <f>IF(AH4080&gt;"",VLOOKUP(AH4080,'MAATREGELEN TBV BESTEK '!$A$3:$N$34,14,FALSE),"")</f>
        <v/>
      </c>
    </row>
    <row r="4081" spans="1:37" ht="12" customHeight="1">
      <c r="A4081" s="49">
        <v>237717.78</v>
      </c>
      <c r="B4081" s="49">
        <v>437912.01299999998</v>
      </c>
      <c r="C4081" t="s">
        <v>2777</v>
      </c>
      <c r="D4081" t="s">
        <v>4563</v>
      </c>
      <c r="E4081">
        <v>4</v>
      </c>
      <c r="F4081" t="s">
        <v>5915</v>
      </c>
      <c r="G4081" t="s">
        <v>2427</v>
      </c>
      <c r="H4081" s="64" t="s">
        <v>2769</v>
      </c>
      <c r="J4081">
        <f t="shared" si="1229"/>
        <v>1</v>
      </c>
      <c r="K4081" t="str">
        <f t="shared" si="1230"/>
        <v/>
      </c>
      <c r="L4081" t="str">
        <f t="shared" si="1226"/>
        <v/>
      </c>
      <c r="M4081">
        <f t="shared" si="1231"/>
        <v>237717.78</v>
      </c>
      <c r="N4081">
        <f t="shared" si="1232"/>
        <v>437912.01299999998</v>
      </c>
      <c r="O4081" t="str">
        <f t="shared" si="1233"/>
        <v>wit rondje</v>
      </c>
      <c r="P4081" t="str">
        <f t="shared" si="1234"/>
        <v>ALN00897</v>
      </c>
      <c r="Q4081" t="str">
        <f t="shared" si="1244"/>
        <v>Lph 4</v>
      </c>
      <c r="R4081" t="str">
        <f t="shared" si="1227"/>
        <v/>
      </c>
      <c r="T4081" t="str">
        <f t="shared" si="1235"/>
        <v>AALTEN</v>
      </c>
      <c r="U4081" t="str">
        <f t="shared" si="1236"/>
        <v>Molenkamp</v>
      </c>
      <c r="V4081" s="62" t="str">
        <f t="shared" si="1237"/>
        <v>ALN00897</v>
      </c>
      <c r="W4081" s="15" t="e">
        <f>IF(J4081,#REF!,"")</f>
        <v>#REF!</v>
      </c>
      <c r="X4081" s="15" t="e">
        <f>IF(J4081,#REF!,"")</f>
        <v>#REF!</v>
      </c>
      <c r="Y4081" s="62" t="str">
        <f t="shared" si="1238"/>
        <v xml:space="preserve"> </v>
      </c>
      <c r="AA4081" s="69"/>
      <c r="AB4081" s="90">
        <v>4</v>
      </c>
      <c r="AC4081" s="5" t="s">
        <v>3099</v>
      </c>
      <c r="AD4081" s="90" t="str">
        <f t="shared" si="1239"/>
        <v/>
      </c>
      <c r="AE4081" s="90" t="str">
        <f t="shared" si="1240"/>
        <v/>
      </c>
      <c r="AF4081" t="str">
        <f t="shared" si="1245"/>
        <v/>
      </c>
      <c r="AH4081" t="str">
        <f t="shared" si="1228"/>
        <v/>
      </c>
      <c r="AI4081" t="str">
        <f>IF(AH4081&gt;"",VLOOKUP(AH4081,'MAATREGELEN TBV BESTEK '!$A$3:$N$34,11,FALSE),"")</f>
        <v/>
      </c>
      <c r="AJ4081" t="str">
        <f>IF(AH4081&gt;"",VLOOKUP(AH4081,'MAATREGELEN TBV BESTEK '!$A$3:$N$34,13,FALSE),"")</f>
        <v/>
      </c>
      <c r="AK4081" t="str">
        <f>IF(AH4081&gt;"",VLOOKUP(AH4081,'MAATREGELEN TBV BESTEK '!$A$3:$N$34,14,FALSE),"")</f>
        <v/>
      </c>
    </row>
    <row r="4082" spans="1:37" ht="12" customHeight="1">
      <c r="A4082" s="49">
        <v>237695.71900000001</v>
      </c>
      <c r="B4082" s="49">
        <v>437894.84299999999</v>
      </c>
      <c r="C4082" t="s">
        <v>2778</v>
      </c>
      <c r="D4082" t="s">
        <v>4563</v>
      </c>
      <c r="E4082">
        <v>4</v>
      </c>
      <c r="F4082" t="s">
        <v>5915</v>
      </c>
      <c r="G4082" t="s">
        <v>2427</v>
      </c>
      <c r="H4082" s="64" t="s">
        <v>2769</v>
      </c>
      <c r="J4082">
        <f t="shared" si="1229"/>
        <v>1</v>
      </c>
      <c r="K4082" t="str">
        <f t="shared" si="1230"/>
        <v/>
      </c>
      <c r="L4082" t="str">
        <f t="shared" si="1226"/>
        <v/>
      </c>
      <c r="M4082">
        <f t="shared" si="1231"/>
        <v>237695.71900000001</v>
      </c>
      <c r="N4082">
        <f t="shared" si="1232"/>
        <v>437894.84299999999</v>
      </c>
      <c r="O4082" t="str">
        <f t="shared" si="1233"/>
        <v>wit rondje</v>
      </c>
      <c r="P4082" t="str">
        <f t="shared" si="1234"/>
        <v>ALN00898</v>
      </c>
      <c r="Q4082" t="str">
        <f t="shared" si="1244"/>
        <v>Lph 4</v>
      </c>
      <c r="R4082" t="str">
        <f t="shared" si="1227"/>
        <v/>
      </c>
      <c r="T4082" t="str">
        <f t="shared" si="1235"/>
        <v>AALTEN</v>
      </c>
      <c r="U4082" t="str">
        <f t="shared" si="1236"/>
        <v>Molenkamp</v>
      </c>
      <c r="V4082" s="62" t="str">
        <f t="shared" si="1237"/>
        <v>ALN00898</v>
      </c>
      <c r="W4082" s="15" t="e">
        <f>IF(J4082,#REF!,"")</f>
        <v>#REF!</v>
      </c>
      <c r="X4082" s="15" t="e">
        <f>IF(J4082,#REF!,"")</f>
        <v>#REF!</v>
      </c>
      <c r="Y4082" s="62" t="str">
        <f t="shared" si="1238"/>
        <v xml:space="preserve"> </v>
      </c>
      <c r="AA4082" s="69"/>
      <c r="AB4082" s="90">
        <v>4</v>
      </c>
      <c r="AC4082" s="5" t="s">
        <v>3099</v>
      </c>
      <c r="AD4082" s="90" t="str">
        <f t="shared" si="1239"/>
        <v/>
      </c>
      <c r="AE4082" s="90" t="str">
        <f t="shared" si="1240"/>
        <v/>
      </c>
      <c r="AF4082" t="str">
        <f t="shared" si="1245"/>
        <v/>
      </c>
      <c r="AH4082" t="str">
        <f t="shared" si="1228"/>
        <v/>
      </c>
      <c r="AI4082" t="str">
        <f>IF(AH4082&gt;"",VLOOKUP(AH4082,'MAATREGELEN TBV BESTEK '!$A$3:$N$34,11,FALSE),"")</f>
        <v/>
      </c>
      <c r="AJ4082" t="str">
        <f>IF(AH4082&gt;"",VLOOKUP(AH4082,'MAATREGELEN TBV BESTEK '!$A$3:$N$34,13,FALSE),"")</f>
        <v/>
      </c>
      <c r="AK4082" t="str">
        <f>IF(AH4082&gt;"",VLOOKUP(AH4082,'MAATREGELEN TBV BESTEK '!$A$3:$N$34,14,FALSE),"")</f>
        <v/>
      </c>
    </row>
    <row r="4083" spans="1:37" ht="12" customHeight="1">
      <c r="A4083" s="49">
        <v>237816.484</v>
      </c>
      <c r="B4083" s="49">
        <v>438085.01199999999</v>
      </c>
      <c r="C4083" t="s">
        <v>2779</v>
      </c>
      <c r="D4083" t="s">
        <v>4563</v>
      </c>
      <c r="E4083">
        <v>4</v>
      </c>
      <c r="F4083" t="s">
        <v>5915</v>
      </c>
      <c r="G4083" t="s">
        <v>2427</v>
      </c>
      <c r="H4083" s="64" t="s">
        <v>2769</v>
      </c>
      <c r="J4083">
        <f t="shared" si="1229"/>
        <v>1</v>
      </c>
      <c r="K4083" t="str">
        <f t="shared" si="1230"/>
        <v/>
      </c>
      <c r="L4083" t="str">
        <f t="shared" si="1226"/>
        <v/>
      </c>
      <c r="M4083">
        <f t="shared" si="1231"/>
        <v>237816.484</v>
      </c>
      <c r="N4083">
        <f t="shared" si="1232"/>
        <v>438085.01199999999</v>
      </c>
      <c r="O4083" t="str">
        <f t="shared" si="1233"/>
        <v>wit rondje</v>
      </c>
      <c r="P4083" t="str">
        <f t="shared" si="1234"/>
        <v>ALN00899</v>
      </c>
      <c r="Q4083" t="str">
        <f t="shared" si="1244"/>
        <v>Lph 4</v>
      </c>
      <c r="R4083" t="str">
        <f t="shared" si="1227"/>
        <v/>
      </c>
      <c r="T4083" t="str">
        <f t="shared" si="1235"/>
        <v>AALTEN</v>
      </c>
      <c r="U4083" t="str">
        <f t="shared" si="1236"/>
        <v>Molenkamp</v>
      </c>
      <c r="V4083" s="62" t="str">
        <f t="shared" si="1237"/>
        <v>ALN00899</v>
      </c>
      <c r="W4083" s="15" t="e">
        <f>IF(J4083,#REF!,"")</f>
        <v>#REF!</v>
      </c>
      <c r="X4083" s="15" t="e">
        <f>IF(J4083,#REF!,"")</f>
        <v>#REF!</v>
      </c>
      <c r="Y4083" s="62" t="str">
        <f t="shared" si="1238"/>
        <v xml:space="preserve"> </v>
      </c>
      <c r="AA4083" s="69"/>
      <c r="AB4083" s="90">
        <v>4</v>
      </c>
      <c r="AC4083" s="5" t="s">
        <v>3099</v>
      </c>
      <c r="AD4083" s="90" t="str">
        <f t="shared" si="1239"/>
        <v/>
      </c>
      <c r="AE4083" s="90" t="str">
        <f t="shared" si="1240"/>
        <v/>
      </c>
      <c r="AF4083" t="str">
        <f t="shared" si="1245"/>
        <v/>
      </c>
      <c r="AH4083" t="str">
        <f t="shared" si="1228"/>
        <v/>
      </c>
      <c r="AI4083" t="str">
        <f>IF(AH4083&gt;"",VLOOKUP(AH4083,'MAATREGELEN TBV BESTEK '!$A$3:$N$34,11,FALSE),"")</f>
        <v/>
      </c>
      <c r="AJ4083" t="str">
        <f>IF(AH4083&gt;"",VLOOKUP(AH4083,'MAATREGELEN TBV BESTEK '!$A$3:$N$34,13,FALSE),"")</f>
        <v/>
      </c>
      <c r="AK4083" t="str">
        <f>IF(AH4083&gt;"",VLOOKUP(AH4083,'MAATREGELEN TBV BESTEK '!$A$3:$N$34,14,FALSE),"")</f>
        <v/>
      </c>
    </row>
    <row r="4084" spans="1:37" ht="12" customHeight="1">
      <c r="A4084" s="49">
        <v>237845.93299999999</v>
      </c>
      <c r="B4084" s="49">
        <v>438078.36499999999</v>
      </c>
      <c r="C4084" t="s">
        <v>2780</v>
      </c>
      <c r="D4084" t="s">
        <v>4563</v>
      </c>
      <c r="E4084">
        <v>4</v>
      </c>
      <c r="F4084" t="s">
        <v>5915</v>
      </c>
      <c r="G4084" t="s">
        <v>2427</v>
      </c>
      <c r="H4084" s="64" t="s">
        <v>2769</v>
      </c>
      <c r="J4084">
        <f t="shared" si="1229"/>
        <v>1</v>
      </c>
      <c r="K4084" t="str">
        <f t="shared" si="1230"/>
        <v/>
      </c>
      <c r="L4084" t="str">
        <f t="shared" si="1226"/>
        <v/>
      </c>
      <c r="M4084">
        <f t="shared" si="1231"/>
        <v>237845.93299999999</v>
      </c>
      <c r="N4084">
        <f t="shared" si="1232"/>
        <v>438078.36499999999</v>
      </c>
      <c r="O4084" t="str">
        <f t="shared" si="1233"/>
        <v>wit rondje</v>
      </c>
      <c r="P4084" t="str">
        <f t="shared" si="1234"/>
        <v>ALN00900</v>
      </c>
      <c r="Q4084" t="str">
        <f t="shared" si="1244"/>
        <v>Lph 4</v>
      </c>
      <c r="R4084" t="str">
        <f t="shared" si="1227"/>
        <v/>
      </c>
      <c r="T4084" t="str">
        <f t="shared" si="1235"/>
        <v>AALTEN</v>
      </c>
      <c r="U4084" t="str">
        <f t="shared" si="1236"/>
        <v>Molenkamp</v>
      </c>
      <c r="V4084" s="62" t="str">
        <f t="shared" si="1237"/>
        <v>ALN00900</v>
      </c>
      <c r="W4084" s="15" t="e">
        <f>IF(J4084,#REF!,"")</f>
        <v>#REF!</v>
      </c>
      <c r="X4084" s="15" t="e">
        <f>IF(J4084,#REF!,"")</f>
        <v>#REF!</v>
      </c>
      <c r="Y4084" s="62" t="str">
        <f t="shared" si="1238"/>
        <v xml:space="preserve"> </v>
      </c>
      <c r="AA4084" s="69"/>
      <c r="AB4084" s="90">
        <v>4</v>
      </c>
      <c r="AC4084" s="5" t="s">
        <v>3099</v>
      </c>
      <c r="AD4084" s="90" t="str">
        <f t="shared" si="1239"/>
        <v/>
      </c>
      <c r="AE4084" s="90" t="str">
        <f t="shared" si="1240"/>
        <v/>
      </c>
      <c r="AF4084" t="str">
        <f t="shared" si="1245"/>
        <v/>
      </c>
      <c r="AH4084" t="str">
        <f t="shared" si="1228"/>
        <v/>
      </c>
      <c r="AI4084" t="str">
        <f>IF(AH4084&gt;"",VLOOKUP(AH4084,'MAATREGELEN TBV BESTEK '!$A$3:$N$34,11,FALSE),"")</f>
        <v/>
      </c>
      <c r="AJ4084" t="str">
        <f>IF(AH4084&gt;"",VLOOKUP(AH4084,'MAATREGELEN TBV BESTEK '!$A$3:$N$34,13,FALSE),"")</f>
        <v/>
      </c>
      <c r="AK4084" t="str">
        <f>IF(AH4084&gt;"",VLOOKUP(AH4084,'MAATREGELEN TBV BESTEK '!$A$3:$N$34,14,FALSE),"")</f>
        <v/>
      </c>
    </row>
    <row r="4085" spans="1:37" ht="12" customHeight="1">
      <c r="A4085" s="49">
        <v>237791.66099999999</v>
      </c>
      <c r="B4085" s="49">
        <v>438022.14</v>
      </c>
      <c r="C4085" t="s">
        <v>2781</v>
      </c>
      <c r="D4085" t="s">
        <v>4563</v>
      </c>
      <c r="E4085">
        <v>4</v>
      </c>
      <c r="F4085" t="s">
        <v>5915</v>
      </c>
      <c r="G4085" t="s">
        <v>2427</v>
      </c>
      <c r="H4085" s="64" t="s">
        <v>2769</v>
      </c>
      <c r="J4085">
        <f t="shared" si="1229"/>
        <v>1</v>
      </c>
      <c r="K4085" t="str">
        <f t="shared" si="1230"/>
        <v/>
      </c>
      <c r="L4085" t="str">
        <f t="shared" si="1226"/>
        <v/>
      </c>
      <c r="M4085">
        <f t="shared" si="1231"/>
        <v>237791.66099999999</v>
      </c>
      <c r="N4085">
        <f t="shared" si="1232"/>
        <v>438022.14</v>
      </c>
      <c r="O4085" t="str">
        <f t="shared" si="1233"/>
        <v>wit rondje</v>
      </c>
      <c r="P4085" t="str">
        <f t="shared" si="1234"/>
        <v>ALN00901</v>
      </c>
      <c r="Q4085" t="str">
        <f t="shared" si="1244"/>
        <v>Lph 4</v>
      </c>
      <c r="R4085" t="str">
        <f t="shared" si="1227"/>
        <v/>
      </c>
      <c r="T4085" t="str">
        <f t="shared" si="1235"/>
        <v>AALTEN</v>
      </c>
      <c r="U4085" t="str">
        <f t="shared" si="1236"/>
        <v>Molenkamp</v>
      </c>
      <c r="V4085" s="62" t="str">
        <f t="shared" si="1237"/>
        <v>ALN00901</v>
      </c>
      <c r="W4085" s="15" t="e">
        <f>IF(J4085,#REF!,"")</f>
        <v>#REF!</v>
      </c>
      <c r="X4085" s="15" t="e">
        <f>IF(J4085,#REF!,"")</f>
        <v>#REF!</v>
      </c>
      <c r="Y4085" s="62" t="str">
        <f t="shared" si="1238"/>
        <v xml:space="preserve"> </v>
      </c>
      <c r="AA4085" s="69"/>
      <c r="AB4085" s="90">
        <v>4</v>
      </c>
      <c r="AC4085" s="5" t="s">
        <v>3099</v>
      </c>
      <c r="AD4085" s="90" t="str">
        <f t="shared" si="1239"/>
        <v/>
      </c>
      <c r="AE4085" s="90" t="str">
        <f t="shared" si="1240"/>
        <v/>
      </c>
      <c r="AF4085" t="str">
        <f t="shared" si="1245"/>
        <v/>
      </c>
      <c r="AH4085" t="str">
        <f t="shared" si="1228"/>
        <v/>
      </c>
      <c r="AI4085" t="str">
        <f>IF(AH4085&gt;"",VLOOKUP(AH4085,'MAATREGELEN TBV BESTEK '!$A$3:$N$34,11,FALSE),"")</f>
        <v/>
      </c>
      <c r="AJ4085" t="str">
        <f>IF(AH4085&gt;"",VLOOKUP(AH4085,'MAATREGELEN TBV BESTEK '!$A$3:$N$34,13,FALSE),"")</f>
        <v/>
      </c>
      <c r="AK4085" t="str">
        <f>IF(AH4085&gt;"",VLOOKUP(AH4085,'MAATREGELEN TBV BESTEK '!$A$3:$N$34,14,FALSE),"")</f>
        <v/>
      </c>
    </row>
    <row r="4086" spans="1:37" ht="12" customHeight="1">
      <c r="A4086" s="49">
        <v>237812.454</v>
      </c>
      <c r="B4086" s="49">
        <v>438008.21299999999</v>
      </c>
      <c r="C4086" t="s">
        <v>2782</v>
      </c>
      <c r="D4086" t="s">
        <v>4563</v>
      </c>
      <c r="E4086">
        <v>4</v>
      </c>
      <c r="F4086" t="s">
        <v>5915</v>
      </c>
      <c r="G4086" t="s">
        <v>2427</v>
      </c>
      <c r="H4086" s="64" t="s">
        <v>2769</v>
      </c>
      <c r="J4086">
        <f t="shared" si="1229"/>
        <v>1</v>
      </c>
      <c r="K4086" t="str">
        <f t="shared" si="1230"/>
        <v/>
      </c>
      <c r="L4086" t="str">
        <f t="shared" si="1226"/>
        <v/>
      </c>
      <c r="M4086">
        <f t="shared" si="1231"/>
        <v>237812.454</v>
      </c>
      <c r="N4086">
        <f t="shared" si="1232"/>
        <v>438008.21299999999</v>
      </c>
      <c r="O4086" t="str">
        <f t="shared" si="1233"/>
        <v>wit rondje</v>
      </c>
      <c r="P4086" t="str">
        <f t="shared" si="1234"/>
        <v>ALN00902</v>
      </c>
      <c r="Q4086" t="str">
        <f t="shared" si="1244"/>
        <v>Lph 4</v>
      </c>
      <c r="R4086" t="str">
        <f t="shared" si="1227"/>
        <v/>
      </c>
      <c r="T4086" t="str">
        <f t="shared" si="1235"/>
        <v>AALTEN</v>
      </c>
      <c r="U4086" t="str">
        <f t="shared" si="1236"/>
        <v>Molenkamp</v>
      </c>
      <c r="V4086" s="62" t="str">
        <f t="shared" si="1237"/>
        <v>ALN00902</v>
      </c>
      <c r="W4086" s="15" t="e">
        <f>IF(J4086,#REF!,"")</f>
        <v>#REF!</v>
      </c>
      <c r="X4086" s="15" t="e">
        <f>IF(J4086,#REF!,"")</f>
        <v>#REF!</v>
      </c>
      <c r="Y4086" s="62" t="str">
        <f t="shared" si="1238"/>
        <v xml:space="preserve"> </v>
      </c>
      <c r="AA4086" s="69"/>
      <c r="AB4086" s="90">
        <v>4</v>
      </c>
      <c r="AC4086" s="5" t="s">
        <v>3099</v>
      </c>
      <c r="AD4086" s="90" t="str">
        <f t="shared" si="1239"/>
        <v/>
      </c>
      <c r="AE4086" s="90" t="str">
        <f t="shared" si="1240"/>
        <v/>
      </c>
      <c r="AF4086" t="str">
        <f t="shared" si="1245"/>
        <v/>
      </c>
      <c r="AH4086" t="str">
        <f t="shared" si="1228"/>
        <v/>
      </c>
      <c r="AI4086" t="str">
        <f>IF(AH4086&gt;"",VLOOKUP(AH4086,'MAATREGELEN TBV BESTEK '!$A$3:$N$34,11,FALSE),"")</f>
        <v/>
      </c>
      <c r="AJ4086" t="str">
        <f>IF(AH4086&gt;"",VLOOKUP(AH4086,'MAATREGELEN TBV BESTEK '!$A$3:$N$34,13,FALSE),"")</f>
        <v/>
      </c>
      <c r="AK4086" t="str">
        <f>IF(AH4086&gt;"",VLOOKUP(AH4086,'MAATREGELEN TBV BESTEK '!$A$3:$N$34,14,FALSE),"")</f>
        <v/>
      </c>
    </row>
    <row r="4087" spans="1:37" ht="12" customHeight="1">
      <c r="A4087" s="49">
        <v>237833.88099999999</v>
      </c>
      <c r="B4087" s="49">
        <v>438000.40600000002</v>
      </c>
      <c r="C4087" t="s">
        <v>2783</v>
      </c>
      <c r="D4087" t="s">
        <v>4563</v>
      </c>
      <c r="E4087">
        <v>4</v>
      </c>
      <c r="F4087" t="s">
        <v>5915</v>
      </c>
      <c r="G4087" t="s">
        <v>2427</v>
      </c>
      <c r="H4087" s="64" t="s">
        <v>2769</v>
      </c>
      <c r="J4087">
        <f t="shared" si="1229"/>
        <v>1</v>
      </c>
      <c r="K4087" t="str">
        <f t="shared" si="1230"/>
        <v/>
      </c>
      <c r="L4087" t="str">
        <f t="shared" si="1226"/>
        <v/>
      </c>
      <c r="M4087">
        <f t="shared" si="1231"/>
        <v>237833.88099999999</v>
      </c>
      <c r="N4087">
        <f t="shared" si="1232"/>
        <v>438000.40600000002</v>
      </c>
      <c r="O4087" t="str">
        <f t="shared" si="1233"/>
        <v>wit rondje</v>
      </c>
      <c r="P4087" t="str">
        <f t="shared" si="1234"/>
        <v>ALN00903</v>
      </c>
      <c r="Q4087" t="str">
        <f t="shared" si="1244"/>
        <v>Lph 4</v>
      </c>
      <c r="R4087" t="str">
        <f t="shared" si="1227"/>
        <v/>
      </c>
      <c r="T4087" t="str">
        <f t="shared" si="1235"/>
        <v>AALTEN</v>
      </c>
      <c r="U4087" t="str">
        <f t="shared" si="1236"/>
        <v>Molenkamp</v>
      </c>
      <c r="V4087" s="62" t="str">
        <f t="shared" si="1237"/>
        <v>ALN00903</v>
      </c>
      <c r="W4087" s="15" t="e">
        <f>IF(J4087,#REF!,"")</f>
        <v>#REF!</v>
      </c>
      <c r="X4087" s="15" t="e">
        <f>IF(J4087,#REF!,"")</f>
        <v>#REF!</v>
      </c>
      <c r="Y4087" s="62" t="str">
        <f t="shared" si="1238"/>
        <v xml:space="preserve"> </v>
      </c>
      <c r="AA4087" s="69"/>
      <c r="AB4087" s="90">
        <v>4</v>
      </c>
      <c r="AC4087" s="5" t="s">
        <v>3099</v>
      </c>
      <c r="AD4087" s="90" t="str">
        <f t="shared" si="1239"/>
        <v/>
      </c>
      <c r="AE4087" s="90" t="str">
        <f t="shared" si="1240"/>
        <v/>
      </c>
      <c r="AF4087" t="str">
        <f t="shared" si="1245"/>
        <v/>
      </c>
      <c r="AH4087" t="str">
        <f t="shared" si="1228"/>
        <v/>
      </c>
      <c r="AI4087" t="str">
        <f>IF(AH4087&gt;"",VLOOKUP(AH4087,'MAATREGELEN TBV BESTEK '!$A$3:$N$34,11,FALSE),"")</f>
        <v/>
      </c>
      <c r="AJ4087" t="str">
        <f>IF(AH4087&gt;"",VLOOKUP(AH4087,'MAATREGELEN TBV BESTEK '!$A$3:$N$34,13,FALSE),"")</f>
        <v/>
      </c>
      <c r="AK4087" t="str">
        <f>IF(AH4087&gt;"",VLOOKUP(AH4087,'MAATREGELEN TBV BESTEK '!$A$3:$N$34,14,FALSE),"")</f>
        <v/>
      </c>
    </row>
    <row r="4088" spans="1:37" ht="12" customHeight="1">
      <c r="A4088" s="49">
        <v>237749.856</v>
      </c>
      <c r="B4088" s="49">
        <v>437950.98599999998</v>
      </c>
      <c r="C4088" t="s">
        <v>2784</v>
      </c>
      <c r="D4088" t="s">
        <v>4563</v>
      </c>
      <c r="E4088">
        <v>4</v>
      </c>
      <c r="F4088" t="s">
        <v>5915</v>
      </c>
      <c r="G4088" t="s">
        <v>2427</v>
      </c>
      <c r="H4088" s="64" t="s">
        <v>2769</v>
      </c>
      <c r="J4088">
        <f t="shared" si="1229"/>
        <v>1</v>
      </c>
      <c r="K4088" t="str">
        <f t="shared" si="1230"/>
        <v/>
      </c>
      <c r="L4088" t="str">
        <f t="shared" si="1226"/>
        <v/>
      </c>
      <c r="M4088">
        <f t="shared" si="1231"/>
        <v>237749.856</v>
      </c>
      <c r="N4088">
        <f t="shared" si="1232"/>
        <v>437950.98599999998</v>
      </c>
      <c r="O4088" t="str">
        <f t="shared" si="1233"/>
        <v>wit rondje</v>
      </c>
      <c r="P4088" t="str">
        <f t="shared" si="1234"/>
        <v>ALN00904</v>
      </c>
      <c r="Q4088" t="str">
        <f t="shared" ref="Q4088:Q4106" si="1246">$O$2&amp;E4088</f>
        <v>Lph 4</v>
      </c>
      <c r="R4088" t="str">
        <f t="shared" si="1227"/>
        <v/>
      </c>
      <c r="T4088" t="str">
        <f t="shared" si="1235"/>
        <v>AALTEN</v>
      </c>
      <c r="U4088" t="str">
        <f t="shared" si="1236"/>
        <v>Molenkamp</v>
      </c>
      <c r="V4088" s="62" t="str">
        <f t="shared" si="1237"/>
        <v>ALN00904</v>
      </c>
      <c r="W4088" s="15" t="e">
        <f>IF(J4088,#REF!,"")</f>
        <v>#REF!</v>
      </c>
      <c r="X4088" s="15" t="e">
        <f>IF(J4088,#REF!,"")</f>
        <v>#REF!</v>
      </c>
      <c r="Y4088" s="62" t="str">
        <f t="shared" si="1238"/>
        <v xml:space="preserve"> </v>
      </c>
      <c r="AA4088" s="69"/>
      <c r="AB4088" s="90">
        <v>4</v>
      </c>
      <c r="AC4088" s="5" t="s">
        <v>3099</v>
      </c>
      <c r="AD4088" s="90" t="str">
        <f t="shared" si="1239"/>
        <v/>
      </c>
      <c r="AE4088" s="90" t="str">
        <f t="shared" si="1240"/>
        <v/>
      </c>
      <c r="AF4088" t="str">
        <f t="shared" si="1245"/>
        <v/>
      </c>
      <c r="AH4088" t="str">
        <f t="shared" si="1228"/>
        <v/>
      </c>
      <c r="AI4088" t="str">
        <f>IF(AH4088&gt;"",VLOOKUP(AH4088,'MAATREGELEN TBV BESTEK '!$A$3:$N$34,11,FALSE),"")</f>
        <v/>
      </c>
      <c r="AJ4088" t="str">
        <f>IF(AH4088&gt;"",VLOOKUP(AH4088,'MAATREGELEN TBV BESTEK '!$A$3:$N$34,13,FALSE),"")</f>
        <v/>
      </c>
      <c r="AK4088" t="str">
        <f>IF(AH4088&gt;"",VLOOKUP(AH4088,'MAATREGELEN TBV BESTEK '!$A$3:$N$34,14,FALSE),"")</f>
        <v/>
      </c>
    </row>
    <row r="4089" spans="1:37" ht="12" customHeight="1">
      <c r="A4089" s="49">
        <v>237774.22099999999</v>
      </c>
      <c r="B4089" s="49">
        <v>437941.29399999999</v>
      </c>
      <c r="C4089" t="s">
        <v>2785</v>
      </c>
      <c r="D4089" t="s">
        <v>4563</v>
      </c>
      <c r="E4089">
        <v>4</v>
      </c>
      <c r="F4089" t="s">
        <v>5915</v>
      </c>
      <c r="G4089" t="s">
        <v>2427</v>
      </c>
      <c r="H4089" s="64" t="s">
        <v>2769</v>
      </c>
      <c r="J4089">
        <f t="shared" si="1229"/>
        <v>1</v>
      </c>
      <c r="K4089" t="str">
        <f t="shared" si="1230"/>
        <v/>
      </c>
      <c r="L4089" t="str">
        <f t="shared" si="1226"/>
        <v/>
      </c>
      <c r="M4089">
        <f t="shared" si="1231"/>
        <v>237774.22099999999</v>
      </c>
      <c r="N4089">
        <f t="shared" si="1232"/>
        <v>437941.29399999999</v>
      </c>
      <c r="O4089" t="str">
        <f t="shared" si="1233"/>
        <v>wit rondje</v>
      </c>
      <c r="P4089" t="str">
        <f t="shared" si="1234"/>
        <v>ALN00905</v>
      </c>
      <c r="Q4089" t="str">
        <f t="shared" si="1246"/>
        <v>Lph 4</v>
      </c>
      <c r="R4089" t="str">
        <f t="shared" si="1227"/>
        <v/>
      </c>
      <c r="T4089" t="str">
        <f t="shared" si="1235"/>
        <v>AALTEN</v>
      </c>
      <c r="U4089" t="str">
        <f t="shared" si="1236"/>
        <v>Molenkamp</v>
      </c>
      <c r="V4089" s="62" t="str">
        <f t="shared" si="1237"/>
        <v>ALN00905</v>
      </c>
      <c r="W4089" s="15" t="e">
        <f>IF(J4089,#REF!,"")</f>
        <v>#REF!</v>
      </c>
      <c r="X4089" s="15" t="e">
        <f>IF(J4089,#REF!,"")</f>
        <v>#REF!</v>
      </c>
      <c r="Y4089" s="62" t="str">
        <f t="shared" si="1238"/>
        <v xml:space="preserve"> </v>
      </c>
      <c r="AA4089" s="69"/>
      <c r="AB4089" s="90">
        <v>4</v>
      </c>
      <c r="AC4089" s="5" t="s">
        <v>3099</v>
      </c>
      <c r="AD4089" s="90" t="str">
        <f t="shared" si="1239"/>
        <v/>
      </c>
      <c r="AE4089" s="90" t="str">
        <f t="shared" si="1240"/>
        <v/>
      </c>
      <c r="AF4089" t="str">
        <f t="shared" si="1245"/>
        <v/>
      </c>
      <c r="AH4089" t="str">
        <f t="shared" si="1228"/>
        <v/>
      </c>
      <c r="AI4089" t="str">
        <f>IF(AH4089&gt;"",VLOOKUP(AH4089,'MAATREGELEN TBV BESTEK '!$A$3:$N$34,11,FALSE),"")</f>
        <v/>
      </c>
      <c r="AJ4089" t="str">
        <f>IF(AH4089&gt;"",VLOOKUP(AH4089,'MAATREGELEN TBV BESTEK '!$A$3:$N$34,13,FALSE),"")</f>
        <v/>
      </c>
      <c r="AK4089" t="str">
        <f>IF(AH4089&gt;"",VLOOKUP(AH4089,'MAATREGELEN TBV BESTEK '!$A$3:$N$34,14,FALSE),"")</f>
        <v/>
      </c>
    </row>
    <row r="4090" spans="1:37" ht="12" customHeight="1">
      <c r="A4090" s="49">
        <v>237802.54699999999</v>
      </c>
      <c r="B4090" s="49">
        <v>437928.72100000002</v>
      </c>
      <c r="C4090" t="s">
        <v>2786</v>
      </c>
      <c r="D4090" t="s">
        <v>4563</v>
      </c>
      <c r="E4090">
        <v>4</v>
      </c>
      <c r="F4090" t="s">
        <v>5915</v>
      </c>
      <c r="G4090" t="s">
        <v>2427</v>
      </c>
      <c r="H4090" s="64" t="s">
        <v>2769</v>
      </c>
      <c r="J4090">
        <f t="shared" si="1229"/>
        <v>1</v>
      </c>
      <c r="K4090" t="str">
        <f t="shared" si="1230"/>
        <v/>
      </c>
      <c r="L4090" t="str">
        <f t="shared" si="1226"/>
        <v/>
      </c>
      <c r="M4090">
        <f t="shared" si="1231"/>
        <v>237802.54699999999</v>
      </c>
      <c r="N4090">
        <f t="shared" si="1232"/>
        <v>437928.72100000002</v>
      </c>
      <c r="O4090" t="str">
        <f t="shared" si="1233"/>
        <v>wit rondje</v>
      </c>
      <c r="P4090" t="str">
        <f t="shared" si="1234"/>
        <v>ALN00906</v>
      </c>
      <c r="Q4090" t="str">
        <f t="shared" si="1246"/>
        <v>Lph 4</v>
      </c>
      <c r="R4090" t="str">
        <f t="shared" si="1227"/>
        <v/>
      </c>
      <c r="T4090" t="str">
        <f t="shared" si="1235"/>
        <v>AALTEN</v>
      </c>
      <c r="U4090" t="str">
        <f t="shared" si="1236"/>
        <v>Molenkamp</v>
      </c>
      <c r="V4090" s="62" t="str">
        <f t="shared" si="1237"/>
        <v>ALN00906</v>
      </c>
      <c r="W4090" s="15" t="e">
        <f>IF(J4090,#REF!,"")</f>
        <v>#REF!</v>
      </c>
      <c r="X4090" s="15" t="e">
        <f>IF(J4090,#REF!,"")</f>
        <v>#REF!</v>
      </c>
      <c r="Y4090" s="62" t="str">
        <f t="shared" si="1238"/>
        <v xml:space="preserve"> </v>
      </c>
      <c r="AA4090" s="69"/>
      <c r="AB4090" s="90">
        <v>4</v>
      </c>
      <c r="AC4090" s="5" t="s">
        <v>3099</v>
      </c>
      <c r="AD4090" s="90" t="str">
        <f t="shared" si="1239"/>
        <v/>
      </c>
      <c r="AE4090" s="90" t="str">
        <f t="shared" si="1240"/>
        <v/>
      </c>
      <c r="AF4090" t="str">
        <f t="shared" si="1245"/>
        <v/>
      </c>
      <c r="AH4090" t="str">
        <f t="shared" si="1228"/>
        <v/>
      </c>
      <c r="AI4090" t="str">
        <f>IF(AH4090&gt;"",VLOOKUP(AH4090,'MAATREGELEN TBV BESTEK '!$A$3:$N$34,11,FALSE),"")</f>
        <v/>
      </c>
      <c r="AJ4090" t="str">
        <f>IF(AH4090&gt;"",VLOOKUP(AH4090,'MAATREGELEN TBV BESTEK '!$A$3:$N$34,13,FALSE),"")</f>
        <v/>
      </c>
      <c r="AK4090" t="str">
        <f>IF(AH4090&gt;"",VLOOKUP(AH4090,'MAATREGELEN TBV BESTEK '!$A$3:$N$34,14,FALSE),"")</f>
        <v/>
      </c>
    </row>
    <row r="4091" spans="1:37" ht="12" customHeight="1">
      <c r="A4091" s="49">
        <v>237714.242</v>
      </c>
      <c r="B4091" s="49">
        <v>437939.47</v>
      </c>
      <c r="C4091" t="s">
        <v>2787</v>
      </c>
      <c r="D4091" t="s">
        <v>4563</v>
      </c>
      <c r="E4091">
        <v>4</v>
      </c>
      <c r="F4091" t="s">
        <v>5915</v>
      </c>
      <c r="G4091" t="s">
        <v>2427</v>
      </c>
      <c r="H4091" s="64" t="s">
        <v>2769</v>
      </c>
      <c r="J4091">
        <f t="shared" si="1229"/>
        <v>1</v>
      </c>
      <c r="K4091" t="str">
        <f t="shared" si="1230"/>
        <v/>
      </c>
      <c r="L4091" t="str">
        <f t="shared" si="1226"/>
        <v/>
      </c>
      <c r="M4091">
        <f t="shared" si="1231"/>
        <v>237714.242</v>
      </c>
      <c r="N4091">
        <f t="shared" si="1232"/>
        <v>437939.47</v>
      </c>
      <c r="O4091" t="str">
        <f t="shared" si="1233"/>
        <v>wit rondje</v>
      </c>
      <c r="P4091" t="str">
        <f t="shared" si="1234"/>
        <v>ALN03383</v>
      </c>
      <c r="Q4091" t="str">
        <f t="shared" si="1246"/>
        <v>Lph 4</v>
      </c>
      <c r="R4091" t="str">
        <f t="shared" si="1227"/>
        <v/>
      </c>
      <c r="T4091" t="str">
        <f t="shared" si="1235"/>
        <v>AALTEN</v>
      </c>
      <c r="U4091" t="str">
        <f t="shared" si="1236"/>
        <v>Molenkamp</v>
      </c>
      <c r="V4091" s="62" t="str">
        <f t="shared" si="1237"/>
        <v>ALN03383</v>
      </c>
      <c r="W4091" s="15" t="e">
        <f>IF(J4091,#REF!,"")</f>
        <v>#REF!</v>
      </c>
      <c r="X4091" s="15" t="e">
        <f>IF(J4091,#REF!,"")</f>
        <v>#REF!</v>
      </c>
      <c r="Y4091" s="62" t="str">
        <f t="shared" si="1238"/>
        <v xml:space="preserve"> </v>
      </c>
      <c r="AA4091" s="69"/>
      <c r="AB4091" s="90">
        <v>4</v>
      </c>
      <c r="AC4091" s="5" t="s">
        <v>3099</v>
      </c>
      <c r="AD4091" s="90" t="str">
        <f t="shared" si="1239"/>
        <v/>
      </c>
      <c r="AE4091" s="90" t="str">
        <f t="shared" si="1240"/>
        <v/>
      </c>
      <c r="AF4091" t="str">
        <f t="shared" si="1245"/>
        <v/>
      </c>
      <c r="AH4091" t="str">
        <f t="shared" si="1228"/>
        <v/>
      </c>
      <c r="AI4091" t="str">
        <f>IF(AH4091&gt;"",VLOOKUP(AH4091,'MAATREGELEN TBV BESTEK '!$A$3:$N$34,11,FALSE),"")</f>
        <v/>
      </c>
      <c r="AJ4091" t="str">
        <f>IF(AH4091&gt;"",VLOOKUP(AH4091,'MAATREGELEN TBV BESTEK '!$A$3:$N$34,13,FALSE),"")</f>
        <v/>
      </c>
      <c r="AK4091" t="str">
        <f>IF(AH4091&gt;"",VLOOKUP(AH4091,'MAATREGELEN TBV BESTEK '!$A$3:$N$34,14,FALSE),"")</f>
        <v/>
      </c>
    </row>
    <row r="4092" spans="1:37" ht="12" customHeight="1">
      <c r="A4092" s="49">
        <v>237770.128</v>
      </c>
      <c r="B4092" s="49">
        <v>438049.15</v>
      </c>
      <c r="C4092" t="s">
        <v>2788</v>
      </c>
      <c r="D4092" t="s">
        <v>4563</v>
      </c>
      <c r="E4092">
        <v>4</v>
      </c>
      <c r="F4092" t="s">
        <v>5915</v>
      </c>
      <c r="G4092" t="s">
        <v>2427</v>
      </c>
      <c r="H4092" s="64" t="s">
        <v>2769</v>
      </c>
      <c r="J4092">
        <f t="shared" si="1229"/>
        <v>1</v>
      </c>
      <c r="K4092" t="str">
        <f t="shared" si="1230"/>
        <v/>
      </c>
      <c r="L4092" t="str">
        <f t="shared" si="1226"/>
        <v/>
      </c>
      <c r="M4092">
        <f t="shared" si="1231"/>
        <v>237770.128</v>
      </c>
      <c r="N4092">
        <f t="shared" si="1232"/>
        <v>438049.15</v>
      </c>
      <c r="O4092" t="str">
        <f t="shared" si="1233"/>
        <v>wit rondje</v>
      </c>
      <c r="P4092" t="str">
        <f t="shared" si="1234"/>
        <v>ALN03417</v>
      </c>
      <c r="Q4092" t="str">
        <f t="shared" si="1246"/>
        <v>Lph 4</v>
      </c>
      <c r="R4092" t="str">
        <f t="shared" si="1227"/>
        <v/>
      </c>
      <c r="T4092" t="str">
        <f t="shared" si="1235"/>
        <v>AALTEN</v>
      </c>
      <c r="U4092" t="str">
        <f t="shared" si="1236"/>
        <v>Molenkamp</v>
      </c>
      <c r="V4092" s="62" t="str">
        <f t="shared" si="1237"/>
        <v>ALN03417</v>
      </c>
      <c r="W4092" s="15" t="e">
        <f>IF(J4092,#REF!,"")</f>
        <v>#REF!</v>
      </c>
      <c r="X4092" s="15" t="e">
        <f>IF(J4092,#REF!,"")</f>
        <v>#REF!</v>
      </c>
      <c r="Y4092" s="62" t="str">
        <f t="shared" si="1238"/>
        <v xml:space="preserve"> </v>
      </c>
      <c r="AA4092" s="69"/>
      <c r="AB4092" s="90">
        <v>4</v>
      </c>
      <c r="AC4092" s="5" t="s">
        <v>3099</v>
      </c>
      <c r="AD4092" s="90" t="str">
        <f t="shared" si="1239"/>
        <v/>
      </c>
      <c r="AE4092" s="90" t="str">
        <f t="shared" si="1240"/>
        <v/>
      </c>
      <c r="AF4092" t="str">
        <f t="shared" si="1245"/>
        <v/>
      </c>
      <c r="AH4092" t="str">
        <f t="shared" si="1228"/>
        <v/>
      </c>
      <c r="AI4092" t="str">
        <f>IF(AH4092&gt;"",VLOOKUP(AH4092,'MAATREGELEN TBV BESTEK '!$A$3:$N$34,11,FALSE),"")</f>
        <v/>
      </c>
      <c r="AJ4092" t="str">
        <f>IF(AH4092&gt;"",VLOOKUP(AH4092,'MAATREGELEN TBV BESTEK '!$A$3:$N$34,13,FALSE),"")</f>
        <v/>
      </c>
      <c r="AK4092" t="str">
        <f>IF(AH4092&gt;"",VLOOKUP(AH4092,'MAATREGELEN TBV BESTEK '!$A$3:$N$34,14,FALSE),"")</f>
        <v/>
      </c>
    </row>
    <row r="4093" spans="1:37" ht="12" customHeight="1">
      <c r="A4093" s="49">
        <v>237733.79199999999</v>
      </c>
      <c r="B4093" s="49">
        <v>437950.26199999999</v>
      </c>
      <c r="C4093" t="s">
        <v>2789</v>
      </c>
      <c r="D4093" t="s">
        <v>4563</v>
      </c>
      <c r="E4093">
        <v>4</v>
      </c>
      <c r="F4093" t="s">
        <v>5915</v>
      </c>
      <c r="G4093" t="s">
        <v>2427</v>
      </c>
      <c r="H4093" s="64" t="s">
        <v>2769</v>
      </c>
      <c r="J4093">
        <f t="shared" si="1229"/>
        <v>1</v>
      </c>
      <c r="K4093" t="str">
        <f t="shared" si="1230"/>
        <v/>
      </c>
      <c r="L4093" t="str">
        <f t="shared" si="1226"/>
        <v/>
      </c>
      <c r="M4093">
        <f t="shared" si="1231"/>
        <v>237733.79199999999</v>
      </c>
      <c r="N4093">
        <f t="shared" si="1232"/>
        <v>437950.26199999999</v>
      </c>
      <c r="O4093" t="str">
        <f t="shared" si="1233"/>
        <v>wit rondje</v>
      </c>
      <c r="P4093" t="str">
        <f t="shared" si="1234"/>
        <v>ALN03419</v>
      </c>
      <c r="Q4093" t="str">
        <f t="shared" si="1246"/>
        <v>Lph 4</v>
      </c>
      <c r="R4093" t="str">
        <f t="shared" si="1227"/>
        <v/>
      </c>
      <c r="T4093" t="str">
        <f t="shared" si="1235"/>
        <v>AALTEN</v>
      </c>
      <c r="U4093" t="str">
        <f t="shared" si="1236"/>
        <v>Molenkamp</v>
      </c>
      <c r="V4093" s="62" t="str">
        <f t="shared" si="1237"/>
        <v>ALN03419</v>
      </c>
      <c r="W4093" s="15" t="e">
        <f>IF(J4093,#REF!,"")</f>
        <v>#REF!</v>
      </c>
      <c r="X4093" s="15" t="e">
        <f>IF(J4093,#REF!,"")</f>
        <v>#REF!</v>
      </c>
      <c r="Y4093" s="62" t="str">
        <f t="shared" si="1238"/>
        <v xml:space="preserve"> </v>
      </c>
      <c r="AA4093" s="69"/>
      <c r="AB4093" s="90">
        <v>4</v>
      </c>
      <c r="AC4093" s="5" t="s">
        <v>3099</v>
      </c>
      <c r="AD4093" s="90" t="str">
        <f t="shared" si="1239"/>
        <v/>
      </c>
      <c r="AE4093" s="90" t="str">
        <f t="shared" si="1240"/>
        <v/>
      </c>
      <c r="AF4093" t="str">
        <f t="shared" si="1245"/>
        <v/>
      </c>
      <c r="AH4093" t="str">
        <f t="shared" si="1228"/>
        <v/>
      </c>
      <c r="AI4093" t="str">
        <f>IF(AH4093&gt;"",VLOOKUP(AH4093,'MAATREGELEN TBV BESTEK '!$A$3:$N$34,11,FALSE),"")</f>
        <v/>
      </c>
      <c r="AJ4093" t="str">
        <f>IF(AH4093&gt;"",VLOOKUP(AH4093,'MAATREGELEN TBV BESTEK '!$A$3:$N$34,13,FALSE),"")</f>
        <v/>
      </c>
      <c r="AK4093" t="str">
        <f>IF(AH4093&gt;"",VLOOKUP(AH4093,'MAATREGELEN TBV BESTEK '!$A$3:$N$34,14,FALSE),"")</f>
        <v/>
      </c>
    </row>
    <row r="4094" spans="1:37" ht="12" customHeight="1">
      <c r="A4094" s="49">
        <v>237801.31099999999</v>
      </c>
      <c r="B4094" s="49">
        <v>438098.16100000002</v>
      </c>
      <c r="C4094" t="s">
        <v>2790</v>
      </c>
      <c r="D4094" t="s">
        <v>4563</v>
      </c>
      <c r="E4094">
        <v>4</v>
      </c>
      <c r="F4094" t="s">
        <v>5915</v>
      </c>
      <c r="G4094" t="s">
        <v>2427</v>
      </c>
      <c r="H4094" s="64" t="s">
        <v>2769</v>
      </c>
      <c r="J4094">
        <f t="shared" si="1229"/>
        <v>1</v>
      </c>
      <c r="K4094" t="str">
        <f t="shared" si="1230"/>
        <v/>
      </c>
      <c r="L4094" t="str">
        <f t="shared" si="1226"/>
        <v/>
      </c>
      <c r="M4094">
        <f t="shared" si="1231"/>
        <v>237801.31099999999</v>
      </c>
      <c r="N4094">
        <f t="shared" si="1232"/>
        <v>438098.16100000002</v>
      </c>
      <c r="O4094" t="str">
        <f t="shared" si="1233"/>
        <v>wit rondje</v>
      </c>
      <c r="P4094" t="str">
        <f t="shared" si="1234"/>
        <v>ALN03420</v>
      </c>
      <c r="Q4094" t="str">
        <f t="shared" si="1246"/>
        <v>Lph 4</v>
      </c>
      <c r="R4094" t="str">
        <f t="shared" si="1227"/>
        <v/>
      </c>
      <c r="T4094" t="str">
        <f t="shared" si="1235"/>
        <v>AALTEN</v>
      </c>
      <c r="U4094" t="str">
        <f t="shared" si="1236"/>
        <v>Molenkamp</v>
      </c>
      <c r="V4094" s="62" t="str">
        <f t="shared" si="1237"/>
        <v>ALN03420</v>
      </c>
      <c r="W4094" s="15" t="e">
        <f>IF(J4094,#REF!,"")</f>
        <v>#REF!</v>
      </c>
      <c r="X4094" s="15" t="e">
        <f>IF(J4094,#REF!,"")</f>
        <v>#REF!</v>
      </c>
      <c r="Y4094" s="62" t="str">
        <f t="shared" si="1238"/>
        <v xml:space="preserve"> </v>
      </c>
      <c r="AA4094" s="69"/>
      <c r="AB4094" s="90">
        <v>4</v>
      </c>
      <c r="AC4094" s="5" t="s">
        <v>3099</v>
      </c>
      <c r="AD4094" s="90" t="str">
        <f t="shared" si="1239"/>
        <v/>
      </c>
      <c r="AE4094" s="90" t="str">
        <f t="shared" si="1240"/>
        <v/>
      </c>
      <c r="AF4094" t="str">
        <f t="shared" si="1245"/>
        <v/>
      </c>
      <c r="AH4094" t="str">
        <f t="shared" si="1228"/>
        <v/>
      </c>
      <c r="AI4094" t="str">
        <f>IF(AH4094&gt;"",VLOOKUP(AH4094,'MAATREGELEN TBV BESTEK '!$A$3:$N$34,11,FALSE),"")</f>
        <v/>
      </c>
      <c r="AJ4094" t="str">
        <f>IF(AH4094&gt;"",VLOOKUP(AH4094,'MAATREGELEN TBV BESTEK '!$A$3:$N$34,13,FALSE),"")</f>
        <v/>
      </c>
      <c r="AK4094" t="str">
        <f>IF(AH4094&gt;"",VLOOKUP(AH4094,'MAATREGELEN TBV BESTEK '!$A$3:$N$34,14,FALSE),"")</f>
        <v/>
      </c>
    </row>
    <row r="4095" spans="1:37" ht="12" customHeight="1">
      <c r="A4095" s="49">
        <v>237801.179</v>
      </c>
      <c r="B4095" s="49">
        <v>438117.402</v>
      </c>
      <c r="C4095" t="s">
        <v>2791</v>
      </c>
      <c r="D4095" t="s">
        <v>4563</v>
      </c>
      <c r="E4095">
        <v>4</v>
      </c>
      <c r="F4095" t="s">
        <v>5915</v>
      </c>
      <c r="G4095" t="s">
        <v>2427</v>
      </c>
      <c r="H4095" s="64" t="s">
        <v>2769</v>
      </c>
      <c r="J4095">
        <f t="shared" si="1229"/>
        <v>1</v>
      </c>
      <c r="K4095" t="str">
        <f t="shared" si="1230"/>
        <v/>
      </c>
      <c r="L4095" t="str">
        <f t="shared" si="1226"/>
        <v/>
      </c>
      <c r="M4095">
        <f t="shared" si="1231"/>
        <v>237801.179</v>
      </c>
      <c r="N4095">
        <f t="shared" si="1232"/>
        <v>438117.402</v>
      </c>
      <c r="O4095" t="str">
        <f t="shared" si="1233"/>
        <v>wit rondje</v>
      </c>
      <c r="P4095" t="str">
        <f t="shared" si="1234"/>
        <v>ALN03423</v>
      </c>
      <c r="Q4095" t="str">
        <f t="shared" si="1246"/>
        <v>Lph 4</v>
      </c>
      <c r="R4095" t="str">
        <f t="shared" si="1227"/>
        <v/>
      </c>
      <c r="T4095" t="str">
        <f t="shared" si="1235"/>
        <v>AALTEN</v>
      </c>
      <c r="U4095" t="str">
        <f t="shared" si="1236"/>
        <v>Molenkamp</v>
      </c>
      <c r="V4095" s="62" t="str">
        <f t="shared" si="1237"/>
        <v>ALN03423</v>
      </c>
      <c r="W4095" s="15" t="e">
        <f>IF(J4095,#REF!,"")</f>
        <v>#REF!</v>
      </c>
      <c r="X4095" s="15" t="e">
        <f>IF(J4095,#REF!,"")</f>
        <v>#REF!</v>
      </c>
      <c r="Y4095" s="62" t="str">
        <f t="shared" si="1238"/>
        <v xml:space="preserve"> </v>
      </c>
      <c r="AA4095" s="69"/>
      <c r="AB4095" s="90">
        <v>4</v>
      </c>
      <c r="AC4095" s="5" t="s">
        <v>3099</v>
      </c>
      <c r="AD4095" s="90" t="str">
        <f t="shared" si="1239"/>
        <v/>
      </c>
      <c r="AE4095" s="90" t="str">
        <f t="shared" si="1240"/>
        <v/>
      </c>
      <c r="AF4095" t="str">
        <f t="shared" si="1245"/>
        <v/>
      </c>
      <c r="AH4095" t="str">
        <f t="shared" si="1228"/>
        <v/>
      </c>
      <c r="AI4095" t="str">
        <f>IF(AH4095&gt;"",VLOOKUP(AH4095,'MAATREGELEN TBV BESTEK '!$A$3:$N$34,11,FALSE),"")</f>
        <v/>
      </c>
      <c r="AJ4095" t="str">
        <f>IF(AH4095&gt;"",VLOOKUP(AH4095,'MAATREGELEN TBV BESTEK '!$A$3:$N$34,13,FALSE),"")</f>
        <v/>
      </c>
      <c r="AK4095" t="str">
        <f>IF(AH4095&gt;"",VLOOKUP(AH4095,'MAATREGELEN TBV BESTEK '!$A$3:$N$34,14,FALSE),"")</f>
        <v/>
      </c>
    </row>
    <row r="4096" spans="1:37" ht="12" customHeight="1">
      <c r="A4096" s="49">
        <v>237768.967</v>
      </c>
      <c r="B4096" s="49">
        <v>438025.2</v>
      </c>
      <c r="C4096" t="s">
        <v>2792</v>
      </c>
      <c r="D4096" t="s">
        <v>4563</v>
      </c>
      <c r="E4096">
        <v>4</v>
      </c>
      <c r="F4096" t="s">
        <v>5915</v>
      </c>
      <c r="G4096" t="s">
        <v>2427</v>
      </c>
      <c r="H4096" s="64" t="s">
        <v>2769</v>
      </c>
      <c r="J4096">
        <f t="shared" si="1229"/>
        <v>1</v>
      </c>
      <c r="K4096" t="str">
        <f t="shared" si="1230"/>
        <v/>
      </c>
      <c r="L4096" t="str">
        <f t="shared" si="1226"/>
        <v/>
      </c>
      <c r="M4096">
        <f t="shared" si="1231"/>
        <v>237768.967</v>
      </c>
      <c r="N4096">
        <f t="shared" si="1232"/>
        <v>438025.2</v>
      </c>
      <c r="O4096" t="str">
        <f t="shared" si="1233"/>
        <v>wit rondje</v>
      </c>
      <c r="P4096" t="str">
        <f t="shared" si="1234"/>
        <v>ALN03428</v>
      </c>
      <c r="Q4096" t="str">
        <f t="shared" si="1246"/>
        <v>Lph 4</v>
      </c>
      <c r="R4096" t="str">
        <f t="shared" si="1227"/>
        <v/>
      </c>
      <c r="T4096" t="str">
        <f t="shared" si="1235"/>
        <v>AALTEN</v>
      </c>
      <c r="U4096" t="str">
        <f t="shared" si="1236"/>
        <v>Molenkamp</v>
      </c>
      <c r="V4096" s="62" t="str">
        <f t="shared" si="1237"/>
        <v>ALN03428</v>
      </c>
      <c r="W4096" s="15" t="e">
        <f>IF(J4096,#REF!,"")</f>
        <v>#REF!</v>
      </c>
      <c r="X4096" s="15" t="e">
        <f>IF(J4096,#REF!,"")</f>
        <v>#REF!</v>
      </c>
      <c r="Y4096" s="62" t="str">
        <f t="shared" si="1238"/>
        <v xml:space="preserve"> </v>
      </c>
      <c r="AA4096" s="69"/>
      <c r="AB4096" s="90">
        <v>4</v>
      </c>
      <c r="AC4096" s="5" t="s">
        <v>3099</v>
      </c>
      <c r="AD4096" s="90" t="str">
        <f t="shared" si="1239"/>
        <v/>
      </c>
      <c r="AE4096" s="90" t="str">
        <f t="shared" si="1240"/>
        <v/>
      </c>
      <c r="AF4096" t="str">
        <f t="shared" si="1245"/>
        <v/>
      </c>
      <c r="AH4096" t="str">
        <f t="shared" si="1228"/>
        <v/>
      </c>
      <c r="AI4096" t="str">
        <f>IF(AH4096&gt;"",VLOOKUP(AH4096,'MAATREGELEN TBV BESTEK '!$A$3:$N$34,11,FALSE),"")</f>
        <v/>
      </c>
      <c r="AJ4096" t="str">
        <f>IF(AH4096&gt;"",VLOOKUP(AH4096,'MAATREGELEN TBV BESTEK '!$A$3:$N$34,13,FALSE),"")</f>
        <v/>
      </c>
      <c r="AK4096" t="str">
        <f>IF(AH4096&gt;"",VLOOKUP(AH4096,'MAATREGELEN TBV BESTEK '!$A$3:$N$34,14,FALSE),"")</f>
        <v/>
      </c>
    </row>
    <row r="4097" spans="1:37" ht="12" customHeight="1">
      <c r="A4097" s="49">
        <v>236965.6</v>
      </c>
      <c r="B4097" s="49">
        <v>438645.97899999999</v>
      </c>
      <c r="C4097" t="s">
        <v>2793</v>
      </c>
      <c r="D4097" t="s">
        <v>4563</v>
      </c>
      <c r="E4097">
        <v>4</v>
      </c>
      <c r="F4097" t="s">
        <v>5915</v>
      </c>
      <c r="G4097" t="s">
        <v>2427</v>
      </c>
      <c r="H4097" s="64" t="s">
        <v>4139</v>
      </c>
      <c r="J4097">
        <f t="shared" si="1229"/>
        <v>1</v>
      </c>
      <c r="K4097" t="str">
        <f t="shared" si="1230"/>
        <v/>
      </c>
      <c r="L4097" t="str">
        <f t="shared" si="1226"/>
        <v/>
      </c>
      <c r="M4097">
        <f t="shared" si="1231"/>
        <v>236965.6</v>
      </c>
      <c r="N4097">
        <f t="shared" si="1232"/>
        <v>438645.97899999999</v>
      </c>
      <c r="O4097" t="str">
        <f t="shared" si="1233"/>
        <v>wit rondje</v>
      </c>
      <c r="P4097" t="str">
        <f t="shared" si="1234"/>
        <v>ALN00321</v>
      </c>
      <c r="Q4097" t="str">
        <f t="shared" si="1246"/>
        <v>Lph 4</v>
      </c>
      <c r="R4097" t="str">
        <f t="shared" si="1227"/>
        <v/>
      </c>
      <c r="T4097" t="str">
        <f t="shared" si="1235"/>
        <v>AALTEN</v>
      </c>
      <c r="U4097" t="str">
        <f t="shared" si="1236"/>
        <v>Molenstraat</v>
      </c>
      <c r="V4097" s="62" t="str">
        <f t="shared" si="1237"/>
        <v>ALN00321</v>
      </c>
      <c r="W4097" s="15" t="e">
        <f>IF(J4097,#REF!,"")</f>
        <v>#REF!</v>
      </c>
      <c r="X4097" s="15" t="e">
        <f>IF(J4097,#REF!,"")</f>
        <v>#REF!</v>
      </c>
      <c r="Y4097" s="62" t="str">
        <f t="shared" si="1238"/>
        <v xml:space="preserve"> </v>
      </c>
      <c r="AA4097" s="69"/>
      <c r="AB4097" s="90">
        <v>4</v>
      </c>
      <c r="AC4097" s="5" t="s">
        <v>2591</v>
      </c>
      <c r="AD4097" s="90" t="str">
        <f t="shared" si="1239"/>
        <v/>
      </c>
      <c r="AE4097" s="90" t="str">
        <f t="shared" si="1240"/>
        <v/>
      </c>
      <c r="AF4097" t="str">
        <f t="shared" si="1245"/>
        <v/>
      </c>
      <c r="AH4097" t="str">
        <f t="shared" si="1228"/>
        <v/>
      </c>
      <c r="AI4097" t="str">
        <f>IF(AH4097&gt;"",VLOOKUP(AH4097,'MAATREGELEN TBV BESTEK '!$A$3:$N$34,11,FALSE),"")</f>
        <v/>
      </c>
      <c r="AJ4097" t="str">
        <f>IF(AH4097&gt;"",VLOOKUP(AH4097,'MAATREGELEN TBV BESTEK '!$A$3:$N$34,13,FALSE),"")</f>
        <v/>
      </c>
      <c r="AK4097" t="str">
        <f>IF(AH4097&gt;"",VLOOKUP(AH4097,'MAATREGELEN TBV BESTEK '!$A$3:$N$34,14,FALSE),"")</f>
        <v/>
      </c>
    </row>
    <row r="4098" spans="1:37" ht="12" customHeight="1">
      <c r="A4098" s="49">
        <v>236966.48199999999</v>
      </c>
      <c r="B4098" s="49">
        <v>438626.54100000003</v>
      </c>
      <c r="C4098" t="s">
        <v>2794</v>
      </c>
      <c r="D4098" t="s">
        <v>4563</v>
      </c>
      <c r="E4098">
        <v>4</v>
      </c>
      <c r="F4098" t="s">
        <v>5915</v>
      </c>
      <c r="G4098" t="s">
        <v>2427</v>
      </c>
      <c r="H4098" s="64" t="s">
        <v>4139</v>
      </c>
      <c r="J4098">
        <f t="shared" si="1229"/>
        <v>1</v>
      </c>
      <c r="K4098" t="str">
        <f t="shared" si="1230"/>
        <v/>
      </c>
      <c r="L4098" t="str">
        <f t="shared" si="1226"/>
        <v/>
      </c>
      <c r="M4098">
        <f t="shared" si="1231"/>
        <v>236966.48199999999</v>
      </c>
      <c r="N4098">
        <f t="shared" si="1232"/>
        <v>438626.54100000003</v>
      </c>
      <c r="O4098" t="str">
        <f t="shared" si="1233"/>
        <v>wit rondje</v>
      </c>
      <c r="P4098" t="str">
        <f t="shared" si="1234"/>
        <v>ALN00322</v>
      </c>
      <c r="Q4098" t="str">
        <f t="shared" si="1246"/>
        <v>Lph 4</v>
      </c>
      <c r="R4098" t="str">
        <f t="shared" si="1227"/>
        <v/>
      </c>
      <c r="T4098" t="str">
        <f t="shared" si="1235"/>
        <v>AALTEN</v>
      </c>
      <c r="U4098" t="str">
        <f t="shared" si="1236"/>
        <v>Molenstraat</v>
      </c>
      <c r="V4098" s="62" t="str">
        <f t="shared" si="1237"/>
        <v>ALN00322</v>
      </c>
      <c r="W4098" s="15" t="e">
        <f>IF(J4098,#REF!,"")</f>
        <v>#REF!</v>
      </c>
      <c r="X4098" s="15" t="e">
        <f>IF(J4098,#REF!,"")</f>
        <v>#REF!</v>
      </c>
      <c r="Y4098" s="62" t="str">
        <f t="shared" si="1238"/>
        <v xml:space="preserve"> </v>
      </c>
      <c r="AA4098" s="69"/>
      <c r="AB4098" s="90">
        <v>4</v>
      </c>
      <c r="AC4098" s="5" t="s">
        <v>2591</v>
      </c>
      <c r="AD4098" s="90" t="str">
        <f t="shared" si="1239"/>
        <v/>
      </c>
      <c r="AE4098" s="90" t="str">
        <f t="shared" si="1240"/>
        <v/>
      </c>
      <c r="AF4098" t="str">
        <f t="shared" si="1245"/>
        <v/>
      </c>
      <c r="AH4098" t="str">
        <f t="shared" si="1228"/>
        <v/>
      </c>
      <c r="AI4098" t="str">
        <f>IF(AH4098&gt;"",VLOOKUP(AH4098,'MAATREGELEN TBV BESTEK '!$A$3:$N$34,11,FALSE),"")</f>
        <v/>
      </c>
      <c r="AJ4098" t="str">
        <f>IF(AH4098&gt;"",VLOOKUP(AH4098,'MAATREGELEN TBV BESTEK '!$A$3:$N$34,13,FALSE),"")</f>
        <v/>
      </c>
      <c r="AK4098" t="str">
        <f>IF(AH4098&gt;"",VLOOKUP(AH4098,'MAATREGELEN TBV BESTEK '!$A$3:$N$34,14,FALSE),"")</f>
        <v/>
      </c>
    </row>
    <row r="4099" spans="1:37" ht="12" customHeight="1">
      <c r="A4099" s="49">
        <v>236956.08100000001</v>
      </c>
      <c r="B4099" s="49">
        <v>438611.19699999999</v>
      </c>
      <c r="C4099" t="s">
        <v>2795</v>
      </c>
      <c r="D4099" t="s">
        <v>4563</v>
      </c>
      <c r="E4099">
        <v>4</v>
      </c>
      <c r="F4099" t="s">
        <v>5915</v>
      </c>
      <c r="G4099" t="s">
        <v>2427</v>
      </c>
      <c r="H4099" s="64" t="s">
        <v>4139</v>
      </c>
      <c r="J4099">
        <f t="shared" si="1229"/>
        <v>1</v>
      </c>
      <c r="K4099" t="str">
        <f t="shared" si="1230"/>
        <v/>
      </c>
      <c r="L4099" t="str">
        <f t="shared" si="1226"/>
        <v/>
      </c>
      <c r="M4099">
        <f t="shared" si="1231"/>
        <v>236956.08100000001</v>
      </c>
      <c r="N4099">
        <f t="shared" si="1232"/>
        <v>438611.19699999999</v>
      </c>
      <c r="O4099" t="str">
        <f t="shared" si="1233"/>
        <v>wit rondje</v>
      </c>
      <c r="P4099" t="str">
        <f t="shared" si="1234"/>
        <v>ALN00323</v>
      </c>
      <c r="Q4099" t="str">
        <f t="shared" si="1246"/>
        <v>Lph 4</v>
      </c>
      <c r="R4099" t="str">
        <f t="shared" si="1227"/>
        <v/>
      </c>
      <c r="T4099" t="str">
        <f t="shared" si="1235"/>
        <v>AALTEN</v>
      </c>
      <c r="U4099" t="str">
        <f t="shared" si="1236"/>
        <v>Molenstraat</v>
      </c>
      <c r="V4099" s="62" t="str">
        <f t="shared" si="1237"/>
        <v>ALN00323</v>
      </c>
      <c r="W4099" s="15" t="e">
        <f>IF(J4099,#REF!,"")</f>
        <v>#REF!</v>
      </c>
      <c r="X4099" s="15" t="e">
        <f>IF(J4099,#REF!,"")</f>
        <v>#REF!</v>
      </c>
      <c r="Y4099" s="62" t="str">
        <f t="shared" si="1238"/>
        <v xml:space="preserve"> </v>
      </c>
      <c r="AA4099" s="69"/>
      <c r="AB4099" s="90">
        <v>4</v>
      </c>
      <c r="AC4099" s="5" t="s">
        <v>2591</v>
      </c>
      <c r="AD4099" s="90" t="str">
        <f t="shared" si="1239"/>
        <v/>
      </c>
      <c r="AE4099" s="90" t="str">
        <f t="shared" si="1240"/>
        <v/>
      </c>
      <c r="AF4099" t="str">
        <f t="shared" si="1245"/>
        <v/>
      </c>
      <c r="AH4099" t="str">
        <f t="shared" si="1228"/>
        <v/>
      </c>
      <c r="AI4099" t="str">
        <f>IF(AH4099&gt;"",VLOOKUP(AH4099,'MAATREGELEN TBV BESTEK '!$A$3:$N$34,11,FALSE),"")</f>
        <v/>
      </c>
      <c r="AJ4099" t="str">
        <f>IF(AH4099&gt;"",VLOOKUP(AH4099,'MAATREGELEN TBV BESTEK '!$A$3:$N$34,13,FALSE),"")</f>
        <v/>
      </c>
      <c r="AK4099" t="str">
        <f>IF(AH4099&gt;"",VLOOKUP(AH4099,'MAATREGELEN TBV BESTEK '!$A$3:$N$34,14,FALSE),"")</f>
        <v/>
      </c>
    </row>
    <row r="4100" spans="1:37" ht="12" customHeight="1">
      <c r="A4100" s="49">
        <v>236957.394</v>
      </c>
      <c r="B4100" s="49">
        <v>438586.31599999999</v>
      </c>
      <c r="C4100" t="s">
        <v>2796</v>
      </c>
      <c r="D4100" t="s">
        <v>4563</v>
      </c>
      <c r="E4100">
        <v>4</v>
      </c>
      <c r="F4100" t="s">
        <v>5915</v>
      </c>
      <c r="G4100" t="s">
        <v>2427</v>
      </c>
      <c r="H4100" s="64" t="s">
        <v>4139</v>
      </c>
      <c r="J4100">
        <f t="shared" si="1229"/>
        <v>1</v>
      </c>
      <c r="K4100" t="str">
        <f t="shared" si="1230"/>
        <v/>
      </c>
      <c r="L4100" t="str">
        <f t="shared" si="1226"/>
        <v/>
      </c>
      <c r="M4100">
        <f t="shared" si="1231"/>
        <v>236957.394</v>
      </c>
      <c r="N4100">
        <f t="shared" si="1232"/>
        <v>438586.31599999999</v>
      </c>
      <c r="O4100" t="str">
        <f t="shared" si="1233"/>
        <v>wit rondje</v>
      </c>
      <c r="P4100" t="str">
        <f t="shared" si="1234"/>
        <v>ALN00324</v>
      </c>
      <c r="Q4100" t="str">
        <f t="shared" si="1246"/>
        <v>Lph 4</v>
      </c>
      <c r="R4100" t="str">
        <f t="shared" si="1227"/>
        <v/>
      </c>
      <c r="T4100" t="str">
        <f t="shared" si="1235"/>
        <v>AALTEN</v>
      </c>
      <c r="U4100" t="str">
        <f t="shared" si="1236"/>
        <v>Molenstraat</v>
      </c>
      <c r="V4100" s="62" t="str">
        <f t="shared" si="1237"/>
        <v>ALN00324</v>
      </c>
      <c r="W4100" s="15" t="e">
        <f>IF(J4100,#REF!,"")</f>
        <v>#REF!</v>
      </c>
      <c r="X4100" s="15" t="e">
        <f>IF(J4100,#REF!,"")</f>
        <v>#REF!</v>
      </c>
      <c r="Y4100" s="62" t="str">
        <f t="shared" si="1238"/>
        <v xml:space="preserve"> </v>
      </c>
      <c r="AA4100" s="69"/>
      <c r="AB4100" s="90">
        <v>4</v>
      </c>
      <c r="AC4100" s="5" t="s">
        <v>2591</v>
      </c>
      <c r="AD4100" s="90" t="str">
        <f t="shared" si="1239"/>
        <v/>
      </c>
      <c r="AE4100" s="90" t="str">
        <f t="shared" si="1240"/>
        <v/>
      </c>
      <c r="AF4100" t="str">
        <f t="shared" si="1245"/>
        <v/>
      </c>
      <c r="AH4100" t="str">
        <f t="shared" si="1228"/>
        <v/>
      </c>
      <c r="AI4100" t="str">
        <f>IF(AH4100&gt;"",VLOOKUP(AH4100,'MAATREGELEN TBV BESTEK '!$A$3:$N$34,11,FALSE),"")</f>
        <v/>
      </c>
      <c r="AJ4100" t="str">
        <f>IF(AH4100&gt;"",VLOOKUP(AH4100,'MAATREGELEN TBV BESTEK '!$A$3:$N$34,13,FALSE),"")</f>
        <v/>
      </c>
      <c r="AK4100" t="str">
        <f>IF(AH4100&gt;"",VLOOKUP(AH4100,'MAATREGELEN TBV BESTEK '!$A$3:$N$34,14,FALSE),"")</f>
        <v/>
      </c>
    </row>
    <row r="4101" spans="1:37" ht="12" customHeight="1">
      <c r="A4101" s="49">
        <v>236944.91800000001</v>
      </c>
      <c r="B4101" s="49">
        <v>438561.74599999998</v>
      </c>
      <c r="C4101" t="s">
        <v>2797</v>
      </c>
      <c r="D4101" t="s">
        <v>4563</v>
      </c>
      <c r="E4101">
        <v>4</v>
      </c>
      <c r="F4101" t="s">
        <v>5915</v>
      </c>
      <c r="G4101" t="s">
        <v>2427</v>
      </c>
      <c r="H4101" s="64" t="s">
        <v>4139</v>
      </c>
      <c r="J4101">
        <f t="shared" si="1229"/>
        <v>1</v>
      </c>
      <c r="K4101" t="str">
        <f t="shared" si="1230"/>
        <v/>
      </c>
      <c r="L4101" t="str">
        <f t="shared" ref="L4101:L4164" si="1247">IF(R4101="Luma MINI","groen",IF(R4101="Brisa PLUS","rood",IF(R4101="Kegel 2000 Led","zwart","")))</f>
        <v/>
      </c>
      <c r="M4101">
        <f t="shared" si="1231"/>
        <v>236944.91800000001</v>
      </c>
      <c r="N4101">
        <f t="shared" si="1232"/>
        <v>438561.74599999998</v>
      </c>
      <c r="O4101" t="str">
        <f t="shared" si="1233"/>
        <v>wit rondje</v>
      </c>
      <c r="P4101" t="str">
        <f t="shared" si="1234"/>
        <v>ALN00325</v>
      </c>
      <c r="Q4101" t="str">
        <f t="shared" si="1246"/>
        <v>Lph 4</v>
      </c>
      <c r="R4101" t="str">
        <f t="shared" ref="R4101:R4164" si="1248">F4101</f>
        <v/>
      </c>
      <c r="T4101" t="str">
        <f t="shared" si="1235"/>
        <v>AALTEN</v>
      </c>
      <c r="U4101" t="str">
        <f t="shared" si="1236"/>
        <v>Molenstraat</v>
      </c>
      <c r="V4101" s="62" t="str">
        <f t="shared" si="1237"/>
        <v>ALN00325</v>
      </c>
      <c r="W4101" s="15" t="e">
        <f>IF(J4101,#REF!,"")</f>
        <v>#REF!</v>
      </c>
      <c r="X4101" s="15" t="e">
        <f>IF(J4101,#REF!,"")</f>
        <v>#REF!</v>
      </c>
      <c r="Y4101" s="62" t="str">
        <f t="shared" si="1238"/>
        <v xml:space="preserve"> </v>
      </c>
      <c r="AA4101" s="69"/>
      <c r="AB4101" s="90">
        <v>4</v>
      </c>
      <c r="AC4101" s="5" t="s">
        <v>2591</v>
      </c>
      <c r="AD4101" s="90" t="str">
        <f t="shared" si="1239"/>
        <v/>
      </c>
      <c r="AE4101" s="90" t="str">
        <f t="shared" si="1240"/>
        <v/>
      </c>
      <c r="AF4101" t="str">
        <f t="shared" si="1245"/>
        <v/>
      </c>
      <c r="AH4101" t="str">
        <f t="shared" ref="AH4101:AH4164" si="1249">IF(Y4101="AV",Y4101&amp;" "&amp;AB4101&amp;"-&gt;"&amp;AB4101&amp; " "&amp;AE4101,"")&amp;IF(Y4101="MV AV",Y4101&amp;" "&amp;AB4101&amp;"-&gt;"&amp;AD4101&amp; " "&amp;AE4101,"")&amp;IF(Y4101="NM NA",Y4101&amp;" "&amp;AB4101&amp;"-&gt;"&amp;AD4101&amp; " "&amp;AE4101,"")</f>
        <v/>
      </c>
      <c r="AI4101" t="str">
        <f>IF(AH4101&gt;"",VLOOKUP(AH4101,'MAATREGELEN TBV BESTEK '!$A$3:$N$34,11,FALSE),"")</f>
        <v/>
      </c>
      <c r="AJ4101" t="str">
        <f>IF(AH4101&gt;"",VLOOKUP(AH4101,'MAATREGELEN TBV BESTEK '!$A$3:$N$34,13,FALSE),"")</f>
        <v/>
      </c>
      <c r="AK4101" t="str">
        <f>IF(AH4101&gt;"",VLOOKUP(AH4101,'MAATREGELEN TBV BESTEK '!$A$3:$N$34,14,FALSE),"")</f>
        <v/>
      </c>
    </row>
    <row r="4102" spans="1:37" ht="12" customHeight="1">
      <c r="A4102" s="49">
        <v>236945.95499999999</v>
      </c>
      <c r="B4102" s="49">
        <v>438538.109</v>
      </c>
      <c r="C4102" t="s">
        <v>2798</v>
      </c>
      <c r="D4102" t="s">
        <v>4563</v>
      </c>
      <c r="E4102">
        <v>4</v>
      </c>
      <c r="F4102" t="s">
        <v>5915</v>
      </c>
      <c r="G4102" t="s">
        <v>2427</v>
      </c>
      <c r="H4102" s="64" t="s">
        <v>4139</v>
      </c>
      <c r="J4102">
        <f t="shared" ref="J4102:J4165" si="1250">IF(C4102=C4101,0,1)</f>
        <v>1</v>
      </c>
      <c r="K4102" t="str">
        <f t="shared" ref="K4102:K4165" si="1251">IF(J4102=0,"",IF(D4102="MV AV","dicht",IF(D4102="AV","halfopen","")))</f>
        <v/>
      </c>
      <c r="L4102" t="str">
        <f t="shared" si="1247"/>
        <v/>
      </c>
      <c r="M4102">
        <f t="shared" ref="M4102:M4165" si="1252">IF(J4102=1,A4102,"")</f>
        <v>236945.95499999999</v>
      </c>
      <c r="N4102">
        <f t="shared" ref="N4102:N4165" si="1253">IF(J4102=1,B4102,"")</f>
        <v>438538.109</v>
      </c>
      <c r="O4102" t="str">
        <f t="shared" ref="O4102:O4165" si="1254">IF(J4102=1,IF(K4102="","wit rondje",L4102&amp;" "&amp;K4102),"")</f>
        <v>wit rondje</v>
      </c>
      <c r="P4102" t="str">
        <f t="shared" ref="P4102:P4165" si="1255">IF(J4102=1,C4102,"")</f>
        <v>ALN00326</v>
      </c>
      <c r="Q4102" t="str">
        <f t="shared" si="1246"/>
        <v>Lph 4</v>
      </c>
      <c r="R4102" t="str">
        <f t="shared" si="1248"/>
        <v/>
      </c>
      <c r="T4102" t="str">
        <f t="shared" ref="T4102:T4165" si="1256">G4102</f>
        <v>AALTEN</v>
      </c>
      <c r="U4102" t="str">
        <f t="shared" ref="U4102:U4165" si="1257">H4102</f>
        <v>Molenstraat</v>
      </c>
      <c r="V4102" s="62" t="str">
        <f t="shared" ref="V4102:V4165" si="1258">P4102</f>
        <v>ALN00326</v>
      </c>
      <c r="W4102" s="15" t="e">
        <f>IF(J4102,#REF!,"")</f>
        <v>#REF!</v>
      </c>
      <c r="X4102" s="15" t="e">
        <f>IF(J4102,#REF!,"")</f>
        <v>#REF!</v>
      </c>
      <c r="Y4102" s="62" t="str">
        <f t="shared" ref="Y4102:Y4165" si="1259">D4102</f>
        <v xml:space="preserve"> </v>
      </c>
      <c r="AA4102" s="69"/>
      <c r="AB4102" s="90">
        <v>4</v>
      </c>
      <c r="AC4102" s="5" t="s">
        <v>2591</v>
      </c>
      <c r="AD4102" s="90" t="str">
        <f t="shared" ref="AD4102:AD4165" si="1260">IF(D4102="MV AV",E4102,"")</f>
        <v/>
      </c>
      <c r="AE4102" s="90" t="str">
        <f t="shared" ref="AE4102:AE4165" si="1261">R4102</f>
        <v/>
      </c>
      <c r="AF4102" t="str">
        <f t="shared" si="1245"/>
        <v/>
      </c>
      <c r="AH4102" t="str">
        <f t="shared" si="1249"/>
        <v/>
      </c>
      <c r="AI4102" t="str">
        <f>IF(AH4102&gt;"",VLOOKUP(AH4102,'MAATREGELEN TBV BESTEK '!$A$3:$N$34,11,FALSE),"")</f>
        <v/>
      </c>
      <c r="AJ4102" t="str">
        <f>IF(AH4102&gt;"",VLOOKUP(AH4102,'MAATREGELEN TBV BESTEK '!$A$3:$N$34,13,FALSE),"")</f>
        <v/>
      </c>
      <c r="AK4102" t="str">
        <f>IF(AH4102&gt;"",VLOOKUP(AH4102,'MAATREGELEN TBV BESTEK '!$A$3:$N$34,14,FALSE),"")</f>
        <v/>
      </c>
    </row>
    <row r="4103" spans="1:37" ht="12" customHeight="1">
      <c r="A4103" s="49">
        <v>236935.69099999999</v>
      </c>
      <c r="B4103" s="49">
        <v>438522.45500000002</v>
      </c>
      <c r="C4103" t="s">
        <v>2799</v>
      </c>
      <c r="D4103" t="s">
        <v>4563</v>
      </c>
      <c r="E4103">
        <v>4</v>
      </c>
      <c r="F4103" t="s">
        <v>5915</v>
      </c>
      <c r="G4103" t="s">
        <v>2427</v>
      </c>
      <c r="H4103" s="64" t="s">
        <v>4139</v>
      </c>
      <c r="J4103">
        <f t="shared" si="1250"/>
        <v>1</v>
      </c>
      <c r="K4103" t="str">
        <f t="shared" si="1251"/>
        <v/>
      </c>
      <c r="L4103" t="str">
        <f t="shared" si="1247"/>
        <v/>
      </c>
      <c r="M4103">
        <f t="shared" si="1252"/>
        <v>236935.69099999999</v>
      </c>
      <c r="N4103">
        <f t="shared" si="1253"/>
        <v>438522.45500000002</v>
      </c>
      <c r="O4103" t="str">
        <f t="shared" si="1254"/>
        <v>wit rondje</v>
      </c>
      <c r="P4103" t="str">
        <f t="shared" si="1255"/>
        <v>ALN02452</v>
      </c>
      <c r="Q4103" t="str">
        <f t="shared" si="1246"/>
        <v>Lph 4</v>
      </c>
      <c r="R4103" t="str">
        <f t="shared" si="1248"/>
        <v/>
      </c>
      <c r="T4103" t="str">
        <f t="shared" si="1256"/>
        <v>AALTEN</v>
      </c>
      <c r="U4103" t="str">
        <f t="shared" si="1257"/>
        <v>Molenstraat</v>
      </c>
      <c r="V4103" s="62" t="str">
        <f t="shared" si="1258"/>
        <v>ALN02452</v>
      </c>
      <c r="W4103" s="15" t="e">
        <f>IF(J4103,#REF!,"")</f>
        <v>#REF!</v>
      </c>
      <c r="X4103" s="15" t="e">
        <f>IF(J4103,#REF!,"")</f>
        <v>#REF!</v>
      </c>
      <c r="Y4103" s="62" t="str">
        <f t="shared" si="1259"/>
        <v xml:space="preserve"> </v>
      </c>
      <c r="AA4103" s="69"/>
      <c r="AB4103" s="90">
        <v>4</v>
      </c>
      <c r="AC4103" s="5" t="s">
        <v>2591</v>
      </c>
      <c r="AD4103" s="90" t="str">
        <f t="shared" si="1260"/>
        <v/>
      </c>
      <c r="AE4103" s="90" t="str">
        <f t="shared" si="1261"/>
        <v/>
      </c>
      <c r="AF4103" t="str">
        <f t="shared" si="1245"/>
        <v/>
      </c>
      <c r="AH4103" t="str">
        <f t="shared" si="1249"/>
        <v/>
      </c>
      <c r="AI4103" t="str">
        <f>IF(AH4103&gt;"",VLOOKUP(AH4103,'MAATREGELEN TBV BESTEK '!$A$3:$N$34,11,FALSE),"")</f>
        <v/>
      </c>
      <c r="AJ4103" t="str">
        <f>IF(AH4103&gt;"",VLOOKUP(AH4103,'MAATREGELEN TBV BESTEK '!$A$3:$N$34,13,FALSE),"")</f>
        <v/>
      </c>
      <c r="AK4103" t="str">
        <f>IF(AH4103&gt;"",VLOOKUP(AH4103,'MAATREGELEN TBV BESTEK '!$A$3:$N$34,14,FALSE),"")</f>
        <v/>
      </c>
    </row>
    <row r="4104" spans="1:37" ht="12" customHeight="1">
      <c r="A4104" s="49">
        <v>236937.29800000001</v>
      </c>
      <c r="B4104" s="49">
        <v>438495.86300000001</v>
      </c>
      <c r="C4104" t="s">
        <v>2800</v>
      </c>
      <c r="D4104" t="s">
        <v>4563</v>
      </c>
      <c r="E4104">
        <v>4</v>
      </c>
      <c r="F4104" t="s">
        <v>5915</v>
      </c>
      <c r="G4104" t="s">
        <v>2427</v>
      </c>
      <c r="H4104" s="64" t="s">
        <v>4139</v>
      </c>
      <c r="J4104">
        <f t="shared" si="1250"/>
        <v>1</v>
      </c>
      <c r="K4104" t="str">
        <f t="shared" si="1251"/>
        <v/>
      </c>
      <c r="L4104" t="str">
        <f t="shared" si="1247"/>
        <v/>
      </c>
      <c r="M4104">
        <f t="shared" si="1252"/>
        <v>236937.29800000001</v>
      </c>
      <c r="N4104">
        <f t="shared" si="1253"/>
        <v>438495.86300000001</v>
      </c>
      <c r="O4104" t="str">
        <f t="shared" si="1254"/>
        <v>wit rondje</v>
      </c>
      <c r="P4104" t="str">
        <f t="shared" si="1255"/>
        <v>ALN02453</v>
      </c>
      <c r="Q4104" t="str">
        <f t="shared" si="1246"/>
        <v>Lph 4</v>
      </c>
      <c r="R4104" t="str">
        <f t="shared" si="1248"/>
        <v/>
      </c>
      <c r="T4104" t="str">
        <f t="shared" si="1256"/>
        <v>AALTEN</v>
      </c>
      <c r="U4104" t="str">
        <f t="shared" si="1257"/>
        <v>Molenstraat</v>
      </c>
      <c r="V4104" s="62" t="str">
        <f t="shared" si="1258"/>
        <v>ALN02453</v>
      </c>
      <c r="W4104" s="15" t="e">
        <f>IF(J4104,#REF!,"")</f>
        <v>#REF!</v>
      </c>
      <c r="X4104" s="15" t="e">
        <f>IF(J4104,#REF!,"")</f>
        <v>#REF!</v>
      </c>
      <c r="Y4104" s="62" t="str">
        <f t="shared" si="1259"/>
        <v xml:space="preserve"> </v>
      </c>
      <c r="AA4104" s="69"/>
      <c r="AB4104" s="90">
        <v>4</v>
      </c>
      <c r="AC4104" s="5" t="s">
        <v>2591</v>
      </c>
      <c r="AD4104" s="90" t="str">
        <f t="shared" si="1260"/>
        <v/>
      </c>
      <c r="AE4104" s="90" t="str">
        <f t="shared" si="1261"/>
        <v/>
      </c>
      <c r="AF4104" t="str">
        <f t="shared" si="1245"/>
        <v/>
      </c>
      <c r="AH4104" t="str">
        <f t="shared" si="1249"/>
        <v/>
      </c>
      <c r="AI4104" t="str">
        <f>IF(AH4104&gt;"",VLOOKUP(AH4104,'MAATREGELEN TBV BESTEK '!$A$3:$N$34,11,FALSE),"")</f>
        <v/>
      </c>
      <c r="AJ4104" t="str">
        <f>IF(AH4104&gt;"",VLOOKUP(AH4104,'MAATREGELEN TBV BESTEK '!$A$3:$N$34,13,FALSE),"")</f>
        <v/>
      </c>
      <c r="AK4104" t="str">
        <f>IF(AH4104&gt;"",VLOOKUP(AH4104,'MAATREGELEN TBV BESTEK '!$A$3:$N$34,14,FALSE),"")</f>
        <v/>
      </c>
    </row>
    <row r="4105" spans="1:37" ht="12" customHeight="1">
      <c r="A4105" s="49">
        <v>236925.894</v>
      </c>
      <c r="B4105" s="49">
        <v>438473.15899999999</v>
      </c>
      <c r="C4105" t="s">
        <v>2801</v>
      </c>
      <c r="D4105" t="s">
        <v>4563</v>
      </c>
      <c r="E4105">
        <v>4</v>
      </c>
      <c r="F4105" t="s">
        <v>5915</v>
      </c>
      <c r="G4105" t="s">
        <v>2427</v>
      </c>
      <c r="H4105" s="64" t="s">
        <v>4139</v>
      </c>
      <c r="J4105">
        <f t="shared" si="1250"/>
        <v>1</v>
      </c>
      <c r="K4105" t="str">
        <f t="shared" si="1251"/>
        <v/>
      </c>
      <c r="L4105" t="str">
        <f t="shared" si="1247"/>
        <v/>
      </c>
      <c r="M4105">
        <f t="shared" si="1252"/>
        <v>236925.894</v>
      </c>
      <c r="N4105">
        <f t="shared" si="1253"/>
        <v>438473.15899999999</v>
      </c>
      <c r="O4105" t="str">
        <f t="shared" si="1254"/>
        <v>wit rondje</v>
      </c>
      <c r="P4105" t="str">
        <f t="shared" si="1255"/>
        <v>ALN02454</v>
      </c>
      <c r="Q4105" t="str">
        <f t="shared" si="1246"/>
        <v>Lph 4</v>
      </c>
      <c r="R4105" t="str">
        <f t="shared" si="1248"/>
        <v/>
      </c>
      <c r="T4105" t="str">
        <f t="shared" si="1256"/>
        <v>AALTEN</v>
      </c>
      <c r="U4105" t="str">
        <f t="shared" si="1257"/>
        <v>Molenstraat</v>
      </c>
      <c r="V4105" s="62" t="str">
        <f t="shared" si="1258"/>
        <v>ALN02454</v>
      </c>
      <c r="W4105" s="15" t="e">
        <f>IF(J4105,#REF!,"")</f>
        <v>#REF!</v>
      </c>
      <c r="X4105" s="15" t="e">
        <f>IF(J4105,#REF!,"")</f>
        <v>#REF!</v>
      </c>
      <c r="Y4105" s="62" t="str">
        <f t="shared" si="1259"/>
        <v xml:space="preserve"> </v>
      </c>
      <c r="AA4105" s="69"/>
      <c r="AB4105" s="90">
        <v>4</v>
      </c>
      <c r="AC4105" s="5" t="s">
        <v>2591</v>
      </c>
      <c r="AD4105" s="90" t="str">
        <f t="shared" si="1260"/>
        <v/>
      </c>
      <c r="AE4105" s="90" t="str">
        <f t="shared" si="1261"/>
        <v/>
      </c>
      <c r="AF4105" t="str">
        <f t="shared" si="1245"/>
        <v/>
      </c>
      <c r="AH4105" t="str">
        <f t="shared" si="1249"/>
        <v/>
      </c>
      <c r="AI4105" t="str">
        <f>IF(AH4105&gt;"",VLOOKUP(AH4105,'MAATREGELEN TBV BESTEK '!$A$3:$N$34,11,FALSE),"")</f>
        <v/>
      </c>
      <c r="AJ4105" t="str">
        <f>IF(AH4105&gt;"",VLOOKUP(AH4105,'MAATREGELEN TBV BESTEK '!$A$3:$N$34,13,FALSE),"")</f>
        <v/>
      </c>
      <c r="AK4105" t="str">
        <f>IF(AH4105&gt;"",VLOOKUP(AH4105,'MAATREGELEN TBV BESTEK '!$A$3:$N$34,14,FALSE),"")</f>
        <v/>
      </c>
    </row>
    <row r="4106" spans="1:37" ht="12" customHeight="1">
      <c r="A4106" s="49">
        <v>234475.81400000001</v>
      </c>
      <c r="B4106" s="49">
        <v>434137.96500000003</v>
      </c>
      <c r="C4106" t="s">
        <v>2802</v>
      </c>
      <c r="D4106" t="s">
        <v>2462</v>
      </c>
      <c r="E4106">
        <v>6</v>
      </c>
      <c r="F4106" t="s">
        <v>6040</v>
      </c>
      <c r="G4106" t="s">
        <v>2427</v>
      </c>
      <c r="H4106" s="64" t="s">
        <v>2803</v>
      </c>
      <c r="J4106">
        <f t="shared" si="1250"/>
        <v>1</v>
      </c>
      <c r="K4106" t="str">
        <f t="shared" si="1251"/>
        <v>halfopen</v>
      </c>
      <c r="L4106" t="str">
        <f t="shared" si="1247"/>
        <v>groen</v>
      </c>
      <c r="M4106">
        <f t="shared" si="1252"/>
        <v>234475.81400000001</v>
      </c>
      <c r="N4106">
        <f t="shared" si="1253"/>
        <v>434137.96500000003</v>
      </c>
      <c r="O4106" t="str">
        <f t="shared" si="1254"/>
        <v>groen halfopen</v>
      </c>
      <c r="P4106" t="str">
        <f t="shared" si="1255"/>
        <v>ALN01568</v>
      </c>
      <c r="Q4106" t="str">
        <f t="shared" si="1246"/>
        <v>Lph 6</v>
      </c>
      <c r="R4106" t="str">
        <f t="shared" si="1248"/>
        <v>Luma MINI</v>
      </c>
      <c r="T4106" t="str">
        <f t="shared" si="1256"/>
        <v>AALTEN</v>
      </c>
      <c r="U4106" t="str">
        <f t="shared" si="1257"/>
        <v>Mollenes</v>
      </c>
      <c r="V4106" s="62" t="str">
        <f t="shared" si="1258"/>
        <v>ALN01568</v>
      </c>
      <c r="W4106" s="15" t="e">
        <f>IF(J4106,#REF!,"")</f>
        <v>#REF!</v>
      </c>
      <c r="X4106" s="15" t="e">
        <f>IF(J4106,#REF!,"")</f>
        <v>#REF!</v>
      </c>
      <c r="Y4106" s="62" t="str">
        <f t="shared" si="1259"/>
        <v>AV</v>
      </c>
      <c r="AA4106" s="69"/>
      <c r="AB4106" s="90">
        <v>6</v>
      </c>
      <c r="AC4106" s="5" t="s">
        <v>4537</v>
      </c>
      <c r="AD4106" s="90" t="str">
        <f t="shared" si="1260"/>
        <v/>
      </c>
      <c r="AE4106" s="90" t="str">
        <f t="shared" si="1261"/>
        <v>Luma MINI</v>
      </c>
      <c r="AF4106" s="22" t="str">
        <f>IF(Y4106="AV","Armatuur "&amp;AE4106&amp;" leveren en plaatsen op LM "&amp;AB4106&amp;"m","")&amp;IF(Y4106="MV AV","Mast en armatuur leveren en plaatsen, "&amp;AE4106&amp;" en LM "&amp;AD4106&amp;"m, oude mast "&amp;AB4106&amp;"m verwijderen","")&amp;IF(Y4106="NM NA","Nwe mast en nw armatuur leveren en plaatsen, "&amp;AE4106&amp;" en LM "&amp;AD4106&amp;"m","")&amp;IF(Y4106="NLP","Nieuw lichtpunt bijplaatsen, "&amp;AE4106&amp;" en LM "&amp;AD4106&amp;"m","")</f>
        <v>Armatuur Luma MINI leveren en plaatsen op LM 6m</v>
      </c>
      <c r="AH4106" t="str">
        <f t="shared" si="1249"/>
        <v>AV 6-&gt;6 Luma MINI</v>
      </c>
      <c r="AI4106">
        <f>IF(AH4106&gt;"",VLOOKUP(AH4106,'MAATREGELEN TBV BESTEK '!$A$3:$N$34,11,FALSE),"")</f>
        <v>132020</v>
      </c>
      <c r="AJ4106">
        <f>IF(AH4106&gt;"",VLOOKUP(AH4106,'MAATREGELEN TBV BESTEK '!$A$3:$N$34,13,FALSE),"")</f>
        <v>711020</v>
      </c>
      <c r="AK4106">
        <f>IF(AH4106&gt;"",VLOOKUP(AH4106,'MAATREGELEN TBV BESTEK '!$A$3:$N$34,14,FALSE),"")</f>
        <v>0</v>
      </c>
    </row>
    <row r="4107" spans="1:37" ht="12" customHeight="1">
      <c r="A4107" s="49">
        <v>234475.81400000001</v>
      </c>
      <c r="B4107" s="49">
        <v>434137.96500000003</v>
      </c>
      <c r="C4107" t="s">
        <v>2802</v>
      </c>
      <c r="D4107" t="s">
        <v>4563</v>
      </c>
      <c r="E4107" t="s">
        <v>5915</v>
      </c>
      <c r="F4107" t="s">
        <v>5915</v>
      </c>
      <c r="G4107" t="s">
        <v>2427</v>
      </c>
      <c r="H4107" s="64" t="s">
        <v>2803</v>
      </c>
      <c r="J4107">
        <f t="shared" si="1250"/>
        <v>0</v>
      </c>
      <c r="K4107" t="str">
        <f t="shared" si="1251"/>
        <v/>
      </c>
      <c r="L4107" t="str">
        <f t="shared" si="1247"/>
        <v/>
      </c>
      <c r="M4107" t="str">
        <f t="shared" si="1252"/>
        <v/>
      </c>
      <c r="N4107" t="str">
        <f t="shared" si="1253"/>
        <v/>
      </c>
      <c r="O4107" t="str">
        <f t="shared" si="1254"/>
        <v/>
      </c>
      <c r="P4107" t="str">
        <f t="shared" si="1255"/>
        <v/>
      </c>
      <c r="R4107" t="str">
        <f t="shared" si="1248"/>
        <v/>
      </c>
      <c r="T4107" t="str">
        <f t="shared" si="1256"/>
        <v>AALTEN</v>
      </c>
      <c r="U4107" t="str">
        <f t="shared" si="1257"/>
        <v>Mollenes</v>
      </c>
      <c r="V4107" s="62" t="str">
        <f t="shared" si="1258"/>
        <v/>
      </c>
      <c r="W4107" s="15" t="str">
        <f>IF(J4107,#REF!,"")</f>
        <v/>
      </c>
      <c r="X4107" s="15" t="str">
        <f>IF(J4107,#REF!,"")</f>
        <v/>
      </c>
      <c r="Y4107" s="62" t="str">
        <f t="shared" si="1259"/>
        <v xml:space="preserve"> </v>
      </c>
      <c r="AA4107" s="69"/>
      <c r="AB4107" s="90" t="s">
        <v>5915</v>
      </c>
      <c r="AC4107" s="5" t="s">
        <v>5915</v>
      </c>
      <c r="AD4107" s="90" t="str">
        <f t="shared" si="1260"/>
        <v/>
      </c>
      <c r="AE4107" s="90" t="str">
        <f t="shared" si="1261"/>
        <v/>
      </c>
      <c r="AF4107" t="str">
        <f>IF(Y4107="AV","Armatuur "&amp;AE4107&amp;" leveren en plaatsen op LM "&amp;AD4107&amp;"m","")&amp;IF(Y4107="MV AV","Mast en armatuur leveren en plaatsen, "&amp;AE4107&amp;" en LM "&amp;AD4107&amp;"m, oude mast "&amp;AB4107&amp;"m verwijderen","")&amp;IF(Y4107="NM NA","Nwe mast en nw armatuur leveren en plaatsen, "&amp;AE4107&amp;" en LM "&amp;AD4107&amp;"m, oude mast "&amp;AB4107&amp;"m verwijderen","")&amp;IF(Y4107="NLP","Nieuw lichtpunt bijplaatsen, "&amp;AE4107&amp;" en LM "&amp;AD4107&amp;"m","")</f>
        <v/>
      </c>
      <c r="AH4107" t="str">
        <f t="shared" si="1249"/>
        <v/>
      </c>
      <c r="AI4107" t="str">
        <f>IF(AH4107&gt;"",VLOOKUP(AH4107,'MAATREGELEN TBV BESTEK '!$A$3:$N$34,11,FALSE),"")</f>
        <v/>
      </c>
      <c r="AJ4107" t="str">
        <f>IF(AH4107&gt;"",VLOOKUP(AH4107,'MAATREGELEN TBV BESTEK '!$A$3:$N$34,13,FALSE),"")</f>
        <v/>
      </c>
      <c r="AK4107" t="str">
        <f>IF(AH4107&gt;"",VLOOKUP(AH4107,'MAATREGELEN TBV BESTEK '!$A$3:$N$34,14,FALSE),"")</f>
        <v/>
      </c>
    </row>
    <row r="4108" spans="1:37" ht="12" customHeight="1">
      <c r="A4108" s="49">
        <v>234499.01300000001</v>
      </c>
      <c r="B4108" s="49">
        <v>434111.33</v>
      </c>
      <c r="C4108" t="s">
        <v>2804</v>
      </c>
      <c r="D4108" t="s">
        <v>2462</v>
      </c>
      <c r="E4108">
        <v>6</v>
      </c>
      <c r="F4108" t="s">
        <v>6040</v>
      </c>
      <c r="G4108" t="s">
        <v>2427</v>
      </c>
      <c r="H4108" s="64" t="s">
        <v>2803</v>
      </c>
      <c r="J4108">
        <f t="shared" si="1250"/>
        <v>1</v>
      </c>
      <c r="K4108" t="str">
        <f t="shared" si="1251"/>
        <v>halfopen</v>
      </c>
      <c r="L4108" t="str">
        <f t="shared" si="1247"/>
        <v>groen</v>
      </c>
      <c r="M4108">
        <f t="shared" si="1252"/>
        <v>234499.01300000001</v>
      </c>
      <c r="N4108">
        <f t="shared" si="1253"/>
        <v>434111.33</v>
      </c>
      <c r="O4108" t="str">
        <f t="shared" si="1254"/>
        <v>groen halfopen</v>
      </c>
      <c r="P4108" t="str">
        <f t="shared" si="1255"/>
        <v>ALN01569</v>
      </c>
      <c r="Q4108" t="str">
        <f>$O$2&amp;E4108</f>
        <v>Lph 6</v>
      </c>
      <c r="R4108" t="str">
        <f t="shared" si="1248"/>
        <v>Luma MINI</v>
      </c>
      <c r="T4108" t="str">
        <f t="shared" si="1256"/>
        <v>AALTEN</v>
      </c>
      <c r="U4108" t="str">
        <f t="shared" si="1257"/>
        <v>Mollenes</v>
      </c>
      <c r="V4108" s="62" t="str">
        <f t="shared" si="1258"/>
        <v>ALN01569</v>
      </c>
      <c r="W4108" s="15" t="e">
        <f>IF(J4108,#REF!,"")</f>
        <v>#REF!</v>
      </c>
      <c r="X4108" s="15" t="e">
        <f>IF(J4108,#REF!,"")</f>
        <v>#REF!</v>
      </c>
      <c r="Y4108" s="62" t="str">
        <f t="shared" si="1259"/>
        <v>AV</v>
      </c>
      <c r="AA4108" s="69"/>
      <c r="AB4108" s="90">
        <v>6</v>
      </c>
      <c r="AC4108" s="5" t="s">
        <v>4537</v>
      </c>
      <c r="AD4108" s="90" t="str">
        <f t="shared" si="1260"/>
        <v/>
      </c>
      <c r="AE4108" s="90" t="str">
        <f t="shared" si="1261"/>
        <v>Luma MINI</v>
      </c>
      <c r="AF4108" s="22" t="str">
        <f>IF(Y4108="AV","Armatuur "&amp;AE4108&amp;" leveren en plaatsen op LM "&amp;AB4108&amp;"m","")&amp;IF(Y4108="MV AV","Mast en armatuur leveren en plaatsen, "&amp;AE4108&amp;" en LM "&amp;AD4108&amp;"m, oude mast "&amp;AB4108&amp;"m verwijderen","")&amp;IF(Y4108="NM NA","Nwe mast en nw armatuur leveren en plaatsen, "&amp;AE4108&amp;" en LM "&amp;AD4108&amp;"m","")&amp;IF(Y4108="NLP","Nieuw lichtpunt bijplaatsen, "&amp;AE4108&amp;" en LM "&amp;AD4108&amp;"m","")</f>
        <v>Armatuur Luma MINI leveren en plaatsen op LM 6m</v>
      </c>
      <c r="AH4108" t="str">
        <f t="shared" si="1249"/>
        <v>AV 6-&gt;6 Luma MINI</v>
      </c>
      <c r="AI4108">
        <f>IF(AH4108&gt;"",VLOOKUP(AH4108,'MAATREGELEN TBV BESTEK '!$A$3:$N$34,11,FALSE),"")</f>
        <v>132020</v>
      </c>
      <c r="AJ4108">
        <f>IF(AH4108&gt;"",VLOOKUP(AH4108,'MAATREGELEN TBV BESTEK '!$A$3:$N$34,13,FALSE),"")</f>
        <v>711020</v>
      </c>
      <c r="AK4108">
        <f>IF(AH4108&gt;"",VLOOKUP(AH4108,'MAATREGELEN TBV BESTEK '!$A$3:$N$34,14,FALSE),"")</f>
        <v>0</v>
      </c>
    </row>
    <row r="4109" spans="1:37" ht="12" customHeight="1">
      <c r="A4109" s="49">
        <v>234499.01300000001</v>
      </c>
      <c r="B4109" s="49">
        <v>434111.33</v>
      </c>
      <c r="C4109" t="s">
        <v>2804</v>
      </c>
      <c r="D4109" t="s">
        <v>4563</v>
      </c>
      <c r="E4109" t="s">
        <v>5915</v>
      </c>
      <c r="F4109" t="s">
        <v>5915</v>
      </c>
      <c r="G4109" t="s">
        <v>2427</v>
      </c>
      <c r="H4109" s="64" t="s">
        <v>2803</v>
      </c>
      <c r="J4109">
        <f t="shared" si="1250"/>
        <v>0</v>
      </c>
      <c r="K4109" t="str">
        <f t="shared" si="1251"/>
        <v/>
      </c>
      <c r="L4109" t="str">
        <f t="shared" si="1247"/>
        <v/>
      </c>
      <c r="M4109" t="str">
        <f t="shared" si="1252"/>
        <v/>
      </c>
      <c r="N4109" t="str">
        <f t="shared" si="1253"/>
        <v/>
      </c>
      <c r="O4109" t="str">
        <f t="shared" si="1254"/>
        <v/>
      </c>
      <c r="P4109" t="str">
        <f t="shared" si="1255"/>
        <v/>
      </c>
      <c r="R4109" t="str">
        <f t="shared" si="1248"/>
        <v/>
      </c>
      <c r="T4109" t="str">
        <f t="shared" si="1256"/>
        <v>AALTEN</v>
      </c>
      <c r="U4109" t="str">
        <f t="shared" si="1257"/>
        <v>Mollenes</v>
      </c>
      <c r="V4109" s="62" t="str">
        <f t="shared" si="1258"/>
        <v/>
      </c>
      <c r="W4109" s="15" t="str">
        <f>IF(J4109,#REF!,"")</f>
        <v/>
      </c>
      <c r="X4109" s="15" t="str">
        <f>IF(J4109,#REF!,"")</f>
        <v/>
      </c>
      <c r="Y4109" s="62" t="str">
        <f t="shared" si="1259"/>
        <v xml:space="preserve"> </v>
      </c>
      <c r="AA4109" s="69"/>
      <c r="AB4109" s="90" t="s">
        <v>5915</v>
      </c>
      <c r="AC4109" s="5" t="s">
        <v>5915</v>
      </c>
      <c r="AD4109" s="90" t="str">
        <f t="shared" si="1260"/>
        <v/>
      </c>
      <c r="AE4109" s="90" t="str">
        <f t="shared" si="1261"/>
        <v/>
      </c>
      <c r="AF4109" t="str">
        <f>IF(Y4109="AV","Armatuur "&amp;AE4109&amp;" leveren en plaatsen op LM "&amp;AD4109&amp;"m","")&amp;IF(Y4109="MV AV","Mast en armatuur leveren en plaatsen, "&amp;AE4109&amp;" en LM "&amp;AD4109&amp;"m, oude mast "&amp;AB4109&amp;"m verwijderen","")&amp;IF(Y4109="NM NA","Nwe mast en nw armatuur leveren en plaatsen, "&amp;AE4109&amp;" en LM "&amp;AD4109&amp;"m, oude mast "&amp;AB4109&amp;"m verwijderen","")&amp;IF(Y4109="NLP","Nieuw lichtpunt bijplaatsen, "&amp;AE4109&amp;" en LM "&amp;AD4109&amp;"m","")</f>
        <v/>
      </c>
      <c r="AH4109" t="str">
        <f t="shared" si="1249"/>
        <v/>
      </c>
      <c r="AI4109" t="str">
        <f>IF(AH4109&gt;"",VLOOKUP(AH4109,'MAATREGELEN TBV BESTEK '!$A$3:$N$34,11,FALSE),"")</f>
        <v/>
      </c>
      <c r="AJ4109" t="str">
        <f>IF(AH4109&gt;"",VLOOKUP(AH4109,'MAATREGELEN TBV BESTEK '!$A$3:$N$34,13,FALSE),"")</f>
        <v/>
      </c>
      <c r="AK4109" t="str">
        <f>IF(AH4109&gt;"",VLOOKUP(AH4109,'MAATREGELEN TBV BESTEK '!$A$3:$N$34,14,FALSE),"")</f>
        <v/>
      </c>
    </row>
    <row r="4110" spans="1:37" ht="12" customHeight="1">
      <c r="A4110" s="49">
        <v>234517.03700000001</v>
      </c>
      <c r="B4110" s="49">
        <v>434090.13900000002</v>
      </c>
      <c r="C4110" t="s">
        <v>2805</v>
      </c>
      <c r="D4110" t="s">
        <v>2462</v>
      </c>
      <c r="E4110">
        <v>6</v>
      </c>
      <c r="F4110" t="s">
        <v>6040</v>
      </c>
      <c r="G4110" t="s">
        <v>2427</v>
      </c>
      <c r="H4110" s="64" t="s">
        <v>2803</v>
      </c>
      <c r="J4110">
        <f t="shared" si="1250"/>
        <v>1</v>
      </c>
      <c r="K4110" t="str">
        <f t="shared" si="1251"/>
        <v>halfopen</v>
      </c>
      <c r="L4110" t="str">
        <f t="shared" si="1247"/>
        <v>groen</v>
      </c>
      <c r="M4110">
        <f t="shared" si="1252"/>
        <v>234517.03700000001</v>
      </c>
      <c r="N4110">
        <f t="shared" si="1253"/>
        <v>434090.13900000002</v>
      </c>
      <c r="O4110" t="str">
        <f t="shared" si="1254"/>
        <v>groen halfopen</v>
      </c>
      <c r="P4110" t="str">
        <f t="shared" si="1255"/>
        <v>ALN01570</v>
      </c>
      <c r="Q4110" t="str">
        <f>$O$2&amp;E4110</f>
        <v>Lph 6</v>
      </c>
      <c r="R4110" t="str">
        <f t="shared" si="1248"/>
        <v>Luma MINI</v>
      </c>
      <c r="T4110" t="str">
        <f t="shared" si="1256"/>
        <v>AALTEN</v>
      </c>
      <c r="U4110" t="str">
        <f t="shared" si="1257"/>
        <v>Mollenes</v>
      </c>
      <c r="V4110" s="62" t="str">
        <f t="shared" si="1258"/>
        <v>ALN01570</v>
      </c>
      <c r="W4110" s="15" t="e">
        <f>IF(J4110,#REF!,"")</f>
        <v>#REF!</v>
      </c>
      <c r="X4110" s="15" t="e">
        <f>IF(J4110,#REF!,"")</f>
        <v>#REF!</v>
      </c>
      <c r="Y4110" s="62" t="str">
        <f t="shared" si="1259"/>
        <v>AV</v>
      </c>
      <c r="AA4110" s="69"/>
      <c r="AB4110" s="90">
        <v>6</v>
      </c>
      <c r="AC4110" s="5" t="s">
        <v>4537</v>
      </c>
      <c r="AD4110" s="90" t="str">
        <f t="shared" si="1260"/>
        <v/>
      </c>
      <c r="AE4110" s="90" t="str">
        <f t="shared" si="1261"/>
        <v>Luma MINI</v>
      </c>
      <c r="AF4110" s="22" t="str">
        <f>IF(Y4110="AV","Armatuur "&amp;AE4110&amp;" leveren en plaatsen op LM "&amp;AB4110&amp;"m","")&amp;IF(Y4110="MV AV","Mast en armatuur leveren en plaatsen, "&amp;AE4110&amp;" en LM "&amp;AD4110&amp;"m, oude mast "&amp;AB4110&amp;"m verwijderen","")&amp;IF(Y4110="NM NA","Nwe mast en nw armatuur leveren en plaatsen, "&amp;AE4110&amp;" en LM "&amp;AD4110&amp;"m","")&amp;IF(Y4110="NLP","Nieuw lichtpunt bijplaatsen, "&amp;AE4110&amp;" en LM "&amp;AD4110&amp;"m","")</f>
        <v>Armatuur Luma MINI leveren en plaatsen op LM 6m</v>
      </c>
      <c r="AH4110" t="str">
        <f t="shared" si="1249"/>
        <v>AV 6-&gt;6 Luma MINI</v>
      </c>
      <c r="AI4110">
        <f>IF(AH4110&gt;"",VLOOKUP(AH4110,'MAATREGELEN TBV BESTEK '!$A$3:$N$34,11,FALSE),"")</f>
        <v>132020</v>
      </c>
      <c r="AJ4110">
        <f>IF(AH4110&gt;"",VLOOKUP(AH4110,'MAATREGELEN TBV BESTEK '!$A$3:$N$34,13,FALSE),"")</f>
        <v>711020</v>
      </c>
      <c r="AK4110">
        <f>IF(AH4110&gt;"",VLOOKUP(AH4110,'MAATREGELEN TBV BESTEK '!$A$3:$N$34,14,FALSE),"")</f>
        <v>0</v>
      </c>
    </row>
    <row r="4111" spans="1:37" ht="12" customHeight="1">
      <c r="A4111" s="49">
        <v>234517.03700000001</v>
      </c>
      <c r="B4111" s="49">
        <v>434090.13900000002</v>
      </c>
      <c r="C4111" t="s">
        <v>2805</v>
      </c>
      <c r="D4111" t="s">
        <v>4563</v>
      </c>
      <c r="E4111" t="s">
        <v>5915</v>
      </c>
      <c r="F4111" t="s">
        <v>5915</v>
      </c>
      <c r="G4111" t="s">
        <v>2427</v>
      </c>
      <c r="H4111" s="64" t="s">
        <v>2803</v>
      </c>
      <c r="J4111">
        <f t="shared" si="1250"/>
        <v>0</v>
      </c>
      <c r="K4111" t="str">
        <f t="shared" si="1251"/>
        <v/>
      </c>
      <c r="L4111" t="str">
        <f t="shared" si="1247"/>
        <v/>
      </c>
      <c r="M4111" t="str">
        <f t="shared" si="1252"/>
        <v/>
      </c>
      <c r="N4111" t="str">
        <f t="shared" si="1253"/>
        <v/>
      </c>
      <c r="O4111" t="str">
        <f t="shared" si="1254"/>
        <v/>
      </c>
      <c r="P4111" t="str">
        <f t="shared" si="1255"/>
        <v/>
      </c>
      <c r="R4111" t="str">
        <f t="shared" si="1248"/>
        <v/>
      </c>
      <c r="T4111" t="str">
        <f t="shared" si="1256"/>
        <v>AALTEN</v>
      </c>
      <c r="U4111" t="str">
        <f t="shared" si="1257"/>
        <v>Mollenes</v>
      </c>
      <c r="V4111" s="62" t="str">
        <f t="shared" si="1258"/>
        <v/>
      </c>
      <c r="W4111" s="15" t="str">
        <f>IF(J4111,#REF!,"")</f>
        <v/>
      </c>
      <c r="X4111" s="15" t="str">
        <f>IF(J4111,#REF!,"")</f>
        <v/>
      </c>
      <c r="Y4111" s="62" t="str">
        <f t="shared" si="1259"/>
        <v xml:space="preserve"> </v>
      </c>
      <c r="AA4111" s="69"/>
      <c r="AB4111" s="90" t="s">
        <v>5915</v>
      </c>
      <c r="AC4111" s="5" t="s">
        <v>5915</v>
      </c>
      <c r="AD4111" s="90" t="str">
        <f t="shared" si="1260"/>
        <v/>
      </c>
      <c r="AE4111" s="90" t="str">
        <f t="shared" si="1261"/>
        <v/>
      </c>
      <c r="AF4111" t="str">
        <f>IF(Y4111="AV","Armatuur "&amp;AE4111&amp;" leveren en plaatsen op LM "&amp;AD4111&amp;"m","")&amp;IF(Y4111="MV AV","Mast en armatuur leveren en plaatsen, "&amp;AE4111&amp;" en LM "&amp;AD4111&amp;"m, oude mast "&amp;AB4111&amp;"m verwijderen","")&amp;IF(Y4111="NM NA","Nwe mast en nw armatuur leveren en plaatsen, "&amp;AE4111&amp;" en LM "&amp;AD4111&amp;"m, oude mast "&amp;AB4111&amp;"m verwijderen","")&amp;IF(Y4111="NLP","Nieuw lichtpunt bijplaatsen, "&amp;AE4111&amp;" en LM "&amp;AD4111&amp;"m","")</f>
        <v/>
      </c>
      <c r="AH4111" t="str">
        <f t="shared" si="1249"/>
        <v/>
      </c>
      <c r="AI4111" t="str">
        <f>IF(AH4111&gt;"",VLOOKUP(AH4111,'MAATREGELEN TBV BESTEK '!$A$3:$N$34,11,FALSE),"")</f>
        <v/>
      </c>
      <c r="AJ4111" t="str">
        <f>IF(AH4111&gt;"",VLOOKUP(AH4111,'MAATREGELEN TBV BESTEK '!$A$3:$N$34,13,FALSE),"")</f>
        <v/>
      </c>
      <c r="AK4111" t="str">
        <f>IF(AH4111&gt;"",VLOOKUP(AH4111,'MAATREGELEN TBV BESTEK '!$A$3:$N$34,14,FALSE),"")</f>
        <v/>
      </c>
    </row>
    <row r="4112" spans="1:37" ht="12" customHeight="1">
      <c r="A4112" s="49">
        <v>234548.74600000001</v>
      </c>
      <c r="B4112" s="49">
        <v>434062.46100000001</v>
      </c>
      <c r="C4112" t="s">
        <v>2806</v>
      </c>
      <c r="D4112" t="s">
        <v>2462</v>
      </c>
      <c r="E4112">
        <v>6</v>
      </c>
      <c r="F4112" t="s">
        <v>6040</v>
      </c>
      <c r="G4112" t="s">
        <v>2427</v>
      </c>
      <c r="H4112" s="64" t="s">
        <v>2803</v>
      </c>
      <c r="J4112">
        <f t="shared" si="1250"/>
        <v>1</v>
      </c>
      <c r="K4112" t="str">
        <f t="shared" si="1251"/>
        <v>halfopen</v>
      </c>
      <c r="L4112" t="str">
        <f t="shared" si="1247"/>
        <v>groen</v>
      </c>
      <c r="M4112">
        <f t="shared" si="1252"/>
        <v>234548.74600000001</v>
      </c>
      <c r="N4112">
        <f t="shared" si="1253"/>
        <v>434062.46100000001</v>
      </c>
      <c r="O4112" t="str">
        <f t="shared" si="1254"/>
        <v>groen halfopen</v>
      </c>
      <c r="P4112" t="str">
        <f t="shared" si="1255"/>
        <v>ALN01839</v>
      </c>
      <c r="Q4112" t="str">
        <f>$O$2&amp;E4112</f>
        <v>Lph 6</v>
      </c>
      <c r="R4112" t="str">
        <f t="shared" si="1248"/>
        <v>Luma MINI</v>
      </c>
      <c r="T4112" t="str">
        <f t="shared" si="1256"/>
        <v>AALTEN</v>
      </c>
      <c r="U4112" t="str">
        <f t="shared" si="1257"/>
        <v>Mollenes</v>
      </c>
      <c r="V4112" s="62" t="str">
        <f t="shared" si="1258"/>
        <v>ALN01839</v>
      </c>
      <c r="W4112" s="15" t="e">
        <f>IF(J4112,#REF!,"")</f>
        <v>#REF!</v>
      </c>
      <c r="X4112" s="15" t="e">
        <f>IF(J4112,#REF!,"")</f>
        <v>#REF!</v>
      </c>
      <c r="Y4112" s="62" t="str">
        <f t="shared" si="1259"/>
        <v>AV</v>
      </c>
      <c r="AA4112" s="69"/>
      <c r="AB4112" s="90">
        <v>6</v>
      </c>
      <c r="AC4112" s="5" t="s">
        <v>4537</v>
      </c>
      <c r="AD4112" s="90" t="str">
        <f t="shared" si="1260"/>
        <v/>
      </c>
      <c r="AE4112" s="90" t="str">
        <f t="shared" si="1261"/>
        <v>Luma MINI</v>
      </c>
      <c r="AF4112" s="22" t="str">
        <f>IF(Y4112="AV","Armatuur "&amp;AE4112&amp;" leveren en plaatsen op LM "&amp;AB4112&amp;"m","")&amp;IF(Y4112="MV AV","Mast en armatuur leveren en plaatsen, "&amp;AE4112&amp;" en LM "&amp;AD4112&amp;"m, oude mast "&amp;AB4112&amp;"m verwijderen","")&amp;IF(Y4112="NM NA","Nwe mast en nw armatuur leveren en plaatsen, "&amp;AE4112&amp;" en LM "&amp;AD4112&amp;"m","")&amp;IF(Y4112="NLP","Nieuw lichtpunt bijplaatsen, "&amp;AE4112&amp;" en LM "&amp;AD4112&amp;"m","")</f>
        <v>Armatuur Luma MINI leveren en plaatsen op LM 6m</v>
      </c>
      <c r="AH4112" t="str">
        <f t="shared" si="1249"/>
        <v>AV 6-&gt;6 Luma MINI</v>
      </c>
      <c r="AI4112">
        <f>IF(AH4112&gt;"",VLOOKUP(AH4112,'MAATREGELEN TBV BESTEK '!$A$3:$N$34,11,FALSE),"")</f>
        <v>132020</v>
      </c>
      <c r="AJ4112">
        <f>IF(AH4112&gt;"",VLOOKUP(AH4112,'MAATREGELEN TBV BESTEK '!$A$3:$N$34,13,FALSE),"")</f>
        <v>711020</v>
      </c>
      <c r="AK4112">
        <f>IF(AH4112&gt;"",VLOOKUP(AH4112,'MAATREGELEN TBV BESTEK '!$A$3:$N$34,14,FALSE),"")</f>
        <v>0</v>
      </c>
    </row>
    <row r="4113" spans="1:37" ht="12" customHeight="1">
      <c r="A4113" s="49">
        <v>234548.74600000001</v>
      </c>
      <c r="B4113" s="49">
        <v>434062.46100000001</v>
      </c>
      <c r="C4113" t="s">
        <v>2806</v>
      </c>
      <c r="D4113" t="s">
        <v>4563</v>
      </c>
      <c r="E4113" t="s">
        <v>5915</v>
      </c>
      <c r="F4113" t="s">
        <v>5915</v>
      </c>
      <c r="G4113" t="s">
        <v>2427</v>
      </c>
      <c r="H4113" s="64" t="s">
        <v>2803</v>
      </c>
      <c r="J4113">
        <f t="shared" si="1250"/>
        <v>0</v>
      </c>
      <c r="K4113" t="str">
        <f t="shared" si="1251"/>
        <v/>
      </c>
      <c r="L4113" t="str">
        <f t="shared" si="1247"/>
        <v/>
      </c>
      <c r="M4113" t="str">
        <f t="shared" si="1252"/>
        <v/>
      </c>
      <c r="N4113" t="str">
        <f t="shared" si="1253"/>
        <v/>
      </c>
      <c r="O4113" t="str">
        <f t="shared" si="1254"/>
        <v/>
      </c>
      <c r="P4113" t="str">
        <f t="shared" si="1255"/>
        <v/>
      </c>
      <c r="R4113" t="str">
        <f t="shared" si="1248"/>
        <v/>
      </c>
      <c r="T4113" t="str">
        <f t="shared" si="1256"/>
        <v>AALTEN</v>
      </c>
      <c r="U4113" t="str">
        <f t="shared" si="1257"/>
        <v>Mollenes</v>
      </c>
      <c r="V4113" s="62" t="str">
        <f t="shared" si="1258"/>
        <v/>
      </c>
      <c r="W4113" s="15" t="str">
        <f>IF(J4113,#REF!,"")</f>
        <v/>
      </c>
      <c r="X4113" s="15" t="str">
        <f>IF(J4113,#REF!,"")</f>
        <v/>
      </c>
      <c r="Y4113" s="62" t="str">
        <f t="shared" si="1259"/>
        <v xml:space="preserve"> </v>
      </c>
      <c r="AA4113" s="69"/>
      <c r="AB4113" s="90" t="s">
        <v>5915</v>
      </c>
      <c r="AC4113" s="5" t="s">
        <v>5915</v>
      </c>
      <c r="AD4113" s="90" t="str">
        <f t="shared" si="1260"/>
        <v/>
      </c>
      <c r="AE4113" s="90" t="str">
        <f t="shared" si="1261"/>
        <v/>
      </c>
      <c r="AF4113" t="str">
        <f>IF(Y4113="AV","Armatuur "&amp;AE4113&amp;" leveren en plaatsen op LM "&amp;AD4113&amp;"m","")&amp;IF(Y4113="MV AV","Mast en armatuur leveren en plaatsen, "&amp;AE4113&amp;" en LM "&amp;AD4113&amp;"m, oude mast "&amp;AB4113&amp;"m verwijderen","")&amp;IF(Y4113="NM NA","Nwe mast en nw armatuur leveren en plaatsen, "&amp;AE4113&amp;" en LM "&amp;AD4113&amp;"m, oude mast "&amp;AB4113&amp;"m verwijderen","")&amp;IF(Y4113="NLP","Nieuw lichtpunt bijplaatsen, "&amp;AE4113&amp;" en LM "&amp;AD4113&amp;"m","")</f>
        <v/>
      </c>
      <c r="AH4113" t="str">
        <f t="shared" si="1249"/>
        <v/>
      </c>
      <c r="AI4113" t="str">
        <f>IF(AH4113&gt;"",VLOOKUP(AH4113,'MAATREGELEN TBV BESTEK '!$A$3:$N$34,11,FALSE),"")</f>
        <v/>
      </c>
      <c r="AJ4113" t="str">
        <f>IF(AH4113&gt;"",VLOOKUP(AH4113,'MAATREGELEN TBV BESTEK '!$A$3:$N$34,13,FALSE),"")</f>
        <v/>
      </c>
      <c r="AK4113" t="str">
        <f>IF(AH4113&gt;"",VLOOKUP(AH4113,'MAATREGELEN TBV BESTEK '!$A$3:$N$34,14,FALSE),"")</f>
        <v/>
      </c>
    </row>
    <row r="4114" spans="1:37" ht="12" customHeight="1">
      <c r="A4114" s="49">
        <v>234503.35800000001</v>
      </c>
      <c r="B4114" s="49">
        <v>434034.71100000001</v>
      </c>
      <c r="C4114" t="s">
        <v>2807</v>
      </c>
      <c r="D4114" t="s">
        <v>2462</v>
      </c>
      <c r="E4114">
        <v>6</v>
      </c>
      <c r="F4114" t="s">
        <v>6040</v>
      </c>
      <c r="G4114" t="s">
        <v>2427</v>
      </c>
      <c r="H4114" s="64" t="s">
        <v>2803</v>
      </c>
      <c r="J4114">
        <f t="shared" si="1250"/>
        <v>1</v>
      </c>
      <c r="K4114" t="str">
        <f t="shared" si="1251"/>
        <v>halfopen</v>
      </c>
      <c r="L4114" t="str">
        <f t="shared" si="1247"/>
        <v>groen</v>
      </c>
      <c r="M4114">
        <f t="shared" si="1252"/>
        <v>234503.35800000001</v>
      </c>
      <c r="N4114">
        <f t="shared" si="1253"/>
        <v>434034.71100000001</v>
      </c>
      <c r="O4114" t="str">
        <f t="shared" si="1254"/>
        <v>groen halfopen</v>
      </c>
      <c r="P4114" t="str">
        <f t="shared" si="1255"/>
        <v>ALN01840</v>
      </c>
      <c r="Q4114" t="str">
        <f>$O$2&amp;E4114</f>
        <v>Lph 6</v>
      </c>
      <c r="R4114" t="str">
        <f t="shared" si="1248"/>
        <v>Luma MINI</v>
      </c>
      <c r="T4114" t="str">
        <f t="shared" si="1256"/>
        <v>AALTEN</v>
      </c>
      <c r="U4114" t="str">
        <f t="shared" si="1257"/>
        <v>Mollenes</v>
      </c>
      <c r="V4114" s="62" t="str">
        <f t="shared" si="1258"/>
        <v>ALN01840</v>
      </c>
      <c r="W4114" s="15" t="e">
        <f>IF(J4114,#REF!,"")</f>
        <v>#REF!</v>
      </c>
      <c r="X4114" s="15" t="e">
        <f>IF(J4114,#REF!,"")</f>
        <v>#REF!</v>
      </c>
      <c r="Y4114" s="62" t="str">
        <f t="shared" si="1259"/>
        <v>AV</v>
      </c>
      <c r="AA4114" s="69"/>
      <c r="AB4114" s="90">
        <v>6</v>
      </c>
      <c r="AC4114" s="5" t="s">
        <v>4537</v>
      </c>
      <c r="AD4114" s="90" t="str">
        <f t="shared" si="1260"/>
        <v/>
      </c>
      <c r="AE4114" s="90" t="str">
        <f t="shared" si="1261"/>
        <v>Luma MINI</v>
      </c>
      <c r="AF4114" s="22" t="str">
        <f>IF(Y4114="AV","Armatuur "&amp;AE4114&amp;" leveren en plaatsen op LM "&amp;AB4114&amp;"m","")&amp;IF(Y4114="MV AV","Mast en armatuur leveren en plaatsen, "&amp;AE4114&amp;" en LM "&amp;AD4114&amp;"m, oude mast "&amp;AB4114&amp;"m verwijderen","")&amp;IF(Y4114="NM NA","Nwe mast en nw armatuur leveren en plaatsen, "&amp;AE4114&amp;" en LM "&amp;AD4114&amp;"m","")&amp;IF(Y4114="NLP","Nieuw lichtpunt bijplaatsen, "&amp;AE4114&amp;" en LM "&amp;AD4114&amp;"m","")</f>
        <v>Armatuur Luma MINI leveren en plaatsen op LM 6m</v>
      </c>
      <c r="AH4114" t="str">
        <f t="shared" si="1249"/>
        <v>AV 6-&gt;6 Luma MINI</v>
      </c>
      <c r="AI4114">
        <f>IF(AH4114&gt;"",VLOOKUP(AH4114,'MAATREGELEN TBV BESTEK '!$A$3:$N$34,11,FALSE),"")</f>
        <v>132020</v>
      </c>
      <c r="AJ4114">
        <f>IF(AH4114&gt;"",VLOOKUP(AH4114,'MAATREGELEN TBV BESTEK '!$A$3:$N$34,13,FALSE),"")</f>
        <v>711020</v>
      </c>
      <c r="AK4114">
        <f>IF(AH4114&gt;"",VLOOKUP(AH4114,'MAATREGELEN TBV BESTEK '!$A$3:$N$34,14,FALSE),"")</f>
        <v>0</v>
      </c>
    </row>
    <row r="4115" spans="1:37" ht="12" customHeight="1">
      <c r="A4115" s="49">
        <v>234503.35800000001</v>
      </c>
      <c r="B4115" s="49">
        <v>434034.71100000001</v>
      </c>
      <c r="C4115" t="s">
        <v>2807</v>
      </c>
      <c r="D4115" t="s">
        <v>4563</v>
      </c>
      <c r="E4115" t="s">
        <v>5915</v>
      </c>
      <c r="F4115" t="s">
        <v>5915</v>
      </c>
      <c r="G4115" t="s">
        <v>2427</v>
      </c>
      <c r="H4115" s="64" t="s">
        <v>2803</v>
      </c>
      <c r="J4115">
        <f t="shared" si="1250"/>
        <v>0</v>
      </c>
      <c r="K4115" t="str">
        <f t="shared" si="1251"/>
        <v/>
      </c>
      <c r="L4115" t="str">
        <f t="shared" si="1247"/>
        <v/>
      </c>
      <c r="M4115" t="str">
        <f t="shared" si="1252"/>
        <v/>
      </c>
      <c r="N4115" t="str">
        <f t="shared" si="1253"/>
        <v/>
      </c>
      <c r="O4115" t="str">
        <f t="shared" si="1254"/>
        <v/>
      </c>
      <c r="P4115" t="str">
        <f t="shared" si="1255"/>
        <v/>
      </c>
      <c r="R4115" t="str">
        <f t="shared" si="1248"/>
        <v/>
      </c>
      <c r="T4115" t="str">
        <f t="shared" si="1256"/>
        <v>AALTEN</v>
      </c>
      <c r="U4115" t="str">
        <f t="shared" si="1257"/>
        <v>Mollenes</v>
      </c>
      <c r="V4115" s="62" t="str">
        <f t="shared" si="1258"/>
        <v/>
      </c>
      <c r="W4115" s="15" t="str">
        <f>IF(J4115,#REF!,"")</f>
        <v/>
      </c>
      <c r="X4115" s="15" t="str">
        <f>IF(J4115,#REF!,"")</f>
        <v/>
      </c>
      <c r="Y4115" s="62" t="str">
        <f t="shared" si="1259"/>
        <v xml:space="preserve"> </v>
      </c>
      <c r="AA4115" s="69"/>
      <c r="AB4115" s="90" t="s">
        <v>5915</v>
      </c>
      <c r="AC4115" s="5" t="s">
        <v>5915</v>
      </c>
      <c r="AD4115" s="90" t="str">
        <f t="shared" si="1260"/>
        <v/>
      </c>
      <c r="AE4115" s="90" t="str">
        <f t="shared" si="1261"/>
        <v/>
      </c>
      <c r="AF4115" t="str">
        <f>IF(Y4115="AV","Armatuur "&amp;AE4115&amp;" leveren en plaatsen op LM "&amp;AD4115&amp;"m","")&amp;IF(Y4115="MV AV","Mast en armatuur leveren en plaatsen, "&amp;AE4115&amp;" en LM "&amp;AD4115&amp;"m, oude mast "&amp;AB4115&amp;"m verwijderen","")&amp;IF(Y4115="NM NA","Nwe mast en nw armatuur leveren en plaatsen, "&amp;AE4115&amp;" en LM "&amp;AD4115&amp;"m, oude mast "&amp;AB4115&amp;"m verwijderen","")&amp;IF(Y4115="NLP","Nieuw lichtpunt bijplaatsen, "&amp;AE4115&amp;" en LM "&amp;AD4115&amp;"m","")</f>
        <v/>
      </c>
      <c r="AH4115" t="str">
        <f t="shared" si="1249"/>
        <v/>
      </c>
      <c r="AI4115" t="str">
        <f>IF(AH4115&gt;"",VLOOKUP(AH4115,'MAATREGELEN TBV BESTEK '!$A$3:$N$34,11,FALSE),"")</f>
        <v/>
      </c>
      <c r="AJ4115" t="str">
        <f>IF(AH4115&gt;"",VLOOKUP(AH4115,'MAATREGELEN TBV BESTEK '!$A$3:$N$34,13,FALSE),"")</f>
        <v/>
      </c>
      <c r="AK4115" t="str">
        <f>IF(AH4115&gt;"",VLOOKUP(AH4115,'MAATREGELEN TBV BESTEK '!$A$3:$N$34,14,FALSE),"")</f>
        <v/>
      </c>
    </row>
    <row r="4116" spans="1:37" ht="12" customHeight="1">
      <c r="A4116" s="49">
        <v>234523.59099999999</v>
      </c>
      <c r="B4116" s="49">
        <v>434060.65299999999</v>
      </c>
      <c r="C4116" t="s">
        <v>2808</v>
      </c>
      <c r="D4116" t="s">
        <v>2462</v>
      </c>
      <c r="E4116">
        <v>6</v>
      </c>
      <c r="F4116" t="s">
        <v>6040</v>
      </c>
      <c r="G4116" t="s">
        <v>2427</v>
      </c>
      <c r="H4116" s="64" t="s">
        <v>2803</v>
      </c>
      <c r="J4116">
        <f t="shared" si="1250"/>
        <v>1</v>
      </c>
      <c r="K4116" t="str">
        <f t="shared" si="1251"/>
        <v>halfopen</v>
      </c>
      <c r="L4116" t="str">
        <f t="shared" si="1247"/>
        <v>groen</v>
      </c>
      <c r="M4116">
        <f t="shared" si="1252"/>
        <v>234523.59099999999</v>
      </c>
      <c r="N4116">
        <f t="shared" si="1253"/>
        <v>434060.65299999999</v>
      </c>
      <c r="O4116" t="str">
        <f t="shared" si="1254"/>
        <v>groen halfopen</v>
      </c>
      <c r="P4116" t="str">
        <f t="shared" si="1255"/>
        <v>ALN02587</v>
      </c>
      <c r="Q4116" t="str">
        <f t="shared" ref="Q4116:Q4136" si="1262">$O$2&amp;E4116</f>
        <v>Lph 6</v>
      </c>
      <c r="R4116" t="str">
        <f t="shared" si="1248"/>
        <v>Luma MINI</v>
      </c>
      <c r="T4116" t="str">
        <f t="shared" si="1256"/>
        <v>AALTEN</v>
      </c>
      <c r="U4116" t="str">
        <f t="shared" si="1257"/>
        <v>Mollenes</v>
      </c>
      <c r="V4116" s="62" t="str">
        <f t="shared" si="1258"/>
        <v>ALN02587</v>
      </c>
      <c r="W4116" s="15" t="e">
        <f>IF(J4116,#REF!,"")</f>
        <v>#REF!</v>
      </c>
      <c r="X4116" s="15" t="e">
        <f>IF(J4116,#REF!,"")</f>
        <v>#REF!</v>
      </c>
      <c r="Y4116" s="62" t="str">
        <f t="shared" si="1259"/>
        <v>AV</v>
      </c>
      <c r="AA4116" s="69"/>
      <c r="AB4116" s="90">
        <v>6</v>
      </c>
      <c r="AC4116" s="5" t="s">
        <v>2645</v>
      </c>
      <c r="AD4116" s="90" t="str">
        <f t="shared" si="1260"/>
        <v/>
      </c>
      <c r="AE4116" s="90" t="str">
        <f t="shared" si="1261"/>
        <v>Luma MINI</v>
      </c>
      <c r="AF4116" s="22" t="str">
        <f>IF(Y4116="AV","Armatuur "&amp;AE4116&amp;" leveren en plaatsen op LM "&amp;AB4116&amp;"m","")&amp;IF(Y4116="MV AV","Mast en armatuur leveren en plaatsen, "&amp;AE4116&amp;" en LM "&amp;AD4116&amp;"m, oude mast "&amp;AB4116&amp;"m verwijderen","")&amp;IF(Y4116="NM NA","Nwe mast en nw armatuur leveren en plaatsen, "&amp;AE4116&amp;" en LM "&amp;AD4116&amp;"m","")&amp;IF(Y4116="NLP","Nieuw lichtpunt bijplaatsen, "&amp;AE4116&amp;" en LM "&amp;AD4116&amp;"m","")</f>
        <v>Armatuur Luma MINI leveren en plaatsen op LM 6m</v>
      </c>
      <c r="AH4116" t="str">
        <f t="shared" si="1249"/>
        <v>AV 6-&gt;6 Luma MINI</v>
      </c>
      <c r="AI4116">
        <f>IF(AH4116&gt;"",VLOOKUP(AH4116,'MAATREGELEN TBV BESTEK '!$A$3:$N$34,11,FALSE),"")</f>
        <v>132020</v>
      </c>
      <c r="AJ4116">
        <f>IF(AH4116&gt;"",VLOOKUP(AH4116,'MAATREGELEN TBV BESTEK '!$A$3:$N$34,13,FALSE),"")</f>
        <v>711020</v>
      </c>
      <c r="AK4116">
        <f>IF(AH4116&gt;"",VLOOKUP(AH4116,'MAATREGELEN TBV BESTEK '!$A$3:$N$34,14,FALSE),"")</f>
        <v>0</v>
      </c>
    </row>
    <row r="4117" spans="1:37" ht="12" customHeight="1">
      <c r="A4117" s="49">
        <v>239550.34700000001</v>
      </c>
      <c r="B4117" s="49">
        <v>440137.141</v>
      </c>
      <c r="C4117" t="s">
        <v>2809</v>
      </c>
      <c r="D4117" t="s">
        <v>4563</v>
      </c>
      <c r="E4117">
        <v>3</v>
      </c>
      <c r="F4117" t="s">
        <v>5915</v>
      </c>
      <c r="G4117" t="s">
        <v>672</v>
      </c>
      <c r="H4117" s="64" t="s">
        <v>2810</v>
      </c>
      <c r="J4117">
        <f t="shared" si="1250"/>
        <v>1</v>
      </c>
      <c r="K4117" t="str">
        <f t="shared" si="1251"/>
        <v/>
      </c>
      <c r="L4117" t="str">
        <f t="shared" si="1247"/>
        <v/>
      </c>
      <c r="M4117">
        <f t="shared" si="1252"/>
        <v>239550.34700000001</v>
      </c>
      <c r="N4117">
        <f t="shared" si="1253"/>
        <v>440137.141</v>
      </c>
      <c r="O4117" t="str">
        <f t="shared" si="1254"/>
        <v>wit rondje</v>
      </c>
      <c r="P4117" t="str">
        <f t="shared" si="1255"/>
        <v>ALN00077</v>
      </c>
      <c r="Q4117" t="str">
        <f t="shared" si="1262"/>
        <v>Lph 3</v>
      </c>
      <c r="R4117" t="str">
        <f t="shared" si="1248"/>
        <v/>
      </c>
      <c r="T4117" t="str">
        <f t="shared" si="1256"/>
        <v>BREDEVOORT</v>
      </c>
      <c r="U4117" t="str">
        <f t="shared" si="1257"/>
        <v>Muizenstraat</v>
      </c>
      <c r="V4117" s="62" t="str">
        <f t="shared" si="1258"/>
        <v>ALN00077</v>
      </c>
      <c r="W4117" s="15" t="e">
        <f>IF(J4117,#REF!,"")</f>
        <v>#REF!</v>
      </c>
      <c r="X4117" s="15" t="e">
        <f>IF(J4117,#REF!,"")</f>
        <v>#REF!</v>
      </c>
      <c r="Y4117" s="62" t="str">
        <f t="shared" si="1259"/>
        <v xml:space="preserve"> </v>
      </c>
      <c r="AA4117" s="69"/>
      <c r="AB4117" s="90">
        <v>3</v>
      </c>
      <c r="AC4117" s="5" t="s">
        <v>675</v>
      </c>
      <c r="AD4117" s="90" t="str">
        <f t="shared" si="1260"/>
        <v/>
      </c>
      <c r="AE4117" s="90" t="str">
        <f t="shared" si="1261"/>
        <v/>
      </c>
      <c r="AF4117" t="str">
        <f>IF(Y4117="AV","Armatuur "&amp;AE4117&amp;" leveren en plaatsen op LM "&amp;AD4117&amp;"m","")&amp;IF(Y4117="MV AV","Mast en armatuur leveren en plaatsen, "&amp;AE4117&amp;" en LM "&amp;AD4117&amp;"m, oude mast "&amp;AB4117&amp;"m verwijderen","")&amp;IF(Y4117="NM NA","Nwe mast en nw armatuur leveren en plaatsen, "&amp;AE4117&amp;" en LM "&amp;AD4117&amp;"m, oude mast "&amp;AB4117&amp;"m verwijderen","")&amp;IF(Y4117="NLP","Nieuw lichtpunt bijplaatsen, "&amp;AE4117&amp;" en LM "&amp;AD4117&amp;"m","")</f>
        <v/>
      </c>
      <c r="AH4117" t="str">
        <f t="shared" si="1249"/>
        <v/>
      </c>
      <c r="AI4117" t="str">
        <f>IF(AH4117&gt;"",VLOOKUP(AH4117,'MAATREGELEN TBV BESTEK '!$A$3:$N$34,11,FALSE),"")</f>
        <v/>
      </c>
      <c r="AJ4117" t="str">
        <f>IF(AH4117&gt;"",VLOOKUP(AH4117,'MAATREGELEN TBV BESTEK '!$A$3:$N$34,13,FALSE),"")</f>
        <v/>
      </c>
      <c r="AK4117" t="str">
        <f>IF(AH4117&gt;"",VLOOKUP(AH4117,'MAATREGELEN TBV BESTEK '!$A$3:$N$34,14,FALSE),"")</f>
        <v/>
      </c>
    </row>
    <row r="4118" spans="1:37" ht="12" customHeight="1">
      <c r="A4118" s="49">
        <v>237486.91899999999</v>
      </c>
      <c r="B4118" s="49">
        <v>438275.23800000001</v>
      </c>
      <c r="C4118" t="s">
        <v>2817</v>
      </c>
      <c r="D4118" t="s">
        <v>4563</v>
      </c>
      <c r="E4118">
        <v>4</v>
      </c>
      <c r="F4118" t="s">
        <v>5915</v>
      </c>
      <c r="G4118" t="s">
        <v>2427</v>
      </c>
      <c r="H4118" s="64" t="s">
        <v>4152</v>
      </c>
      <c r="J4118">
        <f t="shared" si="1250"/>
        <v>1</v>
      </c>
      <c r="K4118" t="str">
        <f t="shared" si="1251"/>
        <v/>
      </c>
      <c r="L4118" t="str">
        <f t="shared" si="1247"/>
        <v/>
      </c>
      <c r="M4118">
        <f t="shared" si="1252"/>
        <v>237486.91899999999</v>
      </c>
      <c r="N4118">
        <f t="shared" si="1253"/>
        <v>438275.23800000001</v>
      </c>
      <c r="O4118" t="str">
        <f t="shared" si="1254"/>
        <v>wit rondje</v>
      </c>
      <c r="P4118" t="str">
        <f t="shared" si="1255"/>
        <v>ALN00836</v>
      </c>
      <c r="Q4118" t="str">
        <f t="shared" si="1262"/>
        <v>Lph 4</v>
      </c>
      <c r="R4118" t="str">
        <f t="shared" si="1248"/>
        <v/>
      </c>
      <c r="T4118" t="str">
        <f t="shared" si="1256"/>
        <v>AALTEN</v>
      </c>
      <c r="U4118" t="str">
        <f t="shared" si="1257"/>
        <v>Nassaustraat</v>
      </c>
      <c r="V4118" s="62" t="str">
        <f t="shared" si="1258"/>
        <v>ALN00836</v>
      </c>
      <c r="W4118" s="15" t="e">
        <f>IF(J4118,#REF!,"")</f>
        <v>#REF!</v>
      </c>
      <c r="X4118" s="15" t="e">
        <f>IF(J4118,#REF!,"")</f>
        <v>#REF!</v>
      </c>
      <c r="Y4118" s="62" t="str">
        <f t="shared" si="1259"/>
        <v xml:space="preserve"> </v>
      </c>
      <c r="AA4118" s="69"/>
      <c r="AB4118" s="90">
        <v>4</v>
      </c>
      <c r="AC4118" s="5" t="s">
        <v>5382</v>
      </c>
      <c r="AD4118" s="90" t="str">
        <f t="shared" si="1260"/>
        <v/>
      </c>
      <c r="AE4118" s="90" t="str">
        <f t="shared" si="1261"/>
        <v/>
      </c>
      <c r="AF4118" t="str">
        <f>IF(Y4118="AV","Armatuur "&amp;AE4118&amp;" leveren en plaatsen op LM "&amp;AD4118&amp;"m","")&amp;IF(Y4118="MV AV","Mast en armatuur leveren en plaatsen, "&amp;AE4118&amp;" en LM "&amp;AD4118&amp;"m, oude mast "&amp;AB4118&amp;"m verwijderen","")&amp;IF(Y4118="NM NA","Nwe mast en nw armatuur leveren en plaatsen, "&amp;AE4118&amp;" en LM "&amp;AD4118&amp;"m, oude mast "&amp;AB4118&amp;"m verwijderen","")&amp;IF(Y4118="NLP","Nieuw lichtpunt bijplaatsen, "&amp;AE4118&amp;" en LM "&amp;AD4118&amp;"m","")</f>
        <v/>
      </c>
      <c r="AH4118" t="str">
        <f t="shared" si="1249"/>
        <v/>
      </c>
      <c r="AI4118" t="str">
        <f>IF(AH4118&gt;"",VLOOKUP(AH4118,'MAATREGELEN TBV BESTEK '!$A$3:$N$34,11,FALSE),"")</f>
        <v/>
      </c>
      <c r="AJ4118" t="str">
        <f>IF(AH4118&gt;"",VLOOKUP(AH4118,'MAATREGELEN TBV BESTEK '!$A$3:$N$34,13,FALSE),"")</f>
        <v/>
      </c>
      <c r="AK4118" t="str">
        <f>IF(AH4118&gt;"",VLOOKUP(AH4118,'MAATREGELEN TBV BESTEK '!$A$3:$N$34,14,FALSE),"")</f>
        <v/>
      </c>
    </row>
    <row r="4119" spans="1:37" ht="12" customHeight="1">
      <c r="A4119" s="49">
        <v>237512.93799999999</v>
      </c>
      <c r="B4119" s="49">
        <v>438273.984</v>
      </c>
      <c r="C4119" t="s">
        <v>2818</v>
      </c>
      <c r="D4119" t="s">
        <v>4563</v>
      </c>
      <c r="E4119">
        <v>4</v>
      </c>
      <c r="F4119" t="s">
        <v>5915</v>
      </c>
      <c r="G4119" t="s">
        <v>2427</v>
      </c>
      <c r="H4119" s="64" t="s">
        <v>4152</v>
      </c>
      <c r="J4119">
        <f t="shared" si="1250"/>
        <v>1</v>
      </c>
      <c r="K4119" t="str">
        <f t="shared" si="1251"/>
        <v/>
      </c>
      <c r="L4119" t="str">
        <f t="shared" si="1247"/>
        <v/>
      </c>
      <c r="M4119">
        <f t="shared" si="1252"/>
        <v>237512.93799999999</v>
      </c>
      <c r="N4119">
        <f t="shared" si="1253"/>
        <v>438273.984</v>
      </c>
      <c r="O4119" t="str">
        <f t="shared" si="1254"/>
        <v>wit rondje</v>
      </c>
      <c r="P4119" t="str">
        <f t="shared" si="1255"/>
        <v>ALN00837</v>
      </c>
      <c r="Q4119" t="str">
        <f t="shared" si="1262"/>
        <v>Lph 4</v>
      </c>
      <c r="R4119" t="str">
        <f t="shared" si="1248"/>
        <v/>
      </c>
      <c r="T4119" t="str">
        <f t="shared" si="1256"/>
        <v>AALTEN</v>
      </c>
      <c r="U4119" t="str">
        <f t="shared" si="1257"/>
        <v>Nassaustraat</v>
      </c>
      <c r="V4119" s="62" t="str">
        <f t="shared" si="1258"/>
        <v>ALN00837</v>
      </c>
      <c r="W4119" s="15" t="e">
        <f>IF(J4119,#REF!,"")</f>
        <v>#REF!</v>
      </c>
      <c r="X4119" s="15" t="e">
        <f>IF(J4119,#REF!,"")</f>
        <v>#REF!</v>
      </c>
      <c r="Y4119" s="62" t="str">
        <f t="shared" si="1259"/>
        <v xml:space="preserve"> </v>
      </c>
      <c r="AA4119" s="69"/>
      <c r="AB4119" s="90">
        <v>4</v>
      </c>
      <c r="AC4119" s="5" t="s">
        <v>5382</v>
      </c>
      <c r="AD4119" s="90" t="str">
        <f t="shared" si="1260"/>
        <v/>
      </c>
      <c r="AE4119" s="90" t="str">
        <f t="shared" si="1261"/>
        <v/>
      </c>
      <c r="AF4119" t="str">
        <f>IF(Y4119="AV","Armatuur "&amp;AE4119&amp;" leveren en plaatsen op LM "&amp;AD4119&amp;"m","")&amp;IF(Y4119="MV AV","Mast en armatuur leveren en plaatsen, "&amp;AE4119&amp;" en LM "&amp;AD4119&amp;"m, oude mast "&amp;AB4119&amp;"m verwijderen","")&amp;IF(Y4119="NM NA","Nwe mast en nw armatuur leveren en plaatsen, "&amp;AE4119&amp;" en LM "&amp;AD4119&amp;"m, oude mast "&amp;AB4119&amp;"m verwijderen","")&amp;IF(Y4119="NLP","Nieuw lichtpunt bijplaatsen, "&amp;AE4119&amp;" en LM "&amp;AD4119&amp;"m","")</f>
        <v/>
      </c>
      <c r="AH4119" t="str">
        <f t="shared" si="1249"/>
        <v/>
      </c>
      <c r="AI4119" t="str">
        <f>IF(AH4119&gt;"",VLOOKUP(AH4119,'MAATREGELEN TBV BESTEK '!$A$3:$N$34,11,FALSE),"")</f>
        <v/>
      </c>
      <c r="AJ4119" t="str">
        <f>IF(AH4119&gt;"",VLOOKUP(AH4119,'MAATREGELEN TBV BESTEK '!$A$3:$N$34,13,FALSE),"")</f>
        <v/>
      </c>
      <c r="AK4119" t="str">
        <f>IF(AH4119&gt;"",VLOOKUP(AH4119,'MAATREGELEN TBV BESTEK '!$A$3:$N$34,14,FALSE),"")</f>
        <v/>
      </c>
    </row>
    <row r="4120" spans="1:37" ht="12" customHeight="1">
      <c r="A4120" s="49">
        <v>237577.11799999999</v>
      </c>
      <c r="B4120" s="49">
        <v>438288.61099999998</v>
      </c>
      <c r="C4120" t="s">
        <v>2821</v>
      </c>
      <c r="D4120" t="s">
        <v>5914</v>
      </c>
      <c r="E4120">
        <v>4</v>
      </c>
      <c r="F4120" t="s">
        <v>4426</v>
      </c>
      <c r="G4120" t="s">
        <v>2427</v>
      </c>
      <c r="H4120" s="64" t="s">
        <v>4152</v>
      </c>
      <c r="J4120">
        <f t="shared" si="1250"/>
        <v>1</v>
      </c>
      <c r="K4120" t="str">
        <f t="shared" si="1251"/>
        <v>dicht</v>
      </c>
      <c r="L4120" t="str">
        <f t="shared" si="1247"/>
        <v>zwart</v>
      </c>
      <c r="M4120">
        <f t="shared" si="1252"/>
        <v>237577.11799999999</v>
      </c>
      <c r="N4120">
        <f t="shared" si="1253"/>
        <v>438288.61099999998</v>
      </c>
      <c r="O4120" t="str">
        <f t="shared" si="1254"/>
        <v>zwart dicht</v>
      </c>
      <c r="P4120" t="str">
        <f t="shared" si="1255"/>
        <v>ALN01426</v>
      </c>
      <c r="Q4120" t="str">
        <f t="shared" si="1262"/>
        <v>Lph 4</v>
      </c>
      <c r="R4120" t="str">
        <f t="shared" si="1248"/>
        <v>Kegel 2000 led</v>
      </c>
      <c r="T4120" t="str">
        <f t="shared" si="1256"/>
        <v>AALTEN</v>
      </c>
      <c r="U4120" t="str">
        <f t="shared" si="1257"/>
        <v>Nassaustraat</v>
      </c>
      <c r="V4120" s="62" t="str">
        <f t="shared" si="1258"/>
        <v>ALN01426</v>
      </c>
      <c r="W4120" s="15" t="e">
        <f>IF(J4120,#REF!,"")</f>
        <v>#REF!</v>
      </c>
      <c r="X4120" s="15" t="e">
        <f>IF(J4120,#REF!,"")</f>
        <v>#REF!</v>
      </c>
      <c r="Y4120" s="62" t="str">
        <f t="shared" si="1259"/>
        <v>MV AV</v>
      </c>
      <c r="AA4120" s="69"/>
      <c r="AB4120" s="90">
        <v>4</v>
      </c>
      <c r="AC4120" s="5" t="s">
        <v>233</v>
      </c>
      <c r="AD4120" s="90">
        <f t="shared" si="1260"/>
        <v>4</v>
      </c>
      <c r="AE4120" s="90" t="str">
        <f t="shared" si="1261"/>
        <v>Kegel 2000 led</v>
      </c>
      <c r="AF4120" s="22" t="str">
        <f t="shared" ref="AF4120:AF4125" si="1263">IF(Y4120="AV","Armatuur "&amp;AE4120&amp;" leveren en plaatsen op LM "&amp;AB4120&amp;"m","")&amp;IF(Y4120="MV AV","Mast en armatuur leveren en plaatsen, "&amp;AE4120&amp;" en LM "&amp;AD4120&amp;"m, oude mast "&amp;AB4120&amp;"m verwijderen","")&amp;IF(Y4120="NM NA","Nwe mast en nw armatuur leveren en plaatsen, "&amp;AE4120&amp;" en LM "&amp;AD4120&amp;"m","")&amp;IF(Y4120="NLP","Nieuw lichtpunt bijplaatsen, "&amp;AE4120&amp;" en LM "&amp;AD4120&amp;"m","")</f>
        <v>Mast en armatuur leveren en plaatsen, Kegel 2000 led en LM 4m, oude mast 4m verwijderen</v>
      </c>
      <c r="AH4120" t="str">
        <f t="shared" si="1249"/>
        <v>MV AV 4-&gt;4 Kegel 2000 led</v>
      </c>
      <c r="AI4120">
        <f>IF(AH4120&gt;"",VLOOKUP(AH4120,'MAATREGELEN TBV BESTEK '!$A$3:$N$34,11,FALSE),"")</f>
        <v>134010</v>
      </c>
      <c r="AJ4120">
        <f>IF(AH4120&gt;"",VLOOKUP(AH4120,'MAATREGELEN TBV BESTEK '!$A$3:$N$34,13,FALSE),"")</f>
        <v>711010</v>
      </c>
      <c r="AK4120">
        <f>IF(AH4120&gt;"",VLOOKUP(AH4120,'MAATREGELEN TBV BESTEK '!$A$3:$N$34,14,FALSE),"")</f>
        <v>721210</v>
      </c>
    </row>
    <row r="4121" spans="1:37" ht="12" customHeight="1">
      <c r="A4121" s="49">
        <v>237569.239</v>
      </c>
      <c r="B4121" s="49">
        <v>438271.40100000001</v>
      </c>
      <c r="C4121" t="s">
        <v>2822</v>
      </c>
      <c r="D4121" t="s">
        <v>5914</v>
      </c>
      <c r="E4121">
        <v>4</v>
      </c>
      <c r="F4121" t="s">
        <v>4426</v>
      </c>
      <c r="G4121" t="s">
        <v>2427</v>
      </c>
      <c r="H4121" s="64" t="s">
        <v>4152</v>
      </c>
      <c r="J4121">
        <f t="shared" si="1250"/>
        <v>1</v>
      </c>
      <c r="K4121" t="str">
        <f t="shared" si="1251"/>
        <v>dicht</v>
      </c>
      <c r="L4121" t="str">
        <f t="shared" si="1247"/>
        <v>zwart</v>
      </c>
      <c r="M4121">
        <f t="shared" si="1252"/>
        <v>237569.239</v>
      </c>
      <c r="N4121">
        <f t="shared" si="1253"/>
        <v>438271.40100000001</v>
      </c>
      <c r="O4121" t="str">
        <f t="shared" si="1254"/>
        <v>zwart dicht</v>
      </c>
      <c r="P4121" t="str">
        <f t="shared" si="1255"/>
        <v>ALN01427</v>
      </c>
      <c r="Q4121" t="str">
        <f t="shared" si="1262"/>
        <v>Lph 4</v>
      </c>
      <c r="R4121" t="str">
        <f t="shared" si="1248"/>
        <v>Kegel 2000 led</v>
      </c>
      <c r="T4121" t="str">
        <f t="shared" si="1256"/>
        <v>AALTEN</v>
      </c>
      <c r="U4121" t="str">
        <f t="shared" si="1257"/>
        <v>Nassaustraat</v>
      </c>
      <c r="V4121" s="62" t="str">
        <f t="shared" si="1258"/>
        <v>ALN01427</v>
      </c>
      <c r="W4121" s="15" t="e">
        <f>IF(J4121,#REF!,"")</f>
        <v>#REF!</v>
      </c>
      <c r="X4121" s="15" t="e">
        <f>IF(J4121,#REF!,"")</f>
        <v>#REF!</v>
      </c>
      <c r="Y4121" s="62" t="str">
        <f t="shared" si="1259"/>
        <v>MV AV</v>
      </c>
      <c r="AA4121" s="69"/>
      <c r="AB4121" s="90">
        <v>4</v>
      </c>
      <c r="AC4121" s="5" t="s">
        <v>233</v>
      </c>
      <c r="AD4121" s="90">
        <f t="shared" si="1260"/>
        <v>4</v>
      </c>
      <c r="AE4121" s="90" t="str">
        <f t="shared" si="1261"/>
        <v>Kegel 2000 led</v>
      </c>
      <c r="AF4121" s="22" t="str">
        <f t="shared" si="1263"/>
        <v>Mast en armatuur leveren en plaatsen, Kegel 2000 led en LM 4m, oude mast 4m verwijderen</v>
      </c>
      <c r="AH4121" t="str">
        <f t="shared" si="1249"/>
        <v>MV AV 4-&gt;4 Kegel 2000 led</v>
      </c>
      <c r="AI4121">
        <f>IF(AH4121&gt;"",VLOOKUP(AH4121,'MAATREGELEN TBV BESTEK '!$A$3:$N$34,11,FALSE),"")</f>
        <v>134010</v>
      </c>
      <c r="AJ4121">
        <f>IF(AH4121&gt;"",VLOOKUP(AH4121,'MAATREGELEN TBV BESTEK '!$A$3:$N$34,13,FALSE),"")</f>
        <v>711010</v>
      </c>
      <c r="AK4121">
        <f>IF(AH4121&gt;"",VLOOKUP(AH4121,'MAATREGELEN TBV BESTEK '!$A$3:$N$34,14,FALSE),"")</f>
        <v>721210</v>
      </c>
    </row>
    <row r="4122" spans="1:37" ht="12" customHeight="1">
      <c r="A4122" s="49">
        <v>237499.78</v>
      </c>
      <c r="B4122" s="49">
        <v>438230.97</v>
      </c>
      <c r="C4122" t="s">
        <v>2823</v>
      </c>
      <c r="D4122" t="s">
        <v>5914</v>
      </c>
      <c r="E4122">
        <v>4</v>
      </c>
      <c r="F4122" t="s">
        <v>4426</v>
      </c>
      <c r="G4122" t="s">
        <v>2427</v>
      </c>
      <c r="H4122" s="64" t="s">
        <v>4152</v>
      </c>
      <c r="J4122">
        <f t="shared" si="1250"/>
        <v>1</v>
      </c>
      <c r="K4122" t="str">
        <f t="shared" si="1251"/>
        <v>dicht</v>
      </c>
      <c r="L4122" t="str">
        <f t="shared" si="1247"/>
        <v>zwart</v>
      </c>
      <c r="M4122">
        <f t="shared" si="1252"/>
        <v>237499.78</v>
      </c>
      <c r="N4122">
        <f t="shared" si="1253"/>
        <v>438230.97</v>
      </c>
      <c r="O4122" t="str">
        <f t="shared" si="1254"/>
        <v>zwart dicht</v>
      </c>
      <c r="P4122" t="str">
        <f t="shared" si="1255"/>
        <v>ALN01428</v>
      </c>
      <c r="Q4122" t="str">
        <f t="shared" si="1262"/>
        <v>Lph 4</v>
      </c>
      <c r="R4122" t="str">
        <f t="shared" si="1248"/>
        <v>Kegel 2000 led</v>
      </c>
      <c r="T4122" t="str">
        <f t="shared" si="1256"/>
        <v>AALTEN</v>
      </c>
      <c r="U4122" t="str">
        <f t="shared" si="1257"/>
        <v>Nassaustraat</v>
      </c>
      <c r="V4122" s="62" t="str">
        <f t="shared" si="1258"/>
        <v>ALN01428</v>
      </c>
      <c r="W4122" s="15" t="e">
        <f>IF(J4122,#REF!,"")</f>
        <v>#REF!</v>
      </c>
      <c r="X4122" s="15" t="e">
        <f>IF(J4122,#REF!,"")</f>
        <v>#REF!</v>
      </c>
      <c r="Y4122" s="62" t="str">
        <f t="shared" si="1259"/>
        <v>MV AV</v>
      </c>
      <c r="AA4122" s="69"/>
      <c r="AB4122" s="90">
        <v>4</v>
      </c>
      <c r="AC4122" s="5" t="s">
        <v>233</v>
      </c>
      <c r="AD4122" s="90">
        <f t="shared" si="1260"/>
        <v>4</v>
      </c>
      <c r="AE4122" s="90" t="str">
        <f t="shared" si="1261"/>
        <v>Kegel 2000 led</v>
      </c>
      <c r="AF4122" s="22" t="str">
        <f t="shared" si="1263"/>
        <v>Mast en armatuur leveren en plaatsen, Kegel 2000 led en LM 4m, oude mast 4m verwijderen</v>
      </c>
      <c r="AH4122" t="str">
        <f t="shared" si="1249"/>
        <v>MV AV 4-&gt;4 Kegel 2000 led</v>
      </c>
      <c r="AI4122">
        <f>IF(AH4122&gt;"",VLOOKUP(AH4122,'MAATREGELEN TBV BESTEK '!$A$3:$N$34,11,FALSE),"")</f>
        <v>134010</v>
      </c>
      <c r="AJ4122">
        <f>IF(AH4122&gt;"",VLOOKUP(AH4122,'MAATREGELEN TBV BESTEK '!$A$3:$N$34,13,FALSE),"")</f>
        <v>711010</v>
      </c>
      <c r="AK4122">
        <f>IF(AH4122&gt;"",VLOOKUP(AH4122,'MAATREGELEN TBV BESTEK '!$A$3:$N$34,14,FALSE),"")</f>
        <v>721210</v>
      </c>
    </row>
    <row r="4123" spans="1:37" ht="12" customHeight="1">
      <c r="A4123" s="49">
        <v>237456.03099999999</v>
      </c>
      <c r="B4123" s="49">
        <v>438248.59399999998</v>
      </c>
      <c r="C4123" t="s">
        <v>2824</v>
      </c>
      <c r="D4123" t="s">
        <v>5914</v>
      </c>
      <c r="E4123">
        <v>4</v>
      </c>
      <c r="F4123" t="s">
        <v>4426</v>
      </c>
      <c r="G4123" t="s">
        <v>2427</v>
      </c>
      <c r="H4123" s="64" t="s">
        <v>4152</v>
      </c>
      <c r="J4123">
        <f t="shared" si="1250"/>
        <v>1</v>
      </c>
      <c r="K4123" t="str">
        <f t="shared" si="1251"/>
        <v>dicht</v>
      </c>
      <c r="L4123" t="str">
        <f t="shared" si="1247"/>
        <v>zwart</v>
      </c>
      <c r="M4123">
        <f t="shared" si="1252"/>
        <v>237456.03099999999</v>
      </c>
      <c r="N4123">
        <f t="shared" si="1253"/>
        <v>438248.59399999998</v>
      </c>
      <c r="O4123" t="str">
        <f t="shared" si="1254"/>
        <v>zwart dicht</v>
      </c>
      <c r="P4123" t="str">
        <f t="shared" si="1255"/>
        <v>ALN01429</v>
      </c>
      <c r="Q4123" t="str">
        <f t="shared" si="1262"/>
        <v>Lph 4</v>
      </c>
      <c r="R4123" t="str">
        <f t="shared" si="1248"/>
        <v>Kegel 2000 led</v>
      </c>
      <c r="T4123" t="str">
        <f t="shared" si="1256"/>
        <v>AALTEN</v>
      </c>
      <c r="U4123" t="str">
        <f t="shared" si="1257"/>
        <v>Nassaustraat</v>
      </c>
      <c r="V4123" s="62" t="str">
        <f t="shared" si="1258"/>
        <v>ALN01429</v>
      </c>
      <c r="W4123" s="15" t="e">
        <f>IF(J4123,#REF!,"")</f>
        <v>#REF!</v>
      </c>
      <c r="X4123" s="15" t="e">
        <f>IF(J4123,#REF!,"")</f>
        <v>#REF!</v>
      </c>
      <c r="Y4123" s="62" t="str">
        <f t="shared" si="1259"/>
        <v>MV AV</v>
      </c>
      <c r="AA4123" s="69"/>
      <c r="AB4123" s="90">
        <v>4</v>
      </c>
      <c r="AC4123" s="5" t="s">
        <v>233</v>
      </c>
      <c r="AD4123" s="90">
        <f t="shared" si="1260"/>
        <v>4</v>
      </c>
      <c r="AE4123" s="90" t="str">
        <f t="shared" si="1261"/>
        <v>Kegel 2000 led</v>
      </c>
      <c r="AF4123" s="22" t="str">
        <f t="shared" si="1263"/>
        <v>Mast en armatuur leveren en plaatsen, Kegel 2000 led en LM 4m, oude mast 4m verwijderen</v>
      </c>
      <c r="AH4123" t="str">
        <f t="shared" si="1249"/>
        <v>MV AV 4-&gt;4 Kegel 2000 led</v>
      </c>
      <c r="AI4123">
        <f>IF(AH4123&gt;"",VLOOKUP(AH4123,'MAATREGELEN TBV BESTEK '!$A$3:$N$34,11,FALSE),"")</f>
        <v>134010</v>
      </c>
      <c r="AJ4123">
        <f>IF(AH4123&gt;"",VLOOKUP(AH4123,'MAATREGELEN TBV BESTEK '!$A$3:$N$34,13,FALSE),"")</f>
        <v>711010</v>
      </c>
      <c r="AK4123">
        <f>IF(AH4123&gt;"",VLOOKUP(AH4123,'MAATREGELEN TBV BESTEK '!$A$3:$N$34,14,FALSE),"")</f>
        <v>721210</v>
      </c>
    </row>
    <row r="4124" spans="1:37" ht="12" customHeight="1">
      <c r="A4124" s="49">
        <v>237478.63099999999</v>
      </c>
      <c r="B4124" s="49">
        <v>438248.386</v>
      </c>
      <c r="C4124" t="s">
        <v>2812</v>
      </c>
      <c r="D4124" t="s">
        <v>2462</v>
      </c>
      <c r="E4124">
        <v>4</v>
      </c>
      <c r="F4124" t="s">
        <v>4426</v>
      </c>
      <c r="G4124" t="s">
        <v>2427</v>
      </c>
      <c r="H4124" s="64" t="s">
        <v>4152</v>
      </c>
      <c r="J4124">
        <f t="shared" si="1250"/>
        <v>1</v>
      </c>
      <c r="K4124" t="str">
        <f t="shared" si="1251"/>
        <v>halfopen</v>
      </c>
      <c r="L4124" t="str">
        <f t="shared" si="1247"/>
        <v>zwart</v>
      </c>
      <c r="M4124">
        <f t="shared" si="1252"/>
        <v>237478.63099999999</v>
      </c>
      <c r="N4124">
        <f t="shared" si="1253"/>
        <v>438248.386</v>
      </c>
      <c r="O4124" t="str">
        <f t="shared" si="1254"/>
        <v>zwart halfopen</v>
      </c>
      <c r="P4124" t="str">
        <f t="shared" si="1255"/>
        <v>ALN01430</v>
      </c>
      <c r="Q4124" t="str">
        <f t="shared" si="1262"/>
        <v>Lph 4</v>
      </c>
      <c r="R4124" t="str">
        <f t="shared" si="1248"/>
        <v>Kegel 2000 led</v>
      </c>
      <c r="T4124" t="str">
        <f t="shared" si="1256"/>
        <v>AALTEN</v>
      </c>
      <c r="U4124" t="str">
        <f t="shared" si="1257"/>
        <v>Nassaustraat</v>
      </c>
      <c r="V4124" s="62" t="str">
        <f t="shared" si="1258"/>
        <v>ALN01430</v>
      </c>
      <c r="W4124" s="15" t="e">
        <f>IF(J4124,#REF!,"")</f>
        <v>#REF!</v>
      </c>
      <c r="X4124" s="15" t="e">
        <f>IF(J4124,#REF!,"")</f>
        <v>#REF!</v>
      </c>
      <c r="Y4124" s="62" t="str">
        <f t="shared" si="1259"/>
        <v>AV</v>
      </c>
      <c r="AA4124" s="69"/>
      <c r="AB4124" s="90">
        <v>4</v>
      </c>
      <c r="AC4124" s="5" t="s">
        <v>5382</v>
      </c>
      <c r="AD4124" s="90" t="str">
        <f t="shared" si="1260"/>
        <v/>
      </c>
      <c r="AE4124" s="90" t="str">
        <f t="shared" si="1261"/>
        <v>Kegel 2000 led</v>
      </c>
      <c r="AF4124" s="22" t="str">
        <f t="shared" si="1263"/>
        <v>Armatuur Kegel 2000 led leveren en plaatsen op LM 4m</v>
      </c>
      <c r="AH4124" t="str">
        <f t="shared" si="1249"/>
        <v>AV 4-&gt;4 Kegel 2000 led</v>
      </c>
      <c r="AI4124">
        <f>IF(AH4124&gt;"",VLOOKUP(AH4124,'MAATREGELEN TBV BESTEK '!$A$3:$N$34,11,FALSE),"")</f>
        <v>132010</v>
      </c>
      <c r="AJ4124">
        <f>IF(AH4124&gt;"",VLOOKUP(AH4124,'MAATREGELEN TBV BESTEK '!$A$3:$N$34,13,FALSE),"")</f>
        <v>711010</v>
      </c>
      <c r="AK4124">
        <f>IF(AH4124&gt;"",VLOOKUP(AH4124,'MAATREGELEN TBV BESTEK '!$A$3:$N$34,14,FALSE),"")</f>
        <v>0</v>
      </c>
    </row>
    <row r="4125" spans="1:37" ht="12" customHeight="1">
      <c r="A4125" s="49">
        <v>237473.44699999999</v>
      </c>
      <c r="B4125" s="49">
        <v>438218.73599999998</v>
      </c>
      <c r="C4125" t="s">
        <v>2811</v>
      </c>
      <c r="D4125" t="s">
        <v>2462</v>
      </c>
      <c r="E4125">
        <v>4</v>
      </c>
      <c r="F4125" t="s">
        <v>4426</v>
      </c>
      <c r="G4125" t="s">
        <v>2427</v>
      </c>
      <c r="H4125" s="64" t="s">
        <v>4152</v>
      </c>
      <c r="J4125">
        <f t="shared" si="1250"/>
        <v>1</v>
      </c>
      <c r="K4125" t="str">
        <f t="shared" si="1251"/>
        <v>halfopen</v>
      </c>
      <c r="L4125" t="str">
        <f t="shared" si="1247"/>
        <v>zwart</v>
      </c>
      <c r="M4125">
        <f t="shared" si="1252"/>
        <v>237473.44699999999</v>
      </c>
      <c r="N4125">
        <f t="shared" si="1253"/>
        <v>438218.73599999998</v>
      </c>
      <c r="O4125" t="str">
        <f t="shared" si="1254"/>
        <v>zwart halfopen</v>
      </c>
      <c r="P4125" t="str">
        <f t="shared" si="1255"/>
        <v>ALN01431</v>
      </c>
      <c r="Q4125" t="str">
        <f t="shared" si="1262"/>
        <v>Lph 4</v>
      </c>
      <c r="R4125" t="str">
        <f t="shared" si="1248"/>
        <v>Kegel 2000 led</v>
      </c>
      <c r="T4125" t="str">
        <f t="shared" si="1256"/>
        <v>AALTEN</v>
      </c>
      <c r="U4125" t="str">
        <f t="shared" si="1257"/>
        <v>Nassaustraat</v>
      </c>
      <c r="V4125" s="62" t="str">
        <f t="shared" si="1258"/>
        <v>ALN01431</v>
      </c>
      <c r="W4125" s="15" t="e">
        <f>IF(J4125,#REF!,"")</f>
        <v>#REF!</v>
      </c>
      <c r="X4125" s="15" t="e">
        <f>IF(J4125,#REF!,"")</f>
        <v>#REF!</v>
      </c>
      <c r="Y4125" s="62" t="str">
        <f t="shared" si="1259"/>
        <v>AV</v>
      </c>
      <c r="AA4125" s="69"/>
      <c r="AB4125" s="90">
        <v>4</v>
      </c>
      <c r="AC4125" s="5" t="s">
        <v>2591</v>
      </c>
      <c r="AD4125" s="90" t="str">
        <f t="shared" si="1260"/>
        <v/>
      </c>
      <c r="AE4125" s="90" t="str">
        <f t="shared" si="1261"/>
        <v>Kegel 2000 led</v>
      </c>
      <c r="AF4125" s="22" t="str">
        <f t="shared" si="1263"/>
        <v>Armatuur Kegel 2000 led leveren en plaatsen op LM 4m</v>
      </c>
      <c r="AH4125" t="str">
        <f t="shared" si="1249"/>
        <v>AV 4-&gt;4 Kegel 2000 led</v>
      </c>
      <c r="AI4125">
        <f>IF(AH4125&gt;"",VLOOKUP(AH4125,'MAATREGELEN TBV BESTEK '!$A$3:$N$34,11,FALSE),"")</f>
        <v>132010</v>
      </c>
      <c r="AJ4125">
        <f>IF(AH4125&gt;"",VLOOKUP(AH4125,'MAATREGELEN TBV BESTEK '!$A$3:$N$34,13,FALSE),"")</f>
        <v>711010</v>
      </c>
      <c r="AK4125">
        <f>IF(AH4125&gt;"",VLOOKUP(AH4125,'MAATREGELEN TBV BESTEK '!$A$3:$N$34,14,FALSE),"")</f>
        <v>0</v>
      </c>
    </row>
    <row r="4126" spans="1:37" ht="12" customHeight="1">
      <c r="A4126" s="49">
        <v>237577.326</v>
      </c>
      <c r="B4126" s="49">
        <v>438238.43400000001</v>
      </c>
      <c r="C4126" t="s">
        <v>2816</v>
      </c>
      <c r="D4126" t="s">
        <v>4563</v>
      </c>
      <c r="E4126">
        <v>3</v>
      </c>
      <c r="F4126" t="s">
        <v>5915</v>
      </c>
      <c r="G4126" t="s">
        <v>2427</v>
      </c>
      <c r="H4126" s="64" t="s">
        <v>4152</v>
      </c>
      <c r="J4126">
        <f t="shared" si="1250"/>
        <v>1</v>
      </c>
      <c r="K4126" t="str">
        <f t="shared" si="1251"/>
        <v/>
      </c>
      <c r="L4126" t="str">
        <f t="shared" si="1247"/>
        <v/>
      </c>
      <c r="M4126">
        <f t="shared" si="1252"/>
        <v>237577.326</v>
      </c>
      <c r="N4126">
        <f t="shared" si="1253"/>
        <v>438238.43400000001</v>
      </c>
      <c r="O4126" t="str">
        <f t="shared" si="1254"/>
        <v>wit rondje</v>
      </c>
      <c r="P4126" t="str">
        <f t="shared" si="1255"/>
        <v>ALN01432</v>
      </c>
      <c r="Q4126" t="str">
        <f t="shared" si="1262"/>
        <v>Lph 3</v>
      </c>
      <c r="R4126" t="str">
        <f t="shared" si="1248"/>
        <v/>
      </c>
      <c r="T4126" t="str">
        <f t="shared" si="1256"/>
        <v>AALTEN</v>
      </c>
      <c r="U4126" t="str">
        <f t="shared" si="1257"/>
        <v>Nassaustraat</v>
      </c>
      <c r="V4126" s="62" t="str">
        <f t="shared" si="1258"/>
        <v>ALN01432</v>
      </c>
      <c r="W4126" s="15" t="e">
        <f>IF(J4126,#REF!,"")</f>
        <v>#REF!</v>
      </c>
      <c r="X4126" s="15" t="e">
        <f>IF(J4126,#REF!,"")</f>
        <v>#REF!</v>
      </c>
      <c r="Y4126" s="62" t="str">
        <f t="shared" si="1259"/>
        <v xml:space="preserve"> </v>
      </c>
      <c r="AA4126" s="69"/>
      <c r="AB4126" s="90">
        <v>3</v>
      </c>
      <c r="AC4126" s="5" t="s">
        <v>2591</v>
      </c>
      <c r="AD4126" s="90" t="str">
        <f t="shared" si="1260"/>
        <v/>
      </c>
      <c r="AE4126" s="90" t="str">
        <f t="shared" si="1261"/>
        <v/>
      </c>
      <c r="AF4126" t="str">
        <f>IF(Y4126="AV","Armatuur "&amp;AE4126&amp;" leveren en plaatsen op LM "&amp;AD4126&amp;"m","")&amp;IF(Y4126="MV AV","Mast en armatuur leveren en plaatsen, "&amp;AE4126&amp;" en LM "&amp;AD4126&amp;"m, oude mast "&amp;AB4126&amp;"m verwijderen","")&amp;IF(Y4126="NM NA","Nwe mast en nw armatuur leveren en plaatsen, "&amp;AE4126&amp;" en LM "&amp;AD4126&amp;"m, oude mast "&amp;AB4126&amp;"m verwijderen","")&amp;IF(Y4126="NLP","Nieuw lichtpunt bijplaatsen, "&amp;AE4126&amp;" en LM "&amp;AD4126&amp;"m","")</f>
        <v/>
      </c>
      <c r="AH4126" t="str">
        <f t="shared" si="1249"/>
        <v/>
      </c>
      <c r="AI4126" t="str">
        <f>IF(AH4126&gt;"",VLOOKUP(AH4126,'MAATREGELEN TBV BESTEK '!$A$3:$N$34,11,FALSE),"")</f>
        <v/>
      </c>
      <c r="AJ4126" t="str">
        <f>IF(AH4126&gt;"",VLOOKUP(AH4126,'MAATREGELEN TBV BESTEK '!$A$3:$N$34,13,FALSE),"")</f>
        <v/>
      </c>
      <c r="AK4126" t="str">
        <f>IF(AH4126&gt;"",VLOOKUP(AH4126,'MAATREGELEN TBV BESTEK '!$A$3:$N$34,14,FALSE),"")</f>
        <v/>
      </c>
    </row>
    <row r="4127" spans="1:37" ht="12" customHeight="1">
      <c r="A4127" s="49">
        <v>237500.19399999999</v>
      </c>
      <c r="B4127" s="49">
        <v>438258.54599999997</v>
      </c>
      <c r="C4127" t="s">
        <v>2825</v>
      </c>
      <c r="D4127" t="s">
        <v>5914</v>
      </c>
      <c r="E4127" s="40">
        <v>4</v>
      </c>
      <c r="F4127" t="s">
        <v>4426</v>
      </c>
      <c r="G4127" t="s">
        <v>2427</v>
      </c>
      <c r="H4127" s="64" t="s">
        <v>4152</v>
      </c>
      <c r="J4127">
        <f t="shared" si="1250"/>
        <v>1</v>
      </c>
      <c r="K4127" t="str">
        <f t="shared" si="1251"/>
        <v>dicht</v>
      </c>
      <c r="L4127" t="str">
        <f t="shared" si="1247"/>
        <v>zwart</v>
      </c>
      <c r="M4127">
        <f t="shared" si="1252"/>
        <v>237500.19399999999</v>
      </c>
      <c r="N4127">
        <f t="shared" si="1253"/>
        <v>438258.54599999997</v>
      </c>
      <c r="O4127" t="str">
        <f t="shared" si="1254"/>
        <v>zwart dicht</v>
      </c>
      <c r="P4127" t="str">
        <f t="shared" si="1255"/>
        <v>ALN01433</v>
      </c>
      <c r="Q4127" t="str">
        <f t="shared" si="1262"/>
        <v>Lph 4</v>
      </c>
      <c r="R4127" t="str">
        <f t="shared" si="1248"/>
        <v>Kegel 2000 led</v>
      </c>
      <c r="T4127" t="str">
        <f t="shared" si="1256"/>
        <v>AALTEN</v>
      </c>
      <c r="U4127" t="str">
        <f t="shared" si="1257"/>
        <v>Nassaustraat</v>
      </c>
      <c r="V4127" s="62" t="str">
        <f t="shared" si="1258"/>
        <v>ALN01433</v>
      </c>
      <c r="W4127" s="15" t="e">
        <f>IF(J4127,#REF!,"")</f>
        <v>#REF!</v>
      </c>
      <c r="X4127" s="15" t="e">
        <f>IF(J4127,#REF!,"")</f>
        <v>#REF!</v>
      </c>
      <c r="Y4127" s="62" t="str">
        <f t="shared" si="1259"/>
        <v>MV AV</v>
      </c>
      <c r="AA4127" s="69"/>
      <c r="AB4127" s="90">
        <v>3</v>
      </c>
      <c r="AC4127" s="5" t="s">
        <v>233</v>
      </c>
      <c r="AD4127" s="90">
        <f t="shared" si="1260"/>
        <v>4</v>
      </c>
      <c r="AE4127" s="90" t="str">
        <f t="shared" si="1261"/>
        <v>Kegel 2000 led</v>
      </c>
      <c r="AF4127" s="22" t="str">
        <f t="shared" ref="AF4127:AF4130" si="1264">IF(Y4127="AV","Armatuur "&amp;AE4127&amp;" leveren en plaatsen op LM "&amp;AB4127&amp;"m","")&amp;IF(Y4127="MV AV","Mast en armatuur leveren en plaatsen, "&amp;AE4127&amp;" en LM "&amp;AD4127&amp;"m, oude mast "&amp;AB4127&amp;"m verwijderen","")&amp;IF(Y4127="NM NA","Nwe mast en nw armatuur leveren en plaatsen, "&amp;AE4127&amp;" en LM "&amp;AD4127&amp;"m","")&amp;IF(Y4127="NLP","Nieuw lichtpunt bijplaatsen, "&amp;AE4127&amp;" en LM "&amp;AD4127&amp;"m","")</f>
        <v>Mast en armatuur leveren en plaatsen, Kegel 2000 led en LM 4m, oude mast 3m verwijderen</v>
      </c>
      <c r="AH4127" t="str">
        <f t="shared" si="1249"/>
        <v>MV AV 3-&gt;4 Kegel 2000 led</v>
      </c>
      <c r="AI4127">
        <f>IF(AH4127&gt;"",VLOOKUP(AH4127,'MAATREGELEN TBV BESTEK '!$A$3:$N$34,11,FALSE),"")</f>
        <v>134010</v>
      </c>
      <c r="AJ4127">
        <f>IF(AH4127&gt;"",VLOOKUP(AH4127,'MAATREGELEN TBV BESTEK '!$A$3:$N$34,13,FALSE),"")</f>
        <v>711010</v>
      </c>
      <c r="AK4127">
        <f>IF(AH4127&gt;"",VLOOKUP(AH4127,'MAATREGELEN TBV BESTEK '!$A$3:$N$34,14,FALSE),"")</f>
        <v>721210</v>
      </c>
    </row>
    <row r="4128" spans="1:37" ht="12" customHeight="1">
      <c r="A4128" s="49">
        <v>237503.30499999999</v>
      </c>
      <c r="B4128" s="49">
        <v>438244.44699999999</v>
      </c>
      <c r="C4128" t="s">
        <v>2826</v>
      </c>
      <c r="D4128" t="s">
        <v>5914</v>
      </c>
      <c r="E4128" s="40">
        <v>4</v>
      </c>
      <c r="F4128" t="s">
        <v>4426</v>
      </c>
      <c r="G4128" t="s">
        <v>2427</v>
      </c>
      <c r="H4128" s="64" t="s">
        <v>4152</v>
      </c>
      <c r="J4128">
        <f t="shared" si="1250"/>
        <v>1</v>
      </c>
      <c r="K4128" t="str">
        <f t="shared" si="1251"/>
        <v>dicht</v>
      </c>
      <c r="L4128" t="str">
        <f t="shared" si="1247"/>
        <v>zwart</v>
      </c>
      <c r="M4128">
        <f t="shared" si="1252"/>
        <v>237503.30499999999</v>
      </c>
      <c r="N4128">
        <f t="shared" si="1253"/>
        <v>438244.44699999999</v>
      </c>
      <c r="O4128" t="str">
        <f t="shared" si="1254"/>
        <v>zwart dicht</v>
      </c>
      <c r="P4128" t="str">
        <f t="shared" si="1255"/>
        <v>ALN01434</v>
      </c>
      <c r="Q4128" t="str">
        <f t="shared" si="1262"/>
        <v>Lph 4</v>
      </c>
      <c r="R4128" t="str">
        <f t="shared" si="1248"/>
        <v>Kegel 2000 led</v>
      </c>
      <c r="T4128" t="str">
        <f t="shared" si="1256"/>
        <v>AALTEN</v>
      </c>
      <c r="U4128" t="str">
        <f t="shared" si="1257"/>
        <v>Nassaustraat</v>
      </c>
      <c r="V4128" s="62" t="str">
        <f t="shared" si="1258"/>
        <v>ALN01434</v>
      </c>
      <c r="W4128" s="15" t="e">
        <f>IF(J4128,#REF!,"")</f>
        <v>#REF!</v>
      </c>
      <c r="X4128" s="15" t="e">
        <f>IF(J4128,#REF!,"")</f>
        <v>#REF!</v>
      </c>
      <c r="Y4128" s="62" t="str">
        <f t="shared" si="1259"/>
        <v>MV AV</v>
      </c>
      <c r="AA4128" s="69"/>
      <c r="AB4128" s="90">
        <v>3</v>
      </c>
      <c r="AC4128" s="5" t="s">
        <v>233</v>
      </c>
      <c r="AD4128" s="90">
        <f t="shared" si="1260"/>
        <v>4</v>
      </c>
      <c r="AE4128" s="90" t="str">
        <f t="shared" si="1261"/>
        <v>Kegel 2000 led</v>
      </c>
      <c r="AF4128" s="22" t="str">
        <f t="shared" si="1264"/>
        <v>Mast en armatuur leveren en plaatsen, Kegel 2000 led en LM 4m, oude mast 3m verwijderen</v>
      </c>
      <c r="AH4128" t="str">
        <f t="shared" si="1249"/>
        <v>MV AV 3-&gt;4 Kegel 2000 led</v>
      </c>
      <c r="AI4128">
        <f>IF(AH4128&gt;"",VLOOKUP(AH4128,'MAATREGELEN TBV BESTEK '!$A$3:$N$34,11,FALSE),"")</f>
        <v>134010</v>
      </c>
      <c r="AJ4128">
        <f>IF(AH4128&gt;"",VLOOKUP(AH4128,'MAATREGELEN TBV BESTEK '!$A$3:$N$34,13,FALSE),"")</f>
        <v>711010</v>
      </c>
      <c r="AK4128">
        <f>IF(AH4128&gt;"",VLOOKUP(AH4128,'MAATREGELEN TBV BESTEK '!$A$3:$N$34,14,FALSE),"")</f>
        <v>721210</v>
      </c>
    </row>
    <row r="4129" spans="1:37" ht="12" customHeight="1">
      <c r="A4129" s="49">
        <v>237511.18400000001</v>
      </c>
      <c r="B4129" s="49">
        <v>438224.74900000001</v>
      </c>
      <c r="C4129" t="s">
        <v>2827</v>
      </c>
      <c r="D4129" t="s">
        <v>5914</v>
      </c>
      <c r="E4129" s="40">
        <v>4</v>
      </c>
      <c r="F4129" t="s">
        <v>4426</v>
      </c>
      <c r="G4129" t="s">
        <v>2427</v>
      </c>
      <c r="H4129" s="64" t="s">
        <v>4152</v>
      </c>
      <c r="J4129">
        <f t="shared" si="1250"/>
        <v>1</v>
      </c>
      <c r="K4129" t="str">
        <f t="shared" si="1251"/>
        <v>dicht</v>
      </c>
      <c r="L4129" t="str">
        <f t="shared" si="1247"/>
        <v>zwart</v>
      </c>
      <c r="M4129">
        <f t="shared" si="1252"/>
        <v>237511.18400000001</v>
      </c>
      <c r="N4129">
        <f t="shared" si="1253"/>
        <v>438224.74900000001</v>
      </c>
      <c r="O4129" t="str">
        <f t="shared" si="1254"/>
        <v>zwart dicht</v>
      </c>
      <c r="P4129" t="str">
        <f t="shared" si="1255"/>
        <v>ALN01435</v>
      </c>
      <c r="Q4129" t="str">
        <f t="shared" si="1262"/>
        <v>Lph 4</v>
      </c>
      <c r="R4129" t="str">
        <f t="shared" si="1248"/>
        <v>Kegel 2000 led</v>
      </c>
      <c r="T4129" t="str">
        <f t="shared" si="1256"/>
        <v>AALTEN</v>
      </c>
      <c r="U4129" t="str">
        <f t="shared" si="1257"/>
        <v>Nassaustraat</v>
      </c>
      <c r="V4129" s="62" t="str">
        <f t="shared" si="1258"/>
        <v>ALN01435</v>
      </c>
      <c r="W4129" s="15" t="e">
        <f>IF(J4129,#REF!,"")</f>
        <v>#REF!</v>
      </c>
      <c r="X4129" s="15" t="e">
        <f>IF(J4129,#REF!,"")</f>
        <v>#REF!</v>
      </c>
      <c r="Y4129" s="62" t="str">
        <f t="shared" si="1259"/>
        <v>MV AV</v>
      </c>
      <c r="AA4129" s="69"/>
      <c r="AB4129" s="90">
        <v>3</v>
      </c>
      <c r="AC4129" s="5" t="s">
        <v>233</v>
      </c>
      <c r="AD4129" s="90">
        <f t="shared" si="1260"/>
        <v>4</v>
      </c>
      <c r="AE4129" s="90" t="str">
        <f t="shared" si="1261"/>
        <v>Kegel 2000 led</v>
      </c>
      <c r="AF4129" s="22" t="str">
        <f t="shared" si="1264"/>
        <v>Mast en armatuur leveren en plaatsen, Kegel 2000 led en LM 4m, oude mast 3m verwijderen</v>
      </c>
      <c r="AH4129" t="str">
        <f t="shared" si="1249"/>
        <v>MV AV 3-&gt;4 Kegel 2000 led</v>
      </c>
      <c r="AI4129">
        <f>IF(AH4129&gt;"",VLOOKUP(AH4129,'MAATREGELEN TBV BESTEK '!$A$3:$N$34,11,FALSE),"")</f>
        <v>134010</v>
      </c>
      <c r="AJ4129">
        <f>IF(AH4129&gt;"",VLOOKUP(AH4129,'MAATREGELEN TBV BESTEK '!$A$3:$N$34,13,FALSE),"")</f>
        <v>711010</v>
      </c>
      <c r="AK4129">
        <f>IF(AH4129&gt;"",VLOOKUP(AH4129,'MAATREGELEN TBV BESTEK '!$A$3:$N$34,14,FALSE),"")</f>
        <v>721210</v>
      </c>
    </row>
    <row r="4130" spans="1:37" ht="12" customHeight="1">
      <c r="A4130" s="49">
        <v>237538.76</v>
      </c>
      <c r="B4130" s="49">
        <v>438227.652</v>
      </c>
      <c r="C4130" t="s">
        <v>2828</v>
      </c>
      <c r="D4130" t="s">
        <v>5914</v>
      </c>
      <c r="E4130" s="40">
        <v>4</v>
      </c>
      <c r="F4130" t="s">
        <v>4426</v>
      </c>
      <c r="G4130" t="s">
        <v>2427</v>
      </c>
      <c r="H4130" s="64" t="s">
        <v>4152</v>
      </c>
      <c r="J4130">
        <f t="shared" si="1250"/>
        <v>1</v>
      </c>
      <c r="K4130" t="str">
        <f t="shared" si="1251"/>
        <v>dicht</v>
      </c>
      <c r="L4130" t="str">
        <f t="shared" si="1247"/>
        <v>zwart</v>
      </c>
      <c r="M4130">
        <f t="shared" si="1252"/>
        <v>237538.76</v>
      </c>
      <c r="N4130">
        <f t="shared" si="1253"/>
        <v>438227.652</v>
      </c>
      <c r="O4130" t="str">
        <f t="shared" si="1254"/>
        <v>zwart dicht</v>
      </c>
      <c r="P4130" t="str">
        <f t="shared" si="1255"/>
        <v>ALN01436</v>
      </c>
      <c r="Q4130" t="str">
        <f t="shared" si="1262"/>
        <v>Lph 4</v>
      </c>
      <c r="R4130" t="str">
        <f t="shared" si="1248"/>
        <v>Kegel 2000 led</v>
      </c>
      <c r="T4130" t="str">
        <f t="shared" si="1256"/>
        <v>AALTEN</v>
      </c>
      <c r="U4130" t="str">
        <f t="shared" si="1257"/>
        <v>Nassaustraat</v>
      </c>
      <c r="V4130" s="62" t="str">
        <f t="shared" si="1258"/>
        <v>ALN01436</v>
      </c>
      <c r="W4130" s="15" t="e">
        <f>IF(J4130,#REF!,"")</f>
        <v>#REF!</v>
      </c>
      <c r="X4130" s="15" t="e">
        <f>IF(J4130,#REF!,"")</f>
        <v>#REF!</v>
      </c>
      <c r="Y4130" s="62" t="str">
        <f t="shared" si="1259"/>
        <v>MV AV</v>
      </c>
      <c r="AA4130" s="69"/>
      <c r="AB4130" s="90">
        <v>3</v>
      </c>
      <c r="AC4130" s="5" t="s">
        <v>233</v>
      </c>
      <c r="AD4130" s="90">
        <f t="shared" si="1260"/>
        <v>4</v>
      </c>
      <c r="AE4130" s="90" t="str">
        <f t="shared" si="1261"/>
        <v>Kegel 2000 led</v>
      </c>
      <c r="AF4130" s="22" t="str">
        <f t="shared" si="1264"/>
        <v>Mast en armatuur leveren en plaatsen, Kegel 2000 led en LM 4m, oude mast 3m verwijderen</v>
      </c>
      <c r="AH4130" t="str">
        <f t="shared" si="1249"/>
        <v>MV AV 3-&gt;4 Kegel 2000 led</v>
      </c>
      <c r="AI4130">
        <f>IF(AH4130&gt;"",VLOOKUP(AH4130,'MAATREGELEN TBV BESTEK '!$A$3:$N$34,11,FALSE),"")</f>
        <v>134010</v>
      </c>
      <c r="AJ4130">
        <f>IF(AH4130&gt;"",VLOOKUP(AH4130,'MAATREGELEN TBV BESTEK '!$A$3:$N$34,13,FALSE),"")</f>
        <v>711010</v>
      </c>
      <c r="AK4130">
        <f>IF(AH4130&gt;"",VLOOKUP(AH4130,'MAATREGELEN TBV BESTEK '!$A$3:$N$34,14,FALSE),"")</f>
        <v>721210</v>
      </c>
    </row>
    <row r="4131" spans="1:37" ht="12" customHeight="1">
      <c r="A4131" s="49">
        <v>237607.39</v>
      </c>
      <c r="B4131" s="49">
        <v>438281.76799999998</v>
      </c>
      <c r="C4131" t="s">
        <v>2813</v>
      </c>
      <c r="D4131" t="s">
        <v>4563</v>
      </c>
      <c r="E4131">
        <v>4</v>
      </c>
      <c r="F4131" t="s">
        <v>5915</v>
      </c>
      <c r="G4131" t="s">
        <v>2427</v>
      </c>
      <c r="H4131" s="64" t="s">
        <v>4152</v>
      </c>
      <c r="J4131">
        <f t="shared" si="1250"/>
        <v>1</v>
      </c>
      <c r="K4131" t="str">
        <f t="shared" si="1251"/>
        <v/>
      </c>
      <c r="L4131" t="str">
        <f t="shared" si="1247"/>
        <v/>
      </c>
      <c r="M4131">
        <f t="shared" si="1252"/>
        <v>237607.39</v>
      </c>
      <c r="N4131">
        <f t="shared" si="1253"/>
        <v>438281.76799999998</v>
      </c>
      <c r="O4131" t="str">
        <f t="shared" si="1254"/>
        <v>wit rondje</v>
      </c>
      <c r="P4131" t="str">
        <f t="shared" si="1255"/>
        <v>ALN02544</v>
      </c>
      <c r="Q4131" t="str">
        <f t="shared" si="1262"/>
        <v>Lph 4</v>
      </c>
      <c r="R4131" t="str">
        <f t="shared" si="1248"/>
        <v/>
      </c>
      <c r="T4131" t="str">
        <f t="shared" si="1256"/>
        <v>AALTEN</v>
      </c>
      <c r="U4131" t="str">
        <f t="shared" si="1257"/>
        <v>Nassaustraat</v>
      </c>
      <c r="V4131" s="62" t="str">
        <f t="shared" si="1258"/>
        <v>ALN02544</v>
      </c>
      <c r="W4131" s="15" t="e">
        <f>IF(J4131,#REF!,"")</f>
        <v>#REF!</v>
      </c>
      <c r="X4131" s="15" t="e">
        <f>IF(J4131,#REF!,"")</f>
        <v>#REF!</v>
      </c>
      <c r="Y4131" s="62" t="str">
        <f t="shared" si="1259"/>
        <v xml:space="preserve"> </v>
      </c>
      <c r="AA4131" s="69"/>
      <c r="AB4131" s="90">
        <v>4</v>
      </c>
      <c r="AC4131" s="5" t="s">
        <v>2591</v>
      </c>
      <c r="AD4131" s="90" t="str">
        <f t="shared" si="1260"/>
        <v/>
      </c>
      <c r="AE4131" s="90" t="str">
        <f t="shared" si="1261"/>
        <v/>
      </c>
      <c r="AF4131" t="str">
        <f>IF(Y4131="AV","Armatuur "&amp;AE4131&amp;" leveren en plaatsen op LM "&amp;AD4131&amp;"m","")&amp;IF(Y4131="MV AV","Mast en armatuur leveren en plaatsen, "&amp;AE4131&amp;" en LM "&amp;AD4131&amp;"m, oude mast "&amp;AB4131&amp;"m verwijderen","")&amp;IF(Y4131="NM NA","Nwe mast en nw armatuur leveren en plaatsen, "&amp;AE4131&amp;" en LM "&amp;AD4131&amp;"m, oude mast "&amp;AB4131&amp;"m verwijderen","")&amp;IF(Y4131="NLP","Nieuw lichtpunt bijplaatsen, "&amp;AE4131&amp;" en LM "&amp;AD4131&amp;"m","")</f>
        <v/>
      </c>
      <c r="AH4131" t="str">
        <f t="shared" si="1249"/>
        <v/>
      </c>
      <c r="AI4131" t="str">
        <f>IF(AH4131&gt;"",VLOOKUP(AH4131,'MAATREGELEN TBV BESTEK '!$A$3:$N$34,11,FALSE),"")</f>
        <v/>
      </c>
      <c r="AJ4131" t="str">
        <f>IF(AH4131&gt;"",VLOOKUP(AH4131,'MAATREGELEN TBV BESTEK '!$A$3:$N$34,13,FALSE),"")</f>
        <v/>
      </c>
      <c r="AK4131" t="str">
        <f>IF(AH4131&gt;"",VLOOKUP(AH4131,'MAATREGELEN TBV BESTEK '!$A$3:$N$34,14,FALSE),"")</f>
        <v/>
      </c>
    </row>
    <row r="4132" spans="1:37" ht="12" customHeight="1">
      <c r="A4132" s="49">
        <v>237604.48699999999</v>
      </c>
      <c r="B4132" s="49">
        <v>438263.522</v>
      </c>
      <c r="C4132" t="s">
        <v>2814</v>
      </c>
      <c r="D4132" t="s">
        <v>4563</v>
      </c>
      <c r="E4132">
        <v>4</v>
      </c>
      <c r="F4132" t="s">
        <v>5915</v>
      </c>
      <c r="G4132" t="s">
        <v>2427</v>
      </c>
      <c r="H4132" s="64" t="s">
        <v>4152</v>
      </c>
      <c r="J4132">
        <f t="shared" si="1250"/>
        <v>1</v>
      </c>
      <c r="K4132" t="str">
        <f t="shared" si="1251"/>
        <v/>
      </c>
      <c r="L4132" t="str">
        <f t="shared" si="1247"/>
        <v/>
      </c>
      <c r="M4132">
        <f t="shared" si="1252"/>
        <v>237604.48699999999</v>
      </c>
      <c r="N4132">
        <f t="shared" si="1253"/>
        <v>438263.522</v>
      </c>
      <c r="O4132" t="str">
        <f t="shared" si="1254"/>
        <v>wit rondje</v>
      </c>
      <c r="P4132" t="str">
        <f t="shared" si="1255"/>
        <v>ALN02545</v>
      </c>
      <c r="Q4132" t="str">
        <f t="shared" si="1262"/>
        <v>Lph 4</v>
      </c>
      <c r="R4132" t="str">
        <f t="shared" si="1248"/>
        <v/>
      </c>
      <c r="T4132" t="str">
        <f t="shared" si="1256"/>
        <v>AALTEN</v>
      </c>
      <c r="U4132" t="str">
        <f t="shared" si="1257"/>
        <v>Nassaustraat</v>
      </c>
      <c r="V4132" s="62" t="str">
        <f t="shared" si="1258"/>
        <v>ALN02545</v>
      </c>
      <c r="W4132" s="15" t="e">
        <f>IF(J4132,#REF!,"")</f>
        <v>#REF!</v>
      </c>
      <c r="X4132" s="15" t="e">
        <f>IF(J4132,#REF!,"")</f>
        <v>#REF!</v>
      </c>
      <c r="Y4132" s="62" t="str">
        <f t="shared" si="1259"/>
        <v xml:space="preserve"> </v>
      </c>
      <c r="AA4132" s="69"/>
      <c r="AB4132" s="90">
        <v>4</v>
      </c>
      <c r="AC4132" s="5" t="s">
        <v>2591</v>
      </c>
      <c r="AD4132" s="90" t="str">
        <f t="shared" si="1260"/>
        <v/>
      </c>
      <c r="AE4132" s="90" t="str">
        <f t="shared" si="1261"/>
        <v/>
      </c>
      <c r="AF4132" t="str">
        <f>IF(Y4132="AV","Armatuur "&amp;AE4132&amp;" leveren en plaatsen op LM "&amp;AD4132&amp;"m","")&amp;IF(Y4132="MV AV","Mast en armatuur leveren en plaatsen, "&amp;AE4132&amp;" en LM "&amp;AD4132&amp;"m, oude mast "&amp;AB4132&amp;"m verwijderen","")&amp;IF(Y4132="NM NA","Nwe mast en nw armatuur leveren en plaatsen, "&amp;AE4132&amp;" en LM "&amp;AD4132&amp;"m, oude mast "&amp;AB4132&amp;"m verwijderen","")&amp;IF(Y4132="NLP","Nieuw lichtpunt bijplaatsen, "&amp;AE4132&amp;" en LM "&amp;AD4132&amp;"m","")</f>
        <v/>
      </c>
      <c r="AH4132" t="str">
        <f t="shared" si="1249"/>
        <v/>
      </c>
      <c r="AI4132" t="str">
        <f>IF(AH4132&gt;"",VLOOKUP(AH4132,'MAATREGELEN TBV BESTEK '!$A$3:$N$34,11,FALSE),"")</f>
        <v/>
      </c>
      <c r="AJ4132" t="str">
        <f>IF(AH4132&gt;"",VLOOKUP(AH4132,'MAATREGELEN TBV BESTEK '!$A$3:$N$34,13,FALSE),"")</f>
        <v/>
      </c>
      <c r="AK4132" t="str">
        <f>IF(AH4132&gt;"",VLOOKUP(AH4132,'MAATREGELEN TBV BESTEK '!$A$3:$N$34,14,FALSE),"")</f>
        <v/>
      </c>
    </row>
    <row r="4133" spans="1:37" ht="12" customHeight="1">
      <c r="A4133" s="49">
        <v>237599.92600000001</v>
      </c>
      <c r="B4133" s="49">
        <v>438232.00599999999</v>
      </c>
      <c r="C4133" t="s">
        <v>2815</v>
      </c>
      <c r="D4133" t="s">
        <v>4563</v>
      </c>
      <c r="E4133">
        <v>4</v>
      </c>
      <c r="F4133" t="s">
        <v>5915</v>
      </c>
      <c r="G4133" t="s">
        <v>2427</v>
      </c>
      <c r="H4133" s="64" t="s">
        <v>4152</v>
      </c>
      <c r="J4133">
        <f t="shared" si="1250"/>
        <v>1</v>
      </c>
      <c r="K4133" t="str">
        <f t="shared" si="1251"/>
        <v/>
      </c>
      <c r="L4133" t="str">
        <f t="shared" si="1247"/>
        <v/>
      </c>
      <c r="M4133">
        <f t="shared" si="1252"/>
        <v>237599.92600000001</v>
      </c>
      <c r="N4133">
        <f t="shared" si="1253"/>
        <v>438232.00599999999</v>
      </c>
      <c r="O4133" t="str">
        <f t="shared" si="1254"/>
        <v>wit rondje</v>
      </c>
      <c r="P4133" t="str">
        <f t="shared" si="1255"/>
        <v>ALN02546</v>
      </c>
      <c r="Q4133" t="str">
        <f t="shared" si="1262"/>
        <v>Lph 4</v>
      </c>
      <c r="R4133" t="str">
        <f t="shared" si="1248"/>
        <v/>
      </c>
      <c r="T4133" t="str">
        <f t="shared" si="1256"/>
        <v>AALTEN</v>
      </c>
      <c r="U4133" t="str">
        <f t="shared" si="1257"/>
        <v>Nassaustraat</v>
      </c>
      <c r="V4133" s="62" t="str">
        <f t="shared" si="1258"/>
        <v>ALN02546</v>
      </c>
      <c r="W4133" s="15" t="e">
        <f>IF(J4133,#REF!,"")</f>
        <v>#REF!</v>
      </c>
      <c r="X4133" s="15" t="e">
        <f>IF(J4133,#REF!,"")</f>
        <v>#REF!</v>
      </c>
      <c r="Y4133" s="62" t="str">
        <f t="shared" si="1259"/>
        <v xml:space="preserve"> </v>
      </c>
      <c r="AA4133" s="69"/>
      <c r="AB4133" s="90">
        <v>4</v>
      </c>
      <c r="AC4133" s="5" t="s">
        <v>2591</v>
      </c>
      <c r="AD4133" s="90" t="str">
        <f t="shared" si="1260"/>
        <v/>
      </c>
      <c r="AE4133" s="90" t="str">
        <f t="shared" si="1261"/>
        <v/>
      </c>
      <c r="AF4133" t="str">
        <f>IF(Y4133="AV","Armatuur "&amp;AE4133&amp;" leveren en plaatsen op LM "&amp;AD4133&amp;"m","")&amp;IF(Y4133="MV AV","Mast en armatuur leveren en plaatsen, "&amp;AE4133&amp;" en LM "&amp;AD4133&amp;"m, oude mast "&amp;AB4133&amp;"m verwijderen","")&amp;IF(Y4133="NM NA","Nwe mast en nw armatuur leveren en plaatsen, "&amp;AE4133&amp;" en LM "&amp;AD4133&amp;"m, oude mast "&amp;AB4133&amp;"m verwijderen","")&amp;IF(Y4133="NLP","Nieuw lichtpunt bijplaatsen, "&amp;AE4133&amp;" en LM "&amp;AD4133&amp;"m","")</f>
        <v/>
      </c>
      <c r="AH4133" t="str">
        <f t="shared" si="1249"/>
        <v/>
      </c>
      <c r="AI4133" t="str">
        <f>IF(AH4133&gt;"",VLOOKUP(AH4133,'MAATREGELEN TBV BESTEK '!$A$3:$N$34,11,FALSE),"")</f>
        <v/>
      </c>
      <c r="AJ4133" t="str">
        <f>IF(AH4133&gt;"",VLOOKUP(AH4133,'MAATREGELEN TBV BESTEK '!$A$3:$N$34,13,FALSE),"")</f>
        <v/>
      </c>
      <c r="AK4133" t="str">
        <f>IF(AH4133&gt;"",VLOOKUP(AH4133,'MAATREGELEN TBV BESTEK '!$A$3:$N$34,14,FALSE),"")</f>
        <v/>
      </c>
    </row>
    <row r="4134" spans="1:37" ht="12" customHeight="1">
      <c r="A4134" s="49">
        <v>233311.84299999999</v>
      </c>
      <c r="B4134" s="49">
        <v>437769.07900000003</v>
      </c>
      <c r="C4134" t="s">
        <v>2829</v>
      </c>
      <c r="D4134" t="s">
        <v>4563</v>
      </c>
      <c r="E4134">
        <v>8</v>
      </c>
      <c r="F4134" t="s">
        <v>5915</v>
      </c>
      <c r="G4134" t="s">
        <v>2427</v>
      </c>
      <c r="H4134" s="64" t="s">
        <v>2830</v>
      </c>
      <c r="J4134">
        <f t="shared" si="1250"/>
        <v>1</v>
      </c>
      <c r="K4134" t="str">
        <f t="shared" si="1251"/>
        <v/>
      </c>
      <c r="L4134" t="str">
        <f t="shared" si="1247"/>
        <v/>
      </c>
      <c r="M4134">
        <f t="shared" si="1252"/>
        <v>233311.84299999999</v>
      </c>
      <c r="N4134">
        <f t="shared" si="1253"/>
        <v>437769.07900000003</v>
      </c>
      <c r="O4134" t="str">
        <f t="shared" si="1254"/>
        <v>wit rondje</v>
      </c>
      <c r="P4134" t="str">
        <f t="shared" si="1255"/>
        <v>ALN01242</v>
      </c>
      <c r="Q4134" t="str">
        <f t="shared" si="1262"/>
        <v>Lph 8</v>
      </c>
      <c r="R4134" t="str">
        <f t="shared" si="1248"/>
        <v/>
      </c>
      <c r="T4134" t="str">
        <f t="shared" si="1256"/>
        <v>AALTEN</v>
      </c>
      <c r="U4134" t="str">
        <f t="shared" si="1257"/>
        <v>Navisweg</v>
      </c>
      <c r="V4134" s="62" t="str">
        <f t="shared" si="1258"/>
        <v>ALN01242</v>
      </c>
      <c r="W4134" s="15" t="e">
        <f>IF(J4134,#REF!,"")</f>
        <v>#REF!</v>
      </c>
      <c r="X4134" s="15" t="e">
        <f>IF(J4134,#REF!,"")</f>
        <v>#REF!</v>
      </c>
      <c r="Y4134" s="62" t="str">
        <f t="shared" si="1259"/>
        <v xml:space="preserve"> </v>
      </c>
      <c r="AA4134" s="69"/>
      <c r="AB4134" s="90">
        <v>8</v>
      </c>
      <c r="AC4134" s="5" t="s">
        <v>5887</v>
      </c>
      <c r="AD4134" s="90" t="str">
        <f t="shared" si="1260"/>
        <v/>
      </c>
      <c r="AE4134" s="90" t="str">
        <f t="shared" si="1261"/>
        <v/>
      </c>
      <c r="AF4134" t="str">
        <f>IF(Y4134="AV","Armatuur "&amp;AE4134&amp;" leveren en plaatsen op LM "&amp;AD4134&amp;"m","")&amp;IF(Y4134="MV AV","Mast en armatuur leveren en plaatsen, "&amp;AE4134&amp;" en LM "&amp;AD4134&amp;"m, oude mast "&amp;AB4134&amp;"m verwijderen","")&amp;IF(Y4134="NM NA","Nwe mast en nw armatuur leveren en plaatsen, "&amp;AE4134&amp;" en LM "&amp;AD4134&amp;"m, oude mast "&amp;AB4134&amp;"m verwijderen","")&amp;IF(Y4134="NLP","Nieuw lichtpunt bijplaatsen, "&amp;AE4134&amp;" en LM "&amp;AD4134&amp;"m","")</f>
        <v/>
      </c>
      <c r="AH4134" t="str">
        <f t="shared" si="1249"/>
        <v/>
      </c>
      <c r="AI4134" t="str">
        <f>IF(AH4134&gt;"",VLOOKUP(AH4134,'MAATREGELEN TBV BESTEK '!$A$3:$N$34,11,FALSE),"")</f>
        <v/>
      </c>
      <c r="AJ4134" t="str">
        <f>IF(AH4134&gt;"",VLOOKUP(AH4134,'MAATREGELEN TBV BESTEK '!$A$3:$N$34,13,FALSE),"")</f>
        <v/>
      </c>
      <c r="AK4134" t="str">
        <f>IF(AH4134&gt;"",VLOOKUP(AH4134,'MAATREGELEN TBV BESTEK '!$A$3:$N$34,14,FALSE),"")</f>
        <v/>
      </c>
    </row>
    <row r="4135" spans="1:37" ht="12" customHeight="1">
      <c r="A4135" s="49">
        <v>233268.03200000001</v>
      </c>
      <c r="B4135" s="49">
        <v>437636.84399999998</v>
      </c>
      <c r="C4135" t="s">
        <v>2831</v>
      </c>
      <c r="D4135" t="s">
        <v>4563</v>
      </c>
      <c r="E4135">
        <v>6</v>
      </c>
      <c r="F4135" t="s">
        <v>5915</v>
      </c>
      <c r="G4135" t="s">
        <v>2427</v>
      </c>
      <c r="H4135" s="64" t="s">
        <v>2830</v>
      </c>
      <c r="J4135">
        <f t="shared" si="1250"/>
        <v>1</v>
      </c>
      <c r="K4135" t="str">
        <f t="shared" si="1251"/>
        <v/>
      </c>
      <c r="L4135" t="str">
        <f t="shared" si="1247"/>
        <v/>
      </c>
      <c r="M4135">
        <f t="shared" si="1252"/>
        <v>233268.03200000001</v>
      </c>
      <c r="N4135">
        <f t="shared" si="1253"/>
        <v>437636.84399999998</v>
      </c>
      <c r="O4135" t="str">
        <f t="shared" si="1254"/>
        <v>wit rondje</v>
      </c>
      <c r="P4135" t="str">
        <f t="shared" si="1255"/>
        <v>ALN02641</v>
      </c>
      <c r="Q4135" t="str">
        <f t="shared" si="1262"/>
        <v>Lph 6</v>
      </c>
      <c r="R4135" t="str">
        <f t="shared" si="1248"/>
        <v/>
      </c>
      <c r="T4135" t="str">
        <f t="shared" si="1256"/>
        <v>AALTEN</v>
      </c>
      <c r="U4135" t="str">
        <f t="shared" si="1257"/>
        <v>Navisweg</v>
      </c>
      <c r="V4135" s="62" t="str">
        <f t="shared" si="1258"/>
        <v>ALN02641</v>
      </c>
      <c r="W4135" s="15" t="e">
        <f>IF(J4135,#REF!,"")</f>
        <v>#REF!</v>
      </c>
      <c r="X4135" s="15" t="e">
        <f>IF(J4135,#REF!,"")</f>
        <v>#REF!</v>
      </c>
      <c r="Y4135" s="62" t="str">
        <f t="shared" si="1259"/>
        <v xml:space="preserve"> </v>
      </c>
      <c r="AA4135" s="69"/>
      <c r="AB4135" s="90">
        <v>6</v>
      </c>
      <c r="AC4135" s="5" t="s">
        <v>5887</v>
      </c>
      <c r="AD4135" s="90" t="str">
        <f t="shared" si="1260"/>
        <v/>
      </c>
      <c r="AE4135" s="90" t="str">
        <f t="shared" si="1261"/>
        <v/>
      </c>
      <c r="AF4135" t="str">
        <f>IF(Y4135="AV","Armatuur "&amp;AE4135&amp;" leveren en plaatsen op LM "&amp;AD4135&amp;"m","")&amp;IF(Y4135="MV AV","Mast en armatuur leveren en plaatsen, "&amp;AE4135&amp;" en LM "&amp;AD4135&amp;"m, oude mast "&amp;AB4135&amp;"m verwijderen","")&amp;IF(Y4135="NM NA","Nwe mast en nw armatuur leveren en plaatsen, "&amp;AE4135&amp;" en LM "&amp;AD4135&amp;"m, oude mast "&amp;AB4135&amp;"m verwijderen","")&amp;IF(Y4135="NLP","Nieuw lichtpunt bijplaatsen, "&amp;AE4135&amp;" en LM "&amp;AD4135&amp;"m","")</f>
        <v/>
      </c>
      <c r="AH4135" t="str">
        <f t="shared" si="1249"/>
        <v/>
      </c>
      <c r="AI4135" t="str">
        <f>IF(AH4135&gt;"",VLOOKUP(AH4135,'MAATREGELEN TBV BESTEK '!$A$3:$N$34,11,FALSE),"")</f>
        <v/>
      </c>
      <c r="AJ4135" t="str">
        <f>IF(AH4135&gt;"",VLOOKUP(AH4135,'MAATREGELEN TBV BESTEK '!$A$3:$N$34,13,FALSE),"")</f>
        <v/>
      </c>
      <c r="AK4135" t="str">
        <f>IF(AH4135&gt;"",VLOOKUP(AH4135,'MAATREGELEN TBV BESTEK '!$A$3:$N$34,14,FALSE),"")</f>
        <v/>
      </c>
    </row>
    <row r="4136" spans="1:37" ht="12" customHeight="1">
      <c r="A4136" s="49">
        <v>236208.35</v>
      </c>
      <c r="B4136" s="49">
        <v>438152.18</v>
      </c>
      <c r="C4136" t="s">
        <v>1968</v>
      </c>
      <c r="D4136" t="s">
        <v>5914</v>
      </c>
      <c r="E4136" s="40">
        <v>4</v>
      </c>
      <c r="F4136" t="s">
        <v>4426</v>
      </c>
      <c r="G4136" t="s">
        <v>2427</v>
      </c>
      <c r="H4136" s="64" t="s">
        <v>2833</v>
      </c>
      <c r="J4136">
        <f t="shared" si="1250"/>
        <v>1</v>
      </c>
      <c r="K4136" t="str">
        <f t="shared" si="1251"/>
        <v>dicht</v>
      </c>
      <c r="L4136" t="str">
        <f t="shared" si="1247"/>
        <v>zwart</v>
      </c>
      <c r="M4136">
        <f t="shared" si="1252"/>
        <v>236208.35</v>
      </c>
      <c r="N4136">
        <f t="shared" si="1253"/>
        <v>438152.18</v>
      </c>
      <c r="O4136" t="str">
        <f t="shared" si="1254"/>
        <v>zwart dicht</v>
      </c>
      <c r="P4136" t="str">
        <f t="shared" si="1255"/>
        <v>ALN01136</v>
      </c>
      <c r="Q4136" t="str">
        <f t="shared" si="1262"/>
        <v>Lph 4</v>
      </c>
      <c r="R4136" t="str">
        <f t="shared" si="1248"/>
        <v>Kegel 2000 led</v>
      </c>
      <c r="T4136" t="str">
        <f t="shared" si="1256"/>
        <v>AALTEN</v>
      </c>
      <c r="U4136" t="str">
        <f t="shared" si="1257"/>
        <v>Neptunus</v>
      </c>
      <c r="V4136" s="62" t="str">
        <f t="shared" si="1258"/>
        <v>ALN01136</v>
      </c>
      <c r="W4136" s="15" t="e">
        <f>IF(J4136,#REF!,"")</f>
        <v>#REF!</v>
      </c>
      <c r="X4136" s="15" t="e">
        <f>IF(J4136,#REF!,"")</f>
        <v>#REF!</v>
      </c>
      <c r="Y4136" s="62" t="str">
        <f t="shared" si="1259"/>
        <v>MV AV</v>
      </c>
      <c r="AA4136" s="69"/>
      <c r="AB4136" s="90">
        <v>5</v>
      </c>
      <c r="AC4136" s="5" t="s">
        <v>1954</v>
      </c>
      <c r="AD4136" s="90">
        <f t="shared" si="1260"/>
        <v>4</v>
      </c>
      <c r="AE4136" s="90" t="str">
        <f t="shared" si="1261"/>
        <v>Kegel 2000 led</v>
      </c>
      <c r="AF4136" s="22" t="str">
        <f>IF(Y4136="AV","Armatuur "&amp;AE4136&amp;" leveren en plaatsen op LM "&amp;AB4136&amp;"m","")&amp;IF(Y4136="MV AV","Mast en armatuur leveren en plaatsen, "&amp;AE4136&amp;" en LM "&amp;AD4136&amp;"m, oude mast "&amp;AB4136&amp;"m verwijderen","")&amp;IF(Y4136="NM NA","Nwe mast en nw armatuur leveren en plaatsen, "&amp;AE4136&amp;" en LM "&amp;AD4136&amp;"m","")&amp;IF(Y4136="NLP","Nieuw lichtpunt bijplaatsen, "&amp;AE4136&amp;" en LM "&amp;AD4136&amp;"m","")</f>
        <v>Mast en armatuur leveren en plaatsen, Kegel 2000 led en LM 4m, oude mast 5m verwijderen</v>
      </c>
      <c r="AH4136" t="str">
        <f t="shared" si="1249"/>
        <v>MV AV 5-&gt;4 Kegel 2000 led</v>
      </c>
      <c r="AI4136">
        <f>IF(AH4136&gt;"",VLOOKUP(AH4136,'MAATREGELEN TBV BESTEK '!$A$3:$N$34,11,FALSE),"")</f>
        <v>134040</v>
      </c>
      <c r="AJ4136">
        <f>IF(AH4136&gt;"",VLOOKUP(AH4136,'MAATREGELEN TBV BESTEK '!$A$3:$N$34,13,FALSE),"")</f>
        <v>711010</v>
      </c>
      <c r="AK4136">
        <f>IF(AH4136&gt;"",VLOOKUP(AH4136,'MAATREGELEN TBV BESTEK '!$A$3:$N$34,14,FALSE),"")</f>
        <v>721210</v>
      </c>
    </row>
    <row r="4137" spans="1:37" ht="12" customHeight="1">
      <c r="A4137" s="49">
        <v>236208.35</v>
      </c>
      <c r="B4137" s="49">
        <v>438152.18</v>
      </c>
      <c r="C4137" t="s">
        <v>1968</v>
      </c>
      <c r="D4137" t="s">
        <v>4563</v>
      </c>
      <c r="E4137" t="s">
        <v>5915</v>
      </c>
      <c r="F4137" t="s">
        <v>5915</v>
      </c>
      <c r="G4137" t="s">
        <v>2427</v>
      </c>
      <c r="H4137" s="64" t="s">
        <v>2833</v>
      </c>
      <c r="J4137">
        <f t="shared" si="1250"/>
        <v>0</v>
      </c>
      <c r="K4137" t="str">
        <f t="shared" si="1251"/>
        <v/>
      </c>
      <c r="L4137" t="str">
        <f t="shared" si="1247"/>
        <v/>
      </c>
      <c r="M4137" t="str">
        <f t="shared" si="1252"/>
        <v/>
      </c>
      <c r="N4137" t="str">
        <f t="shared" si="1253"/>
        <v/>
      </c>
      <c r="O4137" t="str">
        <f t="shared" si="1254"/>
        <v/>
      </c>
      <c r="P4137" t="str">
        <f t="shared" si="1255"/>
        <v/>
      </c>
      <c r="R4137" t="str">
        <f t="shared" si="1248"/>
        <v/>
      </c>
      <c r="T4137" t="str">
        <f t="shared" si="1256"/>
        <v>AALTEN</v>
      </c>
      <c r="U4137" t="str">
        <f t="shared" si="1257"/>
        <v>Neptunus</v>
      </c>
      <c r="V4137" s="62" t="str">
        <f t="shared" si="1258"/>
        <v/>
      </c>
      <c r="W4137" s="15" t="str">
        <f>IF(J4137,#REF!,"")</f>
        <v/>
      </c>
      <c r="X4137" s="15" t="str">
        <f>IF(J4137,#REF!,"")</f>
        <v/>
      </c>
      <c r="Y4137" s="62" t="str">
        <f t="shared" si="1259"/>
        <v xml:space="preserve"> </v>
      </c>
      <c r="AA4137" s="69"/>
      <c r="AB4137" s="90" t="s">
        <v>5915</v>
      </c>
      <c r="AC4137" s="5" t="s">
        <v>5915</v>
      </c>
      <c r="AD4137" s="90" t="str">
        <f t="shared" si="1260"/>
        <v/>
      </c>
      <c r="AE4137" s="90" t="str">
        <f t="shared" si="1261"/>
        <v/>
      </c>
      <c r="AF4137" t="str">
        <f>IF(Y4137="AV","Armatuur "&amp;AE4137&amp;" leveren en plaatsen op LM "&amp;AD4137&amp;"m","")&amp;IF(Y4137="MV AV","Mast en armatuur leveren en plaatsen, "&amp;AE4137&amp;" en LM "&amp;AD4137&amp;"m, oude mast "&amp;AB4137&amp;"m verwijderen","")&amp;IF(Y4137="NM NA","Nwe mast en nw armatuur leveren en plaatsen, "&amp;AE4137&amp;" en LM "&amp;AD4137&amp;"m, oude mast "&amp;AB4137&amp;"m verwijderen","")&amp;IF(Y4137="NLP","Nieuw lichtpunt bijplaatsen, "&amp;AE4137&amp;" en LM "&amp;AD4137&amp;"m","")</f>
        <v/>
      </c>
      <c r="AH4137" t="str">
        <f t="shared" si="1249"/>
        <v/>
      </c>
      <c r="AI4137" t="str">
        <f>IF(AH4137&gt;"",VLOOKUP(AH4137,'MAATREGELEN TBV BESTEK '!$A$3:$N$34,11,FALSE),"")</f>
        <v/>
      </c>
      <c r="AJ4137" t="str">
        <f>IF(AH4137&gt;"",VLOOKUP(AH4137,'MAATREGELEN TBV BESTEK '!$A$3:$N$34,13,FALSE),"")</f>
        <v/>
      </c>
      <c r="AK4137" t="str">
        <f>IF(AH4137&gt;"",VLOOKUP(AH4137,'MAATREGELEN TBV BESTEK '!$A$3:$N$34,14,FALSE),"")</f>
        <v/>
      </c>
    </row>
    <row r="4138" spans="1:37" ht="12" customHeight="1">
      <c r="A4138" s="49">
        <v>236208.35</v>
      </c>
      <c r="B4138" s="49">
        <v>438152.18</v>
      </c>
      <c r="C4138" t="s">
        <v>1968</v>
      </c>
      <c r="D4138" t="s">
        <v>4563</v>
      </c>
      <c r="E4138" t="s">
        <v>5915</v>
      </c>
      <c r="F4138" t="s">
        <v>5915</v>
      </c>
      <c r="G4138" t="s">
        <v>2427</v>
      </c>
      <c r="H4138" s="64" t="s">
        <v>2833</v>
      </c>
      <c r="J4138">
        <f t="shared" si="1250"/>
        <v>0</v>
      </c>
      <c r="K4138" t="str">
        <f t="shared" si="1251"/>
        <v/>
      </c>
      <c r="L4138" t="str">
        <f t="shared" si="1247"/>
        <v/>
      </c>
      <c r="M4138" t="str">
        <f t="shared" si="1252"/>
        <v/>
      </c>
      <c r="N4138" t="str">
        <f t="shared" si="1253"/>
        <v/>
      </c>
      <c r="O4138" t="str">
        <f t="shared" si="1254"/>
        <v/>
      </c>
      <c r="P4138" t="str">
        <f t="shared" si="1255"/>
        <v/>
      </c>
      <c r="R4138" t="str">
        <f t="shared" si="1248"/>
        <v/>
      </c>
      <c r="T4138" t="str">
        <f t="shared" si="1256"/>
        <v>AALTEN</v>
      </c>
      <c r="U4138" t="str">
        <f t="shared" si="1257"/>
        <v>Neptunus</v>
      </c>
      <c r="V4138" s="62" t="str">
        <f t="shared" si="1258"/>
        <v/>
      </c>
      <c r="W4138" s="15" t="str">
        <f>IF(J4138,#REF!,"")</f>
        <v/>
      </c>
      <c r="X4138" s="15" t="str">
        <f>IF(J4138,#REF!,"")</f>
        <v/>
      </c>
      <c r="Y4138" s="62" t="str">
        <f t="shared" si="1259"/>
        <v xml:space="preserve"> </v>
      </c>
      <c r="AA4138" s="69"/>
      <c r="AB4138" s="90" t="s">
        <v>5915</v>
      </c>
      <c r="AC4138" s="5" t="s">
        <v>5915</v>
      </c>
      <c r="AD4138" s="90" t="str">
        <f t="shared" si="1260"/>
        <v/>
      </c>
      <c r="AE4138" s="90" t="str">
        <f t="shared" si="1261"/>
        <v/>
      </c>
      <c r="AF4138" t="str">
        <f>IF(Y4138="AV","Armatuur "&amp;AE4138&amp;" leveren en plaatsen op LM "&amp;AD4138&amp;"m","")&amp;IF(Y4138="MV AV","Mast en armatuur leveren en plaatsen, "&amp;AE4138&amp;" en LM "&amp;AD4138&amp;"m, oude mast "&amp;AB4138&amp;"m verwijderen","")&amp;IF(Y4138="NM NA","Nwe mast en nw armatuur leveren en plaatsen, "&amp;AE4138&amp;" en LM "&amp;AD4138&amp;"m, oude mast "&amp;AB4138&amp;"m verwijderen","")&amp;IF(Y4138="NLP","Nieuw lichtpunt bijplaatsen, "&amp;AE4138&amp;" en LM "&amp;AD4138&amp;"m","")</f>
        <v/>
      </c>
      <c r="AH4138" t="str">
        <f t="shared" si="1249"/>
        <v/>
      </c>
      <c r="AI4138" t="str">
        <f>IF(AH4138&gt;"",VLOOKUP(AH4138,'MAATREGELEN TBV BESTEK '!$A$3:$N$34,11,FALSE),"")</f>
        <v/>
      </c>
      <c r="AJ4138" t="str">
        <f>IF(AH4138&gt;"",VLOOKUP(AH4138,'MAATREGELEN TBV BESTEK '!$A$3:$N$34,13,FALSE),"")</f>
        <v/>
      </c>
      <c r="AK4138" t="str">
        <f>IF(AH4138&gt;"",VLOOKUP(AH4138,'MAATREGELEN TBV BESTEK '!$A$3:$N$34,14,FALSE),"")</f>
        <v/>
      </c>
    </row>
    <row r="4139" spans="1:37" ht="12" customHeight="1">
      <c r="A4139" s="49">
        <v>236208.35</v>
      </c>
      <c r="B4139" s="49">
        <v>438152.18</v>
      </c>
      <c r="C4139" t="s">
        <v>1968</v>
      </c>
      <c r="D4139" t="s">
        <v>4563</v>
      </c>
      <c r="E4139" t="s">
        <v>5915</v>
      </c>
      <c r="F4139" t="s">
        <v>5915</v>
      </c>
      <c r="G4139" t="s">
        <v>2427</v>
      </c>
      <c r="H4139" s="64" t="s">
        <v>2833</v>
      </c>
      <c r="J4139">
        <f t="shared" si="1250"/>
        <v>0</v>
      </c>
      <c r="K4139" t="str">
        <f t="shared" si="1251"/>
        <v/>
      </c>
      <c r="L4139" t="str">
        <f t="shared" si="1247"/>
        <v/>
      </c>
      <c r="M4139" t="str">
        <f t="shared" si="1252"/>
        <v/>
      </c>
      <c r="N4139" t="str">
        <f t="shared" si="1253"/>
        <v/>
      </c>
      <c r="O4139" t="str">
        <f t="shared" si="1254"/>
        <v/>
      </c>
      <c r="P4139" t="str">
        <f t="shared" si="1255"/>
        <v/>
      </c>
      <c r="R4139" t="str">
        <f t="shared" si="1248"/>
        <v/>
      </c>
      <c r="T4139" t="str">
        <f t="shared" si="1256"/>
        <v>AALTEN</v>
      </c>
      <c r="U4139" t="str">
        <f t="shared" si="1257"/>
        <v>Neptunus</v>
      </c>
      <c r="V4139" s="62" t="str">
        <f t="shared" si="1258"/>
        <v/>
      </c>
      <c r="W4139" s="15" t="str">
        <f>IF(J4139,#REF!,"")</f>
        <v/>
      </c>
      <c r="X4139" s="15" t="str">
        <f>IF(J4139,#REF!,"")</f>
        <v/>
      </c>
      <c r="Y4139" s="62" t="str">
        <f t="shared" si="1259"/>
        <v xml:space="preserve"> </v>
      </c>
      <c r="AA4139" s="69"/>
      <c r="AB4139" s="90" t="s">
        <v>5915</v>
      </c>
      <c r="AC4139" s="5" t="s">
        <v>5915</v>
      </c>
      <c r="AD4139" s="90" t="str">
        <f t="shared" si="1260"/>
        <v/>
      </c>
      <c r="AE4139" s="90" t="str">
        <f t="shared" si="1261"/>
        <v/>
      </c>
      <c r="AF4139" t="str">
        <f>IF(Y4139="AV","Armatuur "&amp;AE4139&amp;" leveren en plaatsen op LM "&amp;AD4139&amp;"m","")&amp;IF(Y4139="MV AV","Mast en armatuur leveren en plaatsen, "&amp;AE4139&amp;" en LM "&amp;AD4139&amp;"m, oude mast "&amp;AB4139&amp;"m verwijderen","")&amp;IF(Y4139="NM NA","Nwe mast en nw armatuur leveren en plaatsen, "&amp;AE4139&amp;" en LM "&amp;AD4139&amp;"m, oude mast "&amp;AB4139&amp;"m verwijderen","")&amp;IF(Y4139="NLP","Nieuw lichtpunt bijplaatsen, "&amp;AE4139&amp;" en LM "&amp;AD4139&amp;"m","")</f>
        <v/>
      </c>
      <c r="AH4139" t="str">
        <f t="shared" si="1249"/>
        <v/>
      </c>
      <c r="AI4139" t="str">
        <f>IF(AH4139&gt;"",VLOOKUP(AH4139,'MAATREGELEN TBV BESTEK '!$A$3:$N$34,11,FALSE),"")</f>
        <v/>
      </c>
      <c r="AJ4139" t="str">
        <f>IF(AH4139&gt;"",VLOOKUP(AH4139,'MAATREGELEN TBV BESTEK '!$A$3:$N$34,13,FALSE),"")</f>
        <v/>
      </c>
      <c r="AK4139" t="str">
        <f>IF(AH4139&gt;"",VLOOKUP(AH4139,'MAATREGELEN TBV BESTEK '!$A$3:$N$34,14,FALSE),"")</f>
        <v/>
      </c>
    </row>
    <row r="4140" spans="1:37" ht="12" customHeight="1">
      <c r="A4140" s="49">
        <v>236224.315</v>
      </c>
      <c r="B4140" s="49">
        <v>438101.79499999998</v>
      </c>
      <c r="C4140" t="s">
        <v>2837</v>
      </c>
      <c r="D4140" t="s">
        <v>4563</v>
      </c>
      <c r="E4140">
        <v>5</v>
      </c>
      <c r="F4140" t="s">
        <v>5915</v>
      </c>
      <c r="G4140" t="s">
        <v>2427</v>
      </c>
      <c r="H4140" s="64" t="s">
        <v>2833</v>
      </c>
      <c r="J4140">
        <f t="shared" si="1250"/>
        <v>1</v>
      </c>
      <c r="K4140" t="str">
        <f t="shared" si="1251"/>
        <v/>
      </c>
      <c r="L4140" t="str">
        <f t="shared" si="1247"/>
        <v/>
      </c>
      <c r="M4140">
        <f t="shared" si="1252"/>
        <v>236224.315</v>
      </c>
      <c r="N4140">
        <f t="shared" si="1253"/>
        <v>438101.79499999998</v>
      </c>
      <c r="O4140" t="str">
        <f t="shared" si="1254"/>
        <v>wit rondje</v>
      </c>
      <c r="P4140" t="str">
        <f t="shared" si="1255"/>
        <v>ALN01137</v>
      </c>
      <c r="Q4140" t="str">
        <f>$O$2&amp;E4140</f>
        <v>Lph 5</v>
      </c>
      <c r="R4140" t="str">
        <f t="shared" si="1248"/>
        <v/>
      </c>
      <c r="T4140" t="str">
        <f t="shared" si="1256"/>
        <v>AALTEN</v>
      </c>
      <c r="U4140" t="str">
        <f t="shared" si="1257"/>
        <v>Neptunus</v>
      </c>
      <c r="V4140" s="62" t="str">
        <f t="shared" si="1258"/>
        <v>ALN01137</v>
      </c>
      <c r="W4140" s="15" t="e">
        <f>IF(J4140,#REF!,"")</f>
        <v>#REF!</v>
      </c>
      <c r="X4140" s="15" t="e">
        <f>IF(J4140,#REF!,"")</f>
        <v>#REF!</v>
      </c>
      <c r="Y4140" s="62" t="str">
        <f t="shared" si="1259"/>
        <v xml:space="preserve"> </v>
      </c>
      <c r="AA4140" s="69"/>
      <c r="AB4140" s="90">
        <v>5</v>
      </c>
      <c r="AC4140" s="5" t="s">
        <v>2591</v>
      </c>
      <c r="AD4140" s="90" t="str">
        <f t="shared" si="1260"/>
        <v/>
      </c>
      <c r="AE4140" s="90" t="str">
        <f t="shared" si="1261"/>
        <v/>
      </c>
      <c r="AF4140" t="str">
        <f>IF(Y4140="AV","Armatuur "&amp;AE4140&amp;" leveren en plaatsen op LM "&amp;AD4140&amp;"m","")&amp;IF(Y4140="MV AV","Mast en armatuur leveren en plaatsen, "&amp;AE4140&amp;" en LM "&amp;AD4140&amp;"m, oude mast "&amp;AB4140&amp;"m verwijderen","")&amp;IF(Y4140="NM NA","Nwe mast en nw armatuur leveren en plaatsen, "&amp;AE4140&amp;" en LM "&amp;AD4140&amp;"m, oude mast "&amp;AB4140&amp;"m verwijderen","")&amp;IF(Y4140="NLP","Nieuw lichtpunt bijplaatsen, "&amp;AE4140&amp;" en LM "&amp;AD4140&amp;"m","")</f>
        <v/>
      </c>
      <c r="AH4140" t="str">
        <f t="shared" si="1249"/>
        <v/>
      </c>
      <c r="AI4140" t="str">
        <f>IF(AH4140&gt;"",VLOOKUP(AH4140,'MAATREGELEN TBV BESTEK '!$A$3:$N$34,11,FALSE),"")</f>
        <v/>
      </c>
      <c r="AJ4140" t="str">
        <f>IF(AH4140&gt;"",VLOOKUP(AH4140,'MAATREGELEN TBV BESTEK '!$A$3:$N$34,13,FALSE),"")</f>
        <v/>
      </c>
      <c r="AK4140" t="str">
        <f>IF(AH4140&gt;"",VLOOKUP(AH4140,'MAATREGELEN TBV BESTEK '!$A$3:$N$34,14,FALSE),"")</f>
        <v/>
      </c>
    </row>
    <row r="4141" spans="1:37" ht="12" customHeight="1">
      <c r="A4141" s="49">
        <v>236232.19399999999</v>
      </c>
      <c r="B4141" s="49">
        <v>438049.85600000003</v>
      </c>
      <c r="C4141" t="s">
        <v>2838</v>
      </c>
      <c r="D4141" t="s">
        <v>4563</v>
      </c>
      <c r="E4141">
        <v>5</v>
      </c>
      <c r="F4141" t="s">
        <v>5915</v>
      </c>
      <c r="G4141" t="s">
        <v>2427</v>
      </c>
      <c r="H4141" s="64" t="s">
        <v>2833</v>
      </c>
      <c r="J4141">
        <f t="shared" si="1250"/>
        <v>1</v>
      </c>
      <c r="K4141" t="str">
        <f t="shared" si="1251"/>
        <v/>
      </c>
      <c r="L4141" t="str">
        <f t="shared" si="1247"/>
        <v/>
      </c>
      <c r="M4141">
        <f t="shared" si="1252"/>
        <v>236232.19399999999</v>
      </c>
      <c r="N4141">
        <f t="shared" si="1253"/>
        <v>438049.85600000003</v>
      </c>
      <c r="O4141" t="str">
        <f t="shared" si="1254"/>
        <v>wit rondje</v>
      </c>
      <c r="P4141" t="str">
        <f t="shared" si="1255"/>
        <v>ALN01138</v>
      </c>
      <c r="Q4141" t="str">
        <f>$O$2&amp;E4141</f>
        <v>Lph 5</v>
      </c>
      <c r="R4141" t="str">
        <f t="shared" si="1248"/>
        <v/>
      </c>
      <c r="T4141" t="str">
        <f t="shared" si="1256"/>
        <v>AALTEN</v>
      </c>
      <c r="U4141" t="str">
        <f t="shared" si="1257"/>
        <v>Neptunus</v>
      </c>
      <c r="V4141" s="62" t="str">
        <f t="shared" si="1258"/>
        <v>ALN01138</v>
      </c>
      <c r="W4141" s="15" t="e">
        <f>IF(J4141,#REF!,"")</f>
        <v>#REF!</v>
      </c>
      <c r="X4141" s="15" t="e">
        <f>IF(J4141,#REF!,"")</f>
        <v>#REF!</v>
      </c>
      <c r="Y4141" s="62" t="str">
        <f t="shared" si="1259"/>
        <v xml:space="preserve"> </v>
      </c>
      <c r="AA4141" s="69"/>
      <c r="AB4141" s="90">
        <v>5</v>
      </c>
      <c r="AC4141" s="5" t="s">
        <v>2591</v>
      </c>
      <c r="AD4141" s="90" t="str">
        <f t="shared" si="1260"/>
        <v/>
      </c>
      <c r="AE4141" s="90" t="str">
        <f t="shared" si="1261"/>
        <v/>
      </c>
      <c r="AF4141" t="str">
        <f>IF(Y4141="AV","Armatuur "&amp;AE4141&amp;" leveren en plaatsen op LM "&amp;AD4141&amp;"m","")&amp;IF(Y4141="MV AV","Mast en armatuur leveren en plaatsen, "&amp;AE4141&amp;" en LM "&amp;AD4141&amp;"m, oude mast "&amp;AB4141&amp;"m verwijderen","")&amp;IF(Y4141="NM NA","Nwe mast en nw armatuur leveren en plaatsen, "&amp;AE4141&amp;" en LM "&amp;AD4141&amp;"m, oude mast "&amp;AB4141&amp;"m verwijderen","")&amp;IF(Y4141="NLP","Nieuw lichtpunt bijplaatsen, "&amp;AE4141&amp;" en LM "&amp;AD4141&amp;"m","")</f>
        <v/>
      </c>
      <c r="AH4141" t="str">
        <f t="shared" si="1249"/>
        <v/>
      </c>
      <c r="AI4141" t="str">
        <f>IF(AH4141&gt;"",VLOOKUP(AH4141,'MAATREGELEN TBV BESTEK '!$A$3:$N$34,11,FALSE),"")</f>
        <v/>
      </c>
      <c r="AJ4141" t="str">
        <f>IF(AH4141&gt;"",VLOOKUP(AH4141,'MAATREGELEN TBV BESTEK '!$A$3:$N$34,13,FALSE),"")</f>
        <v/>
      </c>
      <c r="AK4141" t="str">
        <f>IF(AH4141&gt;"",VLOOKUP(AH4141,'MAATREGELEN TBV BESTEK '!$A$3:$N$34,14,FALSE),"")</f>
        <v/>
      </c>
    </row>
    <row r="4142" spans="1:37" ht="12" customHeight="1">
      <c r="A4142" s="49">
        <v>236155.478</v>
      </c>
      <c r="B4142" s="49">
        <v>438190.538</v>
      </c>
      <c r="C4142" t="s">
        <v>1969</v>
      </c>
      <c r="D4142" t="s">
        <v>5914</v>
      </c>
      <c r="E4142" s="40">
        <v>4</v>
      </c>
      <c r="F4142" t="s">
        <v>4426</v>
      </c>
      <c r="G4142" t="s">
        <v>2427</v>
      </c>
      <c r="H4142" s="64" t="s">
        <v>2833</v>
      </c>
      <c r="J4142">
        <f t="shared" si="1250"/>
        <v>1</v>
      </c>
      <c r="K4142" t="str">
        <f t="shared" si="1251"/>
        <v>dicht</v>
      </c>
      <c r="L4142" t="str">
        <f t="shared" si="1247"/>
        <v>zwart</v>
      </c>
      <c r="M4142">
        <f t="shared" si="1252"/>
        <v>236155.478</v>
      </c>
      <c r="N4142">
        <f t="shared" si="1253"/>
        <v>438190.538</v>
      </c>
      <c r="O4142" t="str">
        <f t="shared" si="1254"/>
        <v>zwart dicht</v>
      </c>
      <c r="P4142" t="str">
        <f t="shared" si="1255"/>
        <v>ALN01139</v>
      </c>
      <c r="Q4142" t="str">
        <f>$O$2&amp;E4142</f>
        <v>Lph 4</v>
      </c>
      <c r="R4142" t="str">
        <f t="shared" si="1248"/>
        <v>Kegel 2000 led</v>
      </c>
      <c r="T4142" t="str">
        <f t="shared" si="1256"/>
        <v>AALTEN</v>
      </c>
      <c r="U4142" t="str">
        <f t="shared" si="1257"/>
        <v>Neptunus</v>
      </c>
      <c r="V4142" s="62" t="str">
        <f t="shared" si="1258"/>
        <v>ALN01139</v>
      </c>
      <c r="W4142" s="15" t="e">
        <f>IF(J4142,#REF!,"")</f>
        <v>#REF!</v>
      </c>
      <c r="X4142" s="15" t="e">
        <f>IF(J4142,#REF!,"")</f>
        <v>#REF!</v>
      </c>
      <c r="Y4142" s="62" t="str">
        <f t="shared" si="1259"/>
        <v>MV AV</v>
      </c>
      <c r="AA4142" s="69"/>
      <c r="AB4142" s="90">
        <v>5</v>
      </c>
      <c r="AC4142" s="5" t="s">
        <v>1954</v>
      </c>
      <c r="AD4142" s="90">
        <f t="shared" si="1260"/>
        <v>4</v>
      </c>
      <c r="AE4142" s="90" t="str">
        <f t="shared" si="1261"/>
        <v>Kegel 2000 led</v>
      </c>
      <c r="AF4142" s="22" t="str">
        <f>IF(Y4142="AV","Armatuur "&amp;AE4142&amp;" leveren en plaatsen op LM "&amp;AB4142&amp;"m","")&amp;IF(Y4142="MV AV","Mast en armatuur leveren en plaatsen, "&amp;AE4142&amp;" en LM "&amp;AD4142&amp;"m, oude mast "&amp;AB4142&amp;"m verwijderen","")&amp;IF(Y4142="NM NA","Nwe mast en nw armatuur leveren en plaatsen, "&amp;AE4142&amp;" en LM "&amp;AD4142&amp;"m","")&amp;IF(Y4142="NLP","Nieuw lichtpunt bijplaatsen, "&amp;AE4142&amp;" en LM "&amp;AD4142&amp;"m","")</f>
        <v>Mast en armatuur leveren en plaatsen, Kegel 2000 led en LM 4m, oude mast 5m verwijderen</v>
      </c>
      <c r="AH4142" t="str">
        <f t="shared" si="1249"/>
        <v>MV AV 5-&gt;4 Kegel 2000 led</v>
      </c>
      <c r="AI4142">
        <f>IF(AH4142&gt;"",VLOOKUP(AH4142,'MAATREGELEN TBV BESTEK '!$A$3:$N$34,11,FALSE),"")</f>
        <v>134040</v>
      </c>
      <c r="AJ4142">
        <f>IF(AH4142&gt;"",VLOOKUP(AH4142,'MAATREGELEN TBV BESTEK '!$A$3:$N$34,13,FALSE),"")</f>
        <v>711010</v>
      </c>
      <c r="AK4142">
        <f>IF(AH4142&gt;"",VLOOKUP(AH4142,'MAATREGELEN TBV BESTEK '!$A$3:$N$34,14,FALSE),"")</f>
        <v>721210</v>
      </c>
    </row>
    <row r="4143" spans="1:37" ht="12" customHeight="1">
      <c r="A4143" s="49">
        <v>236155.478</v>
      </c>
      <c r="B4143" s="49">
        <v>438190.538</v>
      </c>
      <c r="C4143" t="s">
        <v>1969</v>
      </c>
      <c r="D4143" t="s">
        <v>4563</v>
      </c>
      <c r="E4143" t="s">
        <v>5915</v>
      </c>
      <c r="F4143" t="s">
        <v>5915</v>
      </c>
      <c r="G4143" t="s">
        <v>2427</v>
      </c>
      <c r="H4143" s="64" t="s">
        <v>2833</v>
      </c>
      <c r="J4143">
        <f t="shared" si="1250"/>
        <v>0</v>
      </c>
      <c r="K4143" t="str">
        <f t="shared" si="1251"/>
        <v/>
      </c>
      <c r="L4143" t="str">
        <f t="shared" si="1247"/>
        <v/>
      </c>
      <c r="M4143" t="str">
        <f t="shared" si="1252"/>
        <v/>
      </c>
      <c r="N4143" t="str">
        <f t="shared" si="1253"/>
        <v/>
      </c>
      <c r="O4143" t="str">
        <f t="shared" si="1254"/>
        <v/>
      </c>
      <c r="P4143" t="str">
        <f t="shared" si="1255"/>
        <v/>
      </c>
      <c r="R4143" t="str">
        <f t="shared" si="1248"/>
        <v/>
      </c>
      <c r="T4143" t="str">
        <f t="shared" si="1256"/>
        <v>AALTEN</v>
      </c>
      <c r="U4143" t="str">
        <f t="shared" si="1257"/>
        <v>Neptunus</v>
      </c>
      <c r="V4143" s="62" t="str">
        <f t="shared" si="1258"/>
        <v/>
      </c>
      <c r="W4143" s="15" t="str">
        <f>IF(J4143,#REF!,"")</f>
        <v/>
      </c>
      <c r="X4143" s="15" t="str">
        <f>IF(J4143,#REF!,"")</f>
        <v/>
      </c>
      <c r="Y4143" s="62" t="str">
        <f t="shared" si="1259"/>
        <v xml:space="preserve"> </v>
      </c>
      <c r="AA4143" s="69"/>
      <c r="AB4143" s="90" t="s">
        <v>5915</v>
      </c>
      <c r="AC4143" s="5" t="s">
        <v>5915</v>
      </c>
      <c r="AD4143" s="90" t="str">
        <f t="shared" si="1260"/>
        <v/>
      </c>
      <c r="AE4143" s="90" t="str">
        <f t="shared" si="1261"/>
        <v/>
      </c>
      <c r="AF4143" t="str">
        <f>IF(Y4143="AV","Armatuur "&amp;AE4143&amp;" leveren en plaatsen op LM "&amp;AD4143&amp;"m","")&amp;IF(Y4143="MV AV","Mast en armatuur leveren en plaatsen, "&amp;AE4143&amp;" en LM "&amp;AD4143&amp;"m, oude mast "&amp;AB4143&amp;"m verwijderen","")&amp;IF(Y4143="NM NA","Nwe mast en nw armatuur leveren en plaatsen, "&amp;AE4143&amp;" en LM "&amp;AD4143&amp;"m, oude mast "&amp;AB4143&amp;"m verwijderen","")&amp;IF(Y4143="NLP","Nieuw lichtpunt bijplaatsen, "&amp;AE4143&amp;" en LM "&amp;AD4143&amp;"m","")</f>
        <v/>
      </c>
      <c r="AH4143" t="str">
        <f t="shared" si="1249"/>
        <v/>
      </c>
      <c r="AI4143" t="str">
        <f>IF(AH4143&gt;"",VLOOKUP(AH4143,'MAATREGELEN TBV BESTEK '!$A$3:$N$34,11,FALSE),"")</f>
        <v/>
      </c>
      <c r="AJ4143" t="str">
        <f>IF(AH4143&gt;"",VLOOKUP(AH4143,'MAATREGELEN TBV BESTEK '!$A$3:$N$34,13,FALSE),"")</f>
        <v/>
      </c>
      <c r="AK4143" t="str">
        <f>IF(AH4143&gt;"",VLOOKUP(AH4143,'MAATREGELEN TBV BESTEK '!$A$3:$N$34,14,FALSE),"")</f>
        <v/>
      </c>
    </row>
    <row r="4144" spans="1:37" ht="12" customHeight="1">
      <c r="A4144" s="49">
        <v>236155.478</v>
      </c>
      <c r="B4144" s="49">
        <v>438190.538</v>
      </c>
      <c r="C4144" t="s">
        <v>1969</v>
      </c>
      <c r="D4144" t="s">
        <v>4563</v>
      </c>
      <c r="E4144" t="s">
        <v>5915</v>
      </c>
      <c r="F4144" t="s">
        <v>5915</v>
      </c>
      <c r="G4144" t="s">
        <v>2427</v>
      </c>
      <c r="H4144" s="64" t="s">
        <v>2833</v>
      </c>
      <c r="J4144">
        <f t="shared" si="1250"/>
        <v>0</v>
      </c>
      <c r="K4144" t="str">
        <f t="shared" si="1251"/>
        <v/>
      </c>
      <c r="L4144" t="str">
        <f t="shared" si="1247"/>
        <v/>
      </c>
      <c r="M4144" t="str">
        <f t="shared" si="1252"/>
        <v/>
      </c>
      <c r="N4144" t="str">
        <f t="shared" si="1253"/>
        <v/>
      </c>
      <c r="O4144" t="str">
        <f t="shared" si="1254"/>
        <v/>
      </c>
      <c r="P4144" t="str">
        <f t="shared" si="1255"/>
        <v/>
      </c>
      <c r="R4144" t="str">
        <f t="shared" si="1248"/>
        <v/>
      </c>
      <c r="T4144" t="str">
        <f t="shared" si="1256"/>
        <v>AALTEN</v>
      </c>
      <c r="U4144" t="str">
        <f t="shared" si="1257"/>
        <v>Neptunus</v>
      </c>
      <c r="V4144" s="62" t="str">
        <f t="shared" si="1258"/>
        <v/>
      </c>
      <c r="W4144" s="15" t="str">
        <f>IF(J4144,#REF!,"")</f>
        <v/>
      </c>
      <c r="X4144" s="15" t="str">
        <f>IF(J4144,#REF!,"")</f>
        <v/>
      </c>
      <c r="Y4144" s="62" t="str">
        <f t="shared" si="1259"/>
        <v xml:space="preserve"> </v>
      </c>
      <c r="AA4144" s="69"/>
      <c r="AB4144" s="90" t="s">
        <v>5915</v>
      </c>
      <c r="AC4144" s="5" t="s">
        <v>5915</v>
      </c>
      <c r="AD4144" s="90" t="str">
        <f t="shared" si="1260"/>
        <v/>
      </c>
      <c r="AE4144" s="90" t="str">
        <f t="shared" si="1261"/>
        <v/>
      </c>
      <c r="AF4144" t="str">
        <f>IF(Y4144="AV","Armatuur "&amp;AE4144&amp;" leveren en plaatsen op LM "&amp;AD4144&amp;"m","")&amp;IF(Y4144="MV AV","Mast en armatuur leveren en plaatsen, "&amp;AE4144&amp;" en LM "&amp;AD4144&amp;"m, oude mast "&amp;AB4144&amp;"m verwijderen","")&amp;IF(Y4144="NM NA","Nwe mast en nw armatuur leveren en plaatsen, "&amp;AE4144&amp;" en LM "&amp;AD4144&amp;"m, oude mast "&amp;AB4144&amp;"m verwijderen","")&amp;IF(Y4144="NLP","Nieuw lichtpunt bijplaatsen, "&amp;AE4144&amp;" en LM "&amp;AD4144&amp;"m","")</f>
        <v/>
      </c>
      <c r="AH4144" t="str">
        <f t="shared" si="1249"/>
        <v/>
      </c>
      <c r="AI4144" t="str">
        <f>IF(AH4144&gt;"",VLOOKUP(AH4144,'MAATREGELEN TBV BESTEK '!$A$3:$N$34,11,FALSE),"")</f>
        <v/>
      </c>
      <c r="AJ4144" t="str">
        <f>IF(AH4144&gt;"",VLOOKUP(AH4144,'MAATREGELEN TBV BESTEK '!$A$3:$N$34,13,FALSE),"")</f>
        <v/>
      </c>
      <c r="AK4144" t="str">
        <f>IF(AH4144&gt;"",VLOOKUP(AH4144,'MAATREGELEN TBV BESTEK '!$A$3:$N$34,14,FALSE),"")</f>
        <v/>
      </c>
    </row>
    <row r="4145" spans="1:37" ht="12" customHeight="1">
      <c r="A4145" s="49">
        <v>236155.478</v>
      </c>
      <c r="B4145" s="49">
        <v>438190.538</v>
      </c>
      <c r="C4145" t="s">
        <v>1969</v>
      </c>
      <c r="D4145" t="s">
        <v>4563</v>
      </c>
      <c r="E4145" t="s">
        <v>5915</v>
      </c>
      <c r="F4145" t="s">
        <v>5915</v>
      </c>
      <c r="G4145" t="s">
        <v>2427</v>
      </c>
      <c r="H4145" s="64" t="s">
        <v>2833</v>
      </c>
      <c r="J4145">
        <f t="shared" si="1250"/>
        <v>0</v>
      </c>
      <c r="K4145" t="str">
        <f t="shared" si="1251"/>
        <v/>
      </c>
      <c r="L4145" t="str">
        <f t="shared" si="1247"/>
        <v/>
      </c>
      <c r="M4145" t="str">
        <f t="shared" si="1252"/>
        <v/>
      </c>
      <c r="N4145" t="str">
        <f t="shared" si="1253"/>
        <v/>
      </c>
      <c r="O4145" t="str">
        <f t="shared" si="1254"/>
        <v/>
      </c>
      <c r="P4145" t="str">
        <f t="shared" si="1255"/>
        <v/>
      </c>
      <c r="R4145" t="str">
        <f t="shared" si="1248"/>
        <v/>
      </c>
      <c r="T4145" t="str">
        <f t="shared" si="1256"/>
        <v>AALTEN</v>
      </c>
      <c r="U4145" t="str">
        <f t="shared" si="1257"/>
        <v>Neptunus</v>
      </c>
      <c r="V4145" s="62" t="str">
        <f t="shared" si="1258"/>
        <v/>
      </c>
      <c r="W4145" s="15" t="str">
        <f>IF(J4145,#REF!,"")</f>
        <v/>
      </c>
      <c r="X4145" s="15" t="str">
        <f>IF(J4145,#REF!,"")</f>
        <v/>
      </c>
      <c r="Y4145" s="62" t="str">
        <f t="shared" si="1259"/>
        <v xml:space="preserve"> </v>
      </c>
      <c r="AA4145" s="69"/>
      <c r="AB4145" s="90" t="s">
        <v>5915</v>
      </c>
      <c r="AC4145" s="5" t="s">
        <v>5915</v>
      </c>
      <c r="AD4145" s="90" t="str">
        <f t="shared" si="1260"/>
        <v/>
      </c>
      <c r="AE4145" s="90" t="str">
        <f t="shared" si="1261"/>
        <v/>
      </c>
      <c r="AF4145" t="str">
        <f>IF(Y4145="AV","Armatuur "&amp;AE4145&amp;" leveren en plaatsen op LM "&amp;AD4145&amp;"m","")&amp;IF(Y4145="MV AV","Mast en armatuur leveren en plaatsen, "&amp;AE4145&amp;" en LM "&amp;AD4145&amp;"m, oude mast "&amp;AB4145&amp;"m verwijderen","")&amp;IF(Y4145="NM NA","Nwe mast en nw armatuur leveren en plaatsen, "&amp;AE4145&amp;" en LM "&amp;AD4145&amp;"m, oude mast "&amp;AB4145&amp;"m verwijderen","")&amp;IF(Y4145="NLP","Nieuw lichtpunt bijplaatsen, "&amp;AE4145&amp;" en LM "&amp;AD4145&amp;"m","")</f>
        <v/>
      </c>
      <c r="AH4145" t="str">
        <f t="shared" si="1249"/>
        <v/>
      </c>
      <c r="AI4145" t="str">
        <f>IF(AH4145&gt;"",VLOOKUP(AH4145,'MAATREGELEN TBV BESTEK '!$A$3:$N$34,11,FALSE),"")</f>
        <v/>
      </c>
      <c r="AJ4145" t="str">
        <f>IF(AH4145&gt;"",VLOOKUP(AH4145,'MAATREGELEN TBV BESTEK '!$A$3:$N$34,13,FALSE),"")</f>
        <v/>
      </c>
      <c r="AK4145" t="str">
        <f>IF(AH4145&gt;"",VLOOKUP(AH4145,'MAATREGELEN TBV BESTEK '!$A$3:$N$34,14,FALSE),"")</f>
        <v/>
      </c>
    </row>
    <row r="4146" spans="1:37" ht="12" customHeight="1">
      <c r="A4146" s="49">
        <v>236162.22399999999</v>
      </c>
      <c r="B4146" s="49">
        <v>438158.75900000002</v>
      </c>
      <c r="C4146" t="s">
        <v>1970</v>
      </c>
      <c r="D4146" t="s">
        <v>5914</v>
      </c>
      <c r="E4146" s="40">
        <v>4</v>
      </c>
      <c r="F4146" t="s">
        <v>4426</v>
      </c>
      <c r="G4146" t="s">
        <v>2427</v>
      </c>
      <c r="H4146" s="64" t="s">
        <v>2833</v>
      </c>
      <c r="J4146">
        <f t="shared" si="1250"/>
        <v>1</v>
      </c>
      <c r="K4146" t="str">
        <f t="shared" si="1251"/>
        <v>dicht</v>
      </c>
      <c r="L4146" t="str">
        <f t="shared" si="1247"/>
        <v>zwart</v>
      </c>
      <c r="M4146">
        <f t="shared" si="1252"/>
        <v>236162.22399999999</v>
      </c>
      <c r="N4146">
        <f t="shared" si="1253"/>
        <v>438158.75900000002</v>
      </c>
      <c r="O4146" t="str">
        <f t="shared" si="1254"/>
        <v>zwart dicht</v>
      </c>
      <c r="P4146" t="str">
        <f t="shared" si="1255"/>
        <v>ALN01140</v>
      </c>
      <c r="Q4146" t="str">
        <f>$O$2&amp;E4146</f>
        <v>Lph 4</v>
      </c>
      <c r="R4146" t="str">
        <f t="shared" si="1248"/>
        <v>Kegel 2000 led</v>
      </c>
      <c r="T4146" t="str">
        <f t="shared" si="1256"/>
        <v>AALTEN</v>
      </c>
      <c r="U4146" t="str">
        <f t="shared" si="1257"/>
        <v>Neptunus</v>
      </c>
      <c r="V4146" s="62" t="str">
        <f t="shared" si="1258"/>
        <v>ALN01140</v>
      </c>
      <c r="W4146" s="15" t="e">
        <f>IF(J4146,#REF!,"")</f>
        <v>#REF!</v>
      </c>
      <c r="X4146" s="15" t="e">
        <f>IF(J4146,#REF!,"")</f>
        <v>#REF!</v>
      </c>
      <c r="Y4146" s="62" t="str">
        <f t="shared" si="1259"/>
        <v>MV AV</v>
      </c>
      <c r="AA4146" s="69"/>
      <c r="AB4146" s="90">
        <v>5</v>
      </c>
      <c r="AC4146" s="5" t="s">
        <v>1954</v>
      </c>
      <c r="AD4146" s="90">
        <f t="shared" si="1260"/>
        <v>4</v>
      </c>
      <c r="AE4146" s="90" t="str">
        <f t="shared" si="1261"/>
        <v>Kegel 2000 led</v>
      </c>
      <c r="AF4146" s="22" t="str">
        <f>IF(Y4146="AV","Armatuur "&amp;AE4146&amp;" leveren en plaatsen op LM "&amp;AB4146&amp;"m","")&amp;IF(Y4146="MV AV","Mast en armatuur leveren en plaatsen, "&amp;AE4146&amp;" en LM "&amp;AD4146&amp;"m, oude mast "&amp;AB4146&amp;"m verwijderen","")&amp;IF(Y4146="NM NA","Nwe mast en nw armatuur leveren en plaatsen, "&amp;AE4146&amp;" en LM "&amp;AD4146&amp;"m","")&amp;IF(Y4146="NLP","Nieuw lichtpunt bijplaatsen, "&amp;AE4146&amp;" en LM "&amp;AD4146&amp;"m","")</f>
        <v>Mast en armatuur leveren en plaatsen, Kegel 2000 led en LM 4m, oude mast 5m verwijderen</v>
      </c>
      <c r="AH4146" t="str">
        <f t="shared" si="1249"/>
        <v>MV AV 5-&gt;4 Kegel 2000 led</v>
      </c>
      <c r="AI4146">
        <f>IF(AH4146&gt;"",VLOOKUP(AH4146,'MAATREGELEN TBV BESTEK '!$A$3:$N$34,11,FALSE),"")</f>
        <v>134040</v>
      </c>
      <c r="AJ4146">
        <f>IF(AH4146&gt;"",VLOOKUP(AH4146,'MAATREGELEN TBV BESTEK '!$A$3:$N$34,13,FALSE),"")</f>
        <v>711010</v>
      </c>
      <c r="AK4146">
        <f>IF(AH4146&gt;"",VLOOKUP(AH4146,'MAATREGELEN TBV BESTEK '!$A$3:$N$34,14,FALSE),"")</f>
        <v>721210</v>
      </c>
    </row>
    <row r="4147" spans="1:37" ht="12" customHeight="1">
      <c r="A4147" s="49">
        <v>236162.22399999999</v>
      </c>
      <c r="B4147" s="49">
        <v>438158.75900000002</v>
      </c>
      <c r="C4147" t="s">
        <v>1970</v>
      </c>
      <c r="D4147" t="s">
        <v>4563</v>
      </c>
      <c r="E4147" t="s">
        <v>5915</v>
      </c>
      <c r="F4147" t="s">
        <v>5915</v>
      </c>
      <c r="G4147" t="s">
        <v>2427</v>
      </c>
      <c r="H4147" s="64" t="s">
        <v>2833</v>
      </c>
      <c r="J4147">
        <f t="shared" si="1250"/>
        <v>0</v>
      </c>
      <c r="K4147" t="str">
        <f t="shared" si="1251"/>
        <v/>
      </c>
      <c r="L4147" t="str">
        <f t="shared" si="1247"/>
        <v/>
      </c>
      <c r="M4147" t="str">
        <f t="shared" si="1252"/>
        <v/>
      </c>
      <c r="N4147" t="str">
        <f t="shared" si="1253"/>
        <v/>
      </c>
      <c r="O4147" t="str">
        <f t="shared" si="1254"/>
        <v/>
      </c>
      <c r="P4147" t="str">
        <f t="shared" si="1255"/>
        <v/>
      </c>
      <c r="R4147" t="str">
        <f t="shared" si="1248"/>
        <v/>
      </c>
      <c r="T4147" t="str">
        <f t="shared" si="1256"/>
        <v>AALTEN</v>
      </c>
      <c r="U4147" t="str">
        <f t="shared" si="1257"/>
        <v>Neptunus</v>
      </c>
      <c r="V4147" s="62" t="str">
        <f t="shared" si="1258"/>
        <v/>
      </c>
      <c r="W4147" s="15" t="str">
        <f>IF(J4147,#REF!,"")</f>
        <v/>
      </c>
      <c r="X4147" s="15" t="str">
        <f>IF(J4147,#REF!,"")</f>
        <v/>
      </c>
      <c r="Y4147" s="62" t="str">
        <f t="shared" si="1259"/>
        <v xml:space="preserve"> </v>
      </c>
      <c r="AA4147" s="69"/>
      <c r="AB4147" s="90" t="s">
        <v>5915</v>
      </c>
      <c r="AC4147" s="5" t="s">
        <v>5915</v>
      </c>
      <c r="AD4147" s="90" t="str">
        <f t="shared" si="1260"/>
        <v/>
      </c>
      <c r="AE4147" s="90" t="str">
        <f t="shared" si="1261"/>
        <v/>
      </c>
      <c r="AF4147" t="str">
        <f>IF(Y4147="AV","Armatuur "&amp;AE4147&amp;" leveren en plaatsen op LM "&amp;AD4147&amp;"m","")&amp;IF(Y4147="MV AV","Mast en armatuur leveren en plaatsen, "&amp;AE4147&amp;" en LM "&amp;AD4147&amp;"m, oude mast "&amp;AB4147&amp;"m verwijderen","")&amp;IF(Y4147="NM NA","Nwe mast en nw armatuur leveren en plaatsen, "&amp;AE4147&amp;" en LM "&amp;AD4147&amp;"m, oude mast "&amp;AB4147&amp;"m verwijderen","")&amp;IF(Y4147="NLP","Nieuw lichtpunt bijplaatsen, "&amp;AE4147&amp;" en LM "&amp;AD4147&amp;"m","")</f>
        <v/>
      </c>
      <c r="AH4147" t="str">
        <f t="shared" si="1249"/>
        <v/>
      </c>
      <c r="AI4147" t="str">
        <f>IF(AH4147&gt;"",VLOOKUP(AH4147,'MAATREGELEN TBV BESTEK '!$A$3:$N$34,11,FALSE),"")</f>
        <v/>
      </c>
      <c r="AJ4147" t="str">
        <f>IF(AH4147&gt;"",VLOOKUP(AH4147,'MAATREGELEN TBV BESTEK '!$A$3:$N$34,13,FALSE),"")</f>
        <v/>
      </c>
      <c r="AK4147" t="str">
        <f>IF(AH4147&gt;"",VLOOKUP(AH4147,'MAATREGELEN TBV BESTEK '!$A$3:$N$34,14,FALSE),"")</f>
        <v/>
      </c>
    </row>
    <row r="4148" spans="1:37" ht="12" customHeight="1">
      <c r="A4148" s="49">
        <v>236162.22399999999</v>
      </c>
      <c r="B4148" s="49">
        <v>438158.75900000002</v>
      </c>
      <c r="C4148" t="s">
        <v>1970</v>
      </c>
      <c r="D4148" t="s">
        <v>4563</v>
      </c>
      <c r="E4148" t="s">
        <v>5915</v>
      </c>
      <c r="F4148" t="s">
        <v>5915</v>
      </c>
      <c r="G4148" t="s">
        <v>2427</v>
      </c>
      <c r="H4148" s="64" t="s">
        <v>2833</v>
      </c>
      <c r="J4148">
        <f t="shared" si="1250"/>
        <v>0</v>
      </c>
      <c r="K4148" t="str">
        <f t="shared" si="1251"/>
        <v/>
      </c>
      <c r="L4148" t="str">
        <f t="shared" si="1247"/>
        <v/>
      </c>
      <c r="M4148" t="str">
        <f t="shared" si="1252"/>
        <v/>
      </c>
      <c r="N4148" t="str">
        <f t="shared" si="1253"/>
        <v/>
      </c>
      <c r="O4148" t="str">
        <f t="shared" si="1254"/>
        <v/>
      </c>
      <c r="P4148" t="str">
        <f t="shared" si="1255"/>
        <v/>
      </c>
      <c r="R4148" t="str">
        <f t="shared" si="1248"/>
        <v/>
      </c>
      <c r="T4148" t="str">
        <f t="shared" si="1256"/>
        <v>AALTEN</v>
      </c>
      <c r="U4148" t="str">
        <f t="shared" si="1257"/>
        <v>Neptunus</v>
      </c>
      <c r="V4148" s="62" t="str">
        <f t="shared" si="1258"/>
        <v/>
      </c>
      <c r="W4148" s="15" t="str">
        <f>IF(J4148,#REF!,"")</f>
        <v/>
      </c>
      <c r="X4148" s="15" t="str">
        <f>IF(J4148,#REF!,"")</f>
        <v/>
      </c>
      <c r="Y4148" s="62" t="str">
        <f t="shared" si="1259"/>
        <v xml:space="preserve"> </v>
      </c>
      <c r="AA4148" s="69"/>
      <c r="AB4148" s="90" t="s">
        <v>5915</v>
      </c>
      <c r="AC4148" s="5" t="s">
        <v>5915</v>
      </c>
      <c r="AD4148" s="90" t="str">
        <f t="shared" si="1260"/>
        <v/>
      </c>
      <c r="AE4148" s="90" t="str">
        <f t="shared" si="1261"/>
        <v/>
      </c>
      <c r="AF4148" t="str">
        <f>IF(Y4148="AV","Armatuur "&amp;AE4148&amp;" leveren en plaatsen op LM "&amp;AD4148&amp;"m","")&amp;IF(Y4148="MV AV","Mast en armatuur leveren en plaatsen, "&amp;AE4148&amp;" en LM "&amp;AD4148&amp;"m, oude mast "&amp;AB4148&amp;"m verwijderen","")&amp;IF(Y4148="NM NA","Nwe mast en nw armatuur leveren en plaatsen, "&amp;AE4148&amp;" en LM "&amp;AD4148&amp;"m, oude mast "&amp;AB4148&amp;"m verwijderen","")&amp;IF(Y4148="NLP","Nieuw lichtpunt bijplaatsen, "&amp;AE4148&amp;" en LM "&amp;AD4148&amp;"m","")</f>
        <v/>
      </c>
      <c r="AH4148" t="str">
        <f t="shared" si="1249"/>
        <v/>
      </c>
      <c r="AI4148" t="str">
        <f>IF(AH4148&gt;"",VLOOKUP(AH4148,'MAATREGELEN TBV BESTEK '!$A$3:$N$34,11,FALSE),"")</f>
        <v/>
      </c>
      <c r="AJ4148" t="str">
        <f>IF(AH4148&gt;"",VLOOKUP(AH4148,'MAATREGELEN TBV BESTEK '!$A$3:$N$34,13,FALSE),"")</f>
        <v/>
      </c>
      <c r="AK4148" t="str">
        <f>IF(AH4148&gt;"",VLOOKUP(AH4148,'MAATREGELEN TBV BESTEK '!$A$3:$N$34,14,FALSE),"")</f>
        <v/>
      </c>
    </row>
    <row r="4149" spans="1:37" ht="12" customHeight="1">
      <c r="A4149" s="49">
        <v>236162.22399999999</v>
      </c>
      <c r="B4149" s="49">
        <v>438158.75900000002</v>
      </c>
      <c r="C4149" t="s">
        <v>1970</v>
      </c>
      <c r="D4149" t="s">
        <v>4563</v>
      </c>
      <c r="E4149" t="s">
        <v>5915</v>
      </c>
      <c r="F4149" t="s">
        <v>5915</v>
      </c>
      <c r="G4149" t="s">
        <v>2427</v>
      </c>
      <c r="H4149" s="64" t="s">
        <v>2833</v>
      </c>
      <c r="J4149">
        <f t="shared" si="1250"/>
        <v>0</v>
      </c>
      <c r="K4149" t="str">
        <f t="shared" si="1251"/>
        <v/>
      </c>
      <c r="L4149" t="str">
        <f t="shared" si="1247"/>
        <v/>
      </c>
      <c r="M4149" t="str">
        <f t="shared" si="1252"/>
        <v/>
      </c>
      <c r="N4149" t="str">
        <f t="shared" si="1253"/>
        <v/>
      </c>
      <c r="O4149" t="str">
        <f t="shared" si="1254"/>
        <v/>
      </c>
      <c r="P4149" t="str">
        <f t="shared" si="1255"/>
        <v/>
      </c>
      <c r="R4149" t="str">
        <f t="shared" si="1248"/>
        <v/>
      </c>
      <c r="T4149" t="str">
        <f t="shared" si="1256"/>
        <v>AALTEN</v>
      </c>
      <c r="U4149" t="str">
        <f t="shared" si="1257"/>
        <v>Neptunus</v>
      </c>
      <c r="V4149" s="62" t="str">
        <f t="shared" si="1258"/>
        <v/>
      </c>
      <c r="W4149" s="15" t="str">
        <f>IF(J4149,#REF!,"")</f>
        <v/>
      </c>
      <c r="X4149" s="15" t="str">
        <f>IF(J4149,#REF!,"")</f>
        <v/>
      </c>
      <c r="Y4149" s="62" t="str">
        <f t="shared" si="1259"/>
        <v xml:space="preserve"> </v>
      </c>
      <c r="AA4149" s="69"/>
      <c r="AB4149" s="90" t="s">
        <v>5915</v>
      </c>
      <c r="AC4149" s="5" t="s">
        <v>5915</v>
      </c>
      <c r="AD4149" s="90" t="str">
        <f t="shared" si="1260"/>
        <v/>
      </c>
      <c r="AE4149" s="90" t="str">
        <f t="shared" si="1261"/>
        <v/>
      </c>
      <c r="AF4149" t="str">
        <f>IF(Y4149="AV","Armatuur "&amp;AE4149&amp;" leveren en plaatsen op LM "&amp;AD4149&amp;"m","")&amp;IF(Y4149="MV AV","Mast en armatuur leveren en plaatsen, "&amp;AE4149&amp;" en LM "&amp;AD4149&amp;"m, oude mast "&amp;AB4149&amp;"m verwijderen","")&amp;IF(Y4149="NM NA","Nwe mast en nw armatuur leveren en plaatsen, "&amp;AE4149&amp;" en LM "&amp;AD4149&amp;"m, oude mast "&amp;AB4149&amp;"m verwijderen","")&amp;IF(Y4149="NLP","Nieuw lichtpunt bijplaatsen, "&amp;AE4149&amp;" en LM "&amp;AD4149&amp;"m","")</f>
        <v/>
      </c>
      <c r="AH4149" t="str">
        <f t="shared" si="1249"/>
        <v/>
      </c>
      <c r="AI4149" t="str">
        <f>IF(AH4149&gt;"",VLOOKUP(AH4149,'MAATREGELEN TBV BESTEK '!$A$3:$N$34,11,FALSE),"")</f>
        <v/>
      </c>
      <c r="AJ4149" t="str">
        <f>IF(AH4149&gt;"",VLOOKUP(AH4149,'MAATREGELEN TBV BESTEK '!$A$3:$N$34,13,FALSE),"")</f>
        <v/>
      </c>
      <c r="AK4149" t="str">
        <f>IF(AH4149&gt;"",VLOOKUP(AH4149,'MAATREGELEN TBV BESTEK '!$A$3:$N$34,14,FALSE),"")</f>
        <v/>
      </c>
    </row>
    <row r="4150" spans="1:37" ht="12" customHeight="1">
      <c r="A4150" s="49">
        <v>236171.236</v>
      </c>
      <c r="B4150" s="49">
        <v>438127.50599999999</v>
      </c>
      <c r="C4150" t="s">
        <v>1971</v>
      </c>
      <c r="D4150" t="s">
        <v>5914</v>
      </c>
      <c r="E4150" s="40">
        <v>4</v>
      </c>
      <c r="F4150" t="s">
        <v>4426</v>
      </c>
      <c r="G4150" t="s">
        <v>2427</v>
      </c>
      <c r="H4150" s="64" t="s">
        <v>2833</v>
      </c>
      <c r="J4150">
        <f t="shared" si="1250"/>
        <v>1</v>
      </c>
      <c r="K4150" t="str">
        <f t="shared" si="1251"/>
        <v>dicht</v>
      </c>
      <c r="L4150" t="str">
        <f t="shared" si="1247"/>
        <v>zwart</v>
      </c>
      <c r="M4150">
        <f t="shared" si="1252"/>
        <v>236171.236</v>
      </c>
      <c r="N4150">
        <f t="shared" si="1253"/>
        <v>438127.50599999999</v>
      </c>
      <c r="O4150" t="str">
        <f t="shared" si="1254"/>
        <v>zwart dicht</v>
      </c>
      <c r="P4150" t="str">
        <f t="shared" si="1255"/>
        <v>ALN01141</v>
      </c>
      <c r="Q4150" t="str">
        <f>$O$2&amp;E4150</f>
        <v>Lph 4</v>
      </c>
      <c r="R4150" t="str">
        <f t="shared" si="1248"/>
        <v>Kegel 2000 led</v>
      </c>
      <c r="T4150" t="str">
        <f t="shared" si="1256"/>
        <v>AALTEN</v>
      </c>
      <c r="U4150" t="str">
        <f t="shared" si="1257"/>
        <v>Neptunus</v>
      </c>
      <c r="V4150" s="62" t="str">
        <f t="shared" si="1258"/>
        <v>ALN01141</v>
      </c>
      <c r="W4150" s="15" t="e">
        <f>IF(J4150,#REF!,"")</f>
        <v>#REF!</v>
      </c>
      <c r="X4150" s="15" t="e">
        <f>IF(J4150,#REF!,"")</f>
        <v>#REF!</v>
      </c>
      <c r="Y4150" s="62" t="str">
        <f t="shared" si="1259"/>
        <v>MV AV</v>
      </c>
      <c r="AA4150" s="69"/>
      <c r="AB4150" s="90">
        <v>5</v>
      </c>
      <c r="AC4150" s="5" t="s">
        <v>1954</v>
      </c>
      <c r="AD4150" s="90">
        <f t="shared" si="1260"/>
        <v>4</v>
      </c>
      <c r="AE4150" s="90" t="str">
        <f t="shared" si="1261"/>
        <v>Kegel 2000 led</v>
      </c>
      <c r="AF4150" s="22" t="str">
        <f>IF(Y4150="AV","Armatuur "&amp;AE4150&amp;" leveren en plaatsen op LM "&amp;AB4150&amp;"m","")&amp;IF(Y4150="MV AV","Mast en armatuur leveren en plaatsen, "&amp;AE4150&amp;" en LM "&amp;AD4150&amp;"m, oude mast "&amp;AB4150&amp;"m verwijderen","")&amp;IF(Y4150="NM NA","Nwe mast en nw armatuur leveren en plaatsen, "&amp;AE4150&amp;" en LM "&amp;AD4150&amp;"m","")&amp;IF(Y4150="NLP","Nieuw lichtpunt bijplaatsen, "&amp;AE4150&amp;" en LM "&amp;AD4150&amp;"m","")</f>
        <v>Mast en armatuur leveren en plaatsen, Kegel 2000 led en LM 4m, oude mast 5m verwijderen</v>
      </c>
      <c r="AH4150" t="str">
        <f t="shared" si="1249"/>
        <v>MV AV 5-&gt;4 Kegel 2000 led</v>
      </c>
      <c r="AI4150">
        <f>IF(AH4150&gt;"",VLOOKUP(AH4150,'MAATREGELEN TBV BESTEK '!$A$3:$N$34,11,FALSE),"")</f>
        <v>134040</v>
      </c>
      <c r="AJ4150">
        <f>IF(AH4150&gt;"",VLOOKUP(AH4150,'MAATREGELEN TBV BESTEK '!$A$3:$N$34,13,FALSE),"")</f>
        <v>711010</v>
      </c>
      <c r="AK4150">
        <f>IF(AH4150&gt;"",VLOOKUP(AH4150,'MAATREGELEN TBV BESTEK '!$A$3:$N$34,14,FALSE),"")</f>
        <v>721210</v>
      </c>
    </row>
    <row r="4151" spans="1:37" ht="12" customHeight="1">
      <c r="A4151" s="49">
        <v>236171.236</v>
      </c>
      <c r="B4151" s="49">
        <v>438127.50599999999</v>
      </c>
      <c r="C4151" t="s">
        <v>1971</v>
      </c>
      <c r="D4151" t="s">
        <v>4563</v>
      </c>
      <c r="E4151" t="s">
        <v>5915</v>
      </c>
      <c r="F4151" t="s">
        <v>5915</v>
      </c>
      <c r="G4151" t="s">
        <v>2427</v>
      </c>
      <c r="H4151" s="64" t="s">
        <v>2833</v>
      </c>
      <c r="J4151">
        <f t="shared" si="1250"/>
        <v>0</v>
      </c>
      <c r="K4151" t="str">
        <f t="shared" si="1251"/>
        <v/>
      </c>
      <c r="L4151" t="str">
        <f t="shared" si="1247"/>
        <v/>
      </c>
      <c r="M4151" t="str">
        <f t="shared" si="1252"/>
        <v/>
      </c>
      <c r="N4151" t="str">
        <f t="shared" si="1253"/>
        <v/>
      </c>
      <c r="O4151" t="str">
        <f t="shared" si="1254"/>
        <v/>
      </c>
      <c r="P4151" t="str">
        <f t="shared" si="1255"/>
        <v/>
      </c>
      <c r="R4151" t="str">
        <f t="shared" si="1248"/>
        <v/>
      </c>
      <c r="T4151" t="str">
        <f t="shared" si="1256"/>
        <v>AALTEN</v>
      </c>
      <c r="U4151" t="str">
        <f t="shared" si="1257"/>
        <v>Neptunus</v>
      </c>
      <c r="V4151" s="62" t="str">
        <f t="shared" si="1258"/>
        <v/>
      </c>
      <c r="W4151" s="15" t="str">
        <f>IF(J4151,#REF!,"")</f>
        <v/>
      </c>
      <c r="X4151" s="15" t="str">
        <f>IF(J4151,#REF!,"")</f>
        <v/>
      </c>
      <c r="Y4151" s="62" t="str">
        <f t="shared" si="1259"/>
        <v xml:space="preserve"> </v>
      </c>
      <c r="AA4151" s="69"/>
      <c r="AB4151" s="90" t="s">
        <v>5915</v>
      </c>
      <c r="AC4151" s="5" t="s">
        <v>5915</v>
      </c>
      <c r="AD4151" s="90" t="str">
        <f t="shared" si="1260"/>
        <v/>
      </c>
      <c r="AE4151" s="90" t="str">
        <f t="shared" si="1261"/>
        <v/>
      </c>
      <c r="AF4151" t="str">
        <f>IF(Y4151="AV","Armatuur "&amp;AE4151&amp;" leveren en plaatsen op LM "&amp;AD4151&amp;"m","")&amp;IF(Y4151="MV AV","Mast en armatuur leveren en plaatsen, "&amp;AE4151&amp;" en LM "&amp;AD4151&amp;"m, oude mast "&amp;AB4151&amp;"m verwijderen","")&amp;IF(Y4151="NM NA","Nwe mast en nw armatuur leveren en plaatsen, "&amp;AE4151&amp;" en LM "&amp;AD4151&amp;"m, oude mast "&amp;AB4151&amp;"m verwijderen","")&amp;IF(Y4151="NLP","Nieuw lichtpunt bijplaatsen, "&amp;AE4151&amp;" en LM "&amp;AD4151&amp;"m","")</f>
        <v/>
      </c>
      <c r="AH4151" t="str">
        <f t="shared" si="1249"/>
        <v/>
      </c>
      <c r="AI4151" t="str">
        <f>IF(AH4151&gt;"",VLOOKUP(AH4151,'MAATREGELEN TBV BESTEK '!$A$3:$N$34,11,FALSE),"")</f>
        <v/>
      </c>
      <c r="AJ4151" t="str">
        <f>IF(AH4151&gt;"",VLOOKUP(AH4151,'MAATREGELEN TBV BESTEK '!$A$3:$N$34,13,FALSE),"")</f>
        <v/>
      </c>
      <c r="AK4151" t="str">
        <f>IF(AH4151&gt;"",VLOOKUP(AH4151,'MAATREGELEN TBV BESTEK '!$A$3:$N$34,14,FALSE),"")</f>
        <v/>
      </c>
    </row>
    <row r="4152" spans="1:37" ht="12" customHeight="1">
      <c r="A4152" s="49">
        <v>236171.236</v>
      </c>
      <c r="B4152" s="49">
        <v>438127.50599999999</v>
      </c>
      <c r="C4152" t="s">
        <v>1971</v>
      </c>
      <c r="D4152" t="s">
        <v>4563</v>
      </c>
      <c r="E4152" t="s">
        <v>5915</v>
      </c>
      <c r="F4152" t="s">
        <v>5915</v>
      </c>
      <c r="G4152" t="s">
        <v>2427</v>
      </c>
      <c r="H4152" s="64" t="s">
        <v>2833</v>
      </c>
      <c r="J4152">
        <f t="shared" si="1250"/>
        <v>0</v>
      </c>
      <c r="K4152" t="str">
        <f t="shared" si="1251"/>
        <v/>
      </c>
      <c r="L4152" t="str">
        <f t="shared" si="1247"/>
        <v/>
      </c>
      <c r="M4152" t="str">
        <f t="shared" si="1252"/>
        <v/>
      </c>
      <c r="N4152" t="str">
        <f t="shared" si="1253"/>
        <v/>
      </c>
      <c r="O4152" t="str">
        <f t="shared" si="1254"/>
        <v/>
      </c>
      <c r="P4152" t="str">
        <f t="shared" si="1255"/>
        <v/>
      </c>
      <c r="R4152" t="str">
        <f t="shared" si="1248"/>
        <v/>
      </c>
      <c r="T4152" t="str">
        <f t="shared" si="1256"/>
        <v>AALTEN</v>
      </c>
      <c r="U4152" t="str">
        <f t="shared" si="1257"/>
        <v>Neptunus</v>
      </c>
      <c r="V4152" s="62" t="str">
        <f t="shared" si="1258"/>
        <v/>
      </c>
      <c r="W4152" s="15" t="str">
        <f>IF(J4152,#REF!,"")</f>
        <v/>
      </c>
      <c r="X4152" s="15" t="str">
        <f>IF(J4152,#REF!,"")</f>
        <v/>
      </c>
      <c r="Y4152" s="62" t="str">
        <f t="shared" si="1259"/>
        <v xml:space="preserve"> </v>
      </c>
      <c r="AA4152" s="69"/>
      <c r="AB4152" s="90" t="s">
        <v>5915</v>
      </c>
      <c r="AC4152" s="5" t="s">
        <v>5915</v>
      </c>
      <c r="AD4152" s="90" t="str">
        <f t="shared" si="1260"/>
        <v/>
      </c>
      <c r="AE4152" s="90" t="str">
        <f t="shared" si="1261"/>
        <v/>
      </c>
      <c r="AF4152" t="str">
        <f>IF(Y4152="AV","Armatuur "&amp;AE4152&amp;" leveren en plaatsen op LM "&amp;AD4152&amp;"m","")&amp;IF(Y4152="MV AV","Mast en armatuur leveren en plaatsen, "&amp;AE4152&amp;" en LM "&amp;AD4152&amp;"m, oude mast "&amp;AB4152&amp;"m verwijderen","")&amp;IF(Y4152="NM NA","Nwe mast en nw armatuur leveren en plaatsen, "&amp;AE4152&amp;" en LM "&amp;AD4152&amp;"m, oude mast "&amp;AB4152&amp;"m verwijderen","")&amp;IF(Y4152="NLP","Nieuw lichtpunt bijplaatsen, "&amp;AE4152&amp;" en LM "&amp;AD4152&amp;"m","")</f>
        <v/>
      </c>
      <c r="AH4152" t="str">
        <f t="shared" si="1249"/>
        <v/>
      </c>
      <c r="AI4152" t="str">
        <f>IF(AH4152&gt;"",VLOOKUP(AH4152,'MAATREGELEN TBV BESTEK '!$A$3:$N$34,11,FALSE),"")</f>
        <v/>
      </c>
      <c r="AJ4152" t="str">
        <f>IF(AH4152&gt;"",VLOOKUP(AH4152,'MAATREGELEN TBV BESTEK '!$A$3:$N$34,13,FALSE),"")</f>
        <v/>
      </c>
      <c r="AK4152" t="str">
        <f>IF(AH4152&gt;"",VLOOKUP(AH4152,'MAATREGELEN TBV BESTEK '!$A$3:$N$34,14,FALSE),"")</f>
        <v/>
      </c>
    </row>
    <row r="4153" spans="1:37" ht="12" customHeight="1">
      <c r="A4153" s="49">
        <v>236171.236</v>
      </c>
      <c r="B4153" s="49">
        <v>438127.50599999999</v>
      </c>
      <c r="C4153" t="s">
        <v>1971</v>
      </c>
      <c r="D4153" t="s">
        <v>4563</v>
      </c>
      <c r="E4153" t="s">
        <v>5915</v>
      </c>
      <c r="F4153" t="s">
        <v>5915</v>
      </c>
      <c r="G4153" t="s">
        <v>2427</v>
      </c>
      <c r="H4153" s="64" t="s">
        <v>2833</v>
      </c>
      <c r="J4153">
        <f t="shared" si="1250"/>
        <v>0</v>
      </c>
      <c r="K4153" t="str">
        <f t="shared" si="1251"/>
        <v/>
      </c>
      <c r="L4153" t="str">
        <f t="shared" si="1247"/>
        <v/>
      </c>
      <c r="M4153" t="str">
        <f t="shared" si="1252"/>
        <v/>
      </c>
      <c r="N4153" t="str">
        <f t="shared" si="1253"/>
        <v/>
      </c>
      <c r="O4153" t="str">
        <f t="shared" si="1254"/>
        <v/>
      </c>
      <c r="P4153" t="str">
        <f t="shared" si="1255"/>
        <v/>
      </c>
      <c r="R4153" t="str">
        <f t="shared" si="1248"/>
        <v/>
      </c>
      <c r="T4153" t="str">
        <f t="shared" si="1256"/>
        <v>AALTEN</v>
      </c>
      <c r="U4153" t="str">
        <f t="shared" si="1257"/>
        <v>Neptunus</v>
      </c>
      <c r="V4153" s="62" t="str">
        <f t="shared" si="1258"/>
        <v/>
      </c>
      <c r="W4153" s="15" t="str">
        <f>IF(J4153,#REF!,"")</f>
        <v/>
      </c>
      <c r="X4153" s="15" t="str">
        <f>IF(J4153,#REF!,"")</f>
        <v/>
      </c>
      <c r="Y4153" s="62" t="str">
        <f t="shared" si="1259"/>
        <v xml:space="preserve"> </v>
      </c>
      <c r="AA4153" s="69"/>
      <c r="AB4153" s="90" t="s">
        <v>5915</v>
      </c>
      <c r="AC4153" s="5" t="s">
        <v>5915</v>
      </c>
      <c r="AD4153" s="90" t="str">
        <f t="shared" si="1260"/>
        <v/>
      </c>
      <c r="AE4153" s="90" t="str">
        <f t="shared" si="1261"/>
        <v/>
      </c>
      <c r="AF4153" t="str">
        <f>IF(Y4153="AV","Armatuur "&amp;AE4153&amp;" leveren en plaatsen op LM "&amp;AD4153&amp;"m","")&amp;IF(Y4153="MV AV","Mast en armatuur leveren en plaatsen, "&amp;AE4153&amp;" en LM "&amp;AD4153&amp;"m, oude mast "&amp;AB4153&amp;"m verwijderen","")&amp;IF(Y4153="NM NA","Nwe mast en nw armatuur leveren en plaatsen, "&amp;AE4153&amp;" en LM "&amp;AD4153&amp;"m, oude mast "&amp;AB4153&amp;"m verwijderen","")&amp;IF(Y4153="NLP","Nieuw lichtpunt bijplaatsen, "&amp;AE4153&amp;" en LM "&amp;AD4153&amp;"m","")</f>
        <v/>
      </c>
      <c r="AH4153" t="str">
        <f t="shared" si="1249"/>
        <v/>
      </c>
      <c r="AI4153" t="str">
        <f>IF(AH4153&gt;"",VLOOKUP(AH4153,'MAATREGELEN TBV BESTEK '!$A$3:$N$34,11,FALSE),"")</f>
        <v/>
      </c>
      <c r="AJ4153" t="str">
        <f>IF(AH4153&gt;"",VLOOKUP(AH4153,'MAATREGELEN TBV BESTEK '!$A$3:$N$34,13,FALSE),"")</f>
        <v/>
      </c>
      <c r="AK4153" t="str">
        <f>IF(AH4153&gt;"",VLOOKUP(AH4153,'MAATREGELEN TBV BESTEK '!$A$3:$N$34,14,FALSE),"")</f>
        <v/>
      </c>
    </row>
    <row r="4154" spans="1:37" ht="12" customHeight="1">
      <c r="A4154" s="49">
        <v>236176.005</v>
      </c>
      <c r="B4154" s="49">
        <v>438093.70899999997</v>
      </c>
      <c r="C4154" t="s">
        <v>1972</v>
      </c>
      <c r="D4154" t="s">
        <v>5914</v>
      </c>
      <c r="E4154" s="40">
        <v>4</v>
      </c>
      <c r="F4154" t="s">
        <v>4426</v>
      </c>
      <c r="G4154" t="s">
        <v>2427</v>
      </c>
      <c r="H4154" s="64" t="s">
        <v>2833</v>
      </c>
      <c r="J4154">
        <f t="shared" si="1250"/>
        <v>1</v>
      </c>
      <c r="K4154" t="str">
        <f t="shared" si="1251"/>
        <v>dicht</v>
      </c>
      <c r="L4154" t="str">
        <f t="shared" si="1247"/>
        <v>zwart</v>
      </c>
      <c r="M4154">
        <f t="shared" si="1252"/>
        <v>236176.005</v>
      </c>
      <c r="N4154">
        <f t="shared" si="1253"/>
        <v>438093.70899999997</v>
      </c>
      <c r="O4154" t="str">
        <f t="shared" si="1254"/>
        <v>zwart dicht</v>
      </c>
      <c r="P4154" t="str">
        <f t="shared" si="1255"/>
        <v>ALN01142</v>
      </c>
      <c r="Q4154" t="str">
        <f>$O$2&amp;E4154</f>
        <v>Lph 4</v>
      </c>
      <c r="R4154" t="str">
        <f t="shared" si="1248"/>
        <v>Kegel 2000 led</v>
      </c>
      <c r="T4154" t="str">
        <f t="shared" si="1256"/>
        <v>AALTEN</v>
      </c>
      <c r="U4154" t="str">
        <f t="shared" si="1257"/>
        <v>Neptunus</v>
      </c>
      <c r="V4154" s="62" t="str">
        <f t="shared" si="1258"/>
        <v>ALN01142</v>
      </c>
      <c r="W4154" s="15" t="e">
        <f>IF(J4154,#REF!,"")</f>
        <v>#REF!</v>
      </c>
      <c r="X4154" s="15" t="e">
        <f>IF(J4154,#REF!,"")</f>
        <v>#REF!</v>
      </c>
      <c r="Y4154" s="62" t="str">
        <f t="shared" si="1259"/>
        <v>MV AV</v>
      </c>
      <c r="AA4154" s="69"/>
      <c r="AB4154" s="90">
        <v>5</v>
      </c>
      <c r="AC4154" s="5" t="s">
        <v>1954</v>
      </c>
      <c r="AD4154" s="90">
        <f t="shared" si="1260"/>
        <v>4</v>
      </c>
      <c r="AE4154" s="90" t="str">
        <f t="shared" si="1261"/>
        <v>Kegel 2000 led</v>
      </c>
      <c r="AF4154" s="22" t="str">
        <f>IF(Y4154="AV","Armatuur "&amp;AE4154&amp;" leveren en plaatsen op LM "&amp;AB4154&amp;"m","")&amp;IF(Y4154="MV AV","Mast en armatuur leveren en plaatsen, "&amp;AE4154&amp;" en LM "&amp;AD4154&amp;"m, oude mast "&amp;AB4154&amp;"m verwijderen","")&amp;IF(Y4154="NM NA","Nwe mast en nw armatuur leveren en plaatsen, "&amp;AE4154&amp;" en LM "&amp;AD4154&amp;"m","")&amp;IF(Y4154="NLP","Nieuw lichtpunt bijplaatsen, "&amp;AE4154&amp;" en LM "&amp;AD4154&amp;"m","")</f>
        <v>Mast en armatuur leveren en plaatsen, Kegel 2000 led en LM 4m, oude mast 5m verwijderen</v>
      </c>
      <c r="AH4154" t="str">
        <f t="shared" si="1249"/>
        <v>MV AV 5-&gt;4 Kegel 2000 led</v>
      </c>
      <c r="AI4154">
        <f>IF(AH4154&gt;"",VLOOKUP(AH4154,'MAATREGELEN TBV BESTEK '!$A$3:$N$34,11,FALSE),"")</f>
        <v>134040</v>
      </c>
      <c r="AJ4154">
        <f>IF(AH4154&gt;"",VLOOKUP(AH4154,'MAATREGELEN TBV BESTEK '!$A$3:$N$34,13,FALSE),"")</f>
        <v>711010</v>
      </c>
      <c r="AK4154">
        <f>IF(AH4154&gt;"",VLOOKUP(AH4154,'MAATREGELEN TBV BESTEK '!$A$3:$N$34,14,FALSE),"")</f>
        <v>721210</v>
      </c>
    </row>
    <row r="4155" spans="1:37" ht="12" customHeight="1">
      <c r="A4155" s="49">
        <v>236176.005</v>
      </c>
      <c r="B4155" s="49">
        <v>438093.70899999997</v>
      </c>
      <c r="C4155" t="s">
        <v>1972</v>
      </c>
      <c r="D4155" t="s">
        <v>4563</v>
      </c>
      <c r="E4155" t="s">
        <v>5915</v>
      </c>
      <c r="F4155" t="s">
        <v>5915</v>
      </c>
      <c r="G4155" t="s">
        <v>2427</v>
      </c>
      <c r="H4155" s="64" t="s">
        <v>2833</v>
      </c>
      <c r="J4155">
        <f t="shared" si="1250"/>
        <v>0</v>
      </c>
      <c r="K4155" t="str">
        <f t="shared" si="1251"/>
        <v/>
      </c>
      <c r="L4155" t="str">
        <f t="shared" si="1247"/>
        <v/>
      </c>
      <c r="M4155" t="str">
        <f t="shared" si="1252"/>
        <v/>
      </c>
      <c r="N4155" t="str">
        <f t="shared" si="1253"/>
        <v/>
      </c>
      <c r="O4155" t="str">
        <f t="shared" si="1254"/>
        <v/>
      </c>
      <c r="P4155" t="str">
        <f t="shared" si="1255"/>
        <v/>
      </c>
      <c r="R4155" t="str">
        <f t="shared" si="1248"/>
        <v/>
      </c>
      <c r="T4155" t="str">
        <f t="shared" si="1256"/>
        <v>AALTEN</v>
      </c>
      <c r="U4155" t="str">
        <f t="shared" si="1257"/>
        <v>Neptunus</v>
      </c>
      <c r="V4155" s="62" t="str">
        <f t="shared" si="1258"/>
        <v/>
      </c>
      <c r="W4155" s="15" t="str">
        <f>IF(J4155,#REF!,"")</f>
        <v/>
      </c>
      <c r="X4155" s="15" t="str">
        <f>IF(J4155,#REF!,"")</f>
        <v/>
      </c>
      <c r="Y4155" s="62" t="str">
        <f t="shared" si="1259"/>
        <v xml:space="preserve"> </v>
      </c>
      <c r="AA4155" s="69"/>
      <c r="AB4155" s="90" t="s">
        <v>5915</v>
      </c>
      <c r="AC4155" s="5" t="s">
        <v>5915</v>
      </c>
      <c r="AD4155" s="90" t="str">
        <f t="shared" si="1260"/>
        <v/>
      </c>
      <c r="AE4155" s="90" t="str">
        <f t="shared" si="1261"/>
        <v/>
      </c>
      <c r="AF4155" t="str">
        <f>IF(Y4155="AV","Armatuur "&amp;AE4155&amp;" leveren en plaatsen op LM "&amp;AD4155&amp;"m","")&amp;IF(Y4155="MV AV","Mast en armatuur leveren en plaatsen, "&amp;AE4155&amp;" en LM "&amp;AD4155&amp;"m, oude mast "&amp;AB4155&amp;"m verwijderen","")&amp;IF(Y4155="NM NA","Nwe mast en nw armatuur leveren en plaatsen, "&amp;AE4155&amp;" en LM "&amp;AD4155&amp;"m, oude mast "&amp;AB4155&amp;"m verwijderen","")&amp;IF(Y4155="NLP","Nieuw lichtpunt bijplaatsen, "&amp;AE4155&amp;" en LM "&amp;AD4155&amp;"m","")</f>
        <v/>
      </c>
      <c r="AH4155" t="str">
        <f t="shared" si="1249"/>
        <v/>
      </c>
      <c r="AI4155" t="str">
        <f>IF(AH4155&gt;"",VLOOKUP(AH4155,'MAATREGELEN TBV BESTEK '!$A$3:$N$34,11,FALSE),"")</f>
        <v/>
      </c>
      <c r="AJ4155" t="str">
        <f>IF(AH4155&gt;"",VLOOKUP(AH4155,'MAATREGELEN TBV BESTEK '!$A$3:$N$34,13,FALSE),"")</f>
        <v/>
      </c>
      <c r="AK4155" t="str">
        <f>IF(AH4155&gt;"",VLOOKUP(AH4155,'MAATREGELEN TBV BESTEK '!$A$3:$N$34,14,FALSE),"")</f>
        <v/>
      </c>
    </row>
    <row r="4156" spans="1:37" ht="12" customHeight="1">
      <c r="A4156" s="49">
        <v>236176.005</v>
      </c>
      <c r="B4156" s="49">
        <v>438093.70899999997</v>
      </c>
      <c r="C4156" t="s">
        <v>1972</v>
      </c>
      <c r="D4156" t="s">
        <v>4563</v>
      </c>
      <c r="E4156" t="s">
        <v>5915</v>
      </c>
      <c r="F4156" t="s">
        <v>5915</v>
      </c>
      <c r="G4156" t="s">
        <v>2427</v>
      </c>
      <c r="H4156" s="64" t="s">
        <v>2833</v>
      </c>
      <c r="J4156">
        <f t="shared" si="1250"/>
        <v>0</v>
      </c>
      <c r="K4156" t="str">
        <f t="shared" si="1251"/>
        <v/>
      </c>
      <c r="L4156" t="str">
        <f t="shared" si="1247"/>
        <v/>
      </c>
      <c r="M4156" t="str">
        <f t="shared" si="1252"/>
        <v/>
      </c>
      <c r="N4156" t="str">
        <f t="shared" si="1253"/>
        <v/>
      </c>
      <c r="O4156" t="str">
        <f t="shared" si="1254"/>
        <v/>
      </c>
      <c r="P4156" t="str">
        <f t="shared" si="1255"/>
        <v/>
      </c>
      <c r="R4156" t="str">
        <f t="shared" si="1248"/>
        <v/>
      </c>
      <c r="T4156" t="str">
        <f t="shared" si="1256"/>
        <v>AALTEN</v>
      </c>
      <c r="U4156" t="str">
        <f t="shared" si="1257"/>
        <v>Neptunus</v>
      </c>
      <c r="V4156" s="62" t="str">
        <f t="shared" si="1258"/>
        <v/>
      </c>
      <c r="W4156" s="15" t="str">
        <f>IF(J4156,#REF!,"")</f>
        <v/>
      </c>
      <c r="X4156" s="15" t="str">
        <f>IF(J4156,#REF!,"")</f>
        <v/>
      </c>
      <c r="Y4156" s="62" t="str">
        <f t="shared" si="1259"/>
        <v xml:space="preserve"> </v>
      </c>
      <c r="AA4156" s="69"/>
      <c r="AB4156" s="90" t="s">
        <v>5915</v>
      </c>
      <c r="AC4156" s="5" t="s">
        <v>5915</v>
      </c>
      <c r="AD4156" s="90" t="str">
        <f t="shared" si="1260"/>
        <v/>
      </c>
      <c r="AE4156" s="90" t="str">
        <f t="shared" si="1261"/>
        <v/>
      </c>
      <c r="AF4156" t="str">
        <f>IF(Y4156="AV","Armatuur "&amp;AE4156&amp;" leveren en plaatsen op LM "&amp;AD4156&amp;"m","")&amp;IF(Y4156="MV AV","Mast en armatuur leveren en plaatsen, "&amp;AE4156&amp;" en LM "&amp;AD4156&amp;"m, oude mast "&amp;AB4156&amp;"m verwijderen","")&amp;IF(Y4156="NM NA","Nwe mast en nw armatuur leveren en plaatsen, "&amp;AE4156&amp;" en LM "&amp;AD4156&amp;"m, oude mast "&amp;AB4156&amp;"m verwijderen","")&amp;IF(Y4156="NLP","Nieuw lichtpunt bijplaatsen, "&amp;AE4156&amp;" en LM "&amp;AD4156&amp;"m","")</f>
        <v/>
      </c>
      <c r="AH4156" t="str">
        <f t="shared" si="1249"/>
        <v/>
      </c>
      <c r="AI4156" t="str">
        <f>IF(AH4156&gt;"",VLOOKUP(AH4156,'MAATREGELEN TBV BESTEK '!$A$3:$N$34,11,FALSE),"")</f>
        <v/>
      </c>
      <c r="AJ4156" t="str">
        <f>IF(AH4156&gt;"",VLOOKUP(AH4156,'MAATREGELEN TBV BESTEK '!$A$3:$N$34,13,FALSE),"")</f>
        <v/>
      </c>
      <c r="AK4156" t="str">
        <f>IF(AH4156&gt;"",VLOOKUP(AH4156,'MAATREGELEN TBV BESTEK '!$A$3:$N$34,14,FALSE),"")</f>
        <v/>
      </c>
    </row>
    <row r="4157" spans="1:37" ht="12" customHeight="1">
      <c r="A4157" s="49">
        <v>236176.005</v>
      </c>
      <c r="B4157" s="49">
        <v>438093.70899999997</v>
      </c>
      <c r="C4157" t="s">
        <v>1972</v>
      </c>
      <c r="D4157" t="s">
        <v>4563</v>
      </c>
      <c r="E4157" t="s">
        <v>5915</v>
      </c>
      <c r="F4157" t="s">
        <v>5915</v>
      </c>
      <c r="G4157" t="s">
        <v>2427</v>
      </c>
      <c r="H4157" s="64" t="s">
        <v>2833</v>
      </c>
      <c r="J4157">
        <f t="shared" si="1250"/>
        <v>0</v>
      </c>
      <c r="K4157" t="str">
        <f t="shared" si="1251"/>
        <v/>
      </c>
      <c r="L4157" t="str">
        <f t="shared" si="1247"/>
        <v/>
      </c>
      <c r="M4157" t="str">
        <f t="shared" si="1252"/>
        <v/>
      </c>
      <c r="N4157" t="str">
        <f t="shared" si="1253"/>
        <v/>
      </c>
      <c r="O4157" t="str">
        <f t="shared" si="1254"/>
        <v/>
      </c>
      <c r="P4157" t="str">
        <f t="shared" si="1255"/>
        <v/>
      </c>
      <c r="R4157" t="str">
        <f t="shared" si="1248"/>
        <v/>
      </c>
      <c r="T4157" t="str">
        <f t="shared" si="1256"/>
        <v>AALTEN</v>
      </c>
      <c r="U4157" t="str">
        <f t="shared" si="1257"/>
        <v>Neptunus</v>
      </c>
      <c r="V4157" s="62" t="str">
        <f t="shared" si="1258"/>
        <v/>
      </c>
      <c r="W4157" s="15" t="str">
        <f>IF(J4157,#REF!,"")</f>
        <v/>
      </c>
      <c r="X4157" s="15" t="str">
        <f>IF(J4157,#REF!,"")</f>
        <v/>
      </c>
      <c r="Y4157" s="62" t="str">
        <f t="shared" si="1259"/>
        <v xml:space="preserve"> </v>
      </c>
      <c r="AA4157" s="69"/>
      <c r="AB4157" s="90" t="s">
        <v>5915</v>
      </c>
      <c r="AC4157" s="5" t="s">
        <v>5915</v>
      </c>
      <c r="AD4157" s="90" t="str">
        <f t="shared" si="1260"/>
        <v/>
      </c>
      <c r="AE4157" s="90" t="str">
        <f t="shared" si="1261"/>
        <v/>
      </c>
      <c r="AF4157" t="str">
        <f>IF(Y4157="AV","Armatuur "&amp;AE4157&amp;" leveren en plaatsen op LM "&amp;AD4157&amp;"m","")&amp;IF(Y4157="MV AV","Mast en armatuur leveren en plaatsen, "&amp;AE4157&amp;" en LM "&amp;AD4157&amp;"m, oude mast "&amp;AB4157&amp;"m verwijderen","")&amp;IF(Y4157="NM NA","Nwe mast en nw armatuur leveren en plaatsen, "&amp;AE4157&amp;" en LM "&amp;AD4157&amp;"m, oude mast "&amp;AB4157&amp;"m verwijderen","")&amp;IF(Y4157="NLP","Nieuw lichtpunt bijplaatsen, "&amp;AE4157&amp;" en LM "&amp;AD4157&amp;"m","")</f>
        <v/>
      </c>
      <c r="AH4157" t="str">
        <f t="shared" si="1249"/>
        <v/>
      </c>
      <c r="AI4157" t="str">
        <f>IF(AH4157&gt;"",VLOOKUP(AH4157,'MAATREGELEN TBV BESTEK '!$A$3:$N$34,11,FALSE),"")</f>
        <v/>
      </c>
      <c r="AJ4157" t="str">
        <f>IF(AH4157&gt;"",VLOOKUP(AH4157,'MAATREGELEN TBV BESTEK '!$A$3:$N$34,13,FALSE),"")</f>
        <v/>
      </c>
      <c r="AK4157" t="str">
        <f>IF(AH4157&gt;"",VLOOKUP(AH4157,'MAATREGELEN TBV BESTEK '!$A$3:$N$34,14,FALSE),"")</f>
        <v/>
      </c>
    </row>
    <row r="4158" spans="1:37" ht="12" customHeight="1">
      <c r="A4158" s="49">
        <v>236190.726</v>
      </c>
      <c r="B4158" s="49">
        <v>438059.29</v>
      </c>
      <c r="C4158" t="s">
        <v>1973</v>
      </c>
      <c r="D4158" t="s">
        <v>5914</v>
      </c>
      <c r="E4158" s="40">
        <v>4</v>
      </c>
      <c r="F4158" t="s">
        <v>4426</v>
      </c>
      <c r="G4158" t="s">
        <v>2427</v>
      </c>
      <c r="H4158" s="64" t="s">
        <v>2833</v>
      </c>
      <c r="J4158">
        <f t="shared" si="1250"/>
        <v>1</v>
      </c>
      <c r="K4158" t="str">
        <f t="shared" si="1251"/>
        <v>dicht</v>
      </c>
      <c r="L4158" t="str">
        <f t="shared" si="1247"/>
        <v>zwart</v>
      </c>
      <c r="M4158">
        <f t="shared" si="1252"/>
        <v>236190.726</v>
      </c>
      <c r="N4158">
        <f t="shared" si="1253"/>
        <v>438059.29</v>
      </c>
      <c r="O4158" t="str">
        <f t="shared" si="1254"/>
        <v>zwart dicht</v>
      </c>
      <c r="P4158" t="str">
        <f t="shared" si="1255"/>
        <v>ALN01143</v>
      </c>
      <c r="Q4158" t="str">
        <f>$O$2&amp;E4158</f>
        <v>Lph 4</v>
      </c>
      <c r="R4158" t="str">
        <f t="shared" si="1248"/>
        <v>Kegel 2000 led</v>
      </c>
      <c r="T4158" t="str">
        <f t="shared" si="1256"/>
        <v>AALTEN</v>
      </c>
      <c r="U4158" t="str">
        <f t="shared" si="1257"/>
        <v>Neptunus</v>
      </c>
      <c r="V4158" s="62" t="str">
        <f t="shared" si="1258"/>
        <v>ALN01143</v>
      </c>
      <c r="W4158" s="15" t="e">
        <f>IF(J4158,#REF!,"")</f>
        <v>#REF!</v>
      </c>
      <c r="X4158" s="15" t="e">
        <f>IF(J4158,#REF!,"")</f>
        <v>#REF!</v>
      </c>
      <c r="Y4158" s="62" t="str">
        <f t="shared" si="1259"/>
        <v>MV AV</v>
      </c>
      <c r="AA4158" s="69"/>
      <c r="AB4158" s="90">
        <v>5</v>
      </c>
      <c r="AC4158" s="5" t="s">
        <v>1954</v>
      </c>
      <c r="AD4158" s="90">
        <f t="shared" si="1260"/>
        <v>4</v>
      </c>
      <c r="AE4158" s="90" t="str">
        <f t="shared" si="1261"/>
        <v>Kegel 2000 led</v>
      </c>
      <c r="AF4158" s="22" t="str">
        <f>IF(Y4158="AV","Armatuur "&amp;AE4158&amp;" leveren en plaatsen op LM "&amp;AB4158&amp;"m","")&amp;IF(Y4158="MV AV","Mast en armatuur leveren en plaatsen, "&amp;AE4158&amp;" en LM "&amp;AD4158&amp;"m, oude mast "&amp;AB4158&amp;"m verwijderen","")&amp;IF(Y4158="NM NA","Nwe mast en nw armatuur leveren en plaatsen, "&amp;AE4158&amp;" en LM "&amp;AD4158&amp;"m","")&amp;IF(Y4158="NLP","Nieuw lichtpunt bijplaatsen, "&amp;AE4158&amp;" en LM "&amp;AD4158&amp;"m","")</f>
        <v>Mast en armatuur leveren en plaatsen, Kegel 2000 led en LM 4m, oude mast 5m verwijderen</v>
      </c>
      <c r="AH4158" t="str">
        <f t="shared" si="1249"/>
        <v>MV AV 5-&gt;4 Kegel 2000 led</v>
      </c>
      <c r="AI4158">
        <f>IF(AH4158&gt;"",VLOOKUP(AH4158,'MAATREGELEN TBV BESTEK '!$A$3:$N$34,11,FALSE),"")</f>
        <v>134040</v>
      </c>
      <c r="AJ4158">
        <f>IF(AH4158&gt;"",VLOOKUP(AH4158,'MAATREGELEN TBV BESTEK '!$A$3:$N$34,13,FALSE),"")</f>
        <v>711010</v>
      </c>
      <c r="AK4158">
        <f>IF(AH4158&gt;"",VLOOKUP(AH4158,'MAATREGELEN TBV BESTEK '!$A$3:$N$34,14,FALSE),"")</f>
        <v>721210</v>
      </c>
    </row>
    <row r="4159" spans="1:37" ht="12" customHeight="1">
      <c r="A4159" s="49">
        <v>236190.726</v>
      </c>
      <c r="B4159" s="49">
        <v>438059.29</v>
      </c>
      <c r="C4159" t="s">
        <v>1973</v>
      </c>
      <c r="D4159" t="s">
        <v>4563</v>
      </c>
      <c r="E4159" t="s">
        <v>5915</v>
      </c>
      <c r="F4159" t="s">
        <v>5915</v>
      </c>
      <c r="G4159" t="s">
        <v>2427</v>
      </c>
      <c r="H4159" s="64" t="s">
        <v>2833</v>
      </c>
      <c r="J4159">
        <f t="shared" si="1250"/>
        <v>0</v>
      </c>
      <c r="K4159" t="str">
        <f t="shared" si="1251"/>
        <v/>
      </c>
      <c r="L4159" t="str">
        <f t="shared" si="1247"/>
        <v/>
      </c>
      <c r="M4159" t="str">
        <f t="shared" si="1252"/>
        <v/>
      </c>
      <c r="N4159" t="str">
        <f t="shared" si="1253"/>
        <v/>
      </c>
      <c r="O4159" t="str">
        <f t="shared" si="1254"/>
        <v/>
      </c>
      <c r="P4159" t="str">
        <f t="shared" si="1255"/>
        <v/>
      </c>
      <c r="R4159" t="str">
        <f t="shared" si="1248"/>
        <v/>
      </c>
      <c r="T4159" t="str">
        <f t="shared" si="1256"/>
        <v>AALTEN</v>
      </c>
      <c r="U4159" t="str">
        <f t="shared" si="1257"/>
        <v>Neptunus</v>
      </c>
      <c r="V4159" s="62" t="str">
        <f t="shared" si="1258"/>
        <v/>
      </c>
      <c r="W4159" s="15" t="str">
        <f>IF(J4159,#REF!,"")</f>
        <v/>
      </c>
      <c r="X4159" s="15" t="str">
        <f>IF(J4159,#REF!,"")</f>
        <v/>
      </c>
      <c r="Y4159" s="62" t="str">
        <f t="shared" si="1259"/>
        <v xml:space="preserve"> </v>
      </c>
      <c r="AA4159" s="69"/>
      <c r="AB4159" s="90" t="s">
        <v>5915</v>
      </c>
      <c r="AC4159" s="5" t="s">
        <v>5915</v>
      </c>
      <c r="AD4159" s="90" t="str">
        <f t="shared" si="1260"/>
        <v/>
      </c>
      <c r="AE4159" s="90" t="str">
        <f t="shared" si="1261"/>
        <v/>
      </c>
      <c r="AF4159" t="str">
        <f>IF(Y4159="AV","Armatuur "&amp;AE4159&amp;" leveren en plaatsen op LM "&amp;AD4159&amp;"m","")&amp;IF(Y4159="MV AV","Mast en armatuur leveren en plaatsen, "&amp;AE4159&amp;" en LM "&amp;AD4159&amp;"m, oude mast "&amp;AB4159&amp;"m verwijderen","")&amp;IF(Y4159="NM NA","Nwe mast en nw armatuur leveren en plaatsen, "&amp;AE4159&amp;" en LM "&amp;AD4159&amp;"m, oude mast "&amp;AB4159&amp;"m verwijderen","")&amp;IF(Y4159="NLP","Nieuw lichtpunt bijplaatsen, "&amp;AE4159&amp;" en LM "&amp;AD4159&amp;"m","")</f>
        <v/>
      </c>
      <c r="AH4159" t="str">
        <f t="shared" si="1249"/>
        <v/>
      </c>
      <c r="AI4159" t="str">
        <f>IF(AH4159&gt;"",VLOOKUP(AH4159,'MAATREGELEN TBV BESTEK '!$A$3:$N$34,11,FALSE),"")</f>
        <v/>
      </c>
      <c r="AJ4159" t="str">
        <f>IF(AH4159&gt;"",VLOOKUP(AH4159,'MAATREGELEN TBV BESTEK '!$A$3:$N$34,13,FALSE),"")</f>
        <v/>
      </c>
      <c r="AK4159" t="str">
        <f>IF(AH4159&gt;"",VLOOKUP(AH4159,'MAATREGELEN TBV BESTEK '!$A$3:$N$34,14,FALSE),"")</f>
        <v/>
      </c>
    </row>
    <row r="4160" spans="1:37" ht="12" customHeight="1">
      <c r="A4160" s="49">
        <v>236190.726</v>
      </c>
      <c r="B4160" s="49">
        <v>438059.29</v>
      </c>
      <c r="C4160" t="s">
        <v>1973</v>
      </c>
      <c r="D4160" t="s">
        <v>4563</v>
      </c>
      <c r="E4160" t="s">
        <v>5915</v>
      </c>
      <c r="F4160" t="s">
        <v>5915</v>
      </c>
      <c r="G4160" t="s">
        <v>2427</v>
      </c>
      <c r="H4160" s="64" t="s">
        <v>2833</v>
      </c>
      <c r="J4160">
        <f t="shared" si="1250"/>
        <v>0</v>
      </c>
      <c r="K4160" t="str">
        <f t="shared" si="1251"/>
        <v/>
      </c>
      <c r="L4160" t="str">
        <f t="shared" si="1247"/>
        <v/>
      </c>
      <c r="M4160" t="str">
        <f t="shared" si="1252"/>
        <v/>
      </c>
      <c r="N4160" t="str">
        <f t="shared" si="1253"/>
        <v/>
      </c>
      <c r="O4160" t="str">
        <f t="shared" si="1254"/>
        <v/>
      </c>
      <c r="P4160" t="str">
        <f t="shared" si="1255"/>
        <v/>
      </c>
      <c r="R4160" t="str">
        <f t="shared" si="1248"/>
        <v/>
      </c>
      <c r="T4160" t="str">
        <f t="shared" si="1256"/>
        <v>AALTEN</v>
      </c>
      <c r="U4160" t="str">
        <f t="shared" si="1257"/>
        <v>Neptunus</v>
      </c>
      <c r="V4160" s="62" t="str">
        <f t="shared" si="1258"/>
        <v/>
      </c>
      <c r="W4160" s="15" t="str">
        <f>IF(J4160,#REF!,"")</f>
        <v/>
      </c>
      <c r="X4160" s="15" t="str">
        <f>IF(J4160,#REF!,"")</f>
        <v/>
      </c>
      <c r="Y4160" s="62" t="str">
        <f t="shared" si="1259"/>
        <v xml:space="preserve"> </v>
      </c>
      <c r="AA4160" s="69"/>
      <c r="AB4160" s="90" t="s">
        <v>5915</v>
      </c>
      <c r="AC4160" s="5" t="s">
        <v>5915</v>
      </c>
      <c r="AD4160" s="90" t="str">
        <f t="shared" si="1260"/>
        <v/>
      </c>
      <c r="AE4160" s="90" t="str">
        <f t="shared" si="1261"/>
        <v/>
      </c>
      <c r="AF4160" t="str">
        <f>IF(Y4160="AV","Armatuur "&amp;AE4160&amp;" leveren en plaatsen op LM "&amp;AD4160&amp;"m","")&amp;IF(Y4160="MV AV","Mast en armatuur leveren en plaatsen, "&amp;AE4160&amp;" en LM "&amp;AD4160&amp;"m, oude mast "&amp;AB4160&amp;"m verwijderen","")&amp;IF(Y4160="NM NA","Nwe mast en nw armatuur leveren en plaatsen, "&amp;AE4160&amp;" en LM "&amp;AD4160&amp;"m, oude mast "&amp;AB4160&amp;"m verwijderen","")&amp;IF(Y4160="NLP","Nieuw lichtpunt bijplaatsen, "&amp;AE4160&amp;" en LM "&amp;AD4160&amp;"m","")</f>
        <v/>
      </c>
      <c r="AH4160" t="str">
        <f t="shared" si="1249"/>
        <v/>
      </c>
      <c r="AI4160" t="str">
        <f>IF(AH4160&gt;"",VLOOKUP(AH4160,'MAATREGELEN TBV BESTEK '!$A$3:$N$34,11,FALSE),"")</f>
        <v/>
      </c>
      <c r="AJ4160" t="str">
        <f>IF(AH4160&gt;"",VLOOKUP(AH4160,'MAATREGELEN TBV BESTEK '!$A$3:$N$34,13,FALSE),"")</f>
        <v/>
      </c>
      <c r="AK4160" t="str">
        <f>IF(AH4160&gt;"",VLOOKUP(AH4160,'MAATREGELEN TBV BESTEK '!$A$3:$N$34,14,FALSE),"")</f>
        <v/>
      </c>
    </row>
    <row r="4161" spans="1:37" ht="12" customHeight="1">
      <c r="A4161" s="49">
        <v>236190.726</v>
      </c>
      <c r="B4161" s="49">
        <v>438059.29</v>
      </c>
      <c r="C4161" t="s">
        <v>1973</v>
      </c>
      <c r="D4161" t="s">
        <v>4563</v>
      </c>
      <c r="E4161" t="s">
        <v>5915</v>
      </c>
      <c r="F4161" t="s">
        <v>5915</v>
      </c>
      <c r="G4161" t="s">
        <v>2427</v>
      </c>
      <c r="H4161" s="64" t="s">
        <v>2833</v>
      </c>
      <c r="J4161">
        <f t="shared" si="1250"/>
        <v>0</v>
      </c>
      <c r="K4161" t="str">
        <f t="shared" si="1251"/>
        <v/>
      </c>
      <c r="L4161" t="str">
        <f t="shared" si="1247"/>
        <v/>
      </c>
      <c r="M4161" t="str">
        <f t="shared" si="1252"/>
        <v/>
      </c>
      <c r="N4161" t="str">
        <f t="shared" si="1253"/>
        <v/>
      </c>
      <c r="O4161" t="str">
        <f t="shared" si="1254"/>
        <v/>
      </c>
      <c r="P4161" t="str">
        <f t="shared" si="1255"/>
        <v/>
      </c>
      <c r="R4161" t="str">
        <f t="shared" si="1248"/>
        <v/>
      </c>
      <c r="T4161" t="str">
        <f t="shared" si="1256"/>
        <v>AALTEN</v>
      </c>
      <c r="U4161" t="str">
        <f t="shared" si="1257"/>
        <v>Neptunus</v>
      </c>
      <c r="V4161" s="62" t="str">
        <f t="shared" si="1258"/>
        <v/>
      </c>
      <c r="W4161" s="15" t="str">
        <f>IF(J4161,#REF!,"")</f>
        <v/>
      </c>
      <c r="X4161" s="15" t="str">
        <f>IF(J4161,#REF!,"")</f>
        <v/>
      </c>
      <c r="Y4161" s="62" t="str">
        <f t="shared" si="1259"/>
        <v xml:space="preserve"> </v>
      </c>
      <c r="AA4161" s="69"/>
      <c r="AB4161" s="90" t="s">
        <v>5915</v>
      </c>
      <c r="AC4161" s="5" t="s">
        <v>5915</v>
      </c>
      <c r="AD4161" s="90" t="str">
        <f t="shared" si="1260"/>
        <v/>
      </c>
      <c r="AE4161" s="90" t="str">
        <f t="shared" si="1261"/>
        <v/>
      </c>
      <c r="AF4161" t="str">
        <f>IF(Y4161="AV","Armatuur "&amp;AE4161&amp;" leveren en plaatsen op LM "&amp;AD4161&amp;"m","")&amp;IF(Y4161="MV AV","Mast en armatuur leveren en plaatsen, "&amp;AE4161&amp;" en LM "&amp;AD4161&amp;"m, oude mast "&amp;AB4161&amp;"m verwijderen","")&amp;IF(Y4161="NM NA","Nwe mast en nw armatuur leveren en plaatsen, "&amp;AE4161&amp;" en LM "&amp;AD4161&amp;"m, oude mast "&amp;AB4161&amp;"m verwijderen","")&amp;IF(Y4161="NLP","Nieuw lichtpunt bijplaatsen, "&amp;AE4161&amp;" en LM "&amp;AD4161&amp;"m","")</f>
        <v/>
      </c>
      <c r="AH4161" t="str">
        <f t="shared" si="1249"/>
        <v/>
      </c>
      <c r="AI4161" t="str">
        <f>IF(AH4161&gt;"",VLOOKUP(AH4161,'MAATREGELEN TBV BESTEK '!$A$3:$N$34,11,FALSE),"")</f>
        <v/>
      </c>
      <c r="AJ4161" t="str">
        <f>IF(AH4161&gt;"",VLOOKUP(AH4161,'MAATREGELEN TBV BESTEK '!$A$3:$N$34,13,FALSE),"")</f>
        <v/>
      </c>
      <c r="AK4161" t="str">
        <f>IF(AH4161&gt;"",VLOOKUP(AH4161,'MAATREGELEN TBV BESTEK '!$A$3:$N$34,14,FALSE),"")</f>
        <v/>
      </c>
    </row>
    <row r="4162" spans="1:37" ht="12" customHeight="1">
      <c r="A4162" s="49">
        <v>236203.27</v>
      </c>
      <c r="B4162" s="49">
        <v>438031.81800000003</v>
      </c>
      <c r="C4162" t="s">
        <v>1974</v>
      </c>
      <c r="D4162" t="s">
        <v>5914</v>
      </c>
      <c r="E4162" s="40">
        <v>4</v>
      </c>
      <c r="F4162" t="s">
        <v>4426</v>
      </c>
      <c r="G4162" t="s">
        <v>2427</v>
      </c>
      <c r="H4162" s="64" t="s">
        <v>2833</v>
      </c>
      <c r="J4162">
        <f t="shared" si="1250"/>
        <v>1</v>
      </c>
      <c r="K4162" t="str">
        <f t="shared" si="1251"/>
        <v>dicht</v>
      </c>
      <c r="L4162" t="str">
        <f t="shared" si="1247"/>
        <v>zwart</v>
      </c>
      <c r="M4162">
        <f t="shared" si="1252"/>
        <v>236203.27</v>
      </c>
      <c r="N4162">
        <f t="shared" si="1253"/>
        <v>438031.81800000003</v>
      </c>
      <c r="O4162" t="str">
        <f t="shared" si="1254"/>
        <v>zwart dicht</v>
      </c>
      <c r="P4162" t="str">
        <f t="shared" si="1255"/>
        <v>ALN01144</v>
      </c>
      <c r="Q4162" t="str">
        <f>$O$2&amp;E4162</f>
        <v>Lph 4</v>
      </c>
      <c r="R4162" t="str">
        <f t="shared" si="1248"/>
        <v>Kegel 2000 led</v>
      </c>
      <c r="T4162" t="str">
        <f t="shared" si="1256"/>
        <v>AALTEN</v>
      </c>
      <c r="U4162" t="str">
        <f t="shared" si="1257"/>
        <v>Neptunus</v>
      </c>
      <c r="V4162" s="62" t="str">
        <f t="shared" si="1258"/>
        <v>ALN01144</v>
      </c>
      <c r="W4162" s="15" t="e">
        <f>IF(J4162,#REF!,"")</f>
        <v>#REF!</v>
      </c>
      <c r="X4162" s="15" t="e">
        <f>IF(J4162,#REF!,"")</f>
        <v>#REF!</v>
      </c>
      <c r="Y4162" s="62" t="str">
        <f t="shared" si="1259"/>
        <v>MV AV</v>
      </c>
      <c r="AA4162" s="69"/>
      <c r="AB4162" s="90">
        <v>5</v>
      </c>
      <c r="AC4162" s="5" t="s">
        <v>1954</v>
      </c>
      <c r="AD4162" s="90">
        <f t="shared" si="1260"/>
        <v>4</v>
      </c>
      <c r="AE4162" s="90" t="str">
        <f t="shared" si="1261"/>
        <v>Kegel 2000 led</v>
      </c>
      <c r="AF4162" s="22" t="str">
        <f>IF(Y4162="AV","Armatuur "&amp;AE4162&amp;" leveren en plaatsen op LM "&amp;AB4162&amp;"m","")&amp;IF(Y4162="MV AV","Mast en armatuur leveren en plaatsen, "&amp;AE4162&amp;" en LM "&amp;AD4162&amp;"m, oude mast "&amp;AB4162&amp;"m verwijderen","")&amp;IF(Y4162="NM NA","Nwe mast en nw armatuur leveren en plaatsen, "&amp;AE4162&amp;" en LM "&amp;AD4162&amp;"m","")&amp;IF(Y4162="NLP","Nieuw lichtpunt bijplaatsen, "&amp;AE4162&amp;" en LM "&amp;AD4162&amp;"m","")</f>
        <v>Mast en armatuur leveren en plaatsen, Kegel 2000 led en LM 4m, oude mast 5m verwijderen</v>
      </c>
      <c r="AH4162" t="str">
        <f t="shared" si="1249"/>
        <v>MV AV 5-&gt;4 Kegel 2000 led</v>
      </c>
      <c r="AI4162">
        <f>IF(AH4162&gt;"",VLOOKUP(AH4162,'MAATREGELEN TBV BESTEK '!$A$3:$N$34,11,FALSE),"")</f>
        <v>134040</v>
      </c>
      <c r="AJ4162">
        <f>IF(AH4162&gt;"",VLOOKUP(AH4162,'MAATREGELEN TBV BESTEK '!$A$3:$N$34,13,FALSE),"")</f>
        <v>711010</v>
      </c>
      <c r="AK4162">
        <f>IF(AH4162&gt;"",VLOOKUP(AH4162,'MAATREGELEN TBV BESTEK '!$A$3:$N$34,14,FALSE),"")</f>
        <v>721210</v>
      </c>
    </row>
    <row r="4163" spans="1:37" ht="12" customHeight="1">
      <c r="A4163" s="49">
        <v>236203.27</v>
      </c>
      <c r="B4163" s="49">
        <v>438031.81800000003</v>
      </c>
      <c r="C4163" t="s">
        <v>1974</v>
      </c>
      <c r="D4163" t="s">
        <v>4563</v>
      </c>
      <c r="E4163" t="s">
        <v>5915</v>
      </c>
      <c r="F4163" t="s">
        <v>5915</v>
      </c>
      <c r="G4163" t="s">
        <v>2427</v>
      </c>
      <c r="H4163" s="64" t="s">
        <v>2833</v>
      </c>
      <c r="J4163">
        <f t="shared" si="1250"/>
        <v>0</v>
      </c>
      <c r="K4163" t="str">
        <f t="shared" si="1251"/>
        <v/>
      </c>
      <c r="L4163" t="str">
        <f t="shared" si="1247"/>
        <v/>
      </c>
      <c r="M4163" t="str">
        <f t="shared" si="1252"/>
        <v/>
      </c>
      <c r="N4163" t="str">
        <f t="shared" si="1253"/>
        <v/>
      </c>
      <c r="O4163" t="str">
        <f t="shared" si="1254"/>
        <v/>
      </c>
      <c r="P4163" t="str">
        <f t="shared" si="1255"/>
        <v/>
      </c>
      <c r="R4163" t="str">
        <f t="shared" si="1248"/>
        <v/>
      </c>
      <c r="T4163" t="str">
        <f t="shared" si="1256"/>
        <v>AALTEN</v>
      </c>
      <c r="U4163" t="str">
        <f t="shared" si="1257"/>
        <v>Neptunus</v>
      </c>
      <c r="V4163" s="62" t="str">
        <f t="shared" si="1258"/>
        <v/>
      </c>
      <c r="W4163" s="15" t="str">
        <f>IF(J4163,#REF!,"")</f>
        <v/>
      </c>
      <c r="X4163" s="15" t="str">
        <f>IF(J4163,#REF!,"")</f>
        <v/>
      </c>
      <c r="Y4163" s="62" t="str">
        <f t="shared" si="1259"/>
        <v xml:space="preserve"> </v>
      </c>
      <c r="AA4163" s="69"/>
      <c r="AB4163" s="90" t="s">
        <v>5915</v>
      </c>
      <c r="AC4163" s="5" t="s">
        <v>5915</v>
      </c>
      <c r="AD4163" s="90" t="str">
        <f t="shared" si="1260"/>
        <v/>
      </c>
      <c r="AE4163" s="90" t="str">
        <f t="shared" si="1261"/>
        <v/>
      </c>
      <c r="AF4163" t="str">
        <f>IF(Y4163="AV","Armatuur "&amp;AE4163&amp;" leveren en plaatsen op LM "&amp;AD4163&amp;"m","")&amp;IF(Y4163="MV AV","Mast en armatuur leveren en plaatsen, "&amp;AE4163&amp;" en LM "&amp;AD4163&amp;"m, oude mast "&amp;AB4163&amp;"m verwijderen","")&amp;IF(Y4163="NM NA","Nwe mast en nw armatuur leveren en plaatsen, "&amp;AE4163&amp;" en LM "&amp;AD4163&amp;"m, oude mast "&amp;AB4163&amp;"m verwijderen","")&amp;IF(Y4163="NLP","Nieuw lichtpunt bijplaatsen, "&amp;AE4163&amp;" en LM "&amp;AD4163&amp;"m","")</f>
        <v/>
      </c>
      <c r="AH4163" t="str">
        <f t="shared" si="1249"/>
        <v/>
      </c>
      <c r="AI4163" t="str">
        <f>IF(AH4163&gt;"",VLOOKUP(AH4163,'MAATREGELEN TBV BESTEK '!$A$3:$N$34,11,FALSE),"")</f>
        <v/>
      </c>
      <c r="AJ4163" t="str">
        <f>IF(AH4163&gt;"",VLOOKUP(AH4163,'MAATREGELEN TBV BESTEK '!$A$3:$N$34,13,FALSE),"")</f>
        <v/>
      </c>
      <c r="AK4163" t="str">
        <f>IF(AH4163&gt;"",VLOOKUP(AH4163,'MAATREGELEN TBV BESTEK '!$A$3:$N$34,14,FALSE),"")</f>
        <v/>
      </c>
    </row>
    <row r="4164" spans="1:37" ht="12" customHeight="1">
      <c r="A4164" s="49">
        <v>236203.27</v>
      </c>
      <c r="B4164" s="49">
        <v>438031.81800000003</v>
      </c>
      <c r="C4164" t="s">
        <v>1974</v>
      </c>
      <c r="D4164" t="s">
        <v>4563</v>
      </c>
      <c r="E4164" t="s">
        <v>5915</v>
      </c>
      <c r="F4164" t="s">
        <v>5915</v>
      </c>
      <c r="G4164" t="s">
        <v>2427</v>
      </c>
      <c r="H4164" s="64" t="s">
        <v>2833</v>
      </c>
      <c r="J4164">
        <f t="shared" si="1250"/>
        <v>0</v>
      </c>
      <c r="K4164" t="str">
        <f t="shared" si="1251"/>
        <v/>
      </c>
      <c r="L4164" t="str">
        <f t="shared" si="1247"/>
        <v/>
      </c>
      <c r="M4164" t="str">
        <f t="shared" si="1252"/>
        <v/>
      </c>
      <c r="N4164" t="str">
        <f t="shared" si="1253"/>
        <v/>
      </c>
      <c r="O4164" t="str">
        <f t="shared" si="1254"/>
        <v/>
      </c>
      <c r="P4164" t="str">
        <f t="shared" si="1255"/>
        <v/>
      </c>
      <c r="R4164" t="str">
        <f t="shared" si="1248"/>
        <v/>
      </c>
      <c r="T4164" t="str">
        <f t="shared" si="1256"/>
        <v>AALTEN</v>
      </c>
      <c r="U4164" t="str">
        <f t="shared" si="1257"/>
        <v>Neptunus</v>
      </c>
      <c r="V4164" s="62" t="str">
        <f t="shared" si="1258"/>
        <v/>
      </c>
      <c r="W4164" s="15" t="str">
        <f>IF(J4164,#REF!,"")</f>
        <v/>
      </c>
      <c r="X4164" s="15" t="str">
        <f>IF(J4164,#REF!,"")</f>
        <v/>
      </c>
      <c r="Y4164" s="62" t="str">
        <f t="shared" si="1259"/>
        <v xml:space="preserve"> </v>
      </c>
      <c r="AA4164" s="69"/>
      <c r="AB4164" s="90" t="s">
        <v>5915</v>
      </c>
      <c r="AC4164" s="5" t="s">
        <v>5915</v>
      </c>
      <c r="AD4164" s="90" t="str">
        <f t="shared" si="1260"/>
        <v/>
      </c>
      <c r="AE4164" s="90" t="str">
        <f t="shared" si="1261"/>
        <v/>
      </c>
      <c r="AF4164" t="str">
        <f>IF(Y4164="AV","Armatuur "&amp;AE4164&amp;" leveren en plaatsen op LM "&amp;AD4164&amp;"m","")&amp;IF(Y4164="MV AV","Mast en armatuur leveren en plaatsen, "&amp;AE4164&amp;" en LM "&amp;AD4164&amp;"m, oude mast "&amp;AB4164&amp;"m verwijderen","")&amp;IF(Y4164="NM NA","Nwe mast en nw armatuur leveren en plaatsen, "&amp;AE4164&amp;" en LM "&amp;AD4164&amp;"m, oude mast "&amp;AB4164&amp;"m verwijderen","")&amp;IF(Y4164="NLP","Nieuw lichtpunt bijplaatsen, "&amp;AE4164&amp;" en LM "&amp;AD4164&amp;"m","")</f>
        <v/>
      </c>
      <c r="AH4164" t="str">
        <f t="shared" si="1249"/>
        <v/>
      </c>
      <c r="AI4164" t="str">
        <f>IF(AH4164&gt;"",VLOOKUP(AH4164,'MAATREGELEN TBV BESTEK '!$A$3:$N$34,11,FALSE),"")</f>
        <v/>
      </c>
      <c r="AJ4164" t="str">
        <f>IF(AH4164&gt;"",VLOOKUP(AH4164,'MAATREGELEN TBV BESTEK '!$A$3:$N$34,13,FALSE),"")</f>
        <v/>
      </c>
      <c r="AK4164" t="str">
        <f>IF(AH4164&gt;"",VLOOKUP(AH4164,'MAATREGELEN TBV BESTEK '!$A$3:$N$34,14,FALSE),"")</f>
        <v/>
      </c>
    </row>
    <row r="4165" spans="1:37" ht="12" customHeight="1">
      <c r="A4165" s="49">
        <v>236203.27</v>
      </c>
      <c r="B4165" s="49">
        <v>438031.81800000003</v>
      </c>
      <c r="C4165" t="s">
        <v>1974</v>
      </c>
      <c r="D4165" t="s">
        <v>4563</v>
      </c>
      <c r="E4165" t="s">
        <v>5915</v>
      </c>
      <c r="F4165" t="s">
        <v>5915</v>
      </c>
      <c r="G4165" t="s">
        <v>2427</v>
      </c>
      <c r="H4165" s="64" t="s">
        <v>2833</v>
      </c>
      <c r="J4165">
        <f t="shared" si="1250"/>
        <v>0</v>
      </c>
      <c r="K4165" t="str">
        <f t="shared" si="1251"/>
        <v/>
      </c>
      <c r="L4165" t="str">
        <f t="shared" ref="L4165:L4228" si="1265">IF(R4165="Luma MINI","groen",IF(R4165="Brisa PLUS","rood",IF(R4165="Kegel 2000 Led","zwart","")))</f>
        <v/>
      </c>
      <c r="M4165" t="str">
        <f t="shared" si="1252"/>
        <v/>
      </c>
      <c r="N4165" t="str">
        <f t="shared" si="1253"/>
        <v/>
      </c>
      <c r="O4165" t="str">
        <f t="shared" si="1254"/>
        <v/>
      </c>
      <c r="P4165" t="str">
        <f t="shared" si="1255"/>
        <v/>
      </c>
      <c r="R4165" t="str">
        <f t="shared" ref="R4165:R4228" si="1266">F4165</f>
        <v/>
      </c>
      <c r="T4165" t="str">
        <f t="shared" si="1256"/>
        <v>AALTEN</v>
      </c>
      <c r="U4165" t="str">
        <f t="shared" si="1257"/>
        <v>Neptunus</v>
      </c>
      <c r="V4165" s="62" t="str">
        <f t="shared" si="1258"/>
        <v/>
      </c>
      <c r="W4165" s="15" t="str">
        <f>IF(J4165,#REF!,"")</f>
        <v/>
      </c>
      <c r="X4165" s="15" t="str">
        <f>IF(J4165,#REF!,"")</f>
        <v/>
      </c>
      <c r="Y4165" s="62" t="str">
        <f t="shared" si="1259"/>
        <v xml:space="preserve"> </v>
      </c>
      <c r="AA4165" s="69"/>
      <c r="AB4165" s="90" t="s">
        <v>5915</v>
      </c>
      <c r="AC4165" s="5" t="s">
        <v>5915</v>
      </c>
      <c r="AD4165" s="90" t="str">
        <f t="shared" si="1260"/>
        <v/>
      </c>
      <c r="AE4165" s="90" t="str">
        <f t="shared" si="1261"/>
        <v/>
      </c>
      <c r="AF4165" t="str">
        <f>IF(Y4165="AV","Armatuur "&amp;AE4165&amp;" leveren en plaatsen op LM "&amp;AD4165&amp;"m","")&amp;IF(Y4165="MV AV","Mast en armatuur leveren en plaatsen, "&amp;AE4165&amp;" en LM "&amp;AD4165&amp;"m, oude mast "&amp;AB4165&amp;"m verwijderen","")&amp;IF(Y4165="NM NA","Nwe mast en nw armatuur leveren en plaatsen, "&amp;AE4165&amp;" en LM "&amp;AD4165&amp;"m, oude mast "&amp;AB4165&amp;"m verwijderen","")&amp;IF(Y4165="NLP","Nieuw lichtpunt bijplaatsen, "&amp;AE4165&amp;" en LM "&amp;AD4165&amp;"m","")</f>
        <v/>
      </c>
      <c r="AH4165" t="str">
        <f t="shared" ref="AH4165:AH4228" si="1267">IF(Y4165="AV",Y4165&amp;" "&amp;AB4165&amp;"-&gt;"&amp;AB4165&amp; " "&amp;AE4165,"")&amp;IF(Y4165="MV AV",Y4165&amp;" "&amp;AB4165&amp;"-&gt;"&amp;AD4165&amp; " "&amp;AE4165,"")&amp;IF(Y4165="NM NA",Y4165&amp;" "&amp;AB4165&amp;"-&gt;"&amp;AD4165&amp; " "&amp;AE4165,"")</f>
        <v/>
      </c>
      <c r="AI4165" t="str">
        <f>IF(AH4165&gt;"",VLOOKUP(AH4165,'MAATREGELEN TBV BESTEK '!$A$3:$N$34,11,FALSE),"")</f>
        <v/>
      </c>
      <c r="AJ4165" t="str">
        <f>IF(AH4165&gt;"",VLOOKUP(AH4165,'MAATREGELEN TBV BESTEK '!$A$3:$N$34,13,FALSE),"")</f>
        <v/>
      </c>
      <c r="AK4165" t="str">
        <f>IF(AH4165&gt;"",VLOOKUP(AH4165,'MAATREGELEN TBV BESTEK '!$A$3:$N$34,14,FALSE),"")</f>
        <v/>
      </c>
    </row>
    <row r="4166" spans="1:37" ht="12" customHeight="1">
      <c r="A4166" s="49">
        <v>236143.29699999999</v>
      </c>
      <c r="B4166" s="49">
        <v>438176.05</v>
      </c>
      <c r="C4166" t="s">
        <v>2839</v>
      </c>
      <c r="D4166" t="s">
        <v>4563</v>
      </c>
      <c r="E4166">
        <v>5</v>
      </c>
      <c r="F4166" t="s">
        <v>5915</v>
      </c>
      <c r="G4166" t="s">
        <v>2427</v>
      </c>
      <c r="H4166" s="64" t="s">
        <v>2833</v>
      </c>
      <c r="J4166">
        <f t="shared" ref="J4166:J4229" si="1268">IF(C4166=C4165,0,1)</f>
        <v>1</v>
      </c>
      <c r="K4166" t="str">
        <f t="shared" ref="K4166:K4229" si="1269">IF(J4166=0,"",IF(D4166="MV AV","dicht",IF(D4166="AV","halfopen","")))</f>
        <v/>
      </c>
      <c r="L4166" t="str">
        <f t="shared" si="1265"/>
        <v/>
      </c>
      <c r="M4166">
        <f t="shared" ref="M4166:M4229" si="1270">IF(J4166=1,A4166,"")</f>
        <v>236143.29699999999</v>
      </c>
      <c r="N4166">
        <f t="shared" ref="N4166:N4229" si="1271">IF(J4166=1,B4166,"")</f>
        <v>438176.05</v>
      </c>
      <c r="O4166" t="str">
        <f t="shared" ref="O4166:O4229" si="1272">IF(J4166=1,IF(K4166="","wit rondje",L4166&amp;" "&amp;K4166),"")</f>
        <v>wit rondje</v>
      </c>
      <c r="P4166" t="str">
        <f t="shared" ref="P4166:P4229" si="1273">IF(J4166=1,C4166,"")</f>
        <v>ALN01145</v>
      </c>
      <c r="Q4166" t="str">
        <f>$O$2&amp;E4166</f>
        <v>Lph 5</v>
      </c>
      <c r="R4166" t="str">
        <f t="shared" si="1266"/>
        <v/>
      </c>
      <c r="T4166" t="str">
        <f t="shared" ref="T4166:T4229" si="1274">G4166</f>
        <v>AALTEN</v>
      </c>
      <c r="U4166" t="str">
        <f t="shared" ref="U4166:U4229" si="1275">H4166</f>
        <v>Neptunus</v>
      </c>
      <c r="V4166" s="62" t="str">
        <f t="shared" ref="V4166:V4229" si="1276">P4166</f>
        <v>ALN01145</v>
      </c>
      <c r="W4166" s="15" t="e">
        <f>IF(J4166,#REF!,"")</f>
        <v>#REF!</v>
      </c>
      <c r="X4166" s="15" t="e">
        <f>IF(J4166,#REF!,"")</f>
        <v>#REF!</v>
      </c>
      <c r="Y4166" s="62" t="str">
        <f t="shared" ref="Y4166:Y4229" si="1277">D4166</f>
        <v xml:space="preserve"> </v>
      </c>
      <c r="AA4166" s="69"/>
      <c r="AB4166" s="90">
        <v>5</v>
      </c>
      <c r="AC4166" s="5" t="s">
        <v>2591</v>
      </c>
      <c r="AD4166" s="90" t="str">
        <f t="shared" ref="AD4166:AD4229" si="1278">IF(D4166="MV AV",E4166,"")</f>
        <v/>
      </c>
      <c r="AE4166" s="90" t="str">
        <f t="shared" ref="AE4166:AE4229" si="1279">R4166</f>
        <v/>
      </c>
      <c r="AF4166" t="str">
        <f>IF(Y4166="AV","Armatuur "&amp;AE4166&amp;" leveren en plaatsen op LM "&amp;AD4166&amp;"m","")&amp;IF(Y4166="MV AV","Mast en armatuur leveren en plaatsen, "&amp;AE4166&amp;" en LM "&amp;AD4166&amp;"m, oude mast "&amp;AB4166&amp;"m verwijderen","")&amp;IF(Y4166="NM NA","Nwe mast en nw armatuur leveren en plaatsen, "&amp;AE4166&amp;" en LM "&amp;AD4166&amp;"m, oude mast "&amp;AB4166&amp;"m verwijderen","")&amp;IF(Y4166="NLP","Nieuw lichtpunt bijplaatsen, "&amp;AE4166&amp;" en LM "&amp;AD4166&amp;"m","")</f>
        <v/>
      </c>
      <c r="AH4166" t="str">
        <f t="shared" si="1267"/>
        <v/>
      </c>
      <c r="AI4166" t="str">
        <f>IF(AH4166&gt;"",VLOOKUP(AH4166,'MAATREGELEN TBV BESTEK '!$A$3:$N$34,11,FALSE),"")</f>
        <v/>
      </c>
      <c r="AJ4166" t="str">
        <f>IF(AH4166&gt;"",VLOOKUP(AH4166,'MAATREGELEN TBV BESTEK '!$A$3:$N$34,13,FALSE),"")</f>
        <v/>
      </c>
      <c r="AK4166" t="str">
        <f>IF(AH4166&gt;"",VLOOKUP(AH4166,'MAATREGELEN TBV BESTEK '!$A$3:$N$34,14,FALSE),"")</f>
        <v/>
      </c>
    </row>
    <row r="4167" spans="1:37" ht="12" customHeight="1">
      <c r="A4167" s="49">
        <v>236156.514</v>
      </c>
      <c r="B4167" s="49">
        <v>438106.772</v>
      </c>
      <c r="C4167" t="s">
        <v>2840</v>
      </c>
      <c r="D4167" t="s">
        <v>4563</v>
      </c>
      <c r="E4167">
        <v>5</v>
      </c>
      <c r="F4167" t="s">
        <v>5915</v>
      </c>
      <c r="G4167" t="s">
        <v>2427</v>
      </c>
      <c r="H4167" s="64" t="s">
        <v>2833</v>
      </c>
      <c r="J4167">
        <f t="shared" si="1268"/>
        <v>1</v>
      </c>
      <c r="K4167" t="str">
        <f t="shared" si="1269"/>
        <v/>
      </c>
      <c r="L4167" t="str">
        <f t="shared" si="1265"/>
        <v/>
      </c>
      <c r="M4167">
        <f t="shared" si="1270"/>
        <v>236156.514</v>
      </c>
      <c r="N4167">
        <f t="shared" si="1271"/>
        <v>438106.772</v>
      </c>
      <c r="O4167" t="str">
        <f t="shared" si="1272"/>
        <v>wit rondje</v>
      </c>
      <c r="P4167" t="str">
        <f t="shared" si="1273"/>
        <v>ALN01146</v>
      </c>
      <c r="Q4167" t="str">
        <f>$O$2&amp;E4167</f>
        <v>Lph 5</v>
      </c>
      <c r="R4167" t="str">
        <f t="shared" si="1266"/>
        <v/>
      </c>
      <c r="T4167" t="str">
        <f t="shared" si="1274"/>
        <v>AALTEN</v>
      </c>
      <c r="U4167" t="str">
        <f t="shared" si="1275"/>
        <v>Neptunus</v>
      </c>
      <c r="V4167" s="62" t="str">
        <f t="shared" si="1276"/>
        <v>ALN01146</v>
      </c>
      <c r="W4167" s="15" t="e">
        <f>IF(J4167,#REF!,"")</f>
        <v>#REF!</v>
      </c>
      <c r="X4167" s="15" t="e">
        <f>IF(J4167,#REF!,"")</f>
        <v>#REF!</v>
      </c>
      <c r="Y4167" s="62" t="str">
        <f t="shared" si="1277"/>
        <v xml:space="preserve"> </v>
      </c>
      <c r="AA4167" s="69"/>
      <c r="AB4167" s="90">
        <v>5</v>
      </c>
      <c r="AC4167" s="5" t="s">
        <v>2591</v>
      </c>
      <c r="AD4167" s="90" t="str">
        <f t="shared" si="1278"/>
        <v/>
      </c>
      <c r="AE4167" s="90" t="str">
        <f t="shared" si="1279"/>
        <v/>
      </c>
      <c r="AF4167" t="str">
        <f>IF(Y4167="AV","Armatuur "&amp;AE4167&amp;" leveren en plaatsen op LM "&amp;AD4167&amp;"m","")&amp;IF(Y4167="MV AV","Mast en armatuur leveren en plaatsen, "&amp;AE4167&amp;" en LM "&amp;AD4167&amp;"m, oude mast "&amp;AB4167&amp;"m verwijderen","")&amp;IF(Y4167="NM NA","Nwe mast en nw armatuur leveren en plaatsen, "&amp;AE4167&amp;" en LM "&amp;AD4167&amp;"m, oude mast "&amp;AB4167&amp;"m verwijderen","")&amp;IF(Y4167="NLP","Nieuw lichtpunt bijplaatsen, "&amp;AE4167&amp;" en LM "&amp;AD4167&amp;"m","")</f>
        <v/>
      </c>
      <c r="AH4167" t="str">
        <f t="shared" si="1267"/>
        <v/>
      </c>
      <c r="AI4167" t="str">
        <f>IF(AH4167&gt;"",VLOOKUP(AH4167,'MAATREGELEN TBV BESTEK '!$A$3:$N$34,11,FALSE),"")</f>
        <v/>
      </c>
      <c r="AJ4167" t="str">
        <f>IF(AH4167&gt;"",VLOOKUP(AH4167,'MAATREGELEN TBV BESTEK '!$A$3:$N$34,13,FALSE),"")</f>
        <v/>
      </c>
      <c r="AK4167" t="str">
        <f>IF(AH4167&gt;"",VLOOKUP(AH4167,'MAATREGELEN TBV BESTEK '!$A$3:$N$34,14,FALSE),"")</f>
        <v/>
      </c>
    </row>
    <row r="4168" spans="1:37" ht="12" customHeight="1">
      <c r="A4168" s="49">
        <v>236179.633</v>
      </c>
      <c r="B4168" s="49">
        <v>438037.72700000001</v>
      </c>
      <c r="C4168" t="s">
        <v>1975</v>
      </c>
      <c r="D4168" t="s">
        <v>5914</v>
      </c>
      <c r="E4168" s="40">
        <v>4</v>
      </c>
      <c r="F4168" t="s">
        <v>4426</v>
      </c>
      <c r="G4168" t="s">
        <v>2427</v>
      </c>
      <c r="H4168" s="64" t="s">
        <v>2833</v>
      </c>
      <c r="J4168">
        <f t="shared" si="1268"/>
        <v>1</v>
      </c>
      <c r="K4168" t="str">
        <f t="shared" si="1269"/>
        <v>dicht</v>
      </c>
      <c r="L4168" t="str">
        <f t="shared" si="1265"/>
        <v>zwart</v>
      </c>
      <c r="M4168">
        <f t="shared" si="1270"/>
        <v>236179.633</v>
      </c>
      <c r="N4168">
        <f t="shared" si="1271"/>
        <v>438037.72700000001</v>
      </c>
      <c r="O4168" t="str">
        <f t="shared" si="1272"/>
        <v>zwart dicht</v>
      </c>
      <c r="P4168" t="str">
        <f t="shared" si="1273"/>
        <v>ALN01147</v>
      </c>
      <c r="Q4168" t="str">
        <f>$O$2&amp;E4168</f>
        <v>Lph 4</v>
      </c>
      <c r="R4168" t="str">
        <f t="shared" si="1266"/>
        <v>Kegel 2000 led</v>
      </c>
      <c r="T4168" t="str">
        <f t="shared" si="1274"/>
        <v>AALTEN</v>
      </c>
      <c r="U4168" t="str">
        <f t="shared" si="1275"/>
        <v>Neptunus</v>
      </c>
      <c r="V4168" s="62" t="str">
        <f t="shared" si="1276"/>
        <v>ALN01147</v>
      </c>
      <c r="W4168" s="15" t="e">
        <f>IF(J4168,#REF!,"")</f>
        <v>#REF!</v>
      </c>
      <c r="X4168" s="15" t="e">
        <f>IF(J4168,#REF!,"")</f>
        <v>#REF!</v>
      </c>
      <c r="Y4168" s="62" t="str">
        <f t="shared" si="1277"/>
        <v>MV AV</v>
      </c>
      <c r="AA4168" s="69"/>
      <c r="AB4168" s="90">
        <v>5</v>
      </c>
      <c r="AC4168" s="5" t="s">
        <v>1954</v>
      </c>
      <c r="AD4168" s="90">
        <f t="shared" si="1278"/>
        <v>4</v>
      </c>
      <c r="AE4168" s="90" t="str">
        <f t="shared" si="1279"/>
        <v>Kegel 2000 led</v>
      </c>
      <c r="AF4168" s="22" t="str">
        <f>IF(Y4168="AV","Armatuur "&amp;AE4168&amp;" leveren en plaatsen op LM "&amp;AB4168&amp;"m","")&amp;IF(Y4168="MV AV","Mast en armatuur leveren en plaatsen, "&amp;AE4168&amp;" en LM "&amp;AD4168&amp;"m, oude mast "&amp;AB4168&amp;"m verwijderen","")&amp;IF(Y4168="NM NA","Nwe mast en nw armatuur leveren en plaatsen, "&amp;AE4168&amp;" en LM "&amp;AD4168&amp;"m","")&amp;IF(Y4168="NLP","Nieuw lichtpunt bijplaatsen, "&amp;AE4168&amp;" en LM "&amp;AD4168&amp;"m","")</f>
        <v>Mast en armatuur leveren en plaatsen, Kegel 2000 led en LM 4m, oude mast 5m verwijderen</v>
      </c>
      <c r="AH4168" t="str">
        <f t="shared" si="1267"/>
        <v>MV AV 5-&gt;4 Kegel 2000 led</v>
      </c>
      <c r="AI4168">
        <f>IF(AH4168&gt;"",VLOOKUP(AH4168,'MAATREGELEN TBV BESTEK '!$A$3:$N$34,11,FALSE),"")</f>
        <v>134040</v>
      </c>
      <c r="AJ4168">
        <f>IF(AH4168&gt;"",VLOOKUP(AH4168,'MAATREGELEN TBV BESTEK '!$A$3:$N$34,13,FALSE),"")</f>
        <v>711010</v>
      </c>
      <c r="AK4168">
        <f>IF(AH4168&gt;"",VLOOKUP(AH4168,'MAATREGELEN TBV BESTEK '!$A$3:$N$34,14,FALSE),"")</f>
        <v>721210</v>
      </c>
    </row>
    <row r="4169" spans="1:37" ht="12" customHeight="1">
      <c r="A4169" s="49">
        <v>236179.633</v>
      </c>
      <c r="B4169" s="49">
        <v>438037.72700000001</v>
      </c>
      <c r="C4169" t="s">
        <v>1975</v>
      </c>
      <c r="D4169" t="s">
        <v>4563</v>
      </c>
      <c r="E4169" t="s">
        <v>5915</v>
      </c>
      <c r="F4169" t="s">
        <v>5915</v>
      </c>
      <c r="G4169" t="s">
        <v>2427</v>
      </c>
      <c r="H4169" s="64" t="s">
        <v>2833</v>
      </c>
      <c r="J4169">
        <f t="shared" si="1268"/>
        <v>0</v>
      </c>
      <c r="K4169" t="str">
        <f t="shared" si="1269"/>
        <v/>
      </c>
      <c r="L4169" t="str">
        <f t="shared" si="1265"/>
        <v/>
      </c>
      <c r="M4169" t="str">
        <f t="shared" si="1270"/>
        <v/>
      </c>
      <c r="N4169" t="str">
        <f t="shared" si="1271"/>
        <v/>
      </c>
      <c r="O4169" t="str">
        <f t="shared" si="1272"/>
        <v/>
      </c>
      <c r="P4169" t="str">
        <f t="shared" si="1273"/>
        <v/>
      </c>
      <c r="R4169" t="str">
        <f t="shared" si="1266"/>
        <v/>
      </c>
      <c r="T4169" t="str">
        <f t="shared" si="1274"/>
        <v>AALTEN</v>
      </c>
      <c r="U4169" t="str">
        <f t="shared" si="1275"/>
        <v>Neptunus</v>
      </c>
      <c r="V4169" s="62" t="str">
        <f t="shared" si="1276"/>
        <v/>
      </c>
      <c r="W4169" s="15" t="str">
        <f>IF(J4169,#REF!,"")</f>
        <v/>
      </c>
      <c r="X4169" s="15" t="str">
        <f>IF(J4169,#REF!,"")</f>
        <v/>
      </c>
      <c r="Y4169" s="62" t="str">
        <f t="shared" si="1277"/>
        <v xml:space="preserve"> </v>
      </c>
      <c r="AA4169" s="69"/>
      <c r="AB4169" s="90" t="s">
        <v>5915</v>
      </c>
      <c r="AC4169" s="5" t="s">
        <v>5915</v>
      </c>
      <c r="AD4169" s="90" t="str">
        <f t="shared" si="1278"/>
        <v/>
      </c>
      <c r="AE4169" s="90" t="str">
        <f t="shared" si="1279"/>
        <v/>
      </c>
      <c r="AF4169" t="str">
        <f t="shared" ref="AF4169:AF4178" si="1280">IF(Y4169="AV","Armatuur "&amp;AE4169&amp;" leveren en plaatsen op LM "&amp;AD4169&amp;"m","")&amp;IF(Y4169="MV AV","Mast en armatuur leveren en plaatsen, "&amp;AE4169&amp;" en LM "&amp;AD4169&amp;"m, oude mast "&amp;AB4169&amp;"m verwijderen","")&amp;IF(Y4169="NM NA","Nwe mast en nw armatuur leveren en plaatsen, "&amp;AE4169&amp;" en LM "&amp;AD4169&amp;"m, oude mast "&amp;AB4169&amp;"m verwijderen","")&amp;IF(Y4169="NLP","Nieuw lichtpunt bijplaatsen, "&amp;AE4169&amp;" en LM "&amp;AD4169&amp;"m","")</f>
        <v/>
      </c>
      <c r="AH4169" t="str">
        <f t="shared" si="1267"/>
        <v/>
      </c>
      <c r="AI4169" t="str">
        <f>IF(AH4169&gt;"",VLOOKUP(AH4169,'MAATREGELEN TBV BESTEK '!$A$3:$N$34,11,FALSE),"")</f>
        <v/>
      </c>
      <c r="AJ4169" t="str">
        <f>IF(AH4169&gt;"",VLOOKUP(AH4169,'MAATREGELEN TBV BESTEK '!$A$3:$N$34,13,FALSE),"")</f>
        <v/>
      </c>
      <c r="AK4169" t="str">
        <f>IF(AH4169&gt;"",VLOOKUP(AH4169,'MAATREGELEN TBV BESTEK '!$A$3:$N$34,14,FALSE),"")</f>
        <v/>
      </c>
    </row>
    <row r="4170" spans="1:37" ht="12" customHeight="1">
      <c r="A4170" s="49">
        <v>236179.633</v>
      </c>
      <c r="B4170" s="49">
        <v>438037.72700000001</v>
      </c>
      <c r="C4170" t="s">
        <v>1975</v>
      </c>
      <c r="D4170" t="s">
        <v>4563</v>
      </c>
      <c r="E4170" t="s">
        <v>5915</v>
      </c>
      <c r="F4170" t="s">
        <v>5915</v>
      </c>
      <c r="G4170" t="s">
        <v>2427</v>
      </c>
      <c r="H4170" s="64" t="s">
        <v>2833</v>
      </c>
      <c r="J4170">
        <f t="shared" si="1268"/>
        <v>0</v>
      </c>
      <c r="K4170" t="str">
        <f t="shared" si="1269"/>
        <v/>
      </c>
      <c r="L4170" t="str">
        <f t="shared" si="1265"/>
        <v/>
      </c>
      <c r="M4170" t="str">
        <f t="shared" si="1270"/>
        <v/>
      </c>
      <c r="N4170" t="str">
        <f t="shared" si="1271"/>
        <v/>
      </c>
      <c r="O4170" t="str">
        <f t="shared" si="1272"/>
        <v/>
      </c>
      <c r="P4170" t="str">
        <f t="shared" si="1273"/>
        <v/>
      </c>
      <c r="R4170" t="str">
        <f t="shared" si="1266"/>
        <v/>
      </c>
      <c r="T4170" t="str">
        <f t="shared" si="1274"/>
        <v>AALTEN</v>
      </c>
      <c r="U4170" t="str">
        <f t="shared" si="1275"/>
        <v>Neptunus</v>
      </c>
      <c r="V4170" s="62" t="str">
        <f t="shared" si="1276"/>
        <v/>
      </c>
      <c r="W4170" s="15" t="str">
        <f>IF(J4170,#REF!,"")</f>
        <v/>
      </c>
      <c r="X4170" s="15" t="str">
        <f>IF(J4170,#REF!,"")</f>
        <v/>
      </c>
      <c r="Y4170" s="62" t="str">
        <f t="shared" si="1277"/>
        <v xml:space="preserve"> </v>
      </c>
      <c r="AA4170" s="69"/>
      <c r="AB4170" s="90" t="s">
        <v>5915</v>
      </c>
      <c r="AC4170" s="5" t="s">
        <v>5915</v>
      </c>
      <c r="AD4170" s="90" t="str">
        <f t="shared" si="1278"/>
        <v/>
      </c>
      <c r="AE4170" s="90" t="str">
        <f t="shared" si="1279"/>
        <v/>
      </c>
      <c r="AF4170" t="str">
        <f t="shared" si="1280"/>
        <v/>
      </c>
      <c r="AH4170" t="str">
        <f t="shared" si="1267"/>
        <v/>
      </c>
      <c r="AI4170" t="str">
        <f>IF(AH4170&gt;"",VLOOKUP(AH4170,'MAATREGELEN TBV BESTEK '!$A$3:$N$34,11,FALSE),"")</f>
        <v/>
      </c>
      <c r="AJ4170" t="str">
        <f>IF(AH4170&gt;"",VLOOKUP(AH4170,'MAATREGELEN TBV BESTEK '!$A$3:$N$34,13,FALSE),"")</f>
        <v/>
      </c>
      <c r="AK4170" t="str">
        <f>IF(AH4170&gt;"",VLOOKUP(AH4170,'MAATREGELEN TBV BESTEK '!$A$3:$N$34,14,FALSE),"")</f>
        <v/>
      </c>
    </row>
    <row r="4171" spans="1:37" ht="12" customHeight="1">
      <c r="A4171" s="49">
        <v>236179.633</v>
      </c>
      <c r="B4171" s="49">
        <v>438037.72700000001</v>
      </c>
      <c r="C4171" t="s">
        <v>1975</v>
      </c>
      <c r="D4171" t="s">
        <v>4563</v>
      </c>
      <c r="E4171" t="s">
        <v>5915</v>
      </c>
      <c r="F4171" t="s">
        <v>5915</v>
      </c>
      <c r="G4171" t="s">
        <v>2427</v>
      </c>
      <c r="H4171" s="64" t="s">
        <v>2833</v>
      </c>
      <c r="J4171">
        <f t="shared" si="1268"/>
        <v>0</v>
      </c>
      <c r="K4171" t="str">
        <f t="shared" si="1269"/>
        <v/>
      </c>
      <c r="L4171" t="str">
        <f t="shared" si="1265"/>
        <v/>
      </c>
      <c r="M4171" t="str">
        <f t="shared" si="1270"/>
        <v/>
      </c>
      <c r="N4171" t="str">
        <f t="shared" si="1271"/>
        <v/>
      </c>
      <c r="O4171" t="str">
        <f t="shared" si="1272"/>
        <v/>
      </c>
      <c r="P4171" t="str">
        <f t="shared" si="1273"/>
        <v/>
      </c>
      <c r="R4171" t="str">
        <f t="shared" si="1266"/>
        <v/>
      </c>
      <c r="T4171" t="str">
        <f t="shared" si="1274"/>
        <v>AALTEN</v>
      </c>
      <c r="U4171" t="str">
        <f t="shared" si="1275"/>
        <v>Neptunus</v>
      </c>
      <c r="V4171" s="62" t="str">
        <f t="shared" si="1276"/>
        <v/>
      </c>
      <c r="W4171" s="15" t="str">
        <f>IF(J4171,#REF!,"")</f>
        <v/>
      </c>
      <c r="X4171" s="15" t="str">
        <f>IF(J4171,#REF!,"")</f>
        <v/>
      </c>
      <c r="Y4171" s="62" t="str">
        <f t="shared" si="1277"/>
        <v xml:space="preserve"> </v>
      </c>
      <c r="AA4171" s="69"/>
      <c r="AB4171" s="90" t="s">
        <v>5915</v>
      </c>
      <c r="AC4171" s="5" t="s">
        <v>5915</v>
      </c>
      <c r="AD4171" s="90" t="str">
        <f t="shared" si="1278"/>
        <v/>
      </c>
      <c r="AE4171" s="90" t="str">
        <f t="shared" si="1279"/>
        <v/>
      </c>
      <c r="AF4171" t="str">
        <f t="shared" si="1280"/>
        <v/>
      </c>
      <c r="AH4171" t="str">
        <f t="shared" si="1267"/>
        <v/>
      </c>
      <c r="AI4171" t="str">
        <f>IF(AH4171&gt;"",VLOOKUP(AH4171,'MAATREGELEN TBV BESTEK '!$A$3:$N$34,11,FALSE),"")</f>
        <v/>
      </c>
      <c r="AJ4171" t="str">
        <f>IF(AH4171&gt;"",VLOOKUP(AH4171,'MAATREGELEN TBV BESTEK '!$A$3:$N$34,13,FALSE),"")</f>
        <v/>
      </c>
      <c r="AK4171" t="str">
        <f>IF(AH4171&gt;"",VLOOKUP(AH4171,'MAATREGELEN TBV BESTEK '!$A$3:$N$34,14,FALSE),"")</f>
        <v/>
      </c>
    </row>
    <row r="4172" spans="1:37" ht="12" customHeight="1">
      <c r="A4172" s="49">
        <v>236138.89</v>
      </c>
      <c r="B4172" s="49">
        <v>438149.89899999998</v>
      </c>
      <c r="C4172" t="s">
        <v>2832</v>
      </c>
      <c r="D4172" t="s">
        <v>4563</v>
      </c>
      <c r="E4172">
        <v>4</v>
      </c>
      <c r="F4172" t="s">
        <v>5915</v>
      </c>
      <c r="G4172" t="s">
        <v>2427</v>
      </c>
      <c r="H4172" s="64" t="s">
        <v>2833</v>
      </c>
      <c r="J4172">
        <f t="shared" si="1268"/>
        <v>1</v>
      </c>
      <c r="K4172" t="str">
        <f t="shared" si="1269"/>
        <v/>
      </c>
      <c r="L4172" t="str">
        <f t="shared" si="1265"/>
        <v/>
      </c>
      <c r="M4172">
        <f t="shared" si="1270"/>
        <v>236138.89</v>
      </c>
      <c r="N4172">
        <f t="shared" si="1271"/>
        <v>438149.89899999998</v>
      </c>
      <c r="O4172" t="str">
        <f t="shared" si="1272"/>
        <v>wit rondje</v>
      </c>
      <c r="P4172" t="str">
        <f t="shared" si="1273"/>
        <v>ALN02389</v>
      </c>
      <c r="Q4172" t="str">
        <f t="shared" ref="Q4172:Q4203" si="1281">$O$2&amp;E4172</f>
        <v>Lph 4</v>
      </c>
      <c r="R4172" t="str">
        <f t="shared" si="1266"/>
        <v/>
      </c>
      <c r="T4172" t="str">
        <f t="shared" si="1274"/>
        <v>AALTEN</v>
      </c>
      <c r="U4172" t="str">
        <f t="shared" si="1275"/>
        <v>Neptunus</v>
      </c>
      <c r="V4172" s="62" t="str">
        <f t="shared" si="1276"/>
        <v>ALN02389</v>
      </c>
      <c r="W4172" s="15" t="e">
        <f>IF(J4172,#REF!,"")</f>
        <v>#REF!</v>
      </c>
      <c r="X4172" s="15" t="e">
        <f>IF(J4172,#REF!,"")</f>
        <v>#REF!</v>
      </c>
      <c r="Y4172" s="62" t="str">
        <f t="shared" si="1277"/>
        <v xml:space="preserve"> </v>
      </c>
      <c r="AA4172" s="69"/>
      <c r="AB4172" s="90">
        <v>4</v>
      </c>
      <c r="AC4172" s="5" t="s">
        <v>2591</v>
      </c>
      <c r="AD4172" s="90" t="str">
        <f t="shared" si="1278"/>
        <v/>
      </c>
      <c r="AE4172" s="90" t="str">
        <f t="shared" si="1279"/>
        <v/>
      </c>
      <c r="AF4172" t="str">
        <f t="shared" si="1280"/>
        <v/>
      </c>
      <c r="AH4172" t="str">
        <f t="shared" si="1267"/>
        <v/>
      </c>
      <c r="AI4172" t="str">
        <f>IF(AH4172&gt;"",VLOOKUP(AH4172,'MAATREGELEN TBV BESTEK '!$A$3:$N$34,11,FALSE),"")</f>
        <v/>
      </c>
      <c r="AJ4172" t="str">
        <f>IF(AH4172&gt;"",VLOOKUP(AH4172,'MAATREGELEN TBV BESTEK '!$A$3:$N$34,13,FALSE),"")</f>
        <v/>
      </c>
      <c r="AK4172" t="str">
        <f>IF(AH4172&gt;"",VLOOKUP(AH4172,'MAATREGELEN TBV BESTEK '!$A$3:$N$34,14,FALSE),"")</f>
        <v/>
      </c>
    </row>
    <row r="4173" spans="1:37" ht="12" customHeight="1">
      <c r="A4173" s="49">
        <v>236154.234</v>
      </c>
      <c r="B4173" s="49">
        <v>438082.51299999998</v>
      </c>
      <c r="C4173" t="s">
        <v>2834</v>
      </c>
      <c r="D4173" t="s">
        <v>4563</v>
      </c>
      <c r="E4173">
        <v>4</v>
      </c>
      <c r="F4173" t="s">
        <v>5915</v>
      </c>
      <c r="G4173" t="s">
        <v>2427</v>
      </c>
      <c r="H4173" s="64" t="s">
        <v>2833</v>
      </c>
      <c r="J4173">
        <f t="shared" si="1268"/>
        <v>1</v>
      </c>
      <c r="K4173" t="str">
        <f t="shared" si="1269"/>
        <v/>
      </c>
      <c r="L4173" t="str">
        <f t="shared" si="1265"/>
        <v/>
      </c>
      <c r="M4173">
        <f t="shared" si="1270"/>
        <v>236154.234</v>
      </c>
      <c r="N4173">
        <f t="shared" si="1271"/>
        <v>438082.51299999998</v>
      </c>
      <c r="O4173" t="str">
        <f t="shared" si="1272"/>
        <v>wit rondje</v>
      </c>
      <c r="P4173" t="str">
        <f t="shared" si="1273"/>
        <v>ALN02390</v>
      </c>
      <c r="Q4173" t="str">
        <f t="shared" si="1281"/>
        <v>Lph 4</v>
      </c>
      <c r="R4173" t="str">
        <f t="shared" si="1266"/>
        <v/>
      </c>
      <c r="T4173" t="str">
        <f t="shared" si="1274"/>
        <v>AALTEN</v>
      </c>
      <c r="U4173" t="str">
        <f t="shared" si="1275"/>
        <v>Neptunus</v>
      </c>
      <c r="V4173" s="62" t="str">
        <f t="shared" si="1276"/>
        <v>ALN02390</v>
      </c>
      <c r="W4173" s="15" t="e">
        <f>IF(J4173,#REF!,"")</f>
        <v>#REF!</v>
      </c>
      <c r="X4173" s="15" t="e">
        <f>IF(J4173,#REF!,"")</f>
        <v>#REF!</v>
      </c>
      <c r="Y4173" s="62" t="str">
        <f t="shared" si="1277"/>
        <v xml:space="preserve"> </v>
      </c>
      <c r="AA4173" s="69"/>
      <c r="AB4173" s="90">
        <v>4</v>
      </c>
      <c r="AC4173" s="5" t="s">
        <v>2591</v>
      </c>
      <c r="AD4173" s="90" t="str">
        <f t="shared" si="1278"/>
        <v/>
      </c>
      <c r="AE4173" s="90" t="str">
        <f t="shared" si="1279"/>
        <v/>
      </c>
      <c r="AF4173" t="str">
        <f t="shared" si="1280"/>
        <v/>
      </c>
      <c r="AH4173" t="str">
        <f t="shared" si="1267"/>
        <v/>
      </c>
      <c r="AI4173" t="str">
        <f>IF(AH4173&gt;"",VLOOKUP(AH4173,'MAATREGELEN TBV BESTEK '!$A$3:$N$34,11,FALSE),"")</f>
        <v/>
      </c>
      <c r="AJ4173" t="str">
        <f>IF(AH4173&gt;"",VLOOKUP(AH4173,'MAATREGELEN TBV BESTEK '!$A$3:$N$34,13,FALSE),"")</f>
        <v/>
      </c>
      <c r="AK4173" t="str">
        <f>IF(AH4173&gt;"",VLOOKUP(AH4173,'MAATREGELEN TBV BESTEK '!$A$3:$N$34,14,FALSE),"")</f>
        <v/>
      </c>
    </row>
    <row r="4174" spans="1:37" ht="12" customHeight="1">
      <c r="A4174" s="49">
        <v>236165.53400000001</v>
      </c>
      <c r="B4174" s="49">
        <v>438011.913</v>
      </c>
      <c r="C4174" t="s">
        <v>2835</v>
      </c>
      <c r="D4174" t="s">
        <v>4563</v>
      </c>
      <c r="E4174">
        <v>4</v>
      </c>
      <c r="F4174" t="s">
        <v>5915</v>
      </c>
      <c r="G4174" t="s">
        <v>2427</v>
      </c>
      <c r="H4174" s="64" t="s">
        <v>2833</v>
      </c>
      <c r="J4174">
        <f t="shared" si="1268"/>
        <v>1</v>
      </c>
      <c r="K4174" t="str">
        <f t="shared" si="1269"/>
        <v/>
      </c>
      <c r="L4174" t="str">
        <f t="shared" si="1265"/>
        <v/>
      </c>
      <c r="M4174">
        <f t="shared" si="1270"/>
        <v>236165.53400000001</v>
      </c>
      <c r="N4174">
        <f t="shared" si="1271"/>
        <v>438011.913</v>
      </c>
      <c r="O4174" t="str">
        <f t="shared" si="1272"/>
        <v>wit rondje</v>
      </c>
      <c r="P4174" t="str">
        <f t="shared" si="1273"/>
        <v>ALN02391</v>
      </c>
      <c r="Q4174" t="str">
        <f t="shared" si="1281"/>
        <v>Lph 4</v>
      </c>
      <c r="R4174" t="str">
        <f t="shared" si="1266"/>
        <v/>
      </c>
      <c r="T4174" t="str">
        <f t="shared" si="1274"/>
        <v>AALTEN</v>
      </c>
      <c r="U4174" t="str">
        <f t="shared" si="1275"/>
        <v>Neptunus</v>
      </c>
      <c r="V4174" s="62" t="str">
        <f t="shared" si="1276"/>
        <v>ALN02391</v>
      </c>
      <c r="W4174" s="15" t="e">
        <f>IF(J4174,#REF!,"")</f>
        <v>#REF!</v>
      </c>
      <c r="X4174" s="15" t="e">
        <f>IF(J4174,#REF!,"")</f>
        <v>#REF!</v>
      </c>
      <c r="Y4174" s="62" t="str">
        <f t="shared" si="1277"/>
        <v xml:space="preserve"> </v>
      </c>
      <c r="AA4174" s="69"/>
      <c r="AB4174" s="90">
        <v>4</v>
      </c>
      <c r="AC4174" s="5" t="s">
        <v>2591</v>
      </c>
      <c r="AD4174" s="90" t="str">
        <f t="shared" si="1278"/>
        <v/>
      </c>
      <c r="AE4174" s="90" t="str">
        <f t="shared" si="1279"/>
        <v/>
      </c>
      <c r="AF4174" t="str">
        <f t="shared" si="1280"/>
        <v/>
      </c>
      <c r="AH4174" t="str">
        <f t="shared" si="1267"/>
        <v/>
      </c>
      <c r="AI4174" t="str">
        <f>IF(AH4174&gt;"",VLOOKUP(AH4174,'MAATREGELEN TBV BESTEK '!$A$3:$N$34,11,FALSE),"")</f>
        <v/>
      </c>
      <c r="AJ4174" t="str">
        <f>IF(AH4174&gt;"",VLOOKUP(AH4174,'MAATREGELEN TBV BESTEK '!$A$3:$N$34,13,FALSE),"")</f>
        <v/>
      </c>
      <c r="AK4174" t="str">
        <f>IF(AH4174&gt;"",VLOOKUP(AH4174,'MAATREGELEN TBV BESTEK '!$A$3:$N$34,14,FALSE),"")</f>
        <v/>
      </c>
    </row>
    <row r="4175" spans="1:37" ht="12" customHeight="1">
      <c r="A4175" s="49">
        <v>236218.51</v>
      </c>
      <c r="B4175" s="49">
        <v>438133.72600000002</v>
      </c>
      <c r="C4175" t="s">
        <v>2836</v>
      </c>
      <c r="D4175" t="s">
        <v>4563</v>
      </c>
      <c r="E4175">
        <v>4</v>
      </c>
      <c r="F4175" t="s">
        <v>5915</v>
      </c>
      <c r="G4175" t="s">
        <v>2427</v>
      </c>
      <c r="H4175" s="64" t="s">
        <v>2833</v>
      </c>
      <c r="J4175">
        <f t="shared" si="1268"/>
        <v>1</v>
      </c>
      <c r="K4175" t="str">
        <f t="shared" si="1269"/>
        <v/>
      </c>
      <c r="L4175" t="str">
        <f t="shared" si="1265"/>
        <v/>
      </c>
      <c r="M4175">
        <f t="shared" si="1270"/>
        <v>236218.51</v>
      </c>
      <c r="N4175">
        <f t="shared" si="1271"/>
        <v>438133.72600000002</v>
      </c>
      <c r="O4175" t="str">
        <f t="shared" si="1272"/>
        <v>wit rondje</v>
      </c>
      <c r="P4175" t="str">
        <f t="shared" si="1273"/>
        <v>ALN02393</v>
      </c>
      <c r="Q4175" t="str">
        <f t="shared" si="1281"/>
        <v>Lph 4</v>
      </c>
      <c r="R4175" t="str">
        <f t="shared" si="1266"/>
        <v/>
      </c>
      <c r="T4175" t="str">
        <f t="shared" si="1274"/>
        <v>AALTEN</v>
      </c>
      <c r="U4175" t="str">
        <f t="shared" si="1275"/>
        <v>Neptunus</v>
      </c>
      <c r="V4175" s="62" t="str">
        <f t="shared" si="1276"/>
        <v>ALN02393</v>
      </c>
      <c r="W4175" s="15" t="e">
        <f>IF(J4175,#REF!,"")</f>
        <v>#REF!</v>
      </c>
      <c r="X4175" s="15" t="e">
        <f>IF(J4175,#REF!,"")</f>
        <v>#REF!</v>
      </c>
      <c r="Y4175" s="62" t="str">
        <f t="shared" si="1277"/>
        <v xml:space="preserve"> </v>
      </c>
      <c r="AA4175" s="69"/>
      <c r="AB4175" s="90">
        <v>4</v>
      </c>
      <c r="AC4175" s="5" t="s">
        <v>2591</v>
      </c>
      <c r="AD4175" s="90" t="str">
        <f t="shared" si="1278"/>
        <v/>
      </c>
      <c r="AE4175" s="90" t="str">
        <f t="shared" si="1279"/>
        <v/>
      </c>
      <c r="AF4175" t="str">
        <f t="shared" si="1280"/>
        <v/>
      </c>
      <c r="AH4175" t="str">
        <f t="shared" si="1267"/>
        <v/>
      </c>
      <c r="AI4175" t="str">
        <f>IF(AH4175&gt;"",VLOOKUP(AH4175,'MAATREGELEN TBV BESTEK '!$A$3:$N$34,11,FALSE),"")</f>
        <v/>
      </c>
      <c r="AJ4175" t="str">
        <f>IF(AH4175&gt;"",VLOOKUP(AH4175,'MAATREGELEN TBV BESTEK '!$A$3:$N$34,13,FALSE),"")</f>
        <v/>
      </c>
      <c r="AK4175" t="str">
        <f>IF(AH4175&gt;"",VLOOKUP(AH4175,'MAATREGELEN TBV BESTEK '!$A$3:$N$34,14,FALSE),"")</f>
        <v/>
      </c>
    </row>
    <row r="4176" spans="1:37" ht="12" customHeight="1">
      <c r="A4176" s="49">
        <v>236094.976</v>
      </c>
      <c r="B4176" s="49">
        <v>442234.35399999999</v>
      </c>
      <c r="C4176" t="s">
        <v>2843</v>
      </c>
      <c r="D4176" t="s">
        <v>4563</v>
      </c>
      <c r="E4176">
        <v>8</v>
      </c>
      <c r="F4176" t="s">
        <v>5915</v>
      </c>
      <c r="G4176" t="s">
        <v>2427</v>
      </c>
      <c r="H4176" s="64" t="s">
        <v>2842</v>
      </c>
      <c r="J4176">
        <f t="shared" si="1268"/>
        <v>1</v>
      </c>
      <c r="K4176" t="str">
        <f t="shared" si="1269"/>
        <v/>
      </c>
      <c r="L4176" t="str">
        <f t="shared" si="1265"/>
        <v/>
      </c>
      <c r="M4176">
        <f t="shared" si="1270"/>
        <v>236094.976</v>
      </c>
      <c r="N4176">
        <f t="shared" si="1271"/>
        <v>442234.35399999999</v>
      </c>
      <c r="O4176" t="str">
        <f t="shared" si="1272"/>
        <v>wit rondje</v>
      </c>
      <c r="P4176" t="str">
        <f t="shared" si="1273"/>
        <v>ALN01348</v>
      </c>
      <c r="Q4176" t="str">
        <f t="shared" si="1281"/>
        <v>Lph 8</v>
      </c>
      <c r="R4176" t="str">
        <f t="shared" si="1266"/>
        <v/>
      </c>
      <c r="T4176" t="str">
        <f t="shared" si="1274"/>
        <v>AALTEN</v>
      </c>
      <c r="U4176" t="str">
        <f t="shared" si="1275"/>
        <v>Nijhofsweg</v>
      </c>
      <c r="V4176" s="62" t="str">
        <f t="shared" si="1276"/>
        <v>ALN01348</v>
      </c>
      <c r="W4176" s="15" t="e">
        <f>IF(J4176,#REF!,"")</f>
        <v>#REF!</v>
      </c>
      <c r="X4176" s="15" t="e">
        <f>IF(J4176,#REF!,"")</f>
        <v>#REF!</v>
      </c>
      <c r="Y4176" s="62" t="str">
        <f t="shared" si="1277"/>
        <v xml:space="preserve"> </v>
      </c>
      <c r="AA4176" s="69"/>
      <c r="AB4176" s="90">
        <v>8</v>
      </c>
      <c r="AC4176" s="5" t="s">
        <v>5887</v>
      </c>
      <c r="AD4176" s="90" t="str">
        <f t="shared" si="1278"/>
        <v/>
      </c>
      <c r="AE4176" s="90" t="str">
        <f t="shared" si="1279"/>
        <v/>
      </c>
      <c r="AF4176" t="str">
        <f t="shared" si="1280"/>
        <v/>
      </c>
      <c r="AH4176" t="str">
        <f t="shared" si="1267"/>
        <v/>
      </c>
      <c r="AI4176" t="str">
        <f>IF(AH4176&gt;"",VLOOKUP(AH4176,'MAATREGELEN TBV BESTEK '!$A$3:$N$34,11,FALSE),"")</f>
        <v/>
      </c>
      <c r="AJ4176" t="str">
        <f>IF(AH4176&gt;"",VLOOKUP(AH4176,'MAATREGELEN TBV BESTEK '!$A$3:$N$34,13,FALSE),"")</f>
        <v/>
      </c>
      <c r="AK4176" t="str">
        <f>IF(AH4176&gt;"",VLOOKUP(AH4176,'MAATREGELEN TBV BESTEK '!$A$3:$N$34,14,FALSE),"")</f>
        <v/>
      </c>
    </row>
    <row r="4177" spans="1:37" ht="12" customHeight="1">
      <c r="A4177" s="49">
        <v>238051.55300000001</v>
      </c>
      <c r="B4177" s="49">
        <v>442165.62800000003</v>
      </c>
      <c r="C4177" t="s">
        <v>2841</v>
      </c>
      <c r="D4177" t="s">
        <v>4563</v>
      </c>
      <c r="E4177">
        <v>6</v>
      </c>
      <c r="F4177" t="s">
        <v>5915</v>
      </c>
      <c r="G4177" t="s">
        <v>2427</v>
      </c>
      <c r="H4177" s="64" t="s">
        <v>2842</v>
      </c>
      <c r="J4177">
        <f t="shared" si="1268"/>
        <v>1</v>
      </c>
      <c r="K4177" t="str">
        <f t="shared" si="1269"/>
        <v/>
      </c>
      <c r="L4177" t="str">
        <f t="shared" si="1265"/>
        <v/>
      </c>
      <c r="M4177">
        <f t="shared" si="1270"/>
        <v>238051.55300000001</v>
      </c>
      <c r="N4177">
        <f t="shared" si="1271"/>
        <v>442165.62800000003</v>
      </c>
      <c r="O4177" t="str">
        <f t="shared" si="1272"/>
        <v>wit rondje</v>
      </c>
      <c r="P4177" t="str">
        <f t="shared" si="1273"/>
        <v>ALN02702</v>
      </c>
      <c r="Q4177" t="str">
        <f t="shared" si="1281"/>
        <v>Lph 6</v>
      </c>
      <c r="R4177" t="str">
        <f t="shared" si="1266"/>
        <v/>
      </c>
      <c r="T4177" t="str">
        <f t="shared" si="1274"/>
        <v>AALTEN</v>
      </c>
      <c r="U4177" t="str">
        <f t="shared" si="1275"/>
        <v>Nijhofsweg</v>
      </c>
      <c r="V4177" s="62" t="str">
        <f t="shared" si="1276"/>
        <v>ALN02702</v>
      </c>
      <c r="W4177" s="15" t="e">
        <f>IF(J4177,#REF!,"")</f>
        <v>#REF!</v>
      </c>
      <c r="X4177" s="15" t="e">
        <f>IF(J4177,#REF!,"")</f>
        <v>#REF!</v>
      </c>
      <c r="Y4177" s="62" t="str">
        <f t="shared" si="1277"/>
        <v xml:space="preserve"> </v>
      </c>
      <c r="AA4177" s="69"/>
      <c r="AB4177" s="90">
        <v>6</v>
      </c>
      <c r="AC4177" s="5" t="s">
        <v>4089</v>
      </c>
      <c r="AD4177" s="90" t="str">
        <f t="shared" si="1278"/>
        <v/>
      </c>
      <c r="AE4177" s="90" t="str">
        <f t="shared" si="1279"/>
        <v/>
      </c>
      <c r="AF4177" t="str">
        <f t="shared" si="1280"/>
        <v/>
      </c>
      <c r="AH4177" t="str">
        <f t="shared" si="1267"/>
        <v/>
      </c>
      <c r="AI4177" t="str">
        <f>IF(AH4177&gt;"",VLOOKUP(AH4177,'MAATREGELEN TBV BESTEK '!$A$3:$N$34,11,FALSE),"")</f>
        <v/>
      </c>
      <c r="AJ4177" t="str">
        <f>IF(AH4177&gt;"",VLOOKUP(AH4177,'MAATREGELEN TBV BESTEK '!$A$3:$N$34,13,FALSE),"")</f>
        <v/>
      </c>
      <c r="AK4177" t="str">
        <f>IF(AH4177&gt;"",VLOOKUP(AH4177,'MAATREGELEN TBV BESTEK '!$A$3:$N$34,14,FALSE),"")</f>
        <v/>
      </c>
    </row>
    <row r="4178" spans="1:37" ht="12" customHeight="1">
      <c r="A4178" s="49">
        <v>236041.12899999999</v>
      </c>
      <c r="B4178" s="49">
        <v>438333.397</v>
      </c>
      <c r="C4178" t="s">
        <v>2850</v>
      </c>
      <c r="D4178" t="s">
        <v>4563</v>
      </c>
      <c r="E4178">
        <v>4</v>
      </c>
      <c r="F4178" t="s">
        <v>5915</v>
      </c>
      <c r="G4178" t="s">
        <v>2427</v>
      </c>
      <c r="H4178" s="64" t="s">
        <v>2845</v>
      </c>
      <c r="J4178">
        <f t="shared" si="1268"/>
        <v>1</v>
      </c>
      <c r="K4178" t="str">
        <f t="shared" si="1269"/>
        <v/>
      </c>
      <c r="L4178" t="str">
        <f t="shared" si="1265"/>
        <v/>
      </c>
      <c r="M4178">
        <f t="shared" si="1270"/>
        <v>236041.12899999999</v>
      </c>
      <c r="N4178">
        <f t="shared" si="1271"/>
        <v>438333.397</v>
      </c>
      <c r="O4178" t="str">
        <f t="shared" si="1272"/>
        <v>wit rondje</v>
      </c>
      <c r="P4178" t="str">
        <f t="shared" si="1273"/>
        <v>ALN00376</v>
      </c>
      <c r="Q4178" t="str">
        <f t="shared" si="1281"/>
        <v>Lph 4</v>
      </c>
      <c r="R4178" t="str">
        <f t="shared" si="1266"/>
        <v/>
      </c>
      <c r="T4178" t="str">
        <f t="shared" si="1274"/>
        <v>AALTEN</v>
      </c>
      <c r="U4178" t="str">
        <f t="shared" si="1275"/>
        <v>Nijverheidsweg</v>
      </c>
      <c r="V4178" s="62" t="str">
        <f t="shared" si="1276"/>
        <v>ALN00376</v>
      </c>
      <c r="W4178" s="15" t="e">
        <f>IF(J4178,#REF!,"")</f>
        <v>#REF!</v>
      </c>
      <c r="X4178" s="15" t="e">
        <f>IF(J4178,#REF!,"")</f>
        <v>#REF!</v>
      </c>
      <c r="Y4178" s="62" t="str">
        <f t="shared" si="1277"/>
        <v xml:space="preserve"> </v>
      </c>
      <c r="AA4178" s="69"/>
      <c r="AB4178" s="90">
        <v>4</v>
      </c>
      <c r="AC4178" s="5" t="s">
        <v>4836</v>
      </c>
      <c r="AD4178" s="90" t="str">
        <f t="shared" si="1278"/>
        <v/>
      </c>
      <c r="AE4178" s="90" t="str">
        <f t="shared" si="1279"/>
        <v/>
      </c>
      <c r="AF4178" t="str">
        <f t="shared" si="1280"/>
        <v/>
      </c>
      <c r="AH4178" t="str">
        <f t="shared" si="1267"/>
        <v/>
      </c>
      <c r="AI4178" t="str">
        <f>IF(AH4178&gt;"",VLOOKUP(AH4178,'MAATREGELEN TBV BESTEK '!$A$3:$N$34,11,FALSE),"")</f>
        <v/>
      </c>
      <c r="AJ4178" t="str">
        <f>IF(AH4178&gt;"",VLOOKUP(AH4178,'MAATREGELEN TBV BESTEK '!$A$3:$N$34,13,FALSE),"")</f>
        <v/>
      </c>
      <c r="AK4178" t="str">
        <f>IF(AH4178&gt;"",VLOOKUP(AH4178,'MAATREGELEN TBV BESTEK '!$A$3:$N$34,14,FALSE),"")</f>
        <v/>
      </c>
    </row>
    <row r="4179" spans="1:37" ht="12" customHeight="1">
      <c r="A4179" s="49">
        <v>236752.37899999999</v>
      </c>
      <c r="B4179" s="49">
        <v>437330.84299999999</v>
      </c>
      <c r="C4179" s="50" t="s">
        <v>2879</v>
      </c>
      <c r="D4179" s="40" t="s">
        <v>2462</v>
      </c>
      <c r="E4179">
        <v>8</v>
      </c>
      <c r="F4179" t="s">
        <v>2501</v>
      </c>
      <c r="G4179" t="s">
        <v>2427</v>
      </c>
      <c r="H4179" s="57" t="s">
        <v>2845</v>
      </c>
      <c r="I4179" s="34" t="s">
        <v>6055</v>
      </c>
      <c r="J4179">
        <f t="shared" si="1268"/>
        <v>1</v>
      </c>
      <c r="K4179" t="str">
        <f t="shared" si="1269"/>
        <v>halfopen</v>
      </c>
      <c r="L4179" t="str">
        <f t="shared" si="1265"/>
        <v>rood</v>
      </c>
      <c r="M4179">
        <f t="shared" si="1270"/>
        <v>236752.37899999999</v>
      </c>
      <c r="N4179">
        <f t="shared" si="1271"/>
        <v>437330.84299999999</v>
      </c>
      <c r="O4179" t="str">
        <f t="shared" si="1272"/>
        <v>rood halfopen</v>
      </c>
      <c r="P4179" t="str">
        <f t="shared" si="1273"/>
        <v>ALN00655</v>
      </c>
      <c r="Q4179" t="str">
        <f t="shared" si="1281"/>
        <v>Lph 8</v>
      </c>
      <c r="R4179" t="str">
        <f t="shared" si="1266"/>
        <v>Brisa PLUS</v>
      </c>
      <c r="T4179" t="str">
        <f t="shared" si="1274"/>
        <v>AALTEN</v>
      </c>
      <c r="U4179" t="str">
        <f t="shared" si="1275"/>
        <v>Nijverheidsweg</v>
      </c>
      <c r="V4179" s="62" t="str">
        <f t="shared" si="1276"/>
        <v>ALN00655</v>
      </c>
      <c r="W4179" s="15" t="e">
        <f>IF(J4179,#REF!,"")</f>
        <v>#REF!</v>
      </c>
      <c r="X4179" s="15" t="e">
        <f>IF(J4179,#REF!,"")</f>
        <v>#REF!</v>
      </c>
      <c r="Y4179" s="62" t="str">
        <f t="shared" si="1277"/>
        <v>AV</v>
      </c>
      <c r="AA4179" s="69"/>
      <c r="AB4179" s="90">
        <v>8</v>
      </c>
      <c r="AC4179" s="5" t="s">
        <v>2714</v>
      </c>
      <c r="AD4179" s="90" t="str">
        <f t="shared" si="1278"/>
        <v/>
      </c>
      <c r="AE4179" s="90" t="str">
        <f t="shared" si="1279"/>
        <v>Brisa PLUS</v>
      </c>
      <c r="AF4179" s="22" t="str">
        <f t="shared" ref="AF4179:AF4181" si="1282">IF(Y4179="AV","Armatuur "&amp;AE4179&amp;" leveren en plaatsen op LM "&amp;AB4179&amp;"m","")&amp;IF(Y4179="MV AV","Mast en armatuur leveren en plaatsen, "&amp;AE4179&amp;" en LM "&amp;AD4179&amp;"m, oude mast "&amp;AB4179&amp;"m verwijderen","")&amp;IF(Y4179="NM NA","Nwe mast en nw armatuur leveren en plaatsen, "&amp;AE4179&amp;" en LM "&amp;AD4179&amp;"m","")&amp;IF(Y4179="NLP","Nieuw lichtpunt bijplaatsen, "&amp;AE4179&amp;" en LM "&amp;AD4179&amp;"m","")</f>
        <v>Armatuur Brisa PLUS leveren en plaatsen op LM 8m</v>
      </c>
      <c r="AH4179" t="str">
        <f t="shared" si="1267"/>
        <v>AV 8-&gt;8 Brisa PLUS</v>
      </c>
      <c r="AI4179">
        <f>IF(AH4179&gt;"",VLOOKUP(AH4179,'MAATREGELEN TBV BESTEK '!$A$3:$N$34,11,FALSE),"")</f>
        <v>132030</v>
      </c>
      <c r="AJ4179">
        <f>IF(AH4179&gt;"",VLOOKUP(AH4179,'MAATREGELEN TBV BESTEK '!$A$3:$N$34,13,FALSE),"")</f>
        <v>711030</v>
      </c>
      <c r="AK4179">
        <f>IF(AH4179&gt;"",VLOOKUP(AH4179,'MAATREGELEN TBV BESTEK '!$A$3:$N$34,14,FALSE),"")</f>
        <v>0</v>
      </c>
    </row>
    <row r="4180" spans="1:37" ht="12" customHeight="1">
      <c r="A4180" s="49">
        <v>236795.79500000001</v>
      </c>
      <c r="B4180" s="49">
        <v>437309.81300000002</v>
      </c>
      <c r="C4180" s="50" t="s">
        <v>2880</v>
      </c>
      <c r="D4180" s="40" t="s">
        <v>2462</v>
      </c>
      <c r="E4180">
        <v>8</v>
      </c>
      <c r="F4180" t="s">
        <v>2501</v>
      </c>
      <c r="G4180" t="s">
        <v>2427</v>
      </c>
      <c r="H4180" s="57" t="s">
        <v>2845</v>
      </c>
      <c r="I4180" s="58" t="s">
        <v>6073</v>
      </c>
      <c r="J4180">
        <f t="shared" si="1268"/>
        <v>1</v>
      </c>
      <c r="K4180" t="str">
        <f t="shared" si="1269"/>
        <v>halfopen</v>
      </c>
      <c r="L4180" t="str">
        <f t="shared" si="1265"/>
        <v>rood</v>
      </c>
      <c r="M4180">
        <f t="shared" si="1270"/>
        <v>236795.79500000001</v>
      </c>
      <c r="N4180">
        <f t="shared" si="1271"/>
        <v>437309.81300000002</v>
      </c>
      <c r="O4180" t="str">
        <f t="shared" si="1272"/>
        <v>rood halfopen</v>
      </c>
      <c r="P4180" t="str">
        <f t="shared" si="1273"/>
        <v>ALN00656</v>
      </c>
      <c r="Q4180" t="str">
        <f t="shared" si="1281"/>
        <v>Lph 8</v>
      </c>
      <c r="R4180" t="str">
        <f t="shared" si="1266"/>
        <v>Brisa PLUS</v>
      </c>
      <c r="T4180" t="str">
        <f t="shared" si="1274"/>
        <v>AALTEN</v>
      </c>
      <c r="U4180" t="str">
        <f t="shared" si="1275"/>
        <v>Nijverheidsweg</v>
      </c>
      <c r="V4180" s="62" t="str">
        <f t="shared" si="1276"/>
        <v>ALN00656</v>
      </c>
      <c r="W4180" s="15" t="e">
        <f>IF(J4180,#REF!,"")</f>
        <v>#REF!</v>
      </c>
      <c r="X4180" s="15" t="e">
        <f>IF(J4180,#REF!,"")</f>
        <v>#REF!</v>
      </c>
      <c r="Y4180" s="62" t="str">
        <f t="shared" si="1277"/>
        <v>AV</v>
      </c>
      <c r="AA4180" s="69"/>
      <c r="AB4180" s="90">
        <v>8</v>
      </c>
      <c r="AC4180" s="5" t="s">
        <v>2714</v>
      </c>
      <c r="AD4180" s="90" t="str">
        <f t="shared" si="1278"/>
        <v/>
      </c>
      <c r="AE4180" s="90" t="str">
        <f t="shared" si="1279"/>
        <v>Brisa PLUS</v>
      </c>
      <c r="AF4180" s="22" t="str">
        <f t="shared" si="1282"/>
        <v>Armatuur Brisa PLUS leveren en plaatsen op LM 8m</v>
      </c>
      <c r="AH4180" t="str">
        <f t="shared" si="1267"/>
        <v>AV 8-&gt;8 Brisa PLUS</v>
      </c>
      <c r="AI4180">
        <f>IF(AH4180&gt;"",VLOOKUP(AH4180,'MAATREGELEN TBV BESTEK '!$A$3:$N$34,11,FALSE),"")</f>
        <v>132030</v>
      </c>
      <c r="AJ4180">
        <f>IF(AH4180&gt;"",VLOOKUP(AH4180,'MAATREGELEN TBV BESTEK '!$A$3:$N$34,13,FALSE),"")</f>
        <v>711030</v>
      </c>
      <c r="AK4180">
        <f>IF(AH4180&gt;"",VLOOKUP(AH4180,'MAATREGELEN TBV BESTEK '!$A$3:$N$34,14,FALSE),"")</f>
        <v>0</v>
      </c>
    </row>
    <row r="4181" spans="1:37" ht="12" customHeight="1">
      <c r="A4181" s="49">
        <v>236843.45199999999</v>
      </c>
      <c r="B4181" s="49">
        <v>437287.087</v>
      </c>
      <c r="C4181" s="50" t="s">
        <v>2881</v>
      </c>
      <c r="D4181" s="40" t="s">
        <v>2462</v>
      </c>
      <c r="E4181">
        <v>8</v>
      </c>
      <c r="F4181" t="s">
        <v>2501</v>
      </c>
      <c r="G4181" t="s">
        <v>2427</v>
      </c>
      <c r="H4181" s="57" t="s">
        <v>2845</v>
      </c>
      <c r="I4181" s="58" t="s">
        <v>6073</v>
      </c>
      <c r="J4181">
        <f t="shared" si="1268"/>
        <v>1</v>
      </c>
      <c r="K4181" t="str">
        <f t="shared" si="1269"/>
        <v>halfopen</v>
      </c>
      <c r="L4181" t="str">
        <f t="shared" si="1265"/>
        <v>rood</v>
      </c>
      <c r="M4181">
        <f t="shared" si="1270"/>
        <v>236843.45199999999</v>
      </c>
      <c r="N4181">
        <f t="shared" si="1271"/>
        <v>437287.087</v>
      </c>
      <c r="O4181" t="str">
        <f t="shared" si="1272"/>
        <v>rood halfopen</v>
      </c>
      <c r="P4181" t="str">
        <f t="shared" si="1273"/>
        <v>ALN00657</v>
      </c>
      <c r="Q4181" t="str">
        <f t="shared" si="1281"/>
        <v>Lph 8</v>
      </c>
      <c r="R4181" t="str">
        <f t="shared" si="1266"/>
        <v>Brisa PLUS</v>
      </c>
      <c r="T4181" t="str">
        <f t="shared" si="1274"/>
        <v>AALTEN</v>
      </c>
      <c r="U4181" t="str">
        <f t="shared" si="1275"/>
        <v>Nijverheidsweg</v>
      </c>
      <c r="V4181" s="62" t="str">
        <f t="shared" si="1276"/>
        <v>ALN00657</v>
      </c>
      <c r="W4181" s="15" t="e">
        <f>IF(J4181,#REF!,"")</f>
        <v>#REF!</v>
      </c>
      <c r="X4181" s="15" t="e">
        <f>IF(J4181,#REF!,"")</f>
        <v>#REF!</v>
      </c>
      <c r="Y4181" s="62" t="str">
        <f t="shared" si="1277"/>
        <v>AV</v>
      </c>
      <c r="AA4181" s="69"/>
      <c r="AB4181" s="90">
        <v>8</v>
      </c>
      <c r="AC4181" s="5" t="s">
        <v>2714</v>
      </c>
      <c r="AD4181" s="90" t="str">
        <f t="shared" si="1278"/>
        <v/>
      </c>
      <c r="AE4181" s="90" t="str">
        <f t="shared" si="1279"/>
        <v>Brisa PLUS</v>
      </c>
      <c r="AF4181" s="22" t="str">
        <f t="shared" si="1282"/>
        <v>Armatuur Brisa PLUS leveren en plaatsen op LM 8m</v>
      </c>
      <c r="AH4181" t="str">
        <f t="shared" si="1267"/>
        <v>AV 8-&gt;8 Brisa PLUS</v>
      </c>
      <c r="AI4181">
        <f>IF(AH4181&gt;"",VLOOKUP(AH4181,'MAATREGELEN TBV BESTEK '!$A$3:$N$34,11,FALSE),"")</f>
        <v>132030</v>
      </c>
      <c r="AJ4181">
        <f>IF(AH4181&gt;"",VLOOKUP(AH4181,'MAATREGELEN TBV BESTEK '!$A$3:$N$34,13,FALSE),"")</f>
        <v>711030</v>
      </c>
      <c r="AK4181">
        <f>IF(AH4181&gt;"",VLOOKUP(AH4181,'MAATREGELEN TBV BESTEK '!$A$3:$N$34,14,FALSE),"")</f>
        <v>0</v>
      </c>
    </row>
    <row r="4182" spans="1:37" ht="12" customHeight="1">
      <c r="A4182" s="49">
        <v>237284.29500000001</v>
      </c>
      <c r="B4182" s="49">
        <v>437213.43599999999</v>
      </c>
      <c r="C4182" t="s">
        <v>2857</v>
      </c>
      <c r="D4182" t="s">
        <v>4563</v>
      </c>
      <c r="E4182">
        <v>4</v>
      </c>
      <c r="F4182" t="s">
        <v>5915</v>
      </c>
      <c r="G4182" t="s">
        <v>2427</v>
      </c>
      <c r="H4182" s="64" t="s">
        <v>2845</v>
      </c>
      <c r="J4182">
        <f t="shared" si="1268"/>
        <v>1</v>
      </c>
      <c r="K4182" t="str">
        <f t="shared" si="1269"/>
        <v/>
      </c>
      <c r="L4182" t="str">
        <f t="shared" si="1265"/>
        <v/>
      </c>
      <c r="M4182">
        <f t="shared" si="1270"/>
        <v>237284.29500000001</v>
      </c>
      <c r="N4182">
        <f t="shared" si="1271"/>
        <v>437213.43599999999</v>
      </c>
      <c r="O4182" t="str">
        <f t="shared" si="1272"/>
        <v>wit rondje</v>
      </c>
      <c r="P4182" t="str">
        <f t="shared" si="1273"/>
        <v>ALN00730</v>
      </c>
      <c r="Q4182" t="str">
        <f t="shared" si="1281"/>
        <v>Lph 4</v>
      </c>
      <c r="R4182" t="str">
        <f t="shared" si="1266"/>
        <v/>
      </c>
      <c r="T4182" t="str">
        <f t="shared" si="1274"/>
        <v>AALTEN</v>
      </c>
      <c r="U4182" t="str">
        <f t="shared" si="1275"/>
        <v>Nijverheidsweg</v>
      </c>
      <c r="V4182" s="62" t="str">
        <f t="shared" si="1276"/>
        <v>ALN00730</v>
      </c>
      <c r="W4182" s="15" t="e">
        <f>IF(J4182,#REF!,"")</f>
        <v>#REF!</v>
      </c>
      <c r="X4182" s="15" t="e">
        <f>IF(J4182,#REF!,"")</f>
        <v>#REF!</v>
      </c>
      <c r="Y4182" s="62" t="str">
        <f t="shared" si="1277"/>
        <v xml:space="preserve"> </v>
      </c>
      <c r="AA4182" s="69"/>
      <c r="AB4182" s="90">
        <v>4</v>
      </c>
      <c r="AC4182" s="5" t="s">
        <v>3099</v>
      </c>
      <c r="AD4182" s="90" t="str">
        <f t="shared" si="1278"/>
        <v/>
      </c>
      <c r="AE4182" s="90" t="str">
        <f t="shared" si="1279"/>
        <v/>
      </c>
      <c r="AF4182" t="str">
        <f>IF(Y4182="AV","Armatuur "&amp;AE4182&amp;" leveren en plaatsen op LM "&amp;AD4182&amp;"m","")&amp;IF(Y4182="MV AV","Mast en armatuur leveren en plaatsen, "&amp;AE4182&amp;" en LM "&amp;AD4182&amp;"m, oude mast "&amp;AB4182&amp;"m verwijderen","")&amp;IF(Y4182="NM NA","Nwe mast en nw armatuur leveren en plaatsen, "&amp;AE4182&amp;" en LM "&amp;AD4182&amp;"m, oude mast "&amp;AB4182&amp;"m verwijderen","")&amp;IF(Y4182="NLP","Nieuw lichtpunt bijplaatsen, "&amp;AE4182&amp;" en LM "&amp;AD4182&amp;"m","")</f>
        <v/>
      </c>
      <c r="AH4182" t="str">
        <f t="shared" si="1267"/>
        <v/>
      </c>
      <c r="AI4182" t="str">
        <f>IF(AH4182&gt;"",VLOOKUP(AH4182,'MAATREGELEN TBV BESTEK '!$A$3:$N$34,11,FALSE),"")</f>
        <v/>
      </c>
      <c r="AJ4182" t="str">
        <f>IF(AH4182&gt;"",VLOOKUP(AH4182,'MAATREGELEN TBV BESTEK '!$A$3:$N$34,13,FALSE),"")</f>
        <v/>
      </c>
      <c r="AK4182" t="str">
        <f>IF(AH4182&gt;"",VLOOKUP(AH4182,'MAATREGELEN TBV BESTEK '!$A$3:$N$34,14,FALSE),"")</f>
        <v/>
      </c>
    </row>
    <row r="4183" spans="1:37" ht="12" customHeight="1">
      <c r="A4183" s="49">
        <v>237261.40599999999</v>
      </c>
      <c r="B4183" s="49">
        <v>437257.97100000002</v>
      </c>
      <c r="C4183" t="s">
        <v>2858</v>
      </c>
      <c r="D4183" t="s">
        <v>4563</v>
      </c>
      <c r="E4183">
        <v>4</v>
      </c>
      <c r="F4183" t="s">
        <v>5915</v>
      </c>
      <c r="G4183" t="s">
        <v>2427</v>
      </c>
      <c r="H4183" s="64" t="s">
        <v>2845</v>
      </c>
      <c r="J4183">
        <f t="shared" si="1268"/>
        <v>1</v>
      </c>
      <c r="K4183" t="str">
        <f t="shared" si="1269"/>
        <v/>
      </c>
      <c r="L4183" t="str">
        <f t="shared" si="1265"/>
        <v/>
      </c>
      <c r="M4183">
        <f t="shared" si="1270"/>
        <v>237261.40599999999</v>
      </c>
      <c r="N4183">
        <f t="shared" si="1271"/>
        <v>437257.97100000002</v>
      </c>
      <c r="O4183" t="str">
        <f t="shared" si="1272"/>
        <v>wit rondje</v>
      </c>
      <c r="P4183" t="str">
        <f t="shared" si="1273"/>
        <v>ALN00731</v>
      </c>
      <c r="Q4183" t="str">
        <f t="shared" si="1281"/>
        <v>Lph 4</v>
      </c>
      <c r="R4183" t="str">
        <f t="shared" si="1266"/>
        <v/>
      </c>
      <c r="T4183" t="str">
        <f t="shared" si="1274"/>
        <v>AALTEN</v>
      </c>
      <c r="U4183" t="str">
        <f t="shared" si="1275"/>
        <v>Nijverheidsweg</v>
      </c>
      <c r="V4183" s="62" t="str">
        <f t="shared" si="1276"/>
        <v>ALN00731</v>
      </c>
      <c r="W4183" s="15" t="e">
        <f>IF(J4183,#REF!,"")</f>
        <v>#REF!</v>
      </c>
      <c r="X4183" s="15" t="e">
        <f>IF(J4183,#REF!,"")</f>
        <v>#REF!</v>
      </c>
      <c r="Y4183" s="62" t="str">
        <f t="shared" si="1277"/>
        <v xml:space="preserve"> </v>
      </c>
      <c r="AA4183" s="69"/>
      <c r="AB4183" s="90">
        <v>4</v>
      </c>
      <c r="AC4183" s="5" t="s">
        <v>3099</v>
      </c>
      <c r="AD4183" s="90" t="str">
        <f t="shared" si="1278"/>
        <v/>
      </c>
      <c r="AE4183" s="90" t="str">
        <f t="shared" si="1279"/>
        <v/>
      </c>
      <c r="AF4183" t="str">
        <f>IF(Y4183="AV","Armatuur "&amp;AE4183&amp;" leveren en plaatsen op LM "&amp;AD4183&amp;"m","")&amp;IF(Y4183="MV AV","Mast en armatuur leveren en plaatsen, "&amp;AE4183&amp;" en LM "&amp;AD4183&amp;"m, oude mast "&amp;AB4183&amp;"m verwijderen","")&amp;IF(Y4183="NM NA","Nwe mast en nw armatuur leveren en plaatsen, "&amp;AE4183&amp;" en LM "&amp;AD4183&amp;"m, oude mast "&amp;AB4183&amp;"m verwijderen","")&amp;IF(Y4183="NLP","Nieuw lichtpunt bijplaatsen, "&amp;AE4183&amp;" en LM "&amp;AD4183&amp;"m","")</f>
        <v/>
      </c>
      <c r="AH4183" t="str">
        <f t="shared" si="1267"/>
        <v/>
      </c>
      <c r="AI4183" t="str">
        <f>IF(AH4183&gt;"",VLOOKUP(AH4183,'MAATREGELEN TBV BESTEK '!$A$3:$N$34,11,FALSE),"")</f>
        <v/>
      </c>
      <c r="AJ4183" t="str">
        <f>IF(AH4183&gt;"",VLOOKUP(AH4183,'MAATREGELEN TBV BESTEK '!$A$3:$N$34,13,FALSE),"")</f>
        <v/>
      </c>
      <c r="AK4183" t="str">
        <f>IF(AH4183&gt;"",VLOOKUP(AH4183,'MAATREGELEN TBV BESTEK '!$A$3:$N$34,14,FALSE),"")</f>
        <v/>
      </c>
    </row>
    <row r="4184" spans="1:37" ht="12" customHeight="1">
      <c r="A4184" s="49">
        <v>237216.111</v>
      </c>
      <c r="B4184" s="49">
        <v>437181.55699999997</v>
      </c>
      <c r="C4184" t="s">
        <v>2859</v>
      </c>
      <c r="D4184" t="s">
        <v>4563</v>
      </c>
      <c r="E4184">
        <v>4</v>
      </c>
      <c r="F4184" t="s">
        <v>5915</v>
      </c>
      <c r="G4184" t="s">
        <v>2427</v>
      </c>
      <c r="H4184" s="64" t="s">
        <v>2845</v>
      </c>
      <c r="J4184">
        <f t="shared" si="1268"/>
        <v>1</v>
      </c>
      <c r="K4184" t="str">
        <f t="shared" si="1269"/>
        <v/>
      </c>
      <c r="L4184" t="str">
        <f t="shared" si="1265"/>
        <v/>
      </c>
      <c r="M4184">
        <f t="shared" si="1270"/>
        <v>237216.111</v>
      </c>
      <c r="N4184">
        <f t="shared" si="1271"/>
        <v>437181.55699999997</v>
      </c>
      <c r="O4184" t="str">
        <f t="shared" si="1272"/>
        <v>wit rondje</v>
      </c>
      <c r="P4184" t="str">
        <f t="shared" si="1273"/>
        <v>ALN00732</v>
      </c>
      <c r="Q4184" t="str">
        <f t="shared" si="1281"/>
        <v>Lph 4</v>
      </c>
      <c r="R4184" t="str">
        <f t="shared" si="1266"/>
        <v/>
      </c>
      <c r="T4184" t="str">
        <f t="shared" si="1274"/>
        <v>AALTEN</v>
      </c>
      <c r="U4184" t="str">
        <f t="shared" si="1275"/>
        <v>Nijverheidsweg</v>
      </c>
      <c r="V4184" s="62" t="str">
        <f t="shared" si="1276"/>
        <v>ALN00732</v>
      </c>
      <c r="W4184" s="15" t="e">
        <f>IF(J4184,#REF!,"")</f>
        <v>#REF!</v>
      </c>
      <c r="X4184" s="15" t="e">
        <f>IF(J4184,#REF!,"")</f>
        <v>#REF!</v>
      </c>
      <c r="Y4184" s="62" t="str">
        <f t="shared" si="1277"/>
        <v xml:space="preserve"> </v>
      </c>
      <c r="AA4184" s="69"/>
      <c r="AB4184" s="90">
        <v>4</v>
      </c>
      <c r="AC4184" s="5" t="s">
        <v>3099</v>
      </c>
      <c r="AD4184" s="90" t="str">
        <f t="shared" si="1278"/>
        <v/>
      </c>
      <c r="AE4184" s="90" t="str">
        <f t="shared" si="1279"/>
        <v/>
      </c>
      <c r="AF4184" t="str">
        <f>IF(Y4184="AV","Armatuur "&amp;AE4184&amp;" leveren en plaatsen op LM "&amp;AD4184&amp;"m","")&amp;IF(Y4184="MV AV","Mast en armatuur leveren en plaatsen, "&amp;AE4184&amp;" en LM "&amp;AD4184&amp;"m, oude mast "&amp;AB4184&amp;"m verwijderen","")&amp;IF(Y4184="NM NA","Nwe mast en nw armatuur leveren en plaatsen, "&amp;AE4184&amp;" en LM "&amp;AD4184&amp;"m, oude mast "&amp;AB4184&amp;"m verwijderen","")&amp;IF(Y4184="NLP","Nieuw lichtpunt bijplaatsen, "&amp;AE4184&amp;" en LM "&amp;AD4184&amp;"m","")</f>
        <v/>
      </c>
      <c r="AH4184" t="str">
        <f t="shared" si="1267"/>
        <v/>
      </c>
      <c r="AI4184" t="str">
        <f>IF(AH4184&gt;"",VLOOKUP(AH4184,'MAATREGELEN TBV BESTEK '!$A$3:$N$34,11,FALSE),"")</f>
        <v/>
      </c>
      <c r="AJ4184" t="str">
        <f>IF(AH4184&gt;"",VLOOKUP(AH4184,'MAATREGELEN TBV BESTEK '!$A$3:$N$34,13,FALSE),"")</f>
        <v/>
      </c>
      <c r="AK4184" t="str">
        <f>IF(AH4184&gt;"",VLOOKUP(AH4184,'MAATREGELEN TBV BESTEK '!$A$3:$N$34,14,FALSE),"")</f>
        <v/>
      </c>
    </row>
    <row r="4185" spans="1:37" ht="12" customHeight="1">
      <c r="A4185" s="49">
        <v>237121.96900000001</v>
      </c>
      <c r="B4185" s="49">
        <v>437171.29599999997</v>
      </c>
      <c r="C4185" t="s">
        <v>2871</v>
      </c>
      <c r="D4185" t="s">
        <v>4563</v>
      </c>
      <c r="E4185">
        <v>8</v>
      </c>
      <c r="F4185" t="s">
        <v>5915</v>
      </c>
      <c r="G4185" t="s">
        <v>2427</v>
      </c>
      <c r="H4185" s="64" t="s">
        <v>2845</v>
      </c>
      <c r="J4185">
        <f t="shared" si="1268"/>
        <v>1</v>
      </c>
      <c r="K4185" t="str">
        <f t="shared" si="1269"/>
        <v/>
      </c>
      <c r="L4185" t="str">
        <f t="shared" si="1265"/>
        <v/>
      </c>
      <c r="M4185">
        <f t="shared" si="1270"/>
        <v>237121.96900000001</v>
      </c>
      <c r="N4185">
        <f t="shared" si="1271"/>
        <v>437171.29599999997</v>
      </c>
      <c r="O4185" t="str">
        <f t="shared" si="1272"/>
        <v>wit rondje</v>
      </c>
      <c r="P4185" t="str">
        <f t="shared" si="1273"/>
        <v>ALN00736</v>
      </c>
      <c r="Q4185" t="str">
        <f t="shared" si="1281"/>
        <v>Lph 8</v>
      </c>
      <c r="R4185" t="str">
        <f t="shared" si="1266"/>
        <v/>
      </c>
      <c r="T4185" t="str">
        <f t="shared" si="1274"/>
        <v>AALTEN</v>
      </c>
      <c r="U4185" t="str">
        <f t="shared" si="1275"/>
        <v>Nijverheidsweg</v>
      </c>
      <c r="V4185" s="62" t="str">
        <f t="shared" si="1276"/>
        <v>ALN00736</v>
      </c>
      <c r="W4185" s="15" t="e">
        <f>IF(J4185,#REF!,"")</f>
        <v>#REF!</v>
      </c>
      <c r="X4185" s="15" t="e">
        <f>IF(J4185,#REF!,"")</f>
        <v>#REF!</v>
      </c>
      <c r="Y4185" s="62" t="str">
        <f t="shared" si="1277"/>
        <v xml:space="preserve"> </v>
      </c>
      <c r="AA4185" s="69"/>
      <c r="AB4185" s="90">
        <v>8</v>
      </c>
      <c r="AC4185" s="5" t="s">
        <v>5346</v>
      </c>
      <c r="AD4185" s="90" t="str">
        <f t="shared" si="1278"/>
        <v/>
      </c>
      <c r="AE4185" s="90" t="str">
        <f t="shared" si="1279"/>
        <v/>
      </c>
      <c r="AF4185" t="str">
        <f>IF(Y4185="AV","Armatuur "&amp;AE4185&amp;" leveren en plaatsen op LM "&amp;AD4185&amp;"m","")&amp;IF(Y4185="MV AV","Mast en armatuur leveren en plaatsen, "&amp;AE4185&amp;" en LM "&amp;AD4185&amp;"m, oude mast "&amp;AB4185&amp;"m verwijderen","")&amp;IF(Y4185="NM NA","Nwe mast en nw armatuur leveren en plaatsen, "&amp;AE4185&amp;" en LM "&amp;AD4185&amp;"m, oude mast "&amp;AB4185&amp;"m verwijderen","")&amp;IF(Y4185="NLP","Nieuw lichtpunt bijplaatsen, "&amp;AE4185&amp;" en LM "&amp;AD4185&amp;"m","")</f>
        <v/>
      </c>
      <c r="AH4185" t="str">
        <f t="shared" si="1267"/>
        <v/>
      </c>
      <c r="AI4185" t="str">
        <f>IF(AH4185&gt;"",VLOOKUP(AH4185,'MAATREGELEN TBV BESTEK '!$A$3:$N$34,11,FALSE),"")</f>
        <v/>
      </c>
      <c r="AJ4185" t="str">
        <f>IF(AH4185&gt;"",VLOOKUP(AH4185,'MAATREGELEN TBV BESTEK '!$A$3:$N$34,13,FALSE),"")</f>
        <v/>
      </c>
      <c r="AK4185" t="str">
        <f>IF(AH4185&gt;"",VLOOKUP(AH4185,'MAATREGELEN TBV BESTEK '!$A$3:$N$34,14,FALSE),"")</f>
        <v/>
      </c>
    </row>
    <row r="4186" spans="1:37" ht="12" customHeight="1">
      <c r="A4186" s="49">
        <v>236166.467</v>
      </c>
      <c r="B4186" s="49">
        <v>437834.79100000003</v>
      </c>
      <c r="C4186" s="50" t="s">
        <v>2882</v>
      </c>
      <c r="D4186" s="40" t="s">
        <v>2462</v>
      </c>
      <c r="E4186">
        <v>8</v>
      </c>
      <c r="F4186" t="s">
        <v>2501</v>
      </c>
      <c r="G4186" t="s">
        <v>2427</v>
      </c>
      <c r="H4186" s="57" t="s">
        <v>2845</v>
      </c>
      <c r="I4186" s="58" t="s">
        <v>6073</v>
      </c>
      <c r="J4186">
        <f t="shared" si="1268"/>
        <v>1</v>
      </c>
      <c r="K4186" t="str">
        <f t="shared" si="1269"/>
        <v>halfopen</v>
      </c>
      <c r="L4186" t="str">
        <f t="shared" si="1265"/>
        <v>rood</v>
      </c>
      <c r="M4186">
        <f t="shared" si="1270"/>
        <v>236166.467</v>
      </c>
      <c r="N4186">
        <f t="shared" si="1271"/>
        <v>437834.79100000003</v>
      </c>
      <c r="O4186" t="str">
        <f t="shared" si="1272"/>
        <v>rood halfopen</v>
      </c>
      <c r="P4186" t="str">
        <f t="shared" si="1273"/>
        <v>ALN00737</v>
      </c>
      <c r="Q4186" t="str">
        <f t="shared" si="1281"/>
        <v>Lph 8</v>
      </c>
      <c r="R4186" t="str">
        <f t="shared" si="1266"/>
        <v>Brisa PLUS</v>
      </c>
      <c r="T4186" t="str">
        <f t="shared" si="1274"/>
        <v>AALTEN</v>
      </c>
      <c r="U4186" t="str">
        <f t="shared" si="1275"/>
        <v>Nijverheidsweg</v>
      </c>
      <c r="V4186" s="62" t="str">
        <f t="shared" si="1276"/>
        <v>ALN00737</v>
      </c>
      <c r="W4186" s="15" t="e">
        <f>IF(J4186,#REF!,"")</f>
        <v>#REF!</v>
      </c>
      <c r="X4186" s="15" t="e">
        <f>IF(J4186,#REF!,"")</f>
        <v>#REF!</v>
      </c>
      <c r="Y4186" s="62" t="str">
        <f t="shared" si="1277"/>
        <v>AV</v>
      </c>
      <c r="AA4186" s="69"/>
      <c r="AB4186" s="90">
        <v>8</v>
      </c>
      <c r="AC4186" s="5" t="s">
        <v>2714</v>
      </c>
      <c r="AD4186" s="90" t="str">
        <f t="shared" si="1278"/>
        <v/>
      </c>
      <c r="AE4186" s="90" t="str">
        <f t="shared" si="1279"/>
        <v>Brisa PLUS</v>
      </c>
      <c r="AF4186" s="22" t="str">
        <f>IF(Y4186="AV","Armatuur "&amp;AE4186&amp;" leveren en plaatsen op LM "&amp;AB4186&amp;"m","")&amp;IF(Y4186="MV AV","Mast en armatuur leveren en plaatsen, "&amp;AE4186&amp;" en LM "&amp;AD4186&amp;"m, oude mast "&amp;AB4186&amp;"m verwijderen","")&amp;IF(Y4186="NM NA","Nwe mast en nw armatuur leveren en plaatsen, "&amp;AE4186&amp;" en LM "&amp;AD4186&amp;"m","")&amp;IF(Y4186="NLP","Nieuw lichtpunt bijplaatsen, "&amp;AE4186&amp;" en LM "&amp;AD4186&amp;"m","")</f>
        <v>Armatuur Brisa PLUS leveren en plaatsen op LM 8m</v>
      </c>
      <c r="AH4186" t="str">
        <f t="shared" si="1267"/>
        <v>AV 8-&gt;8 Brisa PLUS</v>
      </c>
      <c r="AI4186">
        <f>IF(AH4186&gt;"",VLOOKUP(AH4186,'MAATREGELEN TBV BESTEK '!$A$3:$N$34,11,FALSE),"")</f>
        <v>132030</v>
      </c>
      <c r="AJ4186">
        <f>IF(AH4186&gt;"",VLOOKUP(AH4186,'MAATREGELEN TBV BESTEK '!$A$3:$N$34,13,FALSE),"")</f>
        <v>711030</v>
      </c>
      <c r="AK4186">
        <f>IF(AH4186&gt;"",VLOOKUP(AH4186,'MAATREGELEN TBV BESTEK '!$A$3:$N$34,14,FALSE),"")</f>
        <v>0</v>
      </c>
    </row>
    <row r="4187" spans="1:37" ht="12" customHeight="1">
      <c r="A4187" s="49">
        <v>237169.96400000001</v>
      </c>
      <c r="B4187" s="49">
        <v>437169.17599999998</v>
      </c>
      <c r="C4187" t="s">
        <v>2872</v>
      </c>
      <c r="D4187" t="s">
        <v>4563</v>
      </c>
      <c r="E4187">
        <v>8</v>
      </c>
      <c r="F4187" t="s">
        <v>5915</v>
      </c>
      <c r="G4187" t="s">
        <v>2427</v>
      </c>
      <c r="H4187" s="64" t="s">
        <v>2845</v>
      </c>
      <c r="J4187">
        <f t="shared" si="1268"/>
        <v>1</v>
      </c>
      <c r="K4187" t="str">
        <f t="shared" si="1269"/>
        <v/>
      </c>
      <c r="L4187" t="str">
        <f t="shared" si="1265"/>
        <v/>
      </c>
      <c r="M4187">
        <f t="shared" si="1270"/>
        <v>237169.96400000001</v>
      </c>
      <c r="N4187">
        <f t="shared" si="1271"/>
        <v>437169.17599999998</v>
      </c>
      <c r="O4187" t="str">
        <f t="shared" si="1272"/>
        <v>wit rondje</v>
      </c>
      <c r="P4187" t="str">
        <f t="shared" si="1273"/>
        <v>ALN00738</v>
      </c>
      <c r="Q4187" t="str">
        <f t="shared" si="1281"/>
        <v>Lph 8</v>
      </c>
      <c r="R4187" t="str">
        <f t="shared" si="1266"/>
        <v/>
      </c>
      <c r="T4187" t="str">
        <f t="shared" si="1274"/>
        <v>AALTEN</v>
      </c>
      <c r="U4187" t="str">
        <f t="shared" si="1275"/>
        <v>Nijverheidsweg</v>
      </c>
      <c r="V4187" s="62" t="str">
        <f t="shared" si="1276"/>
        <v>ALN00738</v>
      </c>
      <c r="W4187" s="15" t="e">
        <f>IF(J4187,#REF!,"")</f>
        <v>#REF!</v>
      </c>
      <c r="X4187" s="15" t="e">
        <f>IF(J4187,#REF!,"")</f>
        <v>#REF!</v>
      </c>
      <c r="Y4187" s="62" t="str">
        <f t="shared" si="1277"/>
        <v xml:space="preserve"> </v>
      </c>
      <c r="AA4187" s="69"/>
      <c r="AB4187" s="90">
        <v>8</v>
      </c>
      <c r="AC4187" s="5" t="s">
        <v>5346</v>
      </c>
      <c r="AD4187" s="90" t="str">
        <f t="shared" si="1278"/>
        <v/>
      </c>
      <c r="AE4187" s="90" t="str">
        <f t="shared" si="1279"/>
        <v/>
      </c>
      <c r="AF4187" t="str">
        <f t="shared" ref="AF4187:AF4192" si="1283">IF(Y4187="AV","Armatuur "&amp;AE4187&amp;" leveren en plaatsen op LM "&amp;AD4187&amp;"m","")&amp;IF(Y4187="MV AV","Mast en armatuur leveren en plaatsen, "&amp;AE4187&amp;" en LM "&amp;AD4187&amp;"m, oude mast "&amp;AB4187&amp;"m verwijderen","")&amp;IF(Y4187="NM NA","Nwe mast en nw armatuur leveren en plaatsen, "&amp;AE4187&amp;" en LM "&amp;AD4187&amp;"m, oude mast "&amp;AB4187&amp;"m verwijderen","")&amp;IF(Y4187="NLP","Nieuw lichtpunt bijplaatsen, "&amp;AE4187&amp;" en LM "&amp;AD4187&amp;"m","")</f>
        <v/>
      </c>
      <c r="AH4187" t="str">
        <f t="shared" si="1267"/>
        <v/>
      </c>
      <c r="AI4187" t="str">
        <f>IF(AH4187&gt;"",VLOOKUP(AH4187,'MAATREGELEN TBV BESTEK '!$A$3:$N$34,11,FALSE),"")</f>
        <v/>
      </c>
      <c r="AJ4187" t="str">
        <f>IF(AH4187&gt;"",VLOOKUP(AH4187,'MAATREGELEN TBV BESTEK '!$A$3:$N$34,13,FALSE),"")</f>
        <v/>
      </c>
      <c r="AK4187" t="str">
        <f>IF(AH4187&gt;"",VLOOKUP(AH4187,'MAATREGELEN TBV BESTEK '!$A$3:$N$34,14,FALSE),"")</f>
        <v/>
      </c>
    </row>
    <row r="4188" spans="1:37" ht="12" customHeight="1">
      <c r="A4188" s="49">
        <v>237195.06400000001</v>
      </c>
      <c r="B4188" s="49">
        <v>437181.217</v>
      </c>
      <c r="C4188" t="s">
        <v>2873</v>
      </c>
      <c r="D4188" t="s">
        <v>4563</v>
      </c>
      <c r="E4188">
        <v>8</v>
      </c>
      <c r="F4188" t="s">
        <v>5915</v>
      </c>
      <c r="G4188" t="s">
        <v>2427</v>
      </c>
      <c r="H4188" s="64" t="s">
        <v>2845</v>
      </c>
      <c r="J4188">
        <f t="shared" si="1268"/>
        <v>1</v>
      </c>
      <c r="K4188" t="str">
        <f t="shared" si="1269"/>
        <v/>
      </c>
      <c r="L4188" t="str">
        <f t="shared" si="1265"/>
        <v/>
      </c>
      <c r="M4188">
        <f t="shared" si="1270"/>
        <v>237195.06400000001</v>
      </c>
      <c r="N4188">
        <f t="shared" si="1271"/>
        <v>437181.217</v>
      </c>
      <c r="O4188" t="str">
        <f t="shared" si="1272"/>
        <v>wit rondje</v>
      </c>
      <c r="P4188" t="str">
        <f t="shared" si="1273"/>
        <v>ALN00739</v>
      </c>
      <c r="Q4188" t="str">
        <f t="shared" si="1281"/>
        <v>Lph 8</v>
      </c>
      <c r="R4188" t="str">
        <f t="shared" si="1266"/>
        <v/>
      </c>
      <c r="T4188" t="str">
        <f t="shared" si="1274"/>
        <v>AALTEN</v>
      </c>
      <c r="U4188" t="str">
        <f t="shared" si="1275"/>
        <v>Nijverheidsweg</v>
      </c>
      <c r="V4188" s="62" t="str">
        <f t="shared" si="1276"/>
        <v>ALN00739</v>
      </c>
      <c r="W4188" s="15" t="e">
        <f>IF(J4188,#REF!,"")</f>
        <v>#REF!</v>
      </c>
      <c r="X4188" s="15" t="e">
        <f>IF(J4188,#REF!,"")</f>
        <v>#REF!</v>
      </c>
      <c r="Y4188" s="62" t="str">
        <f t="shared" si="1277"/>
        <v xml:space="preserve"> </v>
      </c>
      <c r="AA4188" s="69"/>
      <c r="AB4188" s="90">
        <v>8</v>
      </c>
      <c r="AC4188" s="5" t="s">
        <v>5346</v>
      </c>
      <c r="AD4188" s="90" t="str">
        <f t="shared" si="1278"/>
        <v/>
      </c>
      <c r="AE4188" s="90" t="str">
        <f t="shared" si="1279"/>
        <v/>
      </c>
      <c r="AF4188" t="str">
        <f t="shared" si="1283"/>
        <v/>
      </c>
      <c r="AH4188" t="str">
        <f t="shared" si="1267"/>
        <v/>
      </c>
      <c r="AI4188" t="str">
        <f>IF(AH4188&gt;"",VLOOKUP(AH4188,'MAATREGELEN TBV BESTEK '!$A$3:$N$34,11,FALSE),"")</f>
        <v/>
      </c>
      <c r="AJ4188" t="str">
        <f>IF(AH4188&gt;"",VLOOKUP(AH4188,'MAATREGELEN TBV BESTEK '!$A$3:$N$34,13,FALSE),"")</f>
        <v/>
      </c>
      <c r="AK4188" t="str">
        <f>IF(AH4188&gt;"",VLOOKUP(AH4188,'MAATREGELEN TBV BESTEK '!$A$3:$N$34,14,FALSE),"")</f>
        <v/>
      </c>
    </row>
    <row r="4189" spans="1:37" ht="12" customHeight="1">
      <c r="A4189" s="49">
        <v>237214.18799999999</v>
      </c>
      <c r="B4189" s="49">
        <v>437206.49200000003</v>
      </c>
      <c r="C4189" t="s">
        <v>2860</v>
      </c>
      <c r="D4189" t="s">
        <v>4563</v>
      </c>
      <c r="E4189">
        <v>4</v>
      </c>
      <c r="F4189" t="s">
        <v>5915</v>
      </c>
      <c r="G4189" t="s">
        <v>2427</v>
      </c>
      <c r="H4189" s="64" t="s">
        <v>2845</v>
      </c>
      <c r="J4189">
        <f t="shared" si="1268"/>
        <v>1</v>
      </c>
      <c r="K4189" t="str">
        <f t="shared" si="1269"/>
        <v/>
      </c>
      <c r="L4189" t="str">
        <f t="shared" si="1265"/>
        <v/>
      </c>
      <c r="M4189">
        <f t="shared" si="1270"/>
        <v>237214.18799999999</v>
      </c>
      <c r="N4189">
        <f t="shared" si="1271"/>
        <v>437206.49200000003</v>
      </c>
      <c r="O4189" t="str">
        <f t="shared" si="1272"/>
        <v>wit rondje</v>
      </c>
      <c r="P4189" t="str">
        <f t="shared" si="1273"/>
        <v>ALN00740</v>
      </c>
      <c r="Q4189" t="str">
        <f t="shared" si="1281"/>
        <v>Lph 4</v>
      </c>
      <c r="R4189" t="str">
        <f t="shared" si="1266"/>
        <v/>
      </c>
      <c r="T4189" t="str">
        <f t="shared" si="1274"/>
        <v>AALTEN</v>
      </c>
      <c r="U4189" t="str">
        <f t="shared" si="1275"/>
        <v>Nijverheidsweg</v>
      </c>
      <c r="V4189" s="62" t="str">
        <f t="shared" si="1276"/>
        <v>ALN00740</v>
      </c>
      <c r="W4189" s="15" t="e">
        <f>IF(J4189,#REF!,"")</f>
        <v>#REF!</v>
      </c>
      <c r="X4189" s="15" t="e">
        <f>IF(J4189,#REF!,"")</f>
        <v>#REF!</v>
      </c>
      <c r="Y4189" s="62" t="str">
        <f t="shared" si="1277"/>
        <v xml:space="preserve"> </v>
      </c>
      <c r="AA4189" s="69"/>
      <c r="AB4189" s="90">
        <v>4</v>
      </c>
      <c r="AC4189" s="5" t="s">
        <v>3099</v>
      </c>
      <c r="AD4189" s="90" t="str">
        <f t="shared" si="1278"/>
        <v/>
      </c>
      <c r="AE4189" s="90" t="str">
        <f t="shared" si="1279"/>
        <v/>
      </c>
      <c r="AF4189" t="str">
        <f t="shared" si="1283"/>
        <v/>
      </c>
      <c r="AH4189" t="str">
        <f t="shared" si="1267"/>
        <v/>
      </c>
      <c r="AI4189" t="str">
        <f>IF(AH4189&gt;"",VLOOKUP(AH4189,'MAATREGELEN TBV BESTEK '!$A$3:$N$34,11,FALSE),"")</f>
        <v/>
      </c>
      <c r="AJ4189" t="str">
        <f>IF(AH4189&gt;"",VLOOKUP(AH4189,'MAATREGELEN TBV BESTEK '!$A$3:$N$34,13,FALSE),"")</f>
        <v/>
      </c>
      <c r="AK4189" t="str">
        <f>IF(AH4189&gt;"",VLOOKUP(AH4189,'MAATREGELEN TBV BESTEK '!$A$3:$N$34,14,FALSE),"")</f>
        <v/>
      </c>
    </row>
    <row r="4190" spans="1:37" ht="12" customHeight="1">
      <c r="A4190" s="49">
        <v>237237.32</v>
      </c>
      <c r="B4190" s="49">
        <v>437240.85200000001</v>
      </c>
      <c r="C4190" t="s">
        <v>2861</v>
      </c>
      <c r="D4190" t="s">
        <v>4563</v>
      </c>
      <c r="E4190">
        <v>4</v>
      </c>
      <c r="F4190" t="s">
        <v>5915</v>
      </c>
      <c r="G4190" t="s">
        <v>2427</v>
      </c>
      <c r="H4190" s="64" t="s">
        <v>2845</v>
      </c>
      <c r="J4190">
        <f t="shared" si="1268"/>
        <v>1</v>
      </c>
      <c r="K4190" t="str">
        <f t="shared" si="1269"/>
        <v/>
      </c>
      <c r="L4190" t="str">
        <f t="shared" si="1265"/>
        <v/>
      </c>
      <c r="M4190">
        <f t="shared" si="1270"/>
        <v>237237.32</v>
      </c>
      <c r="N4190">
        <f t="shared" si="1271"/>
        <v>437240.85200000001</v>
      </c>
      <c r="O4190" t="str">
        <f t="shared" si="1272"/>
        <v>wit rondje</v>
      </c>
      <c r="P4190" t="str">
        <f t="shared" si="1273"/>
        <v>ALN00741</v>
      </c>
      <c r="Q4190" t="str">
        <f t="shared" si="1281"/>
        <v>Lph 4</v>
      </c>
      <c r="R4190" t="str">
        <f t="shared" si="1266"/>
        <v/>
      </c>
      <c r="T4190" t="str">
        <f t="shared" si="1274"/>
        <v>AALTEN</v>
      </c>
      <c r="U4190" t="str">
        <f t="shared" si="1275"/>
        <v>Nijverheidsweg</v>
      </c>
      <c r="V4190" s="62" t="str">
        <f t="shared" si="1276"/>
        <v>ALN00741</v>
      </c>
      <c r="W4190" s="15" t="e">
        <f>IF(J4190,#REF!,"")</f>
        <v>#REF!</v>
      </c>
      <c r="X4190" s="15" t="e">
        <f>IF(J4190,#REF!,"")</f>
        <v>#REF!</v>
      </c>
      <c r="Y4190" s="62" t="str">
        <f t="shared" si="1277"/>
        <v xml:space="preserve"> </v>
      </c>
      <c r="AA4190" s="69"/>
      <c r="AB4190" s="90">
        <v>4</v>
      </c>
      <c r="AC4190" s="5" t="s">
        <v>3099</v>
      </c>
      <c r="AD4190" s="90" t="str">
        <f t="shared" si="1278"/>
        <v/>
      </c>
      <c r="AE4190" s="90" t="str">
        <f t="shared" si="1279"/>
        <v/>
      </c>
      <c r="AF4190" t="str">
        <f t="shared" si="1283"/>
        <v/>
      </c>
      <c r="AH4190" t="str">
        <f t="shared" si="1267"/>
        <v/>
      </c>
      <c r="AI4190" t="str">
        <f>IF(AH4190&gt;"",VLOOKUP(AH4190,'MAATREGELEN TBV BESTEK '!$A$3:$N$34,11,FALSE),"")</f>
        <v/>
      </c>
      <c r="AJ4190" t="str">
        <f>IF(AH4190&gt;"",VLOOKUP(AH4190,'MAATREGELEN TBV BESTEK '!$A$3:$N$34,13,FALSE),"")</f>
        <v/>
      </c>
      <c r="AK4190" t="str">
        <f>IF(AH4190&gt;"",VLOOKUP(AH4190,'MAATREGELEN TBV BESTEK '!$A$3:$N$34,14,FALSE),"")</f>
        <v/>
      </c>
    </row>
    <row r="4191" spans="1:37" ht="12" customHeight="1">
      <c r="A4191" s="49">
        <v>237263.478</v>
      </c>
      <c r="B4191" s="49">
        <v>437281.473</v>
      </c>
      <c r="C4191" t="s">
        <v>2862</v>
      </c>
      <c r="D4191" t="s">
        <v>4563</v>
      </c>
      <c r="E4191">
        <v>4</v>
      </c>
      <c r="F4191" t="s">
        <v>5915</v>
      </c>
      <c r="G4191" t="s">
        <v>2427</v>
      </c>
      <c r="H4191" s="64" t="s">
        <v>2845</v>
      </c>
      <c r="J4191">
        <f t="shared" si="1268"/>
        <v>1</v>
      </c>
      <c r="K4191" t="str">
        <f t="shared" si="1269"/>
        <v/>
      </c>
      <c r="L4191" t="str">
        <f t="shared" si="1265"/>
        <v/>
      </c>
      <c r="M4191">
        <f t="shared" si="1270"/>
        <v>237263.478</v>
      </c>
      <c r="N4191">
        <f t="shared" si="1271"/>
        <v>437281.473</v>
      </c>
      <c r="O4191" t="str">
        <f t="shared" si="1272"/>
        <v>wit rondje</v>
      </c>
      <c r="P4191" t="str">
        <f t="shared" si="1273"/>
        <v>ALN00742</v>
      </c>
      <c r="Q4191" t="str">
        <f t="shared" si="1281"/>
        <v>Lph 4</v>
      </c>
      <c r="R4191" t="str">
        <f t="shared" si="1266"/>
        <v/>
      </c>
      <c r="T4191" t="str">
        <f t="shared" si="1274"/>
        <v>AALTEN</v>
      </c>
      <c r="U4191" t="str">
        <f t="shared" si="1275"/>
        <v>Nijverheidsweg</v>
      </c>
      <c r="V4191" s="62" t="str">
        <f t="shared" si="1276"/>
        <v>ALN00742</v>
      </c>
      <c r="W4191" s="15" t="e">
        <f>IF(J4191,#REF!,"")</f>
        <v>#REF!</v>
      </c>
      <c r="X4191" s="15" t="e">
        <f>IF(J4191,#REF!,"")</f>
        <v>#REF!</v>
      </c>
      <c r="Y4191" s="62" t="str">
        <f t="shared" si="1277"/>
        <v xml:space="preserve"> </v>
      </c>
      <c r="AA4191" s="69"/>
      <c r="AB4191" s="90">
        <v>4</v>
      </c>
      <c r="AC4191" s="5" t="s">
        <v>3099</v>
      </c>
      <c r="AD4191" s="90" t="str">
        <f t="shared" si="1278"/>
        <v/>
      </c>
      <c r="AE4191" s="90" t="str">
        <f t="shared" si="1279"/>
        <v/>
      </c>
      <c r="AF4191" t="str">
        <f t="shared" si="1283"/>
        <v/>
      </c>
      <c r="AH4191" t="str">
        <f t="shared" si="1267"/>
        <v/>
      </c>
      <c r="AI4191" t="str">
        <f>IF(AH4191&gt;"",VLOOKUP(AH4191,'MAATREGELEN TBV BESTEK '!$A$3:$N$34,11,FALSE),"")</f>
        <v/>
      </c>
      <c r="AJ4191" t="str">
        <f>IF(AH4191&gt;"",VLOOKUP(AH4191,'MAATREGELEN TBV BESTEK '!$A$3:$N$34,13,FALSE),"")</f>
        <v/>
      </c>
      <c r="AK4191" t="str">
        <f>IF(AH4191&gt;"",VLOOKUP(AH4191,'MAATREGELEN TBV BESTEK '!$A$3:$N$34,14,FALSE),"")</f>
        <v/>
      </c>
    </row>
    <row r="4192" spans="1:37" ht="12" customHeight="1">
      <c r="A4192" s="49">
        <v>237286.22200000001</v>
      </c>
      <c r="B4192" s="49">
        <v>437290.908</v>
      </c>
      <c r="C4192" t="s">
        <v>2863</v>
      </c>
      <c r="D4192" t="s">
        <v>4563</v>
      </c>
      <c r="E4192">
        <v>4</v>
      </c>
      <c r="F4192" t="s">
        <v>5915</v>
      </c>
      <c r="G4192" t="s">
        <v>2427</v>
      </c>
      <c r="H4192" s="64" t="s">
        <v>2845</v>
      </c>
      <c r="J4192">
        <f t="shared" si="1268"/>
        <v>1</v>
      </c>
      <c r="K4192" t="str">
        <f t="shared" si="1269"/>
        <v/>
      </c>
      <c r="L4192" t="str">
        <f t="shared" si="1265"/>
        <v/>
      </c>
      <c r="M4192">
        <f t="shared" si="1270"/>
        <v>237286.22200000001</v>
      </c>
      <c r="N4192">
        <f t="shared" si="1271"/>
        <v>437290.908</v>
      </c>
      <c r="O4192" t="str">
        <f t="shared" si="1272"/>
        <v>wit rondje</v>
      </c>
      <c r="P4192" t="str">
        <f t="shared" si="1273"/>
        <v>ALN00743</v>
      </c>
      <c r="Q4192" t="str">
        <f t="shared" si="1281"/>
        <v>Lph 4</v>
      </c>
      <c r="R4192" t="str">
        <f t="shared" si="1266"/>
        <v/>
      </c>
      <c r="T4192" t="str">
        <f t="shared" si="1274"/>
        <v>AALTEN</v>
      </c>
      <c r="U4192" t="str">
        <f t="shared" si="1275"/>
        <v>Nijverheidsweg</v>
      </c>
      <c r="V4192" s="62" t="str">
        <f t="shared" si="1276"/>
        <v>ALN00743</v>
      </c>
      <c r="W4192" s="15" t="e">
        <f>IF(J4192,#REF!,"")</f>
        <v>#REF!</v>
      </c>
      <c r="X4192" s="15" t="e">
        <f>IF(J4192,#REF!,"")</f>
        <v>#REF!</v>
      </c>
      <c r="Y4192" s="62" t="str">
        <f t="shared" si="1277"/>
        <v xml:space="preserve"> </v>
      </c>
      <c r="AA4192" s="69"/>
      <c r="AB4192" s="90">
        <v>4</v>
      </c>
      <c r="AC4192" s="5" t="s">
        <v>3099</v>
      </c>
      <c r="AD4192" s="90" t="str">
        <f t="shared" si="1278"/>
        <v/>
      </c>
      <c r="AE4192" s="90" t="str">
        <f t="shared" si="1279"/>
        <v/>
      </c>
      <c r="AF4192" t="str">
        <f t="shared" si="1283"/>
        <v/>
      </c>
      <c r="AH4192" t="str">
        <f t="shared" si="1267"/>
        <v/>
      </c>
      <c r="AI4192" t="str">
        <f>IF(AH4192&gt;"",VLOOKUP(AH4192,'MAATREGELEN TBV BESTEK '!$A$3:$N$34,11,FALSE),"")</f>
        <v/>
      </c>
      <c r="AJ4192" t="str">
        <f>IF(AH4192&gt;"",VLOOKUP(AH4192,'MAATREGELEN TBV BESTEK '!$A$3:$N$34,13,FALSE),"")</f>
        <v/>
      </c>
      <c r="AK4192" t="str">
        <f>IF(AH4192&gt;"",VLOOKUP(AH4192,'MAATREGELEN TBV BESTEK '!$A$3:$N$34,14,FALSE),"")</f>
        <v/>
      </c>
    </row>
    <row r="4193" spans="1:37" ht="12" customHeight="1">
      <c r="A4193" s="49">
        <v>236172.37599999999</v>
      </c>
      <c r="B4193" s="49">
        <v>437725.78100000002</v>
      </c>
      <c r="C4193" s="53" t="s">
        <v>2922</v>
      </c>
      <c r="D4193" t="s">
        <v>5914</v>
      </c>
      <c r="E4193" s="40">
        <v>8</v>
      </c>
      <c r="F4193" t="s">
        <v>2501</v>
      </c>
      <c r="G4193" t="s">
        <v>2427</v>
      </c>
      <c r="H4193" s="57" t="s">
        <v>2845</v>
      </c>
      <c r="I4193" s="34" t="s">
        <v>6066</v>
      </c>
      <c r="J4193">
        <f t="shared" si="1268"/>
        <v>1</v>
      </c>
      <c r="K4193" t="str">
        <f t="shared" si="1269"/>
        <v>dicht</v>
      </c>
      <c r="L4193" t="str">
        <f t="shared" si="1265"/>
        <v>rood</v>
      </c>
      <c r="M4193">
        <f t="shared" si="1270"/>
        <v>236172.37599999999</v>
      </c>
      <c r="N4193">
        <f t="shared" si="1271"/>
        <v>437725.78100000002</v>
      </c>
      <c r="O4193" t="str">
        <f t="shared" si="1272"/>
        <v>rood dicht</v>
      </c>
      <c r="P4193" t="str">
        <f t="shared" si="1273"/>
        <v>ALN01194</v>
      </c>
      <c r="Q4193" t="str">
        <f t="shared" si="1281"/>
        <v>Lph 8</v>
      </c>
      <c r="R4193" t="str">
        <f t="shared" si="1266"/>
        <v>Brisa PLUS</v>
      </c>
      <c r="T4193" t="str">
        <f t="shared" si="1274"/>
        <v>AALTEN</v>
      </c>
      <c r="U4193" t="str">
        <f t="shared" si="1275"/>
        <v>Nijverheidsweg</v>
      </c>
      <c r="V4193" s="62" t="str">
        <f t="shared" si="1276"/>
        <v>ALN01194</v>
      </c>
      <c r="W4193" s="15" t="e">
        <f>IF(J4193,#REF!,"")</f>
        <v>#REF!</v>
      </c>
      <c r="X4193" s="15" t="e">
        <f>IF(J4193,#REF!,"")</f>
        <v>#REF!</v>
      </c>
      <c r="Y4193" s="62" t="str">
        <f t="shared" si="1277"/>
        <v>MV AV</v>
      </c>
      <c r="AA4193" s="69"/>
      <c r="AB4193" s="90">
        <v>7.5</v>
      </c>
      <c r="AC4193" s="5" t="s">
        <v>2714</v>
      </c>
      <c r="AD4193" s="90">
        <f t="shared" si="1278"/>
        <v>8</v>
      </c>
      <c r="AE4193" s="90" t="str">
        <f t="shared" si="1279"/>
        <v>Brisa PLUS</v>
      </c>
      <c r="AF4193" s="22" t="str">
        <f t="shared" ref="AF4193:AF4199" si="1284">IF(Y4193="AV","Armatuur "&amp;AE4193&amp;" leveren en plaatsen op LM "&amp;AB4193&amp;"m","")&amp;IF(Y4193="MV AV","Mast en armatuur leveren en plaatsen, "&amp;AE4193&amp;" en LM "&amp;AD4193&amp;"m, oude mast "&amp;AB4193&amp;"m verwijderen","")&amp;IF(Y4193="NM NA","Nwe mast en nw armatuur leveren en plaatsen, "&amp;AE4193&amp;" en LM "&amp;AD4193&amp;"m","")&amp;IF(Y4193="NLP","Nieuw lichtpunt bijplaatsen, "&amp;AE4193&amp;" en LM "&amp;AD4193&amp;"m","")</f>
        <v>Mast en armatuur leveren en plaatsen, Brisa PLUS en LM 8m, oude mast 7,5m verwijderen</v>
      </c>
      <c r="AH4193" t="str">
        <f t="shared" si="1267"/>
        <v>MV AV 7,5-&gt;8 Brisa PLUS</v>
      </c>
      <c r="AI4193">
        <f>IF(AH4193&gt;"",VLOOKUP(AH4193,'MAATREGELEN TBV BESTEK '!$A$3:$N$34,11,FALSE),"")</f>
        <v>134030</v>
      </c>
      <c r="AJ4193">
        <f>IF(AH4193&gt;"",VLOOKUP(AH4193,'MAATREGELEN TBV BESTEK '!$A$3:$N$34,13,FALSE),"")</f>
        <v>711030</v>
      </c>
      <c r="AK4193">
        <f>IF(AH4193&gt;"",VLOOKUP(AH4193,'MAATREGELEN TBV BESTEK '!$A$3:$N$34,14,FALSE),"")</f>
        <v>721230</v>
      </c>
    </row>
    <row r="4194" spans="1:37" ht="12" customHeight="1">
      <c r="A4194" s="49">
        <v>236163.823</v>
      </c>
      <c r="B4194" s="49">
        <v>437710.07500000001</v>
      </c>
      <c r="C4194" s="53" t="s">
        <v>2923</v>
      </c>
      <c r="D4194" t="s">
        <v>5914</v>
      </c>
      <c r="E4194" s="40">
        <v>8</v>
      </c>
      <c r="F4194" t="s">
        <v>2501</v>
      </c>
      <c r="G4194" t="s">
        <v>2427</v>
      </c>
      <c r="H4194" s="57" t="s">
        <v>2845</v>
      </c>
      <c r="I4194" s="34" t="s">
        <v>6066</v>
      </c>
      <c r="J4194">
        <f t="shared" si="1268"/>
        <v>1</v>
      </c>
      <c r="K4194" t="str">
        <f t="shared" si="1269"/>
        <v>dicht</v>
      </c>
      <c r="L4194" t="str">
        <f t="shared" si="1265"/>
        <v>rood</v>
      </c>
      <c r="M4194">
        <f t="shared" si="1270"/>
        <v>236163.823</v>
      </c>
      <c r="N4194">
        <f t="shared" si="1271"/>
        <v>437710.07500000001</v>
      </c>
      <c r="O4194" t="str">
        <f t="shared" si="1272"/>
        <v>rood dicht</v>
      </c>
      <c r="P4194" t="str">
        <f t="shared" si="1273"/>
        <v>ALN01195</v>
      </c>
      <c r="Q4194" t="str">
        <f t="shared" si="1281"/>
        <v>Lph 8</v>
      </c>
      <c r="R4194" t="str">
        <f t="shared" si="1266"/>
        <v>Brisa PLUS</v>
      </c>
      <c r="T4194" t="str">
        <f t="shared" si="1274"/>
        <v>AALTEN</v>
      </c>
      <c r="U4194" t="str">
        <f t="shared" si="1275"/>
        <v>Nijverheidsweg</v>
      </c>
      <c r="V4194" s="62" t="str">
        <f t="shared" si="1276"/>
        <v>ALN01195</v>
      </c>
      <c r="W4194" s="15" t="e">
        <f>IF(J4194,#REF!,"")</f>
        <v>#REF!</v>
      </c>
      <c r="X4194" s="15" t="e">
        <f>IF(J4194,#REF!,"")</f>
        <v>#REF!</v>
      </c>
      <c r="Y4194" s="62" t="str">
        <f t="shared" si="1277"/>
        <v>MV AV</v>
      </c>
      <c r="AA4194" s="69"/>
      <c r="AB4194" s="90">
        <v>7.5</v>
      </c>
      <c r="AC4194" s="5" t="s">
        <v>2714</v>
      </c>
      <c r="AD4194" s="90">
        <f t="shared" si="1278"/>
        <v>8</v>
      </c>
      <c r="AE4194" s="90" t="str">
        <f t="shared" si="1279"/>
        <v>Brisa PLUS</v>
      </c>
      <c r="AF4194" s="22" t="str">
        <f t="shared" si="1284"/>
        <v>Mast en armatuur leveren en plaatsen, Brisa PLUS en LM 8m, oude mast 7,5m verwijderen</v>
      </c>
      <c r="AH4194" t="str">
        <f t="shared" si="1267"/>
        <v>MV AV 7,5-&gt;8 Brisa PLUS</v>
      </c>
      <c r="AI4194">
        <f>IF(AH4194&gt;"",VLOOKUP(AH4194,'MAATREGELEN TBV BESTEK '!$A$3:$N$34,11,FALSE),"")</f>
        <v>134030</v>
      </c>
      <c r="AJ4194">
        <f>IF(AH4194&gt;"",VLOOKUP(AH4194,'MAATREGELEN TBV BESTEK '!$A$3:$N$34,13,FALSE),"")</f>
        <v>711030</v>
      </c>
      <c r="AK4194">
        <f>IF(AH4194&gt;"",VLOOKUP(AH4194,'MAATREGELEN TBV BESTEK '!$A$3:$N$34,14,FALSE),"")</f>
        <v>721230</v>
      </c>
    </row>
    <row r="4195" spans="1:37" ht="12" customHeight="1">
      <c r="A4195" s="49">
        <v>236174.44899999999</v>
      </c>
      <c r="B4195" s="49">
        <v>437680.995</v>
      </c>
      <c r="C4195" s="50" t="s">
        <v>2898</v>
      </c>
      <c r="D4195" s="40" t="s">
        <v>2462</v>
      </c>
      <c r="E4195">
        <v>8</v>
      </c>
      <c r="F4195" t="s">
        <v>2501</v>
      </c>
      <c r="G4195" t="s">
        <v>2427</v>
      </c>
      <c r="H4195" s="57" t="s">
        <v>2845</v>
      </c>
      <c r="I4195" s="34" t="s">
        <v>6055</v>
      </c>
      <c r="J4195">
        <f t="shared" si="1268"/>
        <v>1</v>
      </c>
      <c r="K4195" t="str">
        <f t="shared" si="1269"/>
        <v>halfopen</v>
      </c>
      <c r="L4195" t="str">
        <f t="shared" si="1265"/>
        <v>rood</v>
      </c>
      <c r="M4195">
        <f t="shared" si="1270"/>
        <v>236174.44899999999</v>
      </c>
      <c r="N4195">
        <f t="shared" si="1271"/>
        <v>437680.995</v>
      </c>
      <c r="O4195" t="str">
        <f t="shared" si="1272"/>
        <v>rood halfopen</v>
      </c>
      <c r="P4195" t="str">
        <f t="shared" si="1273"/>
        <v>ALN01196</v>
      </c>
      <c r="Q4195" t="str">
        <f t="shared" si="1281"/>
        <v>Lph 8</v>
      </c>
      <c r="R4195" t="str">
        <f t="shared" si="1266"/>
        <v>Brisa PLUS</v>
      </c>
      <c r="T4195" t="str">
        <f t="shared" si="1274"/>
        <v>AALTEN</v>
      </c>
      <c r="U4195" t="str">
        <f t="shared" si="1275"/>
        <v>Nijverheidsweg</v>
      </c>
      <c r="V4195" s="62" t="str">
        <f t="shared" si="1276"/>
        <v>ALN01196</v>
      </c>
      <c r="W4195" s="15" t="e">
        <f>IF(J4195,#REF!,"")</f>
        <v>#REF!</v>
      </c>
      <c r="X4195" s="15" t="e">
        <f>IF(J4195,#REF!,"")</f>
        <v>#REF!</v>
      </c>
      <c r="Y4195" s="62" t="str">
        <f t="shared" si="1277"/>
        <v>AV</v>
      </c>
      <c r="AA4195" s="69"/>
      <c r="AB4195" s="90">
        <v>8</v>
      </c>
      <c r="AC4195" s="5" t="s">
        <v>4089</v>
      </c>
      <c r="AD4195" s="90" t="str">
        <f t="shared" si="1278"/>
        <v/>
      </c>
      <c r="AE4195" s="90" t="str">
        <f t="shared" si="1279"/>
        <v>Brisa PLUS</v>
      </c>
      <c r="AF4195" s="22" t="str">
        <f t="shared" si="1284"/>
        <v>Armatuur Brisa PLUS leveren en plaatsen op LM 8m</v>
      </c>
      <c r="AH4195" t="str">
        <f t="shared" si="1267"/>
        <v>AV 8-&gt;8 Brisa PLUS</v>
      </c>
      <c r="AI4195">
        <f>IF(AH4195&gt;"",VLOOKUP(AH4195,'MAATREGELEN TBV BESTEK '!$A$3:$N$34,11,FALSE),"")</f>
        <v>132030</v>
      </c>
      <c r="AJ4195">
        <f>IF(AH4195&gt;"",VLOOKUP(AH4195,'MAATREGELEN TBV BESTEK '!$A$3:$N$34,13,FALSE),"")</f>
        <v>711030</v>
      </c>
      <c r="AK4195">
        <f>IF(AH4195&gt;"",VLOOKUP(AH4195,'MAATREGELEN TBV BESTEK '!$A$3:$N$34,14,FALSE),"")</f>
        <v>0</v>
      </c>
    </row>
    <row r="4196" spans="1:37" ht="12" customHeight="1">
      <c r="A4196" s="49">
        <v>236168.674</v>
      </c>
      <c r="B4196" s="49">
        <v>437646.92499999999</v>
      </c>
      <c r="C4196" s="50" t="s">
        <v>2908</v>
      </c>
      <c r="D4196" s="40" t="s">
        <v>2462</v>
      </c>
      <c r="E4196">
        <v>8</v>
      </c>
      <c r="F4196" t="s">
        <v>2501</v>
      </c>
      <c r="G4196" t="s">
        <v>2427</v>
      </c>
      <c r="H4196" s="57" t="s">
        <v>2845</v>
      </c>
      <c r="I4196" s="34" t="s">
        <v>6055</v>
      </c>
      <c r="J4196">
        <f t="shared" si="1268"/>
        <v>1</v>
      </c>
      <c r="K4196" t="str">
        <f t="shared" si="1269"/>
        <v>halfopen</v>
      </c>
      <c r="L4196" t="str">
        <f t="shared" si="1265"/>
        <v>rood</v>
      </c>
      <c r="M4196">
        <f t="shared" si="1270"/>
        <v>236168.674</v>
      </c>
      <c r="N4196">
        <f t="shared" si="1271"/>
        <v>437646.92499999999</v>
      </c>
      <c r="O4196" t="str">
        <f t="shared" si="1272"/>
        <v>rood halfopen</v>
      </c>
      <c r="P4196" t="str">
        <f t="shared" si="1273"/>
        <v>ALN01198</v>
      </c>
      <c r="Q4196" t="str">
        <f t="shared" si="1281"/>
        <v>Lph 8</v>
      </c>
      <c r="R4196" t="str">
        <f t="shared" si="1266"/>
        <v>Brisa PLUS</v>
      </c>
      <c r="T4196" t="str">
        <f t="shared" si="1274"/>
        <v>AALTEN</v>
      </c>
      <c r="U4196" t="str">
        <f t="shared" si="1275"/>
        <v>Nijverheidsweg</v>
      </c>
      <c r="V4196" s="62" t="str">
        <f t="shared" si="1276"/>
        <v>ALN01198</v>
      </c>
      <c r="W4196" s="15" t="e">
        <f>IF(J4196,#REF!,"")</f>
        <v>#REF!</v>
      </c>
      <c r="X4196" s="15" t="e">
        <f>IF(J4196,#REF!,"")</f>
        <v>#REF!</v>
      </c>
      <c r="Y4196" s="62" t="str">
        <f t="shared" si="1277"/>
        <v>AV</v>
      </c>
      <c r="AA4196" s="69"/>
      <c r="AB4196" s="90">
        <v>8</v>
      </c>
      <c r="AC4196" s="5" t="s">
        <v>5887</v>
      </c>
      <c r="AD4196" s="90" t="str">
        <f t="shared" si="1278"/>
        <v/>
      </c>
      <c r="AE4196" s="90" t="str">
        <f t="shared" si="1279"/>
        <v>Brisa PLUS</v>
      </c>
      <c r="AF4196" s="22" t="str">
        <f t="shared" si="1284"/>
        <v>Armatuur Brisa PLUS leveren en plaatsen op LM 8m</v>
      </c>
      <c r="AH4196" t="str">
        <f t="shared" si="1267"/>
        <v>AV 8-&gt;8 Brisa PLUS</v>
      </c>
      <c r="AI4196">
        <f>IF(AH4196&gt;"",VLOOKUP(AH4196,'MAATREGELEN TBV BESTEK '!$A$3:$N$34,11,FALSE),"")</f>
        <v>132030</v>
      </c>
      <c r="AJ4196">
        <f>IF(AH4196&gt;"",VLOOKUP(AH4196,'MAATREGELEN TBV BESTEK '!$A$3:$N$34,13,FALSE),"")</f>
        <v>711030</v>
      </c>
      <c r="AK4196">
        <f>IF(AH4196&gt;"",VLOOKUP(AH4196,'MAATREGELEN TBV BESTEK '!$A$3:$N$34,14,FALSE),"")</f>
        <v>0</v>
      </c>
    </row>
    <row r="4197" spans="1:37" ht="12" customHeight="1">
      <c r="A4197" s="49">
        <v>236590.33100000001</v>
      </c>
      <c r="B4197" s="49">
        <v>437391.55800000002</v>
      </c>
      <c r="C4197" s="50" t="s">
        <v>2875</v>
      </c>
      <c r="D4197" s="43" t="s">
        <v>5914</v>
      </c>
      <c r="E4197" s="40">
        <v>8</v>
      </c>
      <c r="F4197" t="s">
        <v>2501</v>
      </c>
      <c r="G4197" t="s">
        <v>2427</v>
      </c>
      <c r="H4197" s="57" t="s">
        <v>2845</v>
      </c>
      <c r="I4197" s="34" t="s">
        <v>6066</v>
      </c>
      <c r="J4197">
        <f t="shared" si="1268"/>
        <v>1</v>
      </c>
      <c r="K4197" t="str">
        <f t="shared" si="1269"/>
        <v>dicht</v>
      </c>
      <c r="L4197" t="str">
        <f t="shared" si="1265"/>
        <v>rood</v>
      </c>
      <c r="M4197">
        <f t="shared" si="1270"/>
        <v>236590.33100000001</v>
      </c>
      <c r="N4197">
        <f t="shared" si="1271"/>
        <v>437391.55800000002</v>
      </c>
      <c r="O4197" t="str">
        <f t="shared" si="1272"/>
        <v>rood dicht</v>
      </c>
      <c r="P4197" t="str">
        <f t="shared" si="1273"/>
        <v>ALN01280</v>
      </c>
      <c r="Q4197" t="str">
        <f t="shared" si="1281"/>
        <v>Lph 8</v>
      </c>
      <c r="R4197" t="str">
        <f t="shared" si="1266"/>
        <v>Brisa PLUS</v>
      </c>
      <c r="T4197" t="str">
        <f t="shared" si="1274"/>
        <v>AALTEN</v>
      </c>
      <c r="U4197" t="str">
        <f t="shared" si="1275"/>
        <v>Nijverheidsweg</v>
      </c>
      <c r="V4197" s="62" t="str">
        <f t="shared" si="1276"/>
        <v>ALN01280</v>
      </c>
      <c r="W4197" s="15" t="e">
        <f>IF(J4197,#REF!,"")</f>
        <v>#REF!</v>
      </c>
      <c r="X4197" s="15" t="e">
        <f>IF(J4197,#REF!,"")</f>
        <v>#REF!</v>
      </c>
      <c r="Y4197" s="62" t="str">
        <f t="shared" si="1277"/>
        <v>MV AV</v>
      </c>
      <c r="AA4197" s="71" t="s">
        <v>6093</v>
      </c>
      <c r="AB4197" s="90">
        <v>7.5</v>
      </c>
      <c r="AC4197" s="5" t="s">
        <v>2714</v>
      </c>
      <c r="AD4197" s="90">
        <f t="shared" si="1278"/>
        <v>8</v>
      </c>
      <c r="AE4197" s="90" t="str">
        <f t="shared" si="1279"/>
        <v>Brisa PLUS</v>
      </c>
      <c r="AF4197" s="22" t="str">
        <f t="shared" si="1284"/>
        <v>Mast en armatuur leveren en plaatsen, Brisa PLUS en LM 8m, oude mast 7,5m verwijderen</v>
      </c>
      <c r="AH4197" t="str">
        <f t="shared" si="1267"/>
        <v>MV AV 7,5-&gt;8 Brisa PLUS</v>
      </c>
      <c r="AI4197">
        <f>IF(AH4197&gt;"",VLOOKUP(AH4197,'MAATREGELEN TBV BESTEK '!$A$3:$N$34,11,FALSE),"")</f>
        <v>134030</v>
      </c>
      <c r="AJ4197">
        <f>IF(AH4197&gt;"",VLOOKUP(AH4197,'MAATREGELEN TBV BESTEK '!$A$3:$N$34,13,FALSE),"")</f>
        <v>711030</v>
      </c>
      <c r="AK4197">
        <f>IF(AH4197&gt;"",VLOOKUP(AH4197,'MAATREGELEN TBV BESTEK '!$A$3:$N$34,14,FALSE),"")</f>
        <v>721230</v>
      </c>
    </row>
    <row r="4198" spans="1:37" ht="12" customHeight="1">
      <c r="A4198" s="49">
        <v>236642.95600000001</v>
      </c>
      <c r="B4198" s="49">
        <v>437367.17800000001</v>
      </c>
      <c r="C4198" s="53" t="s">
        <v>2876</v>
      </c>
      <c r="D4198" t="s">
        <v>5914</v>
      </c>
      <c r="E4198" s="40">
        <v>8</v>
      </c>
      <c r="F4198" t="s">
        <v>2501</v>
      </c>
      <c r="G4198" t="s">
        <v>2427</v>
      </c>
      <c r="H4198" s="57" t="s">
        <v>2845</v>
      </c>
      <c r="I4198" s="34" t="s">
        <v>6066</v>
      </c>
      <c r="J4198">
        <f t="shared" si="1268"/>
        <v>1</v>
      </c>
      <c r="K4198" t="str">
        <f t="shared" si="1269"/>
        <v>dicht</v>
      </c>
      <c r="L4198" t="str">
        <f t="shared" si="1265"/>
        <v>rood</v>
      </c>
      <c r="M4198">
        <f t="shared" si="1270"/>
        <v>236642.95600000001</v>
      </c>
      <c r="N4198">
        <f t="shared" si="1271"/>
        <v>437367.17800000001</v>
      </c>
      <c r="O4198" t="str">
        <f t="shared" si="1272"/>
        <v>rood dicht</v>
      </c>
      <c r="P4198" t="str">
        <f t="shared" si="1273"/>
        <v>ALN01282</v>
      </c>
      <c r="Q4198" t="str">
        <f t="shared" si="1281"/>
        <v>Lph 8</v>
      </c>
      <c r="R4198" t="str">
        <f t="shared" si="1266"/>
        <v>Brisa PLUS</v>
      </c>
      <c r="T4198" t="str">
        <f t="shared" si="1274"/>
        <v>AALTEN</v>
      </c>
      <c r="U4198" t="str">
        <f t="shared" si="1275"/>
        <v>Nijverheidsweg</v>
      </c>
      <c r="V4198" s="62" t="str">
        <f t="shared" si="1276"/>
        <v>ALN01282</v>
      </c>
      <c r="W4198" s="15" t="e">
        <f>IF(J4198,#REF!,"")</f>
        <v>#REF!</v>
      </c>
      <c r="X4198" s="15" t="e">
        <f>IF(J4198,#REF!,"")</f>
        <v>#REF!</v>
      </c>
      <c r="Y4198" s="62" t="str">
        <f t="shared" si="1277"/>
        <v>MV AV</v>
      </c>
      <c r="AA4198" s="69"/>
      <c r="AB4198" s="90">
        <v>7.5</v>
      </c>
      <c r="AC4198" s="5" t="s">
        <v>2714</v>
      </c>
      <c r="AD4198" s="90">
        <f t="shared" si="1278"/>
        <v>8</v>
      </c>
      <c r="AE4198" s="90" t="str">
        <f t="shared" si="1279"/>
        <v>Brisa PLUS</v>
      </c>
      <c r="AF4198" s="22" t="str">
        <f t="shared" si="1284"/>
        <v>Mast en armatuur leveren en plaatsen, Brisa PLUS en LM 8m, oude mast 7,5m verwijderen</v>
      </c>
      <c r="AH4198" t="str">
        <f t="shared" si="1267"/>
        <v>MV AV 7,5-&gt;8 Brisa PLUS</v>
      </c>
      <c r="AI4198">
        <f>IF(AH4198&gt;"",VLOOKUP(AH4198,'MAATREGELEN TBV BESTEK '!$A$3:$N$34,11,FALSE),"")</f>
        <v>134030</v>
      </c>
      <c r="AJ4198">
        <f>IF(AH4198&gt;"",VLOOKUP(AH4198,'MAATREGELEN TBV BESTEK '!$A$3:$N$34,13,FALSE),"")</f>
        <v>711030</v>
      </c>
      <c r="AK4198">
        <f>IF(AH4198&gt;"",VLOOKUP(AH4198,'MAATREGELEN TBV BESTEK '!$A$3:$N$34,14,FALSE),"")</f>
        <v>721230</v>
      </c>
    </row>
    <row r="4199" spans="1:37" ht="12" customHeight="1">
      <c r="A4199" s="49">
        <v>236702.815</v>
      </c>
      <c r="B4199" s="49">
        <v>437340.891</v>
      </c>
      <c r="C4199" s="53" t="s">
        <v>2877</v>
      </c>
      <c r="D4199" t="s">
        <v>5914</v>
      </c>
      <c r="E4199" s="40">
        <v>8</v>
      </c>
      <c r="F4199" t="s">
        <v>2501</v>
      </c>
      <c r="G4199" t="s">
        <v>2427</v>
      </c>
      <c r="H4199" s="57" t="s">
        <v>2845</v>
      </c>
      <c r="I4199" s="34" t="s">
        <v>6066</v>
      </c>
      <c r="J4199">
        <f t="shared" si="1268"/>
        <v>1</v>
      </c>
      <c r="K4199" t="str">
        <f t="shared" si="1269"/>
        <v>dicht</v>
      </c>
      <c r="L4199" t="str">
        <f t="shared" si="1265"/>
        <v>rood</v>
      </c>
      <c r="M4199">
        <f t="shared" si="1270"/>
        <v>236702.815</v>
      </c>
      <c r="N4199">
        <f t="shared" si="1271"/>
        <v>437340.891</v>
      </c>
      <c r="O4199" t="str">
        <f t="shared" si="1272"/>
        <v>rood dicht</v>
      </c>
      <c r="P4199" t="str">
        <f t="shared" si="1273"/>
        <v>ALN01283</v>
      </c>
      <c r="Q4199" t="str">
        <f t="shared" si="1281"/>
        <v>Lph 8</v>
      </c>
      <c r="R4199" t="str">
        <f t="shared" si="1266"/>
        <v>Brisa PLUS</v>
      </c>
      <c r="T4199" t="str">
        <f t="shared" si="1274"/>
        <v>AALTEN</v>
      </c>
      <c r="U4199" t="str">
        <f t="shared" si="1275"/>
        <v>Nijverheidsweg</v>
      </c>
      <c r="V4199" s="62" t="str">
        <f t="shared" si="1276"/>
        <v>ALN01283</v>
      </c>
      <c r="W4199" s="15" t="e">
        <f>IF(J4199,#REF!,"")</f>
        <v>#REF!</v>
      </c>
      <c r="X4199" s="15" t="e">
        <f>IF(J4199,#REF!,"")</f>
        <v>#REF!</v>
      </c>
      <c r="Y4199" s="62" t="str">
        <f t="shared" si="1277"/>
        <v>MV AV</v>
      </c>
      <c r="AA4199" s="69"/>
      <c r="AB4199" s="90">
        <v>7.5</v>
      </c>
      <c r="AC4199" s="5" t="s">
        <v>2714</v>
      </c>
      <c r="AD4199" s="90">
        <f t="shared" si="1278"/>
        <v>8</v>
      </c>
      <c r="AE4199" s="90" t="str">
        <f t="shared" si="1279"/>
        <v>Brisa PLUS</v>
      </c>
      <c r="AF4199" s="22" t="str">
        <f t="shared" si="1284"/>
        <v>Mast en armatuur leveren en plaatsen, Brisa PLUS en LM 8m, oude mast 7,5m verwijderen</v>
      </c>
      <c r="AH4199" t="str">
        <f t="shared" si="1267"/>
        <v>MV AV 7,5-&gt;8 Brisa PLUS</v>
      </c>
      <c r="AI4199">
        <f>IF(AH4199&gt;"",VLOOKUP(AH4199,'MAATREGELEN TBV BESTEK '!$A$3:$N$34,11,FALSE),"")</f>
        <v>134030</v>
      </c>
      <c r="AJ4199">
        <f>IF(AH4199&gt;"",VLOOKUP(AH4199,'MAATREGELEN TBV BESTEK '!$A$3:$N$34,13,FALSE),"")</f>
        <v>711030</v>
      </c>
      <c r="AK4199">
        <f>IF(AH4199&gt;"",VLOOKUP(AH4199,'MAATREGELEN TBV BESTEK '!$A$3:$N$34,14,FALSE),"")</f>
        <v>721230</v>
      </c>
    </row>
    <row r="4200" spans="1:37" ht="12" customHeight="1">
      <c r="A4200" s="49">
        <v>235846.99600000001</v>
      </c>
      <c r="B4200" s="49">
        <v>438403.65899999999</v>
      </c>
      <c r="C4200" t="s">
        <v>2851</v>
      </c>
      <c r="D4200" t="s">
        <v>4563</v>
      </c>
      <c r="E4200">
        <v>4</v>
      </c>
      <c r="F4200" t="s">
        <v>5915</v>
      </c>
      <c r="G4200" t="s">
        <v>2427</v>
      </c>
      <c r="H4200" s="64" t="s">
        <v>2845</v>
      </c>
      <c r="J4200">
        <f t="shared" si="1268"/>
        <v>1</v>
      </c>
      <c r="K4200" t="str">
        <f t="shared" si="1269"/>
        <v/>
      </c>
      <c r="L4200" t="str">
        <f t="shared" si="1265"/>
        <v/>
      </c>
      <c r="M4200">
        <f t="shared" si="1270"/>
        <v>235846.99600000001</v>
      </c>
      <c r="N4200">
        <f t="shared" si="1271"/>
        <v>438403.65899999999</v>
      </c>
      <c r="O4200" t="str">
        <f t="shared" si="1272"/>
        <v>wit rondje</v>
      </c>
      <c r="P4200" t="str">
        <f t="shared" si="1273"/>
        <v>ALN01362</v>
      </c>
      <c r="Q4200" t="str">
        <f t="shared" si="1281"/>
        <v>Lph 4</v>
      </c>
      <c r="R4200" t="str">
        <f t="shared" si="1266"/>
        <v/>
      </c>
      <c r="T4200" t="str">
        <f t="shared" si="1274"/>
        <v>AALTEN</v>
      </c>
      <c r="U4200" t="str">
        <f t="shared" si="1275"/>
        <v>Nijverheidsweg</v>
      </c>
      <c r="V4200" s="62" t="str">
        <f t="shared" si="1276"/>
        <v>ALN01362</v>
      </c>
      <c r="W4200" s="15" t="e">
        <f>IF(J4200,#REF!,"")</f>
        <v>#REF!</v>
      </c>
      <c r="X4200" s="15" t="e">
        <f>IF(J4200,#REF!,"")</f>
        <v>#REF!</v>
      </c>
      <c r="Y4200" s="62" t="str">
        <f t="shared" si="1277"/>
        <v xml:space="preserve"> </v>
      </c>
      <c r="AA4200" s="69"/>
      <c r="AB4200" s="90">
        <v>4</v>
      </c>
      <c r="AC4200" s="5" t="s">
        <v>4836</v>
      </c>
      <c r="AD4200" s="90" t="str">
        <f t="shared" si="1278"/>
        <v/>
      </c>
      <c r="AE4200" s="90" t="str">
        <f t="shared" si="1279"/>
        <v/>
      </c>
      <c r="AF4200" t="str">
        <f t="shared" ref="AF4200:AF4211" si="1285">IF(Y4200="AV","Armatuur "&amp;AE4200&amp;" leveren en plaatsen op LM "&amp;AD4200&amp;"m","")&amp;IF(Y4200="MV AV","Mast en armatuur leveren en plaatsen, "&amp;AE4200&amp;" en LM "&amp;AD4200&amp;"m, oude mast "&amp;AB4200&amp;"m verwijderen","")&amp;IF(Y4200="NM NA","Nwe mast en nw armatuur leveren en plaatsen, "&amp;AE4200&amp;" en LM "&amp;AD4200&amp;"m, oude mast "&amp;AB4200&amp;"m verwijderen","")&amp;IF(Y4200="NLP","Nieuw lichtpunt bijplaatsen, "&amp;AE4200&amp;" en LM "&amp;AD4200&amp;"m","")</f>
        <v/>
      </c>
      <c r="AH4200" t="str">
        <f t="shared" si="1267"/>
        <v/>
      </c>
      <c r="AI4200" t="str">
        <f>IF(AH4200&gt;"",VLOOKUP(AH4200,'MAATREGELEN TBV BESTEK '!$A$3:$N$34,11,FALSE),"")</f>
        <v/>
      </c>
      <c r="AJ4200" t="str">
        <f>IF(AH4200&gt;"",VLOOKUP(AH4200,'MAATREGELEN TBV BESTEK '!$A$3:$N$34,13,FALSE),"")</f>
        <v/>
      </c>
      <c r="AK4200" t="str">
        <f>IF(AH4200&gt;"",VLOOKUP(AH4200,'MAATREGELEN TBV BESTEK '!$A$3:$N$34,14,FALSE),"")</f>
        <v/>
      </c>
    </row>
    <row r="4201" spans="1:37" ht="12" customHeight="1">
      <c r="A4201" s="49">
        <v>235820.53899999999</v>
      </c>
      <c r="B4201" s="49">
        <v>438411.96899999998</v>
      </c>
      <c r="C4201" t="s">
        <v>2852</v>
      </c>
      <c r="D4201" t="s">
        <v>4563</v>
      </c>
      <c r="E4201">
        <v>4</v>
      </c>
      <c r="F4201" t="s">
        <v>5915</v>
      </c>
      <c r="G4201" t="s">
        <v>2427</v>
      </c>
      <c r="H4201" s="64" t="s">
        <v>2845</v>
      </c>
      <c r="J4201">
        <f t="shared" si="1268"/>
        <v>1</v>
      </c>
      <c r="K4201" t="str">
        <f t="shared" si="1269"/>
        <v/>
      </c>
      <c r="L4201" t="str">
        <f t="shared" si="1265"/>
        <v/>
      </c>
      <c r="M4201">
        <f t="shared" si="1270"/>
        <v>235820.53899999999</v>
      </c>
      <c r="N4201">
        <f t="shared" si="1271"/>
        <v>438411.96899999998</v>
      </c>
      <c r="O4201" t="str">
        <f t="shared" si="1272"/>
        <v>wit rondje</v>
      </c>
      <c r="P4201" t="str">
        <f t="shared" si="1273"/>
        <v>ALN01363</v>
      </c>
      <c r="Q4201" t="str">
        <f t="shared" si="1281"/>
        <v>Lph 4</v>
      </c>
      <c r="R4201" t="str">
        <f t="shared" si="1266"/>
        <v/>
      </c>
      <c r="T4201" t="str">
        <f t="shared" si="1274"/>
        <v>AALTEN</v>
      </c>
      <c r="U4201" t="str">
        <f t="shared" si="1275"/>
        <v>Nijverheidsweg</v>
      </c>
      <c r="V4201" s="62" t="str">
        <f t="shared" si="1276"/>
        <v>ALN01363</v>
      </c>
      <c r="W4201" s="15" t="e">
        <f>IF(J4201,#REF!,"")</f>
        <v>#REF!</v>
      </c>
      <c r="X4201" s="15" t="e">
        <f>IF(J4201,#REF!,"")</f>
        <v>#REF!</v>
      </c>
      <c r="Y4201" s="62" t="str">
        <f t="shared" si="1277"/>
        <v xml:space="preserve"> </v>
      </c>
      <c r="AA4201" s="69"/>
      <c r="AB4201" s="90">
        <v>4</v>
      </c>
      <c r="AC4201" s="5" t="s">
        <v>4836</v>
      </c>
      <c r="AD4201" s="90" t="str">
        <f t="shared" si="1278"/>
        <v/>
      </c>
      <c r="AE4201" s="90" t="str">
        <f t="shared" si="1279"/>
        <v/>
      </c>
      <c r="AF4201" t="str">
        <f t="shared" si="1285"/>
        <v/>
      </c>
      <c r="AH4201" t="str">
        <f t="shared" si="1267"/>
        <v/>
      </c>
      <c r="AI4201" t="str">
        <f>IF(AH4201&gt;"",VLOOKUP(AH4201,'MAATREGELEN TBV BESTEK '!$A$3:$N$34,11,FALSE),"")</f>
        <v/>
      </c>
      <c r="AJ4201" t="str">
        <f>IF(AH4201&gt;"",VLOOKUP(AH4201,'MAATREGELEN TBV BESTEK '!$A$3:$N$34,13,FALSE),"")</f>
        <v/>
      </c>
      <c r="AK4201" t="str">
        <f>IF(AH4201&gt;"",VLOOKUP(AH4201,'MAATREGELEN TBV BESTEK '!$A$3:$N$34,14,FALSE),"")</f>
        <v/>
      </c>
    </row>
    <row r="4202" spans="1:37" ht="12" customHeight="1">
      <c r="A4202" s="49">
        <v>235796.45699999999</v>
      </c>
      <c r="B4202" s="49">
        <v>438420.27899999998</v>
      </c>
      <c r="C4202" t="s">
        <v>2853</v>
      </c>
      <c r="D4202" t="s">
        <v>4563</v>
      </c>
      <c r="E4202">
        <v>4</v>
      </c>
      <c r="F4202" t="s">
        <v>5915</v>
      </c>
      <c r="G4202" t="s">
        <v>2427</v>
      </c>
      <c r="H4202" s="64" t="s">
        <v>2845</v>
      </c>
      <c r="J4202">
        <f t="shared" si="1268"/>
        <v>1</v>
      </c>
      <c r="K4202" t="str">
        <f t="shared" si="1269"/>
        <v/>
      </c>
      <c r="L4202" t="str">
        <f t="shared" si="1265"/>
        <v/>
      </c>
      <c r="M4202">
        <f t="shared" si="1270"/>
        <v>235796.45699999999</v>
      </c>
      <c r="N4202">
        <f t="shared" si="1271"/>
        <v>438420.27899999998</v>
      </c>
      <c r="O4202" t="str">
        <f t="shared" si="1272"/>
        <v>wit rondje</v>
      </c>
      <c r="P4202" t="str">
        <f t="shared" si="1273"/>
        <v>ALN01364</v>
      </c>
      <c r="Q4202" t="str">
        <f t="shared" si="1281"/>
        <v>Lph 4</v>
      </c>
      <c r="R4202" t="str">
        <f t="shared" si="1266"/>
        <v/>
      </c>
      <c r="T4202" t="str">
        <f t="shared" si="1274"/>
        <v>AALTEN</v>
      </c>
      <c r="U4202" t="str">
        <f t="shared" si="1275"/>
        <v>Nijverheidsweg</v>
      </c>
      <c r="V4202" s="62" t="str">
        <f t="shared" si="1276"/>
        <v>ALN01364</v>
      </c>
      <c r="W4202" s="15" t="e">
        <f>IF(J4202,#REF!,"")</f>
        <v>#REF!</v>
      </c>
      <c r="X4202" s="15" t="e">
        <f>IF(J4202,#REF!,"")</f>
        <v>#REF!</v>
      </c>
      <c r="Y4202" s="62" t="str">
        <f t="shared" si="1277"/>
        <v xml:space="preserve"> </v>
      </c>
      <c r="AA4202" s="69"/>
      <c r="AB4202" s="90">
        <v>4</v>
      </c>
      <c r="AC4202" s="5" t="s">
        <v>4836</v>
      </c>
      <c r="AD4202" s="90" t="str">
        <f t="shared" si="1278"/>
        <v/>
      </c>
      <c r="AE4202" s="90" t="str">
        <f t="shared" si="1279"/>
        <v/>
      </c>
      <c r="AF4202" t="str">
        <f t="shared" si="1285"/>
        <v/>
      </c>
      <c r="AH4202" t="str">
        <f t="shared" si="1267"/>
        <v/>
      </c>
      <c r="AI4202" t="str">
        <f>IF(AH4202&gt;"",VLOOKUP(AH4202,'MAATREGELEN TBV BESTEK '!$A$3:$N$34,11,FALSE),"")</f>
        <v/>
      </c>
      <c r="AJ4202" t="str">
        <f>IF(AH4202&gt;"",VLOOKUP(AH4202,'MAATREGELEN TBV BESTEK '!$A$3:$N$34,13,FALSE),"")</f>
        <v/>
      </c>
      <c r="AK4202" t="str">
        <f>IF(AH4202&gt;"",VLOOKUP(AH4202,'MAATREGELEN TBV BESTEK '!$A$3:$N$34,14,FALSE),"")</f>
        <v/>
      </c>
    </row>
    <row r="4203" spans="1:37" ht="12" customHeight="1">
      <c r="A4203" s="49">
        <v>236036.204</v>
      </c>
      <c r="B4203" s="49">
        <v>438306.54599999997</v>
      </c>
      <c r="C4203" t="s">
        <v>2897</v>
      </c>
      <c r="D4203" t="s">
        <v>4563</v>
      </c>
      <c r="E4203">
        <v>8</v>
      </c>
      <c r="F4203" t="s">
        <v>5915</v>
      </c>
      <c r="G4203" t="s">
        <v>2427</v>
      </c>
      <c r="H4203" s="64" t="s">
        <v>2845</v>
      </c>
      <c r="J4203">
        <f t="shared" si="1268"/>
        <v>1</v>
      </c>
      <c r="K4203" t="str">
        <f t="shared" si="1269"/>
        <v/>
      </c>
      <c r="L4203" t="str">
        <f t="shared" si="1265"/>
        <v/>
      </c>
      <c r="M4203">
        <f t="shared" si="1270"/>
        <v>236036.204</v>
      </c>
      <c r="N4203">
        <f t="shared" si="1271"/>
        <v>438306.54599999997</v>
      </c>
      <c r="O4203" t="str">
        <f t="shared" si="1272"/>
        <v>wit rondje</v>
      </c>
      <c r="P4203" t="str">
        <f t="shared" si="1273"/>
        <v>ALN01366</v>
      </c>
      <c r="Q4203" t="str">
        <f t="shared" si="1281"/>
        <v>Lph 8</v>
      </c>
      <c r="R4203" t="str">
        <f t="shared" si="1266"/>
        <v/>
      </c>
      <c r="T4203" t="str">
        <f t="shared" si="1274"/>
        <v>AALTEN</v>
      </c>
      <c r="U4203" t="str">
        <f t="shared" si="1275"/>
        <v>Nijverheidsweg</v>
      </c>
      <c r="V4203" s="62" t="str">
        <f t="shared" si="1276"/>
        <v>ALN01366</v>
      </c>
      <c r="W4203" s="15" t="e">
        <f>IF(J4203,#REF!,"")</f>
        <v>#REF!</v>
      </c>
      <c r="X4203" s="15" t="e">
        <f>IF(J4203,#REF!,"")</f>
        <v>#REF!</v>
      </c>
      <c r="Y4203" s="62" t="str">
        <f t="shared" si="1277"/>
        <v xml:space="preserve"> </v>
      </c>
      <c r="AA4203" s="69"/>
      <c r="AB4203" s="90">
        <v>8</v>
      </c>
      <c r="AC4203" s="5" t="s">
        <v>2718</v>
      </c>
      <c r="AD4203" s="90" t="str">
        <f t="shared" si="1278"/>
        <v/>
      </c>
      <c r="AE4203" s="90" t="str">
        <f t="shared" si="1279"/>
        <v/>
      </c>
      <c r="AF4203" t="str">
        <f t="shared" si="1285"/>
        <v/>
      </c>
      <c r="AH4203" t="str">
        <f t="shared" si="1267"/>
        <v/>
      </c>
      <c r="AI4203" t="str">
        <f>IF(AH4203&gt;"",VLOOKUP(AH4203,'MAATREGELEN TBV BESTEK '!$A$3:$N$34,11,FALSE),"")</f>
        <v/>
      </c>
      <c r="AJ4203" t="str">
        <f>IF(AH4203&gt;"",VLOOKUP(AH4203,'MAATREGELEN TBV BESTEK '!$A$3:$N$34,13,FALSE),"")</f>
        <v/>
      </c>
      <c r="AK4203" t="str">
        <f>IF(AH4203&gt;"",VLOOKUP(AH4203,'MAATREGELEN TBV BESTEK '!$A$3:$N$34,14,FALSE),"")</f>
        <v/>
      </c>
    </row>
    <row r="4204" spans="1:37" ht="12" customHeight="1">
      <c r="A4204" s="49">
        <v>236022.67499999999</v>
      </c>
      <c r="B4204" s="49">
        <v>438339.61700000003</v>
      </c>
      <c r="C4204" t="s">
        <v>2892</v>
      </c>
      <c r="D4204" t="s">
        <v>4563</v>
      </c>
      <c r="E4204">
        <v>8</v>
      </c>
      <c r="F4204" t="s">
        <v>5915</v>
      </c>
      <c r="G4204" t="s">
        <v>2427</v>
      </c>
      <c r="H4204" s="64" t="s">
        <v>2845</v>
      </c>
      <c r="J4204">
        <f t="shared" si="1268"/>
        <v>1</v>
      </c>
      <c r="K4204" t="str">
        <f t="shared" si="1269"/>
        <v/>
      </c>
      <c r="L4204" t="str">
        <f t="shared" si="1265"/>
        <v/>
      </c>
      <c r="M4204">
        <f t="shared" si="1270"/>
        <v>236022.67499999999</v>
      </c>
      <c r="N4204">
        <f t="shared" si="1271"/>
        <v>438339.61700000003</v>
      </c>
      <c r="O4204" t="str">
        <f t="shared" si="1272"/>
        <v>wit rondje</v>
      </c>
      <c r="P4204" t="str">
        <f t="shared" si="1273"/>
        <v>ALN01367</v>
      </c>
      <c r="Q4204" t="str">
        <f t="shared" ref="Q4204:Q4221" si="1286">$O$2&amp;E4204</f>
        <v>Lph 8</v>
      </c>
      <c r="R4204" t="str">
        <f t="shared" si="1266"/>
        <v/>
      </c>
      <c r="T4204" t="str">
        <f t="shared" si="1274"/>
        <v>AALTEN</v>
      </c>
      <c r="U4204" t="str">
        <f t="shared" si="1275"/>
        <v>Nijverheidsweg</v>
      </c>
      <c r="V4204" s="62" t="str">
        <f t="shared" si="1276"/>
        <v>ALN01367</v>
      </c>
      <c r="W4204" s="15" t="e">
        <f>IF(J4204,#REF!,"")</f>
        <v>#REF!</v>
      </c>
      <c r="X4204" s="15" t="e">
        <f>IF(J4204,#REF!,"")</f>
        <v>#REF!</v>
      </c>
      <c r="Y4204" s="62" t="str">
        <f t="shared" si="1277"/>
        <v xml:space="preserve"> </v>
      </c>
      <c r="AA4204" s="69"/>
      <c r="AB4204" s="90">
        <v>8</v>
      </c>
      <c r="AC4204" s="5" t="s">
        <v>2718</v>
      </c>
      <c r="AD4204" s="90" t="str">
        <f t="shared" si="1278"/>
        <v/>
      </c>
      <c r="AE4204" s="90" t="str">
        <f t="shared" si="1279"/>
        <v/>
      </c>
      <c r="AF4204" t="str">
        <f t="shared" si="1285"/>
        <v/>
      </c>
      <c r="AH4204" t="str">
        <f t="shared" si="1267"/>
        <v/>
      </c>
      <c r="AI4204" t="str">
        <f>IF(AH4204&gt;"",VLOOKUP(AH4204,'MAATREGELEN TBV BESTEK '!$A$3:$N$34,11,FALSE),"")</f>
        <v/>
      </c>
      <c r="AJ4204" t="str">
        <f>IF(AH4204&gt;"",VLOOKUP(AH4204,'MAATREGELEN TBV BESTEK '!$A$3:$N$34,13,FALSE),"")</f>
        <v/>
      </c>
      <c r="AK4204" t="str">
        <f>IF(AH4204&gt;"",VLOOKUP(AH4204,'MAATREGELEN TBV BESTEK '!$A$3:$N$34,14,FALSE),"")</f>
        <v/>
      </c>
    </row>
    <row r="4205" spans="1:37" ht="12" customHeight="1">
      <c r="A4205" s="49">
        <v>235989.625</v>
      </c>
      <c r="B4205" s="49">
        <v>438356.42599999998</v>
      </c>
      <c r="C4205" t="s">
        <v>2893</v>
      </c>
      <c r="D4205" t="s">
        <v>4563</v>
      </c>
      <c r="E4205">
        <v>8</v>
      </c>
      <c r="F4205" t="s">
        <v>5915</v>
      </c>
      <c r="G4205" t="s">
        <v>2427</v>
      </c>
      <c r="H4205" s="64" t="s">
        <v>2845</v>
      </c>
      <c r="J4205">
        <f t="shared" si="1268"/>
        <v>1</v>
      </c>
      <c r="K4205" t="str">
        <f t="shared" si="1269"/>
        <v/>
      </c>
      <c r="L4205" t="str">
        <f t="shared" si="1265"/>
        <v/>
      </c>
      <c r="M4205">
        <f t="shared" si="1270"/>
        <v>235989.625</v>
      </c>
      <c r="N4205">
        <f t="shared" si="1271"/>
        <v>438356.42599999998</v>
      </c>
      <c r="O4205" t="str">
        <f t="shared" si="1272"/>
        <v>wit rondje</v>
      </c>
      <c r="P4205" t="str">
        <f t="shared" si="1273"/>
        <v>ALN01368</v>
      </c>
      <c r="Q4205" t="str">
        <f t="shared" si="1286"/>
        <v>Lph 8</v>
      </c>
      <c r="R4205" t="str">
        <f t="shared" si="1266"/>
        <v/>
      </c>
      <c r="T4205" t="str">
        <f t="shared" si="1274"/>
        <v>AALTEN</v>
      </c>
      <c r="U4205" t="str">
        <f t="shared" si="1275"/>
        <v>Nijverheidsweg</v>
      </c>
      <c r="V4205" s="62" t="str">
        <f t="shared" si="1276"/>
        <v>ALN01368</v>
      </c>
      <c r="W4205" s="15" t="e">
        <f>IF(J4205,#REF!,"")</f>
        <v>#REF!</v>
      </c>
      <c r="X4205" s="15" t="e">
        <f>IF(J4205,#REF!,"")</f>
        <v>#REF!</v>
      </c>
      <c r="Y4205" s="62" t="str">
        <f t="shared" si="1277"/>
        <v xml:space="preserve"> </v>
      </c>
      <c r="AA4205" s="69"/>
      <c r="AB4205" s="90">
        <v>8</v>
      </c>
      <c r="AC4205" s="5" t="s">
        <v>2718</v>
      </c>
      <c r="AD4205" s="90" t="str">
        <f t="shared" si="1278"/>
        <v/>
      </c>
      <c r="AE4205" s="90" t="str">
        <f t="shared" si="1279"/>
        <v/>
      </c>
      <c r="AF4205" t="str">
        <f t="shared" si="1285"/>
        <v/>
      </c>
      <c r="AH4205" t="str">
        <f t="shared" si="1267"/>
        <v/>
      </c>
      <c r="AI4205" t="str">
        <f>IF(AH4205&gt;"",VLOOKUP(AH4205,'MAATREGELEN TBV BESTEK '!$A$3:$N$34,11,FALSE),"")</f>
        <v/>
      </c>
      <c r="AJ4205" t="str">
        <f>IF(AH4205&gt;"",VLOOKUP(AH4205,'MAATREGELEN TBV BESTEK '!$A$3:$N$34,13,FALSE),"")</f>
        <v/>
      </c>
      <c r="AK4205" t="str">
        <f>IF(AH4205&gt;"",VLOOKUP(AH4205,'MAATREGELEN TBV BESTEK '!$A$3:$N$34,14,FALSE),"")</f>
        <v/>
      </c>
    </row>
    <row r="4206" spans="1:37" ht="12" customHeight="1">
      <c r="A4206" s="49">
        <v>235946.71799999999</v>
      </c>
      <c r="B4206" s="49">
        <v>438371.011</v>
      </c>
      <c r="C4206" t="s">
        <v>2894</v>
      </c>
      <c r="D4206" t="s">
        <v>4563</v>
      </c>
      <c r="E4206">
        <v>8</v>
      </c>
      <c r="F4206" t="s">
        <v>5915</v>
      </c>
      <c r="G4206" t="s">
        <v>2427</v>
      </c>
      <c r="H4206" s="64" t="s">
        <v>2845</v>
      </c>
      <c r="J4206">
        <f t="shared" si="1268"/>
        <v>1</v>
      </c>
      <c r="K4206" t="str">
        <f t="shared" si="1269"/>
        <v/>
      </c>
      <c r="L4206" t="str">
        <f t="shared" si="1265"/>
        <v/>
      </c>
      <c r="M4206">
        <f t="shared" si="1270"/>
        <v>235946.71799999999</v>
      </c>
      <c r="N4206">
        <f t="shared" si="1271"/>
        <v>438371.011</v>
      </c>
      <c r="O4206" t="str">
        <f t="shared" si="1272"/>
        <v>wit rondje</v>
      </c>
      <c r="P4206" t="str">
        <f t="shared" si="1273"/>
        <v>ALN01369</v>
      </c>
      <c r="Q4206" t="str">
        <f t="shared" si="1286"/>
        <v>Lph 8</v>
      </c>
      <c r="R4206" t="str">
        <f t="shared" si="1266"/>
        <v/>
      </c>
      <c r="T4206" t="str">
        <f t="shared" si="1274"/>
        <v>AALTEN</v>
      </c>
      <c r="U4206" t="str">
        <f t="shared" si="1275"/>
        <v>Nijverheidsweg</v>
      </c>
      <c r="V4206" s="62" t="str">
        <f t="shared" si="1276"/>
        <v>ALN01369</v>
      </c>
      <c r="W4206" s="15" t="e">
        <f>IF(J4206,#REF!,"")</f>
        <v>#REF!</v>
      </c>
      <c r="X4206" s="15" t="e">
        <f>IF(J4206,#REF!,"")</f>
        <v>#REF!</v>
      </c>
      <c r="Y4206" s="62" t="str">
        <f t="shared" si="1277"/>
        <v xml:space="preserve"> </v>
      </c>
      <c r="AA4206" s="69"/>
      <c r="AB4206" s="90">
        <v>8</v>
      </c>
      <c r="AC4206" s="5" t="s">
        <v>2718</v>
      </c>
      <c r="AD4206" s="90" t="str">
        <f t="shared" si="1278"/>
        <v/>
      </c>
      <c r="AE4206" s="90" t="str">
        <f t="shared" si="1279"/>
        <v/>
      </c>
      <c r="AF4206" t="str">
        <f t="shared" si="1285"/>
        <v/>
      </c>
      <c r="AH4206" t="str">
        <f t="shared" si="1267"/>
        <v/>
      </c>
      <c r="AI4206" t="str">
        <f>IF(AH4206&gt;"",VLOOKUP(AH4206,'MAATREGELEN TBV BESTEK '!$A$3:$N$34,11,FALSE),"")</f>
        <v/>
      </c>
      <c r="AJ4206" t="str">
        <f>IF(AH4206&gt;"",VLOOKUP(AH4206,'MAATREGELEN TBV BESTEK '!$A$3:$N$34,13,FALSE),"")</f>
        <v/>
      </c>
      <c r="AK4206" t="str">
        <f>IF(AH4206&gt;"",VLOOKUP(AH4206,'MAATREGELEN TBV BESTEK '!$A$3:$N$34,14,FALSE),"")</f>
        <v/>
      </c>
    </row>
    <row r="4207" spans="1:37" ht="12" customHeight="1">
      <c r="A4207" s="49">
        <v>235899.40100000001</v>
      </c>
      <c r="B4207" s="49">
        <v>438381.35700000002</v>
      </c>
      <c r="C4207" t="s">
        <v>2895</v>
      </c>
      <c r="D4207" t="s">
        <v>4563</v>
      </c>
      <c r="E4207">
        <v>8</v>
      </c>
      <c r="F4207" t="s">
        <v>5915</v>
      </c>
      <c r="G4207" t="s">
        <v>2427</v>
      </c>
      <c r="H4207" s="64" t="s">
        <v>2845</v>
      </c>
      <c r="J4207">
        <f t="shared" si="1268"/>
        <v>1</v>
      </c>
      <c r="K4207" t="str">
        <f t="shared" si="1269"/>
        <v/>
      </c>
      <c r="L4207" t="str">
        <f t="shared" si="1265"/>
        <v/>
      </c>
      <c r="M4207">
        <f t="shared" si="1270"/>
        <v>235899.40100000001</v>
      </c>
      <c r="N4207">
        <f t="shared" si="1271"/>
        <v>438381.35700000002</v>
      </c>
      <c r="O4207" t="str">
        <f t="shared" si="1272"/>
        <v>wit rondje</v>
      </c>
      <c r="P4207" t="str">
        <f t="shared" si="1273"/>
        <v>ALN01370</v>
      </c>
      <c r="Q4207" t="str">
        <f t="shared" si="1286"/>
        <v>Lph 8</v>
      </c>
      <c r="R4207" t="str">
        <f t="shared" si="1266"/>
        <v/>
      </c>
      <c r="T4207" t="str">
        <f t="shared" si="1274"/>
        <v>AALTEN</v>
      </c>
      <c r="U4207" t="str">
        <f t="shared" si="1275"/>
        <v>Nijverheidsweg</v>
      </c>
      <c r="V4207" s="62" t="str">
        <f t="shared" si="1276"/>
        <v>ALN01370</v>
      </c>
      <c r="W4207" s="15" t="e">
        <f>IF(J4207,#REF!,"")</f>
        <v>#REF!</v>
      </c>
      <c r="X4207" s="15" t="e">
        <f>IF(J4207,#REF!,"")</f>
        <v>#REF!</v>
      </c>
      <c r="Y4207" s="62" t="str">
        <f t="shared" si="1277"/>
        <v xml:space="preserve"> </v>
      </c>
      <c r="AA4207" s="69"/>
      <c r="AB4207" s="90">
        <v>8</v>
      </c>
      <c r="AC4207" s="5" t="s">
        <v>2718</v>
      </c>
      <c r="AD4207" s="90" t="str">
        <f t="shared" si="1278"/>
        <v/>
      </c>
      <c r="AE4207" s="90" t="str">
        <f t="shared" si="1279"/>
        <v/>
      </c>
      <c r="AF4207" t="str">
        <f t="shared" si="1285"/>
        <v/>
      </c>
      <c r="AH4207" t="str">
        <f t="shared" si="1267"/>
        <v/>
      </c>
      <c r="AI4207" t="str">
        <f>IF(AH4207&gt;"",VLOOKUP(AH4207,'MAATREGELEN TBV BESTEK '!$A$3:$N$34,11,FALSE),"")</f>
        <v/>
      </c>
      <c r="AJ4207" t="str">
        <f>IF(AH4207&gt;"",VLOOKUP(AH4207,'MAATREGELEN TBV BESTEK '!$A$3:$N$34,13,FALSE),"")</f>
        <v/>
      </c>
      <c r="AK4207" t="str">
        <f>IF(AH4207&gt;"",VLOOKUP(AH4207,'MAATREGELEN TBV BESTEK '!$A$3:$N$34,14,FALSE),"")</f>
        <v/>
      </c>
    </row>
    <row r="4208" spans="1:37" ht="12" customHeight="1">
      <c r="A4208" s="49">
        <v>235849.87899999999</v>
      </c>
      <c r="B4208" s="49">
        <v>438387.54700000002</v>
      </c>
      <c r="C4208" t="s">
        <v>2896</v>
      </c>
      <c r="D4208" t="s">
        <v>4563</v>
      </c>
      <c r="E4208">
        <v>8</v>
      </c>
      <c r="F4208" t="s">
        <v>5915</v>
      </c>
      <c r="G4208" t="s">
        <v>2427</v>
      </c>
      <c r="H4208" s="64" t="s">
        <v>2845</v>
      </c>
      <c r="J4208">
        <f t="shared" si="1268"/>
        <v>1</v>
      </c>
      <c r="K4208" t="str">
        <f t="shared" si="1269"/>
        <v/>
      </c>
      <c r="L4208" t="str">
        <f t="shared" si="1265"/>
        <v/>
      </c>
      <c r="M4208">
        <f t="shared" si="1270"/>
        <v>235849.87899999999</v>
      </c>
      <c r="N4208">
        <f t="shared" si="1271"/>
        <v>438387.54700000002</v>
      </c>
      <c r="O4208" t="str">
        <f t="shared" si="1272"/>
        <v>wit rondje</v>
      </c>
      <c r="P4208" t="str">
        <f t="shared" si="1273"/>
        <v>ALN01371</v>
      </c>
      <c r="Q4208" t="str">
        <f t="shared" si="1286"/>
        <v>Lph 8</v>
      </c>
      <c r="R4208" t="str">
        <f t="shared" si="1266"/>
        <v/>
      </c>
      <c r="T4208" t="str">
        <f t="shared" si="1274"/>
        <v>AALTEN</v>
      </c>
      <c r="U4208" t="str">
        <f t="shared" si="1275"/>
        <v>Nijverheidsweg</v>
      </c>
      <c r="V4208" s="62" t="str">
        <f t="shared" si="1276"/>
        <v>ALN01371</v>
      </c>
      <c r="W4208" s="15" t="e">
        <f>IF(J4208,#REF!,"")</f>
        <v>#REF!</v>
      </c>
      <c r="X4208" s="15" t="e">
        <f>IF(J4208,#REF!,"")</f>
        <v>#REF!</v>
      </c>
      <c r="Y4208" s="62" t="str">
        <f t="shared" si="1277"/>
        <v xml:space="preserve"> </v>
      </c>
      <c r="AA4208" s="69"/>
      <c r="AB4208" s="90">
        <v>8</v>
      </c>
      <c r="AC4208" s="5" t="s">
        <v>2718</v>
      </c>
      <c r="AD4208" s="90" t="str">
        <f t="shared" si="1278"/>
        <v/>
      </c>
      <c r="AE4208" s="90" t="str">
        <f t="shared" si="1279"/>
        <v/>
      </c>
      <c r="AF4208" t="str">
        <f t="shared" si="1285"/>
        <v/>
      </c>
      <c r="AH4208" t="str">
        <f t="shared" si="1267"/>
        <v/>
      </c>
      <c r="AI4208" t="str">
        <f>IF(AH4208&gt;"",VLOOKUP(AH4208,'MAATREGELEN TBV BESTEK '!$A$3:$N$34,11,FALSE),"")</f>
        <v/>
      </c>
      <c r="AJ4208" t="str">
        <f>IF(AH4208&gt;"",VLOOKUP(AH4208,'MAATREGELEN TBV BESTEK '!$A$3:$N$34,13,FALSE),"")</f>
        <v/>
      </c>
      <c r="AK4208" t="str">
        <f>IF(AH4208&gt;"",VLOOKUP(AH4208,'MAATREGELEN TBV BESTEK '!$A$3:$N$34,14,FALSE),"")</f>
        <v/>
      </c>
    </row>
    <row r="4209" spans="1:37" ht="12" customHeight="1">
      <c r="A4209" s="49">
        <v>235875.149</v>
      </c>
      <c r="B4209" s="49">
        <v>438365.924</v>
      </c>
      <c r="C4209" t="s">
        <v>2919</v>
      </c>
      <c r="D4209" t="s">
        <v>4563</v>
      </c>
      <c r="E4209">
        <v>8</v>
      </c>
      <c r="F4209" t="s">
        <v>5915</v>
      </c>
      <c r="G4209" t="s">
        <v>2427</v>
      </c>
      <c r="H4209" s="64" t="s">
        <v>2845</v>
      </c>
      <c r="J4209">
        <f t="shared" si="1268"/>
        <v>1</v>
      </c>
      <c r="K4209" t="str">
        <f t="shared" si="1269"/>
        <v/>
      </c>
      <c r="L4209" t="str">
        <f t="shared" si="1265"/>
        <v/>
      </c>
      <c r="M4209">
        <f t="shared" si="1270"/>
        <v>235875.149</v>
      </c>
      <c r="N4209">
        <f t="shared" si="1271"/>
        <v>438365.924</v>
      </c>
      <c r="O4209" t="str">
        <f t="shared" si="1272"/>
        <v>wit rondje</v>
      </c>
      <c r="P4209" t="str">
        <f t="shared" si="1273"/>
        <v>ALN01372</v>
      </c>
      <c r="Q4209" t="str">
        <f t="shared" si="1286"/>
        <v>Lph 8</v>
      </c>
      <c r="R4209" t="str">
        <f t="shared" si="1266"/>
        <v/>
      </c>
      <c r="T4209" t="str">
        <f t="shared" si="1274"/>
        <v>AALTEN</v>
      </c>
      <c r="U4209" t="str">
        <f t="shared" si="1275"/>
        <v>Nijverheidsweg</v>
      </c>
      <c r="V4209" s="62" t="str">
        <f t="shared" si="1276"/>
        <v>ALN01372</v>
      </c>
      <c r="W4209" s="15" t="e">
        <f>IF(J4209,#REF!,"")</f>
        <v>#REF!</v>
      </c>
      <c r="X4209" s="15" t="e">
        <f>IF(J4209,#REF!,"")</f>
        <v>#REF!</v>
      </c>
      <c r="Y4209" s="62" t="str">
        <f t="shared" si="1277"/>
        <v xml:space="preserve"> </v>
      </c>
      <c r="AA4209" s="69"/>
      <c r="AB4209" s="90">
        <v>8</v>
      </c>
      <c r="AC4209" s="5" t="s">
        <v>2718</v>
      </c>
      <c r="AD4209" s="90" t="str">
        <f t="shared" si="1278"/>
        <v/>
      </c>
      <c r="AE4209" s="90" t="str">
        <f t="shared" si="1279"/>
        <v/>
      </c>
      <c r="AF4209" t="str">
        <f t="shared" si="1285"/>
        <v/>
      </c>
      <c r="AH4209" t="str">
        <f t="shared" si="1267"/>
        <v/>
      </c>
      <c r="AI4209" t="str">
        <f>IF(AH4209&gt;"",VLOOKUP(AH4209,'MAATREGELEN TBV BESTEK '!$A$3:$N$34,11,FALSE),"")</f>
        <v/>
      </c>
      <c r="AJ4209" t="str">
        <f>IF(AH4209&gt;"",VLOOKUP(AH4209,'MAATREGELEN TBV BESTEK '!$A$3:$N$34,13,FALSE),"")</f>
        <v/>
      </c>
      <c r="AK4209" t="str">
        <f>IF(AH4209&gt;"",VLOOKUP(AH4209,'MAATREGELEN TBV BESTEK '!$A$3:$N$34,14,FALSE),"")</f>
        <v/>
      </c>
    </row>
    <row r="4210" spans="1:37" ht="12" customHeight="1">
      <c r="A4210" s="49">
        <v>235829.18799999999</v>
      </c>
      <c r="B4210" s="49">
        <v>438373.64</v>
      </c>
      <c r="C4210" t="s">
        <v>2920</v>
      </c>
      <c r="D4210" t="s">
        <v>4563</v>
      </c>
      <c r="E4210">
        <v>8</v>
      </c>
      <c r="F4210" t="s">
        <v>5915</v>
      </c>
      <c r="G4210" t="s">
        <v>2427</v>
      </c>
      <c r="H4210" s="64" t="s">
        <v>2845</v>
      </c>
      <c r="J4210">
        <f t="shared" si="1268"/>
        <v>1</v>
      </c>
      <c r="K4210" t="str">
        <f t="shared" si="1269"/>
        <v/>
      </c>
      <c r="L4210" t="str">
        <f t="shared" si="1265"/>
        <v/>
      </c>
      <c r="M4210">
        <f t="shared" si="1270"/>
        <v>235829.18799999999</v>
      </c>
      <c r="N4210">
        <f t="shared" si="1271"/>
        <v>438373.64</v>
      </c>
      <c r="O4210" t="str">
        <f t="shared" si="1272"/>
        <v>wit rondje</v>
      </c>
      <c r="P4210" t="str">
        <f t="shared" si="1273"/>
        <v>ALN01449</v>
      </c>
      <c r="Q4210" t="str">
        <f t="shared" si="1286"/>
        <v>Lph 8</v>
      </c>
      <c r="R4210" t="str">
        <f t="shared" si="1266"/>
        <v/>
      </c>
      <c r="T4210" t="str">
        <f t="shared" si="1274"/>
        <v>AALTEN</v>
      </c>
      <c r="U4210" t="str">
        <f t="shared" si="1275"/>
        <v>Nijverheidsweg</v>
      </c>
      <c r="V4210" s="62" t="str">
        <f t="shared" si="1276"/>
        <v>ALN01449</v>
      </c>
      <c r="W4210" s="15" t="e">
        <f>IF(J4210,#REF!,"")</f>
        <v>#REF!</v>
      </c>
      <c r="X4210" s="15" t="e">
        <f>IF(J4210,#REF!,"")</f>
        <v>#REF!</v>
      </c>
      <c r="Y4210" s="62" t="str">
        <f t="shared" si="1277"/>
        <v xml:space="preserve"> </v>
      </c>
      <c r="AA4210" s="69"/>
      <c r="AB4210" s="90">
        <v>8</v>
      </c>
      <c r="AC4210" s="5" t="s">
        <v>2718</v>
      </c>
      <c r="AD4210" s="90" t="str">
        <f t="shared" si="1278"/>
        <v/>
      </c>
      <c r="AE4210" s="90" t="str">
        <f t="shared" si="1279"/>
        <v/>
      </c>
      <c r="AF4210" t="str">
        <f t="shared" si="1285"/>
        <v/>
      </c>
      <c r="AH4210" t="str">
        <f t="shared" si="1267"/>
        <v/>
      </c>
      <c r="AI4210" t="str">
        <f>IF(AH4210&gt;"",VLOOKUP(AH4210,'MAATREGELEN TBV BESTEK '!$A$3:$N$34,11,FALSE),"")</f>
        <v/>
      </c>
      <c r="AJ4210" t="str">
        <f>IF(AH4210&gt;"",VLOOKUP(AH4210,'MAATREGELEN TBV BESTEK '!$A$3:$N$34,13,FALSE),"")</f>
        <v/>
      </c>
      <c r="AK4210" t="str">
        <f>IF(AH4210&gt;"",VLOOKUP(AH4210,'MAATREGELEN TBV BESTEK '!$A$3:$N$34,14,FALSE),"")</f>
        <v/>
      </c>
    </row>
    <row r="4211" spans="1:37" ht="12" customHeight="1">
      <c r="A4211" s="49">
        <v>235790.52100000001</v>
      </c>
      <c r="B4211" s="49">
        <v>438377.54100000003</v>
      </c>
      <c r="C4211" t="s">
        <v>2924</v>
      </c>
      <c r="D4211" t="s">
        <v>4563</v>
      </c>
      <c r="E4211">
        <v>8</v>
      </c>
      <c r="F4211" t="s">
        <v>5915</v>
      </c>
      <c r="G4211" t="s">
        <v>2427</v>
      </c>
      <c r="H4211" s="64" t="s">
        <v>2845</v>
      </c>
      <c r="J4211">
        <f t="shared" si="1268"/>
        <v>1</v>
      </c>
      <c r="K4211" t="str">
        <f t="shared" si="1269"/>
        <v/>
      </c>
      <c r="L4211" t="str">
        <f t="shared" si="1265"/>
        <v/>
      </c>
      <c r="M4211">
        <f t="shared" si="1270"/>
        <v>235790.52100000001</v>
      </c>
      <c r="N4211">
        <f t="shared" si="1271"/>
        <v>438377.54100000003</v>
      </c>
      <c r="O4211" t="str">
        <f t="shared" si="1272"/>
        <v>wit rondje</v>
      </c>
      <c r="P4211" t="str">
        <f t="shared" si="1273"/>
        <v>ALN01450</v>
      </c>
      <c r="Q4211" t="str">
        <f t="shared" si="1286"/>
        <v>Lph 8</v>
      </c>
      <c r="R4211" t="str">
        <f t="shared" si="1266"/>
        <v/>
      </c>
      <c r="T4211" t="str">
        <f t="shared" si="1274"/>
        <v>AALTEN</v>
      </c>
      <c r="U4211" t="str">
        <f t="shared" si="1275"/>
        <v>Nijverheidsweg</v>
      </c>
      <c r="V4211" s="62" t="str">
        <f t="shared" si="1276"/>
        <v>ALN01450</v>
      </c>
      <c r="W4211" s="15" t="e">
        <f>IF(J4211,#REF!,"")</f>
        <v>#REF!</v>
      </c>
      <c r="X4211" s="15" t="e">
        <f>IF(J4211,#REF!,"")</f>
        <v>#REF!</v>
      </c>
      <c r="Y4211" s="62" t="str">
        <f t="shared" si="1277"/>
        <v xml:space="preserve"> </v>
      </c>
      <c r="AA4211" s="69"/>
      <c r="AB4211" s="90">
        <v>8</v>
      </c>
      <c r="AC4211" s="5" t="s">
        <v>2718</v>
      </c>
      <c r="AD4211" s="90" t="str">
        <f t="shared" si="1278"/>
        <v/>
      </c>
      <c r="AE4211" s="90" t="str">
        <f t="shared" si="1279"/>
        <v/>
      </c>
      <c r="AF4211" t="str">
        <f t="shared" si="1285"/>
        <v/>
      </c>
      <c r="AH4211" t="str">
        <f t="shared" si="1267"/>
        <v/>
      </c>
      <c r="AI4211" t="str">
        <f>IF(AH4211&gt;"",VLOOKUP(AH4211,'MAATREGELEN TBV BESTEK '!$A$3:$N$34,11,FALSE),"")</f>
        <v/>
      </c>
      <c r="AJ4211" t="str">
        <f>IF(AH4211&gt;"",VLOOKUP(AH4211,'MAATREGELEN TBV BESTEK '!$A$3:$N$34,13,FALSE),"")</f>
        <v/>
      </c>
      <c r="AK4211" t="str">
        <f>IF(AH4211&gt;"",VLOOKUP(AH4211,'MAATREGELEN TBV BESTEK '!$A$3:$N$34,14,FALSE),"")</f>
        <v/>
      </c>
    </row>
    <row r="4212" spans="1:37" ht="12" customHeight="1">
      <c r="A4212" s="49">
        <v>236051.54699999999</v>
      </c>
      <c r="B4212" s="49">
        <v>438281.25</v>
      </c>
      <c r="C4212" s="53" t="s">
        <v>2878</v>
      </c>
      <c r="D4212" t="s">
        <v>5914</v>
      </c>
      <c r="E4212" s="40">
        <v>8</v>
      </c>
      <c r="F4212" t="s">
        <v>2501</v>
      </c>
      <c r="G4212" t="s">
        <v>2427</v>
      </c>
      <c r="H4212" s="57" t="s">
        <v>2845</v>
      </c>
      <c r="I4212" s="34" t="s">
        <v>6066</v>
      </c>
      <c r="J4212">
        <f t="shared" si="1268"/>
        <v>1</v>
      </c>
      <c r="K4212" t="str">
        <f t="shared" si="1269"/>
        <v>dicht</v>
      </c>
      <c r="L4212" t="str">
        <f t="shared" si="1265"/>
        <v>rood</v>
      </c>
      <c r="M4212">
        <f t="shared" si="1270"/>
        <v>236051.54699999999</v>
      </c>
      <c r="N4212">
        <f t="shared" si="1271"/>
        <v>438281.25</v>
      </c>
      <c r="O4212" t="str">
        <f t="shared" si="1272"/>
        <v>rood dicht</v>
      </c>
      <c r="P4212" t="str">
        <f t="shared" si="1273"/>
        <v>ALN01451</v>
      </c>
      <c r="Q4212" t="str">
        <f t="shared" si="1286"/>
        <v>Lph 8</v>
      </c>
      <c r="R4212" t="str">
        <f t="shared" si="1266"/>
        <v>Brisa PLUS</v>
      </c>
      <c r="T4212" t="str">
        <f t="shared" si="1274"/>
        <v>AALTEN</v>
      </c>
      <c r="U4212" t="str">
        <f t="shared" si="1275"/>
        <v>Nijverheidsweg</v>
      </c>
      <c r="V4212" s="62" t="str">
        <f t="shared" si="1276"/>
        <v>ALN01451</v>
      </c>
      <c r="W4212" s="15" t="e">
        <f>IF(J4212,#REF!,"")</f>
        <v>#REF!</v>
      </c>
      <c r="X4212" s="15" t="e">
        <f>IF(J4212,#REF!,"")</f>
        <v>#REF!</v>
      </c>
      <c r="Y4212" s="62" t="str">
        <f t="shared" si="1277"/>
        <v>MV AV</v>
      </c>
      <c r="AA4212" s="69"/>
      <c r="AB4212" s="90">
        <v>8</v>
      </c>
      <c r="AC4212" s="5" t="s">
        <v>2714</v>
      </c>
      <c r="AD4212" s="90">
        <f t="shared" si="1278"/>
        <v>8</v>
      </c>
      <c r="AE4212" s="90" t="str">
        <f t="shared" si="1279"/>
        <v>Brisa PLUS</v>
      </c>
      <c r="AF4212" s="22" t="str">
        <f t="shared" ref="AF4212:AF4221" si="1287">IF(Y4212="AV","Armatuur "&amp;AE4212&amp;" leveren en plaatsen op LM "&amp;AB4212&amp;"m","")&amp;IF(Y4212="MV AV","Mast en armatuur leveren en plaatsen, "&amp;AE4212&amp;" en LM "&amp;AD4212&amp;"m, oude mast "&amp;AB4212&amp;"m verwijderen","")&amp;IF(Y4212="NM NA","Nwe mast en nw armatuur leveren en plaatsen, "&amp;AE4212&amp;" en LM "&amp;AD4212&amp;"m","")&amp;IF(Y4212="NLP","Nieuw lichtpunt bijplaatsen, "&amp;AE4212&amp;" en LM "&amp;AD4212&amp;"m","")</f>
        <v>Mast en armatuur leveren en plaatsen, Brisa PLUS en LM 8m, oude mast 8m verwijderen</v>
      </c>
      <c r="AH4212" t="str">
        <f t="shared" si="1267"/>
        <v>MV AV 8-&gt;8 Brisa PLUS</v>
      </c>
      <c r="AI4212">
        <f>IF(AH4212&gt;"",VLOOKUP(AH4212,'MAATREGELEN TBV BESTEK '!$A$3:$N$34,11,FALSE),"")</f>
        <v>134030</v>
      </c>
      <c r="AJ4212">
        <f>IF(AH4212&gt;"",VLOOKUP(AH4212,'MAATREGELEN TBV BESTEK '!$A$3:$N$34,13,FALSE),"")</f>
        <v>711030</v>
      </c>
      <c r="AK4212">
        <f>IF(AH4212&gt;"",VLOOKUP(AH4212,'MAATREGELEN TBV BESTEK '!$A$3:$N$34,14,FALSE),"")</f>
        <v>721230</v>
      </c>
    </row>
    <row r="4213" spans="1:37" ht="12" customHeight="1">
      <c r="A4213" s="49">
        <v>236136.32199999999</v>
      </c>
      <c r="B4213" s="49">
        <v>437977.37699999998</v>
      </c>
      <c r="C4213" s="50" t="s">
        <v>2883</v>
      </c>
      <c r="D4213" s="40" t="s">
        <v>2462</v>
      </c>
      <c r="E4213">
        <v>8</v>
      </c>
      <c r="F4213" t="s">
        <v>2501</v>
      </c>
      <c r="G4213" t="s">
        <v>2427</v>
      </c>
      <c r="H4213" s="57" t="s">
        <v>2845</v>
      </c>
      <c r="I4213" s="34" t="s">
        <v>6055</v>
      </c>
      <c r="J4213">
        <f t="shared" si="1268"/>
        <v>1</v>
      </c>
      <c r="K4213" t="str">
        <f t="shared" si="1269"/>
        <v>halfopen</v>
      </c>
      <c r="L4213" t="str">
        <f t="shared" si="1265"/>
        <v>rood</v>
      </c>
      <c r="M4213">
        <f t="shared" si="1270"/>
        <v>236136.32199999999</v>
      </c>
      <c r="N4213">
        <f t="shared" si="1271"/>
        <v>437977.37699999998</v>
      </c>
      <c r="O4213" t="str">
        <f t="shared" si="1272"/>
        <v>rood halfopen</v>
      </c>
      <c r="P4213" t="str">
        <f t="shared" si="1273"/>
        <v>ALN01806</v>
      </c>
      <c r="Q4213" t="str">
        <f t="shared" si="1286"/>
        <v>Lph 8</v>
      </c>
      <c r="R4213" t="str">
        <f t="shared" si="1266"/>
        <v>Brisa PLUS</v>
      </c>
      <c r="T4213" t="str">
        <f t="shared" si="1274"/>
        <v>AALTEN</v>
      </c>
      <c r="U4213" t="str">
        <f t="shared" si="1275"/>
        <v>Nijverheidsweg</v>
      </c>
      <c r="V4213" s="62" t="str">
        <f t="shared" si="1276"/>
        <v>ALN01806</v>
      </c>
      <c r="W4213" s="15" t="e">
        <f>IF(J4213,#REF!,"")</f>
        <v>#REF!</v>
      </c>
      <c r="X4213" s="15" t="e">
        <f>IF(J4213,#REF!,"")</f>
        <v>#REF!</v>
      </c>
      <c r="Y4213" s="62" t="str">
        <f t="shared" si="1277"/>
        <v>AV</v>
      </c>
      <c r="AA4213" s="69"/>
      <c r="AB4213" s="90">
        <v>8</v>
      </c>
      <c r="AC4213" s="5" t="s">
        <v>2714</v>
      </c>
      <c r="AD4213" s="90" t="str">
        <f t="shared" si="1278"/>
        <v/>
      </c>
      <c r="AE4213" s="90" t="str">
        <f t="shared" si="1279"/>
        <v>Brisa PLUS</v>
      </c>
      <c r="AF4213" s="22" t="str">
        <f t="shared" si="1287"/>
        <v>Armatuur Brisa PLUS leveren en plaatsen op LM 8m</v>
      </c>
      <c r="AH4213" t="str">
        <f t="shared" si="1267"/>
        <v>AV 8-&gt;8 Brisa PLUS</v>
      </c>
      <c r="AI4213">
        <f>IF(AH4213&gt;"",VLOOKUP(AH4213,'MAATREGELEN TBV BESTEK '!$A$3:$N$34,11,FALSE),"")</f>
        <v>132030</v>
      </c>
      <c r="AJ4213">
        <f>IF(AH4213&gt;"",VLOOKUP(AH4213,'MAATREGELEN TBV BESTEK '!$A$3:$N$34,13,FALSE),"")</f>
        <v>711030</v>
      </c>
      <c r="AK4213">
        <f>IF(AH4213&gt;"",VLOOKUP(AH4213,'MAATREGELEN TBV BESTEK '!$A$3:$N$34,14,FALSE),"")</f>
        <v>0</v>
      </c>
    </row>
    <row r="4214" spans="1:37" ht="12" customHeight="1">
      <c r="A4214" s="49">
        <v>236154</v>
      </c>
      <c r="B4214" s="49">
        <v>437929.23499999999</v>
      </c>
      <c r="C4214" s="50" t="s">
        <v>2884</v>
      </c>
      <c r="D4214" s="40" t="s">
        <v>2462</v>
      </c>
      <c r="E4214">
        <v>8</v>
      </c>
      <c r="F4214" t="s">
        <v>2501</v>
      </c>
      <c r="G4214" t="s">
        <v>2427</v>
      </c>
      <c r="H4214" s="57" t="s">
        <v>2845</v>
      </c>
      <c r="I4214" s="58" t="s">
        <v>6073</v>
      </c>
      <c r="J4214">
        <f t="shared" si="1268"/>
        <v>1</v>
      </c>
      <c r="K4214" t="str">
        <f t="shared" si="1269"/>
        <v>halfopen</v>
      </c>
      <c r="L4214" t="str">
        <f t="shared" si="1265"/>
        <v>rood</v>
      </c>
      <c r="M4214">
        <f t="shared" si="1270"/>
        <v>236154</v>
      </c>
      <c r="N4214">
        <f t="shared" si="1271"/>
        <v>437929.23499999999</v>
      </c>
      <c r="O4214" t="str">
        <f t="shared" si="1272"/>
        <v>rood halfopen</v>
      </c>
      <c r="P4214" t="str">
        <f t="shared" si="1273"/>
        <v>ALN01807</v>
      </c>
      <c r="Q4214" t="str">
        <f t="shared" si="1286"/>
        <v>Lph 8</v>
      </c>
      <c r="R4214" t="str">
        <f t="shared" si="1266"/>
        <v>Brisa PLUS</v>
      </c>
      <c r="T4214" t="str">
        <f t="shared" si="1274"/>
        <v>AALTEN</v>
      </c>
      <c r="U4214" t="str">
        <f t="shared" si="1275"/>
        <v>Nijverheidsweg</v>
      </c>
      <c r="V4214" s="62" t="str">
        <f t="shared" si="1276"/>
        <v>ALN01807</v>
      </c>
      <c r="W4214" s="15" t="e">
        <f>IF(J4214,#REF!,"")</f>
        <v>#REF!</v>
      </c>
      <c r="X4214" s="15" t="e">
        <f>IF(J4214,#REF!,"")</f>
        <v>#REF!</v>
      </c>
      <c r="Y4214" s="62" t="str">
        <f t="shared" si="1277"/>
        <v>AV</v>
      </c>
      <c r="AA4214" s="69"/>
      <c r="AB4214" s="90">
        <v>8</v>
      </c>
      <c r="AC4214" s="5" t="s">
        <v>2714</v>
      </c>
      <c r="AD4214" s="90" t="str">
        <f t="shared" si="1278"/>
        <v/>
      </c>
      <c r="AE4214" s="90" t="str">
        <f t="shared" si="1279"/>
        <v>Brisa PLUS</v>
      </c>
      <c r="AF4214" s="22" t="str">
        <f t="shared" si="1287"/>
        <v>Armatuur Brisa PLUS leveren en plaatsen op LM 8m</v>
      </c>
      <c r="AH4214" t="str">
        <f t="shared" si="1267"/>
        <v>AV 8-&gt;8 Brisa PLUS</v>
      </c>
      <c r="AI4214">
        <f>IF(AH4214&gt;"",VLOOKUP(AH4214,'MAATREGELEN TBV BESTEK '!$A$3:$N$34,11,FALSE),"")</f>
        <v>132030</v>
      </c>
      <c r="AJ4214">
        <f>IF(AH4214&gt;"",VLOOKUP(AH4214,'MAATREGELEN TBV BESTEK '!$A$3:$N$34,13,FALSE),"")</f>
        <v>711030</v>
      </c>
      <c r="AK4214">
        <f>IF(AH4214&gt;"",VLOOKUP(AH4214,'MAATREGELEN TBV BESTEK '!$A$3:$N$34,14,FALSE),"")</f>
        <v>0</v>
      </c>
    </row>
    <row r="4215" spans="1:37" ht="12" customHeight="1">
      <c r="A4215" s="49">
        <v>236148.29800000001</v>
      </c>
      <c r="B4215" s="49">
        <v>437878.95500000002</v>
      </c>
      <c r="C4215" s="50" t="s">
        <v>2885</v>
      </c>
      <c r="D4215" s="40" t="s">
        <v>2462</v>
      </c>
      <c r="E4215">
        <v>8</v>
      </c>
      <c r="F4215" t="s">
        <v>2501</v>
      </c>
      <c r="G4215" t="s">
        <v>2427</v>
      </c>
      <c r="H4215" s="57" t="s">
        <v>2845</v>
      </c>
      <c r="I4215" s="58" t="s">
        <v>6073</v>
      </c>
      <c r="J4215">
        <f t="shared" si="1268"/>
        <v>1</v>
      </c>
      <c r="K4215" t="str">
        <f t="shared" si="1269"/>
        <v>halfopen</v>
      </c>
      <c r="L4215" t="str">
        <f t="shared" si="1265"/>
        <v>rood</v>
      </c>
      <c r="M4215">
        <f t="shared" si="1270"/>
        <v>236148.29800000001</v>
      </c>
      <c r="N4215">
        <f t="shared" si="1271"/>
        <v>437878.95500000002</v>
      </c>
      <c r="O4215" t="str">
        <f t="shared" si="1272"/>
        <v>rood halfopen</v>
      </c>
      <c r="P4215" t="str">
        <f t="shared" si="1273"/>
        <v>ALN01808</v>
      </c>
      <c r="Q4215" t="str">
        <f t="shared" si="1286"/>
        <v>Lph 8</v>
      </c>
      <c r="R4215" t="str">
        <f t="shared" si="1266"/>
        <v>Brisa PLUS</v>
      </c>
      <c r="T4215" t="str">
        <f t="shared" si="1274"/>
        <v>AALTEN</v>
      </c>
      <c r="U4215" t="str">
        <f t="shared" si="1275"/>
        <v>Nijverheidsweg</v>
      </c>
      <c r="V4215" s="62" t="str">
        <f t="shared" si="1276"/>
        <v>ALN01808</v>
      </c>
      <c r="W4215" s="15" t="e">
        <f>IF(J4215,#REF!,"")</f>
        <v>#REF!</v>
      </c>
      <c r="X4215" s="15" t="e">
        <f>IF(J4215,#REF!,"")</f>
        <v>#REF!</v>
      </c>
      <c r="Y4215" s="62" t="str">
        <f t="shared" si="1277"/>
        <v>AV</v>
      </c>
      <c r="AA4215" s="69"/>
      <c r="AB4215" s="90">
        <v>8</v>
      </c>
      <c r="AC4215" s="5" t="s">
        <v>2714</v>
      </c>
      <c r="AD4215" s="90" t="str">
        <f t="shared" si="1278"/>
        <v/>
      </c>
      <c r="AE4215" s="90" t="str">
        <f t="shared" si="1279"/>
        <v>Brisa PLUS</v>
      </c>
      <c r="AF4215" s="22" t="str">
        <f t="shared" si="1287"/>
        <v>Armatuur Brisa PLUS leveren en plaatsen op LM 8m</v>
      </c>
      <c r="AH4215" t="str">
        <f t="shared" si="1267"/>
        <v>AV 8-&gt;8 Brisa PLUS</v>
      </c>
      <c r="AI4215">
        <f>IF(AH4215&gt;"",VLOOKUP(AH4215,'MAATREGELEN TBV BESTEK '!$A$3:$N$34,11,FALSE),"")</f>
        <v>132030</v>
      </c>
      <c r="AJ4215">
        <f>IF(AH4215&gt;"",VLOOKUP(AH4215,'MAATREGELEN TBV BESTEK '!$A$3:$N$34,13,FALSE),"")</f>
        <v>711030</v>
      </c>
      <c r="AK4215">
        <f>IF(AH4215&gt;"",VLOOKUP(AH4215,'MAATREGELEN TBV BESTEK '!$A$3:$N$34,14,FALSE),"")</f>
        <v>0</v>
      </c>
    </row>
    <row r="4216" spans="1:37" ht="12" customHeight="1">
      <c r="A4216" s="49">
        <v>236088.86900000001</v>
      </c>
      <c r="B4216" s="49">
        <v>438214.69300000003</v>
      </c>
      <c r="C4216" s="50" t="s">
        <v>2886</v>
      </c>
      <c r="D4216" s="40" t="s">
        <v>2462</v>
      </c>
      <c r="E4216">
        <v>8</v>
      </c>
      <c r="F4216" t="s">
        <v>2501</v>
      </c>
      <c r="G4216" t="s">
        <v>2427</v>
      </c>
      <c r="H4216" s="57" t="s">
        <v>2845</v>
      </c>
      <c r="I4216" s="58" t="s">
        <v>6073</v>
      </c>
      <c r="J4216">
        <f t="shared" si="1268"/>
        <v>1</v>
      </c>
      <c r="K4216" t="str">
        <f t="shared" si="1269"/>
        <v>halfopen</v>
      </c>
      <c r="L4216" t="str">
        <f t="shared" si="1265"/>
        <v>rood</v>
      </c>
      <c r="M4216">
        <f t="shared" si="1270"/>
        <v>236088.86900000001</v>
      </c>
      <c r="N4216">
        <f t="shared" si="1271"/>
        <v>438214.69300000003</v>
      </c>
      <c r="O4216" t="str">
        <f t="shared" si="1272"/>
        <v>rood halfopen</v>
      </c>
      <c r="P4216" t="str">
        <f t="shared" si="1273"/>
        <v>ALN01809</v>
      </c>
      <c r="Q4216" t="str">
        <f t="shared" si="1286"/>
        <v>Lph 8</v>
      </c>
      <c r="R4216" t="str">
        <f t="shared" si="1266"/>
        <v>Brisa PLUS</v>
      </c>
      <c r="T4216" t="str">
        <f t="shared" si="1274"/>
        <v>AALTEN</v>
      </c>
      <c r="U4216" t="str">
        <f t="shared" si="1275"/>
        <v>Nijverheidsweg</v>
      </c>
      <c r="V4216" s="62" t="str">
        <f t="shared" si="1276"/>
        <v>ALN01809</v>
      </c>
      <c r="W4216" s="15" t="e">
        <f>IF(J4216,#REF!,"")</f>
        <v>#REF!</v>
      </c>
      <c r="X4216" s="15" t="e">
        <f>IF(J4216,#REF!,"")</f>
        <v>#REF!</v>
      </c>
      <c r="Y4216" s="62" t="str">
        <f t="shared" si="1277"/>
        <v>AV</v>
      </c>
      <c r="AA4216" s="69"/>
      <c r="AB4216" s="90">
        <v>8</v>
      </c>
      <c r="AC4216" s="5" t="s">
        <v>2714</v>
      </c>
      <c r="AD4216" s="90" t="str">
        <f t="shared" si="1278"/>
        <v/>
      </c>
      <c r="AE4216" s="90" t="str">
        <f t="shared" si="1279"/>
        <v>Brisa PLUS</v>
      </c>
      <c r="AF4216" s="22" t="str">
        <f t="shared" si="1287"/>
        <v>Armatuur Brisa PLUS leveren en plaatsen op LM 8m</v>
      </c>
      <c r="AH4216" t="str">
        <f t="shared" si="1267"/>
        <v>AV 8-&gt;8 Brisa PLUS</v>
      </c>
      <c r="AI4216">
        <f>IF(AH4216&gt;"",VLOOKUP(AH4216,'MAATREGELEN TBV BESTEK '!$A$3:$N$34,11,FALSE),"")</f>
        <v>132030</v>
      </c>
      <c r="AJ4216">
        <f>IF(AH4216&gt;"",VLOOKUP(AH4216,'MAATREGELEN TBV BESTEK '!$A$3:$N$34,13,FALSE),"")</f>
        <v>711030</v>
      </c>
      <c r="AK4216">
        <f>IF(AH4216&gt;"",VLOOKUP(AH4216,'MAATREGELEN TBV BESTEK '!$A$3:$N$34,14,FALSE),"")</f>
        <v>0</v>
      </c>
    </row>
    <row r="4217" spans="1:37" ht="12" customHeight="1">
      <c r="A4217" s="49">
        <v>236089.95800000001</v>
      </c>
      <c r="B4217" s="49">
        <v>438170.63299999997</v>
      </c>
      <c r="C4217" s="50" t="s">
        <v>2891</v>
      </c>
      <c r="D4217" s="40" t="s">
        <v>2462</v>
      </c>
      <c r="E4217">
        <v>8</v>
      </c>
      <c r="F4217" t="s">
        <v>2501</v>
      </c>
      <c r="G4217" t="s">
        <v>2427</v>
      </c>
      <c r="H4217" s="57" t="s">
        <v>2845</v>
      </c>
      <c r="I4217" s="58" t="s">
        <v>6073</v>
      </c>
      <c r="J4217">
        <f t="shared" si="1268"/>
        <v>1</v>
      </c>
      <c r="K4217" t="str">
        <f t="shared" si="1269"/>
        <v>halfopen</v>
      </c>
      <c r="L4217" t="str">
        <f t="shared" si="1265"/>
        <v>rood</v>
      </c>
      <c r="M4217">
        <f t="shared" si="1270"/>
        <v>236089.95800000001</v>
      </c>
      <c r="N4217">
        <f t="shared" si="1271"/>
        <v>438170.63299999997</v>
      </c>
      <c r="O4217" t="str">
        <f t="shared" si="1272"/>
        <v>rood halfopen</v>
      </c>
      <c r="P4217" t="str">
        <f t="shared" si="1273"/>
        <v>ALN01810</v>
      </c>
      <c r="Q4217" t="str">
        <f t="shared" si="1286"/>
        <v>Lph 8</v>
      </c>
      <c r="R4217" t="str">
        <f t="shared" si="1266"/>
        <v>Brisa PLUS</v>
      </c>
      <c r="T4217" t="str">
        <f t="shared" si="1274"/>
        <v>AALTEN</v>
      </c>
      <c r="U4217" t="str">
        <f t="shared" si="1275"/>
        <v>Nijverheidsweg</v>
      </c>
      <c r="V4217" s="62" t="str">
        <f t="shared" si="1276"/>
        <v>ALN01810</v>
      </c>
      <c r="W4217" s="15" t="e">
        <f>IF(J4217,#REF!,"")</f>
        <v>#REF!</v>
      </c>
      <c r="X4217" s="15" t="e">
        <f>IF(J4217,#REF!,"")</f>
        <v>#REF!</v>
      </c>
      <c r="Y4217" s="62" t="str">
        <f t="shared" si="1277"/>
        <v>AV</v>
      </c>
      <c r="AA4217" s="69"/>
      <c r="AB4217" s="90">
        <v>8</v>
      </c>
      <c r="AC4217" s="5" t="s">
        <v>2718</v>
      </c>
      <c r="AD4217" s="90" t="str">
        <f t="shared" si="1278"/>
        <v/>
      </c>
      <c r="AE4217" s="90" t="str">
        <f t="shared" si="1279"/>
        <v>Brisa PLUS</v>
      </c>
      <c r="AF4217" s="22" t="str">
        <f t="shared" si="1287"/>
        <v>Armatuur Brisa PLUS leveren en plaatsen op LM 8m</v>
      </c>
      <c r="AH4217" t="str">
        <f t="shared" si="1267"/>
        <v>AV 8-&gt;8 Brisa PLUS</v>
      </c>
      <c r="AI4217">
        <f>IF(AH4217&gt;"",VLOOKUP(AH4217,'MAATREGELEN TBV BESTEK '!$A$3:$N$34,11,FALSE),"")</f>
        <v>132030</v>
      </c>
      <c r="AJ4217">
        <f>IF(AH4217&gt;"",VLOOKUP(AH4217,'MAATREGELEN TBV BESTEK '!$A$3:$N$34,13,FALSE),"")</f>
        <v>711030</v>
      </c>
      <c r="AK4217">
        <f>IF(AH4217&gt;"",VLOOKUP(AH4217,'MAATREGELEN TBV BESTEK '!$A$3:$N$34,14,FALSE),"")</f>
        <v>0</v>
      </c>
    </row>
    <row r="4218" spans="1:37" ht="12" customHeight="1">
      <c r="A4218" s="49">
        <v>236112.76500000001</v>
      </c>
      <c r="B4218" s="49">
        <v>438125.64</v>
      </c>
      <c r="C4218" s="50" t="s">
        <v>2887</v>
      </c>
      <c r="D4218" s="40" t="s">
        <v>2462</v>
      </c>
      <c r="E4218">
        <v>8</v>
      </c>
      <c r="F4218" t="s">
        <v>2501</v>
      </c>
      <c r="G4218" t="s">
        <v>2427</v>
      </c>
      <c r="H4218" s="57" t="s">
        <v>2845</v>
      </c>
      <c r="I4218" s="58" t="s">
        <v>6073</v>
      </c>
      <c r="J4218">
        <f t="shared" si="1268"/>
        <v>1</v>
      </c>
      <c r="K4218" t="str">
        <f t="shared" si="1269"/>
        <v>halfopen</v>
      </c>
      <c r="L4218" t="str">
        <f t="shared" si="1265"/>
        <v>rood</v>
      </c>
      <c r="M4218">
        <f t="shared" si="1270"/>
        <v>236112.76500000001</v>
      </c>
      <c r="N4218">
        <f t="shared" si="1271"/>
        <v>438125.64</v>
      </c>
      <c r="O4218" t="str">
        <f t="shared" si="1272"/>
        <v>rood halfopen</v>
      </c>
      <c r="P4218" t="str">
        <f t="shared" si="1273"/>
        <v>ALN01811</v>
      </c>
      <c r="Q4218" t="str">
        <f t="shared" si="1286"/>
        <v>Lph 8</v>
      </c>
      <c r="R4218" t="str">
        <f t="shared" si="1266"/>
        <v>Brisa PLUS</v>
      </c>
      <c r="T4218" t="str">
        <f t="shared" si="1274"/>
        <v>AALTEN</v>
      </c>
      <c r="U4218" t="str">
        <f t="shared" si="1275"/>
        <v>Nijverheidsweg</v>
      </c>
      <c r="V4218" s="62" t="str">
        <f t="shared" si="1276"/>
        <v>ALN01811</v>
      </c>
      <c r="W4218" s="15" t="e">
        <f>IF(J4218,#REF!,"")</f>
        <v>#REF!</v>
      </c>
      <c r="X4218" s="15" t="e">
        <f>IF(J4218,#REF!,"")</f>
        <v>#REF!</v>
      </c>
      <c r="Y4218" s="62" t="str">
        <f t="shared" si="1277"/>
        <v>AV</v>
      </c>
      <c r="AA4218" s="69"/>
      <c r="AB4218" s="90">
        <v>8</v>
      </c>
      <c r="AC4218" s="5" t="s">
        <v>2714</v>
      </c>
      <c r="AD4218" s="90" t="str">
        <f t="shared" si="1278"/>
        <v/>
      </c>
      <c r="AE4218" s="90" t="str">
        <f t="shared" si="1279"/>
        <v>Brisa PLUS</v>
      </c>
      <c r="AF4218" s="22" t="str">
        <f t="shared" si="1287"/>
        <v>Armatuur Brisa PLUS leveren en plaatsen op LM 8m</v>
      </c>
      <c r="AH4218" t="str">
        <f t="shared" si="1267"/>
        <v>AV 8-&gt;8 Brisa PLUS</v>
      </c>
      <c r="AI4218">
        <f>IF(AH4218&gt;"",VLOOKUP(AH4218,'MAATREGELEN TBV BESTEK '!$A$3:$N$34,11,FALSE),"")</f>
        <v>132030</v>
      </c>
      <c r="AJ4218">
        <f>IF(AH4218&gt;"",VLOOKUP(AH4218,'MAATREGELEN TBV BESTEK '!$A$3:$N$34,13,FALSE),"")</f>
        <v>711030</v>
      </c>
      <c r="AK4218">
        <f>IF(AH4218&gt;"",VLOOKUP(AH4218,'MAATREGELEN TBV BESTEK '!$A$3:$N$34,14,FALSE),"")</f>
        <v>0</v>
      </c>
    </row>
    <row r="4219" spans="1:37" ht="12" customHeight="1">
      <c r="A4219" s="49">
        <v>236113.595</v>
      </c>
      <c r="B4219" s="49">
        <v>438075.04800000001</v>
      </c>
      <c r="C4219" s="50" t="s">
        <v>2888</v>
      </c>
      <c r="D4219" s="40" t="s">
        <v>2462</v>
      </c>
      <c r="E4219">
        <v>8</v>
      </c>
      <c r="F4219" t="s">
        <v>2501</v>
      </c>
      <c r="G4219" t="s">
        <v>2427</v>
      </c>
      <c r="H4219" s="57" t="s">
        <v>2845</v>
      </c>
      <c r="I4219" s="58" t="s">
        <v>6073</v>
      </c>
      <c r="J4219">
        <f t="shared" si="1268"/>
        <v>1</v>
      </c>
      <c r="K4219" t="str">
        <f t="shared" si="1269"/>
        <v>halfopen</v>
      </c>
      <c r="L4219" t="str">
        <f t="shared" si="1265"/>
        <v>rood</v>
      </c>
      <c r="M4219">
        <f t="shared" si="1270"/>
        <v>236113.595</v>
      </c>
      <c r="N4219">
        <f t="shared" si="1271"/>
        <v>438075.04800000001</v>
      </c>
      <c r="O4219" t="str">
        <f t="shared" si="1272"/>
        <v>rood halfopen</v>
      </c>
      <c r="P4219" t="str">
        <f t="shared" si="1273"/>
        <v>ALN01812</v>
      </c>
      <c r="Q4219" t="str">
        <f t="shared" si="1286"/>
        <v>Lph 8</v>
      </c>
      <c r="R4219" t="str">
        <f t="shared" si="1266"/>
        <v>Brisa PLUS</v>
      </c>
      <c r="T4219" t="str">
        <f t="shared" si="1274"/>
        <v>AALTEN</v>
      </c>
      <c r="U4219" t="str">
        <f t="shared" si="1275"/>
        <v>Nijverheidsweg</v>
      </c>
      <c r="V4219" s="62" t="str">
        <f t="shared" si="1276"/>
        <v>ALN01812</v>
      </c>
      <c r="W4219" s="15" t="e">
        <f>IF(J4219,#REF!,"")</f>
        <v>#REF!</v>
      </c>
      <c r="X4219" s="15" t="e">
        <f>IF(J4219,#REF!,"")</f>
        <v>#REF!</v>
      </c>
      <c r="Y4219" s="62" t="str">
        <f t="shared" si="1277"/>
        <v>AV</v>
      </c>
      <c r="AA4219" s="69"/>
      <c r="AB4219" s="90">
        <v>8</v>
      </c>
      <c r="AC4219" s="5" t="s">
        <v>2714</v>
      </c>
      <c r="AD4219" s="90" t="str">
        <f t="shared" si="1278"/>
        <v/>
      </c>
      <c r="AE4219" s="90" t="str">
        <f t="shared" si="1279"/>
        <v>Brisa PLUS</v>
      </c>
      <c r="AF4219" s="22" t="str">
        <f t="shared" si="1287"/>
        <v>Armatuur Brisa PLUS leveren en plaatsen op LM 8m</v>
      </c>
      <c r="AH4219" t="str">
        <f t="shared" si="1267"/>
        <v>AV 8-&gt;8 Brisa PLUS</v>
      </c>
      <c r="AI4219">
        <f>IF(AH4219&gt;"",VLOOKUP(AH4219,'MAATREGELEN TBV BESTEK '!$A$3:$N$34,11,FALSE),"")</f>
        <v>132030</v>
      </c>
      <c r="AJ4219">
        <f>IF(AH4219&gt;"",VLOOKUP(AH4219,'MAATREGELEN TBV BESTEK '!$A$3:$N$34,13,FALSE),"")</f>
        <v>711030</v>
      </c>
      <c r="AK4219">
        <f>IF(AH4219&gt;"",VLOOKUP(AH4219,'MAATREGELEN TBV BESTEK '!$A$3:$N$34,14,FALSE),"")</f>
        <v>0</v>
      </c>
    </row>
    <row r="4220" spans="1:37" ht="12" customHeight="1">
      <c r="A4220" s="49">
        <v>236134.329</v>
      </c>
      <c r="B4220" s="49">
        <v>438032.54300000001</v>
      </c>
      <c r="C4220" s="50" t="s">
        <v>2889</v>
      </c>
      <c r="D4220" s="40" t="s">
        <v>2462</v>
      </c>
      <c r="E4220">
        <v>8</v>
      </c>
      <c r="F4220" t="s">
        <v>2501</v>
      </c>
      <c r="G4220" t="s">
        <v>2427</v>
      </c>
      <c r="H4220" s="57" t="s">
        <v>2845</v>
      </c>
      <c r="I4220" s="58" t="s">
        <v>6073</v>
      </c>
      <c r="J4220">
        <f t="shared" si="1268"/>
        <v>1</v>
      </c>
      <c r="K4220" t="str">
        <f t="shared" si="1269"/>
        <v>halfopen</v>
      </c>
      <c r="L4220" t="str">
        <f t="shared" si="1265"/>
        <v>rood</v>
      </c>
      <c r="M4220">
        <f t="shared" si="1270"/>
        <v>236134.329</v>
      </c>
      <c r="N4220">
        <f t="shared" si="1271"/>
        <v>438032.54300000001</v>
      </c>
      <c r="O4220" t="str">
        <f t="shared" si="1272"/>
        <v>rood halfopen</v>
      </c>
      <c r="P4220" t="str">
        <f t="shared" si="1273"/>
        <v>ALN01813</v>
      </c>
      <c r="Q4220" t="str">
        <f t="shared" si="1286"/>
        <v>Lph 8</v>
      </c>
      <c r="R4220" t="str">
        <f t="shared" si="1266"/>
        <v>Brisa PLUS</v>
      </c>
      <c r="T4220" t="str">
        <f t="shared" si="1274"/>
        <v>AALTEN</v>
      </c>
      <c r="U4220" t="str">
        <f t="shared" si="1275"/>
        <v>Nijverheidsweg</v>
      </c>
      <c r="V4220" s="62" t="str">
        <f t="shared" si="1276"/>
        <v>ALN01813</v>
      </c>
      <c r="W4220" s="15" t="e">
        <f>IF(J4220,#REF!,"")</f>
        <v>#REF!</v>
      </c>
      <c r="X4220" s="15" t="e">
        <f>IF(J4220,#REF!,"")</f>
        <v>#REF!</v>
      </c>
      <c r="Y4220" s="62" t="str">
        <f t="shared" si="1277"/>
        <v>AV</v>
      </c>
      <c r="AA4220" s="69"/>
      <c r="AB4220" s="90">
        <v>8</v>
      </c>
      <c r="AC4220" s="5" t="s">
        <v>2714</v>
      </c>
      <c r="AD4220" s="90" t="str">
        <f t="shared" si="1278"/>
        <v/>
      </c>
      <c r="AE4220" s="90" t="str">
        <f t="shared" si="1279"/>
        <v>Brisa PLUS</v>
      </c>
      <c r="AF4220" s="22" t="str">
        <f t="shared" si="1287"/>
        <v>Armatuur Brisa PLUS leveren en plaatsen op LM 8m</v>
      </c>
      <c r="AH4220" t="str">
        <f t="shared" si="1267"/>
        <v>AV 8-&gt;8 Brisa PLUS</v>
      </c>
      <c r="AI4220">
        <f>IF(AH4220&gt;"",VLOOKUP(AH4220,'MAATREGELEN TBV BESTEK '!$A$3:$N$34,11,FALSE),"")</f>
        <v>132030</v>
      </c>
      <c r="AJ4220">
        <f>IF(AH4220&gt;"",VLOOKUP(AH4220,'MAATREGELEN TBV BESTEK '!$A$3:$N$34,13,FALSE),"")</f>
        <v>711030</v>
      </c>
      <c r="AK4220">
        <f>IF(AH4220&gt;"",VLOOKUP(AH4220,'MAATREGELEN TBV BESTEK '!$A$3:$N$34,14,FALSE),"")</f>
        <v>0</v>
      </c>
    </row>
    <row r="4221" spans="1:37" ht="12" customHeight="1">
      <c r="A4221" s="49">
        <v>236533.02799999999</v>
      </c>
      <c r="B4221" s="49">
        <v>437435.47100000002</v>
      </c>
      <c r="C4221" t="s">
        <v>2844</v>
      </c>
      <c r="D4221" t="s">
        <v>2462</v>
      </c>
      <c r="E4221">
        <v>6</v>
      </c>
      <c r="F4221" t="s">
        <v>6040</v>
      </c>
      <c r="G4221" t="s">
        <v>2427</v>
      </c>
      <c r="H4221" s="64" t="s">
        <v>2845</v>
      </c>
      <c r="J4221">
        <f t="shared" si="1268"/>
        <v>1</v>
      </c>
      <c r="K4221" t="str">
        <f t="shared" si="1269"/>
        <v>halfopen</v>
      </c>
      <c r="L4221" t="str">
        <f t="shared" si="1265"/>
        <v>groen</v>
      </c>
      <c r="M4221">
        <f t="shared" si="1270"/>
        <v>236533.02799999999</v>
      </c>
      <c r="N4221">
        <f t="shared" si="1271"/>
        <v>437435.47100000002</v>
      </c>
      <c r="O4221" t="str">
        <f t="shared" si="1272"/>
        <v>groen halfopen</v>
      </c>
      <c r="P4221" t="str">
        <f t="shared" si="1273"/>
        <v>ALN02098</v>
      </c>
      <c r="Q4221" t="str">
        <f t="shared" si="1286"/>
        <v>Lph 6</v>
      </c>
      <c r="R4221" t="str">
        <f t="shared" si="1266"/>
        <v>Luma MINI</v>
      </c>
      <c r="T4221" t="str">
        <f t="shared" si="1274"/>
        <v>AALTEN</v>
      </c>
      <c r="U4221" t="str">
        <f t="shared" si="1275"/>
        <v>Nijverheidsweg</v>
      </c>
      <c r="V4221" s="62" t="str">
        <f t="shared" si="1276"/>
        <v>ALN02098</v>
      </c>
      <c r="W4221" s="15" t="e">
        <f>IF(J4221,#REF!,"")</f>
        <v>#REF!</v>
      </c>
      <c r="X4221" s="15" t="e">
        <f>IF(J4221,#REF!,"")</f>
        <v>#REF!</v>
      </c>
      <c r="Y4221" s="62" t="str">
        <f t="shared" si="1277"/>
        <v>AV</v>
      </c>
      <c r="AA4221" s="69"/>
      <c r="AB4221" s="90">
        <v>6</v>
      </c>
      <c r="AC4221" s="5" t="s">
        <v>4537</v>
      </c>
      <c r="AD4221" s="90" t="str">
        <f t="shared" si="1278"/>
        <v/>
      </c>
      <c r="AE4221" s="90" t="str">
        <f t="shared" si="1279"/>
        <v>Luma MINI</v>
      </c>
      <c r="AF4221" s="22" t="str">
        <f t="shared" si="1287"/>
        <v>Armatuur Luma MINI leveren en plaatsen op LM 6m</v>
      </c>
      <c r="AH4221" t="str">
        <f t="shared" si="1267"/>
        <v>AV 6-&gt;6 Luma MINI</v>
      </c>
      <c r="AI4221">
        <f>IF(AH4221&gt;"",VLOOKUP(AH4221,'MAATREGELEN TBV BESTEK '!$A$3:$N$34,11,FALSE),"")</f>
        <v>132020</v>
      </c>
      <c r="AJ4221">
        <f>IF(AH4221&gt;"",VLOOKUP(AH4221,'MAATREGELEN TBV BESTEK '!$A$3:$N$34,13,FALSE),"")</f>
        <v>711020</v>
      </c>
      <c r="AK4221">
        <f>IF(AH4221&gt;"",VLOOKUP(AH4221,'MAATREGELEN TBV BESTEK '!$A$3:$N$34,14,FALSE),"")</f>
        <v>0</v>
      </c>
    </row>
    <row r="4222" spans="1:37" ht="12" customHeight="1">
      <c r="A4222" s="49">
        <v>236533.02799999999</v>
      </c>
      <c r="B4222" s="49">
        <v>437435.47100000002</v>
      </c>
      <c r="C4222" t="s">
        <v>2844</v>
      </c>
      <c r="D4222" t="s">
        <v>4563</v>
      </c>
      <c r="E4222" t="s">
        <v>5915</v>
      </c>
      <c r="F4222" t="s">
        <v>5915</v>
      </c>
      <c r="G4222" t="s">
        <v>2427</v>
      </c>
      <c r="H4222" s="64" t="s">
        <v>2845</v>
      </c>
      <c r="J4222">
        <f t="shared" si="1268"/>
        <v>0</v>
      </c>
      <c r="K4222" t="str">
        <f t="shared" si="1269"/>
        <v/>
      </c>
      <c r="L4222" t="str">
        <f t="shared" si="1265"/>
        <v/>
      </c>
      <c r="M4222" t="str">
        <f t="shared" si="1270"/>
        <v/>
      </c>
      <c r="N4222" t="str">
        <f t="shared" si="1271"/>
        <v/>
      </c>
      <c r="O4222" t="str">
        <f t="shared" si="1272"/>
        <v/>
      </c>
      <c r="P4222" t="str">
        <f t="shared" si="1273"/>
        <v/>
      </c>
      <c r="R4222" t="str">
        <f t="shared" si="1266"/>
        <v/>
      </c>
      <c r="T4222" t="str">
        <f t="shared" si="1274"/>
        <v>AALTEN</v>
      </c>
      <c r="U4222" t="str">
        <f t="shared" si="1275"/>
        <v>Nijverheidsweg</v>
      </c>
      <c r="V4222" s="62" t="str">
        <f t="shared" si="1276"/>
        <v/>
      </c>
      <c r="W4222" s="15" t="str">
        <f>IF(J4222,#REF!,"")</f>
        <v/>
      </c>
      <c r="X4222" s="15" t="str">
        <f>IF(J4222,#REF!,"")</f>
        <v/>
      </c>
      <c r="Y4222" s="62" t="str">
        <f t="shared" si="1277"/>
        <v xml:space="preserve"> </v>
      </c>
      <c r="AA4222" s="69"/>
      <c r="AB4222" s="90" t="s">
        <v>5915</v>
      </c>
      <c r="AC4222" s="5" t="s">
        <v>5915</v>
      </c>
      <c r="AD4222" s="90" t="str">
        <f t="shared" si="1278"/>
        <v/>
      </c>
      <c r="AE4222" s="90" t="str">
        <f t="shared" si="1279"/>
        <v/>
      </c>
      <c r="AF4222" t="str">
        <f>IF(Y4222="AV","Armatuur "&amp;AE4222&amp;" leveren en plaatsen op LM "&amp;AD4222&amp;"m","")&amp;IF(Y4222="MV AV","Mast en armatuur leveren en plaatsen, "&amp;AE4222&amp;" en LM "&amp;AD4222&amp;"m, oude mast "&amp;AB4222&amp;"m verwijderen","")&amp;IF(Y4222="NM NA","Nwe mast en nw armatuur leveren en plaatsen, "&amp;AE4222&amp;" en LM "&amp;AD4222&amp;"m, oude mast "&amp;AB4222&amp;"m verwijderen","")&amp;IF(Y4222="NLP","Nieuw lichtpunt bijplaatsen, "&amp;AE4222&amp;" en LM "&amp;AD4222&amp;"m","")</f>
        <v/>
      </c>
      <c r="AH4222" t="str">
        <f t="shared" si="1267"/>
        <v/>
      </c>
      <c r="AI4222" t="str">
        <f>IF(AH4222&gt;"",VLOOKUP(AH4222,'MAATREGELEN TBV BESTEK '!$A$3:$N$34,11,FALSE),"")</f>
        <v/>
      </c>
      <c r="AJ4222" t="str">
        <f>IF(AH4222&gt;"",VLOOKUP(AH4222,'MAATREGELEN TBV BESTEK '!$A$3:$N$34,13,FALSE),"")</f>
        <v/>
      </c>
      <c r="AK4222" t="str">
        <f>IF(AH4222&gt;"",VLOOKUP(AH4222,'MAATREGELEN TBV BESTEK '!$A$3:$N$34,14,FALSE),"")</f>
        <v/>
      </c>
    </row>
    <row r="4223" spans="1:37" ht="12" customHeight="1">
      <c r="A4223" s="49">
        <v>236549.98199999999</v>
      </c>
      <c r="B4223" s="49">
        <v>437504.51500000001</v>
      </c>
      <c r="C4223" t="s">
        <v>2846</v>
      </c>
      <c r="D4223" t="s">
        <v>2462</v>
      </c>
      <c r="E4223">
        <v>6</v>
      </c>
      <c r="F4223" t="s">
        <v>6040</v>
      </c>
      <c r="G4223" t="s">
        <v>2427</v>
      </c>
      <c r="H4223" s="64" t="s">
        <v>2845</v>
      </c>
      <c r="J4223">
        <f t="shared" si="1268"/>
        <v>1</v>
      </c>
      <c r="K4223" t="str">
        <f t="shared" si="1269"/>
        <v>halfopen</v>
      </c>
      <c r="L4223" t="str">
        <f t="shared" si="1265"/>
        <v>groen</v>
      </c>
      <c r="M4223">
        <f t="shared" si="1270"/>
        <v>236549.98199999999</v>
      </c>
      <c r="N4223">
        <f t="shared" si="1271"/>
        <v>437504.51500000001</v>
      </c>
      <c r="O4223" t="str">
        <f t="shared" si="1272"/>
        <v>groen halfopen</v>
      </c>
      <c r="P4223" t="str">
        <f t="shared" si="1273"/>
        <v>ALN02099</v>
      </c>
      <c r="Q4223" t="str">
        <f>$O$2&amp;E4223</f>
        <v>Lph 6</v>
      </c>
      <c r="R4223" t="str">
        <f t="shared" si="1266"/>
        <v>Luma MINI</v>
      </c>
      <c r="T4223" t="str">
        <f t="shared" si="1274"/>
        <v>AALTEN</v>
      </c>
      <c r="U4223" t="str">
        <f t="shared" si="1275"/>
        <v>Nijverheidsweg</v>
      </c>
      <c r="V4223" s="62" t="str">
        <f t="shared" si="1276"/>
        <v>ALN02099</v>
      </c>
      <c r="W4223" s="15" t="e">
        <f>IF(J4223,#REF!,"")</f>
        <v>#REF!</v>
      </c>
      <c r="X4223" s="15" t="e">
        <f>IF(J4223,#REF!,"")</f>
        <v>#REF!</v>
      </c>
      <c r="Y4223" s="62" t="str">
        <f t="shared" si="1277"/>
        <v>AV</v>
      </c>
      <c r="AA4223" s="69"/>
      <c r="AB4223" s="90">
        <v>6</v>
      </c>
      <c r="AC4223" s="5" t="s">
        <v>4537</v>
      </c>
      <c r="AD4223" s="90" t="str">
        <f t="shared" si="1278"/>
        <v/>
      </c>
      <c r="AE4223" s="90" t="str">
        <f t="shared" si="1279"/>
        <v>Luma MINI</v>
      </c>
      <c r="AF4223" s="22" t="str">
        <f>IF(Y4223="AV","Armatuur "&amp;AE4223&amp;" leveren en plaatsen op LM "&amp;AB4223&amp;"m","")&amp;IF(Y4223="MV AV","Mast en armatuur leveren en plaatsen, "&amp;AE4223&amp;" en LM "&amp;AD4223&amp;"m, oude mast "&amp;AB4223&amp;"m verwijderen","")&amp;IF(Y4223="NM NA","Nwe mast en nw armatuur leveren en plaatsen, "&amp;AE4223&amp;" en LM "&amp;AD4223&amp;"m","")&amp;IF(Y4223="NLP","Nieuw lichtpunt bijplaatsen, "&amp;AE4223&amp;" en LM "&amp;AD4223&amp;"m","")</f>
        <v>Armatuur Luma MINI leveren en plaatsen op LM 6m</v>
      </c>
      <c r="AH4223" t="str">
        <f t="shared" si="1267"/>
        <v>AV 6-&gt;6 Luma MINI</v>
      </c>
      <c r="AI4223">
        <f>IF(AH4223&gt;"",VLOOKUP(AH4223,'MAATREGELEN TBV BESTEK '!$A$3:$N$34,11,FALSE),"")</f>
        <v>132020</v>
      </c>
      <c r="AJ4223">
        <f>IF(AH4223&gt;"",VLOOKUP(AH4223,'MAATREGELEN TBV BESTEK '!$A$3:$N$34,13,FALSE),"")</f>
        <v>711020</v>
      </c>
      <c r="AK4223">
        <f>IF(AH4223&gt;"",VLOOKUP(AH4223,'MAATREGELEN TBV BESTEK '!$A$3:$N$34,14,FALSE),"")</f>
        <v>0</v>
      </c>
    </row>
    <row r="4224" spans="1:37" ht="12" customHeight="1">
      <c r="A4224" s="49">
        <v>236549.98199999999</v>
      </c>
      <c r="B4224" s="49">
        <v>437504.51500000001</v>
      </c>
      <c r="C4224" t="s">
        <v>2846</v>
      </c>
      <c r="D4224" t="s">
        <v>4563</v>
      </c>
      <c r="E4224" t="s">
        <v>5915</v>
      </c>
      <c r="F4224" t="s">
        <v>5915</v>
      </c>
      <c r="G4224" t="s">
        <v>2427</v>
      </c>
      <c r="H4224" s="64" t="s">
        <v>2845</v>
      </c>
      <c r="J4224">
        <f t="shared" si="1268"/>
        <v>0</v>
      </c>
      <c r="K4224" t="str">
        <f t="shared" si="1269"/>
        <v/>
      </c>
      <c r="L4224" t="str">
        <f t="shared" si="1265"/>
        <v/>
      </c>
      <c r="M4224" t="str">
        <f t="shared" si="1270"/>
        <v/>
      </c>
      <c r="N4224" t="str">
        <f t="shared" si="1271"/>
        <v/>
      </c>
      <c r="O4224" t="str">
        <f t="shared" si="1272"/>
        <v/>
      </c>
      <c r="P4224" t="str">
        <f t="shared" si="1273"/>
        <v/>
      </c>
      <c r="R4224" t="str">
        <f t="shared" si="1266"/>
        <v/>
      </c>
      <c r="T4224" t="str">
        <f t="shared" si="1274"/>
        <v>AALTEN</v>
      </c>
      <c r="U4224" t="str">
        <f t="shared" si="1275"/>
        <v>Nijverheidsweg</v>
      </c>
      <c r="V4224" s="62" t="str">
        <f t="shared" si="1276"/>
        <v/>
      </c>
      <c r="W4224" s="15" t="str">
        <f>IF(J4224,#REF!,"")</f>
        <v/>
      </c>
      <c r="X4224" s="15" t="str">
        <f>IF(J4224,#REF!,"")</f>
        <v/>
      </c>
      <c r="Y4224" s="62" t="str">
        <f t="shared" si="1277"/>
        <v xml:space="preserve"> </v>
      </c>
      <c r="AA4224" s="69"/>
      <c r="AB4224" s="90" t="s">
        <v>5915</v>
      </c>
      <c r="AC4224" s="5" t="s">
        <v>5915</v>
      </c>
      <c r="AD4224" s="90" t="str">
        <f t="shared" si="1278"/>
        <v/>
      </c>
      <c r="AE4224" s="90" t="str">
        <f t="shared" si="1279"/>
        <v/>
      </c>
      <c r="AF4224" t="str">
        <f>IF(Y4224="AV","Armatuur "&amp;AE4224&amp;" leveren en plaatsen op LM "&amp;AD4224&amp;"m","")&amp;IF(Y4224="MV AV","Mast en armatuur leveren en plaatsen, "&amp;AE4224&amp;" en LM "&amp;AD4224&amp;"m, oude mast "&amp;AB4224&amp;"m verwijderen","")&amp;IF(Y4224="NM NA","Nwe mast en nw armatuur leveren en plaatsen, "&amp;AE4224&amp;" en LM "&amp;AD4224&amp;"m, oude mast "&amp;AB4224&amp;"m verwijderen","")&amp;IF(Y4224="NLP","Nieuw lichtpunt bijplaatsen, "&amp;AE4224&amp;" en LM "&amp;AD4224&amp;"m","")</f>
        <v/>
      </c>
      <c r="AH4224" t="str">
        <f t="shared" si="1267"/>
        <v/>
      </c>
      <c r="AI4224" t="str">
        <f>IF(AH4224&gt;"",VLOOKUP(AH4224,'MAATREGELEN TBV BESTEK '!$A$3:$N$34,11,FALSE),"")</f>
        <v/>
      </c>
      <c r="AJ4224" t="str">
        <f>IF(AH4224&gt;"",VLOOKUP(AH4224,'MAATREGELEN TBV BESTEK '!$A$3:$N$34,13,FALSE),"")</f>
        <v/>
      </c>
      <c r="AK4224" t="str">
        <f>IF(AH4224&gt;"",VLOOKUP(AH4224,'MAATREGELEN TBV BESTEK '!$A$3:$N$34,14,FALSE),"")</f>
        <v/>
      </c>
    </row>
    <row r="4225" spans="1:37" ht="12" customHeight="1">
      <c r="A4225" s="49">
        <v>236524.51699999999</v>
      </c>
      <c r="B4225" s="49">
        <v>437602.66399999999</v>
      </c>
      <c r="C4225" t="s">
        <v>2847</v>
      </c>
      <c r="D4225" t="s">
        <v>2462</v>
      </c>
      <c r="E4225">
        <v>6</v>
      </c>
      <c r="F4225" t="s">
        <v>6040</v>
      </c>
      <c r="G4225" t="s">
        <v>2427</v>
      </c>
      <c r="H4225" s="64" t="s">
        <v>2845</v>
      </c>
      <c r="J4225">
        <f t="shared" si="1268"/>
        <v>1</v>
      </c>
      <c r="K4225" t="str">
        <f t="shared" si="1269"/>
        <v>halfopen</v>
      </c>
      <c r="L4225" t="str">
        <f t="shared" si="1265"/>
        <v>groen</v>
      </c>
      <c r="M4225">
        <f t="shared" si="1270"/>
        <v>236524.51699999999</v>
      </c>
      <c r="N4225">
        <f t="shared" si="1271"/>
        <v>437602.66399999999</v>
      </c>
      <c r="O4225" t="str">
        <f t="shared" si="1272"/>
        <v>groen halfopen</v>
      </c>
      <c r="P4225" t="str">
        <f t="shared" si="1273"/>
        <v>ALN02100</v>
      </c>
      <c r="Q4225" t="str">
        <f>$O$2&amp;E4225</f>
        <v>Lph 6</v>
      </c>
      <c r="R4225" t="str">
        <f t="shared" si="1266"/>
        <v>Luma MINI</v>
      </c>
      <c r="T4225" t="str">
        <f t="shared" si="1274"/>
        <v>AALTEN</v>
      </c>
      <c r="U4225" t="str">
        <f t="shared" si="1275"/>
        <v>Nijverheidsweg</v>
      </c>
      <c r="V4225" s="62" t="str">
        <f t="shared" si="1276"/>
        <v>ALN02100</v>
      </c>
      <c r="W4225" s="15" t="e">
        <f>IF(J4225,#REF!,"")</f>
        <v>#REF!</v>
      </c>
      <c r="X4225" s="15" t="e">
        <f>IF(J4225,#REF!,"")</f>
        <v>#REF!</v>
      </c>
      <c r="Y4225" s="62" t="str">
        <f t="shared" si="1277"/>
        <v>AV</v>
      </c>
      <c r="AA4225" s="69"/>
      <c r="AB4225" s="90">
        <v>6</v>
      </c>
      <c r="AC4225" s="5" t="s">
        <v>4537</v>
      </c>
      <c r="AD4225" s="90" t="str">
        <f t="shared" si="1278"/>
        <v/>
      </c>
      <c r="AE4225" s="90" t="str">
        <f t="shared" si="1279"/>
        <v>Luma MINI</v>
      </c>
      <c r="AF4225" s="22" t="str">
        <f>IF(Y4225="AV","Armatuur "&amp;AE4225&amp;" leveren en plaatsen op LM "&amp;AB4225&amp;"m","")&amp;IF(Y4225="MV AV","Mast en armatuur leveren en plaatsen, "&amp;AE4225&amp;" en LM "&amp;AD4225&amp;"m, oude mast "&amp;AB4225&amp;"m verwijderen","")&amp;IF(Y4225="NM NA","Nwe mast en nw armatuur leveren en plaatsen, "&amp;AE4225&amp;" en LM "&amp;AD4225&amp;"m","")&amp;IF(Y4225="NLP","Nieuw lichtpunt bijplaatsen, "&amp;AE4225&amp;" en LM "&amp;AD4225&amp;"m","")</f>
        <v>Armatuur Luma MINI leveren en plaatsen op LM 6m</v>
      </c>
      <c r="AH4225" t="str">
        <f t="shared" si="1267"/>
        <v>AV 6-&gt;6 Luma MINI</v>
      </c>
      <c r="AI4225">
        <f>IF(AH4225&gt;"",VLOOKUP(AH4225,'MAATREGELEN TBV BESTEK '!$A$3:$N$34,11,FALSE),"")</f>
        <v>132020</v>
      </c>
      <c r="AJ4225">
        <f>IF(AH4225&gt;"",VLOOKUP(AH4225,'MAATREGELEN TBV BESTEK '!$A$3:$N$34,13,FALSE),"")</f>
        <v>711020</v>
      </c>
      <c r="AK4225">
        <f>IF(AH4225&gt;"",VLOOKUP(AH4225,'MAATREGELEN TBV BESTEK '!$A$3:$N$34,14,FALSE),"")</f>
        <v>0</v>
      </c>
    </row>
    <row r="4226" spans="1:37" ht="12" customHeight="1">
      <c r="A4226" s="49">
        <v>236524.51699999999</v>
      </c>
      <c r="B4226" s="49">
        <v>437602.66399999999</v>
      </c>
      <c r="C4226" t="s">
        <v>2847</v>
      </c>
      <c r="D4226" t="s">
        <v>4563</v>
      </c>
      <c r="E4226" t="s">
        <v>5915</v>
      </c>
      <c r="F4226" t="s">
        <v>5915</v>
      </c>
      <c r="G4226" t="s">
        <v>2427</v>
      </c>
      <c r="H4226" s="64" t="s">
        <v>2845</v>
      </c>
      <c r="J4226">
        <f t="shared" si="1268"/>
        <v>0</v>
      </c>
      <c r="K4226" t="str">
        <f t="shared" si="1269"/>
        <v/>
      </c>
      <c r="L4226" t="str">
        <f t="shared" si="1265"/>
        <v/>
      </c>
      <c r="M4226" t="str">
        <f t="shared" si="1270"/>
        <v/>
      </c>
      <c r="N4226" t="str">
        <f t="shared" si="1271"/>
        <v/>
      </c>
      <c r="O4226" t="str">
        <f t="shared" si="1272"/>
        <v/>
      </c>
      <c r="P4226" t="str">
        <f t="shared" si="1273"/>
        <v/>
      </c>
      <c r="R4226" t="str">
        <f t="shared" si="1266"/>
        <v/>
      </c>
      <c r="T4226" t="str">
        <f t="shared" si="1274"/>
        <v>AALTEN</v>
      </c>
      <c r="U4226" t="str">
        <f t="shared" si="1275"/>
        <v>Nijverheidsweg</v>
      </c>
      <c r="V4226" s="62" t="str">
        <f t="shared" si="1276"/>
        <v/>
      </c>
      <c r="W4226" s="15" t="str">
        <f>IF(J4226,#REF!,"")</f>
        <v/>
      </c>
      <c r="X4226" s="15" t="str">
        <f>IF(J4226,#REF!,"")</f>
        <v/>
      </c>
      <c r="Y4226" s="62" t="str">
        <f t="shared" si="1277"/>
        <v xml:space="preserve"> </v>
      </c>
      <c r="AA4226" s="69"/>
      <c r="AB4226" s="90" t="s">
        <v>5915</v>
      </c>
      <c r="AC4226" s="5" t="s">
        <v>5915</v>
      </c>
      <c r="AD4226" s="90" t="str">
        <f t="shared" si="1278"/>
        <v/>
      </c>
      <c r="AE4226" s="90" t="str">
        <f t="shared" si="1279"/>
        <v/>
      </c>
      <c r="AF4226" t="str">
        <f>IF(Y4226="AV","Armatuur "&amp;AE4226&amp;" leveren en plaatsen op LM "&amp;AD4226&amp;"m","")&amp;IF(Y4226="MV AV","Mast en armatuur leveren en plaatsen, "&amp;AE4226&amp;" en LM "&amp;AD4226&amp;"m, oude mast "&amp;AB4226&amp;"m verwijderen","")&amp;IF(Y4226="NM NA","Nwe mast en nw armatuur leveren en plaatsen, "&amp;AE4226&amp;" en LM "&amp;AD4226&amp;"m, oude mast "&amp;AB4226&amp;"m verwijderen","")&amp;IF(Y4226="NLP","Nieuw lichtpunt bijplaatsen, "&amp;AE4226&amp;" en LM "&amp;AD4226&amp;"m","")</f>
        <v/>
      </c>
      <c r="AH4226" t="str">
        <f t="shared" si="1267"/>
        <v/>
      </c>
      <c r="AI4226" t="str">
        <f>IF(AH4226&gt;"",VLOOKUP(AH4226,'MAATREGELEN TBV BESTEK '!$A$3:$N$34,11,FALSE),"")</f>
        <v/>
      </c>
      <c r="AJ4226" t="str">
        <f>IF(AH4226&gt;"",VLOOKUP(AH4226,'MAATREGELEN TBV BESTEK '!$A$3:$N$34,13,FALSE),"")</f>
        <v/>
      </c>
      <c r="AK4226" t="str">
        <f>IF(AH4226&gt;"",VLOOKUP(AH4226,'MAATREGELEN TBV BESTEK '!$A$3:$N$34,14,FALSE),"")</f>
        <v/>
      </c>
    </row>
    <row r="4227" spans="1:37" ht="12" customHeight="1">
      <c r="A4227" s="49">
        <v>236554.08</v>
      </c>
      <c r="B4227" s="49">
        <v>437407.79599999997</v>
      </c>
      <c r="C4227" s="50" t="s">
        <v>2890</v>
      </c>
      <c r="D4227" s="40" t="s">
        <v>2462</v>
      </c>
      <c r="E4227">
        <v>8</v>
      </c>
      <c r="F4227" t="s">
        <v>2501</v>
      </c>
      <c r="G4227" t="s">
        <v>2427</v>
      </c>
      <c r="H4227" s="57" t="s">
        <v>2845</v>
      </c>
      <c r="I4227" s="58" t="s">
        <v>6073</v>
      </c>
      <c r="J4227">
        <f t="shared" si="1268"/>
        <v>1</v>
      </c>
      <c r="K4227" t="str">
        <f t="shared" si="1269"/>
        <v>halfopen</v>
      </c>
      <c r="L4227" t="str">
        <f t="shared" si="1265"/>
        <v>rood</v>
      </c>
      <c r="M4227">
        <f t="shared" si="1270"/>
        <v>236554.08</v>
      </c>
      <c r="N4227">
        <f t="shared" si="1271"/>
        <v>437407.79599999997</v>
      </c>
      <c r="O4227" t="str">
        <f t="shared" si="1272"/>
        <v>rood halfopen</v>
      </c>
      <c r="P4227" t="str">
        <f t="shared" si="1273"/>
        <v>ALN02126</v>
      </c>
      <c r="Q4227" t="str">
        <f t="shared" ref="Q4227:Q4254" si="1288">$O$2&amp;E4227</f>
        <v>Lph 8</v>
      </c>
      <c r="R4227" t="str">
        <f t="shared" si="1266"/>
        <v>Brisa PLUS</v>
      </c>
      <c r="T4227" t="str">
        <f t="shared" si="1274"/>
        <v>AALTEN</v>
      </c>
      <c r="U4227" t="str">
        <f t="shared" si="1275"/>
        <v>Nijverheidsweg</v>
      </c>
      <c r="V4227" s="62" t="str">
        <f t="shared" si="1276"/>
        <v>ALN02126</v>
      </c>
      <c r="W4227" s="15" t="e">
        <f>IF(J4227,#REF!,"")</f>
        <v>#REF!</v>
      </c>
      <c r="X4227" s="15" t="e">
        <f>IF(J4227,#REF!,"")</f>
        <v>#REF!</v>
      </c>
      <c r="Y4227" s="62" t="str">
        <f t="shared" si="1277"/>
        <v>AV</v>
      </c>
      <c r="AA4227" s="69"/>
      <c r="AB4227" s="90">
        <v>8</v>
      </c>
      <c r="AC4227" s="5" t="s">
        <v>2718</v>
      </c>
      <c r="AD4227" s="90" t="str">
        <f t="shared" si="1278"/>
        <v/>
      </c>
      <c r="AE4227" s="90" t="str">
        <f t="shared" si="1279"/>
        <v>Brisa PLUS</v>
      </c>
      <c r="AF4227" s="22" t="str">
        <f>IF(Y4227="AV","Armatuur "&amp;AE4227&amp;" leveren en plaatsen op LM "&amp;AB4227&amp;"m","")&amp;IF(Y4227="MV AV","Mast en armatuur leveren en plaatsen, "&amp;AE4227&amp;" en LM "&amp;AD4227&amp;"m, oude mast "&amp;AB4227&amp;"m verwijderen","")&amp;IF(Y4227="NM NA","Nwe mast en nw armatuur leveren en plaatsen, "&amp;AE4227&amp;" en LM "&amp;AD4227&amp;"m","")&amp;IF(Y4227="NLP","Nieuw lichtpunt bijplaatsen, "&amp;AE4227&amp;" en LM "&amp;AD4227&amp;"m","")</f>
        <v>Armatuur Brisa PLUS leveren en plaatsen op LM 8m</v>
      </c>
      <c r="AH4227" t="str">
        <f t="shared" si="1267"/>
        <v>AV 8-&gt;8 Brisa PLUS</v>
      </c>
      <c r="AI4227">
        <f>IF(AH4227&gt;"",VLOOKUP(AH4227,'MAATREGELEN TBV BESTEK '!$A$3:$N$34,11,FALSE),"")</f>
        <v>132030</v>
      </c>
      <c r="AJ4227">
        <f>IF(AH4227&gt;"",VLOOKUP(AH4227,'MAATREGELEN TBV BESTEK '!$A$3:$N$34,13,FALSE),"")</f>
        <v>711030</v>
      </c>
      <c r="AK4227">
        <f>IF(AH4227&gt;"",VLOOKUP(AH4227,'MAATREGELEN TBV BESTEK '!$A$3:$N$34,14,FALSE),"")</f>
        <v>0</v>
      </c>
    </row>
    <row r="4228" spans="1:37" ht="12" customHeight="1">
      <c r="A4228" s="49">
        <v>235760.33300000001</v>
      </c>
      <c r="B4228" s="49">
        <v>438407.72899999999</v>
      </c>
      <c r="C4228" t="s">
        <v>2909</v>
      </c>
      <c r="D4228" t="s">
        <v>4563</v>
      </c>
      <c r="E4228">
        <v>8</v>
      </c>
      <c r="F4228" t="s">
        <v>5915</v>
      </c>
      <c r="G4228" t="s">
        <v>2427</v>
      </c>
      <c r="H4228" s="64" t="s">
        <v>2845</v>
      </c>
      <c r="J4228">
        <f t="shared" si="1268"/>
        <v>1</v>
      </c>
      <c r="K4228" t="str">
        <f t="shared" si="1269"/>
        <v/>
      </c>
      <c r="L4228" t="str">
        <f t="shared" si="1265"/>
        <v/>
      </c>
      <c r="M4228">
        <f t="shared" si="1270"/>
        <v>235760.33300000001</v>
      </c>
      <c r="N4228">
        <f t="shared" si="1271"/>
        <v>438407.72899999999</v>
      </c>
      <c r="O4228" t="str">
        <f t="shared" si="1272"/>
        <v>wit rondje</v>
      </c>
      <c r="P4228" t="str">
        <f t="shared" si="1273"/>
        <v>ALN02556</v>
      </c>
      <c r="Q4228" t="str">
        <f t="shared" si="1288"/>
        <v>Lph 8</v>
      </c>
      <c r="R4228" t="str">
        <f t="shared" si="1266"/>
        <v/>
      </c>
      <c r="T4228" t="str">
        <f t="shared" si="1274"/>
        <v>AALTEN</v>
      </c>
      <c r="U4228" t="str">
        <f t="shared" si="1275"/>
        <v>Nijverheidsweg</v>
      </c>
      <c r="V4228" s="62" t="str">
        <f t="shared" si="1276"/>
        <v>ALN02556</v>
      </c>
      <c r="W4228" s="15" t="e">
        <f>IF(J4228,#REF!,"")</f>
        <v>#REF!</v>
      </c>
      <c r="X4228" s="15" t="e">
        <f>IF(J4228,#REF!,"")</f>
        <v>#REF!</v>
      </c>
      <c r="Y4228" s="62" t="str">
        <f t="shared" si="1277"/>
        <v xml:space="preserve"> </v>
      </c>
      <c r="AA4228" s="69"/>
      <c r="AB4228" s="90">
        <v>8</v>
      </c>
      <c r="AC4228" s="5" t="s">
        <v>2718</v>
      </c>
      <c r="AD4228" s="90" t="str">
        <f t="shared" si="1278"/>
        <v/>
      </c>
      <c r="AE4228" s="90" t="str">
        <f t="shared" si="1279"/>
        <v/>
      </c>
      <c r="AF4228" t="str">
        <f>IF(Y4228="AV","Armatuur "&amp;AE4228&amp;" leveren en plaatsen op LM "&amp;AD4228&amp;"m","")&amp;IF(Y4228="MV AV","Mast en armatuur leveren en plaatsen, "&amp;AE4228&amp;" en LM "&amp;AD4228&amp;"m, oude mast "&amp;AB4228&amp;"m verwijderen","")&amp;IF(Y4228="NM NA","Nwe mast en nw armatuur leveren en plaatsen, "&amp;AE4228&amp;" en LM "&amp;AD4228&amp;"m, oude mast "&amp;AB4228&amp;"m verwijderen","")&amp;IF(Y4228="NLP","Nieuw lichtpunt bijplaatsen, "&amp;AE4228&amp;" en LM "&amp;AD4228&amp;"m","")</f>
        <v/>
      </c>
      <c r="AH4228" t="str">
        <f t="shared" si="1267"/>
        <v/>
      </c>
      <c r="AI4228" t="str">
        <f>IF(AH4228&gt;"",VLOOKUP(AH4228,'MAATREGELEN TBV BESTEK '!$A$3:$N$34,11,FALSE),"")</f>
        <v/>
      </c>
      <c r="AJ4228" t="str">
        <f>IF(AH4228&gt;"",VLOOKUP(AH4228,'MAATREGELEN TBV BESTEK '!$A$3:$N$34,13,FALSE),"")</f>
        <v/>
      </c>
      <c r="AK4228" t="str">
        <f>IF(AH4228&gt;"",VLOOKUP(AH4228,'MAATREGELEN TBV BESTEK '!$A$3:$N$34,14,FALSE),"")</f>
        <v/>
      </c>
    </row>
    <row r="4229" spans="1:37" ht="12" customHeight="1">
      <c r="A4229" s="49">
        <v>236179.698</v>
      </c>
      <c r="B4229" s="49">
        <v>437614.685</v>
      </c>
      <c r="C4229" s="50" t="s">
        <v>2899</v>
      </c>
      <c r="D4229" s="40" t="s">
        <v>2462</v>
      </c>
      <c r="E4229">
        <v>8</v>
      </c>
      <c r="F4229" t="s">
        <v>2501</v>
      </c>
      <c r="G4229" t="s">
        <v>2427</v>
      </c>
      <c r="H4229" s="57" t="s">
        <v>2845</v>
      </c>
      <c r="I4229" s="58" t="s">
        <v>6073</v>
      </c>
      <c r="J4229">
        <f t="shared" si="1268"/>
        <v>1</v>
      </c>
      <c r="K4229" t="str">
        <f t="shared" si="1269"/>
        <v>halfopen</v>
      </c>
      <c r="L4229" t="str">
        <f t="shared" ref="L4229:L4292" si="1289">IF(R4229="Luma MINI","groen",IF(R4229="Brisa PLUS","rood",IF(R4229="Kegel 2000 Led","zwart","")))</f>
        <v>rood</v>
      </c>
      <c r="M4229">
        <f t="shared" si="1270"/>
        <v>236179.698</v>
      </c>
      <c r="N4229">
        <f t="shared" si="1271"/>
        <v>437614.685</v>
      </c>
      <c r="O4229" t="str">
        <f t="shared" si="1272"/>
        <v>rood halfopen</v>
      </c>
      <c r="P4229" t="str">
        <f t="shared" si="1273"/>
        <v>ALN02574</v>
      </c>
      <c r="Q4229" t="str">
        <f t="shared" si="1288"/>
        <v>Lph 8</v>
      </c>
      <c r="R4229" t="str">
        <f t="shared" ref="R4229:R4292" si="1290">F4229</f>
        <v>Brisa PLUS</v>
      </c>
      <c r="T4229" t="str">
        <f t="shared" si="1274"/>
        <v>AALTEN</v>
      </c>
      <c r="U4229" t="str">
        <f t="shared" si="1275"/>
        <v>Nijverheidsweg</v>
      </c>
      <c r="V4229" s="62" t="str">
        <f t="shared" si="1276"/>
        <v>ALN02574</v>
      </c>
      <c r="W4229" s="15" t="e">
        <f>IF(J4229,#REF!,"")</f>
        <v>#REF!</v>
      </c>
      <c r="X4229" s="15" t="e">
        <f>IF(J4229,#REF!,"")</f>
        <v>#REF!</v>
      </c>
      <c r="Y4229" s="62" t="str">
        <f t="shared" si="1277"/>
        <v>AV</v>
      </c>
      <c r="AA4229" s="69"/>
      <c r="AB4229" s="90">
        <v>8</v>
      </c>
      <c r="AC4229" s="5" t="s">
        <v>4089</v>
      </c>
      <c r="AD4229" s="90" t="str">
        <f t="shared" si="1278"/>
        <v/>
      </c>
      <c r="AE4229" s="90" t="str">
        <f t="shared" si="1279"/>
        <v>Brisa PLUS</v>
      </c>
      <c r="AF4229" s="22" t="str">
        <f t="shared" ref="AF4229:AF4239" si="1291">IF(Y4229="AV","Armatuur "&amp;AE4229&amp;" leveren en plaatsen op LM "&amp;AB4229&amp;"m","")&amp;IF(Y4229="MV AV","Mast en armatuur leveren en plaatsen, "&amp;AE4229&amp;" en LM "&amp;AD4229&amp;"m, oude mast "&amp;AB4229&amp;"m verwijderen","")&amp;IF(Y4229="NM NA","Nwe mast en nw armatuur leveren en plaatsen, "&amp;AE4229&amp;" en LM "&amp;AD4229&amp;"m","")&amp;IF(Y4229="NLP","Nieuw lichtpunt bijplaatsen, "&amp;AE4229&amp;" en LM "&amp;AD4229&amp;"m","")</f>
        <v>Armatuur Brisa PLUS leveren en plaatsen op LM 8m</v>
      </c>
      <c r="AH4229" t="str">
        <f t="shared" ref="AH4229:AH4292" si="1292">IF(Y4229="AV",Y4229&amp;" "&amp;AB4229&amp;"-&gt;"&amp;AB4229&amp; " "&amp;AE4229,"")&amp;IF(Y4229="MV AV",Y4229&amp;" "&amp;AB4229&amp;"-&gt;"&amp;AD4229&amp; " "&amp;AE4229,"")&amp;IF(Y4229="NM NA",Y4229&amp;" "&amp;AB4229&amp;"-&gt;"&amp;AD4229&amp; " "&amp;AE4229,"")</f>
        <v>AV 8-&gt;8 Brisa PLUS</v>
      </c>
      <c r="AI4229">
        <f>IF(AH4229&gt;"",VLOOKUP(AH4229,'MAATREGELEN TBV BESTEK '!$A$3:$N$34,11,FALSE),"")</f>
        <v>132030</v>
      </c>
      <c r="AJ4229">
        <f>IF(AH4229&gt;"",VLOOKUP(AH4229,'MAATREGELEN TBV BESTEK '!$A$3:$N$34,13,FALSE),"")</f>
        <v>711030</v>
      </c>
      <c r="AK4229">
        <f>IF(AH4229&gt;"",VLOOKUP(AH4229,'MAATREGELEN TBV BESTEK '!$A$3:$N$34,14,FALSE),"")</f>
        <v>0</v>
      </c>
    </row>
    <row r="4230" spans="1:37" ht="12" customHeight="1">
      <c r="A4230" s="49">
        <v>236202.87400000001</v>
      </c>
      <c r="B4230" s="49">
        <v>437581.12900000002</v>
      </c>
      <c r="C4230" s="50" t="s">
        <v>2900</v>
      </c>
      <c r="D4230" s="40" t="s">
        <v>2462</v>
      </c>
      <c r="E4230">
        <v>8</v>
      </c>
      <c r="F4230" t="s">
        <v>2501</v>
      </c>
      <c r="G4230" t="s">
        <v>2427</v>
      </c>
      <c r="H4230" s="57" t="s">
        <v>2845</v>
      </c>
      <c r="I4230" s="58" t="s">
        <v>6073</v>
      </c>
      <c r="J4230">
        <f t="shared" ref="J4230:J4293" si="1293">IF(C4230=C4229,0,1)</f>
        <v>1</v>
      </c>
      <c r="K4230" t="str">
        <f t="shared" ref="K4230:K4293" si="1294">IF(J4230=0,"",IF(D4230="MV AV","dicht",IF(D4230="AV","halfopen","")))</f>
        <v>halfopen</v>
      </c>
      <c r="L4230" t="str">
        <f t="shared" si="1289"/>
        <v>rood</v>
      </c>
      <c r="M4230">
        <f t="shared" ref="M4230:M4293" si="1295">IF(J4230=1,A4230,"")</f>
        <v>236202.87400000001</v>
      </c>
      <c r="N4230">
        <f t="shared" ref="N4230:N4293" si="1296">IF(J4230=1,B4230,"")</f>
        <v>437581.12900000002</v>
      </c>
      <c r="O4230" t="str">
        <f t="shared" ref="O4230:O4293" si="1297">IF(J4230=1,IF(K4230="","wit rondje",L4230&amp;" "&amp;K4230),"")</f>
        <v>rood halfopen</v>
      </c>
      <c r="P4230" t="str">
        <f t="shared" ref="P4230:P4293" si="1298">IF(J4230=1,C4230,"")</f>
        <v>ALN02575</v>
      </c>
      <c r="Q4230" t="str">
        <f t="shared" si="1288"/>
        <v>Lph 8</v>
      </c>
      <c r="R4230" t="str">
        <f t="shared" si="1290"/>
        <v>Brisa PLUS</v>
      </c>
      <c r="T4230" t="str">
        <f t="shared" ref="T4230:T4293" si="1299">G4230</f>
        <v>AALTEN</v>
      </c>
      <c r="U4230" t="str">
        <f t="shared" ref="U4230:U4293" si="1300">H4230</f>
        <v>Nijverheidsweg</v>
      </c>
      <c r="V4230" s="62" t="str">
        <f t="shared" ref="V4230:V4293" si="1301">P4230</f>
        <v>ALN02575</v>
      </c>
      <c r="W4230" s="15" t="e">
        <f>IF(J4230,#REF!,"")</f>
        <v>#REF!</v>
      </c>
      <c r="X4230" s="15" t="e">
        <f>IF(J4230,#REF!,"")</f>
        <v>#REF!</v>
      </c>
      <c r="Y4230" s="62" t="str">
        <f t="shared" ref="Y4230:Y4293" si="1302">D4230</f>
        <v>AV</v>
      </c>
      <c r="AA4230" s="69"/>
      <c r="AB4230" s="90">
        <v>8</v>
      </c>
      <c r="AC4230" s="5" t="s">
        <v>4089</v>
      </c>
      <c r="AD4230" s="90" t="str">
        <f t="shared" ref="AD4230:AD4293" si="1303">IF(D4230="MV AV",E4230,"")</f>
        <v/>
      </c>
      <c r="AE4230" s="90" t="str">
        <f t="shared" ref="AE4230:AE4293" si="1304">R4230</f>
        <v>Brisa PLUS</v>
      </c>
      <c r="AF4230" s="22" t="str">
        <f t="shared" si="1291"/>
        <v>Armatuur Brisa PLUS leveren en plaatsen op LM 8m</v>
      </c>
      <c r="AH4230" t="str">
        <f t="shared" si="1292"/>
        <v>AV 8-&gt;8 Brisa PLUS</v>
      </c>
      <c r="AI4230">
        <f>IF(AH4230&gt;"",VLOOKUP(AH4230,'MAATREGELEN TBV BESTEK '!$A$3:$N$34,11,FALSE),"")</f>
        <v>132030</v>
      </c>
      <c r="AJ4230">
        <f>IF(AH4230&gt;"",VLOOKUP(AH4230,'MAATREGELEN TBV BESTEK '!$A$3:$N$34,13,FALSE),"")</f>
        <v>711030</v>
      </c>
      <c r="AK4230">
        <f>IF(AH4230&gt;"",VLOOKUP(AH4230,'MAATREGELEN TBV BESTEK '!$A$3:$N$34,14,FALSE),"")</f>
        <v>0</v>
      </c>
    </row>
    <row r="4231" spans="1:37" ht="12" customHeight="1">
      <c r="A4231" s="49">
        <v>236231.21299999999</v>
      </c>
      <c r="B4231" s="49">
        <v>437556.701</v>
      </c>
      <c r="C4231" s="50" t="s">
        <v>2901</v>
      </c>
      <c r="D4231" s="40" t="s">
        <v>2462</v>
      </c>
      <c r="E4231">
        <v>8</v>
      </c>
      <c r="F4231" t="s">
        <v>2501</v>
      </c>
      <c r="G4231" t="s">
        <v>2427</v>
      </c>
      <c r="H4231" s="57" t="s">
        <v>2845</v>
      </c>
      <c r="I4231" s="58" t="s">
        <v>6073</v>
      </c>
      <c r="J4231">
        <f t="shared" si="1293"/>
        <v>1</v>
      </c>
      <c r="K4231" t="str">
        <f t="shared" si="1294"/>
        <v>halfopen</v>
      </c>
      <c r="L4231" t="str">
        <f t="shared" si="1289"/>
        <v>rood</v>
      </c>
      <c r="M4231">
        <f t="shared" si="1295"/>
        <v>236231.21299999999</v>
      </c>
      <c r="N4231">
        <f t="shared" si="1296"/>
        <v>437556.701</v>
      </c>
      <c r="O4231" t="str">
        <f t="shared" si="1297"/>
        <v>rood halfopen</v>
      </c>
      <c r="P4231" t="str">
        <f t="shared" si="1298"/>
        <v>ALN02576</v>
      </c>
      <c r="Q4231" t="str">
        <f t="shared" si="1288"/>
        <v>Lph 8</v>
      </c>
      <c r="R4231" t="str">
        <f t="shared" si="1290"/>
        <v>Brisa PLUS</v>
      </c>
      <c r="T4231" t="str">
        <f t="shared" si="1299"/>
        <v>AALTEN</v>
      </c>
      <c r="U4231" t="str">
        <f t="shared" si="1300"/>
        <v>Nijverheidsweg</v>
      </c>
      <c r="V4231" s="62" t="str">
        <f t="shared" si="1301"/>
        <v>ALN02576</v>
      </c>
      <c r="W4231" s="15" t="e">
        <f>IF(J4231,#REF!,"")</f>
        <v>#REF!</v>
      </c>
      <c r="X4231" s="15" t="e">
        <f>IF(J4231,#REF!,"")</f>
        <v>#REF!</v>
      </c>
      <c r="Y4231" s="62" t="str">
        <f t="shared" si="1302"/>
        <v>AV</v>
      </c>
      <c r="AA4231" s="69"/>
      <c r="AB4231" s="90">
        <v>8</v>
      </c>
      <c r="AC4231" s="5" t="s">
        <v>4089</v>
      </c>
      <c r="AD4231" s="90" t="str">
        <f t="shared" si="1303"/>
        <v/>
      </c>
      <c r="AE4231" s="90" t="str">
        <f t="shared" si="1304"/>
        <v>Brisa PLUS</v>
      </c>
      <c r="AF4231" s="22" t="str">
        <f t="shared" si="1291"/>
        <v>Armatuur Brisa PLUS leveren en plaatsen op LM 8m</v>
      </c>
      <c r="AH4231" t="str">
        <f t="shared" si="1292"/>
        <v>AV 8-&gt;8 Brisa PLUS</v>
      </c>
      <c r="AI4231">
        <f>IF(AH4231&gt;"",VLOOKUP(AH4231,'MAATREGELEN TBV BESTEK '!$A$3:$N$34,11,FALSE),"")</f>
        <v>132030</v>
      </c>
      <c r="AJ4231">
        <f>IF(AH4231&gt;"",VLOOKUP(AH4231,'MAATREGELEN TBV BESTEK '!$A$3:$N$34,13,FALSE),"")</f>
        <v>711030</v>
      </c>
      <c r="AK4231">
        <f>IF(AH4231&gt;"",VLOOKUP(AH4231,'MAATREGELEN TBV BESTEK '!$A$3:$N$34,14,FALSE),"")</f>
        <v>0</v>
      </c>
    </row>
    <row r="4232" spans="1:37" ht="12" customHeight="1">
      <c r="A4232" s="49">
        <v>236270.788</v>
      </c>
      <c r="B4232" s="49">
        <v>437536.80599999998</v>
      </c>
      <c r="C4232" s="50" t="s">
        <v>2910</v>
      </c>
      <c r="D4232" s="40" t="s">
        <v>2462</v>
      </c>
      <c r="E4232">
        <v>8</v>
      </c>
      <c r="F4232" t="s">
        <v>2501</v>
      </c>
      <c r="G4232" t="s">
        <v>2427</v>
      </c>
      <c r="H4232" s="57" t="s">
        <v>2845</v>
      </c>
      <c r="I4232" s="58" t="s">
        <v>6073</v>
      </c>
      <c r="J4232">
        <f t="shared" si="1293"/>
        <v>1</v>
      </c>
      <c r="K4232" t="str">
        <f t="shared" si="1294"/>
        <v>halfopen</v>
      </c>
      <c r="L4232" t="str">
        <f t="shared" si="1289"/>
        <v>rood</v>
      </c>
      <c r="M4232">
        <f t="shared" si="1295"/>
        <v>236270.788</v>
      </c>
      <c r="N4232">
        <f t="shared" si="1296"/>
        <v>437536.80599999998</v>
      </c>
      <c r="O4232" t="str">
        <f t="shared" si="1297"/>
        <v>rood halfopen</v>
      </c>
      <c r="P4232" t="str">
        <f t="shared" si="1298"/>
        <v>ALN02577</v>
      </c>
      <c r="Q4232" t="str">
        <f t="shared" si="1288"/>
        <v>Lph 8</v>
      </c>
      <c r="R4232" t="str">
        <f t="shared" si="1290"/>
        <v>Brisa PLUS</v>
      </c>
      <c r="T4232" t="str">
        <f t="shared" si="1299"/>
        <v>AALTEN</v>
      </c>
      <c r="U4232" t="str">
        <f t="shared" si="1300"/>
        <v>Nijverheidsweg</v>
      </c>
      <c r="V4232" s="62" t="str">
        <f t="shared" si="1301"/>
        <v>ALN02577</v>
      </c>
      <c r="W4232" s="15" t="e">
        <f>IF(J4232,#REF!,"")</f>
        <v>#REF!</v>
      </c>
      <c r="X4232" s="15" t="e">
        <f>IF(J4232,#REF!,"")</f>
        <v>#REF!</v>
      </c>
      <c r="Y4232" s="62" t="str">
        <f t="shared" si="1302"/>
        <v>AV</v>
      </c>
      <c r="AA4232" s="69"/>
      <c r="AB4232" s="90">
        <v>8</v>
      </c>
      <c r="AC4232" s="5" t="s">
        <v>5887</v>
      </c>
      <c r="AD4232" s="90" t="str">
        <f t="shared" si="1303"/>
        <v/>
      </c>
      <c r="AE4232" s="90" t="str">
        <f t="shared" si="1304"/>
        <v>Brisa PLUS</v>
      </c>
      <c r="AF4232" s="22" t="str">
        <f t="shared" si="1291"/>
        <v>Armatuur Brisa PLUS leveren en plaatsen op LM 8m</v>
      </c>
      <c r="AH4232" t="str">
        <f t="shared" si="1292"/>
        <v>AV 8-&gt;8 Brisa PLUS</v>
      </c>
      <c r="AI4232">
        <f>IF(AH4232&gt;"",VLOOKUP(AH4232,'MAATREGELEN TBV BESTEK '!$A$3:$N$34,11,FALSE),"")</f>
        <v>132030</v>
      </c>
      <c r="AJ4232">
        <f>IF(AH4232&gt;"",VLOOKUP(AH4232,'MAATREGELEN TBV BESTEK '!$A$3:$N$34,13,FALSE),"")</f>
        <v>711030</v>
      </c>
      <c r="AK4232">
        <f>IF(AH4232&gt;"",VLOOKUP(AH4232,'MAATREGELEN TBV BESTEK '!$A$3:$N$34,14,FALSE),"")</f>
        <v>0</v>
      </c>
    </row>
    <row r="4233" spans="1:37" ht="12" customHeight="1">
      <c r="A4233" s="49">
        <v>236294.005</v>
      </c>
      <c r="B4233" s="49">
        <v>437517.05699999997</v>
      </c>
      <c r="C4233" s="50" t="s">
        <v>2902</v>
      </c>
      <c r="D4233" s="40" t="s">
        <v>2462</v>
      </c>
      <c r="E4233">
        <v>8</v>
      </c>
      <c r="F4233" t="s">
        <v>2501</v>
      </c>
      <c r="G4233" t="s">
        <v>2427</v>
      </c>
      <c r="H4233" s="57" t="s">
        <v>2845</v>
      </c>
      <c r="I4233" s="58" t="s">
        <v>6073</v>
      </c>
      <c r="J4233">
        <f t="shared" si="1293"/>
        <v>1</v>
      </c>
      <c r="K4233" t="str">
        <f t="shared" si="1294"/>
        <v>halfopen</v>
      </c>
      <c r="L4233" t="str">
        <f t="shared" si="1289"/>
        <v>rood</v>
      </c>
      <c r="M4233">
        <f t="shared" si="1295"/>
        <v>236294.005</v>
      </c>
      <c r="N4233">
        <f t="shared" si="1296"/>
        <v>437517.05699999997</v>
      </c>
      <c r="O4233" t="str">
        <f t="shared" si="1297"/>
        <v>rood halfopen</v>
      </c>
      <c r="P4233" t="str">
        <f t="shared" si="1298"/>
        <v>ALN02578</v>
      </c>
      <c r="Q4233" t="str">
        <f t="shared" si="1288"/>
        <v>Lph 8</v>
      </c>
      <c r="R4233" t="str">
        <f t="shared" si="1290"/>
        <v>Brisa PLUS</v>
      </c>
      <c r="T4233" t="str">
        <f t="shared" si="1299"/>
        <v>AALTEN</v>
      </c>
      <c r="U4233" t="str">
        <f t="shared" si="1300"/>
        <v>Nijverheidsweg</v>
      </c>
      <c r="V4233" s="62" t="str">
        <f t="shared" si="1301"/>
        <v>ALN02578</v>
      </c>
      <c r="W4233" s="15" t="e">
        <f>IF(J4233,#REF!,"")</f>
        <v>#REF!</v>
      </c>
      <c r="X4233" s="15" t="e">
        <f>IF(J4233,#REF!,"")</f>
        <v>#REF!</v>
      </c>
      <c r="Y4233" s="62" t="str">
        <f t="shared" si="1302"/>
        <v>AV</v>
      </c>
      <c r="AA4233" s="69"/>
      <c r="AB4233" s="90">
        <v>8</v>
      </c>
      <c r="AC4233" s="5" t="s">
        <v>4089</v>
      </c>
      <c r="AD4233" s="90" t="str">
        <f t="shared" si="1303"/>
        <v/>
      </c>
      <c r="AE4233" s="90" t="str">
        <f t="shared" si="1304"/>
        <v>Brisa PLUS</v>
      </c>
      <c r="AF4233" s="22" t="str">
        <f t="shared" si="1291"/>
        <v>Armatuur Brisa PLUS leveren en plaatsen op LM 8m</v>
      </c>
      <c r="AH4233" t="str">
        <f t="shared" si="1292"/>
        <v>AV 8-&gt;8 Brisa PLUS</v>
      </c>
      <c r="AI4233">
        <f>IF(AH4233&gt;"",VLOOKUP(AH4233,'MAATREGELEN TBV BESTEK '!$A$3:$N$34,11,FALSE),"")</f>
        <v>132030</v>
      </c>
      <c r="AJ4233">
        <f>IF(AH4233&gt;"",VLOOKUP(AH4233,'MAATREGELEN TBV BESTEK '!$A$3:$N$34,13,FALSE),"")</f>
        <v>711030</v>
      </c>
      <c r="AK4233">
        <f>IF(AH4233&gt;"",VLOOKUP(AH4233,'MAATREGELEN TBV BESTEK '!$A$3:$N$34,14,FALSE),"")</f>
        <v>0</v>
      </c>
    </row>
    <row r="4234" spans="1:37" ht="12" customHeight="1">
      <c r="A4234" s="49">
        <v>236346.02900000001</v>
      </c>
      <c r="B4234" s="49">
        <v>437514.13299999997</v>
      </c>
      <c r="C4234" s="50" t="s">
        <v>2917</v>
      </c>
      <c r="D4234" s="40" t="s">
        <v>2462</v>
      </c>
      <c r="E4234">
        <v>8</v>
      </c>
      <c r="F4234" t="s">
        <v>2501</v>
      </c>
      <c r="G4234" t="s">
        <v>2427</v>
      </c>
      <c r="H4234" s="57" t="s">
        <v>2845</v>
      </c>
      <c r="I4234" s="58" t="s">
        <v>6073</v>
      </c>
      <c r="J4234">
        <f t="shared" si="1293"/>
        <v>1</v>
      </c>
      <c r="K4234" t="str">
        <f t="shared" si="1294"/>
        <v>halfopen</v>
      </c>
      <c r="L4234" t="str">
        <f t="shared" si="1289"/>
        <v>rood</v>
      </c>
      <c r="M4234">
        <f t="shared" si="1295"/>
        <v>236346.02900000001</v>
      </c>
      <c r="N4234">
        <f t="shared" si="1296"/>
        <v>437514.13299999997</v>
      </c>
      <c r="O4234" t="str">
        <f t="shared" si="1297"/>
        <v>rood halfopen</v>
      </c>
      <c r="P4234" t="str">
        <f t="shared" si="1298"/>
        <v>ALN02579</v>
      </c>
      <c r="Q4234" t="str">
        <f t="shared" si="1288"/>
        <v>Lph 8</v>
      </c>
      <c r="R4234" t="str">
        <f t="shared" si="1290"/>
        <v>Brisa PLUS</v>
      </c>
      <c r="T4234" t="str">
        <f t="shared" si="1299"/>
        <v>AALTEN</v>
      </c>
      <c r="U4234" t="str">
        <f t="shared" si="1300"/>
        <v>Nijverheidsweg</v>
      </c>
      <c r="V4234" s="62" t="str">
        <f t="shared" si="1301"/>
        <v>ALN02579</v>
      </c>
      <c r="W4234" s="15" t="e">
        <f>IF(J4234,#REF!,"")</f>
        <v>#REF!</v>
      </c>
      <c r="X4234" s="15" t="e">
        <f>IF(J4234,#REF!,"")</f>
        <v>#REF!</v>
      </c>
      <c r="Y4234" s="62" t="str">
        <f t="shared" si="1302"/>
        <v>AV</v>
      </c>
      <c r="AA4234" s="69"/>
      <c r="AB4234" s="90">
        <v>8</v>
      </c>
      <c r="AC4234" s="5" t="s">
        <v>5887</v>
      </c>
      <c r="AD4234" s="90" t="str">
        <f t="shared" si="1303"/>
        <v/>
      </c>
      <c r="AE4234" s="90" t="str">
        <f t="shared" si="1304"/>
        <v>Brisa PLUS</v>
      </c>
      <c r="AF4234" s="22" t="str">
        <f t="shared" si="1291"/>
        <v>Armatuur Brisa PLUS leveren en plaatsen op LM 8m</v>
      </c>
      <c r="AH4234" t="str">
        <f t="shared" si="1292"/>
        <v>AV 8-&gt;8 Brisa PLUS</v>
      </c>
      <c r="AI4234">
        <f>IF(AH4234&gt;"",VLOOKUP(AH4234,'MAATREGELEN TBV BESTEK '!$A$3:$N$34,11,FALSE),"")</f>
        <v>132030</v>
      </c>
      <c r="AJ4234">
        <f>IF(AH4234&gt;"",VLOOKUP(AH4234,'MAATREGELEN TBV BESTEK '!$A$3:$N$34,13,FALSE),"")</f>
        <v>711030</v>
      </c>
      <c r="AK4234">
        <f>IF(AH4234&gt;"",VLOOKUP(AH4234,'MAATREGELEN TBV BESTEK '!$A$3:$N$34,14,FALSE),"")</f>
        <v>0</v>
      </c>
    </row>
    <row r="4235" spans="1:37" ht="12" customHeight="1">
      <c r="A4235" s="49">
        <v>236375.91200000001</v>
      </c>
      <c r="B4235" s="49">
        <v>437486.70799999998</v>
      </c>
      <c r="C4235" s="50" t="s">
        <v>2918</v>
      </c>
      <c r="D4235" s="40" t="s">
        <v>2462</v>
      </c>
      <c r="E4235">
        <v>8</v>
      </c>
      <c r="F4235" t="s">
        <v>2501</v>
      </c>
      <c r="G4235" t="s">
        <v>2427</v>
      </c>
      <c r="H4235" s="57" t="s">
        <v>2845</v>
      </c>
      <c r="I4235" s="58" t="s">
        <v>6073</v>
      </c>
      <c r="J4235">
        <f t="shared" si="1293"/>
        <v>1</v>
      </c>
      <c r="K4235" t="str">
        <f t="shared" si="1294"/>
        <v>halfopen</v>
      </c>
      <c r="L4235" t="str">
        <f t="shared" si="1289"/>
        <v>rood</v>
      </c>
      <c r="M4235">
        <f t="shared" si="1295"/>
        <v>236375.91200000001</v>
      </c>
      <c r="N4235">
        <f t="shared" si="1296"/>
        <v>437486.70799999998</v>
      </c>
      <c r="O4235" t="str">
        <f t="shared" si="1297"/>
        <v>rood halfopen</v>
      </c>
      <c r="P4235" t="str">
        <f t="shared" si="1298"/>
        <v>ALN02580</v>
      </c>
      <c r="Q4235" t="str">
        <f t="shared" si="1288"/>
        <v>Lph 8</v>
      </c>
      <c r="R4235" t="str">
        <f t="shared" si="1290"/>
        <v>Brisa PLUS</v>
      </c>
      <c r="T4235" t="str">
        <f t="shared" si="1299"/>
        <v>AALTEN</v>
      </c>
      <c r="U4235" t="str">
        <f t="shared" si="1300"/>
        <v>Nijverheidsweg</v>
      </c>
      <c r="V4235" s="62" t="str">
        <f t="shared" si="1301"/>
        <v>ALN02580</v>
      </c>
      <c r="W4235" s="15" t="e">
        <f>IF(J4235,#REF!,"")</f>
        <v>#REF!</v>
      </c>
      <c r="X4235" s="15" t="e">
        <f>IF(J4235,#REF!,"")</f>
        <v>#REF!</v>
      </c>
      <c r="Y4235" s="62" t="str">
        <f t="shared" si="1302"/>
        <v>AV</v>
      </c>
      <c r="AA4235" s="69"/>
      <c r="AB4235" s="90">
        <v>8</v>
      </c>
      <c r="AC4235" s="5" t="s">
        <v>5887</v>
      </c>
      <c r="AD4235" s="90" t="str">
        <f t="shared" si="1303"/>
        <v/>
      </c>
      <c r="AE4235" s="90" t="str">
        <f t="shared" si="1304"/>
        <v>Brisa PLUS</v>
      </c>
      <c r="AF4235" s="22" t="str">
        <f t="shared" si="1291"/>
        <v>Armatuur Brisa PLUS leveren en plaatsen op LM 8m</v>
      </c>
      <c r="AH4235" t="str">
        <f t="shared" si="1292"/>
        <v>AV 8-&gt;8 Brisa PLUS</v>
      </c>
      <c r="AI4235">
        <f>IF(AH4235&gt;"",VLOOKUP(AH4235,'MAATREGELEN TBV BESTEK '!$A$3:$N$34,11,FALSE),"")</f>
        <v>132030</v>
      </c>
      <c r="AJ4235">
        <f>IF(AH4235&gt;"",VLOOKUP(AH4235,'MAATREGELEN TBV BESTEK '!$A$3:$N$34,13,FALSE),"")</f>
        <v>711030</v>
      </c>
      <c r="AK4235">
        <f>IF(AH4235&gt;"",VLOOKUP(AH4235,'MAATREGELEN TBV BESTEK '!$A$3:$N$34,14,FALSE),"")</f>
        <v>0</v>
      </c>
    </row>
    <row r="4236" spans="1:37" ht="12" customHeight="1">
      <c r="A4236" s="49">
        <v>236411.17</v>
      </c>
      <c r="B4236" s="49">
        <v>437472.97100000002</v>
      </c>
      <c r="C4236" s="50" t="s">
        <v>2903</v>
      </c>
      <c r="D4236" s="40" t="s">
        <v>2462</v>
      </c>
      <c r="E4236">
        <v>8</v>
      </c>
      <c r="F4236" t="s">
        <v>2501</v>
      </c>
      <c r="G4236" t="s">
        <v>2427</v>
      </c>
      <c r="H4236" s="57" t="s">
        <v>2845</v>
      </c>
      <c r="I4236" s="58" t="s">
        <v>6073</v>
      </c>
      <c r="J4236">
        <f t="shared" si="1293"/>
        <v>1</v>
      </c>
      <c r="K4236" t="str">
        <f t="shared" si="1294"/>
        <v>halfopen</v>
      </c>
      <c r="L4236" t="str">
        <f t="shared" si="1289"/>
        <v>rood</v>
      </c>
      <c r="M4236">
        <f t="shared" si="1295"/>
        <v>236411.17</v>
      </c>
      <c r="N4236">
        <f t="shared" si="1296"/>
        <v>437472.97100000002</v>
      </c>
      <c r="O4236" t="str">
        <f t="shared" si="1297"/>
        <v>rood halfopen</v>
      </c>
      <c r="P4236" t="str">
        <f t="shared" si="1298"/>
        <v>ALN02581</v>
      </c>
      <c r="Q4236" t="str">
        <f t="shared" si="1288"/>
        <v>Lph 8</v>
      </c>
      <c r="R4236" t="str">
        <f t="shared" si="1290"/>
        <v>Brisa PLUS</v>
      </c>
      <c r="T4236" t="str">
        <f t="shared" si="1299"/>
        <v>AALTEN</v>
      </c>
      <c r="U4236" t="str">
        <f t="shared" si="1300"/>
        <v>Nijverheidsweg</v>
      </c>
      <c r="V4236" s="62" t="str">
        <f t="shared" si="1301"/>
        <v>ALN02581</v>
      </c>
      <c r="W4236" s="15" t="e">
        <f>IF(J4236,#REF!,"")</f>
        <v>#REF!</v>
      </c>
      <c r="X4236" s="15" t="e">
        <f>IF(J4236,#REF!,"")</f>
        <v>#REF!</v>
      </c>
      <c r="Y4236" s="62" t="str">
        <f t="shared" si="1302"/>
        <v>AV</v>
      </c>
      <c r="AA4236" s="69"/>
      <c r="AB4236" s="90">
        <v>8</v>
      </c>
      <c r="AC4236" s="5" t="s">
        <v>4089</v>
      </c>
      <c r="AD4236" s="90" t="str">
        <f t="shared" si="1303"/>
        <v/>
      </c>
      <c r="AE4236" s="90" t="str">
        <f t="shared" si="1304"/>
        <v>Brisa PLUS</v>
      </c>
      <c r="AF4236" s="22" t="str">
        <f t="shared" si="1291"/>
        <v>Armatuur Brisa PLUS leveren en plaatsen op LM 8m</v>
      </c>
      <c r="AH4236" t="str">
        <f t="shared" si="1292"/>
        <v>AV 8-&gt;8 Brisa PLUS</v>
      </c>
      <c r="AI4236">
        <f>IF(AH4236&gt;"",VLOOKUP(AH4236,'MAATREGELEN TBV BESTEK '!$A$3:$N$34,11,FALSE),"")</f>
        <v>132030</v>
      </c>
      <c r="AJ4236">
        <f>IF(AH4236&gt;"",VLOOKUP(AH4236,'MAATREGELEN TBV BESTEK '!$A$3:$N$34,13,FALSE),"")</f>
        <v>711030</v>
      </c>
      <c r="AK4236">
        <f>IF(AH4236&gt;"",VLOOKUP(AH4236,'MAATREGELEN TBV BESTEK '!$A$3:$N$34,14,FALSE),"")</f>
        <v>0</v>
      </c>
    </row>
    <row r="4237" spans="1:37" ht="12" customHeight="1">
      <c r="A4237" s="49">
        <v>236443.84299999999</v>
      </c>
      <c r="B4237" s="49">
        <v>437458.76</v>
      </c>
      <c r="C4237" s="50" t="s">
        <v>2904</v>
      </c>
      <c r="D4237" s="40" t="s">
        <v>2462</v>
      </c>
      <c r="E4237">
        <v>8</v>
      </c>
      <c r="F4237" t="s">
        <v>2501</v>
      </c>
      <c r="G4237" t="s">
        <v>2427</v>
      </c>
      <c r="H4237" s="57" t="s">
        <v>2845</v>
      </c>
      <c r="I4237" s="58" t="s">
        <v>6073</v>
      </c>
      <c r="J4237">
        <f t="shared" si="1293"/>
        <v>1</v>
      </c>
      <c r="K4237" t="str">
        <f t="shared" si="1294"/>
        <v>halfopen</v>
      </c>
      <c r="L4237" t="str">
        <f t="shared" si="1289"/>
        <v>rood</v>
      </c>
      <c r="M4237">
        <f t="shared" si="1295"/>
        <v>236443.84299999999</v>
      </c>
      <c r="N4237">
        <f t="shared" si="1296"/>
        <v>437458.76</v>
      </c>
      <c r="O4237" t="str">
        <f t="shared" si="1297"/>
        <v>rood halfopen</v>
      </c>
      <c r="P4237" t="str">
        <f t="shared" si="1298"/>
        <v>ALN02582</v>
      </c>
      <c r="Q4237" t="str">
        <f t="shared" si="1288"/>
        <v>Lph 8</v>
      </c>
      <c r="R4237" t="str">
        <f t="shared" si="1290"/>
        <v>Brisa PLUS</v>
      </c>
      <c r="T4237" t="str">
        <f t="shared" si="1299"/>
        <v>AALTEN</v>
      </c>
      <c r="U4237" t="str">
        <f t="shared" si="1300"/>
        <v>Nijverheidsweg</v>
      </c>
      <c r="V4237" s="62" t="str">
        <f t="shared" si="1301"/>
        <v>ALN02582</v>
      </c>
      <c r="W4237" s="15" t="e">
        <f>IF(J4237,#REF!,"")</f>
        <v>#REF!</v>
      </c>
      <c r="X4237" s="15" t="e">
        <f>IF(J4237,#REF!,"")</f>
        <v>#REF!</v>
      </c>
      <c r="Y4237" s="62" t="str">
        <f t="shared" si="1302"/>
        <v>AV</v>
      </c>
      <c r="AA4237" s="69"/>
      <c r="AB4237" s="90">
        <v>8</v>
      </c>
      <c r="AC4237" s="5" t="s">
        <v>4089</v>
      </c>
      <c r="AD4237" s="90" t="str">
        <f t="shared" si="1303"/>
        <v/>
      </c>
      <c r="AE4237" s="90" t="str">
        <f t="shared" si="1304"/>
        <v>Brisa PLUS</v>
      </c>
      <c r="AF4237" s="22" t="str">
        <f t="shared" si="1291"/>
        <v>Armatuur Brisa PLUS leveren en plaatsen op LM 8m</v>
      </c>
      <c r="AH4237" t="str">
        <f t="shared" si="1292"/>
        <v>AV 8-&gt;8 Brisa PLUS</v>
      </c>
      <c r="AI4237">
        <f>IF(AH4237&gt;"",VLOOKUP(AH4237,'MAATREGELEN TBV BESTEK '!$A$3:$N$34,11,FALSE),"")</f>
        <v>132030</v>
      </c>
      <c r="AJ4237">
        <f>IF(AH4237&gt;"",VLOOKUP(AH4237,'MAATREGELEN TBV BESTEK '!$A$3:$N$34,13,FALSE),"")</f>
        <v>711030</v>
      </c>
      <c r="AK4237">
        <f>IF(AH4237&gt;"",VLOOKUP(AH4237,'MAATREGELEN TBV BESTEK '!$A$3:$N$34,14,FALSE),"")</f>
        <v>0</v>
      </c>
    </row>
    <row r="4238" spans="1:37" ht="12" customHeight="1">
      <c r="A4238" s="49">
        <v>236479.27100000001</v>
      </c>
      <c r="B4238" s="49">
        <v>437441.96100000001</v>
      </c>
      <c r="C4238" s="50" t="s">
        <v>2905</v>
      </c>
      <c r="D4238" s="40" t="s">
        <v>2462</v>
      </c>
      <c r="E4238">
        <v>8</v>
      </c>
      <c r="F4238" t="s">
        <v>2501</v>
      </c>
      <c r="G4238" t="s">
        <v>2427</v>
      </c>
      <c r="H4238" s="57" t="s">
        <v>2845</v>
      </c>
      <c r="I4238" s="58" t="s">
        <v>6073</v>
      </c>
      <c r="J4238">
        <f t="shared" si="1293"/>
        <v>1</v>
      </c>
      <c r="K4238" t="str">
        <f t="shared" si="1294"/>
        <v>halfopen</v>
      </c>
      <c r="L4238" t="str">
        <f t="shared" si="1289"/>
        <v>rood</v>
      </c>
      <c r="M4238">
        <f t="shared" si="1295"/>
        <v>236479.27100000001</v>
      </c>
      <c r="N4238">
        <f t="shared" si="1296"/>
        <v>437441.96100000001</v>
      </c>
      <c r="O4238" t="str">
        <f t="shared" si="1297"/>
        <v>rood halfopen</v>
      </c>
      <c r="P4238" t="str">
        <f t="shared" si="1298"/>
        <v>ALN02583</v>
      </c>
      <c r="Q4238" t="str">
        <f t="shared" si="1288"/>
        <v>Lph 8</v>
      </c>
      <c r="R4238" t="str">
        <f t="shared" si="1290"/>
        <v>Brisa PLUS</v>
      </c>
      <c r="T4238" t="str">
        <f t="shared" si="1299"/>
        <v>AALTEN</v>
      </c>
      <c r="U4238" t="str">
        <f t="shared" si="1300"/>
        <v>Nijverheidsweg</v>
      </c>
      <c r="V4238" s="62" t="str">
        <f t="shared" si="1301"/>
        <v>ALN02583</v>
      </c>
      <c r="W4238" s="15" t="e">
        <f>IF(J4238,#REF!,"")</f>
        <v>#REF!</v>
      </c>
      <c r="X4238" s="15" t="e">
        <f>IF(J4238,#REF!,"")</f>
        <v>#REF!</v>
      </c>
      <c r="Y4238" s="62" t="str">
        <f t="shared" si="1302"/>
        <v>AV</v>
      </c>
      <c r="AA4238" s="69"/>
      <c r="AB4238" s="90">
        <v>8</v>
      </c>
      <c r="AC4238" s="5" t="s">
        <v>4089</v>
      </c>
      <c r="AD4238" s="90" t="str">
        <f t="shared" si="1303"/>
        <v/>
      </c>
      <c r="AE4238" s="90" t="str">
        <f t="shared" si="1304"/>
        <v>Brisa PLUS</v>
      </c>
      <c r="AF4238" s="22" t="str">
        <f t="shared" si="1291"/>
        <v>Armatuur Brisa PLUS leveren en plaatsen op LM 8m</v>
      </c>
      <c r="AH4238" t="str">
        <f t="shared" si="1292"/>
        <v>AV 8-&gt;8 Brisa PLUS</v>
      </c>
      <c r="AI4238">
        <f>IF(AH4238&gt;"",VLOOKUP(AH4238,'MAATREGELEN TBV BESTEK '!$A$3:$N$34,11,FALSE),"")</f>
        <v>132030</v>
      </c>
      <c r="AJ4238">
        <f>IF(AH4238&gt;"",VLOOKUP(AH4238,'MAATREGELEN TBV BESTEK '!$A$3:$N$34,13,FALSE),"")</f>
        <v>711030</v>
      </c>
      <c r="AK4238">
        <f>IF(AH4238&gt;"",VLOOKUP(AH4238,'MAATREGELEN TBV BESTEK '!$A$3:$N$34,14,FALSE),"")</f>
        <v>0</v>
      </c>
    </row>
    <row r="4239" spans="1:37" ht="12" customHeight="1">
      <c r="A4239" s="49">
        <v>236509.98499999999</v>
      </c>
      <c r="B4239" s="49">
        <v>437427.80900000001</v>
      </c>
      <c r="C4239" s="50" t="s">
        <v>2906</v>
      </c>
      <c r="D4239" s="40" t="s">
        <v>2462</v>
      </c>
      <c r="E4239">
        <v>8</v>
      </c>
      <c r="F4239" t="s">
        <v>2501</v>
      </c>
      <c r="G4239" t="s">
        <v>2427</v>
      </c>
      <c r="H4239" s="57" t="s">
        <v>2845</v>
      </c>
      <c r="I4239" s="58" t="s">
        <v>6073</v>
      </c>
      <c r="J4239">
        <f t="shared" si="1293"/>
        <v>1</v>
      </c>
      <c r="K4239" t="str">
        <f t="shared" si="1294"/>
        <v>halfopen</v>
      </c>
      <c r="L4239" t="str">
        <f t="shared" si="1289"/>
        <v>rood</v>
      </c>
      <c r="M4239">
        <f t="shared" si="1295"/>
        <v>236509.98499999999</v>
      </c>
      <c r="N4239">
        <f t="shared" si="1296"/>
        <v>437427.80900000001</v>
      </c>
      <c r="O4239" t="str">
        <f t="shared" si="1297"/>
        <v>rood halfopen</v>
      </c>
      <c r="P4239" t="str">
        <f t="shared" si="1298"/>
        <v>ALN02584</v>
      </c>
      <c r="Q4239" t="str">
        <f t="shared" si="1288"/>
        <v>Lph 8</v>
      </c>
      <c r="R4239" t="str">
        <f t="shared" si="1290"/>
        <v>Brisa PLUS</v>
      </c>
      <c r="T4239" t="str">
        <f t="shared" si="1299"/>
        <v>AALTEN</v>
      </c>
      <c r="U4239" t="str">
        <f t="shared" si="1300"/>
        <v>Nijverheidsweg</v>
      </c>
      <c r="V4239" s="62" t="str">
        <f t="shared" si="1301"/>
        <v>ALN02584</v>
      </c>
      <c r="W4239" s="15" t="e">
        <f>IF(J4239,#REF!,"")</f>
        <v>#REF!</v>
      </c>
      <c r="X4239" s="15" t="e">
        <f>IF(J4239,#REF!,"")</f>
        <v>#REF!</v>
      </c>
      <c r="Y4239" s="62" t="str">
        <f t="shared" si="1302"/>
        <v>AV</v>
      </c>
      <c r="AA4239" s="69"/>
      <c r="AB4239" s="90">
        <v>8</v>
      </c>
      <c r="AC4239" s="5" t="s">
        <v>4089</v>
      </c>
      <c r="AD4239" s="90" t="str">
        <f t="shared" si="1303"/>
        <v/>
      </c>
      <c r="AE4239" s="90" t="str">
        <f t="shared" si="1304"/>
        <v>Brisa PLUS</v>
      </c>
      <c r="AF4239" s="22" t="str">
        <f t="shared" si="1291"/>
        <v>Armatuur Brisa PLUS leveren en plaatsen op LM 8m</v>
      </c>
      <c r="AH4239" t="str">
        <f t="shared" si="1292"/>
        <v>AV 8-&gt;8 Brisa PLUS</v>
      </c>
      <c r="AI4239">
        <f>IF(AH4239&gt;"",VLOOKUP(AH4239,'MAATREGELEN TBV BESTEK '!$A$3:$N$34,11,FALSE),"")</f>
        <v>132030</v>
      </c>
      <c r="AJ4239">
        <f>IF(AH4239&gt;"",VLOOKUP(AH4239,'MAATREGELEN TBV BESTEK '!$A$3:$N$34,13,FALSE),"")</f>
        <v>711030</v>
      </c>
      <c r="AK4239">
        <f>IF(AH4239&gt;"",VLOOKUP(AH4239,'MAATREGELEN TBV BESTEK '!$A$3:$N$34,14,FALSE),"")</f>
        <v>0</v>
      </c>
    </row>
    <row r="4240" spans="1:37" ht="12" customHeight="1">
      <c r="A4240" s="49">
        <v>237090.17</v>
      </c>
      <c r="B4240" s="49">
        <v>437180.79399999999</v>
      </c>
      <c r="C4240" t="s">
        <v>2854</v>
      </c>
      <c r="D4240" t="s">
        <v>4563</v>
      </c>
      <c r="E4240">
        <v>4</v>
      </c>
      <c r="F4240" t="s">
        <v>5915</v>
      </c>
      <c r="G4240" t="s">
        <v>2427</v>
      </c>
      <c r="H4240" s="64" t="s">
        <v>2845</v>
      </c>
      <c r="J4240">
        <f t="shared" si="1293"/>
        <v>1</v>
      </c>
      <c r="K4240" t="str">
        <f t="shared" si="1294"/>
        <v/>
      </c>
      <c r="L4240" t="str">
        <f t="shared" si="1289"/>
        <v/>
      </c>
      <c r="M4240">
        <f t="shared" si="1295"/>
        <v>237090.17</v>
      </c>
      <c r="N4240">
        <f t="shared" si="1296"/>
        <v>437180.79399999999</v>
      </c>
      <c r="O4240" t="str">
        <f t="shared" si="1297"/>
        <v>wit rondje</v>
      </c>
      <c r="P4240" t="str">
        <f t="shared" si="1298"/>
        <v>ALN02696</v>
      </c>
      <c r="Q4240" t="str">
        <f t="shared" si="1288"/>
        <v>Lph 4</v>
      </c>
      <c r="R4240" t="str">
        <f t="shared" si="1290"/>
        <v/>
      </c>
      <c r="T4240" t="str">
        <f t="shared" si="1299"/>
        <v>AALTEN</v>
      </c>
      <c r="U4240" t="str">
        <f t="shared" si="1300"/>
        <v>Nijverheidsweg</v>
      </c>
      <c r="V4240" s="62" t="str">
        <f t="shared" si="1301"/>
        <v>ALN02696</v>
      </c>
      <c r="W4240" s="15" t="e">
        <f>IF(J4240,#REF!,"")</f>
        <v>#REF!</v>
      </c>
      <c r="X4240" s="15" t="e">
        <f>IF(J4240,#REF!,"")</f>
        <v>#REF!</v>
      </c>
      <c r="Y4240" s="62" t="str">
        <f t="shared" si="1302"/>
        <v xml:space="preserve"> </v>
      </c>
      <c r="AA4240" s="69"/>
      <c r="AB4240" s="90">
        <v>4</v>
      </c>
      <c r="AC4240" s="5" t="s">
        <v>2591</v>
      </c>
      <c r="AD4240" s="90" t="str">
        <f t="shared" si="1303"/>
        <v/>
      </c>
      <c r="AE4240" s="90" t="str">
        <f t="shared" si="1304"/>
        <v/>
      </c>
      <c r="AF4240" t="str">
        <f>IF(Y4240="AV","Armatuur "&amp;AE4240&amp;" leveren en plaatsen op LM "&amp;AD4240&amp;"m","")&amp;IF(Y4240="MV AV","Mast en armatuur leveren en plaatsen, "&amp;AE4240&amp;" en LM "&amp;AD4240&amp;"m, oude mast "&amp;AB4240&amp;"m verwijderen","")&amp;IF(Y4240="NM NA","Nwe mast en nw armatuur leveren en plaatsen, "&amp;AE4240&amp;" en LM "&amp;AD4240&amp;"m, oude mast "&amp;AB4240&amp;"m verwijderen","")&amp;IF(Y4240="NLP","Nieuw lichtpunt bijplaatsen, "&amp;AE4240&amp;" en LM "&amp;AD4240&amp;"m","")</f>
        <v/>
      </c>
      <c r="AH4240" t="str">
        <f t="shared" si="1292"/>
        <v/>
      </c>
      <c r="AI4240" t="str">
        <f>IF(AH4240&gt;"",VLOOKUP(AH4240,'MAATREGELEN TBV BESTEK '!$A$3:$N$34,11,FALSE),"")</f>
        <v/>
      </c>
      <c r="AJ4240" t="str">
        <f>IF(AH4240&gt;"",VLOOKUP(AH4240,'MAATREGELEN TBV BESTEK '!$A$3:$N$34,13,FALSE),"")</f>
        <v/>
      </c>
      <c r="AK4240" t="str">
        <f>IF(AH4240&gt;"",VLOOKUP(AH4240,'MAATREGELEN TBV BESTEK '!$A$3:$N$34,14,FALSE),"")</f>
        <v/>
      </c>
    </row>
    <row r="4241" spans="1:37" ht="12" customHeight="1">
      <c r="A4241" s="49">
        <v>237096.106</v>
      </c>
      <c r="B4241" s="49">
        <v>437166.717</v>
      </c>
      <c r="C4241" s="50" t="s">
        <v>2855</v>
      </c>
      <c r="D4241" s="40" t="s">
        <v>2462</v>
      </c>
      <c r="E4241">
        <v>8</v>
      </c>
      <c r="F4241" t="s">
        <v>2501</v>
      </c>
      <c r="G4241" t="s">
        <v>2427</v>
      </c>
      <c r="H4241" s="57" t="s">
        <v>2845</v>
      </c>
      <c r="I4241" s="58" t="s">
        <v>6073</v>
      </c>
      <c r="J4241">
        <f t="shared" si="1293"/>
        <v>1</v>
      </c>
      <c r="K4241" t="str">
        <f t="shared" si="1294"/>
        <v>halfopen</v>
      </c>
      <c r="L4241" t="str">
        <f t="shared" si="1289"/>
        <v>rood</v>
      </c>
      <c r="M4241">
        <f t="shared" si="1295"/>
        <v>237096.106</v>
      </c>
      <c r="N4241">
        <f t="shared" si="1296"/>
        <v>437166.717</v>
      </c>
      <c r="O4241" t="str">
        <f t="shared" si="1297"/>
        <v>rood halfopen</v>
      </c>
      <c r="P4241" t="str">
        <f t="shared" si="1298"/>
        <v>ALN02697</v>
      </c>
      <c r="Q4241" t="str">
        <f t="shared" si="1288"/>
        <v>Lph 8</v>
      </c>
      <c r="R4241" t="str">
        <f t="shared" si="1290"/>
        <v>Brisa PLUS</v>
      </c>
      <c r="T4241" t="str">
        <f t="shared" si="1299"/>
        <v>AALTEN</v>
      </c>
      <c r="U4241" t="str">
        <f t="shared" si="1300"/>
        <v>Nijverheidsweg</v>
      </c>
      <c r="V4241" s="62" t="str">
        <f t="shared" si="1301"/>
        <v>ALN02697</v>
      </c>
      <c r="W4241" s="15" t="e">
        <f>IF(J4241,#REF!,"")</f>
        <v>#REF!</v>
      </c>
      <c r="X4241" s="15" t="e">
        <f>IF(J4241,#REF!,"")</f>
        <v>#REF!</v>
      </c>
      <c r="Y4241" s="62" t="str">
        <f t="shared" si="1302"/>
        <v>AV</v>
      </c>
      <c r="AA4241" s="69"/>
      <c r="AB4241" s="90">
        <v>8</v>
      </c>
      <c r="AC4241" s="5" t="s">
        <v>2591</v>
      </c>
      <c r="AD4241" s="90" t="str">
        <f t="shared" si="1303"/>
        <v/>
      </c>
      <c r="AE4241" s="90" t="str">
        <f t="shared" si="1304"/>
        <v>Brisa PLUS</v>
      </c>
      <c r="AF4241" s="22" t="str">
        <f>IF(Y4241="AV","Armatuur "&amp;AE4241&amp;" leveren en plaatsen op LM "&amp;AB4241&amp;"m","")&amp;IF(Y4241="MV AV","Mast en armatuur leveren en plaatsen, "&amp;AE4241&amp;" en LM "&amp;AD4241&amp;"m, oude mast "&amp;AB4241&amp;"m verwijderen","")&amp;IF(Y4241="NM NA","Nwe mast en nw armatuur leveren en plaatsen, "&amp;AE4241&amp;" en LM "&amp;AD4241&amp;"m","")&amp;IF(Y4241="NLP","Nieuw lichtpunt bijplaatsen, "&amp;AE4241&amp;" en LM "&amp;AD4241&amp;"m","")</f>
        <v>Armatuur Brisa PLUS leveren en plaatsen op LM 8m</v>
      </c>
      <c r="AH4241" t="str">
        <f t="shared" si="1292"/>
        <v>AV 8-&gt;8 Brisa PLUS</v>
      </c>
      <c r="AI4241">
        <f>IF(AH4241&gt;"",VLOOKUP(AH4241,'MAATREGELEN TBV BESTEK '!$A$3:$N$34,11,FALSE),"")</f>
        <v>132030</v>
      </c>
      <c r="AJ4241">
        <f>IF(AH4241&gt;"",VLOOKUP(AH4241,'MAATREGELEN TBV BESTEK '!$A$3:$N$34,13,FALSE),"")</f>
        <v>711030</v>
      </c>
      <c r="AK4241">
        <f>IF(AH4241&gt;"",VLOOKUP(AH4241,'MAATREGELEN TBV BESTEK '!$A$3:$N$34,14,FALSE),"")</f>
        <v>0</v>
      </c>
    </row>
    <row r="4242" spans="1:37" ht="12" customHeight="1">
      <c r="A4242" s="49">
        <v>237173.01699999999</v>
      </c>
      <c r="B4242" s="49">
        <v>437181.217</v>
      </c>
      <c r="C4242" t="s">
        <v>2856</v>
      </c>
      <c r="D4242" t="s">
        <v>4563</v>
      </c>
      <c r="E4242">
        <v>4</v>
      </c>
      <c r="F4242" t="s">
        <v>5915</v>
      </c>
      <c r="G4242" t="s">
        <v>2427</v>
      </c>
      <c r="H4242" s="64" t="s">
        <v>2845</v>
      </c>
      <c r="J4242">
        <f t="shared" si="1293"/>
        <v>1</v>
      </c>
      <c r="K4242" t="str">
        <f t="shared" si="1294"/>
        <v/>
      </c>
      <c r="L4242" t="str">
        <f t="shared" si="1289"/>
        <v/>
      </c>
      <c r="M4242">
        <f t="shared" si="1295"/>
        <v>237173.01699999999</v>
      </c>
      <c r="N4242">
        <f t="shared" si="1296"/>
        <v>437181.217</v>
      </c>
      <c r="O4242" t="str">
        <f t="shared" si="1297"/>
        <v>wit rondje</v>
      </c>
      <c r="P4242" t="str">
        <f t="shared" si="1298"/>
        <v>ALN02699</v>
      </c>
      <c r="Q4242" t="str">
        <f t="shared" si="1288"/>
        <v>Lph 4</v>
      </c>
      <c r="R4242" t="str">
        <f t="shared" si="1290"/>
        <v/>
      </c>
      <c r="T4242" t="str">
        <f t="shared" si="1299"/>
        <v>AALTEN</v>
      </c>
      <c r="U4242" t="str">
        <f t="shared" si="1300"/>
        <v>Nijverheidsweg</v>
      </c>
      <c r="V4242" s="62" t="str">
        <f t="shared" si="1301"/>
        <v>ALN02699</v>
      </c>
      <c r="W4242" s="15" t="e">
        <f>IF(J4242,#REF!,"")</f>
        <v>#REF!</v>
      </c>
      <c r="X4242" s="15" t="e">
        <f>IF(J4242,#REF!,"")</f>
        <v>#REF!</v>
      </c>
      <c r="Y4242" s="62" t="str">
        <f t="shared" si="1302"/>
        <v xml:space="preserve"> </v>
      </c>
      <c r="AA4242" s="69"/>
      <c r="AB4242" s="90">
        <v>4</v>
      </c>
      <c r="AC4242" s="5" t="s">
        <v>2591</v>
      </c>
      <c r="AD4242" s="90" t="str">
        <f t="shared" si="1303"/>
        <v/>
      </c>
      <c r="AE4242" s="90" t="str">
        <f t="shared" si="1304"/>
        <v/>
      </c>
      <c r="AF4242" t="str">
        <f>IF(Y4242="AV","Armatuur "&amp;AE4242&amp;" leveren en plaatsen op LM "&amp;AD4242&amp;"m","")&amp;IF(Y4242="MV AV","Mast en armatuur leveren en plaatsen, "&amp;AE4242&amp;" en LM "&amp;AD4242&amp;"m, oude mast "&amp;AB4242&amp;"m verwijderen","")&amp;IF(Y4242="NM NA","Nwe mast en nw armatuur leveren en plaatsen, "&amp;AE4242&amp;" en LM "&amp;AD4242&amp;"m, oude mast "&amp;AB4242&amp;"m verwijderen","")&amp;IF(Y4242="NLP","Nieuw lichtpunt bijplaatsen, "&amp;AE4242&amp;" en LM "&amp;AD4242&amp;"m","")</f>
        <v/>
      </c>
      <c r="AH4242" t="str">
        <f t="shared" si="1292"/>
        <v/>
      </c>
      <c r="AI4242" t="str">
        <f>IF(AH4242&gt;"",VLOOKUP(AH4242,'MAATREGELEN TBV BESTEK '!$A$3:$N$34,11,FALSE),"")</f>
        <v/>
      </c>
      <c r="AJ4242" t="str">
        <f>IF(AH4242&gt;"",VLOOKUP(AH4242,'MAATREGELEN TBV BESTEK '!$A$3:$N$34,13,FALSE),"")</f>
        <v/>
      </c>
      <c r="AK4242" t="str">
        <f>IF(AH4242&gt;"",VLOOKUP(AH4242,'MAATREGELEN TBV BESTEK '!$A$3:$N$34,14,FALSE),"")</f>
        <v/>
      </c>
    </row>
    <row r="4243" spans="1:37" ht="12" customHeight="1">
      <c r="A4243" s="49">
        <v>237273.86300000001</v>
      </c>
      <c r="B4243" s="49">
        <v>437237.55499999999</v>
      </c>
      <c r="C4243" t="s">
        <v>2864</v>
      </c>
      <c r="D4243" t="s">
        <v>4563</v>
      </c>
      <c r="E4243">
        <v>4</v>
      </c>
      <c r="F4243" t="s">
        <v>5915</v>
      </c>
      <c r="G4243" t="s">
        <v>2427</v>
      </c>
      <c r="H4243" s="64" t="s">
        <v>2845</v>
      </c>
      <c r="J4243">
        <f t="shared" si="1293"/>
        <v>1</v>
      </c>
      <c r="K4243" t="str">
        <f t="shared" si="1294"/>
        <v/>
      </c>
      <c r="L4243" t="str">
        <f t="shared" si="1289"/>
        <v/>
      </c>
      <c r="M4243">
        <f t="shared" si="1295"/>
        <v>237273.86300000001</v>
      </c>
      <c r="N4243">
        <f t="shared" si="1296"/>
        <v>437237.55499999999</v>
      </c>
      <c r="O4243" t="str">
        <f t="shared" si="1297"/>
        <v>wit rondje</v>
      </c>
      <c r="P4243" t="str">
        <f t="shared" si="1298"/>
        <v>ALN03397</v>
      </c>
      <c r="Q4243" t="str">
        <f t="shared" si="1288"/>
        <v>Lph 4</v>
      </c>
      <c r="R4243" t="str">
        <f t="shared" si="1290"/>
        <v/>
      </c>
      <c r="T4243" t="str">
        <f t="shared" si="1299"/>
        <v>AALTEN</v>
      </c>
      <c r="U4243" t="str">
        <f t="shared" si="1300"/>
        <v>Nijverheidsweg</v>
      </c>
      <c r="V4243" s="62" t="str">
        <f t="shared" si="1301"/>
        <v>ALN03397</v>
      </c>
      <c r="W4243" s="15" t="e">
        <f>IF(J4243,#REF!,"")</f>
        <v>#REF!</v>
      </c>
      <c r="X4243" s="15" t="e">
        <f>IF(J4243,#REF!,"")</f>
        <v>#REF!</v>
      </c>
      <c r="Y4243" s="62" t="str">
        <f t="shared" si="1302"/>
        <v xml:space="preserve"> </v>
      </c>
      <c r="AA4243" s="69"/>
      <c r="AB4243" s="90">
        <v>4</v>
      </c>
      <c r="AC4243" s="5" t="s">
        <v>3099</v>
      </c>
      <c r="AD4243" s="90" t="str">
        <f t="shared" si="1303"/>
        <v/>
      </c>
      <c r="AE4243" s="90" t="str">
        <f t="shared" si="1304"/>
        <v/>
      </c>
      <c r="AF4243" t="str">
        <f>IF(Y4243="AV","Armatuur "&amp;AE4243&amp;" leveren en plaatsen op LM "&amp;AD4243&amp;"m","")&amp;IF(Y4243="MV AV","Mast en armatuur leveren en plaatsen, "&amp;AE4243&amp;" en LM "&amp;AD4243&amp;"m, oude mast "&amp;AB4243&amp;"m verwijderen","")&amp;IF(Y4243="NM NA","Nwe mast en nw armatuur leveren en plaatsen, "&amp;AE4243&amp;" en LM "&amp;AD4243&amp;"m, oude mast "&amp;AB4243&amp;"m verwijderen","")&amp;IF(Y4243="NLP","Nieuw lichtpunt bijplaatsen, "&amp;AE4243&amp;" en LM "&amp;AD4243&amp;"m","")</f>
        <v/>
      </c>
      <c r="AH4243" t="str">
        <f t="shared" si="1292"/>
        <v/>
      </c>
      <c r="AI4243" t="str">
        <f>IF(AH4243&gt;"",VLOOKUP(AH4243,'MAATREGELEN TBV BESTEK '!$A$3:$N$34,11,FALSE),"")</f>
        <v/>
      </c>
      <c r="AJ4243" t="str">
        <f>IF(AH4243&gt;"",VLOOKUP(AH4243,'MAATREGELEN TBV BESTEK '!$A$3:$N$34,13,FALSE),"")</f>
        <v/>
      </c>
      <c r="AK4243" t="str">
        <f>IF(AH4243&gt;"",VLOOKUP(AH4243,'MAATREGELEN TBV BESTEK '!$A$3:$N$34,14,FALSE),"")</f>
        <v/>
      </c>
    </row>
    <row r="4244" spans="1:37" ht="12" customHeight="1">
      <c r="A4244" s="49">
        <v>237228.95</v>
      </c>
      <c r="B4244" s="49">
        <v>437227.79700000002</v>
      </c>
      <c r="C4244" t="s">
        <v>2865</v>
      </c>
      <c r="D4244" t="s">
        <v>4563</v>
      </c>
      <c r="E4244">
        <v>4</v>
      </c>
      <c r="F4244" t="s">
        <v>5915</v>
      </c>
      <c r="G4244" t="s">
        <v>2427</v>
      </c>
      <c r="H4244" s="64" t="s">
        <v>2845</v>
      </c>
      <c r="J4244">
        <f t="shared" si="1293"/>
        <v>1</v>
      </c>
      <c r="K4244" t="str">
        <f t="shared" si="1294"/>
        <v/>
      </c>
      <c r="L4244" t="str">
        <f t="shared" si="1289"/>
        <v/>
      </c>
      <c r="M4244">
        <f t="shared" si="1295"/>
        <v>237228.95</v>
      </c>
      <c r="N4244">
        <f t="shared" si="1296"/>
        <v>437227.79700000002</v>
      </c>
      <c r="O4244" t="str">
        <f t="shared" si="1297"/>
        <v>wit rondje</v>
      </c>
      <c r="P4244" t="str">
        <f t="shared" si="1298"/>
        <v>ALN03398</v>
      </c>
      <c r="Q4244" t="str">
        <f t="shared" si="1288"/>
        <v>Lph 4</v>
      </c>
      <c r="R4244" t="str">
        <f t="shared" si="1290"/>
        <v/>
      </c>
      <c r="T4244" t="str">
        <f t="shared" si="1299"/>
        <v>AALTEN</v>
      </c>
      <c r="U4244" t="str">
        <f t="shared" si="1300"/>
        <v>Nijverheidsweg</v>
      </c>
      <c r="V4244" s="62" t="str">
        <f t="shared" si="1301"/>
        <v>ALN03398</v>
      </c>
      <c r="W4244" s="15" t="e">
        <f>IF(J4244,#REF!,"")</f>
        <v>#REF!</v>
      </c>
      <c r="X4244" s="15" t="e">
        <f>IF(J4244,#REF!,"")</f>
        <v>#REF!</v>
      </c>
      <c r="Y4244" s="62" t="str">
        <f t="shared" si="1302"/>
        <v xml:space="preserve"> </v>
      </c>
      <c r="AA4244" s="69"/>
      <c r="AB4244" s="90">
        <v>4</v>
      </c>
      <c r="AC4244" s="5" t="s">
        <v>3099</v>
      </c>
      <c r="AD4244" s="90" t="str">
        <f t="shared" si="1303"/>
        <v/>
      </c>
      <c r="AE4244" s="90" t="str">
        <f t="shared" si="1304"/>
        <v/>
      </c>
      <c r="AF4244" t="str">
        <f>IF(Y4244="AV","Armatuur "&amp;AE4244&amp;" leveren en plaatsen op LM "&amp;AD4244&amp;"m","")&amp;IF(Y4244="MV AV","Mast en armatuur leveren en plaatsen, "&amp;AE4244&amp;" en LM "&amp;AD4244&amp;"m, oude mast "&amp;AB4244&amp;"m verwijderen","")&amp;IF(Y4244="NM NA","Nwe mast en nw armatuur leveren en plaatsen, "&amp;AE4244&amp;" en LM "&amp;AD4244&amp;"m, oude mast "&amp;AB4244&amp;"m verwijderen","")&amp;IF(Y4244="NLP","Nieuw lichtpunt bijplaatsen, "&amp;AE4244&amp;" en LM "&amp;AD4244&amp;"m","")</f>
        <v/>
      </c>
      <c r="AH4244" t="str">
        <f t="shared" si="1292"/>
        <v/>
      </c>
      <c r="AI4244" t="str">
        <f>IF(AH4244&gt;"",VLOOKUP(AH4244,'MAATREGELEN TBV BESTEK '!$A$3:$N$34,11,FALSE),"")</f>
        <v/>
      </c>
      <c r="AJ4244" t="str">
        <f>IF(AH4244&gt;"",VLOOKUP(AH4244,'MAATREGELEN TBV BESTEK '!$A$3:$N$34,13,FALSE),"")</f>
        <v/>
      </c>
      <c r="AK4244" t="str">
        <f>IF(AH4244&gt;"",VLOOKUP(AH4244,'MAATREGELEN TBV BESTEK '!$A$3:$N$34,14,FALSE),"")</f>
        <v/>
      </c>
    </row>
    <row r="4245" spans="1:37" ht="12" customHeight="1">
      <c r="A4245" s="49">
        <v>236158.899</v>
      </c>
      <c r="B4245" s="49">
        <v>437764.60499999998</v>
      </c>
      <c r="C4245" t="s">
        <v>2929</v>
      </c>
      <c r="D4245" t="s">
        <v>4563</v>
      </c>
      <c r="E4245">
        <v>0</v>
      </c>
      <c r="F4245" t="s">
        <v>5915</v>
      </c>
      <c r="G4245" t="s">
        <v>2427</v>
      </c>
      <c r="H4245" s="64" t="s">
        <v>2845</v>
      </c>
      <c r="J4245">
        <f t="shared" si="1293"/>
        <v>1</v>
      </c>
      <c r="K4245" t="str">
        <f t="shared" si="1294"/>
        <v/>
      </c>
      <c r="L4245" t="str">
        <f t="shared" si="1289"/>
        <v/>
      </c>
      <c r="M4245">
        <f t="shared" si="1295"/>
        <v>236158.899</v>
      </c>
      <c r="N4245">
        <f t="shared" si="1296"/>
        <v>437764.60499999998</v>
      </c>
      <c r="O4245" t="str">
        <f t="shared" si="1297"/>
        <v>wit rondje</v>
      </c>
      <c r="P4245" t="str">
        <f t="shared" si="1298"/>
        <v>ALN55002</v>
      </c>
      <c r="Q4245" t="str">
        <f t="shared" si="1288"/>
        <v>Lph 0</v>
      </c>
      <c r="R4245" t="str">
        <f t="shared" si="1290"/>
        <v/>
      </c>
      <c r="T4245" t="str">
        <f t="shared" si="1299"/>
        <v>AALTEN</v>
      </c>
      <c r="U4245" t="str">
        <f t="shared" si="1300"/>
        <v>Nijverheidsweg</v>
      </c>
      <c r="V4245" s="62" t="str">
        <f t="shared" si="1301"/>
        <v>ALN55002</v>
      </c>
      <c r="W4245" s="15" t="e">
        <f>IF(J4245,#REF!,"")</f>
        <v>#REF!</v>
      </c>
      <c r="X4245" s="15" t="e">
        <f>IF(J4245,#REF!,"")</f>
        <v>#REF!</v>
      </c>
      <c r="Y4245" s="62" t="str">
        <f t="shared" si="1302"/>
        <v xml:space="preserve"> </v>
      </c>
      <c r="AA4245" s="69"/>
      <c r="AB4245" s="90">
        <v>0</v>
      </c>
      <c r="AC4245" s="5" t="s">
        <v>2930</v>
      </c>
      <c r="AD4245" s="90" t="str">
        <f t="shared" si="1303"/>
        <v/>
      </c>
      <c r="AE4245" s="90" t="str">
        <f t="shared" si="1304"/>
        <v/>
      </c>
      <c r="AF4245" t="str">
        <f>IF(Y4245="AV","Armatuur "&amp;AE4245&amp;" leveren en plaatsen op LM "&amp;AD4245&amp;"m","")&amp;IF(Y4245="MV AV","Mast en armatuur leveren en plaatsen, "&amp;AE4245&amp;" en LM "&amp;AD4245&amp;"m, oude mast "&amp;AB4245&amp;"m verwijderen","")&amp;IF(Y4245="NM NA","Nwe mast en nw armatuur leveren en plaatsen, "&amp;AE4245&amp;" en LM "&amp;AD4245&amp;"m, oude mast "&amp;AB4245&amp;"m verwijderen","")&amp;IF(Y4245="NLP","Nieuw lichtpunt bijplaatsen, "&amp;AE4245&amp;" en LM "&amp;AD4245&amp;"m","")</f>
        <v/>
      </c>
      <c r="AH4245" t="str">
        <f t="shared" si="1292"/>
        <v/>
      </c>
      <c r="AI4245" t="str">
        <f>IF(AH4245&gt;"",VLOOKUP(AH4245,'MAATREGELEN TBV BESTEK '!$A$3:$N$34,11,FALSE),"")</f>
        <v/>
      </c>
      <c r="AJ4245" t="str">
        <f>IF(AH4245&gt;"",VLOOKUP(AH4245,'MAATREGELEN TBV BESTEK '!$A$3:$N$34,13,FALSE),"")</f>
        <v/>
      </c>
      <c r="AK4245" t="str">
        <f>IF(AH4245&gt;"",VLOOKUP(AH4245,'MAATREGELEN TBV BESTEK '!$A$3:$N$34,14,FALSE),"")</f>
        <v/>
      </c>
    </row>
    <row r="4246" spans="1:37" ht="12" customHeight="1">
      <c r="A4246" s="49">
        <v>236627.30300000001</v>
      </c>
      <c r="B4246" s="49">
        <v>437392.23599999998</v>
      </c>
      <c r="C4246" t="s">
        <v>2874</v>
      </c>
      <c r="D4246" t="s">
        <v>5914</v>
      </c>
      <c r="E4246" s="40">
        <v>4</v>
      </c>
      <c r="F4246" t="s">
        <v>4426</v>
      </c>
      <c r="G4246" t="s">
        <v>2427</v>
      </c>
      <c r="H4246" s="64" t="s">
        <v>2845</v>
      </c>
      <c r="J4246">
        <f t="shared" si="1293"/>
        <v>1</v>
      </c>
      <c r="K4246" t="str">
        <f t="shared" si="1294"/>
        <v>dicht</v>
      </c>
      <c r="L4246" t="str">
        <f t="shared" si="1289"/>
        <v>zwart</v>
      </c>
      <c r="M4246">
        <f t="shared" si="1295"/>
        <v>236627.30300000001</v>
      </c>
      <c r="N4246">
        <f t="shared" si="1296"/>
        <v>437392.23599999998</v>
      </c>
      <c r="O4246" t="str">
        <f t="shared" si="1297"/>
        <v>zwart dicht</v>
      </c>
      <c r="P4246" t="str">
        <f t="shared" si="1298"/>
        <v>ALN55008</v>
      </c>
      <c r="Q4246" t="str">
        <f t="shared" si="1288"/>
        <v>Lph 4</v>
      </c>
      <c r="R4246" t="str">
        <f t="shared" si="1290"/>
        <v>Kegel 2000 led</v>
      </c>
      <c r="T4246" t="str">
        <f t="shared" si="1299"/>
        <v>AALTEN</v>
      </c>
      <c r="U4246" t="str">
        <f t="shared" si="1300"/>
        <v>Nijverheidsweg</v>
      </c>
      <c r="V4246" s="62" t="str">
        <f t="shared" si="1301"/>
        <v>ALN55008</v>
      </c>
      <c r="W4246" s="15" t="e">
        <f>IF(J4246,#REF!,"")</f>
        <v>#REF!</v>
      </c>
      <c r="X4246" s="15" t="e">
        <f>IF(J4246,#REF!,"")</f>
        <v>#REF!</v>
      </c>
      <c r="Y4246" s="62" t="str">
        <f t="shared" si="1302"/>
        <v>MV AV</v>
      </c>
      <c r="AA4246" s="69"/>
      <c r="AB4246" s="90">
        <v>3.5</v>
      </c>
      <c r="AC4246" s="5" t="s">
        <v>2714</v>
      </c>
      <c r="AD4246" s="90">
        <f t="shared" si="1303"/>
        <v>4</v>
      </c>
      <c r="AE4246" s="90" t="str">
        <f t="shared" si="1304"/>
        <v>Kegel 2000 led</v>
      </c>
      <c r="AF4246" s="22" t="str">
        <f>IF(Y4246="AV","Armatuur "&amp;AE4246&amp;" leveren en plaatsen op LM "&amp;AB4246&amp;"m","")&amp;IF(Y4246="MV AV","Mast en armatuur leveren en plaatsen, "&amp;AE4246&amp;" en LM "&amp;AD4246&amp;"m, oude mast "&amp;AB4246&amp;"m verwijderen","")&amp;IF(Y4246="NM NA","Nwe mast en nw armatuur leveren en plaatsen, "&amp;AE4246&amp;" en LM "&amp;AD4246&amp;"m","")&amp;IF(Y4246="NLP","Nieuw lichtpunt bijplaatsen, "&amp;AE4246&amp;" en LM "&amp;AD4246&amp;"m","")</f>
        <v>Mast en armatuur leveren en plaatsen, Kegel 2000 led en LM 4m, oude mast 3,5m verwijderen</v>
      </c>
      <c r="AH4246" t="str">
        <f t="shared" si="1292"/>
        <v>MV AV 3,5-&gt;4 Kegel 2000 led</v>
      </c>
      <c r="AI4246">
        <f>IF(AH4246&gt;"",VLOOKUP(AH4246,'MAATREGELEN TBV BESTEK '!$A$3:$N$34,11,FALSE),"")</f>
        <v>134010</v>
      </c>
      <c r="AJ4246">
        <f>IF(AH4246&gt;"",VLOOKUP(AH4246,'MAATREGELEN TBV BESTEK '!$A$3:$N$34,13,FALSE),"")</f>
        <v>711010</v>
      </c>
      <c r="AK4246">
        <f>IF(AH4246&gt;"",VLOOKUP(AH4246,'MAATREGELEN TBV BESTEK '!$A$3:$N$34,14,FALSE),"")</f>
        <v>721210</v>
      </c>
    </row>
    <row r="4247" spans="1:37" ht="12" customHeight="1">
      <c r="A4247" s="49">
        <v>236957.71599999999</v>
      </c>
      <c r="B4247" s="49">
        <v>437232.77399999998</v>
      </c>
      <c r="C4247" t="s">
        <v>2921</v>
      </c>
      <c r="D4247" t="s">
        <v>4563</v>
      </c>
      <c r="E4247">
        <v>5</v>
      </c>
      <c r="F4247" t="s">
        <v>5915</v>
      </c>
      <c r="G4247" t="s">
        <v>2427</v>
      </c>
      <c r="H4247" s="64" t="s">
        <v>2845</v>
      </c>
      <c r="J4247">
        <f t="shared" si="1293"/>
        <v>1</v>
      </c>
      <c r="K4247" t="str">
        <f t="shared" si="1294"/>
        <v/>
      </c>
      <c r="L4247" t="str">
        <f t="shared" si="1289"/>
        <v/>
      </c>
      <c r="M4247">
        <f t="shared" si="1295"/>
        <v>236957.71599999999</v>
      </c>
      <c r="N4247">
        <f t="shared" si="1296"/>
        <v>437232.77399999998</v>
      </c>
      <c r="O4247" t="str">
        <f t="shared" si="1297"/>
        <v>wit rondje</v>
      </c>
      <c r="P4247" t="str">
        <f t="shared" si="1298"/>
        <v>ALN55010</v>
      </c>
      <c r="Q4247" t="str">
        <f t="shared" si="1288"/>
        <v>Lph 5</v>
      </c>
      <c r="R4247" t="str">
        <f t="shared" si="1290"/>
        <v/>
      </c>
      <c r="T4247" t="str">
        <f t="shared" si="1299"/>
        <v>AALTEN</v>
      </c>
      <c r="U4247" t="str">
        <f t="shared" si="1300"/>
        <v>Nijverheidsweg</v>
      </c>
      <c r="V4247" s="62" t="str">
        <f t="shared" si="1301"/>
        <v>ALN55010</v>
      </c>
      <c r="W4247" s="15" t="e">
        <f>IF(J4247,#REF!,"")</f>
        <v>#REF!</v>
      </c>
      <c r="X4247" s="15" t="e">
        <f>IF(J4247,#REF!,"")</f>
        <v>#REF!</v>
      </c>
      <c r="Y4247" s="62" t="str">
        <f t="shared" si="1302"/>
        <v xml:space="preserve"> </v>
      </c>
      <c r="AA4247" s="69"/>
      <c r="AB4247" s="90">
        <v>5</v>
      </c>
      <c r="AC4247" s="5" t="s">
        <v>2248</v>
      </c>
      <c r="AD4247" s="90" t="str">
        <f t="shared" si="1303"/>
        <v/>
      </c>
      <c r="AE4247" s="90" t="str">
        <f t="shared" si="1304"/>
        <v/>
      </c>
      <c r="AF4247" t="str">
        <f t="shared" ref="AF4247:AF4253" si="1305">IF(Y4247="AV","Armatuur "&amp;AE4247&amp;" leveren en plaatsen op LM "&amp;AD4247&amp;"m","")&amp;IF(Y4247="MV AV","Mast en armatuur leveren en plaatsen, "&amp;AE4247&amp;" en LM "&amp;AD4247&amp;"m, oude mast "&amp;AB4247&amp;"m verwijderen","")&amp;IF(Y4247="NM NA","Nwe mast en nw armatuur leveren en plaatsen, "&amp;AE4247&amp;" en LM "&amp;AD4247&amp;"m, oude mast "&amp;AB4247&amp;"m verwijderen","")&amp;IF(Y4247="NLP","Nieuw lichtpunt bijplaatsen, "&amp;AE4247&amp;" en LM "&amp;AD4247&amp;"m","")</f>
        <v/>
      </c>
      <c r="AH4247" t="str">
        <f t="shared" si="1292"/>
        <v/>
      </c>
      <c r="AI4247" t="str">
        <f>IF(AH4247&gt;"",VLOOKUP(AH4247,'MAATREGELEN TBV BESTEK '!$A$3:$N$34,11,FALSE),"")</f>
        <v/>
      </c>
      <c r="AJ4247" t="str">
        <f>IF(AH4247&gt;"",VLOOKUP(AH4247,'MAATREGELEN TBV BESTEK '!$A$3:$N$34,13,FALSE),"")</f>
        <v/>
      </c>
      <c r="AK4247" t="str">
        <f>IF(AH4247&gt;"",VLOOKUP(AH4247,'MAATREGELEN TBV BESTEK '!$A$3:$N$34,14,FALSE),"")</f>
        <v/>
      </c>
    </row>
    <row r="4248" spans="1:37" ht="12" customHeight="1">
      <c r="A4248" s="49">
        <v>239559.046</v>
      </c>
      <c r="B4248" s="49">
        <v>440065.30200000003</v>
      </c>
      <c r="C4248" t="s">
        <v>2938</v>
      </c>
      <c r="D4248" t="s">
        <v>4563</v>
      </c>
      <c r="E4248">
        <v>3</v>
      </c>
      <c r="F4248" t="s">
        <v>5915</v>
      </c>
      <c r="G4248" t="s">
        <v>672</v>
      </c>
      <c r="H4248" s="64" t="s">
        <v>2939</v>
      </c>
      <c r="J4248">
        <f t="shared" si="1293"/>
        <v>1</v>
      </c>
      <c r="K4248" t="str">
        <f t="shared" si="1294"/>
        <v/>
      </c>
      <c r="L4248" t="str">
        <f t="shared" si="1289"/>
        <v/>
      </c>
      <c r="M4248">
        <f t="shared" si="1295"/>
        <v>239559.046</v>
      </c>
      <c r="N4248">
        <f t="shared" si="1296"/>
        <v>440065.30200000003</v>
      </c>
      <c r="O4248" t="str">
        <f t="shared" si="1297"/>
        <v>wit rondje</v>
      </c>
      <c r="P4248" t="str">
        <f t="shared" si="1298"/>
        <v>ALN01664</v>
      </c>
      <c r="Q4248" t="str">
        <f t="shared" si="1288"/>
        <v>Lph 3</v>
      </c>
      <c r="R4248" t="str">
        <f t="shared" si="1290"/>
        <v/>
      </c>
      <c r="T4248" t="str">
        <f t="shared" si="1299"/>
        <v>BREDEVOORT</v>
      </c>
      <c r="U4248" t="str">
        <f t="shared" si="1300"/>
        <v>Officierstraat</v>
      </c>
      <c r="V4248" s="62" t="str">
        <f t="shared" si="1301"/>
        <v>ALN01664</v>
      </c>
      <c r="W4248" s="15" t="e">
        <f>IF(J4248,#REF!,"")</f>
        <v>#REF!</v>
      </c>
      <c r="X4248" s="15" t="e">
        <f>IF(J4248,#REF!,"")</f>
        <v>#REF!</v>
      </c>
      <c r="Y4248" s="62" t="str">
        <f t="shared" si="1302"/>
        <v xml:space="preserve"> </v>
      </c>
      <c r="AA4248" s="69"/>
      <c r="AB4248" s="90">
        <v>3</v>
      </c>
      <c r="AC4248" s="5" t="s">
        <v>675</v>
      </c>
      <c r="AD4248" s="90" t="str">
        <f t="shared" si="1303"/>
        <v/>
      </c>
      <c r="AE4248" s="90" t="str">
        <f t="shared" si="1304"/>
        <v/>
      </c>
      <c r="AF4248" t="str">
        <f t="shared" si="1305"/>
        <v/>
      </c>
      <c r="AH4248" t="str">
        <f t="shared" si="1292"/>
        <v/>
      </c>
      <c r="AI4248" t="str">
        <f>IF(AH4248&gt;"",VLOOKUP(AH4248,'MAATREGELEN TBV BESTEK '!$A$3:$N$34,11,FALSE),"")</f>
        <v/>
      </c>
      <c r="AJ4248" t="str">
        <f>IF(AH4248&gt;"",VLOOKUP(AH4248,'MAATREGELEN TBV BESTEK '!$A$3:$N$34,13,FALSE),"")</f>
        <v/>
      </c>
      <c r="AK4248" t="str">
        <f>IF(AH4248&gt;"",VLOOKUP(AH4248,'MAATREGELEN TBV BESTEK '!$A$3:$N$34,14,FALSE),"")</f>
        <v/>
      </c>
    </row>
    <row r="4249" spans="1:37" ht="12" customHeight="1">
      <c r="A4249" s="49">
        <v>239543.58600000001</v>
      </c>
      <c r="B4249" s="49">
        <v>440037.33199999999</v>
      </c>
      <c r="C4249" t="s">
        <v>2940</v>
      </c>
      <c r="D4249" t="s">
        <v>4563</v>
      </c>
      <c r="E4249">
        <v>3</v>
      </c>
      <c r="F4249" t="s">
        <v>5915</v>
      </c>
      <c r="G4249" t="s">
        <v>672</v>
      </c>
      <c r="H4249" s="64" t="s">
        <v>2939</v>
      </c>
      <c r="J4249">
        <f t="shared" si="1293"/>
        <v>1</v>
      </c>
      <c r="K4249" t="str">
        <f t="shared" si="1294"/>
        <v/>
      </c>
      <c r="L4249" t="str">
        <f t="shared" si="1289"/>
        <v/>
      </c>
      <c r="M4249">
        <f t="shared" si="1295"/>
        <v>239543.58600000001</v>
      </c>
      <c r="N4249">
        <f t="shared" si="1296"/>
        <v>440037.33199999999</v>
      </c>
      <c r="O4249" t="str">
        <f t="shared" si="1297"/>
        <v>wit rondje</v>
      </c>
      <c r="P4249" t="str">
        <f t="shared" si="1298"/>
        <v>ALN01665</v>
      </c>
      <c r="Q4249" t="str">
        <f t="shared" si="1288"/>
        <v>Lph 3</v>
      </c>
      <c r="R4249" t="str">
        <f t="shared" si="1290"/>
        <v/>
      </c>
      <c r="T4249" t="str">
        <f t="shared" si="1299"/>
        <v>BREDEVOORT</v>
      </c>
      <c r="U4249" t="str">
        <f t="shared" si="1300"/>
        <v>Officierstraat</v>
      </c>
      <c r="V4249" s="62" t="str">
        <f t="shared" si="1301"/>
        <v>ALN01665</v>
      </c>
      <c r="W4249" s="15" t="e">
        <f>IF(J4249,#REF!,"")</f>
        <v>#REF!</v>
      </c>
      <c r="X4249" s="15" t="e">
        <f>IF(J4249,#REF!,"")</f>
        <v>#REF!</v>
      </c>
      <c r="Y4249" s="62" t="str">
        <f t="shared" si="1302"/>
        <v xml:space="preserve"> </v>
      </c>
      <c r="AA4249" s="69"/>
      <c r="AB4249" s="90">
        <v>3</v>
      </c>
      <c r="AC4249" s="5" t="s">
        <v>675</v>
      </c>
      <c r="AD4249" s="90" t="str">
        <f t="shared" si="1303"/>
        <v/>
      </c>
      <c r="AE4249" s="90" t="str">
        <f t="shared" si="1304"/>
        <v/>
      </c>
      <c r="AF4249" t="str">
        <f t="shared" si="1305"/>
        <v/>
      </c>
      <c r="AH4249" t="str">
        <f t="shared" si="1292"/>
        <v/>
      </c>
      <c r="AI4249" t="str">
        <f>IF(AH4249&gt;"",VLOOKUP(AH4249,'MAATREGELEN TBV BESTEK '!$A$3:$N$34,11,FALSE),"")</f>
        <v/>
      </c>
      <c r="AJ4249" t="str">
        <f>IF(AH4249&gt;"",VLOOKUP(AH4249,'MAATREGELEN TBV BESTEK '!$A$3:$N$34,13,FALSE),"")</f>
        <v/>
      </c>
      <c r="AK4249" t="str">
        <f>IF(AH4249&gt;"",VLOOKUP(AH4249,'MAATREGELEN TBV BESTEK '!$A$3:$N$34,14,FALSE),"")</f>
        <v/>
      </c>
    </row>
    <row r="4250" spans="1:37" ht="12" customHeight="1">
      <c r="A4250" s="49">
        <v>239512.94500000001</v>
      </c>
      <c r="B4250" s="49">
        <v>440002.27100000001</v>
      </c>
      <c r="C4250" t="s">
        <v>2941</v>
      </c>
      <c r="D4250" t="s">
        <v>4563</v>
      </c>
      <c r="E4250">
        <v>3</v>
      </c>
      <c r="F4250" t="s">
        <v>5915</v>
      </c>
      <c r="G4250" t="s">
        <v>672</v>
      </c>
      <c r="H4250" s="64" t="s">
        <v>2939</v>
      </c>
      <c r="J4250">
        <f t="shared" si="1293"/>
        <v>1</v>
      </c>
      <c r="K4250" t="str">
        <f t="shared" si="1294"/>
        <v/>
      </c>
      <c r="L4250" t="str">
        <f t="shared" si="1289"/>
        <v/>
      </c>
      <c r="M4250">
        <f t="shared" si="1295"/>
        <v>239512.94500000001</v>
      </c>
      <c r="N4250">
        <f t="shared" si="1296"/>
        <v>440002.27100000001</v>
      </c>
      <c r="O4250" t="str">
        <f t="shared" si="1297"/>
        <v>wit rondje</v>
      </c>
      <c r="P4250" t="str">
        <f t="shared" si="1298"/>
        <v>ALN02116</v>
      </c>
      <c r="Q4250" t="str">
        <f t="shared" si="1288"/>
        <v>Lph 3</v>
      </c>
      <c r="R4250" t="str">
        <f t="shared" si="1290"/>
        <v/>
      </c>
      <c r="T4250" t="str">
        <f t="shared" si="1299"/>
        <v>BREDEVOORT</v>
      </c>
      <c r="U4250" t="str">
        <f t="shared" si="1300"/>
        <v>Officierstraat</v>
      </c>
      <c r="V4250" s="62" t="str">
        <f t="shared" si="1301"/>
        <v>ALN02116</v>
      </c>
      <c r="W4250" s="15" t="e">
        <f>IF(J4250,#REF!,"")</f>
        <v>#REF!</v>
      </c>
      <c r="X4250" s="15" t="e">
        <f>IF(J4250,#REF!,"")</f>
        <v>#REF!</v>
      </c>
      <c r="Y4250" s="62" t="str">
        <f t="shared" si="1302"/>
        <v xml:space="preserve"> </v>
      </c>
      <c r="AA4250" s="69"/>
      <c r="AB4250" s="90">
        <v>3</v>
      </c>
      <c r="AC4250" s="5" t="s">
        <v>675</v>
      </c>
      <c r="AD4250" s="90" t="str">
        <f t="shared" si="1303"/>
        <v/>
      </c>
      <c r="AE4250" s="90" t="str">
        <f t="shared" si="1304"/>
        <v/>
      </c>
      <c r="AF4250" t="str">
        <f t="shared" si="1305"/>
        <v/>
      </c>
      <c r="AH4250" t="str">
        <f t="shared" si="1292"/>
        <v/>
      </c>
      <c r="AI4250" t="str">
        <f>IF(AH4250&gt;"",VLOOKUP(AH4250,'MAATREGELEN TBV BESTEK '!$A$3:$N$34,11,FALSE),"")</f>
        <v/>
      </c>
      <c r="AJ4250" t="str">
        <f>IF(AH4250&gt;"",VLOOKUP(AH4250,'MAATREGELEN TBV BESTEK '!$A$3:$N$34,13,FALSE),"")</f>
        <v/>
      </c>
      <c r="AK4250" t="str">
        <f>IF(AH4250&gt;"",VLOOKUP(AH4250,'MAATREGELEN TBV BESTEK '!$A$3:$N$34,14,FALSE),"")</f>
        <v/>
      </c>
    </row>
    <row r="4251" spans="1:37" ht="12" customHeight="1">
      <c r="A4251" s="49">
        <v>239527.06200000001</v>
      </c>
      <c r="B4251" s="49">
        <v>440014.799</v>
      </c>
      <c r="C4251" t="s">
        <v>2942</v>
      </c>
      <c r="D4251" t="s">
        <v>4563</v>
      </c>
      <c r="E4251">
        <v>3</v>
      </c>
      <c r="F4251" t="s">
        <v>5915</v>
      </c>
      <c r="G4251" t="s">
        <v>672</v>
      </c>
      <c r="H4251" s="64" t="s">
        <v>2939</v>
      </c>
      <c r="J4251">
        <f t="shared" si="1293"/>
        <v>1</v>
      </c>
      <c r="K4251" t="str">
        <f t="shared" si="1294"/>
        <v/>
      </c>
      <c r="L4251" t="str">
        <f t="shared" si="1289"/>
        <v/>
      </c>
      <c r="M4251">
        <f t="shared" si="1295"/>
        <v>239527.06200000001</v>
      </c>
      <c r="N4251">
        <f t="shared" si="1296"/>
        <v>440014.799</v>
      </c>
      <c r="O4251" t="str">
        <f t="shared" si="1297"/>
        <v>wit rondje</v>
      </c>
      <c r="P4251" t="str">
        <f t="shared" si="1298"/>
        <v>ALN02117</v>
      </c>
      <c r="Q4251" t="str">
        <f t="shared" si="1288"/>
        <v>Lph 3</v>
      </c>
      <c r="R4251" t="str">
        <f t="shared" si="1290"/>
        <v/>
      </c>
      <c r="T4251" t="str">
        <f t="shared" si="1299"/>
        <v>BREDEVOORT</v>
      </c>
      <c r="U4251" t="str">
        <f t="shared" si="1300"/>
        <v>Officierstraat</v>
      </c>
      <c r="V4251" s="62" t="str">
        <f t="shared" si="1301"/>
        <v>ALN02117</v>
      </c>
      <c r="W4251" s="15" t="e">
        <f>IF(J4251,#REF!,"")</f>
        <v>#REF!</v>
      </c>
      <c r="X4251" s="15" t="e">
        <f>IF(J4251,#REF!,"")</f>
        <v>#REF!</v>
      </c>
      <c r="Y4251" s="62" t="str">
        <f t="shared" si="1302"/>
        <v xml:space="preserve"> </v>
      </c>
      <c r="AA4251" s="69"/>
      <c r="AB4251" s="90">
        <v>3</v>
      </c>
      <c r="AC4251" s="5" t="s">
        <v>675</v>
      </c>
      <c r="AD4251" s="90" t="str">
        <f t="shared" si="1303"/>
        <v/>
      </c>
      <c r="AE4251" s="90" t="str">
        <f t="shared" si="1304"/>
        <v/>
      </c>
      <c r="AF4251" t="str">
        <f t="shared" si="1305"/>
        <v/>
      </c>
      <c r="AH4251" t="str">
        <f t="shared" si="1292"/>
        <v/>
      </c>
      <c r="AI4251" t="str">
        <f>IF(AH4251&gt;"",VLOOKUP(AH4251,'MAATREGELEN TBV BESTEK '!$A$3:$N$34,11,FALSE),"")</f>
        <v/>
      </c>
      <c r="AJ4251" t="str">
        <f>IF(AH4251&gt;"",VLOOKUP(AH4251,'MAATREGELEN TBV BESTEK '!$A$3:$N$34,13,FALSE),"")</f>
        <v/>
      </c>
      <c r="AK4251" t="str">
        <f>IF(AH4251&gt;"",VLOOKUP(AH4251,'MAATREGELEN TBV BESTEK '!$A$3:$N$34,14,FALSE),"")</f>
        <v/>
      </c>
    </row>
    <row r="4252" spans="1:37" ht="12" customHeight="1">
      <c r="A4252" s="49">
        <v>239540.58199999999</v>
      </c>
      <c r="B4252" s="49">
        <v>440021.93400000001</v>
      </c>
      <c r="C4252" t="s">
        <v>2943</v>
      </c>
      <c r="D4252" t="s">
        <v>4563</v>
      </c>
      <c r="E4252">
        <v>3</v>
      </c>
      <c r="F4252" t="s">
        <v>5915</v>
      </c>
      <c r="G4252" t="s">
        <v>672</v>
      </c>
      <c r="H4252" s="64" t="s">
        <v>2939</v>
      </c>
      <c r="J4252">
        <f t="shared" si="1293"/>
        <v>1</v>
      </c>
      <c r="K4252" t="str">
        <f t="shared" si="1294"/>
        <v/>
      </c>
      <c r="L4252" t="str">
        <f t="shared" si="1289"/>
        <v/>
      </c>
      <c r="M4252">
        <f t="shared" si="1295"/>
        <v>239540.58199999999</v>
      </c>
      <c r="N4252">
        <f t="shared" si="1296"/>
        <v>440021.93400000001</v>
      </c>
      <c r="O4252" t="str">
        <f t="shared" si="1297"/>
        <v>wit rondje</v>
      </c>
      <c r="P4252" t="str">
        <f t="shared" si="1298"/>
        <v>ALN02118</v>
      </c>
      <c r="Q4252" t="str">
        <f t="shared" si="1288"/>
        <v>Lph 3</v>
      </c>
      <c r="R4252" t="str">
        <f t="shared" si="1290"/>
        <v/>
      </c>
      <c r="T4252" t="str">
        <f t="shared" si="1299"/>
        <v>BREDEVOORT</v>
      </c>
      <c r="U4252" t="str">
        <f t="shared" si="1300"/>
        <v>Officierstraat</v>
      </c>
      <c r="V4252" s="62" t="str">
        <f t="shared" si="1301"/>
        <v>ALN02118</v>
      </c>
      <c r="W4252" s="15" t="e">
        <f>IF(J4252,#REF!,"")</f>
        <v>#REF!</v>
      </c>
      <c r="X4252" s="15" t="e">
        <f>IF(J4252,#REF!,"")</f>
        <v>#REF!</v>
      </c>
      <c r="Y4252" s="62" t="str">
        <f t="shared" si="1302"/>
        <v xml:space="preserve"> </v>
      </c>
      <c r="AA4252" s="69"/>
      <c r="AB4252" s="90">
        <v>3</v>
      </c>
      <c r="AC4252" s="5" t="s">
        <v>675</v>
      </c>
      <c r="AD4252" s="90" t="str">
        <f t="shared" si="1303"/>
        <v/>
      </c>
      <c r="AE4252" s="90" t="str">
        <f t="shared" si="1304"/>
        <v/>
      </c>
      <c r="AF4252" t="str">
        <f t="shared" si="1305"/>
        <v/>
      </c>
      <c r="AH4252" t="str">
        <f t="shared" si="1292"/>
        <v/>
      </c>
      <c r="AI4252" t="str">
        <f>IF(AH4252&gt;"",VLOOKUP(AH4252,'MAATREGELEN TBV BESTEK '!$A$3:$N$34,11,FALSE),"")</f>
        <v/>
      </c>
      <c r="AJ4252" t="str">
        <f>IF(AH4252&gt;"",VLOOKUP(AH4252,'MAATREGELEN TBV BESTEK '!$A$3:$N$34,13,FALSE),"")</f>
        <v/>
      </c>
      <c r="AK4252" t="str">
        <f>IF(AH4252&gt;"",VLOOKUP(AH4252,'MAATREGELEN TBV BESTEK '!$A$3:$N$34,14,FALSE),"")</f>
        <v/>
      </c>
    </row>
    <row r="4253" spans="1:37" ht="12" customHeight="1">
      <c r="A4253" s="49">
        <v>239554.10200000001</v>
      </c>
      <c r="B4253" s="49">
        <v>440046.72100000002</v>
      </c>
      <c r="C4253" t="s">
        <v>2944</v>
      </c>
      <c r="D4253" t="s">
        <v>4563</v>
      </c>
      <c r="E4253">
        <v>3</v>
      </c>
      <c r="F4253" t="s">
        <v>5915</v>
      </c>
      <c r="G4253" t="s">
        <v>672</v>
      </c>
      <c r="H4253" s="64" t="s">
        <v>2939</v>
      </c>
      <c r="J4253">
        <f t="shared" si="1293"/>
        <v>1</v>
      </c>
      <c r="K4253" t="str">
        <f t="shared" si="1294"/>
        <v/>
      </c>
      <c r="L4253" t="str">
        <f t="shared" si="1289"/>
        <v/>
      </c>
      <c r="M4253">
        <f t="shared" si="1295"/>
        <v>239554.10200000001</v>
      </c>
      <c r="N4253">
        <f t="shared" si="1296"/>
        <v>440046.72100000002</v>
      </c>
      <c r="O4253" t="str">
        <f t="shared" si="1297"/>
        <v>wit rondje</v>
      </c>
      <c r="P4253" t="str">
        <f t="shared" si="1298"/>
        <v>ALN02119</v>
      </c>
      <c r="Q4253" t="str">
        <f t="shared" si="1288"/>
        <v>Lph 3</v>
      </c>
      <c r="R4253" t="str">
        <f t="shared" si="1290"/>
        <v/>
      </c>
      <c r="T4253" t="str">
        <f t="shared" si="1299"/>
        <v>BREDEVOORT</v>
      </c>
      <c r="U4253" t="str">
        <f t="shared" si="1300"/>
        <v>Officierstraat</v>
      </c>
      <c r="V4253" s="62" t="str">
        <f t="shared" si="1301"/>
        <v>ALN02119</v>
      </c>
      <c r="W4253" s="15" t="e">
        <f>IF(J4253,#REF!,"")</f>
        <v>#REF!</v>
      </c>
      <c r="X4253" s="15" t="e">
        <f>IF(J4253,#REF!,"")</f>
        <v>#REF!</v>
      </c>
      <c r="Y4253" s="62" t="str">
        <f t="shared" si="1302"/>
        <v xml:space="preserve"> </v>
      </c>
      <c r="AA4253" s="69"/>
      <c r="AB4253" s="90">
        <v>3</v>
      </c>
      <c r="AC4253" s="5" t="s">
        <v>675</v>
      </c>
      <c r="AD4253" s="90" t="str">
        <f t="shared" si="1303"/>
        <v/>
      </c>
      <c r="AE4253" s="90" t="str">
        <f t="shared" si="1304"/>
        <v/>
      </c>
      <c r="AF4253" t="str">
        <f t="shared" si="1305"/>
        <v/>
      </c>
      <c r="AH4253" t="str">
        <f t="shared" si="1292"/>
        <v/>
      </c>
      <c r="AI4253" t="str">
        <f>IF(AH4253&gt;"",VLOOKUP(AH4253,'MAATREGELEN TBV BESTEK '!$A$3:$N$34,11,FALSE),"")</f>
        <v/>
      </c>
      <c r="AJ4253" t="str">
        <f>IF(AH4253&gt;"",VLOOKUP(AH4253,'MAATREGELEN TBV BESTEK '!$A$3:$N$34,13,FALSE),"")</f>
        <v/>
      </c>
      <c r="AK4253" t="str">
        <f>IF(AH4253&gt;"",VLOOKUP(AH4253,'MAATREGELEN TBV BESTEK '!$A$3:$N$34,14,FALSE),"")</f>
        <v/>
      </c>
    </row>
    <row r="4254" spans="1:37" ht="12" customHeight="1">
      <c r="A4254" s="49">
        <v>237115.84599999999</v>
      </c>
      <c r="B4254" s="49">
        <v>438560.63199999998</v>
      </c>
      <c r="C4254" s="50" t="s">
        <v>2945</v>
      </c>
      <c r="D4254" t="s">
        <v>5914</v>
      </c>
      <c r="E4254">
        <v>8</v>
      </c>
      <c r="F4254" t="s">
        <v>2501</v>
      </c>
      <c r="G4254" t="s">
        <v>2427</v>
      </c>
      <c r="H4254" s="66" t="s">
        <v>2946</v>
      </c>
      <c r="I4254" s="54" t="s">
        <v>6067</v>
      </c>
      <c r="J4254">
        <f t="shared" si="1293"/>
        <v>1</v>
      </c>
      <c r="K4254" t="str">
        <f t="shared" si="1294"/>
        <v>dicht</v>
      </c>
      <c r="L4254" t="str">
        <f t="shared" si="1289"/>
        <v>rood</v>
      </c>
      <c r="M4254">
        <f t="shared" si="1295"/>
        <v>237115.84599999999</v>
      </c>
      <c r="N4254">
        <f t="shared" si="1296"/>
        <v>438560.63199999998</v>
      </c>
      <c r="O4254" t="str">
        <f t="shared" si="1297"/>
        <v>rood dicht</v>
      </c>
      <c r="P4254" t="str">
        <f t="shared" si="1298"/>
        <v>ALN00269</v>
      </c>
      <c r="Q4254" t="str">
        <f t="shared" si="1288"/>
        <v>Lph 8</v>
      </c>
      <c r="R4254" t="str">
        <f t="shared" si="1290"/>
        <v>Brisa PLUS</v>
      </c>
      <c r="T4254" t="str">
        <f t="shared" si="1299"/>
        <v>AALTEN</v>
      </c>
      <c r="U4254" t="str">
        <f t="shared" si="1300"/>
        <v>Oosterkerkstraat</v>
      </c>
      <c r="V4254" s="62" t="str">
        <f t="shared" si="1301"/>
        <v>ALN00269</v>
      </c>
      <c r="W4254" s="15" t="e">
        <f>IF(J4254,#REF!,"")</f>
        <v>#REF!</v>
      </c>
      <c r="X4254" s="15" t="e">
        <f>IF(J4254,#REF!,"")</f>
        <v>#REF!</v>
      </c>
      <c r="Y4254" s="62" t="str">
        <f t="shared" si="1302"/>
        <v>MV AV</v>
      </c>
      <c r="AA4254" s="69"/>
      <c r="AB4254" s="90">
        <v>6.25</v>
      </c>
      <c r="AC4254" s="5" t="s">
        <v>4537</v>
      </c>
      <c r="AD4254" s="90">
        <f t="shared" si="1303"/>
        <v>8</v>
      </c>
      <c r="AE4254" s="90" t="str">
        <f t="shared" si="1304"/>
        <v>Brisa PLUS</v>
      </c>
      <c r="AF4254" s="22" t="str">
        <f>IF(Y4254="AV","Armatuur "&amp;AE4254&amp;" leveren en plaatsen op LM "&amp;AB4254&amp;"m","")&amp;IF(Y4254="MV AV","Mast en armatuur leveren en plaatsen, "&amp;AE4254&amp;" en LM "&amp;AD4254&amp;"m, oude mast "&amp;AB4254&amp;"m verwijderen","")&amp;IF(Y4254="NM NA","Nwe mast en nw armatuur leveren en plaatsen, "&amp;AE4254&amp;" en LM "&amp;AD4254&amp;"m","")&amp;IF(Y4254="NLP","Nieuw lichtpunt bijplaatsen, "&amp;AE4254&amp;" en LM "&amp;AD4254&amp;"m","")</f>
        <v>Mast en armatuur leveren en plaatsen, Brisa PLUS en LM 8m, oude mast 6,25m verwijderen</v>
      </c>
      <c r="AH4254" t="str">
        <f t="shared" si="1292"/>
        <v>MV AV 6,25-&gt;8 Brisa PLUS</v>
      </c>
      <c r="AI4254">
        <f>IF(AH4254&gt;"",VLOOKUP(AH4254,'MAATREGELEN TBV BESTEK '!$A$3:$N$34,11,FALSE),"")</f>
        <v>134090</v>
      </c>
      <c r="AJ4254">
        <f>IF(AH4254&gt;"",VLOOKUP(AH4254,'MAATREGELEN TBV BESTEK '!$A$3:$N$34,13,FALSE),"")</f>
        <v>711030</v>
      </c>
      <c r="AK4254">
        <f>IF(AH4254&gt;"",VLOOKUP(AH4254,'MAATREGELEN TBV BESTEK '!$A$3:$N$34,14,FALSE),"")</f>
        <v>721230</v>
      </c>
    </row>
    <row r="4255" spans="1:37" ht="12" customHeight="1">
      <c r="A4255" s="49">
        <v>237115.84599999999</v>
      </c>
      <c r="B4255" s="49">
        <v>438560.63199999998</v>
      </c>
      <c r="C4255" t="s">
        <v>2945</v>
      </c>
      <c r="D4255" t="s">
        <v>4563</v>
      </c>
      <c r="E4255" t="s">
        <v>5915</v>
      </c>
      <c r="F4255" t="s">
        <v>5915</v>
      </c>
      <c r="G4255" t="s">
        <v>2427</v>
      </c>
      <c r="H4255" s="64" t="s">
        <v>2946</v>
      </c>
      <c r="J4255">
        <f t="shared" si="1293"/>
        <v>0</v>
      </c>
      <c r="K4255" t="str">
        <f t="shared" si="1294"/>
        <v/>
      </c>
      <c r="L4255" t="str">
        <f t="shared" si="1289"/>
        <v/>
      </c>
      <c r="M4255" t="str">
        <f t="shared" si="1295"/>
        <v/>
      </c>
      <c r="N4255" t="str">
        <f t="shared" si="1296"/>
        <v/>
      </c>
      <c r="O4255" t="str">
        <f t="shared" si="1297"/>
        <v/>
      </c>
      <c r="P4255" t="str">
        <f t="shared" si="1298"/>
        <v/>
      </c>
      <c r="R4255" t="str">
        <f t="shared" si="1290"/>
        <v/>
      </c>
      <c r="T4255" t="str">
        <f t="shared" si="1299"/>
        <v>AALTEN</v>
      </c>
      <c r="U4255" t="str">
        <f t="shared" si="1300"/>
        <v>Oosterkerkstraat</v>
      </c>
      <c r="V4255" s="62" t="str">
        <f t="shared" si="1301"/>
        <v/>
      </c>
      <c r="W4255" s="15" t="str">
        <f>IF(J4255,#REF!,"")</f>
        <v/>
      </c>
      <c r="X4255" s="15" t="str">
        <f>IF(J4255,#REF!,"")</f>
        <v/>
      </c>
      <c r="Y4255" s="62" t="str">
        <f t="shared" si="1302"/>
        <v xml:space="preserve"> </v>
      </c>
      <c r="AA4255" s="69"/>
      <c r="AB4255" s="90" t="s">
        <v>5915</v>
      </c>
      <c r="AC4255" s="5" t="s">
        <v>5915</v>
      </c>
      <c r="AD4255" s="90" t="str">
        <f t="shared" si="1303"/>
        <v/>
      </c>
      <c r="AE4255" s="90" t="str">
        <f t="shared" si="1304"/>
        <v/>
      </c>
      <c r="AF4255" t="str">
        <f>IF(Y4255="AV","Armatuur "&amp;AE4255&amp;" leveren en plaatsen op LM "&amp;AD4255&amp;"m","")&amp;IF(Y4255="MV AV","Mast en armatuur leveren en plaatsen, "&amp;AE4255&amp;" en LM "&amp;AD4255&amp;"m, oude mast "&amp;AB4255&amp;"m verwijderen","")&amp;IF(Y4255="NM NA","Nwe mast en nw armatuur leveren en plaatsen, "&amp;AE4255&amp;" en LM "&amp;AD4255&amp;"m, oude mast "&amp;AB4255&amp;"m verwijderen","")&amp;IF(Y4255="NLP","Nieuw lichtpunt bijplaatsen, "&amp;AE4255&amp;" en LM "&amp;AD4255&amp;"m","")</f>
        <v/>
      </c>
      <c r="AH4255" t="str">
        <f t="shared" si="1292"/>
        <v/>
      </c>
      <c r="AI4255" t="str">
        <f>IF(AH4255&gt;"",VLOOKUP(AH4255,'MAATREGELEN TBV BESTEK '!$A$3:$N$34,11,FALSE),"")</f>
        <v/>
      </c>
      <c r="AJ4255" t="str">
        <f>IF(AH4255&gt;"",VLOOKUP(AH4255,'MAATREGELEN TBV BESTEK '!$A$3:$N$34,13,FALSE),"")</f>
        <v/>
      </c>
      <c r="AK4255" t="str">
        <f>IF(AH4255&gt;"",VLOOKUP(AH4255,'MAATREGELEN TBV BESTEK '!$A$3:$N$34,14,FALSE),"")</f>
        <v/>
      </c>
    </row>
    <row r="4256" spans="1:37" ht="12" customHeight="1">
      <c r="A4256" s="49">
        <v>237144.666</v>
      </c>
      <c r="B4256" s="49">
        <v>438561.25400000002</v>
      </c>
      <c r="C4256" s="50" t="s">
        <v>2947</v>
      </c>
      <c r="D4256" t="s">
        <v>5914</v>
      </c>
      <c r="E4256">
        <v>8</v>
      </c>
      <c r="F4256" t="s">
        <v>2501</v>
      </c>
      <c r="G4256" t="s">
        <v>2427</v>
      </c>
      <c r="H4256" s="66" t="s">
        <v>2946</v>
      </c>
      <c r="I4256" s="59" t="s">
        <v>6073</v>
      </c>
      <c r="J4256">
        <f t="shared" si="1293"/>
        <v>1</v>
      </c>
      <c r="K4256" t="str">
        <f t="shared" si="1294"/>
        <v>dicht</v>
      </c>
      <c r="L4256" t="str">
        <f t="shared" si="1289"/>
        <v>rood</v>
      </c>
      <c r="M4256">
        <f t="shared" si="1295"/>
        <v>237144.666</v>
      </c>
      <c r="N4256">
        <f t="shared" si="1296"/>
        <v>438561.25400000002</v>
      </c>
      <c r="O4256" t="str">
        <f t="shared" si="1297"/>
        <v>rood dicht</v>
      </c>
      <c r="P4256" t="str">
        <f t="shared" si="1298"/>
        <v>ALN00270</v>
      </c>
      <c r="Q4256" t="str">
        <f>$O$2&amp;E4256</f>
        <v>Lph 8</v>
      </c>
      <c r="R4256" t="str">
        <f t="shared" si="1290"/>
        <v>Brisa PLUS</v>
      </c>
      <c r="T4256" t="str">
        <f t="shared" si="1299"/>
        <v>AALTEN</v>
      </c>
      <c r="U4256" t="str">
        <f t="shared" si="1300"/>
        <v>Oosterkerkstraat</v>
      </c>
      <c r="V4256" s="62" t="str">
        <f t="shared" si="1301"/>
        <v>ALN00270</v>
      </c>
      <c r="W4256" s="15" t="e">
        <f>IF(J4256,#REF!,"")</f>
        <v>#REF!</v>
      </c>
      <c r="X4256" s="15" t="e">
        <f>IF(J4256,#REF!,"")</f>
        <v>#REF!</v>
      </c>
      <c r="Y4256" s="62" t="str">
        <f t="shared" si="1302"/>
        <v>MV AV</v>
      </c>
      <c r="AA4256" s="69"/>
      <c r="AB4256" s="90">
        <v>6.25</v>
      </c>
      <c r="AC4256" s="5" t="s">
        <v>4537</v>
      </c>
      <c r="AD4256" s="90">
        <f t="shared" si="1303"/>
        <v>8</v>
      </c>
      <c r="AE4256" s="90" t="str">
        <f t="shared" si="1304"/>
        <v>Brisa PLUS</v>
      </c>
      <c r="AF4256" s="22" t="str">
        <f>IF(Y4256="AV","Armatuur "&amp;AE4256&amp;" leveren en plaatsen op LM "&amp;AB4256&amp;"m","")&amp;IF(Y4256="MV AV","Mast en armatuur leveren en plaatsen, "&amp;AE4256&amp;" en LM "&amp;AD4256&amp;"m, oude mast "&amp;AB4256&amp;"m verwijderen","")&amp;IF(Y4256="NM NA","Nwe mast en nw armatuur leveren en plaatsen, "&amp;AE4256&amp;" en LM "&amp;AD4256&amp;"m","")&amp;IF(Y4256="NLP","Nieuw lichtpunt bijplaatsen, "&amp;AE4256&amp;" en LM "&amp;AD4256&amp;"m","")</f>
        <v>Mast en armatuur leveren en plaatsen, Brisa PLUS en LM 8m, oude mast 6,25m verwijderen</v>
      </c>
      <c r="AH4256" t="str">
        <f t="shared" si="1292"/>
        <v>MV AV 6,25-&gt;8 Brisa PLUS</v>
      </c>
      <c r="AI4256">
        <f>IF(AH4256&gt;"",VLOOKUP(AH4256,'MAATREGELEN TBV BESTEK '!$A$3:$N$34,11,FALSE),"")</f>
        <v>134090</v>
      </c>
      <c r="AJ4256">
        <f>IF(AH4256&gt;"",VLOOKUP(AH4256,'MAATREGELEN TBV BESTEK '!$A$3:$N$34,13,FALSE),"")</f>
        <v>711030</v>
      </c>
      <c r="AK4256">
        <f>IF(AH4256&gt;"",VLOOKUP(AH4256,'MAATREGELEN TBV BESTEK '!$A$3:$N$34,14,FALSE),"")</f>
        <v>721230</v>
      </c>
    </row>
    <row r="4257" spans="1:37" ht="12" customHeight="1">
      <c r="A4257" s="49">
        <v>237144.666</v>
      </c>
      <c r="B4257" s="49">
        <v>438561.25400000002</v>
      </c>
      <c r="C4257" t="s">
        <v>2947</v>
      </c>
      <c r="D4257" t="s">
        <v>4563</v>
      </c>
      <c r="E4257" t="s">
        <v>5915</v>
      </c>
      <c r="F4257" t="s">
        <v>5915</v>
      </c>
      <c r="G4257" t="s">
        <v>2427</v>
      </c>
      <c r="H4257" s="64" t="s">
        <v>2946</v>
      </c>
      <c r="J4257">
        <f t="shared" si="1293"/>
        <v>0</v>
      </c>
      <c r="K4257" t="str">
        <f t="shared" si="1294"/>
        <v/>
      </c>
      <c r="L4257" t="str">
        <f t="shared" si="1289"/>
        <v/>
      </c>
      <c r="M4257" t="str">
        <f t="shared" si="1295"/>
        <v/>
      </c>
      <c r="N4257" t="str">
        <f t="shared" si="1296"/>
        <v/>
      </c>
      <c r="O4257" t="str">
        <f t="shared" si="1297"/>
        <v/>
      </c>
      <c r="P4257" t="str">
        <f t="shared" si="1298"/>
        <v/>
      </c>
      <c r="R4257" t="str">
        <f t="shared" si="1290"/>
        <v/>
      </c>
      <c r="T4257" t="str">
        <f t="shared" si="1299"/>
        <v>AALTEN</v>
      </c>
      <c r="U4257" t="str">
        <f t="shared" si="1300"/>
        <v>Oosterkerkstraat</v>
      </c>
      <c r="V4257" s="62" t="str">
        <f t="shared" si="1301"/>
        <v/>
      </c>
      <c r="W4257" s="15" t="str">
        <f>IF(J4257,#REF!,"")</f>
        <v/>
      </c>
      <c r="X4257" s="15" t="str">
        <f>IF(J4257,#REF!,"")</f>
        <v/>
      </c>
      <c r="Y4257" s="62" t="str">
        <f t="shared" si="1302"/>
        <v xml:space="preserve"> </v>
      </c>
      <c r="AA4257" s="69"/>
      <c r="AB4257" s="90" t="s">
        <v>5915</v>
      </c>
      <c r="AC4257" s="5" t="s">
        <v>5915</v>
      </c>
      <c r="AD4257" s="90" t="str">
        <f t="shared" si="1303"/>
        <v/>
      </c>
      <c r="AE4257" s="90" t="str">
        <f t="shared" si="1304"/>
        <v/>
      </c>
      <c r="AF4257" t="str">
        <f>IF(Y4257="AV","Armatuur "&amp;AE4257&amp;" leveren en plaatsen op LM "&amp;AD4257&amp;"m","")&amp;IF(Y4257="MV AV","Mast en armatuur leveren en plaatsen, "&amp;AE4257&amp;" en LM "&amp;AD4257&amp;"m, oude mast "&amp;AB4257&amp;"m verwijderen","")&amp;IF(Y4257="NM NA","Nwe mast en nw armatuur leveren en plaatsen, "&amp;AE4257&amp;" en LM "&amp;AD4257&amp;"m, oude mast "&amp;AB4257&amp;"m verwijderen","")&amp;IF(Y4257="NLP","Nieuw lichtpunt bijplaatsen, "&amp;AE4257&amp;" en LM "&amp;AD4257&amp;"m","")</f>
        <v/>
      </c>
      <c r="AH4257" t="str">
        <f t="shared" si="1292"/>
        <v/>
      </c>
      <c r="AI4257" t="str">
        <f>IF(AH4257&gt;"",VLOOKUP(AH4257,'MAATREGELEN TBV BESTEK '!$A$3:$N$34,11,FALSE),"")</f>
        <v/>
      </c>
      <c r="AJ4257" t="str">
        <f>IF(AH4257&gt;"",VLOOKUP(AH4257,'MAATREGELEN TBV BESTEK '!$A$3:$N$34,13,FALSE),"")</f>
        <v/>
      </c>
      <c r="AK4257" t="str">
        <f>IF(AH4257&gt;"",VLOOKUP(AH4257,'MAATREGELEN TBV BESTEK '!$A$3:$N$34,14,FALSE),"")</f>
        <v/>
      </c>
    </row>
    <row r="4258" spans="1:37" ht="12" customHeight="1">
      <c r="A4258" s="49">
        <v>237165.193</v>
      </c>
      <c r="B4258" s="49">
        <v>438549.64299999998</v>
      </c>
      <c r="C4258" s="50" t="s">
        <v>2948</v>
      </c>
      <c r="D4258" t="s">
        <v>5914</v>
      </c>
      <c r="E4258">
        <v>8</v>
      </c>
      <c r="F4258" t="s">
        <v>2501</v>
      </c>
      <c r="G4258" t="s">
        <v>2427</v>
      </c>
      <c r="H4258" s="66" t="s">
        <v>2946</v>
      </c>
      <c r="I4258" s="59" t="s">
        <v>6073</v>
      </c>
      <c r="J4258">
        <f t="shared" si="1293"/>
        <v>1</v>
      </c>
      <c r="K4258" t="str">
        <f t="shared" si="1294"/>
        <v>dicht</v>
      </c>
      <c r="L4258" t="str">
        <f t="shared" si="1289"/>
        <v>rood</v>
      </c>
      <c r="M4258">
        <f t="shared" si="1295"/>
        <v>237165.193</v>
      </c>
      <c r="N4258">
        <f t="shared" si="1296"/>
        <v>438549.64299999998</v>
      </c>
      <c r="O4258" t="str">
        <f t="shared" si="1297"/>
        <v>rood dicht</v>
      </c>
      <c r="P4258" t="str">
        <f t="shared" si="1298"/>
        <v>ALN00271</v>
      </c>
      <c r="Q4258" t="str">
        <f>$O$2&amp;E4258</f>
        <v>Lph 8</v>
      </c>
      <c r="R4258" t="str">
        <f t="shared" si="1290"/>
        <v>Brisa PLUS</v>
      </c>
      <c r="T4258" t="str">
        <f t="shared" si="1299"/>
        <v>AALTEN</v>
      </c>
      <c r="U4258" t="str">
        <f t="shared" si="1300"/>
        <v>Oosterkerkstraat</v>
      </c>
      <c r="V4258" s="62" t="str">
        <f t="shared" si="1301"/>
        <v>ALN00271</v>
      </c>
      <c r="W4258" s="15" t="e">
        <f>IF(J4258,#REF!,"")</f>
        <v>#REF!</v>
      </c>
      <c r="X4258" s="15" t="e">
        <f>IF(J4258,#REF!,"")</f>
        <v>#REF!</v>
      </c>
      <c r="Y4258" s="62" t="str">
        <f t="shared" si="1302"/>
        <v>MV AV</v>
      </c>
      <c r="AA4258" s="69"/>
      <c r="AB4258" s="90">
        <v>6.25</v>
      </c>
      <c r="AC4258" s="5" t="s">
        <v>4537</v>
      </c>
      <c r="AD4258" s="90">
        <f t="shared" si="1303"/>
        <v>8</v>
      </c>
      <c r="AE4258" s="90" t="str">
        <f t="shared" si="1304"/>
        <v>Brisa PLUS</v>
      </c>
      <c r="AF4258" s="22" t="str">
        <f>IF(Y4258="AV","Armatuur "&amp;AE4258&amp;" leveren en plaatsen op LM "&amp;AB4258&amp;"m","")&amp;IF(Y4258="MV AV","Mast en armatuur leveren en plaatsen, "&amp;AE4258&amp;" en LM "&amp;AD4258&amp;"m, oude mast "&amp;AB4258&amp;"m verwijderen","")&amp;IF(Y4258="NM NA","Nwe mast en nw armatuur leveren en plaatsen, "&amp;AE4258&amp;" en LM "&amp;AD4258&amp;"m","")&amp;IF(Y4258="NLP","Nieuw lichtpunt bijplaatsen, "&amp;AE4258&amp;" en LM "&amp;AD4258&amp;"m","")</f>
        <v>Mast en armatuur leveren en plaatsen, Brisa PLUS en LM 8m, oude mast 6,25m verwijderen</v>
      </c>
      <c r="AH4258" t="str">
        <f t="shared" si="1292"/>
        <v>MV AV 6,25-&gt;8 Brisa PLUS</v>
      </c>
      <c r="AI4258">
        <f>IF(AH4258&gt;"",VLOOKUP(AH4258,'MAATREGELEN TBV BESTEK '!$A$3:$N$34,11,FALSE),"")</f>
        <v>134090</v>
      </c>
      <c r="AJ4258">
        <f>IF(AH4258&gt;"",VLOOKUP(AH4258,'MAATREGELEN TBV BESTEK '!$A$3:$N$34,13,FALSE),"")</f>
        <v>711030</v>
      </c>
      <c r="AK4258">
        <f>IF(AH4258&gt;"",VLOOKUP(AH4258,'MAATREGELEN TBV BESTEK '!$A$3:$N$34,14,FALSE),"")</f>
        <v>721230</v>
      </c>
    </row>
    <row r="4259" spans="1:37" ht="12" customHeight="1">
      <c r="A4259" s="49">
        <v>237165.193</v>
      </c>
      <c r="B4259" s="49">
        <v>438549.64299999998</v>
      </c>
      <c r="C4259" t="s">
        <v>2948</v>
      </c>
      <c r="D4259" t="s">
        <v>4563</v>
      </c>
      <c r="E4259" t="s">
        <v>5915</v>
      </c>
      <c r="F4259" t="s">
        <v>5915</v>
      </c>
      <c r="G4259" t="s">
        <v>2427</v>
      </c>
      <c r="H4259" s="64" t="s">
        <v>2946</v>
      </c>
      <c r="J4259">
        <f t="shared" si="1293"/>
        <v>0</v>
      </c>
      <c r="K4259" t="str">
        <f t="shared" si="1294"/>
        <v/>
      </c>
      <c r="L4259" t="str">
        <f t="shared" si="1289"/>
        <v/>
      </c>
      <c r="M4259" t="str">
        <f t="shared" si="1295"/>
        <v/>
      </c>
      <c r="N4259" t="str">
        <f t="shared" si="1296"/>
        <v/>
      </c>
      <c r="O4259" t="str">
        <f t="shared" si="1297"/>
        <v/>
      </c>
      <c r="P4259" t="str">
        <f t="shared" si="1298"/>
        <v/>
      </c>
      <c r="R4259" t="str">
        <f t="shared" si="1290"/>
        <v/>
      </c>
      <c r="T4259" t="str">
        <f t="shared" si="1299"/>
        <v>AALTEN</v>
      </c>
      <c r="U4259" t="str">
        <f t="shared" si="1300"/>
        <v>Oosterkerkstraat</v>
      </c>
      <c r="V4259" s="62" t="str">
        <f t="shared" si="1301"/>
        <v/>
      </c>
      <c r="W4259" s="15" t="str">
        <f>IF(J4259,#REF!,"")</f>
        <v/>
      </c>
      <c r="X4259" s="15" t="str">
        <f>IF(J4259,#REF!,"")</f>
        <v/>
      </c>
      <c r="Y4259" s="62" t="str">
        <f t="shared" si="1302"/>
        <v xml:space="preserve"> </v>
      </c>
      <c r="AA4259" s="69"/>
      <c r="AB4259" s="90" t="s">
        <v>5915</v>
      </c>
      <c r="AC4259" s="5" t="s">
        <v>5915</v>
      </c>
      <c r="AD4259" s="90" t="str">
        <f t="shared" si="1303"/>
        <v/>
      </c>
      <c r="AE4259" s="90" t="str">
        <f t="shared" si="1304"/>
        <v/>
      </c>
      <c r="AF4259" t="str">
        <f>IF(Y4259="AV","Armatuur "&amp;AE4259&amp;" leveren en plaatsen op LM "&amp;AD4259&amp;"m","")&amp;IF(Y4259="MV AV","Mast en armatuur leveren en plaatsen, "&amp;AE4259&amp;" en LM "&amp;AD4259&amp;"m, oude mast "&amp;AB4259&amp;"m verwijderen","")&amp;IF(Y4259="NM NA","Nwe mast en nw armatuur leveren en plaatsen, "&amp;AE4259&amp;" en LM "&amp;AD4259&amp;"m, oude mast "&amp;AB4259&amp;"m verwijderen","")&amp;IF(Y4259="NLP","Nieuw lichtpunt bijplaatsen, "&amp;AE4259&amp;" en LM "&amp;AD4259&amp;"m","")</f>
        <v/>
      </c>
      <c r="AH4259" t="str">
        <f t="shared" si="1292"/>
        <v/>
      </c>
      <c r="AI4259" t="str">
        <f>IF(AH4259&gt;"",VLOOKUP(AH4259,'MAATREGELEN TBV BESTEK '!$A$3:$N$34,11,FALSE),"")</f>
        <v/>
      </c>
      <c r="AJ4259" t="str">
        <f>IF(AH4259&gt;"",VLOOKUP(AH4259,'MAATREGELEN TBV BESTEK '!$A$3:$N$34,13,FALSE),"")</f>
        <v/>
      </c>
      <c r="AK4259" t="str">
        <f>IF(AH4259&gt;"",VLOOKUP(AH4259,'MAATREGELEN TBV BESTEK '!$A$3:$N$34,14,FALSE),"")</f>
        <v/>
      </c>
    </row>
    <row r="4260" spans="1:37" ht="12" customHeight="1">
      <c r="A4260" s="49">
        <v>237197.74600000001</v>
      </c>
      <c r="B4260" s="49">
        <v>438554.61900000001</v>
      </c>
      <c r="C4260" s="50" t="s">
        <v>2949</v>
      </c>
      <c r="D4260" t="s">
        <v>5914</v>
      </c>
      <c r="E4260">
        <v>8</v>
      </c>
      <c r="F4260" t="s">
        <v>2501</v>
      </c>
      <c r="G4260" t="s">
        <v>2427</v>
      </c>
      <c r="H4260" s="66" t="s">
        <v>2946</v>
      </c>
      <c r="I4260" s="59" t="s">
        <v>6073</v>
      </c>
      <c r="J4260">
        <f t="shared" si="1293"/>
        <v>1</v>
      </c>
      <c r="K4260" t="str">
        <f t="shared" si="1294"/>
        <v>dicht</v>
      </c>
      <c r="L4260" t="str">
        <f t="shared" si="1289"/>
        <v>rood</v>
      </c>
      <c r="M4260">
        <f t="shared" si="1295"/>
        <v>237197.74600000001</v>
      </c>
      <c r="N4260">
        <f t="shared" si="1296"/>
        <v>438554.61900000001</v>
      </c>
      <c r="O4260" t="str">
        <f t="shared" si="1297"/>
        <v>rood dicht</v>
      </c>
      <c r="P4260" t="str">
        <f t="shared" si="1298"/>
        <v>ALN00272</v>
      </c>
      <c r="Q4260" t="str">
        <f>$O$2&amp;E4260</f>
        <v>Lph 8</v>
      </c>
      <c r="R4260" t="str">
        <f t="shared" si="1290"/>
        <v>Brisa PLUS</v>
      </c>
      <c r="T4260" t="str">
        <f t="shared" si="1299"/>
        <v>AALTEN</v>
      </c>
      <c r="U4260" t="str">
        <f t="shared" si="1300"/>
        <v>Oosterkerkstraat</v>
      </c>
      <c r="V4260" s="62" t="str">
        <f t="shared" si="1301"/>
        <v>ALN00272</v>
      </c>
      <c r="W4260" s="15" t="e">
        <f>IF(J4260,#REF!,"")</f>
        <v>#REF!</v>
      </c>
      <c r="X4260" s="15" t="e">
        <f>IF(J4260,#REF!,"")</f>
        <v>#REF!</v>
      </c>
      <c r="Y4260" s="62" t="str">
        <f t="shared" si="1302"/>
        <v>MV AV</v>
      </c>
      <c r="AA4260" s="69"/>
      <c r="AB4260" s="90">
        <v>6.25</v>
      </c>
      <c r="AC4260" s="5" t="s">
        <v>4537</v>
      </c>
      <c r="AD4260" s="90">
        <f t="shared" si="1303"/>
        <v>8</v>
      </c>
      <c r="AE4260" s="90" t="str">
        <f t="shared" si="1304"/>
        <v>Brisa PLUS</v>
      </c>
      <c r="AF4260" s="22" t="str">
        <f>IF(Y4260="AV","Armatuur "&amp;AE4260&amp;" leveren en plaatsen op LM "&amp;AB4260&amp;"m","")&amp;IF(Y4260="MV AV","Mast en armatuur leveren en plaatsen, "&amp;AE4260&amp;" en LM "&amp;AD4260&amp;"m, oude mast "&amp;AB4260&amp;"m verwijderen","")&amp;IF(Y4260="NM NA","Nwe mast en nw armatuur leveren en plaatsen, "&amp;AE4260&amp;" en LM "&amp;AD4260&amp;"m","")&amp;IF(Y4260="NLP","Nieuw lichtpunt bijplaatsen, "&amp;AE4260&amp;" en LM "&amp;AD4260&amp;"m","")</f>
        <v>Mast en armatuur leveren en plaatsen, Brisa PLUS en LM 8m, oude mast 6,25m verwijderen</v>
      </c>
      <c r="AH4260" t="str">
        <f t="shared" si="1292"/>
        <v>MV AV 6,25-&gt;8 Brisa PLUS</v>
      </c>
      <c r="AI4260">
        <f>IF(AH4260&gt;"",VLOOKUP(AH4260,'MAATREGELEN TBV BESTEK '!$A$3:$N$34,11,FALSE),"")</f>
        <v>134090</v>
      </c>
      <c r="AJ4260">
        <f>IF(AH4260&gt;"",VLOOKUP(AH4260,'MAATREGELEN TBV BESTEK '!$A$3:$N$34,13,FALSE),"")</f>
        <v>711030</v>
      </c>
      <c r="AK4260">
        <f>IF(AH4260&gt;"",VLOOKUP(AH4260,'MAATREGELEN TBV BESTEK '!$A$3:$N$34,14,FALSE),"")</f>
        <v>721230</v>
      </c>
    </row>
    <row r="4261" spans="1:37" ht="12" customHeight="1">
      <c r="A4261" s="49">
        <v>237197.74600000001</v>
      </c>
      <c r="B4261" s="49">
        <v>438554.61900000001</v>
      </c>
      <c r="C4261" t="s">
        <v>2949</v>
      </c>
      <c r="D4261" t="s">
        <v>4563</v>
      </c>
      <c r="E4261" t="s">
        <v>5915</v>
      </c>
      <c r="F4261" t="s">
        <v>5915</v>
      </c>
      <c r="G4261" t="s">
        <v>2427</v>
      </c>
      <c r="H4261" s="64" t="s">
        <v>2946</v>
      </c>
      <c r="J4261">
        <f t="shared" si="1293"/>
        <v>0</v>
      </c>
      <c r="K4261" t="str">
        <f t="shared" si="1294"/>
        <v/>
      </c>
      <c r="L4261" t="str">
        <f t="shared" si="1289"/>
        <v/>
      </c>
      <c r="M4261" t="str">
        <f t="shared" si="1295"/>
        <v/>
      </c>
      <c r="N4261" t="str">
        <f t="shared" si="1296"/>
        <v/>
      </c>
      <c r="O4261" t="str">
        <f t="shared" si="1297"/>
        <v/>
      </c>
      <c r="P4261" t="str">
        <f t="shared" si="1298"/>
        <v/>
      </c>
      <c r="R4261" t="str">
        <f t="shared" si="1290"/>
        <v/>
      </c>
      <c r="T4261" t="str">
        <f t="shared" si="1299"/>
        <v>AALTEN</v>
      </c>
      <c r="U4261" t="str">
        <f t="shared" si="1300"/>
        <v>Oosterkerkstraat</v>
      </c>
      <c r="V4261" s="62" t="str">
        <f t="shared" si="1301"/>
        <v/>
      </c>
      <c r="W4261" s="15" t="str">
        <f>IF(J4261,#REF!,"")</f>
        <v/>
      </c>
      <c r="X4261" s="15" t="str">
        <f>IF(J4261,#REF!,"")</f>
        <v/>
      </c>
      <c r="Y4261" s="62" t="str">
        <f t="shared" si="1302"/>
        <v xml:space="preserve"> </v>
      </c>
      <c r="AA4261" s="69"/>
      <c r="AB4261" s="90" t="s">
        <v>5915</v>
      </c>
      <c r="AC4261" s="5" t="s">
        <v>5915</v>
      </c>
      <c r="AD4261" s="90" t="str">
        <f t="shared" si="1303"/>
        <v/>
      </c>
      <c r="AE4261" s="90" t="str">
        <f t="shared" si="1304"/>
        <v/>
      </c>
      <c r="AF4261" t="str">
        <f>IF(Y4261="AV","Armatuur "&amp;AE4261&amp;" leveren en plaatsen op LM "&amp;AD4261&amp;"m","")&amp;IF(Y4261="MV AV","Mast en armatuur leveren en plaatsen, "&amp;AE4261&amp;" en LM "&amp;AD4261&amp;"m, oude mast "&amp;AB4261&amp;"m verwijderen","")&amp;IF(Y4261="NM NA","Nwe mast en nw armatuur leveren en plaatsen, "&amp;AE4261&amp;" en LM "&amp;AD4261&amp;"m, oude mast "&amp;AB4261&amp;"m verwijderen","")&amp;IF(Y4261="NLP","Nieuw lichtpunt bijplaatsen, "&amp;AE4261&amp;" en LM "&amp;AD4261&amp;"m","")</f>
        <v/>
      </c>
      <c r="AH4261" t="str">
        <f t="shared" si="1292"/>
        <v/>
      </c>
      <c r="AI4261" t="str">
        <f>IF(AH4261&gt;"",VLOOKUP(AH4261,'MAATREGELEN TBV BESTEK '!$A$3:$N$34,11,FALSE),"")</f>
        <v/>
      </c>
      <c r="AJ4261" t="str">
        <f>IF(AH4261&gt;"",VLOOKUP(AH4261,'MAATREGELEN TBV BESTEK '!$A$3:$N$34,13,FALSE),"")</f>
        <v/>
      </c>
      <c r="AK4261" t="str">
        <f>IF(AH4261&gt;"",VLOOKUP(AH4261,'MAATREGELEN TBV BESTEK '!$A$3:$N$34,14,FALSE),"")</f>
        <v/>
      </c>
    </row>
    <row r="4262" spans="1:37" ht="12" customHeight="1">
      <c r="A4262" s="49">
        <v>237230.584</v>
      </c>
      <c r="B4262" s="49">
        <v>438538.05699999997</v>
      </c>
      <c r="C4262" s="50" t="s">
        <v>2950</v>
      </c>
      <c r="D4262" t="s">
        <v>5914</v>
      </c>
      <c r="E4262">
        <v>8</v>
      </c>
      <c r="F4262" t="s">
        <v>2501</v>
      </c>
      <c r="G4262" t="s">
        <v>2427</v>
      </c>
      <c r="H4262" s="66" t="s">
        <v>2946</v>
      </c>
      <c r="I4262" s="59" t="s">
        <v>6073</v>
      </c>
      <c r="J4262">
        <f t="shared" si="1293"/>
        <v>1</v>
      </c>
      <c r="K4262" t="str">
        <f t="shared" si="1294"/>
        <v>dicht</v>
      </c>
      <c r="L4262" t="str">
        <f t="shared" si="1289"/>
        <v>rood</v>
      </c>
      <c r="M4262">
        <f t="shared" si="1295"/>
        <v>237230.584</v>
      </c>
      <c r="N4262">
        <f t="shared" si="1296"/>
        <v>438538.05699999997</v>
      </c>
      <c r="O4262" t="str">
        <f t="shared" si="1297"/>
        <v>rood dicht</v>
      </c>
      <c r="P4262" t="str">
        <f t="shared" si="1298"/>
        <v>ALN00273</v>
      </c>
      <c r="Q4262" t="str">
        <f>$O$2&amp;E4262</f>
        <v>Lph 8</v>
      </c>
      <c r="R4262" t="str">
        <f t="shared" si="1290"/>
        <v>Brisa PLUS</v>
      </c>
      <c r="T4262" t="str">
        <f t="shared" si="1299"/>
        <v>AALTEN</v>
      </c>
      <c r="U4262" t="str">
        <f t="shared" si="1300"/>
        <v>Oosterkerkstraat</v>
      </c>
      <c r="V4262" s="62" t="str">
        <f t="shared" si="1301"/>
        <v>ALN00273</v>
      </c>
      <c r="W4262" s="15" t="e">
        <f>IF(J4262,#REF!,"")</f>
        <v>#REF!</v>
      </c>
      <c r="X4262" s="15" t="e">
        <f>IF(J4262,#REF!,"")</f>
        <v>#REF!</v>
      </c>
      <c r="Y4262" s="62" t="str">
        <f t="shared" si="1302"/>
        <v>MV AV</v>
      </c>
      <c r="AA4262" s="69"/>
      <c r="AB4262" s="90">
        <v>6.25</v>
      </c>
      <c r="AC4262" s="5" t="s">
        <v>4537</v>
      </c>
      <c r="AD4262" s="90">
        <f t="shared" si="1303"/>
        <v>8</v>
      </c>
      <c r="AE4262" s="90" t="str">
        <f t="shared" si="1304"/>
        <v>Brisa PLUS</v>
      </c>
      <c r="AF4262" s="22" t="str">
        <f>IF(Y4262="AV","Armatuur "&amp;AE4262&amp;" leveren en plaatsen op LM "&amp;AB4262&amp;"m","")&amp;IF(Y4262="MV AV","Mast en armatuur leveren en plaatsen, "&amp;AE4262&amp;" en LM "&amp;AD4262&amp;"m, oude mast "&amp;AB4262&amp;"m verwijderen","")&amp;IF(Y4262="NM NA","Nwe mast en nw armatuur leveren en plaatsen, "&amp;AE4262&amp;" en LM "&amp;AD4262&amp;"m","")&amp;IF(Y4262="NLP","Nieuw lichtpunt bijplaatsen, "&amp;AE4262&amp;" en LM "&amp;AD4262&amp;"m","")</f>
        <v>Mast en armatuur leveren en plaatsen, Brisa PLUS en LM 8m, oude mast 6,25m verwijderen</v>
      </c>
      <c r="AH4262" t="str">
        <f t="shared" si="1292"/>
        <v>MV AV 6,25-&gt;8 Brisa PLUS</v>
      </c>
      <c r="AI4262">
        <f>IF(AH4262&gt;"",VLOOKUP(AH4262,'MAATREGELEN TBV BESTEK '!$A$3:$N$34,11,FALSE),"")</f>
        <v>134090</v>
      </c>
      <c r="AJ4262">
        <f>IF(AH4262&gt;"",VLOOKUP(AH4262,'MAATREGELEN TBV BESTEK '!$A$3:$N$34,13,FALSE),"")</f>
        <v>711030</v>
      </c>
      <c r="AK4262">
        <f>IF(AH4262&gt;"",VLOOKUP(AH4262,'MAATREGELEN TBV BESTEK '!$A$3:$N$34,14,FALSE),"")</f>
        <v>721230</v>
      </c>
    </row>
    <row r="4263" spans="1:37" ht="12" customHeight="1">
      <c r="A4263" s="49">
        <v>237230.584</v>
      </c>
      <c r="B4263" s="49">
        <v>438538.05699999997</v>
      </c>
      <c r="C4263" t="s">
        <v>2950</v>
      </c>
      <c r="D4263" t="s">
        <v>4563</v>
      </c>
      <c r="E4263" t="s">
        <v>5915</v>
      </c>
      <c r="F4263" t="s">
        <v>5915</v>
      </c>
      <c r="G4263" t="s">
        <v>2427</v>
      </c>
      <c r="H4263" s="64" t="s">
        <v>2946</v>
      </c>
      <c r="J4263">
        <f t="shared" si="1293"/>
        <v>0</v>
      </c>
      <c r="K4263" t="str">
        <f t="shared" si="1294"/>
        <v/>
      </c>
      <c r="L4263" t="str">
        <f t="shared" si="1289"/>
        <v/>
      </c>
      <c r="M4263" t="str">
        <f t="shared" si="1295"/>
        <v/>
      </c>
      <c r="N4263" t="str">
        <f t="shared" si="1296"/>
        <v/>
      </c>
      <c r="O4263" t="str">
        <f t="shared" si="1297"/>
        <v/>
      </c>
      <c r="P4263" t="str">
        <f t="shared" si="1298"/>
        <v/>
      </c>
      <c r="R4263" t="str">
        <f t="shared" si="1290"/>
        <v/>
      </c>
      <c r="T4263" t="str">
        <f t="shared" si="1299"/>
        <v>AALTEN</v>
      </c>
      <c r="U4263" t="str">
        <f t="shared" si="1300"/>
        <v>Oosterkerkstraat</v>
      </c>
      <c r="V4263" s="62" t="str">
        <f t="shared" si="1301"/>
        <v/>
      </c>
      <c r="W4263" s="15" t="str">
        <f>IF(J4263,#REF!,"")</f>
        <v/>
      </c>
      <c r="X4263" s="15" t="str">
        <f>IF(J4263,#REF!,"")</f>
        <v/>
      </c>
      <c r="Y4263" s="62" t="str">
        <f t="shared" si="1302"/>
        <v xml:space="preserve"> </v>
      </c>
      <c r="AA4263" s="69"/>
      <c r="AB4263" s="90" t="s">
        <v>5915</v>
      </c>
      <c r="AC4263" s="5" t="s">
        <v>5915</v>
      </c>
      <c r="AD4263" s="90" t="str">
        <f t="shared" si="1303"/>
        <v/>
      </c>
      <c r="AE4263" s="90" t="str">
        <f t="shared" si="1304"/>
        <v/>
      </c>
      <c r="AF4263" t="str">
        <f>IF(Y4263="AV","Armatuur "&amp;AE4263&amp;" leveren en plaatsen op LM "&amp;AD4263&amp;"m","")&amp;IF(Y4263="MV AV","Mast en armatuur leveren en plaatsen, "&amp;AE4263&amp;" en LM "&amp;AD4263&amp;"m, oude mast "&amp;AB4263&amp;"m verwijderen","")&amp;IF(Y4263="NM NA","Nwe mast en nw armatuur leveren en plaatsen, "&amp;AE4263&amp;" en LM "&amp;AD4263&amp;"m, oude mast "&amp;AB4263&amp;"m verwijderen","")&amp;IF(Y4263="NLP","Nieuw lichtpunt bijplaatsen, "&amp;AE4263&amp;" en LM "&amp;AD4263&amp;"m","")</f>
        <v/>
      </c>
      <c r="AH4263" t="str">
        <f t="shared" si="1292"/>
        <v/>
      </c>
      <c r="AI4263" t="str">
        <f>IF(AH4263&gt;"",VLOOKUP(AH4263,'MAATREGELEN TBV BESTEK '!$A$3:$N$34,11,FALSE),"")</f>
        <v/>
      </c>
      <c r="AJ4263" t="str">
        <f>IF(AH4263&gt;"",VLOOKUP(AH4263,'MAATREGELEN TBV BESTEK '!$A$3:$N$34,13,FALSE),"")</f>
        <v/>
      </c>
      <c r="AK4263" t="str">
        <f>IF(AH4263&gt;"",VLOOKUP(AH4263,'MAATREGELEN TBV BESTEK '!$A$3:$N$34,14,FALSE),"")</f>
        <v/>
      </c>
    </row>
    <row r="4264" spans="1:37" ht="12" customHeight="1">
      <c r="A4264" s="49">
        <v>237271.63699999999</v>
      </c>
      <c r="B4264" s="49">
        <v>438538.26500000001</v>
      </c>
      <c r="C4264" s="50" t="s">
        <v>2951</v>
      </c>
      <c r="D4264" t="s">
        <v>5914</v>
      </c>
      <c r="E4264">
        <v>8</v>
      </c>
      <c r="F4264" t="s">
        <v>2501</v>
      </c>
      <c r="G4264" t="s">
        <v>2427</v>
      </c>
      <c r="H4264" s="66" t="s">
        <v>2946</v>
      </c>
      <c r="I4264" s="59" t="s">
        <v>6073</v>
      </c>
      <c r="J4264">
        <f t="shared" si="1293"/>
        <v>1</v>
      </c>
      <c r="K4264" t="str">
        <f t="shared" si="1294"/>
        <v>dicht</v>
      </c>
      <c r="L4264" t="str">
        <f t="shared" si="1289"/>
        <v>rood</v>
      </c>
      <c r="M4264">
        <f t="shared" si="1295"/>
        <v>237271.63699999999</v>
      </c>
      <c r="N4264">
        <f t="shared" si="1296"/>
        <v>438538.26500000001</v>
      </c>
      <c r="O4264" t="str">
        <f t="shared" si="1297"/>
        <v>rood dicht</v>
      </c>
      <c r="P4264" t="str">
        <f t="shared" si="1298"/>
        <v>ALN00274</v>
      </c>
      <c r="Q4264" t="str">
        <f>$O$2&amp;E4264</f>
        <v>Lph 8</v>
      </c>
      <c r="R4264" t="str">
        <f t="shared" si="1290"/>
        <v>Brisa PLUS</v>
      </c>
      <c r="T4264" t="str">
        <f t="shared" si="1299"/>
        <v>AALTEN</v>
      </c>
      <c r="U4264" t="str">
        <f t="shared" si="1300"/>
        <v>Oosterkerkstraat</v>
      </c>
      <c r="V4264" s="62" t="str">
        <f t="shared" si="1301"/>
        <v>ALN00274</v>
      </c>
      <c r="W4264" s="15" t="e">
        <f>IF(J4264,#REF!,"")</f>
        <v>#REF!</v>
      </c>
      <c r="X4264" s="15" t="e">
        <f>IF(J4264,#REF!,"")</f>
        <v>#REF!</v>
      </c>
      <c r="Y4264" s="62" t="str">
        <f t="shared" si="1302"/>
        <v>MV AV</v>
      </c>
      <c r="AA4264" s="69"/>
      <c r="AB4264" s="90">
        <v>6.25</v>
      </c>
      <c r="AC4264" s="5" t="s">
        <v>4537</v>
      </c>
      <c r="AD4264" s="90">
        <f t="shared" si="1303"/>
        <v>8</v>
      </c>
      <c r="AE4264" s="90" t="str">
        <f t="shared" si="1304"/>
        <v>Brisa PLUS</v>
      </c>
      <c r="AF4264" s="22" t="str">
        <f>IF(Y4264="AV","Armatuur "&amp;AE4264&amp;" leveren en plaatsen op LM "&amp;AB4264&amp;"m","")&amp;IF(Y4264="MV AV","Mast en armatuur leveren en plaatsen, "&amp;AE4264&amp;" en LM "&amp;AD4264&amp;"m, oude mast "&amp;AB4264&amp;"m verwijderen","")&amp;IF(Y4264="NM NA","Nwe mast en nw armatuur leveren en plaatsen, "&amp;AE4264&amp;" en LM "&amp;AD4264&amp;"m","")&amp;IF(Y4264="NLP","Nieuw lichtpunt bijplaatsen, "&amp;AE4264&amp;" en LM "&amp;AD4264&amp;"m","")</f>
        <v>Mast en armatuur leveren en plaatsen, Brisa PLUS en LM 8m, oude mast 6,25m verwijderen</v>
      </c>
      <c r="AH4264" t="str">
        <f t="shared" si="1292"/>
        <v>MV AV 6,25-&gt;8 Brisa PLUS</v>
      </c>
      <c r="AI4264">
        <f>IF(AH4264&gt;"",VLOOKUP(AH4264,'MAATREGELEN TBV BESTEK '!$A$3:$N$34,11,FALSE),"")</f>
        <v>134090</v>
      </c>
      <c r="AJ4264">
        <f>IF(AH4264&gt;"",VLOOKUP(AH4264,'MAATREGELEN TBV BESTEK '!$A$3:$N$34,13,FALSE),"")</f>
        <v>711030</v>
      </c>
      <c r="AK4264">
        <f>IF(AH4264&gt;"",VLOOKUP(AH4264,'MAATREGELEN TBV BESTEK '!$A$3:$N$34,14,FALSE),"")</f>
        <v>721230</v>
      </c>
    </row>
    <row r="4265" spans="1:37" ht="12" customHeight="1">
      <c r="A4265" s="49">
        <v>237271.63699999999</v>
      </c>
      <c r="B4265" s="49">
        <v>438538.26500000001</v>
      </c>
      <c r="C4265" t="s">
        <v>2951</v>
      </c>
      <c r="D4265" t="s">
        <v>4563</v>
      </c>
      <c r="E4265" t="s">
        <v>5915</v>
      </c>
      <c r="F4265" t="s">
        <v>5915</v>
      </c>
      <c r="G4265" t="s">
        <v>2427</v>
      </c>
      <c r="H4265" s="64" t="s">
        <v>2946</v>
      </c>
      <c r="J4265">
        <f t="shared" si="1293"/>
        <v>0</v>
      </c>
      <c r="K4265" t="str">
        <f t="shared" si="1294"/>
        <v/>
      </c>
      <c r="L4265" t="str">
        <f t="shared" si="1289"/>
        <v/>
      </c>
      <c r="M4265" t="str">
        <f t="shared" si="1295"/>
        <v/>
      </c>
      <c r="N4265" t="str">
        <f t="shared" si="1296"/>
        <v/>
      </c>
      <c r="O4265" t="str">
        <f t="shared" si="1297"/>
        <v/>
      </c>
      <c r="P4265" t="str">
        <f t="shared" si="1298"/>
        <v/>
      </c>
      <c r="R4265" t="str">
        <f t="shared" si="1290"/>
        <v/>
      </c>
      <c r="T4265" t="str">
        <f t="shared" si="1299"/>
        <v>AALTEN</v>
      </c>
      <c r="U4265" t="str">
        <f t="shared" si="1300"/>
        <v>Oosterkerkstraat</v>
      </c>
      <c r="V4265" s="62" t="str">
        <f t="shared" si="1301"/>
        <v/>
      </c>
      <c r="W4265" s="15" t="str">
        <f>IF(J4265,#REF!,"")</f>
        <v/>
      </c>
      <c r="X4265" s="15" t="str">
        <f>IF(J4265,#REF!,"")</f>
        <v/>
      </c>
      <c r="Y4265" s="62" t="str">
        <f t="shared" si="1302"/>
        <v xml:space="preserve"> </v>
      </c>
      <c r="AA4265" s="69"/>
      <c r="AB4265" s="90" t="s">
        <v>5915</v>
      </c>
      <c r="AC4265" s="5" t="s">
        <v>5915</v>
      </c>
      <c r="AD4265" s="90" t="str">
        <f t="shared" si="1303"/>
        <v/>
      </c>
      <c r="AE4265" s="90" t="str">
        <f t="shared" si="1304"/>
        <v/>
      </c>
      <c r="AF4265" t="str">
        <f>IF(Y4265="AV","Armatuur "&amp;AE4265&amp;" leveren en plaatsen op LM "&amp;AD4265&amp;"m","")&amp;IF(Y4265="MV AV","Mast en armatuur leveren en plaatsen, "&amp;AE4265&amp;" en LM "&amp;AD4265&amp;"m, oude mast "&amp;AB4265&amp;"m verwijderen","")&amp;IF(Y4265="NM NA","Nwe mast en nw armatuur leveren en plaatsen, "&amp;AE4265&amp;" en LM "&amp;AD4265&amp;"m, oude mast "&amp;AB4265&amp;"m verwijderen","")&amp;IF(Y4265="NLP","Nieuw lichtpunt bijplaatsen, "&amp;AE4265&amp;" en LM "&amp;AD4265&amp;"m","")</f>
        <v/>
      </c>
      <c r="AH4265" t="str">
        <f t="shared" si="1292"/>
        <v/>
      </c>
      <c r="AI4265" t="str">
        <f>IF(AH4265&gt;"",VLOOKUP(AH4265,'MAATREGELEN TBV BESTEK '!$A$3:$N$34,11,FALSE),"")</f>
        <v/>
      </c>
      <c r="AJ4265" t="str">
        <f>IF(AH4265&gt;"",VLOOKUP(AH4265,'MAATREGELEN TBV BESTEK '!$A$3:$N$34,13,FALSE),"")</f>
        <v/>
      </c>
      <c r="AK4265" t="str">
        <f>IF(AH4265&gt;"",VLOOKUP(AH4265,'MAATREGELEN TBV BESTEK '!$A$3:$N$34,14,FALSE),"")</f>
        <v/>
      </c>
    </row>
    <row r="4266" spans="1:37" ht="12" customHeight="1">
      <c r="A4266" s="49">
        <v>237290.29800000001</v>
      </c>
      <c r="B4266" s="49">
        <v>438529.76400000002</v>
      </c>
      <c r="C4266" s="50" t="s">
        <v>2952</v>
      </c>
      <c r="D4266" t="s">
        <v>5914</v>
      </c>
      <c r="E4266">
        <v>8</v>
      </c>
      <c r="F4266" t="s">
        <v>2501</v>
      </c>
      <c r="G4266" t="s">
        <v>2427</v>
      </c>
      <c r="H4266" s="66" t="s">
        <v>2946</v>
      </c>
      <c r="I4266" s="59" t="s">
        <v>6073</v>
      </c>
      <c r="J4266">
        <f t="shared" si="1293"/>
        <v>1</v>
      </c>
      <c r="K4266" t="str">
        <f t="shared" si="1294"/>
        <v>dicht</v>
      </c>
      <c r="L4266" t="str">
        <f t="shared" si="1289"/>
        <v>rood</v>
      </c>
      <c r="M4266">
        <f t="shared" si="1295"/>
        <v>237290.29800000001</v>
      </c>
      <c r="N4266">
        <f t="shared" si="1296"/>
        <v>438529.76400000002</v>
      </c>
      <c r="O4266" t="str">
        <f t="shared" si="1297"/>
        <v>rood dicht</v>
      </c>
      <c r="P4266" t="str">
        <f t="shared" si="1298"/>
        <v>ALN00275</v>
      </c>
      <c r="Q4266" t="str">
        <f>$O$2&amp;E4266</f>
        <v>Lph 8</v>
      </c>
      <c r="R4266" t="str">
        <f t="shared" si="1290"/>
        <v>Brisa PLUS</v>
      </c>
      <c r="T4266" t="str">
        <f t="shared" si="1299"/>
        <v>AALTEN</v>
      </c>
      <c r="U4266" t="str">
        <f t="shared" si="1300"/>
        <v>Oosterkerkstraat</v>
      </c>
      <c r="V4266" s="62" t="str">
        <f t="shared" si="1301"/>
        <v>ALN00275</v>
      </c>
      <c r="W4266" s="15" t="e">
        <f>IF(J4266,#REF!,"")</f>
        <v>#REF!</v>
      </c>
      <c r="X4266" s="15" t="e">
        <f>IF(J4266,#REF!,"")</f>
        <v>#REF!</v>
      </c>
      <c r="Y4266" s="62" t="str">
        <f t="shared" si="1302"/>
        <v>MV AV</v>
      </c>
      <c r="AA4266" s="69"/>
      <c r="AB4266" s="90">
        <v>6.25</v>
      </c>
      <c r="AC4266" s="5" t="s">
        <v>4537</v>
      </c>
      <c r="AD4266" s="90">
        <f t="shared" si="1303"/>
        <v>8</v>
      </c>
      <c r="AE4266" s="90" t="str">
        <f t="shared" si="1304"/>
        <v>Brisa PLUS</v>
      </c>
      <c r="AF4266" s="22" t="str">
        <f>IF(Y4266="AV","Armatuur "&amp;AE4266&amp;" leveren en plaatsen op LM "&amp;AB4266&amp;"m","")&amp;IF(Y4266="MV AV","Mast en armatuur leveren en plaatsen, "&amp;AE4266&amp;" en LM "&amp;AD4266&amp;"m, oude mast "&amp;AB4266&amp;"m verwijderen","")&amp;IF(Y4266="NM NA","Nwe mast en nw armatuur leveren en plaatsen, "&amp;AE4266&amp;" en LM "&amp;AD4266&amp;"m","")&amp;IF(Y4266="NLP","Nieuw lichtpunt bijplaatsen, "&amp;AE4266&amp;" en LM "&amp;AD4266&amp;"m","")</f>
        <v>Mast en armatuur leveren en plaatsen, Brisa PLUS en LM 8m, oude mast 6,25m verwijderen</v>
      </c>
      <c r="AH4266" t="str">
        <f t="shared" si="1292"/>
        <v>MV AV 6,25-&gt;8 Brisa PLUS</v>
      </c>
      <c r="AI4266">
        <f>IF(AH4266&gt;"",VLOOKUP(AH4266,'MAATREGELEN TBV BESTEK '!$A$3:$N$34,11,FALSE),"")</f>
        <v>134090</v>
      </c>
      <c r="AJ4266">
        <f>IF(AH4266&gt;"",VLOOKUP(AH4266,'MAATREGELEN TBV BESTEK '!$A$3:$N$34,13,FALSE),"")</f>
        <v>711030</v>
      </c>
      <c r="AK4266">
        <f>IF(AH4266&gt;"",VLOOKUP(AH4266,'MAATREGELEN TBV BESTEK '!$A$3:$N$34,14,FALSE),"")</f>
        <v>721230</v>
      </c>
    </row>
    <row r="4267" spans="1:37" ht="12" customHeight="1">
      <c r="A4267" s="49">
        <v>237290.29800000001</v>
      </c>
      <c r="B4267" s="49">
        <v>438529.76400000002</v>
      </c>
      <c r="C4267" t="s">
        <v>2952</v>
      </c>
      <c r="D4267" t="s">
        <v>4563</v>
      </c>
      <c r="E4267" t="s">
        <v>5915</v>
      </c>
      <c r="F4267" t="s">
        <v>5915</v>
      </c>
      <c r="G4267" t="s">
        <v>2427</v>
      </c>
      <c r="H4267" s="64" t="s">
        <v>2946</v>
      </c>
      <c r="J4267">
        <f t="shared" si="1293"/>
        <v>0</v>
      </c>
      <c r="K4267" t="str">
        <f t="shared" si="1294"/>
        <v/>
      </c>
      <c r="L4267" t="str">
        <f t="shared" si="1289"/>
        <v/>
      </c>
      <c r="M4267" t="str">
        <f t="shared" si="1295"/>
        <v/>
      </c>
      <c r="N4267" t="str">
        <f t="shared" si="1296"/>
        <v/>
      </c>
      <c r="O4267" t="str">
        <f t="shared" si="1297"/>
        <v/>
      </c>
      <c r="P4267" t="str">
        <f t="shared" si="1298"/>
        <v/>
      </c>
      <c r="R4267" t="str">
        <f t="shared" si="1290"/>
        <v/>
      </c>
      <c r="T4267" t="str">
        <f t="shared" si="1299"/>
        <v>AALTEN</v>
      </c>
      <c r="U4267" t="str">
        <f t="shared" si="1300"/>
        <v>Oosterkerkstraat</v>
      </c>
      <c r="V4267" s="62" t="str">
        <f t="shared" si="1301"/>
        <v/>
      </c>
      <c r="W4267" s="15" t="str">
        <f>IF(J4267,#REF!,"")</f>
        <v/>
      </c>
      <c r="X4267" s="15" t="str">
        <f>IF(J4267,#REF!,"")</f>
        <v/>
      </c>
      <c r="Y4267" s="62" t="str">
        <f t="shared" si="1302"/>
        <v xml:space="preserve"> </v>
      </c>
      <c r="AA4267" s="69"/>
      <c r="AB4267" s="90" t="s">
        <v>5915</v>
      </c>
      <c r="AC4267" s="5" t="s">
        <v>5915</v>
      </c>
      <c r="AD4267" s="90" t="str">
        <f t="shared" si="1303"/>
        <v/>
      </c>
      <c r="AE4267" s="90" t="str">
        <f t="shared" si="1304"/>
        <v/>
      </c>
      <c r="AF4267" t="str">
        <f>IF(Y4267="AV","Armatuur "&amp;AE4267&amp;" leveren en plaatsen op LM "&amp;AD4267&amp;"m","")&amp;IF(Y4267="MV AV","Mast en armatuur leveren en plaatsen, "&amp;AE4267&amp;" en LM "&amp;AD4267&amp;"m, oude mast "&amp;AB4267&amp;"m verwijderen","")&amp;IF(Y4267="NM NA","Nwe mast en nw armatuur leveren en plaatsen, "&amp;AE4267&amp;" en LM "&amp;AD4267&amp;"m, oude mast "&amp;AB4267&amp;"m verwijderen","")&amp;IF(Y4267="NLP","Nieuw lichtpunt bijplaatsen, "&amp;AE4267&amp;" en LM "&amp;AD4267&amp;"m","")</f>
        <v/>
      </c>
      <c r="AH4267" t="str">
        <f t="shared" si="1292"/>
        <v/>
      </c>
      <c r="AI4267" t="str">
        <f>IF(AH4267&gt;"",VLOOKUP(AH4267,'MAATREGELEN TBV BESTEK '!$A$3:$N$34,11,FALSE),"")</f>
        <v/>
      </c>
      <c r="AJ4267" t="str">
        <f>IF(AH4267&gt;"",VLOOKUP(AH4267,'MAATREGELEN TBV BESTEK '!$A$3:$N$34,13,FALSE),"")</f>
        <v/>
      </c>
      <c r="AK4267" t="str">
        <f>IF(AH4267&gt;"",VLOOKUP(AH4267,'MAATREGELEN TBV BESTEK '!$A$3:$N$34,14,FALSE),"")</f>
        <v/>
      </c>
    </row>
    <row r="4268" spans="1:37" ht="12" customHeight="1">
      <c r="A4268" s="49">
        <v>237322.22899999999</v>
      </c>
      <c r="B4268" s="49">
        <v>438531.42300000001</v>
      </c>
      <c r="C4268" s="50" t="s">
        <v>2953</v>
      </c>
      <c r="D4268" t="s">
        <v>5914</v>
      </c>
      <c r="E4268">
        <v>8</v>
      </c>
      <c r="F4268" t="s">
        <v>2501</v>
      </c>
      <c r="G4268" t="s">
        <v>2427</v>
      </c>
      <c r="H4268" s="66" t="s">
        <v>2946</v>
      </c>
      <c r="I4268" s="59" t="s">
        <v>6073</v>
      </c>
      <c r="J4268">
        <f t="shared" si="1293"/>
        <v>1</v>
      </c>
      <c r="K4268" t="str">
        <f t="shared" si="1294"/>
        <v>dicht</v>
      </c>
      <c r="L4268" t="str">
        <f t="shared" si="1289"/>
        <v>rood</v>
      </c>
      <c r="M4268">
        <f t="shared" si="1295"/>
        <v>237322.22899999999</v>
      </c>
      <c r="N4268">
        <f t="shared" si="1296"/>
        <v>438531.42300000001</v>
      </c>
      <c r="O4268" t="str">
        <f t="shared" si="1297"/>
        <v>rood dicht</v>
      </c>
      <c r="P4268" t="str">
        <f t="shared" si="1298"/>
        <v>ALN00276</v>
      </c>
      <c r="Q4268" t="str">
        <f>$O$2&amp;E4268</f>
        <v>Lph 8</v>
      </c>
      <c r="R4268" t="str">
        <f t="shared" si="1290"/>
        <v>Brisa PLUS</v>
      </c>
      <c r="T4268" t="str">
        <f t="shared" si="1299"/>
        <v>AALTEN</v>
      </c>
      <c r="U4268" t="str">
        <f t="shared" si="1300"/>
        <v>Oosterkerkstraat</v>
      </c>
      <c r="V4268" s="62" t="str">
        <f t="shared" si="1301"/>
        <v>ALN00276</v>
      </c>
      <c r="W4268" s="15" t="e">
        <f>IF(J4268,#REF!,"")</f>
        <v>#REF!</v>
      </c>
      <c r="X4268" s="15" t="e">
        <f>IF(J4268,#REF!,"")</f>
        <v>#REF!</v>
      </c>
      <c r="Y4268" s="62" t="str">
        <f t="shared" si="1302"/>
        <v>MV AV</v>
      </c>
      <c r="AA4268" s="69"/>
      <c r="AB4268" s="90">
        <v>6.25</v>
      </c>
      <c r="AC4268" s="5" t="s">
        <v>4537</v>
      </c>
      <c r="AD4268" s="90">
        <f t="shared" si="1303"/>
        <v>8</v>
      </c>
      <c r="AE4268" s="90" t="str">
        <f t="shared" si="1304"/>
        <v>Brisa PLUS</v>
      </c>
      <c r="AF4268" s="22" t="str">
        <f>IF(Y4268="AV","Armatuur "&amp;AE4268&amp;" leveren en plaatsen op LM "&amp;AB4268&amp;"m","")&amp;IF(Y4268="MV AV","Mast en armatuur leveren en plaatsen, "&amp;AE4268&amp;" en LM "&amp;AD4268&amp;"m, oude mast "&amp;AB4268&amp;"m verwijderen","")&amp;IF(Y4268="NM NA","Nwe mast en nw armatuur leveren en plaatsen, "&amp;AE4268&amp;" en LM "&amp;AD4268&amp;"m","")&amp;IF(Y4268="NLP","Nieuw lichtpunt bijplaatsen, "&amp;AE4268&amp;" en LM "&amp;AD4268&amp;"m","")</f>
        <v>Mast en armatuur leveren en plaatsen, Brisa PLUS en LM 8m, oude mast 6,25m verwijderen</v>
      </c>
      <c r="AH4268" t="str">
        <f t="shared" si="1292"/>
        <v>MV AV 6,25-&gt;8 Brisa PLUS</v>
      </c>
      <c r="AI4268">
        <f>IF(AH4268&gt;"",VLOOKUP(AH4268,'MAATREGELEN TBV BESTEK '!$A$3:$N$34,11,FALSE),"")</f>
        <v>134090</v>
      </c>
      <c r="AJ4268">
        <f>IF(AH4268&gt;"",VLOOKUP(AH4268,'MAATREGELEN TBV BESTEK '!$A$3:$N$34,13,FALSE),"")</f>
        <v>711030</v>
      </c>
      <c r="AK4268">
        <f>IF(AH4268&gt;"",VLOOKUP(AH4268,'MAATREGELEN TBV BESTEK '!$A$3:$N$34,14,FALSE),"")</f>
        <v>721230</v>
      </c>
    </row>
    <row r="4269" spans="1:37" ht="12" customHeight="1">
      <c r="A4269" s="49">
        <v>237322.22899999999</v>
      </c>
      <c r="B4269" s="49">
        <v>438531.42300000001</v>
      </c>
      <c r="C4269" t="s">
        <v>2953</v>
      </c>
      <c r="D4269" t="s">
        <v>4563</v>
      </c>
      <c r="E4269" t="s">
        <v>5915</v>
      </c>
      <c r="F4269" t="s">
        <v>5915</v>
      </c>
      <c r="G4269" t="s">
        <v>2427</v>
      </c>
      <c r="H4269" s="64" t="s">
        <v>2946</v>
      </c>
      <c r="J4269">
        <f t="shared" si="1293"/>
        <v>0</v>
      </c>
      <c r="K4269" t="str">
        <f t="shared" si="1294"/>
        <v/>
      </c>
      <c r="L4269" t="str">
        <f t="shared" si="1289"/>
        <v/>
      </c>
      <c r="M4269" t="str">
        <f t="shared" si="1295"/>
        <v/>
      </c>
      <c r="N4269" t="str">
        <f t="shared" si="1296"/>
        <v/>
      </c>
      <c r="O4269" t="str">
        <f t="shared" si="1297"/>
        <v/>
      </c>
      <c r="P4269" t="str">
        <f t="shared" si="1298"/>
        <v/>
      </c>
      <c r="R4269" t="str">
        <f t="shared" si="1290"/>
        <v/>
      </c>
      <c r="T4269" t="str">
        <f t="shared" si="1299"/>
        <v>AALTEN</v>
      </c>
      <c r="U4269" t="str">
        <f t="shared" si="1300"/>
        <v>Oosterkerkstraat</v>
      </c>
      <c r="V4269" s="62" t="str">
        <f t="shared" si="1301"/>
        <v/>
      </c>
      <c r="W4269" s="15" t="str">
        <f>IF(J4269,#REF!,"")</f>
        <v/>
      </c>
      <c r="X4269" s="15" t="str">
        <f>IF(J4269,#REF!,"")</f>
        <v/>
      </c>
      <c r="Y4269" s="62" t="str">
        <f t="shared" si="1302"/>
        <v xml:space="preserve"> </v>
      </c>
      <c r="AA4269" s="69"/>
      <c r="AB4269" s="90" t="s">
        <v>5915</v>
      </c>
      <c r="AC4269" s="5" t="s">
        <v>5915</v>
      </c>
      <c r="AD4269" s="90" t="str">
        <f t="shared" si="1303"/>
        <v/>
      </c>
      <c r="AE4269" s="90" t="str">
        <f t="shared" si="1304"/>
        <v/>
      </c>
      <c r="AF4269" t="str">
        <f>IF(Y4269="AV","Armatuur "&amp;AE4269&amp;" leveren en plaatsen op LM "&amp;AD4269&amp;"m","")&amp;IF(Y4269="MV AV","Mast en armatuur leveren en plaatsen, "&amp;AE4269&amp;" en LM "&amp;AD4269&amp;"m, oude mast "&amp;AB4269&amp;"m verwijderen","")&amp;IF(Y4269="NM NA","Nwe mast en nw armatuur leveren en plaatsen, "&amp;AE4269&amp;" en LM "&amp;AD4269&amp;"m, oude mast "&amp;AB4269&amp;"m verwijderen","")&amp;IF(Y4269="NLP","Nieuw lichtpunt bijplaatsen, "&amp;AE4269&amp;" en LM "&amp;AD4269&amp;"m","")</f>
        <v/>
      </c>
      <c r="AH4269" t="str">
        <f t="shared" si="1292"/>
        <v/>
      </c>
      <c r="AI4269" t="str">
        <f>IF(AH4269&gt;"",VLOOKUP(AH4269,'MAATREGELEN TBV BESTEK '!$A$3:$N$34,11,FALSE),"")</f>
        <v/>
      </c>
      <c r="AJ4269" t="str">
        <f>IF(AH4269&gt;"",VLOOKUP(AH4269,'MAATREGELEN TBV BESTEK '!$A$3:$N$34,13,FALSE),"")</f>
        <v/>
      </c>
      <c r="AK4269" t="str">
        <f>IF(AH4269&gt;"",VLOOKUP(AH4269,'MAATREGELEN TBV BESTEK '!$A$3:$N$34,14,FALSE),"")</f>
        <v/>
      </c>
    </row>
    <row r="4270" spans="1:37" ht="12" customHeight="1">
      <c r="A4270" s="49">
        <v>237379.74</v>
      </c>
      <c r="B4270" s="49">
        <v>438500.81400000001</v>
      </c>
      <c r="C4270" s="50" t="s">
        <v>2954</v>
      </c>
      <c r="D4270" t="s">
        <v>5914</v>
      </c>
      <c r="E4270">
        <v>8</v>
      </c>
      <c r="F4270" t="s">
        <v>2501</v>
      </c>
      <c r="G4270" t="s">
        <v>2427</v>
      </c>
      <c r="H4270" s="66" t="s">
        <v>2946</v>
      </c>
      <c r="I4270" s="59" t="s">
        <v>6073</v>
      </c>
      <c r="J4270">
        <f t="shared" si="1293"/>
        <v>1</v>
      </c>
      <c r="K4270" t="str">
        <f t="shared" si="1294"/>
        <v>dicht</v>
      </c>
      <c r="L4270" t="str">
        <f t="shared" si="1289"/>
        <v>rood</v>
      </c>
      <c r="M4270">
        <f t="shared" si="1295"/>
        <v>237379.74</v>
      </c>
      <c r="N4270">
        <f t="shared" si="1296"/>
        <v>438500.81400000001</v>
      </c>
      <c r="O4270" t="str">
        <f t="shared" si="1297"/>
        <v>rood dicht</v>
      </c>
      <c r="P4270" t="str">
        <f t="shared" si="1298"/>
        <v>ALN01819</v>
      </c>
      <c r="Q4270" t="str">
        <f>$O$2&amp;E4270</f>
        <v>Lph 8</v>
      </c>
      <c r="R4270" t="str">
        <f t="shared" si="1290"/>
        <v>Brisa PLUS</v>
      </c>
      <c r="T4270" t="str">
        <f t="shared" si="1299"/>
        <v>AALTEN</v>
      </c>
      <c r="U4270" t="str">
        <f t="shared" si="1300"/>
        <v>Oosterkerkstraat</v>
      </c>
      <c r="V4270" s="62" t="str">
        <f t="shared" si="1301"/>
        <v>ALN01819</v>
      </c>
      <c r="W4270" s="15" t="e">
        <f>IF(J4270,#REF!,"")</f>
        <v>#REF!</v>
      </c>
      <c r="X4270" s="15" t="e">
        <f>IF(J4270,#REF!,"")</f>
        <v>#REF!</v>
      </c>
      <c r="Y4270" s="62" t="str">
        <f t="shared" si="1302"/>
        <v>MV AV</v>
      </c>
      <c r="AA4270" s="69"/>
      <c r="AB4270" s="90">
        <v>6</v>
      </c>
      <c r="AC4270" s="5" t="s">
        <v>4537</v>
      </c>
      <c r="AD4270" s="90">
        <f t="shared" si="1303"/>
        <v>8</v>
      </c>
      <c r="AE4270" s="90" t="str">
        <f t="shared" si="1304"/>
        <v>Brisa PLUS</v>
      </c>
      <c r="AF4270" s="22" t="str">
        <f>IF(Y4270="AV","Armatuur "&amp;AE4270&amp;" leveren en plaatsen op LM "&amp;AB4270&amp;"m","")&amp;IF(Y4270="MV AV","Mast en armatuur leveren en plaatsen, "&amp;AE4270&amp;" en LM "&amp;AD4270&amp;"m, oude mast "&amp;AB4270&amp;"m verwijderen","")&amp;IF(Y4270="NM NA","Nwe mast en nw armatuur leveren en plaatsen, "&amp;AE4270&amp;" en LM "&amp;AD4270&amp;"m","")&amp;IF(Y4270="NLP","Nieuw lichtpunt bijplaatsen, "&amp;AE4270&amp;" en LM "&amp;AD4270&amp;"m","")</f>
        <v>Mast en armatuur leveren en plaatsen, Brisa PLUS en LM 8m, oude mast 6m verwijderen</v>
      </c>
      <c r="AH4270" t="str">
        <f t="shared" si="1292"/>
        <v>MV AV 6-&gt;8 Brisa PLUS</v>
      </c>
      <c r="AI4270">
        <f>IF(AH4270&gt;"",VLOOKUP(AH4270,'MAATREGELEN TBV BESTEK '!$A$3:$N$34,11,FALSE),"")</f>
        <v>134090</v>
      </c>
      <c r="AJ4270">
        <f>IF(AH4270&gt;"",VLOOKUP(AH4270,'MAATREGELEN TBV BESTEK '!$A$3:$N$34,13,FALSE),"")</f>
        <v>711030</v>
      </c>
      <c r="AK4270">
        <f>IF(AH4270&gt;"",VLOOKUP(AH4270,'MAATREGELEN TBV BESTEK '!$A$3:$N$34,14,FALSE),"")</f>
        <v>721230</v>
      </c>
    </row>
    <row r="4271" spans="1:37" ht="12" customHeight="1">
      <c r="A4271" s="49">
        <v>237379.74</v>
      </c>
      <c r="B4271" s="49">
        <v>438500.81400000001</v>
      </c>
      <c r="C4271" t="s">
        <v>2954</v>
      </c>
      <c r="D4271" t="s">
        <v>4563</v>
      </c>
      <c r="E4271" t="s">
        <v>5915</v>
      </c>
      <c r="F4271" t="s">
        <v>5915</v>
      </c>
      <c r="G4271" t="s">
        <v>2427</v>
      </c>
      <c r="H4271" s="64" t="s">
        <v>2946</v>
      </c>
      <c r="J4271">
        <f t="shared" si="1293"/>
        <v>0</v>
      </c>
      <c r="K4271" t="str">
        <f t="shared" si="1294"/>
        <v/>
      </c>
      <c r="L4271" t="str">
        <f t="shared" si="1289"/>
        <v/>
      </c>
      <c r="M4271" t="str">
        <f t="shared" si="1295"/>
        <v/>
      </c>
      <c r="N4271" t="str">
        <f t="shared" si="1296"/>
        <v/>
      </c>
      <c r="O4271" t="str">
        <f t="shared" si="1297"/>
        <v/>
      </c>
      <c r="P4271" t="str">
        <f t="shared" si="1298"/>
        <v/>
      </c>
      <c r="R4271" t="str">
        <f t="shared" si="1290"/>
        <v/>
      </c>
      <c r="T4271" t="str">
        <f t="shared" si="1299"/>
        <v>AALTEN</v>
      </c>
      <c r="U4271" t="str">
        <f t="shared" si="1300"/>
        <v>Oosterkerkstraat</v>
      </c>
      <c r="V4271" s="62" t="str">
        <f t="shared" si="1301"/>
        <v/>
      </c>
      <c r="W4271" s="15" t="str">
        <f>IF(J4271,#REF!,"")</f>
        <v/>
      </c>
      <c r="X4271" s="15" t="str">
        <f>IF(J4271,#REF!,"")</f>
        <v/>
      </c>
      <c r="Y4271" s="62" t="str">
        <f t="shared" si="1302"/>
        <v xml:space="preserve"> </v>
      </c>
      <c r="AA4271" s="69"/>
      <c r="AB4271" s="90" t="s">
        <v>5915</v>
      </c>
      <c r="AC4271" s="5" t="s">
        <v>5915</v>
      </c>
      <c r="AD4271" s="90" t="str">
        <f t="shared" si="1303"/>
        <v/>
      </c>
      <c r="AE4271" s="90" t="str">
        <f t="shared" si="1304"/>
        <v/>
      </c>
      <c r="AF4271" t="str">
        <f>IF(Y4271="AV","Armatuur "&amp;AE4271&amp;" leveren en plaatsen op LM "&amp;AD4271&amp;"m","")&amp;IF(Y4271="MV AV","Mast en armatuur leveren en plaatsen, "&amp;AE4271&amp;" en LM "&amp;AD4271&amp;"m, oude mast "&amp;AB4271&amp;"m verwijderen","")&amp;IF(Y4271="NM NA","Nwe mast en nw armatuur leveren en plaatsen, "&amp;AE4271&amp;" en LM "&amp;AD4271&amp;"m, oude mast "&amp;AB4271&amp;"m verwijderen","")&amp;IF(Y4271="NLP","Nieuw lichtpunt bijplaatsen, "&amp;AE4271&amp;" en LM "&amp;AD4271&amp;"m","")</f>
        <v/>
      </c>
      <c r="AH4271" t="str">
        <f t="shared" si="1292"/>
        <v/>
      </c>
      <c r="AI4271" t="str">
        <f>IF(AH4271&gt;"",VLOOKUP(AH4271,'MAATREGELEN TBV BESTEK '!$A$3:$N$34,11,FALSE),"")</f>
        <v/>
      </c>
      <c r="AJ4271" t="str">
        <f>IF(AH4271&gt;"",VLOOKUP(AH4271,'MAATREGELEN TBV BESTEK '!$A$3:$N$34,13,FALSE),"")</f>
        <v/>
      </c>
      <c r="AK4271" t="str">
        <f>IF(AH4271&gt;"",VLOOKUP(AH4271,'MAATREGELEN TBV BESTEK '!$A$3:$N$34,14,FALSE),"")</f>
        <v/>
      </c>
    </row>
    <row r="4272" spans="1:37" ht="12" customHeight="1">
      <c r="A4272" s="49">
        <v>237350.609</v>
      </c>
      <c r="B4272" s="49">
        <v>438519.06</v>
      </c>
      <c r="C4272" s="50" t="s">
        <v>2955</v>
      </c>
      <c r="D4272" t="s">
        <v>5914</v>
      </c>
      <c r="E4272">
        <v>8</v>
      </c>
      <c r="F4272" t="s">
        <v>2501</v>
      </c>
      <c r="G4272" t="s">
        <v>2427</v>
      </c>
      <c r="H4272" s="66" t="s">
        <v>2946</v>
      </c>
      <c r="I4272" s="59" t="s">
        <v>6073</v>
      </c>
      <c r="J4272">
        <f t="shared" si="1293"/>
        <v>1</v>
      </c>
      <c r="K4272" t="str">
        <f t="shared" si="1294"/>
        <v>dicht</v>
      </c>
      <c r="L4272" t="str">
        <f t="shared" si="1289"/>
        <v>rood</v>
      </c>
      <c r="M4272">
        <f t="shared" si="1295"/>
        <v>237350.609</v>
      </c>
      <c r="N4272">
        <f t="shared" si="1296"/>
        <v>438519.06</v>
      </c>
      <c r="O4272" t="str">
        <f t="shared" si="1297"/>
        <v>rood dicht</v>
      </c>
      <c r="P4272" t="str">
        <f t="shared" si="1298"/>
        <v>ALN02006</v>
      </c>
      <c r="Q4272" t="str">
        <f>$O$2&amp;E4272</f>
        <v>Lph 8</v>
      </c>
      <c r="R4272" t="str">
        <f t="shared" si="1290"/>
        <v>Brisa PLUS</v>
      </c>
      <c r="T4272" t="str">
        <f t="shared" si="1299"/>
        <v>AALTEN</v>
      </c>
      <c r="U4272" t="str">
        <f t="shared" si="1300"/>
        <v>Oosterkerkstraat</v>
      </c>
      <c r="V4272" s="62" t="str">
        <f t="shared" si="1301"/>
        <v>ALN02006</v>
      </c>
      <c r="W4272" s="15" t="e">
        <f>IF(J4272,#REF!,"")</f>
        <v>#REF!</v>
      </c>
      <c r="X4272" s="15" t="e">
        <f>IF(J4272,#REF!,"")</f>
        <v>#REF!</v>
      </c>
      <c r="Y4272" s="62" t="str">
        <f t="shared" si="1302"/>
        <v>MV AV</v>
      </c>
      <c r="AA4272" s="69"/>
      <c r="AB4272" s="90">
        <v>6</v>
      </c>
      <c r="AC4272" s="5" t="s">
        <v>4537</v>
      </c>
      <c r="AD4272" s="90">
        <f t="shared" si="1303"/>
        <v>8</v>
      </c>
      <c r="AE4272" s="90" t="str">
        <f t="shared" si="1304"/>
        <v>Brisa PLUS</v>
      </c>
      <c r="AF4272" s="22" t="str">
        <f>IF(Y4272="AV","Armatuur "&amp;AE4272&amp;" leveren en plaatsen op LM "&amp;AB4272&amp;"m","")&amp;IF(Y4272="MV AV","Mast en armatuur leveren en plaatsen, "&amp;AE4272&amp;" en LM "&amp;AD4272&amp;"m, oude mast "&amp;AB4272&amp;"m verwijderen","")&amp;IF(Y4272="NM NA","Nwe mast en nw armatuur leveren en plaatsen, "&amp;AE4272&amp;" en LM "&amp;AD4272&amp;"m","")&amp;IF(Y4272="NLP","Nieuw lichtpunt bijplaatsen, "&amp;AE4272&amp;" en LM "&amp;AD4272&amp;"m","")</f>
        <v>Mast en armatuur leveren en plaatsen, Brisa PLUS en LM 8m, oude mast 6m verwijderen</v>
      </c>
      <c r="AH4272" t="str">
        <f t="shared" si="1292"/>
        <v>MV AV 6-&gt;8 Brisa PLUS</v>
      </c>
      <c r="AI4272">
        <f>IF(AH4272&gt;"",VLOOKUP(AH4272,'MAATREGELEN TBV BESTEK '!$A$3:$N$34,11,FALSE),"")</f>
        <v>134090</v>
      </c>
      <c r="AJ4272">
        <f>IF(AH4272&gt;"",VLOOKUP(AH4272,'MAATREGELEN TBV BESTEK '!$A$3:$N$34,13,FALSE),"")</f>
        <v>711030</v>
      </c>
      <c r="AK4272">
        <f>IF(AH4272&gt;"",VLOOKUP(AH4272,'MAATREGELEN TBV BESTEK '!$A$3:$N$34,14,FALSE),"")</f>
        <v>721230</v>
      </c>
    </row>
    <row r="4273" spans="1:37" ht="12" customHeight="1">
      <c r="A4273" s="49">
        <v>237350.609</v>
      </c>
      <c r="B4273" s="49">
        <v>438519.06</v>
      </c>
      <c r="C4273" t="s">
        <v>2955</v>
      </c>
      <c r="D4273" t="s">
        <v>4563</v>
      </c>
      <c r="E4273" t="s">
        <v>5915</v>
      </c>
      <c r="F4273" t="s">
        <v>5915</v>
      </c>
      <c r="G4273" t="s">
        <v>2427</v>
      </c>
      <c r="H4273" s="64" t="s">
        <v>2946</v>
      </c>
      <c r="J4273">
        <f t="shared" si="1293"/>
        <v>0</v>
      </c>
      <c r="K4273" t="str">
        <f t="shared" si="1294"/>
        <v/>
      </c>
      <c r="L4273" t="str">
        <f t="shared" si="1289"/>
        <v/>
      </c>
      <c r="M4273" t="str">
        <f t="shared" si="1295"/>
        <v/>
      </c>
      <c r="N4273" t="str">
        <f t="shared" si="1296"/>
        <v/>
      </c>
      <c r="O4273" t="str">
        <f t="shared" si="1297"/>
        <v/>
      </c>
      <c r="P4273" t="str">
        <f t="shared" si="1298"/>
        <v/>
      </c>
      <c r="R4273" t="str">
        <f t="shared" si="1290"/>
        <v/>
      </c>
      <c r="T4273" t="str">
        <f t="shared" si="1299"/>
        <v>AALTEN</v>
      </c>
      <c r="U4273" t="str">
        <f t="shared" si="1300"/>
        <v>Oosterkerkstraat</v>
      </c>
      <c r="V4273" s="62" t="str">
        <f t="shared" si="1301"/>
        <v/>
      </c>
      <c r="W4273" s="15" t="str">
        <f>IF(J4273,#REF!,"")</f>
        <v/>
      </c>
      <c r="X4273" s="15" t="str">
        <f>IF(J4273,#REF!,"")</f>
        <v/>
      </c>
      <c r="Y4273" s="62" t="str">
        <f t="shared" si="1302"/>
        <v xml:space="preserve"> </v>
      </c>
      <c r="AA4273" s="69"/>
      <c r="AB4273" s="90" t="s">
        <v>5915</v>
      </c>
      <c r="AC4273" s="5" t="s">
        <v>5915</v>
      </c>
      <c r="AD4273" s="90" t="str">
        <f t="shared" si="1303"/>
        <v/>
      </c>
      <c r="AE4273" s="90" t="str">
        <f t="shared" si="1304"/>
        <v/>
      </c>
      <c r="AF4273" t="str">
        <f>IF(Y4273="AV","Armatuur "&amp;AE4273&amp;" leveren en plaatsen op LM "&amp;AD4273&amp;"m","")&amp;IF(Y4273="MV AV","Mast en armatuur leveren en plaatsen, "&amp;AE4273&amp;" en LM "&amp;AD4273&amp;"m, oude mast "&amp;AB4273&amp;"m verwijderen","")&amp;IF(Y4273="NM NA","Nwe mast en nw armatuur leveren en plaatsen, "&amp;AE4273&amp;" en LM "&amp;AD4273&amp;"m, oude mast "&amp;AB4273&amp;"m verwijderen","")&amp;IF(Y4273="NLP","Nieuw lichtpunt bijplaatsen, "&amp;AE4273&amp;" en LM "&amp;AD4273&amp;"m","")</f>
        <v/>
      </c>
      <c r="AH4273" t="str">
        <f t="shared" si="1292"/>
        <v/>
      </c>
      <c r="AI4273" t="str">
        <f>IF(AH4273&gt;"",VLOOKUP(AH4273,'MAATREGELEN TBV BESTEK '!$A$3:$N$34,11,FALSE),"")</f>
        <v/>
      </c>
      <c r="AJ4273" t="str">
        <f>IF(AH4273&gt;"",VLOOKUP(AH4273,'MAATREGELEN TBV BESTEK '!$A$3:$N$34,13,FALSE),"")</f>
        <v/>
      </c>
      <c r="AK4273" t="str">
        <f>IF(AH4273&gt;"",VLOOKUP(AH4273,'MAATREGELEN TBV BESTEK '!$A$3:$N$34,14,FALSE),"")</f>
        <v/>
      </c>
    </row>
    <row r="4274" spans="1:37" ht="12" customHeight="1">
      <c r="A4274" s="49">
        <v>237310.90299999999</v>
      </c>
      <c r="B4274" s="49">
        <v>438501.125</v>
      </c>
      <c r="C4274" t="s">
        <v>2956</v>
      </c>
      <c r="D4274" t="s">
        <v>2462</v>
      </c>
      <c r="E4274">
        <v>3</v>
      </c>
      <c r="F4274" t="s">
        <v>4426</v>
      </c>
      <c r="G4274" t="s">
        <v>2427</v>
      </c>
      <c r="H4274" s="64" t="s">
        <v>2946</v>
      </c>
      <c r="J4274">
        <f t="shared" si="1293"/>
        <v>1</v>
      </c>
      <c r="K4274" t="str">
        <f t="shared" si="1294"/>
        <v>halfopen</v>
      </c>
      <c r="L4274" t="str">
        <f t="shared" si="1289"/>
        <v>zwart</v>
      </c>
      <c r="M4274">
        <f t="shared" si="1295"/>
        <v>237310.90299999999</v>
      </c>
      <c r="N4274">
        <f t="shared" si="1296"/>
        <v>438501.125</v>
      </c>
      <c r="O4274" t="str">
        <f t="shared" si="1297"/>
        <v>zwart halfopen</v>
      </c>
      <c r="P4274" t="str">
        <f t="shared" si="1298"/>
        <v>ALN02063</v>
      </c>
      <c r="Q4274" t="str">
        <f t="shared" ref="Q4274:Q4305" si="1306">$O$2&amp;E4274</f>
        <v>Lph 3</v>
      </c>
      <c r="R4274" t="str">
        <f t="shared" si="1290"/>
        <v>Kegel 2000 led</v>
      </c>
      <c r="T4274" t="str">
        <f t="shared" si="1299"/>
        <v>AALTEN</v>
      </c>
      <c r="U4274" t="str">
        <f t="shared" si="1300"/>
        <v>Oosterkerkstraat</v>
      </c>
      <c r="V4274" s="62" t="str">
        <f t="shared" si="1301"/>
        <v>ALN02063</v>
      </c>
      <c r="W4274" s="15" t="e">
        <f>IF(J4274,#REF!,"")</f>
        <v>#REF!</v>
      </c>
      <c r="X4274" s="15" t="e">
        <f>IF(J4274,#REF!,"")</f>
        <v>#REF!</v>
      </c>
      <c r="Y4274" s="62" t="str">
        <f t="shared" si="1302"/>
        <v>AV</v>
      </c>
      <c r="AA4274" s="69"/>
      <c r="AB4274" s="90">
        <v>3</v>
      </c>
      <c r="AC4274" s="5" t="s">
        <v>2591</v>
      </c>
      <c r="AD4274" s="90" t="str">
        <f t="shared" si="1303"/>
        <v/>
      </c>
      <c r="AE4274" s="90" t="str">
        <f t="shared" si="1304"/>
        <v>Kegel 2000 led</v>
      </c>
      <c r="AF4274" s="22" t="str">
        <f t="shared" ref="AF4274:AF4275" si="1307">IF(Y4274="AV","Armatuur "&amp;AE4274&amp;" leveren en plaatsen op LM "&amp;AB4274&amp;"m","")&amp;IF(Y4274="MV AV","Mast en armatuur leveren en plaatsen, "&amp;AE4274&amp;" en LM "&amp;AD4274&amp;"m, oude mast "&amp;AB4274&amp;"m verwijderen","")&amp;IF(Y4274="NM NA","Nwe mast en nw armatuur leveren en plaatsen, "&amp;AE4274&amp;" en LM "&amp;AD4274&amp;"m","")&amp;IF(Y4274="NLP","Nieuw lichtpunt bijplaatsen, "&amp;AE4274&amp;" en LM "&amp;AD4274&amp;"m","")</f>
        <v>Armatuur Kegel 2000 led leveren en plaatsen op LM 3m</v>
      </c>
      <c r="AH4274" t="str">
        <f t="shared" si="1292"/>
        <v>AV 3-&gt;3 Kegel 2000 led</v>
      </c>
      <c r="AI4274">
        <f>IF(AH4274&gt;"",VLOOKUP(AH4274,'MAATREGELEN TBV BESTEK '!$A$3:$N$34,11,FALSE),"")</f>
        <v>132010</v>
      </c>
      <c r="AJ4274">
        <f>IF(AH4274&gt;"",VLOOKUP(AH4274,'MAATREGELEN TBV BESTEK '!$A$3:$N$34,13,FALSE),"")</f>
        <v>711010</v>
      </c>
      <c r="AK4274">
        <f>IF(AH4274&gt;"",VLOOKUP(AH4274,'MAATREGELEN TBV BESTEK '!$A$3:$N$34,14,FALSE),"")</f>
        <v>0</v>
      </c>
    </row>
    <row r="4275" spans="1:37" ht="12" customHeight="1">
      <c r="A4275" s="49">
        <v>237286.022</v>
      </c>
      <c r="B4275" s="49">
        <v>438481.53100000002</v>
      </c>
      <c r="C4275" t="s">
        <v>2957</v>
      </c>
      <c r="D4275" t="s">
        <v>2462</v>
      </c>
      <c r="E4275">
        <v>3</v>
      </c>
      <c r="F4275" t="s">
        <v>4426</v>
      </c>
      <c r="G4275" t="s">
        <v>2427</v>
      </c>
      <c r="H4275" s="64" t="s">
        <v>2946</v>
      </c>
      <c r="J4275">
        <f t="shared" si="1293"/>
        <v>1</v>
      </c>
      <c r="K4275" t="str">
        <f t="shared" si="1294"/>
        <v>halfopen</v>
      </c>
      <c r="L4275" t="str">
        <f t="shared" si="1289"/>
        <v>zwart</v>
      </c>
      <c r="M4275">
        <f t="shared" si="1295"/>
        <v>237286.022</v>
      </c>
      <c r="N4275">
        <f t="shared" si="1296"/>
        <v>438481.53100000002</v>
      </c>
      <c r="O4275" t="str">
        <f t="shared" si="1297"/>
        <v>zwart halfopen</v>
      </c>
      <c r="P4275" t="str">
        <f t="shared" si="1298"/>
        <v>ALN02064</v>
      </c>
      <c r="Q4275" t="str">
        <f t="shared" si="1306"/>
        <v>Lph 3</v>
      </c>
      <c r="R4275" t="str">
        <f t="shared" si="1290"/>
        <v>Kegel 2000 led</v>
      </c>
      <c r="T4275" t="str">
        <f t="shared" si="1299"/>
        <v>AALTEN</v>
      </c>
      <c r="U4275" t="str">
        <f t="shared" si="1300"/>
        <v>Oosterkerkstraat</v>
      </c>
      <c r="V4275" s="62" t="str">
        <f t="shared" si="1301"/>
        <v>ALN02064</v>
      </c>
      <c r="W4275" s="15" t="e">
        <f>IF(J4275,#REF!,"")</f>
        <v>#REF!</v>
      </c>
      <c r="X4275" s="15" t="e">
        <f>IF(J4275,#REF!,"")</f>
        <v>#REF!</v>
      </c>
      <c r="Y4275" s="62" t="str">
        <f t="shared" si="1302"/>
        <v>AV</v>
      </c>
      <c r="AA4275" s="69"/>
      <c r="AB4275" s="90">
        <v>3</v>
      </c>
      <c r="AC4275" s="5" t="s">
        <v>2591</v>
      </c>
      <c r="AD4275" s="90" t="str">
        <f t="shared" si="1303"/>
        <v/>
      </c>
      <c r="AE4275" s="90" t="str">
        <f t="shared" si="1304"/>
        <v>Kegel 2000 led</v>
      </c>
      <c r="AF4275" s="22" t="str">
        <f t="shared" si="1307"/>
        <v>Armatuur Kegel 2000 led leveren en plaatsen op LM 3m</v>
      </c>
      <c r="AH4275" t="str">
        <f t="shared" si="1292"/>
        <v>AV 3-&gt;3 Kegel 2000 led</v>
      </c>
      <c r="AI4275">
        <f>IF(AH4275&gt;"",VLOOKUP(AH4275,'MAATREGELEN TBV BESTEK '!$A$3:$N$34,11,FALSE),"")</f>
        <v>132010</v>
      </c>
      <c r="AJ4275">
        <f>IF(AH4275&gt;"",VLOOKUP(AH4275,'MAATREGELEN TBV BESTEK '!$A$3:$N$34,13,FALSE),"")</f>
        <v>711010</v>
      </c>
      <c r="AK4275">
        <f>IF(AH4275&gt;"",VLOOKUP(AH4275,'MAATREGELEN TBV BESTEK '!$A$3:$N$34,14,FALSE),"")</f>
        <v>0</v>
      </c>
    </row>
    <row r="4276" spans="1:37" ht="12" customHeight="1">
      <c r="A4276" s="49">
        <v>237782.95699999999</v>
      </c>
      <c r="B4276" s="49">
        <v>438464.22899999999</v>
      </c>
      <c r="C4276" t="s">
        <v>2958</v>
      </c>
      <c r="D4276" t="s">
        <v>4563</v>
      </c>
      <c r="E4276">
        <v>4</v>
      </c>
      <c r="F4276" t="s">
        <v>5915</v>
      </c>
      <c r="G4276" t="s">
        <v>2427</v>
      </c>
      <c r="H4276" s="64" t="s">
        <v>2959</v>
      </c>
      <c r="J4276">
        <f t="shared" si="1293"/>
        <v>1</v>
      </c>
      <c r="K4276" t="str">
        <f t="shared" si="1294"/>
        <v/>
      </c>
      <c r="L4276" t="str">
        <f t="shared" si="1289"/>
        <v/>
      </c>
      <c r="M4276">
        <f t="shared" si="1295"/>
        <v>237782.95699999999</v>
      </c>
      <c r="N4276">
        <f t="shared" si="1296"/>
        <v>438464.22899999999</v>
      </c>
      <c r="O4276" t="str">
        <f t="shared" si="1297"/>
        <v>wit rondje</v>
      </c>
      <c r="P4276" t="str">
        <f t="shared" si="1298"/>
        <v>ALN00568</v>
      </c>
      <c r="Q4276" t="str">
        <f t="shared" si="1306"/>
        <v>Lph 4</v>
      </c>
      <c r="R4276" t="str">
        <f t="shared" si="1290"/>
        <v/>
      </c>
      <c r="T4276" t="str">
        <f t="shared" si="1299"/>
        <v>AALTEN</v>
      </c>
      <c r="U4276" t="str">
        <f t="shared" si="1300"/>
        <v>Oranjelaan</v>
      </c>
      <c r="V4276" s="62" t="str">
        <f t="shared" si="1301"/>
        <v>ALN00568</v>
      </c>
      <c r="W4276" s="15" t="e">
        <f>IF(J4276,#REF!,"")</f>
        <v>#REF!</v>
      </c>
      <c r="X4276" s="15" t="e">
        <f>IF(J4276,#REF!,"")</f>
        <v>#REF!</v>
      </c>
      <c r="Y4276" s="62" t="str">
        <f t="shared" si="1302"/>
        <v xml:space="preserve"> </v>
      </c>
      <c r="AA4276" s="69"/>
      <c r="AB4276" s="90">
        <v>4</v>
      </c>
      <c r="AC4276" s="5" t="s">
        <v>2591</v>
      </c>
      <c r="AD4276" s="90" t="str">
        <f t="shared" si="1303"/>
        <v/>
      </c>
      <c r="AE4276" s="90" t="str">
        <f t="shared" si="1304"/>
        <v/>
      </c>
      <c r="AF4276" t="str">
        <f t="shared" ref="AF4276:AF4307" si="1308">IF(Y4276="AV","Armatuur "&amp;AE4276&amp;" leveren en plaatsen op LM "&amp;AD4276&amp;"m","")&amp;IF(Y4276="MV AV","Mast en armatuur leveren en plaatsen, "&amp;AE4276&amp;" en LM "&amp;AD4276&amp;"m, oude mast "&amp;AB4276&amp;"m verwijderen","")&amp;IF(Y4276="NM NA","Nwe mast en nw armatuur leveren en plaatsen, "&amp;AE4276&amp;" en LM "&amp;AD4276&amp;"m, oude mast "&amp;AB4276&amp;"m verwijderen","")&amp;IF(Y4276="NLP","Nieuw lichtpunt bijplaatsen, "&amp;AE4276&amp;" en LM "&amp;AD4276&amp;"m","")</f>
        <v/>
      </c>
      <c r="AH4276" t="str">
        <f t="shared" si="1292"/>
        <v/>
      </c>
      <c r="AI4276" t="str">
        <f>IF(AH4276&gt;"",VLOOKUP(AH4276,'MAATREGELEN TBV BESTEK '!$A$3:$N$34,11,FALSE),"")</f>
        <v/>
      </c>
      <c r="AJ4276" t="str">
        <f>IF(AH4276&gt;"",VLOOKUP(AH4276,'MAATREGELEN TBV BESTEK '!$A$3:$N$34,13,FALSE),"")</f>
        <v/>
      </c>
      <c r="AK4276" t="str">
        <f>IF(AH4276&gt;"",VLOOKUP(AH4276,'MAATREGELEN TBV BESTEK '!$A$3:$N$34,14,FALSE),"")</f>
        <v/>
      </c>
    </row>
    <row r="4277" spans="1:37" ht="12" customHeight="1">
      <c r="A4277" s="49">
        <v>237762.016</v>
      </c>
      <c r="B4277" s="49">
        <v>438463.4</v>
      </c>
      <c r="C4277" t="s">
        <v>2960</v>
      </c>
      <c r="D4277" t="s">
        <v>4563</v>
      </c>
      <c r="E4277">
        <v>4</v>
      </c>
      <c r="F4277" t="s">
        <v>5915</v>
      </c>
      <c r="G4277" t="s">
        <v>2427</v>
      </c>
      <c r="H4277" s="64" t="s">
        <v>2959</v>
      </c>
      <c r="J4277">
        <f t="shared" si="1293"/>
        <v>1</v>
      </c>
      <c r="K4277" t="str">
        <f t="shared" si="1294"/>
        <v/>
      </c>
      <c r="L4277" t="str">
        <f t="shared" si="1289"/>
        <v/>
      </c>
      <c r="M4277">
        <f t="shared" si="1295"/>
        <v>237762.016</v>
      </c>
      <c r="N4277">
        <f t="shared" si="1296"/>
        <v>438463.4</v>
      </c>
      <c r="O4277" t="str">
        <f t="shared" si="1297"/>
        <v>wit rondje</v>
      </c>
      <c r="P4277" t="str">
        <f t="shared" si="1298"/>
        <v>ALN00569</v>
      </c>
      <c r="Q4277" t="str">
        <f t="shared" si="1306"/>
        <v>Lph 4</v>
      </c>
      <c r="R4277" t="str">
        <f t="shared" si="1290"/>
        <v/>
      </c>
      <c r="T4277" t="str">
        <f t="shared" si="1299"/>
        <v>AALTEN</v>
      </c>
      <c r="U4277" t="str">
        <f t="shared" si="1300"/>
        <v>Oranjelaan</v>
      </c>
      <c r="V4277" s="62" t="str">
        <f t="shared" si="1301"/>
        <v>ALN00569</v>
      </c>
      <c r="W4277" s="15" t="e">
        <f>IF(J4277,#REF!,"")</f>
        <v>#REF!</v>
      </c>
      <c r="X4277" s="15" t="e">
        <f>IF(J4277,#REF!,"")</f>
        <v>#REF!</v>
      </c>
      <c r="Y4277" s="62" t="str">
        <f t="shared" si="1302"/>
        <v xml:space="preserve"> </v>
      </c>
      <c r="AA4277" s="69"/>
      <c r="AB4277" s="90">
        <v>4</v>
      </c>
      <c r="AC4277" s="5" t="s">
        <v>2591</v>
      </c>
      <c r="AD4277" s="90" t="str">
        <f t="shared" si="1303"/>
        <v/>
      </c>
      <c r="AE4277" s="90" t="str">
        <f t="shared" si="1304"/>
        <v/>
      </c>
      <c r="AF4277" t="str">
        <f t="shared" si="1308"/>
        <v/>
      </c>
      <c r="AH4277" t="str">
        <f t="shared" si="1292"/>
        <v/>
      </c>
      <c r="AI4277" t="str">
        <f>IF(AH4277&gt;"",VLOOKUP(AH4277,'MAATREGELEN TBV BESTEK '!$A$3:$N$34,11,FALSE),"")</f>
        <v/>
      </c>
      <c r="AJ4277" t="str">
        <f>IF(AH4277&gt;"",VLOOKUP(AH4277,'MAATREGELEN TBV BESTEK '!$A$3:$N$34,13,FALSE),"")</f>
        <v/>
      </c>
      <c r="AK4277" t="str">
        <f>IF(AH4277&gt;"",VLOOKUP(AH4277,'MAATREGELEN TBV BESTEK '!$A$3:$N$34,14,FALSE),"")</f>
        <v/>
      </c>
    </row>
    <row r="4278" spans="1:37" ht="12" customHeight="1">
      <c r="A4278" s="49">
        <v>237739.83</v>
      </c>
      <c r="B4278" s="49">
        <v>438453.033</v>
      </c>
      <c r="C4278" t="s">
        <v>2961</v>
      </c>
      <c r="D4278" t="s">
        <v>4563</v>
      </c>
      <c r="E4278">
        <v>4</v>
      </c>
      <c r="F4278" t="s">
        <v>5915</v>
      </c>
      <c r="G4278" t="s">
        <v>2427</v>
      </c>
      <c r="H4278" s="64" t="s">
        <v>2959</v>
      </c>
      <c r="J4278">
        <f t="shared" si="1293"/>
        <v>1</v>
      </c>
      <c r="K4278" t="str">
        <f t="shared" si="1294"/>
        <v/>
      </c>
      <c r="L4278" t="str">
        <f t="shared" si="1289"/>
        <v/>
      </c>
      <c r="M4278">
        <f t="shared" si="1295"/>
        <v>237739.83</v>
      </c>
      <c r="N4278">
        <f t="shared" si="1296"/>
        <v>438453.033</v>
      </c>
      <c r="O4278" t="str">
        <f t="shared" si="1297"/>
        <v>wit rondje</v>
      </c>
      <c r="P4278" t="str">
        <f t="shared" si="1298"/>
        <v>ALN00570</v>
      </c>
      <c r="Q4278" t="str">
        <f t="shared" si="1306"/>
        <v>Lph 4</v>
      </c>
      <c r="R4278" t="str">
        <f t="shared" si="1290"/>
        <v/>
      </c>
      <c r="T4278" t="str">
        <f t="shared" si="1299"/>
        <v>AALTEN</v>
      </c>
      <c r="U4278" t="str">
        <f t="shared" si="1300"/>
        <v>Oranjelaan</v>
      </c>
      <c r="V4278" s="62" t="str">
        <f t="shared" si="1301"/>
        <v>ALN00570</v>
      </c>
      <c r="W4278" s="15" t="e">
        <f>IF(J4278,#REF!,"")</f>
        <v>#REF!</v>
      </c>
      <c r="X4278" s="15" t="e">
        <f>IF(J4278,#REF!,"")</f>
        <v>#REF!</v>
      </c>
      <c r="Y4278" s="62" t="str">
        <f t="shared" si="1302"/>
        <v xml:space="preserve"> </v>
      </c>
      <c r="AA4278" s="69"/>
      <c r="AB4278" s="90">
        <v>4</v>
      </c>
      <c r="AC4278" s="5" t="s">
        <v>2591</v>
      </c>
      <c r="AD4278" s="90" t="str">
        <f t="shared" si="1303"/>
        <v/>
      </c>
      <c r="AE4278" s="90" t="str">
        <f t="shared" si="1304"/>
        <v/>
      </c>
      <c r="AF4278" t="str">
        <f t="shared" si="1308"/>
        <v/>
      </c>
      <c r="AH4278" t="str">
        <f t="shared" si="1292"/>
        <v/>
      </c>
      <c r="AI4278" t="str">
        <f>IF(AH4278&gt;"",VLOOKUP(AH4278,'MAATREGELEN TBV BESTEK '!$A$3:$N$34,11,FALSE),"")</f>
        <v/>
      </c>
      <c r="AJ4278" t="str">
        <f>IF(AH4278&gt;"",VLOOKUP(AH4278,'MAATREGELEN TBV BESTEK '!$A$3:$N$34,13,FALSE),"")</f>
        <v/>
      </c>
      <c r="AK4278" t="str">
        <f>IF(AH4278&gt;"",VLOOKUP(AH4278,'MAATREGELEN TBV BESTEK '!$A$3:$N$34,14,FALSE),"")</f>
        <v/>
      </c>
    </row>
    <row r="4279" spans="1:37" ht="12" customHeight="1">
      <c r="A4279" s="49">
        <v>237713.70499999999</v>
      </c>
      <c r="B4279" s="49">
        <v>438453.86200000002</v>
      </c>
      <c r="C4279" t="s">
        <v>2962</v>
      </c>
      <c r="D4279" t="s">
        <v>4563</v>
      </c>
      <c r="E4279">
        <v>4</v>
      </c>
      <c r="F4279" t="s">
        <v>5915</v>
      </c>
      <c r="G4279" t="s">
        <v>2427</v>
      </c>
      <c r="H4279" s="64" t="s">
        <v>2959</v>
      </c>
      <c r="J4279">
        <f t="shared" si="1293"/>
        <v>1</v>
      </c>
      <c r="K4279" t="str">
        <f t="shared" si="1294"/>
        <v/>
      </c>
      <c r="L4279" t="str">
        <f t="shared" si="1289"/>
        <v/>
      </c>
      <c r="M4279">
        <f t="shared" si="1295"/>
        <v>237713.70499999999</v>
      </c>
      <c r="N4279">
        <f t="shared" si="1296"/>
        <v>438453.86200000002</v>
      </c>
      <c r="O4279" t="str">
        <f t="shared" si="1297"/>
        <v>wit rondje</v>
      </c>
      <c r="P4279" t="str">
        <f t="shared" si="1298"/>
        <v>ALN00571</v>
      </c>
      <c r="Q4279" t="str">
        <f t="shared" si="1306"/>
        <v>Lph 4</v>
      </c>
      <c r="R4279" t="str">
        <f t="shared" si="1290"/>
        <v/>
      </c>
      <c r="T4279" t="str">
        <f t="shared" si="1299"/>
        <v>AALTEN</v>
      </c>
      <c r="U4279" t="str">
        <f t="shared" si="1300"/>
        <v>Oranjelaan</v>
      </c>
      <c r="V4279" s="62" t="str">
        <f t="shared" si="1301"/>
        <v>ALN00571</v>
      </c>
      <c r="W4279" s="15" t="e">
        <f>IF(J4279,#REF!,"")</f>
        <v>#REF!</v>
      </c>
      <c r="X4279" s="15" t="e">
        <f>IF(J4279,#REF!,"")</f>
        <v>#REF!</v>
      </c>
      <c r="Y4279" s="62" t="str">
        <f t="shared" si="1302"/>
        <v xml:space="preserve"> </v>
      </c>
      <c r="AA4279" s="69"/>
      <c r="AB4279" s="90">
        <v>4</v>
      </c>
      <c r="AC4279" s="5" t="s">
        <v>2591</v>
      </c>
      <c r="AD4279" s="90" t="str">
        <f t="shared" si="1303"/>
        <v/>
      </c>
      <c r="AE4279" s="90" t="str">
        <f t="shared" si="1304"/>
        <v/>
      </c>
      <c r="AF4279" t="str">
        <f t="shared" si="1308"/>
        <v/>
      </c>
      <c r="AH4279" t="str">
        <f t="shared" si="1292"/>
        <v/>
      </c>
      <c r="AI4279" t="str">
        <f>IF(AH4279&gt;"",VLOOKUP(AH4279,'MAATREGELEN TBV BESTEK '!$A$3:$N$34,11,FALSE),"")</f>
        <v/>
      </c>
      <c r="AJ4279" t="str">
        <f>IF(AH4279&gt;"",VLOOKUP(AH4279,'MAATREGELEN TBV BESTEK '!$A$3:$N$34,13,FALSE),"")</f>
        <v/>
      </c>
      <c r="AK4279" t="str">
        <f>IF(AH4279&gt;"",VLOOKUP(AH4279,'MAATREGELEN TBV BESTEK '!$A$3:$N$34,14,FALSE),"")</f>
        <v/>
      </c>
    </row>
    <row r="4280" spans="1:37" ht="12" customHeight="1">
      <c r="A4280" s="49">
        <v>237694.00700000001</v>
      </c>
      <c r="B4280" s="49">
        <v>438436.86</v>
      </c>
      <c r="C4280" t="s">
        <v>2963</v>
      </c>
      <c r="D4280" t="s">
        <v>4563</v>
      </c>
      <c r="E4280">
        <v>4</v>
      </c>
      <c r="F4280" t="s">
        <v>5915</v>
      </c>
      <c r="G4280" t="s">
        <v>2427</v>
      </c>
      <c r="H4280" s="64" t="s">
        <v>2959</v>
      </c>
      <c r="J4280">
        <f t="shared" si="1293"/>
        <v>1</v>
      </c>
      <c r="K4280" t="str">
        <f t="shared" si="1294"/>
        <v/>
      </c>
      <c r="L4280" t="str">
        <f t="shared" si="1289"/>
        <v/>
      </c>
      <c r="M4280">
        <f t="shared" si="1295"/>
        <v>237694.00700000001</v>
      </c>
      <c r="N4280">
        <f t="shared" si="1296"/>
        <v>438436.86</v>
      </c>
      <c r="O4280" t="str">
        <f t="shared" si="1297"/>
        <v>wit rondje</v>
      </c>
      <c r="P4280" t="str">
        <f t="shared" si="1298"/>
        <v>ALN00572</v>
      </c>
      <c r="Q4280" t="str">
        <f t="shared" si="1306"/>
        <v>Lph 4</v>
      </c>
      <c r="R4280" t="str">
        <f t="shared" si="1290"/>
        <v/>
      </c>
      <c r="T4280" t="str">
        <f t="shared" si="1299"/>
        <v>AALTEN</v>
      </c>
      <c r="U4280" t="str">
        <f t="shared" si="1300"/>
        <v>Oranjelaan</v>
      </c>
      <c r="V4280" s="62" t="str">
        <f t="shared" si="1301"/>
        <v>ALN00572</v>
      </c>
      <c r="W4280" s="15" t="e">
        <f>IF(J4280,#REF!,"")</f>
        <v>#REF!</v>
      </c>
      <c r="X4280" s="15" t="e">
        <f>IF(J4280,#REF!,"")</f>
        <v>#REF!</v>
      </c>
      <c r="Y4280" s="62" t="str">
        <f t="shared" si="1302"/>
        <v xml:space="preserve"> </v>
      </c>
      <c r="AA4280" s="69"/>
      <c r="AB4280" s="90">
        <v>4</v>
      </c>
      <c r="AC4280" s="5" t="s">
        <v>2591</v>
      </c>
      <c r="AD4280" s="90" t="str">
        <f t="shared" si="1303"/>
        <v/>
      </c>
      <c r="AE4280" s="90" t="str">
        <f t="shared" si="1304"/>
        <v/>
      </c>
      <c r="AF4280" t="str">
        <f t="shared" si="1308"/>
        <v/>
      </c>
      <c r="AH4280" t="str">
        <f t="shared" si="1292"/>
        <v/>
      </c>
      <c r="AI4280" t="str">
        <f>IF(AH4280&gt;"",VLOOKUP(AH4280,'MAATREGELEN TBV BESTEK '!$A$3:$N$34,11,FALSE),"")</f>
        <v/>
      </c>
      <c r="AJ4280" t="str">
        <f>IF(AH4280&gt;"",VLOOKUP(AH4280,'MAATREGELEN TBV BESTEK '!$A$3:$N$34,13,FALSE),"")</f>
        <v/>
      </c>
      <c r="AK4280" t="str">
        <f>IF(AH4280&gt;"",VLOOKUP(AH4280,'MAATREGELEN TBV BESTEK '!$A$3:$N$34,14,FALSE),"")</f>
        <v/>
      </c>
    </row>
    <row r="4281" spans="1:37" ht="12" customHeight="1">
      <c r="A4281" s="49">
        <v>237672.23699999999</v>
      </c>
      <c r="B4281" s="49">
        <v>438437.06800000003</v>
      </c>
      <c r="C4281" t="s">
        <v>2964</v>
      </c>
      <c r="D4281" t="s">
        <v>4563</v>
      </c>
      <c r="E4281">
        <v>4</v>
      </c>
      <c r="F4281" t="s">
        <v>5915</v>
      </c>
      <c r="G4281" t="s">
        <v>2427</v>
      </c>
      <c r="H4281" s="64" t="s">
        <v>2959</v>
      </c>
      <c r="J4281">
        <f t="shared" si="1293"/>
        <v>1</v>
      </c>
      <c r="K4281" t="str">
        <f t="shared" si="1294"/>
        <v/>
      </c>
      <c r="L4281" t="str">
        <f t="shared" si="1289"/>
        <v/>
      </c>
      <c r="M4281">
        <f t="shared" si="1295"/>
        <v>237672.23699999999</v>
      </c>
      <c r="N4281">
        <f t="shared" si="1296"/>
        <v>438437.06800000003</v>
      </c>
      <c r="O4281" t="str">
        <f t="shared" si="1297"/>
        <v>wit rondje</v>
      </c>
      <c r="P4281" t="str">
        <f t="shared" si="1298"/>
        <v>ALN02591</v>
      </c>
      <c r="Q4281" t="str">
        <f t="shared" si="1306"/>
        <v>Lph 4</v>
      </c>
      <c r="R4281" t="str">
        <f t="shared" si="1290"/>
        <v/>
      </c>
      <c r="T4281" t="str">
        <f t="shared" si="1299"/>
        <v>AALTEN</v>
      </c>
      <c r="U4281" t="str">
        <f t="shared" si="1300"/>
        <v>Oranjelaan</v>
      </c>
      <c r="V4281" s="62" t="str">
        <f t="shared" si="1301"/>
        <v>ALN02591</v>
      </c>
      <c r="W4281" s="15" t="e">
        <f>IF(J4281,#REF!,"")</f>
        <v>#REF!</v>
      </c>
      <c r="X4281" s="15" t="e">
        <f>IF(J4281,#REF!,"")</f>
        <v>#REF!</v>
      </c>
      <c r="Y4281" s="62" t="str">
        <f t="shared" si="1302"/>
        <v xml:space="preserve"> </v>
      </c>
      <c r="AA4281" s="69"/>
      <c r="AB4281" s="90">
        <v>4</v>
      </c>
      <c r="AC4281" s="5" t="s">
        <v>2591</v>
      </c>
      <c r="AD4281" s="90" t="str">
        <f t="shared" si="1303"/>
        <v/>
      </c>
      <c r="AE4281" s="90" t="str">
        <f t="shared" si="1304"/>
        <v/>
      </c>
      <c r="AF4281" t="str">
        <f t="shared" si="1308"/>
        <v/>
      </c>
      <c r="AH4281" t="str">
        <f t="shared" si="1292"/>
        <v/>
      </c>
      <c r="AI4281" t="str">
        <f>IF(AH4281&gt;"",VLOOKUP(AH4281,'MAATREGELEN TBV BESTEK '!$A$3:$N$34,11,FALSE),"")</f>
        <v/>
      </c>
      <c r="AJ4281" t="str">
        <f>IF(AH4281&gt;"",VLOOKUP(AH4281,'MAATREGELEN TBV BESTEK '!$A$3:$N$34,13,FALSE),"")</f>
        <v/>
      </c>
      <c r="AK4281" t="str">
        <f>IF(AH4281&gt;"",VLOOKUP(AH4281,'MAATREGELEN TBV BESTEK '!$A$3:$N$34,14,FALSE),"")</f>
        <v/>
      </c>
    </row>
    <row r="4282" spans="1:37" ht="12" customHeight="1">
      <c r="A4282" s="49">
        <v>237631.39</v>
      </c>
      <c r="B4282" s="49">
        <v>438423.12400000001</v>
      </c>
      <c r="C4282" t="s">
        <v>2965</v>
      </c>
      <c r="D4282" t="s">
        <v>4563</v>
      </c>
      <c r="E4282">
        <v>4</v>
      </c>
      <c r="F4282" t="s">
        <v>5915</v>
      </c>
      <c r="G4282" t="s">
        <v>2427</v>
      </c>
      <c r="H4282" s="64" t="s">
        <v>2959</v>
      </c>
      <c r="J4282">
        <f t="shared" si="1293"/>
        <v>1</v>
      </c>
      <c r="K4282" t="str">
        <f t="shared" si="1294"/>
        <v/>
      </c>
      <c r="L4282" t="str">
        <f t="shared" si="1289"/>
        <v/>
      </c>
      <c r="M4282">
        <f t="shared" si="1295"/>
        <v>237631.39</v>
      </c>
      <c r="N4282">
        <f t="shared" si="1296"/>
        <v>438423.12400000001</v>
      </c>
      <c r="O4282" t="str">
        <f t="shared" si="1297"/>
        <v>wit rondje</v>
      </c>
      <c r="P4282" t="str">
        <f t="shared" si="1298"/>
        <v>ALN02719</v>
      </c>
      <c r="Q4282" t="str">
        <f t="shared" si="1306"/>
        <v>Lph 4</v>
      </c>
      <c r="R4282" t="str">
        <f t="shared" si="1290"/>
        <v/>
      </c>
      <c r="T4282" t="str">
        <f t="shared" si="1299"/>
        <v>AALTEN</v>
      </c>
      <c r="U4282" t="str">
        <f t="shared" si="1300"/>
        <v>Oranjelaan</v>
      </c>
      <c r="V4282" s="62" t="str">
        <f t="shared" si="1301"/>
        <v>ALN02719</v>
      </c>
      <c r="W4282" s="15" t="e">
        <f>IF(J4282,#REF!,"")</f>
        <v>#REF!</v>
      </c>
      <c r="X4282" s="15" t="e">
        <f>IF(J4282,#REF!,"")</f>
        <v>#REF!</v>
      </c>
      <c r="Y4282" s="62" t="str">
        <f t="shared" si="1302"/>
        <v xml:space="preserve"> </v>
      </c>
      <c r="AA4282" s="69"/>
      <c r="AB4282" s="90">
        <v>4</v>
      </c>
      <c r="AC4282" s="5" t="s">
        <v>2591</v>
      </c>
      <c r="AD4282" s="90" t="str">
        <f t="shared" si="1303"/>
        <v/>
      </c>
      <c r="AE4282" s="90" t="str">
        <f t="shared" si="1304"/>
        <v/>
      </c>
      <c r="AF4282" t="str">
        <f t="shared" si="1308"/>
        <v/>
      </c>
      <c r="AH4282" t="str">
        <f t="shared" si="1292"/>
        <v/>
      </c>
      <c r="AI4282" t="str">
        <f>IF(AH4282&gt;"",VLOOKUP(AH4282,'MAATREGELEN TBV BESTEK '!$A$3:$N$34,11,FALSE),"")</f>
        <v/>
      </c>
      <c r="AJ4282" t="str">
        <f>IF(AH4282&gt;"",VLOOKUP(AH4282,'MAATREGELEN TBV BESTEK '!$A$3:$N$34,13,FALSE),"")</f>
        <v/>
      </c>
      <c r="AK4282" t="str">
        <f>IF(AH4282&gt;"",VLOOKUP(AH4282,'MAATREGELEN TBV BESTEK '!$A$3:$N$34,14,FALSE),"")</f>
        <v/>
      </c>
    </row>
    <row r="4283" spans="1:37" ht="12" customHeight="1">
      <c r="A4283" s="49">
        <v>240217.13</v>
      </c>
      <c r="B4283" s="49">
        <v>439963.19</v>
      </c>
      <c r="C4283" t="s">
        <v>785</v>
      </c>
      <c r="D4283" t="s">
        <v>4563</v>
      </c>
      <c r="E4283">
        <v>4</v>
      </c>
      <c r="F4283" t="s">
        <v>5915</v>
      </c>
      <c r="G4283" t="s">
        <v>672</v>
      </c>
      <c r="H4283" s="64" t="s">
        <v>5997</v>
      </c>
      <c r="J4283">
        <f t="shared" si="1293"/>
        <v>1</v>
      </c>
      <c r="K4283" t="str">
        <f t="shared" si="1294"/>
        <v/>
      </c>
      <c r="L4283" t="str">
        <f t="shared" si="1289"/>
        <v/>
      </c>
      <c r="M4283">
        <f t="shared" si="1295"/>
        <v>240217.13</v>
      </c>
      <c r="N4283">
        <f t="shared" si="1296"/>
        <v>439963.19</v>
      </c>
      <c r="O4283" t="str">
        <f t="shared" si="1297"/>
        <v>wit rondje</v>
      </c>
      <c r="P4283" t="str">
        <f t="shared" si="1298"/>
        <v>ALN00032</v>
      </c>
      <c r="Q4283" t="str">
        <f t="shared" si="1306"/>
        <v>Lph 4</v>
      </c>
      <c r="R4283" t="str">
        <f t="shared" si="1290"/>
        <v/>
      </c>
      <c r="T4283" t="str">
        <f t="shared" si="1299"/>
        <v>BREDEVOORT</v>
      </c>
      <c r="U4283" t="str">
        <f t="shared" si="1300"/>
        <v>Oranjestraat</v>
      </c>
      <c r="V4283" s="62" t="str">
        <f t="shared" si="1301"/>
        <v>ALN00032</v>
      </c>
      <c r="W4283" s="15" t="e">
        <f>IF(J4283,#REF!,"")</f>
        <v>#REF!</v>
      </c>
      <c r="X4283" s="15" t="e">
        <f>IF(J4283,#REF!,"")</f>
        <v>#REF!</v>
      </c>
      <c r="Y4283" s="62" t="str">
        <f t="shared" si="1302"/>
        <v xml:space="preserve"> </v>
      </c>
      <c r="AA4283" s="69"/>
      <c r="AB4283" s="90">
        <v>4</v>
      </c>
      <c r="AC4283" s="5" t="s">
        <v>3099</v>
      </c>
      <c r="AD4283" s="90" t="str">
        <f t="shared" si="1303"/>
        <v/>
      </c>
      <c r="AE4283" s="90" t="str">
        <f t="shared" si="1304"/>
        <v/>
      </c>
      <c r="AF4283" t="str">
        <f t="shared" si="1308"/>
        <v/>
      </c>
      <c r="AH4283" t="str">
        <f t="shared" si="1292"/>
        <v/>
      </c>
      <c r="AI4283" t="str">
        <f>IF(AH4283&gt;"",VLOOKUP(AH4283,'MAATREGELEN TBV BESTEK '!$A$3:$N$34,11,FALSE),"")</f>
        <v/>
      </c>
      <c r="AJ4283" t="str">
        <f>IF(AH4283&gt;"",VLOOKUP(AH4283,'MAATREGELEN TBV BESTEK '!$A$3:$N$34,13,FALSE),"")</f>
        <v/>
      </c>
      <c r="AK4283" t="str">
        <f>IF(AH4283&gt;"",VLOOKUP(AH4283,'MAATREGELEN TBV BESTEK '!$A$3:$N$34,14,FALSE),"")</f>
        <v/>
      </c>
    </row>
    <row r="4284" spans="1:37" ht="12" customHeight="1">
      <c r="A4284" s="49">
        <v>240208.38699999999</v>
      </c>
      <c r="B4284" s="49">
        <v>439987.66399999999</v>
      </c>
      <c r="C4284" t="s">
        <v>786</v>
      </c>
      <c r="D4284" t="s">
        <v>4563</v>
      </c>
      <c r="E4284">
        <v>4</v>
      </c>
      <c r="F4284" t="s">
        <v>5915</v>
      </c>
      <c r="G4284" t="s">
        <v>672</v>
      </c>
      <c r="H4284" s="64" t="s">
        <v>5997</v>
      </c>
      <c r="J4284">
        <f t="shared" si="1293"/>
        <v>1</v>
      </c>
      <c r="K4284" t="str">
        <f t="shared" si="1294"/>
        <v/>
      </c>
      <c r="L4284" t="str">
        <f t="shared" si="1289"/>
        <v/>
      </c>
      <c r="M4284">
        <f t="shared" si="1295"/>
        <v>240208.38699999999</v>
      </c>
      <c r="N4284">
        <f t="shared" si="1296"/>
        <v>439987.66399999999</v>
      </c>
      <c r="O4284" t="str">
        <f t="shared" si="1297"/>
        <v>wit rondje</v>
      </c>
      <c r="P4284" t="str">
        <f t="shared" si="1298"/>
        <v>ALN00033</v>
      </c>
      <c r="Q4284" t="str">
        <f t="shared" si="1306"/>
        <v>Lph 4</v>
      </c>
      <c r="R4284" t="str">
        <f t="shared" si="1290"/>
        <v/>
      </c>
      <c r="T4284" t="str">
        <f t="shared" si="1299"/>
        <v>BREDEVOORT</v>
      </c>
      <c r="U4284" t="str">
        <f t="shared" si="1300"/>
        <v>Oranjestraat</v>
      </c>
      <c r="V4284" s="62" t="str">
        <f t="shared" si="1301"/>
        <v>ALN00033</v>
      </c>
      <c r="W4284" s="15" t="e">
        <f>IF(J4284,#REF!,"")</f>
        <v>#REF!</v>
      </c>
      <c r="X4284" s="15" t="e">
        <f>IF(J4284,#REF!,"")</f>
        <v>#REF!</v>
      </c>
      <c r="Y4284" s="62" t="str">
        <f t="shared" si="1302"/>
        <v xml:space="preserve"> </v>
      </c>
      <c r="AA4284" s="69"/>
      <c r="AB4284" s="90">
        <v>4</v>
      </c>
      <c r="AC4284" s="5" t="s">
        <v>3099</v>
      </c>
      <c r="AD4284" s="90" t="str">
        <f t="shared" si="1303"/>
        <v/>
      </c>
      <c r="AE4284" s="90" t="str">
        <f t="shared" si="1304"/>
        <v/>
      </c>
      <c r="AF4284" t="str">
        <f t="shared" si="1308"/>
        <v/>
      </c>
      <c r="AH4284" t="str">
        <f t="shared" si="1292"/>
        <v/>
      </c>
      <c r="AI4284" t="str">
        <f>IF(AH4284&gt;"",VLOOKUP(AH4284,'MAATREGELEN TBV BESTEK '!$A$3:$N$34,11,FALSE),"")</f>
        <v/>
      </c>
      <c r="AJ4284" t="str">
        <f>IF(AH4284&gt;"",VLOOKUP(AH4284,'MAATREGELEN TBV BESTEK '!$A$3:$N$34,13,FALSE),"")</f>
        <v/>
      </c>
      <c r="AK4284" t="str">
        <f>IF(AH4284&gt;"",VLOOKUP(AH4284,'MAATREGELEN TBV BESTEK '!$A$3:$N$34,14,FALSE),"")</f>
        <v/>
      </c>
    </row>
    <row r="4285" spans="1:37" ht="12" customHeight="1">
      <c r="A4285" s="49">
        <v>240212.152</v>
      </c>
      <c r="B4285" s="49">
        <v>440014.21899999998</v>
      </c>
      <c r="C4285" t="s">
        <v>787</v>
      </c>
      <c r="D4285" t="s">
        <v>4563</v>
      </c>
      <c r="E4285">
        <v>4</v>
      </c>
      <c r="F4285" t="s">
        <v>5915</v>
      </c>
      <c r="G4285" t="s">
        <v>672</v>
      </c>
      <c r="H4285" s="64" t="s">
        <v>5997</v>
      </c>
      <c r="J4285">
        <f t="shared" si="1293"/>
        <v>1</v>
      </c>
      <c r="K4285" t="str">
        <f t="shared" si="1294"/>
        <v/>
      </c>
      <c r="L4285" t="str">
        <f t="shared" si="1289"/>
        <v/>
      </c>
      <c r="M4285">
        <f t="shared" si="1295"/>
        <v>240212.152</v>
      </c>
      <c r="N4285">
        <f t="shared" si="1296"/>
        <v>440014.21899999998</v>
      </c>
      <c r="O4285" t="str">
        <f t="shared" si="1297"/>
        <v>wit rondje</v>
      </c>
      <c r="P4285" t="str">
        <f t="shared" si="1298"/>
        <v>ALN00034</v>
      </c>
      <c r="Q4285" t="str">
        <f t="shared" si="1306"/>
        <v>Lph 4</v>
      </c>
      <c r="R4285" t="str">
        <f t="shared" si="1290"/>
        <v/>
      </c>
      <c r="T4285" t="str">
        <f t="shared" si="1299"/>
        <v>BREDEVOORT</v>
      </c>
      <c r="U4285" t="str">
        <f t="shared" si="1300"/>
        <v>Oranjestraat</v>
      </c>
      <c r="V4285" s="62" t="str">
        <f t="shared" si="1301"/>
        <v>ALN00034</v>
      </c>
      <c r="W4285" s="15" t="e">
        <f>IF(J4285,#REF!,"")</f>
        <v>#REF!</v>
      </c>
      <c r="X4285" s="15" t="e">
        <f>IF(J4285,#REF!,"")</f>
        <v>#REF!</v>
      </c>
      <c r="Y4285" s="62" t="str">
        <f t="shared" si="1302"/>
        <v xml:space="preserve"> </v>
      </c>
      <c r="AA4285" s="69"/>
      <c r="AB4285" s="90">
        <v>4</v>
      </c>
      <c r="AC4285" s="5" t="s">
        <v>3099</v>
      </c>
      <c r="AD4285" s="90" t="str">
        <f t="shared" si="1303"/>
        <v/>
      </c>
      <c r="AE4285" s="90" t="str">
        <f t="shared" si="1304"/>
        <v/>
      </c>
      <c r="AF4285" t="str">
        <f t="shared" si="1308"/>
        <v/>
      </c>
      <c r="AH4285" t="str">
        <f t="shared" si="1292"/>
        <v/>
      </c>
      <c r="AI4285" t="str">
        <f>IF(AH4285&gt;"",VLOOKUP(AH4285,'MAATREGELEN TBV BESTEK '!$A$3:$N$34,11,FALSE),"")</f>
        <v/>
      </c>
      <c r="AJ4285" t="str">
        <f>IF(AH4285&gt;"",VLOOKUP(AH4285,'MAATREGELEN TBV BESTEK '!$A$3:$N$34,13,FALSE),"")</f>
        <v/>
      </c>
      <c r="AK4285" t="str">
        <f>IF(AH4285&gt;"",VLOOKUP(AH4285,'MAATREGELEN TBV BESTEK '!$A$3:$N$34,14,FALSE),"")</f>
        <v/>
      </c>
    </row>
    <row r="4286" spans="1:37" ht="12" customHeight="1">
      <c r="A4286" s="49">
        <v>240204.84599999999</v>
      </c>
      <c r="B4286" s="49">
        <v>440033.09</v>
      </c>
      <c r="C4286" t="s">
        <v>788</v>
      </c>
      <c r="D4286" t="s">
        <v>4563</v>
      </c>
      <c r="E4286">
        <v>4</v>
      </c>
      <c r="F4286" t="s">
        <v>5915</v>
      </c>
      <c r="G4286" t="s">
        <v>672</v>
      </c>
      <c r="H4286" s="64" t="s">
        <v>5997</v>
      </c>
      <c r="J4286">
        <f t="shared" si="1293"/>
        <v>1</v>
      </c>
      <c r="K4286" t="str">
        <f t="shared" si="1294"/>
        <v/>
      </c>
      <c r="L4286" t="str">
        <f t="shared" si="1289"/>
        <v/>
      </c>
      <c r="M4286">
        <f t="shared" si="1295"/>
        <v>240204.84599999999</v>
      </c>
      <c r="N4286">
        <f t="shared" si="1296"/>
        <v>440033.09</v>
      </c>
      <c r="O4286" t="str">
        <f t="shared" si="1297"/>
        <v>wit rondje</v>
      </c>
      <c r="P4286" t="str">
        <f t="shared" si="1298"/>
        <v>ALN00035</v>
      </c>
      <c r="Q4286" t="str">
        <f t="shared" si="1306"/>
        <v>Lph 4</v>
      </c>
      <c r="R4286" t="str">
        <f t="shared" si="1290"/>
        <v/>
      </c>
      <c r="T4286" t="str">
        <f t="shared" si="1299"/>
        <v>BREDEVOORT</v>
      </c>
      <c r="U4286" t="str">
        <f t="shared" si="1300"/>
        <v>Oranjestraat</v>
      </c>
      <c r="V4286" s="62" t="str">
        <f t="shared" si="1301"/>
        <v>ALN00035</v>
      </c>
      <c r="W4286" s="15" t="e">
        <f>IF(J4286,#REF!,"")</f>
        <v>#REF!</v>
      </c>
      <c r="X4286" s="15" t="e">
        <f>IF(J4286,#REF!,"")</f>
        <v>#REF!</v>
      </c>
      <c r="Y4286" s="62" t="str">
        <f t="shared" si="1302"/>
        <v xml:space="preserve"> </v>
      </c>
      <c r="AA4286" s="69"/>
      <c r="AB4286" s="90">
        <v>4</v>
      </c>
      <c r="AC4286" s="5" t="s">
        <v>3099</v>
      </c>
      <c r="AD4286" s="90" t="str">
        <f t="shared" si="1303"/>
        <v/>
      </c>
      <c r="AE4286" s="90" t="str">
        <f t="shared" si="1304"/>
        <v/>
      </c>
      <c r="AF4286" t="str">
        <f t="shared" si="1308"/>
        <v/>
      </c>
      <c r="AH4286" t="str">
        <f t="shared" si="1292"/>
        <v/>
      </c>
      <c r="AI4286" t="str">
        <f>IF(AH4286&gt;"",VLOOKUP(AH4286,'MAATREGELEN TBV BESTEK '!$A$3:$N$34,11,FALSE),"")</f>
        <v/>
      </c>
      <c r="AJ4286" t="str">
        <f>IF(AH4286&gt;"",VLOOKUP(AH4286,'MAATREGELEN TBV BESTEK '!$A$3:$N$34,13,FALSE),"")</f>
        <v/>
      </c>
      <c r="AK4286" t="str">
        <f>IF(AH4286&gt;"",VLOOKUP(AH4286,'MAATREGELEN TBV BESTEK '!$A$3:$N$34,14,FALSE),"")</f>
        <v/>
      </c>
    </row>
    <row r="4287" spans="1:37" ht="12" customHeight="1">
      <c r="A4287" s="49">
        <v>240200.111</v>
      </c>
      <c r="B4287" s="49">
        <v>440079.13</v>
      </c>
      <c r="C4287" t="s">
        <v>789</v>
      </c>
      <c r="D4287" t="s">
        <v>4563</v>
      </c>
      <c r="E4287">
        <v>4</v>
      </c>
      <c r="F4287" t="s">
        <v>5915</v>
      </c>
      <c r="G4287" t="s">
        <v>672</v>
      </c>
      <c r="H4287" s="64" t="s">
        <v>5997</v>
      </c>
      <c r="J4287">
        <f t="shared" si="1293"/>
        <v>1</v>
      </c>
      <c r="K4287" t="str">
        <f t="shared" si="1294"/>
        <v/>
      </c>
      <c r="L4287" t="str">
        <f t="shared" si="1289"/>
        <v/>
      </c>
      <c r="M4287">
        <f t="shared" si="1295"/>
        <v>240200.111</v>
      </c>
      <c r="N4287">
        <f t="shared" si="1296"/>
        <v>440079.13</v>
      </c>
      <c r="O4287" t="str">
        <f t="shared" si="1297"/>
        <v>wit rondje</v>
      </c>
      <c r="P4287" t="str">
        <f t="shared" si="1298"/>
        <v>ALN00036</v>
      </c>
      <c r="Q4287" t="str">
        <f t="shared" si="1306"/>
        <v>Lph 4</v>
      </c>
      <c r="R4287" t="str">
        <f t="shared" si="1290"/>
        <v/>
      </c>
      <c r="T4287" t="str">
        <f t="shared" si="1299"/>
        <v>BREDEVOORT</v>
      </c>
      <c r="U4287" t="str">
        <f t="shared" si="1300"/>
        <v>Oranjestraat</v>
      </c>
      <c r="V4287" s="62" t="str">
        <f t="shared" si="1301"/>
        <v>ALN00036</v>
      </c>
      <c r="W4287" s="15" t="e">
        <f>IF(J4287,#REF!,"")</f>
        <v>#REF!</v>
      </c>
      <c r="X4287" s="15" t="e">
        <f>IF(J4287,#REF!,"")</f>
        <v>#REF!</v>
      </c>
      <c r="Y4287" s="62" t="str">
        <f t="shared" si="1302"/>
        <v xml:space="preserve"> </v>
      </c>
      <c r="AA4287" s="69"/>
      <c r="AB4287" s="90">
        <v>4</v>
      </c>
      <c r="AC4287" s="5" t="s">
        <v>3099</v>
      </c>
      <c r="AD4287" s="90" t="str">
        <f t="shared" si="1303"/>
        <v/>
      </c>
      <c r="AE4287" s="90" t="str">
        <f t="shared" si="1304"/>
        <v/>
      </c>
      <c r="AF4287" t="str">
        <f t="shared" si="1308"/>
        <v/>
      </c>
      <c r="AH4287" t="str">
        <f t="shared" si="1292"/>
        <v/>
      </c>
      <c r="AI4287" t="str">
        <f>IF(AH4287&gt;"",VLOOKUP(AH4287,'MAATREGELEN TBV BESTEK '!$A$3:$N$34,11,FALSE),"")</f>
        <v/>
      </c>
      <c r="AJ4287" t="str">
        <f>IF(AH4287&gt;"",VLOOKUP(AH4287,'MAATREGELEN TBV BESTEK '!$A$3:$N$34,13,FALSE),"")</f>
        <v/>
      </c>
      <c r="AK4287" t="str">
        <f>IF(AH4287&gt;"",VLOOKUP(AH4287,'MAATREGELEN TBV BESTEK '!$A$3:$N$34,14,FALSE),"")</f>
        <v/>
      </c>
    </row>
    <row r="4288" spans="1:37" ht="12" customHeight="1">
      <c r="A4288" s="49">
        <v>240204.04399999999</v>
      </c>
      <c r="B4288" s="49">
        <v>440102.23599999998</v>
      </c>
      <c r="C4288" t="s">
        <v>790</v>
      </c>
      <c r="D4288" t="s">
        <v>4563</v>
      </c>
      <c r="E4288">
        <v>4</v>
      </c>
      <c r="F4288" t="s">
        <v>5915</v>
      </c>
      <c r="G4288" t="s">
        <v>672</v>
      </c>
      <c r="H4288" s="64" t="s">
        <v>5997</v>
      </c>
      <c r="J4288">
        <f t="shared" si="1293"/>
        <v>1</v>
      </c>
      <c r="K4288" t="str">
        <f t="shared" si="1294"/>
        <v/>
      </c>
      <c r="L4288" t="str">
        <f t="shared" si="1289"/>
        <v/>
      </c>
      <c r="M4288">
        <f t="shared" si="1295"/>
        <v>240204.04399999999</v>
      </c>
      <c r="N4288">
        <f t="shared" si="1296"/>
        <v>440102.23599999998</v>
      </c>
      <c r="O4288" t="str">
        <f t="shared" si="1297"/>
        <v>wit rondje</v>
      </c>
      <c r="P4288" t="str">
        <f t="shared" si="1298"/>
        <v>ALN00037</v>
      </c>
      <c r="Q4288" t="str">
        <f t="shared" si="1306"/>
        <v>Lph 4</v>
      </c>
      <c r="R4288" t="str">
        <f t="shared" si="1290"/>
        <v/>
      </c>
      <c r="T4288" t="str">
        <f t="shared" si="1299"/>
        <v>BREDEVOORT</v>
      </c>
      <c r="U4288" t="str">
        <f t="shared" si="1300"/>
        <v>Oranjestraat</v>
      </c>
      <c r="V4288" s="62" t="str">
        <f t="shared" si="1301"/>
        <v>ALN00037</v>
      </c>
      <c r="W4288" s="15" t="e">
        <f>IF(J4288,#REF!,"")</f>
        <v>#REF!</v>
      </c>
      <c r="X4288" s="15" t="e">
        <f>IF(J4288,#REF!,"")</f>
        <v>#REF!</v>
      </c>
      <c r="Y4288" s="62" t="str">
        <f t="shared" si="1302"/>
        <v xml:space="preserve"> </v>
      </c>
      <c r="AA4288" s="69"/>
      <c r="AB4288" s="90">
        <v>4</v>
      </c>
      <c r="AC4288" s="5" t="s">
        <v>3099</v>
      </c>
      <c r="AD4288" s="90" t="str">
        <f t="shared" si="1303"/>
        <v/>
      </c>
      <c r="AE4288" s="90" t="str">
        <f t="shared" si="1304"/>
        <v/>
      </c>
      <c r="AF4288" t="str">
        <f t="shared" si="1308"/>
        <v/>
      </c>
      <c r="AH4288" t="str">
        <f t="shared" si="1292"/>
        <v/>
      </c>
      <c r="AI4288" t="str">
        <f>IF(AH4288&gt;"",VLOOKUP(AH4288,'MAATREGELEN TBV BESTEK '!$A$3:$N$34,11,FALSE),"")</f>
        <v/>
      </c>
      <c r="AJ4288" t="str">
        <f>IF(AH4288&gt;"",VLOOKUP(AH4288,'MAATREGELEN TBV BESTEK '!$A$3:$N$34,13,FALSE),"")</f>
        <v/>
      </c>
      <c r="AK4288" t="str">
        <f>IF(AH4288&gt;"",VLOOKUP(AH4288,'MAATREGELEN TBV BESTEK '!$A$3:$N$34,14,FALSE),"")</f>
        <v/>
      </c>
    </row>
    <row r="4289" spans="1:37" ht="12" customHeight="1">
      <c r="A4289" s="49">
        <v>240207.87299999999</v>
      </c>
      <c r="B4289" s="49">
        <v>440058.09600000002</v>
      </c>
      <c r="C4289" t="s">
        <v>791</v>
      </c>
      <c r="D4289" t="s">
        <v>4563</v>
      </c>
      <c r="E4289">
        <v>4</v>
      </c>
      <c r="F4289" t="s">
        <v>5915</v>
      </c>
      <c r="G4289" t="s">
        <v>672</v>
      </c>
      <c r="H4289" s="64" t="s">
        <v>5997</v>
      </c>
      <c r="J4289">
        <f t="shared" si="1293"/>
        <v>1</v>
      </c>
      <c r="K4289" t="str">
        <f t="shared" si="1294"/>
        <v/>
      </c>
      <c r="L4289" t="str">
        <f t="shared" si="1289"/>
        <v/>
      </c>
      <c r="M4289">
        <f t="shared" si="1295"/>
        <v>240207.87299999999</v>
      </c>
      <c r="N4289">
        <f t="shared" si="1296"/>
        <v>440058.09600000002</v>
      </c>
      <c r="O4289" t="str">
        <f t="shared" si="1297"/>
        <v>wit rondje</v>
      </c>
      <c r="P4289" t="str">
        <f t="shared" si="1298"/>
        <v>ALN03345</v>
      </c>
      <c r="Q4289" t="str">
        <f t="shared" si="1306"/>
        <v>Lph 4</v>
      </c>
      <c r="R4289" t="str">
        <f t="shared" si="1290"/>
        <v/>
      </c>
      <c r="T4289" t="str">
        <f t="shared" si="1299"/>
        <v>BREDEVOORT</v>
      </c>
      <c r="U4289" t="str">
        <f t="shared" si="1300"/>
        <v>Oranjestraat</v>
      </c>
      <c r="V4289" s="62" t="str">
        <f t="shared" si="1301"/>
        <v>ALN03345</v>
      </c>
      <c r="W4289" s="15" t="e">
        <f>IF(J4289,#REF!,"")</f>
        <v>#REF!</v>
      </c>
      <c r="X4289" s="15" t="e">
        <f>IF(J4289,#REF!,"")</f>
        <v>#REF!</v>
      </c>
      <c r="Y4289" s="62" t="str">
        <f t="shared" si="1302"/>
        <v xml:space="preserve"> </v>
      </c>
      <c r="AA4289" s="69"/>
      <c r="AB4289" s="90">
        <v>4</v>
      </c>
      <c r="AC4289" s="5" t="s">
        <v>3099</v>
      </c>
      <c r="AD4289" s="90" t="str">
        <f t="shared" si="1303"/>
        <v/>
      </c>
      <c r="AE4289" s="90" t="str">
        <f t="shared" si="1304"/>
        <v/>
      </c>
      <c r="AF4289" t="str">
        <f t="shared" si="1308"/>
        <v/>
      </c>
      <c r="AH4289" t="str">
        <f t="shared" si="1292"/>
        <v/>
      </c>
      <c r="AI4289" t="str">
        <f>IF(AH4289&gt;"",VLOOKUP(AH4289,'MAATREGELEN TBV BESTEK '!$A$3:$N$34,11,FALSE),"")</f>
        <v/>
      </c>
      <c r="AJ4289" t="str">
        <f>IF(AH4289&gt;"",VLOOKUP(AH4289,'MAATREGELEN TBV BESTEK '!$A$3:$N$34,13,FALSE),"")</f>
        <v/>
      </c>
      <c r="AK4289" t="str">
        <f>IF(AH4289&gt;"",VLOOKUP(AH4289,'MAATREGELEN TBV BESTEK '!$A$3:$N$34,14,FALSE),"")</f>
        <v/>
      </c>
    </row>
    <row r="4290" spans="1:37" ht="12" customHeight="1">
      <c r="A4290" s="49">
        <v>236316.274</v>
      </c>
      <c r="B4290" s="49">
        <v>437981.25799999997</v>
      </c>
      <c r="C4290" t="s">
        <v>792</v>
      </c>
      <c r="D4290" t="s">
        <v>4563</v>
      </c>
      <c r="E4290">
        <v>4</v>
      </c>
      <c r="F4290" t="s">
        <v>5915</v>
      </c>
      <c r="G4290" t="s">
        <v>2427</v>
      </c>
      <c r="H4290" s="64" t="s">
        <v>793</v>
      </c>
      <c r="J4290">
        <f t="shared" si="1293"/>
        <v>1</v>
      </c>
      <c r="K4290" t="str">
        <f t="shared" si="1294"/>
        <v/>
      </c>
      <c r="L4290" t="str">
        <f t="shared" si="1289"/>
        <v/>
      </c>
      <c r="M4290">
        <f t="shared" si="1295"/>
        <v>236316.274</v>
      </c>
      <c r="N4290">
        <f t="shared" si="1296"/>
        <v>437981.25799999997</v>
      </c>
      <c r="O4290" t="str">
        <f t="shared" si="1297"/>
        <v>wit rondje</v>
      </c>
      <c r="P4290" t="str">
        <f t="shared" si="1298"/>
        <v>ALN00938</v>
      </c>
      <c r="Q4290" t="str">
        <f t="shared" si="1306"/>
        <v>Lph 4</v>
      </c>
      <c r="R4290" t="str">
        <f t="shared" si="1290"/>
        <v/>
      </c>
      <c r="T4290" t="str">
        <f t="shared" si="1299"/>
        <v>AALTEN</v>
      </c>
      <c r="U4290" t="str">
        <f t="shared" si="1300"/>
        <v>Orion</v>
      </c>
      <c r="V4290" s="62" t="str">
        <f t="shared" si="1301"/>
        <v>ALN00938</v>
      </c>
      <c r="W4290" s="15" t="e">
        <f>IF(J4290,#REF!,"")</f>
        <v>#REF!</v>
      </c>
      <c r="X4290" s="15" t="e">
        <f>IF(J4290,#REF!,"")</f>
        <v>#REF!</v>
      </c>
      <c r="Y4290" s="62" t="str">
        <f t="shared" si="1302"/>
        <v xml:space="preserve"> </v>
      </c>
      <c r="AA4290" s="69"/>
      <c r="AB4290" s="90">
        <v>4</v>
      </c>
      <c r="AC4290" s="5" t="s">
        <v>3099</v>
      </c>
      <c r="AD4290" s="90" t="str">
        <f t="shared" si="1303"/>
        <v/>
      </c>
      <c r="AE4290" s="90" t="str">
        <f t="shared" si="1304"/>
        <v/>
      </c>
      <c r="AF4290" t="str">
        <f t="shared" si="1308"/>
        <v/>
      </c>
      <c r="AH4290" t="str">
        <f t="shared" si="1292"/>
        <v/>
      </c>
      <c r="AI4290" t="str">
        <f>IF(AH4290&gt;"",VLOOKUP(AH4290,'MAATREGELEN TBV BESTEK '!$A$3:$N$34,11,FALSE),"")</f>
        <v/>
      </c>
      <c r="AJ4290" t="str">
        <f>IF(AH4290&gt;"",VLOOKUP(AH4290,'MAATREGELEN TBV BESTEK '!$A$3:$N$34,13,FALSE),"")</f>
        <v/>
      </c>
      <c r="AK4290" t="str">
        <f>IF(AH4290&gt;"",VLOOKUP(AH4290,'MAATREGELEN TBV BESTEK '!$A$3:$N$34,14,FALSE),"")</f>
        <v/>
      </c>
    </row>
    <row r="4291" spans="1:37" ht="12" customHeight="1">
      <c r="A4291" s="49">
        <v>236297.60800000001</v>
      </c>
      <c r="B4291" s="49">
        <v>437966.66200000001</v>
      </c>
      <c r="C4291" t="s">
        <v>794</v>
      </c>
      <c r="D4291" t="s">
        <v>4563</v>
      </c>
      <c r="E4291">
        <v>4</v>
      </c>
      <c r="F4291" t="s">
        <v>5915</v>
      </c>
      <c r="G4291" t="s">
        <v>2427</v>
      </c>
      <c r="H4291" s="64" t="s">
        <v>793</v>
      </c>
      <c r="J4291">
        <f t="shared" si="1293"/>
        <v>1</v>
      </c>
      <c r="K4291" t="str">
        <f t="shared" si="1294"/>
        <v/>
      </c>
      <c r="L4291" t="str">
        <f t="shared" si="1289"/>
        <v/>
      </c>
      <c r="M4291">
        <f t="shared" si="1295"/>
        <v>236297.60800000001</v>
      </c>
      <c r="N4291">
        <f t="shared" si="1296"/>
        <v>437966.66200000001</v>
      </c>
      <c r="O4291" t="str">
        <f t="shared" si="1297"/>
        <v>wit rondje</v>
      </c>
      <c r="P4291" t="str">
        <f t="shared" si="1298"/>
        <v>ALN00939</v>
      </c>
      <c r="Q4291" t="str">
        <f t="shared" si="1306"/>
        <v>Lph 4</v>
      </c>
      <c r="R4291" t="str">
        <f t="shared" si="1290"/>
        <v/>
      </c>
      <c r="T4291" t="str">
        <f t="shared" si="1299"/>
        <v>AALTEN</v>
      </c>
      <c r="U4291" t="str">
        <f t="shared" si="1300"/>
        <v>Orion</v>
      </c>
      <c r="V4291" s="62" t="str">
        <f t="shared" si="1301"/>
        <v>ALN00939</v>
      </c>
      <c r="W4291" s="15" t="e">
        <f>IF(J4291,#REF!,"")</f>
        <v>#REF!</v>
      </c>
      <c r="X4291" s="15" t="e">
        <f>IF(J4291,#REF!,"")</f>
        <v>#REF!</v>
      </c>
      <c r="Y4291" s="62" t="str">
        <f t="shared" si="1302"/>
        <v xml:space="preserve"> </v>
      </c>
      <c r="AA4291" s="69"/>
      <c r="AB4291" s="90">
        <v>4</v>
      </c>
      <c r="AC4291" s="5" t="s">
        <v>3099</v>
      </c>
      <c r="AD4291" s="90" t="str">
        <f t="shared" si="1303"/>
        <v/>
      </c>
      <c r="AE4291" s="90" t="str">
        <f t="shared" si="1304"/>
        <v/>
      </c>
      <c r="AF4291" t="str">
        <f t="shared" si="1308"/>
        <v/>
      </c>
      <c r="AH4291" t="str">
        <f t="shared" si="1292"/>
        <v/>
      </c>
      <c r="AI4291" t="str">
        <f>IF(AH4291&gt;"",VLOOKUP(AH4291,'MAATREGELEN TBV BESTEK '!$A$3:$N$34,11,FALSE),"")</f>
        <v/>
      </c>
      <c r="AJ4291" t="str">
        <f>IF(AH4291&gt;"",VLOOKUP(AH4291,'MAATREGELEN TBV BESTEK '!$A$3:$N$34,13,FALSE),"")</f>
        <v/>
      </c>
      <c r="AK4291" t="str">
        <f>IF(AH4291&gt;"",VLOOKUP(AH4291,'MAATREGELEN TBV BESTEK '!$A$3:$N$34,14,FALSE),"")</f>
        <v/>
      </c>
    </row>
    <row r="4292" spans="1:37" ht="12" customHeight="1">
      <c r="A4292" s="49">
        <v>236268.72</v>
      </c>
      <c r="B4292" s="49">
        <v>437957.02500000002</v>
      </c>
      <c r="C4292" t="s">
        <v>795</v>
      </c>
      <c r="D4292" t="s">
        <v>4563</v>
      </c>
      <c r="E4292">
        <v>4</v>
      </c>
      <c r="F4292" t="s">
        <v>5915</v>
      </c>
      <c r="G4292" t="s">
        <v>2427</v>
      </c>
      <c r="H4292" s="64" t="s">
        <v>793</v>
      </c>
      <c r="J4292">
        <f t="shared" si="1293"/>
        <v>1</v>
      </c>
      <c r="K4292" t="str">
        <f t="shared" si="1294"/>
        <v/>
      </c>
      <c r="L4292" t="str">
        <f t="shared" si="1289"/>
        <v/>
      </c>
      <c r="M4292">
        <f t="shared" si="1295"/>
        <v>236268.72</v>
      </c>
      <c r="N4292">
        <f t="shared" si="1296"/>
        <v>437957.02500000002</v>
      </c>
      <c r="O4292" t="str">
        <f t="shared" si="1297"/>
        <v>wit rondje</v>
      </c>
      <c r="P4292" t="str">
        <f t="shared" si="1298"/>
        <v>ALN00940</v>
      </c>
      <c r="Q4292" t="str">
        <f t="shared" si="1306"/>
        <v>Lph 4</v>
      </c>
      <c r="R4292" t="str">
        <f t="shared" si="1290"/>
        <v/>
      </c>
      <c r="T4292" t="str">
        <f t="shared" si="1299"/>
        <v>AALTEN</v>
      </c>
      <c r="U4292" t="str">
        <f t="shared" si="1300"/>
        <v>Orion</v>
      </c>
      <c r="V4292" s="62" t="str">
        <f t="shared" si="1301"/>
        <v>ALN00940</v>
      </c>
      <c r="W4292" s="15" t="e">
        <f>IF(J4292,#REF!,"")</f>
        <v>#REF!</v>
      </c>
      <c r="X4292" s="15" t="e">
        <f>IF(J4292,#REF!,"")</f>
        <v>#REF!</v>
      </c>
      <c r="Y4292" s="62" t="str">
        <f t="shared" si="1302"/>
        <v xml:space="preserve"> </v>
      </c>
      <c r="AA4292" s="69"/>
      <c r="AB4292" s="90">
        <v>4</v>
      </c>
      <c r="AC4292" s="5" t="s">
        <v>3099</v>
      </c>
      <c r="AD4292" s="90" t="str">
        <f t="shared" si="1303"/>
        <v/>
      </c>
      <c r="AE4292" s="90" t="str">
        <f t="shared" si="1304"/>
        <v/>
      </c>
      <c r="AF4292" t="str">
        <f t="shared" si="1308"/>
        <v/>
      </c>
      <c r="AH4292" t="str">
        <f t="shared" si="1292"/>
        <v/>
      </c>
      <c r="AI4292" t="str">
        <f>IF(AH4292&gt;"",VLOOKUP(AH4292,'MAATREGELEN TBV BESTEK '!$A$3:$N$34,11,FALSE),"")</f>
        <v/>
      </c>
      <c r="AJ4292" t="str">
        <f>IF(AH4292&gt;"",VLOOKUP(AH4292,'MAATREGELEN TBV BESTEK '!$A$3:$N$34,13,FALSE),"")</f>
        <v/>
      </c>
      <c r="AK4292" t="str">
        <f>IF(AH4292&gt;"",VLOOKUP(AH4292,'MAATREGELEN TBV BESTEK '!$A$3:$N$34,14,FALSE),"")</f>
        <v/>
      </c>
    </row>
    <row r="4293" spans="1:37" ht="12" customHeight="1">
      <c r="A4293" s="49">
        <v>236252.38399999999</v>
      </c>
      <c r="B4293" s="49">
        <v>437938.61700000003</v>
      </c>
      <c r="C4293" t="s">
        <v>796</v>
      </c>
      <c r="D4293" t="s">
        <v>4563</v>
      </c>
      <c r="E4293">
        <v>4</v>
      </c>
      <c r="F4293" t="s">
        <v>5915</v>
      </c>
      <c r="G4293" t="s">
        <v>2427</v>
      </c>
      <c r="H4293" s="64" t="s">
        <v>793</v>
      </c>
      <c r="J4293">
        <f t="shared" si="1293"/>
        <v>1</v>
      </c>
      <c r="K4293" t="str">
        <f t="shared" si="1294"/>
        <v/>
      </c>
      <c r="L4293" t="str">
        <f t="shared" ref="L4293:L4356" si="1309">IF(R4293="Luma MINI","groen",IF(R4293="Brisa PLUS","rood",IF(R4293="Kegel 2000 Led","zwart","")))</f>
        <v/>
      </c>
      <c r="M4293">
        <f t="shared" si="1295"/>
        <v>236252.38399999999</v>
      </c>
      <c r="N4293">
        <f t="shared" si="1296"/>
        <v>437938.61700000003</v>
      </c>
      <c r="O4293" t="str">
        <f t="shared" si="1297"/>
        <v>wit rondje</v>
      </c>
      <c r="P4293" t="str">
        <f t="shared" si="1298"/>
        <v>ALN00941</v>
      </c>
      <c r="Q4293" t="str">
        <f t="shared" si="1306"/>
        <v>Lph 4</v>
      </c>
      <c r="R4293" t="str">
        <f t="shared" ref="R4293:R4356" si="1310">F4293</f>
        <v/>
      </c>
      <c r="T4293" t="str">
        <f t="shared" si="1299"/>
        <v>AALTEN</v>
      </c>
      <c r="U4293" t="str">
        <f t="shared" si="1300"/>
        <v>Orion</v>
      </c>
      <c r="V4293" s="62" t="str">
        <f t="shared" si="1301"/>
        <v>ALN00941</v>
      </c>
      <c r="W4293" s="15" t="e">
        <f>IF(J4293,#REF!,"")</f>
        <v>#REF!</v>
      </c>
      <c r="X4293" s="15" t="e">
        <f>IF(J4293,#REF!,"")</f>
        <v>#REF!</v>
      </c>
      <c r="Y4293" s="62" t="str">
        <f t="shared" si="1302"/>
        <v xml:space="preserve"> </v>
      </c>
      <c r="AA4293" s="69"/>
      <c r="AB4293" s="90">
        <v>4</v>
      </c>
      <c r="AC4293" s="5" t="s">
        <v>3099</v>
      </c>
      <c r="AD4293" s="90" t="str">
        <f t="shared" si="1303"/>
        <v/>
      </c>
      <c r="AE4293" s="90" t="str">
        <f t="shared" si="1304"/>
        <v/>
      </c>
      <c r="AF4293" t="str">
        <f t="shared" si="1308"/>
        <v/>
      </c>
      <c r="AH4293" t="str">
        <f t="shared" ref="AH4293:AH4356" si="1311">IF(Y4293="AV",Y4293&amp;" "&amp;AB4293&amp;"-&gt;"&amp;AB4293&amp; " "&amp;AE4293,"")&amp;IF(Y4293="MV AV",Y4293&amp;" "&amp;AB4293&amp;"-&gt;"&amp;AD4293&amp; " "&amp;AE4293,"")&amp;IF(Y4293="NM NA",Y4293&amp;" "&amp;AB4293&amp;"-&gt;"&amp;AD4293&amp; " "&amp;AE4293,"")</f>
        <v/>
      </c>
      <c r="AI4293" t="str">
        <f>IF(AH4293&gt;"",VLOOKUP(AH4293,'MAATREGELEN TBV BESTEK '!$A$3:$N$34,11,FALSE),"")</f>
        <v/>
      </c>
      <c r="AJ4293" t="str">
        <f>IF(AH4293&gt;"",VLOOKUP(AH4293,'MAATREGELEN TBV BESTEK '!$A$3:$N$34,13,FALSE),"")</f>
        <v/>
      </c>
      <c r="AK4293" t="str">
        <f>IF(AH4293&gt;"",VLOOKUP(AH4293,'MAATREGELEN TBV BESTEK '!$A$3:$N$34,14,FALSE),"")</f>
        <v/>
      </c>
    </row>
    <row r="4294" spans="1:37" ht="12" customHeight="1">
      <c r="A4294" s="49">
        <v>236368.766</v>
      </c>
      <c r="B4294" s="49">
        <v>437940.223</v>
      </c>
      <c r="C4294" t="s">
        <v>797</v>
      </c>
      <c r="D4294" t="s">
        <v>4563</v>
      </c>
      <c r="E4294">
        <v>4</v>
      </c>
      <c r="F4294" t="s">
        <v>5915</v>
      </c>
      <c r="G4294" t="s">
        <v>2427</v>
      </c>
      <c r="H4294" s="64" t="s">
        <v>793</v>
      </c>
      <c r="J4294">
        <f t="shared" ref="J4294:J4357" si="1312">IF(C4294=C4293,0,1)</f>
        <v>1</v>
      </c>
      <c r="K4294" t="str">
        <f t="shared" ref="K4294:K4357" si="1313">IF(J4294=0,"",IF(D4294="MV AV","dicht",IF(D4294="AV","halfopen","")))</f>
        <v/>
      </c>
      <c r="L4294" t="str">
        <f t="shared" si="1309"/>
        <v/>
      </c>
      <c r="M4294">
        <f t="shared" ref="M4294:M4357" si="1314">IF(J4294=1,A4294,"")</f>
        <v>236368.766</v>
      </c>
      <c r="N4294">
        <f t="shared" ref="N4294:N4357" si="1315">IF(J4294=1,B4294,"")</f>
        <v>437940.223</v>
      </c>
      <c r="O4294" t="str">
        <f t="shared" ref="O4294:O4357" si="1316">IF(J4294=1,IF(K4294="","wit rondje",L4294&amp;" "&amp;K4294),"")</f>
        <v>wit rondje</v>
      </c>
      <c r="P4294" t="str">
        <f t="shared" ref="P4294:P4357" si="1317">IF(J4294=1,C4294,"")</f>
        <v>ALN00942</v>
      </c>
      <c r="Q4294" t="str">
        <f t="shared" si="1306"/>
        <v>Lph 4</v>
      </c>
      <c r="R4294" t="str">
        <f t="shared" si="1310"/>
        <v/>
      </c>
      <c r="T4294" t="str">
        <f t="shared" ref="T4294:T4357" si="1318">G4294</f>
        <v>AALTEN</v>
      </c>
      <c r="U4294" t="str">
        <f t="shared" ref="U4294:U4357" si="1319">H4294</f>
        <v>Orion</v>
      </c>
      <c r="V4294" s="62" t="str">
        <f t="shared" ref="V4294:V4357" si="1320">P4294</f>
        <v>ALN00942</v>
      </c>
      <c r="W4294" s="15" t="e">
        <f>IF(J4294,#REF!,"")</f>
        <v>#REF!</v>
      </c>
      <c r="X4294" s="15" t="e">
        <f>IF(J4294,#REF!,"")</f>
        <v>#REF!</v>
      </c>
      <c r="Y4294" s="62" t="str">
        <f t="shared" ref="Y4294:Y4357" si="1321">D4294</f>
        <v xml:space="preserve"> </v>
      </c>
      <c r="AA4294" s="69"/>
      <c r="AB4294" s="90">
        <v>4</v>
      </c>
      <c r="AC4294" s="5" t="s">
        <v>3099</v>
      </c>
      <c r="AD4294" s="90" t="str">
        <f t="shared" ref="AD4294:AD4357" si="1322">IF(D4294="MV AV",E4294,"")</f>
        <v/>
      </c>
      <c r="AE4294" s="90" t="str">
        <f t="shared" ref="AE4294:AE4357" si="1323">R4294</f>
        <v/>
      </c>
      <c r="AF4294" t="str">
        <f t="shared" si="1308"/>
        <v/>
      </c>
      <c r="AH4294" t="str">
        <f t="shared" si="1311"/>
        <v/>
      </c>
      <c r="AI4294" t="str">
        <f>IF(AH4294&gt;"",VLOOKUP(AH4294,'MAATREGELEN TBV BESTEK '!$A$3:$N$34,11,FALSE),"")</f>
        <v/>
      </c>
      <c r="AJ4294" t="str">
        <f>IF(AH4294&gt;"",VLOOKUP(AH4294,'MAATREGELEN TBV BESTEK '!$A$3:$N$34,13,FALSE),"")</f>
        <v/>
      </c>
      <c r="AK4294" t="str">
        <f>IF(AH4294&gt;"",VLOOKUP(AH4294,'MAATREGELEN TBV BESTEK '!$A$3:$N$34,14,FALSE),"")</f>
        <v/>
      </c>
    </row>
    <row r="4295" spans="1:37" ht="12" customHeight="1">
      <c r="A4295" s="49">
        <v>236399.40599999999</v>
      </c>
      <c r="B4295" s="49">
        <v>437871.31599999999</v>
      </c>
      <c r="C4295" t="s">
        <v>798</v>
      </c>
      <c r="D4295" t="s">
        <v>4563</v>
      </c>
      <c r="E4295">
        <v>4</v>
      </c>
      <c r="F4295" t="s">
        <v>5915</v>
      </c>
      <c r="G4295" t="s">
        <v>2427</v>
      </c>
      <c r="H4295" s="64" t="s">
        <v>793</v>
      </c>
      <c r="J4295">
        <f t="shared" si="1312"/>
        <v>1</v>
      </c>
      <c r="K4295" t="str">
        <f t="shared" si="1313"/>
        <v/>
      </c>
      <c r="L4295" t="str">
        <f t="shared" si="1309"/>
        <v/>
      </c>
      <c r="M4295">
        <f t="shared" si="1314"/>
        <v>236399.40599999999</v>
      </c>
      <c r="N4295">
        <f t="shared" si="1315"/>
        <v>437871.31599999999</v>
      </c>
      <c r="O4295" t="str">
        <f t="shared" si="1316"/>
        <v>wit rondje</v>
      </c>
      <c r="P4295" t="str">
        <f t="shared" si="1317"/>
        <v>ALN00943</v>
      </c>
      <c r="Q4295" t="str">
        <f t="shared" si="1306"/>
        <v>Lph 4</v>
      </c>
      <c r="R4295" t="str">
        <f t="shared" si="1310"/>
        <v/>
      </c>
      <c r="T4295" t="str">
        <f t="shared" si="1318"/>
        <v>AALTEN</v>
      </c>
      <c r="U4295" t="str">
        <f t="shared" si="1319"/>
        <v>Orion</v>
      </c>
      <c r="V4295" s="62" t="str">
        <f t="shared" si="1320"/>
        <v>ALN00943</v>
      </c>
      <c r="W4295" s="15" t="e">
        <f>IF(J4295,#REF!,"")</f>
        <v>#REF!</v>
      </c>
      <c r="X4295" s="15" t="e">
        <f>IF(J4295,#REF!,"")</f>
        <v>#REF!</v>
      </c>
      <c r="Y4295" s="62" t="str">
        <f t="shared" si="1321"/>
        <v xml:space="preserve"> </v>
      </c>
      <c r="AA4295" s="69"/>
      <c r="AB4295" s="90">
        <v>4</v>
      </c>
      <c r="AC4295" s="5" t="s">
        <v>5382</v>
      </c>
      <c r="AD4295" s="90" t="str">
        <f t="shared" si="1322"/>
        <v/>
      </c>
      <c r="AE4295" s="90" t="str">
        <f t="shared" si="1323"/>
        <v/>
      </c>
      <c r="AF4295" t="str">
        <f t="shared" si="1308"/>
        <v/>
      </c>
      <c r="AH4295" t="str">
        <f t="shared" si="1311"/>
        <v/>
      </c>
      <c r="AI4295" t="str">
        <f>IF(AH4295&gt;"",VLOOKUP(AH4295,'MAATREGELEN TBV BESTEK '!$A$3:$N$34,11,FALSE),"")</f>
        <v/>
      </c>
      <c r="AJ4295" t="str">
        <f>IF(AH4295&gt;"",VLOOKUP(AH4295,'MAATREGELEN TBV BESTEK '!$A$3:$N$34,13,FALSE),"")</f>
        <v/>
      </c>
      <c r="AK4295" t="str">
        <f>IF(AH4295&gt;"",VLOOKUP(AH4295,'MAATREGELEN TBV BESTEK '!$A$3:$N$34,14,FALSE),"")</f>
        <v/>
      </c>
    </row>
    <row r="4296" spans="1:37" ht="12" customHeight="1">
      <c r="A4296" s="49">
        <v>236317.541</v>
      </c>
      <c r="B4296" s="49">
        <v>437966.19400000002</v>
      </c>
      <c r="C4296" t="s">
        <v>799</v>
      </c>
      <c r="D4296" t="s">
        <v>4563</v>
      </c>
      <c r="E4296">
        <v>4</v>
      </c>
      <c r="F4296" t="s">
        <v>5915</v>
      </c>
      <c r="G4296" t="s">
        <v>2427</v>
      </c>
      <c r="H4296" s="64" t="s">
        <v>793</v>
      </c>
      <c r="J4296">
        <f t="shared" si="1312"/>
        <v>1</v>
      </c>
      <c r="K4296" t="str">
        <f t="shared" si="1313"/>
        <v/>
      </c>
      <c r="L4296" t="str">
        <f t="shared" si="1309"/>
        <v/>
      </c>
      <c r="M4296">
        <f t="shared" si="1314"/>
        <v>236317.541</v>
      </c>
      <c r="N4296">
        <f t="shared" si="1315"/>
        <v>437966.19400000002</v>
      </c>
      <c r="O4296" t="str">
        <f t="shared" si="1316"/>
        <v>wit rondje</v>
      </c>
      <c r="P4296" t="str">
        <f t="shared" si="1317"/>
        <v>ALN00944</v>
      </c>
      <c r="Q4296" t="str">
        <f t="shared" si="1306"/>
        <v>Lph 4</v>
      </c>
      <c r="R4296" t="str">
        <f t="shared" si="1310"/>
        <v/>
      </c>
      <c r="T4296" t="str">
        <f t="shared" si="1318"/>
        <v>AALTEN</v>
      </c>
      <c r="U4296" t="str">
        <f t="shared" si="1319"/>
        <v>Orion</v>
      </c>
      <c r="V4296" s="62" t="str">
        <f t="shared" si="1320"/>
        <v>ALN00944</v>
      </c>
      <c r="W4296" s="15" t="e">
        <f>IF(J4296,#REF!,"")</f>
        <v>#REF!</v>
      </c>
      <c r="X4296" s="15" t="e">
        <f>IF(J4296,#REF!,"")</f>
        <v>#REF!</v>
      </c>
      <c r="Y4296" s="62" t="str">
        <f t="shared" si="1321"/>
        <v xml:space="preserve"> </v>
      </c>
      <c r="AA4296" s="69"/>
      <c r="AB4296" s="90">
        <v>4</v>
      </c>
      <c r="AC4296" s="5" t="s">
        <v>3099</v>
      </c>
      <c r="AD4296" s="90" t="str">
        <f t="shared" si="1322"/>
        <v/>
      </c>
      <c r="AE4296" s="90" t="str">
        <f t="shared" si="1323"/>
        <v/>
      </c>
      <c r="AF4296" t="str">
        <f t="shared" si="1308"/>
        <v/>
      </c>
      <c r="AH4296" t="str">
        <f t="shared" si="1311"/>
        <v/>
      </c>
      <c r="AI4296" t="str">
        <f>IF(AH4296&gt;"",VLOOKUP(AH4296,'MAATREGELEN TBV BESTEK '!$A$3:$N$34,11,FALSE),"")</f>
        <v/>
      </c>
      <c r="AJ4296" t="str">
        <f>IF(AH4296&gt;"",VLOOKUP(AH4296,'MAATREGELEN TBV BESTEK '!$A$3:$N$34,13,FALSE),"")</f>
        <v/>
      </c>
      <c r="AK4296" t="str">
        <f>IF(AH4296&gt;"",VLOOKUP(AH4296,'MAATREGELEN TBV BESTEK '!$A$3:$N$34,14,FALSE),"")</f>
        <v/>
      </c>
    </row>
    <row r="4297" spans="1:37" ht="12" customHeight="1">
      <c r="A4297" s="49">
        <v>236321.47099999999</v>
      </c>
      <c r="B4297" s="49">
        <v>437939.57699999999</v>
      </c>
      <c r="C4297" t="s">
        <v>800</v>
      </c>
      <c r="D4297" t="s">
        <v>4563</v>
      </c>
      <c r="E4297">
        <v>4</v>
      </c>
      <c r="F4297" t="s">
        <v>5915</v>
      </c>
      <c r="G4297" t="s">
        <v>2427</v>
      </c>
      <c r="H4297" s="64" t="s">
        <v>793</v>
      </c>
      <c r="J4297">
        <f t="shared" si="1312"/>
        <v>1</v>
      </c>
      <c r="K4297" t="str">
        <f t="shared" si="1313"/>
        <v/>
      </c>
      <c r="L4297" t="str">
        <f t="shared" si="1309"/>
        <v/>
      </c>
      <c r="M4297">
        <f t="shared" si="1314"/>
        <v>236321.47099999999</v>
      </c>
      <c r="N4297">
        <f t="shared" si="1315"/>
        <v>437939.57699999999</v>
      </c>
      <c r="O4297" t="str">
        <f t="shared" si="1316"/>
        <v>wit rondje</v>
      </c>
      <c r="P4297" t="str">
        <f t="shared" si="1317"/>
        <v>ALN00945</v>
      </c>
      <c r="Q4297" t="str">
        <f t="shared" si="1306"/>
        <v>Lph 4</v>
      </c>
      <c r="R4297" t="str">
        <f t="shared" si="1310"/>
        <v/>
      </c>
      <c r="T4297" t="str">
        <f t="shared" si="1318"/>
        <v>AALTEN</v>
      </c>
      <c r="U4297" t="str">
        <f t="shared" si="1319"/>
        <v>Orion</v>
      </c>
      <c r="V4297" s="62" t="str">
        <f t="shared" si="1320"/>
        <v>ALN00945</v>
      </c>
      <c r="W4297" s="15" t="e">
        <f>IF(J4297,#REF!,"")</f>
        <v>#REF!</v>
      </c>
      <c r="X4297" s="15" t="e">
        <f>IF(J4297,#REF!,"")</f>
        <v>#REF!</v>
      </c>
      <c r="Y4297" s="62" t="str">
        <f t="shared" si="1321"/>
        <v xml:space="preserve"> </v>
      </c>
      <c r="AA4297" s="69"/>
      <c r="AB4297" s="90">
        <v>4</v>
      </c>
      <c r="AC4297" s="5" t="s">
        <v>3099</v>
      </c>
      <c r="AD4297" s="90" t="str">
        <f t="shared" si="1322"/>
        <v/>
      </c>
      <c r="AE4297" s="90" t="str">
        <f t="shared" si="1323"/>
        <v/>
      </c>
      <c r="AF4297" t="str">
        <f t="shared" si="1308"/>
        <v/>
      </c>
      <c r="AH4297" t="str">
        <f t="shared" si="1311"/>
        <v/>
      </c>
      <c r="AI4297" t="str">
        <f>IF(AH4297&gt;"",VLOOKUP(AH4297,'MAATREGELEN TBV BESTEK '!$A$3:$N$34,11,FALSE),"")</f>
        <v/>
      </c>
      <c r="AJ4297" t="str">
        <f>IF(AH4297&gt;"",VLOOKUP(AH4297,'MAATREGELEN TBV BESTEK '!$A$3:$N$34,13,FALSE),"")</f>
        <v/>
      </c>
      <c r="AK4297" t="str">
        <f>IF(AH4297&gt;"",VLOOKUP(AH4297,'MAATREGELEN TBV BESTEK '!$A$3:$N$34,14,FALSE),"")</f>
        <v/>
      </c>
    </row>
    <row r="4298" spans="1:37" ht="12" customHeight="1">
      <c r="A4298" s="49">
        <v>236349.4</v>
      </c>
      <c r="B4298" s="49">
        <v>437909.35399999999</v>
      </c>
      <c r="C4298" t="s">
        <v>801</v>
      </c>
      <c r="D4298" t="s">
        <v>4563</v>
      </c>
      <c r="E4298">
        <v>4</v>
      </c>
      <c r="F4298" t="s">
        <v>5915</v>
      </c>
      <c r="G4298" t="s">
        <v>2427</v>
      </c>
      <c r="H4298" s="64" t="s">
        <v>793</v>
      </c>
      <c r="J4298">
        <f t="shared" si="1312"/>
        <v>1</v>
      </c>
      <c r="K4298" t="str">
        <f t="shared" si="1313"/>
        <v/>
      </c>
      <c r="L4298" t="str">
        <f t="shared" si="1309"/>
        <v/>
      </c>
      <c r="M4298">
        <f t="shared" si="1314"/>
        <v>236349.4</v>
      </c>
      <c r="N4298">
        <f t="shared" si="1315"/>
        <v>437909.35399999999</v>
      </c>
      <c r="O4298" t="str">
        <f t="shared" si="1316"/>
        <v>wit rondje</v>
      </c>
      <c r="P4298" t="str">
        <f t="shared" si="1317"/>
        <v>ALN00946</v>
      </c>
      <c r="Q4298" t="str">
        <f t="shared" si="1306"/>
        <v>Lph 4</v>
      </c>
      <c r="R4298" t="str">
        <f t="shared" si="1310"/>
        <v/>
      </c>
      <c r="T4298" t="str">
        <f t="shared" si="1318"/>
        <v>AALTEN</v>
      </c>
      <c r="U4298" t="str">
        <f t="shared" si="1319"/>
        <v>Orion</v>
      </c>
      <c r="V4298" s="62" t="str">
        <f t="shared" si="1320"/>
        <v>ALN00946</v>
      </c>
      <c r="W4298" s="15" t="e">
        <f>IF(J4298,#REF!,"")</f>
        <v>#REF!</v>
      </c>
      <c r="X4298" s="15" t="e">
        <f>IF(J4298,#REF!,"")</f>
        <v>#REF!</v>
      </c>
      <c r="Y4298" s="62" t="str">
        <f t="shared" si="1321"/>
        <v xml:space="preserve"> </v>
      </c>
      <c r="AA4298" s="69"/>
      <c r="AB4298" s="90">
        <v>4</v>
      </c>
      <c r="AC4298" s="5" t="s">
        <v>5382</v>
      </c>
      <c r="AD4298" s="90" t="str">
        <f t="shared" si="1322"/>
        <v/>
      </c>
      <c r="AE4298" s="90" t="str">
        <f t="shared" si="1323"/>
        <v/>
      </c>
      <c r="AF4298" t="str">
        <f t="shared" si="1308"/>
        <v/>
      </c>
      <c r="AH4298" t="str">
        <f t="shared" si="1311"/>
        <v/>
      </c>
      <c r="AI4298" t="str">
        <f>IF(AH4298&gt;"",VLOOKUP(AH4298,'MAATREGELEN TBV BESTEK '!$A$3:$N$34,11,FALSE),"")</f>
        <v/>
      </c>
      <c r="AJ4298" t="str">
        <f>IF(AH4298&gt;"",VLOOKUP(AH4298,'MAATREGELEN TBV BESTEK '!$A$3:$N$34,13,FALSE),"")</f>
        <v/>
      </c>
      <c r="AK4298" t="str">
        <f>IF(AH4298&gt;"",VLOOKUP(AH4298,'MAATREGELEN TBV BESTEK '!$A$3:$N$34,14,FALSE),"")</f>
        <v/>
      </c>
    </row>
    <row r="4299" spans="1:37" ht="12" customHeight="1">
      <c r="A4299" s="49">
        <v>236352.76</v>
      </c>
      <c r="B4299" s="49">
        <v>437883.554</v>
      </c>
      <c r="C4299" t="s">
        <v>812</v>
      </c>
      <c r="D4299" t="s">
        <v>4563</v>
      </c>
      <c r="E4299">
        <v>4</v>
      </c>
      <c r="F4299" t="s">
        <v>5915</v>
      </c>
      <c r="G4299" t="s">
        <v>2427</v>
      </c>
      <c r="H4299" s="64" t="s">
        <v>793</v>
      </c>
      <c r="J4299">
        <f t="shared" si="1312"/>
        <v>1</v>
      </c>
      <c r="K4299" t="str">
        <f t="shared" si="1313"/>
        <v/>
      </c>
      <c r="L4299" t="str">
        <f t="shared" si="1309"/>
        <v/>
      </c>
      <c r="M4299">
        <f t="shared" si="1314"/>
        <v>236352.76</v>
      </c>
      <c r="N4299">
        <f t="shared" si="1315"/>
        <v>437883.554</v>
      </c>
      <c r="O4299" t="str">
        <f t="shared" si="1316"/>
        <v>wit rondje</v>
      </c>
      <c r="P4299" t="str">
        <f t="shared" si="1317"/>
        <v>ALN00947</v>
      </c>
      <c r="Q4299" t="str">
        <f t="shared" si="1306"/>
        <v>Lph 4</v>
      </c>
      <c r="R4299" t="str">
        <f t="shared" si="1310"/>
        <v/>
      </c>
      <c r="T4299" t="str">
        <f t="shared" si="1318"/>
        <v>AALTEN</v>
      </c>
      <c r="U4299" t="str">
        <f t="shared" si="1319"/>
        <v>Orion</v>
      </c>
      <c r="V4299" s="62" t="str">
        <f t="shared" si="1320"/>
        <v>ALN00947</v>
      </c>
      <c r="W4299" s="15" t="e">
        <f>IF(J4299,#REF!,"")</f>
        <v>#REF!</v>
      </c>
      <c r="X4299" s="15" t="e">
        <f>IF(J4299,#REF!,"")</f>
        <v>#REF!</v>
      </c>
      <c r="Y4299" s="62" t="str">
        <f t="shared" si="1321"/>
        <v xml:space="preserve"> </v>
      </c>
      <c r="AA4299" s="69"/>
      <c r="AB4299" s="90">
        <v>4</v>
      </c>
      <c r="AC4299" s="5" t="s">
        <v>628</v>
      </c>
      <c r="AD4299" s="90" t="str">
        <f t="shared" si="1322"/>
        <v/>
      </c>
      <c r="AE4299" s="90" t="str">
        <f t="shared" si="1323"/>
        <v/>
      </c>
      <c r="AF4299" t="str">
        <f t="shared" si="1308"/>
        <v/>
      </c>
      <c r="AH4299" t="str">
        <f t="shared" si="1311"/>
        <v/>
      </c>
      <c r="AI4299" t="str">
        <f>IF(AH4299&gt;"",VLOOKUP(AH4299,'MAATREGELEN TBV BESTEK '!$A$3:$N$34,11,FALSE),"")</f>
        <v/>
      </c>
      <c r="AJ4299" t="str">
        <f>IF(AH4299&gt;"",VLOOKUP(AH4299,'MAATREGELEN TBV BESTEK '!$A$3:$N$34,13,FALSE),"")</f>
        <v/>
      </c>
      <c r="AK4299" t="str">
        <f>IF(AH4299&gt;"",VLOOKUP(AH4299,'MAATREGELEN TBV BESTEK '!$A$3:$N$34,14,FALSE),"")</f>
        <v/>
      </c>
    </row>
    <row r="4300" spans="1:37" ht="12" customHeight="1">
      <c r="A4300" s="49">
        <v>236367.81</v>
      </c>
      <c r="B4300" s="49">
        <v>437871.85</v>
      </c>
      <c r="C4300" t="s">
        <v>802</v>
      </c>
      <c r="D4300" t="s">
        <v>4563</v>
      </c>
      <c r="E4300">
        <v>4</v>
      </c>
      <c r="F4300" t="s">
        <v>5915</v>
      </c>
      <c r="G4300" t="s">
        <v>2427</v>
      </c>
      <c r="H4300" s="64" t="s">
        <v>793</v>
      </c>
      <c r="J4300">
        <f t="shared" si="1312"/>
        <v>1</v>
      </c>
      <c r="K4300" t="str">
        <f t="shared" si="1313"/>
        <v/>
      </c>
      <c r="L4300" t="str">
        <f t="shared" si="1309"/>
        <v/>
      </c>
      <c r="M4300">
        <f t="shared" si="1314"/>
        <v>236367.81</v>
      </c>
      <c r="N4300">
        <f t="shared" si="1315"/>
        <v>437871.85</v>
      </c>
      <c r="O4300" t="str">
        <f t="shared" si="1316"/>
        <v>wit rondje</v>
      </c>
      <c r="P4300" t="str">
        <f t="shared" si="1317"/>
        <v>ALN00948</v>
      </c>
      <c r="Q4300" t="str">
        <f t="shared" si="1306"/>
        <v>Lph 4</v>
      </c>
      <c r="R4300" t="str">
        <f t="shared" si="1310"/>
        <v/>
      </c>
      <c r="T4300" t="str">
        <f t="shared" si="1318"/>
        <v>AALTEN</v>
      </c>
      <c r="U4300" t="str">
        <f t="shared" si="1319"/>
        <v>Orion</v>
      </c>
      <c r="V4300" s="62" t="str">
        <f t="shared" si="1320"/>
        <v>ALN00948</v>
      </c>
      <c r="W4300" s="15" t="e">
        <f>IF(J4300,#REF!,"")</f>
        <v>#REF!</v>
      </c>
      <c r="X4300" s="15" t="e">
        <f>IF(J4300,#REF!,"")</f>
        <v>#REF!</v>
      </c>
      <c r="Y4300" s="62" t="str">
        <f t="shared" si="1321"/>
        <v xml:space="preserve"> </v>
      </c>
      <c r="AA4300" s="69"/>
      <c r="AB4300" s="90">
        <v>4</v>
      </c>
      <c r="AC4300" s="5" t="s">
        <v>3099</v>
      </c>
      <c r="AD4300" s="90" t="str">
        <f t="shared" si="1322"/>
        <v/>
      </c>
      <c r="AE4300" s="90" t="str">
        <f t="shared" si="1323"/>
        <v/>
      </c>
      <c r="AF4300" t="str">
        <f t="shared" si="1308"/>
        <v/>
      </c>
      <c r="AH4300" t="str">
        <f t="shared" si="1311"/>
        <v/>
      </c>
      <c r="AI4300" t="str">
        <f>IF(AH4300&gt;"",VLOOKUP(AH4300,'MAATREGELEN TBV BESTEK '!$A$3:$N$34,11,FALSE),"")</f>
        <v/>
      </c>
      <c r="AJ4300" t="str">
        <f>IF(AH4300&gt;"",VLOOKUP(AH4300,'MAATREGELEN TBV BESTEK '!$A$3:$N$34,13,FALSE),"")</f>
        <v/>
      </c>
      <c r="AK4300" t="str">
        <f>IF(AH4300&gt;"",VLOOKUP(AH4300,'MAATREGELEN TBV BESTEK '!$A$3:$N$34,14,FALSE),"")</f>
        <v/>
      </c>
    </row>
    <row r="4301" spans="1:37" ht="12" customHeight="1">
      <c r="A4301" s="49">
        <v>236370.35699999999</v>
      </c>
      <c r="B4301" s="49">
        <v>437849.78200000001</v>
      </c>
      <c r="C4301" t="s">
        <v>803</v>
      </c>
      <c r="D4301" t="s">
        <v>4563</v>
      </c>
      <c r="E4301">
        <v>4</v>
      </c>
      <c r="F4301" t="s">
        <v>5915</v>
      </c>
      <c r="G4301" t="s">
        <v>2427</v>
      </c>
      <c r="H4301" s="64" t="s">
        <v>793</v>
      </c>
      <c r="J4301">
        <f t="shared" si="1312"/>
        <v>1</v>
      </c>
      <c r="K4301" t="str">
        <f t="shared" si="1313"/>
        <v/>
      </c>
      <c r="L4301" t="str">
        <f t="shared" si="1309"/>
        <v/>
      </c>
      <c r="M4301">
        <f t="shared" si="1314"/>
        <v>236370.35699999999</v>
      </c>
      <c r="N4301">
        <f t="shared" si="1315"/>
        <v>437849.78200000001</v>
      </c>
      <c r="O4301" t="str">
        <f t="shared" si="1316"/>
        <v>wit rondje</v>
      </c>
      <c r="P4301" t="str">
        <f t="shared" si="1317"/>
        <v>ALN00949</v>
      </c>
      <c r="Q4301" t="str">
        <f t="shared" si="1306"/>
        <v>Lph 4</v>
      </c>
      <c r="R4301" t="str">
        <f t="shared" si="1310"/>
        <v/>
      </c>
      <c r="T4301" t="str">
        <f t="shared" si="1318"/>
        <v>AALTEN</v>
      </c>
      <c r="U4301" t="str">
        <f t="shared" si="1319"/>
        <v>Orion</v>
      </c>
      <c r="V4301" s="62" t="str">
        <f t="shared" si="1320"/>
        <v>ALN00949</v>
      </c>
      <c r="W4301" s="15" t="e">
        <f>IF(J4301,#REF!,"")</f>
        <v>#REF!</v>
      </c>
      <c r="X4301" s="15" t="e">
        <f>IF(J4301,#REF!,"")</f>
        <v>#REF!</v>
      </c>
      <c r="Y4301" s="62" t="str">
        <f t="shared" si="1321"/>
        <v xml:space="preserve"> </v>
      </c>
      <c r="AA4301" s="69"/>
      <c r="AB4301" s="90">
        <v>4</v>
      </c>
      <c r="AC4301" s="5" t="s">
        <v>3099</v>
      </c>
      <c r="AD4301" s="90" t="str">
        <f t="shared" si="1322"/>
        <v/>
      </c>
      <c r="AE4301" s="90" t="str">
        <f t="shared" si="1323"/>
        <v/>
      </c>
      <c r="AF4301" t="str">
        <f t="shared" si="1308"/>
        <v/>
      </c>
      <c r="AH4301" t="str">
        <f t="shared" si="1311"/>
        <v/>
      </c>
      <c r="AI4301" t="str">
        <f>IF(AH4301&gt;"",VLOOKUP(AH4301,'MAATREGELEN TBV BESTEK '!$A$3:$N$34,11,FALSE),"")</f>
        <v/>
      </c>
      <c r="AJ4301" t="str">
        <f>IF(AH4301&gt;"",VLOOKUP(AH4301,'MAATREGELEN TBV BESTEK '!$A$3:$N$34,13,FALSE),"")</f>
        <v/>
      </c>
      <c r="AK4301" t="str">
        <f>IF(AH4301&gt;"",VLOOKUP(AH4301,'MAATREGELEN TBV BESTEK '!$A$3:$N$34,14,FALSE),"")</f>
        <v/>
      </c>
    </row>
    <row r="4302" spans="1:37" ht="12" customHeight="1">
      <c r="A4302" s="49">
        <v>236387.49299999999</v>
      </c>
      <c r="B4302" s="49">
        <v>437827.79300000001</v>
      </c>
      <c r="C4302" t="s">
        <v>804</v>
      </c>
      <c r="D4302" t="s">
        <v>4563</v>
      </c>
      <c r="E4302">
        <v>4</v>
      </c>
      <c r="F4302" t="s">
        <v>5915</v>
      </c>
      <c r="G4302" t="s">
        <v>2427</v>
      </c>
      <c r="H4302" s="64" t="s">
        <v>793</v>
      </c>
      <c r="J4302">
        <f t="shared" si="1312"/>
        <v>1</v>
      </c>
      <c r="K4302" t="str">
        <f t="shared" si="1313"/>
        <v/>
      </c>
      <c r="L4302" t="str">
        <f t="shared" si="1309"/>
        <v/>
      </c>
      <c r="M4302">
        <f t="shared" si="1314"/>
        <v>236387.49299999999</v>
      </c>
      <c r="N4302">
        <f t="shared" si="1315"/>
        <v>437827.79300000001</v>
      </c>
      <c r="O4302" t="str">
        <f t="shared" si="1316"/>
        <v>wit rondje</v>
      </c>
      <c r="P4302" t="str">
        <f t="shared" si="1317"/>
        <v>ALN00950</v>
      </c>
      <c r="Q4302" t="str">
        <f t="shared" si="1306"/>
        <v>Lph 4</v>
      </c>
      <c r="R4302" t="str">
        <f t="shared" si="1310"/>
        <v/>
      </c>
      <c r="T4302" t="str">
        <f t="shared" si="1318"/>
        <v>AALTEN</v>
      </c>
      <c r="U4302" t="str">
        <f t="shared" si="1319"/>
        <v>Orion</v>
      </c>
      <c r="V4302" s="62" t="str">
        <f t="shared" si="1320"/>
        <v>ALN00950</v>
      </c>
      <c r="W4302" s="15" t="e">
        <f>IF(J4302,#REF!,"")</f>
        <v>#REF!</v>
      </c>
      <c r="X4302" s="15" t="e">
        <f>IF(J4302,#REF!,"")</f>
        <v>#REF!</v>
      </c>
      <c r="Y4302" s="62" t="str">
        <f t="shared" si="1321"/>
        <v xml:space="preserve"> </v>
      </c>
      <c r="AA4302" s="69"/>
      <c r="AB4302" s="90">
        <v>4</v>
      </c>
      <c r="AC4302" s="5" t="s">
        <v>3099</v>
      </c>
      <c r="AD4302" s="90" t="str">
        <f t="shared" si="1322"/>
        <v/>
      </c>
      <c r="AE4302" s="90" t="str">
        <f t="shared" si="1323"/>
        <v/>
      </c>
      <c r="AF4302" t="str">
        <f t="shared" si="1308"/>
        <v/>
      </c>
      <c r="AH4302" t="str">
        <f t="shared" si="1311"/>
        <v/>
      </c>
      <c r="AI4302" t="str">
        <f>IF(AH4302&gt;"",VLOOKUP(AH4302,'MAATREGELEN TBV BESTEK '!$A$3:$N$34,11,FALSE),"")</f>
        <v/>
      </c>
      <c r="AJ4302" t="str">
        <f>IF(AH4302&gt;"",VLOOKUP(AH4302,'MAATREGELEN TBV BESTEK '!$A$3:$N$34,13,FALSE),"")</f>
        <v/>
      </c>
      <c r="AK4302" t="str">
        <f>IF(AH4302&gt;"",VLOOKUP(AH4302,'MAATREGELEN TBV BESTEK '!$A$3:$N$34,14,FALSE),"")</f>
        <v/>
      </c>
    </row>
    <row r="4303" spans="1:37" ht="12" customHeight="1">
      <c r="A4303" s="49">
        <v>236332.05799999999</v>
      </c>
      <c r="B4303" s="49">
        <v>437916.07299999997</v>
      </c>
      <c r="C4303" t="s">
        <v>805</v>
      </c>
      <c r="D4303" t="s">
        <v>4563</v>
      </c>
      <c r="E4303">
        <v>4</v>
      </c>
      <c r="F4303" t="s">
        <v>5915</v>
      </c>
      <c r="G4303" t="s">
        <v>2427</v>
      </c>
      <c r="H4303" s="64" t="s">
        <v>793</v>
      </c>
      <c r="J4303">
        <f t="shared" si="1312"/>
        <v>1</v>
      </c>
      <c r="K4303" t="str">
        <f t="shared" si="1313"/>
        <v/>
      </c>
      <c r="L4303" t="str">
        <f t="shared" si="1309"/>
        <v/>
      </c>
      <c r="M4303">
        <f t="shared" si="1314"/>
        <v>236332.05799999999</v>
      </c>
      <c r="N4303">
        <f t="shared" si="1315"/>
        <v>437916.07299999997</v>
      </c>
      <c r="O4303" t="str">
        <f t="shared" si="1316"/>
        <v>wit rondje</v>
      </c>
      <c r="P4303" t="str">
        <f t="shared" si="1317"/>
        <v>ALN00951</v>
      </c>
      <c r="Q4303" t="str">
        <f t="shared" si="1306"/>
        <v>Lph 4</v>
      </c>
      <c r="R4303" t="str">
        <f t="shared" si="1310"/>
        <v/>
      </c>
      <c r="T4303" t="str">
        <f t="shared" si="1318"/>
        <v>AALTEN</v>
      </c>
      <c r="U4303" t="str">
        <f t="shared" si="1319"/>
        <v>Orion</v>
      </c>
      <c r="V4303" s="62" t="str">
        <f t="shared" si="1320"/>
        <v>ALN00951</v>
      </c>
      <c r="W4303" s="15" t="e">
        <f>IF(J4303,#REF!,"")</f>
        <v>#REF!</v>
      </c>
      <c r="X4303" s="15" t="e">
        <f>IF(J4303,#REF!,"")</f>
        <v>#REF!</v>
      </c>
      <c r="Y4303" s="62" t="str">
        <f t="shared" si="1321"/>
        <v xml:space="preserve"> </v>
      </c>
      <c r="AA4303" s="69"/>
      <c r="AB4303" s="90">
        <v>4</v>
      </c>
      <c r="AC4303" s="5" t="s">
        <v>3099</v>
      </c>
      <c r="AD4303" s="90" t="str">
        <f t="shared" si="1322"/>
        <v/>
      </c>
      <c r="AE4303" s="90" t="str">
        <f t="shared" si="1323"/>
        <v/>
      </c>
      <c r="AF4303" t="str">
        <f t="shared" si="1308"/>
        <v/>
      </c>
      <c r="AH4303" t="str">
        <f t="shared" si="1311"/>
        <v/>
      </c>
      <c r="AI4303" t="str">
        <f>IF(AH4303&gt;"",VLOOKUP(AH4303,'MAATREGELEN TBV BESTEK '!$A$3:$N$34,11,FALSE),"")</f>
        <v/>
      </c>
      <c r="AJ4303" t="str">
        <f>IF(AH4303&gt;"",VLOOKUP(AH4303,'MAATREGELEN TBV BESTEK '!$A$3:$N$34,13,FALSE),"")</f>
        <v/>
      </c>
      <c r="AK4303" t="str">
        <f>IF(AH4303&gt;"",VLOOKUP(AH4303,'MAATREGELEN TBV BESTEK '!$A$3:$N$34,14,FALSE),"")</f>
        <v/>
      </c>
    </row>
    <row r="4304" spans="1:37" ht="12" customHeight="1">
      <c r="A4304" s="49">
        <v>236307.88800000001</v>
      </c>
      <c r="B4304" s="49">
        <v>437911.02600000001</v>
      </c>
      <c r="C4304" t="s">
        <v>806</v>
      </c>
      <c r="D4304" t="s">
        <v>4563</v>
      </c>
      <c r="E4304">
        <v>4</v>
      </c>
      <c r="F4304" t="s">
        <v>5915</v>
      </c>
      <c r="G4304" t="s">
        <v>2427</v>
      </c>
      <c r="H4304" s="64" t="s">
        <v>793</v>
      </c>
      <c r="J4304">
        <f t="shared" si="1312"/>
        <v>1</v>
      </c>
      <c r="K4304" t="str">
        <f t="shared" si="1313"/>
        <v/>
      </c>
      <c r="L4304" t="str">
        <f t="shared" si="1309"/>
        <v/>
      </c>
      <c r="M4304">
        <f t="shared" si="1314"/>
        <v>236307.88800000001</v>
      </c>
      <c r="N4304">
        <f t="shared" si="1315"/>
        <v>437911.02600000001</v>
      </c>
      <c r="O4304" t="str">
        <f t="shared" si="1316"/>
        <v>wit rondje</v>
      </c>
      <c r="P4304" t="str">
        <f t="shared" si="1317"/>
        <v>ALN00952</v>
      </c>
      <c r="Q4304" t="str">
        <f t="shared" si="1306"/>
        <v>Lph 4</v>
      </c>
      <c r="R4304" t="str">
        <f t="shared" si="1310"/>
        <v/>
      </c>
      <c r="T4304" t="str">
        <f t="shared" si="1318"/>
        <v>AALTEN</v>
      </c>
      <c r="U4304" t="str">
        <f t="shared" si="1319"/>
        <v>Orion</v>
      </c>
      <c r="V4304" s="62" t="str">
        <f t="shared" si="1320"/>
        <v>ALN00952</v>
      </c>
      <c r="W4304" s="15" t="e">
        <f>IF(J4304,#REF!,"")</f>
        <v>#REF!</v>
      </c>
      <c r="X4304" s="15" t="e">
        <f>IF(J4304,#REF!,"")</f>
        <v>#REF!</v>
      </c>
      <c r="Y4304" s="62" t="str">
        <f t="shared" si="1321"/>
        <v xml:space="preserve"> </v>
      </c>
      <c r="AA4304" s="69"/>
      <c r="AB4304" s="90">
        <v>4</v>
      </c>
      <c r="AC4304" s="5" t="s">
        <v>3099</v>
      </c>
      <c r="AD4304" s="90" t="str">
        <f t="shared" si="1322"/>
        <v/>
      </c>
      <c r="AE4304" s="90" t="str">
        <f t="shared" si="1323"/>
        <v/>
      </c>
      <c r="AF4304" t="str">
        <f t="shared" si="1308"/>
        <v/>
      </c>
      <c r="AH4304" t="str">
        <f t="shared" si="1311"/>
        <v/>
      </c>
      <c r="AI4304" t="str">
        <f>IF(AH4304&gt;"",VLOOKUP(AH4304,'MAATREGELEN TBV BESTEK '!$A$3:$N$34,11,FALSE),"")</f>
        <v/>
      </c>
      <c r="AJ4304" t="str">
        <f>IF(AH4304&gt;"",VLOOKUP(AH4304,'MAATREGELEN TBV BESTEK '!$A$3:$N$34,13,FALSE),"")</f>
        <v/>
      </c>
      <c r="AK4304" t="str">
        <f>IF(AH4304&gt;"",VLOOKUP(AH4304,'MAATREGELEN TBV BESTEK '!$A$3:$N$34,14,FALSE),"")</f>
        <v/>
      </c>
    </row>
    <row r="4305" spans="1:37" ht="12" customHeight="1">
      <c r="A4305" s="49">
        <v>236287.14199999999</v>
      </c>
      <c r="B4305" s="49">
        <v>437892.40500000003</v>
      </c>
      <c r="C4305" t="s">
        <v>807</v>
      </c>
      <c r="D4305" t="s">
        <v>4563</v>
      </c>
      <c r="E4305">
        <v>4</v>
      </c>
      <c r="F4305" t="s">
        <v>5915</v>
      </c>
      <c r="G4305" t="s">
        <v>2427</v>
      </c>
      <c r="H4305" s="64" t="s">
        <v>793</v>
      </c>
      <c r="J4305">
        <f t="shared" si="1312"/>
        <v>1</v>
      </c>
      <c r="K4305" t="str">
        <f t="shared" si="1313"/>
        <v/>
      </c>
      <c r="L4305" t="str">
        <f t="shared" si="1309"/>
        <v/>
      </c>
      <c r="M4305">
        <f t="shared" si="1314"/>
        <v>236287.14199999999</v>
      </c>
      <c r="N4305">
        <f t="shared" si="1315"/>
        <v>437892.40500000003</v>
      </c>
      <c r="O4305" t="str">
        <f t="shared" si="1316"/>
        <v>wit rondje</v>
      </c>
      <c r="P4305" t="str">
        <f t="shared" si="1317"/>
        <v>ALN00953</v>
      </c>
      <c r="Q4305" t="str">
        <f t="shared" si="1306"/>
        <v>Lph 4</v>
      </c>
      <c r="R4305" t="str">
        <f t="shared" si="1310"/>
        <v/>
      </c>
      <c r="T4305" t="str">
        <f t="shared" si="1318"/>
        <v>AALTEN</v>
      </c>
      <c r="U4305" t="str">
        <f t="shared" si="1319"/>
        <v>Orion</v>
      </c>
      <c r="V4305" s="62" t="str">
        <f t="shared" si="1320"/>
        <v>ALN00953</v>
      </c>
      <c r="W4305" s="15" t="e">
        <f>IF(J4305,#REF!,"")</f>
        <v>#REF!</v>
      </c>
      <c r="X4305" s="15" t="e">
        <f>IF(J4305,#REF!,"")</f>
        <v>#REF!</v>
      </c>
      <c r="Y4305" s="62" t="str">
        <f t="shared" si="1321"/>
        <v xml:space="preserve"> </v>
      </c>
      <c r="AA4305" s="69"/>
      <c r="AB4305" s="90">
        <v>4</v>
      </c>
      <c r="AC4305" s="5" t="s">
        <v>5382</v>
      </c>
      <c r="AD4305" s="90" t="str">
        <f t="shared" si="1322"/>
        <v/>
      </c>
      <c r="AE4305" s="90" t="str">
        <f t="shared" si="1323"/>
        <v/>
      </c>
      <c r="AF4305" t="str">
        <f t="shared" si="1308"/>
        <v/>
      </c>
      <c r="AH4305" t="str">
        <f t="shared" si="1311"/>
        <v/>
      </c>
      <c r="AI4305" t="str">
        <f>IF(AH4305&gt;"",VLOOKUP(AH4305,'MAATREGELEN TBV BESTEK '!$A$3:$N$34,11,FALSE),"")</f>
        <v/>
      </c>
      <c r="AJ4305" t="str">
        <f>IF(AH4305&gt;"",VLOOKUP(AH4305,'MAATREGELEN TBV BESTEK '!$A$3:$N$34,13,FALSE),"")</f>
        <v/>
      </c>
      <c r="AK4305" t="str">
        <f>IF(AH4305&gt;"",VLOOKUP(AH4305,'MAATREGELEN TBV BESTEK '!$A$3:$N$34,14,FALSE),"")</f>
        <v/>
      </c>
    </row>
    <row r="4306" spans="1:37" ht="12" customHeight="1">
      <c r="A4306" s="49">
        <v>236358.761</v>
      </c>
      <c r="B4306" s="49">
        <v>437858.05499999999</v>
      </c>
      <c r="C4306" t="s">
        <v>808</v>
      </c>
      <c r="D4306" t="s">
        <v>4563</v>
      </c>
      <c r="E4306">
        <v>4</v>
      </c>
      <c r="F4306" t="s">
        <v>5915</v>
      </c>
      <c r="G4306" t="s">
        <v>2427</v>
      </c>
      <c r="H4306" s="64" t="s">
        <v>793</v>
      </c>
      <c r="J4306">
        <f t="shared" si="1312"/>
        <v>1</v>
      </c>
      <c r="K4306" t="str">
        <f t="shared" si="1313"/>
        <v/>
      </c>
      <c r="L4306" t="str">
        <f t="shared" si="1309"/>
        <v/>
      </c>
      <c r="M4306">
        <f t="shared" si="1314"/>
        <v>236358.761</v>
      </c>
      <c r="N4306">
        <f t="shared" si="1315"/>
        <v>437858.05499999999</v>
      </c>
      <c r="O4306" t="str">
        <f t="shared" si="1316"/>
        <v>wit rondje</v>
      </c>
      <c r="P4306" t="str">
        <f t="shared" si="1317"/>
        <v>ALN00954</v>
      </c>
      <c r="Q4306" t="str">
        <f t="shared" ref="Q4306:Q4330" si="1324">$O$2&amp;E4306</f>
        <v>Lph 4</v>
      </c>
      <c r="R4306" t="str">
        <f t="shared" si="1310"/>
        <v/>
      </c>
      <c r="T4306" t="str">
        <f t="shared" si="1318"/>
        <v>AALTEN</v>
      </c>
      <c r="U4306" t="str">
        <f t="shared" si="1319"/>
        <v>Orion</v>
      </c>
      <c r="V4306" s="62" t="str">
        <f t="shared" si="1320"/>
        <v>ALN00954</v>
      </c>
      <c r="W4306" s="15" t="e">
        <f>IF(J4306,#REF!,"")</f>
        <v>#REF!</v>
      </c>
      <c r="X4306" s="15" t="e">
        <f>IF(J4306,#REF!,"")</f>
        <v>#REF!</v>
      </c>
      <c r="Y4306" s="62" t="str">
        <f t="shared" si="1321"/>
        <v xml:space="preserve"> </v>
      </c>
      <c r="AA4306" s="69"/>
      <c r="AB4306" s="90">
        <v>4</v>
      </c>
      <c r="AC4306" s="5" t="s">
        <v>3099</v>
      </c>
      <c r="AD4306" s="90" t="str">
        <f t="shared" si="1322"/>
        <v/>
      </c>
      <c r="AE4306" s="90" t="str">
        <f t="shared" si="1323"/>
        <v/>
      </c>
      <c r="AF4306" t="str">
        <f t="shared" si="1308"/>
        <v/>
      </c>
      <c r="AH4306" t="str">
        <f t="shared" si="1311"/>
        <v/>
      </c>
      <c r="AI4306" t="str">
        <f>IF(AH4306&gt;"",VLOOKUP(AH4306,'MAATREGELEN TBV BESTEK '!$A$3:$N$34,11,FALSE),"")</f>
        <v/>
      </c>
      <c r="AJ4306" t="str">
        <f>IF(AH4306&gt;"",VLOOKUP(AH4306,'MAATREGELEN TBV BESTEK '!$A$3:$N$34,13,FALSE),"")</f>
        <v/>
      </c>
      <c r="AK4306" t="str">
        <f>IF(AH4306&gt;"",VLOOKUP(AH4306,'MAATREGELEN TBV BESTEK '!$A$3:$N$34,14,FALSE),"")</f>
        <v/>
      </c>
    </row>
    <row r="4307" spans="1:37" ht="12" customHeight="1">
      <c r="A4307" s="49">
        <v>236326.13399999999</v>
      </c>
      <c r="B4307" s="49">
        <v>437853.125</v>
      </c>
      <c r="C4307" t="s">
        <v>809</v>
      </c>
      <c r="D4307" t="s">
        <v>4563</v>
      </c>
      <c r="E4307">
        <v>4</v>
      </c>
      <c r="F4307" t="s">
        <v>5915</v>
      </c>
      <c r="G4307" t="s">
        <v>2427</v>
      </c>
      <c r="H4307" s="64" t="s">
        <v>793</v>
      </c>
      <c r="J4307">
        <f t="shared" si="1312"/>
        <v>1</v>
      </c>
      <c r="K4307" t="str">
        <f t="shared" si="1313"/>
        <v/>
      </c>
      <c r="L4307" t="str">
        <f t="shared" si="1309"/>
        <v/>
      </c>
      <c r="M4307">
        <f t="shared" si="1314"/>
        <v>236326.13399999999</v>
      </c>
      <c r="N4307">
        <f t="shared" si="1315"/>
        <v>437853.125</v>
      </c>
      <c r="O4307" t="str">
        <f t="shared" si="1316"/>
        <v>wit rondje</v>
      </c>
      <c r="P4307" t="str">
        <f t="shared" si="1317"/>
        <v>ALN00955</v>
      </c>
      <c r="Q4307" t="str">
        <f t="shared" si="1324"/>
        <v>Lph 4</v>
      </c>
      <c r="R4307" t="str">
        <f t="shared" si="1310"/>
        <v/>
      </c>
      <c r="T4307" t="str">
        <f t="shared" si="1318"/>
        <v>AALTEN</v>
      </c>
      <c r="U4307" t="str">
        <f t="shared" si="1319"/>
        <v>Orion</v>
      </c>
      <c r="V4307" s="62" t="str">
        <f t="shared" si="1320"/>
        <v>ALN00955</v>
      </c>
      <c r="W4307" s="15" t="e">
        <f>IF(J4307,#REF!,"")</f>
        <v>#REF!</v>
      </c>
      <c r="X4307" s="15" t="e">
        <f>IF(J4307,#REF!,"")</f>
        <v>#REF!</v>
      </c>
      <c r="Y4307" s="62" t="str">
        <f t="shared" si="1321"/>
        <v xml:space="preserve"> </v>
      </c>
      <c r="AA4307" s="69"/>
      <c r="AB4307" s="90">
        <v>4</v>
      </c>
      <c r="AC4307" s="5" t="s">
        <v>3099</v>
      </c>
      <c r="AD4307" s="90" t="str">
        <f t="shared" si="1322"/>
        <v/>
      </c>
      <c r="AE4307" s="90" t="str">
        <f t="shared" si="1323"/>
        <v/>
      </c>
      <c r="AF4307" t="str">
        <f t="shared" si="1308"/>
        <v/>
      </c>
      <c r="AH4307" t="str">
        <f t="shared" si="1311"/>
        <v/>
      </c>
      <c r="AI4307" t="str">
        <f>IF(AH4307&gt;"",VLOOKUP(AH4307,'MAATREGELEN TBV BESTEK '!$A$3:$N$34,11,FALSE),"")</f>
        <v/>
      </c>
      <c r="AJ4307" t="str">
        <f>IF(AH4307&gt;"",VLOOKUP(AH4307,'MAATREGELEN TBV BESTEK '!$A$3:$N$34,13,FALSE),"")</f>
        <v/>
      </c>
      <c r="AK4307" t="str">
        <f>IF(AH4307&gt;"",VLOOKUP(AH4307,'MAATREGELEN TBV BESTEK '!$A$3:$N$34,14,FALSE),"")</f>
        <v/>
      </c>
    </row>
    <row r="4308" spans="1:37" ht="12" customHeight="1">
      <c r="A4308" s="49">
        <v>236313.552</v>
      </c>
      <c r="B4308" s="49">
        <v>437837.76699999999</v>
      </c>
      <c r="C4308" t="s">
        <v>810</v>
      </c>
      <c r="D4308" t="s">
        <v>4563</v>
      </c>
      <c r="E4308">
        <v>4</v>
      </c>
      <c r="F4308" t="s">
        <v>5915</v>
      </c>
      <c r="G4308" t="s">
        <v>2427</v>
      </c>
      <c r="H4308" s="64" t="s">
        <v>793</v>
      </c>
      <c r="J4308">
        <f t="shared" si="1312"/>
        <v>1</v>
      </c>
      <c r="K4308" t="str">
        <f t="shared" si="1313"/>
        <v/>
      </c>
      <c r="L4308" t="str">
        <f t="shared" si="1309"/>
        <v/>
      </c>
      <c r="M4308">
        <f t="shared" si="1314"/>
        <v>236313.552</v>
      </c>
      <c r="N4308">
        <f t="shared" si="1315"/>
        <v>437837.76699999999</v>
      </c>
      <c r="O4308" t="str">
        <f t="shared" si="1316"/>
        <v>wit rondje</v>
      </c>
      <c r="P4308" t="str">
        <f t="shared" si="1317"/>
        <v>ALN00956</v>
      </c>
      <c r="Q4308" t="str">
        <f t="shared" si="1324"/>
        <v>Lph 4</v>
      </c>
      <c r="R4308" t="str">
        <f t="shared" si="1310"/>
        <v/>
      </c>
      <c r="T4308" t="str">
        <f t="shared" si="1318"/>
        <v>AALTEN</v>
      </c>
      <c r="U4308" t="str">
        <f t="shared" si="1319"/>
        <v>Orion</v>
      </c>
      <c r="V4308" s="62" t="str">
        <f t="shared" si="1320"/>
        <v>ALN00956</v>
      </c>
      <c r="W4308" s="15" t="e">
        <f>IF(J4308,#REF!,"")</f>
        <v>#REF!</v>
      </c>
      <c r="X4308" s="15" t="e">
        <f>IF(J4308,#REF!,"")</f>
        <v>#REF!</v>
      </c>
      <c r="Y4308" s="62" t="str">
        <f t="shared" si="1321"/>
        <v xml:space="preserve"> </v>
      </c>
      <c r="AA4308" s="69"/>
      <c r="AB4308" s="90">
        <v>4</v>
      </c>
      <c r="AC4308" s="5" t="s">
        <v>3099</v>
      </c>
      <c r="AD4308" s="90" t="str">
        <f t="shared" si="1322"/>
        <v/>
      </c>
      <c r="AE4308" s="90" t="str">
        <f t="shared" si="1323"/>
        <v/>
      </c>
      <c r="AF4308" t="str">
        <f t="shared" ref="AF4308:AF4329" si="1325">IF(Y4308="AV","Armatuur "&amp;AE4308&amp;" leveren en plaatsen op LM "&amp;AD4308&amp;"m","")&amp;IF(Y4308="MV AV","Mast en armatuur leveren en plaatsen, "&amp;AE4308&amp;" en LM "&amp;AD4308&amp;"m, oude mast "&amp;AB4308&amp;"m verwijderen","")&amp;IF(Y4308="NM NA","Nwe mast en nw armatuur leveren en plaatsen, "&amp;AE4308&amp;" en LM "&amp;AD4308&amp;"m, oude mast "&amp;AB4308&amp;"m verwijderen","")&amp;IF(Y4308="NLP","Nieuw lichtpunt bijplaatsen, "&amp;AE4308&amp;" en LM "&amp;AD4308&amp;"m","")</f>
        <v/>
      </c>
      <c r="AH4308" t="str">
        <f t="shared" si="1311"/>
        <v/>
      </c>
      <c r="AI4308" t="str">
        <f>IF(AH4308&gt;"",VLOOKUP(AH4308,'MAATREGELEN TBV BESTEK '!$A$3:$N$34,11,FALSE),"")</f>
        <v/>
      </c>
      <c r="AJ4308" t="str">
        <f>IF(AH4308&gt;"",VLOOKUP(AH4308,'MAATREGELEN TBV BESTEK '!$A$3:$N$34,13,FALSE),"")</f>
        <v/>
      </c>
      <c r="AK4308" t="str">
        <f>IF(AH4308&gt;"",VLOOKUP(AH4308,'MAATREGELEN TBV BESTEK '!$A$3:$N$34,14,FALSE),"")</f>
        <v/>
      </c>
    </row>
    <row r="4309" spans="1:37" ht="12" customHeight="1">
      <c r="A4309" s="49">
        <v>236342.81299999999</v>
      </c>
      <c r="B4309" s="49">
        <v>437934.348</v>
      </c>
      <c r="C4309" t="s">
        <v>811</v>
      </c>
      <c r="D4309" t="s">
        <v>4563</v>
      </c>
      <c r="E4309">
        <v>4</v>
      </c>
      <c r="F4309" t="s">
        <v>5915</v>
      </c>
      <c r="G4309" t="s">
        <v>2427</v>
      </c>
      <c r="H4309" s="64" t="s">
        <v>793</v>
      </c>
      <c r="J4309">
        <f t="shared" si="1312"/>
        <v>1</v>
      </c>
      <c r="K4309" t="str">
        <f t="shared" si="1313"/>
        <v/>
      </c>
      <c r="L4309" t="str">
        <f t="shared" si="1309"/>
        <v/>
      </c>
      <c r="M4309">
        <f t="shared" si="1314"/>
        <v>236342.81299999999</v>
      </c>
      <c r="N4309">
        <f t="shared" si="1315"/>
        <v>437934.348</v>
      </c>
      <c r="O4309" t="str">
        <f t="shared" si="1316"/>
        <v>wit rondje</v>
      </c>
      <c r="P4309" t="str">
        <f t="shared" si="1317"/>
        <v>ALN03409</v>
      </c>
      <c r="Q4309" t="str">
        <f t="shared" si="1324"/>
        <v>Lph 4</v>
      </c>
      <c r="R4309" t="str">
        <f t="shared" si="1310"/>
        <v/>
      </c>
      <c r="T4309" t="str">
        <f t="shared" si="1318"/>
        <v>AALTEN</v>
      </c>
      <c r="U4309" t="str">
        <f t="shared" si="1319"/>
        <v>Orion</v>
      </c>
      <c r="V4309" s="62" t="str">
        <f t="shared" si="1320"/>
        <v>ALN03409</v>
      </c>
      <c r="W4309" s="15" t="e">
        <f>IF(J4309,#REF!,"")</f>
        <v>#REF!</v>
      </c>
      <c r="X4309" s="15" t="e">
        <f>IF(J4309,#REF!,"")</f>
        <v>#REF!</v>
      </c>
      <c r="Y4309" s="62" t="str">
        <f t="shared" si="1321"/>
        <v xml:space="preserve"> </v>
      </c>
      <c r="AA4309" s="69"/>
      <c r="AB4309" s="90">
        <v>4</v>
      </c>
      <c r="AC4309" s="5" t="s">
        <v>3099</v>
      </c>
      <c r="AD4309" s="90" t="str">
        <f t="shared" si="1322"/>
        <v/>
      </c>
      <c r="AE4309" s="90" t="str">
        <f t="shared" si="1323"/>
        <v/>
      </c>
      <c r="AF4309" t="str">
        <f t="shared" si="1325"/>
        <v/>
      </c>
      <c r="AH4309" t="str">
        <f t="shared" si="1311"/>
        <v/>
      </c>
      <c r="AI4309" t="str">
        <f>IF(AH4309&gt;"",VLOOKUP(AH4309,'MAATREGELEN TBV BESTEK '!$A$3:$N$34,11,FALSE),"")</f>
        <v/>
      </c>
      <c r="AJ4309" t="str">
        <f>IF(AH4309&gt;"",VLOOKUP(AH4309,'MAATREGELEN TBV BESTEK '!$A$3:$N$34,13,FALSE),"")</f>
        <v/>
      </c>
      <c r="AK4309" t="str">
        <f>IF(AH4309&gt;"",VLOOKUP(AH4309,'MAATREGELEN TBV BESTEK '!$A$3:$N$34,14,FALSE),"")</f>
        <v/>
      </c>
    </row>
    <row r="4310" spans="1:37" ht="12" customHeight="1">
      <c r="A4310" s="49">
        <v>237356.85500000001</v>
      </c>
      <c r="B4310" s="49">
        <v>438336.728</v>
      </c>
      <c r="C4310" t="s">
        <v>813</v>
      </c>
      <c r="D4310" t="s">
        <v>4563</v>
      </c>
      <c r="E4310">
        <v>4</v>
      </c>
      <c r="F4310" t="s">
        <v>5915</v>
      </c>
      <c r="G4310" t="s">
        <v>2427</v>
      </c>
      <c r="H4310" s="64" t="s">
        <v>814</v>
      </c>
      <c r="J4310">
        <f t="shared" si="1312"/>
        <v>1</v>
      </c>
      <c r="K4310" t="str">
        <f t="shared" si="1313"/>
        <v/>
      </c>
      <c r="L4310" t="str">
        <f t="shared" si="1309"/>
        <v/>
      </c>
      <c r="M4310">
        <f t="shared" si="1314"/>
        <v>237356.85500000001</v>
      </c>
      <c r="N4310">
        <f t="shared" si="1315"/>
        <v>438336.728</v>
      </c>
      <c r="O4310" t="str">
        <f t="shared" si="1316"/>
        <v>wit rondje</v>
      </c>
      <c r="P4310" t="str">
        <f t="shared" si="1317"/>
        <v>ALN00547</v>
      </c>
      <c r="Q4310" t="str">
        <f t="shared" si="1324"/>
        <v>Lph 4</v>
      </c>
      <c r="R4310" t="str">
        <f t="shared" si="1310"/>
        <v/>
      </c>
      <c r="T4310" t="str">
        <f t="shared" si="1318"/>
        <v>AALTEN</v>
      </c>
      <c r="U4310" t="str">
        <f t="shared" si="1319"/>
        <v>Ormelstraat</v>
      </c>
      <c r="V4310" s="62" t="str">
        <f t="shared" si="1320"/>
        <v>ALN00547</v>
      </c>
      <c r="W4310" s="15" t="e">
        <f>IF(J4310,#REF!,"")</f>
        <v>#REF!</v>
      </c>
      <c r="X4310" s="15" t="e">
        <f>IF(J4310,#REF!,"")</f>
        <v>#REF!</v>
      </c>
      <c r="Y4310" s="62" t="str">
        <f t="shared" si="1321"/>
        <v xml:space="preserve"> </v>
      </c>
      <c r="AA4310" s="69"/>
      <c r="AB4310" s="90">
        <v>4</v>
      </c>
      <c r="AC4310" s="5" t="s">
        <v>2591</v>
      </c>
      <c r="AD4310" s="90" t="str">
        <f t="shared" si="1322"/>
        <v/>
      </c>
      <c r="AE4310" s="90" t="str">
        <f t="shared" si="1323"/>
        <v/>
      </c>
      <c r="AF4310" t="str">
        <f t="shared" si="1325"/>
        <v/>
      </c>
      <c r="AH4310" t="str">
        <f t="shared" si="1311"/>
        <v/>
      </c>
      <c r="AI4310" t="str">
        <f>IF(AH4310&gt;"",VLOOKUP(AH4310,'MAATREGELEN TBV BESTEK '!$A$3:$N$34,11,FALSE),"")</f>
        <v/>
      </c>
      <c r="AJ4310" t="str">
        <f>IF(AH4310&gt;"",VLOOKUP(AH4310,'MAATREGELEN TBV BESTEK '!$A$3:$N$34,13,FALSE),"")</f>
        <v/>
      </c>
      <c r="AK4310" t="str">
        <f>IF(AH4310&gt;"",VLOOKUP(AH4310,'MAATREGELEN TBV BESTEK '!$A$3:$N$34,14,FALSE),"")</f>
        <v/>
      </c>
    </row>
    <row r="4311" spans="1:37" ht="12" customHeight="1">
      <c r="A4311" s="49">
        <v>237361.10500000001</v>
      </c>
      <c r="B4311" s="49">
        <v>438259.39</v>
      </c>
      <c r="C4311" t="s">
        <v>815</v>
      </c>
      <c r="D4311" t="s">
        <v>4563</v>
      </c>
      <c r="E4311">
        <v>4</v>
      </c>
      <c r="F4311" t="s">
        <v>5915</v>
      </c>
      <c r="G4311" t="s">
        <v>2427</v>
      </c>
      <c r="H4311" s="64" t="s">
        <v>814</v>
      </c>
      <c r="J4311">
        <f t="shared" si="1312"/>
        <v>1</v>
      </c>
      <c r="K4311" t="str">
        <f t="shared" si="1313"/>
        <v/>
      </c>
      <c r="L4311" t="str">
        <f t="shared" si="1309"/>
        <v/>
      </c>
      <c r="M4311">
        <f t="shared" si="1314"/>
        <v>237361.10500000001</v>
      </c>
      <c r="N4311">
        <f t="shared" si="1315"/>
        <v>438259.39</v>
      </c>
      <c r="O4311" t="str">
        <f t="shared" si="1316"/>
        <v>wit rondje</v>
      </c>
      <c r="P4311" t="str">
        <f t="shared" si="1317"/>
        <v>ALN00548</v>
      </c>
      <c r="Q4311" t="str">
        <f t="shared" si="1324"/>
        <v>Lph 4</v>
      </c>
      <c r="R4311" t="str">
        <f t="shared" si="1310"/>
        <v/>
      </c>
      <c r="T4311" t="str">
        <f t="shared" si="1318"/>
        <v>AALTEN</v>
      </c>
      <c r="U4311" t="str">
        <f t="shared" si="1319"/>
        <v>Ormelstraat</v>
      </c>
      <c r="V4311" s="62" t="str">
        <f t="shared" si="1320"/>
        <v>ALN00548</v>
      </c>
      <c r="W4311" s="15" t="e">
        <f>IF(J4311,#REF!,"")</f>
        <v>#REF!</v>
      </c>
      <c r="X4311" s="15" t="e">
        <f>IF(J4311,#REF!,"")</f>
        <v>#REF!</v>
      </c>
      <c r="Y4311" s="62" t="str">
        <f t="shared" si="1321"/>
        <v xml:space="preserve"> </v>
      </c>
      <c r="AA4311" s="69"/>
      <c r="AB4311" s="90">
        <v>4</v>
      </c>
      <c r="AC4311" s="5" t="s">
        <v>2591</v>
      </c>
      <c r="AD4311" s="90" t="str">
        <f t="shared" si="1322"/>
        <v/>
      </c>
      <c r="AE4311" s="90" t="str">
        <f t="shared" si="1323"/>
        <v/>
      </c>
      <c r="AF4311" t="str">
        <f t="shared" si="1325"/>
        <v/>
      </c>
      <c r="AH4311" t="str">
        <f t="shared" si="1311"/>
        <v/>
      </c>
      <c r="AI4311" t="str">
        <f>IF(AH4311&gt;"",VLOOKUP(AH4311,'MAATREGELEN TBV BESTEK '!$A$3:$N$34,11,FALSE),"")</f>
        <v/>
      </c>
      <c r="AJ4311" t="str">
        <f>IF(AH4311&gt;"",VLOOKUP(AH4311,'MAATREGELEN TBV BESTEK '!$A$3:$N$34,13,FALSE),"")</f>
        <v/>
      </c>
      <c r="AK4311" t="str">
        <f>IF(AH4311&gt;"",VLOOKUP(AH4311,'MAATREGELEN TBV BESTEK '!$A$3:$N$34,14,FALSE),"")</f>
        <v/>
      </c>
    </row>
    <row r="4312" spans="1:37" ht="12" customHeight="1">
      <c r="A4312" s="49">
        <v>237361.416</v>
      </c>
      <c r="B4312" s="49">
        <v>438214.91499999998</v>
      </c>
      <c r="C4312" t="s">
        <v>816</v>
      </c>
      <c r="D4312" t="s">
        <v>4563</v>
      </c>
      <c r="E4312">
        <v>4</v>
      </c>
      <c r="F4312" t="s">
        <v>5915</v>
      </c>
      <c r="G4312" t="s">
        <v>2427</v>
      </c>
      <c r="H4312" s="64" t="s">
        <v>814</v>
      </c>
      <c r="J4312">
        <f t="shared" si="1312"/>
        <v>1</v>
      </c>
      <c r="K4312" t="str">
        <f t="shared" si="1313"/>
        <v/>
      </c>
      <c r="L4312" t="str">
        <f t="shared" si="1309"/>
        <v/>
      </c>
      <c r="M4312">
        <f t="shared" si="1314"/>
        <v>237361.416</v>
      </c>
      <c r="N4312">
        <f t="shared" si="1315"/>
        <v>438214.91499999998</v>
      </c>
      <c r="O4312" t="str">
        <f t="shared" si="1316"/>
        <v>wit rondje</v>
      </c>
      <c r="P4312" t="str">
        <f t="shared" si="1317"/>
        <v>ALN00549</v>
      </c>
      <c r="Q4312" t="str">
        <f t="shared" si="1324"/>
        <v>Lph 4</v>
      </c>
      <c r="R4312" t="str">
        <f t="shared" si="1310"/>
        <v/>
      </c>
      <c r="T4312" t="str">
        <f t="shared" si="1318"/>
        <v>AALTEN</v>
      </c>
      <c r="U4312" t="str">
        <f t="shared" si="1319"/>
        <v>Ormelstraat</v>
      </c>
      <c r="V4312" s="62" t="str">
        <f t="shared" si="1320"/>
        <v>ALN00549</v>
      </c>
      <c r="W4312" s="15" t="e">
        <f>IF(J4312,#REF!,"")</f>
        <v>#REF!</v>
      </c>
      <c r="X4312" s="15" t="e">
        <f>IF(J4312,#REF!,"")</f>
        <v>#REF!</v>
      </c>
      <c r="Y4312" s="62" t="str">
        <f t="shared" si="1321"/>
        <v xml:space="preserve"> </v>
      </c>
      <c r="AA4312" s="69"/>
      <c r="AB4312" s="90">
        <v>4</v>
      </c>
      <c r="AC4312" s="5" t="s">
        <v>2591</v>
      </c>
      <c r="AD4312" s="90" t="str">
        <f t="shared" si="1322"/>
        <v/>
      </c>
      <c r="AE4312" s="90" t="str">
        <f t="shared" si="1323"/>
        <v/>
      </c>
      <c r="AF4312" t="str">
        <f t="shared" si="1325"/>
        <v/>
      </c>
      <c r="AH4312" t="str">
        <f t="shared" si="1311"/>
        <v/>
      </c>
      <c r="AI4312" t="str">
        <f>IF(AH4312&gt;"",VLOOKUP(AH4312,'MAATREGELEN TBV BESTEK '!$A$3:$N$34,11,FALSE),"")</f>
        <v/>
      </c>
      <c r="AJ4312" t="str">
        <f>IF(AH4312&gt;"",VLOOKUP(AH4312,'MAATREGELEN TBV BESTEK '!$A$3:$N$34,13,FALSE),"")</f>
        <v/>
      </c>
      <c r="AK4312" t="str">
        <f>IF(AH4312&gt;"",VLOOKUP(AH4312,'MAATREGELEN TBV BESTEK '!$A$3:$N$34,14,FALSE),"")</f>
        <v/>
      </c>
    </row>
    <row r="4313" spans="1:37" ht="12" customHeight="1">
      <c r="A4313" s="49">
        <v>237356.02499999999</v>
      </c>
      <c r="B4313" s="49">
        <v>438289.14299999998</v>
      </c>
      <c r="C4313" t="s">
        <v>817</v>
      </c>
      <c r="D4313" t="s">
        <v>4563</v>
      </c>
      <c r="E4313">
        <v>4</v>
      </c>
      <c r="F4313" t="s">
        <v>5915</v>
      </c>
      <c r="G4313" t="s">
        <v>2427</v>
      </c>
      <c r="H4313" s="64" t="s">
        <v>814</v>
      </c>
      <c r="J4313">
        <f t="shared" si="1312"/>
        <v>1</v>
      </c>
      <c r="K4313" t="str">
        <f t="shared" si="1313"/>
        <v/>
      </c>
      <c r="L4313" t="str">
        <f t="shared" si="1309"/>
        <v/>
      </c>
      <c r="M4313">
        <f t="shared" si="1314"/>
        <v>237356.02499999999</v>
      </c>
      <c r="N4313">
        <f t="shared" si="1315"/>
        <v>438289.14299999998</v>
      </c>
      <c r="O4313" t="str">
        <f t="shared" si="1316"/>
        <v>wit rondje</v>
      </c>
      <c r="P4313" t="str">
        <f t="shared" si="1317"/>
        <v>ALN01859</v>
      </c>
      <c r="Q4313" t="str">
        <f t="shared" si="1324"/>
        <v>Lph 4</v>
      </c>
      <c r="R4313" t="str">
        <f t="shared" si="1310"/>
        <v/>
      </c>
      <c r="T4313" t="str">
        <f t="shared" si="1318"/>
        <v>AALTEN</v>
      </c>
      <c r="U4313" t="str">
        <f t="shared" si="1319"/>
        <v>Ormelstraat</v>
      </c>
      <c r="V4313" s="62" t="str">
        <f t="shared" si="1320"/>
        <v>ALN01859</v>
      </c>
      <c r="W4313" s="15" t="e">
        <f>IF(J4313,#REF!,"")</f>
        <v>#REF!</v>
      </c>
      <c r="X4313" s="15" t="e">
        <f>IF(J4313,#REF!,"")</f>
        <v>#REF!</v>
      </c>
      <c r="Y4313" s="62" t="str">
        <f t="shared" si="1321"/>
        <v xml:space="preserve"> </v>
      </c>
      <c r="AA4313" s="69"/>
      <c r="AB4313" s="90">
        <v>4</v>
      </c>
      <c r="AC4313" s="5" t="s">
        <v>2591</v>
      </c>
      <c r="AD4313" s="90" t="str">
        <f t="shared" si="1322"/>
        <v/>
      </c>
      <c r="AE4313" s="90" t="str">
        <f t="shared" si="1323"/>
        <v/>
      </c>
      <c r="AF4313" t="str">
        <f t="shared" si="1325"/>
        <v/>
      </c>
      <c r="AH4313" t="str">
        <f t="shared" si="1311"/>
        <v/>
      </c>
      <c r="AI4313" t="str">
        <f>IF(AH4313&gt;"",VLOOKUP(AH4313,'MAATREGELEN TBV BESTEK '!$A$3:$N$34,11,FALSE),"")</f>
        <v/>
      </c>
      <c r="AJ4313" t="str">
        <f>IF(AH4313&gt;"",VLOOKUP(AH4313,'MAATREGELEN TBV BESTEK '!$A$3:$N$34,13,FALSE),"")</f>
        <v/>
      </c>
      <c r="AK4313" t="str">
        <f>IF(AH4313&gt;"",VLOOKUP(AH4313,'MAATREGELEN TBV BESTEK '!$A$3:$N$34,14,FALSE),"")</f>
        <v/>
      </c>
    </row>
    <row r="4314" spans="1:37" ht="12" customHeight="1">
      <c r="A4314" s="49">
        <v>237355.196</v>
      </c>
      <c r="B4314" s="49">
        <v>438241.45500000002</v>
      </c>
      <c r="C4314" t="s">
        <v>818</v>
      </c>
      <c r="D4314" t="s">
        <v>4563</v>
      </c>
      <c r="E4314">
        <v>4</v>
      </c>
      <c r="F4314" t="s">
        <v>5915</v>
      </c>
      <c r="G4314" t="s">
        <v>2427</v>
      </c>
      <c r="H4314" s="64" t="s">
        <v>814</v>
      </c>
      <c r="J4314">
        <f t="shared" si="1312"/>
        <v>1</v>
      </c>
      <c r="K4314" t="str">
        <f t="shared" si="1313"/>
        <v/>
      </c>
      <c r="L4314" t="str">
        <f t="shared" si="1309"/>
        <v/>
      </c>
      <c r="M4314">
        <f t="shared" si="1314"/>
        <v>237355.196</v>
      </c>
      <c r="N4314">
        <f t="shared" si="1315"/>
        <v>438241.45500000002</v>
      </c>
      <c r="O4314" t="str">
        <f t="shared" si="1316"/>
        <v>wit rondje</v>
      </c>
      <c r="P4314" t="str">
        <f t="shared" si="1317"/>
        <v>ALN01860</v>
      </c>
      <c r="Q4314" t="str">
        <f t="shared" si="1324"/>
        <v>Lph 4</v>
      </c>
      <c r="R4314" t="str">
        <f t="shared" si="1310"/>
        <v/>
      </c>
      <c r="T4314" t="str">
        <f t="shared" si="1318"/>
        <v>AALTEN</v>
      </c>
      <c r="U4314" t="str">
        <f t="shared" si="1319"/>
        <v>Ormelstraat</v>
      </c>
      <c r="V4314" s="62" t="str">
        <f t="shared" si="1320"/>
        <v>ALN01860</v>
      </c>
      <c r="W4314" s="15" t="e">
        <f>IF(J4314,#REF!,"")</f>
        <v>#REF!</v>
      </c>
      <c r="X4314" s="15" t="e">
        <f>IF(J4314,#REF!,"")</f>
        <v>#REF!</v>
      </c>
      <c r="Y4314" s="62" t="str">
        <f t="shared" si="1321"/>
        <v xml:space="preserve"> </v>
      </c>
      <c r="AA4314" s="69"/>
      <c r="AB4314" s="90">
        <v>4</v>
      </c>
      <c r="AC4314" s="5" t="s">
        <v>2591</v>
      </c>
      <c r="AD4314" s="90" t="str">
        <f t="shared" si="1322"/>
        <v/>
      </c>
      <c r="AE4314" s="90" t="str">
        <f t="shared" si="1323"/>
        <v/>
      </c>
      <c r="AF4314" t="str">
        <f t="shared" si="1325"/>
        <v/>
      </c>
      <c r="AH4314" t="str">
        <f t="shared" si="1311"/>
        <v/>
      </c>
      <c r="AI4314" t="str">
        <f>IF(AH4314&gt;"",VLOOKUP(AH4314,'MAATREGELEN TBV BESTEK '!$A$3:$N$34,11,FALSE),"")</f>
        <v/>
      </c>
      <c r="AJ4314" t="str">
        <f>IF(AH4314&gt;"",VLOOKUP(AH4314,'MAATREGELEN TBV BESTEK '!$A$3:$N$34,13,FALSE),"")</f>
        <v/>
      </c>
      <c r="AK4314" t="str">
        <f>IF(AH4314&gt;"",VLOOKUP(AH4314,'MAATREGELEN TBV BESTEK '!$A$3:$N$34,14,FALSE),"")</f>
        <v/>
      </c>
    </row>
    <row r="4315" spans="1:37" ht="12" customHeight="1">
      <c r="A4315" s="49">
        <v>237363.07500000001</v>
      </c>
      <c r="B4315" s="49">
        <v>438359.53600000002</v>
      </c>
      <c r="C4315" t="s">
        <v>819</v>
      </c>
      <c r="D4315" t="s">
        <v>4563</v>
      </c>
      <c r="E4315">
        <v>4</v>
      </c>
      <c r="F4315" t="s">
        <v>5915</v>
      </c>
      <c r="G4315" t="s">
        <v>2427</v>
      </c>
      <c r="H4315" s="64" t="s">
        <v>814</v>
      </c>
      <c r="J4315">
        <f t="shared" si="1312"/>
        <v>1</v>
      </c>
      <c r="K4315" t="str">
        <f t="shared" si="1313"/>
        <v/>
      </c>
      <c r="L4315" t="str">
        <f t="shared" si="1309"/>
        <v/>
      </c>
      <c r="M4315">
        <f t="shared" si="1314"/>
        <v>237363.07500000001</v>
      </c>
      <c r="N4315">
        <f t="shared" si="1315"/>
        <v>438359.53600000002</v>
      </c>
      <c r="O4315" t="str">
        <f t="shared" si="1316"/>
        <v>wit rondje</v>
      </c>
      <c r="P4315" t="str">
        <f t="shared" si="1317"/>
        <v>ALN02760</v>
      </c>
      <c r="Q4315" t="str">
        <f t="shared" si="1324"/>
        <v>Lph 4</v>
      </c>
      <c r="R4315" t="str">
        <f t="shared" si="1310"/>
        <v/>
      </c>
      <c r="T4315" t="str">
        <f t="shared" si="1318"/>
        <v>AALTEN</v>
      </c>
      <c r="U4315" t="str">
        <f t="shared" si="1319"/>
        <v>Ormelstraat</v>
      </c>
      <c r="V4315" s="62" t="str">
        <f t="shared" si="1320"/>
        <v>ALN02760</v>
      </c>
      <c r="W4315" s="15" t="e">
        <f>IF(J4315,#REF!,"")</f>
        <v>#REF!</v>
      </c>
      <c r="X4315" s="15" t="e">
        <f>IF(J4315,#REF!,"")</f>
        <v>#REF!</v>
      </c>
      <c r="Y4315" s="62" t="str">
        <f t="shared" si="1321"/>
        <v xml:space="preserve"> </v>
      </c>
      <c r="AA4315" s="69"/>
      <c r="AB4315" s="90">
        <v>4</v>
      </c>
      <c r="AC4315" s="5" t="s">
        <v>2591</v>
      </c>
      <c r="AD4315" s="90" t="str">
        <f t="shared" si="1322"/>
        <v/>
      </c>
      <c r="AE4315" s="90" t="str">
        <f t="shared" si="1323"/>
        <v/>
      </c>
      <c r="AF4315" t="str">
        <f t="shared" si="1325"/>
        <v/>
      </c>
      <c r="AH4315" t="str">
        <f t="shared" si="1311"/>
        <v/>
      </c>
      <c r="AI4315" t="str">
        <f>IF(AH4315&gt;"",VLOOKUP(AH4315,'MAATREGELEN TBV BESTEK '!$A$3:$N$34,11,FALSE),"")</f>
        <v/>
      </c>
      <c r="AJ4315" t="str">
        <f>IF(AH4315&gt;"",VLOOKUP(AH4315,'MAATREGELEN TBV BESTEK '!$A$3:$N$34,13,FALSE),"")</f>
        <v/>
      </c>
      <c r="AK4315" t="str">
        <f>IF(AH4315&gt;"",VLOOKUP(AH4315,'MAATREGELEN TBV BESTEK '!$A$3:$N$34,14,FALSE),"")</f>
        <v/>
      </c>
    </row>
    <row r="4316" spans="1:37" ht="12" customHeight="1">
      <c r="A4316" s="49">
        <v>237362.45300000001</v>
      </c>
      <c r="B4316" s="49">
        <v>438313.50599999999</v>
      </c>
      <c r="C4316" t="s">
        <v>820</v>
      </c>
      <c r="D4316" t="s">
        <v>4563</v>
      </c>
      <c r="E4316">
        <v>4</v>
      </c>
      <c r="F4316" t="s">
        <v>5915</v>
      </c>
      <c r="G4316" t="s">
        <v>2427</v>
      </c>
      <c r="H4316" s="64" t="s">
        <v>814</v>
      </c>
      <c r="J4316">
        <f t="shared" si="1312"/>
        <v>1</v>
      </c>
      <c r="K4316" t="str">
        <f t="shared" si="1313"/>
        <v/>
      </c>
      <c r="L4316" t="str">
        <f t="shared" si="1309"/>
        <v/>
      </c>
      <c r="M4316">
        <f t="shared" si="1314"/>
        <v>237362.45300000001</v>
      </c>
      <c r="N4316">
        <f t="shared" si="1315"/>
        <v>438313.50599999999</v>
      </c>
      <c r="O4316" t="str">
        <f t="shared" si="1316"/>
        <v>wit rondje</v>
      </c>
      <c r="P4316" t="str">
        <f t="shared" si="1317"/>
        <v>ALN02761</v>
      </c>
      <c r="Q4316" t="str">
        <f t="shared" si="1324"/>
        <v>Lph 4</v>
      </c>
      <c r="R4316" t="str">
        <f t="shared" si="1310"/>
        <v/>
      </c>
      <c r="T4316" t="str">
        <f t="shared" si="1318"/>
        <v>AALTEN</v>
      </c>
      <c r="U4316" t="str">
        <f t="shared" si="1319"/>
        <v>Ormelstraat</v>
      </c>
      <c r="V4316" s="62" t="str">
        <f t="shared" si="1320"/>
        <v>ALN02761</v>
      </c>
      <c r="W4316" s="15" t="e">
        <f>IF(J4316,#REF!,"")</f>
        <v>#REF!</v>
      </c>
      <c r="X4316" s="15" t="e">
        <f>IF(J4316,#REF!,"")</f>
        <v>#REF!</v>
      </c>
      <c r="Y4316" s="62" t="str">
        <f t="shared" si="1321"/>
        <v xml:space="preserve"> </v>
      </c>
      <c r="AA4316" s="69"/>
      <c r="AB4316" s="90">
        <v>4</v>
      </c>
      <c r="AC4316" s="5" t="s">
        <v>2591</v>
      </c>
      <c r="AD4316" s="90" t="str">
        <f t="shared" si="1322"/>
        <v/>
      </c>
      <c r="AE4316" s="90" t="str">
        <f t="shared" si="1323"/>
        <v/>
      </c>
      <c r="AF4316" t="str">
        <f t="shared" si="1325"/>
        <v/>
      </c>
      <c r="AH4316" t="str">
        <f t="shared" si="1311"/>
        <v/>
      </c>
      <c r="AI4316" t="str">
        <f>IF(AH4316&gt;"",VLOOKUP(AH4316,'MAATREGELEN TBV BESTEK '!$A$3:$N$34,11,FALSE),"")</f>
        <v/>
      </c>
      <c r="AJ4316" t="str">
        <f>IF(AH4316&gt;"",VLOOKUP(AH4316,'MAATREGELEN TBV BESTEK '!$A$3:$N$34,13,FALSE),"")</f>
        <v/>
      </c>
      <c r="AK4316" t="str">
        <f>IF(AH4316&gt;"",VLOOKUP(AH4316,'MAATREGELEN TBV BESTEK '!$A$3:$N$34,14,FALSE),"")</f>
        <v/>
      </c>
    </row>
    <row r="4317" spans="1:37" ht="12" customHeight="1">
      <c r="A4317" s="49">
        <v>237356.89499999999</v>
      </c>
      <c r="B4317" s="49">
        <v>438188.25699999998</v>
      </c>
      <c r="C4317" t="s">
        <v>821</v>
      </c>
      <c r="D4317" t="s">
        <v>4563</v>
      </c>
      <c r="E4317">
        <v>4</v>
      </c>
      <c r="F4317" t="s">
        <v>5915</v>
      </c>
      <c r="G4317" t="s">
        <v>2427</v>
      </c>
      <c r="H4317" s="64" t="s">
        <v>814</v>
      </c>
      <c r="J4317">
        <f t="shared" si="1312"/>
        <v>1</v>
      </c>
      <c r="K4317" t="str">
        <f t="shared" si="1313"/>
        <v/>
      </c>
      <c r="L4317" t="str">
        <f t="shared" si="1309"/>
        <v/>
      </c>
      <c r="M4317">
        <f t="shared" si="1314"/>
        <v>237356.89499999999</v>
      </c>
      <c r="N4317">
        <f t="shared" si="1315"/>
        <v>438188.25699999998</v>
      </c>
      <c r="O4317" t="str">
        <f t="shared" si="1316"/>
        <v>wit rondje</v>
      </c>
      <c r="P4317" t="str">
        <f t="shared" si="1317"/>
        <v>ALN02762</v>
      </c>
      <c r="Q4317" t="str">
        <f t="shared" si="1324"/>
        <v>Lph 4</v>
      </c>
      <c r="R4317" t="str">
        <f t="shared" si="1310"/>
        <v/>
      </c>
      <c r="T4317" t="str">
        <f t="shared" si="1318"/>
        <v>AALTEN</v>
      </c>
      <c r="U4317" t="str">
        <f t="shared" si="1319"/>
        <v>Ormelstraat</v>
      </c>
      <c r="V4317" s="62" t="str">
        <f t="shared" si="1320"/>
        <v>ALN02762</v>
      </c>
      <c r="W4317" s="15" t="e">
        <f>IF(J4317,#REF!,"")</f>
        <v>#REF!</v>
      </c>
      <c r="X4317" s="15" t="e">
        <f>IF(J4317,#REF!,"")</f>
        <v>#REF!</v>
      </c>
      <c r="Y4317" s="62" t="str">
        <f t="shared" si="1321"/>
        <v xml:space="preserve"> </v>
      </c>
      <c r="AA4317" s="69"/>
      <c r="AB4317" s="90">
        <v>4</v>
      </c>
      <c r="AC4317" s="5" t="s">
        <v>2591</v>
      </c>
      <c r="AD4317" s="90" t="str">
        <f t="shared" si="1322"/>
        <v/>
      </c>
      <c r="AE4317" s="90" t="str">
        <f t="shared" si="1323"/>
        <v/>
      </c>
      <c r="AF4317" t="str">
        <f t="shared" si="1325"/>
        <v/>
      </c>
      <c r="AH4317" t="str">
        <f t="shared" si="1311"/>
        <v/>
      </c>
      <c r="AI4317" t="str">
        <f>IF(AH4317&gt;"",VLOOKUP(AH4317,'MAATREGELEN TBV BESTEK '!$A$3:$N$34,11,FALSE),"")</f>
        <v/>
      </c>
      <c r="AJ4317" t="str">
        <f>IF(AH4317&gt;"",VLOOKUP(AH4317,'MAATREGELEN TBV BESTEK '!$A$3:$N$34,13,FALSE),"")</f>
        <v/>
      </c>
      <c r="AK4317" t="str">
        <f>IF(AH4317&gt;"",VLOOKUP(AH4317,'MAATREGELEN TBV BESTEK '!$A$3:$N$34,14,FALSE),"")</f>
        <v/>
      </c>
    </row>
    <row r="4318" spans="1:37" ht="12" customHeight="1">
      <c r="A4318" s="49">
        <v>240201.584</v>
      </c>
      <c r="B4318" s="49">
        <v>439923.81900000002</v>
      </c>
      <c r="C4318" t="s">
        <v>822</v>
      </c>
      <c r="D4318" t="s">
        <v>4563</v>
      </c>
      <c r="E4318">
        <v>4</v>
      </c>
      <c r="F4318" t="s">
        <v>5915</v>
      </c>
      <c r="G4318" t="s">
        <v>672</v>
      </c>
      <c r="H4318" s="64" t="s">
        <v>823</v>
      </c>
      <c r="J4318">
        <f t="shared" si="1312"/>
        <v>1</v>
      </c>
      <c r="K4318" t="str">
        <f t="shared" si="1313"/>
        <v/>
      </c>
      <c r="L4318" t="str">
        <f t="shared" si="1309"/>
        <v/>
      </c>
      <c r="M4318">
        <f t="shared" si="1314"/>
        <v>240201.584</v>
      </c>
      <c r="N4318">
        <f t="shared" si="1315"/>
        <v>439923.81900000002</v>
      </c>
      <c r="O4318" t="str">
        <f t="shared" si="1316"/>
        <v>wit rondje</v>
      </c>
      <c r="P4318" t="str">
        <f t="shared" si="1317"/>
        <v>ALN02597</v>
      </c>
      <c r="Q4318" t="str">
        <f t="shared" si="1324"/>
        <v>Lph 4</v>
      </c>
      <c r="R4318" t="str">
        <f t="shared" si="1310"/>
        <v/>
      </c>
      <c r="T4318" t="str">
        <f t="shared" si="1318"/>
        <v>BREDEVOORT</v>
      </c>
      <c r="U4318" t="str">
        <f t="shared" si="1319"/>
        <v>Otterstegge</v>
      </c>
      <c r="V4318" s="62" t="str">
        <f t="shared" si="1320"/>
        <v>ALN02597</v>
      </c>
      <c r="W4318" s="15" t="e">
        <f>IF(J4318,#REF!,"")</f>
        <v>#REF!</v>
      </c>
      <c r="X4318" s="15" t="e">
        <f>IF(J4318,#REF!,"")</f>
        <v>#REF!</v>
      </c>
      <c r="Y4318" s="62" t="str">
        <f t="shared" si="1321"/>
        <v xml:space="preserve"> </v>
      </c>
      <c r="AA4318" s="69"/>
      <c r="AB4318" s="90">
        <v>4</v>
      </c>
      <c r="AC4318" s="5" t="s">
        <v>2591</v>
      </c>
      <c r="AD4318" s="90" t="str">
        <f t="shared" si="1322"/>
        <v/>
      </c>
      <c r="AE4318" s="90" t="str">
        <f t="shared" si="1323"/>
        <v/>
      </c>
      <c r="AF4318" t="str">
        <f t="shared" si="1325"/>
        <v/>
      </c>
      <c r="AH4318" t="str">
        <f t="shared" si="1311"/>
        <v/>
      </c>
      <c r="AI4318" t="str">
        <f>IF(AH4318&gt;"",VLOOKUP(AH4318,'MAATREGELEN TBV BESTEK '!$A$3:$N$34,11,FALSE),"")</f>
        <v/>
      </c>
      <c r="AJ4318" t="str">
        <f>IF(AH4318&gt;"",VLOOKUP(AH4318,'MAATREGELEN TBV BESTEK '!$A$3:$N$34,13,FALSE),"")</f>
        <v/>
      </c>
      <c r="AK4318" t="str">
        <f>IF(AH4318&gt;"",VLOOKUP(AH4318,'MAATREGELEN TBV BESTEK '!$A$3:$N$34,14,FALSE),"")</f>
        <v/>
      </c>
    </row>
    <row r="4319" spans="1:37" ht="12" customHeight="1">
      <c r="A4319" s="49">
        <v>240212.90599999999</v>
      </c>
      <c r="B4319" s="49">
        <v>439905.4</v>
      </c>
      <c r="C4319" t="s">
        <v>824</v>
      </c>
      <c r="D4319" t="s">
        <v>4563</v>
      </c>
      <c r="E4319">
        <v>4</v>
      </c>
      <c r="F4319" t="s">
        <v>5915</v>
      </c>
      <c r="G4319" t="s">
        <v>672</v>
      </c>
      <c r="H4319" s="64" t="s">
        <v>823</v>
      </c>
      <c r="J4319">
        <f t="shared" si="1312"/>
        <v>1</v>
      </c>
      <c r="K4319" t="str">
        <f t="shared" si="1313"/>
        <v/>
      </c>
      <c r="L4319" t="str">
        <f t="shared" si="1309"/>
        <v/>
      </c>
      <c r="M4319">
        <f t="shared" si="1314"/>
        <v>240212.90599999999</v>
      </c>
      <c r="N4319">
        <f t="shared" si="1315"/>
        <v>439905.4</v>
      </c>
      <c r="O4319" t="str">
        <f t="shared" si="1316"/>
        <v>wit rondje</v>
      </c>
      <c r="P4319" t="str">
        <f t="shared" si="1317"/>
        <v>ALN02598</v>
      </c>
      <c r="Q4319" t="str">
        <f t="shared" si="1324"/>
        <v>Lph 4</v>
      </c>
      <c r="R4319" t="str">
        <f t="shared" si="1310"/>
        <v/>
      </c>
      <c r="T4319" t="str">
        <f t="shared" si="1318"/>
        <v>BREDEVOORT</v>
      </c>
      <c r="U4319" t="str">
        <f t="shared" si="1319"/>
        <v>Otterstegge</v>
      </c>
      <c r="V4319" s="62" t="str">
        <f t="shared" si="1320"/>
        <v>ALN02598</v>
      </c>
      <c r="W4319" s="15" t="e">
        <f>IF(J4319,#REF!,"")</f>
        <v>#REF!</v>
      </c>
      <c r="X4319" s="15" t="e">
        <f>IF(J4319,#REF!,"")</f>
        <v>#REF!</v>
      </c>
      <c r="Y4319" s="62" t="str">
        <f t="shared" si="1321"/>
        <v xml:space="preserve"> </v>
      </c>
      <c r="AA4319" s="69"/>
      <c r="AB4319" s="90">
        <v>4</v>
      </c>
      <c r="AC4319" s="5" t="s">
        <v>2591</v>
      </c>
      <c r="AD4319" s="90" t="str">
        <f t="shared" si="1322"/>
        <v/>
      </c>
      <c r="AE4319" s="90" t="str">
        <f t="shared" si="1323"/>
        <v/>
      </c>
      <c r="AF4319" t="str">
        <f t="shared" si="1325"/>
        <v/>
      </c>
      <c r="AH4319" t="str">
        <f t="shared" si="1311"/>
        <v/>
      </c>
      <c r="AI4319" t="str">
        <f>IF(AH4319&gt;"",VLOOKUP(AH4319,'MAATREGELEN TBV BESTEK '!$A$3:$N$34,11,FALSE),"")</f>
        <v/>
      </c>
      <c r="AJ4319" t="str">
        <f>IF(AH4319&gt;"",VLOOKUP(AH4319,'MAATREGELEN TBV BESTEK '!$A$3:$N$34,13,FALSE),"")</f>
        <v/>
      </c>
      <c r="AK4319" t="str">
        <f>IF(AH4319&gt;"",VLOOKUP(AH4319,'MAATREGELEN TBV BESTEK '!$A$3:$N$34,14,FALSE),"")</f>
        <v/>
      </c>
    </row>
    <row r="4320" spans="1:37" ht="12" customHeight="1">
      <c r="A4320" s="49">
        <v>240220.003</v>
      </c>
      <c r="B4320" s="49">
        <v>439887.995</v>
      </c>
      <c r="C4320" t="s">
        <v>825</v>
      </c>
      <c r="D4320" t="s">
        <v>4563</v>
      </c>
      <c r="E4320">
        <v>4</v>
      </c>
      <c r="F4320" t="s">
        <v>5915</v>
      </c>
      <c r="G4320" t="s">
        <v>672</v>
      </c>
      <c r="H4320" s="64" t="s">
        <v>823</v>
      </c>
      <c r="J4320">
        <f t="shared" si="1312"/>
        <v>1</v>
      </c>
      <c r="K4320" t="str">
        <f t="shared" si="1313"/>
        <v/>
      </c>
      <c r="L4320" t="str">
        <f t="shared" si="1309"/>
        <v/>
      </c>
      <c r="M4320">
        <f t="shared" si="1314"/>
        <v>240220.003</v>
      </c>
      <c r="N4320">
        <f t="shared" si="1315"/>
        <v>439887.995</v>
      </c>
      <c r="O4320" t="str">
        <f t="shared" si="1316"/>
        <v>wit rondje</v>
      </c>
      <c r="P4320" t="str">
        <f t="shared" si="1317"/>
        <v>ALN02599</v>
      </c>
      <c r="Q4320" t="str">
        <f t="shared" si="1324"/>
        <v>Lph 4</v>
      </c>
      <c r="R4320" t="str">
        <f t="shared" si="1310"/>
        <v/>
      </c>
      <c r="T4320" t="str">
        <f t="shared" si="1318"/>
        <v>BREDEVOORT</v>
      </c>
      <c r="U4320" t="str">
        <f t="shared" si="1319"/>
        <v>Otterstegge</v>
      </c>
      <c r="V4320" s="62" t="str">
        <f t="shared" si="1320"/>
        <v>ALN02599</v>
      </c>
      <c r="W4320" s="15" t="e">
        <f>IF(J4320,#REF!,"")</f>
        <v>#REF!</v>
      </c>
      <c r="X4320" s="15" t="e">
        <f>IF(J4320,#REF!,"")</f>
        <v>#REF!</v>
      </c>
      <c r="Y4320" s="62" t="str">
        <f t="shared" si="1321"/>
        <v xml:space="preserve"> </v>
      </c>
      <c r="AA4320" s="69"/>
      <c r="AB4320" s="90">
        <v>4</v>
      </c>
      <c r="AC4320" s="5" t="s">
        <v>2591</v>
      </c>
      <c r="AD4320" s="90" t="str">
        <f t="shared" si="1322"/>
        <v/>
      </c>
      <c r="AE4320" s="90" t="str">
        <f t="shared" si="1323"/>
        <v/>
      </c>
      <c r="AF4320" t="str">
        <f t="shared" si="1325"/>
        <v/>
      </c>
      <c r="AH4320" t="str">
        <f t="shared" si="1311"/>
        <v/>
      </c>
      <c r="AI4320" t="str">
        <f>IF(AH4320&gt;"",VLOOKUP(AH4320,'MAATREGELEN TBV BESTEK '!$A$3:$N$34,11,FALSE),"")</f>
        <v/>
      </c>
      <c r="AJ4320" t="str">
        <f>IF(AH4320&gt;"",VLOOKUP(AH4320,'MAATREGELEN TBV BESTEK '!$A$3:$N$34,13,FALSE),"")</f>
        <v/>
      </c>
      <c r="AK4320" t="str">
        <f>IF(AH4320&gt;"",VLOOKUP(AH4320,'MAATREGELEN TBV BESTEK '!$A$3:$N$34,14,FALSE),"")</f>
        <v/>
      </c>
    </row>
    <row r="4321" spans="1:37" ht="12" customHeight="1">
      <c r="A4321" s="49">
        <v>240251.095</v>
      </c>
      <c r="B4321" s="49">
        <v>439859.35399999999</v>
      </c>
      <c r="C4321" t="s">
        <v>826</v>
      </c>
      <c r="D4321" t="s">
        <v>4563</v>
      </c>
      <c r="E4321">
        <v>4</v>
      </c>
      <c r="F4321" t="s">
        <v>5915</v>
      </c>
      <c r="G4321" t="s">
        <v>672</v>
      </c>
      <c r="H4321" s="64" t="s">
        <v>823</v>
      </c>
      <c r="J4321">
        <f t="shared" si="1312"/>
        <v>1</v>
      </c>
      <c r="K4321" t="str">
        <f t="shared" si="1313"/>
        <v/>
      </c>
      <c r="L4321" t="str">
        <f t="shared" si="1309"/>
        <v/>
      </c>
      <c r="M4321">
        <f t="shared" si="1314"/>
        <v>240251.095</v>
      </c>
      <c r="N4321">
        <f t="shared" si="1315"/>
        <v>439859.35399999999</v>
      </c>
      <c r="O4321" t="str">
        <f t="shared" si="1316"/>
        <v>wit rondje</v>
      </c>
      <c r="P4321" t="str">
        <f t="shared" si="1317"/>
        <v>ALN02600</v>
      </c>
      <c r="Q4321" t="str">
        <f t="shared" si="1324"/>
        <v>Lph 4</v>
      </c>
      <c r="R4321" t="str">
        <f t="shared" si="1310"/>
        <v/>
      </c>
      <c r="T4321" t="str">
        <f t="shared" si="1318"/>
        <v>BREDEVOORT</v>
      </c>
      <c r="U4321" t="str">
        <f t="shared" si="1319"/>
        <v>Otterstegge</v>
      </c>
      <c r="V4321" s="62" t="str">
        <f t="shared" si="1320"/>
        <v>ALN02600</v>
      </c>
      <c r="W4321" s="15" t="e">
        <f>IF(J4321,#REF!,"")</f>
        <v>#REF!</v>
      </c>
      <c r="X4321" s="15" t="e">
        <f>IF(J4321,#REF!,"")</f>
        <v>#REF!</v>
      </c>
      <c r="Y4321" s="62" t="str">
        <f t="shared" si="1321"/>
        <v xml:space="preserve"> </v>
      </c>
      <c r="AA4321" s="69"/>
      <c r="AB4321" s="90">
        <v>4</v>
      </c>
      <c r="AC4321" s="5" t="s">
        <v>2591</v>
      </c>
      <c r="AD4321" s="90" t="str">
        <f t="shared" si="1322"/>
        <v/>
      </c>
      <c r="AE4321" s="90" t="str">
        <f t="shared" si="1323"/>
        <v/>
      </c>
      <c r="AF4321" t="str">
        <f t="shared" si="1325"/>
        <v/>
      </c>
      <c r="AH4321" t="str">
        <f t="shared" si="1311"/>
        <v/>
      </c>
      <c r="AI4321" t="str">
        <f>IF(AH4321&gt;"",VLOOKUP(AH4321,'MAATREGELEN TBV BESTEK '!$A$3:$N$34,11,FALSE),"")</f>
        <v/>
      </c>
      <c r="AJ4321" t="str">
        <f>IF(AH4321&gt;"",VLOOKUP(AH4321,'MAATREGELEN TBV BESTEK '!$A$3:$N$34,13,FALSE),"")</f>
        <v/>
      </c>
      <c r="AK4321" t="str">
        <f>IF(AH4321&gt;"",VLOOKUP(AH4321,'MAATREGELEN TBV BESTEK '!$A$3:$N$34,14,FALSE),"")</f>
        <v/>
      </c>
    </row>
    <row r="4322" spans="1:37" ht="12" customHeight="1">
      <c r="A4322" s="49">
        <v>237364.57500000001</v>
      </c>
      <c r="B4322" s="49">
        <v>437666.598</v>
      </c>
      <c r="C4322" t="s">
        <v>827</v>
      </c>
      <c r="D4322" t="s">
        <v>4563</v>
      </c>
      <c r="E4322">
        <v>4</v>
      </c>
      <c r="F4322" t="s">
        <v>5915</v>
      </c>
      <c r="G4322" t="s">
        <v>2427</v>
      </c>
      <c r="H4322" s="64" t="s">
        <v>828</v>
      </c>
      <c r="J4322">
        <f t="shared" si="1312"/>
        <v>1</v>
      </c>
      <c r="K4322" t="str">
        <f t="shared" si="1313"/>
        <v/>
      </c>
      <c r="L4322" t="str">
        <f t="shared" si="1309"/>
        <v/>
      </c>
      <c r="M4322">
        <f t="shared" si="1314"/>
        <v>237364.57500000001</v>
      </c>
      <c r="N4322">
        <f t="shared" si="1315"/>
        <v>437666.598</v>
      </c>
      <c r="O4322" t="str">
        <f t="shared" si="1316"/>
        <v>wit rondje</v>
      </c>
      <c r="P4322" t="str">
        <f t="shared" si="1317"/>
        <v>ALN00611</v>
      </c>
      <c r="Q4322" t="str">
        <f t="shared" si="1324"/>
        <v>Lph 4</v>
      </c>
      <c r="R4322" t="str">
        <f t="shared" si="1310"/>
        <v/>
      </c>
      <c r="T4322" t="str">
        <f t="shared" si="1318"/>
        <v>AALTEN</v>
      </c>
      <c r="U4322" t="str">
        <f t="shared" si="1319"/>
        <v>Parallelweg</v>
      </c>
      <c r="V4322" s="62" t="str">
        <f t="shared" si="1320"/>
        <v>ALN00611</v>
      </c>
      <c r="W4322" s="15" t="e">
        <f>IF(J4322,#REF!,"")</f>
        <v>#REF!</v>
      </c>
      <c r="X4322" s="15" t="e">
        <f>IF(J4322,#REF!,"")</f>
        <v>#REF!</v>
      </c>
      <c r="Y4322" s="62" t="str">
        <f t="shared" si="1321"/>
        <v xml:space="preserve"> </v>
      </c>
      <c r="AA4322" s="69"/>
      <c r="AB4322" s="90">
        <v>4</v>
      </c>
      <c r="AC4322" s="5" t="s">
        <v>2591</v>
      </c>
      <c r="AD4322" s="90" t="str">
        <f t="shared" si="1322"/>
        <v/>
      </c>
      <c r="AE4322" s="90" t="str">
        <f t="shared" si="1323"/>
        <v/>
      </c>
      <c r="AF4322" t="str">
        <f t="shared" si="1325"/>
        <v/>
      </c>
      <c r="AH4322" t="str">
        <f t="shared" si="1311"/>
        <v/>
      </c>
      <c r="AI4322" t="str">
        <f>IF(AH4322&gt;"",VLOOKUP(AH4322,'MAATREGELEN TBV BESTEK '!$A$3:$N$34,11,FALSE),"")</f>
        <v/>
      </c>
      <c r="AJ4322" t="str">
        <f>IF(AH4322&gt;"",VLOOKUP(AH4322,'MAATREGELEN TBV BESTEK '!$A$3:$N$34,13,FALSE),"")</f>
        <v/>
      </c>
      <c r="AK4322" t="str">
        <f>IF(AH4322&gt;"",VLOOKUP(AH4322,'MAATREGELEN TBV BESTEK '!$A$3:$N$34,14,FALSE),"")</f>
        <v/>
      </c>
    </row>
    <row r="4323" spans="1:37" ht="12" customHeight="1">
      <c r="A4323" s="49">
        <v>237161.90900000001</v>
      </c>
      <c r="B4323" s="49">
        <v>437654.55699999997</v>
      </c>
      <c r="C4323" t="s">
        <v>829</v>
      </c>
      <c r="D4323" t="s">
        <v>4563</v>
      </c>
      <c r="E4323">
        <v>4</v>
      </c>
      <c r="F4323" t="s">
        <v>5915</v>
      </c>
      <c r="G4323" t="s">
        <v>2427</v>
      </c>
      <c r="H4323" s="64" t="s">
        <v>828</v>
      </c>
      <c r="J4323">
        <f t="shared" si="1312"/>
        <v>1</v>
      </c>
      <c r="K4323" t="str">
        <f t="shared" si="1313"/>
        <v/>
      </c>
      <c r="L4323" t="str">
        <f t="shared" si="1309"/>
        <v/>
      </c>
      <c r="M4323">
        <f t="shared" si="1314"/>
        <v>237161.90900000001</v>
      </c>
      <c r="N4323">
        <f t="shared" si="1315"/>
        <v>437654.55699999997</v>
      </c>
      <c r="O4323" t="str">
        <f t="shared" si="1316"/>
        <v>wit rondje</v>
      </c>
      <c r="P4323" t="str">
        <f t="shared" si="1317"/>
        <v>ALN00962</v>
      </c>
      <c r="Q4323" t="str">
        <f t="shared" si="1324"/>
        <v>Lph 4</v>
      </c>
      <c r="R4323" t="str">
        <f t="shared" si="1310"/>
        <v/>
      </c>
      <c r="T4323" t="str">
        <f t="shared" si="1318"/>
        <v>AALTEN</v>
      </c>
      <c r="U4323" t="str">
        <f t="shared" si="1319"/>
        <v>Parallelweg</v>
      </c>
      <c r="V4323" s="62" t="str">
        <f t="shared" si="1320"/>
        <v>ALN00962</v>
      </c>
      <c r="W4323" s="15" t="e">
        <f>IF(J4323,#REF!,"")</f>
        <v>#REF!</v>
      </c>
      <c r="X4323" s="15" t="e">
        <f>IF(J4323,#REF!,"")</f>
        <v>#REF!</v>
      </c>
      <c r="Y4323" s="62" t="str">
        <f t="shared" si="1321"/>
        <v xml:space="preserve"> </v>
      </c>
      <c r="AA4323" s="69"/>
      <c r="AB4323" s="90">
        <v>4</v>
      </c>
      <c r="AC4323" s="5" t="s">
        <v>2591</v>
      </c>
      <c r="AD4323" s="90" t="str">
        <f t="shared" si="1322"/>
        <v/>
      </c>
      <c r="AE4323" s="90" t="str">
        <f t="shared" si="1323"/>
        <v/>
      </c>
      <c r="AF4323" t="str">
        <f t="shared" si="1325"/>
        <v/>
      </c>
      <c r="AH4323" t="str">
        <f t="shared" si="1311"/>
        <v/>
      </c>
      <c r="AI4323" t="str">
        <f>IF(AH4323&gt;"",VLOOKUP(AH4323,'MAATREGELEN TBV BESTEK '!$A$3:$N$34,11,FALSE),"")</f>
        <v/>
      </c>
      <c r="AJ4323" t="str">
        <f>IF(AH4323&gt;"",VLOOKUP(AH4323,'MAATREGELEN TBV BESTEK '!$A$3:$N$34,13,FALSE),"")</f>
        <v/>
      </c>
      <c r="AK4323" t="str">
        <f>IF(AH4323&gt;"",VLOOKUP(AH4323,'MAATREGELEN TBV BESTEK '!$A$3:$N$34,14,FALSE),"")</f>
        <v/>
      </c>
    </row>
    <row r="4324" spans="1:37" ht="12" customHeight="1">
      <c r="A4324" s="49">
        <v>237208.54699999999</v>
      </c>
      <c r="B4324" s="49">
        <v>437659.47499999998</v>
      </c>
      <c r="C4324" t="s">
        <v>830</v>
      </c>
      <c r="D4324" t="s">
        <v>4563</v>
      </c>
      <c r="E4324">
        <v>4</v>
      </c>
      <c r="F4324" t="s">
        <v>5915</v>
      </c>
      <c r="G4324" t="s">
        <v>2427</v>
      </c>
      <c r="H4324" s="64" t="s">
        <v>828</v>
      </c>
      <c r="J4324">
        <f t="shared" si="1312"/>
        <v>1</v>
      </c>
      <c r="K4324" t="str">
        <f t="shared" si="1313"/>
        <v/>
      </c>
      <c r="L4324" t="str">
        <f t="shared" si="1309"/>
        <v/>
      </c>
      <c r="M4324">
        <f t="shared" si="1314"/>
        <v>237208.54699999999</v>
      </c>
      <c r="N4324">
        <f t="shared" si="1315"/>
        <v>437659.47499999998</v>
      </c>
      <c r="O4324" t="str">
        <f t="shared" si="1316"/>
        <v>wit rondje</v>
      </c>
      <c r="P4324" t="str">
        <f t="shared" si="1317"/>
        <v>ALN00963</v>
      </c>
      <c r="Q4324" t="str">
        <f t="shared" si="1324"/>
        <v>Lph 4</v>
      </c>
      <c r="R4324" t="str">
        <f t="shared" si="1310"/>
        <v/>
      </c>
      <c r="T4324" t="str">
        <f t="shared" si="1318"/>
        <v>AALTEN</v>
      </c>
      <c r="U4324" t="str">
        <f t="shared" si="1319"/>
        <v>Parallelweg</v>
      </c>
      <c r="V4324" s="62" t="str">
        <f t="shared" si="1320"/>
        <v>ALN00963</v>
      </c>
      <c r="W4324" s="15" t="e">
        <f>IF(J4324,#REF!,"")</f>
        <v>#REF!</v>
      </c>
      <c r="X4324" s="15" t="e">
        <f>IF(J4324,#REF!,"")</f>
        <v>#REF!</v>
      </c>
      <c r="Y4324" s="62" t="str">
        <f t="shared" si="1321"/>
        <v xml:space="preserve"> </v>
      </c>
      <c r="AA4324" s="69"/>
      <c r="AB4324" s="90">
        <v>4</v>
      </c>
      <c r="AC4324" s="5" t="s">
        <v>2591</v>
      </c>
      <c r="AD4324" s="90" t="str">
        <f t="shared" si="1322"/>
        <v/>
      </c>
      <c r="AE4324" s="90" t="str">
        <f t="shared" si="1323"/>
        <v/>
      </c>
      <c r="AF4324" t="str">
        <f t="shared" si="1325"/>
        <v/>
      </c>
      <c r="AH4324" t="str">
        <f t="shared" si="1311"/>
        <v/>
      </c>
      <c r="AI4324" t="str">
        <f>IF(AH4324&gt;"",VLOOKUP(AH4324,'MAATREGELEN TBV BESTEK '!$A$3:$N$34,11,FALSE),"")</f>
        <v/>
      </c>
      <c r="AJ4324" t="str">
        <f>IF(AH4324&gt;"",VLOOKUP(AH4324,'MAATREGELEN TBV BESTEK '!$A$3:$N$34,13,FALSE),"")</f>
        <v/>
      </c>
      <c r="AK4324" t="str">
        <f>IF(AH4324&gt;"",VLOOKUP(AH4324,'MAATREGELEN TBV BESTEK '!$A$3:$N$34,14,FALSE),"")</f>
        <v/>
      </c>
    </row>
    <row r="4325" spans="1:37" ht="12" customHeight="1">
      <c r="A4325" s="49">
        <v>237246.02799999999</v>
      </c>
      <c r="B4325" s="49">
        <v>437654.89600000001</v>
      </c>
      <c r="C4325" t="s">
        <v>831</v>
      </c>
      <c r="D4325" t="s">
        <v>4563</v>
      </c>
      <c r="E4325">
        <v>4</v>
      </c>
      <c r="F4325" t="s">
        <v>5915</v>
      </c>
      <c r="G4325" t="s">
        <v>2427</v>
      </c>
      <c r="H4325" s="64" t="s">
        <v>828</v>
      </c>
      <c r="J4325">
        <f t="shared" si="1312"/>
        <v>1</v>
      </c>
      <c r="K4325" t="str">
        <f t="shared" si="1313"/>
        <v/>
      </c>
      <c r="L4325" t="str">
        <f t="shared" si="1309"/>
        <v/>
      </c>
      <c r="M4325">
        <f t="shared" si="1314"/>
        <v>237246.02799999999</v>
      </c>
      <c r="N4325">
        <f t="shared" si="1315"/>
        <v>437654.89600000001</v>
      </c>
      <c r="O4325" t="str">
        <f t="shared" si="1316"/>
        <v>wit rondje</v>
      </c>
      <c r="P4325" t="str">
        <f t="shared" si="1317"/>
        <v>ALN00964</v>
      </c>
      <c r="Q4325" t="str">
        <f t="shared" si="1324"/>
        <v>Lph 4</v>
      </c>
      <c r="R4325" t="str">
        <f t="shared" si="1310"/>
        <v/>
      </c>
      <c r="T4325" t="str">
        <f t="shared" si="1318"/>
        <v>AALTEN</v>
      </c>
      <c r="U4325" t="str">
        <f t="shared" si="1319"/>
        <v>Parallelweg</v>
      </c>
      <c r="V4325" s="62" t="str">
        <f t="shared" si="1320"/>
        <v>ALN00964</v>
      </c>
      <c r="W4325" s="15" t="e">
        <f>IF(J4325,#REF!,"")</f>
        <v>#REF!</v>
      </c>
      <c r="X4325" s="15" t="e">
        <f>IF(J4325,#REF!,"")</f>
        <v>#REF!</v>
      </c>
      <c r="Y4325" s="62" t="str">
        <f t="shared" si="1321"/>
        <v xml:space="preserve"> </v>
      </c>
      <c r="AA4325" s="69"/>
      <c r="AB4325" s="90">
        <v>4</v>
      </c>
      <c r="AC4325" s="5" t="s">
        <v>2591</v>
      </c>
      <c r="AD4325" s="90" t="str">
        <f t="shared" si="1322"/>
        <v/>
      </c>
      <c r="AE4325" s="90" t="str">
        <f t="shared" si="1323"/>
        <v/>
      </c>
      <c r="AF4325" t="str">
        <f t="shared" si="1325"/>
        <v/>
      </c>
      <c r="AH4325" t="str">
        <f t="shared" si="1311"/>
        <v/>
      </c>
      <c r="AI4325" t="str">
        <f>IF(AH4325&gt;"",VLOOKUP(AH4325,'MAATREGELEN TBV BESTEK '!$A$3:$N$34,11,FALSE),"")</f>
        <v/>
      </c>
      <c r="AJ4325" t="str">
        <f>IF(AH4325&gt;"",VLOOKUP(AH4325,'MAATREGELEN TBV BESTEK '!$A$3:$N$34,13,FALSE),"")</f>
        <v/>
      </c>
      <c r="AK4325" t="str">
        <f>IF(AH4325&gt;"",VLOOKUP(AH4325,'MAATREGELEN TBV BESTEK '!$A$3:$N$34,14,FALSE),"")</f>
        <v/>
      </c>
    </row>
    <row r="4326" spans="1:37" ht="12" customHeight="1">
      <c r="A4326" s="49">
        <v>237286.391</v>
      </c>
      <c r="B4326" s="49">
        <v>437661.34100000001</v>
      </c>
      <c r="C4326" t="s">
        <v>832</v>
      </c>
      <c r="D4326" t="s">
        <v>4563</v>
      </c>
      <c r="E4326">
        <v>4</v>
      </c>
      <c r="F4326" t="s">
        <v>5915</v>
      </c>
      <c r="G4326" t="s">
        <v>2427</v>
      </c>
      <c r="H4326" s="64" t="s">
        <v>828</v>
      </c>
      <c r="J4326">
        <f t="shared" si="1312"/>
        <v>1</v>
      </c>
      <c r="K4326" t="str">
        <f t="shared" si="1313"/>
        <v/>
      </c>
      <c r="L4326" t="str">
        <f t="shared" si="1309"/>
        <v/>
      </c>
      <c r="M4326">
        <f t="shared" si="1314"/>
        <v>237286.391</v>
      </c>
      <c r="N4326">
        <f t="shared" si="1315"/>
        <v>437661.34100000001</v>
      </c>
      <c r="O4326" t="str">
        <f t="shared" si="1316"/>
        <v>wit rondje</v>
      </c>
      <c r="P4326" t="str">
        <f t="shared" si="1317"/>
        <v>ALN00965</v>
      </c>
      <c r="Q4326" t="str">
        <f t="shared" si="1324"/>
        <v>Lph 4</v>
      </c>
      <c r="R4326" t="str">
        <f t="shared" si="1310"/>
        <v/>
      </c>
      <c r="T4326" t="str">
        <f t="shared" si="1318"/>
        <v>AALTEN</v>
      </c>
      <c r="U4326" t="str">
        <f t="shared" si="1319"/>
        <v>Parallelweg</v>
      </c>
      <c r="V4326" s="62" t="str">
        <f t="shared" si="1320"/>
        <v>ALN00965</v>
      </c>
      <c r="W4326" s="15" t="e">
        <f>IF(J4326,#REF!,"")</f>
        <v>#REF!</v>
      </c>
      <c r="X4326" s="15" t="e">
        <f>IF(J4326,#REF!,"")</f>
        <v>#REF!</v>
      </c>
      <c r="Y4326" s="62" t="str">
        <f t="shared" si="1321"/>
        <v xml:space="preserve"> </v>
      </c>
      <c r="AA4326" s="69"/>
      <c r="AB4326" s="90">
        <v>4</v>
      </c>
      <c r="AC4326" s="5" t="s">
        <v>2591</v>
      </c>
      <c r="AD4326" s="90" t="str">
        <f t="shared" si="1322"/>
        <v/>
      </c>
      <c r="AE4326" s="90" t="str">
        <f t="shared" si="1323"/>
        <v/>
      </c>
      <c r="AF4326" t="str">
        <f t="shared" si="1325"/>
        <v/>
      </c>
      <c r="AH4326" t="str">
        <f t="shared" si="1311"/>
        <v/>
      </c>
      <c r="AI4326" t="str">
        <f>IF(AH4326&gt;"",VLOOKUP(AH4326,'MAATREGELEN TBV BESTEK '!$A$3:$N$34,11,FALSE),"")</f>
        <v/>
      </c>
      <c r="AJ4326" t="str">
        <f>IF(AH4326&gt;"",VLOOKUP(AH4326,'MAATREGELEN TBV BESTEK '!$A$3:$N$34,13,FALSE),"")</f>
        <v/>
      </c>
      <c r="AK4326" t="str">
        <f>IF(AH4326&gt;"",VLOOKUP(AH4326,'MAATREGELEN TBV BESTEK '!$A$3:$N$34,14,FALSE),"")</f>
        <v/>
      </c>
    </row>
    <row r="4327" spans="1:37" ht="12" customHeight="1">
      <c r="A4327" s="49">
        <v>237327.43299999999</v>
      </c>
      <c r="B4327" s="49">
        <v>437664.39399999997</v>
      </c>
      <c r="C4327" t="s">
        <v>833</v>
      </c>
      <c r="D4327" t="s">
        <v>4563</v>
      </c>
      <c r="E4327">
        <v>4</v>
      </c>
      <c r="F4327" t="s">
        <v>5915</v>
      </c>
      <c r="G4327" t="s">
        <v>2427</v>
      </c>
      <c r="H4327" s="64" t="s">
        <v>828</v>
      </c>
      <c r="J4327">
        <f t="shared" si="1312"/>
        <v>1</v>
      </c>
      <c r="K4327" t="str">
        <f t="shared" si="1313"/>
        <v/>
      </c>
      <c r="L4327" t="str">
        <f t="shared" si="1309"/>
        <v/>
      </c>
      <c r="M4327">
        <f t="shared" si="1314"/>
        <v>237327.43299999999</v>
      </c>
      <c r="N4327">
        <f t="shared" si="1315"/>
        <v>437664.39399999997</v>
      </c>
      <c r="O4327" t="str">
        <f t="shared" si="1316"/>
        <v>wit rondje</v>
      </c>
      <c r="P4327" t="str">
        <f t="shared" si="1317"/>
        <v>ALN00966</v>
      </c>
      <c r="Q4327" t="str">
        <f t="shared" si="1324"/>
        <v>Lph 4</v>
      </c>
      <c r="R4327" t="str">
        <f t="shared" si="1310"/>
        <v/>
      </c>
      <c r="T4327" t="str">
        <f t="shared" si="1318"/>
        <v>AALTEN</v>
      </c>
      <c r="U4327" t="str">
        <f t="shared" si="1319"/>
        <v>Parallelweg</v>
      </c>
      <c r="V4327" s="62" t="str">
        <f t="shared" si="1320"/>
        <v>ALN00966</v>
      </c>
      <c r="W4327" s="15" t="e">
        <f>IF(J4327,#REF!,"")</f>
        <v>#REF!</v>
      </c>
      <c r="X4327" s="15" t="e">
        <f>IF(J4327,#REF!,"")</f>
        <v>#REF!</v>
      </c>
      <c r="Y4327" s="62" t="str">
        <f t="shared" si="1321"/>
        <v xml:space="preserve"> </v>
      </c>
      <c r="AA4327" s="69"/>
      <c r="AB4327" s="90">
        <v>4</v>
      </c>
      <c r="AC4327" s="5" t="s">
        <v>2591</v>
      </c>
      <c r="AD4327" s="90" t="str">
        <f t="shared" si="1322"/>
        <v/>
      </c>
      <c r="AE4327" s="90" t="str">
        <f t="shared" si="1323"/>
        <v/>
      </c>
      <c r="AF4327" t="str">
        <f t="shared" si="1325"/>
        <v/>
      </c>
      <c r="AH4327" t="str">
        <f t="shared" si="1311"/>
        <v/>
      </c>
      <c r="AI4327" t="str">
        <f>IF(AH4327&gt;"",VLOOKUP(AH4327,'MAATREGELEN TBV BESTEK '!$A$3:$N$34,11,FALSE),"")</f>
        <v/>
      </c>
      <c r="AJ4327" t="str">
        <f>IF(AH4327&gt;"",VLOOKUP(AH4327,'MAATREGELEN TBV BESTEK '!$A$3:$N$34,13,FALSE),"")</f>
        <v/>
      </c>
      <c r="AK4327" t="str">
        <f>IF(AH4327&gt;"",VLOOKUP(AH4327,'MAATREGELEN TBV BESTEK '!$A$3:$N$34,14,FALSE),"")</f>
        <v/>
      </c>
    </row>
    <row r="4328" spans="1:37" ht="12" customHeight="1">
      <c r="A4328" s="49">
        <v>237261.503</v>
      </c>
      <c r="B4328" s="49">
        <v>437620.087</v>
      </c>
      <c r="C4328" t="s">
        <v>834</v>
      </c>
      <c r="D4328" t="s">
        <v>4563</v>
      </c>
      <c r="E4328">
        <v>4</v>
      </c>
      <c r="F4328" t="s">
        <v>5915</v>
      </c>
      <c r="G4328" t="s">
        <v>2427</v>
      </c>
      <c r="H4328" s="64" t="s">
        <v>828</v>
      </c>
      <c r="J4328">
        <f t="shared" si="1312"/>
        <v>1</v>
      </c>
      <c r="K4328" t="str">
        <f t="shared" si="1313"/>
        <v/>
      </c>
      <c r="L4328" t="str">
        <f t="shared" si="1309"/>
        <v/>
      </c>
      <c r="M4328">
        <f t="shared" si="1314"/>
        <v>237261.503</v>
      </c>
      <c r="N4328">
        <f t="shared" si="1315"/>
        <v>437620.087</v>
      </c>
      <c r="O4328" t="str">
        <f t="shared" si="1316"/>
        <v>wit rondje</v>
      </c>
      <c r="P4328" t="str">
        <f t="shared" si="1317"/>
        <v>ALN00967</v>
      </c>
      <c r="Q4328" t="str">
        <f t="shared" si="1324"/>
        <v>Lph 4</v>
      </c>
      <c r="R4328" t="str">
        <f t="shared" si="1310"/>
        <v/>
      </c>
      <c r="T4328" t="str">
        <f t="shared" si="1318"/>
        <v>AALTEN</v>
      </c>
      <c r="U4328" t="str">
        <f t="shared" si="1319"/>
        <v>Parallelweg</v>
      </c>
      <c r="V4328" s="62" t="str">
        <f t="shared" si="1320"/>
        <v>ALN00967</v>
      </c>
      <c r="W4328" s="15" t="e">
        <f>IF(J4328,#REF!,"")</f>
        <v>#REF!</v>
      </c>
      <c r="X4328" s="15" t="e">
        <f>IF(J4328,#REF!,"")</f>
        <v>#REF!</v>
      </c>
      <c r="Y4328" s="62" t="str">
        <f t="shared" si="1321"/>
        <v xml:space="preserve"> </v>
      </c>
      <c r="AA4328" s="69"/>
      <c r="AB4328" s="90">
        <v>4</v>
      </c>
      <c r="AC4328" s="5" t="s">
        <v>2591</v>
      </c>
      <c r="AD4328" s="90" t="str">
        <f t="shared" si="1322"/>
        <v/>
      </c>
      <c r="AE4328" s="90" t="str">
        <f t="shared" si="1323"/>
        <v/>
      </c>
      <c r="AF4328" t="str">
        <f t="shared" si="1325"/>
        <v/>
      </c>
      <c r="AH4328" t="str">
        <f t="shared" si="1311"/>
        <v/>
      </c>
      <c r="AI4328" t="str">
        <f>IF(AH4328&gt;"",VLOOKUP(AH4328,'MAATREGELEN TBV BESTEK '!$A$3:$N$34,11,FALSE),"")</f>
        <v/>
      </c>
      <c r="AJ4328" t="str">
        <f>IF(AH4328&gt;"",VLOOKUP(AH4328,'MAATREGELEN TBV BESTEK '!$A$3:$N$34,13,FALSE),"")</f>
        <v/>
      </c>
      <c r="AK4328" t="str">
        <f>IF(AH4328&gt;"",VLOOKUP(AH4328,'MAATREGELEN TBV BESTEK '!$A$3:$N$34,14,FALSE),"")</f>
        <v/>
      </c>
    </row>
    <row r="4329" spans="1:37" ht="12" customHeight="1">
      <c r="A4329" s="49">
        <v>237703.177</v>
      </c>
      <c r="B4329" s="49">
        <v>436938.00599999999</v>
      </c>
      <c r="C4329" t="s">
        <v>5316</v>
      </c>
      <c r="D4329" t="s">
        <v>4563</v>
      </c>
      <c r="E4329">
        <v>4</v>
      </c>
      <c r="F4329" t="s">
        <v>5915</v>
      </c>
      <c r="G4329" t="s">
        <v>2427</v>
      </c>
      <c r="H4329" s="64" t="s">
        <v>5046</v>
      </c>
      <c r="J4329">
        <f t="shared" si="1312"/>
        <v>1</v>
      </c>
      <c r="K4329" t="str">
        <f t="shared" si="1313"/>
        <v/>
      </c>
      <c r="L4329" t="str">
        <f t="shared" si="1309"/>
        <v/>
      </c>
      <c r="M4329">
        <f t="shared" si="1314"/>
        <v>237703.177</v>
      </c>
      <c r="N4329">
        <f t="shared" si="1315"/>
        <v>436938.00599999999</v>
      </c>
      <c r="O4329" t="str">
        <f t="shared" si="1316"/>
        <v>wit rondje</v>
      </c>
      <c r="P4329" t="str">
        <f t="shared" si="1317"/>
        <v>ALN00528</v>
      </c>
      <c r="Q4329" t="str">
        <f t="shared" si="1324"/>
        <v>Lph 4</v>
      </c>
      <c r="R4329" t="str">
        <f t="shared" si="1310"/>
        <v/>
      </c>
      <c r="T4329" t="str">
        <f t="shared" si="1318"/>
        <v>AALTEN</v>
      </c>
      <c r="U4329" t="str">
        <f t="shared" si="1319"/>
        <v>De Pas</v>
      </c>
      <c r="V4329" s="62" t="str">
        <f t="shared" si="1320"/>
        <v>ALN00528</v>
      </c>
      <c r="W4329" s="15" t="e">
        <f>IF(J4329,#REF!,"")</f>
        <v>#REF!</v>
      </c>
      <c r="X4329" s="15" t="e">
        <f>IF(J4329,#REF!,"")</f>
        <v>#REF!</v>
      </c>
      <c r="Y4329" s="62" t="str">
        <f t="shared" si="1321"/>
        <v xml:space="preserve"> </v>
      </c>
      <c r="AA4329" s="69"/>
      <c r="AB4329" s="90">
        <v>4</v>
      </c>
      <c r="AC4329" s="5" t="s">
        <v>2591</v>
      </c>
      <c r="AD4329" s="90" t="str">
        <f t="shared" si="1322"/>
        <v/>
      </c>
      <c r="AE4329" s="90" t="str">
        <f t="shared" si="1323"/>
        <v/>
      </c>
      <c r="AF4329" t="str">
        <f t="shared" si="1325"/>
        <v/>
      </c>
      <c r="AH4329" t="str">
        <f t="shared" si="1311"/>
        <v/>
      </c>
      <c r="AI4329" t="str">
        <f>IF(AH4329&gt;"",VLOOKUP(AH4329,'MAATREGELEN TBV BESTEK '!$A$3:$N$34,11,FALSE),"")</f>
        <v/>
      </c>
      <c r="AJ4329" t="str">
        <f>IF(AH4329&gt;"",VLOOKUP(AH4329,'MAATREGELEN TBV BESTEK '!$A$3:$N$34,13,FALSE),"")</f>
        <v/>
      </c>
      <c r="AK4329" t="str">
        <f>IF(AH4329&gt;"",VLOOKUP(AH4329,'MAATREGELEN TBV BESTEK '!$A$3:$N$34,14,FALSE),"")</f>
        <v/>
      </c>
    </row>
    <row r="4330" spans="1:37" ht="12" customHeight="1">
      <c r="A4330" s="49">
        <v>237549.98199999999</v>
      </c>
      <c r="B4330" s="49">
        <v>436800.18</v>
      </c>
      <c r="C4330" t="s">
        <v>5312</v>
      </c>
      <c r="D4330" t="s">
        <v>2462</v>
      </c>
      <c r="E4330">
        <v>6</v>
      </c>
      <c r="F4330" t="s">
        <v>6040</v>
      </c>
      <c r="G4330" t="s">
        <v>2427</v>
      </c>
      <c r="H4330" s="64" t="s">
        <v>5046</v>
      </c>
      <c r="J4330">
        <f t="shared" si="1312"/>
        <v>1</v>
      </c>
      <c r="K4330" t="str">
        <f t="shared" si="1313"/>
        <v>halfopen</v>
      </c>
      <c r="L4330" t="str">
        <f t="shared" si="1309"/>
        <v>groen</v>
      </c>
      <c r="M4330">
        <f t="shared" si="1314"/>
        <v>237549.98199999999</v>
      </c>
      <c r="N4330">
        <f t="shared" si="1315"/>
        <v>436800.18</v>
      </c>
      <c r="O4330" t="str">
        <f t="shared" si="1316"/>
        <v>groen halfopen</v>
      </c>
      <c r="P4330" t="str">
        <f t="shared" si="1317"/>
        <v>ALN01763</v>
      </c>
      <c r="Q4330" t="str">
        <f t="shared" si="1324"/>
        <v>Lph 6</v>
      </c>
      <c r="R4330" t="str">
        <f t="shared" si="1310"/>
        <v>Luma MINI</v>
      </c>
      <c r="T4330" t="str">
        <f t="shared" si="1318"/>
        <v>AALTEN</v>
      </c>
      <c r="U4330" t="str">
        <f t="shared" si="1319"/>
        <v>De Pas</v>
      </c>
      <c r="V4330" s="62" t="str">
        <f t="shared" si="1320"/>
        <v>ALN01763</v>
      </c>
      <c r="W4330" s="15" t="e">
        <f>IF(J4330,#REF!,"")</f>
        <v>#REF!</v>
      </c>
      <c r="X4330" s="15" t="e">
        <f>IF(J4330,#REF!,"")</f>
        <v>#REF!</v>
      </c>
      <c r="Y4330" s="62" t="str">
        <f t="shared" si="1321"/>
        <v>AV</v>
      </c>
      <c r="AA4330" s="69"/>
      <c r="AB4330" s="90">
        <v>6</v>
      </c>
      <c r="AC4330" s="5" t="s">
        <v>4537</v>
      </c>
      <c r="AD4330" s="90" t="str">
        <f t="shared" si="1322"/>
        <v/>
      </c>
      <c r="AE4330" s="90" t="str">
        <f t="shared" si="1323"/>
        <v>Luma MINI</v>
      </c>
      <c r="AF4330" s="22" t="str">
        <f>IF(Y4330="AV","Armatuur "&amp;AE4330&amp;" leveren en plaatsen op LM "&amp;AB4330&amp;"m","")&amp;IF(Y4330="MV AV","Mast en armatuur leveren en plaatsen, "&amp;AE4330&amp;" en LM "&amp;AD4330&amp;"m, oude mast "&amp;AB4330&amp;"m verwijderen","")&amp;IF(Y4330="NM NA","Nwe mast en nw armatuur leveren en plaatsen, "&amp;AE4330&amp;" en LM "&amp;AD4330&amp;"m","")&amp;IF(Y4330="NLP","Nieuw lichtpunt bijplaatsen, "&amp;AE4330&amp;" en LM "&amp;AD4330&amp;"m","")</f>
        <v>Armatuur Luma MINI leveren en plaatsen op LM 6m</v>
      </c>
      <c r="AH4330" t="str">
        <f t="shared" si="1311"/>
        <v>AV 6-&gt;6 Luma MINI</v>
      </c>
      <c r="AI4330">
        <f>IF(AH4330&gt;"",VLOOKUP(AH4330,'MAATREGELEN TBV BESTEK '!$A$3:$N$34,11,FALSE),"")</f>
        <v>132020</v>
      </c>
      <c r="AJ4330">
        <f>IF(AH4330&gt;"",VLOOKUP(AH4330,'MAATREGELEN TBV BESTEK '!$A$3:$N$34,13,FALSE),"")</f>
        <v>711020</v>
      </c>
      <c r="AK4330">
        <f>IF(AH4330&gt;"",VLOOKUP(AH4330,'MAATREGELEN TBV BESTEK '!$A$3:$N$34,14,FALSE),"")</f>
        <v>0</v>
      </c>
    </row>
    <row r="4331" spans="1:37" ht="12" customHeight="1">
      <c r="A4331" s="49">
        <v>237549.98199999999</v>
      </c>
      <c r="B4331" s="49">
        <v>436800.18</v>
      </c>
      <c r="C4331" t="s">
        <v>5312</v>
      </c>
      <c r="D4331" t="s">
        <v>4563</v>
      </c>
      <c r="E4331" t="s">
        <v>5915</v>
      </c>
      <c r="F4331" t="s">
        <v>5915</v>
      </c>
      <c r="G4331" t="s">
        <v>2427</v>
      </c>
      <c r="H4331" s="64" t="s">
        <v>5046</v>
      </c>
      <c r="J4331">
        <f t="shared" si="1312"/>
        <v>0</v>
      </c>
      <c r="K4331" t="str">
        <f t="shared" si="1313"/>
        <v/>
      </c>
      <c r="L4331" t="str">
        <f t="shared" si="1309"/>
        <v/>
      </c>
      <c r="M4331" t="str">
        <f t="shared" si="1314"/>
        <v/>
      </c>
      <c r="N4331" t="str">
        <f t="shared" si="1315"/>
        <v/>
      </c>
      <c r="O4331" t="str">
        <f t="shared" si="1316"/>
        <v/>
      </c>
      <c r="P4331" t="str">
        <f t="shared" si="1317"/>
        <v/>
      </c>
      <c r="R4331" t="str">
        <f t="shared" si="1310"/>
        <v/>
      </c>
      <c r="T4331" t="str">
        <f t="shared" si="1318"/>
        <v>AALTEN</v>
      </c>
      <c r="U4331" t="str">
        <f t="shared" si="1319"/>
        <v>De Pas</v>
      </c>
      <c r="V4331" s="62" t="str">
        <f t="shared" si="1320"/>
        <v/>
      </c>
      <c r="W4331" s="15" t="str">
        <f>IF(J4331,#REF!,"")</f>
        <v/>
      </c>
      <c r="X4331" s="15" t="str">
        <f>IF(J4331,#REF!,"")</f>
        <v/>
      </c>
      <c r="Y4331" s="62" t="str">
        <f t="shared" si="1321"/>
        <v xml:space="preserve"> </v>
      </c>
      <c r="AA4331" s="69"/>
      <c r="AB4331" s="90" t="s">
        <v>5915</v>
      </c>
      <c r="AC4331" s="5" t="s">
        <v>5915</v>
      </c>
      <c r="AD4331" s="90" t="str">
        <f t="shared" si="1322"/>
        <v/>
      </c>
      <c r="AE4331" s="90" t="str">
        <f t="shared" si="1323"/>
        <v/>
      </c>
      <c r="AF4331" t="str">
        <f>IF(Y4331="AV","Armatuur "&amp;AE4331&amp;" leveren en plaatsen op LM "&amp;AD4331&amp;"m","")&amp;IF(Y4331="MV AV","Mast en armatuur leveren en plaatsen, "&amp;AE4331&amp;" en LM "&amp;AD4331&amp;"m, oude mast "&amp;AB4331&amp;"m verwijderen","")&amp;IF(Y4331="NM NA","Nwe mast en nw armatuur leveren en plaatsen, "&amp;AE4331&amp;" en LM "&amp;AD4331&amp;"m, oude mast "&amp;AB4331&amp;"m verwijderen","")&amp;IF(Y4331="NLP","Nieuw lichtpunt bijplaatsen, "&amp;AE4331&amp;" en LM "&amp;AD4331&amp;"m","")</f>
        <v/>
      </c>
      <c r="AH4331" t="str">
        <f t="shared" si="1311"/>
        <v/>
      </c>
      <c r="AI4331" t="str">
        <f>IF(AH4331&gt;"",VLOOKUP(AH4331,'MAATREGELEN TBV BESTEK '!$A$3:$N$34,11,FALSE),"")</f>
        <v/>
      </c>
      <c r="AJ4331" t="str">
        <f>IF(AH4331&gt;"",VLOOKUP(AH4331,'MAATREGELEN TBV BESTEK '!$A$3:$N$34,13,FALSE),"")</f>
        <v/>
      </c>
      <c r="AK4331" t="str">
        <f>IF(AH4331&gt;"",VLOOKUP(AH4331,'MAATREGELEN TBV BESTEK '!$A$3:$N$34,14,FALSE),"")</f>
        <v/>
      </c>
    </row>
    <row r="4332" spans="1:37" ht="12" customHeight="1">
      <c r="A4332" s="49">
        <v>237580.23499999999</v>
      </c>
      <c r="B4332" s="49">
        <v>436800.31199999998</v>
      </c>
      <c r="C4332" t="s">
        <v>5313</v>
      </c>
      <c r="D4332" t="s">
        <v>2462</v>
      </c>
      <c r="E4332">
        <v>6</v>
      </c>
      <c r="F4332" t="s">
        <v>6040</v>
      </c>
      <c r="G4332" t="s">
        <v>2427</v>
      </c>
      <c r="H4332" s="64" t="s">
        <v>5046</v>
      </c>
      <c r="J4332">
        <f t="shared" si="1312"/>
        <v>1</v>
      </c>
      <c r="K4332" t="str">
        <f t="shared" si="1313"/>
        <v>halfopen</v>
      </c>
      <c r="L4332" t="str">
        <f t="shared" si="1309"/>
        <v>groen</v>
      </c>
      <c r="M4332">
        <f t="shared" si="1314"/>
        <v>237580.23499999999</v>
      </c>
      <c r="N4332">
        <f t="shared" si="1315"/>
        <v>436800.31199999998</v>
      </c>
      <c r="O4332" t="str">
        <f t="shared" si="1316"/>
        <v>groen halfopen</v>
      </c>
      <c r="P4332" t="str">
        <f t="shared" si="1317"/>
        <v>ALN01764</v>
      </c>
      <c r="Q4332" t="str">
        <f>$O$2&amp;E4332</f>
        <v>Lph 6</v>
      </c>
      <c r="R4332" t="str">
        <f t="shared" si="1310"/>
        <v>Luma MINI</v>
      </c>
      <c r="T4332" t="str">
        <f t="shared" si="1318"/>
        <v>AALTEN</v>
      </c>
      <c r="U4332" t="str">
        <f t="shared" si="1319"/>
        <v>De Pas</v>
      </c>
      <c r="V4332" s="62" t="str">
        <f t="shared" si="1320"/>
        <v>ALN01764</v>
      </c>
      <c r="W4332" s="15" t="e">
        <f>IF(J4332,#REF!,"")</f>
        <v>#REF!</v>
      </c>
      <c r="X4332" s="15" t="e">
        <f>IF(J4332,#REF!,"")</f>
        <v>#REF!</v>
      </c>
      <c r="Y4332" s="62" t="str">
        <f t="shared" si="1321"/>
        <v>AV</v>
      </c>
      <c r="AA4332" s="69"/>
      <c r="AB4332" s="90">
        <v>6</v>
      </c>
      <c r="AC4332" s="5" t="s">
        <v>4537</v>
      </c>
      <c r="AD4332" s="90" t="str">
        <f t="shared" si="1322"/>
        <v/>
      </c>
      <c r="AE4332" s="90" t="str">
        <f t="shared" si="1323"/>
        <v>Luma MINI</v>
      </c>
      <c r="AF4332" s="22" t="str">
        <f>IF(Y4332="AV","Armatuur "&amp;AE4332&amp;" leveren en plaatsen op LM "&amp;AB4332&amp;"m","")&amp;IF(Y4332="MV AV","Mast en armatuur leveren en plaatsen, "&amp;AE4332&amp;" en LM "&amp;AD4332&amp;"m, oude mast "&amp;AB4332&amp;"m verwijderen","")&amp;IF(Y4332="NM NA","Nwe mast en nw armatuur leveren en plaatsen, "&amp;AE4332&amp;" en LM "&amp;AD4332&amp;"m","")&amp;IF(Y4332="NLP","Nieuw lichtpunt bijplaatsen, "&amp;AE4332&amp;" en LM "&amp;AD4332&amp;"m","")</f>
        <v>Armatuur Luma MINI leveren en plaatsen op LM 6m</v>
      </c>
      <c r="AH4332" t="str">
        <f t="shared" si="1311"/>
        <v>AV 6-&gt;6 Luma MINI</v>
      </c>
      <c r="AI4332">
        <f>IF(AH4332&gt;"",VLOOKUP(AH4332,'MAATREGELEN TBV BESTEK '!$A$3:$N$34,11,FALSE),"")</f>
        <v>132020</v>
      </c>
      <c r="AJ4332">
        <f>IF(AH4332&gt;"",VLOOKUP(AH4332,'MAATREGELEN TBV BESTEK '!$A$3:$N$34,13,FALSE),"")</f>
        <v>711020</v>
      </c>
      <c r="AK4332">
        <f>IF(AH4332&gt;"",VLOOKUP(AH4332,'MAATREGELEN TBV BESTEK '!$A$3:$N$34,14,FALSE),"")</f>
        <v>0</v>
      </c>
    </row>
    <row r="4333" spans="1:37" ht="12" customHeight="1">
      <c r="A4333" s="49">
        <v>237580.23499999999</v>
      </c>
      <c r="B4333" s="49">
        <v>436800.31199999998</v>
      </c>
      <c r="C4333" t="s">
        <v>5313</v>
      </c>
      <c r="D4333" t="s">
        <v>4563</v>
      </c>
      <c r="E4333" t="s">
        <v>5915</v>
      </c>
      <c r="F4333" t="s">
        <v>5915</v>
      </c>
      <c r="G4333" t="s">
        <v>2427</v>
      </c>
      <c r="H4333" s="64" t="s">
        <v>5046</v>
      </c>
      <c r="J4333">
        <f t="shared" si="1312"/>
        <v>0</v>
      </c>
      <c r="K4333" t="str">
        <f t="shared" si="1313"/>
        <v/>
      </c>
      <c r="L4333" t="str">
        <f t="shared" si="1309"/>
        <v/>
      </c>
      <c r="M4333" t="str">
        <f t="shared" si="1314"/>
        <v/>
      </c>
      <c r="N4333" t="str">
        <f t="shared" si="1315"/>
        <v/>
      </c>
      <c r="O4333" t="str">
        <f t="shared" si="1316"/>
        <v/>
      </c>
      <c r="P4333" t="str">
        <f t="shared" si="1317"/>
        <v/>
      </c>
      <c r="R4333" t="str">
        <f t="shared" si="1310"/>
        <v/>
      </c>
      <c r="T4333" t="str">
        <f t="shared" si="1318"/>
        <v>AALTEN</v>
      </c>
      <c r="U4333" t="str">
        <f t="shared" si="1319"/>
        <v>De Pas</v>
      </c>
      <c r="V4333" s="62" t="str">
        <f t="shared" si="1320"/>
        <v/>
      </c>
      <c r="W4333" s="15" t="str">
        <f>IF(J4333,#REF!,"")</f>
        <v/>
      </c>
      <c r="X4333" s="15" t="str">
        <f>IF(J4333,#REF!,"")</f>
        <v/>
      </c>
      <c r="Y4333" s="62" t="str">
        <f t="shared" si="1321"/>
        <v xml:space="preserve"> </v>
      </c>
      <c r="AA4333" s="69"/>
      <c r="AB4333" s="90" t="s">
        <v>5915</v>
      </c>
      <c r="AC4333" s="5" t="s">
        <v>5915</v>
      </c>
      <c r="AD4333" s="90" t="str">
        <f t="shared" si="1322"/>
        <v/>
      </c>
      <c r="AE4333" s="90" t="str">
        <f t="shared" si="1323"/>
        <v/>
      </c>
      <c r="AF4333" t="str">
        <f>IF(Y4333="AV","Armatuur "&amp;AE4333&amp;" leveren en plaatsen op LM "&amp;AD4333&amp;"m","")&amp;IF(Y4333="MV AV","Mast en armatuur leveren en plaatsen, "&amp;AE4333&amp;" en LM "&amp;AD4333&amp;"m, oude mast "&amp;AB4333&amp;"m verwijderen","")&amp;IF(Y4333="NM NA","Nwe mast en nw armatuur leveren en plaatsen, "&amp;AE4333&amp;" en LM "&amp;AD4333&amp;"m, oude mast "&amp;AB4333&amp;"m verwijderen","")&amp;IF(Y4333="NLP","Nieuw lichtpunt bijplaatsen, "&amp;AE4333&amp;" en LM "&amp;AD4333&amp;"m","")</f>
        <v/>
      </c>
      <c r="AH4333" t="str">
        <f t="shared" si="1311"/>
        <v/>
      </c>
      <c r="AI4333" t="str">
        <f>IF(AH4333&gt;"",VLOOKUP(AH4333,'MAATREGELEN TBV BESTEK '!$A$3:$N$34,11,FALSE),"")</f>
        <v/>
      </c>
      <c r="AJ4333" t="str">
        <f>IF(AH4333&gt;"",VLOOKUP(AH4333,'MAATREGELEN TBV BESTEK '!$A$3:$N$34,13,FALSE),"")</f>
        <v/>
      </c>
      <c r="AK4333" t="str">
        <f>IF(AH4333&gt;"",VLOOKUP(AH4333,'MAATREGELEN TBV BESTEK '!$A$3:$N$34,14,FALSE),"")</f>
        <v/>
      </c>
    </row>
    <row r="4334" spans="1:37" ht="12" customHeight="1">
      <c r="A4334" s="49">
        <v>237603.255</v>
      </c>
      <c r="B4334" s="49">
        <v>436790.83</v>
      </c>
      <c r="C4334" t="s">
        <v>5314</v>
      </c>
      <c r="D4334" t="s">
        <v>2462</v>
      </c>
      <c r="E4334">
        <v>6</v>
      </c>
      <c r="F4334" t="s">
        <v>6040</v>
      </c>
      <c r="G4334" t="s">
        <v>2427</v>
      </c>
      <c r="H4334" s="64" t="s">
        <v>5046</v>
      </c>
      <c r="J4334">
        <f t="shared" si="1312"/>
        <v>1</v>
      </c>
      <c r="K4334" t="str">
        <f t="shared" si="1313"/>
        <v>halfopen</v>
      </c>
      <c r="L4334" t="str">
        <f t="shared" si="1309"/>
        <v>groen</v>
      </c>
      <c r="M4334">
        <f t="shared" si="1314"/>
        <v>237603.255</v>
      </c>
      <c r="N4334">
        <f t="shared" si="1315"/>
        <v>436790.83</v>
      </c>
      <c r="O4334" t="str">
        <f t="shared" si="1316"/>
        <v>groen halfopen</v>
      </c>
      <c r="P4334" t="str">
        <f t="shared" si="1317"/>
        <v>ALN01765</v>
      </c>
      <c r="Q4334" t="str">
        <f>$O$2&amp;E4334</f>
        <v>Lph 6</v>
      </c>
      <c r="R4334" t="str">
        <f t="shared" si="1310"/>
        <v>Luma MINI</v>
      </c>
      <c r="T4334" t="str">
        <f t="shared" si="1318"/>
        <v>AALTEN</v>
      </c>
      <c r="U4334" t="str">
        <f t="shared" si="1319"/>
        <v>De Pas</v>
      </c>
      <c r="V4334" s="62" t="str">
        <f t="shared" si="1320"/>
        <v>ALN01765</v>
      </c>
      <c r="W4334" s="15" t="e">
        <f>IF(J4334,#REF!,"")</f>
        <v>#REF!</v>
      </c>
      <c r="X4334" s="15" t="e">
        <f>IF(J4334,#REF!,"")</f>
        <v>#REF!</v>
      </c>
      <c r="Y4334" s="62" t="str">
        <f t="shared" si="1321"/>
        <v>AV</v>
      </c>
      <c r="AA4334" s="69"/>
      <c r="AB4334" s="90">
        <v>6</v>
      </c>
      <c r="AC4334" s="5" t="s">
        <v>4537</v>
      </c>
      <c r="AD4334" s="90" t="str">
        <f t="shared" si="1322"/>
        <v/>
      </c>
      <c r="AE4334" s="90" t="str">
        <f t="shared" si="1323"/>
        <v>Luma MINI</v>
      </c>
      <c r="AF4334" s="22" t="str">
        <f>IF(Y4334="AV","Armatuur "&amp;AE4334&amp;" leveren en plaatsen op LM "&amp;AB4334&amp;"m","")&amp;IF(Y4334="MV AV","Mast en armatuur leveren en plaatsen, "&amp;AE4334&amp;" en LM "&amp;AD4334&amp;"m, oude mast "&amp;AB4334&amp;"m verwijderen","")&amp;IF(Y4334="NM NA","Nwe mast en nw armatuur leveren en plaatsen, "&amp;AE4334&amp;" en LM "&amp;AD4334&amp;"m","")&amp;IF(Y4334="NLP","Nieuw lichtpunt bijplaatsen, "&amp;AE4334&amp;" en LM "&amp;AD4334&amp;"m","")</f>
        <v>Armatuur Luma MINI leveren en plaatsen op LM 6m</v>
      </c>
      <c r="AH4334" t="str">
        <f t="shared" si="1311"/>
        <v>AV 6-&gt;6 Luma MINI</v>
      </c>
      <c r="AI4334">
        <f>IF(AH4334&gt;"",VLOOKUP(AH4334,'MAATREGELEN TBV BESTEK '!$A$3:$N$34,11,FALSE),"")</f>
        <v>132020</v>
      </c>
      <c r="AJ4334">
        <f>IF(AH4334&gt;"",VLOOKUP(AH4334,'MAATREGELEN TBV BESTEK '!$A$3:$N$34,13,FALSE),"")</f>
        <v>711020</v>
      </c>
      <c r="AK4334">
        <f>IF(AH4334&gt;"",VLOOKUP(AH4334,'MAATREGELEN TBV BESTEK '!$A$3:$N$34,14,FALSE),"")</f>
        <v>0</v>
      </c>
    </row>
    <row r="4335" spans="1:37" ht="12" customHeight="1">
      <c r="A4335" s="49">
        <v>237603.255</v>
      </c>
      <c r="B4335" s="49">
        <v>436790.83</v>
      </c>
      <c r="C4335" t="s">
        <v>5314</v>
      </c>
      <c r="D4335" t="s">
        <v>4563</v>
      </c>
      <c r="E4335" t="s">
        <v>5915</v>
      </c>
      <c r="F4335" t="s">
        <v>5915</v>
      </c>
      <c r="G4335" t="s">
        <v>2427</v>
      </c>
      <c r="H4335" s="64" t="s">
        <v>5046</v>
      </c>
      <c r="J4335">
        <f t="shared" si="1312"/>
        <v>0</v>
      </c>
      <c r="K4335" t="str">
        <f t="shared" si="1313"/>
        <v/>
      </c>
      <c r="L4335" t="str">
        <f t="shared" si="1309"/>
        <v/>
      </c>
      <c r="M4335" t="str">
        <f t="shared" si="1314"/>
        <v/>
      </c>
      <c r="N4335" t="str">
        <f t="shared" si="1315"/>
        <v/>
      </c>
      <c r="O4335" t="str">
        <f t="shared" si="1316"/>
        <v/>
      </c>
      <c r="P4335" t="str">
        <f t="shared" si="1317"/>
        <v/>
      </c>
      <c r="R4335" t="str">
        <f t="shared" si="1310"/>
        <v/>
      </c>
      <c r="T4335" t="str">
        <f t="shared" si="1318"/>
        <v>AALTEN</v>
      </c>
      <c r="U4335" t="str">
        <f t="shared" si="1319"/>
        <v>De Pas</v>
      </c>
      <c r="V4335" s="62" t="str">
        <f t="shared" si="1320"/>
        <v/>
      </c>
      <c r="W4335" s="15" t="str">
        <f>IF(J4335,#REF!,"")</f>
        <v/>
      </c>
      <c r="X4335" s="15" t="str">
        <f>IF(J4335,#REF!,"")</f>
        <v/>
      </c>
      <c r="Y4335" s="62" t="str">
        <f t="shared" si="1321"/>
        <v xml:space="preserve"> </v>
      </c>
      <c r="AA4335" s="69"/>
      <c r="AB4335" s="90" t="s">
        <v>5915</v>
      </c>
      <c r="AC4335" s="5" t="s">
        <v>5915</v>
      </c>
      <c r="AD4335" s="90" t="str">
        <f t="shared" si="1322"/>
        <v/>
      </c>
      <c r="AE4335" s="90" t="str">
        <f t="shared" si="1323"/>
        <v/>
      </c>
      <c r="AF4335" t="str">
        <f>IF(Y4335="AV","Armatuur "&amp;AE4335&amp;" leveren en plaatsen op LM "&amp;AD4335&amp;"m","")&amp;IF(Y4335="MV AV","Mast en armatuur leveren en plaatsen, "&amp;AE4335&amp;" en LM "&amp;AD4335&amp;"m, oude mast "&amp;AB4335&amp;"m verwijderen","")&amp;IF(Y4335="NM NA","Nwe mast en nw armatuur leveren en plaatsen, "&amp;AE4335&amp;" en LM "&amp;AD4335&amp;"m, oude mast "&amp;AB4335&amp;"m verwijderen","")&amp;IF(Y4335="NLP","Nieuw lichtpunt bijplaatsen, "&amp;AE4335&amp;" en LM "&amp;AD4335&amp;"m","")</f>
        <v/>
      </c>
      <c r="AH4335" t="str">
        <f t="shared" si="1311"/>
        <v/>
      </c>
      <c r="AI4335" t="str">
        <f>IF(AH4335&gt;"",VLOOKUP(AH4335,'MAATREGELEN TBV BESTEK '!$A$3:$N$34,11,FALSE),"")</f>
        <v/>
      </c>
      <c r="AJ4335" t="str">
        <f>IF(AH4335&gt;"",VLOOKUP(AH4335,'MAATREGELEN TBV BESTEK '!$A$3:$N$34,13,FALSE),"")</f>
        <v/>
      </c>
      <c r="AK4335" t="str">
        <f>IF(AH4335&gt;"",VLOOKUP(AH4335,'MAATREGELEN TBV BESTEK '!$A$3:$N$34,14,FALSE),"")</f>
        <v/>
      </c>
    </row>
    <row r="4336" spans="1:37" ht="12" customHeight="1">
      <c r="A4336" s="49">
        <v>237633.85200000001</v>
      </c>
      <c r="B4336" s="49">
        <v>436768.66399999999</v>
      </c>
      <c r="C4336" t="s">
        <v>5315</v>
      </c>
      <c r="D4336" t="s">
        <v>2462</v>
      </c>
      <c r="E4336">
        <v>6</v>
      </c>
      <c r="F4336" t="s">
        <v>6040</v>
      </c>
      <c r="G4336" t="s">
        <v>2427</v>
      </c>
      <c r="H4336" s="64" t="s">
        <v>5046</v>
      </c>
      <c r="J4336">
        <f t="shared" si="1312"/>
        <v>1</v>
      </c>
      <c r="K4336" t="str">
        <f t="shared" si="1313"/>
        <v>halfopen</v>
      </c>
      <c r="L4336" t="str">
        <f t="shared" si="1309"/>
        <v>groen</v>
      </c>
      <c r="M4336">
        <f t="shared" si="1314"/>
        <v>237633.85200000001</v>
      </c>
      <c r="N4336">
        <f t="shared" si="1315"/>
        <v>436768.66399999999</v>
      </c>
      <c r="O4336" t="str">
        <f t="shared" si="1316"/>
        <v>groen halfopen</v>
      </c>
      <c r="P4336" t="str">
        <f t="shared" si="1317"/>
        <v>ALN01766</v>
      </c>
      <c r="Q4336" t="str">
        <f>$O$2&amp;E4336</f>
        <v>Lph 6</v>
      </c>
      <c r="R4336" t="str">
        <f t="shared" si="1310"/>
        <v>Luma MINI</v>
      </c>
      <c r="T4336" t="str">
        <f t="shared" si="1318"/>
        <v>AALTEN</v>
      </c>
      <c r="U4336" t="str">
        <f t="shared" si="1319"/>
        <v>De Pas</v>
      </c>
      <c r="V4336" s="62" t="str">
        <f t="shared" si="1320"/>
        <v>ALN01766</v>
      </c>
      <c r="W4336" s="15" t="e">
        <f>IF(J4336,#REF!,"")</f>
        <v>#REF!</v>
      </c>
      <c r="X4336" s="15" t="e">
        <f>IF(J4336,#REF!,"")</f>
        <v>#REF!</v>
      </c>
      <c r="Y4336" s="62" t="str">
        <f t="shared" si="1321"/>
        <v>AV</v>
      </c>
      <c r="AA4336" s="69"/>
      <c r="AB4336" s="90">
        <v>6</v>
      </c>
      <c r="AC4336" s="5" t="s">
        <v>4537</v>
      </c>
      <c r="AD4336" s="90" t="str">
        <f t="shared" si="1322"/>
        <v/>
      </c>
      <c r="AE4336" s="90" t="str">
        <f t="shared" si="1323"/>
        <v>Luma MINI</v>
      </c>
      <c r="AF4336" s="22" t="str">
        <f>IF(Y4336="AV","Armatuur "&amp;AE4336&amp;" leveren en plaatsen op LM "&amp;AB4336&amp;"m","")&amp;IF(Y4336="MV AV","Mast en armatuur leveren en plaatsen, "&amp;AE4336&amp;" en LM "&amp;AD4336&amp;"m, oude mast "&amp;AB4336&amp;"m verwijderen","")&amp;IF(Y4336="NM NA","Nwe mast en nw armatuur leveren en plaatsen, "&amp;AE4336&amp;" en LM "&amp;AD4336&amp;"m","")&amp;IF(Y4336="NLP","Nieuw lichtpunt bijplaatsen, "&amp;AE4336&amp;" en LM "&amp;AD4336&amp;"m","")</f>
        <v>Armatuur Luma MINI leveren en plaatsen op LM 6m</v>
      </c>
      <c r="AH4336" t="str">
        <f t="shared" si="1311"/>
        <v>AV 6-&gt;6 Luma MINI</v>
      </c>
      <c r="AI4336">
        <f>IF(AH4336&gt;"",VLOOKUP(AH4336,'MAATREGELEN TBV BESTEK '!$A$3:$N$34,11,FALSE),"")</f>
        <v>132020</v>
      </c>
      <c r="AJ4336">
        <f>IF(AH4336&gt;"",VLOOKUP(AH4336,'MAATREGELEN TBV BESTEK '!$A$3:$N$34,13,FALSE),"")</f>
        <v>711020</v>
      </c>
      <c r="AK4336">
        <f>IF(AH4336&gt;"",VLOOKUP(AH4336,'MAATREGELEN TBV BESTEK '!$A$3:$N$34,14,FALSE),"")</f>
        <v>0</v>
      </c>
    </row>
    <row r="4337" spans="1:37" ht="12" customHeight="1">
      <c r="A4337" s="49">
        <v>237633.85200000001</v>
      </c>
      <c r="B4337" s="49">
        <v>436768.66399999999</v>
      </c>
      <c r="C4337" t="s">
        <v>5315</v>
      </c>
      <c r="D4337" t="s">
        <v>4563</v>
      </c>
      <c r="E4337" t="s">
        <v>5915</v>
      </c>
      <c r="F4337" t="s">
        <v>5915</v>
      </c>
      <c r="G4337" t="s">
        <v>2427</v>
      </c>
      <c r="H4337" s="64" t="s">
        <v>5046</v>
      </c>
      <c r="J4337">
        <f t="shared" si="1312"/>
        <v>0</v>
      </c>
      <c r="K4337" t="str">
        <f t="shared" si="1313"/>
        <v/>
      </c>
      <c r="L4337" t="str">
        <f t="shared" si="1309"/>
        <v/>
      </c>
      <c r="M4337" t="str">
        <f t="shared" si="1314"/>
        <v/>
      </c>
      <c r="N4337" t="str">
        <f t="shared" si="1315"/>
        <v/>
      </c>
      <c r="O4337" t="str">
        <f t="shared" si="1316"/>
        <v/>
      </c>
      <c r="P4337" t="str">
        <f t="shared" si="1317"/>
        <v/>
      </c>
      <c r="R4337" t="str">
        <f t="shared" si="1310"/>
        <v/>
      </c>
      <c r="T4337" t="str">
        <f t="shared" si="1318"/>
        <v>AALTEN</v>
      </c>
      <c r="U4337" t="str">
        <f t="shared" si="1319"/>
        <v>De Pas</v>
      </c>
      <c r="V4337" s="62" t="str">
        <f t="shared" si="1320"/>
        <v/>
      </c>
      <c r="W4337" s="15" t="str">
        <f>IF(J4337,#REF!,"")</f>
        <v/>
      </c>
      <c r="X4337" s="15" t="str">
        <f>IF(J4337,#REF!,"")</f>
        <v/>
      </c>
      <c r="Y4337" s="62" t="str">
        <f t="shared" si="1321"/>
        <v xml:space="preserve"> </v>
      </c>
      <c r="AA4337" s="69"/>
      <c r="AB4337" s="90" t="s">
        <v>5915</v>
      </c>
      <c r="AC4337" s="5" t="s">
        <v>5915</v>
      </c>
      <c r="AD4337" s="90" t="str">
        <f t="shared" si="1322"/>
        <v/>
      </c>
      <c r="AE4337" s="90" t="str">
        <f t="shared" si="1323"/>
        <v/>
      </c>
      <c r="AF4337" t="str">
        <f t="shared" ref="AF4337:AF4371" si="1326">IF(Y4337="AV","Armatuur "&amp;AE4337&amp;" leveren en plaatsen op LM "&amp;AD4337&amp;"m","")&amp;IF(Y4337="MV AV","Mast en armatuur leveren en plaatsen, "&amp;AE4337&amp;" en LM "&amp;AD4337&amp;"m, oude mast "&amp;AB4337&amp;"m verwijderen","")&amp;IF(Y4337="NM NA","Nwe mast en nw armatuur leveren en plaatsen, "&amp;AE4337&amp;" en LM "&amp;AD4337&amp;"m, oude mast "&amp;AB4337&amp;"m verwijderen","")&amp;IF(Y4337="NLP","Nieuw lichtpunt bijplaatsen, "&amp;AE4337&amp;" en LM "&amp;AD4337&amp;"m","")</f>
        <v/>
      </c>
      <c r="AH4337" t="str">
        <f t="shared" si="1311"/>
        <v/>
      </c>
      <c r="AI4337" t="str">
        <f>IF(AH4337&gt;"",VLOOKUP(AH4337,'MAATREGELEN TBV BESTEK '!$A$3:$N$34,11,FALSE),"")</f>
        <v/>
      </c>
      <c r="AJ4337" t="str">
        <f>IF(AH4337&gt;"",VLOOKUP(AH4337,'MAATREGELEN TBV BESTEK '!$A$3:$N$34,13,FALSE),"")</f>
        <v/>
      </c>
      <c r="AK4337" t="str">
        <f>IF(AH4337&gt;"",VLOOKUP(AH4337,'MAATREGELEN TBV BESTEK '!$A$3:$N$34,14,FALSE),"")</f>
        <v/>
      </c>
    </row>
    <row r="4338" spans="1:37" ht="12" customHeight="1">
      <c r="A4338" s="49">
        <v>237706.16800000001</v>
      </c>
      <c r="B4338" s="49">
        <v>436914.59299999999</v>
      </c>
      <c r="C4338" t="s">
        <v>5317</v>
      </c>
      <c r="D4338" t="s">
        <v>4563</v>
      </c>
      <c r="E4338">
        <v>4</v>
      </c>
      <c r="F4338" t="s">
        <v>5915</v>
      </c>
      <c r="G4338" t="s">
        <v>2427</v>
      </c>
      <c r="H4338" s="64" t="s">
        <v>5046</v>
      </c>
      <c r="J4338">
        <f t="shared" si="1312"/>
        <v>1</v>
      </c>
      <c r="K4338" t="str">
        <f t="shared" si="1313"/>
        <v/>
      </c>
      <c r="L4338" t="str">
        <f t="shared" si="1309"/>
        <v/>
      </c>
      <c r="M4338">
        <f t="shared" si="1314"/>
        <v>237706.16800000001</v>
      </c>
      <c r="N4338">
        <f t="shared" si="1315"/>
        <v>436914.59299999999</v>
      </c>
      <c r="O4338" t="str">
        <f t="shared" si="1316"/>
        <v>wit rondje</v>
      </c>
      <c r="P4338" t="str">
        <f t="shared" si="1317"/>
        <v>ALN01893</v>
      </c>
      <c r="Q4338" t="str">
        <f t="shared" ref="Q4338:Q4369" si="1327">$O$2&amp;E4338</f>
        <v>Lph 4</v>
      </c>
      <c r="R4338" t="str">
        <f t="shared" si="1310"/>
        <v/>
      </c>
      <c r="T4338" t="str">
        <f t="shared" si="1318"/>
        <v>AALTEN</v>
      </c>
      <c r="U4338" t="str">
        <f t="shared" si="1319"/>
        <v>De Pas</v>
      </c>
      <c r="V4338" s="62" t="str">
        <f t="shared" si="1320"/>
        <v>ALN01893</v>
      </c>
      <c r="W4338" s="15" t="e">
        <f>IF(J4338,#REF!,"")</f>
        <v>#REF!</v>
      </c>
      <c r="X4338" s="15" t="e">
        <f>IF(J4338,#REF!,"")</f>
        <v>#REF!</v>
      </c>
      <c r="Y4338" s="62" t="str">
        <f t="shared" si="1321"/>
        <v xml:space="preserve"> </v>
      </c>
      <c r="AA4338" s="69"/>
      <c r="AB4338" s="90">
        <v>4</v>
      </c>
      <c r="AC4338" s="5" t="s">
        <v>2591</v>
      </c>
      <c r="AD4338" s="90" t="str">
        <f t="shared" si="1322"/>
        <v/>
      </c>
      <c r="AE4338" s="90" t="str">
        <f t="shared" si="1323"/>
        <v/>
      </c>
      <c r="AF4338" t="str">
        <f t="shared" si="1326"/>
        <v/>
      </c>
      <c r="AH4338" t="str">
        <f t="shared" si="1311"/>
        <v/>
      </c>
      <c r="AI4338" t="str">
        <f>IF(AH4338&gt;"",VLOOKUP(AH4338,'MAATREGELEN TBV BESTEK '!$A$3:$N$34,11,FALSE),"")</f>
        <v/>
      </c>
      <c r="AJ4338" t="str">
        <f>IF(AH4338&gt;"",VLOOKUP(AH4338,'MAATREGELEN TBV BESTEK '!$A$3:$N$34,13,FALSE),"")</f>
        <v/>
      </c>
      <c r="AK4338" t="str">
        <f>IF(AH4338&gt;"",VLOOKUP(AH4338,'MAATREGELEN TBV BESTEK '!$A$3:$N$34,14,FALSE),"")</f>
        <v/>
      </c>
    </row>
    <row r="4339" spans="1:37" ht="12" customHeight="1">
      <c r="A4339" s="49">
        <v>237747.62899999999</v>
      </c>
      <c r="B4339" s="49">
        <v>436921.48100000003</v>
      </c>
      <c r="C4339" t="s">
        <v>5318</v>
      </c>
      <c r="D4339" t="s">
        <v>4563</v>
      </c>
      <c r="E4339">
        <v>4</v>
      </c>
      <c r="F4339" t="s">
        <v>5915</v>
      </c>
      <c r="G4339" t="s">
        <v>2427</v>
      </c>
      <c r="H4339" s="64" t="s">
        <v>5046</v>
      </c>
      <c r="J4339">
        <f t="shared" si="1312"/>
        <v>1</v>
      </c>
      <c r="K4339" t="str">
        <f t="shared" si="1313"/>
        <v/>
      </c>
      <c r="L4339" t="str">
        <f t="shared" si="1309"/>
        <v/>
      </c>
      <c r="M4339">
        <f t="shared" si="1314"/>
        <v>237747.62899999999</v>
      </c>
      <c r="N4339">
        <f t="shared" si="1315"/>
        <v>436921.48100000003</v>
      </c>
      <c r="O4339" t="str">
        <f t="shared" si="1316"/>
        <v>wit rondje</v>
      </c>
      <c r="P4339" t="str">
        <f t="shared" si="1317"/>
        <v>ALN01894</v>
      </c>
      <c r="Q4339" t="str">
        <f t="shared" si="1327"/>
        <v>Lph 4</v>
      </c>
      <c r="R4339" t="str">
        <f t="shared" si="1310"/>
        <v/>
      </c>
      <c r="T4339" t="str">
        <f t="shared" si="1318"/>
        <v>AALTEN</v>
      </c>
      <c r="U4339" t="str">
        <f t="shared" si="1319"/>
        <v>De Pas</v>
      </c>
      <c r="V4339" s="62" t="str">
        <f t="shared" si="1320"/>
        <v>ALN01894</v>
      </c>
      <c r="W4339" s="15" t="e">
        <f>IF(J4339,#REF!,"")</f>
        <v>#REF!</v>
      </c>
      <c r="X4339" s="15" t="e">
        <f>IF(J4339,#REF!,"")</f>
        <v>#REF!</v>
      </c>
      <c r="Y4339" s="62" t="str">
        <f t="shared" si="1321"/>
        <v xml:space="preserve"> </v>
      </c>
      <c r="AA4339" s="69"/>
      <c r="AB4339" s="90">
        <v>4</v>
      </c>
      <c r="AC4339" s="5" t="s">
        <v>2591</v>
      </c>
      <c r="AD4339" s="90" t="str">
        <f t="shared" si="1322"/>
        <v/>
      </c>
      <c r="AE4339" s="90" t="str">
        <f t="shared" si="1323"/>
        <v/>
      </c>
      <c r="AF4339" t="str">
        <f t="shared" si="1326"/>
        <v/>
      </c>
      <c r="AH4339" t="str">
        <f t="shared" si="1311"/>
        <v/>
      </c>
      <c r="AI4339" t="str">
        <f>IF(AH4339&gt;"",VLOOKUP(AH4339,'MAATREGELEN TBV BESTEK '!$A$3:$N$34,11,FALSE),"")</f>
        <v/>
      </c>
      <c r="AJ4339" t="str">
        <f>IF(AH4339&gt;"",VLOOKUP(AH4339,'MAATREGELEN TBV BESTEK '!$A$3:$N$34,13,FALSE),"")</f>
        <v/>
      </c>
      <c r="AK4339" t="str">
        <f>IF(AH4339&gt;"",VLOOKUP(AH4339,'MAATREGELEN TBV BESTEK '!$A$3:$N$34,14,FALSE),"")</f>
        <v/>
      </c>
    </row>
    <row r="4340" spans="1:37" ht="12" customHeight="1">
      <c r="A4340" s="49">
        <v>237737.53899999999</v>
      </c>
      <c r="B4340" s="49">
        <v>436904.52100000001</v>
      </c>
      <c r="C4340" t="s">
        <v>5323</v>
      </c>
      <c r="D4340" t="s">
        <v>4563</v>
      </c>
      <c r="E4340">
        <v>4</v>
      </c>
      <c r="F4340" t="s">
        <v>5915</v>
      </c>
      <c r="G4340" t="s">
        <v>2427</v>
      </c>
      <c r="H4340" s="64" t="s">
        <v>5046</v>
      </c>
      <c r="J4340">
        <f t="shared" si="1312"/>
        <v>1</v>
      </c>
      <c r="K4340" t="str">
        <f t="shared" si="1313"/>
        <v/>
      </c>
      <c r="L4340" t="str">
        <f t="shared" si="1309"/>
        <v/>
      </c>
      <c r="M4340">
        <f t="shared" si="1314"/>
        <v>237737.53899999999</v>
      </c>
      <c r="N4340">
        <f t="shared" si="1315"/>
        <v>436904.52100000001</v>
      </c>
      <c r="O4340" t="str">
        <f t="shared" si="1316"/>
        <v>wit rondje</v>
      </c>
      <c r="P4340" t="str">
        <f t="shared" si="1317"/>
        <v>ALN01895</v>
      </c>
      <c r="Q4340" t="str">
        <f t="shared" si="1327"/>
        <v>Lph 4</v>
      </c>
      <c r="R4340" t="str">
        <f t="shared" si="1310"/>
        <v/>
      </c>
      <c r="T4340" t="str">
        <f t="shared" si="1318"/>
        <v>AALTEN</v>
      </c>
      <c r="U4340" t="str">
        <f t="shared" si="1319"/>
        <v>De Pas</v>
      </c>
      <c r="V4340" s="62" t="str">
        <f t="shared" si="1320"/>
        <v>ALN01895</v>
      </c>
      <c r="W4340" s="15" t="e">
        <f>IF(J4340,#REF!,"")</f>
        <v>#REF!</v>
      </c>
      <c r="X4340" s="15" t="e">
        <f>IF(J4340,#REF!,"")</f>
        <v>#REF!</v>
      </c>
      <c r="Y4340" s="62" t="str">
        <f t="shared" si="1321"/>
        <v xml:space="preserve"> </v>
      </c>
      <c r="AA4340" s="69"/>
      <c r="AB4340" s="90">
        <v>4</v>
      </c>
      <c r="AC4340" s="5" t="s">
        <v>2591</v>
      </c>
      <c r="AD4340" s="90" t="str">
        <f t="shared" si="1322"/>
        <v/>
      </c>
      <c r="AE4340" s="90" t="str">
        <f t="shared" si="1323"/>
        <v/>
      </c>
      <c r="AF4340" t="str">
        <f t="shared" si="1326"/>
        <v/>
      </c>
      <c r="AH4340" t="str">
        <f t="shared" si="1311"/>
        <v/>
      </c>
      <c r="AI4340" t="str">
        <f>IF(AH4340&gt;"",VLOOKUP(AH4340,'MAATREGELEN TBV BESTEK '!$A$3:$N$34,11,FALSE),"")</f>
        <v/>
      </c>
      <c r="AJ4340" t="str">
        <f>IF(AH4340&gt;"",VLOOKUP(AH4340,'MAATREGELEN TBV BESTEK '!$A$3:$N$34,13,FALSE),"")</f>
        <v/>
      </c>
      <c r="AK4340" t="str">
        <f>IF(AH4340&gt;"",VLOOKUP(AH4340,'MAATREGELEN TBV BESTEK '!$A$3:$N$34,14,FALSE),"")</f>
        <v/>
      </c>
    </row>
    <row r="4341" spans="1:37" ht="12" customHeight="1">
      <c r="A4341" s="49">
        <v>237761.875</v>
      </c>
      <c r="B4341" s="49">
        <v>436903.07900000003</v>
      </c>
      <c r="C4341" t="s">
        <v>5319</v>
      </c>
      <c r="D4341" t="s">
        <v>4563</v>
      </c>
      <c r="E4341">
        <v>4</v>
      </c>
      <c r="F4341" t="s">
        <v>5915</v>
      </c>
      <c r="G4341" t="s">
        <v>2427</v>
      </c>
      <c r="H4341" s="64" t="s">
        <v>5046</v>
      </c>
      <c r="J4341">
        <f t="shared" si="1312"/>
        <v>1</v>
      </c>
      <c r="K4341" t="str">
        <f t="shared" si="1313"/>
        <v/>
      </c>
      <c r="L4341" t="str">
        <f t="shared" si="1309"/>
        <v/>
      </c>
      <c r="M4341">
        <f t="shared" si="1314"/>
        <v>237761.875</v>
      </c>
      <c r="N4341">
        <f t="shared" si="1315"/>
        <v>436903.07900000003</v>
      </c>
      <c r="O4341" t="str">
        <f t="shared" si="1316"/>
        <v>wit rondje</v>
      </c>
      <c r="P4341" t="str">
        <f t="shared" si="1317"/>
        <v>ALN01896</v>
      </c>
      <c r="Q4341" t="str">
        <f t="shared" si="1327"/>
        <v>Lph 4</v>
      </c>
      <c r="R4341" t="str">
        <f t="shared" si="1310"/>
        <v/>
      </c>
      <c r="T4341" t="str">
        <f t="shared" si="1318"/>
        <v>AALTEN</v>
      </c>
      <c r="U4341" t="str">
        <f t="shared" si="1319"/>
        <v>De Pas</v>
      </c>
      <c r="V4341" s="62" t="str">
        <f t="shared" si="1320"/>
        <v>ALN01896</v>
      </c>
      <c r="W4341" s="15" t="e">
        <f>IF(J4341,#REF!,"")</f>
        <v>#REF!</v>
      </c>
      <c r="X4341" s="15" t="e">
        <f>IF(J4341,#REF!,"")</f>
        <v>#REF!</v>
      </c>
      <c r="Y4341" s="62" t="str">
        <f t="shared" si="1321"/>
        <v xml:space="preserve"> </v>
      </c>
      <c r="AA4341" s="69"/>
      <c r="AB4341" s="90">
        <v>4</v>
      </c>
      <c r="AC4341" s="5" t="s">
        <v>2591</v>
      </c>
      <c r="AD4341" s="90" t="str">
        <f t="shared" si="1322"/>
        <v/>
      </c>
      <c r="AE4341" s="90" t="str">
        <f t="shared" si="1323"/>
        <v/>
      </c>
      <c r="AF4341" t="str">
        <f t="shared" si="1326"/>
        <v/>
      </c>
      <c r="AH4341" t="str">
        <f t="shared" si="1311"/>
        <v/>
      </c>
      <c r="AI4341" t="str">
        <f>IF(AH4341&gt;"",VLOOKUP(AH4341,'MAATREGELEN TBV BESTEK '!$A$3:$N$34,11,FALSE),"")</f>
        <v/>
      </c>
      <c r="AJ4341" t="str">
        <f>IF(AH4341&gt;"",VLOOKUP(AH4341,'MAATREGELEN TBV BESTEK '!$A$3:$N$34,13,FALSE),"")</f>
        <v/>
      </c>
      <c r="AK4341" t="str">
        <f>IF(AH4341&gt;"",VLOOKUP(AH4341,'MAATREGELEN TBV BESTEK '!$A$3:$N$34,14,FALSE),"")</f>
        <v/>
      </c>
    </row>
    <row r="4342" spans="1:37" ht="12" customHeight="1">
      <c r="A4342" s="49">
        <v>237739.7</v>
      </c>
      <c r="B4342" s="49">
        <v>436875.75599999999</v>
      </c>
      <c r="C4342" t="s">
        <v>5321</v>
      </c>
      <c r="D4342" t="s">
        <v>4563</v>
      </c>
      <c r="E4342">
        <v>4</v>
      </c>
      <c r="F4342" t="s">
        <v>5915</v>
      </c>
      <c r="G4342" t="s">
        <v>2427</v>
      </c>
      <c r="H4342" s="64" t="s">
        <v>5046</v>
      </c>
      <c r="J4342">
        <f t="shared" si="1312"/>
        <v>1</v>
      </c>
      <c r="K4342" t="str">
        <f t="shared" si="1313"/>
        <v/>
      </c>
      <c r="L4342" t="str">
        <f t="shared" si="1309"/>
        <v/>
      </c>
      <c r="M4342">
        <f t="shared" si="1314"/>
        <v>237739.7</v>
      </c>
      <c r="N4342">
        <f t="shared" si="1315"/>
        <v>436875.75599999999</v>
      </c>
      <c r="O4342" t="str">
        <f t="shared" si="1316"/>
        <v>wit rondje</v>
      </c>
      <c r="P4342" t="str">
        <f t="shared" si="1317"/>
        <v>ALN01897</v>
      </c>
      <c r="Q4342" t="str">
        <f t="shared" si="1327"/>
        <v>Lph 4</v>
      </c>
      <c r="R4342" t="str">
        <f t="shared" si="1310"/>
        <v/>
      </c>
      <c r="T4342" t="str">
        <f t="shared" si="1318"/>
        <v>AALTEN</v>
      </c>
      <c r="U4342" t="str">
        <f t="shared" si="1319"/>
        <v>De Pas</v>
      </c>
      <c r="V4342" s="62" t="str">
        <f t="shared" si="1320"/>
        <v>ALN01897</v>
      </c>
      <c r="W4342" s="15" t="e">
        <f>IF(J4342,#REF!,"")</f>
        <v>#REF!</v>
      </c>
      <c r="X4342" s="15" t="e">
        <f>IF(J4342,#REF!,"")</f>
        <v>#REF!</v>
      </c>
      <c r="Y4342" s="62" t="str">
        <f t="shared" si="1321"/>
        <v xml:space="preserve"> </v>
      </c>
      <c r="AA4342" s="69"/>
      <c r="AB4342" s="90">
        <v>4</v>
      </c>
      <c r="AC4342" s="5" t="s">
        <v>2591</v>
      </c>
      <c r="AD4342" s="90" t="str">
        <f t="shared" si="1322"/>
        <v/>
      </c>
      <c r="AE4342" s="90" t="str">
        <f t="shared" si="1323"/>
        <v/>
      </c>
      <c r="AF4342" t="str">
        <f t="shared" si="1326"/>
        <v/>
      </c>
      <c r="AH4342" t="str">
        <f t="shared" si="1311"/>
        <v/>
      </c>
      <c r="AI4342" t="str">
        <f>IF(AH4342&gt;"",VLOOKUP(AH4342,'MAATREGELEN TBV BESTEK '!$A$3:$N$34,11,FALSE),"")</f>
        <v/>
      </c>
      <c r="AJ4342" t="str">
        <f>IF(AH4342&gt;"",VLOOKUP(AH4342,'MAATREGELEN TBV BESTEK '!$A$3:$N$34,13,FALSE),"")</f>
        <v/>
      </c>
      <c r="AK4342" t="str">
        <f>IF(AH4342&gt;"",VLOOKUP(AH4342,'MAATREGELEN TBV BESTEK '!$A$3:$N$34,14,FALSE),"")</f>
        <v/>
      </c>
    </row>
    <row r="4343" spans="1:37" ht="12" customHeight="1">
      <c r="A4343" s="49">
        <v>237757.739</v>
      </c>
      <c r="B4343" s="49">
        <v>436868.24</v>
      </c>
      <c r="C4343" t="s">
        <v>5322</v>
      </c>
      <c r="D4343" t="s">
        <v>4563</v>
      </c>
      <c r="E4343">
        <v>4</v>
      </c>
      <c r="F4343" t="s">
        <v>5915</v>
      </c>
      <c r="G4343" t="s">
        <v>2427</v>
      </c>
      <c r="H4343" s="64" t="s">
        <v>5046</v>
      </c>
      <c r="J4343">
        <f t="shared" si="1312"/>
        <v>1</v>
      </c>
      <c r="K4343" t="str">
        <f t="shared" si="1313"/>
        <v/>
      </c>
      <c r="L4343" t="str">
        <f t="shared" si="1309"/>
        <v/>
      </c>
      <c r="M4343">
        <f t="shared" si="1314"/>
        <v>237757.739</v>
      </c>
      <c r="N4343">
        <f t="shared" si="1315"/>
        <v>436868.24</v>
      </c>
      <c r="O4343" t="str">
        <f t="shared" si="1316"/>
        <v>wit rondje</v>
      </c>
      <c r="P4343" t="str">
        <f t="shared" si="1317"/>
        <v>ALN01898</v>
      </c>
      <c r="Q4343" t="str">
        <f t="shared" si="1327"/>
        <v>Lph 4</v>
      </c>
      <c r="R4343" t="str">
        <f t="shared" si="1310"/>
        <v/>
      </c>
      <c r="T4343" t="str">
        <f t="shared" si="1318"/>
        <v>AALTEN</v>
      </c>
      <c r="U4343" t="str">
        <f t="shared" si="1319"/>
        <v>De Pas</v>
      </c>
      <c r="V4343" s="62" t="str">
        <f t="shared" si="1320"/>
        <v>ALN01898</v>
      </c>
      <c r="W4343" s="15" t="e">
        <f>IF(J4343,#REF!,"")</f>
        <v>#REF!</v>
      </c>
      <c r="X4343" s="15" t="e">
        <f>IF(J4343,#REF!,"")</f>
        <v>#REF!</v>
      </c>
      <c r="Y4343" s="62" t="str">
        <f t="shared" si="1321"/>
        <v xml:space="preserve"> </v>
      </c>
      <c r="AA4343" s="69"/>
      <c r="AB4343" s="90">
        <v>4</v>
      </c>
      <c r="AC4343" s="5" t="s">
        <v>2591</v>
      </c>
      <c r="AD4343" s="90" t="str">
        <f t="shared" si="1322"/>
        <v/>
      </c>
      <c r="AE4343" s="90" t="str">
        <f t="shared" si="1323"/>
        <v/>
      </c>
      <c r="AF4343" t="str">
        <f t="shared" si="1326"/>
        <v/>
      </c>
      <c r="AH4343" t="str">
        <f t="shared" si="1311"/>
        <v/>
      </c>
      <c r="AI4343" t="str">
        <f>IF(AH4343&gt;"",VLOOKUP(AH4343,'MAATREGELEN TBV BESTEK '!$A$3:$N$34,11,FALSE),"")</f>
        <v/>
      </c>
      <c r="AJ4343" t="str">
        <f>IF(AH4343&gt;"",VLOOKUP(AH4343,'MAATREGELEN TBV BESTEK '!$A$3:$N$34,13,FALSE),"")</f>
        <v/>
      </c>
      <c r="AK4343" t="str">
        <f>IF(AH4343&gt;"",VLOOKUP(AH4343,'MAATREGELEN TBV BESTEK '!$A$3:$N$34,14,FALSE),"")</f>
        <v/>
      </c>
    </row>
    <row r="4344" spans="1:37" ht="12" customHeight="1">
      <c r="A4344" s="49">
        <v>237784.177</v>
      </c>
      <c r="B4344" s="49">
        <v>436866.78600000002</v>
      </c>
      <c r="C4344" t="s">
        <v>5320</v>
      </c>
      <c r="D4344" t="s">
        <v>4563</v>
      </c>
      <c r="E4344">
        <v>4</v>
      </c>
      <c r="F4344" t="s">
        <v>5915</v>
      </c>
      <c r="G4344" t="s">
        <v>2427</v>
      </c>
      <c r="H4344" s="64" t="s">
        <v>5046</v>
      </c>
      <c r="J4344">
        <f t="shared" si="1312"/>
        <v>1</v>
      </c>
      <c r="K4344" t="str">
        <f t="shared" si="1313"/>
        <v/>
      </c>
      <c r="L4344" t="str">
        <f t="shared" si="1309"/>
        <v/>
      </c>
      <c r="M4344">
        <f t="shared" si="1314"/>
        <v>237784.177</v>
      </c>
      <c r="N4344">
        <f t="shared" si="1315"/>
        <v>436866.78600000002</v>
      </c>
      <c r="O4344" t="str">
        <f t="shared" si="1316"/>
        <v>wit rondje</v>
      </c>
      <c r="P4344" t="str">
        <f t="shared" si="1317"/>
        <v>ALN01899</v>
      </c>
      <c r="Q4344" t="str">
        <f t="shared" si="1327"/>
        <v>Lph 4</v>
      </c>
      <c r="R4344" t="str">
        <f t="shared" si="1310"/>
        <v/>
      </c>
      <c r="T4344" t="str">
        <f t="shared" si="1318"/>
        <v>AALTEN</v>
      </c>
      <c r="U4344" t="str">
        <f t="shared" si="1319"/>
        <v>De Pas</v>
      </c>
      <c r="V4344" s="62" t="str">
        <f t="shared" si="1320"/>
        <v>ALN01899</v>
      </c>
      <c r="W4344" s="15" t="e">
        <f>IF(J4344,#REF!,"")</f>
        <v>#REF!</v>
      </c>
      <c r="X4344" s="15" t="e">
        <f>IF(J4344,#REF!,"")</f>
        <v>#REF!</v>
      </c>
      <c r="Y4344" s="62" t="str">
        <f t="shared" si="1321"/>
        <v xml:space="preserve"> </v>
      </c>
      <c r="AA4344" s="69"/>
      <c r="AB4344" s="90">
        <v>4</v>
      </c>
      <c r="AC4344" s="5" t="s">
        <v>2591</v>
      </c>
      <c r="AD4344" s="90" t="str">
        <f t="shared" si="1322"/>
        <v/>
      </c>
      <c r="AE4344" s="90" t="str">
        <f t="shared" si="1323"/>
        <v/>
      </c>
      <c r="AF4344" t="str">
        <f t="shared" si="1326"/>
        <v/>
      </c>
      <c r="AH4344" t="str">
        <f t="shared" si="1311"/>
        <v/>
      </c>
      <c r="AI4344" t="str">
        <f>IF(AH4344&gt;"",VLOOKUP(AH4344,'MAATREGELEN TBV BESTEK '!$A$3:$N$34,11,FALSE),"")</f>
        <v/>
      </c>
      <c r="AJ4344" t="str">
        <f>IF(AH4344&gt;"",VLOOKUP(AH4344,'MAATREGELEN TBV BESTEK '!$A$3:$N$34,13,FALSE),"")</f>
        <v/>
      </c>
      <c r="AK4344" t="str">
        <f>IF(AH4344&gt;"",VLOOKUP(AH4344,'MAATREGELEN TBV BESTEK '!$A$3:$N$34,14,FALSE),"")</f>
        <v/>
      </c>
    </row>
    <row r="4345" spans="1:37" ht="12" customHeight="1">
      <c r="A4345" s="49">
        <v>237717.204</v>
      </c>
      <c r="B4345" s="49">
        <v>436868.18800000002</v>
      </c>
      <c r="C4345" t="s">
        <v>5307</v>
      </c>
      <c r="D4345" t="s">
        <v>4563</v>
      </c>
      <c r="E4345">
        <v>6</v>
      </c>
      <c r="F4345" t="s">
        <v>5915</v>
      </c>
      <c r="G4345" t="s">
        <v>2427</v>
      </c>
      <c r="H4345" s="64" t="s">
        <v>5046</v>
      </c>
      <c r="J4345">
        <f t="shared" si="1312"/>
        <v>1</v>
      </c>
      <c r="K4345" t="str">
        <f t="shared" si="1313"/>
        <v/>
      </c>
      <c r="L4345" t="str">
        <f t="shared" si="1309"/>
        <v/>
      </c>
      <c r="M4345">
        <f t="shared" si="1314"/>
        <v>237717.204</v>
      </c>
      <c r="N4345">
        <f t="shared" si="1315"/>
        <v>436868.18800000002</v>
      </c>
      <c r="O4345" t="str">
        <f t="shared" si="1316"/>
        <v>wit rondje</v>
      </c>
      <c r="P4345" t="str">
        <f t="shared" si="1317"/>
        <v>ALN01916</v>
      </c>
      <c r="Q4345" t="str">
        <f t="shared" si="1327"/>
        <v>Lph 6</v>
      </c>
      <c r="R4345" t="str">
        <f t="shared" si="1310"/>
        <v/>
      </c>
      <c r="T4345" t="str">
        <f t="shared" si="1318"/>
        <v>AALTEN</v>
      </c>
      <c r="U4345" t="str">
        <f t="shared" si="1319"/>
        <v>De Pas</v>
      </c>
      <c r="V4345" s="62" t="str">
        <f t="shared" si="1320"/>
        <v>ALN01916</v>
      </c>
      <c r="W4345" s="15" t="e">
        <f>IF(J4345,#REF!,"")</f>
        <v>#REF!</v>
      </c>
      <c r="X4345" s="15" t="e">
        <f>IF(J4345,#REF!,"")</f>
        <v>#REF!</v>
      </c>
      <c r="Y4345" s="62" t="str">
        <f t="shared" si="1321"/>
        <v xml:space="preserve"> </v>
      </c>
      <c r="AA4345" s="69"/>
      <c r="AB4345" s="90">
        <v>6</v>
      </c>
      <c r="AC4345" s="5" t="s">
        <v>5285</v>
      </c>
      <c r="AD4345" s="90" t="str">
        <f t="shared" si="1322"/>
        <v/>
      </c>
      <c r="AE4345" s="90" t="str">
        <f t="shared" si="1323"/>
        <v/>
      </c>
      <c r="AF4345" t="str">
        <f t="shared" si="1326"/>
        <v/>
      </c>
      <c r="AH4345" t="str">
        <f t="shared" si="1311"/>
        <v/>
      </c>
      <c r="AI4345" t="str">
        <f>IF(AH4345&gt;"",VLOOKUP(AH4345,'MAATREGELEN TBV BESTEK '!$A$3:$N$34,11,FALSE),"")</f>
        <v/>
      </c>
      <c r="AJ4345" t="str">
        <f>IF(AH4345&gt;"",VLOOKUP(AH4345,'MAATREGELEN TBV BESTEK '!$A$3:$N$34,13,FALSE),"")</f>
        <v/>
      </c>
      <c r="AK4345" t="str">
        <f>IF(AH4345&gt;"",VLOOKUP(AH4345,'MAATREGELEN TBV BESTEK '!$A$3:$N$34,14,FALSE),"")</f>
        <v/>
      </c>
    </row>
    <row r="4346" spans="1:37" ht="12" customHeight="1">
      <c r="A4346" s="49">
        <v>237808.68400000001</v>
      </c>
      <c r="B4346" s="49">
        <v>436870.60200000001</v>
      </c>
      <c r="C4346" t="s">
        <v>5325</v>
      </c>
      <c r="D4346" t="s">
        <v>4563</v>
      </c>
      <c r="E4346">
        <v>4</v>
      </c>
      <c r="F4346" t="s">
        <v>5915</v>
      </c>
      <c r="G4346" t="s">
        <v>2427</v>
      </c>
      <c r="H4346" s="64" t="s">
        <v>5046</v>
      </c>
      <c r="J4346">
        <f t="shared" si="1312"/>
        <v>1</v>
      </c>
      <c r="K4346" t="str">
        <f t="shared" si="1313"/>
        <v/>
      </c>
      <c r="L4346" t="str">
        <f t="shared" si="1309"/>
        <v/>
      </c>
      <c r="M4346">
        <f t="shared" si="1314"/>
        <v>237808.68400000001</v>
      </c>
      <c r="N4346">
        <f t="shared" si="1315"/>
        <v>436870.60200000001</v>
      </c>
      <c r="O4346" t="str">
        <f t="shared" si="1316"/>
        <v>wit rondje</v>
      </c>
      <c r="P4346" t="str">
        <f t="shared" si="1317"/>
        <v>ALN01917</v>
      </c>
      <c r="Q4346" t="str">
        <f t="shared" si="1327"/>
        <v>Lph 4</v>
      </c>
      <c r="R4346" t="str">
        <f t="shared" si="1310"/>
        <v/>
      </c>
      <c r="T4346" t="str">
        <f t="shared" si="1318"/>
        <v>AALTEN</v>
      </c>
      <c r="U4346" t="str">
        <f t="shared" si="1319"/>
        <v>De Pas</v>
      </c>
      <c r="V4346" s="62" t="str">
        <f t="shared" si="1320"/>
        <v>ALN01917</v>
      </c>
      <c r="W4346" s="15" t="e">
        <f>IF(J4346,#REF!,"")</f>
        <v>#REF!</v>
      </c>
      <c r="X4346" s="15" t="e">
        <f>IF(J4346,#REF!,"")</f>
        <v>#REF!</v>
      </c>
      <c r="Y4346" s="62" t="str">
        <f t="shared" si="1321"/>
        <v xml:space="preserve"> </v>
      </c>
      <c r="AA4346" s="69"/>
      <c r="AB4346" s="90">
        <v>4</v>
      </c>
      <c r="AC4346" s="5" t="s">
        <v>2591</v>
      </c>
      <c r="AD4346" s="90" t="str">
        <f t="shared" si="1322"/>
        <v/>
      </c>
      <c r="AE4346" s="90" t="str">
        <f t="shared" si="1323"/>
        <v/>
      </c>
      <c r="AF4346" t="str">
        <f t="shared" si="1326"/>
        <v/>
      </c>
      <c r="AH4346" t="str">
        <f t="shared" si="1311"/>
        <v/>
      </c>
      <c r="AI4346" t="str">
        <f>IF(AH4346&gt;"",VLOOKUP(AH4346,'MAATREGELEN TBV BESTEK '!$A$3:$N$34,11,FALSE),"")</f>
        <v/>
      </c>
      <c r="AJ4346" t="str">
        <f>IF(AH4346&gt;"",VLOOKUP(AH4346,'MAATREGELEN TBV BESTEK '!$A$3:$N$34,13,FALSE),"")</f>
        <v/>
      </c>
      <c r="AK4346" t="str">
        <f>IF(AH4346&gt;"",VLOOKUP(AH4346,'MAATREGELEN TBV BESTEK '!$A$3:$N$34,14,FALSE),"")</f>
        <v/>
      </c>
    </row>
    <row r="4347" spans="1:37" ht="12" customHeight="1">
      <c r="A4347" s="49">
        <v>237674.364</v>
      </c>
      <c r="B4347" s="49">
        <v>436894.685</v>
      </c>
      <c r="C4347" t="s">
        <v>5308</v>
      </c>
      <c r="D4347" t="s">
        <v>4563</v>
      </c>
      <c r="E4347">
        <v>6</v>
      </c>
      <c r="F4347" t="s">
        <v>5915</v>
      </c>
      <c r="G4347" t="s">
        <v>2427</v>
      </c>
      <c r="H4347" s="64" t="s">
        <v>5046</v>
      </c>
      <c r="J4347">
        <f t="shared" si="1312"/>
        <v>1</v>
      </c>
      <c r="K4347" t="str">
        <f t="shared" si="1313"/>
        <v/>
      </c>
      <c r="L4347" t="str">
        <f t="shared" si="1309"/>
        <v/>
      </c>
      <c r="M4347">
        <f t="shared" si="1314"/>
        <v>237674.364</v>
      </c>
      <c r="N4347">
        <f t="shared" si="1315"/>
        <v>436894.685</v>
      </c>
      <c r="O4347" t="str">
        <f t="shared" si="1316"/>
        <v>wit rondje</v>
      </c>
      <c r="P4347" t="str">
        <f t="shared" si="1317"/>
        <v>ALN01934</v>
      </c>
      <c r="Q4347" t="str">
        <f t="shared" si="1327"/>
        <v>Lph 6</v>
      </c>
      <c r="R4347" t="str">
        <f t="shared" si="1310"/>
        <v/>
      </c>
      <c r="T4347" t="str">
        <f t="shared" si="1318"/>
        <v>AALTEN</v>
      </c>
      <c r="U4347" t="str">
        <f t="shared" si="1319"/>
        <v>De Pas</v>
      </c>
      <c r="V4347" s="62" t="str">
        <f t="shared" si="1320"/>
        <v>ALN01934</v>
      </c>
      <c r="W4347" s="15" t="e">
        <f>IF(J4347,#REF!,"")</f>
        <v>#REF!</v>
      </c>
      <c r="X4347" s="15" t="e">
        <f>IF(J4347,#REF!,"")</f>
        <v>#REF!</v>
      </c>
      <c r="Y4347" s="62" t="str">
        <f t="shared" si="1321"/>
        <v xml:space="preserve"> </v>
      </c>
      <c r="AA4347" s="69"/>
      <c r="AB4347" s="90">
        <v>6</v>
      </c>
      <c r="AC4347" s="5" t="s">
        <v>5285</v>
      </c>
      <c r="AD4347" s="90" t="str">
        <f t="shared" si="1322"/>
        <v/>
      </c>
      <c r="AE4347" s="90" t="str">
        <f t="shared" si="1323"/>
        <v/>
      </c>
      <c r="AF4347" t="str">
        <f t="shared" si="1326"/>
        <v/>
      </c>
      <c r="AH4347" t="str">
        <f t="shared" si="1311"/>
        <v/>
      </c>
      <c r="AI4347" t="str">
        <f>IF(AH4347&gt;"",VLOOKUP(AH4347,'MAATREGELEN TBV BESTEK '!$A$3:$N$34,11,FALSE),"")</f>
        <v/>
      </c>
      <c r="AJ4347" t="str">
        <f>IF(AH4347&gt;"",VLOOKUP(AH4347,'MAATREGELEN TBV BESTEK '!$A$3:$N$34,13,FALSE),"")</f>
        <v/>
      </c>
      <c r="AK4347" t="str">
        <f>IF(AH4347&gt;"",VLOOKUP(AH4347,'MAATREGELEN TBV BESTEK '!$A$3:$N$34,14,FALSE),"")</f>
        <v/>
      </c>
    </row>
    <row r="4348" spans="1:37" ht="12" customHeight="1">
      <c r="A4348" s="49">
        <v>237716.50899999999</v>
      </c>
      <c r="B4348" s="49">
        <v>436897.31300000002</v>
      </c>
      <c r="C4348" t="s">
        <v>5309</v>
      </c>
      <c r="D4348" t="s">
        <v>4563</v>
      </c>
      <c r="E4348">
        <v>6</v>
      </c>
      <c r="F4348" t="s">
        <v>5915</v>
      </c>
      <c r="G4348" t="s">
        <v>2427</v>
      </c>
      <c r="H4348" s="64" t="s">
        <v>5046</v>
      </c>
      <c r="J4348">
        <f t="shared" si="1312"/>
        <v>1</v>
      </c>
      <c r="K4348" t="str">
        <f t="shared" si="1313"/>
        <v/>
      </c>
      <c r="L4348" t="str">
        <f t="shared" si="1309"/>
        <v/>
      </c>
      <c r="M4348">
        <f t="shared" si="1314"/>
        <v>237716.50899999999</v>
      </c>
      <c r="N4348">
        <f t="shared" si="1315"/>
        <v>436897.31300000002</v>
      </c>
      <c r="O4348" t="str">
        <f t="shared" si="1316"/>
        <v>wit rondje</v>
      </c>
      <c r="P4348" t="str">
        <f t="shared" si="1317"/>
        <v>ALN01935</v>
      </c>
      <c r="Q4348" t="str">
        <f t="shared" si="1327"/>
        <v>Lph 6</v>
      </c>
      <c r="R4348" t="str">
        <f t="shared" si="1310"/>
        <v/>
      </c>
      <c r="T4348" t="str">
        <f t="shared" si="1318"/>
        <v>AALTEN</v>
      </c>
      <c r="U4348" t="str">
        <f t="shared" si="1319"/>
        <v>De Pas</v>
      </c>
      <c r="V4348" s="62" t="str">
        <f t="shared" si="1320"/>
        <v>ALN01935</v>
      </c>
      <c r="W4348" s="15" t="e">
        <f>IF(J4348,#REF!,"")</f>
        <v>#REF!</v>
      </c>
      <c r="X4348" s="15" t="e">
        <f>IF(J4348,#REF!,"")</f>
        <v>#REF!</v>
      </c>
      <c r="Y4348" s="62" t="str">
        <f t="shared" si="1321"/>
        <v xml:space="preserve"> </v>
      </c>
      <c r="AA4348" s="69"/>
      <c r="AB4348" s="90">
        <v>6</v>
      </c>
      <c r="AC4348" s="5" t="s">
        <v>5285</v>
      </c>
      <c r="AD4348" s="90" t="str">
        <f t="shared" si="1322"/>
        <v/>
      </c>
      <c r="AE4348" s="90" t="str">
        <f t="shared" si="1323"/>
        <v/>
      </c>
      <c r="AF4348" t="str">
        <f t="shared" si="1326"/>
        <v/>
      </c>
      <c r="AH4348" t="str">
        <f t="shared" si="1311"/>
        <v/>
      </c>
      <c r="AI4348" t="str">
        <f>IF(AH4348&gt;"",VLOOKUP(AH4348,'MAATREGELEN TBV BESTEK '!$A$3:$N$34,11,FALSE),"")</f>
        <v/>
      </c>
      <c r="AJ4348" t="str">
        <f>IF(AH4348&gt;"",VLOOKUP(AH4348,'MAATREGELEN TBV BESTEK '!$A$3:$N$34,13,FALSE),"")</f>
        <v/>
      </c>
      <c r="AK4348" t="str">
        <f>IF(AH4348&gt;"",VLOOKUP(AH4348,'MAATREGELEN TBV BESTEK '!$A$3:$N$34,14,FALSE),"")</f>
        <v/>
      </c>
    </row>
    <row r="4349" spans="1:37" ht="12" customHeight="1">
      <c r="A4349" s="49">
        <v>237716.11499999999</v>
      </c>
      <c r="B4349" s="49">
        <v>436824.18</v>
      </c>
      <c r="C4349" t="s">
        <v>5310</v>
      </c>
      <c r="D4349" t="s">
        <v>4563</v>
      </c>
      <c r="E4349">
        <v>6</v>
      </c>
      <c r="F4349" t="s">
        <v>5915</v>
      </c>
      <c r="G4349" t="s">
        <v>2427</v>
      </c>
      <c r="H4349" s="64" t="s">
        <v>5046</v>
      </c>
      <c r="J4349">
        <f t="shared" si="1312"/>
        <v>1</v>
      </c>
      <c r="K4349" t="str">
        <f t="shared" si="1313"/>
        <v/>
      </c>
      <c r="L4349" t="str">
        <f t="shared" si="1309"/>
        <v/>
      </c>
      <c r="M4349">
        <f t="shared" si="1314"/>
        <v>237716.11499999999</v>
      </c>
      <c r="N4349">
        <f t="shared" si="1315"/>
        <v>436824.18</v>
      </c>
      <c r="O4349" t="str">
        <f t="shared" si="1316"/>
        <v>wit rondje</v>
      </c>
      <c r="P4349" t="str">
        <f t="shared" si="1317"/>
        <v>ALN01936</v>
      </c>
      <c r="Q4349" t="str">
        <f t="shared" si="1327"/>
        <v>Lph 6</v>
      </c>
      <c r="R4349" t="str">
        <f t="shared" si="1310"/>
        <v/>
      </c>
      <c r="T4349" t="str">
        <f t="shared" si="1318"/>
        <v>AALTEN</v>
      </c>
      <c r="U4349" t="str">
        <f t="shared" si="1319"/>
        <v>De Pas</v>
      </c>
      <c r="V4349" s="62" t="str">
        <f t="shared" si="1320"/>
        <v>ALN01936</v>
      </c>
      <c r="W4349" s="15" t="e">
        <f>IF(J4349,#REF!,"")</f>
        <v>#REF!</v>
      </c>
      <c r="X4349" s="15" t="e">
        <f>IF(J4349,#REF!,"")</f>
        <v>#REF!</v>
      </c>
      <c r="Y4349" s="62" t="str">
        <f t="shared" si="1321"/>
        <v xml:space="preserve"> </v>
      </c>
      <c r="AA4349" s="69"/>
      <c r="AB4349" s="90">
        <v>6</v>
      </c>
      <c r="AC4349" s="5" t="s">
        <v>5285</v>
      </c>
      <c r="AD4349" s="90" t="str">
        <f t="shared" si="1322"/>
        <v/>
      </c>
      <c r="AE4349" s="90" t="str">
        <f t="shared" si="1323"/>
        <v/>
      </c>
      <c r="AF4349" t="str">
        <f t="shared" si="1326"/>
        <v/>
      </c>
      <c r="AH4349" t="str">
        <f t="shared" si="1311"/>
        <v/>
      </c>
      <c r="AI4349" t="str">
        <f>IF(AH4349&gt;"",VLOOKUP(AH4349,'MAATREGELEN TBV BESTEK '!$A$3:$N$34,11,FALSE),"")</f>
        <v/>
      </c>
      <c r="AJ4349" t="str">
        <f>IF(AH4349&gt;"",VLOOKUP(AH4349,'MAATREGELEN TBV BESTEK '!$A$3:$N$34,13,FALSE),"")</f>
        <v/>
      </c>
      <c r="AK4349" t="str">
        <f>IF(AH4349&gt;"",VLOOKUP(AH4349,'MAATREGELEN TBV BESTEK '!$A$3:$N$34,14,FALSE),"")</f>
        <v/>
      </c>
    </row>
    <row r="4350" spans="1:37" ht="12" customHeight="1">
      <c r="A4350" s="49">
        <v>237677.50399999999</v>
      </c>
      <c r="B4350" s="49">
        <v>436801.92700000003</v>
      </c>
      <c r="C4350" t="s">
        <v>5311</v>
      </c>
      <c r="D4350" t="s">
        <v>4563</v>
      </c>
      <c r="E4350">
        <v>6</v>
      </c>
      <c r="F4350" t="s">
        <v>5915</v>
      </c>
      <c r="G4350" t="s">
        <v>2427</v>
      </c>
      <c r="H4350" s="64" t="s">
        <v>5046</v>
      </c>
      <c r="J4350">
        <f t="shared" si="1312"/>
        <v>1</v>
      </c>
      <c r="K4350" t="str">
        <f t="shared" si="1313"/>
        <v/>
      </c>
      <c r="L4350" t="str">
        <f t="shared" si="1309"/>
        <v/>
      </c>
      <c r="M4350">
        <f t="shared" si="1314"/>
        <v>237677.50399999999</v>
      </c>
      <c r="N4350">
        <f t="shared" si="1315"/>
        <v>436801.92700000003</v>
      </c>
      <c r="O4350" t="str">
        <f t="shared" si="1316"/>
        <v>wit rondje</v>
      </c>
      <c r="P4350" t="str">
        <f t="shared" si="1317"/>
        <v>ALN01946</v>
      </c>
      <c r="Q4350" t="str">
        <f t="shared" si="1327"/>
        <v>Lph 6</v>
      </c>
      <c r="R4350" t="str">
        <f t="shared" si="1310"/>
        <v/>
      </c>
      <c r="T4350" t="str">
        <f t="shared" si="1318"/>
        <v>AALTEN</v>
      </c>
      <c r="U4350" t="str">
        <f t="shared" si="1319"/>
        <v>De Pas</v>
      </c>
      <c r="V4350" s="62" t="str">
        <f t="shared" si="1320"/>
        <v>ALN01946</v>
      </c>
      <c r="W4350" s="15" t="e">
        <f>IF(J4350,#REF!,"")</f>
        <v>#REF!</v>
      </c>
      <c r="X4350" s="15" t="e">
        <f>IF(J4350,#REF!,"")</f>
        <v>#REF!</v>
      </c>
      <c r="Y4350" s="62" t="str">
        <f t="shared" si="1321"/>
        <v xml:space="preserve"> </v>
      </c>
      <c r="AA4350" s="69"/>
      <c r="AB4350" s="90">
        <v>6</v>
      </c>
      <c r="AC4350" s="5" t="s">
        <v>5285</v>
      </c>
      <c r="AD4350" s="90" t="str">
        <f t="shared" si="1322"/>
        <v/>
      </c>
      <c r="AE4350" s="90" t="str">
        <f t="shared" si="1323"/>
        <v/>
      </c>
      <c r="AF4350" t="str">
        <f t="shared" si="1326"/>
        <v/>
      </c>
      <c r="AH4350" t="str">
        <f t="shared" si="1311"/>
        <v/>
      </c>
      <c r="AI4350" t="str">
        <f>IF(AH4350&gt;"",VLOOKUP(AH4350,'MAATREGELEN TBV BESTEK '!$A$3:$N$34,11,FALSE),"")</f>
        <v/>
      </c>
      <c r="AJ4350" t="str">
        <f>IF(AH4350&gt;"",VLOOKUP(AH4350,'MAATREGELEN TBV BESTEK '!$A$3:$N$34,13,FALSE),"")</f>
        <v/>
      </c>
      <c r="AK4350" t="str">
        <f>IF(AH4350&gt;"",VLOOKUP(AH4350,'MAATREGELEN TBV BESTEK '!$A$3:$N$34,14,FALSE),"")</f>
        <v/>
      </c>
    </row>
    <row r="4351" spans="1:37" ht="12" customHeight="1">
      <c r="A4351" s="49">
        <v>237682.929</v>
      </c>
      <c r="B4351" s="49">
        <v>436863.64899999998</v>
      </c>
      <c r="C4351" t="s">
        <v>5324</v>
      </c>
      <c r="D4351" t="s">
        <v>4563</v>
      </c>
      <c r="E4351">
        <v>3</v>
      </c>
      <c r="F4351" t="s">
        <v>5915</v>
      </c>
      <c r="G4351" t="s">
        <v>2427</v>
      </c>
      <c r="H4351" s="64" t="s">
        <v>5046</v>
      </c>
      <c r="J4351">
        <f t="shared" si="1312"/>
        <v>1</v>
      </c>
      <c r="K4351" t="str">
        <f t="shared" si="1313"/>
        <v/>
      </c>
      <c r="L4351" t="str">
        <f t="shared" si="1309"/>
        <v/>
      </c>
      <c r="M4351">
        <f t="shared" si="1314"/>
        <v>237682.929</v>
      </c>
      <c r="N4351">
        <f t="shared" si="1315"/>
        <v>436863.64899999998</v>
      </c>
      <c r="O4351" t="str">
        <f t="shared" si="1316"/>
        <v>wit rondje</v>
      </c>
      <c r="P4351" t="str">
        <f t="shared" si="1317"/>
        <v>ALN02061</v>
      </c>
      <c r="Q4351" t="str">
        <f t="shared" si="1327"/>
        <v>Lph 3</v>
      </c>
      <c r="R4351" t="str">
        <f t="shared" si="1310"/>
        <v/>
      </c>
      <c r="T4351" t="str">
        <f t="shared" si="1318"/>
        <v>AALTEN</v>
      </c>
      <c r="U4351" t="str">
        <f t="shared" si="1319"/>
        <v>De Pas</v>
      </c>
      <c r="V4351" s="62" t="str">
        <f t="shared" si="1320"/>
        <v>ALN02061</v>
      </c>
      <c r="W4351" s="15" t="e">
        <f>IF(J4351,#REF!,"")</f>
        <v>#REF!</v>
      </c>
      <c r="X4351" s="15" t="e">
        <f>IF(J4351,#REF!,"")</f>
        <v>#REF!</v>
      </c>
      <c r="Y4351" s="62" t="str">
        <f t="shared" si="1321"/>
        <v xml:space="preserve"> </v>
      </c>
      <c r="AA4351" s="69"/>
      <c r="AB4351" s="90">
        <v>3</v>
      </c>
      <c r="AC4351" s="5" t="s">
        <v>2591</v>
      </c>
      <c r="AD4351" s="90" t="str">
        <f t="shared" si="1322"/>
        <v/>
      </c>
      <c r="AE4351" s="90" t="str">
        <f t="shared" si="1323"/>
        <v/>
      </c>
      <c r="AF4351" t="str">
        <f t="shared" si="1326"/>
        <v/>
      </c>
      <c r="AH4351" t="str">
        <f t="shared" si="1311"/>
        <v/>
      </c>
      <c r="AI4351" t="str">
        <f>IF(AH4351&gt;"",VLOOKUP(AH4351,'MAATREGELEN TBV BESTEK '!$A$3:$N$34,11,FALSE),"")</f>
        <v/>
      </c>
      <c r="AJ4351" t="str">
        <f>IF(AH4351&gt;"",VLOOKUP(AH4351,'MAATREGELEN TBV BESTEK '!$A$3:$N$34,13,FALSE),"")</f>
        <v/>
      </c>
      <c r="AK4351" t="str">
        <f>IF(AH4351&gt;"",VLOOKUP(AH4351,'MAATREGELEN TBV BESTEK '!$A$3:$N$34,14,FALSE),"")</f>
        <v/>
      </c>
    </row>
    <row r="4352" spans="1:37" ht="12" customHeight="1">
      <c r="A4352" s="49">
        <v>231927.28</v>
      </c>
      <c r="B4352" s="49">
        <v>439000.31199999998</v>
      </c>
      <c r="C4352" t="s">
        <v>835</v>
      </c>
      <c r="D4352" t="s">
        <v>4563</v>
      </c>
      <c r="E4352">
        <v>8</v>
      </c>
      <c r="F4352" t="s">
        <v>5915</v>
      </c>
      <c r="G4352" t="s">
        <v>2427</v>
      </c>
      <c r="H4352" s="64" t="s">
        <v>836</v>
      </c>
      <c r="J4352">
        <f t="shared" si="1312"/>
        <v>1</v>
      </c>
      <c r="K4352" t="str">
        <f t="shared" si="1313"/>
        <v/>
      </c>
      <c r="L4352" t="str">
        <f t="shared" si="1309"/>
        <v/>
      </c>
      <c r="M4352">
        <f t="shared" si="1314"/>
        <v>231927.28</v>
      </c>
      <c r="N4352">
        <f t="shared" si="1315"/>
        <v>439000.31199999998</v>
      </c>
      <c r="O4352" t="str">
        <f t="shared" si="1316"/>
        <v>wit rondje</v>
      </c>
      <c r="P4352" t="str">
        <f t="shared" si="1317"/>
        <v>ALN01232</v>
      </c>
      <c r="Q4352" t="str">
        <f t="shared" si="1327"/>
        <v>Lph 8</v>
      </c>
      <c r="R4352" t="str">
        <f t="shared" si="1310"/>
        <v/>
      </c>
      <c r="T4352" t="str">
        <f t="shared" si="1318"/>
        <v>AALTEN</v>
      </c>
      <c r="U4352" t="str">
        <f t="shared" si="1319"/>
        <v>Pasdijk</v>
      </c>
      <c r="V4352" s="62" t="str">
        <f t="shared" si="1320"/>
        <v>ALN01232</v>
      </c>
      <c r="W4352" s="15" t="e">
        <f>IF(J4352,#REF!,"")</f>
        <v>#REF!</v>
      </c>
      <c r="X4352" s="15" t="e">
        <f>IF(J4352,#REF!,"")</f>
        <v>#REF!</v>
      </c>
      <c r="Y4352" s="62" t="str">
        <f t="shared" si="1321"/>
        <v xml:space="preserve"> </v>
      </c>
      <c r="AA4352" s="69"/>
      <c r="AB4352" s="90">
        <v>8</v>
      </c>
      <c r="AC4352" s="5" t="s">
        <v>5887</v>
      </c>
      <c r="AD4352" s="90" t="str">
        <f t="shared" si="1322"/>
        <v/>
      </c>
      <c r="AE4352" s="90" t="str">
        <f t="shared" si="1323"/>
        <v/>
      </c>
      <c r="AF4352" t="str">
        <f t="shared" si="1326"/>
        <v/>
      </c>
      <c r="AH4352" t="str">
        <f t="shared" si="1311"/>
        <v/>
      </c>
      <c r="AI4352" t="str">
        <f>IF(AH4352&gt;"",VLOOKUP(AH4352,'MAATREGELEN TBV BESTEK '!$A$3:$N$34,11,FALSE),"")</f>
        <v/>
      </c>
      <c r="AJ4352" t="str">
        <f>IF(AH4352&gt;"",VLOOKUP(AH4352,'MAATREGELEN TBV BESTEK '!$A$3:$N$34,13,FALSE),"")</f>
        <v/>
      </c>
      <c r="AK4352" t="str">
        <f>IF(AH4352&gt;"",VLOOKUP(AH4352,'MAATREGELEN TBV BESTEK '!$A$3:$N$34,14,FALSE),"")</f>
        <v/>
      </c>
    </row>
    <row r="4353" spans="1:37" ht="12" customHeight="1">
      <c r="A4353" s="49">
        <v>237567.799</v>
      </c>
      <c r="B4353" s="49">
        <v>438624.908</v>
      </c>
      <c r="C4353" t="s">
        <v>859</v>
      </c>
      <c r="D4353" t="s">
        <v>4563</v>
      </c>
      <c r="E4353">
        <v>4</v>
      </c>
      <c r="F4353" t="s">
        <v>5915</v>
      </c>
      <c r="G4353" t="s">
        <v>2427</v>
      </c>
      <c r="H4353" s="64" t="s">
        <v>860</v>
      </c>
      <c r="J4353">
        <f t="shared" si="1312"/>
        <v>1</v>
      </c>
      <c r="K4353" t="str">
        <f t="shared" si="1313"/>
        <v/>
      </c>
      <c r="L4353" t="str">
        <f t="shared" si="1309"/>
        <v/>
      </c>
      <c r="M4353">
        <f t="shared" si="1314"/>
        <v>237567.799</v>
      </c>
      <c r="N4353">
        <f t="shared" si="1315"/>
        <v>438624.908</v>
      </c>
      <c r="O4353" t="str">
        <f t="shared" si="1316"/>
        <v>wit rondje</v>
      </c>
      <c r="P4353" t="str">
        <f t="shared" si="1317"/>
        <v>ALN00808</v>
      </c>
      <c r="Q4353" t="str">
        <f t="shared" si="1327"/>
        <v>Lph 4</v>
      </c>
      <c r="R4353" t="str">
        <f t="shared" si="1310"/>
        <v/>
      </c>
      <c r="T4353" t="str">
        <f t="shared" si="1318"/>
        <v>AALTEN</v>
      </c>
      <c r="U4353" t="str">
        <f t="shared" si="1319"/>
        <v>Patrimoniumstraat</v>
      </c>
      <c r="V4353" s="62" t="str">
        <f t="shared" si="1320"/>
        <v>ALN00808</v>
      </c>
      <c r="W4353" s="15" t="e">
        <f>IF(J4353,#REF!,"")</f>
        <v>#REF!</v>
      </c>
      <c r="X4353" s="15" t="e">
        <f>IF(J4353,#REF!,"")</f>
        <v>#REF!</v>
      </c>
      <c r="Y4353" s="62" t="str">
        <f t="shared" si="1321"/>
        <v xml:space="preserve"> </v>
      </c>
      <c r="AA4353" s="69"/>
      <c r="AB4353" s="90">
        <v>4</v>
      </c>
      <c r="AC4353" s="5" t="s">
        <v>2591</v>
      </c>
      <c r="AD4353" s="90" t="str">
        <f t="shared" si="1322"/>
        <v/>
      </c>
      <c r="AE4353" s="90" t="str">
        <f t="shared" si="1323"/>
        <v/>
      </c>
      <c r="AF4353" t="str">
        <f t="shared" si="1326"/>
        <v/>
      </c>
      <c r="AH4353" t="str">
        <f t="shared" si="1311"/>
        <v/>
      </c>
      <c r="AI4353" t="str">
        <f>IF(AH4353&gt;"",VLOOKUP(AH4353,'MAATREGELEN TBV BESTEK '!$A$3:$N$34,11,FALSE),"")</f>
        <v/>
      </c>
      <c r="AJ4353" t="str">
        <f>IF(AH4353&gt;"",VLOOKUP(AH4353,'MAATREGELEN TBV BESTEK '!$A$3:$N$34,13,FALSE),"")</f>
        <v/>
      </c>
      <c r="AK4353" t="str">
        <f>IF(AH4353&gt;"",VLOOKUP(AH4353,'MAATREGELEN TBV BESTEK '!$A$3:$N$34,14,FALSE),"")</f>
        <v/>
      </c>
    </row>
    <row r="4354" spans="1:37" ht="12" customHeight="1">
      <c r="A4354" s="49">
        <v>237555.04800000001</v>
      </c>
      <c r="B4354" s="49">
        <v>438595.413</v>
      </c>
      <c r="C4354" t="s">
        <v>861</v>
      </c>
      <c r="D4354" t="s">
        <v>4563</v>
      </c>
      <c r="E4354">
        <v>4</v>
      </c>
      <c r="F4354" t="s">
        <v>5915</v>
      </c>
      <c r="G4354" t="s">
        <v>2427</v>
      </c>
      <c r="H4354" s="64" t="s">
        <v>860</v>
      </c>
      <c r="J4354">
        <f t="shared" si="1312"/>
        <v>1</v>
      </c>
      <c r="K4354" t="str">
        <f t="shared" si="1313"/>
        <v/>
      </c>
      <c r="L4354" t="str">
        <f t="shared" si="1309"/>
        <v/>
      </c>
      <c r="M4354">
        <f t="shared" si="1314"/>
        <v>237555.04800000001</v>
      </c>
      <c r="N4354">
        <f t="shared" si="1315"/>
        <v>438595.413</v>
      </c>
      <c r="O4354" t="str">
        <f t="shared" si="1316"/>
        <v>wit rondje</v>
      </c>
      <c r="P4354" t="str">
        <f t="shared" si="1317"/>
        <v>ALN00809</v>
      </c>
      <c r="Q4354" t="str">
        <f t="shared" si="1327"/>
        <v>Lph 4</v>
      </c>
      <c r="R4354" t="str">
        <f t="shared" si="1310"/>
        <v/>
      </c>
      <c r="T4354" t="str">
        <f t="shared" si="1318"/>
        <v>AALTEN</v>
      </c>
      <c r="U4354" t="str">
        <f t="shared" si="1319"/>
        <v>Patrimoniumstraat</v>
      </c>
      <c r="V4354" s="62" t="str">
        <f t="shared" si="1320"/>
        <v>ALN00809</v>
      </c>
      <c r="W4354" s="15" t="e">
        <f>IF(J4354,#REF!,"")</f>
        <v>#REF!</v>
      </c>
      <c r="X4354" s="15" t="e">
        <f>IF(J4354,#REF!,"")</f>
        <v>#REF!</v>
      </c>
      <c r="Y4354" s="62" t="str">
        <f t="shared" si="1321"/>
        <v xml:space="preserve"> </v>
      </c>
      <c r="AA4354" s="69"/>
      <c r="AB4354" s="90">
        <v>4</v>
      </c>
      <c r="AC4354" s="5" t="s">
        <v>2591</v>
      </c>
      <c r="AD4354" s="90" t="str">
        <f t="shared" si="1322"/>
        <v/>
      </c>
      <c r="AE4354" s="90" t="str">
        <f t="shared" si="1323"/>
        <v/>
      </c>
      <c r="AF4354" t="str">
        <f t="shared" si="1326"/>
        <v/>
      </c>
      <c r="AH4354" t="str">
        <f t="shared" si="1311"/>
        <v/>
      </c>
      <c r="AI4354" t="str">
        <f>IF(AH4354&gt;"",VLOOKUP(AH4354,'MAATREGELEN TBV BESTEK '!$A$3:$N$34,11,FALSE),"")</f>
        <v/>
      </c>
      <c r="AJ4354" t="str">
        <f>IF(AH4354&gt;"",VLOOKUP(AH4354,'MAATREGELEN TBV BESTEK '!$A$3:$N$34,13,FALSE),"")</f>
        <v/>
      </c>
      <c r="AK4354" t="str">
        <f>IF(AH4354&gt;"",VLOOKUP(AH4354,'MAATREGELEN TBV BESTEK '!$A$3:$N$34,14,FALSE),"")</f>
        <v/>
      </c>
    </row>
    <row r="4355" spans="1:37" ht="12" customHeight="1">
      <c r="A4355" s="49">
        <v>237553.07800000001</v>
      </c>
      <c r="B4355" s="49">
        <v>438580.58899999998</v>
      </c>
      <c r="C4355" t="s">
        <v>862</v>
      </c>
      <c r="D4355" t="s">
        <v>4563</v>
      </c>
      <c r="E4355">
        <v>4</v>
      </c>
      <c r="F4355" t="s">
        <v>5915</v>
      </c>
      <c r="G4355" t="s">
        <v>2427</v>
      </c>
      <c r="H4355" s="64" t="s">
        <v>860</v>
      </c>
      <c r="J4355">
        <f t="shared" si="1312"/>
        <v>1</v>
      </c>
      <c r="K4355" t="str">
        <f t="shared" si="1313"/>
        <v/>
      </c>
      <c r="L4355" t="str">
        <f t="shared" si="1309"/>
        <v/>
      </c>
      <c r="M4355">
        <f t="shared" si="1314"/>
        <v>237553.07800000001</v>
      </c>
      <c r="N4355">
        <f t="shared" si="1315"/>
        <v>438580.58899999998</v>
      </c>
      <c r="O4355" t="str">
        <f t="shared" si="1316"/>
        <v>wit rondje</v>
      </c>
      <c r="P4355" t="str">
        <f t="shared" si="1317"/>
        <v>ALN00810</v>
      </c>
      <c r="Q4355" t="str">
        <f t="shared" si="1327"/>
        <v>Lph 4</v>
      </c>
      <c r="R4355" t="str">
        <f t="shared" si="1310"/>
        <v/>
      </c>
      <c r="T4355" t="str">
        <f t="shared" si="1318"/>
        <v>AALTEN</v>
      </c>
      <c r="U4355" t="str">
        <f t="shared" si="1319"/>
        <v>Patrimoniumstraat</v>
      </c>
      <c r="V4355" s="62" t="str">
        <f t="shared" si="1320"/>
        <v>ALN00810</v>
      </c>
      <c r="W4355" s="15" t="e">
        <f>IF(J4355,#REF!,"")</f>
        <v>#REF!</v>
      </c>
      <c r="X4355" s="15" t="e">
        <f>IF(J4355,#REF!,"")</f>
        <v>#REF!</v>
      </c>
      <c r="Y4355" s="62" t="str">
        <f t="shared" si="1321"/>
        <v xml:space="preserve"> </v>
      </c>
      <c r="AA4355" s="69"/>
      <c r="AB4355" s="90">
        <v>4</v>
      </c>
      <c r="AC4355" s="5" t="s">
        <v>2591</v>
      </c>
      <c r="AD4355" s="90" t="str">
        <f t="shared" si="1322"/>
        <v/>
      </c>
      <c r="AE4355" s="90" t="str">
        <f t="shared" si="1323"/>
        <v/>
      </c>
      <c r="AF4355" t="str">
        <f t="shared" si="1326"/>
        <v/>
      </c>
      <c r="AH4355" t="str">
        <f t="shared" si="1311"/>
        <v/>
      </c>
      <c r="AI4355" t="str">
        <f>IF(AH4355&gt;"",VLOOKUP(AH4355,'MAATREGELEN TBV BESTEK '!$A$3:$N$34,11,FALSE),"")</f>
        <v/>
      </c>
      <c r="AJ4355" t="str">
        <f>IF(AH4355&gt;"",VLOOKUP(AH4355,'MAATREGELEN TBV BESTEK '!$A$3:$N$34,13,FALSE),"")</f>
        <v/>
      </c>
      <c r="AK4355" t="str">
        <f>IF(AH4355&gt;"",VLOOKUP(AH4355,'MAATREGELEN TBV BESTEK '!$A$3:$N$34,14,FALSE),"")</f>
        <v/>
      </c>
    </row>
    <row r="4356" spans="1:37" ht="12" customHeight="1">
      <c r="A4356" s="49">
        <v>237548.413</v>
      </c>
      <c r="B4356" s="49">
        <v>438544.71799999999</v>
      </c>
      <c r="C4356" t="s">
        <v>863</v>
      </c>
      <c r="D4356" t="s">
        <v>4563</v>
      </c>
      <c r="E4356">
        <v>4</v>
      </c>
      <c r="F4356" t="s">
        <v>5915</v>
      </c>
      <c r="G4356" t="s">
        <v>2427</v>
      </c>
      <c r="H4356" s="64" t="s">
        <v>860</v>
      </c>
      <c r="J4356">
        <f t="shared" si="1312"/>
        <v>1</v>
      </c>
      <c r="K4356" t="str">
        <f t="shared" si="1313"/>
        <v/>
      </c>
      <c r="L4356" t="str">
        <f t="shared" si="1309"/>
        <v/>
      </c>
      <c r="M4356">
        <f t="shared" si="1314"/>
        <v>237548.413</v>
      </c>
      <c r="N4356">
        <f t="shared" si="1315"/>
        <v>438544.71799999999</v>
      </c>
      <c r="O4356" t="str">
        <f t="shared" si="1316"/>
        <v>wit rondje</v>
      </c>
      <c r="P4356" t="str">
        <f t="shared" si="1317"/>
        <v>ALN00811</v>
      </c>
      <c r="Q4356" t="str">
        <f t="shared" si="1327"/>
        <v>Lph 4</v>
      </c>
      <c r="R4356" t="str">
        <f t="shared" si="1310"/>
        <v/>
      </c>
      <c r="T4356" t="str">
        <f t="shared" si="1318"/>
        <v>AALTEN</v>
      </c>
      <c r="U4356" t="str">
        <f t="shared" si="1319"/>
        <v>Patrimoniumstraat</v>
      </c>
      <c r="V4356" s="62" t="str">
        <f t="shared" si="1320"/>
        <v>ALN00811</v>
      </c>
      <c r="W4356" s="15" t="e">
        <f>IF(J4356,#REF!,"")</f>
        <v>#REF!</v>
      </c>
      <c r="X4356" s="15" t="e">
        <f>IF(J4356,#REF!,"")</f>
        <v>#REF!</v>
      </c>
      <c r="Y4356" s="62" t="str">
        <f t="shared" si="1321"/>
        <v xml:space="preserve"> </v>
      </c>
      <c r="AA4356" s="69"/>
      <c r="AB4356" s="90">
        <v>4</v>
      </c>
      <c r="AC4356" s="5" t="s">
        <v>2591</v>
      </c>
      <c r="AD4356" s="90" t="str">
        <f t="shared" si="1322"/>
        <v/>
      </c>
      <c r="AE4356" s="90" t="str">
        <f t="shared" si="1323"/>
        <v/>
      </c>
      <c r="AF4356" t="str">
        <f t="shared" si="1326"/>
        <v/>
      </c>
      <c r="AH4356" t="str">
        <f t="shared" si="1311"/>
        <v/>
      </c>
      <c r="AI4356" t="str">
        <f>IF(AH4356&gt;"",VLOOKUP(AH4356,'MAATREGELEN TBV BESTEK '!$A$3:$N$34,11,FALSE),"")</f>
        <v/>
      </c>
      <c r="AJ4356" t="str">
        <f>IF(AH4356&gt;"",VLOOKUP(AH4356,'MAATREGELEN TBV BESTEK '!$A$3:$N$34,13,FALSE),"")</f>
        <v/>
      </c>
      <c r="AK4356" t="str">
        <f>IF(AH4356&gt;"",VLOOKUP(AH4356,'MAATREGELEN TBV BESTEK '!$A$3:$N$34,14,FALSE),"")</f>
        <v/>
      </c>
    </row>
    <row r="4357" spans="1:37" ht="12" customHeight="1">
      <c r="A4357" s="49">
        <v>237544.37</v>
      </c>
      <c r="B4357" s="49">
        <v>438516.52</v>
      </c>
      <c r="C4357" t="s">
        <v>864</v>
      </c>
      <c r="D4357" t="s">
        <v>4563</v>
      </c>
      <c r="E4357">
        <v>4</v>
      </c>
      <c r="F4357" t="s">
        <v>5915</v>
      </c>
      <c r="G4357" t="s">
        <v>2427</v>
      </c>
      <c r="H4357" s="64" t="s">
        <v>860</v>
      </c>
      <c r="J4357">
        <f t="shared" si="1312"/>
        <v>1</v>
      </c>
      <c r="K4357" t="str">
        <f t="shared" si="1313"/>
        <v/>
      </c>
      <c r="L4357" t="str">
        <f t="shared" ref="L4357:L4420" si="1328">IF(R4357="Luma MINI","groen",IF(R4357="Brisa PLUS","rood",IF(R4357="Kegel 2000 Led","zwart","")))</f>
        <v/>
      </c>
      <c r="M4357">
        <f t="shared" si="1314"/>
        <v>237544.37</v>
      </c>
      <c r="N4357">
        <f t="shared" si="1315"/>
        <v>438516.52</v>
      </c>
      <c r="O4357" t="str">
        <f t="shared" si="1316"/>
        <v>wit rondje</v>
      </c>
      <c r="P4357" t="str">
        <f t="shared" si="1317"/>
        <v>ALN00812</v>
      </c>
      <c r="Q4357" t="str">
        <f t="shared" si="1327"/>
        <v>Lph 4</v>
      </c>
      <c r="R4357" t="str">
        <f t="shared" ref="R4357:R4420" si="1329">F4357</f>
        <v/>
      </c>
      <c r="T4357" t="str">
        <f t="shared" si="1318"/>
        <v>AALTEN</v>
      </c>
      <c r="U4357" t="str">
        <f t="shared" si="1319"/>
        <v>Patrimoniumstraat</v>
      </c>
      <c r="V4357" s="62" t="str">
        <f t="shared" si="1320"/>
        <v>ALN00812</v>
      </c>
      <c r="W4357" s="15" t="e">
        <f>IF(J4357,#REF!,"")</f>
        <v>#REF!</v>
      </c>
      <c r="X4357" s="15" t="e">
        <f>IF(J4357,#REF!,"")</f>
        <v>#REF!</v>
      </c>
      <c r="Y4357" s="62" t="str">
        <f t="shared" si="1321"/>
        <v xml:space="preserve"> </v>
      </c>
      <c r="AA4357" s="69"/>
      <c r="AB4357" s="90">
        <v>4</v>
      </c>
      <c r="AC4357" s="5" t="s">
        <v>2591</v>
      </c>
      <c r="AD4357" s="90" t="str">
        <f t="shared" si="1322"/>
        <v/>
      </c>
      <c r="AE4357" s="90" t="str">
        <f t="shared" si="1323"/>
        <v/>
      </c>
      <c r="AF4357" t="str">
        <f t="shared" si="1326"/>
        <v/>
      </c>
      <c r="AH4357" t="str">
        <f t="shared" ref="AH4357:AH4420" si="1330">IF(Y4357="AV",Y4357&amp;" "&amp;AB4357&amp;"-&gt;"&amp;AB4357&amp; " "&amp;AE4357,"")&amp;IF(Y4357="MV AV",Y4357&amp;" "&amp;AB4357&amp;"-&gt;"&amp;AD4357&amp; " "&amp;AE4357,"")&amp;IF(Y4357="NM NA",Y4357&amp;" "&amp;AB4357&amp;"-&gt;"&amp;AD4357&amp; " "&amp;AE4357,"")</f>
        <v/>
      </c>
      <c r="AI4357" t="str">
        <f>IF(AH4357&gt;"",VLOOKUP(AH4357,'MAATREGELEN TBV BESTEK '!$A$3:$N$34,11,FALSE),"")</f>
        <v/>
      </c>
      <c r="AJ4357" t="str">
        <f>IF(AH4357&gt;"",VLOOKUP(AH4357,'MAATREGELEN TBV BESTEK '!$A$3:$N$34,13,FALSE),"")</f>
        <v/>
      </c>
      <c r="AK4357" t="str">
        <f>IF(AH4357&gt;"",VLOOKUP(AH4357,'MAATREGELEN TBV BESTEK '!$A$3:$N$34,14,FALSE),"")</f>
        <v/>
      </c>
    </row>
    <row r="4358" spans="1:37" ht="12" customHeight="1">
      <c r="A4358" s="49">
        <v>237549.34599999999</v>
      </c>
      <c r="B4358" s="49">
        <v>438504.65</v>
      </c>
      <c r="C4358" t="s">
        <v>865</v>
      </c>
      <c r="D4358" t="s">
        <v>4563</v>
      </c>
      <c r="E4358">
        <v>4</v>
      </c>
      <c r="F4358" t="s">
        <v>5915</v>
      </c>
      <c r="G4358" t="s">
        <v>2427</v>
      </c>
      <c r="H4358" s="64" t="s">
        <v>860</v>
      </c>
      <c r="J4358">
        <f t="shared" ref="J4358:J4421" si="1331">IF(C4358=C4357,0,1)</f>
        <v>1</v>
      </c>
      <c r="K4358" t="str">
        <f t="shared" ref="K4358:K4421" si="1332">IF(J4358=0,"",IF(D4358="MV AV","dicht",IF(D4358="AV","halfopen","")))</f>
        <v/>
      </c>
      <c r="L4358" t="str">
        <f t="shared" si="1328"/>
        <v/>
      </c>
      <c r="M4358">
        <f t="shared" ref="M4358:M4421" si="1333">IF(J4358=1,A4358,"")</f>
        <v>237549.34599999999</v>
      </c>
      <c r="N4358">
        <f t="shared" ref="N4358:N4421" si="1334">IF(J4358=1,B4358,"")</f>
        <v>438504.65</v>
      </c>
      <c r="O4358" t="str">
        <f t="shared" ref="O4358:O4421" si="1335">IF(J4358=1,IF(K4358="","wit rondje",L4358&amp;" "&amp;K4358),"")</f>
        <v>wit rondje</v>
      </c>
      <c r="P4358" t="str">
        <f t="shared" ref="P4358:P4421" si="1336">IF(J4358=1,C4358,"")</f>
        <v>ALN02120</v>
      </c>
      <c r="Q4358" t="str">
        <f t="shared" si="1327"/>
        <v>Lph 4</v>
      </c>
      <c r="R4358" t="str">
        <f t="shared" si="1329"/>
        <v/>
      </c>
      <c r="T4358" t="str">
        <f t="shared" ref="T4358:T4421" si="1337">G4358</f>
        <v>AALTEN</v>
      </c>
      <c r="U4358" t="str">
        <f t="shared" ref="U4358:U4421" si="1338">H4358</f>
        <v>Patrimoniumstraat</v>
      </c>
      <c r="V4358" s="62" t="str">
        <f t="shared" ref="V4358:V4421" si="1339">P4358</f>
        <v>ALN02120</v>
      </c>
      <c r="W4358" s="15" t="e">
        <f>IF(J4358,#REF!,"")</f>
        <v>#REF!</v>
      </c>
      <c r="X4358" s="15" t="e">
        <f>IF(J4358,#REF!,"")</f>
        <v>#REF!</v>
      </c>
      <c r="Y4358" s="62" t="str">
        <f t="shared" ref="Y4358:Y4421" si="1340">D4358</f>
        <v xml:space="preserve"> </v>
      </c>
      <c r="AA4358" s="69"/>
      <c r="AB4358" s="90">
        <v>4</v>
      </c>
      <c r="AC4358" s="5" t="s">
        <v>2591</v>
      </c>
      <c r="AD4358" s="90" t="str">
        <f t="shared" ref="AD4358:AD4421" si="1341">IF(D4358="MV AV",E4358,"")</f>
        <v/>
      </c>
      <c r="AE4358" s="90" t="str">
        <f t="shared" ref="AE4358:AE4421" si="1342">R4358</f>
        <v/>
      </c>
      <c r="AF4358" t="str">
        <f t="shared" si="1326"/>
        <v/>
      </c>
      <c r="AH4358" t="str">
        <f t="shared" si="1330"/>
        <v/>
      </c>
      <c r="AI4358" t="str">
        <f>IF(AH4358&gt;"",VLOOKUP(AH4358,'MAATREGELEN TBV BESTEK '!$A$3:$N$34,11,FALSE),"")</f>
        <v/>
      </c>
      <c r="AJ4358" t="str">
        <f>IF(AH4358&gt;"",VLOOKUP(AH4358,'MAATREGELEN TBV BESTEK '!$A$3:$N$34,13,FALSE),"")</f>
        <v/>
      </c>
      <c r="AK4358" t="str">
        <f>IF(AH4358&gt;"",VLOOKUP(AH4358,'MAATREGELEN TBV BESTEK '!$A$3:$N$34,14,FALSE),"")</f>
        <v/>
      </c>
    </row>
    <row r="4359" spans="1:37" ht="12" customHeight="1">
      <c r="A4359" s="49">
        <v>237539.549</v>
      </c>
      <c r="B4359" s="49">
        <v>438489.15100000001</v>
      </c>
      <c r="C4359" t="s">
        <v>866</v>
      </c>
      <c r="D4359" t="s">
        <v>4563</v>
      </c>
      <c r="E4359">
        <v>4</v>
      </c>
      <c r="F4359" t="s">
        <v>5915</v>
      </c>
      <c r="G4359" t="s">
        <v>2427</v>
      </c>
      <c r="H4359" s="64" t="s">
        <v>860</v>
      </c>
      <c r="J4359">
        <f t="shared" si="1331"/>
        <v>1</v>
      </c>
      <c r="K4359" t="str">
        <f t="shared" si="1332"/>
        <v/>
      </c>
      <c r="L4359" t="str">
        <f t="shared" si="1328"/>
        <v/>
      </c>
      <c r="M4359">
        <f t="shared" si="1333"/>
        <v>237539.549</v>
      </c>
      <c r="N4359">
        <f t="shared" si="1334"/>
        <v>438489.15100000001</v>
      </c>
      <c r="O4359" t="str">
        <f t="shared" si="1335"/>
        <v>wit rondje</v>
      </c>
      <c r="P4359" t="str">
        <f t="shared" si="1336"/>
        <v>ALN02121</v>
      </c>
      <c r="Q4359" t="str">
        <f t="shared" si="1327"/>
        <v>Lph 4</v>
      </c>
      <c r="R4359" t="str">
        <f t="shared" si="1329"/>
        <v/>
      </c>
      <c r="T4359" t="str">
        <f t="shared" si="1337"/>
        <v>AALTEN</v>
      </c>
      <c r="U4359" t="str">
        <f t="shared" si="1338"/>
        <v>Patrimoniumstraat</v>
      </c>
      <c r="V4359" s="62" t="str">
        <f t="shared" si="1339"/>
        <v>ALN02121</v>
      </c>
      <c r="W4359" s="15" t="e">
        <f>IF(J4359,#REF!,"")</f>
        <v>#REF!</v>
      </c>
      <c r="X4359" s="15" t="e">
        <f>IF(J4359,#REF!,"")</f>
        <v>#REF!</v>
      </c>
      <c r="Y4359" s="62" t="str">
        <f t="shared" si="1340"/>
        <v xml:space="preserve"> </v>
      </c>
      <c r="AA4359" s="69"/>
      <c r="AB4359" s="90">
        <v>4</v>
      </c>
      <c r="AC4359" s="5" t="s">
        <v>2591</v>
      </c>
      <c r="AD4359" s="90" t="str">
        <f t="shared" si="1341"/>
        <v/>
      </c>
      <c r="AE4359" s="90" t="str">
        <f t="shared" si="1342"/>
        <v/>
      </c>
      <c r="AF4359" t="str">
        <f t="shared" si="1326"/>
        <v/>
      </c>
      <c r="AH4359" t="str">
        <f t="shared" si="1330"/>
        <v/>
      </c>
      <c r="AI4359" t="str">
        <f>IF(AH4359&gt;"",VLOOKUP(AH4359,'MAATREGELEN TBV BESTEK '!$A$3:$N$34,11,FALSE),"")</f>
        <v/>
      </c>
      <c r="AJ4359" t="str">
        <f>IF(AH4359&gt;"",VLOOKUP(AH4359,'MAATREGELEN TBV BESTEK '!$A$3:$N$34,13,FALSE),"")</f>
        <v/>
      </c>
      <c r="AK4359" t="str">
        <f>IF(AH4359&gt;"",VLOOKUP(AH4359,'MAATREGELEN TBV BESTEK '!$A$3:$N$34,14,FALSE),"")</f>
        <v/>
      </c>
    </row>
    <row r="4360" spans="1:37" ht="12" customHeight="1">
      <c r="A4360" s="49">
        <v>237542.97</v>
      </c>
      <c r="B4360" s="49">
        <v>438459.60399999999</v>
      </c>
      <c r="C4360" t="s">
        <v>867</v>
      </c>
      <c r="D4360" t="s">
        <v>4563</v>
      </c>
      <c r="E4360">
        <v>4</v>
      </c>
      <c r="F4360" t="s">
        <v>5915</v>
      </c>
      <c r="G4360" t="s">
        <v>2427</v>
      </c>
      <c r="H4360" s="64" t="s">
        <v>860</v>
      </c>
      <c r="J4360">
        <f t="shared" si="1331"/>
        <v>1</v>
      </c>
      <c r="K4360" t="str">
        <f t="shared" si="1332"/>
        <v/>
      </c>
      <c r="L4360" t="str">
        <f t="shared" si="1328"/>
        <v/>
      </c>
      <c r="M4360">
        <f t="shared" si="1333"/>
        <v>237542.97</v>
      </c>
      <c r="N4360">
        <f t="shared" si="1334"/>
        <v>438459.60399999999</v>
      </c>
      <c r="O4360" t="str">
        <f t="shared" si="1335"/>
        <v>wit rondje</v>
      </c>
      <c r="P4360" t="str">
        <f t="shared" si="1336"/>
        <v>ALN02122</v>
      </c>
      <c r="Q4360" t="str">
        <f t="shared" si="1327"/>
        <v>Lph 4</v>
      </c>
      <c r="R4360" t="str">
        <f t="shared" si="1329"/>
        <v/>
      </c>
      <c r="T4360" t="str">
        <f t="shared" si="1337"/>
        <v>AALTEN</v>
      </c>
      <c r="U4360" t="str">
        <f t="shared" si="1338"/>
        <v>Patrimoniumstraat</v>
      </c>
      <c r="V4360" s="62" t="str">
        <f t="shared" si="1339"/>
        <v>ALN02122</v>
      </c>
      <c r="W4360" s="15" t="e">
        <f>IF(J4360,#REF!,"")</f>
        <v>#REF!</v>
      </c>
      <c r="X4360" s="15" t="e">
        <f>IF(J4360,#REF!,"")</f>
        <v>#REF!</v>
      </c>
      <c r="Y4360" s="62" t="str">
        <f t="shared" si="1340"/>
        <v xml:space="preserve"> </v>
      </c>
      <c r="AA4360" s="69"/>
      <c r="AB4360" s="90">
        <v>4</v>
      </c>
      <c r="AC4360" s="5" t="s">
        <v>2591</v>
      </c>
      <c r="AD4360" s="90" t="str">
        <f t="shared" si="1341"/>
        <v/>
      </c>
      <c r="AE4360" s="90" t="str">
        <f t="shared" si="1342"/>
        <v/>
      </c>
      <c r="AF4360" t="str">
        <f t="shared" si="1326"/>
        <v/>
      </c>
      <c r="AH4360" t="str">
        <f t="shared" si="1330"/>
        <v/>
      </c>
      <c r="AI4360" t="str">
        <f>IF(AH4360&gt;"",VLOOKUP(AH4360,'MAATREGELEN TBV BESTEK '!$A$3:$N$34,11,FALSE),"")</f>
        <v/>
      </c>
      <c r="AJ4360" t="str">
        <f>IF(AH4360&gt;"",VLOOKUP(AH4360,'MAATREGELEN TBV BESTEK '!$A$3:$N$34,13,FALSE),"")</f>
        <v/>
      </c>
      <c r="AK4360" t="str">
        <f>IF(AH4360&gt;"",VLOOKUP(AH4360,'MAATREGELEN TBV BESTEK '!$A$3:$N$34,14,FALSE),"")</f>
        <v/>
      </c>
    </row>
    <row r="4361" spans="1:37" ht="12" customHeight="1">
      <c r="A4361" s="49">
        <v>237531.255</v>
      </c>
      <c r="B4361" s="49">
        <v>438437.62599999999</v>
      </c>
      <c r="C4361" t="s">
        <v>868</v>
      </c>
      <c r="D4361" t="s">
        <v>4563</v>
      </c>
      <c r="E4361">
        <v>4</v>
      </c>
      <c r="F4361" t="s">
        <v>5915</v>
      </c>
      <c r="G4361" t="s">
        <v>2427</v>
      </c>
      <c r="H4361" s="64" t="s">
        <v>860</v>
      </c>
      <c r="J4361">
        <f t="shared" si="1331"/>
        <v>1</v>
      </c>
      <c r="K4361" t="str">
        <f t="shared" si="1332"/>
        <v/>
      </c>
      <c r="L4361" t="str">
        <f t="shared" si="1328"/>
        <v/>
      </c>
      <c r="M4361">
        <f t="shared" si="1333"/>
        <v>237531.255</v>
      </c>
      <c r="N4361">
        <f t="shared" si="1334"/>
        <v>438437.62599999999</v>
      </c>
      <c r="O4361" t="str">
        <f t="shared" si="1335"/>
        <v>wit rondje</v>
      </c>
      <c r="P4361" t="str">
        <f t="shared" si="1336"/>
        <v>ALN02123</v>
      </c>
      <c r="Q4361" t="str">
        <f t="shared" si="1327"/>
        <v>Lph 4</v>
      </c>
      <c r="R4361" t="str">
        <f t="shared" si="1329"/>
        <v/>
      </c>
      <c r="T4361" t="str">
        <f t="shared" si="1337"/>
        <v>AALTEN</v>
      </c>
      <c r="U4361" t="str">
        <f t="shared" si="1338"/>
        <v>Patrimoniumstraat</v>
      </c>
      <c r="V4361" s="62" t="str">
        <f t="shared" si="1339"/>
        <v>ALN02123</v>
      </c>
      <c r="W4361" s="15" t="e">
        <f>IF(J4361,#REF!,"")</f>
        <v>#REF!</v>
      </c>
      <c r="X4361" s="15" t="e">
        <f>IF(J4361,#REF!,"")</f>
        <v>#REF!</v>
      </c>
      <c r="Y4361" s="62" t="str">
        <f t="shared" si="1340"/>
        <v xml:space="preserve"> </v>
      </c>
      <c r="AA4361" s="69"/>
      <c r="AB4361" s="90">
        <v>4</v>
      </c>
      <c r="AC4361" s="5" t="s">
        <v>2591</v>
      </c>
      <c r="AD4361" s="90" t="str">
        <f t="shared" si="1341"/>
        <v/>
      </c>
      <c r="AE4361" s="90" t="str">
        <f t="shared" si="1342"/>
        <v/>
      </c>
      <c r="AF4361" t="str">
        <f t="shared" si="1326"/>
        <v/>
      </c>
      <c r="AH4361" t="str">
        <f t="shared" si="1330"/>
        <v/>
      </c>
      <c r="AI4361" t="str">
        <f>IF(AH4361&gt;"",VLOOKUP(AH4361,'MAATREGELEN TBV BESTEK '!$A$3:$N$34,11,FALSE),"")</f>
        <v/>
      </c>
      <c r="AJ4361" t="str">
        <f>IF(AH4361&gt;"",VLOOKUP(AH4361,'MAATREGELEN TBV BESTEK '!$A$3:$N$34,13,FALSE),"")</f>
        <v/>
      </c>
      <c r="AK4361" t="str">
        <f>IF(AH4361&gt;"",VLOOKUP(AH4361,'MAATREGELEN TBV BESTEK '!$A$3:$N$34,14,FALSE),"")</f>
        <v/>
      </c>
    </row>
    <row r="4362" spans="1:37" ht="12" customHeight="1">
      <c r="A4362" s="49">
        <v>237536.54300000001</v>
      </c>
      <c r="B4362" s="49">
        <v>438417.929</v>
      </c>
      <c r="C4362" t="s">
        <v>869</v>
      </c>
      <c r="D4362" t="s">
        <v>4563</v>
      </c>
      <c r="E4362">
        <v>4</v>
      </c>
      <c r="F4362" t="s">
        <v>5915</v>
      </c>
      <c r="G4362" t="s">
        <v>2427</v>
      </c>
      <c r="H4362" s="64" t="s">
        <v>860</v>
      </c>
      <c r="J4362">
        <f t="shared" si="1331"/>
        <v>1</v>
      </c>
      <c r="K4362" t="str">
        <f t="shared" si="1332"/>
        <v/>
      </c>
      <c r="L4362" t="str">
        <f t="shared" si="1328"/>
        <v/>
      </c>
      <c r="M4362">
        <f t="shared" si="1333"/>
        <v>237536.54300000001</v>
      </c>
      <c r="N4362">
        <f t="shared" si="1334"/>
        <v>438417.929</v>
      </c>
      <c r="O4362" t="str">
        <f t="shared" si="1335"/>
        <v>wit rondje</v>
      </c>
      <c r="P4362" t="str">
        <f t="shared" si="1336"/>
        <v>ALN02124</v>
      </c>
      <c r="Q4362" t="str">
        <f t="shared" si="1327"/>
        <v>Lph 4</v>
      </c>
      <c r="R4362" t="str">
        <f t="shared" si="1329"/>
        <v/>
      </c>
      <c r="T4362" t="str">
        <f t="shared" si="1337"/>
        <v>AALTEN</v>
      </c>
      <c r="U4362" t="str">
        <f t="shared" si="1338"/>
        <v>Patrimoniumstraat</v>
      </c>
      <c r="V4362" s="62" t="str">
        <f t="shared" si="1339"/>
        <v>ALN02124</v>
      </c>
      <c r="W4362" s="15" t="e">
        <f>IF(J4362,#REF!,"")</f>
        <v>#REF!</v>
      </c>
      <c r="X4362" s="15" t="e">
        <f>IF(J4362,#REF!,"")</f>
        <v>#REF!</v>
      </c>
      <c r="Y4362" s="62" t="str">
        <f t="shared" si="1340"/>
        <v xml:space="preserve"> </v>
      </c>
      <c r="AA4362" s="69"/>
      <c r="AB4362" s="90">
        <v>4</v>
      </c>
      <c r="AC4362" s="5" t="s">
        <v>2591</v>
      </c>
      <c r="AD4362" s="90" t="str">
        <f t="shared" si="1341"/>
        <v/>
      </c>
      <c r="AE4362" s="90" t="str">
        <f t="shared" si="1342"/>
        <v/>
      </c>
      <c r="AF4362" t="str">
        <f t="shared" si="1326"/>
        <v/>
      </c>
      <c r="AH4362" t="str">
        <f t="shared" si="1330"/>
        <v/>
      </c>
      <c r="AI4362" t="str">
        <f>IF(AH4362&gt;"",VLOOKUP(AH4362,'MAATREGELEN TBV BESTEK '!$A$3:$N$34,11,FALSE),"")</f>
        <v/>
      </c>
      <c r="AJ4362" t="str">
        <f>IF(AH4362&gt;"",VLOOKUP(AH4362,'MAATREGELEN TBV BESTEK '!$A$3:$N$34,13,FALSE),"")</f>
        <v/>
      </c>
      <c r="AK4362" t="str">
        <f>IF(AH4362&gt;"",VLOOKUP(AH4362,'MAATREGELEN TBV BESTEK '!$A$3:$N$34,14,FALSE),"")</f>
        <v/>
      </c>
    </row>
    <row r="4363" spans="1:37" ht="12" customHeight="1">
      <c r="A4363" s="49">
        <v>237199.897</v>
      </c>
      <c r="B4363" s="49">
        <v>438288.72899999999</v>
      </c>
      <c r="C4363" t="s">
        <v>870</v>
      </c>
      <c r="D4363" t="s">
        <v>4563</v>
      </c>
      <c r="E4363">
        <v>3</v>
      </c>
      <c r="F4363" t="s">
        <v>5915</v>
      </c>
      <c r="G4363" t="s">
        <v>2427</v>
      </c>
      <c r="H4363" s="64" t="s">
        <v>871</v>
      </c>
      <c r="J4363">
        <f t="shared" si="1331"/>
        <v>1</v>
      </c>
      <c r="K4363" t="str">
        <f t="shared" si="1332"/>
        <v/>
      </c>
      <c r="L4363" t="str">
        <f t="shared" si="1328"/>
        <v/>
      </c>
      <c r="M4363">
        <f t="shared" si="1333"/>
        <v>237199.897</v>
      </c>
      <c r="N4363">
        <f t="shared" si="1334"/>
        <v>438288.72899999999</v>
      </c>
      <c r="O4363" t="str">
        <f t="shared" si="1335"/>
        <v>wit rondje</v>
      </c>
      <c r="P4363" t="str">
        <f t="shared" si="1336"/>
        <v>ALN00536</v>
      </c>
      <c r="Q4363" t="str">
        <f t="shared" si="1327"/>
        <v>Lph 3</v>
      </c>
      <c r="R4363" t="str">
        <f t="shared" si="1329"/>
        <v/>
      </c>
      <c r="T4363" t="str">
        <f t="shared" si="1337"/>
        <v>AALTEN</v>
      </c>
      <c r="U4363" t="str">
        <f t="shared" si="1338"/>
        <v>Peperstraat</v>
      </c>
      <c r="V4363" s="62" t="str">
        <f t="shared" si="1339"/>
        <v>ALN00536</v>
      </c>
      <c r="W4363" s="15" t="e">
        <f>IF(J4363,#REF!,"")</f>
        <v>#REF!</v>
      </c>
      <c r="X4363" s="15" t="e">
        <f>IF(J4363,#REF!,"")</f>
        <v>#REF!</v>
      </c>
      <c r="Y4363" s="62" t="str">
        <f t="shared" si="1340"/>
        <v xml:space="preserve"> </v>
      </c>
      <c r="AA4363" s="69"/>
      <c r="AB4363" s="90">
        <v>3</v>
      </c>
      <c r="AC4363" s="5" t="s">
        <v>1147</v>
      </c>
      <c r="AD4363" s="90" t="str">
        <f t="shared" si="1341"/>
        <v/>
      </c>
      <c r="AE4363" s="90" t="str">
        <f t="shared" si="1342"/>
        <v/>
      </c>
      <c r="AF4363" t="str">
        <f t="shared" si="1326"/>
        <v/>
      </c>
      <c r="AH4363" t="str">
        <f t="shared" si="1330"/>
        <v/>
      </c>
      <c r="AI4363" t="str">
        <f>IF(AH4363&gt;"",VLOOKUP(AH4363,'MAATREGELEN TBV BESTEK '!$A$3:$N$34,11,FALSE),"")</f>
        <v/>
      </c>
      <c r="AJ4363" t="str">
        <f>IF(AH4363&gt;"",VLOOKUP(AH4363,'MAATREGELEN TBV BESTEK '!$A$3:$N$34,13,FALSE),"")</f>
        <v/>
      </c>
      <c r="AK4363" t="str">
        <f>IF(AH4363&gt;"",VLOOKUP(AH4363,'MAATREGELEN TBV BESTEK '!$A$3:$N$34,14,FALSE),"")</f>
        <v/>
      </c>
    </row>
    <row r="4364" spans="1:37" ht="12" customHeight="1">
      <c r="A4364" s="49">
        <v>237184.96799999999</v>
      </c>
      <c r="B4364" s="49">
        <v>438287.48499999999</v>
      </c>
      <c r="C4364" t="s">
        <v>872</v>
      </c>
      <c r="D4364" t="s">
        <v>4563</v>
      </c>
      <c r="E4364">
        <v>3</v>
      </c>
      <c r="F4364" t="s">
        <v>5915</v>
      </c>
      <c r="G4364" t="s">
        <v>2427</v>
      </c>
      <c r="H4364" s="64" t="s">
        <v>871</v>
      </c>
      <c r="J4364">
        <f t="shared" si="1331"/>
        <v>1</v>
      </c>
      <c r="K4364" t="str">
        <f t="shared" si="1332"/>
        <v/>
      </c>
      <c r="L4364" t="str">
        <f t="shared" si="1328"/>
        <v/>
      </c>
      <c r="M4364">
        <f t="shared" si="1333"/>
        <v>237184.96799999999</v>
      </c>
      <c r="N4364">
        <f t="shared" si="1334"/>
        <v>438287.48499999999</v>
      </c>
      <c r="O4364" t="str">
        <f t="shared" si="1335"/>
        <v>wit rondje</v>
      </c>
      <c r="P4364" t="str">
        <f t="shared" si="1336"/>
        <v>ALN01866</v>
      </c>
      <c r="Q4364" t="str">
        <f t="shared" si="1327"/>
        <v>Lph 3</v>
      </c>
      <c r="R4364" t="str">
        <f t="shared" si="1329"/>
        <v/>
      </c>
      <c r="T4364" t="str">
        <f t="shared" si="1337"/>
        <v>AALTEN</v>
      </c>
      <c r="U4364" t="str">
        <f t="shared" si="1338"/>
        <v>Peperstraat</v>
      </c>
      <c r="V4364" s="62" t="str">
        <f t="shared" si="1339"/>
        <v>ALN01866</v>
      </c>
      <c r="W4364" s="15" t="e">
        <f>IF(J4364,#REF!,"")</f>
        <v>#REF!</v>
      </c>
      <c r="X4364" s="15" t="e">
        <f>IF(J4364,#REF!,"")</f>
        <v>#REF!</v>
      </c>
      <c r="Y4364" s="62" t="str">
        <f t="shared" si="1340"/>
        <v xml:space="preserve"> </v>
      </c>
      <c r="AA4364" s="69"/>
      <c r="AB4364" s="90">
        <v>3</v>
      </c>
      <c r="AC4364" s="5" t="s">
        <v>1147</v>
      </c>
      <c r="AD4364" s="90" t="str">
        <f t="shared" si="1341"/>
        <v/>
      </c>
      <c r="AE4364" s="90" t="str">
        <f t="shared" si="1342"/>
        <v/>
      </c>
      <c r="AF4364" t="str">
        <f t="shared" si="1326"/>
        <v/>
      </c>
      <c r="AH4364" t="str">
        <f t="shared" si="1330"/>
        <v/>
      </c>
      <c r="AI4364" t="str">
        <f>IF(AH4364&gt;"",VLOOKUP(AH4364,'MAATREGELEN TBV BESTEK '!$A$3:$N$34,11,FALSE),"")</f>
        <v/>
      </c>
      <c r="AJ4364" t="str">
        <f>IF(AH4364&gt;"",VLOOKUP(AH4364,'MAATREGELEN TBV BESTEK '!$A$3:$N$34,13,FALSE),"")</f>
        <v/>
      </c>
      <c r="AK4364" t="str">
        <f>IF(AH4364&gt;"",VLOOKUP(AH4364,'MAATREGELEN TBV BESTEK '!$A$3:$N$34,14,FALSE),"")</f>
        <v/>
      </c>
    </row>
    <row r="4365" spans="1:37" ht="12" customHeight="1">
      <c r="A4365" s="49">
        <v>237202.17800000001</v>
      </c>
      <c r="B4365" s="49">
        <v>438346.57699999999</v>
      </c>
      <c r="C4365" t="s">
        <v>873</v>
      </c>
      <c r="D4365" t="s">
        <v>4563</v>
      </c>
      <c r="E4365">
        <v>3</v>
      </c>
      <c r="F4365" t="s">
        <v>5915</v>
      </c>
      <c r="G4365" t="s">
        <v>2427</v>
      </c>
      <c r="H4365" s="64" t="s">
        <v>871</v>
      </c>
      <c r="J4365">
        <f t="shared" si="1331"/>
        <v>1</v>
      </c>
      <c r="K4365" t="str">
        <f t="shared" si="1332"/>
        <v/>
      </c>
      <c r="L4365" t="str">
        <f t="shared" si="1328"/>
        <v/>
      </c>
      <c r="M4365">
        <f t="shared" si="1333"/>
        <v>237202.17800000001</v>
      </c>
      <c r="N4365">
        <f t="shared" si="1334"/>
        <v>438346.57699999999</v>
      </c>
      <c r="O4365" t="str">
        <f t="shared" si="1335"/>
        <v>wit rondje</v>
      </c>
      <c r="P4365" t="str">
        <f t="shared" si="1336"/>
        <v>ALN02077</v>
      </c>
      <c r="Q4365" t="str">
        <f t="shared" si="1327"/>
        <v>Lph 3</v>
      </c>
      <c r="R4365" t="str">
        <f t="shared" si="1329"/>
        <v/>
      </c>
      <c r="T4365" t="str">
        <f t="shared" si="1337"/>
        <v>AALTEN</v>
      </c>
      <c r="U4365" t="str">
        <f t="shared" si="1338"/>
        <v>Peperstraat</v>
      </c>
      <c r="V4365" s="62" t="str">
        <f t="shared" si="1339"/>
        <v>ALN02077</v>
      </c>
      <c r="W4365" s="15" t="e">
        <f>IF(J4365,#REF!,"")</f>
        <v>#REF!</v>
      </c>
      <c r="X4365" s="15" t="e">
        <f>IF(J4365,#REF!,"")</f>
        <v>#REF!</v>
      </c>
      <c r="Y4365" s="62" t="str">
        <f t="shared" si="1340"/>
        <v xml:space="preserve"> </v>
      </c>
      <c r="AA4365" s="69"/>
      <c r="AB4365" s="90">
        <v>3</v>
      </c>
      <c r="AC4365" s="5" t="s">
        <v>1147</v>
      </c>
      <c r="AD4365" s="90" t="str">
        <f t="shared" si="1341"/>
        <v/>
      </c>
      <c r="AE4365" s="90" t="str">
        <f t="shared" si="1342"/>
        <v/>
      </c>
      <c r="AF4365" t="str">
        <f t="shared" si="1326"/>
        <v/>
      </c>
      <c r="AH4365" t="str">
        <f t="shared" si="1330"/>
        <v/>
      </c>
      <c r="AI4365" t="str">
        <f>IF(AH4365&gt;"",VLOOKUP(AH4365,'MAATREGELEN TBV BESTEK '!$A$3:$N$34,11,FALSE),"")</f>
        <v/>
      </c>
      <c r="AJ4365" t="str">
        <f>IF(AH4365&gt;"",VLOOKUP(AH4365,'MAATREGELEN TBV BESTEK '!$A$3:$N$34,13,FALSE),"")</f>
        <v/>
      </c>
      <c r="AK4365" t="str">
        <f>IF(AH4365&gt;"",VLOOKUP(AH4365,'MAATREGELEN TBV BESTEK '!$A$3:$N$34,14,FALSE),"")</f>
        <v/>
      </c>
    </row>
    <row r="4366" spans="1:37" ht="12" customHeight="1">
      <c r="A4366" s="49">
        <v>237193.05499999999</v>
      </c>
      <c r="B4366" s="49">
        <v>438333.51500000001</v>
      </c>
      <c r="C4366" t="s">
        <v>874</v>
      </c>
      <c r="D4366" t="s">
        <v>4563</v>
      </c>
      <c r="E4366">
        <v>3</v>
      </c>
      <c r="F4366" t="s">
        <v>5915</v>
      </c>
      <c r="G4366" t="s">
        <v>2427</v>
      </c>
      <c r="H4366" s="64" t="s">
        <v>871</v>
      </c>
      <c r="J4366">
        <f t="shared" si="1331"/>
        <v>1</v>
      </c>
      <c r="K4366" t="str">
        <f t="shared" si="1332"/>
        <v/>
      </c>
      <c r="L4366" t="str">
        <f t="shared" si="1328"/>
        <v/>
      </c>
      <c r="M4366">
        <f t="shared" si="1333"/>
        <v>237193.05499999999</v>
      </c>
      <c r="N4366">
        <f t="shared" si="1334"/>
        <v>438333.51500000001</v>
      </c>
      <c r="O4366" t="str">
        <f t="shared" si="1335"/>
        <v>wit rondje</v>
      </c>
      <c r="P4366" t="str">
        <f t="shared" si="1336"/>
        <v>ALN02078</v>
      </c>
      <c r="Q4366" t="str">
        <f t="shared" si="1327"/>
        <v>Lph 3</v>
      </c>
      <c r="R4366" t="str">
        <f t="shared" si="1329"/>
        <v/>
      </c>
      <c r="T4366" t="str">
        <f t="shared" si="1337"/>
        <v>AALTEN</v>
      </c>
      <c r="U4366" t="str">
        <f t="shared" si="1338"/>
        <v>Peperstraat</v>
      </c>
      <c r="V4366" s="62" t="str">
        <f t="shared" si="1339"/>
        <v>ALN02078</v>
      </c>
      <c r="W4366" s="15" t="e">
        <f>IF(J4366,#REF!,"")</f>
        <v>#REF!</v>
      </c>
      <c r="X4366" s="15" t="e">
        <f>IF(J4366,#REF!,"")</f>
        <v>#REF!</v>
      </c>
      <c r="Y4366" s="62" t="str">
        <f t="shared" si="1340"/>
        <v xml:space="preserve"> </v>
      </c>
      <c r="AA4366" s="69"/>
      <c r="AB4366" s="90">
        <v>3</v>
      </c>
      <c r="AC4366" s="5" t="s">
        <v>1147</v>
      </c>
      <c r="AD4366" s="90" t="str">
        <f t="shared" si="1341"/>
        <v/>
      </c>
      <c r="AE4366" s="90" t="str">
        <f t="shared" si="1342"/>
        <v/>
      </c>
      <c r="AF4366" t="str">
        <f t="shared" si="1326"/>
        <v/>
      </c>
      <c r="AH4366" t="str">
        <f t="shared" si="1330"/>
        <v/>
      </c>
      <c r="AI4366" t="str">
        <f>IF(AH4366&gt;"",VLOOKUP(AH4366,'MAATREGELEN TBV BESTEK '!$A$3:$N$34,11,FALSE),"")</f>
        <v/>
      </c>
      <c r="AJ4366" t="str">
        <f>IF(AH4366&gt;"",VLOOKUP(AH4366,'MAATREGELEN TBV BESTEK '!$A$3:$N$34,13,FALSE),"")</f>
        <v/>
      </c>
      <c r="AK4366" t="str">
        <f>IF(AH4366&gt;"",VLOOKUP(AH4366,'MAATREGELEN TBV BESTEK '!$A$3:$N$34,14,FALSE),"")</f>
        <v/>
      </c>
    </row>
    <row r="4367" spans="1:37" ht="12" customHeight="1">
      <c r="A4367" s="49">
        <v>237194.09099999999</v>
      </c>
      <c r="B4367" s="49">
        <v>438315.68300000002</v>
      </c>
      <c r="C4367" t="s">
        <v>877</v>
      </c>
      <c r="D4367" t="s">
        <v>4563</v>
      </c>
      <c r="E4367">
        <v>3</v>
      </c>
      <c r="F4367" t="s">
        <v>5915</v>
      </c>
      <c r="G4367" t="s">
        <v>2427</v>
      </c>
      <c r="H4367" s="64" t="s">
        <v>871</v>
      </c>
      <c r="J4367">
        <f t="shared" si="1331"/>
        <v>1</v>
      </c>
      <c r="K4367" t="str">
        <f t="shared" si="1332"/>
        <v/>
      </c>
      <c r="L4367" t="str">
        <f t="shared" si="1328"/>
        <v/>
      </c>
      <c r="M4367">
        <f t="shared" si="1333"/>
        <v>237194.09099999999</v>
      </c>
      <c r="N4367">
        <f t="shared" si="1334"/>
        <v>438315.68300000002</v>
      </c>
      <c r="O4367" t="str">
        <f t="shared" si="1335"/>
        <v>wit rondje</v>
      </c>
      <c r="P4367" t="str">
        <f t="shared" si="1336"/>
        <v>ALN02079</v>
      </c>
      <c r="Q4367" t="str">
        <f t="shared" si="1327"/>
        <v>Lph 3</v>
      </c>
      <c r="R4367" t="str">
        <f t="shared" si="1329"/>
        <v/>
      </c>
      <c r="T4367" t="str">
        <f t="shared" si="1337"/>
        <v>AALTEN</v>
      </c>
      <c r="U4367" t="str">
        <f t="shared" si="1338"/>
        <v>Peperstraat</v>
      </c>
      <c r="V4367" s="62" t="str">
        <f t="shared" si="1339"/>
        <v>ALN02079</v>
      </c>
      <c r="W4367" s="15" t="e">
        <f>IF(J4367,#REF!,"")</f>
        <v>#REF!</v>
      </c>
      <c r="X4367" s="15" t="e">
        <f>IF(J4367,#REF!,"")</f>
        <v>#REF!</v>
      </c>
      <c r="Y4367" s="62" t="str">
        <f t="shared" si="1340"/>
        <v xml:space="preserve"> </v>
      </c>
      <c r="AA4367" s="69"/>
      <c r="AB4367" s="90">
        <v>3</v>
      </c>
      <c r="AC4367" s="5" t="s">
        <v>1147</v>
      </c>
      <c r="AD4367" s="90" t="str">
        <f t="shared" si="1341"/>
        <v/>
      </c>
      <c r="AE4367" s="90" t="str">
        <f t="shared" si="1342"/>
        <v/>
      </c>
      <c r="AF4367" t="str">
        <f t="shared" si="1326"/>
        <v/>
      </c>
      <c r="AH4367" t="str">
        <f t="shared" si="1330"/>
        <v/>
      </c>
      <c r="AI4367" t="str">
        <f>IF(AH4367&gt;"",VLOOKUP(AH4367,'MAATREGELEN TBV BESTEK '!$A$3:$N$34,11,FALSE),"")</f>
        <v/>
      </c>
      <c r="AJ4367" t="str">
        <f>IF(AH4367&gt;"",VLOOKUP(AH4367,'MAATREGELEN TBV BESTEK '!$A$3:$N$34,13,FALSE),"")</f>
        <v/>
      </c>
      <c r="AK4367" t="str">
        <f>IF(AH4367&gt;"",VLOOKUP(AH4367,'MAATREGELEN TBV BESTEK '!$A$3:$N$34,14,FALSE),"")</f>
        <v/>
      </c>
    </row>
    <row r="4368" spans="1:37" ht="12" customHeight="1">
      <c r="A4368" s="49">
        <v>237181.65100000001</v>
      </c>
      <c r="B4368" s="49">
        <v>438304.90100000001</v>
      </c>
      <c r="C4368" t="s">
        <v>875</v>
      </c>
      <c r="D4368" t="s">
        <v>4563</v>
      </c>
      <c r="E4368">
        <v>3</v>
      </c>
      <c r="F4368" t="s">
        <v>5915</v>
      </c>
      <c r="G4368" t="s">
        <v>2427</v>
      </c>
      <c r="H4368" s="64" t="s">
        <v>871</v>
      </c>
      <c r="J4368">
        <f t="shared" si="1331"/>
        <v>1</v>
      </c>
      <c r="K4368" t="str">
        <f t="shared" si="1332"/>
        <v/>
      </c>
      <c r="L4368" t="str">
        <f t="shared" si="1328"/>
        <v/>
      </c>
      <c r="M4368">
        <f t="shared" si="1333"/>
        <v>237181.65100000001</v>
      </c>
      <c r="N4368">
        <f t="shared" si="1334"/>
        <v>438304.90100000001</v>
      </c>
      <c r="O4368" t="str">
        <f t="shared" si="1335"/>
        <v>wit rondje</v>
      </c>
      <c r="P4368" t="str">
        <f t="shared" si="1336"/>
        <v>ALN02080</v>
      </c>
      <c r="Q4368" t="str">
        <f t="shared" si="1327"/>
        <v>Lph 3</v>
      </c>
      <c r="R4368" t="str">
        <f t="shared" si="1329"/>
        <v/>
      </c>
      <c r="T4368" t="str">
        <f t="shared" si="1337"/>
        <v>AALTEN</v>
      </c>
      <c r="U4368" t="str">
        <f t="shared" si="1338"/>
        <v>Peperstraat</v>
      </c>
      <c r="V4368" s="62" t="str">
        <f t="shared" si="1339"/>
        <v>ALN02080</v>
      </c>
      <c r="W4368" s="15" t="e">
        <f>IF(J4368,#REF!,"")</f>
        <v>#REF!</v>
      </c>
      <c r="X4368" s="15" t="e">
        <f>IF(J4368,#REF!,"")</f>
        <v>#REF!</v>
      </c>
      <c r="Y4368" s="62" t="str">
        <f t="shared" si="1340"/>
        <v xml:space="preserve"> </v>
      </c>
      <c r="AA4368" s="69"/>
      <c r="AB4368" s="90">
        <v>3</v>
      </c>
      <c r="AC4368" s="5" t="s">
        <v>1147</v>
      </c>
      <c r="AD4368" s="90" t="str">
        <f t="shared" si="1341"/>
        <v/>
      </c>
      <c r="AE4368" s="90" t="str">
        <f t="shared" si="1342"/>
        <v/>
      </c>
      <c r="AF4368" t="str">
        <f t="shared" si="1326"/>
        <v/>
      </c>
      <c r="AH4368" t="str">
        <f t="shared" si="1330"/>
        <v/>
      </c>
      <c r="AI4368" t="str">
        <f>IF(AH4368&gt;"",VLOOKUP(AH4368,'MAATREGELEN TBV BESTEK '!$A$3:$N$34,11,FALSE),"")</f>
        <v/>
      </c>
      <c r="AJ4368" t="str">
        <f>IF(AH4368&gt;"",VLOOKUP(AH4368,'MAATREGELEN TBV BESTEK '!$A$3:$N$34,13,FALSE),"")</f>
        <v/>
      </c>
      <c r="AK4368" t="str">
        <f>IF(AH4368&gt;"",VLOOKUP(AH4368,'MAATREGELEN TBV BESTEK '!$A$3:$N$34,14,FALSE),"")</f>
        <v/>
      </c>
    </row>
    <row r="4369" spans="1:37" ht="12" customHeight="1">
      <c r="A4369" s="49">
        <v>237163.81899999999</v>
      </c>
      <c r="B4369" s="49">
        <v>438294.32699999999</v>
      </c>
      <c r="C4369" t="s">
        <v>876</v>
      </c>
      <c r="D4369" t="s">
        <v>4563</v>
      </c>
      <c r="E4369">
        <v>3</v>
      </c>
      <c r="F4369" t="s">
        <v>5915</v>
      </c>
      <c r="G4369" t="s">
        <v>2427</v>
      </c>
      <c r="H4369" s="64" t="s">
        <v>871</v>
      </c>
      <c r="J4369">
        <f t="shared" si="1331"/>
        <v>1</v>
      </c>
      <c r="K4369" t="str">
        <f t="shared" si="1332"/>
        <v/>
      </c>
      <c r="L4369" t="str">
        <f t="shared" si="1328"/>
        <v/>
      </c>
      <c r="M4369">
        <f t="shared" si="1333"/>
        <v>237163.81899999999</v>
      </c>
      <c r="N4369">
        <f t="shared" si="1334"/>
        <v>438294.32699999999</v>
      </c>
      <c r="O4369" t="str">
        <f t="shared" si="1335"/>
        <v>wit rondje</v>
      </c>
      <c r="P4369" t="str">
        <f t="shared" si="1336"/>
        <v>ALN02081</v>
      </c>
      <c r="Q4369" t="str">
        <f t="shared" si="1327"/>
        <v>Lph 3</v>
      </c>
      <c r="R4369" t="str">
        <f t="shared" si="1329"/>
        <v/>
      </c>
      <c r="T4369" t="str">
        <f t="shared" si="1337"/>
        <v>AALTEN</v>
      </c>
      <c r="U4369" t="str">
        <f t="shared" si="1338"/>
        <v>Peperstraat</v>
      </c>
      <c r="V4369" s="62" t="str">
        <f t="shared" si="1339"/>
        <v>ALN02081</v>
      </c>
      <c r="W4369" s="15" t="e">
        <f>IF(J4369,#REF!,"")</f>
        <v>#REF!</v>
      </c>
      <c r="X4369" s="15" t="e">
        <f>IF(J4369,#REF!,"")</f>
        <v>#REF!</v>
      </c>
      <c r="Y4369" s="62" t="str">
        <f t="shared" si="1340"/>
        <v xml:space="preserve"> </v>
      </c>
      <c r="AA4369" s="69"/>
      <c r="AB4369" s="90">
        <v>3</v>
      </c>
      <c r="AC4369" s="5" t="s">
        <v>1147</v>
      </c>
      <c r="AD4369" s="90" t="str">
        <f t="shared" si="1341"/>
        <v/>
      </c>
      <c r="AE4369" s="90" t="str">
        <f t="shared" si="1342"/>
        <v/>
      </c>
      <c r="AF4369" t="str">
        <f t="shared" si="1326"/>
        <v/>
      </c>
      <c r="AH4369" t="str">
        <f t="shared" si="1330"/>
        <v/>
      </c>
      <c r="AI4369" t="str">
        <f>IF(AH4369&gt;"",VLOOKUP(AH4369,'MAATREGELEN TBV BESTEK '!$A$3:$N$34,11,FALSE),"")</f>
        <v/>
      </c>
      <c r="AJ4369" t="str">
        <f>IF(AH4369&gt;"",VLOOKUP(AH4369,'MAATREGELEN TBV BESTEK '!$A$3:$N$34,13,FALSE),"")</f>
        <v/>
      </c>
      <c r="AK4369" t="str">
        <f>IF(AH4369&gt;"",VLOOKUP(AH4369,'MAATREGELEN TBV BESTEK '!$A$3:$N$34,14,FALSE),"")</f>
        <v/>
      </c>
    </row>
    <row r="4370" spans="1:37" ht="12" customHeight="1">
      <c r="A4370" s="49">
        <v>237100.30900000001</v>
      </c>
      <c r="B4370" s="49">
        <v>436802.51199999999</v>
      </c>
      <c r="C4370" t="s">
        <v>882</v>
      </c>
      <c r="D4370" t="s">
        <v>4563</v>
      </c>
      <c r="E4370">
        <v>6</v>
      </c>
      <c r="F4370" t="s">
        <v>5915</v>
      </c>
      <c r="G4370" t="s">
        <v>2427</v>
      </c>
      <c r="H4370" s="64" t="s">
        <v>879</v>
      </c>
      <c r="J4370">
        <f t="shared" si="1331"/>
        <v>1</v>
      </c>
      <c r="K4370" t="str">
        <f t="shared" si="1332"/>
        <v/>
      </c>
      <c r="L4370" t="str">
        <f t="shared" si="1328"/>
        <v/>
      </c>
      <c r="M4370">
        <f t="shared" si="1333"/>
        <v>237100.30900000001</v>
      </c>
      <c r="N4370">
        <f t="shared" si="1334"/>
        <v>436802.51199999999</v>
      </c>
      <c r="O4370" t="str">
        <f t="shared" si="1335"/>
        <v>wit rondje</v>
      </c>
      <c r="P4370" t="str">
        <f t="shared" si="1336"/>
        <v>ALN01313</v>
      </c>
      <c r="Q4370" t="str">
        <f t="shared" ref="Q4370:Q4389" si="1343">$O$2&amp;E4370</f>
        <v>Lph 6</v>
      </c>
      <c r="R4370" t="str">
        <f t="shared" si="1329"/>
        <v/>
      </c>
      <c r="T4370" t="str">
        <f t="shared" si="1337"/>
        <v>AALTEN</v>
      </c>
      <c r="U4370" t="str">
        <f t="shared" si="1338"/>
        <v>Piepersweg</v>
      </c>
      <c r="V4370" s="62" t="str">
        <f t="shared" si="1339"/>
        <v>ALN01313</v>
      </c>
      <c r="W4370" s="15" t="e">
        <f>IF(J4370,#REF!,"")</f>
        <v>#REF!</v>
      </c>
      <c r="X4370" s="15" t="e">
        <f>IF(J4370,#REF!,"")</f>
        <v>#REF!</v>
      </c>
      <c r="Y4370" s="62" t="str">
        <f t="shared" si="1340"/>
        <v xml:space="preserve"> </v>
      </c>
      <c r="AA4370" s="69"/>
      <c r="AB4370" s="90">
        <v>6</v>
      </c>
      <c r="AC4370" s="5" t="s">
        <v>4089</v>
      </c>
      <c r="AD4370" s="90" t="str">
        <f t="shared" si="1341"/>
        <v/>
      </c>
      <c r="AE4370" s="90" t="str">
        <f t="shared" si="1342"/>
        <v/>
      </c>
      <c r="AF4370" t="str">
        <f t="shared" si="1326"/>
        <v/>
      </c>
      <c r="AH4370" t="str">
        <f t="shared" si="1330"/>
        <v/>
      </c>
      <c r="AI4370" t="str">
        <f>IF(AH4370&gt;"",VLOOKUP(AH4370,'MAATREGELEN TBV BESTEK '!$A$3:$N$34,11,FALSE),"")</f>
        <v/>
      </c>
      <c r="AJ4370" t="str">
        <f>IF(AH4370&gt;"",VLOOKUP(AH4370,'MAATREGELEN TBV BESTEK '!$A$3:$N$34,13,FALSE),"")</f>
        <v/>
      </c>
      <c r="AK4370" t="str">
        <f>IF(AH4370&gt;"",VLOOKUP(AH4370,'MAATREGELEN TBV BESTEK '!$A$3:$N$34,14,FALSE),"")</f>
        <v/>
      </c>
    </row>
    <row r="4371" spans="1:37" ht="12" customHeight="1">
      <c r="A4371" s="49">
        <v>236980.802</v>
      </c>
      <c r="B4371" s="49">
        <v>436726.06800000003</v>
      </c>
      <c r="C4371" t="s">
        <v>880</v>
      </c>
      <c r="D4371" t="s">
        <v>4563</v>
      </c>
      <c r="E4371">
        <v>6</v>
      </c>
      <c r="F4371" t="s">
        <v>5915</v>
      </c>
      <c r="G4371" t="s">
        <v>2427</v>
      </c>
      <c r="H4371" s="64" t="s">
        <v>879</v>
      </c>
      <c r="J4371">
        <f t="shared" si="1331"/>
        <v>1</v>
      </c>
      <c r="K4371" t="str">
        <f t="shared" si="1332"/>
        <v/>
      </c>
      <c r="L4371" t="str">
        <f t="shared" si="1328"/>
        <v/>
      </c>
      <c r="M4371">
        <f t="shared" si="1333"/>
        <v>236980.802</v>
      </c>
      <c r="N4371">
        <f t="shared" si="1334"/>
        <v>436726.06800000003</v>
      </c>
      <c r="O4371" t="str">
        <f t="shared" si="1335"/>
        <v>wit rondje</v>
      </c>
      <c r="P4371" t="str">
        <f t="shared" si="1336"/>
        <v>ALN01314</v>
      </c>
      <c r="Q4371" t="str">
        <f t="shared" si="1343"/>
        <v>Lph 6</v>
      </c>
      <c r="R4371" t="str">
        <f t="shared" si="1329"/>
        <v/>
      </c>
      <c r="T4371" t="str">
        <f t="shared" si="1337"/>
        <v>AALTEN</v>
      </c>
      <c r="U4371" t="str">
        <f t="shared" si="1338"/>
        <v>Piepersweg</v>
      </c>
      <c r="V4371" s="62" t="str">
        <f t="shared" si="1339"/>
        <v>ALN01314</v>
      </c>
      <c r="W4371" s="15" t="e">
        <f>IF(J4371,#REF!,"")</f>
        <v>#REF!</v>
      </c>
      <c r="X4371" s="15" t="e">
        <f>IF(J4371,#REF!,"")</f>
        <v>#REF!</v>
      </c>
      <c r="Y4371" s="62" t="str">
        <f t="shared" si="1340"/>
        <v xml:space="preserve"> </v>
      </c>
      <c r="AA4371" s="69"/>
      <c r="AB4371" s="90">
        <v>6</v>
      </c>
      <c r="AC4371" s="5" t="s">
        <v>881</v>
      </c>
      <c r="AD4371" s="90" t="str">
        <f t="shared" si="1341"/>
        <v/>
      </c>
      <c r="AE4371" s="90" t="str">
        <f t="shared" si="1342"/>
        <v/>
      </c>
      <c r="AF4371" t="str">
        <f t="shared" si="1326"/>
        <v/>
      </c>
      <c r="AH4371" t="str">
        <f t="shared" si="1330"/>
        <v/>
      </c>
      <c r="AI4371" t="str">
        <f>IF(AH4371&gt;"",VLOOKUP(AH4371,'MAATREGELEN TBV BESTEK '!$A$3:$N$34,11,FALSE),"")</f>
        <v/>
      </c>
      <c r="AJ4371" t="str">
        <f>IF(AH4371&gt;"",VLOOKUP(AH4371,'MAATREGELEN TBV BESTEK '!$A$3:$N$34,13,FALSE),"")</f>
        <v/>
      </c>
      <c r="AK4371" t="str">
        <f>IF(AH4371&gt;"",VLOOKUP(AH4371,'MAATREGELEN TBV BESTEK '!$A$3:$N$34,14,FALSE),"")</f>
        <v/>
      </c>
    </row>
    <row r="4372" spans="1:37" ht="12" customHeight="1">
      <c r="A4372" s="49">
        <v>236618.69399999999</v>
      </c>
      <c r="B4372" s="49">
        <v>436491.451</v>
      </c>
      <c r="C4372" t="s">
        <v>878</v>
      </c>
      <c r="D4372" t="s">
        <v>5914</v>
      </c>
      <c r="E4372" s="40">
        <v>8</v>
      </c>
      <c r="F4372" t="s">
        <v>2501</v>
      </c>
      <c r="G4372" t="s">
        <v>2427</v>
      </c>
      <c r="H4372" s="64" t="s">
        <v>879</v>
      </c>
      <c r="J4372">
        <f t="shared" si="1331"/>
        <v>1</v>
      </c>
      <c r="K4372" t="str">
        <f t="shared" si="1332"/>
        <v>dicht</v>
      </c>
      <c r="L4372" t="str">
        <f t="shared" si="1328"/>
        <v>rood</v>
      </c>
      <c r="M4372">
        <f t="shared" si="1333"/>
        <v>236618.69399999999</v>
      </c>
      <c r="N4372">
        <f t="shared" si="1334"/>
        <v>436491.451</v>
      </c>
      <c r="O4372" t="str">
        <f t="shared" si="1335"/>
        <v>rood dicht</v>
      </c>
      <c r="P4372" t="str">
        <f t="shared" si="1336"/>
        <v>ALN01315</v>
      </c>
      <c r="Q4372" t="str">
        <f t="shared" si="1343"/>
        <v>Lph 8</v>
      </c>
      <c r="R4372" t="str">
        <f t="shared" si="1329"/>
        <v>Brisa PLUS</v>
      </c>
      <c r="T4372" t="str">
        <f t="shared" si="1337"/>
        <v>AALTEN</v>
      </c>
      <c r="U4372" t="str">
        <f t="shared" si="1338"/>
        <v>Piepersweg</v>
      </c>
      <c r="V4372" s="62" t="str">
        <f t="shared" si="1339"/>
        <v>ALN01315</v>
      </c>
      <c r="W4372" s="15" t="e">
        <f>IF(J4372,#REF!,"")</f>
        <v>#REF!</v>
      </c>
      <c r="X4372" s="15" t="e">
        <f>IF(J4372,#REF!,"")</f>
        <v>#REF!</v>
      </c>
      <c r="Y4372" s="62" t="str">
        <f t="shared" si="1340"/>
        <v>MV AV</v>
      </c>
      <c r="AA4372" s="69"/>
      <c r="AB4372" s="90">
        <v>7.5</v>
      </c>
      <c r="AC4372" s="5" t="s">
        <v>4349</v>
      </c>
      <c r="AD4372" s="90">
        <f t="shared" si="1341"/>
        <v>8</v>
      </c>
      <c r="AE4372" s="90" t="str">
        <f t="shared" si="1342"/>
        <v>Brisa PLUS</v>
      </c>
      <c r="AF4372" s="22" t="str">
        <f>IF(Y4372="AV","Armatuur "&amp;AE4372&amp;" leveren en plaatsen op LM "&amp;AB4372&amp;"m","")&amp;IF(Y4372="MV AV","Mast en armatuur leveren en plaatsen, "&amp;AE4372&amp;" en LM "&amp;AD4372&amp;"m, oude mast "&amp;AB4372&amp;"m verwijderen","")&amp;IF(Y4372="NM NA","Nwe mast en nw armatuur leveren en plaatsen, "&amp;AE4372&amp;" en LM "&amp;AD4372&amp;"m","")&amp;IF(Y4372="NLP","Nieuw lichtpunt bijplaatsen, "&amp;AE4372&amp;" en LM "&amp;AD4372&amp;"m","")</f>
        <v>Mast en armatuur leveren en plaatsen, Brisa PLUS en LM 8m, oude mast 7,5m verwijderen</v>
      </c>
      <c r="AH4372" t="str">
        <f t="shared" si="1330"/>
        <v>MV AV 7,5-&gt;8 Brisa PLUS</v>
      </c>
      <c r="AI4372">
        <f>IF(AH4372&gt;"",VLOOKUP(AH4372,'MAATREGELEN TBV BESTEK '!$A$3:$N$34,11,FALSE),"")</f>
        <v>134030</v>
      </c>
      <c r="AJ4372">
        <f>IF(AH4372&gt;"",VLOOKUP(AH4372,'MAATREGELEN TBV BESTEK '!$A$3:$N$34,13,FALSE),"")</f>
        <v>711030</v>
      </c>
      <c r="AK4372">
        <f>IF(AH4372&gt;"",VLOOKUP(AH4372,'MAATREGELEN TBV BESTEK '!$A$3:$N$34,14,FALSE),"")</f>
        <v>721230</v>
      </c>
    </row>
    <row r="4373" spans="1:37" ht="12" customHeight="1">
      <c r="A4373" s="49">
        <v>237190.39999999999</v>
      </c>
      <c r="B4373" s="49">
        <v>436861.44900000002</v>
      </c>
      <c r="C4373" t="s">
        <v>883</v>
      </c>
      <c r="D4373" t="s">
        <v>4563</v>
      </c>
      <c r="E4373">
        <v>6</v>
      </c>
      <c r="F4373" t="s">
        <v>5915</v>
      </c>
      <c r="G4373" t="s">
        <v>2427</v>
      </c>
      <c r="H4373" s="64" t="s">
        <v>879</v>
      </c>
      <c r="J4373">
        <f t="shared" si="1331"/>
        <v>1</v>
      </c>
      <c r="K4373" t="str">
        <f t="shared" si="1332"/>
        <v/>
      </c>
      <c r="L4373" t="str">
        <f t="shared" si="1328"/>
        <v/>
      </c>
      <c r="M4373">
        <f t="shared" si="1333"/>
        <v>237190.39999999999</v>
      </c>
      <c r="N4373">
        <f t="shared" si="1334"/>
        <v>436861.44900000002</v>
      </c>
      <c r="O4373" t="str">
        <f t="shared" si="1335"/>
        <v>wit rondje</v>
      </c>
      <c r="P4373" t="str">
        <f t="shared" si="1336"/>
        <v>ALN02204</v>
      </c>
      <c r="Q4373" t="str">
        <f t="shared" si="1343"/>
        <v>Lph 6</v>
      </c>
      <c r="R4373" t="str">
        <f t="shared" si="1329"/>
        <v/>
      </c>
      <c r="T4373" t="str">
        <f t="shared" si="1337"/>
        <v>AALTEN</v>
      </c>
      <c r="U4373" t="str">
        <f t="shared" si="1338"/>
        <v>Piepersweg</v>
      </c>
      <c r="V4373" s="62" t="str">
        <f t="shared" si="1339"/>
        <v>ALN02204</v>
      </c>
      <c r="W4373" s="15" t="e">
        <f>IF(J4373,#REF!,"")</f>
        <v>#REF!</v>
      </c>
      <c r="X4373" s="15" t="e">
        <f>IF(J4373,#REF!,"")</f>
        <v>#REF!</v>
      </c>
      <c r="Y4373" s="62" t="str">
        <f t="shared" si="1340"/>
        <v xml:space="preserve"> </v>
      </c>
      <c r="AA4373" s="69"/>
      <c r="AB4373" s="90">
        <v>6</v>
      </c>
      <c r="AC4373" s="5" t="s">
        <v>2645</v>
      </c>
      <c r="AD4373" s="90" t="str">
        <f t="shared" si="1341"/>
        <v/>
      </c>
      <c r="AE4373" s="90" t="str">
        <f t="shared" si="1342"/>
        <v/>
      </c>
      <c r="AF4373" t="str">
        <f t="shared" ref="AF4373:AF4378" si="1344">IF(Y4373="AV","Armatuur "&amp;AE4373&amp;" leveren en plaatsen op LM "&amp;AD4373&amp;"m","")&amp;IF(Y4373="MV AV","Mast en armatuur leveren en plaatsen, "&amp;AE4373&amp;" en LM "&amp;AD4373&amp;"m, oude mast "&amp;AB4373&amp;"m verwijderen","")&amp;IF(Y4373="NM NA","Nwe mast en nw armatuur leveren en plaatsen, "&amp;AE4373&amp;" en LM "&amp;AD4373&amp;"m, oude mast "&amp;AB4373&amp;"m verwijderen","")&amp;IF(Y4373="NLP","Nieuw lichtpunt bijplaatsen, "&amp;AE4373&amp;" en LM "&amp;AD4373&amp;"m","")</f>
        <v/>
      </c>
      <c r="AH4373" t="str">
        <f t="shared" si="1330"/>
        <v/>
      </c>
      <c r="AI4373" t="str">
        <f>IF(AH4373&gt;"",VLOOKUP(AH4373,'MAATREGELEN TBV BESTEK '!$A$3:$N$34,11,FALSE),"")</f>
        <v/>
      </c>
      <c r="AJ4373" t="str">
        <f>IF(AH4373&gt;"",VLOOKUP(AH4373,'MAATREGELEN TBV BESTEK '!$A$3:$N$34,13,FALSE),"")</f>
        <v/>
      </c>
      <c r="AK4373" t="str">
        <f>IF(AH4373&gt;"",VLOOKUP(AH4373,'MAATREGELEN TBV BESTEK '!$A$3:$N$34,14,FALSE),"")</f>
        <v/>
      </c>
    </row>
    <row r="4374" spans="1:37" ht="12" customHeight="1">
      <c r="A4374" s="49">
        <v>237127.905</v>
      </c>
      <c r="B4374" s="49">
        <v>437646.50099999999</v>
      </c>
      <c r="C4374" t="s">
        <v>901</v>
      </c>
      <c r="D4374" t="s">
        <v>4563</v>
      </c>
      <c r="E4374">
        <v>8</v>
      </c>
      <c r="F4374" t="s">
        <v>5915</v>
      </c>
      <c r="G4374" t="s">
        <v>2427</v>
      </c>
      <c r="H4374" s="64" t="s">
        <v>902</v>
      </c>
      <c r="J4374">
        <f t="shared" si="1331"/>
        <v>1</v>
      </c>
      <c r="K4374" t="str">
        <f t="shared" si="1332"/>
        <v/>
      </c>
      <c r="L4374" t="str">
        <f t="shared" si="1328"/>
        <v/>
      </c>
      <c r="M4374">
        <f t="shared" si="1333"/>
        <v>237127.905</v>
      </c>
      <c r="N4374">
        <f t="shared" si="1334"/>
        <v>437646.50099999999</v>
      </c>
      <c r="O4374" t="str">
        <f t="shared" si="1335"/>
        <v>wit rondje</v>
      </c>
      <c r="P4374" t="str">
        <f t="shared" si="1336"/>
        <v>ALN00623</v>
      </c>
      <c r="Q4374" t="str">
        <f t="shared" si="1343"/>
        <v>Lph 8</v>
      </c>
      <c r="R4374" t="str">
        <f t="shared" si="1329"/>
        <v/>
      </c>
      <c r="T4374" t="str">
        <f t="shared" si="1337"/>
        <v>AALTEN</v>
      </c>
      <c r="U4374" t="str">
        <f t="shared" si="1338"/>
        <v>Plein-Zuid</v>
      </c>
      <c r="V4374" s="62" t="str">
        <f t="shared" si="1339"/>
        <v>ALN00623</v>
      </c>
      <c r="W4374" s="15" t="e">
        <f>IF(J4374,#REF!,"")</f>
        <v>#REF!</v>
      </c>
      <c r="X4374" s="15" t="e">
        <f>IF(J4374,#REF!,"")</f>
        <v>#REF!</v>
      </c>
      <c r="Y4374" s="62" t="str">
        <f t="shared" si="1340"/>
        <v xml:space="preserve"> </v>
      </c>
      <c r="AA4374" s="69"/>
      <c r="AB4374" s="90">
        <v>8</v>
      </c>
      <c r="AC4374" s="5" t="s">
        <v>5346</v>
      </c>
      <c r="AD4374" s="90" t="str">
        <f t="shared" si="1341"/>
        <v/>
      </c>
      <c r="AE4374" s="90" t="str">
        <f t="shared" si="1342"/>
        <v/>
      </c>
      <c r="AF4374" t="str">
        <f t="shared" si="1344"/>
        <v/>
      </c>
      <c r="AH4374" t="str">
        <f t="shared" si="1330"/>
        <v/>
      </c>
      <c r="AI4374" t="str">
        <f>IF(AH4374&gt;"",VLOOKUP(AH4374,'MAATREGELEN TBV BESTEK '!$A$3:$N$34,11,FALSE),"")</f>
        <v/>
      </c>
      <c r="AJ4374" t="str">
        <f>IF(AH4374&gt;"",VLOOKUP(AH4374,'MAATREGELEN TBV BESTEK '!$A$3:$N$34,13,FALSE),"")</f>
        <v/>
      </c>
      <c r="AK4374" t="str">
        <f>IF(AH4374&gt;"",VLOOKUP(AH4374,'MAATREGELEN TBV BESTEK '!$A$3:$N$34,14,FALSE),"")</f>
        <v/>
      </c>
    </row>
    <row r="4375" spans="1:37" ht="12" customHeight="1">
      <c r="A4375" s="49">
        <v>237115.185</v>
      </c>
      <c r="B4375" s="49">
        <v>437621.31699999998</v>
      </c>
      <c r="C4375" t="s">
        <v>904</v>
      </c>
      <c r="D4375" t="s">
        <v>4563</v>
      </c>
      <c r="E4375">
        <v>8</v>
      </c>
      <c r="F4375" t="s">
        <v>5915</v>
      </c>
      <c r="G4375" t="s">
        <v>2427</v>
      </c>
      <c r="H4375" s="64" t="s">
        <v>902</v>
      </c>
      <c r="J4375">
        <f t="shared" si="1331"/>
        <v>1</v>
      </c>
      <c r="K4375" t="str">
        <f t="shared" si="1332"/>
        <v/>
      </c>
      <c r="L4375" t="str">
        <f t="shared" si="1328"/>
        <v/>
      </c>
      <c r="M4375">
        <f t="shared" si="1333"/>
        <v>237115.185</v>
      </c>
      <c r="N4375">
        <f t="shared" si="1334"/>
        <v>437621.31699999998</v>
      </c>
      <c r="O4375" t="str">
        <f t="shared" si="1335"/>
        <v>wit rondje</v>
      </c>
      <c r="P4375" t="str">
        <f t="shared" si="1336"/>
        <v>ALN00624</v>
      </c>
      <c r="Q4375" t="str">
        <f t="shared" si="1343"/>
        <v>Lph 8</v>
      </c>
      <c r="R4375" t="str">
        <f t="shared" si="1329"/>
        <v/>
      </c>
      <c r="T4375" t="str">
        <f t="shared" si="1337"/>
        <v>AALTEN</v>
      </c>
      <c r="U4375" t="str">
        <f t="shared" si="1338"/>
        <v>Plein-Zuid</v>
      </c>
      <c r="V4375" s="62" t="str">
        <f t="shared" si="1339"/>
        <v>ALN00624</v>
      </c>
      <c r="W4375" s="15" t="e">
        <f>IF(J4375,#REF!,"")</f>
        <v>#REF!</v>
      </c>
      <c r="X4375" s="15" t="e">
        <f>IF(J4375,#REF!,"")</f>
        <v>#REF!</v>
      </c>
      <c r="Y4375" s="62" t="str">
        <f t="shared" si="1340"/>
        <v xml:space="preserve"> </v>
      </c>
      <c r="AA4375" s="69"/>
      <c r="AB4375" s="90">
        <v>8</v>
      </c>
      <c r="AC4375" s="5" t="s">
        <v>2645</v>
      </c>
      <c r="AD4375" s="90" t="str">
        <f t="shared" si="1341"/>
        <v/>
      </c>
      <c r="AE4375" s="90" t="str">
        <f t="shared" si="1342"/>
        <v/>
      </c>
      <c r="AF4375" t="str">
        <f t="shared" si="1344"/>
        <v/>
      </c>
      <c r="AH4375" t="str">
        <f t="shared" si="1330"/>
        <v/>
      </c>
      <c r="AI4375" t="str">
        <f>IF(AH4375&gt;"",VLOOKUP(AH4375,'MAATREGELEN TBV BESTEK '!$A$3:$N$34,11,FALSE),"")</f>
        <v/>
      </c>
      <c r="AJ4375" t="str">
        <f>IF(AH4375&gt;"",VLOOKUP(AH4375,'MAATREGELEN TBV BESTEK '!$A$3:$N$34,13,FALSE),"")</f>
        <v/>
      </c>
      <c r="AK4375" t="str">
        <f>IF(AH4375&gt;"",VLOOKUP(AH4375,'MAATREGELEN TBV BESTEK '!$A$3:$N$34,14,FALSE),"")</f>
        <v/>
      </c>
    </row>
    <row r="4376" spans="1:37" ht="12" customHeight="1">
      <c r="A4376" s="49">
        <v>237126.209</v>
      </c>
      <c r="B4376" s="49">
        <v>437586.804</v>
      </c>
      <c r="C4376" t="s">
        <v>905</v>
      </c>
      <c r="D4376" t="s">
        <v>4563</v>
      </c>
      <c r="E4376">
        <v>8</v>
      </c>
      <c r="F4376" t="s">
        <v>5915</v>
      </c>
      <c r="G4376" t="s">
        <v>2427</v>
      </c>
      <c r="H4376" s="64" t="s">
        <v>902</v>
      </c>
      <c r="J4376">
        <f t="shared" si="1331"/>
        <v>1</v>
      </c>
      <c r="K4376" t="str">
        <f t="shared" si="1332"/>
        <v/>
      </c>
      <c r="L4376" t="str">
        <f t="shared" si="1328"/>
        <v/>
      </c>
      <c r="M4376">
        <f t="shared" si="1333"/>
        <v>237126.209</v>
      </c>
      <c r="N4376">
        <f t="shared" si="1334"/>
        <v>437586.804</v>
      </c>
      <c r="O4376" t="str">
        <f t="shared" si="1335"/>
        <v>wit rondje</v>
      </c>
      <c r="P4376" t="str">
        <f t="shared" si="1336"/>
        <v>ALN00625</v>
      </c>
      <c r="Q4376" t="str">
        <f t="shared" si="1343"/>
        <v>Lph 8</v>
      </c>
      <c r="R4376" t="str">
        <f t="shared" si="1329"/>
        <v/>
      </c>
      <c r="T4376" t="str">
        <f t="shared" si="1337"/>
        <v>AALTEN</v>
      </c>
      <c r="U4376" t="str">
        <f t="shared" si="1338"/>
        <v>Plein-Zuid</v>
      </c>
      <c r="V4376" s="62" t="str">
        <f t="shared" si="1339"/>
        <v>ALN00625</v>
      </c>
      <c r="W4376" s="15" t="e">
        <f>IF(J4376,#REF!,"")</f>
        <v>#REF!</v>
      </c>
      <c r="X4376" s="15" t="e">
        <f>IF(J4376,#REF!,"")</f>
        <v>#REF!</v>
      </c>
      <c r="Y4376" s="62" t="str">
        <f t="shared" si="1340"/>
        <v xml:space="preserve"> </v>
      </c>
      <c r="AA4376" s="69"/>
      <c r="AB4376" s="90">
        <v>8</v>
      </c>
      <c r="AC4376" s="5" t="s">
        <v>2645</v>
      </c>
      <c r="AD4376" s="90" t="str">
        <f t="shared" si="1341"/>
        <v/>
      </c>
      <c r="AE4376" s="90" t="str">
        <f t="shared" si="1342"/>
        <v/>
      </c>
      <c r="AF4376" t="str">
        <f t="shared" si="1344"/>
        <v/>
      </c>
      <c r="AH4376" t="str">
        <f t="shared" si="1330"/>
        <v/>
      </c>
      <c r="AI4376" t="str">
        <f>IF(AH4376&gt;"",VLOOKUP(AH4376,'MAATREGELEN TBV BESTEK '!$A$3:$N$34,11,FALSE),"")</f>
        <v/>
      </c>
      <c r="AJ4376" t="str">
        <f>IF(AH4376&gt;"",VLOOKUP(AH4376,'MAATREGELEN TBV BESTEK '!$A$3:$N$34,13,FALSE),"")</f>
        <v/>
      </c>
      <c r="AK4376" t="str">
        <f>IF(AH4376&gt;"",VLOOKUP(AH4376,'MAATREGELEN TBV BESTEK '!$A$3:$N$34,14,FALSE),"")</f>
        <v/>
      </c>
    </row>
    <row r="4377" spans="1:37" ht="12" customHeight="1">
      <c r="A4377" s="49">
        <v>237116.033</v>
      </c>
      <c r="B4377" s="49">
        <v>437559.41399999999</v>
      </c>
      <c r="C4377" t="s">
        <v>903</v>
      </c>
      <c r="D4377" t="s">
        <v>4563</v>
      </c>
      <c r="E4377">
        <v>8</v>
      </c>
      <c r="F4377" t="s">
        <v>5915</v>
      </c>
      <c r="G4377" t="s">
        <v>2427</v>
      </c>
      <c r="H4377" s="64" t="s">
        <v>902</v>
      </c>
      <c r="J4377">
        <f t="shared" si="1331"/>
        <v>1</v>
      </c>
      <c r="K4377" t="str">
        <f t="shared" si="1332"/>
        <v/>
      </c>
      <c r="L4377" t="str">
        <f t="shared" si="1328"/>
        <v/>
      </c>
      <c r="M4377">
        <f t="shared" si="1333"/>
        <v>237116.033</v>
      </c>
      <c r="N4377">
        <f t="shared" si="1334"/>
        <v>437559.41399999999</v>
      </c>
      <c r="O4377" t="str">
        <f t="shared" si="1335"/>
        <v>wit rondje</v>
      </c>
      <c r="P4377" t="str">
        <f t="shared" si="1336"/>
        <v>ALN00626</v>
      </c>
      <c r="Q4377" t="str">
        <f t="shared" si="1343"/>
        <v>Lph 8</v>
      </c>
      <c r="R4377" t="str">
        <f t="shared" si="1329"/>
        <v/>
      </c>
      <c r="T4377" t="str">
        <f t="shared" si="1337"/>
        <v>AALTEN</v>
      </c>
      <c r="U4377" t="str">
        <f t="shared" si="1338"/>
        <v>Plein-Zuid</v>
      </c>
      <c r="V4377" s="62" t="str">
        <f t="shared" si="1339"/>
        <v>ALN00626</v>
      </c>
      <c r="W4377" s="15" t="e">
        <f>IF(J4377,#REF!,"")</f>
        <v>#REF!</v>
      </c>
      <c r="X4377" s="15" t="e">
        <f>IF(J4377,#REF!,"")</f>
        <v>#REF!</v>
      </c>
      <c r="Y4377" s="62" t="str">
        <f t="shared" si="1340"/>
        <v xml:space="preserve"> </v>
      </c>
      <c r="AA4377" s="69"/>
      <c r="AB4377" s="90">
        <v>8</v>
      </c>
      <c r="AC4377" s="5" t="s">
        <v>5346</v>
      </c>
      <c r="AD4377" s="90" t="str">
        <f t="shared" si="1341"/>
        <v/>
      </c>
      <c r="AE4377" s="90" t="str">
        <f t="shared" si="1342"/>
        <v/>
      </c>
      <c r="AF4377" t="str">
        <f t="shared" si="1344"/>
        <v/>
      </c>
      <c r="AH4377" t="str">
        <f t="shared" si="1330"/>
        <v/>
      </c>
      <c r="AI4377" t="str">
        <f>IF(AH4377&gt;"",VLOOKUP(AH4377,'MAATREGELEN TBV BESTEK '!$A$3:$N$34,11,FALSE),"")</f>
        <v/>
      </c>
      <c r="AJ4377" t="str">
        <f>IF(AH4377&gt;"",VLOOKUP(AH4377,'MAATREGELEN TBV BESTEK '!$A$3:$N$34,13,FALSE),"")</f>
        <v/>
      </c>
      <c r="AK4377" t="str">
        <f>IF(AH4377&gt;"",VLOOKUP(AH4377,'MAATREGELEN TBV BESTEK '!$A$3:$N$34,14,FALSE),"")</f>
        <v/>
      </c>
    </row>
    <row r="4378" spans="1:37" ht="12" customHeight="1">
      <c r="A4378" s="49">
        <v>237114.67600000001</v>
      </c>
      <c r="B4378" s="49">
        <v>437527.87</v>
      </c>
      <c r="C4378" t="s">
        <v>906</v>
      </c>
      <c r="D4378" t="s">
        <v>4563</v>
      </c>
      <c r="E4378">
        <v>8</v>
      </c>
      <c r="F4378" t="s">
        <v>5915</v>
      </c>
      <c r="G4378" t="s">
        <v>2427</v>
      </c>
      <c r="H4378" s="64" t="s">
        <v>902</v>
      </c>
      <c r="J4378">
        <f t="shared" si="1331"/>
        <v>1</v>
      </c>
      <c r="K4378" t="str">
        <f t="shared" si="1332"/>
        <v/>
      </c>
      <c r="L4378" t="str">
        <f t="shared" si="1328"/>
        <v/>
      </c>
      <c r="M4378">
        <f t="shared" si="1333"/>
        <v>237114.67600000001</v>
      </c>
      <c r="N4378">
        <f t="shared" si="1334"/>
        <v>437527.87</v>
      </c>
      <c r="O4378" t="str">
        <f t="shared" si="1335"/>
        <v>wit rondje</v>
      </c>
      <c r="P4378" t="str">
        <f t="shared" si="1336"/>
        <v>ALN00627</v>
      </c>
      <c r="Q4378" t="str">
        <f t="shared" si="1343"/>
        <v>Lph 8</v>
      </c>
      <c r="R4378" t="str">
        <f t="shared" si="1329"/>
        <v/>
      </c>
      <c r="T4378" t="str">
        <f t="shared" si="1337"/>
        <v>AALTEN</v>
      </c>
      <c r="U4378" t="str">
        <f t="shared" si="1338"/>
        <v>Plein-Zuid</v>
      </c>
      <c r="V4378" s="62" t="str">
        <f t="shared" si="1339"/>
        <v>ALN00627</v>
      </c>
      <c r="W4378" s="15" t="e">
        <f>IF(J4378,#REF!,"")</f>
        <v>#REF!</v>
      </c>
      <c r="X4378" s="15" t="e">
        <f>IF(J4378,#REF!,"")</f>
        <v>#REF!</v>
      </c>
      <c r="Y4378" s="62" t="str">
        <f t="shared" si="1340"/>
        <v xml:space="preserve"> </v>
      </c>
      <c r="AA4378" s="69"/>
      <c r="AB4378" s="90">
        <v>8</v>
      </c>
      <c r="AC4378" s="5" t="s">
        <v>2645</v>
      </c>
      <c r="AD4378" s="90" t="str">
        <f t="shared" si="1341"/>
        <v/>
      </c>
      <c r="AE4378" s="90" t="str">
        <f t="shared" si="1342"/>
        <v/>
      </c>
      <c r="AF4378" t="str">
        <f t="shared" si="1344"/>
        <v/>
      </c>
      <c r="AH4378" t="str">
        <f t="shared" si="1330"/>
        <v/>
      </c>
      <c r="AI4378" t="str">
        <f>IF(AH4378&gt;"",VLOOKUP(AH4378,'MAATREGELEN TBV BESTEK '!$A$3:$N$34,11,FALSE),"")</f>
        <v/>
      </c>
      <c r="AJ4378" t="str">
        <f>IF(AH4378&gt;"",VLOOKUP(AH4378,'MAATREGELEN TBV BESTEK '!$A$3:$N$34,13,FALSE),"")</f>
        <v/>
      </c>
      <c r="AK4378" t="str">
        <f>IF(AH4378&gt;"",VLOOKUP(AH4378,'MAATREGELEN TBV BESTEK '!$A$3:$N$34,14,FALSE),"")</f>
        <v/>
      </c>
    </row>
    <row r="4379" spans="1:37" ht="12" customHeight="1">
      <c r="A4379" s="49">
        <v>237111.79300000001</v>
      </c>
      <c r="B4379" s="49">
        <v>437653.28499999997</v>
      </c>
      <c r="C4379" t="s">
        <v>907</v>
      </c>
      <c r="D4379" t="s">
        <v>5914</v>
      </c>
      <c r="E4379">
        <v>8</v>
      </c>
      <c r="F4379" t="s">
        <v>2501</v>
      </c>
      <c r="G4379" t="s">
        <v>2427</v>
      </c>
      <c r="H4379" s="64" t="s">
        <v>902</v>
      </c>
      <c r="J4379">
        <f t="shared" si="1331"/>
        <v>1</v>
      </c>
      <c r="K4379" t="str">
        <f t="shared" si="1332"/>
        <v>dicht</v>
      </c>
      <c r="L4379" t="str">
        <f t="shared" si="1328"/>
        <v>rood</v>
      </c>
      <c r="M4379">
        <f t="shared" si="1333"/>
        <v>237111.79300000001</v>
      </c>
      <c r="N4379">
        <f t="shared" si="1334"/>
        <v>437653.28499999997</v>
      </c>
      <c r="O4379" t="str">
        <f t="shared" si="1335"/>
        <v>rood dicht</v>
      </c>
      <c r="P4379" t="str">
        <f t="shared" si="1336"/>
        <v>ALN01455</v>
      </c>
      <c r="Q4379" t="str">
        <f t="shared" si="1343"/>
        <v>Lph 8</v>
      </c>
      <c r="R4379" t="str">
        <f t="shared" si="1329"/>
        <v>Brisa PLUS</v>
      </c>
      <c r="T4379" t="str">
        <f t="shared" si="1337"/>
        <v>AALTEN</v>
      </c>
      <c r="U4379" t="str">
        <f t="shared" si="1338"/>
        <v>Plein-Zuid</v>
      </c>
      <c r="V4379" s="62" t="str">
        <f t="shared" si="1339"/>
        <v>ALN01455</v>
      </c>
      <c r="W4379" s="15" t="e">
        <f>IF(J4379,#REF!,"")</f>
        <v>#REF!</v>
      </c>
      <c r="X4379" s="15" t="e">
        <f>IF(J4379,#REF!,"")</f>
        <v>#REF!</v>
      </c>
      <c r="Y4379" s="62" t="str">
        <f t="shared" si="1340"/>
        <v>MV AV</v>
      </c>
      <c r="AA4379" s="69"/>
      <c r="AB4379" s="90">
        <v>10</v>
      </c>
      <c r="AC4379" s="5" t="s">
        <v>2714</v>
      </c>
      <c r="AD4379" s="90">
        <f t="shared" si="1341"/>
        <v>8</v>
      </c>
      <c r="AE4379" s="90" t="str">
        <f t="shared" si="1342"/>
        <v>Brisa PLUS</v>
      </c>
      <c r="AF4379" s="22" t="str">
        <f>IF(Y4379="AV","Armatuur "&amp;AE4379&amp;" leveren en plaatsen op LM "&amp;AB4379&amp;"m","")&amp;IF(Y4379="MV AV","Mast en armatuur leveren en plaatsen, "&amp;AE4379&amp;" en LM "&amp;AD4379&amp;"m, oude mast "&amp;AB4379&amp;"m verwijderen","")&amp;IF(Y4379="NM NA","Nwe mast en nw armatuur leveren en plaatsen, "&amp;AE4379&amp;" en LM "&amp;AD4379&amp;"m","")&amp;IF(Y4379="NLP","Nieuw lichtpunt bijplaatsen, "&amp;AE4379&amp;" en LM "&amp;AD4379&amp;"m","")</f>
        <v>Mast en armatuur leveren en plaatsen, Brisa PLUS en LM 8m, oude mast 10m verwijderen</v>
      </c>
      <c r="AH4379" t="str">
        <f t="shared" si="1330"/>
        <v>MV AV 10-&gt;8 Brisa PLUS</v>
      </c>
      <c r="AI4379" s="98">
        <v>134060</v>
      </c>
      <c r="AJ4379" s="97">
        <v>711030</v>
      </c>
      <c r="AK4379" s="95">
        <v>721230</v>
      </c>
    </row>
    <row r="4380" spans="1:37" ht="12" customHeight="1">
      <c r="A4380" s="49">
        <v>237457.378</v>
      </c>
      <c r="B4380" s="49">
        <v>438183.38500000001</v>
      </c>
      <c r="C4380" t="s">
        <v>920</v>
      </c>
      <c r="D4380" t="s">
        <v>4563</v>
      </c>
      <c r="E4380">
        <v>8</v>
      </c>
      <c r="F4380" t="s">
        <v>5915</v>
      </c>
      <c r="G4380" t="s">
        <v>2427</v>
      </c>
      <c r="H4380" s="64" t="s">
        <v>239</v>
      </c>
      <c r="J4380">
        <f t="shared" si="1331"/>
        <v>1</v>
      </c>
      <c r="K4380" t="str">
        <f t="shared" si="1332"/>
        <v/>
      </c>
      <c r="L4380" t="str">
        <f t="shared" si="1328"/>
        <v/>
      </c>
      <c r="M4380">
        <f t="shared" si="1333"/>
        <v>237457.378</v>
      </c>
      <c r="N4380">
        <f t="shared" si="1334"/>
        <v>438183.38500000001</v>
      </c>
      <c r="O4380" t="str">
        <f t="shared" si="1335"/>
        <v>wit rondje</v>
      </c>
      <c r="P4380" t="str">
        <f t="shared" si="1336"/>
        <v>ALN00560</v>
      </c>
      <c r="Q4380" t="str">
        <f t="shared" si="1343"/>
        <v>Lph 8</v>
      </c>
      <c r="R4380" t="str">
        <f t="shared" si="1329"/>
        <v/>
      </c>
      <c r="T4380" t="str">
        <f t="shared" si="1337"/>
        <v>AALTEN</v>
      </c>
      <c r="U4380" t="str">
        <f t="shared" si="1338"/>
        <v>Polstraat</v>
      </c>
      <c r="V4380" s="62" t="str">
        <f t="shared" si="1339"/>
        <v>ALN00560</v>
      </c>
      <c r="W4380" s="15" t="e">
        <f>IF(J4380,#REF!,"")</f>
        <v>#REF!</v>
      </c>
      <c r="X4380" s="15" t="e">
        <f>IF(J4380,#REF!,"")</f>
        <v>#REF!</v>
      </c>
      <c r="Y4380" s="62" t="str">
        <f t="shared" si="1340"/>
        <v xml:space="preserve"> </v>
      </c>
      <c r="AA4380" s="69"/>
      <c r="AB4380" s="90">
        <v>8</v>
      </c>
      <c r="AC4380" s="5" t="s">
        <v>2645</v>
      </c>
      <c r="AD4380" s="90" t="str">
        <f t="shared" si="1341"/>
        <v/>
      </c>
      <c r="AE4380" s="90" t="str">
        <f t="shared" si="1342"/>
        <v/>
      </c>
      <c r="AF4380" t="str">
        <f t="shared" ref="AF4380:AF4388" si="1345">IF(Y4380="AV","Armatuur "&amp;AE4380&amp;" leveren en plaatsen op LM "&amp;AD4380&amp;"m","")&amp;IF(Y4380="MV AV","Mast en armatuur leveren en plaatsen, "&amp;AE4380&amp;" en LM "&amp;AD4380&amp;"m, oude mast "&amp;AB4380&amp;"m verwijderen","")&amp;IF(Y4380="NM NA","Nwe mast en nw armatuur leveren en plaatsen, "&amp;AE4380&amp;" en LM "&amp;AD4380&amp;"m, oude mast "&amp;AB4380&amp;"m verwijderen","")&amp;IF(Y4380="NLP","Nieuw lichtpunt bijplaatsen, "&amp;AE4380&amp;" en LM "&amp;AD4380&amp;"m","")</f>
        <v/>
      </c>
      <c r="AH4380" t="str">
        <f t="shared" si="1330"/>
        <v/>
      </c>
      <c r="AI4380" t="str">
        <f>IF(AH4380&gt;"",VLOOKUP(AH4380,'MAATREGELEN TBV BESTEK '!$A$3:$N$34,11,FALSE),"")</f>
        <v/>
      </c>
      <c r="AJ4380" t="str">
        <f>IF(AH4380&gt;"",VLOOKUP(AH4380,'MAATREGELEN TBV BESTEK '!$A$3:$N$34,13,FALSE),"")</f>
        <v/>
      </c>
      <c r="AK4380" t="str">
        <f>IF(AH4380&gt;"",VLOOKUP(AH4380,'MAATREGELEN TBV BESTEK '!$A$3:$N$34,14,FALSE),"")</f>
        <v/>
      </c>
    </row>
    <row r="4381" spans="1:37" ht="12" customHeight="1">
      <c r="A4381" s="49">
        <v>237721.02299999999</v>
      </c>
      <c r="B4381" s="49">
        <v>437695.12199999997</v>
      </c>
      <c r="C4381" t="s">
        <v>909</v>
      </c>
      <c r="D4381" t="s">
        <v>4563</v>
      </c>
      <c r="E4381">
        <v>4</v>
      </c>
      <c r="F4381" t="s">
        <v>5915</v>
      </c>
      <c r="G4381" t="s">
        <v>2427</v>
      </c>
      <c r="H4381" s="64" t="s">
        <v>239</v>
      </c>
      <c r="J4381">
        <f t="shared" si="1331"/>
        <v>1</v>
      </c>
      <c r="K4381" t="str">
        <f t="shared" si="1332"/>
        <v/>
      </c>
      <c r="L4381" t="str">
        <f t="shared" si="1328"/>
        <v/>
      </c>
      <c r="M4381">
        <f t="shared" si="1333"/>
        <v>237721.02299999999</v>
      </c>
      <c r="N4381">
        <f t="shared" si="1334"/>
        <v>437695.12199999997</v>
      </c>
      <c r="O4381" t="str">
        <f t="shared" si="1335"/>
        <v>wit rondje</v>
      </c>
      <c r="P4381" t="str">
        <f t="shared" si="1336"/>
        <v>ALN00782</v>
      </c>
      <c r="Q4381" t="str">
        <f t="shared" si="1343"/>
        <v>Lph 4</v>
      </c>
      <c r="R4381" t="str">
        <f t="shared" si="1329"/>
        <v/>
      </c>
      <c r="T4381" t="str">
        <f t="shared" si="1337"/>
        <v>AALTEN</v>
      </c>
      <c r="U4381" t="str">
        <f t="shared" si="1338"/>
        <v>Polstraat</v>
      </c>
      <c r="V4381" s="62" t="str">
        <f t="shared" si="1339"/>
        <v>ALN00782</v>
      </c>
      <c r="W4381" s="15" t="e">
        <f>IF(J4381,#REF!,"")</f>
        <v>#REF!</v>
      </c>
      <c r="X4381" s="15" t="e">
        <f>IF(J4381,#REF!,"")</f>
        <v>#REF!</v>
      </c>
      <c r="Y4381" s="62" t="str">
        <f t="shared" si="1340"/>
        <v xml:space="preserve"> </v>
      </c>
      <c r="AA4381" s="69"/>
      <c r="AB4381" s="90">
        <v>4</v>
      </c>
      <c r="AC4381" s="5" t="s">
        <v>3099</v>
      </c>
      <c r="AD4381" s="90" t="str">
        <f t="shared" si="1341"/>
        <v/>
      </c>
      <c r="AE4381" s="90" t="str">
        <f t="shared" si="1342"/>
        <v/>
      </c>
      <c r="AF4381" t="str">
        <f t="shared" si="1345"/>
        <v/>
      </c>
      <c r="AH4381" t="str">
        <f t="shared" si="1330"/>
        <v/>
      </c>
      <c r="AI4381" t="str">
        <f>IF(AH4381&gt;"",VLOOKUP(AH4381,'MAATREGELEN TBV BESTEK '!$A$3:$N$34,11,FALSE),"")</f>
        <v/>
      </c>
      <c r="AJ4381" t="str">
        <f>IF(AH4381&gt;"",VLOOKUP(AH4381,'MAATREGELEN TBV BESTEK '!$A$3:$N$34,13,FALSE),"")</f>
        <v/>
      </c>
      <c r="AK4381" t="str">
        <f>IF(AH4381&gt;"",VLOOKUP(AH4381,'MAATREGELEN TBV BESTEK '!$A$3:$N$34,14,FALSE),"")</f>
        <v/>
      </c>
    </row>
    <row r="4382" spans="1:37" ht="12" customHeight="1">
      <c r="A4382" s="49">
        <v>237694.48699999999</v>
      </c>
      <c r="B4382" s="49">
        <v>437731.353</v>
      </c>
      <c r="C4382" t="s">
        <v>910</v>
      </c>
      <c r="D4382" t="s">
        <v>4563</v>
      </c>
      <c r="E4382">
        <v>4</v>
      </c>
      <c r="F4382" t="s">
        <v>5915</v>
      </c>
      <c r="G4382" t="s">
        <v>2427</v>
      </c>
      <c r="H4382" s="64" t="s">
        <v>239</v>
      </c>
      <c r="J4382">
        <f t="shared" si="1331"/>
        <v>1</v>
      </c>
      <c r="K4382" t="str">
        <f t="shared" si="1332"/>
        <v/>
      </c>
      <c r="L4382" t="str">
        <f t="shared" si="1328"/>
        <v/>
      </c>
      <c r="M4382">
        <f t="shared" si="1333"/>
        <v>237694.48699999999</v>
      </c>
      <c r="N4382">
        <f t="shared" si="1334"/>
        <v>437731.353</v>
      </c>
      <c r="O4382" t="str">
        <f t="shared" si="1335"/>
        <v>wit rondje</v>
      </c>
      <c r="P4382" t="str">
        <f t="shared" si="1336"/>
        <v>ALN00783</v>
      </c>
      <c r="Q4382" t="str">
        <f t="shared" si="1343"/>
        <v>Lph 4</v>
      </c>
      <c r="R4382" t="str">
        <f t="shared" si="1329"/>
        <v/>
      </c>
      <c r="T4382" t="str">
        <f t="shared" si="1337"/>
        <v>AALTEN</v>
      </c>
      <c r="U4382" t="str">
        <f t="shared" si="1338"/>
        <v>Polstraat</v>
      </c>
      <c r="V4382" s="62" t="str">
        <f t="shared" si="1339"/>
        <v>ALN00783</v>
      </c>
      <c r="W4382" s="15" t="e">
        <f>IF(J4382,#REF!,"")</f>
        <v>#REF!</v>
      </c>
      <c r="X4382" s="15" t="e">
        <f>IF(J4382,#REF!,"")</f>
        <v>#REF!</v>
      </c>
      <c r="Y4382" s="62" t="str">
        <f t="shared" si="1340"/>
        <v xml:space="preserve"> </v>
      </c>
      <c r="AA4382" s="69"/>
      <c r="AB4382" s="90">
        <v>4</v>
      </c>
      <c r="AC4382" s="5" t="s">
        <v>3099</v>
      </c>
      <c r="AD4382" s="90" t="str">
        <f t="shared" si="1341"/>
        <v/>
      </c>
      <c r="AE4382" s="90" t="str">
        <f t="shared" si="1342"/>
        <v/>
      </c>
      <c r="AF4382" t="str">
        <f t="shared" si="1345"/>
        <v/>
      </c>
      <c r="AH4382" t="str">
        <f t="shared" si="1330"/>
        <v/>
      </c>
      <c r="AI4382" t="str">
        <f>IF(AH4382&gt;"",VLOOKUP(AH4382,'MAATREGELEN TBV BESTEK '!$A$3:$N$34,11,FALSE),"")</f>
        <v/>
      </c>
      <c r="AJ4382" t="str">
        <f>IF(AH4382&gt;"",VLOOKUP(AH4382,'MAATREGELEN TBV BESTEK '!$A$3:$N$34,13,FALSE),"")</f>
        <v/>
      </c>
      <c r="AK4382" t="str">
        <f>IF(AH4382&gt;"",VLOOKUP(AH4382,'MAATREGELEN TBV BESTEK '!$A$3:$N$34,14,FALSE),"")</f>
        <v/>
      </c>
    </row>
    <row r="4383" spans="1:37" ht="12" customHeight="1">
      <c r="A4383" s="49">
        <v>237673.886</v>
      </c>
      <c r="B4383" s="49">
        <v>437774.01899999997</v>
      </c>
      <c r="C4383" t="s">
        <v>911</v>
      </c>
      <c r="D4383" t="s">
        <v>4563</v>
      </c>
      <c r="E4383">
        <v>4</v>
      </c>
      <c r="F4383" t="s">
        <v>5915</v>
      </c>
      <c r="G4383" t="s">
        <v>2427</v>
      </c>
      <c r="H4383" s="64" t="s">
        <v>239</v>
      </c>
      <c r="J4383">
        <f t="shared" si="1331"/>
        <v>1</v>
      </c>
      <c r="K4383" t="str">
        <f t="shared" si="1332"/>
        <v/>
      </c>
      <c r="L4383" t="str">
        <f t="shared" si="1328"/>
        <v/>
      </c>
      <c r="M4383">
        <f t="shared" si="1333"/>
        <v>237673.886</v>
      </c>
      <c r="N4383">
        <f t="shared" si="1334"/>
        <v>437774.01899999997</v>
      </c>
      <c r="O4383" t="str">
        <f t="shared" si="1335"/>
        <v>wit rondje</v>
      </c>
      <c r="P4383" t="str">
        <f t="shared" si="1336"/>
        <v>ALN00785</v>
      </c>
      <c r="Q4383" t="str">
        <f t="shared" si="1343"/>
        <v>Lph 4</v>
      </c>
      <c r="R4383" t="str">
        <f t="shared" si="1329"/>
        <v/>
      </c>
      <c r="T4383" t="str">
        <f t="shared" si="1337"/>
        <v>AALTEN</v>
      </c>
      <c r="U4383" t="str">
        <f t="shared" si="1338"/>
        <v>Polstraat</v>
      </c>
      <c r="V4383" s="62" t="str">
        <f t="shared" si="1339"/>
        <v>ALN00785</v>
      </c>
      <c r="W4383" s="15" t="e">
        <f>IF(J4383,#REF!,"")</f>
        <v>#REF!</v>
      </c>
      <c r="X4383" s="15" t="e">
        <f>IF(J4383,#REF!,"")</f>
        <v>#REF!</v>
      </c>
      <c r="Y4383" s="62" t="str">
        <f t="shared" si="1340"/>
        <v xml:space="preserve"> </v>
      </c>
      <c r="AA4383" s="69"/>
      <c r="AB4383" s="90">
        <v>4</v>
      </c>
      <c r="AC4383" s="5" t="s">
        <v>3099</v>
      </c>
      <c r="AD4383" s="90" t="str">
        <f t="shared" si="1341"/>
        <v/>
      </c>
      <c r="AE4383" s="90" t="str">
        <f t="shared" si="1342"/>
        <v/>
      </c>
      <c r="AF4383" t="str">
        <f t="shared" si="1345"/>
        <v/>
      </c>
      <c r="AH4383" t="str">
        <f t="shared" si="1330"/>
        <v/>
      </c>
      <c r="AI4383" t="str">
        <f>IF(AH4383&gt;"",VLOOKUP(AH4383,'MAATREGELEN TBV BESTEK '!$A$3:$N$34,11,FALSE),"")</f>
        <v/>
      </c>
      <c r="AJ4383" t="str">
        <f>IF(AH4383&gt;"",VLOOKUP(AH4383,'MAATREGELEN TBV BESTEK '!$A$3:$N$34,13,FALSE),"")</f>
        <v/>
      </c>
      <c r="AK4383" t="str">
        <f>IF(AH4383&gt;"",VLOOKUP(AH4383,'MAATREGELEN TBV BESTEK '!$A$3:$N$34,14,FALSE),"")</f>
        <v/>
      </c>
    </row>
    <row r="4384" spans="1:37" ht="12" customHeight="1">
      <c r="A4384" s="49">
        <v>237655.25099999999</v>
      </c>
      <c r="B4384" s="49">
        <v>437814.04300000001</v>
      </c>
      <c r="C4384" t="s">
        <v>912</v>
      </c>
      <c r="D4384" t="s">
        <v>4563</v>
      </c>
      <c r="E4384">
        <v>4</v>
      </c>
      <c r="F4384" t="s">
        <v>5915</v>
      </c>
      <c r="G4384" t="s">
        <v>2427</v>
      </c>
      <c r="H4384" s="64" t="s">
        <v>239</v>
      </c>
      <c r="J4384">
        <f t="shared" si="1331"/>
        <v>1</v>
      </c>
      <c r="K4384" t="str">
        <f t="shared" si="1332"/>
        <v/>
      </c>
      <c r="L4384" t="str">
        <f t="shared" si="1328"/>
        <v/>
      </c>
      <c r="M4384">
        <f t="shared" si="1333"/>
        <v>237655.25099999999</v>
      </c>
      <c r="N4384">
        <f t="shared" si="1334"/>
        <v>437814.04300000001</v>
      </c>
      <c r="O4384" t="str">
        <f t="shared" si="1335"/>
        <v>wit rondje</v>
      </c>
      <c r="P4384" t="str">
        <f t="shared" si="1336"/>
        <v>ALN00786</v>
      </c>
      <c r="Q4384" t="str">
        <f t="shared" si="1343"/>
        <v>Lph 4</v>
      </c>
      <c r="R4384" t="str">
        <f t="shared" si="1329"/>
        <v/>
      </c>
      <c r="T4384" t="str">
        <f t="shared" si="1337"/>
        <v>AALTEN</v>
      </c>
      <c r="U4384" t="str">
        <f t="shared" si="1338"/>
        <v>Polstraat</v>
      </c>
      <c r="V4384" s="62" t="str">
        <f t="shared" si="1339"/>
        <v>ALN00786</v>
      </c>
      <c r="W4384" s="15" t="e">
        <f>IF(J4384,#REF!,"")</f>
        <v>#REF!</v>
      </c>
      <c r="X4384" s="15" t="e">
        <f>IF(J4384,#REF!,"")</f>
        <v>#REF!</v>
      </c>
      <c r="Y4384" s="62" t="str">
        <f t="shared" si="1340"/>
        <v xml:space="preserve"> </v>
      </c>
      <c r="AA4384" s="69"/>
      <c r="AB4384" s="90">
        <v>4</v>
      </c>
      <c r="AC4384" s="5" t="s">
        <v>3099</v>
      </c>
      <c r="AD4384" s="90" t="str">
        <f t="shared" si="1341"/>
        <v/>
      </c>
      <c r="AE4384" s="90" t="str">
        <f t="shared" si="1342"/>
        <v/>
      </c>
      <c r="AF4384" t="str">
        <f t="shared" si="1345"/>
        <v/>
      </c>
      <c r="AH4384" t="str">
        <f t="shared" si="1330"/>
        <v/>
      </c>
      <c r="AI4384" t="str">
        <f>IF(AH4384&gt;"",VLOOKUP(AH4384,'MAATREGELEN TBV BESTEK '!$A$3:$N$34,11,FALSE),"")</f>
        <v/>
      </c>
      <c r="AJ4384" t="str">
        <f>IF(AH4384&gt;"",VLOOKUP(AH4384,'MAATREGELEN TBV BESTEK '!$A$3:$N$34,13,FALSE),"")</f>
        <v/>
      </c>
      <c r="AK4384" t="str">
        <f>IF(AH4384&gt;"",VLOOKUP(AH4384,'MAATREGELEN TBV BESTEK '!$A$3:$N$34,14,FALSE),"")</f>
        <v/>
      </c>
    </row>
    <row r="4385" spans="1:37" ht="12" customHeight="1">
      <c r="A4385" s="49">
        <v>237472.307</v>
      </c>
      <c r="B4385" s="49">
        <v>438156.11900000001</v>
      </c>
      <c r="C4385" t="s">
        <v>935</v>
      </c>
      <c r="D4385" t="s">
        <v>4563</v>
      </c>
      <c r="E4385">
        <v>8</v>
      </c>
      <c r="F4385" t="s">
        <v>5915</v>
      </c>
      <c r="G4385" t="s">
        <v>2427</v>
      </c>
      <c r="H4385" s="64" t="s">
        <v>239</v>
      </c>
      <c r="J4385">
        <f t="shared" si="1331"/>
        <v>1</v>
      </c>
      <c r="K4385" t="str">
        <f t="shared" si="1332"/>
        <v/>
      </c>
      <c r="L4385" t="str">
        <f t="shared" si="1328"/>
        <v/>
      </c>
      <c r="M4385">
        <f t="shared" si="1333"/>
        <v>237472.307</v>
      </c>
      <c r="N4385">
        <f t="shared" si="1334"/>
        <v>438156.11900000001</v>
      </c>
      <c r="O4385" t="str">
        <f t="shared" si="1335"/>
        <v>wit rondje</v>
      </c>
      <c r="P4385" t="str">
        <f t="shared" si="1336"/>
        <v>ALN00796</v>
      </c>
      <c r="Q4385" t="str">
        <f t="shared" si="1343"/>
        <v>Lph 8</v>
      </c>
      <c r="R4385" t="str">
        <f t="shared" si="1329"/>
        <v/>
      </c>
      <c r="T4385" t="str">
        <f t="shared" si="1337"/>
        <v>AALTEN</v>
      </c>
      <c r="U4385" t="str">
        <f t="shared" si="1338"/>
        <v>Polstraat</v>
      </c>
      <c r="V4385" s="62" t="str">
        <f t="shared" si="1339"/>
        <v>ALN00796</v>
      </c>
      <c r="W4385" s="15" t="e">
        <f>IF(J4385,#REF!,"")</f>
        <v>#REF!</v>
      </c>
      <c r="X4385" s="15" t="e">
        <f>IF(J4385,#REF!,"")</f>
        <v>#REF!</v>
      </c>
      <c r="Y4385" s="62" t="str">
        <f t="shared" si="1340"/>
        <v xml:space="preserve"> </v>
      </c>
      <c r="AA4385" s="69"/>
      <c r="AB4385" s="90">
        <v>8</v>
      </c>
      <c r="AC4385" s="5" t="s">
        <v>2645</v>
      </c>
      <c r="AD4385" s="90" t="str">
        <f t="shared" si="1341"/>
        <v/>
      </c>
      <c r="AE4385" s="90" t="str">
        <f t="shared" si="1342"/>
        <v/>
      </c>
      <c r="AF4385" t="str">
        <f t="shared" si="1345"/>
        <v/>
      </c>
      <c r="AH4385" t="str">
        <f t="shared" si="1330"/>
        <v/>
      </c>
      <c r="AI4385" t="str">
        <f>IF(AH4385&gt;"",VLOOKUP(AH4385,'MAATREGELEN TBV BESTEK '!$A$3:$N$34,11,FALSE),"")</f>
        <v/>
      </c>
      <c r="AJ4385" t="str">
        <f>IF(AH4385&gt;"",VLOOKUP(AH4385,'MAATREGELEN TBV BESTEK '!$A$3:$N$34,13,FALSE),"")</f>
        <v/>
      </c>
      <c r="AK4385" t="str">
        <f>IF(AH4385&gt;"",VLOOKUP(AH4385,'MAATREGELEN TBV BESTEK '!$A$3:$N$34,14,FALSE),"")</f>
        <v/>
      </c>
    </row>
    <row r="4386" spans="1:37" ht="12" customHeight="1">
      <c r="A4386" s="49">
        <v>237457.48199999999</v>
      </c>
      <c r="B4386" s="49">
        <v>438214.79700000002</v>
      </c>
      <c r="C4386" t="s">
        <v>921</v>
      </c>
      <c r="D4386" t="s">
        <v>4563</v>
      </c>
      <c r="E4386">
        <v>8</v>
      </c>
      <c r="F4386" t="s">
        <v>5915</v>
      </c>
      <c r="G4386" t="s">
        <v>2427</v>
      </c>
      <c r="H4386" s="64" t="s">
        <v>239</v>
      </c>
      <c r="J4386">
        <f t="shared" si="1331"/>
        <v>1</v>
      </c>
      <c r="K4386" t="str">
        <f t="shared" si="1332"/>
        <v/>
      </c>
      <c r="L4386" t="str">
        <f t="shared" si="1328"/>
        <v/>
      </c>
      <c r="M4386">
        <f t="shared" si="1333"/>
        <v>237457.48199999999</v>
      </c>
      <c r="N4386">
        <f t="shared" si="1334"/>
        <v>438214.79700000002</v>
      </c>
      <c r="O4386" t="str">
        <f t="shared" si="1335"/>
        <v>wit rondje</v>
      </c>
      <c r="P4386" t="str">
        <f t="shared" si="1336"/>
        <v>ALN00797</v>
      </c>
      <c r="Q4386" t="str">
        <f t="shared" si="1343"/>
        <v>Lph 8</v>
      </c>
      <c r="R4386" t="str">
        <f t="shared" si="1329"/>
        <v/>
      </c>
      <c r="T4386" t="str">
        <f t="shared" si="1337"/>
        <v>AALTEN</v>
      </c>
      <c r="U4386" t="str">
        <f t="shared" si="1338"/>
        <v>Polstraat</v>
      </c>
      <c r="V4386" s="62" t="str">
        <f t="shared" si="1339"/>
        <v>ALN00797</v>
      </c>
      <c r="W4386" s="15" t="e">
        <f>IF(J4386,#REF!,"")</f>
        <v>#REF!</v>
      </c>
      <c r="X4386" s="15" t="e">
        <f>IF(J4386,#REF!,"")</f>
        <v>#REF!</v>
      </c>
      <c r="Y4386" s="62" t="str">
        <f t="shared" si="1340"/>
        <v xml:space="preserve"> </v>
      </c>
      <c r="AA4386" s="69"/>
      <c r="AB4386" s="90">
        <v>8</v>
      </c>
      <c r="AC4386" s="5" t="s">
        <v>2645</v>
      </c>
      <c r="AD4386" s="90" t="str">
        <f t="shared" si="1341"/>
        <v/>
      </c>
      <c r="AE4386" s="90" t="str">
        <f t="shared" si="1342"/>
        <v/>
      </c>
      <c r="AF4386" t="str">
        <f t="shared" si="1345"/>
        <v/>
      </c>
      <c r="AH4386" t="str">
        <f t="shared" si="1330"/>
        <v/>
      </c>
      <c r="AI4386" t="str">
        <f>IF(AH4386&gt;"",VLOOKUP(AH4386,'MAATREGELEN TBV BESTEK '!$A$3:$N$34,11,FALSE),"")</f>
        <v/>
      </c>
      <c r="AJ4386" t="str">
        <f>IF(AH4386&gt;"",VLOOKUP(AH4386,'MAATREGELEN TBV BESTEK '!$A$3:$N$34,13,FALSE),"")</f>
        <v/>
      </c>
      <c r="AK4386" t="str">
        <f>IF(AH4386&gt;"",VLOOKUP(AH4386,'MAATREGELEN TBV BESTEK '!$A$3:$N$34,14,FALSE),"")</f>
        <v/>
      </c>
    </row>
    <row r="4387" spans="1:37" ht="12" customHeight="1">
      <c r="A4387" s="49">
        <v>237437.09599999999</v>
      </c>
      <c r="B4387" s="49">
        <v>438253.68800000002</v>
      </c>
      <c r="C4387" t="s">
        <v>932</v>
      </c>
      <c r="D4387" t="s">
        <v>4563</v>
      </c>
      <c r="E4387">
        <v>8</v>
      </c>
      <c r="F4387" t="s">
        <v>5915</v>
      </c>
      <c r="G4387" t="s">
        <v>2427</v>
      </c>
      <c r="H4387" s="64" t="s">
        <v>239</v>
      </c>
      <c r="J4387">
        <f t="shared" si="1331"/>
        <v>1</v>
      </c>
      <c r="K4387" t="str">
        <f t="shared" si="1332"/>
        <v/>
      </c>
      <c r="L4387" t="str">
        <f t="shared" si="1328"/>
        <v/>
      </c>
      <c r="M4387">
        <f t="shared" si="1333"/>
        <v>237437.09599999999</v>
      </c>
      <c r="N4387">
        <f t="shared" si="1334"/>
        <v>438253.68800000002</v>
      </c>
      <c r="O4387" t="str">
        <f t="shared" si="1335"/>
        <v>wit rondje</v>
      </c>
      <c r="P4387" t="str">
        <f t="shared" si="1336"/>
        <v>ALN00798</v>
      </c>
      <c r="Q4387" t="str">
        <f t="shared" si="1343"/>
        <v>Lph 8</v>
      </c>
      <c r="R4387" t="str">
        <f t="shared" si="1329"/>
        <v/>
      </c>
      <c r="T4387" t="str">
        <f t="shared" si="1337"/>
        <v>AALTEN</v>
      </c>
      <c r="U4387" t="str">
        <f t="shared" si="1338"/>
        <v>Polstraat</v>
      </c>
      <c r="V4387" s="62" t="str">
        <f t="shared" si="1339"/>
        <v>ALN00798</v>
      </c>
      <c r="W4387" s="15" t="e">
        <f>IF(J4387,#REF!,"")</f>
        <v>#REF!</v>
      </c>
      <c r="X4387" s="15" t="e">
        <f>IF(J4387,#REF!,"")</f>
        <v>#REF!</v>
      </c>
      <c r="Y4387" s="62" t="str">
        <f t="shared" si="1340"/>
        <v xml:space="preserve"> </v>
      </c>
      <c r="AA4387" s="69"/>
      <c r="AB4387" s="90">
        <v>8</v>
      </c>
      <c r="AC4387" s="5" t="s">
        <v>2645</v>
      </c>
      <c r="AD4387" s="90" t="str">
        <f t="shared" si="1341"/>
        <v/>
      </c>
      <c r="AE4387" s="90" t="str">
        <f t="shared" si="1342"/>
        <v/>
      </c>
      <c r="AF4387" t="str">
        <f t="shared" si="1345"/>
        <v/>
      </c>
      <c r="AH4387" t="str">
        <f t="shared" si="1330"/>
        <v/>
      </c>
      <c r="AI4387" t="str">
        <f>IF(AH4387&gt;"",VLOOKUP(AH4387,'MAATREGELEN TBV BESTEK '!$A$3:$N$34,11,FALSE),"")</f>
        <v/>
      </c>
      <c r="AJ4387" t="str">
        <f>IF(AH4387&gt;"",VLOOKUP(AH4387,'MAATREGELEN TBV BESTEK '!$A$3:$N$34,13,FALSE),"")</f>
        <v/>
      </c>
      <c r="AK4387" t="str">
        <f>IF(AH4387&gt;"",VLOOKUP(AH4387,'MAATREGELEN TBV BESTEK '!$A$3:$N$34,14,FALSE),"")</f>
        <v/>
      </c>
    </row>
    <row r="4388" spans="1:37" ht="12" customHeight="1">
      <c r="A4388" s="49">
        <v>237426.83300000001</v>
      </c>
      <c r="B4388" s="49">
        <v>438291.73499999999</v>
      </c>
      <c r="C4388" t="s">
        <v>936</v>
      </c>
      <c r="D4388" t="s">
        <v>4563</v>
      </c>
      <c r="E4388">
        <v>8</v>
      </c>
      <c r="F4388" t="s">
        <v>5915</v>
      </c>
      <c r="G4388" t="s">
        <v>2427</v>
      </c>
      <c r="H4388" s="64" t="s">
        <v>239</v>
      </c>
      <c r="J4388">
        <f t="shared" si="1331"/>
        <v>1</v>
      </c>
      <c r="K4388" t="str">
        <f t="shared" si="1332"/>
        <v/>
      </c>
      <c r="L4388" t="str">
        <f t="shared" si="1328"/>
        <v/>
      </c>
      <c r="M4388">
        <f t="shared" si="1333"/>
        <v>237426.83300000001</v>
      </c>
      <c r="N4388">
        <f t="shared" si="1334"/>
        <v>438291.73499999999</v>
      </c>
      <c r="O4388" t="str">
        <f t="shared" si="1335"/>
        <v>wit rondje</v>
      </c>
      <c r="P4388" t="str">
        <f t="shared" si="1336"/>
        <v>ALN00799</v>
      </c>
      <c r="Q4388" t="str">
        <f t="shared" si="1343"/>
        <v>Lph 8</v>
      </c>
      <c r="R4388" t="str">
        <f t="shared" si="1329"/>
        <v/>
      </c>
      <c r="T4388" t="str">
        <f t="shared" si="1337"/>
        <v>AALTEN</v>
      </c>
      <c r="U4388" t="str">
        <f t="shared" si="1338"/>
        <v>Polstraat</v>
      </c>
      <c r="V4388" s="62" t="str">
        <f t="shared" si="1339"/>
        <v>ALN00799</v>
      </c>
      <c r="W4388" s="15" t="e">
        <f>IF(J4388,#REF!,"")</f>
        <v>#REF!</v>
      </c>
      <c r="X4388" s="15" t="e">
        <f>IF(J4388,#REF!,"")</f>
        <v>#REF!</v>
      </c>
      <c r="Y4388" s="62" t="str">
        <f t="shared" si="1340"/>
        <v xml:space="preserve"> </v>
      </c>
      <c r="AA4388" s="69"/>
      <c r="AB4388" s="90">
        <v>8</v>
      </c>
      <c r="AC4388" s="5" t="s">
        <v>2645</v>
      </c>
      <c r="AD4388" s="90" t="str">
        <f t="shared" si="1341"/>
        <v/>
      </c>
      <c r="AE4388" s="90" t="str">
        <f t="shared" si="1342"/>
        <v/>
      </c>
      <c r="AF4388" t="str">
        <f t="shared" si="1345"/>
        <v/>
      </c>
      <c r="AH4388" t="str">
        <f t="shared" si="1330"/>
        <v/>
      </c>
      <c r="AI4388" t="str">
        <f>IF(AH4388&gt;"",VLOOKUP(AH4388,'MAATREGELEN TBV BESTEK '!$A$3:$N$34,11,FALSE),"")</f>
        <v/>
      </c>
      <c r="AJ4388" t="str">
        <f>IF(AH4388&gt;"",VLOOKUP(AH4388,'MAATREGELEN TBV BESTEK '!$A$3:$N$34,13,FALSE),"")</f>
        <v/>
      </c>
      <c r="AK4388" t="str">
        <f>IF(AH4388&gt;"",VLOOKUP(AH4388,'MAATREGELEN TBV BESTEK '!$A$3:$N$34,14,FALSE),"")</f>
        <v/>
      </c>
    </row>
    <row r="4389" spans="1:37" ht="12" customHeight="1">
      <c r="A4389" s="49">
        <v>237409.31200000001</v>
      </c>
      <c r="B4389" s="49">
        <v>438331.75199999998</v>
      </c>
      <c r="C4389" t="s">
        <v>919</v>
      </c>
      <c r="D4389" t="s">
        <v>2462</v>
      </c>
      <c r="E4389">
        <v>8</v>
      </c>
      <c r="F4389" t="s">
        <v>2501</v>
      </c>
      <c r="G4389" t="s">
        <v>2427</v>
      </c>
      <c r="H4389" s="64" t="s">
        <v>239</v>
      </c>
      <c r="J4389">
        <f t="shared" si="1331"/>
        <v>1</v>
      </c>
      <c r="K4389" t="str">
        <f t="shared" si="1332"/>
        <v>halfopen</v>
      </c>
      <c r="L4389" t="str">
        <f t="shared" si="1328"/>
        <v>rood</v>
      </c>
      <c r="M4389">
        <f t="shared" si="1333"/>
        <v>237409.31200000001</v>
      </c>
      <c r="N4389">
        <f t="shared" si="1334"/>
        <v>438331.75199999998</v>
      </c>
      <c r="O4389" t="str">
        <f t="shared" si="1335"/>
        <v>rood halfopen</v>
      </c>
      <c r="P4389" t="str">
        <f t="shared" si="1336"/>
        <v>ALN00800</v>
      </c>
      <c r="Q4389" t="str">
        <f t="shared" si="1343"/>
        <v>Lph 8</v>
      </c>
      <c r="R4389" t="str">
        <f t="shared" si="1329"/>
        <v>Brisa PLUS</v>
      </c>
      <c r="T4389" t="str">
        <f t="shared" si="1337"/>
        <v>AALTEN</v>
      </c>
      <c r="U4389" t="str">
        <f t="shared" si="1338"/>
        <v>Polstraat</v>
      </c>
      <c r="V4389" s="62" t="str">
        <f t="shared" si="1339"/>
        <v>ALN00800</v>
      </c>
      <c r="W4389" s="15" t="e">
        <f>IF(J4389,#REF!,"")</f>
        <v>#REF!</v>
      </c>
      <c r="X4389" s="15" t="e">
        <f>IF(J4389,#REF!,"")</f>
        <v>#REF!</v>
      </c>
      <c r="Y4389" s="62" t="str">
        <f t="shared" si="1340"/>
        <v>AV</v>
      </c>
      <c r="AA4389" s="69"/>
      <c r="AB4389" s="90">
        <v>8</v>
      </c>
      <c r="AC4389" s="5" t="s">
        <v>2621</v>
      </c>
      <c r="AD4389" s="90" t="str">
        <f t="shared" si="1341"/>
        <v/>
      </c>
      <c r="AE4389" s="90" t="str">
        <f t="shared" si="1342"/>
        <v>Brisa PLUS</v>
      </c>
      <c r="AF4389" s="22" t="str">
        <f>IF(Y4389="AV","Armatuur "&amp;AE4389&amp;" leveren en plaatsen op LM "&amp;AB4389&amp;"m","")&amp;IF(Y4389="MV AV","Mast en armatuur leveren en plaatsen, "&amp;AE4389&amp;" en LM "&amp;AD4389&amp;"m, oude mast "&amp;AB4389&amp;"m verwijderen","")&amp;IF(Y4389="NM NA","Nwe mast en nw armatuur leveren en plaatsen, "&amp;AE4389&amp;" en LM "&amp;AD4389&amp;"m","")&amp;IF(Y4389="NLP","Nieuw lichtpunt bijplaatsen, "&amp;AE4389&amp;" en LM "&amp;AD4389&amp;"m","")</f>
        <v>Armatuur Brisa PLUS leveren en plaatsen op LM 8m</v>
      </c>
      <c r="AH4389" t="str">
        <f t="shared" si="1330"/>
        <v>AV 8-&gt;8 Brisa PLUS</v>
      </c>
      <c r="AI4389">
        <f>IF(AH4389&gt;"",VLOOKUP(AH4389,'MAATREGELEN TBV BESTEK '!$A$3:$N$34,11,FALSE),"")</f>
        <v>132030</v>
      </c>
      <c r="AJ4389">
        <f>IF(AH4389&gt;"",VLOOKUP(AH4389,'MAATREGELEN TBV BESTEK '!$A$3:$N$34,13,FALSE),"")</f>
        <v>711030</v>
      </c>
      <c r="AK4389">
        <f>IF(AH4389&gt;"",VLOOKUP(AH4389,'MAATREGELEN TBV BESTEK '!$A$3:$N$34,14,FALSE),"")</f>
        <v>0</v>
      </c>
    </row>
    <row r="4390" spans="1:37" ht="12" customHeight="1">
      <c r="A4390" s="49">
        <v>237409.31200000001</v>
      </c>
      <c r="B4390" s="49">
        <v>438331.75199999998</v>
      </c>
      <c r="C4390" t="s">
        <v>919</v>
      </c>
      <c r="D4390" t="s">
        <v>4563</v>
      </c>
      <c r="E4390" t="s">
        <v>5915</v>
      </c>
      <c r="F4390" t="s">
        <v>5915</v>
      </c>
      <c r="G4390" t="s">
        <v>2427</v>
      </c>
      <c r="H4390" s="64" t="s">
        <v>239</v>
      </c>
      <c r="J4390">
        <f t="shared" si="1331"/>
        <v>0</v>
      </c>
      <c r="K4390" t="str">
        <f t="shared" si="1332"/>
        <v/>
      </c>
      <c r="L4390" t="str">
        <f t="shared" si="1328"/>
        <v/>
      </c>
      <c r="M4390" t="str">
        <f t="shared" si="1333"/>
        <v/>
      </c>
      <c r="N4390" t="str">
        <f t="shared" si="1334"/>
        <v/>
      </c>
      <c r="O4390" t="str">
        <f t="shared" si="1335"/>
        <v/>
      </c>
      <c r="P4390" t="str">
        <f t="shared" si="1336"/>
        <v/>
      </c>
      <c r="R4390" t="str">
        <f t="shared" si="1329"/>
        <v/>
      </c>
      <c r="T4390" t="str">
        <f t="shared" si="1337"/>
        <v>AALTEN</v>
      </c>
      <c r="U4390" t="str">
        <f t="shared" si="1338"/>
        <v>Polstraat</v>
      </c>
      <c r="V4390" s="62" t="str">
        <f t="shared" si="1339"/>
        <v/>
      </c>
      <c r="W4390" s="15" t="str">
        <f>IF(J4390,#REF!,"")</f>
        <v/>
      </c>
      <c r="X4390" s="15" t="str">
        <f>IF(J4390,#REF!,"")</f>
        <v/>
      </c>
      <c r="Y4390" s="62" t="str">
        <f t="shared" si="1340"/>
        <v xml:space="preserve"> </v>
      </c>
      <c r="AA4390" s="69"/>
      <c r="AB4390" s="90" t="s">
        <v>5915</v>
      </c>
      <c r="AC4390" s="5" t="s">
        <v>5915</v>
      </c>
      <c r="AD4390" s="90" t="str">
        <f t="shared" si="1341"/>
        <v/>
      </c>
      <c r="AE4390" s="90" t="str">
        <f t="shared" si="1342"/>
        <v/>
      </c>
      <c r="AF4390" t="str">
        <f t="shared" ref="AF4390:AF4418" si="1346">IF(Y4390="AV","Armatuur "&amp;AE4390&amp;" leveren en plaatsen op LM "&amp;AD4390&amp;"m","")&amp;IF(Y4390="MV AV","Mast en armatuur leveren en plaatsen, "&amp;AE4390&amp;" en LM "&amp;AD4390&amp;"m, oude mast "&amp;AB4390&amp;"m verwijderen","")&amp;IF(Y4390="NM NA","Nwe mast en nw armatuur leveren en plaatsen, "&amp;AE4390&amp;" en LM "&amp;AD4390&amp;"m, oude mast "&amp;AB4390&amp;"m verwijderen","")&amp;IF(Y4390="NLP","Nieuw lichtpunt bijplaatsen, "&amp;AE4390&amp;" en LM "&amp;AD4390&amp;"m","")</f>
        <v/>
      </c>
      <c r="AH4390" t="str">
        <f t="shared" si="1330"/>
        <v/>
      </c>
      <c r="AI4390" t="str">
        <f>IF(AH4390&gt;"",VLOOKUP(AH4390,'MAATREGELEN TBV BESTEK '!$A$3:$N$34,11,FALSE),"")</f>
        <v/>
      </c>
      <c r="AJ4390" t="str">
        <f>IF(AH4390&gt;"",VLOOKUP(AH4390,'MAATREGELEN TBV BESTEK '!$A$3:$N$34,13,FALSE),"")</f>
        <v/>
      </c>
      <c r="AK4390" t="str">
        <f>IF(AH4390&gt;"",VLOOKUP(AH4390,'MAATREGELEN TBV BESTEK '!$A$3:$N$34,14,FALSE),"")</f>
        <v/>
      </c>
    </row>
    <row r="4391" spans="1:37" ht="12" customHeight="1">
      <c r="A4391" s="49">
        <v>237402.185</v>
      </c>
      <c r="B4391" s="49">
        <v>438369.20299999998</v>
      </c>
      <c r="C4391" t="s">
        <v>937</v>
      </c>
      <c r="D4391" t="s">
        <v>4563</v>
      </c>
      <c r="E4391">
        <v>8</v>
      </c>
      <c r="F4391" t="s">
        <v>5915</v>
      </c>
      <c r="G4391" t="s">
        <v>2427</v>
      </c>
      <c r="H4391" s="64" t="s">
        <v>239</v>
      </c>
      <c r="J4391">
        <f t="shared" si="1331"/>
        <v>1</v>
      </c>
      <c r="K4391" t="str">
        <f t="shared" si="1332"/>
        <v/>
      </c>
      <c r="L4391" t="str">
        <f t="shared" si="1328"/>
        <v/>
      </c>
      <c r="M4391">
        <f t="shared" si="1333"/>
        <v>237402.185</v>
      </c>
      <c r="N4391">
        <f t="shared" si="1334"/>
        <v>438369.20299999998</v>
      </c>
      <c r="O4391" t="str">
        <f t="shared" si="1335"/>
        <v>wit rondje</v>
      </c>
      <c r="P4391" t="str">
        <f t="shared" si="1336"/>
        <v>ALN00801</v>
      </c>
      <c r="Q4391" t="str">
        <f t="shared" ref="Q4391:Q4422" si="1347">$O$2&amp;E4391</f>
        <v>Lph 8</v>
      </c>
      <c r="R4391" t="str">
        <f t="shared" si="1329"/>
        <v/>
      </c>
      <c r="T4391" t="str">
        <f t="shared" si="1337"/>
        <v>AALTEN</v>
      </c>
      <c r="U4391" t="str">
        <f t="shared" si="1338"/>
        <v>Polstraat</v>
      </c>
      <c r="V4391" s="62" t="str">
        <f t="shared" si="1339"/>
        <v>ALN00801</v>
      </c>
      <c r="W4391" s="15" t="e">
        <f>IF(J4391,#REF!,"")</f>
        <v>#REF!</v>
      </c>
      <c r="X4391" s="15" t="e">
        <f>IF(J4391,#REF!,"")</f>
        <v>#REF!</v>
      </c>
      <c r="Y4391" s="62" t="str">
        <f t="shared" si="1340"/>
        <v xml:space="preserve"> </v>
      </c>
      <c r="AA4391" s="69"/>
      <c r="AB4391" s="90">
        <v>8</v>
      </c>
      <c r="AC4391" s="5" t="s">
        <v>2645</v>
      </c>
      <c r="AD4391" s="90" t="str">
        <f t="shared" si="1341"/>
        <v/>
      </c>
      <c r="AE4391" s="90" t="str">
        <f t="shared" si="1342"/>
        <v/>
      </c>
      <c r="AF4391" t="str">
        <f t="shared" si="1346"/>
        <v/>
      </c>
      <c r="AH4391" t="str">
        <f t="shared" si="1330"/>
        <v/>
      </c>
      <c r="AI4391" t="str">
        <f>IF(AH4391&gt;"",VLOOKUP(AH4391,'MAATREGELEN TBV BESTEK '!$A$3:$N$34,11,FALSE),"")</f>
        <v/>
      </c>
      <c r="AJ4391" t="str">
        <f>IF(AH4391&gt;"",VLOOKUP(AH4391,'MAATREGELEN TBV BESTEK '!$A$3:$N$34,13,FALSE),"")</f>
        <v/>
      </c>
      <c r="AK4391" t="str">
        <f>IF(AH4391&gt;"",VLOOKUP(AH4391,'MAATREGELEN TBV BESTEK '!$A$3:$N$34,14,FALSE),"")</f>
        <v/>
      </c>
    </row>
    <row r="4392" spans="1:37" ht="12" customHeight="1">
      <c r="A4392" s="49">
        <v>237733.633</v>
      </c>
      <c r="B4392" s="49">
        <v>437698.48599999998</v>
      </c>
      <c r="C4392" t="s">
        <v>913</v>
      </c>
      <c r="D4392" t="s">
        <v>4563</v>
      </c>
      <c r="E4392">
        <v>4</v>
      </c>
      <c r="F4392" t="s">
        <v>5915</v>
      </c>
      <c r="G4392" t="s">
        <v>2427</v>
      </c>
      <c r="H4392" s="64" t="s">
        <v>239</v>
      </c>
      <c r="J4392">
        <f t="shared" si="1331"/>
        <v>1</v>
      </c>
      <c r="K4392" t="str">
        <f t="shared" si="1332"/>
        <v/>
      </c>
      <c r="L4392" t="str">
        <f t="shared" si="1328"/>
        <v/>
      </c>
      <c r="M4392">
        <f t="shared" si="1333"/>
        <v>237733.633</v>
      </c>
      <c r="N4392">
        <f t="shared" si="1334"/>
        <v>437698.48599999998</v>
      </c>
      <c r="O4392" t="str">
        <f t="shared" si="1335"/>
        <v>wit rondje</v>
      </c>
      <c r="P4392" t="str">
        <f t="shared" si="1336"/>
        <v>ALN00957</v>
      </c>
      <c r="Q4392" t="str">
        <f t="shared" si="1347"/>
        <v>Lph 4</v>
      </c>
      <c r="R4392" t="str">
        <f t="shared" si="1329"/>
        <v/>
      </c>
      <c r="T4392" t="str">
        <f t="shared" si="1337"/>
        <v>AALTEN</v>
      </c>
      <c r="U4392" t="str">
        <f t="shared" si="1338"/>
        <v>Polstraat</v>
      </c>
      <c r="V4392" s="62" t="str">
        <f t="shared" si="1339"/>
        <v>ALN00957</v>
      </c>
      <c r="W4392" s="15" t="e">
        <f>IF(J4392,#REF!,"")</f>
        <v>#REF!</v>
      </c>
      <c r="X4392" s="15" t="e">
        <f>IF(J4392,#REF!,"")</f>
        <v>#REF!</v>
      </c>
      <c r="Y4392" s="62" t="str">
        <f t="shared" si="1340"/>
        <v xml:space="preserve"> </v>
      </c>
      <c r="AA4392" s="69"/>
      <c r="AB4392" s="90">
        <v>4</v>
      </c>
      <c r="AC4392" s="5" t="s">
        <v>3099</v>
      </c>
      <c r="AD4392" s="90" t="str">
        <f t="shared" si="1341"/>
        <v/>
      </c>
      <c r="AE4392" s="90" t="str">
        <f t="shared" si="1342"/>
        <v/>
      </c>
      <c r="AF4392" t="str">
        <f t="shared" si="1346"/>
        <v/>
      </c>
      <c r="AH4392" t="str">
        <f t="shared" si="1330"/>
        <v/>
      </c>
      <c r="AI4392" t="str">
        <f>IF(AH4392&gt;"",VLOOKUP(AH4392,'MAATREGELEN TBV BESTEK '!$A$3:$N$34,11,FALSE),"")</f>
        <v/>
      </c>
      <c r="AJ4392" t="str">
        <f>IF(AH4392&gt;"",VLOOKUP(AH4392,'MAATREGELEN TBV BESTEK '!$A$3:$N$34,13,FALSE),"")</f>
        <v/>
      </c>
      <c r="AK4392" t="str">
        <f>IF(AH4392&gt;"",VLOOKUP(AH4392,'MAATREGELEN TBV BESTEK '!$A$3:$N$34,14,FALSE),"")</f>
        <v/>
      </c>
    </row>
    <row r="4393" spans="1:37" ht="12" customHeight="1">
      <c r="A4393" s="49">
        <v>237766.568</v>
      </c>
      <c r="B4393" s="49">
        <v>437710.158</v>
      </c>
      <c r="C4393" t="s">
        <v>914</v>
      </c>
      <c r="D4393" t="s">
        <v>4563</v>
      </c>
      <c r="E4393">
        <v>4</v>
      </c>
      <c r="F4393" t="s">
        <v>5915</v>
      </c>
      <c r="G4393" t="s">
        <v>2427</v>
      </c>
      <c r="H4393" s="64" t="s">
        <v>239</v>
      </c>
      <c r="J4393">
        <f t="shared" si="1331"/>
        <v>1</v>
      </c>
      <c r="K4393" t="str">
        <f t="shared" si="1332"/>
        <v/>
      </c>
      <c r="L4393" t="str">
        <f t="shared" si="1328"/>
        <v/>
      </c>
      <c r="M4393">
        <f t="shared" si="1333"/>
        <v>237766.568</v>
      </c>
      <c r="N4393">
        <f t="shared" si="1334"/>
        <v>437710.158</v>
      </c>
      <c r="O4393" t="str">
        <f t="shared" si="1335"/>
        <v>wit rondje</v>
      </c>
      <c r="P4393" t="str">
        <f t="shared" si="1336"/>
        <v>ALN00958</v>
      </c>
      <c r="Q4393" t="str">
        <f t="shared" si="1347"/>
        <v>Lph 4</v>
      </c>
      <c r="R4393" t="str">
        <f t="shared" si="1329"/>
        <v/>
      </c>
      <c r="T4393" t="str">
        <f t="shared" si="1337"/>
        <v>AALTEN</v>
      </c>
      <c r="U4393" t="str">
        <f t="shared" si="1338"/>
        <v>Polstraat</v>
      </c>
      <c r="V4393" s="62" t="str">
        <f t="shared" si="1339"/>
        <v>ALN00958</v>
      </c>
      <c r="W4393" s="15" t="e">
        <f>IF(J4393,#REF!,"")</f>
        <v>#REF!</v>
      </c>
      <c r="X4393" s="15" t="e">
        <f>IF(J4393,#REF!,"")</f>
        <v>#REF!</v>
      </c>
      <c r="Y4393" s="62" t="str">
        <f t="shared" si="1340"/>
        <v xml:space="preserve"> </v>
      </c>
      <c r="AA4393" s="69"/>
      <c r="AB4393" s="90">
        <v>4</v>
      </c>
      <c r="AC4393" s="5" t="s">
        <v>3099</v>
      </c>
      <c r="AD4393" s="90" t="str">
        <f t="shared" si="1341"/>
        <v/>
      </c>
      <c r="AE4393" s="90" t="str">
        <f t="shared" si="1342"/>
        <v/>
      </c>
      <c r="AF4393" t="str">
        <f t="shared" si="1346"/>
        <v/>
      </c>
      <c r="AH4393" t="str">
        <f t="shared" si="1330"/>
        <v/>
      </c>
      <c r="AI4393" t="str">
        <f>IF(AH4393&gt;"",VLOOKUP(AH4393,'MAATREGELEN TBV BESTEK '!$A$3:$N$34,11,FALSE),"")</f>
        <v/>
      </c>
      <c r="AJ4393" t="str">
        <f>IF(AH4393&gt;"",VLOOKUP(AH4393,'MAATREGELEN TBV BESTEK '!$A$3:$N$34,13,FALSE),"")</f>
        <v/>
      </c>
      <c r="AK4393" t="str">
        <f>IF(AH4393&gt;"",VLOOKUP(AH4393,'MAATREGELEN TBV BESTEK '!$A$3:$N$34,14,FALSE),"")</f>
        <v/>
      </c>
    </row>
    <row r="4394" spans="1:37" ht="12" customHeight="1">
      <c r="A4394" s="49">
        <v>237792.079</v>
      </c>
      <c r="B4394" s="49">
        <v>437718.42</v>
      </c>
      <c r="C4394" t="s">
        <v>915</v>
      </c>
      <c r="D4394" t="s">
        <v>4563</v>
      </c>
      <c r="E4394">
        <v>4</v>
      </c>
      <c r="F4394" t="s">
        <v>5915</v>
      </c>
      <c r="G4394" t="s">
        <v>2427</v>
      </c>
      <c r="H4394" s="64" t="s">
        <v>239</v>
      </c>
      <c r="J4394">
        <f t="shared" si="1331"/>
        <v>1</v>
      </c>
      <c r="K4394" t="str">
        <f t="shared" si="1332"/>
        <v/>
      </c>
      <c r="L4394" t="str">
        <f t="shared" si="1328"/>
        <v/>
      </c>
      <c r="M4394">
        <f t="shared" si="1333"/>
        <v>237792.079</v>
      </c>
      <c r="N4394">
        <f t="shared" si="1334"/>
        <v>437718.42</v>
      </c>
      <c r="O4394" t="str">
        <f t="shared" si="1335"/>
        <v>wit rondje</v>
      </c>
      <c r="P4394" t="str">
        <f t="shared" si="1336"/>
        <v>ALN00959</v>
      </c>
      <c r="Q4394" t="str">
        <f t="shared" si="1347"/>
        <v>Lph 4</v>
      </c>
      <c r="R4394" t="str">
        <f t="shared" si="1329"/>
        <v/>
      </c>
      <c r="T4394" t="str">
        <f t="shared" si="1337"/>
        <v>AALTEN</v>
      </c>
      <c r="U4394" t="str">
        <f t="shared" si="1338"/>
        <v>Polstraat</v>
      </c>
      <c r="V4394" s="62" t="str">
        <f t="shared" si="1339"/>
        <v>ALN00959</v>
      </c>
      <c r="W4394" s="15" t="e">
        <f>IF(J4394,#REF!,"")</f>
        <v>#REF!</v>
      </c>
      <c r="X4394" s="15" t="e">
        <f>IF(J4394,#REF!,"")</f>
        <v>#REF!</v>
      </c>
      <c r="Y4394" s="62" t="str">
        <f t="shared" si="1340"/>
        <v xml:space="preserve"> </v>
      </c>
      <c r="AA4394" s="69"/>
      <c r="AB4394" s="90">
        <v>4</v>
      </c>
      <c r="AC4394" s="5" t="s">
        <v>3099</v>
      </c>
      <c r="AD4394" s="90" t="str">
        <f t="shared" si="1341"/>
        <v/>
      </c>
      <c r="AE4394" s="90" t="str">
        <f t="shared" si="1342"/>
        <v/>
      </c>
      <c r="AF4394" t="str">
        <f t="shared" si="1346"/>
        <v/>
      </c>
      <c r="AH4394" t="str">
        <f t="shared" si="1330"/>
        <v/>
      </c>
      <c r="AI4394" t="str">
        <f>IF(AH4394&gt;"",VLOOKUP(AH4394,'MAATREGELEN TBV BESTEK '!$A$3:$N$34,11,FALSE),"")</f>
        <v/>
      </c>
      <c r="AJ4394" t="str">
        <f>IF(AH4394&gt;"",VLOOKUP(AH4394,'MAATREGELEN TBV BESTEK '!$A$3:$N$34,13,FALSE),"")</f>
        <v/>
      </c>
      <c r="AK4394" t="str">
        <f>IF(AH4394&gt;"",VLOOKUP(AH4394,'MAATREGELEN TBV BESTEK '!$A$3:$N$34,14,FALSE),"")</f>
        <v/>
      </c>
    </row>
    <row r="4395" spans="1:37" ht="12" customHeight="1">
      <c r="A4395" s="49">
        <v>237399.74900000001</v>
      </c>
      <c r="B4395" s="49">
        <v>438486.92200000002</v>
      </c>
      <c r="C4395" t="s">
        <v>933</v>
      </c>
      <c r="D4395" t="s">
        <v>4563</v>
      </c>
      <c r="E4395">
        <v>8</v>
      </c>
      <c r="F4395" t="s">
        <v>5915</v>
      </c>
      <c r="G4395" t="s">
        <v>2427</v>
      </c>
      <c r="H4395" s="64" t="s">
        <v>239</v>
      </c>
      <c r="J4395">
        <f t="shared" si="1331"/>
        <v>1</v>
      </c>
      <c r="K4395" t="str">
        <f t="shared" si="1332"/>
        <v/>
      </c>
      <c r="L4395" t="str">
        <f t="shared" si="1328"/>
        <v/>
      </c>
      <c r="M4395">
        <f t="shared" si="1333"/>
        <v>237399.74900000001</v>
      </c>
      <c r="N4395">
        <f t="shared" si="1334"/>
        <v>438486.92200000002</v>
      </c>
      <c r="O4395" t="str">
        <f t="shared" si="1335"/>
        <v>wit rondje</v>
      </c>
      <c r="P4395" t="str">
        <f t="shared" si="1336"/>
        <v>ALN01814</v>
      </c>
      <c r="Q4395" t="str">
        <f t="shared" si="1347"/>
        <v>Lph 8</v>
      </c>
      <c r="R4395" t="str">
        <f t="shared" si="1329"/>
        <v/>
      </c>
      <c r="T4395" t="str">
        <f t="shared" si="1337"/>
        <v>AALTEN</v>
      </c>
      <c r="U4395" t="str">
        <f t="shared" si="1338"/>
        <v>Polstraat</v>
      </c>
      <c r="V4395" s="62" t="str">
        <f t="shared" si="1339"/>
        <v>ALN01814</v>
      </c>
      <c r="W4395" s="15" t="e">
        <f>IF(J4395,#REF!,"")</f>
        <v>#REF!</v>
      </c>
      <c r="X4395" s="15" t="e">
        <f>IF(J4395,#REF!,"")</f>
        <v>#REF!</v>
      </c>
      <c r="Y4395" s="62" t="str">
        <f t="shared" si="1340"/>
        <v xml:space="preserve"> </v>
      </c>
      <c r="AA4395" s="69"/>
      <c r="AB4395" s="90">
        <v>8</v>
      </c>
      <c r="AC4395" s="5" t="s">
        <v>2645</v>
      </c>
      <c r="AD4395" s="90" t="str">
        <f t="shared" si="1341"/>
        <v/>
      </c>
      <c r="AE4395" s="90" t="str">
        <f t="shared" si="1342"/>
        <v/>
      </c>
      <c r="AF4395" t="str">
        <f t="shared" si="1346"/>
        <v/>
      </c>
      <c r="AH4395" t="str">
        <f t="shared" si="1330"/>
        <v/>
      </c>
      <c r="AI4395" t="str">
        <f>IF(AH4395&gt;"",VLOOKUP(AH4395,'MAATREGELEN TBV BESTEK '!$A$3:$N$34,11,FALSE),"")</f>
        <v/>
      </c>
      <c r="AJ4395" t="str">
        <f>IF(AH4395&gt;"",VLOOKUP(AH4395,'MAATREGELEN TBV BESTEK '!$A$3:$N$34,13,FALSE),"")</f>
        <v/>
      </c>
      <c r="AK4395" t="str">
        <f>IF(AH4395&gt;"",VLOOKUP(AH4395,'MAATREGELEN TBV BESTEK '!$A$3:$N$34,14,FALSE),"")</f>
        <v/>
      </c>
    </row>
    <row r="4396" spans="1:37" ht="12" customHeight="1">
      <c r="A4396" s="49">
        <v>237413.74400000001</v>
      </c>
      <c r="B4396" s="49">
        <v>438463.54399999999</v>
      </c>
      <c r="C4396" t="s">
        <v>934</v>
      </c>
      <c r="D4396" t="s">
        <v>4563</v>
      </c>
      <c r="E4396">
        <v>8</v>
      </c>
      <c r="F4396" t="s">
        <v>5915</v>
      </c>
      <c r="G4396" t="s">
        <v>2427</v>
      </c>
      <c r="H4396" s="64" t="s">
        <v>239</v>
      </c>
      <c r="J4396">
        <f t="shared" si="1331"/>
        <v>1</v>
      </c>
      <c r="K4396" t="str">
        <f t="shared" si="1332"/>
        <v/>
      </c>
      <c r="L4396" t="str">
        <f t="shared" si="1328"/>
        <v/>
      </c>
      <c r="M4396">
        <f t="shared" si="1333"/>
        <v>237413.74400000001</v>
      </c>
      <c r="N4396">
        <f t="shared" si="1334"/>
        <v>438463.54399999999</v>
      </c>
      <c r="O4396" t="str">
        <f t="shared" si="1335"/>
        <v>wit rondje</v>
      </c>
      <c r="P4396" t="str">
        <f t="shared" si="1336"/>
        <v>ALN01815</v>
      </c>
      <c r="Q4396" t="str">
        <f t="shared" si="1347"/>
        <v>Lph 8</v>
      </c>
      <c r="R4396" t="str">
        <f t="shared" si="1329"/>
        <v/>
      </c>
      <c r="T4396" t="str">
        <f t="shared" si="1337"/>
        <v>AALTEN</v>
      </c>
      <c r="U4396" t="str">
        <f t="shared" si="1338"/>
        <v>Polstraat</v>
      </c>
      <c r="V4396" s="62" t="str">
        <f t="shared" si="1339"/>
        <v>ALN01815</v>
      </c>
      <c r="W4396" s="15" t="e">
        <f>IF(J4396,#REF!,"")</f>
        <v>#REF!</v>
      </c>
      <c r="X4396" s="15" t="e">
        <f>IF(J4396,#REF!,"")</f>
        <v>#REF!</v>
      </c>
      <c r="Y4396" s="62" t="str">
        <f t="shared" si="1340"/>
        <v xml:space="preserve"> </v>
      </c>
      <c r="AA4396" s="69"/>
      <c r="AB4396" s="90">
        <v>8</v>
      </c>
      <c r="AC4396" s="5" t="s">
        <v>2645</v>
      </c>
      <c r="AD4396" s="90" t="str">
        <f t="shared" si="1341"/>
        <v/>
      </c>
      <c r="AE4396" s="90" t="str">
        <f t="shared" si="1342"/>
        <v/>
      </c>
      <c r="AF4396" t="str">
        <f t="shared" si="1346"/>
        <v/>
      </c>
      <c r="AH4396" t="str">
        <f t="shared" si="1330"/>
        <v/>
      </c>
      <c r="AI4396" t="str">
        <f>IF(AH4396&gt;"",VLOOKUP(AH4396,'MAATREGELEN TBV BESTEK '!$A$3:$N$34,11,FALSE),"")</f>
        <v/>
      </c>
      <c r="AJ4396" t="str">
        <f>IF(AH4396&gt;"",VLOOKUP(AH4396,'MAATREGELEN TBV BESTEK '!$A$3:$N$34,13,FALSE),"")</f>
        <v/>
      </c>
      <c r="AK4396" t="str">
        <f>IF(AH4396&gt;"",VLOOKUP(AH4396,'MAATREGELEN TBV BESTEK '!$A$3:$N$34,14,FALSE),"")</f>
        <v/>
      </c>
    </row>
    <row r="4397" spans="1:37" ht="12" customHeight="1">
      <c r="A4397" s="49">
        <v>237399.23</v>
      </c>
      <c r="B4397" s="49">
        <v>438431.924</v>
      </c>
      <c r="C4397" t="s">
        <v>922</v>
      </c>
      <c r="D4397" t="s">
        <v>4563</v>
      </c>
      <c r="E4397">
        <v>8</v>
      </c>
      <c r="F4397" t="s">
        <v>5915</v>
      </c>
      <c r="G4397" t="s">
        <v>2427</v>
      </c>
      <c r="H4397" s="64" t="s">
        <v>239</v>
      </c>
      <c r="J4397">
        <f t="shared" si="1331"/>
        <v>1</v>
      </c>
      <c r="K4397" t="str">
        <f t="shared" si="1332"/>
        <v/>
      </c>
      <c r="L4397" t="str">
        <f t="shared" si="1328"/>
        <v/>
      </c>
      <c r="M4397">
        <f t="shared" si="1333"/>
        <v>237399.23</v>
      </c>
      <c r="N4397">
        <f t="shared" si="1334"/>
        <v>438431.924</v>
      </c>
      <c r="O4397" t="str">
        <f t="shared" si="1335"/>
        <v>wit rondje</v>
      </c>
      <c r="P4397" t="str">
        <f t="shared" si="1336"/>
        <v>ALN01816</v>
      </c>
      <c r="Q4397" t="str">
        <f t="shared" si="1347"/>
        <v>Lph 8</v>
      </c>
      <c r="R4397" t="str">
        <f t="shared" si="1329"/>
        <v/>
      </c>
      <c r="T4397" t="str">
        <f t="shared" si="1337"/>
        <v>AALTEN</v>
      </c>
      <c r="U4397" t="str">
        <f t="shared" si="1338"/>
        <v>Polstraat</v>
      </c>
      <c r="V4397" s="62" t="str">
        <f t="shared" si="1339"/>
        <v>ALN01816</v>
      </c>
      <c r="W4397" s="15" t="e">
        <f>IF(J4397,#REF!,"")</f>
        <v>#REF!</v>
      </c>
      <c r="X4397" s="15" t="e">
        <f>IF(J4397,#REF!,"")</f>
        <v>#REF!</v>
      </c>
      <c r="Y4397" s="62" t="str">
        <f t="shared" si="1340"/>
        <v xml:space="preserve"> </v>
      </c>
      <c r="AA4397" s="69"/>
      <c r="AB4397" s="90">
        <v>8</v>
      </c>
      <c r="AC4397" s="5" t="s">
        <v>2645</v>
      </c>
      <c r="AD4397" s="90" t="str">
        <f t="shared" si="1341"/>
        <v/>
      </c>
      <c r="AE4397" s="90" t="str">
        <f t="shared" si="1342"/>
        <v/>
      </c>
      <c r="AF4397" t="str">
        <f t="shared" si="1346"/>
        <v/>
      </c>
      <c r="AH4397" t="str">
        <f t="shared" si="1330"/>
        <v/>
      </c>
      <c r="AI4397" t="str">
        <f>IF(AH4397&gt;"",VLOOKUP(AH4397,'MAATREGELEN TBV BESTEK '!$A$3:$N$34,11,FALSE),"")</f>
        <v/>
      </c>
      <c r="AJ4397" t="str">
        <f>IF(AH4397&gt;"",VLOOKUP(AH4397,'MAATREGELEN TBV BESTEK '!$A$3:$N$34,13,FALSE),"")</f>
        <v/>
      </c>
      <c r="AK4397" t="str">
        <f>IF(AH4397&gt;"",VLOOKUP(AH4397,'MAATREGELEN TBV BESTEK '!$A$3:$N$34,14,FALSE),"")</f>
        <v/>
      </c>
    </row>
    <row r="4398" spans="1:37" ht="12" customHeight="1">
      <c r="A4398" s="49">
        <v>237408.76800000001</v>
      </c>
      <c r="B4398" s="49">
        <v>438396.158</v>
      </c>
      <c r="C4398" t="s">
        <v>923</v>
      </c>
      <c r="D4398" t="s">
        <v>4563</v>
      </c>
      <c r="E4398">
        <v>8</v>
      </c>
      <c r="F4398" t="s">
        <v>5915</v>
      </c>
      <c r="G4398" t="s">
        <v>2427</v>
      </c>
      <c r="H4398" s="64" t="s">
        <v>239</v>
      </c>
      <c r="J4398">
        <f t="shared" si="1331"/>
        <v>1</v>
      </c>
      <c r="K4398" t="str">
        <f t="shared" si="1332"/>
        <v/>
      </c>
      <c r="L4398" t="str">
        <f t="shared" si="1328"/>
        <v/>
      </c>
      <c r="M4398">
        <f t="shared" si="1333"/>
        <v>237408.76800000001</v>
      </c>
      <c r="N4398">
        <f t="shared" si="1334"/>
        <v>438396.158</v>
      </c>
      <c r="O4398" t="str">
        <f t="shared" si="1335"/>
        <v>wit rondje</v>
      </c>
      <c r="P4398" t="str">
        <f t="shared" si="1336"/>
        <v>ALN01817</v>
      </c>
      <c r="Q4398" t="str">
        <f t="shared" si="1347"/>
        <v>Lph 8</v>
      </c>
      <c r="R4398" t="str">
        <f t="shared" si="1329"/>
        <v/>
      </c>
      <c r="T4398" t="str">
        <f t="shared" si="1337"/>
        <v>AALTEN</v>
      </c>
      <c r="U4398" t="str">
        <f t="shared" si="1338"/>
        <v>Polstraat</v>
      </c>
      <c r="V4398" s="62" t="str">
        <f t="shared" si="1339"/>
        <v>ALN01817</v>
      </c>
      <c r="W4398" s="15" t="e">
        <f>IF(J4398,#REF!,"")</f>
        <v>#REF!</v>
      </c>
      <c r="X4398" s="15" t="e">
        <f>IF(J4398,#REF!,"")</f>
        <v>#REF!</v>
      </c>
      <c r="Y4398" s="62" t="str">
        <f t="shared" si="1340"/>
        <v xml:space="preserve"> </v>
      </c>
      <c r="AA4398" s="69"/>
      <c r="AB4398" s="90">
        <v>8</v>
      </c>
      <c r="AC4398" s="5" t="s">
        <v>2645</v>
      </c>
      <c r="AD4398" s="90" t="str">
        <f t="shared" si="1341"/>
        <v/>
      </c>
      <c r="AE4398" s="90" t="str">
        <f t="shared" si="1342"/>
        <v/>
      </c>
      <c r="AF4398" t="str">
        <f t="shared" si="1346"/>
        <v/>
      </c>
      <c r="AH4398" t="str">
        <f t="shared" si="1330"/>
        <v/>
      </c>
      <c r="AI4398" t="str">
        <f>IF(AH4398&gt;"",VLOOKUP(AH4398,'MAATREGELEN TBV BESTEK '!$A$3:$N$34,11,FALSE),"")</f>
        <v/>
      </c>
      <c r="AJ4398" t="str">
        <f>IF(AH4398&gt;"",VLOOKUP(AH4398,'MAATREGELEN TBV BESTEK '!$A$3:$N$34,13,FALSE),"")</f>
        <v/>
      </c>
      <c r="AK4398" t="str">
        <f>IF(AH4398&gt;"",VLOOKUP(AH4398,'MAATREGELEN TBV BESTEK '!$A$3:$N$34,14,FALSE),"")</f>
        <v/>
      </c>
    </row>
    <row r="4399" spans="1:37" ht="12" customHeight="1">
      <c r="A4399" s="49">
        <v>237473.758</v>
      </c>
      <c r="B4399" s="49">
        <v>438107.446</v>
      </c>
      <c r="C4399" t="s">
        <v>924</v>
      </c>
      <c r="D4399" t="s">
        <v>4563</v>
      </c>
      <c r="E4399">
        <v>8</v>
      </c>
      <c r="F4399" t="s">
        <v>5915</v>
      </c>
      <c r="G4399" t="s">
        <v>2427</v>
      </c>
      <c r="H4399" s="64" t="s">
        <v>239</v>
      </c>
      <c r="J4399">
        <f t="shared" si="1331"/>
        <v>1</v>
      </c>
      <c r="K4399" t="str">
        <f t="shared" si="1332"/>
        <v/>
      </c>
      <c r="L4399" t="str">
        <f t="shared" si="1328"/>
        <v/>
      </c>
      <c r="M4399">
        <f t="shared" si="1333"/>
        <v>237473.758</v>
      </c>
      <c r="N4399">
        <f t="shared" si="1334"/>
        <v>438107.446</v>
      </c>
      <c r="O4399" t="str">
        <f t="shared" si="1335"/>
        <v>wit rondje</v>
      </c>
      <c r="P4399" t="str">
        <f t="shared" si="1336"/>
        <v>ALN02319</v>
      </c>
      <c r="Q4399" t="str">
        <f t="shared" si="1347"/>
        <v>Lph 8</v>
      </c>
      <c r="R4399" t="str">
        <f t="shared" si="1329"/>
        <v/>
      </c>
      <c r="T4399" t="str">
        <f t="shared" si="1337"/>
        <v>AALTEN</v>
      </c>
      <c r="U4399" t="str">
        <f t="shared" si="1338"/>
        <v>Polstraat</v>
      </c>
      <c r="V4399" s="62" t="str">
        <f t="shared" si="1339"/>
        <v>ALN02319</v>
      </c>
      <c r="W4399" s="15" t="e">
        <f>IF(J4399,#REF!,"")</f>
        <v>#REF!</v>
      </c>
      <c r="X4399" s="15" t="e">
        <f>IF(J4399,#REF!,"")</f>
        <v>#REF!</v>
      </c>
      <c r="Y4399" s="62" t="str">
        <f t="shared" si="1340"/>
        <v xml:space="preserve"> </v>
      </c>
      <c r="AA4399" s="69"/>
      <c r="AB4399" s="90">
        <v>8</v>
      </c>
      <c r="AC4399" s="5" t="s">
        <v>2645</v>
      </c>
      <c r="AD4399" s="90" t="str">
        <f t="shared" si="1341"/>
        <v/>
      </c>
      <c r="AE4399" s="90" t="str">
        <f t="shared" si="1342"/>
        <v/>
      </c>
      <c r="AF4399" t="str">
        <f t="shared" si="1346"/>
        <v/>
      </c>
      <c r="AH4399" t="str">
        <f t="shared" si="1330"/>
        <v/>
      </c>
      <c r="AI4399" t="str">
        <f>IF(AH4399&gt;"",VLOOKUP(AH4399,'MAATREGELEN TBV BESTEK '!$A$3:$N$34,11,FALSE),"")</f>
        <v/>
      </c>
      <c r="AJ4399" t="str">
        <f>IF(AH4399&gt;"",VLOOKUP(AH4399,'MAATREGELEN TBV BESTEK '!$A$3:$N$34,13,FALSE),"")</f>
        <v/>
      </c>
      <c r="AK4399" t="str">
        <f>IF(AH4399&gt;"",VLOOKUP(AH4399,'MAATREGELEN TBV BESTEK '!$A$3:$N$34,14,FALSE),"")</f>
        <v/>
      </c>
    </row>
    <row r="4400" spans="1:37" ht="12" customHeight="1">
      <c r="A4400" s="49">
        <v>237653.777</v>
      </c>
      <c r="B4400" s="49">
        <v>437834.71</v>
      </c>
      <c r="C4400" t="s">
        <v>908</v>
      </c>
      <c r="D4400" t="s">
        <v>4563</v>
      </c>
      <c r="E4400">
        <v>4</v>
      </c>
      <c r="F4400" t="s">
        <v>5915</v>
      </c>
      <c r="G4400" t="s">
        <v>2427</v>
      </c>
      <c r="H4400" s="64" t="s">
        <v>239</v>
      </c>
      <c r="J4400">
        <f t="shared" si="1331"/>
        <v>1</v>
      </c>
      <c r="K4400" t="str">
        <f t="shared" si="1332"/>
        <v/>
      </c>
      <c r="L4400" t="str">
        <f t="shared" si="1328"/>
        <v/>
      </c>
      <c r="M4400">
        <f t="shared" si="1333"/>
        <v>237653.777</v>
      </c>
      <c r="N4400">
        <f t="shared" si="1334"/>
        <v>437834.71</v>
      </c>
      <c r="O4400" t="str">
        <f t="shared" si="1335"/>
        <v>wit rondje</v>
      </c>
      <c r="P4400" t="str">
        <f t="shared" si="1336"/>
        <v>ALN02779</v>
      </c>
      <c r="Q4400" t="str">
        <f t="shared" si="1347"/>
        <v>Lph 4</v>
      </c>
      <c r="R4400" t="str">
        <f t="shared" si="1329"/>
        <v/>
      </c>
      <c r="T4400" t="str">
        <f t="shared" si="1337"/>
        <v>AALTEN</v>
      </c>
      <c r="U4400" t="str">
        <f t="shared" si="1338"/>
        <v>Polstraat</v>
      </c>
      <c r="V4400" s="62" t="str">
        <f t="shared" si="1339"/>
        <v>ALN02779</v>
      </c>
      <c r="W4400" s="15" t="e">
        <f>IF(J4400,#REF!,"")</f>
        <v>#REF!</v>
      </c>
      <c r="X4400" s="15" t="e">
        <f>IF(J4400,#REF!,"")</f>
        <v>#REF!</v>
      </c>
      <c r="Y4400" s="62" t="str">
        <f t="shared" si="1340"/>
        <v xml:space="preserve"> </v>
      </c>
      <c r="AA4400" s="69"/>
      <c r="AB4400" s="90">
        <v>4</v>
      </c>
      <c r="AC4400" s="5" t="s">
        <v>2588</v>
      </c>
      <c r="AD4400" s="90" t="str">
        <f t="shared" si="1341"/>
        <v/>
      </c>
      <c r="AE4400" s="90" t="str">
        <f t="shared" si="1342"/>
        <v/>
      </c>
      <c r="AF4400" t="str">
        <f t="shared" si="1346"/>
        <v/>
      </c>
      <c r="AH4400" t="str">
        <f t="shared" si="1330"/>
        <v/>
      </c>
      <c r="AI4400" t="str">
        <f>IF(AH4400&gt;"",VLOOKUP(AH4400,'MAATREGELEN TBV BESTEK '!$A$3:$N$34,11,FALSE),"")</f>
        <v/>
      </c>
      <c r="AJ4400" t="str">
        <f>IF(AH4400&gt;"",VLOOKUP(AH4400,'MAATREGELEN TBV BESTEK '!$A$3:$N$34,13,FALSE),"")</f>
        <v/>
      </c>
      <c r="AK4400" t="str">
        <f>IF(AH4400&gt;"",VLOOKUP(AH4400,'MAATREGELEN TBV BESTEK '!$A$3:$N$34,14,FALSE),"")</f>
        <v/>
      </c>
    </row>
    <row r="4401" spans="1:37" ht="12" customHeight="1">
      <c r="A4401" s="49">
        <v>237626.99100000001</v>
      </c>
      <c r="B4401" s="49">
        <v>437874.37699999998</v>
      </c>
      <c r="C4401" t="s">
        <v>925</v>
      </c>
      <c r="D4401" t="s">
        <v>4563</v>
      </c>
      <c r="E4401">
        <v>8</v>
      </c>
      <c r="F4401" t="s">
        <v>5915</v>
      </c>
      <c r="G4401" t="s">
        <v>2427</v>
      </c>
      <c r="H4401" s="64" t="s">
        <v>239</v>
      </c>
      <c r="J4401">
        <f t="shared" si="1331"/>
        <v>1</v>
      </c>
      <c r="K4401" t="str">
        <f t="shared" si="1332"/>
        <v/>
      </c>
      <c r="L4401" t="str">
        <f t="shared" si="1328"/>
        <v/>
      </c>
      <c r="M4401">
        <f t="shared" si="1333"/>
        <v>237626.99100000001</v>
      </c>
      <c r="N4401">
        <f t="shared" si="1334"/>
        <v>437874.37699999998</v>
      </c>
      <c r="O4401" t="str">
        <f t="shared" si="1335"/>
        <v>wit rondje</v>
      </c>
      <c r="P4401" t="str">
        <f t="shared" si="1336"/>
        <v>ALN02786</v>
      </c>
      <c r="Q4401" t="str">
        <f t="shared" si="1347"/>
        <v>Lph 8</v>
      </c>
      <c r="R4401" t="str">
        <f t="shared" si="1329"/>
        <v/>
      </c>
      <c r="T4401" t="str">
        <f t="shared" si="1337"/>
        <v>AALTEN</v>
      </c>
      <c r="U4401" t="str">
        <f t="shared" si="1338"/>
        <v>Polstraat</v>
      </c>
      <c r="V4401" s="62" t="str">
        <f t="shared" si="1339"/>
        <v>ALN02786</v>
      </c>
      <c r="W4401" s="15" t="e">
        <f>IF(J4401,#REF!,"")</f>
        <v>#REF!</v>
      </c>
      <c r="X4401" s="15" t="e">
        <f>IF(J4401,#REF!,"")</f>
        <v>#REF!</v>
      </c>
      <c r="Y4401" s="62" t="str">
        <f t="shared" si="1340"/>
        <v xml:space="preserve"> </v>
      </c>
      <c r="AA4401" s="69"/>
      <c r="AB4401" s="90">
        <v>8</v>
      </c>
      <c r="AC4401" s="5" t="s">
        <v>5346</v>
      </c>
      <c r="AD4401" s="90" t="str">
        <f t="shared" si="1341"/>
        <v/>
      </c>
      <c r="AE4401" s="90" t="str">
        <f t="shared" si="1342"/>
        <v/>
      </c>
      <c r="AF4401" t="str">
        <f t="shared" si="1346"/>
        <v/>
      </c>
      <c r="AH4401" t="str">
        <f t="shared" si="1330"/>
        <v/>
      </c>
      <c r="AI4401" t="str">
        <f>IF(AH4401&gt;"",VLOOKUP(AH4401,'MAATREGELEN TBV BESTEK '!$A$3:$N$34,11,FALSE),"")</f>
        <v/>
      </c>
      <c r="AJ4401" t="str">
        <f>IF(AH4401&gt;"",VLOOKUP(AH4401,'MAATREGELEN TBV BESTEK '!$A$3:$N$34,13,FALSE),"")</f>
        <v/>
      </c>
      <c r="AK4401" t="str">
        <f>IF(AH4401&gt;"",VLOOKUP(AH4401,'MAATREGELEN TBV BESTEK '!$A$3:$N$34,14,FALSE),"")</f>
        <v/>
      </c>
    </row>
    <row r="4402" spans="1:37" ht="12" customHeight="1">
      <c r="A4402" s="49">
        <v>237613.391</v>
      </c>
      <c r="B4402" s="49">
        <v>437901.58199999999</v>
      </c>
      <c r="C4402" t="s">
        <v>926</v>
      </c>
      <c r="D4402" t="s">
        <v>4563</v>
      </c>
      <c r="E4402">
        <v>8</v>
      </c>
      <c r="F4402" t="s">
        <v>5915</v>
      </c>
      <c r="G4402" t="s">
        <v>2427</v>
      </c>
      <c r="H4402" s="64" t="s">
        <v>239</v>
      </c>
      <c r="J4402">
        <f t="shared" si="1331"/>
        <v>1</v>
      </c>
      <c r="K4402" t="str">
        <f t="shared" si="1332"/>
        <v/>
      </c>
      <c r="L4402" t="str">
        <f t="shared" si="1328"/>
        <v/>
      </c>
      <c r="M4402">
        <f t="shared" si="1333"/>
        <v>237613.391</v>
      </c>
      <c r="N4402">
        <f t="shared" si="1334"/>
        <v>437901.58199999999</v>
      </c>
      <c r="O4402" t="str">
        <f t="shared" si="1335"/>
        <v>wit rondje</v>
      </c>
      <c r="P4402" t="str">
        <f t="shared" si="1336"/>
        <v>ALN02787</v>
      </c>
      <c r="Q4402" t="str">
        <f t="shared" si="1347"/>
        <v>Lph 8</v>
      </c>
      <c r="R4402" t="str">
        <f t="shared" si="1329"/>
        <v/>
      </c>
      <c r="T4402" t="str">
        <f t="shared" si="1337"/>
        <v>AALTEN</v>
      </c>
      <c r="U4402" t="str">
        <f t="shared" si="1338"/>
        <v>Polstraat</v>
      </c>
      <c r="V4402" s="62" t="str">
        <f t="shared" si="1339"/>
        <v>ALN02787</v>
      </c>
      <c r="W4402" s="15" t="e">
        <f>IF(J4402,#REF!,"")</f>
        <v>#REF!</v>
      </c>
      <c r="X4402" s="15" t="e">
        <f>IF(J4402,#REF!,"")</f>
        <v>#REF!</v>
      </c>
      <c r="Y4402" s="62" t="str">
        <f t="shared" si="1340"/>
        <v xml:space="preserve"> </v>
      </c>
      <c r="AA4402" s="69"/>
      <c r="AB4402" s="90">
        <v>8</v>
      </c>
      <c r="AC4402" s="5" t="s">
        <v>5346</v>
      </c>
      <c r="AD4402" s="90" t="str">
        <f t="shared" si="1341"/>
        <v/>
      </c>
      <c r="AE4402" s="90" t="str">
        <f t="shared" si="1342"/>
        <v/>
      </c>
      <c r="AF4402" t="str">
        <f t="shared" si="1346"/>
        <v/>
      </c>
      <c r="AH4402" t="str">
        <f t="shared" si="1330"/>
        <v/>
      </c>
      <c r="AI4402" t="str">
        <f>IF(AH4402&gt;"",VLOOKUP(AH4402,'MAATREGELEN TBV BESTEK '!$A$3:$N$34,11,FALSE),"")</f>
        <v/>
      </c>
      <c r="AJ4402" t="str">
        <f>IF(AH4402&gt;"",VLOOKUP(AH4402,'MAATREGELEN TBV BESTEK '!$A$3:$N$34,13,FALSE),"")</f>
        <v/>
      </c>
      <c r="AK4402" t="str">
        <f>IF(AH4402&gt;"",VLOOKUP(AH4402,'MAATREGELEN TBV BESTEK '!$A$3:$N$34,14,FALSE),"")</f>
        <v/>
      </c>
    </row>
    <row r="4403" spans="1:37" ht="12" customHeight="1">
      <c r="A4403" s="49">
        <v>237605.696</v>
      </c>
      <c r="B4403" s="49">
        <v>437944.26799999998</v>
      </c>
      <c r="C4403" t="s">
        <v>927</v>
      </c>
      <c r="D4403" t="s">
        <v>4563</v>
      </c>
      <c r="E4403">
        <v>8</v>
      </c>
      <c r="F4403" t="s">
        <v>5915</v>
      </c>
      <c r="G4403" t="s">
        <v>2427</v>
      </c>
      <c r="H4403" s="64" t="s">
        <v>239</v>
      </c>
      <c r="J4403">
        <f t="shared" si="1331"/>
        <v>1</v>
      </c>
      <c r="K4403" t="str">
        <f t="shared" si="1332"/>
        <v/>
      </c>
      <c r="L4403" t="str">
        <f t="shared" si="1328"/>
        <v/>
      </c>
      <c r="M4403">
        <f t="shared" si="1333"/>
        <v>237605.696</v>
      </c>
      <c r="N4403">
        <f t="shared" si="1334"/>
        <v>437944.26799999998</v>
      </c>
      <c r="O4403" t="str">
        <f t="shared" si="1335"/>
        <v>wit rondje</v>
      </c>
      <c r="P4403" t="str">
        <f t="shared" si="1336"/>
        <v>ALN02790</v>
      </c>
      <c r="Q4403" t="str">
        <f t="shared" si="1347"/>
        <v>Lph 8</v>
      </c>
      <c r="R4403" t="str">
        <f t="shared" si="1329"/>
        <v/>
      </c>
      <c r="T4403" t="str">
        <f t="shared" si="1337"/>
        <v>AALTEN</v>
      </c>
      <c r="U4403" t="str">
        <f t="shared" si="1338"/>
        <v>Polstraat</v>
      </c>
      <c r="V4403" s="62" t="str">
        <f t="shared" si="1339"/>
        <v>ALN02790</v>
      </c>
      <c r="W4403" s="15" t="e">
        <f>IF(J4403,#REF!,"")</f>
        <v>#REF!</v>
      </c>
      <c r="X4403" s="15" t="e">
        <f>IF(J4403,#REF!,"")</f>
        <v>#REF!</v>
      </c>
      <c r="Y4403" s="62" t="str">
        <f t="shared" si="1340"/>
        <v xml:space="preserve"> </v>
      </c>
      <c r="AA4403" s="69"/>
      <c r="AB4403" s="90">
        <v>8</v>
      </c>
      <c r="AC4403" s="5" t="s">
        <v>5346</v>
      </c>
      <c r="AD4403" s="90" t="str">
        <f t="shared" si="1341"/>
        <v/>
      </c>
      <c r="AE4403" s="90" t="str">
        <f t="shared" si="1342"/>
        <v/>
      </c>
      <c r="AF4403" t="str">
        <f t="shared" si="1346"/>
        <v/>
      </c>
      <c r="AH4403" t="str">
        <f t="shared" si="1330"/>
        <v/>
      </c>
      <c r="AI4403" t="str">
        <f>IF(AH4403&gt;"",VLOOKUP(AH4403,'MAATREGELEN TBV BESTEK '!$A$3:$N$34,11,FALSE),"")</f>
        <v/>
      </c>
      <c r="AJ4403" t="str">
        <f>IF(AH4403&gt;"",VLOOKUP(AH4403,'MAATREGELEN TBV BESTEK '!$A$3:$N$34,13,FALSE),"")</f>
        <v/>
      </c>
      <c r="AK4403" t="str">
        <f>IF(AH4403&gt;"",VLOOKUP(AH4403,'MAATREGELEN TBV BESTEK '!$A$3:$N$34,14,FALSE),"")</f>
        <v/>
      </c>
    </row>
    <row r="4404" spans="1:37" ht="12" customHeight="1">
      <c r="A4404" s="49">
        <v>237589.41500000001</v>
      </c>
      <c r="B4404" s="49">
        <v>437977.33899999998</v>
      </c>
      <c r="C4404" t="s">
        <v>928</v>
      </c>
      <c r="D4404" t="s">
        <v>4563</v>
      </c>
      <c r="E4404">
        <v>8</v>
      </c>
      <c r="F4404" t="s">
        <v>5915</v>
      </c>
      <c r="G4404" t="s">
        <v>2427</v>
      </c>
      <c r="H4404" s="64" t="s">
        <v>239</v>
      </c>
      <c r="J4404">
        <f t="shared" si="1331"/>
        <v>1</v>
      </c>
      <c r="K4404" t="str">
        <f t="shared" si="1332"/>
        <v/>
      </c>
      <c r="L4404" t="str">
        <f t="shared" si="1328"/>
        <v/>
      </c>
      <c r="M4404">
        <f t="shared" si="1333"/>
        <v>237589.41500000001</v>
      </c>
      <c r="N4404">
        <f t="shared" si="1334"/>
        <v>437977.33899999998</v>
      </c>
      <c r="O4404" t="str">
        <f t="shared" si="1335"/>
        <v>wit rondje</v>
      </c>
      <c r="P4404" t="str">
        <f t="shared" si="1336"/>
        <v>ALN02791</v>
      </c>
      <c r="Q4404" t="str">
        <f t="shared" si="1347"/>
        <v>Lph 8</v>
      </c>
      <c r="R4404" t="str">
        <f t="shared" si="1329"/>
        <v/>
      </c>
      <c r="T4404" t="str">
        <f t="shared" si="1337"/>
        <v>AALTEN</v>
      </c>
      <c r="U4404" t="str">
        <f t="shared" si="1338"/>
        <v>Polstraat</v>
      </c>
      <c r="V4404" s="62" t="str">
        <f t="shared" si="1339"/>
        <v>ALN02791</v>
      </c>
      <c r="W4404" s="15" t="e">
        <f>IF(J4404,#REF!,"")</f>
        <v>#REF!</v>
      </c>
      <c r="X4404" s="15" t="e">
        <f>IF(J4404,#REF!,"")</f>
        <v>#REF!</v>
      </c>
      <c r="Y4404" s="62" t="str">
        <f t="shared" si="1340"/>
        <v xml:space="preserve"> </v>
      </c>
      <c r="AA4404" s="69"/>
      <c r="AB4404" s="90">
        <v>8</v>
      </c>
      <c r="AC4404" s="5" t="s">
        <v>5346</v>
      </c>
      <c r="AD4404" s="90" t="str">
        <f t="shared" si="1341"/>
        <v/>
      </c>
      <c r="AE4404" s="90" t="str">
        <f t="shared" si="1342"/>
        <v/>
      </c>
      <c r="AF4404" t="str">
        <f t="shared" si="1346"/>
        <v/>
      </c>
      <c r="AH4404" t="str">
        <f t="shared" si="1330"/>
        <v/>
      </c>
      <c r="AI4404" t="str">
        <f>IF(AH4404&gt;"",VLOOKUP(AH4404,'MAATREGELEN TBV BESTEK '!$A$3:$N$34,11,FALSE),"")</f>
        <v/>
      </c>
      <c r="AJ4404" t="str">
        <f>IF(AH4404&gt;"",VLOOKUP(AH4404,'MAATREGELEN TBV BESTEK '!$A$3:$N$34,13,FALSE),"")</f>
        <v/>
      </c>
      <c r="AK4404" t="str">
        <f>IF(AH4404&gt;"",VLOOKUP(AH4404,'MAATREGELEN TBV BESTEK '!$A$3:$N$34,14,FALSE),"")</f>
        <v/>
      </c>
    </row>
    <row r="4405" spans="1:37" ht="12" customHeight="1">
      <c r="A4405" s="49">
        <v>237575.25200000001</v>
      </c>
      <c r="B4405" s="49">
        <v>438007.299</v>
      </c>
      <c r="C4405" t="s">
        <v>929</v>
      </c>
      <c r="D4405" t="s">
        <v>4563</v>
      </c>
      <c r="E4405">
        <v>8</v>
      </c>
      <c r="F4405" t="s">
        <v>5915</v>
      </c>
      <c r="G4405" t="s">
        <v>2427</v>
      </c>
      <c r="H4405" s="64" t="s">
        <v>239</v>
      </c>
      <c r="J4405">
        <f t="shared" si="1331"/>
        <v>1</v>
      </c>
      <c r="K4405" t="str">
        <f t="shared" si="1332"/>
        <v/>
      </c>
      <c r="L4405" t="str">
        <f t="shared" si="1328"/>
        <v/>
      </c>
      <c r="M4405">
        <f t="shared" si="1333"/>
        <v>237575.25200000001</v>
      </c>
      <c r="N4405">
        <f t="shared" si="1334"/>
        <v>438007.299</v>
      </c>
      <c r="O4405" t="str">
        <f t="shared" si="1335"/>
        <v>wit rondje</v>
      </c>
      <c r="P4405" t="str">
        <f t="shared" si="1336"/>
        <v>ALN02794</v>
      </c>
      <c r="Q4405" t="str">
        <f t="shared" si="1347"/>
        <v>Lph 8</v>
      </c>
      <c r="R4405" t="str">
        <f t="shared" si="1329"/>
        <v/>
      </c>
      <c r="T4405" t="str">
        <f t="shared" si="1337"/>
        <v>AALTEN</v>
      </c>
      <c r="U4405" t="str">
        <f t="shared" si="1338"/>
        <v>Polstraat</v>
      </c>
      <c r="V4405" s="62" t="str">
        <f t="shared" si="1339"/>
        <v>ALN02794</v>
      </c>
      <c r="W4405" s="15" t="e">
        <f>IF(J4405,#REF!,"")</f>
        <v>#REF!</v>
      </c>
      <c r="X4405" s="15" t="e">
        <f>IF(J4405,#REF!,"")</f>
        <v>#REF!</v>
      </c>
      <c r="Y4405" s="62" t="str">
        <f t="shared" si="1340"/>
        <v xml:space="preserve"> </v>
      </c>
      <c r="AA4405" s="69"/>
      <c r="AB4405" s="90">
        <v>8</v>
      </c>
      <c r="AC4405" s="5" t="s">
        <v>5346</v>
      </c>
      <c r="AD4405" s="90" t="str">
        <f t="shared" si="1341"/>
        <v/>
      </c>
      <c r="AE4405" s="90" t="str">
        <f t="shared" si="1342"/>
        <v/>
      </c>
      <c r="AF4405" t="str">
        <f t="shared" si="1346"/>
        <v/>
      </c>
      <c r="AH4405" t="str">
        <f t="shared" si="1330"/>
        <v/>
      </c>
      <c r="AI4405" t="str">
        <f>IF(AH4405&gt;"",VLOOKUP(AH4405,'MAATREGELEN TBV BESTEK '!$A$3:$N$34,11,FALSE),"")</f>
        <v/>
      </c>
      <c r="AJ4405" t="str">
        <f>IF(AH4405&gt;"",VLOOKUP(AH4405,'MAATREGELEN TBV BESTEK '!$A$3:$N$34,13,FALSE),"")</f>
        <v/>
      </c>
      <c r="AK4405" t="str">
        <f>IF(AH4405&gt;"",VLOOKUP(AH4405,'MAATREGELEN TBV BESTEK '!$A$3:$N$34,14,FALSE),"")</f>
        <v/>
      </c>
    </row>
    <row r="4406" spans="1:37" ht="12" customHeight="1">
      <c r="A4406" s="49">
        <v>237556.38399999999</v>
      </c>
      <c r="B4406" s="49">
        <v>438030.625</v>
      </c>
      <c r="C4406" t="s">
        <v>930</v>
      </c>
      <c r="D4406" t="s">
        <v>4563</v>
      </c>
      <c r="E4406">
        <v>8</v>
      </c>
      <c r="F4406" t="s">
        <v>5915</v>
      </c>
      <c r="G4406" t="s">
        <v>2427</v>
      </c>
      <c r="H4406" s="64" t="s">
        <v>239</v>
      </c>
      <c r="J4406">
        <f t="shared" si="1331"/>
        <v>1</v>
      </c>
      <c r="K4406" t="str">
        <f t="shared" si="1332"/>
        <v/>
      </c>
      <c r="L4406" t="str">
        <f t="shared" si="1328"/>
        <v/>
      </c>
      <c r="M4406">
        <f t="shared" si="1333"/>
        <v>237556.38399999999</v>
      </c>
      <c r="N4406">
        <f t="shared" si="1334"/>
        <v>438030.625</v>
      </c>
      <c r="O4406" t="str">
        <f t="shared" si="1335"/>
        <v>wit rondje</v>
      </c>
      <c r="P4406" t="str">
        <f t="shared" si="1336"/>
        <v>ALN02795</v>
      </c>
      <c r="Q4406" t="str">
        <f t="shared" si="1347"/>
        <v>Lph 8</v>
      </c>
      <c r="R4406" t="str">
        <f t="shared" si="1329"/>
        <v/>
      </c>
      <c r="T4406" t="str">
        <f t="shared" si="1337"/>
        <v>AALTEN</v>
      </c>
      <c r="U4406" t="str">
        <f t="shared" si="1338"/>
        <v>Polstraat</v>
      </c>
      <c r="V4406" s="62" t="str">
        <f t="shared" si="1339"/>
        <v>ALN02795</v>
      </c>
      <c r="W4406" s="15" t="e">
        <f>IF(J4406,#REF!,"")</f>
        <v>#REF!</v>
      </c>
      <c r="X4406" s="15" t="e">
        <f>IF(J4406,#REF!,"")</f>
        <v>#REF!</v>
      </c>
      <c r="Y4406" s="62" t="str">
        <f t="shared" si="1340"/>
        <v xml:space="preserve"> </v>
      </c>
      <c r="AA4406" s="69"/>
      <c r="AB4406" s="90">
        <v>8</v>
      </c>
      <c r="AC4406" s="5" t="s">
        <v>5346</v>
      </c>
      <c r="AD4406" s="90" t="str">
        <f t="shared" si="1341"/>
        <v/>
      </c>
      <c r="AE4406" s="90" t="str">
        <f t="shared" si="1342"/>
        <v/>
      </c>
      <c r="AF4406" t="str">
        <f t="shared" si="1346"/>
        <v/>
      </c>
      <c r="AH4406" t="str">
        <f t="shared" si="1330"/>
        <v/>
      </c>
      <c r="AI4406" t="str">
        <f>IF(AH4406&gt;"",VLOOKUP(AH4406,'MAATREGELEN TBV BESTEK '!$A$3:$N$34,11,FALSE),"")</f>
        <v/>
      </c>
      <c r="AJ4406" t="str">
        <f>IF(AH4406&gt;"",VLOOKUP(AH4406,'MAATREGELEN TBV BESTEK '!$A$3:$N$34,13,FALSE),"")</f>
        <v/>
      </c>
      <c r="AK4406" t="str">
        <f>IF(AH4406&gt;"",VLOOKUP(AH4406,'MAATREGELEN TBV BESTEK '!$A$3:$N$34,14,FALSE),"")</f>
        <v/>
      </c>
    </row>
    <row r="4407" spans="1:37" ht="12" customHeight="1">
      <c r="A4407" s="49">
        <v>237531.399</v>
      </c>
      <c r="B4407" s="49">
        <v>438046.07199999999</v>
      </c>
      <c r="C4407" t="s">
        <v>938</v>
      </c>
      <c r="D4407" t="s">
        <v>4563</v>
      </c>
      <c r="E4407">
        <v>8</v>
      </c>
      <c r="F4407" t="s">
        <v>5915</v>
      </c>
      <c r="G4407" t="s">
        <v>2427</v>
      </c>
      <c r="H4407" s="64" t="s">
        <v>239</v>
      </c>
      <c r="J4407">
        <f t="shared" si="1331"/>
        <v>1</v>
      </c>
      <c r="K4407" t="str">
        <f t="shared" si="1332"/>
        <v/>
      </c>
      <c r="L4407" t="str">
        <f t="shared" si="1328"/>
        <v/>
      </c>
      <c r="M4407">
        <f t="shared" si="1333"/>
        <v>237531.399</v>
      </c>
      <c r="N4407">
        <f t="shared" si="1334"/>
        <v>438046.07199999999</v>
      </c>
      <c r="O4407" t="str">
        <f t="shared" si="1335"/>
        <v>wit rondje</v>
      </c>
      <c r="P4407" t="str">
        <f t="shared" si="1336"/>
        <v>ALN02796</v>
      </c>
      <c r="Q4407" t="str">
        <f t="shared" si="1347"/>
        <v>Lph 8</v>
      </c>
      <c r="R4407" t="str">
        <f t="shared" si="1329"/>
        <v/>
      </c>
      <c r="T4407" t="str">
        <f t="shared" si="1337"/>
        <v>AALTEN</v>
      </c>
      <c r="U4407" t="str">
        <f t="shared" si="1338"/>
        <v>Polstraat</v>
      </c>
      <c r="V4407" s="62" t="str">
        <f t="shared" si="1339"/>
        <v>ALN02796</v>
      </c>
      <c r="W4407" s="15" t="e">
        <f>IF(J4407,#REF!,"")</f>
        <v>#REF!</v>
      </c>
      <c r="X4407" s="15" t="e">
        <f>IF(J4407,#REF!,"")</f>
        <v>#REF!</v>
      </c>
      <c r="Y4407" s="62" t="str">
        <f t="shared" si="1340"/>
        <v xml:space="preserve"> </v>
      </c>
      <c r="AA4407" s="69"/>
      <c r="AB4407" s="90">
        <v>8</v>
      </c>
      <c r="AC4407" s="5" t="s">
        <v>4851</v>
      </c>
      <c r="AD4407" s="90" t="str">
        <f t="shared" si="1341"/>
        <v/>
      </c>
      <c r="AE4407" s="90" t="str">
        <f t="shared" si="1342"/>
        <v/>
      </c>
      <c r="AF4407" t="str">
        <f t="shared" si="1346"/>
        <v/>
      </c>
      <c r="AH4407" t="str">
        <f t="shared" si="1330"/>
        <v/>
      </c>
      <c r="AI4407" t="str">
        <f>IF(AH4407&gt;"",VLOOKUP(AH4407,'MAATREGELEN TBV BESTEK '!$A$3:$N$34,11,FALSE),"")</f>
        <v/>
      </c>
      <c r="AJ4407" t="str">
        <f>IF(AH4407&gt;"",VLOOKUP(AH4407,'MAATREGELEN TBV BESTEK '!$A$3:$N$34,13,FALSE),"")</f>
        <v/>
      </c>
      <c r="AK4407" t="str">
        <f>IF(AH4407&gt;"",VLOOKUP(AH4407,'MAATREGELEN TBV BESTEK '!$A$3:$N$34,14,FALSE),"")</f>
        <v/>
      </c>
    </row>
    <row r="4408" spans="1:37" ht="12" customHeight="1">
      <c r="A4408" s="49">
        <v>237508.592</v>
      </c>
      <c r="B4408" s="49">
        <v>438061.51899999997</v>
      </c>
      <c r="C4408" t="s">
        <v>931</v>
      </c>
      <c r="D4408" t="s">
        <v>4563</v>
      </c>
      <c r="E4408">
        <v>8</v>
      </c>
      <c r="F4408" t="s">
        <v>5915</v>
      </c>
      <c r="G4408" t="s">
        <v>2427</v>
      </c>
      <c r="H4408" s="64" t="s">
        <v>239</v>
      </c>
      <c r="J4408">
        <f t="shared" si="1331"/>
        <v>1</v>
      </c>
      <c r="K4408" t="str">
        <f t="shared" si="1332"/>
        <v/>
      </c>
      <c r="L4408" t="str">
        <f t="shared" si="1328"/>
        <v/>
      </c>
      <c r="M4408">
        <f t="shared" si="1333"/>
        <v>237508.592</v>
      </c>
      <c r="N4408">
        <f t="shared" si="1334"/>
        <v>438061.51899999997</v>
      </c>
      <c r="O4408" t="str">
        <f t="shared" si="1335"/>
        <v>wit rondje</v>
      </c>
      <c r="P4408" t="str">
        <f t="shared" si="1336"/>
        <v>ALN02797</v>
      </c>
      <c r="Q4408" t="str">
        <f t="shared" si="1347"/>
        <v>Lph 8</v>
      </c>
      <c r="R4408" t="str">
        <f t="shared" si="1329"/>
        <v/>
      </c>
      <c r="T4408" t="str">
        <f t="shared" si="1337"/>
        <v>AALTEN</v>
      </c>
      <c r="U4408" t="str">
        <f t="shared" si="1338"/>
        <v>Polstraat</v>
      </c>
      <c r="V4408" s="62" t="str">
        <f t="shared" si="1339"/>
        <v>ALN02797</v>
      </c>
      <c r="W4408" s="15" t="e">
        <f>IF(J4408,#REF!,"")</f>
        <v>#REF!</v>
      </c>
      <c r="X4408" s="15" t="e">
        <f>IF(J4408,#REF!,"")</f>
        <v>#REF!</v>
      </c>
      <c r="Y4408" s="62" t="str">
        <f t="shared" si="1340"/>
        <v xml:space="preserve"> </v>
      </c>
      <c r="AA4408" s="69"/>
      <c r="AB4408" s="90">
        <v>8</v>
      </c>
      <c r="AC4408" s="5" t="s">
        <v>5346</v>
      </c>
      <c r="AD4408" s="90" t="str">
        <f t="shared" si="1341"/>
        <v/>
      </c>
      <c r="AE4408" s="90" t="str">
        <f t="shared" si="1342"/>
        <v/>
      </c>
      <c r="AF4408" t="str">
        <f t="shared" si="1346"/>
        <v/>
      </c>
      <c r="AH4408" t="str">
        <f t="shared" si="1330"/>
        <v/>
      </c>
      <c r="AI4408" t="str">
        <f>IF(AH4408&gt;"",VLOOKUP(AH4408,'MAATREGELEN TBV BESTEK '!$A$3:$N$34,11,FALSE),"")</f>
        <v/>
      </c>
      <c r="AJ4408" t="str">
        <f>IF(AH4408&gt;"",VLOOKUP(AH4408,'MAATREGELEN TBV BESTEK '!$A$3:$N$34,13,FALSE),"")</f>
        <v/>
      </c>
      <c r="AK4408" t="str">
        <f>IF(AH4408&gt;"",VLOOKUP(AH4408,'MAATREGELEN TBV BESTEK '!$A$3:$N$34,14,FALSE),"")</f>
        <v/>
      </c>
    </row>
    <row r="4409" spans="1:37" ht="12" customHeight="1">
      <c r="A4409" s="49">
        <v>237691.796</v>
      </c>
      <c r="B4409" s="49">
        <v>437756.96399999998</v>
      </c>
      <c r="C4409" t="s">
        <v>916</v>
      </c>
      <c r="D4409" t="s">
        <v>4563</v>
      </c>
      <c r="E4409">
        <v>4</v>
      </c>
      <c r="F4409" t="s">
        <v>5915</v>
      </c>
      <c r="G4409" t="s">
        <v>2427</v>
      </c>
      <c r="H4409" s="64" t="s">
        <v>239</v>
      </c>
      <c r="J4409">
        <f t="shared" si="1331"/>
        <v>1</v>
      </c>
      <c r="K4409" t="str">
        <f t="shared" si="1332"/>
        <v/>
      </c>
      <c r="L4409" t="str">
        <f t="shared" si="1328"/>
        <v/>
      </c>
      <c r="M4409">
        <f t="shared" si="1333"/>
        <v>237691.796</v>
      </c>
      <c r="N4409">
        <f t="shared" si="1334"/>
        <v>437756.96399999998</v>
      </c>
      <c r="O4409" t="str">
        <f t="shared" si="1335"/>
        <v>wit rondje</v>
      </c>
      <c r="P4409" t="str">
        <f t="shared" si="1336"/>
        <v>ALN03396</v>
      </c>
      <c r="Q4409" t="str">
        <f t="shared" si="1347"/>
        <v>Lph 4</v>
      </c>
      <c r="R4409" t="str">
        <f t="shared" si="1329"/>
        <v/>
      </c>
      <c r="T4409" t="str">
        <f t="shared" si="1337"/>
        <v>AALTEN</v>
      </c>
      <c r="U4409" t="str">
        <f t="shared" si="1338"/>
        <v>Polstraat</v>
      </c>
      <c r="V4409" s="62" t="str">
        <f t="shared" si="1339"/>
        <v>ALN03396</v>
      </c>
      <c r="W4409" s="15" t="e">
        <f>IF(J4409,#REF!,"")</f>
        <v>#REF!</v>
      </c>
      <c r="X4409" s="15" t="e">
        <f>IF(J4409,#REF!,"")</f>
        <v>#REF!</v>
      </c>
      <c r="Y4409" s="62" t="str">
        <f t="shared" si="1340"/>
        <v xml:space="preserve"> </v>
      </c>
      <c r="AA4409" s="69"/>
      <c r="AB4409" s="90">
        <v>4</v>
      </c>
      <c r="AC4409" s="5" t="s">
        <v>3099</v>
      </c>
      <c r="AD4409" s="90" t="str">
        <f t="shared" si="1341"/>
        <v/>
      </c>
      <c r="AE4409" s="90" t="str">
        <f t="shared" si="1342"/>
        <v/>
      </c>
      <c r="AF4409" t="str">
        <f t="shared" si="1346"/>
        <v/>
      </c>
      <c r="AH4409" t="str">
        <f t="shared" si="1330"/>
        <v/>
      </c>
      <c r="AI4409" t="str">
        <f>IF(AH4409&gt;"",VLOOKUP(AH4409,'MAATREGELEN TBV BESTEK '!$A$3:$N$34,11,FALSE),"")</f>
        <v/>
      </c>
      <c r="AJ4409" t="str">
        <f>IF(AH4409&gt;"",VLOOKUP(AH4409,'MAATREGELEN TBV BESTEK '!$A$3:$N$34,13,FALSE),"")</f>
        <v/>
      </c>
      <c r="AK4409" t="str">
        <f>IF(AH4409&gt;"",VLOOKUP(AH4409,'MAATREGELEN TBV BESTEK '!$A$3:$N$34,14,FALSE),"")</f>
        <v/>
      </c>
    </row>
    <row r="4410" spans="1:37" ht="12" customHeight="1">
      <c r="A4410" s="49">
        <v>237710.69899999999</v>
      </c>
      <c r="B4410" s="49">
        <v>437717.11900000001</v>
      </c>
      <c r="C4410" t="s">
        <v>917</v>
      </c>
      <c r="D4410" t="s">
        <v>4563</v>
      </c>
      <c r="E4410">
        <v>4</v>
      </c>
      <c r="F4410" t="s">
        <v>5915</v>
      </c>
      <c r="G4410" t="s">
        <v>2427</v>
      </c>
      <c r="H4410" s="64" t="s">
        <v>239</v>
      </c>
      <c r="J4410">
        <f t="shared" si="1331"/>
        <v>1</v>
      </c>
      <c r="K4410" t="str">
        <f t="shared" si="1332"/>
        <v/>
      </c>
      <c r="L4410" t="str">
        <f t="shared" si="1328"/>
        <v/>
      </c>
      <c r="M4410">
        <f t="shared" si="1333"/>
        <v>237710.69899999999</v>
      </c>
      <c r="N4410">
        <f t="shared" si="1334"/>
        <v>437717.11900000001</v>
      </c>
      <c r="O4410" t="str">
        <f t="shared" si="1335"/>
        <v>wit rondje</v>
      </c>
      <c r="P4410" t="str">
        <f t="shared" si="1336"/>
        <v>ALN03425</v>
      </c>
      <c r="Q4410" t="str">
        <f t="shared" si="1347"/>
        <v>Lph 4</v>
      </c>
      <c r="R4410" t="str">
        <f t="shared" si="1329"/>
        <v/>
      </c>
      <c r="T4410" t="str">
        <f t="shared" si="1337"/>
        <v>AALTEN</v>
      </c>
      <c r="U4410" t="str">
        <f t="shared" si="1338"/>
        <v>Polstraat</v>
      </c>
      <c r="V4410" s="62" t="str">
        <f t="shared" si="1339"/>
        <v>ALN03425</v>
      </c>
      <c r="W4410" s="15" t="e">
        <f>IF(J4410,#REF!,"")</f>
        <v>#REF!</v>
      </c>
      <c r="X4410" s="15" t="e">
        <f>IF(J4410,#REF!,"")</f>
        <v>#REF!</v>
      </c>
      <c r="Y4410" s="62" t="str">
        <f t="shared" si="1340"/>
        <v xml:space="preserve"> </v>
      </c>
      <c r="AA4410" s="69"/>
      <c r="AB4410" s="90">
        <v>4</v>
      </c>
      <c r="AC4410" s="5" t="s">
        <v>3099</v>
      </c>
      <c r="AD4410" s="90" t="str">
        <f t="shared" si="1341"/>
        <v/>
      </c>
      <c r="AE4410" s="90" t="str">
        <f t="shared" si="1342"/>
        <v/>
      </c>
      <c r="AF4410" t="str">
        <f t="shared" si="1346"/>
        <v/>
      </c>
      <c r="AH4410" t="str">
        <f t="shared" si="1330"/>
        <v/>
      </c>
      <c r="AI4410" t="str">
        <f>IF(AH4410&gt;"",VLOOKUP(AH4410,'MAATREGELEN TBV BESTEK '!$A$3:$N$34,11,FALSE),"")</f>
        <v/>
      </c>
      <c r="AJ4410" t="str">
        <f>IF(AH4410&gt;"",VLOOKUP(AH4410,'MAATREGELEN TBV BESTEK '!$A$3:$N$34,13,FALSE),"")</f>
        <v/>
      </c>
      <c r="AK4410" t="str">
        <f>IF(AH4410&gt;"",VLOOKUP(AH4410,'MAATREGELEN TBV BESTEK '!$A$3:$N$34,14,FALSE),"")</f>
        <v/>
      </c>
    </row>
    <row r="4411" spans="1:37" ht="12" customHeight="1">
      <c r="A4411" s="49">
        <v>237672.62400000001</v>
      </c>
      <c r="B4411" s="49">
        <v>437795.141</v>
      </c>
      <c r="C4411" t="s">
        <v>918</v>
      </c>
      <c r="D4411" t="s">
        <v>4563</v>
      </c>
      <c r="E4411">
        <v>4</v>
      </c>
      <c r="F4411" t="s">
        <v>5915</v>
      </c>
      <c r="G4411" t="s">
        <v>2427</v>
      </c>
      <c r="H4411" s="64" t="s">
        <v>239</v>
      </c>
      <c r="J4411">
        <f t="shared" si="1331"/>
        <v>1</v>
      </c>
      <c r="K4411" t="str">
        <f t="shared" si="1332"/>
        <v/>
      </c>
      <c r="L4411" t="str">
        <f t="shared" si="1328"/>
        <v/>
      </c>
      <c r="M4411">
        <f t="shared" si="1333"/>
        <v>237672.62400000001</v>
      </c>
      <c r="N4411">
        <f t="shared" si="1334"/>
        <v>437795.141</v>
      </c>
      <c r="O4411" t="str">
        <f t="shared" si="1335"/>
        <v>wit rondje</v>
      </c>
      <c r="P4411" t="str">
        <f t="shared" si="1336"/>
        <v>ALN03426</v>
      </c>
      <c r="Q4411" t="str">
        <f t="shared" si="1347"/>
        <v>Lph 4</v>
      </c>
      <c r="R4411" t="str">
        <f t="shared" si="1329"/>
        <v/>
      </c>
      <c r="T4411" t="str">
        <f t="shared" si="1337"/>
        <v>AALTEN</v>
      </c>
      <c r="U4411" t="str">
        <f t="shared" si="1338"/>
        <v>Polstraat</v>
      </c>
      <c r="V4411" s="62" t="str">
        <f t="shared" si="1339"/>
        <v>ALN03426</v>
      </c>
      <c r="W4411" s="15" t="e">
        <f>IF(J4411,#REF!,"")</f>
        <v>#REF!</v>
      </c>
      <c r="X4411" s="15" t="e">
        <f>IF(J4411,#REF!,"")</f>
        <v>#REF!</v>
      </c>
      <c r="Y4411" s="62" t="str">
        <f t="shared" si="1340"/>
        <v xml:space="preserve"> </v>
      </c>
      <c r="AA4411" s="69"/>
      <c r="AB4411" s="90">
        <v>4</v>
      </c>
      <c r="AC4411" s="5" t="s">
        <v>3099</v>
      </c>
      <c r="AD4411" s="90" t="str">
        <f t="shared" si="1341"/>
        <v/>
      </c>
      <c r="AE4411" s="90" t="str">
        <f t="shared" si="1342"/>
        <v/>
      </c>
      <c r="AF4411" t="str">
        <f t="shared" si="1346"/>
        <v/>
      </c>
      <c r="AH4411" t="str">
        <f t="shared" si="1330"/>
        <v/>
      </c>
      <c r="AI4411" t="str">
        <f>IF(AH4411&gt;"",VLOOKUP(AH4411,'MAATREGELEN TBV BESTEK '!$A$3:$N$34,11,FALSE),"")</f>
        <v/>
      </c>
      <c r="AJ4411" t="str">
        <f>IF(AH4411&gt;"",VLOOKUP(AH4411,'MAATREGELEN TBV BESTEK '!$A$3:$N$34,13,FALSE),"")</f>
        <v/>
      </c>
      <c r="AK4411" t="str">
        <f>IF(AH4411&gt;"",VLOOKUP(AH4411,'MAATREGELEN TBV BESTEK '!$A$3:$N$34,14,FALSE),"")</f>
        <v/>
      </c>
    </row>
    <row r="4412" spans="1:37" ht="12" customHeight="1">
      <c r="A4412" s="49">
        <v>239653.88200000001</v>
      </c>
      <c r="B4412" s="49">
        <v>440286.61700000003</v>
      </c>
      <c r="C4412" t="s">
        <v>957</v>
      </c>
      <c r="D4412" t="s">
        <v>4563</v>
      </c>
      <c r="E4412">
        <v>3</v>
      </c>
      <c r="F4412" t="s">
        <v>5915</v>
      </c>
      <c r="G4412" t="s">
        <v>672</v>
      </c>
      <c r="H4412" s="64" t="s">
        <v>956</v>
      </c>
      <c r="J4412">
        <f t="shared" si="1331"/>
        <v>1</v>
      </c>
      <c r="K4412" t="str">
        <f t="shared" si="1332"/>
        <v/>
      </c>
      <c r="L4412" t="str">
        <f t="shared" si="1328"/>
        <v/>
      </c>
      <c r="M4412">
        <f t="shared" si="1333"/>
        <v>239653.88200000001</v>
      </c>
      <c r="N4412">
        <f t="shared" si="1334"/>
        <v>440286.61700000003</v>
      </c>
      <c r="O4412" t="str">
        <f t="shared" si="1335"/>
        <v>wit rondje</v>
      </c>
      <c r="P4412" t="str">
        <f t="shared" si="1336"/>
        <v>ALN00075</v>
      </c>
      <c r="Q4412" t="str">
        <f t="shared" si="1347"/>
        <v>Lph 3</v>
      </c>
      <c r="R4412" t="str">
        <f t="shared" si="1329"/>
        <v/>
      </c>
      <c r="T4412" t="str">
        <f t="shared" si="1337"/>
        <v>BREDEVOORT</v>
      </c>
      <c r="U4412" t="str">
        <f t="shared" si="1338"/>
        <v>Prinsenstraat</v>
      </c>
      <c r="V4412" s="62" t="str">
        <f t="shared" si="1339"/>
        <v>ALN00075</v>
      </c>
      <c r="W4412" s="15" t="e">
        <f>IF(J4412,#REF!,"")</f>
        <v>#REF!</v>
      </c>
      <c r="X4412" s="15" t="e">
        <f>IF(J4412,#REF!,"")</f>
        <v>#REF!</v>
      </c>
      <c r="Y4412" s="62" t="str">
        <f t="shared" si="1340"/>
        <v xml:space="preserve"> </v>
      </c>
      <c r="AA4412" s="69"/>
      <c r="AB4412" s="90">
        <v>3</v>
      </c>
      <c r="AC4412" s="5" t="s">
        <v>675</v>
      </c>
      <c r="AD4412" s="90" t="str">
        <f t="shared" si="1341"/>
        <v/>
      </c>
      <c r="AE4412" s="90" t="str">
        <f t="shared" si="1342"/>
        <v/>
      </c>
      <c r="AF4412" t="str">
        <f t="shared" si="1346"/>
        <v/>
      </c>
      <c r="AH4412" t="str">
        <f t="shared" si="1330"/>
        <v/>
      </c>
      <c r="AI4412" t="str">
        <f>IF(AH4412&gt;"",VLOOKUP(AH4412,'MAATREGELEN TBV BESTEK '!$A$3:$N$34,11,FALSE),"")</f>
        <v/>
      </c>
      <c r="AJ4412" t="str">
        <f>IF(AH4412&gt;"",VLOOKUP(AH4412,'MAATREGELEN TBV BESTEK '!$A$3:$N$34,13,FALSE),"")</f>
        <v/>
      </c>
      <c r="AK4412" t="str">
        <f>IF(AH4412&gt;"",VLOOKUP(AH4412,'MAATREGELEN TBV BESTEK '!$A$3:$N$34,14,FALSE),"")</f>
        <v/>
      </c>
    </row>
    <row r="4413" spans="1:37" ht="12" customHeight="1">
      <c r="A4413" s="49">
        <v>239636.932</v>
      </c>
      <c r="B4413" s="49">
        <v>440244.24200000003</v>
      </c>
      <c r="C4413" t="s">
        <v>958</v>
      </c>
      <c r="D4413" t="s">
        <v>4563</v>
      </c>
      <c r="E4413">
        <v>3</v>
      </c>
      <c r="F4413" t="s">
        <v>5915</v>
      </c>
      <c r="G4413" t="s">
        <v>672</v>
      </c>
      <c r="H4413" s="64" t="s">
        <v>956</v>
      </c>
      <c r="J4413">
        <f t="shared" si="1331"/>
        <v>1</v>
      </c>
      <c r="K4413" t="str">
        <f t="shared" si="1332"/>
        <v/>
      </c>
      <c r="L4413" t="str">
        <f t="shared" si="1328"/>
        <v/>
      </c>
      <c r="M4413">
        <f t="shared" si="1333"/>
        <v>239636.932</v>
      </c>
      <c r="N4413">
        <f t="shared" si="1334"/>
        <v>440244.24200000003</v>
      </c>
      <c r="O4413" t="str">
        <f t="shared" si="1335"/>
        <v>wit rondje</v>
      </c>
      <c r="P4413" t="str">
        <f t="shared" si="1336"/>
        <v>ALN00076</v>
      </c>
      <c r="Q4413" t="str">
        <f t="shared" si="1347"/>
        <v>Lph 3</v>
      </c>
      <c r="R4413" t="str">
        <f t="shared" si="1329"/>
        <v/>
      </c>
      <c r="T4413" t="str">
        <f t="shared" si="1337"/>
        <v>BREDEVOORT</v>
      </c>
      <c r="U4413" t="str">
        <f t="shared" si="1338"/>
        <v>Prinsenstraat</v>
      </c>
      <c r="V4413" s="62" t="str">
        <f t="shared" si="1339"/>
        <v>ALN00076</v>
      </c>
      <c r="W4413" s="15" t="e">
        <f>IF(J4413,#REF!,"")</f>
        <v>#REF!</v>
      </c>
      <c r="X4413" s="15" t="e">
        <f>IF(J4413,#REF!,"")</f>
        <v>#REF!</v>
      </c>
      <c r="Y4413" s="62" t="str">
        <f t="shared" si="1340"/>
        <v xml:space="preserve"> </v>
      </c>
      <c r="AA4413" s="69"/>
      <c r="AB4413" s="90">
        <v>3</v>
      </c>
      <c r="AC4413" s="5" t="s">
        <v>675</v>
      </c>
      <c r="AD4413" s="90" t="str">
        <f t="shared" si="1341"/>
        <v/>
      </c>
      <c r="AE4413" s="90" t="str">
        <f t="shared" si="1342"/>
        <v/>
      </c>
      <c r="AF4413" t="str">
        <f t="shared" si="1346"/>
        <v/>
      </c>
      <c r="AH4413" t="str">
        <f t="shared" si="1330"/>
        <v/>
      </c>
      <c r="AI4413" t="str">
        <f>IF(AH4413&gt;"",VLOOKUP(AH4413,'MAATREGELEN TBV BESTEK '!$A$3:$N$34,11,FALSE),"")</f>
        <v/>
      </c>
      <c r="AJ4413" t="str">
        <f>IF(AH4413&gt;"",VLOOKUP(AH4413,'MAATREGELEN TBV BESTEK '!$A$3:$N$34,13,FALSE),"")</f>
        <v/>
      </c>
      <c r="AK4413" t="str">
        <f>IF(AH4413&gt;"",VLOOKUP(AH4413,'MAATREGELEN TBV BESTEK '!$A$3:$N$34,14,FALSE),"")</f>
        <v/>
      </c>
    </row>
    <row r="4414" spans="1:37" ht="12" customHeight="1">
      <c r="A4414" s="49">
        <v>239574.584</v>
      </c>
      <c r="B4414" s="49">
        <v>440192.163</v>
      </c>
      <c r="C4414" t="s">
        <v>959</v>
      </c>
      <c r="D4414" t="s">
        <v>4563</v>
      </c>
      <c r="E4414">
        <v>3</v>
      </c>
      <c r="F4414" t="s">
        <v>5915</v>
      </c>
      <c r="G4414" t="s">
        <v>672</v>
      </c>
      <c r="H4414" s="64" t="s">
        <v>956</v>
      </c>
      <c r="J4414">
        <f t="shared" si="1331"/>
        <v>1</v>
      </c>
      <c r="K4414" t="str">
        <f t="shared" si="1332"/>
        <v/>
      </c>
      <c r="L4414" t="str">
        <f t="shared" si="1328"/>
        <v/>
      </c>
      <c r="M4414">
        <f t="shared" si="1333"/>
        <v>239574.584</v>
      </c>
      <c r="N4414">
        <f t="shared" si="1334"/>
        <v>440192.163</v>
      </c>
      <c r="O4414" t="str">
        <f t="shared" si="1335"/>
        <v>wit rondje</v>
      </c>
      <c r="P4414" t="str">
        <f t="shared" si="1336"/>
        <v>ALN00079</v>
      </c>
      <c r="Q4414" t="str">
        <f t="shared" si="1347"/>
        <v>Lph 3</v>
      </c>
      <c r="R4414" t="str">
        <f t="shared" si="1329"/>
        <v/>
      </c>
      <c r="T4414" t="str">
        <f t="shared" si="1337"/>
        <v>BREDEVOORT</v>
      </c>
      <c r="U4414" t="str">
        <f t="shared" si="1338"/>
        <v>Prinsenstraat</v>
      </c>
      <c r="V4414" s="62" t="str">
        <f t="shared" si="1339"/>
        <v>ALN00079</v>
      </c>
      <c r="W4414" s="15" t="e">
        <f>IF(J4414,#REF!,"")</f>
        <v>#REF!</v>
      </c>
      <c r="X4414" s="15" t="e">
        <f>IF(J4414,#REF!,"")</f>
        <v>#REF!</v>
      </c>
      <c r="Y4414" s="62" t="str">
        <f t="shared" si="1340"/>
        <v xml:space="preserve"> </v>
      </c>
      <c r="AA4414" s="69"/>
      <c r="AB4414" s="90">
        <v>3</v>
      </c>
      <c r="AC4414" s="5" t="s">
        <v>675</v>
      </c>
      <c r="AD4414" s="90" t="str">
        <f t="shared" si="1341"/>
        <v/>
      </c>
      <c r="AE4414" s="90" t="str">
        <f t="shared" si="1342"/>
        <v/>
      </c>
      <c r="AF4414" t="str">
        <f t="shared" si="1346"/>
        <v/>
      </c>
      <c r="AH4414" t="str">
        <f t="shared" si="1330"/>
        <v/>
      </c>
      <c r="AI4414" t="str">
        <f>IF(AH4414&gt;"",VLOOKUP(AH4414,'MAATREGELEN TBV BESTEK '!$A$3:$N$34,11,FALSE),"")</f>
        <v/>
      </c>
      <c r="AJ4414" t="str">
        <f>IF(AH4414&gt;"",VLOOKUP(AH4414,'MAATREGELEN TBV BESTEK '!$A$3:$N$34,13,FALSE),"")</f>
        <v/>
      </c>
      <c r="AK4414" t="str">
        <f>IF(AH4414&gt;"",VLOOKUP(AH4414,'MAATREGELEN TBV BESTEK '!$A$3:$N$34,14,FALSE),"")</f>
        <v/>
      </c>
    </row>
    <row r="4415" spans="1:37" ht="12" customHeight="1">
      <c r="A4415" s="49">
        <v>239545.67199999999</v>
      </c>
      <c r="B4415" s="49">
        <v>440167.141</v>
      </c>
      <c r="C4415" t="s">
        <v>960</v>
      </c>
      <c r="D4415" t="s">
        <v>4563</v>
      </c>
      <c r="E4415">
        <v>3</v>
      </c>
      <c r="F4415" t="s">
        <v>5915</v>
      </c>
      <c r="G4415" t="s">
        <v>672</v>
      </c>
      <c r="H4415" s="64" t="s">
        <v>956</v>
      </c>
      <c r="J4415">
        <f t="shared" si="1331"/>
        <v>1</v>
      </c>
      <c r="K4415" t="str">
        <f t="shared" si="1332"/>
        <v/>
      </c>
      <c r="L4415" t="str">
        <f t="shared" si="1328"/>
        <v/>
      </c>
      <c r="M4415">
        <f t="shared" si="1333"/>
        <v>239545.67199999999</v>
      </c>
      <c r="N4415">
        <f t="shared" si="1334"/>
        <v>440167.141</v>
      </c>
      <c r="O4415" t="str">
        <f t="shared" si="1335"/>
        <v>wit rondje</v>
      </c>
      <c r="P4415" t="str">
        <f t="shared" si="1336"/>
        <v>ALN00080</v>
      </c>
      <c r="Q4415" t="str">
        <f t="shared" si="1347"/>
        <v>Lph 3</v>
      </c>
      <c r="R4415" t="str">
        <f t="shared" si="1329"/>
        <v/>
      </c>
      <c r="T4415" t="str">
        <f t="shared" si="1337"/>
        <v>BREDEVOORT</v>
      </c>
      <c r="U4415" t="str">
        <f t="shared" si="1338"/>
        <v>Prinsenstraat</v>
      </c>
      <c r="V4415" s="62" t="str">
        <f t="shared" si="1339"/>
        <v>ALN00080</v>
      </c>
      <c r="W4415" s="15" t="e">
        <f>IF(J4415,#REF!,"")</f>
        <v>#REF!</v>
      </c>
      <c r="X4415" s="15" t="e">
        <f>IF(J4415,#REF!,"")</f>
        <v>#REF!</v>
      </c>
      <c r="Y4415" s="62" t="str">
        <f t="shared" si="1340"/>
        <v xml:space="preserve"> </v>
      </c>
      <c r="AA4415" s="69"/>
      <c r="AB4415" s="90">
        <v>3</v>
      </c>
      <c r="AC4415" s="5" t="s">
        <v>675</v>
      </c>
      <c r="AD4415" s="90" t="str">
        <f t="shared" si="1341"/>
        <v/>
      </c>
      <c r="AE4415" s="90" t="str">
        <f t="shared" si="1342"/>
        <v/>
      </c>
      <c r="AF4415" t="str">
        <f t="shared" si="1346"/>
        <v/>
      </c>
      <c r="AH4415" t="str">
        <f t="shared" si="1330"/>
        <v/>
      </c>
      <c r="AI4415" t="str">
        <f>IF(AH4415&gt;"",VLOOKUP(AH4415,'MAATREGELEN TBV BESTEK '!$A$3:$N$34,11,FALSE),"")</f>
        <v/>
      </c>
      <c r="AJ4415" t="str">
        <f>IF(AH4415&gt;"",VLOOKUP(AH4415,'MAATREGELEN TBV BESTEK '!$A$3:$N$34,13,FALSE),"")</f>
        <v/>
      </c>
      <c r="AK4415" t="str">
        <f>IF(AH4415&gt;"",VLOOKUP(AH4415,'MAATREGELEN TBV BESTEK '!$A$3:$N$34,14,FALSE),"")</f>
        <v/>
      </c>
    </row>
    <row r="4416" spans="1:37" ht="12" customHeight="1">
      <c r="A4416" s="49">
        <v>239523.85399999999</v>
      </c>
      <c r="B4416" s="49">
        <v>440145.712</v>
      </c>
      <c r="C4416" t="s">
        <v>961</v>
      </c>
      <c r="D4416" t="s">
        <v>4563</v>
      </c>
      <c r="E4416">
        <v>3</v>
      </c>
      <c r="F4416" t="s">
        <v>5915</v>
      </c>
      <c r="G4416" t="s">
        <v>672</v>
      </c>
      <c r="H4416" s="64" t="s">
        <v>956</v>
      </c>
      <c r="J4416">
        <f t="shared" si="1331"/>
        <v>1</v>
      </c>
      <c r="K4416" t="str">
        <f t="shared" si="1332"/>
        <v/>
      </c>
      <c r="L4416" t="str">
        <f t="shared" si="1328"/>
        <v/>
      </c>
      <c r="M4416">
        <f t="shared" si="1333"/>
        <v>239523.85399999999</v>
      </c>
      <c r="N4416">
        <f t="shared" si="1334"/>
        <v>440145.712</v>
      </c>
      <c r="O4416" t="str">
        <f t="shared" si="1335"/>
        <v>wit rondje</v>
      </c>
      <c r="P4416" t="str">
        <f t="shared" si="1336"/>
        <v>ALN00081</v>
      </c>
      <c r="Q4416" t="str">
        <f t="shared" si="1347"/>
        <v>Lph 3</v>
      </c>
      <c r="R4416" t="str">
        <f t="shared" si="1329"/>
        <v/>
      </c>
      <c r="T4416" t="str">
        <f t="shared" si="1337"/>
        <v>BREDEVOORT</v>
      </c>
      <c r="U4416" t="str">
        <f t="shared" si="1338"/>
        <v>Prinsenstraat</v>
      </c>
      <c r="V4416" s="62" t="str">
        <f t="shared" si="1339"/>
        <v>ALN00081</v>
      </c>
      <c r="W4416" s="15" t="e">
        <f>IF(J4416,#REF!,"")</f>
        <v>#REF!</v>
      </c>
      <c r="X4416" s="15" t="e">
        <f>IF(J4416,#REF!,"")</f>
        <v>#REF!</v>
      </c>
      <c r="Y4416" s="62" t="str">
        <f t="shared" si="1340"/>
        <v xml:space="preserve"> </v>
      </c>
      <c r="AA4416" s="69"/>
      <c r="AB4416" s="90">
        <v>3</v>
      </c>
      <c r="AC4416" s="5" t="s">
        <v>675</v>
      </c>
      <c r="AD4416" s="90" t="str">
        <f t="shared" si="1341"/>
        <v/>
      </c>
      <c r="AE4416" s="90" t="str">
        <f t="shared" si="1342"/>
        <v/>
      </c>
      <c r="AF4416" t="str">
        <f t="shared" si="1346"/>
        <v/>
      </c>
      <c r="AH4416" t="str">
        <f t="shared" si="1330"/>
        <v/>
      </c>
      <c r="AI4416" t="str">
        <f>IF(AH4416&gt;"",VLOOKUP(AH4416,'MAATREGELEN TBV BESTEK '!$A$3:$N$34,11,FALSE),"")</f>
        <v/>
      </c>
      <c r="AJ4416" t="str">
        <f>IF(AH4416&gt;"",VLOOKUP(AH4416,'MAATREGELEN TBV BESTEK '!$A$3:$N$34,13,FALSE),"")</f>
        <v/>
      </c>
      <c r="AK4416" t="str">
        <f>IF(AH4416&gt;"",VLOOKUP(AH4416,'MAATREGELEN TBV BESTEK '!$A$3:$N$34,14,FALSE),"")</f>
        <v/>
      </c>
    </row>
    <row r="4417" spans="1:37" ht="12" customHeight="1">
      <c r="A4417" s="49">
        <v>237242.065</v>
      </c>
      <c r="B4417" s="49">
        <v>438490.65399999998</v>
      </c>
      <c r="C4417" t="s">
        <v>966</v>
      </c>
      <c r="D4417" t="s">
        <v>4563</v>
      </c>
      <c r="E4417">
        <v>3</v>
      </c>
      <c r="F4417" t="s">
        <v>5915</v>
      </c>
      <c r="G4417" t="s">
        <v>2427</v>
      </c>
      <c r="H4417" s="64" t="s">
        <v>956</v>
      </c>
      <c r="J4417">
        <f t="shared" si="1331"/>
        <v>1</v>
      </c>
      <c r="K4417" t="str">
        <f t="shared" si="1332"/>
        <v/>
      </c>
      <c r="L4417" t="str">
        <f t="shared" si="1328"/>
        <v/>
      </c>
      <c r="M4417">
        <f t="shared" si="1333"/>
        <v>237242.065</v>
      </c>
      <c r="N4417">
        <f t="shared" si="1334"/>
        <v>438490.65399999998</v>
      </c>
      <c r="O4417" t="str">
        <f t="shared" si="1335"/>
        <v>wit rondje</v>
      </c>
      <c r="P4417" t="str">
        <f t="shared" si="1336"/>
        <v>ALN00179</v>
      </c>
      <c r="Q4417" t="str">
        <f t="shared" si="1347"/>
        <v>Lph 3</v>
      </c>
      <c r="R4417" t="str">
        <f t="shared" si="1329"/>
        <v/>
      </c>
      <c r="T4417" t="str">
        <f t="shared" si="1337"/>
        <v>AALTEN</v>
      </c>
      <c r="U4417" t="str">
        <f t="shared" si="1338"/>
        <v>Prinsenstraat</v>
      </c>
      <c r="V4417" s="62" t="str">
        <f t="shared" si="1339"/>
        <v>ALN00179</v>
      </c>
      <c r="W4417" s="15" t="e">
        <f>IF(J4417,#REF!,"")</f>
        <v>#REF!</v>
      </c>
      <c r="X4417" s="15" t="e">
        <f>IF(J4417,#REF!,"")</f>
        <v>#REF!</v>
      </c>
      <c r="Y4417" s="62" t="str">
        <f t="shared" si="1340"/>
        <v xml:space="preserve"> </v>
      </c>
      <c r="AA4417" s="69"/>
      <c r="AB4417" s="90">
        <v>3</v>
      </c>
      <c r="AC4417" s="5" t="s">
        <v>2591</v>
      </c>
      <c r="AD4417" s="90" t="str">
        <f t="shared" si="1341"/>
        <v/>
      </c>
      <c r="AE4417" s="90" t="str">
        <f t="shared" si="1342"/>
        <v/>
      </c>
      <c r="AF4417" t="str">
        <f t="shared" si="1346"/>
        <v/>
      </c>
      <c r="AH4417" t="str">
        <f t="shared" si="1330"/>
        <v/>
      </c>
      <c r="AI4417" t="str">
        <f>IF(AH4417&gt;"",VLOOKUP(AH4417,'MAATREGELEN TBV BESTEK '!$A$3:$N$34,11,FALSE),"")</f>
        <v/>
      </c>
      <c r="AJ4417" t="str">
        <f>IF(AH4417&gt;"",VLOOKUP(AH4417,'MAATREGELEN TBV BESTEK '!$A$3:$N$34,13,FALSE),"")</f>
        <v/>
      </c>
      <c r="AK4417" t="str">
        <f>IF(AH4417&gt;"",VLOOKUP(AH4417,'MAATREGELEN TBV BESTEK '!$A$3:$N$34,14,FALSE),"")</f>
        <v/>
      </c>
    </row>
    <row r="4418" spans="1:37" ht="12" customHeight="1">
      <c r="A4418" s="49">
        <v>237146.636</v>
      </c>
      <c r="B4418" s="49">
        <v>438485.78100000002</v>
      </c>
      <c r="C4418" t="s">
        <v>967</v>
      </c>
      <c r="D4418" t="s">
        <v>4563</v>
      </c>
      <c r="E4418">
        <v>3</v>
      </c>
      <c r="F4418" t="s">
        <v>5915</v>
      </c>
      <c r="G4418" t="s">
        <v>2427</v>
      </c>
      <c r="H4418" s="64" t="s">
        <v>956</v>
      </c>
      <c r="J4418">
        <f t="shared" si="1331"/>
        <v>1</v>
      </c>
      <c r="K4418" t="str">
        <f t="shared" si="1332"/>
        <v/>
      </c>
      <c r="L4418" t="str">
        <f t="shared" si="1328"/>
        <v/>
      </c>
      <c r="M4418">
        <f t="shared" si="1333"/>
        <v>237146.636</v>
      </c>
      <c r="N4418">
        <f t="shared" si="1334"/>
        <v>438485.78100000002</v>
      </c>
      <c r="O4418" t="str">
        <f t="shared" si="1335"/>
        <v>wit rondje</v>
      </c>
      <c r="P4418" t="str">
        <f t="shared" si="1336"/>
        <v>ALN00180</v>
      </c>
      <c r="Q4418" t="str">
        <f t="shared" si="1347"/>
        <v>Lph 3</v>
      </c>
      <c r="R4418" t="str">
        <f t="shared" si="1329"/>
        <v/>
      </c>
      <c r="T4418" t="str">
        <f t="shared" si="1337"/>
        <v>AALTEN</v>
      </c>
      <c r="U4418" t="str">
        <f t="shared" si="1338"/>
        <v>Prinsenstraat</v>
      </c>
      <c r="V4418" s="62" t="str">
        <f t="shared" si="1339"/>
        <v>ALN00180</v>
      </c>
      <c r="W4418" s="15" t="e">
        <f>IF(J4418,#REF!,"")</f>
        <v>#REF!</v>
      </c>
      <c r="X4418" s="15" t="e">
        <f>IF(J4418,#REF!,"")</f>
        <v>#REF!</v>
      </c>
      <c r="Y4418" s="62" t="str">
        <f t="shared" si="1340"/>
        <v xml:space="preserve"> </v>
      </c>
      <c r="AA4418" s="69"/>
      <c r="AB4418" s="90">
        <v>3</v>
      </c>
      <c r="AC4418" s="5" t="s">
        <v>2591</v>
      </c>
      <c r="AD4418" s="90" t="str">
        <f t="shared" si="1341"/>
        <v/>
      </c>
      <c r="AE4418" s="90" t="str">
        <f t="shared" si="1342"/>
        <v/>
      </c>
      <c r="AF4418" t="str">
        <f t="shared" si="1346"/>
        <v/>
      </c>
      <c r="AH4418" t="str">
        <f t="shared" si="1330"/>
        <v/>
      </c>
      <c r="AI4418" t="str">
        <f>IF(AH4418&gt;"",VLOOKUP(AH4418,'MAATREGELEN TBV BESTEK '!$A$3:$N$34,11,FALSE),"")</f>
        <v/>
      </c>
      <c r="AJ4418" t="str">
        <f>IF(AH4418&gt;"",VLOOKUP(AH4418,'MAATREGELEN TBV BESTEK '!$A$3:$N$34,13,FALSE),"")</f>
        <v/>
      </c>
      <c r="AK4418" t="str">
        <f>IF(AH4418&gt;"",VLOOKUP(AH4418,'MAATREGELEN TBV BESTEK '!$A$3:$N$34,14,FALSE),"")</f>
        <v/>
      </c>
    </row>
    <row r="4419" spans="1:37" ht="12" customHeight="1">
      <c r="A4419" s="49">
        <v>237295.55900000001</v>
      </c>
      <c r="B4419" s="49">
        <v>438429.022</v>
      </c>
      <c r="C4419" t="s">
        <v>978</v>
      </c>
      <c r="D4419" t="s">
        <v>2462</v>
      </c>
      <c r="E4419">
        <v>3</v>
      </c>
      <c r="F4419" t="s">
        <v>4426</v>
      </c>
      <c r="G4419" t="s">
        <v>2427</v>
      </c>
      <c r="H4419" s="64" t="s">
        <v>956</v>
      </c>
      <c r="J4419">
        <f t="shared" si="1331"/>
        <v>1</v>
      </c>
      <c r="K4419" t="str">
        <f t="shared" si="1332"/>
        <v>halfopen</v>
      </c>
      <c r="L4419" t="str">
        <f t="shared" si="1328"/>
        <v>zwart</v>
      </c>
      <c r="M4419">
        <f t="shared" si="1333"/>
        <v>237295.55900000001</v>
      </c>
      <c r="N4419">
        <f t="shared" si="1334"/>
        <v>438429.022</v>
      </c>
      <c r="O4419" t="str">
        <f t="shared" si="1335"/>
        <v>zwart halfopen</v>
      </c>
      <c r="P4419" t="str">
        <f t="shared" si="1336"/>
        <v>ALN00297</v>
      </c>
      <c r="Q4419" t="str">
        <f t="shared" si="1347"/>
        <v>Lph 3</v>
      </c>
      <c r="R4419" t="str">
        <f t="shared" si="1329"/>
        <v>Kegel 2000 led</v>
      </c>
      <c r="T4419" t="str">
        <f t="shared" si="1337"/>
        <v>AALTEN</v>
      </c>
      <c r="U4419" t="str">
        <f t="shared" si="1338"/>
        <v>Prinsenstraat</v>
      </c>
      <c r="V4419" s="62" t="str">
        <f t="shared" si="1339"/>
        <v>ALN00297</v>
      </c>
      <c r="W4419" s="15" t="e">
        <f>IF(J4419,#REF!,"")</f>
        <v>#REF!</v>
      </c>
      <c r="X4419" s="15" t="e">
        <f>IF(J4419,#REF!,"")</f>
        <v>#REF!</v>
      </c>
      <c r="Y4419" s="62" t="str">
        <f t="shared" si="1340"/>
        <v>AV</v>
      </c>
      <c r="AA4419" s="69"/>
      <c r="AB4419" s="90">
        <v>3</v>
      </c>
      <c r="AC4419" s="5" t="s">
        <v>1147</v>
      </c>
      <c r="AD4419" s="90" t="str">
        <f t="shared" si="1341"/>
        <v/>
      </c>
      <c r="AE4419" s="90" t="str">
        <f t="shared" si="1342"/>
        <v>Kegel 2000 led</v>
      </c>
      <c r="AF4419" s="22" t="str">
        <f t="shared" ref="AF4419:AF4427" si="1348">IF(Y4419="AV","Armatuur "&amp;AE4419&amp;" leveren en plaatsen op LM "&amp;AB4419&amp;"m","")&amp;IF(Y4419="MV AV","Mast en armatuur leveren en plaatsen, "&amp;AE4419&amp;" en LM "&amp;AD4419&amp;"m, oude mast "&amp;AB4419&amp;"m verwijderen","")&amp;IF(Y4419="NM NA","Nwe mast en nw armatuur leveren en plaatsen, "&amp;AE4419&amp;" en LM "&amp;AD4419&amp;"m","")&amp;IF(Y4419="NLP","Nieuw lichtpunt bijplaatsen, "&amp;AE4419&amp;" en LM "&amp;AD4419&amp;"m","")</f>
        <v>Armatuur Kegel 2000 led leveren en plaatsen op LM 3m</v>
      </c>
      <c r="AH4419" t="str">
        <f t="shared" si="1330"/>
        <v>AV 3-&gt;3 Kegel 2000 led</v>
      </c>
      <c r="AI4419">
        <f>IF(AH4419&gt;"",VLOOKUP(AH4419,'MAATREGELEN TBV BESTEK '!$A$3:$N$34,11,FALSE),"")</f>
        <v>132010</v>
      </c>
      <c r="AJ4419">
        <f>IF(AH4419&gt;"",VLOOKUP(AH4419,'MAATREGELEN TBV BESTEK '!$A$3:$N$34,13,FALSE),"")</f>
        <v>711010</v>
      </c>
      <c r="AK4419">
        <f>IF(AH4419&gt;"",VLOOKUP(AH4419,'MAATREGELEN TBV BESTEK '!$A$3:$N$34,14,FALSE),"")</f>
        <v>0</v>
      </c>
    </row>
    <row r="4420" spans="1:37" ht="12" customHeight="1">
      <c r="A4420" s="49">
        <v>237279.179</v>
      </c>
      <c r="B4420" s="49">
        <v>438448.14899999998</v>
      </c>
      <c r="C4420" t="s">
        <v>979</v>
      </c>
      <c r="D4420" t="s">
        <v>2462</v>
      </c>
      <c r="E4420">
        <v>3</v>
      </c>
      <c r="F4420" t="s">
        <v>4426</v>
      </c>
      <c r="G4420" t="s">
        <v>2427</v>
      </c>
      <c r="H4420" s="64" t="s">
        <v>956</v>
      </c>
      <c r="J4420">
        <f t="shared" si="1331"/>
        <v>1</v>
      </c>
      <c r="K4420" t="str">
        <f t="shared" si="1332"/>
        <v>halfopen</v>
      </c>
      <c r="L4420" t="str">
        <f t="shared" si="1328"/>
        <v>zwart</v>
      </c>
      <c r="M4420">
        <f t="shared" si="1333"/>
        <v>237279.179</v>
      </c>
      <c r="N4420">
        <f t="shared" si="1334"/>
        <v>438448.14899999998</v>
      </c>
      <c r="O4420" t="str">
        <f t="shared" si="1335"/>
        <v>zwart halfopen</v>
      </c>
      <c r="P4420" t="str">
        <f t="shared" si="1336"/>
        <v>ALN00345</v>
      </c>
      <c r="Q4420" t="str">
        <f t="shared" si="1347"/>
        <v>Lph 3</v>
      </c>
      <c r="R4420" t="str">
        <f t="shared" si="1329"/>
        <v>Kegel 2000 led</v>
      </c>
      <c r="T4420" t="str">
        <f t="shared" si="1337"/>
        <v>AALTEN</v>
      </c>
      <c r="U4420" t="str">
        <f t="shared" si="1338"/>
        <v>Prinsenstraat</v>
      </c>
      <c r="V4420" s="62" t="str">
        <f t="shared" si="1339"/>
        <v>ALN00345</v>
      </c>
      <c r="W4420" s="15" t="e">
        <f>IF(J4420,#REF!,"")</f>
        <v>#REF!</v>
      </c>
      <c r="X4420" s="15" t="e">
        <f>IF(J4420,#REF!,"")</f>
        <v>#REF!</v>
      </c>
      <c r="Y4420" s="62" t="str">
        <f t="shared" si="1340"/>
        <v>AV</v>
      </c>
      <c r="AA4420" s="69"/>
      <c r="AB4420" s="90">
        <v>3</v>
      </c>
      <c r="AC4420" s="5" t="s">
        <v>1147</v>
      </c>
      <c r="AD4420" s="90" t="str">
        <f t="shared" si="1341"/>
        <v/>
      </c>
      <c r="AE4420" s="90" t="str">
        <f t="shared" si="1342"/>
        <v>Kegel 2000 led</v>
      </c>
      <c r="AF4420" s="22" t="str">
        <f t="shared" si="1348"/>
        <v>Armatuur Kegel 2000 led leveren en plaatsen op LM 3m</v>
      </c>
      <c r="AH4420" t="str">
        <f t="shared" si="1330"/>
        <v>AV 3-&gt;3 Kegel 2000 led</v>
      </c>
      <c r="AI4420">
        <f>IF(AH4420&gt;"",VLOOKUP(AH4420,'MAATREGELEN TBV BESTEK '!$A$3:$N$34,11,FALSE),"")</f>
        <v>132010</v>
      </c>
      <c r="AJ4420">
        <f>IF(AH4420&gt;"",VLOOKUP(AH4420,'MAATREGELEN TBV BESTEK '!$A$3:$N$34,13,FALSE),"")</f>
        <v>711010</v>
      </c>
      <c r="AK4420">
        <f>IF(AH4420&gt;"",VLOOKUP(AH4420,'MAATREGELEN TBV BESTEK '!$A$3:$N$34,14,FALSE),"")</f>
        <v>0</v>
      </c>
    </row>
    <row r="4421" spans="1:37" ht="12" customHeight="1">
      <c r="A4421" s="49">
        <v>237261.348</v>
      </c>
      <c r="B4421" s="49">
        <v>438456.13099999999</v>
      </c>
      <c r="C4421" t="s">
        <v>980</v>
      </c>
      <c r="D4421" t="s">
        <v>2462</v>
      </c>
      <c r="E4421">
        <v>3</v>
      </c>
      <c r="F4421" t="s">
        <v>4426</v>
      </c>
      <c r="G4421" t="s">
        <v>2427</v>
      </c>
      <c r="H4421" s="64" t="s">
        <v>956</v>
      </c>
      <c r="J4421">
        <f t="shared" si="1331"/>
        <v>1</v>
      </c>
      <c r="K4421" t="str">
        <f t="shared" si="1332"/>
        <v>halfopen</v>
      </c>
      <c r="L4421" t="str">
        <f t="shared" ref="L4421:L4484" si="1349">IF(R4421="Luma MINI","groen",IF(R4421="Brisa PLUS","rood",IF(R4421="Kegel 2000 Led","zwart","")))</f>
        <v>zwart</v>
      </c>
      <c r="M4421">
        <f t="shared" si="1333"/>
        <v>237261.348</v>
      </c>
      <c r="N4421">
        <f t="shared" si="1334"/>
        <v>438456.13099999999</v>
      </c>
      <c r="O4421" t="str">
        <f t="shared" si="1335"/>
        <v>zwart halfopen</v>
      </c>
      <c r="P4421" t="str">
        <f t="shared" si="1336"/>
        <v>ALN00346</v>
      </c>
      <c r="Q4421" t="str">
        <f t="shared" si="1347"/>
        <v>Lph 3</v>
      </c>
      <c r="R4421" t="str">
        <f t="shared" ref="R4421:R4484" si="1350">F4421</f>
        <v>Kegel 2000 led</v>
      </c>
      <c r="T4421" t="str">
        <f t="shared" si="1337"/>
        <v>AALTEN</v>
      </c>
      <c r="U4421" t="str">
        <f t="shared" si="1338"/>
        <v>Prinsenstraat</v>
      </c>
      <c r="V4421" s="62" t="str">
        <f t="shared" si="1339"/>
        <v>ALN00346</v>
      </c>
      <c r="W4421" s="15" t="e">
        <f>IF(J4421,#REF!,"")</f>
        <v>#REF!</v>
      </c>
      <c r="X4421" s="15" t="e">
        <f>IF(J4421,#REF!,"")</f>
        <v>#REF!</v>
      </c>
      <c r="Y4421" s="62" t="str">
        <f t="shared" si="1340"/>
        <v>AV</v>
      </c>
      <c r="AA4421" s="69"/>
      <c r="AB4421" s="90">
        <v>3</v>
      </c>
      <c r="AC4421" s="5" t="s">
        <v>1147</v>
      </c>
      <c r="AD4421" s="90" t="str">
        <f t="shared" si="1341"/>
        <v/>
      </c>
      <c r="AE4421" s="90" t="str">
        <f t="shared" si="1342"/>
        <v>Kegel 2000 led</v>
      </c>
      <c r="AF4421" s="22" t="str">
        <f t="shared" si="1348"/>
        <v>Armatuur Kegel 2000 led leveren en plaatsen op LM 3m</v>
      </c>
      <c r="AH4421" t="str">
        <f t="shared" ref="AH4421:AH4484" si="1351">IF(Y4421="AV",Y4421&amp;" "&amp;AB4421&amp;"-&gt;"&amp;AB4421&amp; " "&amp;AE4421,"")&amp;IF(Y4421="MV AV",Y4421&amp;" "&amp;AB4421&amp;"-&gt;"&amp;AD4421&amp; " "&amp;AE4421,"")&amp;IF(Y4421="NM NA",Y4421&amp;" "&amp;AB4421&amp;"-&gt;"&amp;AD4421&amp; " "&amp;AE4421,"")</f>
        <v>AV 3-&gt;3 Kegel 2000 led</v>
      </c>
      <c r="AI4421">
        <f>IF(AH4421&gt;"",VLOOKUP(AH4421,'MAATREGELEN TBV BESTEK '!$A$3:$N$34,11,FALSE),"")</f>
        <v>132010</v>
      </c>
      <c r="AJ4421">
        <f>IF(AH4421&gt;"",VLOOKUP(AH4421,'MAATREGELEN TBV BESTEK '!$A$3:$N$34,13,FALSE),"")</f>
        <v>711010</v>
      </c>
      <c r="AK4421">
        <f>IF(AH4421&gt;"",VLOOKUP(AH4421,'MAATREGELEN TBV BESTEK '!$A$3:$N$34,14,FALSE),"")</f>
        <v>0</v>
      </c>
    </row>
    <row r="4422" spans="1:37" ht="12" customHeight="1">
      <c r="A4422" s="49">
        <v>237245.59</v>
      </c>
      <c r="B4422" s="49">
        <v>438452.39899999998</v>
      </c>
      <c r="C4422" t="s">
        <v>981</v>
      </c>
      <c r="D4422" t="s">
        <v>2462</v>
      </c>
      <c r="E4422">
        <v>3</v>
      </c>
      <c r="F4422" t="s">
        <v>4426</v>
      </c>
      <c r="G4422" t="s">
        <v>2427</v>
      </c>
      <c r="H4422" s="64" t="s">
        <v>956</v>
      </c>
      <c r="J4422">
        <f t="shared" ref="J4422:J4485" si="1352">IF(C4422=C4421,0,1)</f>
        <v>1</v>
      </c>
      <c r="K4422" t="str">
        <f t="shared" ref="K4422:K4485" si="1353">IF(J4422=0,"",IF(D4422="MV AV","dicht",IF(D4422="AV","halfopen","")))</f>
        <v>halfopen</v>
      </c>
      <c r="L4422" t="str">
        <f t="shared" si="1349"/>
        <v>zwart</v>
      </c>
      <c r="M4422">
        <f t="shared" ref="M4422:M4485" si="1354">IF(J4422=1,A4422,"")</f>
        <v>237245.59</v>
      </c>
      <c r="N4422">
        <f t="shared" ref="N4422:N4485" si="1355">IF(J4422=1,B4422,"")</f>
        <v>438452.39899999998</v>
      </c>
      <c r="O4422" t="str">
        <f t="shared" ref="O4422:O4485" si="1356">IF(J4422=1,IF(K4422="","wit rondje",L4422&amp;" "&amp;K4422),"")</f>
        <v>zwart halfopen</v>
      </c>
      <c r="P4422" t="str">
        <f t="shared" ref="P4422:P4485" si="1357">IF(J4422=1,C4422,"")</f>
        <v>ALN00347</v>
      </c>
      <c r="Q4422" t="str">
        <f t="shared" si="1347"/>
        <v>Lph 3</v>
      </c>
      <c r="R4422" t="str">
        <f t="shared" si="1350"/>
        <v>Kegel 2000 led</v>
      </c>
      <c r="T4422" t="str">
        <f t="shared" ref="T4422:T4485" si="1358">G4422</f>
        <v>AALTEN</v>
      </c>
      <c r="U4422" t="str">
        <f t="shared" ref="U4422:U4485" si="1359">H4422</f>
        <v>Prinsenstraat</v>
      </c>
      <c r="V4422" s="62" t="str">
        <f t="shared" ref="V4422:V4485" si="1360">P4422</f>
        <v>ALN00347</v>
      </c>
      <c r="W4422" s="15" t="e">
        <f>IF(J4422,#REF!,"")</f>
        <v>#REF!</v>
      </c>
      <c r="X4422" s="15" t="e">
        <f>IF(J4422,#REF!,"")</f>
        <v>#REF!</v>
      </c>
      <c r="Y4422" s="62" t="str">
        <f t="shared" ref="Y4422:Y4485" si="1361">D4422</f>
        <v>AV</v>
      </c>
      <c r="AA4422" s="69"/>
      <c r="AB4422" s="90">
        <v>3</v>
      </c>
      <c r="AC4422" s="5" t="s">
        <v>1147</v>
      </c>
      <c r="AD4422" s="90" t="str">
        <f t="shared" ref="AD4422:AD4485" si="1362">IF(D4422="MV AV",E4422,"")</f>
        <v/>
      </c>
      <c r="AE4422" s="90" t="str">
        <f t="shared" ref="AE4422:AE4485" si="1363">R4422</f>
        <v>Kegel 2000 led</v>
      </c>
      <c r="AF4422" s="22" t="str">
        <f t="shared" si="1348"/>
        <v>Armatuur Kegel 2000 led leveren en plaatsen op LM 3m</v>
      </c>
      <c r="AH4422" t="str">
        <f t="shared" si="1351"/>
        <v>AV 3-&gt;3 Kegel 2000 led</v>
      </c>
      <c r="AI4422">
        <f>IF(AH4422&gt;"",VLOOKUP(AH4422,'MAATREGELEN TBV BESTEK '!$A$3:$N$34,11,FALSE),"")</f>
        <v>132010</v>
      </c>
      <c r="AJ4422">
        <f>IF(AH4422&gt;"",VLOOKUP(AH4422,'MAATREGELEN TBV BESTEK '!$A$3:$N$34,13,FALSE),"")</f>
        <v>711010</v>
      </c>
      <c r="AK4422">
        <f>IF(AH4422&gt;"",VLOOKUP(AH4422,'MAATREGELEN TBV BESTEK '!$A$3:$N$34,14,FALSE),"")</f>
        <v>0</v>
      </c>
    </row>
    <row r="4423" spans="1:37" ht="12" customHeight="1">
      <c r="A4423" s="49">
        <v>237215.83600000001</v>
      </c>
      <c r="B4423" s="49">
        <v>438462.24800000002</v>
      </c>
      <c r="C4423" t="s">
        <v>982</v>
      </c>
      <c r="D4423" t="s">
        <v>2462</v>
      </c>
      <c r="E4423">
        <v>3</v>
      </c>
      <c r="F4423" t="s">
        <v>4426</v>
      </c>
      <c r="G4423" t="s">
        <v>2427</v>
      </c>
      <c r="H4423" s="64" t="s">
        <v>956</v>
      </c>
      <c r="J4423">
        <f t="shared" si="1352"/>
        <v>1</v>
      </c>
      <c r="K4423" t="str">
        <f t="shared" si="1353"/>
        <v>halfopen</v>
      </c>
      <c r="L4423" t="str">
        <f t="shared" si="1349"/>
        <v>zwart</v>
      </c>
      <c r="M4423">
        <f t="shared" si="1354"/>
        <v>237215.83600000001</v>
      </c>
      <c r="N4423">
        <f t="shared" si="1355"/>
        <v>438462.24800000002</v>
      </c>
      <c r="O4423" t="str">
        <f t="shared" si="1356"/>
        <v>zwart halfopen</v>
      </c>
      <c r="P4423" t="str">
        <f t="shared" si="1357"/>
        <v>ALN00348</v>
      </c>
      <c r="Q4423" t="str">
        <f t="shared" ref="Q4423:Q4454" si="1364">$O$2&amp;E4423</f>
        <v>Lph 3</v>
      </c>
      <c r="R4423" t="str">
        <f t="shared" si="1350"/>
        <v>Kegel 2000 led</v>
      </c>
      <c r="T4423" t="str">
        <f t="shared" si="1358"/>
        <v>AALTEN</v>
      </c>
      <c r="U4423" t="str">
        <f t="shared" si="1359"/>
        <v>Prinsenstraat</v>
      </c>
      <c r="V4423" s="62" t="str">
        <f t="shared" si="1360"/>
        <v>ALN00348</v>
      </c>
      <c r="W4423" s="15" t="e">
        <f>IF(J4423,#REF!,"")</f>
        <v>#REF!</v>
      </c>
      <c r="X4423" s="15" t="e">
        <f>IF(J4423,#REF!,"")</f>
        <v>#REF!</v>
      </c>
      <c r="Y4423" s="62" t="str">
        <f t="shared" si="1361"/>
        <v>AV</v>
      </c>
      <c r="AA4423" s="69"/>
      <c r="AB4423" s="90">
        <v>3</v>
      </c>
      <c r="AC4423" s="5" t="s">
        <v>1147</v>
      </c>
      <c r="AD4423" s="90" t="str">
        <f t="shared" si="1362"/>
        <v/>
      </c>
      <c r="AE4423" s="90" t="str">
        <f t="shared" si="1363"/>
        <v>Kegel 2000 led</v>
      </c>
      <c r="AF4423" s="22" t="str">
        <f t="shared" si="1348"/>
        <v>Armatuur Kegel 2000 led leveren en plaatsen op LM 3m</v>
      </c>
      <c r="AH4423" t="str">
        <f t="shared" si="1351"/>
        <v>AV 3-&gt;3 Kegel 2000 led</v>
      </c>
      <c r="AI4423">
        <f>IF(AH4423&gt;"",VLOOKUP(AH4423,'MAATREGELEN TBV BESTEK '!$A$3:$N$34,11,FALSE),"")</f>
        <v>132010</v>
      </c>
      <c r="AJ4423">
        <f>IF(AH4423&gt;"",VLOOKUP(AH4423,'MAATREGELEN TBV BESTEK '!$A$3:$N$34,13,FALSE),"")</f>
        <v>711010</v>
      </c>
      <c r="AK4423">
        <f>IF(AH4423&gt;"",VLOOKUP(AH4423,'MAATREGELEN TBV BESTEK '!$A$3:$N$34,14,FALSE),"")</f>
        <v>0</v>
      </c>
    </row>
    <row r="4424" spans="1:37" ht="12" customHeight="1">
      <c r="A4424" s="49">
        <v>237196.96799999999</v>
      </c>
      <c r="B4424" s="49">
        <v>438452.81400000001</v>
      </c>
      <c r="C4424" t="s">
        <v>983</v>
      </c>
      <c r="D4424" t="s">
        <v>2462</v>
      </c>
      <c r="E4424">
        <v>3</v>
      </c>
      <c r="F4424" t="s">
        <v>4426</v>
      </c>
      <c r="G4424" t="s">
        <v>2427</v>
      </c>
      <c r="H4424" s="64" t="s">
        <v>956</v>
      </c>
      <c r="J4424">
        <f t="shared" si="1352"/>
        <v>1</v>
      </c>
      <c r="K4424" t="str">
        <f t="shared" si="1353"/>
        <v>halfopen</v>
      </c>
      <c r="L4424" t="str">
        <f t="shared" si="1349"/>
        <v>zwart</v>
      </c>
      <c r="M4424">
        <f t="shared" si="1354"/>
        <v>237196.96799999999</v>
      </c>
      <c r="N4424">
        <f t="shared" si="1355"/>
        <v>438452.81400000001</v>
      </c>
      <c r="O4424" t="str">
        <f t="shared" si="1356"/>
        <v>zwart halfopen</v>
      </c>
      <c r="P4424" t="str">
        <f t="shared" si="1357"/>
        <v>ALN00349</v>
      </c>
      <c r="Q4424" t="str">
        <f t="shared" si="1364"/>
        <v>Lph 3</v>
      </c>
      <c r="R4424" t="str">
        <f t="shared" si="1350"/>
        <v>Kegel 2000 led</v>
      </c>
      <c r="T4424" t="str">
        <f t="shared" si="1358"/>
        <v>AALTEN</v>
      </c>
      <c r="U4424" t="str">
        <f t="shared" si="1359"/>
        <v>Prinsenstraat</v>
      </c>
      <c r="V4424" s="62" t="str">
        <f t="shared" si="1360"/>
        <v>ALN00349</v>
      </c>
      <c r="W4424" s="15" t="e">
        <f>IF(J4424,#REF!,"")</f>
        <v>#REF!</v>
      </c>
      <c r="X4424" s="15" t="e">
        <f>IF(J4424,#REF!,"")</f>
        <v>#REF!</v>
      </c>
      <c r="Y4424" s="62" t="str">
        <f t="shared" si="1361"/>
        <v>AV</v>
      </c>
      <c r="AA4424" s="69"/>
      <c r="AB4424" s="90">
        <v>3</v>
      </c>
      <c r="AC4424" s="5" t="s">
        <v>1147</v>
      </c>
      <c r="AD4424" s="90" t="str">
        <f t="shared" si="1362"/>
        <v/>
      </c>
      <c r="AE4424" s="90" t="str">
        <f t="shared" si="1363"/>
        <v>Kegel 2000 led</v>
      </c>
      <c r="AF4424" s="22" t="str">
        <f t="shared" si="1348"/>
        <v>Armatuur Kegel 2000 led leveren en plaatsen op LM 3m</v>
      </c>
      <c r="AH4424" t="str">
        <f t="shared" si="1351"/>
        <v>AV 3-&gt;3 Kegel 2000 led</v>
      </c>
      <c r="AI4424">
        <f>IF(AH4424&gt;"",VLOOKUP(AH4424,'MAATREGELEN TBV BESTEK '!$A$3:$N$34,11,FALSE),"")</f>
        <v>132010</v>
      </c>
      <c r="AJ4424">
        <f>IF(AH4424&gt;"",VLOOKUP(AH4424,'MAATREGELEN TBV BESTEK '!$A$3:$N$34,13,FALSE),"")</f>
        <v>711010</v>
      </c>
      <c r="AK4424">
        <f>IF(AH4424&gt;"",VLOOKUP(AH4424,'MAATREGELEN TBV BESTEK '!$A$3:$N$34,14,FALSE),"")</f>
        <v>0</v>
      </c>
    </row>
    <row r="4425" spans="1:37" ht="12" customHeight="1">
      <c r="A4425" s="49">
        <v>237181.21</v>
      </c>
      <c r="B4425" s="49">
        <v>438459.65600000002</v>
      </c>
      <c r="C4425" t="s">
        <v>984</v>
      </c>
      <c r="D4425" t="s">
        <v>2462</v>
      </c>
      <c r="E4425">
        <v>3</v>
      </c>
      <c r="F4425" t="s">
        <v>4426</v>
      </c>
      <c r="G4425" t="s">
        <v>2427</v>
      </c>
      <c r="H4425" s="64" t="s">
        <v>956</v>
      </c>
      <c r="J4425">
        <f t="shared" si="1352"/>
        <v>1</v>
      </c>
      <c r="K4425" t="str">
        <f t="shared" si="1353"/>
        <v>halfopen</v>
      </c>
      <c r="L4425" t="str">
        <f t="shared" si="1349"/>
        <v>zwart</v>
      </c>
      <c r="M4425">
        <f t="shared" si="1354"/>
        <v>237181.21</v>
      </c>
      <c r="N4425">
        <f t="shared" si="1355"/>
        <v>438459.65600000002</v>
      </c>
      <c r="O4425" t="str">
        <f t="shared" si="1356"/>
        <v>zwart halfopen</v>
      </c>
      <c r="P4425" t="str">
        <f t="shared" si="1357"/>
        <v>ALN00350</v>
      </c>
      <c r="Q4425" t="str">
        <f t="shared" si="1364"/>
        <v>Lph 3</v>
      </c>
      <c r="R4425" t="str">
        <f t="shared" si="1350"/>
        <v>Kegel 2000 led</v>
      </c>
      <c r="T4425" t="str">
        <f t="shared" si="1358"/>
        <v>AALTEN</v>
      </c>
      <c r="U4425" t="str">
        <f t="shared" si="1359"/>
        <v>Prinsenstraat</v>
      </c>
      <c r="V4425" s="62" t="str">
        <f t="shared" si="1360"/>
        <v>ALN00350</v>
      </c>
      <c r="W4425" s="15" t="e">
        <f>IF(J4425,#REF!,"")</f>
        <v>#REF!</v>
      </c>
      <c r="X4425" s="15" t="e">
        <f>IF(J4425,#REF!,"")</f>
        <v>#REF!</v>
      </c>
      <c r="Y4425" s="62" t="str">
        <f t="shared" si="1361"/>
        <v>AV</v>
      </c>
      <c r="AA4425" s="69"/>
      <c r="AB4425" s="90">
        <v>3</v>
      </c>
      <c r="AC4425" s="5" t="s">
        <v>1147</v>
      </c>
      <c r="AD4425" s="90" t="str">
        <f t="shared" si="1362"/>
        <v/>
      </c>
      <c r="AE4425" s="90" t="str">
        <f t="shared" si="1363"/>
        <v>Kegel 2000 led</v>
      </c>
      <c r="AF4425" s="22" t="str">
        <f t="shared" si="1348"/>
        <v>Armatuur Kegel 2000 led leveren en plaatsen op LM 3m</v>
      </c>
      <c r="AH4425" t="str">
        <f t="shared" si="1351"/>
        <v>AV 3-&gt;3 Kegel 2000 led</v>
      </c>
      <c r="AI4425">
        <f>IF(AH4425&gt;"",VLOOKUP(AH4425,'MAATREGELEN TBV BESTEK '!$A$3:$N$34,11,FALSE),"")</f>
        <v>132010</v>
      </c>
      <c r="AJ4425">
        <f>IF(AH4425&gt;"",VLOOKUP(AH4425,'MAATREGELEN TBV BESTEK '!$A$3:$N$34,13,FALSE),"")</f>
        <v>711010</v>
      </c>
      <c r="AK4425">
        <f>IF(AH4425&gt;"",VLOOKUP(AH4425,'MAATREGELEN TBV BESTEK '!$A$3:$N$34,14,FALSE),"")</f>
        <v>0</v>
      </c>
    </row>
    <row r="4426" spans="1:37" ht="12" customHeight="1">
      <c r="A4426" s="49">
        <v>237158.22099999999</v>
      </c>
      <c r="B4426" s="49">
        <v>438454.18800000002</v>
      </c>
      <c r="C4426" t="s">
        <v>975</v>
      </c>
      <c r="D4426" t="s">
        <v>2462</v>
      </c>
      <c r="E4426">
        <v>3</v>
      </c>
      <c r="F4426" t="s">
        <v>4426</v>
      </c>
      <c r="G4426" t="s">
        <v>2427</v>
      </c>
      <c r="H4426" s="64" t="s">
        <v>956</v>
      </c>
      <c r="J4426">
        <f t="shared" si="1352"/>
        <v>1</v>
      </c>
      <c r="K4426" t="str">
        <f t="shared" si="1353"/>
        <v>halfopen</v>
      </c>
      <c r="L4426" t="str">
        <f t="shared" si="1349"/>
        <v>zwart</v>
      </c>
      <c r="M4426">
        <f t="shared" si="1354"/>
        <v>237158.22099999999</v>
      </c>
      <c r="N4426">
        <f t="shared" si="1355"/>
        <v>438454.18800000002</v>
      </c>
      <c r="O4426" t="str">
        <f t="shared" si="1356"/>
        <v>zwart halfopen</v>
      </c>
      <c r="P4426" t="str">
        <f t="shared" si="1357"/>
        <v>ALN00351</v>
      </c>
      <c r="Q4426" t="str">
        <f t="shared" si="1364"/>
        <v>Lph 3</v>
      </c>
      <c r="R4426" t="str">
        <f t="shared" si="1350"/>
        <v>Kegel 2000 led</v>
      </c>
      <c r="T4426" t="str">
        <f t="shared" si="1358"/>
        <v>AALTEN</v>
      </c>
      <c r="U4426" t="str">
        <f t="shared" si="1359"/>
        <v>Prinsenstraat</v>
      </c>
      <c r="V4426" s="62" t="str">
        <f t="shared" si="1360"/>
        <v>ALN00351</v>
      </c>
      <c r="W4426" s="15" t="e">
        <f>IF(J4426,#REF!,"")</f>
        <v>#REF!</v>
      </c>
      <c r="X4426" s="15" t="e">
        <f>IF(J4426,#REF!,"")</f>
        <v>#REF!</v>
      </c>
      <c r="Y4426" s="62" t="str">
        <f t="shared" si="1361"/>
        <v>AV</v>
      </c>
      <c r="AA4426" s="69"/>
      <c r="AB4426" s="90">
        <v>3</v>
      </c>
      <c r="AC4426" s="5" t="s">
        <v>1147</v>
      </c>
      <c r="AD4426" s="90" t="str">
        <f t="shared" si="1362"/>
        <v/>
      </c>
      <c r="AE4426" s="90" t="str">
        <f t="shared" si="1363"/>
        <v>Kegel 2000 led</v>
      </c>
      <c r="AF4426" s="22" t="str">
        <f t="shared" si="1348"/>
        <v>Armatuur Kegel 2000 led leveren en plaatsen op LM 3m</v>
      </c>
      <c r="AH4426" t="str">
        <f t="shared" si="1351"/>
        <v>AV 3-&gt;3 Kegel 2000 led</v>
      </c>
      <c r="AI4426">
        <f>IF(AH4426&gt;"",VLOOKUP(AH4426,'MAATREGELEN TBV BESTEK '!$A$3:$N$34,11,FALSE),"")</f>
        <v>132010</v>
      </c>
      <c r="AJ4426">
        <f>IF(AH4426&gt;"",VLOOKUP(AH4426,'MAATREGELEN TBV BESTEK '!$A$3:$N$34,13,FALSE),"")</f>
        <v>711010</v>
      </c>
      <c r="AK4426">
        <f>IF(AH4426&gt;"",VLOOKUP(AH4426,'MAATREGELEN TBV BESTEK '!$A$3:$N$34,14,FALSE),"")</f>
        <v>0</v>
      </c>
    </row>
    <row r="4427" spans="1:37" ht="12" customHeight="1">
      <c r="A4427" s="49">
        <v>237138.47200000001</v>
      </c>
      <c r="B4427" s="49">
        <v>438462.11800000002</v>
      </c>
      <c r="C4427" t="s">
        <v>976</v>
      </c>
      <c r="D4427" t="s">
        <v>2462</v>
      </c>
      <c r="E4427">
        <v>3</v>
      </c>
      <c r="F4427" t="s">
        <v>4426</v>
      </c>
      <c r="G4427" t="s">
        <v>2427</v>
      </c>
      <c r="H4427" s="64" t="s">
        <v>956</v>
      </c>
      <c r="J4427">
        <f t="shared" si="1352"/>
        <v>1</v>
      </c>
      <c r="K4427" t="str">
        <f t="shared" si="1353"/>
        <v>halfopen</v>
      </c>
      <c r="L4427" t="str">
        <f t="shared" si="1349"/>
        <v>zwart</v>
      </c>
      <c r="M4427">
        <f t="shared" si="1354"/>
        <v>237138.47200000001</v>
      </c>
      <c r="N4427">
        <f t="shared" si="1355"/>
        <v>438462.11800000002</v>
      </c>
      <c r="O4427" t="str">
        <f t="shared" si="1356"/>
        <v>zwart halfopen</v>
      </c>
      <c r="P4427" t="str">
        <f t="shared" si="1357"/>
        <v>ALN00352</v>
      </c>
      <c r="Q4427" t="str">
        <f t="shared" si="1364"/>
        <v>Lph 3</v>
      </c>
      <c r="R4427" t="str">
        <f t="shared" si="1350"/>
        <v>Kegel 2000 led</v>
      </c>
      <c r="T4427" t="str">
        <f t="shared" si="1358"/>
        <v>AALTEN</v>
      </c>
      <c r="U4427" t="str">
        <f t="shared" si="1359"/>
        <v>Prinsenstraat</v>
      </c>
      <c r="V4427" s="62" t="str">
        <f t="shared" si="1360"/>
        <v>ALN00352</v>
      </c>
      <c r="W4427" s="15" t="e">
        <f>IF(J4427,#REF!,"")</f>
        <v>#REF!</v>
      </c>
      <c r="X4427" s="15" t="e">
        <f>IF(J4427,#REF!,"")</f>
        <v>#REF!</v>
      </c>
      <c r="Y4427" s="62" t="str">
        <f t="shared" si="1361"/>
        <v>AV</v>
      </c>
      <c r="AA4427" s="69"/>
      <c r="AB4427" s="90">
        <v>3</v>
      </c>
      <c r="AC4427" s="5" t="s">
        <v>1147</v>
      </c>
      <c r="AD4427" s="90" t="str">
        <f t="shared" si="1362"/>
        <v/>
      </c>
      <c r="AE4427" s="90" t="str">
        <f t="shared" si="1363"/>
        <v>Kegel 2000 led</v>
      </c>
      <c r="AF4427" s="22" t="str">
        <f t="shared" si="1348"/>
        <v>Armatuur Kegel 2000 led leveren en plaatsen op LM 3m</v>
      </c>
      <c r="AH4427" t="str">
        <f t="shared" si="1351"/>
        <v>AV 3-&gt;3 Kegel 2000 led</v>
      </c>
      <c r="AI4427">
        <f>IF(AH4427&gt;"",VLOOKUP(AH4427,'MAATREGELEN TBV BESTEK '!$A$3:$N$34,11,FALSE),"")</f>
        <v>132010</v>
      </c>
      <c r="AJ4427">
        <f>IF(AH4427&gt;"",VLOOKUP(AH4427,'MAATREGELEN TBV BESTEK '!$A$3:$N$34,13,FALSE),"")</f>
        <v>711010</v>
      </c>
      <c r="AK4427">
        <f>IF(AH4427&gt;"",VLOOKUP(AH4427,'MAATREGELEN TBV BESTEK '!$A$3:$N$34,14,FALSE),"")</f>
        <v>0</v>
      </c>
    </row>
    <row r="4428" spans="1:37" ht="12" customHeight="1">
      <c r="A4428" s="49">
        <v>239612.63699999999</v>
      </c>
      <c r="B4428" s="49">
        <v>440218.25199999998</v>
      </c>
      <c r="C4428" t="s">
        <v>955</v>
      </c>
      <c r="D4428" t="s">
        <v>4563</v>
      </c>
      <c r="E4428">
        <v>3</v>
      </c>
      <c r="F4428" t="s">
        <v>5915</v>
      </c>
      <c r="G4428" t="s">
        <v>672</v>
      </c>
      <c r="H4428" s="64" t="s">
        <v>956</v>
      </c>
      <c r="J4428">
        <f t="shared" si="1352"/>
        <v>1</v>
      </c>
      <c r="K4428" t="str">
        <f t="shared" si="1353"/>
        <v/>
      </c>
      <c r="L4428" t="str">
        <f t="shared" si="1349"/>
        <v/>
      </c>
      <c r="M4428">
        <f t="shared" si="1354"/>
        <v>239612.63699999999</v>
      </c>
      <c r="N4428">
        <f t="shared" si="1355"/>
        <v>440218.25199999998</v>
      </c>
      <c r="O4428" t="str">
        <f t="shared" si="1356"/>
        <v>wit rondje</v>
      </c>
      <c r="P4428" t="str">
        <f t="shared" si="1357"/>
        <v>ALN01637</v>
      </c>
      <c r="Q4428" t="str">
        <f t="shared" si="1364"/>
        <v>Lph 3</v>
      </c>
      <c r="R4428" t="str">
        <f t="shared" si="1350"/>
        <v/>
      </c>
      <c r="T4428" t="str">
        <f t="shared" si="1358"/>
        <v>BREDEVOORT</v>
      </c>
      <c r="U4428" t="str">
        <f t="shared" si="1359"/>
        <v>Prinsenstraat</v>
      </c>
      <c r="V4428" s="62" t="str">
        <f t="shared" si="1360"/>
        <v>ALN01637</v>
      </c>
      <c r="W4428" s="15" t="e">
        <f>IF(J4428,#REF!,"")</f>
        <v>#REF!</v>
      </c>
      <c r="X4428" s="15" t="e">
        <f>IF(J4428,#REF!,"")</f>
        <v>#REF!</v>
      </c>
      <c r="Y4428" s="62" t="str">
        <f t="shared" si="1361"/>
        <v xml:space="preserve"> </v>
      </c>
      <c r="AA4428" s="69"/>
      <c r="AB4428" s="90">
        <v>3</v>
      </c>
      <c r="AC4428" s="5" t="s">
        <v>675</v>
      </c>
      <c r="AD4428" s="90" t="str">
        <f t="shared" si="1362"/>
        <v/>
      </c>
      <c r="AE4428" s="90" t="str">
        <f t="shared" si="1363"/>
        <v/>
      </c>
      <c r="AF4428" t="str">
        <f t="shared" ref="AF4428:AF4434" si="1365">IF(Y4428="AV","Armatuur "&amp;AE4428&amp;" leveren en plaatsen op LM "&amp;AD4428&amp;"m","")&amp;IF(Y4428="MV AV","Mast en armatuur leveren en plaatsen, "&amp;AE4428&amp;" en LM "&amp;AD4428&amp;"m, oude mast "&amp;AB4428&amp;"m verwijderen","")&amp;IF(Y4428="NM NA","Nwe mast en nw armatuur leveren en plaatsen, "&amp;AE4428&amp;" en LM "&amp;AD4428&amp;"m, oude mast "&amp;AB4428&amp;"m verwijderen","")&amp;IF(Y4428="NLP","Nieuw lichtpunt bijplaatsen, "&amp;AE4428&amp;" en LM "&amp;AD4428&amp;"m","")</f>
        <v/>
      </c>
      <c r="AH4428" t="str">
        <f t="shared" si="1351"/>
        <v/>
      </c>
      <c r="AI4428" t="str">
        <f>IF(AH4428&gt;"",VLOOKUP(AH4428,'MAATREGELEN TBV BESTEK '!$A$3:$N$34,11,FALSE),"")</f>
        <v/>
      </c>
      <c r="AJ4428" t="str">
        <f>IF(AH4428&gt;"",VLOOKUP(AH4428,'MAATREGELEN TBV BESTEK '!$A$3:$N$34,13,FALSE),"")</f>
        <v/>
      </c>
      <c r="AK4428" t="str">
        <f>IF(AH4428&gt;"",VLOOKUP(AH4428,'MAATREGELEN TBV BESTEK '!$A$3:$N$34,14,FALSE),"")</f>
        <v/>
      </c>
    </row>
    <row r="4429" spans="1:37" ht="12" customHeight="1">
      <c r="A4429" s="49">
        <v>237138.342</v>
      </c>
      <c r="B4429" s="49">
        <v>438525.79800000001</v>
      </c>
      <c r="C4429" t="s">
        <v>968</v>
      </c>
      <c r="D4429" t="s">
        <v>4563</v>
      </c>
      <c r="E4429">
        <v>3</v>
      </c>
      <c r="F4429" t="s">
        <v>5915</v>
      </c>
      <c r="G4429" t="s">
        <v>2427</v>
      </c>
      <c r="H4429" s="64" t="s">
        <v>956</v>
      </c>
      <c r="J4429">
        <f t="shared" si="1352"/>
        <v>1</v>
      </c>
      <c r="K4429" t="str">
        <f t="shared" si="1353"/>
        <v/>
      </c>
      <c r="L4429" t="str">
        <f t="shared" si="1349"/>
        <v/>
      </c>
      <c r="M4429">
        <f t="shared" si="1354"/>
        <v>237138.342</v>
      </c>
      <c r="N4429">
        <f t="shared" si="1355"/>
        <v>438525.79800000001</v>
      </c>
      <c r="O4429" t="str">
        <f t="shared" si="1356"/>
        <v>wit rondje</v>
      </c>
      <c r="P4429" t="str">
        <f t="shared" si="1357"/>
        <v>ALN01741</v>
      </c>
      <c r="Q4429" t="str">
        <f t="shared" si="1364"/>
        <v>Lph 3</v>
      </c>
      <c r="R4429" t="str">
        <f t="shared" si="1350"/>
        <v/>
      </c>
      <c r="T4429" t="str">
        <f t="shared" si="1358"/>
        <v>AALTEN</v>
      </c>
      <c r="U4429" t="str">
        <f t="shared" si="1359"/>
        <v>Prinsenstraat</v>
      </c>
      <c r="V4429" s="62" t="str">
        <f t="shared" si="1360"/>
        <v>ALN01741</v>
      </c>
      <c r="W4429" s="15" t="e">
        <f>IF(J4429,#REF!,"")</f>
        <v>#REF!</v>
      </c>
      <c r="X4429" s="15" t="e">
        <f>IF(J4429,#REF!,"")</f>
        <v>#REF!</v>
      </c>
      <c r="Y4429" s="62" t="str">
        <f t="shared" si="1361"/>
        <v xml:space="preserve"> </v>
      </c>
      <c r="AA4429" s="69"/>
      <c r="AB4429" s="90">
        <v>3</v>
      </c>
      <c r="AC4429" s="5" t="s">
        <v>2591</v>
      </c>
      <c r="AD4429" s="90" t="str">
        <f t="shared" si="1362"/>
        <v/>
      </c>
      <c r="AE4429" s="90" t="str">
        <f t="shared" si="1363"/>
        <v/>
      </c>
      <c r="AF4429" t="str">
        <f t="shared" si="1365"/>
        <v/>
      </c>
      <c r="AH4429" t="str">
        <f t="shared" si="1351"/>
        <v/>
      </c>
      <c r="AI4429" t="str">
        <f>IF(AH4429&gt;"",VLOOKUP(AH4429,'MAATREGELEN TBV BESTEK '!$A$3:$N$34,11,FALSE),"")</f>
        <v/>
      </c>
      <c r="AJ4429" t="str">
        <f>IF(AH4429&gt;"",VLOOKUP(AH4429,'MAATREGELEN TBV BESTEK '!$A$3:$N$34,13,FALSE),"")</f>
        <v/>
      </c>
      <c r="AK4429" t="str">
        <f>IF(AH4429&gt;"",VLOOKUP(AH4429,'MAATREGELEN TBV BESTEK '!$A$3:$N$34,14,FALSE),"")</f>
        <v/>
      </c>
    </row>
    <row r="4430" spans="1:37" ht="12" customHeight="1">
      <c r="A4430" s="49">
        <v>237129.94500000001</v>
      </c>
      <c r="B4430" s="49">
        <v>438507.86300000001</v>
      </c>
      <c r="C4430" t="s">
        <v>969</v>
      </c>
      <c r="D4430" t="s">
        <v>4563</v>
      </c>
      <c r="E4430">
        <v>3</v>
      </c>
      <c r="F4430" t="s">
        <v>5915</v>
      </c>
      <c r="G4430" t="s">
        <v>2427</v>
      </c>
      <c r="H4430" s="64" t="s">
        <v>956</v>
      </c>
      <c r="J4430">
        <f t="shared" si="1352"/>
        <v>1</v>
      </c>
      <c r="K4430" t="str">
        <f t="shared" si="1353"/>
        <v/>
      </c>
      <c r="L4430" t="str">
        <f t="shared" si="1349"/>
        <v/>
      </c>
      <c r="M4430">
        <f t="shared" si="1354"/>
        <v>237129.94500000001</v>
      </c>
      <c r="N4430">
        <f t="shared" si="1355"/>
        <v>438507.86300000001</v>
      </c>
      <c r="O4430" t="str">
        <f t="shared" si="1356"/>
        <v>wit rondje</v>
      </c>
      <c r="P4430" t="str">
        <f t="shared" si="1357"/>
        <v>ALN01751</v>
      </c>
      <c r="Q4430" t="str">
        <f t="shared" si="1364"/>
        <v>Lph 3</v>
      </c>
      <c r="R4430" t="str">
        <f t="shared" si="1350"/>
        <v/>
      </c>
      <c r="T4430" t="str">
        <f t="shared" si="1358"/>
        <v>AALTEN</v>
      </c>
      <c r="U4430" t="str">
        <f t="shared" si="1359"/>
        <v>Prinsenstraat</v>
      </c>
      <c r="V4430" s="62" t="str">
        <f t="shared" si="1360"/>
        <v>ALN01751</v>
      </c>
      <c r="W4430" s="15" t="e">
        <f>IF(J4430,#REF!,"")</f>
        <v>#REF!</v>
      </c>
      <c r="X4430" s="15" t="e">
        <f>IF(J4430,#REF!,"")</f>
        <v>#REF!</v>
      </c>
      <c r="Y4430" s="62" t="str">
        <f t="shared" si="1361"/>
        <v xml:space="preserve"> </v>
      </c>
      <c r="AA4430" s="69"/>
      <c r="AB4430" s="90">
        <v>3</v>
      </c>
      <c r="AC4430" s="5" t="s">
        <v>2591</v>
      </c>
      <c r="AD4430" s="90" t="str">
        <f t="shared" si="1362"/>
        <v/>
      </c>
      <c r="AE4430" s="90" t="str">
        <f t="shared" si="1363"/>
        <v/>
      </c>
      <c r="AF4430" t="str">
        <f t="shared" si="1365"/>
        <v/>
      </c>
      <c r="AH4430" t="str">
        <f t="shared" si="1351"/>
        <v/>
      </c>
      <c r="AI4430" t="str">
        <f>IF(AH4430&gt;"",VLOOKUP(AH4430,'MAATREGELEN TBV BESTEK '!$A$3:$N$34,11,FALSE),"")</f>
        <v/>
      </c>
      <c r="AJ4430" t="str">
        <f>IF(AH4430&gt;"",VLOOKUP(AH4430,'MAATREGELEN TBV BESTEK '!$A$3:$N$34,13,FALSE),"")</f>
        <v/>
      </c>
      <c r="AK4430" t="str">
        <f>IF(AH4430&gt;"",VLOOKUP(AH4430,'MAATREGELEN TBV BESTEK '!$A$3:$N$34,14,FALSE),"")</f>
        <v/>
      </c>
    </row>
    <row r="4431" spans="1:37" ht="12" customHeight="1">
      <c r="A4431" s="49">
        <v>237131.008</v>
      </c>
      <c r="B4431" s="49">
        <v>438481.91999999998</v>
      </c>
      <c r="C4431" t="s">
        <v>970</v>
      </c>
      <c r="D4431" t="s">
        <v>4563</v>
      </c>
      <c r="E4431">
        <v>3</v>
      </c>
      <c r="F4431" t="s">
        <v>5915</v>
      </c>
      <c r="G4431" t="s">
        <v>2427</v>
      </c>
      <c r="H4431" s="64" t="s">
        <v>956</v>
      </c>
      <c r="J4431">
        <f t="shared" si="1352"/>
        <v>1</v>
      </c>
      <c r="K4431" t="str">
        <f t="shared" si="1353"/>
        <v/>
      </c>
      <c r="L4431" t="str">
        <f t="shared" si="1349"/>
        <v/>
      </c>
      <c r="M4431">
        <f t="shared" si="1354"/>
        <v>237131.008</v>
      </c>
      <c r="N4431">
        <f t="shared" si="1355"/>
        <v>438481.91999999998</v>
      </c>
      <c r="O4431" t="str">
        <f t="shared" si="1356"/>
        <v>wit rondje</v>
      </c>
      <c r="P4431" t="str">
        <f t="shared" si="1357"/>
        <v>ALN01752</v>
      </c>
      <c r="Q4431" t="str">
        <f t="shared" si="1364"/>
        <v>Lph 3</v>
      </c>
      <c r="R4431" t="str">
        <f t="shared" si="1350"/>
        <v/>
      </c>
      <c r="T4431" t="str">
        <f t="shared" si="1358"/>
        <v>AALTEN</v>
      </c>
      <c r="U4431" t="str">
        <f t="shared" si="1359"/>
        <v>Prinsenstraat</v>
      </c>
      <c r="V4431" s="62" t="str">
        <f t="shared" si="1360"/>
        <v>ALN01752</v>
      </c>
      <c r="W4431" s="15" t="e">
        <f>IF(J4431,#REF!,"")</f>
        <v>#REF!</v>
      </c>
      <c r="X4431" s="15" t="e">
        <f>IF(J4431,#REF!,"")</f>
        <v>#REF!</v>
      </c>
      <c r="Y4431" s="62" t="str">
        <f t="shared" si="1361"/>
        <v xml:space="preserve"> </v>
      </c>
      <c r="AA4431" s="69"/>
      <c r="AB4431" s="90">
        <v>3</v>
      </c>
      <c r="AC4431" s="5" t="s">
        <v>2591</v>
      </c>
      <c r="AD4431" s="90" t="str">
        <f t="shared" si="1362"/>
        <v/>
      </c>
      <c r="AE4431" s="90" t="str">
        <f t="shared" si="1363"/>
        <v/>
      </c>
      <c r="AF4431" t="str">
        <f t="shared" si="1365"/>
        <v/>
      </c>
      <c r="AH4431" t="str">
        <f t="shared" si="1351"/>
        <v/>
      </c>
      <c r="AI4431" t="str">
        <f>IF(AH4431&gt;"",VLOOKUP(AH4431,'MAATREGELEN TBV BESTEK '!$A$3:$N$34,11,FALSE),"")</f>
        <v/>
      </c>
      <c r="AJ4431" t="str">
        <f>IF(AH4431&gt;"",VLOOKUP(AH4431,'MAATREGELEN TBV BESTEK '!$A$3:$N$34,13,FALSE),"")</f>
        <v/>
      </c>
      <c r="AK4431" t="str">
        <f>IF(AH4431&gt;"",VLOOKUP(AH4431,'MAATREGELEN TBV BESTEK '!$A$3:$N$34,14,FALSE),"")</f>
        <v/>
      </c>
    </row>
    <row r="4432" spans="1:37" ht="12" customHeight="1">
      <c r="A4432" s="49">
        <v>237178.33300000001</v>
      </c>
      <c r="B4432" s="49">
        <v>438452.114</v>
      </c>
      <c r="C4432" t="s">
        <v>971</v>
      </c>
      <c r="D4432" t="s">
        <v>4563</v>
      </c>
      <c r="E4432">
        <v>3</v>
      </c>
      <c r="F4432" t="s">
        <v>5915</v>
      </c>
      <c r="G4432" t="s">
        <v>2427</v>
      </c>
      <c r="H4432" s="64" t="s">
        <v>956</v>
      </c>
      <c r="J4432">
        <f t="shared" si="1352"/>
        <v>1</v>
      </c>
      <c r="K4432" t="str">
        <f t="shared" si="1353"/>
        <v/>
      </c>
      <c r="L4432" t="str">
        <f t="shared" si="1349"/>
        <v/>
      </c>
      <c r="M4432">
        <f t="shared" si="1354"/>
        <v>237178.33300000001</v>
      </c>
      <c r="N4432">
        <f t="shared" si="1355"/>
        <v>438452.114</v>
      </c>
      <c r="O4432" t="str">
        <f t="shared" si="1356"/>
        <v>wit rondje</v>
      </c>
      <c r="P4432" t="str">
        <f t="shared" si="1357"/>
        <v>ALN01833</v>
      </c>
      <c r="Q4432" t="str">
        <f t="shared" si="1364"/>
        <v>Lph 3</v>
      </c>
      <c r="R4432" t="str">
        <f t="shared" si="1350"/>
        <v/>
      </c>
      <c r="T4432" t="str">
        <f t="shared" si="1358"/>
        <v>AALTEN</v>
      </c>
      <c r="U4432" t="str">
        <f t="shared" si="1359"/>
        <v>Prinsenstraat</v>
      </c>
      <c r="V4432" s="62" t="str">
        <f t="shared" si="1360"/>
        <v>ALN01833</v>
      </c>
      <c r="W4432" s="15" t="e">
        <f>IF(J4432,#REF!,"")</f>
        <v>#REF!</v>
      </c>
      <c r="X4432" s="15" t="e">
        <f>IF(J4432,#REF!,"")</f>
        <v>#REF!</v>
      </c>
      <c r="Y4432" s="62" t="str">
        <f t="shared" si="1361"/>
        <v xml:space="preserve"> </v>
      </c>
      <c r="AA4432" s="69"/>
      <c r="AB4432" s="90">
        <v>3</v>
      </c>
      <c r="AC4432" s="5" t="s">
        <v>2591</v>
      </c>
      <c r="AD4432" s="90" t="str">
        <f t="shared" si="1362"/>
        <v/>
      </c>
      <c r="AE4432" s="90" t="str">
        <f t="shared" si="1363"/>
        <v/>
      </c>
      <c r="AF4432" t="str">
        <f t="shared" si="1365"/>
        <v/>
      </c>
      <c r="AH4432" t="str">
        <f t="shared" si="1351"/>
        <v/>
      </c>
      <c r="AI4432" t="str">
        <f>IF(AH4432&gt;"",VLOOKUP(AH4432,'MAATREGELEN TBV BESTEK '!$A$3:$N$34,11,FALSE),"")</f>
        <v/>
      </c>
      <c r="AJ4432" t="str">
        <f>IF(AH4432&gt;"",VLOOKUP(AH4432,'MAATREGELEN TBV BESTEK '!$A$3:$N$34,13,FALSE),"")</f>
        <v/>
      </c>
      <c r="AK4432" t="str">
        <f>IF(AH4432&gt;"",VLOOKUP(AH4432,'MAATREGELEN TBV BESTEK '!$A$3:$N$34,14,FALSE),"")</f>
        <v/>
      </c>
    </row>
    <row r="4433" spans="1:37" ht="12" customHeight="1">
      <c r="A4433" s="49">
        <v>237171.49100000001</v>
      </c>
      <c r="B4433" s="49">
        <v>438424.13400000002</v>
      </c>
      <c r="C4433" t="s">
        <v>972</v>
      </c>
      <c r="D4433" t="s">
        <v>4563</v>
      </c>
      <c r="E4433">
        <v>3</v>
      </c>
      <c r="F4433" t="s">
        <v>5915</v>
      </c>
      <c r="G4433" t="s">
        <v>2427</v>
      </c>
      <c r="H4433" s="64" t="s">
        <v>956</v>
      </c>
      <c r="J4433">
        <f t="shared" si="1352"/>
        <v>1</v>
      </c>
      <c r="K4433" t="str">
        <f t="shared" si="1353"/>
        <v/>
      </c>
      <c r="L4433" t="str">
        <f t="shared" si="1349"/>
        <v/>
      </c>
      <c r="M4433">
        <f t="shared" si="1354"/>
        <v>237171.49100000001</v>
      </c>
      <c r="N4433">
        <f t="shared" si="1355"/>
        <v>438424.13400000002</v>
      </c>
      <c r="O4433" t="str">
        <f t="shared" si="1356"/>
        <v>wit rondje</v>
      </c>
      <c r="P4433" t="str">
        <f t="shared" si="1357"/>
        <v>ALN01834</v>
      </c>
      <c r="Q4433" t="str">
        <f t="shared" si="1364"/>
        <v>Lph 3</v>
      </c>
      <c r="R4433" t="str">
        <f t="shared" si="1350"/>
        <v/>
      </c>
      <c r="T4433" t="str">
        <f t="shared" si="1358"/>
        <v>AALTEN</v>
      </c>
      <c r="U4433" t="str">
        <f t="shared" si="1359"/>
        <v>Prinsenstraat</v>
      </c>
      <c r="V4433" s="62" t="str">
        <f t="shared" si="1360"/>
        <v>ALN01834</v>
      </c>
      <c r="W4433" s="15" t="e">
        <f>IF(J4433,#REF!,"")</f>
        <v>#REF!</v>
      </c>
      <c r="X4433" s="15" t="e">
        <f>IF(J4433,#REF!,"")</f>
        <v>#REF!</v>
      </c>
      <c r="Y4433" s="62" t="str">
        <f t="shared" si="1361"/>
        <v xml:space="preserve"> </v>
      </c>
      <c r="AA4433" s="69"/>
      <c r="AB4433" s="90">
        <v>3</v>
      </c>
      <c r="AC4433" s="5" t="s">
        <v>2591</v>
      </c>
      <c r="AD4433" s="90" t="str">
        <f t="shared" si="1362"/>
        <v/>
      </c>
      <c r="AE4433" s="90" t="str">
        <f t="shared" si="1363"/>
        <v/>
      </c>
      <c r="AF4433" t="str">
        <f t="shared" si="1365"/>
        <v/>
      </c>
      <c r="AH4433" t="str">
        <f t="shared" si="1351"/>
        <v/>
      </c>
      <c r="AI4433" t="str">
        <f>IF(AH4433&gt;"",VLOOKUP(AH4433,'MAATREGELEN TBV BESTEK '!$A$3:$N$34,11,FALSE),"")</f>
        <v/>
      </c>
      <c r="AJ4433" t="str">
        <f>IF(AH4433&gt;"",VLOOKUP(AH4433,'MAATREGELEN TBV BESTEK '!$A$3:$N$34,13,FALSE),"")</f>
        <v/>
      </c>
      <c r="AK4433" t="str">
        <f>IF(AH4433&gt;"",VLOOKUP(AH4433,'MAATREGELEN TBV BESTEK '!$A$3:$N$34,14,FALSE),"")</f>
        <v/>
      </c>
    </row>
    <row r="4434" spans="1:37" ht="12" customHeight="1">
      <c r="A4434" s="49">
        <v>237206.61</v>
      </c>
      <c r="B4434" s="49">
        <v>438427.93300000002</v>
      </c>
      <c r="C4434" t="s">
        <v>973</v>
      </c>
      <c r="D4434" t="s">
        <v>4563</v>
      </c>
      <c r="E4434">
        <v>4</v>
      </c>
      <c r="F4434" t="s">
        <v>5915</v>
      </c>
      <c r="G4434" t="s">
        <v>2427</v>
      </c>
      <c r="H4434" s="64" t="s">
        <v>956</v>
      </c>
      <c r="J4434">
        <f t="shared" si="1352"/>
        <v>1</v>
      </c>
      <c r="K4434" t="str">
        <f t="shared" si="1353"/>
        <v/>
      </c>
      <c r="L4434" t="str">
        <f t="shared" si="1349"/>
        <v/>
      </c>
      <c r="M4434">
        <f t="shared" si="1354"/>
        <v>237206.61</v>
      </c>
      <c r="N4434">
        <f t="shared" si="1355"/>
        <v>438427.93300000002</v>
      </c>
      <c r="O4434" t="str">
        <f t="shared" si="1356"/>
        <v>wit rondje</v>
      </c>
      <c r="P4434" t="str">
        <f t="shared" si="1357"/>
        <v>ALN02041</v>
      </c>
      <c r="Q4434" t="str">
        <f t="shared" si="1364"/>
        <v>Lph 4</v>
      </c>
      <c r="R4434" t="str">
        <f t="shared" si="1350"/>
        <v/>
      </c>
      <c r="T4434" t="str">
        <f t="shared" si="1358"/>
        <v>AALTEN</v>
      </c>
      <c r="U4434" t="str">
        <f t="shared" si="1359"/>
        <v>Prinsenstraat</v>
      </c>
      <c r="V4434" s="62" t="str">
        <f t="shared" si="1360"/>
        <v>ALN02041</v>
      </c>
      <c r="W4434" s="15" t="e">
        <f>IF(J4434,#REF!,"")</f>
        <v>#REF!</v>
      </c>
      <c r="X4434" s="15" t="e">
        <f>IF(J4434,#REF!,"")</f>
        <v>#REF!</v>
      </c>
      <c r="Y4434" s="62" t="str">
        <f t="shared" si="1361"/>
        <v xml:space="preserve"> </v>
      </c>
      <c r="AA4434" s="69"/>
      <c r="AB4434" s="90">
        <v>4</v>
      </c>
      <c r="AC4434" s="5" t="s">
        <v>2591</v>
      </c>
      <c r="AD4434" s="90" t="str">
        <f t="shared" si="1362"/>
        <v/>
      </c>
      <c r="AE4434" s="90" t="str">
        <f t="shared" si="1363"/>
        <v/>
      </c>
      <c r="AF4434" t="str">
        <f t="shared" si="1365"/>
        <v/>
      </c>
      <c r="AH4434" t="str">
        <f t="shared" si="1351"/>
        <v/>
      </c>
      <c r="AI4434" t="str">
        <f>IF(AH4434&gt;"",VLOOKUP(AH4434,'MAATREGELEN TBV BESTEK '!$A$3:$N$34,11,FALSE),"")</f>
        <v/>
      </c>
      <c r="AJ4434" t="str">
        <f>IF(AH4434&gt;"",VLOOKUP(AH4434,'MAATREGELEN TBV BESTEK '!$A$3:$N$34,13,FALSE),"")</f>
        <v/>
      </c>
      <c r="AK4434" t="str">
        <f>IF(AH4434&gt;"",VLOOKUP(AH4434,'MAATREGELEN TBV BESTEK '!$A$3:$N$34,14,FALSE),"")</f>
        <v/>
      </c>
    </row>
    <row r="4435" spans="1:37" ht="12" customHeight="1">
      <c r="A4435" s="49">
        <v>237139.09400000001</v>
      </c>
      <c r="B4435" s="49">
        <v>438471.967</v>
      </c>
      <c r="C4435" t="s">
        <v>977</v>
      </c>
      <c r="D4435" t="s">
        <v>2462</v>
      </c>
      <c r="E4435">
        <v>3</v>
      </c>
      <c r="F4435" t="s">
        <v>4426</v>
      </c>
      <c r="G4435" t="s">
        <v>2427</v>
      </c>
      <c r="H4435" s="64" t="s">
        <v>956</v>
      </c>
      <c r="J4435">
        <f t="shared" si="1352"/>
        <v>1</v>
      </c>
      <c r="K4435" t="str">
        <f t="shared" si="1353"/>
        <v>halfopen</v>
      </c>
      <c r="L4435" t="str">
        <f t="shared" si="1349"/>
        <v>zwart</v>
      </c>
      <c r="M4435">
        <f t="shared" si="1354"/>
        <v>237139.09400000001</v>
      </c>
      <c r="N4435">
        <f t="shared" si="1355"/>
        <v>438471.967</v>
      </c>
      <c r="O4435" t="str">
        <f t="shared" si="1356"/>
        <v>zwart halfopen</v>
      </c>
      <c r="P4435" t="str">
        <f t="shared" si="1357"/>
        <v>ALN02042</v>
      </c>
      <c r="Q4435" t="str">
        <f t="shared" si="1364"/>
        <v>Lph 3</v>
      </c>
      <c r="R4435" t="str">
        <f t="shared" si="1350"/>
        <v>Kegel 2000 led</v>
      </c>
      <c r="T4435" t="str">
        <f t="shared" si="1358"/>
        <v>AALTEN</v>
      </c>
      <c r="U4435" t="str">
        <f t="shared" si="1359"/>
        <v>Prinsenstraat</v>
      </c>
      <c r="V4435" s="62" t="str">
        <f t="shared" si="1360"/>
        <v>ALN02042</v>
      </c>
      <c r="W4435" s="15" t="e">
        <f>IF(J4435,#REF!,"")</f>
        <v>#REF!</v>
      </c>
      <c r="X4435" s="15" t="e">
        <f>IF(J4435,#REF!,"")</f>
        <v>#REF!</v>
      </c>
      <c r="Y4435" s="62" t="str">
        <f t="shared" si="1361"/>
        <v>AV</v>
      </c>
      <c r="AA4435" s="69"/>
      <c r="AB4435" s="90">
        <v>3</v>
      </c>
      <c r="AC4435" s="5" t="s">
        <v>1147</v>
      </c>
      <c r="AD4435" s="90" t="str">
        <f t="shared" si="1362"/>
        <v/>
      </c>
      <c r="AE4435" s="90" t="str">
        <f t="shared" si="1363"/>
        <v>Kegel 2000 led</v>
      </c>
      <c r="AF4435" s="22" t="str">
        <f t="shared" ref="AF4435:AF4439" si="1366">IF(Y4435="AV","Armatuur "&amp;AE4435&amp;" leveren en plaatsen op LM "&amp;AB4435&amp;"m","")&amp;IF(Y4435="MV AV","Mast en armatuur leveren en plaatsen, "&amp;AE4435&amp;" en LM "&amp;AD4435&amp;"m, oude mast "&amp;AB4435&amp;"m verwijderen","")&amp;IF(Y4435="NM NA","Nwe mast en nw armatuur leveren en plaatsen, "&amp;AE4435&amp;" en LM "&amp;AD4435&amp;"m","")&amp;IF(Y4435="NLP","Nieuw lichtpunt bijplaatsen, "&amp;AE4435&amp;" en LM "&amp;AD4435&amp;"m","")</f>
        <v>Armatuur Kegel 2000 led leveren en plaatsen op LM 3m</v>
      </c>
      <c r="AH4435" t="str">
        <f t="shared" si="1351"/>
        <v>AV 3-&gt;3 Kegel 2000 led</v>
      </c>
      <c r="AI4435">
        <f>IF(AH4435&gt;"",VLOOKUP(AH4435,'MAATREGELEN TBV BESTEK '!$A$3:$N$34,11,FALSE),"")</f>
        <v>132010</v>
      </c>
      <c r="AJ4435">
        <f>IF(AH4435&gt;"",VLOOKUP(AH4435,'MAATREGELEN TBV BESTEK '!$A$3:$N$34,13,FALSE),"")</f>
        <v>711010</v>
      </c>
      <c r="AK4435">
        <f>IF(AH4435&gt;"",VLOOKUP(AH4435,'MAATREGELEN TBV BESTEK '!$A$3:$N$34,14,FALSE),"")</f>
        <v>0</v>
      </c>
    </row>
    <row r="4436" spans="1:37" ht="12" customHeight="1">
      <c r="A4436" s="49">
        <v>237125.617</v>
      </c>
      <c r="B4436" s="49">
        <v>438457.14199999999</v>
      </c>
      <c r="C4436" t="s">
        <v>985</v>
      </c>
      <c r="D4436" t="s">
        <v>2462</v>
      </c>
      <c r="E4436">
        <v>3</v>
      </c>
      <c r="F4436" t="s">
        <v>4426</v>
      </c>
      <c r="G4436" t="s">
        <v>2427</v>
      </c>
      <c r="H4436" s="64" t="s">
        <v>956</v>
      </c>
      <c r="J4436">
        <f t="shared" si="1352"/>
        <v>1</v>
      </c>
      <c r="K4436" t="str">
        <f t="shared" si="1353"/>
        <v>halfopen</v>
      </c>
      <c r="L4436" t="str">
        <f t="shared" si="1349"/>
        <v>zwart</v>
      </c>
      <c r="M4436">
        <f t="shared" si="1354"/>
        <v>237125.617</v>
      </c>
      <c r="N4436">
        <f t="shared" si="1355"/>
        <v>438457.14199999999</v>
      </c>
      <c r="O4436" t="str">
        <f t="shared" si="1356"/>
        <v>zwart halfopen</v>
      </c>
      <c r="P4436" t="str">
        <f t="shared" si="1357"/>
        <v>ALN02043</v>
      </c>
      <c r="Q4436" t="str">
        <f t="shared" si="1364"/>
        <v>Lph 3</v>
      </c>
      <c r="R4436" t="str">
        <f t="shared" si="1350"/>
        <v>Kegel 2000 led</v>
      </c>
      <c r="T4436" t="str">
        <f t="shared" si="1358"/>
        <v>AALTEN</v>
      </c>
      <c r="U4436" t="str">
        <f t="shared" si="1359"/>
        <v>Prinsenstraat</v>
      </c>
      <c r="V4436" s="62" t="str">
        <f t="shared" si="1360"/>
        <v>ALN02043</v>
      </c>
      <c r="W4436" s="15" t="e">
        <f>IF(J4436,#REF!,"")</f>
        <v>#REF!</v>
      </c>
      <c r="X4436" s="15" t="e">
        <f>IF(J4436,#REF!,"")</f>
        <v>#REF!</v>
      </c>
      <c r="Y4436" s="62" t="str">
        <f t="shared" si="1361"/>
        <v>AV</v>
      </c>
      <c r="AA4436" s="69"/>
      <c r="AB4436" s="90">
        <v>3</v>
      </c>
      <c r="AC4436" s="5" t="s">
        <v>1147</v>
      </c>
      <c r="AD4436" s="90" t="str">
        <f t="shared" si="1362"/>
        <v/>
      </c>
      <c r="AE4436" s="90" t="str">
        <f t="shared" si="1363"/>
        <v>Kegel 2000 led</v>
      </c>
      <c r="AF4436" s="22" t="str">
        <f t="shared" si="1366"/>
        <v>Armatuur Kegel 2000 led leveren en plaatsen op LM 3m</v>
      </c>
      <c r="AH4436" t="str">
        <f t="shared" si="1351"/>
        <v>AV 3-&gt;3 Kegel 2000 led</v>
      </c>
      <c r="AI4436">
        <f>IF(AH4436&gt;"",VLOOKUP(AH4436,'MAATREGELEN TBV BESTEK '!$A$3:$N$34,11,FALSE),"")</f>
        <v>132010</v>
      </c>
      <c r="AJ4436">
        <f>IF(AH4436&gt;"",VLOOKUP(AH4436,'MAATREGELEN TBV BESTEK '!$A$3:$N$34,13,FALSE),"")</f>
        <v>711010</v>
      </c>
      <c r="AK4436">
        <f>IF(AH4436&gt;"",VLOOKUP(AH4436,'MAATREGELEN TBV BESTEK '!$A$3:$N$34,14,FALSE),"")</f>
        <v>0</v>
      </c>
    </row>
    <row r="4437" spans="1:37" ht="12" customHeight="1">
      <c r="A4437" s="49">
        <v>237105.55600000001</v>
      </c>
      <c r="B4437" s="49">
        <v>438460.09700000001</v>
      </c>
      <c r="C4437" t="s">
        <v>986</v>
      </c>
      <c r="D4437" t="s">
        <v>2462</v>
      </c>
      <c r="E4437">
        <v>3</v>
      </c>
      <c r="F4437" t="s">
        <v>4426</v>
      </c>
      <c r="G4437" t="s">
        <v>2427</v>
      </c>
      <c r="H4437" s="64" t="s">
        <v>956</v>
      </c>
      <c r="J4437">
        <f t="shared" si="1352"/>
        <v>1</v>
      </c>
      <c r="K4437" t="str">
        <f t="shared" si="1353"/>
        <v>halfopen</v>
      </c>
      <c r="L4437" t="str">
        <f t="shared" si="1349"/>
        <v>zwart</v>
      </c>
      <c r="M4437">
        <f t="shared" si="1354"/>
        <v>237105.55600000001</v>
      </c>
      <c r="N4437">
        <f t="shared" si="1355"/>
        <v>438460.09700000001</v>
      </c>
      <c r="O4437" t="str">
        <f t="shared" si="1356"/>
        <v>zwart halfopen</v>
      </c>
      <c r="P4437" t="str">
        <f t="shared" si="1357"/>
        <v>ALN02044</v>
      </c>
      <c r="Q4437" t="str">
        <f t="shared" si="1364"/>
        <v>Lph 3</v>
      </c>
      <c r="R4437" t="str">
        <f t="shared" si="1350"/>
        <v>Kegel 2000 led</v>
      </c>
      <c r="T4437" t="str">
        <f t="shared" si="1358"/>
        <v>AALTEN</v>
      </c>
      <c r="U4437" t="str">
        <f t="shared" si="1359"/>
        <v>Prinsenstraat</v>
      </c>
      <c r="V4437" s="62" t="str">
        <f t="shared" si="1360"/>
        <v>ALN02044</v>
      </c>
      <c r="W4437" s="15" t="e">
        <f>IF(J4437,#REF!,"")</f>
        <v>#REF!</v>
      </c>
      <c r="X4437" s="15" t="e">
        <f>IF(J4437,#REF!,"")</f>
        <v>#REF!</v>
      </c>
      <c r="Y4437" s="62" t="str">
        <f t="shared" si="1361"/>
        <v>AV</v>
      </c>
      <c r="AA4437" s="69"/>
      <c r="AB4437" s="90">
        <v>3</v>
      </c>
      <c r="AC4437" s="5" t="s">
        <v>1147</v>
      </c>
      <c r="AD4437" s="90" t="str">
        <f t="shared" si="1362"/>
        <v/>
      </c>
      <c r="AE4437" s="90" t="str">
        <f t="shared" si="1363"/>
        <v>Kegel 2000 led</v>
      </c>
      <c r="AF4437" s="22" t="str">
        <f t="shared" si="1366"/>
        <v>Armatuur Kegel 2000 led leveren en plaatsen op LM 3m</v>
      </c>
      <c r="AH4437" t="str">
        <f t="shared" si="1351"/>
        <v>AV 3-&gt;3 Kegel 2000 led</v>
      </c>
      <c r="AI4437">
        <f>IF(AH4437&gt;"",VLOOKUP(AH4437,'MAATREGELEN TBV BESTEK '!$A$3:$N$34,11,FALSE),"")</f>
        <v>132010</v>
      </c>
      <c r="AJ4437">
        <f>IF(AH4437&gt;"",VLOOKUP(AH4437,'MAATREGELEN TBV BESTEK '!$A$3:$N$34,13,FALSE),"")</f>
        <v>711010</v>
      </c>
      <c r="AK4437">
        <f>IF(AH4437&gt;"",VLOOKUP(AH4437,'MAATREGELEN TBV BESTEK '!$A$3:$N$34,14,FALSE),"")</f>
        <v>0</v>
      </c>
    </row>
    <row r="4438" spans="1:37" ht="12" customHeight="1">
      <c r="A4438" s="49">
        <v>237106.90400000001</v>
      </c>
      <c r="B4438" s="49">
        <v>438467.97600000002</v>
      </c>
      <c r="C4438" t="s">
        <v>987</v>
      </c>
      <c r="D4438" t="s">
        <v>2462</v>
      </c>
      <c r="E4438">
        <v>3</v>
      </c>
      <c r="F4438" t="s">
        <v>4426</v>
      </c>
      <c r="G4438" t="s">
        <v>2427</v>
      </c>
      <c r="H4438" s="64" t="s">
        <v>956</v>
      </c>
      <c r="J4438">
        <f t="shared" si="1352"/>
        <v>1</v>
      </c>
      <c r="K4438" t="str">
        <f t="shared" si="1353"/>
        <v>halfopen</v>
      </c>
      <c r="L4438" t="str">
        <f t="shared" si="1349"/>
        <v>zwart</v>
      </c>
      <c r="M4438">
        <f t="shared" si="1354"/>
        <v>237106.90400000001</v>
      </c>
      <c r="N4438">
        <f t="shared" si="1355"/>
        <v>438467.97600000002</v>
      </c>
      <c r="O4438" t="str">
        <f t="shared" si="1356"/>
        <v>zwart halfopen</v>
      </c>
      <c r="P4438" t="str">
        <f t="shared" si="1357"/>
        <v>ALN02045</v>
      </c>
      <c r="Q4438" t="str">
        <f t="shared" si="1364"/>
        <v>Lph 3</v>
      </c>
      <c r="R4438" t="str">
        <f t="shared" si="1350"/>
        <v>Kegel 2000 led</v>
      </c>
      <c r="T4438" t="str">
        <f t="shared" si="1358"/>
        <v>AALTEN</v>
      </c>
      <c r="U4438" t="str">
        <f t="shared" si="1359"/>
        <v>Prinsenstraat</v>
      </c>
      <c r="V4438" s="62" t="str">
        <f t="shared" si="1360"/>
        <v>ALN02045</v>
      </c>
      <c r="W4438" s="15" t="e">
        <f>IF(J4438,#REF!,"")</f>
        <v>#REF!</v>
      </c>
      <c r="X4438" s="15" t="e">
        <f>IF(J4438,#REF!,"")</f>
        <v>#REF!</v>
      </c>
      <c r="Y4438" s="62" t="str">
        <f t="shared" si="1361"/>
        <v>AV</v>
      </c>
      <c r="AA4438" s="69"/>
      <c r="AB4438" s="90">
        <v>3</v>
      </c>
      <c r="AC4438" s="5" t="s">
        <v>1147</v>
      </c>
      <c r="AD4438" s="90" t="str">
        <f t="shared" si="1362"/>
        <v/>
      </c>
      <c r="AE4438" s="90" t="str">
        <f t="shared" si="1363"/>
        <v>Kegel 2000 led</v>
      </c>
      <c r="AF4438" s="22" t="str">
        <f t="shared" si="1366"/>
        <v>Armatuur Kegel 2000 led leveren en plaatsen op LM 3m</v>
      </c>
      <c r="AH4438" t="str">
        <f t="shared" si="1351"/>
        <v>AV 3-&gt;3 Kegel 2000 led</v>
      </c>
      <c r="AI4438">
        <f>IF(AH4438&gt;"",VLOOKUP(AH4438,'MAATREGELEN TBV BESTEK '!$A$3:$N$34,11,FALSE),"")</f>
        <v>132010</v>
      </c>
      <c r="AJ4438">
        <f>IF(AH4438&gt;"",VLOOKUP(AH4438,'MAATREGELEN TBV BESTEK '!$A$3:$N$34,13,FALSE),"")</f>
        <v>711010</v>
      </c>
      <c r="AK4438">
        <f>IF(AH4438&gt;"",VLOOKUP(AH4438,'MAATREGELEN TBV BESTEK '!$A$3:$N$34,14,FALSE),"")</f>
        <v>0</v>
      </c>
    </row>
    <row r="4439" spans="1:37" ht="12" customHeight="1">
      <c r="A4439" s="49">
        <v>237126.03099999999</v>
      </c>
      <c r="B4439" s="49">
        <v>438473.00400000002</v>
      </c>
      <c r="C4439" t="s">
        <v>988</v>
      </c>
      <c r="D4439" t="s">
        <v>2462</v>
      </c>
      <c r="E4439">
        <v>3</v>
      </c>
      <c r="F4439" t="s">
        <v>4426</v>
      </c>
      <c r="G4439" t="s">
        <v>2427</v>
      </c>
      <c r="H4439" s="64" t="s">
        <v>956</v>
      </c>
      <c r="J4439">
        <f t="shared" si="1352"/>
        <v>1</v>
      </c>
      <c r="K4439" t="str">
        <f t="shared" si="1353"/>
        <v>halfopen</v>
      </c>
      <c r="L4439" t="str">
        <f t="shared" si="1349"/>
        <v>zwart</v>
      </c>
      <c r="M4439">
        <f t="shared" si="1354"/>
        <v>237126.03099999999</v>
      </c>
      <c r="N4439">
        <f t="shared" si="1355"/>
        <v>438473.00400000002</v>
      </c>
      <c r="O4439" t="str">
        <f t="shared" si="1356"/>
        <v>zwart halfopen</v>
      </c>
      <c r="P4439" t="str">
        <f t="shared" si="1357"/>
        <v>ALN02046</v>
      </c>
      <c r="Q4439" t="str">
        <f t="shared" si="1364"/>
        <v>Lph 3</v>
      </c>
      <c r="R4439" t="str">
        <f t="shared" si="1350"/>
        <v>Kegel 2000 led</v>
      </c>
      <c r="T4439" t="str">
        <f t="shared" si="1358"/>
        <v>AALTEN</v>
      </c>
      <c r="U4439" t="str">
        <f t="shared" si="1359"/>
        <v>Prinsenstraat</v>
      </c>
      <c r="V4439" s="62" t="str">
        <f t="shared" si="1360"/>
        <v>ALN02046</v>
      </c>
      <c r="W4439" s="15" t="e">
        <f>IF(J4439,#REF!,"")</f>
        <v>#REF!</v>
      </c>
      <c r="X4439" s="15" t="e">
        <f>IF(J4439,#REF!,"")</f>
        <v>#REF!</v>
      </c>
      <c r="Y4439" s="62" t="str">
        <f t="shared" si="1361"/>
        <v>AV</v>
      </c>
      <c r="AA4439" s="69"/>
      <c r="AB4439" s="90">
        <v>3</v>
      </c>
      <c r="AC4439" s="5" t="s">
        <v>1147</v>
      </c>
      <c r="AD4439" s="90" t="str">
        <f t="shared" si="1362"/>
        <v/>
      </c>
      <c r="AE4439" s="90" t="str">
        <f t="shared" si="1363"/>
        <v>Kegel 2000 led</v>
      </c>
      <c r="AF4439" s="22" t="str">
        <f t="shared" si="1366"/>
        <v>Armatuur Kegel 2000 led leveren en plaatsen op LM 3m</v>
      </c>
      <c r="AH4439" t="str">
        <f t="shared" si="1351"/>
        <v>AV 3-&gt;3 Kegel 2000 led</v>
      </c>
      <c r="AI4439">
        <f>IF(AH4439&gt;"",VLOOKUP(AH4439,'MAATREGELEN TBV BESTEK '!$A$3:$N$34,11,FALSE),"")</f>
        <v>132010</v>
      </c>
      <c r="AJ4439">
        <f>IF(AH4439&gt;"",VLOOKUP(AH4439,'MAATREGELEN TBV BESTEK '!$A$3:$N$34,13,FALSE),"")</f>
        <v>711010</v>
      </c>
      <c r="AK4439">
        <f>IF(AH4439&gt;"",VLOOKUP(AH4439,'MAATREGELEN TBV BESTEK '!$A$3:$N$34,14,FALSE),"")</f>
        <v>0</v>
      </c>
    </row>
    <row r="4440" spans="1:37" ht="12" customHeight="1">
      <c r="A4440" s="49">
        <v>239619.41699999999</v>
      </c>
      <c r="B4440" s="49">
        <v>440236.897</v>
      </c>
      <c r="C4440" t="s">
        <v>962</v>
      </c>
      <c r="D4440" t="s">
        <v>4563</v>
      </c>
      <c r="E4440">
        <v>3</v>
      </c>
      <c r="F4440" t="s">
        <v>5915</v>
      </c>
      <c r="G4440" t="s">
        <v>672</v>
      </c>
      <c r="H4440" s="64" t="s">
        <v>956</v>
      </c>
      <c r="J4440">
        <f t="shared" si="1352"/>
        <v>1</v>
      </c>
      <c r="K4440" t="str">
        <f t="shared" si="1353"/>
        <v/>
      </c>
      <c r="L4440" t="str">
        <f t="shared" si="1349"/>
        <v/>
      </c>
      <c r="M4440">
        <f t="shared" si="1354"/>
        <v>239619.41699999999</v>
      </c>
      <c r="N4440">
        <f t="shared" si="1355"/>
        <v>440236.897</v>
      </c>
      <c r="O4440" t="str">
        <f t="shared" si="1356"/>
        <v>wit rondje</v>
      </c>
      <c r="P4440" t="str">
        <f t="shared" si="1357"/>
        <v>ALN02050</v>
      </c>
      <c r="Q4440" t="str">
        <f t="shared" si="1364"/>
        <v>Lph 3</v>
      </c>
      <c r="R4440" t="str">
        <f t="shared" si="1350"/>
        <v/>
      </c>
      <c r="T4440" t="str">
        <f t="shared" si="1358"/>
        <v>BREDEVOORT</v>
      </c>
      <c r="U4440" t="str">
        <f t="shared" si="1359"/>
        <v>Prinsenstraat</v>
      </c>
      <c r="V4440" s="62" t="str">
        <f t="shared" si="1360"/>
        <v>ALN02050</v>
      </c>
      <c r="W4440" s="15" t="e">
        <f>IF(J4440,#REF!,"")</f>
        <v>#REF!</v>
      </c>
      <c r="X4440" s="15" t="e">
        <f>IF(J4440,#REF!,"")</f>
        <v>#REF!</v>
      </c>
      <c r="Y4440" s="62" t="str">
        <f t="shared" si="1361"/>
        <v xml:space="preserve"> </v>
      </c>
      <c r="AA4440" s="69"/>
      <c r="AB4440" s="90">
        <v>3</v>
      </c>
      <c r="AC4440" s="5" t="s">
        <v>675</v>
      </c>
      <c r="AD4440" s="90" t="str">
        <f t="shared" si="1362"/>
        <v/>
      </c>
      <c r="AE4440" s="90" t="str">
        <f t="shared" si="1363"/>
        <v/>
      </c>
      <c r="AF4440" t="str">
        <f t="shared" ref="AF4440:AF4481" si="1367">IF(Y4440="AV","Armatuur "&amp;AE4440&amp;" leveren en plaatsen op LM "&amp;AD4440&amp;"m","")&amp;IF(Y4440="MV AV","Mast en armatuur leveren en plaatsen, "&amp;AE4440&amp;" en LM "&amp;AD4440&amp;"m, oude mast "&amp;AB4440&amp;"m verwijderen","")&amp;IF(Y4440="NM NA","Nwe mast en nw armatuur leveren en plaatsen, "&amp;AE4440&amp;" en LM "&amp;AD4440&amp;"m, oude mast "&amp;AB4440&amp;"m verwijderen","")&amp;IF(Y4440="NLP","Nieuw lichtpunt bijplaatsen, "&amp;AE4440&amp;" en LM "&amp;AD4440&amp;"m","")</f>
        <v/>
      </c>
      <c r="AH4440" t="str">
        <f t="shared" si="1351"/>
        <v/>
      </c>
      <c r="AI4440" t="str">
        <f>IF(AH4440&gt;"",VLOOKUP(AH4440,'MAATREGELEN TBV BESTEK '!$A$3:$N$34,11,FALSE),"")</f>
        <v/>
      </c>
      <c r="AJ4440" t="str">
        <f>IF(AH4440&gt;"",VLOOKUP(AH4440,'MAATREGELEN TBV BESTEK '!$A$3:$N$34,13,FALSE),"")</f>
        <v/>
      </c>
      <c r="AK4440" t="str">
        <f>IF(AH4440&gt;"",VLOOKUP(AH4440,'MAATREGELEN TBV BESTEK '!$A$3:$N$34,14,FALSE),"")</f>
        <v/>
      </c>
    </row>
    <row r="4441" spans="1:37" ht="12" customHeight="1">
      <c r="A4441" s="49">
        <v>239586.77</v>
      </c>
      <c r="B4441" s="49">
        <v>440203.44</v>
      </c>
      <c r="C4441" t="s">
        <v>963</v>
      </c>
      <c r="D4441" t="s">
        <v>4563</v>
      </c>
      <c r="E4441">
        <v>3</v>
      </c>
      <c r="F4441" t="s">
        <v>5915</v>
      </c>
      <c r="G4441" t="s">
        <v>672</v>
      </c>
      <c r="H4441" s="64" t="s">
        <v>956</v>
      </c>
      <c r="J4441">
        <f t="shared" si="1352"/>
        <v>1</v>
      </c>
      <c r="K4441" t="str">
        <f t="shared" si="1353"/>
        <v/>
      </c>
      <c r="L4441" t="str">
        <f t="shared" si="1349"/>
        <v/>
      </c>
      <c r="M4441">
        <f t="shared" si="1354"/>
        <v>239586.77</v>
      </c>
      <c r="N4441">
        <f t="shared" si="1355"/>
        <v>440203.44</v>
      </c>
      <c r="O4441" t="str">
        <f t="shared" si="1356"/>
        <v>wit rondje</v>
      </c>
      <c r="P4441" t="str">
        <f t="shared" si="1357"/>
        <v>ALN02051</v>
      </c>
      <c r="Q4441" t="str">
        <f t="shared" si="1364"/>
        <v>Lph 3</v>
      </c>
      <c r="R4441" t="str">
        <f t="shared" si="1350"/>
        <v/>
      </c>
      <c r="T4441" t="str">
        <f t="shared" si="1358"/>
        <v>BREDEVOORT</v>
      </c>
      <c r="U4441" t="str">
        <f t="shared" si="1359"/>
        <v>Prinsenstraat</v>
      </c>
      <c r="V4441" s="62" t="str">
        <f t="shared" si="1360"/>
        <v>ALN02051</v>
      </c>
      <c r="W4441" s="15" t="e">
        <f>IF(J4441,#REF!,"")</f>
        <v>#REF!</v>
      </c>
      <c r="X4441" s="15" t="e">
        <f>IF(J4441,#REF!,"")</f>
        <v>#REF!</v>
      </c>
      <c r="Y4441" s="62" t="str">
        <f t="shared" si="1361"/>
        <v xml:space="preserve"> </v>
      </c>
      <c r="AA4441" s="69"/>
      <c r="AB4441" s="90">
        <v>3</v>
      </c>
      <c r="AC4441" s="5" t="s">
        <v>675</v>
      </c>
      <c r="AD4441" s="90" t="str">
        <f t="shared" si="1362"/>
        <v/>
      </c>
      <c r="AE4441" s="90" t="str">
        <f t="shared" si="1363"/>
        <v/>
      </c>
      <c r="AF4441" t="str">
        <f t="shared" si="1367"/>
        <v/>
      </c>
      <c r="AH4441" t="str">
        <f t="shared" si="1351"/>
        <v/>
      </c>
      <c r="AI4441" t="str">
        <f>IF(AH4441&gt;"",VLOOKUP(AH4441,'MAATREGELEN TBV BESTEK '!$A$3:$N$34,11,FALSE),"")</f>
        <v/>
      </c>
      <c r="AJ4441" t="str">
        <f>IF(AH4441&gt;"",VLOOKUP(AH4441,'MAATREGELEN TBV BESTEK '!$A$3:$N$34,13,FALSE),"")</f>
        <v/>
      </c>
      <c r="AK4441" t="str">
        <f>IF(AH4441&gt;"",VLOOKUP(AH4441,'MAATREGELEN TBV BESTEK '!$A$3:$N$34,14,FALSE),"")</f>
        <v/>
      </c>
    </row>
    <row r="4442" spans="1:37" ht="12" customHeight="1">
      <c r="A4442" s="49">
        <v>237196.761</v>
      </c>
      <c r="B4442" s="49">
        <v>438419.22499999998</v>
      </c>
      <c r="C4442" t="s">
        <v>974</v>
      </c>
      <c r="D4442" t="s">
        <v>4563</v>
      </c>
      <c r="E4442">
        <v>3</v>
      </c>
      <c r="F4442" t="s">
        <v>5915</v>
      </c>
      <c r="G4442" t="s">
        <v>2427</v>
      </c>
      <c r="H4442" s="64" t="s">
        <v>956</v>
      </c>
      <c r="J4442">
        <f t="shared" si="1352"/>
        <v>1</v>
      </c>
      <c r="K4442" t="str">
        <f t="shared" si="1353"/>
        <v/>
      </c>
      <c r="L4442" t="str">
        <f t="shared" si="1349"/>
        <v/>
      </c>
      <c r="M4442">
        <f t="shared" si="1354"/>
        <v>237196.761</v>
      </c>
      <c r="N4442">
        <f t="shared" si="1355"/>
        <v>438419.22499999998</v>
      </c>
      <c r="O4442" t="str">
        <f t="shared" si="1356"/>
        <v>wit rondje</v>
      </c>
      <c r="P4442" t="str">
        <f t="shared" si="1357"/>
        <v>ALN02062</v>
      </c>
      <c r="Q4442" t="str">
        <f t="shared" si="1364"/>
        <v>Lph 3</v>
      </c>
      <c r="R4442" t="str">
        <f t="shared" si="1350"/>
        <v/>
      </c>
      <c r="T4442" t="str">
        <f t="shared" si="1358"/>
        <v>AALTEN</v>
      </c>
      <c r="U4442" t="str">
        <f t="shared" si="1359"/>
        <v>Prinsenstraat</v>
      </c>
      <c r="V4442" s="62" t="str">
        <f t="shared" si="1360"/>
        <v>ALN02062</v>
      </c>
      <c r="W4442" s="15" t="e">
        <f>IF(J4442,#REF!,"")</f>
        <v>#REF!</v>
      </c>
      <c r="X4442" s="15" t="e">
        <f>IF(J4442,#REF!,"")</f>
        <v>#REF!</v>
      </c>
      <c r="Y4442" s="62" t="str">
        <f t="shared" si="1361"/>
        <v xml:space="preserve"> </v>
      </c>
      <c r="AA4442" s="69"/>
      <c r="AB4442" s="90">
        <v>3</v>
      </c>
      <c r="AC4442" s="5" t="s">
        <v>2591</v>
      </c>
      <c r="AD4442" s="90" t="str">
        <f t="shared" si="1362"/>
        <v/>
      </c>
      <c r="AE4442" s="90" t="str">
        <f t="shared" si="1363"/>
        <v/>
      </c>
      <c r="AF4442" t="str">
        <f t="shared" si="1367"/>
        <v/>
      </c>
      <c r="AH4442" t="str">
        <f t="shared" si="1351"/>
        <v/>
      </c>
      <c r="AI4442" t="str">
        <f>IF(AH4442&gt;"",VLOOKUP(AH4442,'MAATREGELEN TBV BESTEK '!$A$3:$N$34,11,FALSE),"")</f>
        <v/>
      </c>
      <c r="AJ4442" t="str">
        <f>IF(AH4442&gt;"",VLOOKUP(AH4442,'MAATREGELEN TBV BESTEK '!$A$3:$N$34,13,FALSE),"")</f>
        <v/>
      </c>
      <c r="AK4442" t="str">
        <f>IF(AH4442&gt;"",VLOOKUP(AH4442,'MAATREGELEN TBV BESTEK '!$A$3:$N$34,14,FALSE),"")</f>
        <v/>
      </c>
    </row>
    <row r="4443" spans="1:37" ht="12" customHeight="1">
      <c r="A4443" s="49">
        <v>239565.152</v>
      </c>
      <c r="B4443" s="49">
        <v>440174.15399999998</v>
      </c>
      <c r="C4443" t="s">
        <v>964</v>
      </c>
      <c r="D4443" t="s">
        <v>4563</v>
      </c>
      <c r="E4443">
        <v>3</v>
      </c>
      <c r="F4443" t="s">
        <v>5915</v>
      </c>
      <c r="G4443" t="s">
        <v>672</v>
      </c>
      <c r="H4443" s="64" t="s">
        <v>956</v>
      </c>
      <c r="J4443">
        <f t="shared" si="1352"/>
        <v>1</v>
      </c>
      <c r="K4443" t="str">
        <f t="shared" si="1353"/>
        <v/>
      </c>
      <c r="L4443" t="str">
        <f t="shared" si="1349"/>
        <v/>
      </c>
      <c r="M4443">
        <f t="shared" si="1354"/>
        <v>239565.152</v>
      </c>
      <c r="N4443">
        <f t="shared" si="1355"/>
        <v>440174.15399999998</v>
      </c>
      <c r="O4443" t="str">
        <f t="shared" si="1356"/>
        <v>wit rondje</v>
      </c>
      <c r="P4443" t="str">
        <f t="shared" si="1357"/>
        <v>ALN02242</v>
      </c>
      <c r="Q4443" t="str">
        <f t="shared" si="1364"/>
        <v>Lph 3</v>
      </c>
      <c r="R4443" t="str">
        <f t="shared" si="1350"/>
        <v/>
      </c>
      <c r="T4443" t="str">
        <f t="shared" si="1358"/>
        <v>BREDEVOORT</v>
      </c>
      <c r="U4443" t="str">
        <f t="shared" si="1359"/>
        <v>Prinsenstraat</v>
      </c>
      <c r="V4443" s="62" t="str">
        <f t="shared" si="1360"/>
        <v>ALN02242</v>
      </c>
      <c r="W4443" s="15" t="e">
        <f>IF(J4443,#REF!,"")</f>
        <v>#REF!</v>
      </c>
      <c r="X4443" s="15" t="e">
        <f>IF(J4443,#REF!,"")</f>
        <v>#REF!</v>
      </c>
      <c r="Y4443" s="62" t="str">
        <f t="shared" si="1361"/>
        <v xml:space="preserve"> </v>
      </c>
      <c r="AA4443" s="69"/>
      <c r="AB4443" s="90">
        <v>3</v>
      </c>
      <c r="AC4443" s="5" t="s">
        <v>675</v>
      </c>
      <c r="AD4443" s="90" t="str">
        <f t="shared" si="1362"/>
        <v/>
      </c>
      <c r="AE4443" s="90" t="str">
        <f t="shared" si="1363"/>
        <v/>
      </c>
      <c r="AF4443" t="str">
        <f t="shared" si="1367"/>
        <v/>
      </c>
      <c r="AH4443" t="str">
        <f t="shared" si="1351"/>
        <v/>
      </c>
      <c r="AI4443" t="str">
        <f>IF(AH4443&gt;"",VLOOKUP(AH4443,'MAATREGELEN TBV BESTEK '!$A$3:$N$34,11,FALSE),"")</f>
        <v/>
      </c>
      <c r="AJ4443" t="str">
        <f>IF(AH4443&gt;"",VLOOKUP(AH4443,'MAATREGELEN TBV BESTEK '!$A$3:$N$34,13,FALSE),"")</f>
        <v/>
      </c>
      <c r="AK4443" t="str">
        <f>IF(AH4443&gt;"",VLOOKUP(AH4443,'MAATREGELEN TBV BESTEK '!$A$3:$N$34,14,FALSE),"")</f>
        <v/>
      </c>
    </row>
    <row r="4444" spans="1:37" ht="12" customHeight="1">
      <c r="A4444" s="49">
        <v>239540.60699999999</v>
      </c>
      <c r="B4444" s="49">
        <v>440151.55699999997</v>
      </c>
      <c r="C4444" t="s">
        <v>965</v>
      </c>
      <c r="D4444" t="s">
        <v>4563</v>
      </c>
      <c r="E4444">
        <v>3</v>
      </c>
      <c r="F4444" t="s">
        <v>5915</v>
      </c>
      <c r="G4444" t="s">
        <v>672</v>
      </c>
      <c r="H4444" s="64" t="s">
        <v>956</v>
      </c>
      <c r="J4444">
        <f t="shared" si="1352"/>
        <v>1</v>
      </c>
      <c r="K4444" t="str">
        <f t="shared" si="1353"/>
        <v/>
      </c>
      <c r="L4444" t="str">
        <f t="shared" si="1349"/>
        <v/>
      </c>
      <c r="M4444">
        <f t="shared" si="1354"/>
        <v>239540.60699999999</v>
      </c>
      <c r="N4444">
        <f t="shared" si="1355"/>
        <v>440151.55699999997</v>
      </c>
      <c r="O4444" t="str">
        <f t="shared" si="1356"/>
        <v>wit rondje</v>
      </c>
      <c r="P4444" t="str">
        <f t="shared" si="1357"/>
        <v>ALN02243</v>
      </c>
      <c r="Q4444" t="str">
        <f t="shared" si="1364"/>
        <v>Lph 3</v>
      </c>
      <c r="R4444" t="str">
        <f t="shared" si="1350"/>
        <v/>
      </c>
      <c r="T4444" t="str">
        <f t="shared" si="1358"/>
        <v>BREDEVOORT</v>
      </c>
      <c r="U4444" t="str">
        <f t="shared" si="1359"/>
        <v>Prinsenstraat</v>
      </c>
      <c r="V4444" s="62" t="str">
        <f t="shared" si="1360"/>
        <v>ALN02243</v>
      </c>
      <c r="W4444" s="15" t="e">
        <f>IF(J4444,#REF!,"")</f>
        <v>#REF!</v>
      </c>
      <c r="X4444" s="15" t="e">
        <f>IF(J4444,#REF!,"")</f>
        <v>#REF!</v>
      </c>
      <c r="Y4444" s="62" t="str">
        <f t="shared" si="1361"/>
        <v xml:space="preserve"> </v>
      </c>
      <c r="AA4444" s="69"/>
      <c r="AB4444" s="90">
        <v>3</v>
      </c>
      <c r="AC4444" s="5" t="s">
        <v>675</v>
      </c>
      <c r="AD4444" s="90" t="str">
        <f t="shared" si="1362"/>
        <v/>
      </c>
      <c r="AE4444" s="90" t="str">
        <f t="shared" si="1363"/>
        <v/>
      </c>
      <c r="AF4444" t="str">
        <f t="shared" si="1367"/>
        <v/>
      </c>
      <c r="AH4444" t="str">
        <f t="shared" si="1351"/>
        <v/>
      </c>
      <c r="AI4444" t="str">
        <f>IF(AH4444&gt;"",VLOOKUP(AH4444,'MAATREGELEN TBV BESTEK '!$A$3:$N$34,11,FALSE),"")</f>
        <v/>
      </c>
      <c r="AJ4444" t="str">
        <f>IF(AH4444&gt;"",VLOOKUP(AH4444,'MAATREGELEN TBV BESTEK '!$A$3:$N$34,13,FALSE),"")</f>
        <v/>
      </c>
      <c r="AK4444" t="str">
        <f>IF(AH4444&gt;"",VLOOKUP(AH4444,'MAATREGELEN TBV BESTEK '!$A$3:$N$34,14,FALSE),"")</f>
        <v/>
      </c>
    </row>
    <row r="4445" spans="1:37" ht="12" customHeight="1">
      <c r="A4445" s="49">
        <v>237326.63500000001</v>
      </c>
      <c r="B4445" s="49">
        <v>438790.03</v>
      </c>
      <c r="C4445" t="s">
        <v>989</v>
      </c>
      <c r="D4445" t="s">
        <v>4563</v>
      </c>
      <c r="E4445">
        <v>4</v>
      </c>
      <c r="F4445" t="s">
        <v>5915</v>
      </c>
      <c r="G4445" t="s">
        <v>2427</v>
      </c>
      <c r="H4445" s="64" t="s">
        <v>990</v>
      </c>
      <c r="J4445">
        <f t="shared" si="1352"/>
        <v>1</v>
      </c>
      <c r="K4445" t="str">
        <f t="shared" si="1353"/>
        <v/>
      </c>
      <c r="L4445" t="str">
        <f t="shared" si="1349"/>
        <v/>
      </c>
      <c r="M4445">
        <f t="shared" si="1354"/>
        <v>237326.63500000001</v>
      </c>
      <c r="N4445">
        <f t="shared" si="1355"/>
        <v>438790.03</v>
      </c>
      <c r="O4445" t="str">
        <f t="shared" si="1356"/>
        <v>wit rondje</v>
      </c>
      <c r="P4445" t="str">
        <f t="shared" si="1357"/>
        <v>ALN00242</v>
      </c>
      <c r="Q4445" t="str">
        <f t="shared" si="1364"/>
        <v>Lph 4</v>
      </c>
      <c r="R4445" t="str">
        <f t="shared" si="1350"/>
        <v/>
      </c>
      <c r="T4445" t="str">
        <f t="shared" si="1358"/>
        <v>AALTEN</v>
      </c>
      <c r="U4445" t="str">
        <f t="shared" si="1359"/>
        <v>Prunusstraat</v>
      </c>
      <c r="V4445" s="62" t="str">
        <f t="shared" si="1360"/>
        <v>ALN00242</v>
      </c>
      <c r="W4445" s="15" t="e">
        <f>IF(J4445,#REF!,"")</f>
        <v>#REF!</v>
      </c>
      <c r="X4445" s="15" t="e">
        <f>IF(J4445,#REF!,"")</f>
        <v>#REF!</v>
      </c>
      <c r="Y4445" s="62" t="str">
        <f t="shared" si="1361"/>
        <v xml:space="preserve"> </v>
      </c>
      <c r="AA4445" s="69"/>
      <c r="AB4445" s="90">
        <v>4</v>
      </c>
      <c r="AC4445" s="5" t="s">
        <v>2588</v>
      </c>
      <c r="AD4445" s="90" t="str">
        <f t="shared" si="1362"/>
        <v/>
      </c>
      <c r="AE4445" s="90" t="str">
        <f t="shared" si="1363"/>
        <v/>
      </c>
      <c r="AF4445" t="str">
        <f t="shared" si="1367"/>
        <v/>
      </c>
      <c r="AH4445" t="str">
        <f t="shared" si="1351"/>
        <v/>
      </c>
      <c r="AI4445" t="str">
        <f>IF(AH4445&gt;"",VLOOKUP(AH4445,'MAATREGELEN TBV BESTEK '!$A$3:$N$34,11,FALSE),"")</f>
        <v/>
      </c>
      <c r="AJ4445" t="str">
        <f>IF(AH4445&gt;"",VLOOKUP(AH4445,'MAATREGELEN TBV BESTEK '!$A$3:$N$34,13,FALSE),"")</f>
        <v/>
      </c>
      <c r="AK4445" t="str">
        <f>IF(AH4445&gt;"",VLOOKUP(AH4445,'MAATREGELEN TBV BESTEK '!$A$3:$N$34,14,FALSE),"")</f>
        <v/>
      </c>
    </row>
    <row r="4446" spans="1:37" ht="12" customHeight="1">
      <c r="A4446" s="49">
        <v>237346.54</v>
      </c>
      <c r="B4446" s="49">
        <v>438837.511</v>
      </c>
      <c r="C4446" t="s">
        <v>991</v>
      </c>
      <c r="D4446" t="s">
        <v>4563</v>
      </c>
      <c r="E4446">
        <v>4</v>
      </c>
      <c r="F4446" t="s">
        <v>5915</v>
      </c>
      <c r="G4446" t="s">
        <v>2427</v>
      </c>
      <c r="H4446" s="64" t="s">
        <v>990</v>
      </c>
      <c r="J4446">
        <f t="shared" si="1352"/>
        <v>1</v>
      </c>
      <c r="K4446" t="str">
        <f t="shared" si="1353"/>
        <v/>
      </c>
      <c r="L4446" t="str">
        <f t="shared" si="1349"/>
        <v/>
      </c>
      <c r="M4446">
        <f t="shared" si="1354"/>
        <v>237346.54</v>
      </c>
      <c r="N4446">
        <f t="shared" si="1355"/>
        <v>438837.511</v>
      </c>
      <c r="O4446" t="str">
        <f t="shared" si="1356"/>
        <v>wit rondje</v>
      </c>
      <c r="P4446" t="str">
        <f t="shared" si="1357"/>
        <v>ALN00243</v>
      </c>
      <c r="Q4446" t="str">
        <f t="shared" si="1364"/>
        <v>Lph 4</v>
      </c>
      <c r="R4446" t="str">
        <f t="shared" si="1350"/>
        <v/>
      </c>
      <c r="T4446" t="str">
        <f t="shared" si="1358"/>
        <v>AALTEN</v>
      </c>
      <c r="U4446" t="str">
        <f t="shared" si="1359"/>
        <v>Prunusstraat</v>
      </c>
      <c r="V4446" s="62" t="str">
        <f t="shared" si="1360"/>
        <v>ALN00243</v>
      </c>
      <c r="W4446" s="15" t="e">
        <f>IF(J4446,#REF!,"")</f>
        <v>#REF!</v>
      </c>
      <c r="X4446" s="15" t="e">
        <f>IF(J4446,#REF!,"")</f>
        <v>#REF!</v>
      </c>
      <c r="Y4446" s="62" t="str">
        <f t="shared" si="1361"/>
        <v xml:space="preserve"> </v>
      </c>
      <c r="AA4446" s="69"/>
      <c r="AB4446" s="90">
        <v>4</v>
      </c>
      <c r="AC4446" s="5" t="s">
        <v>2588</v>
      </c>
      <c r="AD4446" s="90" t="str">
        <f t="shared" si="1362"/>
        <v/>
      </c>
      <c r="AE4446" s="90" t="str">
        <f t="shared" si="1363"/>
        <v/>
      </c>
      <c r="AF4446" t="str">
        <f t="shared" si="1367"/>
        <v/>
      </c>
      <c r="AH4446" t="str">
        <f t="shared" si="1351"/>
        <v/>
      </c>
      <c r="AI4446" t="str">
        <f>IF(AH4446&gt;"",VLOOKUP(AH4446,'MAATREGELEN TBV BESTEK '!$A$3:$N$34,11,FALSE),"")</f>
        <v/>
      </c>
      <c r="AJ4446" t="str">
        <f>IF(AH4446&gt;"",VLOOKUP(AH4446,'MAATREGELEN TBV BESTEK '!$A$3:$N$34,13,FALSE),"")</f>
        <v/>
      </c>
      <c r="AK4446" t="str">
        <f>IF(AH4446&gt;"",VLOOKUP(AH4446,'MAATREGELEN TBV BESTEK '!$A$3:$N$34,14,FALSE),"")</f>
        <v/>
      </c>
    </row>
    <row r="4447" spans="1:37" ht="12" customHeight="1">
      <c r="A4447" s="49">
        <v>237354.62599999999</v>
      </c>
      <c r="B4447" s="49">
        <v>438859.17800000001</v>
      </c>
      <c r="C4447" t="s">
        <v>993</v>
      </c>
      <c r="D4447" t="s">
        <v>4563</v>
      </c>
      <c r="E4447">
        <v>4</v>
      </c>
      <c r="F4447" t="s">
        <v>5915</v>
      </c>
      <c r="G4447" t="s">
        <v>2427</v>
      </c>
      <c r="H4447" s="64" t="s">
        <v>990</v>
      </c>
      <c r="J4447">
        <f t="shared" si="1352"/>
        <v>1</v>
      </c>
      <c r="K4447" t="str">
        <f t="shared" si="1353"/>
        <v/>
      </c>
      <c r="L4447" t="str">
        <f t="shared" si="1349"/>
        <v/>
      </c>
      <c r="M4447">
        <f t="shared" si="1354"/>
        <v>237354.62599999999</v>
      </c>
      <c r="N4447">
        <f t="shared" si="1355"/>
        <v>438859.17800000001</v>
      </c>
      <c r="O4447" t="str">
        <f t="shared" si="1356"/>
        <v>wit rondje</v>
      </c>
      <c r="P4447" t="str">
        <f t="shared" si="1357"/>
        <v>ALN00244</v>
      </c>
      <c r="Q4447" t="str">
        <f t="shared" si="1364"/>
        <v>Lph 4</v>
      </c>
      <c r="R4447" t="str">
        <f t="shared" si="1350"/>
        <v/>
      </c>
      <c r="T4447" t="str">
        <f t="shared" si="1358"/>
        <v>AALTEN</v>
      </c>
      <c r="U4447" t="str">
        <f t="shared" si="1359"/>
        <v>Prunusstraat</v>
      </c>
      <c r="V4447" s="62" t="str">
        <f t="shared" si="1360"/>
        <v>ALN00244</v>
      </c>
      <c r="W4447" s="15" t="e">
        <f>IF(J4447,#REF!,"")</f>
        <v>#REF!</v>
      </c>
      <c r="X4447" s="15" t="e">
        <f>IF(J4447,#REF!,"")</f>
        <v>#REF!</v>
      </c>
      <c r="Y4447" s="62" t="str">
        <f t="shared" si="1361"/>
        <v xml:space="preserve"> </v>
      </c>
      <c r="AA4447" s="69"/>
      <c r="AB4447" s="90">
        <v>4</v>
      </c>
      <c r="AC4447" s="5" t="s">
        <v>2588</v>
      </c>
      <c r="AD4447" s="90" t="str">
        <f t="shared" si="1362"/>
        <v/>
      </c>
      <c r="AE4447" s="90" t="str">
        <f t="shared" si="1363"/>
        <v/>
      </c>
      <c r="AF4447" t="str">
        <f t="shared" si="1367"/>
        <v/>
      </c>
      <c r="AH4447" t="str">
        <f t="shared" si="1351"/>
        <v/>
      </c>
      <c r="AI4447" t="str">
        <f>IF(AH4447&gt;"",VLOOKUP(AH4447,'MAATREGELEN TBV BESTEK '!$A$3:$N$34,11,FALSE),"")</f>
        <v/>
      </c>
      <c r="AJ4447" t="str">
        <f>IF(AH4447&gt;"",VLOOKUP(AH4447,'MAATREGELEN TBV BESTEK '!$A$3:$N$34,13,FALSE),"")</f>
        <v/>
      </c>
      <c r="AK4447" t="str">
        <f>IF(AH4447&gt;"",VLOOKUP(AH4447,'MAATREGELEN TBV BESTEK '!$A$3:$N$34,14,FALSE),"")</f>
        <v/>
      </c>
    </row>
    <row r="4448" spans="1:37" ht="12" customHeight="1">
      <c r="A4448" s="49">
        <v>237342.39300000001</v>
      </c>
      <c r="B4448" s="49">
        <v>438811.386</v>
      </c>
      <c r="C4448" t="s">
        <v>992</v>
      </c>
      <c r="D4448" t="s">
        <v>4563</v>
      </c>
      <c r="E4448">
        <v>4</v>
      </c>
      <c r="F4448" t="s">
        <v>5915</v>
      </c>
      <c r="G4448" t="s">
        <v>2427</v>
      </c>
      <c r="H4448" s="64" t="s">
        <v>990</v>
      </c>
      <c r="J4448">
        <f t="shared" si="1352"/>
        <v>1</v>
      </c>
      <c r="K4448" t="str">
        <f t="shared" si="1353"/>
        <v/>
      </c>
      <c r="L4448" t="str">
        <f t="shared" si="1349"/>
        <v/>
      </c>
      <c r="M4448">
        <f t="shared" si="1354"/>
        <v>237342.39300000001</v>
      </c>
      <c r="N4448">
        <f t="shared" si="1355"/>
        <v>438811.386</v>
      </c>
      <c r="O4448" t="str">
        <f t="shared" si="1356"/>
        <v>wit rondje</v>
      </c>
      <c r="P4448" t="str">
        <f t="shared" si="1357"/>
        <v>ALN02281</v>
      </c>
      <c r="Q4448" t="str">
        <f t="shared" si="1364"/>
        <v>Lph 4</v>
      </c>
      <c r="R4448" t="str">
        <f t="shared" si="1350"/>
        <v/>
      </c>
      <c r="T4448" t="str">
        <f t="shared" si="1358"/>
        <v>AALTEN</v>
      </c>
      <c r="U4448" t="str">
        <f t="shared" si="1359"/>
        <v>Prunusstraat</v>
      </c>
      <c r="V4448" s="62" t="str">
        <f t="shared" si="1360"/>
        <v>ALN02281</v>
      </c>
      <c r="W4448" s="15" t="e">
        <f>IF(J4448,#REF!,"")</f>
        <v>#REF!</v>
      </c>
      <c r="X4448" s="15" t="e">
        <f>IF(J4448,#REF!,"")</f>
        <v>#REF!</v>
      </c>
      <c r="Y4448" s="62" t="str">
        <f t="shared" si="1361"/>
        <v xml:space="preserve"> </v>
      </c>
      <c r="AA4448" s="69"/>
      <c r="AB4448" s="90">
        <v>4</v>
      </c>
      <c r="AC4448" s="5" t="s">
        <v>2588</v>
      </c>
      <c r="AD4448" s="90" t="str">
        <f t="shared" si="1362"/>
        <v/>
      </c>
      <c r="AE4448" s="90" t="str">
        <f t="shared" si="1363"/>
        <v/>
      </c>
      <c r="AF4448" t="str">
        <f t="shared" si="1367"/>
        <v/>
      </c>
      <c r="AH4448" t="str">
        <f t="shared" si="1351"/>
        <v/>
      </c>
      <c r="AI4448" t="str">
        <f>IF(AH4448&gt;"",VLOOKUP(AH4448,'MAATREGELEN TBV BESTEK '!$A$3:$N$34,11,FALSE),"")</f>
        <v/>
      </c>
      <c r="AJ4448" t="str">
        <f>IF(AH4448&gt;"",VLOOKUP(AH4448,'MAATREGELEN TBV BESTEK '!$A$3:$N$34,13,FALSE),"")</f>
        <v/>
      </c>
      <c r="AK4448" t="str">
        <f>IF(AH4448&gt;"",VLOOKUP(AH4448,'MAATREGELEN TBV BESTEK '!$A$3:$N$34,14,FALSE),"")</f>
        <v/>
      </c>
    </row>
    <row r="4449" spans="1:37" ht="12" customHeight="1">
      <c r="A4449" s="49">
        <v>233616.87100000001</v>
      </c>
      <c r="B4449" s="49">
        <v>434600.17099999997</v>
      </c>
      <c r="C4449" t="s">
        <v>3177</v>
      </c>
      <c r="D4449" t="s">
        <v>4563</v>
      </c>
      <c r="E4449">
        <v>8</v>
      </c>
      <c r="F4449" t="s">
        <v>5915</v>
      </c>
      <c r="G4449" t="s">
        <v>2427</v>
      </c>
      <c r="H4449" s="64" t="s">
        <v>3176</v>
      </c>
      <c r="J4449">
        <f t="shared" si="1352"/>
        <v>1</v>
      </c>
      <c r="K4449" t="str">
        <f t="shared" si="1353"/>
        <v/>
      </c>
      <c r="L4449" t="str">
        <f t="shared" si="1349"/>
        <v/>
      </c>
      <c r="M4449">
        <f t="shared" si="1354"/>
        <v>233616.87100000001</v>
      </c>
      <c r="N4449">
        <f t="shared" si="1355"/>
        <v>434600.17099999997</v>
      </c>
      <c r="O4449" t="str">
        <f t="shared" si="1356"/>
        <v>wit rondje</v>
      </c>
      <c r="P4449" t="str">
        <f t="shared" si="1357"/>
        <v>ALN01401</v>
      </c>
      <c r="Q4449" t="str">
        <f t="shared" si="1364"/>
        <v>Lph 8</v>
      </c>
      <c r="R4449" t="str">
        <f t="shared" si="1350"/>
        <v/>
      </c>
      <c r="T4449" t="str">
        <f t="shared" si="1358"/>
        <v>AALTEN</v>
      </c>
      <c r="U4449" t="str">
        <f t="shared" si="1359"/>
        <v>Rengelinkweg</v>
      </c>
      <c r="V4449" s="62" t="str">
        <f t="shared" si="1360"/>
        <v>ALN01401</v>
      </c>
      <c r="W4449" s="15" t="e">
        <f>IF(J4449,#REF!,"")</f>
        <v>#REF!</v>
      </c>
      <c r="X4449" s="15" t="e">
        <f>IF(J4449,#REF!,"")</f>
        <v>#REF!</v>
      </c>
      <c r="Y4449" s="62" t="str">
        <f t="shared" si="1361"/>
        <v xml:space="preserve"> </v>
      </c>
      <c r="AA4449" s="69"/>
      <c r="AB4449" s="90">
        <v>8</v>
      </c>
      <c r="AC4449" s="5" t="s">
        <v>5887</v>
      </c>
      <c r="AD4449" s="90" t="str">
        <f t="shared" si="1362"/>
        <v/>
      </c>
      <c r="AE4449" s="90" t="str">
        <f t="shared" si="1363"/>
        <v/>
      </c>
      <c r="AF4449" t="str">
        <f t="shared" si="1367"/>
        <v/>
      </c>
      <c r="AH4449" t="str">
        <f t="shared" si="1351"/>
        <v/>
      </c>
      <c r="AI4449" t="str">
        <f>IF(AH4449&gt;"",VLOOKUP(AH4449,'MAATREGELEN TBV BESTEK '!$A$3:$N$34,11,FALSE),"")</f>
        <v/>
      </c>
      <c r="AJ4449" t="str">
        <f>IF(AH4449&gt;"",VLOOKUP(AH4449,'MAATREGELEN TBV BESTEK '!$A$3:$N$34,13,FALSE),"")</f>
        <v/>
      </c>
      <c r="AK4449" t="str">
        <f>IF(AH4449&gt;"",VLOOKUP(AH4449,'MAATREGELEN TBV BESTEK '!$A$3:$N$34,14,FALSE),"")</f>
        <v/>
      </c>
    </row>
    <row r="4450" spans="1:37" ht="12" customHeight="1">
      <c r="A4450" s="49">
        <v>233504.58600000001</v>
      </c>
      <c r="B4450" s="49">
        <v>433418.45899999997</v>
      </c>
      <c r="C4450" t="s">
        <v>994</v>
      </c>
      <c r="D4450" t="s">
        <v>4563</v>
      </c>
      <c r="E4450">
        <v>8</v>
      </c>
      <c r="F4450" t="s">
        <v>5915</v>
      </c>
      <c r="G4450" t="s">
        <v>2427</v>
      </c>
      <c r="H4450" s="64" t="s">
        <v>3176</v>
      </c>
      <c r="J4450">
        <f t="shared" si="1352"/>
        <v>1</v>
      </c>
      <c r="K4450" t="str">
        <f t="shared" si="1353"/>
        <v/>
      </c>
      <c r="L4450" t="str">
        <f t="shared" si="1349"/>
        <v/>
      </c>
      <c r="M4450">
        <f t="shared" si="1354"/>
        <v>233504.58600000001</v>
      </c>
      <c r="N4450">
        <f t="shared" si="1355"/>
        <v>433418.45899999997</v>
      </c>
      <c r="O4450" t="str">
        <f t="shared" si="1356"/>
        <v>wit rondje</v>
      </c>
      <c r="P4450" t="str">
        <f t="shared" si="1357"/>
        <v>ALN01406</v>
      </c>
      <c r="Q4450" t="str">
        <f t="shared" si="1364"/>
        <v>Lph 8</v>
      </c>
      <c r="R4450" t="str">
        <f t="shared" si="1350"/>
        <v/>
      </c>
      <c r="T4450" t="str">
        <f t="shared" si="1358"/>
        <v>AALTEN</v>
      </c>
      <c r="U4450" t="str">
        <f t="shared" si="1359"/>
        <v>Rengelinkweg</v>
      </c>
      <c r="V4450" s="62" t="str">
        <f t="shared" si="1360"/>
        <v>ALN01406</v>
      </c>
      <c r="W4450" s="15" t="e">
        <f>IF(J4450,#REF!,"")</f>
        <v>#REF!</v>
      </c>
      <c r="X4450" s="15" t="e">
        <f>IF(J4450,#REF!,"")</f>
        <v>#REF!</v>
      </c>
      <c r="Y4450" s="62" t="str">
        <f t="shared" si="1361"/>
        <v xml:space="preserve"> </v>
      </c>
      <c r="AA4450" s="69"/>
      <c r="AB4450" s="90">
        <v>8</v>
      </c>
      <c r="AC4450" s="5" t="s">
        <v>5887</v>
      </c>
      <c r="AD4450" s="90" t="str">
        <f t="shared" si="1362"/>
        <v/>
      </c>
      <c r="AE4450" s="90" t="str">
        <f t="shared" si="1363"/>
        <v/>
      </c>
      <c r="AF4450" t="str">
        <f t="shared" si="1367"/>
        <v/>
      </c>
      <c r="AH4450" t="str">
        <f t="shared" si="1351"/>
        <v/>
      </c>
      <c r="AI4450" t="str">
        <f>IF(AH4450&gt;"",VLOOKUP(AH4450,'MAATREGELEN TBV BESTEK '!$A$3:$N$34,11,FALSE),"")</f>
        <v/>
      </c>
      <c r="AJ4450" t="str">
        <f>IF(AH4450&gt;"",VLOOKUP(AH4450,'MAATREGELEN TBV BESTEK '!$A$3:$N$34,13,FALSE),"")</f>
        <v/>
      </c>
      <c r="AK4450" t="str">
        <f>IF(AH4450&gt;"",VLOOKUP(AH4450,'MAATREGELEN TBV BESTEK '!$A$3:$N$34,14,FALSE),"")</f>
        <v/>
      </c>
    </row>
    <row r="4451" spans="1:37" ht="12" customHeight="1">
      <c r="A4451" s="49">
        <v>237458.77799999999</v>
      </c>
      <c r="B4451" s="49">
        <v>437583.11</v>
      </c>
      <c r="C4451" t="s">
        <v>3178</v>
      </c>
      <c r="D4451" t="s">
        <v>4563</v>
      </c>
      <c r="E4451">
        <v>4</v>
      </c>
      <c r="F4451" t="s">
        <v>5915</v>
      </c>
      <c r="G4451" t="s">
        <v>2427</v>
      </c>
      <c r="H4451" s="64" t="s">
        <v>3179</v>
      </c>
      <c r="J4451">
        <f t="shared" si="1352"/>
        <v>1</v>
      </c>
      <c r="K4451" t="str">
        <f t="shared" si="1353"/>
        <v/>
      </c>
      <c r="L4451" t="str">
        <f t="shared" si="1349"/>
        <v/>
      </c>
      <c r="M4451">
        <f t="shared" si="1354"/>
        <v>237458.77799999999</v>
      </c>
      <c r="N4451">
        <f t="shared" si="1355"/>
        <v>437583.11</v>
      </c>
      <c r="O4451" t="str">
        <f t="shared" si="1356"/>
        <v>wit rondje</v>
      </c>
      <c r="P4451" t="str">
        <f t="shared" si="1357"/>
        <v>ALN03280</v>
      </c>
      <c r="Q4451" t="str">
        <f t="shared" si="1364"/>
        <v>Lph 4</v>
      </c>
      <c r="R4451" t="str">
        <f t="shared" si="1350"/>
        <v/>
      </c>
      <c r="T4451" t="str">
        <f t="shared" si="1358"/>
        <v>AALTEN</v>
      </c>
      <c r="U4451" t="str">
        <f t="shared" si="1359"/>
        <v>Reviusstraat</v>
      </c>
      <c r="V4451" s="62" t="str">
        <f t="shared" si="1360"/>
        <v>ALN03280</v>
      </c>
      <c r="W4451" s="15" t="e">
        <f>IF(J4451,#REF!,"")</f>
        <v>#REF!</v>
      </c>
      <c r="X4451" s="15" t="e">
        <f>IF(J4451,#REF!,"")</f>
        <v>#REF!</v>
      </c>
      <c r="Y4451" s="62" t="str">
        <f t="shared" si="1361"/>
        <v xml:space="preserve"> </v>
      </c>
      <c r="AA4451" s="69"/>
      <c r="AB4451" s="90">
        <v>4</v>
      </c>
      <c r="AC4451" s="5" t="s">
        <v>2591</v>
      </c>
      <c r="AD4451" s="90" t="str">
        <f t="shared" si="1362"/>
        <v/>
      </c>
      <c r="AE4451" s="90" t="str">
        <f t="shared" si="1363"/>
        <v/>
      </c>
      <c r="AF4451" t="str">
        <f t="shared" si="1367"/>
        <v/>
      </c>
      <c r="AH4451" t="str">
        <f t="shared" si="1351"/>
        <v/>
      </c>
      <c r="AI4451" t="str">
        <f>IF(AH4451&gt;"",VLOOKUP(AH4451,'MAATREGELEN TBV BESTEK '!$A$3:$N$34,11,FALSE),"")</f>
        <v/>
      </c>
      <c r="AJ4451" t="str">
        <f>IF(AH4451&gt;"",VLOOKUP(AH4451,'MAATREGELEN TBV BESTEK '!$A$3:$N$34,13,FALSE),"")</f>
        <v/>
      </c>
      <c r="AK4451" t="str">
        <f>IF(AH4451&gt;"",VLOOKUP(AH4451,'MAATREGELEN TBV BESTEK '!$A$3:$N$34,14,FALSE),"")</f>
        <v/>
      </c>
    </row>
    <row r="4452" spans="1:37" ht="12" customHeight="1">
      <c r="A4452" s="49">
        <v>237474.397</v>
      </c>
      <c r="B4452" s="49">
        <v>437597.81599999999</v>
      </c>
      <c r="C4452" t="s">
        <v>3180</v>
      </c>
      <c r="D4452" t="s">
        <v>4563</v>
      </c>
      <c r="E4452">
        <v>4</v>
      </c>
      <c r="F4452" t="s">
        <v>5915</v>
      </c>
      <c r="G4452" t="s">
        <v>2427</v>
      </c>
      <c r="H4452" s="64" t="s">
        <v>3179</v>
      </c>
      <c r="J4452">
        <f t="shared" si="1352"/>
        <v>1</v>
      </c>
      <c r="K4452" t="str">
        <f t="shared" si="1353"/>
        <v/>
      </c>
      <c r="L4452" t="str">
        <f t="shared" si="1349"/>
        <v/>
      </c>
      <c r="M4452">
        <f t="shared" si="1354"/>
        <v>237474.397</v>
      </c>
      <c r="N4452">
        <f t="shared" si="1355"/>
        <v>437597.81599999999</v>
      </c>
      <c r="O4452" t="str">
        <f t="shared" si="1356"/>
        <v>wit rondje</v>
      </c>
      <c r="P4452" t="str">
        <f t="shared" si="1357"/>
        <v>ALN03281</v>
      </c>
      <c r="Q4452" t="str">
        <f t="shared" si="1364"/>
        <v>Lph 4</v>
      </c>
      <c r="R4452" t="str">
        <f t="shared" si="1350"/>
        <v/>
      </c>
      <c r="T4452" t="str">
        <f t="shared" si="1358"/>
        <v>AALTEN</v>
      </c>
      <c r="U4452" t="str">
        <f t="shared" si="1359"/>
        <v>Reviusstraat</v>
      </c>
      <c r="V4452" s="62" t="str">
        <f t="shared" si="1360"/>
        <v>ALN03281</v>
      </c>
      <c r="W4452" s="15" t="e">
        <f>IF(J4452,#REF!,"")</f>
        <v>#REF!</v>
      </c>
      <c r="X4452" s="15" t="e">
        <f>IF(J4452,#REF!,"")</f>
        <v>#REF!</v>
      </c>
      <c r="Y4452" s="62" t="str">
        <f t="shared" si="1361"/>
        <v xml:space="preserve"> </v>
      </c>
      <c r="AA4452" s="69"/>
      <c r="AB4452" s="90">
        <v>4</v>
      </c>
      <c r="AC4452" s="5" t="s">
        <v>2591</v>
      </c>
      <c r="AD4452" s="90" t="str">
        <f t="shared" si="1362"/>
        <v/>
      </c>
      <c r="AE4452" s="90" t="str">
        <f t="shared" si="1363"/>
        <v/>
      </c>
      <c r="AF4452" t="str">
        <f t="shared" si="1367"/>
        <v/>
      </c>
      <c r="AH4452" t="str">
        <f t="shared" si="1351"/>
        <v/>
      </c>
      <c r="AI4452" t="str">
        <f>IF(AH4452&gt;"",VLOOKUP(AH4452,'MAATREGELEN TBV BESTEK '!$A$3:$N$34,11,FALSE),"")</f>
        <v/>
      </c>
      <c r="AJ4452" t="str">
        <f>IF(AH4452&gt;"",VLOOKUP(AH4452,'MAATREGELEN TBV BESTEK '!$A$3:$N$34,13,FALSE),"")</f>
        <v/>
      </c>
      <c r="AK4452" t="str">
        <f>IF(AH4452&gt;"",VLOOKUP(AH4452,'MAATREGELEN TBV BESTEK '!$A$3:$N$34,14,FALSE),"")</f>
        <v/>
      </c>
    </row>
    <row r="4453" spans="1:37" ht="12" customHeight="1">
      <c r="A4453" s="49">
        <v>237491.29699999999</v>
      </c>
      <c r="B4453" s="49">
        <v>437615.37199999997</v>
      </c>
      <c r="C4453" t="s">
        <v>3181</v>
      </c>
      <c r="D4453" t="s">
        <v>4563</v>
      </c>
      <c r="E4453">
        <v>4</v>
      </c>
      <c r="F4453" t="s">
        <v>5915</v>
      </c>
      <c r="G4453" t="s">
        <v>2427</v>
      </c>
      <c r="H4453" s="64" t="s">
        <v>3179</v>
      </c>
      <c r="J4453">
        <f t="shared" si="1352"/>
        <v>1</v>
      </c>
      <c r="K4453" t="str">
        <f t="shared" si="1353"/>
        <v/>
      </c>
      <c r="L4453" t="str">
        <f t="shared" si="1349"/>
        <v/>
      </c>
      <c r="M4453">
        <f t="shared" si="1354"/>
        <v>237491.29699999999</v>
      </c>
      <c r="N4453">
        <f t="shared" si="1355"/>
        <v>437615.37199999997</v>
      </c>
      <c r="O4453" t="str">
        <f t="shared" si="1356"/>
        <v>wit rondje</v>
      </c>
      <c r="P4453" t="str">
        <f t="shared" si="1357"/>
        <v>ALN03282</v>
      </c>
      <c r="Q4453" t="str">
        <f t="shared" si="1364"/>
        <v>Lph 4</v>
      </c>
      <c r="R4453" t="str">
        <f t="shared" si="1350"/>
        <v/>
      </c>
      <c r="T4453" t="str">
        <f t="shared" si="1358"/>
        <v>AALTEN</v>
      </c>
      <c r="U4453" t="str">
        <f t="shared" si="1359"/>
        <v>Reviusstraat</v>
      </c>
      <c r="V4453" s="62" t="str">
        <f t="shared" si="1360"/>
        <v>ALN03282</v>
      </c>
      <c r="W4453" s="15" t="e">
        <f>IF(J4453,#REF!,"")</f>
        <v>#REF!</v>
      </c>
      <c r="X4453" s="15" t="e">
        <f>IF(J4453,#REF!,"")</f>
        <v>#REF!</v>
      </c>
      <c r="Y4453" s="62" t="str">
        <f t="shared" si="1361"/>
        <v xml:space="preserve"> </v>
      </c>
      <c r="AA4453" s="69"/>
      <c r="AB4453" s="90">
        <v>4</v>
      </c>
      <c r="AC4453" s="5" t="s">
        <v>2591</v>
      </c>
      <c r="AD4453" s="90" t="str">
        <f t="shared" si="1362"/>
        <v/>
      </c>
      <c r="AE4453" s="90" t="str">
        <f t="shared" si="1363"/>
        <v/>
      </c>
      <c r="AF4453" t="str">
        <f t="shared" si="1367"/>
        <v/>
      </c>
      <c r="AH4453" t="str">
        <f t="shared" si="1351"/>
        <v/>
      </c>
      <c r="AI4453" t="str">
        <f>IF(AH4453&gt;"",VLOOKUP(AH4453,'MAATREGELEN TBV BESTEK '!$A$3:$N$34,11,FALSE),"")</f>
        <v/>
      </c>
      <c r="AJ4453" t="str">
        <f>IF(AH4453&gt;"",VLOOKUP(AH4453,'MAATREGELEN TBV BESTEK '!$A$3:$N$34,13,FALSE),"")</f>
        <v/>
      </c>
      <c r="AK4453" t="str">
        <f>IF(AH4453&gt;"",VLOOKUP(AH4453,'MAATREGELEN TBV BESTEK '!$A$3:$N$34,14,FALSE),"")</f>
        <v/>
      </c>
    </row>
    <row r="4454" spans="1:37" ht="12" customHeight="1">
      <c r="A4454" s="49">
        <v>237478.00899999999</v>
      </c>
      <c r="B4454" s="49">
        <v>437638.92200000002</v>
      </c>
      <c r="C4454" t="s">
        <v>3182</v>
      </c>
      <c r="D4454" t="s">
        <v>4563</v>
      </c>
      <c r="E4454">
        <v>4</v>
      </c>
      <c r="F4454" t="s">
        <v>5915</v>
      </c>
      <c r="G4454" t="s">
        <v>2427</v>
      </c>
      <c r="H4454" s="64" t="s">
        <v>3179</v>
      </c>
      <c r="J4454">
        <f t="shared" si="1352"/>
        <v>1</v>
      </c>
      <c r="K4454" t="str">
        <f t="shared" si="1353"/>
        <v/>
      </c>
      <c r="L4454" t="str">
        <f t="shared" si="1349"/>
        <v/>
      </c>
      <c r="M4454">
        <f t="shared" si="1354"/>
        <v>237478.00899999999</v>
      </c>
      <c r="N4454">
        <f t="shared" si="1355"/>
        <v>437638.92200000002</v>
      </c>
      <c r="O4454" t="str">
        <f t="shared" si="1356"/>
        <v>wit rondje</v>
      </c>
      <c r="P4454" t="str">
        <f t="shared" si="1357"/>
        <v>ALN03283</v>
      </c>
      <c r="Q4454" t="str">
        <f t="shared" si="1364"/>
        <v>Lph 4</v>
      </c>
      <c r="R4454" t="str">
        <f t="shared" si="1350"/>
        <v/>
      </c>
      <c r="T4454" t="str">
        <f t="shared" si="1358"/>
        <v>AALTEN</v>
      </c>
      <c r="U4454" t="str">
        <f t="shared" si="1359"/>
        <v>Reviusstraat</v>
      </c>
      <c r="V4454" s="62" t="str">
        <f t="shared" si="1360"/>
        <v>ALN03283</v>
      </c>
      <c r="W4454" s="15" t="e">
        <f>IF(J4454,#REF!,"")</f>
        <v>#REF!</v>
      </c>
      <c r="X4454" s="15" t="e">
        <f>IF(J4454,#REF!,"")</f>
        <v>#REF!</v>
      </c>
      <c r="Y4454" s="62" t="str">
        <f t="shared" si="1361"/>
        <v xml:space="preserve"> </v>
      </c>
      <c r="AA4454" s="69"/>
      <c r="AB4454" s="90">
        <v>4</v>
      </c>
      <c r="AC4454" s="5" t="s">
        <v>2591</v>
      </c>
      <c r="AD4454" s="90" t="str">
        <f t="shared" si="1362"/>
        <v/>
      </c>
      <c r="AE4454" s="90" t="str">
        <f t="shared" si="1363"/>
        <v/>
      </c>
      <c r="AF4454" t="str">
        <f t="shared" si="1367"/>
        <v/>
      </c>
      <c r="AH4454" t="str">
        <f t="shared" si="1351"/>
        <v/>
      </c>
      <c r="AI4454" t="str">
        <f>IF(AH4454&gt;"",VLOOKUP(AH4454,'MAATREGELEN TBV BESTEK '!$A$3:$N$34,11,FALSE),"")</f>
        <v/>
      </c>
      <c r="AJ4454" t="str">
        <f>IF(AH4454&gt;"",VLOOKUP(AH4454,'MAATREGELEN TBV BESTEK '!$A$3:$N$34,13,FALSE),"")</f>
        <v/>
      </c>
      <c r="AK4454" t="str">
        <f>IF(AH4454&gt;"",VLOOKUP(AH4454,'MAATREGELEN TBV BESTEK '!$A$3:$N$34,14,FALSE),"")</f>
        <v/>
      </c>
    </row>
    <row r="4455" spans="1:37" ht="12" customHeight="1">
      <c r="A4455" s="49">
        <v>237507.27900000001</v>
      </c>
      <c r="B4455" s="49">
        <v>437633.48300000001</v>
      </c>
      <c r="C4455" t="s">
        <v>3183</v>
      </c>
      <c r="D4455" t="s">
        <v>4563</v>
      </c>
      <c r="E4455">
        <v>4</v>
      </c>
      <c r="F4455" t="s">
        <v>5915</v>
      </c>
      <c r="G4455" t="s">
        <v>2427</v>
      </c>
      <c r="H4455" s="64" t="s">
        <v>3179</v>
      </c>
      <c r="J4455">
        <f t="shared" si="1352"/>
        <v>1</v>
      </c>
      <c r="K4455" t="str">
        <f t="shared" si="1353"/>
        <v/>
      </c>
      <c r="L4455" t="str">
        <f t="shared" si="1349"/>
        <v/>
      </c>
      <c r="M4455">
        <f t="shared" si="1354"/>
        <v>237507.27900000001</v>
      </c>
      <c r="N4455">
        <f t="shared" si="1355"/>
        <v>437633.48300000001</v>
      </c>
      <c r="O4455" t="str">
        <f t="shared" si="1356"/>
        <v>wit rondje</v>
      </c>
      <c r="P4455" t="str">
        <f t="shared" si="1357"/>
        <v>ALN03284</v>
      </c>
      <c r="Q4455" t="str">
        <f t="shared" ref="Q4455:Q4482" si="1368">$O$2&amp;E4455</f>
        <v>Lph 4</v>
      </c>
      <c r="R4455" t="str">
        <f t="shared" si="1350"/>
        <v/>
      </c>
      <c r="T4455" t="str">
        <f t="shared" si="1358"/>
        <v>AALTEN</v>
      </c>
      <c r="U4455" t="str">
        <f t="shared" si="1359"/>
        <v>Reviusstraat</v>
      </c>
      <c r="V4455" s="62" t="str">
        <f t="shared" si="1360"/>
        <v>ALN03284</v>
      </c>
      <c r="W4455" s="15" t="e">
        <f>IF(J4455,#REF!,"")</f>
        <v>#REF!</v>
      </c>
      <c r="X4455" s="15" t="e">
        <f>IF(J4455,#REF!,"")</f>
        <v>#REF!</v>
      </c>
      <c r="Y4455" s="62" t="str">
        <f t="shared" si="1361"/>
        <v xml:space="preserve"> </v>
      </c>
      <c r="AA4455" s="69"/>
      <c r="AB4455" s="90">
        <v>4</v>
      </c>
      <c r="AC4455" s="5" t="s">
        <v>2591</v>
      </c>
      <c r="AD4455" s="90" t="str">
        <f t="shared" si="1362"/>
        <v/>
      </c>
      <c r="AE4455" s="90" t="str">
        <f t="shared" si="1363"/>
        <v/>
      </c>
      <c r="AF4455" t="str">
        <f t="shared" si="1367"/>
        <v/>
      </c>
      <c r="AH4455" t="str">
        <f t="shared" si="1351"/>
        <v/>
      </c>
      <c r="AI4455" t="str">
        <f>IF(AH4455&gt;"",VLOOKUP(AH4455,'MAATREGELEN TBV BESTEK '!$A$3:$N$34,11,FALSE),"")</f>
        <v/>
      </c>
      <c r="AJ4455" t="str">
        <f>IF(AH4455&gt;"",VLOOKUP(AH4455,'MAATREGELEN TBV BESTEK '!$A$3:$N$34,13,FALSE),"")</f>
        <v/>
      </c>
      <c r="AK4455" t="str">
        <f>IF(AH4455&gt;"",VLOOKUP(AH4455,'MAATREGELEN TBV BESTEK '!$A$3:$N$34,14,FALSE),"")</f>
        <v/>
      </c>
    </row>
    <row r="4456" spans="1:37" ht="12" customHeight="1">
      <c r="A4456" s="49">
        <v>237525.78899999999</v>
      </c>
      <c r="B4456" s="49">
        <v>437621.375</v>
      </c>
      <c r="C4456" t="s">
        <v>3184</v>
      </c>
      <c r="D4456" t="s">
        <v>4563</v>
      </c>
      <c r="E4456">
        <v>4</v>
      </c>
      <c r="F4456" t="s">
        <v>5915</v>
      </c>
      <c r="G4456" t="s">
        <v>2427</v>
      </c>
      <c r="H4456" s="64" t="s">
        <v>3179</v>
      </c>
      <c r="J4456">
        <f t="shared" si="1352"/>
        <v>1</v>
      </c>
      <c r="K4456" t="str">
        <f t="shared" si="1353"/>
        <v/>
      </c>
      <c r="L4456" t="str">
        <f t="shared" si="1349"/>
        <v/>
      </c>
      <c r="M4456">
        <f t="shared" si="1354"/>
        <v>237525.78899999999</v>
      </c>
      <c r="N4456">
        <f t="shared" si="1355"/>
        <v>437621.375</v>
      </c>
      <c r="O4456" t="str">
        <f t="shared" si="1356"/>
        <v>wit rondje</v>
      </c>
      <c r="P4456" t="str">
        <f t="shared" si="1357"/>
        <v>ALN03285</v>
      </c>
      <c r="Q4456" t="str">
        <f t="shared" si="1368"/>
        <v>Lph 4</v>
      </c>
      <c r="R4456" t="str">
        <f t="shared" si="1350"/>
        <v/>
      </c>
      <c r="T4456" t="str">
        <f t="shared" si="1358"/>
        <v>AALTEN</v>
      </c>
      <c r="U4456" t="str">
        <f t="shared" si="1359"/>
        <v>Reviusstraat</v>
      </c>
      <c r="V4456" s="62" t="str">
        <f t="shared" si="1360"/>
        <v>ALN03285</v>
      </c>
      <c r="W4456" s="15" t="e">
        <f>IF(J4456,#REF!,"")</f>
        <v>#REF!</v>
      </c>
      <c r="X4456" s="15" t="e">
        <f>IF(J4456,#REF!,"")</f>
        <v>#REF!</v>
      </c>
      <c r="Y4456" s="62" t="str">
        <f t="shared" si="1361"/>
        <v xml:space="preserve"> </v>
      </c>
      <c r="AA4456" s="69"/>
      <c r="AB4456" s="90">
        <v>4</v>
      </c>
      <c r="AC4456" s="5" t="s">
        <v>2591</v>
      </c>
      <c r="AD4456" s="90" t="str">
        <f t="shared" si="1362"/>
        <v/>
      </c>
      <c r="AE4456" s="90" t="str">
        <f t="shared" si="1363"/>
        <v/>
      </c>
      <c r="AF4456" t="str">
        <f t="shared" si="1367"/>
        <v/>
      </c>
      <c r="AH4456" t="str">
        <f t="shared" si="1351"/>
        <v/>
      </c>
      <c r="AI4456" t="str">
        <f>IF(AH4456&gt;"",VLOOKUP(AH4456,'MAATREGELEN TBV BESTEK '!$A$3:$N$34,11,FALSE),"")</f>
        <v/>
      </c>
      <c r="AJ4456" t="str">
        <f>IF(AH4456&gt;"",VLOOKUP(AH4456,'MAATREGELEN TBV BESTEK '!$A$3:$N$34,13,FALSE),"")</f>
        <v/>
      </c>
      <c r="AK4456" t="str">
        <f>IF(AH4456&gt;"",VLOOKUP(AH4456,'MAATREGELEN TBV BESTEK '!$A$3:$N$34,14,FALSE),"")</f>
        <v/>
      </c>
    </row>
    <row r="4457" spans="1:37" ht="12" customHeight="1">
      <c r="A4457" s="49">
        <v>237537.20199999999</v>
      </c>
      <c r="B4457" s="49">
        <v>437604.19400000002</v>
      </c>
      <c r="C4457" t="s">
        <v>3185</v>
      </c>
      <c r="D4457" t="s">
        <v>4563</v>
      </c>
      <c r="E4457">
        <v>4</v>
      </c>
      <c r="F4457" t="s">
        <v>5915</v>
      </c>
      <c r="G4457" t="s">
        <v>2427</v>
      </c>
      <c r="H4457" s="64" t="s">
        <v>3179</v>
      </c>
      <c r="J4457">
        <f t="shared" si="1352"/>
        <v>1</v>
      </c>
      <c r="K4457" t="str">
        <f t="shared" si="1353"/>
        <v/>
      </c>
      <c r="L4457" t="str">
        <f t="shared" si="1349"/>
        <v/>
      </c>
      <c r="M4457">
        <f t="shared" si="1354"/>
        <v>237537.20199999999</v>
      </c>
      <c r="N4457">
        <f t="shared" si="1355"/>
        <v>437604.19400000002</v>
      </c>
      <c r="O4457" t="str">
        <f t="shared" si="1356"/>
        <v>wit rondje</v>
      </c>
      <c r="P4457" t="str">
        <f t="shared" si="1357"/>
        <v>ALN03286</v>
      </c>
      <c r="Q4457" t="str">
        <f t="shared" si="1368"/>
        <v>Lph 4</v>
      </c>
      <c r="R4457" t="str">
        <f t="shared" si="1350"/>
        <v/>
      </c>
      <c r="T4457" t="str">
        <f t="shared" si="1358"/>
        <v>AALTEN</v>
      </c>
      <c r="U4457" t="str">
        <f t="shared" si="1359"/>
        <v>Reviusstraat</v>
      </c>
      <c r="V4457" s="62" t="str">
        <f t="shared" si="1360"/>
        <v>ALN03286</v>
      </c>
      <c r="W4457" s="15" t="e">
        <f>IF(J4457,#REF!,"")</f>
        <v>#REF!</v>
      </c>
      <c r="X4457" s="15" t="e">
        <f>IF(J4457,#REF!,"")</f>
        <v>#REF!</v>
      </c>
      <c r="Y4457" s="62" t="str">
        <f t="shared" si="1361"/>
        <v xml:space="preserve"> </v>
      </c>
      <c r="AA4457" s="69"/>
      <c r="AB4457" s="90">
        <v>4</v>
      </c>
      <c r="AC4457" s="5" t="s">
        <v>2591</v>
      </c>
      <c r="AD4457" s="90" t="str">
        <f t="shared" si="1362"/>
        <v/>
      </c>
      <c r="AE4457" s="90" t="str">
        <f t="shared" si="1363"/>
        <v/>
      </c>
      <c r="AF4457" t="str">
        <f t="shared" si="1367"/>
        <v/>
      </c>
      <c r="AH4457" t="str">
        <f t="shared" si="1351"/>
        <v/>
      </c>
      <c r="AI4457" t="str">
        <f>IF(AH4457&gt;"",VLOOKUP(AH4457,'MAATREGELEN TBV BESTEK '!$A$3:$N$34,11,FALSE),"")</f>
        <v/>
      </c>
      <c r="AJ4457" t="str">
        <f>IF(AH4457&gt;"",VLOOKUP(AH4457,'MAATREGELEN TBV BESTEK '!$A$3:$N$34,13,FALSE),"")</f>
        <v/>
      </c>
      <c r="AK4457" t="str">
        <f>IF(AH4457&gt;"",VLOOKUP(AH4457,'MAATREGELEN TBV BESTEK '!$A$3:$N$34,14,FALSE),"")</f>
        <v/>
      </c>
    </row>
    <row r="4458" spans="1:37" ht="12" customHeight="1">
      <c r="A4458" s="49">
        <v>237549.71299999999</v>
      </c>
      <c r="B4458" s="49">
        <v>437623.908</v>
      </c>
      <c r="C4458" t="s">
        <v>3186</v>
      </c>
      <c r="D4458" t="s">
        <v>4563</v>
      </c>
      <c r="E4458">
        <v>4</v>
      </c>
      <c r="F4458" t="s">
        <v>5915</v>
      </c>
      <c r="G4458" t="s">
        <v>2427</v>
      </c>
      <c r="H4458" s="64" t="s">
        <v>3179</v>
      </c>
      <c r="J4458">
        <f t="shared" si="1352"/>
        <v>1</v>
      </c>
      <c r="K4458" t="str">
        <f t="shared" si="1353"/>
        <v/>
      </c>
      <c r="L4458" t="str">
        <f t="shared" si="1349"/>
        <v/>
      </c>
      <c r="M4458">
        <f t="shared" si="1354"/>
        <v>237549.71299999999</v>
      </c>
      <c r="N4458">
        <f t="shared" si="1355"/>
        <v>437623.908</v>
      </c>
      <c r="O4458" t="str">
        <f t="shared" si="1356"/>
        <v>wit rondje</v>
      </c>
      <c r="P4458" t="str">
        <f t="shared" si="1357"/>
        <v>ALN03287</v>
      </c>
      <c r="Q4458" t="str">
        <f t="shared" si="1368"/>
        <v>Lph 4</v>
      </c>
      <c r="R4458" t="str">
        <f t="shared" si="1350"/>
        <v/>
      </c>
      <c r="T4458" t="str">
        <f t="shared" si="1358"/>
        <v>AALTEN</v>
      </c>
      <c r="U4458" t="str">
        <f t="shared" si="1359"/>
        <v>Reviusstraat</v>
      </c>
      <c r="V4458" s="62" t="str">
        <f t="shared" si="1360"/>
        <v>ALN03287</v>
      </c>
      <c r="W4458" s="15" t="e">
        <f>IF(J4458,#REF!,"")</f>
        <v>#REF!</v>
      </c>
      <c r="X4458" s="15" t="e">
        <f>IF(J4458,#REF!,"")</f>
        <v>#REF!</v>
      </c>
      <c r="Y4458" s="62" t="str">
        <f t="shared" si="1361"/>
        <v xml:space="preserve"> </v>
      </c>
      <c r="AA4458" s="69"/>
      <c r="AB4458" s="90">
        <v>4</v>
      </c>
      <c r="AC4458" s="5" t="s">
        <v>2591</v>
      </c>
      <c r="AD4458" s="90" t="str">
        <f t="shared" si="1362"/>
        <v/>
      </c>
      <c r="AE4458" s="90" t="str">
        <f t="shared" si="1363"/>
        <v/>
      </c>
      <c r="AF4458" t="str">
        <f t="shared" si="1367"/>
        <v/>
      </c>
      <c r="AH4458" t="str">
        <f t="shared" si="1351"/>
        <v/>
      </c>
      <c r="AI4458" t="str">
        <f>IF(AH4458&gt;"",VLOOKUP(AH4458,'MAATREGELEN TBV BESTEK '!$A$3:$N$34,11,FALSE),"")</f>
        <v/>
      </c>
      <c r="AJ4458" t="str">
        <f>IF(AH4458&gt;"",VLOOKUP(AH4458,'MAATREGELEN TBV BESTEK '!$A$3:$N$34,13,FALSE),"")</f>
        <v/>
      </c>
      <c r="AK4458" t="str">
        <f>IF(AH4458&gt;"",VLOOKUP(AH4458,'MAATREGELEN TBV BESTEK '!$A$3:$N$34,14,FALSE),"")</f>
        <v/>
      </c>
    </row>
    <row r="4459" spans="1:37" ht="12" customHeight="1">
      <c r="A4459" s="49">
        <v>237567.30499999999</v>
      </c>
      <c r="B4459" s="49">
        <v>437645.67599999998</v>
      </c>
      <c r="C4459" t="s">
        <v>3187</v>
      </c>
      <c r="D4459" t="s">
        <v>4563</v>
      </c>
      <c r="E4459">
        <v>4</v>
      </c>
      <c r="F4459" t="s">
        <v>5915</v>
      </c>
      <c r="G4459" t="s">
        <v>2427</v>
      </c>
      <c r="H4459" s="64" t="s">
        <v>3179</v>
      </c>
      <c r="J4459">
        <f t="shared" si="1352"/>
        <v>1</v>
      </c>
      <c r="K4459" t="str">
        <f t="shared" si="1353"/>
        <v/>
      </c>
      <c r="L4459" t="str">
        <f t="shared" si="1349"/>
        <v/>
      </c>
      <c r="M4459">
        <f t="shared" si="1354"/>
        <v>237567.30499999999</v>
      </c>
      <c r="N4459">
        <f t="shared" si="1355"/>
        <v>437645.67599999998</v>
      </c>
      <c r="O4459" t="str">
        <f t="shared" si="1356"/>
        <v>wit rondje</v>
      </c>
      <c r="P4459" t="str">
        <f t="shared" si="1357"/>
        <v>ALN03288</v>
      </c>
      <c r="Q4459" t="str">
        <f t="shared" si="1368"/>
        <v>Lph 4</v>
      </c>
      <c r="R4459" t="str">
        <f t="shared" si="1350"/>
        <v/>
      </c>
      <c r="T4459" t="str">
        <f t="shared" si="1358"/>
        <v>AALTEN</v>
      </c>
      <c r="U4459" t="str">
        <f t="shared" si="1359"/>
        <v>Reviusstraat</v>
      </c>
      <c r="V4459" s="62" t="str">
        <f t="shared" si="1360"/>
        <v>ALN03288</v>
      </c>
      <c r="W4459" s="15" t="e">
        <f>IF(J4459,#REF!,"")</f>
        <v>#REF!</v>
      </c>
      <c r="X4459" s="15" t="e">
        <f>IF(J4459,#REF!,"")</f>
        <v>#REF!</v>
      </c>
      <c r="Y4459" s="62" t="str">
        <f t="shared" si="1361"/>
        <v xml:space="preserve"> </v>
      </c>
      <c r="AA4459" s="69"/>
      <c r="AB4459" s="90">
        <v>4</v>
      </c>
      <c r="AC4459" s="5" t="s">
        <v>2591</v>
      </c>
      <c r="AD4459" s="90" t="str">
        <f t="shared" si="1362"/>
        <v/>
      </c>
      <c r="AE4459" s="90" t="str">
        <f t="shared" si="1363"/>
        <v/>
      </c>
      <c r="AF4459" t="str">
        <f t="shared" si="1367"/>
        <v/>
      </c>
      <c r="AH4459" t="str">
        <f t="shared" si="1351"/>
        <v/>
      </c>
      <c r="AI4459" t="str">
        <f>IF(AH4459&gt;"",VLOOKUP(AH4459,'MAATREGELEN TBV BESTEK '!$A$3:$N$34,11,FALSE),"")</f>
        <v/>
      </c>
      <c r="AJ4459" t="str">
        <f>IF(AH4459&gt;"",VLOOKUP(AH4459,'MAATREGELEN TBV BESTEK '!$A$3:$N$34,13,FALSE),"")</f>
        <v/>
      </c>
      <c r="AK4459" t="str">
        <f>IF(AH4459&gt;"",VLOOKUP(AH4459,'MAATREGELEN TBV BESTEK '!$A$3:$N$34,14,FALSE),"")</f>
        <v/>
      </c>
    </row>
    <row r="4460" spans="1:37" ht="12" customHeight="1">
      <c r="A4460" s="49">
        <v>237583.92</v>
      </c>
      <c r="B4460" s="49">
        <v>437606.05699999997</v>
      </c>
      <c r="C4460" t="s">
        <v>3188</v>
      </c>
      <c r="D4460" t="s">
        <v>4563</v>
      </c>
      <c r="E4460">
        <v>4</v>
      </c>
      <c r="F4460" t="s">
        <v>5915</v>
      </c>
      <c r="G4460" t="s">
        <v>2427</v>
      </c>
      <c r="H4460" s="64" t="s">
        <v>3179</v>
      </c>
      <c r="J4460">
        <f t="shared" si="1352"/>
        <v>1</v>
      </c>
      <c r="K4460" t="str">
        <f t="shared" si="1353"/>
        <v/>
      </c>
      <c r="L4460" t="str">
        <f t="shared" si="1349"/>
        <v/>
      </c>
      <c r="M4460">
        <f t="shared" si="1354"/>
        <v>237583.92</v>
      </c>
      <c r="N4460">
        <f t="shared" si="1355"/>
        <v>437606.05699999997</v>
      </c>
      <c r="O4460" t="str">
        <f t="shared" si="1356"/>
        <v>wit rondje</v>
      </c>
      <c r="P4460" t="str">
        <f t="shared" si="1357"/>
        <v>ALN03289</v>
      </c>
      <c r="Q4460" t="str">
        <f t="shared" si="1368"/>
        <v>Lph 4</v>
      </c>
      <c r="R4460" t="str">
        <f t="shared" si="1350"/>
        <v/>
      </c>
      <c r="T4460" t="str">
        <f t="shared" si="1358"/>
        <v>AALTEN</v>
      </c>
      <c r="U4460" t="str">
        <f t="shared" si="1359"/>
        <v>Reviusstraat</v>
      </c>
      <c r="V4460" s="62" t="str">
        <f t="shared" si="1360"/>
        <v>ALN03289</v>
      </c>
      <c r="W4460" s="15" t="e">
        <f>IF(J4460,#REF!,"")</f>
        <v>#REF!</v>
      </c>
      <c r="X4460" s="15" t="e">
        <f>IF(J4460,#REF!,"")</f>
        <v>#REF!</v>
      </c>
      <c r="Y4460" s="62" t="str">
        <f t="shared" si="1361"/>
        <v xml:space="preserve"> </v>
      </c>
      <c r="AA4460" s="69"/>
      <c r="AB4460" s="90">
        <v>4</v>
      </c>
      <c r="AC4460" s="5" t="s">
        <v>2591</v>
      </c>
      <c r="AD4460" s="90" t="str">
        <f t="shared" si="1362"/>
        <v/>
      </c>
      <c r="AE4460" s="90" t="str">
        <f t="shared" si="1363"/>
        <v/>
      </c>
      <c r="AF4460" t="str">
        <f t="shared" si="1367"/>
        <v/>
      </c>
      <c r="AH4460" t="str">
        <f t="shared" si="1351"/>
        <v/>
      </c>
      <c r="AI4460" t="str">
        <f>IF(AH4460&gt;"",VLOOKUP(AH4460,'MAATREGELEN TBV BESTEK '!$A$3:$N$34,11,FALSE),"")</f>
        <v/>
      </c>
      <c r="AJ4460" t="str">
        <f>IF(AH4460&gt;"",VLOOKUP(AH4460,'MAATREGELEN TBV BESTEK '!$A$3:$N$34,13,FALSE),"")</f>
        <v/>
      </c>
      <c r="AK4460" t="str">
        <f>IF(AH4460&gt;"",VLOOKUP(AH4460,'MAATREGELEN TBV BESTEK '!$A$3:$N$34,14,FALSE),"")</f>
        <v/>
      </c>
    </row>
    <row r="4461" spans="1:37" ht="12" customHeight="1">
      <c r="A4461" s="49">
        <v>237562.73199999999</v>
      </c>
      <c r="B4461" s="49">
        <v>437592.125</v>
      </c>
      <c r="C4461" t="s">
        <v>3189</v>
      </c>
      <c r="D4461" t="s">
        <v>4563</v>
      </c>
      <c r="E4461">
        <v>4</v>
      </c>
      <c r="F4461" t="s">
        <v>5915</v>
      </c>
      <c r="G4461" t="s">
        <v>2427</v>
      </c>
      <c r="H4461" s="64" t="s">
        <v>3179</v>
      </c>
      <c r="J4461">
        <f t="shared" si="1352"/>
        <v>1</v>
      </c>
      <c r="K4461" t="str">
        <f t="shared" si="1353"/>
        <v/>
      </c>
      <c r="L4461" t="str">
        <f t="shared" si="1349"/>
        <v/>
      </c>
      <c r="M4461">
        <f t="shared" si="1354"/>
        <v>237562.73199999999</v>
      </c>
      <c r="N4461">
        <f t="shared" si="1355"/>
        <v>437592.125</v>
      </c>
      <c r="O4461" t="str">
        <f t="shared" si="1356"/>
        <v>wit rondje</v>
      </c>
      <c r="P4461" t="str">
        <f t="shared" si="1357"/>
        <v>ALN03290</v>
      </c>
      <c r="Q4461" t="str">
        <f t="shared" si="1368"/>
        <v>Lph 4</v>
      </c>
      <c r="R4461" t="str">
        <f t="shared" si="1350"/>
        <v/>
      </c>
      <c r="T4461" t="str">
        <f t="shared" si="1358"/>
        <v>AALTEN</v>
      </c>
      <c r="U4461" t="str">
        <f t="shared" si="1359"/>
        <v>Reviusstraat</v>
      </c>
      <c r="V4461" s="62" t="str">
        <f t="shared" si="1360"/>
        <v>ALN03290</v>
      </c>
      <c r="W4461" s="15" t="e">
        <f>IF(J4461,#REF!,"")</f>
        <v>#REF!</v>
      </c>
      <c r="X4461" s="15" t="e">
        <f>IF(J4461,#REF!,"")</f>
        <v>#REF!</v>
      </c>
      <c r="Y4461" s="62" t="str">
        <f t="shared" si="1361"/>
        <v xml:space="preserve"> </v>
      </c>
      <c r="AA4461" s="69"/>
      <c r="AB4461" s="90">
        <v>4</v>
      </c>
      <c r="AC4461" s="5" t="s">
        <v>2591</v>
      </c>
      <c r="AD4461" s="90" t="str">
        <f t="shared" si="1362"/>
        <v/>
      </c>
      <c r="AE4461" s="90" t="str">
        <f t="shared" si="1363"/>
        <v/>
      </c>
      <c r="AF4461" t="str">
        <f t="shared" si="1367"/>
        <v/>
      </c>
      <c r="AH4461" t="str">
        <f t="shared" si="1351"/>
        <v/>
      </c>
      <c r="AI4461" t="str">
        <f>IF(AH4461&gt;"",VLOOKUP(AH4461,'MAATREGELEN TBV BESTEK '!$A$3:$N$34,11,FALSE),"")</f>
        <v/>
      </c>
      <c r="AJ4461" t="str">
        <f>IF(AH4461&gt;"",VLOOKUP(AH4461,'MAATREGELEN TBV BESTEK '!$A$3:$N$34,13,FALSE),"")</f>
        <v/>
      </c>
      <c r="AK4461" t="str">
        <f>IF(AH4461&gt;"",VLOOKUP(AH4461,'MAATREGELEN TBV BESTEK '!$A$3:$N$34,14,FALSE),"")</f>
        <v/>
      </c>
    </row>
    <row r="4462" spans="1:37" ht="12" customHeight="1">
      <c r="A4462" s="49">
        <v>237570.185</v>
      </c>
      <c r="B4462" s="49">
        <v>437577.20699999999</v>
      </c>
      <c r="C4462" t="s">
        <v>3190</v>
      </c>
      <c r="D4462" t="s">
        <v>4563</v>
      </c>
      <c r="E4462">
        <v>4</v>
      </c>
      <c r="F4462" t="s">
        <v>5915</v>
      </c>
      <c r="G4462" t="s">
        <v>2427</v>
      </c>
      <c r="H4462" s="64" t="s">
        <v>3179</v>
      </c>
      <c r="J4462">
        <f t="shared" si="1352"/>
        <v>1</v>
      </c>
      <c r="K4462" t="str">
        <f t="shared" si="1353"/>
        <v/>
      </c>
      <c r="L4462" t="str">
        <f t="shared" si="1349"/>
        <v/>
      </c>
      <c r="M4462">
        <f t="shared" si="1354"/>
        <v>237570.185</v>
      </c>
      <c r="N4462">
        <f t="shared" si="1355"/>
        <v>437577.20699999999</v>
      </c>
      <c r="O4462" t="str">
        <f t="shared" si="1356"/>
        <v>wit rondje</v>
      </c>
      <c r="P4462" t="str">
        <f t="shared" si="1357"/>
        <v>ALN03291</v>
      </c>
      <c r="Q4462" t="str">
        <f t="shared" si="1368"/>
        <v>Lph 4</v>
      </c>
      <c r="R4462" t="str">
        <f t="shared" si="1350"/>
        <v/>
      </c>
      <c r="T4462" t="str">
        <f t="shared" si="1358"/>
        <v>AALTEN</v>
      </c>
      <c r="U4462" t="str">
        <f t="shared" si="1359"/>
        <v>Reviusstraat</v>
      </c>
      <c r="V4462" s="62" t="str">
        <f t="shared" si="1360"/>
        <v>ALN03291</v>
      </c>
      <c r="W4462" s="15" t="e">
        <f>IF(J4462,#REF!,"")</f>
        <v>#REF!</v>
      </c>
      <c r="X4462" s="15" t="e">
        <f>IF(J4462,#REF!,"")</f>
        <v>#REF!</v>
      </c>
      <c r="Y4462" s="62" t="str">
        <f t="shared" si="1361"/>
        <v xml:space="preserve"> </v>
      </c>
      <c r="AA4462" s="69"/>
      <c r="AB4462" s="90">
        <v>4</v>
      </c>
      <c r="AC4462" s="5" t="s">
        <v>2591</v>
      </c>
      <c r="AD4462" s="90" t="str">
        <f t="shared" si="1362"/>
        <v/>
      </c>
      <c r="AE4462" s="90" t="str">
        <f t="shared" si="1363"/>
        <v/>
      </c>
      <c r="AF4462" t="str">
        <f t="shared" si="1367"/>
        <v/>
      </c>
      <c r="AH4462" t="str">
        <f t="shared" si="1351"/>
        <v/>
      </c>
      <c r="AI4462" t="str">
        <f>IF(AH4462&gt;"",VLOOKUP(AH4462,'MAATREGELEN TBV BESTEK '!$A$3:$N$34,11,FALSE),"")</f>
        <v/>
      </c>
      <c r="AJ4462" t="str">
        <f>IF(AH4462&gt;"",VLOOKUP(AH4462,'MAATREGELEN TBV BESTEK '!$A$3:$N$34,13,FALSE),"")</f>
        <v/>
      </c>
      <c r="AK4462" t="str">
        <f>IF(AH4462&gt;"",VLOOKUP(AH4462,'MAATREGELEN TBV BESTEK '!$A$3:$N$34,14,FALSE),"")</f>
        <v/>
      </c>
    </row>
    <row r="4463" spans="1:37" ht="12" customHeight="1">
      <c r="A4463" s="49">
        <v>237591.28</v>
      </c>
      <c r="B4463" s="49">
        <v>437562.14600000001</v>
      </c>
      <c r="C4463" t="s">
        <v>3191</v>
      </c>
      <c r="D4463" t="s">
        <v>4563</v>
      </c>
      <c r="E4463">
        <v>4</v>
      </c>
      <c r="F4463" t="s">
        <v>5915</v>
      </c>
      <c r="G4463" t="s">
        <v>2427</v>
      </c>
      <c r="H4463" s="64" t="s">
        <v>3179</v>
      </c>
      <c r="J4463">
        <f t="shared" si="1352"/>
        <v>1</v>
      </c>
      <c r="K4463" t="str">
        <f t="shared" si="1353"/>
        <v/>
      </c>
      <c r="L4463" t="str">
        <f t="shared" si="1349"/>
        <v/>
      </c>
      <c r="M4463">
        <f t="shared" si="1354"/>
        <v>237591.28</v>
      </c>
      <c r="N4463">
        <f t="shared" si="1355"/>
        <v>437562.14600000001</v>
      </c>
      <c r="O4463" t="str">
        <f t="shared" si="1356"/>
        <v>wit rondje</v>
      </c>
      <c r="P4463" t="str">
        <f t="shared" si="1357"/>
        <v>ALN03292</v>
      </c>
      <c r="Q4463" t="str">
        <f t="shared" si="1368"/>
        <v>Lph 4</v>
      </c>
      <c r="R4463" t="str">
        <f t="shared" si="1350"/>
        <v/>
      </c>
      <c r="T4463" t="str">
        <f t="shared" si="1358"/>
        <v>AALTEN</v>
      </c>
      <c r="U4463" t="str">
        <f t="shared" si="1359"/>
        <v>Reviusstraat</v>
      </c>
      <c r="V4463" s="62" t="str">
        <f t="shared" si="1360"/>
        <v>ALN03292</v>
      </c>
      <c r="W4463" s="15" t="e">
        <f>IF(J4463,#REF!,"")</f>
        <v>#REF!</v>
      </c>
      <c r="X4463" s="15" t="e">
        <f>IF(J4463,#REF!,"")</f>
        <v>#REF!</v>
      </c>
      <c r="Y4463" s="62" t="str">
        <f t="shared" si="1361"/>
        <v xml:space="preserve"> </v>
      </c>
      <c r="AA4463" s="69"/>
      <c r="AB4463" s="90">
        <v>4</v>
      </c>
      <c r="AC4463" s="5" t="s">
        <v>2591</v>
      </c>
      <c r="AD4463" s="90" t="str">
        <f t="shared" si="1362"/>
        <v/>
      </c>
      <c r="AE4463" s="90" t="str">
        <f t="shared" si="1363"/>
        <v/>
      </c>
      <c r="AF4463" t="str">
        <f t="shared" si="1367"/>
        <v/>
      </c>
      <c r="AH4463" t="str">
        <f t="shared" si="1351"/>
        <v/>
      </c>
      <c r="AI4463" t="str">
        <f>IF(AH4463&gt;"",VLOOKUP(AH4463,'MAATREGELEN TBV BESTEK '!$A$3:$N$34,11,FALSE),"")</f>
        <v/>
      </c>
      <c r="AJ4463" t="str">
        <f>IF(AH4463&gt;"",VLOOKUP(AH4463,'MAATREGELEN TBV BESTEK '!$A$3:$N$34,13,FALSE),"")</f>
        <v/>
      </c>
      <c r="AK4463" t="str">
        <f>IF(AH4463&gt;"",VLOOKUP(AH4463,'MAATREGELEN TBV BESTEK '!$A$3:$N$34,14,FALSE),"")</f>
        <v/>
      </c>
    </row>
    <row r="4464" spans="1:37" ht="12" customHeight="1">
      <c r="A4464" s="49">
        <v>237610.77299999999</v>
      </c>
      <c r="B4464" s="49">
        <v>437562.33399999997</v>
      </c>
      <c r="C4464" t="s">
        <v>3192</v>
      </c>
      <c r="D4464" t="s">
        <v>4563</v>
      </c>
      <c r="E4464">
        <v>4</v>
      </c>
      <c r="F4464" t="s">
        <v>5915</v>
      </c>
      <c r="G4464" t="s">
        <v>2427</v>
      </c>
      <c r="H4464" s="64" t="s">
        <v>3179</v>
      </c>
      <c r="J4464">
        <f t="shared" si="1352"/>
        <v>1</v>
      </c>
      <c r="K4464" t="str">
        <f t="shared" si="1353"/>
        <v/>
      </c>
      <c r="L4464" t="str">
        <f t="shared" si="1349"/>
        <v/>
      </c>
      <c r="M4464">
        <f t="shared" si="1354"/>
        <v>237610.77299999999</v>
      </c>
      <c r="N4464">
        <f t="shared" si="1355"/>
        <v>437562.33399999997</v>
      </c>
      <c r="O4464" t="str">
        <f t="shared" si="1356"/>
        <v>wit rondje</v>
      </c>
      <c r="P4464" t="str">
        <f t="shared" si="1357"/>
        <v>ALN03293</v>
      </c>
      <c r="Q4464" t="str">
        <f t="shared" si="1368"/>
        <v>Lph 4</v>
      </c>
      <c r="R4464" t="str">
        <f t="shared" si="1350"/>
        <v/>
      </c>
      <c r="T4464" t="str">
        <f t="shared" si="1358"/>
        <v>AALTEN</v>
      </c>
      <c r="U4464" t="str">
        <f t="shared" si="1359"/>
        <v>Reviusstraat</v>
      </c>
      <c r="V4464" s="62" t="str">
        <f t="shared" si="1360"/>
        <v>ALN03293</v>
      </c>
      <c r="W4464" s="15" t="e">
        <f>IF(J4464,#REF!,"")</f>
        <v>#REF!</v>
      </c>
      <c r="X4464" s="15" t="e">
        <f>IF(J4464,#REF!,"")</f>
        <v>#REF!</v>
      </c>
      <c r="Y4464" s="62" t="str">
        <f t="shared" si="1361"/>
        <v xml:space="preserve"> </v>
      </c>
      <c r="AA4464" s="69"/>
      <c r="AB4464" s="90">
        <v>4</v>
      </c>
      <c r="AC4464" s="5" t="s">
        <v>2591</v>
      </c>
      <c r="AD4464" s="90" t="str">
        <f t="shared" si="1362"/>
        <v/>
      </c>
      <c r="AE4464" s="90" t="str">
        <f t="shared" si="1363"/>
        <v/>
      </c>
      <c r="AF4464" t="str">
        <f t="shared" si="1367"/>
        <v/>
      </c>
      <c r="AH4464" t="str">
        <f t="shared" si="1351"/>
        <v/>
      </c>
      <c r="AI4464" t="str">
        <f>IF(AH4464&gt;"",VLOOKUP(AH4464,'MAATREGELEN TBV BESTEK '!$A$3:$N$34,11,FALSE),"")</f>
        <v/>
      </c>
      <c r="AJ4464" t="str">
        <f>IF(AH4464&gt;"",VLOOKUP(AH4464,'MAATREGELEN TBV BESTEK '!$A$3:$N$34,13,FALSE),"")</f>
        <v/>
      </c>
      <c r="AK4464" t="str">
        <f>IF(AH4464&gt;"",VLOOKUP(AH4464,'MAATREGELEN TBV BESTEK '!$A$3:$N$34,14,FALSE),"")</f>
        <v/>
      </c>
    </row>
    <row r="4465" spans="1:37" ht="12" customHeight="1">
      <c r="A4465" s="49">
        <v>237599.565</v>
      </c>
      <c r="B4465" s="49">
        <v>437585.39600000001</v>
      </c>
      <c r="C4465" t="s">
        <v>3193</v>
      </c>
      <c r="D4465" t="s">
        <v>4563</v>
      </c>
      <c r="E4465">
        <v>4</v>
      </c>
      <c r="F4465" t="s">
        <v>5915</v>
      </c>
      <c r="G4465" t="s">
        <v>2427</v>
      </c>
      <c r="H4465" s="64" t="s">
        <v>3179</v>
      </c>
      <c r="J4465">
        <f t="shared" si="1352"/>
        <v>1</v>
      </c>
      <c r="K4465" t="str">
        <f t="shared" si="1353"/>
        <v/>
      </c>
      <c r="L4465" t="str">
        <f t="shared" si="1349"/>
        <v/>
      </c>
      <c r="M4465">
        <f t="shared" si="1354"/>
        <v>237599.565</v>
      </c>
      <c r="N4465">
        <f t="shared" si="1355"/>
        <v>437585.39600000001</v>
      </c>
      <c r="O4465" t="str">
        <f t="shared" si="1356"/>
        <v>wit rondje</v>
      </c>
      <c r="P4465" t="str">
        <f t="shared" si="1357"/>
        <v>ALN03294</v>
      </c>
      <c r="Q4465" t="str">
        <f t="shared" si="1368"/>
        <v>Lph 4</v>
      </c>
      <c r="R4465" t="str">
        <f t="shared" si="1350"/>
        <v/>
      </c>
      <c r="T4465" t="str">
        <f t="shared" si="1358"/>
        <v>AALTEN</v>
      </c>
      <c r="U4465" t="str">
        <f t="shared" si="1359"/>
        <v>Reviusstraat</v>
      </c>
      <c r="V4465" s="62" t="str">
        <f t="shared" si="1360"/>
        <v>ALN03294</v>
      </c>
      <c r="W4465" s="15" t="e">
        <f>IF(J4465,#REF!,"")</f>
        <v>#REF!</v>
      </c>
      <c r="X4465" s="15" t="e">
        <f>IF(J4465,#REF!,"")</f>
        <v>#REF!</v>
      </c>
      <c r="Y4465" s="62" t="str">
        <f t="shared" si="1361"/>
        <v xml:space="preserve"> </v>
      </c>
      <c r="AA4465" s="69"/>
      <c r="AB4465" s="90">
        <v>4</v>
      </c>
      <c r="AC4465" s="5" t="s">
        <v>2591</v>
      </c>
      <c r="AD4465" s="90" t="str">
        <f t="shared" si="1362"/>
        <v/>
      </c>
      <c r="AE4465" s="90" t="str">
        <f t="shared" si="1363"/>
        <v/>
      </c>
      <c r="AF4465" t="str">
        <f t="shared" si="1367"/>
        <v/>
      </c>
      <c r="AH4465" t="str">
        <f t="shared" si="1351"/>
        <v/>
      </c>
      <c r="AI4465" t="str">
        <f>IF(AH4465&gt;"",VLOOKUP(AH4465,'MAATREGELEN TBV BESTEK '!$A$3:$N$34,11,FALSE),"")</f>
        <v/>
      </c>
      <c r="AJ4465" t="str">
        <f>IF(AH4465&gt;"",VLOOKUP(AH4465,'MAATREGELEN TBV BESTEK '!$A$3:$N$34,13,FALSE),"")</f>
        <v/>
      </c>
      <c r="AK4465" t="str">
        <f>IF(AH4465&gt;"",VLOOKUP(AH4465,'MAATREGELEN TBV BESTEK '!$A$3:$N$34,14,FALSE),"")</f>
        <v/>
      </c>
    </row>
    <row r="4466" spans="1:37" ht="12" customHeight="1">
      <c r="A4466" s="49">
        <v>237617.74100000001</v>
      </c>
      <c r="B4466" s="49">
        <v>437603.56400000001</v>
      </c>
      <c r="C4466" t="s">
        <v>3194</v>
      </c>
      <c r="D4466" t="s">
        <v>4563</v>
      </c>
      <c r="E4466">
        <v>4</v>
      </c>
      <c r="F4466" t="s">
        <v>5915</v>
      </c>
      <c r="G4466" t="s">
        <v>2427</v>
      </c>
      <c r="H4466" s="64" t="s">
        <v>3179</v>
      </c>
      <c r="J4466">
        <f t="shared" si="1352"/>
        <v>1</v>
      </c>
      <c r="K4466" t="str">
        <f t="shared" si="1353"/>
        <v/>
      </c>
      <c r="L4466" t="str">
        <f t="shared" si="1349"/>
        <v/>
      </c>
      <c r="M4466">
        <f t="shared" si="1354"/>
        <v>237617.74100000001</v>
      </c>
      <c r="N4466">
        <f t="shared" si="1355"/>
        <v>437603.56400000001</v>
      </c>
      <c r="O4466" t="str">
        <f t="shared" si="1356"/>
        <v>wit rondje</v>
      </c>
      <c r="P4466" t="str">
        <f t="shared" si="1357"/>
        <v>ALN03295</v>
      </c>
      <c r="Q4466" t="str">
        <f t="shared" si="1368"/>
        <v>Lph 4</v>
      </c>
      <c r="R4466" t="str">
        <f t="shared" si="1350"/>
        <v/>
      </c>
      <c r="T4466" t="str">
        <f t="shared" si="1358"/>
        <v>AALTEN</v>
      </c>
      <c r="U4466" t="str">
        <f t="shared" si="1359"/>
        <v>Reviusstraat</v>
      </c>
      <c r="V4466" s="62" t="str">
        <f t="shared" si="1360"/>
        <v>ALN03295</v>
      </c>
      <c r="W4466" s="15" t="e">
        <f>IF(J4466,#REF!,"")</f>
        <v>#REF!</v>
      </c>
      <c r="X4466" s="15" t="e">
        <f>IF(J4466,#REF!,"")</f>
        <v>#REF!</v>
      </c>
      <c r="Y4466" s="62" t="str">
        <f t="shared" si="1361"/>
        <v xml:space="preserve"> </v>
      </c>
      <c r="AA4466" s="69"/>
      <c r="AB4466" s="90">
        <v>4</v>
      </c>
      <c r="AC4466" s="5" t="s">
        <v>2591</v>
      </c>
      <c r="AD4466" s="90" t="str">
        <f t="shared" si="1362"/>
        <v/>
      </c>
      <c r="AE4466" s="90" t="str">
        <f t="shared" si="1363"/>
        <v/>
      </c>
      <c r="AF4466" t="str">
        <f t="shared" si="1367"/>
        <v/>
      </c>
      <c r="AH4466" t="str">
        <f t="shared" si="1351"/>
        <v/>
      </c>
      <c r="AI4466" t="str">
        <f>IF(AH4466&gt;"",VLOOKUP(AH4466,'MAATREGELEN TBV BESTEK '!$A$3:$N$34,11,FALSE),"")</f>
        <v/>
      </c>
      <c r="AJ4466" t="str">
        <f>IF(AH4466&gt;"",VLOOKUP(AH4466,'MAATREGELEN TBV BESTEK '!$A$3:$N$34,13,FALSE),"")</f>
        <v/>
      </c>
      <c r="AK4466" t="str">
        <f>IF(AH4466&gt;"",VLOOKUP(AH4466,'MAATREGELEN TBV BESTEK '!$A$3:$N$34,14,FALSE),"")</f>
        <v/>
      </c>
    </row>
    <row r="4467" spans="1:37" ht="12" customHeight="1">
      <c r="A4467" s="49">
        <v>236115.15</v>
      </c>
      <c r="B4467" s="49">
        <v>438314.321</v>
      </c>
      <c r="C4467" t="s">
        <v>3195</v>
      </c>
      <c r="D4467" t="s">
        <v>4563</v>
      </c>
      <c r="E4467">
        <v>6</v>
      </c>
      <c r="F4467" t="s">
        <v>5915</v>
      </c>
      <c r="G4467" t="s">
        <v>2427</v>
      </c>
      <c r="H4467" s="64" t="s">
        <v>3196</v>
      </c>
      <c r="J4467">
        <f t="shared" si="1352"/>
        <v>1</v>
      </c>
      <c r="K4467" t="str">
        <f t="shared" si="1353"/>
        <v/>
      </c>
      <c r="L4467" t="str">
        <f t="shared" si="1349"/>
        <v/>
      </c>
      <c r="M4467">
        <f t="shared" si="1354"/>
        <v>236115.15</v>
      </c>
      <c r="N4467">
        <f t="shared" si="1355"/>
        <v>438314.321</v>
      </c>
      <c r="O4467" t="str">
        <f t="shared" si="1356"/>
        <v>wit rondje</v>
      </c>
      <c r="P4467" t="str">
        <f t="shared" si="1357"/>
        <v>ALN00378</v>
      </c>
      <c r="Q4467" t="str">
        <f t="shared" si="1368"/>
        <v>Lph 6</v>
      </c>
      <c r="R4467" t="str">
        <f t="shared" si="1350"/>
        <v/>
      </c>
      <c r="T4467" t="str">
        <f t="shared" si="1358"/>
        <v>AALTEN</v>
      </c>
      <c r="U4467" t="str">
        <f t="shared" si="1359"/>
        <v>Richterinkstraat</v>
      </c>
      <c r="V4467" s="62" t="str">
        <f t="shared" si="1360"/>
        <v>ALN00378</v>
      </c>
      <c r="W4467" s="15" t="e">
        <f>IF(J4467,#REF!,"")</f>
        <v>#REF!</v>
      </c>
      <c r="X4467" s="15" t="e">
        <f>IF(J4467,#REF!,"")</f>
        <v>#REF!</v>
      </c>
      <c r="Y4467" s="62" t="str">
        <f t="shared" si="1361"/>
        <v xml:space="preserve"> </v>
      </c>
      <c r="AA4467" s="69"/>
      <c r="AB4467" s="90">
        <v>6</v>
      </c>
      <c r="AC4467" s="5" t="s">
        <v>3525</v>
      </c>
      <c r="AD4467" s="90" t="str">
        <f t="shared" si="1362"/>
        <v/>
      </c>
      <c r="AE4467" s="90" t="str">
        <f t="shared" si="1363"/>
        <v/>
      </c>
      <c r="AF4467" t="str">
        <f t="shared" si="1367"/>
        <v/>
      </c>
      <c r="AH4467" t="str">
        <f t="shared" si="1351"/>
        <v/>
      </c>
      <c r="AI4467" t="str">
        <f>IF(AH4467&gt;"",VLOOKUP(AH4467,'MAATREGELEN TBV BESTEK '!$A$3:$N$34,11,FALSE),"")</f>
        <v/>
      </c>
      <c r="AJ4467" t="str">
        <f>IF(AH4467&gt;"",VLOOKUP(AH4467,'MAATREGELEN TBV BESTEK '!$A$3:$N$34,13,FALSE),"")</f>
        <v/>
      </c>
      <c r="AK4467" t="str">
        <f>IF(AH4467&gt;"",VLOOKUP(AH4467,'MAATREGELEN TBV BESTEK '!$A$3:$N$34,14,FALSE),"")</f>
        <v/>
      </c>
    </row>
    <row r="4468" spans="1:37" ht="12" customHeight="1">
      <c r="A4468" s="49">
        <v>236180.56599999999</v>
      </c>
      <c r="B4468" s="49">
        <v>438299.57699999999</v>
      </c>
      <c r="C4468" t="s">
        <v>3197</v>
      </c>
      <c r="D4468" t="s">
        <v>4563</v>
      </c>
      <c r="E4468">
        <v>6</v>
      </c>
      <c r="F4468" t="s">
        <v>5915</v>
      </c>
      <c r="G4468" t="s">
        <v>2427</v>
      </c>
      <c r="H4468" s="64" t="s">
        <v>3196</v>
      </c>
      <c r="J4468">
        <f t="shared" si="1352"/>
        <v>1</v>
      </c>
      <c r="K4468" t="str">
        <f t="shared" si="1353"/>
        <v/>
      </c>
      <c r="L4468" t="str">
        <f t="shared" si="1349"/>
        <v/>
      </c>
      <c r="M4468">
        <f t="shared" si="1354"/>
        <v>236180.56599999999</v>
      </c>
      <c r="N4468">
        <f t="shared" si="1355"/>
        <v>438299.57699999999</v>
      </c>
      <c r="O4468" t="str">
        <f t="shared" si="1356"/>
        <v>wit rondje</v>
      </c>
      <c r="P4468" t="str">
        <f t="shared" si="1357"/>
        <v>ALN00379</v>
      </c>
      <c r="Q4468" t="str">
        <f t="shared" si="1368"/>
        <v>Lph 6</v>
      </c>
      <c r="R4468" t="str">
        <f t="shared" si="1350"/>
        <v/>
      </c>
      <c r="T4468" t="str">
        <f t="shared" si="1358"/>
        <v>AALTEN</v>
      </c>
      <c r="U4468" t="str">
        <f t="shared" si="1359"/>
        <v>Richterinkstraat</v>
      </c>
      <c r="V4468" s="62" t="str">
        <f t="shared" si="1360"/>
        <v>ALN00379</v>
      </c>
      <c r="W4468" s="15" t="e">
        <f>IF(J4468,#REF!,"")</f>
        <v>#REF!</v>
      </c>
      <c r="X4468" s="15" t="e">
        <f>IF(J4468,#REF!,"")</f>
        <v>#REF!</v>
      </c>
      <c r="Y4468" s="62" t="str">
        <f t="shared" si="1361"/>
        <v xml:space="preserve"> </v>
      </c>
      <c r="AA4468" s="69"/>
      <c r="AB4468" s="90">
        <v>6</v>
      </c>
      <c r="AC4468" s="5" t="s">
        <v>3525</v>
      </c>
      <c r="AD4468" s="90" t="str">
        <f t="shared" si="1362"/>
        <v/>
      </c>
      <c r="AE4468" s="90" t="str">
        <f t="shared" si="1363"/>
        <v/>
      </c>
      <c r="AF4468" t="str">
        <f t="shared" si="1367"/>
        <v/>
      </c>
      <c r="AH4468" t="str">
        <f t="shared" si="1351"/>
        <v/>
      </c>
      <c r="AI4468" t="str">
        <f>IF(AH4468&gt;"",VLOOKUP(AH4468,'MAATREGELEN TBV BESTEK '!$A$3:$N$34,11,FALSE),"")</f>
        <v/>
      </c>
      <c r="AJ4468" t="str">
        <f>IF(AH4468&gt;"",VLOOKUP(AH4468,'MAATREGELEN TBV BESTEK '!$A$3:$N$34,13,FALSE),"")</f>
        <v/>
      </c>
      <c r="AK4468" t="str">
        <f>IF(AH4468&gt;"",VLOOKUP(AH4468,'MAATREGELEN TBV BESTEK '!$A$3:$N$34,14,FALSE),"")</f>
        <v/>
      </c>
    </row>
    <row r="4469" spans="1:37" ht="12" customHeight="1">
      <c r="A4469" s="49">
        <v>236238.98499999999</v>
      </c>
      <c r="B4469" s="49">
        <v>438294.935</v>
      </c>
      <c r="C4469" t="s">
        <v>3198</v>
      </c>
      <c r="D4469" t="s">
        <v>4563</v>
      </c>
      <c r="E4469">
        <v>6</v>
      </c>
      <c r="F4469" t="s">
        <v>5915</v>
      </c>
      <c r="G4469" t="s">
        <v>2427</v>
      </c>
      <c r="H4469" s="64" t="s">
        <v>3196</v>
      </c>
      <c r="J4469">
        <f t="shared" si="1352"/>
        <v>1</v>
      </c>
      <c r="K4469" t="str">
        <f t="shared" si="1353"/>
        <v/>
      </c>
      <c r="L4469" t="str">
        <f t="shared" si="1349"/>
        <v/>
      </c>
      <c r="M4469">
        <f t="shared" si="1354"/>
        <v>236238.98499999999</v>
      </c>
      <c r="N4469">
        <f t="shared" si="1355"/>
        <v>438294.935</v>
      </c>
      <c r="O4469" t="str">
        <f t="shared" si="1356"/>
        <v>wit rondje</v>
      </c>
      <c r="P4469" t="str">
        <f t="shared" si="1357"/>
        <v>ALN00381</v>
      </c>
      <c r="Q4469" t="str">
        <f t="shared" si="1368"/>
        <v>Lph 6</v>
      </c>
      <c r="R4469" t="str">
        <f t="shared" si="1350"/>
        <v/>
      </c>
      <c r="T4469" t="str">
        <f t="shared" si="1358"/>
        <v>AALTEN</v>
      </c>
      <c r="U4469" t="str">
        <f t="shared" si="1359"/>
        <v>Richterinkstraat</v>
      </c>
      <c r="V4469" s="62" t="str">
        <f t="shared" si="1360"/>
        <v>ALN00381</v>
      </c>
      <c r="W4469" s="15" t="e">
        <f>IF(J4469,#REF!,"")</f>
        <v>#REF!</v>
      </c>
      <c r="X4469" s="15" t="e">
        <f>IF(J4469,#REF!,"")</f>
        <v>#REF!</v>
      </c>
      <c r="Y4469" s="62" t="str">
        <f t="shared" si="1361"/>
        <v xml:space="preserve"> </v>
      </c>
      <c r="AA4469" s="69"/>
      <c r="AB4469" s="90">
        <v>6</v>
      </c>
      <c r="AC4469" s="5" t="s">
        <v>3525</v>
      </c>
      <c r="AD4469" s="90" t="str">
        <f t="shared" si="1362"/>
        <v/>
      </c>
      <c r="AE4469" s="90" t="str">
        <f t="shared" si="1363"/>
        <v/>
      </c>
      <c r="AF4469" t="str">
        <f t="shared" si="1367"/>
        <v/>
      </c>
      <c r="AH4469" t="str">
        <f t="shared" si="1351"/>
        <v/>
      </c>
      <c r="AI4469" t="str">
        <f>IF(AH4469&gt;"",VLOOKUP(AH4469,'MAATREGELEN TBV BESTEK '!$A$3:$N$34,11,FALSE),"")</f>
        <v/>
      </c>
      <c r="AJ4469" t="str">
        <f>IF(AH4469&gt;"",VLOOKUP(AH4469,'MAATREGELEN TBV BESTEK '!$A$3:$N$34,13,FALSE),"")</f>
        <v/>
      </c>
      <c r="AK4469" t="str">
        <f>IF(AH4469&gt;"",VLOOKUP(AH4469,'MAATREGELEN TBV BESTEK '!$A$3:$N$34,14,FALSE),"")</f>
        <v/>
      </c>
    </row>
    <row r="4470" spans="1:37" ht="12" customHeight="1">
      <c r="A4470" s="49">
        <v>236406.93799999999</v>
      </c>
      <c r="B4470" s="49">
        <v>438306.016</v>
      </c>
      <c r="C4470" t="s">
        <v>3199</v>
      </c>
      <c r="D4470" t="s">
        <v>4563</v>
      </c>
      <c r="E4470">
        <v>6</v>
      </c>
      <c r="F4470" t="s">
        <v>5915</v>
      </c>
      <c r="G4470" t="s">
        <v>2427</v>
      </c>
      <c r="H4470" s="64" t="s">
        <v>3196</v>
      </c>
      <c r="J4470">
        <f t="shared" si="1352"/>
        <v>1</v>
      </c>
      <c r="K4470" t="str">
        <f t="shared" si="1353"/>
        <v/>
      </c>
      <c r="L4470" t="str">
        <f t="shared" si="1349"/>
        <v/>
      </c>
      <c r="M4470">
        <f t="shared" si="1354"/>
        <v>236406.93799999999</v>
      </c>
      <c r="N4470">
        <f t="shared" si="1355"/>
        <v>438306.016</v>
      </c>
      <c r="O4470" t="str">
        <f t="shared" si="1356"/>
        <v>wit rondje</v>
      </c>
      <c r="P4470" t="str">
        <f t="shared" si="1357"/>
        <v>ALN00382</v>
      </c>
      <c r="Q4470" t="str">
        <f t="shared" si="1368"/>
        <v>Lph 6</v>
      </c>
      <c r="R4470" t="str">
        <f t="shared" si="1350"/>
        <v/>
      </c>
      <c r="T4470" t="str">
        <f t="shared" si="1358"/>
        <v>AALTEN</v>
      </c>
      <c r="U4470" t="str">
        <f t="shared" si="1359"/>
        <v>Richterinkstraat</v>
      </c>
      <c r="V4470" s="62" t="str">
        <f t="shared" si="1360"/>
        <v>ALN00382</v>
      </c>
      <c r="W4470" s="15" t="e">
        <f>IF(J4470,#REF!,"")</f>
        <v>#REF!</v>
      </c>
      <c r="X4470" s="15" t="e">
        <f>IF(J4470,#REF!,"")</f>
        <v>#REF!</v>
      </c>
      <c r="Y4470" s="62" t="str">
        <f t="shared" si="1361"/>
        <v xml:space="preserve"> </v>
      </c>
      <c r="AA4470" s="69"/>
      <c r="AB4470" s="90">
        <v>6</v>
      </c>
      <c r="AC4470" s="5" t="s">
        <v>3525</v>
      </c>
      <c r="AD4470" s="90" t="str">
        <f t="shared" si="1362"/>
        <v/>
      </c>
      <c r="AE4470" s="90" t="str">
        <f t="shared" si="1363"/>
        <v/>
      </c>
      <c r="AF4470" t="str">
        <f t="shared" si="1367"/>
        <v/>
      </c>
      <c r="AH4470" t="str">
        <f t="shared" si="1351"/>
        <v/>
      </c>
      <c r="AI4470" t="str">
        <f>IF(AH4470&gt;"",VLOOKUP(AH4470,'MAATREGELEN TBV BESTEK '!$A$3:$N$34,11,FALSE),"")</f>
        <v/>
      </c>
      <c r="AJ4470" t="str">
        <f>IF(AH4470&gt;"",VLOOKUP(AH4470,'MAATREGELEN TBV BESTEK '!$A$3:$N$34,13,FALSE),"")</f>
        <v/>
      </c>
      <c r="AK4470" t="str">
        <f>IF(AH4470&gt;"",VLOOKUP(AH4470,'MAATREGELEN TBV BESTEK '!$A$3:$N$34,14,FALSE),"")</f>
        <v/>
      </c>
    </row>
    <row r="4471" spans="1:37" ht="12" customHeight="1">
      <c r="A4471" s="49">
        <v>236294.766</v>
      </c>
      <c r="B4471" s="49">
        <v>438309.23</v>
      </c>
      <c r="C4471" t="s">
        <v>3200</v>
      </c>
      <c r="D4471" t="s">
        <v>4563</v>
      </c>
      <c r="E4471">
        <v>6</v>
      </c>
      <c r="F4471" t="s">
        <v>5915</v>
      </c>
      <c r="G4471" t="s">
        <v>2427</v>
      </c>
      <c r="H4471" s="64" t="s">
        <v>3196</v>
      </c>
      <c r="J4471">
        <f t="shared" si="1352"/>
        <v>1</v>
      </c>
      <c r="K4471" t="str">
        <f t="shared" si="1353"/>
        <v/>
      </c>
      <c r="L4471" t="str">
        <f t="shared" si="1349"/>
        <v/>
      </c>
      <c r="M4471">
        <f t="shared" si="1354"/>
        <v>236294.766</v>
      </c>
      <c r="N4471">
        <f t="shared" si="1355"/>
        <v>438309.23</v>
      </c>
      <c r="O4471" t="str">
        <f t="shared" si="1356"/>
        <v>wit rondje</v>
      </c>
      <c r="P4471" t="str">
        <f t="shared" si="1357"/>
        <v>ALN00383</v>
      </c>
      <c r="Q4471" t="str">
        <f t="shared" si="1368"/>
        <v>Lph 6</v>
      </c>
      <c r="R4471" t="str">
        <f t="shared" si="1350"/>
        <v/>
      </c>
      <c r="T4471" t="str">
        <f t="shared" si="1358"/>
        <v>AALTEN</v>
      </c>
      <c r="U4471" t="str">
        <f t="shared" si="1359"/>
        <v>Richterinkstraat</v>
      </c>
      <c r="V4471" s="62" t="str">
        <f t="shared" si="1360"/>
        <v>ALN00383</v>
      </c>
      <c r="W4471" s="15" t="e">
        <f>IF(J4471,#REF!,"")</f>
        <v>#REF!</v>
      </c>
      <c r="X4471" s="15" t="e">
        <f>IF(J4471,#REF!,"")</f>
        <v>#REF!</v>
      </c>
      <c r="Y4471" s="62" t="str">
        <f t="shared" si="1361"/>
        <v xml:space="preserve"> </v>
      </c>
      <c r="AA4471" s="69"/>
      <c r="AB4471" s="90">
        <v>6</v>
      </c>
      <c r="AC4471" s="5" t="s">
        <v>3525</v>
      </c>
      <c r="AD4471" s="90" t="str">
        <f t="shared" si="1362"/>
        <v/>
      </c>
      <c r="AE4471" s="90" t="str">
        <f t="shared" si="1363"/>
        <v/>
      </c>
      <c r="AF4471" t="str">
        <f t="shared" si="1367"/>
        <v/>
      </c>
      <c r="AH4471" t="str">
        <f t="shared" si="1351"/>
        <v/>
      </c>
      <c r="AI4471" t="str">
        <f>IF(AH4471&gt;"",VLOOKUP(AH4471,'MAATREGELEN TBV BESTEK '!$A$3:$N$34,11,FALSE),"")</f>
        <v/>
      </c>
      <c r="AJ4471" t="str">
        <f>IF(AH4471&gt;"",VLOOKUP(AH4471,'MAATREGELEN TBV BESTEK '!$A$3:$N$34,13,FALSE),"")</f>
        <v/>
      </c>
      <c r="AK4471" t="str">
        <f>IF(AH4471&gt;"",VLOOKUP(AH4471,'MAATREGELEN TBV BESTEK '!$A$3:$N$34,14,FALSE),"")</f>
        <v/>
      </c>
    </row>
    <row r="4472" spans="1:37" ht="12" customHeight="1">
      <c r="A4472" s="49">
        <v>236316.74400000001</v>
      </c>
      <c r="B4472" s="49">
        <v>438304.35700000002</v>
      </c>
      <c r="C4472" t="s">
        <v>3201</v>
      </c>
      <c r="D4472" t="s">
        <v>4563</v>
      </c>
      <c r="E4472">
        <v>6</v>
      </c>
      <c r="F4472" t="s">
        <v>5915</v>
      </c>
      <c r="G4472" t="s">
        <v>2427</v>
      </c>
      <c r="H4472" s="64" t="s">
        <v>3196</v>
      </c>
      <c r="J4472">
        <f t="shared" si="1352"/>
        <v>1</v>
      </c>
      <c r="K4472" t="str">
        <f t="shared" si="1353"/>
        <v/>
      </c>
      <c r="L4472" t="str">
        <f t="shared" si="1349"/>
        <v/>
      </c>
      <c r="M4472">
        <f t="shared" si="1354"/>
        <v>236316.74400000001</v>
      </c>
      <c r="N4472">
        <f t="shared" si="1355"/>
        <v>438304.35700000002</v>
      </c>
      <c r="O4472" t="str">
        <f t="shared" si="1356"/>
        <v>wit rondje</v>
      </c>
      <c r="P4472" t="str">
        <f t="shared" si="1357"/>
        <v>ALN00384</v>
      </c>
      <c r="Q4472" t="str">
        <f t="shared" si="1368"/>
        <v>Lph 6</v>
      </c>
      <c r="R4472" t="str">
        <f t="shared" si="1350"/>
        <v/>
      </c>
      <c r="T4472" t="str">
        <f t="shared" si="1358"/>
        <v>AALTEN</v>
      </c>
      <c r="U4472" t="str">
        <f t="shared" si="1359"/>
        <v>Richterinkstraat</v>
      </c>
      <c r="V4472" s="62" t="str">
        <f t="shared" si="1360"/>
        <v>ALN00384</v>
      </c>
      <c r="W4472" s="15" t="e">
        <f>IF(J4472,#REF!,"")</f>
        <v>#REF!</v>
      </c>
      <c r="X4472" s="15" t="e">
        <f>IF(J4472,#REF!,"")</f>
        <v>#REF!</v>
      </c>
      <c r="Y4472" s="62" t="str">
        <f t="shared" si="1361"/>
        <v xml:space="preserve"> </v>
      </c>
      <c r="AA4472" s="69"/>
      <c r="AB4472" s="90">
        <v>6</v>
      </c>
      <c r="AC4472" s="5" t="s">
        <v>3525</v>
      </c>
      <c r="AD4472" s="90" t="str">
        <f t="shared" si="1362"/>
        <v/>
      </c>
      <c r="AE4472" s="90" t="str">
        <f t="shared" si="1363"/>
        <v/>
      </c>
      <c r="AF4472" t="str">
        <f t="shared" si="1367"/>
        <v/>
      </c>
      <c r="AH4472" t="str">
        <f t="shared" si="1351"/>
        <v/>
      </c>
      <c r="AI4472" t="str">
        <f>IF(AH4472&gt;"",VLOOKUP(AH4472,'MAATREGELEN TBV BESTEK '!$A$3:$N$34,11,FALSE),"")</f>
        <v/>
      </c>
      <c r="AJ4472" t="str">
        <f>IF(AH4472&gt;"",VLOOKUP(AH4472,'MAATREGELEN TBV BESTEK '!$A$3:$N$34,13,FALSE),"")</f>
        <v/>
      </c>
      <c r="AK4472" t="str">
        <f>IF(AH4472&gt;"",VLOOKUP(AH4472,'MAATREGELEN TBV BESTEK '!$A$3:$N$34,14,FALSE),"")</f>
        <v/>
      </c>
    </row>
    <row r="4473" spans="1:37" ht="12" customHeight="1">
      <c r="A4473" s="49">
        <v>236429.12299999999</v>
      </c>
      <c r="B4473" s="49">
        <v>438293.36800000002</v>
      </c>
      <c r="C4473" t="s">
        <v>3202</v>
      </c>
      <c r="D4473" t="s">
        <v>4563</v>
      </c>
      <c r="E4473">
        <v>6</v>
      </c>
      <c r="F4473" t="s">
        <v>5915</v>
      </c>
      <c r="G4473" t="s">
        <v>2427</v>
      </c>
      <c r="H4473" s="64" t="s">
        <v>3196</v>
      </c>
      <c r="J4473">
        <f t="shared" si="1352"/>
        <v>1</v>
      </c>
      <c r="K4473" t="str">
        <f t="shared" si="1353"/>
        <v/>
      </c>
      <c r="L4473" t="str">
        <f t="shared" si="1349"/>
        <v/>
      </c>
      <c r="M4473">
        <f t="shared" si="1354"/>
        <v>236429.12299999999</v>
      </c>
      <c r="N4473">
        <f t="shared" si="1355"/>
        <v>438293.36800000002</v>
      </c>
      <c r="O4473" t="str">
        <f t="shared" si="1356"/>
        <v>wit rondje</v>
      </c>
      <c r="P4473" t="str">
        <f t="shared" si="1357"/>
        <v>ALN00387</v>
      </c>
      <c r="Q4473" t="str">
        <f t="shared" si="1368"/>
        <v>Lph 6</v>
      </c>
      <c r="R4473" t="str">
        <f t="shared" si="1350"/>
        <v/>
      </c>
      <c r="T4473" t="str">
        <f t="shared" si="1358"/>
        <v>AALTEN</v>
      </c>
      <c r="U4473" t="str">
        <f t="shared" si="1359"/>
        <v>Richterinkstraat</v>
      </c>
      <c r="V4473" s="62" t="str">
        <f t="shared" si="1360"/>
        <v>ALN00387</v>
      </c>
      <c r="W4473" s="15" t="e">
        <f>IF(J4473,#REF!,"")</f>
        <v>#REF!</v>
      </c>
      <c r="X4473" s="15" t="e">
        <f>IF(J4473,#REF!,"")</f>
        <v>#REF!</v>
      </c>
      <c r="Y4473" s="62" t="str">
        <f t="shared" si="1361"/>
        <v xml:space="preserve"> </v>
      </c>
      <c r="AA4473" s="69"/>
      <c r="AB4473" s="90">
        <v>6</v>
      </c>
      <c r="AC4473" s="5" t="s">
        <v>3525</v>
      </c>
      <c r="AD4473" s="90" t="str">
        <f t="shared" si="1362"/>
        <v/>
      </c>
      <c r="AE4473" s="90" t="str">
        <f t="shared" si="1363"/>
        <v/>
      </c>
      <c r="AF4473" t="str">
        <f t="shared" si="1367"/>
        <v/>
      </c>
      <c r="AH4473" t="str">
        <f t="shared" si="1351"/>
        <v/>
      </c>
      <c r="AI4473" t="str">
        <f>IF(AH4473&gt;"",VLOOKUP(AH4473,'MAATREGELEN TBV BESTEK '!$A$3:$N$34,11,FALSE),"")</f>
        <v/>
      </c>
      <c r="AJ4473" t="str">
        <f>IF(AH4473&gt;"",VLOOKUP(AH4473,'MAATREGELEN TBV BESTEK '!$A$3:$N$34,13,FALSE),"")</f>
        <v/>
      </c>
      <c r="AK4473" t="str">
        <f>IF(AH4473&gt;"",VLOOKUP(AH4473,'MAATREGELEN TBV BESTEK '!$A$3:$N$34,14,FALSE),"")</f>
        <v/>
      </c>
    </row>
    <row r="4474" spans="1:37" ht="12" customHeight="1">
      <c r="A4474" s="49">
        <v>236340.17300000001</v>
      </c>
      <c r="B4474" s="49">
        <v>438315.554</v>
      </c>
      <c r="C4474" t="s">
        <v>3203</v>
      </c>
      <c r="D4474" t="s">
        <v>4563</v>
      </c>
      <c r="E4474">
        <v>6</v>
      </c>
      <c r="F4474" t="s">
        <v>5915</v>
      </c>
      <c r="G4474" t="s">
        <v>2427</v>
      </c>
      <c r="H4474" s="64" t="s">
        <v>3196</v>
      </c>
      <c r="J4474">
        <f t="shared" si="1352"/>
        <v>1</v>
      </c>
      <c r="K4474" t="str">
        <f t="shared" si="1353"/>
        <v/>
      </c>
      <c r="L4474" t="str">
        <f t="shared" si="1349"/>
        <v/>
      </c>
      <c r="M4474">
        <f t="shared" si="1354"/>
        <v>236340.17300000001</v>
      </c>
      <c r="N4474">
        <f t="shared" si="1355"/>
        <v>438315.554</v>
      </c>
      <c r="O4474" t="str">
        <f t="shared" si="1356"/>
        <v>wit rondje</v>
      </c>
      <c r="P4474" t="str">
        <f t="shared" si="1357"/>
        <v>ALN01040</v>
      </c>
      <c r="Q4474" t="str">
        <f t="shared" si="1368"/>
        <v>Lph 6</v>
      </c>
      <c r="R4474" t="str">
        <f t="shared" si="1350"/>
        <v/>
      </c>
      <c r="T4474" t="str">
        <f t="shared" si="1358"/>
        <v>AALTEN</v>
      </c>
      <c r="U4474" t="str">
        <f t="shared" si="1359"/>
        <v>Richterinkstraat</v>
      </c>
      <c r="V4474" s="62" t="str">
        <f t="shared" si="1360"/>
        <v>ALN01040</v>
      </c>
      <c r="W4474" s="15" t="e">
        <f>IF(J4474,#REF!,"")</f>
        <v>#REF!</v>
      </c>
      <c r="X4474" s="15" t="e">
        <f>IF(J4474,#REF!,"")</f>
        <v>#REF!</v>
      </c>
      <c r="Y4474" s="62" t="str">
        <f t="shared" si="1361"/>
        <v xml:space="preserve"> </v>
      </c>
      <c r="AA4474" s="69"/>
      <c r="AB4474" s="90">
        <v>6</v>
      </c>
      <c r="AC4474" s="5" t="s">
        <v>3525</v>
      </c>
      <c r="AD4474" s="90" t="str">
        <f t="shared" si="1362"/>
        <v/>
      </c>
      <c r="AE4474" s="90" t="str">
        <f t="shared" si="1363"/>
        <v/>
      </c>
      <c r="AF4474" t="str">
        <f t="shared" si="1367"/>
        <v/>
      </c>
      <c r="AH4474" t="str">
        <f t="shared" si="1351"/>
        <v/>
      </c>
      <c r="AI4474" t="str">
        <f>IF(AH4474&gt;"",VLOOKUP(AH4474,'MAATREGELEN TBV BESTEK '!$A$3:$N$34,11,FALSE),"")</f>
        <v/>
      </c>
      <c r="AJ4474" t="str">
        <f>IF(AH4474&gt;"",VLOOKUP(AH4474,'MAATREGELEN TBV BESTEK '!$A$3:$N$34,13,FALSE),"")</f>
        <v/>
      </c>
      <c r="AK4474" t="str">
        <f>IF(AH4474&gt;"",VLOOKUP(AH4474,'MAATREGELEN TBV BESTEK '!$A$3:$N$34,14,FALSE),"")</f>
        <v/>
      </c>
    </row>
    <row r="4475" spans="1:37" ht="12" customHeight="1">
      <c r="A4475" s="49">
        <v>236214.54500000001</v>
      </c>
      <c r="B4475" s="49">
        <v>438296.49099999998</v>
      </c>
      <c r="C4475" t="s">
        <v>3204</v>
      </c>
      <c r="D4475" t="s">
        <v>4563</v>
      </c>
      <c r="E4475">
        <v>6</v>
      </c>
      <c r="F4475" t="s">
        <v>5915</v>
      </c>
      <c r="G4475" t="s">
        <v>2427</v>
      </c>
      <c r="H4475" s="64" t="s">
        <v>3196</v>
      </c>
      <c r="J4475">
        <f t="shared" si="1352"/>
        <v>1</v>
      </c>
      <c r="K4475" t="str">
        <f t="shared" si="1353"/>
        <v/>
      </c>
      <c r="L4475" t="str">
        <f t="shared" si="1349"/>
        <v/>
      </c>
      <c r="M4475">
        <f t="shared" si="1354"/>
        <v>236214.54500000001</v>
      </c>
      <c r="N4475">
        <f t="shared" si="1355"/>
        <v>438296.49099999998</v>
      </c>
      <c r="O4475" t="str">
        <f t="shared" si="1356"/>
        <v>wit rondje</v>
      </c>
      <c r="P4475" t="str">
        <f t="shared" si="1357"/>
        <v>ALN01041</v>
      </c>
      <c r="Q4475" t="str">
        <f t="shared" si="1368"/>
        <v>Lph 6</v>
      </c>
      <c r="R4475" t="str">
        <f t="shared" si="1350"/>
        <v/>
      </c>
      <c r="T4475" t="str">
        <f t="shared" si="1358"/>
        <v>AALTEN</v>
      </c>
      <c r="U4475" t="str">
        <f t="shared" si="1359"/>
        <v>Richterinkstraat</v>
      </c>
      <c r="V4475" s="62" t="str">
        <f t="shared" si="1360"/>
        <v>ALN01041</v>
      </c>
      <c r="W4475" s="15" t="e">
        <f>IF(J4475,#REF!,"")</f>
        <v>#REF!</v>
      </c>
      <c r="X4475" s="15" t="e">
        <f>IF(J4475,#REF!,"")</f>
        <v>#REF!</v>
      </c>
      <c r="Y4475" s="62" t="str">
        <f t="shared" si="1361"/>
        <v xml:space="preserve"> </v>
      </c>
      <c r="AA4475" s="69"/>
      <c r="AB4475" s="90">
        <v>6</v>
      </c>
      <c r="AC4475" s="5" t="s">
        <v>3525</v>
      </c>
      <c r="AD4475" s="90" t="str">
        <f t="shared" si="1362"/>
        <v/>
      </c>
      <c r="AE4475" s="90" t="str">
        <f t="shared" si="1363"/>
        <v/>
      </c>
      <c r="AF4475" t="str">
        <f t="shared" si="1367"/>
        <v/>
      </c>
      <c r="AH4475" t="str">
        <f t="shared" si="1351"/>
        <v/>
      </c>
      <c r="AI4475" t="str">
        <f>IF(AH4475&gt;"",VLOOKUP(AH4475,'MAATREGELEN TBV BESTEK '!$A$3:$N$34,11,FALSE),"")</f>
        <v/>
      </c>
      <c r="AJ4475" t="str">
        <f>IF(AH4475&gt;"",VLOOKUP(AH4475,'MAATREGELEN TBV BESTEK '!$A$3:$N$34,13,FALSE),"")</f>
        <v/>
      </c>
      <c r="AK4475" t="str">
        <f>IF(AH4475&gt;"",VLOOKUP(AH4475,'MAATREGELEN TBV BESTEK '!$A$3:$N$34,14,FALSE),"")</f>
        <v/>
      </c>
    </row>
    <row r="4476" spans="1:37" ht="12" customHeight="1">
      <c r="A4476" s="49">
        <v>236147.288</v>
      </c>
      <c r="B4476" s="49">
        <v>438301.67300000001</v>
      </c>
      <c r="C4476" t="s">
        <v>3205</v>
      </c>
      <c r="D4476" t="s">
        <v>4563</v>
      </c>
      <c r="E4476">
        <v>6</v>
      </c>
      <c r="F4476" t="s">
        <v>5915</v>
      </c>
      <c r="G4476" t="s">
        <v>2427</v>
      </c>
      <c r="H4476" s="64" t="s">
        <v>3196</v>
      </c>
      <c r="J4476">
        <f t="shared" si="1352"/>
        <v>1</v>
      </c>
      <c r="K4476" t="str">
        <f t="shared" si="1353"/>
        <v/>
      </c>
      <c r="L4476" t="str">
        <f t="shared" si="1349"/>
        <v/>
      </c>
      <c r="M4476">
        <f t="shared" si="1354"/>
        <v>236147.288</v>
      </c>
      <c r="N4476">
        <f t="shared" si="1355"/>
        <v>438301.67300000001</v>
      </c>
      <c r="O4476" t="str">
        <f t="shared" si="1356"/>
        <v>wit rondje</v>
      </c>
      <c r="P4476" t="str">
        <f t="shared" si="1357"/>
        <v>ALN01043</v>
      </c>
      <c r="Q4476" t="str">
        <f t="shared" si="1368"/>
        <v>Lph 6</v>
      </c>
      <c r="R4476" t="str">
        <f t="shared" si="1350"/>
        <v/>
      </c>
      <c r="T4476" t="str">
        <f t="shared" si="1358"/>
        <v>AALTEN</v>
      </c>
      <c r="U4476" t="str">
        <f t="shared" si="1359"/>
        <v>Richterinkstraat</v>
      </c>
      <c r="V4476" s="62" t="str">
        <f t="shared" si="1360"/>
        <v>ALN01043</v>
      </c>
      <c r="W4476" s="15" t="e">
        <f>IF(J4476,#REF!,"")</f>
        <v>#REF!</v>
      </c>
      <c r="X4476" s="15" t="e">
        <f>IF(J4476,#REF!,"")</f>
        <v>#REF!</v>
      </c>
      <c r="Y4476" s="62" t="str">
        <f t="shared" si="1361"/>
        <v xml:space="preserve"> </v>
      </c>
      <c r="AA4476" s="69"/>
      <c r="AB4476" s="90">
        <v>6</v>
      </c>
      <c r="AC4476" s="5" t="s">
        <v>3525</v>
      </c>
      <c r="AD4476" s="90" t="str">
        <f t="shared" si="1362"/>
        <v/>
      </c>
      <c r="AE4476" s="90" t="str">
        <f t="shared" si="1363"/>
        <v/>
      </c>
      <c r="AF4476" t="str">
        <f t="shared" si="1367"/>
        <v/>
      </c>
      <c r="AH4476" t="str">
        <f t="shared" si="1351"/>
        <v/>
      </c>
      <c r="AI4476" t="str">
        <f>IF(AH4476&gt;"",VLOOKUP(AH4476,'MAATREGELEN TBV BESTEK '!$A$3:$N$34,11,FALSE),"")</f>
        <v/>
      </c>
      <c r="AJ4476" t="str">
        <f>IF(AH4476&gt;"",VLOOKUP(AH4476,'MAATREGELEN TBV BESTEK '!$A$3:$N$34,13,FALSE),"")</f>
        <v/>
      </c>
      <c r="AK4476" t="str">
        <f>IF(AH4476&gt;"",VLOOKUP(AH4476,'MAATREGELEN TBV BESTEK '!$A$3:$N$34,14,FALSE),"")</f>
        <v/>
      </c>
    </row>
    <row r="4477" spans="1:37" ht="12" customHeight="1">
      <c r="A4477" s="49">
        <v>236376.87299999999</v>
      </c>
      <c r="B4477" s="49">
        <v>438306.84499999997</v>
      </c>
      <c r="C4477" t="s">
        <v>3206</v>
      </c>
      <c r="D4477" t="s">
        <v>4563</v>
      </c>
      <c r="E4477">
        <v>6</v>
      </c>
      <c r="F4477" t="s">
        <v>5915</v>
      </c>
      <c r="G4477" t="s">
        <v>2427</v>
      </c>
      <c r="H4477" s="64" t="s">
        <v>3196</v>
      </c>
      <c r="J4477">
        <f t="shared" si="1352"/>
        <v>1</v>
      </c>
      <c r="K4477" t="str">
        <f t="shared" si="1353"/>
        <v/>
      </c>
      <c r="L4477" t="str">
        <f t="shared" si="1349"/>
        <v/>
      </c>
      <c r="M4477">
        <f t="shared" si="1354"/>
        <v>236376.87299999999</v>
      </c>
      <c r="N4477">
        <f t="shared" si="1355"/>
        <v>438306.84499999997</v>
      </c>
      <c r="O4477" t="str">
        <f t="shared" si="1356"/>
        <v>wit rondje</v>
      </c>
      <c r="P4477" t="str">
        <f t="shared" si="1357"/>
        <v>ALN01049</v>
      </c>
      <c r="Q4477" t="str">
        <f t="shared" si="1368"/>
        <v>Lph 6</v>
      </c>
      <c r="R4477" t="str">
        <f t="shared" si="1350"/>
        <v/>
      </c>
      <c r="T4477" t="str">
        <f t="shared" si="1358"/>
        <v>AALTEN</v>
      </c>
      <c r="U4477" t="str">
        <f t="shared" si="1359"/>
        <v>Richterinkstraat</v>
      </c>
      <c r="V4477" s="62" t="str">
        <f t="shared" si="1360"/>
        <v>ALN01049</v>
      </c>
      <c r="W4477" s="15" t="e">
        <f>IF(J4477,#REF!,"")</f>
        <v>#REF!</v>
      </c>
      <c r="X4477" s="15" t="e">
        <f>IF(J4477,#REF!,"")</f>
        <v>#REF!</v>
      </c>
      <c r="Y4477" s="62" t="str">
        <f t="shared" si="1361"/>
        <v xml:space="preserve"> </v>
      </c>
      <c r="AA4477" s="69"/>
      <c r="AB4477" s="90">
        <v>6</v>
      </c>
      <c r="AC4477" s="5" t="s">
        <v>3525</v>
      </c>
      <c r="AD4477" s="90" t="str">
        <f t="shared" si="1362"/>
        <v/>
      </c>
      <c r="AE4477" s="90" t="str">
        <f t="shared" si="1363"/>
        <v/>
      </c>
      <c r="AF4477" t="str">
        <f t="shared" si="1367"/>
        <v/>
      </c>
      <c r="AH4477" t="str">
        <f t="shared" si="1351"/>
        <v/>
      </c>
      <c r="AI4477" t="str">
        <f>IF(AH4477&gt;"",VLOOKUP(AH4477,'MAATREGELEN TBV BESTEK '!$A$3:$N$34,11,FALSE),"")</f>
        <v/>
      </c>
      <c r="AJ4477" t="str">
        <f>IF(AH4477&gt;"",VLOOKUP(AH4477,'MAATREGELEN TBV BESTEK '!$A$3:$N$34,13,FALSE),"")</f>
        <v/>
      </c>
      <c r="AK4477" t="str">
        <f>IF(AH4477&gt;"",VLOOKUP(AH4477,'MAATREGELEN TBV BESTEK '!$A$3:$N$34,14,FALSE),"")</f>
        <v/>
      </c>
    </row>
    <row r="4478" spans="1:37" ht="12" customHeight="1">
      <c r="A4478" s="49">
        <v>236269.47</v>
      </c>
      <c r="B4478" s="49">
        <v>438297.72200000001</v>
      </c>
      <c r="C4478" t="s">
        <v>3207</v>
      </c>
      <c r="D4478" t="s">
        <v>4563</v>
      </c>
      <c r="E4478">
        <v>6</v>
      </c>
      <c r="F4478" t="s">
        <v>5915</v>
      </c>
      <c r="G4478" t="s">
        <v>2427</v>
      </c>
      <c r="H4478" s="64" t="s">
        <v>3196</v>
      </c>
      <c r="J4478">
        <f t="shared" si="1352"/>
        <v>1</v>
      </c>
      <c r="K4478" t="str">
        <f t="shared" si="1353"/>
        <v/>
      </c>
      <c r="L4478" t="str">
        <f t="shared" si="1349"/>
        <v/>
      </c>
      <c r="M4478">
        <f t="shared" si="1354"/>
        <v>236269.47</v>
      </c>
      <c r="N4478">
        <f t="shared" si="1355"/>
        <v>438297.72200000001</v>
      </c>
      <c r="O4478" t="str">
        <f t="shared" si="1356"/>
        <v>wit rondje</v>
      </c>
      <c r="P4478" t="str">
        <f t="shared" si="1357"/>
        <v>ALN01052</v>
      </c>
      <c r="Q4478" t="str">
        <f t="shared" si="1368"/>
        <v>Lph 6</v>
      </c>
      <c r="R4478" t="str">
        <f t="shared" si="1350"/>
        <v/>
      </c>
      <c r="T4478" t="str">
        <f t="shared" si="1358"/>
        <v>AALTEN</v>
      </c>
      <c r="U4478" t="str">
        <f t="shared" si="1359"/>
        <v>Richterinkstraat</v>
      </c>
      <c r="V4478" s="62" t="str">
        <f t="shared" si="1360"/>
        <v>ALN01052</v>
      </c>
      <c r="W4478" s="15" t="e">
        <f>IF(J4478,#REF!,"")</f>
        <v>#REF!</v>
      </c>
      <c r="X4478" s="15" t="e">
        <f>IF(J4478,#REF!,"")</f>
        <v>#REF!</v>
      </c>
      <c r="Y4478" s="62" t="str">
        <f t="shared" si="1361"/>
        <v xml:space="preserve"> </v>
      </c>
      <c r="AA4478" s="69"/>
      <c r="AB4478" s="90">
        <v>6</v>
      </c>
      <c r="AC4478" s="5" t="s">
        <v>3525</v>
      </c>
      <c r="AD4478" s="90" t="str">
        <f t="shared" si="1362"/>
        <v/>
      </c>
      <c r="AE4478" s="90" t="str">
        <f t="shared" si="1363"/>
        <v/>
      </c>
      <c r="AF4478" t="str">
        <f t="shared" si="1367"/>
        <v/>
      </c>
      <c r="AH4478" t="str">
        <f t="shared" si="1351"/>
        <v/>
      </c>
      <c r="AI4478" t="str">
        <f>IF(AH4478&gt;"",VLOOKUP(AH4478,'MAATREGELEN TBV BESTEK '!$A$3:$N$34,11,FALSE),"")</f>
        <v/>
      </c>
      <c r="AJ4478" t="str">
        <f>IF(AH4478&gt;"",VLOOKUP(AH4478,'MAATREGELEN TBV BESTEK '!$A$3:$N$34,13,FALSE),"")</f>
        <v/>
      </c>
      <c r="AK4478" t="str">
        <f>IF(AH4478&gt;"",VLOOKUP(AH4478,'MAATREGELEN TBV BESTEK '!$A$3:$N$34,14,FALSE),"")</f>
        <v/>
      </c>
    </row>
    <row r="4479" spans="1:37" ht="12" customHeight="1">
      <c r="A4479" s="49">
        <v>236063.10699999999</v>
      </c>
      <c r="B4479" s="49">
        <v>438328.62800000003</v>
      </c>
      <c r="C4479" t="s">
        <v>3209</v>
      </c>
      <c r="D4479" t="s">
        <v>4563</v>
      </c>
      <c r="E4479">
        <v>8</v>
      </c>
      <c r="F4479" t="s">
        <v>5915</v>
      </c>
      <c r="G4479" t="s">
        <v>2427</v>
      </c>
      <c r="H4479" s="64" t="s">
        <v>3196</v>
      </c>
      <c r="J4479">
        <f t="shared" si="1352"/>
        <v>1</v>
      </c>
      <c r="K4479" t="str">
        <f t="shared" si="1353"/>
        <v/>
      </c>
      <c r="L4479" t="str">
        <f t="shared" si="1349"/>
        <v/>
      </c>
      <c r="M4479">
        <f t="shared" si="1354"/>
        <v>236063.10699999999</v>
      </c>
      <c r="N4479">
        <f t="shared" si="1355"/>
        <v>438328.62800000003</v>
      </c>
      <c r="O4479" t="str">
        <f t="shared" si="1356"/>
        <v>wit rondje</v>
      </c>
      <c r="P4479" t="str">
        <f t="shared" si="1357"/>
        <v>ALN01365</v>
      </c>
      <c r="Q4479" t="str">
        <f t="shared" si="1368"/>
        <v>Lph 8</v>
      </c>
      <c r="R4479" t="str">
        <f t="shared" si="1350"/>
        <v/>
      </c>
      <c r="T4479" t="str">
        <f t="shared" si="1358"/>
        <v>AALTEN</v>
      </c>
      <c r="U4479" t="str">
        <f t="shared" si="1359"/>
        <v>Richterinkstraat</v>
      </c>
      <c r="V4479" s="62" t="str">
        <f t="shared" si="1360"/>
        <v>ALN01365</v>
      </c>
      <c r="W4479" s="15" t="e">
        <f>IF(J4479,#REF!,"")</f>
        <v>#REF!</v>
      </c>
      <c r="X4479" s="15" t="e">
        <f>IF(J4479,#REF!,"")</f>
        <v>#REF!</v>
      </c>
      <c r="Y4479" s="62" t="str">
        <f t="shared" si="1361"/>
        <v xml:space="preserve"> </v>
      </c>
      <c r="AA4479" s="69"/>
      <c r="AB4479" s="90">
        <v>8</v>
      </c>
      <c r="AC4479" s="5" t="s">
        <v>2718</v>
      </c>
      <c r="AD4479" s="90" t="str">
        <f t="shared" si="1362"/>
        <v/>
      </c>
      <c r="AE4479" s="90" t="str">
        <f t="shared" si="1363"/>
        <v/>
      </c>
      <c r="AF4479" t="str">
        <f t="shared" si="1367"/>
        <v/>
      </c>
      <c r="AH4479" t="str">
        <f t="shared" si="1351"/>
        <v/>
      </c>
      <c r="AI4479" t="str">
        <f>IF(AH4479&gt;"",VLOOKUP(AH4479,'MAATREGELEN TBV BESTEK '!$A$3:$N$34,11,FALSE),"")</f>
        <v/>
      </c>
      <c r="AJ4479" t="str">
        <f>IF(AH4479&gt;"",VLOOKUP(AH4479,'MAATREGELEN TBV BESTEK '!$A$3:$N$34,13,FALSE),"")</f>
        <v/>
      </c>
      <c r="AK4479" t="str">
        <f>IF(AH4479&gt;"",VLOOKUP(AH4479,'MAATREGELEN TBV BESTEK '!$A$3:$N$34,14,FALSE),"")</f>
        <v/>
      </c>
    </row>
    <row r="4480" spans="1:37" ht="12" customHeight="1">
      <c r="A4480" s="49">
        <v>236081.14600000001</v>
      </c>
      <c r="B4480" s="49">
        <v>438315.35800000001</v>
      </c>
      <c r="C4480" t="s">
        <v>3208</v>
      </c>
      <c r="D4480" t="s">
        <v>4563</v>
      </c>
      <c r="E4480">
        <v>6</v>
      </c>
      <c r="F4480" t="s">
        <v>5915</v>
      </c>
      <c r="G4480" t="s">
        <v>2427</v>
      </c>
      <c r="H4480" s="64" t="s">
        <v>3196</v>
      </c>
      <c r="J4480">
        <f t="shared" si="1352"/>
        <v>1</v>
      </c>
      <c r="K4480" t="str">
        <f t="shared" si="1353"/>
        <v/>
      </c>
      <c r="L4480" t="str">
        <f t="shared" si="1349"/>
        <v/>
      </c>
      <c r="M4480">
        <f t="shared" si="1354"/>
        <v>236081.14600000001</v>
      </c>
      <c r="N4480">
        <f t="shared" si="1355"/>
        <v>438315.35800000001</v>
      </c>
      <c r="O4480" t="str">
        <f t="shared" si="1356"/>
        <v>wit rondje</v>
      </c>
      <c r="P4480" t="str">
        <f t="shared" si="1357"/>
        <v>ALN01448</v>
      </c>
      <c r="Q4480" t="str">
        <f t="shared" si="1368"/>
        <v>Lph 6</v>
      </c>
      <c r="R4480" t="str">
        <f t="shared" si="1350"/>
        <v/>
      </c>
      <c r="T4480" t="str">
        <f t="shared" si="1358"/>
        <v>AALTEN</v>
      </c>
      <c r="U4480" t="str">
        <f t="shared" si="1359"/>
        <v>Richterinkstraat</v>
      </c>
      <c r="V4480" s="62" t="str">
        <f t="shared" si="1360"/>
        <v>ALN01448</v>
      </c>
      <c r="W4480" s="15" t="e">
        <f>IF(J4480,#REF!,"")</f>
        <v>#REF!</v>
      </c>
      <c r="X4480" s="15" t="e">
        <f>IF(J4480,#REF!,"")</f>
        <v>#REF!</v>
      </c>
      <c r="Y4480" s="62" t="str">
        <f t="shared" si="1361"/>
        <v xml:space="preserve"> </v>
      </c>
      <c r="AA4480" s="69"/>
      <c r="AB4480" s="90">
        <v>6</v>
      </c>
      <c r="AC4480" s="5" t="s">
        <v>3525</v>
      </c>
      <c r="AD4480" s="90" t="str">
        <f t="shared" si="1362"/>
        <v/>
      </c>
      <c r="AE4480" s="90" t="str">
        <f t="shared" si="1363"/>
        <v/>
      </c>
      <c r="AF4480" t="str">
        <f t="shared" si="1367"/>
        <v/>
      </c>
      <c r="AH4480" t="str">
        <f t="shared" si="1351"/>
        <v/>
      </c>
      <c r="AI4480" t="str">
        <f>IF(AH4480&gt;"",VLOOKUP(AH4480,'MAATREGELEN TBV BESTEK '!$A$3:$N$34,11,FALSE),"")</f>
        <v/>
      </c>
      <c r="AJ4480" t="str">
        <f>IF(AH4480&gt;"",VLOOKUP(AH4480,'MAATREGELEN TBV BESTEK '!$A$3:$N$34,13,FALSE),"")</f>
        <v/>
      </c>
      <c r="AK4480" t="str">
        <f>IF(AH4480&gt;"",VLOOKUP(AH4480,'MAATREGELEN TBV BESTEK '!$A$3:$N$34,14,FALSE),"")</f>
        <v/>
      </c>
    </row>
    <row r="4481" spans="1:37" ht="12" customHeight="1">
      <c r="A4481" s="49">
        <v>237191.08499999999</v>
      </c>
      <c r="B4481" s="49">
        <v>438942.478</v>
      </c>
      <c r="C4481" t="s">
        <v>3212</v>
      </c>
      <c r="D4481" t="s">
        <v>4563</v>
      </c>
      <c r="E4481">
        <v>5</v>
      </c>
      <c r="F4481" t="s">
        <v>5915</v>
      </c>
      <c r="G4481" t="s">
        <v>2427</v>
      </c>
      <c r="H4481" s="64" t="s">
        <v>3210</v>
      </c>
      <c r="J4481">
        <f t="shared" si="1352"/>
        <v>1</v>
      </c>
      <c r="K4481" t="str">
        <f t="shared" si="1353"/>
        <v/>
      </c>
      <c r="L4481" t="str">
        <f t="shared" si="1349"/>
        <v/>
      </c>
      <c r="M4481">
        <f t="shared" si="1354"/>
        <v>237191.08499999999</v>
      </c>
      <c r="N4481">
        <f t="shared" si="1355"/>
        <v>438942.478</v>
      </c>
      <c r="O4481" t="str">
        <f t="shared" si="1356"/>
        <v>wit rondje</v>
      </c>
      <c r="P4481" t="str">
        <f t="shared" si="1357"/>
        <v>ALN55022</v>
      </c>
      <c r="Q4481" t="str">
        <f t="shared" si="1368"/>
        <v>Lph 5</v>
      </c>
      <c r="R4481" t="str">
        <f t="shared" si="1350"/>
        <v/>
      </c>
      <c r="T4481" t="str">
        <f t="shared" si="1358"/>
        <v>AALTEN</v>
      </c>
      <c r="U4481" t="str">
        <f t="shared" si="1359"/>
        <v>Ringweg</v>
      </c>
      <c r="V4481" s="62" t="str">
        <f t="shared" si="1360"/>
        <v>ALN55022</v>
      </c>
      <c r="W4481" s="15" t="e">
        <f>IF(J4481,#REF!,"")</f>
        <v>#REF!</v>
      </c>
      <c r="X4481" s="15" t="e">
        <f>IF(J4481,#REF!,"")</f>
        <v>#REF!</v>
      </c>
      <c r="Y4481" s="62" t="str">
        <f t="shared" si="1361"/>
        <v xml:space="preserve"> </v>
      </c>
      <c r="AA4481" s="69"/>
      <c r="AB4481" s="90">
        <v>5</v>
      </c>
      <c r="AC4481" s="5" t="s">
        <v>2248</v>
      </c>
      <c r="AD4481" s="90" t="str">
        <f t="shared" si="1362"/>
        <v/>
      </c>
      <c r="AE4481" s="90" t="str">
        <f t="shared" si="1363"/>
        <v/>
      </c>
      <c r="AF4481" t="str">
        <f t="shared" si="1367"/>
        <v/>
      </c>
      <c r="AH4481" t="str">
        <f t="shared" si="1351"/>
        <v/>
      </c>
      <c r="AI4481" t="str">
        <f>IF(AH4481&gt;"",VLOOKUP(AH4481,'MAATREGELEN TBV BESTEK '!$A$3:$N$34,11,FALSE),"")</f>
        <v/>
      </c>
      <c r="AJ4481" t="str">
        <f>IF(AH4481&gt;"",VLOOKUP(AH4481,'MAATREGELEN TBV BESTEK '!$A$3:$N$34,13,FALSE),"")</f>
        <v/>
      </c>
      <c r="AK4481" t="str">
        <f>IF(AH4481&gt;"",VLOOKUP(AH4481,'MAATREGELEN TBV BESTEK '!$A$3:$N$34,14,FALSE),"")</f>
        <v/>
      </c>
    </row>
    <row r="4482" spans="1:37" ht="12" customHeight="1">
      <c r="A4482" s="49">
        <v>239910.99400000001</v>
      </c>
      <c r="B4482" s="49">
        <v>440105.45</v>
      </c>
      <c r="C4482" t="s">
        <v>3215</v>
      </c>
      <c r="D4482" t="s">
        <v>5914</v>
      </c>
      <c r="E4482" s="40">
        <v>6</v>
      </c>
      <c r="F4482" t="s">
        <v>6040</v>
      </c>
      <c r="G4482" t="s">
        <v>672</v>
      </c>
      <c r="H4482" s="64" t="s">
        <v>3214</v>
      </c>
      <c r="J4482">
        <f t="shared" si="1352"/>
        <v>1</v>
      </c>
      <c r="K4482" t="str">
        <f t="shared" si="1353"/>
        <v>dicht</v>
      </c>
      <c r="L4482" t="str">
        <f t="shared" si="1349"/>
        <v>groen</v>
      </c>
      <c r="M4482">
        <f t="shared" si="1354"/>
        <v>239910.99400000001</v>
      </c>
      <c r="N4482">
        <f t="shared" si="1355"/>
        <v>440105.45</v>
      </c>
      <c r="O4482" t="str">
        <f t="shared" si="1356"/>
        <v>groen dicht</v>
      </c>
      <c r="P4482" t="str">
        <f t="shared" si="1357"/>
        <v>ALN00974</v>
      </c>
      <c r="Q4482" t="str">
        <f t="shared" si="1368"/>
        <v>Lph 6</v>
      </c>
      <c r="R4482" t="str">
        <f t="shared" si="1350"/>
        <v>Luma MINI</v>
      </c>
      <c r="T4482" t="str">
        <f t="shared" si="1358"/>
        <v>BREDEVOORT</v>
      </c>
      <c r="U4482" t="str">
        <f t="shared" si="1359"/>
        <v>Roelvinkstraat</v>
      </c>
      <c r="V4482" s="62" t="str">
        <f t="shared" si="1360"/>
        <v>ALN00974</v>
      </c>
      <c r="W4482" s="15" t="e">
        <f>IF(J4482,#REF!,"")</f>
        <v>#REF!</v>
      </c>
      <c r="X4482" s="15" t="e">
        <f>IF(J4482,#REF!,"")</f>
        <v>#REF!</v>
      </c>
      <c r="Y4482" s="62" t="str">
        <f t="shared" si="1361"/>
        <v>MV AV</v>
      </c>
      <c r="AA4482" s="69"/>
      <c r="AB4482" s="90">
        <v>6.25</v>
      </c>
      <c r="AC4482" s="5" t="s">
        <v>4537</v>
      </c>
      <c r="AD4482" s="90">
        <f t="shared" si="1362"/>
        <v>6</v>
      </c>
      <c r="AE4482" s="90" t="str">
        <f t="shared" si="1363"/>
        <v>Luma MINI</v>
      </c>
      <c r="AF4482" s="22" t="str">
        <f>IF(Y4482="AV","Armatuur "&amp;AE4482&amp;" leveren en plaatsen op LM "&amp;AB4482&amp;"m","")&amp;IF(Y4482="MV AV","Mast en armatuur leveren en plaatsen, "&amp;AE4482&amp;" en LM "&amp;AD4482&amp;"m, oude mast "&amp;AB4482&amp;"m verwijderen","")&amp;IF(Y4482="NM NA","Nwe mast en nw armatuur leveren en plaatsen, "&amp;AE4482&amp;" en LM "&amp;AD4482&amp;"m","")&amp;IF(Y4482="NLP","Nieuw lichtpunt bijplaatsen, "&amp;AE4482&amp;" en LM "&amp;AD4482&amp;"m","")</f>
        <v>Mast en armatuur leveren en plaatsen, Luma MINI en LM 6m, oude mast 6,25m verwijderen</v>
      </c>
      <c r="AH4482" t="str">
        <f t="shared" si="1351"/>
        <v>MV AV 6,25-&gt;6 Luma MINI</v>
      </c>
      <c r="AI4482">
        <f>IF(AH4482&gt;"",VLOOKUP(AH4482,'MAATREGELEN TBV BESTEK '!$A$3:$N$34,11,FALSE),"")</f>
        <v>134020</v>
      </c>
      <c r="AJ4482">
        <f>IF(AH4482&gt;"",VLOOKUP(AH4482,'MAATREGELEN TBV BESTEK '!$A$3:$N$34,13,FALSE),"")</f>
        <v>711020</v>
      </c>
      <c r="AK4482">
        <f>IF(AH4482&gt;"",VLOOKUP(AH4482,'MAATREGELEN TBV BESTEK '!$A$3:$N$34,14,FALSE),"")</f>
        <v>721220</v>
      </c>
    </row>
    <row r="4483" spans="1:37" ht="12" customHeight="1">
      <c r="A4483" s="49">
        <v>239910.99400000001</v>
      </c>
      <c r="B4483" s="49">
        <v>440105.45</v>
      </c>
      <c r="C4483" t="s">
        <v>3215</v>
      </c>
      <c r="D4483" t="s">
        <v>4563</v>
      </c>
      <c r="E4483" t="s">
        <v>5915</v>
      </c>
      <c r="F4483" t="s">
        <v>5915</v>
      </c>
      <c r="G4483" t="s">
        <v>672</v>
      </c>
      <c r="H4483" s="64" t="s">
        <v>3214</v>
      </c>
      <c r="J4483">
        <f t="shared" si="1352"/>
        <v>0</v>
      </c>
      <c r="K4483" t="str">
        <f t="shared" si="1353"/>
        <v/>
      </c>
      <c r="L4483" t="str">
        <f t="shared" si="1349"/>
        <v/>
      </c>
      <c r="M4483" t="str">
        <f t="shared" si="1354"/>
        <v/>
      </c>
      <c r="N4483" t="str">
        <f t="shared" si="1355"/>
        <v/>
      </c>
      <c r="O4483" t="str">
        <f t="shared" si="1356"/>
        <v/>
      </c>
      <c r="P4483" t="str">
        <f t="shared" si="1357"/>
        <v/>
      </c>
      <c r="R4483" t="str">
        <f t="shared" si="1350"/>
        <v/>
      </c>
      <c r="T4483" t="str">
        <f t="shared" si="1358"/>
        <v>BREDEVOORT</v>
      </c>
      <c r="U4483" t="str">
        <f t="shared" si="1359"/>
        <v>Roelvinkstraat</v>
      </c>
      <c r="V4483" s="62" t="str">
        <f t="shared" si="1360"/>
        <v/>
      </c>
      <c r="W4483" s="15" t="str">
        <f>IF(J4483,#REF!,"")</f>
        <v/>
      </c>
      <c r="X4483" s="15" t="str">
        <f>IF(J4483,#REF!,"")</f>
        <v/>
      </c>
      <c r="Y4483" s="62" t="str">
        <f t="shared" si="1361"/>
        <v xml:space="preserve"> </v>
      </c>
      <c r="AA4483" s="69"/>
      <c r="AB4483" s="90" t="s">
        <v>5915</v>
      </c>
      <c r="AC4483" s="5" t="s">
        <v>5915</v>
      </c>
      <c r="AD4483" s="90" t="str">
        <f t="shared" si="1362"/>
        <v/>
      </c>
      <c r="AE4483" s="90" t="str">
        <f t="shared" si="1363"/>
        <v/>
      </c>
      <c r="AF4483" t="str">
        <f>IF(Y4483="AV","Armatuur "&amp;AE4483&amp;" leveren en plaatsen op LM "&amp;AD4483&amp;"m","")&amp;IF(Y4483="MV AV","Mast en armatuur leveren en plaatsen, "&amp;AE4483&amp;" en LM "&amp;AD4483&amp;"m, oude mast "&amp;AB4483&amp;"m verwijderen","")&amp;IF(Y4483="NM NA","Nwe mast en nw armatuur leveren en plaatsen, "&amp;AE4483&amp;" en LM "&amp;AD4483&amp;"m, oude mast "&amp;AB4483&amp;"m verwijderen","")&amp;IF(Y4483="NLP","Nieuw lichtpunt bijplaatsen, "&amp;AE4483&amp;" en LM "&amp;AD4483&amp;"m","")</f>
        <v/>
      </c>
      <c r="AH4483" t="str">
        <f t="shared" si="1351"/>
        <v/>
      </c>
      <c r="AI4483" t="str">
        <f>IF(AH4483&gt;"",VLOOKUP(AH4483,'MAATREGELEN TBV BESTEK '!$A$3:$N$34,11,FALSE),"")</f>
        <v/>
      </c>
      <c r="AJ4483" t="str">
        <f>IF(AH4483&gt;"",VLOOKUP(AH4483,'MAATREGELEN TBV BESTEK '!$A$3:$N$34,13,FALSE),"")</f>
        <v/>
      </c>
      <c r="AK4483" t="str">
        <f>IF(AH4483&gt;"",VLOOKUP(AH4483,'MAATREGELEN TBV BESTEK '!$A$3:$N$34,14,FALSE),"")</f>
        <v/>
      </c>
    </row>
    <row r="4484" spans="1:37" ht="12" customHeight="1">
      <c r="A4484" s="49">
        <v>239929.38800000001</v>
      </c>
      <c r="B4484" s="49">
        <v>440113.99</v>
      </c>
      <c r="C4484" t="s">
        <v>3216</v>
      </c>
      <c r="D4484" t="s">
        <v>5914</v>
      </c>
      <c r="E4484" s="40">
        <v>6</v>
      </c>
      <c r="F4484" t="s">
        <v>6040</v>
      </c>
      <c r="G4484" t="s">
        <v>672</v>
      </c>
      <c r="H4484" s="64" t="s">
        <v>3214</v>
      </c>
      <c r="J4484">
        <f t="shared" si="1352"/>
        <v>1</v>
      </c>
      <c r="K4484" t="str">
        <f t="shared" si="1353"/>
        <v>dicht</v>
      </c>
      <c r="L4484" t="str">
        <f t="shared" si="1349"/>
        <v>groen</v>
      </c>
      <c r="M4484">
        <f t="shared" si="1354"/>
        <v>239929.38800000001</v>
      </c>
      <c r="N4484">
        <f t="shared" si="1355"/>
        <v>440113.99</v>
      </c>
      <c r="O4484" t="str">
        <f t="shared" si="1356"/>
        <v>groen dicht</v>
      </c>
      <c r="P4484" t="str">
        <f t="shared" si="1357"/>
        <v>ALN00975</v>
      </c>
      <c r="Q4484" t="str">
        <f>$O$2&amp;E4484</f>
        <v>Lph 6</v>
      </c>
      <c r="R4484" t="str">
        <f t="shared" si="1350"/>
        <v>Luma MINI</v>
      </c>
      <c r="T4484" t="str">
        <f t="shared" si="1358"/>
        <v>BREDEVOORT</v>
      </c>
      <c r="U4484" t="str">
        <f t="shared" si="1359"/>
        <v>Roelvinkstraat</v>
      </c>
      <c r="V4484" s="62" t="str">
        <f t="shared" si="1360"/>
        <v>ALN00975</v>
      </c>
      <c r="W4484" s="15" t="e">
        <f>IF(J4484,#REF!,"")</f>
        <v>#REF!</v>
      </c>
      <c r="X4484" s="15" t="e">
        <f>IF(J4484,#REF!,"")</f>
        <v>#REF!</v>
      </c>
      <c r="Y4484" s="62" t="str">
        <f t="shared" si="1361"/>
        <v>MV AV</v>
      </c>
      <c r="AA4484" s="69"/>
      <c r="AB4484" s="90">
        <v>6.25</v>
      </c>
      <c r="AC4484" s="5" t="s">
        <v>4537</v>
      </c>
      <c r="AD4484" s="90">
        <f t="shared" si="1362"/>
        <v>6</v>
      </c>
      <c r="AE4484" s="90" t="str">
        <f t="shared" si="1363"/>
        <v>Luma MINI</v>
      </c>
      <c r="AF4484" s="22" t="str">
        <f>IF(Y4484="AV","Armatuur "&amp;AE4484&amp;" leveren en plaatsen op LM "&amp;AB4484&amp;"m","")&amp;IF(Y4484="MV AV","Mast en armatuur leveren en plaatsen, "&amp;AE4484&amp;" en LM "&amp;AD4484&amp;"m, oude mast "&amp;AB4484&amp;"m verwijderen","")&amp;IF(Y4484="NM NA","Nwe mast en nw armatuur leveren en plaatsen, "&amp;AE4484&amp;" en LM "&amp;AD4484&amp;"m","")&amp;IF(Y4484="NLP","Nieuw lichtpunt bijplaatsen, "&amp;AE4484&amp;" en LM "&amp;AD4484&amp;"m","")</f>
        <v>Mast en armatuur leveren en plaatsen, Luma MINI en LM 6m, oude mast 6,25m verwijderen</v>
      </c>
      <c r="AH4484" t="str">
        <f t="shared" si="1351"/>
        <v>MV AV 6,25-&gt;6 Luma MINI</v>
      </c>
      <c r="AI4484">
        <f>IF(AH4484&gt;"",VLOOKUP(AH4484,'MAATREGELEN TBV BESTEK '!$A$3:$N$34,11,FALSE),"")</f>
        <v>134020</v>
      </c>
      <c r="AJ4484">
        <f>IF(AH4484&gt;"",VLOOKUP(AH4484,'MAATREGELEN TBV BESTEK '!$A$3:$N$34,13,FALSE),"")</f>
        <v>711020</v>
      </c>
      <c r="AK4484">
        <f>IF(AH4484&gt;"",VLOOKUP(AH4484,'MAATREGELEN TBV BESTEK '!$A$3:$N$34,14,FALSE),"")</f>
        <v>721220</v>
      </c>
    </row>
    <row r="4485" spans="1:37" ht="12" customHeight="1">
      <c r="A4485" s="49">
        <v>239929.38800000001</v>
      </c>
      <c r="B4485" s="49">
        <v>440113.99</v>
      </c>
      <c r="C4485" t="s">
        <v>3216</v>
      </c>
      <c r="D4485" t="s">
        <v>4563</v>
      </c>
      <c r="E4485" t="s">
        <v>5915</v>
      </c>
      <c r="F4485" t="s">
        <v>5915</v>
      </c>
      <c r="G4485" t="s">
        <v>672</v>
      </c>
      <c r="H4485" s="64" t="s">
        <v>3214</v>
      </c>
      <c r="J4485">
        <f t="shared" si="1352"/>
        <v>0</v>
      </c>
      <c r="K4485" t="str">
        <f t="shared" si="1353"/>
        <v/>
      </c>
      <c r="L4485" t="str">
        <f t="shared" ref="L4485:L4548" si="1369">IF(R4485="Luma MINI","groen",IF(R4485="Brisa PLUS","rood",IF(R4485="Kegel 2000 Led","zwart","")))</f>
        <v/>
      </c>
      <c r="M4485" t="str">
        <f t="shared" si="1354"/>
        <v/>
      </c>
      <c r="N4485" t="str">
        <f t="shared" si="1355"/>
        <v/>
      </c>
      <c r="O4485" t="str">
        <f t="shared" si="1356"/>
        <v/>
      </c>
      <c r="P4485" t="str">
        <f t="shared" si="1357"/>
        <v/>
      </c>
      <c r="R4485" t="str">
        <f t="shared" ref="R4485:R4548" si="1370">F4485</f>
        <v/>
      </c>
      <c r="T4485" t="str">
        <f t="shared" si="1358"/>
        <v>BREDEVOORT</v>
      </c>
      <c r="U4485" t="str">
        <f t="shared" si="1359"/>
        <v>Roelvinkstraat</v>
      </c>
      <c r="V4485" s="62" t="str">
        <f t="shared" si="1360"/>
        <v/>
      </c>
      <c r="W4485" s="15" t="str">
        <f>IF(J4485,#REF!,"")</f>
        <v/>
      </c>
      <c r="X4485" s="15" t="str">
        <f>IF(J4485,#REF!,"")</f>
        <v/>
      </c>
      <c r="Y4485" s="62" t="str">
        <f t="shared" si="1361"/>
        <v xml:space="preserve"> </v>
      </c>
      <c r="AA4485" s="69"/>
      <c r="AB4485" s="90" t="s">
        <v>5915</v>
      </c>
      <c r="AC4485" s="5" t="s">
        <v>5915</v>
      </c>
      <c r="AD4485" s="90" t="str">
        <f t="shared" si="1362"/>
        <v/>
      </c>
      <c r="AE4485" s="90" t="str">
        <f t="shared" si="1363"/>
        <v/>
      </c>
      <c r="AF4485" t="str">
        <f>IF(Y4485="AV","Armatuur "&amp;AE4485&amp;" leveren en plaatsen op LM "&amp;AD4485&amp;"m","")&amp;IF(Y4485="MV AV","Mast en armatuur leveren en plaatsen, "&amp;AE4485&amp;" en LM "&amp;AD4485&amp;"m, oude mast "&amp;AB4485&amp;"m verwijderen","")&amp;IF(Y4485="NM NA","Nwe mast en nw armatuur leveren en plaatsen, "&amp;AE4485&amp;" en LM "&amp;AD4485&amp;"m, oude mast "&amp;AB4485&amp;"m verwijderen","")&amp;IF(Y4485="NLP","Nieuw lichtpunt bijplaatsen, "&amp;AE4485&amp;" en LM "&amp;AD4485&amp;"m","")</f>
        <v/>
      </c>
      <c r="AH4485" t="str">
        <f t="shared" ref="AH4485:AH4548" si="1371">IF(Y4485="AV",Y4485&amp;" "&amp;AB4485&amp;"-&gt;"&amp;AB4485&amp; " "&amp;AE4485,"")&amp;IF(Y4485="MV AV",Y4485&amp;" "&amp;AB4485&amp;"-&gt;"&amp;AD4485&amp; " "&amp;AE4485,"")&amp;IF(Y4485="NM NA",Y4485&amp;" "&amp;AB4485&amp;"-&gt;"&amp;AD4485&amp; " "&amp;AE4485,"")</f>
        <v/>
      </c>
      <c r="AI4485" t="str">
        <f>IF(AH4485&gt;"",VLOOKUP(AH4485,'MAATREGELEN TBV BESTEK '!$A$3:$N$34,11,FALSE),"")</f>
        <v/>
      </c>
      <c r="AJ4485" t="str">
        <f>IF(AH4485&gt;"",VLOOKUP(AH4485,'MAATREGELEN TBV BESTEK '!$A$3:$N$34,13,FALSE),"")</f>
        <v/>
      </c>
      <c r="AK4485" t="str">
        <f>IF(AH4485&gt;"",VLOOKUP(AH4485,'MAATREGELEN TBV BESTEK '!$A$3:$N$34,14,FALSE),"")</f>
        <v/>
      </c>
    </row>
    <row r="4486" spans="1:37" ht="12" customHeight="1">
      <c r="A4486" s="49">
        <v>239953.69399999999</v>
      </c>
      <c r="B4486" s="49">
        <v>440125.158</v>
      </c>
      <c r="C4486" t="s">
        <v>3217</v>
      </c>
      <c r="D4486" t="s">
        <v>5914</v>
      </c>
      <c r="E4486" s="40">
        <v>6</v>
      </c>
      <c r="F4486" t="s">
        <v>6040</v>
      </c>
      <c r="G4486" t="s">
        <v>672</v>
      </c>
      <c r="H4486" s="64" t="s">
        <v>3214</v>
      </c>
      <c r="J4486">
        <f t="shared" ref="J4486:J4549" si="1372">IF(C4486=C4485,0,1)</f>
        <v>1</v>
      </c>
      <c r="K4486" t="str">
        <f t="shared" ref="K4486:K4549" si="1373">IF(J4486=0,"",IF(D4486="MV AV","dicht",IF(D4486="AV","halfopen","")))</f>
        <v>dicht</v>
      </c>
      <c r="L4486" t="str">
        <f t="shared" si="1369"/>
        <v>groen</v>
      </c>
      <c r="M4486">
        <f t="shared" ref="M4486:M4549" si="1374">IF(J4486=1,A4486,"")</f>
        <v>239953.69399999999</v>
      </c>
      <c r="N4486">
        <f t="shared" ref="N4486:N4549" si="1375">IF(J4486=1,B4486,"")</f>
        <v>440125.158</v>
      </c>
      <c r="O4486" t="str">
        <f t="shared" ref="O4486:O4549" si="1376">IF(J4486=1,IF(K4486="","wit rondje",L4486&amp;" "&amp;K4486),"")</f>
        <v>groen dicht</v>
      </c>
      <c r="P4486" t="str">
        <f t="shared" ref="P4486:P4549" si="1377">IF(J4486=1,C4486,"")</f>
        <v>ALN00976</v>
      </c>
      <c r="Q4486" t="str">
        <f>$O$2&amp;E4486</f>
        <v>Lph 6</v>
      </c>
      <c r="R4486" t="str">
        <f t="shared" si="1370"/>
        <v>Luma MINI</v>
      </c>
      <c r="T4486" t="str">
        <f t="shared" ref="T4486:T4549" si="1378">G4486</f>
        <v>BREDEVOORT</v>
      </c>
      <c r="U4486" t="str">
        <f t="shared" ref="U4486:U4549" si="1379">H4486</f>
        <v>Roelvinkstraat</v>
      </c>
      <c r="V4486" s="62" t="str">
        <f t="shared" ref="V4486:V4549" si="1380">P4486</f>
        <v>ALN00976</v>
      </c>
      <c r="W4486" s="15" t="e">
        <f>IF(J4486,#REF!,"")</f>
        <v>#REF!</v>
      </c>
      <c r="X4486" s="15" t="e">
        <f>IF(J4486,#REF!,"")</f>
        <v>#REF!</v>
      </c>
      <c r="Y4486" s="62" t="str">
        <f t="shared" ref="Y4486:Y4549" si="1381">D4486</f>
        <v>MV AV</v>
      </c>
      <c r="AA4486" s="69"/>
      <c r="AB4486" s="90">
        <v>6.25</v>
      </c>
      <c r="AC4486" s="5" t="s">
        <v>4537</v>
      </c>
      <c r="AD4486" s="90">
        <f t="shared" ref="AD4486:AD4549" si="1382">IF(D4486="MV AV",E4486,"")</f>
        <v>6</v>
      </c>
      <c r="AE4486" s="90" t="str">
        <f t="shared" ref="AE4486:AE4549" si="1383">R4486</f>
        <v>Luma MINI</v>
      </c>
      <c r="AF4486" s="22" t="str">
        <f>IF(Y4486="AV","Armatuur "&amp;AE4486&amp;" leveren en plaatsen op LM "&amp;AB4486&amp;"m","")&amp;IF(Y4486="MV AV","Mast en armatuur leveren en plaatsen, "&amp;AE4486&amp;" en LM "&amp;AD4486&amp;"m, oude mast "&amp;AB4486&amp;"m verwijderen","")&amp;IF(Y4486="NM NA","Nwe mast en nw armatuur leveren en plaatsen, "&amp;AE4486&amp;" en LM "&amp;AD4486&amp;"m","")&amp;IF(Y4486="NLP","Nieuw lichtpunt bijplaatsen, "&amp;AE4486&amp;" en LM "&amp;AD4486&amp;"m","")</f>
        <v>Mast en armatuur leveren en plaatsen, Luma MINI en LM 6m, oude mast 6,25m verwijderen</v>
      </c>
      <c r="AH4486" t="str">
        <f t="shared" si="1371"/>
        <v>MV AV 6,25-&gt;6 Luma MINI</v>
      </c>
      <c r="AI4486">
        <f>IF(AH4486&gt;"",VLOOKUP(AH4486,'MAATREGELEN TBV BESTEK '!$A$3:$N$34,11,FALSE),"")</f>
        <v>134020</v>
      </c>
      <c r="AJ4486">
        <f>IF(AH4486&gt;"",VLOOKUP(AH4486,'MAATREGELEN TBV BESTEK '!$A$3:$N$34,13,FALSE),"")</f>
        <v>711020</v>
      </c>
      <c r="AK4486">
        <f>IF(AH4486&gt;"",VLOOKUP(AH4486,'MAATREGELEN TBV BESTEK '!$A$3:$N$34,14,FALSE),"")</f>
        <v>721220</v>
      </c>
    </row>
    <row r="4487" spans="1:37" ht="12" customHeight="1">
      <c r="A4487" s="49">
        <v>239953.69399999999</v>
      </c>
      <c r="B4487" s="49">
        <v>440125.158</v>
      </c>
      <c r="C4487" t="s">
        <v>3217</v>
      </c>
      <c r="D4487" t="s">
        <v>4563</v>
      </c>
      <c r="E4487" t="s">
        <v>5915</v>
      </c>
      <c r="F4487" t="s">
        <v>5915</v>
      </c>
      <c r="G4487" t="s">
        <v>672</v>
      </c>
      <c r="H4487" s="64" t="s">
        <v>3214</v>
      </c>
      <c r="J4487">
        <f t="shared" si="1372"/>
        <v>0</v>
      </c>
      <c r="K4487" t="str">
        <f t="shared" si="1373"/>
        <v/>
      </c>
      <c r="L4487" t="str">
        <f t="shared" si="1369"/>
        <v/>
      </c>
      <c r="M4487" t="str">
        <f t="shared" si="1374"/>
        <v/>
      </c>
      <c r="N4487" t="str">
        <f t="shared" si="1375"/>
        <v/>
      </c>
      <c r="O4487" t="str">
        <f t="shared" si="1376"/>
        <v/>
      </c>
      <c r="P4487" t="str">
        <f t="shared" si="1377"/>
        <v/>
      </c>
      <c r="R4487" t="str">
        <f t="shared" si="1370"/>
        <v/>
      </c>
      <c r="T4487" t="str">
        <f t="shared" si="1378"/>
        <v>BREDEVOORT</v>
      </c>
      <c r="U4487" t="str">
        <f t="shared" si="1379"/>
        <v>Roelvinkstraat</v>
      </c>
      <c r="V4487" s="62" t="str">
        <f t="shared" si="1380"/>
        <v/>
      </c>
      <c r="W4487" s="15" t="str">
        <f>IF(J4487,#REF!,"")</f>
        <v/>
      </c>
      <c r="X4487" s="15" t="str">
        <f>IF(J4487,#REF!,"")</f>
        <v/>
      </c>
      <c r="Y4487" s="62" t="str">
        <f t="shared" si="1381"/>
        <v xml:space="preserve"> </v>
      </c>
      <c r="AA4487" s="69"/>
      <c r="AB4487" s="90" t="s">
        <v>5915</v>
      </c>
      <c r="AC4487" s="5" t="s">
        <v>5915</v>
      </c>
      <c r="AD4487" s="90" t="str">
        <f t="shared" si="1382"/>
        <v/>
      </c>
      <c r="AE4487" s="90" t="str">
        <f t="shared" si="1383"/>
        <v/>
      </c>
      <c r="AF4487" t="str">
        <f>IF(Y4487="AV","Armatuur "&amp;AE4487&amp;" leveren en plaatsen op LM "&amp;AD4487&amp;"m","")&amp;IF(Y4487="MV AV","Mast en armatuur leveren en plaatsen, "&amp;AE4487&amp;" en LM "&amp;AD4487&amp;"m, oude mast "&amp;AB4487&amp;"m verwijderen","")&amp;IF(Y4487="NM NA","Nwe mast en nw armatuur leveren en plaatsen, "&amp;AE4487&amp;" en LM "&amp;AD4487&amp;"m, oude mast "&amp;AB4487&amp;"m verwijderen","")&amp;IF(Y4487="NLP","Nieuw lichtpunt bijplaatsen, "&amp;AE4487&amp;" en LM "&amp;AD4487&amp;"m","")</f>
        <v/>
      </c>
      <c r="AH4487" t="str">
        <f t="shared" si="1371"/>
        <v/>
      </c>
      <c r="AI4487" t="str">
        <f>IF(AH4487&gt;"",VLOOKUP(AH4487,'MAATREGELEN TBV BESTEK '!$A$3:$N$34,11,FALSE),"")</f>
        <v/>
      </c>
      <c r="AJ4487" t="str">
        <f>IF(AH4487&gt;"",VLOOKUP(AH4487,'MAATREGELEN TBV BESTEK '!$A$3:$N$34,13,FALSE),"")</f>
        <v/>
      </c>
      <c r="AK4487" t="str">
        <f>IF(AH4487&gt;"",VLOOKUP(AH4487,'MAATREGELEN TBV BESTEK '!$A$3:$N$34,14,FALSE),"")</f>
        <v/>
      </c>
    </row>
    <row r="4488" spans="1:37" ht="12" customHeight="1">
      <c r="A4488" s="49">
        <v>239981.285</v>
      </c>
      <c r="B4488" s="49">
        <v>440136.32500000001</v>
      </c>
      <c r="C4488" t="s">
        <v>3218</v>
      </c>
      <c r="D4488" t="s">
        <v>5914</v>
      </c>
      <c r="E4488" s="40">
        <v>6</v>
      </c>
      <c r="F4488" t="s">
        <v>6040</v>
      </c>
      <c r="G4488" t="s">
        <v>672</v>
      </c>
      <c r="H4488" s="64" t="s">
        <v>3214</v>
      </c>
      <c r="J4488">
        <f t="shared" si="1372"/>
        <v>1</v>
      </c>
      <c r="K4488" t="str">
        <f t="shared" si="1373"/>
        <v>dicht</v>
      </c>
      <c r="L4488" t="str">
        <f t="shared" si="1369"/>
        <v>groen</v>
      </c>
      <c r="M4488">
        <f t="shared" si="1374"/>
        <v>239981.285</v>
      </c>
      <c r="N4488">
        <f t="shared" si="1375"/>
        <v>440136.32500000001</v>
      </c>
      <c r="O4488" t="str">
        <f t="shared" si="1376"/>
        <v>groen dicht</v>
      </c>
      <c r="P4488" t="str">
        <f t="shared" si="1377"/>
        <v>ALN00977</v>
      </c>
      <c r="Q4488" t="str">
        <f>$O$2&amp;E4488</f>
        <v>Lph 6</v>
      </c>
      <c r="R4488" t="str">
        <f t="shared" si="1370"/>
        <v>Luma MINI</v>
      </c>
      <c r="T4488" t="str">
        <f t="shared" si="1378"/>
        <v>BREDEVOORT</v>
      </c>
      <c r="U4488" t="str">
        <f t="shared" si="1379"/>
        <v>Roelvinkstraat</v>
      </c>
      <c r="V4488" s="62" t="str">
        <f t="shared" si="1380"/>
        <v>ALN00977</v>
      </c>
      <c r="W4488" s="15" t="e">
        <f>IF(J4488,#REF!,"")</f>
        <v>#REF!</v>
      </c>
      <c r="X4488" s="15" t="e">
        <f>IF(J4488,#REF!,"")</f>
        <v>#REF!</v>
      </c>
      <c r="Y4488" s="62" t="str">
        <f t="shared" si="1381"/>
        <v>MV AV</v>
      </c>
      <c r="AA4488" s="69"/>
      <c r="AB4488" s="90">
        <v>6.25</v>
      </c>
      <c r="AC4488" s="5" t="s">
        <v>4537</v>
      </c>
      <c r="AD4488" s="90">
        <f t="shared" si="1382"/>
        <v>6</v>
      </c>
      <c r="AE4488" s="90" t="str">
        <f t="shared" si="1383"/>
        <v>Luma MINI</v>
      </c>
      <c r="AF4488" s="22" t="str">
        <f>IF(Y4488="AV","Armatuur "&amp;AE4488&amp;" leveren en plaatsen op LM "&amp;AB4488&amp;"m","")&amp;IF(Y4488="MV AV","Mast en armatuur leveren en plaatsen, "&amp;AE4488&amp;" en LM "&amp;AD4488&amp;"m, oude mast "&amp;AB4488&amp;"m verwijderen","")&amp;IF(Y4488="NM NA","Nwe mast en nw armatuur leveren en plaatsen, "&amp;AE4488&amp;" en LM "&amp;AD4488&amp;"m","")&amp;IF(Y4488="NLP","Nieuw lichtpunt bijplaatsen, "&amp;AE4488&amp;" en LM "&amp;AD4488&amp;"m","")</f>
        <v>Mast en armatuur leveren en plaatsen, Luma MINI en LM 6m, oude mast 6,25m verwijderen</v>
      </c>
      <c r="AH4488" t="str">
        <f t="shared" si="1371"/>
        <v>MV AV 6,25-&gt;6 Luma MINI</v>
      </c>
      <c r="AI4488">
        <f>IF(AH4488&gt;"",VLOOKUP(AH4488,'MAATREGELEN TBV BESTEK '!$A$3:$N$34,11,FALSE),"")</f>
        <v>134020</v>
      </c>
      <c r="AJ4488">
        <f>IF(AH4488&gt;"",VLOOKUP(AH4488,'MAATREGELEN TBV BESTEK '!$A$3:$N$34,13,FALSE),"")</f>
        <v>711020</v>
      </c>
      <c r="AK4488">
        <f>IF(AH4488&gt;"",VLOOKUP(AH4488,'MAATREGELEN TBV BESTEK '!$A$3:$N$34,14,FALSE),"")</f>
        <v>721220</v>
      </c>
    </row>
    <row r="4489" spans="1:37" ht="12" customHeight="1">
      <c r="A4489" s="49">
        <v>239981.285</v>
      </c>
      <c r="B4489" s="49">
        <v>440136.32500000001</v>
      </c>
      <c r="C4489" t="s">
        <v>3218</v>
      </c>
      <c r="D4489" t="s">
        <v>4563</v>
      </c>
      <c r="E4489" t="s">
        <v>5915</v>
      </c>
      <c r="F4489" t="s">
        <v>5915</v>
      </c>
      <c r="G4489" t="s">
        <v>672</v>
      </c>
      <c r="H4489" s="64" t="s">
        <v>3214</v>
      </c>
      <c r="J4489">
        <f t="shared" si="1372"/>
        <v>0</v>
      </c>
      <c r="K4489" t="str">
        <f t="shared" si="1373"/>
        <v/>
      </c>
      <c r="L4489" t="str">
        <f t="shared" si="1369"/>
        <v/>
      </c>
      <c r="M4489" t="str">
        <f t="shared" si="1374"/>
        <v/>
      </c>
      <c r="N4489" t="str">
        <f t="shared" si="1375"/>
        <v/>
      </c>
      <c r="O4489" t="str">
        <f t="shared" si="1376"/>
        <v/>
      </c>
      <c r="P4489" t="str">
        <f t="shared" si="1377"/>
        <v/>
      </c>
      <c r="R4489" t="str">
        <f t="shared" si="1370"/>
        <v/>
      </c>
      <c r="T4489" t="str">
        <f t="shared" si="1378"/>
        <v>BREDEVOORT</v>
      </c>
      <c r="U4489" t="str">
        <f t="shared" si="1379"/>
        <v>Roelvinkstraat</v>
      </c>
      <c r="V4489" s="62" t="str">
        <f t="shared" si="1380"/>
        <v/>
      </c>
      <c r="W4489" s="15" t="str">
        <f>IF(J4489,#REF!,"")</f>
        <v/>
      </c>
      <c r="X4489" s="15" t="str">
        <f>IF(J4489,#REF!,"")</f>
        <v/>
      </c>
      <c r="Y4489" s="62" t="str">
        <f t="shared" si="1381"/>
        <v xml:space="preserve"> </v>
      </c>
      <c r="AA4489" s="69"/>
      <c r="AB4489" s="90" t="s">
        <v>5915</v>
      </c>
      <c r="AC4489" s="5" t="s">
        <v>5915</v>
      </c>
      <c r="AD4489" s="90" t="str">
        <f t="shared" si="1382"/>
        <v/>
      </c>
      <c r="AE4489" s="90" t="str">
        <f t="shared" si="1383"/>
        <v/>
      </c>
      <c r="AF4489" t="str">
        <f>IF(Y4489="AV","Armatuur "&amp;AE4489&amp;" leveren en plaatsen op LM "&amp;AD4489&amp;"m","")&amp;IF(Y4489="MV AV","Mast en armatuur leveren en plaatsen, "&amp;AE4489&amp;" en LM "&amp;AD4489&amp;"m, oude mast "&amp;AB4489&amp;"m verwijderen","")&amp;IF(Y4489="NM NA","Nwe mast en nw armatuur leveren en plaatsen, "&amp;AE4489&amp;" en LM "&amp;AD4489&amp;"m, oude mast "&amp;AB4489&amp;"m verwijderen","")&amp;IF(Y4489="NLP","Nieuw lichtpunt bijplaatsen, "&amp;AE4489&amp;" en LM "&amp;AD4489&amp;"m","")</f>
        <v/>
      </c>
      <c r="AH4489" t="str">
        <f t="shared" si="1371"/>
        <v/>
      </c>
      <c r="AI4489" t="str">
        <f>IF(AH4489&gt;"",VLOOKUP(AH4489,'MAATREGELEN TBV BESTEK '!$A$3:$N$34,11,FALSE),"")</f>
        <v/>
      </c>
      <c r="AJ4489" t="str">
        <f>IF(AH4489&gt;"",VLOOKUP(AH4489,'MAATREGELEN TBV BESTEK '!$A$3:$N$34,13,FALSE),"")</f>
        <v/>
      </c>
      <c r="AK4489" t="str">
        <f>IF(AH4489&gt;"",VLOOKUP(AH4489,'MAATREGELEN TBV BESTEK '!$A$3:$N$34,14,FALSE),"")</f>
        <v/>
      </c>
    </row>
    <row r="4490" spans="1:37" ht="12" customHeight="1">
      <c r="A4490" s="49">
        <v>240018.04</v>
      </c>
      <c r="B4490" s="49">
        <v>440145.54700000002</v>
      </c>
      <c r="C4490" t="s">
        <v>3219</v>
      </c>
      <c r="D4490" t="s">
        <v>5914</v>
      </c>
      <c r="E4490" s="40">
        <v>6</v>
      </c>
      <c r="F4490" t="s">
        <v>6040</v>
      </c>
      <c r="G4490" t="s">
        <v>672</v>
      </c>
      <c r="H4490" s="64" t="s">
        <v>3214</v>
      </c>
      <c r="J4490">
        <f t="shared" si="1372"/>
        <v>1</v>
      </c>
      <c r="K4490" t="str">
        <f t="shared" si="1373"/>
        <v>dicht</v>
      </c>
      <c r="L4490" t="str">
        <f t="shared" si="1369"/>
        <v>groen</v>
      </c>
      <c r="M4490">
        <f t="shared" si="1374"/>
        <v>240018.04</v>
      </c>
      <c r="N4490">
        <f t="shared" si="1375"/>
        <v>440145.54700000002</v>
      </c>
      <c r="O4490" t="str">
        <f t="shared" si="1376"/>
        <v>groen dicht</v>
      </c>
      <c r="P4490" t="str">
        <f t="shared" si="1377"/>
        <v>ALN00978</v>
      </c>
      <c r="Q4490" t="str">
        <f>$O$2&amp;E4490</f>
        <v>Lph 6</v>
      </c>
      <c r="R4490" t="str">
        <f t="shared" si="1370"/>
        <v>Luma MINI</v>
      </c>
      <c r="T4490" t="str">
        <f t="shared" si="1378"/>
        <v>BREDEVOORT</v>
      </c>
      <c r="U4490" t="str">
        <f t="shared" si="1379"/>
        <v>Roelvinkstraat</v>
      </c>
      <c r="V4490" s="62" t="str">
        <f t="shared" si="1380"/>
        <v>ALN00978</v>
      </c>
      <c r="W4490" s="15" t="e">
        <f>IF(J4490,#REF!,"")</f>
        <v>#REF!</v>
      </c>
      <c r="X4490" s="15" t="e">
        <f>IF(J4490,#REF!,"")</f>
        <v>#REF!</v>
      </c>
      <c r="Y4490" s="62" t="str">
        <f t="shared" si="1381"/>
        <v>MV AV</v>
      </c>
      <c r="AA4490" s="69"/>
      <c r="AB4490" s="90">
        <v>6.25</v>
      </c>
      <c r="AC4490" s="5" t="s">
        <v>4537</v>
      </c>
      <c r="AD4490" s="90">
        <f t="shared" si="1382"/>
        <v>6</v>
      </c>
      <c r="AE4490" s="90" t="str">
        <f t="shared" si="1383"/>
        <v>Luma MINI</v>
      </c>
      <c r="AF4490" s="22" t="str">
        <f>IF(Y4490="AV","Armatuur "&amp;AE4490&amp;" leveren en plaatsen op LM "&amp;AB4490&amp;"m","")&amp;IF(Y4490="MV AV","Mast en armatuur leveren en plaatsen, "&amp;AE4490&amp;" en LM "&amp;AD4490&amp;"m, oude mast "&amp;AB4490&amp;"m verwijderen","")&amp;IF(Y4490="NM NA","Nwe mast en nw armatuur leveren en plaatsen, "&amp;AE4490&amp;" en LM "&amp;AD4490&amp;"m","")&amp;IF(Y4490="NLP","Nieuw lichtpunt bijplaatsen, "&amp;AE4490&amp;" en LM "&amp;AD4490&amp;"m","")</f>
        <v>Mast en armatuur leveren en plaatsen, Luma MINI en LM 6m, oude mast 6,25m verwijderen</v>
      </c>
      <c r="AH4490" t="str">
        <f t="shared" si="1371"/>
        <v>MV AV 6,25-&gt;6 Luma MINI</v>
      </c>
      <c r="AI4490">
        <f>IF(AH4490&gt;"",VLOOKUP(AH4490,'MAATREGELEN TBV BESTEK '!$A$3:$N$34,11,FALSE),"")</f>
        <v>134020</v>
      </c>
      <c r="AJ4490">
        <f>IF(AH4490&gt;"",VLOOKUP(AH4490,'MAATREGELEN TBV BESTEK '!$A$3:$N$34,13,FALSE),"")</f>
        <v>711020</v>
      </c>
      <c r="AK4490">
        <f>IF(AH4490&gt;"",VLOOKUP(AH4490,'MAATREGELEN TBV BESTEK '!$A$3:$N$34,14,FALSE),"")</f>
        <v>721220</v>
      </c>
    </row>
    <row r="4491" spans="1:37" ht="12" customHeight="1">
      <c r="A4491" s="49">
        <v>240018.04</v>
      </c>
      <c r="B4491" s="49">
        <v>440145.54700000002</v>
      </c>
      <c r="C4491" t="s">
        <v>3219</v>
      </c>
      <c r="D4491" t="s">
        <v>4563</v>
      </c>
      <c r="E4491" t="s">
        <v>5915</v>
      </c>
      <c r="F4491" t="s">
        <v>5915</v>
      </c>
      <c r="G4491" t="s">
        <v>672</v>
      </c>
      <c r="H4491" s="64" t="s">
        <v>3214</v>
      </c>
      <c r="J4491">
        <f t="shared" si="1372"/>
        <v>0</v>
      </c>
      <c r="K4491" t="str">
        <f t="shared" si="1373"/>
        <v/>
      </c>
      <c r="L4491" t="str">
        <f t="shared" si="1369"/>
        <v/>
      </c>
      <c r="M4491" t="str">
        <f t="shared" si="1374"/>
        <v/>
      </c>
      <c r="N4491" t="str">
        <f t="shared" si="1375"/>
        <v/>
      </c>
      <c r="O4491" t="str">
        <f t="shared" si="1376"/>
        <v/>
      </c>
      <c r="P4491" t="str">
        <f t="shared" si="1377"/>
        <v/>
      </c>
      <c r="R4491" t="str">
        <f t="shared" si="1370"/>
        <v/>
      </c>
      <c r="T4491" t="str">
        <f t="shared" si="1378"/>
        <v>BREDEVOORT</v>
      </c>
      <c r="U4491" t="str">
        <f t="shared" si="1379"/>
        <v>Roelvinkstraat</v>
      </c>
      <c r="V4491" s="62" t="str">
        <f t="shared" si="1380"/>
        <v/>
      </c>
      <c r="W4491" s="15" t="str">
        <f>IF(J4491,#REF!,"")</f>
        <v/>
      </c>
      <c r="X4491" s="15" t="str">
        <f>IF(J4491,#REF!,"")</f>
        <v/>
      </c>
      <c r="Y4491" s="62" t="str">
        <f t="shared" si="1381"/>
        <v xml:space="preserve"> </v>
      </c>
      <c r="AA4491" s="69"/>
      <c r="AB4491" s="90" t="s">
        <v>5915</v>
      </c>
      <c r="AC4491" s="5" t="s">
        <v>5915</v>
      </c>
      <c r="AD4491" s="90" t="str">
        <f t="shared" si="1382"/>
        <v/>
      </c>
      <c r="AE4491" s="90" t="str">
        <f t="shared" si="1383"/>
        <v/>
      </c>
      <c r="AF4491" t="str">
        <f>IF(Y4491="AV","Armatuur "&amp;AE4491&amp;" leveren en plaatsen op LM "&amp;AD4491&amp;"m","")&amp;IF(Y4491="MV AV","Mast en armatuur leveren en plaatsen, "&amp;AE4491&amp;" en LM "&amp;AD4491&amp;"m, oude mast "&amp;AB4491&amp;"m verwijderen","")&amp;IF(Y4491="NM NA","Nwe mast en nw armatuur leveren en plaatsen, "&amp;AE4491&amp;" en LM "&amp;AD4491&amp;"m, oude mast "&amp;AB4491&amp;"m verwijderen","")&amp;IF(Y4491="NLP","Nieuw lichtpunt bijplaatsen, "&amp;AE4491&amp;" en LM "&amp;AD4491&amp;"m","")</f>
        <v/>
      </c>
      <c r="AH4491" t="str">
        <f t="shared" si="1371"/>
        <v/>
      </c>
      <c r="AI4491" t="str">
        <f>IF(AH4491&gt;"",VLOOKUP(AH4491,'MAATREGELEN TBV BESTEK '!$A$3:$N$34,11,FALSE),"")</f>
        <v/>
      </c>
      <c r="AJ4491" t="str">
        <f>IF(AH4491&gt;"",VLOOKUP(AH4491,'MAATREGELEN TBV BESTEK '!$A$3:$N$34,13,FALSE),"")</f>
        <v/>
      </c>
      <c r="AK4491" t="str">
        <f>IF(AH4491&gt;"",VLOOKUP(AH4491,'MAATREGELEN TBV BESTEK '!$A$3:$N$34,14,FALSE),"")</f>
        <v/>
      </c>
    </row>
    <row r="4492" spans="1:37" ht="12" customHeight="1">
      <c r="A4492" s="49">
        <v>240036.20499999999</v>
      </c>
      <c r="B4492" s="49">
        <v>440125.016</v>
      </c>
      <c r="C4492" t="s">
        <v>3220</v>
      </c>
      <c r="D4492" t="s">
        <v>5914</v>
      </c>
      <c r="E4492" s="40">
        <v>6</v>
      </c>
      <c r="F4492" t="s">
        <v>6040</v>
      </c>
      <c r="G4492" t="s">
        <v>672</v>
      </c>
      <c r="H4492" s="64" t="s">
        <v>3214</v>
      </c>
      <c r="J4492">
        <f t="shared" si="1372"/>
        <v>1</v>
      </c>
      <c r="K4492" t="str">
        <f t="shared" si="1373"/>
        <v>dicht</v>
      </c>
      <c r="L4492" t="str">
        <f t="shared" si="1369"/>
        <v>groen</v>
      </c>
      <c r="M4492">
        <f t="shared" si="1374"/>
        <v>240036.20499999999</v>
      </c>
      <c r="N4492">
        <f t="shared" si="1375"/>
        <v>440125.016</v>
      </c>
      <c r="O4492" t="str">
        <f t="shared" si="1376"/>
        <v>groen dicht</v>
      </c>
      <c r="P4492" t="str">
        <f t="shared" si="1377"/>
        <v>ALN00979</v>
      </c>
      <c r="Q4492" t="str">
        <f>$O$2&amp;E4492</f>
        <v>Lph 6</v>
      </c>
      <c r="R4492" t="str">
        <f t="shared" si="1370"/>
        <v>Luma MINI</v>
      </c>
      <c r="T4492" t="str">
        <f t="shared" si="1378"/>
        <v>BREDEVOORT</v>
      </c>
      <c r="U4492" t="str">
        <f t="shared" si="1379"/>
        <v>Roelvinkstraat</v>
      </c>
      <c r="V4492" s="62" t="str">
        <f t="shared" si="1380"/>
        <v>ALN00979</v>
      </c>
      <c r="W4492" s="15" t="e">
        <f>IF(J4492,#REF!,"")</f>
        <v>#REF!</v>
      </c>
      <c r="X4492" s="15" t="e">
        <f>IF(J4492,#REF!,"")</f>
        <v>#REF!</v>
      </c>
      <c r="Y4492" s="62" t="str">
        <f t="shared" si="1381"/>
        <v>MV AV</v>
      </c>
      <c r="AA4492" s="69"/>
      <c r="AB4492" s="90">
        <v>6.25</v>
      </c>
      <c r="AC4492" s="5" t="s">
        <v>4537</v>
      </c>
      <c r="AD4492" s="90">
        <f t="shared" si="1382"/>
        <v>6</v>
      </c>
      <c r="AE4492" s="90" t="str">
        <f t="shared" si="1383"/>
        <v>Luma MINI</v>
      </c>
      <c r="AF4492" s="22" t="str">
        <f>IF(Y4492="AV","Armatuur "&amp;AE4492&amp;" leveren en plaatsen op LM "&amp;AB4492&amp;"m","")&amp;IF(Y4492="MV AV","Mast en armatuur leveren en plaatsen, "&amp;AE4492&amp;" en LM "&amp;AD4492&amp;"m, oude mast "&amp;AB4492&amp;"m verwijderen","")&amp;IF(Y4492="NM NA","Nwe mast en nw armatuur leveren en plaatsen, "&amp;AE4492&amp;" en LM "&amp;AD4492&amp;"m","")&amp;IF(Y4492="NLP","Nieuw lichtpunt bijplaatsen, "&amp;AE4492&amp;" en LM "&amp;AD4492&amp;"m","")</f>
        <v>Mast en armatuur leveren en plaatsen, Luma MINI en LM 6m, oude mast 6,25m verwijderen</v>
      </c>
      <c r="AH4492" t="str">
        <f t="shared" si="1371"/>
        <v>MV AV 6,25-&gt;6 Luma MINI</v>
      </c>
      <c r="AI4492">
        <f>IF(AH4492&gt;"",VLOOKUP(AH4492,'MAATREGELEN TBV BESTEK '!$A$3:$N$34,11,FALSE),"")</f>
        <v>134020</v>
      </c>
      <c r="AJ4492">
        <f>IF(AH4492&gt;"",VLOOKUP(AH4492,'MAATREGELEN TBV BESTEK '!$A$3:$N$34,13,FALSE),"")</f>
        <v>711020</v>
      </c>
      <c r="AK4492">
        <f>IF(AH4492&gt;"",VLOOKUP(AH4492,'MAATREGELEN TBV BESTEK '!$A$3:$N$34,14,FALSE),"")</f>
        <v>721220</v>
      </c>
    </row>
    <row r="4493" spans="1:37" ht="12" customHeight="1">
      <c r="A4493" s="49">
        <v>240036.20499999999</v>
      </c>
      <c r="B4493" s="49">
        <v>440125.016</v>
      </c>
      <c r="C4493" t="s">
        <v>3220</v>
      </c>
      <c r="D4493" t="s">
        <v>4563</v>
      </c>
      <c r="E4493" t="s">
        <v>5915</v>
      </c>
      <c r="F4493" t="s">
        <v>5915</v>
      </c>
      <c r="G4493" t="s">
        <v>672</v>
      </c>
      <c r="H4493" s="64" t="s">
        <v>3214</v>
      </c>
      <c r="J4493">
        <f t="shared" si="1372"/>
        <v>0</v>
      </c>
      <c r="K4493" t="str">
        <f t="shared" si="1373"/>
        <v/>
      </c>
      <c r="L4493" t="str">
        <f t="shared" si="1369"/>
        <v/>
      </c>
      <c r="M4493" t="str">
        <f t="shared" si="1374"/>
        <v/>
      </c>
      <c r="N4493" t="str">
        <f t="shared" si="1375"/>
        <v/>
      </c>
      <c r="O4493" t="str">
        <f t="shared" si="1376"/>
        <v/>
      </c>
      <c r="P4493" t="str">
        <f t="shared" si="1377"/>
        <v/>
      </c>
      <c r="R4493" t="str">
        <f t="shared" si="1370"/>
        <v/>
      </c>
      <c r="T4493" t="str">
        <f t="shared" si="1378"/>
        <v>BREDEVOORT</v>
      </c>
      <c r="U4493" t="str">
        <f t="shared" si="1379"/>
        <v>Roelvinkstraat</v>
      </c>
      <c r="V4493" s="62" t="str">
        <f t="shared" si="1380"/>
        <v/>
      </c>
      <c r="W4493" s="15" t="str">
        <f>IF(J4493,#REF!,"")</f>
        <v/>
      </c>
      <c r="X4493" s="15" t="str">
        <f>IF(J4493,#REF!,"")</f>
        <v/>
      </c>
      <c r="Y4493" s="62" t="str">
        <f t="shared" si="1381"/>
        <v xml:space="preserve"> </v>
      </c>
      <c r="AA4493" s="69"/>
      <c r="AB4493" s="90" t="s">
        <v>5915</v>
      </c>
      <c r="AC4493" s="5" t="s">
        <v>5915</v>
      </c>
      <c r="AD4493" s="90" t="str">
        <f t="shared" si="1382"/>
        <v/>
      </c>
      <c r="AE4493" s="90" t="str">
        <f t="shared" si="1383"/>
        <v/>
      </c>
      <c r="AF4493" t="str">
        <f>IF(Y4493="AV","Armatuur "&amp;AE4493&amp;" leveren en plaatsen op LM "&amp;AD4493&amp;"m","")&amp;IF(Y4493="MV AV","Mast en armatuur leveren en plaatsen, "&amp;AE4493&amp;" en LM "&amp;AD4493&amp;"m, oude mast "&amp;AB4493&amp;"m verwijderen","")&amp;IF(Y4493="NM NA","Nwe mast en nw armatuur leveren en plaatsen, "&amp;AE4493&amp;" en LM "&amp;AD4493&amp;"m, oude mast "&amp;AB4493&amp;"m verwijderen","")&amp;IF(Y4493="NLP","Nieuw lichtpunt bijplaatsen, "&amp;AE4493&amp;" en LM "&amp;AD4493&amp;"m","")</f>
        <v/>
      </c>
      <c r="AH4493" t="str">
        <f t="shared" si="1371"/>
        <v/>
      </c>
      <c r="AI4493" t="str">
        <f>IF(AH4493&gt;"",VLOOKUP(AH4493,'MAATREGELEN TBV BESTEK '!$A$3:$N$34,11,FALSE),"")</f>
        <v/>
      </c>
      <c r="AJ4493" t="str">
        <f>IF(AH4493&gt;"",VLOOKUP(AH4493,'MAATREGELEN TBV BESTEK '!$A$3:$N$34,13,FALSE),"")</f>
        <v/>
      </c>
      <c r="AK4493" t="str">
        <f>IF(AH4493&gt;"",VLOOKUP(AH4493,'MAATREGELEN TBV BESTEK '!$A$3:$N$34,14,FALSE),"")</f>
        <v/>
      </c>
    </row>
    <row r="4494" spans="1:37" ht="12" customHeight="1">
      <c r="A4494" s="49">
        <v>240055.46799999999</v>
      </c>
      <c r="B4494" s="49">
        <v>440094.853</v>
      </c>
      <c r="C4494" t="s">
        <v>3221</v>
      </c>
      <c r="D4494" t="s">
        <v>5914</v>
      </c>
      <c r="E4494" s="40">
        <v>6</v>
      </c>
      <c r="F4494" t="s">
        <v>6040</v>
      </c>
      <c r="G4494" t="s">
        <v>672</v>
      </c>
      <c r="H4494" s="64" t="s">
        <v>3214</v>
      </c>
      <c r="J4494">
        <f t="shared" si="1372"/>
        <v>1</v>
      </c>
      <c r="K4494" t="str">
        <f t="shared" si="1373"/>
        <v>dicht</v>
      </c>
      <c r="L4494" t="str">
        <f t="shared" si="1369"/>
        <v>groen</v>
      </c>
      <c r="M4494">
        <f t="shared" si="1374"/>
        <v>240055.46799999999</v>
      </c>
      <c r="N4494">
        <f t="shared" si="1375"/>
        <v>440094.853</v>
      </c>
      <c r="O4494" t="str">
        <f t="shared" si="1376"/>
        <v>groen dicht</v>
      </c>
      <c r="P4494" t="str">
        <f t="shared" si="1377"/>
        <v>ALN00980</v>
      </c>
      <c r="Q4494" t="str">
        <f>$O$2&amp;E4494</f>
        <v>Lph 6</v>
      </c>
      <c r="R4494" t="str">
        <f t="shared" si="1370"/>
        <v>Luma MINI</v>
      </c>
      <c r="T4494" t="str">
        <f t="shared" si="1378"/>
        <v>BREDEVOORT</v>
      </c>
      <c r="U4494" t="str">
        <f t="shared" si="1379"/>
        <v>Roelvinkstraat</v>
      </c>
      <c r="V4494" s="62" t="str">
        <f t="shared" si="1380"/>
        <v>ALN00980</v>
      </c>
      <c r="W4494" s="15" t="e">
        <f>IF(J4494,#REF!,"")</f>
        <v>#REF!</v>
      </c>
      <c r="X4494" s="15" t="e">
        <f>IF(J4494,#REF!,"")</f>
        <v>#REF!</v>
      </c>
      <c r="Y4494" s="62" t="str">
        <f t="shared" si="1381"/>
        <v>MV AV</v>
      </c>
      <c r="AA4494" s="69"/>
      <c r="AB4494" s="90">
        <v>6.25</v>
      </c>
      <c r="AC4494" s="5" t="s">
        <v>4537</v>
      </c>
      <c r="AD4494" s="90">
        <f t="shared" si="1382"/>
        <v>6</v>
      </c>
      <c r="AE4494" s="90" t="str">
        <f t="shared" si="1383"/>
        <v>Luma MINI</v>
      </c>
      <c r="AF4494" s="22" t="str">
        <f>IF(Y4494="AV","Armatuur "&amp;AE4494&amp;" leveren en plaatsen op LM "&amp;AB4494&amp;"m","")&amp;IF(Y4494="MV AV","Mast en armatuur leveren en plaatsen, "&amp;AE4494&amp;" en LM "&amp;AD4494&amp;"m, oude mast "&amp;AB4494&amp;"m verwijderen","")&amp;IF(Y4494="NM NA","Nwe mast en nw armatuur leveren en plaatsen, "&amp;AE4494&amp;" en LM "&amp;AD4494&amp;"m","")&amp;IF(Y4494="NLP","Nieuw lichtpunt bijplaatsen, "&amp;AE4494&amp;" en LM "&amp;AD4494&amp;"m","")</f>
        <v>Mast en armatuur leveren en plaatsen, Luma MINI en LM 6m, oude mast 6,25m verwijderen</v>
      </c>
      <c r="AH4494" t="str">
        <f t="shared" si="1371"/>
        <v>MV AV 6,25-&gt;6 Luma MINI</v>
      </c>
      <c r="AI4494">
        <f>IF(AH4494&gt;"",VLOOKUP(AH4494,'MAATREGELEN TBV BESTEK '!$A$3:$N$34,11,FALSE),"")</f>
        <v>134020</v>
      </c>
      <c r="AJ4494">
        <f>IF(AH4494&gt;"",VLOOKUP(AH4494,'MAATREGELEN TBV BESTEK '!$A$3:$N$34,13,FALSE),"")</f>
        <v>711020</v>
      </c>
      <c r="AK4494">
        <f>IF(AH4494&gt;"",VLOOKUP(AH4494,'MAATREGELEN TBV BESTEK '!$A$3:$N$34,14,FALSE),"")</f>
        <v>721220</v>
      </c>
    </row>
    <row r="4495" spans="1:37" ht="12" customHeight="1">
      <c r="A4495" s="49">
        <v>240055.46799999999</v>
      </c>
      <c r="B4495" s="49">
        <v>440094.853</v>
      </c>
      <c r="C4495" t="s">
        <v>3221</v>
      </c>
      <c r="D4495" t="s">
        <v>4563</v>
      </c>
      <c r="E4495" t="s">
        <v>5915</v>
      </c>
      <c r="F4495" t="s">
        <v>5915</v>
      </c>
      <c r="G4495" t="s">
        <v>672</v>
      </c>
      <c r="H4495" s="64" t="s">
        <v>3214</v>
      </c>
      <c r="J4495">
        <f t="shared" si="1372"/>
        <v>0</v>
      </c>
      <c r="K4495" t="str">
        <f t="shared" si="1373"/>
        <v/>
      </c>
      <c r="L4495" t="str">
        <f t="shared" si="1369"/>
        <v/>
      </c>
      <c r="M4495" t="str">
        <f t="shared" si="1374"/>
        <v/>
      </c>
      <c r="N4495" t="str">
        <f t="shared" si="1375"/>
        <v/>
      </c>
      <c r="O4495" t="str">
        <f t="shared" si="1376"/>
        <v/>
      </c>
      <c r="P4495" t="str">
        <f t="shared" si="1377"/>
        <v/>
      </c>
      <c r="R4495" t="str">
        <f t="shared" si="1370"/>
        <v/>
      </c>
      <c r="T4495" t="str">
        <f t="shared" si="1378"/>
        <v>BREDEVOORT</v>
      </c>
      <c r="U4495" t="str">
        <f t="shared" si="1379"/>
        <v>Roelvinkstraat</v>
      </c>
      <c r="V4495" s="62" t="str">
        <f t="shared" si="1380"/>
        <v/>
      </c>
      <c r="W4495" s="15" t="str">
        <f>IF(J4495,#REF!,"")</f>
        <v/>
      </c>
      <c r="X4495" s="15" t="str">
        <f>IF(J4495,#REF!,"")</f>
        <v/>
      </c>
      <c r="Y4495" s="62" t="str">
        <f t="shared" si="1381"/>
        <v xml:space="preserve"> </v>
      </c>
      <c r="AA4495" s="69"/>
      <c r="AB4495" s="90" t="s">
        <v>5915</v>
      </c>
      <c r="AC4495" s="5" t="s">
        <v>5915</v>
      </c>
      <c r="AD4495" s="90" t="str">
        <f t="shared" si="1382"/>
        <v/>
      </c>
      <c r="AE4495" s="90" t="str">
        <f t="shared" si="1383"/>
        <v/>
      </c>
      <c r="AF4495" t="str">
        <f>IF(Y4495="AV","Armatuur "&amp;AE4495&amp;" leveren en plaatsen op LM "&amp;AD4495&amp;"m","")&amp;IF(Y4495="MV AV","Mast en armatuur leveren en plaatsen, "&amp;AE4495&amp;" en LM "&amp;AD4495&amp;"m, oude mast "&amp;AB4495&amp;"m verwijderen","")&amp;IF(Y4495="NM NA","Nwe mast en nw armatuur leveren en plaatsen, "&amp;AE4495&amp;" en LM "&amp;AD4495&amp;"m, oude mast "&amp;AB4495&amp;"m verwijderen","")&amp;IF(Y4495="NLP","Nieuw lichtpunt bijplaatsen, "&amp;AE4495&amp;" en LM "&amp;AD4495&amp;"m","")</f>
        <v/>
      </c>
      <c r="AH4495" t="str">
        <f t="shared" si="1371"/>
        <v/>
      </c>
      <c r="AI4495" t="str">
        <f>IF(AH4495&gt;"",VLOOKUP(AH4495,'MAATREGELEN TBV BESTEK '!$A$3:$N$34,11,FALSE),"")</f>
        <v/>
      </c>
      <c r="AJ4495" t="str">
        <f>IF(AH4495&gt;"",VLOOKUP(AH4495,'MAATREGELEN TBV BESTEK '!$A$3:$N$34,13,FALSE),"")</f>
        <v/>
      </c>
      <c r="AK4495" t="str">
        <f>IF(AH4495&gt;"",VLOOKUP(AH4495,'MAATREGELEN TBV BESTEK '!$A$3:$N$34,14,FALSE),"")</f>
        <v/>
      </c>
    </row>
    <row r="4496" spans="1:37" ht="12" customHeight="1">
      <c r="A4496" s="49">
        <v>240068.14199999999</v>
      </c>
      <c r="B4496" s="49">
        <v>440072.886</v>
      </c>
      <c r="C4496" t="s">
        <v>3213</v>
      </c>
      <c r="D4496" t="s">
        <v>5914</v>
      </c>
      <c r="E4496" s="40">
        <v>6</v>
      </c>
      <c r="F4496" t="s">
        <v>6040</v>
      </c>
      <c r="G4496" t="s">
        <v>672</v>
      </c>
      <c r="H4496" s="64" t="s">
        <v>3214</v>
      </c>
      <c r="J4496">
        <f t="shared" si="1372"/>
        <v>1</v>
      </c>
      <c r="K4496" t="str">
        <f t="shared" si="1373"/>
        <v>dicht</v>
      </c>
      <c r="L4496" t="str">
        <f t="shared" si="1369"/>
        <v>groen</v>
      </c>
      <c r="M4496">
        <f t="shared" si="1374"/>
        <v>240068.14199999999</v>
      </c>
      <c r="N4496">
        <f t="shared" si="1375"/>
        <v>440072.886</v>
      </c>
      <c r="O4496" t="str">
        <f t="shared" si="1376"/>
        <v>groen dicht</v>
      </c>
      <c r="P4496" t="str">
        <f t="shared" si="1377"/>
        <v>ALN01077</v>
      </c>
      <c r="Q4496" t="str">
        <f>$O$2&amp;E4496</f>
        <v>Lph 6</v>
      </c>
      <c r="R4496" t="str">
        <f t="shared" si="1370"/>
        <v>Luma MINI</v>
      </c>
      <c r="T4496" t="str">
        <f t="shared" si="1378"/>
        <v>BREDEVOORT</v>
      </c>
      <c r="U4496" t="str">
        <f t="shared" si="1379"/>
        <v>Roelvinkstraat</v>
      </c>
      <c r="V4496" s="62" t="str">
        <f t="shared" si="1380"/>
        <v>ALN01077</v>
      </c>
      <c r="W4496" s="15" t="e">
        <f>IF(J4496,#REF!,"")</f>
        <v>#REF!</v>
      </c>
      <c r="X4496" s="15" t="e">
        <f>IF(J4496,#REF!,"")</f>
        <v>#REF!</v>
      </c>
      <c r="Y4496" s="62" t="str">
        <f t="shared" si="1381"/>
        <v>MV AV</v>
      </c>
      <c r="AA4496" s="69"/>
      <c r="AB4496" s="90">
        <v>6.25</v>
      </c>
      <c r="AC4496" s="5" t="s">
        <v>4537</v>
      </c>
      <c r="AD4496" s="90">
        <f t="shared" si="1382"/>
        <v>6</v>
      </c>
      <c r="AE4496" s="90" t="str">
        <f t="shared" si="1383"/>
        <v>Luma MINI</v>
      </c>
      <c r="AF4496" s="22" t="str">
        <f>IF(Y4496="AV","Armatuur "&amp;AE4496&amp;" leveren en plaatsen op LM "&amp;AB4496&amp;"m","")&amp;IF(Y4496="MV AV","Mast en armatuur leveren en plaatsen, "&amp;AE4496&amp;" en LM "&amp;AD4496&amp;"m, oude mast "&amp;AB4496&amp;"m verwijderen","")&amp;IF(Y4496="NM NA","Nwe mast en nw armatuur leveren en plaatsen, "&amp;AE4496&amp;" en LM "&amp;AD4496&amp;"m","")&amp;IF(Y4496="NLP","Nieuw lichtpunt bijplaatsen, "&amp;AE4496&amp;" en LM "&amp;AD4496&amp;"m","")</f>
        <v>Mast en armatuur leveren en plaatsen, Luma MINI en LM 6m, oude mast 6,25m verwijderen</v>
      </c>
      <c r="AH4496" t="str">
        <f t="shared" si="1371"/>
        <v>MV AV 6,25-&gt;6 Luma MINI</v>
      </c>
      <c r="AI4496">
        <f>IF(AH4496&gt;"",VLOOKUP(AH4496,'MAATREGELEN TBV BESTEK '!$A$3:$N$34,11,FALSE),"")</f>
        <v>134020</v>
      </c>
      <c r="AJ4496">
        <f>IF(AH4496&gt;"",VLOOKUP(AH4496,'MAATREGELEN TBV BESTEK '!$A$3:$N$34,13,FALSE),"")</f>
        <v>711020</v>
      </c>
      <c r="AK4496">
        <f>IF(AH4496&gt;"",VLOOKUP(AH4496,'MAATREGELEN TBV BESTEK '!$A$3:$N$34,14,FALSE),"")</f>
        <v>721220</v>
      </c>
    </row>
    <row r="4497" spans="1:37" ht="12" customHeight="1">
      <c r="A4497" s="49">
        <v>240068.14199999999</v>
      </c>
      <c r="B4497" s="49">
        <v>440072.886</v>
      </c>
      <c r="C4497" t="s">
        <v>3213</v>
      </c>
      <c r="D4497" t="s">
        <v>4563</v>
      </c>
      <c r="E4497" t="s">
        <v>5915</v>
      </c>
      <c r="F4497" t="s">
        <v>5915</v>
      </c>
      <c r="G4497" t="s">
        <v>672</v>
      </c>
      <c r="H4497" s="64" t="s">
        <v>3214</v>
      </c>
      <c r="J4497">
        <f t="shared" si="1372"/>
        <v>0</v>
      </c>
      <c r="K4497" t="str">
        <f t="shared" si="1373"/>
        <v/>
      </c>
      <c r="L4497" t="str">
        <f t="shared" si="1369"/>
        <v/>
      </c>
      <c r="M4497" t="str">
        <f t="shared" si="1374"/>
        <v/>
      </c>
      <c r="N4497" t="str">
        <f t="shared" si="1375"/>
        <v/>
      </c>
      <c r="O4497" t="str">
        <f t="shared" si="1376"/>
        <v/>
      </c>
      <c r="P4497" t="str">
        <f t="shared" si="1377"/>
        <v/>
      </c>
      <c r="R4497" t="str">
        <f t="shared" si="1370"/>
        <v/>
      </c>
      <c r="T4497" t="str">
        <f t="shared" si="1378"/>
        <v>BREDEVOORT</v>
      </c>
      <c r="U4497" t="str">
        <f t="shared" si="1379"/>
        <v>Roelvinkstraat</v>
      </c>
      <c r="V4497" s="62" t="str">
        <f t="shared" si="1380"/>
        <v/>
      </c>
      <c r="W4497" s="15" t="str">
        <f>IF(J4497,#REF!,"")</f>
        <v/>
      </c>
      <c r="X4497" s="15" t="str">
        <f>IF(J4497,#REF!,"")</f>
        <v/>
      </c>
      <c r="Y4497" s="62" t="str">
        <f t="shared" si="1381"/>
        <v xml:space="preserve"> </v>
      </c>
      <c r="AA4497" s="69"/>
      <c r="AB4497" s="90" t="s">
        <v>5915</v>
      </c>
      <c r="AC4497" s="5" t="s">
        <v>5915</v>
      </c>
      <c r="AD4497" s="90" t="str">
        <f t="shared" si="1382"/>
        <v/>
      </c>
      <c r="AE4497" s="90" t="str">
        <f t="shared" si="1383"/>
        <v/>
      </c>
      <c r="AF4497" t="str">
        <f>IF(Y4497="AV","Armatuur "&amp;AE4497&amp;" leveren en plaatsen op LM "&amp;AD4497&amp;"m","")&amp;IF(Y4497="MV AV","Mast en armatuur leveren en plaatsen, "&amp;AE4497&amp;" en LM "&amp;AD4497&amp;"m, oude mast "&amp;AB4497&amp;"m verwijderen","")&amp;IF(Y4497="NM NA","Nwe mast en nw armatuur leveren en plaatsen, "&amp;AE4497&amp;" en LM "&amp;AD4497&amp;"m, oude mast "&amp;AB4497&amp;"m verwijderen","")&amp;IF(Y4497="NLP","Nieuw lichtpunt bijplaatsen, "&amp;AE4497&amp;" en LM "&amp;AD4497&amp;"m","")</f>
        <v/>
      </c>
      <c r="AH4497" t="str">
        <f t="shared" si="1371"/>
        <v/>
      </c>
      <c r="AI4497" t="str">
        <f>IF(AH4497&gt;"",VLOOKUP(AH4497,'MAATREGELEN TBV BESTEK '!$A$3:$N$34,11,FALSE),"")</f>
        <v/>
      </c>
      <c r="AJ4497" t="str">
        <f>IF(AH4497&gt;"",VLOOKUP(AH4497,'MAATREGELEN TBV BESTEK '!$A$3:$N$34,13,FALSE),"")</f>
        <v/>
      </c>
      <c r="AK4497" t="str">
        <f>IF(AH4497&gt;"",VLOOKUP(AH4497,'MAATREGELEN TBV BESTEK '!$A$3:$N$34,14,FALSE),"")</f>
        <v/>
      </c>
    </row>
    <row r="4498" spans="1:37" ht="12" customHeight="1">
      <c r="A4498" s="49">
        <v>240085.462</v>
      </c>
      <c r="B4498" s="49">
        <v>440041.20299999998</v>
      </c>
      <c r="C4498" t="s">
        <v>3222</v>
      </c>
      <c r="D4498" t="s">
        <v>2462</v>
      </c>
      <c r="E4498">
        <v>6</v>
      </c>
      <c r="F4498" t="s">
        <v>6040</v>
      </c>
      <c r="G4498" t="s">
        <v>672</v>
      </c>
      <c r="H4498" s="64" t="s">
        <v>3214</v>
      </c>
      <c r="J4498">
        <f t="shared" si="1372"/>
        <v>1</v>
      </c>
      <c r="K4498" t="str">
        <f t="shared" si="1373"/>
        <v>halfopen</v>
      </c>
      <c r="L4498" t="str">
        <f t="shared" si="1369"/>
        <v>groen</v>
      </c>
      <c r="M4498">
        <f t="shared" si="1374"/>
        <v>240085.462</v>
      </c>
      <c r="N4498">
        <f t="shared" si="1375"/>
        <v>440041.20299999998</v>
      </c>
      <c r="O4498" t="str">
        <f t="shared" si="1376"/>
        <v>groen halfopen</v>
      </c>
      <c r="P4498" t="str">
        <f t="shared" si="1377"/>
        <v>ALN01689</v>
      </c>
      <c r="Q4498" t="str">
        <f>$O$2&amp;E4498</f>
        <v>Lph 6</v>
      </c>
      <c r="R4498" t="str">
        <f t="shared" si="1370"/>
        <v>Luma MINI</v>
      </c>
      <c r="T4498" t="str">
        <f t="shared" si="1378"/>
        <v>BREDEVOORT</v>
      </c>
      <c r="U4498" t="str">
        <f t="shared" si="1379"/>
        <v>Roelvinkstraat</v>
      </c>
      <c r="V4498" s="62" t="str">
        <f t="shared" si="1380"/>
        <v>ALN01689</v>
      </c>
      <c r="W4498" s="15" t="e">
        <f>IF(J4498,#REF!,"")</f>
        <v>#REF!</v>
      </c>
      <c r="X4498" s="15" t="e">
        <f>IF(J4498,#REF!,"")</f>
        <v>#REF!</v>
      </c>
      <c r="Y4498" s="62" t="str">
        <f t="shared" si="1381"/>
        <v>AV</v>
      </c>
      <c r="AA4498" s="69"/>
      <c r="AB4498" s="90">
        <v>6</v>
      </c>
      <c r="AC4498" s="5" t="s">
        <v>4537</v>
      </c>
      <c r="AD4498" s="90" t="str">
        <f t="shared" si="1382"/>
        <v/>
      </c>
      <c r="AE4498" s="90" t="str">
        <f t="shared" si="1383"/>
        <v>Luma MINI</v>
      </c>
      <c r="AF4498" s="22" t="str">
        <f>IF(Y4498="AV","Armatuur "&amp;AE4498&amp;" leveren en plaatsen op LM "&amp;AB4498&amp;"m","")&amp;IF(Y4498="MV AV","Mast en armatuur leveren en plaatsen, "&amp;AE4498&amp;" en LM "&amp;AD4498&amp;"m, oude mast "&amp;AB4498&amp;"m verwijderen","")&amp;IF(Y4498="NM NA","Nwe mast en nw armatuur leveren en plaatsen, "&amp;AE4498&amp;" en LM "&amp;AD4498&amp;"m","")&amp;IF(Y4498="NLP","Nieuw lichtpunt bijplaatsen, "&amp;AE4498&amp;" en LM "&amp;AD4498&amp;"m","")</f>
        <v>Armatuur Luma MINI leveren en plaatsen op LM 6m</v>
      </c>
      <c r="AH4498" t="str">
        <f t="shared" si="1371"/>
        <v>AV 6-&gt;6 Luma MINI</v>
      </c>
      <c r="AI4498">
        <f>IF(AH4498&gt;"",VLOOKUP(AH4498,'MAATREGELEN TBV BESTEK '!$A$3:$N$34,11,FALSE),"")</f>
        <v>132020</v>
      </c>
      <c r="AJ4498">
        <f>IF(AH4498&gt;"",VLOOKUP(AH4498,'MAATREGELEN TBV BESTEK '!$A$3:$N$34,13,FALSE),"")</f>
        <v>711020</v>
      </c>
      <c r="AK4498">
        <f>IF(AH4498&gt;"",VLOOKUP(AH4498,'MAATREGELEN TBV BESTEK '!$A$3:$N$34,14,FALSE),"")</f>
        <v>0</v>
      </c>
    </row>
    <row r="4499" spans="1:37" ht="12" customHeight="1">
      <c r="A4499" s="49">
        <v>240085.462</v>
      </c>
      <c r="B4499" s="49">
        <v>440041.20299999998</v>
      </c>
      <c r="C4499" t="s">
        <v>3222</v>
      </c>
      <c r="D4499" t="s">
        <v>4563</v>
      </c>
      <c r="E4499" t="s">
        <v>5915</v>
      </c>
      <c r="F4499" t="s">
        <v>5915</v>
      </c>
      <c r="G4499" t="s">
        <v>672</v>
      </c>
      <c r="H4499" s="64" t="s">
        <v>3214</v>
      </c>
      <c r="J4499">
        <f t="shared" si="1372"/>
        <v>0</v>
      </c>
      <c r="K4499" t="str">
        <f t="shared" si="1373"/>
        <v/>
      </c>
      <c r="L4499" t="str">
        <f t="shared" si="1369"/>
        <v/>
      </c>
      <c r="M4499" t="str">
        <f t="shared" si="1374"/>
        <v/>
      </c>
      <c r="N4499" t="str">
        <f t="shared" si="1375"/>
        <v/>
      </c>
      <c r="O4499" t="str">
        <f t="shared" si="1376"/>
        <v/>
      </c>
      <c r="P4499" t="str">
        <f t="shared" si="1377"/>
        <v/>
      </c>
      <c r="R4499" t="str">
        <f t="shared" si="1370"/>
        <v/>
      </c>
      <c r="T4499" t="str">
        <f t="shared" si="1378"/>
        <v>BREDEVOORT</v>
      </c>
      <c r="U4499" t="str">
        <f t="shared" si="1379"/>
        <v>Roelvinkstraat</v>
      </c>
      <c r="V4499" s="62" t="str">
        <f t="shared" si="1380"/>
        <v/>
      </c>
      <c r="W4499" s="15" t="str">
        <f>IF(J4499,#REF!,"")</f>
        <v/>
      </c>
      <c r="X4499" s="15" t="str">
        <f>IF(J4499,#REF!,"")</f>
        <v/>
      </c>
      <c r="Y4499" s="62" t="str">
        <f t="shared" si="1381"/>
        <v xml:space="preserve"> </v>
      </c>
      <c r="AA4499" s="69"/>
      <c r="AB4499" s="90" t="s">
        <v>5915</v>
      </c>
      <c r="AC4499" s="5" t="s">
        <v>5915</v>
      </c>
      <c r="AD4499" s="90" t="str">
        <f t="shared" si="1382"/>
        <v/>
      </c>
      <c r="AE4499" s="90" t="str">
        <f t="shared" si="1383"/>
        <v/>
      </c>
      <c r="AF4499" t="str">
        <f>IF(Y4499="AV","Armatuur "&amp;AE4499&amp;" leveren en plaatsen op LM "&amp;AD4499&amp;"m","")&amp;IF(Y4499="MV AV","Mast en armatuur leveren en plaatsen, "&amp;AE4499&amp;" en LM "&amp;AD4499&amp;"m, oude mast "&amp;AB4499&amp;"m verwijderen","")&amp;IF(Y4499="NM NA","Nwe mast en nw armatuur leveren en plaatsen, "&amp;AE4499&amp;" en LM "&amp;AD4499&amp;"m, oude mast "&amp;AB4499&amp;"m verwijderen","")&amp;IF(Y4499="NLP","Nieuw lichtpunt bijplaatsen, "&amp;AE4499&amp;" en LM "&amp;AD4499&amp;"m","")</f>
        <v/>
      </c>
      <c r="AH4499" t="str">
        <f t="shared" si="1371"/>
        <v/>
      </c>
      <c r="AI4499" t="str">
        <f>IF(AH4499&gt;"",VLOOKUP(AH4499,'MAATREGELEN TBV BESTEK '!$A$3:$N$34,11,FALSE),"")</f>
        <v/>
      </c>
      <c r="AJ4499" t="str">
        <f>IF(AH4499&gt;"",VLOOKUP(AH4499,'MAATREGELEN TBV BESTEK '!$A$3:$N$34,13,FALSE),"")</f>
        <v/>
      </c>
      <c r="AK4499" t="str">
        <f>IF(AH4499&gt;"",VLOOKUP(AH4499,'MAATREGELEN TBV BESTEK '!$A$3:$N$34,14,FALSE),"")</f>
        <v/>
      </c>
    </row>
    <row r="4500" spans="1:37" ht="12" customHeight="1">
      <c r="A4500" s="49">
        <v>240098.22</v>
      </c>
      <c r="B4500" s="49">
        <v>440015.772</v>
      </c>
      <c r="C4500" t="s">
        <v>3223</v>
      </c>
      <c r="D4500" t="s">
        <v>2462</v>
      </c>
      <c r="E4500">
        <v>6</v>
      </c>
      <c r="F4500" t="s">
        <v>6040</v>
      </c>
      <c r="G4500" t="s">
        <v>672</v>
      </c>
      <c r="H4500" s="64" t="s">
        <v>3214</v>
      </c>
      <c r="J4500">
        <f t="shared" si="1372"/>
        <v>1</v>
      </c>
      <c r="K4500" t="str">
        <f t="shared" si="1373"/>
        <v>halfopen</v>
      </c>
      <c r="L4500" t="str">
        <f t="shared" si="1369"/>
        <v>groen</v>
      </c>
      <c r="M4500">
        <f t="shared" si="1374"/>
        <v>240098.22</v>
      </c>
      <c r="N4500">
        <f t="shared" si="1375"/>
        <v>440015.772</v>
      </c>
      <c r="O4500" t="str">
        <f t="shared" si="1376"/>
        <v>groen halfopen</v>
      </c>
      <c r="P4500" t="str">
        <f t="shared" si="1377"/>
        <v>ALN01690</v>
      </c>
      <c r="Q4500" t="str">
        <f>$O$2&amp;E4500</f>
        <v>Lph 6</v>
      </c>
      <c r="R4500" t="str">
        <f t="shared" si="1370"/>
        <v>Luma MINI</v>
      </c>
      <c r="T4500" t="str">
        <f t="shared" si="1378"/>
        <v>BREDEVOORT</v>
      </c>
      <c r="U4500" t="str">
        <f t="shared" si="1379"/>
        <v>Roelvinkstraat</v>
      </c>
      <c r="V4500" s="62" t="str">
        <f t="shared" si="1380"/>
        <v>ALN01690</v>
      </c>
      <c r="W4500" s="15" t="e">
        <f>IF(J4500,#REF!,"")</f>
        <v>#REF!</v>
      </c>
      <c r="X4500" s="15" t="e">
        <f>IF(J4500,#REF!,"")</f>
        <v>#REF!</v>
      </c>
      <c r="Y4500" s="62" t="str">
        <f t="shared" si="1381"/>
        <v>AV</v>
      </c>
      <c r="AA4500" s="69"/>
      <c r="AB4500" s="90">
        <v>6</v>
      </c>
      <c r="AC4500" s="5" t="s">
        <v>4537</v>
      </c>
      <c r="AD4500" s="90" t="str">
        <f t="shared" si="1382"/>
        <v/>
      </c>
      <c r="AE4500" s="90" t="str">
        <f t="shared" si="1383"/>
        <v>Luma MINI</v>
      </c>
      <c r="AF4500" s="22" t="str">
        <f>IF(Y4500="AV","Armatuur "&amp;AE4500&amp;" leveren en plaatsen op LM "&amp;AB4500&amp;"m","")&amp;IF(Y4500="MV AV","Mast en armatuur leveren en plaatsen, "&amp;AE4500&amp;" en LM "&amp;AD4500&amp;"m, oude mast "&amp;AB4500&amp;"m verwijderen","")&amp;IF(Y4500="NM NA","Nwe mast en nw armatuur leveren en plaatsen, "&amp;AE4500&amp;" en LM "&amp;AD4500&amp;"m","")&amp;IF(Y4500="NLP","Nieuw lichtpunt bijplaatsen, "&amp;AE4500&amp;" en LM "&amp;AD4500&amp;"m","")</f>
        <v>Armatuur Luma MINI leveren en plaatsen op LM 6m</v>
      </c>
      <c r="AH4500" t="str">
        <f t="shared" si="1371"/>
        <v>AV 6-&gt;6 Luma MINI</v>
      </c>
      <c r="AI4500">
        <f>IF(AH4500&gt;"",VLOOKUP(AH4500,'MAATREGELEN TBV BESTEK '!$A$3:$N$34,11,FALSE),"")</f>
        <v>132020</v>
      </c>
      <c r="AJ4500">
        <f>IF(AH4500&gt;"",VLOOKUP(AH4500,'MAATREGELEN TBV BESTEK '!$A$3:$N$34,13,FALSE),"")</f>
        <v>711020</v>
      </c>
      <c r="AK4500">
        <f>IF(AH4500&gt;"",VLOOKUP(AH4500,'MAATREGELEN TBV BESTEK '!$A$3:$N$34,14,FALSE),"")</f>
        <v>0</v>
      </c>
    </row>
    <row r="4501" spans="1:37" ht="12" customHeight="1">
      <c r="A4501" s="49">
        <v>240098.22</v>
      </c>
      <c r="B4501" s="49">
        <v>440015.772</v>
      </c>
      <c r="C4501" t="s">
        <v>3223</v>
      </c>
      <c r="D4501" t="s">
        <v>4563</v>
      </c>
      <c r="E4501" t="s">
        <v>5915</v>
      </c>
      <c r="F4501" t="s">
        <v>5915</v>
      </c>
      <c r="G4501" t="s">
        <v>672</v>
      </c>
      <c r="H4501" s="64" t="s">
        <v>3214</v>
      </c>
      <c r="J4501">
        <f t="shared" si="1372"/>
        <v>0</v>
      </c>
      <c r="K4501" t="str">
        <f t="shared" si="1373"/>
        <v/>
      </c>
      <c r="L4501" t="str">
        <f t="shared" si="1369"/>
        <v/>
      </c>
      <c r="M4501" t="str">
        <f t="shared" si="1374"/>
        <v/>
      </c>
      <c r="N4501" t="str">
        <f t="shared" si="1375"/>
        <v/>
      </c>
      <c r="O4501" t="str">
        <f t="shared" si="1376"/>
        <v/>
      </c>
      <c r="P4501" t="str">
        <f t="shared" si="1377"/>
        <v/>
      </c>
      <c r="R4501" t="str">
        <f t="shared" si="1370"/>
        <v/>
      </c>
      <c r="T4501" t="str">
        <f t="shared" si="1378"/>
        <v>BREDEVOORT</v>
      </c>
      <c r="U4501" t="str">
        <f t="shared" si="1379"/>
        <v>Roelvinkstraat</v>
      </c>
      <c r="V4501" s="62" t="str">
        <f t="shared" si="1380"/>
        <v/>
      </c>
      <c r="W4501" s="15" t="str">
        <f>IF(J4501,#REF!,"")</f>
        <v/>
      </c>
      <c r="X4501" s="15" t="str">
        <f>IF(J4501,#REF!,"")</f>
        <v/>
      </c>
      <c r="Y4501" s="62" t="str">
        <f t="shared" si="1381"/>
        <v xml:space="preserve"> </v>
      </c>
      <c r="AA4501" s="69"/>
      <c r="AB4501" s="90" t="s">
        <v>5915</v>
      </c>
      <c r="AC4501" s="5" t="s">
        <v>5915</v>
      </c>
      <c r="AD4501" s="90" t="str">
        <f t="shared" si="1382"/>
        <v/>
      </c>
      <c r="AE4501" s="90" t="str">
        <f t="shared" si="1383"/>
        <v/>
      </c>
      <c r="AF4501" t="str">
        <f>IF(Y4501="AV","Armatuur "&amp;AE4501&amp;" leveren en plaatsen op LM "&amp;AD4501&amp;"m","")&amp;IF(Y4501="MV AV","Mast en armatuur leveren en plaatsen, "&amp;AE4501&amp;" en LM "&amp;AD4501&amp;"m, oude mast "&amp;AB4501&amp;"m verwijderen","")&amp;IF(Y4501="NM NA","Nwe mast en nw armatuur leveren en plaatsen, "&amp;AE4501&amp;" en LM "&amp;AD4501&amp;"m, oude mast "&amp;AB4501&amp;"m verwijderen","")&amp;IF(Y4501="NLP","Nieuw lichtpunt bijplaatsen, "&amp;AE4501&amp;" en LM "&amp;AD4501&amp;"m","")</f>
        <v/>
      </c>
      <c r="AH4501" t="str">
        <f t="shared" si="1371"/>
        <v/>
      </c>
      <c r="AI4501" t="str">
        <f>IF(AH4501&gt;"",VLOOKUP(AH4501,'MAATREGELEN TBV BESTEK '!$A$3:$N$34,11,FALSE),"")</f>
        <v/>
      </c>
      <c r="AJ4501" t="str">
        <f>IF(AH4501&gt;"",VLOOKUP(AH4501,'MAATREGELEN TBV BESTEK '!$A$3:$N$34,13,FALSE),"")</f>
        <v/>
      </c>
      <c r="AK4501" t="str">
        <f>IF(AH4501&gt;"",VLOOKUP(AH4501,'MAATREGELEN TBV BESTEK '!$A$3:$N$34,14,FALSE),"")</f>
        <v/>
      </c>
    </row>
    <row r="4502" spans="1:37" ht="12" customHeight="1">
      <c r="A4502" s="49">
        <v>240108.05499999999</v>
      </c>
      <c r="B4502" s="49">
        <v>439963.78200000001</v>
      </c>
      <c r="C4502" t="s">
        <v>3224</v>
      </c>
      <c r="D4502" t="s">
        <v>2462</v>
      </c>
      <c r="E4502">
        <v>6</v>
      </c>
      <c r="F4502" t="s">
        <v>6040</v>
      </c>
      <c r="G4502" t="s">
        <v>672</v>
      </c>
      <c r="H4502" s="64" t="s">
        <v>3214</v>
      </c>
      <c r="J4502">
        <f t="shared" si="1372"/>
        <v>1</v>
      </c>
      <c r="K4502" t="str">
        <f t="shared" si="1373"/>
        <v>halfopen</v>
      </c>
      <c r="L4502" t="str">
        <f t="shared" si="1369"/>
        <v>groen</v>
      </c>
      <c r="M4502">
        <f t="shared" si="1374"/>
        <v>240108.05499999999</v>
      </c>
      <c r="N4502">
        <f t="shared" si="1375"/>
        <v>439963.78200000001</v>
      </c>
      <c r="O4502" t="str">
        <f t="shared" si="1376"/>
        <v>groen halfopen</v>
      </c>
      <c r="P4502" t="str">
        <f t="shared" si="1377"/>
        <v>ALN01691</v>
      </c>
      <c r="Q4502" t="str">
        <f>$O$2&amp;E4502</f>
        <v>Lph 6</v>
      </c>
      <c r="R4502" t="str">
        <f t="shared" si="1370"/>
        <v>Luma MINI</v>
      </c>
      <c r="T4502" t="str">
        <f t="shared" si="1378"/>
        <v>BREDEVOORT</v>
      </c>
      <c r="U4502" t="str">
        <f t="shared" si="1379"/>
        <v>Roelvinkstraat</v>
      </c>
      <c r="V4502" s="62" t="str">
        <f t="shared" si="1380"/>
        <v>ALN01691</v>
      </c>
      <c r="W4502" s="15" t="e">
        <f>IF(J4502,#REF!,"")</f>
        <v>#REF!</v>
      </c>
      <c r="X4502" s="15" t="e">
        <f>IF(J4502,#REF!,"")</f>
        <v>#REF!</v>
      </c>
      <c r="Y4502" s="62" t="str">
        <f t="shared" si="1381"/>
        <v>AV</v>
      </c>
      <c r="AA4502" s="69"/>
      <c r="AB4502" s="90">
        <v>6</v>
      </c>
      <c r="AC4502" s="5" t="s">
        <v>4537</v>
      </c>
      <c r="AD4502" s="90" t="str">
        <f t="shared" si="1382"/>
        <v/>
      </c>
      <c r="AE4502" s="90" t="str">
        <f t="shared" si="1383"/>
        <v>Luma MINI</v>
      </c>
      <c r="AF4502" s="22" t="str">
        <f>IF(Y4502="AV","Armatuur "&amp;AE4502&amp;" leveren en plaatsen op LM "&amp;AB4502&amp;"m","")&amp;IF(Y4502="MV AV","Mast en armatuur leveren en plaatsen, "&amp;AE4502&amp;" en LM "&amp;AD4502&amp;"m, oude mast "&amp;AB4502&amp;"m verwijderen","")&amp;IF(Y4502="NM NA","Nwe mast en nw armatuur leveren en plaatsen, "&amp;AE4502&amp;" en LM "&amp;AD4502&amp;"m","")&amp;IF(Y4502="NLP","Nieuw lichtpunt bijplaatsen, "&amp;AE4502&amp;" en LM "&amp;AD4502&amp;"m","")</f>
        <v>Armatuur Luma MINI leveren en plaatsen op LM 6m</v>
      </c>
      <c r="AH4502" t="str">
        <f t="shared" si="1371"/>
        <v>AV 6-&gt;6 Luma MINI</v>
      </c>
      <c r="AI4502">
        <f>IF(AH4502&gt;"",VLOOKUP(AH4502,'MAATREGELEN TBV BESTEK '!$A$3:$N$34,11,FALSE),"")</f>
        <v>132020</v>
      </c>
      <c r="AJ4502">
        <f>IF(AH4502&gt;"",VLOOKUP(AH4502,'MAATREGELEN TBV BESTEK '!$A$3:$N$34,13,FALSE),"")</f>
        <v>711020</v>
      </c>
      <c r="AK4502">
        <f>IF(AH4502&gt;"",VLOOKUP(AH4502,'MAATREGELEN TBV BESTEK '!$A$3:$N$34,14,FALSE),"")</f>
        <v>0</v>
      </c>
    </row>
    <row r="4503" spans="1:37" ht="12" customHeight="1">
      <c r="A4503" s="49">
        <v>240108.05499999999</v>
      </c>
      <c r="B4503" s="49">
        <v>439963.78200000001</v>
      </c>
      <c r="C4503" t="s">
        <v>3224</v>
      </c>
      <c r="D4503" t="s">
        <v>4563</v>
      </c>
      <c r="E4503" t="s">
        <v>5915</v>
      </c>
      <c r="F4503" t="s">
        <v>5915</v>
      </c>
      <c r="G4503" t="s">
        <v>672</v>
      </c>
      <c r="H4503" s="64" t="s">
        <v>3214</v>
      </c>
      <c r="J4503">
        <f t="shared" si="1372"/>
        <v>0</v>
      </c>
      <c r="K4503" t="str">
        <f t="shared" si="1373"/>
        <v/>
      </c>
      <c r="L4503" t="str">
        <f t="shared" si="1369"/>
        <v/>
      </c>
      <c r="M4503" t="str">
        <f t="shared" si="1374"/>
        <v/>
      </c>
      <c r="N4503" t="str">
        <f t="shared" si="1375"/>
        <v/>
      </c>
      <c r="O4503" t="str">
        <f t="shared" si="1376"/>
        <v/>
      </c>
      <c r="P4503" t="str">
        <f t="shared" si="1377"/>
        <v/>
      </c>
      <c r="R4503" t="str">
        <f t="shared" si="1370"/>
        <v/>
      </c>
      <c r="T4503" t="str">
        <f t="shared" si="1378"/>
        <v>BREDEVOORT</v>
      </c>
      <c r="U4503" t="str">
        <f t="shared" si="1379"/>
        <v>Roelvinkstraat</v>
      </c>
      <c r="V4503" s="62" t="str">
        <f t="shared" si="1380"/>
        <v/>
      </c>
      <c r="W4503" s="15" t="str">
        <f>IF(J4503,#REF!,"")</f>
        <v/>
      </c>
      <c r="X4503" s="15" t="str">
        <f>IF(J4503,#REF!,"")</f>
        <v/>
      </c>
      <c r="Y4503" s="62" t="str">
        <f t="shared" si="1381"/>
        <v xml:space="preserve"> </v>
      </c>
      <c r="AA4503" s="69"/>
      <c r="AB4503" s="90" t="s">
        <v>5915</v>
      </c>
      <c r="AC4503" s="5" t="s">
        <v>5915</v>
      </c>
      <c r="AD4503" s="90" t="str">
        <f t="shared" si="1382"/>
        <v/>
      </c>
      <c r="AE4503" s="90" t="str">
        <f t="shared" si="1383"/>
        <v/>
      </c>
      <c r="AF4503" t="str">
        <f>IF(Y4503="AV","Armatuur "&amp;AE4503&amp;" leveren en plaatsen op LM "&amp;AD4503&amp;"m","")&amp;IF(Y4503="MV AV","Mast en armatuur leveren en plaatsen, "&amp;AE4503&amp;" en LM "&amp;AD4503&amp;"m, oude mast "&amp;AB4503&amp;"m verwijderen","")&amp;IF(Y4503="NM NA","Nwe mast en nw armatuur leveren en plaatsen, "&amp;AE4503&amp;" en LM "&amp;AD4503&amp;"m, oude mast "&amp;AB4503&amp;"m verwijderen","")&amp;IF(Y4503="NLP","Nieuw lichtpunt bijplaatsen, "&amp;AE4503&amp;" en LM "&amp;AD4503&amp;"m","")</f>
        <v/>
      </c>
      <c r="AH4503" t="str">
        <f t="shared" si="1371"/>
        <v/>
      </c>
      <c r="AI4503" t="str">
        <f>IF(AH4503&gt;"",VLOOKUP(AH4503,'MAATREGELEN TBV BESTEK '!$A$3:$N$34,11,FALSE),"")</f>
        <v/>
      </c>
      <c r="AJ4503" t="str">
        <f>IF(AH4503&gt;"",VLOOKUP(AH4503,'MAATREGELEN TBV BESTEK '!$A$3:$N$34,13,FALSE),"")</f>
        <v/>
      </c>
      <c r="AK4503" t="str">
        <f>IF(AH4503&gt;"",VLOOKUP(AH4503,'MAATREGELEN TBV BESTEK '!$A$3:$N$34,14,FALSE),"")</f>
        <v/>
      </c>
    </row>
    <row r="4504" spans="1:37" ht="12" customHeight="1">
      <c r="A4504" s="49">
        <v>240125.22200000001</v>
      </c>
      <c r="B4504" s="49">
        <v>439940.73499999999</v>
      </c>
      <c r="C4504" t="s">
        <v>3228</v>
      </c>
      <c r="D4504" t="s">
        <v>2462</v>
      </c>
      <c r="E4504">
        <v>6</v>
      </c>
      <c r="F4504" t="s">
        <v>6040</v>
      </c>
      <c r="G4504" t="s">
        <v>672</v>
      </c>
      <c r="H4504" s="64" t="s">
        <v>3214</v>
      </c>
      <c r="J4504">
        <f t="shared" si="1372"/>
        <v>1</v>
      </c>
      <c r="K4504" t="str">
        <f t="shared" si="1373"/>
        <v>halfopen</v>
      </c>
      <c r="L4504" t="str">
        <f t="shared" si="1369"/>
        <v>groen</v>
      </c>
      <c r="M4504">
        <f t="shared" si="1374"/>
        <v>240125.22200000001</v>
      </c>
      <c r="N4504">
        <f t="shared" si="1375"/>
        <v>439940.73499999999</v>
      </c>
      <c r="O4504" t="str">
        <f t="shared" si="1376"/>
        <v>groen halfopen</v>
      </c>
      <c r="P4504" t="str">
        <f t="shared" si="1377"/>
        <v>ALN01692</v>
      </c>
      <c r="Q4504" t="str">
        <f>$O$2&amp;E4504</f>
        <v>Lph 6</v>
      </c>
      <c r="R4504" t="str">
        <f t="shared" si="1370"/>
        <v>Luma MINI</v>
      </c>
      <c r="T4504" t="str">
        <f t="shared" si="1378"/>
        <v>BREDEVOORT</v>
      </c>
      <c r="U4504" t="str">
        <f t="shared" si="1379"/>
        <v>Roelvinkstraat</v>
      </c>
      <c r="V4504" s="62" t="str">
        <f t="shared" si="1380"/>
        <v>ALN01692</v>
      </c>
      <c r="W4504" s="15" t="e">
        <f>IF(J4504,#REF!,"")</f>
        <v>#REF!</v>
      </c>
      <c r="X4504" s="15" t="e">
        <f>IF(J4504,#REF!,"")</f>
        <v>#REF!</v>
      </c>
      <c r="Y4504" s="62" t="str">
        <f t="shared" si="1381"/>
        <v>AV</v>
      </c>
      <c r="AA4504" s="69"/>
      <c r="AB4504" s="90">
        <v>6</v>
      </c>
      <c r="AC4504" s="5" t="s">
        <v>4518</v>
      </c>
      <c r="AD4504" s="90" t="str">
        <f t="shared" si="1382"/>
        <v/>
      </c>
      <c r="AE4504" s="90" t="str">
        <f t="shared" si="1383"/>
        <v>Luma MINI</v>
      </c>
      <c r="AF4504" s="22" t="str">
        <f t="shared" ref="AF4504:AF4505" si="1384">IF(Y4504="AV","Armatuur "&amp;AE4504&amp;" leveren en plaatsen op LM "&amp;AB4504&amp;"m","")&amp;IF(Y4504="MV AV","Mast en armatuur leveren en plaatsen, "&amp;AE4504&amp;" en LM "&amp;AD4504&amp;"m, oude mast "&amp;AB4504&amp;"m verwijderen","")&amp;IF(Y4504="NM NA","Nwe mast en nw armatuur leveren en plaatsen, "&amp;AE4504&amp;" en LM "&amp;AD4504&amp;"m","")&amp;IF(Y4504="NLP","Nieuw lichtpunt bijplaatsen, "&amp;AE4504&amp;" en LM "&amp;AD4504&amp;"m","")</f>
        <v>Armatuur Luma MINI leveren en plaatsen op LM 6m</v>
      </c>
      <c r="AH4504" t="str">
        <f t="shared" si="1371"/>
        <v>AV 6-&gt;6 Luma MINI</v>
      </c>
      <c r="AI4504">
        <f>IF(AH4504&gt;"",VLOOKUP(AH4504,'MAATREGELEN TBV BESTEK '!$A$3:$N$34,11,FALSE),"")</f>
        <v>132020</v>
      </c>
      <c r="AJ4504">
        <f>IF(AH4504&gt;"",VLOOKUP(AH4504,'MAATREGELEN TBV BESTEK '!$A$3:$N$34,13,FALSE),"")</f>
        <v>711020</v>
      </c>
      <c r="AK4504">
        <f>IF(AH4504&gt;"",VLOOKUP(AH4504,'MAATREGELEN TBV BESTEK '!$A$3:$N$34,14,FALSE),"")</f>
        <v>0</v>
      </c>
    </row>
    <row r="4505" spans="1:37" ht="12" customHeight="1">
      <c r="A4505" s="49">
        <v>240129.473</v>
      </c>
      <c r="B4505" s="49">
        <v>439895.13500000001</v>
      </c>
      <c r="C4505" t="s">
        <v>3225</v>
      </c>
      <c r="D4505" t="s">
        <v>2462</v>
      </c>
      <c r="E4505">
        <v>6</v>
      </c>
      <c r="F4505" t="s">
        <v>6040</v>
      </c>
      <c r="G4505" t="s">
        <v>672</v>
      </c>
      <c r="H4505" s="64" t="s">
        <v>3214</v>
      </c>
      <c r="J4505">
        <f t="shared" si="1372"/>
        <v>1</v>
      </c>
      <c r="K4505" t="str">
        <f t="shared" si="1373"/>
        <v>halfopen</v>
      </c>
      <c r="L4505" t="str">
        <f t="shared" si="1369"/>
        <v>groen</v>
      </c>
      <c r="M4505">
        <f t="shared" si="1374"/>
        <v>240129.473</v>
      </c>
      <c r="N4505">
        <f t="shared" si="1375"/>
        <v>439895.13500000001</v>
      </c>
      <c r="O4505" t="str">
        <f t="shared" si="1376"/>
        <v>groen halfopen</v>
      </c>
      <c r="P4505" t="str">
        <f t="shared" si="1377"/>
        <v>ALN01889</v>
      </c>
      <c r="Q4505" t="str">
        <f>$O$2&amp;E4505</f>
        <v>Lph 6</v>
      </c>
      <c r="R4505" t="str">
        <f t="shared" si="1370"/>
        <v>Luma MINI</v>
      </c>
      <c r="T4505" t="str">
        <f t="shared" si="1378"/>
        <v>BREDEVOORT</v>
      </c>
      <c r="U4505" t="str">
        <f t="shared" si="1379"/>
        <v>Roelvinkstraat</v>
      </c>
      <c r="V4505" s="62" t="str">
        <f t="shared" si="1380"/>
        <v>ALN01889</v>
      </c>
      <c r="W4505" s="15" t="e">
        <f>IF(J4505,#REF!,"")</f>
        <v>#REF!</v>
      </c>
      <c r="X4505" s="15" t="e">
        <f>IF(J4505,#REF!,"")</f>
        <v>#REF!</v>
      </c>
      <c r="Y4505" s="62" t="str">
        <f t="shared" si="1381"/>
        <v>AV</v>
      </c>
      <c r="AA4505" s="69"/>
      <c r="AB4505" s="90">
        <v>6</v>
      </c>
      <c r="AC4505" s="5" t="s">
        <v>4537</v>
      </c>
      <c r="AD4505" s="90" t="str">
        <f t="shared" si="1382"/>
        <v/>
      </c>
      <c r="AE4505" s="90" t="str">
        <f t="shared" si="1383"/>
        <v>Luma MINI</v>
      </c>
      <c r="AF4505" s="22" t="str">
        <f t="shared" si="1384"/>
        <v>Armatuur Luma MINI leveren en plaatsen op LM 6m</v>
      </c>
      <c r="AH4505" t="str">
        <f t="shared" si="1371"/>
        <v>AV 6-&gt;6 Luma MINI</v>
      </c>
      <c r="AI4505">
        <f>IF(AH4505&gt;"",VLOOKUP(AH4505,'MAATREGELEN TBV BESTEK '!$A$3:$N$34,11,FALSE),"")</f>
        <v>132020</v>
      </c>
      <c r="AJ4505">
        <f>IF(AH4505&gt;"",VLOOKUP(AH4505,'MAATREGELEN TBV BESTEK '!$A$3:$N$34,13,FALSE),"")</f>
        <v>711020</v>
      </c>
      <c r="AK4505">
        <f>IF(AH4505&gt;"",VLOOKUP(AH4505,'MAATREGELEN TBV BESTEK '!$A$3:$N$34,14,FALSE),"")</f>
        <v>0</v>
      </c>
    </row>
    <row r="4506" spans="1:37" ht="12" customHeight="1">
      <c r="A4506" s="49">
        <v>240129.473</v>
      </c>
      <c r="B4506" s="49">
        <v>439895.13500000001</v>
      </c>
      <c r="C4506" t="s">
        <v>3225</v>
      </c>
      <c r="D4506" t="s">
        <v>4563</v>
      </c>
      <c r="E4506" t="s">
        <v>5915</v>
      </c>
      <c r="F4506" t="s">
        <v>5915</v>
      </c>
      <c r="G4506" t="s">
        <v>672</v>
      </c>
      <c r="H4506" s="64" t="s">
        <v>3214</v>
      </c>
      <c r="J4506">
        <f t="shared" si="1372"/>
        <v>0</v>
      </c>
      <c r="K4506" t="str">
        <f t="shared" si="1373"/>
        <v/>
      </c>
      <c r="L4506" t="str">
        <f t="shared" si="1369"/>
        <v/>
      </c>
      <c r="M4506" t="str">
        <f t="shared" si="1374"/>
        <v/>
      </c>
      <c r="N4506" t="str">
        <f t="shared" si="1375"/>
        <v/>
      </c>
      <c r="O4506" t="str">
        <f t="shared" si="1376"/>
        <v/>
      </c>
      <c r="P4506" t="str">
        <f t="shared" si="1377"/>
        <v/>
      </c>
      <c r="R4506" t="str">
        <f t="shared" si="1370"/>
        <v/>
      </c>
      <c r="T4506" t="str">
        <f t="shared" si="1378"/>
        <v>BREDEVOORT</v>
      </c>
      <c r="U4506" t="str">
        <f t="shared" si="1379"/>
        <v>Roelvinkstraat</v>
      </c>
      <c r="V4506" s="62" t="str">
        <f t="shared" si="1380"/>
        <v/>
      </c>
      <c r="W4506" s="15" t="str">
        <f>IF(J4506,#REF!,"")</f>
        <v/>
      </c>
      <c r="X4506" s="15" t="str">
        <f>IF(J4506,#REF!,"")</f>
        <v/>
      </c>
      <c r="Y4506" s="62" t="str">
        <f t="shared" si="1381"/>
        <v xml:space="preserve"> </v>
      </c>
      <c r="AA4506" s="69"/>
      <c r="AB4506" s="90" t="s">
        <v>5915</v>
      </c>
      <c r="AC4506" s="5" t="s">
        <v>5915</v>
      </c>
      <c r="AD4506" s="90" t="str">
        <f t="shared" si="1382"/>
        <v/>
      </c>
      <c r="AE4506" s="90" t="str">
        <f t="shared" si="1383"/>
        <v/>
      </c>
      <c r="AF4506" t="str">
        <f>IF(Y4506="AV","Armatuur "&amp;AE4506&amp;" leveren en plaatsen op LM "&amp;AD4506&amp;"m","")&amp;IF(Y4506="MV AV","Mast en armatuur leveren en plaatsen, "&amp;AE4506&amp;" en LM "&amp;AD4506&amp;"m, oude mast "&amp;AB4506&amp;"m verwijderen","")&amp;IF(Y4506="NM NA","Nwe mast en nw armatuur leveren en plaatsen, "&amp;AE4506&amp;" en LM "&amp;AD4506&amp;"m, oude mast "&amp;AB4506&amp;"m verwijderen","")&amp;IF(Y4506="NLP","Nieuw lichtpunt bijplaatsen, "&amp;AE4506&amp;" en LM "&amp;AD4506&amp;"m","")</f>
        <v/>
      </c>
      <c r="AH4506" t="str">
        <f t="shared" si="1371"/>
        <v/>
      </c>
      <c r="AI4506" t="str">
        <f>IF(AH4506&gt;"",VLOOKUP(AH4506,'MAATREGELEN TBV BESTEK '!$A$3:$N$34,11,FALSE),"")</f>
        <v/>
      </c>
      <c r="AJ4506" t="str">
        <f>IF(AH4506&gt;"",VLOOKUP(AH4506,'MAATREGELEN TBV BESTEK '!$A$3:$N$34,13,FALSE),"")</f>
        <v/>
      </c>
      <c r="AK4506" t="str">
        <f>IF(AH4506&gt;"",VLOOKUP(AH4506,'MAATREGELEN TBV BESTEK '!$A$3:$N$34,14,FALSE),"")</f>
        <v/>
      </c>
    </row>
    <row r="4507" spans="1:37" ht="12" customHeight="1">
      <c r="A4507" s="49">
        <v>240147.38399999999</v>
      </c>
      <c r="B4507" s="49">
        <v>439869.53399999999</v>
      </c>
      <c r="C4507" t="s">
        <v>3226</v>
      </c>
      <c r="D4507" t="s">
        <v>2462</v>
      </c>
      <c r="E4507">
        <v>6</v>
      </c>
      <c r="F4507" t="s">
        <v>6040</v>
      </c>
      <c r="G4507" t="s">
        <v>672</v>
      </c>
      <c r="H4507" s="64" t="s">
        <v>3214</v>
      </c>
      <c r="J4507">
        <f t="shared" si="1372"/>
        <v>1</v>
      </c>
      <c r="K4507" t="str">
        <f t="shared" si="1373"/>
        <v>halfopen</v>
      </c>
      <c r="L4507" t="str">
        <f t="shared" si="1369"/>
        <v>groen</v>
      </c>
      <c r="M4507">
        <f t="shared" si="1374"/>
        <v>240147.38399999999</v>
      </c>
      <c r="N4507">
        <f t="shared" si="1375"/>
        <v>439869.53399999999</v>
      </c>
      <c r="O4507" t="str">
        <f t="shared" si="1376"/>
        <v>groen halfopen</v>
      </c>
      <c r="P4507" t="str">
        <f t="shared" si="1377"/>
        <v>ALN01890</v>
      </c>
      <c r="Q4507" t="str">
        <f>$O$2&amp;E4507</f>
        <v>Lph 6</v>
      </c>
      <c r="R4507" t="str">
        <f t="shared" si="1370"/>
        <v>Luma MINI</v>
      </c>
      <c r="T4507" t="str">
        <f t="shared" si="1378"/>
        <v>BREDEVOORT</v>
      </c>
      <c r="U4507" t="str">
        <f t="shared" si="1379"/>
        <v>Roelvinkstraat</v>
      </c>
      <c r="V4507" s="62" t="str">
        <f t="shared" si="1380"/>
        <v>ALN01890</v>
      </c>
      <c r="W4507" s="15" t="e">
        <f>IF(J4507,#REF!,"")</f>
        <v>#REF!</v>
      </c>
      <c r="X4507" s="15" t="e">
        <f>IF(J4507,#REF!,"")</f>
        <v>#REF!</v>
      </c>
      <c r="Y4507" s="62" t="str">
        <f t="shared" si="1381"/>
        <v>AV</v>
      </c>
      <c r="AA4507" s="69"/>
      <c r="AB4507" s="90">
        <v>6</v>
      </c>
      <c r="AC4507" s="5" t="s">
        <v>4537</v>
      </c>
      <c r="AD4507" s="90" t="str">
        <f t="shared" si="1382"/>
        <v/>
      </c>
      <c r="AE4507" s="90" t="str">
        <f t="shared" si="1383"/>
        <v>Luma MINI</v>
      </c>
      <c r="AF4507" s="22" t="str">
        <f>IF(Y4507="AV","Armatuur "&amp;AE4507&amp;" leveren en plaatsen op LM "&amp;AB4507&amp;"m","")&amp;IF(Y4507="MV AV","Mast en armatuur leveren en plaatsen, "&amp;AE4507&amp;" en LM "&amp;AD4507&amp;"m, oude mast "&amp;AB4507&amp;"m verwijderen","")&amp;IF(Y4507="NM NA","Nwe mast en nw armatuur leveren en plaatsen, "&amp;AE4507&amp;" en LM "&amp;AD4507&amp;"m","")&amp;IF(Y4507="NLP","Nieuw lichtpunt bijplaatsen, "&amp;AE4507&amp;" en LM "&amp;AD4507&amp;"m","")</f>
        <v>Armatuur Luma MINI leveren en plaatsen op LM 6m</v>
      </c>
      <c r="AH4507" t="str">
        <f t="shared" si="1371"/>
        <v>AV 6-&gt;6 Luma MINI</v>
      </c>
      <c r="AI4507">
        <f>IF(AH4507&gt;"",VLOOKUP(AH4507,'MAATREGELEN TBV BESTEK '!$A$3:$N$34,11,FALSE),"")</f>
        <v>132020</v>
      </c>
      <c r="AJ4507">
        <f>IF(AH4507&gt;"",VLOOKUP(AH4507,'MAATREGELEN TBV BESTEK '!$A$3:$N$34,13,FALSE),"")</f>
        <v>711020</v>
      </c>
      <c r="AK4507">
        <f>IF(AH4507&gt;"",VLOOKUP(AH4507,'MAATREGELEN TBV BESTEK '!$A$3:$N$34,14,FALSE),"")</f>
        <v>0</v>
      </c>
    </row>
    <row r="4508" spans="1:37" ht="12" customHeight="1">
      <c r="A4508" s="49">
        <v>240147.38399999999</v>
      </c>
      <c r="B4508" s="49">
        <v>439869.53399999999</v>
      </c>
      <c r="C4508" t="s">
        <v>3226</v>
      </c>
      <c r="D4508" t="s">
        <v>4563</v>
      </c>
      <c r="E4508" t="s">
        <v>5915</v>
      </c>
      <c r="F4508" t="s">
        <v>5915</v>
      </c>
      <c r="G4508" t="s">
        <v>672</v>
      </c>
      <c r="H4508" s="64" t="s">
        <v>3214</v>
      </c>
      <c r="J4508">
        <f t="shared" si="1372"/>
        <v>0</v>
      </c>
      <c r="K4508" t="str">
        <f t="shared" si="1373"/>
        <v/>
      </c>
      <c r="L4508" t="str">
        <f t="shared" si="1369"/>
        <v/>
      </c>
      <c r="M4508" t="str">
        <f t="shared" si="1374"/>
        <v/>
      </c>
      <c r="N4508" t="str">
        <f t="shared" si="1375"/>
        <v/>
      </c>
      <c r="O4508" t="str">
        <f t="shared" si="1376"/>
        <v/>
      </c>
      <c r="P4508" t="str">
        <f t="shared" si="1377"/>
        <v/>
      </c>
      <c r="R4508" t="str">
        <f t="shared" si="1370"/>
        <v/>
      </c>
      <c r="T4508" t="str">
        <f t="shared" si="1378"/>
        <v>BREDEVOORT</v>
      </c>
      <c r="U4508" t="str">
        <f t="shared" si="1379"/>
        <v>Roelvinkstraat</v>
      </c>
      <c r="V4508" s="62" t="str">
        <f t="shared" si="1380"/>
        <v/>
      </c>
      <c r="W4508" s="15" t="str">
        <f>IF(J4508,#REF!,"")</f>
        <v/>
      </c>
      <c r="X4508" s="15" t="str">
        <f>IF(J4508,#REF!,"")</f>
        <v/>
      </c>
      <c r="Y4508" s="62" t="str">
        <f t="shared" si="1381"/>
        <v xml:space="preserve"> </v>
      </c>
      <c r="AA4508" s="69"/>
      <c r="AB4508" s="90" t="s">
        <v>5915</v>
      </c>
      <c r="AC4508" s="5" t="s">
        <v>5915</v>
      </c>
      <c r="AD4508" s="90" t="str">
        <f t="shared" si="1382"/>
        <v/>
      </c>
      <c r="AE4508" s="90" t="str">
        <f t="shared" si="1383"/>
        <v/>
      </c>
      <c r="AF4508" t="str">
        <f>IF(Y4508="AV","Armatuur "&amp;AE4508&amp;" leveren en plaatsen op LM "&amp;AD4508&amp;"m","")&amp;IF(Y4508="MV AV","Mast en armatuur leveren en plaatsen, "&amp;AE4508&amp;" en LM "&amp;AD4508&amp;"m, oude mast "&amp;AB4508&amp;"m verwijderen","")&amp;IF(Y4508="NM NA","Nwe mast en nw armatuur leveren en plaatsen, "&amp;AE4508&amp;" en LM "&amp;AD4508&amp;"m, oude mast "&amp;AB4508&amp;"m verwijderen","")&amp;IF(Y4508="NLP","Nieuw lichtpunt bijplaatsen, "&amp;AE4508&amp;" en LM "&amp;AD4508&amp;"m","")</f>
        <v/>
      </c>
      <c r="AH4508" t="str">
        <f t="shared" si="1371"/>
        <v/>
      </c>
      <c r="AI4508" t="str">
        <f>IF(AH4508&gt;"",VLOOKUP(AH4508,'MAATREGELEN TBV BESTEK '!$A$3:$N$34,11,FALSE),"")</f>
        <v/>
      </c>
      <c r="AJ4508" t="str">
        <f>IF(AH4508&gt;"",VLOOKUP(AH4508,'MAATREGELEN TBV BESTEK '!$A$3:$N$34,13,FALSE),"")</f>
        <v/>
      </c>
      <c r="AK4508" t="str">
        <f>IF(AH4508&gt;"",VLOOKUP(AH4508,'MAATREGELEN TBV BESTEK '!$A$3:$N$34,14,FALSE),"")</f>
        <v/>
      </c>
    </row>
    <row r="4509" spans="1:37" ht="12" customHeight="1">
      <c r="A4509" s="49">
        <v>240157.861</v>
      </c>
      <c r="B4509" s="49">
        <v>439836.45699999999</v>
      </c>
      <c r="C4509" t="s">
        <v>3227</v>
      </c>
      <c r="D4509" t="s">
        <v>2462</v>
      </c>
      <c r="E4509">
        <v>6</v>
      </c>
      <c r="F4509" t="s">
        <v>6040</v>
      </c>
      <c r="G4509" t="s">
        <v>672</v>
      </c>
      <c r="H4509" s="64" t="s">
        <v>3214</v>
      </c>
      <c r="J4509">
        <f t="shared" si="1372"/>
        <v>1</v>
      </c>
      <c r="K4509" t="str">
        <f t="shared" si="1373"/>
        <v>halfopen</v>
      </c>
      <c r="L4509" t="str">
        <f t="shared" si="1369"/>
        <v>groen</v>
      </c>
      <c r="M4509">
        <f t="shared" si="1374"/>
        <v>240157.861</v>
      </c>
      <c r="N4509">
        <f t="shared" si="1375"/>
        <v>439836.45699999999</v>
      </c>
      <c r="O4509" t="str">
        <f t="shared" si="1376"/>
        <v>groen halfopen</v>
      </c>
      <c r="P4509" t="str">
        <f t="shared" si="1377"/>
        <v>ALN01891</v>
      </c>
      <c r="Q4509" t="str">
        <f>$O$2&amp;E4509</f>
        <v>Lph 6</v>
      </c>
      <c r="R4509" t="str">
        <f t="shared" si="1370"/>
        <v>Luma MINI</v>
      </c>
      <c r="T4509" t="str">
        <f t="shared" si="1378"/>
        <v>BREDEVOORT</v>
      </c>
      <c r="U4509" t="str">
        <f t="shared" si="1379"/>
        <v>Roelvinkstraat</v>
      </c>
      <c r="V4509" s="62" t="str">
        <f t="shared" si="1380"/>
        <v>ALN01891</v>
      </c>
      <c r="W4509" s="15" t="e">
        <f>IF(J4509,#REF!,"")</f>
        <v>#REF!</v>
      </c>
      <c r="X4509" s="15" t="e">
        <f>IF(J4509,#REF!,"")</f>
        <v>#REF!</v>
      </c>
      <c r="Y4509" s="62" t="str">
        <f t="shared" si="1381"/>
        <v>AV</v>
      </c>
      <c r="AA4509" s="69"/>
      <c r="AB4509" s="90">
        <v>6</v>
      </c>
      <c r="AC4509" s="5" t="s">
        <v>4537</v>
      </c>
      <c r="AD4509" s="90" t="str">
        <f t="shared" si="1382"/>
        <v/>
      </c>
      <c r="AE4509" s="90" t="str">
        <f t="shared" si="1383"/>
        <v>Luma MINI</v>
      </c>
      <c r="AF4509" s="22" t="str">
        <f>IF(Y4509="AV","Armatuur "&amp;AE4509&amp;" leveren en plaatsen op LM "&amp;AB4509&amp;"m","")&amp;IF(Y4509="MV AV","Mast en armatuur leveren en plaatsen, "&amp;AE4509&amp;" en LM "&amp;AD4509&amp;"m, oude mast "&amp;AB4509&amp;"m verwijderen","")&amp;IF(Y4509="NM NA","Nwe mast en nw armatuur leveren en plaatsen, "&amp;AE4509&amp;" en LM "&amp;AD4509&amp;"m","")&amp;IF(Y4509="NLP","Nieuw lichtpunt bijplaatsen, "&amp;AE4509&amp;" en LM "&amp;AD4509&amp;"m","")</f>
        <v>Armatuur Luma MINI leveren en plaatsen op LM 6m</v>
      </c>
      <c r="AH4509" t="str">
        <f t="shared" si="1371"/>
        <v>AV 6-&gt;6 Luma MINI</v>
      </c>
      <c r="AI4509">
        <f>IF(AH4509&gt;"",VLOOKUP(AH4509,'MAATREGELEN TBV BESTEK '!$A$3:$N$34,11,FALSE),"")</f>
        <v>132020</v>
      </c>
      <c r="AJ4509">
        <f>IF(AH4509&gt;"",VLOOKUP(AH4509,'MAATREGELEN TBV BESTEK '!$A$3:$N$34,13,FALSE),"")</f>
        <v>711020</v>
      </c>
      <c r="AK4509">
        <f>IF(AH4509&gt;"",VLOOKUP(AH4509,'MAATREGELEN TBV BESTEK '!$A$3:$N$34,14,FALSE),"")</f>
        <v>0</v>
      </c>
    </row>
    <row r="4510" spans="1:37" ht="12" customHeight="1">
      <c r="A4510" s="49">
        <v>240157.861</v>
      </c>
      <c r="B4510" s="49">
        <v>439836.45699999999</v>
      </c>
      <c r="C4510" t="s">
        <v>3227</v>
      </c>
      <c r="D4510" t="s">
        <v>4563</v>
      </c>
      <c r="E4510" t="s">
        <v>5915</v>
      </c>
      <c r="F4510" t="s">
        <v>5915</v>
      </c>
      <c r="G4510" t="s">
        <v>672</v>
      </c>
      <c r="H4510" s="64" t="s">
        <v>3214</v>
      </c>
      <c r="J4510">
        <f t="shared" si="1372"/>
        <v>0</v>
      </c>
      <c r="K4510" t="str">
        <f t="shared" si="1373"/>
        <v/>
      </c>
      <c r="L4510" t="str">
        <f t="shared" si="1369"/>
        <v/>
      </c>
      <c r="M4510" t="str">
        <f t="shared" si="1374"/>
        <v/>
      </c>
      <c r="N4510" t="str">
        <f t="shared" si="1375"/>
        <v/>
      </c>
      <c r="O4510" t="str">
        <f t="shared" si="1376"/>
        <v/>
      </c>
      <c r="P4510" t="str">
        <f t="shared" si="1377"/>
        <v/>
      </c>
      <c r="R4510" t="str">
        <f t="shared" si="1370"/>
        <v/>
      </c>
      <c r="T4510" t="str">
        <f t="shared" si="1378"/>
        <v>BREDEVOORT</v>
      </c>
      <c r="U4510" t="str">
        <f t="shared" si="1379"/>
        <v>Roelvinkstraat</v>
      </c>
      <c r="V4510" s="62" t="str">
        <f t="shared" si="1380"/>
        <v/>
      </c>
      <c r="W4510" s="15" t="str">
        <f>IF(J4510,#REF!,"")</f>
        <v/>
      </c>
      <c r="X4510" s="15" t="str">
        <f>IF(J4510,#REF!,"")</f>
        <v/>
      </c>
      <c r="Y4510" s="62" t="str">
        <f t="shared" si="1381"/>
        <v xml:space="preserve"> </v>
      </c>
      <c r="AA4510" s="69"/>
      <c r="AB4510" s="90" t="s">
        <v>5915</v>
      </c>
      <c r="AC4510" s="5" t="s">
        <v>5915</v>
      </c>
      <c r="AD4510" s="90" t="str">
        <f t="shared" si="1382"/>
        <v/>
      </c>
      <c r="AE4510" s="90" t="str">
        <f t="shared" si="1383"/>
        <v/>
      </c>
      <c r="AF4510" t="str">
        <f t="shared" ref="AF4510:AF4541" si="1385">IF(Y4510="AV","Armatuur "&amp;AE4510&amp;" leveren en plaatsen op LM "&amp;AD4510&amp;"m","")&amp;IF(Y4510="MV AV","Mast en armatuur leveren en plaatsen, "&amp;AE4510&amp;" en LM "&amp;AD4510&amp;"m, oude mast "&amp;AB4510&amp;"m verwijderen","")&amp;IF(Y4510="NM NA","Nwe mast en nw armatuur leveren en plaatsen, "&amp;AE4510&amp;" en LM "&amp;AD4510&amp;"m, oude mast "&amp;AB4510&amp;"m verwijderen","")&amp;IF(Y4510="NLP","Nieuw lichtpunt bijplaatsen, "&amp;AE4510&amp;" en LM "&amp;AD4510&amp;"m","")</f>
        <v/>
      </c>
      <c r="AH4510" t="str">
        <f t="shared" si="1371"/>
        <v/>
      </c>
      <c r="AI4510" t="str">
        <f>IF(AH4510&gt;"",VLOOKUP(AH4510,'MAATREGELEN TBV BESTEK '!$A$3:$N$34,11,FALSE),"")</f>
        <v/>
      </c>
      <c r="AJ4510" t="str">
        <f>IF(AH4510&gt;"",VLOOKUP(AH4510,'MAATREGELEN TBV BESTEK '!$A$3:$N$34,13,FALSE),"")</f>
        <v/>
      </c>
      <c r="AK4510" t="str">
        <f>IF(AH4510&gt;"",VLOOKUP(AH4510,'MAATREGELEN TBV BESTEK '!$A$3:$N$34,14,FALSE),"")</f>
        <v/>
      </c>
    </row>
    <row r="4511" spans="1:37" ht="12" customHeight="1">
      <c r="A4511" s="49">
        <v>235610.75</v>
      </c>
      <c r="B4511" s="49">
        <v>439813.51299999998</v>
      </c>
      <c r="C4511" t="s">
        <v>3246</v>
      </c>
      <c r="D4511" t="s">
        <v>4563</v>
      </c>
      <c r="E4511">
        <v>8</v>
      </c>
      <c r="F4511" t="s">
        <v>5915</v>
      </c>
      <c r="G4511" t="s">
        <v>2427</v>
      </c>
      <c r="H4511" s="64" t="s">
        <v>3229</v>
      </c>
      <c r="J4511">
        <f t="shared" si="1372"/>
        <v>1</v>
      </c>
      <c r="K4511" t="str">
        <f t="shared" si="1373"/>
        <v/>
      </c>
      <c r="L4511" t="str">
        <f t="shared" si="1369"/>
        <v/>
      </c>
      <c r="M4511">
        <f t="shared" si="1374"/>
        <v>235610.75</v>
      </c>
      <c r="N4511">
        <f t="shared" si="1375"/>
        <v>439813.51299999998</v>
      </c>
      <c r="O4511" t="str">
        <f t="shared" si="1376"/>
        <v>wit rondje</v>
      </c>
      <c r="P4511" t="str">
        <f t="shared" si="1377"/>
        <v>ALN00006</v>
      </c>
      <c r="Q4511" t="str">
        <f t="shared" ref="Q4511:Q4542" si="1386">$O$2&amp;E4511</f>
        <v>Lph 8</v>
      </c>
      <c r="R4511" t="str">
        <f t="shared" si="1370"/>
        <v/>
      </c>
      <c r="T4511" t="str">
        <f t="shared" si="1378"/>
        <v>AALTEN</v>
      </c>
      <c r="U4511" t="str">
        <f t="shared" si="1379"/>
        <v>Romienendiek</v>
      </c>
      <c r="V4511" s="62" t="str">
        <f t="shared" si="1380"/>
        <v>ALN00006</v>
      </c>
      <c r="W4511" s="15" t="e">
        <f>IF(J4511,#REF!,"")</f>
        <v>#REF!</v>
      </c>
      <c r="X4511" s="15" t="e">
        <f>IF(J4511,#REF!,"")</f>
        <v>#REF!</v>
      </c>
      <c r="Y4511" s="62" t="str">
        <f t="shared" si="1381"/>
        <v xml:space="preserve"> </v>
      </c>
      <c r="AA4511" s="69"/>
      <c r="AB4511" s="90">
        <v>8</v>
      </c>
      <c r="AC4511" s="5" t="s">
        <v>5887</v>
      </c>
      <c r="AD4511" s="90" t="str">
        <f t="shared" si="1382"/>
        <v/>
      </c>
      <c r="AE4511" s="90" t="str">
        <f t="shared" si="1383"/>
        <v/>
      </c>
      <c r="AF4511" t="str">
        <f t="shared" si="1385"/>
        <v/>
      </c>
      <c r="AH4511" t="str">
        <f t="shared" si="1371"/>
        <v/>
      </c>
      <c r="AI4511" t="str">
        <f>IF(AH4511&gt;"",VLOOKUP(AH4511,'MAATREGELEN TBV BESTEK '!$A$3:$N$34,11,FALSE),"")</f>
        <v/>
      </c>
      <c r="AJ4511" t="str">
        <f>IF(AH4511&gt;"",VLOOKUP(AH4511,'MAATREGELEN TBV BESTEK '!$A$3:$N$34,13,FALSE),"")</f>
        <v/>
      </c>
      <c r="AK4511" t="str">
        <f>IF(AH4511&gt;"",VLOOKUP(AH4511,'MAATREGELEN TBV BESTEK '!$A$3:$N$34,14,FALSE),"")</f>
        <v/>
      </c>
    </row>
    <row r="4512" spans="1:37" ht="12" customHeight="1">
      <c r="A4512" s="49">
        <v>235654.42499999999</v>
      </c>
      <c r="B4512" s="49">
        <v>439669.81699999998</v>
      </c>
      <c r="C4512" t="s">
        <v>3247</v>
      </c>
      <c r="D4512" t="s">
        <v>4563</v>
      </c>
      <c r="E4512">
        <v>8</v>
      </c>
      <c r="F4512" t="s">
        <v>5915</v>
      </c>
      <c r="G4512" t="s">
        <v>2427</v>
      </c>
      <c r="H4512" s="64" t="s">
        <v>3229</v>
      </c>
      <c r="J4512">
        <f t="shared" si="1372"/>
        <v>1</v>
      </c>
      <c r="K4512" t="str">
        <f t="shared" si="1373"/>
        <v/>
      </c>
      <c r="L4512" t="str">
        <f t="shared" si="1369"/>
        <v/>
      </c>
      <c r="M4512">
        <f t="shared" si="1374"/>
        <v>235654.42499999999</v>
      </c>
      <c r="N4512">
        <f t="shared" si="1375"/>
        <v>439669.81699999998</v>
      </c>
      <c r="O4512" t="str">
        <f t="shared" si="1376"/>
        <v>wit rondje</v>
      </c>
      <c r="P4512" t="str">
        <f t="shared" si="1377"/>
        <v>ALN00007</v>
      </c>
      <c r="Q4512" t="str">
        <f t="shared" si="1386"/>
        <v>Lph 8</v>
      </c>
      <c r="R4512" t="str">
        <f t="shared" si="1370"/>
        <v/>
      </c>
      <c r="T4512" t="str">
        <f t="shared" si="1378"/>
        <v>AALTEN</v>
      </c>
      <c r="U4512" t="str">
        <f t="shared" si="1379"/>
        <v>Romienendiek</v>
      </c>
      <c r="V4512" s="62" t="str">
        <f t="shared" si="1380"/>
        <v>ALN00007</v>
      </c>
      <c r="W4512" s="15" t="e">
        <f>IF(J4512,#REF!,"")</f>
        <v>#REF!</v>
      </c>
      <c r="X4512" s="15" t="e">
        <f>IF(J4512,#REF!,"")</f>
        <v>#REF!</v>
      </c>
      <c r="Y4512" s="62" t="str">
        <f t="shared" si="1381"/>
        <v xml:space="preserve"> </v>
      </c>
      <c r="AA4512" s="69"/>
      <c r="AB4512" s="90">
        <v>8</v>
      </c>
      <c r="AC4512" s="5" t="s">
        <v>5887</v>
      </c>
      <c r="AD4512" s="90" t="str">
        <f t="shared" si="1382"/>
        <v/>
      </c>
      <c r="AE4512" s="90" t="str">
        <f t="shared" si="1383"/>
        <v/>
      </c>
      <c r="AF4512" t="str">
        <f t="shared" si="1385"/>
        <v/>
      </c>
      <c r="AH4512" t="str">
        <f t="shared" si="1371"/>
        <v/>
      </c>
      <c r="AI4512" t="str">
        <f>IF(AH4512&gt;"",VLOOKUP(AH4512,'MAATREGELEN TBV BESTEK '!$A$3:$N$34,11,FALSE),"")</f>
        <v/>
      </c>
      <c r="AJ4512" t="str">
        <f>IF(AH4512&gt;"",VLOOKUP(AH4512,'MAATREGELEN TBV BESTEK '!$A$3:$N$34,13,FALSE),"")</f>
        <v/>
      </c>
      <c r="AK4512" t="str">
        <f>IF(AH4512&gt;"",VLOOKUP(AH4512,'MAATREGELEN TBV BESTEK '!$A$3:$N$34,14,FALSE),"")</f>
        <v/>
      </c>
    </row>
    <row r="4513" spans="1:37" ht="12" customHeight="1">
      <c r="A4513" s="49">
        <v>236824.141</v>
      </c>
      <c r="B4513" s="49">
        <v>438896.75900000002</v>
      </c>
      <c r="C4513" t="s">
        <v>3232</v>
      </c>
      <c r="D4513" t="s">
        <v>4563</v>
      </c>
      <c r="E4513">
        <v>8</v>
      </c>
      <c r="F4513" t="s">
        <v>5915</v>
      </c>
      <c r="G4513" t="s">
        <v>2427</v>
      </c>
      <c r="H4513" s="64" t="s">
        <v>3229</v>
      </c>
      <c r="J4513">
        <f t="shared" si="1372"/>
        <v>1</v>
      </c>
      <c r="K4513" t="str">
        <f t="shared" si="1373"/>
        <v/>
      </c>
      <c r="L4513" t="str">
        <f t="shared" si="1369"/>
        <v/>
      </c>
      <c r="M4513">
        <f t="shared" si="1374"/>
        <v>236824.141</v>
      </c>
      <c r="N4513">
        <f t="shared" si="1375"/>
        <v>438896.75900000002</v>
      </c>
      <c r="O4513" t="str">
        <f t="shared" si="1376"/>
        <v>wit rondje</v>
      </c>
      <c r="P4513" t="str">
        <f t="shared" si="1377"/>
        <v>ALN00278</v>
      </c>
      <c r="Q4513" t="str">
        <f t="shared" si="1386"/>
        <v>Lph 8</v>
      </c>
      <c r="R4513" t="str">
        <f t="shared" si="1370"/>
        <v/>
      </c>
      <c r="T4513" t="str">
        <f t="shared" si="1378"/>
        <v>AALTEN</v>
      </c>
      <c r="U4513" t="str">
        <f t="shared" si="1379"/>
        <v>Romienendiek</v>
      </c>
      <c r="V4513" s="62" t="str">
        <f t="shared" si="1380"/>
        <v>ALN00278</v>
      </c>
      <c r="W4513" s="15" t="e">
        <f>IF(J4513,#REF!,"")</f>
        <v>#REF!</v>
      </c>
      <c r="X4513" s="15" t="e">
        <f>IF(J4513,#REF!,"")</f>
        <v>#REF!</v>
      </c>
      <c r="Y4513" s="62" t="str">
        <f t="shared" si="1381"/>
        <v xml:space="preserve"> </v>
      </c>
      <c r="AA4513" s="69"/>
      <c r="AB4513" s="90">
        <v>8</v>
      </c>
      <c r="AC4513" s="5" t="s">
        <v>2645</v>
      </c>
      <c r="AD4513" s="90" t="str">
        <f t="shared" si="1382"/>
        <v/>
      </c>
      <c r="AE4513" s="90" t="str">
        <f t="shared" si="1383"/>
        <v/>
      </c>
      <c r="AF4513" t="str">
        <f t="shared" si="1385"/>
        <v/>
      </c>
      <c r="AH4513" t="str">
        <f t="shared" si="1371"/>
        <v/>
      </c>
      <c r="AI4513" t="str">
        <f>IF(AH4513&gt;"",VLOOKUP(AH4513,'MAATREGELEN TBV BESTEK '!$A$3:$N$34,11,FALSE),"")</f>
        <v/>
      </c>
      <c r="AJ4513" t="str">
        <f>IF(AH4513&gt;"",VLOOKUP(AH4513,'MAATREGELEN TBV BESTEK '!$A$3:$N$34,13,FALSE),"")</f>
        <v/>
      </c>
      <c r="AK4513" t="str">
        <f>IF(AH4513&gt;"",VLOOKUP(AH4513,'MAATREGELEN TBV BESTEK '!$A$3:$N$34,14,FALSE),"")</f>
        <v/>
      </c>
    </row>
    <row r="4514" spans="1:37" ht="12" customHeight="1">
      <c r="A4514" s="49">
        <v>236099.095</v>
      </c>
      <c r="B4514" s="49">
        <v>439433.45899999997</v>
      </c>
      <c r="C4514" t="s">
        <v>3233</v>
      </c>
      <c r="D4514" t="s">
        <v>4563</v>
      </c>
      <c r="E4514">
        <v>8</v>
      </c>
      <c r="F4514" t="s">
        <v>5915</v>
      </c>
      <c r="G4514" t="s">
        <v>2427</v>
      </c>
      <c r="H4514" s="64" t="s">
        <v>3229</v>
      </c>
      <c r="J4514">
        <f t="shared" si="1372"/>
        <v>1</v>
      </c>
      <c r="K4514" t="str">
        <f t="shared" si="1373"/>
        <v/>
      </c>
      <c r="L4514" t="str">
        <f t="shared" si="1369"/>
        <v/>
      </c>
      <c r="M4514">
        <f t="shared" si="1374"/>
        <v>236099.095</v>
      </c>
      <c r="N4514">
        <f t="shared" si="1375"/>
        <v>439433.45899999997</v>
      </c>
      <c r="O4514" t="str">
        <f t="shared" si="1376"/>
        <v>wit rondje</v>
      </c>
      <c r="P4514" t="str">
        <f t="shared" si="1377"/>
        <v>ALN01022</v>
      </c>
      <c r="Q4514" t="str">
        <f t="shared" si="1386"/>
        <v>Lph 8</v>
      </c>
      <c r="R4514" t="str">
        <f t="shared" si="1370"/>
        <v/>
      </c>
      <c r="T4514" t="str">
        <f t="shared" si="1378"/>
        <v>AALTEN</v>
      </c>
      <c r="U4514" t="str">
        <f t="shared" si="1379"/>
        <v>Romienendiek</v>
      </c>
      <c r="V4514" s="62" t="str">
        <f t="shared" si="1380"/>
        <v>ALN01022</v>
      </c>
      <c r="W4514" s="15" t="e">
        <f>IF(J4514,#REF!,"")</f>
        <v>#REF!</v>
      </c>
      <c r="X4514" s="15" t="e">
        <f>IF(J4514,#REF!,"")</f>
        <v>#REF!</v>
      </c>
      <c r="Y4514" s="62" t="str">
        <f t="shared" si="1381"/>
        <v xml:space="preserve"> </v>
      </c>
      <c r="AA4514" s="69"/>
      <c r="AB4514" s="90">
        <v>8</v>
      </c>
      <c r="AC4514" s="5" t="s">
        <v>2645</v>
      </c>
      <c r="AD4514" s="90" t="str">
        <f t="shared" si="1382"/>
        <v/>
      </c>
      <c r="AE4514" s="90" t="str">
        <f t="shared" si="1383"/>
        <v/>
      </c>
      <c r="AF4514" t="str">
        <f t="shared" si="1385"/>
        <v/>
      </c>
      <c r="AH4514" t="str">
        <f t="shared" si="1371"/>
        <v/>
      </c>
      <c r="AI4514" t="str">
        <f>IF(AH4514&gt;"",VLOOKUP(AH4514,'MAATREGELEN TBV BESTEK '!$A$3:$N$34,11,FALSE),"")</f>
        <v/>
      </c>
      <c r="AJ4514" t="str">
        <f>IF(AH4514&gt;"",VLOOKUP(AH4514,'MAATREGELEN TBV BESTEK '!$A$3:$N$34,13,FALSE),"")</f>
        <v/>
      </c>
      <c r="AK4514" t="str">
        <f>IF(AH4514&gt;"",VLOOKUP(AH4514,'MAATREGELEN TBV BESTEK '!$A$3:$N$34,14,FALSE),"")</f>
        <v/>
      </c>
    </row>
    <row r="4515" spans="1:37" ht="12" customHeight="1">
      <c r="A4515" s="49">
        <v>236146.198</v>
      </c>
      <c r="B4515" s="49">
        <v>439400.50799999997</v>
      </c>
      <c r="C4515" t="s">
        <v>3234</v>
      </c>
      <c r="D4515" t="s">
        <v>4563</v>
      </c>
      <c r="E4515">
        <v>8</v>
      </c>
      <c r="F4515" t="s">
        <v>5915</v>
      </c>
      <c r="G4515" t="s">
        <v>2427</v>
      </c>
      <c r="H4515" s="64" t="s">
        <v>3229</v>
      </c>
      <c r="J4515">
        <f t="shared" si="1372"/>
        <v>1</v>
      </c>
      <c r="K4515" t="str">
        <f t="shared" si="1373"/>
        <v/>
      </c>
      <c r="L4515" t="str">
        <f t="shared" si="1369"/>
        <v/>
      </c>
      <c r="M4515">
        <f t="shared" si="1374"/>
        <v>236146.198</v>
      </c>
      <c r="N4515">
        <f t="shared" si="1375"/>
        <v>439400.50799999997</v>
      </c>
      <c r="O4515" t="str">
        <f t="shared" si="1376"/>
        <v>wit rondje</v>
      </c>
      <c r="P4515" t="str">
        <f t="shared" si="1377"/>
        <v>ALN01023</v>
      </c>
      <c r="Q4515" t="str">
        <f t="shared" si="1386"/>
        <v>Lph 8</v>
      </c>
      <c r="R4515" t="str">
        <f t="shared" si="1370"/>
        <v/>
      </c>
      <c r="T4515" t="str">
        <f t="shared" si="1378"/>
        <v>AALTEN</v>
      </c>
      <c r="U4515" t="str">
        <f t="shared" si="1379"/>
        <v>Romienendiek</v>
      </c>
      <c r="V4515" s="62" t="str">
        <f t="shared" si="1380"/>
        <v>ALN01023</v>
      </c>
      <c r="W4515" s="15" t="e">
        <f>IF(J4515,#REF!,"")</f>
        <v>#REF!</v>
      </c>
      <c r="X4515" s="15" t="e">
        <f>IF(J4515,#REF!,"")</f>
        <v>#REF!</v>
      </c>
      <c r="Y4515" s="62" t="str">
        <f t="shared" si="1381"/>
        <v xml:space="preserve"> </v>
      </c>
      <c r="AA4515" s="69"/>
      <c r="AB4515" s="90">
        <v>8</v>
      </c>
      <c r="AC4515" s="5" t="s">
        <v>5346</v>
      </c>
      <c r="AD4515" s="90" t="str">
        <f t="shared" si="1382"/>
        <v/>
      </c>
      <c r="AE4515" s="90" t="str">
        <f t="shared" si="1383"/>
        <v/>
      </c>
      <c r="AF4515" t="str">
        <f t="shared" si="1385"/>
        <v/>
      </c>
      <c r="AH4515" t="str">
        <f t="shared" si="1371"/>
        <v/>
      </c>
      <c r="AI4515" t="str">
        <f>IF(AH4515&gt;"",VLOOKUP(AH4515,'MAATREGELEN TBV BESTEK '!$A$3:$N$34,11,FALSE),"")</f>
        <v/>
      </c>
      <c r="AJ4515" t="str">
        <f>IF(AH4515&gt;"",VLOOKUP(AH4515,'MAATREGELEN TBV BESTEK '!$A$3:$N$34,13,FALSE),"")</f>
        <v/>
      </c>
      <c r="AK4515" t="str">
        <f>IF(AH4515&gt;"",VLOOKUP(AH4515,'MAATREGELEN TBV BESTEK '!$A$3:$N$34,14,FALSE),"")</f>
        <v/>
      </c>
    </row>
    <row r="4516" spans="1:37" ht="12" customHeight="1">
      <c r="A4516" s="49">
        <v>236204.91800000001</v>
      </c>
      <c r="B4516" s="49">
        <v>439376.598</v>
      </c>
      <c r="C4516" t="s">
        <v>3235</v>
      </c>
      <c r="D4516" t="s">
        <v>4563</v>
      </c>
      <c r="E4516">
        <v>8</v>
      </c>
      <c r="F4516" t="s">
        <v>5915</v>
      </c>
      <c r="G4516" t="s">
        <v>2427</v>
      </c>
      <c r="H4516" s="64" t="s">
        <v>3229</v>
      </c>
      <c r="J4516">
        <f t="shared" si="1372"/>
        <v>1</v>
      </c>
      <c r="K4516" t="str">
        <f t="shared" si="1373"/>
        <v/>
      </c>
      <c r="L4516" t="str">
        <f t="shared" si="1369"/>
        <v/>
      </c>
      <c r="M4516">
        <f t="shared" si="1374"/>
        <v>236204.91800000001</v>
      </c>
      <c r="N4516">
        <f t="shared" si="1375"/>
        <v>439376.598</v>
      </c>
      <c r="O4516" t="str">
        <f t="shared" si="1376"/>
        <v>wit rondje</v>
      </c>
      <c r="P4516" t="str">
        <f t="shared" si="1377"/>
        <v>ALN01024</v>
      </c>
      <c r="Q4516" t="str">
        <f t="shared" si="1386"/>
        <v>Lph 8</v>
      </c>
      <c r="R4516" t="str">
        <f t="shared" si="1370"/>
        <v/>
      </c>
      <c r="T4516" t="str">
        <f t="shared" si="1378"/>
        <v>AALTEN</v>
      </c>
      <c r="U4516" t="str">
        <f t="shared" si="1379"/>
        <v>Romienendiek</v>
      </c>
      <c r="V4516" s="62" t="str">
        <f t="shared" si="1380"/>
        <v>ALN01024</v>
      </c>
      <c r="W4516" s="15" t="e">
        <f>IF(J4516,#REF!,"")</f>
        <v>#REF!</v>
      </c>
      <c r="X4516" s="15" t="e">
        <f>IF(J4516,#REF!,"")</f>
        <v>#REF!</v>
      </c>
      <c r="Y4516" s="62" t="str">
        <f t="shared" si="1381"/>
        <v xml:space="preserve"> </v>
      </c>
      <c r="AA4516" s="69"/>
      <c r="AB4516" s="90">
        <v>8</v>
      </c>
      <c r="AC4516" s="5" t="s">
        <v>5346</v>
      </c>
      <c r="AD4516" s="90" t="str">
        <f t="shared" si="1382"/>
        <v/>
      </c>
      <c r="AE4516" s="90" t="str">
        <f t="shared" si="1383"/>
        <v/>
      </c>
      <c r="AF4516" t="str">
        <f t="shared" si="1385"/>
        <v/>
      </c>
      <c r="AH4516" t="str">
        <f t="shared" si="1371"/>
        <v/>
      </c>
      <c r="AI4516" t="str">
        <f>IF(AH4516&gt;"",VLOOKUP(AH4516,'MAATREGELEN TBV BESTEK '!$A$3:$N$34,11,FALSE),"")</f>
        <v/>
      </c>
      <c r="AJ4516" t="str">
        <f>IF(AH4516&gt;"",VLOOKUP(AH4516,'MAATREGELEN TBV BESTEK '!$A$3:$N$34,13,FALSE),"")</f>
        <v/>
      </c>
      <c r="AK4516" t="str">
        <f>IF(AH4516&gt;"",VLOOKUP(AH4516,'MAATREGELEN TBV BESTEK '!$A$3:$N$34,14,FALSE),"")</f>
        <v/>
      </c>
    </row>
    <row r="4517" spans="1:37" ht="12" customHeight="1">
      <c r="A4517" s="49">
        <v>236269.04500000001</v>
      </c>
      <c r="B4517" s="49">
        <v>439353.78600000002</v>
      </c>
      <c r="C4517" t="s">
        <v>3236</v>
      </c>
      <c r="D4517" t="s">
        <v>4563</v>
      </c>
      <c r="E4517">
        <v>8</v>
      </c>
      <c r="F4517" t="s">
        <v>5915</v>
      </c>
      <c r="G4517" t="s">
        <v>2427</v>
      </c>
      <c r="H4517" s="64" t="s">
        <v>3229</v>
      </c>
      <c r="J4517">
        <f t="shared" si="1372"/>
        <v>1</v>
      </c>
      <c r="K4517" t="str">
        <f t="shared" si="1373"/>
        <v/>
      </c>
      <c r="L4517" t="str">
        <f t="shared" si="1369"/>
        <v/>
      </c>
      <c r="M4517">
        <f t="shared" si="1374"/>
        <v>236269.04500000001</v>
      </c>
      <c r="N4517">
        <f t="shared" si="1375"/>
        <v>439353.78600000002</v>
      </c>
      <c r="O4517" t="str">
        <f t="shared" si="1376"/>
        <v>wit rondje</v>
      </c>
      <c r="P4517" t="str">
        <f t="shared" si="1377"/>
        <v>ALN01025</v>
      </c>
      <c r="Q4517" t="str">
        <f t="shared" si="1386"/>
        <v>Lph 8</v>
      </c>
      <c r="R4517" t="str">
        <f t="shared" si="1370"/>
        <v/>
      </c>
      <c r="T4517" t="str">
        <f t="shared" si="1378"/>
        <v>AALTEN</v>
      </c>
      <c r="U4517" t="str">
        <f t="shared" si="1379"/>
        <v>Romienendiek</v>
      </c>
      <c r="V4517" s="62" t="str">
        <f t="shared" si="1380"/>
        <v>ALN01025</v>
      </c>
      <c r="W4517" s="15" t="e">
        <f>IF(J4517,#REF!,"")</f>
        <v>#REF!</v>
      </c>
      <c r="X4517" s="15" t="e">
        <f>IF(J4517,#REF!,"")</f>
        <v>#REF!</v>
      </c>
      <c r="Y4517" s="62" t="str">
        <f t="shared" si="1381"/>
        <v xml:space="preserve"> </v>
      </c>
      <c r="AA4517" s="69"/>
      <c r="AB4517" s="90">
        <v>8</v>
      </c>
      <c r="AC4517" s="5" t="s">
        <v>5346</v>
      </c>
      <c r="AD4517" s="90" t="str">
        <f t="shared" si="1382"/>
        <v/>
      </c>
      <c r="AE4517" s="90" t="str">
        <f t="shared" si="1383"/>
        <v/>
      </c>
      <c r="AF4517" t="str">
        <f t="shared" si="1385"/>
        <v/>
      </c>
      <c r="AH4517" t="str">
        <f t="shared" si="1371"/>
        <v/>
      </c>
      <c r="AI4517" t="str">
        <f>IF(AH4517&gt;"",VLOOKUP(AH4517,'MAATREGELEN TBV BESTEK '!$A$3:$N$34,11,FALSE),"")</f>
        <v/>
      </c>
      <c r="AJ4517" t="str">
        <f>IF(AH4517&gt;"",VLOOKUP(AH4517,'MAATREGELEN TBV BESTEK '!$A$3:$N$34,13,FALSE),"")</f>
        <v/>
      </c>
      <c r="AK4517" t="str">
        <f>IF(AH4517&gt;"",VLOOKUP(AH4517,'MAATREGELEN TBV BESTEK '!$A$3:$N$34,14,FALSE),"")</f>
        <v/>
      </c>
    </row>
    <row r="4518" spans="1:37" ht="12" customHeight="1">
      <c r="A4518" s="49">
        <v>236319.65400000001</v>
      </c>
      <c r="B4518" s="49">
        <v>439334.185</v>
      </c>
      <c r="C4518" t="s">
        <v>3237</v>
      </c>
      <c r="D4518" t="s">
        <v>4563</v>
      </c>
      <c r="E4518">
        <v>8</v>
      </c>
      <c r="F4518" t="s">
        <v>5915</v>
      </c>
      <c r="G4518" t="s">
        <v>2427</v>
      </c>
      <c r="H4518" s="64" t="s">
        <v>3229</v>
      </c>
      <c r="J4518">
        <f t="shared" si="1372"/>
        <v>1</v>
      </c>
      <c r="K4518" t="str">
        <f t="shared" si="1373"/>
        <v/>
      </c>
      <c r="L4518" t="str">
        <f t="shared" si="1369"/>
        <v/>
      </c>
      <c r="M4518">
        <f t="shared" si="1374"/>
        <v>236319.65400000001</v>
      </c>
      <c r="N4518">
        <f t="shared" si="1375"/>
        <v>439334.185</v>
      </c>
      <c r="O4518" t="str">
        <f t="shared" si="1376"/>
        <v>wit rondje</v>
      </c>
      <c r="P4518" t="str">
        <f t="shared" si="1377"/>
        <v>ALN01026</v>
      </c>
      <c r="Q4518" t="str">
        <f t="shared" si="1386"/>
        <v>Lph 8</v>
      </c>
      <c r="R4518" t="str">
        <f t="shared" si="1370"/>
        <v/>
      </c>
      <c r="T4518" t="str">
        <f t="shared" si="1378"/>
        <v>AALTEN</v>
      </c>
      <c r="U4518" t="str">
        <f t="shared" si="1379"/>
        <v>Romienendiek</v>
      </c>
      <c r="V4518" s="62" t="str">
        <f t="shared" si="1380"/>
        <v>ALN01026</v>
      </c>
      <c r="W4518" s="15" t="e">
        <f>IF(J4518,#REF!,"")</f>
        <v>#REF!</v>
      </c>
      <c r="X4518" s="15" t="e">
        <f>IF(J4518,#REF!,"")</f>
        <v>#REF!</v>
      </c>
      <c r="Y4518" s="62" t="str">
        <f t="shared" si="1381"/>
        <v xml:space="preserve"> </v>
      </c>
      <c r="AA4518" s="69"/>
      <c r="AB4518" s="90">
        <v>8</v>
      </c>
      <c r="AC4518" s="5" t="s">
        <v>5346</v>
      </c>
      <c r="AD4518" s="90" t="str">
        <f t="shared" si="1382"/>
        <v/>
      </c>
      <c r="AE4518" s="90" t="str">
        <f t="shared" si="1383"/>
        <v/>
      </c>
      <c r="AF4518" t="str">
        <f t="shared" si="1385"/>
        <v/>
      </c>
      <c r="AH4518" t="str">
        <f t="shared" si="1371"/>
        <v/>
      </c>
      <c r="AI4518" t="str">
        <f>IF(AH4518&gt;"",VLOOKUP(AH4518,'MAATREGELEN TBV BESTEK '!$A$3:$N$34,11,FALSE),"")</f>
        <v/>
      </c>
      <c r="AJ4518" t="str">
        <f>IF(AH4518&gt;"",VLOOKUP(AH4518,'MAATREGELEN TBV BESTEK '!$A$3:$N$34,13,FALSE),"")</f>
        <v/>
      </c>
      <c r="AK4518" t="str">
        <f>IF(AH4518&gt;"",VLOOKUP(AH4518,'MAATREGELEN TBV BESTEK '!$A$3:$N$34,14,FALSE),"")</f>
        <v/>
      </c>
    </row>
    <row r="4519" spans="1:37" ht="12" customHeight="1">
      <c r="A4519" s="49">
        <v>236372.03700000001</v>
      </c>
      <c r="B4519" s="49">
        <v>439303.93699999998</v>
      </c>
      <c r="C4519" t="s">
        <v>3238</v>
      </c>
      <c r="D4519" t="s">
        <v>4563</v>
      </c>
      <c r="E4519">
        <v>8</v>
      </c>
      <c r="F4519" t="s">
        <v>5915</v>
      </c>
      <c r="G4519" t="s">
        <v>2427</v>
      </c>
      <c r="H4519" s="64" t="s">
        <v>3229</v>
      </c>
      <c r="J4519">
        <f t="shared" si="1372"/>
        <v>1</v>
      </c>
      <c r="K4519" t="str">
        <f t="shared" si="1373"/>
        <v/>
      </c>
      <c r="L4519" t="str">
        <f t="shared" si="1369"/>
        <v/>
      </c>
      <c r="M4519">
        <f t="shared" si="1374"/>
        <v>236372.03700000001</v>
      </c>
      <c r="N4519">
        <f t="shared" si="1375"/>
        <v>439303.93699999998</v>
      </c>
      <c r="O4519" t="str">
        <f t="shared" si="1376"/>
        <v>wit rondje</v>
      </c>
      <c r="P4519" t="str">
        <f t="shared" si="1377"/>
        <v>ALN01027</v>
      </c>
      <c r="Q4519" t="str">
        <f t="shared" si="1386"/>
        <v>Lph 8</v>
      </c>
      <c r="R4519" t="str">
        <f t="shared" si="1370"/>
        <v/>
      </c>
      <c r="T4519" t="str">
        <f t="shared" si="1378"/>
        <v>AALTEN</v>
      </c>
      <c r="U4519" t="str">
        <f t="shared" si="1379"/>
        <v>Romienendiek</v>
      </c>
      <c r="V4519" s="62" t="str">
        <f t="shared" si="1380"/>
        <v>ALN01027</v>
      </c>
      <c r="W4519" s="15" t="e">
        <f>IF(J4519,#REF!,"")</f>
        <v>#REF!</v>
      </c>
      <c r="X4519" s="15" t="e">
        <f>IF(J4519,#REF!,"")</f>
        <v>#REF!</v>
      </c>
      <c r="Y4519" s="62" t="str">
        <f t="shared" si="1381"/>
        <v xml:space="preserve"> </v>
      </c>
      <c r="AA4519" s="69"/>
      <c r="AB4519" s="90">
        <v>8</v>
      </c>
      <c r="AC4519" s="5" t="s">
        <v>5346</v>
      </c>
      <c r="AD4519" s="90" t="str">
        <f t="shared" si="1382"/>
        <v/>
      </c>
      <c r="AE4519" s="90" t="str">
        <f t="shared" si="1383"/>
        <v/>
      </c>
      <c r="AF4519" t="str">
        <f t="shared" si="1385"/>
        <v/>
      </c>
      <c r="AH4519" t="str">
        <f t="shared" si="1371"/>
        <v/>
      </c>
      <c r="AI4519" t="str">
        <f>IF(AH4519&gt;"",VLOOKUP(AH4519,'MAATREGELEN TBV BESTEK '!$A$3:$N$34,11,FALSE),"")</f>
        <v/>
      </c>
      <c r="AJ4519" t="str">
        <f>IF(AH4519&gt;"",VLOOKUP(AH4519,'MAATREGELEN TBV BESTEK '!$A$3:$N$34,13,FALSE),"")</f>
        <v/>
      </c>
      <c r="AK4519" t="str">
        <f>IF(AH4519&gt;"",VLOOKUP(AH4519,'MAATREGELEN TBV BESTEK '!$A$3:$N$34,14,FALSE),"")</f>
        <v/>
      </c>
    </row>
    <row r="4520" spans="1:37" ht="12" customHeight="1">
      <c r="A4520" s="49">
        <v>236428.13800000001</v>
      </c>
      <c r="B4520" s="49">
        <v>439266.93099999998</v>
      </c>
      <c r="C4520" t="s">
        <v>3239</v>
      </c>
      <c r="D4520" t="s">
        <v>4563</v>
      </c>
      <c r="E4520">
        <v>8</v>
      </c>
      <c r="F4520" t="s">
        <v>5915</v>
      </c>
      <c r="G4520" t="s">
        <v>2427</v>
      </c>
      <c r="H4520" s="64" t="s">
        <v>3229</v>
      </c>
      <c r="J4520">
        <f t="shared" si="1372"/>
        <v>1</v>
      </c>
      <c r="K4520" t="str">
        <f t="shared" si="1373"/>
        <v/>
      </c>
      <c r="L4520" t="str">
        <f t="shared" si="1369"/>
        <v/>
      </c>
      <c r="M4520">
        <f t="shared" si="1374"/>
        <v>236428.13800000001</v>
      </c>
      <c r="N4520">
        <f t="shared" si="1375"/>
        <v>439266.93099999998</v>
      </c>
      <c r="O4520" t="str">
        <f t="shared" si="1376"/>
        <v>wit rondje</v>
      </c>
      <c r="P4520" t="str">
        <f t="shared" si="1377"/>
        <v>ALN01028</v>
      </c>
      <c r="Q4520" t="str">
        <f t="shared" si="1386"/>
        <v>Lph 8</v>
      </c>
      <c r="R4520" t="str">
        <f t="shared" si="1370"/>
        <v/>
      </c>
      <c r="T4520" t="str">
        <f t="shared" si="1378"/>
        <v>AALTEN</v>
      </c>
      <c r="U4520" t="str">
        <f t="shared" si="1379"/>
        <v>Romienendiek</v>
      </c>
      <c r="V4520" s="62" t="str">
        <f t="shared" si="1380"/>
        <v>ALN01028</v>
      </c>
      <c r="W4520" s="15" t="e">
        <f>IF(J4520,#REF!,"")</f>
        <v>#REF!</v>
      </c>
      <c r="X4520" s="15" t="e">
        <f>IF(J4520,#REF!,"")</f>
        <v>#REF!</v>
      </c>
      <c r="Y4520" s="62" t="str">
        <f t="shared" si="1381"/>
        <v xml:space="preserve"> </v>
      </c>
      <c r="AA4520" s="69"/>
      <c r="AB4520" s="90">
        <v>8</v>
      </c>
      <c r="AC4520" s="5" t="s">
        <v>5346</v>
      </c>
      <c r="AD4520" s="90" t="str">
        <f t="shared" si="1382"/>
        <v/>
      </c>
      <c r="AE4520" s="90" t="str">
        <f t="shared" si="1383"/>
        <v/>
      </c>
      <c r="AF4520" t="str">
        <f t="shared" si="1385"/>
        <v/>
      </c>
      <c r="AH4520" t="str">
        <f t="shared" si="1371"/>
        <v/>
      </c>
      <c r="AI4520" t="str">
        <f>IF(AH4520&gt;"",VLOOKUP(AH4520,'MAATREGELEN TBV BESTEK '!$A$3:$N$34,11,FALSE),"")</f>
        <v/>
      </c>
      <c r="AJ4520" t="str">
        <f>IF(AH4520&gt;"",VLOOKUP(AH4520,'MAATREGELEN TBV BESTEK '!$A$3:$N$34,13,FALSE),"")</f>
        <v/>
      </c>
      <c r="AK4520" t="str">
        <f>IF(AH4520&gt;"",VLOOKUP(AH4520,'MAATREGELEN TBV BESTEK '!$A$3:$N$34,14,FALSE),"")</f>
        <v/>
      </c>
    </row>
    <row r="4521" spans="1:37" ht="12" customHeight="1">
      <c r="A4521" s="49">
        <v>236482.73199999999</v>
      </c>
      <c r="B4521" s="49">
        <v>439232.56300000002</v>
      </c>
      <c r="C4521" t="s">
        <v>3231</v>
      </c>
      <c r="D4521" t="s">
        <v>4563</v>
      </c>
      <c r="E4521">
        <v>8</v>
      </c>
      <c r="F4521" t="s">
        <v>5915</v>
      </c>
      <c r="G4521" t="s">
        <v>2427</v>
      </c>
      <c r="H4521" s="64" t="s">
        <v>3229</v>
      </c>
      <c r="J4521">
        <f t="shared" si="1372"/>
        <v>1</v>
      </c>
      <c r="K4521" t="str">
        <f t="shared" si="1373"/>
        <v/>
      </c>
      <c r="L4521" t="str">
        <f t="shared" si="1369"/>
        <v/>
      </c>
      <c r="M4521">
        <f t="shared" si="1374"/>
        <v>236482.73199999999</v>
      </c>
      <c r="N4521">
        <f t="shared" si="1375"/>
        <v>439232.56300000002</v>
      </c>
      <c r="O4521" t="str">
        <f t="shared" si="1376"/>
        <v>wit rondje</v>
      </c>
      <c r="P4521" t="str">
        <f t="shared" si="1377"/>
        <v>ALN01029</v>
      </c>
      <c r="Q4521" t="str">
        <f t="shared" si="1386"/>
        <v>Lph 8</v>
      </c>
      <c r="R4521" t="str">
        <f t="shared" si="1370"/>
        <v/>
      </c>
      <c r="T4521" t="str">
        <f t="shared" si="1378"/>
        <v>AALTEN</v>
      </c>
      <c r="U4521" t="str">
        <f t="shared" si="1379"/>
        <v>Romienendiek</v>
      </c>
      <c r="V4521" s="62" t="str">
        <f t="shared" si="1380"/>
        <v>ALN01029</v>
      </c>
      <c r="W4521" s="15" t="e">
        <f>IF(J4521,#REF!,"")</f>
        <v>#REF!</v>
      </c>
      <c r="X4521" s="15" t="e">
        <f>IF(J4521,#REF!,"")</f>
        <v>#REF!</v>
      </c>
      <c r="Y4521" s="62" t="str">
        <f t="shared" si="1381"/>
        <v xml:space="preserve"> </v>
      </c>
      <c r="AA4521" s="69"/>
      <c r="AB4521" s="90">
        <v>8</v>
      </c>
      <c r="AC4521" s="5" t="s">
        <v>2645</v>
      </c>
      <c r="AD4521" s="90" t="str">
        <f t="shared" si="1382"/>
        <v/>
      </c>
      <c r="AE4521" s="90" t="str">
        <f t="shared" si="1383"/>
        <v/>
      </c>
      <c r="AF4521" t="str">
        <f t="shared" si="1385"/>
        <v/>
      </c>
      <c r="AH4521" t="str">
        <f t="shared" si="1371"/>
        <v/>
      </c>
      <c r="AI4521" t="str">
        <f>IF(AH4521&gt;"",VLOOKUP(AH4521,'MAATREGELEN TBV BESTEK '!$A$3:$N$34,11,FALSE),"")</f>
        <v/>
      </c>
      <c r="AJ4521" t="str">
        <f>IF(AH4521&gt;"",VLOOKUP(AH4521,'MAATREGELEN TBV BESTEK '!$A$3:$N$34,13,FALSE),"")</f>
        <v/>
      </c>
      <c r="AK4521" t="str">
        <f>IF(AH4521&gt;"",VLOOKUP(AH4521,'MAATREGELEN TBV BESTEK '!$A$3:$N$34,14,FALSE),"")</f>
        <v/>
      </c>
    </row>
    <row r="4522" spans="1:37" ht="12" customHeight="1">
      <c r="A4522" s="49">
        <v>236539.23699999999</v>
      </c>
      <c r="B4522" s="49">
        <v>439202.016</v>
      </c>
      <c r="C4522" t="s">
        <v>3240</v>
      </c>
      <c r="D4522" t="s">
        <v>4563</v>
      </c>
      <c r="E4522">
        <v>8</v>
      </c>
      <c r="F4522" t="s">
        <v>5915</v>
      </c>
      <c r="G4522" t="s">
        <v>2427</v>
      </c>
      <c r="H4522" s="64" t="s">
        <v>3229</v>
      </c>
      <c r="J4522">
        <f t="shared" si="1372"/>
        <v>1</v>
      </c>
      <c r="K4522" t="str">
        <f t="shared" si="1373"/>
        <v/>
      </c>
      <c r="L4522" t="str">
        <f t="shared" si="1369"/>
        <v/>
      </c>
      <c r="M4522">
        <f t="shared" si="1374"/>
        <v>236539.23699999999</v>
      </c>
      <c r="N4522">
        <f t="shared" si="1375"/>
        <v>439202.016</v>
      </c>
      <c r="O4522" t="str">
        <f t="shared" si="1376"/>
        <v>wit rondje</v>
      </c>
      <c r="P4522" t="str">
        <f t="shared" si="1377"/>
        <v>ALN01030</v>
      </c>
      <c r="Q4522" t="str">
        <f t="shared" si="1386"/>
        <v>Lph 8</v>
      </c>
      <c r="R4522" t="str">
        <f t="shared" si="1370"/>
        <v/>
      </c>
      <c r="T4522" t="str">
        <f t="shared" si="1378"/>
        <v>AALTEN</v>
      </c>
      <c r="U4522" t="str">
        <f t="shared" si="1379"/>
        <v>Romienendiek</v>
      </c>
      <c r="V4522" s="62" t="str">
        <f t="shared" si="1380"/>
        <v>ALN01030</v>
      </c>
      <c r="W4522" s="15" t="e">
        <f>IF(J4522,#REF!,"")</f>
        <v>#REF!</v>
      </c>
      <c r="X4522" s="15" t="e">
        <f>IF(J4522,#REF!,"")</f>
        <v>#REF!</v>
      </c>
      <c r="Y4522" s="62" t="str">
        <f t="shared" si="1381"/>
        <v xml:space="preserve"> </v>
      </c>
      <c r="AA4522" s="69"/>
      <c r="AB4522" s="90">
        <v>8</v>
      </c>
      <c r="AC4522" s="5" t="s">
        <v>5346</v>
      </c>
      <c r="AD4522" s="90" t="str">
        <f t="shared" si="1382"/>
        <v/>
      </c>
      <c r="AE4522" s="90" t="str">
        <f t="shared" si="1383"/>
        <v/>
      </c>
      <c r="AF4522" t="str">
        <f t="shared" si="1385"/>
        <v/>
      </c>
      <c r="AH4522" t="str">
        <f t="shared" si="1371"/>
        <v/>
      </c>
      <c r="AI4522" t="str">
        <f>IF(AH4522&gt;"",VLOOKUP(AH4522,'MAATREGELEN TBV BESTEK '!$A$3:$N$34,11,FALSE),"")</f>
        <v/>
      </c>
      <c r="AJ4522" t="str">
        <f>IF(AH4522&gt;"",VLOOKUP(AH4522,'MAATREGELEN TBV BESTEK '!$A$3:$N$34,13,FALSE),"")</f>
        <v/>
      </c>
      <c r="AK4522" t="str">
        <f>IF(AH4522&gt;"",VLOOKUP(AH4522,'MAATREGELEN TBV BESTEK '!$A$3:$N$34,14,FALSE),"")</f>
        <v/>
      </c>
    </row>
    <row r="4523" spans="1:37" ht="12" customHeight="1">
      <c r="A4523" s="49">
        <v>236586.34700000001</v>
      </c>
      <c r="B4523" s="49">
        <v>439174.89600000001</v>
      </c>
      <c r="C4523" t="s">
        <v>3241</v>
      </c>
      <c r="D4523" t="s">
        <v>4563</v>
      </c>
      <c r="E4523">
        <v>8</v>
      </c>
      <c r="F4523" t="s">
        <v>5915</v>
      </c>
      <c r="G4523" t="s">
        <v>2427</v>
      </c>
      <c r="H4523" s="64" t="s">
        <v>3229</v>
      </c>
      <c r="J4523">
        <f t="shared" si="1372"/>
        <v>1</v>
      </c>
      <c r="K4523" t="str">
        <f t="shared" si="1373"/>
        <v/>
      </c>
      <c r="L4523" t="str">
        <f t="shared" si="1369"/>
        <v/>
      </c>
      <c r="M4523">
        <f t="shared" si="1374"/>
        <v>236586.34700000001</v>
      </c>
      <c r="N4523">
        <f t="shared" si="1375"/>
        <v>439174.89600000001</v>
      </c>
      <c r="O4523" t="str">
        <f t="shared" si="1376"/>
        <v>wit rondje</v>
      </c>
      <c r="P4523" t="str">
        <f t="shared" si="1377"/>
        <v>ALN01031</v>
      </c>
      <c r="Q4523" t="str">
        <f t="shared" si="1386"/>
        <v>Lph 8</v>
      </c>
      <c r="R4523" t="str">
        <f t="shared" si="1370"/>
        <v/>
      </c>
      <c r="T4523" t="str">
        <f t="shared" si="1378"/>
        <v>AALTEN</v>
      </c>
      <c r="U4523" t="str">
        <f t="shared" si="1379"/>
        <v>Romienendiek</v>
      </c>
      <c r="V4523" s="62" t="str">
        <f t="shared" si="1380"/>
        <v>ALN01031</v>
      </c>
      <c r="W4523" s="15" t="e">
        <f>IF(J4523,#REF!,"")</f>
        <v>#REF!</v>
      </c>
      <c r="X4523" s="15" t="e">
        <f>IF(J4523,#REF!,"")</f>
        <v>#REF!</v>
      </c>
      <c r="Y4523" s="62" t="str">
        <f t="shared" si="1381"/>
        <v xml:space="preserve"> </v>
      </c>
      <c r="AA4523" s="69"/>
      <c r="AB4523" s="90">
        <v>8</v>
      </c>
      <c r="AC4523" s="5" t="s">
        <v>5346</v>
      </c>
      <c r="AD4523" s="90" t="str">
        <f t="shared" si="1382"/>
        <v/>
      </c>
      <c r="AE4523" s="90" t="str">
        <f t="shared" si="1383"/>
        <v/>
      </c>
      <c r="AF4523" t="str">
        <f t="shared" si="1385"/>
        <v/>
      </c>
      <c r="AH4523" t="str">
        <f t="shared" si="1371"/>
        <v/>
      </c>
      <c r="AI4523" t="str">
        <f>IF(AH4523&gt;"",VLOOKUP(AH4523,'MAATREGELEN TBV BESTEK '!$A$3:$N$34,11,FALSE),"")</f>
        <v/>
      </c>
      <c r="AJ4523" t="str">
        <f>IF(AH4523&gt;"",VLOOKUP(AH4523,'MAATREGELEN TBV BESTEK '!$A$3:$N$34,13,FALSE),"")</f>
        <v/>
      </c>
      <c r="AK4523" t="str">
        <f>IF(AH4523&gt;"",VLOOKUP(AH4523,'MAATREGELEN TBV BESTEK '!$A$3:$N$34,14,FALSE),"")</f>
        <v/>
      </c>
    </row>
    <row r="4524" spans="1:37" ht="12" customHeight="1">
      <c r="A4524" s="49">
        <v>236628.88399999999</v>
      </c>
      <c r="B4524" s="49">
        <v>439133.777</v>
      </c>
      <c r="C4524" t="s">
        <v>3242</v>
      </c>
      <c r="D4524" t="s">
        <v>4563</v>
      </c>
      <c r="E4524">
        <v>8</v>
      </c>
      <c r="F4524" t="s">
        <v>5915</v>
      </c>
      <c r="G4524" t="s">
        <v>2427</v>
      </c>
      <c r="H4524" s="64" t="s">
        <v>3229</v>
      </c>
      <c r="J4524">
        <f t="shared" si="1372"/>
        <v>1</v>
      </c>
      <c r="K4524" t="str">
        <f t="shared" si="1373"/>
        <v/>
      </c>
      <c r="L4524" t="str">
        <f t="shared" si="1369"/>
        <v/>
      </c>
      <c r="M4524">
        <f t="shared" si="1374"/>
        <v>236628.88399999999</v>
      </c>
      <c r="N4524">
        <f t="shared" si="1375"/>
        <v>439133.777</v>
      </c>
      <c r="O4524" t="str">
        <f t="shared" si="1376"/>
        <v>wit rondje</v>
      </c>
      <c r="P4524" t="str">
        <f t="shared" si="1377"/>
        <v>ALN01032</v>
      </c>
      <c r="Q4524" t="str">
        <f t="shared" si="1386"/>
        <v>Lph 8</v>
      </c>
      <c r="R4524" t="str">
        <f t="shared" si="1370"/>
        <v/>
      </c>
      <c r="T4524" t="str">
        <f t="shared" si="1378"/>
        <v>AALTEN</v>
      </c>
      <c r="U4524" t="str">
        <f t="shared" si="1379"/>
        <v>Romienendiek</v>
      </c>
      <c r="V4524" s="62" t="str">
        <f t="shared" si="1380"/>
        <v>ALN01032</v>
      </c>
      <c r="W4524" s="15" t="e">
        <f>IF(J4524,#REF!,"")</f>
        <v>#REF!</v>
      </c>
      <c r="X4524" s="15" t="e">
        <f>IF(J4524,#REF!,"")</f>
        <v>#REF!</v>
      </c>
      <c r="Y4524" s="62" t="str">
        <f t="shared" si="1381"/>
        <v xml:space="preserve"> </v>
      </c>
      <c r="AA4524" s="69"/>
      <c r="AB4524" s="90">
        <v>8</v>
      </c>
      <c r="AC4524" s="5" t="s">
        <v>5346</v>
      </c>
      <c r="AD4524" s="90" t="str">
        <f t="shared" si="1382"/>
        <v/>
      </c>
      <c r="AE4524" s="90" t="str">
        <f t="shared" si="1383"/>
        <v/>
      </c>
      <c r="AF4524" t="str">
        <f t="shared" si="1385"/>
        <v/>
      </c>
      <c r="AH4524" t="str">
        <f t="shared" si="1371"/>
        <v/>
      </c>
      <c r="AI4524" t="str">
        <f>IF(AH4524&gt;"",VLOOKUP(AH4524,'MAATREGELEN TBV BESTEK '!$A$3:$N$34,11,FALSE),"")</f>
        <v/>
      </c>
      <c r="AJ4524" t="str">
        <f>IF(AH4524&gt;"",VLOOKUP(AH4524,'MAATREGELEN TBV BESTEK '!$A$3:$N$34,13,FALSE),"")</f>
        <v/>
      </c>
      <c r="AK4524" t="str">
        <f>IF(AH4524&gt;"",VLOOKUP(AH4524,'MAATREGELEN TBV BESTEK '!$A$3:$N$34,14,FALSE),"")</f>
        <v/>
      </c>
    </row>
    <row r="4525" spans="1:37" ht="12" customHeight="1">
      <c r="A4525" s="49">
        <v>236669.054</v>
      </c>
      <c r="B4525" s="49">
        <v>439086.11200000002</v>
      </c>
      <c r="C4525" t="s">
        <v>3243</v>
      </c>
      <c r="D4525" t="s">
        <v>4563</v>
      </c>
      <c r="E4525">
        <v>8</v>
      </c>
      <c r="F4525" t="s">
        <v>5915</v>
      </c>
      <c r="G4525" t="s">
        <v>2427</v>
      </c>
      <c r="H4525" s="64" t="s">
        <v>3229</v>
      </c>
      <c r="J4525">
        <f t="shared" si="1372"/>
        <v>1</v>
      </c>
      <c r="K4525" t="str">
        <f t="shared" si="1373"/>
        <v/>
      </c>
      <c r="L4525" t="str">
        <f t="shared" si="1369"/>
        <v/>
      </c>
      <c r="M4525">
        <f t="shared" si="1374"/>
        <v>236669.054</v>
      </c>
      <c r="N4525">
        <f t="shared" si="1375"/>
        <v>439086.11200000002</v>
      </c>
      <c r="O4525" t="str">
        <f t="shared" si="1376"/>
        <v>wit rondje</v>
      </c>
      <c r="P4525" t="str">
        <f t="shared" si="1377"/>
        <v>ALN01033</v>
      </c>
      <c r="Q4525" t="str">
        <f t="shared" si="1386"/>
        <v>Lph 8</v>
      </c>
      <c r="R4525" t="str">
        <f t="shared" si="1370"/>
        <v/>
      </c>
      <c r="T4525" t="str">
        <f t="shared" si="1378"/>
        <v>AALTEN</v>
      </c>
      <c r="U4525" t="str">
        <f t="shared" si="1379"/>
        <v>Romienendiek</v>
      </c>
      <c r="V4525" s="62" t="str">
        <f t="shared" si="1380"/>
        <v>ALN01033</v>
      </c>
      <c r="W4525" s="15" t="e">
        <f>IF(J4525,#REF!,"")</f>
        <v>#REF!</v>
      </c>
      <c r="X4525" s="15" t="e">
        <f>IF(J4525,#REF!,"")</f>
        <v>#REF!</v>
      </c>
      <c r="Y4525" s="62" t="str">
        <f t="shared" si="1381"/>
        <v xml:space="preserve"> </v>
      </c>
      <c r="AA4525" s="69"/>
      <c r="AB4525" s="90">
        <v>8</v>
      </c>
      <c r="AC4525" s="5" t="s">
        <v>5346</v>
      </c>
      <c r="AD4525" s="90" t="str">
        <f t="shared" si="1382"/>
        <v/>
      </c>
      <c r="AE4525" s="90" t="str">
        <f t="shared" si="1383"/>
        <v/>
      </c>
      <c r="AF4525" t="str">
        <f t="shared" si="1385"/>
        <v/>
      </c>
      <c r="AH4525" t="str">
        <f t="shared" si="1371"/>
        <v/>
      </c>
      <c r="AI4525" t="str">
        <f>IF(AH4525&gt;"",VLOOKUP(AH4525,'MAATREGELEN TBV BESTEK '!$A$3:$N$34,11,FALSE),"")</f>
        <v/>
      </c>
      <c r="AJ4525" t="str">
        <f>IF(AH4525&gt;"",VLOOKUP(AH4525,'MAATREGELEN TBV BESTEK '!$A$3:$N$34,13,FALSE),"")</f>
        <v/>
      </c>
      <c r="AK4525" t="str">
        <f>IF(AH4525&gt;"",VLOOKUP(AH4525,'MAATREGELEN TBV BESTEK '!$A$3:$N$34,14,FALSE),"")</f>
        <v/>
      </c>
    </row>
    <row r="4526" spans="1:37" ht="12" customHeight="1">
      <c r="A4526" s="49">
        <v>236704.33199999999</v>
      </c>
      <c r="B4526" s="49">
        <v>439041.93699999998</v>
      </c>
      <c r="C4526" t="s">
        <v>3244</v>
      </c>
      <c r="D4526" t="s">
        <v>4563</v>
      </c>
      <c r="E4526">
        <v>8</v>
      </c>
      <c r="F4526" t="s">
        <v>5915</v>
      </c>
      <c r="G4526" t="s">
        <v>2427</v>
      </c>
      <c r="H4526" s="64" t="s">
        <v>3229</v>
      </c>
      <c r="J4526">
        <f t="shared" si="1372"/>
        <v>1</v>
      </c>
      <c r="K4526" t="str">
        <f t="shared" si="1373"/>
        <v/>
      </c>
      <c r="L4526" t="str">
        <f t="shared" si="1369"/>
        <v/>
      </c>
      <c r="M4526">
        <f t="shared" si="1374"/>
        <v>236704.33199999999</v>
      </c>
      <c r="N4526">
        <f t="shared" si="1375"/>
        <v>439041.93699999998</v>
      </c>
      <c r="O4526" t="str">
        <f t="shared" si="1376"/>
        <v>wit rondje</v>
      </c>
      <c r="P4526" t="str">
        <f t="shared" si="1377"/>
        <v>ALN01034</v>
      </c>
      <c r="Q4526" t="str">
        <f t="shared" si="1386"/>
        <v>Lph 8</v>
      </c>
      <c r="R4526" t="str">
        <f t="shared" si="1370"/>
        <v/>
      </c>
      <c r="T4526" t="str">
        <f t="shared" si="1378"/>
        <v>AALTEN</v>
      </c>
      <c r="U4526" t="str">
        <f t="shared" si="1379"/>
        <v>Romienendiek</v>
      </c>
      <c r="V4526" s="62" t="str">
        <f t="shared" si="1380"/>
        <v>ALN01034</v>
      </c>
      <c r="W4526" s="15" t="e">
        <f>IF(J4526,#REF!,"")</f>
        <v>#REF!</v>
      </c>
      <c r="X4526" s="15" t="e">
        <f>IF(J4526,#REF!,"")</f>
        <v>#REF!</v>
      </c>
      <c r="Y4526" s="62" t="str">
        <f t="shared" si="1381"/>
        <v xml:space="preserve"> </v>
      </c>
      <c r="AA4526" s="69"/>
      <c r="AB4526" s="90">
        <v>8</v>
      </c>
      <c r="AC4526" s="5" t="s">
        <v>5346</v>
      </c>
      <c r="AD4526" s="90" t="str">
        <f t="shared" si="1382"/>
        <v/>
      </c>
      <c r="AE4526" s="90" t="str">
        <f t="shared" si="1383"/>
        <v/>
      </c>
      <c r="AF4526" t="str">
        <f t="shared" si="1385"/>
        <v/>
      </c>
      <c r="AH4526" t="str">
        <f t="shared" si="1371"/>
        <v/>
      </c>
      <c r="AI4526" t="str">
        <f>IF(AH4526&gt;"",VLOOKUP(AH4526,'MAATREGELEN TBV BESTEK '!$A$3:$N$34,11,FALSE),"")</f>
        <v/>
      </c>
      <c r="AJ4526" t="str">
        <f>IF(AH4526&gt;"",VLOOKUP(AH4526,'MAATREGELEN TBV BESTEK '!$A$3:$N$34,13,FALSE),"")</f>
        <v/>
      </c>
      <c r="AK4526" t="str">
        <f>IF(AH4526&gt;"",VLOOKUP(AH4526,'MAATREGELEN TBV BESTEK '!$A$3:$N$34,14,FALSE),"")</f>
        <v/>
      </c>
    </row>
    <row r="4527" spans="1:37" ht="12" customHeight="1">
      <c r="A4527" s="49">
        <v>236741.845</v>
      </c>
      <c r="B4527" s="49">
        <v>438995.80599999998</v>
      </c>
      <c r="C4527" t="s">
        <v>3245</v>
      </c>
      <c r="D4527" t="s">
        <v>4563</v>
      </c>
      <c r="E4527">
        <v>8</v>
      </c>
      <c r="F4527" t="s">
        <v>5915</v>
      </c>
      <c r="G4527" t="s">
        <v>2427</v>
      </c>
      <c r="H4527" s="64" t="s">
        <v>3229</v>
      </c>
      <c r="J4527">
        <f t="shared" si="1372"/>
        <v>1</v>
      </c>
      <c r="K4527" t="str">
        <f t="shared" si="1373"/>
        <v/>
      </c>
      <c r="L4527" t="str">
        <f t="shared" si="1369"/>
        <v/>
      </c>
      <c r="M4527">
        <f t="shared" si="1374"/>
        <v>236741.845</v>
      </c>
      <c r="N4527">
        <f t="shared" si="1375"/>
        <v>438995.80599999998</v>
      </c>
      <c r="O4527" t="str">
        <f t="shared" si="1376"/>
        <v>wit rondje</v>
      </c>
      <c r="P4527" t="str">
        <f t="shared" si="1377"/>
        <v>ALN01035</v>
      </c>
      <c r="Q4527" t="str">
        <f t="shared" si="1386"/>
        <v>Lph 8</v>
      </c>
      <c r="R4527" t="str">
        <f t="shared" si="1370"/>
        <v/>
      </c>
      <c r="T4527" t="str">
        <f t="shared" si="1378"/>
        <v>AALTEN</v>
      </c>
      <c r="U4527" t="str">
        <f t="shared" si="1379"/>
        <v>Romienendiek</v>
      </c>
      <c r="V4527" s="62" t="str">
        <f t="shared" si="1380"/>
        <v>ALN01035</v>
      </c>
      <c r="W4527" s="15" t="e">
        <f>IF(J4527,#REF!,"")</f>
        <v>#REF!</v>
      </c>
      <c r="X4527" s="15" t="e">
        <f>IF(J4527,#REF!,"")</f>
        <v>#REF!</v>
      </c>
      <c r="Y4527" s="62" t="str">
        <f t="shared" si="1381"/>
        <v xml:space="preserve"> </v>
      </c>
      <c r="AA4527" s="69"/>
      <c r="AB4527" s="90">
        <v>8</v>
      </c>
      <c r="AC4527" s="5" t="s">
        <v>5346</v>
      </c>
      <c r="AD4527" s="90" t="str">
        <f t="shared" si="1382"/>
        <v/>
      </c>
      <c r="AE4527" s="90" t="str">
        <f t="shared" si="1383"/>
        <v/>
      </c>
      <c r="AF4527" t="str">
        <f t="shared" si="1385"/>
        <v/>
      </c>
      <c r="AH4527" t="str">
        <f t="shared" si="1371"/>
        <v/>
      </c>
      <c r="AI4527" t="str">
        <f>IF(AH4527&gt;"",VLOOKUP(AH4527,'MAATREGELEN TBV BESTEK '!$A$3:$N$34,11,FALSE),"")</f>
        <v/>
      </c>
      <c r="AJ4527" t="str">
        <f>IF(AH4527&gt;"",VLOOKUP(AH4527,'MAATREGELEN TBV BESTEK '!$A$3:$N$34,13,FALSE),"")</f>
        <v/>
      </c>
      <c r="AK4527" t="str">
        <f>IF(AH4527&gt;"",VLOOKUP(AH4527,'MAATREGELEN TBV BESTEK '!$A$3:$N$34,14,FALSE),"")</f>
        <v/>
      </c>
    </row>
    <row r="4528" spans="1:37" ht="12" customHeight="1">
      <c r="A4528" s="49">
        <v>236781.84400000001</v>
      </c>
      <c r="B4528" s="49">
        <v>438945.48499999999</v>
      </c>
      <c r="C4528" t="s">
        <v>3230</v>
      </c>
      <c r="D4528" t="s">
        <v>4563</v>
      </c>
      <c r="E4528">
        <v>8</v>
      </c>
      <c r="F4528" t="s">
        <v>5915</v>
      </c>
      <c r="G4528" t="s">
        <v>2427</v>
      </c>
      <c r="H4528" s="64" t="s">
        <v>3229</v>
      </c>
      <c r="J4528">
        <f t="shared" si="1372"/>
        <v>1</v>
      </c>
      <c r="K4528" t="str">
        <f t="shared" si="1373"/>
        <v/>
      </c>
      <c r="L4528" t="str">
        <f t="shared" si="1369"/>
        <v/>
      </c>
      <c r="M4528">
        <f t="shared" si="1374"/>
        <v>236781.84400000001</v>
      </c>
      <c r="N4528">
        <f t="shared" si="1375"/>
        <v>438945.48499999999</v>
      </c>
      <c r="O4528" t="str">
        <f t="shared" si="1376"/>
        <v>wit rondje</v>
      </c>
      <c r="P4528" t="str">
        <f t="shared" si="1377"/>
        <v>ALN01036</v>
      </c>
      <c r="Q4528" t="str">
        <f t="shared" si="1386"/>
        <v>Lph 8</v>
      </c>
      <c r="R4528" t="str">
        <f t="shared" si="1370"/>
        <v/>
      </c>
      <c r="T4528" t="str">
        <f t="shared" si="1378"/>
        <v>AALTEN</v>
      </c>
      <c r="U4528" t="str">
        <f t="shared" si="1379"/>
        <v>Romienendiek</v>
      </c>
      <c r="V4528" s="62" t="str">
        <f t="shared" si="1380"/>
        <v>ALN01036</v>
      </c>
      <c r="W4528" s="15" t="e">
        <f>IF(J4528,#REF!,"")</f>
        <v>#REF!</v>
      </c>
      <c r="X4528" s="15" t="e">
        <f>IF(J4528,#REF!,"")</f>
        <v>#REF!</v>
      </c>
      <c r="Y4528" s="62" t="str">
        <f t="shared" si="1381"/>
        <v xml:space="preserve"> </v>
      </c>
      <c r="AA4528" s="69"/>
      <c r="AB4528" s="90">
        <v>8</v>
      </c>
      <c r="AC4528" s="5" t="s">
        <v>2645</v>
      </c>
      <c r="AD4528" s="90" t="str">
        <f t="shared" si="1382"/>
        <v/>
      </c>
      <c r="AE4528" s="90" t="str">
        <f t="shared" si="1383"/>
        <v/>
      </c>
      <c r="AF4528" t="str">
        <f t="shared" si="1385"/>
        <v/>
      </c>
      <c r="AH4528" t="str">
        <f t="shared" si="1371"/>
        <v/>
      </c>
      <c r="AI4528" t="str">
        <f>IF(AH4528&gt;"",VLOOKUP(AH4528,'MAATREGELEN TBV BESTEK '!$A$3:$N$34,11,FALSE),"")</f>
        <v/>
      </c>
      <c r="AJ4528" t="str">
        <f>IF(AH4528&gt;"",VLOOKUP(AH4528,'MAATREGELEN TBV BESTEK '!$A$3:$N$34,13,FALSE),"")</f>
        <v/>
      </c>
      <c r="AK4528" t="str">
        <f>IF(AH4528&gt;"",VLOOKUP(AH4528,'MAATREGELEN TBV BESTEK '!$A$3:$N$34,14,FALSE),"")</f>
        <v/>
      </c>
    </row>
    <row r="4529" spans="1:37" ht="12" customHeight="1">
      <c r="A4529" s="49">
        <v>234577.44399999999</v>
      </c>
      <c r="B4529" s="49">
        <v>440244.59600000002</v>
      </c>
      <c r="C4529" t="s">
        <v>3248</v>
      </c>
      <c r="D4529" t="s">
        <v>4563</v>
      </c>
      <c r="E4529">
        <v>8</v>
      </c>
      <c r="F4529" t="s">
        <v>5915</v>
      </c>
      <c r="G4529" t="s">
        <v>2427</v>
      </c>
      <c r="H4529" s="64" t="s">
        <v>3229</v>
      </c>
      <c r="J4529">
        <f t="shared" si="1372"/>
        <v>1</v>
      </c>
      <c r="K4529" t="str">
        <f t="shared" si="1373"/>
        <v/>
      </c>
      <c r="L4529" t="str">
        <f t="shared" si="1369"/>
        <v/>
      </c>
      <c r="M4529">
        <f t="shared" si="1374"/>
        <v>234577.44399999999</v>
      </c>
      <c r="N4529">
        <f t="shared" si="1375"/>
        <v>440244.59600000002</v>
      </c>
      <c r="O4529" t="str">
        <f t="shared" si="1376"/>
        <v>wit rondje</v>
      </c>
      <c r="P4529" t="str">
        <f t="shared" si="1377"/>
        <v>ALN01228</v>
      </c>
      <c r="Q4529" t="str">
        <f t="shared" si="1386"/>
        <v>Lph 8</v>
      </c>
      <c r="R4529" t="str">
        <f t="shared" si="1370"/>
        <v/>
      </c>
      <c r="T4529" t="str">
        <f t="shared" si="1378"/>
        <v>AALTEN</v>
      </c>
      <c r="U4529" t="str">
        <f t="shared" si="1379"/>
        <v>Romienendiek</v>
      </c>
      <c r="V4529" s="62" t="str">
        <f t="shared" si="1380"/>
        <v>ALN01228</v>
      </c>
      <c r="W4529" s="15" t="e">
        <f>IF(J4529,#REF!,"")</f>
        <v>#REF!</v>
      </c>
      <c r="X4529" s="15" t="e">
        <f>IF(J4529,#REF!,"")</f>
        <v>#REF!</v>
      </c>
      <c r="Y4529" s="62" t="str">
        <f t="shared" si="1381"/>
        <v xml:space="preserve"> </v>
      </c>
      <c r="AA4529" s="69"/>
      <c r="AB4529" s="90">
        <v>8</v>
      </c>
      <c r="AC4529" s="5" t="s">
        <v>5887</v>
      </c>
      <c r="AD4529" s="90" t="str">
        <f t="shared" si="1382"/>
        <v/>
      </c>
      <c r="AE4529" s="90" t="str">
        <f t="shared" si="1383"/>
        <v/>
      </c>
      <c r="AF4529" t="str">
        <f t="shared" si="1385"/>
        <v/>
      </c>
      <c r="AH4529" t="str">
        <f t="shared" si="1371"/>
        <v/>
      </c>
      <c r="AI4529" t="str">
        <f>IF(AH4529&gt;"",VLOOKUP(AH4529,'MAATREGELEN TBV BESTEK '!$A$3:$N$34,11,FALSE),"")</f>
        <v/>
      </c>
      <c r="AJ4529" t="str">
        <f>IF(AH4529&gt;"",VLOOKUP(AH4529,'MAATREGELEN TBV BESTEK '!$A$3:$N$34,13,FALSE),"")</f>
        <v/>
      </c>
      <c r="AK4529" t="str">
        <f>IF(AH4529&gt;"",VLOOKUP(AH4529,'MAATREGELEN TBV BESTEK '!$A$3:$N$34,14,FALSE),"")</f>
        <v/>
      </c>
    </row>
    <row r="4530" spans="1:37" ht="12" customHeight="1">
      <c r="A4530" s="49">
        <v>233180.568</v>
      </c>
      <c r="B4530" s="49">
        <v>441071.07500000001</v>
      </c>
      <c r="C4530" t="s">
        <v>3249</v>
      </c>
      <c r="D4530" t="s">
        <v>4563</v>
      </c>
      <c r="E4530">
        <v>8</v>
      </c>
      <c r="F4530" t="s">
        <v>5915</v>
      </c>
      <c r="G4530" t="s">
        <v>2427</v>
      </c>
      <c r="H4530" s="64" t="s">
        <v>3229</v>
      </c>
      <c r="J4530">
        <f t="shared" si="1372"/>
        <v>1</v>
      </c>
      <c r="K4530" t="str">
        <f t="shared" si="1373"/>
        <v/>
      </c>
      <c r="L4530" t="str">
        <f t="shared" si="1369"/>
        <v/>
      </c>
      <c r="M4530">
        <f t="shared" si="1374"/>
        <v>233180.568</v>
      </c>
      <c r="N4530">
        <f t="shared" si="1375"/>
        <v>441071.07500000001</v>
      </c>
      <c r="O4530" t="str">
        <f t="shared" si="1376"/>
        <v>wit rondje</v>
      </c>
      <c r="P4530" t="str">
        <f t="shared" si="1377"/>
        <v>ALN02402</v>
      </c>
      <c r="Q4530" t="str">
        <f t="shared" si="1386"/>
        <v>Lph 8</v>
      </c>
      <c r="R4530" t="str">
        <f t="shared" si="1370"/>
        <v/>
      </c>
      <c r="T4530" t="str">
        <f t="shared" si="1378"/>
        <v>AALTEN</v>
      </c>
      <c r="U4530" t="str">
        <f t="shared" si="1379"/>
        <v>Romienendiek</v>
      </c>
      <c r="V4530" s="62" t="str">
        <f t="shared" si="1380"/>
        <v>ALN02402</v>
      </c>
      <c r="W4530" s="15" t="e">
        <f>IF(J4530,#REF!,"")</f>
        <v>#REF!</v>
      </c>
      <c r="X4530" s="15" t="e">
        <f>IF(J4530,#REF!,"")</f>
        <v>#REF!</v>
      </c>
      <c r="Y4530" s="62" t="str">
        <f t="shared" si="1381"/>
        <v xml:space="preserve"> </v>
      </c>
      <c r="AA4530" s="69"/>
      <c r="AB4530" s="90">
        <v>8</v>
      </c>
      <c r="AC4530" s="5" t="s">
        <v>4569</v>
      </c>
      <c r="AD4530" s="90" t="str">
        <f t="shared" si="1382"/>
        <v/>
      </c>
      <c r="AE4530" s="90" t="str">
        <f t="shared" si="1383"/>
        <v/>
      </c>
      <c r="AF4530" t="str">
        <f t="shared" si="1385"/>
        <v/>
      </c>
      <c r="AH4530" t="str">
        <f t="shared" si="1371"/>
        <v/>
      </c>
      <c r="AI4530" t="str">
        <f>IF(AH4530&gt;"",VLOOKUP(AH4530,'MAATREGELEN TBV BESTEK '!$A$3:$N$34,11,FALSE),"")</f>
        <v/>
      </c>
      <c r="AJ4530" t="str">
        <f>IF(AH4530&gt;"",VLOOKUP(AH4530,'MAATREGELEN TBV BESTEK '!$A$3:$N$34,13,FALSE),"")</f>
        <v/>
      </c>
      <c r="AK4530" t="str">
        <f>IF(AH4530&gt;"",VLOOKUP(AH4530,'MAATREGELEN TBV BESTEK '!$A$3:$N$34,14,FALSE),"")</f>
        <v/>
      </c>
    </row>
    <row r="4531" spans="1:37" ht="12" customHeight="1">
      <c r="A4531" s="49">
        <v>236311.217</v>
      </c>
      <c r="B4531" s="49">
        <v>436355.63900000002</v>
      </c>
      <c r="C4531" t="s">
        <v>3250</v>
      </c>
      <c r="D4531" t="s">
        <v>4563</v>
      </c>
      <c r="E4531">
        <v>8</v>
      </c>
      <c r="F4531" t="s">
        <v>5915</v>
      </c>
      <c r="G4531" t="s">
        <v>2427</v>
      </c>
      <c r="H4531" s="64" t="s">
        <v>4848</v>
      </c>
      <c r="J4531">
        <f t="shared" si="1372"/>
        <v>1</v>
      </c>
      <c r="K4531" t="str">
        <f t="shared" si="1373"/>
        <v/>
      </c>
      <c r="L4531" t="str">
        <f t="shared" si="1369"/>
        <v/>
      </c>
      <c r="M4531">
        <f t="shared" si="1374"/>
        <v>236311.217</v>
      </c>
      <c r="N4531">
        <f t="shared" si="1375"/>
        <v>436355.63900000002</v>
      </c>
      <c r="O4531" t="str">
        <f t="shared" si="1376"/>
        <v>wit rondje</v>
      </c>
      <c r="P4531" t="str">
        <f t="shared" si="1377"/>
        <v>ALN02541</v>
      </c>
      <c r="Q4531" t="str">
        <f t="shared" si="1386"/>
        <v>Lph 8</v>
      </c>
      <c r="R4531" t="str">
        <f t="shared" si="1370"/>
        <v/>
      </c>
      <c r="T4531" t="str">
        <f t="shared" si="1378"/>
        <v>AALTEN</v>
      </c>
      <c r="U4531" t="str">
        <f t="shared" si="1379"/>
        <v>Rondweg Zuid</v>
      </c>
      <c r="V4531" s="62" t="str">
        <f t="shared" si="1380"/>
        <v>ALN02541</v>
      </c>
      <c r="W4531" s="15" t="e">
        <f>IF(J4531,#REF!,"")</f>
        <v>#REF!</v>
      </c>
      <c r="X4531" s="15" t="e">
        <f>IF(J4531,#REF!,"")</f>
        <v>#REF!</v>
      </c>
      <c r="Y4531" s="62" t="str">
        <f t="shared" si="1381"/>
        <v xml:space="preserve"> </v>
      </c>
      <c r="AA4531" s="69"/>
      <c r="AB4531" s="90">
        <v>8</v>
      </c>
      <c r="AC4531" s="5" t="s">
        <v>2718</v>
      </c>
      <c r="AD4531" s="90" t="str">
        <f t="shared" si="1382"/>
        <v/>
      </c>
      <c r="AE4531" s="90" t="str">
        <f t="shared" si="1383"/>
        <v/>
      </c>
      <c r="AF4531" t="str">
        <f t="shared" si="1385"/>
        <v/>
      </c>
      <c r="AH4531" t="str">
        <f t="shared" si="1371"/>
        <v/>
      </c>
      <c r="AI4531" t="str">
        <f>IF(AH4531&gt;"",VLOOKUP(AH4531,'MAATREGELEN TBV BESTEK '!$A$3:$N$34,11,FALSE),"")</f>
        <v/>
      </c>
      <c r="AJ4531" t="str">
        <f>IF(AH4531&gt;"",VLOOKUP(AH4531,'MAATREGELEN TBV BESTEK '!$A$3:$N$34,13,FALSE),"")</f>
        <v/>
      </c>
      <c r="AK4531" t="str">
        <f>IF(AH4531&gt;"",VLOOKUP(AH4531,'MAATREGELEN TBV BESTEK '!$A$3:$N$34,14,FALSE),"")</f>
        <v/>
      </c>
    </row>
    <row r="4532" spans="1:37" ht="12" customHeight="1">
      <c r="A4532" s="49">
        <v>236350.61199999999</v>
      </c>
      <c r="B4532" s="49">
        <v>436342.783</v>
      </c>
      <c r="C4532" t="s">
        <v>3251</v>
      </c>
      <c r="D4532" t="s">
        <v>4563</v>
      </c>
      <c r="E4532">
        <v>8</v>
      </c>
      <c r="F4532" t="s">
        <v>5915</v>
      </c>
      <c r="G4532" t="s">
        <v>2427</v>
      </c>
      <c r="H4532" s="64" t="s">
        <v>4848</v>
      </c>
      <c r="J4532">
        <f t="shared" si="1372"/>
        <v>1</v>
      </c>
      <c r="K4532" t="str">
        <f t="shared" si="1373"/>
        <v/>
      </c>
      <c r="L4532" t="str">
        <f t="shared" si="1369"/>
        <v/>
      </c>
      <c r="M4532">
        <f t="shared" si="1374"/>
        <v>236350.61199999999</v>
      </c>
      <c r="N4532">
        <f t="shared" si="1375"/>
        <v>436342.783</v>
      </c>
      <c r="O4532" t="str">
        <f t="shared" si="1376"/>
        <v>wit rondje</v>
      </c>
      <c r="P4532" t="str">
        <f t="shared" si="1377"/>
        <v>ALN02664</v>
      </c>
      <c r="Q4532" t="str">
        <f t="shared" si="1386"/>
        <v>Lph 8</v>
      </c>
      <c r="R4532" t="str">
        <f t="shared" si="1370"/>
        <v/>
      </c>
      <c r="T4532" t="str">
        <f t="shared" si="1378"/>
        <v>AALTEN</v>
      </c>
      <c r="U4532" t="str">
        <f t="shared" si="1379"/>
        <v>Rondweg Zuid</v>
      </c>
      <c r="V4532" s="62" t="str">
        <f t="shared" si="1380"/>
        <v>ALN02664</v>
      </c>
      <c r="W4532" s="15" t="e">
        <f>IF(J4532,#REF!,"")</f>
        <v>#REF!</v>
      </c>
      <c r="X4532" s="15" t="e">
        <f>IF(J4532,#REF!,"")</f>
        <v>#REF!</v>
      </c>
      <c r="Y4532" s="62" t="str">
        <f t="shared" si="1381"/>
        <v xml:space="preserve"> </v>
      </c>
      <c r="AA4532" s="69"/>
      <c r="AB4532" s="90">
        <v>8</v>
      </c>
      <c r="AC4532" s="5" t="s">
        <v>2718</v>
      </c>
      <c r="AD4532" s="90" t="str">
        <f t="shared" si="1382"/>
        <v/>
      </c>
      <c r="AE4532" s="90" t="str">
        <f t="shared" si="1383"/>
        <v/>
      </c>
      <c r="AF4532" t="str">
        <f t="shared" si="1385"/>
        <v/>
      </c>
      <c r="AH4532" t="str">
        <f t="shared" si="1371"/>
        <v/>
      </c>
      <c r="AI4532" t="str">
        <f>IF(AH4532&gt;"",VLOOKUP(AH4532,'MAATREGELEN TBV BESTEK '!$A$3:$N$34,11,FALSE),"")</f>
        <v/>
      </c>
      <c r="AJ4532" t="str">
        <f>IF(AH4532&gt;"",VLOOKUP(AH4532,'MAATREGELEN TBV BESTEK '!$A$3:$N$34,13,FALSE),"")</f>
        <v/>
      </c>
      <c r="AK4532" t="str">
        <f>IF(AH4532&gt;"",VLOOKUP(AH4532,'MAATREGELEN TBV BESTEK '!$A$3:$N$34,14,FALSE),"")</f>
        <v/>
      </c>
    </row>
    <row r="4533" spans="1:37" ht="12" customHeight="1">
      <c r="A4533" s="49">
        <v>236404.72899999999</v>
      </c>
      <c r="B4533" s="49">
        <v>436307.74300000002</v>
      </c>
      <c r="C4533" t="s">
        <v>3252</v>
      </c>
      <c r="D4533" t="s">
        <v>4563</v>
      </c>
      <c r="E4533">
        <v>8</v>
      </c>
      <c r="F4533" t="s">
        <v>5915</v>
      </c>
      <c r="G4533" t="s">
        <v>2427</v>
      </c>
      <c r="H4533" s="64" t="s">
        <v>4848</v>
      </c>
      <c r="J4533">
        <f t="shared" si="1372"/>
        <v>1</v>
      </c>
      <c r="K4533" t="str">
        <f t="shared" si="1373"/>
        <v/>
      </c>
      <c r="L4533" t="str">
        <f t="shared" si="1369"/>
        <v/>
      </c>
      <c r="M4533">
        <f t="shared" si="1374"/>
        <v>236404.72899999999</v>
      </c>
      <c r="N4533">
        <f t="shared" si="1375"/>
        <v>436307.74300000002</v>
      </c>
      <c r="O4533" t="str">
        <f t="shared" si="1376"/>
        <v>wit rondje</v>
      </c>
      <c r="P4533" t="str">
        <f t="shared" si="1377"/>
        <v>ALN02666</v>
      </c>
      <c r="Q4533" t="str">
        <f t="shared" si="1386"/>
        <v>Lph 8</v>
      </c>
      <c r="R4533" t="str">
        <f t="shared" si="1370"/>
        <v/>
      </c>
      <c r="T4533" t="str">
        <f t="shared" si="1378"/>
        <v>AALTEN</v>
      </c>
      <c r="U4533" t="str">
        <f t="shared" si="1379"/>
        <v>Rondweg Zuid</v>
      </c>
      <c r="V4533" s="62" t="str">
        <f t="shared" si="1380"/>
        <v>ALN02666</v>
      </c>
      <c r="W4533" s="15" t="e">
        <f>IF(J4533,#REF!,"")</f>
        <v>#REF!</v>
      </c>
      <c r="X4533" s="15" t="e">
        <f>IF(J4533,#REF!,"")</f>
        <v>#REF!</v>
      </c>
      <c r="Y4533" s="62" t="str">
        <f t="shared" si="1381"/>
        <v xml:space="preserve"> </v>
      </c>
      <c r="AA4533" s="69"/>
      <c r="AB4533" s="90">
        <v>8</v>
      </c>
      <c r="AC4533" s="5" t="s">
        <v>2718</v>
      </c>
      <c r="AD4533" s="90" t="str">
        <f t="shared" si="1382"/>
        <v/>
      </c>
      <c r="AE4533" s="90" t="str">
        <f t="shared" si="1383"/>
        <v/>
      </c>
      <c r="AF4533" t="str">
        <f t="shared" si="1385"/>
        <v/>
      </c>
      <c r="AH4533" t="str">
        <f t="shared" si="1371"/>
        <v/>
      </c>
      <c r="AI4533" t="str">
        <f>IF(AH4533&gt;"",VLOOKUP(AH4533,'MAATREGELEN TBV BESTEK '!$A$3:$N$34,11,FALSE),"")</f>
        <v/>
      </c>
      <c r="AJ4533" t="str">
        <f>IF(AH4533&gt;"",VLOOKUP(AH4533,'MAATREGELEN TBV BESTEK '!$A$3:$N$34,13,FALSE),"")</f>
        <v/>
      </c>
      <c r="AK4533" t="str">
        <f>IF(AH4533&gt;"",VLOOKUP(AH4533,'MAATREGELEN TBV BESTEK '!$A$3:$N$34,14,FALSE),"")</f>
        <v/>
      </c>
    </row>
    <row r="4534" spans="1:37" ht="12" customHeight="1">
      <c r="A4534" s="49">
        <v>236505.497</v>
      </c>
      <c r="B4534" s="49">
        <v>436223.147</v>
      </c>
      <c r="C4534" t="s">
        <v>3260</v>
      </c>
      <c r="D4534" t="s">
        <v>4563</v>
      </c>
      <c r="E4534">
        <v>10</v>
      </c>
      <c r="F4534" t="s">
        <v>5915</v>
      </c>
      <c r="G4534" t="s">
        <v>2427</v>
      </c>
      <c r="H4534" s="64" t="s">
        <v>4848</v>
      </c>
      <c r="J4534">
        <f t="shared" si="1372"/>
        <v>1</v>
      </c>
      <c r="K4534" t="str">
        <f t="shared" si="1373"/>
        <v/>
      </c>
      <c r="L4534" t="str">
        <f t="shared" si="1369"/>
        <v/>
      </c>
      <c r="M4534">
        <f t="shared" si="1374"/>
        <v>236505.497</v>
      </c>
      <c r="N4534">
        <f t="shared" si="1375"/>
        <v>436223.147</v>
      </c>
      <c r="O4534" t="str">
        <f t="shared" si="1376"/>
        <v>wit rondje</v>
      </c>
      <c r="P4534" t="str">
        <f t="shared" si="1377"/>
        <v>ALN02673</v>
      </c>
      <c r="Q4534" t="str">
        <f t="shared" si="1386"/>
        <v>Lph 10</v>
      </c>
      <c r="R4534" t="str">
        <f t="shared" si="1370"/>
        <v/>
      </c>
      <c r="T4534" t="str">
        <f t="shared" si="1378"/>
        <v>AALTEN</v>
      </c>
      <c r="U4534" t="str">
        <f t="shared" si="1379"/>
        <v>Rondweg Zuid</v>
      </c>
      <c r="V4534" s="62" t="str">
        <f t="shared" si="1380"/>
        <v>ALN02673</v>
      </c>
      <c r="W4534" s="15" t="e">
        <f>IF(J4534,#REF!,"")</f>
        <v>#REF!</v>
      </c>
      <c r="X4534" s="15" t="e">
        <f>IF(J4534,#REF!,"")</f>
        <v>#REF!</v>
      </c>
      <c r="Y4534" s="62" t="str">
        <f t="shared" si="1381"/>
        <v xml:space="preserve"> </v>
      </c>
      <c r="AA4534" s="69"/>
      <c r="AB4534" s="90">
        <v>10</v>
      </c>
      <c r="AC4534" s="5" t="s">
        <v>2718</v>
      </c>
      <c r="AD4534" s="90" t="str">
        <f t="shared" si="1382"/>
        <v/>
      </c>
      <c r="AE4534" s="90" t="str">
        <f t="shared" si="1383"/>
        <v/>
      </c>
      <c r="AF4534" t="str">
        <f t="shared" si="1385"/>
        <v/>
      </c>
      <c r="AH4534" t="str">
        <f t="shared" si="1371"/>
        <v/>
      </c>
      <c r="AI4534" t="str">
        <f>IF(AH4534&gt;"",VLOOKUP(AH4534,'MAATREGELEN TBV BESTEK '!$A$3:$N$34,11,FALSE),"")</f>
        <v/>
      </c>
      <c r="AJ4534" t="str">
        <f>IF(AH4534&gt;"",VLOOKUP(AH4534,'MAATREGELEN TBV BESTEK '!$A$3:$N$34,13,FALSE),"")</f>
        <v/>
      </c>
      <c r="AK4534" t="str">
        <f>IF(AH4534&gt;"",VLOOKUP(AH4534,'MAATREGELEN TBV BESTEK '!$A$3:$N$34,14,FALSE),"")</f>
        <v/>
      </c>
    </row>
    <row r="4535" spans="1:37" ht="12" customHeight="1">
      <c r="A4535" s="49">
        <v>236541.47099999999</v>
      </c>
      <c r="B4535" s="49">
        <v>436198.78399999999</v>
      </c>
      <c r="C4535" t="s">
        <v>3261</v>
      </c>
      <c r="D4535" t="s">
        <v>4563</v>
      </c>
      <c r="E4535">
        <v>10</v>
      </c>
      <c r="F4535" t="s">
        <v>5915</v>
      </c>
      <c r="G4535" t="s">
        <v>2427</v>
      </c>
      <c r="H4535" s="64" t="s">
        <v>4848</v>
      </c>
      <c r="J4535">
        <f t="shared" si="1372"/>
        <v>1</v>
      </c>
      <c r="K4535" t="str">
        <f t="shared" si="1373"/>
        <v/>
      </c>
      <c r="L4535" t="str">
        <f t="shared" si="1369"/>
        <v/>
      </c>
      <c r="M4535">
        <f t="shared" si="1374"/>
        <v>236541.47099999999</v>
      </c>
      <c r="N4535">
        <f t="shared" si="1375"/>
        <v>436198.78399999999</v>
      </c>
      <c r="O4535" t="str">
        <f t="shared" si="1376"/>
        <v>wit rondje</v>
      </c>
      <c r="P4535" t="str">
        <f t="shared" si="1377"/>
        <v>ALN02674</v>
      </c>
      <c r="Q4535" t="str">
        <f t="shared" si="1386"/>
        <v>Lph 10</v>
      </c>
      <c r="R4535" t="str">
        <f t="shared" si="1370"/>
        <v/>
      </c>
      <c r="T4535" t="str">
        <f t="shared" si="1378"/>
        <v>AALTEN</v>
      </c>
      <c r="U4535" t="str">
        <f t="shared" si="1379"/>
        <v>Rondweg Zuid</v>
      </c>
      <c r="V4535" s="62" t="str">
        <f t="shared" si="1380"/>
        <v>ALN02674</v>
      </c>
      <c r="W4535" s="15" t="e">
        <f>IF(J4535,#REF!,"")</f>
        <v>#REF!</v>
      </c>
      <c r="X4535" s="15" t="e">
        <f>IF(J4535,#REF!,"")</f>
        <v>#REF!</v>
      </c>
      <c r="Y4535" s="62" t="str">
        <f t="shared" si="1381"/>
        <v xml:space="preserve"> </v>
      </c>
      <c r="AA4535" s="69"/>
      <c r="AB4535" s="90">
        <v>10</v>
      </c>
      <c r="AC4535" s="5" t="s">
        <v>2718</v>
      </c>
      <c r="AD4535" s="90" t="str">
        <f t="shared" si="1382"/>
        <v/>
      </c>
      <c r="AE4535" s="90" t="str">
        <f t="shared" si="1383"/>
        <v/>
      </c>
      <c r="AF4535" t="str">
        <f t="shared" si="1385"/>
        <v/>
      </c>
      <c r="AH4535" t="str">
        <f t="shared" si="1371"/>
        <v/>
      </c>
      <c r="AI4535" t="str">
        <f>IF(AH4535&gt;"",VLOOKUP(AH4535,'MAATREGELEN TBV BESTEK '!$A$3:$N$34,11,FALSE),"")</f>
        <v/>
      </c>
      <c r="AJ4535" t="str">
        <f>IF(AH4535&gt;"",VLOOKUP(AH4535,'MAATREGELEN TBV BESTEK '!$A$3:$N$34,13,FALSE),"")</f>
        <v/>
      </c>
      <c r="AK4535" t="str">
        <f>IF(AH4535&gt;"",VLOOKUP(AH4535,'MAATREGELEN TBV BESTEK '!$A$3:$N$34,14,FALSE),"")</f>
        <v/>
      </c>
    </row>
    <row r="4536" spans="1:37" ht="12" customHeight="1">
      <c r="A4536" s="49">
        <v>236128.568</v>
      </c>
      <c r="B4536" s="49">
        <v>436617.50699999998</v>
      </c>
      <c r="C4536" t="s">
        <v>3253</v>
      </c>
      <c r="D4536" t="s">
        <v>4563</v>
      </c>
      <c r="E4536">
        <v>8</v>
      </c>
      <c r="F4536" t="s">
        <v>5915</v>
      </c>
      <c r="G4536" t="s">
        <v>2427</v>
      </c>
      <c r="H4536" s="64" t="s">
        <v>4848</v>
      </c>
      <c r="J4536">
        <f t="shared" si="1372"/>
        <v>1</v>
      </c>
      <c r="K4536" t="str">
        <f t="shared" si="1373"/>
        <v/>
      </c>
      <c r="L4536" t="str">
        <f t="shared" si="1369"/>
        <v/>
      </c>
      <c r="M4536">
        <f t="shared" si="1374"/>
        <v>236128.568</v>
      </c>
      <c r="N4536">
        <f t="shared" si="1375"/>
        <v>436617.50699999998</v>
      </c>
      <c r="O4536" t="str">
        <f t="shared" si="1376"/>
        <v>wit rondje</v>
      </c>
      <c r="P4536" t="str">
        <f t="shared" si="1377"/>
        <v>ALN02744</v>
      </c>
      <c r="Q4536" t="str">
        <f t="shared" si="1386"/>
        <v>Lph 8</v>
      </c>
      <c r="R4536" t="str">
        <f t="shared" si="1370"/>
        <v/>
      </c>
      <c r="T4536" t="str">
        <f t="shared" si="1378"/>
        <v>AALTEN</v>
      </c>
      <c r="U4536" t="str">
        <f t="shared" si="1379"/>
        <v>Rondweg Zuid</v>
      </c>
      <c r="V4536" s="62" t="str">
        <f t="shared" si="1380"/>
        <v>ALN02744</v>
      </c>
      <c r="W4536" s="15" t="e">
        <f>IF(J4536,#REF!,"")</f>
        <v>#REF!</v>
      </c>
      <c r="X4536" s="15" t="e">
        <f>IF(J4536,#REF!,"")</f>
        <v>#REF!</v>
      </c>
      <c r="Y4536" s="62" t="str">
        <f t="shared" si="1381"/>
        <v xml:space="preserve"> </v>
      </c>
      <c r="AA4536" s="69"/>
      <c r="AB4536" s="90">
        <v>8</v>
      </c>
      <c r="AC4536" s="5" t="s">
        <v>2718</v>
      </c>
      <c r="AD4536" s="90" t="str">
        <f t="shared" si="1382"/>
        <v/>
      </c>
      <c r="AE4536" s="90" t="str">
        <f t="shared" si="1383"/>
        <v/>
      </c>
      <c r="AF4536" t="str">
        <f t="shared" si="1385"/>
        <v/>
      </c>
      <c r="AH4536" t="str">
        <f t="shared" si="1371"/>
        <v/>
      </c>
      <c r="AI4536" t="str">
        <f>IF(AH4536&gt;"",VLOOKUP(AH4536,'MAATREGELEN TBV BESTEK '!$A$3:$N$34,11,FALSE),"")</f>
        <v/>
      </c>
      <c r="AJ4536" t="str">
        <f>IF(AH4536&gt;"",VLOOKUP(AH4536,'MAATREGELEN TBV BESTEK '!$A$3:$N$34,13,FALSE),"")</f>
        <v/>
      </c>
      <c r="AK4536" t="str">
        <f>IF(AH4536&gt;"",VLOOKUP(AH4536,'MAATREGELEN TBV BESTEK '!$A$3:$N$34,14,FALSE),"")</f>
        <v/>
      </c>
    </row>
    <row r="4537" spans="1:37" ht="12" customHeight="1">
      <c r="A4537" s="49">
        <v>236147.59299999999</v>
      </c>
      <c r="B4537" s="49">
        <v>436590.26199999999</v>
      </c>
      <c r="C4537" t="s">
        <v>3254</v>
      </c>
      <c r="D4537" t="s">
        <v>4563</v>
      </c>
      <c r="E4537">
        <v>8</v>
      </c>
      <c r="F4537" t="s">
        <v>5915</v>
      </c>
      <c r="G4537" t="s">
        <v>2427</v>
      </c>
      <c r="H4537" s="64" t="s">
        <v>4848</v>
      </c>
      <c r="J4537">
        <f t="shared" si="1372"/>
        <v>1</v>
      </c>
      <c r="K4537" t="str">
        <f t="shared" si="1373"/>
        <v/>
      </c>
      <c r="L4537" t="str">
        <f t="shared" si="1369"/>
        <v/>
      </c>
      <c r="M4537">
        <f t="shared" si="1374"/>
        <v>236147.59299999999</v>
      </c>
      <c r="N4537">
        <f t="shared" si="1375"/>
        <v>436590.26199999999</v>
      </c>
      <c r="O4537" t="str">
        <f t="shared" si="1376"/>
        <v>wit rondje</v>
      </c>
      <c r="P4537" t="str">
        <f t="shared" si="1377"/>
        <v>ALN02745</v>
      </c>
      <c r="Q4537" t="str">
        <f t="shared" si="1386"/>
        <v>Lph 8</v>
      </c>
      <c r="R4537" t="str">
        <f t="shared" si="1370"/>
        <v/>
      </c>
      <c r="T4537" t="str">
        <f t="shared" si="1378"/>
        <v>AALTEN</v>
      </c>
      <c r="U4537" t="str">
        <f t="shared" si="1379"/>
        <v>Rondweg Zuid</v>
      </c>
      <c r="V4537" s="62" t="str">
        <f t="shared" si="1380"/>
        <v>ALN02745</v>
      </c>
      <c r="W4537" s="15" t="e">
        <f>IF(J4537,#REF!,"")</f>
        <v>#REF!</v>
      </c>
      <c r="X4537" s="15" t="e">
        <f>IF(J4537,#REF!,"")</f>
        <v>#REF!</v>
      </c>
      <c r="Y4537" s="62" t="str">
        <f t="shared" si="1381"/>
        <v xml:space="preserve"> </v>
      </c>
      <c r="AA4537" s="69"/>
      <c r="AB4537" s="90">
        <v>8</v>
      </c>
      <c r="AC4537" s="5" t="s">
        <v>2718</v>
      </c>
      <c r="AD4537" s="90" t="str">
        <f t="shared" si="1382"/>
        <v/>
      </c>
      <c r="AE4537" s="90" t="str">
        <f t="shared" si="1383"/>
        <v/>
      </c>
      <c r="AF4537" t="str">
        <f t="shared" si="1385"/>
        <v/>
      </c>
      <c r="AH4537" t="str">
        <f t="shared" si="1371"/>
        <v/>
      </c>
      <c r="AI4537" t="str">
        <f>IF(AH4537&gt;"",VLOOKUP(AH4537,'MAATREGELEN TBV BESTEK '!$A$3:$N$34,11,FALSE),"")</f>
        <v/>
      </c>
      <c r="AJ4537" t="str">
        <f>IF(AH4537&gt;"",VLOOKUP(AH4537,'MAATREGELEN TBV BESTEK '!$A$3:$N$34,13,FALSE),"")</f>
        <v/>
      </c>
      <c r="AK4537" t="str">
        <f>IF(AH4537&gt;"",VLOOKUP(AH4537,'MAATREGELEN TBV BESTEK '!$A$3:$N$34,14,FALSE),"")</f>
        <v/>
      </c>
    </row>
    <row r="4538" spans="1:37" ht="12" customHeight="1">
      <c r="A4538" s="49">
        <v>236150.74</v>
      </c>
      <c r="B4538" s="49">
        <v>436552.37400000001</v>
      </c>
      <c r="C4538" t="s">
        <v>3255</v>
      </c>
      <c r="D4538" t="s">
        <v>4563</v>
      </c>
      <c r="E4538">
        <v>8</v>
      </c>
      <c r="F4538" t="s">
        <v>5915</v>
      </c>
      <c r="G4538" t="s">
        <v>2427</v>
      </c>
      <c r="H4538" s="64" t="s">
        <v>4848</v>
      </c>
      <c r="J4538">
        <f t="shared" si="1372"/>
        <v>1</v>
      </c>
      <c r="K4538" t="str">
        <f t="shared" si="1373"/>
        <v/>
      </c>
      <c r="L4538" t="str">
        <f t="shared" si="1369"/>
        <v/>
      </c>
      <c r="M4538">
        <f t="shared" si="1374"/>
        <v>236150.74</v>
      </c>
      <c r="N4538">
        <f t="shared" si="1375"/>
        <v>436552.37400000001</v>
      </c>
      <c r="O4538" t="str">
        <f t="shared" si="1376"/>
        <v>wit rondje</v>
      </c>
      <c r="P4538" t="str">
        <f t="shared" si="1377"/>
        <v>ALN02746</v>
      </c>
      <c r="Q4538" t="str">
        <f t="shared" si="1386"/>
        <v>Lph 8</v>
      </c>
      <c r="R4538" t="str">
        <f t="shared" si="1370"/>
        <v/>
      </c>
      <c r="T4538" t="str">
        <f t="shared" si="1378"/>
        <v>AALTEN</v>
      </c>
      <c r="U4538" t="str">
        <f t="shared" si="1379"/>
        <v>Rondweg Zuid</v>
      </c>
      <c r="V4538" s="62" t="str">
        <f t="shared" si="1380"/>
        <v>ALN02746</v>
      </c>
      <c r="W4538" s="15" t="e">
        <f>IF(J4538,#REF!,"")</f>
        <v>#REF!</v>
      </c>
      <c r="X4538" s="15" t="e">
        <f>IF(J4538,#REF!,"")</f>
        <v>#REF!</v>
      </c>
      <c r="Y4538" s="62" t="str">
        <f t="shared" si="1381"/>
        <v xml:space="preserve"> </v>
      </c>
      <c r="AA4538" s="69"/>
      <c r="AB4538" s="90">
        <v>8</v>
      </c>
      <c r="AC4538" s="5" t="s">
        <v>2718</v>
      </c>
      <c r="AD4538" s="90" t="str">
        <f t="shared" si="1382"/>
        <v/>
      </c>
      <c r="AE4538" s="90" t="str">
        <f t="shared" si="1383"/>
        <v/>
      </c>
      <c r="AF4538" t="str">
        <f t="shared" si="1385"/>
        <v/>
      </c>
      <c r="AH4538" t="str">
        <f t="shared" si="1371"/>
        <v/>
      </c>
      <c r="AI4538" t="str">
        <f>IF(AH4538&gt;"",VLOOKUP(AH4538,'MAATREGELEN TBV BESTEK '!$A$3:$N$34,11,FALSE),"")</f>
        <v/>
      </c>
      <c r="AJ4538" t="str">
        <f>IF(AH4538&gt;"",VLOOKUP(AH4538,'MAATREGELEN TBV BESTEK '!$A$3:$N$34,13,FALSE),"")</f>
        <v/>
      </c>
      <c r="AK4538" t="str">
        <f>IF(AH4538&gt;"",VLOOKUP(AH4538,'MAATREGELEN TBV BESTEK '!$A$3:$N$34,14,FALSE),"")</f>
        <v/>
      </c>
    </row>
    <row r="4539" spans="1:37" ht="12" customHeight="1">
      <c r="A4539" s="49">
        <v>236171.51300000001</v>
      </c>
      <c r="B4539" s="49">
        <v>436525.40299999999</v>
      </c>
      <c r="C4539" t="s">
        <v>3256</v>
      </c>
      <c r="D4539" t="s">
        <v>4563</v>
      </c>
      <c r="E4539">
        <v>8</v>
      </c>
      <c r="F4539" t="s">
        <v>5915</v>
      </c>
      <c r="G4539" t="s">
        <v>2427</v>
      </c>
      <c r="H4539" s="64" t="s">
        <v>4848</v>
      </c>
      <c r="J4539">
        <f t="shared" si="1372"/>
        <v>1</v>
      </c>
      <c r="K4539" t="str">
        <f t="shared" si="1373"/>
        <v/>
      </c>
      <c r="L4539" t="str">
        <f t="shared" si="1369"/>
        <v/>
      </c>
      <c r="M4539">
        <f t="shared" si="1374"/>
        <v>236171.51300000001</v>
      </c>
      <c r="N4539">
        <f t="shared" si="1375"/>
        <v>436525.40299999999</v>
      </c>
      <c r="O4539" t="str">
        <f t="shared" si="1376"/>
        <v>wit rondje</v>
      </c>
      <c r="P4539" t="str">
        <f t="shared" si="1377"/>
        <v>ALN02747</v>
      </c>
      <c r="Q4539" t="str">
        <f t="shared" si="1386"/>
        <v>Lph 8</v>
      </c>
      <c r="R4539" t="str">
        <f t="shared" si="1370"/>
        <v/>
      </c>
      <c r="T4539" t="str">
        <f t="shared" si="1378"/>
        <v>AALTEN</v>
      </c>
      <c r="U4539" t="str">
        <f t="shared" si="1379"/>
        <v>Rondweg Zuid</v>
      </c>
      <c r="V4539" s="62" t="str">
        <f t="shared" si="1380"/>
        <v>ALN02747</v>
      </c>
      <c r="W4539" s="15" t="e">
        <f>IF(J4539,#REF!,"")</f>
        <v>#REF!</v>
      </c>
      <c r="X4539" s="15" t="e">
        <f>IF(J4539,#REF!,"")</f>
        <v>#REF!</v>
      </c>
      <c r="Y4539" s="62" t="str">
        <f t="shared" si="1381"/>
        <v xml:space="preserve"> </v>
      </c>
      <c r="AA4539" s="69"/>
      <c r="AB4539" s="90">
        <v>8</v>
      </c>
      <c r="AC4539" s="5" t="s">
        <v>2718</v>
      </c>
      <c r="AD4539" s="90" t="str">
        <f t="shared" si="1382"/>
        <v/>
      </c>
      <c r="AE4539" s="90" t="str">
        <f t="shared" si="1383"/>
        <v/>
      </c>
      <c r="AF4539" t="str">
        <f t="shared" si="1385"/>
        <v/>
      </c>
      <c r="AH4539" t="str">
        <f t="shared" si="1371"/>
        <v/>
      </c>
      <c r="AI4539" t="str">
        <f>IF(AH4539&gt;"",VLOOKUP(AH4539,'MAATREGELEN TBV BESTEK '!$A$3:$N$34,11,FALSE),"")</f>
        <v/>
      </c>
      <c r="AJ4539" t="str">
        <f>IF(AH4539&gt;"",VLOOKUP(AH4539,'MAATREGELEN TBV BESTEK '!$A$3:$N$34,13,FALSE),"")</f>
        <v/>
      </c>
      <c r="AK4539" t="str">
        <f>IF(AH4539&gt;"",VLOOKUP(AH4539,'MAATREGELEN TBV BESTEK '!$A$3:$N$34,14,FALSE),"")</f>
        <v/>
      </c>
    </row>
    <row r="4540" spans="1:37" ht="12" customHeight="1">
      <c r="A4540" s="49">
        <v>236165.769</v>
      </c>
      <c r="B4540" s="49">
        <v>436501.33100000001</v>
      </c>
      <c r="C4540" t="s">
        <v>3257</v>
      </c>
      <c r="D4540" t="s">
        <v>4563</v>
      </c>
      <c r="E4540">
        <v>8</v>
      </c>
      <c r="F4540" t="s">
        <v>5915</v>
      </c>
      <c r="G4540" t="s">
        <v>2427</v>
      </c>
      <c r="H4540" s="64" t="s">
        <v>4848</v>
      </c>
      <c r="J4540">
        <f t="shared" si="1372"/>
        <v>1</v>
      </c>
      <c r="K4540" t="str">
        <f t="shared" si="1373"/>
        <v/>
      </c>
      <c r="L4540" t="str">
        <f t="shared" si="1369"/>
        <v/>
      </c>
      <c r="M4540">
        <f t="shared" si="1374"/>
        <v>236165.769</v>
      </c>
      <c r="N4540">
        <f t="shared" si="1375"/>
        <v>436501.33100000001</v>
      </c>
      <c r="O4540" t="str">
        <f t="shared" si="1376"/>
        <v>wit rondje</v>
      </c>
      <c r="P4540" t="str">
        <f t="shared" si="1377"/>
        <v>ALN02748</v>
      </c>
      <c r="Q4540" t="str">
        <f t="shared" si="1386"/>
        <v>Lph 8</v>
      </c>
      <c r="R4540" t="str">
        <f t="shared" si="1370"/>
        <v/>
      </c>
      <c r="T4540" t="str">
        <f t="shared" si="1378"/>
        <v>AALTEN</v>
      </c>
      <c r="U4540" t="str">
        <f t="shared" si="1379"/>
        <v>Rondweg Zuid</v>
      </c>
      <c r="V4540" s="62" t="str">
        <f t="shared" si="1380"/>
        <v>ALN02748</v>
      </c>
      <c r="W4540" s="15" t="e">
        <f>IF(J4540,#REF!,"")</f>
        <v>#REF!</v>
      </c>
      <c r="X4540" s="15" t="e">
        <f>IF(J4540,#REF!,"")</f>
        <v>#REF!</v>
      </c>
      <c r="Y4540" s="62" t="str">
        <f t="shared" si="1381"/>
        <v xml:space="preserve"> </v>
      </c>
      <c r="AA4540" s="69"/>
      <c r="AB4540" s="90">
        <v>8</v>
      </c>
      <c r="AC4540" s="5" t="s">
        <v>2718</v>
      </c>
      <c r="AD4540" s="90" t="str">
        <f t="shared" si="1382"/>
        <v/>
      </c>
      <c r="AE4540" s="90" t="str">
        <f t="shared" si="1383"/>
        <v/>
      </c>
      <c r="AF4540" t="str">
        <f t="shared" si="1385"/>
        <v/>
      </c>
      <c r="AH4540" t="str">
        <f t="shared" si="1371"/>
        <v/>
      </c>
      <c r="AI4540" t="str">
        <f>IF(AH4540&gt;"",VLOOKUP(AH4540,'MAATREGELEN TBV BESTEK '!$A$3:$N$34,11,FALSE),"")</f>
        <v/>
      </c>
      <c r="AJ4540" t="str">
        <f>IF(AH4540&gt;"",VLOOKUP(AH4540,'MAATREGELEN TBV BESTEK '!$A$3:$N$34,13,FALSE),"")</f>
        <v/>
      </c>
      <c r="AK4540" t="str">
        <f>IF(AH4540&gt;"",VLOOKUP(AH4540,'MAATREGELEN TBV BESTEK '!$A$3:$N$34,14,FALSE),"")</f>
        <v/>
      </c>
    </row>
    <row r="4541" spans="1:37" ht="12" customHeight="1">
      <c r="A4541" s="49">
        <v>236176.61499999999</v>
      </c>
      <c r="B4541" s="49">
        <v>436475.14500000002</v>
      </c>
      <c r="C4541" t="s">
        <v>3258</v>
      </c>
      <c r="D4541" t="s">
        <v>4563</v>
      </c>
      <c r="E4541">
        <v>8</v>
      </c>
      <c r="F4541" t="s">
        <v>5915</v>
      </c>
      <c r="G4541" t="s">
        <v>2427</v>
      </c>
      <c r="H4541" s="64" t="s">
        <v>4848</v>
      </c>
      <c r="J4541">
        <f t="shared" si="1372"/>
        <v>1</v>
      </c>
      <c r="K4541" t="str">
        <f t="shared" si="1373"/>
        <v/>
      </c>
      <c r="L4541" t="str">
        <f t="shared" si="1369"/>
        <v/>
      </c>
      <c r="M4541">
        <f t="shared" si="1374"/>
        <v>236176.61499999999</v>
      </c>
      <c r="N4541">
        <f t="shared" si="1375"/>
        <v>436475.14500000002</v>
      </c>
      <c r="O4541" t="str">
        <f t="shared" si="1376"/>
        <v>wit rondje</v>
      </c>
      <c r="P4541" t="str">
        <f t="shared" si="1377"/>
        <v>ALN02749</v>
      </c>
      <c r="Q4541" t="str">
        <f t="shared" si="1386"/>
        <v>Lph 8</v>
      </c>
      <c r="R4541" t="str">
        <f t="shared" si="1370"/>
        <v/>
      </c>
      <c r="T4541" t="str">
        <f t="shared" si="1378"/>
        <v>AALTEN</v>
      </c>
      <c r="U4541" t="str">
        <f t="shared" si="1379"/>
        <v>Rondweg Zuid</v>
      </c>
      <c r="V4541" s="62" t="str">
        <f t="shared" si="1380"/>
        <v>ALN02749</v>
      </c>
      <c r="W4541" s="15" t="e">
        <f>IF(J4541,#REF!,"")</f>
        <v>#REF!</v>
      </c>
      <c r="X4541" s="15" t="e">
        <f>IF(J4541,#REF!,"")</f>
        <v>#REF!</v>
      </c>
      <c r="Y4541" s="62" t="str">
        <f t="shared" si="1381"/>
        <v xml:space="preserve"> </v>
      </c>
      <c r="AA4541" s="69"/>
      <c r="AB4541" s="90">
        <v>8</v>
      </c>
      <c r="AC4541" s="5" t="s">
        <v>2718</v>
      </c>
      <c r="AD4541" s="90" t="str">
        <f t="shared" si="1382"/>
        <v/>
      </c>
      <c r="AE4541" s="90" t="str">
        <f t="shared" si="1383"/>
        <v/>
      </c>
      <c r="AF4541" t="str">
        <f t="shared" si="1385"/>
        <v/>
      </c>
      <c r="AH4541" t="str">
        <f t="shared" si="1371"/>
        <v/>
      </c>
      <c r="AI4541" t="str">
        <f>IF(AH4541&gt;"",VLOOKUP(AH4541,'MAATREGELEN TBV BESTEK '!$A$3:$N$34,11,FALSE),"")</f>
        <v/>
      </c>
      <c r="AJ4541" t="str">
        <f>IF(AH4541&gt;"",VLOOKUP(AH4541,'MAATREGELEN TBV BESTEK '!$A$3:$N$34,13,FALSE),"")</f>
        <v/>
      </c>
      <c r="AK4541" t="str">
        <f>IF(AH4541&gt;"",VLOOKUP(AH4541,'MAATREGELEN TBV BESTEK '!$A$3:$N$34,14,FALSE),"")</f>
        <v/>
      </c>
    </row>
    <row r="4542" spans="1:37" ht="12" customHeight="1">
      <c r="A4542" s="49">
        <v>236201.326</v>
      </c>
      <c r="B4542" s="49">
        <v>436442.30800000002</v>
      </c>
      <c r="C4542" t="s">
        <v>3259</v>
      </c>
      <c r="D4542" t="s">
        <v>4563</v>
      </c>
      <c r="E4542">
        <v>8</v>
      </c>
      <c r="F4542" t="s">
        <v>5915</v>
      </c>
      <c r="G4542" t="s">
        <v>2427</v>
      </c>
      <c r="H4542" s="64" t="s">
        <v>4848</v>
      </c>
      <c r="J4542">
        <f t="shared" si="1372"/>
        <v>1</v>
      </c>
      <c r="K4542" t="str">
        <f t="shared" si="1373"/>
        <v/>
      </c>
      <c r="L4542" t="str">
        <f t="shared" si="1369"/>
        <v/>
      </c>
      <c r="M4542">
        <f t="shared" si="1374"/>
        <v>236201.326</v>
      </c>
      <c r="N4542">
        <f t="shared" si="1375"/>
        <v>436442.30800000002</v>
      </c>
      <c r="O4542" t="str">
        <f t="shared" si="1376"/>
        <v>wit rondje</v>
      </c>
      <c r="P4542" t="str">
        <f t="shared" si="1377"/>
        <v>ALN02750</v>
      </c>
      <c r="Q4542" t="str">
        <f t="shared" si="1386"/>
        <v>Lph 8</v>
      </c>
      <c r="R4542" t="str">
        <f t="shared" si="1370"/>
        <v/>
      </c>
      <c r="T4542" t="str">
        <f t="shared" si="1378"/>
        <v>AALTEN</v>
      </c>
      <c r="U4542" t="str">
        <f t="shared" si="1379"/>
        <v>Rondweg Zuid</v>
      </c>
      <c r="V4542" s="62" t="str">
        <f t="shared" si="1380"/>
        <v>ALN02750</v>
      </c>
      <c r="W4542" s="15" t="e">
        <f>IF(J4542,#REF!,"")</f>
        <v>#REF!</v>
      </c>
      <c r="X4542" s="15" t="e">
        <f>IF(J4542,#REF!,"")</f>
        <v>#REF!</v>
      </c>
      <c r="Y4542" s="62" t="str">
        <f t="shared" si="1381"/>
        <v xml:space="preserve"> </v>
      </c>
      <c r="AA4542" s="69"/>
      <c r="AB4542" s="90">
        <v>8</v>
      </c>
      <c r="AC4542" s="5" t="s">
        <v>2718</v>
      </c>
      <c r="AD4542" s="90" t="str">
        <f t="shared" si="1382"/>
        <v/>
      </c>
      <c r="AE4542" s="90" t="str">
        <f t="shared" si="1383"/>
        <v/>
      </c>
      <c r="AF4542" t="str">
        <f t="shared" ref="AF4542:AF4573" si="1387">IF(Y4542="AV","Armatuur "&amp;AE4542&amp;" leveren en plaatsen op LM "&amp;AD4542&amp;"m","")&amp;IF(Y4542="MV AV","Mast en armatuur leveren en plaatsen, "&amp;AE4542&amp;" en LM "&amp;AD4542&amp;"m, oude mast "&amp;AB4542&amp;"m verwijderen","")&amp;IF(Y4542="NM NA","Nwe mast en nw armatuur leveren en plaatsen, "&amp;AE4542&amp;" en LM "&amp;AD4542&amp;"m, oude mast "&amp;AB4542&amp;"m verwijderen","")&amp;IF(Y4542="NLP","Nieuw lichtpunt bijplaatsen, "&amp;AE4542&amp;" en LM "&amp;AD4542&amp;"m","")</f>
        <v/>
      </c>
      <c r="AH4542" t="str">
        <f t="shared" si="1371"/>
        <v/>
      </c>
      <c r="AI4542" t="str">
        <f>IF(AH4542&gt;"",VLOOKUP(AH4542,'MAATREGELEN TBV BESTEK '!$A$3:$N$34,11,FALSE),"")</f>
        <v/>
      </c>
      <c r="AJ4542" t="str">
        <f>IF(AH4542&gt;"",VLOOKUP(AH4542,'MAATREGELEN TBV BESTEK '!$A$3:$N$34,13,FALSE),"")</f>
        <v/>
      </c>
      <c r="AK4542" t="str">
        <f>IF(AH4542&gt;"",VLOOKUP(AH4542,'MAATREGELEN TBV BESTEK '!$A$3:$N$34,14,FALSE),"")</f>
        <v/>
      </c>
    </row>
    <row r="4543" spans="1:37" ht="12" customHeight="1">
      <c r="A4543" s="49">
        <v>234238.144</v>
      </c>
      <c r="B4543" s="49">
        <v>437979.473</v>
      </c>
      <c r="C4543" t="s">
        <v>3264</v>
      </c>
      <c r="D4543" t="s">
        <v>4563</v>
      </c>
      <c r="E4543">
        <v>8</v>
      </c>
      <c r="F4543" t="s">
        <v>5915</v>
      </c>
      <c r="G4543" t="s">
        <v>2427</v>
      </c>
      <c r="H4543" s="64" t="s">
        <v>3263</v>
      </c>
      <c r="J4543">
        <f t="shared" si="1372"/>
        <v>1</v>
      </c>
      <c r="K4543" t="str">
        <f t="shared" si="1373"/>
        <v/>
      </c>
      <c r="L4543" t="str">
        <f t="shared" si="1369"/>
        <v/>
      </c>
      <c r="M4543">
        <f t="shared" si="1374"/>
        <v>234238.144</v>
      </c>
      <c r="N4543">
        <f t="shared" si="1375"/>
        <v>437979.473</v>
      </c>
      <c r="O4543" t="str">
        <f t="shared" si="1376"/>
        <v>wit rondje</v>
      </c>
      <c r="P4543" t="str">
        <f t="shared" si="1377"/>
        <v>ALN00161</v>
      </c>
      <c r="Q4543" t="str">
        <f t="shared" ref="Q4543:Q4575" si="1388">$O$2&amp;E4543</f>
        <v>Lph 8</v>
      </c>
      <c r="R4543" t="str">
        <f t="shared" si="1370"/>
        <v/>
      </c>
      <c r="T4543" t="str">
        <f t="shared" si="1378"/>
        <v>AALTEN</v>
      </c>
      <c r="U4543" t="str">
        <f t="shared" si="1379"/>
        <v>Rosierweg</v>
      </c>
      <c r="V4543" s="62" t="str">
        <f t="shared" si="1380"/>
        <v>ALN00161</v>
      </c>
      <c r="W4543" s="15" t="e">
        <f>IF(J4543,#REF!,"")</f>
        <v>#REF!</v>
      </c>
      <c r="X4543" s="15" t="e">
        <f>IF(J4543,#REF!,"")</f>
        <v>#REF!</v>
      </c>
      <c r="Y4543" s="62" t="str">
        <f t="shared" si="1381"/>
        <v xml:space="preserve"> </v>
      </c>
      <c r="AA4543" s="69"/>
      <c r="AB4543" s="90">
        <v>8</v>
      </c>
      <c r="AC4543" s="5" t="s">
        <v>5887</v>
      </c>
      <c r="AD4543" s="90" t="str">
        <f t="shared" si="1382"/>
        <v/>
      </c>
      <c r="AE4543" s="90" t="str">
        <f t="shared" si="1383"/>
        <v/>
      </c>
      <c r="AF4543" t="str">
        <f t="shared" si="1387"/>
        <v/>
      </c>
      <c r="AH4543" t="str">
        <f t="shared" si="1371"/>
        <v/>
      </c>
      <c r="AI4543" t="str">
        <f>IF(AH4543&gt;"",VLOOKUP(AH4543,'MAATREGELEN TBV BESTEK '!$A$3:$N$34,11,FALSE),"")</f>
        <v/>
      </c>
      <c r="AJ4543" t="str">
        <f>IF(AH4543&gt;"",VLOOKUP(AH4543,'MAATREGELEN TBV BESTEK '!$A$3:$N$34,13,FALSE),"")</f>
        <v/>
      </c>
      <c r="AK4543" t="str">
        <f>IF(AH4543&gt;"",VLOOKUP(AH4543,'MAATREGELEN TBV BESTEK '!$A$3:$N$34,14,FALSE),"")</f>
        <v/>
      </c>
    </row>
    <row r="4544" spans="1:37" ht="12" customHeight="1">
      <c r="A4544" s="49">
        <v>234396.96799999999</v>
      </c>
      <c r="B4544" s="49">
        <v>437107.08100000001</v>
      </c>
      <c r="C4544" t="s">
        <v>3262</v>
      </c>
      <c r="D4544" t="s">
        <v>4563</v>
      </c>
      <c r="E4544">
        <v>8</v>
      </c>
      <c r="F4544" t="s">
        <v>5915</v>
      </c>
      <c r="G4544" t="s">
        <v>2427</v>
      </c>
      <c r="H4544" s="64" t="s">
        <v>3263</v>
      </c>
      <c r="J4544">
        <f t="shared" si="1372"/>
        <v>1</v>
      </c>
      <c r="K4544" t="str">
        <f t="shared" si="1373"/>
        <v/>
      </c>
      <c r="L4544" t="str">
        <f t="shared" si="1369"/>
        <v/>
      </c>
      <c r="M4544">
        <f t="shared" si="1374"/>
        <v>234396.96799999999</v>
      </c>
      <c r="N4544">
        <f t="shared" si="1375"/>
        <v>437107.08100000001</v>
      </c>
      <c r="O4544" t="str">
        <f t="shared" si="1376"/>
        <v>wit rondje</v>
      </c>
      <c r="P4544" t="str">
        <f t="shared" si="1377"/>
        <v>ALN00162</v>
      </c>
      <c r="Q4544" t="str">
        <f t="shared" si="1388"/>
        <v>Lph 8</v>
      </c>
      <c r="R4544" t="str">
        <f t="shared" si="1370"/>
        <v/>
      </c>
      <c r="T4544" t="str">
        <f t="shared" si="1378"/>
        <v>AALTEN</v>
      </c>
      <c r="U4544" t="str">
        <f t="shared" si="1379"/>
        <v>Rosierweg</v>
      </c>
      <c r="V4544" s="62" t="str">
        <f t="shared" si="1380"/>
        <v>ALN00162</v>
      </c>
      <c r="W4544" s="15" t="e">
        <f>IF(J4544,#REF!,"")</f>
        <v>#REF!</v>
      </c>
      <c r="X4544" s="15" t="e">
        <f>IF(J4544,#REF!,"")</f>
        <v>#REF!</v>
      </c>
      <c r="Y4544" s="62" t="str">
        <f t="shared" si="1381"/>
        <v xml:space="preserve"> </v>
      </c>
      <c r="AA4544" s="69"/>
      <c r="AB4544" s="90">
        <v>8</v>
      </c>
      <c r="AC4544" s="5" t="s">
        <v>2645</v>
      </c>
      <c r="AD4544" s="90" t="str">
        <f t="shared" si="1382"/>
        <v/>
      </c>
      <c r="AE4544" s="90" t="str">
        <f t="shared" si="1383"/>
        <v/>
      </c>
      <c r="AF4544" t="str">
        <f t="shared" si="1387"/>
        <v/>
      </c>
      <c r="AH4544" t="str">
        <f t="shared" si="1371"/>
        <v/>
      </c>
      <c r="AI4544" t="str">
        <f>IF(AH4544&gt;"",VLOOKUP(AH4544,'MAATREGELEN TBV BESTEK '!$A$3:$N$34,11,FALSE),"")</f>
        <v/>
      </c>
      <c r="AJ4544" t="str">
        <f>IF(AH4544&gt;"",VLOOKUP(AH4544,'MAATREGELEN TBV BESTEK '!$A$3:$N$34,13,FALSE),"")</f>
        <v/>
      </c>
      <c r="AK4544" t="str">
        <f>IF(AH4544&gt;"",VLOOKUP(AH4544,'MAATREGELEN TBV BESTEK '!$A$3:$N$34,14,FALSE),"")</f>
        <v/>
      </c>
    </row>
    <row r="4545" spans="1:37" ht="12" customHeight="1">
      <c r="A4545" s="49">
        <v>236263.28899999999</v>
      </c>
      <c r="B4545" s="49">
        <v>437761.37099999998</v>
      </c>
      <c r="C4545" t="s">
        <v>627</v>
      </c>
      <c r="D4545" t="s">
        <v>4563</v>
      </c>
      <c r="E4545">
        <v>8</v>
      </c>
      <c r="F4545" t="s">
        <v>5915</v>
      </c>
      <c r="G4545" t="s">
        <v>2427</v>
      </c>
      <c r="H4545" s="64" t="s">
        <v>4516</v>
      </c>
      <c r="J4545">
        <f t="shared" si="1372"/>
        <v>1</v>
      </c>
      <c r="K4545" t="str">
        <f t="shared" si="1373"/>
        <v/>
      </c>
      <c r="L4545" t="str">
        <f t="shared" si="1369"/>
        <v/>
      </c>
      <c r="M4545">
        <f t="shared" si="1374"/>
        <v>236263.28899999999</v>
      </c>
      <c r="N4545">
        <f t="shared" si="1375"/>
        <v>437761.37099999998</v>
      </c>
      <c r="O4545" t="str">
        <f t="shared" si="1376"/>
        <v>wit rondje</v>
      </c>
      <c r="P4545" t="str">
        <f t="shared" si="1377"/>
        <v>ALN00329</v>
      </c>
      <c r="Q4545" t="str">
        <f t="shared" si="1388"/>
        <v>Lph 8</v>
      </c>
      <c r="R4545" t="str">
        <f t="shared" si="1370"/>
        <v/>
      </c>
      <c r="T4545" t="str">
        <f t="shared" si="1378"/>
        <v>AALTEN</v>
      </c>
      <c r="U4545" t="str">
        <f t="shared" si="1379"/>
        <v>Admiraal de Ruyterstraat</v>
      </c>
      <c r="V4545" s="62" t="str">
        <f t="shared" si="1380"/>
        <v>ALN00329</v>
      </c>
      <c r="W4545" s="15" t="e">
        <f>IF(J4545,#REF!,"")</f>
        <v>#REF!</v>
      </c>
      <c r="X4545" s="15" t="e">
        <f>IF(J4545,#REF!,"")</f>
        <v>#REF!</v>
      </c>
      <c r="Y4545" s="62" t="str">
        <f t="shared" si="1381"/>
        <v xml:space="preserve"> </v>
      </c>
      <c r="AA4545" s="69"/>
      <c r="AB4545" s="90">
        <v>8</v>
      </c>
      <c r="AC4545" s="5" t="s">
        <v>628</v>
      </c>
      <c r="AD4545" s="90" t="str">
        <f t="shared" si="1382"/>
        <v/>
      </c>
      <c r="AE4545" s="90" t="str">
        <f t="shared" si="1383"/>
        <v/>
      </c>
      <c r="AF4545" t="str">
        <f t="shared" si="1387"/>
        <v/>
      </c>
      <c r="AH4545" t="str">
        <f t="shared" si="1371"/>
        <v/>
      </c>
      <c r="AI4545" t="str">
        <f>IF(AH4545&gt;"",VLOOKUP(AH4545,'MAATREGELEN TBV BESTEK '!$A$3:$N$34,11,FALSE),"")</f>
        <v/>
      </c>
      <c r="AJ4545" t="str">
        <f>IF(AH4545&gt;"",VLOOKUP(AH4545,'MAATREGELEN TBV BESTEK '!$A$3:$N$34,13,FALSE),"")</f>
        <v/>
      </c>
      <c r="AK4545" t="str">
        <f>IF(AH4545&gt;"",VLOOKUP(AH4545,'MAATREGELEN TBV BESTEK '!$A$3:$N$34,14,FALSE),"")</f>
        <v/>
      </c>
    </row>
    <row r="4546" spans="1:37" ht="12" customHeight="1">
      <c r="A4546" s="49">
        <v>236302.587</v>
      </c>
      <c r="B4546" s="49">
        <v>437770.04800000001</v>
      </c>
      <c r="C4546" t="s">
        <v>616</v>
      </c>
      <c r="D4546" t="s">
        <v>4563</v>
      </c>
      <c r="E4546">
        <v>8</v>
      </c>
      <c r="F4546" t="s">
        <v>5915</v>
      </c>
      <c r="G4546" t="s">
        <v>2427</v>
      </c>
      <c r="H4546" s="64" t="s">
        <v>4516</v>
      </c>
      <c r="J4546">
        <f t="shared" si="1372"/>
        <v>1</v>
      </c>
      <c r="K4546" t="str">
        <f t="shared" si="1373"/>
        <v/>
      </c>
      <c r="L4546" t="str">
        <f t="shared" si="1369"/>
        <v/>
      </c>
      <c r="M4546">
        <f t="shared" si="1374"/>
        <v>236302.587</v>
      </c>
      <c r="N4546">
        <f t="shared" si="1375"/>
        <v>437770.04800000001</v>
      </c>
      <c r="O4546" t="str">
        <f t="shared" si="1376"/>
        <v>wit rondje</v>
      </c>
      <c r="P4546" t="str">
        <f t="shared" si="1377"/>
        <v>ALN00455</v>
      </c>
      <c r="Q4546" t="str">
        <f t="shared" si="1388"/>
        <v>Lph 8</v>
      </c>
      <c r="R4546" t="str">
        <f t="shared" si="1370"/>
        <v/>
      </c>
      <c r="T4546" t="str">
        <f t="shared" si="1378"/>
        <v>AALTEN</v>
      </c>
      <c r="U4546" t="str">
        <f t="shared" si="1379"/>
        <v>Admiraal de Ruyterstraat</v>
      </c>
      <c r="V4546" s="62" t="str">
        <f t="shared" si="1380"/>
        <v>ALN00455</v>
      </c>
      <c r="W4546" s="15" t="e">
        <f>IF(J4546,#REF!,"")</f>
        <v>#REF!</v>
      </c>
      <c r="X4546" s="15" t="e">
        <f>IF(J4546,#REF!,"")</f>
        <v>#REF!</v>
      </c>
      <c r="Y4546" s="62" t="str">
        <f t="shared" si="1381"/>
        <v xml:space="preserve"> </v>
      </c>
      <c r="AA4546" s="69"/>
      <c r="AB4546" s="90">
        <v>8</v>
      </c>
      <c r="AC4546" s="5" t="s">
        <v>2645</v>
      </c>
      <c r="AD4546" s="90" t="str">
        <f t="shared" si="1382"/>
        <v/>
      </c>
      <c r="AE4546" s="90" t="str">
        <f t="shared" si="1383"/>
        <v/>
      </c>
      <c r="AF4546" t="str">
        <f t="shared" si="1387"/>
        <v/>
      </c>
      <c r="AH4546" t="str">
        <f t="shared" si="1371"/>
        <v/>
      </c>
      <c r="AI4546" t="str">
        <f>IF(AH4546&gt;"",VLOOKUP(AH4546,'MAATREGELEN TBV BESTEK '!$A$3:$N$34,11,FALSE),"")</f>
        <v/>
      </c>
      <c r="AJ4546" t="str">
        <f>IF(AH4546&gt;"",VLOOKUP(AH4546,'MAATREGELEN TBV BESTEK '!$A$3:$N$34,13,FALSE),"")</f>
        <v/>
      </c>
      <c r="AK4546" t="str">
        <f>IF(AH4546&gt;"",VLOOKUP(AH4546,'MAATREGELEN TBV BESTEK '!$A$3:$N$34,14,FALSE),"")</f>
        <v/>
      </c>
    </row>
    <row r="4547" spans="1:37" ht="12" customHeight="1">
      <c r="A4547" s="49">
        <v>236494.568</v>
      </c>
      <c r="B4547" s="49">
        <v>437848.18900000001</v>
      </c>
      <c r="C4547" t="s">
        <v>617</v>
      </c>
      <c r="D4547" t="s">
        <v>4563</v>
      </c>
      <c r="E4547">
        <v>8</v>
      </c>
      <c r="F4547" t="s">
        <v>5915</v>
      </c>
      <c r="G4547" t="s">
        <v>2427</v>
      </c>
      <c r="H4547" s="64" t="s">
        <v>4516</v>
      </c>
      <c r="J4547">
        <f t="shared" si="1372"/>
        <v>1</v>
      </c>
      <c r="K4547" t="str">
        <f t="shared" si="1373"/>
        <v/>
      </c>
      <c r="L4547" t="str">
        <f t="shared" si="1369"/>
        <v/>
      </c>
      <c r="M4547">
        <f t="shared" si="1374"/>
        <v>236494.568</v>
      </c>
      <c r="N4547">
        <f t="shared" si="1375"/>
        <v>437848.18900000001</v>
      </c>
      <c r="O4547" t="str">
        <f t="shared" si="1376"/>
        <v>wit rondje</v>
      </c>
      <c r="P4547" t="str">
        <f t="shared" si="1377"/>
        <v>ALN00456</v>
      </c>
      <c r="Q4547" t="str">
        <f t="shared" si="1388"/>
        <v>Lph 8</v>
      </c>
      <c r="R4547" t="str">
        <f t="shared" si="1370"/>
        <v/>
      </c>
      <c r="T4547" t="str">
        <f t="shared" si="1378"/>
        <v>AALTEN</v>
      </c>
      <c r="U4547" t="str">
        <f t="shared" si="1379"/>
        <v>Admiraal de Ruyterstraat</v>
      </c>
      <c r="V4547" s="62" t="str">
        <f t="shared" si="1380"/>
        <v>ALN00456</v>
      </c>
      <c r="W4547" s="15" t="e">
        <f>IF(J4547,#REF!,"")</f>
        <v>#REF!</v>
      </c>
      <c r="X4547" s="15" t="e">
        <f>IF(J4547,#REF!,"")</f>
        <v>#REF!</v>
      </c>
      <c r="Y4547" s="62" t="str">
        <f t="shared" si="1381"/>
        <v xml:space="preserve"> </v>
      </c>
      <c r="AA4547" s="69"/>
      <c r="AB4547" s="90">
        <v>8</v>
      </c>
      <c r="AC4547" s="5" t="s">
        <v>2645</v>
      </c>
      <c r="AD4547" s="90" t="str">
        <f t="shared" si="1382"/>
        <v/>
      </c>
      <c r="AE4547" s="90" t="str">
        <f t="shared" si="1383"/>
        <v/>
      </c>
      <c r="AF4547" t="str">
        <f t="shared" si="1387"/>
        <v/>
      </c>
      <c r="AH4547" t="str">
        <f t="shared" si="1371"/>
        <v/>
      </c>
      <c r="AI4547" t="str">
        <f>IF(AH4547&gt;"",VLOOKUP(AH4547,'MAATREGELEN TBV BESTEK '!$A$3:$N$34,11,FALSE),"")</f>
        <v/>
      </c>
      <c r="AJ4547" t="str">
        <f>IF(AH4547&gt;"",VLOOKUP(AH4547,'MAATREGELEN TBV BESTEK '!$A$3:$N$34,13,FALSE),"")</f>
        <v/>
      </c>
      <c r="AK4547" t="str">
        <f>IF(AH4547&gt;"",VLOOKUP(AH4547,'MAATREGELEN TBV BESTEK '!$A$3:$N$34,14,FALSE),"")</f>
        <v/>
      </c>
    </row>
    <row r="4548" spans="1:37" ht="12" customHeight="1">
      <c r="A4548" s="49">
        <v>236549.53200000001</v>
      </c>
      <c r="B4548" s="49">
        <v>437855.28100000002</v>
      </c>
      <c r="C4548" t="s">
        <v>618</v>
      </c>
      <c r="D4548" t="s">
        <v>4563</v>
      </c>
      <c r="E4548">
        <v>8</v>
      </c>
      <c r="F4548" t="s">
        <v>5915</v>
      </c>
      <c r="G4548" t="s">
        <v>2427</v>
      </c>
      <c r="H4548" s="64" t="s">
        <v>4516</v>
      </c>
      <c r="J4548">
        <f t="shared" si="1372"/>
        <v>1</v>
      </c>
      <c r="K4548" t="str">
        <f t="shared" si="1373"/>
        <v/>
      </c>
      <c r="L4548" t="str">
        <f t="shared" si="1369"/>
        <v/>
      </c>
      <c r="M4548">
        <f t="shared" si="1374"/>
        <v>236549.53200000001</v>
      </c>
      <c r="N4548">
        <f t="shared" si="1375"/>
        <v>437855.28100000002</v>
      </c>
      <c r="O4548" t="str">
        <f t="shared" si="1376"/>
        <v>wit rondje</v>
      </c>
      <c r="P4548" t="str">
        <f t="shared" si="1377"/>
        <v>ALN00457</v>
      </c>
      <c r="Q4548" t="str">
        <f t="shared" si="1388"/>
        <v>Lph 8</v>
      </c>
      <c r="R4548" t="str">
        <f t="shared" si="1370"/>
        <v/>
      </c>
      <c r="T4548" t="str">
        <f t="shared" si="1378"/>
        <v>AALTEN</v>
      </c>
      <c r="U4548" t="str">
        <f t="shared" si="1379"/>
        <v>Admiraal de Ruyterstraat</v>
      </c>
      <c r="V4548" s="62" t="str">
        <f t="shared" si="1380"/>
        <v>ALN00457</v>
      </c>
      <c r="W4548" s="15" t="e">
        <f>IF(J4548,#REF!,"")</f>
        <v>#REF!</v>
      </c>
      <c r="X4548" s="15" t="e">
        <f>IF(J4548,#REF!,"")</f>
        <v>#REF!</v>
      </c>
      <c r="Y4548" s="62" t="str">
        <f t="shared" si="1381"/>
        <v xml:space="preserve"> </v>
      </c>
      <c r="AA4548" s="69"/>
      <c r="AB4548" s="90">
        <v>8</v>
      </c>
      <c r="AC4548" s="5" t="s">
        <v>2645</v>
      </c>
      <c r="AD4548" s="90" t="str">
        <f t="shared" si="1382"/>
        <v/>
      </c>
      <c r="AE4548" s="90" t="str">
        <f t="shared" si="1383"/>
        <v/>
      </c>
      <c r="AF4548" t="str">
        <f t="shared" si="1387"/>
        <v/>
      </c>
      <c r="AH4548" t="str">
        <f t="shared" si="1371"/>
        <v/>
      </c>
      <c r="AI4548" t="str">
        <f>IF(AH4548&gt;"",VLOOKUP(AH4548,'MAATREGELEN TBV BESTEK '!$A$3:$N$34,11,FALSE),"")</f>
        <v/>
      </c>
      <c r="AJ4548" t="str">
        <f>IF(AH4548&gt;"",VLOOKUP(AH4548,'MAATREGELEN TBV BESTEK '!$A$3:$N$34,13,FALSE),"")</f>
        <v/>
      </c>
      <c r="AK4548" t="str">
        <f>IF(AH4548&gt;"",VLOOKUP(AH4548,'MAATREGELEN TBV BESTEK '!$A$3:$N$34,14,FALSE),"")</f>
        <v/>
      </c>
    </row>
    <row r="4549" spans="1:37" ht="12" customHeight="1">
      <c r="A4549" s="49">
        <v>236581.23300000001</v>
      </c>
      <c r="B4549" s="49">
        <v>437848.90500000003</v>
      </c>
      <c r="C4549" t="s">
        <v>619</v>
      </c>
      <c r="D4549" t="s">
        <v>4563</v>
      </c>
      <c r="E4549">
        <v>8</v>
      </c>
      <c r="F4549" t="s">
        <v>5915</v>
      </c>
      <c r="G4549" t="s">
        <v>2427</v>
      </c>
      <c r="H4549" s="64" t="s">
        <v>4516</v>
      </c>
      <c r="J4549">
        <f t="shared" si="1372"/>
        <v>1</v>
      </c>
      <c r="K4549" t="str">
        <f t="shared" si="1373"/>
        <v/>
      </c>
      <c r="L4549" t="str">
        <f t="shared" ref="L4549:L4612" si="1389">IF(R4549="Luma MINI","groen",IF(R4549="Brisa PLUS","rood",IF(R4549="Kegel 2000 Led","zwart","")))</f>
        <v/>
      </c>
      <c r="M4549">
        <f t="shared" si="1374"/>
        <v>236581.23300000001</v>
      </c>
      <c r="N4549">
        <f t="shared" si="1375"/>
        <v>437848.90500000003</v>
      </c>
      <c r="O4549" t="str">
        <f t="shared" si="1376"/>
        <v>wit rondje</v>
      </c>
      <c r="P4549" t="str">
        <f t="shared" si="1377"/>
        <v>ALN00458</v>
      </c>
      <c r="Q4549" t="str">
        <f t="shared" si="1388"/>
        <v>Lph 8</v>
      </c>
      <c r="R4549" t="str">
        <f t="shared" ref="R4549:R4612" si="1390">F4549</f>
        <v/>
      </c>
      <c r="T4549" t="str">
        <f t="shared" si="1378"/>
        <v>AALTEN</v>
      </c>
      <c r="U4549" t="str">
        <f t="shared" si="1379"/>
        <v>Admiraal de Ruyterstraat</v>
      </c>
      <c r="V4549" s="62" t="str">
        <f t="shared" si="1380"/>
        <v>ALN00458</v>
      </c>
      <c r="W4549" s="15" t="e">
        <f>IF(J4549,#REF!,"")</f>
        <v>#REF!</v>
      </c>
      <c r="X4549" s="15" t="e">
        <f>IF(J4549,#REF!,"")</f>
        <v>#REF!</v>
      </c>
      <c r="Y4549" s="62" t="str">
        <f t="shared" si="1381"/>
        <v xml:space="preserve"> </v>
      </c>
      <c r="AA4549" s="69"/>
      <c r="AB4549" s="90">
        <v>8</v>
      </c>
      <c r="AC4549" s="5" t="s">
        <v>2645</v>
      </c>
      <c r="AD4549" s="90" t="str">
        <f t="shared" si="1382"/>
        <v/>
      </c>
      <c r="AE4549" s="90" t="str">
        <f t="shared" si="1383"/>
        <v/>
      </c>
      <c r="AF4549" t="str">
        <f t="shared" si="1387"/>
        <v/>
      </c>
      <c r="AH4549" t="str">
        <f t="shared" ref="AH4549:AH4612" si="1391">IF(Y4549="AV",Y4549&amp;" "&amp;AB4549&amp;"-&gt;"&amp;AB4549&amp; " "&amp;AE4549,"")&amp;IF(Y4549="MV AV",Y4549&amp;" "&amp;AB4549&amp;"-&gt;"&amp;AD4549&amp; " "&amp;AE4549,"")&amp;IF(Y4549="NM NA",Y4549&amp;" "&amp;AB4549&amp;"-&gt;"&amp;AD4549&amp; " "&amp;AE4549,"")</f>
        <v/>
      </c>
      <c r="AI4549" t="str">
        <f>IF(AH4549&gt;"",VLOOKUP(AH4549,'MAATREGELEN TBV BESTEK '!$A$3:$N$34,11,FALSE),"")</f>
        <v/>
      </c>
      <c r="AJ4549" t="str">
        <f>IF(AH4549&gt;"",VLOOKUP(AH4549,'MAATREGELEN TBV BESTEK '!$A$3:$N$34,13,FALSE),"")</f>
        <v/>
      </c>
      <c r="AK4549" t="str">
        <f>IF(AH4549&gt;"",VLOOKUP(AH4549,'MAATREGELEN TBV BESTEK '!$A$3:$N$34,14,FALSE),"")</f>
        <v/>
      </c>
    </row>
    <row r="4550" spans="1:37" ht="12" customHeight="1">
      <c r="A4550" s="49">
        <v>236612.81899999999</v>
      </c>
      <c r="B4550" s="49">
        <v>437852.55699999997</v>
      </c>
      <c r="C4550" t="s">
        <v>620</v>
      </c>
      <c r="D4550" t="s">
        <v>4563</v>
      </c>
      <c r="E4550">
        <v>8</v>
      </c>
      <c r="F4550" t="s">
        <v>5915</v>
      </c>
      <c r="G4550" t="s">
        <v>2427</v>
      </c>
      <c r="H4550" s="64" t="s">
        <v>4516</v>
      </c>
      <c r="J4550">
        <f t="shared" ref="J4550:J4613" si="1392">IF(C4550=C4549,0,1)</f>
        <v>1</v>
      </c>
      <c r="K4550" t="str">
        <f t="shared" ref="K4550:K4613" si="1393">IF(J4550=0,"",IF(D4550="MV AV","dicht",IF(D4550="AV","halfopen","")))</f>
        <v/>
      </c>
      <c r="L4550" t="str">
        <f t="shared" si="1389"/>
        <v/>
      </c>
      <c r="M4550">
        <f t="shared" ref="M4550:M4613" si="1394">IF(J4550=1,A4550,"")</f>
        <v>236612.81899999999</v>
      </c>
      <c r="N4550">
        <f t="shared" ref="N4550:N4613" si="1395">IF(J4550=1,B4550,"")</f>
        <v>437852.55699999997</v>
      </c>
      <c r="O4550" t="str">
        <f t="shared" ref="O4550:O4613" si="1396">IF(J4550=1,IF(K4550="","wit rondje",L4550&amp;" "&amp;K4550),"")</f>
        <v>wit rondje</v>
      </c>
      <c r="P4550" t="str">
        <f t="shared" ref="P4550:P4613" si="1397">IF(J4550=1,C4550,"")</f>
        <v>ALN00459</v>
      </c>
      <c r="Q4550" t="str">
        <f t="shared" si="1388"/>
        <v>Lph 8</v>
      </c>
      <c r="R4550" t="str">
        <f t="shared" si="1390"/>
        <v/>
      </c>
      <c r="T4550" t="str">
        <f t="shared" ref="T4550:T4613" si="1398">G4550</f>
        <v>AALTEN</v>
      </c>
      <c r="U4550" t="str">
        <f t="shared" ref="U4550:U4613" si="1399">H4550</f>
        <v>Admiraal de Ruyterstraat</v>
      </c>
      <c r="V4550" s="62" t="str">
        <f t="shared" ref="V4550:V4613" si="1400">P4550</f>
        <v>ALN00459</v>
      </c>
      <c r="W4550" s="15" t="e">
        <f>IF(J4550,#REF!,"")</f>
        <v>#REF!</v>
      </c>
      <c r="X4550" s="15" t="e">
        <f>IF(J4550,#REF!,"")</f>
        <v>#REF!</v>
      </c>
      <c r="Y4550" s="62" t="str">
        <f t="shared" ref="Y4550:Y4613" si="1401">D4550</f>
        <v xml:space="preserve"> </v>
      </c>
      <c r="AA4550" s="69"/>
      <c r="AB4550" s="90">
        <v>8</v>
      </c>
      <c r="AC4550" s="5" t="s">
        <v>2645</v>
      </c>
      <c r="AD4550" s="90" t="str">
        <f t="shared" ref="AD4550:AD4613" si="1402">IF(D4550="MV AV",E4550,"")</f>
        <v/>
      </c>
      <c r="AE4550" s="90" t="str">
        <f t="shared" ref="AE4550:AE4613" si="1403">R4550</f>
        <v/>
      </c>
      <c r="AF4550" t="str">
        <f t="shared" si="1387"/>
        <v/>
      </c>
      <c r="AH4550" t="str">
        <f t="shared" si="1391"/>
        <v/>
      </c>
      <c r="AI4550" t="str">
        <f>IF(AH4550&gt;"",VLOOKUP(AH4550,'MAATREGELEN TBV BESTEK '!$A$3:$N$34,11,FALSE),"")</f>
        <v/>
      </c>
      <c r="AJ4550" t="str">
        <f>IF(AH4550&gt;"",VLOOKUP(AH4550,'MAATREGELEN TBV BESTEK '!$A$3:$N$34,13,FALSE),"")</f>
        <v/>
      </c>
      <c r="AK4550" t="str">
        <f>IF(AH4550&gt;"",VLOOKUP(AH4550,'MAATREGELEN TBV BESTEK '!$A$3:$N$34,14,FALSE),"")</f>
        <v/>
      </c>
    </row>
    <row r="4551" spans="1:37" ht="12" customHeight="1">
      <c r="A4551" s="49">
        <v>236671.29300000001</v>
      </c>
      <c r="B4551" s="49">
        <v>437847.38699999999</v>
      </c>
      <c r="C4551" t="s">
        <v>599</v>
      </c>
      <c r="D4551" t="s">
        <v>4563</v>
      </c>
      <c r="E4551">
        <v>4</v>
      </c>
      <c r="F4551" t="s">
        <v>5915</v>
      </c>
      <c r="G4551" t="s">
        <v>2427</v>
      </c>
      <c r="H4551" s="64" t="s">
        <v>4516</v>
      </c>
      <c r="J4551">
        <f t="shared" si="1392"/>
        <v>1</v>
      </c>
      <c r="K4551" t="str">
        <f t="shared" si="1393"/>
        <v/>
      </c>
      <c r="L4551" t="str">
        <f t="shared" si="1389"/>
        <v/>
      </c>
      <c r="M4551">
        <f t="shared" si="1394"/>
        <v>236671.29300000001</v>
      </c>
      <c r="N4551">
        <f t="shared" si="1395"/>
        <v>437847.38699999999</v>
      </c>
      <c r="O4551" t="str">
        <f t="shared" si="1396"/>
        <v>wit rondje</v>
      </c>
      <c r="P4551" t="str">
        <f t="shared" si="1397"/>
        <v>ALN00460</v>
      </c>
      <c r="Q4551" t="str">
        <f t="shared" si="1388"/>
        <v>Lph 4</v>
      </c>
      <c r="R4551" t="str">
        <f t="shared" si="1390"/>
        <v/>
      </c>
      <c r="T4551" t="str">
        <f t="shared" si="1398"/>
        <v>AALTEN</v>
      </c>
      <c r="U4551" t="str">
        <f t="shared" si="1399"/>
        <v>Admiraal de Ruyterstraat</v>
      </c>
      <c r="V4551" s="62" t="str">
        <f t="shared" si="1400"/>
        <v>ALN00460</v>
      </c>
      <c r="W4551" s="15" t="e">
        <f>IF(J4551,#REF!,"")</f>
        <v>#REF!</v>
      </c>
      <c r="X4551" s="15" t="e">
        <f>IF(J4551,#REF!,"")</f>
        <v>#REF!</v>
      </c>
      <c r="Y4551" s="62" t="str">
        <f t="shared" si="1401"/>
        <v xml:space="preserve"> </v>
      </c>
      <c r="AA4551" s="69"/>
      <c r="AB4551" s="90">
        <v>4</v>
      </c>
      <c r="AC4551" s="5" t="s">
        <v>2591</v>
      </c>
      <c r="AD4551" s="90" t="str">
        <f t="shared" si="1402"/>
        <v/>
      </c>
      <c r="AE4551" s="90" t="str">
        <f t="shared" si="1403"/>
        <v/>
      </c>
      <c r="AF4551" t="str">
        <f t="shared" si="1387"/>
        <v/>
      </c>
      <c r="AH4551" t="str">
        <f t="shared" si="1391"/>
        <v/>
      </c>
      <c r="AI4551" t="str">
        <f>IF(AH4551&gt;"",VLOOKUP(AH4551,'MAATREGELEN TBV BESTEK '!$A$3:$N$34,11,FALSE),"")</f>
        <v/>
      </c>
      <c r="AJ4551" t="str">
        <f>IF(AH4551&gt;"",VLOOKUP(AH4551,'MAATREGELEN TBV BESTEK '!$A$3:$N$34,13,FALSE),"")</f>
        <v/>
      </c>
      <c r="AK4551" t="str">
        <f>IF(AH4551&gt;"",VLOOKUP(AH4551,'MAATREGELEN TBV BESTEK '!$A$3:$N$34,14,FALSE),"")</f>
        <v/>
      </c>
    </row>
    <row r="4552" spans="1:37" ht="12" customHeight="1">
      <c r="A4552" s="49">
        <v>236691.92300000001</v>
      </c>
      <c r="B4552" s="49">
        <v>437856.19900000002</v>
      </c>
      <c r="C4552" t="s">
        <v>600</v>
      </c>
      <c r="D4552" t="s">
        <v>4563</v>
      </c>
      <c r="E4552">
        <v>4</v>
      </c>
      <c r="F4552" t="s">
        <v>5915</v>
      </c>
      <c r="G4552" t="s">
        <v>2427</v>
      </c>
      <c r="H4552" s="64" t="s">
        <v>4516</v>
      </c>
      <c r="J4552">
        <f t="shared" si="1392"/>
        <v>1</v>
      </c>
      <c r="K4552" t="str">
        <f t="shared" si="1393"/>
        <v/>
      </c>
      <c r="L4552" t="str">
        <f t="shared" si="1389"/>
        <v/>
      </c>
      <c r="M4552">
        <f t="shared" si="1394"/>
        <v>236691.92300000001</v>
      </c>
      <c r="N4552">
        <f t="shared" si="1395"/>
        <v>437856.19900000002</v>
      </c>
      <c r="O4552" t="str">
        <f t="shared" si="1396"/>
        <v>wit rondje</v>
      </c>
      <c r="P4552" t="str">
        <f t="shared" si="1397"/>
        <v>ALN00461</v>
      </c>
      <c r="Q4552" t="str">
        <f t="shared" si="1388"/>
        <v>Lph 4</v>
      </c>
      <c r="R4552" t="str">
        <f t="shared" si="1390"/>
        <v/>
      </c>
      <c r="T4552" t="str">
        <f t="shared" si="1398"/>
        <v>AALTEN</v>
      </c>
      <c r="U4552" t="str">
        <f t="shared" si="1399"/>
        <v>Admiraal de Ruyterstraat</v>
      </c>
      <c r="V4552" s="62" t="str">
        <f t="shared" si="1400"/>
        <v>ALN00461</v>
      </c>
      <c r="W4552" s="15" t="e">
        <f>IF(J4552,#REF!,"")</f>
        <v>#REF!</v>
      </c>
      <c r="X4552" s="15" t="e">
        <f>IF(J4552,#REF!,"")</f>
        <v>#REF!</v>
      </c>
      <c r="Y4552" s="62" t="str">
        <f t="shared" si="1401"/>
        <v xml:space="preserve"> </v>
      </c>
      <c r="AA4552" s="69"/>
      <c r="AB4552" s="90">
        <v>4</v>
      </c>
      <c r="AC4552" s="5" t="s">
        <v>2591</v>
      </c>
      <c r="AD4552" s="90" t="str">
        <f t="shared" si="1402"/>
        <v/>
      </c>
      <c r="AE4552" s="90" t="str">
        <f t="shared" si="1403"/>
        <v/>
      </c>
      <c r="AF4552" t="str">
        <f t="shared" si="1387"/>
        <v/>
      </c>
      <c r="AH4552" t="str">
        <f t="shared" si="1391"/>
        <v/>
      </c>
      <c r="AI4552" t="str">
        <f>IF(AH4552&gt;"",VLOOKUP(AH4552,'MAATREGELEN TBV BESTEK '!$A$3:$N$34,11,FALSE),"")</f>
        <v/>
      </c>
      <c r="AJ4552" t="str">
        <f>IF(AH4552&gt;"",VLOOKUP(AH4552,'MAATREGELEN TBV BESTEK '!$A$3:$N$34,13,FALSE),"")</f>
        <v/>
      </c>
      <c r="AK4552" t="str">
        <f>IF(AH4552&gt;"",VLOOKUP(AH4552,'MAATREGELEN TBV BESTEK '!$A$3:$N$34,14,FALSE),"")</f>
        <v/>
      </c>
    </row>
    <row r="4553" spans="1:37" ht="12" customHeight="1">
      <c r="A4553" s="49">
        <v>236673.677</v>
      </c>
      <c r="B4553" s="49">
        <v>437858.16899999999</v>
      </c>
      <c r="C4553" t="s">
        <v>610</v>
      </c>
      <c r="D4553" t="s">
        <v>4563</v>
      </c>
      <c r="E4553">
        <v>8</v>
      </c>
      <c r="F4553" t="s">
        <v>5915</v>
      </c>
      <c r="G4553" t="s">
        <v>2427</v>
      </c>
      <c r="H4553" s="64" t="s">
        <v>4516</v>
      </c>
      <c r="J4553">
        <f t="shared" si="1392"/>
        <v>1</v>
      </c>
      <c r="K4553" t="str">
        <f t="shared" si="1393"/>
        <v/>
      </c>
      <c r="L4553" t="str">
        <f t="shared" si="1389"/>
        <v/>
      </c>
      <c r="M4553">
        <f t="shared" si="1394"/>
        <v>236673.677</v>
      </c>
      <c r="N4553">
        <f t="shared" si="1395"/>
        <v>437858.16899999999</v>
      </c>
      <c r="O4553" t="str">
        <f t="shared" si="1396"/>
        <v>wit rondje</v>
      </c>
      <c r="P4553" t="str">
        <f t="shared" si="1397"/>
        <v>ALN00463</v>
      </c>
      <c r="Q4553" t="str">
        <f t="shared" si="1388"/>
        <v>Lph 8</v>
      </c>
      <c r="R4553" t="str">
        <f t="shared" si="1390"/>
        <v/>
      </c>
      <c r="T4553" t="str">
        <f t="shared" si="1398"/>
        <v>AALTEN</v>
      </c>
      <c r="U4553" t="str">
        <f t="shared" si="1399"/>
        <v>Admiraal de Ruyterstraat</v>
      </c>
      <c r="V4553" s="62" t="str">
        <f t="shared" si="1400"/>
        <v>ALN00463</v>
      </c>
      <c r="W4553" s="15" t="e">
        <f>IF(J4553,#REF!,"")</f>
        <v>#REF!</v>
      </c>
      <c r="X4553" s="15" t="e">
        <f>IF(J4553,#REF!,"")</f>
        <v>#REF!</v>
      </c>
      <c r="Y4553" s="62" t="str">
        <f t="shared" si="1401"/>
        <v xml:space="preserve"> </v>
      </c>
      <c r="AA4553" s="69"/>
      <c r="AB4553" s="90">
        <v>8</v>
      </c>
      <c r="AC4553" s="5" t="s">
        <v>5346</v>
      </c>
      <c r="AD4553" s="90" t="str">
        <f t="shared" si="1402"/>
        <v/>
      </c>
      <c r="AE4553" s="90" t="str">
        <f t="shared" si="1403"/>
        <v/>
      </c>
      <c r="AF4553" t="str">
        <f t="shared" si="1387"/>
        <v/>
      </c>
      <c r="AH4553" t="str">
        <f t="shared" si="1391"/>
        <v/>
      </c>
      <c r="AI4553" t="str">
        <f>IF(AH4553&gt;"",VLOOKUP(AH4553,'MAATREGELEN TBV BESTEK '!$A$3:$N$34,11,FALSE),"")</f>
        <v/>
      </c>
      <c r="AJ4553" t="str">
        <f>IF(AH4553&gt;"",VLOOKUP(AH4553,'MAATREGELEN TBV BESTEK '!$A$3:$N$34,13,FALSE),"")</f>
        <v/>
      </c>
      <c r="AK4553" t="str">
        <f>IF(AH4553&gt;"",VLOOKUP(AH4553,'MAATREGELEN TBV BESTEK '!$A$3:$N$34,14,FALSE),"")</f>
        <v/>
      </c>
    </row>
    <row r="4554" spans="1:37" ht="12" customHeight="1">
      <c r="A4554" s="49">
        <v>236705.712</v>
      </c>
      <c r="B4554" s="49">
        <v>437864.59600000002</v>
      </c>
      <c r="C4554" t="s">
        <v>614</v>
      </c>
      <c r="D4554" t="s">
        <v>4563</v>
      </c>
      <c r="E4554">
        <v>8</v>
      </c>
      <c r="F4554" t="s">
        <v>5915</v>
      </c>
      <c r="G4554" t="s">
        <v>2427</v>
      </c>
      <c r="H4554" s="64" t="s">
        <v>4516</v>
      </c>
      <c r="J4554">
        <f t="shared" si="1392"/>
        <v>1</v>
      </c>
      <c r="K4554" t="str">
        <f t="shared" si="1393"/>
        <v/>
      </c>
      <c r="L4554" t="str">
        <f t="shared" si="1389"/>
        <v/>
      </c>
      <c r="M4554">
        <f t="shared" si="1394"/>
        <v>236705.712</v>
      </c>
      <c r="N4554">
        <f t="shared" si="1395"/>
        <v>437864.59600000002</v>
      </c>
      <c r="O4554" t="str">
        <f t="shared" si="1396"/>
        <v>wit rondje</v>
      </c>
      <c r="P4554" t="str">
        <f t="shared" si="1397"/>
        <v>ALN00464</v>
      </c>
      <c r="Q4554" t="str">
        <f t="shared" si="1388"/>
        <v>Lph 8</v>
      </c>
      <c r="R4554" t="str">
        <f t="shared" si="1390"/>
        <v/>
      </c>
      <c r="T4554" t="str">
        <f t="shared" si="1398"/>
        <v>AALTEN</v>
      </c>
      <c r="U4554" t="str">
        <f t="shared" si="1399"/>
        <v>Admiraal de Ruyterstraat</v>
      </c>
      <c r="V4554" s="62" t="str">
        <f t="shared" si="1400"/>
        <v>ALN00464</v>
      </c>
      <c r="W4554" s="15" t="e">
        <f>IF(J4554,#REF!,"")</f>
        <v>#REF!</v>
      </c>
      <c r="X4554" s="15" t="e">
        <f>IF(J4554,#REF!,"")</f>
        <v>#REF!</v>
      </c>
      <c r="Y4554" s="62" t="str">
        <f t="shared" si="1401"/>
        <v xml:space="preserve"> </v>
      </c>
      <c r="AA4554" s="69"/>
      <c r="AB4554" s="90">
        <v>8</v>
      </c>
      <c r="AC4554" s="5" t="s">
        <v>2645</v>
      </c>
      <c r="AD4554" s="90" t="str">
        <f t="shared" si="1402"/>
        <v/>
      </c>
      <c r="AE4554" s="90" t="str">
        <f t="shared" si="1403"/>
        <v/>
      </c>
      <c r="AF4554" t="str">
        <f t="shared" si="1387"/>
        <v/>
      </c>
      <c r="AH4554" t="str">
        <f t="shared" si="1391"/>
        <v/>
      </c>
      <c r="AI4554" t="str">
        <f>IF(AH4554&gt;"",VLOOKUP(AH4554,'MAATREGELEN TBV BESTEK '!$A$3:$N$34,11,FALSE),"")</f>
        <v/>
      </c>
      <c r="AJ4554" t="str">
        <f>IF(AH4554&gt;"",VLOOKUP(AH4554,'MAATREGELEN TBV BESTEK '!$A$3:$N$34,13,FALSE),"")</f>
        <v/>
      </c>
      <c r="AK4554" t="str">
        <f>IF(AH4554&gt;"",VLOOKUP(AH4554,'MAATREGELEN TBV BESTEK '!$A$3:$N$34,14,FALSE),"")</f>
        <v/>
      </c>
    </row>
    <row r="4555" spans="1:37" ht="12" customHeight="1">
      <c r="A4555" s="49">
        <v>236738.16099999999</v>
      </c>
      <c r="B4555" s="49">
        <v>437880.97600000002</v>
      </c>
      <c r="C4555" t="s">
        <v>611</v>
      </c>
      <c r="D4555" t="s">
        <v>4563</v>
      </c>
      <c r="E4555">
        <v>8</v>
      </c>
      <c r="F4555" t="s">
        <v>5915</v>
      </c>
      <c r="G4555" t="s">
        <v>2427</v>
      </c>
      <c r="H4555" s="64" t="s">
        <v>4516</v>
      </c>
      <c r="J4555">
        <f t="shared" si="1392"/>
        <v>1</v>
      </c>
      <c r="K4555" t="str">
        <f t="shared" si="1393"/>
        <v/>
      </c>
      <c r="L4555" t="str">
        <f t="shared" si="1389"/>
        <v/>
      </c>
      <c r="M4555">
        <f t="shared" si="1394"/>
        <v>236738.16099999999</v>
      </c>
      <c r="N4555">
        <f t="shared" si="1395"/>
        <v>437880.97600000002</v>
      </c>
      <c r="O4555" t="str">
        <f t="shared" si="1396"/>
        <v>wit rondje</v>
      </c>
      <c r="P4555" t="str">
        <f t="shared" si="1397"/>
        <v>ALN00465</v>
      </c>
      <c r="Q4555" t="str">
        <f t="shared" si="1388"/>
        <v>Lph 8</v>
      </c>
      <c r="R4555" t="str">
        <f t="shared" si="1390"/>
        <v/>
      </c>
      <c r="T4555" t="str">
        <f t="shared" si="1398"/>
        <v>AALTEN</v>
      </c>
      <c r="U4555" t="str">
        <f t="shared" si="1399"/>
        <v>Admiraal de Ruyterstraat</v>
      </c>
      <c r="V4555" s="62" t="str">
        <f t="shared" si="1400"/>
        <v>ALN00465</v>
      </c>
      <c r="W4555" s="15" t="e">
        <f>IF(J4555,#REF!,"")</f>
        <v>#REF!</v>
      </c>
      <c r="X4555" s="15" t="e">
        <f>IF(J4555,#REF!,"")</f>
        <v>#REF!</v>
      </c>
      <c r="Y4555" s="62" t="str">
        <f t="shared" si="1401"/>
        <v xml:space="preserve"> </v>
      </c>
      <c r="AA4555" s="69"/>
      <c r="AB4555" s="90">
        <v>8</v>
      </c>
      <c r="AC4555" s="5" t="s">
        <v>2645</v>
      </c>
      <c r="AD4555" s="90" t="str">
        <f t="shared" si="1402"/>
        <v/>
      </c>
      <c r="AE4555" s="90" t="str">
        <f t="shared" si="1403"/>
        <v/>
      </c>
      <c r="AF4555" t="str">
        <f t="shared" si="1387"/>
        <v/>
      </c>
      <c r="AH4555" t="str">
        <f t="shared" si="1391"/>
        <v/>
      </c>
      <c r="AI4555" t="str">
        <f>IF(AH4555&gt;"",VLOOKUP(AH4555,'MAATREGELEN TBV BESTEK '!$A$3:$N$34,11,FALSE),"")</f>
        <v/>
      </c>
      <c r="AJ4555" t="str">
        <f>IF(AH4555&gt;"",VLOOKUP(AH4555,'MAATREGELEN TBV BESTEK '!$A$3:$N$34,13,FALSE),"")</f>
        <v/>
      </c>
      <c r="AK4555" t="str">
        <f>IF(AH4555&gt;"",VLOOKUP(AH4555,'MAATREGELEN TBV BESTEK '!$A$3:$N$34,14,FALSE),"")</f>
        <v/>
      </c>
    </row>
    <row r="4556" spans="1:37" ht="12" customHeight="1">
      <c r="A4556" s="49">
        <v>236767.08499999999</v>
      </c>
      <c r="B4556" s="49">
        <v>437909.48599999998</v>
      </c>
      <c r="C4556" t="s">
        <v>612</v>
      </c>
      <c r="D4556" t="s">
        <v>4563</v>
      </c>
      <c r="E4556">
        <v>8</v>
      </c>
      <c r="F4556" t="s">
        <v>5915</v>
      </c>
      <c r="G4556" t="s">
        <v>2427</v>
      </c>
      <c r="H4556" s="64" t="s">
        <v>4516</v>
      </c>
      <c r="J4556">
        <f t="shared" si="1392"/>
        <v>1</v>
      </c>
      <c r="K4556" t="str">
        <f t="shared" si="1393"/>
        <v/>
      </c>
      <c r="L4556" t="str">
        <f t="shared" si="1389"/>
        <v/>
      </c>
      <c r="M4556">
        <f t="shared" si="1394"/>
        <v>236767.08499999999</v>
      </c>
      <c r="N4556">
        <f t="shared" si="1395"/>
        <v>437909.48599999998</v>
      </c>
      <c r="O4556" t="str">
        <f t="shared" si="1396"/>
        <v>wit rondje</v>
      </c>
      <c r="P4556" t="str">
        <f t="shared" si="1397"/>
        <v>ALN00466</v>
      </c>
      <c r="Q4556" t="str">
        <f t="shared" si="1388"/>
        <v>Lph 8</v>
      </c>
      <c r="R4556" t="str">
        <f t="shared" si="1390"/>
        <v/>
      </c>
      <c r="T4556" t="str">
        <f t="shared" si="1398"/>
        <v>AALTEN</v>
      </c>
      <c r="U4556" t="str">
        <f t="shared" si="1399"/>
        <v>Admiraal de Ruyterstraat</v>
      </c>
      <c r="V4556" s="62" t="str">
        <f t="shared" si="1400"/>
        <v>ALN00466</v>
      </c>
      <c r="W4556" s="15" t="e">
        <f>IF(J4556,#REF!,"")</f>
        <v>#REF!</v>
      </c>
      <c r="X4556" s="15" t="e">
        <f>IF(J4556,#REF!,"")</f>
        <v>#REF!</v>
      </c>
      <c r="Y4556" s="62" t="str">
        <f t="shared" si="1401"/>
        <v xml:space="preserve"> </v>
      </c>
      <c r="AA4556" s="69"/>
      <c r="AB4556" s="90">
        <v>8</v>
      </c>
      <c r="AC4556" s="5" t="s">
        <v>2645</v>
      </c>
      <c r="AD4556" s="90" t="str">
        <f t="shared" si="1402"/>
        <v/>
      </c>
      <c r="AE4556" s="90" t="str">
        <f t="shared" si="1403"/>
        <v/>
      </c>
      <c r="AF4556" t="str">
        <f t="shared" si="1387"/>
        <v/>
      </c>
      <c r="AH4556" t="str">
        <f t="shared" si="1391"/>
        <v/>
      </c>
      <c r="AI4556" t="str">
        <f>IF(AH4556&gt;"",VLOOKUP(AH4556,'MAATREGELEN TBV BESTEK '!$A$3:$N$34,11,FALSE),"")</f>
        <v/>
      </c>
      <c r="AJ4556" t="str">
        <f>IF(AH4556&gt;"",VLOOKUP(AH4556,'MAATREGELEN TBV BESTEK '!$A$3:$N$34,13,FALSE),"")</f>
        <v/>
      </c>
      <c r="AK4556" t="str">
        <f>IF(AH4556&gt;"",VLOOKUP(AH4556,'MAATREGELEN TBV BESTEK '!$A$3:$N$34,14,FALSE),"")</f>
        <v/>
      </c>
    </row>
    <row r="4557" spans="1:37" ht="12" customHeight="1">
      <c r="A4557" s="49">
        <v>236794.43900000001</v>
      </c>
      <c r="B4557" s="49">
        <v>437913.48599999998</v>
      </c>
      <c r="C4557" t="s">
        <v>615</v>
      </c>
      <c r="D4557" t="s">
        <v>4563</v>
      </c>
      <c r="E4557">
        <v>8</v>
      </c>
      <c r="F4557" t="s">
        <v>5915</v>
      </c>
      <c r="G4557" t="s">
        <v>2427</v>
      </c>
      <c r="H4557" s="64" t="s">
        <v>4516</v>
      </c>
      <c r="J4557">
        <f t="shared" si="1392"/>
        <v>1</v>
      </c>
      <c r="K4557" t="str">
        <f t="shared" si="1393"/>
        <v/>
      </c>
      <c r="L4557" t="str">
        <f t="shared" si="1389"/>
        <v/>
      </c>
      <c r="M4557">
        <f t="shared" si="1394"/>
        <v>236794.43900000001</v>
      </c>
      <c r="N4557">
        <f t="shared" si="1395"/>
        <v>437913.48599999998</v>
      </c>
      <c r="O4557" t="str">
        <f t="shared" si="1396"/>
        <v>wit rondje</v>
      </c>
      <c r="P4557" t="str">
        <f t="shared" si="1397"/>
        <v>ALN00467</v>
      </c>
      <c r="Q4557" t="str">
        <f t="shared" si="1388"/>
        <v>Lph 8</v>
      </c>
      <c r="R4557" t="str">
        <f t="shared" si="1390"/>
        <v/>
      </c>
      <c r="T4557" t="str">
        <f t="shared" si="1398"/>
        <v>AALTEN</v>
      </c>
      <c r="U4557" t="str">
        <f t="shared" si="1399"/>
        <v>Admiraal de Ruyterstraat</v>
      </c>
      <c r="V4557" s="62" t="str">
        <f t="shared" si="1400"/>
        <v>ALN00467</v>
      </c>
      <c r="W4557" s="15" t="e">
        <f>IF(J4557,#REF!,"")</f>
        <v>#REF!</v>
      </c>
      <c r="X4557" s="15" t="e">
        <f>IF(J4557,#REF!,"")</f>
        <v>#REF!</v>
      </c>
      <c r="Y4557" s="62" t="str">
        <f t="shared" si="1401"/>
        <v xml:space="preserve"> </v>
      </c>
      <c r="AA4557" s="69"/>
      <c r="AB4557" s="90">
        <v>8</v>
      </c>
      <c r="AC4557" s="5" t="s">
        <v>2645</v>
      </c>
      <c r="AD4557" s="90" t="str">
        <f t="shared" si="1402"/>
        <v/>
      </c>
      <c r="AE4557" s="90" t="str">
        <f t="shared" si="1403"/>
        <v/>
      </c>
      <c r="AF4557" t="str">
        <f t="shared" si="1387"/>
        <v/>
      </c>
      <c r="AH4557" t="str">
        <f t="shared" si="1391"/>
        <v/>
      </c>
      <c r="AI4557" t="str">
        <f>IF(AH4557&gt;"",VLOOKUP(AH4557,'MAATREGELEN TBV BESTEK '!$A$3:$N$34,11,FALSE),"")</f>
        <v/>
      </c>
      <c r="AJ4557" t="str">
        <f>IF(AH4557&gt;"",VLOOKUP(AH4557,'MAATREGELEN TBV BESTEK '!$A$3:$N$34,13,FALSE),"")</f>
        <v/>
      </c>
      <c r="AK4557" t="str">
        <f>IF(AH4557&gt;"",VLOOKUP(AH4557,'MAATREGELEN TBV BESTEK '!$A$3:$N$34,14,FALSE),"")</f>
        <v/>
      </c>
    </row>
    <row r="4558" spans="1:37" ht="12" customHeight="1">
      <c r="A4558" s="49">
        <v>236831.67499999999</v>
      </c>
      <c r="B4558" s="49">
        <v>437926.24300000002</v>
      </c>
      <c r="C4558" t="s">
        <v>613</v>
      </c>
      <c r="D4558" t="s">
        <v>4563</v>
      </c>
      <c r="E4558">
        <v>8</v>
      </c>
      <c r="F4558" t="s">
        <v>5915</v>
      </c>
      <c r="G4558" t="s">
        <v>2427</v>
      </c>
      <c r="H4558" s="64" t="s">
        <v>4516</v>
      </c>
      <c r="J4558">
        <f t="shared" si="1392"/>
        <v>1</v>
      </c>
      <c r="K4558" t="str">
        <f t="shared" si="1393"/>
        <v/>
      </c>
      <c r="L4558" t="str">
        <f t="shared" si="1389"/>
        <v/>
      </c>
      <c r="M4558">
        <f t="shared" si="1394"/>
        <v>236831.67499999999</v>
      </c>
      <c r="N4558">
        <f t="shared" si="1395"/>
        <v>437926.24300000002</v>
      </c>
      <c r="O4558" t="str">
        <f t="shared" si="1396"/>
        <v>wit rondje</v>
      </c>
      <c r="P4558" t="str">
        <f t="shared" si="1397"/>
        <v>ALN00468</v>
      </c>
      <c r="Q4558" t="str">
        <f t="shared" si="1388"/>
        <v>Lph 8</v>
      </c>
      <c r="R4558" t="str">
        <f t="shared" si="1390"/>
        <v/>
      </c>
      <c r="T4558" t="str">
        <f t="shared" si="1398"/>
        <v>AALTEN</v>
      </c>
      <c r="U4558" t="str">
        <f t="shared" si="1399"/>
        <v>Admiraal de Ruyterstraat</v>
      </c>
      <c r="V4558" s="62" t="str">
        <f t="shared" si="1400"/>
        <v>ALN00468</v>
      </c>
      <c r="W4558" s="15" t="e">
        <f>IF(J4558,#REF!,"")</f>
        <v>#REF!</v>
      </c>
      <c r="X4558" s="15" t="e">
        <f>IF(J4558,#REF!,"")</f>
        <v>#REF!</v>
      </c>
      <c r="Y4558" s="62" t="str">
        <f t="shared" si="1401"/>
        <v xml:space="preserve"> </v>
      </c>
      <c r="AA4558" s="69"/>
      <c r="AB4558" s="90">
        <v>8</v>
      </c>
      <c r="AC4558" s="5" t="s">
        <v>2645</v>
      </c>
      <c r="AD4558" s="90" t="str">
        <f t="shared" si="1402"/>
        <v/>
      </c>
      <c r="AE4558" s="90" t="str">
        <f t="shared" si="1403"/>
        <v/>
      </c>
      <c r="AF4558" t="str">
        <f t="shared" si="1387"/>
        <v/>
      </c>
      <c r="AH4558" t="str">
        <f t="shared" si="1391"/>
        <v/>
      </c>
      <c r="AI4558" t="str">
        <f>IF(AH4558&gt;"",VLOOKUP(AH4558,'MAATREGELEN TBV BESTEK '!$A$3:$N$34,11,FALSE),"")</f>
        <v/>
      </c>
      <c r="AJ4558" t="str">
        <f>IF(AH4558&gt;"",VLOOKUP(AH4558,'MAATREGELEN TBV BESTEK '!$A$3:$N$34,13,FALSE),"")</f>
        <v/>
      </c>
      <c r="AK4558" t="str">
        <f>IF(AH4558&gt;"",VLOOKUP(AH4558,'MAATREGELEN TBV BESTEK '!$A$3:$N$34,14,FALSE),"")</f>
        <v/>
      </c>
    </row>
    <row r="4559" spans="1:37" ht="12" customHeight="1">
      <c r="A4559" s="49">
        <v>236868.04300000001</v>
      </c>
      <c r="B4559" s="49">
        <v>437941.13</v>
      </c>
      <c r="C4559" t="s">
        <v>603</v>
      </c>
      <c r="D4559" t="s">
        <v>4563</v>
      </c>
      <c r="E4559">
        <v>8</v>
      </c>
      <c r="F4559" t="s">
        <v>5915</v>
      </c>
      <c r="G4559" t="s">
        <v>2427</v>
      </c>
      <c r="H4559" s="64" t="s">
        <v>4516</v>
      </c>
      <c r="J4559">
        <f t="shared" si="1392"/>
        <v>1</v>
      </c>
      <c r="K4559" t="str">
        <f t="shared" si="1393"/>
        <v/>
      </c>
      <c r="L4559" t="str">
        <f t="shared" si="1389"/>
        <v/>
      </c>
      <c r="M4559">
        <f t="shared" si="1394"/>
        <v>236868.04300000001</v>
      </c>
      <c r="N4559">
        <f t="shared" si="1395"/>
        <v>437941.13</v>
      </c>
      <c r="O4559" t="str">
        <f t="shared" si="1396"/>
        <v>wit rondje</v>
      </c>
      <c r="P4559" t="str">
        <f t="shared" si="1397"/>
        <v>ALN00470</v>
      </c>
      <c r="Q4559" t="str">
        <f t="shared" si="1388"/>
        <v>Lph 8</v>
      </c>
      <c r="R4559" t="str">
        <f t="shared" si="1390"/>
        <v/>
      </c>
      <c r="T4559" t="str">
        <f t="shared" si="1398"/>
        <v>AALTEN</v>
      </c>
      <c r="U4559" t="str">
        <f t="shared" si="1399"/>
        <v>Admiraal de Ruyterstraat</v>
      </c>
      <c r="V4559" s="62" t="str">
        <f t="shared" si="1400"/>
        <v>ALN00470</v>
      </c>
      <c r="W4559" s="15" t="e">
        <f>IF(J4559,#REF!,"")</f>
        <v>#REF!</v>
      </c>
      <c r="X4559" s="15" t="e">
        <f>IF(J4559,#REF!,"")</f>
        <v>#REF!</v>
      </c>
      <c r="Y4559" s="62" t="str">
        <f t="shared" si="1401"/>
        <v xml:space="preserve"> </v>
      </c>
      <c r="AA4559" s="69"/>
      <c r="AB4559" s="90">
        <v>8</v>
      </c>
      <c r="AC4559" s="5" t="s">
        <v>2645</v>
      </c>
      <c r="AD4559" s="90" t="str">
        <f t="shared" si="1402"/>
        <v/>
      </c>
      <c r="AE4559" s="90" t="str">
        <f t="shared" si="1403"/>
        <v/>
      </c>
      <c r="AF4559" t="str">
        <f t="shared" si="1387"/>
        <v/>
      </c>
      <c r="AH4559" t="str">
        <f t="shared" si="1391"/>
        <v/>
      </c>
      <c r="AI4559" t="str">
        <f>IF(AH4559&gt;"",VLOOKUP(AH4559,'MAATREGELEN TBV BESTEK '!$A$3:$N$34,11,FALSE),"")</f>
        <v/>
      </c>
      <c r="AJ4559" t="str">
        <f>IF(AH4559&gt;"",VLOOKUP(AH4559,'MAATREGELEN TBV BESTEK '!$A$3:$N$34,13,FALSE),"")</f>
        <v/>
      </c>
      <c r="AK4559" t="str">
        <f>IF(AH4559&gt;"",VLOOKUP(AH4559,'MAATREGELEN TBV BESTEK '!$A$3:$N$34,14,FALSE),"")</f>
        <v/>
      </c>
    </row>
    <row r="4560" spans="1:37" ht="12" customHeight="1">
      <c r="A4560" s="49">
        <v>237002.53200000001</v>
      </c>
      <c r="B4560" s="49">
        <v>437988.02299999999</v>
      </c>
      <c r="C4560" t="s">
        <v>604</v>
      </c>
      <c r="D4560" t="s">
        <v>4563</v>
      </c>
      <c r="E4560">
        <v>8</v>
      </c>
      <c r="F4560" t="s">
        <v>5915</v>
      </c>
      <c r="G4560" t="s">
        <v>2427</v>
      </c>
      <c r="H4560" s="64" t="s">
        <v>4516</v>
      </c>
      <c r="J4560">
        <f t="shared" si="1392"/>
        <v>1</v>
      </c>
      <c r="K4560" t="str">
        <f t="shared" si="1393"/>
        <v/>
      </c>
      <c r="L4560" t="str">
        <f t="shared" si="1389"/>
        <v/>
      </c>
      <c r="M4560">
        <f t="shared" si="1394"/>
        <v>237002.53200000001</v>
      </c>
      <c r="N4560">
        <f t="shared" si="1395"/>
        <v>437988.02299999999</v>
      </c>
      <c r="O4560" t="str">
        <f t="shared" si="1396"/>
        <v>wit rondje</v>
      </c>
      <c r="P4560" t="str">
        <f t="shared" si="1397"/>
        <v>ALN00479</v>
      </c>
      <c r="Q4560" t="str">
        <f t="shared" si="1388"/>
        <v>Lph 8</v>
      </c>
      <c r="R4560" t="str">
        <f t="shared" si="1390"/>
        <v/>
      </c>
      <c r="T4560" t="str">
        <f t="shared" si="1398"/>
        <v>AALTEN</v>
      </c>
      <c r="U4560" t="str">
        <f t="shared" si="1399"/>
        <v>Admiraal de Ruyterstraat</v>
      </c>
      <c r="V4560" s="62" t="str">
        <f t="shared" si="1400"/>
        <v>ALN00479</v>
      </c>
      <c r="W4560" s="15" t="e">
        <f>IF(J4560,#REF!,"")</f>
        <v>#REF!</v>
      </c>
      <c r="X4560" s="15" t="e">
        <f>IF(J4560,#REF!,"")</f>
        <v>#REF!</v>
      </c>
      <c r="Y4560" s="62" t="str">
        <f t="shared" si="1401"/>
        <v xml:space="preserve"> </v>
      </c>
      <c r="AA4560" s="69"/>
      <c r="AB4560" s="90">
        <v>8</v>
      </c>
      <c r="AC4560" s="5" t="s">
        <v>2645</v>
      </c>
      <c r="AD4560" s="90" t="str">
        <f t="shared" si="1402"/>
        <v/>
      </c>
      <c r="AE4560" s="90" t="str">
        <f t="shared" si="1403"/>
        <v/>
      </c>
      <c r="AF4560" t="str">
        <f t="shared" si="1387"/>
        <v/>
      </c>
      <c r="AH4560" t="str">
        <f t="shared" si="1391"/>
        <v/>
      </c>
      <c r="AI4560" t="str">
        <f>IF(AH4560&gt;"",VLOOKUP(AH4560,'MAATREGELEN TBV BESTEK '!$A$3:$N$34,11,FALSE),"")</f>
        <v/>
      </c>
      <c r="AJ4560" t="str">
        <f>IF(AH4560&gt;"",VLOOKUP(AH4560,'MAATREGELEN TBV BESTEK '!$A$3:$N$34,13,FALSE),"")</f>
        <v/>
      </c>
      <c r="AK4560" t="str">
        <f>IF(AH4560&gt;"",VLOOKUP(AH4560,'MAATREGELEN TBV BESTEK '!$A$3:$N$34,14,FALSE),"")</f>
        <v/>
      </c>
    </row>
    <row r="4561" spans="1:37" ht="12" customHeight="1">
      <c r="A4561" s="49">
        <v>237031.872</v>
      </c>
      <c r="B4561" s="49">
        <v>437973.43800000002</v>
      </c>
      <c r="C4561" t="s">
        <v>605</v>
      </c>
      <c r="D4561" t="s">
        <v>4563</v>
      </c>
      <c r="E4561">
        <v>8</v>
      </c>
      <c r="F4561" t="s">
        <v>5915</v>
      </c>
      <c r="G4561" t="s">
        <v>2427</v>
      </c>
      <c r="H4561" s="64" t="s">
        <v>4516</v>
      </c>
      <c r="J4561">
        <f t="shared" si="1392"/>
        <v>1</v>
      </c>
      <c r="K4561" t="str">
        <f t="shared" si="1393"/>
        <v/>
      </c>
      <c r="L4561" t="str">
        <f t="shared" si="1389"/>
        <v/>
      </c>
      <c r="M4561">
        <f t="shared" si="1394"/>
        <v>237031.872</v>
      </c>
      <c r="N4561">
        <f t="shared" si="1395"/>
        <v>437973.43800000002</v>
      </c>
      <c r="O4561" t="str">
        <f t="shared" si="1396"/>
        <v>wit rondje</v>
      </c>
      <c r="P4561" t="str">
        <f t="shared" si="1397"/>
        <v>ALN00480</v>
      </c>
      <c r="Q4561" t="str">
        <f t="shared" si="1388"/>
        <v>Lph 8</v>
      </c>
      <c r="R4561" t="str">
        <f t="shared" si="1390"/>
        <v/>
      </c>
      <c r="T4561" t="str">
        <f t="shared" si="1398"/>
        <v>AALTEN</v>
      </c>
      <c r="U4561" t="str">
        <f t="shared" si="1399"/>
        <v>Admiraal de Ruyterstraat</v>
      </c>
      <c r="V4561" s="62" t="str">
        <f t="shared" si="1400"/>
        <v>ALN00480</v>
      </c>
      <c r="W4561" s="15" t="e">
        <f>IF(J4561,#REF!,"")</f>
        <v>#REF!</v>
      </c>
      <c r="X4561" s="15" t="e">
        <f>IF(J4561,#REF!,"")</f>
        <v>#REF!</v>
      </c>
      <c r="Y4561" s="62" t="str">
        <f t="shared" si="1401"/>
        <v xml:space="preserve"> </v>
      </c>
      <c r="AA4561" s="69"/>
      <c r="AB4561" s="90">
        <v>8</v>
      </c>
      <c r="AC4561" s="5" t="s">
        <v>2645</v>
      </c>
      <c r="AD4561" s="90" t="str">
        <f t="shared" si="1402"/>
        <v/>
      </c>
      <c r="AE4561" s="90" t="str">
        <f t="shared" si="1403"/>
        <v/>
      </c>
      <c r="AF4561" t="str">
        <f t="shared" si="1387"/>
        <v/>
      </c>
      <c r="AH4561" t="str">
        <f t="shared" si="1391"/>
        <v/>
      </c>
      <c r="AI4561" t="str">
        <f>IF(AH4561&gt;"",VLOOKUP(AH4561,'MAATREGELEN TBV BESTEK '!$A$3:$N$34,11,FALSE),"")</f>
        <v/>
      </c>
      <c r="AJ4561" t="str">
        <f>IF(AH4561&gt;"",VLOOKUP(AH4561,'MAATREGELEN TBV BESTEK '!$A$3:$N$34,13,FALSE),"")</f>
        <v/>
      </c>
      <c r="AK4561" t="str">
        <f>IF(AH4561&gt;"",VLOOKUP(AH4561,'MAATREGELEN TBV BESTEK '!$A$3:$N$34,14,FALSE),"")</f>
        <v/>
      </c>
    </row>
    <row r="4562" spans="1:37" ht="12" customHeight="1">
      <c r="A4562" s="49">
        <v>237059.85500000001</v>
      </c>
      <c r="B4562" s="49">
        <v>437960.21</v>
      </c>
      <c r="C4562" t="s">
        <v>606</v>
      </c>
      <c r="D4562" t="s">
        <v>4563</v>
      </c>
      <c r="E4562">
        <v>8</v>
      </c>
      <c r="F4562" t="s">
        <v>5915</v>
      </c>
      <c r="G4562" t="s">
        <v>2427</v>
      </c>
      <c r="H4562" s="64" t="s">
        <v>4516</v>
      </c>
      <c r="J4562">
        <f t="shared" si="1392"/>
        <v>1</v>
      </c>
      <c r="K4562" t="str">
        <f t="shared" si="1393"/>
        <v/>
      </c>
      <c r="L4562" t="str">
        <f t="shared" si="1389"/>
        <v/>
      </c>
      <c r="M4562">
        <f t="shared" si="1394"/>
        <v>237059.85500000001</v>
      </c>
      <c r="N4562">
        <f t="shared" si="1395"/>
        <v>437960.21</v>
      </c>
      <c r="O4562" t="str">
        <f t="shared" si="1396"/>
        <v>wit rondje</v>
      </c>
      <c r="P4562" t="str">
        <f t="shared" si="1397"/>
        <v>ALN00481</v>
      </c>
      <c r="Q4562" t="str">
        <f t="shared" si="1388"/>
        <v>Lph 8</v>
      </c>
      <c r="R4562" t="str">
        <f t="shared" si="1390"/>
        <v/>
      </c>
      <c r="T4562" t="str">
        <f t="shared" si="1398"/>
        <v>AALTEN</v>
      </c>
      <c r="U4562" t="str">
        <f t="shared" si="1399"/>
        <v>Admiraal de Ruyterstraat</v>
      </c>
      <c r="V4562" s="62" t="str">
        <f t="shared" si="1400"/>
        <v>ALN00481</v>
      </c>
      <c r="W4562" s="15" t="e">
        <f>IF(J4562,#REF!,"")</f>
        <v>#REF!</v>
      </c>
      <c r="X4562" s="15" t="e">
        <f>IF(J4562,#REF!,"")</f>
        <v>#REF!</v>
      </c>
      <c r="Y4562" s="62" t="str">
        <f t="shared" si="1401"/>
        <v xml:space="preserve"> </v>
      </c>
      <c r="AA4562" s="69"/>
      <c r="AB4562" s="90">
        <v>8</v>
      </c>
      <c r="AC4562" s="5" t="s">
        <v>2645</v>
      </c>
      <c r="AD4562" s="90" t="str">
        <f t="shared" si="1402"/>
        <v/>
      </c>
      <c r="AE4562" s="90" t="str">
        <f t="shared" si="1403"/>
        <v/>
      </c>
      <c r="AF4562" t="str">
        <f t="shared" si="1387"/>
        <v/>
      </c>
      <c r="AH4562" t="str">
        <f t="shared" si="1391"/>
        <v/>
      </c>
      <c r="AI4562" t="str">
        <f>IF(AH4562&gt;"",VLOOKUP(AH4562,'MAATREGELEN TBV BESTEK '!$A$3:$N$34,11,FALSE),"")</f>
        <v/>
      </c>
      <c r="AJ4562" t="str">
        <f>IF(AH4562&gt;"",VLOOKUP(AH4562,'MAATREGELEN TBV BESTEK '!$A$3:$N$34,13,FALSE),"")</f>
        <v/>
      </c>
      <c r="AK4562" t="str">
        <f>IF(AH4562&gt;"",VLOOKUP(AH4562,'MAATREGELEN TBV BESTEK '!$A$3:$N$34,14,FALSE),"")</f>
        <v/>
      </c>
    </row>
    <row r="4563" spans="1:37" ht="12" customHeight="1">
      <c r="A4563" s="49">
        <v>236424.29699999999</v>
      </c>
      <c r="B4563" s="49">
        <v>437826.342</v>
      </c>
      <c r="C4563" t="s">
        <v>621</v>
      </c>
      <c r="D4563" t="s">
        <v>4563</v>
      </c>
      <c r="E4563">
        <v>8</v>
      </c>
      <c r="F4563" t="s">
        <v>5915</v>
      </c>
      <c r="G4563" t="s">
        <v>2427</v>
      </c>
      <c r="H4563" s="64" t="s">
        <v>4516</v>
      </c>
      <c r="J4563">
        <f t="shared" si="1392"/>
        <v>1</v>
      </c>
      <c r="K4563" t="str">
        <f t="shared" si="1393"/>
        <v/>
      </c>
      <c r="L4563" t="str">
        <f t="shared" si="1389"/>
        <v/>
      </c>
      <c r="M4563">
        <f t="shared" si="1394"/>
        <v>236424.29699999999</v>
      </c>
      <c r="N4563">
        <f t="shared" si="1395"/>
        <v>437826.342</v>
      </c>
      <c r="O4563" t="str">
        <f t="shared" si="1396"/>
        <v>wit rondje</v>
      </c>
      <c r="P4563" t="str">
        <f t="shared" si="1397"/>
        <v>ALN00928</v>
      </c>
      <c r="Q4563" t="str">
        <f t="shared" si="1388"/>
        <v>Lph 8</v>
      </c>
      <c r="R4563" t="str">
        <f t="shared" si="1390"/>
        <v/>
      </c>
      <c r="T4563" t="str">
        <f t="shared" si="1398"/>
        <v>AALTEN</v>
      </c>
      <c r="U4563" t="str">
        <f t="shared" si="1399"/>
        <v>Admiraal de Ruyterstraat</v>
      </c>
      <c r="V4563" s="62" t="str">
        <f t="shared" si="1400"/>
        <v>ALN00928</v>
      </c>
      <c r="W4563" s="15" t="e">
        <f>IF(J4563,#REF!,"")</f>
        <v>#REF!</v>
      </c>
      <c r="X4563" s="15" t="e">
        <f>IF(J4563,#REF!,"")</f>
        <v>#REF!</v>
      </c>
      <c r="Y4563" s="62" t="str">
        <f t="shared" si="1401"/>
        <v xml:space="preserve"> </v>
      </c>
      <c r="AA4563" s="69"/>
      <c r="AB4563" s="90">
        <v>8</v>
      </c>
      <c r="AC4563" s="5" t="s">
        <v>2645</v>
      </c>
      <c r="AD4563" s="90" t="str">
        <f t="shared" si="1402"/>
        <v/>
      </c>
      <c r="AE4563" s="90" t="str">
        <f t="shared" si="1403"/>
        <v/>
      </c>
      <c r="AF4563" t="str">
        <f t="shared" si="1387"/>
        <v/>
      </c>
      <c r="AH4563" t="str">
        <f t="shared" si="1391"/>
        <v/>
      </c>
      <c r="AI4563" t="str">
        <f>IF(AH4563&gt;"",VLOOKUP(AH4563,'MAATREGELEN TBV BESTEK '!$A$3:$N$34,11,FALSE),"")</f>
        <v/>
      </c>
      <c r="AJ4563" t="str">
        <f>IF(AH4563&gt;"",VLOOKUP(AH4563,'MAATREGELEN TBV BESTEK '!$A$3:$N$34,13,FALSE),"")</f>
        <v/>
      </c>
      <c r="AK4563" t="str">
        <f>IF(AH4563&gt;"",VLOOKUP(AH4563,'MAATREGELEN TBV BESTEK '!$A$3:$N$34,14,FALSE),"")</f>
        <v/>
      </c>
    </row>
    <row r="4564" spans="1:37" ht="12" customHeight="1">
      <c r="A4564" s="49">
        <v>236385.891</v>
      </c>
      <c r="B4564" s="49">
        <v>437800.94799999997</v>
      </c>
      <c r="C4564" t="s">
        <v>622</v>
      </c>
      <c r="D4564" t="s">
        <v>4563</v>
      </c>
      <c r="E4564">
        <v>8</v>
      </c>
      <c r="F4564" t="s">
        <v>5915</v>
      </c>
      <c r="G4564" t="s">
        <v>2427</v>
      </c>
      <c r="H4564" s="64" t="s">
        <v>4516</v>
      </c>
      <c r="J4564">
        <f t="shared" si="1392"/>
        <v>1</v>
      </c>
      <c r="K4564" t="str">
        <f t="shared" si="1393"/>
        <v/>
      </c>
      <c r="L4564" t="str">
        <f t="shared" si="1389"/>
        <v/>
      </c>
      <c r="M4564">
        <f t="shared" si="1394"/>
        <v>236385.891</v>
      </c>
      <c r="N4564">
        <f t="shared" si="1395"/>
        <v>437800.94799999997</v>
      </c>
      <c r="O4564" t="str">
        <f t="shared" si="1396"/>
        <v>wit rondje</v>
      </c>
      <c r="P4564" t="str">
        <f t="shared" si="1397"/>
        <v>ALN00929</v>
      </c>
      <c r="Q4564" t="str">
        <f t="shared" si="1388"/>
        <v>Lph 8</v>
      </c>
      <c r="R4564" t="str">
        <f t="shared" si="1390"/>
        <v/>
      </c>
      <c r="T4564" t="str">
        <f t="shared" si="1398"/>
        <v>AALTEN</v>
      </c>
      <c r="U4564" t="str">
        <f t="shared" si="1399"/>
        <v>Admiraal de Ruyterstraat</v>
      </c>
      <c r="V4564" s="62" t="str">
        <f t="shared" si="1400"/>
        <v>ALN00929</v>
      </c>
      <c r="W4564" s="15" t="e">
        <f>IF(J4564,#REF!,"")</f>
        <v>#REF!</v>
      </c>
      <c r="X4564" s="15" t="e">
        <f>IF(J4564,#REF!,"")</f>
        <v>#REF!</v>
      </c>
      <c r="Y4564" s="62" t="str">
        <f t="shared" si="1401"/>
        <v xml:space="preserve"> </v>
      </c>
      <c r="AA4564" s="69"/>
      <c r="AB4564" s="90">
        <v>8</v>
      </c>
      <c r="AC4564" s="5" t="s">
        <v>2645</v>
      </c>
      <c r="AD4564" s="90" t="str">
        <f t="shared" si="1402"/>
        <v/>
      </c>
      <c r="AE4564" s="90" t="str">
        <f t="shared" si="1403"/>
        <v/>
      </c>
      <c r="AF4564" t="str">
        <f t="shared" si="1387"/>
        <v/>
      </c>
      <c r="AH4564" t="str">
        <f t="shared" si="1391"/>
        <v/>
      </c>
      <c r="AI4564" t="str">
        <f>IF(AH4564&gt;"",VLOOKUP(AH4564,'MAATREGELEN TBV BESTEK '!$A$3:$N$34,11,FALSE),"")</f>
        <v/>
      </c>
      <c r="AJ4564" t="str">
        <f>IF(AH4564&gt;"",VLOOKUP(AH4564,'MAATREGELEN TBV BESTEK '!$A$3:$N$34,13,FALSE),"")</f>
        <v/>
      </c>
      <c r="AK4564" t="str">
        <f>IF(AH4564&gt;"",VLOOKUP(AH4564,'MAATREGELEN TBV BESTEK '!$A$3:$N$34,14,FALSE),"")</f>
        <v/>
      </c>
    </row>
    <row r="4565" spans="1:37" ht="12" customHeight="1">
      <c r="A4565" s="49">
        <v>236208.245</v>
      </c>
      <c r="B4565" s="49">
        <v>437769.30699999997</v>
      </c>
      <c r="C4565" t="s">
        <v>623</v>
      </c>
      <c r="D4565" t="s">
        <v>4563</v>
      </c>
      <c r="E4565">
        <v>8</v>
      </c>
      <c r="F4565" t="s">
        <v>5915</v>
      </c>
      <c r="G4565" t="s">
        <v>2427</v>
      </c>
      <c r="H4565" s="64" t="s">
        <v>4516</v>
      </c>
      <c r="J4565">
        <f t="shared" si="1392"/>
        <v>1</v>
      </c>
      <c r="K4565" t="str">
        <f t="shared" si="1393"/>
        <v/>
      </c>
      <c r="L4565" t="str">
        <f t="shared" si="1389"/>
        <v/>
      </c>
      <c r="M4565">
        <f t="shared" si="1394"/>
        <v>236208.245</v>
      </c>
      <c r="N4565">
        <f t="shared" si="1395"/>
        <v>437769.30699999997</v>
      </c>
      <c r="O4565" t="str">
        <f t="shared" si="1396"/>
        <v>wit rondje</v>
      </c>
      <c r="P4565" t="str">
        <f t="shared" si="1397"/>
        <v>ALN01070</v>
      </c>
      <c r="Q4565" t="str">
        <f t="shared" si="1388"/>
        <v>Lph 8</v>
      </c>
      <c r="R4565" t="str">
        <f t="shared" si="1390"/>
        <v/>
      </c>
      <c r="T4565" t="str">
        <f t="shared" si="1398"/>
        <v>AALTEN</v>
      </c>
      <c r="U4565" t="str">
        <f t="shared" si="1399"/>
        <v>Admiraal de Ruyterstraat</v>
      </c>
      <c r="V4565" s="62" t="str">
        <f t="shared" si="1400"/>
        <v>ALN01070</v>
      </c>
      <c r="W4565" s="15" t="e">
        <f>IF(J4565,#REF!,"")</f>
        <v>#REF!</v>
      </c>
      <c r="X4565" s="15" t="e">
        <f>IF(J4565,#REF!,"")</f>
        <v>#REF!</v>
      </c>
      <c r="Y4565" s="62" t="str">
        <f t="shared" si="1401"/>
        <v xml:space="preserve"> </v>
      </c>
      <c r="AA4565" s="69"/>
      <c r="AB4565" s="90">
        <v>8</v>
      </c>
      <c r="AC4565" s="5" t="s">
        <v>2645</v>
      </c>
      <c r="AD4565" s="90" t="str">
        <f t="shared" si="1402"/>
        <v/>
      </c>
      <c r="AE4565" s="90" t="str">
        <f t="shared" si="1403"/>
        <v/>
      </c>
      <c r="AF4565" t="str">
        <f t="shared" si="1387"/>
        <v/>
      </c>
      <c r="AH4565" t="str">
        <f t="shared" si="1391"/>
        <v/>
      </c>
      <c r="AI4565" t="str">
        <f>IF(AH4565&gt;"",VLOOKUP(AH4565,'MAATREGELEN TBV BESTEK '!$A$3:$N$34,11,FALSE),"")</f>
        <v/>
      </c>
      <c r="AJ4565" t="str">
        <f>IF(AH4565&gt;"",VLOOKUP(AH4565,'MAATREGELEN TBV BESTEK '!$A$3:$N$34,13,FALSE),"")</f>
        <v/>
      </c>
      <c r="AK4565" t="str">
        <f>IF(AH4565&gt;"",VLOOKUP(AH4565,'MAATREGELEN TBV BESTEK '!$A$3:$N$34,14,FALSE),"")</f>
        <v/>
      </c>
    </row>
    <row r="4566" spans="1:37" ht="12" customHeight="1">
      <c r="A4566" s="49">
        <v>237074.61</v>
      </c>
      <c r="B4566" s="49">
        <v>437948.33799999999</v>
      </c>
      <c r="C4566" t="s">
        <v>630</v>
      </c>
      <c r="D4566" t="s">
        <v>4563</v>
      </c>
      <c r="E4566">
        <v>8</v>
      </c>
      <c r="F4566" t="s">
        <v>5915</v>
      </c>
      <c r="G4566" t="s">
        <v>2427</v>
      </c>
      <c r="H4566" s="64" t="s">
        <v>4516</v>
      </c>
      <c r="J4566">
        <f t="shared" si="1392"/>
        <v>1</v>
      </c>
      <c r="K4566" t="str">
        <f t="shared" si="1393"/>
        <v/>
      </c>
      <c r="L4566" t="str">
        <f t="shared" si="1389"/>
        <v/>
      </c>
      <c r="M4566">
        <f t="shared" si="1394"/>
        <v>237074.61</v>
      </c>
      <c r="N4566">
        <f t="shared" si="1395"/>
        <v>437948.33799999999</v>
      </c>
      <c r="O4566" t="str">
        <f t="shared" si="1396"/>
        <v>wit rondje</v>
      </c>
      <c r="P4566" t="str">
        <f t="shared" si="1397"/>
        <v>ALN01801</v>
      </c>
      <c r="Q4566" t="str">
        <f t="shared" si="1388"/>
        <v>Lph 8</v>
      </c>
      <c r="R4566" t="str">
        <f t="shared" si="1390"/>
        <v/>
      </c>
      <c r="T4566" t="str">
        <f t="shared" si="1398"/>
        <v>AALTEN</v>
      </c>
      <c r="U4566" t="str">
        <f t="shared" si="1399"/>
        <v>Admiraal de Ruyterstraat</v>
      </c>
      <c r="V4566" s="62" t="str">
        <f t="shared" si="1400"/>
        <v>ALN01801</v>
      </c>
      <c r="W4566" s="15" t="e">
        <f>IF(J4566,#REF!,"")</f>
        <v>#REF!</v>
      </c>
      <c r="X4566" s="15" t="e">
        <f>IF(J4566,#REF!,"")</f>
        <v>#REF!</v>
      </c>
      <c r="Y4566" s="62" t="str">
        <f t="shared" si="1401"/>
        <v xml:space="preserve"> </v>
      </c>
      <c r="AA4566" s="69"/>
      <c r="AB4566" s="90">
        <v>8</v>
      </c>
      <c r="AC4566" s="5" t="s">
        <v>2645</v>
      </c>
      <c r="AD4566" s="90" t="str">
        <f t="shared" si="1402"/>
        <v/>
      </c>
      <c r="AE4566" s="90" t="str">
        <f t="shared" si="1403"/>
        <v/>
      </c>
      <c r="AF4566" t="str">
        <f t="shared" si="1387"/>
        <v/>
      </c>
      <c r="AH4566" t="str">
        <f t="shared" si="1391"/>
        <v/>
      </c>
      <c r="AI4566" t="str">
        <f>IF(AH4566&gt;"",VLOOKUP(AH4566,'MAATREGELEN TBV BESTEK '!$A$3:$N$34,11,FALSE),"")</f>
        <v/>
      </c>
      <c r="AJ4566" t="str">
        <f>IF(AH4566&gt;"",VLOOKUP(AH4566,'MAATREGELEN TBV BESTEK '!$A$3:$N$34,13,FALSE),"")</f>
        <v/>
      </c>
      <c r="AK4566" t="str">
        <f>IF(AH4566&gt;"",VLOOKUP(AH4566,'MAATREGELEN TBV BESTEK '!$A$3:$N$34,14,FALSE),"")</f>
        <v/>
      </c>
    </row>
    <row r="4567" spans="1:37" ht="12" customHeight="1">
      <c r="A4567" s="49">
        <v>236645.79</v>
      </c>
      <c r="B4567" s="49">
        <v>437843.86200000002</v>
      </c>
      <c r="C4567" t="s">
        <v>4515</v>
      </c>
      <c r="D4567" t="s">
        <v>4563</v>
      </c>
      <c r="E4567">
        <v>4</v>
      </c>
      <c r="F4567" t="s">
        <v>5915</v>
      </c>
      <c r="G4567" t="s">
        <v>2427</v>
      </c>
      <c r="H4567" s="64" t="s">
        <v>4516</v>
      </c>
      <c r="J4567">
        <f t="shared" si="1392"/>
        <v>1</v>
      </c>
      <c r="K4567" t="str">
        <f t="shared" si="1393"/>
        <v/>
      </c>
      <c r="L4567" t="str">
        <f t="shared" si="1389"/>
        <v/>
      </c>
      <c r="M4567">
        <f t="shared" si="1394"/>
        <v>236645.79</v>
      </c>
      <c r="N4567">
        <f t="shared" si="1395"/>
        <v>437843.86200000002</v>
      </c>
      <c r="O4567" t="str">
        <f t="shared" si="1396"/>
        <v>wit rondje</v>
      </c>
      <c r="P4567" t="str">
        <f t="shared" si="1397"/>
        <v>ALN02601</v>
      </c>
      <c r="Q4567" t="str">
        <f t="shared" si="1388"/>
        <v>Lph 4</v>
      </c>
      <c r="R4567" t="str">
        <f t="shared" si="1390"/>
        <v/>
      </c>
      <c r="T4567" t="str">
        <f t="shared" si="1398"/>
        <v>AALTEN</v>
      </c>
      <c r="U4567" t="str">
        <f t="shared" si="1399"/>
        <v>Admiraal de Ruyterstraat</v>
      </c>
      <c r="V4567" s="62" t="str">
        <f t="shared" si="1400"/>
        <v>ALN02601</v>
      </c>
      <c r="W4567" s="15" t="e">
        <f>IF(J4567,#REF!,"")</f>
        <v>#REF!</v>
      </c>
      <c r="X4567" s="15" t="e">
        <f>IF(J4567,#REF!,"")</f>
        <v>#REF!</v>
      </c>
      <c r="Y4567" s="62" t="str">
        <f t="shared" si="1401"/>
        <v xml:space="preserve"> </v>
      </c>
      <c r="AA4567" s="69"/>
      <c r="AB4567" s="90">
        <v>4</v>
      </c>
      <c r="AC4567" s="5" t="s">
        <v>2591</v>
      </c>
      <c r="AD4567" s="90" t="str">
        <f t="shared" si="1402"/>
        <v/>
      </c>
      <c r="AE4567" s="90" t="str">
        <f t="shared" si="1403"/>
        <v/>
      </c>
      <c r="AF4567" t="str">
        <f t="shared" si="1387"/>
        <v/>
      </c>
      <c r="AH4567" t="str">
        <f t="shared" si="1391"/>
        <v/>
      </c>
      <c r="AI4567" t="str">
        <f>IF(AH4567&gt;"",VLOOKUP(AH4567,'MAATREGELEN TBV BESTEK '!$A$3:$N$34,11,FALSE),"")</f>
        <v/>
      </c>
      <c r="AJ4567" t="str">
        <f>IF(AH4567&gt;"",VLOOKUP(AH4567,'MAATREGELEN TBV BESTEK '!$A$3:$N$34,13,FALSE),"")</f>
        <v/>
      </c>
      <c r="AK4567" t="str">
        <f>IF(AH4567&gt;"",VLOOKUP(AH4567,'MAATREGELEN TBV BESTEK '!$A$3:$N$34,14,FALSE),"")</f>
        <v/>
      </c>
    </row>
    <row r="4568" spans="1:37" ht="12" customHeight="1">
      <c r="A4568" s="49">
        <v>236893.31200000001</v>
      </c>
      <c r="B4568" s="49">
        <v>437959.44699999999</v>
      </c>
      <c r="C4568" t="s">
        <v>607</v>
      </c>
      <c r="D4568" t="s">
        <v>4563</v>
      </c>
      <c r="E4568">
        <v>8</v>
      </c>
      <c r="F4568" t="s">
        <v>5915</v>
      </c>
      <c r="G4568" t="s">
        <v>2427</v>
      </c>
      <c r="H4568" s="64" t="s">
        <v>4516</v>
      </c>
      <c r="J4568">
        <f t="shared" si="1392"/>
        <v>1</v>
      </c>
      <c r="K4568" t="str">
        <f t="shared" si="1393"/>
        <v/>
      </c>
      <c r="L4568" t="str">
        <f t="shared" si="1389"/>
        <v/>
      </c>
      <c r="M4568">
        <f t="shared" si="1394"/>
        <v>236893.31200000001</v>
      </c>
      <c r="N4568">
        <f t="shared" si="1395"/>
        <v>437959.44699999999</v>
      </c>
      <c r="O4568" t="str">
        <f t="shared" si="1396"/>
        <v>wit rondje</v>
      </c>
      <c r="P4568" t="str">
        <f t="shared" si="1397"/>
        <v>ALN02602</v>
      </c>
      <c r="Q4568" t="str">
        <f t="shared" si="1388"/>
        <v>Lph 8</v>
      </c>
      <c r="R4568" t="str">
        <f t="shared" si="1390"/>
        <v/>
      </c>
      <c r="T4568" t="str">
        <f t="shared" si="1398"/>
        <v>AALTEN</v>
      </c>
      <c r="U4568" t="str">
        <f t="shared" si="1399"/>
        <v>Admiraal de Ruyterstraat</v>
      </c>
      <c r="V4568" s="62" t="str">
        <f t="shared" si="1400"/>
        <v>ALN02602</v>
      </c>
      <c r="W4568" s="15" t="e">
        <f>IF(J4568,#REF!,"")</f>
        <v>#REF!</v>
      </c>
      <c r="X4568" s="15" t="e">
        <f>IF(J4568,#REF!,"")</f>
        <v>#REF!</v>
      </c>
      <c r="Y4568" s="62" t="str">
        <f t="shared" si="1401"/>
        <v xml:space="preserve"> </v>
      </c>
      <c r="AA4568" s="69"/>
      <c r="AB4568" s="90">
        <v>8</v>
      </c>
      <c r="AC4568" s="5" t="s">
        <v>2645</v>
      </c>
      <c r="AD4568" s="90" t="str">
        <f t="shared" si="1402"/>
        <v/>
      </c>
      <c r="AE4568" s="90" t="str">
        <f t="shared" si="1403"/>
        <v/>
      </c>
      <c r="AF4568" t="str">
        <f t="shared" si="1387"/>
        <v/>
      </c>
      <c r="AH4568" t="str">
        <f t="shared" si="1391"/>
        <v/>
      </c>
      <c r="AI4568" t="str">
        <f>IF(AH4568&gt;"",VLOOKUP(AH4568,'MAATREGELEN TBV BESTEK '!$A$3:$N$34,11,FALSE),"")</f>
        <v/>
      </c>
      <c r="AJ4568" t="str">
        <f>IF(AH4568&gt;"",VLOOKUP(AH4568,'MAATREGELEN TBV BESTEK '!$A$3:$N$34,13,FALSE),"")</f>
        <v/>
      </c>
      <c r="AK4568" t="str">
        <f>IF(AH4568&gt;"",VLOOKUP(AH4568,'MAATREGELEN TBV BESTEK '!$A$3:$N$34,14,FALSE),"")</f>
        <v/>
      </c>
    </row>
    <row r="4569" spans="1:37" ht="12" customHeight="1">
      <c r="A4569" s="49">
        <v>236932.31899999999</v>
      </c>
      <c r="B4569" s="49">
        <v>437966.48499999999</v>
      </c>
      <c r="C4569" t="s">
        <v>608</v>
      </c>
      <c r="D4569" t="s">
        <v>4563</v>
      </c>
      <c r="E4569">
        <v>8</v>
      </c>
      <c r="F4569" t="s">
        <v>5915</v>
      </c>
      <c r="G4569" t="s">
        <v>2427</v>
      </c>
      <c r="H4569" s="64" t="s">
        <v>4516</v>
      </c>
      <c r="J4569">
        <f t="shared" si="1392"/>
        <v>1</v>
      </c>
      <c r="K4569" t="str">
        <f t="shared" si="1393"/>
        <v/>
      </c>
      <c r="L4569" t="str">
        <f t="shared" si="1389"/>
        <v/>
      </c>
      <c r="M4569">
        <f t="shared" si="1394"/>
        <v>236932.31899999999</v>
      </c>
      <c r="N4569">
        <f t="shared" si="1395"/>
        <v>437966.48499999999</v>
      </c>
      <c r="O4569" t="str">
        <f t="shared" si="1396"/>
        <v>wit rondje</v>
      </c>
      <c r="P4569" t="str">
        <f t="shared" si="1397"/>
        <v>ALN02603</v>
      </c>
      <c r="Q4569" t="str">
        <f t="shared" si="1388"/>
        <v>Lph 8</v>
      </c>
      <c r="R4569" t="str">
        <f t="shared" si="1390"/>
        <v/>
      </c>
      <c r="T4569" t="str">
        <f t="shared" si="1398"/>
        <v>AALTEN</v>
      </c>
      <c r="U4569" t="str">
        <f t="shared" si="1399"/>
        <v>Admiraal de Ruyterstraat</v>
      </c>
      <c r="V4569" s="62" t="str">
        <f t="shared" si="1400"/>
        <v>ALN02603</v>
      </c>
      <c r="W4569" s="15" t="e">
        <f>IF(J4569,#REF!,"")</f>
        <v>#REF!</v>
      </c>
      <c r="X4569" s="15" t="e">
        <f>IF(J4569,#REF!,"")</f>
        <v>#REF!</v>
      </c>
      <c r="Y4569" s="62" t="str">
        <f t="shared" si="1401"/>
        <v xml:space="preserve"> </v>
      </c>
      <c r="AA4569" s="69"/>
      <c r="AB4569" s="90">
        <v>8</v>
      </c>
      <c r="AC4569" s="5" t="s">
        <v>2645</v>
      </c>
      <c r="AD4569" s="90" t="str">
        <f t="shared" si="1402"/>
        <v/>
      </c>
      <c r="AE4569" s="90" t="str">
        <f t="shared" si="1403"/>
        <v/>
      </c>
      <c r="AF4569" t="str">
        <f t="shared" si="1387"/>
        <v/>
      </c>
      <c r="AH4569" t="str">
        <f t="shared" si="1391"/>
        <v/>
      </c>
      <c r="AI4569" t="str">
        <f>IF(AH4569&gt;"",VLOOKUP(AH4569,'MAATREGELEN TBV BESTEK '!$A$3:$N$34,11,FALSE),"")</f>
        <v/>
      </c>
      <c r="AJ4569" t="str">
        <f>IF(AH4569&gt;"",VLOOKUP(AH4569,'MAATREGELEN TBV BESTEK '!$A$3:$N$34,13,FALSE),"")</f>
        <v/>
      </c>
      <c r="AK4569" t="str">
        <f>IF(AH4569&gt;"",VLOOKUP(AH4569,'MAATREGELEN TBV BESTEK '!$A$3:$N$34,14,FALSE),"")</f>
        <v/>
      </c>
    </row>
    <row r="4570" spans="1:37" ht="12" customHeight="1">
      <c r="A4570" s="49">
        <v>236960.133</v>
      </c>
      <c r="B4570" s="49">
        <v>437987.34499999997</v>
      </c>
      <c r="C4570" t="s">
        <v>609</v>
      </c>
      <c r="D4570" t="s">
        <v>4563</v>
      </c>
      <c r="E4570">
        <v>8</v>
      </c>
      <c r="F4570" t="s">
        <v>5915</v>
      </c>
      <c r="G4570" t="s">
        <v>2427</v>
      </c>
      <c r="H4570" s="64" t="s">
        <v>4516</v>
      </c>
      <c r="J4570">
        <f t="shared" si="1392"/>
        <v>1</v>
      </c>
      <c r="K4570" t="str">
        <f t="shared" si="1393"/>
        <v/>
      </c>
      <c r="L4570" t="str">
        <f t="shared" si="1389"/>
        <v/>
      </c>
      <c r="M4570">
        <f t="shared" si="1394"/>
        <v>236960.133</v>
      </c>
      <c r="N4570">
        <f t="shared" si="1395"/>
        <v>437987.34499999997</v>
      </c>
      <c r="O4570" t="str">
        <f t="shared" si="1396"/>
        <v>wit rondje</v>
      </c>
      <c r="P4570" t="str">
        <f t="shared" si="1397"/>
        <v>ALN02604</v>
      </c>
      <c r="Q4570" t="str">
        <f t="shared" si="1388"/>
        <v>Lph 8</v>
      </c>
      <c r="R4570" t="str">
        <f t="shared" si="1390"/>
        <v/>
      </c>
      <c r="T4570" t="str">
        <f t="shared" si="1398"/>
        <v>AALTEN</v>
      </c>
      <c r="U4570" t="str">
        <f t="shared" si="1399"/>
        <v>Admiraal de Ruyterstraat</v>
      </c>
      <c r="V4570" s="62" t="str">
        <f t="shared" si="1400"/>
        <v>ALN02604</v>
      </c>
      <c r="W4570" s="15" t="e">
        <f>IF(J4570,#REF!,"")</f>
        <v>#REF!</v>
      </c>
      <c r="X4570" s="15" t="e">
        <f>IF(J4570,#REF!,"")</f>
        <v>#REF!</v>
      </c>
      <c r="Y4570" s="62" t="str">
        <f t="shared" si="1401"/>
        <v xml:space="preserve"> </v>
      </c>
      <c r="AA4570" s="69"/>
      <c r="AB4570" s="90">
        <v>8</v>
      </c>
      <c r="AC4570" s="5" t="s">
        <v>2645</v>
      </c>
      <c r="AD4570" s="90" t="str">
        <f t="shared" si="1402"/>
        <v/>
      </c>
      <c r="AE4570" s="90" t="str">
        <f t="shared" si="1403"/>
        <v/>
      </c>
      <c r="AF4570" t="str">
        <f t="shared" si="1387"/>
        <v/>
      </c>
      <c r="AH4570" t="str">
        <f t="shared" si="1391"/>
        <v/>
      </c>
      <c r="AI4570" t="str">
        <f>IF(AH4570&gt;"",VLOOKUP(AH4570,'MAATREGELEN TBV BESTEK '!$A$3:$N$34,11,FALSE),"")</f>
        <v/>
      </c>
      <c r="AJ4570" t="str">
        <f>IF(AH4570&gt;"",VLOOKUP(AH4570,'MAATREGELEN TBV BESTEK '!$A$3:$N$34,13,FALSE),"")</f>
        <v/>
      </c>
      <c r="AK4570" t="str">
        <f>IF(AH4570&gt;"",VLOOKUP(AH4570,'MAATREGELEN TBV BESTEK '!$A$3:$N$34,14,FALSE),"")</f>
        <v/>
      </c>
    </row>
    <row r="4571" spans="1:37" ht="12" customHeight="1">
      <c r="A4571" s="49">
        <v>236230.228</v>
      </c>
      <c r="B4571" s="49">
        <v>437770.84100000001</v>
      </c>
      <c r="C4571" t="s">
        <v>624</v>
      </c>
      <c r="D4571" t="s">
        <v>4563</v>
      </c>
      <c r="E4571">
        <v>8</v>
      </c>
      <c r="F4571" t="s">
        <v>5915</v>
      </c>
      <c r="G4571" t="s">
        <v>2427</v>
      </c>
      <c r="H4571" s="64" t="s">
        <v>4516</v>
      </c>
      <c r="J4571">
        <f t="shared" si="1392"/>
        <v>1</v>
      </c>
      <c r="K4571" t="str">
        <f t="shared" si="1393"/>
        <v/>
      </c>
      <c r="L4571" t="str">
        <f t="shared" si="1389"/>
        <v/>
      </c>
      <c r="M4571">
        <f t="shared" si="1394"/>
        <v>236230.228</v>
      </c>
      <c r="N4571">
        <f t="shared" si="1395"/>
        <v>437770.84100000001</v>
      </c>
      <c r="O4571" t="str">
        <f t="shared" si="1396"/>
        <v>wit rondje</v>
      </c>
      <c r="P4571" t="str">
        <f t="shared" si="1397"/>
        <v>ALN03402</v>
      </c>
      <c r="Q4571" t="str">
        <f t="shared" si="1388"/>
        <v>Lph 8</v>
      </c>
      <c r="R4571" t="str">
        <f t="shared" si="1390"/>
        <v/>
      </c>
      <c r="T4571" t="str">
        <f t="shared" si="1398"/>
        <v>AALTEN</v>
      </c>
      <c r="U4571" t="str">
        <f t="shared" si="1399"/>
        <v>Admiraal de Ruyterstraat</v>
      </c>
      <c r="V4571" s="62" t="str">
        <f t="shared" si="1400"/>
        <v>ALN03402</v>
      </c>
      <c r="W4571" s="15" t="e">
        <f>IF(J4571,#REF!,"")</f>
        <v>#REF!</v>
      </c>
      <c r="X4571" s="15" t="e">
        <f>IF(J4571,#REF!,"")</f>
        <v>#REF!</v>
      </c>
      <c r="Y4571" s="62" t="str">
        <f t="shared" si="1401"/>
        <v xml:space="preserve"> </v>
      </c>
      <c r="AA4571" s="69"/>
      <c r="AB4571" s="90">
        <v>8</v>
      </c>
      <c r="AC4571" s="5" t="s">
        <v>2645</v>
      </c>
      <c r="AD4571" s="90" t="str">
        <f t="shared" si="1402"/>
        <v/>
      </c>
      <c r="AE4571" s="90" t="str">
        <f t="shared" si="1403"/>
        <v/>
      </c>
      <c r="AF4571" t="str">
        <f t="shared" si="1387"/>
        <v/>
      </c>
      <c r="AH4571" t="str">
        <f t="shared" si="1391"/>
        <v/>
      </c>
      <c r="AI4571" t="str">
        <f>IF(AH4571&gt;"",VLOOKUP(AH4571,'MAATREGELEN TBV BESTEK '!$A$3:$N$34,11,FALSE),"")</f>
        <v/>
      </c>
      <c r="AJ4571" t="str">
        <f>IF(AH4571&gt;"",VLOOKUP(AH4571,'MAATREGELEN TBV BESTEK '!$A$3:$N$34,13,FALSE),"")</f>
        <v/>
      </c>
      <c r="AK4571" t="str">
        <f>IF(AH4571&gt;"",VLOOKUP(AH4571,'MAATREGELEN TBV BESTEK '!$A$3:$N$34,14,FALSE),"")</f>
        <v/>
      </c>
    </row>
    <row r="4572" spans="1:37" ht="12" customHeight="1">
      <c r="A4572" s="49">
        <v>236338.508</v>
      </c>
      <c r="B4572" s="49">
        <v>437794.114</v>
      </c>
      <c r="C4572" t="s">
        <v>625</v>
      </c>
      <c r="D4572" t="s">
        <v>4563</v>
      </c>
      <c r="E4572">
        <v>8</v>
      </c>
      <c r="F4572" t="s">
        <v>5915</v>
      </c>
      <c r="G4572" t="s">
        <v>2427</v>
      </c>
      <c r="H4572" s="64" t="s">
        <v>4516</v>
      </c>
      <c r="J4572">
        <f t="shared" si="1392"/>
        <v>1</v>
      </c>
      <c r="K4572" t="str">
        <f t="shared" si="1393"/>
        <v/>
      </c>
      <c r="L4572" t="str">
        <f t="shared" si="1389"/>
        <v/>
      </c>
      <c r="M4572">
        <f t="shared" si="1394"/>
        <v>236338.508</v>
      </c>
      <c r="N4572">
        <f t="shared" si="1395"/>
        <v>437794.114</v>
      </c>
      <c r="O4572" t="str">
        <f t="shared" si="1396"/>
        <v>wit rondje</v>
      </c>
      <c r="P4572" t="str">
        <f t="shared" si="1397"/>
        <v>ALN03403</v>
      </c>
      <c r="Q4572" t="str">
        <f t="shared" si="1388"/>
        <v>Lph 8</v>
      </c>
      <c r="R4572" t="str">
        <f t="shared" si="1390"/>
        <v/>
      </c>
      <c r="T4572" t="str">
        <f t="shared" si="1398"/>
        <v>AALTEN</v>
      </c>
      <c r="U4572" t="str">
        <f t="shared" si="1399"/>
        <v>Admiraal de Ruyterstraat</v>
      </c>
      <c r="V4572" s="62" t="str">
        <f t="shared" si="1400"/>
        <v>ALN03403</v>
      </c>
      <c r="W4572" s="15" t="e">
        <f>IF(J4572,#REF!,"")</f>
        <v>#REF!</v>
      </c>
      <c r="X4572" s="15" t="e">
        <f>IF(J4572,#REF!,"")</f>
        <v>#REF!</v>
      </c>
      <c r="Y4572" s="62" t="str">
        <f t="shared" si="1401"/>
        <v xml:space="preserve"> </v>
      </c>
      <c r="AA4572" s="69"/>
      <c r="AB4572" s="90">
        <v>8</v>
      </c>
      <c r="AC4572" s="5" t="s">
        <v>2645</v>
      </c>
      <c r="AD4572" s="90" t="str">
        <f t="shared" si="1402"/>
        <v/>
      </c>
      <c r="AE4572" s="90" t="str">
        <f t="shared" si="1403"/>
        <v/>
      </c>
      <c r="AF4572" t="str">
        <f t="shared" si="1387"/>
        <v/>
      </c>
      <c r="AH4572" t="str">
        <f t="shared" si="1391"/>
        <v/>
      </c>
      <c r="AI4572" t="str">
        <f>IF(AH4572&gt;"",VLOOKUP(AH4572,'MAATREGELEN TBV BESTEK '!$A$3:$N$34,11,FALSE),"")</f>
        <v/>
      </c>
      <c r="AJ4572" t="str">
        <f>IF(AH4572&gt;"",VLOOKUP(AH4572,'MAATREGELEN TBV BESTEK '!$A$3:$N$34,13,FALSE),"")</f>
        <v/>
      </c>
      <c r="AK4572" t="str">
        <f>IF(AH4572&gt;"",VLOOKUP(AH4572,'MAATREGELEN TBV BESTEK '!$A$3:$N$34,14,FALSE),"")</f>
        <v/>
      </c>
    </row>
    <row r="4573" spans="1:37" ht="12" customHeight="1">
      <c r="A4573" s="49">
        <v>236458.33499999999</v>
      </c>
      <c r="B4573" s="49">
        <v>437828.18300000002</v>
      </c>
      <c r="C4573" t="s">
        <v>626</v>
      </c>
      <c r="D4573" t="s">
        <v>4563</v>
      </c>
      <c r="E4573">
        <v>8</v>
      </c>
      <c r="F4573" t="s">
        <v>5915</v>
      </c>
      <c r="G4573" t="s">
        <v>2427</v>
      </c>
      <c r="H4573" s="64" t="s">
        <v>4516</v>
      </c>
      <c r="J4573">
        <f t="shared" si="1392"/>
        <v>1</v>
      </c>
      <c r="K4573" t="str">
        <f t="shared" si="1393"/>
        <v/>
      </c>
      <c r="L4573" t="str">
        <f t="shared" si="1389"/>
        <v/>
      </c>
      <c r="M4573">
        <f t="shared" si="1394"/>
        <v>236458.33499999999</v>
      </c>
      <c r="N4573">
        <f t="shared" si="1395"/>
        <v>437828.18300000002</v>
      </c>
      <c r="O4573" t="str">
        <f t="shared" si="1396"/>
        <v>wit rondje</v>
      </c>
      <c r="P4573" t="str">
        <f t="shared" si="1397"/>
        <v>ALN03404</v>
      </c>
      <c r="Q4573" t="str">
        <f t="shared" si="1388"/>
        <v>Lph 8</v>
      </c>
      <c r="R4573" t="str">
        <f t="shared" si="1390"/>
        <v/>
      </c>
      <c r="T4573" t="str">
        <f t="shared" si="1398"/>
        <v>AALTEN</v>
      </c>
      <c r="U4573" t="str">
        <f t="shared" si="1399"/>
        <v>Admiraal de Ruyterstraat</v>
      </c>
      <c r="V4573" s="62" t="str">
        <f t="shared" si="1400"/>
        <v>ALN03404</v>
      </c>
      <c r="W4573" s="15" t="e">
        <f>IF(J4573,#REF!,"")</f>
        <v>#REF!</v>
      </c>
      <c r="X4573" s="15" t="e">
        <f>IF(J4573,#REF!,"")</f>
        <v>#REF!</v>
      </c>
      <c r="Y4573" s="62" t="str">
        <f t="shared" si="1401"/>
        <v xml:space="preserve"> </v>
      </c>
      <c r="AA4573" s="69"/>
      <c r="AB4573" s="90">
        <v>8</v>
      </c>
      <c r="AC4573" s="5" t="s">
        <v>2645</v>
      </c>
      <c r="AD4573" s="90" t="str">
        <f t="shared" si="1402"/>
        <v/>
      </c>
      <c r="AE4573" s="90" t="str">
        <f t="shared" si="1403"/>
        <v/>
      </c>
      <c r="AF4573" t="str">
        <f t="shared" si="1387"/>
        <v/>
      </c>
      <c r="AH4573" t="str">
        <f t="shared" si="1391"/>
        <v/>
      </c>
      <c r="AI4573" t="str">
        <f>IF(AH4573&gt;"",VLOOKUP(AH4573,'MAATREGELEN TBV BESTEK '!$A$3:$N$34,11,FALSE),"")</f>
        <v/>
      </c>
      <c r="AJ4573" t="str">
        <f>IF(AH4573&gt;"",VLOOKUP(AH4573,'MAATREGELEN TBV BESTEK '!$A$3:$N$34,13,FALSE),"")</f>
        <v/>
      </c>
      <c r="AK4573" t="str">
        <f>IF(AH4573&gt;"",VLOOKUP(AH4573,'MAATREGELEN TBV BESTEK '!$A$3:$N$34,14,FALSE),"")</f>
        <v/>
      </c>
    </row>
    <row r="4574" spans="1:37" ht="12" customHeight="1">
      <c r="A4574" s="49">
        <v>237054.59700000001</v>
      </c>
      <c r="B4574" s="49">
        <v>437952.40899999999</v>
      </c>
      <c r="C4574" t="s">
        <v>601</v>
      </c>
      <c r="D4574" t="s">
        <v>4563</v>
      </c>
      <c r="E4574">
        <v>4</v>
      </c>
      <c r="F4574" t="s">
        <v>5915</v>
      </c>
      <c r="G4574" t="s">
        <v>2427</v>
      </c>
      <c r="H4574" s="64" t="s">
        <v>4516</v>
      </c>
      <c r="J4574">
        <f t="shared" si="1392"/>
        <v>1</v>
      </c>
      <c r="K4574" t="str">
        <f t="shared" si="1393"/>
        <v/>
      </c>
      <c r="L4574" t="str">
        <f t="shared" si="1389"/>
        <v/>
      </c>
      <c r="M4574">
        <f t="shared" si="1394"/>
        <v>237054.59700000001</v>
      </c>
      <c r="N4574">
        <f t="shared" si="1395"/>
        <v>437952.40899999999</v>
      </c>
      <c r="O4574" t="str">
        <f t="shared" si="1396"/>
        <v>wit rondje</v>
      </c>
      <c r="P4574" t="str">
        <f t="shared" si="1397"/>
        <v>ALN55060</v>
      </c>
      <c r="Q4574" t="str">
        <f t="shared" si="1388"/>
        <v>Lph 4</v>
      </c>
      <c r="R4574" t="str">
        <f t="shared" si="1390"/>
        <v/>
      </c>
      <c r="T4574" t="str">
        <f t="shared" si="1398"/>
        <v>AALTEN</v>
      </c>
      <c r="U4574" t="str">
        <f t="shared" si="1399"/>
        <v>Admiraal de Ruyterstraat</v>
      </c>
      <c r="V4574" s="62" t="str">
        <f t="shared" si="1400"/>
        <v>ALN55060</v>
      </c>
      <c r="W4574" s="15" t="e">
        <f>IF(J4574,#REF!,"")</f>
        <v>#REF!</v>
      </c>
      <c r="X4574" s="15" t="e">
        <f>IF(J4574,#REF!,"")</f>
        <v>#REF!</v>
      </c>
      <c r="Y4574" s="62" t="str">
        <f t="shared" si="1401"/>
        <v xml:space="preserve"> </v>
      </c>
      <c r="AA4574" s="69"/>
      <c r="AB4574" s="90">
        <v>4</v>
      </c>
      <c r="AC4574" s="5" t="s">
        <v>602</v>
      </c>
      <c r="AD4574" s="90" t="str">
        <f t="shared" si="1402"/>
        <v/>
      </c>
      <c r="AE4574" s="90" t="str">
        <f t="shared" si="1403"/>
        <v/>
      </c>
      <c r="AF4574" t="str">
        <f t="shared" ref="AF4574" si="1404">IF(Y4574="AV","Armatuur "&amp;AE4574&amp;" leveren en plaatsen op LM "&amp;AD4574&amp;"m","")&amp;IF(Y4574="MV AV","Mast en armatuur leveren en plaatsen, "&amp;AE4574&amp;" en LM "&amp;AD4574&amp;"m, oude mast "&amp;AB4574&amp;"m verwijderen","")&amp;IF(Y4574="NM NA","Nwe mast en nw armatuur leveren en plaatsen, "&amp;AE4574&amp;" en LM "&amp;AD4574&amp;"m, oude mast "&amp;AB4574&amp;"m verwijderen","")&amp;IF(Y4574="NLP","Nieuw lichtpunt bijplaatsen, "&amp;AE4574&amp;" en LM "&amp;AD4574&amp;"m","")</f>
        <v/>
      </c>
      <c r="AH4574" t="str">
        <f t="shared" si="1391"/>
        <v/>
      </c>
      <c r="AI4574" t="str">
        <f>IF(AH4574&gt;"",VLOOKUP(AH4574,'MAATREGELEN TBV BESTEK '!$A$3:$N$34,11,FALSE),"")</f>
        <v/>
      </c>
      <c r="AJ4574" t="str">
        <f>IF(AH4574&gt;"",VLOOKUP(AH4574,'MAATREGELEN TBV BESTEK '!$A$3:$N$34,13,FALSE),"")</f>
        <v/>
      </c>
      <c r="AK4574" t="str">
        <f>IF(AH4574&gt;"",VLOOKUP(AH4574,'MAATREGELEN TBV BESTEK '!$A$3:$N$34,14,FALSE),"")</f>
        <v/>
      </c>
    </row>
    <row r="4575" spans="1:37" ht="12" customHeight="1">
      <c r="A4575" s="49">
        <v>236980.114</v>
      </c>
      <c r="B4575" s="49">
        <v>438761.158</v>
      </c>
      <c r="C4575" t="s">
        <v>3271</v>
      </c>
      <c r="D4575" t="s">
        <v>5914</v>
      </c>
      <c r="E4575" s="40">
        <v>6</v>
      </c>
      <c r="F4575" t="s">
        <v>6040</v>
      </c>
      <c r="G4575" t="s">
        <v>2427</v>
      </c>
      <c r="H4575" s="64" t="s">
        <v>3266</v>
      </c>
      <c r="J4575">
        <f t="shared" si="1392"/>
        <v>1</v>
      </c>
      <c r="K4575" t="str">
        <f t="shared" si="1393"/>
        <v>dicht</v>
      </c>
      <c r="L4575" t="str">
        <f t="shared" si="1389"/>
        <v>groen</v>
      </c>
      <c r="M4575">
        <f t="shared" si="1394"/>
        <v>236980.114</v>
      </c>
      <c r="N4575">
        <f t="shared" si="1395"/>
        <v>438761.158</v>
      </c>
      <c r="O4575" t="str">
        <f t="shared" si="1396"/>
        <v>groen dicht</v>
      </c>
      <c r="P4575" t="str">
        <f t="shared" si="1397"/>
        <v>ALN00290</v>
      </c>
      <c r="Q4575" t="str">
        <f t="shared" si="1388"/>
        <v>Lph 6</v>
      </c>
      <c r="R4575" t="str">
        <f t="shared" si="1390"/>
        <v>Luma MINI</v>
      </c>
      <c r="T4575" t="str">
        <f t="shared" si="1398"/>
        <v>AALTEN</v>
      </c>
      <c r="U4575" t="str">
        <f t="shared" si="1399"/>
        <v>Saksenstraat</v>
      </c>
      <c r="V4575" s="62" t="str">
        <f t="shared" si="1400"/>
        <v>ALN00290</v>
      </c>
      <c r="W4575" s="15" t="e">
        <f>IF(J4575,#REF!,"")</f>
        <v>#REF!</v>
      </c>
      <c r="X4575" s="15" t="e">
        <f>IF(J4575,#REF!,"")</f>
        <v>#REF!</v>
      </c>
      <c r="Y4575" s="62" t="str">
        <f t="shared" si="1401"/>
        <v>MV AV</v>
      </c>
      <c r="AA4575" s="69"/>
      <c r="AB4575" s="90">
        <v>6.25</v>
      </c>
      <c r="AC4575" s="5" t="s">
        <v>4537</v>
      </c>
      <c r="AD4575" s="90">
        <f t="shared" si="1402"/>
        <v>6</v>
      </c>
      <c r="AE4575" s="90" t="str">
        <f t="shared" si="1403"/>
        <v>Luma MINI</v>
      </c>
      <c r="AF4575" s="22" t="str">
        <f>IF(Y4575="AV","Armatuur "&amp;AE4575&amp;" leveren en plaatsen op LM "&amp;AB4575&amp;"m","")&amp;IF(Y4575="MV AV","Mast en armatuur leveren en plaatsen, "&amp;AE4575&amp;" en LM "&amp;AD4575&amp;"m, oude mast "&amp;AB4575&amp;"m verwijderen","")&amp;IF(Y4575="NM NA","Nwe mast en nw armatuur leveren en plaatsen, "&amp;AE4575&amp;" en LM "&amp;AD4575&amp;"m","")&amp;IF(Y4575="NLP","Nieuw lichtpunt bijplaatsen, "&amp;AE4575&amp;" en LM "&amp;AD4575&amp;"m","")</f>
        <v>Mast en armatuur leveren en plaatsen, Luma MINI en LM 6m, oude mast 6,25m verwijderen</v>
      </c>
      <c r="AH4575" t="str">
        <f t="shared" si="1391"/>
        <v>MV AV 6,25-&gt;6 Luma MINI</v>
      </c>
      <c r="AI4575">
        <f>IF(AH4575&gt;"",VLOOKUP(AH4575,'MAATREGELEN TBV BESTEK '!$A$3:$N$34,11,FALSE),"")</f>
        <v>134020</v>
      </c>
      <c r="AJ4575">
        <f>IF(AH4575&gt;"",VLOOKUP(AH4575,'MAATREGELEN TBV BESTEK '!$A$3:$N$34,13,FALSE),"")</f>
        <v>711020</v>
      </c>
      <c r="AK4575">
        <f>IF(AH4575&gt;"",VLOOKUP(AH4575,'MAATREGELEN TBV BESTEK '!$A$3:$N$34,14,FALSE),"")</f>
        <v>721220</v>
      </c>
    </row>
    <row r="4576" spans="1:37" ht="12" customHeight="1">
      <c r="A4576" s="49">
        <v>236980.114</v>
      </c>
      <c r="B4576" s="49">
        <v>438761.158</v>
      </c>
      <c r="C4576" t="s">
        <v>3271</v>
      </c>
      <c r="D4576" t="s">
        <v>4563</v>
      </c>
      <c r="E4576" t="s">
        <v>5915</v>
      </c>
      <c r="F4576" t="s">
        <v>5915</v>
      </c>
      <c r="G4576" t="s">
        <v>2427</v>
      </c>
      <c r="H4576" s="64" t="s">
        <v>3266</v>
      </c>
      <c r="J4576">
        <f t="shared" si="1392"/>
        <v>0</v>
      </c>
      <c r="K4576" t="str">
        <f t="shared" si="1393"/>
        <v/>
      </c>
      <c r="L4576" t="str">
        <f t="shared" si="1389"/>
        <v/>
      </c>
      <c r="M4576" t="str">
        <f t="shared" si="1394"/>
        <v/>
      </c>
      <c r="N4576" t="str">
        <f t="shared" si="1395"/>
        <v/>
      </c>
      <c r="O4576" t="str">
        <f t="shared" si="1396"/>
        <v/>
      </c>
      <c r="P4576" t="str">
        <f t="shared" si="1397"/>
        <v/>
      </c>
      <c r="R4576" t="str">
        <f t="shared" si="1390"/>
        <v/>
      </c>
      <c r="T4576" t="str">
        <f t="shared" si="1398"/>
        <v>AALTEN</v>
      </c>
      <c r="U4576" t="str">
        <f t="shared" si="1399"/>
        <v>Saksenstraat</v>
      </c>
      <c r="V4576" s="62" t="str">
        <f t="shared" si="1400"/>
        <v/>
      </c>
      <c r="W4576" s="15" t="str">
        <f>IF(J4576,#REF!,"")</f>
        <v/>
      </c>
      <c r="X4576" s="15" t="str">
        <f>IF(J4576,#REF!,"")</f>
        <v/>
      </c>
      <c r="Y4576" s="62" t="str">
        <f t="shared" si="1401"/>
        <v xml:space="preserve"> </v>
      </c>
      <c r="AA4576" s="69"/>
      <c r="AB4576" s="90" t="s">
        <v>5915</v>
      </c>
      <c r="AC4576" s="5" t="s">
        <v>5915</v>
      </c>
      <c r="AD4576" s="90" t="str">
        <f t="shared" si="1402"/>
        <v/>
      </c>
      <c r="AE4576" s="90" t="str">
        <f t="shared" si="1403"/>
        <v/>
      </c>
      <c r="AF4576" t="str">
        <f>IF(Y4576="AV","Armatuur "&amp;AE4576&amp;" leveren en plaatsen op LM "&amp;AD4576&amp;"m","")&amp;IF(Y4576="MV AV","Mast en armatuur leveren en plaatsen, "&amp;AE4576&amp;" en LM "&amp;AD4576&amp;"m, oude mast "&amp;AB4576&amp;"m verwijderen","")&amp;IF(Y4576="NM NA","Nwe mast en nw armatuur leveren en plaatsen, "&amp;AE4576&amp;" en LM "&amp;AD4576&amp;"m, oude mast "&amp;AB4576&amp;"m verwijderen","")&amp;IF(Y4576="NLP","Nieuw lichtpunt bijplaatsen, "&amp;AE4576&amp;" en LM "&amp;AD4576&amp;"m","")</f>
        <v/>
      </c>
      <c r="AH4576" t="str">
        <f t="shared" si="1391"/>
        <v/>
      </c>
      <c r="AI4576" t="str">
        <f>IF(AH4576&gt;"",VLOOKUP(AH4576,'MAATREGELEN TBV BESTEK '!$A$3:$N$34,11,FALSE),"")</f>
        <v/>
      </c>
      <c r="AJ4576" t="str">
        <f>IF(AH4576&gt;"",VLOOKUP(AH4576,'MAATREGELEN TBV BESTEK '!$A$3:$N$34,13,FALSE),"")</f>
        <v/>
      </c>
      <c r="AK4576" t="str">
        <f>IF(AH4576&gt;"",VLOOKUP(AH4576,'MAATREGELEN TBV BESTEK '!$A$3:$N$34,14,FALSE),"")</f>
        <v/>
      </c>
    </row>
    <row r="4577" spans="1:37" ht="12" customHeight="1">
      <c r="A4577" s="49">
        <v>237009.14199999999</v>
      </c>
      <c r="B4577" s="49">
        <v>438761.78</v>
      </c>
      <c r="C4577" t="s">
        <v>3265</v>
      </c>
      <c r="D4577" t="s">
        <v>5914</v>
      </c>
      <c r="E4577" s="40">
        <v>6</v>
      </c>
      <c r="F4577" t="s">
        <v>6040</v>
      </c>
      <c r="G4577" t="s">
        <v>2427</v>
      </c>
      <c r="H4577" s="64" t="s">
        <v>3266</v>
      </c>
      <c r="J4577">
        <f t="shared" si="1392"/>
        <v>1</v>
      </c>
      <c r="K4577" t="str">
        <f t="shared" si="1393"/>
        <v>dicht</v>
      </c>
      <c r="L4577" t="str">
        <f t="shared" si="1389"/>
        <v>groen</v>
      </c>
      <c r="M4577">
        <f t="shared" si="1394"/>
        <v>237009.14199999999</v>
      </c>
      <c r="N4577">
        <f t="shared" si="1395"/>
        <v>438761.78</v>
      </c>
      <c r="O4577" t="str">
        <f t="shared" si="1396"/>
        <v>groen dicht</v>
      </c>
      <c r="P4577" t="str">
        <f t="shared" si="1397"/>
        <v>ALN00291</v>
      </c>
      <c r="Q4577" t="str">
        <f>$O$2&amp;E4577</f>
        <v>Lph 6</v>
      </c>
      <c r="R4577" t="str">
        <f t="shared" si="1390"/>
        <v>Luma MINI</v>
      </c>
      <c r="T4577" t="str">
        <f t="shared" si="1398"/>
        <v>AALTEN</v>
      </c>
      <c r="U4577" t="str">
        <f t="shared" si="1399"/>
        <v>Saksenstraat</v>
      </c>
      <c r="V4577" s="62" t="str">
        <f t="shared" si="1400"/>
        <v>ALN00291</v>
      </c>
      <c r="W4577" s="15" t="e">
        <f>IF(J4577,#REF!,"")</f>
        <v>#REF!</v>
      </c>
      <c r="X4577" s="15" t="e">
        <f>IF(J4577,#REF!,"")</f>
        <v>#REF!</v>
      </c>
      <c r="Y4577" s="62" t="str">
        <f t="shared" si="1401"/>
        <v>MV AV</v>
      </c>
      <c r="AA4577" s="69"/>
      <c r="AB4577" s="90">
        <v>6.25</v>
      </c>
      <c r="AC4577" s="5" t="s">
        <v>3814</v>
      </c>
      <c r="AD4577" s="90">
        <f t="shared" si="1402"/>
        <v>6</v>
      </c>
      <c r="AE4577" s="90" t="str">
        <f t="shared" si="1403"/>
        <v>Luma MINI</v>
      </c>
      <c r="AF4577" s="22" t="str">
        <f>IF(Y4577="AV","Armatuur "&amp;AE4577&amp;" leveren en plaatsen op LM "&amp;AB4577&amp;"m","")&amp;IF(Y4577="MV AV","Mast en armatuur leveren en plaatsen, "&amp;AE4577&amp;" en LM "&amp;AD4577&amp;"m, oude mast "&amp;AB4577&amp;"m verwijderen","")&amp;IF(Y4577="NM NA","Nwe mast en nw armatuur leveren en plaatsen, "&amp;AE4577&amp;" en LM "&amp;AD4577&amp;"m","")&amp;IF(Y4577="NLP","Nieuw lichtpunt bijplaatsen, "&amp;AE4577&amp;" en LM "&amp;AD4577&amp;"m","")</f>
        <v>Mast en armatuur leveren en plaatsen, Luma MINI en LM 6m, oude mast 6,25m verwijderen</v>
      </c>
      <c r="AH4577" t="str">
        <f t="shared" si="1391"/>
        <v>MV AV 6,25-&gt;6 Luma MINI</v>
      </c>
      <c r="AI4577">
        <f>IF(AH4577&gt;"",VLOOKUP(AH4577,'MAATREGELEN TBV BESTEK '!$A$3:$N$34,11,FALSE),"")</f>
        <v>134020</v>
      </c>
      <c r="AJ4577">
        <f>IF(AH4577&gt;"",VLOOKUP(AH4577,'MAATREGELEN TBV BESTEK '!$A$3:$N$34,13,FALSE),"")</f>
        <v>711020</v>
      </c>
      <c r="AK4577">
        <f>IF(AH4577&gt;"",VLOOKUP(AH4577,'MAATREGELEN TBV BESTEK '!$A$3:$N$34,14,FALSE),"")</f>
        <v>721220</v>
      </c>
    </row>
    <row r="4578" spans="1:37" ht="12" customHeight="1">
      <c r="A4578" s="49">
        <v>237009.14199999999</v>
      </c>
      <c r="B4578" s="49">
        <v>438761.78</v>
      </c>
      <c r="C4578" t="s">
        <v>3265</v>
      </c>
      <c r="D4578" t="s">
        <v>4563</v>
      </c>
      <c r="E4578" t="s">
        <v>5915</v>
      </c>
      <c r="F4578" t="s">
        <v>5915</v>
      </c>
      <c r="G4578" t="s">
        <v>2427</v>
      </c>
      <c r="H4578" s="64" t="s">
        <v>3266</v>
      </c>
      <c r="J4578">
        <f t="shared" si="1392"/>
        <v>0</v>
      </c>
      <c r="K4578" t="str">
        <f t="shared" si="1393"/>
        <v/>
      </c>
      <c r="L4578" t="str">
        <f t="shared" si="1389"/>
        <v/>
      </c>
      <c r="M4578" t="str">
        <f t="shared" si="1394"/>
        <v/>
      </c>
      <c r="N4578" t="str">
        <f t="shared" si="1395"/>
        <v/>
      </c>
      <c r="O4578" t="str">
        <f t="shared" si="1396"/>
        <v/>
      </c>
      <c r="P4578" t="str">
        <f t="shared" si="1397"/>
        <v/>
      </c>
      <c r="R4578" t="str">
        <f t="shared" si="1390"/>
        <v/>
      </c>
      <c r="T4578" t="str">
        <f t="shared" si="1398"/>
        <v>AALTEN</v>
      </c>
      <c r="U4578" t="str">
        <f t="shared" si="1399"/>
        <v>Saksenstraat</v>
      </c>
      <c r="V4578" s="62" t="str">
        <f t="shared" si="1400"/>
        <v/>
      </c>
      <c r="W4578" s="15" t="str">
        <f>IF(J4578,#REF!,"")</f>
        <v/>
      </c>
      <c r="X4578" s="15" t="str">
        <f>IF(J4578,#REF!,"")</f>
        <v/>
      </c>
      <c r="Y4578" s="62" t="str">
        <f t="shared" si="1401"/>
        <v xml:space="preserve"> </v>
      </c>
      <c r="AA4578" s="69"/>
      <c r="AB4578" s="90" t="s">
        <v>5915</v>
      </c>
      <c r="AC4578" s="5" t="s">
        <v>5915</v>
      </c>
      <c r="AD4578" s="90" t="str">
        <f t="shared" si="1402"/>
        <v/>
      </c>
      <c r="AE4578" s="90" t="str">
        <f t="shared" si="1403"/>
        <v/>
      </c>
      <c r="AF4578" t="str">
        <f>IF(Y4578="AV","Armatuur "&amp;AE4578&amp;" leveren en plaatsen op LM "&amp;AD4578&amp;"m","")&amp;IF(Y4578="MV AV","Mast en armatuur leveren en plaatsen, "&amp;AE4578&amp;" en LM "&amp;AD4578&amp;"m, oude mast "&amp;AB4578&amp;"m verwijderen","")&amp;IF(Y4578="NM NA","Nwe mast en nw armatuur leveren en plaatsen, "&amp;AE4578&amp;" en LM "&amp;AD4578&amp;"m, oude mast "&amp;AB4578&amp;"m verwijderen","")&amp;IF(Y4578="NLP","Nieuw lichtpunt bijplaatsen, "&amp;AE4578&amp;" en LM "&amp;AD4578&amp;"m","")</f>
        <v/>
      </c>
      <c r="AH4578" t="str">
        <f t="shared" si="1391"/>
        <v/>
      </c>
      <c r="AI4578" t="str">
        <f>IF(AH4578&gt;"",VLOOKUP(AH4578,'MAATREGELEN TBV BESTEK '!$A$3:$N$34,11,FALSE),"")</f>
        <v/>
      </c>
      <c r="AJ4578" t="str">
        <f>IF(AH4578&gt;"",VLOOKUP(AH4578,'MAATREGELEN TBV BESTEK '!$A$3:$N$34,13,FALSE),"")</f>
        <v/>
      </c>
      <c r="AK4578" t="str">
        <f>IF(AH4578&gt;"",VLOOKUP(AH4578,'MAATREGELEN TBV BESTEK '!$A$3:$N$34,14,FALSE),"")</f>
        <v/>
      </c>
    </row>
    <row r="4579" spans="1:37" ht="12" customHeight="1">
      <c r="A4579" s="49">
        <v>237043.56099999999</v>
      </c>
      <c r="B4579" s="49">
        <v>438756.59600000002</v>
      </c>
      <c r="C4579" t="s">
        <v>3272</v>
      </c>
      <c r="D4579" t="s">
        <v>5914</v>
      </c>
      <c r="E4579" s="40">
        <v>6</v>
      </c>
      <c r="F4579" t="s">
        <v>6040</v>
      </c>
      <c r="G4579" t="s">
        <v>2427</v>
      </c>
      <c r="H4579" s="64" t="s">
        <v>3266</v>
      </c>
      <c r="J4579">
        <f t="shared" si="1392"/>
        <v>1</v>
      </c>
      <c r="K4579" t="str">
        <f t="shared" si="1393"/>
        <v>dicht</v>
      </c>
      <c r="L4579" t="str">
        <f t="shared" si="1389"/>
        <v>groen</v>
      </c>
      <c r="M4579">
        <f t="shared" si="1394"/>
        <v>237043.56099999999</v>
      </c>
      <c r="N4579">
        <f t="shared" si="1395"/>
        <v>438756.59600000002</v>
      </c>
      <c r="O4579" t="str">
        <f t="shared" si="1396"/>
        <v>groen dicht</v>
      </c>
      <c r="P4579" t="str">
        <f t="shared" si="1397"/>
        <v>ALN00292</v>
      </c>
      <c r="Q4579" t="str">
        <f>$O$2&amp;E4579</f>
        <v>Lph 6</v>
      </c>
      <c r="R4579" t="str">
        <f t="shared" si="1390"/>
        <v>Luma MINI</v>
      </c>
      <c r="T4579" t="str">
        <f t="shared" si="1398"/>
        <v>AALTEN</v>
      </c>
      <c r="U4579" t="str">
        <f t="shared" si="1399"/>
        <v>Saksenstraat</v>
      </c>
      <c r="V4579" s="62" t="str">
        <f t="shared" si="1400"/>
        <v>ALN00292</v>
      </c>
      <c r="W4579" s="15" t="e">
        <f>IF(J4579,#REF!,"")</f>
        <v>#REF!</v>
      </c>
      <c r="X4579" s="15" t="e">
        <f>IF(J4579,#REF!,"")</f>
        <v>#REF!</v>
      </c>
      <c r="Y4579" s="62" t="str">
        <f t="shared" si="1401"/>
        <v>MV AV</v>
      </c>
      <c r="AA4579" s="69"/>
      <c r="AB4579" s="90">
        <v>6.25</v>
      </c>
      <c r="AC4579" s="5" t="s">
        <v>4537</v>
      </c>
      <c r="AD4579" s="90">
        <f t="shared" si="1402"/>
        <v>6</v>
      </c>
      <c r="AE4579" s="90" t="str">
        <f t="shared" si="1403"/>
        <v>Luma MINI</v>
      </c>
      <c r="AF4579" s="22" t="str">
        <f>IF(Y4579="AV","Armatuur "&amp;AE4579&amp;" leveren en plaatsen op LM "&amp;AB4579&amp;"m","")&amp;IF(Y4579="MV AV","Mast en armatuur leveren en plaatsen, "&amp;AE4579&amp;" en LM "&amp;AD4579&amp;"m, oude mast "&amp;AB4579&amp;"m verwijderen","")&amp;IF(Y4579="NM NA","Nwe mast en nw armatuur leveren en plaatsen, "&amp;AE4579&amp;" en LM "&amp;AD4579&amp;"m","")&amp;IF(Y4579="NLP","Nieuw lichtpunt bijplaatsen, "&amp;AE4579&amp;" en LM "&amp;AD4579&amp;"m","")</f>
        <v>Mast en armatuur leveren en plaatsen, Luma MINI en LM 6m, oude mast 6,25m verwijderen</v>
      </c>
      <c r="AH4579" t="str">
        <f t="shared" si="1391"/>
        <v>MV AV 6,25-&gt;6 Luma MINI</v>
      </c>
      <c r="AI4579">
        <f>IF(AH4579&gt;"",VLOOKUP(AH4579,'MAATREGELEN TBV BESTEK '!$A$3:$N$34,11,FALSE),"")</f>
        <v>134020</v>
      </c>
      <c r="AJ4579">
        <f>IF(AH4579&gt;"",VLOOKUP(AH4579,'MAATREGELEN TBV BESTEK '!$A$3:$N$34,13,FALSE),"")</f>
        <v>711020</v>
      </c>
      <c r="AK4579">
        <f>IF(AH4579&gt;"",VLOOKUP(AH4579,'MAATREGELEN TBV BESTEK '!$A$3:$N$34,14,FALSE),"")</f>
        <v>721220</v>
      </c>
    </row>
    <row r="4580" spans="1:37" ht="12" customHeight="1">
      <c r="A4580" s="49">
        <v>237043.56099999999</v>
      </c>
      <c r="B4580" s="49">
        <v>438756.59600000002</v>
      </c>
      <c r="C4580" t="s">
        <v>3272</v>
      </c>
      <c r="D4580" t="s">
        <v>4563</v>
      </c>
      <c r="E4580" t="s">
        <v>5915</v>
      </c>
      <c r="F4580" t="s">
        <v>5915</v>
      </c>
      <c r="G4580" t="s">
        <v>2427</v>
      </c>
      <c r="H4580" s="64" t="s">
        <v>3266</v>
      </c>
      <c r="J4580">
        <f t="shared" si="1392"/>
        <v>0</v>
      </c>
      <c r="K4580" t="str">
        <f t="shared" si="1393"/>
        <v/>
      </c>
      <c r="L4580" t="str">
        <f t="shared" si="1389"/>
        <v/>
      </c>
      <c r="M4580" t="str">
        <f t="shared" si="1394"/>
        <v/>
      </c>
      <c r="N4580" t="str">
        <f t="shared" si="1395"/>
        <v/>
      </c>
      <c r="O4580" t="str">
        <f t="shared" si="1396"/>
        <v/>
      </c>
      <c r="P4580" t="str">
        <f t="shared" si="1397"/>
        <v/>
      </c>
      <c r="R4580" t="str">
        <f t="shared" si="1390"/>
        <v/>
      </c>
      <c r="T4580" t="str">
        <f t="shared" si="1398"/>
        <v>AALTEN</v>
      </c>
      <c r="U4580" t="str">
        <f t="shared" si="1399"/>
        <v>Saksenstraat</v>
      </c>
      <c r="V4580" s="62" t="str">
        <f t="shared" si="1400"/>
        <v/>
      </c>
      <c r="W4580" s="15" t="str">
        <f>IF(J4580,#REF!,"")</f>
        <v/>
      </c>
      <c r="X4580" s="15" t="str">
        <f>IF(J4580,#REF!,"")</f>
        <v/>
      </c>
      <c r="Y4580" s="62" t="str">
        <f t="shared" si="1401"/>
        <v xml:space="preserve"> </v>
      </c>
      <c r="AA4580" s="69"/>
      <c r="AB4580" s="90" t="s">
        <v>5915</v>
      </c>
      <c r="AC4580" s="5" t="s">
        <v>5915</v>
      </c>
      <c r="AD4580" s="90" t="str">
        <f t="shared" si="1402"/>
        <v/>
      </c>
      <c r="AE4580" s="90" t="str">
        <f t="shared" si="1403"/>
        <v/>
      </c>
      <c r="AF4580" t="str">
        <f>IF(Y4580="AV","Armatuur "&amp;AE4580&amp;" leveren en plaatsen op LM "&amp;AD4580&amp;"m","")&amp;IF(Y4580="MV AV","Mast en armatuur leveren en plaatsen, "&amp;AE4580&amp;" en LM "&amp;AD4580&amp;"m, oude mast "&amp;AB4580&amp;"m verwijderen","")&amp;IF(Y4580="NM NA","Nwe mast en nw armatuur leveren en plaatsen, "&amp;AE4580&amp;" en LM "&amp;AD4580&amp;"m, oude mast "&amp;AB4580&amp;"m verwijderen","")&amp;IF(Y4580="NLP","Nieuw lichtpunt bijplaatsen, "&amp;AE4580&amp;" en LM "&amp;AD4580&amp;"m","")</f>
        <v/>
      </c>
      <c r="AH4580" t="str">
        <f t="shared" si="1391"/>
        <v/>
      </c>
      <c r="AI4580" t="str">
        <f>IF(AH4580&gt;"",VLOOKUP(AH4580,'MAATREGELEN TBV BESTEK '!$A$3:$N$34,11,FALSE),"")</f>
        <v/>
      </c>
      <c r="AJ4580" t="str">
        <f>IF(AH4580&gt;"",VLOOKUP(AH4580,'MAATREGELEN TBV BESTEK '!$A$3:$N$34,13,FALSE),"")</f>
        <v/>
      </c>
      <c r="AK4580" t="str">
        <f>IF(AH4580&gt;"",VLOOKUP(AH4580,'MAATREGELEN TBV BESTEK '!$A$3:$N$34,14,FALSE),"")</f>
        <v/>
      </c>
    </row>
    <row r="4581" spans="1:37" ht="12" customHeight="1">
      <c r="A4581" s="49">
        <v>236925.272</v>
      </c>
      <c r="B4581" s="49">
        <v>438746.74699999997</v>
      </c>
      <c r="C4581" t="s">
        <v>3267</v>
      </c>
      <c r="D4581" t="s">
        <v>5914</v>
      </c>
      <c r="E4581" s="40">
        <v>6</v>
      </c>
      <c r="F4581" t="s">
        <v>6040</v>
      </c>
      <c r="G4581" t="s">
        <v>2427</v>
      </c>
      <c r="H4581" s="64" t="s">
        <v>3266</v>
      </c>
      <c r="J4581">
        <f t="shared" si="1392"/>
        <v>1</v>
      </c>
      <c r="K4581" t="str">
        <f t="shared" si="1393"/>
        <v>dicht</v>
      </c>
      <c r="L4581" t="str">
        <f t="shared" si="1389"/>
        <v>groen</v>
      </c>
      <c r="M4581">
        <f t="shared" si="1394"/>
        <v>236925.272</v>
      </c>
      <c r="N4581">
        <f t="shared" si="1395"/>
        <v>438746.74699999997</v>
      </c>
      <c r="O4581" t="str">
        <f t="shared" si="1396"/>
        <v>groen dicht</v>
      </c>
      <c r="P4581" t="str">
        <f t="shared" si="1397"/>
        <v>ALN01248</v>
      </c>
      <c r="Q4581" t="str">
        <f>$O$2&amp;E4581</f>
        <v>Lph 6</v>
      </c>
      <c r="R4581" t="str">
        <f t="shared" si="1390"/>
        <v>Luma MINI</v>
      </c>
      <c r="T4581" t="str">
        <f t="shared" si="1398"/>
        <v>AALTEN</v>
      </c>
      <c r="U4581" t="str">
        <f t="shared" si="1399"/>
        <v>Saksenstraat</v>
      </c>
      <c r="V4581" s="62" t="str">
        <f t="shared" si="1400"/>
        <v>ALN01248</v>
      </c>
      <c r="W4581" s="15" t="e">
        <f>IF(J4581,#REF!,"")</f>
        <v>#REF!</v>
      </c>
      <c r="X4581" s="15" t="e">
        <f>IF(J4581,#REF!,"")</f>
        <v>#REF!</v>
      </c>
      <c r="Y4581" s="62" t="str">
        <f t="shared" si="1401"/>
        <v>MV AV</v>
      </c>
      <c r="AA4581" s="69"/>
      <c r="AB4581" s="90">
        <v>6.25</v>
      </c>
      <c r="AC4581" s="5" t="s">
        <v>4537</v>
      </c>
      <c r="AD4581" s="90">
        <f t="shared" si="1402"/>
        <v>6</v>
      </c>
      <c r="AE4581" s="90" t="str">
        <f t="shared" si="1403"/>
        <v>Luma MINI</v>
      </c>
      <c r="AF4581" s="22" t="str">
        <f>IF(Y4581="AV","Armatuur "&amp;AE4581&amp;" leveren en plaatsen op LM "&amp;AB4581&amp;"m","")&amp;IF(Y4581="MV AV","Mast en armatuur leveren en plaatsen, "&amp;AE4581&amp;" en LM "&amp;AD4581&amp;"m, oude mast "&amp;AB4581&amp;"m verwijderen","")&amp;IF(Y4581="NM NA","Nwe mast en nw armatuur leveren en plaatsen, "&amp;AE4581&amp;" en LM "&amp;AD4581&amp;"m","")&amp;IF(Y4581="NLP","Nieuw lichtpunt bijplaatsen, "&amp;AE4581&amp;" en LM "&amp;AD4581&amp;"m","")</f>
        <v>Mast en armatuur leveren en plaatsen, Luma MINI en LM 6m, oude mast 6,25m verwijderen</v>
      </c>
      <c r="AH4581" t="str">
        <f t="shared" si="1391"/>
        <v>MV AV 6,25-&gt;6 Luma MINI</v>
      </c>
      <c r="AI4581">
        <f>IF(AH4581&gt;"",VLOOKUP(AH4581,'MAATREGELEN TBV BESTEK '!$A$3:$N$34,11,FALSE),"")</f>
        <v>134020</v>
      </c>
      <c r="AJ4581">
        <f>IF(AH4581&gt;"",VLOOKUP(AH4581,'MAATREGELEN TBV BESTEK '!$A$3:$N$34,13,FALSE),"")</f>
        <v>711020</v>
      </c>
      <c r="AK4581">
        <f>IF(AH4581&gt;"",VLOOKUP(AH4581,'MAATREGELEN TBV BESTEK '!$A$3:$N$34,14,FALSE),"")</f>
        <v>721220</v>
      </c>
    </row>
    <row r="4582" spans="1:37" ht="12" customHeight="1">
      <c r="A4582" s="49">
        <v>236925.272</v>
      </c>
      <c r="B4582" s="49">
        <v>438746.74699999997</v>
      </c>
      <c r="C4582" t="s">
        <v>3267</v>
      </c>
      <c r="D4582" t="s">
        <v>4563</v>
      </c>
      <c r="E4582" t="s">
        <v>5915</v>
      </c>
      <c r="F4582" t="s">
        <v>5915</v>
      </c>
      <c r="G4582" t="s">
        <v>2427</v>
      </c>
      <c r="H4582" s="64" t="s">
        <v>3266</v>
      </c>
      <c r="J4582">
        <f t="shared" si="1392"/>
        <v>0</v>
      </c>
      <c r="K4582" t="str">
        <f t="shared" si="1393"/>
        <v/>
      </c>
      <c r="L4582" t="str">
        <f t="shared" si="1389"/>
        <v/>
      </c>
      <c r="M4582" t="str">
        <f t="shared" si="1394"/>
        <v/>
      </c>
      <c r="N4582" t="str">
        <f t="shared" si="1395"/>
        <v/>
      </c>
      <c r="O4582" t="str">
        <f t="shared" si="1396"/>
        <v/>
      </c>
      <c r="P4582" t="str">
        <f t="shared" si="1397"/>
        <v/>
      </c>
      <c r="R4582" t="str">
        <f t="shared" si="1390"/>
        <v/>
      </c>
      <c r="T4582" t="str">
        <f t="shared" si="1398"/>
        <v>AALTEN</v>
      </c>
      <c r="U4582" t="str">
        <f t="shared" si="1399"/>
        <v>Saksenstraat</v>
      </c>
      <c r="V4582" s="62" t="str">
        <f t="shared" si="1400"/>
        <v/>
      </c>
      <c r="W4582" s="15" t="str">
        <f>IF(J4582,#REF!,"")</f>
        <v/>
      </c>
      <c r="X4582" s="15" t="str">
        <f>IF(J4582,#REF!,"")</f>
        <v/>
      </c>
      <c r="Y4582" s="62" t="str">
        <f t="shared" si="1401"/>
        <v xml:space="preserve"> </v>
      </c>
      <c r="AA4582" s="69"/>
      <c r="AB4582" s="90" t="s">
        <v>5915</v>
      </c>
      <c r="AC4582" s="5" t="s">
        <v>5915</v>
      </c>
      <c r="AD4582" s="90" t="str">
        <f t="shared" si="1402"/>
        <v/>
      </c>
      <c r="AE4582" s="90" t="str">
        <f t="shared" si="1403"/>
        <v/>
      </c>
      <c r="AF4582" t="str">
        <f>IF(Y4582="AV","Armatuur "&amp;AE4582&amp;" leveren en plaatsen op LM "&amp;AD4582&amp;"m","")&amp;IF(Y4582="MV AV","Mast en armatuur leveren en plaatsen, "&amp;AE4582&amp;" en LM "&amp;AD4582&amp;"m, oude mast "&amp;AB4582&amp;"m verwijderen","")&amp;IF(Y4582="NM NA","Nwe mast en nw armatuur leveren en plaatsen, "&amp;AE4582&amp;" en LM "&amp;AD4582&amp;"m, oude mast "&amp;AB4582&amp;"m verwijderen","")&amp;IF(Y4582="NLP","Nieuw lichtpunt bijplaatsen, "&amp;AE4582&amp;" en LM "&amp;AD4582&amp;"m","")</f>
        <v/>
      </c>
      <c r="AH4582" t="str">
        <f t="shared" si="1391"/>
        <v/>
      </c>
      <c r="AI4582" t="str">
        <f>IF(AH4582&gt;"",VLOOKUP(AH4582,'MAATREGELEN TBV BESTEK '!$A$3:$N$34,11,FALSE),"")</f>
        <v/>
      </c>
      <c r="AJ4582" t="str">
        <f>IF(AH4582&gt;"",VLOOKUP(AH4582,'MAATREGELEN TBV BESTEK '!$A$3:$N$34,13,FALSE),"")</f>
        <v/>
      </c>
      <c r="AK4582" t="str">
        <f>IF(AH4582&gt;"",VLOOKUP(AH4582,'MAATREGELEN TBV BESTEK '!$A$3:$N$34,14,FALSE),"")</f>
        <v/>
      </c>
    </row>
    <row r="4583" spans="1:37" ht="12" customHeight="1">
      <c r="A4583" s="49">
        <v>236948.28700000001</v>
      </c>
      <c r="B4583" s="49">
        <v>438755.45600000001</v>
      </c>
      <c r="C4583" t="s">
        <v>3268</v>
      </c>
      <c r="D4583" t="s">
        <v>5914</v>
      </c>
      <c r="E4583" s="40">
        <v>6</v>
      </c>
      <c r="F4583" t="s">
        <v>6040</v>
      </c>
      <c r="G4583" t="s">
        <v>2427</v>
      </c>
      <c r="H4583" s="64" t="s">
        <v>3266</v>
      </c>
      <c r="J4583">
        <f t="shared" si="1392"/>
        <v>1</v>
      </c>
      <c r="K4583" t="str">
        <f t="shared" si="1393"/>
        <v>dicht</v>
      </c>
      <c r="L4583" t="str">
        <f t="shared" si="1389"/>
        <v>groen</v>
      </c>
      <c r="M4583">
        <f t="shared" si="1394"/>
        <v>236948.28700000001</v>
      </c>
      <c r="N4583">
        <f t="shared" si="1395"/>
        <v>438755.45600000001</v>
      </c>
      <c r="O4583" t="str">
        <f t="shared" si="1396"/>
        <v>groen dicht</v>
      </c>
      <c r="P4583" t="str">
        <f t="shared" si="1397"/>
        <v>ALN01249</v>
      </c>
      <c r="Q4583" t="str">
        <f>$O$2&amp;E4583</f>
        <v>Lph 6</v>
      </c>
      <c r="R4583" t="str">
        <f t="shared" si="1390"/>
        <v>Luma MINI</v>
      </c>
      <c r="T4583" t="str">
        <f t="shared" si="1398"/>
        <v>AALTEN</v>
      </c>
      <c r="U4583" t="str">
        <f t="shared" si="1399"/>
        <v>Saksenstraat</v>
      </c>
      <c r="V4583" s="62" t="str">
        <f t="shared" si="1400"/>
        <v>ALN01249</v>
      </c>
      <c r="W4583" s="15" t="e">
        <f>IF(J4583,#REF!,"")</f>
        <v>#REF!</v>
      </c>
      <c r="X4583" s="15" t="e">
        <f>IF(J4583,#REF!,"")</f>
        <v>#REF!</v>
      </c>
      <c r="Y4583" s="62" t="str">
        <f t="shared" si="1401"/>
        <v>MV AV</v>
      </c>
      <c r="AA4583" s="69"/>
      <c r="AB4583" s="90">
        <v>6.25</v>
      </c>
      <c r="AC4583" s="5" t="s">
        <v>4537</v>
      </c>
      <c r="AD4583" s="90">
        <f t="shared" si="1402"/>
        <v>6</v>
      </c>
      <c r="AE4583" s="90" t="str">
        <f t="shared" si="1403"/>
        <v>Luma MINI</v>
      </c>
      <c r="AF4583" s="22" t="str">
        <f>IF(Y4583="AV","Armatuur "&amp;AE4583&amp;" leveren en plaatsen op LM "&amp;AB4583&amp;"m","")&amp;IF(Y4583="MV AV","Mast en armatuur leveren en plaatsen, "&amp;AE4583&amp;" en LM "&amp;AD4583&amp;"m, oude mast "&amp;AB4583&amp;"m verwijderen","")&amp;IF(Y4583="NM NA","Nwe mast en nw armatuur leveren en plaatsen, "&amp;AE4583&amp;" en LM "&amp;AD4583&amp;"m","")&amp;IF(Y4583="NLP","Nieuw lichtpunt bijplaatsen, "&amp;AE4583&amp;" en LM "&amp;AD4583&amp;"m","")</f>
        <v>Mast en armatuur leveren en plaatsen, Luma MINI en LM 6m, oude mast 6,25m verwijderen</v>
      </c>
      <c r="AH4583" t="str">
        <f t="shared" si="1391"/>
        <v>MV AV 6,25-&gt;6 Luma MINI</v>
      </c>
      <c r="AI4583">
        <f>IF(AH4583&gt;"",VLOOKUP(AH4583,'MAATREGELEN TBV BESTEK '!$A$3:$N$34,11,FALSE),"")</f>
        <v>134020</v>
      </c>
      <c r="AJ4583">
        <f>IF(AH4583&gt;"",VLOOKUP(AH4583,'MAATREGELEN TBV BESTEK '!$A$3:$N$34,13,FALSE),"")</f>
        <v>711020</v>
      </c>
      <c r="AK4583">
        <f>IF(AH4583&gt;"",VLOOKUP(AH4583,'MAATREGELEN TBV BESTEK '!$A$3:$N$34,14,FALSE),"")</f>
        <v>721220</v>
      </c>
    </row>
    <row r="4584" spans="1:37" ht="12" customHeight="1">
      <c r="A4584" s="49">
        <v>236948.28700000001</v>
      </c>
      <c r="B4584" s="49">
        <v>438755.45600000001</v>
      </c>
      <c r="C4584" t="s">
        <v>3268</v>
      </c>
      <c r="D4584" t="s">
        <v>4563</v>
      </c>
      <c r="E4584" t="s">
        <v>5915</v>
      </c>
      <c r="F4584" t="s">
        <v>5915</v>
      </c>
      <c r="G4584" t="s">
        <v>2427</v>
      </c>
      <c r="H4584" s="64" t="s">
        <v>3266</v>
      </c>
      <c r="J4584">
        <f t="shared" si="1392"/>
        <v>0</v>
      </c>
      <c r="K4584" t="str">
        <f t="shared" si="1393"/>
        <v/>
      </c>
      <c r="L4584" t="str">
        <f t="shared" si="1389"/>
        <v/>
      </c>
      <c r="M4584" t="str">
        <f t="shared" si="1394"/>
        <v/>
      </c>
      <c r="N4584" t="str">
        <f t="shared" si="1395"/>
        <v/>
      </c>
      <c r="O4584" t="str">
        <f t="shared" si="1396"/>
        <v/>
      </c>
      <c r="P4584" t="str">
        <f t="shared" si="1397"/>
        <v/>
      </c>
      <c r="R4584" t="str">
        <f t="shared" si="1390"/>
        <v/>
      </c>
      <c r="T4584" t="str">
        <f t="shared" si="1398"/>
        <v>AALTEN</v>
      </c>
      <c r="U4584" t="str">
        <f t="shared" si="1399"/>
        <v>Saksenstraat</v>
      </c>
      <c r="V4584" s="62" t="str">
        <f t="shared" si="1400"/>
        <v/>
      </c>
      <c r="W4584" s="15" t="str">
        <f>IF(J4584,#REF!,"")</f>
        <v/>
      </c>
      <c r="X4584" s="15" t="str">
        <f>IF(J4584,#REF!,"")</f>
        <v/>
      </c>
      <c r="Y4584" s="62" t="str">
        <f t="shared" si="1401"/>
        <v xml:space="preserve"> </v>
      </c>
      <c r="AA4584" s="69"/>
      <c r="AB4584" s="90" t="s">
        <v>5915</v>
      </c>
      <c r="AC4584" s="5" t="s">
        <v>5915</v>
      </c>
      <c r="AD4584" s="90" t="str">
        <f t="shared" si="1402"/>
        <v/>
      </c>
      <c r="AE4584" s="90" t="str">
        <f t="shared" si="1403"/>
        <v/>
      </c>
      <c r="AF4584" t="str">
        <f>IF(Y4584="AV","Armatuur "&amp;AE4584&amp;" leveren en plaatsen op LM "&amp;AD4584&amp;"m","")&amp;IF(Y4584="MV AV","Mast en armatuur leveren en plaatsen, "&amp;AE4584&amp;" en LM "&amp;AD4584&amp;"m, oude mast "&amp;AB4584&amp;"m verwijderen","")&amp;IF(Y4584="NM NA","Nwe mast en nw armatuur leveren en plaatsen, "&amp;AE4584&amp;" en LM "&amp;AD4584&amp;"m, oude mast "&amp;AB4584&amp;"m verwijderen","")&amp;IF(Y4584="NLP","Nieuw lichtpunt bijplaatsen, "&amp;AE4584&amp;" en LM "&amp;AD4584&amp;"m","")</f>
        <v/>
      </c>
      <c r="AH4584" t="str">
        <f t="shared" si="1391"/>
        <v/>
      </c>
      <c r="AI4584" t="str">
        <f>IF(AH4584&gt;"",VLOOKUP(AH4584,'MAATREGELEN TBV BESTEK '!$A$3:$N$34,11,FALSE),"")</f>
        <v/>
      </c>
      <c r="AJ4584" t="str">
        <f>IF(AH4584&gt;"",VLOOKUP(AH4584,'MAATREGELEN TBV BESTEK '!$A$3:$N$34,13,FALSE),"")</f>
        <v/>
      </c>
      <c r="AK4584" t="str">
        <f>IF(AH4584&gt;"",VLOOKUP(AH4584,'MAATREGELEN TBV BESTEK '!$A$3:$N$34,14,FALSE),"")</f>
        <v/>
      </c>
    </row>
    <row r="4585" spans="1:37" ht="12" customHeight="1">
      <c r="A4585" s="49">
        <v>237073.315</v>
      </c>
      <c r="B4585" s="49">
        <v>438748.821</v>
      </c>
      <c r="C4585" t="s">
        <v>3269</v>
      </c>
      <c r="D4585" t="s">
        <v>5914</v>
      </c>
      <c r="E4585" s="40">
        <v>6</v>
      </c>
      <c r="F4585" t="s">
        <v>6040</v>
      </c>
      <c r="G4585" t="s">
        <v>2427</v>
      </c>
      <c r="H4585" s="64" t="s">
        <v>3266</v>
      </c>
      <c r="J4585">
        <f t="shared" si="1392"/>
        <v>1</v>
      </c>
      <c r="K4585" t="str">
        <f t="shared" si="1393"/>
        <v>dicht</v>
      </c>
      <c r="L4585" t="str">
        <f t="shared" si="1389"/>
        <v>groen</v>
      </c>
      <c r="M4585">
        <f t="shared" si="1394"/>
        <v>237073.315</v>
      </c>
      <c r="N4585">
        <f t="shared" si="1395"/>
        <v>438748.821</v>
      </c>
      <c r="O4585" t="str">
        <f t="shared" si="1396"/>
        <v>groen dicht</v>
      </c>
      <c r="P4585" t="str">
        <f t="shared" si="1397"/>
        <v>ALN01250</v>
      </c>
      <c r="Q4585" t="str">
        <f>$O$2&amp;E4585</f>
        <v>Lph 6</v>
      </c>
      <c r="R4585" t="str">
        <f t="shared" si="1390"/>
        <v>Luma MINI</v>
      </c>
      <c r="T4585" t="str">
        <f t="shared" si="1398"/>
        <v>AALTEN</v>
      </c>
      <c r="U4585" t="str">
        <f t="shared" si="1399"/>
        <v>Saksenstraat</v>
      </c>
      <c r="V4585" s="62" t="str">
        <f t="shared" si="1400"/>
        <v>ALN01250</v>
      </c>
      <c r="W4585" s="15" t="e">
        <f>IF(J4585,#REF!,"")</f>
        <v>#REF!</v>
      </c>
      <c r="X4585" s="15" t="e">
        <f>IF(J4585,#REF!,"")</f>
        <v>#REF!</v>
      </c>
      <c r="Y4585" s="62" t="str">
        <f t="shared" si="1401"/>
        <v>MV AV</v>
      </c>
      <c r="AA4585" s="69"/>
      <c r="AB4585" s="90">
        <v>6.25</v>
      </c>
      <c r="AC4585" s="5" t="s">
        <v>4537</v>
      </c>
      <c r="AD4585" s="90">
        <f t="shared" si="1402"/>
        <v>6</v>
      </c>
      <c r="AE4585" s="90" t="str">
        <f t="shared" si="1403"/>
        <v>Luma MINI</v>
      </c>
      <c r="AF4585" s="22" t="str">
        <f>IF(Y4585="AV","Armatuur "&amp;AE4585&amp;" leveren en plaatsen op LM "&amp;AB4585&amp;"m","")&amp;IF(Y4585="MV AV","Mast en armatuur leveren en plaatsen, "&amp;AE4585&amp;" en LM "&amp;AD4585&amp;"m, oude mast "&amp;AB4585&amp;"m verwijderen","")&amp;IF(Y4585="NM NA","Nwe mast en nw armatuur leveren en plaatsen, "&amp;AE4585&amp;" en LM "&amp;AD4585&amp;"m","")&amp;IF(Y4585="NLP","Nieuw lichtpunt bijplaatsen, "&amp;AE4585&amp;" en LM "&amp;AD4585&amp;"m","")</f>
        <v>Mast en armatuur leveren en plaatsen, Luma MINI en LM 6m, oude mast 6,25m verwijderen</v>
      </c>
      <c r="AH4585" t="str">
        <f t="shared" si="1391"/>
        <v>MV AV 6,25-&gt;6 Luma MINI</v>
      </c>
      <c r="AI4585">
        <f>IF(AH4585&gt;"",VLOOKUP(AH4585,'MAATREGELEN TBV BESTEK '!$A$3:$N$34,11,FALSE),"")</f>
        <v>134020</v>
      </c>
      <c r="AJ4585">
        <f>IF(AH4585&gt;"",VLOOKUP(AH4585,'MAATREGELEN TBV BESTEK '!$A$3:$N$34,13,FALSE),"")</f>
        <v>711020</v>
      </c>
      <c r="AK4585">
        <f>IF(AH4585&gt;"",VLOOKUP(AH4585,'MAATREGELEN TBV BESTEK '!$A$3:$N$34,14,FALSE),"")</f>
        <v>721220</v>
      </c>
    </row>
    <row r="4586" spans="1:37" ht="12" customHeight="1">
      <c r="A4586" s="49">
        <v>237073.315</v>
      </c>
      <c r="B4586" s="49">
        <v>438748.821</v>
      </c>
      <c r="C4586" t="s">
        <v>3269</v>
      </c>
      <c r="D4586" t="s">
        <v>4563</v>
      </c>
      <c r="E4586" t="s">
        <v>5915</v>
      </c>
      <c r="F4586" t="s">
        <v>5915</v>
      </c>
      <c r="G4586" t="s">
        <v>2427</v>
      </c>
      <c r="H4586" s="64" t="s">
        <v>3266</v>
      </c>
      <c r="J4586">
        <f t="shared" si="1392"/>
        <v>0</v>
      </c>
      <c r="K4586" t="str">
        <f t="shared" si="1393"/>
        <v/>
      </c>
      <c r="L4586" t="str">
        <f t="shared" si="1389"/>
        <v/>
      </c>
      <c r="M4586" t="str">
        <f t="shared" si="1394"/>
        <v/>
      </c>
      <c r="N4586" t="str">
        <f t="shared" si="1395"/>
        <v/>
      </c>
      <c r="O4586" t="str">
        <f t="shared" si="1396"/>
        <v/>
      </c>
      <c r="P4586" t="str">
        <f t="shared" si="1397"/>
        <v/>
      </c>
      <c r="R4586" t="str">
        <f t="shared" si="1390"/>
        <v/>
      </c>
      <c r="T4586" t="str">
        <f t="shared" si="1398"/>
        <v>AALTEN</v>
      </c>
      <c r="U4586" t="str">
        <f t="shared" si="1399"/>
        <v>Saksenstraat</v>
      </c>
      <c r="V4586" s="62" t="str">
        <f t="shared" si="1400"/>
        <v/>
      </c>
      <c r="W4586" s="15" t="str">
        <f>IF(J4586,#REF!,"")</f>
        <v/>
      </c>
      <c r="X4586" s="15" t="str">
        <f>IF(J4586,#REF!,"")</f>
        <v/>
      </c>
      <c r="Y4586" s="62" t="str">
        <f t="shared" si="1401"/>
        <v xml:space="preserve"> </v>
      </c>
      <c r="AA4586" s="69"/>
      <c r="AB4586" s="90" t="s">
        <v>5915</v>
      </c>
      <c r="AC4586" s="5" t="s">
        <v>5915</v>
      </c>
      <c r="AD4586" s="90" t="str">
        <f t="shared" si="1402"/>
        <v/>
      </c>
      <c r="AE4586" s="90" t="str">
        <f t="shared" si="1403"/>
        <v/>
      </c>
      <c r="AF4586" t="str">
        <f>IF(Y4586="AV","Armatuur "&amp;AE4586&amp;" leveren en plaatsen op LM "&amp;AD4586&amp;"m","")&amp;IF(Y4586="MV AV","Mast en armatuur leveren en plaatsen, "&amp;AE4586&amp;" en LM "&amp;AD4586&amp;"m, oude mast "&amp;AB4586&amp;"m verwijderen","")&amp;IF(Y4586="NM NA","Nwe mast en nw armatuur leveren en plaatsen, "&amp;AE4586&amp;" en LM "&amp;AD4586&amp;"m, oude mast "&amp;AB4586&amp;"m verwijderen","")&amp;IF(Y4586="NLP","Nieuw lichtpunt bijplaatsen, "&amp;AE4586&amp;" en LM "&amp;AD4586&amp;"m","")</f>
        <v/>
      </c>
      <c r="AH4586" t="str">
        <f t="shared" si="1391"/>
        <v/>
      </c>
      <c r="AI4586" t="str">
        <f>IF(AH4586&gt;"",VLOOKUP(AH4586,'MAATREGELEN TBV BESTEK '!$A$3:$N$34,11,FALSE),"")</f>
        <v/>
      </c>
      <c r="AJ4586" t="str">
        <f>IF(AH4586&gt;"",VLOOKUP(AH4586,'MAATREGELEN TBV BESTEK '!$A$3:$N$34,13,FALSE),"")</f>
        <v/>
      </c>
      <c r="AK4586" t="str">
        <f>IF(AH4586&gt;"",VLOOKUP(AH4586,'MAATREGELEN TBV BESTEK '!$A$3:$N$34,14,FALSE),"")</f>
        <v/>
      </c>
    </row>
    <row r="4587" spans="1:37" ht="12" customHeight="1">
      <c r="A4587" s="49">
        <v>237107.94099999999</v>
      </c>
      <c r="B4587" s="49">
        <v>438742.6</v>
      </c>
      <c r="C4587" t="s">
        <v>3270</v>
      </c>
      <c r="D4587" t="s">
        <v>5914</v>
      </c>
      <c r="E4587" s="40">
        <v>6</v>
      </c>
      <c r="F4587" t="s">
        <v>6040</v>
      </c>
      <c r="G4587" t="s">
        <v>2427</v>
      </c>
      <c r="H4587" s="64" t="s">
        <v>3266</v>
      </c>
      <c r="J4587">
        <f t="shared" si="1392"/>
        <v>1</v>
      </c>
      <c r="K4587" t="str">
        <f t="shared" si="1393"/>
        <v>dicht</v>
      </c>
      <c r="L4587" t="str">
        <f t="shared" si="1389"/>
        <v>groen</v>
      </c>
      <c r="M4587">
        <f t="shared" si="1394"/>
        <v>237107.94099999999</v>
      </c>
      <c r="N4587">
        <f t="shared" si="1395"/>
        <v>438742.6</v>
      </c>
      <c r="O4587" t="str">
        <f t="shared" si="1396"/>
        <v>groen dicht</v>
      </c>
      <c r="P4587" t="str">
        <f t="shared" si="1397"/>
        <v>ALN01251</v>
      </c>
      <c r="Q4587" t="str">
        <f>$O$2&amp;E4587</f>
        <v>Lph 6</v>
      </c>
      <c r="R4587" t="str">
        <f t="shared" si="1390"/>
        <v>Luma MINI</v>
      </c>
      <c r="T4587" t="str">
        <f t="shared" si="1398"/>
        <v>AALTEN</v>
      </c>
      <c r="U4587" t="str">
        <f t="shared" si="1399"/>
        <v>Saksenstraat</v>
      </c>
      <c r="V4587" s="62" t="str">
        <f t="shared" si="1400"/>
        <v>ALN01251</v>
      </c>
      <c r="W4587" s="15" t="e">
        <f>IF(J4587,#REF!,"")</f>
        <v>#REF!</v>
      </c>
      <c r="X4587" s="15" t="e">
        <f>IF(J4587,#REF!,"")</f>
        <v>#REF!</v>
      </c>
      <c r="Y4587" s="62" t="str">
        <f t="shared" si="1401"/>
        <v>MV AV</v>
      </c>
      <c r="AA4587" s="69"/>
      <c r="AB4587" s="90">
        <v>6.25</v>
      </c>
      <c r="AC4587" s="5" t="s">
        <v>4537</v>
      </c>
      <c r="AD4587" s="90">
        <f t="shared" si="1402"/>
        <v>6</v>
      </c>
      <c r="AE4587" s="90" t="str">
        <f t="shared" si="1403"/>
        <v>Luma MINI</v>
      </c>
      <c r="AF4587" s="22" t="str">
        <f>IF(Y4587="AV","Armatuur "&amp;AE4587&amp;" leveren en plaatsen op LM "&amp;AB4587&amp;"m","")&amp;IF(Y4587="MV AV","Mast en armatuur leveren en plaatsen, "&amp;AE4587&amp;" en LM "&amp;AD4587&amp;"m, oude mast "&amp;AB4587&amp;"m verwijderen","")&amp;IF(Y4587="NM NA","Nwe mast en nw armatuur leveren en plaatsen, "&amp;AE4587&amp;" en LM "&amp;AD4587&amp;"m","")&amp;IF(Y4587="NLP","Nieuw lichtpunt bijplaatsen, "&amp;AE4587&amp;" en LM "&amp;AD4587&amp;"m","")</f>
        <v>Mast en armatuur leveren en plaatsen, Luma MINI en LM 6m, oude mast 6,25m verwijderen</v>
      </c>
      <c r="AH4587" t="str">
        <f t="shared" si="1391"/>
        <v>MV AV 6,25-&gt;6 Luma MINI</v>
      </c>
      <c r="AI4587">
        <f>IF(AH4587&gt;"",VLOOKUP(AH4587,'MAATREGELEN TBV BESTEK '!$A$3:$N$34,11,FALSE),"")</f>
        <v>134020</v>
      </c>
      <c r="AJ4587">
        <f>IF(AH4587&gt;"",VLOOKUP(AH4587,'MAATREGELEN TBV BESTEK '!$A$3:$N$34,13,FALSE),"")</f>
        <v>711020</v>
      </c>
      <c r="AK4587">
        <f>IF(AH4587&gt;"",VLOOKUP(AH4587,'MAATREGELEN TBV BESTEK '!$A$3:$N$34,14,FALSE),"")</f>
        <v>721220</v>
      </c>
    </row>
    <row r="4588" spans="1:37" ht="12" customHeight="1">
      <c r="A4588" s="49">
        <v>237107.94099999999</v>
      </c>
      <c r="B4588" s="49">
        <v>438742.6</v>
      </c>
      <c r="C4588" t="s">
        <v>3270</v>
      </c>
      <c r="D4588" t="s">
        <v>4563</v>
      </c>
      <c r="E4588" t="s">
        <v>5915</v>
      </c>
      <c r="F4588" t="s">
        <v>5915</v>
      </c>
      <c r="G4588" t="s">
        <v>2427</v>
      </c>
      <c r="H4588" s="64" t="s">
        <v>3266</v>
      </c>
      <c r="J4588">
        <f t="shared" si="1392"/>
        <v>0</v>
      </c>
      <c r="K4588" t="str">
        <f t="shared" si="1393"/>
        <v/>
      </c>
      <c r="L4588" t="str">
        <f t="shared" si="1389"/>
        <v/>
      </c>
      <c r="M4588" t="str">
        <f t="shared" si="1394"/>
        <v/>
      </c>
      <c r="N4588" t="str">
        <f t="shared" si="1395"/>
        <v/>
      </c>
      <c r="O4588" t="str">
        <f t="shared" si="1396"/>
        <v/>
      </c>
      <c r="P4588" t="str">
        <f t="shared" si="1397"/>
        <v/>
      </c>
      <c r="R4588" t="str">
        <f t="shared" si="1390"/>
        <v/>
      </c>
      <c r="T4588" t="str">
        <f t="shared" si="1398"/>
        <v>AALTEN</v>
      </c>
      <c r="U4588" t="str">
        <f t="shared" si="1399"/>
        <v>Saksenstraat</v>
      </c>
      <c r="V4588" s="62" t="str">
        <f t="shared" si="1400"/>
        <v/>
      </c>
      <c r="W4588" s="15" t="str">
        <f>IF(J4588,#REF!,"")</f>
        <v/>
      </c>
      <c r="X4588" s="15" t="str">
        <f>IF(J4588,#REF!,"")</f>
        <v/>
      </c>
      <c r="Y4588" s="62" t="str">
        <f t="shared" si="1401"/>
        <v xml:space="preserve"> </v>
      </c>
      <c r="AA4588" s="69"/>
      <c r="AB4588" s="90" t="s">
        <v>5915</v>
      </c>
      <c r="AC4588" s="5" t="s">
        <v>5915</v>
      </c>
      <c r="AD4588" s="90" t="str">
        <f t="shared" si="1402"/>
        <v/>
      </c>
      <c r="AE4588" s="90" t="str">
        <f t="shared" si="1403"/>
        <v/>
      </c>
      <c r="AF4588" t="str">
        <f>IF(Y4588="AV","Armatuur "&amp;AE4588&amp;" leveren en plaatsen op LM "&amp;AD4588&amp;"m","")&amp;IF(Y4588="MV AV","Mast en armatuur leveren en plaatsen, "&amp;AE4588&amp;" en LM "&amp;AD4588&amp;"m, oude mast "&amp;AB4588&amp;"m verwijderen","")&amp;IF(Y4588="NM NA","Nwe mast en nw armatuur leveren en plaatsen, "&amp;AE4588&amp;" en LM "&amp;AD4588&amp;"m, oude mast "&amp;AB4588&amp;"m verwijderen","")&amp;IF(Y4588="NLP","Nieuw lichtpunt bijplaatsen, "&amp;AE4588&amp;" en LM "&amp;AD4588&amp;"m","")</f>
        <v/>
      </c>
      <c r="AH4588" t="str">
        <f t="shared" si="1391"/>
        <v/>
      </c>
      <c r="AI4588" t="str">
        <f>IF(AH4588&gt;"",VLOOKUP(AH4588,'MAATREGELEN TBV BESTEK '!$A$3:$N$34,11,FALSE),"")</f>
        <v/>
      </c>
      <c r="AJ4588" t="str">
        <f>IF(AH4588&gt;"",VLOOKUP(AH4588,'MAATREGELEN TBV BESTEK '!$A$3:$N$34,13,FALSE),"")</f>
        <v/>
      </c>
      <c r="AK4588" t="str">
        <f>IF(AH4588&gt;"",VLOOKUP(AH4588,'MAATREGELEN TBV BESTEK '!$A$3:$N$34,14,FALSE),"")</f>
        <v/>
      </c>
    </row>
    <row r="4589" spans="1:37" ht="12" customHeight="1">
      <c r="A4589" s="49">
        <v>236236.28899999999</v>
      </c>
      <c r="B4589" s="49">
        <v>438184.62900000002</v>
      </c>
      <c r="C4589" t="s">
        <v>1976</v>
      </c>
      <c r="D4589" t="s">
        <v>5914</v>
      </c>
      <c r="E4589" s="40">
        <v>4</v>
      </c>
      <c r="F4589" t="s">
        <v>4426</v>
      </c>
      <c r="G4589" t="s">
        <v>2427</v>
      </c>
      <c r="H4589" s="64" t="s">
        <v>3274</v>
      </c>
      <c r="J4589">
        <f t="shared" si="1392"/>
        <v>1</v>
      </c>
      <c r="K4589" t="str">
        <f t="shared" si="1393"/>
        <v>dicht</v>
      </c>
      <c r="L4589" t="str">
        <f t="shared" si="1389"/>
        <v>zwart</v>
      </c>
      <c r="M4589">
        <f t="shared" si="1394"/>
        <v>236236.28899999999</v>
      </c>
      <c r="N4589">
        <f t="shared" si="1395"/>
        <v>438184.62900000002</v>
      </c>
      <c r="O4589" t="str">
        <f t="shared" si="1396"/>
        <v>zwart dicht</v>
      </c>
      <c r="P4589" t="str">
        <f t="shared" si="1397"/>
        <v>ALN01127</v>
      </c>
      <c r="Q4589" t="str">
        <f>$O$2&amp;E4589</f>
        <v>Lph 4</v>
      </c>
      <c r="R4589" t="str">
        <f t="shared" si="1390"/>
        <v>Kegel 2000 led</v>
      </c>
      <c r="T4589" t="str">
        <f t="shared" si="1398"/>
        <v>AALTEN</v>
      </c>
      <c r="U4589" t="str">
        <f t="shared" si="1399"/>
        <v>Saturnus</v>
      </c>
      <c r="V4589" s="62" t="str">
        <f t="shared" si="1400"/>
        <v>ALN01127</v>
      </c>
      <c r="W4589" s="15" t="e">
        <f>IF(J4589,#REF!,"")</f>
        <v>#REF!</v>
      </c>
      <c r="X4589" s="15" t="e">
        <f>IF(J4589,#REF!,"")</f>
        <v>#REF!</v>
      </c>
      <c r="Y4589" s="62" t="str">
        <f t="shared" si="1401"/>
        <v>MV AV</v>
      </c>
      <c r="AA4589" s="69"/>
      <c r="AB4589" s="90">
        <v>5</v>
      </c>
      <c r="AC4589" s="5" t="s">
        <v>1954</v>
      </c>
      <c r="AD4589" s="90">
        <f t="shared" si="1402"/>
        <v>4</v>
      </c>
      <c r="AE4589" s="90" t="str">
        <f t="shared" si="1403"/>
        <v>Kegel 2000 led</v>
      </c>
      <c r="AF4589" s="22" t="str">
        <f>IF(Y4589="AV","Armatuur "&amp;AE4589&amp;" leveren en plaatsen op LM "&amp;AB4589&amp;"m","")&amp;IF(Y4589="MV AV","Mast en armatuur leveren en plaatsen, "&amp;AE4589&amp;" en LM "&amp;AD4589&amp;"m, oude mast "&amp;AB4589&amp;"m verwijderen","")&amp;IF(Y4589="NM NA","Nwe mast en nw armatuur leveren en plaatsen, "&amp;AE4589&amp;" en LM "&amp;AD4589&amp;"m","")&amp;IF(Y4589="NLP","Nieuw lichtpunt bijplaatsen, "&amp;AE4589&amp;" en LM "&amp;AD4589&amp;"m","")</f>
        <v>Mast en armatuur leveren en plaatsen, Kegel 2000 led en LM 4m, oude mast 5m verwijderen</v>
      </c>
      <c r="AH4589" t="str">
        <f t="shared" si="1391"/>
        <v>MV AV 5-&gt;4 Kegel 2000 led</v>
      </c>
      <c r="AI4589">
        <f>IF(AH4589&gt;"",VLOOKUP(AH4589,'MAATREGELEN TBV BESTEK '!$A$3:$N$34,11,FALSE),"")</f>
        <v>134040</v>
      </c>
      <c r="AJ4589">
        <f>IF(AH4589&gt;"",VLOOKUP(AH4589,'MAATREGELEN TBV BESTEK '!$A$3:$N$34,13,FALSE),"")</f>
        <v>711010</v>
      </c>
      <c r="AK4589">
        <f>IF(AH4589&gt;"",VLOOKUP(AH4589,'MAATREGELEN TBV BESTEK '!$A$3:$N$34,14,FALSE),"")</f>
        <v>721210</v>
      </c>
    </row>
    <row r="4590" spans="1:37" ht="12" customHeight="1">
      <c r="A4590" s="49">
        <v>236236.28899999999</v>
      </c>
      <c r="B4590" s="49">
        <v>438184.62900000002</v>
      </c>
      <c r="C4590" t="s">
        <v>1976</v>
      </c>
      <c r="D4590" t="s">
        <v>4563</v>
      </c>
      <c r="E4590" t="s">
        <v>5915</v>
      </c>
      <c r="F4590" t="s">
        <v>5915</v>
      </c>
      <c r="G4590" t="s">
        <v>2427</v>
      </c>
      <c r="H4590" s="64" t="s">
        <v>3274</v>
      </c>
      <c r="J4590">
        <f t="shared" si="1392"/>
        <v>0</v>
      </c>
      <c r="K4590" t="str">
        <f t="shared" si="1393"/>
        <v/>
      </c>
      <c r="L4590" t="str">
        <f t="shared" si="1389"/>
        <v/>
      </c>
      <c r="M4590" t="str">
        <f t="shared" si="1394"/>
        <v/>
      </c>
      <c r="N4590" t="str">
        <f t="shared" si="1395"/>
        <v/>
      </c>
      <c r="O4590" t="str">
        <f t="shared" si="1396"/>
        <v/>
      </c>
      <c r="P4590" t="str">
        <f t="shared" si="1397"/>
        <v/>
      </c>
      <c r="R4590" t="str">
        <f t="shared" si="1390"/>
        <v/>
      </c>
      <c r="T4590" t="str">
        <f t="shared" si="1398"/>
        <v>AALTEN</v>
      </c>
      <c r="U4590" t="str">
        <f t="shared" si="1399"/>
        <v>Saturnus</v>
      </c>
      <c r="V4590" s="62" t="str">
        <f t="shared" si="1400"/>
        <v/>
      </c>
      <c r="W4590" s="15" t="str">
        <f>IF(J4590,#REF!,"")</f>
        <v/>
      </c>
      <c r="X4590" s="15" t="str">
        <f>IF(J4590,#REF!,"")</f>
        <v/>
      </c>
      <c r="Y4590" s="62" t="str">
        <f t="shared" si="1401"/>
        <v xml:space="preserve"> </v>
      </c>
      <c r="AA4590" s="69"/>
      <c r="AB4590" s="90" t="s">
        <v>5915</v>
      </c>
      <c r="AC4590" s="5" t="s">
        <v>5915</v>
      </c>
      <c r="AD4590" s="90" t="str">
        <f t="shared" si="1402"/>
        <v/>
      </c>
      <c r="AE4590" s="90" t="str">
        <f t="shared" si="1403"/>
        <v/>
      </c>
      <c r="AF4590" t="str">
        <f>IF(Y4590="AV","Armatuur "&amp;AE4590&amp;" leveren en plaatsen op LM "&amp;AD4590&amp;"m","")&amp;IF(Y4590="MV AV","Mast en armatuur leveren en plaatsen, "&amp;AE4590&amp;" en LM "&amp;AD4590&amp;"m, oude mast "&amp;AB4590&amp;"m verwijderen","")&amp;IF(Y4590="NM NA","Nwe mast en nw armatuur leveren en plaatsen, "&amp;AE4590&amp;" en LM "&amp;AD4590&amp;"m, oude mast "&amp;AB4590&amp;"m verwijderen","")&amp;IF(Y4590="NLP","Nieuw lichtpunt bijplaatsen, "&amp;AE4590&amp;" en LM "&amp;AD4590&amp;"m","")</f>
        <v/>
      </c>
      <c r="AH4590" t="str">
        <f t="shared" si="1391"/>
        <v/>
      </c>
      <c r="AI4590" t="str">
        <f>IF(AH4590&gt;"",VLOOKUP(AH4590,'MAATREGELEN TBV BESTEK '!$A$3:$N$34,11,FALSE),"")</f>
        <v/>
      </c>
      <c r="AJ4590" t="str">
        <f>IF(AH4590&gt;"",VLOOKUP(AH4590,'MAATREGELEN TBV BESTEK '!$A$3:$N$34,13,FALSE),"")</f>
        <v/>
      </c>
      <c r="AK4590" t="str">
        <f>IF(AH4590&gt;"",VLOOKUP(AH4590,'MAATREGELEN TBV BESTEK '!$A$3:$N$34,14,FALSE),"")</f>
        <v/>
      </c>
    </row>
    <row r="4591" spans="1:37" ht="12" customHeight="1">
      <c r="A4591" s="49">
        <v>236236.28899999999</v>
      </c>
      <c r="B4591" s="49">
        <v>438184.62900000002</v>
      </c>
      <c r="C4591" t="s">
        <v>1976</v>
      </c>
      <c r="D4591" t="s">
        <v>4563</v>
      </c>
      <c r="E4591" t="s">
        <v>5915</v>
      </c>
      <c r="F4591" t="s">
        <v>5915</v>
      </c>
      <c r="G4591" t="s">
        <v>2427</v>
      </c>
      <c r="H4591" s="64" t="s">
        <v>3274</v>
      </c>
      <c r="J4591">
        <f t="shared" si="1392"/>
        <v>0</v>
      </c>
      <c r="K4591" t="str">
        <f t="shared" si="1393"/>
        <v/>
      </c>
      <c r="L4591" t="str">
        <f t="shared" si="1389"/>
        <v/>
      </c>
      <c r="M4591" t="str">
        <f t="shared" si="1394"/>
        <v/>
      </c>
      <c r="N4591" t="str">
        <f t="shared" si="1395"/>
        <v/>
      </c>
      <c r="O4591" t="str">
        <f t="shared" si="1396"/>
        <v/>
      </c>
      <c r="P4591" t="str">
        <f t="shared" si="1397"/>
        <v/>
      </c>
      <c r="R4591" t="str">
        <f t="shared" si="1390"/>
        <v/>
      </c>
      <c r="T4591" t="str">
        <f t="shared" si="1398"/>
        <v>AALTEN</v>
      </c>
      <c r="U4591" t="str">
        <f t="shared" si="1399"/>
        <v>Saturnus</v>
      </c>
      <c r="V4591" s="62" t="str">
        <f t="shared" si="1400"/>
        <v/>
      </c>
      <c r="W4591" s="15" t="str">
        <f>IF(J4591,#REF!,"")</f>
        <v/>
      </c>
      <c r="X4591" s="15" t="str">
        <f>IF(J4591,#REF!,"")</f>
        <v/>
      </c>
      <c r="Y4591" s="62" t="str">
        <f t="shared" si="1401"/>
        <v xml:space="preserve"> </v>
      </c>
      <c r="AA4591" s="69"/>
      <c r="AB4591" s="90" t="s">
        <v>5915</v>
      </c>
      <c r="AC4591" s="5" t="s">
        <v>5915</v>
      </c>
      <c r="AD4591" s="90" t="str">
        <f t="shared" si="1402"/>
        <v/>
      </c>
      <c r="AE4591" s="90" t="str">
        <f t="shared" si="1403"/>
        <v/>
      </c>
      <c r="AF4591" t="str">
        <f>IF(Y4591="AV","Armatuur "&amp;AE4591&amp;" leveren en plaatsen op LM "&amp;AD4591&amp;"m","")&amp;IF(Y4591="MV AV","Mast en armatuur leveren en plaatsen, "&amp;AE4591&amp;" en LM "&amp;AD4591&amp;"m, oude mast "&amp;AB4591&amp;"m verwijderen","")&amp;IF(Y4591="NM NA","Nwe mast en nw armatuur leveren en plaatsen, "&amp;AE4591&amp;" en LM "&amp;AD4591&amp;"m, oude mast "&amp;AB4591&amp;"m verwijderen","")&amp;IF(Y4591="NLP","Nieuw lichtpunt bijplaatsen, "&amp;AE4591&amp;" en LM "&amp;AD4591&amp;"m","")</f>
        <v/>
      </c>
      <c r="AH4591" t="str">
        <f t="shared" si="1391"/>
        <v/>
      </c>
      <c r="AI4591" t="str">
        <f>IF(AH4591&gt;"",VLOOKUP(AH4591,'MAATREGELEN TBV BESTEK '!$A$3:$N$34,11,FALSE),"")</f>
        <v/>
      </c>
      <c r="AJ4591" t="str">
        <f>IF(AH4591&gt;"",VLOOKUP(AH4591,'MAATREGELEN TBV BESTEK '!$A$3:$N$34,13,FALSE),"")</f>
        <v/>
      </c>
      <c r="AK4591" t="str">
        <f>IF(AH4591&gt;"",VLOOKUP(AH4591,'MAATREGELEN TBV BESTEK '!$A$3:$N$34,14,FALSE),"")</f>
        <v/>
      </c>
    </row>
    <row r="4592" spans="1:37" ht="12" customHeight="1">
      <c r="A4592" s="49">
        <v>236236.28899999999</v>
      </c>
      <c r="B4592" s="49">
        <v>438184.62900000002</v>
      </c>
      <c r="C4592" t="s">
        <v>1976</v>
      </c>
      <c r="D4592" t="s">
        <v>4563</v>
      </c>
      <c r="E4592" t="s">
        <v>5915</v>
      </c>
      <c r="F4592" t="s">
        <v>5915</v>
      </c>
      <c r="G4592" t="s">
        <v>2427</v>
      </c>
      <c r="H4592" s="64" t="s">
        <v>3274</v>
      </c>
      <c r="J4592">
        <f t="shared" si="1392"/>
        <v>0</v>
      </c>
      <c r="K4592" t="str">
        <f t="shared" si="1393"/>
        <v/>
      </c>
      <c r="L4592" t="str">
        <f t="shared" si="1389"/>
        <v/>
      </c>
      <c r="M4592" t="str">
        <f t="shared" si="1394"/>
        <v/>
      </c>
      <c r="N4592" t="str">
        <f t="shared" si="1395"/>
        <v/>
      </c>
      <c r="O4592" t="str">
        <f t="shared" si="1396"/>
        <v/>
      </c>
      <c r="P4592" t="str">
        <f t="shared" si="1397"/>
        <v/>
      </c>
      <c r="R4592" t="str">
        <f t="shared" si="1390"/>
        <v/>
      </c>
      <c r="T4592" t="str">
        <f t="shared" si="1398"/>
        <v>AALTEN</v>
      </c>
      <c r="U4592" t="str">
        <f t="shared" si="1399"/>
        <v>Saturnus</v>
      </c>
      <c r="V4592" s="62" t="str">
        <f t="shared" si="1400"/>
        <v/>
      </c>
      <c r="W4592" s="15" t="str">
        <f>IF(J4592,#REF!,"")</f>
        <v/>
      </c>
      <c r="X4592" s="15" t="str">
        <f>IF(J4592,#REF!,"")</f>
        <v/>
      </c>
      <c r="Y4592" s="62" t="str">
        <f t="shared" si="1401"/>
        <v xml:space="preserve"> </v>
      </c>
      <c r="AA4592" s="69"/>
      <c r="AB4592" s="90" t="s">
        <v>5915</v>
      </c>
      <c r="AC4592" s="5" t="s">
        <v>5915</v>
      </c>
      <c r="AD4592" s="90" t="str">
        <f t="shared" si="1402"/>
        <v/>
      </c>
      <c r="AE4592" s="90" t="str">
        <f t="shared" si="1403"/>
        <v/>
      </c>
      <c r="AF4592" t="str">
        <f>IF(Y4592="AV","Armatuur "&amp;AE4592&amp;" leveren en plaatsen op LM "&amp;AD4592&amp;"m","")&amp;IF(Y4592="MV AV","Mast en armatuur leveren en plaatsen, "&amp;AE4592&amp;" en LM "&amp;AD4592&amp;"m, oude mast "&amp;AB4592&amp;"m verwijderen","")&amp;IF(Y4592="NM NA","Nwe mast en nw armatuur leveren en plaatsen, "&amp;AE4592&amp;" en LM "&amp;AD4592&amp;"m, oude mast "&amp;AB4592&amp;"m verwijderen","")&amp;IF(Y4592="NLP","Nieuw lichtpunt bijplaatsen, "&amp;AE4592&amp;" en LM "&amp;AD4592&amp;"m","")</f>
        <v/>
      </c>
      <c r="AH4592" t="str">
        <f t="shared" si="1391"/>
        <v/>
      </c>
      <c r="AI4592" t="str">
        <f>IF(AH4592&gt;"",VLOOKUP(AH4592,'MAATREGELEN TBV BESTEK '!$A$3:$N$34,11,FALSE),"")</f>
        <v/>
      </c>
      <c r="AJ4592" t="str">
        <f>IF(AH4592&gt;"",VLOOKUP(AH4592,'MAATREGELEN TBV BESTEK '!$A$3:$N$34,13,FALSE),"")</f>
        <v/>
      </c>
      <c r="AK4592" t="str">
        <f>IF(AH4592&gt;"",VLOOKUP(AH4592,'MAATREGELEN TBV BESTEK '!$A$3:$N$34,14,FALSE),"")</f>
        <v/>
      </c>
    </row>
    <row r="4593" spans="1:37" ht="12" customHeight="1">
      <c r="A4593" s="49">
        <v>236280.24600000001</v>
      </c>
      <c r="B4593" s="49">
        <v>438198.728</v>
      </c>
      <c r="C4593" t="s">
        <v>3275</v>
      </c>
      <c r="D4593" t="s">
        <v>4563</v>
      </c>
      <c r="E4593">
        <v>5</v>
      </c>
      <c r="F4593" t="s">
        <v>5915</v>
      </c>
      <c r="G4593" t="s">
        <v>2427</v>
      </c>
      <c r="H4593" s="64" t="s">
        <v>3274</v>
      </c>
      <c r="J4593">
        <f t="shared" si="1392"/>
        <v>1</v>
      </c>
      <c r="K4593" t="str">
        <f t="shared" si="1393"/>
        <v/>
      </c>
      <c r="L4593" t="str">
        <f t="shared" si="1389"/>
        <v/>
      </c>
      <c r="M4593">
        <f t="shared" si="1394"/>
        <v>236280.24600000001</v>
      </c>
      <c r="N4593">
        <f t="shared" si="1395"/>
        <v>438198.728</v>
      </c>
      <c r="O4593" t="str">
        <f t="shared" si="1396"/>
        <v>wit rondje</v>
      </c>
      <c r="P4593" t="str">
        <f t="shared" si="1397"/>
        <v>ALN01128</v>
      </c>
      <c r="Q4593" t="str">
        <f>$O$2&amp;E4593</f>
        <v>Lph 5</v>
      </c>
      <c r="R4593" t="str">
        <f t="shared" si="1390"/>
        <v/>
      </c>
      <c r="T4593" t="str">
        <f t="shared" si="1398"/>
        <v>AALTEN</v>
      </c>
      <c r="U4593" t="str">
        <f t="shared" si="1399"/>
        <v>Saturnus</v>
      </c>
      <c r="V4593" s="62" t="str">
        <f t="shared" si="1400"/>
        <v>ALN01128</v>
      </c>
      <c r="W4593" s="15" t="e">
        <f>IF(J4593,#REF!,"")</f>
        <v>#REF!</v>
      </c>
      <c r="X4593" s="15" t="e">
        <f>IF(J4593,#REF!,"")</f>
        <v>#REF!</v>
      </c>
      <c r="Y4593" s="62" t="str">
        <f t="shared" si="1401"/>
        <v xml:space="preserve"> </v>
      </c>
      <c r="AA4593" s="69"/>
      <c r="AB4593" s="90">
        <v>5</v>
      </c>
      <c r="AC4593" s="5" t="s">
        <v>2591</v>
      </c>
      <c r="AD4593" s="90" t="str">
        <f t="shared" si="1402"/>
        <v/>
      </c>
      <c r="AE4593" s="90" t="str">
        <f t="shared" si="1403"/>
        <v/>
      </c>
      <c r="AF4593" t="str">
        <f>IF(Y4593="AV","Armatuur "&amp;AE4593&amp;" leveren en plaatsen op LM "&amp;AD4593&amp;"m","")&amp;IF(Y4593="MV AV","Mast en armatuur leveren en plaatsen, "&amp;AE4593&amp;" en LM "&amp;AD4593&amp;"m, oude mast "&amp;AB4593&amp;"m verwijderen","")&amp;IF(Y4593="NM NA","Nwe mast en nw armatuur leveren en plaatsen, "&amp;AE4593&amp;" en LM "&amp;AD4593&amp;"m, oude mast "&amp;AB4593&amp;"m verwijderen","")&amp;IF(Y4593="NLP","Nieuw lichtpunt bijplaatsen, "&amp;AE4593&amp;" en LM "&amp;AD4593&amp;"m","")</f>
        <v/>
      </c>
      <c r="AH4593" t="str">
        <f t="shared" si="1391"/>
        <v/>
      </c>
      <c r="AI4593" t="str">
        <f>IF(AH4593&gt;"",VLOOKUP(AH4593,'MAATREGELEN TBV BESTEK '!$A$3:$N$34,11,FALSE),"")</f>
        <v/>
      </c>
      <c r="AJ4593" t="str">
        <f>IF(AH4593&gt;"",VLOOKUP(AH4593,'MAATREGELEN TBV BESTEK '!$A$3:$N$34,13,FALSE),"")</f>
        <v/>
      </c>
      <c r="AK4593" t="str">
        <f>IF(AH4593&gt;"",VLOOKUP(AH4593,'MAATREGELEN TBV BESTEK '!$A$3:$N$34,14,FALSE),"")</f>
        <v/>
      </c>
    </row>
    <row r="4594" spans="1:37" ht="12" customHeight="1">
      <c r="A4594" s="49">
        <v>236255.36499999999</v>
      </c>
      <c r="B4594" s="49">
        <v>438159.33299999998</v>
      </c>
      <c r="C4594" t="s">
        <v>1977</v>
      </c>
      <c r="D4594" t="s">
        <v>5914</v>
      </c>
      <c r="E4594" s="40">
        <v>4</v>
      </c>
      <c r="F4594" t="s">
        <v>4426</v>
      </c>
      <c r="G4594" t="s">
        <v>2427</v>
      </c>
      <c r="H4594" s="64" t="s">
        <v>3274</v>
      </c>
      <c r="J4594">
        <f t="shared" si="1392"/>
        <v>1</v>
      </c>
      <c r="K4594" t="str">
        <f t="shared" si="1393"/>
        <v>dicht</v>
      </c>
      <c r="L4594" t="str">
        <f t="shared" si="1389"/>
        <v>zwart</v>
      </c>
      <c r="M4594">
        <f t="shared" si="1394"/>
        <v>236255.36499999999</v>
      </c>
      <c r="N4594">
        <f t="shared" si="1395"/>
        <v>438159.33299999998</v>
      </c>
      <c r="O4594" t="str">
        <f t="shared" si="1396"/>
        <v>zwart dicht</v>
      </c>
      <c r="P4594" t="str">
        <f t="shared" si="1397"/>
        <v>ALN01129</v>
      </c>
      <c r="Q4594" t="str">
        <f>$O$2&amp;E4594</f>
        <v>Lph 4</v>
      </c>
      <c r="R4594" t="str">
        <f t="shared" si="1390"/>
        <v>Kegel 2000 led</v>
      </c>
      <c r="T4594" t="str">
        <f t="shared" si="1398"/>
        <v>AALTEN</v>
      </c>
      <c r="U4594" t="str">
        <f t="shared" si="1399"/>
        <v>Saturnus</v>
      </c>
      <c r="V4594" s="62" t="str">
        <f t="shared" si="1400"/>
        <v>ALN01129</v>
      </c>
      <c r="W4594" s="15" t="e">
        <f>IF(J4594,#REF!,"")</f>
        <v>#REF!</v>
      </c>
      <c r="X4594" s="15" t="e">
        <f>IF(J4594,#REF!,"")</f>
        <v>#REF!</v>
      </c>
      <c r="Y4594" s="62" t="str">
        <f t="shared" si="1401"/>
        <v>MV AV</v>
      </c>
      <c r="AA4594" s="69"/>
      <c r="AB4594" s="90">
        <v>5</v>
      </c>
      <c r="AC4594" s="5" t="s">
        <v>1954</v>
      </c>
      <c r="AD4594" s="90">
        <f t="shared" si="1402"/>
        <v>4</v>
      </c>
      <c r="AE4594" s="90" t="str">
        <f t="shared" si="1403"/>
        <v>Kegel 2000 led</v>
      </c>
      <c r="AF4594" s="22" t="str">
        <f>IF(Y4594="AV","Armatuur "&amp;AE4594&amp;" leveren en plaatsen op LM "&amp;AB4594&amp;"m","")&amp;IF(Y4594="MV AV","Mast en armatuur leveren en plaatsen, "&amp;AE4594&amp;" en LM "&amp;AD4594&amp;"m, oude mast "&amp;AB4594&amp;"m verwijderen","")&amp;IF(Y4594="NM NA","Nwe mast en nw armatuur leveren en plaatsen, "&amp;AE4594&amp;" en LM "&amp;AD4594&amp;"m","")&amp;IF(Y4594="NLP","Nieuw lichtpunt bijplaatsen, "&amp;AE4594&amp;" en LM "&amp;AD4594&amp;"m","")</f>
        <v>Mast en armatuur leveren en plaatsen, Kegel 2000 led en LM 4m, oude mast 5m verwijderen</v>
      </c>
      <c r="AH4594" t="str">
        <f t="shared" si="1391"/>
        <v>MV AV 5-&gt;4 Kegel 2000 led</v>
      </c>
      <c r="AI4594">
        <f>IF(AH4594&gt;"",VLOOKUP(AH4594,'MAATREGELEN TBV BESTEK '!$A$3:$N$34,11,FALSE),"")</f>
        <v>134040</v>
      </c>
      <c r="AJ4594">
        <f>IF(AH4594&gt;"",VLOOKUP(AH4594,'MAATREGELEN TBV BESTEK '!$A$3:$N$34,13,FALSE),"")</f>
        <v>711010</v>
      </c>
      <c r="AK4594">
        <f>IF(AH4594&gt;"",VLOOKUP(AH4594,'MAATREGELEN TBV BESTEK '!$A$3:$N$34,14,FALSE),"")</f>
        <v>721210</v>
      </c>
    </row>
    <row r="4595" spans="1:37" ht="12" customHeight="1">
      <c r="A4595" s="49">
        <v>236255.36499999999</v>
      </c>
      <c r="B4595" s="49">
        <v>438159.33299999998</v>
      </c>
      <c r="C4595" t="s">
        <v>1977</v>
      </c>
      <c r="D4595" t="s">
        <v>4563</v>
      </c>
      <c r="E4595" t="s">
        <v>5915</v>
      </c>
      <c r="F4595" t="s">
        <v>5915</v>
      </c>
      <c r="G4595" t="s">
        <v>2427</v>
      </c>
      <c r="H4595" s="64" t="s">
        <v>3274</v>
      </c>
      <c r="J4595">
        <f t="shared" si="1392"/>
        <v>0</v>
      </c>
      <c r="K4595" t="str">
        <f t="shared" si="1393"/>
        <v/>
      </c>
      <c r="L4595" t="str">
        <f t="shared" si="1389"/>
        <v/>
      </c>
      <c r="M4595" t="str">
        <f t="shared" si="1394"/>
        <v/>
      </c>
      <c r="N4595" t="str">
        <f t="shared" si="1395"/>
        <v/>
      </c>
      <c r="O4595" t="str">
        <f t="shared" si="1396"/>
        <v/>
      </c>
      <c r="P4595" t="str">
        <f t="shared" si="1397"/>
        <v/>
      </c>
      <c r="R4595" t="str">
        <f t="shared" si="1390"/>
        <v/>
      </c>
      <c r="T4595" t="str">
        <f t="shared" si="1398"/>
        <v>AALTEN</v>
      </c>
      <c r="U4595" t="str">
        <f t="shared" si="1399"/>
        <v>Saturnus</v>
      </c>
      <c r="V4595" s="62" t="str">
        <f t="shared" si="1400"/>
        <v/>
      </c>
      <c r="W4595" s="15" t="str">
        <f>IF(J4595,#REF!,"")</f>
        <v/>
      </c>
      <c r="X4595" s="15" t="str">
        <f>IF(J4595,#REF!,"")</f>
        <v/>
      </c>
      <c r="Y4595" s="62" t="str">
        <f t="shared" si="1401"/>
        <v xml:space="preserve"> </v>
      </c>
      <c r="AA4595" s="69"/>
      <c r="AB4595" s="90" t="s">
        <v>5915</v>
      </c>
      <c r="AC4595" s="5" t="s">
        <v>5915</v>
      </c>
      <c r="AD4595" s="90" t="str">
        <f t="shared" si="1402"/>
        <v/>
      </c>
      <c r="AE4595" s="90" t="str">
        <f t="shared" si="1403"/>
        <v/>
      </c>
      <c r="AF4595" t="str">
        <f>IF(Y4595="AV","Armatuur "&amp;AE4595&amp;" leveren en plaatsen op LM "&amp;AD4595&amp;"m","")&amp;IF(Y4595="MV AV","Mast en armatuur leveren en plaatsen, "&amp;AE4595&amp;" en LM "&amp;AD4595&amp;"m, oude mast "&amp;AB4595&amp;"m verwijderen","")&amp;IF(Y4595="NM NA","Nwe mast en nw armatuur leveren en plaatsen, "&amp;AE4595&amp;" en LM "&amp;AD4595&amp;"m, oude mast "&amp;AB4595&amp;"m verwijderen","")&amp;IF(Y4595="NLP","Nieuw lichtpunt bijplaatsen, "&amp;AE4595&amp;" en LM "&amp;AD4595&amp;"m","")</f>
        <v/>
      </c>
      <c r="AH4595" t="str">
        <f t="shared" si="1391"/>
        <v/>
      </c>
      <c r="AI4595" t="str">
        <f>IF(AH4595&gt;"",VLOOKUP(AH4595,'MAATREGELEN TBV BESTEK '!$A$3:$N$34,11,FALSE),"")</f>
        <v/>
      </c>
      <c r="AJ4595" t="str">
        <f>IF(AH4595&gt;"",VLOOKUP(AH4595,'MAATREGELEN TBV BESTEK '!$A$3:$N$34,13,FALSE),"")</f>
        <v/>
      </c>
      <c r="AK4595" t="str">
        <f>IF(AH4595&gt;"",VLOOKUP(AH4595,'MAATREGELEN TBV BESTEK '!$A$3:$N$34,14,FALSE),"")</f>
        <v/>
      </c>
    </row>
    <row r="4596" spans="1:37" ht="12" customHeight="1">
      <c r="A4596" s="49">
        <v>236255.36499999999</v>
      </c>
      <c r="B4596" s="49">
        <v>438159.33299999998</v>
      </c>
      <c r="C4596" t="s">
        <v>1977</v>
      </c>
      <c r="D4596" t="s">
        <v>4563</v>
      </c>
      <c r="E4596" t="s">
        <v>5915</v>
      </c>
      <c r="F4596" t="s">
        <v>5915</v>
      </c>
      <c r="G4596" t="s">
        <v>2427</v>
      </c>
      <c r="H4596" s="64" t="s">
        <v>3274</v>
      </c>
      <c r="J4596">
        <f t="shared" si="1392"/>
        <v>0</v>
      </c>
      <c r="K4596" t="str">
        <f t="shared" si="1393"/>
        <v/>
      </c>
      <c r="L4596" t="str">
        <f t="shared" si="1389"/>
        <v/>
      </c>
      <c r="M4596" t="str">
        <f t="shared" si="1394"/>
        <v/>
      </c>
      <c r="N4596" t="str">
        <f t="shared" si="1395"/>
        <v/>
      </c>
      <c r="O4596" t="str">
        <f t="shared" si="1396"/>
        <v/>
      </c>
      <c r="P4596" t="str">
        <f t="shared" si="1397"/>
        <v/>
      </c>
      <c r="R4596" t="str">
        <f t="shared" si="1390"/>
        <v/>
      </c>
      <c r="T4596" t="str">
        <f t="shared" si="1398"/>
        <v>AALTEN</v>
      </c>
      <c r="U4596" t="str">
        <f t="shared" si="1399"/>
        <v>Saturnus</v>
      </c>
      <c r="V4596" s="62" t="str">
        <f t="shared" si="1400"/>
        <v/>
      </c>
      <c r="W4596" s="15" t="str">
        <f>IF(J4596,#REF!,"")</f>
        <v/>
      </c>
      <c r="X4596" s="15" t="str">
        <f>IF(J4596,#REF!,"")</f>
        <v/>
      </c>
      <c r="Y4596" s="62" t="str">
        <f t="shared" si="1401"/>
        <v xml:space="preserve"> </v>
      </c>
      <c r="AA4596" s="69"/>
      <c r="AB4596" s="90" t="s">
        <v>5915</v>
      </c>
      <c r="AC4596" s="5" t="s">
        <v>5915</v>
      </c>
      <c r="AD4596" s="90" t="str">
        <f t="shared" si="1402"/>
        <v/>
      </c>
      <c r="AE4596" s="90" t="str">
        <f t="shared" si="1403"/>
        <v/>
      </c>
      <c r="AF4596" t="str">
        <f>IF(Y4596="AV","Armatuur "&amp;AE4596&amp;" leveren en plaatsen op LM "&amp;AD4596&amp;"m","")&amp;IF(Y4596="MV AV","Mast en armatuur leveren en plaatsen, "&amp;AE4596&amp;" en LM "&amp;AD4596&amp;"m, oude mast "&amp;AB4596&amp;"m verwijderen","")&amp;IF(Y4596="NM NA","Nwe mast en nw armatuur leveren en plaatsen, "&amp;AE4596&amp;" en LM "&amp;AD4596&amp;"m, oude mast "&amp;AB4596&amp;"m verwijderen","")&amp;IF(Y4596="NLP","Nieuw lichtpunt bijplaatsen, "&amp;AE4596&amp;" en LM "&amp;AD4596&amp;"m","")</f>
        <v/>
      </c>
      <c r="AH4596" t="str">
        <f t="shared" si="1391"/>
        <v/>
      </c>
      <c r="AI4596" t="str">
        <f>IF(AH4596&gt;"",VLOOKUP(AH4596,'MAATREGELEN TBV BESTEK '!$A$3:$N$34,11,FALSE),"")</f>
        <v/>
      </c>
      <c r="AJ4596" t="str">
        <f>IF(AH4596&gt;"",VLOOKUP(AH4596,'MAATREGELEN TBV BESTEK '!$A$3:$N$34,13,FALSE),"")</f>
        <v/>
      </c>
      <c r="AK4596" t="str">
        <f>IF(AH4596&gt;"",VLOOKUP(AH4596,'MAATREGELEN TBV BESTEK '!$A$3:$N$34,14,FALSE),"")</f>
        <v/>
      </c>
    </row>
    <row r="4597" spans="1:37" ht="12" customHeight="1">
      <c r="A4597" s="49">
        <v>236255.36499999999</v>
      </c>
      <c r="B4597" s="49">
        <v>438159.33299999998</v>
      </c>
      <c r="C4597" t="s">
        <v>1977</v>
      </c>
      <c r="D4597" t="s">
        <v>4563</v>
      </c>
      <c r="E4597" t="s">
        <v>5915</v>
      </c>
      <c r="F4597" t="s">
        <v>5915</v>
      </c>
      <c r="G4597" t="s">
        <v>2427</v>
      </c>
      <c r="H4597" s="64" t="s">
        <v>3274</v>
      </c>
      <c r="J4597">
        <f t="shared" si="1392"/>
        <v>0</v>
      </c>
      <c r="K4597" t="str">
        <f t="shared" si="1393"/>
        <v/>
      </c>
      <c r="L4597" t="str">
        <f t="shared" si="1389"/>
        <v/>
      </c>
      <c r="M4597" t="str">
        <f t="shared" si="1394"/>
        <v/>
      </c>
      <c r="N4597" t="str">
        <f t="shared" si="1395"/>
        <v/>
      </c>
      <c r="O4597" t="str">
        <f t="shared" si="1396"/>
        <v/>
      </c>
      <c r="P4597" t="str">
        <f t="shared" si="1397"/>
        <v/>
      </c>
      <c r="R4597" t="str">
        <f t="shared" si="1390"/>
        <v/>
      </c>
      <c r="T4597" t="str">
        <f t="shared" si="1398"/>
        <v>AALTEN</v>
      </c>
      <c r="U4597" t="str">
        <f t="shared" si="1399"/>
        <v>Saturnus</v>
      </c>
      <c r="V4597" s="62" t="str">
        <f t="shared" si="1400"/>
        <v/>
      </c>
      <c r="W4597" s="15" t="str">
        <f>IF(J4597,#REF!,"")</f>
        <v/>
      </c>
      <c r="X4597" s="15" t="str">
        <f>IF(J4597,#REF!,"")</f>
        <v/>
      </c>
      <c r="Y4597" s="62" t="str">
        <f t="shared" si="1401"/>
        <v xml:space="preserve"> </v>
      </c>
      <c r="AA4597" s="69"/>
      <c r="AB4597" s="90" t="s">
        <v>5915</v>
      </c>
      <c r="AC4597" s="5" t="s">
        <v>5915</v>
      </c>
      <c r="AD4597" s="90" t="str">
        <f t="shared" si="1402"/>
        <v/>
      </c>
      <c r="AE4597" s="90" t="str">
        <f t="shared" si="1403"/>
        <v/>
      </c>
      <c r="AF4597" t="str">
        <f>IF(Y4597="AV","Armatuur "&amp;AE4597&amp;" leveren en plaatsen op LM "&amp;AD4597&amp;"m","")&amp;IF(Y4597="MV AV","Mast en armatuur leveren en plaatsen, "&amp;AE4597&amp;" en LM "&amp;AD4597&amp;"m, oude mast "&amp;AB4597&amp;"m verwijderen","")&amp;IF(Y4597="NM NA","Nwe mast en nw armatuur leveren en plaatsen, "&amp;AE4597&amp;" en LM "&amp;AD4597&amp;"m, oude mast "&amp;AB4597&amp;"m verwijderen","")&amp;IF(Y4597="NLP","Nieuw lichtpunt bijplaatsen, "&amp;AE4597&amp;" en LM "&amp;AD4597&amp;"m","")</f>
        <v/>
      </c>
      <c r="AH4597" t="str">
        <f t="shared" si="1391"/>
        <v/>
      </c>
      <c r="AI4597" t="str">
        <f>IF(AH4597&gt;"",VLOOKUP(AH4597,'MAATREGELEN TBV BESTEK '!$A$3:$N$34,11,FALSE),"")</f>
        <v/>
      </c>
      <c r="AJ4597" t="str">
        <f>IF(AH4597&gt;"",VLOOKUP(AH4597,'MAATREGELEN TBV BESTEK '!$A$3:$N$34,13,FALSE),"")</f>
        <v/>
      </c>
      <c r="AK4597" t="str">
        <f>IF(AH4597&gt;"",VLOOKUP(AH4597,'MAATREGELEN TBV BESTEK '!$A$3:$N$34,14,FALSE),"")</f>
        <v/>
      </c>
    </row>
    <row r="4598" spans="1:37" ht="12" customHeight="1">
      <c r="A4598" s="49">
        <v>236285.22200000001</v>
      </c>
      <c r="B4598" s="49">
        <v>438172.39500000002</v>
      </c>
      <c r="C4598" t="s">
        <v>3276</v>
      </c>
      <c r="D4598" t="s">
        <v>4563</v>
      </c>
      <c r="E4598">
        <v>5</v>
      </c>
      <c r="F4598" t="s">
        <v>5915</v>
      </c>
      <c r="G4598" t="s">
        <v>2427</v>
      </c>
      <c r="H4598" s="64" t="s">
        <v>3274</v>
      </c>
      <c r="J4598">
        <f t="shared" si="1392"/>
        <v>1</v>
      </c>
      <c r="K4598" t="str">
        <f t="shared" si="1393"/>
        <v/>
      </c>
      <c r="L4598" t="str">
        <f t="shared" si="1389"/>
        <v/>
      </c>
      <c r="M4598">
        <f t="shared" si="1394"/>
        <v>236285.22200000001</v>
      </c>
      <c r="N4598">
        <f t="shared" si="1395"/>
        <v>438172.39500000002</v>
      </c>
      <c r="O4598" t="str">
        <f t="shared" si="1396"/>
        <v>wit rondje</v>
      </c>
      <c r="P4598" t="str">
        <f t="shared" si="1397"/>
        <v>ALN01130</v>
      </c>
      <c r="Q4598" t="str">
        <f>$O$2&amp;E4598</f>
        <v>Lph 5</v>
      </c>
      <c r="R4598" t="str">
        <f t="shared" si="1390"/>
        <v/>
      </c>
      <c r="T4598" t="str">
        <f t="shared" si="1398"/>
        <v>AALTEN</v>
      </c>
      <c r="U4598" t="str">
        <f t="shared" si="1399"/>
        <v>Saturnus</v>
      </c>
      <c r="V4598" s="62" t="str">
        <f t="shared" si="1400"/>
        <v>ALN01130</v>
      </c>
      <c r="W4598" s="15" t="e">
        <f>IF(J4598,#REF!,"")</f>
        <v>#REF!</v>
      </c>
      <c r="X4598" s="15" t="e">
        <f>IF(J4598,#REF!,"")</f>
        <v>#REF!</v>
      </c>
      <c r="Y4598" s="62" t="str">
        <f t="shared" si="1401"/>
        <v xml:space="preserve"> </v>
      </c>
      <c r="AA4598" s="69"/>
      <c r="AB4598" s="90">
        <v>5</v>
      </c>
      <c r="AC4598" s="5" t="s">
        <v>2591</v>
      </c>
      <c r="AD4598" s="90" t="str">
        <f t="shared" si="1402"/>
        <v/>
      </c>
      <c r="AE4598" s="90" t="str">
        <f t="shared" si="1403"/>
        <v/>
      </c>
      <c r="AF4598" t="str">
        <f>IF(Y4598="AV","Armatuur "&amp;AE4598&amp;" leveren en plaatsen op LM "&amp;AD4598&amp;"m","")&amp;IF(Y4598="MV AV","Mast en armatuur leveren en plaatsen, "&amp;AE4598&amp;" en LM "&amp;AD4598&amp;"m, oude mast "&amp;AB4598&amp;"m verwijderen","")&amp;IF(Y4598="NM NA","Nwe mast en nw armatuur leveren en plaatsen, "&amp;AE4598&amp;" en LM "&amp;AD4598&amp;"m, oude mast "&amp;AB4598&amp;"m verwijderen","")&amp;IF(Y4598="NLP","Nieuw lichtpunt bijplaatsen, "&amp;AE4598&amp;" en LM "&amp;AD4598&amp;"m","")</f>
        <v/>
      </c>
      <c r="AH4598" t="str">
        <f t="shared" si="1391"/>
        <v/>
      </c>
      <c r="AI4598" t="str">
        <f>IF(AH4598&gt;"",VLOOKUP(AH4598,'MAATREGELEN TBV BESTEK '!$A$3:$N$34,11,FALSE),"")</f>
        <v/>
      </c>
      <c r="AJ4598" t="str">
        <f>IF(AH4598&gt;"",VLOOKUP(AH4598,'MAATREGELEN TBV BESTEK '!$A$3:$N$34,13,FALSE),"")</f>
        <v/>
      </c>
      <c r="AK4598" t="str">
        <f>IF(AH4598&gt;"",VLOOKUP(AH4598,'MAATREGELEN TBV BESTEK '!$A$3:$N$34,14,FALSE),"")</f>
        <v/>
      </c>
    </row>
    <row r="4599" spans="1:37" ht="12" customHeight="1">
      <c r="A4599" s="49">
        <v>236256.29800000001</v>
      </c>
      <c r="B4599" s="49">
        <v>438129.16499999998</v>
      </c>
      <c r="C4599" t="s">
        <v>1978</v>
      </c>
      <c r="D4599" t="s">
        <v>5914</v>
      </c>
      <c r="E4599" s="40">
        <v>4</v>
      </c>
      <c r="F4599" t="s">
        <v>4426</v>
      </c>
      <c r="G4599" t="s">
        <v>2427</v>
      </c>
      <c r="H4599" s="64" t="s">
        <v>3274</v>
      </c>
      <c r="J4599">
        <f t="shared" si="1392"/>
        <v>1</v>
      </c>
      <c r="K4599" t="str">
        <f t="shared" si="1393"/>
        <v>dicht</v>
      </c>
      <c r="L4599" t="str">
        <f t="shared" si="1389"/>
        <v>zwart</v>
      </c>
      <c r="M4599">
        <f t="shared" si="1394"/>
        <v>236256.29800000001</v>
      </c>
      <c r="N4599">
        <f t="shared" si="1395"/>
        <v>438129.16499999998</v>
      </c>
      <c r="O4599" t="str">
        <f t="shared" si="1396"/>
        <v>zwart dicht</v>
      </c>
      <c r="P4599" t="str">
        <f t="shared" si="1397"/>
        <v>ALN01131</v>
      </c>
      <c r="Q4599" t="str">
        <f>$O$2&amp;E4599</f>
        <v>Lph 4</v>
      </c>
      <c r="R4599" t="str">
        <f t="shared" si="1390"/>
        <v>Kegel 2000 led</v>
      </c>
      <c r="T4599" t="str">
        <f t="shared" si="1398"/>
        <v>AALTEN</v>
      </c>
      <c r="U4599" t="str">
        <f t="shared" si="1399"/>
        <v>Saturnus</v>
      </c>
      <c r="V4599" s="62" t="str">
        <f t="shared" si="1400"/>
        <v>ALN01131</v>
      </c>
      <c r="W4599" s="15" t="e">
        <f>IF(J4599,#REF!,"")</f>
        <v>#REF!</v>
      </c>
      <c r="X4599" s="15" t="e">
        <f>IF(J4599,#REF!,"")</f>
        <v>#REF!</v>
      </c>
      <c r="Y4599" s="62" t="str">
        <f t="shared" si="1401"/>
        <v>MV AV</v>
      </c>
      <c r="AA4599" s="69"/>
      <c r="AB4599" s="90">
        <v>5</v>
      </c>
      <c r="AC4599" s="5" t="s">
        <v>1954</v>
      </c>
      <c r="AD4599" s="90">
        <f t="shared" si="1402"/>
        <v>4</v>
      </c>
      <c r="AE4599" s="90" t="str">
        <f t="shared" si="1403"/>
        <v>Kegel 2000 led</v>
      </c>
      <c r="AF4599" s="22" t="str">
        <f>IF(Y4599="AV","Armatuur "&amp;AE4599&amp;" leveren en plaatsen op LM "&amp;AB4599&amp;"m","")&amp;IF(Y4599="MV AV","Mast en armatuur leveren en plaatsen, "&amp;AE4599&amp;" en LM "&amp;AD4599&amp;"m, oude mast "&amp;AB4599&amp;"m verwijderen","")&amp;IF(Y4599="NM NA","Nwe mast en nw armatuur leveren en plaatsen, "&amp;AE4599&amp;" en LM "&amp;AD4599&amp;"m","")&amp;IF(Y4599="NLP","Nieuw lichtpunt bijplaatsen, "&amp;AE4599&amp;" en LM "&amp;AD4599&amp;"m","")</f>
        <v>Mast en armatuur leveren en plaatsen, Kegel 2000 led en LM 4m, oude mast 5m verwijderen</v>
      </c>
      <c r="AH4599" t="str">
        <f t="shared" si="1391"/>
        <v>MV AV 5-&gt;4 Kegel 2000 led</v>
      </c>
      <c r="AI4599">
        <f>IF(AH4599&gt;"",VLOOKUP(AH4599,'MAATREGELEN TBV BESTEK '!$A$3:$N$34,11,FALSE),"")</f>
        <v>134040</v>
      </c>
      <c r="AJ4599">
        <f>IF(AH4599&gt;"",VLOOKUP(AH4599,'MAATREGELEN TBV BESTEK '!$A$3:$N$34,13,FALSE),"")</f>
        <v>711010</v>
      </c>
      <c r="AK4599">
        <f>IF(AH4599&gt;"",VLOOKUP(AH4599,'MAATREGELEN TBV BESTEK '!$A$3:$N$34,14,FALSE),"")</f>
        <v>721210</v>
      </c>
    </row>
    <row r="4600" spans="1:37" ht="12" customHeight="1">
      <c r="A4600" s="49">
        <v>236256.29800000001</v>
      </c>
      <c r="B4600" s="49">
        <v>438129.16499999998</v>
      </c>
      <c r="C4600" t="s">
        <v>1978</v>
      </c>
      <c r="D4600" t="s">
        <v>4563</v>
      </c>
      <c r="E4600" t="s">
        <v>5915</v>
      </c>
      <c r="F4600" t="s">
        <v>5915</v>
      </c>
      <c r="G4600" t="s">
        <v>2427</v>
      </c>
      <c r="H4600" s="64" t="s">
        <v>3274</v>
      </c>
      <c r="J4600">
        <f t="shared" si="1392"/>
        <v>0</v>
      </c>
      <c r="K4600" t="str">
        <f t="shared" si="1393"/>
        <v/>
      </c>
      <c r="L4600" t="str">
        <f t="shared" si="1389"/>
        <v/>
      </c>
      <c r="M4600" t="str">
        <f t="shared" si="1394"/>
        <v/>
      </c>
      <c r="N4600" t="str">
        <f t="shared" si="1395"/>
        <v/>
      </c>
      <c r="O4600" t="str">
        <f t="shared" si="1396"/>
        <v/>
      </c>
      <c r="P4600" t="str">
        <f t="shared" si="1397"/>
        <v/>
      </c>
      <c r="R4600" t="str">
        <f t="shared" si="1390"/>
        <v/>
      </c>
      <c r="T4600" t="str">
        <f t="shared" si="1398"/>
        <v>AALTEN</v>
      </c>
      <c r="U4600" t="str">
        <f t="shared" si="1399"/>
        <v>Saturnus</v>
      </c>
      <c r="V4600" s="62" t="str">
        <f t="shared" si="1400"/>
        <v/>
      </c>
      <c r="W4600" s="15" t="str">
        <f>IF(J4600,#REF!,"")</f>
        <v/>
      </c>
      <c r="X4600" s="15" t="str">
        <f>IF(J4600,#REF!,"")</f>
        <v/>
      </c>
      <c r="Y4600" s="62" t="str">
        <f t="shared" si="1401"/>
        <v xml:space="preserve"> </v>
      </c>
      <c r="AA4600" s="69"/>
      <c r="AB4600" s="90" t="s">
        <v>5915</v>
      </c>
      <c r="AC4600" s="5" t="s">
        <v>5915</v>
      </c>
      <c r="AD4600" s="90" t="str">
        <f t="shared" si="1402"/>
        <v/>
      </c>
      <c r="AE4600" s="90" t="str">
        <f t="shared" si="1403"/>
        <v/>
      </c>
      <c r="AF4600" t="str">
        <f>IF(Y4600="AV","Armatuur "&amp;AE4600&amp;" leveren en plaatsen op LM "&amp;AD4600&amp;"m","")&amp;IF(Y4600="MV AV","Mast en armatuur leveren en plaatsen, "&amp;AE4600&amp;" en LM "&amp;AD4600&amp;"m, oude mast "&amp;AB4600&amp;"m verwijderen","")&amp;IF(Y4600="NM NA","Nwe mast en nw armatuur leveren en plaatsen, "&amp;AE4600&amp;" en LM "&amp;AD4600&amp;"m, oude mast "&amp;AB4600&amp;"m verwijderen","")&amp;IF(Y4600="NLP","Nieuw lichtpunt bijplaatsen, "&amp;AE4600&amp;" en LM "&amp;AD4600&amp;"m","")</f>
        <v/>
      </c>
      <c r="AH4600" t="str">
        <f t="shared" si="1391"/>
        <v/>
      </c>
      <c r="AI4600" t="str">
        <f>IF(AH4600&gt;"",VLOOKUP(AH4600,'MAATREGELEN TBV BESTEK '!$A$3:$N$34,11,FALSE),"")</f>
        <v/>
      </c>
      <c r="AJ4600" t="str">
        <f>IF(AH4600&gt;"",VLOOKUP(AH4600,'MAATREGELEN TBV BESTEK '!$A$3:$N$34,13,FALSE),"")</f>
        <v/>
      </c>
      <c r="AK4600" t="str">
        <f>IF(AH4600&gt;"",VLOOKUP(AH4600,'MAATREGELEN TBV BESTEK '!$A$3:$N$34,14,FALSE),"")</f>
        <v/>
      </c>
    </row>
    <row r="4601" spans="1:37" ht="12" customHeight="1">
      <c r="A4601" s="49">
        <v>236256.29800000001</v>
      </c>
      <c r="B4601" s="49">
        <v>438129.16499999998</v>
      </c>
      <c r="C4601" t="s">
        <v>1978</v>
      </c>
      <c r="D4601" t="s">
        <v>4563</v>
      </c>
      <c r="E4601" t="s">
        <v>5915</v>
      </c>
      <c r="F4601" t="s">
        <v>5915</v>
      </c>
      <c r="G4601" t="s">
        <v>2427</v>
      </c>
      <c r="H4601" s="64" t="s">
        <v>3274</v>
      </c>
      <c r="J4601">
        <f t="shared" si="1392"/>
        <v>0</v>
      </c>
      <c r="K4601" t="str">
        <f t="shared" si="1393"/>
        <v/>
      </c>
      <c r="L4601" t="str">
        <f t="shared" si="1389"/>
        <v/>
      </c>
      <c r="M4601" t="str">
        <f t="shared" si="1394"/>
        <v/>
      </c>
      <c r="N4601" t="str">
        <f t="shared" si="1395"/>
        <v/>
      </c>
      <c r="O4601" t="str">
        <f t="shared" si="1396"/>
        <v/>
      </c>
      <c r="P4601" t="str">
        <f t="shared" si="1397"/>
        <v/>
      </c>
      <c r="R4601" t="str">
        <f t="shared" si="1390"/>
        <v/>
      </c>
      <c r="T4601" t="str">
        <f t="shared" si="1398"/>
        <v>AALTEN</v>
      </c>
      <c r="U4601" t="str">
        <f t="shared" si="1399"/>
        <v>Saturnus</v>
      </c>
      <c r="V4601" s="62" t="str">
        <f t="shared" si="1400"/>
        <v/>
      </c>
      <c r="W4601" s="15" t="str">
        <f>IF(J4601,#REF!,"")</f>
        <v/>
      </c>
      <c r="X4601" s="15" t="str">
        <f>IF(J4601,#REF!,"")</f>
        <v/>
      </c>
      <c r="Y4601" s="62" t="str">
        <f t="shared" si="1401"/>
        <v xml:space="preserve"> </v>
      </c>
      <c r="AA4601" s="69"/>
      <c r="AB4601" s="90" t="s">
        <v>5915</v>
      </c>
      <c r="AC4601" s="5" t="s">
        <v>5915</v>
      </c>
      <c r="AD4601" s="90" t="str">
        <f t="shared" si="1402"/>
        <v/>
      </c>
      <c r="AE4601" s="90" t="str">
        <f t="shared" si="1403"/>
        <v/>
      </c>
      <c r="AF4601" t="str">
        <f>IF(Y4601="AV","Armatuur "&amp;AE4601&amp;" leveren en plaatsen op LM "&amp;AD4601&amp;"m","")&amp;IF(Y4601="MV AV","Mast en armatuur leveren en plaatsen, "&amp;AE4601&amp;" en LM "&amp;AD4601&amp;"m, oude mast "&amp;AB4601&amp;"m verwijderen","")&amp;IF(Y4601="NM NA","Nwe mast en nw armatuur leveren en plaatsen, "&amp;AE4601&amp;" en LM "&amp;AD4601&amp;"m, oude mast "&amp;AB4601&amp;"m verwijderen","")&amp;IF(Y4601="NLP","Nieuw lichtpunt bijplaatsen, "&amp;AE4601&amp;" en LM "&amp;AD4601&amp;"m","")</f>
        <v/>
      </c>
      <c r="AH4601" t="str">
        <f t="shared" si="1391"/>
        <v/>
      </c>
      <c r="AI4601" t="str">
        <f>IF(AH4601&gt;"",VLOOKUP(AH4601,'MAATREGELEN TBV BESTEK '!$A$3:$N$34,11,FALSE),"")</f>
        <v/>
      </c>
      <c r="AJ4601" t="str">
        <f>IF(AH4601&gt;"",VLOOKUP(AH4601,'MAATREGELEN TBV BESTEK '!$A$3:$N$34,13,FALSE),"")</f>
        <v/>
      </c>
      <c r="AK4601" t="str">
        <f>IF(AH4601&gt;"",VLOOKUP(AH4601,'MAATREGELEN TBV BESTEK '!$A$3:$N$34,14,FALSE),"")</f>
        <v/>
      </c>
    </row>
    <row r="4602" spans="1:37" ht="12" customHeight="1">
      <c r="A4602" s="49">
        <v>236256.29800000001</v>
      </c>
      <c r="B4602" s="49">
        <v>438129.16499999998</v>
      </c>
      <c r="C4602" t="s">
        <v>1978</v>
      </c>
      <c r="D4602" t="s">
        <v>4563</v>
      </c>
      <c r="E4602" t="s">
        <v>5915</v>
      </c>
      <c r="F4602" t="s">
        <v>5915</v>
      </c>
      <c r="G4602" t="s">
        <v>2427</v>
      </c>
      <c r="H4602" s="64" t="s">
        <v>3274</v>
      </c>
      <c r="J4602">
        <f t="shared" si="1392"/>
        <v>0</v>
      </c>
      <c r="K4602" t="str">
        <f t="shared" si="1393"/>
        <v/>
      </c>
      <c r="L4602" t="str">
        <f t="shared" si="1389"/>
        <v/>
      </c>
      <c r="M4602" t="str">
        <f t="shared" si="1394"/>
        <v/>
      </c>
      <c r="N4602" t="str">
        <f t="shared" si="1395"/>
        <v/>
      </c>
      <c r="O4602" t="str">
        <f t="shared" si="1396"/>
        <v/>
      </c>
      <c r="P4602" t="str">
        <f t="shared" si="1397"/>
        <v/>
      </c>
      <c r="R4602" t="str">
        <f t="shared" si="1390"/>
        <v/>
      </c>
      <c r="T4602" t="str">
        <f t="shared" si="1398"/>
        <v>AALTEN</v>
      </c>
      <c r="U4602" t="str">
        <f t="shared" si="1399"/>
        <v>Saturnus</v>
      </c>
      <c r="V4602" s="62" t="str">
        <f t="shared" si="1400"/>
        <v/>
      </c>
      <c r="W4602" s="15" t="str">
        <f>IF(J4602,#REF!,"")</f>
        <v/>
      </c>
      <c r="X4602" s="15" t="str">
        <f>IF(J4602,#REF!,"")</f>
        <v/>
      </c>
      <c r="Y4602" s="62" t="str">
        <f t="shared" si="1401"/>
        <v xml:space="preserve"> </v>
      </c>
      <c r="AA4602" s="69"/>
      <c r="AB4602" s="90" t="s">
        <v>5915</v>
      </c>
      <c r="AC4602" s="5" t="s">
        <v>5915</v>
      </c>
      <c r="AD4602" s="90" t="str">
        <f t="shared" si="1402"/>
        <v/>
      </c>
      <c r="AE4602" s="90" t="str">
        <f t="shared" si="1403"/>
        <v/>
      </c>
      <c r="AF4602" t="str">
        <f>IF(Y4602="AV","Armatuur "&amp;AE4602&amp;" leveren en plaatsen op LM "&amp;AD4602&amp;"m","")&amp;IF(Y4602="MV AV","Mast en armatuur leveren en plaatsen, "&amp;AE4602&amp;" en LM "&amp;AD4602&amp;"m, oude mast "&amp;AB4602&amp;"m verwijderen","")&amp;IF(Y4602="NM NA","Nwe mast en nw armatuur leveren en plaatsen, "&amp;AE4602&amp;" en LM "&amp;AD4602&amp;"m, oude mast "&amp;AB4602&amp;"m verwijderen","")&amp;IF(Y4602="NLP","Nieuw lichtpunt bijplaatsen, "&amp;AE4602&amp;" en LM "&amp;AD4602&amp;"m","")</f>
        <v/>
      </c>
      <c r="AH4602" t="str">
        <f t="shared" si="1391"/>
        <v/>
      </c>
      <c r="AI4602" t="str">
        <f>IF(AH4602&gt;"",VLOOKUP(AH4602,'MAATREGELEN TBV BESTEK '!$A$3:$N$34,11,FALSE),"")</f>
        <v/>
      </c>
      <c r="AJ4602" t="str">
        <f>IF(AH4602&gt;"",VLOOKUP(AH4602,'MAATREGELEN TBV BESTEK '!$A$3:$N$34,13,FALSE),"")</f>
        <v/>
      </c>
      <c r="AK4602" t="str">
        <f>IF(AH4602&gt;"",VLOOKUP(AH4602,'MAATREGELEN TBV BESTEK '!$A$3:$N$34,14,FALSE),"")</f>
        <v/>
      </c>
    </row>
    <row r="4603" spans="1:37" ht="12" customHeight="1">
      <c r="A4603" s="49">
        <v>236291.546</v>
      </c>
      <c r="B4603" s="49">
        <v>438136.21399999998</v>
      </c>
      <c r="C4603" t="s">
        <v>3277</v>
      </c>
      <c r="D4603" t="s">
        <v>4563</v>
      </c>
      <c r="E4603">
        <v>5</v>
      </c>
      <c r="F4603" t="s">
        <v>5915</v>
      </c>
      <c r="G4603" t="s">
        <v>2427</v>
      </c>
      <c r="H4603" s="64" t="s">
        <v>3274</v>
      </c>
      <c r="J4603">
        <f t="shared" si="1392"/>
        <v>1</v>
      </c>
      <c r="K4603" t="str">
        <f t="shared" si="1393"/>
        <v/>
      </c>
      <c r="L4603" t="str">
        <f t="shared" si="1389"/>
        <v/>
      </c>
      <c r="M4603">
        <f t="shared" si="1394"/>
        <v>236291.546</v>
      </c>
      <c r="N4603">
        <f t="shared" si="1395"/>
        <v>438136.21399999998</v>
      </c>
      <c r="O4603" t="str">
        <f t="shared" si="1396"/>
        <v>wit rondje</v>
      </c>
      <c r="P4603" t="str">
        <f t="shared" si="1397"/>
        <v>ALN01132</v>
      </c>
      <c r="Q4603" t="str">
        <f>$O$2&amp;E4603</f>
        <v>Lph 5</v>
      </c>
      <c r="R4603" t="str">
        <f t="shared" si="1390"/>
        <v/>
      </c>
      <c r="T4603" t="str">
        <f t="shared" si="1398"/>
        <v>AALTEN</v>
      </c>
      <c r="U4603" t="str">
        <f t="shared" si="1399"/>
        <v>Saturnus</v>
      </c>
      <c r="V4603" s="62" t="str">
        <f t="shared" si="1400"/>
        <v>ALN01132</v>
      </c>
      <c r="W4603" s="15" t="e">
        <f>IF(J4603,#REF!,"")</f>
        <v>#REF!</v>
      </c>
      <c r="X4603" s="15" t="e">
        <f>IF(J4603,#REF!,"")</f>
        <v>#REF!</v>
      </c>
      <c r="Y4603" s="62" t="str">
        <f t="shared" si="1401"/>
        <v xml:space="preserve"> </v>
      </c>
      <c r="AA4603" s="69"/>
      <c r="AB4603" s="90">
        <v>5</v>
      </c>
      <c r="AC4603" s="5" t="s">
        <v>2591</v>
      </c>
      <c r="AD4603" s="90" t="str">
        <f t="shared" si="1402"/>
        <v/>
      </c>
      <c r="AE4603" s="90" t="str">
        <f t="shared" si="1403"/>
        <v/>
      </c>
      <c r="AF4603" t="str">
        <f>IF(Y4603="AV","Armatuur "&amp;AE4603&amp;" leveren en plaatsen op LM "&amp;AD4603&amp;"m","")&amp;IF(Y4603="MV AV","Mast en armatuur leveren en plaatsen, "&amp;AE4603&amp;" en LM "&amp;AD4603&amp;"m, oude mast "&amp;AB4603&amp;"m verwijderen","")&amp;IF(Y4603="NM NA","Nwe mast en nw armatuur leveren en plaatsen, "&amp;AE4603&amp;" en LM "&amp;AD4603&amp;"m, oude mast "&amp;AB4603&amp;"m verwijderen","")&amp;IF(Y4603="NLP","Nieuw lichtpunt bijplaatsen, "&amp;AE4603&amp;" en LM "&amp;AD4603&amp;"m","")</f>
        <v/>
      </c>
      <c r="AH4603" t="str">
        <f t="shared" si="1391"/>
        <v/>
      </c>
      <c r="AI4603" t="str">
        <f>IF(AH4603&gt;"",VLOOKUP(AH4603,'MAATREGELEN TBV BESTEK '!$A$3:$N$34,11,FALSE),"")</f>
        <v/>
      </c>
      <c r="AJ4603" t="str">
        <f>IF(AH4603&gt;"",VLOOKUP(AH4603,'MAATREGELEN TBV BESTEK '!$A$3:$N$34,13,FALSE),"")</f>
        <v/>
      </c>
      <c r="AK4603" t="str">
        <f>IF(AH4603&gt;"",VLOOKUP(AH4603,'MAATREGELEN TBV BESTEK '!$A$3:$N$34,14,FALSE),"")</f>
        <v/>
      </c>
    </row>
    <row r="4604" spans="1:37" ht="12" customHeight="1">
      <c r="A4604" s="49">
        <v>236263.96900000001</v>
      </c>
      <c r="B4604" s="49">
        <v>438093.39799999999</v>
      </c>
      <c r="C4604" t="s">
        <v>4091</v>
      </c>
      <c r="D4604" t="s">
        <v>5914</v>
      </c>
      <c r="E4604" s="40">
        <v>4</v>
      </c>
      <c r="F4604" t="s">
        <v>4426</v>
      </c>
      <c r="G4604" t="s">
        <v>2427</v>
      </c>
      <c r="H4604" s="64" t="s">
        <v>3274</v>
      </c>
      <c r="J4604">
        <f t="shared" si="1392"/>
        <v>1</v>
      </c>
      <c r="K4604" t="str">
        <f t="shared" si="1393"/>
        <v>dicht</v>
      </c>
      <c r="L4604" t="str">
        <f t="shared" si="1389"/>
        <v>zwart</v>
      </c>
      <c r="M4604">
        <f t="shared" si="1394"/>
        <v>236263.96900000001</v>
      </c>
      <c r="N4604">
        <f t="shared" si="1395"/>
        <v>438093.39799999999</v>
      </c>
      <c r="O4604" t="str">
        <f t="shared" si="1396"/>
        <v>zwart dicht</v>
      </c>
      <c r="P4604" t="str">
        <f t="shared" si="1397"/>
        <v>ALN01133</v>
      </c>
      <c r="Q4604" t="str">
        <f>$O$2&amp;E4604</f>
        <v>Lph 4</v>
      </c>
      <c r="R4604" t="str">
        <f t="shared" si="1390"/>
        <v>Kegel 2000 led</v>
      </c>
      <c r="T4604" t="str">
        <f t="shared" si="1398"/>
        <v>AALTEN</v>
      </c>
      <c r="U4604" t="str">
        <f t="shared" si="1399"/>
        <v>Saturnus</v>
      </c>
      <c r="V4604" s="62" t="str">
        <f t="shared" si="1400"/>
        <v>ALN01133</v>
      </c>
      <c r="W4604" s="15" t="e">
        <f>IF(J4604,#REF!,"")</f>
        <v>#REF!</v>
      </c>
      <c r="X4604" s="15" t="e">
        <f>IF(J4604,#REF!,"")</f>
        <v>#REF!</v>
      </c>
      <c r="Y4604" s="62" t="str">
        <f t="shared" si="1401"/>
        <v>MV AV</v>
      </c>
      <c r="AA4604" s="69"/>
      <c r="AB4604" s="90">
        <v>5</v>
      </c>
      <c r="AC4604" s="5" t="s">
        <v>1954</v>
      </c>
      <c r="AD4604" s="90">
        <f t="shared" si="1402"/>
        <v>4</v>
      </c>
      <c r="AE4604" s="90" t="str">
        <f t="shared" si="1403"/>
        <v>Kegel 2000 led</v>
      </c>
      <c r="AF4604" s="22" t="str">
        <f>IF(Y4604="AV","Armatuur "&amp;AE4604&amp;" leveren en plaatsen op LM "&amp;AB4604&amp;"m","")&amp;IF(Y4604="MV AV","Mast en armatuur leveren en plaatsen, "&amp;AE4604&amp;" en LM "&amp;AD4604&amp;"m, oude mast "&amp;AB4604&amp;"m verwijderen","")&amp;IF(Y4604="NM NA","Nwe mast en nw armatuur leveren en plaatsen, "&amp;AE4604&amp;" en LM "&amp;AD4604&amp;"m","")&amp;IF(Y4604="NLP","Nieuw lichtpunt bijplaatsen, "&amp;AE4604&amp;" en LM "&amp;AD4604&amp;"m","")</f>
        <v>Mast en armatuur leveren en plaatsen, Kegel 2000 led en LM 4m, oude mast 5m verwijderen</v>
      </c>
      <c r="AH4604" t="str">
        <f t="shared" si="1391"/>
        <v>MV AV 5-&gt;4 Kegel 2000 led</v>
      </c>
      <c r="AI4604">
        <f>IF(AH4604&gt;"",VLOOKUP(AH4604,'MAATREGELEN TBV BESTEK '!$A$3:$N$34,11,FALSE),"")</f>
        <v>134040</v>
      </c>
      <c r="AJ4604">
        <f>IF(AH4604&gt;"",VLOOKUP(AH4604,'MAATREGELEN TBV BESTEK '!$A$3:$N$34,13,FALSE),"")</f>
        <v>711010</v>
      </c>
      <c r="AK4604">
        <f>IF(AH4604&gt;"",VLOOKUP(AH4604,'MAATREGELEN TBV BESTEK '!$A$3:$N$34,14,FALSE),"")</f>
        <v>721210</v>
      </c>
    </row>
    <row r="4605" spans="1:37" ht="12" customHeight="1">
      <c r="A4605" s="49">
        <v>236263.96900000001</v>
      </c>
      <c r="B4605" s="49">
        <v>438093.39799999999</v>
      </c>
      <c r="C4605" t="s">
        <v>4091</v>
      </c>
      <c r="D4605" t="s">
        <v>4563</v>
      </c>
      <c r="E4605" t="s">
        <v>5915</v>
      </c>
      <c r="F4605" t="s">
        <v>5915</v>
      </c>
      <c r="G4605" t="s">
        <v>2427</v>
      </c>
      <c r="H4605" s="64" t="s">
        <v>3274</v>
      </c>
      <c r="J4605">
        <f t="shared" si="1392"/>
        <v>0</v>
      </c>
      <c r="K4605" t="str">
        <f t="shared" si="1393"/>
        <v/>
      </c>
      <c r="L4605" t="str">
        <f t="shared" si="1389"/>
        <v/>
      </c>
      <c r="M4605" t="str">
        <f t="shared" si="1394"/>
        <v/>
      </c>
      <c r="N4605" t="str">
        <f t="shared" si="1395"/>
        <v/>
      </c>
      <c r="O4605" t="str">
        <f t="shared" si="1396"/>
        <v/>
      </c>
      <c r="P4605" t="str">
        <f t="shared" si="1397"/>
        <v/>
      </c>
      <c r="R4605" t="str">
        <f t="shared" si="1390"/>
        <v/>
      </c>
      <c r="T4605" t="str">
        <f t="shared" si="1398"/>
        <v>AALTEN</v>
      </c>
      <c r="U4605" t="str">
        <f t="shared" si="1399"/>
        <v>Saturnus</v>
      </c>
      <c r="V4605" s="62" t="str">
        <f t="shared" si="1400"/>
        <v/>
      </c>
      <c r="W4605" s="15" t="str">
        <f>IF(J4605,#REF!,"")</f>
        <v/>
      </c>
      <c r="X4605" s="15" t="str">
        <f>IF(J4605,#REF!,"")</f>
        <v/>
      </c>
      <c r="Y4605" s="62" t="str">
        <f t="shared" si="1401"/>
        <v xml:space="preserve"> </v>
      </c>
      <c r="AA4605" s="69"/>
      <c r="AB4605" s="90" t="s">
        <v>5915</v>
      </c>
      <c r="AC4605" s="5" t="s">
        <v>5915</v>
      </c>
      <c r="AD4605" s="90" t="str">
        <f t="shared" si="1402"/>
        <v/>
      </c>
      <c r="AE4605" s="90" t="str">
        <f t="shared" si="1403"/>
        <v/>
      </c>
      <c r="AF4605" t="str">
        <f>IF(Y4605="AV","Armatuur "&amp;AE4605&amp;" leveren en plaatsen op LM "&amp;AD4605&amp;"m","")&amp;IF(Y4605="MV AV","Mast en armatuur leveren en plaatsen, "&amp;AE4605&amp;" en LM "&amp;AD4605&amp;"m, oude mast "&amp;AB4605&amp;"m verwijderen","")&amp;IF(Y4605="NM NA","Nwe mast en nw armatuur leveren en plaatsen, "&amp;AE4605&amp;" en LM "&amp;AD4605&amp;"m, oude mast "&amp;AB4605&amp;"m verwijderen","")&amp;IF(Y4605="NLP","Nieuw lichtpunt bijplaatsen, "&amp;AE4605&amp;" en LM "&amp;AD4605&amp;"m","")</f>
        <v/>
      </c>
      <c r="AH4605" t="str">
        <f t="shared" si="1391"/>
        <v/>
      </c>
      <c r="AI4605" t="str">
        <f>IF(AH4605&gt;"",VLOOKUP(AH4605,'MAATREGELEN TBV BESTEK '!$A$3:$N$34,11,FALSE),"")</f>
        <v/>
      </c>
      <c r="AJ4605" t="str">
        <f>IF(AH4605&gt;"",VLOOKUP(AH4605,'MAATREGELEN TBV BESTEK '!$A$3:$N$34,13,FALSE),"")</f>
        <v/>
      </c>
      <c r="AK4605" t="str">
        <f>IF(AH4605&gt;"",VLOOKUP(AH4605,'MAATREGELEN TBV BESTEK '!$A$3:$N$34,14,FALSE),"")</f>
        <v/>
      </c>
    </row>
    <row r="4606" spans="1:37" ht="12" customHeight="1">
      <c r="A4606" s="49">
        <v>236263.96900000001</v>
      </c>
      <c r="B4606" s="49">
        <v>438093.39799999999</v>
      </c>
      <c r="C4606" t="s">
        <v>4091</v>
      </c>
      <c r="D4606" t="s">
        <v>4563</v>
      </c>
      <c r="E4606" t="s">
        <v>5915</v>
      </c>
      <c r="F4606" t="s">
        <v>5915</v>
      </c>
      <c r="G4606" t="s">
        <v>2427</v>
      </c>
      <c r="H4606" s="64" t="s">
        <v>3274</v>
      </c>
      <c r="J4606">
        <f t="shared" si="1392"/>
        <v>0</v>
      </c>
      <c r="K4606" t="str">
        <f t="shared" si="1393"/>
        <v/>
      </c>
      <c r="L4606" t="str">
        <f t="shared" si="1389"/>
        <v/>
      </c>
      <c r="M4606" t="str">
        <f t="shared" si="1394"/>
        <v/>
      </c>
      <c r="N4606" t="str">
        <f t="shared" si="1395"/>
        <v/>
      </c>
      <c r="O4606" t="str">
        <f t="shared" si="1396"/>
        <v/>
      </c>
      <c r="P4606" t="str">
        <f t="shared" si="1397"/>
        <v/>
      </c>
      <c r="R4606" t="str">
        <f t="shared" si="1390"/>
        <v/>
      </c>
      <c r="T4606" t="str">
        <f t="shared" si="1398"/>
        <v>AALTEN</v>
      </c>
      <c r="U4606" t="str">
        <f t="shared" si="1399"/>
        <v>Saturnus</v>
      </c>
      <c r="V4606" s="62" t="str">
        <f t="shared" si="1400"/>
        <v/>
      </c>
      <c r="W4606" s="15" t="str">
        <f>IF(J4606,#REF!,"")</f>
        <v/>
      </c>
      <c r="X4606" s="15" t="str">
        <f>IF(J4606,#REF!,"")</f>
        <v/>
      </c>
      <c r="Y4606" s="62" t="str">
        <f t="shared" si="1401"/>
        <v xml:space="preserve"> </v>
      </c>
      <c r="AA4606" s="69"/>
      <c r="AB4606" s="90" t="s">
        <v>5915</v>
      </c>
      <c r="AC4606" s="5" t="s">
        <v>5915</v>
      </c>
      <c r="AD4606" s="90" t="str">
        <f t="shared" si="1402"/>
        <v/>
      </c>
      <c r="AE4606" s="90" t="str">
        <f t="shared" si="1403"/>
        <v/>
      </c>
      <c r="AF4606" t="str">
        <f>IF(Y4606="AV","Armatuur "&amp;AE4606&amp;" leveren en plaatsen op LM "&amp;AD4606&amp;"m","")&amp;IF(Y4606="MV AV","Mast en armatuur leveren en plaatsen, "&amp;AE4606&amp;" en LM "&amp;AD4606&amp;"m, oude mast "&amp;AB4606&amp;"m verwijderen","")&amp;IF(Y4606="NM NA","Nwe mast en nw armatuur leveren en plaatsen, "&amp;AE4606&amp;" en LM "&amp;AD4606&amp;"m, oude mast "&amp;AB4606&amp;"m verwijderen","")&amp;IF(Y4606="NLP","Nieuw lichtpunt bijplaatsen, "&amp;AE4606&amp;" en LM "&amp;AD4606&amp;"m","")</f>
        <v/>
      </c>
      <c r="AH4606" t="str">
        <f t="shared" si="1391"/>
        <v/>
      </c>
      <c r="AI4606" t="str">
        <f>IF(AH4606&gt;"",VLOOKUP(AH4606,'MAATREGELEN TBV BESTEK '!$A$3:$N$34,11,FALSE),"")</f>
        <v/>
      </c>
      <c r="AJ4606" t="str">
        <f>IF(AH4606&gt;"",VLOOKUP(AH4606,'MAATREGELEN TBV BESTEK '!$A$3:$N$34,13,FALSE),"")</f>
        <v/>
      </c>
      <c r="AK4606" t="str">
        <f>IF(AH4606&gt;"",VLOOKUP(AH4606,'MAATREGELEN TBV BESTEK '!$A$3:$N$34,14,FALSE),"")</f>
        <v/>
      </c>
    </row>
    <row r="4607" spans="1:37" ht="12" customHeight="1">
      <c r="A4607" s="49">
        <v>236263.96900000001</v>
      </c>
      <c r="B4607" s="49">
        <v>438093.39799999999</v>
      </c>
      <c r="C4607" t="s">
        <v>4091</v>
      </c>
      <c r="D4607" t="s">
        <v>4563</v>
      </c>
      <c r="E4607" t="s">
        <v>5915</v>
      </c>
      <c r="F4607" t="s">
        <v>5915</v>
      </c>
      <c r="G4607" t="s">
        <v>2427</v>
      </c>
      <c r="H4607" s="64" t="s">
        <v>3274</v>
      </c>
      <c r="J4607">
        <f t="shared" si="1392"/>
        <v>0</v>
      </c>
      <c r="K4607" t="str">
        <f t="shared" si="1393"/>
        <v/>
      </c>
      <c r="L4607" t="str">
        <f t="shared" si="1389"/>
        <v/>
      </c>
      <c r="M4607" t="str">
        <f t="shared" si="1394"/>
        <v/>
      </c>
      <c r="N4607" t="str">
        <f t="shared" si="1395"/>
        <v/>
      </c>
      <c r="O4607" t="str">
        <f t="shared" si="1396"/>
        <v/>
      </c>
      <c r="P4607" t="str">
        <f t="shared" si="1397"/>
        <v/>
      </c>
      <c r="R4607" t="str">
        <f t="shared" si="1390"/>
        <v/>
      </c>
      <c r="T4607" t="str">
        <f t="shared" si="1398"/>
        <v>AALTEN</v>
      </c>
      <c r="U4607" t="str">
        <f t="shared" si="1399"/>
        <v>Saturnus</v>
      </c>
      <c r="V4607" s="62" t="str">
        <f t="shared" si="1400"/>
        <v/>
      </c>
      <c r="W4607" s="15" t="str">
        <f>IF(J4607,#REF!,"")</f>
        <v/>
      </c>
      <c r="X4607" s="15" t="str">
        <f>IF(J4607,#REF!,"")</f>
        <v/>
      </c>
      <c r="Y4607" s="62" t="str">
        <f t="shared" si="1401"/>
        <v xml:space="preserve"> </v>
      </c>
      <c r="AA4607" s="69"/>
      <c r="AB4607" s="90" t="s">
        <v>5915</v>
      </c>
      <c r="AC4607" s="5" t="s">
        <v>5915</v>
      </c>
      <c r="AD4607" s="90" t="str">
        <f t="shared" si="1402"/>
        <v/>
      </c>
      <c r="AE4607" s="90" t="str">
        <f t="shared" si="1403"/>
        <v/>
      </c>
      <c r="AF4607" t="str">
        <f>IF(Y4607="AV","Armatuur "&amp;AE4607&amp;" leveren en plaatsen op LM "&amp;AD4607&amp;"m","")&amp;IF(Y4607="MV AV","Mast en armatuur leveren en plaatsen, "&amp;AE4607&amp;" en LM "&amp;AD4607&amp;"m, oude mast "&amp;AB4607&amp;"m verwijderen","")&amp;IF(Y4607="NM NA","Nwe mast en nw armatuur leveren en plaatsen, "&amp;AE4607&amp;" en LM "&amp;AD4607&amp;"m, oude mast "&amp;AB4607&amp;"m verwijderen","")&amp;IF(Y4607="NLP","Nieuw lichtpunt bijplaatsen, "&amp;AE4607&amp;" en LM "&amp;AD4607&amp;"m","")</f>
        <v/>
      </c>
      <c r="AH4607" t="str">
        <f t="shared" si="1391"/>
        <v/>
      </c>
      <c r="AI4607" t="str">
        <f>IF(AH4607&gt;"",VLOOKUP(AH4607,'MAATREGELEN TBV BESTEK '!$A$3:$N$34,11,FALSE),"")</f>
        <v/>
      </c>
      <c r="AJ4607" t="str">
        <f>IF(AH4607&gt;"",VLOOKUP(AH4607,'MAATREGELEN TBV BESTEK '!$A$3:$N$34,13,FALSE),"")</f>
        <v/>
      </c>
      <c r="AK4607" t="str">
        <f>IF(AH4607&gt;"",VLOOKUP(AH4607,'MAATREGELEN TBV BESTEK '!$A$3:$N$34,14,FALSE),"")</f>
        <v/>
      </c>
    </row>
    <row r="4608" spans="1:37" ht="12" customHeight="1">
      <c r="A4608" s="49">
        <v>236299.321</v>
      </c>
      <c r="B4608" s="49">
        <v>438104.69799999997</v>
      </c>
      <c r="C4608" t="s">
        <v>3278</v>
      </c>
      <c r="D4608" t="s">
        <v>4563</v>
      </c>
      <c r="E4608">
        <v>5</v>
      </c>
      <c r="F4608" t="s">
        <v>5915</v>
      </c>
      <c r="G4608" t="s">
        <v>2427</v>
      </c>
      <c r="H4608" s="64" t="s">
        <v>3274</v>
      </c>
      <c r="J4608">
        <f t="shared" si="1392"/>
        <v>1</v>
      </c>
      <c r="K4608" t="str">
        <f t="shared" si="1393"/>
        <v/>
      </c>
      <c r="L4608" t="str">
        <f t="shared" si="1389"/>
        <v/>
      </c>
      <c r="M4608">
        <f t="shared" si="1394"/>
        <v>236299.321</v>
      </c>
      <c r="N4608">
        <f t="shared" si="1395"/>
        <v>438104.69799999997</v>
      </c>
      <c r="O4608" t="str">
        <f t="shared" si="1396"/>
        <v>wit rondje</v>
      </c>
      <c r="P4608" t="str">
        <f t="shared" si="1397"/>
        <v>ALN01134</v>
      </c>
      <c r="Q4608" t="str">
        <f>$O$2&amp;E4608</f>
        <v>Lph 5</v>
      </c>
      <c r="R4608" t="str">
        <f t="shared" si="1390"/>
        <v/>
      </c>
      <c r="T4608" t="str">
        <f t="shared" si="1398"/>
        <v>AALTEN</v>
      </c>
      <c r="U4608" t="str">
        <f t="shared" si="1399"/>
        <v>Saturnus</v>
      </c>
      <c r="V4608" s="62" t="str">
        <f t="shared" si="1400"/>
        <v>ALN01134</v>
      </c>
      <c r="W4608" s="15" t="e">
        <f>IF(J4608,#REF!,"")</f>
        <v>#REF!</v>
      </c>
      <c r="X4608" s="15" t="e">
        <f>IF(J4608,#REF!,"")</f>
        <v>#REF!</v>
      </c>
      <c r="Y4608" s="62" t="str">
        <f t="shared" si="1401"/>
        <v xml:space="preserve"> </v>
      </c>
      <c r="AA4608" s="69"/>
      <c r="AB4608" s="90">
        <v>5</v>
      </c>
      <c r="AC4608" s="5" t="s">
        <v>2591</v>
      </c>
      <c r="AD4608" s="90" t="str">
        <f t="shared" si="1402"/>
        <v/>
      </c>
      <c r="AE4608" s="90" t="str">
        <f t="shared" si="1403"/>
        <v/>
      </c>
      <c r="AF4608" t="str">
        <f>IF(Y4608="AV","Armatuur "&amp;AE4608&amp;" leveren en plaatsen op LM "&amp;AD4608&amp;"m","")&amp;IF(Y4608="MV AV","Mast en armatuur leveren en plaatsen, "&amp;AE4608&amp;" en LM "&amp;AD4608&amp;"m, oude mast "&amp;AB4608&amp;"m verwijderen","")&amp;IF(Y4608="NM NA","Nwe mast en nw armatuur leveren en plaatsen, "&amp;AE4608&amp;" en LM "&amp;AD4608&amp;"m, oude mast "&amp;AB4608&amp;"m verwijderen","")&amp;IF(Y4608="NLP","Nieuw lichtpunt bijplaatsen, "&amp;AE4608&amp;" en LM "&amp;AD4608&amp;"m","")</f>
        <v/>
      </c>
      <c r="AH4608" t="str">
        <f t="shared" si="1391"/>
        <v/>
      </c>
      <c r="AI4608" t="str">
        <f>IF(AH4608&gt;"",VLOOKUP(AH4608,'MAATREGELEN TBV BESTEK '!$A$3:$N$34,11,FALSE),"")</f>
        <v/>
      </c>
      <c r="AJ4608" t="str">
        <f>IF(AH4608&gt;"",VLOOKUP(AH4608,'MAATREGELEN TBV BESTEK '!$A$3:$N$34,13,FALSE),"")</f>
        <v/>
      </c>
      <c r="AK4608" t="str">
        <f>IF(AH4608&gt;"",VLOOKUP(AH4608,'MAATREGELEN TBV BESTEK '!$A$3:$N$34,14,FALSE),"")</f>
        <v/>
      </c>
    </row>
    <row r="4609" spans="1:37" ht="12" customHeight="1">
      <c r="A4609" s="49">
        <v>236272.15900000001</v>
      </c>
      <c r="B4609" s="49">
        <v>438062.19300000003</v>
      </c>
      <c r="C4609" t="s">
        <v>4092</v>
      </c>
      <c r="D4609" t="s">
        <v>5914</v>
      </c>
      <c r="E4609" s="40">
        <v>4</v>
      </c>
      <c r="F4609" t="s">
        <v>4426</v>
      </c>
      <c r="G4609" t="s">
        <v>2427</v>
      </c>
      <c r="H4609" s="64" t="s">
        <v>3274</v>
      </c>
      <c r="J4609">
        <f t="shared" si="1392"/>
        <v>1</v>
      </c>
      <c r="K4609" t="str">
        <f t="shared" si="1393"/>
        <v>dicht</v>
      </c>
      <c r="L4609" t="str">
        <f t="shared" si="1389"/>
        <v>zwart</v>
      </c>
      <c r="M4609">
        <f t="shared" si="1394"/>
        <v>236272.15900000001</v>
      </c>
      <c r="N4609">
        <f t="shared" si="1395"/>
        <v>438062.19300000003</v>
      </c>
      <c r="O4609" t="str">
        <f t="shared" si="1396"/>
        <v>zwart dicht</v>
      </c>
      <c r="P4609" t="str">
        <f t="shared" si="1397"/>
        <v>ALN01135</v>
      </c>
      <c r="Q4609" t="str">
        <f>$O$2&amp;E4609</f>
        <v>Lph 4</v>
      </c>
      <c r="R4609" t="str">
        <f t="shared" si="1390"/>
        <v>Kegel 2000 led</v>
      </c>
      <c r="T4609" t="str">
        <f t="shared" si="1398"/>
        <v>AALTEN</v>
      </c>
      <c r="U4609" t="str">
        <f t="shared" si="1399"/>
        <v>Saturnus</v>
      </c>
      <c r="V4609" s="62" t="str">
        <f t="shared" si="1400"/>
        <v>ALN01135</v>
      </c>
      <c r="W4609" s="15" t="e">
        <f>IF(J4609,#REF!,"")</f>
        <v>#REF!</v>
      </c>
      <c r="X4609" s="15" t="e">
        <f>IF(J4609,#REF!,"")</f>
        <v>#REF!</v>
      </c>
      <c r="Y4609" s="62" t="str">
        <f t="shared" si="1401"/>
        <v>MV AV</v>
      </c>
      <c r="AA4609" s="69"/>
      <c r="AB4609" s="90">
        <v>5</v>
      </c>
      <c r="AC4609" s="5" t="s">
        <v>1954</v>
      </c>
      <c r="AD4609" s="90">
        <f t="shared" si="1402"/>
        <v>4</v>
      </c>
      <c r="AE4609" s="90" t="str">
        <f t="shared" si="1403"/>
        <v>Kegel 2000 led</v>
      </c>
      <c r="AF4609" s="22" t="str">
        <f>IF(Y4609="AV","Armatuur "&amp;AE4609&amp;" leveren en plaatsen op LM "&amp;AB4609&amp;"m","")&amp;IF(Y4609="MV AV","Mast en armatuur leveren en plaatsen, "&amp;AE4609&amp;" en LM "&amp;AD4609&amp;"m, oude mast "&amp;AB4609&amp;"m verwijderen","")&amp;IF(Y4609="NM NA","Nwe mast en nw armatuur leveren en plaatsen, "&amp;AE4609&amp;" en LM "&amp;AD4609&amp;"m","")&amp;IF(Y4609="NLP","Nieuw lichtpunt bijplaatsen, "&amp;AE4609&amp;" en LM "&amp;AD4609&amp;"m","")</f>
        <v>Mast en armatuur leveren en plaatsen, Kegel 2000 led en LM 4m, oude mast 5m verwijderen</v>
      </c>
      <c r="AH4609" t="str">
        <f t="shared" si="1391"/>
        <v>MV AV 5-&gt;4 Kegel 2000 led</v>
      </c>
      <c r="AI4609">
        <f>IF(AH4609&gt;"",VLOOKUP(AH4609,'MAATREGELEN TBV BESTEK '!$A$3:$N$34,11,FALSE),"")</f>
        <v>134040</v>
      </c>
      <c r="AJ4609">
        <f>IF(AH4609&gt;"",VLOOKUP(AH4609,'MAATREGELEN TBV BESTEK '!$A$3:$N$34,13,FALSE),"")</f>
        <v>711010</v>
      </c>
      <c r="AK4609">
        <f>IF(AH4609&gt;"",VLOOKUP(AH4609,'MAATREGELEN TBV BESTEK '!$A$3:$N$34,14,FALSE),"")</f>
        <v>721210</v>
      </c>
    </row>
    <row r="4610" spans="1:37" ht="12" customHeight="1">
      <c r="A4610" s="49">
        <v>236272.15900000001</v>
      </c>
      <c r="B4610" s="49">
        <v>438062.19300000003</v>
      </c>
      <c r="C4610" t="s">
        <v>4092</v>
      </c>
      <c r="D4610" t="s">
        <v>4563</v>
      </c>
      <c r="E4610" t="s">
        <v>5915</v>
      </c>
      <c r="F4610" t="s">
        <v>5915</v>
      </c>
      <c r="G4610" t="s">
        <v>2427</v>
      </c>
      <c r="H4610" s="64" t="s">
        <v>3274</v>
      </c>
      <c r="J4610">
        <f t="shared" si="1392"/>
        <v>0</v>
      </c>
      <c r="K4610" t="str">
        <f t="shared" si="1393"/>
        <v/>
      </c>
      <c r="L4610" t="str">
        <f t="shared" si="1389"/>
        <v/>
      </c>
      <c r="M4610" t="str">
        <f t="shared" si="1394"/>
        <v/>
      </c>
      <c r="N4610" t="str">
        <f t="shared" si="1395"/>
        <v/>
      </c>
      <c r="O4610" t="str">
        <f t="shared" si="1396"/>
        <v/>
      </c>
      <c r="P4610" t="str">
        <f t="shared" si="1397"/>
        <v/>
      </c>
      <c r="R4610" t="str">
        <f t="shared" si="1390"/>
        <v/>
      </c>
      <c r="T4610" t="str">
        <f t="shared" si="1398"/>
        <v>AALTEN</v>
      </c>
      <c r="U4610" t="str">
        <f t="shared" si="1399"/>
        <v>Saturnus</v>
      </c>
      <c r="V4610" s="62" t="str">
        <f t="shared" si="1400"/>
        <v/>
      </c>
      <c r="W4610" s="15" t="str">
        <f>IF(J4610,#REF!,"")</f>
        <v/>
      </c>
      <c r="X4610" s="15" t="str">
        <f>IF(J4610,#REF!,"")</f>
        <v/>
      </c>
      <c r="Y4610" s="62" t="str">
        <f t="shared" si="1401"/>
        <v xml:space="preserve"> </v>
      </c>
      <c r="AA4610" s="69"/>
      <c r="AB4610" s="90" t="s">
        <v>5915</v>
      </c>
      <c r="AC4610" s="5" t="s">
        <v>5915</v>
      </c>
      <c r="AD4610" s="90" t="str">
        <f t="shared" si="1402"/>
        <v/>
      </c>
      <c r="AE4610" s="90" t="str">
        <f t="shared" si="1403"/>
        <v/>
      </c>
      <c r="AF4610" t="str">
        <f>IF(Y4610="AV","Armatuur "&amp;AE4610&amp;" leveren en plaatsen op LM "&amp;AD4610&amp;"m","")&amp;IF(Y4610="MV AV","Mast en armatuur leveren en plaatsen, "&amp;AE4610&amp;" en LM "&amp;AD4610&amp;"m, oude mast "&amp;AB4610&amp;"m verwijderen","")&amp;IF(Y4610="NM NA","Nwe mast en nw armatuur leveren en plaatsen, "&amp;AE4610&amp;" en LM "&amp;AD4610&amp;"m, oude mast "&amp;AB4610&amp;"m verwijderen","")&amp;IF(Y4610="NLP","Nieuw lichtpunt bijplaatsen, "&amp;AE4610&amp;" en LM "&amp;AD4610&amp;"m","")</f>
        <v/>
      </c>
      <c r="AH4610" t="str">
        <f t="shared" si="1391"/>
        <v/>
      </c>
      <c r="AI4610" t="str">
        <f>IF(AH4610&gt;"",VLOOKUP(AH4610,'MAATREGELEN TBV BESTEK '!$A$3:$N$34,11,FALSE),"")</f>
        <v/>
      </c>
      <c r="AJ4610" t="str">
        <f>IF(AH4610&gt;"",VLOOKUP(AH4610,'MAATREGELEN TBV BESTEK '!$A$3:$N$34,13,FALSE),"")</f>
        <v/>
      </c>
      <c r="AK4610" t="str">
        <f>IF(AH4610&gt;"",VLOOKUP(AH4610,'MAATREGELEN TBV BESTEK '!$A$3:$N$34,14,FALSE),"")</f>
        <v/>
      </c>
    </row>
    <row r="4611" spans="1:37" ht="12" customHeight="1">
      <c r="A4611" s="49">
        <v>236272.15900000001</v>
      </c>
      <c r="B4611" s="49">
        <v>438062.19300000003</v>
      </c>
      <c r="C4611" t="s">
        <v>4092</v>
      </c>
      <c r="D4611" t="s">
        <v>4563</v>
      </c>
      <c r="E4611" t="s">
        <v>5915</v>
      </c>
      <c r="F4611" t="s">
        <v>5915</v>
      </c>
      <c r="G4611" t="s">
        <v>2427</v>
      </c>
      <c r="H4611" s="64" t="s">
        <v>3274</v>
      </c>
      <c r="J4611">
        <f t="shared" si="1392"/>
        <v>0</v>
      </c>
      <c r="K4611" t="str">
        <f t="shared" si="1393"/>
        <v/>
      </c>
      <c r="L4611" t="str">
        <f t="shared" si="1389"/>
        <v/>
      </c>
      <c r="M4611" t="str">
        <f t="shared" si="1394"/>
        <v/>
      </c>
      <c r="N4611" t="str">
        <f t="shared" si="1395"/>
        <v/>
      </c>
      <c r="O4611" t="str">
        <f t="shared" si="1396"/>
        <v/>
      </c>
      <c r="P4611" t="str">
        <f t="shared" si="1397"/>
        <v/>
      </c>
      <c r="R4611" t="str">
        <f t="shared" si="1390"/>
        <v/>
      </c>
      <c r="T4611" t="str">
        <f t="shared" si="1398"/>
        <v>AALTEN</v>
      </c>
      <c r="U4611" t="str">
        <f t="shared" si="1399"/>
        <v>Saturnus</v>
      </c>
      <c r="V4611" s="62" t="str">
        <f t="shared" si="1400"/>
        <v/>
      </c>
      <c r="W4611" s="15" t="str">
        <f>IF(J4611,#REF!,"")</f>
        <v/>
      </c>
      <c r="X4611" s="15" t="str">
        <f>IF(J4611,#REF!,"")</f>
        <v/>
      </c>
      <c r="Y4611" s="62" t="str">
        <f t="shared" si="1401"/>
        <v xml:space="preserve"> </v>
      </c>
      <c r="AA4611" s="69"/>
      <c r="AB4611" s="90" t="s">
        <v>5915</v>
      </c>
      <c r="AC4611" s="5" t="s">
        <v>5915</v>
      </c>
      <c r="AD4611" s="90" t="str">
        <f t="shared" si="1402"/>
        <v/>
      </c>
      <c r="AE4611" s="90" t="str">
        <f t="shared" si="1403"/>
        <v/>
      </c>
      <c r="AF4611" t="str">
        <f>IF(Y4611="AV","Armatuur "&amp;AE4611&amp;" leveren en plaatsen op LM "&amp;AD4611&amp;"m","")&amp;IF(Y4611="MV AV","Mast en armatuur leveren en plaatsen, "&amp;AE4611&amp;" en LM "&amp;AD4611&amp;"m, oude mast "&amp;AB4611&amp;"m verwijderen","")&amp;IF(Y4611="NM NA","Nwe mast en nw armatuur leveren en plaatsen, "&amp;AE4611&amp;" en LM "&amp;AD4611&amp;"m, oude mast "&amp;AB4611&amp;"m verwijderen","")&amp;IF(Y4611="NLP","Nieuw lichtpunt bijplaatsen, "&amp;AE4611&amp;" en LM "&amp;AD4611&amp;"m","")</f>
        <v/>
      </c>
      <c r="AH4611" t="str">
        <f t="shared" si="1391"/>
        <v/>
      </c>
      <c r="AI4611" t="str">
        <f>IF(AH4611&gt;"",VLOOKUP(AH4611,'MAATREGELEN TBV BESTEK '!$A$3:$N$34,11,FALSE),"")</f>
        <v/>
      </c>
      <c r="AJ4611" t="str">
        <f>IF(AH4611&gt;"",VLOOKUP(AH4611,'MAATREGELEN TBV BESTEK '!$A$3:$N$34,13,FALSE),"")</f>
        <v/>
      </c>
      <c r="AK4611" t="str">
        <f>IF(AH4611&gt;"",VLOOKUP(AH4611,'MAATREGELEN TBV BESTEK '!$A$3:$N$34,14,FALSE),"")</f>
        <v/>
      </c>
    </row>
    <row r="4612" spans="1:37" ht="12" customHeight="1">
      <c r="A4612" s="49">
        <v>236272.15900000001</v>
      </c>
      <c r="B4612" s="49">
        <v>438062.19300000003</v>
      </c>
      <c r="C4612" t="s">
        <v>4092</v>
      </c>
      <c r="D4612" t="s">
        <v>4563</v>
      </c>
      <c r="E4612" t="s">
        <v>5915</v>
      </c>
      <c r="F4612" t="s">
        <v>5915</v>
      </c>
      <c r="G4612" t="s">
        <v>2427</v>
      </c>
      <c r="H4612" s="64" t="s">
        <v>3274</v>
      </c>
      <c r="J4612">
        <f t="shared" si="1392"/>
        <v>0</v>
      </c>
      <c r="K4612" t="str">
        <f t="shared" si="1393"/>
        <v/>
      </c>
      <c r="L4612" t="str">
        <f t="shared" si="1389"/>
        <v/>
      </c>
      <c r="M4612" t="str">
        <f t="shared" si="1394"/>
        <v/>
      </c>
      <c r="N4612" t="str">
        <f t="shared" si="1395"/>
        <v/>
      </c>
      <c r="O4612" t="str">
        <f t="shared" si="1396"/>
        <v/>
      </c>
      <c r="P4612" t="str">
        <f t="shared" si="1397"/>
        <v/>
      </c>
      <c r="R4612" t="str">
        <f t="shared" si="1390"/>
        <v/>
      </c>
      <c r="T4612" t="str">
        <f t="shared" si="1398"/>
        <v>AALTEN</v>
      </c>
      <c r="U4612" t="str">
        <f t="shared" si="1399"/>
        <v>Saturnus</v>
      </c>
      <c r="V4612" s="62" t="str">
        <f t="shared" si="1400"/>
        <v/>
      </c>
      <c r="W4612" s="15" t="str">
        <f>IF(J4612,#REF!,"")</f>
        <v/>
      </c>
      <c r="X4612" s="15" t="str">
        <f>IF(J4612,#REF!,"")</f>
        <v/>
      </c>
      <c r="Y4612" s="62" t="str">
        <f t="shared" si="1401"/>
        <v xml:space="preserve"> </v>
      </c>
      <c r="AA4612" s="69"/>
      <c r="AB4612" s="90" t="s">
        <v>5915</v>
      </c>
      <c r="AC4612" s="5" t="s">
        <v>5915</v>
      </c>
      <c r="AD4612" s="90" t="str">
        <f t="shared" si="1402"/>
        <v/>
      </c>
      <c r="AE4612" s="90" t="str">
        <f t="shared" si="1403"/>
        <v/>
      </c>
      <c r="AF4612" t="str">
        <f>IF(Y4612="AV","Armatuur "&amp;AE4612&amp;" leveren en plaatsen op LM "&amp;AD4612&amp;"m","")&amp;IF(Y4612="MV AV","Mast en armatuur leveren en plaatsen, "&amp;AE4612&amp;" en LM "&amp;AD4612&amp;"m, oude mast "&amp;AB4612&amp;"m verwijderen","")&amp;IF(Y4612="NM NA","Nwe mast en nw armatuur leveren en plaatsen, "&amp;AE4612&amp;" en LM "&amp;AD4612&amp;"m, oude mast "&amp;AB4612&amp;"m verwijderen","")&amp;IF(Y4612="NLP","Nieuw lichtpunt bijplaatsen, "&amp;AE4612&amp;" en LM "&amp;AD4612&amp;"m","")</f>
        <v/>
      </c>
      <c r="AH4612" t="str">
        <f t="shared" si="1391"/>
        <v/>
      </c>
      <c r="AI4612" t="str">
        <f>IF(AH4612&gt;"",VLOOKUP(AH4612,'MAATREGELEN TBV BESTEK '!$A$3:$N$34,11,FALSE),"")</f>
        <v/>
      </c>
      <c r="AJ4612" t="str">
        <f>IF(AH4612&gt;"",VLOOKUP(AH4612,'MAATREGELEN TBV BESTEK '!$A$3:$N$34,13,FALSE),"")</f>
        <v/>
      </c>
      <c r="AK4612" t="str">
        <f>IF(AH4612&gt;"",VLOOKUP(AH4612,'MAATREGELEN TBV BESTEK '!$A$3:$N$34,14,FALSE),"")</f>
        <v/>
      </c>
    </row>
    <row r="4613" spans="1:37" ht="12" customHeight="1">
      <c r="A4613" s="49">
        <v>236298.595</v>
      </c>
      <c r="B4613" s="49">
        <v>438076.29200000002</v>
      </c>
      <c r="C4613" t="s">
        <v>3273</v>
      </c>
      <c r="D4613" t="s">
        <v>4563</v>
      </c>
      <c r="E4613">
        <v>4</v>
      </c>
      <c r="F4613" t="s">
        <v>5915</v>
      </c>
      <c r="G4613" t="s">
        <v>2427</v>
      </c>
      <c r="H4613" s="64" t="s">
        <v>3274</v>
      </c>
      <c r="J4613">
        <f t="shared" si="1392"/>
        <v>1</v>
      </c>
      <c r="K4613" t="str">
        <f t="shared" si="1393"/>
        <v/>
      </c>
      <c r="L4613" t="str">
        <f t="shared" ref="L4613:L4676" si="1405">IF(R4613="Luma MINI","groen",IF(R4613="Brisa PLUS","rood",IF(R4613="Kegel 2000 Led","zwart","")))</f>
        <v/>
      </c>
      <c r="M4613">
        <f t="shared" si="1394"/>
        <v>236298.595</v>
      </c>
      <c r="N4613">
        <f t="shared" si="1395"/>
        <v>438076.29200000002</v>
      </c>
      <c r="O4613" t="str">
        <f t="shared" si="1396"/>
        <v>wit rondje</v>
      </c>
      <c r="P4613" t="str">
        <f t="shared" si="1397"/>
        <v>ALN02392</v>
      </c>
      <c r="Q4613" t="str">
        <f>$O$2&amp;E4613</f>
        <v>Lph 4</v>
      </c>
      <c r="R4613" t="str">
        <f t="shared" ref="R4613:R4644" si="1406">F4613</f>
        <v/>
      </c>
      <c r="T4613" t="str">
        <f t="shared" si="1398"/>
        <v>AALTEN</v>
      </c>
      <c r="U4613" t="str">
        <f t="shared" si="1399"/>
        <v>Saturnus</v>
      </c>
      <c r="V4613" s="62" t="str">
        <f t="shared" si="1400"/>
        <v>ALN02392</v>
      </c>
      <c r="W4613" s="15" t="e">
        <f>IF(J4613,#REF!,"")</f>
        <v>#REF!</v>
      </c>
      <c r="X4613" s="15" t="e">
        <f>IF(J4613,#REF!,"")</f>
        <v>#REF!</v>
      </c>
      <c r="Y4613" s="62" t="str">
        <f t="shared" si="1401"/>
        <v xml:space="preserve"> </v>
      </c>
      <c r="AA4613" s="69"/>
      <c r="AB4613" s="90">
        <v>4</v>
      </c>
      <c r="AC4613" s="5" t="s">
        <v>2591</v>
      </c>
      <c r="AD4613" s="90" t="str">
        <f t="shared" si="1402"/>
        <v/>
      </c>
      <c r="AE4613" s="90" t="str">
        <f t="shared" si="1403"/>
        <v/>
      </c>
      <c r="AF4613" t="str">
        <f>IF(Y4613="AV","Armatuur "&amp;AE4613&amp;" leveren en plaatsen op LM "&amp;AD4613&amp;"m","")&amp;IF(Y4613="MV AV","Mast en armatuur leveren en plaatsen, "&amp;AE4613&amp;" en LM "&amp;AD4613&amp;"m, oude mast "&amp;AB4613&amp;"m verwijderen","")&amp;IF(Y4613="NM NA","Nwe mast en nw armatuur leveren en plaatsen, "&amp;AE4613&amp;" en LM "&amp;AD4613&amp;"m, oude mast "&amp;AB4613&amp;"m verwijderen","")&amp;IF(Y4613="NLP","Nieuw lichtpunt bijplaatsen, "&amp;AE4613&amp;" en LM "&amp;AD4613&amp;"m","")</f>
        <v/>
      </c>
      <c r="AH4613" t="str">
        <f t="shared" ref="AH4613:AH4676" si="1407">IF(Y4613="AV",Y4613&amp;" "&amp;AB4613&amp;"-&gt;"&amp;AB4613&amp; " "&amp;AE4613,"")&amp;IF(Y4613="MV AV",Y4613&amp;" "&amp;AB4613&amp;"-&gt;"&amp;AD4613&amp; " "&amp;AE4613,"")&amp;IF(Y4613="NM NA",Y4613&amp;" "&amp;AB4613&amp;"-&gt;"&amp;AD4613&amp; " "&amp;AE4613,"")</f>
        <v/>
      </c>
      <c r="AI4613" t="str">
        <f>IF(AH4613&gt;"",VLOOKUP(AH4613,'MAATREGELEN TBV BESTEK '!$A$3:$N$34,11,FALSE),"")</f>
        <v/>
      </c>
      <c r="AJ4613" t="str">
        <f>IF(AH4613&gt;"",VLOOKUP(AH4613,'MAATREGELEN TBV BESTEK '!$A$3:$N$34,13,FALSE),"")</f>
        <v/>
      </c>
      <c r="AK4613" t="str">
        <f>IF(AH4613&gt;"",VLOOKUP(AH4613,'MAATREGELEN TBV BESTEK '!$A$3:$N$34,14,FALSE),"")</f>
        <v/>
      </c>
    </row>
    <row r="4614" spans="1:37" ht="12" customHeight="1">
      <c r="A4614" s="49">
        <v>232753.011</v>
      </c>
      <c r="B4614" s="49">
        <v>437867.408</v>
      </c>
      <c r="C4614" t="s">
        <v>3279</v>
      </c>
      <c r="D4614" t="s">
        <v>5914</v>
      </c>
      <c r="E4614" s="40">
        <v>6</v>
      </c>
      <c r="F4614" t="s">
        <v>6040</v>
      </c>
      <c r="G4614" t="s">
        <v>2427</v>
      </c>
      <c r="H4614" s="64" t="s">
        <v>3280</v>
      </c>
      <c r="J4614">
        <f t="shared" ref="J4614:J4677" si="1408">IF(C4614=C4613,0,1)</f>
        <v>1</v>
      </c>
      <c r="K4614" t="str">
        <f t="shared" ref="K4614:K4677" si="1409">IF(J4614=0,"",IF(D4614="MV AV","dicht",IF(D4614="AV","halfopen","")))</f>
        <v>dicht</v>
      </c>
      <c r="L4614" t="str">
        <f t="shared" si="1405"/>
        <v>groen</v>
      </c>
      <c r="M4614">
        <f t="shared" ref="M4614:M4677" si="1410">IF(J4614=1,A4614,"")</f>
        <v>232753.011</v>
      </c>
      <c r="N4614">
        <f t="shared" ref="N4614:N4677" si="1411">IF(J4614=1,B4614,"")</f>
        <v>437867.408</v>
      </c>
      <c r="O4614" t="str">
        <f t="shared" ref="O4614:O4677" si="1412">IF(J4614=1,IF(K4614="","wit rondje",L4614&amp;" "&amp;K4614),"")</f>
        <v>groen dicht</v>
      </c>
      <c r="P4614" t="str">
        <f t="shared" ref="P4614:P4677" si="1413">IF(J4614=1,C4614,"")</f>
        <v>ALN00151</v>
      </c>
      <c r="Q4614" t="str">
        <f>$O$2&amp;E4614</f>
        <v>Lph 6</v>
      </c>
      <c r="R4614" t="str">
        <f t="shared" si="1406"/>
        <v>Luma MINI</v>
      </c>
      <c r="T4614" t="str">
        <f t="shared" ref="T4614:T4677" si="1414">G4614</f>
        <v>AALTEN</v>
      </c>
      <c r="U4614" t="str">
        <f t="shared" ref="U4614:U4677" si="1415">H4614</f>
        <v>Schooldijk</v>
      </c>
      <c r="V4614" s="62" t="str">
        <f t="shared" ref="V4614:V4677" si="1416">P4614</f>
        <v>ALN00151</v>
      </c>
      <c r="W4614" s="15" t="e">
        <f>IF(J4614,#REF!,"")</f>
        <v>#REF!</v>
      </c>
      <c r="X4614" s="15" t="e">
        <f>IF(J4614,#REF!,"")</f>
        <v>#REF!</v>
      </c>
      <c r="Y4614" s="62" t="str">
        <f t="shared" ref="Y4614:Y4677" si="1417">D4614</f>
        <v>MV AV</v>
      </c>
      <c r="AA4614" s="69"/>
      <c r="AB4614" s="90">
        <v>6.25</v>
      </c>
      <c r="AC4614" s="5" t="s">
        <v>4537</v>
      </c>
      <c r="AD4614" s="90">
        <f t="shared" ref="AD4614:AD4677" si="1418">IF(D4614="MV AV",E4614,"")</f>
        <v>6</v>
      </c>
      <c r="AE4614" s="90" t="str">
        <f t="shared" ref="AE4614:AE4677" si="1419">R4614</f>
        <v>Luma MINI</v>
      </c>
      <c r="AF4614" s="22" t="str">
        <f>IF(Y4614="AV","Armatuur "&amp;AE4614&amp;" leveren en plaatsen op LM "&amp;AB4614&amp;"m","")&amp;IF(Y4614="MV AV","Mast en armatuur leveren en plaatsen, "&amp;AE4614&amp;" en LM "&amp;AD4614&amp;"m, oude mast "&amp;AB4614&amp;"m verwijderen","")&amp;IF(Y4614="NM NA","Nwe mast en nw armatuur leveren en plaatsen, "&amp;AE4614&amp;" en LM "&amp;AD4614&amp;"m","")&amp;IF(Y4614="NLP","Nieuw lichtpunt bijplaatsen, "&amp;AE4614&amp;" en LM "&amp;AD4614&amp;"m","")</f>
        <v>Mast en armatuur leveren en plaatsen, Luma MINI en LM 6m, oude mast 6,25m verwijderen</v>
      </c>
      <c r="AH4614" t="str">
        <f t="shared" si="1407"/>
        <v>MV AV 6,25-&gt;6 Luma MINI</v>
      </c>
      <c r="AI4614">
        <f>IF(AH4614&gt;"",VLOOKUP(AH4614,'MAATREGELEN TBV BESTEK '!$A$3:$N$34,11,FALSE),"")</f>
        <v>134020</v>
      </c>
      <c r="AJ4614">
        <f>IF(AH4614&gt;"",VLOOKUP(AH4614,'MAATREGELEN TBV BESTEK '!$A$3:$N$34,13,FALSE),"")</f>
        <v>711020</v>
      </c>
      <c r="AK4614">
        <f>IF(AH4614&gt;"",VLOOKUP(AH4614,'MAATREGELEN TBV BESTEK '!$A$3:$N$34,14,FALSE),"")</f>
        <v>721220</v>
      </c>
    </row>
    <row r="4615" spans="1:37" ht="12" customHeight="1">
      <c r="A4615" s="49">
        <v>232753.011</v>
      </c>
      <c r="B4615" s="49">
        <v>437867.408</v>
      </c>
      <c r="C4615" t="s">
        <v>3279</v>
      </c>
      <c r="D4615" t="s">
        <v>4563</v>
      </c>
      <c r="E4615" t="s">
        <v>5915</v>
      </c>
      <c r="F4615" t="s">
        <v>5915</v>
      </c>
      <c r="G4615" t="s">
        <v>2427</v>
      </c>
      <c r="H4615" s="64" t="s">
        <v>3280</v>
      </c>
      <c r="J4615">
        <f t="shared" si="1408"/>
        <v>0</v>
      </c>
      <c r="K4615" t="str">
        <f t="shared" si="1409"/>
        <v/>
      </c>
      <c r="L4615" t="str">
        <f t="shared" si="1405"/>
        <v/>
      </c>
      <c r="M4615" t="str">
        <f t="shared" si="1410"/>
        <v/>
      </c>
      <c r="N4615" t="str">
        <f t="shared" si="1411"/>
        <v/>
      </c>
      <c r="O4615" t="str">
        <f t="shared" si="1412"/>
        <v/>
      </c>
      <c r="P4615" t="str">
        <f t="shared" si="1413"/>
        <v/>
      </c>
      <c r="R4615" t="str">
        <f t="shared" si="1406"/>
        <v/>
      </c>
      <c r="T4615" t="str">
        <f t="shared" si="1414"/>
        <v>AALTEN</v>
      </c>
      <c r="U4615" t="str">
        <f t="shared" si="1415"/>
        <v>Schooldijk</v>
      </c>
      <c r="V4615" s="62" t="str">
        <f t="shared" si="1416"/>
        <v/>
      </c>
      <c r="W4615" s="15" t="str">
        <f>IF(J4615,#REF!,"")</f>
        <v/>
      </c>
      <c r="X4615" s="15" t="str">
        <f>IF(J4615,#REF!,"")</f>
        <v/>
      </c>
      <c r="Y4615" s="62" t="str">
        <f t="shared" si="1417"/>
        <v xml:space="preserve"> </v>
      </c>
      <c r="AA4615" s="69"/>
      <c r="AB4615" s="90" t="s">
        <v>5915</v>
      </c>
      <c r="AC4615" s="5" t="s">
        <v>5915</v>
      </c>
      <c r="AD4615" s="90" t="str">
        <f t="shared" si="1418"/>
        <v/>
      </c>
      <c r="AE4615" s="90" t="str">
        <f t="shared" si="1419"/>
        <v/>
      </c>
      <c r="AF4615" t="str">
        <f>IF(Y4615="AV","Armatuur "&amp;AE4615&amp;" leveren en plaatsen op LM "&amp;AD4615&amp;"m","")&amp;IF(Y4615="MV AV","Mast en armatuur leveren en plaatsen, "&amp;AE4615&amp;" en LM "&amp;AD4615&amp;"m, oude mast "&amp;AB4615&amp;"m verwijderen","")&amp;IF(Y4615="NM NA","Nwe mast en nw armatuur leveren en plaatsen, "&amp;AE4615&amp;" en LM "&amp;AD4615&amp;"m, oude mast "&amp;AB4615&amp;"m verwijderen","")&amp;IF(Y4615="NLP","Nieuw lichtpunt bijplaatsen, "&amp;AE4615&amp;" en LM "&amp;AD4615&amp;"m","")</f>
        <v/>
      </c>
      <c r="AH4615" t="str">
        <f t="shared" si="1407"/>
        <v/>
      </c>
      <c r="AI4615" t="str">
        <f>IF(AH4615&gt;"",VLOOKUP(AH4615,'MAATREGELEN TBV BESTEK '!$A$3:$N$34,11,FALSE),"")</f>
        <v/>
      </c>
      <c r="AJ4615" t="str">
        <f>IF(AH4615&gt;"",VLOOKUP(AH4615,'MAATREGELEN TBV BESTEK '!$A$3:$N$34,13,FALSE),"")</f>
        <v/>
      </c>
      <c r="AK4615" t="str">
        <f>IF(AH4615&gt;"",VLOOKUP(AH4615,'MAATREGELEN TBV BESTEK '!$A$3:$N$34,14,FALSE),"")</f>
        <v/>
      </c>
    </row>
    <row r="4616" spans="1:37" ht="12" customHeight="1">
      <c r="A4616" s="49">
        <v>232499.27299999999</v>
      </c>
      <c r="B4616" s="49">
        <v>438050.41800000001</v>
      </c>
      <c r="C4616" t="s">
        <v>3281</v>
      </c>
      <c r="D4616" t="s">
        <v>5914</v>
      </c>
      <c r="E4616">
        <v>6</v>
      </c>
      <c r="F4616" t="s">
        <v>6040</v>
      </c>
      <c r="G4616" t="s">
        <v>2427</v>
      </c>
      <c r="H4616" s="64" t="s">
        <v>3280</v>
      </c>
      <c r="J4616">
        <f t="shared" si="1408"/>
        <v>1</v>
      </c>
      <c r="K4616" t="str">
        <f t="shared" si="1409"/>
        <v>dicht</v>
      </c>
      <c r="L4616" t="str">
        <f t="shared" si="1405"/>
        <v>groen</v>
      </c>
      <c r="M4616">
        <f t="shared" si="1410"/>
        <v>232499.27299999999</v>
      </c>
      <c r="N4616">
        <f t="shared" si="1411"/>
        <v>438050.41800000001</v>
      </c>
      <c r="O4616" t="str">
        <f t="shared" si="1412"/>
        <v>groen dicht</v>
      </c>
      <c r="P4616" t="str">
        <f t="shared" si="1413"/>
        <v>ALN01477</v>
      </c>
      <c r="Q4616" t="str">
        <f>$O$2&amp;E4616</f>
        <v>Lph 6</v>
      </c>
      <c r="R4616" t="str">
        <f t="shared" si="1406"/>
        <v>Luma MINI</v>
      </c>
      <c r="T4616" t="str">
        <f t="shared" si="1414"/>
        <v>AALTEN</v>
      </c>
      <c r="U4616" t="str">
        <f t="shared" si="1415"/>
        <v>Schooldijk</v>
      </c>
      <c r="V4616" s="62" t="str">
        <f t="shared" si="1416"/>
        <v>ALN01477</v>
      </c>
      <c r="W4616" s="15" t="e">
        <f>IF(J4616,#REF!,"")</f>
        <v>#REF!</v>
      </c>
      <c r="X4616" s="15" t="e">
        <f>IF(J4616,#REF!,"")</f>
        <v>#REF!</v>
      </c>
      <c r="Y4616" s="62" t="str">
        <f t="shared" si="1417"/>
        <v>MV AV</v>
      </c>
      <c r="AA4616" s="69"/>
      <c r="AB4616" s="90">
        <v>6</v>
      </c>
      <c r="AC4616" s="5" t="s">
        <v>4537</v>
      </c>
      <c r="AD4616" s="90">
        <f t="shared" si="1418"/>
        <v>6</v>
      </c>
      <c r="AE4616" s="90" t="str">
        <f t="shared" si="1419"/>
        <v>Luma MINI</v>
      </c>
      <c r="AF4616" s="22" t="str">
        <f>IF(Y4616="AV","Armatuur "&amp;AE4616&amp;" leveren en plaatsen op LM "&amp;AB4616&amp;"m","")&amp;IF(Y4616="MV AV","Mast en armatuur leveren en plaatsen, "&amp;AE4616&amp;" en LM "&amp;AD4616&amp;"m, oude mast "&amp;AB4616&amp;"m verwijderen","")&amp;IF(Y4616="NM NA","Nwe mast en nw armatuur leveren en plaatsen, "&amp;AE4616&amp;" en LM "&amp;AD4616&amp;"m","")&amp;IF(Y4616="NLP","Nieuw lichtpunt bijplaatsen, "&amp;AE4616&amp;" en LM "&amp;AD4616&amp;"m","")</f>
        <v>Mast en armatuur leveren en plaatsen, Luma MINI en LM 6m, oude mast 6m verwijderen</v>
      </c>
      <c r="AH4616" t="str">
        <f t="shared" si="1407"/>
        <v>MV AV 6-&gt;6 Luma MINI</v>
      </c>
      <c r="AI4616">
        <f>IF(AH4616&gt;"",VLOOKUP(AH4616,'MAATREGELEN TBV BESTEK '!$A$3:$N$34,11,FALSE),"")</f>
        <v>134020</v>
      </c>
      <c r="AJ4616">
        <f>IF(AH4616&gt;"",VLOOKUP(AH4616,'MAATREGELEN TBV BESTEK '!$A$3:$N$34,13,FALSE),"")</f>
        <v>711020</v>
      </c>
      <c r="AK4616">
        <f>IF(AH4616&gt;"",VLOOKUP(AH4616,'MAATREGELEN TBV BESTEK '!$A$3:$N$34,14,FALSE),"")</f>
        <v>721220</v>
      </c>
    </row>
    <row r="4617" spans="1:37" ht="12" customHeight="1">
      <c r="A4617" s="49">
        <v>232499.27299999999</v>
      </c>
      <c r="B4617" s="49">
        <v>438050.41800000001</v>
      </c>
      <c r="C4617" t="s">
        <v>3281</v>
      </c>
      <c r="D4617" t="s">
        <v>4563</v>
      </c>
      <c r="E4617" t="s">
        <v>5915</v>
      </c>
      <c r="F4617" t="s">
        <v>5915</v>
      </c>
      <c r="G4617" t="s">
        <v>2427</v>
      </c>
      <c r="H4617" s="64" t="s">
        <v>3280</v>
      </c>
      <c r="J4617">
        <f t="shared" si="1408"/>
        <v>0</v>
      </c>
      <c r="K4617" t="str">
        <f t="shared" si="1409"/>
        <v/>
      </c>
      <c r="L4617" t="str">
        <f t="shared" si="1405"/>
        <v/>
      </c>
      <c r="M4617" t="str">
        <f t="shared" si="1410"/>
        <v/>
      </c>
      <c r="N4617" t="str">
        <f t="shared" si="1411"/>
        <v/>
      </c>
      <c r="O4617" t="str">
        <f t="shared" si="1412"/>
        <v/>
      </c>
      <c r="P4617" t="str">
        <f t="shared" si="1413"/>
        <v/>
      </c>
      <c r="R4617" t="str">
        <f t="shared" si="1406"/>
        <v/>
      </c>
      <c r="T4617" t="str">
        <f t="shared" si="1414"/>
        <v>AALTEN</v>
      </c>
      <c r="U4617" t="str">
        <f t="shared" si="1415"/>
        <v>Schooldijk</v>
      </c>
      <c r="V4617" s="62" t="str">
        <f t="shared" si="1416"/>
        <v/>
      </c>
      <c r="W4617" s="15" t="str">
        <f>IF(J4617,#REF!,"")</f>
        <v/>
      </c>
      <c r="X4617" s="15" t="str">
        <f>IF(J4617,#REF!,"")</f>
        <v/>
      </c>
      <c r="Y4617" s="62" t="str">
        <f t="shared" si="1417"/>
        <v xml:space="preserve"> </v>
      </c>
      <c r="AA4617" s="69"/>
      <c r="AB4617" s="90" t="s">
        <v>5915</v>
      </c>
      <c r="AC4617" s="5" t="s">
        <v>5915</v>
      </c>
      <c r="AD4617" s="90" t="str">
        <f t="shared" si="1418"/>
        <v/>
      </c>
      <c r="AE4617" s="90" t="str">
        <f t="shared" si="1419"/>
        <v/>
      </c>
      <c r="AF4617" t="str">
        <f>IF(Y4617="AV","Armatuur "&amp;AE4617&amp;" leveren en plaatsen op LM "&amp;AD4617&amp;"m","")&amp;IF(Y4617="MV AV","Mast en armatuur leveren en plaatsen, "&amp;AE4617&amp;" en LM "&amp;AD4617&amp;"m, oude mast "&amp;AB4617&amp;"m verwijderen","")&amp;IF(Y4617="NM NA","Nwe mast en nw armatuur leveren en plaatsen, "&amp;AE4617&amp;" en LM "&amp;AD4617&amp;"m, oude mast "&amp;AB4617&amp;"m verwijderen","")&amp;IF(Y4617="NLP","Nieuw lichtpunt bijplaatsen, "&amp;AE4617&amp;" en LM "&amp;AD4617&amp;"m","")</f>
        <v/>
      </c>
      <c r="AH4617" t="str">
        <f t="shared" si="1407"/>
        <v/>
      </c>
      <c r="AI4617" t="str">
        <f>IF(AH4617&gt;"",VLOOKUP(AH4617,'MAATREGELEN TBV BESTEK '!$A$3:$N$34,11,FALSE),"")</f>
        <v/>
      </c>
      <c r="AJ4617" t="str">
        <f>IF(AH4617&gt;"",VLOOKUP(AH4617,'MAATREGELEN TBV BESTEK '!$A$3:$N$34,13,FALSE),"")</f>
        <v/>
      </c>
      <c r="AK4617" t="str">
        <f>IF(AH4617&gt;"",VLOOKUP(AH4617,'MAATREGELEN TBV BESTEK '!$A$3:$N$34,14,FALSE),"")</f>
        <v/>
      </c>
    </row>
    <row r="4618" spans="1:37" ht="12" customHeight="1">
      <c r="A4618" s="49">
        <v>232566.016</v>
      </c>
      <c r="B4618" s="49">
        <v>438064.24800000002</v>
      </c>
      <c r="C4618" t="s">
        <v>3282</v>
      </c>
      <c r="D4618" t="s">
        <v>5914</v>
      </c>
      <c r="E4618">
        <v>6</v>
      </c>
      <c r="F4618" t="s">
        <v>6040</v>
      </c>
      <c r="G4618" t="s">
        <v>2427</v>
      </c>
      <c r="H4618" s="64" t="s">
        <v>3280</v>
      </c>
      <c r="J4618">
        <f t="shared" si="1408"/>
        <v>1</v>
      </c>
      <c r="K4618" t="str">
        <f t="shared" si="1409"/>
        <v>dicht</v>
      </c>
      <c r="L4618" t="str">
        <f t="shared" si="1405"/>
        <v>groen</v>
      </c>
      <c r="M4618">
        <f t="shared" si="1410"/>
        <v>232566.016</v>
      </c>
      <c r="N4618">
        <f t="shared" si="1411"/>
        <v>438064.24800000002</v>
      </c>
      <c r="O4618" t="str">
        <f t="shared" si="1412"/>
        <v>groen dicht</v>
      </c>
      <c r="P4618" t="str">
        <f t="shared" si="1413"/>
        <v>ALN01478</v>
      </c>
      <c r="Q4618" t="str">
        <f>$O$2&amp;E4618</f>
        <v>Lph 6</v>
      </c>
      <c r="R4618" t="str">
        <f t="shared" si="1406"/>
        <v>Luma MINI</v>
      </c>
      <c r="T4618" t="str">
        <f t="shared" si="1414"/>
        <v>AALTEN</v>
      </c>
      <c r="U4618" t="str">
        <f t="shared" si="1415"/>
        <v>Schooldijk</v>
      </c>
      <c r="V4618" s="62" t="str">
        <f t="shared" si="1416"/>
        <v>ALN01478</v>
      </c>
      <c r="W4618" s="15" t="e">
        <f>IF(J4618,#REF!,"")</f>
        <v>#REF!</v>
      </c>
      <c r="X4618" s="15" t="e">
        <f>IF(J4618,#REF!,"")</f>
        <v>#REF!</v>
      </c>
      <c r="Y4618" s="62" t="str">
        <f t="shared" si="1417"/>
        <v>MV AV</v>
      </c>
      <c r="AA4618" s="69"/>
      <c r="AB4618" s="90">
        <v>6</v>
      </c>
      <c r="AC4618" s="5" t="s">
        <v>4537</v>
      </c>
      <c r="AD4618" s="90">
        <f t="shared" si="1418"/>
        <v>6</v>
      </c>
      <c r="AE4618" s="90" t="str">
        <f t="shared" si="1419"/>
        <v>Luma MINI</v>
      </c>
      <c r="AF4618" s="22" t="str">
        <f>IF(Y4618="AV","Armatuur "&amp;AE4618&amp;" leveren en plaatsen op LM "&amp;AB4618&amp;"m","")&amp;IF(Y4618="MV AV","Mast en armatuur leveren en plaatsen, "&amp;AE4618&amp;" en LM "&amp;AD4618&amp;"m, oude mast "&amp;AB4618&amp;"m verwijderen","")&amp;IF(Y4618="NM NA","Nwe mast en nw armatuur leveren en plaatsen, "&amp;AE4618&amp;" en LM "&amp;AD4618&amp;"m","")&amp;IF(Y4618="NLP","Nieuw lichtpunt bijplaatsen, "&amp;AE4618&amp;" en LM "&amp;AD4618&amp;"m","")</f>
        <v>Mast en armatuur leveren en plaatsen, Luma MINI en LM 6m, oude mast 6m verwijderen</v>
      </c>
      <c r="AH4618" t="str">
        <f t="shared" si="1407"/>
        <v>MV AV 6-&gt;6 Luma MINI</v>
      </c>
      <c r="AI4618">
        <f>IF(AH4618&gt;"",VLOOKUP(AH4618,'MAATREGELEN TBV BESTEK '!$A$3:$N$34,11,FALSE),"")</f>
        <v>134020</v>
      </c>
      <c r="AJ4618">
        <f>IF(AH4618&gt;"",VLOOKUP(AH4618,'MAATREGELEN TBV BESTEK '!$A$3:$N$34,13,FALSE),"")</f>
        <v>711020</v>
      </c>
      <c r="AK4618">
        <f>IF(AH4618&gt;"",VLOOKUP(AH4618,'MAATREGELEN TBV BESTEK '!$A$3:$N$34,14,FALSE),"")</f>
        <v>721220</v>
      </c>
    </row>
    <row r="4619" spans="1:37" ht="12" customHeight="1">
      <c r="A4619" s="49">
        <v>232566.016</v>
      </c>
      <c r="B4619" s="49">
        <v>438064.24800000002</v>
      </c>
      <c r="C4619" t="s">
        <v>3282</v>
      </c>
      <c r="D4619" t="s">
        <v>4563</v>
      </c>
      <c r="E4619" t="s">
        <v>5915</v>
      </c>
      <c r="F4619" t="s">
        <v>5915</v>
      </c>
      <c r="G4619" t="s">
        <v>2427</v>
      </c>
      <c r="H4619" s="64" t="s">
        <v>3280</v>
      </c>
      <c r="J4619">
        <f t="shared" si="1408"/>
        <v>0</v>
      </c>
      <c r="K4619" t="str">
        <f t="shared" si="1409"/>
        <v/>
      </c>
      <c r="L4619" t="str">
        <f t="shared" si="1405"/>
        <v/>
      </c>
      <c r="M4619" t="str">
        <f t="shared" si="1410"/>
        <v/>
      </c>
      <c r="N4619" t="str">
        <f t="shared" si="1411"/>
        <v/>
      </c>
      <c r="O4619" t="str">
        <f t="shared" si="1412"/>
        <v/>
      </c>
      <c r="P4619" t="str">
        <f t="shared" si="1413"/>
        <v/>
      </c>
      <c r="R4619" t="str">
        <f t="shared" si="1406"/>
        <v/>
      </c>
      <c r="T4619" t="str">
        <f t="shared" si="1414"/>
        <v>AALTEN</v>
      </c>
      <c r="U4619" t="str">
        <f t="shared" si="1415"/>
        <v>Schooldijk</v>
      </c>
      <c r="V4619" s="62" t="str">
        <f t="shared" si="1416"/>
        <v/>
      </c>
      <c r="W4619" s="15" t="str">
        <f>IF(J4619,#REF!,"")</f>
        <v/>
      </c>
      <c r="X4619" s="15" t="str">
        <f>IF(J4619,#REF!,"")</f>
        <v/>
      </c>
      <c r="Y4619" s="62" t="str">
        <f t="shared" si="1417"/>
        <v xml:space="preserve"> </v>
      </c>
      <c r="AA4619" s="69"/>
      <c r="AB4619" s="90" t="s">
        <v>5915</v>
      </c>
      <c r="AC4619" s="5" t="s">
        <v>5915</v>
      </c>
      <c r="AD4619" s="90" t="str">
        <f t="shared" si="1418"/>
        <v/>
      </c>
      <c r="AE4619" s="90" t="str">
        <f t="shared" si="1419"/>
        <v/>
      </c>
      <c r="AF4619" t="str">
        <f>IF(Y4619="AV","Armatuur "&amp;AE4619&amp;" leveren en plaatsen op LM "&amp;AD4619&amp;"m","")&amp;IF(Y4619="MV AV","Mast en armatuur leveren en plaatsen, "&amp;AE4619&amp;" en LM "&amp;AD4619&amp;"m, oude mast "&amp;AB4619&amp;"m verwijderen","")&amp;IF(Y4619="NM NA","Nwe mast en nw armatuur leveren en plaatsen, "&amp;AE4619&amp;" en LM "&amp;AD4619&amp;"m, oude mast "&amp;AB4619&amp;"m verwijderen","")&amp;IF(Y4619="NLP","Nieuw lichtpunt bijplaatsen, "&amp;AE4619&amp;" en LM "&amp;AD4619&amp;"m","")</f>
        <v/>
      </c>
      <c r="AH4619" t="str">
        <f t="shared" si="1407"/>
        <v/>
      </c>
      <c r="AI4619" t="str">
        <f>IF(AH4619&gt;"",VLOOKUP(AH4619,'MAATREGELEN TBV BESTEK '!$A$3:$N$34,11,FALSE),"")</f>
        <v/>
      </c>
      <c r="AJ4619" t="str">
        <f>IF(AH4619&gt;"",VLOOKUP(AH4619,'MAATREGELEN TBV BESTEK '!$A$3:$N$34,13,FALSE),"")</f>
        <v/>
      </c>
      <c r="AK4619" t="str">
        <f>IF(AH4619&gt;"",VLOOKUP(AH4619,'MAATREGELEN TBV BESTEK '!$A$3:$N$34,14,FALSE),"")</f>
        <v/>
      </c>
    </row>
    <row r="4620" spans="1:37" ht="12" customHeight="1">
      <c r="A4620" s="49">
        <v>232606.03400000001</v>
      </c>
      <c r="B4620" s="49">
        <v>438024.185</v>
      </c>
      <c r="C4620" t="s">
        <v>3283</v>
      </c>
      <c r="D4620" t="s">
        <v>5914</v>
      </c>
      <c r="E4620">
        <v>6</v>
      </c>
      <c r="F4620" t="s">
        <v>6040</v>
      </c>
      <c r="G4620" t="s">
        <v>2427</v>
      </c>
      <c r="H4620" s="64" t="s">
        <v>3280</v>
      </c>
      <c r="J4620">
        <f t="shared" si="1408"/>
        <v>1</v>
      </c>
      <c r="K4620" t="str">
        <f t="shared" si="1409"/>
        <v>dicht</v>
      </c>
      <c r="L4620" t="str">
        <f t="shared" si="1405"/>
        <v>groen</v>
      </c>
      <c r="M4620">
        <f t="shared" si="1410"/>
        <v>232606.03400000001</v>
      </c>
      <c r="N4620">
        <f t="shared" si="1411"/>
        <v>438024.185</v>
      </c>
      <c r="O4620" t="str">
        <f t="shared" si="1412"/>
        <v>groen dicht</v>
      </c>
      <c r="P4620" t="str">
        <f t="shared" si="1413"/>
        <v>ALN01479</v>
      </c>
      <c r="Q4620" t="str">
        <f>$O$2&amp;E4620</f>
        <v>Lph 6</v>
      </c>
      <c r="R4620" t="str">
        <f t="shared" si="1406"/>
        <v>Luma MINI</v>
      </c>
      <c r="T4620" t="str">
        <f t="shared" si="1414"/>
        <v>AALTEN</v>
      </c>
      <c r="U4620" t="str">
        <f t="shared" si="1415"/>
        <v>Schooldijk</v>
      </c>
      <c r="V4620" s="62" t="str">
        <f t="shared" si="1416"/>
        <v>ALN01479</v>
      </c>
      <c r="W4620" s="15" t="e">
        <f>IF(J4620,#REF!,"")</f>
        <v>#REF!</v>
      </c>
      <c r="X4620" s="15" t="e">
        <f>IF(J4620,#REF!,"")</f>
        <v>#REF!</v>
      </c>
      <c r="Y4620" s="62" t="str">
        <f t="shared" si="1417"/>
        <v>MV AV</v>
      </c>
      <c r="AA4620" s="69"/>
      <c r="AB4620" s="90">
        <v>6</v>
      </c>
      <c r="AC4620" s="5" t="s">
        <v>4537</v>
      </c>
      <c r="AD4620" s="90">
        <f t="shared" si="1418"/>
        <v>6</v>
      </c>
      <c r="AE4620" s="90" t="str">
        <f t="shared" si="1419"/>
        <v>Luma MINI</v>
      </c>
      <c r="AF4620" s="22" t="str">
        <f>IF(Y4620="AV","Armatuur "&amp;AE4620&amp;" leveren en plaatsen op LM "&amp;AB4620&amp;"m","")&amp;IF(Y4620="MV AV","Mast en armatuur leveren en plaatsen, "&amp;AE4620&amp;" en LM "&amp;AD4620&amp;"m, oude mast "&amp;AB4620&amp;"m verwijderen","")&amp;IF(Y4620="NM NA","Nwe mast en nw armatuur leveren en plaatsen, "&amp;AE4620&amp;" en LM "&amp;AD4620&amp;"m","")&amp;IF(Y4620="NLP","Nieuw lichtpunt bijplaatsen, "&amp;AE4620&amp;" en LM "&amp;AD4620&amp;"m","")</f>
        <v>Mast en armatuur leveren en plaatsen, Luma MINI en LM 6m, oude mast 6m verwijderen</v>
      </c>
      <c r="AH4620" t="str">
        <f t="shared" si="1407"/>
        <v>MV AV 6-&gt;6 Luma MINI</v>
      </c>
      <c r="AI4620">
        <f>IF(AH4620&gt;"",VLOOKUP(AH4620,'MAATREGELEN TBV BESTEK '!$A$3:$N$34,11,FALSE),"")</f>
        <v>134020</v>
      </c>
      <c r="AJ4620">
        <f>IF(AH4620&gt;"",VLOOKUP(AH4620,'MAATREGELEN TBV BESTEK '!$A$3:$N$34,13,FALSE),"")</f>
        <v>711020</v>
      </c>
      <c r="AK4620">
        <f>IF(AH4620&gt;"",VLOOKUP(AH4620,'MAATREGELEN TBV BESTEK '!$A$3:$N$34,14,FALSE),"")</f>
        <v>721220</v>
      </c>
    </row>
    <row r="4621" spans="1:37" ht="12" customHeight="1">
      <c r="A4621" s="49">
        <v>232606.03400000001</v>
      </c>
      <c r="B4621" s="49">
        <v>438024.185</v>
      </c>
      <c r="C4621" t="s">
        <v>3283</v>
      </c>
      <c r="D4621" t="s">
        <v>4563</v>
      </c>
      <c r="E4621" t="s">
        <v>5915</v>
      </c>
      <c r="F4621" t="s">
        <v>5915</v>
      </c>
      <c r="G4621" t="s">
        <v>2427</v>
      </c>
      <c r="H4621" s="64" t="s">
        <v>3280</v>
      </c>
      <c r="J4621">
        <f t="shared" si="1408"/>
        <v>0</v>
      </c>
      <c r="K4621" t="str">
        <f t="shared" si="1409"/>
        <v/>
      </c>
      <c r="L4621" t="str">
        <f t="shared" si="1405"/>
        <v/>
      </c>
      <c r="M4621" t="str">
        <f t="shared" si="1410"/>
        <v/>
      </c>
      <c r="N4621" t="str">
        <f t="shared" si="1411"/>
        <v/>
      </c>
      <c r="O4621" t="str">
        <f t="shared" si="1412"/>
        <v/>
      </c>
      <c r="P4621" t="str">
        <f t="shared" si="1413"/>
        <v/>
      </c>
      <c r="R4621" t="str">
        <f t="shared" si="1406"/>
        <v/>
      </c>
      <c r="T4621" t="str">
        <f t="shared" si="1414"/>
        <v>AALTEN</v>
      </c>
      <c r="U4621" t="str">
        <f t="shared" si="1415"/>
        <v>Schooldijk</v>
      </c>
      <c r="V4621" s="62" t="str">
        <f t="shared" si="1416"/>
        <v/>
      </c>
      <c r="W4621" s="15" t="str">
        <f>IF(J4621,#REF!,"")</f>
        <v/>
      </c>
      <c r="X4621" s="15" t="str">
        <f>IF(J4621,#REF!,"")</f>
        <v/>
      </c>
      <c r="Y4621" s="62" t="str">
        <f t="shared" si="1417"/>
        <v xml:space="preserve"> </v>
      </c>
      <c r="AA4621" s="69"/>
      <c r="AB4621" s="90" t="s">
        <v>5915</v>
      </c>
      <c r="AC4621" s="5" t="s">
        <v>5915</v>
      </c>
      <c r="AD4621" s="90" t="str">
        <f t="shared" si="1418"/>
        <v/>
      </c>
      <c r="AE4621" s="90" t="str">
        <f t="shared" si="1419"/>
        <v/>
      </c>
      <c r="AF4621" t="str">
        <f>IF(Y4621="AV","Armatuur "&amp;AE4621&amp;" leveren en plaatsen op LM "&amp;AD4621&amp;"m","")&amp;IF(Y4621="MV AV","Mast en armatuur leveren en plaatsen, "&amp;AE4621&amp;" en LM "&amp;AD4621&amp;"m, oude mast "&amp;AB4621&amp;"m verwijderen","")&amp;IF(Y4621="NM NA","Nwe mast en nw armatuur leveren en plaatsen, "&amp;AE4621&amp;" en LM "&amp;AD4621&amp;"m, oude mast "&amp;AB4621&amp;"m verwijderen","")&amp;IF(Y4621="NLP","Nieuw lichtpunt bijplaatsen, "&amp;AE4621&amp;" en LM "&amp;AD4621&amp;"m","")</f>
        <v/>
      </c>
      <c r="AH4621" t="str">
        <f t="shared" si="1407"/>
        <v/>
      </c>
      <c r="AI4621" t="str">
        <f>IF(AH4621&gt;"",VLOOKUP(AH4621,'MAATREGELEN TBV BESTEK '!$A$3:$N$34,11,FALSE),"")</f>
        <v/>
      </c>
      <c r="AJ4621" t="str">
        <f>IF(AH4621&gt;"",VLOOKUP(AH4621,'MAATREGELEN TBV BESTEK '!$A$3:$N$34,13,FALSE),"")</f>
        <v/>
      </c>
      <c r="AK4621" t="str">
        <f>IF(AH4621&gt;"",VLOOKUP(AH4621,'MAATREGELEN TBV BESTEK '!$A$3:$N$34,14,FALSE),"")</f>
        <v/>
      </c>
    </row>
    <row r="4622" spans="1:37" ht="12" customHeight="1">
      <c r="A4622" s="49">
        <v>232646.785</v>
      </c>
      <c r="B4622" s="49">
        <v>437988.71299999999</v>
      </c>
      <c r="C4622" t="s">
        <v>3284</v>
      </c>
      <c r="D4622" t="s">
        <v>5914</v>
      </c>
      <c r="E4622">
        <v>6</v>
      </c>
      <c r="F4622" t="s">
        <v>6040</v>
      </c>
      <c r="G4622" t="s">
        <v>2427</v>
      </c>
      <c r="H4622" s="64" t="s">
        <v>3280</v>
      </c>
      <c r="J4622">
        <f t="shared" si="1408"/>
        <v>1</v>
      </c>
      <c r="K4622" t="str">
        <f t="shared" si="1409"/>
        <v>dicht</v>
      </c>
      <c r="L4622" t="str">
        <f t="shared" si="1405"/>
        <v>groen</v>
      </c>
      <c r="M4622">
        <f t="shared" si="1410"/>
        <v>232646.785</v>
      </c>
      <c r="N4622">
        <f t="shared" si="1411"/>
        <v>437988.71299999999</v>
      </c>
      <c r="O4622" t="str">
        <f t="shared" si="1412"/>
        <v>groen dicht</v>
      </c>
      <c r="P4622" t="str">
        <f t="shared" si="1413"/>
        <v>ALN01480</v>
      </c>
      <c r="Q4622" t="str">
        <f>$O$2&amp;E4622</f>
        <v>Lph 6</v>
      </c>
      <c r="R4622" t="str">
        <f t="shared" si="1406"/>
        <v>Luma MINI</v>
      </c>
      <c r="T4622" t="str">
        <f t="shared" si="1414"/>
        <v>AALTEN</v>
      </c>
      <c r="U4622" t="str">
        <f t="shared" si="1415"/>
        <v>Schooldijk</v>
      </c>
      <c r="V4622" s="62" t="str">
        <f t="shared" si="1416"/>
        <v>ALN01480</v>
      </c>
      <c r="W4622" s="15" t="e">
        <f>IF(J4622,#REF!,"")</f>
        <v>#REF!</v>
      </c>
      <c r="X4622" s="15" t="e">
        <f>IF(J4622,#REF!,"")</f>
        <v>#REF!</v>
      </c>
      <c r="Y4622" s="62" t="str">
        <f t="shared" si="1417"/>
        <v>MV AV</v>
      </c>
      <c r="AA4622" s="69"/>
      <c r="AB4622" s="90">
        <v>6</v>
      </c>
      <c r="AC4622" s="5" t="s">
        <v>4537</v>
      </c>
      <c r="AD4622" s="90">
        <f t="shared" si="1418"/>
        <v>6</v>
      </c>
      <c r="AE4622" s="90" t="str">
        <f t="shared" si="1419"/>
        <v>Luma MINI</v>
      </c>
      <c r="AF4622" s="22" t="str">
        <f>IF(Y4622="AV","Armatuur "&amp;AE4622&amp;" leveren en plaatsen op LM "&amp;AB4622&amp;"m","")&amp;IF(Y4622="MV AV","Mast en armatuur leveren en plaatsen, "&amp;AE4622&amp;" en LM "&amp;AD4622&amp;"m, oude mast "&amp;AB4622&amp;"m verwijderen","")&amp;IF(Y4622="NM NA","Nwe mast en nw armatuur leveren en plaatsen, "&amp;AE4622&amp;" en LM "&amp;AD4622&amp;"m","")&amp;IF(Y4622="NLP","Nieuw lichtpunt bijplaatsen, "&amp;AE4622&amp;" en LM "&amp;AD4622&amp;"m","")</f>
        <v>Mast en armatuur leveren en plaatsen, Luma MINI en LM 6m, oude mast 6m verwijderen</v>
      </c>
      <c r="AH4622" t="str">
        <f t="shared" si="1407"/>
        <v>MV AV 6-&gt;6 Luma MINI</v>
      </c>
      <c r="AI4622">
        <f>IF(AH4622&gt;"",VLOOKUP(AH4622,'MAATREGELEN TBV BESTEK '!$A$3:$N$34,11,FALSE),"")</f>
        <v>134020</v>
      </c>
      <c r="AJ4622">
        <f>IF(AH4622&gt;"",VLOOKUP(AH4622,'MAATREGELEN TBV BESTEK '!$A$3:$N$34,13,FALSE),"")</f>
        <v>711020</v>
      </c>
      <c r="AK4622">
        <f>IF(AH4622&gt;"",VLOOKUP(AH4622,'MAATREGELEN TBV BESTEK '!$A$3:$N$34,14,FALSE),"")</f>
        <v>721220</v>
      </c>
    </row>
    <row r="4623" spans="1:37" ht="12" customHeight="1">
      <c r="A4623" s="49">
        <v>232646.785</v>
      </c>
      <c r="B4623" s="49">
        <v>437988.71299999999</v>
      </c>
      <c r="C4623" t="s">
        <v>3284</v>
      </c>
      <c r="D4623" t="s">
        <v>4563</v>
      </c>
      <c r="E4623" t="s">
        <v>5915</v>
      </c>
      <c r="F4623" t="s">
        <v>5915</v>
      </c>
      <c r="G4623" t="s">
        <v>2427</v>
      </c>
      <c r="H4623" s="64" t="s">
        <v>3280</v>
      </c>
      <c r="J4623">
        <f t="shared" si="1408"/>
        <v>0</v>
      </c>
      <c r="K4623" t="str">
        <f t="shared" si="1409"/>
        <v/>
      </c>
      <c r="L4623" t="str">
        <f t="shared" si="1405"/>
        <v/>
      </c>
      <c r="M4623" t="str">
        <f t="shared" si="1410"/>
        <v/>
      </c>
      <c r="N4623" t="str">
        <f t="shared" si="1411"/>
        <v/>
      </c>
      <c r="O4623" t="str">
        <f t="shared" si="1412"/>
        <v/>
      </c>
      <c r="P4623" t="str">
        <f t="shared" si="1413"/>
        <v/>
      </c>
      <c r="R4623" t="str">
        <f t="shared" si="1406"/>
        <v/>
      </c>
      <c r="T4623" t="str">
        <f t="shared" si="1414"/>
        <v>AALTEN</v>
      </c>
      <c r="U4623" t="str">
        <f t="shared" si="1415"/>
        <v>Schooldijk</v>
      </c>
      <c r="V4623" s="62" t="str">
        <f t="shared" si="1416"/>
        <v/>
      </c>
      <c r="W4623" s="15" t="str">
        <f>IF(J4623,#REF!,"")</f>
        <v/>
      </c>
      <c r="X4623" s="15" t="str">
        <f>IF(J4623,#REF!,"")</f>
        <v/>
      </c>
      <c r="Y4623" s="62" t="str">
        <f t="shared" si="1417"/>
        <v xml:space="preserve"> </v>
      </c>
      <c r="AA4623" s="69"/>
      <c r="AB4623" s="90" t="s">
        <v>5915</v>
      </c>
      <c r="AC4623" s="5" t="s">
        <v>5915</v>
      </c>
      <c r="AD4623" s="90" t="str">
        <f t="shared" si="1418"/>
        <v/>
      </c>
      <c r="AE4623" s="90" t="str">
        <f t="shared" si="1419"/>
        <v/>
      </c>
      <c r="AF4623" t="str">
        <f>IF(Y4623="AV","Armatuur "&amp;AE4623&amp;" leveren en plaatsen op LM "&amp;AD4623&amp;"m","")&amp;IF(Y4623="MV AV","Mast en armatuur leveren en plaatsen, "&amp;AE4623&amp;" en LM "&amp;AD4623&amp;"m, oude mast "&amp;AB4623&amp;"m verwijderen","")&amp;IF(Y4623="NM NA","Nwe mast en nw armatuur leveren en plaatsen, "&amp;AE4623&amp;" en LM "&amp;AD4623&amp;"m, oude mast "&amp;AB4623&amp;"m verwijderen","")&amp;IF(Y4623="NLP","Nieuw lichtpunt bijplaatsen, "&amp;AE4623&amp;" en LM "&amp;AD4623&amp;"m","")</f>
        <v/>
      </c>
      <c r="AH4623" t="str">
        <f t="shared" si="1407"/>
        <v/>
      </c>
      <c r="AI4623" t="str">
        <f>IF(AH4623&gt;"",VLOOKUP(AH4623,'MAATREGELEN TBV BESTEK '!$A$3:$N$34,11,FALSE),"")</f>
        <v/>
      </c>
      <c r="AJ4623" t="str">
        <f>IF(AH4623&gt;"",VLOOKUP(AH4623,'MAATREGELEN TBV BESTEK '!$A$3:$N$34,13,FALSE),"")</f>
        <v/>
      </c>
      <c r="AK4623" t="str">
        <f>IF(AH4623&gt;"",VLOOKUP(AH4623,'MAATREGELEN TBV BESTEK '!$A$3:$N$34,14,FALSE),"")</f>
        <v/>
      </c>
    </row>
    <row r="4624" spans="1:37" ht="12" customHeight="1">
      <c r="A4624" s="49">
        <v>232687.875</v>
      </c>
      <c r="B4624" s="49">
        <v>437953.37900000002</v>
      </c>
      <c r="C4624" t="s">
        <v>3285</v>
      </c>
      <c r="D4624" t="s">
        <v>5914</v>
      </c>
      <c r="E4624">
        <v>6</v>
      </c>
      <c r="F4624" t="s">
        <v>6040</v>
      </c>
      <c r="G4624" t="s">
        <v>2427</v>
      </c>
      <c r="H4624" s="64" t="s">
        <v>3280</v>
      </c>
      <c r="J4624">
        <f t="shared" si="1408"/>
        <v>1</v>
      </c>
      <c r="K4624" t="str">
        <f t="shared" si="1409"/>
        <v>dicht</v>
      </c>
      <c r="L4624" t="str">
        <f t="shared" si="1405"/>
        <v>groen</v>
      </c>
      <c r="M4624">
        <f t="shared" si="1410"/>
        <v>232687.875</v>
      </c>
      <c r="N4624">
        <f t="shared" si="1411"/>
        <v>437953.37900000002</v>
      </c>
      <c r="O4624" t="str">
        <f t="shared" si="1412"/>
        <v>groen dicht</v>
      </c>
      <c r="P4624" t="str">
        <f t="shared" si="1413"/>
        <v>ALN01481</v>
      </c>
      <c r="Q4624" t="str">
        <f>$O$2&amp;E4624</f>
        <v>Lph 6</v>
      </c>
      <c r="R4624" t="str">
        <f t="shared" si="1406"/>
        <v>Luma MINI</v>
      </c>
      <c r="T4624" t="str">
        <f t="shared" si="1414"/>
        <v>AALTEN</v>
      </c>
      <c r="U4624" t="str">
        <f t="shared" si="1415"/>
        <v>Schooldijk</v>
      </c>
      <c r="V4624" s="62" t="str">
        <f t="shared" si="1416"/>
        <v>ALN01481</v>
      </c>
      <c r="W4624" s="15" t="e">
        <f>IF(J4624,#REF!,"")</f>
        <v>#REF!</v>
      </c>
      <c r="X4624" s="15" t="e">
        <f>IF(J4624,#REF!,"")</f>
        <v>#REF!</v>
      </c>
      <c r="Y4624" s="62" t="str">
        <f t="shared" si="1417"/>
        <v>MV AV</v>
      </c>
      <c r="AA4624" s="69"/>
      <c r="AB4624" s="90">
        <v>6</v>
      </c>
      <c r="AC4624" s="5" t="s">
        <v>4537</v>
      </c>
      <c r="AD4624" s="90">
        <f t="shared" si="1418"/>
        <v>6</v>
      </c>
      <c r="AE4624" s="90" t="str">
        <f t="shared" si="1419"/>
        <v>Luma MINI</v>
      </c>
      <c r="AF4624" s="22" t="str">
        <f>IF(Y4624="AV","Armatuur "&amp;AE4624&amp;" leveren en plaatsen op LM "&amp;AB4624&amp;"m","")&amp;IF(Y4624="MV AV","Mast en armatuur leveren en plaatsen, "&amp;AE4624&amp;" en LM "&amp;AD4624&amp;"m, oude mast "&amp;AB4624&amp;"m verwijderen","")&amp;IF(Y4624="NM NA","Nwe mast en nw armatuur leveren en plaatsen, "&amp;AE4624&amp;" en LM "&amp;AD4624&amp;"m","")&amp;IF(Y4624="NLP","Nieuw lichtpunt bijplaatsen, "&amp;AE4624&amp;" en LM "&amp;AD4624&amp;"m","")</f>
        <v>Mast en armatuur leveren en plaatsen, Luma MINI en LM 6m, oude mast 6m verwijderen</v>
      </c>
      <c r="AH4624" t="str">
        <f t="shared" si="1407"/>
        <v>MV AV 6-&gt;6 Luma MINI</v>
      </c>
      <c r="AI4624">
        <f>IF(AH4624&gt;"",VLOOKUP(AH4624,'MAATREGELEN TBV BESTEK '!$A$3:$N$34,11,FALSE),"")</f>
        <v>134020</v>
      </c>
      <c r="AJ4624">
        <f>IF(AH4624&gt;"",VLOOKUP(AH4624,'MAATREGELEN TBV BESTEK '!$A$3:$N$34,13,FALSE),"")</f>
        <v>711020</v>
      </c>
      <c r="AK4624">
        <f>IF(AH4624&gt;"",VLOOKUP(AH4624,'MAATREGELEN TBV BESTEK '!$A$3:$N$34,14,FALSE),"")</f>
        <v>721220</v>
      </c>
    </row>
    <row r="4625" spans="1:37" ht="12" customHeight="1">
      <c r="A4625" s="49">
        <v>232687.875</v>
      </c>
      <c r="B4625" s="49">
        <v>437953.37900000002</v>
      </c>
      <c r="C4625" t="s">
        <v>3285</v>
      </c>
      <c r="D4625" t="s">
        <v>4563</v>
      </c>
      <c r="E4625" t="s">
        <v>5915</v>
      </c>
      <c r="F4625" t="s">
        <v>5915</v>
      </c>
      <c r="G4625" t="s">
        <v>2427</v>
      </c>
      <c r="H4625" s="64" t="s">
        <v>3280</v>
      </c>
      <c r="J4625">
        <f t="shared" si="1408"/>
        <v>0</v>
      </c>
      <c r="K4625" t="str">
        <f t="shared" si="1409"/>
        <v/>
      </c>
      <c r="L4625" t="str">
        <f t="shared" si="1405"/>
        <v/>
      </c>
      <c r="M4625" t="str">
        <f t="shared" si="1410"/>
        <v/>
      </c>
      <c r="N4625" t="str">
        <f t="shared" si="1411"/>
        <v/>
      </c>
      <c r="O4625" t="str">
        <f t="shared" si="1412"/>
        <v/>
      </c>
      <c r="P4625" t="str">
        <f t="shared" si="1413"/>
        <v/>
      </c>
      <c r="R4625" t="str">
        <f t="shared" si="1406"/>
        <v/>
      </c>
      <c r="T4625" t="str">
        <f t="shared" si="1414"/>
        <v>AALTEN</v>
      </c>
      <c r="U4625" t="str">
        <f t="shared" si="1415"/>
        <v>Schooldijk</v>
      </c>
      <c r="V4625" s="62" t="str">
        <f t="shared" si="1416"/>
        <v/>
      </c>
      <c r="W4625" s="15" t="str">
        <f>IF(J4625,#REF!,"")</f>
        <v/>
      </c>
      <c r="X4625" s="15" t="str">
        <f>IF(J4625,#REF!,"")</f>
        <v/>
      </c>
      <c r="Y4625" s="62" t="str">
        <f t="shared" si="1417"/>
        <v xml:space="preserve"> </v>
      </c>
      <c r="AA4625" s="69"/>
      <c r="AB4625" s="90" t="s">
        <v>5915</v>
      </c>
      <c r="AC4625" s="5" t="s">
        <v>5915</v>
      </c>
      <c r="AD4625" s="90" t="str">
        <f t="shared" si="1418"/>
        <v/>
      </c>
      <c r="AE4625" s="90" t="str">
        <f t="shared" si="1419"/>
        <v/>
      </c>
      <c r="AF4625" t="str">
        <f>IF(Y4625="AV","Armatuur "&amp;AE4625&amp;" leveren en plaatsen op LM "&amp;AD4625&amp;"m","")&amp;IF(Y4625="MV AV","Mast en armatuur leveren en plaatsen, "&amp;AE4625&amp;" en LM "&amp;AD4625&amp;"m, oude mast "&amp;AB4625&amp;"m verwijderen","")&amp;IF(Y4625="NM NA","Nwe mast en nw armatuur leveren en plaatsen, "&amp;AE4625&amp;" en LM "&amp;AD4625&amp;"m, oude mast "&amp;AB4625&amp;"m verwijderen","")&amp;IF(Y4625="NLP","Nieuw lichtpunt bijplaatsen, "&amp;AE4625&amp;" en LM "&amp;AD4625&amp;"m","")</f>
        <v/>
      </c>
      <c r="AH4625" t="str">
        <f t="shared" si="1407"/>
        <v/>
      </c>
      <c r="AI4625" t="str">
        <f>IF(AH4625&gt;"",VLOOKUP(AH4625,'MAATREGELEN TBV BESTEK '!$A$3:$N$34,11,FALSE),"")</f>
        <v/>
      </c>
      <c r="AJ4625" t="str">
        <f>IF(AH4625&gt;"",VLOOKUP(AH4625,'MAATREGELEN TBV BESTEK '!$A$3:$N$34,13,FALSE),"")</f>
        <v/>
      </c>
      <c r="AK4625" t="str">
        <f>IF(AH4625&gt;"",VLOOKUP(AH4625,'MAATREGELEN TBV BESTEK '!$A$3:$N$34,14,FALSE),"")</f>
        <v/>
      </c>
    </row>
    <row r="4626" spans="1:37" ht="12" customHeight="1">
      <c r="A4626" s="49">
        <v>232725.39499999999</v>
      </c>
      <c r="B4626" s="49">
        <v>437919.78399999999</v>
      </c>
      <c r="C4626" t="s">
        <v>3286</v>
      </c>
      <c r="D4626" t="s">
        <v>5914</v>
      </c>
      <c r="E4626">
        <v>6</v>
      </c>
      <c r="F4626" t="s">
        <v>6040</v>
      </c>
      <c r="G4626" t="s">
        <v>2427</v>
      </c>
      <c r="H4626" s="64" t="s">
        <v>3280</v>
      </c>
      <c r="J4626">
        <f t="shared" si="1408"/>
        <v>1</v>
      </c>
      <c r="K4626" t="str">
        <f t="shared" si="1409"/>
        <v>dicht</v>
      </c>
      <c r="L4626" t="str">
        <f t="shared" si="1405"/>
        <v>groen</v>
      </c>
      <c r="M4626">
        <f t="shared" si="1410"/>
        <v>232725.39499999999</v>
      </c>
      <c r="N4626">
        <f t="shared" si="1411"/>
        <v>437919.78399999999</v>
      </c>
      <c r="O4626" t="str">
        <f t="shared" si="1412"/>
        <v>groen dicht</v>
      </c>
      <c r="P4626" t="str">
        <f t="shared" si="1413"/>
        <v>ALN01482</v>
      </c>
      <c r="Q4626" t="str">
        <f>$O$2&amp;E4626</f>
        <v>Lph 6</v>
      </c>
      <c r="R4626" t="str">
        <f t="shared" si="1406"/>
        <v>Luma MINI</v>
      </c>
      <c r="T4626" t="str">
        <f t="shared" si="1414"/>
        <v>AALTEN</v>
      </c>
      <c r="U4626" t="str">
        <f t="shared" si="1415"/>
        <v>Schooldijk</v>
      </c>
      <c r="V4626" s="62" t="str">
        <f t="shared" si="1416"/>
        <v>ALN01482</v>
      </c>
      <c r="W4626" s="15" t="e">
        <f>IF(J4626,#REF!,"")</f>
        <v>#REF!</v>
      </c>
      <c r="X4626" s="15" t="e">
        <f>IF(J4626,#REF!,"")</f>
        <v>#REF!</v>
      </c>
      <c r="Y4626" s="62" t="str">
        <f t="shared" si="1417"/>
        <v>MV AV</v>
      </c>
      <c r="AA4626" s="69"/>
      <c r="AB4626" s="90">
        <v>6</v>
      </c>
      <c r="AC4626" s="5" t="s">
        <v>4537</v>
      </c>
      <c r="AD4626" s="90">
        <f t="shared" si="1418"/>
        <v>6</v>
      </c>
      <c r="AE4626" s="90" t="str">
        <f t="shared" si="1419"/>
        <v>Luma MINI</v>
      </c>
      <c r="AF4626" s="22" t="str">
        <f>IF(Y4626="AV","Armatuur "&amp;AE4626&amp;" leveren en plaatsen op LM "&amp;AB4626&amp;"m","")&amp;IF(Y4626="MV AV","Mast en armatuur leveren en plaatsen, "&amp;AE4626&amp;" en LM "&amp;AD4626&amp;"m, oude mast "&amp;AB4626&amp;"m verwijderen","")&amp;IF(Y4626="NM NA","Nwe mast en nw armatuur leveren en plaatsen, "&amp;AE4626&amp;" en LM "&amp;AD4626&amp;"m","")&amp;IF(Y4626="NLP","Nieuw lichtpunt bijplaatsen, "&amp;AE4626&amp;" en LM "&amp;AD4626&amp;"m","")</f>
        <v>Mast en armatuur leveren en plaatsen, Luma MINI en LM 6m, oude mast 6m verwijderen</v>
      </c>
      <c r="AH4626" t="str">
        <f t="shared" si="1407"/>
        <v>MV AV 6-&gt;6 Luma MINI</v>
      </c>
      <c r="AI4626">
        <f>IF(AH4626&gt;"",VLOOKUP(AH4626,'MAATREGELEN TBV BESTEK '!$A$3:$N$34,11,FALSE),"")</f>
        <v>134020</v>
      </c>
      <c r="AJ4626">
        <f>IF(AH4626&gt;"",VLOOKUP(AH4626,'MAATREGELEN TBV BESTEK '!$A$3:$N$34,13,FALSE),"")</f>
        <v>711020</v>
      </c>
      <c r="AK4626">
        <f>IF(AH4626&gt;"",VLOOKUP(AH4626,'MAATREGELEN TBV BESTEK '!$A$3:$N$34,14,FALSE),"")</f>
        <v>721220</v>
      </c>
    </row>
    <row r="4627" spans="1:37" ht="12" customHeight="1">
      <c r="A4627" s="49">
        <v>232725.39499999999</v>
      </c>
      <c r="B4627" s="49">
        <v>437919.78399999999</v>
      </c>
      <c r="C4627" t="s">
        <v>3286</v>
      </c>
      <c r="D4627" t="s">
        <v>4563</v>
      </c>
      <c r="E4627" t="s">
        <v>5915</v>
      </c>
      <c r="F4627" t="s">
        <v>5915</v>
      </c>
      <c r="G4627" t="s">
        <v>2427</v>
      </c>
      <c r="H4627" s="64" t="s">
        <v>3280</v>
      </c>
      <c r="J4627">
        <f t="shared" si="1408"/>
        <v>0</v>
      </c>
      <c r="K4627" t="str">
        <f t="shared" si="1409"/>
        <v/>
      </c>
      <c r="L4627" t="str">
        <f t="shared" si="1405"/>
        <v/>
      </c>
      <c r="M4627" t="str">
        <f t="shared" si="1410"/>
        <v/>
      </c>
      <c r="N4627" t="str">
        <f t="shared" si="1411"/>
        <v/>
      </c>
      <c r="O4627" t="str">
        <f t="shared" si="1412"/>
        <v/>
      </c>
      <c r="P4627" t="str">
        <f t="shared" si="1413"/>
        <v/>
      </c>
      <c r="R4627" t="str">
        <f t="shared" si="1406"/>
        <v/>
      </c>
      <c r="T4627" t="str">
        <f t="shared" si="1414"/>
        <v>AALTEN</v>
      </c>
      <c r="U4627" t="str">
        <f t="shared" si="1415"/>
        <v>Schooldijk</v>
      </c>
      <c r="V4627" s="62" t="str">
        <f t="shared" si="1416"/>
        <v/>
      </c>
      <c r="W4627" s="15" t="str">
        <f>IF(J4627,#REF!,"")</f>
        <v/>
      </c>
      <c r="X4627" s="15" t="str">
        <f>IF(J4627,#REF!,"")</f>
        <v/>
      </c>
      <c r="Y4627" s="62" t="str">
        <f t="shared" si="1417"/>
        <v xml:space="preserve"> </v>
      </c>
      <c r="AA4627" s="69"/>
      <c r="AB4627" s="90" t="s">
        <v>5915</v>
      </c>
      <c r="AC4627" s="5" t="s">
        <v>5915</v>
      </c>
      <c r="AD4627" s="90" t="str">
        <f t="shared" si="1418"/>
        <v/>
      </c>
      <c r="AE4627" s="90" t="str">
        <f t="shared" si="1419"/>
        <v/>
      </c>
      <c r="AF4627" t="str">
        <f>IF(Y4627="AV","Armatuur "&amp;AE4627&amp;" leveren en plaatsen op LM "&amp;AD4627&amp;"m","")&amp;IF(Y4627="MV AV","Mast en armatuur leveren en plaatsen, "&amp;AE4627&amp;" en LM "&amp;AD4627&amp;"m, oude mast "&amp;AB4627&amp;"m verwijderen","")&amp;IF(Y4627="NM NA","Nwe mast en nw armatuur leveren en plaatsen, "&amp;AE4627&amp;" en LM "&amp;AD4627&amp;"m, oude mast "&amp;AB4627&amp;"m verwijderen","")&amp;IF(Y4627="NLP","Nieuw lichtpunt bijplaatsen, "&amp;AE4627&amp;" en LM "&amp;AD4627&amp;"m","")</f>
        <v/>
      </c>
      <c r="AH4627" t="str">
        <f t="shared" si="1407"/>
        <v/>
      </c>
      <c r="AI4627" t="str">
        <f>IF(AH4627&gt;"",VLOOKUP(AH4627,'MAATREGELEN TBV BESTEK '!$A$3:$N$34,11,FALSE),"")</f>
        <v/>
      </c>
      <c r="AJ4627" t="str">
        <f>IF(AH4627&gt;"",VLOOKUP(AH4627,'MAATREGELEN TBV BESTEK '!$A$3:$N$34,13,FALSE),"")</f>
        <v/>
      </c>
      <c r="AK4627" t="str">
        <f>IF(AH4627&gt;"",VLOOKUP(AH4627,'MAATREGELEN TBV BESTEK '!$A$3:$N$34,14,FALSE),"")</f>
        <v/>
      </c>
    </row>
    <row r="4628" spans="1:37" ht="12" customHeight="1">
      <c r="A4628" s="49">
        <v>232527.54800000001</v>
      </c>
      <c r="B4628" s="49">
        <v>438058.17700000003</v>
      </c>
      <c r="C4628" t="s">
        <v>3287</v>
      </c>
      <c r="D4628" t="s">
        <v>4563</v>
      </c>
      <c r="E4628">
        <v>6</v>
      </c>
      <c r="F4628" t="s">
        <v>5915</v>
      </c>
      <c r="G4628" t="s">
        <v>2427</v>
      </c>
      <c r="H4628" s="64" t="s">
        <v>3280</v>
      </c>
      <c r="J4628">
        <f t="shared" si="1408"/>
        <v>1</v>
      </c>
      <c r="K4628" t="str">
        <f t="shared" si="1409"/>
        <v/>
      </c>
      <c r="L4628" t="str">
        <f t="shared" si="1405"/>
        <v/>
      </c>
      <c r="M4628">
        <f t="shared" si="1410"/>
        <v>232527.54800000001</v>
      </c>
      <c r="N4628">
        <f t="shared" si="1411"/>
        <v>438058.17700000003</v>
      </c>
      <c r="O4628" t="str">
        <f t="shared" si="1412"/>
        <v>wit rondje</v>
      </c>
      <c r="P4628" t="str">
        <f t="shared" si="1413"/>
        <v>ALN03208</v>
      </c>
      <c r="Q4628" t="str">
        <f>$O$2&amp;E4628</f>
        <v>Lph 6</v>
      </c>
      <c r="R4628" t="str">
        <f t="shared" si="1406"/>
        <v/>
      </c>
      <c r="T4628" t="str">
        <f t="shared" si="1414"/>
        <v>AALTEN</v>
      </c>
      <c r="U4628" t="str">
        <f t="shared" si="1415"/>
        <v>Schooldijk</v>
      </c>
      <c r="V4628" s="62" t="str">
        <f t="shared" si="1416"/>
        <v>ALN03208</v>
      </c>
      <c r="W4628" s="15" t="e">
        <f>IF(J4628,#REF!,"")</f>
        <v>#REF!</v>
      </c>
      <c r="X4628" s="15" t="e">
        <f>IF(J4628,#REF!,"")</f>
        <v>#REF!</v>
      </c>
      <c r="Y4628" s="62" t="str">
        <f t="shared" si="1417"/>
        <v xml:space="preserve"> </v>
      </c>
      <c r="AA4628" s="69"/>
      <c r="AB4628" s="90">
        <v>6</v>
      </c>
      <c r="AC4628" s="5" t="s">
        <v>4089</v>
      </c>
      <c r="AD4628" s="90" t="str">
        <f t="shared" si="1418"/>
        <v/>
      </c>
      <c r="AE4628" s="90" t="str">
        <f t="shared" si="1419"/>
        <v/>
      </c>
      <c r="AF4628" t="str">
        <f>IF(Y4628="AV","Armatuur "&amp;AE4628&amp;" leveren en plaatsen op LM "&amp;AD4628&amp;"m","")&amp;IF(Y4628="MV AV","Mast en armatuur leveren en plaatsen, "&amp;AE4628&amp;" en LM "&amp;AD4628&amp;"m, oude mast "&amp;AB4628&amp;"m verwijderen","")&amp;IF(Y4628="NM NA","Nwe mast en nw armatuur leveren en plaatsen, "&amp;AE4628&amp;" en LM "&amp;AD4628&amp;"m, oude mast "&amp;AB4628&amp;"m verwijderen","")&amp;IF(Y4628="NLP","Nieuw lichtpunt bijplaatsen, "&amp;AE4628&amp;" en LM "&amp;AD4628&amp;"m","")</f>
        <v/>
      </c>
      <c r="AH4628" t="str">
        <f t="shared" si="1407"/>
        <v/>
      </c>
      <c r="AI4628" t="str">
        <f>IF(AH4628&gt;"",VLOOKUP(AH4628,'MAATREGELEN TBV BESTEK '!$A$3:$N$34,11,FALSE),"")</f>
        <v/>
      </c>
      <c r="AJ4628" t="str">
        <f>IF(AH4628&gt;"",VLOOKUP(AH4628,'MAATREGELEN TBV BESTEK '!$A$3:$N$34,13,FALSE),"")</f>
        <v/>
      </c>
      <c r="AK4628" t="str">
        <f>IF(AH4628&gt;"",VLOOKUP(AH4628,'MAATREGELEN TBV BESTEK '!$A$3:$N$34,14,FALSE),"")</f>
        <v/>
      </c>
    </row>
    <row r="4629" spans="1:37" ht="12" customHeight="1">
      <c r="A4629" s="49">
        <v>232515.28</v>
      </c>
      <c r="B4629" s="49">
        <v>438072.56900000002</v>
      </c>
      <c r="C4629" t="s">
        <v>3288</v>
      </c>
      <c r="D4629" t="s">
        <v>4563</v>
      </c>
      <c r="E4629">
        <v>6</v>
      </c>
      <c r="F4629" t="s">
        <v>5915</v>
      </c>
      <c r="G4629" t="s">
        <v>2427</v>
      </c>
      <c r="H4629" s="64" t="s">
        <v>3280</v>
      </c>
      <c r="J4629">
        <f t="shared" si="1408"/>
        <v>1</v>
      </c>
      <c r="K4629" t="str">
        <f t="shared" si="1409"/>
        <v/>
      </c>
      <c r="L4629" t="str">
        <f t="shared" si="1405"/>
        <v/>
      </c>
      <c r="M4629">
        <f t="shared" si="1410"/>
        <v>232515.28</v>
      </c>
      <c r="N4629">
        <f t="shared" si="1411"/>
        <v>438072.56900000002</v>
      </c>
      <c r="O4629" t="str">
        <f t="shared" si="1412"/>
        <v>wit rondje</v>
      </c>
      <c r="P4629" t="str">
        <f t="shared" si="1413"/>
        <v>ALN03209</v>
      </c>
      <c r="Q4629" t="str">
        <f>$O$2&amp;E4629</f>
        <v>Lph 6</v>
      </c>
      <c r="R4629" t="str">
        <f t="shared" si="1406"/>
        <v/>
      </c>
      <c r="T4629" t="str">
        <f t="shared" si="1414"/>
        <v>AALTEN</v>
      </c>
      <c r="U4629" t="str">
        <f t="shared" si="1415"/>
        <v>Schooldijk</v>
      </c>
      <c r="V4629" s="62" t="str">
        <f t="shared" si="1416"/>
        <v>ALN03209</v>
      </c>
      <c r="W4629" s="15" t="e">
        <f>IF(J4629,#REF!,"")</f>
        <v>#REF!</v>
      </c>
      <c r="X4629" s="15" t="e">
        <f>IF(J4629,#REF!,"")</f>
        <v>#REF!</v>
      </c>
      <c r="Y4629" s="62" t="str">
        <f t="shared" si="1417"/>
        <v xml:space="preserve"> </v>
      </c>
      <c r="AA4629" s="69"/>
      <c r="AB4629" s="90">
        <v>6</v>
      </c>
      <c r="AC4629" s="5" t="s">
        <v>4089</v>
      </c>
      <c r="AD4629" s="90" t="str">
        <f t="shared" si="1418"/>
        <v/>
      </c>
      <c r="AE4629" s="90" t="str">
        <f t="shared" si="1419"/>
        <v/>
      </c>
      <c r="AF4629" t="str">
        <f>IF(Y4629="AV","Armatuur "&amp;AE4629&amp;" leveren en plaatsen op LM "&amp;AD4629&amp;"m","")&amp;IF(Y4629="MV AV","Mast en armatuur leveren en plaatsen, "&amp;AE4629&amp;" en LM "&amp;AD4629&amp;"m, oude mast "&amp;AB4629&amp;"m verwijderen","")&amp;IF(Y4629="NM NA","Nwe mast en nw armatuur leveren en plaatsen, "&amp;AE4629&amp;" en LM "&amp;AD4629&amp;"m, oude mast "&amp;AB4629&amp;"m verwijderen","")&amp;IF(Y4629="NLP","Nieuw lichtpunt bijplaatsen, "&amp;AE4629&amp;" en LM "&amp;AD4629&amp;"m","")</f>
        <v/>
      </c>
      <c r="AH4629" t="str">
        <f t="shared" si="1407"/>
        <v/>
      </c>
      <c r="AI4629" t="str">
        <f>IF(AH4629&gt;"",VLOOKUP(AH4629,'MAATREGELEN TBV BESTEK '!$A$3:$N$34,11,FALSE),"")</f>
        <v/>
      </c>
      <c r="AJ4629" t="str">
        <f>IF(AH4629&gt;"",VLOOKUP(AH4629,'MAATREGELEN TBV BESTEK '!$A$3:$N$34,13,FALSE),"")</f>
        <v/>
      </c>
      <c r="AK4629" t="str">
        <f>IF(AH4629&gt;"",VLOOKUP(AH4629,'MAATREGELEN TBV BESTEK '!$A$3:$N$34,14,FALSE),"")</f>
        <v/>
      </c>
    </row>
    <row r="4630" spans="1:37" ht="12" customHeight="1">
      <c r="A4630" s="49">
        <v>232531.323</v>
      </c>
      <c r="B4630" s="49">
        <v>438095.21799999999</v>
      </c>
      <c r="C4630" t="s">
        <v>3289</v>
      </c>
      <c r="D4630" t="s">
        <v>4563</v>
      </c>
      <c r="E4630">
        <v>6</v>
      </c>
      <c r="F4630" t="s">
        <v>5915</v>
      </c>
      <c r="G4630" t="s">
        <v>2427</v>
      </c>
      <c r="H4630" s="64" t="s">
        <v>3280</v>
      </c>
      <c r="J4630">
        <f t="shared" si="1408"/>
        <v>1</v>
      </c>
      <c r="K4630" t="str">
        <f t="shared" si="1409"/>
        <v/>
      </c>
      <c r="L4630" t="str">
        <f t="shared" si="1405"/>
        <v/>
      </c>
      <c r="M4630">
        <f t="shared" si="1410"/>
        <v>232531.323</v>
      </c>
      <c r="N4630">
        <f t="shared" si="1411"/>
        <v>438095.21799999999</v>
      </c>
      <c r="O4630" t="str">
        <f t="shared" si="1412"/>
        <v>wit rondje</v>
      </c>
      <c r="P4630" t="str">
        <f t="shared" si="1413"/>
        <v>ALN03210</v>
      </c>
      <c r="Q4630" t="str">
        <f>$O$2&amp;E4630</f>
        <v>Lph 6</v>
      </c>
      <c r="R4630" t="str">
        <f t="shared" si="1406"/>
        <v/>
      </c>
      <c r="T4630" t="str">
        <f t="shared" si="1414"/>
        <v>AALTEN</v>
      </c>
      <c r="U4630" t="str">
        <f t="shared" si="1415"/>
        <v>Schooldijk</v>
      </c>
      <c r="V4630" s="62" t="str">
        <f t="shared" si="1416"/>
        <v>ALN03210</v>
      </c>
      <c r="W4630" s="15" t="e">
        <f>IF(J4630,#REF!,"")</f>
        <v>#REF!</v>
      </c>
      <c r="X4630" s="15" t="e">
        <f>IF(J4630,#REF!,"")</f>
        <v>#REF!</v>
      </c>
      <c r="Y4630" s="62" t="str">
        <f t="shared" si="1417"/>
        <v xml:space="preserve"> </v>
      </c>
      <c r="AA4630" s="69"/>
      <c r="AB4630" s="90">
        <v>6</v>
      </c>
      <c r="AC4630" s="5" t="s">
        <v>4089</v>
      </c>
      <c r="AD4630" s="90" t="str">
        <f t="shared" si="1418"/>
        <v/>
      </c>
      <c r="AE4630" s="90" t="str">
        <f t="shared" si="1419"/>
        <v/>
      </c>
      <c r="AF4630" t="str">
        <f>IF(Y4630="AV","Armatuur "&amp;AE4630&amp;" leveren en plaatsen op LM "&amp;AD4630&amp;"m","")&amp;IF(Y4630="MV AV","Mast en armatuur leveren en plaatsen, "&amp;AE4630&amp;" en LM "&amp;AD4630&amp;"m, oude mast "&amp;AB4630&amp;"m verwijderen","")&amp;IF(Y4630="NM NA","Nwe mast en nw armatuur leveren en plaatsen, "&amp;AE4630&amp;" en LM "&amp;AD4630&amp;"m, oude mast "&amp;AB4630&amp;"m verwijderen","")&amp;IF(Y4630="NLP","Nieuw lichtpunt bijplaatsen, "&amp;AE4630&amp;" en LM "&amp;AD4630&amp;"m","")</f>
        <v/>
      </c>
      <c r="AH4630" t="str">
        <f t="shared" si="1407"/>
        <v/>
      </c>
      <c r="AI4630" t="str">
        <f>IF(AH4630&gt;"",VLOOKUP(AH4630,'MAATREGELEN TBV BESTEK '!$A$3:$N$34,11,FALSE),"")</f>
        <v/>
      </c>
      <c r="AJ4630" t="str">
        <f>IF(AH4630&gt;"",VLOOKUP(AH4630,'MAATREGELEN TBV BESTEK '!$A$3:$N$34,13,FALSE),"")</f>
        <v/>
      </c>
      <c r="AK4630" t="str">
        <f>IF(AH4630&gt;"",VLOOKUP(AH4630,'MAATREGELEN TBV BESTEK '!$A$3:$N$34,14,FALSE),"")</f>
        <v/>
      </c>
    </row>
    <row r="4631" spans="1:37" ht="12" customHeight="1">
      <c r="A4631" s="49">
        <v>232559.75200000001</v>
      </c>
      <c r="B4631" s="49">
        <v>438096.27899999998</v>
      </c>
      <c r="C4631" t="s">
        <v>3290</v>
      </c>
      <c r="D4631" t="s">
        <v>4563</v>
      </c>
      <c r="E4631">
        <v>6</v>
      </c>
      <c r="F4631" t="s">
        <v>5915</v>
      </c>
      <c r="G4631" t="s">
        <v>2427</v>
      </c>
      <c r="H4631" s="64" t="s">
        <v>3280</v>
      </c>
      <c r="J4631">
        <f t="shared" si="1408"/>
        <v>1</v>
      </c>
      <c r="K4631" t="str">
        <f t="shared" si="1409"/>
        <v/>
      </c>
      <c r="L4631" t="str">
        <f t="shared" si="1405"/>
        <v/>
      </c>
      <c r="M4631">
        <f t="shared" si="1410"/>
        <v>232559.75200000001</v>
      </c>
      <c r="N4631">
        <f t="shared" si="1411"/>
        <v>438096.27899999998</v>
      </c>
      <c r="O4631" t="str">
        <f t="shared" si="1412"/>
        <v>wit rondje</v>
      </c>
      <c r="P4631" t="str">
        <f t="shared" si="1413"/>
        <v>ALN03211</v>
      </c>
      <c r="Q4631" t="str">
        <f>$O$2&amp;E4631</f>
        <v>Lph 6</v>
      </c>
      <c r="R4631" t="str">
        <f t="shared" si="1406"/>
        <v/>
      </c>
      <c r="T4631" t="str">
        <f t="shared" si="1414"/>
        <v>AALTEN</v>
      </c>
      <c r="U4631" t="str">
        <f t="shared" si="1415"/>
        <v>Schooldijk</v>
      </c>
      <c r="V4631" s="62" t="str">
        <f t="shared" si="1416"/>
        <v>ALN03211</v>
      </c>
      <c r="W4631" s="15" t="e">
        <f>IF(J4631,#REF!,"")</f>
        <v>#REF!</v>
      </c>
      <c r="X4631" s="15" t="e">
        <f>IF(J4631,#REF!,"")</f>
        <v>#REF!</v>
      </c>
      <c r="Y4631" s="62" t="str">
        <f t="shared" si="1417"/>
        <v xml:space="preserve"> </v>
      </c>
      <c r="AA4631" s="69"/>
      <c r="AB4631" s="90">
        <v>6</v>
      </c>
      <c r="AC4631" s="5" t="s">
        <v>4089</v>
      </c>
      <c r="AD4631" s="90" t="str">
        <f t="shared" si="1418"/>
        <v/>
      </c>
      <c r="AE4631" s="90" t="str">
        <f t="shared" si="1419"/>
        <v/>
      </c>
      <c r="AF4631" t="str">
        <f>IF(Y4631="AV","Armatuur "&amp;AE4631&amp;" leveren en plaatsen op LM "&amp;AD4631&amp;"m","")&amp;IF(Y4631="MV AV","Mast en armatuur leveren en plaatsen, "&amp;AE4631&amp;" en LM "&amp;AD4631&amp;"m, oude mast "&amp;AB4631&amp;"m verwijderen","")&amp;IF(Y4631="NM NA","Nwe mast en nw armatuur leveren en plaatsen, "&amp;AE4631&amp;" en LM "&amp;AD4631&amp;"m, oude mast "&amp;AB4631&amp;"m verwijderen","")&amp;IF(Y4631="NLP","Nieuw lichtpunt bijplaatsen, "&amp;AE4631&amp;" en LM "&amp;AD4631&amp;"m","")</f>
        <v/>
      </c>
      <c r="AH4631" t="str">
        <f t="shared" si="1407"/>
        <v/>
      </c>
      <c r="AI4631" t="str">
        <f>IF(AH4631&gt;"",VLOOKUP(AH4631,'MAATREGELEN TBV BESTEK '!$A$3:$N$34,11,FALSE),"")</f>
        <v/>
      </c>
      <c r="AJ4631" t="str">
        <f>IF(AH4631&gt;"",VLOOKUP(AH4631,'MAATREGELEN TBV BESTEK '!$A$3:$N$34,13,FALSE),"")</f>
        <v/>
      </c>
      <c r="AK4631" t="str">
        <f>IF(AH4631&gt;"",VLOOKUP(AH4631,'MAATREGELEN TBV BESTEK '!$A$3:$N$34,14,FALSE),"")</f>
        <v/>
      </c>
    </row>
    <row r="4632" spans="1:37" ht="12" customHeight="1">
      <c r="A4632" s="49">
        <v>239441.954</v>
      </c>
      <c r="B4632" s="49">
        <v>439941.66600000003</v>
      </c>
      <c r="C4632" t="s">
        <v>3291</v>
      </c>
      <c r="D4632" t="s">
        <v>5914</v>
      </c>
      <c r="E4632" s="40">
        <v>6</v>
      </c>
      <c r="F4632" t="s">
        <v>6040</v>
      </c>
      <c r="G4632" t="s">
        <v>672</v>
      </c>
      <c r="H4632" s="64" t="s">
        <v>3292</v>
      </c>
      <c r="J4632">
        <f t="shared" si="1408"/>
        <v>1</v>
      </c>
      <c r="K4632" t="str">
        <f t="shared" si="1409"/>
        <v>dicht</v>
      </c>
      <c r="L4632" t="str">
        <f t="shared" si="1405"/>
        <v>groen</v>
      </c>
      <c r="M4632">
        <f t="shared" si="1410"/>
        <v>239441.954</v>
      </c>
      <c r="N4632">
        <f t="shared" si="1411"/>
        <v>439941.66600000003</v>
      </c>
      <c r="O4632" t="str">
        <f t="shared" si="1412"/>
        <v>groen dicht</v>
      </c>
      <c r="P4632" t="str">
        <f t="shared" si="1413"/>
        <v>ALN00133</v>
      </c>
      <c r="Q4632" t="str">
        <f>$O$2&amp;E4632</f>
        <v>Lph 6</v>
      </c>
      <c r="R4632" t="str">
        <f t="shared" si="1406"/>
        <v>Luma MINI</v>
      </c>
      <c r="T4632" t="str">
        <f t="shared" si="1414"/>
        <v>BREDEVOORT</v>
      </c>
      <c r="U4632" t="str">
        <f t="shared" si="1415"/>
        <v>Schoolstraat</v>
      </c>
      <c r="V4632" s="62" t="str">
        <f t="shared" si="1416"/>
        <v>ALN00133</v>
      </c>
      <c r="W4632" s="15" t="e">
        <f>IF(J4632,#REF!,"")</f>
        <v>#REF!</v>
      </c>
      <c r="X4632" s="15" t="e">
        <f>IF(J4632,#REF!,"")</f>
        <v>#REF!</v>
      </c>
      <c r="Y4632" s="62" t="str">
        <f t="shared" si="1417"/>
        <v>MV AV</v>
      </c>
      <c r="AA4632" s="69"/>
      <c r="AB4632" s="90">
        <v>6.25</v>
      </c>
      <c r="AC4632" s="5" t="s">
        <v>3814</v>
      </c>
      <c r="AD4632" s="90">
        <f t="shared" si="1418"/>
        <v>6</v>
      </c>
      <c r="AE4632" s="90" t="str">
        <f t="shared" si="1419"/>
        <v>Luma MINI</v>
      </c>
      <c r="AF4632" s="22" t="str">
        <f>IF(Y4632="AV","Armatuur "&amp;AE4632&amp;" leveren en plaatsen op LM "&amp;AB4632&amp;"m","")&amp;IF(Y4632="MV AV","Mast en armatuur leveren en plaatsen, "&amp;AE4632&amp;" en LM "&amp;AD4632&amp;"m, oude mast "&amp;AB4632&amp;"m verwijderen","")&amp;IF(Y4632="NM NA","Nwe mast en nw armatuur leveren en plaatsen, "&amp;AE4632&amp;" en LM "&amp;AD4632&amp;"m","")&amp;IF(Y4632="NLP","Nieuw lichtpunt bijplaatsen, "&amp;AE4632&amp;" en LM "&amp;AD4632&amp;"m","")</f>
        <v>Mast en armatuur leveren en plaatsen, Luma MINI en LM 6m, oude mast 6,25m verwijderen</v>
      </c>
      <c r="AH4632" t="str">
        <f t="shared" si="1407"/>
        <v>MV AV 6,25-&gt;6 Luma MINI</v>
      </c>
      <c r="AI4632">
        <f>IF(AH4632&gt;"",VLOOKUP(AH4632,'MAATREGELEN TBV BESTEK '!$A$3:$N$34,11,FALSE),"")</f>
        <v>134020</v>
      </c>
      <c r="AJ4632">
        <f>IF(AH4632&gt;"",VLOOKUP(AH4632,'MAATREGELEN TBV BESTEK '!$A$3:$N$34,13,FALSE),"")</f>
        <v>711020</v>
      </c>
      <c r="AK4632">
        <f>IF(AH4632&gt;"",VLOOKUP(AH4632,'MAATREGELEN TBV BESTEK '!$A$3:$N$34,14,FALSE),"")</f>
        <v>721220</v>
      </c>
    </row>
    <row r="4633" spans="1:37" ht="12" customHeight="1">
      <c r="A4633" s="49">
        <v>239441.954</v>
      </c>
      <c r="B4633" s="49">
        <v>439941.66600000003</v>
      </c>
      <c r="C4633" t="s">
        <v>3291</v>
      </c>
      <c r="D4633" t="s">
        <v>4563</v>
      </c>
      <c r="E4633" t="s">
        <v>5915</v>
      </c>
      <c r="F4633" t="s">
        <v>5915</v>
      </c>
      <c r="G4633" t="s">
        <v>672</v>
      </c>
      <c r="H4633" s="64" t="s">
        <v>3292</v>
      </c>
      <c r="J4633">
        <f t="shared" si="1408"/>
        <v>0</v>
      </c>
      <c r="K4633" t="str">
        <f t="shared" si="1409"/>
        <v/>
      </c>
      <c r="L4633" t="str">
        <f t="shared" si="1405"/>
        <v/>
      </c>
      <c r="M4633" t="str">
        <f t="shared" si="1410"/>
        <v/>
      </c>
      <c r="N4633" t="str">
        <f t="shared" si="1411"/>
        <v/>
      </c>
      <c r="O4633" t="str">
        <f t="shared" si="1412"/>
        <v/>
      </c>
      <c r="P4633" t="str">
        <f t="shared" si="1413"/>
        <v/>
      </c>
      <c r="R4633" t="str">
        <f t="shared" si="1406"/>
        <v/>
      </c>
      <c r="T4633" t="str">
        <f t="shared" si="1414"/>
        <v>BREDEVOORT</v>
      </c>
      <c r="U4633" t="str">
        <f t="shared" si="1415"/>
        <v>Schoolstraat</v>
      </c>
      <c r="V4633" s="62" t="str">
        <f t="shared" si="1416"/>
        <v/>
      </c>
      <c r="W4633" s="15" t="str">
        <f>IF(J4633,#REF!,"")</f>
        <v/>
      </c>
      <c r="X4633" s="15" t="str">
        <f>IF(J4633,#REF!,"")</f>
        <v/>
      </c>
      <c r="Y4633" s="62" t="str">
        <f t="shared" si="1417"/>
        <v xml:space="preserve"> </v>
      </c>
      <c r="AA4633" s="69"/>
      <c r="AB4633" s="90" t="s">
        <v>5915</v>
      </c>
      <c r="AC4633" s="5" t="s">
        <v>5915</v>
      </c>
      <c r="AD4633" s="90" t="str">
        <f t="shared" si="1418"/>
        <v/>
      </c>
      <c r="AE4633" s="90" t="str">
        <f t="shared" si="1419"/>
        <v/>
      </c>
      <c r="AF4633" t="str">
        <f>IF(Y4633="AV","Armatuur "&amp;AE4633&amp;" leveren en plaatsen op LM "&amp;AD4633&amp;"m","")&amp;IF(Y4633="MV AV","Mast en armatuur leveren en plaatsen, "&amp;AE4633&amp;" en LM "&amp;AD4633&amp;"m, oude mast "&amp;AB4633&amp;"m verwijderen","")&amp;IF(Y4633="NM NA","Nwe mast en nw armatuur leveren en plaatsen, "&amp;AE4633&amp;" en LM "&amp;AD4633&amp;"m, oude mast "&amp;AB4633&amp;"m verwijderen","")&amp;IF(Y4633="NLP","Nieuw lichtpunt bijplaatsen, "&amp;AE4633&amp;" en LM "&amp;AD4633&amp;"m","")</f>
        <v/>
      </c>
      <c r="AH4633" t="str">
        <f t="shared" si="1407"/>
        <v/>
      </c>
      <c r="AI4633" t="str">
        <f>IF(AH4633&gt;"",VLOOKUP(AH4633,'MAATREGELEN TBV BESTEK '!$A$3:$N$34,11,FALSE),"")</f>
        <v/>
      </c>
      <c r="AJ4633" t="str">
        <f>IF(AH4633&gt;"",VLOOKUP(AH4633,'MAATREGELEN TBV BESTEK '!$A$3:$N$34,13,FALSE),"")</f>
        <v/>
      </c>
      <c r="AK4633" t="str">
        <f>IF(AH4633&gt;"",VLOOKUP(AH4633,'MAATREGELEN TBV BESTEK '!$A$3:$N$34,14,FALSE),"")</f>
        <v/>
      </c>
    </row>
    <row r="4634" spans="1:37" ht="12" customHeight="1">
      <c r="A4634" s="49">
        <v>239388.17199999999</v>
      </c>
      <c r="B4634" s="49">
        <v>439970.53100000002</v>
      </c>
      <c r="C4634" t="s">
        <v>3293</v>
      </c>
      <c r="D4634" t="s">
        <v>5914</v>
      </c>
      <c r="E4634">
        <v>6</v>
      </c>
      <c r="F4634" t="s">
        <v>6040</v>
      </c>
      <c r="G4634" t="s">
        <v>672</v>
      </c>
      <c r="H4634" s="64" t="s">
        <v>3292</v>
      </c>
      <c r="J4634">
        <f t="shared" si="1408"/>
        <v>1</v>
      </c>
      <c r="K4634" t="str">
        <f t="shared" si="1409"/>
        <v>dicht</v>
      </c>
      <c r="L4634" t="str">
        <f t="shared" si="1405"/>
        <v>groen</v>
      </c>
      <c r="M4634">
        <f t="shared" si="1410"/>
        <v>239388.17199999999</v>
      </c>
      <c r="N4634">
        <f t="shared" si="1411"/>
        <v>439970.53100000002</v>
      </c>
      <c r="O4634" t="str">
        <f t="shared" si="1412"/>
        <v>groen dicht</v>
      </c>
      <c r="P4634" t="str">
        <f t="shared" si="1413"/>
        <v>ALN00134</v>
      </c>
      <c r="Q4634" t="str">
        <f>$O$2&amp;E4634</f>
        <v>Lph 6</v>
      </c>
      <c r="R4634" t="str">
        <f t="shared" si="1406"/>
        <v>Luma MINI</v>
      </c>
      <c r="T4634" t="str">
        <f t="shared" si="1414"/>
        <v>BREDEVOORT</v>
      </c>
      <c r="U4634" t="str">
        <f t="shared" si="1415"/>
        <v>Schoolstraat</v>
      </c>
      <c r="V4634" s="62" t="str">
        <f t="shared" si="1416"/>
        <v>ALN00134</v>
      </c>
      <c r="W4634" s="15" t="e">
        <f>IF(J4634,#REF!,"")</f>
        <v>#REF!</v>
      </c>
      <c r="X4634" s="15" t="e">
        <f>IF(J4634,#REF!,"")</f>
        <v>#REF!</v>
      </c>
      <c r="Y4634" s="62" t="str">
        <f t="shared" si="1417"/>
        <v>MV AV</v>
      </c>
      <c r="AA4634" s="69"/>
      <c r="AB4634" s="90">
        <v>6</v>
      </c>
      <c r="AC4634" s="5" t="s">
        <v>4537</v>
      </c>
      <c r="AD4634" s="90">
        <f t="shared" si="1418"/>
        <v>6</v>
      </c>
      <c r="AE4634" s="90" t="str">
        <f t="shared" si="1419"/>
        <v>Luma MINI</v>
      </c>
      <c r="AF4634" s="22" t="str">
        <f>IF(Y4634="AV","Armatuur "&amp;AE4634&amp;" leveren en plaatsen op LM "&amp;AB4634&amp;"m","")&amp;IF(Y4634="MV AV","Mast en armatuur leveren en plaatsen, "&amp;AE4634&amp;" en LM "&amp;AD4634&amp;"m, oude mast "&amp;AB4634&amp;"m verwijderen","")&amp;IF(Y4634="NM NA","Nwe mast en nw armatuur leveren en plaatsen, "&amp;AE4634&amp;" en LM "&amp;AD4634&amp;"m","")&amp;IF(Y4634="NLP","Nieuw lichtpunt bijplaatsen, "&amp;AE4634&amp;" en LM "&amp;AD4634&amp;"m","")</f>
        <v>Mast en armatuur leveren en plaatsen, Luma MINI en LM 6m, oude mast 6m verwijderen</v>
      </c>
      <c r="AH4634" t="str">
        <f t="shared" si="1407"/>
        <v>MV AV 6-&gt;6 Luma MINI</v>
      </c>
      <c r="AI4634">
        <f>IF(AH4634&gt;"",VLOOKUP(AH4634,'MAATREGELEN TBV BESTEK '!$A$3:$N$34,11,FALSE),"")</f>
        <v>134020</v>
      </c>
      <c r="AJ4634">
        <f>IF(AH4634&gt;"",VLOOKUP(AH4634,'MAATREGELEN TBV BESTEK '!$A$3:$N$34,13,FALSE),"")</f>
        <v>711020</v>
      </c>
      <c r="AK4634">
        <f>IF(AH4634&gt;"",VLOOKUP(AH4634,'MAATREGELEN TBV BESTEK '!$A$3:$N$34,14,FALSE),"")</f>
        <v>721220</v>
      </c>
    </row>
    <row r="4635" spans="1:37" ht="12" customHeight="1">
      <c r="A4635" s="49">
        <v>239388.17199999999</v>
      </c>
      <c r="B4635" s="49">
        <v>439970.53100000002</v>
      </c>
      <c r="C4635" t="s">
        <v>3293</v>
      </c>
      <c r="D4635" t="s">
        <v>4563</v>
      </c>
      <c r="E4635" t="s">
        <v>5915</v>
      </c>
      <c r="F4635" t="s">
        <v>5915</v>
      </c>
      <c r="G4635" t="s">
        <v>672</v>
      </c>
      <c r="H4635" s="64" t="s">
        <v>3292</v>
      </c>
      <c r="J4635">
        <f t="shared" si="1408"/>
        <v>0</v>
      </c>
      <c r="K4635" t="str">
        <f t="shared" si="1409"/>
        <v/>
      </c>
      <c r="L4635" t="str">
        <f t="shared" si="1405"/>
        <v/>
      </c>
      <c r="M4635" t="str">
        <f t="shared" si="1410"/>
        <v/>
      </c>
      <c r="N4635" t="str">
        <f t="shared" si="1411"/>
        <v/>
      </c>
      <c r="O4635" t="str">
        <f t="shared" si="1412"/>
        <v/>
      </c>
      <c r="P4635" t="str">
        <f t="shared" si="1413"/>
        <v/>
      </c>
      <c r="R4635" t="str">
        <f t="shared" si="1406"/>
        <v/>
      </c>
      <c r="T4635" t="str">
        <f t="shared" si="1414"/>
        <v>BREDEVOORT</v>
      </c>
      <c r="U4635" t="str">
        <f t="shared" si="1415"/>
        <v>Schoolstraat</v>
      </c>
      <c r="V4635" s="62" t="str">
        <f t="shared" si="1416"/>
        <v/>
      </c>
      <c r="W4635" s="15" t="str">
        <f>IF(J4635,#REF!,"")</f>
        <v/>
      </c>
      <c r="X4635" s="15" t="str">
        <f>IF(J4635,#REF!,"")</f>
        <v/>
      </c>
      <c r="Y4635" s="62" t="str">
        <f t="shared" si="1417"/>
        <v xml:space="preserve"> </v>
      </c>
      <c r="AA4635" s="69"/>
      <c r="AB4635" s="90" t="s">
        <v>5915</v>
      </c>
      <c r="AC4635" s="5" t="s">
        <v>5915</v>
      </c>
      <c r="AD4635" s="90" t="str">
        <f t="shared" si="1418"/>
        <v/>
      </c>
      <c r="AE4635" s="90" t="str">
        <f t="shared" si="1419"/>
        <v/>
      </c>
      <c r="AF4635" t="str">
        <f>IF(Y4635="AV","Armatuur "&amp;AE4635&amp;" leveren en plaatsen op LM "&amp;AD4635&amp;"m","")&amp;IF(Y4635="MV AV","Mast en armatuur leveren en plaatsen, "&amp;AE4635&amp;" en LM "&amp;AD4635&amp;"m, oude mast "&amp;AB4635&amp;"m verwijderen","")&amp;IF(Y4635="NM NA","Nwe mast en nw armatuur leveren en plaatsen, "&amp;AE4635&amp;" en LM "&amp;AD4635&amp;"m, oude mast "&amp;AB4635&amp;"m verwijderen","")&amp;IF(Y4635="NLP","Nieuw lichtpunt bijplaatsen, "&amp;AE4635&amp;" en LM "&amp;AD4635&amp;"m","")</f>
        <v/>
      </c>
      <c r="AH4635" t="str">
        <f t="shared" si="1407"/>
        <v/>
      </c>
      <c r="AI4635" t="str">
        <f>IF(AH4635&gt;"",VLOOKUP(AH4635,'MAATREGELEN TBV BESTEK '!$A$3:$N$34,11,FALSE),"")</f>
        <v/>
      </c>
      <c r="AJ4635" t="str">
        <f>IF(AH4635&gt;"",VLOOKUP(AH4635,'MAATREGELEN TBV BESTEK '!$A$3:$N$34,13,FALSE),"")</f>
        <v/>
      </c>
      <c r="AK4635" t="str">
        <f>IF(AH4635&gt;"",VLOOKUP(AH4635,'MAATREGELEN TBV BESTEK '!$A$3:$N$34,14,FALSE),"")</f>
        <v/>
      </c>
    </row>
    <row r="4636" spans="1:37" ht="12" customHeight="1">
      <c r="A4636" s="49">
        <v>239353.106</v>
      </c>
      <c r="B4636" s="49">
        <v>439976.68800000002</v>
      </c>
      <c r="C4636" t="s">
        <v>3294</v>
      </c>
      <c r="D4636" t="s">
        <v>5914</v>
      </c>
      <c r="E4636">
        <v>6</v>
      </c>
      <c r="F4636" t="s">
        <v>6040</v>
      </c>
      <c r="G4636" t="s">
        <v>672</v>
      </c>
      <c r="H4636" s="64" t="s">
        <v>3292</v>
      </c>
      <c r="J4636">
        <f t="shared" si="1408"/>
        <v>1</v>
      </c>
      <c r="K4636" t="str">
        <f t="shared" si="1409"/>
        <v>dicht</v>
      </c>
      <c r="L4636" t="str">
        <f t="shared" si="1405"/>
        <v>groen</v>
      </c>
      <c r="M4636">
        <f t="shared" si="1410"/>
        <v>239353.106</v>
      </c>
      <c r="N4636">
        <f t="shared" si="1411"/>
        <v>439976.68800000002</v>
      </c>
      <c r="O4636" t="str">
        <f t="shared" si="1412"/>
        <v>groen dicht</v>
      </c>
      <c r="P4636" t="str">
        <f t="shared" si="1413"/>
        <v>ALN01447</v>
      </c>
      <c r="Q4636" t="str">
        <f>$O$2&amp;E4636</f>
        <v>Lph 6</v>
      </c>
      <c r="R4636" t="str">
        <f t="shared" si="1406"/>
        <v>Luma MINI</v>
      </c>
      <c r="T4636" t="str">
        <f t="shared" si="1414"/>
        <v>BREDEVOORT</v>
      </c>
      <c r="U4636" t="str">
        <f t="shared" si="1415"/>
        <v>Schoolstraat</v>
      </c>
      <c r="V4636" s="62" t="str">
        <f t="shared" si="1416"/>
        <v>ALN01447</v>
      </c>
      <c r="W4636" s="15" t="e">
        <f>IF(J4636,#REF!,"")</f>
        <v>#REF!</v>
      </c>
      <c r="X4636" s="15" t="e">
        <f>IF(J4636,#REF!,"")</f>
        <v>#REF!</v>
      </c>
      <c r="Y4636" s="62" t="str">
        <f t="shared" si="1417"/>
        <v>MV AV</v>
      </c>
      <c r="AA4636" s="69"/>
      <c r="AB4636" s="90">
        <v>6</v>
      </c>
      <c r="AC4636" s="5" t="s">
        <v>4537</v>
      </c>
      <c r="AD4636" s="90">
        <f t="shared" si="1418"/>
        <v>6</v>
      </c>
      <c r="AE4636" s="90" t="str">
        <f t="shared" si="1419"/>
        <v>Luma MINI</v>
      </c>
      <c r="AF4636" s="22" t="str">
        <f>IF(Y4636="AV","Armatuur "&amp;AE4636&amp;" leveren en plaatsen op LM "&amp;AB4636&amp;"m","")&amp;IF(Y4636="MV AV","Mast en armatuur leveren en plaatsen, "&amp;AE4636&amp;" en LM "&amp;AD4636&amp;"m, oude mast "&amp;AB4636&amp;"m verwijderen","")&amp;IF(Y4636="NM NA","Nwe mast en nw armatuur leveren en plaatsen, "&amp;AE4636&amp;" en LM "&amp;AD4636&amp;"m","")&amp;IF(Y4636="NLP","Nieuw lichtpunt bijplaatsen, "&amp;AE4636&amp;" en LM "&amp;AD4636&amp;"m","")</f>
        <v>Mast en armatuur leveren en plaatsen, Luma MINI en LM 6m, oude mast 6m verwijderen</v>
      </c>
      <c r="AH4636" t="str">
        <f t="shared" si="1407"/>
        <v>MV AV 6-&gt;6 Luma MINI</v>
      </c>
      <c r="AI4636">
        <f>IF(AH4636&gt;"",VLOOKUP(AH4636,'MAATREGELEN TBV BESTEK '!$A$3:$N$34,11,FALSE),"")</f>
        <v>134020</v>
      </c>
      <c r="AJ4636">
        <f>IF(AH4636&gt;"",VLOOKUP(AH4636,'MAATREGELEN TBV BESTEK '!$A$3:$N$34,13,FALSE),"")</f>
        <v>711020</v>
      </c>
      <c r="AK4636">
        <f>IF(AH4636&gt;"",VLOOKUP(AH4636,'MAATREGELEN TBV BESTEK '!$A$3:$N$34,14,FALSE),"")</f>
        <v>721220</v>
      </c>
    </row>
    <row r="4637" spans="1:37" ht="12" customHeight="1">
      <c r="A4637" s="49">
        <v>239353.106</v>
      </c>
      <c r="B4637" s="49">
        <v>439976.68800000002</v>
      </c>
      <c r="C4637" t="s">
        <v>3294</v>
      </c>
      <c r="D4637" t="s">
        <v>4563</v>
      </c>
      <c r="E4637" t="s">
        <v>5915</v>
      </c>
      <c r="F4637" t="s">
        <v>5915</v>
      </c>
      <c r="G4637" t="s">
        <v>672</v>
      </c>
      <c r="H4637" s="64" t="s">
        <v>3292</v>
      </c>
      <c r="J4637">
        <f t="shared" si="1408"/>
        <v>0</v>
      </c>
      <c r="K4637" t="str">
        <f t="shared" si="1409"/>
        <v/>
      </c>
      <c r="L4637" t="str">
        <f t="shared" si="1405"/>
        <v/>
      </c>
      <c r="M4637" t="str">
        <f t="shared" si="1410"/>
        <v/>
      </c>
      <c r="N4637" t="str">
        <f t="shared" si="1411"/>
        <v/>
      </c>
      <c r="O4637" t="str">
        <f t="shared" si="1412"/>
        <v/>
      </c>
      <c r="P4637" t="str">
        <f t="shared" si="1413"/>
        <v/>
      </c>
      <c r="R4637" t="str">
        <f t="shared" si="1406"/>
        <v/>
      </c>
      <c r="T4637" t="str">
        <f t="shared" si="1414"/>
        <v>BREDEVOORT</v>
      </c>
      <c r="U4637" t="str">
        <f t="shared" si="1415"/>
        <v>Schoolstraat</v>
      </c>
      <c r="V4637" s="62" t="str">
        <f t="shared" si="1416"/>
        <v/>
      </c>
      <c r="W4637" s="15" t="str">
        <f>IF(J4637,#REF!,"")</f>
        <v/>
      </c>
      <c r="X4637" s="15" t="str">
        <f>IF(J4637,#REF!,"")</f>
        <v/>
      </c>
      <c r="Y4637" s="62" t="str">
        <f t="shared" si="1417"/>
        <v xml:space="preserve"> </v>
      </c>
      <c r="AA4637" s="69"/>
      <c r="AB4637" s="90" t="s">
        <v>5915</v>
      </c>
      <c r="AC4637" s="5" t="s">
        <v>5915</v>
      </c>
      <c r="AD4637" s="90" t="str">
        <f t="shared" si="1418"/>
        <v/>
      </c>
      <c r="AE4637" s="90" t="str">
        <f t="shared" si="1419"/>
        <v/>
      </c>
      <c r="AF4637" t="str">
        <f>IF(Y4637="AV","Armatuur "&amp;AE4637&amp;" leveren en plaatsen op LM "&amp;AD4637&amp;"m","")&amp;IF(Y4637="MV AV","Mast en armatuur leveren en plaatsen, "&amp;AE4637&amp;" en LM "&amp;AD4637&amp;"m, oude mast "&amp;AB4637&amp;"m verwijderen","")&amp;IF(Y4637="NM NA","Nwe mast en nw armatuur leveren en plaatsen, "&amp;AE4637&amp;" en LM "&amp;AD4637&amp;"m, oude mast "&amp;AB4637&amp;"m verwijderen","")&amp;IF(Y4637="NLP","Nieuw lichtpunt bijplaatsen, "&amp;AE4637&amp;" en LM "&amp;AD4637&amp;"m","")</f>
        <v/>
      </c>
      <c r="AH4637" t="str">
        <f t="shared" si="1407"/>
        <v/>
      </c>
      <c r="AI4637" t="str">
        <f>IF(AH4637&gt;"",VLOOKUP(AH4637,'MAATREGELEN TBV BESTEK '!$A$3:$N$34,11,FALSE),"")</f>
        <v/>
      </c>
      <c r="AJ4637" t="str">
        <f>IF(AH4637&gt;"",VLOOKUP(AH4637,'MAATREGELEN TBV BESTEK '!$A$3:$N$34,13,FALSE),"")</f>
        <v/>
      </c>
      <c r="AK4637" t="str">
        <f>IF(AH4637&gt;"",VLOOKUP(AH4637,'MAATREGELEN TBV BESTEK '!$A$3:$N$34,14,FALSE),"")</f>
        <v/>
      </c>
    </row>
    <row r="4638" spans="1:37" ht="12" customHeight="1">
      <c r="A4638" s="49">
        <v>239419.11900000001</v>
      </c>
      <c r="B4638" s="49">
        <v>439958.20699999999</v>
      </c>
      <c r="C4638" t="s">
        <v>3295</v>
      </c>
      <c r="D4638" t="s">
        <v>5914</v>
      </c>
      <c r="E4638">
        <v>6</v>
      </c>
      <c r="F4638" t="s">
        <v>6040</v>
      </c>
      <c r="G4638" t="s">
        <v>672</v>
      </c>
      <c r="H4638" s="64" t="s">
        <v>3292</v>
      </c>
      <c r="J4638">
        <f t="shared" si="1408"/>
        <v>1</v>
      </c>
      <c r="K4638" t="str">
        <f t="shared" si="1409"/>
        <v>dicht</v>
      </c>
      <c r="L4638" t="str">
        <f t="shared" si="1405"/>
        <v>groen</v>
      </c>
      <c r="M4638">
        <f t="shared" si="1410"/>
        <v>239419.11900000001</v>
      </c>
      <c r="N4638">
        <f t="shared" si="1411"/>
        <v>439958.20699999999</v>
      </c>
      <c r="O4638" t="str">
        <f t="shared" si="1412"/>
        <v>groen dicht</v>
      </c>
      <c r="P4638" t="str">
        <f t="shared" si="1413"/>
        <v>ALN01476</v>
      </c>
      <c r="Q4638" t="str">
        <f>$O$2&amp;E4638</f>
        <v>Lph 6</v>
      </c>
      <c r="R4638" t="str">
        <f t="shared" si="1406"/>
        <v>Luma MINI</v>
      </c>
      <c r="T4638" t="str">
        <f t="shared" si="1414"/>
        <v>BREDEVOORT</v>
      </c>
      <c r="U4638" t="str">
        <f t="shared" si="1415"/>
        <v>Schoolstraat</v>
      </c>
      <c r="V4638" s="62" t="str">
        <f t="shared" si="1416"/>
        <v>ALN01476</v>
      </c>
      <c r="W4638" s="15" t="e">
        <f>IF(J4638,#REF!,"")</f>
        <v>#REF!</v>
      </c>
      <c r="X4638" s="15" t="e">
        <f>IF(J4638,#REF!,"")</f>
        <v>#REF!</v>
      </c>
      <c r="Y4638" s="62" t="str">
        <f t="shared" si="1417"/>
        <v>MV AV</v>
      </c>
      <c r="AA4638" s="69"/>
      <c r="AB4638" s="90">
        <v>6</v>
      </c>
      <c r="AC4638" s="5" t="s">
        <v>4537</v>
      </c>
      <c r="AD4638" s="90">
        <f t="shared" si="1418"/>
        <v>6</v>
      </c>
      <c r="AE4638" s="90" t="str">
        <f t="shared" si="1419"/>
        <v>Luma MINI</v>
      </c>
      <c r="AF4638" s="22" t="str">
        <f>IF(Y4638="AV","Armatuur "&amp;AE4638&amp;" leveren en plaatsen op LM "&amp;AB4638&amp;"m","")&amp;IF(Y4638="MV AV","Mast en armatuur leveren en plaatsen, "&amp;AE4638&amp;" en LM "&amp;AD4638&amp;"m, oude mast "&amp;AB4638&amp;"m verwijderen","")&amp;IF(Y4638="NM NA","Nwe mast en nw armatuur leveren en plaatsen, "&amp;AE4638&amp;" en LM "&amp;AD4638&amp;"m","")&amp;IF(Y4638="NLP","Nieuw lichtpunt bijplaatsen, "&amp;AE4638&amp;" en LM "&amp;AD4638&amp;"m","")</f>
        <v>Mast en armatuur leveren en plaatsen, Luma MINI en LM 6m, oude mast 6m verwijderen</v>
      </c>
      <c r="AH4638" t="str">
        <f t="shared" si="1407"/>
        <v>MV AV 6-&gt;6 Luma MINI</v>
      </c>
      <c r="AI4638">
        <f>IF(AH4638&gt;"",VLOOKUP(AH4638,'MAATREGELEN TBV BESTEK '!$A$3:$N$34,11,FALSE),"")</f>
        <v>134020</v>
      </c>
      <c r="AJ4638">
        <f>IF(AH4638&gt;"",VLOOKUP(AH4638,'MAATREGELEN TBV BESTEK '!$A$3:$N$34,13,FALSE),"")</f>
        <v>711020</v>
      </c>
      <c r="AK4638">
        <f>IF(AH4638&gt;"",VLOOKUP(AH4638,'MAATREGELEN TBV BESTEK '!$A$3:$N$34,14,FALSE),"")</f>
        <v>721220</v>
      </c>
    </row>
    <row r="4639" spans="1:37" ht="12" customHeight="1">
      <c r="A4639" s="49">
        <v>239419.11900000001</v>
      </c>
      <c r="B4639" s="49">
        <v>439958.20699999999</v>
      </c>
      <c r="C4639" t="s">
        <v>3295</v>
      </c>
      <c r="D4639" t="s">
        <v>4563</v>
      </c>
      <c r="E4639" t="s">
        <v>5915</v>
      </c>
      <c r="F4639" t="s">
        <v>5915</v>
      </c>
      <c r="G4639" t="s">
        <v>672</v>
      </c>
      <c r="H4639" s="64" t="s">
        <v>3292</v>
      </c>
      <c r="J4639">
        <f t="shared" si="1408"/>
        <v>0</v>
      </c>
      <c r="K4639" t="str">
        <f t="shared" si="1409"/>
        <v/>
      </c>
      <c r="L4639" t="str">
        <f t="shared" si="1405"/>
        <v/>
      </c>
      <c r="M4639" t="str">
        <f t="shared" si="1410"/>
        <v/>
      </c>
      <c r="N4639" t="str">
        <f t="shared" si="1411"/>
        <v/>
      </c>
      <c r="O4639" t="str">
        <f t="shared" si="1412"/>
        <v/>
      </c>
      <c r="P4639" t="str">
        <f t="shared" si="1413"/>
        <v/>
      </c>
      <c r="R4639" t="str">
        <f t="shared" si="1406"/>
        <v/>
      </c>
      <c r="T4639" t="str">
        <f t="shared" si="1414"/>
        <v>BREDEVOORT</v>
      </c>
      <c r="U4639" t="str">
        <f t="shared" si="1415"/>
        <v>Schoolstraat</v>
      </c>
      <c r="V4639" s="62" t="str">
        <f t="shared" si="1416"/>
        <v/>
      </c>
      <c r="W4639" s="15" t="str">
        <f>IF(J4639,#REF!,"")</f>
        <v/>
      </c>
      <c r="X4639" s="15" t="str">
        <f>IF(J4639,#REF!,"")</f>
        <v/>
      </c>
      <c r="Y4639" s="62" t="str">
        <f t="shared" si="1417"/>
        <v xml:space="preserve"> </v>
      </c>
      <c r="AA4639" s="69"/>
      <c r="AB4639" s="90" t="s">
        <v>5915</v>
      </c>
      <c r="AC4639" s="5" t="s">
        <v>5915</v>
      </c>
      <c r="AD4639" s="90" t="str">
        <f t="shared" si="1418"/>
        <v/>
      </c>
      <c r="AE4639" s="90" t="str">
        <f t="shared" si="1419"/>
        <v/>
      </c>
      <c r="AF4639" t="str">
        <f>IF(Y4639="AV","Armatuur "&amp;AE4639&amp;" leveren en plaatsen op LM "&amp;AD4639&amp;"m","")&amp;IF(Y4639="MV AV","Mast en armatuur leveren en plaatsen, "&amp;AE4639&amp;" en LM "&amp;AD4639&amp;"m, oude mast "&amp;AB4639&amp;"m verwijderen","")&amp;IF(Y4639="NM NA","Nwe mast en nw armatuur leveren en plaatsen, "&amp;AE4639&amp;" en LM "&amp;AD4639&amp;"m, oude mast "&amp;AB4639&amp;"m verwijderen","")&amp;IF(Y4639="NLP","Nieuw lichtpunt bijplaatsen, "&amp;AE4639&amp;" en LM "&amp;AD4639&amp;"m","")</f>
        <v/>
      </c>
      <c r="AH4639" t="str">
        <f t="shared" si="1407"/>
        <v/>
      </c>
      <c r="AI4639" t="str">
        <f>IF(AH4639&gt;"",VLOOKUP(AH4639,'MAATREGELEN TBV BESTEK '!$A$3:$N$34,11,FALSE),"")</f>
        <v/>
      </c>
      <c r="AJ4639" t="str">
        <f>IF(AH4639&gt;"",VLOOKUP(AH4639,'MAATREGELEN TBV BESTEK '!$A$3:$N$34,13,FALSE),"")</f>
        <v/>
      </c>
      <c r="AK4639" t="str">
        <f>IF(AH4639&gt;"",VLOOKUP(AH4639,'MAATREGELEN TBV BESTEK '!$A$3:$N$34,14,FALSE),"")</f>
        <v/>
      </c>
    </row>
    <row r="4640" spans="1:37" ht="12" customHeight="1">
      <c r="A4640" s="49">
        <v>236316.27100000001</v>
      </c>
      <c r="B4640" s="49">
        <v>438045.29499999998</v>
      </c>
      <c r="C4640" t="s">
        <v>3296</v>
      </c>
      <c r="D4640" t="s">
        <v>5914</v>
      </c>
      <c r="E4640" s="40">
        <v>6</v>
      </c>
      <c r="F4640" t="s">
        <v>6040</v>
      </c>
      <c r="G4640" t="s">
        <v>2427</v>
      </c>
      <c r="H4640" s="64" t="s">
        <v>3297</v>
      </c>
      <c r="J4640">
        <f t="shared" si="1408"/>
        <v>1</v>
      </c>
      <c r="K4640" t="str">
        <f t="shared" si="1409"/>
        <v>dicht</v>
      </c>
      <c r="L4640" t="str">
        <f t="shared" si="1405"/>
        <v>groen</v>
      </c>
      <c r="M4640">
        <f t="shared" si="1410"/>
        <v>236316.27100000001</v>
      </c>
      <c r="N4640">
        <f t="shared" si="1411"/>
        <v>438045.29499999998</v>
      </c>
      <c r="O4640" t="str">
        <f t="shared" si="1412"/>
        <v>groen dicht</v>
      </c>
      <c r="P4640" t="str">
        <f t="shared" si="1413"/>
        <v>ALN01123</v>
      </c>
      <c r="Q4640" t="str">
        <f>$O$2&amp;E4640</f>
        <v>Lph 6</v>
      </c>
      <c r="R4640" t="str">
        <f t="shared" si="1406"/>
        <v>Luma MINI</v>
      </c>
      <c r="T4640" t="str">
        <f t="shared" si="1414"/>
        <v>AALTEN</v>
      </c>
      <c r="U4640" t="str">
        <f t="shared" si="1415"/>
        <v>Schorpioen</v>
      </c>
      <c r="V4640" s="62" t="str">
        <f t="shared" si="1416"/>
        <v>ALN01123</v>
      </c>
      <c r="W4640" s="15" t="e">
        <f>IF(J4640,#REF!,"")</f>
        <v>#REF!</v>
      </c>
      <c r="X4640" s="15" t="e">
        <f>IF(J4640,#REF!,"")</f>
        <v>#REF!</v>
      </c>
      <c r="Y4640" s="62" t="str">
        <f t="shared" si="1417"/>
        <v>MV AV</v>
      </c>
      <c r="AA4640" s="69"/>
      <c r="AB4640" s="90">
        <v>6.25</v>
      </c>
      <c r="AC4640" s="5" t="s">
        <v>4537</v>
      </c>
      <c r="AD4640" s="90">
        <f t="shared" si="1418"/>
        <v>6</v>
      </c>
      <c r="AE4640" s="90" t="str">
        <f t="shared" si="1419"/>
        <v>Luma MINI</v>
      </c>
      <c r="AF4640" s="22" t="str">
        <f>IF(Y4640="AV","Armatuur "&amp;AE4640&amp;" leveren en plaatsen op LM "&amp;AB4640&amp;"m","")&amp;IF(Y4640="MV AV","Mast en armatuur leveren en plaatsen, "&amp;AE4640&amp;" en LM "&amp;AD4640&amp;"m, oude mast "&amp;AB4640&amp;"m verwijderen","")&amp;IF(Y4640="NM NA","Nwe mast en nw armatuur leveren en plaatsen, "&amp;AE4640&amp;" en LM "&amp;AD4640&amp;"m","")&amp;IF(Y4640="NLP","Nieuw lichtpunt bijplaatsen, "&amp;AE4640&amp;" en LM "&amp;AD4640&amp;"m","")</f>
        <v>Mast en armatuur leveren en plaatsen, Luma MINI en LM 6m, oude mast 6,25m verwijderen</v>
      </c>
      <c r="AH4640" t="str">
        <f t="shared" si="1407"/>
        <v>MV AV 6,25-&gt;6 Luma MINI</v>
      </c>
      <c r="AI4640">
        <f>IF(AH4640&gt;"",VLOOKUP(AH4640,'MAATREGELEN TBV BESTEK '!$A$3:$N$34,11,FALSE),"")</f>
        <v>134020</v>
      </c>
      <c r="AJ4640">
        <f>IF(AH4640&gt;"",VLOOKUP(AH4640,'MAATREGELEN TBV BESTEK '!$A$3:$N$34,13,FALSE),"")</f>
        <v>711020</v>
      </c>
      <c r="AK4640">
        <f>IF(AH4640&gt;"",VLOOKUP(AH4640,'MAATREGELEN TBV BESTEK '!$A$3:$N$34,14,FALSE),"")</f>
        <v>721220</v>
      </c>
    </row>
    <row r="4641" spans="1:37" ht="12" customHeight="1">
      <c r="A4641" s="49">
        <v>236316.27100000001</v>
      </c>
      <c r="B4641" s="49">
        <v>438045.29499999998</v>
      </c>
      <c r="C4641" t="s">
        <v>3296</v>
      </c>
      <c r="D4641" t="s">
        <v>4563</v>
      </c>
      <c r="E4641" t="s">
        <v>5915</v>
      </c>
      <c r="F4641" t="s">
        <v>5915</v>
      </c>
      <c r="G4641" t="s">
        <v>2427</v>
      </c>
      <c r="H4641" s="64" t="s">
        <v>3297</v>
      </c>
      <c r="J4641">
        <f t="shared" si="1408"/>
        <v>0</v>
      </c>
      <c r="K4641" t="str">
        <f t="shared" si="1409"/>
        <v/>
      </c>
      <c r="L4641" t="str">
        <f t="shared" si="1405"/>
        <v/>
      </c>
      <c r="M4641" t="str">
        <f t="shared" si="1410"/>
        <v/>
      </c>
      <c r="N4641" t="str">
        <f t="shared" si="1411"/>
        <v/>
      </c>
      <c r="O4641" t="str">
        <f t="shared" si="1412"/>
        <v/>
      </c>
      <c r="P4641" t="str">
        <f t="shared" si="1413"/>
        <v/>
      </c>
      <c r="R4641" t="str">
        <f t="shared" si="1406"/>
        <v/>
      </c>
      <c r="T4641" t="str">
        <f t="shared" si="1414"/>
        <v>AALTEN</v>
      </c>
      <c r="U4641" t="str">
        <f t="shared" si="1415"/>
        <v>Schorpioen</v>
      </c>
      <c r="V4641" s="62" t="str">
        <f t="shared" si="1416"/>
        <v/>
      </c>
      <c r="W4641" s="15" t="str">
        <f>IF(J4641,#REF!,"")</f>
        <v/>
      </c>
      <c r="X4641" s="15" t="str">
        <f>IF(J4641,#REF!,"")</f>
        <v/>
      </c>
      <c r="Y4641" s="62" t="str">
        <f t="shared" si="1417"/>
        <v xml:space="preserve"> </v>
      </c>
      <c r="AA4641" s="69"/>
      <c r="AB4641" s="90" t="s">
        <v>5915</v>
      </c>
      <c r="AC4641" s="5" t="s">
        <v>5915</v>
      </c>
      <c r="AD4641" s="90" t="str">
        <f t="shared" si="1418"/>
        <v/>
      </c>
      <c r="AE4641" s="90" t="str">
        <f t="shared" si="1419"/>
        <v/>
      </c>
      <c r="AF4641" t="str">
        <f>IF(Y4641="AV","Armatuur "&amp;AE4641&amp;" leveren en plaatsen op LM "&amp;AD4641&amp;"m","")&amp;IF(Y4641="MV AV","Mast en armatuur leveren en plaatsen, "&amp;AE4641&amp;" en LM "&amp;AD4641&amp;"m, oude mast "&amp;AB4641&amp;"m verwijderen","")&amp;IF(Y4641="NM NA","Nwe mast en nw armatuur leveren en plaatsen, "&amp;AE4641&amp;" en LM "&amp;AD4641&amp;"m, oude mast "&amp;AB4641&amp;"m verwijderen","")&amp;IF(Y4641="NLP","Nieuw lichtpunt bijplaatsen, "&amp;AE4641&amp;" en LM "&amp;AD4641&amp;"m","")</f>
        <v/>
      </c>
      <c r="AH4641" t="str">
        <f t="shared" si="1407"/>
        <v/>
      </c>
      <c r="AI4641" t="str">
        <f>IF(AH4641&gt;"",VLOOKUP(AH4641,'MAATREGELEN TBV BESTEK '!$A$3:$N$34,11,FALSE),"")</f>
        <v/>
      </c>
      <c r="AJ4641" t="str">
        <f>IF(AH4641&gt;"",VLOOKUP(AH4641,'MAATREGELEN TBV BESTEK '!$A$3:$N$34,13,FALSE),"")</f>
        <v/>
      </c>
      <c r="AK4641" t="str">
        <f>IF(AH4641&gt;"",VLOOKUP(AH4641,'MAATREGELEN TBV BESTEK '!$A$3:$N$34,14,FALSE),"")</f>
        <v/>
      </c>
    </row>
    <row r="4642" spans="1:37" ht="12" customHeight="1">
      <c r="A4642" s="49">
        <v>236292.11600000001</v>
      </c>
      <c r="B4642" s="49">
        <v>438033.78700000001</v>
      </c>
      <c r="C4642" t="s">
        <v>3298</v>
      </c>
      <c r="D4642" t="s">
        <v>5914</v>
      </c>
      <c r="E4642" s="40">
        <v>6</v>
      </c>
      <c r="F4642" t="s">
        <v>6040</v>
      </c>
      <c r="G4642" t="s">
        <v>2427</v>
      </c>
      <c r="H4642" s="64" t="s">
        <v>3297</v>
      </c>
      <c r="J4642">
        <f t="shared" si="1408"/>
        <v>1</v>
      </c>
      <c r="K4642" t="str">
        <f t="shared" si="1409"/>
        <v>dicht</v>
      </c>
      <c r="L4642" t="str">
        <f t="shared" si="1405"/>
        <v>groen</v>
      </c>
      <c r="M4642">
        <f t="shared" si="1410"/>
        <v>236292.11600000001</v>
      </c>
      <c r="N4642">
        <f t="shared" si="1411"/>
        <v>438033.78700000001</v>
      </c>
      <c r="O4642" t="str">
        <f t="shared" si="1412"/>
        <v>groen dicht</v>
      </c>
      <c r="P4642" t="str">
        <f t="shared" si="1413"/>
        <v>ALN01124</v>
      </c>
      <c r="Q4642" t="str">
        <f>$O$2&amp;E4642</f>
        <v>Lph 6</v>
      </c>
      <c r="R4642" t="str">
        <f t="shared" si="1406"/>
        <v>Luma MINI</v>
      </c>
      <c r="T4642" t="str">
        <f t="shared" si="1414"/>
        <v>AALTEN</v>
      </c>
      <c r="U4642" t="str">
        <f t="shared" si="1415"/>
        <v>Schorpioen</v>
      </c>
      <c r="V4642" s="62" t="str">
        <f t="shared" si="1416"/>
        <v>ALN01124</v>
      </c>
      <c r="W4642" s="15" t="e">
        <f>IF(J4642,#REF!,"")</f>
        <v>#REF!</v>
      </c>
      <c r="X4642" s="15" t="e">
        <f>IF(J4642,#REF!,"")</f>
        <v>#REF!</v>
      </c>
      <c r="Y4642" s="62" t="str">
        <f t="shared" si="1417"/>
        <v>MV AV</v>
      </c>
      <c r="AA4642" s="69"/>
      <c r="AB4642" s="90">
        <v>6.25</v>
      </c>
      <c r="AC4642" s="5" t="s">
        <v>4537</v>
      </c>
      <c r="AD4642" s="90">
        <f t="shared" si="1418"/>
        <v>6</v>
      </c>
      <c r="AE4642" s="90" t="str">
        <f t="shared" si="1419"/>
        <v>Luma MINI</v>
      </c>
      <c r="AF4642" s="22" t="str">
        <f>IF(Y4642="AV","Armatuur "&amp;AE4642&amp;" leveren en plaatsen op LM "&amp;AB4642&amp;"m","")&amp;IF(Y4642="MV AV","Mast en armatuur leveren en plaatsen, "&amp;AE4642&amp;" en LM "&amp;AD4642&amp;"m, oude mast "&amp;AB4642&amp;"m verwijderen","")&amp;IF(Y4642="NM NA","Nwe mast en nw armatuur leveren en plaatsen, "&amp;AE4642&amp;" en LM "&amp;AD4642&amp;"m","")&amp;IF(Y4642="NLP","Nieuw lichtpunt bijplaatsen, "&amp;AE4642&amp;" en LM "&amp;AD4642&amp;"m","")</f>
        <v>Mast en armatuur leveren en plaatsen, Luma MINI en LM 6m, oude mast 6,25m verwijderen</v>
      </c>
      <c r="AH4642" t="str">
        <f t="shared" si="1407"/>
        <v>MV AV 6,25-&gt;6 Luma MINI</v>
      </c>
      <c r="AI4642">
        <f>IF(AH4642&gt;"",VLOOKUP(AH4642,'MAATREGELEN TBV BESTEK '!$A$3:$N$34,11,FALSE),"")</f>
        <v>134020</v>
      </c>
      <c r="AJ4642">
        <f>IF(AH4642&gt;"",VLOOKUP(AH4642,'MAATREGELEN TBV BESTEK '!$A$3:$N$34,13,FALSE),"")</f>
        <v>711020</v>
      </c>
      <c r="AK4642">
        <f>IF(AH4642&gt;"",VLOOKUP(AH4642,'MAATREGELEN TBV BESTEK '!$A$3:$N$34,14,FALSE),"")</f>
        <v>721220</v>
      </c>
    </row>
    <row r="4643" spans="1:37" ht="12" customHeight="1">
      <c r="A4643" s="49">
        <v>236292.11600000001</v>
      </c>
      <c r="B4643" s="49">
        <v>438033.78700000001</v>
      </c>
      <c r="C4643" t="s">
        <v>3298</v>
      </c>
      <c r="D4643" t="s">
        <v>4563</v>
      </c>
      <c r="E4643" t="s">
        <v>5915</v>
      </c>
      <c r="F4643" t="s">
        <v>5915</v>
      </c>
      <c r="G4643" t="s">
        <v>2427</v>
      </c>
      <c r="H4643" s="64" t="s">
        <v>3297</v>
      </c>
      <c r="J4643">
        <f t="shared" si="1408"/>
        <v>0</v>
      </c>
      <c r="K4643" t="str">
        <f t="shared" si="1409"/>
        <v/>
      </c>
      <c r="L4643" t="str">
        <f t="shared" si="1405"/>
        <v/>
      </c>
      <c r="M4643" t="str">
        <f t="shared" si="1410"/>
        <v/>
      </c>
      <c r="N4643" t="str">
        <f t="shared" si="1411"/>
        <v/>
      </c>
      <c r="O4643" t="str">
        <f t="shared" si="1412"/>
        <v/>
      </c>
      <c r="P4643" t="str">
        <f t="shared" si="1413"/>
        <v/>
      </c>
      <c r="R4643" t="str">
        <f t="shared" si="1406"/>
        <v/>
      </c>
      <c r="T4643" t="str">
        <f t="shared" si="1414"/>
        <v>AALTEN</v>
      </c>
      <c r="U4643" t="str">
        <f t="shared" si="1415"/>
        <v>Schorpioen</v>
      </c>
      <c r="V4643" s="62" t="str">
        <f t="shared" si="1416"/>
        <v/>
      </c>
      <c r="W4643" s="15" t="str">
        <f>IF(J4643,#REF!,"")</f>
        <v/>
      </c>
      <c r="X4643" s="15" t="str">
        <f>IF(J4643,#REF!,"")</f>
        <v/>
      </c>
      <c r="Y4643" s="62" t="str">
        <f t="shared" si="1417"/>
        <v xml:space="preserve"> </v>
      </c>
      <c r="AA4643" s="69"/>
      <c r="AB4643" s="90" t="s">
        <v>5915</v>
      </c>
      <c r="AC4643" s="5" t="s">
        <v>5915</v>
      </c>
      <c r="AD4643" s="90" t="str">
        <f t="shared" si="1418"/>
        <v/>
      </c>
      <c r="AE4643" s="90" t="str">
        <f t="shared" si="1419"/>
        <v/>
      </c>
      <c r="AF4643" t="str">
        <f>IF(Y4643="AV","Armatuur "&amp;AE4643&amp;" leveren en plaatsen op LM "&amp;AD4643&amp;"m","")&amp;IF(Y4643="MV AV","Mast en armatuur leveren en plaatsen, "&amp;AE4643&amp;" en LM "&amp;AD4643&amp;"m, oude mast "&amp;AB4643&amp;"m verwijderen","")&amp;IF(Y4643="NM NA","Nwe mast en nw armatuur leveren en plaatsen, "&amp;AE4643&amp;" en LM "&amp;AD4643&amp;"m, oude mast "&amp;AB4643&amp;"m verwijderen","")&amp;IF(Y4643="NLP","Nieuw lichtpunt bijplaatsen, "&amp;AE4643&amp;" en LM "&amp;AD4643&amp;"m","")</f>
        <v/>
      </c>
      <c r="AH4643" t="str">
        <f t="shared" si="1407"/>
        <v/>
      </c>
      <c r="AI4643" t="str">
        <f>IF(AH4643&gt;"",VLOOKUP(AH4643,'MAATREGELEN TBV BESTEK '!$A$3:$N$34,11,FALSE),"")</f>
        <v/>
      </c>
      <c r="AJ4643" t="str">
        <f>IF(AH4643&gt;"",VLOOKUP(AH4643,'MAATREGELEN TBV BESTEK '!$A$3:$N$34,13,FALSE),"")</f>
        <v/>
      </c>
      <c r="AK4643" t="str">
        <f>IF(AH4643&gt;"",VLOOKUP(AH4643,'MAATREGELEN TBV BESTEK '!$A$3:$N$34,14,FALSE),"")</f>
        <v/>
      </c>
    </row>
    <row r="4644" spans="1:37" ht="12" customHeight="1">
      <c r="A4644" s="49">
        <v>236267.96100000001</v>
      </c>
      <c r="B4644" s="49">
        <v>438021.761</v>
      </c>
      <c r="C4644" t="s">
        <v>3299</v>
      </c>
      <c r="D4644" t="s">
        <v>5914</v>
      </c>
      <c r="E4644" s="40">
        <v>6</v>
      </c>
      <c r="F4644" t="s">
        <v>6040</v>
      </c>
      <c r="G4644" t="s">
        <v>2427</v>
      </c>
      <c r="H4644" s="64" t="s">
        <v>3297</v>
      </c>
      <c r="J4644">
        <f t="shared" si="1408"/>
        <v>1</v>
      </c>
      <c r="K4644" t="str">
        <f t="shared" si="1409"/>
        <v>dicht</v>
      </c>
      <c r="L4644" t="str">
        <f t="shared" si="1405"/>
        <v>groen</v>
      </c>
      <c r="M4644">
        <f t="shared" si="1410"/>
        <v>236267.96100000001</v>
      </c>
      <c r="N4644">
        <f t="shared" si="1411"/>
        <v>438021.761</v>
      </c>
      <c r="O4644" t="str">
        <f t="shared" si="1412"/>
        <v>groen dicht</v>
      </c>
      <c r="P4644" t="str">
        <f t="shared" si="1413"/>
        <v>ALN01125</v>
      </c>
      <c r="Q4644" t="str">
        <f>$O$2&amp;E4644</f>
        <v>Lph 6</v>
      </c>
      <c r="R4644" t="str">
        <f t="shared" si="1406"/>
        <v>Luma MINI</v>
      </c>
      <c r="T4644" t="str">
        <f t="shared" si="1414"/>
        <v>AALTEN</v>
      </c>
      <c r="U4644" t="str">
        <f t="shared" si="1415"/>
        <v>Schorpioen</v>
      </c>
      <c r="V4644" s="62" t="str">
        <f t="shared" si="1416"/>
        <v>ALN01125</v>
      </c>
      <c r="W4644" s="15" t="e">
        <f>IF(J4644,#REF!,"")</f>
        <v>#REF!</v>
      </c>
      <c r="X4644" s="15" t="e">
        <f>IF(J4644,#REF!,"")</f>
        <v>#REF!</v>
      </c>
      <c r="Y4644" s="62" t="str">
        <f t="shared" si="1417"/>
        <v>MV AV</v>
      </c>
      <c r="AA4644" s="69"/>
      <c r="AB4644" s="90">
        <v>6.25</v>
      </c>
      <c r="AC4644" s="5" t="s">
        <v>4537</v>
      </c>
      <c r="AD4644" s="90">
        <f t="shared" si="1418"/>
        <v>6</v>
      </c>
      <c r="AE4644" s="90" t="str">
        <f t="shared" si="1419"/>
        <v>Luma MINI</v>
      </c>
      <c r="AF4644" s="22" t="str">
        <f>IF(Y4644="AV","Armatuur "&amp;AE4644&amp;" leveren en plaatsen op LM "&amp;AB4644&amp;"m","")&amp;IF(Y4644="MV AV","Mast en armatuur leveren en plaatsen, "&amp;AE4644&amp;" en LM "&amp;AD4644&amp;"m, oude mast "&amp;AB4644&amp;"m verwijderen","")&amp;IF(Y4644="NM NA","Nwe mast en nw armatuur leveren en plaatsen, "&amp;AE4644&amp;" en LM "&amp;AD4644&amp;"m","")&amp;IF(Y4644="NLP","Nieuw lichtpunt bijplaatsen, "&amp;AE4644&amp;" en LM "&amp;AD4644&amp;"m","")</f>
        <v>Mast en armatuur leveren en plaatsen, Luma MINI en LM 6m, oude mast 6,25m verwijderen</v>
      </c>
      <c r="AH4644" t="str">
        <f t="shared" si="1407"/>
        <v>MV AV 6,25-&gt;6 Luma MINI</v>
      </c>
      <c r="AI4644">
        <f>IF(AH4644&gt;"",VLOOKUP(AH4644,'MAATREGELEN TBV BESTEK '!$A$3:$N$34,11,FALSE),"")</f>
        <v>134020</v>
      </c>
      <c r="AJ4644">
        <f>IF(AH4644&gt;"",VLOOKUP(AH4644,'MAATREGELEN TBV BESTEK '!$A$3:$N$34,13,FALSE),"")</f>
        <v>711020</v>
      </c>
      <c r="AK4644">
        <f>IF(AH4644&gt;"",VLOOKUP(AH4644,'MAATREGELEN TBV BESTEK '!$A$3:$N$34,14,FALSE),"")</f>
        <v>721220</v>
      </c>
    </row>
    <row r="4645" spans="1:37" ht="12" customHeight="1">
      <c r="A4645" s="49">
        <v>236267.96100000001</v>
      </c>
      <c r="B4645" s="49">
        <v>438021.761</v>
      </c>
      <c r="C4645" t="s">
        <v>3299</v>
      </c>
      <c r="D4645" t="s">
        <v>4563</v>
      </c>
      <c r="E4645" t="s">
        <v>5915</v>
      </c>
      <c r="F4645" t="s">
        <v>5915</v>
      </c>
      <c r="G4645" t="s">
        <v>2427</v>
      </c>
      <c r="H4645" s="64" t="s">
        <v>3297</v>
      </c>
      <c r="J4645">
        <f t="shared" si="1408"/>
        <v>0</v>
      </c>
      <c r="K4645" t="str">
        <f t="shared" si="1409"/>
        <v/>
      </c>
      <c r="L4645" t="str">
        <f t="shared" si="1405"/>
        <v/>
      </c>
      <c r="M4645" t="str">
        <f t="shared" si="1410"/>
        <v/>
      </c>
      <c r="N4645" t="str">
        <f t="shared" si="1411"/>
        <v/>
      </c>
      <c r="O4645" t="str">
        <f t="shared" si="1412"/>
        <v/>
      </c>
      <c r="P4645" t="str">
        <f t="shared" si="1413"/>
        <v/>
      </c>
      <c r="R4645" t="str">
        <f t="shared" ref="R4645:R4676" si="1420">F4645</f>
        <v/>
      </c>
      <c r="T4645" t="str">
        <f t="shared" si="1414"/>
        <v>AALTEN</v>
      </c>
      <c r="U4645" t="str">
        <f t="shared" si="1415"/>
        <v>Schorpioen</v>
      </c>
      <c r="V4645" s="62" t="str">
        <f t="shared" si="1416"/>
        <v/>
      </c>
      <c r="W4645" s="15" t="str">
        <f>IF(J4645,#REF!,"")</f>
        <v/>
      </c>
      <c r="X4645" s="15" t="str">
        <f>IF(J4645,#REF!,"")</f>
        <v/>
      </c>
      <c r="Y4645" s="62" t="str">
        <f t="shared" si="1417"/>
        <v xml:space="preserve"> </v>
      </c>
      <c r="AA4645" s="69"/>
      <c r="AB4645" s="90" t="s">
        <v>5915</v>
      </c>
      <c r="AC4645" s="5" t="s">
        <v>5915</v>
      </c>
      <c r="AD4645" s="90" t="str">
        <f t="shared" si="1418"/>
        <v/>
      </c>
      <c r="AE4645" s="90" t="str">
        <f t="shared" si="1419"/>
        <v/>
      </c>
      <c r="AF4645" t="str">
        <f>IF(Y4645="AV","Armatuur "&amp;AE4645&amp;" leveren en plaatsen op LM "&amp;AD4645&amp;"m","")&amp;IF(Y4645="MV AV","Mast en armatuur leveren en plaatsen, "&amp;AE4645&amp;" en LM "&amp;AD4645&amp;"m, oude mast "&amp;AB4645&amp;"m verwijderen","")&amp;IF(Y4645="NM NA","Nwe mast en nw armatuur leveren en plaatsen, "&amp;AE4645&amp;" en LM "&amp;AD4645&amp;"m, oude mast "&amp;AB4645&amp;"m verwijderen","")&amp;IF(Y4645="NLP","Nieuw lichtpunt bijplaatsen, "&amp;AE4645&amp;" en LM "&amp;AD4645&amp;"m","")</f>
        <v/>
      </c>
      <c r="AH4645" t="str">
        <f t="shared" si="1407"/>
        <v/>
      </c>
      <c r="AI4645" t="str">
        <f>IF(AH4645&gt;"",VLOOKUP(AH4645,'MAATREGELEN TBV BESTEK '!$A$3:$N$34,11,FALSE),"")</f>
        <v/>
      </c>
      <c r="AJ4645" t="str">
        <f>IF(AH4645&gt;"",VLOOKUP(AH4645,'MAATREGELEN TBV BESTEK '!$A$3:$N$34,13,FALSE),"")</f>
        <v/>
      </c>
      <c r="AK4645" t="str">
        <f>IF(AH4645&gt;"",VLOOKUP(AH4645,'MAATREGELEN TBV BESTEK '!$A$3:$N$34,14,FALSE),"")</f>
        <v/>
      </c>
    </row>
    <row r="4646" spans="1:37" ht="12" customHeight="1">
      <c r="A4646" s="49">
        <v>236236.54800000001</v>
      </c>
      <c r="B4646" s="49">
        <v>438007.03999999998</v>
      </c>
      <c r="C4646" t="s">
        <v>3300</v>
      </c>
      <c r="D4646" t="s">
        <v>5914</v>
      </c>
      <c r="E4646" s="40">
        <v>6</v>
      </c>
      <c r="F4646" t="s">
        <v>6040</v>
      </c>
      <c r="G4646" t="s">
        <v>2427</v>
      </c>
      <c r="H4646" s="64" t="s">
        <v>3297</v>
      </c>
      <c r="J4646">
        <f t="shared" si="1408"/>
        <v>1</v>
      </c>
      <c r="K4646" t="str">
        <f t="shared" si="1409"/>
        <v>dicht</v>
      </c>
      <c r="L4646" t="str">
        <f t="shared" si="1405"/>
        <v>groen</v>
      </c>
      <c r="M4646">
        <f t="shared" si="1410"/>
        <v>236236.54800000001</v>
      </c>
      <c r="N4646">
        <f t="shared" si="1411"/>
        <v>438007.03999999998</v>
      </c>
      <c r="O4646" t="str">
        <f t="shared" si="1412"/>
        <v>groen dicht</v>
      </c>
      <c r="P4646" t="str">
        <f t="shared" si="1413"/>
        <v>ALN01126</v>
      </c>
      <c r="Q4646" t="str">
        <f>$O$2&amp;E4646</f>
        <v>Lph 6</v>
      </c>
      <c r="R4646" t="str">
        <f t="shared" si="1420"/>
        <v>Luma MINI</v>
      </c>
      <c r="T4646" t="str">
        <f t="shared" si="1414"/>
        <v>AALTEN</v>
      </c>
      <c r="U4646" t="str">
        <f t="shared" si="1415"/>
        <v>Schorpioen</v>
      </c>
      <c r="V4646" s="62" t="str">
        <f t="shared" si="1416"/>
        <v>ALN01126</v>
      </c>
      <c r="W4646" s="15" t="e">
        <f>IF(J4646,#REF!,"")</f>
        <v>#REF!</v>
      </c>
      <c r="X4646" s="15" t="e">
        <f>IF(J4646,#REF!,"")</f>
        <v>#REF!</v>
      </c>
      <c r="Y4646" s="62" t="str">
        <f t="shared" si="1417"/>
        <v>MV AV</v>
      </c>
      <c r="AA4646" s="69"/>
      <c r="AB4646" s="90">
        <v>6.25</v>
      </c>
      <c r="AC4646" s="5" t="s">
        <v>4537</v>
      </c>
      <c r="AD4646" s="90">
        <f t="shared" si="1418"/>
        <v>6</v>
      </c>
      <c r="AE4646" s="90" t="str">
        <f t="shared" si="1419"/>
        <v>Luma MINI</v>
      </c>
      <c r="AF4646" s="22" t="str">
        <f>IF(Y4646="AV","Armatuur "&amp;AE4646&amp;" leveren en plaatsen op LM "&amp;AB4646&amp;"m","")&amp;IF(Y4646="MV AV","Mast en armatuur leveren en plaatsen, "&amp;AE4646&amp;" en LM "&amp;AD4646&amp;"m, oude mast "&amp;AB4646&amp;"m verwijderen","")&amp;IF(Y4646="NM NA","Nwe mast en nw armatuur leveren en plaatsen, "&amp;AE4646&amp;" en LM "&amp;AD4646&amp;"m","")&amp;IF(Y4646="NLP","Nieuw lichtpunt bijplaatsen, "&amp;AE4646&amp;" en LM "&amp;AD4646&amp;"m","")</f>
        <v>Mast en armatuur leveren en plaatsen, Luma MINI en LM 6m, oude mast 6,25m verwijderen</v>
      </c>
      <c r="AH4646" t="str">
        <f t="shared" si="1407"/>
        <v>MV AV 6,25-&gt;6 Luma MINI</v>
      </c>
      <c r="AI4646">
        <f>IF(AH4646&gt;"",VLOOKUP(AH4646,'MAATREGELEN TBV BESTEK '!$A$3:$N$34,11,FALSE),"")</f>
        <v>134020</v>
      </c>
      <c r="AJ4646">
        <f>IF(AH4646&gt;"",VLOOKUP(AH4646,'MAATREGELEN TBV BESTEK '!$A$3:$N$34,13,FALSE),"")</f>
        <v>711020</v>
      </c>
      <c r="AK4646">
        <f>IF(AH4646&gt;"",VLOOKUP(AH4646,'MAATREGELEN TBV BESTEK '!$A$3:$N$34,14,FALSE),"")</f>
        <v>721220</v>
      </c>
    </row>
    <row r="4647" spans="1:37" ht="12" customHeight="1">
      <c r="A4647" s="49">
        <v>236236.54800000001</v>
      </c>
      <c r="B4647" s="49">
        <v>438007.03999999998</v>
      </c>
      <c r="C4647" t="s">
        <v>3300</v>
      </c>
      <c r="D4647" t="s">
        <v>4563</v>
      </c>
      <c r="E4647" t="s">
        <v>5915</v>
      </c>
      <c r="F4647" t="s">
        <v>5915</v>
      </c>
      <c r="G4647" t="s">
        <v>2427</v>
      </c>
      <c r="H4647" s="64" t="s">
        <v>3297</v>
      </c>
      <c r="J4647">
        <f t="shared" si="1408"/>
        <v>0</v>
      </c>
      <c r="K4647" t="str">
        <f t="shared" si="1409"/>
        <v/>
      </c>
      <c r="L4647" t="str">
        <f t="shared" si="1405"/>
        <v/>
      </c>
      <c r="M4647" t="str">
        <f t="shared" si="1410"/>
        <v/>
      </c>
      <c r="N4647" t="str">
        <f t="shared" si="1411"/>
        <v/>
      </c>
      <c r="O4647" t="str">
        <f t="shared" si="1412"/>
        <v/>
      </c>
      <c r="P4647" t="str">
        <f t="shared" si="1413"/>
        <v/>
      </c>
      <c r="R4647" t="str">
        <f t="shared" si="1420"/>
        <v/>
      </c>
      <c r="T4647" t="str">
        <f t="shared" si="1414"/>
        <v>AALTEN</v>
      </c>
      <c r="U4647" t="str">
        <f t="shared" si="1415"/>
        <v>Schorpioen</v>
      </c>
      <c r="V4647" s="62" t="str">
        <f t="shared" si="1416"/>
        <v/>
      </c>
      <c r="W4647" s="15" t="str">
        <f>IF(J4647,#REF!,"")</f>
        <v/>
      </c>
      <c r="X4647" s="15" t="str">
        <f>IF(J4647,#REF!,"")</f>
        <v/>
      </c>
      <c r="Y4647" s="62" t="str">
        <f t="shared" si="1417"/>
        <v xml:space="preserve"> </v>
      </c>
      <c r="AA4647" s="69"/>
      <c r="AB4647" s="90" t="s">
        <v>5915</v>
      </c>
      <c r="AC4647" s="5" t="s">
        <v>5915</v>
      </c>
      <c r="AD4647" s="90" t="str">
        <f t="shared" si="1418"/>
        <v/>
      </c>
      <c r="AE4647" s="90" t="str">
        <f t="shared" si="1419"/>
        <v/>
      </c>
      <c r="AF4647" t="str">
        <f t="shared" ref="AF4647:AF4661" si="1421">IF(Y4647="AV","Armatuur "&amp;AE4647&amp;" leveren en plaatsen op LM "&amp;AD4647&amp;"m","")&amp;IF(Y4647="MV AV","Mast en armatuur leveren en plaatsen, "&amp;AE4647&amp;" en LM "&amp;AD4647&amp;"m, oude mast "&amp;AB4647&amp;"m verwijderen","")&amp;IF(Y4647="NM NA","Nwe mast en nw armatuur leveren en plaatsen, "&amp;AE4647&amp;" en LM "&amp;AD4647&amp;"m, oude mast "&amp;AB4647&amp;"m verwijderen","")&amp;IF(Y4647="NLP","Nieuw lichtpunt bijplaatsen, "&amp;AE4647&amp;" en LM "&amp;AD4647&amp;"m","")</f>
        <v/>
      </c>
      <c r="AH4647" t="str">
        <f t="shared" si="1407"/>
        <v/>
      </c>
      <c r="AI4647" t="str">
        <f>IF(AH4647&gt;"",VLOOKUP(AH4647,'MAATREGELEN TBV BESTEK '!$A$3:$N$34,11,FALSE),"")</f>
        <v/>
      </c>
      <c r="AJ4647" t="str">
        <f>IF(AH4647&gt;"",VLOOKUP(AH4647,'MAATREGELEN TBV BESTEK '!$A$3:$N$34,13,FALSE),"")</f>
        <v/>
      </c>
      <c r="AK4647" t="str">
        <f>IF(AH4647&gt;"",VLOOKUP(AH4647,'MAATREGELEN TBV BESTEK '!$A$3:$N$34,14,FALSE),"")</f>
        <v/>
      </c>
    </row>
    <row r="4648" spans="1:37" ht="12" customHeight="1">
      <c r="A4648" s="49">
        <v>236295.43400000001</v>
      </c>
      <c r="B4648" s="49">
        <v>438019.58399999997</v>
      </c>
      <c r="C4648" t="s">
        <v>3301</v>
      </c>
      <c r="D4648" t="s">
        <v>4563</v>
      </c>
      <c r="E4648">
        <v>4</v>
      </c>
      <c r="F4648" t="s">
        <v>5915</v>
      </c>
      <c r="G4648" t="s">
        <v>2427</v>
      </c>
      <c r="H4648" s="64" t="s">
        <v>3297</v>
      </c>
      <c r="J4648">
        <f t="shared" si="1408"/>
        <v>1</v>
      </c>
      <c r="K4648" t="str">
        <f t="shared" si="1409"/>
        <v/>
      </c>
      <c r="L4648" t="str">
        <f t="shared" si="1405"/>
        <v/>
      </c>
      <c r="M4648">
        <f t="shared" si="1410"/>
        <v>236295.43400000001</v>
      </c>
      <c r="N4648">
        <f t="shared" si="1411"/>
        <v>438019.58399999997</v>
      </c>
      <c r="O4648" t="str">
        <f t="shared" si="1412"/>
        <v>wit rondje</v>
      </c>
      <c r="P4648" t="str">
        <f t="shared" si="1413"/>
        <v>ALN02386</v>
      </c>
      <c r="Q4648" t="str">
        <f t="shared" ref="Q4648:Q4679" si="1422">$O$2&amp;E4648</f>
        <v>Lph 4</v>
      </c>
      <c r="R4648" t="str">
        <f t="shared" si="1420"/>
        <v/>
      </c>
      <c r="T4648" t="str">
        <f t="shared" si="1414"/>
        <v>AALTEN</v>
      </c>
      <c r="U4648" t="str">
        <f t="shared" si="1415"/>
        <v>Schorpioen</v>
      </c>
      <c r="V4648" s="62" t="str">
        <f t="shared" si="1416"/>
        <v>ALN02386</v>
      </c>
      <c r="W4648" s="15" t="e">
        <f>IF(J4648,#REF!,"")</f>
        <v>#REF!</v>
      </c>
      <c r="X4648" s="15" t="e">
        <f>IF(J4648,#REF!,"")</f>
        <v>#REF!</v>
      </c>
      <c r="Y4648" s="62" t="str">
        <f t="shared" si="1417"/>
        <v xml:space="preserve"> </v>
      </c>
      <c r="AA4648" s="69"/>
      <c r="AB4648" s="90">
        <v>4</v>
      </c>
      <c r="AC4648" s="5" t="s">
        <v>2588</v>
      </c>
      <c r="AD4648" s="90" t="str">
        <f t="shared" si="1418"/>
        <v/>
      </c>
      <c r="AE4648" s="90" t="str">
        <f t="shared" si="1419"/>
        <v/>
      </c>
      <c r="AF4648" t="str">
        <f t="shared" si="1421"/>
        <v/>
      </c>
      <c r="AH4648" t="str">
        <f t="shared" si="1407"/>
        <v/>
      </c>
      <c r="AI4648" t="str">
        <f>IF(AH4648&gt;"",VLOOKUP(AH4648,'MAATREGELEN TBV BESTEK '!$A$3:$N$34,11,FALSE),"")</f>
        <v/>
      </c>
      <c r="AJ4648" t="str">
        <f>IF(AH4648&gt;"",VLOOKUP(AH4648,'MAATREGELEN TBV BESTEK '!$A$3:$N$34,13,FALSE),"")</f>
        <v/>
      </c>
      <c r="AK4648" t="str">
        <f>IF(AH4648&gt;"",VLOOKUP(AH4648,'MAATREGELEN TBV BESTEK '!$A$3:$N$34,14,FALSE),"")</f>
        <v/>
      </c>
    </row>
    <row r="4649" spans="1:37" ht="12" customHeight="1">
      <c r="A4649" s="49">
        <v>236296.26300000001</v>
      </c>
      <c r="B4649" s="49">
        <v>438006.41800000001</v>
      </c>
      <c r="C4649" t="s">
        <v>3302</v>
      </c>
      <c r="D4649" t="s">
        <v>4563</v>
      </c>
      <c r="E4649">
        <v>4</v>
      </c>
      <c r="F4649" t="s">
        <v>5915</v>
      </c>
      <c r="G4649" t="s">
        <v>2427</v>
      </c>
      <c r="H4649" s="64" t="s">
        <v>3297</v>
      </c>
      <c r="J4649">
        <f t="shared" si="1408"/>
        <v>1</v>
      </c>
      <c r="K4649" t="str">
        <f t="shared" si="1409"/>
        <v/>
      </c>
      <c r="L4649" t="str">
        <f t="shared" si="1405"/>
        <v/>
      </c>
      <c r="M4649">
        <f t="shared" si="1410"/>
        <v>236296.26300000001</v>
      </c>
      <c r="N4649">
        <f t="shared" si="1411"/>
        <v>438006.41800000001</v>
      </c>
      <c r="O4649" t="str">
        <f t="shared" si="1412"/>
        <v>wit rondje</v>
      </c>
      <c r="P4649" t="str">
        <f t="shared" si="1413"/>
        <v>ALN02387</v>
      </c>
      <c r="Q4649" t="str">
        <f t="shared" si="1422"/>
        <v>Lph 4</v>
      </c>
      <c r="R4649" t="str">
        <f t="shared" si="1420"/>
        <v/>
      </c>
      <c r="T4649" t="str">
        <f t="shared" si="1414"/>
        <v>AALTEN</v>
      </c>
      <c r="U4649" t="str">
        <f t="shared" si="1415"/>
        <v>Schorpioen</v>
      </c>
      <c r="V4649" s="62" t="str">
        <f t="shared" si="1416"/>
        <v>ALN02387</v>
      </c>
      <c r="W4649" s="15" t="e">
        <f>IF(J4649,#REF!,"")</f>
        <v>#REF!</v>
      </c>
      <c r="X4649" s="15" t="e">
        <f>IF(J4649,#REF!,"")</f>
        <v>#REF!</v>
      </c>
      <c r="Y4649" s="62" t="str">
        <f t="shared" si="1417"/>
        <v xml:space="preserve"> </v>
      </c>
      <c r="AA4649" s="69"/>
      <c r="AB4649" s="90">
        <v>4</v>
      </c>
      <c r="AC4649" s="5" t="s">
        <v>2588</v>
      </c>
      <c r="AD4649" s="90" t="str">
        <f t="shared" si="1418"/>
        <v/>
      </c>
      <c r="AE4649" s="90" t="str">
        <f t="shared" si="1419"/>
        <v/>
      </c>
      <c r="AF4649" t="str">
        <f t="shared" si="1421"/>
        <v/>
      </c>
      <c r="AH4649" t="str">
        <f t="shared" si="1407"/>
        <v/>
      </c>
      <c r="AI4649" t="str">
        <f>IF(AH4649&gt;"",VLOOKUP(AH4649,'MAATREGELEN TBV BESTEK '!$A$3:$N$34,11,FALSE),"")</f>
        <v/>
      </c>
      <c r="AJ4649" t="str">
        <f>IF(AH4649&gt;"",VLOOKUP(AH4649,'MAATREGELEN TBV BESTEK '!$A$3:$N$34,13,FALSE),"")</f>
        <v/>
      </c>
      <c r="AK4649" t="str">
        <f>IF(AH4649&gt;"",VLOOKUP(AH4649,'MAATREGELEN TBV BESTEK '!$A$3:$N$34,14,FALSE),"")</f>
        <v/>
      </c>
    </row>
    <row r="4650" spans="1:37" ht="12" customHeight="1">
      <c r="A4650" s="49">
        <v>237277.54</v>
      </c>
      <c r="B4650" s="49">
        <v>438023.24400000001</v>
      </c>
      <c r="C4650" t="s">
        <v>3305</v>
      </c>
      <c r="D4650" t="s">
        <v>4563</v>
      </c>
      <c r="E4650">
        <v>4</v>
      </c>
      <c r="F4650" t="s">
        <v>5915</v>
      </c>
      <c r="G4650" t="s">
        <v>2427</v>
      </c>
      <c r="H4650" s="64" t="s">
        <v>3304</v>
      </c>
      <c r="J4650">
        <f t="shared" si="1408"/>
        <v>1</v>
      </c>
      <c r="K4650" t="str">
        <f t="shared" si="1409"/>
        <v/>
      </c>
      <c r="L4650" t="str">
        <f t="shared" si="1405"/>
        <v/>
      </c>
      <c r="M4650">
        <f t="shared" si="1410"/>
        <v>237277.54</v>
      </c>
      <c r="N4650">
        <f t="shared" si="1411"/>
        <v>438023.24400000001</v>
      </c>
      <c r="O4650" t="str">
        <f t="shared" si="1412"/>
        <v>wit rondje</v>
      </c>
      <c r="P4650" t="str">
        <f t="shared" si="1413"/>
        <v>ALN00552</v>
      </c>
      <c r="Q4650" t="str">
        <f t="shared" si="1422"/>
        <v>Lph 4</v>
      </c>
      <c r="R4650" t="str">
        <f t="shared" si="1420"/>
        <v/>
      </c>
      <c r="T4650" t="str">
        <f t="shared" si="1414"/>
        <v>AALTEN</v>
      </c>
      <c r="U4650" t="str">
        <f t="shared" si="1415"/>
        <v>Servatiusstraat</v>
      </c>
      <c r="V4650" s="62" t="str">
        <f t="shared" si="1416"/>
        <v>ALN00552</v>
      </c>
      <c r="W4650" s="15" t="e">
        <f>IF(J4650,#REF!,"")</f>
        <v>#REF!</v>
      </c>
      <c r="X4650" s="15" t="e">
        <f>IF(J4650,#REF!,"")</f>
        <v>#REF!</v>
      </c>
      <c r="Y4650" s="62" t="str">
        <f t="shared" si="1417"/>
        <v xml:space="preserve"> </v>
      </c>
      <c r="AA4650" s="69"/>
      <c r="AB4650" s="90">
        <v>4</v>
      </c>
      <c r="AC4650" s="5" t="s">
        <v>3099</v>
      </c>
      <c r="AD4650" s="90" t="str">
        <f t="shared" si="1418"/>
        <v/>
      </c>
      <c r="AE4650" s="90" t="str">
        <f t="shared" si="1419"/>
        <v/>
      </c>
      <c r="AF4650" t="str">
        <f t="shared" si="1421"/>
        <v/>
      </c>
      <c r="AH4650" t="str">
        <f t="shared" si="1407"/>
        <v/>
      </c>
      <c r="AI4650" t="str">
        <f>IF(AH4650&gt;"",VLOOKUP(AH4650,'MAATREGELEN TBV BESTEK '!$A$3:$N$34,11,FALSE),"")</f>
        <v/>
      </c>
      <c r="AJ4650" t="str">
        <f>IF(AH4650&gt;"",VLOOKUP(AH4650,'MAATREGELEN TBV BESTEK '!$A$3:$N$34,13,FALSE),"")</f>
        <v/>
      </c>
      <c r="AK4650" t="str">
        <f>IF(AH4650&gt;"",VLOOKUP(AH4650,'MAATREGELEN TBV BESTEK '!$A$3:$N$34,14,FALSE),"")</f>
        <v/>
      </c>
    </row>
    <row r="4651" spans="1:37" ht="12" customHeight="1">
      <c r="A4651" s="49">
        <v>237282.54500000001</v>
      </c>
      <c r="B4651" s="49">
        <v>437999.18199999997</v>
      </c>
      <c r="C4651" t="s">
        <v>3306</v>
      </c>
      <c r="D4651" t="s">
        <v>4563</v>
      </c>
      <c r="E4651">
        <v>4</v>
      </c>
      <c r="F4651" t="s">
        <v>5915</v>
      </c>
      <c r="G4651" t="s">
        <v>2427</v>
      </c>
      <c r="H4651" s="64" t="s">
        <v>3304</v>
      </c>
      <c r="J4651">
        <f t="shared" si="1408"/>
        <v>1</v>
      </c>
      <c r="K4651" t="str">
        <f t="shared" si="1409"/>
        <v/>
      </c>
      <c r="L4651" t="str">
        <f t="shared" si="1405"/>
        <v/>
      </c>
      <c r="M4651">
        <f t="shared" si="1410"/>
        <v>237282.54500000001</v>
      </c>
      <c r="N4651">
        <f t="shared" si="1411"/>
        <v>437999.18199999997</v>
      </c>
      <c r="O4651" t="str">
        <f t="shared" si="1412"/>
        <v>wit rondje</v>
      </c>
      <c r="P4651" t="str">
        <f t="shared" si="1413"/>
        <v>ALN00553</v>
      </c>
      <c r="Q4651" t="str">
        <f t="shared" si="1422"/>
        <v>Lph 4</v>
      </c>
      <c r="R4651" t="str">
        <f t="shared" si="1420"/>
        <v/>
      </c>
      <c r="T4651" t="str">
        <f t="shared" si="1414"/>
        <v>AALTEN</v>
      </c>
      <c r="U4651" t="str">
        <f t="shared" si="1415"/>
        <v>Servatiusstraat</v>
      </c>
      <c r="V4651" s="62" t="str">
        <f t="shared" si="1416"/>
        <v>ALN00553</v>
      </c>
      <c r="W4651" s="15" t="e">
        <f>IF(J4651,#REF!,"")</f>
        <v>#REF!</v>
      </c>
      <c r="X4651" s="15" t="e">
        <f>IF(J4651,#REF!,"")</f>
        <v>#REF!</v>
      </c>
      <c r="Y4651" s="62" t="str">
        <f t="shared" si="1417"/>
        <v xml:space="preserve"> </v>
      </c>
      <c r="AA4651" s="69"/>
      <c r="AB4651" s="90">
        <v>4</v>
      </c>
      <c r="AC4651" s="5" t="s">
        <v>3099</v>
      </c>
      <c r="AD4651" s="90" t="str">
        <f t="shared" si="1418"/>
        <v/>
      </c>
      <c r="AE4651" s="90" t="str">
        <f t="shared" si="1419"/>
        <v/>
      </c>
      <c r="AF4651" t="str">
        <f t="shared" si="1421"/>
        <v/>
      </c>
      <c r="AH4651" t="str">
        <f t="shared" si="1407"/>
        <v/>
      </c>
      <c r="AI4651" t="str">
        <f>IF(AH4651&gt;"",VLOOKUP(AH4651,'MAATREGELEN TBV BESTEK '!$A$3:$N$34,11,FALSE),"")</f>
        <v/>
      </c>
      <c r="AJ4651" t="str">
        <f>IF(AH4651&gt;"",VLOOKUP(AH4651,'MAATREGELEN TBV BESTEK '!$A$3:$N$34,13,FALSE),"")</f>
        <v/>
      </c>
      <c r="AK4651" t="str">
        <f>IF(AH4651&gt;"",VLOOKUP(AH4651,'MAATREGELEN TBV BESTEK '!$A$3:$N$34,14,FALSE),"")</f>
        <v/>
      </c>
    </row>
    <row r="4652" spans="1:37" ht="12" customHeight="1">
      <c r="A4652" s="49">
        <v>237277.049</v>
      </c>
      <c r="B4652" s="49">
        <v>437950.09499999997</v>
      </c>
      <c r="C4652" t="s">
        <v>3307</v>
      </c>
      <c r="D4652" t="s">
        <v>4563</v>
      </c>
      <c r="E4652">
        <v>4</v>
      </c>
      <c r="F4652" t="s">
        <v>5915</v>
      </c>
      <c r="G4652" t="s">
        <v>2427</v>
      </c>
      <c r="H4652" s="64" t="s">
        <v>3304</v>
      </c>
      <c r="J4652">
        <f t="shared" si="1408"/>
        <v>1</v>
      </c>
      <c r="K4652" t="str">
        <f t="shared" si="1409"/>
        <v/>
      </c>
      <c r="L4652" t="str">
        <f t="shared" si="1405"/>
        <v/>
      </c>
      <c r="M4652">
        <f t="shared" si="1410"/>
        <v>237277.049</v>
      </c>
      <c r="N4652">
        <f t="shared" si="1411"/>
        <v>437950.09499999997</v>
      </c>
      <c r="O4652" t="str">
        <f t="shared" si="1412"/>
        <v>wit rondje</v>
      </c>
      <c r="P4652" t="str">
        <f t="shared" si="1413"/>
        <v>ALN00554</v>
      </c>
      <c r="Q4652" t="str">
        <f t="shared" si="1422"/>
        <v>Lph 4</v>
      </c>
      <c r="R4652" t="str">
        <f t="shared" si="1420"/>
        <v/>
      </c>
      <c r="T4652" t="str">
        <f t="shared" si="1414"/>
        <v>AALTEN</v>
      </c>
      <c r="U4652" t="str">
        <f t="shared" si="1415"/>
        <v>Servatiusstraat</v>
      </c>
      <c r="V4652" s="62" t="str">
        <f t="shared" si="1416"/>
        <v>ALN00554</v>
      </c>
      <c r="W4652" s="15" t="e">
        <f>IF(J4652,#REF!,"")</f>
        <v>#REF!</v>
      </c>
      <c r="X4652" s="15" t="e">
        <f>IF(J4652,#REF!,"")</f>
        <v>#REF!</v>
      </c>
      <c r="Y4652" s="62" t="str">
        <f t="shared" si="1417"/>
        <v xml:space="preserve"> </v>
      </c>
      <c r="AA4652" s="69"/>
      <c r="AB4652" s="90">
        <v>4</v>
      </c>
      <c r="AC4652" s="5" t="s">
        <v>3099</v>
      </c>
      <c r="AD4652" s="90" t="str">
        <f t="shared" si="1418"/>
        <v/>
      </c>
      <c r="AE4652" s="90" t="str">
        <f t="shared" si="1419"/>
        <v/>
      </c>
      <c r="AF4652" t="str">
        <f t="shared" si="1421"/>
        <v/>
      </c>
      <c r="AH4652" t="str">
        <f t="shared" si="1407"/>
        <v/>
      </c>
      <c r="AI4652" t="str">
        <f>IF(AH4652&gt;"",VLOOKUP(AH4652,'MAATREGELEN TBV BESTEK '!$A$3:$N$34,11,FALSE),"")</f>
        <v/>
      </c>
      <c r="AJ4652" t="str">
        <f>IF(AH4652&gt;"",VLOOKUP(AH4652,'MAATREGELEN TBV BESTEK '!$A$3:$N$34,13,FALSE),"")</f>
        <v/>
      </c>
      <c r="AK4652" t="str">
        <f>IF(AH4652&gt;"",VLOOKUP(AH4652,'MAATREGELEN TBV BESTEK '!$A$3:$N$34,14,FALSE),"")</f>
        <v/>
      </c>
    </row>
    <row r="4653" spans="1:37" ht="12" customHeight="1">
      <c r="A4653" s="49">
        <v>237268.26</v>
      </c>
      <c r="B4653" s="49">
        <v>437927.20600000001</v>
      </c>
      <c r="C4653" t="s">
        <v>3308</v>
      </c>
      <c r="D4653" t="s">
        <v>4563</v>
      </c>
      <c r="E4653">
        <v>4</v>
      </c>
      <c r="F4653" t="s">
        <v>5915</v>
      </c>
      <c r="G4653" t="s">
        <v>2427</v>
      </c>
      <c r="H4653" s="64" t="s">
        <v>3304</v>
      </c>
      <c r="J4653">
        <f t="shared" si="1408"/>
        <v>1</v>
      </c>
      <c r="K4653" t="str">
        <f t="shared" si="1409"/>
        <v/>
      </c>
      <c r="L4653" t="str">
        <f t="shared" si="1405"/>
        <v/>
      </c>
      <c r="M4653">
        <f t="shared" si="1410"/>
        <v>237268.26</v>
      </c>
      <c r="N4653">
        <f t="shared" si="1411"/>
        <v>437927.20600000001</v>
      </c>
      <c r="O4653" t="str">
        <f t="shared" si="1412"/>
        <v>wit rondje</v>
      </c>
      <c r="P4653" t="str">
        <f t="shared" si="1413"/>
        <v>ALN00610</v>
      </c>
      <c r="Q4653" t="str">
        <f t="shared" si="1422"/>
        <v>Lph 4</v>
      </c>
      <c r="R4653" t="str">
        <f t="shared" si="1420"/>
        <v/>
      </c>
      <c r="T4653" t="str">
        <f t="shared" si="1414"/>
        <v>AALTEN</v>
      </c>
      <c r="U4653" t="str">
        <f t="shared" si="1415"/>
        <v>Servatiusstraat</v>
      </c>
      <c r="V4653" s="62" t="str">
        <f t="shared" si="1416"/>
        <v>ALN00610</v>
      </c>
      <c r="W4653" s="15" t="e">
        <f>IF(J4653,#REF!,"")</f>
        <v>#REF!</v>
      </c>
      <c r="X4653" s="15" t="e">
        <f>IF(J4653,#REF!,"")</f>
        <v>#REF!</v>
      </c>
      <c r="Y4653" s="62" t="str">
        <f t="shared" si="1417"/>
        <v xml:space="preserve"> </v>
      </c>
      <c r="AA4653" s="69"/>
      <c r="AB4653" s="90">
        <v>4</v>
      </c>
      <c r="AC4653" s="5" t="s">
        <v>3099</v>
      </c>
      <c r="AD4653" s="90" t="str">
        <f t="shared" si="1418"/>
        <v/>
      </c>
      <c r="AE4653" s="90" t="str">
        <f t="shared" si="1419"/>
        <v/>
      </c>
      <c r="AF4653" t="str">
        <f t="shared" si="1421"/>
        <v/>
      </c>
      <c r="AH4653" t="str">
        <f t="shared" si="1407"/>
        <v/>
      </c>
      <c r="AI4653" t="str">
        <f>IF(AH4653&gt;"",VLOOKUP(AH4653,'MAATREGELEN TBV BESTEK '!$A$3:$N$34,11,FALSE),"")</f>
        <v/>
      </c>
      <c r="AJ4653" t="str">
        <f>IF(AH4653&gt;"",VLOOKUP(AH4653,'MAATREGELEN TBV BESTEK '!$A$3:$N$34,13,FALSE),"")</f>
        <v/>
      </c>
      <c r="AK4653" t="str">
        <f>IF(AH4653&gt;"",VLOOKUP(AH4653,'MAATREGELEN TBV BESTEK '!$A$3:$N$34,14,FALSE),"")</f>
        <v/>
      </c>
    </row>
    <row r="4654" spans="1:37" ht="12" customHeight="1">
      <c r="A4654" s="49">
        <v>237275.71299999999</v>
      </c>
      <c r="B4654" s="49">
        <v>437907.24300000002</v>
      </c>
      <c r="C4654" t="s">
        <v>3303</v>
      </c>
      <c r="D4654" t="s">
        <v>4563</v>
      </c>
      <c r="E4654">
        <v>4</v>
      </c>
      <c r="F4654" t="s">
        <v>5915</v>
      </c>
      <c r="G4654" t="s">
        <v>2427</v>
      </c>
      <c r="H4654" s="64" t="s">
        <v>3304</v>
      </c>
      <c r="J4654">
        <f t="shared" si="1408"/>
        <v>1</v>
      </c>
      <c r="K4654" t="str">
        <f t="shared" si="1409"/>
        <v/>
      </c>
      <c r="L4654" t="str">
        <f t="shared" si="1405"/>
        <v/>
      </c>
      <c r="M4654">
        <f t="shared" si="1410"/>
        <v>237275.71299999999</v>
      </c>
      <c r="N4654">
        <f t="shared" si="1411"/>
        <v>437907.24300000002</v>
      </c>
      <c r="O4654" t="str">
        <f t="shared" si="1412"/>
        <v>wit rondje</v>
      </c>
      <c r="P4654" t="str">
        <f t="shared" si="1413"/>
        <v>ALN00612</v>
      </c>
      <c r="Q4654" t="str">
        <f t="shared" si="1422"/>
        <v>Lph 4</v>
      </c>
      <c r="R4654" t="str">
        <f t="shared" si="1420"/>
        <v/>
      </c>
      <c r="T4654" t="str">
        <f t="shared" si="1414"/>
        <v>AALTEN</v>
      </c>
      <c r="U4654" t="str">
        <f t="shared" si="1415"/>
        <v>Servatiusstraat</v>
      </c>
      <c r="V4654" s="62" t="str">
        <f t="shared" si="1416"/>
        <v>ALN00612</v>
      </c>
      <c r="W4654" s="15" t="e">
        <f>IF(J4654,#REF!,"")</f>
        <v>#REF!</v>
      </c>
      <c r="X4654" s="15" t="e">
        <f>IF(J4654,#REF!,"")</f>
        <v>#REF!</v>
      </c>
      <c r="Y4654" s="62" t="str">
        <f t="shared" si="1417"/>
        <v xml:space="preserve"> </v>
      </c>
      <c r="AA4654" s="69"/>
      <c r="AB4654" s="90">
        <v>4</v>
      </c>
      <c r="AC4654" s="5" t="s">
        <v>3099</v>
      </c>
      <c r="AD4654" s="90" t="str">
        <f t="shared" si="1418"/>
        <v/>
      </c>
      <c r="AE4654" s="90" t="str">
        <f t="shared" si="1419"/>
        <v/>
      </c>
      <c r="AF4654" t="str">
        <f t="shared" si="1421"/>
        <v/>
      </c>
      <c r="AH4654" t="str">
        <f t="shared" si="1407"/>
        <v/>
      </c>
      <c r="AI4654" t="str">
        <f>IF(AH4654&gt;"",VLOOKUP(AH4654,'MAATREGELEN TBV BESTEK '!$A$3:$N$34,11,FALSE),"")</f>
        <v/>
      </c>
      <c r="AJ4654" t="str">
        <f>IF(AH4654&gt;"",VLOOKUP(AH4654,'MAATREGELEN TBV BESTEK '!$A$3:$N$34,13,FALSE),"")</f>
        <v/>
      </c>
      <c r="AK4654" t="str">
        <f>IF(AH4654&gt;"",VLOOKUP(AH4654,'MAATREGELEN TBV BESTEK '!$A$3:$N$34,14,FALSE),"")</f>
        <v/>
      </c>
    </row>
    <row r="4655" spans="1:37" ht="12" customHeight="1">
      <c r="A4655" s="49">
        <v>237265.10699999999</v>
      </c>
      <c r="B4655" s="49">
        <v>437882.125</v>
      </c>
      <c r="C4655" t="s">
        <v>3309</v>
      </c>
      <c r="D4655" t="s">
        <v>4563</v>
      </c>
      <c r="E4655">
        <v>4</v>
      </c>
      <c r="F4655" t="s">
        <v>5915</v>
      </c>
      <c r="G4655" t="s">
        <v>2427</v>
      </c>
      <c r="H4655" s="64" t="s">
        <v>3304</v>
      </c>
      <c r="J4655">
        <f t="shared" si="1408"/>
        <v>1</v>
      </c>
      <c r="K4655" t="str">
        <f t="shared" si="1409"/>
        <v/>
      </c>
      <c r="L4655" t="str">
        <f t="shared" si="1405"/>
        <v/>
      </c>
      <c r="M4655">
        <f t="shared" si="1410"/>
        <v>237265.10699999999</v>
      </c>
      <c r="N4655">
        <f t="shared" si="1411"/>
        <v>437882.125</v>
      </c>
      <c r="O4655" t="str">
        <f t="shared" si="1412"/>
        <v>wit rondje</v>
      </c>
      <c r="P4655" t="str">
        <f t="shared" si="1413"/>
        <v>ALN00968</v>
      </c>
      <c r="Q4655" t="str">
        <f t="shared" si="1422"/>
        <v>Lph 4</v>
      </c>
      <c r="R4655" t="str">
        <f t="shared" si="1420"/>
        <v/>
      </c>
      <c r="T4655" t="str">
        <f t="shared" si="1414"/>
        <v>AALTEN</v>
      </c>
      <c r="U4655" t="str">
        <f t="shared" si="1415"/>
        <v>Servatiusstraat</v>
      </c>
      <c r="V4655" s="62" t="str">
        <f t="shared" si="1416"/>
        <v>ALN00968</v>
      </c>
      <c r="W4655" s="15" t="e">
        <f>IF(J4655,#REF!,"")</f>
        <v>#REF!</v>
      </c>
      <c r="X4655" s="15" t="e">
        <f>IF(J4655,#REF!,"")</f>
        <v>#REF!</v>
      </c>
      <c r="Y4655" s="62" t="str">
        <f t="shared" si="1417"/>
        <v xml:space="preserve"> </v>
      </c>
      <c r="AA4655" s="69"/>
      <c r="AB4655" s="90">
        <v>4</v>
      </c>
      <c r="AC4655" s="5" t="s">
        <v>3099</v>
      </c>
      <c r="AD4655" s="90" t="str">
        <f t="shared" si="1418"/>
        <v/>
      </c>
      <c r="AE4655" s="90" t="str">
        <f t="shared" si="1419"/>
        <v/>
      </c>
      <c r="AF4655" t="str">
        <f t="shared" si="1421"/>
        <v/>
      </c>
      <c r="AH4655" t="str">
        <f t="shared" si="1407"/>
        <v/>
      </c>
      <c r="AI4655" t="str">
        <f>IF(AH4655&gt;"",VLOOKUP(AH4655,'MAATREGELEN TBV BESTEK '!$A$3:$N$34,11,FALSE),"")</f>
        <v/>
      </c>
      <c r="AJ4655" t="str">
        <f>IF(AH4655&gt;"",VLOOKUP(AH4655,'MAATREGELEN TBV BESTEK '!$A$3:$N$34,13,FALSE),"")</f>
        <v/>
      </c>
      <c r="AK4655" t="str">
        <f>IF(AH4655&gt;"",VLOOKUP(AH4655,'MAATREGELEN TBV BESTEK '!$A$3:$N$34,14,FALSE),"")</f>
        <v/>
      </c>
    </row>
    <row r="4656" spans="1:37" ht="12" customHeight="1">
      <c r="A4656" s="49">
        <v>237267.38399999999</v>
      </c>
      <c r="B4656" s="49">
        <v>437838.16899999999</v>
      </c>
      <c r="C4656" t="s">
        <v>3310</v>
      </c>
      <c r="D4656" t="s">
        <v>4563</v>
      </c>
      <c r="E4656">
        <v>4</v>
      </c>
      <c r="F4656" t="s">
        <v>5915</v>
      </c>
      <c r="G4656" t="s">
        <v>2427</v>
      </c>
      <c r="H4656" s="64" t="s">
        <v>3304</v>
      </c>
      <c r="J4656">
        <f t="shared" si="1408"/>
        <v>1</v>
      </c>
      <c r="K4656" t="str">
        <f t="shared" si="1409"/>
        <v/>
      </c>
      <c r="L4656" t="str">
        <f t="shared" si="1405"/>
        <v/>
      </c>
      <c r="M4656">
        <f t="shared" si="1410"/>
        <v>237267.38399999999</v>
      </c>
      <c r="N4656">
        <f t="shared" si="1411"/>
        <v>437838.16899999999</v>
      </c>
      <c r="O4656" t="str">
        <f t="shared" si="1412"/>
        <v>wit rondje</v>
      </c>
      <c r="P4656" t="str">
        <f t="shared" si="1413"/>
        <v>ALN00969</v>
      </c>
      <c r="Q4656" t="str">
        <f t="shared" si="1422"/>
        <v>Lph 4</v>
      </c>
      <c r="R4656" t="str">
        <f t="shared" si="1420"/>
        <v/>
      </c>
      <c r="T4656" t="str">
        <f t="shared" si="1414"/>
        <v>AALTEN</v>
      </c>
      <c r="U4656" t="str">
        <f t="shared" si="1415"/>
        <v>Servatiusstraat</v>
      </c>
      <c r="V4656" s="62" t="str">
        <f t="shared" si="1416"/>
        <v>ALN00969</v>
      </c>
      <c r="W4656" s="15" t="e">
        <f>IF(J4656,#REF!,"")</f>
        <v>#REF!</v>
      </c>
      <c r="X4656" s="15" t="e">
        <f>IF(J4656,#REF!,"")</f>
        <v>#REF!</v>
      </c>
      <c r="Y4656" s="62" t="str">
        <f t="shared" si="1417"/>
        <v xml:space="preserve"> </v>
      </c>
      <c r="AA4656" s="69"/>
      <c r="AB4656" s="90">
        <v>4</v>
      </c>
      <c r="AC4656" s="5" t="s">
        <v>3099</v>
      </c>
      <c r="AD4656" s="90" t="str">
        <f t="shared" si="1418"/>
        <v/>
      </c>
      <c r="AE4656" s="90" t="str">
        <f t="shared" si="1419"/>
        <v/>
      </c>
      <c r="AF4656" t="str">
        <f t="shared" si="1421"/>
        <v/>
      </c>
      <c r="AH4656" t="str">
        <f t="shared" si="1407"/>
        <v/>
      </c>
      <c r="AI4656" t="str">
        <f>IF(AH4656&gt;"",VLOOKUP(AH4656,'MAATREGELEN TBV BESTEK '!$A$3:$N$34,11,FALSE),"")</f>
        <v/>
      </c>
      <c r="AJ4656" t="str">
        <f>IF(AH4656&gt;"",VLOOKUP(AH4656,'MAATREGELEN TBV BESTEK '!$A$3:$N$34,13,FALSE),"")</f>
        <v/>
      </c>
      <c r="AK4656" t="str">
        <f>IF(AH4656&gt;"",VLOOKUP(AH4656,'MAATREGELEN TBV BESTEK '!$A$3:$N$34,14,FALSE),"")</f>
        <v/>
      </c>
    </row>
    <row r="4657" spans="1:37" ht="12" customHeight="1">
      <c r="A4657" s="49">
        <v>237269.18599999999</v>
      </c>
      <c r="B4657" s="49">
        <v>437794.783</v>
      </c>
      <c r="C4657" t="s">
        <v>3311</v>
      </c>
      <c r="D4657" t="s">
        <v>4563</v>
      </c>
      <c r="E4657">
        <v>4</v>
      </c>
      <c r="F4657" t="s">
        <v>5915</v>
      </c>
      <c r="G4657" t="s">
        <v>2427</v>
      </c>
      <c r="H4657" s="64" t="s">
        <v>3304</v>
      </c>
      <c r="J4657">
        <f t="shared" si="1408"/>
        <v>1</v>
      </c>
      <c r="K4657" t="str">
        <f t="shared" si="1409"/>
        <v/>
      </c>
      <c r="L4657" t="str">
        <f t="shared" si="1405"/>
        <v/>
      </c>
      <c r="M4657">
        <f t="shared" si="1410"/>
        <v>237269.18599999999</v>
      </c>
      <c r="N4657">
        <f t="shared" si="1411"/>
        <v>437794.783</v>
      </c>
      <c r="O4657" t="str">
        <f t="shared" si="1412"/>
        <v>wit rondje</v>
      </c>
      <c r="P4657" t="str">
        <f t="shared" si="1413"/>
        <v>ALN00970</v>
      </c>
      <c r="Q4657" t="str">
        <f t="shared" si="1422"/>
        <v>Lph 4</v>
      </c>
      <c r="R4657" t="str">
        <f t="shared" si="1420"/>
        <v/>
      </c>
      <c r="T4657" t="str">
        <f t="shared" si="1414"/>
        <v>AALTEN</v>
      </c>
      <c r="U4657" t="str">
        <f t="shared" si="1415"/>
        <v>Servatiusstraat</v>
      </c>
      <c r="V4657" s="62" t="str">
        <f t="shared" si="1416"/>
        <v>ALN00970</v>
      </c>
      <c r="W4657" s="15" t="e">
        <f>IF(J4657,#REF!,"")</f>
        <v>#REF!</v>
      </c>
      <c r="X4657" s="15" t="e">
        <f>IF(J4657,#REF!,"")</f>
        <v>#REF!</v>
      </c>
      <c r="Y4657" s="62" t="str">
        <f t="shared" si="1417"/>
        <v xml:space="preserve"> </v>
      </c>
      <c r="AA4657" s="69"/>
      <c r="AB4657" s="90">
        <v>4</v>
      </c>
      <c r="AC4657" s="5" t="s">
        <v>3099</v>
      </c>
      <c r="AD4657" s="90" t="str">
        <f t="shared" si="1418"/>
        <v/>
      </c>
      <c r="AE4657" s="90" t="str">
        <f t="shared" si="1419"/>
        <v/>
      </c>
      <c r="AF4657" t="str">
        <f t="shared" si="1421"/>
        <v/>
      </c>
      <c r="AH4657" t="str">
        <f t="shared" si="1407"/>
        <v/>
      </c>
      <c r="AI4657" t="str">
        <f>IF(AH4657&gt;"",VLOOKUP(AH4657,'MAATREGELEN TBV BESTEK '!$A$3:$N$34,11,FALSE),"")</f>
        <v/>
      </c>
      <c r="AJ4657" t="str">
        <f>IF(AH4657&gt;"",VLOOKUP(AH4657,'MAATREGELEN TBV BESTEK '!$A$3:$N$34,13,FALSE),"")</f>
        <v/>
      </c>
      <c r="AK4657" t="str">
        <f>IF(AH4657&gt;"",VLOOKUP(AH4657,'MAATREGELEN TBV BESTEK '!$A$3:$N$34,14,FALSE),"")</f>
        <v/>
      </c>
    </row>
    <row r="4658" spans="1:37" ht="12" customHeight="1">
      <c r="A4658" s="49">
        <v>237276.89</v>
      </c>
      <c r="B4658" s="49">
        <v>437769.99200000003</v>
      </c>
      <c r="C4658" t="s">
        <v>3312</v>
      </c>
      <c r="D4658" t="s">
        <v>4563</v>
      </c>
      <c r="E4658">
        <v>4</v>
      </c>
      <c r="F4658" t="s">
        <v>5915</v>
      </c>
      <c r="G4658" t="s">
        <v>2427</v>
      </c>
      <c r="H4658" s="64" t="s">
        <v>3304</v>
      </c>
      <c r="J4658">
        <f t="shared" si="1408"/>
        <v>1</v>
      </c>
      <c r="K4658" t="str">
        <f t="shared" si="1409"/>
        <v/>
      </c>
      <c r="L4658" t="str">
        <f t="shared" si="1405"/>
        <v/>
      </c>
      <c r="M4658">
        <f t="shared" si="1410"/>
        <v>237276.89</v>
      </c>
      <c r="N4658">
        <f t="shared" si="1411"/>
        <v>437769.99200000003</v>
      </c>
      <c r="O4658" t="str">
        <f t="shared" si="1412"/>
        <v>wit rondje</v>
      </c>
      <c r="P4658" t="str">
        <f t="shared" si="1413"/>
        <v>ALN00971</v>
      </c>
      <c r="Q4658" t="str">
        <f t="shared" si="1422"/>
        <v>Lph 4</v>
      </c>
      <c r="R4658" t="str">
        <f t="shared" si="1420"/>
        <v/>
      </c>
      <c r="T4658" t="str">
        <f t="shared" si="1414"/>
        <v>AALTEN</v>
      </c>
      <c r="U4658" t="str">
        <f t="shared" si="1415"/>
        <v>Servatiusstraat</v>
      </c>
      <c r="V4658" s="62" t="str">
        <f t="shared" si="1416"/>
        <v>ALN00971</v>
      </c>
      <c r="W4658" s="15" t="e">
        <f>IF(J4658,#REF!,"")</f>
        <v>#REF!</v>
      </c>
      <c r="X4658" s="15" t="e">
        <f>IF(J4658,#REF!,"")</f>
        <v>#REF!</v>
      </c>
      <c r="Y4658" s="62" t="str">
        <f t="shared" si="1417"/>
        <v xml:space="preserve"> </v>
      </c>
      <c r="AA4658" s="69"/>
      <c r="AB4658" s="90">
        <v>4</v>
      </c>
      <c r="AC4658" s="5" t="s">
        <v>3099</v>
      </c>
      <c r="AD4658" s="90" t="str">
        <f t="shared" si="1418"/>
        <v/>
      </c>
      <c r="AE4658" s="90" t="str">
        <f t="shared" si="1419"/>
        <v/>
      </c>
      <c r="AF4658" t="str">
        <f t="shared" si="1421"/>
        <v/>
      </c>
      <c r="AH4658" t="str">
        <f t="shared" si="1407"/>
        <v/>
      </c>
      <c r="AI4658" t="str">
        <f>IF(AH4658&gt;"",VLOOKUP(AH4658,'MAATREGELEN TBV BESTEK '!$A$3:$N$34,11,FALSE),"")</f>
        <v/>
      </c>
      <c r="AJ4658" t="str">
        <f>IF(AH4658&gt;"",VLOOKUP(AH4658,'MAATREGELEN TBV BESTEK '!$A$3:$N$34,13,FALSE),"")</f>
        <v/>
      </c>
      <c r="AK4658" t="str">
        <f>IF(AH4658&gt;"",VLOOKUP(AH4658,'MAATREGELEN TBV BESTEK '!$A$3:$N$34,14,FALSE),"")</f>
        <v/>
      </c>
    </row>
    <row r="4659" spans="1:37" ht="12" customHeight="1">
      <c r="A4659" s="49">
        <v>237275.114</v>
      </c>
      <c r="B4659" s="49">
        <v>437816.462</v>
      </c>
      <c r="C4659" t="s">
        <v>3313</v>
      </c>
      <c r="D4659" t="s">
        <v>4563</v>
      </c>
      <c r="E4659">
        <v>4</v>
      </c>
      <c r="F4659" t="s">
        <v>5915</v>
      </c>
      <c r="G4659" t="s">
        <v>2427</v>
      </c>
      <c r="H4659" s="64" t="s">
        <v>3304</v>
      </c>
      <c r="J4659">
        <f t="shared" si="1408"/>
        <v>1</v>
      </c>
      <c r="K4659" t="str">
        <f t="shared" si="1409"/>
        <v/>
      </c>
      <c r="L4659" t="str">
        <f t="shared" si="1405"/>
        <v/>
      </c>
      <c r="M4659">
        <f t="shared" si="1410"/>
        <v>237275.114</v>
      </c>
      <c r="N4659">
        <f t="shared" si="1411"/>
        <v>437816.462</v>
      </c>
      <c r="O4659" t="str">
        <f t="shared" si="1412"/>
        <v>wit rondje</v>
      </c>
      <c r="P4659" t="str">
        <f t="shared" si="1413"/>
        <v>ALN03429</v>
      </c>
      <c r="Q4659" t="str">
        <f t="shared" si="1422"/>
        <v>Lph 4</v>
      </c>
      <c r="R4659" t="str">
        <f t="shared" si="1420"/>
        <v/>
      </c>
      <c r="T4659" t="str">
        <f t="shared" si="1414"/>
        <v>AALTEN</v>
      </c>
      <c r="U4659" t="str">
        <f t="shared" si="1415"/>
        <v>Servatiusstraat</v>
      </c>
      <c r="V4659" s="62" t="str">
        <f t="shared" si="1416"/>
        <v>ALN03429</v>
      </c>
      <c r="W4659" s="15" t="e">
        <f>IF(J4659,#REF!,"")</f>
        <v>#REF!</v>
      </c>
      <c r="X4659" s="15" t="e">
        <f>IF(J4659,#REF!,"")</f>
        <v>#REF!</v>
      </c>
      <c r="Y4659" s="62" t="str">
        <f t="shared" si="1417"/>
        <v xml:space="preserve"> </v>
      </c>
      <c r="AA4659" s="69"/>
      <c r="AB4659" s="90">
        <v>4</v>
      </c>
      <c r="AC4659" s="5" t="s">
        <v>3099</v>
      </c>
      <c r="AD4659" s="90" t="str">
        <f t="shared" si="1418"/>
        <v/>
      </c>
      <c r="AE4659" s="90" t="str">
        <f t="shared" si="1419"/>
        <v/>
      </c>
      <c r="AF4659" t="str">
        <f t="shared" si="1421"/>
        <v/>
      </c>
      <c r="AH4659" t="str">
        <f t="shared" si="1407"/>
        <v/>
      </c>
      <c r="AI4659" t="str">
        <f>IF(AH4659&gt;"",VLOOKUP(AH4659,'MAATREGELEN TBV BESTEK '!$A$3:$N$34,11,FALSE),"")</f>
        <v/>
      </c>
      <c r="AJ4659" t="str">
        <f>IF(AH4659&gt;"",VLOOKUP(AH4659,'MAATREGELEN TBV BESTEK '!$A$3:$N$34,13,FALSE),"")</f>
        <v/>
      </c>
      <c r="AK4659" t="str">
        <f>IF(AH4659&gt;"",VLOOKUP(AH4659,'MAATREGELEN TBV BESTEK '!$A$3:$N$34,14,FALSE),"")</f>
        <v/>
      </c>
    </row>
    <row r="4660" spans="1:37" ht="12" customHeight="1">
      <c r="A4660" s="49">
        <v>237274.288</v>
      </c>
      <c r="B4660" s="49">
        <v>437860.59299999999</v>
      </c>
      <c r="C4660" t="s">
        <v>3314</v>
      </c>
      <c r="D4660" t="s">
        <v>4563</v>
      </c>
      <c r="E4660">
        <v>4</v>
      </c>
      <c r="F4660" t="s">
        <v>5915</v>
      </c>
      <c r="G4660" t="s">
        <v>2427</v>
      </c>
      <c r="H4660" s="64" t="s">
        <v>3304</v>
      </c>
      <c r="J4660">
        <f t="shared" si="1408"/>
        <v>1</v>
      </c>
      <c r="K4660" t="str">
        <f t="shared" si="1409"/>
        <v/>
      </c>
      <c r="L4660" t="str">
        <f t="shared" si="1405"/>
        <v/>
      </c>
      <c r="M4660">
        <f t="shared" si="1410"/>
        <v>237274.288</v>
      </c>
      <c r="N4660">
        <f t="shared" si="1411"/>
        <v>437860.59299999999</v>
      </c>
      <c r="O4660" t="str">
        <f t="shared" si="1412"/>
        <v>wit rondje</v>
      </c>
      <c r="P4660" t="str">
        <f t="shared" si="1413"/>
        <v>ALN03444</v>
      </c>
      <c r="Q4660" t="str">
        <f t="shared" si="1422"/>
        <v>Lph 4</v>
      </c>
      <c r="R4660" t="str">
        <f t="shared" si="1420"/>
        <v/>
      </c>
      <c r="T4660" t="str">
        <f t="shared" si="1414"/>
        <v>AALTEN</v>
      </c>
      <c r="U4660" t="str">
        <f t="shared" si="1415"/>
        <v>Servatiusstraat</v>
      </c>
      <c r="V4660" s="62" t="str">
        <f t="shared" si="1416"/>
        <v>ALN03444</v>
      </c>
      <c r="W4660" s="15" t="e">
        <f>IF(J4660,#REF!,"")</f>
        <v>#REF!</v>
      </c>
      <c r="X4660" s="15" t="e">
        <f>IF(J4660,#REF!,"")</f>
        <v>#REF!</v>
      </c>
      <c r="Y4660" s="62" t="str">
        <f t="shared" si="1417"/>
        <v xml:space="preserve"> </v>
      </c>
      <c r="AA4660" s="69"/>
      <c r="AB4660" s="90">
        <v>4</v>
      </c>
      <c r="AC4660" s="5" t="s">
        <v>3099</v>
      </c>
      <c r="AD4660" s="90" t="str">
        <f t="shared" si="1418"/>
        <v/>
      </c>
      <c r="AE4660" s="90" t="str">
        <f t="shared" si="1419"/>
        <v/>
      </c>
      <c r="AF4660" t="str">
        <f t="shared" si="1421"/>
        <v/>
      </c>
      <c r="AH4660" t="str">
        <f t="shared" si="1407"/>
        <v/>
      </c>
      <c r="AI4660" t="str">
        <f>IF(AH4660&gt;"",VLOOKUP(AH4660,'MAATREGELEN TBV BESTEK '!$A$3:$N$34,11,FALSE),"")</f>
        <v/>
      </c>
      <c r="AJ4660" t="str">
        <f>IF(AH4660&gt;"",VLOOKUP(AH4660,'MAATREGELEN TBV BESTEK '!$A$3:$N$34,13,FALSE),"")</f>
        <v/>
      </c>
      <c r="AK4660" t="str">
        <f>IF(AH4660&gt;"",VLOOKUP(AH4660,'MAATREGELEN TBV BESTEK '!$A$3:$N$34,14,FALSE),"")</f>
        <v/>
      </c>
    </row>
    <row r="4661" spans="1:37" ht="12" customHeight="1">
      <c r="A4661" s="49">
        <v>237272.08499999999</v>
      </c>
      <c r="B4661" s="49">
        <v>437974.94799999997</v>
      </c>
      <c r="C4661" t="s">
        <v>3315</v>
      </c>
      <c r="D4661" t="s">
        <v>4563</v>
      </c>
      <c r="E4661">
        <v>4</v>
      </c>
      <c r="F4661" t="s">
        <v>5915</v>
      </c>
      <c r="G4661" t="s">
        <v>2427</v>
      </c>
      <c r="H4661" s="64" t="s">
        <v>3304</v>
      </c>
      <c r="J4661">
        <f t="shared" si="1408"/>
        <v>1</v>
      </c>
      <c r="K4661" t="str">
        <f t="shared" si="1409"/>
        <v/>
      </c>
      <c r="L4661" t="str">
        <f t="shared" si="1405"/>
        <v/>
      </c>
      <c r="M4661">
        <f t="shared" si="1410"/>
        <v>237272.08499999999</v>
      </c>
      <c r="N4661">
        <f t="shared" si="1411"/>
        <v>437974.94799999997</v>
      </c>
      <c r="O4661" t="str">
        <f t="shared" si="1412"/>
        <v>wit rondje</v>
      </c>
      <c r="P4661" t="str">
        <f t="shared" si="1413"/>
        <v>ALN03455</v>
      </c>
      <c r="Q4661" t="str">
        <f t="shared" si="1422"/>
        <v>Lph 4</v>
      </c>
      <c r="R4661" t="str">
        <f t="shared" si="1420"/>
        <v/>
      </c>
      <c r="T4661" t="str">
        <f t="shared" si="1414"/>
        <v>AALTEN</v>
      </c>
      <c r="U4661" t="str">
        <f t="shared" si="1415"/>
        <v>Servatiusstraat</v>
      </c>
      <c r="V4661" s="62" t="str">
        <f t="shared" si="1416"/>
        <v>ALN03455</v>
      </c>
      <c r="W4661" s="15" t="e">
        <f>IF(J4661,#REF!,"")</f>
        <v>#REF!</v>
      </c>
      <c r="X4661" s="15" t="e">
        <f>IF(J4661,#REF!,"")</f>
        <v>#REF!</v>
      </c>
      <c r="Y4661" s="62" t="str">
        <f t="shared" si="1417"/>
        <v xml:space="preserve"> </v>
      </c>
      <c r="AA4661" s="69"/>
      <c r="AB4661" s="90">
        <v>4</v>
      </c>
      <c r="AC4661" s="5" t="s">
        <v>3099</v>
      </c>
      <c r="AD4661" s="90" t="str">
        <f t="shared" si="1418"/>
        <v/>
      </c>
      <c r="AE4661" s="90" t="str">
        <f t="shared" si="1419"/>
        <v/>
      </c>
      <c r="AF4661" t="str">
        <f t="shared" si="1421"/>
        <v/>
      </c>
      <c r="AH4661" t="str">
        <f t="shared" si="1407"/>
        <v/>
      </c>
      <c r="AI4661" t="str">
        <f>IF(AH4661&gt;"",VLOOKUP(AH4661,'MAATREGELEN TBV BESTEK '!$A$3:$N$34,11,FALSE),"")</f>
        <v/>
      </c>
      <c r="AJ4661" t="str">
        <f>IF(AH4661&gt;"",VLOOKUP(AH4661,'MAATREGELEN TBV BESTEK '!$A$3:$N$34,13,FALSE),"")</f>
        <v/>
      </c>
      <c r="AK4661" t="str">
        <f>IF(AH4661&gt;"",VLOOKUP(AH4661,'MAATREGELEN TBV BESTEK '!$A$3:$N$34,14,FALSE),"")</f>
        <v/>
      </c>
    </row>
    <row r="4662" spans="1:37" ht="12" customHeight="1">
      <c r="A4662" s="49">
        <v>238035.796</v>
      </c>
      <c r="B4662" s="49">
        <v>437208.20199999999</v>
      </c>
      <c r="C4662" s="51" t="s">
        <v>3328</v>
      </c>
      <c r="D4662" t="s">
        <v>2462</v>
      </c>
      <c r="E4662">
        <v>8</v>
      </c>
      <c r="F4662" t="s">
        <v>6040</v>
      </c>
      <c r="G4662" t="s">
        <v>2427</v>
      </c>
      <c r="H4662" s="57" t="s">
        <v>3317</v>
      </c>
      <c r="I4662" s="34" t="s">
        <v>6045</v>
      </c>
      <c r="J4662">
        <f t="shared" si="1408"/>
        <v>1</v>
      </c>
      <c r="K4662" t="str">
        <f t="shared" si="1409"/>
        <v>halfopen</v>
      </c>
      <c r="L4662" t="str">
        <f t="shared" si="1405"/>
        <v>groen</v>
      </c>
      <c r="M4662">
        <f t="shared" si="1410"/>
        <v>238035.796</v>
      </c>
      <c r="N4662">
        <f t="shared" si="1411"/>
        <v>437208.20199999999</v>
      </c>
      <c r="O4662" t="str">
        <f t="shared" si="1412"/>
        <v>groen halfopen</v>
      </c>
      <c r="P4662" t="str">
        <f t="shared" si="1413"/>
        <v>ALN01768</v>
      </c>
      <c r="Q4662" t="str">
        <f t="shared" si="1422"/>
        <v>Lph 8</v>
      </c>
      <c r="R4662" t="str">
        <f t="shared" si="1420"/>
        <v>Luma MINI</v>
      </c>
      <c r="T4662" t="str">
        <f t="shared" si="1414"/>
        <v>AALTEN</v>
      </c>
      <c r="U4662" t="str">
        <f t="shared" si="1415"/>
        <v>Singelweg</v>
      </c>
      <c r="V4662" s="62" t="str">
        <f t="shared" si="1416"/>
        <v>ALN01768</v>
      </c>
      <c r="W4662" s="15" t="e">
        <f>IF(J4662,#REF!,"")</f>
        <v>#REF!</v>
      </c>
      <c r="X4662" s="15" t="e">
        <f>IF(J4662,#REF!,"")</f>
        <v>#REF!</v>
      </c>
      <c r="Y4662" s="62" t="str">
        <f t="shared" si="1417"/>
        <v>AV</v>
      </c>
      <c r="AA4662" s="71" t="s">
        <v>6089</v>
      </c>
      <c r="AB4662" s="90">
        <v>8</v>
      </c>
      <c r="AC4662" s="5" t="s">
        <v>5805</v>
      </c>
      <c r="AD4662" s="90" t="str">
        <f t="shared" si="1418"/>
        <v/>
      </c>
      <c r="AE4662" s="90" t="str">
        <f t="shared" si="1419"/>
        <v>Luma MINI</v>
      </c>
      <c r="AF4662" s="22" t="str">
        <f t="shared" ref="AF4662:AF4672" si="1423">IF(Y4662="AV","Armatuur "&amp;AE4662&amp;" leveren en plaatsen op LM "&amp;AB4662&amp;"m","")&amp;IF(Y4662="MV AV","Mast en armatuur leveren en plaatsen, "&amp;AE4662&amp;" en LM "&amp;AD4662&amp;"m, oude mast "&amp;AB4662&amp;"m verwijderen","")&amp;IF(Y4662="NM NA","Nwe mast en nw armatuur leveren en plaatsen, "&amp;AE4662&amp;" en LM "&amp;AD4662&amp;"m","")&amp;IF(Y4662="NLP","Nieuw lichtpunt bijplaatsen, "&amp;AE4662&amp;" en LM "&amp;AD4662&amp;"m","")</f>
        <v>Armatuur Luma MINI leveren en plaatsen op LM 8m</v>
      </c>
      <c r="AH4662" t="str">
        <f t="shared" si="1407"/>
        <v>AV 8-&gt;8 Luma MINI</v>
      </c>
      <c r="AI4662">
        <f>IF(AH4662&gt;"",VLOOKUP(AH4662,'MAATREGELEN TBV BESTEK '!$A$3:$N$34,11,FALSE),"")</f>
        <v>132030</v>
      </c>
      <c r="AJ4662">
        <f>IF(AH4662&gt;"",VLOOKUP(AH4662,'MAATREGELEN TBV BESTEK '!$A$3:$N$34,13,FALSE),"")</f>
        <v>711020</v>
      </c>
      <c r="AK4662">
        <f>IF(AH4662&gt;"",VLOOKUP(AH4662,'MAATREGELEN TBV BESTEK '!$A$3:$N$34,14,FALSE),"")</f>
        <v>0</v>
      </c>
    </row>
    <row r="4663" spans="1:37" ht="12" customHeight="1">
      <c r="A4663" s="49">
        <v>238059.53</v>
      </c>
      <c r="B4663" s="49">
        <v>437233.89899999998</v>
      </c>
      <c r="C4663" s="51" t="s">
        <v>3329</v>
      </c>
      <c r="D4663" t="s">
        <v>2462</v>
      </c>
      <c r="E4663">
        <v>8</v>
      </c>
      <c r="F4663" t="s">
        <v>6040</v>
      </c>
      <c r="G4663" t="s">
        <v>2427</v>
      </c>
      <c r="H4663" s="57" t="s">
        <v>3317</v>
      </c>
      <c r="I4663" s="58" t="s">
        <v>6073</v>
      </c>
      <c r="J4663">
        <f t="shared" si="1408"/>
        <v>1</v>
      </c>
      <c r="K4663" t="str">
        <f t="shared" si="1409"/>
        <v>halfopen</v>
      </c>
      <c r="L4663" t="str">
        <f t="shared" si="1405"/>
        <v>groen</v>
      </c>
      <c r="M4663">
        <f t="shared" si="1410"/>
        <v>238059.53</v>
      </c>
      <c r="N4663">
        <f t="shared" si="1411"/>
        <v>437233.89899999998</v>
      </c>
      <c r="O4663" t="str">
        <f t="shared" si="1412"/>
        <v>groen halfopen</v>
      </c>
      <c r="P4663" t="str">
        <f t="shared" si="1413"/>
        <v>ALN01769</v>
      </c>
      <c r="Q4663" t="str">
        <f t="shared" si="1422"/>
        <v>Lph 8</v>
      </c>
      <c r="R4663" t="str">
        <f t="shared" si="1420"/>
        <v>Luma MINI</v>
      </c>
      <c r="T4663" t="str">
        <f t="shared" si="1414"/>
        <v>AALTEN</v>
      </c>
      <c r="U4663" t="str">
        <f t="shared" si="1415"/>
        <v>Singelweg</v>
      </c>
      <c r="V4663" s="62" t="str">
        <f t="shared" si="1416"/>
        <v>ALN01769</v>
      </c>
      <c r="W4663" s="15" t="e">
        <f>IF(J4663,#REF!,"")</f>
        <v>#REF!</v>
      </c>
      <c r="X4663" s="15" t="e">
        <f>IF(J4663,#REF!,"")</f>
        <v>#REF!</v>
      </c>
      <c r="Y4663" s="62" t="str">
        <f t="shared" si="1417"/>
        <v>AV</v>
      </c>
      <c r="AA4663" s="71" t="s">
        <v>6089</v>
      </c>
      <c r="AB4663" s="90">
        <v>8</v>
      </c>
      <c r="AC4663" s="5" t="s">
        <v>5805</v>
      </c>
      <c r="AD4663" s="90" t="str">
        <f t="shared" si="1418"/>
        <v/>
      </c>
      <c r="AE4663" s="90" t="str">
        <f t="shared" si="1419"/>
        <v>Luma MINI</v>
      </c>
      <c r="AF4663" s="22" t="str">
        <f t="shared" si="1423"/>
        <v>Armatuur Luma MINI leveren en plaatsen op LM 8m</v>
      </c>
      <c r="AH4663" t="str">
        <f t="shared" si="1407"/>
        <v>AV 8-&gt;8 Luma MINI</v>
      </c>
      <c r="AI4663">
        <f>IF(AH4663&gt;"",VLOOKUP(AH4663,'MAATREGELEN TBV BESTEK '!$A$3:$N$34,11,FALSE),"")</f>
        <v>132030</v>
      </c>
      <c r="AJ4663">
        <f>IF(AH4663&gt;"",VLOOKUP(AH4663,'MAATREGELEN TBV BESTEK '!$A$3:$N$34,13,FALSE),"")</f>
        <v>711020</v>
      </c>
      <c r="AK4663">
        <f>IF(AH4663&gt;"",VLOOKUP(AH4663,'MAATREGELEN TBV BESTEK '!$A$3:$N$34,14,FALSE),"")</f>
        <v>0</v>
      </c>
    </row>
    <row r="4664" spans="1:37" ht="12" customHeight="1">
      <c r="A4664" s="49">
        <v>237581.084</v>
      </c>
      <c r="B4664" s="49">
        <v>436874.53200000001</v>
      </c>
      <c r="C4664" s="51" t="s">
        <v>3330</v>
      </c>
      <c r="D4664" t="s">
        <v>2462</v>
      </c>
      <c r="E4664">
        <v>8</v>
      </c>
      <c r="F4664" t="s">
        <v>6040</v>
      </c>
      <c r="G4664" t="s">
        <v>2427</v>
      </c>
      <c r="H4664" s="57" t="s">
        <v>3317</v>
      </c>
      <c r="I4664" s="58" t="s">
        <v>6073</v>
      </c>
      <c r="J4664">
        <f t="shared" si="1408"/>
        <v>1</v>
      </c>
      <c r="K4664" t="str">
        <f t="shared" si="1409"/>
        <v>halfopen</v>
      </c>
      <c r="L4664" t="str">
        <f t="shared" si="1405"/>
        <v>groen</v>
      </c>
      <c r="M4664">
        <f t="shared" si="1410"/>
        <v>237581.084</v>
      </c>
      <c r="N4664">
        <f t="shared" si="1411"/>
        <v>436874.53200000001</v>
      </c>
      <c r="O4664" t="str">
        <f t="shared" si="1412"/>
        <v>groen halfopen</v>
      </c>
      <c r="P4664" t="str">
        <f t="shared" si="1413"/>
        <v>ALN01770</v>
      </c>
      <c r="Q4664" t="str">
        <f t="shared" si="1422"/>
        <v>Lph 8</v>
      </c>
      <c r="R4664" t="str">
        <f t="shared" si="1420"/>
        <v>Luma MINI</v>
      </c>
      <c r="T4664" t="str">
        <f t="shared" si="1414"/>
        <v>AALTEN</v>
      </c>
      <c r="U4664" t="str">
        <f t="shared" si="1415"/>
        <v>Singelweg</v>
      </c>
      <c r="V4664" s="62" t="str">
        <f t="shared" si="1416"/>
        <v>ALN01770</v>
      </c>
      <c r="W4664" s="15" t="e">
        <f>IF(J4664,#REF!,"")</f>
        <v>#REF!</v>
      </c>
      <c r="X4664" s="15" t="e">
        <f>IF(J4664,#REF!,"")</f>
        <v>#REF!</v>
      </c>
      <c r="Y4664" s="62" t="str">
        <f t="shared" si="1417"/>
        <v>AV</v>
      </c>
      <c r="AA4664" s="71" t="s">
        <v>6089</v>
      </c>
      <c r="AB4664" s="90">
        <v>8</v>
      </c>
      <c r="AC4664" s="5" t="s">
        <v>5805</v>
      </c>
      <c r="AD4664" s="90" t="str">
        <f t="shared" si="1418"/>
        <v/>
      </c>
      <c r="AE4664" s="90" t="str">
        <f t="shared" si="1419"/>
        <v>Luma MINI</v>
      </c>
      <c r="AF4664" s="22" t="str">
        <f t="shared" si="1423"/>
        <v>Armatuur Luma MINI leveren en plaatsen op LM 8m</v>
      </c>
      <c r="AH4664" t="str">
        <f t="shared" si="1407"/>
        <v>AV 8-&gt;8 Luma MINI</v>
      </c>
      <c r="AI4664">
        <f>IF(AH4664&gt;"",VLOOKUP(AH4664,'MAATREGELEN TBV BESTEK '!$A$3:$N$34,11,FALSE),"")</f>
        <v>132030</v>
      </c>
      <c r="AJ4664">
        <f>IF(AH4664&gt;"",VLOOKUP(AH4664,'MAATREGELEN TBV BESTEK '!$A$3:$N$34,13,FALSE),"")</f>
        <v>711020</v>
      </c>
      <c r="AK4664">
        <f>IF(AH4664&gt;"",VLOOKUP(AH4664,'MAATREGELEN TBV BESTEK '!$A$3:$N$34,14,FALSE),"")</f>
        <v>0</v>
      </c>
    </row>
    <row r="4665" spans="1:37" ht="12" customHeight="1">
      <c r="A4665" s="49">
        <v>237568.02100000001</v>
      </c>
      <c r="B4665" s="49">
        <v>436848.49099999998</v>
      </c>
      <c r="C4665" s="51" t="s">
        <v>3331</v>
      </c>
      <c r="D4665" t="s">
        <v>2462</v>
      </c>
      <c r="E4665">
        <v>8</v>
      </c>
      <c r="F4665" t="s">
        <v>6040</v>
      </c>
      <c r="G4665" t="s">
        <v>2427</v>
      </c>
      <c r="H4665" s="57" t="s">
        <v>3317</v>
      </c>
      <c r="I4665" s="58" t="s">
        <v>6073</v>
      </c>
      <c r="J4665">
        <f t="shared" si="1408"/>
        <v>1</v>
      </c>
      <c r="K4665" t="str">
        <f t="shared" si="1409"/>
        <v>halfopen</v>
      </c>
      <c r="L4665" t="str">
        <f t="shared" si="1405"/>
        <v>groen</v>
      </c>
      <c r="M4665">
        <f t="shared" si="1410"/>
        <v>237568.02100000001</v>
      </c>
      <c r="N4665">
        <f t="shared" si="1411"/>
        <v>436848.49099999998</v>
      </c>
      <c r="O4665" t="str">
        <f t="shared" si="1412"/>
        <v>groen halfopen</v>
      </c>
      <c r="P4665" t="str">
        <f t="shared" si="1413"/>
        <v>ALN01771</v>
      </c>
      <c r="Q4665" t="str">
        <f t="shared" si="1422"/>
        <v>Lph 8</v>
      </c>
      <c r="R4665" t="str">
        <f t="shared" si="1420"/>
        <v>Luma MINI</v>
      </c>
      <c r="T4665" t="str">
        <f t="shared" si="1414"/>
        <v>AALTEN</v>
      </c>
      <c r="U4665" t="str">
        <f t="shared" si="1415"/>
        <v>Singelweg</v>
      </c>
      <c r="V4665" s="62" t="str">
        <f t="shared" si="1416"/>
        <v>ALN01771</v>
      </c>
      <c r="W4665" s="15" t="e">
        <f>IF(J4665,#REF!,"")</f>
        <v>#REF!</v>
      </c>
      <c r="X4665" s="15" t="e">
        <f>IF(J4665,#REF!,"")</f>
        <v>#REF!</v>
      </c>
      <c r="Y4665" s="62" t="str">
        <f t="shared" si="1417"/>
        <v>AV</v>
      </c>
      <c r="AA4665" s="71" t="s">
        <v>6089</v>
      </c>
      <c r="AB4665" s="90">
        <v>8</v>
      </c>
      <c r="AC4665" s="5" t="s">
        <v>5805</v>
      </c>
      <c r="AD4665" s="90" t="str">
        <f t="shared" si="1418"/>
        <v/>
      </c>
      <c r="AE4665" s="90" t="str">
        <f t="shared" si="1419"/>
        <v>Luma MINI</v>
      </c>
      <c r="AF4665" s="22" t="str">
        <f t="shared" si="1423"/>
        <v>Armatuur Luma MINI leveren en plaatsen op LM 8m</v>
      </c>
      <c r="AH4665" t="str">
        <f t="shared" si="1407"/>
        <v>AV 8-&gt;8 Luma MINI</v>
      </c>
      <c r="AI4665">
        <f>IF(AH4665&gt;"",VLOOKUP(AH4665,'MAATREGELEN TBV BESTEK '!$A$3:$N$34,11,FALSE),"")</f>
        <v>132030</v>
      </c>
      <c r="AJ4665">
        <f>IF(AH4665&gt;"",VLOOKUP(AH4665,'MAATREGELEN TBV BESTEK '!$A$3:$N$34,13,FALSE),"")</f>
        <v>711020</v>
      </c>
      <c r="AK4665">
        <f>IF(AH4665&gt;"",VLOOKUP(AH4665,'MAATREGELEN TBV BESTEK '!$A$3:$N$34,14,FALSE),"")</f>
        <v>0</v>
      </c>
    </row>
    <row r="4666" spans="1:37" ht="12" customHeight="1">
      <c r="A4666" s="49">
        <v>237542.51800000001</v>
      </c>
      <c r="B4666" s="49">
        <v>436805.10399999999</v>
      </c>
      <c r="C4666" s="51" t="s">
        <v>3332</v>
      </c>
      <c r="D4666" t="s">
        <v>2462</v>
      </c>
      <c r="E4666">
        <v>8</v>
      </c>
      <c r="F4666" t="s">
        <v>6040</v>
      </c>
      <c r="G4666" t="s">
        <v>2427</v>
      </c>
      <c r="H4666" s="57" t="s">
        <v>3317</v>
      </c>
      <c r="I4666" s="58" t="s">
        <v>6073</v>
      </c>
      <c r="J4666">
        <f t="shared" si="1408"/>
        <v>1</v>
      </c>
      <c r="K4666" t="str">
        <f t="shared" si="1409"/>
        <v>halfopen</v>
      </c>
      <c r="L4666" t="str">
        <f t="shared" si="1405"/>
        <v>groen</v>
      </c>
      <c r="M4666">
        <f t="shared" si="1410"/>
        <v>237542.51800000001</v>
      </c>
      <c r="N4666">
        <f t="shared" si="1411"/>
        <v>436805.10399999999</v>
      </c>
      <c r="O4666" t="str">
        <f t="shared" si="1412"/>
        <v>groen halfopen</v>
      </c>
      <c r="P4666" t="str">
        <f t="shared" si="1413"/>
        <v>ALN01772</v>
      </c>
      <c r="Q4666" t="str">
        <f t="shared" si="1422"/>
        <v>Lph 8</v>
      </c>
      <c r="R4666" t="str">
        <f t="shared" si="1420"/>
        <v>Luma MINI</v>
      </c>
      <c r="T4666" t="str">
        <f t="shared" si="1414"/>
        <v>AALTEN</v>
      </c>
      <c r="U4666" t="str">
        <f t="shared" si="1415"/>
        <v>Singelweg</v>
      </c>
      <c r="V4666" s="62" t="str">
        <f t="shared" si="1416"/>
        <v>ALN01772</v>
      </c>
      <c r="W4666" s="15" t="e">
        <f>IF(J4666,#REF!,"")</f>
        <v>#REF!</v>
      </c>
      <c r="X4666" s="15" t="e">
        <f>IF(J4666,#REF!,"")</f>
        <v>#REF!</v>
      </c>
      <c r="Y4666" s="62" t="str">
        <f t="shared" si="1417"/>
        <v>AV</v>
      </c>
      <c r="AA4666" s="71" t="s">
        <v>6089</v>
      </c>
      <c r="AB4666" s="90">
        <v>8</v>
      </c>
      <c r="AC4666" s="5" t="s">
        <v>5805</v>
      </c>
      <c r="AD4666" s="90" t="str">
        <f t="shared" si="1418"/>
        <v/>
      </c>
      <c r="AE4666" s="90" t="str">
        <f t="shared" si="1419"/>
        <v>Luma MINI</v>
      </c>
      <c r="AF4666" s="22" t="str">
        <f t="shared" si="1423"/>
        <v>Armatuur Luma MINI leveren en plaatsen op LM 8m</v>
      </c>
      <c r="AH4666" t="str">
        <f t="shared" si="1407"/>
        <v>AV 8-&gt;8 Luma MINI</v>
      </c>
      <c r="AI4666">
        <f>IF(AH4666&gt;"",VLOOKUP(AH4666,'MAATREGELEN TBV BESTEK '!$A$3:$N$34,11,FALSE),"")</f>
        <v>132030</v>
      </c>
      <c r="AJ4666">
        <f>IF(AH4666&gt;"",VLOOKUP(AH4666,'MAATREGELEN TBV BESTEK '!$A$3:$N$34,13,FALSE),"")</f>
        <v>711020</v>
      </c>
      <c r="AK4666">
        <f>IF(AH4666&gt;"",VLOOKUP(AH4666,'MAATREGELEN TBV BESTEK '!$A$3:$N$34,14,FALSE),"")</f>
        <v>0</v>
      </c>
    </row>
    <row r="4667" spans="1:37" ht="12" customHeight="1">
      <c r="A4667" s="49">
        <v>237529.76699999999</v>
      </c>
      <c r="B4667" s="49">
        <v>436776.076</v>
      </c>
      <c r="C4667" s="51" t="s">
        <v>3333</v>
      </c>
      <c r="D4667" t="s">
        <v>2462</v>
      </c>
      <c r="E4667">
        <v>8</v>
      </c>
      <c r="F4667" t="s">
        <v>6040</v>
      </c>
      <c r="G4667" t="s">
        <v>2427</v>
      </c>
      <c r="H4667" s="57" t="s">
        <v>3317</v>
      </c>
      <c r="I4667" s="58" t="s">
        <v>6073</v>
      </c>
      <c r="J4667">
        <f t="shared" si="1408"/>
        <v>1</v>
      </c>
      <c r="K4667" t="str">
        <f t="shared" si="1409"/>
        <v>halfopen</v>
      </c>
      <c r="L4667" t="str">
        <f t="shared" si="1405"/>
        <v>groen</v>
      </c>
      <c r="M4667">
        <f t="shared" si="1410"/>
        <v>237529.76699999999</v>
      </c>
      <c r="N4667">
        <f t="shared" si="1411"/>
        <v>436776.076</v>
      </c>
      <c r="O4667" t="str">
        <f t="shared" si="1412"/>
        <v>groen halfopen</v>
      </c>
      <c r="P4667" t="str">
        <f t="shared" si="1413"/>
        <v>ALN01773</v>
      </c>
      <c r="Q4667" t="str">
        <f t="shared" si="1422"/>
        <v>Lph 8</v>
      </c>
      <c r="R4667" t="str">
        <f t="shared" si="1420"/>
        <v>Luma MINI</v>
      </c>
      <c r="T4667" t="str">
        <f t="shared" si="1414"/>
        <v>AALTEN</v>
      </c>
      <c r="U4667" t="str">
        <f t="shared" si="1415"/>
        <v>Singelweg</v>
      </c>
      <c r="V4667" s="62" t="str">
        <f t="shared" si="1416"/>
        <v>ALN01773</v>
      </c>
      <c r="W4667" s="15" t="e">
        <f>IF(J4667,#REF!,"")</f>
        <v>#REF!</v>
      </c>
      <c r="X4667" s="15" t="e">
        <f>IF(J4667,#REF!,"")</f>
        <v>#REF!</v>
      </c>
      <c r="Y4667" s="62" t="str">
        <f t="shared" si="1417"/>
        <v>AV</v>
      </c>
      <c r="AA4667" s="71" t="s">
        <v>6089</v>
      </c>
      <c r="AB4667" s="90">
        <v>8</v>
      </c>
      <c r="AC4667" s="5" t="s">
        <v>5805</v>
      </c>
      <c r="AD4667" s="90" t="str">
        <f t="shared" si="1418"/>
        <v/>
      </c>
      <c r="AE4667" s="90" t="str">
        <f t="shared" si="1419"/>
        <v>Luma MINI</v>
      </c>
      <c r="AF4667" s="22" t="str">
        <f t="shared" si="1423"/>
        <v>Armatuur Luma MINI leveren en plaatsen op LM 8m</v>
      </c>
      <c r="AH4667" t="str">
        <f t="shared" si="1407"/>
        <v>AV 8-&gt;8 Luma MINI</v>
      </c>
      <c r="AI4667">
        <f>IF(AH4667&gt;"",VLOOKUP(AH4667,'MAATREGELEN TBV BESTEK '!$A$3:$N$34,11,FALSE),"")</f>
        <v>132030</v>
      </c>
      <c r="AJ4667">
        <f>IF(AH4667&gt;"",VLOOKUP(AH4667,'MAATREGELEN TBV BESTEK '!$A$3:$N$34,13,FALSE),"")</f>
        <v>711020</v>
      </c>
      <c r="AK4667">
        <f>IF(AH4667&gt;"",VLOOKUP(AH4667,'MAATREGELEN TBV BESTEK '!$A$3:$N$34,14,FALSE),"")</f>
        <v>0</v>
      </c>
    </row>
    <row r="4668" spans="1:37" ht="12" customHeight="1">
      <c r="A4668" s="49">
        <v>237502.954</v>
      </c>
      <c r="B4668" s="49">
        <v>436767.40399999998</v>
      </c>
      <c r="C4668" s="51" t="s">
        <v>3347</v>
      </c>
      <c r="D4668" t="s">
        <v>2462</v>
      </c>
      <c r="E4668">
        <v>8</v>
      </c>
      <c r="F4668" t="s">
        <v>6040</v>
      </c>
      <c r="G4668" t="s">
        <v>2427</v>
      </c>
      <c r="H4668" s="57" t="s">
        <v>3317</v>
      </c>
      <c r="I4668" s="58" t="s">
        <v>6073</v>
      </c>
      <c r="J4668">
        <f t="shared" si="1408"/>
        <v>1</v>
      </c>
      <c r="K4668" t="str">
        <f t="shared" si="1409"/>
        <v>halfopen</v>
      </c>
      <c r="L4668" t="str">
        <f t="shared" si="1405"/>
        <v>groen</v>
      </c>
      <c r="M4668">
        <f t="shared" si="1410"/>
        <v>237502.954</v>
      </c>
      <c r="N4668">
        <f t="shared" si="1411"/>
        <v>436767.40399999998</v>
      </c>
      <c r="O4668" t="str">
        <f t="shared" si="1412"/>
        <v>groen halfopen</v>
      </c>
      <c r="P4668" t="str">
        <f t="shared" si="1413"/>
        <v>ALN01774</v>
      </c>
      <c r="Q4668" t="str">
        <f t="shared" si="1422"/>
        <v>Lph 8</v>
      </c>
      <c r="R4668" t="str">
        <f t="shared" si="1420"/>
        <v>Luma MINI</v>
      </c>
      <c r="T4668" t="str">
        <f t="shared" si="1414"/>
        <v>AALTEN</v>
      </c>
      <c r="U4668" t="str">
        <f t="shared" si="1415"/>
        <v>Singelweg</v>
      </c>
      <c r="V4668" s="62" t="str">
        <f t="shared" si="1416"/>
        <v>ALN01774</v>
      </c>
      <c r="W4668" s="15" t="e">
        <f>IF(J4668,#REF!,"")</f>
        <v>#REF!</v>
      </c>
      <c r="X4668" s="15" t="e">
        <f>IF(J4668,#REF!,"")</f>
        <v>#REF!</v>
      </c>
      <c r="Y4668" s="62" t="str">
        <f t="shared" si="1417"/>
        <v>AV</v>
      </c>
      <c r="AA4668" s="71" t="s">
        <v>6089</v>
      </c>
      <c r="AB4668" s="90">
        <v>8</v>
      </c>
      <c r="AC4668" s="5" t="s">
        <v>1456</v>
      </c>
      <c r="AD4668" s="90" t="str">
        <f t="shared" si="1418"/>
        <v/>
      </c>
      <c r="AE4668" s="90" t="str">
        <f t="shared" si="1419"/>
        <v>Luma MINI</v>
      </c>
      <c r="AF4668" s="22" t="str">
        <f t="shared" si="1423"/>
        <v>Armatuur Luma MINI leveren en plaatsen op LM 8m</v>
      </c>
      <c r="AH4668" t="str">
        <f t="shared" si="1407"/>
        <v>AV 8-&gt;8 Luma MINI</v>
      </c>
      <c r="AI4668">
        <f>IF(AH4668&gt;"",VLOOKUP(AH4668,'MAATREGELEN TBV BESTEK '!$A$3:$N$34,11,FALSE),"")</f>
        <v>132030</v>
      </c>
      <c r="AJ4668">
        <f>IF(AH4668&gt;"",VLOOKUP(AH4668,'MAATREGELEN TBV BESTEK '!$A$3:$N$34,13,FALSE),"")</f>
        <v>711020</v>
      </c>
      <c r="AK4668">
        <f>IF(AH4668&gt;"",VLOOKUP(AH4668,'MAATREGELEN TBV BESTEK '!$A$3:$N$34,14,FALSE),"")</f>
        <v>0</v>
      </c>
    </row>
    <row r="4669" spans="1:37" ht="12" customHeight="1">
      <c r="A4669" s="49">
        <v>238101.11</v>
      </c>
      <c r="B4669" s="49">
        <v>437253.52899999998</v>
      </c>
      <c r="C4669" s="51" t="s">
        <v>3334</v>
      </c>
      <c r="D4669" t="s">
        <v>2462</v>
      </c>
      <c r="E4669">
        <v>8</v>
      </c>
      <c r="F4669" t="s">
        <v>6040</v>
      </c>
      <c r="G4669" t="s">
        <v>2427</v>
      </c>
      <c r="H4669" s="57" t="s">
        <v>3317</v>
      </c>
      <c r="I4669" s="58" t="s">
        <v>6073</v>
      </c>
      <c r="J4669">
        <f t="shared" si="1408"/>
        <v>1</v>
      </c>
      <c r="K4669" t="str">
        <f t="shared" si="1409"/>
        <v>halfopen</v>
      </c>
      <c r="L4669" t="str">
        <f t="shared" si="1405"/>
        <v>groen</v>
      </c>
      <c r="M4669">
        <f t="shared" si="1410"/>
        <v>238101.11</v>
      </c>
      <c r="N4669">
        <f t="shared" si="1411"/>
        <v>437253.52899999998</v>
      </c>
      <c r="O4669" t="str">
        <f t="shared" si="1412"/>
        <v>groen halfopen</v>
      </c>
      <c r="P4669" t="str">
        <f t="shared" si="1413"/>
        <v>ALN01775</v>
      </c>
      <c r="Q4669" t="str">
        <f t="shared" si="1422"/>
        <v>Lph 8</v>
      </c>
      <c r="R4669" t="str">
        <f t="shared" si="1420"/>
        <v>Luma MINI</v>
      </c>
      <c r="T4669" t="str">
        <f t="shared" si="1414"/>
        <v>AALTEN</v>
      </c>
      <c r="U4669" t="str">
        <f t="shared" si="1415"/>
        <v>Singelweg</v>
      </c>
      <c r="V4669" s="62" t="str">
        <f t="shared" si="1416"/>
        <v>ALN01775</v>
      </c>
      <c r="W4669" s="15" t="e">
        <f>IF(J4669,#REF!,"")</f>
        <v>#REF!</v>
      </c>
      <c r="X4669" s="15" t="e">
        <f>IF(J4669,#REF!,"")</f>
        <v>#REF!</v>
      </c>
      <c r="Y4669" s="62" t="str">
        <f t="shared" si="1417"/>
        <v>AV</v>
      </c>
      <c r="AA4669" s="71" t="s">
        <v>6089</v>
      </c>
      <c r="AB4669" s="90">
        <v>8</v>
      </c>
      <c r="AC4669" s="5" t="s">
        <v>5805</v>
      </c>
      <c r="AD4669" s="90" t="str">
        <f t="shared" si="1418"/>
        <v/>
      </c>
      <c r="AE4669" s="90" t="str">
        <f t="shared" si="1419"/>
        <v>Luma MINI</v>
      </c>
      <c r="AF4669" s="22" t="str">
        <f t="shared" si="1423"/>
        <v>Armatuur Luma MINI leveren en plaatsen op LM 8m</v>
      </c>
      <c r="AH4669" t="str">
        <f t="shared" si="1407"/>
        <v>AV 8-&gt;8 Luma MINI</v>
      </c>
      <c r="AI4669">
        <f>IF(AH4669&gt;"",VLOOKUP(AH4669,'MAATREGELEN TBV BESTEK '!$A$3:$N$34,11,FALSE),"")</f>
        <v>132030</v>
      </c>
      <c r="AJ4669">
        <f>IF(AH4669&gt;"",VLOOKUP(AH4669,'MAATREGELEN TBV BESTEK '!$A$3:$N$34,13,FALSE),"")</f>
        <v>711020</v>
      </c>
      <c r="AK4669">
        <f>IF(AH4669&gt;"",VLOOKUP(AH4669,'MAATREGELEN TBV BESTEK '!$A$3:$N$34,14,FALSE),"")</f>
        <v>0</v>
      </c>
    </row>
    <row r="4670" spans="1:37" ht="12" customHeight="1">
      <c r="A4670" s="49">
        <v>238117.88500000001</v>
      </c>
      <c r="B4670" s="49">
        <v>437290.29100000003</v>
      </c>
      <c r="C4670" s="51" t="s">
        <v>3335</v>
      </c>
      <c r="D4670" t="s">
        <v>2462</v>
      </c>
      <c r="E4670">
        <v>8</v>
      </c>
      <c r="F4670" t="s">
        <v>6040</v>
      </c>
      <c r="G4670" t="s">
        <v>2427</v>
      </c>
      <c r="H4670" s="57" t="s">
        <v>3317</v>
      </c>
      <c r="I4670" s="58" t="s">
        <v>6073</v>
      </c>
      <c r="J4670">
        <f t="shared" si="1408"/>
        <v>1</v>
      </c>
      <c r="K4670" t="str">
        <f t="shared" si="1409"/>
        <v>halfopen</v>
      </c>
      <c r="L4670" t="str">
        <f t="shared" si="1405"/>
        <v>groen</v>
      </c>
      <c r="M4670">
        <f t="shared" si="1410"/>
        <v>238117.88500000001</v>
      </c>
      <c r="N4670">
        <f t="shared" si="1411"/>
        <v>437290.29100000003</v>
      </c>
      <c r="O4670" t="str">
        <f t="shared" si="1412"/>
        <v>groen halfopen</v>
      </c>
      <c r="P4670" t="str">
        <f t="shared" si="1413"/>
        <v>ALN01776</v>
      </c>
      <c r="Q4670" t="str">
        <f t="shared" si="1422"/>
        <v>Lph 8</v>
      </c>
      <c r="R4670" t="str">
        <f t="shared" si="1420"/>
        <v>Luma MINI</v>
      </c>
      <c r="T4670" t="str">
        <f t="shared" si="1414"/>
        <v>AALTEN</v>
      </c>
      <c r="U4670" t="str">
        <f t="shared" si="1415"/>
        <v>Singelweg</v>
      </c>
      <c r="V4670" s="62" t="str">
        <f t="shared" si="1416"/>
        <v>ALN01776</v>
      </c>
      <c r="W4670" s="15" t="e">
        <f>IF(J4670,#REF!,"")</f>
        <v>#REF!</v>
      </c>
      <c r="X4670" s="15" t="e">
        <f>IF(J4670,#REF!,"")</f>
        <v>#REF!</v>
      </c>
      <c r="Y4670" s="62" t="str">
        <f t="shared" si="1417"/>
        <v>AV</v>
      </c>
      <c r="AA4670" s="71" t="s">
        <v>6089</v>
      </c>
      <c r="AB4670" s="90">
        <v>8</v>
      </c>
      <c r="AC4670" s="5" t="s">
        <v>5805</v>
      </c>
      <c r="AD4670" s="90" t="str">
        <f t="shared" si="1418"/>
        <v/>
      </c>
      <c r="AE4670" s="90" t="str">
        <f t="shared" si="1419"/>
        <v>Luma MINI</v>
      </c>
      <c r="AF4670" s="22" t="str">
        <f t="shared" si="1423"/>
        <v>Armatuur Luma MINI leveren en plaatsen op LM 8m</v>
      </c>
      <c r="AH4670" t="str">
        <f t="shared" si="1407"/>
        <v>AV 8-&gt;8 Luma MINI</v>
      </c>
      <c r="AI4670">
        <f>IF(AH4670&gt;"",VLOOKUP(AH4670,'MAATREGELEN TBV BESTEK '!$A$3:$N$34,11,FALSE),"")</f>
        <v>132030</v>
      </c>
      <c r="AJ4670">
        <f>IF(AH4670&gt;"",VLOOKUP(AH4670,'MAATREGELEN TBV BESTEK '!$A$3:$N$34,13,FALSE),"")</f>
        <v>711020</v>
      </c>
      <c r="AK4670">
        <f>IF(AH4670&gt;"",VLOOKUP(AH4670,'MAATREGELEN TBV BESTEK '!$A$3:$N$34,14,FALSE),"")</f>
        <v>0</v>
      </c>
    </row>
    <row r="4671" spans="1:37" ht="12" customHeight="1">
      <c r="A4671" s="49">
        <v>237652.505</v>
      </c>
      <c r="B4671" s="49">
        <v>436931.43099999998</v>
      </c>
      <c r="C4671" s="51" t="s">
        <v>3320</v>
      </c>
      <c r="D4671" t="s">
        <v>2462</v>
      </c>
      <c r="E4671">
        <v>8</v>
      </c>
      <c r="F4671" t="s">
        <v>6040</v>
      </c>
      <c r="G4671" t="s">
        <v>2427</v>
      </c>
      <c r="H4671" s="57" t="s">
        <v>3317</v>
      </c>
      <c r="I4671" s="58" t="s">
        <v>6073</v>
      </c>
      <c r="J4671">
        <f t="shared" si="1408"/>
        <v>1</v>
      </c>
      <c r="K4671" t="str">
        <f t="shared" si="1409"/>
        <v>halfopen</v>
      </c>
      <c r="L4671" t="str">
        <f t="shared" si="1405"/>
        <v>groen</v>
      </c>
      <c r="M4671">
        <f t="shared" si="1410"/>
        <v>237652.505</v>
      </c>
      <c r="N4671">
        <f t="shared" si="1411"/>
        <v>436931.43099999998</v>
      </c>
      <c r="O4671" t="str">
        <f t="shared" si="1412"/>
        <v>groen halfopen</v>
      </c>
      <c r="P4671" t="str">
        <f t="shared" si="1413"/>
        <v>ALN01928</v>
      </c>
      <c r="Q4671" t="str">
        <f t="shared" si="1422"/>
        <v>Lph 8</v>
      </c>
      <c r="R4671" t="str">
        <f t="shared" si="1420"/>
        <v>Luma MINI</v>
      </c>
      <c r="T4671" t="str">
        <f t="shared" si="1414"/>
        <v>AALTEN</v>
      </c>
      <c r="U4671" t="str">
        <f t="shared" si="1415"/>
        <v>Singelweg</v>
      </c>
      <c r="V4671" s="62" t="str">
        <f t="shared" si="1416"/>
        <v>ALN01928</v>
      </c>
      <c r="W4671" s="15" t="e">
        <f>IF(J4671,#REF!,"")</f>
        <v>#REF!</v>
      </c>
      <c r="X4671" s="15" t="e">
        <f>IF(J4671,#REF!,"")</f>
        <v>#REF!</v>
      </c>
      <c r="Y4671" s="62" t="str">
        <f t="shared" si="1417"/>
        <v>AV</v>
      </c>
      <c r="AA4671" s="71" t="s">
        <v>6089</v>
      </c>
      <c r="AB4671" s="90">
        <v>8</v>
      </c>
      <c r="AC4671" s="5" t="s">
        <v>2591</v>
      </c>
      <c r="AD4671" s="90" t="str">
        <f t="shared" si="1418"/>
        <v/>
      </c>
      <c r="AE4671" s="90" t="str">
        <f t="shared" si="1419"/>
        <v>Luma MINI</v>
      </c>
      <c r="AF4671" s="22" t="str">
        <f t="shared" si="1423"/>
        <v>Armatuur Luma MINI leveren en plaatsen op LM 8m</v>
      </c>
      <c r="AH4671" t="str">
        <f t="shared" si="1407"/>
        <v>AV 8-&gt;8 Luma MINI</v>
      </c>
      <c r="AI4671">
        <f>IF(AH4671&gt;"",VLOOKUP(AH4671,'MAATREGELEN TBV BESTEK '!$A$3:$N$34,11,FALSE),"")</f>
        <v>132030</v>
      </c>
      <c r="AJ4671">
        <f>IF(AH4671&gt;"",VLOOKUP(AH4671,'MAATREGELEN TBV BESTEK '!$A$3:$N$34,13,FALSE),"")</f>
        <v>711020</v>
      </c>
      <c r="AK4671">
        <f>IF(AH4671&gt;"",VLOOKUP(AH4671,'MAATREGELEN TBV BESTEK '!$A$3:$N$34,14,FALSE),"")</f>
        <v>0</v>
      </c>
    </row>
    <row r="4672" spans="1:37" ht="12" customHeight="1">
      <c r="A4672" s="49">
        <v>237621.25599999999</v>
      </c>
      <c r="B4672" s="49">
        <v>436893.27600000001</v>
      </c>
      <c r="C4672" s="51" t="s">
        <v>3336</v>
      </c>
      <c r="D4672" t="s">
        <v>2462</v>
      </c>
      <c r="E4672">
        <v>8</v>
      </c>
      <c r="F4672" t="s">
        <v>6040</v>
      </c>
      <c r="G4672" t="s">
        <v>2427</v>
      </c>
      <c r="H4672" s="57" t="s">
        <v>3317</v>
      </c>
      <c r="I4672" s="58" t="s">
        <v>6073</v>
      </c>
      <c r="J4672">
        <f t="shared" si="1408"/>
        <v>1</v>
      </c>
      <c r="K4672" t="str">
        <f t="shared" si="1409"/>
        <v>halfopen</v>
      </c>
      <c r="L4672" t="str">
        <f t="shared" si="1405"/>
        <v>groen</v>
      </c>
      <c r="M4672">
        <f t="shared" si="1410"/>
        <v>237621.25599999999</v>
      </c>
      <c r="N4672">
        <f t="shared" si="1411"/>
        <v>436893.27600000001</v>
      </c>
      <c r="O4672" t="str">
        <f t="shared" si="1412"/>
        <v>groen halfopen</v>
      </c>
      <c r="P4672" t="str">
        <f t="shared" si="1413"/>
        <v>ALN01929</v>
      </c>
      <c r="Q4672" t="str">
        <f t="shared" si="1422"/>
        <v>Lph 8</v>
      </c>
      <c r="R4672" t="str">
        <f t="shared" si="1420"/>
        <v>Luma MINI</v>
      </c>
      <c r="T4672" t="str">
        <f t="shared" si="1414"/>
        <v>AALTEN</v>
      </c>
      <c r="U4672" t="str">
        <f t="shared" si="1415"/>
        <v>Singelweg</v>
      </c>
      <c r="V4672" s="62" t="str">
        <f t="shared" si="1416"/>
        <v>ALN01929</v>
      </c>
      <c r="W4672" s="15" t="e">
        <f>IF(J4672,#REF!,"")</f>
        <v>#REF!</v>
      </c>
      <c r="X4672" s="15" t="e">
        <f>IF(J4672,#REF!,"")</f>
        <v>#REF!</v>
      </c>
      <c r="Y4672" s="62" t="str">
        <f t="shared" si="1417"/>
        <v>AV</v>
      </c>
      <c r="AA4672" s="71" t="s">
        <v>6089</v>
      </c>
      <c r="AB4672" s="90">
        <v>8</v>
      </c>
      <c r="AC4672" s="5" t="s">
        <v>5805</v>
      </c>
      <c r="AD4672" s="90" t="str">
        <f t="shared" si="1418"/>
        <v/>
      </c>
      <c r="AE4672" s="90" t="str">
        <f t="shared" si="1419"/>
        <v>Luma MINI</v>
      </c>
      <c r="AF4672" s="22" t="str">
        <f t="shared" si="1423"/>
        <v>Armatuur Luma MINI leveren en plaatsen op LM 8m</v>
      </c>
      <c r="AH4672" t="str">
        <f t="shared" si="1407"/>
        <v>AV 8-&gt;8 Luma MINI</v>
      </c>
      <c r="AI4672">
        <f>IF(AH4672&gt;"",VLOOKUP(AH4672,'MAATREGELEN TBV BESTEK '!$A$3:$N$34,11,FALSE),"")</f>
        <v>132030</v>
      </c>
      <c r="AJ4672">
        <f>IF(AH4672&gt;"",VLOOKUP(AH4672,'MAATREGELEN TBV BESTEK '!$A$3:$N$34,13,FALSE),"")</f>
        <v>711020</v>
      </c>
      <c r="AK4672">
        <f>IF(AH4672&gt;"",VLOOKUP(AH4672,'MAATREGELEN TBV BESTEK '!$A$3:$N$34,14,FALSE),"")</f>
        <v>0</v>
      </c>
    </row>
    <row r="4673" spans="1:37" ht="12" customHeight="1">
      <c r="A4673" s="49">
        <v>237894.36600000001</v>
      </c>
      <c r="B4673" s="49">
        <v>437140.39399999997</v>
      </c>
      <c r="C4673" t="s">
        <v>3316</v>
      </c>
      <c r="D4673" t="s">
        <v>4563</v>
      </c>
      <c r="E4673">
        <v>4</v>
      </c>
      <c r="F4673" t="s">
        <v>5915</v>
      </c>
      <c r="G4673" t="s">
        <v>2427</v>
      </c>
      <c r="H4673" s="64" t="s">
        <v>3317</v>
      </c>
      <c r="J4673">
        <f t="shared" si="1408"/>
        <v>1</v>
      </c>
      <c r="K4673" t="str">
        <f t="shared" si="1409"/>
        <v/>
      </c>
      <c r="L4673" t="str">
        <f t="shared" si="1405"/>
        <v/>
      </c>
      <c r="M4673">
        <f t="shared" si="1410"/>
        <v>237894.36600000001</v>
      </c>
      <c r="N4673">
        <f t="shared" si="1411"/>
        <v>437140.39399999997</v>
      </c>
      <c r="O4673" t="str">
        <f t="shared" si="1412"/>
        <v>wit rondje</v>
      </c>
      <c r="P4673" t="str">
        <f t="shared" si="1413"/>
        <v>ALN02012</v>
      </c>
      <c r="Q4673" t="str">
        <f t="shared" si="1422"/>
        <v>Lph 4</v>
      </c>
      <c r="R4673" t="str">
        <f t="shared" si="1420"/>
        <v/>
      </c>
      <c r="T4673" t="str">
        <f t="shared" si="1414"/>
        <v>AALTEN</v>
      </c>
      <c r="U4673" t="str">
        <f t="shared" si="1415"/>
        <v>Singelweg</v>
      </c>
      <c r="V4673" s="62" t="str">
        <f t="shared" si="1416"/>
        <v>ALN02012</v>
      </c>
      <c r="W4673" s="15" t="e">
        <f>IF(J4673,#REF!,"")</f>
        <v>#REF!</v>
      </c>
      <c r="X4673" s="15" t="e">
        <f>IF(J4673,#REF!,"")</f>
        <v>#REF!</v>
      </c>
      <c r="Y4673" s="62" t="str">
        <f t="shared" si="1417"/>
        <v xml:space="preserve"> </v>
      </c>
      <c r="AA4673" s="69"/>
      <c r="AB4673" s="90">
        <v>4</v>
      </c>
      <c r="AC4673" s="5" t="s">
        <v>2591</v>
      </c>
      <c r="AD4673" s="90" t="str">
        <f t="shared" si="1418"/>
        <v/>
      </c>
      <c r="AE4673" s="90" t="str">
        <f t="shared" si="1419"/>
        <v/>
      </c>
      <c r="AF4673" t="str">
        <f>IF(Y4673="AV","Armatuur "&amp;AE4673&amp;" leveren en plaatsen op LM "&amp;AD4673&amp;"m","")&amp;IF(Y4673="MV AV","Mast en armatuur leveren en plaatsen, "&amp;AE4673&amp;" en LM "&amp;AD4673&amp;"m, oude mast "&amp;AB4673&amp;"m verwijderen","")&amp;IF(Y4673="NM NA","Nwe mast en nw armatuur leveren en plaatsen, "&amp;AE4673&amp;" en LM "&amp;AD4673&amp;"m, oude mast "&amp;AB4673&amp;"m verwijderen","")&amp;IF(Y4673="NLP","Nieuw lichtpunt bijplaatsen, "&amp;AE4673&amp;" en LM "&amp;AD4673&amp;"m","")</f>
        <v/>
      </c>
      <c r="AH4673" t="str">
        <f t="shared" si="1407"/>
        <v/>
      </c>
      <c r="AI4673" t="str">
        <f>IF(AH4673&gt;"",VLOOKUP(AH4673,'MAATREGELEN TBV BESTEK '!$A$3:$N$34,11,FALSE),"")</f>
        <v/>
      </c>
      <c r="AJ4673" t="str">
        <f>IF(AH4673&gt;"",VLOOKUP(AH4673,'MAATREGELEN TBV BESTEK '!$A$3:$N$34,13,FALSE),"")</f>
        <v/>
      </c>
      <c r="AK4673" t="str">
        <f>IF(AH4673&gt;"",VLOOKUP(AH4673,'MAATREGELEN TBV BESTEK '!$A$3:$N$34,14,FALSE),"")</f>
        <v/>
      </c>
    </row>
    <row r="4674" spans="1:37" ht="12" customHeight="1">
      <c r="A4674" s="49">
        <v>237689.845</v>
      </c>
      <c r="B4674" s="49">
        <v>436957.75</v>
      </c>
      <c r="C4674" s="51" t="s">
        <v>3337</v>
      </c>
      <c r="D4674" t="s">
        <v>2462</v>
      </c>
      <c r="E4674">
        <v>8</v>
      </c>
      <c r="F4674" t="s">
        <v>6040</v>
      </c>
      <c r="G4674" t="s">
        <v>2427</v>
      </c>
      <c r="H4674" s="57" t="s">
        <v>3317</v>
      </c>
      <c r="I4674" s="58" t="s">
        <v>6073</v>
      </c>
      <c r="J4674">
        <f t="shared" si="1408"/>
        <v>1</v>
      </c>
      <c r="K4674" t="str">
        <f t="shared" si="1409"/>
        <v>halfopen</v>
      </c>
      <c r="L4674" t="str">
        <f t="shared" si="1405"/>
        <v>groen</v>
      </c>
      <c r="M4674">
        <f t="shared" si="1410"/>
        <v>237689.845</v>
      </c>
      <c r="N4674">
        <f t="shared" si="1411"/>
        <v>436957.75</v>
      </c>
      <c r="O4674" t="str">
        <f t="shared" si="1412"/>
        <v>groen halfopen</v>
      </c>
      <c r="P4674" t="str">
        <f t="shared" si="1413"/>
        <v>ALN02013</v>
      </c>
      <c r="Q4674" t="str">
        <f t="shared" si="1422"/>
        <v>Lph 8</v>
      </c>
      <c r="R4674" t="str">
        <f t="shared" si="1420"/>
        <v>Luma MINI</v>
      </c>
      <c r="T4674" t="str">
        <f t="shared" si="1414"/>
        <v>AALTEN</v>
      </c>
      <c r="U4674" t="str">
        <f t="shared" si="1415"/>
        <v>Singelweg</v>
      </c>
      <c r="V4674" s="62" t="str">
        <f t="shared" si="1416"/>
        <v>ALN02013</v>
      </c>
      <c r="W4674" s="15" t="e">
        <f>IF(J4674,#REF!,"")</f>
        <v>#REF!</v>
      </c>
      <c r="X4674" s="15" t="e">
        <f>IF(J4674,#REF!,"")</f>
        <v>#REF!</v>
      </c>
      <c r="Y4674" s="62" t="str">
        <f t="shared" si="1417"/>
        <v>AV</v>
      </c>
      <c r="AA4674" s="71" t="s">
        <v>6089</v>
      </c>
      <c r="AB4674" s="90">
        <v>8</v>
      </c>
      <c r="AC4674" s="5" t="s">
        <v>5805</v>
      </c>
      <c r="AD4674" s="90" t="str">
        <f t="shared" si="1418"/>
        <v/>
      </c>
      <c r="AE4674" s="90" t="str">
        <f t="shared" si="1419"/>
        <v>Luma MINI</v>
      </c>
      <c r="AF4674" s="22" t="str">
        <f t="shared" ref="AF4674:AF4691" si="1424">IF(Y4674="AV","Armatuur "&amp;AE4674&amp;" leveren en plaatsen op LM "&amp;AB4674&amp;"m","")&amp;IF(Y4674="MV AV","Mast en armatuur leveren en plaatsen, "&amp;AE4674&amp;" en LM "&amp;AD4674&amp;"m, oude mast "&amp;AB4674&amp;"m verwijderen","")&amp;IF(Y4674="NM NA","Nwe mast en nw armatuur leveren en plaatsen, "&amp;AE4674&amp;" en LM "&amp;AD4674&amp;"m","")&amp;IF(Y4674="NLP","Nieuw lichtpunt bijplaatsen, "&amp;AE4674&amp;" en LM "&amp;AD4674&amp;"m","")</f>
        <v>Armatuur Luma MINI leveren en plaatsen op LM 8m</v>
      </c>
      <c r="AH4674" t="str">
        <f t="shared" si="1407"/>
        <v>AV 8-&gt;8 Luma MINI</v>
      </c>
      <c r="AI4674">
        <f>IF(AH4674&gt;"",VLOOKUP(AH4674,'MAATREGELEN TBV BESTEK '!$A$3:$N$34,11,FALSE),"")</f>
        <v>132030</v>
      </c>
      <c r="AJ4674">
        <f>IF(AH4674&gt;"",VLOOKUP(AH4674,'MAATREGELEN TBV BESTEK '!$A$3:$N$34,13,FALSE),"")</f>
        <v>711020</v>
      </c>
      <c r="AK4674">
        <f>IF(AH4674&gt;"",VLOOKUP(AH4674,'MAATREGELEN TBV BESTEK '!$A$3:$N$34,14,FALSE),"")</f>
        <v>0</v>
      </c>
    </row>
    <row r="4675" spans="1:37" ht="12" customHeight="1">
      <c r="A4675" s="49">
        <v>237732.33300000001</v>
      </c>
      <c r="B4675" s="49">
        <v>436977.75300000003</v>
      </c>
      <c r="C4675" s="51" t="s">
        <v>3338</v>
      </c>
      <c r="D4675" t="s">
        <v>2462</v>
      </c>
      <c r="E4675">
        <v>8</v>
      </c>
      <c r="F4675" t="s">
        <v>6040</v>
      </c>
      <c r="G4675" t="s">
        <v>2427</v>
      </c>
      <c r="H4675" s="57" t="s">
        <v>3317</v>
      </c>
      <c r="I4675" s="58" t="s">
        <v>6073</v>
      </c>
      <c r="J4675">
        <f t="shared" si="1408"/>
        <v>1</v>
      </c>
      <c r="K4675" t="str">
        <f t="shared" si="1409"/>
        <v>halfopen</v>
      </c>
      <c r="L4675" t="str">
        <f t="shared" si="1405"/>
        <v>groen</v>
      </c>
      <c r="M4675">
        <f t="shared" si="1410"/>
        <v>237732.33300000001</v>
      </c>
      <c r="N4675">
        <f t="shared" si="1411"/>
        <v>436977.75300000003</v>
      </c>
      <c r="O4675" t="str">
        <f t="shared" si="1412"/>
        <v>groen halfopen</v>
      </c>
      <c r="P4675" t="str">
        <f t="shared" si="1413"/>
        <v>ALN02014</v>
      </c>
      <c r="Q4675" t="str">
        <f t="shared" si="1422"/>
        <v>Lph 8</v>
      </c>
      <c r="R4675" t="str">
        <f t="shared" si="1420"/>
        <v>Luma MINI</v>
      </c>
      <c r="T4675" t="str">
        <f t="shared" si="1414"/>
        <v>AALTEN</v>
      </c>
      <c r="U4675" t="str">
        <f t="shared" si="1415"/>
        <v>Singelweg</v>
      </c>
      <c r="V4675" s="62" t="str">
        <f t="shared" si="1416"/>
        <v>ALN02014</v>
      </c>
      <c r="W4675" s="15" t="e">
        <f>IF(J4675,#REF!,"")</f>
        <v>#REF!</v>
      </c>
      <c r="X4675" s="15" t="e">
        <f>IF(J4675,#REF!,"")</f>
        <v>#REF!</v>
      </c>
      <c r="Y4675" s="62" t="str">
        <f t="shared" si="1417"/>
        <v>AV</v>
      </c>
      <c r="AA4675" s="71" t="s">
        <v>6089</v>
      </c>
      <c r="AB4675" s="90">
        <v>8</v>
      </c>
      <c r="AC4675" s="5" t="s">
        <v>5805</v>
      </c>
      <c r="AD4675" s="90" t="str">
        <f t="shared" si="1418"/>
        <v/>
      </c>
      <c r="AE4675" s="90" t="str">
        <f t="shared" si="1419"/>
        <v>Luma MINI</v>
      </c>
      <c r="AF4675" s="22" t="str">
        <f t="shared" si="1424"/>
        <v>Armatuur Luma MINI leveren en plaatsen op LM 8m</v>
      </c>
      <c r="AH4675" t="str">
        <f t="shared" si="1407"/>
        <v>AV 8-&gt;8 Luma MINI</v>
      </c>
      <c r="AI4675">
        <f>IF(AH4675&gt;"",VLOOKUP(AH4675,'MAATREGELEN TBV BESTEK '!$A$3:$N$34,11,FALSE),"")</f>
        <v>132030</v>
      </c>
      <c r="AJ4675">
        <f>IF(AH4675&gt;"",VLOOKUP(AH4675,'MAATREGELEN TBV BESTEK '!$A$3:$N$34,13,FALSE),"")</f>
        <v>711020</v>
      </c>
      <c r="AK4675">
        <f>IF(AH4675&gt;"",VLOOKUP(AH4675,'MAATREGELEN TBV BESTEK '!$A$3:$N$34,14,FALSE),"")</f>
        <v>0</v>
      </c>
    </row>
    <row r="4676" spans="1:37" ht="12" customHeight="1">
      <c r="A4676" s="49">
        <v>237773.79399999999</v>
      </c>
      <c r="B4676" s="49">
        <v>436993.85</v>
      </c>
      <c r="C4676" s="51" t="s">
        <v>3339</v>
      </c>
      <c r="D4676" t="s">
        <v>2462</v>
      </c>
      <c r="E4676">
        <v>8</v>
      </c>
      <c r="F4676" t="s">
        <v>6040</v>
      </c>
      <c r="G4676" t="s">
        <v>2427</v>
      </c>
      <c r="H4676" s="57" t="s">
        <v>3317</v>
      </c>
      <c r="I4676" s="58" t="s">
        <v>6073</v>
      </c>
      <c r="J4676">
        <f t="shared" si="1408"/>
        <v>1</v>
      </c>
      <c r="K4676" t="str">
        <f t="shared" si="1409"/>
        <v>halfopen</v>
      </c>
      <c r="L4676" t="str">
        <f t="shared" si="1405"/>
        <v>groen</v>
      </c>
      <c r="M4676">
        <f t="shared" si="1410"/>
        <v>237773.79399999999</v>
      </c>
      <c r="N4676">
        <f t="shared" si="1411"/>
        <v>436993.85</v>
      </c>
      <c r="O4676" t="str">
        <f t="shared" si="1412"/>
        <v>groen halfopen</v>
      </c>
      <c r="P4676" t="str">
        <f t="shared" si="1413"/>
        <v>ALN02015</v>
      </c>
      <c r="Q4676" t="str">
        <f t="shared" si="1422"/>
        <v>Lph 8</v>
      </c>
      <c r="R4676" t="str">
        <f t="shared" si="1420"/>
        <v>Luma MINI</v>
      </c>
      <c r="T4676" t="str">
        <f t="shared" si="1414"/>
        <v>AALTEN</v>
      </c>
      <c r="U4676" t="str">
        <f t="shared" si="1415"/>
        <v>Singelweg</v>
      </c>
      <c r="V4676" s="62" t="str">
        <f t="shared" si="1416"/>
        <v>ALN02015</v>
      </c>
      <c r="W4676" s="15" t="e">
        <f>IF(J4676,#REF!,"")</f>
        <v>#REF!</v>
      </c>
      <c r="X4676" s="15" t="e">
        <f>IF(J4676,#REF!,"")</f>
        <v>#REF!</v>
      </c>
      <c r="Y4676" s="62" t="str">
        <f t="shared" si="1417"/>
        <v>AV</v>
      </c>
      <c r="AA4676" s="71" t="s">
        <v>6089</v>
      </c>
      <c r="AB4676" s="90">
        <v>8</v>
      </c>
      <c r="AC4676" s="5" t="s">
        <v>5805</v>
      </c>
      <c r="AD4676" s="90" t="str">
        <f t="shared" si="1418"/>
        <v/>
      </c>
      <c r="AE4676" s="90" t="str">
        <f t="shared" si="1419"/>
        <v>Luma MINI</v>
      </c>
      <c r="AF4676" s="22" t="str">
        <f t="shared" si="1424"/>
        <v>Armatuur Luma MINI leveren en plaatsen op LM 8m</v>
      </c>
      <c r="AH4676" t="str">
        <f t="shared" si="1407"/>
        <v>AV 8-&gt;8 Luma MINI</v>
      </c>
      <c r="AI4676">
        <f>IF(AH4676&gt;"",VLOOKUP(AH4676,'MAATREGELEN TBV BESTEK '!$A$3:$N$34,11,FALSE),"")</f>
        <v>132030</v>
      </c>
      <c r="AJ4676">
        <f>IF(AH4676&gt;"",VLOOKUP(AH4676,'MAATREGELEN TBV BESTEK '!$A$3:$N$34,13,FALSE),"")</f>
        <v>711020</v>
      </c>
      <c r="AK4676">
        <f>IF(AH4676&gt;"",VLOOKUP(AH4676,'MAATREGELEN TBV BESTEK '!$A$3:$N$34,14,FALSE),"")</f>
        <v>0</v>
      </c>
    </row>
    <row r="4677" spans="1:37" ht="12" customHeight="1">
      <c r="A4677" s="49">
        <v>237821.47099999999</v>
      </c>
      <c r="B4677" s="49">
        <v>437014.42599999998</v>
      </c>
      <c r="C4677" s="51" t="s">
        <v>3340</v>
      </c>
      <c r="D4677" t="s">
        <v>2462</v>
      </c>
      <c r="E4677">
        <v>8</v>
      </c>
      <c r="F4677" t="s">
        <v>6040</v>
      </c>
      <c r="G4677" t="s">
        <v>2427</v>
      </c>
      <c r="H4677" s="57" t="s">
        <v>3317</v>
      </c>
      <c r="I4677" s="58" t="s">
        <v>6073</v>
      </c>
      <c r="J4677">
        <f t="shared" si="1408"/>
        <v>1</v>
      </c>
      <c r="K4677" t="str">
        <f t="shared" si="1409"/>
        <v>halfopen</v>
      </c>
      <c r="L4677" t="str">
        <f t="shared" ref="L4677:L4740" si="1425">IF(R4677="Luma MINI","groen",IF(R4677="Brisa PLUS","rood",IF(R4677="Kegel 2000 Led","zwart","")))</f>
        <v>groen</v>
      </c>
      <c r="M4677">
        <f t="shared" si="1410"/>
        <v>237821.47099999999</v>
      </c>
      <c r="N4677">
        <f t="shared" si="1411"/>
        <v>437014.42599999998</v>
      </c>
      <c r="O4677" t="str">
        <f t="shared" si="1412"/>
        <v>groen halfopen</v>
      </c>
      <c r="P4677" t="str">
        <f t="shared" si="1413"/>
        <v>ALN02016</v>
      </c>
      <c r="Q4677" t="str">
        <f t="shared" si="1422"/>
        <v>Lph 8</v>
      </c>
      <c r="R4677" t="str">
        <f t="shared" ref="R4677:R4740" si="1426">F4677</f>
        <v>Luma MINI</v>
      </c>
      <c r="T4677" t="str">
        <f t="shared" si="1414"/>
        <v>AALTEN</v>
      </c>
      <c r="U4677" t="str">
        <f t="shared" si="1415"/>
        <v>Singelweg</v>
      </c>
      <c r="V4677" s="62" t="str">
        <f t="shared" si="1416"/>
        <v>ALN02016</v>
      </c>
      <c r="W4677" s="15" t="e">
        <f>IF(J4677,#REF!,"")</f>
        <v>#REF!</v>
      </c>
      <c r="X4677" s="15" t="e">
        <f>IF(J4677,#REF!,"")</f>
        <v>#REF!</v>
      </c>
      <c r="Y4677" s="62" t="str">
        <f t="shared" si="1417"/>
        <v>AV</v>
      </c>
      <c r="AA4677" s="71" t="s">
        <v>6089</v>
      </c>
      <c r="AB4677" s="90">
        <v>8</v>
      </c>
      <c r="AC4677" s="5" t="s">
        <v>5805</v>
      </c>
      <c r="AD4677" s="90" t="str">
        <f t="shared" si="1418"/>
        <v/>
      </c>
      <c r="AE4677" s="90" t="str">
        <f t="shared" si="1419"/>
        <v>Luma MINI</v>
      </c>
      <c r="AF4677" s="22" t="str">
        <f t="shared" si="1424"/>
        <v>Armatuur Luma MINI leveren en plaatsen op LM 8m</v>
      </c>
      <c r="AH4677" t="str">
        <f t="shared" ref="AH4677:AH4740" si="1427">IF(Y4677="AV",Y4677&amp;" "&amp;AB4677&amp;"-&gt;"&amp;AB4677&amp; " "&amp;AE4677,"")&amp;IF(Y4677="MV AV",Y4677&amp;" "&amp;AB4677&amp;"-&gt;"&amp;AD4677&amp; " "&amp;AE4677,"")&amp;IF(Y4677="NM NA",Y4677&amp;" "&amp;AB4677&amp;"-&gt;"&amp;AD4677&amp; " "&amp;AE4677,"")</f>
        <v>AV 8-&gt;8 Luma MINI</v>
      </c>
      <c r="AI4677">
        <f>IF(AH4677&gt;"",VLOOKUP(AH4677,'MAATREGELEN TBV BESTEK '!$A$3:$N$34,11,FALSE),"")</f>
        <v>132030</v>
      </c>
      <c r="AJ4677">
        <f>IF(AH4677&gt;"",VLOOKUP(AH4677,'MAATREGELEN TBV BESTEK '!$A$3:$N$34,13,FALSE),"")</f>
        <v>711020</v>
      </c>
      <c r="AK4677">
        <f>IF(AH4677&gt;"",VLOOKUP(AH4677,'MAATREGELEN TBV BESTEK '!$A$3:$N$34,14,FALSE),"")</f>
        <v>0</v>
      </c>
    </row>
    <row r="4678" spans="1:37" ht="12" customHeight="1">
      <c r="A4678" s="49">
        <v>237850.245</v>
      </c>
      <c r="B4678" s="49">
        <v>437048.31599999999</v>
      </c>
      <c r="C4678" s="51" t="s">
        <v>3341</v>
      </c>
      <c r="D4678" t="s">
        <v>2462</v>
      </c>
      <c r="E4678">
        <v>8</v>
      </c>
      <c r="F4678" t="s">
        <v>6040</v>
      </c>
      <c r="G4678" t="s">
        <v>2427</v>
      </c>
      <c r="H4678" s="57" t="s">
        <v>3317</v>
      </c>
      <c r="I4678" s="58" t="s">
        <v>6073</v>
      </c>
      <c r="J4678">
        <f t="shared" ref="J4678:J4741" si="1428">IF(C4678=C4677,0,1)</f>
        <v>1</v>
      </c>
      <c r="K4678" t="str">
        <f t="shared" ref="K4678:K4741" si="1429">IF(J4678=0,"",IF(D4678="MV AV","dicht",IF(D4678="AV","halfopen","")))</f>
        <v>halfopen</v>
      </c>
      <c r="L4678" t="str">
        <f t="shared" si="1425"/>
        <v>groen</v>
      </c>
      <c r="M4678">
        <f t="shared" ref="M4678:M4741" si="1430">IF(J4678=1,A4678,"")</f>
        <v>237850.245</v>
      </c>
      <c r="N4678">
        <f t="shared" ref="N4678:N4741" si="1431">IF(J4678=1,B4678,"")</f>
        <v>437048.31599999999</v>
      </c>
      <c r="O4678" t="str">
        <f t="shared" ref="O4678:O4741" si="1432">IF(J4678=1,IF(K4678="","wit rondje",L4678&amp;" "&amp;K4678),"")</f>
        <v>groen halfopen</v>
      </c>
      <c r="P4678" t="str">
        <f t="shared" ref="P4678:P4741" si="1433">IF(J4678=1,C4678,"")</f>
        <v>ALN02017</v>
      </c>
      <c r="Q4678" t="str">
        <f t="shared" si="1422"/>
        <v>Lph 8</v>
      </c>
      <c r="R4678" t="str">
        <f t="shared" si="1426"/>
        <v>Luma MINI</v>
      </c>
      <c r="T4678" t="str">
        <f t="shared" ref="T4678:T4741" si="1434">G4678</f>
        <v>AALTEN</v>
      </c>
      <c r="U4678" t="str">
        <f t="shared" ref="U4678:U4741" si="1435">H4678</f>
        <v>Singelweg</v>
      </c>
      <c r="V4678" s="62" t="str">
        <f t="shared" ref="V4678:V4741" si="1436">P4678</f>
        <v>ALN02017</v>
      </c>
      <c r="W4678" s="15" t="e">
        <f>IF(J4678,#REF!,"")</f>
        <v>#REF!</v>
      </c>
      <c r="X4678" s="15" t="e">
        <f>IF(J4678,#REF!,"")</f>
        <v>#REF!</v>
      </c>
      <c r="Y4678" s="62" t="str">
        <f t="shared" ref="Y4678:Y4741" si="1437">D4678</f>
        <v>AV</v>
      </c>
      <c r="AA4678" s="71" t="s">
        <v>6089</v>
      </c>
      <c r="AB4678" s="90">
        <v>8</v>
      </c>
      <c r="AC4678" s="5" t="s">
        <v>5805</v>
      </c>
      <c r="AD4678" s="90" t="str">
        <f t="shared" ref="AD4678:AD4741" si="1438">IF(D4678="MV AV",E4678,"")</f>
        <v/>
      </c>
      <c r="AE4678" s="90" t="str">
        <f t="shared" ref="AE4678:AE4741" si="1439">R4678</f>
        <v>Luma MINI</v>
      </c>
      <c r="AF4678" s="22" t="str">
        <f t="shared" si="1424"/>
        <v>Armatuur Luma MINI leveren en plaatsen op LM 8m</v>
      </c>
      <c r="AH4678" t="str">
        <f t="shared" si="1427"/>
        <v>AV 8-&gt;8 Luma MINI</v>
      </c>
      <c r="AI4678">
        <f>IF(AH4678&gt;"",VLOOKUP(AH4678,'MAATREGELEN TBV BESTEK '!$A$3:$N$34,11,FALSE),"")</f>
        <v>132030</v>
      </c>
      <c r="AJ4678">
        <f>IF(AH4678&gt;"",VLOOKUP(AH4678,'MAATREGELEN TBV BESTEK '!$A$3:$N$34,13,FALSE),"")</f>
        <v>711020</v>
      </c>
      <c r="AK4678">
        <f>IF(AH4678&gt;"",VLOOKUP(AH4678,'MAATREGELEN TBV BESTEK '!$A$3:$N$34,14,FALSE),"")</f>
        <v>0</v>
      </c>
    </row>
    <row r="4679" spans="1:37" ht="12" customHeight="1">
      <c r="A4679" s="49">
        <v>237861.11499999999</v>
      </c>
      <c r="B4679" s="49">
        <v>437084.12400000001</v>
      </c>
      <c r="C4679" s="51" t="s">
        <v>3342</v>
      </c>
      <c r="D4679" t="s">
        <v>2462</v>
      </c>
      <c r="E4679">
        <v>8</v>
      </c>
      <c r="F4679" t="s">
        <v>6040</v>
      </c>
      <c r="G4679" t="s">
        <v>2427</v>
      </c>
      <c r="H4679" s="57" t="s">
        <v>3317</v>
      </c>
      <c r="I4679" s="58" t="s">
        <v>6073</v>
      </c>
      <c r="J4679">
        <f t="shared" si="1428"/>
        <v>1</v>
      </c>
      <c r="K4679" t="str">
        <f t="shared" si="1429"/>
        <v>halfopen</v>
      </c>
      <c r="L4679" t="str">
        <f t="shared" si="1425"/>
        <v>groen</v>
      </c>
      <c r="M4679">
        <f t="shared" si="1430"/>
        <v>237861.11499999999</v>
      </c>
      <c r="N4679">
        <f t="shared" si="1431"/>
        <v>437084.12400000001</v>
      </c>
      <c r="O4679" t="str">
        <f t="shared" si="1432"/>
        <v>groen halfopen</v>
      </c>
      <c r="P4679" t="str">
        <f t="shared" si="1433"/>
        <v>ALN02018</v>
      </c>
      <c r="Q4679" t="str">
        <f t="shared" si="1422"/>
        <v>Lph 8</v>
      </c>
      <c r="R4679" t="str">
        <f t="shared" si="1426"/>
        <v>Luma MINI</v>
      </c>
      <c r="T4679" t="str">
        <f t="shared" si="1434"/>
        <v>AALTEN</v>
      </c>
      <c r="U4679" t="str">
        <f t="shared" si="1435"/>
        <v>Singelweg</v>
      </c>
      <c r="V4679" s="62" t="str">
        <f t="shared" si="1436"/>
        <v>ALN02018</v>
      </c>
      <c r="W4679" s="15" t="e">
        <f>IF(J4679,#REF!,"")</f>
        <v>#REF!</v>
      </c>
      <c r="X4679" s="15" t="e">
        <f>IF(J4679,#REF!,"")</f>
        <v>#REF!</v>
      </c>
      <c r="Y4679" s="62" t="str">
        <f t="shared" si="1437"/>
        <v>AV</v>
      </c>
      <c r="AA4679" s="71" t="s">
        <v>6089</v>
      </c>
      <c r="AB4679" s="90">
        <v>8</v>
      </c>
      <c r="AC4679" s="5" t="s">
        <v>5805</v>
      </c>
      <c r="AD4679" s="90" t="str">
        <f t="shared" si="1438"/>
        <v/>
      </c>
      <c r="AE4679" s="90" t="str">
        <f t="shared" si="1439"/>
        <v>Luma MINI</v>
      </c>
      <c r="AF4679" s="22" t="str">
        <f t="shared" si="1424"/>
        <v>Armatuur Luma MINI leveren en plaatsen op LM 8m</v>
      </c>
      <c r="AH4679" t="str">
        <f t="shared" si="1427"/>
        <v>AV 8-&gt;8 Luma MINI</v>
      </c>
      <c r="AI4679">
        <f>IF(AH4679&gt;"",VLOOKUP(AH4679,'MAATREGELEN TBV BESTEK '!$A$3:$N$34,11,FALSE),"")</f>
        <v>132030</v>
      </c>
      <c r="AJ4679">
        <f>IF(AH4679&gt;"",VLOOKUP(AH4679,'MAATREGELEN TBV BESTEK '!$A$3:$N$34,13,FALSE),"")</f>
        <v>711020</v>
      </c>
      <c r="AK4679">
        <f>IF(AH4679&gt;"",VLOOKUP(AH4679,'MAATREGELEN TBV BESTEK '!$A$3:$N$34,14,FALSE),"")</f>
        <v>0</v>
      </c>
    </row>
    <row r="4680" spans="1:37" ht="12" customHeight="1">
      <c r="A4680" s="49">
        <v>237860.476</v>
      </c>
      <c r="B4680" s="49">
        <v>437124.408</v>
      </c>
      <c r="C4680" s="51" t="s">
        <v>3343</v>
      </c>
      <c r="D4680" t="s">
        <v>2462</v>
      </c>
      <c r="E4680">
        <v>8</v>
      </c>
      <c r="F4680" t="s">
        <v>6040</v>
      </c>
      <c r="G4680" t="s">
        <v>2427</v>
      </c>
      <c r="H4680" s="57" t="s">
        <v>3317</v>
      </c>
      <c r="I4680" s="58" t="s">
        <v>6073</v>
      </c>
      <c r="J4680">
        <f t="shared" si="1428"/>
        <v>1</v>
      </c>
      <c r="K4680" t="str">
        <f t="shared" si="1429"/>
        <v>halfopen</v>
      </c>
      <c r="L4680" t="str">
        <f t="shared" si="1425"/>
        <v>groen</v>
      </c>
      <c r="M4680">
        <f t="shared" si="1430"/>
        <v>237860.476</v>
      </c>
      <c r="N4680">
        <f t="shared" si="1431"/>
        <v>437124.408</v>
      </c>
      <c r="O4680" t="str">
        <f t="shared" si="1432"/>
        <v>groen halfopen</v>
      </c>
      <c r="P4680" t="str">
        <f t="shared" si="1433"/>
        <v>ALN02019</v>
      </c>
      <c r="Q4680" t="str">
        <f t="shared" ref="Q4680:Q4711" si="1440">$O$2&amp;E4680</f>
        <v>Lph 8</v>
      </c>
      <c r="R4680" t="str">
        <f t="shared" si="1426"/>
        <v>Luma MINI</v>
      </c>
      <c r="T4680" t="str">
        <f t="shared" si="1434"/>
        <v>AALTEN</v>
      </c>
      <c r="U4680" t="str">
        <f t="shared" si="1435"/>
        <v>Singelweg</v>
      </c>
      <c r="V4680" s="62" t="str">
        <f t="shared" si="1436"/>
        <v>ALN02019</v>
      </c>
      <c r="W4680" s="15" t="e">
        <f>IF(J4680,#REF!,"")</f>
        <v>#REF!</v>
      </c>
      <c r="X4680" s="15" t="e">
        <f>IF(J4680,#REF!,"")</f>
        <v>#REF!</v>
      </c>
      <c r="Y4680" s="62" t="str">
        <f t="shared" si="1437"/>
        <v>AV</v>
      </c>
      <c r="AA4680" s="71" t="s">
        <v>6089</v>
      </c>
      <c r="AB4680" s="90">
        <v>8</v>
      </c>
      <c r="AC4680" s="5" t="s">
        <v>5805</v>
      </c>
      <c r="AD4680" s="90" t="str">
        <f t="shared" si="1438"/>
        <v/>
      </c>
      <c r="AE4680" s="90" t="str">
        <f t="shared" si="1439"/>
        <v>Luma MINI</v>
      </c>
      <c r="AF4680" s="22" t="str">
        <f t="shared" si="1424"/>
        <v>Armatuur Luma MINI leveren en plaatsen op LM 8m</v>
      </c>
      <c r="AH4680" t="str">
        <f t="shared" si="1427"/>
        <v>AV 8-&gt;8 Luma MINI</v>
      </c>
      <c r="AI4680">
        <f>IF(AH4680&gt;"",VLOOKUP(AH4680,'MAATREGELEN TBV BESTEK '!$A$3:$N$34,11,FALSE),"")</f>
        <v>132030</v>
      </c>
      <c r="AJ4680">
        <f>IF(AH4680&gt;"",VLOOKUP(AH4680,'MAATREGELEN TBV BESTEK '!$A$3:$N$34,13,FALSE),"")</f>
        <v>711020</v>
      </c>
      <c r="AK4680">
        <f>IF(AH4680&gt;"",VLOOKUP(AH4680,'MAATREGELEN TBV BESTEK '!$A$3:$N$34,14,FALSE),"")</f>
        <v>0</v>
      </c>
    </row>
    <row r="4681" spans="1:37" ht="12" customHeight="1">
      <c r="A4681" s="49">
        <v>237895.12100000001</v>
      </c>
      <c r="B4681" s="49">
        <v>437168.71500000003</v>
      </c>
      <c r="C4681" s="51" t="s">
        <v>3344</v>
      </c>
      <c r="D4681" t="s">
        <v>2462</v>
      </c>
      <c r="E4681">
        <v>8</v>
      </c>
      <c r="F4681" t="s">
        <v>6040</v>
      </c>
      <c r="G4681" t="s">
        <v>2427</v>
      </c>
      <c r="H4681" s="57" t="s">
        <v>3317</v>
      </c>
      <c r="I4681" s="58" t="s">
        <v>6073</v>
      </c>
      <c r="J4681">
        <f t="shared" si="1428"/>
        <v>1</v>
      </c>
      <c r="K4681" t="str">
        <f t="shared" si="1429"/>
        <v>halfopen</v>
      </c>
      <c r="L4681" t="str">
        <f t="shared" si="1425"/>
        <v>groen</v>
      </c>
      <c r="M4681">
        <f t="shared" si="1430"/>
        <v>237895.12100000001</v>
      </c>
      <c r="N4681">
        <f t="shared" si="1431"/>
        <v>437168.71500000003</v>
      </c>
      <c r="O4681" t="str">
        <f t="shared" si="1432"/>
        <v>groen halfopen</v>
      </c>
      <c r="P4681" t="str">
        <f t="shared" si="1433"/>
        <v>ALN02020</v>
      </c>
      <c r="Q4681" t="str">
        <f t="shared" si="1440"/>
        <v>Lph 8</v>
      </c>
      <c r="R4681" t="str">
        <f t="shared" si="1426"/>
        <v>Luma MINI</v>
      </c>
      <c r="T4681" t="str">
        <f t="shared" si="1434"/>
        <v>AALTEN</v>
      </c>
      <c r="U4681" t="str">
        <f t="shared" si="1435"/>
        <v>Singelweg</v>
      </c>
      <c r="V4681" s="62" t="str">
        <f t="shared" si="1436"/>
        <v>ALN02020</v>
      </c>
      <c r="W4681" s="15" t="e">
        <f>IF(J4681,#REF!,"")</f>
        <v>#REF!</v>
      </c>
      <c r="X4681" s="15" t="e">
        <f>IF(J4681,#REF!,"")</f>
        <v>#REF!</v>
      </c>
      <c r="Y4681" s="62" t="str">
        <f t="shared" si="1437"/>
        <v>AV</v>
      </c>
      <c r="AA4681" s="71" t="s">
        <v>6089</v>
      </c>
      <c r="AB4681" s="90">
        <v>8</v>
      </c>
      <c r="AC4681" s="5" t="s">
        <v>5805</v>
      </c>
      <c r="AD4681" s="90" t="str">
        <f t="shared" si="1438"/>
        <v/>
      </c>
      <c r="AE4681" s="90" t="str">
        <f t="shared" si="1439"/>
        <v>Luma MINI</v>
      </c>
      <c r="AF4681" s="22" t="str">
        <f t="shared" si="1424"/>
        <v>Armatuur Luma MINI leveren en plaatsen op LM 8m</v>
      </c>
      <c r="AH4681" t="str">
        <f t="shared" si="1427"/>
        <v>AV 8-&gt;8 Luma MINI</v>
      </c>
      <c r="AI4681">
        <f>IF(AH4681&gt;"",VLOOKUP(AH4681,'MAATREGELEN TBV BESTEK '!$A$3:$N$34,11,FALSE),"")</f>
        <v>132030</v>
      </c>
      <c r="AJ4681">
        <f>IF(AH4681&gt;"",VLOOKUP(AH4681,'MAATREGELEN TBV BESTEK '!$A$3:$N$34,13,FALSE),"")</f>
        <v>711020</v>
      </c>
      <c r="AK4681">
        <f>IF(AH4681&gt;"",VLOOKUP(AH4681,'MAATREGELEN TBV BESTEK '!$A$3:$N$34,14,FALSE),"")</f>
        <v>0</v>
      </c>
    </row>
    <row r="4682" spans="1:37" ht="12" customHeight="1">
      <c r="A4682" s="49">
        <v>237939.85</v>
      </c>
      <c r="B4682" s="49">
        <v>437177.96899999998</v>
      </c>
      <c r="C4682" s="51" t="s">
        <v>3345</v>
      </c>
      <c r="D4682" t="s">
        <v>2462</v>
      </c>
      <c r="E4682">
        <v>8</v>
      </c>
      <c r="F4682" t="s">
        <v>6040</v>
      </c>
      <c r="G4682" t="s">
        <v>2427</v>
      </c>
      <c r="H4682" s="57" t="s">
        <v>3317</v>
      </c>
      <c r="I4682" s="58" t="s">
        <v>6073</v>
      </c>
      <c r="J4682">
        <f t="shared" si="1428"/>
        <v>1</v>
      </c>
      <c r="K4682" t="str">
        <f t="shared" si="1429"/>
        <v>halfopen</v>
      </c>
      <c r="L4682" t="str">
        <f t="shared" si="1425"/>
        <v>groen</v>
      </c>
      <c r="M4682">
        <f t="shared" si="1430"/>
        <v>237939.85</v>
      </c>
      <c r="N4682">
        <f t="shared" si="1431"/>
        <v>437177.96899999998</v>
      </c>
      <c r="O4682" t="str">
        <f t="shared" si="1432"/>
        <v>groen halfopen</v>
      </c>
      <c r="P4682" t="str">
        <f t="shared" si="1433"/>
        <v>ALN02021</v>
      </c>
      <c r="Q4682" t="str">
        <f t="shared" si="1440"/>
        <v>Lph 8</v>
      </c>
      <c r="R4682" t="str">
        <f t="shared" si="1426"/>
        <v>Luma MINI</v>
      </c>
      <c r="T4682" t="str">
        <f t="shared" si="1434"/>
        <v>AALTEN</v>
      </c>
      <c r="U4682" t="str">
        <f t="shared" si="1435"/>
        <v>Singelweg</v>
      </c>
      <c r="V4682" s="62" t="str">
        <f t="shared" si="1436"/>
        <v>ALN02021</v>
      </c>
      <c r="W4682" s="15" t="e">
        <f>IF(J4682,#REF!,"")</f>
        <v>#REF!</v>
      </c>
      <c r="X4682" s="15" t="e">
        <f>IF(J4682,#REF!,"")</f>
        <v>#REF!</v>
      </c>
      <c r="Y4682" s="62" t="str">
        <f t="shared" si="1437"/>
        <v>AV</v>
      </c>
      <c r="AA4682" s="71" t="s">
        <v>6089</v>
      </c>
      <c r="AB4682" s="90">
        <v>8</v>
      </c>
      <c r="AC4682" s="5" t="s">
        <v>5805</v>
      </c>
      <c r="AD4682" s="90" t="str">
        <f t="shared" si="1438"/>
        <v/>
      </c>
      <c r="AE4682" s="90" t="str">
        <f t="shared" si="1439"/>
        <v>Luma MINI</v>
      </c>
      <c r="AF4682" s="22" t="str">
        <f t="shared" si="1424"/>
        <v>Armatuur Luma MINI leveren en plaatsen op LM 8m</v>
      </c>
      <c r="AH4682" t="str">
        <f t="shared" si="1427"/>
        <v>AV 8-&gt;8 Luma MINI</v>
      </c>
      <c r="AI4682">
        <f>IF(AH4682&gt;"",VLOOKUP(AH4682,'MAATREGELEN TBV BESTEK '!$A$3:$N$34,11,FALSE),"")</f>
        <v>132030</v>
      </c>
      <c r="AJ4682">
        <f>IF(AH4682&gt;"",VLOOKUP(AH4682,'MAATREGELEN TBV BESTEK '!$A$3:$N$34,13,FALSE),"")</f>
        <v>711020</v>
      </c>
      <c r="AK4682">
        <f>IF(AH4682&gt;"",VLOOKUP(AH4682,'MAATREGELEN TBV BESTEK '!$A$3:$N$34,14,FALSE),"")</f>
        <v>0</v>
      </c>
    </row>
    <row r="4683" spans="1:37" ht="12" customHeight="1">
      <c r="A4683" s="49">
        <v>237988.435</v>
      </c>
      <c r="B4683" s="49">
        <v>437191.85</v>
      </c>
      <c r="C4683" s="51" t="s">
        <v>3346</v>
      </c>
      <c r="D4683" t="s">
        <v>2462</v>
      </c>
      <c r="E4683">
        <v>8</v>
      </c>
      <c r="F4683" t="s">
        <v>6040</v>
      </c>
      <c r="G4683" t="s">
        <v>2427</v>
      </c>
      <c r="H4683" s="57" t="s">
        <v>3317</v>
      </c>
      <c r="I4683" s="58" t="s">
        <v>6073</v>
      </c>
      <c r="J4683">
        <f t="shared" si="1428"/>
        <v>1</v>
      </c>
      <c r="K4683" t="str">
        <f t="shared" si="1429"/>
        <v>halfopen</v>
      </c>
      <c r="L4683" t="str">
        <f t="shared" si="1425"/>
        <v>groen</v>
      </c>
      <c r="M4683">
        <f t="shared" si="1430"/>
        <v>237988.435</v>
      </c>
      <c r="N4683">
        <f t="shared" si="1431"/>
        <v>437191.85</v>
      </c>
      <c r="O4683" t="str">
        <f t="shared" si="1432"/>
        <v>groen halfopen</v>
      </c>
      <c r="P4683" t="str">
        <f t="shared" si="1433"/>
        <v>ALN02022</v>
      </c>
      <c r="Q4683" t="str">
        <f t="shared" si="1440"/>
        <v>Lph 8</v>
      </c>
      <c r="R4683" t="str">
        <f t="shared" si="1426"/>
        <v>Luma MINI</v>
      </c>
      <c r="T4683" t="str">
        <f t="shared" si="1434"/>
        <v>AALTEN</v>
      </c>
      <c r="U4683" t="str">
        <f t="shared" si="1435"/>
        <v>Singelweg</v>
      </c>
      <c r="V4683" s="62" t="str">
        <f t="shared" si="1436"/>
        <v>ALN02022</v>
      </c>
      <c r="W4683" s="15" t="e">
        <f>IF(J4683,#REF!,"")</f>
        <v>#REF!</v>
      </c>
      <c r="X4683" s="15" t="e">
        <f>IF(J4683,#REF!,"")</f>
        <v>#REF!</v>
      </c>
      <c r="Y4683" s="62" t="str">
        <f t="shared" si="1437"/>
        <v>AV</v>
      </c>
      <c r="AA4683" s="71" t="s">
        <v>6089</v>
      </c>
      <c r="AB4683" s="90">
        <v>8</v>
      </c>
      <c r="AC4683" s="5" t="s">
        <v>5805</v>
      </c>
      <c r="AD4683" s="90" t="str">
        <f t="shared" si="1438"/>
        <v/>
      </c>
      <c r="AE4683" s="90" t="str">
        <f t="shared" si="1439"/>
        <v>Luma MINI</v>
      </c>
      <c r="AF4683" s="22" t="str">
        <f t="shared" si="1424"/>
        <v>Armatuur Luma MINI leveren en plaatsen op LM 8m</v>
      </c>
      <c r="AH4683" t="str">
        <f t="shared" si="1427"/>
        <v>AV 8-&gt;8 Luma MINI</v>
      </c>
      <c r="AI4683">
        <f>IF(AH4683&gt;"",VLOOKUP(AH4683,'MAATREGELEN TBV BESTEK '!$A$3:$N$34,11,FALSE),"")</f>
        <v>132030</v>
      </c>
      <c r="AJ4683">
        <f>IF(AH4683&gt;"",VLOOKUP(AH4683,'MAATREGELEN TBV BESTEK '!$A$3:$N$34,13,FALSE),"")</f>
        <v>711020</v>
      </c>
      <c r="AK4683">
        <f>IF(AH4683&gt;"",VLOOKUP(AH4683,'MAATREGELEN TBV BESTEK '!$A$3:$N$34,14,FALSE),"")</f>
        <v>0</v>
      </c>
    </row>
    <row r="4684" spans="1:37" ht="12" customHeight="1">
      <c r="A4684" s="49">
        <v>237244.31299999999</v>
      </c>
      <c r="B4684" s="49">
        <v>436870.98599999998</v>
      </c>
      <c r="C4684" t="s">
        <v>3322</v>
      </c>
      <c r="D4684" t="s">
        <v>2462</v>
      </c>
      <c r="E4684">
        <v>6</v>
      </c>
      <c r="F4684" t="s">
        <v>6040</v>
      </c>
      <c r="G4684" t="s">
        <v>2427</v>
      </c>
      <c r="H4684" s="64" t="s">
        <v>3317</v>
      </c>
      <c r="J4684">
        <f t="shared" si="1428"/>
        <v>1</v>
      </c>
      <c r="K4684" t="str">
        <f t="shared" si="1429"/>
        <v>halfopen</v>
      </c>
      <c r="L4684" t="str">
        <f t="shared" si="1425"/>
        <v>groen</v>
      </c>
      <c r="M4684">
        <f t="shared" si="1430"/>
        <v>237244.31299999999</v>
      </c>
      <c r="N4684">
        <f t="shared" si="1431"/>
        <v>436870.98599999998</v>
      </c>
      <c r="O4684" t="str">
        <f t="shared" si="1432"/>
        <v>groen halfopen</v>
      </c>
      <c r="P4684" t="str">
        <f t="shared" si="1433"/>
        <v>ALN02205</v>
      </c>
      <c r="Q4684" t="str">
        <f t="shared" si="1440"/>
        <v>Lph 6</v>
      </c>
      <c r="R4684" t="str">
        <f t="shared" si="1426"/>
        <v>Luma MINI</v>
      </c>
      <c r="T4684" t="str">
        <f t="shared" si="1434"/>
        <v>AALTEN</v>
      </c>
      <c r="U4684" t="str">
        <f t="shared" si="1435"/>
        <v>Singelweg</v>
      </c>
      <c r="V4684" s="62" t="str">
        <f t="shared" si="1436"/>
        <v>ALN02205</v>
      </c>
      <c r="W4684" s="15" t="e">
        <f>IF(J4684,#REF!,"")</f>
        <v>#REF!</v>
      </c>
      <c r="X4684" s="15" t="e">
        <f>IF(J4684,#REF!,"")</f>
        <v>#REF!</v>
      </c>
      <c r="Y4684" s="62" t="str">
        <f t="shared" si="1437"/>
        <v>AV</v>
      </c>
      <c r="AA4684" s="71" t="s">
        <v>6088</v>
      </c>
      <c r="AB4684" s="90">
        <v>6</v>
      </c>
      <c r="AC4684" s="5" t="s">
        <v>5805</v>
      </c>
      <c r="AD4684" s="90" t="str">
        <f t="shared" si="1438"/>
        <v/>
      </c>
      <c r="AE4684" s="90" t="str">
        <f t="shared" si="1439"/>
        <v>Luma MINI</v>
      </c>
      <c r="AF4684" s="22" t="str">
        <f t="shared" si="1424"/>
        <v>Armatuur Luma MINI leveren en plaatsen op LM 6m</v>
      </c>
      <c r="AH4684" t="str">
        <f t="shared" si="1427"/>
        <v>AV 6-&gt;6 Luma MINI</v>
      </c>
      <c r="AI4684">
        <f>IF(AH4684&gt;"",VLOOKUP(AH4684,'MAATREGELEN TBV BESTEK '!$A$3:$N$34,11,FALSE),"")</f>
        <v>132020</v>
      </c>
      <c r="AJ4684">
        <f>IF(AH4684&gt;"",VLOOKUP(AH4684,'MAATREGELEN TBV BESTEK '!$A$3:$N$34,13,FALSE),"")</f>
        <v>711020</v>
      </c>
      <c r="AK4684">
        <f>IF(AH4684&gt;"",VLOOKUP(AH4684,'MAATREGELEN TBV BESTEK '!$A$3:$N$34,14,FALSE),"")</f>
        <v>0</v>
      </c>
    </row>
    <row r="4685" spans="1:37" ht="12" customHeight="1">
      <c r="A4685" s="49">
        <v>237264.92499999999</v>
      </c>
      <c r="B4685" s="49">
        <v>436856.69</v>
      </c>
      <c r="C4685" t="s">
        <v>3321</v>
      </c>
      <c r="D4685" t="s">
        <v>2462</v>
      </c>
      <c r="E4685">
        <v>6</v>
      </c>
      <c r="F4685" t="s">
        <v>6040</v>
      </c>
      <c r="G4685" t="s">
        <v>2427</v>
      </c>
      <c r="H4685" s="64" t="s">
        <v>3317</v>
      </c>
      <c r="J4685">
        <f t="shared" si="1428"/>
        <v>1</v>
      </c>
      <c r="K4685" t="str">
        <f t="shared" si="1429"/>
        <v>halfopen</v>
      </c>
      <c r="L4685" t="str">
        <f t="shared" si="1425"/>
        <v>groen</v>
      </c>
      <c r="M4685">
        <f t="shared" si="1430"/>
        <v>237264.92499999999</v>
      </c>
      <c r="N4685">
        <f t="shared" si="1431"/>
        <v>436856.69</v>
      </c>
      <c r="O4685" t="str">
        <f t="shared" si="1432"/>
        <v>groen halfopen</v>
      </c>
      <c r="P4685" t="str">
        <f t="shared" si="1433"/>
        <v>ALN02206</v>
      </c>
      <c r="Q4685" t="str">
        <f t="shared" si="1440"/>
        <v>Lph 6</v>
      </c>
      <c r="R4685" t="str">
        <f t="shared" si="1426"/>
        <v>Luma MINI</v>
      </c>
      <c r="T4685" t="str">
        <f t="shared" si="1434"/>
        <v>AALTEN</v>
      </c>
      <c r="U4685" t="str">
        <f t="shared" si="1435"/>
        <v>Singelweg</v>
      </c>
      <c r="V4685" s="62" t="str">
        <f t="shared" si="1436"/>
        <v>ALN02206</v>
      </c>
      <c r="W4685" s="15" t="e">
        <f>IF(J4685,#REF!,"")</f>
        <v>#REF!</v>
      </c>
      <c r="X4685" s="15" t="e">
        <f>IF(J4685,#REF!,"")</f>
        <v>#REF!</v>
      </c>
      <c r="Y4685" s="62" t="str">
        <f t="shared" si="1437"/>
        <v>AV</v>
      </c>
      <c r="AA4685" s="71" t="s">
        <v>6088</v>
      </c>
      <c r="AB4685" s="90">
        <v>6</v>
      </c>
      <c r="AC4685" s="5" t="s">
        <v>4244</v>
      </c>
      <c r="AD4685" s="90" t="str">
        <f t="shared" si="1438"/>
        <v/>
      </c>
      <c r="AE4685" s="90" t="str">
        <f t="shared" si="1439"/>
        <v>Luma MINI</v>
      </c>
      <c r="AF4685" s="22" t="str">
        <f t="shared" si="1424"/>
        <v>Armatuur Luma MINI leveren en plaatsen op LM 6m</v>
      </c>
      <c r="AH4685" t="str">
        <f t="shared" si="1427"/>
        <v>AV 6-&gt;6 Luma MINI</v>
      </c>
      <c r="AI4685">
        <f>IF(AH4685&gt;"",VLOOKUP(AH4685,'MAATREGELEN TBV BESTEK '!$A$3:$N$34,11,FALSE),"")</f>
        <v>132020</v>
      </c>
      <c r="AJ4685">
        <f>IF(AH4685&gt;"",VLOOKUP(AH4685,'MAATREGELEN TBV BESTEK '!$A$3:$N$34,13,FALSE),"")</f>
        <v>711020</v>
      </c>
      <c r="AK4685">
        <f>IF(AH4685&gt;"",VLOOKUP(AH4685,'MAATREGELEN TBV BESTEK '!$A$3:$N$34,14,FALSE),"")</f>
        <v>0</v>
      </c>
    </row>
    <row r="4686" spans="1:37" ht="12" customHeight="1">
      <c r="A4686" s="49">
        <v>237301.84599999999</v>
      </c>
      <c r="B4686" s="49">
        <v>436849.26799999998</v>
      </c>
      <c r="C4686" t="s">
        <v>3323</v>
      </c>
      <c r="D4686" t="s">
        <v>2462</v>
      </c>
      <c r="E4686">
        <v>6</v>
      </c>
      <c r="F4686" t="s">
        <v>6040</v>
      </c>
      <c r="G4686" t="s">
        <v>2427</v>
      </c>
      <c r="H4686" s="64" t="s">
        <v>3317</v>
      </c>
      <c r="J4686">
        <f t="shared" si="1428"/>
        <v>1</v>
      </c>
      <c r="K4686" t="str">
        <f t="shared" si="1429"/>
        <v>halfopen</v>
      </c>
      <c r="L4686" t="str">
        <f t="shared" si="1425"/>
        <v>groen</v>
      </c>
      <c r="M4686">
        <f t="shared" si="1430"/>
        <v>237301.84599999999</v>
      </c>
      <c r="N4686">
        <f t="shared" si="1431"/>
        <v>436849.26799999998</v>
      </c>
      <c r="O4686" t="str">
        <f t="shared" si="1432"/>
        <v>groen halfopen</v>
      </c>
      <c r="P4686" t="str">
        <f t="shared" si="1433"/>
        <v>ALN02207</v>
      </c>
      <c r="Q4686" t="str">
        <f t="shared" si="1440"/>
        <v>Lph 6</v>
      </c>
      <c r="R4686" t="str">
        <f t="shared" si="1426"/>
        <v>Luma MINI</v>
      </c>
      <c r="T4686" t="str">
        <f t="shared" si="1434"/>
        <v>AALTEN</v>
      </c>
      <c r="U4686" t="str">
        <f t="shared" si="1435"/>
        <v>Singelweg</v>
      </c>
      <c r="V4686" s="62" t="str">
        <f t="shared" si="1436"/>
        <v>ALN02207</v>
      </c>
      <c r="W4686" s="15" t="e">
        <f>IF(J4686,#REF!,"")</f>
        <v>#REF!</v>
      </c>
      <c r="X4686" s="15" t="e">
        <f>IF(J4686,#REF!,"")</f>
        <v>#REF!</v>
      </c>
      <c r="Y4686" s="62" t="str">
        <f t="shared" si="1437"/>
        <v>AV</v>
      </c>
      <c r="AA4686" s="71" t="s">
        <v>6088</v>
      </c>
      <c r="AB4686" s="90">
        <v>6</v>
      </c>
      <c r="AC4686" s="5" t="s">
        <v>5805</v>
      </c>
      <c r="AD4686" s="90" t="str">
        <f t="shared" si="1438"/>
        <v/>
      </c>
      <c r="AE4686" s="90" t="str">
        <f t="shared" si="1439"/>
        <v>Luma MINI</v>
      </c>
      <c r="AF4686" s="22" t="str">
        <f t="shared" si="1424"/>
        <v>Armatuur Luma MINI leveren en plaatsen op LM 6m</v>
      </c>
      <c r="AH4686" t="str">
        <f t="shared" si="1427"/>
        <v>AV 6-&gt;6 Luma MINI</v>
      </c>
      <c r="AI4686">
        <f>IF(AH4686&gt;"",VLOOKUP(AH4686,'MAATREGELEN TBV BESTEK '!$A$3:$N$34,11,FALSE),"")</f>
        <v>132020</v>
      </c>
      <c r="AJ4686">
        <f>IF(AH4686&gt;"",VLOOKUP(AH4686,'MAATREGELEN TBV BESTEK '!$A$3:$N$34,13,FALSE),"")</f>
        <v>711020</v>
      </c>
      <c r="AK4686">
        <f>IF(AH4686&gt;"",VLOOKUP(AH4686,'MAATREGELEN TBV BESTEK '!$A$3:$N$34,14,FALSE),"")</f>
        <v>0</v>
      </c>
    </row>
    <row r="4687" spans="1:37" ht="12" customHeight="1">
      <c r="A4687" s="49">
        <v>237326.78899999999</v>
      </c>
      <c r="B4687" s="49">
        <v>436833.27500000002</v>
      </c>
      <c r="C4687" t="s">
        <v>3324</v>
      </c>
      <c r="D4687" t="s">
        <v>2462</v>
      </c>
      <c r="E4687">
        <v>6</v>
      </c>
      <c r="F4687" t="s">
        <v>6040</v>
      </c>
      <c r="G4687" t="s">
        <v>2427</v>
      </c>
      <c r="H4687" s="64" t="s">
        <v>3317</v>
      </c>
      <c r="J4687">
        <f t="shared" si="1428"/>
        <v>1</v>
      </c>
      <c r="K4687" t="str">
        <f t="shared" si="1429"/>
        <v>halfopen</v>
      </c>
      <c r="L4687" t="str">
        <f t="shared" si="1425"/>
        <v>groen</v>
      </c>
      <c r="M4687">
        <f t="shared" si="1430"/>
        <v>237326.78899999999</v>
      </c>
      <c r="N4687">
        <f t="shared" si="1431"/>
        <v>436833.27500000002</v>
      </c>
      <c r="O4687" t="str">
        <f t="shared" si="1432"/>
        <v>groen halfopen</v>
      </c>
      <c r="P4687" t="str">
        <f t="shared" si="1433"/>
        <v>ALN02208</v>
      </c>
      <c r="Q4687" t="str">
        <f t="shared" si="1440"/>
        <v>Lph 6</v>
      </c>
      <c r="R4687" t="str">
        <f t="shared" si="1426"/>
        <v>Luma MINI</v>
      </c>
      <c r="T4687" t="str">
        <f t="shared" si="1434"/>
        <v>AALTEN</v>
      </c>
      <c r="U4687" t="str">
        <f t="shared" si="1435"/>
        <v>Singelweg</v>
      </c>
      <c r="V4687" s="62" t="str">
        <f t="shared" si="1436"/>
        <v>ALN02208</v>
      </c>
      <c r="W4687" s="15" t="e">
        <f>IF(J4687,#REF!,"")</f>
        <v>#REF!</v>
      </c>
      <c r="X4687" s="15" t="e">
        <f>IF(J4687,#REF!,"")</f>
        <v>#REF!</v>
      </c>
      <c r="Y4687" s="62" t="str">
        <f t="shared" si="1437"/>
        <v>AV</v>
      </c>
      <c r="AA4687" s="71" t="s">
        <v>6088</v>
      </c>
      <c r="AB4687" s="90">
        <v>6</v>
      </c>
      <c r="AC4687" s="5" t="s">
        <v>5805</v>
      </c>
      <c r="AD4687" s="90" t="str">
        <f t="shared" si="1438"/>
        <v/>
      </c>
      <c r="AE4687" s="90" t="str">
        <f t="shared" si="1439"/>
        <v>Luma MINI</v>
      </c>
      <c r="AF4687" s="22" t="str">
        <f t="shared" si="1424"/>
        <v>Armatuur Luma MINI leveren en plaatsen op LM 6m</v>
      </c>
      <c r="AH4687" t="str">
        <f t="shared" si="1427"/>
        <v>AV 6-&gt;6 Luma MINI</v>
      </c>
      <c r="AI4687">
        <f>IF(AH4687&gt;"",VLOOKUP(AH4687,'MAATREGELEN TBV BESTEK '!$A$3:$N$34,11,FALSE),"")</f>
        <v>132020</v>
      </c>
      <c r="AJ4687">
        <f>IF(AH4687&gt;"",VLOOKUP(AH4687,'MAATREGELEN TBV BESTEK '!$A$3:$N$34,13,FALSE),"")</f>
        <v>711020</v>
      </c>
      <c r="AK4687">
        <f>IF(AH4687&gt;"",VLOOKUP(AH4687,'MAATREGELEN TBV BESTEK '!$A$3:$N$34,14,FALSE),"")</f>
        <v>0</v>
      </c>
    </row>
    <row r="4688" spans="1:37" ht="12" customHeight="1">
      <c r="A4688" s="49">
        <v>237358.139</v>
      </c>
      <c r="B4688" s="49">
        <v>436827.91200000001</v>
      </c>
      <c r="C4688" t="s">
        <v>3325</v>
      </c>
      <c r="D4688" t="s">
        <v>2462</v>
      </c>
      <c r="E4688">
        <v>6</v>
      </c>
      <c r="F4688" t="s">
        <v>6040</v>
      </c>
      <c r="G4688" t="s">
        <v>2427</v>
      </c>
      <c r="H4688" s="64" t="s">
        <v>3317</v>
      </c>
      <c r="J4688">
        <f t="shared" si="1428"/>
        <v>1</v>
      </c>
      <c r="K4688" t="str">
        <f t="shared" si="1429"/>
        <v>halfopen</v>
      </c>
      <c r="L4688" t="str">
        <f t="shared" si="1425"/>
        <v>groen</v>
      </c>
      <c r="M4688">
        <f t="shared" si="1430"/>
        <v>237358.139</v>
      </c>
      <c r="N4688">
        <f t="shared" si="1431"/>
        <v>436827.91200000001</v>
      </c>
      <c r="O4688" t="str">
        <f t="shared" si="1432"/>
        <v>groen halfopen</v>
      </c>
      <c r="P4688" t="str">
        <f t="shared" si="1433"/>
        <v>ALN02209</v>
      </c>
      <c r="Q4688" t="str">
        <f t="shared" si="1440"/>
        <v>Lph 6</v>
      </c>
      <c r="R4688" t="str">
        <f t="shared" si="1426"/>
        <v>Luma MINI</v>
      </c>
      <c r="T4688" t="str">
        <f t="shared" si="1434"/>
        <v>AALTEN</v>
      </c>
      <c r="U4688" t="str">
        <f t="shared" si="1435"/>
        <v>Singelweg</v>
      </c>
      <c r="V4688" s="62" t="str">
        <f t="shared" si="1436"/>
        <v>ALN02209</v>
      </c>
      <c r="W4688" s="15" t="e">
        <f>IF(J4688,#REF!,"")</f>
        <v>#REF!</v>
      </c>
      <c r="X4688" s="15" t="e">
        <f>IF(J4688,#REF!,"")</f>
        <v>#REF!</v>
      </c>
      <c r="Y4688" s="62" t="str">
        <f t="shared" si="1437"/>
        <v>AV</v>
      </c>
      <c r="AA4688" s="71" t="s">
        <v>6088</v>
      </c>
      <c r="AB4688" s="90">
        <v>6</v>
      </c>
      <c r="AC4688" s="5" t="s">
        <v>5805</v>
      </c>
      <c r="AD4688" s="90" t="str">
        <f t="shared" si="1438"/>
        <v/>
      </c>
      <c r="AE4688" s="90" t="str">
        <f t="shared" si="1439"/>
        <v>Luma MINI</v>
      </c>
      <c r="AF4688" s="22" t="str">
        <f t="shared" si="1424"/>
        <v>Armatuur Luma MINI leveren en plaatsen op LM 6m</v>
      </c>
      <c r="AH4688" t="str">
        <f t="shared" si="1427"/>
        <v>AV 6-&gt;6 Luma MINI</v>
      </c>
      <c r="AI4688">
        <f>IF(AH4688&gt;"",VLOOKUP(AH4688,'MAATREGELEN TBV BESTEK '!$A$3:$N$34,11,FALSE),"")</f>
        <v>132020</v>
      </c>
      <c r="AJ4688">
        <f>IF(AH4688&gt;"",VLOOKUP(AH4688,'MAATREGELEN TBV BESTEK '!$A$3:$N$34,13,FALSE),"")</f>
        <v>711020</v>
      </c>
      <c r="AK4688">
        <f>IF(AH4688&gt;"",VLOOKUP(AH4688,'MAATREGELEN TBV BESTEK '!$A$3:$N$34,14,FALSE),"")</f>
        <v>0</v>
      </c>
    </row>
    <row r="4689" spans="1:37" ht="12" customHeight="1">
      <c r="A4689" s="49">
        <v>237387.43599999999</v>
      </c>
      <c r="B4689" s="49">
        <v>436810.33500000002</v>
      </c>
      <c r="C4689" t="s">
        <v>3326</v>
      </c>
      <c r="D4689" t="s">
        <v>2462</v>
      </c>
      <c r="E4689">
        <v>6</v>
      </c>
      <c r="F4689" t="s">
        <v>6040</v>
      </c>
      <c r="G4689" t="s">
        <v>2427</v>
      </c>
      <c r="H4689" s="64" t="s">
        <v>3317</v>
      </c>
      <c r="J4689">
        <f t="shared" si="1428"/>
        <v>1</v>
      </c>
      <c r="K4689" t="str">
        <f t="shared" si="1429"/>
        <v>halfopen</v>
      </c>
      <c r="L4689" t="str">
        <f t="shared" si="1425"/>
        <v>groen</v>
      </c>
      <c r="M4689">
        <f t="shared" si="1430"/>
        <v>237387.43599999999</v>
      </c>
      <c r="N4689">
        <f t="shared" si="1431"/>
        <v>436810.33500000002</v>
      </c>
      <c r="O4689" t="str">
        <f t="shared" si="1432"/>
        <v>groen halfopen</v>
      </c>
      <c r="P4689" t="str">
        <f t="shared" si="1433"/>
        <v>ALN02210</v>
      </c>
      <c r="Q4689" t="str">
        <f t="shared" si="1440"/>
        <v>Lph 6</v>
      </c>
      <c r="R4689" t="str">
        <f t="shared" si="1426"/>
        <v>Luma MINI</v>
      </c>
      <c r="T4689" t="str">
        <f t="shared" si="1434"/>
        <v>AALTEN</v>
      </c>
      <c r="U4689" t="str">
        <f t="shared" si="1435"/>
        <v>Singelweg</v>
      </c>
      <c r="V4689" s="62" t="str">
        <f t="shared" si="1436"/>
        <v>ALN02210</v>
      </c>
      <c r="W4689" s="15" t="e">
        <f>IF(J4689,#REF!,"")</f>
        <v>#REF!</v>
      </c>
      <c r="X4689" s="15" t="e">
        <f>IF(J4689,#REF!,"")</f>
        <v>#REF!</v>
      </c>
      <c r="Y4689" s="62" t="str">
        <f t="shared" si="1437"/>
        <v>AV</v>
      </c>
      <c r="AA4689" s="71" t="s">
        <v>6088</v>
      </c>
      <c r="AB4689" s="90">
        <v>6</v>
      </c>
      <c r="AC4689" s="5" t="s">
        <v>5805</v>
      </c>
      <c r="AD4689" s="90" t="str">
        <f t="shared" si="1438"/>
        <v/>
      </c>
      <c r="AE4689" s="90" t="str">
        <f t="shared" si="1439"/>
        <v>Luma MINI</v>
      </c>
      <c r="AF4689" s="22" t="str">
        <f t="shared" si="1424"/>
        <v>Armatuur Luma MINI leveren en plaatsen op LM 6m</v>
      </c>
      <c r="AH4689" t="str">
        <f t="shared" si="1427"/>
        <v>AV 6-&gt;6 Luma MINI</v>
      </c>
      <c r="AI4689">
        <f>IF(AH4689&gt;"",VLOOKUP(AH4689,'MAATREGELEN TBV BESTEK '!$A$3:$N$34,11,FALSE),"")</f>
        <v>132020</v>
      </c>
      <c r="AJ4689">
        <f>IF(AH4689&gt;"",VLOOKUP(AH4689,'MAATREGELEN TBV BESTEK '!$A$3:$N$34,13,FALSE),"")</f>
        <v>711020</v>
      </c>
      <c r="AK4689">
        <f>IF(AH4689&gt;"",VLOOKUP(AH4689,'MAATREGELEN TBV BESTEK '!$A$3:$N$34,14,FALSE),"")</f>
        <v>0</v>
      </c>
    </row>
    <row r="4690" spans="1:37" ht="12" customHeight="1">
      <c r="A4690" s="49">
        <v>237435.94399999999</v>
      </c>
      <c r="B4690" s="49">
        <v>436798.10600000003</v>
      </c>
      <c r="C4690" t="s">
        <v>3348</v>
      </c>
      <c r="D4690" t="s">
        <v>2462</v>
      </c>
      <c r="E4690">
        <v>6</v>
      </c>
      <c r="F4690" t="s">
        <v>6040</v>
      </c>
      <c r="G4690" t="s">
        <v>2427</v>
      </c>
      <c r="H4690" s="64" t="s">
        <v>3317</v>
      </c>
      <c r="J4690">
        <f t="shared" si="1428"/>
        <v>1</v>
      </c>
      <c r="K4690" t="str">
        <f t="shared" si="1429"/>
        <v>halfopen</v>
      </c>
      <c r="L4690" t="str">
        <f t="shared" si="1425"/>
        <v>groen</v>
      </c>
      <c r="M4690">
        <f t="shared" si="1430"/>
        <v>237435.94399999999</v>
      </c>
      <c r="N4690">
        <f t="shared" si="1431"/>
        <v>436798.10600000003</v>
      </c>
      <c r="O4690" t="str">
        <f t="shared" si="1432"/>
        <v>groen halfopen</v>
      </c>
      <c r="P4690" t="str">
        <f t="shared" si="1433"/>
        <v>ALN02211</v>
      </c>
      <c r="Q4690" t="str">
        <f t="shared" si="1440"/>
        <v>Lph 6</v>
      </c>
      <c r="R4690" t="str">
        <f t="shared" si="1426"/>
        <v>Luma MINI</v>
      </c>
      <c r="T4690" t="str">
        <f t="shared" si="1434"/>
        <v>AALTEN</v>
      </c>
      <c r="U4690" t="str">
        <f t="shared" si="1435"/>
        <v>Singelweg</v>
      </c>
      <c r="V4690" s="62" t="str">
        <f t="shared" si="1436"/>
        <v>ALN02211</v>
      </c>
      <c r="W4690" s="15" t="e">
        <f>IF(J4690,#REF!,"")</f>
        <v>#REF!</v>
      </c>
      <c r="X4690" s="15" t="e">
        <f>IF(J4690,#REF!,"")</f>
        <v>#REF!</v>
      </c>
      <c r="Y4690" s="62" t="str">
        <f t="shared" si="1437"/>
        <v>AV</v>
      </c>
      <c r="AA4690" s="71" t="s">
        <v>6088</v>
      </c>
      <c r="AB4690" s="90">
        <v>6</v>
      </c>
      <c r="AC4690" s="5" t="s">
        <v>4586</v>
      </c>
      <c r="AD4690" s="90" t="str">
        <f t="shared" si="1438"/>
        <v/>
      </c>
      <c r="AE4690" s="90" t="str">
        <f t="shared" si="1439"/>
        <v>Luma MINI</v>
      </c>
      <c r="AF4690" s="22" t="str">
        <f t="shared" si="1424"/>
        <v>Armatuur Luma MINI leveren en plaatsen op LM 6m</v>
      </c>
      <c r="AH4690" t="str">
        <f t="shared" si="1427"/>
        <v>AV 6-&gt;6 Luma MINI</v>
      </c>
      <c r="AI4690">
        <f>IF(AH4690&gt;"",VLOOKUP(AH4690,'MAATREGELEN TBV BESTEK '!$A$3:$N$34,11,FALSE),"")</f>
        <v>132020</v>
      </c>
      <c r="AJ4690">
        <f>IF(AH4690&gt;"",VLOOKUP(AH4690,'MAATREGELEN TBV BESTEK '!$A$3:$N$34,13,FALSE),"")</f>
        <v>711020</v>
      </c>
      <c r="AK4690">
        <f>IF(AH4690&gt;"",VLOOKUP(AH4690,'MAATREGELEN TBV BESTEK '!$A$3:$N$34,14,FALSE),"")</f>
        <v>0</v>
      </c>
    </row>
    <row r="4691" spans="1:37" ht="12" customHeight="1">
      <c r="A4691" s="49">
        <v>237467.253</v>
      </c>
      <c r="B4691" s="49">
        <v>436777.99400000001</v>
      </c>
      <c r="C4691" t="s">
        <v>3327</v>
      </c>
      <c r="D4691" t="s">
        <v>2462</v>
      </c>
      <c r="E4691">
        <v>6</v>
      </c>
      <c r="F4691" t="s">
        <v>6040</v>
      </c>
      <c r="G4691" t="s">
        <v>2427</v>
      </c>
      <c r="H4691" s="64" t="s">
        <v>3317</v>
      </c>
      <c r="J4691">
        <f t="shared" si="1428"/>
        <v>1</v>
      </c>
      <c r="K4691" t="str">
        <f t="shared" si="1429"/>
        <v>halfopen</v>
      </c>
      <c r="L4691" t="str">
        <f t="shared" si="1425"/>
        <v>groen</v>
      </c>
      <c r="M4691">
        <f t="shared" si="1430"/>
        <v>237467.253</v>
      </c>
      <c r="N4691">
        <f t="shared" si="1431"/>
        <v>436777.99400000001</v>
      </c>
      <c r="O4691" t="str">
        <f t="shared" si="1432"/>
        <v>groen halfopen</v>
      </c>
      <c r="P4691" t="str">
        <f t="shared" si="1433"/>
        <v>ALN02212</v>
      </c>
      <c r="Q4691" t="str">
        <f t="shared" si="1440"/>
        <v>Lph 6</v>
      </c>
      <c r="R4691" t="str">
        <f t="shared" si="1426"/>
        <v>Luma MINI</v>
      </c>
      <c r="T4691" t="str">
        <f t="shared" si="1434"/>
        <v>AALTEN</v>
      </c>
      <c r="U4691" t="str">
        <f t="shared" si="1435"/>
        <v>Singelweg</v>
      </c>
      <c r="V4691" s="62" t="str">
        <f t="shared" si="1436"/>
        <v>ALN02212</v>
      </c>
      <c r="W4691" s="15" t="e">
        <f>IF(J4691,#REF!,"")</f>
        <v>#REF!</v>
      </c>
      <c r="X4691" s="15" t="e">
        <f>IF(J4691,#REF!,"")</f>
        <v>#REF!</v>
      </c>
      <c r="Y4691" s="62" t="str">
        <f t="shared" si="1437"/>
        <v>AV</v>
      </c>
      <c r="AA4691" s="71" t="s">
        <v>6088</v>
      </c>
      <c r="AB4691" s="90">
        <v>6</v>
      </c>
      <c r="AC4691" s="5" t="s">
        <v>5805</v>
      </c>
      <c r="AD4691" s="90" t="str">
        <f t="shared" si="1438"/>
        <v/>
      </c>
      <c r="AE4691" s="90" t="str">
        <f t="shared" si="1439"/>
        <v>Luma MINI</v>
      </c>
      <c r="AF4691" s="22" t="str">
        <f t="shared" si="1424"/>
        <v>Armatuur Luma MINI leveren en plaatsen op LM 6m</v>
      </c>
      <c r="AH4691" t="str">
        <f t="shared" si="1427"/>
        <v>AV 6-&gt;6 Luma MINI</v>
      </c>
      <c r="AI4691">
        <f>IF(AH4691&gt;"",VLOOKUP(AH4691,'MAATREGELEN TBV BESTEK '!$A$3:$N$34,11,FALSE),"")</f>
        <v>132020</v>
      </c>
      <c r="AJ4691">
        <f>IF(AH4691&gt;"",VLOOKUP(AH4691,'MAATREGELEN TBV BESTEK '!$A$3:$N$34,13,FALSE),"")</f>
        <v>711020</v>
      </c>
      <c r="AK4691">
        <f>IF(AH4691&gt;"",VLOOKUP(AH4691,'MAATREGELEN TBV BESTEK '!$A$3:$N$34,14,FALSE),"")</f>
        <v>0</v>
      </c>
    </row>
    <row r="4692" spans="1:37" ht="12" customHeight="1">
      <c r="A4692" s="49">
        <v>237561.386</v>
      </c>
      <c r="B4692" s="49">
        <v>436864.97399999999</v>
      </c>
      <c r="C4692" t="s">
        <v>3318</v>
      </c>
      <c r="D4692" t="s">
        <v>4563</v>
      </c>
      <c r="E4692">
        <v>4</v>
      </c>
      <c r="F4692" t="s">
        <v>5915</v>
      </c>
      <c r="G4692" t="s">
        <v>2427</v>
      </c>
      <c r="H4692" s="64" t="s">
        <v>3317</v>
      </c>
      <c r="J4692">
        <f t="shared" si="1428"/>
        <v>1</v>
      </c>
      <c r="K4692" t="str">
        <f t="shared" si="1429"/>
        <v/>
      </c>
      <c r="L4692" t="str">
        <f t="shared" si="1425"/>
        <v/>
      </c>
      <c r="M4692">
        <f t="shared" si="1430"/>
        <v>237561.386</v>
      </c>
      <c r="N4692">
        <f t="shared" si="1431"/>
        <v>436864.97399999999</v>
      </c>
      <c r="O4692" t="str">
        <f t="shared" si="1432"/>
        <v>wit rondje</v>
      </c>
      <c r="P4692" t="str">
        <f t="shared" si="1433"/>
        <v>ALN02515</v>
      </c>
      <c r="Q4692" t="str">
        <f t="shared" si="1440"/>
        <v>Lph 4</v>
      </c>
      <c r="R4692" t="str">
        <f t="shared" si="1426"/>
        <v/>
      </c>
      <c r="T4692" t="str">
        <f t="shared" si="1434"/>
        <v>AALTEN</v>
      </c>
      <c r="U4692" t="str">
        <f t="shared" si="1435"/>
        <v>Singelweg</v>
      </c>
      <c r="V4692" s="62" t="str">
        <f t="shared" si="1436"/>
        <v>ALN02515</v>
      </c>
      <c r="W4692" s="15" t="e">
        <f>IF(J4692,#REF!,"")</f>
        <v>#REF!</v>
      </c>
      <c r="X4692" s="15" t="e">
        <f>IF(J4692,#REF!,"")</f>
        <v>#REF!</v>
      </c>
      <c r="Y4692" s="62" t="str">
        <f t="shared" si="1437"/>
        <v xml:space="preserve"> </v>
      </c>
      <c r="AA4692" s="69"/>
      <c r="AB4692" s="90">
        <v>4</v>
      </c>
      <c r="AC4692" s="5" t="s">
        <v>2591</v>
      </c>
      <c r="AD4692" s="90" t="str">
        <f t="shared" si="1438"/>
        <v/>
      </c>
      <c r="AE4692" s="90" t="str">
        <f t="shared" si="1439"/>
        <v/>
      </c>
      <c r="AF4692" t="str">
        <f t="shared" ref="AF4692:AF4723" si="1441">IF(Y4692="AV","Armatuur "&amp;AE4692&amp;" leveren en plaatsen op LM "&amp;AD4692&amp;"m","")&amp;IF(Y4692="MV AV","Mast en armatuur leveren en plaatsen, "&amp;AE4692&amp;" en LM "&amp;AD4692&amp;"m, oude mast "&amp;AB4692&amp;"m verwijderen","")&amp;IF(Y4692="NM NA","Nwe mast en nw armatuur leveren en plaatsen, "&amp;AE4692&amp;" en LM "&amp;AD4692&amp;"m, oude mast "&amp;AB4692&amp;"m verwijderen","")&amp;IF(Y4692="NLP","Nieuw lichtpunt bijplaatsen, "&amp;AE4692&amp;" en LM "&amp;AD4692&amp;"m","")</f>
        <v/>
      </c>
      <c r="AH4692" t="str">
        <f t="shared" si="1427"/>
        <v/>
      </c>
      <c r="AI4692" t="str">
        <f>IF(AH4692&gt;"",VLOOKUP(AH4692,'MAATREGELEN TBV BESTEK '!$A$3:$N$34,11,FALSE),"")</f>
        <v/>
      </c>
      <c r="AJ4692" t="str">
        <f>IF(AH4692&gt;"",VLOOKUP(AH4692,'MAATREGELEN TBV BESTEK '!$A$3:$N$34,13,FALSE),"")</f>
        <v/>
      </c>
      <c r="AK4692" t="str">
        <f>IF(AH4692&gt;"",VLOOKUP(AH4692,'MAATREGELEN TBV BESTEK '!$A$3:$N$34,14,FALSE),"")</f>
        <v/>
      </c>
    </row>
    <row r="4693" spans="1:37" ht="12" customHeight="1">
      <c r="A4693" s="49">
        <v>237538.78599999999</v>
      </c>
      <c r="B4693" s="49">
        <v>436868.29200000002</v>
      </c>
      <c r="C4693" t="s">
        <v>3319</v>
      </c>
      <c r="D4693" t="s">
        <v>4563</v>
      </c>
      <c r="E4693">
        <v>4</v>
      </c>
      <c r="F4693" t="s">
        <v>5915</v>
      </c>
      <c r="G4693" t="s">
        <v>2427</v>
      </c>
      <c r="H4693" s="64" t="s">
        <v>3317</v>
      </c>
      <c r="J4693">
        <f t="shared" si="1428"/>
        <v>1</v>
      </c>
      <c r="K4693" t="str">
        <f t="shared" si="1429"/>
        <v/>
      </c>
      <c r="L4693" t="str">
        <f t="shared" si="1425"/>
        <v/>
      </c>
      <c r="M4693">
        <f t="shared" si="1430"/>
        <v>237538.78599999999</v>
      </c>
      <c r="N4693">
        <f t="shared" si="1431"/>
        <v>436868.29200000002</v>
      </c>
      <c r="O4693" t="str">
        <f t="shared" si="1432"/>
        <v>wit rondje</v>
      </c>
      <c r="P4693" t="str">
        <f t="shared" si="1433"/>
        <v>ALN02516</v>
      </c>
      <c r="Q4693" t="str">
        <f t="shared" si="1440"/>
        <v>Lph 4</v>
      </c>
      <c r="R4693" t="str">
        <f t="shared" si="1426"/>
        <v/>
      </c>
      <c r="T4693" t="str">
        <f t="shared" si="1434"/>
        <v>AALTEN</v>
      </c>
      <c r="U4693" t="str">
        <f t="shared" si="1435"/>
        <v>Singelweg</v>
      </c>
      <c r="V4693" s="62" t="str">
        <f t="shared" si="1436"/>
        <v>ALN02516</v>
      </c>
      <c r="W4693" s="15" t="e">
        <f>IF(J4693,#REF!,"")</f>
        <v>#REF!</v>
      </c>
      <c r="X4693" s="15" t="e">
        <f>IF(J4693,#REF!,"")</f>
        <v>#REF!</v>
      </c>
      <c r="Y4693" s="62" t="str">
        <f t="shared" si="1437"/>
        <v xml:space="preserve"> </v>
      </c>
      <c r="AA4693" s="69"/>
      <c r="AB4693" s="90">
        <v>4</v>
      </c>
      <c r="AC4693" s="5" t="s">
        <v>2591</v>
      </c>
      <c r="AD4693" s="90" t="str">
        <f t="shared" si="1438"/>
        <v/>
      </c>
      <c r="AE4693" s="90" t="str">
        <f t="shared" si="1439"/>
        <v/>
      </c>
      <c r="AF4693" t="str">
        <f t="shared" si="1441"/>
        <v/>
      </c>
      <c r="AH4693" t="str">
        <f t="shared" si="1427"/>
        <v/>
      </c>
      <c r="AI4693" t="str">
        <f>IF(AH4693&gt;"",VLOOKUP(AH4693,'MAATREGELEN TBV BESTEK '!$A$3:$N$34,11,FALSE),"")</f>
        <v/>
      </c>
      <c r="AJ4693" t="str">
        <f>IF(AH4693&gt;"",VLOOKUP(AH4693,'MAATREGELEN TBV BESTEK '!$A$3:$N$34,13,FALSE),"")</f>
        <v/>
      </c>
      <c r="AK4693" t="str">
        <f>IF(AH4693&gt;"",VLOOKUP(AH4693,'MAATREGELEN TBV BESTEK '!$A$3:$N$34,14,FALSE),"")</f>
        <v/>
      </c>
    </row>
    <row r="4694" spans="1:37" ht="12" customHeight="1">
      <c r="A4694" s="49">
        <v>237856</v>
      </c>
      <c r="B4694" s="49">
        <v>437143.59100000001</v>
      </c>
      <c r="C4694" t="s">
        <v>3621</v>
      </c>
      <c r="D4694" t="s">
        <v>4563</v>
      </c>
      <c r="E4694">
        <v>4</v>
      </c>
      <c r="F4694" t="s">
        <v>5915</v>
      </c>
      <c r="G4694" t="s">
        <v>2427</v>
      </c>
      <c r="H4694" s="64" t="s">
        <v>3622</v>
      </c>
      <c r="J4694">
        <f t="shared" si="1428"/>
        <v>1</v>
      </c>
      <c r="K4694" t="str">
        <f t="shared" si="1429"/>
        <v/>
      </c>
      <c r="L4694" t="str">
        <f t="shared" si="1425"/>
        <v/>
      </c>
      <c r="M4694">
        <f t="shared" si="1430"/>
        <v>237856</v>
      </c>
      <c r="N4694">
        <f t="shared" si="1431"/>
        <v>437143.59100000001</v>
      </c>
      <c r="O4694" t="str">
        <f t="shared" si="1432"/>
        <v>wit rondje</v>
      </c>
      <c r="P4694" t="str">
        <f t="shared" si="1433"/>
        <v>ALN00428</v>
      </c>
      <c r="Q4694" t="str">
        <f t="shared" si="1440"/>
        <v>Lph 4</v>
      </c>
      <c r="R4694" t="str">
        <f t="shared" si="1426"/>
        <v/>
      </c>
      <c r="T4694" t="str">
        <f t="shared" si="1434"/>
        <v>AALTEN</v>
      </c>
      <c r="U4694" t="str">
        <f t="shared" si="1435"/>
        <v>'t Slaa</v>
      </c>
      <c r="V4694" s="62" t="str">
        <f t="shared" si="1436"/>
        <v>ALN00428</v>
      </c>
      <c r="W4694" s="15" t="e">
        <f>IF(J4694,#REF!,"")</f>
        <v>#REF!</v>
      </c>
      <c r="X4694" s="15" t="e">
        <f>IF(J4694,#REF!,"")</f>
        <v>#REF!</v>
      </c>
      <c r="Y4694" s="62" t="str">
        <f t="shared" si="1437"/>
        <v xml:space="preserve"> </v>
      </c>
      <c r="AA4694" s="69"/>
      <c r="AB4694" s="90">
        <v>4</v>
      </c>
      <c r="AC4694" s="5" t="s">
        <v>2591</v>
      </c>
      <c r="AD4694" s="90" t="str">
        <f t="shared" si="1438"/>
        <v/>
      </c>
      <c r="AE4694" s="90" t="str">
        <f t="shared" si="1439"/>
        <v/>
      </c>
      <c r="AF4694" t="str">
        <f t="shared" si="1441"/>
        <v/>
      </c>
      <c r="AH4694" t="str">
        <f t="shared" si="1427"/>
        <v/>
      </c>
      <c r="AI4694" t="str">
        <f>IF(AH4694&gt;"",VLOOKUP(AH4694,'MAATREGELEN TBV BESTEK '!$A$3:$N$34,11,FALSE),"")</f>
        <v/>
      </c>
      <c r="AJ4694" t="str">
        <f>IF(AH4694&gt;"",VLOOKUP(AH4694,'MAATREGELEN TBV BESTEK '!$A$3:$N$34,13,FALSE),"")</f>
        <v/>
      </c>
      <c r="AK4694" t="str">
        <f>IF(AH4694&gt;"",VLOOKUP(AH4694,'MAATREGELEN TBV BESTEK '!$A$3:$N$34,14,FALSE),"")</f>
        <v/>
      </c>
    </row>
    <row r="4695" spans="1:37" ht="12" customHeight="1">
      <c r="A4695" s="49">
        <v>237886.96</v>
      </c>
      <c r="B4695" s="49">
        <v>437421.783</v>
      </c>
      <c r="C4695" t="s">
        <v>3645</v>
      </c>
      <c r="D4695" t="s">
        <v>4563</v>
      </c>
      <c r="E4695">
        <v>4</v>
      </c>
      <c r="F4695" t="s">
        <v>5915</v>
      </c>
      <c r="G4695" t="s">
        <v>2427</v>
      </c>
      <c r="H4695" s="64" t="s">
        <v>3622</v>
      </c>
      <c r="J4695">
        <f t="shared" si="1428"/>
        <v>1</v>
      </c>
      <c r="K4695" t="str">
        <f t="shared" si="1429"/>
        <v/>
      </c>
      <c r="L4695" t="str">
        <f t="shared" si="1425"/>
        <v/>
      </c>
      <c r="M4695">
        <f t="shared" si="1430"/>
        <v>237886.96</v>
      </c>
      <c r="N4695">
        <f t="shared" si="1431"/>
        <v>437421.783</v>
      </c>
      <c r="O4695" t="str">
        <f t="shared" si="1432"/>
        <v>wit rondje</v>
      </c>
      <c r="P4695" t="str">
        <f t="shared" si="1433"/>
        <v>ALN02127</v>
      </c>
      <c r="Q4695" t="str">
        <f t="shared" si="1440"/>
        <v>Lph 4</v>
      </c>
      <c r="R4695" t="str">
        <f t="shared" si="1426"/>
        <v/>
      </c>
      <c r="T4695" t="str">
        <f t="shared" si="1434"/>
        <v>AALTEN</v>
      </c>
      <c r="U4695" t="str">
        <f t="shared" si="1435"/>
        <v>'t Slaa</v>
      </c>
      <c r="V4695" s="62" t="str">
        <f t="shared" si="1436"/>
        <v>ALN02127</v>
      </c>
      <c r="W4695" s="15" t="e">
        <f>IF(J4695,#REF!,"")</f>
        <v>#REF!</v>
      </c>
      <c r="X4695" s="15" t="e">
        <f>IF(J4695,#REF!,"")</f>
        <v>#REF!</v>
      </c>
      <c r="Y4695" s="62" t="str">
        <f t="shared" si="1437"/>
        <v xml:space="preserve"> </v>
      </c>
      <c r="AA4695" s="69"/>
      <c r="AB4695" s="90">
        <v>4</v>
      </c>
      <c r="AC4695" s="5" t="s">
        <v>2591</v>
      </c>
      <c r="AD4695" s="90" t="str">
        <f t="shared" si="1438"/>
        <v/>
      </c>
      <c r="AE4695" s="90" t="str">
        <f t="shared" si="1439"/>
        <v/>
      </c>
      <c r="AF4695" t="str">
        <f t="shared" si="1441"/>
        <v/>
      </c>
      <c r="AH4695" t="str">
        <f t="shared" si="1427"/>
        <v/>
      </c>
      <c r="AI4695" t="str">
        <f>IF(AH4695&gt;"",VLOOKUP(AH4695,'MAATREGELEN TBV BESTEK '!$A$3:$N$34,11,FALSE),"")</f>
        <v/>
      </c>
      <c r="AJ4695" t="str">
        <f>IF(AH4695&gt;"",VLOOKUP(AH4695,'MAATREGELEN TBV BESTEK '!$A$3:$N$34,13,FALSE),"")</f>
        <v/>
      </c>
      <c r="AK4695" t="str">
        <f>IF(AH4695&gt;"",VLOOKUP(AH4695,'MAATREGELEN TBV BESTEK '!$A$3:$N$34,14,FALSE),"")</f>
        <v/>
      </c>
    </row>
    <row r="4696" spans="1:37" ht="12" customHeight="1">
      <c r="A4696" s="49">
        <v>237831.52499999999</v>
      </c>
      <c r="B4696" s="49">
        <v>437382.45699999999</v>
      </c>
      <c r="C4696" t="s">
        <v>3646</v>
      </c>
      <c r="D4696" t="s">
        <v>4563</v>
      </c>
      <c r="E4696">
        <v>4</v>
      </c>
      <c r="F4696" t="s">
        <v>5915</v>
      </c>
      <c r="G4696" t="s">
        <v>2427</v>
      </c>
      <c r="H4696" s="64" t="s">
        <v>3622</v>
      </c>
      <c r="J4696">
        <f t="shared" si="1428"/>
        <v>1</v>
      </c>
      <c r="K4696" t="str">
        <f t="shared" si="1429"/>
        <v/>
      </c>
      <c r="L4696" t="str">
        <f t="shared" si="1425"/>
        <v/>
      </c>
      <c r="M4696">
        <f t="shared" si="1430"/>
        <v>237831.52499999999</v>
      </c>
      <c r="N4696">
        <f t="shared" si="1431"/>
        <v>437382.45699999999</v>
      </c>
      <c r="O4696" t="str">
        <f t="shared" si="1432"/>
        <v>wit rondje</v>
      </c>
      <c r="P4696" t="str">
        <f t="shared" si="1433"/>
        <v>ALN02128</v>
      </c>
      <c r="Q4696" t="str">
        <f t="shared" si="1440"/>
        <v>Lph 4</v>
      </c>
      <c r="R4696" t="str">
        <f t="shared" si="1426"/>
        <v/>
      </c>
      <c r="T4696" t="str">
        <f t="shared" si="1434"/>
        <v>AALTEN</v>
      </c>
      <c r="U4696" t="str">
        <f t="shared" si="1435"/>
        <v>'t Slaa</v>
      </c>
      <c r="V4696" s="62" t="str">
        <f t="shared" si="1436"/>
        <v>ALN02128</v>
      </c>
      <c r="W4696" s="15" t="e">
        <f>IF(J4696,#REF!,"")</f>
        <v>#REF!</v>
      </c>
      <c r="X4696" s="15" t="e">
        <f>IF(J4696,#REF!,"")</f>
        <v>#REF!</v>
      </c>
      <c r="Y4696" s="62" t="str">
        <f t="shared" si="1437"/>
        <v xml:space="preserve"> </v>
      </c>
      <c r="AA4696" s="69"/>
      <c r="AB4696" s="90">
        <v>4</v>
      </c>
      <c r="AC4696" s="5" t="s">
        <v>2591</v>
      </c>
      <c r="AD4696" s="90" t="str">
        <f t="shared" si="1438"/>
        <v/>
      </c>
      <c r="AE4696" s="90" t="str">
        <f t="shared" si="1439"/>
        <v/>
      </c>
      <c r="AF4696" t="str">
        <f t="shared" si="1441"/>
        <v/>
      </c>
      <c r="AH4696" t="str">
        <f t="shared" si="1427"/>
        <v/>
      </c>
      <c r="AI4696" t="str">
        <f>IF(AH4696&gt;"",VLOOKUP(AH4696,'MAATREGELEN TBV BESTEK '!$A$3:$N$34,11,FALSE),"")</f>
        <v/>
      </c>
      <c r="AJ4696" t="str">
        <f>IF(AH4696&gt;"",VLOOKUP(AH4696,'MAATREGELEN TBV BESTEK '!$A$3:$N$34,13,FALSE),"")</f>
        <v/>
      </c>
      <c r="AK4696" t="str">
        <f>IF(AH4696&gt;"",VLOOKUP(AH4696,'MAATREGELEN TBV BESTEK '!$A$3:$N$34,14,FALSE),"")</f>
        <v/>
      </c>
    </row>
    <row r="4697" spans="1:37" ht="12" customHeight="1">
      <c r="A4697" s="49">
        <v>237774.66800000001</v>
      </c>
      <c r="B4697" s="49">
        <v>437344.55300000001</v>
      </c>
      <c r="C4697" t="s">
        <v>3647</v>
      </c>
      <c r="D4697" t="s">
        <v>4563</v>
      </c>
      <c r="E4697">
        <v>4</v>
      </c>
      <c r="F4697" t="s">
        <v>5915</v>
      </c>
      <c r="G4697" t="s">
        <v>2427</v>
      </c>
      <c r="H4697" s="64" t="s">
        <v>3622</v>
      </c>
      <c r="J4697">
        <f t="shared" si="1428"/>
        <v>1</v>
      </c>
      <c r="K4697" t="str">
        <f t="shared" si="1429"/>
        <v/>
      </c>
      <c r="L4697" t="str">
        <f t="shared" si="1425"/>
        <v/>
      </c>
      <c r="M4697">
        <f t="shared" si="1430"/>
        <v>237774.66800000001</v>
      </c>
      <c r="N4697">
        <f t="shared" si="1431"/>
        <v>437344.55300000001</v>
      </c>
      <c r="O4697" t="str">
        <f t="shared" si="1432"/>
        <v>wit rondje</v>
      </c>
      <c r="P4697" t="str">
        <f t="shared" si="1433"/>
        <v>ALN02129</v>
      </c>
      <c r="Q4697" t="str">
        <f t="shared" si="1440"/>
        <v>Lph 4</v>
      </c>
      <c r="R4697" t="str">
        <f t="shared" si="1426"/>
        <v/>
      </c>
      <c r="T4697" t="str">
        <f t="shared" si="1434"/>
        <v>AALTEN</v>
      </c>
      <c r="U4697" t="str">
        <f t="shared" si="1435"/>
        <v>'t Slaa</v>
      </c>
      <c r="V4697" s="62" t="str">
        <f t="shared" si="1436"/>
        <v>ALN02129</v>
      </c>
      <c r="W4697" s="15" t="e">
        <f>IF(J4697,#REF!,"")</f>
        <v>#REF!</v>
      </c>
      <c r="X4697" s="15" t="e">
        <f>IF(J4697,#REF!,"")</f>
        <v>#REF!</v>
      </c>
      <c r="Y4697" s="62" t="str">
        <f t="shared" si="1437"/>
        <v xml:space="preserve"> </v>
      </c>
      <c r="AA4697" s="69"/>
      <c r="AB4697" s="90">
        <v>4</v>
      </c>
      <c r="AC4697" s="5" t="s">
        <v>2591</v>
      </c>
      <c r="AD4697" s="90" t="str">
        <f t="shared" si="1438"/>
        <v/>
      </c>
      <c r="AE4697" s="90" t="str">
        <f t="shared" si="1439"/>
        <v/>
      </c>
      <c r="AF4697" t="str">
        <f t="shared" si="1441"/>
        <v/>
      </c>
      <c r="AH4697" t="str">
        <f t="shared" si="1427"/>
        <v/>
      </c>
      <c r="AI4697" t="str">
        <f>IF(AH4697&gt;"",VLOOKUP(AH4697,'MAATREGELEN TBV BESTEK '!$A$3:$N$34,11,FALSE),"")</f>
        <v/>
      </c>
      <c r="AJ4697" t="str">
        <f>IF(AH4697&gt;"",VLOOKUP(AH4697,'MAATREGELEN TBV BESTEK '!$A$3:$N$34,13,FALSE),"")</f>
        <v/>
      </c>
      <c r="AK4697" t="str">
        <f>IF(AH4697&gt;"",VLOOKUP(AH4697,'MAATREGELEN TBV BESTEK '!$A$3:$N$34,14,FALSE),"")</f>
        <v/>
      </c>
    </row>
    <row r="4698" spans="1:37" ht="12" customHeight="1">
      <c r="A4698" s="49">
        <v>237686.55900000001</v>
      </c>
      <c r="B4698" s="49">
        <v>437275.94400000002</v>
      </c>
      <c r="C4698" t="s">
        <v>3648</v>
      </c>
      <c r="D4698" t="s">
        <v>4563</v>
      </c>
      <c r="E4698">
        <v>4</v>
      </c>
      <c r="F4698" t="s">
        <v>5915</v>
      </c>
      <c r="G4698" t="s">
        <v>2427</v>
      </c>
      <c r="H4698" s="64" t="s">
        <v>3622</v>
      </c>
      <c r="J4698">
        <f t="shared" si="1428"/>
        <v>1</v>
      </c>
      <c r="K4698" t="str">
        <f t="shared" si="1429"/>
        <v/>
      </c>
      <c r="L4698" t="str">
        <f t="shared" si="1425"/>
        <v/>
      </c>
      <c r="M4698">
        <f t="shared" si="1430"/>
        <v>237686.55900000001</v>
      </c>
      <c r="N4698">
        <f t="shared" si="1431"/>
        <v>437275.94400000002</v>
      </c>
      <c r="O4698" t="str">
        <f t="shared" si="1432"/>
        <v>wit rondje</v>
      </c>
      <c r="P4698" t="str">
        <f t="shared" si="1433"/>
        <v>ALN02130</v>
      </c>
      <c r="Q4698" t="str">
        <f t="shared" si="1440"/>
        <v>Lph 4</v>
      </c>
      <c r="R4698" t="str">
        <f t="shared" si="1426"/>
        <v/>
      </c>
      <c r="T4698" t="str">
        <f t="shared" si="1434"/>
        <v>AALTEN</v>
      </c>
      <c r="U4698" t="str">
        <f t="shared" si="1435"/>
        <v>'t Slaa</v>
      </c>
      <c r="V4698" s="62" t="str">
        <f t="shared" si="1436"/>
        <v>ALN02130</v>
      </c>
      <c r="W4698" s="15" t="e">
        <f>IF(J4698,#REF!,"")</f>
        <v>#REF!</v>
      </c>
      <c r="X4698" s="15" t="e">
        <f>IF(J4698,#REF!,"")</f>
        <v>#REF!</v>
      </c>
      <c r="Y4698" s="62" t="str">
        <f t="shared" si="1437"/>
        <v xml:space="preserve"> </v>
      </c>
      <c r="AA4698" s="69"/>
      <c r="AB4698" s="90">
        <v>4</v>
      </c>
      <c r="AC4698" s="5" t="s">
        <v>2591</v>
      </c>
      <c r="AD4698" s="90" t="str">
        <f t="shared" si="1438"/>
        <v/>
      </c>
      <c r="AE4698" s="90" t="str">
        <f t="shared" si="1439"/>
        <v/>
      </c>
      <c r="AF4698" t="str">
        <f t="shared" si="1441"/>
        <v/>
      </c>
      <c r="AH4698" t="str">
        <f t="shared" si="1427"/>
        <v/>
      </c>
      <c r="AI4698" t="str">
        <f>IF(AH4698&gt;"",VLOOKUP(AH4698,'MAATREGELEN TBV BESTEK '!$A$3:$N$34,11,FALSE),"")</f>
        <v/>
      </c>
      <c r="AJ4698" t="str">
        <f>IF(AH4698&gt;"",VLOOKUP(AH4698,'MAATREGELEN TBV BESTEK '!$A$3:$N$34,13,FALSE),"")</f>
        <v/>
      </c>
      <c r="AK4698" t="str">
        <f>IF(AH4698&gt;"",VLOOKUP(AH4698,'MAATREGELEN TBV BESTEK '!$A$3:$N$34,14,FALSE),"")</f>
        <v/>
      </c>
    </row>
    <row r="4699" spans="1:37" ht="12" customHeight="1">
      <c r="A4699" s="49">
        <v>237741.954</v>
      </c>
      <c r="B4699" s="49">
        <v>437242.19799999997</v>
      </c>
      <c r="C4699" t="s">
        <v>3649</v>
      </c>
      <c r="D4699" t="s">
        <v>4563</v>
      </c>
      <c r="E4699">
        <v>4</v>
      </c>
      <c r="F4699" t="s">
        <v>5915</v>
      </c>
      <c r="G4699" t="s">
        <v>2427</v>
      </c>
      <c r="H4699" s="64" t="s">
        <v>3622</v>
      </c>
      <c r="J4699">
        <f t="shared" si="1428"/>
        <v>1</v>
      </c>
      <c r="K4699" t="str">
        <f t="shared" si="1429"/>
        <v/>
      </c>
      <c r="L4699" t="str">
        <f t="shared" si="1425"/>
        <v/>
      </c>
      <c r="M4699">
        <f t="shared" si="1430"/>
        <v>237741.954</v>
      </c>
      <c r="N4699">
        <f t="shared" si="1431"/>
        <v>437242.19799999997</v>
      </c>
      <c r="O4699" t="str">
        <f t="shared" si="1432"/>
        <v>wit rondje</v>
      </c>
      <c r="P4699" t="str">
        <f t="shared" si="1433"/>
        <v>ALN02131</v>
      </c>
      <c r="Q4699" t="str">
        <f t="shared" si="1440"/>
        <v>Lph 4</v>
      </c>
      <c r="R4699" t="str">
        <f t="shared" si="1426"/>
        <v/>
      </c>
      <c r="T4699" t="str">
        <f t="shared" si="1434"/>
        <v>AALTEN</v>
      </c>
      <c r="U4699" t="str">
        <f t="shared" si="1435"/>
        <v>'t Slaa</v>
      </c>
      <c r="V4699" s="62" t="str">
        <f t="shared" si="1436"/>
        <v>ALN02131</v>
      </c>
      <c r="W4699" s="15" t="e">
        <f>IF(J4699,#REF!,"")</f>
        <v>#REF!</v>
      </c>
      <c r="X4699" s="15" t="e">
        <f>IF(J4699,#REF!,"")</f>
        <v>#REF!</v>
      </c>
      <c r="Y4699" s="62" t="str">
        <f t="shared" si="1437"/>
        <v xml:space="preserve"> </v>
      </c>
      <c r="AA4699" s="69"/>
      <c r="AB4699" s="90">
        <v>4</v>
      </c>
      <c r="AC4699" s="5" t="s">
        <v>2591</v>
      </c>
      <c r="AD4699" s="90" t="str">
        <f t="shared" si="1438"/>
        <v/>
      </c>
      <c r="AE4699" s="90" t="str">
        <f t="shared" si="1439"/>
        <v/>
      </c>
      <c r="AF4699" t="str">
        <f t="shared" si="1441"/>
        <v/>
      </c>
      <c r="AH4699" t="str">
        <f t="shared" si="1427"/>
        <v/>
      </c>
      <c r="AI4699" t="str">
        <f>IF(AH4699&gt;"",VLOOKUP(AH4699,'MAATREGELEN TBV BESTEK '!$A$3:$N$34,11,FALSE),"")</f>
        <v/>
      </c>
      <c r="AJ4699" t="str">
        <f>IF(AH4699&gt;"",VLOOKUP(AH4699,'MAATREGELEN TBV BESTEK '!$A$3:$N$34,13,FALSE),"")</f>
        <v/>
      </c>
      <c r="AK4699" t="str">
        <f>IF(AH4699&gt;"",VLOOKUP(AH4699,'MAATREGELEN TBV BESTEK '!$A$3:$N$34,14,FALSE),"")</f>
        <v/>
      </c>
    </row>
    <row r="4700" spans="1:37" ht="12" customHeight="1">
      <c r="A4700" s="49">
        <v>237822.09599999999</v>
      </c>
      <c r="B4700" s="49">
        <v>437161.62400000001</v>
      </c>
      <c r="C4700" t="s">
        <v>3650</v>
      </c>
      <c r="D4700" t="s">
        <v>4563</v>
      </c>
      <c r="E4700">
        <v>4</v>
      </c>
      <c r="F4700" t="s">
        <v>5915</v>
      </c>
      <c r="G4700" t="s">
        <v>2427</v>
      </c>
      <c r="H4700" s="64" t="s">
        <v>3622</v>
      </c>
      <c r="J4700">
        <f t="shared" si="1428"/>
        <v>1</v>
      </c>
      <c r="K4700" t="str">
        <f t="shared" si="1429"/>
        <v/>
      </c>
      <c r="L4700" t="str">
        <f t="shared" si="1425"/>
        <v/>
      </c>
      <c r="M4700">
        <f t="shared" si="1430"/>
        <v>237822.09599999999</v>
      </c>
      <c r="N4700">
        <f t="shared" si="1431"/>
        <v>437161.62400000001</v>
      </c>
      <c r="O4700" t="str">
        <f t="shared" si="1432"/>
        <v>wit rondje</v>
      </c>
      <c r="P4700" t="str">
        <f t="shared" si="1433"/>
        <v>ALN02132</v>
      </c>
      <c r="Q4700" t="str">
        <f t="shared" si="1440"/>
        <v>Lph 4</v>
      </c>
      <c r="R4700" t="str">
        <f t="shared" si="1426"/>
        <v/>
      </c>
      <c r="T4700" t="str">
        <f t="shared" si="1434"/>
        <v>AALTEN</v>
      </c>
      <c r="U4700" t="str">
        <f t="shared" si="1435"/>
        <v>'t Slaa</v>
      </c>
      <c r="V4700" s="62" t="str">
        <f t="shared" si="1436"/>
        <v>ALN02132</v>
      </c>
      <c r="W4700" s="15" t="e">
        <f>IF(J4700,#REF!,"")</f>
        <v>#REF!</v>
      </c>
      <c r="X4700" s="15" t="e">
        <f>IF(J4700,#REF!,"")</f>
        <v>#REF!</v>
      </c>
      <c r="Y4700" s="62" t="str">
        <f t="shared" si="1437"/>
        <v xml:space="preserve"> </v>
      </c>
      <c r="AA4700" s="69"/>
      <c r="AB4700" s="90">
        <v>4</v>
      </c>
      <c r="AC4700" s="5" t="s">
        <v>2591</v>
      </c>
      <c r="AD4700" s="90" t="str">
        <f t="shared" si="1438"/>
        <v/>
      </c>
      <c r="AE4700" s="90" t="str">
        <f t="shared" si="1439"/>
        <v/>
      </c>
      <c r="AF4700" t="str">
        <f t="shared" si="1441"/>
        <v/>
      </c>
      <c r="AH4700" t="str">
        <f t="shared" si="1427"/>
        <v/>
      </c>
      <c r="AI4700" t="str">
        <f>IF(AH4700&gt;"",VLOOKUP(AH4700,'MAATREGELEN TBV BESTEK '!$A$3:$N$34,11,FALSE),"")</f>
        <v/>
      </c>
      <c r="AJ4700" t="str">
        <f>IF(AH4700&gt;"",VLOOKUP(AH4700,'MAATREGELEN TBV BESTEK '!$A$3:$N$34,13,FALSE),"")</f>
        <v/>
      </c>
      <c r="AK4700" t="str">
        <f>IF(AH4700&gt;"",VLOOKUP(AH4700,'MAATREGELEN TBV BESTEK '!$A$3:$N$34,14,FALSE),"")</f>
        <v/>
      </c>
    </row>
    <row r="4701" spans="1:37" ht="12" customHeight="1">
      <c r="A4701" s="49">
        <v>237843.84400000001</v>
      </c>
      <c r="B4701" s="49">
        <v>437209.04399999999</v>
      </c>
      <c r="C4701" t="s">
        <v>3651</v>
      </c>
      <c r="D4701" t="s">
        <v>4563</v>
      </c>
      <c r="E4701">
        <v>4</v>
      </c>
      <c r="F4701" t="s">
        <v>5915</v>
      </c>
      <c r="G4701" t="s">
        <v>2427</v>
      </c>
      <c r="H4701" s="64" t="s">
        <v>3622</v>
      </c>
      <c r="J4701">
        <f t="shared" si="1428"/>
        <v>1</v>
      </c>
      <c r="K4701" t="str">
        <f t="shared" si="1429"/>
        <v/>
      </c>
      <c r="L4701" t="str">
        <f t="shared" si="1425"/>
        <v/>
      </c>
      <c r="M4701">
        <f t="shared" si="1430"/>
        <v>237843.84400000001</v>
      </c>
      <c r="N4701">
        <f t="shared" si="1431"/>
        <v>437209.04399999999</v>
      </c>
      <c r="O4701" t="str">
        <f t="shared" si="1432"/>
        <v>wit rondje</v>
      </c>
      <c r="P4701" t="str">
        <f t="shared" si="1433"/>
        <v>ALN02133</v>
      </c>
      <c r="Q4701" t="str">
        <f t="shared" si="1440"/>
        <v>Lph 4</v>
      </c>
      <c r="R4701" t="str">
        <f t="shared" si="1426"/>
        <v/>
      </c>
      <c r="T4701" t="str">
        <f t="shared" si="1434"/>
        <v>AALTEN</v>
      </c>
      <c r="U4701" t="str">
        <f t="shared" si="1435"/>
        <v>'t Slaa</v>
      </c>
      <c r="V4701" s="62" t="str">
        <f t="shared" si="1436"/>
        <v>ALN02133</v>
      </c>
      <c r="W4701" s="15" t="e">
        <f>IF(J4701,#REF!,"")</f>
        <v>#REF!</v>
      </c>
      <c r="X4701" s="15" t="e">
        <f>IF(J4701,#REF!,"")</f>
        <v>#REF!</v>
      </c>
      <c r="Y4701" s="62" t="str">
        <f t="shared" si="1437"/>
        <v xml:space="preserve"> </v>
      </c>
      <c r="AA4701" s="69"/>
      <c r="AB4701" s="90">
        <v>4</v>
      </c>
      <c r="AC4701" s="5" t="s">
        <v>2591</v>
      </c>
      <c r="AD4701" s="90" t="str">
        <f t="shared" si="1438"/>
        <v/>
      </c>
      <c r="AE4701" s="90" t="str">
        <f t="shared" si="1439"/>
        <v/>
      </c>
      <c r="AF4701" t="str">
        <f t="shared" si="1441"/>
        <v/>
      </c>
      <c r="AH4701" t="str">
        <f t="shared" si="1427"/>
        <v/>
      </c>
      <c r="AI4701" t="str">
        <f>IF(AH4701&gt;"",VLOOKUP(AH4701,'MAATREGELEN TBV BESTEK '!$A$3:$N$34,11,FALSE),"")</f>
        <v/>
      </c>
      <c r="AJ4701" t="str">
        <f>IF(AH4701&gt;"",VLOOKUP(AH4701,'MAATREGELEN TBV BESTEK '!$A$3:$N$34,13,FALSE),"")</f>
        <v/>
      </c>
      <c r="AK4701" t="str">
        <f>IF(AH4701&gt;"",VLOOKUP(AH4701,'MAATREGELEN TBV BESTEK '!$A$3:$N$34,14,FALSE),"")</f>
        <v/>
      </c>
    </row>
    <row r="4702" spans="1:37" ht="12" customHeight="1">
      <c r="A4702" s="49">
        <v>237804.51800000001</v>
      </c>
      <c r="B4702" s="49">
        <v>437240.315</v>
      </c>
      <c r="C4702" t="s">
        <v>3652</v>
      </c>
      <c r="D4702" t="s">
        <v>4563</v>
      </c>
      <c r="E4702">
        <v>4</v>
      </c>
      <c r="F4702" t="s">
        <v>5915</v>
      </c>
      <c r="G4702" t="s">
        <v>2427</v>
      </c>
      <c r="H4702" s="64" t="s">
        <v>3622</v>
      </c>
      <c r="J4702">
        <f t="shared" si="1428"/>
        <v>1</v>
      </c>
      <c r="K4702" t="str">
        <f t="shared" si="1429"/>
        <v/>
      </c>
      <c r="L4702" t="str">
        <f t="shared" si="1425"/>
        <v/>
      </c>
      <c r="M4702">
        <f t="shared" si="1430"/>
        <v>237804.51800000001</v>
      </c>
      <c r="N4702">
        <f t="shared" si="1431"/>
        <v>437240.315</v>
      </c>
      <c r="O4702" t="str">
        <f t="shared" si="1432"/>
        <v>wit rondje</v>
      </c>
      <c r="P4702" t="str">
        <f t="shared" si="1433"/>
        <v>ALN02134</v>
      </c>
      <c r="Q4702" t="str">
        <f t="shared" si="1440"/>
        <v>Lph 4</v>
      </c>
      <c r="R4702" t="str">
        <f t="shared" si="1426"/>
        <v/>
      </c>
      <c r="T4702" t="str">
        <f t="shared" si="1434"/>
        <v>AALTEN</v>
      </c>
      <c r="U4702" t="str">
        <f t="shared" si="1435"/>
        <v>'t Slaa</v>
      </c>
      <c r="V4702" s="62" t="str">
        <f t="shared" si="1436"/>
        <v>ALN02134</v>
      </c>
      <c r="W4702" s="15" t="e">
        <f>IF(J4702,#REF!,"")</f>
        <v>#REF!</v>
      </c>
      <c r="X4702" s="15" t="e">
        <f>IF(J4702,#REF!,"")</f>
        <v>#REF!</v>
      </c>
      <c r="Y4702" s="62" t="str">
        <f t="shared" si="1437"/>
        <v xml:space="preserve"> </v>
      </c>
      <c r="AA4702" s="69"/>
      <c r="AB4702" s="90">
        <v>4</v>
      </c>
      <c r="AC4702" s="5" t="s">
        <v>2591</v>
      </c>
      <c r="AD4702" s="90" t="str">
        <f t="shared" si="1438"/>
        <v/>
      </c>
      <c r="AE4702" s="90" t="str">
        <f t="shared" si="1439"/>
        <v/>
      </c>
      <c r="AF4702" t="str">
        <f t="shared" si="1441"/>
        <v/>
      </c>
      <c r="AH4702" t="str">
        <f t="shared" si="1427"/>
        <v/>
      </c>
      <c r="AI4702" t="str">
        <f>IF(AH4702&gt;"",VLOOKUP(AH4702,'MAATREGELEN TBV BESTEK '!$A$3:$N$34,11,FALSE),"")</f>
        <v/>
      </c>
      <c r="AJ4702" t="str">
        <f>IF(AH4702&gt;"",VLOOKUP(AH4702,'MAATREGELEN TBV BESTEK '!$A$3:$N$34,13,FALSE),"")</f>
        <v/>
      </c>
      <c r="AK4702" t="str">
        <f>IF(AH4702&gt;"",VLOOKUP(AH4702,'MAATREGELEN TBV BESTEK '!$A$3:$N$34,14,FALSE),"")</f>
        <v/>
      </c>
    </row>
    <row r="4703" spans="1:37" ht="12" customHeight="1">
      <c r="A4703" s="49">
        <v>237773.247</v>
      </c>
      <c r="B4703" s="49">
        <v>437263.53200000001</v>
      </c>
      <c r="C4703" t="s">
        <v>3653</v>
      </c>
      <c r="D4703" t="s">
        <v>4563</v>
      </c>
      <c r="E4703">
        <v>4</v>
      </c>
      <c r="F4703" t="s">
        <v>5915</v>
      </c>
      <c r="G4703" t="s">
        <v>2427</v>
      </c>
      <c r="H4703" s="64" t="s">
        <v>3622</v>
      </c>
      <c r="J4703">
        <f t="shared" si="1428"/>
        <v>1</v>
      </c>
      <c r="K4703" t="str">
        <f t="shared" si="1429"/>
        <v/>
      </c>
      <c r="L4703" t="str">
        <f t="shared" si="1425"/>
        <v/>
      </c>
      <c r="M4703">
        <f t="shared" si="1430"/>
        <v>237773.247</v>
      </c>
      <c r="N4703">
        <f t="shared" si="1431"/>
        <v>437263.53200000001</v>
      </c>
      <c r="O4703" t="str">
        <f t="shared" si="1432"/>
        <v>wit rondje</v>
      </c>
      <c r="P4703" t="str">
        <f t="shared" si="1433"/>
        <v>ALN02135</v>
      </c>
      <c r="Q4703" t="str">
        <f t="shared" si="1440"/>
        <v>Lph 4</v>
      </c>
      <c r="R4703" t="str">
        <f t="shared" si="1426"/>
        <v/>
      </c>
      <c r="T4703" t="str">
        <f t="shared" si="1434"/>
        <v>AALTEN</v>
      </c>
      <c r="U4703" t="str">
        <f t="shared" si="1435"/>
        <v>'t Slaa</v>
      </c>
      <c r="V4703" s="62" t="str">
        <f t="shared" si="1436"/>
        <v>ALN02135</v>
      </c>
      <c r="W4703" s="15" t="e">
        <f>IF(J4703,#REF!,"")</f>
        <v>#REF!</v>
      </c>
      <c r="X4703" s="15" t="e">
        <f>IF(J4703,#REF!,"")</f>
        <v>#REF!</v>
      </c>
      <c r="Y4703" s="62" t="str">
        <f t="shared" si="1437"/>
        <v xml:space="preserve"> </v>
      </c>
      <c r="AA4703" s="69"/>
      <c r="AB4703" s="90">
        <v>4</v>
      </c>
      <c r="AC4703" s="5" t="s">
        <v>2591</v>
      </c>
      <c r="AD4703" s="90" t="str">
        <f t="shared" si="1438"/>
        <v/>
      </c>
      <c r="AE4703" s="90" t="str">
        <f t="shared" si="1439"/>
        <v/>
      </c>
      <c r="AF4703" t="str">
        <f t="shared" si="1441"/>
        <v/>
      </c>
      <c r="AH4703" t="str">
        <f t="shared" si="1427"/>
        <v/>
      </c>
      <c r="AI4703" t="str">
        <f>IF(AH4703&gt;"",VLOOKUP(AH4703,'MAATREGELEN TBV BESTEK '!$A$3:$N$34,11,FALSE),"")</f>
        <v/>
      </c>
      <c r="AJ4703" t="str">
        <f>IF(AH4703&gt;"",VLOOKUP(AH4703,'MAATREGELEN TBV BESTEK '!$A$3:$N$34,13,FALSE),"")</f>
        <v/>
      </c>
      <c r="AK4703" t="str">
        <f>IF(AH4703&gt;"",VLOOKUP(AH4703,'MAATREGELEN TBV BESTEK '!$A$3:$N$34,14,FALSE),"")</f>
        <v/>
      </c>
    </row>
    <row r="4704" spans="1:37" ht="12" customHeight="1">
      <c r="A4704" s="49">
        <v>237797.41099999999</v>
      </c>
      <c r="B4704" s="49">
        <v>437288.17</v>
      </c>
      <c r="C4704" t="s">
        <v>3654</v>
      </c>
      <c r="D4704" t="s">
        <v>4563</v>
      </c>
      <c r="E4704">
        <v>4</v>
      </c>
      <c r="F4704" t="s">
        <v>5915</v>
      </c>
      <c r="G4704" t="s">
        <v>2427</v>
      </c>
      <c r="H4704" s="64" t="s">
        <v>3622</v>
      </c>
      <c r="J4704">
        <f t="shared" si="1428"/>
        <v>1</v>
      </c>
      <c r="K4704" t="str">
        <f t="shared" si="1429"/>
        <v/>
      </c>
      <c r="L4704" t="str">
        <f t="shared" si="1425"/>
        <v/>
      </c>
      <c r="M4704">
        <f t="shared" si="1430"/>
        <v>237797.41099999999</v>
      </c>
      <c r="N4704">
        <f t="shared" si="1431"/>
        <v>437288.17</v>
      </c>
      <c r="O4704" t="str">
        <f t="shared" si="1432"/>
        <v>wit rondje</v>
      </c>
      <c r="P4704" t="str">
        <f t="shared" si="1433"/>
        <v>ALN02136</v>
      </c>
      <c r="Q4704" t="str">
        <f t="shared" si="1440"/>
        <v>Lph 4</v>
      </c>
      <c r="R4704" t="str">
        <f t="shared" si="1426"/>
        <v/>
      </c>
      <c r="T4704" t="str">
        <f t="shared" si="1434"/>
        <v>AALTEN</v>
      </c>
      <c r="U4704" t="str">
        <f t="shared" si="1435"/>
        <v>'t Slaa</v>
      </c>
      <c r="V4704" s="62" t="str">
        <f t="shared" si="1436"/>
        <v>ALN02136</v>
      </c>
      <c r="W4704" s="15" t="e">
        <f>IF(J4704,#REF!,"")</f>
        <v>#REF!</v>
      </c>
      <c r="X4704" s="15" t="e">
        <f>IF(J4704,#REF!,"")</f>
        <v>#REF!</v>
      </c>
      <c r="Y4704" s="62" t="str">
        <f t="shared" si="1437"/>
        <v xml:space="preserve"> </v>
      </c>
      <c r="AA4704" s="69"/>
      <c r="AB4704" s="90">
        <v>4</v>
      </c>
      <c r="AC4704" s="5" t="s">
        <v>2591</v>
      </c>
      <c r="AD4704" s="90" t="str">
        <f t="shared" si="1438"/>
        <v/>
      </c>
      <c r="AE4704" s="90" t="str">
        <f t="shared" si="1439"/>
        <v/>
      </c>
      <c r="AF4704" t="str">
        <f t="shared" si="1441"/>
        <v/>
      </c>
      <c r="AH4704" t="str">
        <f t="shared" si="1427"/>
        <v/>
      </c>
      <c r="AI4704" t="str">
        <f>IF(AH4704&gt;"",VLOOKUP(AH4704,'MAATREGELEN TBV BESTEK '!$A$3:$N$34,11,FALSE),"")</f>
        <v/>
      </c>
      <c r="AJ4704" t="str">
        <f>IF(AH4704&gt;"",VLOOKUP(AH4704,'MAATREGELEN TBV BESTEK '!$A$3:$N$34,13,FALSE),"")</f>
        <v/>
      </c>
      <c r="AK4704" t="str">
        <f>IF(AH4704&gt;"",VLOOKUP(AH4704,'MAATREGELEN TBV BESTEK '!$A$3:$N$34,14,FALSE),"")</f>
        <v/>
      </c>
    </row>
    <row r="4705" spans="1:37" ht="12" customHeight="1">
      <c r="A4705" s="49">
        <v>237826.78700000001</v>
      </c>
      <c r="B4705" s="49">
        <v>437300.96299999999</v>
      </c>
      <c r="C4705" t="s">
        <v>3655</v>
      </c>
      <c r="D4705" t="s">
        <v>4563</v>
      </c>
      <c r="E4705">
        <v>4</v>
      </c>
      <c r="F4705" t="s">
        <v>5915</v>
      </c>
      <c r="G4705" t="s">
        <v>2427</v>
      </c>
      <c r="H4705" s="64" t="s">
        <v>3622</v>
      </c>
      <c r="J4705">
        <f t="shared" si="1428"/>
        <v>1</v>
      </c>
      <c r="K4705" t="str">
        <f t="shared" si="1429"/>
        <v/>
      </c>
      <c r="L4705" t="str">
        <f t="shared" si="1425"/>
        <v/>
      </c>
      <c r="M4705">
        <f t="shared" si="1430"/>
        <v>237826.78700000001</v>
      </c>
      <c r="N4705">
        <f t="shared" si="1431"/>
        <v>437300.96299999999</v>
      </c>
      <c r="O4705" t="str">
        <f t="shared" si="1432"/>
        <v>wit rondje</v>
      </c>
      <c r="P4705" t="str">
        <f t="shared" si="1433"/>
        <v>ALN02137</v>
      </c>
      <c r="Q4705" t="str">
        <f t="shared" si="1440"/>
        <v>Lph 4</v>
      </c>
      <c r="R4705" t="str">
        <f t="shared" si="1426"/>
        <v/>
      </c>
      <c r="T4705" t="str">
        <f t="shared" si="1434"/>
        <v>AALTEN</v>
      </c>
      <c r="U4705" t="str">
        <f t="shared" si="1435"/>
        <v>'t Slaa</v>
      </c>
      <c r="V4705" s="62" t="str">
        <f t="shared" si="1436"/>
        <v>ALN02137</v>
      </c>
      <c r="W4705" s="15" t="e">
        <f>IF(J4705,#REF!,"")</f>
        <v>#REF!</v>
      </c>
      <c r="X4705" s="15" t="e">
        <f>IF(J4705,#REF!,"")</f>
        <v>#REF!</v>
      </c>
      <c r="Y4705" s="62" t="str">
        <f t="shared" si="1437"/>
        <v xml:space="preserve"> </v>
      </c>
      <c r="AA4705" s="69"/>
      <c r="AB4705" s="90">
        <v>4</v>
      </c>
      <c r="AC4705" s="5" t="s">
        <v>2591</v>
      </c>
      <c r="AD4705" s="90" t="str">
        <f t="shared" si="1438"/>
        <v/>
      </c>
      <c r="AE4705" s="90" t="str">
        <f t="shared" si="1439"/>
        <v/>
      </c>
      <c r="AF4705" t="str">
        <f t="shared" si="1441"/>
        <v/>
      </c>
      <c r="AH4705" t="str">
        <f t="shared" si="1427"/>
        <v/>
      </c>
      <c r="AI4705" t="str">
        <f>IF(AH4705&gt;"",VLOOKUP(AH4705,'MAATREGELEN TBV BESTEK '!$A$3:$N$34,11,FALSE),"")</f>
        <v/>
      </c>
      <c r="AJ4705" t="str">
        <f>IF(AH4705&gt;"",VLOOKUP(AH4705,'MAATREGELEN TBV BESTEK '!$A$3:$N$34,13,FALSE),"")</f>
        <v/>
      </c>
      <c r="AK4705" t="str">
        <f>IF(AH4705&gt;"",VLOOKUP(AH4705,'MAATREGELEN TBV BESTEK '!$A$3:$N$34,14,FALSE),"")</f>
        <v/>
      </c>
    </row>
    <row r="4706" spans="1:37" ht="12" customHeight="1">
      <c r="A4706" s="49">
        <v>237824.41800000001</v>
      </c>
      <c r="B4706" s="49">
        <v>437327.96899999998</v>
      </c>
      <c r="C4706" t="s">
        <v>3656</v>
      </c>
      <c r="D4706" t="s">
        <v>4563</v>
      </c>
      <c r="E4706">
        <v>4</v>
      </c>
      <c r="F4706" t="s">
        <v>5915</v>
      </c>
      <c r="G4706" t="s">
        <v>2427</v>
      </c>
      <c r="H4706" s="64" t="s">
        <v>3622</v>
      </c>
      <c r="J4706">
        <f t="shared" si="1428"/>
        <v>1</v>
      </c>
      <c r="K4706" t="str">
        <f t="shared" si="1429"/>
        <v/>
      </c>
      <c r="L4706" t="str">
        <f t="shared" si="1425"/>
        <v/>
      </c>
      <c r="M4706">
        <f t="shared" si="1430"/>
        <v>237824.41800000001</v>
      </c>
      <c r="N4706">
        <f t="shared" si="1431"/>
        <v>437327.96899999998</v>
      </c>
      <c r="O4706" t="str">
        <f t="shared" si="1432"/>
        <v>wit rondje</v>
      </c>
      <c r="P4706" t="str">
        <f t="shared" si="1433"/>
        <v>ALN02138</v>
      </c>
      <c r="Q4706" t="str">
        <f t="shared" si="1440"/>
        <v>Lph 4</v>
      </c>
      <c r="R4706" t="str">
        <f t="shared" si="1426"/>
        <v/>
      </c>
      <c r="T4706" t="str">
        <f t="shared" si="1434"/>
        <v>AALTEN</v>
      </c>
      <c r="U4706" t="str">
        <f t="shared" si="1435"/>
        <v>'t Slaa</v>
      </c>
      <c r="V4706" s="62" t="str">
        <f t="shared" si="1436"/>
        <v>ALN02138</v>
      </c>
      <c r="W4706" s="15" t="e">
        <f>IF(J4706,#REF!,"")</f>
        <v>#REF!</v>
      </c>
      <c r="X4706" s="15" t="e">
        <f>IF(J4706,#REF!,"")</f>
        <v>#REF!</v>
      </c>
      <c r="Y4706" s="62" t="str">
        <f t="shared" si="1437"/>
        <v xml:space="preserve"> </v>
      </c>
      <c r="AA4706" s="69"/>
      <c r="AB4706" s="90">
        <v>4</v>
      </c>
      <c r="AC4706" s="5" t="s">
        <v>2591</v>
      </c>
      <c r="AD4706" s="90" t="str">
        <f t="shared" si="1438"/>
        <v/>
      </c>
      <c r="AE4706" s="90" t="str">
        <f t="shared" si="1439"/>
        <v/>
      </c>
      <c r="AF4706" t="str">
        <f t="shared" si="1441"/>
        <v/>
      </c>
      <c r="AH4706" t="str">
        <f t="shared" si="1427"/>
        <v/>
      </c>
      <c r="AI4706" t="str">
        <f>IF(AH4706&gt;"",VLOOKUP(AH4706,'MAATREGELEN TBV BESTEK '!$A$3:$N$34,11,FALSE),"")</f>
        <v/>
      </c>
      <c r="AJ4706" t="str">
        <f>IF(AH4706&gt;"",VLOOKUP(AH4706,'MAATREGELEN TBV BESTEK '!$A$3:$N$34,13,FALSE),"")</f>
        <v/>
      </c>
      <c r="AK4706" t="str">
        <f>IF(AH4706&gt;"",VLOOKUP(AH4706,'MAATREGELEN TBV BESTEK '!$A$3:$N$34,14,FALSE),"")</f>
        <v/>
      </c>
    </row>
    <row r="4707" spans="1:37" ht="12" customHeight="1">
      <c r="A4707" s="49">
        <v>237899.753</v>
      </c>
      <c r="B4707" s="49">
        <v>437307.59600000002</v>
      </c>
      <c r="C4707" t="s">
        <v>3657</v>
      </c>
      <c r="D4707" t="s">
        <v>4563</v>
      </c>
      <c r="E4707">
        <v>4</v>
      </c>
      <c r="F4707" t="s">
        <v>5915</v>
      </c>
      <c r="G4707" t="s">
        <v>2427</v>
      </c>
      <c r="H4707" s="64" t="s">
        <v>3622</v>
      </c>
      <c r="J4707">
        <f t="shared" si="1428"/>
        <v>1</v>
      </c>
      <c r="K4707" t="str">
        <f t="shared" si="1429"/>
        <v/>
      </c>
      <c r="L4707" t="str">
        <f t="shared" si="1425"/>
        <v/>
      </c>
      <c r="M4707">
        <f t="shared" si="1430"/>
        <v>237899.753</v>
      </c>
      <c r="N4707">
        <f t="shared" si="1431"/>
        <v>437307.59600000002</v>
      </c>
      <c r="O4707" t="str">
        <f t="shared" si="1432"/>
        <v>wit rondje</v>
      </c>
      <c r="P4707" t="str">
        <f t="shared" si="1433"/>
        <v>ALN02139</v>
      </c>
      <c r="Q4707" t="str">
        <f t="shared" si="1440"/>
        <v>Lph 4</v>
      </c>
      <c r="R4707" t="str">
        <f t="shared" si="1426"/>
        <v/>
      </c>
      <c r="T4707" t="str">
        <f t="shared" si="1434"/>
        <v>AALTEN</v>
      </c>
      <c r="U4707" t="str">
        <f t="shared" si="1435"/>
        <v>'t Slaa</v>
      </c>
      <c r="V4707" s="62" t="str">
        <f t="shared" si="1436"/>
        <v>ALN02139</v>
      </c>
      <c r="W4707" s="15" t="e">
        <f>IF(J4707,#REF!,"")</f>
        <v>#REF!</v>
      </c>
      <c r="X4707" s="15" t="e">
        <f>IF(J4707,#REF!,"")</f>
        <v>#REF!</v>
      </c>
      <c r="Y4707" s="62" t="str">
        <f t="shared" si="1437"/>
        <v xml:space="preserve"> </v>
      </c>
      <c r="AA4707" s="69"/>
      <c r="AB4707" s="90">
        <v>4</v>
      </c>
      <c r="AC4707" s="5" t="s">
        <v>2591</v>
      </c>
      <c r="AD4707" s="90" t="str">
        <f t="shared" si="1438"/>
        <v/>
      </c>
      <c r="AE4707" s="90" t="str">
        <f t="shared" si="1439"/>
        <v/>
      </c>
      <c r="AF4707" t="str">
        <f t="shared" si="1441"/>
        <v/>
      </c>
      <c r="AH4707" t="str">
        <f t="shared" si="1427"/>
        <v/>
      </c>
      <c r="AI4707" t="str">
        <f>IF(AH4707&gt;"",VLOOKUP(AH4707,'MAATREGELEN TBV BESTEK '!$A$3:$N$34,11,FALSE),"")</f>
        <v/>
      </c>
      <c r="AJ4707" t="str">
        <f>IF(AH4707&gt;"",VLOOKUP(AH4707,'MAATREGELEN TBV BESTEK '!$A$3:$N$34,13,FALSE),"")</f>
        <v/>
      </c>
      <c r="AK4707" t="str">
        <f>IF(AH4707&gt;"",VLOOKUP(AH4707,'MAATREGELEN TBV BESTEK '!$A$3:$N$34,14,FALSE),"")</f>
        <v/>
      </c>
    </row>
    <row r="4708" spans="1:37" ht="12" customHeight="1">
      <c r="A4708" s="49">
        <v>237967.50700000001</v>
      </c>
      <c r="B4708" s="49">
        <v>437308.54300000001</v>
      </c>
      <c r="C4708" t="s">
        <v>3658</v>
      </c>
      <c r="D4708" t="s">
        <v>4563</v>
      </c>
      <c r="E4708">
        <v>4</v>
      </c>
      <c r="F4708" t="s">
        <v>5915</v>
      </c>
      <c r="G4708" t="s">
        <v>2427</v>
      </c>
      <c r="H4708" s="64" t="s">
        <v>3622</v>
      </c>
      <c r="J4708">
        <f t="shared" si="1428"/>
        <v>1</v>
      </c>
      <c r="K4708" t="str">
        <f t="shared" si="1429"/>
        <v/>
      </c>
      <c r="L4708" t="str">
        <f t="shared" si="1425"/>
        <v/>
      </c>
      <c r="M4708">
        <f t="shared" si="1430"/>
        <v>237967.50700000001</v>
      </c>
      <c r="N4708">
        <f t="shared" si="1431"/>
        <v>437308.54300000001</v>
      </c>
      <c r="O4708" t="str">
        <f t="shared" si="1432"/>
        <v>wit rondje</v>
      </c>
      <c r="P4708" t="str">
        <f t="shared" si="1433"/>
        <v>ALN02140</v>
      </c>
      <c r="Q4708" t="str">
        <f t="shared" si="1440"/>
        <v>Lph 4</v>
      </c>
      <c r="R4708" t="str">
        <f t="shared" si="1426"/>
        <v/>
      </c>
      <c r="T4708" t="str">
        <f t="shared" si="1434"/>
        <v>AALTEN</v>
      </c>
      <c r="U4708" t="str">
        <f t="shared" si="1435"/>
        <v>'t Slaa</v>
      </c>
      <c r="V4708" s="62" t="str">
        <f t="shared" si="1436"/>
        <v>ALN02140</v>
      </c>
      <c r="W4708" s="15" t="e">
        <f>IF(J4708,#REF!,"")</f>
        <v>#REF!</v>
      </c>
      <c r="X4708" s="15" t="e">
        <f>IF(J4708,#REF!,"")</f>
        <v>#REF!</v>
      </c>
      <c r="Y4708" s="62" t="str">
        <f t="shared" si="1437"/>
        <v xml:space="preserve"> </v>
      </c>
      <c r="AA4708" s="69"/>
      <c r="AB4708" s="90">
        <v>4</v>
      </c>
      <c r="AC4708" s="5" t="s">
        <v>2591</v>
      </c>
      <c r="AD4708" s="90" t="str">
        <f t="shared" si="1438"/>
        <v/>
      </c>
      <c r="AE4708" s="90" t="str">
        <f t="shared" si="1439"/>
        <v/>
      </c>
      <c r="AF4708" t="str">
        <f t="shared" si="1441"/>
        <v/>
      </c>
      <c r="AH4708" t="str">
        <f t="shared" si="1427"/>
        <v/>
      </c>
      <c r="AI4708" t="str">
        <f>IF(AH4708&gt;"",VLOOKUP(AH4708,'MAATREGELEN TBV BESTEK '!$A$3:$N$34,11,FALSE),"")</f>
        <v/>
      </c>
      <c r="AJ4708" t="str">
        <f>IF(AH4708&gt;"",VLOOKUP(AH4708,'MAATREGELEN TBV BESTEK '!$A$3:$N$34,13,FALSE),"")</f>
        <v/>
      </c>
      <c r="AK4708" t="str">
        <f>IF(AH4708&gt;"",VLOOKUP(AH4708,'MAATREGELEN TBV BESTEK '!$A$3:$N$34,14,FALSE),"")</f>
        <v/>
      </c>
    </row>
    <row r="4709" spans="1:37" ht="12" customHeight="1">
      <c r="A4709" s="49">
        <v>237980.774</v>
      </c>
      <c r="B4709" s="49">
        <v>437409.46399999998</v>
      </c>
      <c r="C4709" t="s">
        <v>3623</v>
      </c>
      <c r="D4709" t="s">
        <v>4563</v>
      </c>
      <c r="E4709">
        <v>6</v>
      </c>
      <c r="F4709" t="s">
        <v>5915</v>
      </c>
      <c r="G4709" t="s">
        <v>2427</v>
      </c>
      <c r="H4709" s="64" t="s">
        <v>3622</v>
      </c>
      <c r="J4709">
        <f t="shared" si="1428"/>
        <v>1</v>
      </c>
      <c r="K4709" t="str">
        <f t="shared" si="1429"/>
        <v/>
      </c>
      <c r="L4709" t="str">
        <f t="shared" si="1425"/>
        <v/>
      </c>
      <c r="M4709">
        <f t="shared" si="1430"/>
        <v>237980.774</v>
      </c>
      <c r="N4709">
        <f t="shared" si="1431"/>
        <v>437409.46399999998</v>
      </c>
      <c r="O4709" t="str">
        <f t="shared" si="1432"/>
        <v>wit rondje</v>
      </c>
      <c r="P4709" t="str">
        <f t="shared" si="1433"/>
        <v>ALN02141</v>
      </c>
      <c r="Q4709" t="str">
        <f t="shared" si="1440"/>
        <v>Lph 6</v>
      </c>
      <c r="R4709" t="str">
        <f t="shared" si="1426"/>
        <v/>
      </c>
      <c r="T4709" t="str">
        <f t="shared" si="1434"/>
        <v>AALTEN</v>
      </c>
      <c r="U4709" t="str">
        <f t="shared" si="1435"/>
        <v>'t Slaa</v>
      </c>
      <c r="V4709" s="62" t="str">
        <f t="shared" si="1436"/>
        <v>ALN02141</v>
      </c>
      <c r="W4709" s="15" t="e">
        <f>IF(J4709,#REF!,"")</f>
        <v>#REF!</v>
      </c>
      <c r="X4709" s="15" t="e">
        <f>IF(J4709,#REF!,"")</f>
        <v>#REF!</v>
      </c>
      <c r="Y4709" s="62" t="str">
        <f t="shared" si="1437"/>
        <v xml:space="preserve"> </v>
      </c>
      <c r="AA4709" s="69"/>
      <c r="AB4709" s="90">
        <v>6</v>
      </c>
      <c r="AC4709" s="5" t="s">
        <v>4518</v>
      </c>
      <c r="AD4709" s="90" t="str">
        <f t="shared" si="1438"/>
        <v/>
      </c>
      <c r="AE4709" s="90" t="str">
        <f t="shared" si="1439"/>
        <v/>
      </c>
      <c r="AF4709" t="str">
        <f t="shared" si="1441"/>
        <v/>
      </c>
      <c r="AH4709" t="str">
        <f t="shared" si="1427"/>
        <v/>
      </c>
      <c r="AI4709" t="str">
        <f>IF(AH4709&gt;"",VLOOKUP(AH4709,'MAATREGELEN TBV BESTEK '!$A$3:$N$34,11,FALSE),"")</f>
        <v/>
      </c>
      <c r="AJ4709" t="str">
        <f>IF(AH4709&gt;"",VLOOKUP(AH4709,'MAATREGELEN TBV BESTEK '!$A$3:$N$34,13,FALSE),"")</f>
        <v/>
      </c>
      <c r="AK4709" t="str">
        <f>IF(AH4709&gt;"",VLOOKUP(AH4709,'MAATREGELEN TBV BESTEK '!$A$3:$N$34,14,FALSE),"")</f>
        <v/>
      </c>
    </row>
    <row r="4710" spans="1:37" ht="12" customHeight="1">
      <c r="A4710" s="49">
        <v>237904.965</v>
      </c>
      <c r="B4710" s="49">
        <v>437393.35499999998</v>
      </c>
      <c r="C4710" t="s">
        <v>3624</v>
      </c>
      <c r="D4710" t="s">
        <v>4563</v>
      </c>
      <c r="E4710">
        <v>6</v>
      </c>
      <c r="F4710" t="s">
        <v>5915</v>
      </c>
      <c r="G4710" t="s">
        <v>2427</v>
      </c>
      <c r="H4710" s="64" t="s">
        <v>3622</v>
      </c>
      <c r="J4710">
        <f t="shared" si="1428"/>
        <v>1</v>
      </c>
      <c r="K4710" t="str">
        <f t="shared" si="1429"/>
        <v/>
      </c>
      <c r="L4710" t="str">
        <f t="shared" si="1425"/>
        <v/>
      </c>
      <c r="M4710">
        <f t="shared" si="1430"/>
        <v>237904.965</v>
      </c>
      <c r="N4710">
        <f t="shared" si="1431"/>
        <v>437393.35499999998</v>
      </c>
      <c r="O4710" t="str">
        <f t="shared" si="1432"/>
        <v>wit rondje</v>
      </c>
      <c r="P4710" t="str">
        <f t="shared" si="1433"/>
        <v>ALN02142</v>
      </c>
      <c r="Q4710" t="str">
        <f t="shared" si="1440"/>
        <v>Lph 6</v>
      </c>
      <c r="R4710" t="str">
        <f t="shared" si="1426"/>
        <v/>
      </c>
      <c r="T4710" t="str">
        <f t="shared" si="1434"/>
        <v>AALTEN</v>
      </c>
      <c r="U4710" t="str">
        <f t="shared" si="1435"/>
        <v>'t Slaa</v>
      </c>
      <c r="V4710" s="62" t="str">
        <f t="shared" si="1436"/>
        <v>ALN02142</v>
      </c>
      <c r="W4710" s="15" t="e">
        <f>IF(J4710,#REF!,"")</f>
        <v>#REF!</v>
      </c>
      <c r="X4710" s="15" t="e">
        <f>IF(J4710,#REF!,"")</f>
        <v>#REF!</v>
      </c>
      <c r="Y4710" s="62" t="str">
        <f t="shared" si="1437"/>
        <v xml:space="preserve"> </v>
      </c>
      <c r="AA4710" s="69"/>
      <c r="AB4710" s="90">
        <v>6</v>
      </c>
      <c r="AC4710" s="5" t="s">
        <v>4518</v>
      </c>
      <c r="AD4710" s="90" t="str">
        <f t="shared" si="1438"/>
        <v/>
      </c>
      <c r="AE4710" s="90" t="str">
        <f t="shared" si="1439"/>
        <v/>
      </c>
      <c r="AF4710" t="str">
        <f t="shared" si="1441"/>
        <v/>
      </c>
      <c r="AH4710" t="str">
        <f t="shared" si="1427"/>
        <v/>
      </c>
      <c r="AI4710" t="str">
        <f>IF(AH4710&gt;"",VLOOKUP(AH4710,'MAATREGELEN TBV BESTEK '!$A$3:$N$34,11,FALSE),"")</f>
        <v/>
      </c>
      <c r="AJ4710" t="str">
        <f>IF(AH4710&gt;"",VLOOKUP(AH4710,'MAATREGELEN TBV BESTEK '!$A$3:$N$34,13,FALSE),"")</f>
        <v/>
      </c>
      <c r="AK4710" t="str">
        <f>IF(AH4710&gt;"",VLOOKUP(AH4710,'MAATREGELEN TBV BESTEK '!$A$3:$N$34,14,FALSE),"")</f>
        <v/>
      </c>
    </row>
    <row r="4711" spans="1:37" ht="12" customHeight="1">
      <c r="A4711" s="49">
        <v>237850.003</v>
      </c>
      <c r="B4711" s="49">
        <v>437354.02899999998</v>
      </c>
      <c r="C4711" t="s">
        <v>3625</v>
      </c>
      <c r="D4711" t="s">
        <v>4563</v>
      </c>
      <c r="E4711">
        <v>6</v>
      </c>
      <c r="F4711" t="s">
        <v>5915</v>
      </c>
      <c r="G4711" t="s">
        <v>2427</v>
      </c>
      <c r="H4711" s="64" t="s">
        <v>3622</v>
      </c>
      <c r="J4711">
        <f t="shared" si="1428"/>
        <v>1</v>
      </c>
      <c r="K4711" t="str">
        <f t="shared" si="1429"/>
        <v/>
      </c>
      <c r="L4711" t="str">
        <f t="shared" si="1425"/>
        <v/>
      </c>
      <c r="M4711">
        <f t="shared" si="1430"/>
        <v>237850.003</v>
      </c>
      <c r="N4711">
        <f t="shared" si="1431"/>
        <v>437354.02899999998</v>
      </c>
      <c r="O4711" t="str">
        <f t="shared" si="1432"/>
        <v>wit rondje</v>
      </c>
      <c r="P4711" t="str">
        <f t="shared" si="1433"/>
        <v>ALN02143</v>
      </c>
      <c r="Q4711" t="str">
        <f t="shared" si="1440"/>
        <v>Lph 6</v>
      </c>
      <c r="R4711" t="str">
        <f t="shared" si="1426"/>
        <v/>
      </c>
      <c r="T4711" t="str">
        <f t="shared" si="1434"/>
        <v>AALTEN</v>
      </c>
      <c r="U4711" t="str">
        <f t="shared" si="1435"/>
        <v>'t Slaa</v>
      </c>
      <c r="V4711" s="62" t="str">
        <f t="shared" si="1436"/>
        <v>ALN02143</v>
      </c>
      <c r="W4711" s="15" t="e">
        <f>IF(J4711,#REF!,"")</f>
        <v>#REF!</v>
      </c>
      <c r="X4711" s="15" t="e">
        <f>IF(J4711,#REF!,"")</f>
        <v>#REF!</v>
      </c>
      <c r="Y4711" s="62" t="str">
        <f t="shared" si="1437"/>
        <v xml:space="preserve"> </v>
      </c>
      <c r="AA4711" s="69"/>
      <c r="AB4711" s="90">
        <v>6</v>
      </c>
      <c r="AC4711" s="5" t="s">
        <v>4518</v>
      </c>
      <c r="AD4711" s="90" t="str">
        <f t="shared" si="1438"/>
        <v/>
      </c>
      <c r="AE4711" s="90" t="str">
        <f t="shared" si="1439"/>
        <v/>
      </c>
      <c r="AF4711" t="str">
        <f t="shared" si="1441"/>
        <v/>
      </c>
      <c r="AH4711" t="str">
        <f t="shared" si="1427"/>
        <v/>
      </c>
      <c r="AI4711" t="str">
        <f>IF(AH4711&gt;"",VLOOKUP(AH4711,'MAATREGELEN TBV BESTEK '!$A$3:$N$34,11,FALSE),"")</f>
        <v/>
      </c>
      <c r="AJ4711" t="str">
        <f>IF(AH4711&gt;"",VLOOKUP(AH4711,'MAATREGELEN TBV BESTEK '!$A$3:$N$34,13,FALSE),"")</f>
        <v/>
      </c>
      <c r="AK4711" t="str">
        <f>IF(AH4711&gt;"",VLOOKUP(AH4711,'MAATREGELEN TBV BESTEK '!$A$3:$N$34,14,FALSE),"")</f>
        <v/>
      </c>
    </row>
    <row r="4712" spans="1:37" ht="12" customHeight="1">
      <c r="A4712" s="49">
        <v>237840.527</v>
      </c>
      <c r="B4712" s="49">
        <v>437320.86200000002</v>
      </c>
      <c r="C4712" t="s">
        <v>3626</v>
      </c>
      <c r="D4712" t="s">
        <v>4563</v>
      </c>
      <c r="E4712">
        <v>6</v>
      </c>
      <c r="F4712" t="s">
        <v>5915</v>
      </c>
      <c r="G4712" t="s">
        <v>2427</v>
      </c>
      <c r="H4712" s="64" t="s">
        <v>3622</v>
      </c>
      <c r="J4712">
        <f t="shared" si="1428"/>
        <v>1</v>
      </c>
      <c r="K4712" t="str">
        <f t="shared" si="1429"/>
        <v/>
      </c>
      <c r="L4712" t="str">
        <f t="shared" si="1425"/>
        <v/>
      </c>
      <c r="M4712">
        <f t="shared" si="1430"/>
        <v>237840.527</v>
      </c>
      <c r="N4712">
        <f t="shared" si="1431"/>
        <v>437320.86200000002</v>
      </c>
      <c r="O4712" t="str">
        <f t="shared" si="1432"/>
        <v>wit rondje</v>
      </c>
      <c r="P4712" t="str">
        <f t="shared" si="1433"/>
        <v>ALN02144</v>
      </c>
      <c r="Q4712" t="str">
        <f t="shared" ref="Q4712:Q4743" si="1442">$O$2&amp;E4712</f>
        <v>Lph 6</v>
      </c>
      <c r="R4712" t="str">
        <f t="shared" si="1426"/>
        <v/>
      </c>
      <c r="T4712" t="str">
        <f t="shared" si="1434"/>
        <v>AALTEN</v>
      </c>
      <c r="U4712" t="str">
        <f t="shared" si="1435"/>
        <v>'t Slaa</v>
      </c>
      <c r="V4712" s="62" t="str">
        <f t="shared" si="1436"/>
        <v>ALN02144</v>
      </c>
      <c r="W4712" s="15" t="e">
        <f>IF(J4712,#REF!,"")</f>
        <v>#REF!</v>
      </c>
      <c r="X4712" s="15" t="e">
        <f>IF(J4712,#REF!,"")</f>
        <v>#REF!</v>
      </c>
      <c r="Y4712" s="62" t="str">
        <f t="shared" si="1437"/>
        <v xml:space="preserve"> </v>
      </c>
      <c r="AA4712" s="69"/>
      <c r="AB4712" s="90">
        <v>6</v>
      </c>
      <c r="AC4712" s="5" t="s">
        <v>4518</v>
      </c>
      <c r="AD4712" s="90" t="str">
        <f t="shared" si="1438"/>
        <v/>
      </c>
      <c r="AE4712" s="90" t="str">
        <f t="shared" si="1439"/>
        <v/>
      </c>
      <c r="AF4712" t="str">
        <f t="shared" si="1441"/>
        <v/>
      </c>
      <c r="AH4712" t="str">
        <f t="shared" si="1427"/>
        <v/>
      </c>
      <c r="AI4712" t="str">
        <f>IF(AH4712&gt;"",VLOOKUP(AH4712,'MAATREGELEN TBV BESTEK '!$A$3:$N$34,11,FALSE),"")</f>
        <v/>
      </c>
      <c r="AJ4712" t="str">
        <f>IF(AH4712&gt;"",VLOOKUP(AH4712,'MAATREGELEN TBV BESTEK '!$A$3:$N$34,13,FALSE),"")</f>
        <v/>
      </c>
      <c r="AK4712" t="str">
        <f>IF(AH4712&gt;"",VLOOKUP(AH4712,'MAATREGELEN TBV BESTEK '!$A$3:$N$34,14,FALSE),"")</f>
        <v/>
      </c>
    </row>
    <row r="4713" spans="1:37" ht="12" customHeight="1">
      <c r="A4713" s="49">
        <v>237846.21299999999</v>
      </c>
      <c r="B4713" s="49">
        <v>437292.43400000001</v>
      </c>
      <c r="C4713" t="s">
        <v>3627</v>
      </c>
      <c r="D4713" t="s">
        <v>4563</v>
      </c>
      <c r="E4713">
        <v>6</v>
      </c>
      <c r="F4713" t="s">
        <v>5915</v>
      </c>
      <c r="G4713" t="s">
        <v>2427</v>
      </c>
      <c r="H4713" s="64" t="s">
        <v>3622</v>
      </c>
      <c r="J4713">
        <f t="shared" si="1428"/>
        <v>1</v>
      </c>
      <c r="K4713" t="str">
        <f t="shared" si="1429"/>
        <v/>
      </c>
      <c r="L4713" t="str">
        <f t="shared" si="1425"/>
        <v/>
      </c>
      <c r="M4713">
        <f t="shared" si="1430"/>
        <v>237846.21299999999</v>
      </c>
      <c r="N4713">
        <f t="shared" si="1431"/>
        <v>437292.43400000001</v>
      </c>
      <c r="O4713" t="str">
        <f t="shared" si="1432"/>
        <v>wit rondje</v>
      </c>
      <c r="P4713" t="str">
        <f t="shared" si="1433"/>
        <v>ALN02145</v>
      </c>
      <c r="Q4713" t="str">
        <f t="shared" si="1442"/>
        <v>Lph 6</v>
      </c>
      <c r="R4713" t="str">
        <f t="shared" si="1426"/>
        <v/>
      </c>
      <c r="T4713" t="str">
        <f t="shared" si="1434"/>
        <v>AALTEN</v>
      </c>
      <c r="U4713" t="str">
        <f t="shared" si="1435"/>
        <v>'t Slaa</v>
      </c>
      <c r="V4713" s="62" t="str">
        <f t="shared" si="1436"/>
        <v>ALN02145</v>
      </c>
      <c r="W4713" s="15" t="e">
        <f>IF(J4713,#REF!,"")</f>
        <v>#REF!</v>
      </c>
      <c r="X4713" s="15" t="e">
        <f>IF(J4713,#REF!,"")</f>
        <v>#REF!</v>
      </c>
      <c r="Y4713" s="62" t="str">
        <f t="shared" si="1437"/>
        <v xml:space="preserve"> </v>
      </c>
      <c r="AA4713" s="69"/>
      <c r="AB4713" s="90">
        <v>6</v>
      </c>
      <c r="AC4713" s="5" t="s">
        <v>4518</v>
      </c>
      <c r="AD4713" s="90" t="str">
        <f t="shared" si="1438"/>
        <v/>
      </c>
      <c r="AE4713" s="90" t="str">
        <f t="shared" si="1439"/>
        <v/>
      </c>
      <c r="AF4713" t="str">
        <f t="shared" si="1441"/>
        <v/>
      </c>
      <c r="AH4713" t="str">
        <f t="shared" si="1427"/>
        <v/>
      </c>
      <c r="AI4713" t="str">
        <f>IF(AH4713&gt;"",VLOOKUP(AH4713,'MAATREGELEN TBV BESTEK '!$A$3:$N$34,11,FALSE),"")</f>
        <v/>
      </c>
      <c r="AJ4713" t="str">
        <f>IF(AH4713&gt;"",VLOOKUP(AH4713,'MAATREGELEN TBV BESTEK '!$A$3:$N$34,13,FALSE),"")</f>
        <v/>
      </c>
      <c r="AK4713" t="str">
        <f>IF(AH4713&gt;"",VLOOKUP(AH4713,'MAATREGELEN TBV BESTEK '!$A$3:$N$34,14,FALSE),"")</f>
        <v/>
      </c>
    </row>
    <row r="4714" spans="1:37" ht="12" customHeight="1">
      <c r="A4714" s="49">
        <v>237834.84099999999</v>
      </c>
      <c r="B4714" s="49">
        <v>437267.79599999997</v>
      </c>
      <c r="C4714" t="s">
        <v>3628</v>
      </c>
      <c r="D4714" t="s">
        <v>4563</v>
      </c>
      <c r="E4714">
        <v>6</v>
      </c>
      <c r="F4714" t="s">
        <v>5915</v>
      </c>
      <c r="G4714" t="s">
        <v>2427</v>
      </c>
      <c r="H4714" s="64" t="s">
        <v>3622</v>
      </c>
      <c r="J4714">
        <f t="shared" si="1428"/>
        <v>1</v>
      </c>
      <c r="K4714" t="str">
        <f t="shared" si="1429"/>
        <v/>
      </c>
      <c r="L4714" t="str">
        <f t="shared" si="1425"/>
        <v/>
      </c>
      <c r="M4714">
        <f t="shared" si="1430"/>
        <v>237834.84099999999</v>
      </c>
      <c r="N4714">
        <f t="shared" si="1431"/>
        <v>437267.79599999997</v>
      </c>
      <c r="O4714" t="str">
        <f t="shared" si="1432"/>
        <v>wit rondje</v>
      </c>
      <c r="P4714" t="str">
        <f t="shared" si="1433"/>
        <v>ALN02146</v>
      </c>
      <c r="Q4714" t="str">
        <f t="shared" si="1442"/>
        <v>Lph 6</v>
      </c>
      <c r="R4714" t="str">
        <f t="shared" si="1426"/>
        <v/>
      </c>
      <c r="T4714" t="str">
        <f t="shared" si="1434"/>
        <v>AALTEN</v>
      </c>
      <c r="U4714" t="str">
        <f t="shared" si="1435"/>
        <v>'t Slaa</v>
      </c>
      <c r="V4714" s="62" t="str">
        <f t="shared" si="1436"/>
        <v>ALN02146</v>
      </c>
      <c r="W4714" s="15" t="e">
        <f>IF(J4714,#REF!,"")</f>
        <v>#REF!</v>
      </c>
      <c r="X4714" s="15" t="e">
        <f>IF(J4714,#REF!,"")</f>
        <v>#REF!</v>
      </c>
      <c r="Y4714" s="62" t="str">
        <f t="shared" si="1437"/>
        <v xml:space="preserve"> </v>
      </c>
      <c r="AA4714" s="69"/>
      <c r="AB4714" s="90">
        <v>6</v>
      </c>
      <c r="AC4714" s="5" t="s">
        <v>4518</v>
      </c>
      <c r="AD4714" s="90" t="str">
        <f t="shared" si="1438"/>
        <v/>
      </c>
      <c r="AE4714" s="90" t="str">
        <f t="shared" si="1439"/>
        <v/>
      </c>
      <c r="AF4714" t="str">
        <f t="shared" si="1441"/>
        <v/>
      </c>
      <c r="AH4714" t="str">
        <f t="shared" si="1427"/>
        <v/>
      </c>
      <c r="AI4714" t="str">
        <f>IF(AH4714&gt;"",VLOOKUP(AH4714,'MAATREGELEN TBV BESTEK '!$A$3:$N$34,11,FALSE),"")</f>
        <v/>
      </c>
      <c r="AJ4714" t="str">
        <f>IF(AH4714&gt;"",VLOOKUP(AH4714,'MAATREGELEN TBV BESTEK '!$A$3:$N$34,13,FALSE),"")</f>
        <v/>
      </c>
      <c r="AK4714" t="str">
        <f>IF(AH4714&gt;"",VLOOKUP(AH4714,'MAATREGELEN TBV BESTEK '!$A$3:$N$34,14,FALSE),"")</f>
        <v/>
      </c>
    </row>
    <row r="4715" spans="1:37" ht="12" customHeight="1">
      <c r="A4715" s="49">
        <v>237832.946</v>
      </c>
      <c r="B4715" s="49">
        <v>437238.42</v>
      </c>
      <c r="C4715" t="s">
        <v>3629</v>
      </c>
      <c r="D4715" t="s">
        <v>4563</v>
      </c>
      <c r="E4715">
        <v>6</v>
      </c>
      <c r="F4715" t="s">
        <v>5915</v>
      </c>
      <c r="G4715" t="s">
        <v>2427</v>
      </c>
      <c r="H4715" s="64" t="s">
        <v>3622</v>
      </c>
      <c r="J4715">
        <f t="shared" si="1428"/>
        <v>1</v>
      </c>
      <c r="K4715" t="str">
        <f t="shared" si="1429"/>
        <v/>
      </c>
      <c r="L4715" t="str">
        <f t="shared" si="1425"/>
        <v/>
      </c>
      <c r="M4715">
        <f t="shared" si="1430"/>
        <v>237832.946</v>
      </c>
      <c r="N4715">
        <f t="shared" si="1431"/>
        <v>437238.42</v>
      </c>
      <c r="O4715" t="str">
        <f t="shared" si="1432"/>
        <v>wit rondje</v>
      </c>
      <c r="P4715" t="str">
        <f t="shared" si="1433"/>
        <v>ALN02147</v>
      </c>
      <c r="Q4715" t="str">
        <f t="shared" si="1442"/>
        <v>Lph 6</v>
      </c>
      <c r="R4715" t="str">
        <f t="shared" si="1426"/>
        <v/>
      </c>
      <c r="T4715" t="str">
        <f t="shared" si="1434"/>
        <v>AALTEN</v>
      </c>
      <c r="U4715" t="str">
        <f t="shared" si="1435"/>
        <v>'t Slaa</v>
      </c>
      <c r="V4715" s="62" t="str">
        <f t="shared" si="1436"/>
        <v>ALN02147</v>
      </c>
      <c r="W4715" s="15" t="e">
        <f>IF(J4715,#REF!,"")</f>
        <v>#REF!</v>
      </c>
      <c r="X4715" s="15" t="e">
        <f>IF(J4715,#REF!,"")</f>
        <v>#REF!</v>
      </c>
      <c r="Y4715" s="62" t="str">
        <f t="shared" si="1437"/>
        <v xml:space="preserve"> </v>
      </c>
      <c r="AA4715" s="69"/>
      <c r="AB4715" s="90">
        <v>6</v>
      </c>
      <c r="AC4715" s="5" t="s">
        <v>4518</v>
      </c>
      <c r="AD4715" s="90" t="str">
        <f t="shared" si="1438"/>
        <v/>
      </c>
      <c r="AE4715" s="90" t="str">
        <f t="shared" si="1439"/>
        <v/>
      </c>
      <c r="AF4715" t="str">
        <f t="shared" si="1441"/>
        <v/>
      </c>
      <c r="AH4715" t="str">
        <f t="shared" si="1427"/>
        <v/>
      </c>
      <c r="AI4715" t="str">
        <f>IF(AH4715&gt;"",VLOOKUP(AH4715,'MAATREGELEN TBV BESTEK '!$A$3:$N$34,11,FALSE),"")</f>
        <v/>
      </c>
      <c r="AJ4715" t="str">
        <f>IF(AH4715&gt;"",VLOOKUP(AH4715,'MAATREGELEN TBV BESTEK '!$A$3:$N$34,13,FALSE),"")</f>
        <v/>
      </c>
      <c r="AK4715" t="str">
        <f>IF(AH4715&gt;"",VLOOKUP(AH4715,'MAATREGELEN TBV BESTEK '!$A$3:$N$34,14,FALSE),"")</f>
        <v/>
      </c>
    </row>
    <row r="4716" spans="1:37" ht="12" customHeight="1">
      <c r="A4716" s="49">
        <v>237871.32399999999</v>
      </c>
      <c r="B4716" s="49">
        <v>437243.158</v>
      </c>
      <c r="C4716" t="s">
        <v>3630</v>
      </c>
      <c r="D4716" t="s">
        <v>4563</v>
      </c>
      <c r="E4716">
        <v>6</v>
      </c>
      <c r="F4716" t="s">
        <v>5915</v>
      </c>
      <c r="G4716" t="s">
        <v>2427</v>
      </c>
      <c r="H4716" s="64" t="s">
        <v>3622</v>
      </c>
      <c r="J4716">
        <f t="shared" si="1428"/>
        <v>1</v>
      </c>
      <c r="K4716" t="str">
        <f t="shared" si="1429"/>
        <v/>
      </c>
      <c r="L4716" t="str">
        <f t="shared" si="1425"/>
        <v/>
      </c>
      <c r="M4716">
        <f t="shared" si="1430"/>
        <v>237871.32399999999</v>
      </c>
      <c r="N4716">
        <f t="shared" si="1431"/>
        <v>437243.158</v>
      </c>
      <c r="O4716" t="str">
        <f t="shared" si="1432"/>
        <v>wit rondje</v>
      </c>
      <c r="P4716" t="str">
        <f t="shared" si="1433"/>
        <v>ALN02148</v>
      </c>
      <c r="Q4716" t="str">
        <f t="shared" si="1442"/>
        <v>Lph 6</v>
      </c>
      <c r="R4716" t="str">
        <f t="shared" si="1426"/>
        <v/>
      </c>
      <c r="T4716" t="str">
        <f t="shared" si="1434"/>
        <v>AALTEN</v>
      </c>
      <c r="U4716" t="str">
        <f t="shared" si="1435"/>
        <v>'t Slaa</v>
      </c>
      <c r="V4716" s="62" t="str">
        <f t="shared" si="1436"/>
        <v>ALN02148</v>
      </c>
      <c r="W4716" s="15" t="e">
        <f>IF(J4716,#REF!,"")</f>
        <v>#REF!</v>
      </c>
      <c r="X4716" s="15" t="e">
        <f>IF(J4716,#REF!,"")</f>
        <v>#REF!</v>
      </c>
      <c r="Y4716" s="62" t="str">
        <f t="shared" si="1437"/>
        <v xml:space="preserve"> </v>
      </c>
      <c r="AA4716" s="69"/>
      <c r="AB4716" s="90">
        <v>6</v>
      </c>
      <c r="AC4716" s="5" t="s">
        <v>4518</v>
      </c>
      <c r="AD4716" s="90" t="str">
        <f t="shared" si="1438"/>
        <v/>
      </c>
      <c r="AE4716" s="90" t="str">
        <f t="shared" si="1439"/>
        <v/>
      </c>
      <c r="AF4716" t="str">
        <f t="shared" si="1441"/>
        <v/>
      </c>
      <c r="AH4716" t="str">
        <f t="shared" si="1427"/>
        <v/>
      </c>
      <c r="AI4716" t="str">
        <f>IF(AH4716&gt;"",VLOOKUP(AH4716,'MAATREGELEN TBV BESTEK '!$A$3:$N$34,11,FALSE),"")</f>
        <v/>
      </c>
      <c r="AJ4716" t="str">
        <f>IF(AH4716&gt;"",VLOOKUP(AH4716,'MAATREGELEN TBV BESTEK '!$A$3:$N$34,13,FALSE),"")</f>
        <v/>
      </c>
      <c r="AK4716" t="str">
        <f>IF(AH4716&gt;"",VLOOKUP(AH4716,'MAATREGELEN TBV BESTEK '!$A$3:$N$34,14,FALSE),"")</f>
        <v/>
      </c>
    </row>
    <row r="4717" spans="1:37" ht="12" customHeight="1">
      <c r="A4717" s="49">
        <v>237903.06899999999</v>
      </c>
      <c r="B4717" s="49">
        <v>437232.734</v>
      </c>
      <c r="C4717" t="s">
        <v>3631</v>
      </c>
      <c r="D4717" t="s">
        <v>4563</v>
      </c>
      <c r="E4717">
        <v>6</v>
      </c>
      <c r="F4717" t="s">
        <v>5915</v>
      </c>
      <c r="G4717" t="s">
        <v>2427</v>
      </c>
      <c r="H4717" s="64" t="s">
        <v>3622</v>
      </c>
      <c r="J4717">
        <f t="shared" si="1428"/>
        <v>1</v>
      </c>
      <c r="K4717" t="str">
        <f t="shared" si="1429"/>
        <v/>
      </c>
      <c r="L4717" t="str">
        <f t="shared" si="1425"/>
        <v/>
      </c>
      <c r="M4717">
        <f t="shared" si="1430"/>
        <v>237903.06899999999</v>
      </c>
      <c r="N4717">
        <f t="shared" si="1431"/>
        <v>437232.734</v>
      </c>
      <c r="O4717" t="str">
        <f t="shared" si="1432"/>
        <v>wit rondje</v>
      </c>
      <c r="P4717" t="str">
        <f t="shared" si="1433"/>
        <v>ALN02149</v>
      </c>
      <c r="Q4717" t="str">
        <f t="shared" si="1442"/>
        <v>Lph 6</v>
      </c>
      <c r="R4717" t="str">
        <f t="shared" si="1426"/>
        <v/>
      </c>
      <c r="T4717" t="str">
        <f t="shared" si="1434"/>
        <v>AALTEN</v>
      </c>
      <c r="U4717" t="str">
        <f t="shared" si="1435"/>
        <v>'t Slaa</v>
      </c>
      <c r="V4717" s="62" t="str">
        <f t="shared" si="1436"/>
        <v>ALN02149</v>
      </c>
      <c r="W4717" s="15" t="e">
        <f>IF(J4717,#REF!,"")</f>
        <v>#REF!</v>
      </c>
      <c r="X4717" s="15" t="e">
        <f>IF(J4717,#REF!,"")</f>
        <v>#REF!</v>
      </c>
      <c r="Y4717" s="62" t="str">
        <f t="shared" si="1437"/>
        <v xml:space="preserve"> </v>
      </c>
      <c r="AA4717" s="69"/>
      <c r="AB4717" s="90">
        <v>6</v>
      </c>
      <c r="AC4717" s="5" t="s">
        <v>4518</v>
      </c>
      <c r="AD4717" s="90" t="str">
        <f t="shared" si="1438"/>
        <v/>
      </c>
      <c r="AE4717" s="90" t="str">
        <f t="shared" si="1439"/>
        <v/>
      </c>
      <c r="AF4717" t="str">
        <f t="shared" si="1441"/>
        <v/>
      </c>
      <c r="AH4717" t="str">
        <f t="shared" si="1427"/>
        <v/>
      </c>
      <c r="AI4717" t="str">
        <f>IF(AH4717&gt;"",VLOOKUP(AH4717,'MAATREGELEN TBV BESTEK '!$A$3:$N$34,11,FALSE),"")</f>
        <v/>
      </c>
      <c r="AJ4717" t="str">
        <f>IF(AH4717&gt;"",VLOOKUP(AH4717,'MAATREGELEN TBV BESTEK '!$A$3:$N$34,13,FALSE),"")</f>
        <v/>
      </c>
      <c r="AK4717" t="str">
        <f>IF(AH4717&gt;"",VLOOKUP(AH4717,'MAATREGELEN TBV BESTEK '!$A$3:$N$34,14,FALSE),"")</f>
        <v/>
      </c>
    </row>
    <row r="4718" spans="1:37" ht="12" customHeight="1">
      <c r="A4718" s="49">
        <v>237936.236</v>
      </c>
      <c r="B4718" s="49">
        <v>437238.42</v>
      </c>
      <c r="C4718" t="s">
        <v>3632</v>
      </c>
      <c r="D4718" t="s">
        <v>4563</v>
      </c>
      <c r="E4718">
        <v>6</v>
      </c>
      <c r="F4718" t="s">
        <v>5915</v>
      </c>
      <c r="G4718" t="s">
        <v>2427</v>
      </c>
      <c r="H4718" s="64" t="s">
        <v>3622</v>
      </c>
      <c r="J4718">
        <f t="shared" si="1428"/>
        <v>1</v>
      </c>
      <c r="K4718" t="str">
        <f t="shared" si="1429"/>
        <v/>
      </c>
      <c r="L4718" t="str">
        <f t="shared" si="1425"/>
        <v/>
      </c>
      <c r="M4718">
        <f t="shared" si="1430"/>
        <v>237936.236</v>
      </c>
      <c r="N4718">
        <f t="shared" si="1431"/>
        <v>437238.42</v>
      </c>
      <c r="O4718" t="str">
        <f t="shared" si="1432"/>
        <v>wit rondje</v>
      </c>
      <c r="P4718" t="str">
        <f t="shared" si="1433"/>
        <v>ALN02150</v>
      </c>
      <c r="Q4718" t="str">
        <f t="shared" si="1442"/>
        <v>Lph 6</v>
      </c>
      <c r="R4718" t="str">
        <f t="shared" si="1426"/>
        <v/>
      </c>
      <c r="T4718" t="str">
        <f t="shared" si="1434"/>
        <v>AALTEN</v>
      </c>
      <c r="U4718" t="str">
        <f t="shared" si="1435"/>
        <v>'t Slaa</v>
      </c>
      <c r="V4718" s="62" t="str">
        <f t="shared" si="1436"/>
        <v>ALN02150</v>
      </c>
      <c r="W4718" s="15" t="e">
        <f>IF(J4718,#REF!,"")</f>
        <v>#REF!</v>
      </c>
      <c r="X4718" s="15" t="e">
        <f>IF(J4718,#REF!,"")</f>
        <v>#REF!</v>
      </c>
      <c r="Y4718" s="62" t="str">
        <f t="shared" si="1437"/>
        <v xml:space="preserve"> </v>
      </c>
      <c r="AA4718" s="69"/>
      <c r="AB4718" s="90">
        <v>6</v>
      </c>
      <c r="AC4718" s="5" t="s">
        <v>4518</v>
      </c>
      <c r="AD4718" s="90" t="str">
        <f t="shared" si="1438"/>
        <v/>
      </c>
      <c r="AE4718" s="90" t="str">
        <f t="shared" si="1439"/>
        <v/>
      </c>
      <c r="AF4718" t="str">
        <f t="shared" si="1441"/>
        <v/>
      </c>
      <c r="AH4718" t="str">
        <f t="shared" si="1427"/>
        <v/>
      </c>
      <c r="AI4718" t="str">
        <f>IF(AH4718&gt;"",VLOOKUP(AH4718,'MAATREGELEN TBV BESTEK '!$A$3:$N$34,11,FALSE),"")</f>
        <v/>
      </c>
      <c r="AJ4718" t="str">
        <f>IF(AH4718&gt;"",VLOOKUP(AH4718,'MAATREGELEN TBV BESTEK '!$A$3:$N$34,13,FALSE),"")</f>
        <v/>
      </c>
      <c r="AK4718" t="str">
        <f>IF(AH4718&gt;"",VLOOKUP(AH4718,'MAATREGELEN TBV BESTEK '!$A$3:$N$34,14,FALSE),"")</f>
        <v/>
      </c>
    </row>
    <row r="4719" spans="1:37" ht="12" customHeight="1">
      <c r="A4719" s="49">
        <v>237986.93299999999</v>
      </c>
      <c r="B4719" s="49">
        <v>437230.36499999999</v>
      </c>
      <c r="C4719" t="s">
        <v>3633</v>
      </c>
      <c r="D4719" t="s">
        <v>4563</v>
      </c>
      <c r="E4719">
        <v>6</v>
      </c>
      <c r="F4719" t="s">
        <v>5915</v>
      </c>
      <c r="G4719" t="s">
        <v>2427</v>
      </c>
      <c r="H4719" s="64" t="s">
        <v>3622</v>
      </c>
      <c r="J4719">
        <f t="shared" si="1428"/>
        <v>1</v>
      </c>
      <c r="K4719" t="str">
        <f t="shared" si="1429"/>
        <v/>
      </c>
      <c r="L4719" t="str">
        <f t="shared" si="1425"/>
        <v/>
      </c>
      <c r="M4719">
        <f t="shared" si="1430"/>
        <v>237986.93299999999</v>
      </c>
      <c r="N4719">
        <f t="shared" si="1431"/>
        <v>437230.36499999999</v>
      </c>
      <c r="O4719" t="str">
        <f t="shared" si="1432"/>
        <v>wit rondje</v>
      </c>
      <c r="P4719" t="str">
        <f t="shared" si="1433"/>
        <v>ALN02151</v>
      </c>
      <c r="Q4719" t="str">
        <f t="shared" si="1442"/>
        <v>Lph 6</v>
      </c>
      <c r="R4719" t="str">
        <f t="shared" si="1426"/>
        <v/>
      </c>
      <c r="T4719" t="str">
        <f t="shared" si="1434"/>
        <v>AALTEN</v>
      </c>
      <c r="U4719" t="str">
        <f t="shared" si="1435"/>
        <v>'t Slaa</v>
      </c>
      <c r="V4719" s="62" t="str">
        <f t="shared" si="1436"/>
        <v>ALN02151</v>
      </c>
      <c r="W4719" s="15" t="e">
        <f>IF(J4719,#REF!,"")</f>
        <v>#REF!</v>
      </c>
      <c r="X4719" s="15" t="e">
        <f>IF(J4719,#REF!,"")</f>
        <v>#REF!</v>
      </c>
      <c r="Y4719" s="62" t="str">
        <f t="shared" si="1437"/>
        <v xml:space="preserve"> </v>
      </c>
      <c r="AA4719" s="69"/>
      <c r="AB4719" s="90">
        <v>6</v>
      </c>
      <c r="AC4719" s="5" t="s">
        <v>4518</v>
      </c>
      <c r="AD4719" s="90" t="str">
        <f t="shared" si="1438"/>
        <v/>
      </c>
      <c r="AE4719" s="90" t="str">
        <f t="shared" si="1439"/>
        <v/>
      </c>
      <c r="AF4719" t="str">
        <f t="shared" si="1441"/>
        <v/>
      </c>
      <c r="AH4719" t="str">
        <f t="shared" si="1427"/>
        <v/>
      </c>
      <c r="AI4719" t="str">
        <f>IF(AH4719&gt;"",VLOOKUP(AH4719,'MAATREGELEN TBV BESTEK '!$A$3:$N$34,11,FALSE),"")</f>
        <v/>
      </c>
      <c r="AJ4719" t="str">
        <f>IF(AH4719&gt;"",VLOOKUP(AH4719,'MAATREGELEN TBV BESTEK '!$A$3:$N$34,13,FALSE),"")</f>
        <v/>
      </c>
      <c r="AK4719" t="str">
        <f>IF(AH4719&gt;"",VLOOKUP(AH4719,'MAATREGELEN TBV BESTEK '!$A$3:$N$34,14,FALSE),"")</f>
        <v/>
      </c>
    </row>
    <row r="4720" spans="1:37" ht="12" customHeight="1">
      <c r="A4720" s="49">
        <v>238026.15900000001</v>
      </c>
      <c r="B4720" s="49">
        <v>437257.85700000002</v>
      </c>
      <c r="C4720" t="s">
        <v>3634</v>
      </c>
      <c r="D4720" t="s">
        <v>4563</v>
      </c>
      <c r="E4720">
        <v>6</v>
      </c>
      <c r="F4720" t="s">
        <v>5915</v>
      </c>
      <c r="G4720" t="s">
        <v>2427</v>
      </c>
      <c r="H4720" s="64" t="s">
        <v>3622</v>
      </c>
      <c r="J4720">
        <f t="shared" si="1428"/>
        <v>1</v>
      </c>
      <c r="K4720" t="str">
        <f t="shared" si="1429"/>
        <v/>
      </c>
      <c r="L4720" t="str">
        <f t="shared" si="1425"/>
        <v/>
      </c>
      <c r="M4720">
        <f t="shared" si="1430"/>
        <v>238026.15900000001</v>
      </c>
      <c r="N4720">
        <f t="shared" si="1431"/>
        <v>437257.85700000002</v>
      </c>
      <c r="O4720" t="str">
        <f t="shared" si="1432"/>
        <v>wit rondje</v>
      </c>
      <c r="P4720" t="str">
        <f t="shared" si="1433"/>
        <v>ALN02152</v>
      </c>
      <c r="Q4720" t="str">
        <f t="shared" si="1442"/>
        <v>Lph 6</v>
      </c>
      <c r="R4720" t="str">
        <f t="shared" si="1426"/>
        <v/>
      </c>
      <c r="T4720" t="str">
        <f t="shared" si="1434"/>
        <v>AALTEN</v>
      </c>
      <c r="U4720" t="str">
        <f t="shared" si="1435"/>
        <v>'t Slaa</v>
      </c>
      <c r="V4720" s="62" t="str">
        <f t="shared" si="1436"/>
        <v>ALN02152</v>
      </c>
      <c r="W4720" s="15" t="e">
        <f>IF(J4720,#REF!,"")</f>
        <v>#REF!</v>
      </c>
      <c r="X4720" s="15" t="e">
        <f>IF(J4720,#REF!,"")</f>
        <v>#REF!</v>
      </c>
      <c r="Y4720" s="62" t="str">
        <f t="shared" si="1437"/>
        <v xml:space="preserve"> </v>
      </c>
      <c r="AA4720" s="69"/>
      <c r="AB4720" s="90">
        <v>6</v>
      </c>
      <c r="AC4720" s="5" t="s">
        <v>4518</v>
      </c>
      <c r="AD4720" s="90" t="str">
        <f t="shared" si="1438"/>
        <v/>
      </c>
      <c r="AE4720" s="90" t="str">
        <f t="shared" si="1439"/>
        <v/>
      </c>
      <c r="AF4720" t="str">
        <f t="shared" si="1441"/>
        <v/>
      </c>
      <c r="AH4720" t="str">
        <f t="shared" si="1427"/>
        <v/>
      </c>
      <c r="AI4720" t="str">
        <f>IF(AH4720&gt;"",VLOOKUP(AH4720,'MAATREGELEN TBV BESTEK '!$A$3:$N$34,11,FALSE),"")</f>
        <v/>
      </c>
      <c r="AJ4720" t="str">
        <f>IF(AH4720&gt;"",VLOOKUP(AH4720,'MAATREGELEN TBV BESTEK '!$A$3:$N$34,13,FALSE),"")</f>
        <v/>
      </c>
      <c r="AK4720" t="str">
        <f>IF(AH4720&gt;"",VLOOKUP(AH4720,'MAATREGELEN TBV BESTEK '!$A$3:$N$34,14,FALSE),"")</f>
        <v/>
      </c>
    </row>
    <row r="4721" spans="1:37" ht="12" customHeight="1">
      <c r="A4721" s="49">
        <v>238039.85500000001</v>
      </c>
      <c r="B4721" s="49">
        <v>437340.25799999997</v>
      </c>
      <c r="C4721" t="s">
        <v>3635</v>
      </c>
      <c r="D4721" t="s">
        <v>4563</v>
      </c>
      <c r="E4721">
        <v>6</v>
      </c>
      <c r="F4721" t="s">
        <v>5915</v>
      </c>
      <c r="G4721" t="s">
        <v>2427</v>
      </c>
      <c r="H4721" s="64" t="s">
        <v>3622</v>
      </c>
      <c r="J4721">
        <f t="shared" si="1428"/>
        <v>1</v>
      </c>
      <c r="K4721" t="str">
        <f t="shared" si="1429"/>
        <v/>
      </c>
      <c r="L4721" t="str">
        <f t="shared" si="1425"/>
        <v/>
      </c>
      <c r="M4721">
        <f t="shared" si="1430"/>
        <v>238039.85500000001</v>
      </c>
      <c r="N4721">
        <f t="shared" si="1431"/>
        <v>437340.25799999997</v>
      </c>
      <c r="O4721" t="str">
        <f t="shared" si="1432"/>
        <v>wit rondje</v>
      </c>
      <c r="P4721" t="str">
        <f t="shared" si="1433"/>
        <v>ALN02153</v>
      </c>
      <c r="Q4721" t="str">
        <f t="shared" si="1442"/>
        <v>Lph 6</v>
      </c>
      <c r="R4721" t="str">
        <f t="shared" si="1426"/>
        <v/>
      </c>
      <c r="T4721" t="str">
        <f t="shared" si="1434"/>
        <v>AALTEN</v>
      </c>
      <c r="U4721" t="str">
        <f t="shared" si="1435"/>
        <v>'t Slaa</v>
      </c>
      <c r="V4721" s="62" t="str">
        <f t="shared" si="1436"/>
        <v>ALN02153</v>
      </c>
      <c r="W4721" s="15" t="e">
        <f>IF(J4721,#REF!,"")</f>
        <v>#REF!</v>
      </c>
      <c r="X4721" s="15" t="e">
        <f>IF(J4721,#REF!,"")</f>
        <v>#REF!</v>
      </c>
      <c r="Y4721" s="62" t="str">
        <f t="shared" si="1437"/>
        <v xml:space="preserve"> </v>
      </c>
      <c r="AA4721" s="69"/>
      <c r="AB4721" s="90">
        <v>6</v>
      </c>
      <c r="AC4721" s="5" t="s">
        <v>4518</v>
      </c>
      <c r="AD4721" s="90" t="str">
        <f t="shared" si="1438"/>
        <v/>
      </c>
      <c r="AE4721" s="90" t="str">
        <f t="shared" si="1439"/>
        <v/>
      </c>
      <c r="AF4721" t="str">
        <f t="shared" si="1441"/>
        <v/>
      </c>
      <c r="AH4721" t="str">
        <f t="shared" si="1427"/>
        <v/>
      </c>
      <c r="AI4721" t="str">
        <f>IF(AH4721&gt;"",VLOOKUP(AH4721,'MAATREGELEN TBV BESTEK '!$A$3:$N$34,11,FALSE),"")</f>
        <v/>
      </c>
      <c r="AJ4721" t="str">
        <f>IF(AH4721&gt;"",VLOOKUP(AH4721,'MAATREGELEN TBV BESTEK '!$A$3:$N$34,13,FALSE),"")</f>
        <v/>
      </c>
      <c r="AK4721" t="str">
        <f>IF(AH4721&gt;"",VLOOKUP(AH4721,'MAATREGELEN TBV BESTEK '!$A$3:$N$34,14,FALSE),"")</f>
        <v/>
      </c>
    </row>
    <row r="4722" spans="1:37" ht="12" customHeight="1">
      <c r="A4722" s="49">
        <v>238022.48</v>
      </c>
      <c r="B4722" s="49">
        <v>437353.87800000003</v>
      </c>
      <c r="C4722" t="s">
        <v>3636</v>
      </c>
      <c r="D4722" t="s">
        <v>4563</v>
      </c>
      <c r="E4722">
        <v>6</v>
      </c>
      <c r="F4722" t="s">
        <v>5915</v>
      </c>
      <c r="G4722" t="s">
        <v>2427</v>
      </c>
      <c r="H4722" s="64" t="s">
        <v>3622</v>
      </c>
      <c r="J4722">
        <f t="shared" si="1428"/>
        <v>1</v>
      </c>
      <c r="K4722" t="str">
        <f t="shared" si="1429"/>
        <v/>
      </c>
      <c r="L4722" t="str">
        <f t="shared" si="1425"/>
        <v/>
      </c>
      <c r="M4722">
        <f t="shared" si="1430"/>
        <v>238022.48</v>
      </c>
      <c r="N4722">
        <f t="shared" si="1431"/>
        <v>437353.87800000003</v>
      </c>
      <c r="O4722" t="str">
        <f t="shared" si="1432"/>
        <v>wit rondje</v>
      </c>
      <c r="P4722" t="str">
        <f t="shared" si="1433"/>
        <v>ALN02282</v>
      </c>
      <c r="Q4722" t="str">
        <f t="shared" si="1442"/>
        <v>Lph 6</v>
      </c>
      <c r="R4722" t="str">
        <f t="shared" si="1426"/>
        <v/>
      </c>
      <c r="T4722" t="str">
        <f t="shared" si="1434"/>
        <v>AALTEN</v>
      </c>
      <c r="U4722" t="str">
        <f t="shared" si="1435"/>
        <v>'t Slaa</v>
      </c>
      <c r="V4722" s="62" t="str">
        <f t="shared" si="1436"/>
        <v>ALN02282</v>
      </c>
      <c r="W4722" s="15" t="e">
        <f>IF(J4722,#REF!,"")</f>
        <v>#REF!</v>
      </c>
      <c r="X4722" s="15" t="e">
        <f>IF(J4722,#REF!,"")</f>
        <v>#REF!</v>
      </c>
      <c r="Y4722" s="62" t="str">
        <f t="shared" si="1437"/>
        <v xml:space="preserve"> </v>
      </c>
      <c r="AA4722" s="69"/>
      <c r="AB4722" s="90">
        <v>6</v>
      </c>
      <c r="AC4722" s="5" t="s">
        <v>4518</v>
      </c>
      <c r="AD4722" s="90" t="str">
        <f t="shared" si="1438"/>
        <v/>
      </c>
      <c r="AE4722" s="90" t="str">
        <f t="shared" si="1439"/>
        <v/>
      </c>
      <c r="AF4722" t="str">
        <f t="shared" si="1441"/>
        <v/>
      </c>
      <c r="AH4722" t="str">
        <f t="shared" si="1427"/>
        <v/>
      </c>
      <c r="AI4722" t="str">
        <f>IF(AH4722&gt;"",VLOOKUP(AH4722,'MAATREGELEN TBV BESTEK '!$A$3:$N$34,11,FALSE),"")</f>
        <v/>
      </c>
      <c r="AJ4722" t="str">
        <f>IF(AH4722&gt;"",VLOOKUP(AH4722,'MAATREGELEN TBV BESTEK '!$A$3:$N$34,13,FALSE),"")</f>
        <v/>
      </c>
      <c r="AK4722" t="str">
        <f>IF(AH4722&gt;"",VLOOKUP(AH4722,'MAATREGELEN TBV BESTEK '!$A$3:$N$34,14,FALSE),"")</f>
        <v/>
      </c>
    </row>
    <row r="4723" spans="1:37" ht="12" customHeight="1">
      <c r="A4723" s="49">
        <v>238006.93</v>
      </c>
      <c r="B4723" s="49">
        <v>437245.27600000001</v>
      </c>
      <c r="C4723" t="s">
        <v>3670</v>
      </c>
      <c r="D4723" t="s">
        <v>4563</v>
      </c>
      <c r="E4723">
        <v>6</v>
      </c>
      <c r="F4723" t="s">
        <v>5915</v>
      </c>
      <c r="G4723" t="s">
        <v>2427</v>
      </c>
      <c r="H4723" s="64" t="s">
        <v>3622</v>
      </c>
      <c r="J4723">
        <f t="shared" si="1428"/>
        <v>1</v>
      </c>
      <c r="K4723" t="str">
        <f t="shared" si="1429"/>
        <v/>
      </c>
      <c r="L4723" t="str">
        <f t="shared" si="1425"/>
        <v/>
      </c>
      <c r="M4723">
        <f t="shared" si="1430"/>
        <v>238006.93</v>
      </c>
      <c r="N4723">
        <f t="shared" si="1431"/>
        <v>437245.27600000001</v>
      </c>
      <c r="O4723" t="str">
        <f t="shared" si="1432"/>
        <v>wit rondje</v>
      </c>
      <c r="P4723" t="str">
        <f t="shared" si="1433"/>
        <v>ALN02283</v>
      </c>
      <c r="Q4723" t="str">
        <f t="shared" si="1442"/>
        <v>Lph 6</v>
      </c>
      <c r="R4723" t="str">
        <f t="shared" si="1426"/>
        <v/>
      </c>
      <c r="T4723" t="str">
        <f t="shared" si="1434"/>
        <v>AALTEN</v>
      </c>
      <c r="U4723" t="str">
        <f t="shared" si="1435"/>
        <v>'t Slaa</v>
      </c>
      <c r="V4723" s="62" t="str">
        <f t="shared" si="1436"/>
        <v>ALN02283</v>
      </c>
      <c r="W4723" s="15" t="e">
        <f>IF(J4723,#REF!,"")</f>
        <v>#REF!</v>
      </c>
      <c r="X4723" s="15" t="e">
        <f>IF(J4723,#REF!,"")</f>
        <v>#REF!</v>
      </c>
      <c r="Y4723" s="62" t="str">
        <f t="shared" si="1437"/>
        <v xml:space="preserve"> </v>
      </c>
      <c r="AA4723" s="69"/>
      <c r="AB4723" s="90">
        <v>6</v>
      </c>
      <c r="AC4723" s="5" t="s">
        <v>3525</v>
      </c>
      <c r="AD4723" s="90" t="str">
        <f t="shared" si="1438"/>
        <v/>
      </c>
      <c r="AE4723" s="90" t="str">
        <f t="shared" si="1439"/>
        <v/>
      </c>
      <c r="AF4723" t="str">
        <f t="shared" si="1441"/>
        <v/>
      </c>
      <c r="AH4723" t="str">
        <f t="shared" si="1427"/>
        <v/>
      </c>
      <c r="AI4723" t="str">
        <f>IF(AH4723&gt;"",VLOOKUP(AH4723,'MAATREGELEN TBV BESTEK '!$A$3:$N$34,11,FALSE),"")</f>
        <v/>
      </c>
      <c r="AJ4723" t="str">
        <f>IF(AH4723&gt;"",VLOOKUP(AH4723,'MAATREGELEN TBV BESTEK '!$A$3:$N$34,13,FALSE),"")</f>
        <v/>
      </c>
      <c r="AK4723" t="str">
        <f>IF(AH4723&gt;"",VLOOKUP(AH4723,'MAATREGELEN TBV BESTEK '!$A$3:$N$34,14,FALSE),"")</f>
        <v/>
      </c>
    </row>
    <row r="4724" spans="1:37" ht="12" customHeight="1">
      <c r="A4724" s="49">
        <v>238005.23499999999</v>
      </c>
      <c r="B4724" s="49">
        <v>437392.18900000001</v>
      </c>
      <c r="C4724" t="s">
        <v>3637</v>
      </c>
      <c r="D4724" t="s">
        <v>4563</v>
      </c>
      <c r="E4724">
        <v>6</v>
      </c>
      <c r="F4724" t="s">
        <v>5915</v>
      </c>
      <c r="G4724" t="s">
        <v>2427</v>
      </c>
      <c r="H4724" s="64" t="s">
        <v>3622</v>
      </c>
      <c r="J4724">
        <f t="shared" si="1428"/>
        <v>1</v>
      </c>
      <c r="K4724" t="str">
        <f t="shared" si="1429"/>
        <v/>
      </c>
      <c r="L4724" t="str">
        <f t="shared" si="1425"/>
        <v/>
      </c>
      <c r="M4724">
        <f t="shared" si="1430"/>
        <v>238005.23499999999</v>
      </c>
      <c r="N4724">
        <f t="shared" si="1431"/>
        <v>437392.18900000001</v>
      </c>
      <c r="O4724" t="str">
        <f t="shared" si="1432"/>
        <v>wit rondje</v>
      </c>
      <c r="P4724" t="str">
        <f t="shared" si="1433"/>
        <v>ALN02284</v>
      </c>
      <c r="Q4724" t="str">
        <f t="shared" si="1442"/>
        <v>Lph 6</v>
      </c>
      <c r="R4724" t="str">
        <f t="shared" si="1426"/>
        <v/>
      </c>
      <c r="T4724" t="str">
        <f t="shared" si="1434"/>
        <v>AALTEN</v>
      </c>
      <c r="U4724" t="str">
        <f t="shared" si="1435"/>
        <v>'t Slaa</v>
      </c>
      <c r="V4724" s="62" t="str">
        <f t="shared" si="1436"/>
        <v>ALN02284</v>
      </c>
      <c r="W4724" s="15" t="e">
        <f>IF(J4724,#REF!,"")</f>
        <v>#REF!</v>
      </c>
      <c r="X4724" s="15" t="e">
        <f>IF(J4724,#REF!,"")</f>
        <v>#REF!</v>
      </c>
      <c r="Y4724" s="62" t="str">
        <f t="shared" si="1437"/>
        <v xml:space="preserve"> </v>
      </c>
      <c r="AA4724" s="69"/>
      <c r="AB4724" s="90">
        <v>6</v>
      </c>
      <c r="AC4724" s="5" t="s">
        <v>4518</v>
      </c>
      <c r="AD4724" s="90" t="str">
        <f t="shared" si="1438"/>
        <v/>
      </c>
      <c r="AE4724" s="90" t="str">
        <f t="shared" si="1439"/>
        <v/>
      </c>
      <c r="AF4724" t="str">
        <f t="shared" ref="AF4724:AF4746" si="1443">IF(Y4724="AV","Armatuur "&amp;AE4724&amp;" leveren en plaatsen op LM "&amp;AD4724&amp;"m","")&amp;IF(Y4724="MV AV","Mast en armatuur leveren en plaatsen, "&amp;AE4724&amp;" en LM "&amp;AD4724&amp;"m, oude mast "&amp;AB4724&amp;"m verwijderen","")&amp;IF(Y4724="NM NA","Nwe mast en nw armatuur leveren en plaatsen, "&amp;AE4724&amp;" en LM "&amp;AD4724&amp;"m, oude mast "&amp;AB4724&amp;"m verwijderen","")&amp;IF(Y4724="NLP","Nieuw lichtpunt bijplaatsen, "&amp;AE4724&amp;" en LM "&amp;AD4724&amp;"m","")</f>
        <v/>
      </c>
      <c r="AH4724" t="str">
        <f t="shared" si="1427"/>
        <v/>
      </c>
      <c r="AI4724" t="str">
        <f>IF(AH4724&gt;"",VLOOKUP(AH4724,'MAATREGELEN TBV BESTEK '!$A$3:$N$34,11,FALSE),"")</f>
        <v/>
      </c>
      <c r="AJ4724" t="str">
        <f>IF(AH4724&gt;"",VLOOKUP(AH4724,'MAATREGELEN TBV BESTEK '!$A$3:$N$34,13,FALSE),"")</f>
        <v/>
      </c>
      <c r="AK4724" t="str">
        <f>IF(AH4724&gt;"",VLOOKUP(AH4724,'MAATREGELEN TBV BESTEK '!$A$3:$N$34,14,FALSE),"")</f>
        <v/>
      </c>
    </row>
    <row r="4725" spans="1:37" ht="12" customHeight="1">
      <c r="A4725" s="49">
        <v>237908.28099999999</v>
      </c>
      <c r="B4725" s="49">
        <v>437353.08100000001</v>
      </c>
      <c r="C4725" t="s">
        <v>3659</v>
      </c>
      <c r="D4725" t="s">
        <v>4563</v>
      </c>
      <c r="E4725">
        <v>4</v>
      </c>
      <c r="F4725" t="s">
        <v>5915</v>
      </c>
      <c r="G4725" t="s">
        <v>2427</v>
      </c>
      <c r="H4725" s="64" t="s">
        <v>3622</v>
      </c>
      <c r="J4725">
        <f t="shared" si="1428"/>
        <v>1</v>
      </c>
      <c r="K4725" t="str">
        <f t="shared" si="1429"/>
        <v/>
      </c>
      <c r="L4725" t="str">
        <f t="shared" si="1425"/>
        <v/>
      </c>
      <c r="M4725">
        <f t="shared" si="1430"/>
        <v>237908.28099999999</v>
      </c>
      <c r="N4725">
        <f t="shared" si="1431"/>
        <v>437353.08100000001</v>
      </c>
      <c r="O4725" t="str">
        <f t="shared" si="1432"/>
        <v>wit rondje</v>
      </c>
      <c r="P4725" t="str">
        <f t="shared" si="1433"/>
        <v>ALN02285</v>
      </c>
      <c r="Q4725" t="str">
        <f t="shared" si="1442"/>
        <v>Lph 4</v>
      </c>
      <c r="R4725" t="str">
        <f t="shared" si="1426"/>
        <v/>
      </c>
      <c r="T4725" t="str">
        <f t="shared" si="1434"/>
        <v>AALTEN</v>
      </c>
      <c r="U4725" t="str">
        <f t="shared" si="1435"/>
        <v>'t Slaa</v>
      </c>
      <c r="V4725" s="62" t="str">
        <f t="shared" si="1436"/>
        <v>ALN02285</v>
      </c>
      <c r="W4725" s="15" t="e">
        <f>IF(J4725,#REF!,"")</f>
        <v>#REF!</v>
      </c>
      <c r="X4725" s="15" t="e">
        <f>IF(J4725,#REF!,"")</f>
        <v>#REF!</v>
      </c>
      <c r="Y4725" s="62" t="str">
        <f t="shared" si="1437"/>
        <v xml:space="preserve"> </v>
      </c>
      <c r="AA4725" s="69"/>
      <c r="AB4725" s="90">
        <v>4</v>
      </c>
      <c r="AC4725" s="5" t="s">
        <v>2591</v>
      </c>
      <c r="AD4725" s="90" t="str">
        <f t="shared" si="1438"/>
        <v/>
      </c>
      <c r="AE4725" s="90" t="str">
        <f t="shared" si="1439"/>
        <v/>
      </c>
      <c r="AF4725" t="str">
        <f t="shared" si="1443"/>
        <v/>
      </c>
      <c r="AH4725" t="str">
        <f t="shared" si="1427"/>
        <v/>
      </c>
      <c r="AI4725" t="str">
        <f>IF(AH4725&gt;"",VLOOKUP(AH4725,'MAATREGELEN TBV BESTEK '!$A$3:$N$34,11,FALSE),"")</f>
        <v/>
      </c>
      <c r="AJ4725" t="str">
        <f>IF(AH4725&gt;"",VLOOKUP(AH4725,'MAATREGELEN TBV BESTEK '!$A$3:$N$34,13,FALSE),"")</f>
        <v/>
      </c>
      <c r="AK4725" t="str">
        <f>IF(AH4725&gt;"",VLOOKUP(AH4725,'MAATREGELEN TBV BESTEK '!$A$3:$N$34,14,FALSE),"")</f>
        <v/>
      </c>
    </row>
    <row r="4726" spans="1:37" ht="12" customHeight="1">
      <c r="A4726" s="49">
        <v>237901.64799999999</v>
      </c>
      <c r="B4726" s="49">
        <v>437366.82199999999</v>
      </c>
      <c r="C4726" t="s">
        <v>3660</v>
      </c>
      <c r="D4726" t="s">
        <v>4563</v>
      </c>
      <c r="E4726">
        <v>4</v>
      </c>
      <c r="F4726" t="s">
        <v>5915</v>
      </c>
      <c r="G4726" t="s">
        <v>2427</v>
      </c>
      <c r="H4726" s="64" t="s">
        <v>3622</v>
      </c>
      <c r="J4726">
        <f t="shared" si="1428"/>
        <v>1</v>
      </c>
      <c r="K4726" t="str">
        <f t="shared" si="1429"/>
        <v/>
      </c>
      <c r="L4726" t="str">
        <f t="shared" si="1425"/>
        <v/>
      </c>
      <c r="M4726">
        <f t="shared" si="1430"/>
        <v>237901.64799999999</v>
      </c>
      <c r="N4726">
        <f t="shared" si="1431"/>
        <v>437366.82199999999</v>
      </c>
      <c r="O4726" t="str">
        <f t="shared" si="1432"/>
        <v>wit rondje</v>
      </c>
      <c r="P4726" t="str">
        <f t="shared" si="1433"/>
        <v>ALN02286</v>
      </c>
      <c r="Q4726" t="str">
        <f t="shared" si="1442"/>
        <v>Lph 4</v>
      </c>
      <c r="R4726" t="str">
        <f t="shared" si="1426"/>
        <v/>
      </c>
      <c r="T4726" t="str">
        <f t="shared" si="1434"/>
        <v>AALTEN</v>
      </c>
      <c r="U4726" t="str">
        <f t="shared" si="1435"/>
        <v>'t Slaa</v>
      </c>
      <c r="V4726" s="62" t="str">
        <f t="shared" si="1436"/>
        <v>ALN02286</v>
      </c>
      <c r="W4726" s="15" t="e">
        <f>IF(J4726,#REF!,"")</f>
        <v>#REF!</v>
      </c>
      <c r="X4726" s="15" t="e">
        <f>IF(J4726,#REF!,"")</f>
        <v>#REF!</v>
      </c>
      <c r="Y4726" s="62" t="str">
        <f t="shared" si="1437"/>
        <v xml:space="preserve"> </v>
      </c>
      <c r="AA4726" s="69"/>
      <c r="AB4726" s="90">
        <v>4</v>
      </c>
      <c r="AC4726" s="5" t="s">
        <v>2591</v>
      </c>
      <c r="AD4726" s="90" t="str">
        <f t="shared" si="1438"/>
        <v/>
      </c>
      <c r="AE4726" s="90" t="str">
        <f t="shared" si="1439"/>
        <v/>
      </c>
      <c r="AF4726" t="str">
        <f t="shared" si="1443"/>
        <v/>
      </c>
      <c r="AH4726" t="str">
        <f t="shared" si="1427"/>
        <v/>
      </c>
      <c r="AI4726" t="str">
        <f>IF(AH4726&gt;"",VLOOKUP(AH4726,'MAATREGELEN TBV BESTEK '!$A$3:$N$34,11,FALSE),"")</f>
        <v/>
      </c>
      <c r="AJ4726" t="str">
        <f>IF(AH4726&gt;"",VLOOKUP(AH4726,'MAATREGELEN TBV BESTEK '!$A$3:$N$34,13,FALSE),"")</f>
        <v/>
      </c>
      <c r="AK4726" t="str">
        <f>IF(AH4726&gt;"",VLOOKUP(AH4726,'MAATREGELEN TBV BESTEK '!$A$3:$N$34,14,FALSE),"")</f>
        <v/>
      </c>
    </row>
    <row r="4727" spans="1:37" ht="12" customHeight="1">
      <c r="A4727" s="49">
        <v>237902.122</v>
      </c>
      <c r="B4727" s="49">
        <v>437256.42499999999</v>
      </c>
      <c r="C4727" t="s">
        <v>3661</v>
      </c>
      <c r="D4727" t="s">
        <v>4563</v>
      </c>
      <c r="E4727">
        <v>4</v>
      </c>
      <c r="F4727" t="s">
        <v>5915</v>
      </c>
      <c r="G4727" t="s">
        <v>2427</v>
      </c>
      <c r="H4727" s="64" t="s">
        <v>3622</v>
      </c>
      <c r="J4727">
        <f t="shared" si="1428"/>
        <v>1</v>
      </c>
      <c r="K4727" t="str">
        <f t="shared" si="1429"/>
        <v/>
      </c>
      <c r="L4727" t="str">
        <f t="shared" si="1425"/>
        <v/>
      </c>
      <c r="M4727">
        <f t="shared" si="1430"/>
        <v>237902.122</v>
      </c>
      <c r="N4727">
        <f t="shared" si="1431"/>
        <v>437256.42499999999</v>
      </c>
      <c r="O4727" t="str">
        <f t="shared" si="1432"/>
        <v>wit rondje</v>
      </c>
      <c r="P4727" t="str">
        <f t="shared" si="1433"/>
        <v>ALN02287</v>
      </c>
      <c r="Q4727" t="str">
        <f t="shared" si="1442"/>
        <v>Lph 4</v>
      </c>
      <c r="R4727" t="str">
        <f t="shared" si="1426"/>
        <v/>
      </c>
      <c r="T4727" t="str">
        <f t="shared" si="1434"/>
        <v>AALTEN</v>
      </c>
      <c r="U4727" t="str">
        <f t="shared" si="1435"/>
        <v>'t Slaa</v>
      </c>
      <c r="V4727" s="62" t="str">
        <f t="shared" si="1436"/>
        <v>ALN02287</v>
      </c>
      <c r="W4727" s="15" t="e">
        <f>IF(J4727,#REF!,"")</f>
        <v>#REF!</v>
      </c>
      <c r="X4727" s="15" t="e">
        <f>IF(J4727,#REF!,"")</f>
        <v>#REF!</v>
      </c>
      <c r="Y4727" s="62" t="str">
        <f t="shared" si="1437"/>
        <v xml:space="preserve"> </v>
      </c>
      <c r="AA4727" s="69"/>
      <c r="AB4727" s="90">
        <v>4</v>
      </c>
      <c r="AC4727" s="5" t="s">
        <v>2591</v>
      </c>
      <c r="AD4727" s="90" t="str">
        <f t="shared" si="1438"/>
        <v/>
      </c>
      <c r="AE4727" s="90" t="str">
        <f t="shared" si="1439"/>
        <v/>
      </c>
      <c r="AF4727" t="str">
        <f t="shared" si="1443"/>
        <v/>
      </c>
      <c r="AH4727" t="str">
        <f t="shared" si="1427"/>
        <v/>
      </c>
      <c r="AI4727" t="str">
        <f>IF(AH4727&gt;"",VLOOKUP(AH4727,'MAATREGELEN TBV BESTEK '!$A$3:$N$34,11,FALSE),"")</f>
        <v/>
      </c>
      <c r="AJ4727" t="str">
        <f>IF(AH4727&gt;"",VLOOKUP(AH4727,'MAATREGELEN TBV BESTEK '!$A$3:$N$34,13,FALSE),"")</f>
        <v/>
      </c>
      <c r="AK4727" t="str">
        <f>IF(AH4727&gt;"",VLOOKUP(AH4727,'MAATREGELEN TBV BESTEK '!$A$3:$N$34,14,FALSE),"")</f>
        <v/>
      </c>
    </row>
    <row r="4728" spans="1:37" ht="12" customHeight="1">
      <c r="A4728" s="49">
        <v>237910.177</v>
      </c>
      <c r="B4728" s="49">
        <v>437284.853</v>
      </c>
      <c r="C4728" t="s">
        <v>3662</v>
      </c>
      <c r="D4728" t="s">
        <v>4563</v>
      </c>
      <c r="E4728">
        <v>4</v>
      </c>
      <c r="F4728" t="s">
        <v>5915</v>
      </c>
      <c r="G4728" t="s">
        <v>2427</v>
      </c>
      <c r="H4728" s="64" t="s">
        <v>3622</v>
      </c>
      <c r="J4728">
        <f t="shared" si="1428"/>
        <v>1</v>
      </c>
      <c r="K4728" t="str">
        <f t="shared" si="1429"/>
        <v/>
      </c>
      <c r="L4728" t="str">
        <f t="shared" si="1425"/>
        <v/>
      </c>
      <c r="M4728">
        <f t="shared" si="1430"/>
        <v>237910.177</v>
      </c>
      <c r="N4728">
        <f t="shared" si="1431"/>
        <v>437284.853</v>
      </c>
      <c r="O4728" t="str">
        <f t="shared" si="1432"/>
        <v>wit rondje</v>
      </c>
      <c r="P4728" t="str">
        <f t="shared" si="1433"/>
        <v>ALN02288</v>
      </c>
      <c r="Q4728" t="str">
        <f t="shared" si="1442"/>
        <v>Lph 4</v>
      </c>
      <c r="R4728" t="str">
        <f t="shared" si="1426"/>
        <v/>
      </c>
      <c r="T4728" t="str">
        <f t="shared" si="1434"/>
        <v>AALTEN</v>
      </c>
      <c r="U4728" t="str">
        <f t="shared" si="1435"/>
        <v>'t Slaa</v>
      </c>
      <c r="V4728" s="62" t="str">
        <f t="shared" si="1436"/>
        <v>ALN02288</v>
      </c>
      <c r="W4728" s="15" t="e">
        <f>IF(J4728,#REF!,"")</f>
        <v>#REF!</v>
      </c>
      <c r="X4728" s="15" t="e">
        <f>IF(J4728,#REF!,"")</f>
        <v>#REF!</v>
      </c>
      <c r="Y4728" s="62" t="str">
        <f t="shared" si="1437"/>
        <v xml:space="preserve"> </v>
      </c>
      <c r="AA4728" s="69"/>
      <c r="AB4728" s="90">
        <v>4</v>
      </c>
      <c r="AC4728" s="5" t="s">
        <v>2591</v>
      </c>
      <c r="AD4728" s="90" t="str">
        <f t="shared" si="1438"/>
        <v/>
      </c>
      <c r="AE4728" s="90" t="str">
        <f t="shared" si="1439"/>
        <v/>
      </c>
      <c r="AF4728" t="str">
        <f t="shared" si="1443"/>
        <v/>
      </c>
      <c r="AH4728" t="str">
        <f t="shared" si="1427"/>
        <v/>
      </c>
      <c r="AI4728" t="str">
        <f>IF(AH4728&gt;"",VLOOKUP(AH4728,'MAATREGELEN TBV BESTEK '!$A$3:$N$34,11,FALSE),"")</f>
        <v/>
      </c>
      <c r="AJ4728" t="str">
        <f>IF(AH4728&gt;"",VLOOKUP(AH4728,'MAATREGELEN TBV BESTEK '!$A$3:$N$34,13,FALSE),"")</f>
        <v/>
      </c>
      <c r="AK4728" t="str">
        <f>IF(AH4728&gt;"",VLOOKUP(AH4728,'MAATREGELEN TBV BESTEK '!$A$3:$N$34,14,FALSE),"")</f>
        <v/>
      </c>
    </row>
    <row r="4729" spans="1:37" ht="12" customHeight="1">
      <c r="A4729" s="49">
        <v>237834.84099999999</v>
      </c>
      <c r="B4729" s="49">
        <v>437189.14399999997</v>
      </c>
      <c r="C4729" t="s">
        <v>3663</v>
      </c>
      <c r="D4729" t="s">
        <v>4563</v>
      </c>
      <c r="E4729">
        <v>4</v>
      </c>
      <c r="F4729" t="s">
        <v>5915</v>
      </c>
      <c r="G4729" t="s">
        <v>2427</v>
      </c>
      <c r="H4729" s="64" t="s">
        <v>3622</v>
      </c>
      <c r="J4729">
        <f t="shared" si="1428"/>
        <v>1</v>
      </c>
      <c r="K4729" t="str">
        <f t="shared" si="1429"/>
        <v/>
      </c>
      <c r="L4729" t="str">
        <f t="shared" si="1425"/>
        <v/>
      </c>
      <c r="M4729">
        <f t="shared" si="1430"/>
        <v>237834.84099999999</v>
      </c>
      <c r="N4729">
        <f t="shared" si="1431"/>
        <v>437189.14399999997</v>
      </c>
      <c r="O4729" t="str">
        <f t="shared" si="1432"/>
        <v>wit rondje</v>
      </c>
      <c r="P4729" t="str">
        <f t="shared" si="1433"/>
        <v>ALN02289</v>
      </c>
      <c r="Q4729" t="str">
        <f t="shared" si="1442"/>
        <v>Lph 4</v>
      </c>
      <c r="R4729" t="str">
        <f t="shared" si="1426"/>
        <v/>
      </c>
      <c r="T4729" t="str">
        <f t="shared" si="1434"/>
        <v>AALTEN</v>
      </c>
      <c r="U4729" t="str">
        <f t="shared" si="1435"/>
        <v>'t Slaa</v>
      </c>
      <c r="V4729" s="62" t="str">
        <f t="shared" si="1436"/>
        <v>ALN02289</v>
      </c>
      <c r="W4729" s="15" t="e">
        <f>IF(J4729,#REF!,"")</f>
        <v>#REF!</v>
      </c>
      <c r="X4729" s="15" t="e">
        <f>IF(J4729,#REF!,"")</f>
        <v>#REF!</v>
      </c>
      <c r="Y4729" s="62" t="str">
        <f t="shared" si="1437"/>
        <v xml:space="preserve"> </v>
      </c>
      <c r="AA4729" s="69"/>
      <c r="AB4729" s="90">
        <v>4</v>
      </c>
      <c r="AC4729" s="5" t="s">
        <v>2591</v>
      </c>
      <c r="AD4729" s="90" t="str">
        <f t="shared" si="1438"/>
        <v/>
      </c>
      <c r="AE4729" s="90" t="str">
        <f t="shared" si="1439"/>
        <v/>
      </c>
      <c r="AF4729" t="str">
        <f t="shared" si="1443"/>
        <v/>
      </c>
      <c r="AH4729" t="str">
        <f t="shared" si="1427"/>
        <v/>
      </c>
      <c r="AI4729" t="str">
        <f>IF(AH4729&gt;"",VLOOKUP(AH4729,'MAATREGELEN TBV BESTEK '!$A$3:$N$34,11,FALSE),"")</f>
        <v/>
      </c>
      <c r="AJ4729" t="str">
        <f>IF(AH4729&gt;"",VLOOKUP(AH4729,'MAATREGELEN TBV BESTEK '!$A$3:$N$34,13,FALSE),"")</f>
        <v/>
      </c>
      <c r="AK4729" t="str">
        <f>IF(AH4729&gt;"",VLOOKUP(AH4729,'MAATREGELEN TBV BESTEK '!$A$3:$N$34,14,FALSE),"")</f>
        <v/>
      </c>
    </row>
    <row r="4730" spans="1:37" ht="12" customHeight="1">
      <c r="A4730" s="49">
        <v>237829.15599999999</v>
      </c>
      <c r="B4730" s="49">
        <v>437231.31300000002</v>
      </c>
      <c r="C4730" t="s">
        <v>3664</v>
      </c>
      <c r="D4730" t="s">
        <v>4563</v>
      </c>
      <c r="E4730">
        <v>4</v>
      </c>
      <c r="F4730" t="s">
        <v>5915</v>
      </c>
      <c r="G4730" t="s">
        <v>2427</v>
      </c>
      <c r="H4730" s="64" t="s">
        <v>3622</v>
      </c>
      <c r="J4730">
        <f t="shared" si="1428"/>
        <v>1</v>
      </c>
      <c r="K4730" t="str">
        <f t="shared" si="1429"/>
        <v/>
      </c>
      <c r="L4730" t="str">
        <f t="shared" si="1425"/>
        <v/>
      </c>
      <c r="M4730">
        <f t="shared" si="1430"/>
        <v>237829.15599999999</v>
      </c>
      <c r="N4730">
        <f t="shared" si="1431"/>
        <v>437231.31300000002</v>
      </c>
      <c r="O4730" t="str">
        <f t="shared" si="1432"/>
        <v>wit rondje</v>
      </c>
      <c r="P4730" t="str">
        <f t="shared" si="1433"/>
        <v>ALN02290</v>
      </c>
      <c r="Q4730" t="str">
        <f t="shared" si="1442"/>
        <v>Lph 4</v>
      </c>
      <c r="R4730" t="str">
        <f t="shared" si="1426"/>
        <v/>
      </c>
      <c r="T4730" t="str">
        <f t="shared" si="1434"/>
        <v>AALTEN</v>
      </c>
      <c r="U4730" t="str">
        <f t="shared" si="1435"/>
        <v>'t Slaa</v>
      </c>
      <c r="V4730" s="62" t="str">
        <f t="shared" si="1436"/>
        <v>ALN02290</v>
      </c>
      <c r="W4730" s="15" t="e">
        <f>IF(J4730,#REF!,"")</f>
        <v>#REF!</v>
      </c>
      <c r="X4730" s="15" t="e">
        <f>IF(J4730,#REF!,"")</f>
        <v>#REF!</v>
      </c>
      <c r="Y4730" s="62" t="str">
        <f t="shared" si="1437"/>
        <v xml:space="preserve"> </v>
      </c>
      <c r="AA4730" s="69"/>
      <c r="AB4730" s="90">
        <v>4</v>
      </c>
      <c r="AC4730" s="5" t="s">
        <v>2591</v>
      </c>
      <c r="AD4730" s="90" t="str">
        <f t="shared" si="1438"/>
        <v/>
      </c>
      <c r="AE4730" s="90" t="str">
        <f t="shared" si="1439"/>
        <v/>
      </c>
      <c r="AF4730" t="str">
        <f t="shared" si="1443"/>
        <v/>
      </c>
      <c r="AH4730" t="str">
        <f t="shared" si="1427"/>
        <v/>
      </c>
      <c r="AI4730" t="str">
        <f>IF(AH4730&gt;"",VLOOKUP(AH4730,'MAATREGELEN TBV BESTEK '!$A$3:$N$34,11,FALSE),"")</f>
        <v/>
      </c>
      <c r="AJ4730" t="str">
        <f>IF(AH4730&gt;"",VLOOKUP(AH4730,'MAATREGELEN TBV BESTEK '!$A$3:$N$34,13,FALSE),"")</f>
        <v/>
      </c>
      <c r="AK4730" t="str">
        <f>IF(AH4730&gt;"",VLOOKUP(AH4730,'MAATREGELEN TBV BESTEK '!$A$3:$N$34,14,FALSE),"")</f>
        <v/>
      </c>
    </row>
    <row r="4731" spans="1:37" ht="12" customHeight="1">
      <c r="A4731" s="49">
        <v>237772.299</v>
      </c>
      <c r="B4731" s="49">
        <v>437234.63</v>
      </c>
      <c r="C4731" t="s">
        <v>3665</v>
      </c>
      <c r="D4731" t="s">
        <v>4563</v>
      </c>
      <c r="E4731">
        <v>4</v>
      </c>
      <c r="F4731" t="s">
        <v>5915</v>
      </c>
      <c r="G4731" t="s">
        <v>2427</v>
      </c>
      <c r="H4731" s="64" t="s">
        <v>3622</v>
      </c>
      <c r="J4731">
        <f t="shared" si="1428"/>
        <v>1</v>
      </c>
      <c r="K4731" t="str">
        <f t="shared" si="1429"/>
        <v/>
      </c>
      <c r="L4731" t="str">
        <f t="shared" si="1425"/>
        <v/>
      </c>
      <c r="M4731">
        <f t="shared" si="1430"/>
        <v>237772.299</v>
      </c>
      <c r="N4731">
        <f t="shared" si="1431"/>
        <v>437234.63</v>
      </c>
      <c r="O4731" t="str">
        <f t="shared" si="1432"/>
        <v>wit rondje</v>
      </c>
      <c r="P4731" t="str">
        <f t="shared" si="1433"/>
        <v>ALN02291</v>
      </c>
      <c r="Q4731" t="str">
        <f t="shared" si="1442"/>
        <v>Lph 4</v>
      </c>
      <c r="R4731" t="str">
        <f t="shared" si="1426"/>
        <v/>
      </c>
      <c r="T4731" t="str">
        <f t="shared" si="1434"/>
        <v>AALTEN</v>
      </c>
      <c r="U4731" t="str">
        <f t="shared" si="1435"/>
        <v>'t Slaa</v>
      </c>
      <c r="V4731" s="62" t="str">
        <f t="shared" si="1436"/>
        <v>ALN02291</v>
      </c>
      <c r="W4731" s="15" t="e">
        <f>IF(J4731,#REF!,"")</f>
        <v>#REF!</v>
      </c>
      <c r="X4731" s="15" t="e">
        <f>IF(J4731,#REF!,"")</f>
        <v>#REF!</v>
      </c>
      <c r="Y4731" s="62" t="str">
        <f t="shared" si="1437"/>
        <v xml:space="preserve"> </v>
      </c>
      <c r="AA4731" s="69"/>
      <c r="AB4731" s="90">
        <v>4</v>
      </c>
      <c r="AC4731" s="5" t="s">
        <v>2591</v>
      </c>
      <c r="AD4731" s="90" t="str">
        <f t="shared" si="1438"/>
        <v/>
      </c>
      <c r="AE4731" s="90" t="str">
        <f t="shared" si="1439"/>
        <v/>
      </c>
      <c r="AF4731" t="str">
        <f t="shared" si="1443"/>
        <v/>
      </c>
      <c r="AH4731" t="str">
        <f t="shared" si="1427"/>
        <v/>
      </c>
      <c r="AI4731" t="str">
        <f>IF(AH4731&gt;"",VLOOKUP(AH4731,'MAATREGELEN TBV BESTEK '!$A$3:$N$34,11,FALSE),"")</f>
        <v/>
      </c>
      <c r="AJ4731" t="str">
        <f>IF(AH4731&gt;"",VLOOKUP(AH4731,'MAATREGELEN TBV BESTEK '!$A$3:$N$34,13,FALSE),"")</f>
        <v/>
      </c>
      <c r="AK4731" t="str">
        <f>IF(AH4731&gt;"",VLOOKUP(AH4731,'MAATREGELEN TBV BESTEK '!$A$3:$N$34,14,FALSE),"")</f>
        <v/>
      </c>
    </row>
    <row r="4732" spans="1:37" ht="12" customHeight="1">
      <c r="A4732" s="49">
        <v>237795.989</v>
      </c>
      <c r="B4732" s="49">
        <v>437309.96500000003</v>
      </c>
      <c r="C4732" t="s">
        <v>3671</v>
      </c>
      <c r="D4732" t="s">
        <v>4563</v>
      </c>
      <c r="E4732">
        <v>4</v>
      </c>
      <c r="F4732" t="s">
        <v>5915</v>
      </c>
      <c r="G4732" t="s">
        <v>2427</v>
      </c>
      <c r="H4732" s="64" t="s">
        <v>3622</v>
      </c>
      <c r="J4732">
        <f t="shared" si="1428"/>
        <v>1</v>
      </c>
      <c r="K4732" t="str">
        <f t="shared" si="1429"/>
        <v/>
      </c>
      <c r="L4732" t="str">
        <f t="shared" si="1425"/>
        <v/>
      </c>
      <c r="M4732">
        <f t="shared" si="1430"/>
        <v>237795.989</v>
      </c>
      <c r="N4732">
        <f t="shared" si="1431"/>
        <v>437309.96500000003</v>
      </c>
      <c r="O4732" t="str">
        <f t="shared" si="1432"/>
        <v>wit rondje</v>
      </c>
      <c r="P4732" t="str">
        <f t="shared" si="1433"/>
        <v>ALN02292</v>
      </c>
      <c r="Q4732" t="str">
        <f t="shared" si="1442"/>
        <v>Lph 4</v>
      </c>
      <c r="R4732" t="str">
        <f t="shared" si="1426"/>
        <v/>
      </c>
      <c r="T4732" t="str">
        <f t="shared" si="1434"/>
        <v>AALTEN</v>
      </c>
      <c r="U4732" t="str">
        <f t="shared" si="1435"/>
        <v>'t Slaa</v>
      </c>
      <c r="V4732" s="62" t="str">
        <f t="shared" si="1436"/>
        <v>ALN02292</v>
      </c>
      <c r="W4732" s="15" t="e">
        <f>IF(J4732,#REF!,"")</f>
        <v>#REF!</v>
      </c>
      <c r="X4732" s="15" t="e">
        <f>IF(J4732,#REF!,"")</f>
        <v>#REF!</v>
      </c>
      <c r="Y4732" s="62" t="str">
        <f t="shared" si="1437"/>
        <v xml:space="preserve"> </v>
      </c>
      <c r="AA4732" s="69"/>
      <c r="AB4732" s="90">
        <v>4</v>
      </c>
      <c r="AC4732" s="5" t="s">
        <v>5284</v>
      </c>
      <c r="AD4732" s="90" t="str">
        <f t="shared" si="1438"/>
        <v/>
      </c>
      <c r="AE4732" s="90" t="str">
        <f t="shared" si="1439"/>
        <v/>
      </c>
      <c r="AF4732" t="str">
        <f t="shared" si="1443"/>
        <v/>
      </c>
      <c r="AH4732" t="str">
        <f t="shared" si="1427"/>
        <v/>
      </c>
      <c r="AI4732" t="str">
        <f>IF(AH4732&gt;"",VLOOKUP(AH4732,'MAATREGELEN TBV BESTEK '!$A$3:$N$34,11,FALSE),"")</f>
        <v/>
      </c>
      <c r="AJ4732" t="str">
        <f>IF(AH4732&gt;"",VLOOKUP(AH4732,'MAATREGELEN TBV BESTEK '!$A$3:$N$34,13,FALSE),"")</f>
        <v/>
      </c>
      <c r="AK4732" t="str">
        <f>IF(AH4732&gt;"",VLOOKUP(AH4732,'MAATREGELEN TBV BESTEK '!$A$3:$N$34,14,FALSE),"")</f>
        <v/>
      </c>
    </row>
    <row r="4733" spans="1:37" ht="12" customHeight="1">
      <c r="A4733" s="49">
        <v>237781.30100000001</v>
      </c>
      <c r="B4733" s="49">
        <v>437287.22200000001</v>
      </c>
      <c r="C4733" t="s">
        <v>3672</v>
      </c>
      <c r="D4733" t="s">
        <v>4563</v>
      </c>
      <c r="E4733">
        <v>4</v>
      </c>
      <c r="F4733" t="s">
        <v>5915</v>
      </c>
      <c r="G4733" t="s">
        <v>2427</v>
      </c>
      <c r="H4733" s="64" t="s">
        <v>3622</v>
      </c>
      <c r="J4733">
        <f t="shared" si="1428"/>
        <v>1</v>
      </c>
      <c r="K4733" t="str">
        <f t="shared" si="1429"/>
        <v/>
      </c>
      <c r="L4733" t="str">
        <f t="shared" si="1425"/>
        <v/>
      </c>
      <c r="M4733">
        <f t="shared" si="1430"/>
        <v>237781.30100000001</v>
      </c>
      <c r="N4733">
        <f t="shared" si="1431"/>
        <v>437287.22200000001</v>
      </c>
      <c r="O4733" t="str">
        <f t="shared" si="1432"/>
        <v>wit rondje</v>
      </c>
      <c r="P4733" t="str">
        <f t="shared" si="1433"/>
        <v>ALN02293</v>
      </c>
      <c r="Q4733" t="str">
        <f t="shared" si="1442"/>
        <v>Lph 4</v>
      </c>
      <c r="R4733" t="str">
        <f t="shared" si="1426"/>
        <v/>
      </c>
      <c r="T4733" t="str">
        <f t="shared" si="1434"/>
        <v>AALTEN</v>
      </c>
      <c r="U4733" t="str">
        <f t="shared" si="1435"/>
        <v>'t Slaa</v>
      </c>
      <c r="V4733" s="62" t="str">
        <f t="shared" si="1436"/>
        <v>ALN02293</v>
      </c>
      <c r="W4733" s="15" t="e">
        <f>IF(J4733,#REF!,"")</f>
        <v>#REF!</v>
      </c>
      <c r="X4733" s="15" t="e">
        <f>IF(J4733,#REF!,"")</f>
        <v>#REF!</v>
      </c>
      <c r="Y4733" s="62" t="str">
        <f t="shared" si="1437"/>
        <v xml:space="preserve"> </v>
      </c>
      <c r="AA4733" s="69"/>
      <c r="AB4733" s="90">
        <v>4</v>
      </c>
      <c r="AC4733" s="5" t="s">
        <v>5284</v>
      </c>
      <c r="AD4733" s="90" t="str">
        <f t="shared" si="1438"/>
        <v/>
      </c>
      <c r="AE4733" s="90" t="str">
        <f t="shared" si="1439"/>
        <v/>
      </c>
      <c r="AF4733" t="str">
        <f t="shared" si="1443"/>
        <v/>
      </c>
      <c r="AH4733" t="str">
        <f t="shared" si="1427"/>
        <v/>
      </c>
      <c r="AI4733" t="str">
        <f>IF(AH4733&gt;"",VLOOKUP(AH4733,'MAATREGELEN TBV BESTEK '!$A$3:$N$34,11,FALSE),"")</f>
        <v/>
      </c>
      <c r="AJ4733" t="str">
        <f>IF(AH4733&gt;"",VLOOKUP(AH4733,'MAATREGELEN TBV BESTEK '!$A$3:$N$34,13,FALSE),"")</f>
        <v/>
      </c>
      <c r="AK4733" t="str">
        <f>IF(AH4733&gt;"",VLOOKUP(AH4733,'MAATREGELEN TBV BESTEK '!$A$3:$N$34,14,FALSE),"")</f>
        <v/>
      </c>
    </row>
    <row r="4734" spans="1:37" ht="12" customHeight="1">
      <c r="A4734" s="49">
        <v>237963.24299999999</v>
      </c>
      <c r="B4734" s="49">
        <v>437228.94400000002</v>
      </c>
      <c r="C4734" t="s">
        <v>3638</v>
      </c>
      <c r="D4734" t="s">
        <v>4563</v>
      </c>
      <c r="E4734">
        <v>6</v>
      </c>
      <c r="F4734" t="s">
        <v>5915</v>
      </c>
      <c r="G4734" t="s">
        <v>2427</v>
      </c>
      <c r="H4734" s="64" t="s">
        <v>3622</v>
      </c>
      <c r="J4734">
        <f t="shared" si="1428"/>
        <v>1</v>
      </c>
      <c r="K4734" t="str">
        <f t="shared" si="1429"/>
        <v/>
      </c>
      <c r="L4734" t="str">
        <f t="shared" si="1425"/>
        <v/>
      </c>
      <c r="M4734">
        <f t="shared" si="1430"/>
        <v>237963.24299999999</v>
      </c>
      <c r="N4734">
        <f t="shared" si="1431"/>
        <v>437228.94400000002</v>
      </c>
      <c r="O4734" t="str">
        <f t="shared" si="1432"/>
        <v>wit rondje</v>
      </c>
      <c r="P4734" t="str">
        <f t="shared" si="1433"/>
        <v>ALN02294</v>
      </c>
      <c r="Q4734" t="str">
        <f t="shared" si="1442"/>
        <v>Lph 6</v>
      </c>
      <c r="R4734" t="str">
        <f t="shared" si="1426"/>
        <v/>
      </c>
      <c r="T4734" t="str">
        <f t="shared" si="1434"/>
        <v>AALTEN</v>
      </c>
      <c r="U4734" t="str">
        <f t="shared" si="1435"/>
        <v>'t Slaa</v>
      </c>
      <c r="V4734" s="62" t="str">
        <f t="shared" si="1436"/>
        <v>ALN02294</v>
      </c>
      <c r="W4734" s="15" t="e">
        <f>IF(J4734,#REF!,"")</f>
        <v>#REF!</v>
      </c>
      <c r="X4734" s="15" t="e">
        <f>IF(J4734,#REF!,"")</f>
        <v>#REF!</v>
      </c>
      <c r="Y4734" s="62" t="str">
        <f t="shared" si="1437"/>
        <v xml:space="preserve"> </v>
      </c>
      <c r="AA4734" s="69"/>
      <c r="AB4734" s="90">
        <v>6</v>
      </c>
      <c r="AC4734" s="5" t="s">
        <v>4518</v>
      </c>
      <c r="AD4734" s="90" t="str">
        <f t="shared" si="1438"/>
        <v/>
      </c>
      <c r="AE4734" s="90" t="str">
        <f t="shared" si="1439"/>
        <v/>
      </c>
      <c r="AF4734" t="str">
        <f t="shared" si="1443"/>
        <v/>
      </c>
      <c r="AH4734" t="str">
        <f t="shared" si="1427"/>
        <v/>
      </c>
      <c r="AI4734" t="str">
        <f>IF(AH4734&gt;"",VLOOKUP(AH4734,'MAATREGELEN TBV BESTEK '!$A$3:$N$34,11,FALSE),"")</f>
        <v/>
      </c>
      <c r="AJ4734" t="str">
        <f>IF(AH4734&gt;"",VLOOKUP(AH4734,'MAATREGELEN TBV BESTEK '!$A$3:$N$34,13,FALSE),"")</f>
        <v/>
      </c>
      <c r="AK4734" t="str">
        <f>IF(AH4734&gt;"",VLOOKUP(AH4734,'MAATREGELEN TBV BESTEK '!$A$3:$N$34,14,FALSE),"")</f>
        <v/>
      </c>
    </row>
    <row r="4735" spans="1:37" ht="12" customHeight="1">
      <c r="A4735" s="49">
        <v>237936.71</v>
      </c>
      <c r="B4735" s="49">
        <v>437404.72600000002</v>
      </c>
      <c r="C4735" t="s">
        <v>3639</v>
      </c>
      <c r="D4735" t="s">
        <v>4563</v>
      </c>
      <c r="E4735">
        <v>6</v>
      </c>
      <c r="F4735" t="s">
        <v>5915</v>
      </c>
      <c r="G4735" t="s">
        <v>2427</v>
      </c>
      <c r="H4735" s="64" t="s">
        <v>3622</v>
      </c>
      <c r="J4735">
        <f t="shared" si="1428"/>
        <v>1</v>
      </c>
      <c r="K4735" t="str">
        <f t="shared" si="1429"/>
        <v/>
      </c>
      <c r="L4735" t="str">
        <f t="shared" si="1425"/>
        <v/>
      </c>
      <c r="M4735">
        <f t="shared" si="1430"/>
        <v>237936.71</v>
      </c>
      <c r="N4735">
        <f t="shared" si="1431"/>
        <v>437404.72600000002</v>
      </c>
      <c r="O4735" t="str">
        <f t="shared" si="1432"/>
        <v>wit rondje</v>
      </c>
      <c r="P4735" t="str">
        <f t="shared" si="1433"/>
        <v>ALN02295</v>
      </c>
      <c r="Q4735" t="str">
        <f t="shared" si="1442"/>
        <v>Lph 6</v>
      </c>
      <c r="R4735" t="str">
        <f t="shared" si="1426"/>
        <v/>
      </c>
      <c r="T4735" t="str">
        <f t="shared" si="1434"/>
        <v>AALTEN</v>
      </c>
      <c r="U4735" t="str">
        <f t="shared" si="1435"/>
        <v>'t Slaa</v>
      </c>
      <c r="V4735" s="62" t="str">
        <f t="shared" si="1436"/>
        <v>ALN02295</v>
      </c>
      <c r="W4735" s="15" t="e">
        <f>IF(J4735,#REF!,"")</f>
        <v>#REF!</v>
      </c>
      <c r="X4735" s="15" t="e">
        <f>IF(J4735,#REF!,"")</f>
        <v>#REF!</v>
      </c>
      <c r="Y4735" s="62" t="str">
        <f t="shared" si="1437"/>
        <v xml:space="preserve"> </v>
      </c>
      <c r="AA4735" s="69"/>
      <c r="AB4735" s="90">
        <v>6</v>
      </c>
      <c r="AC4735" s="5" t="s">
        <v>4518</v>
      </c>
      <c r="AD4735" s="90" t="str">
        <f t="shared" si="1438"/>
        <v/>
      </c>
      <c r="AE4735" s="90" t="str">
        <f t="shared" si="1439"/>
        <v/>
      </c>
      <c r="AF4735" t="str">
        <f t="shared" si="1443"/>
        <v/>
      </c>
      <c r="AH4735" t="str">
        <f t="shared" si="1427"/>
        <v/>
      </c>
      <c r="AI4735" t="str">
        <f>IF(AH4735&gt;"",VLOOKUP(AH4735,'MAATREGELEN TBV BESTEK '!$A$3:$N$34,11,FALSE),"")</f>
        <v/>
      </c>
      <c r="AJ4735" t="str">
        <f>IF(AH4735&gt;"",VLOOKUP(AH4735,'MAATREGELEN TBV BESTEK '!$A$3:$N$34,13,FALSE),"")</f>
        <v/>
      </c>
      <c r="AK4735" t="str">
        <f>IF(AH4735&gt;"",VLOOKUP(AH4735,'MAATREGELEN TBV BESTEK '!$A$3:$N$34,14,FALSE),"")</f>
        <v/>
      </c>
    </row>
    <row r="4736" spans="1:37" ht="12" customHeight="1">
      <c r="A4736" s="49">
        <v>237967.033</v>
      </c>
      <c r="B4736" s="49">
        <v>437415.62400000001</v>
      </c>
      <c r="C4736" t="s">
        <v>3640</v>
      </c>
      <c r="D4736" t="s">
        <v>4563</v>
      </c>
      <c r="E4736">
        <v>6</v>
      </c>
      <c r="F4736" t="s">
        <v>5915</v>
      </c>
      <c r="G4736" t="s">
        <v>2427</v>
      </c>
      <c r="H4736" s="64" t="s">
        <v>3622</v>
      </c>
      <c r="J4736">
        <f t="shared" si="1428"/>
        <v>1</v>
      </c>
      <c r="K4736" t="str">
        <f t="shared" si="1429"/>
        <v/>
      </c>
      <c r="L4736" t="str">
        <f t="shared" si="1425"/>
        <v/>
      </c>
      <c r="M4736">
        <f t="shared" si="1430"/>
        <v>237967.033</v>
      </c>
      <c r="N4736">
        <f t="shared" si="1431"/>
        <v>437415.62400000001</v>
      </c>
      <c r="O4736" t="str">
        <f t="shared" si="1432"/>
        <v>wit rondje</v>
      </c>
      <c r="P4736" t="str">
        <f t="shared" si="1433"/>
        <v>ALN02296</v>
      </c>
      <c r="Q4736" t="str">
        <f t="shared" si="1442"/>
        <v>Lph 6</v>
      </c>
      <c r="R4736" t="str">
        <f t="shared" si="1426"/>
        <v/>
      </c>
      <c r="T4736" t="str">
        <f t="shared" si="1434"/>
        <v>AALTEN</v>
      </c>
      <c r="U4736" t="str">
        <f t="shared" si="1435"/>
        <v>'t Slaa</v>
      </c>
      <c r="V4736" s="62" t="str">
        <f t="shared" si="1436"/>
        <v>ALN02296</v>
      </c>
      <c r="W4736" s="15" t="e">
        <f>IF(J4736,#REF!,"")</f>
        <v>#REF!</v>
      </c>
      <c r="X4736" s="15" t="e">
        <f>IF(J4736,#REF!,"")</f>
        <v>#REF!</v>
      </c>
      <c r="Y4736" s="62" t="str">
        <f t="shared" si="1437"/>
        <v xml:space="preserve"> </v>
      </c>
      <c r="AA4736" s="69"/>
      <c r="AB4736" s="90">
        <v>6</v>
      </c>
      <c r="AC4736" s="5" t="s">
        <v>4518</v>
      </c>
      <c r="AD4736" s="90" t="str">
        <f t="shared" si="1438"/>
        <v/>
      </c>
      <c r="AE4736" s="90" t="str">
        <f t="shared" si="1439"/>
        <v/>
      </c>
      <c r="AF4736" t="str">
        <f t="shared" si="1443"/>
        <v/>
      </c>
      <c r="AH4736" t="str">
        <f t="shared" si="1427"/>
        <v/>
      </c>
      <c r="AI4736" t="str">
        <f>IF(AH4736&gt;"",VLOOKUP(AH4736,'MAATREGELEN TBV BESTEK '!$A$3:$N$34,11,FALSE),"")</f>
        <v/>
      </c>
      <c r="AJ4736" t="str">
        <f>IF(AH4736&gt;"",VLOOKUP(AH4736,'MAATREGELEN TBV BESTEK '!$A$3:$N$34,13,FALSE),"")</f>
        <v/>
      </c>
      <c r="AK4736" t="str">
        <f>IF(AH4736&gt;"",VLOOKUP(AH4736,'MAATREGELEN TBV BESTEK '!$A$3:$N$34,14,FALSE),"")</f>
        <v/>
      </c>
    </row>
    <row r="4737" spans="1:37" ht="12" customHeight="1">
      <c r="A4737" s="49">
        <v>237881.74799999999</v>
      </c>
      <c r="B4737" s="49">
        <v>437363.03100000002</v>
      </c>
      <c r="C4737" t="s">
        <v>3641</v>
      </c>
      <c r="D4737" t="s">
        <v>4563</v>
      </c>
      <c r="E4737">
        <v>6</v>
      </c>
      <c r="F4737" t="s">
        <v>5915</v>
      </c>
      <c r="G4737" t="s">
        <v>2427</v>
      </c>
      <c r="H4737" s="64" t="s">
        <v>3622</v>
      </c>
      <c r="J4737">
        <f t="shared" si="1428"/>
        <v>1</v>
      </c>
      <c r="K4737" t="str">
        <f t="shared" si="1429"/>
        <v/>
      </c>
      <c r="L4737" t="str">
        <f t="shared" si="1425"/>
        <v/>
      </c>
      <c r="M4737">
        <f t="shared" si="1430"/>
        <v>237881.74799999999</v>
      </c>
      <c r="N4737">
        <f t="shared" si="1431"/>
        <v>437363.03100000002</v>
      </c>
      <c r="O4737" t="str">
        <f t="shared" si="1432"/>
        <v>wit rondje</v>
      </c>
      <c r="P4737" t="str">
        <f t="shared" si="1433"/>
        <v>ALN02297</v>
      </c>
      <c r="Q4737" t="str">
        <f t="shared" si="1442"/>
        <v>Lph 6</v>
      </c>
      <c r="R4737" t="str">
        <f t="shared" si="1426"/>
        <v/>
      </c>
      <c r="T4737" t="str">
        <f t="shared" si="1434"/>
        <v>AALTEN</v>
      </c>
      <c r="U4737" t="str">
        <f t="shared" si="1435"/>
        <v>'t Slaa</v>
      </c>
      <c r="V4737" s="62" t="str">
        <f t="shared" si="1436"/>
        <v>ALN02297</v>
      </c>
      <c r="W4737" s="15" t="e">
        <f>IF(J4737,#REF!,"")</f>
        <v>#REF!</v>
      </c>
      <c r="X4737" s="15" t="e">
        <f>IF(J4737,#REF!,"")</f>
        <v>#REF!</v>
      </c>
      <c r="Y4737" s="62" t="str">
        <f t="shared" si="1437"/>
        <v xml:space="preserve"> </v>
      </c>
      <c r="AA4737" s="69"/>
      <c r="AB4737" s="90">
        <v>6</v>
      </c>
      <c r="AC4737" s="5" t="s">
        <v>4518</v>
      </c>
      <c r="AD4737" s="90" t="str">
        <f t="shared" si="1438"/>
        <v/>
      </c>
      <c r="AE4737" s="90" t="str">
        <f t="shared" si="1439"/>
        <v/>
      </c>
      <c r="AF4737" t="str">
        <f t="shared" si="1443"/>
        <v/>
      </c>
      <c r="AH4737" t="str">
        <f t="shared" si="1427"/>
        <v/>
      </c>
      <c r="AI4737" t="str">
        <f>IF(AH4737&gt;"",VLOOKUP(AH4737,'MAATREGELEN TBV BESTEK '!$A$3:$N$34,11,FALSE),"")</f>
        <v/>
      </c>
      <c r="AJ4737" t="str">
        <f>IF(AH4737&gt;"",VLOOKUP(AH4737,'MAATREGELEN TBV BESTEK '!$A$3:$N$34,13,FALSE),"")</f>
        <v/>
      </c>
      <c r="AK4737" t="str">
        <f>IF(AH4737&gt;"",VLOOKUP(AH4737,'MAATREGELEN TBV BESTEK '!$A$3:$N$34,14,FALSE),"")</f>
        <v/>
      </c>
    </row>
    <row r="4738" spans="1:37" ht="12" customHeight="1">
      <c r="A4738" s="49">
        <v>238038.16</v>
      </c>
      <c r="B4738" s="49">
        <v>437281.81400000001</v>
      </c>
      <c r="C4738" t="s">
        <v>3642</v>
      </c>
      <c r="D4738" t="s">
        <v>4563</v>
      </c>
      <c r="E4738">
        <v>6</v>
      </c>
      <c r="F4738" t="s">
        <v>5915</v>
      </c>
      <c r="G4738" t="s">
        <v>2427</v>
      </c>
      <c r="H4738" s="64" t="s">
        <v>3622</v>
      </c>
      <c r="J4738">
        <f t="shared" si="1428"/>
        <v>1</v>
      </c>
      <c r="K4738" t="str">
        <f t="shared" si="1429"/>
        <v/>
      </c>
      <c r="L4738" t="str">
        <f t="shared" si="1425"/>
        <v/>
      </c>
      <c r="M4738">
        <f t="shared" si="1430"/>
        <v>238038.16</v>
      </c>
      <c r="N4738">
        <f t="shared" si="1431"/>
        <v>437281.81400000001</v>
      </c>
      <c r="O4738" t="str">
        <f t="shared" si="1432"/>
        <v>wit rondje</v>
      </c>
      <c r="P4738" t="str">
        <f t="shared" si="1433"/>
        <v>ALN02298</v>
      </c>
      <c r="Q4738" t="str">
        <f t="shared" si="1442"/>
        <v>Lph 6</v>
      </c>
      <c r="R4738" t="str">
        <f t="shared" si="1426"/>
        <v/>
      </c>
      <c r="T4738" t="str">
        <f t="shared" si="1434"/>
        <v>AALTEN</v>
      </c>
      <c r="U4738" t="str">
        <f t="shared" si="1435"/>
        <v>'t Slaa</v>
      </c>
      <c r="V4738" s="62" t="str">
        <f t="shared" si="1436"/>
        <v>ALN02298</v>
      </c>
      <c r="W4738" s="15" t="e">
        <f>IF(J4738,#REF!,"")</f>
        <v>#REF!</v>
      </c>
      <c r="X4738" s="15" t="e">
        <f>IF(J4738,#REF!,"")</f>
        <v>#REF!</v>
      </c>
      <c r="Y4738" s="62" t="str">
        <f t="shared" si="1437"/>
        <v xml:space="preserve"> </v>
      </c>
      <c r="AA4738" s="69"/>
      <c r="AB4738" s="90">
        <v>6</v>
      </c>
      <c r="AC4738" s="5" t="s">
        <v>4518</v>
      </c>
      <c r="AD4738" s="90" t="str">
        <f t="shared" si="1438"/>
        <v/>
      </c>
      <c r="AE4738" s="90" t="str">
        <f t="shared" si="1439"/>
        <v/>
      </c>
      <c r="AF4738" t="str">
        <f t="shared" si="1443"/>
        <v/>
      </c>
      <c r="AH4738" t="str">
        <f t="shared" si="1427"/>
        <v/>
      </c>
      <c r="AI4738" t="str">
        <f>IF(AH4738&gt;"",VLOOKUP(AH4738,'MAATREGELEN TBV BESTEK '!$A$3:$N$34,11,FALSE),"")</f>
        <v/>
      </c>
      <c r="AJ4738" t="str">
        <f>IF(AH4738&gt;"",VLOOKUP(AH4738,'MAATREGELEN TBV BESTEK '!$A$3:$N$34,13,FALSE),"")</f>
        <v/>
      </c>
      <c r="AK4738" t="str">
        <f>IF(AH4738&gt;"",VLOOKUP(AH4738,'MAATREGELEN TBV BESTEK '!$A$3:$N$34,14,FALSE),"")</f>
        <v/>
      </c>
    </row>
    <row r="4739" spans="1:37" ht="12" customHeight="1">
      <c r="A4739" s="49">
        <v>237961.348</v>
      </c>
      <c r="B4739" s="49">
        <v>437257.84600000002</v>
      </c>
      <c r="C4739" t="s">
        <v>3666</v>
      </c>
      <c r="D4739" t="s">
        <v>4563</v>
      </c>
      <c r="E4739">
        <v>4</v>
      </c>
      <c r="F4739" t="s">
        <v>5915</v>
      </c>
      <c r="G4739" t="s">
        <v>2427</v>
      </c>
      <c r="H4739" s="64" t="s">
        <v>3622</v>
      </c>
      <c r="J4739">
        <f t="shared" si="1428"/>
        <v>1</v>
      </c>
      <c r="K4739" t="str">
        <f t="shared" si="1429"/>
        <v/>
      </c>
      <c r="L4739" t="str">
        <f t="shared" si="1425"/>
        <v/>
      </c>
      <c r="M4739">
        <f t="shared" si="1430"/>
        <v>237961.348</v>
      </c>
      <c r="N4739">
        <f t="shared" si="1431"/>
        <v>437257.84600000002</v>
      </c>
      <c r="O4739" t="str">
        <f t="shared" si="1432"/>
        <v>wit rondje</v>
      </c>
      <c r="P4739" t="str">
        <f t="shared" si="1433"/>
        <v>ALN02339</v>
      </c>
      <c r="Q4739" t="str">
        <f t="shared" si="1442"/>
        <v>Lph 4</v>
      </c>
      <c r="R4739" t="str">
        <f t="shared" si="1426"/>
        <v/>
      </c>
      <c r="T4739" t="str">
        <f t="shared" si="1434"/>
        <v>AALTEN</v>
      </c>
      <c r="U4739" t="str">
        <f t="shared" si="1435"/>
        <v>'t Slaa</v>
      </c>
      <c r="V4739" s="62" t="str">
        <f t="shared" si="1436"/>
        <v>ALN02339</v>
      </c>
      <c r="W4739" s="15" t="e">
        <f>IF(J4739,#REF!,"")</f>
        <v>#REF!</v>
      </c>
      <c r="X4739" s="15" t="e">
        <f>IF(J4739,#REF!,"")</f>
        <v>#REF!</v>
      </c>
      <c r="Y4739" s="62" t="str">
        <f t="shared" si="1437"/>
        <v xml:space="preserve"> </v>
      </c>
      <c r="AA4739" s="69"/>
      <c r="AB4739" s="90">
        <v>4</v>
      </c>
      <c r="AC4739" s="5" t="s">
        <v>2591</v>
      </c>
      <c r="AD4739" s="90" t="str">
        <f t="shared" si="1438"/>
        <v/>
      </c>
      <c r="AE4739" s="90" t="str">
        <f t="shared" si="1439"/>
        <v/>
      </c>
      <c r="AF4739" t="str">
        <f t="shared" si="1443"/>
        <v/>
      </c>
      <c r="AH4739" t="str">
        <f t="shared" si="1427"/>
        <v/>
      </c>
      <c r="AI4739" t="str">
        <f>IF(AH4739&gt;"",VLOOKUP(AH4739,'MAATREGELEN TBV BESTEK '!$A$3:$N$34,11,FALSE),"")</f>
        <v/>
      </c>
      <c r="AJ4739" t="str">
        <f>IF(AH4739&gt;"",VLOOKUP(AH4739,'MAATREGELEN TBV BESTEK '!$A$3:$N$34,13,FALSE),"")</f>
        <v/>
      </c>
      <c r="AK4739" t="str">
        <f>IF(AH4739&gt;"",VLOOKUP(AH4739,'MAATREGELEN TBV BESTEK '!$A$3:$N$34,14,FALSE),"")</f>
        <v/>
      </c>
    </row>
    <row r="4740" spans="1:37" ht="12" customHeight="1">
      <c r="A4740" s="49">
        <v>237968.45499999999</v>
      </c>
      <c r="B4740" s="49">
        <v>437282.01</v>
      </c>
      <c r="C4740" t="s">
        <v>3667</v>
      </c>
      <c r="D4740" t="s">
        <v>4563</v>
      </c>
      <c r="E4740">
        <v>4</v>
      </c>
      <c r="F4740" t="s">
        <v>5915</v>
      </c>
      <c r="G4740" t="s">
        <v>2427</v>
      </c>
      <c r="H4740" s="64" t="s">
        <v>3622</v>
      </c>
      <c r="J4740">
        <f t="shared" si="1428"/>
        <v>1</v>
      </c>
      <c r="K4740" t="str">
        <f t="shared" si="1429"/>
        <v/>
      </c>
      <c r="L4740" t="str">
        <f t="shared" si="1425"/>
        <v/>
      </c>
      <c r="M4740">
        <f t="shared" si="1430"/>
        <v>237968.45499999999</v>
      </c>
      <c r="N4740">
        <f t="shared" si="1431"/>
        <v>437282.01</v>
      </c>
      <c r="O4740" t="str">
        <f t="shared" si="1432"/>
        <v>wit rondje</v>
      </c>
      <c r="P4740" t="str">
        <f t="shared" si="1433"/>
        <v>ALN02340</v>
      </c>
      <c r="Q4740" t="str">
        <f t="shared" si="1442"/>
        <v>Lph 4</v>
      </c>
      <c r="R4740" t="str">
        <f t="shared" si="1426"/>
        <v/>
      </c>
      <c r="T4740" t="str">
        <f t="shared" si="1434"/>
        <v>AALTEN</v>
      </c>
      <c r="U4740" t="str">
        <f t="shared" si="1435"/>
        <v>'t Slaa</v>
      </c>
      <c r="V4740" s="62" t="str">
        <f t="shared" si="1436"/>
        <v>ALN02340</v>
      </c>
      <c r="W4740" s="15" t="e">
        <f>IF(J4740,#REF!,"")</f>
        <v>#REF!</v>
      </c>
      <c r="X4740" s="15" t="e">
        <f>IF(J4740,#REF!,"")</f>
        <v>#REF!</v>
      </c>
      <c r="Y4740" s="62" t="str">
        <f t="shared" si="1437"/>
        <v xml:space="preserve"> </v>
      </c>
      <c r="AA4740" s="69"/>
      <c r="AB4740" s="90">
        <v>4</v>
      </c>
      <c r="AC4740" s="5" t="s">
        <v>2591</v>
      </c>
      <c r="AD4740" s="90" t="str">
        <f t="shared" si="1438"/>
        <v/>
      </c>
      <c r="AE4740" s="90" t="str">
        <f t="shared" si="1439"/>
        <v/>
      </c>
      <c r="AF4740" t="str">
        <f t="shared" si="1443"/>
        <v/>
      </c>
      <c r="AH4740" t="str">
        <f t="shared" si="1427"/>
        <v/>
      </c>
      <c r="AI4740" t="str">
        <f>IF(AH4740&gt;"",VLOOKUP(AH4740,'MAATREGELEN TBV BESTEK '!$A$3:$N$34,11,FALSE),"")</f>
        <v/>
      </c>
      <c r="AJ4740" t="str">
        <f>IF(AH4740&gt;"",VLOOKUP(AH4740,'MAATREGELEN TBV BESTEK '!$A$3:$N$34,13,FALSE),"")</f>
        <v/>
      </c>
      <c r="AK4740" t="str">
        <f>IF(AH4740&gt;"",VLOOKUP(AH4740,'MAATREGELEN TBV BESTEK '!$A$3:$N$34,14,FALSE),"")</f>
        <v/>
      </c>
    </row>
    <row r="4741" spans="1:37" ht="12" customHeight="1">
      <c r="A4741" s="49">
        <v>237961.348</v>
      </c>
      <c r="B4741" s="49">
        <v>437333.18099999998</v>
      </c>
      <c r="C4741" t="s">
        <v>3668</v>
      </c>
      <c r="D4741" t="s">
        <v>4563</v>
      </c>
      <c r="E4741">
        <v>4</v>
      </c>
      <c r="F4741" t="s">
        <v>5915</v>
      </c>
      <c r="G4741" t="s">
        <v>2427</v>
      </c>
      <c r="H4741" s="64" t="s">
        <v>3622</v>
      </c>
      <c r="J4741">
        <f t="shared" si="1428"/>
        <v>1</v>
      </c>
      <c r="K4741" t="str">
        <f t="shared" si="1429"/>
        <v/>
      </c>
      <c r="L4741" t="str">
        <f t="shared" ref="L4741:L4804" si="1444">IF(R4741="Luma MINI","groen",IF(R4741="Brisa PLUS","rood",IF(R4741="Kegel 2000 Led","zwart","")))</f>
        <v/>
      </c>
      <c r="M4741">
        <f t="shared" si="1430"/>
        <v>237961.348</v>
      </c>
      <c r="N4741">
        <f t="shared" si="1431"/>
        <v>437333.18099999998</v>
      </c>
      <c r="O4741" t="str">
        <f t="shared" si="1432"/>
        <v>wit rondje</v>
      </c>
      <c r="P4741" t="str">
        <f t="shared" si="1433"/>
        <v>ALN02341</v>
      </c>
      <c r="Q4741" t="str">
        <f t="shared" si="1442"/>
        <v>Lph 4</v>
      </c>
      <c r="R4741" t="str">
        <f t="shared" ref="R4741:R4804" si="1445">F4741</f>
        <v/>
      </c>
      <c r="T4741" t="str">
        <f t="shared" si="1434"/>
        <v>AALTEN</v>
      </c>
      <c r="U4741" t="str">
        <f t="shared" si="1435"/>
        <v>'t Slaa</v>
      </c>
      <c r="V4741" s="62" t="str">
        <f t="shared" si="1436"/>
        <v>ALN02341</v>
      </c>
      <c r="W4741" s="15" t="e">
        <f>IF(J4741,#REF!,"")</f>
        <v>#REF!</v>
      </c>
      <c r="X4741" s="15" t="e">
        <f>IF(J4741,#REF!,"")</f>
        <v>#REF!</v>
      </c>
      <c r="Y4741" s="62" t="str">
        <f t="shared" si="1437"/>
        <v xml:space="preserve"> </v>
      </c>
      <c r="AA4741" s="69"/>
      <c r="AB4741" s="90">
        <v>4</v>
      </c>
      <c r="AC4741" s="5" t="s">
        <v>2591</v>
      </c>
      <c r="AD4741" s="90" t="str">
        <f t="shared" si="1438"/>
        <v/>
      </c>
      <c r="AE4741" s="90" t="str">
        <f t="shared" si="1439"/>
        <v/>
      </c>
      <c r="AF4741" t="str">
        <f t="shared" si="1443"/>
        <v/>
      </c>
      <c r="AH4741" t="str">
        <f t="shared" ref="AH4741:AH4804" si="1446">IF(Y4741="AV",Y4741&amp;" "&amp;AB4741&amp;"-&gt;"&amp;AB4741&amp; " "&amp;AE4741,"")&amp;IF(Y4741="MV AV",Y4741&amp;" "&amp;AB4741&amp;"-&gt;"&amp;AD4741&amp; " "&amp;AE4741,"")&amp;IF(Y4741="NM NA",Y4741&amp;" "&amp;AB4741&amp;"-&gt;"&amp;AD4741&amp; " "&amp;AE4741,"")</f>
        <v/>
      </c>
      <c r="AI4741" t="str">
        <f>IF(AH4741&gt;"",VLOOKUP(AH4741,'MAATREGELEN TBV BESTEK '!$A$3:$N$34,11,FALSE),"")</f>
        <v/>
      </c>
      <c r="AJ4741" t="str">
        <f>IF(AH4741&gt;"",VLOOKUP(AH4741,'MAATREGELEN TBV BESTEK '!$A$3:$N$34,13,FALSE),"")</f>
        <v/>
      </c>
      <c r="AK4741" t="str">
        <f>IF(AH4741&gt;"",VLOOKUP(AH4741,'MAATREGELEN TBV BESTEK '!$A$3:$N$34,14,FALSE),"")</f>
        <v/>
      </c>
    </row>
    <row r="4742" spans="1:37" ht="12" customHeight="1">
      <c r="A4742" s="49">
        <v>237968.45499999999</v>
      </c>
      <c r="B4742" s="49">
        <v>437345.027</v>
      </c>
      <c r="C4742" t="s">
        <v>3669</v>
      </c>
      <c r="D4742" t="s">
        <v>4563</v>
      </c>
      <c r="E4742">
        <v>4</v>
      </c>
      <c r="F4742" t="s">
        <v>5915</v>
      </c>
      <c r="G4742" t="s">
        <v>2427</v>
      </c>
      <c r="H4742" s="64" t="s">
        <v>3622</v>
      </c>
      <c r="J4742">
        <f t="shared" ref="J4742:J4805" si="1447">IF(C4742=C4741,0,1)</f>
        <v>1</v>
      </c>
      <c r="K4742" t="str">
        <f t="shared" ref="K4742:K4805" si="1448">IF(J4742=0,"",IF(D4742="MV AV","dicht",IF(D4742="AV","halfopen","")))</f>
        <v/>
      </c>
      <c r="L4742" t="str">
        <f t="shared" si="1444"/>
        <v/>
      </c>
      <c r="M4742">
        <f t="shared" ref="M4742:M4805" si="1449">IF(J4742=1,A4742,"")</f>
        <v>237968.45499999999</v>
      </c>
      <c r="N4742">
        <f t="shared" ref="N4742:N4805" si="1450">IF(J4742=1,B4742,"")</f>
        <v>437345.027</v>
      </c>
      <c r="O4742" t="str">
        <f t="shared" ref="O4742:O4805" si="1451">IF(J4742=1,IF(K4742="","wit rondje",L4742&amp;" "&amp;K4742),"")</f>
        <v>wit rondje</v>
      </c>
      <c r="P4742" t="str">
        <f t="shared" ref="P4742:P4805" si="1452">IF(J4742=1,C4742,"")</f>
        <v>ALN02342</v>
      </c>
      <c r="Q4742" t="str">
        <f t="shared" si="1442"/>
        <v>Lph 4</v>
      </c>
      <c r="R4742" t="str">
        <f t="shared" si="1445"/>
        <v/>
      </c>
      <c r="T4742" t="str">
        <f t="shared" ref="T4742:T4805" si="1453">G4742</f>
        <v>AALTEN</v>
      </c>
      <c r="U4742" t="str">
        <f t="shared" ref="U4742:U4805" si="1454">H4742</f>
        <v>'t Slaa</v>
      </c>
      <c r="V4742" s="62" t="str">
        <f t="shared" ref="V4742:V4805" si="1455">P4742</f>
        <v>ALN02342</v>
      </c>
      <c r="W4742" s="15" t="e">
        <f>IF(J4742,#REF!,"")</f>
        <v>#REF!</v>
      </c>
      <c r="X4742" s="15" t="e">
        <f>IF(J4742,#REF!,"")</f>
        <v>#REF!</v>
      </c>
      <c r="Y4742" s="62" t="str">
        <f t="shared" ref="Y4742:Y4805" si="1456">D4742</f>
        <v xml:space="preserve"> </v>
      </c>
      <c r="AA4742" s="69"/>
      <c r="AB4742" s="90">
        <v>4</v>
      </c>
      <c r="AC4742" s="5" t="s">
        <v>2591</v>
      </c>
      <c r="AD4742" s="90" t="str">
        <f t="shared" ref="AD4742:AD4805" si="1457">IF(D4742="MV AV",E4742,"")</f>
        <v/>
      </c>
      <c r="AE4742" s="90" t="str">
        <f t="shared" ref="AE4742:AE4805" si="1458">R4742</f>
        <v/>
      </c>
      <c r="AF4742" t="str">
        <f t="shared" si="1443"/>
        <v/>
      </c>
      <c r="AH4742" t="str">
        <f t="shared" si="1446"/>
        <v/>
      </c>
      <c r="AI4742" t="str">
        <f>IF(AH4742&gt;"",VLOOKUP(AH4742,'MAATREGELEN TBV BESTEK '!$A$3:$N$34,11,FALSE),"")</f>
        <v/>
      </c>
      <c r="AJ4742" t="str">
        <f>IF(AH4742&gt;"",VLOOKUP(AH4742,'MAATREGELEN TBV BESTEK '!$A$3:$N$34,13,FALSE),"")</f>
        <v/>
      </c>
      <c r="AK4742" t="str">
        <f>IF(AH4742&gt;"",VLOOKUP(AH4742,'MAATREGELEN TBV BESTEK '!$A$3:$N$34,14,FALSE),"")</f>
        <v/>
      </c>
    </row>
    <row r="4743" spans="1:37" ht="12" customHeight="1">
      <c r="A4743" s="49">
        <v>237962.769</v>
      </c>
      <c r="B4743" s="49">
        <v>437380.08799999999</v>
      </c>
      <c r="C4743" t="s">
        <v>3673</v>
      </c>
      <c r="D4743" t="s">
        <v>4563</v>
      </c>
      <c r="E4743">
        <v>4</v>
      </c>
      <c r="F4743" t="s">
        <v>5915</v>
      </c>
      <c r="G4743" t="s">
        <v>2427</v>
      </c>
      <c r="H4743" s="64" t="s">
        <v>3622</v>
      </c>
      <c r="J4743">
        <f t="shared" si="1447"/>
        <v>1</v>
      </c>
      <c r="K4743" t="str">
        <f t="shared" si="1448"/>
        <v/>
      </c>
      <c r="L4743" t="str">
        <f t="shared" si="1444"/>
        <v/>
      </c>
      <c r="M4743">
        <f t="shared" si="1449"/>
        <v>237962.769</v>
      </c>
      <c r="N4743">
        <f t="shared" si="1450"/>
        <v>437380.08799999999</v>
      </c>
      <c r="O4743" t="str">
        <f t="shared" si="1451"/>
        <v>wit rondje</v>
      </c>
      <c r="P4743" t="str">
        <f t="shared" si="1452"/>
        <v>ALN02343</v>
      </c>
      <c r="Q4743" t="str">
        <f t="shared" si="1442"/>
        <v>Lph 4</v>
      </c>
      <c r="R4743" t="str">
        <f t="shared" si="1445"/>
        <v/>
      </c>
      <c r="T4743" t="str">
        <f t="shared" si="1453"/>
        <v>AALTEN</v>
      </c>
      <c r="U4743" t="str">
        <f t="shared" si="1454"/>
        <v>'t Slaa</v>
      </c>
      <c r="V4743" s="62" t="str">
        <f t="shared" si="1455"/>
        <v>ALN02343</v>
      </c>
      <c r="W4743" s="15" t="e">
        <f>IF(J4743,#REF!,"")</f>
        <v>#REF!</v>
      </c>
      <c r="X4743" s="15" t="e">
        <f>IF(J4743,#REF!,"")</f>
        <v>#REF!</v>
      </c>
      <c r="Y4743" s="62" t="str">
        <f t="shared" si="1456"/>
        <v xml:space="preserve"> </v>
      </c>
      <c r="AA4743" s="69"/>
      <c r="AB4743" s="90">
        <v>4</v>
      </c>
      <c r="AC4743" s="5" t="s">
        <v>5284</v>
      </c>
      <c r="AD4743" s="90" t="str">
        <f t="shared" si="1457"/>
        <v/>
      </c>
      <c r="AE4743" s="90" t="str">
        <f t="shared" si="1458"/>
        <v/>
      </c>
      <c r="AF4743" t="str">
        <f t="shared" si="1443"/>
        <v/>
      </c>
      <c r="AH4743" t="str">
        <f t="shared" si="1446"/>
        <v/>
      </c>
      <c r="AI4743" t="str">
        <f>IF(AH4743&gt;"",VLOOKUP(AH4743,'MAATREGELEN TBV BESTEK '!$A$3:$N$34,11,FALSE),"")</f>
        <v/>
      </c>
      <c r="AJ4743" t="str">
        <f>IF(AH4743&gt;"",VLOOKUP(AH4743,'MAATREGELEN TBV BESTEK '!$A$3:$N$34,13,FALSE),"")</f>
        <v/>
      </c>
      <c r="AK4743" t="str">
        <f>IF(AH4743&gt;"",VLOOKUP(AH4743,'MAATREGELEN TBV BESTEK '!$A$3:$N$34,14,FALSE),"")</f>
        <v/>
      </c>
    </row>
    <row r="4744" spans="1:37" ht="12" customHeight="1">
      <c r="A4744" s="49">
        <v>238056.427</v>
      </c>
      <c r="B4744" s="49">
        <v>437304.12900000002</v>
      </c>
      <c r="C4744" t="s">
        <v>3674</v>
      </c>
      <c r="D4744" t="s">
        <v>4563</v>
      </c>
      <c r="E4744">
        <v>4</v>
      </c>
      <c r="F4744" t="s">
        <v>5915</v>
      </c>
      <c r="G4744" t="s">
        <v>2427</v>
      </c>
      <c r="H4744" s="64" t="s">
        <v>3622</v>
      </c>
      <c r="J4744">
        <f t="shared" si="1447"/>
        <v>1</v>
      </c>
      <c r="K4744" t="str">
        <f t="shared" si="1448"/>
        <v/>
      </c>
      <c r="L4744" t="str">
        <f t="shared" si="1444"/>
        <v/>
      </c>
      <c r="M4744">
        <f t="shared" si="1449"/>
        <v>238056.427</v>
      </c>
      <c r="N4744">
        <f t="shared" si="1450"/>
        <v>437304.12900000002</v>
      </c>
      <c r="O4744" t="str">
        <f t="shared" si="1451"/>
        <v>wit rondje</v>
      </c>
      <c r="P4744" t="str">
        <f t="shared" si="1452"/>
        <v>ALN02344</v>
      </c>
      <c r="Q4744" t="str">
        <f t="shared" ref="Q4744:Q4768" si="1459">$O$2&amp;E4744</f>
        <v>Lph 4</v>
      </c>
      <c r="R4744" t="str">
        <f t="shared" si="1445"/>
        <v/>
      </c>
      <c r="T4744" t="str">
        <f t="shared" si="1453"/>
        <v>AALTEN</v>
      </c>
      <c r="U4744" t="str">
        <f t="shared" si="1454"/>
        <v>'t Slaa</v>
      </c>
      <c r="V4744" s="62" t="str">
        <f t="shared" si="1455"/>
        <v>ALN02344</v>
      </c>
      <c r="W4744" s="15" t="e">
        <f>IF(J4744,#REF!,"")</f>
        <v>#REF!</v>
      </c>
      <c r="X4744" s="15" t="e">
        <f>IF(J4744,#REF!,"")</f>
        <v>#REF!</v>
      </c>
      <c r="Y4744" s="62" t="str">
        <f t="shared" si="1456"/>
        <v xml:space="preserve"> </v>
      </c>
      <c r="AA4744" s="69"/>
      <c r="AB4744" s="90">
        <v>4</v>
      </c>
      <c r="AC4744" s="5" t="s">
        <v>5284</v>
      </c>
      <c r="AD4744" s="90" t="str">
        <f t="shared" si="1457"/>
        <v/>
      </c>
      <c r="AE4744" s="90" t="str">
        <f t="shared" si="1458"/>
        <v/>
      </c>
      <c r="AF4744" t="str">
        <f t="shared" si="1443"/>
        <v/>
      </c>
      <c r="AH4744" t="str">
        <f t="shared" si="1446"/>
        <v/>
      </c>
      <c r="AI4744" t="str">
        <f>IF(AH4744&gt;"",VLOOKUP(AH4744,'MAATREGELEN TBV BESTEK '!$A$3:$N$34,11,FALSE),"")</f>
        <v/>
      </c>
      <c r="AJ4744" t="str">
        <f>IF(AH4744&gt;"",VLOOKUP(AH4744,'MAATREGELEN TBV BESTEK '!$A$3:$N$34,13,FALSE),"")</f>
        <v/>
      </c>
      <c r="AK4744" t="str">
        <f>IF(AH4744&gt;"",VLOOKUP(AH4744,'MAATREGELEN TBV BESTEK '!$A$3:$N$34,14,FALSE),"")</f>
        <v/>
      </c>
    </row>
    <row r="4745" spans="1:37" ht="12" customHeight="1">
      <c r="A4745" s="49">
        <v>237996.883</v>
      </c>
      <c r="B4745" s="49">
        <v>437422.73100000003</v>
      </c>
      <c r="C4745" t="s">
        <v>3643</v>
      </c>
      <c r="D4745" t="s">
        <v>4563</v>
      </c>
      <c r="E4745">
        <v>8</v>
      </c>
      <c r="F4745" t="s">
        <v>5915</v>
      </c>
      <c r="G4745" t="s">
        <v>2427</v>
      </c>
      <c r="H4745" s="64" t="s">
        <v>3622</v>
      </c>
      <c r="J4745">
        <f t="shared" si="1447"/>
        <v>1</v>
      </c>
      <c r="K4745" t="str">
        <f t="shared" si="1448"/>
        <v/>
      </c>
      <c r="L4745" t="str">
        <f t="shared" si="1444"/>
        <v/>
      </c>
      <c r="M4745">
        <f t="shared" si="1449"/>
        <v>237996.883</v>
      </c>
      <c r="N4745">
        <f t="shared" si="1450"/>
        <v>437422.73100000003</v>
      </c>
      <c r="O4745" t="str">
        <f t="shared" si="1451"/>
        <v>wit rondje</v>
      </c>
      <c r="P4745" t="str">
        <f t="shared" si="1452"/>
        <v>ALN02345</v>
      </c>
      <c r="Q4745" t="str">
        <f t="shared" si="1459"/>
        <v>Lph 8</v>
      </c>
      <c r="R4745" t="str">
        <f t="shared" si="1445"/>
        <v/>
      </c>
      <c r="T4745" t="str">
        <f t="shared" si="1453"/>
        <v>AALTEN</v>
      </c>
      <c r="U4745" t="str">
        <f t="shared" si="1454"/>
        <v>'t Slaa</v>
      </c>
      <c r="V4745" s="62" t="str">
        <f t="shared" si="1455"/>
        <v>ALN02345</v>
      </c>
      <c r="W4745" s="15" t="e">
        <f>IF(J4745,#REF!,"")</f>
        <v>#REF!</v>
      </c>
      <c r="X4745" s="15" t="e">
        <f>IF(J4745,#REF!,"")</f>
        <v>#REF!</v>
      </c>
      <c r="Y4745" s="62" t="str">
        <f t="shared" si="1456"/>
        <v xml:space="preserve"> </v>
      </c>
      <c r="AA4745" s="69"/>
      <c r="AB4745" s="90">
        <v>8</v>
      </c>
      <c r="AC4745" s="5" t="s">
        <v>4518</v>
      </c>
      <c r="AD4745" s="90" t="str">
        <f t="shared" si="1457"/>
        <v/>
      </c>
      <c r="AE4745" s="90" t="str">
        <f t="shared" si="1458"/>
        <v/>
      </c>
      <c r="AF4745" t="str">
        <f t="shared" si="1443"/>
        <v/>
      </c>
      <c r="AH4745" t="str">
        <f t="shared" si="1446"/>
        <v/>
      </c>
      <c r="AI4745" t="str">
        <f>IF(AH4745&gt;"",VLOOKUP(AH4745,'MAATREGELEN TBV BESTEK '!$A$3:$N$34,11,FALSE),"")</f>
        <v/>
      </c>
      <c r="AJ4745" t="str">
        <f>IF(AH4745&gt;"",VLOOKUP(AH4745,'MAATREGELEN TBV BESTEK '!$A$3:$N$34,13,FALSE),"")</f>
        <v/>
      </c>
      <c r="AK4745" t="str">
        <f>IF(AH4745&gt;"",VLOOKUP(AH4745,'MAATREGELEN TBV BESTEK '!$A$3:$N$34,14,FALSE),"")</f>
        <v/>
      </c>
    </row>
    <row r="4746" spans="1:37" ht="12" customHeight="1">
      <c r="A4746" s="49">
        <v>238039.11</v>
      </c>
      <c r="B4746" s="49">
        <v>437305.49200000003</v>
      </c>
      <c r="C4746" t="s">
        <v>3644</v>
      </c>
      <c r="D4746" t="s">
        <v>4563</v>
      </c>
      <c r="E4746">
        <v>8</v>
      </c>
      <c r="F4746" t="s">
        <v>5915</v>
      </c>
      <c r="G4746" t="s">
        <v>2427</v>
      </c>
      <c r="H4746" s="64" t="s">
        <v>3622</v>
      </c>
      <c r="J4746">
        <f t="shared" si="1447"/>
        <v>1</v>
      </c>
      <c r="K4746" t="str">
        <f t="shared" si="1448"/>
        <v/>
      </c>
      <c r="L4746" t="str">
        <f t="shared" si="1444"/>
        <v/>
      </c>
      <c r="M4746">
        <f t="shared" si="1449"/>
        <v>238039.11</v>
      </c>
      <c r="N4746">
        <f t="shared" si="1450"/>
        <v>437305.49200000003</v>
      </c>
      <c r="O4746" t="str">
        <f t="shared" si="1451"/>
        <v>wit rondje</v>
      </c>
      <c r="P4746" t="str">
        <f t="shared" si="1452"/>
        <v>ALN02346</v>
      </c>
      <c r="Q4746" t="str">
        <f t="shared" si="1459"/>
        <v>Lph 8</v>
      </c>
      <c r="R4746" t="str">
        <f t="shared" si="1445"/>
        <v/>
      </c>
      <c r="T4746" t="str">
        <f t="shared" si="1453"/>
        <v>AALTEN</v>
      </c>
      <c r="U4746" t="str">
        <f t="shared" si="1454"/>
        <v>'t Slaa</v>
      </c>
      <c r="V4746" s="62" t="str">
        <f t="shared" si="1455"/>
        <v>ALN02346</v>
      </c>
      <c r="W4746" s="15" t="e">
        <f>IF(J4746,#REF!,"")</f>
        <v>#REF!</v>
      </c>
      <c r="X4746" s="15" t="e">
        <f>IF(J4746,#REF!,"")</f>
        <v>#REF!</v>
      </c>
      <c r="Y4746" s="62" t="str">
        <f t="shared" si="1456"/>
        <v xml:space="preserve"> </v>
      </c>
      <c r="AA4746" s="69"/>
      <c r="AB4746" s="90">
        <v>8</v>
      </c>
      <c r="AC4746" s="5" t="s">
        <v>4518</v>
      </c>
      <c r="AD4746" s="90" t="str">
        <f t="shared" si="1457"/>
        <v/>
      </c>
      <c r="AE4746" s="90" t="str">
        <f t="shared" si="1458"/>
        <v/>
      </c>
      <c r="AF4746" t="str">
        <f t="shared" si="1443"/>
        <v/>
      </c>
      <c r="AH4746" t="str">
        <f t="shared" si="1446"/>
        <v/>
      </c>
      <c r="AI4746" t="str">
        <f>IF(AH4746&gt;"",VLOOKUP(AH4746,'MAATREGELEN TBV BESTEK '!$A$3:$N$34,11,FALSE),"")</f>
        <v/>
      </c>
      <c r="AJ4746" t="str">
        <f>IF(AH4746&gt;"",VLOOKUP(AH4746,'MAATREGELEN TBV BESTEK '!$A$3:$N$34,13,FALSE),"")</f>
        <v/>
      </c>
      <c r="AK4746" t="str">
        <f>IF(AH4746&gt;"",VLOOKUP(AH4746,'MAATREGELEN TBV BESTEK '!$A$3:$N$34,14,FALSE),"")</f>
        <v/>
      </c>
    </row>
    <row r="4747" spans="1:37" ht="12" customHeight="1">
      <c r="A4747" s="49">
        <v>237840.54300000001</v>
      </c>
      <c r="B4747" s="49">
        <v>437598.80300000001</v>
      </c>
      <c r="C4747" t="s">
        <v>3354</v>
      </c>
      <c r="D4747" t="s">
        <v>2462</v>
      </c>
      <c r="E4747">
        <v>8</v>
      </c>
      <c r="F4747" t="s">
        <v>2501</v>
      </c>
      <c r="G4747" t="s">
        <v>2427</v>
      </c>
      <c r="H4747" s="64" t="s">
        <v>3351</v>
      </c>
      <c r="J4747">
        <f t="shared" si="1447"/>
        <v>1</v>
      </c>
      <c r="K4747" t="str">
        <f t="shared" si="1448"/>
        <v>halfopen</v>
      </c>
      <c r="L4747" t="str">
        <f t="shared" si="1444"/>
        <v>rood</v>
      </c>
      <c r="M4747">
        <f t="shared" si="1449"/>
        <v>237840.54300000001</v>
      </c>
      <c r="N4747">
        <f t="shared" si="1450"/>
        <v>437598.80300000001</v>
      </c>
      <c r="O4747" t="str">
        <f t="shared" si="1451"/>
        <v>rood halfopen</v>
      </c>
      <c r="P4747" t="str">
        <f t="shared" si="1452"/>
        <v>ALN01995</v>
      </c>
      <c r="Q4747" t="str">
        <f t="shared" si="1459"/>
        <v>Lph 8</v>
      </c>
      <c r="R4747" t="str">
        <f t="shared" si="1445"/>
        <v>Brisa PLUS</v>
      </c>
      <c r="T4747" t="str">
        <f t="shared" si="1453"/>
        <v>AALTEN</v>
      </c>
      <c r="U4747" t="str">
        <f t="shared" si="1454"/>
        <v>Slaadreef</v>
      </c>
      <c r="V4747" s="62" t="str">
        <f t="shared" si="1455"/>
        <v>ALN01995</v>
      </c>
      <c r="W4747" s="15" t="e">
        <f>IF(J4747,#REF!,"")</f>
        <v>#REF!</v>
      </c>
      <c r="X4747" s="15" t="e">
        <f>IF(J4747,#REF!,"")</f>
        <v>#REF!</v>
      </c>
      <c r="Y4747" s="62" t="str">
        <f t="shared" si="1456"/>
        <v>AV</v>
      </c>
      <c r="AA4747" s="69"/>
      <c r="AB4747" s="90">
        <v>8</v>
      </c>
      <c r="AC4747" s="5" t="s">
        <v>5805</v>
      </c>
      <c r="AD4747" s="90" t="str">
        <f t="shared" si="1457"/>
        <v/>
      </c>
      <c r="AE4747" s="90" t="str">
        <f t="shared" si="1458"/>
        <v>Brisa PLUS</v>
      </c>
      <c r="AF4747" s="22" t="str">
        <f t="shared" ref="AF4747:AF4757" si="1460">IF(Y4747="AV","Armatuur "&amp;AE4747&amp;" leveren en plaatsen op LM "&amp;AB4747&amp;"m","")&amp;IF(Y4747="MV AV","Mast en armatuur leveren en plaatsen, "&amp;AE4747&amp;" en LM "&amp;AD4747&amp;"m, oude mast "&amp;AB4747&amp;"m verwijderen","")&amp;IF(Y4747="NM NA","Nwe mast en nw armatuur leveren en plaatsen, "&amp;AE4747&amp;" en LM "&amp;AD4747&amp;"m","")&amp;IF(Y4747="NLP","Nieuw lichtpunt bijplaatsen, "&amp;AE4747&amp;" en LM "&amp;AD4747&amp;"m","")</f>
        <v>Armatuur Brisa PLUS leveren en plaatsen op LM 8m</v>
      </c>
      <c r="AH4747" t="str">
        <f t="shared" si="1446"/>
        <v>AV 8-&gt;8 Brisa PLUS</v>
      </c>
      <c r="AI4747">
        <f>IF(AH4747&gt;"",VLOOKUP(AH4747,'MAATREGELEN TBV BESTEK '!$A$3:$N$34,11,FALSE),"")</f>
        <v>132030</v>
      </c>
      <c r="AJ4747">
        <f>IF(AH4747&gt;"",VLOOKUP(AH4747,'MAATREGELEN TBV BESTEK '!$A$3:$N$34,13,FALSE),"")</f>
        <v>711030</v>
      </c>
      <c r="AK4747">
        <f>IF(AH4747&gt;"",VLOOKUP(AH4747,'MAATREGELEN TBV BESTEK '!$A$3:$N$34,14,FALSE),"")</f>
        <v>0</v>
      </c>
    </row>
    <row r="4748" spans="1:37" ht="12" customHeight="1">
      <c r="A4748" s="49">
        <v>237882.696</v>
      </c>
      <c r="B4748" s="49">
        <v>437556.81800000003</v>
      </c>
      <c r="C4748" t="s">
        <v>3362</v>
      </c>
      <c r="D4748" t="s">
        <v>2462</v>
      </c>
      <c r="E4748">
        <v>8</v>
      </c>
      <c r="F4748" t="s">
        <v>2501</v>
      </c>
      <c r="G4748" t="s">
        <v>2427</v>
      </c>
      <c r="H4748" s="64" t="s">
        <v>3351</v>
      </c>
      <c r="J4748">
        <f t="shared" si="1447"/>
        <v>1</v>
      </c>
      <c r="K4748" t="str">
        <f t="shared" si="1448"/>
        <v>halfopen</v>
      </c>
      <c r="L4748" t="str">
        <f t="shared" si="1444"/>
        <v>rood</v>
      </c>
      <c r="M4748">
        <f t="shared" si="1449"/>
        <v>237882.696</v>
      </c>
      <c r="N4748">
        <f t="shared" si="1450"/>
        <v>437556.81800000003</v>
      </c>
      <c r="O4748" t="str">
        <f t="shared" si="1451"/>
        <v>rood halfopen</v>
      </c>
      <c r="P4748" t="str">
        <f t="shared" si="1452"/>
        <v>ALN01996</v>
      </c>
      <c r="Q4748" t="str">
        <f t="shared" si="1459"/>
        <v>Lph 8</v>
      </c>
      <c r="R4748" t="str">
        <f t="shared" si="1445"/>
        <v>Brisa PLUS</v>
      </c>
      <c r="T4748" t="str">
        <f t="shared" si="1453"/>
        <v>AALTEN</v>
      </c>
      <c r="U4748" t="str">
        <f t="shared" si="1454"/>
        <v>Slaadreef</v>
      </c>
      <c r="V4748" s="62" t="str">
        <f t="shared" si="1455"/>
        <v>ALN01996</v>
      </c>
      <c r="W4748" s="15" t="e">
        <f>IF(J4748,#REF!,"")</f>
        <v>#REF!</v>
      </c>
      <c r="X4748" s="15" t="e">
        <f>IF(J4748,#REF!,"")</f>
        <v>#REF!</v>
      </c>
      <c r="Y4748" s="62" t="str">
        <f t="shared" si="1456"/>
        <v>AV</v>
      </c>
      <c r="AA4748" s="69"/>
      <c r="AB4748" s="90">
        <v>8</v>
      </c>
      <c r="AC4748" s="5" t="s">
        <v>5805</v>
      </c>
      <c r="AD4748" s="90" t="str">
        <f t="shared" si="1457"/>
        <v/>
      </c>
      <c r="AE4748" s="90" t="str">
        <f t="shared" si="1458"/>
        <v>Brisa PLUS</v>
      </c>
      <c r="AF4748" s="22" t="str">
        <f t="shared" si="1460"/>
        <v>Armatuur Brisa PLUS leveren en plaatsen op LM 8m</v>
      </c>
      <c r="AH4748" t="str">
        <f t="shared" si="1446"/>
        <v>AV 8-&gt;8 Brisa PLUS</v>
      </c>
      <c r="AI4748">
        <f>IF(AH4748&gt;"",VLOOKUP(AH4748,'MAATREGELEN TBV BESTEK '!$A$3:$N$34,11,FALSE),"")</f>
        <v>132030</v>
      </c>
      <c r="AJ4748">
        <f>IF(AH4748&gt;"",VLOOKUP(AH4748,'MAATREGELEN TBV BESTEK '!$A$3:$N$34,13,FALSE),"")</f>
        <v>711030</v>
      </c>
      <c r="AK4748">
        <f>IF(AH4748&gt;"",VLOOKUP(AH4748,'MAATREGELEN TBV BESTEK '!$A$3:$N$34,14,FALSE),"")</f>
        <v>0</v>
      </c>
    </row>
    <row r="4749" spans="1:37" ht="12" customHeight="1">
      <c r="A4749" s="49">
        <v>237929.603</v>
      </c>
      <c r="B4749" s="49">
        <v>437536.44400000002</v>
      </c>
      <c r="C4749" t="s">
        <v>3355</v>
      </c>
      <c r="D4749" t="s">
        <v>2462</v>
      </c>
      <c r="E4749">
        <v>8</v>
      </c>
      <c r="F4749" t="s">
        <v>2501</v>
      </c>
      <c r="G4749" t="s">
        <v>2427</v>
      </c>
      <c r="H4749" s="64" t="s">
        <v>3351</v>
      </c>
      <c r="J4749">
        <f t="shared" si="1447"/>
        <v>1</v>
      </c>
      <c r="K4749" t="str">
        <f t="shared" si="1448"/>
        <v>halfopen</v>
      </c>
      <c r="L4749" t="str">
        <f t="shared" si="1444"/>
        <v>rood</v>
      </c>
      <c r="M4749">
        <f t="shared" si="1449"/>
        <v>237929.603</v>
      </c>
      <c r="N4749">
        <f t="shared" si="1450"/>
        <v>437536.44400000002</v>
      </c>
      <c r="O4749" t="str">
        <f t="shared" si="1451"/>
        <v>rood halfopen</v>
      </c>
      <c r="P4749" t="str">
        <f t="shared" si="1452"/>
        <v>ALN01997</v>
      </c>
      <c r="Q4749" t="str">
        <f t="shared" si="1459"/>
        <v>Lph 8</v>
      </c>
      <c r="R4749" t="str">
        <f t="shared" si="1445"/>
        <v>Brisa PLUS</v>
      </c>
      <c r="T4749" t="str">
        <f t="shared" si="1453"/>
        <v>AALTEN</v>
      </c>
      <c r="U4749" t="str">
        <f t="shared" si="1454"/>
        <v>Slaadreef</v>
      </c>
      <c r="V4749" s="62" t="str">
        <f t="shared" si="1455"/>
        <v>ALN01997</v>
      </c>
      <c r="W4749" s="15" t="e">
        <f>IF(J4749,#REF!,"")</f>
        <v>#REF!</v>
      </c>
      <c r="X4749" s="15" t="e">
        <f>IF(J4749,#REF!,"")</f>
        <v>#REF!</v>
      </c>
      <c r="Y4749" s="62" t="str">
        <f t="shared" si="1456"/>
        <v>AV</v>
      </c>
      <c r="AA4749" s="69"/>
      <c r="AB4749" s="90">
        <v>8</v>
      </c>
      <c r="AC4749" s="5" t="s">
        <v>5805</v>
      </c>
      <c r="AD4749" s="90" t="str">
        <f t="shared" si="1457"/>
        <v/>
      </c>
      <c r="AE4749" s="90" t="str">
        <f t="shared" si="1458"/>
        <v>Brisa PLUS</v>
      </c>
      <c r="AF4749" s="22" t="str">
        <f t="shared" si="1460"/>
        <v>Armatuur Brisa PLUS leveren en plaatsen op LM 8m</v>
      </c>
      <c r="AH4749" t="str">
        <f t="shared" si="1446"/>
        <v>AV 8-&gt;8 Brisa PLUS</v>
      </c>
      <c r="AI4749">
        <f>IF(AH4749&gt;"",VLOOKUP(AH4749,'MAATREGELEN TBV BESTEK '!$A$3:$N$34,11,FALSE),"")</f>
        <v>132030</v>
      </c>
      <c r="AJ4749">
        <f>IF(AH4749&gt;"",VLOOKUP(AH4749,'MAATREGELEN TBV BESTEK '!$A$3:$N$34,13,FALSE),"")</f>
        <v>711030</v>
      </c>
      <c r="AK4749">
        <f>IF(AH4749&gt;"",VLOOKUP(AH4749,'MAATREGELEN TBV BESTEK '!$A$3:$N$34,14,FALSE),"")</f>
        <v>0</v>
      </c>
    </row>
    <row r="4750" spans="1:37" ht="12" customHeight="1">
      <c r="A4750" s="49">
        <v>237951.872</v>
      </c>
      <c r="B4750" s="49">
        <v>437503.75199999998</v>
      </c>
      <c r="C4750" t="s">
        <v>3356</v>
      </c>
      <c r="D4750" t="s">
        <v>2462</v>
      </c>
      <c r="E4750">
        <v>8</v>
      </c>
      <c r="F4750" t="s">
        <v>2501</v>
      </c>
      <c r="G4750" t="s">
        <v>2427</v>
      </c>
      <c r="H4750" s="64" t="s">
        <v>3351</v>
      </c>
      <c r="J4750">
        <f t="shared" si="1447"/>
        <v>1</v>
      </c>
      <c r="K4750" t="str">
        <f t="shared" si="1448"/>
        <v>halfopen</v>
      </c>
      <c r="L4750" t="str">
        <f t="shared" si="1444"/>
        <v>rood</v>
      </c>
      <c r="M4750">
        <f t="shared" si="1449"/>
        <v>237951.872</v>
      </c>
      <c r="N4750">
        <f t="shared" si="1450"/>
        <v>437503.75199999998</v>
      </c>
      <c r="O4750" t="str">
        <f t="shared" si="1451"/>
        <v>rood halfopen</v>
      </c>
      <c r="P4750" t="str">
        <f t="shared" si="1452"/>
        <v>ALN01998</v>
      </c>
      <c r="Q4750" t="str">
        <f t="shared" si="1459"/>
        <v>Lph 8</v>
      </c>
      <c r="R4750" t="str">
        <f t="shared" si="1445"/>
        <v>Brisa PLUS</v>
      </c>
      <c r="T4750" t="str">
        <f t="shared" si="1453"/>
        <v>AALTEN</v>
      </c>
      <c r="U4750" t="str">
        <f t="shared" si="1454"/>
        <v>Slaadreef</v>
      </c>
      <c r="V4750" s="62" t="str">
        <f t="shared" si="1455"/>
        <v>ALN01998</v>
      </c>
      <c r="W4750" s="15" t="e">
        <f>IF(J4750,#REF!,"")</f>
        <v>#REF!</v>
      </c>
      <c r="X4750" s="15" t="e">
        <f>IF(J4750,#REF!,"")</f>
        <v>#REF!</v>
      </c>
      <c r="Y4750" s="62" t="str">
        <f t="shared" si="1456"/>
        <v>AV</v>
      </c>
      <c r="AA4750" s="69"/>
      <c r="AB4750" s="90">
        <v>8</v>
      </c>
      <c r="AC4750" s="5" t="s">
        <v>5805</v>
      </c>
      <c r="AD4750" s="90" t="str">
        <f t="shared" si="1457"/>
        <v/>
      </c>
      <c r="AE4750" s="90" t="str">
        <f t="shared" si="1458"/>
        <v>Brisa PLUS</v>
      </c>
      <c r="AF4750" s="22" t="str">
        <f t="shared" si="1460"/>
        <v>Armatuur Brisa PLUS leveren en plaatsen op LM 8m</v>
      </c>
      <c r="AH4750" t="str">
        <f t="shared" si="1446"/>
        <v>AV 8-&gt;8 Brisa PLUS</v>
      </c>
      <c r="AI4750">
        <f>IF(AH4750&gt;"",VLOOKUP(AH4750,'MAATREGELEN TBV BESTEK '!$A$3:$N$34,11,FALSE),"")</f>
        <v>132030</v>
      </c>
      <c r="AJ4750">
        <f>IF(AH4750&gt;"",VLOOKUP(AH4750,'MAATREGELEN TBV BESTEK '!$A$3:$N$34,13,FALSE),"")</f>
        <v>711030</v>
      </c>
      <c r="AK4750">
        <f>IF(AH4750&gt;"",VLOOKUP(AH4750,'MAATREGELEN TBV BESTEK '!$A$3:$N$34,14,FALSE),"")</f>
        <v>0</v>
      </c>
    </row>
    <row r="4751" spans="1:37" ht="12" customHeight="1">
      <c r="A4751" s="49">
        <v>237992.05100000001</v>
      </c>
      <c r="B4751" s="49">
        <v>437464.18400000001</v>
      </c>
      <c r="C4751" t="s">
        <v>3363</v>
      </c>
      <c r="D4751" t="s">
        <v>2462</v>
      </c>
      <c r="E4751">
        <v>8</v>
      </c>
      <c r="F4751" t="s">
        <v>2501</v>
      </c>
      <c r="G4751" t="s">
        <v>2427</v>
      </c>
      <c r="H4751" s="64" t="s">
        <v>3351</v>
      </c>
      <c r="J4751">
        <f t="shared" si="1447"/>
        <v>1</v>
      </c>
      <c r="K4751" t="str">
        <f t="shared" si="1448"/>
        <v>halfopen</v>
      </c>
      <c r="L4751" t="str">
        <f t="shared" si="1444"/>
        <v>rood</v>
      </c>
      <c r="M4751">
        <f t="shared" si="1449"/>
        <v>237992.05100000001</v>
      </c>
      <c r="N4751">
        <f t="shared" si="1450"/>
        <v>437464.18400000001</v>
      </c>
      <c r="O4751" t="str">
        <f t="shared" si="1451"/>
        <v>rood halfopen</v>
      </c>
      <c r="P4751" t="str">
        <f t="shared" si="1452"/>
        <v>ALN01999</v>
      </c>
      <c r="Q4751" t="str">
        <f t="shared" si="1459"/>
        <v>Lph 8</v>
      </c>
      <c r="R4751" t="str">
        <f t="shared" si="1445"/>
        <v>Brisa PLUS</v>
      </c>
      <c r="T4751" t="str">
        <f t="shared" si="1453"/>
        <v>AALTEN</v>
      </c>
      <c r="U4751" t="str">
        <f t="shared" si="1454"/>
        <v>Slaadreef</v>
      </c>
      <c r="V4751" s="62" t="str">
        <f t="shared" si="1455"/>
        <v>ALN01999</v>
      </c>
      <c r="W4751" s="15" t="e">
        <f>IF(J4751,#REF!,"")</f>
        <v>#REF!</v>
      </c>
      <c r="X4751" s="15" t="e">
        <f>IF(J4751,#REF!,"")</f>
        <v>#REF!</v>
      </c>
      <c r="Y4751" s="62" t="str">
        <f t="shared" si="1456"/>
        <v>AV</v>
      </c>
      <c r="AA4751" s="69"/>
      <c r="AB4751" s="90">
        <v>8</v>
      </c>
      <c r="AC4751" s="5" t="s">
        <v>5805</v>
      </c>
      <c r="AD4751" s="90" t="str">
        <f t="shared" si="1457"/>
        <v/>
      </c>
      <c r="AE4751" s="90" t="str">
        <f t="shared" si="1458"/>
        <v>Brisa PLUS</v>
      </c>
      <c r="AF4751" s="22" t="str">
        <f t="shared" si="1460"/>
        <v>Armatuur Brisa PLUS leveren en plaatsen op LM 8m</v>
      </c>
      <c r="AH4751" t="str">
        <f t="shared" si="1446"/>
        <v>AV 8-&gt;8 Brisa PLUS</v>
      </c>
      <c r="AI4751">
        <f>IF(AH4751&gt;"",VLOOKUP(AH4751,'MAATREGELEN TBV BESTEK '!$A$3:$N$34,11,FALSE),"")</f>
        <v>132030</v>
      </c>
      <c r="AJ4751">
        <f>IF(AH4751&gt;"",VLOOKUP(AH4751,'MAATREGELEN TBV BESTEK '!$A$3:$N$34,13,FALSE),"")</f>
        <v>711030</v>
      </c>
      <c r="AK4751">
        <f>IF(AH4751&gt;"",VLOOKUP(AH4751,'MAATREGELEN TBV BESTEK '!$A$3:$N$34,14,FALSE),"")</f>
        <v>0</v>
      </c>
    </row>
    <row r="4752" spans="1:37" ht="12" customHeight="1">
      <c r="A4752" s="49">
        <v>238027.05499999999</v>
      </c>
      <c r="B4752" s="49">
        <v>437421.02500000002</v>
      </c>
      <c r="C4752" t="s">
        <v>3364</v>
      </c>
      <c r="D4752" t="s">
        <v>2462</v>
      </c>
      <c r="E4752">
        <v>8</v>
      </c>
      <c r="F4752" t="s">
        <v>2501</v>
      </c>
      <c r="G4752" t="s">
        <v>2427</v>
      </c>
      <c r="H4752" s="64" t="s">
        <v>3351</v>
      </c>
      <c r="J4752">
        <f t="shared" si="1447"/>
        <v>1</v>
      </c>
      <c r="K4752" t="str">
        <f t="shared" si="1448"/>
        <v>halfopen</v>
      </c>
      <c r="L4752" t="str">
        <f t="shared" si="1444"/>
        <v>rood</v>
      </c>
      <c r="M4752">
        <f t="shared" si="1449"/>
        <v>238027.05499999999</v>
      </c>
      <c r="N4752">
        <f t="shared" si="1450"/>
        <v>437421.02500000002</v>
      </c>
      <c r="O4752" t="str">
        <f t="shared" si="1451"/>
        <v>rood halfopen</v>
      </c>
      <c r="P4752" t="str">
        <f t="shared" si="1452"/>
        <v>ALN02000</v>
      </c>
      <c r="Q4752" t="str">
        <f t="shared" si="1459"/>
        <v>Lph 8</v>
      </c>
      <c r="R4752" t="str">
        <f t="shared" si="1445"/>
        <v>Brisa PLUS</v>
      </c>
      <c r="T4752" t="str">
        <f t="shared" si="1453"/>
        <v>AALTEN</v>
      </c>
      <c r="U4752" t="str">
        <f t="shared" si="1454"/>
        <v>Slaadreef</v>
      </c>
      <c r="V4752" s="62" t="str">
        <f t="shared" si="1455"/>
        <v>ALN02000</v>
      </c>
      <c r="W4752" s="15" t="e">
        <f>IF(J4752,#REF!,"")</f>
        <v>#REF!</v>
      </c>
      <c r="X4752" s="15" t="e">
        <f>IF(J4752,#REF!,"")</f>
        <v>#REF!</v>
      </c>
      <c r="Y4752" s="62" t="str">
        <f t="shared" si="1456"/>
        <v>AV</v>
      </c>
      <c r="AA4752" s="69"/>
      <c r="AB4752" s="90">
        <v>8</v>
      </c>
      <c r="AC4752" s="5" t="s">
        <v>3365</v>
      </c>
      <c r="AD4752" s="90" t="str">
        <f t="shared" si="1457"/>
        <v/>
      </c>
      <c r="AE4752" s="90" t="str">
        <f t="shared" si="1458"/>
        <v>Brisa PLUS</v>
      </c>
      <c r="AF4752" s="22" t="str">
        <f t="shared" si="1460"/>
        <v>Armatuur Brisa PLUS leveren en plaatsen op LM 8m</v>
      </c>
      <c r="AH4752" t="str">
        <f t="shared" si="1446"/>
        <v>AV 8-&gt;8 Brisa PLUS</v>
      </c>
      <c r="AI4752">
        <f>IF(AH4752&gt;"",VLOOKUP(AH4752,'MAATREGELEN TBV BESTEK '!$A$3:$N$34,11,FALSE),"")</f>
        <v>132030</v>
      </c>
      <c r="AJ4752">
        <f>IF(AH4752&gt;"",VLOOKUP(AH4752,'MAATREGELEN TBV BESTEK '!$A$3:$N$34,13,FALSE),"")</f>
        <v>711030</v>
      </c>
      <c r="AK4752">
        <f>IF(AH4752&gt;"",VLOOKUP(AH4752,'MAATREGELEN TBV BESTEK '!$A$3:$N$34,14,FALSE),"")</f>
        <v>0</v>
      </c>
    </row>
    <row r="4753" spans="1:37" ht="12" customHeight="1">
      <c r="A4753" s="49">
        <v>238061.02299999999</v>
      </c>
      <c r="B4753" s="49">
        <v>437401.52500000002</v>
      </c>
      <c r="C4753" t="s">
        <v>3357</v>
      </c>
      <c r="D4753" t="s">
        <v>2462</v>
      </c>
      <c r="E4753">
        <v>8</v>
      </c>
      <c r="F4753" t="s">
        <v>2501</v>
      </c>
      <c r="G4753" t="s">
        <v>2427</v>
      </c>
      <c r="H4753" s="64" t="s">
        <v>3351</v>
      </c>
      <c r="J4753">
        <f t="shared" si="1447"/>
        <v>1</v>
      </c>
      <c r="K4753" t="str">
        <f t="shared" si="1448"/>
        <v>halfopen</v>
      </c>
      <c r="L4753" t="str">
        <f t="shared" si="1444"/>
        <v>rood</v>
      </c>
      <c r="M4753">
        <f t="shared" si="1449"/>
        <v>238061.02299999999</v>
      </c>
      <c r="N4753">
        <f t="shared" si="1450"/>
        <v>437401.52500000002</v>
      </c>
      <c r="O4753" t="str">
        <f t="shared" si="1451"/>
        <v>rood halfopen</v>
      </c>
      <c r="P4753" t="str">
        <f t="shared" si="1452"/>
        <v>ALN02001</v>
      </c>
      <c r="Q4753" t="str">
        <f t="shared" si="1459"/>
        <v>Lph 8</v>
      </c>
      <c r="R4753" t="str">
        <f t="shared" si="1445"/>
        <v>Brisa PLUS</v>
      </c>
      <c r="T4753" t="str">
        <f t="shared" si="1453"/>
        <v>AALTEN</v>
      </c>
      <c r="U4753" t="str">
        <f t="shared" si="1454"/>
        <v>Slaadreef</v>
      </c>
      <c r="V4753" s="62" t="str">
        <f t="shared" si="1455"/>
        <v>ALN02001</v>
      </c>
      <c r="W4753" s="15" t="e">
        <f>IF(J4753,#REF!,"")</f>
        <v>#REF!</v>
      </c>
      <c r="X4753" s="15" t="e">
        <f>IF(J4753,#REF!,"")</f>
        <v>#REF!</v>
      </c>
      <c r="Y4753" s="62" t="str">
        <f t="shared" si="1456"/>
        <v>AV</v>
      </c>
      <c r="AA4753" s="69"/>
      <c r="AB4753" s="90">
        <v>8</v>
      </c>
      <c r="AC4753" s="5" t="s">
        <v>5805</v>
      </c>
      <c r="AD4753" s="90" t="str">
        <f t="shared" si="1457"/>
        <v/>
      </c>
      <c r="AE4753" s="90" t="str">
        <f t="shared" si="1458"/>
        <v>Brisa PLUS</v>
      </c>
      <c r="AF4753" s="22" t="str">
        <f t="shared" si="1460"/>
        <v>Armatuur Brisa PLUS leveren en plaatsen op LM 8m</v>
      </c>
      <c r="AH4753" t="str">
        <f t="shared" si="1446"/>
        <v>AV 8-&gt;8 Brisa PLUS</v>
      </c>
      <c r="AI4753">
        <f>IF(AH4753&gt;"",VLOOKUP(AH4753,'MAATREGELEN TBV BESTEK '!$A$3:$N$34,11,FALSE),"")</f>
        <v>132030</v>
      </c>
      <c r="AJ4753">
        <f>IF(AH4753&gt;"",VLOOKUP(AH4753,'MAATREGELEN TBV BESTEK '!$A$3:$N$34,13,FALSE),"")</f>
        <v>711030</v>
      </c>
      <c r="AK4753">
        <f>IF(AH4753&gt;"",VLOOKUP(AH4753,'MAATREGELEN TBV BESTEK '!$A$3:$N$34,14,FALSE),"")</f>
        <v>0</v>
      </c>
    </row>
    <row r="4754" spans="1:37" ht="12" customHeight="1">
      <c r="A4754" s="49">
        <v>238085.27600000001</v>
      </c>
      <c r="B4754" s="49">
        <v>437364.70699999999</v>
      </c>
      <c r="C4754" t="s">
        <v>3358</v>
      </c>
      <c r="D4754" t="s">
        <v>2462</v>
      </c>
      <c r="E4754">
        <v>8</v>
      </c>
      <c r="F4754" t="s">
        <v>2501</v>
      </c>
      <c r="G4754" t="s">
        <v>2427</v>
      </c>
      <c r="H4754" s="64" t="s">
        <v>3351</v>
      </c>
      <c r="J4754">
        <f t="shared" si="1447"/>
        <v>1</v>
      </c>
      <c r="K4754" t="str">
        <f t="shared" si="1448"/>
        <v>halfopen</v>
      </c>
      <c r="L4754" t="str">
        <f t="shared" si="1444"/>
        <v>rood</v>
      </c>
      <c r="M4754">
        <f t="shared" si="1449"/>
        <v>238085.27600000001</v>
      </c>
      <c r="N4754">
        <f t="shared" si="1450"/>
        <v>437364.70699999999</v>
      </c>
      <c r="O4754" t="str">
        <f t="shared" si="1451"/>
        <v>rood halfopen</v>
      </c>
      <c r="P4754" t="str">
        <f t="shared" si="1452"/>
        <v>ALN02002</v>
      </c>
      <c r="Q4754" t="str">
        <f t="shared" si="1459"/>
        <v>Lph 8</v>
      </c>
      <c r="R4754" t="str">
        <f t="shared" si="1445"/>
        <v>Brisa PLUS</v>
      </c>
      <c r="T4754" t="str">
        <f t="shared" si="1453"/>
        <v>AALTEN</v>
      </c>
      <c r="U4754" t="str">
        <f t="shared" si="1454"/>
        <v>Slaadreef</v>
      </c>
      <c r="V4754" s="62" t="str">
        <f t="shared" si="1455"/>
        <v>ALN02002</v>
      </c>
      <c r="W4754" s="15" t="e">
        <f>IF(J4754,#REF!,"")</f>
        <v>#REF!</v>
      </c>
      <c r="X4754" s="15" t="e">
        <f>IF(J4754,#REF!,"")</f>
        <v>#REF!</v>
      </c>
      <c r="Y4754" s="62" t="str">
        <f t="shared" si="1456"/>
        <v>AV</v>
      </c>
      <c r="AA4754" s="69"/>
      <c r="AB4754" s="90">
        <v>8</v>
      </c>
      <c r="AC4754" s="5" t="s">
        <v>5805</v>
      </c>
      <c r="AD4754" s="90" t="str">
        <f t="shared" si="1457"/>
        <v/>
      </c>
      <c r="AE4754" s="90" t="str">
        <f t="shared" si="1458"/>
        <v>Brisa PLUS</v>
      </c>
      <c r="AF4754" s="22" t="str">
        <f t="shared" si="1460"/>
        <v>Armatuur Brisa PLUS leveren en plaatsen op LM 8m</v>
      </c>
      <c r="AH4754" t="str">
        <f t="shared" si="1446"/>
        <v>AV 8-&gt;8 Brisa PLUS</v>
      </c>
      <c r="AI4754">
        <f>IF(AH4754&gt;"",VLOOKUP(AH4754,'MAATREGELEN TBV BESTEK '!$A$3:$N$34,11,FALSE),"")</f>
        <v>132030</v>
      </c>
      <c r="AJ4754">
        <f>IF(AH4754&gt;"",VLOOKUP(AH4754,'MAATREGELEN TBV BESTEK '!$A$3:$N$34,13,FALSE),"")</f>
        <v>711030</v>
      </c>
      <c r="AK4754">
        <f>IF(AH4754&gt;"",VLOOKUP(AH4754,'MAATREGELEN TBV BESTEK '!$A$3:$N$34,14,FALSE),"")</f>
        <v>0</v>
      </c>
    </row>
    <row r="4755" spans="1:37" ht="12" customHeight="1">
      <c r="A4755" s="49">
        <v>238101.921</v>
      </c>
      <c r="B4755" s="49">
        <v>437335.73200000002</v>
      </c>
      <c r="C4755" t="s">
        <v>3359</v>
      </c>
      <c r="D4755" t="s">
        <v>2462</v>
      </c>
      <c r="E4755">
        <v>8</v>
      </c>
      <c r="F4755" t="s">
        <v>2501</v>
      </c>
      <c r="G4755" t="s">
        <v>2427</v>
      </c>
      <c r="H4755" s="64" t="s">
        <v>3351</v>
      </c>
      <c r="J4755">
        <f t="shared" si="1447"/>
        <v>1</v>
      </c>
      <c r="K4755" t="str">
        <f t="shared" si="1448"/>
        <v>halfopen</v>
      </c>
      <c r="L4755" t="str">
        <f t="shared" si="1444"/>
        <v>rood</v>
      </c>
      <c r="M4755">
        <f t="shared" si="1449"/>
        <v>238101.921</v>
      </c>
      <c r="N4755">
        <f t="shared" si="1450"/>
        <v>437335.73200000002</v>
      </c>
      <c r="O4755" t="str">
        <f t="shared" si="1451"/>
        <v>rood halfopen</v>
      </c>
      <c r="P4755" t="str">
        <f t="shared" si="1452"/>
        <v>ALN02003</v>
      </c>
      <c r="Q4755" t="str">
        <f t="shared" si="1459"/>
        <v>Lph 8</v>
      </c>
      <c r="R4755" t="str">
        <f t="shared" si="1445"/>
        <v>Brisa PLUS</v>
      </c>
      <c r="T4755" t="str">
        <f t="shared" si="1453"/>
        <v>AALTEN</v>
      </c>
      <c r="U4755" t="str">
        <f t="shared" si="1454"/>
        <v>Slaadreef</v>
      </c>
      <c r="V4755" s="62" t="str">
        <f t="shared" si="1455"/>
        <v>ALN02003</v>
      </c>
      <c r="W4755" s="15" t="e">
        <f>IF(J4755,#REF!,"")</f>
        <v>#REF!</v>
      </c>
      <c r="X4755" s="15" t="e">
        <f>IF(J4755,#REF!,"")</f>
        <v>#REF!</v>
      </c>
      <c r="Y4755" s="62" t="str">
        <f t="shared" si="1456"/>
        <v>AV</v>
      </c>
      <c r="AA4755" s="69"/>
      <c r="AB4755" s="90">
        <v>8</v>
      </c>
      <c r="AC4755" s="5" t="s">
        <v>5805</v>
      </c>
      <c r="AD4755" s="90" t="str">
        <f t="shared" si="1457"/>
        <v/>
      </c>
      <c r="AE4755" s="90" t="str">
        <f t="shared" si="1458"/>
        <v>Brisa PLUS</v>
      </c>
      <c r="AF4755" s="22" t="str">
        <f t="shared" si="1460"/>
        <v>Armatuur Brisa PLUS leveren en plaatsen op LM 8m</v>
      </c>
      <c r="AH4755" t="str">
        <f t="shared" si="1446"/>
        <v>AV 8-&gt;8 Brisa PLUS</v>
      </c>
      <c r="AI4755">
        <f>IF(AH4755&gt;"",VLOOKUP(AH4755,'MAATREGELEN TBV BESTEK '!$A$3:$N$34,11,FALSE),"")</f>
        <v>132030</v>
      </c>
      <c r="AJ4755">
        <f>IF(AH4755&gt;"",VLOOKUP(AH4755,'MAATREGELEN TBV BESTEK '!$A$3:$N$34,13,FALSE),"")</f>
        <v>711030</v>
      </c>
      <c r="AK4755">
        <f>IF(AH4755&gt;"",VLOOKUP(AH4755,'MAATREGELEN TBV BESTEK '!$A$3:$N$34,14,FALSE),"")</f>
        <v>0</v>
      </c>
    </row>
    <row r="4756" spans="1:37" ht="12" customHeight="1">
      <c r="A4756" s="49">
        <v>238140.054</v>
      </c>
      <c r="B4756" s="49">
        <v>437301.06300000002</v>
      </c>
      <c r="C4756" t="s">
        <v>3360</v>
      </c>
      <c r="D4756" t="s">
        <v>2462</v>
      </c>
      <c r="E4756">
        <v>8</v>
      </c>
      <c r="F4756" t="s">
        <v>2501</v>
      </c>
      <c r="G4756" t="s">
        <v>2427</v>
      </c>
      <c r="H4756" s="64" t="s">
        <v>3351</v>
      </c>
      <c r="J4756">
        <f t="shared" si="1447"/>
        <v>1</v>
      </c>
      <c r="K4756" t="str">
        <f t="shared" si="1448"/>
        <v>halfopen</v>
      </c>
      <c r="L4756" t="str">
        <f t="shared" si="1444"/>
        <v>rood</v>
      </c>
      <c r="M4756">
        <f t="shared" si="1449"/>
        <v>238140.054</v>
      </c>
      <c r="N4756">
        <f t="shared" si="1450"/>
        <v>437301.06300000002</v>
      </c>
      <c r="O4756" t="str">
        <f t="shared" si="1451"/>
        <v>rood halfopen</v>
      </c>
      <c r="P4756" t="str">
        <f t="shared" si="1452"/>
        <v>ALN02004</v>
      </c>
      <c r="Q4756" t="str">
        <f t="shared" si="1459"/>
        <v>Lph 8</v>
      </c>
      <c r="R4756" t="str">
        <f t="shared" si="1445"/>
        <v>Brisa PLUS</v>
      </c>
      <c r="T4756" t="str">
        <f t="shared" si="1453"/>
        <v>AALTEN</v>
      </c>
      <c r="U4756" t="str">
        <f t="shared" si="1454"/>
        <v>Slaadreef</v>
      </c>
      <c r="V4756" s="62" t="str">
        <f t="shared" si="1455"/>
        <v>ALN02004</v>
      </c>
      <c r="W4756" s="15" t="e">
        <f>IF(J4756,#REF!,"")</f>
        <v>#REF!</v>
      </c>
      <c r="X4756" s="15" t="e">
        <f>IF(J4756,#REF!,"")</f>
        <v>#REF!</v>
      </c>
      <c r="Y4756" s="62" t="str">
        <f t="shared" si="1456"/>
        <v>AV</v>
      </c>
      <c r="AA4756" s="69"/>
      <c r="AB4756" s="90">
        <v>8</v>
      </c>
      <c r="AC4756" s="5" t="s">
        <v>5805</v>
      </c>
      <c r="AD4756" s="90" t="str">
        <f t="shared" si="1457"/>
        <v/>
      </c>
      <c r="AE4756" s="90" t="str">
        <f t="shared" si="1458"/>
        <v>Brisa PLUS</v>
      </c>
      <c r="AF4756" s="22" t="str">
        <f t="shared" si="1460"/>
        <v>Armatuur Brisa PLUS leveren en plaatsen op LM 8m</v>
      </c>
      <c r="AH4756" t="str">
        <f t="shared" si="1446"/>
        <v>AV 8-&gt;8 Brisa PLUS</v>
      </c>
      <c r="AI4756">
        <f>IF(AH4756&gt;"",VLOOKUP(AH4756,'MAATREGELEN TBV BESTEK '!$A$3:$N$34,11,FALSE),"")</f>
        <v>132030</v>
      </c>
      <c r="AJ4756">
        <f>IF(AH4756&gt;"",VLOOKUP(AH4756,'MAATREGELEN TBV BESTEK '!$A$3:$N$34,13,FALSE),"")</f>
        <v>711030</v>
      </c>
      <c r="AK4756">
        <f>IF(AH4756&gt;"",VLOOKUP(AH4756,'MAATREGELEN TBV BESTEK '!$A$3:$N$34,14,FALSE),"")</f>
        <v>0</v>
      </c>
    </row>
    <row r="4757" spans="1:37" ht="12" customHeight="1">
      <c r="A4757" s="49">
        <v>238167.82800000001</v>
      </c>
      <c r="B4757" s="49">
        <v>437289.40700000001</v>
      </c>
      <c r="C4757" t="s">
        <v>3361</v>
      </c>
      <c r="D4757" t="s">
        <v>2462</v>
      </c>
      <c r="E4757">
        <v>8</v>
      </c>
      <c r="F4757" t="s">
        <v>2501</v>
      </c>
      <c r="G4757" t="s">
        <v>2427</v>
      </c>
      <c r="H4757" s="64" t="s">
        <v>3351</v>
      </c>
      <c r="J4757">
        <f t="shared" si="1447"/>
        <v>1</v>
      </c>
      <c r="K4757" t="str">
        <f t="shared" si="1448"/>
        <v>halfopen</v>
      </c>
      <c r="L4757" t="str">
        <f t="shared" si="1444"/>
        <v>rood</v>
      </c>
      <c r="M4757">
        <f t="shared" si="1449"/>
        <v>238167.82800000001</v>
      </c>
      <c r="N4757">
        <f t="shared" si="1450"/>
        <v>437289.40700000001</v>
      </c>
      <c r="O4757" t="str">
        <f t="shared" si="1451"/>
        <v>rood halfopen</v>
      </c>
      <c r="P4757" t="str">
        <f t="shared" si="1452"/>
        <v>ALN02005</v>
      </c>
      <c r="Q4757" t="str">
        <f t="shared" si="1459"/>
        <v>Lph 8</v>
      </c>
      <c r="R4757" t="str">
        <f t="shared" si="1445"/>
        <v>Brisa PLUS</v>
      </c>
      <c r="T4757" t="str">
        <f t="shared" si="1453"/>
        <v>AALTEN</v>
      </c>
      <c r="U4757" t="str">
        <f t="shared" si="1454"/>
        <v>Slaadreef</v>
      </c>
      <c r="V4757" s="62" t="str">
        <f t="shared" si="1455"/>
        <v>ALN02005</v>
      </c>
      <c r="W4757" s="15" t="e">
        <f>IF(J4757,#REF!,"")</f>
        <v>#REF!</v>
      </c>
      <c r="X4757" s="15" t="e">
        <f>IF(J4757,#REF!,"")</f>
        <v>#REF!</v>
      </c>
      <c r="Y4757" s="62" t="str">
        <f t="shared" si="1456"/>
        <v>AV</v>
      </c>
      <c r="AA4757" s="69"/>
      <c r="AB4757" s="90">
        <v>8</v>
      </c>
      <c r="AC4757" s="5" t="s">
        <v>5805</v>
      </c>
      <c r="AD4757" s="90" t="str">
        <f t="shared" si="1457"/>
        <v/>
      </c>
      <c r="AE4757" s="90" t="str">
        <f t="shared" si="1458"/>
        <v>Brisa PLUS</v>
      </c>
      <c r="AF4757" s="22" t="str">
        <f t="shared" si="1460"/>
        <v>Armatuur Brisa PLUS leveren en plaatsen op LM 8m</v>
      </c>
      <c r="AH4757" t="str">
        <f t="shared" si="1446"/>
        <v>AV 8-&gt;8 Brisa PLUS</v>
      </c>
      <c r="AI4757">
        <f>IF(AH4757&gt;"",VLOOKUP(AH4757,'MAATREGELEN TBV BESTEK '!$A$3:$N$34,11,FALSE),"")</f>
        <v>132030</v>
      </c>
      <c r="AJ4757">
        <f>IF(AH4757&gt;"",VLOOKUP(AH4757,'MAATREGELEN TBV BESTEK '!$A$3:$N$34,13,FALSE),"")</f>
        <v>711030</v>
      </c>
      <c r="AK4757">
        <f>IF(AH4757&gt;"",VLOOKUP(AH4757,'MAATREGELEN TBV BESTEK '!$A$3:$N$34,14,FALSE),"")</f>
        <v>0</v>
      </c>
    </row>
    <row r="4758" spans="1:37" ht="12" customHeight="1">
      <c r="A4758" s="49">
        <v>238102.359</v>
      </c>
      <c r="B4758" s="49">
        <v>437387.728</v>
      </c>
      <c r="C4758" t="s">
        <v>3353</v>
      </c>
      <c r="D4758" t="s">
        <v>4563</v>
      </c>
      <c r="E4758">
        <v>6</v>
      </c>
      <c r="F4758" t="s">
        <v>5915</v>
      </c>
      <c r="G4758" t="s">
        <v>2427</v>
      </c>
      <c r="H4758" s="64" t="s">
        <v>3351</v>
      </c>
      <c r="J4758">
        <f t="shared" si="1447"/>
        <v>1</v>
      </c>
      <c r="K4758" t="str">
        <f t="shared" si="1448"/>
        <v/>
      </c>
      <c r="L4758" t="str">
        <f t="shared" si="1444"/>
        <v/>
      </c>
      <c r="M4758">
        <f t="shared" si="1449"/>
        <v>238102.359</v>
      </c>
      <c r="N4758">
        <f t="shared" si="1450"/>
        <v>437387.728</v>
      </c>
      <c r="O4758" t="str">
        <f t="shared" si="1451"/>
        <v>wit rondje</v>
      </c>
      <c r="P4758" t="str">
        <f t="shared" si="1452"/>
        <v>ALN02337</v>
      </c>
      <c r="Q4758" t="str">
        <f t="shared" si="1459"/>
        <v>Lph 6</v>
      </c>
      <c r="R4758" t="str">
        <f t="shared" si="1445"/>
        <v/>
      </c>
      <c r="T4758" t="str">
        <f t="shared" si="1453"/>
        <v>AALTEN</v>
      </c>
      <c r="U4758" t="str">
        <f t="shared" si="1454"/>
        <v>Slaadreef</v>
      </c>
      <c r="V4758" s="62" t="str">
        <f t="shared" si="1455"/>
        <v>ALN02337</v>
      </c>
      <c r="W4758" s="15" t="e">
        <f>IF(J4758,#REF!,"")</f>
        <v>#REF!</v>
      </c>
      <c r="X4758" s="15" t="e">
        <f>IF(J4758,#REF!,"")</f>
        <v>#REF!</v>
      </c>
      <c r="Y4758" s="62" t="str">
        <f t="shared" si="1456"/>
        <v xml:space="preserve"> </v>
      </c>
      <c r="AA4758" s="69"/>
      <c r="AB4758" s="90">
        <v>6</v>
      </c>
      <c r="AC4758" s="5" t="s">
        <v>4518</v>
      </c>
      <c r="AD4758" s="90" t="str">
        <f t="shared" si="1457"/>
        <v/>
      </c>
      <c r="AE4758" s="90" t="str">
        <f t="shared" si="1458"/>
        <v/>
      </c>
      <c r="AF4758" t="str">
        <f t="shared" ref="AF4758:AF4767" si="1461">IF(Y4758="AV","Armatuur "&amp;AE4758&amp;" leveren en plaatsen op LM "&amp;AD4758&amp;"m","")&amp;IF(Y4758="MV AV","Mast en armatuur leveren en plaatsen, "&amp;AE4758&amp;" en LM "&amp;AD4758&amp;"m, oude mast "&amp;AB4758&amp;"m verwijderen","")&amp;IF(Y4758="NM NA","Nwe mast en nw armatuur leveren en plaatsen, "&amp;AE4758&amp;" en LM "&amp;AD4758&amp;"m, oude mast "&amp;AB4758&amp;"m verwijderen","")&amp;IF(Y4758="NLP","Nieuw lichtpunt bijplaatsen, "&amp;AE4758&amp;" en LM "&amp;AD4758&amp;"m","")</f>
        <v/>
      </c>
      <c r="AH4758" t="str">
        <f t="shared" si="1446"/>
        <v/>
      </c>
      <c r="AI4758" t="str">
        <f>IF(AH4758&gt;"",VLOOKUP(AH4758,'MAATREGELEN TBV BESTEK '!$A$3:$N$34,11,FALSE),"")</f>
        <v/>
      </c>
      <c r="AJ4758" t="str">
        <f>IF(AH4758&gt;"",VLOOKUP(AH4758,'MAATREGELEN TBV BESTEK '!$A$3:$N$34,13,FALSE),"")</f>
        <v/>
      </c>
      <c r="AK4758" t="str">
        <f>IF(AH4758&gt;"",VLOOKUP(AH4758,'MAATREGELEN TBV BESTEK '!$A$3:$N$34,14,FALSE),"")</f>
        <v/>
      </c>
    </row>
    <row r="4759" spans="1:37" ht="12" customHeight="1">
      <c r="A4759" s="49">
        <v>237953.76699999999</v>
      </c>
      <c r="B4759" s="49">
        <v>437526.96799999999</v>
      </c>
      <c r="C4759" t="s">
        <v>3350</v>
      </c>
      <c r="D4759" t="s">
        <v>4563</v>
      </c>
      <c r="E4759">
        <v>4</v>
      </c>
      <c r="F4759" t="s">
        <v>5915</v>
      </c>
      <c r="G4759" t="s">
        <v>2427</v>
      </c>
      <c r="H4759" s="64" t="s">
        <v>3351</v>
      </c>
      <c r="J4759">
        <f t="shared" si="1447"/>
        <v>1</v>
      </c>
      <c r="K4759" t="str">
        <f t="shared" si="1448"/>
        <v/>
      </c>
      <c r="L4759" t="str">
        <f t="shared" si="1444"/>
        <v/>
      </c>
      <c r="M4759">
        <f t="shared" si="1449"/>
        <v>237953.76699999999</v>
      </c>
      <c r="N4759">
        <f t="shared" si="1450"/>
        <v>437526.96799999999</v>
      </c>
      <c r="O4759" t="str">
        <f t="shared" si="1451"/>
        <v>wit rondje</v>
      </c>
      <c r="P4759" t="str">
        <f t="shared" si="1452"/>
        <v>ALN02384</v>
      </c>
      <c r="Q4759" t="str">
        <f t="shared" si="1459"/>
        <v>Lph 4</v>
      </c>
      <c r="R4759" t="str">
        <f t="shared" si="1445"/>
        <v/>
      </c>
      <c r="T4759" t="str">
        <f t="shared" si="1453"/>
        <v>AALTEN</v>
      </c>
      <c r="U4759" t="str">
        <f t="shared" si="1454"/>
        <v>Slaadreef</v>
      </c>
      <c r="V4759" s="62" t="str">
        <f t="shared" si="1455"/>
        <v>ALN02384</v>
      </c>
      <c r="W4759" s="15" t="e">
        <f>IF(J4759,#REF!,"")</f>
        <v>#REF!</v>
      </c>
      <c r="X4759" s="15" t="e">
        <f>IF(J4759,#REF!,"")</f>
        <v>#REF!</v>
      </c>
      <c r="Y4759" s="62" t="str">
        <f t="shared" si="1456"/>
        <v xml:space="preserve"> </v>
      </c>
      <c r="AA4759" s="69"/>
      <c r="AB4759" s="90">
        <v>4</v>
      </c>
      <c r="AC4759" s="5" t="s">
        <v>2588</v>
      </c>
      <c r="AD4759" s="90" t="str">
        <f t="shared" si="1457"/>
        <v/>
      </c>
      <c r="AE4759" s="90" t="str">
        <f t="shared" si="1458"/>
        <v/>
      </c>
      <c r="AF4759" t="str">
        <f t="shared" si="1461"/>
        <v/>
      </c>
      <c r="AH4759" t="str">
        <f t="shared" si="1446"/>
        <v/>
      </c>
      <c r="AI4759" t="str">
        <f>IF(AH4759&gt;"",VLOOKUP(AH4759,'MAATREGELEN TBV BESTEK '!$A$3:$N$34,11,FALSE),"")</f>
        <v/>
      </c>
      <c r="AJ4759" t="str">
        <f>IF(AH4759&gt;"",VLOOKUP(AH4759,'MAATREGELEN TBV BESTEK '!$A$3:$N$34,13,FALSE),"")</f>
        <v/>
      </c>
      <c r="AK4759" t="str">
        <f>IF(AH4759&gt;"",VLOOKUP(AH4759,'MAATREGELEN TBV BESTEK '!$A$3:$N$34,14,FALSE),"")</f>
        <v/>
      </c>
    </row>
    <row r="4760" spans="1:37" ht="12" customHeight="1">
      <c r="A4760" s="49">
        <v>237933.867</v>
      </c>
      <c r="B4760" s="49">
        <v>437556.81800000003</v>
      </c>
      <c r="C4760" t="s">
        <v>3352</v>
      </c>
      <c r="D4760" t="s">
        <v>4563</v>
      </c>
      <c r="E4760">
        <v>4</v>
      </c>
      <c r="F4760" t="s">
        <v>5915</v>
      </c>
      <c r="G4760" t="s">
        <v>2427</v>
      </c>
      <c r="H4760" s="64" t="s">
        <v>3351</v>
      </c>
      <c r="J4760">
        <f t="shared" si="1447"/>
        <v>1</v>
      </c>
      <c r="K4760" t="str">
        <f t="shared" si="1448"/>
        <v/>
      </c>
      <c r="L4760" t="str">
        <f t="shared" si="1444"/>
        <v/>
      </c>
      <c r="M4760">
        <f t="shared" si="1449"/>
        <v>237933.867</v>
      </c>
      <c r="N4760">
        <f t="shared" si="1450"/>
        <v>437556.81800000003</v>
      </c>
      <c r="O4760" t="str">
        <f t="shared" si="1451"/>
        <v>wit rondje</v>
      </c>
      <c r="P4760" t="str">
        <f t="shared" si="1452"/>
        <v>ALN02385</v>
      </c>
      <c r="Q4760" t="str">
        <f t="shared" si="1459"/>
        <v>Lph 4</v>
      </c>
      <c r="R4760" t="str">
        <f t="shared" si="1445"/>
        <v/>
      </c>
      <c r="T4760" t="str">
        <f t="shared" si="1453"/>
        <v>AALTEN</v>
      </c>
      <c r="U4760" t="str">
        <f t="shared" si="1454"/>
        <v>Slaadreef</v>
      </c>
      <c r="V4760" s="62" t="str">
        <f t="shared" si="1455"/>
        <v>ALN02385</v>
      </c>
      <c r="W4760" s="15" t="e">
        <f>IF(J4760,#REF!,"")</f>
        <v>#REF!</v>
      </c>
      <c r="X4760" s="15" t="e">
        <f>IF(J4760,#REF!,"")</f>
        <v>#REF!</v>
      </c>
      <c r="Y4760" s="62" t="str">
        <f t="shared" si="1456"/>
        <v xml:space="preserve"> </v>
      </c>
      <c r="AA4760" s="69"/>
      <c r="AB4760" s="90">
        <v>4</v>
      </c>
      <c r="AC4760" s="5" t="s">
        <v>2588</v>
      </c>
      <c r="AD4760" s="90" t="str">
        <f t="shared" si="1457"/>
        <v/>
      </c>
      <c r="AE4760" s="90" t="str">
        <f t="shared" si="1458"/>
        <v/>
      </c>
      <c r="AF4760" t="str">
        <f t="shared" si="1461"/>
        <v/>
      </c>
      <c r="AH4760" t="str">
        <f t="shared" si="1446"/>
        <v/>
      </c>
      <c r="AI4760" t="str">
        <f>IF(AH4760&gt;"",VLOOKUP(AH4760,'MAATREGELEN TBV BESTEK '!$A$3:$N$34,11,FALSE),"")</f>
        <v/>
      </c>
      <c r="AJ4760" t="str">
        <f>IF(AH4760&gt;"",VLOOKUP(AH4760,'MAATREGELEN TBV BESTEK '!$A$3:$N$34,13,FALSE),"")</f>
        <v/>
      </c>
      <c r="AK4760" t="str">
        <f>IF(AH4760&gt;"",VLOOKUP(AH4760,'MAATREGELEN TBV BESTEK '!$A$3:$N$34,14,FALSE),"")</f>
        <v/>
      </c>
    </row>
    <row r="4761" spans="1:37" ht="12" customHeight="1">
      <c r="A4761" s="49">
        <v>235110.95300000001</v>
      </c>
      <c r="B4761" s="49">
        <v>438488.45600000001</v>
      </c>
      <c r="C4761" t="s">
        <v>3368</v>
      </c>
      <c r="D4761" t="s">
        <v>4563</v>
      </c>
      <c r="E4761">
        <v>8</v>
      </c>
      <c r="F4761" t="s">
        <v>5915</v>
      </c>
      <c r="G4761" t="s">
        <v>2427</v>
      </c>
      <c r="H4761" s="64" t="s">
        <v>3367</v>
      </c>
      <c r="J4761">
        <f t="shared" si="1447"/>
        <v>1</v>
      </c>
      <c r="K4761" t="str">
        <f t="shared" si="1448"/>
        <v/>
      </c>
      <c r="L4761" t="str">
        <f t="shared" si="1444"/>
        <v/>
      </c>
      <c r="M4761">
        <f t="shared" si="1449"/>
        <v>235110.95300000001</v>
      </c>
      <c r="N4761">
        <f t="shared" si="1450"/>
        <v>438488.45600000001</v>
      </c>
      <c r="O4761" t="str">
        <f t="shared" si="1451"/>
        <v>wit rondje</v>
      </c>
      <c r="P4761" t="str">
        <f t="shared" si="1452"/>
        <v>ALN01361</v>
      </c>
      <c r="Q4761" t="str">
        <f t="shared" si="1459"/>
        <v>Lph 8</v>
      </c>
      <c r="R4761" t="str">
        <f t="shared" si="1445"/>
        <v/>
      </c>
      <c r="T4761" t="str">
        <f t="shared" si="1453"/>
        <v>AALTEN</v>
      </c>
      <c r="U4761" t="str">
        <f t="shared" si="1454"/>
        <v>Slatdijk</v>
      </c>
      <c r="V4761" s="62" t="str">
        <f t="shared" si="1455"/>
        <v>ALN01361</v>
      </c>
      <c r="W4761" s="15" t="e">
        <f>IF(J4761,#REF!,"")</f>
        <v>#REF!</v>
      </c>
      <c r="X4761" s="15" t="e">
        <f>IF(J4761,#REF!,"")</f>
        <v>#REF!</v>
      </c>
      <c r="Y4761" s="62" t="str">
        <f t="shared" si="1456"/>
        <v xml:space="preserve"> </v>
      </c>
      <c r="AA4761" s="69"/>
      <c r="AB4761" s="90">
        <v>8</v>
      </c>
      <c r="AC4761" s="5" t="s">
        <v>5887</v>
      </c>
      <c r="AD4761" s="90" t="str">
        <f t="shared" si="1457"/>
        <v/>
      </c>
      <c r="AE4761" s="90" t="str">
        <f t="shared" si="1458"/>
        <v/>
      </c>
      <c r="AF4761" t="str">
        <f t="shared" si="1461"/>
        <v/>
      </c>
      <c r="AH4761" t="str">
        <f t="shared" si="1446"/>
        <v/>
      </c>
      <c r="AI4761" t="str">
        <f>IF(AH4761&gt;"",VLOOKUP(AH4761,'MAATREGELEN TBV BESTEK '!$A$3:$N$34,11,FALSE),"")</f>
        <v/>
      </c>
      <c r="AJ4761" t="str">
        <f>IF(AH4761&gt;"",VLOOKUP(AH4761,'MAATREGELEN TBV BESTEK '!$A$3:$N$34,13,FALSE),"")</f>
        <v/>
      </c>
      <c r="AK4761" t="str">
        <f>IF(AH4761&gt;"",VLOOKUP(AH4761,'MAATREGELEN TBV BESTEK '!$A$3:$N$34,14,FALSE),"")</f>
        <v/>
      </c>
    </row>
    <row r="4762" spans="1:37" ht="12" customHeight="1">
      <c r="A4762" s="49">
        <v>235175.56899999999</v>
      </c>
      <c r="B4762" s="49">
        <v>438786.60399999999</v>
      </c>
      <c r="C4762" t="s">
        <v>3366</v>
      </c>
      <c r="D4762" t="s">
        <v>4563</v>
      </c>
      <c r="E4762">
        <v>6</v>
      </c>
      <c r="F4762" t="s">
        <v>5915</v>
      </c>
      <c r="G4762" t="s">
        <v>2427</v>
      </c>
      <c r="H4762" s="64" t="s">
        <v>3367</v>
      </c>
      <c r="J4762">
        <f t="shared" si="1447"/>
        <v>1</v>
      </c>
      <c r="K4762" t="str">
        <f t="shared" si="1448"/>
        <v/>
      </c>
      <c r="L4762" t="str">
        <f t="shared" si="1444"/>
        <v/>
      </c>
      <c r="M4762">
        <f t="shared" si="1449"/>
        <v>235175.56899999999</v>
      </c>
      <c r="N4762">
        <f t="shared" si="1450"/>
        <v>438786.60399999999</v>
      </c>
      <c r="O4762" t="str">
        <f t="shared" si="1451"/>
        <v>wit rondje</v>
      </c>
      <c r="P4762" t="str">
        <f t="shared" si="1452"/>
        <v>ALN01748</v>
      </c>
      <c r="Q4762" t="str">
        <f t="shared" si="1459"/>
        <v>Lph 6</v>
      </c>
      <c r="R4762" t="str">
        <f t="shared" si="1445"/>
        <v/>
      </c>
      <c r="T4762" t="str">
        <f t="shared" si="1453"/>
        <v>AALTEN</v>
      </c>
      <c r="U4762" t="str">
        <f t="shared" si="1454"/>
        <v>Slatdijk</v>
      </c>
      <c r="V4762" s="62" t="str">
        <f t="shared" si="1455"/>
        <v>ALN01748</v>
      </c>
      <c r="W4762" s="15" t="e">
        <f>IF(J4762,#REF!,"")</f>
        <v>#REF!</v>
      </c>
      <c r="X4762" s="15" t="e">
        <f>IF(J4762,#REF!,"")</f>
        <v>#REF!</v>
      </c>
      <c r="Y4762" s="62" t="str">
        <f t="shared" si="1456"/>
        <v xml:space="preserve"> </v>
      </c>
      <c r="AA4762" s="69"/>
      <c r="AB4762" s="90">
        <v>6</v>
      </c>
      <c r="AC4762" s="5" t="s">
        <v>4365</v>
      </c>
      <c r="AD4762" s="90" t="str">
        <f t="shared" si="1457"/>
        <v/>
      </c>
      <c r="AE4762" s="90" t="str">
        <f t="shared" si="1458"/>
        <v/>
      </c>
      <c r="AF4762" t="str">
        <f t="shared" si="1461"/>
        <v/>
      </c>
      <c r="AH4762" t="str">
        <f t="shared" si="1446"/>
        <v/>
      </c>
      <c r="AI4762" t="str">
        <f>IF(AH4762&gt;"",VLOOKUP(AH4762,'MAATREGELEN TBV BESTEK '!$A$3:$N$34,11,FALSE),"")</f>
        <v/>
      </c>
      <c r="AJ4762" t="str">
        <f>IF(AH4762&gt;"",VLOOKUP(AH4762,'MAATREGELEN TBV BESTEK '!$A$3:$N$34,13,FALSE),"")</f>
        <v/>
      </c>
      <c r="AK4762" t="str">
        <f>IF(AH4762&gt;"",VLOOKUP(AH4762,'MAATREGELEN TBV BESTEK '!$A$3:$N$34,14,FALSE),"")</f>
        <v/>
      </c>
    </row>
    <row r="4763" spans="1:37" ht="12" customHeight="1">
      <c r="A4763" s="49">
        <v>236517.66399999999</v>
      </c>
      <c r="B4763" s="49">
        <v>438259.31199999998</v>
      </c>
      <c r="C4763" t="s">
        <v>3382</v>
      </c>
      <c r="D4763" t="s">
        <v>4563</v>
      </c>
      <c r="E4763">
        <v>4</v>
      </c>
      <c r="F4763" t="s">
        <v>5915</v>
      </c>
      <c r="G4763" t="s">
        <v>2427</v>
      </c>
      <c r="H4763" s="64" t="s">
        <v>3374</v>
      </c>
      <c r="J4763">
        <f t="shared" si="1447"/>
        <v>1</v>
      </c>
      <c r="K4763" t="str">
        <f t="shared" si="1448"/>
        <v/>
      </c>
      <c r="L4763" t="str">
        <f t="shared" si="1444"/>
        <v/>
      </c>
      <c r="M4763">
        <f t="shared" si="1449"/>
        <v>236517.66399999999</v>
      </c>
      <c r="N4763">
        <f t="shared" si="1450"/>
        <v>438259.31199999998</v>
      </c>
      <c r="O4763" t="str">
        <f t="shared" si="1451"/>
        <v>wit rondje</v>
      </c>
      <c r="P4763" t="str">
        <f t="shared" si="1452"/>
        <v>ALN00417</v>
      </c>
      <c r="Q4763" t="str">
        <f t="shared" si="1459"/>
        <v>Lph 4</v>
      </c>
      <c r="R4763" t="str">
        <f t="shared" si="1445"/>
        <v/>
      </c>
      <c r="T4763" t="str">
        <f t="shared" si="1453"/>
        <v>AALTEN</v>
      </c>
      <c r="U4763" t="str">
        <f t="shared" si="1454"/>
        <v>Slingelaan</v>
      </c>
      <c r="V4763" s="62" t="str">
        <f t="shared" si="1455"/>
        <v>ALN00417</v>
      </c>
      <c r="W4763" s="15" t="e">
        <f>IF(J4763,#REF!,"")</f>
        <v>#REF!</v>
      </c>
      <c r="X4763" s="15" t="e">
        <f>IF(J4763,#REF!,"")</f>
        <v>#REF!</v>
      </c>
      <c r="Y4763" s="62" t="str">
        <f t="shared" si="1456"/>
        <v xml:space="preserve"> </v>
      </c>
      <c r="AA4763" s="69"/>
      <c r="AB4763" s="90">
        <v>4</v>
      </c>
      <c r="AC4763" s="5" t="s">
        <v>2591</v>
      </c>
      <c r="AD4763" s="90" t="str">
        <f t="shared" si="1457"/>
        <v/>
      </c>
      <c r="AE4763" s="90" t="str">
        <f t="shared" si="1458"/>
        <v/>
      </c>
      <c r="AF4763" t="str">
        <f t="shared" si="1461"/>
        <v/>
      </c>
      <c r="AH4763" t="str">
        <f t="shared" si="1446"/>
        <v/>
      </c>
      <c r="AI4763" t="str">
        <f>IF(AH4763&gt;"",VLOOKUP(AH4763,'MAATREGELEN TBV BESTEK '!$A$3:$N$34,11,FALSE),"")</f>
        <v/>
      </c>
      <c r="AJ4763" t="str">
        <f>IF(AH4763&gt;"",VLOOKUP(AH4763,'MAATREGELEN TBV BESTEK '!$A$3:$N$34,13,FALSE),"")</f>
        <v/>
      </c>
      <c r="AK4763" t="str">
        <f>IF(AH4763&gt;"",VLOOKUP(AH4763,'MAATREGELEN TBV BESTEK '!$A$3:$N$34,14,FALSE),"")</f>
        <v/>
      </c>
    </row>
    <row r="4764" spans="1:37" ht="12" customHeight="1">
      <c r="A4764" s="49">
        <v>236514.23699999999</v>
      </c>
      <c r="B4764" s="49">
        <v>438232.82400000002</v>
      </c>
      <c r="C4764" t="s">
        <v>3383</v>
      </c>
      <c r="D4764" t="s">
        <v>4563</v>
      </c>
      <c r="E4764">
        <v>4</v>
      </c>
      <c r="F4764" t="s">
        <v>5915</v>
      </c>
      <c r="G4764" t="s">
        <v>2427</v>
      </c>
      <c r="H4764" s="64" t="s">
        <v>3374</v>
      </c>
      <c r="J4764">
        <f t="shared" si="1447"/>
        <v>1</v>
      </c>
      <c r="K4764" t="str">
        <f t="shared" si="1448"/>
        <v/>
      </c>
      <c r="L4764" t="str">
        <f t="shared" si="1444"/>
        <v/>
      </c>
      <c r="M4764">
        <f t="shared" si="1449"/>
        <v>236514.23699999999</v>
      </c>
      <c r="N4764">
        <f t="shared" si="1450"/>
        <v>438232.82400000002</v>
      </c>
      <c r="O4764" t="str">
        <f t="shared" si="1451"/>
        <v>wit rondje</v>
      </c>
      <c r="P4764" t="str">
        <f t="shared" si="1452"/>
        <v>ALN00418</v>
      </c>
      <c r="Q4764" t="str">
        <f t="shared" si="1459"/>
        <v>Lph 4</v>
      </c>
      <c r="R4764" t="str">
        <f t="shared" si="1445"/>
        <v/>
      </c>
      <c r="T4764" t="str">
        <f t="shared" si="1453"/>
        <v>AALTEN</v>
      </c>
      <c r="U4764" t="str">
        <f t="shared" si="1454"/>
        <v>Slingelaan</v>
      </c>
      <c r="V4764" s="62" t="str">
        <f t="shared" si="1455"/>
        <v>ALN00418</v>
      </c>
      <c r="W4764" s="15" t="e">
        <f>IF(J4764,#REF!,"")</f>
        <v>#REF!</v>
      </c>
      <c r="X4764" s="15" t="e">
        <f>IF(J4764,#REF!,"")</f>
        <v>#REF!</v>
      </c>
      <c r="Y4764" s="62" t="str">
        <f t="shared" si="1456"/>
        <v xml:space="preserve"> </v>
      </c>
      <c r="AA4764" s="69"/>
      <c r="AB4764" s="90">
        <v>4</v>
      </c>
      <c r="AC4764" s="5" t="s">
        <v>2591</v>
      </c>
      <c r="AD4764" s="90" t="str">
        <f t="shared" si="1457"/>
        <v/>
      </c>
      <c r="AE4764" s="90" t="str">
        <f t="shared" si="1458"/>
        <v/>
      </c>
      <c r="AF4764" t="str">
        <f t="shared" si="1461"/>
        <v/>
      </c>
      <c r="AH4764" t="str">
        <f t="shared" si="1446"/>
        <v/>
      </c>
      <c r="AI4764" t="str">
        <f>IF(AH4764&gt;"",VLOOKUP(AH4764,'MAATREGELEN TBV BESTEK '!$A$3:$N$34,11,FALSE),"")</f>
        <v/>
      </c>
      <c r="AJ4764" t="str">
        <f>IF(AH4764&gt;"",VLOOKUP(AH4764,'MAATREGELEN TBV BESTEK '!$A$3:$N$34,13,FALSE),"")</f>
        <v/>
      </c>
      <c r="AK4764" t="str">
        <f>IF(AH4764&gt;"",VLOOKUP(AH4764,'MAATREGELEN TBV BESTEK '!$A$3:$N$34,14,FALSE),"")</f>
        <v/>
      </c>
    </row>
    <row r="4765" spans="1:37" ht="12" customHeight="1">
      <c r="A4765" s="49">
        <v>236497.96100000001</v>
      </c>
      <c r="B4765" s="49">
        <v>438215.92599999998</v>
      </c>
      <c r="C4765" t="s">
        <v>3384</v>
      </c>
      <c r="D4765" t="s">
        <v>4563</v>
      </c>
      <c r="E4765">
        <v>4</v>
      </c>
      <c r="F4765" t="s">
        <v>5915</v>
      </c>
      <c r="G4765" t="s">
        <v>2427</v>
      </c>
      <c r="H4765" s="64" t="s">
        <v>3374</v>
      </c>
      <c r="J4765">
        <f t="shared" si="1447"/>
        <v>1</v>
      </c>
      <c r="K4765" t="str">
        <f t="shared" si="1448"/>
        <v/>
      </c>
      <c r="L4765" t="str">
        <f t="shared" si="1444"/>
        <v/>
      </c>
      <c r="M4765">
        <f t="shared" si="1449"/>
        <v>236497.96100000001</v>
      </c>
      <c r="N4765">
        <f t="shared" si="1450"/>
        <v>438215.92599999998</v>
      </c>
      <c r="O4765" t="str">
        <f t="shared" si="1451"/>
        <v>wit rondje</v>
      </c>
      <c r="P4765" t="str">
        <f t="shared" si="1452"/>
        <v>ALN00419</v>
      </c>
      <c r="Q4765" t="str">
        <f t="shared" si="1459"/>
        <v>Lph 4</v>
      </c>
      <c r="R4765" t="str">
        <f t="shared" si="1445"/>
        <v/>
      </c>
      <c r="T4765" t="str">
        <f t="shared" si="1453"/>
        <v>AALTEN</v>
      </c>
      <c r="U4765" t="str">
        <f t="shared" si="1454"/>
        <v>Slingelaan</v>
      </c>
      <c r="V4765" s="62" t="str">
        <f t="shared" si="1455"/>
        <v>ALN00419</v>
      </c>
      <c r="W4765" s="15" t="e">
        <f>IF(J4765,#REF!,"")</f>
        <v>#REF!</v>
      </c>
      <c r="X4765" s="15" t="e">
        <f>IF(J4765,#REF!,"")</f>
        <v>#REF!</v>
      </c>
      <c r="Y4765" s="62" t="str">
        <f t="shared" si="1456"/>
        <v xml:space="preserve"> </v>
      </c>
      <c r="AA4765" s="69"/>
      <c r="AB4765" s="90">
        <v>4</v>
      </c>
      <c r="AC4765" s="5" t="s">
        <v>2591</v>
      </c>
      <c r="AD4765" s="90" t="str">
        <f t="shared" si="1457"/>
        <v/>
      </c>
      <c r="AE4765" s="90" t="str">
        <f t="shared" si="1458"/>
        <v/>
      </c>
      <c r="AF4765" t="str">
        <f t="shared" si="1461"/>
        <v/>
      </c>
      <c r="AH4765" t="str">
        <f t="shared" si="1446"/>
        <v/>
      </c>
      <c r="AI4765" t="str">
        <f>IF(AH4765&gt;"",VLOOKUP(AH4765,'MAATREGELEN TBV BESTEK '!$A$3:$N$34,11,FALSE),"")</f>
        <v/>
      </c>
      <c r="AJ4765" t="str">
        <f>IF(AH4765&gt;"",VLOOKUP(AH4765,'MAATREGELEN TBV BESTEK '!$A$3:$N$34,13,FALSE),"")</f>
        <v/>
      </c>
      <c r="AK4765" t="str">
        <f>IF(AH4765&gt;"",VLOOKUP(AH4765,'MAATREGELEN TBV BESTEK '!$A$3:$N$34,14,FALSE),"")</f>
        <v/>
      </c>
    </row>
    <row r="4766" spans="1:37" ht="12" customHeight="1">
      <c r="A4766" s="49">
        <v>236493.60699999999</v>
      </c>
      <c r="B4766" s="49">
        <v>438188.55699999997</v>
      </c>
      <c r="C4766" t="s">
        <v>3385</v>
      </c>
      <c r="D4766" t="s">
        <v>4563</v>
      </c>
      <c r="E4766">
        <v>4</v>
      </c>
      <c r="F4766" t="s">
        <v>5915</v>
      </c>
      <c r="G4766" t="s">
        <v>2427</v>
      </c>
      <c r="H4766" s="64" t="s">
        <v>3374</v>
      </c>
      <c r="J4766">
        <f t="shared" si="1447"/>
        <v>1</v>
      </c>
      <c r="K4766" t="str">
        <f t="shared" si="1448"/>
        <v/>
      </c>
      <c r="L4766" t="str">
        <f t="shared" si="1444"/>
        <v/>
      </c>
      <c r="M4766">
        <f t="shared" si="1449"/>
        <v>236493.60699999999</v>
      </c>
      <c r="N4766">
        <f t="shared" si="1450"/>
        <v>438188.55699999997</v>
      </c>
      <c r="O4766" t="str">
        <f t="shared" si="1451"/>
        <v>wit rondje</v>
      </c>
      <c r="P4766" t="str">
        <f t="shared" si="1452"/>
        <v>ALN00420</v>
      </c>
      <c r="Q4766" t="str">
        <f t="shared" si="1459"/>
        <v>Lph 4</v>
      </c>
      <c r="R4766" t="str">
        <f t="shared" si="1445"/>
        <v/>
      </c>
      <c r="T4766" t="str">
        <f t="shared" si="1453"/>
        <v>AALTEN</v>
      </c>
      <c r="U4766" t="str">
        <f t="shared" si="1454"/>
        <v>Slingelaan</v>
      </c>
      <c r="V4766" s="62" t="str">
        <f t="shared" si="1455"/>
        <v>ALN00420</v>
      </c>
      <c r="W4766" s="15" t="e">
        <f>IF(J4766,#REF!,"")</f>
        <v>#REF!</v>
      </c>
      <c r="X4766" s="15" t="e">
        <f>IF(J4766,#REF!,"")</f>
        <v>#REF!</v>
      </c>
      <c r="Y4766" s="62" t="str">
        <f t="shared" si="1456"/>
        <v xml:space="preserve"> </v>
      </c>
      <c r="AA4766" s="69"/>
      <c r="AB4766" s="90">
        <v>4</v>
      </c>
      <c r="AC4766" s="5" t="s">
        <v>2591</v>
      </c>
      <c r="AD4766" s="90" t="str">
        <f t="shared" si="1457"/>
        <v/>
      </c>
      <c r="AE4766" s="90" t="str">
        <f t="shared" si="1458"/>
        <v/>
      </c>
      <c r="AF4766" t="str">
        <f t="shared" si="1461"/>
        <v/>
      </c>
      <c r="AH4766" t="str">
        <f t="shared" si="1446"/>
        <v/>
      </c>
      <c r="AI4766" t="str">
        <f>IF(AH4766&gt;"",VLOOKUP(AH4766,'MAATREGELEN TBV BESTEK '!$A$3:$N$34,11,FALSE),"")</f>
        <v/>
      </c>
      <c r="AJ4766" t="str">
        <f>IF(AH4766&gt;"",VLOOKUP(AH4766,'MAATREGELEN TBV BESTEK '!$A$3:$N$34,13,FALSE),"")</f>
        <v/>
      </c>
      <c r="AK4766" t="str">
        <f>IF(AH4766&gt;"",VLOOKUP(AH4766,'MAATREGELEN TBV BESTEK '!$A$3:$N$34,14,FALSE),"")</f>
        <v/>
      </c>
    </row>
    <row r="4767" spans="1:37" ht="12" customHeight="1">
      <c r="A4767" s="49">
        <v>236508.535</v>
      </c>
      <c r="B4767" s="49">
        <v>438171.86599999998</v>
      </c>
      <c r="C4767" t="s">
        <v>3386</v>
      </c>
      <c r="D4767" t="s">
        <v>4563</v>
      </c>
      <c r="E4767">
        <v>4</v>
      </c>
      <c r="F4767" t="s">
        <v>5915</v>
      </c>
      <c r="G4767" t="s">
        <v>2427</v>
      </c>
      <c r="H4767" s="64" t="s">
        <v>3374</v>
      </c>
      <c r="J4767">
        <f t="shared" si="1447"/>
        <v>1</v>
      </c>
      <c r="K4767" t="str">
        <f t="shared" si="1448"/>
        <v/>
      </c>
      <c r="L4767" t="str">
        <f t="shared" si="1444"/>
        <v/>
      </c>
      <c r="M4767">
        <f t="shared" si="1449"/>
        <v>236508.535</v>
      </c>
      <c r="N4767">
        <f t="shared" si="1450"/>
        <v>438171.86599999998</v>
      </c>
      <c r="O4767" t="str">
        <f t="shared" si="1451"/>
        <v>wit rondje</v>
      </c>
      <c r="P4767" t="str">
        <f t="shared" si="1452"/>
        <v>ALN00421</v>
      </c>
      <c r="Q4767" t="str">
        <f t="shared" si="1459"/>
        <v>Lph 4</v>
      </c>
      <c r="R4767" t="str">
        <f t="shared" si="1445"/>
        <v/>
      </c>
      <c r="T4767" t="str">
        <f t="shared" si="1453"/>
        <v>AALTEN</v>
      </c>
      <c r="U4767" t="str">
        <f t="shared" si="1454"/>
        <v>Slingelaan</v>
      </c>
      <c r="V4767" s="62" t="str">
        <f t="shared" si="1455"/>
        <v>ALN00421</v>
      </c>
      <c r="W4767" s="15" t="e">
        <f>IF(J4767,#REF!,"")</f>
        <v>#REF!</v>
      </c>
      <c r="X4767" s="15" t="e">
        <f>IF(J4767,#REF!,"")</f>
        <v>#REF!</v>
      </c>
      <c r="Y4767" s="62" t="str">
        <f t="shared" si="1456"/>
        <v xml:space="preserve"> </v>
      </c>
      <c r="AA4767" s="69"/>
      <c r="AB4767" s="90">
        <v>4</v>
      </c>
      <c r="AC4767" s="5" t="s">
        <v>2591</v>
      </c>
      <c r="AD4767" s="90" t="str">
        <f t="shared" si="1457"/>
        <v/>
      </c>
      <c r="AE4767" s="90" t="str">
        <f t="shared" si="1458"/>
        <v/>
      </c>
      <c r="AF4767" t="str">
        <f t="shared" si="1461"/>
        <v/>
      </c>
      <c r="AH4767" t="str">
        <f t="shared" si="1446"/>
        <v/>
      </c>
      <c r="AI4767" t="str">
        <f>IF(AH4767&gt;"",VLOOKUP(AH4767,'MAATREGELEN TBV BESTEK '!$A$3:$N$34,11,FALSE),"")</f>
        <v/>
      </c>
      <c r="AJ4767" t="str">
        <f>IF(AH4767&gt;"",VLOOKUP(AH4767,'MAATREGELEN TBV BESTEK '!$A$3:$N$34,13,FALSE),"")</f>
        <v/>
      </c>
      <c r="AK4767" t="str">
        <f>IF(AH4767&gt;"",VLOOKUP(AH4767,'MAATREGELEN TBV BESTEK '!$A$3:$N$34,14,FALSE),"")</f>
        <v/>
      </c>
    </row>
    <row r="4768" spans="1:37" ht="12" customHeight="1">
      <c r="A4768" s="49">
        <v>236666.88699999999</v>
      </c>
      <c r="B4768" s="49">
        <v>438042.59899999999</v>
      </c>
      <c r="C4768" t="s">
        <v>3373</v>
      </c>
      <c r="D4768" t="s">
        <v>5914</v>
      </c>
      <c r="E4768" s="40">
        <v>6</v>
      </c>
      <c r="F4768" t="s">
        <v>6040</v>
      </c>
      <c r="G4768" t="s">
        <v>2427</v>
      </c>
      <c r="H4768" s="64" t="s">
        <v>3374</v>
      </c>
      <c r="J4768">
        <f t="shared" si="1447"/>
        <v>1</v>
      </c>
      <c r="K4768" t="str">
        <f t="shared" si="1448"/>
        <v>dicht</v>
      </c>
      <c r="L4768" t="str">
        <f t="shared" si="1444"/>
        <v>groen</v>
      </c>
      <c r="M4768">
        <f t="shared" si="1449"/>
        <v>236666.88699999999</v>
      </c>
      <c r="N4768">
        <f t="shared" si="1450"/>
        <v>438042.59899999999</v>
      </c>
      <c r="O4768" t="str">
        <f t="shared" si="1451"/>
        <v>groen dicht</v>
      </c>
      <c r="P4768" t="str">
        <f t="shared" si="1452"/>
        <v>ALN00444</v>
      </c>
      <c r="Q4768" t="str">
        <f t="shared" si="1459"/>
        <v>Lph 6</v>
      </c>
      <c r="R4768" t="str">
        <f t="shared" si="1445"/>
        <v>Luma MINI</v>
      </c>
      <c r="T4768" t="str">
        <f t="shared" si="1453"/>
        <v>AALTEN</v>
      </c>
      <c r="U4768" t="str">
        <f t="shared" si="1454"/>
        <v>Slingelaan</v>
      </c>
      <c r="V4768" s="62" t="str">
        <f t="shared" si="1455"/>
        <v>ALN00444</v>
      </c>
      <c r="W4768" s="15" t="e">
        <f>IF(J4768,#REF!,"")</f>
        <v>#REF!</v>
      </c>
      <c r="X4768" s="15" t="e">
        <f>IF(J4768,#REF!,"")</f>
        <v>#REF!</v>
      </c>
      <c r="Y4768" s="62" t="str">
        <f t="shared" si="1456"/>
        <v>MV AV</v>
      </c>
      <c r="AA4768" s="69"/>
      <c r="AB4768" s="90">
        <v>6.25</v>
      </c>
      <c r="AC4768" s="5" t="s">
        <v>3814</v>
      </c>
      <c r="AD4768" s="90">
        <f t="shared" si="1457"/>
        <v>6</v>
      </c>
      <c r="AE4768" s="90" t="str">
        <f t="shared" si="1458"/>
        <v>Luma MINI</v>
      </c>
      <c r="AF4768" s="22" t="str">
        <f>IF(Y4768="AV","Armatuur "&amp;AE4768&amp;" leveren en plaatsen op LM "&amp;AB4768&amp;"m","")&amp;IF(Y4768="MV AV","Mast en armatuur leveren en plaatsen, "&amp;AE4768&amp;" en LM "&amp;AD4768&amp;"m, oude mast "&amp;AB4768&amp;"m verwijderen","")&amp;IF(Y4768="NM NA","Nwe mast en nw armatuur leveren en plaatsen, "&amp;AE4768&amp;" en LM "&amp;AD4768&amp;"m","")&amp;IF(Y4768="NLP","Nieuw lichtpunt bijplaatsen, "&amp;AE4768&amp;" en LM "&amp;AD4768&amp;"m","")</f>
        <v>Mast en armatuur leveren en plaatsen, Luma MINI en LM 6m, oude mast 6,25m verwijderen</v>
      </c>
      <c r="AH4768" t="str">
        <f t="shared" si="1446"/>
        <v>MV AV 6,25-&gt;6 Luma MINI</v>
      </c>
      <c r="AI4768">
        <f>IF(AH4768&gt;"",VLOOKUP(AH4768,'MAATREGELEN TBV BESTEK '!$A$3:$N$34,11,FALSE),"")</f>
        <v>134020</v>
      </c>
      <c r="AJ4768">
        <f>IF(AH4768&gt;"",VLOOKUP(AH4768,'MAATREGELEN TBV BESTEK '!$A$3:$N$34,13,FALSE),"")</f>
        <v>711020</v>
      </c>
      <c r="AK4768">
        <f>IF(AH4768&gt;"",VLOOKUP(AH4768,'MAATREGELEN TBV BESTEK '!$A$3:$N$34,14,FALSE),"")</f>
        <v>721220</v>
      </c>
    </row>
    <row r="4769" spans="1:37" ht="12" customHeight="1">
      <c r="A4769" s="49">
        <v>236666.88699999999</v>
      </c>
      <c r="B4769" s="49">
        <v>438042.59899999999</v>
      </c>
      <c r="C4769" t="s">
        <v>3373</v>
      </c>
      <c r="D4769" t="s">
        <v>4563</v>
      </c>
      <c r="E4769" t="s">
        <v>5915</v>
      </c>
      <c r="F4769" t="s">
        <v>5915</v>
      </c>
      <c r="G4769" t="s">
        <v>2427</v>
      </c>
      <c r="H4769" s="64" t="s">
        <v>3374</v>
      </c>
      <c r="J4769">
        <f t="shared" si="1447"/>
        <v>0</v>
      </c>
      <c r="K4769" t="str">
        <f t="shared" si="1448"/>
        <v/>
      </c>
      <c r="L4769" t="str">
        <f t="shared" si="1444"/>
        <v/>
      </c>
      <c r="M4769" t="str">
        <f t="shared" si="1449"/>
        <v/>
      </c>
      <c r="N4769" t="str">
        <f t="shared" si="1450"/>
        <v/>
      </c>
      <c r="O4769" t="str">
        <f t="shared" si="1451"/>
        <v/>
      </c>
      <c r="P4769" t="str">
        <f t="shared" si="1452"/>
        <v/>
      </c>
      <c r="R4769" t="str">
        <f t="shared" si="1445"/>
        <v/>
      </c>
      <c r="T4769" t="str">
        <f t="shared" si="1453"/>
        <v>AALTEN</v>
      </c>
      <c r="U4769" t="str">
        <f t="shared" si="1454"/>
        <v>Slingelaan</v>
      </c>
      <c r="V4769" s="62" t="str">
        <f t="shared" si="1455"/>
        <v/>
      </c>
      <c r="W4769" s="15" t="str">
        <f>IF(J4769,#REF!,"")</f>
        <v/>
      </c>
      <c r="X4769" s="15" t="str">
        <f>IF(J4769,#REF!,"")</f>
        <v/>
      </c>
      <c r="Y4769" s="62" t="str">
        <f t="shared" si="1456"/>
        <v xml:space="preserve"> </v>
      </c>
      <c r="AA4769" s="69"/>
      <c r="AB4769" s="90" t="s">
        <v>5915</v>
      </c>
      <c r="AC4769" s="5" t="s">
        <v>5915</v>
      </c>
      <c r="AD4769" s="90" t="str">
        <f t="shared" si="1457"/>
        <v/>
      </c>
      <c r="AE4769" s="90" t="str">
        <f t="shared" si="1458"/>
        <v/>
      </c>
      <c r="AF4769" t="str">
        <f>IF(Y4769="AV","Armatuur "&amp;AE4769&amp;" leveren en plaatsen op LM "&amp;AD4769&amp;"m","")&amp;IF(Y4769="MV AV","Mast en armatuur leveren en plaatsen, "&amp;AE4769&amp;" en LM "&amp;AD4769&amp;"m, oude mast "&amp;AB4769&amp;"m verwijderen","")&amp;IF(Y4769="NM NA","Nwe mast en nw armatuur leveren en plaatsen, "&amp;AE4769&amp;" en LM "&amp;AD4769&amp;"m, oude mast "&amp;AB4769&amp;"m verwijderen","")&amp;IF(Y4769="NLP","Nieuw lichtpunt bijplaatsen, "&amp;AE4769&amp;" en LM "&amp;AD4769&amp;"m","")</f>
        <v/>
      </c>
      <c r="AH4769" t="str">
        <f t="shared" si="1446"/>
        <v/>
      </c>
      <c r="AI4769" t="str">
        <f>IF(AH4769&gt;"",VLOOKUP(AH4769,'MAATREGELEN TBV BESTEK '!$A$3:$N$34,11,FALSE),"")</f>
        <v/>
      </c>
      <c r="AJ4769" t="str">
        <f>IF(AH4769&gt;"",VLOOKUP(AH4769,'MAATREGELEN TBV BESTEK '!$A$3:$N$34,13,FALSE),"")</f>
        <v/>
      </c>
      <c r="AK4769" t="str">
        <f>IF(AH4769&gt;"",VLOOKUP(AH4769,'MAATREGELEN TBV BESTEK '!$A$3:$N$34,14,FALSE),"")</f>
        <v/>
      </c>
    </row>
    <row r="4770" spans="1:37" ht="12" customHeight="1">
      <c r="A4770" s="49">
        <v>236709.59899999999</v>
      </c>
      <c r="B4770" s="49">
        <v>438030.57299999997</v>
      </c>
      <c r="C4770" t="s">
        <v>3375</v>
      </c>
      <c r="D4770" t="s">
        <v>5914</v>
      </c>
      <c r="E4770" s="40">
        <v>6</v>
      </c>
      <c r="F4770" t="s">
        <v>6040</v>
      </c>
      <c r="G4770" t="s">
        <v>2427</v>
      </c>
      <c r="H4770" s="64" t="s">
        <v>3374</v>
      </c>
      <c r="J4770">
        <f t="shared" si="1447"/>
        <v>1</v>
      </c>
      <c r="K4770" t="str">
        <f t="shared" si="1448"/>
        <v>dicht</v>
      </c>
      <c r="L4770" t="str">
        <f t="shared" si="1444"/>
        <v>groen</v>
      </c>
      <c r="M4770">
        <f t="shared" si="1449"/>
        <v>236709.59899999999</v>
      </c>
      <c r="N4770">
        <f t="shared" si="1450"/>
        <v>438030.57299999997</v>
      </c>
      <c r="O4770" t="str">
        <f t="shared" si="1451"/>
        <v>groen dicht</v>
      </c>
      <c r="P4770" t="str">
        <f t="shared" si="1452"/>
        <v>ALN00445</v>
      </c>
      <c r="Q4770" t="str">
        <f>$O$2&amp;E4770</f>
        <v>Lph 6</v>
      </c>
      <c r="R4770" t="str">
        <f t="shared" si="1445"/>
        <v>Luma MINI</v>
      </c>
      <c r="T4770" t="str">
        <f t="shared" si="1453"/>
        <v>AALTEN</v>
      </c>
      <c r="U4770" t="str">
        <f t="shared" si="1454"/>
        <v>Slingelaan</v>
      </c>
      <c r="V4770" s="62" t="str">
        <f t="shared" si="1455"/>
        <v>ALN00445</v>
      </c>
      <c r="W4770" s="15" t="e">
        <f>IF(J4770,#REF!,"")</f>
        <v>#REF!</v>
      </c>
      <c r="X4770" s="15" t="e">
        <f>IF(J4770,#REF!,"")</f>
        <v>#REF!</v>
      </c>
      <c r="Y4770" s="62" t="str">
        <f t="shared" si="1456"/>
        <v>MV AV</v>
      </c>
      <c r="AA4770" s="69"/>
      <c r="AB4770" s="90">
        <v>6.25</v>
      </c>
      <c r="AC4770" s="5" t="s">
        <v>3814</v>
      </c>
      <c r="AD4770" s="90">
        <f t="shared" si="1457"/>
        <v>6</v>
      </c>
      <c r="AE4770" s="90" t="str">
        <f t="shared" si="1458"/>
        <v>Luma MINI</v>
      </c>
      <c r="AF4770" s="22" t="str">
        <f>IF(Y4770="AV","Armatuur "&amp;AE4770&amp;" leveren en plaatsen op LM "&amp;AB4770&amp;"m","")&amp;IF(Y4770="MV AV","Mast en armatuur leveren en plaatsen, "&amp;AE4770&amp;" en LM "&amp;AD4770&amp;"m, oude mast "&amp;AB4770&amp;"m verwijderen","")&amp;IF(Y4770="NM NA","Nwe mast en nw armatuur leveren en plaatsen, "&amp;AE4770&amp;" en LM "&amp;AD4770&amp;"m","")&amp;IF(Y4770="NLP","Nieuw lichtpunt bijplaatsen, "&amp;AE4770&amp;" en LM "&amp;AD4770&amp;"m","")</f>
        <v>Mast en armatuur leveren en plaatsen, Luma MINI en LM 6m, oude mast 6,25m verwijderen</v>
      </c>
      <c r="AH4770" t="str">
        <f t="shared" si="1446"/>
        <v>MV AV 6,25-&gt;6 Luma MINI</v>
      </c>
      <c r="AI4770">
        <f>IF(AH4770&gt;"",VLOOKUP(AH4770,'MAATREGELEN TBV BESTEK '!$A$3:$N$34,11,FALSE),"")</f>
        <v>134020</v>
      </c>
      <c r="AJ4770">
        <f>IF(AH4770&gt;"",VLOOKUP(AH4770,'MAATREGELEN TBV BESTEK '!$A$3:$N$34,13,FALSE),"")</f>
        <v>711020</v>
      </c>
      <c r="AK4770">
        <f>IF(AH4770&gt;"",VLOOKUP(AH4770,'MAATREGELEN TBV BESTEK '!$A$3:$N$34,14,FALSE),"")</f>
        <v>721220</v>
      </c>
    </row>
    <row r="4771" spans="1:37" ht="12" customHeight="1">
      <c r="A4771" s="49">
        <v>236709.59899999999</v>
      </c>
      <c r="B4771" s="49">
        <v>438030.57299999997</v>
      </c>
      <c r="C4771" t="s">
        <v>3375</v>
      </c>
      <c r="D4771" t="s">
        <v>4563</v>
      </c>
      <c r="E4771" t="s">
        <v>5915</v>
      </c>
      <c r="F4771" t="s">
        <v>5915</v>
      </c>
      <c r="G4771" t="s">
        <v>2427</v>
      </c>
      <c r="H4771" s="64" t="s">
        <v>3374</v>
      </c>
      <c r="J4771">
        <f t="shared" si="1447"/>
        <v>0</v>
      </c>
      <c r="K4771" t="str">
        <f t="shared" si="1448"/>
        <v/>
      </c>
      <c r="L4771" t="str">
        <f t="shared" si="1444"/>
        <v/>
      </c>
      <c r="M4771" t="str">
        <f t="shared" si="1449"/>
        <v/>
      </c>
      <c r="N4771" t="str">
        <f t="shared" si="1450"/>
        <v/>
      </c>
      <c r="O4771" t="str">
        <f t="shared" si="1451"/>
        <v/>
      </c>
      <c r="P4771" t="str">
        <f t="shared" si="1452"/>
        <v/>
      </c>
      <c r="R4771" t="str">
        <f t="shared" si="1445"/>
        <v/>
      </c>
      <c r="T4771" t="str">
        <f t="shared" si="1453"/>
        <v>AALTEN</v>
      </c>
      <c r="U4771" t="str">
        <f t="shared" si="1454"/>
        <v>Slingelaan</v>
      </c>
      <c r="V4771" s="62" t="str">
        <f t="shared" si="1455"/>
        <v/>
      </c>
      <c r="W4771" s="15" t="str">
        <f>IF(J4771,#REF!,"")</f>
        <v/>
      </c>
      <c r="X4771" s="15" t="str">
        <f>IF(J4771,#REF!,"")</f>
        <v/>
      </c>
      <c r="Y4771" s="62" t="str">
        <f t="shared" si="1456"/>
        <v xml:space="preserve"> </v>
      </c>
      <c r="AA4771" s="69"/>
      <c r="AB4771" s="90" t="s">
        <v>5915</v>
      </c>
      <c r="AC4771" s="5" t="s">
        <v>5915</v>
      </c>
      <c r="AD4771" s="90" t="str">
        <f t="shared" si="1457"/>
        <v/>
      </c>
      <c r="AE4771" s="90" t="str">
        <f t="shared" si="1458"/>
        <v/>
      </c>
      <c r="AF4771" t="str">
        <f>IF(Y4771="AV","Armatuur "&amp;AE4771&amp;" leveren en plaatsen op LM "&amp;AD4771&amp;"m","")&amp;IF(Y4771="MV AV","Mast en armatuur leveren en plaatsen, "&amp;AE4771&amp;" en LM "&amp;AD4771&amp;"m, oude mast "&amp;AB4771&amp;"m verwijderen","")&amp;IF(Y4771="NM NA","Nwe mast en nw armatuur leveren en plaatsen, "&amp;AE4771&amp;" en LM "&amp;AD4771&amp;"m, oude mast "&amp;AB4771&amp;"m verwijderen","")&amp;IF(Y4771="NLP","Nieuw lichtpunt bijplaatsen, "&amp;AE4771&amp;" en LM "&amp;AD4771&amp;"m","")</f>
        <v/>
      </c>
      <c r="AH4771" t="str">
        <f t="shared" si="1446"/>
        <v/>
      </c>
      <c r="AI4771" t="str">
        <f>IF(AH4771&gt;"",VLOOKUP(AH4771,'MAATREGELEN TBV BESTEK '!$A$3:$N$34,11,FALSE),"")</f>
        <v/>
      </c>
      <c r="AJ4771" t="str">
        <f>IF(AH4771&gt;"",VLOOKUP(AH4771,'MAATREGELEN TBV BESTEK '!$A$3:$N$34,13,FALSE),"")</f>
        <v/>
      </c>
      <c r="AK4771" t="str">
        <f>IF(AH4771&gt;"",VLOOKUP(AH4771,'MAATREGELEN TBV BESTEK '!$A$3:$N$34,14,FALSE),"")</f>
        <v/>
      </c>
    </row>
    <row r="4772" spans="1:37" ht="12" customHeight="1">
      <c r="A4772" s="49">
        <v>236740.28599999999</v>
      </c>
      <c r="B4772" s="49">
        <v>438028.29300000001</v>
      </c>
      <c r="C4772" t="s">
        <v>3376</v>
      </c>
      <c r="D4772" t="s">
        <v>5914</v>
      </c>
      <c r="E4772" s="40">
        <v>6</v>
      </c>
      <c r="F4772" t="s">
        <v>6040</v>
      </c>
      <c r="G4772" t="s">
        <v>2427</v>
      </c>
      <c r="H4772" s="64" t="s">
        <v>3374</v>
      </c>
      <c r="J4772">
        <f t="shared" si="1447"/>
        <v>1</v>
      </c>
      <c r="K4772" t="str">
        <f t="shared" si="1448"/>
        <v>dicht</v>
      </c>
      <c r="L4772" t="str">
        <f t="shared" si="1444"/>
        <v>groen</v>
      </c>
      <c r="M4772">
        <f t="shared" si="1449"/>
        <v>236740.28599999999</v>
      </c>
      <c r="N4772">
        <f t="shared" si="1450"/>
        <v>438028.29300000001</v>
      </c>
      <c r="O4772" t="str">
        <f t="shared" si="1451"/>
        <v>groen dicht</v>
      </c>
      <c r="P4772" t="str">
        <f t="shared" si="1452"/>
        <v>ALN00446</v>
      </c>
      <c r="Q4772" t="str">
        <f>$O$2&amp;E4772</f>
        <v>Lph 6</v>
      </c>
      <c r="R4772" t="str">
        <f t="shared" si="1445"/>
        <v>Luma MINI</v>
      </c>
      <c r="T4772" t="str">
        <f t="shared" si="1453"/>
        <v>AALTEN</v>
      </c>
      <c r="U4772" t="str">
        <f t="shared" si="1454"/>
        <v>Slingelaan</v>
      </c>
      <c r="V4772" s="62" t="str">
        <f t="shared" si="1455"/>
        <v>ALN00446</v>
      </c>
      <c r="W4772" s="15" t="e">
        <f>IF(J4772,#REF!,"")</f>
        <v>#REF!</v>
      </c>
      <c r="X4772" s="15" t="e">
        <f>IF(J4772,#REF!,"")</f>
        <v>#REF!</v>
      </c>
      <c r="Y4772" s="62" t="str">
        <f t="shared" si="1456"/>
        <v>MV AV</v>
      </c>
      <c r="AA4772" s="69"/>
      <c r="AB4772" s="90">
        <v>6.25</v>
      </c>
      <c r="AC4772" s="5" t="s">
        <v>3814</v>
      </c>
      <c r="AD4772" s="90">
        <f t="shared" si="1457"/>
        <v>6</v>
      </c>
      <c r="AE4772" s="90" t="str">
        <f t="shared" si="1458"/>
        <v>Luma MINI</v>
      </c>
      <c r="AF4772" s="22" t="str">
        <f>IF(Y4772="AV","Armatuur "&amp;AE4772&amp;" leveren en plaatsen op LM "&amp;AB4772&amp;"m","")&amp;IF(Y4772="MV AV","Mast en armatuur leveren en plaatsen, "&amp;AE4772&amp;" en LM "&amp;AD4772&amp;"m, oude mast "&amp;AB4772&amp;"m verwijderen","")&amp;IF(Y4772="NM NA","Nwe mast en nw armatuur leveren en plaatsen, "&amp;AE4772&amp;" en LM "&amp;AD4772&amp;"m","")&amp;IF(Y4772="NLP","Nieuw lichtpunt bijplaatsen, "&amp;AE4772&amp;" en LM "&amp;AD4772&amp;"m","")</f>
        <v>Mast en armatuur leveren en plaatsen, Luma MINI en LM 6m, oude mast 6,25m verwijderen</v>
      </c>
      <c r="AH4772" t="str">
        <f t="shared" si="1446"/>
        <v>MV AV 6,25-&gt;6 Luma MINI</v>
      </c>
      <c r="AI4772">
        <f>IF(AH4772&gt;"",VLOOKUP(AH4772,'MAATREGELEN TBV BESTEK '!$A$3:$N$34,11,FALSE),"")</f>
        <v>134020</v>
      </c>
      <c r="AJ4772">
        <f>IF(AH4772&gt;"",VLOOKUP(AH4772,'MAATREGELEN TBV BESTEK '!$A$3:$N$34,13,FALSE),"")</f>
        <v>711020</v>
      </c>
      <c r="AK4772">
        <f>IF(AH4772&gt;"",VLOOKUP(AH4772,'MAATREGELEN TBV BESTEK '!$A$3:$N$34,14,FALSE),"")</f>
        <v>721220</v>
      </c>
    </row>
    <row r="4773" spans="1:37" ht="12" customHeight="1">
      <c r="A4773" s="49">
        <v>236740.28599999999</v>
      </c>
      <c r="B4773" s="49">
        <v>438028.29300000001</v>
      </c>
      <c r="C4773" t="s">
        <v>3376</v>
      </c>
      <c r="D4773" t="s">
        <v>4563</v>
      </c>
      <c r="E4773" t="s">
        <v>5915</v>
      </c>
      <c r="F4773" t="s">
        <v>5915</v>
      </c>
      <c r="G4773" t="s">
        <v>2427</v>
      </c>
      <c r="H4773" s="64" t="s">
        <v>3374</v>
      </c>
      <c r="J4773">
        <f t="shared" si="1447"/>
        <v>0</v>
      </c>
      <c r="K4773" t="str">
        <f t="shared" si="1448"/>
        <v/>
      </c>
      <c r="L4773" t="str">
        <f t="shared" si="1444"/>
        <v/>
      </c>
      <c r="M4773" t="str">
        <f t="shared" si="1449"/>
        <v/>
      </c>
      <c r="N4773" t="str">
        <f t="shared" si="1450"/>
        <v/>
      </c>
      <c r="O4773" t="str">
        <f t="shared" si="1451"/>
        <v/>
      </c>
      <c r="P4773" t="str">
        <f t="shared" si="1452"/>
        <v/>
      </c>
      <c r="R4773" t="str">
        <f t="shared" si="1445"/>
        <v/>
      </c>
      <c r="T4773" t="str">
        <f t="shared" si="1453"/>
        <v>AALTEN</v>
      </c>
      <c r="U4773" t="str">
        <f t="shared" si="1454"/>
        <v>Slingelaan</v>
      </c>
      <c r="V4773" s="62" t="str">
        <f t="shared" si="1455"/>
        <v/>
      </c>
      <c r="W4773" s="15" t="str">
        <f>IF(J4773,#REF!,"")</f>
        <v/>
      </c>
      <c r="X4773" s="15" t="str">
        <f>IF(J4773,#REF!,"")</f>
        <v/>
      </c>
      <c r="Y4773" s="62" t="str">
        <f t="shared" si="1456"/>
        <v xml:space="preserve"> </v>
      </c>
      <c r="AA4773" s="69"/>
      <c r="AB4773" s="90" t="s">
        <v>5915</v>
      </c>
      <c r="AC4773" s="5" t="s">
        <v>5915</v>
      </c>
      <c r="AD4773" s="90" t="str">
        <f t="shared" si="1457"/>
        <v/>
      </c>
      <c r="AE4773" s="90" t="str">
        <f t="shared" si="1458"/>
        <v/>
      </c>
      <c r="AF4773" t="str">
        <f>IF(Y4773="AV","Armatuur "&amp;AE4773&amp;" leveren en plaatsen op LM "&amp;AD4773&amp;"m","")&amp;IF(Y4773="MV AV","Mast en armatuur leveren en plaatsen, "&amp;AE4773&amp;" en LM "&amp;AD4773&amp;"m, oude mast "&amp;AB4773&amp;"m verwijderen","")&amp;IF(Y4773="NM NA","Nwe mast en nw armatuur leveren en plaatsen, "&amp;AE4773&amp;" en LM "&amp;AD4773&amp;"m, oude mast "&amp;AB4773&amp;"m verwijderen","")&amp;IF(Y4773="NLP","Nieuw lichtpunt bijplaatsen, "&amp;AE4773&amp;" en LM "&amp;AD4773&amp;"m","")</f>
        <v/>
      </c>
      <c r="AH4773" t="str">
        <f t="shared" si="1446"/>
        <v/>
      </c>
      <c r="AI4773" t="str">
        <f>IF(AH4773&gt;"",VLOOKUP(AH4773,'MAATREGELEN TBV BESTEK '!$A$3:$N$34,11,FALSE),"")</f>
        <v/>
      </c>
      <c r="AJ4773" t="str">
        <f>IF(AH4773&gt;"",VLOOKUP(AH4773,'MAATREGELEN TBV BESTEK '!$A$3:$N$34,13,FALSE),"")</f>
        <v/>
      </c>
      <c r="AK4773" t="str">
        <f>IF(AH4773&gt;"",VLOOKUP(AH4773,'MAATREGELEN TBV BESTEK '!$A$3:$N$34,14,FALSE),"")</f>
        <v/>
      </c>
    </row>
    <row r="4774" spans="1:37" ht="12" customHeight="1">
      <c r="A4774" s="49">
        <v>236782.065</v>
      </c>
      <c r="B4774" s="49">
        <v>438028.08500000002</v>
      </c>
      <c r="C4774" t="s">
        <v>3377</v>
      </c>
      <c r="D4774" t="s">
        <v>5914</v>
      </c>
      <c r="E4774" s="40">
        <v>6</v>
      </c>
      <c r="F4774" t="s">
        <v>6040</v>
      </c>
      <c r="G4774" t="s">
        <v>2427</v>
      </c>
      <c r="H4774" s="64" t="s">
        <v>3374</v>
      </c>
      <c r="J4774">
        <f t="shared" si="1447"/>
        <v>1</v>
      </c>
      <c r="K4774" t="str">
        <f t="shared" si="1448"/>
        <v>dicht</v>
      </c>
      <c r="L4774" t="str">
        <f t="shared" si="1444"/>
        <v>groen</v>
      </c>
      <c r="M4774">
        <f t="shared" si="1449"/>
        <v>236782.065</v>
      </c>
      <c r="N4774">
        <f t="shared" si="1450"/>
        <v>438028.08500000002</v>
      </c>
      <c r="O4774" t="str">
        <f t="shared" si="1451"/>
        <v>groen dicht</v>
      </c>
      <c r="P4774" t="str">
        <f t="shared" si="1452"/>
        <v>ALN00447</v>
      </c>
      <c r="Q4774" t="str">
        <f>$O$2&amp;E4774</f>
        <v>Lph 6</v>
      </c>
      <c r="R4774" t="str">
        <f t="shared" si="1445"/>
        <v>Luma MINI</v>
      </c>
      <c r="T4774" t="str">
        <f t="shared" si="1453"/>
        <v>AALTEN</v>
      </c>
      <c r="U4774" t="str">
        <f t="shared" si="1454"/>
        <v>Slingelaan</v>
      </c>
      <c r="V4774" s="62" t="str">
        <f t="shared" si="1455"/>
        <v>ALN00447</v>
      </c>
      <c r="W4774" s="15" t="e">
        <f>IF(J4774,#REF!,"")</f>
        <v>#REF!</v>
      </c>
      <c r="X4774" s="15" t="e">
        <f>IF(J4774,#REF!,"")</f>
        <v>#REF!</v>
      </c>
      <c r="Y4774" s="62" t="str">
        <f t="shared" si="1456"/>
        <v>MV AV</v>
      </c>
      <c r="AA4774" s="69"/>
      <c r="AB4774" s="90">
        <v>6.25</v>
      </c>
      <c r="AC4774" s="5" t="s">
        <v>3814</v>
      </c>
      <c r="AD4774" s="90">
        <f t="shared" si="1457"/>
        <v>6</v>
      </c>
      <c r="AE4774" s="90" t="str">
        <f t="shared" si="1458"/>
        <v>Luma MINI</v>
      </c>
      <c r="AF4774" s="22" t="str">
        <f>IF(Y4774="AV","Armatuur "&amp;AE4774&amp;" leveren en plaatsen op LM "&amp;AB4774&amp;"m","")&amp;IF(Y4774="MV AV","Mast en armatuur leveren en plaatsen, "&amp;AE4774&amp;" en LM "&amp;AD4774&amp;"m, oude mast "&amp;AB4774&amp;"m verwijderen","")&amp;IF(Y4774="NM NA","Nwe mast en nw armatuur leveren en plaatsen, "&amp;AE4774&amp;" en LM "&amp;AD4774&amp;"m","")&amp;IF(Y4774="NLP","Nieuw lichtpunt bijplaatsen, "&amp;AE4774&amp;" en LM "&amp;AD4774&amp;"m","")</f>
        <v>Mast en armatuur leveren en plaatsen, Luma MINI en LM 6m, oude mast 6,25m verwijderen</v>
      </c>
      <c r="AH4774" t="str">
        <f t="shared" si="1446"/>
        <v>MV AV 6,25-&gt;6 Luma MINI</v>
      </c>
      <c r="AI4774">
        <f>IF(AH4774&gt;"",VLOOKUP(AH4774,'MAATREGELEN TBV BESTEK '!$A$3:$N$34,11,FALSE),"")</f>
        <v>134020</v>
      </c>
      <c r="AJ4774">
        <f>IF(AH4774&gt;"",VLOOKUP(AH4774,'MAATREGELEN TBV BESTEK '!$A$3:$N$34,13,FALSE),"")</f>
        <v>711020</v>
      </c>
      <c r="AK4774">
        <f>IF(AH4774&gt;"",VLOOKUP(AH4774,'MAATREGELEN TBV BESTEK '!$A$3:$N$34,14,FALSE),"")</f>
        <v>721220</v>
      </c>
    </row>
    <row r="4775" spans="1:37" ht="12" customHeight="1">
      <c r="A4775" s="49">
        <v>236782.065</v>
      </c>
      <c r="B4775" s="49">
        <v>438028.08500000002</v>
      </c>
      <c r="C4775" t="s">
        <v>3377</v>
      </c>
      <c r="D4775" t="s">
        <v>4563</v>
      </c>
      <c r="E4775" t="s">
        <v>5915</v>
      </c>
      <c r="F4775" t="s">
        <v>5915</v>
      </c>
      <c r="G4775" t="s">
        <v>2427</v>
      </c>
      <c r="H4775" s="64" t="s">
        <v>3374</v>
      </c>
      <c r="J4775">
        <f t="shared" si="1447"/>
        <v>0</v>
      </c>
      <c r="K4775" t="str">
        <f t="shared" si="1448"/>
        <v/>
      </c>
      <c r="L4775" t="str">
        <f t="shared" si="1444"/>
        <v/>
      </c>
      <c r="M4775" t="str">
        <f t="shared" si="1449"/>
        <v/>
      </c>
      <c r="N4775" t="str">
        <f t="shared" si="1450"/>
        <v/>
      </c>
      <c r="O4775" t="str">
        <f t="shared" si="1451"/>
        <v/>
      </c>
      <c r="P4775" t="str">
        <f t="shared" si="1452"/>
        <v/>
      </c>
      <c r="R4775" t="str">
        <f t="shared" si="1445"/>
        <v/>
      </c>
      <c r="T4775" t="str">
        <f t="shared" si="1453"/>
        <v>AALTEN</v>
      </c>
      <c r="U4775" t="str">
        <f t="shared" si="1454"/>
        <v>Slingelaan</v>
      </c>
      <c r="V4775" s="62" t="str">
        <f t="shared" si="1455"/>
        <v/>
      </c>
      <c r="W4775" s="15" t="str">
        <f>IF(J4775,#REF!,"")</f>
        <v/>
      </c>
      <c r="X4775" s="15" t="str">
        <f>IF(J4775,#REF!,"")</f>
        <v/>
      </c>
      <c r="Y4775" s="62" t="str">
        <f t="shared" si="1456"/>
        <v xml:space="preserve"> </v>
      </c>
      <c r="AA4775" s="69"/>
      <c r="AB4775" s="90" t="s">
        <v>5915</v>
      </c>
      <c r="AC4775" s="5" t="s">
        <v>5915</v>
      </c>
      <c r="AD4775" s="90" t="str">
        <f t="shared" si="1457"/>
        <v/>
      </c>
      <c r="AE4775" s="90" t="str">
        <f t="shared" si="1458"/>
        <v/>
      </c>
      <c r="AF4775" t="str">
        <f>IF(Y4775="AV","Armatuur "&amp;AE4775&amp;" leveren en plaatsen op LM "&amp;AD4775&amp;"m","")&amp;IF(Y4775="MV AV","Mast en armatuur leveren en plaatsen, "&amp;AE4775&amp;" en LM "&amp;AD4775&amp;"m, oude mast "&amp;AB4775&amp;"m verwijderen","")&amp;IF(Y4775="NM NA","Nwe mast en nw armatuur leveren en plaatsen, "&amp;AE4775&amp;" en LM "&amp;AD4775&amp;"m, oude mast "&amp;AB4775&amp;"m verwijderen","")&amp;IF(Y4775="NLP","Nieuw lichtpunt bijplaatsen, "&amp;AE4775&amp;" en LM "&amp;AD4775&amp;"m","")</f>
        <v/>
      </c>
      <c r="AH4775" t="str">
        <f t="shared" si="1446"/>
        <v/>
      </c>
      <c r="AI4775" t="str">
        <f>IF(AH4775&gt;"",VLOOKUP(AH4775,'MAATREGELEN TBV BESTEK '!$A$3:$N$34,11,FALSE),"")</f>
        <v/>
      </c>
      <c r="AJ4775" t="str">
        <f>IF(AH4775&gt;"",VLOOKUP(AH4775,'MAATREGELEN TBV BESTEK '!$A$3:$N$34,13,FALSE),"")</f>
        <v/>
      </c>
      <c r="AK4775" t="str">
        <f>IF(AH4775&gt;"",VLOOKUP(AH4775,'MAATREGELEN TBV BESTEK '!$A$3:$N$34,14,FALSE),"")</f>
        <v/>
      </c>
    </row>
    <row r="4776" spans="1:37" ht="12" customHeight="1">
      <c r="A4776" s="49">
        <v>236825.296</v>
      </c>
      <c r="B4776" s="49">
        <v>438028.18900000001</v>
      </c>
      <c r="C4776" t="s">
        <v>3378</v>
      </c>
      <c r="D4776" t="s">
        <v>5914</v>
      </c>
      <c r="E4776" s="40">
        <v>6</v>
      </c>
      <c r="F4776" t="s">
        <v>6040</v>
      </c>
      <c r="G4776" t="s">
        <v>2427</v>
      </c>
      <c r="H4776" s="64" t="s">
        <v>3374</v>
      </c>
      <c r="J4776">
        <f t="shared" si="1447"/>
        <v>1</v>
      </c>
      <c r="K4776" t="str">
        <f t="shared" si="1448"/>
        <v>dicht</v>
      </c>
      <c r="L4776" t="str">
        <f t="shared" si="1444"/>
        <v>groen</v>
      </c>
      <c r="M4776">
        <f t="shared" si="1449"/>
        <v>236825.296</v>
      </c>
      <c r="N4776">
        <f t="shared" si="1450"/>
        <v>438028.18900000001</v>
      </c>
      <c r="O4776" t="str">
        <f t="shared" si="1451"/>
        <v>groen dicht</v>
      </c>
      <c r="P4776" t="str">
        <f t="shared" si="1452"/>
        <v>ALN00448</v>
      </c>
      <c r="Q4776" t="str">
        <f>$O$2&amp;E4776</f>
        <v>Lph 6</v>
      </c>
      <c r="R4776" t="str">
        <f t="shared" si="1445"/>
        <v>Luma MINI</v>
      </c>
      <c r="T4776" t="str">
        <f t="shared" si="1453"/>
        <v>AALTEN</v>
      </c>
      <c r="U4776" t="str">
        <f t="shared" si="1454"/>
        <v>Slingelaan</v>
      </c>
      <c r="V4776" s="62" t="str">
        <f t="shared" si="1455"/>
        <v>ALN00448</v>
      </c>
      <c r="W4776" s="15" t="e">
        <f>IF(J4776,#REF!,"")</f>
        <v>#REF!</v>
      </c>
      <c r="X4776" s="15" t="e">
        <f>IF(J4776,#REF!,"")</f>
        <v>#REF!</v>
      </c>
      <c r="Y4776" s="62" t="str">
        <f t="shared" si="1456"/>
        <v>MV AV</v>
      </c>
      <c r="AA4776" s="69"/>
      <c r="AB4776" s="90">
        <v>6.25</v>
      </c>
      <c r="AC4776" s="5" t="s">
        <v>3814</v>
      </c>
      <c r="AD4776" s="90">
        <f t="shared" si="1457"/>
        <v>6</v>
      </c>
      <c r="AE4776" s="90" t="str">
        <f t="shared" si="1458"/>
        <v>Luma MINI</v>
      </c>
      <c r="AF4776" s="22" t="str">
        <f>IF(Y4776="AV","Armatuur "&amp;AE4776&amp;" leveren en plaatsen op LM "&amp;AB4776&amp;"m","")&amp;IF(Y4776="MV AV","Mast en armatuur leveren en plaatsen, "&amp;AE4776&amp;" en LM "&amp;AD4776&amp;"m, oude mast "&amp;AB4776&amp;"m verwijderen","")&amp;IF(Y4776="NM NA","Nwe mast en nw armatuur leveren en plaatsen, "&amp;AE4776&amp;" en LM "&amp;AD4776&amp;"m","")&amp;IF(Y4776="NLP","Nieuw lichtpunt bijplaatsen, "&amp;AE4776&amp;" en LM "&amp;AD4776&amp;"m","")</f>
        <v>Mast en armatuur leveren en plaatsen, Luma MINI en LM 6m, oude mast 6,25m verwijderen</v>
      </c>
      <c r="AH4776" t="str">
        <f t="shared" si="1446"/>
        <v>MV AV 6,25-&gt;6 Luma MINI</v>
      </c>
      <c r="AI4776">
        <f>IF(AH4776&gt;"",VLOOKUP(AH4776,'MAATREGELEN TBV BESTEK '!$A$3:$N$34,11,FALSE),"")</f>
        <v>134020</v>
      </c>
      <c r="AJ4776">
        <f>IF(AH4776&gt;"",VLOOKUP(AH4776,'MAATREGELEN TBV BESTEK '!$A$3:$N$34,13,FALSE),"")</f>
        <v>711020</v>
      </c>
      <c r="AK4776">
        <f>IF(AH4776&gt;"",VLOOKUP(AH4776,'MAATREGELEN TBV BESTEK '!$A$3:$N$34,14,FALSE),"")</f>
        <v>721220</v>
      </c>
    </row>
    <row r="4777" spans="1:37" ht="12" customHeight="1">
      <c r="A4777" s="49">
        <v>236825.296</v>
      </c>
      <c r="B4777" s="49">
        <v>438028.18900000001</v>
      </c>
      <c r="C4777" t="s">
        <v>3378</v>
      </c>
      <c r="D4777" t="s">
        <v>4563</v>
      </c>
      <c r="E4777" t="s">
        <v>5915</v>
      </c>
      <c r="F4777" t="s">
        <v>5915</v>
      </c>
      <c r="G4777" t="s">
        <v>2427</v>
      </c>
      <c r="H4777" s="64" t="s">
        <v>3374</v>
      </c>
      <c r="J4777">
        <f t="shared" si="1447"/>
        <v>0</v>
      </c>
      <c r="K4777" t="str">
        <f t="shared" si="1448"/>
        <v/>
      </c>
      <c r="L4777" t="str">
        <f t="shared" si="1444"/>
        <v/>
      </c>
      <c r="M4777" t="str">
        <f t="shared" si="1449"/>
        <v/>
      </c>
      <c r="N4777" t="str">
        <f t="shared" si="1450"/>
        <v/>
      </c>
      <c r="O4777" t="str">
        <f t="shared" si="1451"/>
        <v/>
      </c>
      <c r="P4777" t="str">
        <f t="shared" si="1452"/>
        <v/>
      </c>
      <c r="R4777" t="str">
        <f t="shared" si="1445"/>
        <v/>
      </c>
      <c r="T4777" t="str">
        <f t="shared" si="1453"/>
        <v>AALTEN</v>
      </c>
      <c r="U4777" t="str">
        <f t="shared" si="1454"/>
        <v>Slingelaan</v>
      </c>
      <c r="V4777" s="62" t="str">
        <f t="shared" si="1455"/>
        <v/>
      </c>
      <c r="W4777" s="15" t="str">
        <f>IF(J4777,#REF!,"")</f>
        <v/>
      </c>
      <c r="X4777" s="15" t="str">
        <f>IF(J4777,#REF!,"")</f>
        <v/>
      </c>
      <c r="Y4777" s="62" t="str">
        <f t="shared" si="1456"/>
        <v xml:space="preserve"> </v>
      </c>
      <c r="AA4777" s="69"/>
      <c r="AB4777" s="90" t="s">
        <v>5915</v>
      </c>
      <c r="AC4777" s="5" t="s">
        <v>5915</v>
      </c>
      <c r="AD4777" s="90" t="str">
        <f t="shared" si="1457"/>
        <v/>
      </c>
      <c r="AE4777" s="90" t="str">
        <f t="shared" si="1458"/>
        <v/>
      </c>
      <c r="AF4777" t="str">
        <f>IF(Y4777="AV","Armatuur "&amp;AE4777&amp;" leveren en plaatsen op LM "&amp;AD4777&amp;"m","")&amp;IF(Y4777="MV AV","Mast en armatuur leveren en plaatsen, "&amp;AE4777&amp;" en LM "&amp;AD4777&amp;"m, oude mast "&amp;AB4777&amp;"m verwijderen","")&amp;IF(Y4777="NM NA","Nwe mast en nw armatuur leveren en plaatsen, "&amp;AE4777&amp;" en LM "&amp;AD4777&amp;"m, oude mast "&amp;AB4777&amp;"m verwijderen","")&amp;IF(Y4777="NLP","Nieuw lichtpunt bijplaatsen, "&amp;AE4777&amp;" en LM "&amp;AD4777&amp;"m","")</f>
        <v/>
      </c>
      <c r="AH4777" t="str">
        <f t="shared" si="1446"/>
        <v/>
      </c>
      <c r="AI4777" t="str">
        <f>IF(AH4777&gt;"",VLOOKUP(AH4777,'MAATREGELEN TBV BESTEK '!$A$3:$N$34,11,FALSE),"")</f>
        <v/>
      </c>
      <c r="AJ4777" t="str">
        <f>IF(AH4777&gt;"",VLOOKUP(AH4777,'MAATREGELEN TBV BESTEK '!$A$3:$N$34,13,FALSE),"")</f>
        <v/>
      </c>
      <c r="AK4777" t="str">
        <f>IF(AH4777&gt;"",VLOOKUP(AH4777,'MAATREGELEN TBV BESTEK '!$A$3:$N$34,14,FALSE),"")</f>
        <v/>
      </c>
    </row>
    <row r="4778" spans="1:37" ht="12" customHeight="1">
      <c r="A4778" s="49">
        <v>236863.71400000001</v>
      </c>
      <c r="B4778" s="49">
        <v>438027.72100000002</v>
      </c>
      <c r="C4778" t="s">
        <v>3379</v>
      </c>
      <c r="D4778" t="s">
        <v>5914</v>
      </c>
      <c r="E4778" s="40">
        <v>6</v>
      </c>
      <c r="F4778" t="s">
        <v>6040</v>
      </c>
      <c r="G4778" t="s">
        <v>2427</v>
      </c>
      <c r="H4778" s="64" t="s">
        <v>3374</v>
      </c>
      <c r="J4778">
        <f t="shared" si="1447"/>
        <v>1</v>
      </c>
      <c r="K4778" t="str">
        <f t="shared" si="1448"/>
        <v>dicht</v>
      </c>
      <c r="L4778" t="str">
        <f t="shared" si="1444"/>
        <v>groen</v>
      </c>
      <c r="M4778">
        <f t="shared" si="1449"/>
        <v>236863.71400000001</v>
      </c>
      <c r="N4778">
        <f t="shared" si="1450"/>
        <v>438027.72100000002</v>
      </c>
      <c r="O4778" t="str">
        <f t="shared" si="1451"/>
        <v>groen dicht</v>
      </c>
      <c r="P4778" t="str">
        <f t="shared" si="1452"/>
        <v>ALN00449</v>
      </c>
      <c r="Q4778" t="str">
        <f>$O$2&amp;E4778</f>
        <v>Lph 6</v>
      </c>
      <c r="R4778" t="str">
        <f t="shared" si="1445"/>
        <v>Luma MINI</v>
      </c>
      <c r="T4778" t="str">
        <f t="shared" si="1453"/>
        <v>AALTEN</v>
      </c>
      <c r="U4778" t="str">
        <f t="shared" si="1454"/>
        <v>Slingelaan</v>
      </c>
      <c r="V4778" s="62" t="str">
        <f t="shared" si="1455"/>
        <v>ALN00449</v>
      </c>
      <c r="W4778" s="15" t="e">
        <f>IF(J4778,#REF!,"")</f>
        <v>#REF!</v>
      </c>
      <c r="X4778" s="15" t="e">
        <f>IF(J4778,#REF!,"")</f>
        <v>#REF!</v>
      </c>
      <c r="Y4778" s="62" t="str">
        <f t="shared" si="1456"/>
        <v>MV AV</v>
      </c>
      <c r="AA4778" s="69"/>
      <c r="AB4778" s="90">
        <v>6.25</v>
      </c>
      <c r="AC4778" s="5" t="s">
        <v>3814</v>
      </c>
      <c r="AD4778" s="90">
        <f t="shared" si="1457"/>
        <v>6</v>
      </c>
      <c r="AE4778" s="90" t="str">
        <f t="shared" si="1458"/>
        <v>Luma MINI</v>
      </c>
      <c r="AF4778" s="22" t="str">
        <f>IF(Y4778="AV","Armatuur "&amp;AE4778&amp;" leveren en plaatsen op LM "&amp;AB4778&amp;"m","")&amp;IF(Y4778="MV AV","Mast en armatuur leveren en plaatsen, "&amp;AE4778&amp;" en LM "&amp;AD4778&amp;"m, oude mast "&amp;AB4778&amp;"m verwijderen","")&amp;IF(Y4778="NM NA","Nwe mast en nw armatuur leveren en plaatsen, "&amp;AE4778&amp;" en LM "&amp;AD4778&amp;"m","")&amp;IF(Y4778="NLP","Nieuw lichtpunt bijplaatsen, "&amp;AE4778&amp;" en LM "&amp;AD4778&amp;"m","")</f>
        <v>Mast en armatuur leveren en plaatsen, Luma MINI en LM 6m, oude mast 6,25m verwijderen</v>
      </c>
      <c r="AH4778" t="str">
        <f t="shared" si="1446"/>
        <v>MV AV 6,25-&gt;6 Luma MINI</v>
      </c>
      <c r="AI4778">
        <f>IF(AH4778&gt;"",VLOOKUP(AH4778,'MAATREGELEN TBV BESTEK '!$A$3:$N$34,11,FALSE),"")</f>
        <v>134020</v>
      </c>
      <c r="AJ4778">
        <f>IF(AH4778&gt;"",VLOOKUP(AH4778,'MAATREGELEN TBV BESTEK '!$A$3:$N$34,13,FALSE),"")</f>
        <v>711020</v>
      </c>
      <c r="AK4778">
        <f>IF(AH4778&gt;"",VLOOKUP(AH4778,'MAATREGELEN TBV BESTEK '!$A$3:$N$34,14,FALSE),"")</f>
        <v>721220</v>
      </c>
    </row>
    <row r="4779" spans="1:37" ht="12" customHeight="1">
      <c r="A4779" s="49">
        <v>236863.71400000001</v>
      </c>
      <c r="B4779" s="49">
        <v>438027.72100000002</v>
      </c>
      <c r="C4779" t="s">
        <v>3379</v>
      </c>
      <c r="D4779" t="s">
        <v>4563</v>
      </c>
      <c r="E4779" t="s">
        <v>5915</v>
      </c>
      <c r="F4779" t="s">
        <v>5915</v>
      </c>
      <c r="G4779" t="s">
        <v>2427</v>
      </c>
      <c r="H4779" s="64" t="s">
        <v>3374</v>
      </c>
      <c r="J4779">
        <f t="shared" si="1447"/>
        <v>0</v>
      </c>
      <c r="K4779" t="str">
        <f t="shared" si="1448"/>
        <v/>
      </c>
      <c r="L4779" t="str">
        <f t="shared" si="1444"/>
        <v/>
      </c>
      <c r="M4779" t="str">
        <f t="shared" si="1449"/>
        <v/>
      </c>
      <c r="N4779" t="str">
        <f t="shared" si="1450"/>
        <v/>
      </c>
      <c r="O4779" t="str">
        <f t="shared" si="1451"/>
        <v/>
      </c>
      <c r="P4779" t="str">
        <f t="shared" si="1452"/>
        <v/>
      </c>
      <c r="R4779" t="str">
        <f t="shared" si="1445"/>
        <v/>
      </c>
      <c r="T4779" t="str">
        <f t="shared" si="1453"/>
        <v>AALTEN</v>
      </c>
      <c r="U4779" t="str">
        <f t="shared" si="1454"/>
        <v>Slingelaan</v>
      </c>
      <c r="V4779" s="62" t="str">
        <f t="shared" si="1455"/>
        <v/>
      </c>
      <c r="W4779" s="15" t="str">
        <f>IF(J4779,#REF!,"")</f>
        <v/>
      </c>
      <c r="X4779" s="15" t="str">
        <f>IF(J4779,#REF!,"")</f>
        <v/>
      </c>
      <c r="Y4779" s="62" t="str">
        <f t="shared" si="1456"/>
        <v xml:space="preserve"> </v>
      </c>
      <c r="AA4779" s="69"/>
      <c r="AB4779" s="90" t="s">
        <v>5915</v>
      </c>
      <c r="AC4779" s="5" t="s">
        <v>5915</v>
      </c>
      <c r="AD4779" s="90" t="str">
        <f t="shared" si="1457"/>
        <v/>
      </c>
      <c r="AE4779" s="90" t="str">
        <f t="shared" si="1458"/>
        <v/>
      </c>
      <c r="AF4779" t="str">
        <f>IF(Y4779="AV","Armatuur "&amp;AE4779&amp;" leveren en plaatsen op LM "&amp;AD4779&amp;"m","")&amp;IF(Y4779="MV AV","Mast en armatuur leveren en plaatsen, "&amp;AE4779&amp;" en LM "&amp;AD4779&amp;"m, oude mast "&amp;AB4779&amp;"m verwijderen","")&amp;IF(Y4779="NM NA","Nwe mast en nw armatuur leveren en plaatsen, "&amp;AE4779&amp;" en LM "&amp;AD4779&amp;"m, oude mast "&amp;AB4779&amp;"m verwijderen","")&amp;IF(Y4779="NLP","Nieuw lichtpunt bijplaatsen, "&amp;AE4779&amp;" en LM "&amp;AD4779&amp;"m","")</f>
        <v/>
      </c>
      <c r="AH4779" t="str">
        <f t="shared" si="1446"/>
        <v/>
      </c>
      <c r="AI4779" t="str">
        <f>IF(AH4779&gt;"",VLOOKUP(AH4779,'MAATREGELEN TBV BESTEK '!$A$3:$N$34,11,FALSE),"")</f>
        <v/>
      </c>
      <c r="AJ4779" t="str">
        <f>IF(AH4779&gt;"",VLOOKUP(AH4779,'MAATREGELEN TBV BESTEK '!$A$3:$N$34,13,FALSE),"")</f>
        <v/>
      </c>
      <c r="AK4779" t="str">
        <f>IF(AH4779&gt;"",VLOOKUP(AH4779,'MAATREGELEN TBV BESTEK '!$A$3:$N$34,14,FALSE),"")</f>
        <v/>
      </c>
    </row>
    <row r="4780" spans="1:37" ht="12" customHeight="1">
      <c r="A4780" s="49">
        <v>236903.57399999999</v>
      </c>
      <c r="B4780" s="49">
        <v>438027.62</v>
      </c>
      <c r="C4780" t="s">
        <v>3380</v>
      </c>
      <c r="D4780" t="s">
        <v>5914</v>
      </c>
      <c r="E4780" s="40">
        <v>6</v>
      </c>
      <c r="F4780" t="s">
        <v>6040</v>
      </c>
      <c r="G4780" t="s">
        <v>2427</v>
      </c>
      <c r="H4780" s="64" t="s">
        <v>3374</v>
      </c>
      <c r="J4780">
        <f t="shared" si="1447"/>
        <v>1</v>
      </c>
      <c r="K4780" t="str">
        <f t="shared" si="1448"/>
        <v>dicht</v>
      </c>
      <c r="L4780" t="str">
        <f t="shared" si="1444"/>
        <v>groen</v>
      </c>
      <c r="M4780">
        <f t="shared" si="1449"/>
        <v>236903.57399999999</v>
      </c>
      <c r="N4780">
        <f t="shared" si="1450"/>
        <v>438027.62</v>
      </c>
      <c r="O4780" t="str">
        <f t="shared" si="1451"/>
        <v>groen dicht</v>
      </c>
      <c r="P4780" t="str">
        <f t="shared" si="1452"/>
        <v>ALN00450</v>
      </c>
      <c r="Q4780" t="str">
        <f>$O$2&amp;E4780</f>
        <v>Lph 6</v>
      </c>
      <c r="R4780" t="str">
        <f t="shared" si="1445"/>
        <v>Luma MINI</v>
      </c>
      <c r="T4780" t="str">
        <f t="shared" si="1453"/>
        <v>AALTEN</v>
      </c>
      <c r="U4780" t="str">
        <f t="shared" si="1454"/>
        <v>Slingelaan</v>
      </c>
      <c r="V4780" s="62" t="str">
        <f t="shared" si="1455"/>
        <v>ALN00450</v>
      </c>
      <c r="W4780" s="15" t="e">
        <f>IF(J4780,#REF!,"")</f>
        <v>#REF!</v>
      </c>
      <c r="X4780" s="15" t="e">
        <f>IF(J4780,#REF!,"")</f>
        <v>#REF!</v>
      </c>
      <c r="Y4780" s="62" t="str">
        <f t="shared" si="1456"/>
        <v>MV AV</v>
      </c>
      <c r="AA4780" s="69"/>
      <c r="AB4780" s="90">
        <v>6.25</v>
      </c>
      <c r="AC4780" s="5" t="s">
        <v>3814</v>
      </c>
      <c r="AD4780" s="90">
        <f t="shared" si="1457"/>
        <v>6</v>
      </c>
      <c r="AE4780" s="90" t="str">
        <f t="shared" si="1458"/>
        <v>Luma MINI</v>
      </c>
      <c r="AF4780" s="22" t="str">
        <f>IF(Y4780="AV","Armatuur "&amp;AE4780&amp;" leveren en plaatsen op LM "&amp;AB4780&amp;"m","")&amp;IF(Y4780="MV AV","Mast en armatuur leveren en plaatsen, "&amp;AE4780&amp;" en LM "&amp;AD4780&amp;"m, oude mast "&amp;AB4780&amp;"m verwijderen","")&amp;IF(Y4780="NM NA","Nwe mast en nw armatuur leveren en plaatsen, "&amp;AE4780&amp;" en LM "&amp;AD4780&amp;"m","")&amp;IF(Y4780="NLP","Nieuw lichtpunt bijplaatsen, "&amp;AE4780&amp;" en LM "&amp;AD4780&amp;"m","")</f>
        <v>Mast en armatuur leveren en plaatsen, Luma MINI en LM 6m, oude mast 6,25m verwijderen</v>
      </c>
      <c r="AH4780" t="str">
        <f t="shared" si="1446"/>
        <v>MV AV 6,25-&gt;6 Luma MINI</v>
      </c>
      <c r="AI4780">
        <f>IF(AH4780&gt;"",VLOOKUP(AH4780,'MAATREGELEN TBV BESTEK '!$A$3:$N$34,11,FALSE),"")</f>
        <v>134020</v>
      </c>
      <c r="AJ4780">
        <f>IF(AH4780&gt;"",VLOOKUP(AH4780,'MAATREGELEN TBV BESTEK '!$A$3:$N$34,13,FALSE),"")</f>
        <v>711020</v>
      </c>
      <c r="AK4780">
        <f>IF(AH4780&gt;"",VLOOKUP(AH4780,'MAATREGELEN TBV BESTEK '!$A$3:$N$34,14,FALSE),"")</f>
        <v>721220</v>
      </c>
    </row>
    <row r="4781" spans="1:37" ht="12" customHeight="1">
      <c r="A4781" s="49">
        <v>236903.57399999999</v>
      </c>
      <c r="B4781" s="49">
        <v>438027.62</v>
      </c>
      <c r="C4781" t="s">
        <v>3380</v>
      </c>
      <c r="D4781" t="s">
        <v>4563</v>
      </c>
      <c r="E4781" t="s">
        <v>5915</v>
      </c>
      <c r="F4781" t="s">
        <v>5915</v>
      </c>
      <c r="G4781" t="s">
        <v>2427</v>
      </c>
      <c r="H4781" s="64" t="s">
        <v>3374</v>
      </c>
      <c r="J4781">
        <f t="shared" si="1447"/>
        <v>0</v>
      </c>
      <c r="K4781" t="str">
        <f t="shared" si="1448"/>
        <v/>
      </c>
      <c r="L4781" t="str">
        <f t="shared" si="1444"/>
        <v/>
      </c>
      <c r="M4781" t="str">
        <f t="shared" si="1449"/>
        <v/>
      </c>
      <c r="N4781" t="str">
        <f t="shared" si="1450"/>
        <v/>
      </c>
      <c r="O4781" t="str">
        <f t="shared" si="1451"/>
        <v/>
      </c>
      <c r="P4781" t="str">
        <f t="shared" si="1452"/>
        <v/>
      </c>
      <c r="R4781" t="str">
        <f t="shared" si="1445"/>
        <v/>
      </c>
      <c r="T4781" t="str">
        <f t="shared" si="1453"/>
        <v>AALTEN</v>
      </c>
      <c r="U4781" t="str">
        <f t="shared" si="1454"/>
        <v>Slingelaan</v>
      </c>
      <c r="V4781" s="62" t="str">
        <f t="shared" si="1455"/>
        <v/>
      </c>
      <c r="W4781" s="15" t="str">
        <f>IF(J4781,#REF!,"")</f>
        <v/>
      </c>
      <c r="X4781" s="15" t="str">
        <f>IF(J4781,#REF!,"")</f>
        <v/>
      </c>
      <c r="Y4781" s="62" t="str">
        <f t="shared" si="1456"/>
        <v xml:space="preserve"> </v>
      </c>
      <c r="AA4781" s="69"/>
      <c r="AB4781" s="90" t="s">
        <v>5915</v>
      </c>
      <c r="AC4781" s="5" t="s">
        <v>5915</v>
      </c>
      <c r="AD4781" s="90" t="str">
        <f t="shared" si="1457"/>
        <v/>
      </c>
      <c r="AE4781" s="90" t="str">
        <f t="shared" si="1458"/>
        <v/>
      </c>
      <c r="AF4781" t="str">
        <f>IF(Y4781="AV","Armatuur "&amp;AE4781&amp;" leveren en plaatsen op LM "&amp;AD4781&amp;"m","")&amp;IF(Y4781="MV AV","Mast en armatuur leveren en plaatsen, "&amp;AE4781&amp;" en LM "&amp;AD4781&amp;"m, oude mast "&amp;AB4781&amp;"m verwijderen","")&amp;IF(Y4781="NM NA","Nwe mast en nw armatuur leveren en plaatsen, "&amp;AE4781&amp;" en LM "&amp;AD4781&amp;"m, oude mast "&amp;AB4781&amp;"m verwijderen","")&amp;IF(Y4781="NLP","Nieuw lichtpunt bijplaatsen, "&amp;AE4781&amp;" en LM "&amp;AD4781&amp;"m","")</f>
        <v/>
      </c>
      <c r="AH4781" t="str">
        <f t="shared" si="1446"/>
        <v/>
      </c>
      <c r="AI4781" t="str">
        <f>IF(AH4781&gt;"",VLOOKUP(AH4781,'MAATREGELEN TBV BESTEK '!$A$3:$N$34,11,FALSE),"")</f>
        <v/>
      </c>
      <c r="AJ4781" t="str">
        <f>IF(AH4781&gt;"",VLOOKUP(AH4781,'MAATREGELEN TBV BESTEK '!$A$3:$N$34,13,FALSE),"")</f>
        <v/>
      </c>
      <c r="AK4781" t="str">
        <f>IF(AH4781&gt;"",VLOOKUP(AH4781,'MAATREGELEN TBV BESTEK '!$A$3:$N$34,14,FALSE),"")</f>
        <v/>
      </c>
    </row>
    <row r="4782" spans="1:37" ht="12" customHeight="1">
      <c r="A4782" s="49">
        <v>236941.307</v>
      </c>
      <c r="B4782" s="49">
        <v>438027.152</v>
      </c>
      <c r="C4782" t="s">
        <v>3381</v>
      </c>
      <c r="D4782" t="s">
        <v>5914</v>
      </c>
      <c r="E4782" s="40">
        <v>6</v>
      </c>
      <c r="F4782" t="s">
        <v>6040</v>
      </c>
      <c r="G4782" t="s">
        <v>2427</v>
      </c>
      <c r="H4782" s="64" t="s">
        <v>3374</v>
      </c>
      <c r="J4782">
        <f t="shared" si="1447"/>
        <v>1</v>
      </c>
      <c r="K4782" t="str">
        <f t="shared" si="1448"/>
        <v>dicht</v>
      </c>
      <c r="L4782" t="str">
        <f t="shared" si="1444"/>
        <v>groen</v>
      </c>
      <c r="M4782">
        <f t="shared" si="1449"/>
        <v>236941.307</v>
      </c>
      <c r="N4782">
        <f t="shared" si="1450"/>
        <v>438027.152</v>
      </c>
      <c r="O4782" t="str">
        <f t="shared" si="1451"/>
        <v>groen dicht</v>
      </c>
      <c r="P4782" t="str">
        <f t="shared" si="1452"/>
        <v>ALN00451</v>
      </c>
      <c r="Q4782" t="str">
        <f>$O$2&amp;E4782</f>
        <v>Lph 6</v>
      </c>
      <c r="R4782" t="str">
        <f t="shared" si="1445"/>
        <v>Luma MINI</v>
      </c>
      <c r="T4782" t="str">
        <f t="shared" si="1453"/>
        <v>AALTEN</v>
      </c>
      <c r="U4782" t="str">
        <f t="shared" si="1454"/>
        <v>Slingelaan</v>
      </c>
      <c r="V4782" s="62" t="str">
        <f t="shared" si="1455"/>
        <v>ALN00451</v>
      </c>
      <c r="W4782" s="15" t="e">
        <f>IF(J4782,#REF!,"")</f>
        <v>#REF!</v>
      </c>
      <c r="X4782" s="15" t="e">
        <f>IF(J4782,#REF!,"")</f>
        <v>#REF!</v>
      </c>
      <c r="Y4782" s="62" t="str">
        <f t="shared" si="1456"/>
        <v>MV AV</v>
      </c>
      <c r="AA4782" s="69"/>
      <c r="AB4782" s="90">
        <v>6.25</v>
      </c>
      <c r="AC4782" s="5" t="s">
        <v>3814</v>
      </c>
      <c r="AD4782" s="90">
        <f t="shared" si="1457"/>
        <v>6</v>
      </c>
      <c r="AE4782" s="90" t="str">
        <f t="shared" si="1458"/>
        <v>Luma MINI</v>
      </c>
      <c r="AF4782" s="22" t="str">
        <f>IF(Y4782="AV","Armatuur "&amp;AE4782&amp;" leveren en plaatsen op LM "&amp;AB4782&amp;"m","")&amp;IF(Y4782="MV AV","Mast en armatuur leveren en plaatsen, "&amp;AE4782&amp;" en LM "&amp;AD4782&amp;"m, oude mast "&amp;AB4782&amp;"m verwijderen","")&amp;IF(Y4782="NM NA","Nwe mast en nw armatuur leveren en plaatsen, "&amp;AE4782&amp;" en LM "&amp;AD4782&amp;"m","")&amp;IF(Y4782="NLP","Nieuw lichtpunt bijplaatsen, "&amp;AE4782&amp;" en LM "&amp;AD4782&amp;"m","")</f>
        <v>Mast en armatuur leveren en plaatsen, Luma MINI en LM 6m, oude mast 6,25m verwijderen</v>
      </c>
      <c r="AH4782" t="str">
        <f t="shared" si="1446"/>
        <v>MV AV 6,25-&gt;6 Luma MINI</v>
      </c>
      <c r="AI4782">
        <f>IF(AH4782&gt;"",VLOOKUP(AH4782,'MAATREGELEN TBV BESTEK '!$A$3:$N$34,11,FALSE),"")</f>
        <v>134020</v>
      </c>
      <c r="AJ4782">
        <f>IF(AH4782&gt;"",VLOOKUP(AH4782,'MAATREGELEN TBV BESTEK '!$A$3:$N$34,13,FALSE),"")</f>
        <v>711020</v>
      </c>
      <c r="AK4782">
        <f>IF(AH4782&gt;"",VLOOKUP(AH4782,'MAATREGELEN TBV BESTEK '!$A$3:$N$34,14,FALSE),"")</f>
        <v>721220</v>
      </c>
    </row>
    <row r="4783" spans="1:37" ht="12" customHeight="1">
      <c r="A4783" s="49">
        <v>236941.307</v>
      </c>
      <c r="B4783" s="49">
        <v>438027.152</v>
      </c>
      <c r="C4783" t="s">
        <v>3381</v>
      </c>
      <c r="D4783" t="s">
        <v>4563</v>
      </c>
      <c r="E4783" t="s">
        <v>5915</v>
      </c>
      <c r="F4783" t="s">
        <v>5915</v>
      </c>
      <c r="G4783" t="s">
        <v>2427</v>
      </c>
      <c r="H4783" s="64" t="s">
        <v>3374</v>
      </c>
      <c r="J4783">
        <f t="shared" si="1447"/>
        <v>0</v>
      </c>
      <c r="K4783" t="str">
        <f t="shared" si="1448"/>
        <v/>
      </c>
      <c r="L4783" t="str">
        <f t="shared" si="1444"/>
        <v/>
      </c>
      <c r="M4783" t="str">
        <f t="shared" si="1449"/>
        <v/>
      </c>
      <c r="N4783" t="str">
        <f t="shared" si="1450"/>
        <v/>
      </c>
      <c r="O4783" t="str">
        <f t="shared" si="1451"/>
        <v/>
      </c>
      <c r="P4783" t="str">
        <f t="shared" si="1452"/>
        <v/>
      </c>
      <c r="R4783" t="str">
        <f t="shared" si="1445"/>
        <v/>
      </c>
      <c r="T4783" t="str">
        <f t="shared" si="1453"/>
        <v>AALTEN</v>
      </c>
      <c r="U4783" t="str">
        <f t="shared" si="1454"/>
        <v>Slingelaan</v>
      </c>
      <c r="V4783" s="62" t="str">
        <f t="shared" si="1455"/>
        <v/>
      </c>
      <c r="W4783" s="15" t="str">
        <f>IF(J4783,#REF!,"")</f>
        <v/>
      </c>
      <c r="X4783" s="15" t="str">
        <f>IF(J4783,#REF!,"")</f>
        <v/>
      </c>
      <c r="Y4783" s="62" t="str">
        <f t="shared" si="1456"/>
        <v xml:space="preserve"> </v>
      </c>
      <c r="AA4783" s="69"/>
      <c r="AB4783" s="90" t="s">
        <v>5915</v>
      </c>
      <c r="AC4783" s="5" t="s">
        <v>5915</v>
      </c>
      <c r="AD4783" s="90" t="str">
        <f t="shared" si="1457"/>
        <v/>
      </c>
      <c r="AE4783" s="90" t="str">
        <f t="shared" si="1458"/>
        <v/>
      </c>
      <c r="AF4783" t="str">
        <f t="shared" ref="AF4783:AF4803" si="1462">IF(Y4783="AV","Armatuur "&amp;AE4783&amp;" leveren en plaatsen op LM "&amp;AD4783&amp;"m","")&amp;IF(Y4783="MV AV","Mast en armatuur leveren en plaatsen, "&amp;AE4783&amp;" en LM "&amp;AD4783&amp;"m, oude mast "&amp;AB4783&amp;"m verwijderen","")&amp;IF(Y4783="NM NA","Nwe mast en nw armatuur leveren en plaatsen, "&amp;AE4783&amp;" en LM "&amp;AD4783&amp;"m, oude mast "&amp;AB4783&amp;"m verwijderen","")&amp;IF(Y4783="NLP","Nieuw lichtpunt bijplaatsen, "&amp;AE4783&amp;" en LM "&amp;AD4783&amp;"m","")</f>
        <v/>
      </c>
      <c r="AH4783" t="str">
        <f t="shared" si="1446"/>
        <v/>
      </c>
      <c r="AI4783" t="str">
        <f>IF(AH4783&gt;"",VLOOKUP(AH4783,'MAATREGELEN TBV BESTEK '!$A$3:$N$34,11,FALSE),"")</f>
        <v/>
      </c>
      <c r="AJ4783" t="str">
        <f>IF(AH4783&gt;"",VLOOKUP(AH4783,'MAATREGELEN TBV BESTEK '!$A$3:$N$34,13,FALSE),"")</f>
        <v/>
      </c>
      <c r="AK4783" t="str">
        <f>IF(AH4783&gt;"",VLOOKUP(AH4783,'MAATREGELEN TBV BESTEK '!$A$3:$N$34,14,FALSE),"")</f>
        <v/>
      </c>
    </row>
    <row r="4784" spans="1:37" ht="12" customHeight="1">
      <c r="A4784" s="49">
        <v>236979.55900000001</v>
      </c>
      <c r="B4784" s="49">
        <v>438027.98200000002</v>
      </c>
      <c r="C4784" t="s">
        <v>1206</v>
      </c>
      <c r="D4784" t="s">
        <v>4563</v>
      </c>
      <c r="E4784">
        <v>4</v>
      </c>
      <c r="F4784" t="s">
        <v>5915</v>
      </c>
      <c r="G4784" t="s">
        <v>2427</v>
      </c>
      <c r="H4784" s="64" t="s">
        <v>3374</v>
      </c>
      <c r="J4784">
        <f t="shared" si="1447"/>
        <v>1</v>
      </c>
      <c r="K4784" t="str">
        <f t="shared" si="1448"/>
        <v/>
      </c>
      <c r="L4784" t="str">
        <f t="shared" si="1444"/>
        <v/>
      </c>
      <c r="M4784">
        <f t="shared" si="1449"/>
        <v>236979.55900000001</v>
      </c>
      <c r="N4784">
        <f t="shared" si="1450"/>
        <v>438027.98200000002</v>
      </c>
      <c r="O4784" t="str">
        <f t="shared" si="1451"/>
        <v>wit rondje</v>
      </c>
      <c r="P4784" t="str">
        <f t="shared" si="1452"/>
        <v>ALN00452</v>
      </c>
      <c r="Q4784" t="str">
        <f t="shared" ref="Q4784:Q4804" si="1463">$O$2&amp;E4784</f>
        <v>Lph 4</v>
      </c>
      <c r="R4784" t="str">
        <f t="shared" si="1445"/>
        <v/>
      </c>
      <c r="T4784" t="str">
        <f t="shared" si="1453"/>
        <v>AALTEN</v>
      </c>
      <c r="U4784" t="str">
        <f t="shared" si="1454"/>
        <v>Slingelaan</v>
      </c>
      <c r="V4784" s="62" t="str">
        <f t="shared" si="1455"/>
        <v>ALN00452</v>
      </c>
      <c r="W4784" s="15" t="e">
        <f>IF(J4784,#REF!,"")</f>
        <v>#REF!</v>
      </c>
      <c r="X4784" s="15" t="e">
        <f>IF(J4784,#REF!,"")</f>
        <v>#REF!</v>
      </c>
      <c r="Y4784" s="62" t="str">
        <f t="shared" si="1456"/>
        <v xml:space="preserve"> </v>
      </c>
      <c r="AA4784" s="69"/>
      <c r="AB4784" s="90">
        <v>4</v>
      </c>
      <c r="AC4784" s="5" t="s">
        <v>2591</v>
      </c>
      <c r="AD4784" s="90" t="str">
        <f t="shared" si="1457"/>
        <v/>
      </c>
      <c r="AE4784" s="90" t="str">
        <f t="shared" si="1458"/>
        <v/>
      </c>
      <c r="AF4784" t="str">
        <f t="shared" si="1462"/>
        <v/>
      </c>
      <c r="AH4784" t="str">
        <f t="shared" si="1446"/>
        <v/>
      </c>
      <c r="AI4784" t="str">
        <f>IF(AH4784&gt;"",VLOOKUP(AH4784,'MAATREGELEN TBV BESTEK '!$A$3:$N$34,11,FALSE),"")</f>
        <v/>
      </c>
      <c r="AJ4784" t="str">
        <f>IF(AH4784&gt;"",VLOOKUP(AH4784,'MAATREGELEN TBV BESTEK '!$A$3:$N$34,13,FALSE),"")</f>
        <v/>
      </c>
      <c r="AK4784" t="str">
        <f>IF(AH4784&gt;"",VLOOKUP(AH4784,'MAATREGELEN TBV BESTEK '!$A$3:$N$34,14,FALSE),"")</f>
        <v/>
      </c>
    </row>
    <row r="4785" spans="1:37" ht="12" customHeight="1">
      <c r="A4785" s="49">
        <v>236529.891</v>
      </c>
      <c r="B4785" s="49">
        <v>438156.93699999998</v>
      </c>
      <c r="C4785" t="s">
        <v>3387</v>
      </c>
      <c r="D4785" t="s">
        <v>4563</v>
      </c>
      <c r="E4785">
        <v>4</v>
      </c>
      <c r="F4785" t="s">
        <v>5915</v>
      </c>
      <c r="G4785" t="s">
        <v>2427</v>
      </c>
      <c r="H4785" s="64" t="s">
        <v>3374</v>
      </c>
      <c r="J4785">
        <f t="shared" si="1447"/>
        <v>1</v>
      </c>
      <c r="K4785" t="str">
        <f t="shared" si="1448"/>
        <v/>
      </c>
      <c r="L4785" t="str">
        <f t="shared" si="1444"/>
        <v/>
      </c>
      <c r="M4785">
        <f t="shared" si="1449"/>
        <v>236529.891</v>
      </c>
      <c r="N4785">
        <f t="shared" si="1450"/>
        <v>438156.93699999998</v>
      </c>
      <c r="O4785" t="str">
        <f t="shared" si="1451"/>
        <v>wit rondje</v>
      </c>
      <c r="P4785" t="str">
        <f t="shared" si="1452"/>
        <v>ALN02559</v>
      </c>
      <c r="Q4785" t="str">
        <f t="shared" si="1463"/>
        <v>Lph 4</v>
      </c>
      <c r="R4785" t="str">
        <f t="shared" si="1445"/>
        <v/>
      </c>
      <c r="T4785" t="str">
        <f t="shared" si="1453"/>
        <v>AALTEN</v>
      </c>
      <c r="U4785" t="str">
        <f t="shared" si="1454"/>
        <v>Slingelaan</v>
      </c>
      <c r="V4785" s="62" t="str">
        <f t="shared" si="1455"/>
        <v>ALN02559</v>
      </c>
      <c r="W4785" s="15" t="e">
        <f>IF(J4785,#REF!,"")</f>
        <v>#REF!</v>
      </c>
      <c r="X4785" s="15" t="e">
        <f>IF(J4785,#REF!,"")</f>
        <v>#REF!</v>
      </c>
      <c r="Y4785" s="62" t="str">
        <f t="shared" si="1456"/>
        <v xml:space="preserve"> </v>
      </c>
      <c r="AA4785" s="69"/>
      <c r="AB4785" s="90">
        <v>4</v>
      </c>
      <c r="AC4785" s="5" t="s">
        <v>2591</v>
      </c>
      <c r="AD4785" s="90" t="str">
        <f t="shared" si="1457"/>
        <v/>
      </c>
      <c r="AE4785" s="90" t="str">
        <f t="shared" si="1458"/>
        <v/>
      </c>
      <c r="AF4785" t="str">
        <f t="shared" si="1462"/>
        <v/>
      </c>
      <c r="AH4785" t="str">
        <f t="shared" si="1446"/>
        <v/>
      </c>
      <c r="AI4785" t="str">
        <f>IF(AH4785&gt;"",VLOOKUP(AH4785,'MAATREGELEN TBV BESTEK '!$A$3:$N$34,11,FALSE),"")</f>
        <v/>
      </c>
      <c r="AJ4785" t="str">
        <f>IF(AH4785&gt;"",VLOOKUP(AH4785,'MAATREGELEN TBV BESTEK '!$A$3:$N$34,13,FALSE),"")</f>
        <v/>
      </c>
      <c r="AK4785" t="str">
        <f>IF(AH4785&gt;"",VLOOKUP(AH4785,'MAATREGELEN TBV BESTEK '!$A$3:$N$34,14,FALSE),"")</f>
        <v/>
      </c>
    </row>
    <row r="4786" spans="1:37" ht="12" customHeight="1">
      <c r="A4786" s="49">
        <v>236544.198</v>
      </c>
      <c r="B4786" s="49">
        <v>438132.47100000002</v>
      </c>
      <c r="C4786" t="s">
        <v>3388</v>
      </c>
      <c r="D4786" t="s">
        <v>4563</v>
      </c>
      <c r="E4786">
        <v>4</v>
      </c>
      <c r="F4786" t="s">
        <v>5915</v>
      </c>
      <c r="G4786" t="s">
        <v>2427</v>
      </c>
      <c r="H4786" s="64" t="s">
        <v>3374</v>
      </c>
      <c r="J4786">
        <f t="shared" si="1447"/>
        <v>1</v>
      </c>
      <c r="K4786" t="str">
        <f t="shared" si="1448"/>
        <v/>
      </c>
      <c r="L4786" t="str">
        <f t="shared" si="1444"/>
        <v/>
      </c>
      <c r="M4786">
        <f t="shared" si="1449"/>
        <v>236544.198</v>
      </c>
      <c r="N4786">
        <f t="shared" si="1450"/>
        <v>438132.47100000002</v>
      </c>
      <c r="O4786" t="str">
        <f t="shared" si="1451"/>
        <v>wit rondje</v>
      </c>
      <c r="P4786" t="str">
        <f t="shared" si="1452"/>
        <v>ALN02560</v>
      </c>
      <c r="Q4786" t="str">
        <f t="shared" si="1463"/>
        <v>Lph 4</v>
      </c>
      <c r="R4786" t="str">
        <f t="shared" si="1445"/>
        <v/>
      </c>
      <c r="T4786" t="str">
        <f t="shared" si="1453"/>
        <v>AALTEN</v>
      </c>
      <c r="U4786" t="str">
        <f t="shared" si="1454"/>
        <v>Slingelaan</v>
      </c>
      <c r="V4786" s="62" t="str">
        <f t="shared" si="1455"/>
        <v>ALN02560</v>
      </c>
      <c r="W4786" s="15" t="e">
        <f>IF(J4786,#REF!,"")</f>
        <v>#REF!</v>
      </c>
      <c r="X4786" s="15" t="e">
        <f>IF(J4786,#REF!,"")</f>
        <v>#REF!</v>
      </c>
      <c r="Y4786" s="62" t="str">
        <f t="shared" si="1456"/>
        <v xml:space="preserve"> </v>
      </c>
      <c r="AA4786" s="69"/>
      <c r="AB4786" s="90">
        <v>4</v>
      </c>
      <c r="AC4786" s="5" t="s">
        <v>2591</v>
      </c>
      <c r="AD4786" s="90" t="str">
        <f t="shared" si="1457"/>
        <v/>
      </c>
      <c r="AE4786" s="90" t="str">
        <f t="shared" si="1458"/>
        <v/>
      </c>
      <c r="AF4786" t="str">
        <f t="shared" si="1462"/>
        <v/>
      </c>
      <c r="AH4786" t="str">
        <f t="shared" si="1446"/>
        <v/>
      </c>
      <c r="AI4786" t="str">
        <f>IF(AH4786&gt;"",VLOOKUP(AH4786,'MAATREGELEN TBV BESTEK '!$A$3:$N$34,11,FALSE),"")</f>
        <v/>
      </c>
      <c r="AJ4786" t="str">
        <f>IF(AH4786&gt;"",VLOOKUP(AH4786,'MAATREGELEN TBV BESTEK '!$A$3:$N$34,13,FALSE),"")</f>
        <v/>
      </c>
      <c r="AK4786" t="str">
        <f>IF(AH4786&gt;"",VLOOKUP(AH4786,'MAATREGELEN TBV BESTEK '!$A$3:$N$34,14,FALSE),"")</f>
        <v/>
      </c>
    </row>
    <row r="4787" spans="1:37" ht="12" customHeight="1">
      <c r="A4787" s="49">
        <v>236567.98499999999</v>
      </c>
      <c r="B4787" s="49">
        <v>438120.87099999998</v>
      </c>
      <c r="C4787" t="s">
        <v>3389</v>
      </c>
      <c r="D4787" t="s">
        <v>4563</v>
      </c>
      <c r="E4787">
        <v>4</v>
      </c>
      <c r="F4787" t="s">
        <v>5915</v>
      </c>
      <c r="G4787" t="s">
        <v>2427</v>
      </c>
      <c r="H4787" s="64" t="s">
        <v>3374</v>
      </c>
      <c r="J4787">
        <f t="shared" si="1447"/>
        <v>1</v>
      </c>
      <c r="K4787" t="str">
        <f t="shared" si="1448"/>
        <v/>
      </c>
      <c r="L4787" t="str">
        <f t="shared" si="1444"/>
        <v/>
      </c>
      <c r="M4787">
        <f t="shared" si="1449"/>
        <v>236567.98499999999</v>
      </c>
      <c r="N4787">
        <f t="shared" si="1450"/>
        <v>438120.87099999998</v>
      </c>
      <c r="O4787" t="str">
        <f t="shared" si="1451"/>
        <v>wit rondje</v>
      </c>
      <c r="P4787" t="str">
        <f t="shared" si="1452"/>
        <v>ALN02561</v>
      </c>
      <c r="Q4787" t="str">
        <f t="shared" si="1463"/>
        <v>Lph 4</v>
      </c>
      <c r="R4787" t="str">
        <f t="shared" si="1445"/>
        <v/>
      </c>
      <c r="T4787" t="str">
        <f t="shared" si="1453"/>
        <v>AALTEN</v>
      </c>
      <c r="U4787" t="str">
        <f t="shared" si="1454"/>
        <v>Slingelaan</v>
      </c>
      <c r="V4787" s="62" t="str">
        <f t="shared" si="1455"/>
        <v>ALN02561</v>
      </c>
      <c r="W4787" s="15" t="e">
        <f>IF(J4787,#REF!,"")</f>
        <v>#REF!</v>
      </c>
      <c r="X4787" s="15" t="e">
        <f>IF(J4787,#REF!,"")</f>
        <v>#REF!</v>
      </c>
      <c r="Y4787" s="62" t="str">
        <f t="shared" si="1456"/>
        <v xml:space="preserve"> </v>
      </c>
      <c r="AA4787" s="69"/>
      <c r="AB4787" s="90">
        <v>4</v>
      </c>
      <c r="AC4787" s="5" t="s">
        <v>2591</v>
      </c>
      <c r="AD4787" s="90" t="str">
        <f t="shared" si="1457"/>
        <v/>
      </c>
      <c r="AE4787" s="90" t="str">
        <f t="shared" si="1458"/>
        <v/>
      </c>
      <c r="AF4787" t="str">
        <f t="shared" si="1462"/>
        <v/>
      </c>
      <c r="AH4787" t="str">
        <f t="shared" si="1446"/>
        <v/>
      </c>
      <c r="AI4787" t="str">
        <f>IF(AH4787&gt;"",VLOOKUP(AH4787,'MAATREGELEN TBV BESTEK '!$A$3:$N$34,11,FALSE),"")</f>
        <v/>
      </c>
      <c r="AJ4787" t="str">
        <f>IF(AH4787&gt;"",VLOOKUP(AH4787,'MAATREGELEN TBV BESTEK '!$A$3:$N$34,13,FALSE),"")</f>
        <v/>
      </c>
      <c r="AK4787" t="str">
        <f>IF(AH4787&gt;"",VLOOKUP(AH4787,'MAATREGELEN TBV BESTEK '!$A$3:$N$34,14,FALSE),"")</f>
        <v/>
      </c>
    </row>
    <row r="4788" spans="1:37" ht="12" customHeight="1">
      <c r="A4788" s="49">
        <v>236573.58300000001</v>
      </c>
      <c r="B4788" s="49">
        <v>438101.79499999998</v>
      </c>
      <c r="C4788" t="s">
        <v>3390</v>
      </c>
      <c r="D4788" t="s">
        <v>4563</v>
      </c>
      <c r="E4788">
        <v>4</v>
      </c>
      <c r="F4788" t="s">
        <v>5915</v>
      </c>
      <c r="G4788" t="s">
        <v>2427</v>
      </c>
      <c r="H4788" s="64" t="s">
        <v>3374</v>
      </c>
      <c r="J4788">
        <f t="shared" si="1447"/>
        <v>1</v>
      </c>
      <c r="K4788" t="str">
        <f t="shared" si="1448"/>
        <v/>
      </c>
      <c r="L4788" t="str">
        <f t="shared" si="1444"/>
        <v/>
      </c>
      <c r="M4788">
        <f t="shared" si="1449"/>
        <v>236573.58300000001</v>
      </c>
      <c r="N4788">
        <f t="shared" si="1450"/>
        <v>438101.79499999998</v>
      </c>
      <c r="O4788" t="str">
        <f t="shared" si="1451"/>
        <v>wit rondje</v>
      </c>
      <c r="P4788" t="str">
        <f t="shared" si="1452"/>
        <v>ALN02562</v>
      </c>
      <c r="Q4788" t="str">
        <f t="shared" si="1463"/>
        <v>Lph 4</v>
      </c>
      <c r="R4788" t="str">
        <f t="shared" si="1445"/>
        <v/>
      </c>
      <c r="T4788" t="str">
        <f t="shared" si="1453"/>
        <v>AALTEN</v>
      </c>
      <c r="U4788" t="str">
        <f t="shared" si="1454"/>
        <v>Slingelaan</v>
      </c>
      <c r="V4788" s="62" t="str">
        <f t="shared" si="1455"/>
        <v>ALN02562</v>
      </c>
      <c r="W4788" s="15" t="e">
        <f>IF(J4788,#REF!,"")</f>
        <v>#REF!</v>
      </c>
      <c r="X4788" s="15" t="e">
        <f>IF(J4788,#REF!,"")</f>
        <v>#REF!</v>
      </c>
      <c r="Y4788" s="62" t="str">
        <f t="shared" si="1456"/>
        <v xml:space="preserve"> </v>
      </c>
      <c r="AA4788" s="69"/>
      <c r="AB4788" s="90">
        <v>4</v>
      </c>
      <c r="AC4788" s="5" t="s">
        <v>2591</v>
      </c>
      <c r="AD4788" s="90" t="str">
        <f t="shared" si="1457"/>
        <v/>
      </c>
      <c r="AE4788" s="90" t="str">
        <f t="shared" si="1458"/>
        <v/>
      </c>
      <c r="AF4788" t="str">
        <f t="shared" si="1462"/>
        <v/>
      </c>
      <c r="AH4788" t="str">
        <f t="shared" si="1446"/>
        <v/>
      </c>
      <c r="AI4788" t="str">
        <f>IF(AH4788&gt;"",VLOOKUP(AH4788,'MAATREGELEN TBV BESTEK '!$A$3:$N$34,11,FALSE),"")</f>
        <v/>
      </c>
      <c r="AJ4788" t="str">
        <f>IF(AH4788&gt;"",VLOOKUP(AH4788,'MAATREGELEN TBV BESTEK '!$A$3:$N$34,13,FALSE),"")</f>
        <v/>
      </c>
      <c r="AK4788" t="str">
        <f>IF(AH4788&gt;"",VLOOKUP(AH4788,'MAATREGELEN TBV BESTEK '!$A$3:$N$34,14,FALSE),"")</f>
        <v/>
      </c>
    </row>
    <row r="4789" spans="1:37" ht="12" customHeight="1">
      <c r="A4789" s="49">
        <v>236594.421</v>
      </c>
      <c r="B4789" s="49">
        <v>438092.25799999997</v>
      </c>
      <c r="C4789" t="s">
        <v>1207</v>
      </c>
      <c r="D4789" t="s">
        <v>4563</v>
      </c>
      <c r="E4789">
        <v>4</v>
      </c>
      <c r="F4789" t="s">
        <v>5915</v>
      </c>
      <c r="G4789" t="s">
        <v>2427</v>
      </c>
      <c r="H4789" s="64" t="s">
        <v>3374</v>
      </c>
      <c r="J4789">
        <f t="shared" si="1447"/>
        <v>1</v>
      </c>
      <c r="K4789" t="str">
        <f t="shared" si="1448"/>
        <v/>
      </c>
      <c r="L4789" t="str">
        <f t="shared" si="1444"/>
        <v/>
      </c>
      <c r="M4789">
        <f t="shared" si="1449"/>
        <v>236594.421</v>
      </c>
      <c r="N4789">
        <f t="shared" si="1450"/>
        <v>438092.25799999997</v>
      </c>
      <c r="O4789" t="str">
        <f t="shared" si="1451"/>
        <v>wit rondje</v>
      </c>
      <c r="P4789" t="str">
        <f t="shared" si="1452"/>
        <v>ALN02563</v>
      </c>
      <c r="Q4789" t="str">
        <f t="shared" si="1463"/>
        <v>Lph 4</v>
      </c>
      <c r="R4789" t="str">
        <f t="shared" si="1445"/>
        <v/>
      </c>
      <c r="T4789" t="str">
        <f t="shared" si="1453"/>
        <v>AALTEN</v>
      </c>
      <c r="U4789" t="str">
        <f t="shared" si="1454"/>
        <v>Slingelaan</v>
      </c>
      <c r="V4789" s="62" t="str">
        <f t="shared" si="1455"/>
        <v>ALN02563</v>
      </c>
      <c r="W4789" s="15" t="e">
        <f>IF(J4789,#REF!,"")</f>
        <v>#REF!</v>
      </c>
      <c r="X4789" s="15" t="e">
        <f>IF(J4789,#REF!,"")</f>
        <v>#REF!</v>
      </c>
      <c r="Y4789" s="62" t="str">
        <f t="shared" si="1456"/>
        <v xml:space="preserve"> </v>
      </c>
      <c r="AA4789" s="69"/>
      <c r="AB4789" s="90">
        <v>4</v>
      </c>
      <c r="AC4789" s="5" t="s">
        <v>2591</v>
      </c>
      <c r="AD4789" s="90" t="str">
        <f t="shared" si="1457"/>
        <v/>
      </c>
      <c r="AE4789" s="90" t="str">
        <f t="shared" si="1458"/>
        <v/>
      </c>
      <c r="AF4789" t="str">
        <f t="shared" si="1462"/>
        <v/>
      </c>
      <c r="AH4789" t="str">
        <f t="shared" si="1446"/>
        <v/>
      </c>
      <c r="AI4789" t="str">
        <f>IF(AH4789&gt;"",VLOOKUP(AH4789,'MAATREGELEN TBV BESTEK '!$A$3:$N$34,11,FALSE),"")</f>
        <v/>
      </c>
      <c r="AJ4789" t="str">
        <f>IF(AH4789&gt;"",VLOOKUP(AH4789,'MAATREGELEN TBV BESTEK '!$A$3:$N$34,13,FALSE),"")</f>
        <v/>
      </c>
      <c r="AK4789" t="str">
        <f>IF(AH4789&gt;"",VLOOKUP(AH4789,'MAATREGELEN TBV BESTEK '!$A$3:$N$34,14,FALSE),"")</f>
        <v/>
      </c>
    </row>
    <row r="4790" spans="1:37" ht="12" customHeight="1">
      <c r="A4790" s="49">
        <v>236607.38</v>
      </c>
      <c r="B4790" s="49">
        <v>438070.69400000002</v>
      </c>
      <c r="C4790" t="s">
        <v>3391</v>
      </c>
      <c r="D4790" t="s">
        <v>4563</v>
      </c>
      <c r="E4790">
        <v>4</v>
      </c>
      <c r="F4790" t="s">
        <v>5915</v>
      </c>
      <c r="G4790" t="s">
        <v>2427</v>
      </c>
      <c r="H4790" s="64" t="s">
        <v>3374</v>
      </c>
      <c r="J4790">
        <f t="shared" si="1447"/>
        <v>1</v>
      </c>
      <c r="K4790" t="str">
        <f t="shared" si="1448"/>
        <v/>
      </c>
      <c r="L4790" t="str">
        <f t="shared" si="1444"/>
        <v/>
      </c>
      <c r="M4790">
        <f t="shared" si="1449"/>
        <v>236607.38</v>
      </c>
      <c r="N4790">
        <f t="shared" si="1450"/>
        <v>438070.69400000002</v>
      </c>
      <c r="O4790" t="str">
        <f t="shared" si="1451"/>
        <v>wit rondje</v>
      </c>
      <c r="P4790" t="str">
        <f t="shared" si="1452"/>
        <v>ALN02564</v>
      </c>
      <c r="Q4790" t="str">
        <f t="shared" si="1463"/>
        <v>Lph 4</v>
      </c>
      <c r="R4790" t="str">
        <f t="shared" si="1445"/>
        <v/>
      </c>
      <c r="T4790" t="str">
        <f t="shared" si="1453"/>
        <v>AALTEN</v>
      </c>
      <c r="U4790" t="str">
        <f t="shared" si="1454"/>
        <v>Slingelaan</v>
      </c>
      <c r="V4790" s="62" t="str">
        <f t="shared" si="1455"/>
        <v>ALN02564</v>
      </c>
      <c r="W4790" s="15" t="e">
        <f>IF(J4790,#REF!,"")</f>
        <v>#REF!</v>
      </c>
      <c r="X4790" s="15" t="e">
        <f>IF(J4790,#REF!,"")</f>
        <v>#REF!</v>
      </c>
      <c r="Y4790" s="62" t="str">
        <f t="shared" si="1456"/>
        <v xml:space="preserve"> </v>
      </c>
      <c r="AA4790" s="69"/>
      <c r="AB4790" s="90">
        <v>4</v>
      </c>
      <c r="AC4790" s="5" t="s">
        <v>2591</v>
      </c>
      <c r="AD4790" s="90" t="str">
        <f t="shared" si="1457"/>
        <v/>
      </c>
      <c r="AE4790" s="90" t="str">
        <f t="shared" si="1458"/>
        <v/>
      </c>
      <c r="AF4790" t="str">
        <f t="shared" si="1462"/>
        <v/>
      </c>
      <c r="AH4790" t="str">
        <f t="shared" si="1446"/>
        <v/>
      </c>
      <c r="AI4790" t="str">
        <f>IF(AH4790&gt;"",VLOOKUP(AH4790,'MAATREGELEN TBV BESTEK '!$A$3:$N$34,11,FALSE),"")</f>
        <v/>
      </c>
      <c r="AJ4790" t="str">
        <f>IF(AH4790&gt;"",VLOOKUP(AH4790,'MAATREGELEN TBV BESTEK '!$A$3:$N$34,13,FALSE),"")</f>
        <v/>
      </c>
      <c r="AK4790" t="str">
        <f>IF(AH4790&gt;"",VLOOKUP(AH4790,'MAATREGELEN TBV BESTEK '!$A$3:$N$34,14,FALSE),"")</f>
        <v/>
      </c>
    </row>
    <row r="4791" spans="1:37" ht="12" customHeight="1">
      <c r="A4791" s="49">
        <v>236632.57199999999</v>
      </c>
      <c r="B4791" s="49">
        <v>438059.08299999998</v>
      </c>
      <c r="C4791" t="s">
        <v>1205</v>
      </c>
      <c r="D4791" t="s">
        <v>4563</v>
      </c>
      <c r="E4791">
        <v>4</v>
      </c>
      <c r="F4791" t="s">
        <v>5915</v>
      </c>
      <c r="G4791" t="s">
        <v>2427</v>
      </c>
      <c r="H4791" s="64" t="s">
        <v>3374</v>
      </c>
      <c r="J4791">
        <f t="shared" si="1447"/>
        <v>1</v>
      </c>
      <c r="K4791" t="str">
        <f t="shared" si="1448"/>
        <v/>
      </c>
      <c r="L4791" t="str">
        <f t="shared" si="1444"/>
        <v/>
      </c>
      <c r="M4791">
        <f t="shared" si="1449"/>
        <v>236632.57199999999</v>
      </c>
      <c r="N4791">
        <f t="shared" si="1450"/>
        <v>438059.08299999998</v>
      </c>
      <c r="O4791" t="str">
        <f t="shared" si="1451"/>
        <v>wit rondje</v>
      </c>
      <c r="P4791" t="str">
        <f t="shared" si="1452"/>
        <v>ALN02565</v>
      </c>
      <c r="Q4791" t="str">
        <f t="shared" si="1463"/>
        <v>Lph 4</v>
      </c>
      <c r="R4791" t="str">
        <f t="shared" si="1445"/>
        <v/>
      </c>
      <c r="T4791" t="str">
        <f t="shared" si="1453"/>
        <v>AALTEN</v>
      </c>
      <c r="U4791" t="str">
        <f t="shared" si="1454"/>
        <v>Slingelaan</v>
      </c>
      <c r="V4791" s="62" t="str">
        <f t="shared" si="1455"/>
        <v>ALN02565</v>
      </c>
      <c r="W4791" s="15" t="e">
        <f>IF(J4791,#REF!,"")</f>
        <v>#REF!</v>
      </c>
      <c r="X4791" s="15" t="e">
        <f>IF(J4791,#REF!,"")</f>
        <v>#REF!</v>
      </c>
      <c r="Y4791" s="62" t="str">
        <f t="shared" si="1456"/>
        <v xml:space="preserve"> </v>
      </c>
      <c r="AA4791" s="69"/>
      <c r="AB4791" s="90">
        <v>4</v>
      </c>
      <c r="AC4791" s="5" t="s">
        <v>2591</v>
      </c>
      <c r="AD4791" s="90" t="str">
        <f t="shared" si="1457"/>
        <v/>
      </c>
      <c r="AE4791" s="90" t="str">
        <f t="shared" si="1458"/>
        <v/>
      </c>
      <c r="AF4791" t="str">
        <f t="shared" si="1462"/>
        <v/>
      </c>
      <c r="AH4791" t="str">
        <f t="shared" si="1446"/>
        <v/>
      </c>
      <c r="AI4791" t="str">
        <f>IF(AH4791&gt;"",VLOOKUP(AH4791,'MAATREGELEN TBV BESTEK '!$A$3:$N$34,11,FALSE),"")</f>
        <v/>
      </c>
      <c r="AJ4791" t="str">
        <f>IF(AH4791&gt;"",VLOOKUP(AH4791,'MAATREGELEN TBV BESTEK '!$A$3:$N$34,13,FALSE),"")</f>
        <v/>
      </c>
      <c r="AK4791" t="str">
        <f>IF(AH4791&gt;"",VLOOKUP(AH4791,'MAATREGELEN TBV BESTEK '!$A$3:$N$34,14,FALSE),"")</f>
        <v/>
      </c>
    </row>
    <row r="4792" spans="1:37" ht="12" customHeight="1">
      <c r="A4792" s="49">
        <v>237468.16200000001</v>
      </c>
      <c r="B4792" s="49">
        <v>437192.533</v>
      </c>
      <c r="C4792" t="s">
        <v>1253</v>
      </c>
      <c r="D4792" t="s">
        <v>4563</v>
      </c>
      <c r="E4792">
        <v>4.5</v>
      </c>
      <c r="F4792" t="s">
        <v>5915</v>
      </c>
      <c r="G4792" t="s">
        <v>2427</v>
      </c>
      <c r="H4792" s="64" t="s">
        <v>1209</v>
      </c>
      <c r="J4792">
        <f t="shared" si="1447"/>
        <v>1</v>
      </c>
      <c r="K4792" t="str">
        <f t="shared" si="1448"/>
        <v/>
      </c>
      <c r="L4792" t="str">
        <f t="shared" si="1444"/>
        <v/>
      </c>
      <c r="M4792">
        <f t="shared" si="1449"/>
        <v>237468.16200000001</v>
      </c>
      <c r="N4792">
        <f t="shared" si="1450"/>
        <v>437192.533</v>
      </c>
      <c r="O4792" t="str">
        <f t="shared" si="1451"/>
        <v>wit rondje</v>
      </c>
      <c r="P4792" t="str">
        <f t="shared" si="1452"/>
        <v>ALN00477</v>
      </c>
      <c r="Q4792" t="str">
        <f t="shared" si="1463"/>
        <v>Lph 4,5</v>
      </c>
      <c r="R4792" t="str">
        <f t="shared" si="1445"/>
        <v/>
      </c>
      <c r="T4792" t="str">
        <f t="shared" si="1453"/>
        <v>AALTEN</v>
      </c>
      <c r="U4792" t="str">
        <f t="shared" si="1454"/>
        <v>Smitskamp</v>
      </c>
      <c r="V4792" s="62" t="str">
        <f t="shared" si="1455"/>
        <v>ALN00477</v>
      </c>
      <c r="W4792" s="15" t="e">
        <f>IF(J4792,#REF!,"")</f>
        <v>#REF!</v>
      </c>
      <c r="X4792" s="15" t="e">
        <f>IF(J4792,#REF!,"")</f>
        <v>#REF!</v>
      </c>
      <c r="Y4792" s="62" t="str">
        <f t="shared" si="1456"/>
        <v xml:space="preserve"> </v>
      </c>
      <c r="AA4792" s="69"/>
      <c r="AB4792" s="90">
        <v>4.5</v>
      </c>
      <c r="AC4792" s="5" t="s">
        <v>2591</v>
      </c>
      <c r="AD4792" s="90" t="str">
        <f t="shared" si="1457"/>
        <v/>
      </c>
      <c r="AE4792" s="90" t="str">
        <f t="shared" si="1458"/>
        <v/>
      </c>
      <c r="AF4792" t="str">
        <f t="shared" si="1462"/>
        <v/>
      </c>
      <c r="AH4792" t="str">
        <f t="shared" si="1446"/>
        <v/>
      </c>
      <c r="AI4792" t="str">
        <f>IF(AH4792&gt;"",VLOOKUP(AH4792,'MAATREGELEN TBV BESTEK '!$A$3:$N$34,11,FALSE),"")</f>
        <v/>
      </c>
      <c r="AJ4792" t="str">
        <f>IF(AH4792&gt;"",VLOOKUP(AH4792,'MAATREGELEN TBV BESTEK '!$A$3:$N$34,13,FALSE),"")</f>
        <v/>
      </c>
      <c r="AK4792" t="str">
        <f>IF(AH4792&gt;"",VLOOKUP(AH4792,'MAATREGELEN TBV BESTEK '!$A$3:$N$34,14,FALSE),"")</f>
        <v/>
      </c>
    </row>
    <row r="4793" spans="1:37" ht="12" customHeight="1">
      <c r="A4793" s="49">
        <v>237464.67300000001</v>
      </c>
      <c r="B4793" s="49">
        <v>437247.03700000001</v>
      </c>
      <c r="C4793" t="s">
        <v>1217</v>
      </c>
      <c r="D4793" t="s">
        <v>4563</v>
      </c>
      <c r="E4793">
        <v>4</v>
      </c>
      <c r="F4793" t="s">
        <v>5915</v>
      </c>
      <c r="G4793" t="s">
        <v>2427</v>
      </c>
      <c r="H4793" s="64" t="s">
        <v>1209</v>
      </c>
      <c r="J4793">
        <f t="shared" si="1447"/>
        <v>1</v>
      </c>
      <c r="K4793" t="str">
        <f t="shared" si="1448"/>
        <v/>
      </c>
      <c r="L4793" t="str">
        <f t="shared" si="1444"/>
        <v/>
      </c>
      <c r="M4793">
        <f t="shared" si="1449"/>
        <v>237464.67300000001</v>
      </c>
      <c r="N4793">
        <f t="shared" si="1450"/>
        <v>437247.03700000001</v>
      </c>
      <c r="O4793" t="str">
        <f t="shared" si="1451"/>
        <v>wit rondje</v>
      </c>
      <c r="P4793" t="str">
        <f t="shared" si="1452"/>
        <v>ALN01321</v>
      </c>
      <c r="Q4793" t="str">
        <f t="shared" si="1463"/>
        <v>Lph 4</v>
      </c>
      <c r="R4793" t="str">
        <f t="shared" si="1445"/>
        <v/>
      </c>
      <c r="T4793" t="str">
        <f t="shared" si="1453"/>
        <v>AALTEN</v>
      </c>
      <c r="U4793" t="str">
        <f t="shared" si="1454"/>
        <v>Smitskamp</v>
      </c>
      <c r="V4793" s="62" t="str">
        <f t="shared" si="1455"/>
        <v>ALN01321</v>
      </c>
      <c r="W4793" s="15" t="e">
        <f>IF(J4793,#REF!,"")</f>
        <v>#REF!</v>
      </c>
      <c r="X4793" s="15" t="e">
        <f>IF(J4793,#REF!,"")</f>
        <v>#REF!</v>
      </c>
      <c r="Y4793" s="62" t="str">
        <f t="shared" si="1456"/>
        <v xml:space="preserve"> </v>
      </c>
      <c r="AA4793" s="69"/>
      <c r="AB4793" s="90">
        <v>4</v>
      </c>
      <c r="AC4793" s="5" t="s">
        <v>2591</v>
      </c>
      <c r="AD4793" s="90" t="str">
        <f t="shared" si="1457"/>
        <v/>
      </c>
      <c r="AE4793" s="90" t="str">
        <f t="shared" si="1458"/>
        <v/>
      </c>
      <c r="AF4793" t="str">
        <f t="shared" si="1462"/>
        <v/>
      </c>
      <c r="AH4793" t="str">
        <f t="shared" si="1446"/>
        <v/>
      </c>
      <c r="AI4793" t="str">
        <f>IF(AH4793&gt;"",VLOOKUP(AH4793,'MAATREGELEN TBV BESTEK '!$A$3:$N$34,11,FALSE),"")</f>
        <v/>
      </c>
      <c r="AJ4793" t="str">
        <f>IF(AH4793&gt;"",VLOOKUP(AH4793,'MAATREGELEN TBV BESTEK '!$A$3:$N$34,13,FALSE),"")</f>
        <v/>
      </c>
      <c r="AK4793" t="str">
        <f>IF(AH4793&gt;"",VLOOKUP(AH4793,'MAATREGELEN TBV BESTEK '!$A$3:$N$34,14,FALSE),"")</f>
        <v/>
      </c>
    </row>
    <row r="4794" spans="1:37" ht="12" customHeight="1">
      <c r="A4794" s="49">
        <v>237483.101</v>
      </c>
      <c r="B4794" s="49">
        <v>437270.61499999999</v>
      </c>
      <c r="C4794" t="s">
        <v>1218</v>
      </c>
      <c r="D4794" t="s">
        <v>4563</v>
      </c>
      <c r="E4794">
        <v>4</v>
      </c>
      <c r="F4794" t="s">
        <v>5915</v>
      </c>
      <c r="G4794" t="s">
        <v>2427</v>
      </c>
      <c r="H4794" s="64" t="s">
        <v>1209</v>
      </c>
      <c r="J4794">
        <f t="shared" si="1447"/>
        <v>1</v>
      </c>
      <c r="K4794" t="str">
        <f t="shared" si="1448"/>
        <v/>
      </c>
      <c r="L4794" t="str">
        <f t="shared" si="1444"/>
        <v/>
      </c>
      <c r="M4794">
        <f t="shared" si="1449"/>
        <v>237483.101</v>
      </c>
      <c r="N4794">
        <f t="shared" si="1450"/>
        <v>437270.61499999999</v>
      </c>
      <c r="O4794" t="str">
        <f t="shared" si="1451"/>
        <v>wit rondje</v>
      </c>
      <c r="P4794" t="str">
        <f t="shared" si="1452"/>
        <v>ALN01322</v>
      </c>
      <c r="Q4794" t="str">
        <f t="shared" si="1463"/>
        <v>Lph 4</v>
      </c>
      <c r="R4794" t="str">
        <f t="shared" si="1445"/>
        <v/>
      </c>
      <c r="T4794" t="str">
        <f t="shared" si="1453"/>
        <v>AALTEN</v>
      </c>
      <c r="U4794" t="str">
        <f t="shared" si="1454"/>
        <v>Smitskamp</v>
      </c>
      <c r="V4794" s="62" t="str">
        <f t="shared" si="1455"/>
        <v>ALN01322</v>
      </c>
      <c r="W4794" s="15" t="e">
        <f>IF(J4794,#REF!,"")</f>
        <v>#REF!</v>
      </c>
      <c r="X4794" s="15" t="e">
        <f>IF(J4794,#REF!,"")</f>
        <v>#REF!</v>
      </c>
      <c r="Y4794" s="62" t="str">
        <f t="shared" si="1456"/>
        <v xml:space="preserve"> </v>
      </c>
      <c r="AA4794" s="69"/>
      <c r="AB4794" s="90">
        <v>4</v>
      </c>
      <c r="AC4794" s="5" t="s">
        <v>2591</v>
      </c>
      <c r="AD4794" s="90" t="str">
        <f t="shared" si="1457"/>
        <v/>
      </c>
      <c r="AE4794" s="90" t="str">
        <f t="shared" si="1458"/>
        <v/>
      </c>
      <c r="AF4794" t="str">
        <f t="shared" si="1462"/>
        <v/>
      </c>
      <c r="AH4794" t="str">
        <f t="shared" si="1446"/>
        <v/>
      </c>
      <c r="AI4794" t="str">
        <f>IF(AH4794&gt;"",VLOOKUP(AH4794,'MAATREGELEN TBV BESTEK '!$A$3:$N$34,11,FALSE),"")</f>
        <v/>
      </c>
      <c r="AJ4794" t="str">
        <f>IF(AH4794&gt;"",VLOOKUP(AH4794,'MAATREGELEN TBV BESTEK '!$A$3:$N$34,13,FALSE),"")</f>
        <v/>
      </c>
      <c r="AK4794" t="str">
        <f>IF(AH4794&gt;"",VLOOKUP(AH4794,'MAATREGELEN TBV BESTEK '!$A$3:$N$34,14,FALSE),"")</f>
        <v/>
      </c>
    </row>
    <row r="4795" spans="1:37" ht="12" customHeight="1">
      <c r="A4795" s="49">
        <v>237501.11499999999</v>
      </c>
      <c r="B4795" s="49">
        <v>437272.33899999998</v>
      </c>
      <c r="C4795" t="s">
        <v>1219</v>
      </c>
      <c r="D4795" t="s">
        <v>4563</v>
      </c>
      <c r="E4795">
        <v>4</v>
      </c>
      <c r="F4795" t="s">
        <v>5915</v>
      </c>
      <c r="G4795" t="s">
        <v>2427</v>
      </c>
      <c r="H4795" s="64" t="s">
        <v>1209</v>
      </c>
      <c r="J4795">
        <f t="shared" si="1447"/>
        <v>1</v>
      </c>
      <c r="K4795" t="str">
        <f t="shared" si="1448"/>
        <v/>
      </c>
      <c r="L4795" t="str">
        <f t="shared" si="1444"/>
        <v/>
      </c>
      <c r="M4795">
        <f t="shared" si="1449"/>
        <v>237501.11499999999</v>
      </c>
      <c r="N4795">
        <f t="shared" si="1450"/>
        <v>437272.33899999998</v>
      </c>
      <c r="O4795" t="str">
        <f t="shared" si="1451"/>
        <v>wit rondje</v>
      </c>
      <c r="P4795" t="str">
        <f t="shared" si="1452"/>
        <v>ALN01323</v>
      </c>
      <c r="Q4795" t="str">
        <f t="shared" si="1463"/>
        <v>Lph 4</v>
      </c>
      <c r="R4795" t="str">
        <f t="shared" si="1445"/>
        <v/>
      </c>
      <c r="T4795" t="str">
        <f t="shared" si="1453"/>
        <v>AALTEN</v>
      </c>
      <c r="U4795" t="str">
        <f t="shared" si="1454"/>
        <v>Smitskamp</v>
      </c>
      <c r="V4795" s="62" t="str">
        <f t="shared" si="1455"/>
        <v>ALN01323</v>
      </c>
      <c r="W4795" s="15" t="e">
        <f>IF(J4795,#REF!,"")</f>
        <v>#REF!</v>
      </c>
      <c r="X4795" s="15" t="e">
        <f>IF(J4795,#REF!,"")</f>
        <v>#REF!</v>
      </c>
      <c r="Y4795" s="62" t="str">
        <f t="shared" si="1456"/>
        <v xml:space="preserve"> </v>
      </c>
      <c r="AA4795" s="69"/>
      <c r="AB4795" s="90">
        <v>4</v>
      </c>
      <c r="AC4795" s="5" t="s">
        <v>2591</v>
      </c>
      <c r="AD4795" s="90" t="str">
        <f t="shared" si="1457"/>
        <v/>
      </c>
      <c r="AE4795" s="90" t="str">
        <f t="shared" si="1458"/>
        <v/>
      </c>
      <c r="AF4795" t="str">
        <f t="shared" si="1462"/>
        <v/>
      </c>
      <c r="AH4795" t="str">
        <f t="shared" si="1446"/>
        <v/>
      </c>
      <c r="AI4795" t="str">
        <f>IF(AH4795&gt;"",VLOOKUP(AH4795,'MAATREGELEN TBV BESTEK '!$A$3:$N$34,11,FALSE),"")</f>
        <v/>
      </c>
      <c r="AJ4795" t="str">
        <f>IF(AH4795&gt;"",VLOOKUP(AH4795,'MAATREGELEN TBV BESTEK '!$A$3:$N$34,13,FALSE),"")</f>
        <v/>
      </c>
      <c r="AK4795" t="str">
        <f>IF(AH4795&gt;"",VLOOKUP(AH4795,'MAATREGELEN TBV BESTEK '!$A$3:$N$34,14,FALSE),"")</f>
        <v/>
      </c>
    </row>
    <row r="4796" spans="1:37" ht="12" customHeight="1">
      <c r="A4796" s="49">
        <v>237482.073</v>
      </c>
      <c r="B4796" s="49">
        <v>437335.11599999998</v>
      </c>
      <c r="C4796" t="s">
        <v>1220</v>
      </c>
      <c r="D4796" t="s">
        <v>4563</v>
      </c>
      <c r="E4796">
        <v>4</v>
      </c>
      <c r="F4796" t="s">
        <v>5915</v>
      </c>
      <c r="G4796" t="s">
        <v>2427</v>
      </c>
      <c r="H4796" s="64" t="s">
        <v>1209</v>
      </c>
      <c r="J4796">
        <f t="shared" si="1447"/>
        <v>1</v>
      </c>
      <c r="K4796" t="str">
        <f t="shared" si="1448"/>
        <v/>
      </c>
      <c r="L4796" t="str">
        <f t="shared" si="1444"/>
        <v/>
      </c>
      <c r="M4796">
        <f t="shared" si="1449"/>
        <v>237482.073</v>
      </c>
      <c r="N4796">
        <f t="shared" si="1450"/>
        <v>437335.11599999998</v>
      </c>
      <c r="O4796" t="str">
        <f t="shared" si="1451"/>
        <v>wit rondje</v>
      </c>
      <c r="P4796" t="str">
        <f t="shared" si="1452"/>
        <v>ALN01324</v>
      </c>
      <c r="Q4796" t="str">
        <f t="shared" si="1463"/>
        <v>Lph 4</v>
      </c>
      <c r="R4796" t="str">
        <f t="shared" si="1445"/>
        <v/>
      </c>
      <c r="T4796" t="str">
        <f t="shared" si="1453"/>
        <v>AALTEN</v>
      </c>
      <c r="U4796" t="str">
        <f t="shared" si="1454"/>
        <v>Smitskamp</v>
      </c>
      <c r="V4796" s="62" t="str">
        <f t="shared" si="1455"/>
        <v>ALN01324</v>
      </c>
      <c r="W4796" s="15" t="e">
        <f>IF(J4796,#REF!,"")</f>
        <v>#REF!</v>
      </c>
      <c r="X4796" s="15" t="e">
        <f>IF(J4796,#REF!,"")</f>
        <v>#REF!</v>
      </c>
      <c r="Y4796" s="62" t="str">
        <f t="shared" si="1456"/>
        <v xml:space="preserve"> </v>
      </c>
      <c r="AA4796" s="69"/>
      <c r="AB4796" s="90">
        <v>4</v>
      </c>
      <c r="AC4796" s="5" t="s">
        <v>2591</v>
      </c>
      <c r="AD4796" s="90" t="str">
        <f t="shared" si="1457"/>
        <v/>
      </c>
      <c r="AE4796" s="90" t="str">
        <f t="shared" si="1458"/>
        <v/>
      </c>
      <c r="AF4796" t="str">
        <f t="shared" si="1462"/>
        <v/>
      </c>
      <c r="AH4796" t="str">
        <f t="shared" si="1446"/>
        <v/>
      </c>
      <c r="AI4796" t="str">
        <f>IF(AH4796&gt;"",VLOOKUP(AH4796,'MAATREGELEN TBV BESTEK '!$A$3:$N$34,11,FALSE),"")</f>
        <v/>
      </c>
      <c r="AJ4796" t="str">
        <f>IF(AH4796&gt;"",VLOOKUP(AH4796,'MAATREGELEN TBV BESTEK '!$A$3:$N$34,13,FALSE),"")</f>
        <v/>
      </c>
      <c r="AK4796" t="str">
        <f>IF(AH4796&gt;"",VLOOKUP(AH4796,'MAATREGELEN TBV BESTEK '!$A$3:$N$34,14,FALSE),"")</f>
        <v/>
      </c>
    </row>
    <row r="4797" spans="1:37" ht="12" customHeight="1">
      <c r="A4797" s="49">
        <v>237491.22500000001</v>
      </c>
      <c r="B4797" s="49">
        <v>437309.50699999998</v>
      </c>
      <c r="C4797" t="s">
        <v>1221</v>
      </c>
      <c r="D4797" t="s">
        <v>4563</v>
      </c>
      <c r="E4797">
        <v>4</v>
      </c>
      <c r="F4797" t="s">
        <v>5915</v>
      </c>
      <c r="G4797" t="s">
        <v>2427</v>
      </c>
      <c r="H4797" s="64" t="s">
        <v>1209</v>
      </c>
      <c r="J4797">
        <f t="shared" si="1447"/>
        <v>1</v>
      </c>
      <c r="K4797" t="str">
        <f t="shared" si="1448"/>
        <v/>
      </c>
      <c r="L4797" t="str">
        <f t="shared" si="1444"/>
        <v/>
      </c>
      <c r="M4797">
        <f t="shared" si="1449"/>
        <v>237491.22500000001</v>
      </c>
      <c r="N4797">
        <f t="shared" si="1450"/>
        <v>437309.50699999998</v>
      </c>
      <c r="O4797" t="str">
        <f t="shared" si="1451"/>
        <v>wit rondje</v>
      </c>
      <c r="P4797" t="str">
        <f t="shared" si="1452"/>
        <v>ALN01325</v>
      </c>
      <c r="Q4797" t="str">
        <f t="shared" si="1463"/>
        <v>Lph 4</v>
      </c>
      <c r="R4797" t="str">
        <f t="shared" si="1445"/>
        <v/>
      </c>
      <c r="T4797" t="str">
        <f t="shared" si="1453"/>
        <v>AALTEN</v>
      </c>
      <c r="U4797" t="str">
        <f t="shared" si="1454"/>
        <v>Smitskamp</v>
      </c>
      <c r="V4797" s="62" t="str">
        <f t="shared" si="1455"/>
        <v>ALN01325</v>
      </c>
      <c r="W4797" s="15" t="e">
        <f>IF(J4797,#REF!,"")</f>
        <v>#REF!</v>
      </c>
      <c r="X4797" s="15" t="e">
        <f>IF(J4797,#REF!,"")</f>
        <v>#REF!</v>
      </c>
      <c r="Y4797" s="62" t="str">
        <f t="shared" si="1456"/>
        <v xml:space="preserve"> </v>
      </c>
      <c r="AA4797" s="69"/>
      <c r="AB4797" s="90">
        <v>4</v>
      </c>
      <c r="AC4797" s="5" t="s">
        <v>2591</v>
      </c>
      <c r="AD4797" s="90" t="str">
        <f t="shared" si="1457"/>
        <v/>
      </c>
      <c r="AE4797" s="90" t="str">
        <f t="shared" si="1458"/>
        <v/>
      </c>
      <c r="AF4797" t="str">
        <f t="shared" si="1462"/>
        <v/>
      </c>
      <c r="AH4797" t="str">
        <f t="shared" si="1446"/>
        <v/>
      </c>
      <c r="AI4797" t="str">
        <f>IF(AH4797&gt;"",VLOOKUP(AH4797,'MAATREGELEN TBV BESTEK '!$A$3:$N$34,11,FALSE),"")</f>
        <v/>
      </c>
      <c r="AJ4797" t="str">
        <f>IF(AH4797&gt;"",VLOOKUP(AH4797,'MAATREGELEN TBV BESTEK '!$A$3:$N$34,13,FALSE),"")</f>
        <v/>
      </c>
      <c r="AK4797" t="str">
        <f>IF(AH4797&gt;"",VLOOKUP(AH4797,'MAATREGELEN TBV BESTEK '!$A$3:$N$34,14,FALSE),"")</f>
        <v/>
      </c>
    </row>
    <row r="4798" spans="1:37" ht="12" customHeight="1">
      <c r="A4798" s="49">
        <v>237522.09</v>
      </c>
      <c r="B4798" s="49">
        <v>437281.864</v>
      </c>
      <c r="C4798" t="s">
        <v>1222</v>
      </c>
      <c r="D4798" t="s">
        <v>4563</v>
      </c>
      <c r="E4798">
        <v>4</v>
      </c>
      <c r="F4798" t="s">
        <v>5915</v>
      </c>
      <c r="G4798" t="s">
        <v>2427</v>
      </c>
      <c r="H4798" s="64" t="s">
        <v>1209</v>
      </c>
      <c r="J4798">
        <f t="shared" si="1447"/>
        <v>1</v>
      </c>
      <c r="K4798" t="str">
        <f t="shared" si="1448"/>
        <v/>
      </c>
      <c r="L4798" t="str">
        <f t="shared" si="1444"/>
        <v/>
      </c>
      <c r="M4798">
        <f t="shared" si="1449"/>
        <v>237522.09</v>
      </c>
      <c r="N4798">
        <f t="shared" si="1450"/>
        <v>437281.864</v>
      </c>
      <c r="O4798" t="str">
        <f t="shared" si="1451"/>
        <v>wit rondje</v>
      </c>
      <c r="P4798" t="str">
        <f t="shared" si="1452"/>
        <v>ALN01326</v>
      </c>
      <c r="Q4798" t="str">
        <f t="shared" si="1463"/>
        <v>Lph 4</v>
      </c>
      <c r="R4798" t="str">
        <f t="shared" si="1445"/>
        <v/>
      </c>
      <c r="T4798" t="str">
        <f t="shared" si="1453"/>
        <v>AALTEN</v>
      </c>
      <c r="U4798" t="str">
        <f t="shared" si="1454"/>
        <v>Smitskamp</v>
      </c>
      <c r="V4798" s="62" t="str">
        <f t="shared" si="1455"/>
        <v>ALN01326</v>
      </c>
      <c r="W4798" s="15" t="e">
        <f>IF(J4798,#REF!,"")</f>
        <v>#REF!</v>
      </c>
      <c r="X4798" s="15" t="e">
        <f>IF(J4798,#REF!,"")</f>
        <v>#REF!</v>
      </c>
      <c r="Y4798" s="62" t="str">
        <f t="shared" si="1456"/>
        <v xml:space="preserve"> </v>
      </c>
      <c r="AA4798" s="69"/>
      <c r="AB4798" s="90">
        <v>4</v>
      </c>
      <c r="AC4798" s="5" t="s">
        <v>2591</v>
      </c>
      <c r="AD4798" s="90" t="str">
        <f t="shared" si="1457"/>
        <v/>
      </c>
      <c r="AE4798" s="90" t="str">
        <f t="shared" si="1458"/>
        <v/>
      </c>
      <c r="AF4798" t="str">
        <f t="shared" si="1462"/>
        <v/>
      </c>
      <c r="AH4798" t="str">
        <f t="shared" si="1446"/>
        <v/>
      </c>
      <c r="AI4798" t="str">
        <f>IF(AH4798&gt;"",VLOOKUP(AH4798,'MAATREGELEN TBV BESTEK '!$A$3:$N$34,11,FALSE),"")</f>
        <v/>
      </c>
      <c r="AJ4798" t="str">
        <f>IF(AH4798&gt;"",VLOOKUP(AH4798,'MAATREGELEN TBV BESTEK '!$A$3:$N$34,13,FALSE),"")</f>
        <v/>
      </c>
      <c r="AK4798" t="str">
        <f>IF(AH4798&gt;"",VLOOKUP(AH4798,'MAATREGELEN TBV BESTEK '!$A$3:$N$34,14,FALSE),"")</f>
        <v/>
      </c>
    </row>
    <row r="4799" spans="1:37" ht="12" customHeight="1">
      <c r="A4799" s="49">
        <v>237522.70800000001</v>
      </c>
      <c r="B4799" s="49">
        <v>437256.44199999998</v>
      </c>
      <c r="C4799" t="s">
        <v>1223</v>
      </c>
      <c r="D4799" t="s">
        <v>4563</v>
      </c>
      <c r="E4799">
        <v>4</v>
      </c>
      <c r="F4799" t="s">
        <v>5915</v>
      </c>
      <c r="G4799" t="s">
        <v>2427</v>
      </c>
      <c r="H4799" s="64" t="s">
        <v>1209</v>
      </c>
      <c r="J4799">
        <f t="shared" si="1447"/>
        <v>1</v>
      </c>
      <c r="K4799" t="str">
        <f t="shared" si="1448"/>
        <v/>
      </c>
      <c r="L4799" t="str">
        <f t="shared" si="1444"/>
        <v/>
      </c>
      <c r="M4799">
        <f t="shared" si="1449"/>
        <v>237522.70800000001</v>
      </c>
      <c r="N4799">
        <f t="shared" si="1450"/>
        <v>437256.44199999998</v>
      </c>
      <c r="O4799" t="str">
        <f t="shared" si="1451"/>
        <v>wit rondje</v>
      </c>
      <c r="P4799" t="str">
        <f t="shared" si="1452"/>
        <v>ALN01327</v>
      </c>
      <c r="Q4799" t="str">
        <f t="shared" si="1463"/>
        <v>Lph 4</v>
      </c>
      <c r="R4799" t="str">
        <f t="shared" si="1445"/>
        <v/>
      </c>
      <c r="T4799" t="str">
        <f t="shared" si="1453"/>
        <v>AALTEN</v>
      </c>
      <c r="U4799" t="str">
        <f t="shared" si="1454"/>
        <v>Smitskamp</v>
      </c>
      <c r="V4799" s="62" t="str">
        <f t="shared" si="1455"/>
        <v>ALN01327</v>
      </c>
      <c r="W4799" s="15" t="e">
        <f>IF(J4799,#REF!,"")</f>
        <v>#REF!</v>
      </c>
      <c r="X4799" s="15" t="e">
        <f>IF(J4799,#REF!,"")</f>
        <v>#REF!</v>
      </c>
      <c r="Y4799" s="62" t="str">
        <f t="shared" si="1456"/>
        <v xml:space="preserve"> </v>
      </c>
      <c r="AA4799" s="69"/>
      <c r="AB4799" s="90">
        <v>4</v>
      </c>
      <c r="AC4799" s="5" t="s">
        <v>2591</v>
      </c>
      <c r="AD4799" s="90" t="str">
        <f t="shared" si="1457"/>
        <v/>
      </c>
      <c r="AE4799" s="90" t="str">
        <f t="shared" si="1458"/>
        <v/>
      </c>
      <c r="AF4799" t="str">
        <f t="shared" si="1462"/>
        <v/>
      </c>
      <c r="AH4799" t="str">
        <f t="shared" si="1446"/>
        <v/>
      </c>
      <c r="AI4799" t="str">
        <f>IF(AH4799&gt;"",VLOOKUP(AH4799,'MAATREGELEN TBV BESTEK '!$A$3:$N$34,11,FALSE),"")</f>
        <v/>
      </c>
      <c r="AJ4799" t="str">
        <f>IF(AH4799&gt;"",VLOOKUP(AH4799,'MAATREGELEN TBV BESTEK '!$A$3:$N$34,13,FALSE),"")</f>
        <v/>
      </c>
      <c r="AK4799" t="str">
        <f>IF(AH4799&gt;"",VLOOKUP(AH4799,'MAATREGELEN TBV BESTEK '!$A$3:$N$34,14,FALSE),"")</f>
        <v/>
      </c>
    </row>
    <row r="4800" spans="1:37" ht="12" customHeight="1">
      <c r="A4800" s="49">
        <v>237548.141</v>
      </c>
      <c r="B4800" s="49">
        <v>437259.65</v>
      </c>
      <c r="C4800" t="s">
        <v>1224</v>
      </c>
      <c r="D4800" t="s">
        <v>4563</v>
      </c>
      <c r="E4800">
        <v>4</v>
      </c>
      <c r="F4800" t="s">
        <v>5915</v>
      </c>
      <c r="G4800" t="s">
        <v>2427</v>
      </c>
      <c r="H4800" s="64" t="s">
        <v>1209</v>
      </c>
      <c r="J4800">
        <f t="shared" si="1447"/>
        <v>1</v>
      </c>
      <c r="K4800" t="str">
        <f t="shared" si="1448"/>
        <v/>
      </c>
      <c r="L4800" t="str">
        <f t="shared" si="1444"/>
        <v/>
      </c>
      <c r="M4800">
        <f t="shared" si="1449"/>
        <v>237548.141</v>
      </c>
      <c r="N4800">
        <f t="shared" si="1450"/>
        <v>437259.65</v>
      </c>
      <c r="O4800" t="str">
        <f t="shared" si="1451"/>
        <v>wit rondje</v>
      </c>
      <c r="P4800" t="str">
        <f t="shared" si="1452"/>
        <v>ALN01328</v>
      </c>
      <c r="Q4800" t="str">
        <f t="shared" si="1463"/>
        <v>Lph 4</v>
      </c>
      <c r="R4800" t="str">
        <f t="shared" si="1445"/>
        <v/>
      </c>
      <c r="T4800" t="str">
        <f t="shared" si="1453"/>
        <v>AALTEN</v>
      </c>
      <c r="U4800" t="str">
        <f t="shared" si="1454"/>
        <v>Smitskamp</v>
      </c>
      <c r="V4800" s="62" t="str">
        <f t="shared" si="1455"/>
        <v>ALN01328</v>
      </c>
      <c r="W4800" s="15" t="e">
        <f>IF(J4800,#REF!,"")</f>
        <v>#REF!</v>
      </c>
      <c r="X4800" s="15" t="e">
        <f>IF(J4800,#REF!,"")</f>
        <v>#REF!</v>
      </c>
      <c r="Y4800" s="62" t="str">
        <f t="shared" si="1456"/>
        <v xml:space="preserve"> </v>
      </c>
      <c r="AA4800" s="69"/>
      <c r="AB4800" s="90">
        <v>4</v>
      </c>
      <c r="AC4800" s="5" t="s">
        <v>2591</v>
      </c>
      <c r="AD4800" s="90" t="str">
        <f t="shared" si="1457"/>
        <v/>
      </c>
      <c r="AE4800" s="90" t="str">
        <f t="shared" si="1458"/>
        <v/>
      </c>
      <c r="AF4800" t="str">
        <f t="shared" si="1462"/>
        <v/>
      </c>
      <c r="AH4800" t="str">
        <f t="shared" si="1446"/>
        <v/>
      </c>
      <c r="AI4800" t="str">
        <f>IF(AH4800&gt;"",VLOOKUP(AH4800,'MAATREGELEN TBV BESTEK '!$A$3:$N$34,11,FALSE),"")</f>
        <v/>
      </c>
      <c r="AJ4800" t="str">
        <f>IF(AH4800&gt;"",VLOOKUP(AH4800,'MAATREGELEN TBV BESTEK '!$A$3:$N$34,13,FALSE),"")</f>
        <v/>
      </c>
      <c r="AK4800" t="str">
        <f>IF(AH4800&gt;"",VLOOKUP(AH4800,'MAATREGELEN TBV BESTEK '!$A$3:$N$34,14,FALSE),"")</f>
        <v/>
      </c>
    </row>
    <row r="4801" spans="1:37" ht="12" customHeight="1">
      <c r="A4801" s="49">
        <v>237560.85699999999</v>
      </c>
      <c r="B4801" s="49">
        <v>437274.70600000001</v>
      </c>
      <c r="C4801" t="s">
        <v>1225</v>
      </c>
      <c r="D4801" t="s">
        <v>4563</v>
      </c>
      <c r="E4801">
        <v>4</v>
      </c>
      <c r="F4801" t="s">
        <v>5915</v>
      </c>
      <c r="G4801" t="s">
        <v>2427</v>
      </c>
      <c r="H4801" s="64" t="s">
        <v>1209</v>
      </c>
      <c r="J4801">
        <f t="shared" si="1447"/>
        <v>1</v>
      </c>
      <c r="K4801" t="str">
        <f t="shared" si="1448"/>
        <v/>
      </c>
      <c r="L4801" t="str">
        <f t="shared" si="1444"/>
        <v/>
      </c>
      <c r="M4801">
        <f t="shared" si="1449"/>
        <v>237560.85699999999</v>
      </c>
      <c r="N4801">
        <f t="shared" si="1450"/>
        <v>437274.70600000001</v>
      </c>
      <c r="O4801" t="str">
        <f t="shared" si="1451"/>
        <v>wit rondje</v>
      </c>
      <c r="P4801" t="str">
        <f t="shared" si="1452"/>
        <v>ALN01329</v>
      </c>
      <c r="Q4801" t="str">
        <f t="shared" si="1463"/>
        <v>Lph 4</v>
      </c>
      <c r="R4801" t="str">
        <f t="shared" si="1445"/>
        <v/>
      </c>
      <c r="T4801" t="str">
        <f t="shared" si="1453"/>
        <v>AALTEN</v>
      </c>
      <c r="U4801" t="str">
        <f t="shared" si="1454"/>
        <v>Smitskamp</v>
      </c>
      <c r="V4801" s="62" t="str">
        <f t="shared" si="1455"/>
        <v>ALN01329</v>
      </c>
      <c r="W4801" s="15" t="e">
        <f>IF(J4801,#REF!,"")</f>
        <v>#REF!</v>
      </c>
      <c r="X4801" s="15" t="e">
        <f>IF(J4801,#REF!,"")</f>
        <v>#REF!</v>
      </c>
      <c r="Y4801" s="62" t="str">
        <f t="shared" si="1456"/>
        <v xml:space="preserve"> </v>
      </c>
      <c r="AA4801" s="69"/>
      <c r="AB4801" s="90">
        <v>4</v>
      </c>
      <c r="AC4801" s="5" t="s">
        <v>2591</v>
      </c>
      <c r="AD4801" s="90" t="str">
        <f t="shared" si="1457"/>
        <v/>
      </c>
      <c r="AE4801" s="90" t="str">
        <f t="shared" si="1458"/>
        <v/>
      </c>
      <c r="AF4801" t="str">
        <f t="shared" si="1462"/>
        <v/>
      </c>
      <c r="AH4801" t="str">
        <f t="shared" si="1446"/>
        <v/>
      </c>
      <c r="AI4801" t="str">
        <f>IF(AH4801&gt;"",VLOOKUP(AH4801,'MAATREGELEN TBV BESTEK '!$A$3:$N$34,11,FALSE),"")</f>
        <v/>
      </c>
      <c r="AJ4801" t="str">
        <f>IF(AH4801&gt;"",VLOOKUP(AH4801,'MAATREGELEN TBV BESTEK '!$A$3:$N$34,13,FALSE),"")</f>
        <v/>
      </c>
      <c r="AK4801" t="str">
        <f>IF(AH4801&gt;"",VLOOKUP(AH4801,'MAATREGELEN TBV BESTEK '!$A$3:$N$34,14,FALSE),"")</f>
        <v/>
      </c>
    </row>
    <row r="4802" spans="1:37" ht="12" customHeight="1">
      <c r="A4802" s="49">
        <v>237590.117</v>
      </c>
      <c r="B4802" s="49">
        <v>437279.766</v>
      </c>
      <c r="C4802" t="s">
        <v>1226</v>
      </c>
      <c r="D4802" t="s">
        <v>4563</v>
      </c>
      <c r="E4802">
        <v>4</v>
      </c>
      <c r="F4802" t="s">
        <v>5915</v>
      </c>
      <c r="G4802" t="s">
        <v>2427</v>
      </c>
      <c r="H4802" s="64" t="s">
        <v>1209</v>
      </c>
      <c r="J4802">
        <f t="shared" si="1447"/>
        <v>1</v>
      </c>
      <c r="K4802" t="str">
        <f t="shared" si="1448"/>
        <v/>
      </c>
      <c r="L4802" t="str">
        <f t="shared" si="1444"/>
        <v/>
      </c>
      <c r="M4802">
        <f t="shared" si="1449"/>
        <v>237590.117</v>
      </c>
      <c r="N4802">
        <f t="shared" si="1450"/>
        <v>437279.766</v>
      </c>
      <c r="O4802" t="str">
        <f t="shared" si="1451"/>
        <v>wit rondje</v>
      </c>
      <c r="P4802" t="str">
        <f t="shared" si="1452"/>
        <v>ALN01330</v>
      </c>
      <c r="Q4802" t="str">
        <f t="shared" si="1463"/>
        <v>Lph 4</v>
      </c>
      <c r="R4802" t="str">
        <f t="shared" si="1445"/>
        <v/>
      </c>
      <c r="T4802" t="str">
        <f t="shared" si="1453"/>
        <v>AALTEN</v>
      </c>
      <c r="U4802" t="str">
        <f t="shared" si="1454"/>
        <v>Smitskamp</v>
      </c>
      <c r="V4802" s="62" t="str">
        <f t="shared" si="1455"/>
        <v>ALN01330</v>
      </c>
      <c r="W4802" s="15" t="e">
        <f>IF(J4802,#REF!,"")</f>
        <v>#REF!</v>
      </c>
      <c r="X4802" s="15" t="e">
        <f>IF(J4802,#REF!,"")</f>
        <v>#REF!</v>
      </c>
      <c r="Y4802" s="62" t="str">
        <f t="shared" si="1456"/>
        <v xml:space="preserve"> </v>
      </c>
      <c r="AA4802" s="69"/>
      <c r="AB4802" s="90">
        <v>4</v>
      </c>
      <c r="AC4802" s="5" t="s">
        <v>2591</v>
      </c>
      <c r="AD4802" s="90" t="str">
        <f t="shared" si="1457"/>
        <v/>
      </c>
      <c r="AE4802" s="90" t="str">
        <f t="shared" si="1458"/>
        <v/>
      </c>
      <c r="AF4802" t="str">
        <f t="shared" si="1462"/>
        <v/>
      </c>
      <c r="AH4802" t="str">
        <f t="shared" si="1446"/>
        <v/>
      </c>
      <c r="AI4802" t="str">
        <f>IF(AH4802&gt;"",VLOOKUP(AH4802,'MAATREGELEN TBV BESTEK '!$A$3:$N$34,11,FALSE),"")</f>
        <v/>
      </c>
      <c r="AJ4802" t="str">
        <f>IF(AH4802&gt;"",VLOOKUP(AH4802,'MAATREGELEN TBV BESTEK '!$A$3:$N$34,13,FALSE),"")</f>
        <v/>
      </c>
      <c r="AK4802" t="str">
        <f>IF(AH4802&gt;"",VLOOKUP(AH4802,'MAATREGELEN TBV BESTEK '!$A$3:$N$34,14,FALSE),"")</f>
        <v/>
      </c>
    </row>
    <row r="4803" spans="1:37" ht="12" customHeight="1">
      <c r="A4803" s="49">
        <v>237521.011</v>
      </c>
      <c r="B4803" s="49">
        <v>437235.19400000002</v>
      </c>
      <c r="C4803" t="s">
        <v>1252</v>
      </c>
      <c r="D4803" t="s">
        <v>4563</v>
      </c>
      <c r="E4803">
        <v>5</v>
      </c>
      <c r="F4803" t="s">
        <v>5915</v>
      </c>
      <c r="G4803" t="s">
        <v>2427</v>
      </c>
      <c r="H4803" s="64" t="s">
        <v>1209</v>
      </c>
      <c r="J4803">
        <f t="shared" si="1447"/>
        <v>1</v>
      </c>
      <c r="K4803" t="str">
        <f t="shared" si="1448"/>
        <v/>
      </c>
      <c r="L4803" t="str">
        <f t="shared" si="1444"/>
        <v/>
      </c>
      <c r="M4803">
        <f t="shared" si="1449"/>
        <v>237521.011</v>
      </c>
      <c r="N4803">
        <f t="shared" si="1450"/>
        <v>437235.19400000002</v>
      </c>
      <c r="O4803" t="str">
        <f t="shared" si="1451"/>
        <v>wit rondje</v>
      </c>
      <c r="P4803" t="str">
        <f t="shared" si="1452"/>
        <v>ALN01331</v>
      </c>
      <c r="Q4803" t="str">
        <f t="shared" si="1463"/>
        <v>Lph 5</v>
      </c>
      <c r="R4803" t="str">
        <f t="shared" si="1445"/>
        <v/>
      </c>
      <c r="T4803" t="str">
        <f t="shared" si="1453"/>
        <v>AALTEN</v>
      </c>
      <c r="U4803" t="str">
        <f t="shared" si="1454"/>
        <v>Smitskamp</v>
      </c>
      <c r="V4803" s="62" t="str">
        <f t="shared" si="1455"/>
        <v>ALN01331</v>
      </c>
      <c r="W4803" s="15" t="e">
        <f>IF(J4803,#REF!,"")</f>
        <v>#REF!</v>
      </c>
      <c r="X4803" s="15" t="e">
        <f>IF(J4803,#REF!,"")</f>
        <v>#REF!</v>
      </c>
      <c r="Y4803" s="62" t="str">
        <f t="shared" si="1456"/>
        <v xml:space="preserve"> </v>
      </c>
      <c r="AA4803" s="69"/>
      <c r="AB4803" s="90">
        <v>5</v>
      </c>
      <c r="AC4803" s="5" t="s">
        <v>2591</v>
      </c>
      <c r="AD4803" s="90" t="str">
        <f t="shared" si="1457"/>
        <v/>
      </c>
      <c r="AE4803" s="90" t="str">
        <f t="shared" si="1458"/>
        <v/>
      </c>
      <c r="AF4803" t="str">
        <f t="shared" si="1462"/>
        <v/>
      </c>
      <c r="AH4803" t="str">
        <f t="shared" si="1446"/>
        <v/>
      </c>
      <c r="AI4803" t="str">
        <f>IF(AH4803&gt;"",VLOOKUP(AH4803,'MAATREGELEN TBV BESTEK '!$A$3:$N$34,11,FALSE),"")</f>
        <v/>
      </c>
      <c r="AJ4803" t="str">
        <f>IF(AH4803&gt;"",VLOOKUP(AH4803,'MAATREGELEN TBV BESTEK '!$A$3:$N$34,13,FALSE),"")</f>
        <v/>
      </c>
      <c r="AK4803" t="str">
        <f>IF(AH4803&gt;"",VLOOKUP(AH4803,'MAATREGELEN TBV BESTEK '!$A$3:$N$34,14,FALSE),"")</f>
        <v/>
      </c>
    </row>
    <row r="4804" spans="1:37" ht="12" customHeight="1">
      <c r="A4804" s="49">
        <v>237485.35399999999</v>
      </c>
      <c r="B4804" s="49">
        <v>437214.81900000002</v>
      </c>
      <c r="C4804" t="s">
        <v>1208</v>
      </c>
      <c r="D4804" t="s">
        <v>5914</v>
      </c>
      <c r="E4804">
        <v>6</v>
      </c>
      <c r="F4804" t="s">
        <v>6040</v>
      </c>
      <c r="G4804" t="s">
        <v>2427</v>
      </c>
      <c r="H4804" s="64" t="s">
        <v>1209</v>
      </c>
      <c r="J4804">
        <f t="shared" si="1447"/>
        <v>1</v>
      </c>
      <c r="K4804" t="str">
        <f t="shared" si="1448"/>
        <v>dicht</v>
      </c>
      <c r="L4804" t="str">
        <f t="shared" si="1444"/>
        <v>groen</v>
      </c>
      <c r="M4804">
        <f t="shared" si="1449"/>
        <v>237485.35399999999</v>
      </c>
      <c r="N4804">
        <f t="shared" si="1450"/>
        <v>437214.81900000002</v>
      </c>
      <c r="O4804" t="str">
        <f t="shared" si="1451"/>
        <v>groen dicht</v>
      </c>
      <c r="P4804" t="str">
        <f t="shared" si="1452"/>
        <v>ALN01332</v>
      </c>
      <c r="Q4804" t="str">
        <f t="shared" si="1463"/>
        <v>Lph 6</v>
      </c>
      <c r="R4804" t="str">
        <f t="shared" si="1445"/>
        <v>Luma MINI</v>
      </c>
      <c r="T4804" t="str">
        <f t="shared" si="1453"/>
        <v>AALTEN</v>
      </c>
      <c r="U4804" t="str">
        <f t="shared" si="1454"/>
        <v>Smitskamp</v>
      </c>
      <c r="V4804" s="62" t="str">
        <f t="shared" si="1455"/>
        <v>ALN01332</v>
      </c>
      <c r="W4804" s="15" t="e">
        <f>IF(J4804,#REF!,"")</f>
        <v>#REF!</v>
      </c>
      <c r="X4804" s="15" t="e">
        <f>IF(J4804,#REF!,"")</f>
        <v>#REF!</v>
      </c>
      <c r="Y4804" s="62" t="str">
        <f t="shared" si="1456"/>
        <v>MV AV</v>
      </c>
      <c r="AA4804" s="69"/>
      <c r="AB4804" s="90">
        <v>6</v>
      </c>
      <c r="AC4804" s="5" t="s">
        <v>4537</v>
      </c>
      <c r="AD4804" s="90">
        <f t="shared" si="1457"/>
        <v>6</v>
      </c>
      <c r="AE4804" s="90" t="str">
        <f t="shared" si="1458"/>
        <v>Luma MINI</v>
      </c>
      <c r="AF4804" s="22" t="str">
        <f>IF(Y4804="AV","Armatuur "&amp;AE4804&amp;" leveren en plaatsen op LM "&amp;AB4804&amp;"m","")&amp;IF(Y4804="MV AV","Mast en armatuur leveren en plaatsen, "&amp;AE4804&amp;" en LM "&amp;AD4804&amp;"m, oude mast "&amp;AB4804&amp;"m verwijderen","")&amp;IF(Y4804="NM NA","Nwe mast en nw armatuur leveren en plaatsen, "&amp;AE4804&amp;" en LM "&amp;AD4804&amp;"m","")&amp;IF(Y4804="NLP","Nieuw lichtpunt bijplaatsen, "&amp;AE4804&amp;" en LM "&amp;AD4804&amp;"m","")</f>
        <v>Mast en armatuur leveren en plaatsen, Luma MINI en LM 6m, oude mast 6m verwijderen</v>
      </c>
      <c r="AH4804" t="str">
        <f t="shared" si="1446"/>
        <v>MV AV 6-&gt;6 Luma MINI</v>
      </c>
      <c r="AI4804">
        <f>IF(AH4804&gt;"",VLOOKUP(AH4804,'MAATREGELEN TBV BESTEK '!$A$3:$N$34,11,FALSE),"")</f>
        <v>134020</v>
      </c>
      <c r="AJ4804">
        <f>IF(AH4804&gt;"",VLOOKUP(AH4804,'MAATREGELEN TBV BESTEK '!$A$3:$N$34,13,FALSE),"")</f>
        <v>711020</v>
      </c>
      <c r="AK4804">
        <f>IF(AH4804&gt;"",VLOOKUP(AH4804,'MAATREGELEN TBV BESTEK '!$A$3:$N$34,14,FALSE),"")</f>
        <v>721220</v>
      </c>
    </row>
    <row r="4805" spans="1:37" ht="12" customHeight="1">
      <c r="A4805" s="49">
        <v>237485.35399999999</v>
      </c>
      <c r="B4805" s="49">
        <v>437214.81900000002</v>
      </c>
      <c r="C4805" t="s">
        <v>1208</v>
      </c>
      <c r="D4805" t="s">
        <v>4563</v>
      </c>
      <c r="E4805" t="s">
        <v>5915</v>
      </c>
      <c r="F4805" t="s">
        <v>5915</v>
      </c>
      <c r="G4805" t="s">
        <v>2427</v>
      </c>
      <c r="H4805" s="64" t="s">
        <v>1209</v>
      </c>
      <c r="J4805">
        <f t="shared" si="1447"/>
        <v>0</v>
      </c>
      <c r="K4805" t="str">
        <f t="shared" si="1448"/>
        <v/>
      </c>
      <c r="L4805" t="str">
        <f t="shared" ref="L4805:L4868" si="1464">IF(R4805="Luma MINI","groen",IF(R4805="Brisa PLUS","rood",IF(R4805="Kegel 2000 Led","zwart","")))</f>
        <v/>
      </c>
      <c r="M4805" t="str">
        <f t="shared" si="1449"/>
        <v/>
      </c>
      <c r="N4805" t="str">
        <f t="shared" si="1450"/>
        <v/>
      </c>
      <c r="O4805" t="str">
        <f t="shared" si="1451"/>
        <v/>
      </c>
      <c r="P4805" t="str">
        <f t="shared" si="1452"/>
        <v/>
      </c>
      <c r="R4805" t="str">
        <f t="shared" ref="R4805:R4868" si="1465">F4805</f>
        <v/>
      </c>
      <c r="T4805" t="str">
        <f t="shared" si="1453"/>
        <v>AALTEN</v>
      </c>
      <c r="U4805" t="str">
        <f t="shared" si="1454"/>
        <v>Smitskamp</v>
      </c>
      <c r="V4805" s="62" t="str">
        <f t="shared" si="1455"/>
        <v/>
      </c>
      <c r="W4805" s="15" t="str">
        <f>IF(J4805,#REF!,"")</f>
        <v/>
      </c>
      <c r="X4805" s="15" t="str">
        <f>IF(J4805,#REF!,"")</f>
        <v/>
      </c>
      <c r="Y4805" s="62" t="str">
        <f t="shared" si="1456"/>
        <v xml:space="preserve"> </v>
      </c>
      <c r="AA4805" s="69"/>
      <c r="AB4805" s="90" t="s">
        <v>5915</v>
      </c>
      <c r="AC4805" s="5" t="s">
        <v>5915</v>
      </c>
      <c r="AD4805" s="90" t="str">
        <f t="shared" si="1457"/>
        <v/>
      </c>
      <c r="AE4805" s="90" t="str">
        <f t="shared" si="1458"/>
        <v/>
      </c>
      <c r="AF4805" t="str">
        <f>IF(Y4805="AV","Armatuur "&amp;AE4805&amp;" leveren en plaatsen op LM "&amp;AD4805&amp;"m","")&amp;IF(Y4805="MV AV","Mast en armatuur leveren en plaatsen, "&amp;AE4805&amp;" en LM "&amp;AD4805&amp;"m, oude mast "&amp;AB4805&amp;"m verwijderen","")&amp;IF(Y4805="NM NA","Nwe mast en nw armatuur leveren en plaatsen, "&amp;AE4805&amp;" en LM "&amp;AD4805&amp;"m, oude mast "&amp;AB4805&amp;"m verwijderen","")&amp;IF(Y4805="NLP","Nieuw lichtpunt bijplaatsen, "&amp;AE4805&amp;" en LM "&amp;AD4805&amp;"m","")</f>
        <v/>
      </c>
      <c r="AH4805" t="str">
        <f t="shared" ref="AH4805:AH4868" si="1466">IF(Y4805="AV",Y4805&amp;" "&amp;AB4805&amp;"-&gt;"&amp;AB4805&amp; " "&amp;AE4805,"")&amp;IF(Y4805="MV AV",Y4805&amp;" "&amp;AB4805&amp;"-&gt;"&amp;AD4805&amp; " "&amp;AE4805,"")&amp;IF(Y4805="NM NA",Y4805&amp;" "&amp;AB4805&amp;"-&gt;"&amp;AD4805&amp; " "&amp;AE4805,"")</f>
        <v/>
      </c>
      <c r="AI4805" t="str">
        <f>IF(AH4805&gt;"",VLOOKUP(AH4805,'MAATREGELEN TBV BESTEK '!$A$3:$N$34,11,FALSE),"")</f>
        <v/>
      </c>
      <c r="AJ4805" t="str">
        <f>IF(AH4805&gt;"",VLOOKUP(AH4805,'MAATREGELEN TBV BESTEK '!$A$3:$N$34,13,FALSE),"")</f>
        <v/>
      </c>
      <c r="AK4805" t="str">
        <f>IF(AH4805&gt;"",VLOOKUP(AH4805,'MAATREGELEN TBV BESTEK '!$A$3:$N$34,14,FALSE),"")</f>
        <v/>
      </c>
    </row>
    <row r="4806" spans="1:37" ht="12" customHeight="1">
      <c r="A4806" s="49">
        <v>237440.147</v>
      </c>
      <c r="B4806" s="49">
        <v>437204.63099999999</v>
      </c>
      <c r="C4806" t="s">
        <v>1248</v>
      </c>
      <c r="D4806" t="s">
        <v>4563</v>
      </c>
      <c r="E4806">
        <v>5</v>
      </c>
      <c r="F4806" t="s">
        <v>5915</v>
      </c>
      <c r="G4806" t="s">
        <v>2427</v>
      </c>
      <c r="H4806" s="64" t="s">
        <v>1209</v>
      </c>
      <c r="J4806">
        <f t="shared" ref="J4806:J4869" si="1467">IF(C4806=C4805,0,1)</f>
        <v>1</v>
      </c>
      <c r="K4806" t="str">
        <f t="shared" ref="K4806:K4869" si="1468">IF(J4806=0,"",IF(D4806="MV AV","dicht",IF(D4806="AV","halfopen","")))</f>
        <v/>
      </c>
      <c r="L4806" t="str">
        <f t="shared" si="1464"/>
        <v/>
      </c>
      <c r="M4806">
        <f t="shared" ref="M4806:M4869" si="1469">IF(J4806=1,A4806,"")</f>
        <v>237440.147</v>
      </c>
      <c r="N4806">
        <f t="shared" ref="N4806:N4869" si="1470">IF(J4806=1,B4806,"")</f>
        <v>437204.63099999999</v>
      </c>
      <c r="O4806" t="str">
        <f t="shared" ref="O4806:O4869" si="1471">IF(J4806=1,IF(K4806="","wit rondje",L4806&amp;" "&amp;K4806),"")</f>
        <v>wit rondje</v>
      </c>
      <c r="P4806" t="str">
        <f t="shared" ref="P4806:P4869" si="1472">IF(J4806=1,C4806,"")</f>
        <v>ALN01333</v>
      </c>
      <c r="Q4806" t="str">
        <f>$O$2&amp;E4806</f>
        <v>Lph 5</v>
      </c>
      <c r="R4806" t="str">
        <f t="shared" si="1465"/>
        <v/>
      </c>
      <c r="T4806" t="str">
        <f t="shared" ref="T4806:T4869" si="1473">G4806</f>
        <v>AALTEN</v>
      </c>
      <c r="U4806" t="str">
        <f t="shared" ref="U4806:U4869" si="1474">H4806</f>
        <v>Smitskamp</v>
      </c>
      <c r="V4806" s="62" t="str">
        <f t="shared" ref="V4806:V4869" si="1475">P4806</f>
        <v>ALN01333</v>
      </c>
      <c r="W4806" s="15" t="e">
        <f>IF(J4806,#REF!,"")</f>
        <v>#REF!</v>
      </c>
      <c r="X4806" s="15" t="e">
        <f>IF(J4806,#REF!,"")</f>
        <v>#REF!</v>
      </c>
      <c r="Y4806" s="62" t="str">
        <f t="shared" ref="Y4806:Y4869" si="1476">D4806</f>
        <v xml:space="preserve"> </v>
      </c>
      <c r="AA4806" s="69"/>
      <c r="AB4806" s="90">
        <v>5</v>
      </c>
      <c r="AC4806" s="5" t="s">
        <v>2591</v>
      </c>
      <c r="AD4806" s="90" t="str">
        <f t="shared" ref="AD4806:AD4869" si="1477">IF(D4806="MV AV",E4806,"")</f>
        <v/>
      </c>
      <c r="AE4806" s="90" t="str">
        <f t="shared" ref="AE4806:AE4869" si="1478">R4806</f>
        <v/>
      </c>
      <c r="AF4806" t="str">
        <f>IF(Y4806="AV","Armatuur "&amp;AE4806&amp;" leveren en plaatsen op LM "&amp;AD4806&amp;"m","")&amp;IF(Y4806="MV AV","Mast en armatuur leveren en plaatsen, "&amp;AE4806&amp;" en LM "&amp;AD4806&amp;"m, oude mast "&amp;AB4806&amp;"m verwijderen","")&amp;IF(Y4806="NM NA","Nwe mast en nw armatuur leveren en plaatsen, "&amp;AE4806&amp;" en LM "&amp;AD4806&amp;"m, oude mast "&amp;AB4806&amp;"m verwijderen","")&amp;IF(Y4806="NLP","Nieuw lichtpunt bijplaatsen, "&amp;AE4806&amp;" en LM "&amp;AD4806&amp;"m","")</f>
        <v/>
      </c>
      <c r="AH4806" t="str">
        <f t="shared" si="1466"/>
        <v/>
      </c>
      <c r="AI4806" t="str">
        <f>IF(AH4806&gt;"",VLOOKUP(AH4806,'MAATREGELEN TBV BESTEK '!$A$3:$N$34,11,FALSE),"")</f>
        <v/>
      </c>
      <c r="AJ4806" t="str">
        <f>IF(AH4806&gt;"",VLOOKUP(AH4806,'MAATREGELEN TBV BESTEK '!$A$3:$N$34,13,FALSE),"")</f>
        <v/>
      </c>
      <c r="AK4806" t="str">
        <f>IF(AH4806&gt;"",VLOOKUP(AH4806,'MAATREGELEN TBV BESTEK '!$A$3:$N$34,14,FALSE),"")</f>
        <v/>
      </c>
    </row>
    <row r="4807" spans="1:37" ht="12" customHeight="1">
      <c r="A4807" s="49">
        <v>237528.01500000001</v>
      </c>
      <c r="B4807" s="49">
        <v>437203.35800000001</v>
      </c>
      <c r="C4807" t="s">
        <v>1249</v>
      </c>
      <c r="D4807" t="s">
        <v>4563</v>
      </c>
      <c r="E4807">
        <v>5</v>
      </c>
      <c r="F4807" t="s">
        <v>5915</v>
      </c>
      <c r="G4807" t="s">
        <v>2427</v>
      </c>
      <c r="H4807" s="64" t="s">
        <v>1209</v>
      </c>
      <c r="J4807">
        <f t="shared" si="1467"/>
        <v>1</v>
      </c>
      <c r="K4807" t="str">
        <f t="shared" si="1468"/>
        <v/>
      </c>
      <c r="L4807" t="str">
        <f t="shared" si="1464"/>
        <v/>
      </c>
      <c r="M4807">
        <f t="shared" si="1469"/>
        <v>237528.01500000001</v>
      </c>
      <c r="N4807">
        <f t="shared" si="1470"/>
        <v>437203.35800000001</v>
      </c>
      <c r="O4807" t="str">
        <f t="shared" si="1471"/>
        <v>wit rondje</v>
      </c>
      <c r="P4807" t="str">
        <f t="shared" si="1472"/>
        <v>ALN01334</v>
      </c>
      <c r="Q4807" t="str">
        <f>$O$2&amp;E4807</f>
        <v>Lph 5</v>
      </c>
      <c r="R4807" t="str">
        <f t="shared" si="1465"/>
        <v/>
      </c>
      <c r="T4807" t="str">
        <f t="shared" si="1473"/>
        <v>AALTEN</v>
      </c>
      <c r="U4807" t="str">
        <f t="shared" si="1474"/>
        <v>Smitskamp</v>
      </c>
      <c r="V4807" s="62" t="str">
        <f t="shared" si="1475"/>
        <v>ALN01334</v>
      </c>
      <c r="W4807" s="15" t="e">
        <f>IF(J4807,#REF!,"")</f>
        <v>#REF!</v>
      </c>
      <c r="X4807" s="15" t="e">
        <f>IF(J4807,#REF!,"")</f>
        <v>#REF!</v>
      </c>
      <c r="Y4807" s="62" t="str">
        <f t="shared" si="1476"/>
        <v xml:space="preserve"> </v>
      </c>
      <c r="AA4807" s="69"/>
      <c r="AB4807" s="90">
        <v>5</v>
      </c>
      <c r="AC4807" s="5" t="s">
        <v>2591</v>
      </c>
      <c r="AD4807" s="90" t="str">
        <f t="shared" si="1477"/>
        <v/>
      </c>
      <c r="AE4807" s="90" t="str">
        <f t="shared" si="1478"/>
        <v/>
      </c>
      <c r="AF4807" t="str">
        <f>IF(Y4807="AV","Armatuur "&amp;AE4807&amp;" leveren en plaatsen op LM "&amp;AD4807&amp;"m","")&amp;IF(Y4807="MV AV","Mast en armatuur leveren en plaatsen, "&amp;AE4807&amp;" en LM "&amp;AD4807&amp;"m, oude mast "&amp;AB4807&amp;"m verwijderen","")&amp;IF(Y4807="NM NA","Nwe mast en nw armatuur leveren en plaatsen, "&amp;AE4807&amp;" en LM "&amp;AD4807&amp;"m, oude mast "&amp;AB4807&amp;"m verwijderen","")&amp;IF(Y4807="NLP","Nieuw lichtpunt bijplaatsen, "&amp;AE4807&amp;" en LM "&amp;AD4807&amp;"m","")</f>
        <v/>
      </c>
      <c r="AH4807" t="str">
        <f t="shared" si="1466"/>
        <v/>
      </c>
      <c r="AI4807" t="str">
        <f>IF(AH4807&gt;"",VLOOKUP(AH4807,'MAATREGELEN TBV BESTEK '!$A$3:$N$34,11,FALSE),"")</f>
        <v/>
      </c>
      <c r="AJ4807" t="str">
        <f>IF(AH4807&gt;"",VLOOKUP(AH4807,'MAATREGELEN TBV BESTEK '!$A$3:$N$34,13,FALSE),"")</f>
        <v/>
      </c>
      <c r="AK4807" t="str">
        <f>IF(AH4807&gt;"",VLOOKUP(AH4807,'MAATREGELEN TBV BESTEK '!$A$3:$N$34,14,FALSE),"")</f>
        <v/>
      </c>
    </row>
    <row r="4808" spans="1:37" ht="12" customHeight="1">
      <c r="A4808" s="49">
        <v>237498.08900000001</v>
      </c>
      <c r="B4808" s="49">
        <v>437190.62300000002</v>
      </c>
      <c r="C4808" t="s">
        <v>1213</v>
      </c>
      <c r="D4808" t="s">
        <v>4563</v>
      </c>
      <c r="E4808">
        <v>4</v>
      </c>
      <c r="F4808" t="s">
        <v>5915</v>
      </c>
      <c r="G4808" t="s">
        <v>2427</v>
      </c>
      <c r="H4808" s="64" t="s">
        <v>1209</v>
      </c>
      <c r="J4808">
        <f t="shared" si="1467"/>
        <v>1</v>
      </c>
      <c r="K4808" t="str">
        <f t="shared" si="1468"/>
        <v/>
      </c>
      <c r="L4808" t="str">
        <f t="shared" si="1464"/>
        <v/>
      </c>
      <c r="M4808">
        <f t="shared" si="1469"/>
        <v>237498.08900000001</v>
      </c>
      <c r="N4808">
        <f t="shared" si="1470"/>
        <v>437190.62300000002</v>
      </c>
      <c r="O4808" t="str">
        <f t="shared" si="1471"/>
        <v>wit rondje</v>
      </c>
      <c r="P4808" t="str">
        <f t="shared" si="1472"/>
        <v>ALN01335</v>
      </c>
      <c r="Q4808" t="str">
        <f>$O$2&amp;E4808</f>
        <v>Lph 4</v>
      </c>
      <c r="R4808" t="str">
        <f t="shared" si="1465"/>
        <v/>
      </c>
      <c r="T4808" t="str">
        <f t="shared" si="1473"/>
        <v>AALTEN</v>
      </c>
      <c r="U4808" t="str">
        <f t="shared" si="1474"/>
        <v>Smitskamp</v>
      </c>
      <c r="V4808" s="62" t="str">
        <f t="shared" si="1475"/>
        <v>ALN01335</v>
      </c>
      <c r="W4808" s="15" t="e">
        <f>IF(J4808,#REF!,"")</f>
        <v>#REF!</v>
      </c>
      <c r="X4808" s="15" t="e">
        <f>IF(J4808,#REF!,"")</f>
        <v>#REF!</v>
      </c>
      <c r="Y4808" s="62" t="str">
        <f t="shared" si="1476"/>
        <v xml:space="preserve"> </v>
      </c>
      <c r="AA4808" s="69"/>
      <c r="AB4808" s="90">
        <v>4</v>
      </c>
      <c r="AC4808" s="5" t="s">
        <v>2591</v>
      </c>
      <c r="AD4808" s="90" t="str">
        <f t="shared" si="1477"/>
        <v/>
      </c>
      <c r="AE4808" s="90" t="str">
        <f t="shared" si="1478"/>
        <v/>
      </c>
      <c r="AF4808" t="str">
        <f>IF(Y4808="AV","Armatuur "&amp;AE4808&amp;" leveren en plaatsen op LM "&amp;AD4808&amp;"m","")&amp;IF(Y4808="MV AV","Mast en armatuur leveren en plaatsen, "&amp;AE4808&amp;" en LM "&amp;AD4808&amp;"m, oude mast "&amp;AB4808&amp;"m verwijderen","")&amp;IF(Y4808="NM NA","Nwe mast en nw armatuur leveren en plaatsen, "&amp;AE4808&amp;" en LM "&amp;AD4808&amp;"m, oude mast "&amp;AB4808&amp;"m verwijderen","")&amp;IF(Y4808="NLP","Nieuw lichtpunt bijplaatsen, "&amp;AE4808&amp;" en LM "&amp;AD4808&amp;"m","")</f>
        <v/>
      </c>
      <c r="AH4808" t="str">
        <f t="shared" si="1466"/>
        <v/>
      </c>
      <c r="AI4808" t="str">
        <f>IF(AH4808&gt;"",VLOOKUP(AH4808,'MAATREGELEN TBV BESTEK '!$A$3:$N$34,11,FALSE),"")</f>
        <v/>
      </c>
      <c r="AJ4808" t="str">
        <f>IF(AH4808&gt;"",VLOOKUP(AH4808,'MAATREGELEN TBV BESTEK '!$A$3:$N$34,13,FALSE),"")</f>
        <v/>
      </c>
      <c r="AK4808" t="str">
        <f>IF(AH4808&gt;"",VLOOKUP(AH4808,'MAATREGELEN TBV BESTEK '!$A$3:$N$34,14,FALSE),"")</f>
        <v/>
      </c>
    </row>
    <row r="4809" spans="1:37" ht="12" customHeight="1">
      <c r="A4809" s="49">
        <v>237475.166</v>
      </c>
      <c r="B4809" s="49">
        <v>437170.24800000002</v>
      </c>
      <c r="C4809" t="s">
        <v>1250</v>
      </c>
      <c r="D4809" t="s">
        <v>4563</v>
      </c>
      <c r="E4809">
        <v>4</v>
      </c>
      <c r="F4809" t="s">
        <v>5915</v>
      </c>
      <c r="G4809" t="s">
        <v>2427</v>
      </c>
      <c r="H4809" s="64" t="s">
        <v>1209</v>
      </c>
      <c r="J4809">
        <f t="shared" si="1467"/>
        <v>1</v>
      </c>
      <c r="K4809" t="str">
        <f t="shared" si="1468"/>
        <v/>
      </c>
      <c r="L4809" t="str">
        <f t="shared" si="1464"/>
        <v/>
      </c>
      <c r="M4809">
        <f t="shared" si="1469"/>
        <v>237475.166</v>
      </c>
      <c r="N4809">
        <f t="shared" si="1470"/>
        <v>437170.24800000002</v>
      </c>
      <c r="O4809" t="str">
        <f t="shared" si="1471"/>
        <v>wit rondje</v>
      </c>
      <c r="P4809" t="str">
        <f t="shared" si="1472"/>
        <v>ALN01336</v>
      </c>
      <c r="Q4809" t="str">
        <f>$O$2&amp;E4809</f>
        <v>Lph 4</v>
      </c>
      <c r="R4809" t="str">
        <f t="shared" si="1465"/>
        <v/>
      </c>
      <c r="T4809" t="str">
        <f t="shared" si="1473"/>
        <v>AALTEN</v>
      </c>
      <c r="U4809" t="str">
        <f t="shared" si="1474"/>
        <v>Smitskamp</v>
      </c>
      <c r="V4809" s="62" t="str">
        <f t="shared" si="1475"/>
        <v>ALN01336</v>
      </c>
      <c r="W4809" s="15" t="e">
        <f>IF(J4809,#REF!,"")</f>
        <v>#REF!</v>
      </c>
      <c r="X4809" s="15" t="e">
        <f>IF(J4809,#REF!,"")</f>
        <v>#REF!</v>
      </c>
      <c r="Y4809" s="62" t="str">
        <f t="shared" si="1476"/>
        <v xml:space="preserve"> </v>
      </c>
      <c r="AA4809" s="69"/>
      <c r="AB4809" s="90">
        <v>4</v>
      </c>
      <c r="AC4809" s="5" t="s">
        <v>2591</v>
      </c>
      <c r="AD4809" s="90" t="str">
        <f t="shared" si="1477"/>
        <v/>
      </c>
      <c r="AE4809" s="90" t="str">
        <f t="shared" si="1478"/>
        <v/>
      </c>
      <c r="AF4809" t="str">
        <f>IF(Y4809="AV","Armatuur "&amp;AE4809&amp;" leveren en plaatsen op LM "&amp;AD4809&amp;"m","")&amp;IF(Y4809="MV AV","Mast en armatuur leveren en plaatsen, "&amp;AE4809&amp;" en LM "&amp;AD4809&amp;"m, oude mast "&amp;AB4809&amp;"m verwijderen","")&amp;IF(Y4809="NM NA","Nwe mast en nw armatuur leveren en plaatsen, "&amp;AE4809&amp;" en LM "&amp;AD4809&amp;"m, oude mast "&amp;AB4809&amp;"m verwijderen","")&amp;IF(Y4809="NLP","Nieuw lichtpunt bijplaatsen, "&amp;AE4809&amp;" en LM "&amp;AD4809&amp;"m","")</f>
        <v/>
      </c>
      <c r="AH4809" t="str">
        <f t="shared" si="1466"/>
        <v/>
      </c>
      <c r="AI4809" t="str">
        <f>IF(AH4809&gt;"",VLOOKUP(AH4809,'MAATREGELEN TBV BESTEK '!$A$3:$N$34,11,FALSE),"")</f>
        <v/>
      </c>
      <c r="AJ4809" t="str">
        <f>IF(AH4809&gt;"",VLOOKUP(AH4809,'MAATREGELEN TBV BESTEK '!$A$3:$N$34,13,FALSE),"")</f>
        <v/>
      </c>
      <c r="AK4809" t="str">
        <f>IF(AH4809&gt;"",VLOOKUP(AH4809,'MAATREGELEN TBV BESTEK '!$A$3:$N$34,14,FALSE),"")</f>
        <v/>
      </c>
    </row>
    <row r="4810" spans="1:37" ht="12" customHeight="1">
      <c r="A4810" s="49">
        <v>237452.88099999999</v>
      </c>
      <c r="B4810" s="49">
        <v>437154.33</v>
      </c>
      <c r="C4810" t="s">
        <v>4100</v>
      </c>
      <c r="D4810" t="s">
        <v>5914</v>
      </c>
      <c r="E4810" s="40">
        <v>4</v>
      </c>
      <c r="F4810" t="s">
        <v>4426</v>
      </c>
      <c r="G4810" t="s">
        <v>2427</v>
      </c>
      <c r="H4810" s="64" t="s">
        <v>1209</v>
      </c>
      <c r="J4810">
        <f t="shared" si="1467"/>
        <v>1</v>
      </c>
      <c r="K4810" t="str">
        <f t="shared" si="1468"/>
        <v>dicht</v>
      </c>
      <c r="L4810" t="str">
        <f t="shared" si="1464"/>
        <v>zwart</v>
      </c>
      <c r="M4810">
        <f t="shared" si="1469"/>
        <v>237452.88099999999</v>
      </c>
      <c r="N4810">
        <f t="shared" si="1470"/>
        <v>437154.33</v>
      </c>
      <c r="O4810" t="str">
        <f t="shared" si="1471"/>
        <v>zwart dicht</v>
      </c>
      <c r="P4810" t="str">
        <f t="shared" si="1472"/>
        <v>ALN01337</v>
      </c>
      <c r="Q4810" t="str">
        <f>$O$2&amp;E4810</f>
        <v>Lph 4</v>
      </c>
      <c r="R4810" t="str">
        <f t="shared" si="1465"/>
        <v>Kegel 2000 led</v>
      </c>
      <c r="T4810" t="str">
        <f t="shared" si="1473"/>
        <v>AALTEN</v>
      </c>
      <c r="U4810" t="str">
        <f t="shared" si="1474"/>
        <v>Smitskamp</v>
      </c>
      <c r="V4810" s="62" t="str">
        <f t="shared" si="1475"/>
        <v>ALN01337</v>
      </c>
      <c r="W4810" s="15" t="e">
        <f>IF(J4810,#REF!,"")</f>
        <v>#REF!</v>
      </c>
      <c r="X4810" s="15" t="e">
        <f>IF(J4810,#REF!,"")</f>
        <v>#REF!</v>
      </c>
      <c r="Y4810" s="62" t="str">
        <f t="shared" si="1476"/>
        <v>MV AV</v>
      </c>
      <c r="AA4810" s="69"/>
      <c r="AB4810" s="90">
        <v>5</v>
      </c>
      <c r="AC4810" s="5" t="s">
        <v>1954</v>
      </c>
      <c r="AD4810" s="90">
        <f t="shared" si="1477"/>
        <v>4</v>
      </c>
      <c r="AE4810" s="90" t="str">
        <f t="shared" si="1478"/>
        <v>Kegel 2000 led</v>
      </c>
      <c r="AF4810" s="22" t="str">
        <f>IF(Y4810="AV","Armatuur "&amp;AE4810&amp;" leveren en plaatsen op LM "&amp;AB4810&amp;"m","")&amp;IF(Y4810="MV AV","Mast en armatuur leveren en plaatsen, "&amp;AE4810&amp;" en LM "&amp;AD4810&amp;"m, oude mast "&amp;AB4810&amp;"m verwijderen","")&amp;IF(Y4810="NM NA","Nwe mast en nw armatuur leveren en plaatsen, "&amp;AE4810&amp;" en LM "&amp;AD4810&amp;"m","")&amp;IF(Y4810="NLP","Nieuw lichtpunt bijplaatsen, "&amp;AE4810&amp;" en LM "&amp;AD4810&amp;"m","")</f>
        <v>Mast en armatuur leveren en plaatsen, Kegel 2000 led en LM 4m, oude mast 5m verwijderen</v>
      </c>
      <c r="AH4810" t="str">
        <f t="shared" si="1466"/>
        <v>MV AV 5-&gt;4 Kegel 2000 led</v>
      </c>
      <c r="AI4810">
        <f>IF(AH4810&gt;"",VLOOKUP(AH4810,'MAATREGELEN TBV BESTEK '!$A$3:$N$34,11,FALSE),"")</f>
        <v>134040</v>
      </c>
      <c r="AJ4810">
        <f>IF(AH4810&gt;"",VLOOKUP(AH4810,'MAATREGELEN TBV BESTEK '!$A$3:$N$34,13,FALSE),"")</f>
        <v>711010</v>
      </c>
      <c r="AK4810">
        <f>IF(AH4810&gt;"",VLOOKUP(AH4810,'MAATREGELEN TBV BESTEK '!$A$3:$N$34,14,FALSE),"")</f>
        <v>721210</v>
      </c>
    </row>
    <row r="4811" spans="1:37" ht="12" customHeight="1">
      <c r="A4811" s="49">
        <v>237452.88099999999</v>
      </c>
      <c r="B4811" s="49">
        <v>437154.33</v>
      </c>
      <c r="C4811" t="s">
        <v>4100</v>
      </c>
      <c r="D4811" t="s">
        <v>4563</v>
      </c>
      <c r="E4811" t="s">
        <v>5915</v>
      </c>
      <c r="F4811" t="s">
        <v>5915</v>
      </c>
      <c r="G4811" t="s">
        <v>2427</v>
      </c>
      <c r="H4811" s="64" t="s">
        <v>1209</v>
      </c>
      <c r="J4811">
        <f t="shared" si="1467"/>
        <v>0</v>
      </c>
      <c r="K4811" t="str">
        <f t="shared" si="1468"/>
        <v/>
      </c>
      <c r="L4811" t="str">
        <f t="shared" si="1464"/>
        <v/>
      </c>
      <c r="M4811" t="str">
        <f t="shared" si="1469"/>
        <v/>
      </c>
      <c r="N4811" t="str">
        <f t="shared" si="1470"/>
        <v/>
      </c>
      <c r="O4811" t="str">
        <f t="shared" si="1471"/>
        <v/>
      </c>
      <c r="P4811" t="str">
        <f t="shared" si="1472"/>
        <v/>
      </c>
      <c r="R4811" t="str">
        <f t="shared" si="1465"/>
        <v/>
      </c>
      <c r="T4811" t="str">
        <f t="shared" si="1473"/>
        <v>AALTEN</v>
      </c>
      <c r="U4811" t="str">
        <f t="shared" si="1474"/>
        <v>Smitskamp</v>
      </c>
      <c r="V4811" s="62" t="str">
        <f t="shared" si="1475"/>
        <v/>
      </c>
      <c r="W4811" s="15" t="str">
        <f>IF(J4811,#REF!,"")</f>
        <v/>
      </c>
      <c r="X4811" s="15" t="str">
        <f>IF(J4811,#REF!,"")</f>
        <v/>
      </c>
      <c r="Y4811" s="62" t="str">
        <f t="shared" si="1476"/>
        <v xml:space="preserve"> </v>
      </c>
      <c r="AA4811" s="69"/>
      <c r="AB4811" s="90" t="s">
        <v>5915</v>
      </c>
      <c r="AC4811" s="5" t="s">
        <v>5915</v>
      </c>
      <c r="AD4811" s="90" t="str">
        <f t="shared" si="1477"/>
        <v/>
      </c>
      <c r="AE4811" s="90" t="str">
        <f t="shared" si="1478"/>
        <v/>
      </c>
      <c r="AF4811" t="str">
        <f>IF(Y4811="AV","Armatuur "&amp;AE4811&amp;" leveren en plaatsen op LM "&amp;AD4811&amp;"m","")&amp;IF(Y4811="MV AV","Mast en armatuur leveren en plaatsen, "&amp;AE4811&amp;" en LM "&amp;AD4811&amp;"m, oude mast "&amp;AB4811&amp;"m verwijderen","")&amp;IF(Y4811="NM NA","Nwe mast en nw armatuur leveren en plaatsen, "&amp;AE4811&amp;" en LM "&amp;AD4811&amp;"m, oude mast "&amp;AB4811&amp;"m verwijderen","")&amp;IF(Y4811="NLP","Nieuw lichtpunt bijplaatsen, "&amp;AE4811&amp;" en LM "&amp;AD4811&amp;"m","")</f>
        <v/>
      </c>
      <c r="AH4811" t="str">
        <f t="shared" si="1466"/>
        <v/>
      </c>
      <c r="AI4811" t="str">
        <f>IF(AH4811&gt;"",VLOOKUP(AH4811,'MAATREGELEN TBV BESTEK '!$A$3:$N$34,11,FALSE),"")</f>
        <v/>
      </c>
      <c r="AJ4811" t="str">
        <f>IF(AH4811&gt;"",VLOOKUP(AH4811,'MAATREGELEN TBV BESTEK '!$A$3:$N$34,13,FALSE),"")</f>
        <v/>
      </c>
      <c r="AK4811" t="str">
        <f>IF(AH4811&gt;"",VLOOKUP(AH4811,'MAATREGELEN TBV BESTEK '!$A$3:$N$34,14,FALSE),"")</f>
        <v/>
      </c>
    </row>
    <row r="4812" spans="1:37" ht="12" customHeight="1">
      <c r="A4812" s="49">
        <v>237452.88099999999</v>
      </c>
      <c r="B4812" s="49">
        <v>437154.33</v>
      </c>
      <c r="C4812" t="s">
        <v>4100</v>
      </c>
      <c r="D4812" t="s">
        <v>4563</v>
      </c>
      <c r="E4812" t="s">
        <v>5915</v>
      </c>
      <c r="F4812" t="s">
        <v>5915</v>
      </c>
      <c r="G4812" t="s">
        <v>2427</v>
      </c>
      <c r="H4812" s="64" t="s">
        <v>1209</v>
      </c>
      <c r="J4812">
        <f t="shared" si="1467"/>
        <v>0</v>
      </c>
      <c r="K4812" t="str">
        <f t="shared" si="1468"/>
        <v/>
      </c>
      <c r="L4812" t="str">
        <f t="shared" si="1464"/>
        <v/>
      </c>
      <c r="M4812" t="str">
        <f t="shared" si="1469"/>
        <v/>
      </c>
      <c r="N4812" t="str">
        <f t="shared" si="1470"/>
        <v/>
      </c>
      <c r="O4812" t="str">
        <f t="shared" si="1471"/>
        <v/>
      </c>
      <c r="P4812" t="str">
        <f t="shared" si="1472"/>
        <v/>
      </c>
      <c r="R4812" t="str">
        <f t="shared" si="1465"/>
        <v/>
      </c>
      <c r="T4812" t="str">
        <f t="shared" si="1473"/>
        <v>AALTEN</v>
      </c>
      <c r="U4812" t="str">
        <f t="shared" si="1474"/>
        <v>Smitskamp</v>
      </c>
      <c r="V4812" s="62" t="str">
        <f t="shared" si="1475"/>
        <v/>
      </c>
      <c r="W4812" s="15" t="str">
        <f>IF(J4812,#REF!,"")</f>
        <v/>
      </c>
      <c r="X4812" s="15" t="str">
        <f>IF(J4812,#REF!,"")</f>
        <v/>
      </c>
      <c r="Y4812" s="62" t="str">
        <f t="shared" si="1476"/>
        <v xml:space="preserve"> </v>
      </c>
      <c r="AA4812" s="69"/>
      <c r="AB4812" s="90" t="s">
        <v>5915</v>
      </c>
      <c r="AC4812" s="5" t="s">
        <v>5915</v>
      </c>
      <c r="AD4812" s="90" t="str">
        <f t="shared" si="1477"/>
        <v/>
      </c>
      <c r="AE4812" s="90" t="str">
        <f t="shared" si="1478"/>
        <v/>
      </c>
      <c r="AF4812" t="str">
        <f>IF(Y4812="AV","Armatuur "&amp;AE4812&amp;" leveren en plaatsen op LM "&amp;AD4812&amp;"m","")&amp;IF(Y4812="MV AV","Mast en armatuur leveren en plaatsen, "&amp;AE4812&amp;" en LM "&amp;AD4812&amp;"m, oude mast "&amp;AB4812&amp;"m verwijderen","")&amp;IF(Y4812="NM NA","Nwe mast en nw armatuur leveren en plaatsen, "&amp;AE4812&amp;" en LM "&amp;AD4812&amp;"m, oude mast "&amp;AB4812&amp;"m verwijderen","")&amp;IF(Y4812="NLP","Nieuw lichtpunt bijplaatsen, "&amp;AE4812&amp;" en LM "&amp;AD4812&amp;"m","")</f>
        <v/>
      </c>
      <c r="AH4812" t="str">
        <f t="shared" si="1466"/>
        <v/>
      </c>
      <c r="AI4812" t="str">
        <f>IF(AH4812&gt;"",VLOOKUP(AH4812,'MAATREGELEN TBV BESTEK '!$A$3:$N$34,11,FALSE),"")</f>
        <v/>
      </c>
      <c r="AJ4812" t="str">
        <f>IF(AH4812&gt;"",VLOOKUP(AH4812,'MAATREGELEN TBV BESTEK '!$A$3:$N$34,13,FALSE),"")</f>
        <v/>
      </c>
      <c r="AK4812" t="str">
        <f>IF(AH4812&gt;"",VLOOKUP(AH4812,'MAATREGELEN TBV BESTEK '!$A$3:$N$34,14,FALSE),"")</f>
        <v/>
      </c>
    </row>
    <row r="4813" spans="1:37" ht="12" customHeight="1">
      <c r="A4813" s="49">
        <v>237452.88099999999</v>
      </c>
      <c r="B4813" s="49">
        <v>437154.33</v>
      </c>
      <c r="C4813" t="s">
        <v>4100</v>
      </c>
      <c r="D4813" t="s">
        <v>4563</v>
      </c>
      <c r="E4813" t="s">
        <v>5915</v>
      </c>
      <c r="F4813" t="s">
        <v>5915</v>
      </c>
      <c r="G4813" t="s">
        <v>2427</v>
      </c>
      <c r="H4813" s="64" t="s">
        <v>1209</v>
      </c>
      <c r="J4813">
        <f t="shared" si="1467"/>
        <v>0</v>
      </c>
      <c r="K4813" t="str">
        <f t="shared" si="1468"/>
        <v/>
      </c>
      <c r="L4813" t="str">
        <f t="shared" si="1464"/>
        <v/>
      </c>
      <c r="M4813" t="str">
        <f t="shared" si="1469"/>
        <v/>
      </c>
      <c r="N4813" t="str">
        <f t="shared" si="1470"/>
        <v/>
      </c>
      <c r="O4813" t="str">
        <f t="shared" si="1471"/>
        <v/>
      </c>
      <c r="P4813" t="str">
        <f t="shared" si="1472"/>
        <v/>
      </c>
      <c r="R4813" t="str">
        <f t="shared" si="1465"/>
        <v/>
      </c>
      <c r="T4813" t="str">
        <f t="shared" si="1473"/>
        <v>AALTEN</v>
      </c>
      <c r="U4813" t="str">
        <f t="shared" si="1474"/>
        <v>Smitskamp</v>
      </c>
      <c r="V4813" s="62" t="str">
        <f t="shared" si="1475"/>
        <v/>
      </c>
      <c r="W4813" s="15" t="str">
        <f>IF(J4813,#REF!,"")</f>
        <v/>
      </c>
      <c r="X4813" s="15" t="str">
        <f>IF(J4813,#REF!,"")</f>
        <v/>
      </c>
      <c r="Y4813" s="62" t="str">
        <f t="shared" si="1476"/>
        <v xml:space="preserve"> </v>
      </c>
      <c r="AA4813" s="69"/>
      <c r="AB4813" s="90" t="s">
        <v>5915</v>
      </c>
      <c r="AC4813" s="5" t="s">
        <v>5915</v>
      </c>
      <c r="AD4813" s="90" t="str">
        <f t="shared" si="1477"/>
        <v/>
      </c>
      <c r="AE4813" s="90" t="str">
        <f t="shared" si="1478"/>
        <v/>
      </c>
      <c r="AF4813" t="str">
        <f>IF(Y4813="AV","Armatuur "&amp;AE4813&amp;" leveren en plaatsen op LM "&amp;AD4813&amp;"m","")&amp;IF(Y4813="MV AV","Mast en armatuur leveren en plaatsen, "&amp;AE4813&amp;" en LM "&amp;AD4813&amp;"m, oude mast "&amp;AB4813&amp;"m verwijderen","")&amp;IF(Y4813="NM NA","Nwe mast en nw armatuur leveren en plaatsen, "&amp;AE4813&amp;" en LM "&amp;AD4813&amp;"m, oude mast "&amp;AB4813&amp;"m verwijderen","")&amp;IF(Y4813="NLP","Nieuw lichtpunt bijplaatsen, "&amp;AE4813&amp;" en LM "&amp;AD4813&amp;"m","")</f>
        <v/>
      </c>
      <c r="AH4813" t="str">
        <f t="shared" si="1466"/>
        <v/>
      </c>
      <c r="AI4813" t="str">
        <f>IF(AH4813&gt;"",VLOOKUP(AH4813,'MAATREGELEN TBV BESTEK '!$A$3:$N$34,11,FALSE),"")</f>
        <v/>
      </c>
      <c r="AJ4813" t="str">
        <f>IF(AH4813&gt;"",VLOOKUP(AH4813,'MAATREGELEN TBV BESTEK '!$A$3:$N$34,13,FALSE),"")</f>
        <v/>
      </c>
      <c r="AK4813" t="str">
        <f>IF(AH4813&gt;"",VLOOKUP(AH4813,'MAATREGELEN TBV BESTEK '!$A$3:$N$34,14,FALSE),"")</f>
        <v/>
      </c>
    </row>
    <row r="4814" spans="1:37" ht="12" customHeight="1">
      <c r="A4814" s="49">
        <v>237433.14300000001</v>
      </c>
      <c r="B4814" s="49">
        <v>437140.32199999999</v>
      </c>
      <c r="C4814" t="s">
        <v>1251</v>
      </c>
      <c r="D4814" t="s">
        <v>4563</v>
      </c>
      <c r="E4814">
        <v>4</v>
      </c>
      <c r="F4814" t="s">
        <v>5915</v>
      </c>
      <c r="G4814" t="s">
        <v>2427</v>
      </c>
      <c r="H4814" s="64" t="s">
        <v>1209</v>
      </c>
      <c r="J4814">
        <f t="shared" si="1467"/>
        <v>1</v>
      </c>
      <c r="K4814" t="str">
        <f t="shared" si="1468"/>
        <v/>
      </c>
      <c r="L4814" t="str">
        <f t="shared" si="1464"/>
        <v/>
      </c>
      <c r="M4814">
        <f t="shared" si="1469"/>
        <v>237433.14300000001</v>
      </c>
      <c r="N4814">
        <f t="shared" si="1470"/>
        <v>437140.32199999999</v>
      </c>
      <c r="O4814" t="str">
        <f t="shared" si="1471"/>
        <v>wit rondje</v>
      </c>
      <c r="P4814" t="str">
        <f t="shared" si="1472"/>
        <v>ALN01338</v>
      </c>
      <c r="Q4814" t="str">
        <f>$O$2&amp;E4814</f>
        <v>Lph 4</v>
      </c>
      <c r="R4814" t="str">
        <f t="shared" si="1465"/>
        <v/>
      </c>
      <c r="T4814" t="str">
        <f t="shared" si="1473"/>
        <v>AALTEN</v>
      </c>
      <c r="U4814" t="str">
        <f t="shared" si="1474"/>
        <v>Smitskamp</v>
      </c>
      <c r="V4814" s="62" t="str">
        <f t="shared" si="1475"/>
        <v>ALN01338</v>
      </c>
      <c r="W4814" s="15" t="e">
        <f>IF(J4814,#REF!,"")</f>
        <v>#REF!</v>
      </c>
      <c r="X4814" s="15" t="e">
        <f>IF(J4814,#REF!,"")</f>
        <v>#REF!</v>
      </c>
      <c r="Y4814" s="62" t="str">
        <f t="shared" si="1476"/>
        <v xml:space="preserve"> </v>
      </c>
      <c r="AA4814" s="69"/>
      <c r="AB4814" s="90">
        <v>4</v>
      </c>
      <c r="AC4814" s="5" t="s">
        <v>2591</v>
      </c>
      <c r="AD4814" s="90" t="str">
        <f t="shared" si="1477"/>
        <v/>
      </c>
      <c r="AE4814" s="90" t="str">
        <f t="shared" si="1478"/>
        <v/>
      </c>
      <c r="AF4814" t="str">
        <f>IF(Y4814="AV","Armatuur "&amp;AE4814&amp;" leveren en plaatsen op LM "&amp;AD4814&amp;"m","")&amp;IF(Y4814="MV AV","Mast en armatuur leveren en plaatsen, "&amp;AE4814&amp;" en LM "&amp;AD4814&amp;"m, oude mast "&amp;AB4814&amp;"m verwijderen","")&amp;IF(Y4814="NM NA","Nwe mast en nw armatuur leveren en plaatsen, "&amp;AE4814&amp;" en LM "&amp;AD4814&amp;"m, oude mast "&amp;AB4814&amp;"m verwijderen","")&amp;IF(Y4814="NLP","Nieuw lichtpunt bijplaatsen, "&amp;AE4814&amp;" en LM "&amp;AD4814&amp;"m","")</f>
        <v/>
      </c>
      <c r="AH4814" t="str">
        <f t="shared" si="1466"/>
        <v/>
      </c>
      <c r="AI4814" t="str">
        <f>IF(AH4814&gt;"",VLOOKUP(AH4814,'MAATREGELEN TBV BESTEK '!$A$3:$N$34,11,FALSE),"")</f>
        <v/>
      </c>
      <c r="AJ4814" t="str">
        <f>IF(AH4814&gt;"",VLOOKUP(AH4814,'MAATREGELEN TBV BESTEK '!$A$3:$N$34,13,FALSE),"")</f>
        <v/>
      </c>
      <c r="AK4814" t="str">
        <f>IF(AH4814&gt;"",VLOOKUP(AH4814,'MAATREGELEN TBV BESTEK '!$A$3:$N$34,14,FALSE),"")</f>
        <v/>
      </c>
    </row>
    <row r="4815" spans="1:37" ht="12" customHeight="1">
      <c r="A4815" s="49">
        <v>237610.78899999999</v>
      </c>
      <c r="B4815" s="49">
        <v>437288.679</v>
      </c>
      <c r="C4815" t="s">
        <v>1210</v>
      </c>
      <c r="D4815" t="s">
        <v>2462</v>
      </c>
      <c r="E4815">
        <v>6</v>
      </c>
      <c r="F4815" t="s">
        <v>6040</v>
      </c>
      <c r="G4815" t="s">
        <v>2427</v>
      </c>
      <c r="H4815" s="64" t="s">
        <v>1209</v>
      </c>
      <c r="J4815">
        <f t="shared" si="1467"/>
        <v>1</v>
      </c>
      <c r="K4815" t="str">
        <f t="shared" si="1468"/>
        <v>halfopen</v>
      </c>
      <c r="L4815" t="str">
        <f t="shared" si="1464"/>
        <v>groen</v>
      </c>
      <c r="M4815">
        <f t="shared" si="1469"/>
        <v>237610.78899999999</v>
      </c>
      <c r="N4815">
        <f t="shared" si="1470"/>
        <v>437288.679</v>
      </c>
      <c r="O4815" t="str">
        <f t="shared" si="1471"/>
        <v>groen halfopen</v>
      </c>
      <c r="P4815" t="str">
        <f t="shared" si="1472"/>
        <v>ALN02054</v>
      </c>
      <c r="Q4815" t="str">
        <f>$O$2&amp;E4815</f>
        <v>Lph 6</v>
      </c>
      <c r="R4815" t="str">
        <f t="shared" si="1465"/>
        <v>Luma MINI</v>
      </c>
      <c r="T4815" t="str">
        <f t="shared" si="1473"/>
        <v>AALTEN</v>
      </c>
      <c r="U4815" t="str">
        <f t="shared" si="1474"/>
        <v>Smitskamp</v>
      </c>
      <c r="V4815" s="62" t="str">
        <f t="shared" si="1475"/>
        <v>ALN02054</v>
      </c>
      <c r="W4815" s="15" t="e">
        <f>IF(J4815,#REF!,"")</f>
        <v>#REF!</v>
      </c>
      <c r="X4815" s="15" t="e">
        <f>IF(J4815,#REF!,"")</f>
        <v>#REF!</v>
      </c>
      <c r="Y4815" s="62" t="str">
        <f t="shared" si="1476"/>
        <v>AV</v>
      </c>
      <c r="AA4815" s="69"/>
      <c r="AB4815" s="90">
        <v>6</v>
      </c>
      <c r="AC4815" s="5" t="s">
        <v>4537</v>
      </c>
      <c r="AD4815" s="90" t="str">
        <f t="shared" si="1477"/>
        <v/>
      </c>
      <c r="AE4815" s="90" t="str">
        <f t="shared" si="1478"/>
        <v>Luma MINI</v>
      </c>
      <c r="AF4815" s="22" t="str">
        <f>IF(Y4815="AV","Armatuur "&amp;AE4815&amp;" leveren en plaatsen op LM "&amp;AB4815&amp;"m","")&amp;IF(Y4815="MV AV","Mast en armatuur leveren en plaatsen, "&amp;AE4815&amp;" en LM "&amp;AD4815&amp;"m, oude mast "&amp;AB4815&amp;"m verwijderen","")&amp;IF(Y4815="NM NA","Nwe mast en nw armatuur leveren en plaatsen, "&amp;AE4815&amp;" en LM "&amp;AD4815&amp;"m","")&amp;IF(Y4815="NLP","Nieuw lichtpunt bijplaatsen, "&amp;AE4815&amp;" en LM "&amp;AD4815&amp;"m","")</f>
        <v>Armatuur Luma MINI leveren en plaatsen op LM 6m</v>
      </c>
      <c r="AH4815" t="str">
        <f t="shared" si="1466"/>
        <v>AV 6-&gt;6 Luma MINI</v>
      </c>
      <c r="AI4815">
        <f>IF(AH4815&gt;"",VLOOKUP(AH4815,'MAATREGELEN TBV BESTEK '!$A$3:$N$34,11,FALSE),"")</f>
        <v>132020</v>
      </c>
      <c r="AJ4815">
        <f>IF(AH4815&gt;"",VLOOKUP(AH4815,'MAATREGELEN TBV BESTEK '!$A$3:$N$34,13,FALSE),"")</f>
        <v>711020</v>
      </c>
      <c r="AK4815">
        <f>IF(AH4815&gt;"",VLOOKUP(AH4815,'MAATREGELEN TBV BESTEK '!$A$3:$N$34,14,FALSE),"")</f>
        <v>0</v>
      </c>
    </row>
    <row r="4816" spans="1:37" ht="12" customHeight="1">
      <c r="A4816" s="49">
        <v>237610.78899999999</v>
      </c>
      <c r="B4816" s="49">
        <v>437288.679</v>
      </c>
      <c r="C4816" t="s">
        <v>1210</v>
      </c>
      <c r="D4816" t="s">
        <v>4563</v>
      </c>
      <c r="E4816" t="s">
        <v>5915</v>
      </c>
      <c r="F4816" t="s">
        <v>5915</v>
      </c>
      <c r="G4816" t="s">
        <v>2427</v>
      </c>
      <c r="H4816" s="64" t="s">
        <v>1209</v>
      </c>
      <c r="J4816">
        <f t="shared" si="1467"/>
        <v>0</v>
      </c>
      <c r="K4816" t="str">
        <f t="shared" si="1468"/>
        <v/>
      </c>
      <c r="L4816" t="str">
        <f t="shared" si="1464"/>
        <v/>
      </c>
      <c r="M4816" t="str">
        <f t="shared" si="1469"/>
        <v/>
      </c>
      <c r="N4816" t="str">
        <f t="shared" si="1470"/>
        <v/>
      </c>
      <c r="O4816" t="str">
        <f t="shared" si="1471"/>
        <v/>
      </c>
      <c r="P4816" t="str">
        <f t="shared" si="1472"/>
        <v/>
      </c>
      <c r="R4816" t="str">
        <f t="shared" si="1465"/>
        <v/>
      </c>
      <c r="T4816" t="str">
        <f t="shared" si="1473"/>
        <v>AALTEN</v>
      </c>
      <c r="U4816" t="str">
        <f t="shared" si="1474"/>
        <v>Smitskamp</v>
      </c>
      <c r="V4816" s="62" t="str">
        <f t="shared" si="1475"/>
        <v/>
      </c>
      <c r="W4816" s="15" t="str">
        <f>IF(J4816,#REF!,"")</f>
        <v/>
      </c>
      <c r="X4816" s="15" t="str">
        <f>IF(J4816,#REF!,"")</f>
        <v/>
      </c>
      <c r="Y4816" s="62" t="str">
        <f t="shared" si="1476"/>
        <v xml:space="preserve"> </v>
      </c>
      <c r="AA4816" s="69"/>
      <c r="AB4816" s="90" t="s">
        <v>5915</v>
      </c>
      <c r="AC4816" s="5" t="s">
        <v>5915</v>
      </c>
      <c r="AD4816" s="90" t="str">
        <f t="shared" si="1477"/>
        <v/>
      </c>
      <c r="AE4816" s="90" t="str">
        <f t="shared" si="1478"/>
        <v/>
      </c>
      <c r="AF4816" t="str">
        <f>IF(Y4816="AV","Armatuur "&amp;AE4816&amp;" leveren en plaatsen op LM "&amp;AD4816&amp;"m","")&amp;IF(Y4816="MV AV","Mast en armatuur leveren en plaatsen, "&amp;AE4816&amp;" en LM "&amp;AD4816&amp;"m, oude mast "&amp;AB4816&amp;"m verwijderen","")&amp;IF(Y4816="NM NA","Nwe mast en nw armatuur leveren en plaatsen, "&amp;AE4816&amp;" en LM "&amp;AD4816&amp;"m, oude mast "&amp;AB4816&amp;"m verwijderen","")&amp;IF(Y4816="NLP","Nieuw lichtpunt bijplaatsen, "&amp;AE4816&amp;" en LM "&amp;AD4816&amp;"m","")</f>
        <v/>
      </c>
      <c r="AH4816" t="str">
        <f t="shared" si="1466"/>
        <v/>
      </c>
      <c r="AI4816" t="str">
        <f>IF(AH4816&gt;"",VLOOKUP(AH4816,'MAATREGELEN TBV BESTEK '!$A$3:$N$34,11,FALSE),"")</f>
        <v/>
      </c>
      <c r="AJ4816" t="str">
        <f>IF(AH4816&gt;"",VLOOKUP(AH4816,'MAATREGELEN TBV BESTEK '!$A$3:$N$34,13,FALSE),"")</f>
        <v/>
      </c>
      <c r="AK4816" t="str">
        <f>IF(AH4816&gt;"",VLOOKUP(AH4816,'MAATREGELEN TBV BESTEK '!$A$3:$N$34,14,FALSE),"")</f>
        <v/>
      </c>
    </row>
    <row r="4817" spans="1:37" ht="12" customHeight="1">
      <c r="A4817" s="49">
        <v>237640.715</v>
      </c>
      <c r="B4817" s="49">
        <v>437296.95600000001</v>
      </c>
      <c r="C4817" t="s">
        <v>1211</v>
      </c>
      <c r="D4817" t="s">
        <v>2462</v>
      </c>
      <c r="E4817">
        <v>6</v>
      </c>
      <c r="F4817" t="s">
        <v>6040</v>
      </c>
      <c r="G4817" t="s">
        <v>2427</v>
      </c>
      <c r="H4817" s="64" t="s">
        <v>1209</v>
      </c>
      <c r="J4817">
        <f t="shared" si="1467"/>
        <v>1</v>
      </c>
      <c r="K4817" t="str">
        <f t="shared" si="1468"/>
        <v>halfopen</v>
      </c>
      <c r="L4817" t="str">
        <f t="shared" si="1464"/>
        <v>groen</v>
      </c>
      <c r="M4817">
        <f t="shared" si="1469"/>
        <v>237640.715</v>
      </c>
      <c r="N4817">
        <f t="shared" si="1470"/>
        <v>437296.95600000001</v>
      </c>
      <c r="O4817" t="str">
        <f t="shared" si="1471"/>
        <v>groen halfopen</v>
      </c>
      <c r="P4817" t="str">
        <f t="shared" si="1472"/>
        <v>ALN02055</v>
      </c>
      <c r="Q4817" t="str">
        <f>$O$2&amp;E4817</f>
        <v>Lph 6</v>
      </c>
      <c r="R4817" t="str">
        <f t="shared" si="1465"/>
        <v>Luma MINI</v>
      </c>
      <c r="T4817" t="str">
        <f t="shared" si="1473"/>
        <v>AALTEN</v>
      </c>
      <c r="U4817" t="str">
        <f t="shared" si="1474"/>
        <v>Smitskamp</v>
      </c>
      <c r="V4817" s="62" t="str">
        <f t="shared" si="1475"/>
        <v>ALN02055</v>
      </c>
      <c r="W4817" s="15" t="e">
        <f>IF(J4817,#REF!,"")</f>
        <v>#REF!</v>
      </c>
      <c r="X4817" s="15" t="e">
        <f>IF(J4817,#REF!,"")</f>
        <v>#REF!</v>
      </c>
      <c r="Y4817" s="62" t="str">
        <f t="shared" si="1476"/>
        <v>AV</v>
      </c>
      <c r="AA4817" s="69"/>
      <c r="AB4817" s="90">
        <v>6</v>
      </c>
      <c r="AC4817" s="5" t="s">
        <v>4537</v>
      </c>
      <c r="AD4817" s="90" t="str">
        <f t="shared" si="1477"/>
        <v/>
      </c>
      <c r="AE4817" s="90" t="str">
        <f t="shared" si="1478"/>
        <v>Luma MINI</v>
      </c>
      <c r="AF4817" s="22" t="str">
        <f>IF(Y4817="AV","Armatuur "&amp;AE4817&amp;" leveren en plaatsen op LM "&amp;AB4817&amp;"m","")&amp;IF(Y4817="MV AV","Mast en armatuur leveren en plaatsen, "&amp;AE4817&amp;" en LM "&amp;AD4817&amp;"m, oude mast "&amp;AB4817&amp;"m verwijderen","")&amp;IF(Y4817="NM NA","Nwe mast en nw armatuur leveren en plaatsen, "&amp;AE4817&amp;" en LM "&amp;AD4817&amp;"m","")&amp;IF(Y4817="NLP","Nieuw lichtpunt bijplaatsen, "&amp;AE4817&amp;" en LM "&amp;AD4817&amp;"m","")</f>
        <v>Armatuur Luma MINI leveren en plaatsen op LM 6m</v>
      </c>
      <c r="AH4817" t="str">
        <f t="shared" si="1466"/>
        <v>AV 6-&gt;6 Luma MINI</v>
      </c>
      <c r="AI4817">
        <f>IF(AH4817&gt;"",VLOOKUP(AH4817,'MAATREGELEN TBV BESTEK '!$A$3:$N$34,11,FALSE),"")</f>
        <v>132020</v>
      </c>
      <c r="AJ4817">
        <f>IF(AH4817&gt;"",VLOOKUP(AH4817,'MAATREGELEN TBV BESTEK '!$A$3:$N$34,13,FALSE),"")</f>
        <v>711020</v>
      </c>
      <c r="AK4817">
        <f>IF(AH4817&gt;"",VLOOKUP(AH4817,'MAATREGELEN TBV BESTEK '!$A$3:$N$34,14,FALSE),"")</f>
        <v>0</v>
      </c>
    </row>
    <row r="4818" spans="1:37" ht="12" customHeight="1">
      <c r="A4818" s="49">
        <v>237640.715</v>
      </c>
      <c r="B4818" s="49">
        <v>437296.95600000001</v>
      </c>
      <c r="C4818" t="s">
        <v>1211</v>
      </c>
      <c r="D4818" t="s">
        <v>4563</v>
      </c>
      <c r="E4818" t="s">
        <v>5915</v>
      </c>
      <c r="F4818" t="s">
        <v>5915</v>
      </c>
      <c r="G4818" t="s">
        <v>2427</v>
      </c>
      <c r="H4818" s="64" t="s">
        <v>1209</v>
      </c>
      <c r="J4818">
        <f t="shared" si="1467"/>
        <v>0</v>
      </c>
      <c r="K4818" t="str">
        <f t="shared" si="1468"/>
        <v/>
      </c>
      <c r="L4818" t="str">
        <f t="shared" si="1464"/>
        <v/>
      </c>
      <c r="M4818" t="str">
        <f t="shared" si="1469"/>
        <v/>
      </c>
      <c r="N4818" t="str">
        <f t="shared" si="1470"/>
        <v/>
      </c>
      <c r="O4818" t="str">
        <f t="shared" si="1471"/>
        <v/>
      </c>
      <c r="P4818" t="str">
        <f t="shared" si="1472"/>
        <v/>
      </c>
      <c r="R4818" t="str">
        <f t="shared" si="1465"/>
        <v/>
      </c>
      <c r="T4818" t="str">
        <f t="shared" si="1473"/>
        <v>AALTEN</v>
      </c>
      <c r="U4818" t="str">
        <f t="shared" si="1474"/>
        <v>Smitskamp</v>
      </c>
      <c r="V4818" s="62" t="str">
        <f t="shared" si="1475"/>
        <v/>
      </c>
      <c r="W4818" s="15" t="str">
        <f>IF(J4818,#REF!,"")</f>
        <v/>
      </c>
      <c r="X4818" s="15" t="str">
        <f>IF(J4818,#REF!,"")</f>
        <v/>
      </c>
      <c r="Y4818" s="62" t="str">
        <f t="shared" si="1476"/>
        <v xml:space="preserve"> </v>
      </c>
      <c r="AA4818" s="69"/>
      <c r="AB4818" s="90" t="s">
        <v>5915</v>
      </c>
      <c r="AC4818" s="5" t="s">
        <v>5915</v>
      </c>
      <c r="AD4818" s="90" t="str">
        <f t="shared" si="1477"/>
        <v/>
      </c>
      <c r="AE4818" s="90" t="str">
        <f t="shared" si="1478"/>
        <v/>
      </c>
      <c r="AF4818" t="str">
        <f>IF(Y4818="AV","Armatuur "&amp;AE4818&amp;" leveren en plaatsen op LM "&amp;AD4818&amp;"m","")&amp;IF(Y4818="MV AV","Mast en armatuur leveren en plaatsen, "&amp;AE4818&amp;" en LM "&amp;AD4818&amp;"m, oude mast "&amp;AB4818&amp;"m verwijderen","")&amp;IF(Y4818="NM NA","Nwe mast en nw armatuur leveren en plaatsen, "&amp;AE4818&amp;" en LM "&amp;AD4818&amp;"m, oude mast "&amp;AB4818&amp;"m verwijderen","")&amp;IF(Y4818="NLP","Nieuw lichtpunt bijplaatsen, "&amp;AE4818&amp;" en LM "&amp;AD4818&amp;"m","")</f>
        <v/>
      </c>
      <c r="AH4818" t="str">
        <f t="shared" si="1466"/>
        <v/>
      </c>
      <c r="AI4818" t="str">
        <f>IF(AH4818&gt;"",VLOOKUP(AH4818,'MAATREGELEN TBV BESTEK '!$A$3:$N$34,11,FALSE),"")</f>
        <v/>
      </c>
      <c r="AJ4818" t="str">
        <f>IF(AH4818&gt;"",VLOOKUP(AH4818,'MAATREGELEN TBV BESTEK '!$A$3:$N$34,13,FALSE),"")</f>
        <v/>
      </c>
      <c r="AK4818" t="str">
        <f>IF(AH4818&gt;"",VLOOKUP(AH4818,'MAATREGELEN TBV BESTEK '!$A$3:$N$34,14,FALSE),"")</f>
        <v/>
      </c>
    </row>
    <row r="4819" spans="1:37" ht="12" customHeight="1">
      <c r="A4819" s="49">
        <v>237654.723</v>
      </c>
      <c r="B4819" s="49">
        <v>437329.429</v>
      </c>
      <c r="C4819" t="s">
        <v>1212</v>
      </c>
      <c r="D4819" t="s">
        <v>2462</v>
      </c>
      <c r="E4819">
        <v>6</v>
      </c>
      <c r="F4819" t="s">
        <v>6040</v>
      </c>
      <c r="G4819" t="s">
        <v>2427</v>
      </c>
      <c r="H4819" s="64" t="s">
        <v>1209</v>
      </c>
      <c r="J4819">
        <f t="shared" si="1467"/>
        <v>1</v>
      </c>
      <c r="K4819" t="str">
        <f t="shared" si="1468"/>
        <v>halfopen</v>
      </c>
      <c r="L4819" t="str">
        <f t="shared" si="1464"/>
        <v>groen</v>
      </c>
      <c r="M4819">
        <f t="shared" si="1469"/>
        <v>237654.723</v>
      </c>
      <c r="N4819">
        <f t="shared" si="1470"/>
        <v>437329.429</v>
      </c>
      <c r="O4819" t="str">
        <f t="shared" si="1471"/>
        <v>groen halfopen</v>
      </c>
      <c r="P4819" t="str">
        <f t="shared" si="1472"/>
        <v>ALN02056</v>
      </c>
      <c r="Q4819" t="str">
        <f>$O$2&amp;E4819</f>
        <v>Lph 6</v>
      </c>
      <c r="R4819" t="str">
        <f t="shared" si="1465"/>
        <v>Luma MINI</v>
      </c>
      <c r="T4819" t="str">
        <f t="shared" si="1473"/>
        <v>AALTEN</v>
      </c>
      <c r="U4819" t="str">
        <f t="shared" si="1474"/>
        <v>Smitskamp</v>
      </c>
      <c r="V4819" s="62" t="str">
        <f t="shared" si="1475"/>
        <v>ALN02056</v>
      </c>
      <c r="W4819" s="15" t="e">
        <f>IF(J4819,#REF!,"")</f>
        <v>#REF!</v>
      </c>
      <c r="X4819" s="15" t="e">
        <f>IF(J4819,#REF!,"")</f>
        <v>#REF!</v>
      </c>
      <c r="Y4819" s="62" t="str">
        <f t="shared" si="1476"/>
        <v>AV</v>
      </c>
      <c r="AA4819" s="69"/>
      <c r="AB4819" s="90">
        <v>6</v>
      </c>
      <c r="AC4819" s="5" t="s">
        <v>4537</v>
      </c>
      <c r="AD4819" s="90" t="str">
        <f t="shared" si="1477"/>
        <v/>
      </c>
      <c r="AE4819" s="90" t="str">
        <f t="shared" si="1478"/>
        <v>Luma MINI</v>
      </c>
      <c r="AF4819" s="22" t="str">
        <f>IF(Y4819="AV","Armatuur "&amp;AE4819&amp;" leveren en plaatsen op LM "&amp;AB4819&amp;"m","")&amp;IF(Y4819="MV AV","Mast en armatuur leveren en plaatsen, "&amp;AE4819&amp;" en LM "&amp;AD4819&amp;"m, oude mast "&amp;AB4819&amp;"m verwijderen","")&amp;IF(Y4819="NM NA","Nwe mast en nw armatuur leveren en plaatsen, "&amp;AE4819&amp;" en LM "&amp;AD4819&amp;"m","")&amp;IF(Y4819="NLP","Nieuw lichtpunt bijplaatsen, "&amp;AE4819&amp;" en LM "&amp;AD4819&amp;"m","")</f>
        <v>Armatuur Luma MINI leveren en plaatsen op LM 6m</v>
      </c>
      <c r="AH4819" t="str">
        <f t="shared" si="1466"/>
        <v>AV 6-&gt;6 Luma MINI</v>
      </c>
      <c r="AI4819">
        <f>IF(AH4819&gt;"",VLOOKUP(AH4819,'MAATREGELEN TBV BESTEK '!$A$3:$N$34,11,FALSE),"")</f>
        <v>132020</v>
      </c>
      <c r="AJ4819">
        <f>IF(AH4819&gt;"",VLOOKUP(AH4819,'MAATREGELEN TBV BESTEK '!$A$3:$N$34,13,FALSE),"")</f>
        <v>711020</v>
      </c>
      <c r="AK4819">
        <f>IF(AH4819&gt;"",VLOOKUP(AH4819,'MAATREGELEN TBV BESTEK '!$A$3:$N$34,14,FALSE),"")</f>
        <v>0</v>
      </c>
    </row>
    <row r="4820" spans="1:37" ht="12" customHeight="1">
      <c r="A4820" s="49">
        <v>237654.723</v>
      </c>
      <c r="B4820" s="49">
        <v>437329.429</v>
      </c>
      <c r="C4820" t="s">
        <v>1212</v>
      </c>
      <c r="D4820" t="s">
        <v>4563</v>
      </c>
      <c r="E4820" t="s">
        <v>5915</v>
      </c>
      <c r="F4820" t="s">
        <v>5915</v>
      </c>
      <c r="G4820" t="s">
        <v>2427</v>
      </c>
      <c r="H4820" s="64" t="s">
        <v>1209</v>
      </c>
      <c r="J4820">
        <f t="shared" si="1467"/>
        <v>0</v>
      </c>
      <c r="K4820" t="str">
        <f t="shared" si="1468"/>
        <v/>
      </c>
      <c r="L4820" t="str">
        <f t="shared" si="1464"/>
        <v/>
      </c>
      <c r="M4820" t="str">
        <f t="shared" si="1469"/>
        <v/>
      </c>
      <c r="N4820" t="str">
        <f t="shared" si="1470"/>
        <v/>
      </c>
      <c r="O4820" t="str">
        <f t="shared" si="1471"/>
        <v/>
      </c>
      <c r="P4820" t="str">
        <f t="shared" si="1472"/>
        <v/>
      </c>
      <c r="R4820" t="str">
        <f t="shared" si="1465"/>
        <v/>
      </c>
      <c r="T4820" t="str">
        <f t="shared" si="1473"/>
        <v>AALTEN</v>
      </c>
      <c r="U4820" t="str">
        <f t="shared" si="1474"/>
        <v>Smitskamp</v>
      </c>
      <c r="V4820" s="62" t="str">
        <f t="shared" si="1475"/>
        <v/>
      </c>
      <c r="W4820" s="15" t="str">
        <f>IF(J4820,#REF!,"")</f>
        <v/>
      </c>
      <c r="X4820" s="15" t="str">
        <f>IF(J4820,#REF!,"")</f>
        <v/>
      </c>
      <c r="Y4820" s="62" t="str">
        <f t="shared" si="1476"/>
        <v xml:space="preserve"> </v>
      </c>
      <c r="AA4820" s="69"/>
      <c r="AB4820" s="90" t="s">
        <v>5915</v>
      </c>
      <c r="AC4820" s="5" t="s">
        <v>5915</v>
      </c>
      <c r="AD4820" s="90" t="str">
        <f t="shared" si="1477"/>
        <v/>
      </c>
      <c r="AE4820" s="90" t="str">
        <f t="shared" si="1478"/>
        <v/>
      </c>
      <c r="AF4820" t="str">
        <f t="shared" ref="AF4820:AF4851" si="1479">IF(Y4820="AV","Armatuur "&amp;AE4820&amp;" leveren en plaatsen op LM "&amp;AD4820&amp;"m","")&amp;IF(Y4820="MV AV","Mast en armatuur leveren en plaatsen, "&amp;AE4820&amp;" en LM "&amp;AD4820&amp;"m, oude mast "&amp;AB4820&amp;"m verwijderen","")&amp;IF(Y4820="NM NA","Nwe mast en nw armatuur leveren en plaatsen, "&amp;AE4820&amp;" en LM "&amp;AD4820&amp;"m, oude mast "&amp;AB4820&amp;"m verwijderen","")&amp;IF(Y4820="NLP","Nieuw lichtpunt bijplaatsen, "&amp;AE4820&amp;" en LM "&amp;AD4820&amp;"m","")</f>
        <v/>
      </c>
      <c r="AH4820" t="str">
        <f t="shared" si="1466"/>
        <v/>
      </c>
      <c r="AI4820" t="str">
        <f>IF(AH4820&gt;"",VLOOKUP(AH4820,'MAATREGELEN TBV BESTEK '!$A$3:$N$34,11,FALSE),"")</f>
        <v/>
      </c>
      <c r="AJ4820" t="str">
        <f>IF(AH4820&gt;"",VLOOKUP(AH4820,'MAATREGELEN TBV BESTEK '!$A$3:$N$34,13,FALSE),"")</f>
        <v/>
      </c>
      <c r="AK4820" t="str">
        <f>IF(AH4820&gt;"",VLOOKUP(AH4820,'MAATREGELEN TBV BESTEK '!$A$3:$N$34,14,FALSE),"")</f>
        <v/>
      </c>
    </row>
    <row r="4821" spans="1:37" ht="12" customHeight="1">
      <c r="A4821" s="49">
        <v>237620.976</v>
      </c>
      <c r="B4821" s="49">
        <v>437337.07</v>
      </c>
      <c r="C4821" t="s">
        <v>1254</v>
      </c>
      <c r="D4821" t="s">
        <v>4563</v>
      </c>
      <c r="E4821">
        <v>4</v>
      </c>
      <c r="F4821" t="s">
        <v>5915</v>
      </c>
      <c r="G4821" t="s">
        <v>2427</v>
      </c>
      <c r="H4821" s="64" t="s">
        <v>1209</v>
      </c>
      <c r="J4821">
        <f t="shared" si="1467"/>
        <v>1</v>
      </c>
      <c r="K4821" t="str">
        <f t="shared" si="1468"/>
        <v/>
      </c>
      <c r="L4821" t="str">
        <f t="shared" si="1464"/>
        <v/>
      </c>
      <c r="M4821">
        <f t="shared" si="1469"/>
        <v>237620.976</v>
      </c>
      <c r="N4821">
        <f t="shared" si="1470"/>
        <v>437337.07</v>
      </c>
      <c r="O4821" t="str">
        <f t="shared" si="1471"/>
        <v>wit rondje</v>
      </c>
      <c r="P4821" t="str">
        <f t="shared" si="1472"/>
        <v>ALN02057</v>
      </c>
      <c r="Q4821" t="str">
        <f t="shared" ref="Q4821:Q4852" si="1480">$O$2&amp;E4821</f>
        <v>Lph 4</v>
      </c>
      <c r="R4821" t="str">
        <f t="shared" si="1465"/>
        <v/>
      </c>
      <c r="T4821" t="str">
        <f t="shared" si="1473"/>
        <v>AALTEN</v>
      </c>
      <c r="U4821" t="str">
        <f t="shared" si="1474"/>
        <v>Smitskamp</v>
      </c>
      <c r="V4821" s="62" t="str">
        <f t="shared" si="1475"/>
        <v>ALN02057</v>
      </c>
      <c r="W4821" s="15" t="e">
        <f>IF(J4821,#REF!,"")</f>
        <v>#REF!</v>
      </c>
      <c r="X4821" s="15" t="e">
        <f>IF(J4821,#REF!,"")</f>
        <v>#REF!</v>
      </c>
      <c r="Y4821" s="62" t="str">
        <f t="shared" si="1476"/>
        <v xml:space="preserve"> </v>
      </c>
      <c r="AA4821" s="69"/>
      <c r="AB4821" s="90">
        <v>4</v>
      </c>
      <c r="AC4821" s="5" t="s">
        <v>2591</v>
      </c>
      <c r="AD4821" s="90" t="str">
        <f t="shared" si="1477"/>
        <v/>
      </c>
      <c r="AE4821" s="90" t="str">
        <f t="shared" si="1478"/>
        <v/>
      </c>
      <c r="AF4821" t="str">
        <f t="shared" si="1479"/>
        <v/>
      </c>
      <c r="AH4821" t="str">
        <f t="shared" si="1466"/>
        <v/>
      </c>
      <c r="AI4821" t="str">
        <f>IF(AH4821&gt;"",VLOOKUP(AH4821,'MAATREGELEN TBV BESTEK '!$A$3:$N$34,11,FALSE),"")</f>
        <v/>
      </c>
      <c r="AJ4821" t="str">
        <f>IF(AH4821&gt;"",VLOOKUP(AH4821,'MAATREGELEN TBV BESTEK '!$A$3:$N$34,13,FALSE),"")</f>
        <v/>
      </c>
      <c r="AK4821" t="str">
        <f>IF(AH4821&gt;"",VLOOKUP(AH4821,'MAATREGELEN TBV BESTEK '!$A$3:$N$34,14,FALSE),"")</f>
        <v/>
      </c>
    </row>
    <row r="4822" spans="1:37" ht="12" customHeight="1">
      <c r="A4822" s="49">
        <v>237595.50700000001</v>
      </c>
      <c r="B4822" s="49">
        <v>437326.245</v>
      </c>
      <c r="C4822" t="s">
        <v>1255</v>
      </c>
      <c r="D4822" t="s">
        <v>4563</v>
      </c>
      <c r="E4822">
        <v>4</v>
      </c>
      <c r="F4822" t="s">
        <v>5915</v>
      </c>
      <c r="G4822" t="s">
        <v>2427</v>
      </c>
      <c r="H4822" s="64" t="s">
        <v>1209</v>
      </c>
      <c r="J4822">
        <f t="shared" si="1467"/>
        <v>1</v>
      </c>
      <c r="K4822" t="str">
        <f t="shared" si="1468"/>
        <v/>
      </c>
      <c r="L4822" t="str">
        <f t="shared" si="1464"/>
        <v/>
      </c>
      <c r="M4822">
        <f t="shared" si="1469"/>
        <v>237595.50700000001</v>
      </c>
      <c r="N4822">
        <f t="shared" si="1470"/>
        <v>437326.245</v>
      </c>
      <c r="O4822" t="str">
        <f t="shared" si="1471"/>
        <v>wit rondje</v>
      </c>
      <c r="P4822" t="str">
        <f t="shared" si="1472"/>
        <v>ALN02058</v>
      </c>
      <c r="Q4822" t="str">
        <f t="shared" si="1480"/>
        <v>Lph 4</v>
      </c>
      <c r="R4822" t="str">
        <f t="shared" si="1465"/>
        <v/>
      </c>
      <c r="T4822" t="str">
        <f t="shared" si="1473"/>
        <v>AALTEN</v>
      </c>
      <c r="U4822" t="str">
        <f t="shared" si="1474"/>
        <v>Smitskamp</v>
      </c>
      <c r="V4822" s="62" t="str">
        <f t="shared" si="1475"/>
        <v>ALN02058</v>
      </c>
      <c r="W4822" s="15" t="e">
        <f>IF(J4822,#REF!,"")</f>
        <v>#REF!</v>
      </c>
      <c r="X4822" s="15" t="e">
        <f>IF(J4822,#REF!,"")</f>
        <v>#REF!</v>
      </c>
      <c r="Y4822" s="62" t="str">
        <f t="shared" si="1476"/>
        <v xml:space="preserve"> </v>
      </c>
      <c r="AA4822" s="69"/>
      <c r="AB4822" s="90">
        <v>4</v>
      </c>
      <c r="AC4822" s="5" t="s">
        <v>2591</v>
      </c>
      <c r="AD4822" s="90" t="str">
        <f t="shared" si="1477"/>
        <v/>
      </c>
      <c r="AE4822" s="90" t="str">
        <f t="shared" si="1478"/>
        <v/>
      </c>
      <c r="AF4822" t="str">
        <f t="shared" si="1479"/>
        <v/>
      </c>
      <c r="AH4822" t="str">
        <f t="shared" si="1466"/>
        <v/>
      </c>
      <c r="AI4822" t="str">
        <f>IF(AH4822&gt;"",VLOOKUP(AH4822,'MAATREGELEN TBV BESTEK '!$A$3:$N$34,11,FALSE),"")</f>
        <v/>
      </c>
      <c r="AJ4822" t="str">
        <f>IF(AH4822&gt;"",VLOOKUP(AH4822,'MAATREGELEN TBV BESTEK '!$A$3:$N$34,13,FALSE),"")</f>
        <v/>
      </c>
      <c r="AK4822" t="str">
        <f>IF(AH4822&gt;"",VLOOKUP(AH4822,'MAATREGELEN TBV BESTEK '!$A$3:$N$34,14,FALSE),"")</f>
        <v/>
      </c>
    </row>
    <row r="4823" spans="1:37" ht="12" customHeight="1">
      <c r="A4823" s="49">
        <v>237570.67499999999</v>
      </c>
      <c r="B4823" s="49">
        <v>437303.32299999997</v>
      </c>
      <c r="C4823" t="s">
        <v>1214</v>
      </c>
      <c r="D4823" t="s">
        <v>4563</v>
      </c>
      <c r="E4823">
        <v>4</v>
      </c>
      <c r="F4823" t="s">
        <v>5915</v>
      </c>
      <c r="G4823" t="s">
        <v>2427</v>
      </c>
      <c r="H4823" s="64" t="s">
        <v>1209</v>
      </c>
      <c r="J4823">
        <f t="shared" si="1467"/>
        <v>1</v>
      </c>
      <c r="K4823" t="str">
        <f t="shared" si="1468"/>
        <v/>
      </c>
      <c r="L4823" t="str">
        <f t="shared" si="1464"/>
        <v/>
      </c>
      <c r="M4823">
        <f t="shared" si="1469"/>
        <v>237570.67499999999</v>
      </c>
      <c r="N4823">
        <f t="shared" si="1470"/>
        <v>437303.32299999997</v>
      </c>
      <c r="O4823" t="str">
        <f t="shared" si="1471"/>
        <v>wit rondje</v>
      </c>
      <c r="P4823" t="str">
        <f t="shared" si="1472"/>
        <v>ALN02059</v>
      </c>
      <c r="Q4823" t="str">
        <f t="shared" si="1480"/>
        <v>Lph 4</v>
      </c>
      <c r="R4823" t="str">
        <f t="shared" si="1465"/>
        <v/>
      </c>
      <c r="T4823" t="str">
        <f t="shared" si="1473"/>
        <v>AALTEN</v>
      </c>
      <c r="U4823" t="str">
        <f t="shared" si="1474"/>
        <v>Smitskamp</v>
      </c>
      <c r="V4823" s="62" t="str">
        <f t="shared" si="1475"/>
        <v>ALN02059</v>
      </c>
      <c r="W4823" s="15" t="e">
        <f>IF(J4823,#REF!,"")</f>
        <v>#REF!</v>
      </c>
      <c r="X4823" s="15" t="e">
        <f>IF(J4823,#REF!,"")</f>
        <v>#REF!</v>
      </c>
      <c r="Y4823" s="62" t="str">
        <f t="shared" si="1476"/>
        <v xml:space="preserve"> </v>
      </c>
      <c r="AA4823" s="69"/>
      <c r="AB4823" s="90">
        <v>4</v>
      </c>
      <c r="AC4823" s="5" t="s">
        <v>2591</v>
      </c>
      <c r="AD4823" s="90" t="str">
        <f t="shared" si="1477"/>
        <v/>
      </c>
      <c r="AE4823" s="90" t="str">
        <f t="shared" si="1478"/>
        <v/>
      </c>
      <c r="AF4823" t="str">
        <f t="shared" si="1479"/>
        <v/>
      </c>
      <c r="AH4823" t="str">
        <f t="shared" si="1466"/>
        <v/>
      </c>
      <c r="AI4823" t="str">
        <f>IF(AH4823&gt;"",VLOOKUP(AH4823,'MAATREGELEN TBV BESTEK '!$A$3:$N$34,11,FALSE),"")</f>
        <v/>
      </c>
      <c r="AJ4823" t="str">
        <f>IF(AH4823&gt;"",VLOOKUP(AH4823,'MAATREGELEN TBV BESTEK '!$A$3:$N$34,13,FALSE),"")</f>
        <v/>
      </c>
      <c r="AK4823" t="str">
        <f>IF(AH4823&gt;"",VLOOKUP(AH4823,'MAATREGELEN TBV BESTEK '!$A$3:$N$34,14,FALSE),"")</f>
        <v/>
      </c>
    </row>
    <row r="4824" spans="1:37" ht="12" customHeight="1">
      <c r="A4824" s="49">
        <v>237540.11199999999</v>
      </c>
      <c r="B4824" s="49">
        <v>437216.72899999999</v>
      </c>
      <c r="C4824" t="s">
        <v>1215</v>
      </c>
      <c r="D4824" t="s">
        <v>4563</v>
      </c>
      <c r="E4824">
        <v>4</v>
      </c>
      <c r="F4824" t="s">
        <v>5915</v>
      </c>
      <c r="G4824" t="s">
        <v>2427</v>
      </c>
      <c r="H4824" s="64" t="s">
        <v>1209</v>
      </c>
      <c r="J4824">
        <f t="shared" si="1467"/>
        <v>1</v>
      </c>
      <c r="K4824" t="str">
        <f t="shared" si="1468"/>
        <v/>
      </c>
      <c r="L4824" t="str">
        <f t="shared" si="1464"/>
        <v/>
      </c>
      <c r="M4824">
        <f t="shared" si="1469"/>
        <v>237540.11199999999</v>
      </c>
      <c r="N4824">
        <f t="shared" si="1470"/>
        <v>437216.72899999999</v>
      </c>
      <c r="O4824" t="str">
        <f t="shared" si="1471"/>
        <v>wit rondje</v>
      </c>
      <c r="P4824" t="str">
        <f t="shared" si="1472"/>
        <v>ALN02198</v>
      </c>
      <c r="Q4824" t="str">
        <f t="shared" si="1480"/>
        <v>Lph 4</v>
      </c>
      <c r="R4824" t="str">
        <f t="shared" si="1465"/>
        <v/>
      </c>
      <c r="T4824" t="str">
        <f t="shared" si="1473"/>
        <v>AALTEN</v>
      </c>
      <c r="U4824" t="str">
        <f t="shared" si="1474"/>
        <v>Smitskamp</v>
      </c>
      <c r="V4824" s="62" t="str">
        <f t="shared" si="1475"/>
        <v>ALN02198</v>
      </c>
      <c r="W4824" s="15" t="e">
        <f>IF(J4824,#REF!,"")</f>
        <v>#REF!</v>
      </c>
      <c r="X4824" s="15" t="e">
        <f>IF(J4824,#REF!,"")</f>
        <v>#REF!</v>
      </c>
      <c r="Y4824" s="62" t="str">
        <f t="shared" si="1476"/>
        <v xml:space="preserve"> </v>
      </c>
      <c r="AA4824" s="69"/>
      <c r="AB4824" s="90">
        <v>4</v>
      </c>
      <c r="AC4824" s="5" t="s">
        <v>2591</v>
      </c>
      <c r="AD4824" s="90" t="str">
        <f t="shared" si="1477"/>
        <v/>
      </c>
      <c r="AE4824" s="90" t="str">
        <f t="shared" si="1478"/>
        <v/>
      </c>
      <c r="AF4824" t="str">
        <f t="shared" si="1479"/>
        <v/>
      </c>
      <c r="AH4824" t="str">
        <f t="shared" si="1466"/>
        <v/>
      </c>
      <c r="AI4824" t="str">
        <f>IF(AH4824&gt;"",VLOOKUP(AH4824,'MAATREGELEN TBV BESTEK '!$A$3:$N$34,11,FALSE),"")</f>
        <v/>
      </c>
      <c r="AJ4824" t="str">
        <f>IF(AH4824&gt;"",VLOOKUP(AH4824,'MAATREGELEN TBV BESTEK '!$A$3:$N$34,13,FALSE),"")</f>
        <v/>
      </c>
      <c r="AK4824" t="str">
        <f>IF(AH4824&gt;"",VLOOKUP(AH4824,'MAATREGELEN TBV BESTEK '!$A$3:$N$34,14,FALSE),"")</f>
        <v/>
      </c>
    </row>
    <row r="4825" spans="1:37" ht="12" customHeight="1">
      <c r="A4825" s="49">
        <v>237387.299</v>
      </c>
      <c r="B4825" s="49">
        <v>437195.717</v>
      </c>
      <c r="C4825" t="s">
        <v>1233</v>
      </c>
      <c r="D4825" t="s">
        <v>4563</v>
      </c>
      <c r="E4825">
        <v>4</v>
      </c>
      <c r="F4825" t="s">
        <v>5915</v>
      </c>
      <c r="G4825" t="s">
        <v>2427</v>
      </c>
      <c r="H4825" s="64" t="s">
        <v>1209</v>
      </c>
      <c r="J4825">
        <f t="shared" si="1467"/>
        <v>1</v>
      </c>
      <c r="K4825" t="str">
        <f t="shared" si="1468"/>
        <v/>
      </c>
      <c r="L4825" t="str">
        <f t="shared" si="1464"/>
        <v/>
      </c>
      <c r="M4825">
        <f t="shared" si="1469"/>
        <v>237387.299</v>
      </c>
      <c r="N4825">
        <f t="shared" si="1470"/>
        <v>437195.717</v>
      </c>
      <c r="O4825" t="str">
        <f t="shared" si="1471"/>
        <v>wit rondje</v>
      </c>
      <c r="P4825" t="str">
        <f t="shared" si="1472"/>
        <v>ALN02572</v>
      </c>
      <c r="Q4825" t="str">
        <f t="shared" si="1480"/>
        <v>Lph 4</v>
      </c>
      <c r="R4825" t="str">
        <f t="shared" si="1465"/>
        <v/>
      </c>
      <c r="T4825" t="str">
        <f t="shared" si="1473"/>
        <v>AALTEN</v>
      </c>
      <c r="U4825" t="str">
        <f t="shared" si="1474"/>
        <v>Smitskamp</v>
      </c>
      <c r="V4825" s="62" t="str">
        <f t="shared" si="1475"/>
        <v>ALN02572</v>
      </c>
      <c r="W4825" s="15" t="e">
        <f>IF(J4825,#REF!,"")</f>
        <v>#REF!</v>
      </c>
      <c r="X4825" s="15" t="e">
        <f>IF(J4825,#REF!,"")</f>
        <v>#REF!</v>
      </c>
      <c r="Y4825" s="62" t="str">
        <f t="shared" si="1476"/>
        <v xml:space="preserve"> </v>
      </c>
      <c r="AA4825" s="69"/>
      <c r="AB4825" s="90">
        <v>4</v>
      </c>
      <c r="AC4825" s="5" t="s">
        <v>2591</v>
      </c>
      <c r="AD4825" s="90" t="str">
        <f t="shared" si="1477"/>
        <v/>
      </c>
      <c r="AE4825" s="90" t="str">
        <f t="shared" si="1478"/>
        <v/>
      </c>
      <c r="AF4825" t="str">
        <f t="shared" si="1479"/>
        <v/>
      </c>
      <c r="AH4825" t="str">
        <f t="shared" si="1466"/>
        <v/>
      </c>
      <c r="AI4825" t="str">
        <f>IF(AH4825&gt;"",VLOOKUP(AH4825,'MAATREGELEN TBV BESTEK '!$A$3:$N$34,11,FALSE),"")</f>
        <v/>
      </c>
      <c r="AJ4825" t="str">
        <f>IF(AH4825&gt;"",VLOOKUP(AH4825,'MAATREGELEN TBV BESTEK '!$A$3:$N$34,13,FALSE),"")</f>
        <v/>
      </c>
      <c r="AK4825" t="str">
        <f>IF(AH4825&gt;"",VLOOKUP(AH4825,'MAATREGELEN TBV BESTEK '!$A$3:$N$34,14,FALSE),"")</f>
        <v/>
      </c>
    </row>
    <row r="4826" spans="1:37" ht="12" customHeight="1">
      <c r="A4826" s="49">
        <v>237902.122</v>
      </c>
      <c r="B4826" s="49">
        <v>437542.13</v>
      </c>
      <c r="C4826" t="s">
        <v>1234</v>
      </c>
      <c r="D4826" t="s">
        <v>4563</v>
      </c>
      <c r="E4826">
        <v>4</v>
      </c>
      <c r="F4826" t="s">
        <v>5915</v>
      </c>
      <c r="G4826" t="s">
        <v>2427</v>
      </c>
      <c r="H4826" s="64" t="s">
        <v>1209</v>
      </c>
      <c r="J4826">
        <f t="shared" si="1467"/>
        <v>1</v>
      </c>
      <c r="K4826" t="str">
        <f t="shared" si="1468"/>
        <v/>
      </c>
      <c r="L4826" t="str">
        <f t="shared" si="1464"/>
        <v/>
      </c>
      <c r="M4826">
        <f t="shared" si="1469"/>
        <v>237902.122</v>
      </c>
      <c r="N4826">
        <f t="shared" si="1470"/>
        <v>437542.13</v>
      </c>
      <c r="O4826" t="str">
        <f t="shared" si="1471"/>
        <v>wit rondje</v>
      </c>
      <c r="P4826" t="str">
        <f t="shared" si="1472"/>
        <v>ALN02682</v>
      </c>
      <c r="Q4826" t="str">
        <f t="shared" si="1480"/>
        <v>Lph 4</v>
      </c>
      <c r="R4826" t="str">
        <f t="shared" si="1465"/>
        <v/>
      </c>
      <c r="T4826" t="str">
        <f t="shared" si="1473"/>
        <v>AALTEN</v>
      </c>
      <c r="U4826" t="str">
        <f t="shared" si="1474"/>
        <v>Smitskamp</v>
      </c>
      <c r="V4826" s="62" t="str">
        <f t="shared" si="1475"/>
        <v>ALN02682</v>
      </c>
      <c r="W4826" s="15" t="e">
        <f>IF(J4826,#REF!,"")</f>
        <v>#REF!</v>
      </c>
      <c r="X4826" s="15" t="e">
        <f>IF(J4826,#REF!,"")</f>
        <v>#REF!</v>
      </c>
      <c r="Y4826" s="62" t="str">
        <f t="shared" si="1476"/>
        <v xml:space="preserve"> </v>
      </c>
      <c r="AA4826" s="69"/>
      <c r="AB4826" s="90">
        <v>4</v>
      </c>
      <c r="AC4826" s="5" t="s">
        <v>2591</v>
      </c>
      <c r="AD4826" s="90" t="str">
        <f t="shared" si="1477"/>
        <v/>
      </c>
      <c r="AE4826" s="90" t="str">
        <f t="shared" si="1478"/>
        <v/>
      </c>
      <c r="AF4826" t="str">
        <f t="shared" si="1479"/>
        <v/>
      </c>
      <c r="AH4826" t="str">
        <f t="shared" si="1466"/>
        <v/>
      </c>
      <c r="AI4826" t="str">
        <f>IF(AH4826&gt;"",VLOOKUP(AH4826,'MAATREGELEN TBV BESTEK '!$A$3:$N$34,11,FALSE),"")</f>
        <v/>
      </c>
      <c r="AJ4826" t="str">
        <f>IF(AH4826&gt;"",VLOOKUP(AH4826,'MAATREGELEN TBV BESTEK '!$A$3:$N$34,13,FALSE),"")</f>
        <v/>
      </c>
      <c r="AK4826" t="str">
        <f>IF(AH4826&gt;"",VLOOKUP(AH4826,'MAATREGELEN TBV BESTEK '!$A$3:$N$34,14,FALSE),"")</f>
        <v/>
      </c>
    </row>
    <row r="4827" spans="1:37" ht="12" customHeight="1">
      <c r="A4827" s="49">
        <v>237885.065</v>
      </c>
      <c r="B4827" s="49">
        <v>437540.70899999997</v>
      </c>
      <c r="C4827" t="s">
        <v>1235</v>
      </c>
      <c r="D4827" t="s">
        <v>4563</v>
      </c>
      <c r="E4827">
        <v>4</v>
      </c>
      <c r="F4827" t="s">
        <v>5915</v>
      </c>
      <c r="G4827" t="s">
        <v>2427</v>
      </c>
      <c r="H4827" s="64" t="s">
        <v>1209</v>
      </c>
      <c r="J4827">
        <f t="shared" si="1467"/>
        <v>1</v>
      </c>
      <c r="K4827" t="str">
        <f t="shared" si="1468"/>
        <v/>
      </c>
      <c r="L4827" t="str">
        <f t="shared" si="1464"/>
        <v/>
      </c>
      <c r="M4827">
        <f t="shared" si="1469"/>
        <v>237885.065</v>
      </c>
      <c r="N4827">
        <f t="shared" si="1470"/>
        <v>437540.70899999997</v>
      </c>
      <c r="O4827" t="str">
        <f t="shared" si="1471"/>
        <v>wit rondje</v>
      </c>
      <c r="P4827" t="str">
        <f t="shared" si="1472"/>
        <v>ALN02683</v>
      </c>
      <c r="Q4827" t="str">
        <f t="shared" si="1480"/>
        <v>Lph 4</v>
      </c>
      <c r="R4827" t="str">
        <f t="shared" si="1465"/>
        <v/>
      </c>
      <c r="T4827" t="str">
        <f t="shared" si="1473"/>
        <v>AALTEN</v>
      </c>
      <c r="U4827" t="str">
        <f t="shared" si="1474"/>
        <v>Smitskamp</v>
      </c>
      <c r="V4827" s="62" t="str">
        <f t="shared" si="1475"/>
        <v>ALN02683</v>
      </c>
      <c r="W4827" s="15" t="e">
        <f>IF(J4827,#REF!,"")</f>
        <v>#REF!</v>
      </c>
      <c r="X4827" s="15" t="e">
        <f>IF(J4827,#REF!,"")</f>
        <v>#REF!</v>
      </c>
      <c r="Y4827" s="62" t="str">
        <f t="shared" si="1476"/>
        <v xml:space="preserve"> </v>
      </c>
      <c r="AA4827" s="69"/>
      <c r="AB4827" s="90">
        <v>4</v>
      </c>
      <c r="AC4827" s="5" t="s">
        <v>2591</v>
      </c>
      <c r="AD4827" s="90" t="str">
        <f t="shared" si="1477"/>
        <v/>
      </c>
      <c r="AE4827" s="90" t="str">
        <f t="shared" si="1478"/>
        <v/>
      </c>
      <c r="AF4827" t="str">
        <f t="shared" si="1479"/>
        <v/>
      </c>
      <c r="AH4827" t="str">
        <f t="shared" si="1466"/>
        <v/>
      </c>
      <c r="AI4827" t="str">
        <f>IF(AH4827&gt;"",VLOOKUP(AH4827,'MAATREGELEN TBV BESTEK '!$A$3:$N$34,11,FALSE),"")</f>
        <v/>
      </c>
      <c r="AJ4827" t="str">
        <f>IF(AH4827&gt;"",VLOOKUP(AH4827,'MAATREGELEN TBV BESTEK '!$A$3:$N$34,13,FALSE),"")</f>
        <v/>
      </c>
      <c r="AK4827" t="str">
        <f>IF(AH4827&gt;"",VLOOKUP(AH4827,'MAATREGELEN TBV BESTEK '!$A$3:$N$34,14,FALSE),"")</f>
        <v/>
      </c>
    </row>
    <row r="4828" spans="1:37" ht="12" customHeight="1">
      <c r="A4828" s="49">
        <v>237867.06</v>
      </c>
      <c r="B4828" s="49">
        <v>437526.49400000001</v>
      </c>
      <c r="C4828" t="s">
        <v>1236</v>
      </c>
      <c r="D4828" t="s">
        <v>4563</v>
      </c>
      <c r="E4828">
        <v>4</v>
      </c>
      <c r="F4828" t="s">
        <v>5915</v>
      </c>
      <c r="G4828" t="s">
        <v>2427</v>
      </c>
      <c r="H4828" s="64" t="s">
        <v>1209</v>
      </c>
      <c r="J4828">
        <f t="shared" si="1467"/>
        <v>1</v>
      </c>
      <c r="K4828" t="str">
        <f t="shared" si="1468"/>
        <v/>
      </c>
      <c r="L4828" t="str">
        <f t="shared" si="1464"/>
        <v/>
      </c>
      <c r="M4828">
        <f t="shared" si="1469"/>
        <v>237867.06</v>
      </c>
      <c r="N4828">
        <f t="shared" si="1470"/>
        <v>437526.49400000001</v>
      </c>
      <c r="O4828" t="str">
        <f t="shared" si="1471"/>
        <v>wit rondje</v>
      </c>
      <c r="P4828" t="str">
        <f t="shared" si="1472"/>
        <v>ALN02684</v>
      </c>
      <c r="Q4828" t="str">
        <f t="shared" si="1480"/>
        <v>Lph 4</v>
      </c>
      <c r="R4828" t="str">
        <f t="shared" si="1465"/>
        <v/>
      </c>
      <c r="T4828" t="str">
        <f t="shared" si="1473"/>
        <v>AALTEN</v>
      </c>
      <c r="U4828" t="str">
        <f t="shared" si="1474"/>
        <v>Smitskamp</v>
      </c>
      <c r="V4828" s="62" t="str">
        <f t="shared" si="1475"/>
        <v>ALN02684</v>
      </c>
      <c r="W4828" s="15" t="e">
        <f>IF(J4828,#REF!,"")</f>
        <v>#REF!</v>
      </c>
      <c r="X4828" s="15" t="e">
        <f>IF(J4828,#REF!,"")</f>
        <v>#REF!</v>
      </c>
      <c r="Y4828" s="62" t="str">
        <f t="shared" si="1476"/>
        <v xml:space="preserve"> </v>
      </c>
      <c r="AA4828" s="69"/>
      <c r="AB4828" s="90">
        <v>4</v>
      </c>
      <c r="AC4828" s="5" t="s">
        <v>2591</v>
      </c>
      <c r="AD4828" s="90" t="str">
        <f t="shared" si="1477"/>
        <v/>
      </c>
      <c r="AE4828" s="90" t="str">
        <f t="shared" si="1478"/>
        <v/>
      </c>
      <c r="AF4828" t="str">
        <f t="shared" si="1479"/>
        <v/>
      </c>
      <c r="AH4828" t="str">
        <f t="shared" si="1466"/>
        <v/>
      </c>
      <c r="AI4828" t="str">
        <f>IF(AH4828&gt;"",VLOOKUP(AH4828,'MAATREGELEN TBV BESTEK '!$A$3:$N$34,11,FALSE),"")</f>
        <v/>
      </c>
      <c r="AJ4828" t="str">
        <f>IF(AH4828&gt;"",VLOOKUP(AH4828,'MAATREGELEN TBV BESTEK '!$A$3:$N$34,13,FALSE),"")</f>
        <v/>
      </c>
      <c r="AK4828" t="str">
        <f>IF(AH4828&gt;"",VLOOKUP(AH4828,'MAATREGELEN TBV BESTEK '!$A$3:$N$34,14,FALSE),"")</f>
        <v/>
      </c>
    </row>
    <row r="4829" spans="1:37" ht="12" customHeight="1">
      <c r="A4829" s="49">
        <v>237843.84400000001</v>
      </c>
      <c r="B4829" s="49">
        <v>437508.96399999998</v>
      </c>
      <c r="C4829" t="s">
        <v>1237</v>
      </c>
      <c r="D4829" t="s">
        <v>4563</v>
      </c>
      <c r="E4829">
        <v>4</v>
      </c>
      <c r="F4829" t="s">
        <v>5915</v>
      </c>
      <c r="G4829" t="s">
        <v>2427</v>
      </c>
      <c r="H4829" s="64" t="s">
        <v>1209</v>
      </c>
      <c r="J4829">
        <f t="shared" si="1467"/>
        <v>1</v>
      </c>
      <c r="K4829" t="str">
        <f t="shared" si="1468"/>
        <v/>
      </c>
      <c r="L4829" t="str">
        <f t="shared" si="1464"/>
        <v/>
      </c>
      <c r="M4829">
        <f t="shared" si="1469"/>
        <v>237843.84400000001</v>
      </c>
      <c r="N4829">
        <f t="shared" si="1470"/>
        <v>437508.96399999998</v>
      </c>
      <c r="O4829" t="str">
        <f t="shared" si="1471"/>
        <v>wit rondje</v>
      </c>
      <c r="P4829" t="str">
        <f t="shared" si="1472"/>
        <v>ALN02685</v>
      </c>
      <c r="Q4829" t="str">
        <f t="shared" si="1480"/>
        <v>Lph 4</v>
      </c>
      <c r="R4829" t="str">
        <f t="shared" si="1465"/>
        <v/>
      </c>
      <c r="T4829" t="str">
        <f t="shared" si="1473"/>
        <v>AALTEN</v>
      </c>
      <c r="U4829" t="str">
        <f t="shared" si="1474"/>
        <v>Smitskamp</v>
      </c>
      <c r="V4829" s="62" t="str">
        <f t="shared" si="1475"/>
        <v>ALN02685</v>
      </c>
      <c r="W4829" s="15" t="e">
        <f>IF(J4829,#REF!,"")</f>
        <v>#REF!</v>
      </c>
      <c r="X4829" s="15" t="e">
        <f>IF(J4829,#REF!,"")</f>
        <v>#REF!</v>
      </c>
      <c r="Y4829" s="62" t="str">
        <f t="shared" si="1476"/>
        <v xml:space="preserve"> </v>
      </c>
      <c r="AA4829" s="69"/>
      <c r="AB4829" s="90">
        <v>4</v>
      </c>
      <c r="AC4829" s="5" t="s">
        <v>2591</v>
      </c>
      <c r="AD4829" s="90" t="str">
        <f t="shared" si="1477"/>
        <v/>
      </c>
      <c r="AE4829" s="90" t="str">
        <f t="shared" si="1478"/>
        <v/>
      </c>
      <c r="AF4829" t="str">
        <f t="shared" si="1479"/>
        <v/>
      </c>
      <c r="AH4829" t="str">
        <f t="shared" si="1466"/>
        <v/>
      </c>
      <c r="AI4829" t="str">
        <f>IF(AH4829&gt;"",VLOOKUP(AH4829,'MAATREGELEN TBV BESTEK '!$A$3:$N$34,11,FALSE),"")</f>
        <v/>
      </c>
      <c r="AJ4829" t="str">
        <f>IF(AH4829&gt;"",VLOOKUP(AH4829,'MAATREGELEN TBV BESTEK '!$A$3:$N$34,13,FALSE),"")</f>
        <v/>
      </c>
      <c r="AK4829" t="str">
        <f>IF(AH4829&gt;"",VLOOKUP(AH4829,'MAATREGELEN TBV BESTEK '!$A$3:$N$34,14,FALSE),"")</f>
        <v/>
      </c>
    </row>
    <row r="4830" spans="1:37" ht="12" customHeight="1">
      <c r="A4830" s="49">
        <v>237859.005</v>
      </c>
      <c r="B4830" s="49">
        <v>437484.799</v>
      </c>
      <c r="C4830" t="s">
        <v>1238</v>
      </c>
      <c r="D4830" t="s">
        <v>4563</v>
      </c>
      <c r="E4830">
        <v>4</v>
      </c>
      <c r="F4830" t="s">
        <v>5915</v>
      </c>
      <c r="G4830" t="s">
        <v>2427</v>
      </c>
      <c r="H4830" s="64" t="s">
        <v>1209</v>
      </c>
      <c r="J4830">
        <f t="shared" si="1467"/>
        <v>1</v>
      </c>
      <c r="K4830" t="str">
        <f t="shared" si="1468"/>
        <v/>
      </c>
      <c r="L4830" t="str">
        <f t="shared" si="1464"/>
        <v/>
      </c>
      <c r="M4830">
        <f t="shared" si="1469"/>
        <v>237859.005</v>
      </c>
      <c r="N4830">
        <f t="shared" si="1470"/>
        <v>437484.799</v>
      </c>
      <c r="O4830" t="str">
        <f t="shared" si="1471"/>
        <v>wit rondje</v>
      </c>
      <c r="P4830" t="str">
        <f t="shared" si="1472"/>
        <v>ALN02686</v>
      </c>
      <c r="Q4830" t="str">
        <f t="shared" si="1480"/>
        <v>Lph 4</v>
      </c>
      <c r="R4830" t="str">
        <f t="shared" si="1465"/>
        <v/>
      </c>
      <c r="T4830" t="str">
        <f t="shared" si="1473"/>
        <v>AALTEN</v>
      </c>
      <c r="U4830" t="str">
        <f t="shared" si="1474"/>
        <v>Smitskamp</v>
      </c>
      <c r="V4830" s="62" t="str">
        <f t="shared" si="1475"/>
        <v>ALN02686</v>
      </c>
      <c r="W4830" s="15" t="e">
        <f>IF(J4830,#REF!,"")</f>
        <v>#REF!</v>
      </c>
      <c r="X4830" s="15" t="e">
        <f>IF(J4830,#REF!,"")</f>
        <v>#REF!</v>
      </c>
      <c r="Y4830" s="62" t="str">
        <f t="shared" si="1476"/>
        <v xml:space="preserve"> </v>
      </c>
      <c r="AA4830" s="69"/>
      <c r="AB4830" s="90">
        <v>4</v>
      </c>
      <c r="AC4830" s="5" t="s">
        <v>2591</v>
      </c>
      <c r="AD4830" s="90" t="str">
        <f t="shared" si="1477"/>
        <v/>
      </c>
      <c r="AE4830" s="90" t="str">
        <f t="shared" si="1478"/>
        <v/>
      </c>
      <c r="AF4830" t="str">
        <f t="shared" si="1479"/>
        <v/>
      </c>
      <c r="AH4830" t="str">
        <f t="shared" si="1466"/>
        <v/>
      </c>
      <c r="AI4830" t="str">
        <f>IF(AH4830&gt;"",VLOOKUP(AH4830,'MAATREGELEN TBV BESTEK '!$A$3:$N$34,11,FALSE),"")</f>
        <v/>
      </c>
      <c r="AJ4830" t="str">
        <f>IF(AH4830&gt;"",VLOOKUP(AH4830,'MAATREGELEN TBV BESTEK '!$A$3:$N$34,13,FALSE),"")</f>
        <v/>
      </c>
      <c r="AK4830" t="str">
        <f>IF(AH4830&gt;"",VLOOKUP(AH4830,'MAATREGELEN TBV BESTEK '!$A$3:$N$34,14,FALSE),"")</f>
        <v/>
      </c>
    </row>
    <row r="4831" spans="1:37" ht="12" customHeight="1">
      <c r="A4831" s="49">
        <v>237876.53599999999</v>
      </c>
      <c r="B4831" s="49">
        <v>437467.26899999997</v>
      </c>
      <c r="C4831" t="s">
        <v>1239</v>
      </c>
      <c r="D4831" t="s">
        <v>4563</v>
      </c>
      <c r="E4831">
        <v>4</v>
      </c>
      <c r="F4831" t="s">
        <v>5915</v>
      </c>
      <c r="G4831" t="s">
        <v>2427</v>
      </c>
      <c r="H4831" s="64" t="s">
        <v>1209</v>
      </c>
      <c r="J4831">
        <f t="shared" si="1467"/>
        <v>1</v>
      </c>
      <c r="K4831" t="str">
        <f t="shared" si="1468"/>
        <v/>
      </c>
      <c r="L4831" t="str">
        <f t="shared" si="1464"/>
        <v/>
      </c>
      <c r="M4831">
        <f t="shared" si="1469"/>
        <v>237876.53599999999</v>
      </c>
      <c r="N4831">
        <f t="shared" si="1470"/>
        <v>437467.26899999997</v>
      </c>
      <c r="O4831" t="str">
        <f t="shared" si="1471"/>
        <v>wit rondje</v>
      </c>
      <c r="P4831" t="str">
        <f t="shared" si="1472"/>
        <v>ALN02687</v>
      </c>
      <c r="Q4831" t="str">
        <f t="shared" si="1480"/>
        <v>Lph 4</v>
      </c>
      <c r="R4831" t="str">
        <f t="shared" si="1465"/>
        <v/>
      </c>
      <c r="T4831" t="str">
        <f t="shared" si="1473"/>
        <v>AALTEN</v>
      </c>
      <c r="U4831" t="str">
        <f t="shared" si="1474"/>
        <v>Smitskamp</v>
      </c>
      <c r="V4831" s="62" t="str">
        <f t="shared" si="1475"/>
        <v>ALN02687</v>
      </c>
      <c r="W4831" s="15" t="e">
        <f>IF(J4831,#REF!,"")</f>
        <v>#REF!</v>
      </c>
      <c r="X4831" s="15" t="e">
        <f>IF(J4831,#REF!,"")</f>
        <v>#REF!</v>
      </c>
      <c r="Y4831" s="62" t="str">
        <f t="shared" si="1476"/>
        <v xml:space="preserve"> </v>
      </c>
      <c r="AA4831" s="69"/>
      <c r="AB4831" s="90">
        <v>4</v>
      </c>
      <c r="AC4831" s="5" t="s">
        <v>2591</v>
      </c>
      <c r="AD4831" s="90" t="str">
        <f t="shared" si="1477"/>
        <v/>
      </c>
      <c r="AE4831" s="90" t="str">
        <f t="shared" si="1478"/>
        <v/>
      </c>
      <c r="AF4831" t="str">
        <f t="shared" si="1479"/>
        <v/>
      </c>
      <c r="AH4831" t="str">
        <f t="shared" si="1466"/>
        <v/>
      </c>
      <c r="AI4831" t="str">
        <f>IF(AH4831&gt;"",VLOOKUP(AH4831,'MAATREGELEN TBV BESTEK '!$A$3:$N$34,11,FALSE),"")</f>
        <v/>
      </c>
      <c r="AJ4831" t="str">
        <f>IF(AH4831&gt;"",VLOOKUP(AH4831,'MAATREGELEN TBV BESTEK '!$A$3:$N$34,13,FALSE),"")</f>
        <v/>
      </c>
      <c r="AK4831" t="str">
        <f>IF(AH4831&gt;"",VLOOKUP(AH4831,'MAATREGELEN TBV BESTEK '!$A$3:$N$34,14,FALSE),"")</f>
        <v/>
      </c>
    </row>
    <row r="4832" spans="1:37" ht="12" customHeight="1">
      <c r="A4832" s="49">
        <v>237824.41800000001</v>
      </c>
      <c r="B4832" s="49">
        <v>437497.592</v>
      </c>
      <c r="C4832" t="s">
        <v>1240</v>
      </c>
      <c r="D4832" t="s">
        <v>4563</v>
      </c>
      <c r="E4832">
        <v>4</v>
      </c>
      <c r="F4832" t="s">
        <v>5915</v>
      </c>
      <c r="G4832" t="s">
        <v>2427</v>
      </c>
      <c r="H4832" s="64" t="s">
        <v>1209</v>
      </c>
      <c r="J4832">
        <f t="shared" si="1467"/>
        <v>1</v>
      </c>
      <c r="K4832" t="str">
        <f t="shared" si="1468"/>
        <v/>
      </c>
      <c r="L4832" t="str">
        <f t="shared" si="1464"/>
        <v/>
      </c>
      <c r="M4832">
        <f t="shared" si="1469"/>
        <v>237824.41800000001</v>
      </c>
      <c r="N4832">
        <f t="shared" si="1470"/>
        <v>437497.592</v>
      </c>
      <c r="O4832" t="str">
        <f t="shared" si="1471"/>
        <v>wit rondje</v>
      </c>
      <c r="P4832" t="str">
        <f t="shared" si="1472"/>
        <v>ALN02688</v>
      </c>
      <c r="Q4832" t="str">
        <f t="shared" si="1480"/>
        <v>Lph 4</v>
      </c>
      <c r="R4832" t="str">
        <f t="shared" si="1465"/>
        <v/>
      </c>
      <c r="T4832" t="str">
        <f t="shared" si="1473"/>
        <v>AALTEN</v>
      </c>
      <c r="U4832" t="str">
        <f t="shared" si="1474"/>
        <v>Smitskamp</v>
      </c>
      <c r="V4832" s="62" t="str">
        <f t="shared" si="1475"/>
        <v>ALN02688</v>
      </c>
      <c r="W4832" s="15" t="e">
        <f>IF(J4832,#REF!,"")</f>
        <v>#REF!</v>
      </c>
      <c r="X4832" s="15" t="e">
        <f>IF(J4832,#REF!,"")</f>
        <v>#REF!</v>
      </c>
      <c r="Y4832" s="62" t="str">
        <f t="shared" si="1476"/>
        <v xml:space="preserve"> </v>
      </c>
      <c r="AA4832" s="69"/>
      <c r="AB4832" s="90">
        <v>4</v>
      </c>
      <c r="AC4832" s="5" t="s">
        <v>2591</v>
      </c>
      <c r="AD4832" s="90" t="str">
        <f t="shared" si="1477"/>
        <v/>
      </c>
      <c r="AE4832" s="90" t="str">
        <f t="shared" si="1478"/>
        <v/>
      </c>
      <c r="AF4832" t="str">
        <f t="shared" si="1479"/>
        <v/>
      </c>
      <c r="AH4832" t="str">
        <f t="shared" si="1466"/>
        <v/>
      </c>
      <c r="AI4832" t="str">
        <f>IF(AH4832&gt;"",VLOOKUP(AH4832,'MAATREGELEN TBV BESTEK '!$A$3:$N$34,11,FALSE),"")</f>
        <v/>
      </c>
      <c r="AJ4832" t="str">
        <f>IF(AH4832&gt;"",VLOOKUP(AH4832,'MAATREGELEN TBV BESTEK '!$A$3:$N$34,13,FALSE),"")</f>
        <v/>
      </c>
      <c r="AK4832" t="str">
        <f>IF(AH4832&gt;"",VLOOKUP(AH4832,'MAATREGELEN TBV BESTEK '!$A$3:$N$34,14,FALSE),"")</f>
        <v/>
      </c>
    </row>
    <row r="4833" spans="1:37" ht="12" customHeight="1">
      <c r="A4833" s="49">
        <v>237806.88699999999</v>
      </c>
      <c r="B4833" s="49">
        <v>437483.85200000001</v>
      </c>
      <c r="C4833" t="s">
        <v>1241</v>
      </c>
      <c r="D4833" t="s">
        <v>4563</v>
      </c>
      <c r="E4833">
        <v>4</v>
      </c>
      <c r="F4833" t="s">
        <v>5915</v>
      </c>
      <c r="G4833" t="s">
        <v>2427</v>
      </c>
      <c r="H4833" s="64" t="s">
        <v>1209</v>
      </c>
      <c r="J4833">
        <f t="shared" si="1467"/>
        <v>1</v>
      </c>
      <c r="K4833" t="str">
        <f t="shared" si="1468"/>
        <v/>
      </c>
      <c r="L4833" t="str">
        <f t="shared" si="1464"/>
        <v/>
      </c>
      <c r="M4833">
        <f t="shared" si="1469"/>
        <v>237806.88699999999</v>
      </c>
      <c r="N4833">
        <f t="shared" si="1470"/>
        <v>437483.85200000001</v>
      </c>
      <c r="O4833" t="str">
        <f t="shared" si="1471"/>
        <v>wit rondje</v>
      </c>
      <c r="P4833" t="str">
        <f t="shared" si="1472"/>
        <v>ALN02689</v>
      </c>
      <c r="Q4833" t="str">
        <f t="shared" si="1480"/>
        <v>Lph 4</v>
      </c>
      <c r="R4833" t="str">
        <f t="shared" si="1465"/>
        <v/>
      </c>
      <c r="T4833" t="str">
        <f t="shared" si="1473"/>
        <v>AALTEN</v>
      </c>
      <c r="U4833" t="str">
        <f t="shared" si="1474"/>
        <v>Smitskamp</v>
      </c>
      <c r="V4833" s="62" t="str">
        <f t="shared" si="1475"/>
        <v>ALN02689</v>
      </c>
      <c r="W4833" s="15" t="e">
        <f>IF(J4833,#REF!,"")</f>
        <v>#REF!</v>
      </c>
      <c r="X4833" s="15" t="e">
        <f>IF(J4833,#REF!,"")</f>
        <v>#REF!</v>
      </c>
      <c r="Y4833" s="62" t="str">
        <f t="shared" si="1476"/>
        <v xml:space="preserve"> </v>
      </c>
      <c r="AA4833" s="69"/>
      <c r="AB4833" s="90">
        <v>4</v>
      </c>
      <c r="AC4833" s="5" t="s">
        <v>2591</v>
      </c>
      <c r="AD4833" s="90" t="str">
        <f t="shared" si="1477"/>
        <v/>
      </c>
      <c r="AE4833" s="90" t="str">
        <f t="shared" si="1478"/>
        <v/>
      </c>
      <c r="AF4833" t="str">
        <f t="shared" si="1479"/>
        <v/>
      </c>
      <c r="AH4833" t="str">
        <f t="shared" si="1466"/>
        <v/>
      </c>
      <c r="AI4833" t="str">
        <f>IF(AH4833&gt;"",VLOOKUP(AH4833,'MAATREGELEN TBV BESTEK '!$A$3:$N$34,11,FALSE),"")</f>
        <v/>
      </c>
      <c r="AJ4833" t="str">
        <f>IF(AH4833&gt;"",VLOOKUP(AH4833,'MAATREGELEN TBV BESTEK '!$A$3:$N$34,13,FALSE),"")</f>
        <v/>
      </c>
      <c r="AK4833" t="str">
        <f>IF(AH4833&gt;"",VLOOKUP(AH4833,'MAATREGELEN TBV BESTEK '!$A$3:$N$34,14,FALSE),"")</f>
        <v/>
      </c>
    </row>
    <row r="4834" spans="1:37" ht="12" customHeight="1">
      <c r="A4834" s="49">
        <v>237781.77499999999</v>
      </c>
      <c r="B4834" s="49">
        <v>437464.9</v>
      </c>
      <c r="C4834" t="s">
        <v>1242</v>
      </c>
      <c r="D4834" t="s">
        <v>4563</v>
      </c>
      <c r="E4834">
        <v>4</v>
      </c>
      <c r="F4834" t="s">
        <v>5915</v>
      </c>
      <c r="G4834" t="s">
        <v>2427</v>
      </c>
      <c r="H4834" s="64" t="s">
        <v>1209</v>
      </c>
      <c r="J4834">
        <f t="shared" si="1467"/>
        <v>1</v>
      </c>
      <c r="K4834" t="str">
        <f t="shared" si="1468"/>
        <v/>
      </c>
      <c r="L4834" t="str">
        <f t="shared" si="1464"/>
        <v/>
      </c>
      <c r="M4834">
        <f t="shared" si="1469"/>
        <v>237781.77499999999</v>
      </c>
      <c r="N4834">
        <f t="shared" si="1470"/>
        <v>437464.9</v>
      </c>
      <c r="O4834" t="str">
        <f t="shared" si="1471"/>
        <v>wit rondje</v>
      </c>
      <c r="P4834" t="str">
        <f t="shared" si="1472"/>
        <v>ALN02690</v>
      </c>
      <c r="Q4834" t="str">
        <f t="shared" si="1480"/>
        <v>Lph 4</v>
      </c>
      <c r="R4834" t="str">
        <f t="shared" si="1465"/>
        <v/>
      </c>
      <c r="T4834" t="str">
        <f t="shared" si="1473"/>
        <v>AALTEN</v>
      </c>
      <c r="U4834" t="str">
        <f t="shared" si="1474"/>
        <v>Smitskamp</v>
      </c>
      <c r="V4834" s="62" t="str">
        <f t="shared" si="1475"/>
        <v>ALN02690</v>
      </c>
      <c r="W4834" s="15" t="e">
        <f>IF(J4834,#REF!,"")</f>
        <v>#REF!</v>
      </c>
      <c r="X4834" s="15" t="e">
        <f>IF(J4834,#REF!,"")</f>
        <v>#REF!</v>
      </c>
      <c r="Y4834" s="62" t="str">
        <f t="shared" si="1476"/>
        <v xml:space="preserve"> </v>
      </c>
      <c r="AA4834" s="69"/>
      <c r="AB4834" s="90">
        <v>4</v>
      </c>
      <c r="AC4834" s="5" t="s">
        <v>2591</v>
      </c>
      <c r="AD4834" s="90" t="str">
        <f t="shared" si="1477"/>
        <v/>
      </c>
      <c r="AE4834" s="90" t="str">
        <f t="shared" si="1478"/>
        <v/>
      </c>
      <c r="AF4834" t="str">
        <f t="shared" si="1479"/>
        <v/>
      </c>
      <c r="AH4834" t="str">
        <f t="shared" si="1466"/>
        <v/>
      </c>
      <c r="AI4834" t="str">
        <f>IF(AH4834&gt;"",VLOOKUP(AH4834,'MAATREGELEN TBV BESTEK '!$A$3:$N$34,11,FALSE),"")</f>
        <v/>
      </c>
      <c r="AJ4834" t="str">
        <f>IF(AH4834&gt;"",VLOOKUP(AH4834,'MAATREGELEN TBV BESTEK '!$A$3:$N$34,13,FALSE),"")</f>
        <v/>
      </c>
      <c r="AK4834" t="str">
        <f>IF(AH4834&gt;"",VLOOKUP(AH4834,'MAATREGELEN TBV BESTEK '!$A$3:$N$34,14,FALSE),"")</f>
        <v/>
      </c>
    </row>
    <row r="4835" spans="1:37" ht="12" customHeight="1">
      <c r="A4835" s="49">
        <v>237760.454</v>
      </c>
      <c r="B4835" s="49">
        <v>437448.79</v>
      </c>
      <c r="C4835" t="s">
        <v>1243</v>
      </c>
      <c r="D4835" t="s">
        <v>4563</v>
      </c>
      <c r="E4835">
        <v>4</v>
      </c>
      <c r="F4835" t="s">
        <v>5915</v>
      </c>
      <c r="G4835" t="s">
        <v>2427</v>
      </c>
      <c r="H4835" s="64" t="s">
        <v>1209</v>
      </c>
      <c r="J4835">
        <f t="shared" si="1467"/>
        <v>1</v>
      </c>
      <c r="K4835" t="str">
        <f t="shared" si="1468"/>
        <v/>
      </c>
      <c r="L4835" t="str">
        <f t="shared" si="1464"/>
        <v/>
      </c>
      <c r="M4835">
        <f t="shared" si="1469"/>
        <v>237760.454</v>
      </c>
      <c r="N4835">
        <f t="shared" si="1470"/>
        <v>437448.79</v>
      </c>
      <c r="O4835" t="str">
        <f t="shared" si="1471"/>
        <v>wit rondje</v>
      </c>
      <c r="P4835" t="str">
        <f t="shared" si="1472"/>
        <v>ALN02691</v>
      </c>
      <c r="Q4835" t="str">
        <f t="shared" si="1480"/>
        <v>Lph 4</v>
      </c>
      <c r="R4835" t="str">
        <f t="shared" si="1465"/>
        <v/>
      </c>
      <c r="T4835" t="str">
        <f t="shared" si="1473"/>
        <v>AALTEN</v>
      </c>
      <c r="U4835" t="str">
        <f t="shared" si="1474"/>
        <v>Smitskamp</v>
      </c>
      <c r="V4835" s="62" t="str">
        <f t="shared" si="1475"/>
        <v>ALN02691</v>
      </c>
      <c r="W4835" s="15" t="e">
        <f>IF(J4835,#REF!,"")</f>
        <v>#REF!</v>
      </c>
      <c r="X4835" s="15" t="e">
        <f>IF(J4835,#REF!,"")</f>
        <v>#REF!</v>
      </c>
      <c r="Y4835" s="62" t="str">
        <f t="shared" si="1476"/>
        <v xml:space="preserve"> </v>
      </c>
      <c r="AA4835" s="69"/>
      <c r="AB4835" s="90">
        <v>4</v>
      </c>
      <c r="AC4835" s="5" t="s">
        <v>2591</v>
      </c>
      <c r="AD4835" s="90" t="str">
        <f t="shared" si="1477"/>
        <v/>
      </c>
      <c r="AE4835" s="90" t="str">
        <f t="shared" si="1478"/>
        <v/>
      </c>
      <c r="AF4835" t="str">
        <f t="shared" si="1479"/>
        <v/>
      </c>
      <c r="AH4835" t="str">
        <f t="shared" si="1466"/>
        <v/>
      </c>
      <c r="AI4835" t="str">
        <f>IF(AH4835&gt;"",VLOOKUP(AH4835,'MAATREGELEN TBV BESTEK '!$A$3:$N$34,11,FALSE),"")</f>
        <v/>
      </c>
      <c r="AJ4835" t="str">
        <f>IF(AH4835&gt;"",VLOOKUP(AH4835,'MAATREGELEN TBV BESTEK '!$A$3:$N$34,13,FALSE),"")</f>
        <v/>
      </c>
      <c r="AK4835" t="str">
        <f>IF(AH4835&gt;"",VLOOKUP(AH4835,'MAATREGELEN TBV BESTEK '!$A$3:$N$34,14,FALSE),"")</f>
        <v/>
      </c>
    </row>
    <row r="4836" spans="1:37" ht="12" customHeight="1">
      <c r="A4836" s="49">
        <v>237741.50099999999</v>
      </c>
      <c r="B4836" s="49">
        <v>437432.20699999999</v>
      </c>
      <c r="C4836" t="s">
        <v>1244</v>
      </c>
      <c r="D4836" t="s">
        <v>4563</v>
      </c>
      <c r="E4836">
        <v>4</v>
      </c>
      <c r="F4836" t="s">
        <v>5915</v>
      </c>
      <c r="G4836" t="s">
        <v>2427</v>
      </c>
      <c r="H4836" s="64" t="s">
        <v>1209</v>
      </c>
      <c r="J4836">
        <f t="shared" si="1467"/>
        <v>1</v>
      </c>
      <c r="K4836" t="str">
        <f t="shared" si="1468"/>
        <v/>
      </c>
      <c r="L4836" t="str">
        <f t="shared" si="1464"/>
        <v/>
      </c>
      <c r="M4836">
        <f t="shared" si="1469"/>
        <v>237741.50099999999</v>
      </c>
      <c r="N4836">
        <f t="shared" si="1470"/>
        <v>437432.20699999999</v>
      </c>
      <c r="O4836" t="str">
        <f t="shared" si="1471"/>
        <v>wit rondje</v>
      </c>
      <c r="P4836" t="str">
        <f t="shared" si="1472"/>
        <v>ALN02692</v>
      </c>
      <c r="Q4836" t="str">
        <f t="shared" si="1480"/>
        <v>Lph 4</v>
      </c>
      <c r="R4836" t="str">
        <f t="shared" si="1465"/>
        <v/>
      </c>
      <c r="T4836" t="str">
        <f t="shared" si="1473"/>
        <v>AALTEN</v>
      </c>
      <c r="U4836" t="str">
        <f t="shared" si="1474"/>
        <v>Smitskamp</v>
      </c>
      <c r="V4836" s="62" t="str">
        <f t="shared" si="1475"/>
        <v>ALN02692</v>
      </c>
      <c r="W4836" s="15" t="e">
        <f>IF(J4836,#REF!,"")</f>
        <v>#REF!</v>
      </c>
      <c r="X4836" s="15" t="e">
        <f>IF(J4836,#REF!,"")</f>
        <v>#REF!</v>
      </c>
      <c r="Y4836" s="62" t="str">
        <f t="shared" si="1476"/>
        <v xml:space="preserve"> </v>
      </c>
      <c r="AA4836" s="69"/>
      <c r="AB4836" s="90">
        <v>4</v>
      </c>
      <c r="AC4836" s="5" t="s">
        <v>2591</v>
      </c>
      <c r="AD4836" s="90" t="str">
        <f t="shared" si="1477"/>
        <v/>
      </c>
      <c r="AE4836" s="90" t="str">
        <f t="shared" si="1478"/>
        <v/>
      </c>
      <c r="AF4836" t="str">
        <f t="shared" si="1479"/>
        <v/>
      </c>
      <c r="AH4836" t="str">
        <f t="shared" si="1466"/>
        <v/>
      </c>
      <c r="AI4836" t="str">
        <f>IF(AH4836&gt;"",VLOOKUP(AH4836,'MAATREGELEN TBV BESTEK '!$A$3:$N$34,11,FALSE),"")</f>
        <v/>
      </c>
      <c r="AJ4836" t="str">
        <f>IF(AH4836&gt;"",VLOOKUP(AH4836,'MAATREGELEN TBV BESTEK '!$A$3:$N$34,13,FALSE),"")</f>
        <v/>
      </c>
      <c r="AK4836" t="str">
        <f>IF(AH4836&gt;"",VLOOKUP(AH4836,'MAATREGELEN TBV BESTEK '!$A$3:$N$34,14,FALSE),"")</f>
        <v/>
      </c>
    </row>
    <row r="4837" spans="1:37" ht="12" customHeight="1">
      <c r="A4837" s="49">
        <v>237759.03200000001</v>
      </c>
      <c r="B4837" s="49">
        <v>437432.20699999999</v>
      </c>
      <c r="C4837" t="s">
        <v>1245</v>
      </c>
      <c r="D4837" t="s">
        <v>4563</v>
      </c>
      <c r="E4837">
        <v>4</v>
      </c>
      <c r="F4837" t="s">
        <v>5915</v>
      </c>
      <c r="G4837" t="s">
        <v>2427</v>
      </c>
      <c r="H4837" s="64" t="s">
        <v>1209</v>
      </c>
      <c r="J4837">
        <f t="shared" si="1467"/>
        <v>1</v>
      </c>
      <c r="K4837" t="str">
        <f t="shared" si="1468"/>
        <v/>
      </c>
      <c r="L4837" t="str">
        <f t="shared" si="1464"/>
        <v/>
      </c>
      <c r="M4837">
        <f t="shared" si="1469"/>
        <v>237759.03200000001</v>
      </c>
      <c r="N4837">
        <f t="shared" si="1470"/>
        <v>437432.20699999999</v>
      </c>
      <c r="O4837" t="str">
        <f t="shared" si="1471"/>
        <v>wit rondje</v>
      </c>
      <c r="P4837" t="str">
        <f t="shared" si="1472"/>
        <v>ALN02693</v>
      </c>
      <c r="Q4837" t="str">
        <f t="shared" si="1480"/>
        <v>Lph 4</v>
      </c>
      <c r="R4837" t="str">
        <f t="shared" si="1465"/>
        <v/>
      </c>
      <c r="T4837" t="str">
        <f t="shared" si="1473"/>
        <v>AALTEN</v>
      </c>
      <c r="U4837" t="str">
        <f t="shared" si="1474"/>
        <v>Smitskamp</v>
      </c>
      <c r="V4837" s="62" t="str">
        <f t="shared" si="1475"/>
        <v>ALN02693</v>
      </c>
      <c r="W4837" s="15" t="e">
        <f>IF(J4837,#REF!,"")</f>
        <v>#REF!</v>
      </c>
      <c r="X4837" s="15" t="e">
        <f>IF(J4837,#REF!,"")</f>
        <v>#REF!</v>
      </c>
      <c r="Y4837" s="62" t="str">
        <f t="shared" si="1476"/>
        <v xml:space="preserve"> </v>
      </c>
      <c r="AA4837" s="69"/>
      <c r="AB4837" s="90">
        <v>4</v>
      </c>
      <c r="AC4837" s="5" t="s">
        <v>2591</v>
      </c>
      <c r="AD4837" s="90" t="str">
        <f t="shared" si="1477"/>
        <v/>
      </c>
      <c r="AE4837" s="90" t="str">
        <f t="shared" si="1478"/>
        <v/>
      </c>
      <c r="AF4837" t="str">
        <f t="shared" si="1479"/>
        <v/>
      </c>
      <c r="AH4837" t="str">
        <f t="shared" si="1466"/>
        <v/>
      </c>
      <c r="AI4837" t="str">
        <f>IF(AH4837&gt;"",VLOOKUP(AH4837,'MAATREGELEN TBV BESTEK '!$A$3:$N$34,11,FALSE),"")</f>
        <v/>
      </c>
      <c r="AJ4837" t="str">
        <f>IF(AH4837&gt;"",VLOOKUP(AH4837,'MAATREGELEN TBV BESTEK '!$A$3:$N$34,13,FALSE),"")</f>
        <v/>
      </c>
      <c r="AK4837" t="str">
        <f>IF(AH4837&gt;"",VLOOKUP(AH4837,'MAATREGELEN TBV BESTEK '!$A$3:$N$34,14,FALSE),"")</f>
        <v/>
      </c>
    </row>
    <row r="4838" spans="1:37" ht="12" customHeight="1">
      <c r="A4838" s="49">
        <v>237769.33300000001</v>
      </c>
      <c r="B4838" s="49">
        <v>437416.66</v>
      </c>
      <c r="C4838" t="s">
        <v>1246</v>
      </c>
      <c r="D4838" t="s">
        <v>4563</v>
      </c>
      <c r="E4838">
        <v>4</v>
      </c>
      <c r="F4838" t="s">
        <v>5915</v>
      </c>
      <c r="G4838" t="s">
        <v>2427</v>
      </c>
      <c r="H4838" s="64" t="s">
        <v>1209</v>
      </c>
      <c r="J4838">
        <f t="shared" si="1467"/>
        <v>1</v>
      </c>
      <c r="K4838" t="str">
        <f t="shared" si="1468"/>
        <v/>
      </c>
      <c r="L4838" t="str">
        <f t="shared" si="1464"/>
        <v/>
      </c>
      <c r="M4838">
        <f t="shared" si="1469"/>
        <v>237769.33300000001</v>
      </c>
      <c r="N4838">
        <f t="shared" si="1470"/>
        <v>437416.66</v>
      </c>
      <c r="O4838" t="str">
        <f t="shared" si="1471"/>
        <v>wit rondje</v>
      </c>
      <c r="P4838" t="str">
        <f t="shared" si="1472"/>
        <v>ALN02694</v>
      </c>
      <c r="Q4838" t="str">
        <f t="shared" si="1480"/>
        <v>Lph 4</v>
      </c>
      <c r="R4838" t="str">
        <f t="shared" si="1465"/>
        <v/>
      </c>
      <c r="T4838" t="str">
        <f t="shared" si="1473"/>
        <v>AALTEN</v>
      </c>
      <c r="U4838" t="str">
        <f t="shared" si="1474"/>
        <v>Smitskamp</v>
      </c>
      <c r="V4838" s="62" t="str">
        <f t="shared" si="1475"/>
        <v>ALN02694</v>
      </c>
      <c r="W4838" s="15" t="e">
        <f>IF(J4838,#REF!,"")</f>
        <v>#REF!</v>
      </c>
      <c r="X4838" s="15" t="e">
        <f>IF(J4838,#REF!,"")</f>
        <v>#REF!</v>
      </c>
      <c r="Y4838" s="62" t="str">
        <f t="shared" si="1476"/>
        <v xml:space="preserve"> </v>
      </c>
      <c r="AA4838" s="69"/>
      <c r="AB4838" s="90">
        <v>4</v>
      </c>
      <c r="AC4838" s="5" t="s">
        <v>2591</v>
      </c>
      <c r="AD4838" s="90" t="str">
        <f t="shared" si="1477"/>
        <v/>
      </c>
      <c r="AE4838" s="90" t="str">
        <f t="shared" si="1478"/>
        <v/>
      </c>
      <c r="AF4838" t="str">
        <f t="shared" si="1479"/>
        <v/>
      </c>
      <c r="AH4838" t="str">
        <f t="shared" si="1466"/>
        <v/>
      </c>
      <c r="AI4838" t="str">
        <f>IF(AH4838&gt;"",VLOOKUP(AH4838,'MAATREGELEN TBV BESTEK '!$A$3:$N$34,11,FALSE),"")</f>
        <v/>
      </c>
      <c r="AJ4838" t="str">
        <f>IF(AH4838&gt;"",VLOOKUP(AH4838,'MAATREGELEN TBV BESTEK '!$A$3:$N$34,13,FALSE),"")</f>
        <v/>
      </c>
      <c r="AK4838" t="str">
        <f>IF(AH4838&gt;"",VLOOKUP(AH4838,'MAATREGELEN TBV BESTEK '!$A$3:$N$34,14,FALSE),"")</f>
        <v/>
      </c>
    </row>
    <row r="4839" spans="1:37" ht="12" customHeight="1">
      <c r="A4839" s="49">
        <v>237783.34099999999</v>
      </c>
      <c r="B4839" s="49">
        <v>437397.55800000002</v>
      </c>
      <c r="C4839" t="s">
        <v>1247</v>
      </c>
      <c r="D4839" t="s">
        <v>4563</v>
      </c>
      <c r="E4839">
        <v>4</v>
      </c>
      <c r="F4839" t="s">
        <v>5915</v>
      </c>
      <c r="G4839" t="s">
        <v>2427</v>
      </c>
      <c r="H4839" s="64" t="s">
        <v>1209</v>
      </c>
      <c r="J4839">
        <f t="shared" si="1467"/>
        <v>1</v>
      </c>
      <c r="K4839" t="str">
        <f t="shared" si="1468"/>
        <v/>
      </c>
      <c r="L4839" t="str">
        <f t="shared" si="1464"/>
        <v/>
      </c>
      <c r="M4839">
        <f t="shared" si="1469"/>
        <v>237783.34099999999</v>
      </c>
      <c r="N4839">
        <f t="shared" si="1470"/>
        <v>437397.55800000002</v>
      </c>
      <c r="O4839" t="str">
        <f t="shared" si="1471"/>
        <v>wit rondje</v>
      </c>
      <c r="P4839" t="str">
        <f t="shared" si="1472"/>
        <v>ALN02695</v>
      </c>
      <c r="Q4839" t="str">
        <f t="shared" si="1480"/>
        <v>Lph 4</v>
      </c>
      <c r="R4839" t="str">
        <f t="shared" si="1465"/>
        <v/>
      </c>
      <c r="T4839" t="str">
        <f t="shared" si="1473"/>
        <v>AALTEN</v>
      </c>
      <c r="U4839" t="str">
        <f t="shared" si="1474"/>
        <v>Smitskamp</v>
      </c>
      <c r="V4839" s="62" t="str">
        <f t="shared" si="1475"/>
        <v>ALN02695</v>
      </c>
      <c r="W4839" s="15" t="e">
        <f>IF(J4839,#REF!,"")</f>
        <v>#REF!</v>
      </c>
      <c r="X4839" s="15" t="e">
        <f>IF(J4839,#REF!,"")</f>
        <v>#REF!</v>
      </c>
      <c r="Y4839" s="62" t="str">
        <f t="shared" si="1476"/>
        <v xml:space="preserve"> </v>
      </c>
      <c r="AA4839" s="69"/>
      <c r="AB4839" s="90">
        <v>4</v>
      </c>
      <c r="AC4839" s="5" t="s">
        <v>2591</v>
      </c>
      <c r="AD4839" s="90" t="str">
        <f t="shared" si="1477"/>
        <v/>
      </c>
      <c r="AE4839" s="90" t="str">
        <f t="shared" si="1478"/>
        <v/>
      </c>
      <c r="AF4839" t="str">
        <f t="shared" si="1479"/>
        <v/>
      </c>
      <c r="AH4839" t="str">
        <f t="shared" si="1466"/>
        <v/>
      </c>
      <c r="AI4839" t="str">
        <f>IF(AH4839&gt;"",VLOOKUP(AH4839,'MAATREGELEN TBV BESTEK '!$A$3:$N$34,11,FALSE),"")</f>
        <v/>
      </c>
      <c r="AJ4839" t="str">
        <f>IF(AH4839&gt;"",VLOOKUP(AH4839,'MAATREGELEN TBV BESTEK '!$A$3:$N$34,13,FALSE),"")</f>
        <v/>
      </c>
      <c r="AK4839" t="str">
        <f>IF(AH4839&gt;"",VLOOKUP(AH4839,'MAATREGELEN TBV BESTEK '!$A$3:$N$34,14,FALSE),"")</f>
        <v/>
      </c>
    </row>
    <row r="4840" spans="1:37" ht="12" customHeight="1">
      <c r="A4840" s="49">
        <v>237462.394</v>
      </c>
      <c r="B4840" s="49">
        <v>437222.64299999998</v>
      </c>
      <c r="C4840" t="s">
        <v>1227</v>
      </c>
      <c r="D4840" t="s">
        <v>4563</v>
      </c>
      <c r="E4840">
        <v>4</v>
      </c>
      <c r="F4840" t="s">
        <v>5915</v>
      </c>
      <c r="G4840" t="s">
        <v>2427</v>
      </c>
      <c r="H4840" s="64" t="s">
        <v>1209</v>
      </c>
      <c r="J4840">
        <f t="shared" si="1467"/>
        <v>1</v>
      </c>
      <c r="K4840" t="str">
        <f t="shared" si="1468"/>
        <v/>
      </c>
      <c r="L4840" t="str">
        <f t="shared" si="1464"/>
        <v/>
      </c>
      <c r="M4840">
        <f t="shared" si="1469"/>
        <v>237462.394</v>
      </c>
      <c r="N4840">
        <f t="shared" si="1470"/>
        <v>437222.64299999998</v>
      </c>
      <c r="O4840" t="str">
        <f t="shared" si="1471"/>
        <v>wit rondje</v>
      </c>
      <c r="P4840" t="str">
        <f t="shared" si="1472"/>
        <v>ALN03223</v>
      </c>
      <c r="Q4840" t="str">
        <f t="shared" si="1480"/>
        <v>Lph 4</v>
      </c>
      <c r="R4840" t="str">
        <f t="shared" si="1465"/>
        <v/>
      </c>
      <c r="T4840" t="str">
        <f t="shared" si="1473"/>
        <v>AALTEN</v>
      </c>
      <c r="U4840" t="str">
        <f t="shared" si="1474"/>
        <v>Smitskamp</v>
      </c>
      <c r="V4840" s="62" t="str">
        <f t="shared" si="1475"/>
        <v>ALN03223</v>
      </c>
      <c r="W4840" s="15" t="e">
        <f>IF(J4840,#REF!,"")</f>
        <v>#REF!</v>
      </c>
      <c r="X4840" s="15" t="e">
        <f>IF(J4840,#REF!,"")</f>
        <v>#REF!</v>
      </c>
      <c r="Y4840" s="62" t="str">
        <f t="shared" si="1476"/>
        <v xml:space="preserve"> </v>
      </c>
      <c r="AA4840" s="69"/>
      <c r="AB4840" s="90">
        <v>4</v>
      </c>
      <c r="AC4840" s="5" t="s">
        <v>2591</v>
      </c>
      <c r="AD4840" s="90" t="str">
        <f t="shared" si="1477"/>
        <v/>
      </c>
      <c r="AE4840" s="90" t="str">
        <f t="shared" si="1478"/>
        <v/>
      </c>
      <c r="AF4840" t="str">
        <f t="shared" si="1479"/>
        <v/>
      </c>
      <c r="AH4840" t="str">
        <f t="shared" si="1466"/>
        <v/>
      </c>
      <c r="AI4840" t="str">
        <f>IF(AH4840&gt;"",VLOOKUP(AH4840,'MAATREGELEN TBV BESTEK '!$A$3:$N$34,11,FALSE),"")</f>
        <v/>
      </c>
      <c r="AJ4840" t="str">
        <f>IF(AH4840&gt;"",VLOOKUP(AH4840,'MAATREGELEN TBV BESTEK '!$A$3:$N$34,13,FALSE),"")</f>
        <v/>
      </c>
      <c r="AK4840" t="str">
        <f>IF(AH4840&gt;"",VLOOKUP(AH4840,'MAATREGELEN TBV BESTEK '!$A$3:$N$34,14,FALSE),"")</f>
        <v/>
      </c>
    </row>
    <row r="4841" spans="1:37" ht="12" customHeight="1">
      <c r="A4841" s="49">
        <v>237438.601</v>
      </c>
      <c r="B4841" s="49">
        <v>437238.13099999999</v>
      </c>
      <c r="C4841" t="s">
        <v>1228</v>
      </c>
      <c r="D4841" t="s">
        <v>4563</v>
      </c>
      <c r="E4841">
        <v>4</v>
      </c>
      <c r="F4841" t="s">
        <v>5915</v>
      </c>
      <c r="G4841" t="s">
        <v>2427</v>
      </c>
      <c r="H4841" s="64" t="s">
        <v>1209</v>
      </c>
      <c r="J4841">
        <f t="shared" si="1467"/>
        <v>1</v>
      </c>
      <c r="K4841" t="str">
        <f t="shared" si="1468"/>
        <v/>
      </c>
      <c r="L4841" t="str">
        <f t="shared" si="1464"/>
        <v/>
      </c>
      <c r="M4841">
        <f t="shared" si="1469"/>
        <v>237438.601</v>
      </c>
      <c r="N4841">
        <f t="shared" si="1470"/>
        <v>437238.13099999999</v>
      </c>
      <c r="O4841" t="str">
        <f t="shared" si="1471"/>
        <v>wit rondje</v>
      </c>
      <c r="P4841" t="str">
        <f t="shared" si="1472"/>
        <v>ALN03225</v>
      </c>
      <c r="Q4841" t="str">
        <f t="shared" si="1480"/>
        <v>Lph 4</v>
      </c>
      <c r="R4841" t="str">
        <f t="shared" si="1465"/>
        <v/>
      </c>
      <c r="T4841" t="str">
        <f t="shared" si="1473"/>
        <v>AALTEN</v>
      </c>
      <c r="U4841" t="str">
        <f t="shared" si="1474"/>
        <v>Smitskamp</v>
      </c>
      <c r="V4841" s="62" t="str">
        <f t="shared" si="1475"/>
        <v>ALN03225</v>
      </c>
      <c r="W4841" s="15" t="e">
        <f>IF(J4841,#REF!,"")</f>
        <v>#REF!</v>
      </c>
      <c r="X4841" s="15" t="e">
        <f>IF(J4841,#REF!,"")</f>
        <v>#REF!</v>
      </c>
      <c r="Y4841" s="62" t="str">
        <f t="shared" si="1476"/>
        <v xml:space="preserve"> </v>
      </c>
      <c r="AA4841" s="69"/>
      <c r="AB4841" s="90">
        <v>4</v>
      </c>
      <c r="AC4841" s="5" t="s">
        <v>2591</v>
      </c>
      <c r="AD4841" s="90" t="str">
        <f t="shared" si="1477"/>
        <v/>
      </c>
      <c r="AE4841" s="90" t="str">
        <f t="shared" si="1478"/>
        <v/>
      </c>
      <c r="AF4841" t="str">
        <f t="shared" si="1479"/>
        <v/>
      </c>
      <c r="AH4841" t="str">
        <f t="shared" si="1466"/>
        <v/>
      </c>
      <c r="AI4841" t="str">
        <f>IF(AH4841&gt;"",VLOOKUP(AH4841,'MAATREGELEN TBV BESTEK '!$A$3:$N$34,11,FALSE),"")</f>
        <v/>
      </c>
      <c r="AJ4841" t="str">
        <f>IF(AH4841&gt;"",VLOOKUP(AH4841,'MAATREGELEN TBV BESTEK '!$A$3:$N$34,13,FALSE),"")</f>
        <v/>
      </c>
      <c r="AK4841" t="str">
        <f>IF(AH4841&gt;"",VLOOKUP(AH4841,'MAATREGELEN TBV BESTEK '!$A$3:$N$34,14,FALSE),"")</f>
        <v/>
      </c>
    </row>
    <row r="4842" spans="1:37" ht="12" customHeight="1">
      <c r="A4842" s="49">
        <v>237406.299</v>
      </c>
      <c r="B4842" s="49">
        <v>437207.88500000001</v>
      </c>
      <c r="C4842" t="s">
        <v>1229</v>
      </c>
      <c r="D4842" t="s">
        <v>4563</v>
      </c>
      <c r="E4842">
        <v>4</v>
      </c>
      <c r="F4842" t="s">
        <v>5915</v>
      </c>
      <c r="G4842" t="s">
        <v>2427</v>
      </c>
      <c r="H4842" s="64" t="s">
        <v>1209</v>
      </c>
      <c r="J4842">
        <f t="shared" si="1467"/>
        <v>1</v>
      </c>
      <c r="K4842" t="str">
        <f t="shared" si="1468"/>
        <v/>
      </c>
      <c r="L4842" t="str">
        <f t="shared" si="1464"/>
        <v/>
      </c>
      <c r="M4842">
        <f t="shared" si="1469"/>
        <v>237406.299</v>
      </c>
      <c r="N4842">
        <f t="shared" si="1470"/>
        <v>437207.88500000001</v>
      </c>
      <c r="O4842" t="str">
        <f t="shared" si="1471"/>
        <v>wit rondje</v>
      </c>
      <c r="P4842" t="str">
        <f t="shared" si="1472"/>
        <v>ALN03226</v>
      </c>
      <c r="Q4842" t="str">
        <f t="shared" si="1480"/>
        <v>Lph 4</v>
      </c>
      <c r="R4842" t="str">
        <f t="shared" si="1465"/>
        <v/>
      </c>
      <c r="T4842" t="str">
        <f t="shared" si="1473"/>
        <v>AALTEN</v>
      </c>
      <c r="U4842" t="str">
        <f t="shared" si="1474"/>
        <v>Smitskamp</v>
      </c>
      <c r="V4842" s="62" t="str">
        <f t="shared" si="1475"/>
        <v>ALN03226</v>
      </c>
      <c r="W4842" s="15" t="e">
        <f>IF(J4842,#REF!,"")</f>
        <v>#REF!</v>
      </c>
      <c r="X4842" s="15" t="e">
        <f>IF(J4842,#REF!,"")</f>
        <v>#REF!</v>
      </c>
      <c r="Y4842" s="62" t="str">
        <f t="shared" si="1476"/>
        <v xml:space="preserve"> </v>
      </c>
      <c r="AA4842" s="69"/>
      <c r="AB4842" s="90">
        <v>4</v>
      </c>
      <c r="AC4842" s="5" t="s">
        <v>2591</v>
      </c>
      <c r="AD4842" s="90" t="str">
        <f t="shared" si="1477"/>
        <v/>
      </c>
      <c r="AE4842" s="90" t="str">
        <f t="shared" si="1478"/>
        <v/>
      </c>
      <c r="AF4842" t="str">
        <f t="shared" si="1479"/>
        <v/>
      </c>
      <c r="AH4842" t="str">
        <f t="shared" si="1466"/>
        <v/>
      </c>
      <c r="AI4842" t="str">
        <f>IF(AH4842&gt;"",VLOOKUP(AH4842,'MAATREGELEN TBV BESTEK '!$A$3:$N$34,11,FALSE),"")</f>
        <v/>
      </c>
      <c r="AJ4842" t="str">
        <f>IF(AH4842&gt;"",VLOOKUP(AH4842,'MAATREGELEN TBV BESTEK '!$A$3:$N$34,13,FALSE),"")</f>
        <v/>
      </c>
      <c r="AK4842" t="str">
        <f>IF(AH4842&gt;"",VLOOKUP(AH4842,'MAATREGELEN TBV BESTEK '!$A$3:$N$34,14,FALSE),"")</f>
        <v/>
      </c>
    </row>
    <row r="4843" spans="1:37" ht="12" customHeight="1">
      <c r="A4843" s="49">
        <v>237393.274</v>
      </c>
      <c r="B4843" s="49">
        <v>437233.103</v>
      </c>
      <c r="C4843" t="s">
        <v>1230</v>
      </c>
      <c r="D4843" t="s">
        <v>4563</v>
      </c>
      <c r="E4843">
        <v>4</v>
      </c>
      <c r="F4843" t="s">
        <v>5915</v>
      </c>
      <c r="G4843" t="s">
        <v>2427</v>
      </c>
      <c r="H4843" s="64" t="s">
        <v>1209</v>
      </c>
      <c r="J4843">
        <f t="shared" si="1467"/>
        <v>1</v>
      </c>
      <c r="K4843" t="str">
        <f t="shared" si="1468"/>
        <v/>
      </c>
      <c r="L4843" t="str">
        <f t="shared" si="1464"/>
        <v/>
      </c>
      <c r="M4843">
        <f t="shared" si="1469"/>
        <v>237393.274</v>
      </c>
      <c r="N4843">
        <f t="shared" si="1470"/>
        <v>437233.103</v>
      </c>
      <c r="O4843" t="str">
        <f t="shared" si="1471"/>
        <v>wit rondje</v>
      </c>
      <c r="P4843" t="str">
        <f t="shared" si="1472"/>
        <v>ALN03227</v>
      </c>
      <c r="Q4843" t="str">
        <f t="shared" si="1480"/>
        <v>Lph 4</v>
      </c>
      <c r="R4843" t="str">
        <f t="shared" si="1465"/>
        <v/>
      </c>
      <c r="T4843" t="str">
        <f t="shared" si="1473"/>
        <v>AALTEN</v>
      </c>
      <c r="U4843" t="str">
        <f t="shared" si="1474"/>
        <v>Smitskamp</v>
      </c>
      <c r="V4843" s="62" t="str">
        <f t="shared" si="1475"/>
        <v>ALN03227</v>
      </c>
      <c r="W4843" s="15" t="e">
        <f>IF(J4843,#REF!,"")</f>
        <v>#REF!</v>
      </c>
      <c r="X4843" s="15" t="e">
        <f>IF(J4843,#REF!,"")</f>
        <v>#REF!</v>
      </c>
      <c r="Y4843" s="62" t="str">
        <f t="shared" si="1476"/>
        <v xml:space="preserve"> </v>
      </c>
      <c r="AA4843" s="69"/>
      <c r="AB4843" s="90">
        <v>4</v>
      </c>
      <c r="AC4843" s="5" t="s">
        <v>2591</v>
      </c>
      <c r="AD4843" s="90" t="str">
        <f t="shared" si="1477"/>
        <v/>
      </c>
      <c r="AE4843" s="90" t="str">
        <f t="shared" si="1478"/>
        <v/>
      </c>
      <c r="AF4843" t="str">
        <f t="shared" si="1479"/>
        <v/>
      </c>
      <c r="AH4843" t="str">
        <f t="shared" si="1466"/>
        <v/>
      </c>
      <c r="AI4843" t="str">
        <f>IF(AH4843&gt;"",VLOOKUP(AH4843,'MAATREGELEN TBV BESTEK '!$A$3:$N$34,11,FALSE),"")</f>
        <v/>
      </c>
      <c r="AJ4843" t="str">
        <f>IF(AH4843&gt;"",VLOOKUP(AH4843,'MAATREGELEN TBV BESTEK '!$A$3:$N$34,13,FALSE),"")</f>
        <v/>
      </c>
      <c r="AK4843" t="str">
        <f>IF(AH4843&gt;"",VLOOKUP(AH4843,'MAATREGELEN TBV BESTEK '!$A$3:$N$34,14,FALSE),"")</f>
        <v/>
      </c>
    </row>
    <row r="4844" spans="1:37" ht="12" customHeight="1">
      <c r="A4844" s="49">
        <v>237373.46100000001</v>
      </c>
      <c r="B4844" s="49">
        <v>437254.32</v>
      </c>
      <c r="C4844" t="s">
        <v>1231</v>
      </c>
      <c r="D4844" t="s">
        <v>4563</v>
      </c>
      <c r="E4844">
        <v>4</v>
      </c>
      <c r="F4844" t="s">
        <v>5915</v>
      </c>
      <c r="G4844" t="s">
        <v>2427</v>
      </c>
      <c r="H4844" s="64" t="s">
        <v>1209</v>
      </c>
      <c r="J4844">
        <f t="shared" si="1467"/>
        <v>1</v>
      </c>
      <c r="K4844" t="str">
        <f t="shared" si="1468"/>
        <v/>
      </c>
      <c r="L4844" t="str">
        <f t="shared" si="1464"/>
        <v/>
      </c>
      <c r="M4844">
        <f t="shared" si="1469"/>
        <v>237373.46100000001</v>
      </c>
      <c r="N4844">
        <f t="shared" si="1470"/>
        <v>437254.32</v>
      </c>
      <c r="O4844" t="str">
        <f t="shared" si="1471"/>
        <v>wit rondje</v>
      </c>
      <c r="P4844" t="str">
        <f t="shared" si="1472"/>
        <v>ALN03228</v>
      </c>
      <c r="Q4844" t="str">
        <f t="shared" si="1480"/>
        <v>Lph 4</v>
      </c>
      <c r="R4844" t="str">
        <f t="shared" si="1465"/>
        <v/>
      </c>
      <c r="T4844" t="str">
        <f t="shared" si="1473"/>
        <v>AALTEN</v>
      </c>
      <c r="U4844" t="str">
        <f t="shared" si="1474"/>
        <v>Smitskamp</v>
      </c>
      <c r="V4844" s="62" t="str">
        <f t="shared" si="1475"/>
        <v>ALN03228</v>
      </c>
      <c r="W4844" s="15" t="e">
        <f>IF(J4844,#REF!,"")</f>
        <v>#REF!</v>
      </c>
      <c r="X4844" s="15" t="e">
        <f>IF(J4844,#REF!,"")</f>
        <v>#REF!</v>
      </c>
      <c r="Y4844" s="62" t="str">
        <f t="shared" si="1476"/>
        <v xml:space="preserve"> </v>
      </c>
      <c r="AA4844" s="69"/>
      <c r="AB4844" s="90">
        <v>4</v>
      </c>
      <c r="AC4844" s="5" t="s">
        <v>2591</v>
      </c>
      <c r="AD4844" s="90" t="str">
        <f t="shared" si="1477"/>
        <v/>
      </c>
      <c r="AE4844" s="90" t="str">
        <f t="shared" si="1478"/>
        <v/>
      </c>
      <c r="AF4844" t="str">
        <f t="shared" si="1479"/>
        <v/>
      </c>
      <c r="AH4844" t="str">
        <f t="shared" si="1466"/>
        <v/>
      </c>
      <c r="AI4844" t="str">
        <f>IF(AH4844&gt;"",VLOOKUP(AH4844,'MAATREGELEN TBV BESTEK '!$A$3:$N$34,11,FALSE),"")</f>
        <v/>
      </c>
      <c r="AJ4844" t="str">
        <f>IF(AH4844&gt;"",VLOOKUP(AH4844,'MAATREGELEN TBV BESTEK '!$A$3:$N$34,13,FALSE),"")</f>
        <v/>
      </c>
      <c r="AK4844" t="str">
        <f>IF(AH4844&gt;"",VLOOKUP(AH4844,'MAATREGELEN TBV BESTEK '!$A$3:$N$34,14,FALSE),"")</f>
        <v/>
      </c>
    </row>
    <row r="4845" spans="1:37" ht="12" customHeight="1">
      <c r="A4845" s="49">
        <v>237512.71299999999</v>
      </c>
      <c r="B4845" s="49">
        <v>436913.54399999999</v>
      </c>
      <c r="C4845" t="s">
        <v>1273</v>
      </c>
      <c r="D4845" t="s">
        <v>4563</v>
      </c>
      <c r="E4845">
        <v>4</v>
      </c>
      <c r="F4845" t="s">
        <v>5915</v>
      </c>
      <c r="G4845" t="s">
        <v>2427</v>
      </c>
      <c r="H4845" s="64" t="s">
        <v>1257</v>
      </c>
      <c r="J4845">
        <f t="shared" si="1467"/>
        <v>1</v>
      </c>
      <c r="K4845" t="str">
        <f t="shared" si="1468"/>
        <v/>
      </c>
      <c r="L4845" t="str">
        <f t="shared" si="1464"/>
        <v/>
      </c>
      <c r="M4845">
        <f t="shared" si="1469"/>
        <v>237512.71299999999</v>
      </c>
      <c r="N4845">
        <f t="shared" si="1470"/>
        <v>436913.54399999999</v>
      </c>
      <c r="O4845" t="str">
        <f t="shared" si="1471"/>
        <v>wit rondje</v>
      </c>
      <c r="P4845" t="str">
        <f t="shared" si="1472"/>
        <v>ALN00066</v>
      </c>
      <c r="Q4845" t="str">
        <f t="shared" si="1480"/>
        <v>Lph 4</v>
      </c>
      <c r="R4845" t="str">
        <f t="shared" si="1465"/>
        <v/>
      </c>
      <c r="T4845" t="str">
        <f t="shared" si="1473"/>
        <v>AALTEN</v>
      </c>
      <c r="U4845" t="str">
        <f t="shared" si="1474"/>
        <v>Sniedersweide</v>
      </c>
      <c r="V4845" s="62" t="str">
        <f t="shared" si="1475"/>
        <v>ALN00066</v>
      </c>
      <c r="W4845" s="15" t="e">
        <f>IF(J4845,#REF!,"")</f>
        <v>#REF!</v>
      </c>
      <c r="X4845" s="15" t="e">
        <f>IF(J4845,#REF!,"")</f>
        <v>#REF!</v>
      </c>
      <c r="Y4845" s="62" t="str">
        <f t="shared" si="1476"/>
        <v xml:space="preserve"> </v>
      </c>
      <c r="AA4845" s="69"/>
      <c r="AB4845" s="90">
        <v>4</v>
      </c>
      <c r="AC4845" s="5" t="s">
        <v>2591</v>
      </c>
      <c r="AD4845" s="90" t="str">
        <f t="shared" si="1477"/>
        <v/>
      </c>
      <c r="AE4845" s="90" t="str">
        <f t="shared" si="1478"/>
        <v/>
      </c>
      <c r="AF4845" t="str">
        <f t="shared" si="1479"/>
        <v/>
      </c>
      <c r="AH4845" t="str">
        <f t="shared" si="1466"/>
        <v/>
      </c>
      <c r="AI4845" t="str">
        <f>IF(AH4845&gt;"",VLOOKUP(AH4845,'MAATREGELEN TBV BESTEK '!$A$3:$N$34,11,FALSE),"")</f>
        <v/>
      </c>
      <c r="AJ4845" t="str">
        <f>IF(AH4845&gt;"",VLOOKUP(AH4845,'MAATREGELEN TBV BESTEK '!$A$3:$N$34,13,FALSE),"")</f>
        <v/>
      </c>
      <c r="AK4845" t="str">
        <f>IF(AH4845&gt;"",VLOOKUP(AH4845,'MAATREGELEN TBV BESTEK '!$A$3:$N$34,14,FALSE),"")</f>
        <v/>
      </c>
    </row>
    <row r="4846" spans="1:37" ht="12" customHeight="1">
      <c r="A4846" s="49">
        <v>237363.74</v>
      </c>
      <c r="B4846" s="49">
        <v>437044.81300000002</v>
      </c>
      <c r="C4846" t="s">
        <v>1285</v>
      </c>
      <c r="D4846" t="s">
        <v>4563</v>
      </c>
      <c r="E4846">
        <v>6</v>
      </c>
      <c r="F4846" t="s">
        <v>5915</v>
      </c>
      <c r="G4846" t="s">
        <v>2427</v>
      </c>
      <c r="H4846" s="64" t="s">
        <v>1257</v>
      </c>
      <c r="J4846">
        <f t="shared" si="1467"/>
        <v>1</v>
      </c>
      <c r="K4846" t="str">
        <f t="shared" si="1468"/>
        <v/>
      </c>
      <c r="L4846" t="str">
        <f t="shared" si="1464"/>
        <v/>
      </c>
      <c r="M4846">
        <f t="shared" si="1469"/>
        <v>237363.74</v>
      </c>
      <c r="N4846">
        <f t="shared" si="1470"/>
        <v>437044.81300000002</v>
      </c>
      <c r="O4846" t="str">
        <f t="shared" si="1471"/>
        <v>wit rondje</v>
      </c>
      <c r="P4846" t="str">
        <f t="shared" si="1472"/>
        <v>ALN01148</v>
      </c>
      <c r="Q4846" t="str">
        <f t="shared" si="1480"/>
        <v>Lph 6</v>
      </c>
      <c r="R4846" t="str">
        <f t="shared" si="1465"/>
        <v/>
      </c>
      <c r="T4846" t="str">
        <f t="shared" si="1473"/>
        <v>AALTEN</v>
      </c>
      <c r="U4846" t="str">
        <f t="shared" si="1474"/>
        <v>Sniedersweide</v>
      </c>
      <c r="V4846" s="62" t="str">
        <f t="shared" si="1475"/>
        <v>ALN01148</v>
      </c>
      <c r="W4846" s="15" t="e">
        <f>IF(J4846,#REF!,"")</f>
        <v>#REF!</v>
      </c>
      <c r="X4846" s="15" t="e">
        <f>IF(J4846,#REF!,"")</f>
        <v>#REF!</v>
      </c>
      <c r="Y4846" s="62" t="str">
        <f t="shared" si="1476"/>
        <v xml:space="preserve"> </v>
      </c>
      <c r="AA4846" s="69"/>
      <c r="AB4846" s="90">
        <v>6</v>
      </c>
      <c r="AC4846" s="5" t="s">
        <v>4518</v>
      </c>
      <c r="AD4846" s="90" t="str">
        <f t="shared" si="1477"/>
        <v/>
      </c>
      <c r="AE4846" s="90" t="str">
        <f t="shared" si="1478"/>
        <v/>
      </c>
      <c r="AF4846" t="str">
        <f t="shared" si="1479"/>
        <v/>
      </c>
      <c r="AH4846" t="str">
        <f t="shared" si="1466"/>
        <v/>
      </c>
      <c r="AI4846" t="str">
        <f>IF(AH4846&gt;"",VLOOKUP(AH4846,'MAATREGELEN TBV BESTEK '!$A$3:$N$34,11,FALSE),"")</f>
        <v/>
      </c>
      <c r="AJ4846" t="str">
        <f>IF(AH4846&gt;"",VLOOKUP(AH4846,'MAATREGELEN TBV BESTEK '!$A$3:$N$34,13,FALSE),"")</f>
        <v/>
      </c>
      <c r="AK4846" t="str">
        <f>IF(AH4846&gt;"",VLOOKUP(AH4846,'MAATREGELEN TBV BESTEK '!$A$3:$N$34,14,FALSE),"")</f>
        <v/>
      </c>
    </row>
    <row r="4847" spans="1:37" ht="12" customHeight="1">
      <c r="A4847" s="49">
        <v>237325.53599999999</v>
      </c>
      <c r="B4847" s="49">
        <v>437020.61800000002</v>
      </c>
      <c r="C4847" t="s">
        <v>1286</v>
      </c>
      <c r="D4847" t="s">
        <v>4563</v>
      </c>
      <c r="E4847">
        <v>6</v>
      </c>
      <c r="F4847" t="s">
        <v>5915</v>
      </c>
      <c r="G4847" t="s">
        <v>2427</v>
      </c>
      <c r="H4847" s="64" t="s">
        <v>1257</v>
      </c>
      <c r="J4847">
        <f t="shared" si="1467"/>
        <v>1</v>
      </c>
      <c r="K4847" t="str">
        <f t="shared" si="1468"/>
        <v/>
      </c>
      <c r="L4847" t="str">
        <f t="shared" si="1464"/>
        <v/>
      </c>
      <c r="M4847">
        <f t="shared" si="1469"/>
        <v>237325.53599999999</v>
      </c>
      <c r="N4847">
        <f t="shared" si="1470"/>
        <v>437020.61800000002</v>
      </c>
      <c r="O4847" t="str">
        <f t="shared" si="1471"/>
        <v>wit rondje</v>
      </c>
      <c r="P4847" t="str">
        <f t="shared" si="1472"/>
        <v>ALN01149</v>
      </c>
      <c r="Q4847" t="str">
        <f t="shared" si="1480"/>
        <v>Lph 6</v>
      </c>
      <c r="R4847" t="str">
        <f t="shared" si="1465"/>
        <v/>
      </c>
      <c r="T4847" t="str">
        <f t="shared" si="1473"/>
        <v>AALTEN</v>
      </c>
      <c r="U4847" t="str">
        <f t="shared" si="1474"/>
        <v>Sniedersweide</v>
      </c>
      <c r="V4847" s="62" t="str">
        <f t="shared" si="1475"/>
        <v>ALN01149</v>
      </c>
      <c r="W4847" s="15" t="e">
        <f>IF(J4847,#REF!,"")</f>
        <v>#REF!</v>
      </c>
      <c r="X4847" s="15" t="e">
        <f>IF(J4847,#REF!,"")</f>
        <v>#REF!</v>
      </c>
      <c r="Y4847" s="62" t="str">
        <f t="shared" si="1476"/>
        <v xml:space="preserve"> </v>
      </c>
      <c r="AA4847" s="69"/>
      <c r="AB4847" s="90">
        <v>6</v>
      </c>
      <c r="AC4847" s="5" t="s">
        <v>4518</v>
      </c>
      <c r="AD4847" s="90" t="str">
        <f t="shared" si="1477"/>
        <v/>
      </c>
      <c r="AE4847" s="90" t="str">
        <f t="shared" si="1478"/>
        <v/>
      </c>
      <c r="AF4847" t="str">
        <f t="shared" si="1479"/>
        <v/>
      </c>
      <c r="AH4847" t="str">
        <f t="shared" si="1466"/>
        <v/>
      </c>
      <c r="AI4847" t="str">
        <f>IF(AH4847&gt;"",VLOOKUP(AH4847,'MAATREGELEN TBV BESTEK '!$A$3:$N$34,11,FALSE),"")</f>
        <v/>
      </c>
      <c r="AJ4847" t="str">
        <f>IF(AH4847&gt;"",VLOOKUP(AH4847,'MAATREGELEN TBV BESTEK '!$A$3:$N$34,13,FALSE),"")</f>
        <v/>
      </c>
      <c r="AK4847" t="str">
        <f>IF(AH4847&gt;"",VLOOKUP(AH4847,'MAATREGELEN TBV BESTEK '!$A$3:$N$34,14,FALSE),"")</f>
        <v/>
      </c>
    </row>
    <row r="4848" spans="1:37" ht="12" customHeight="1">
      <c r="A4848" s="49">
        <v>237466.16399999999</v>
      </c>
      <c r="B4848" s="49">
        <v>436952.473</v>
      </c>
      <c r="C4848" t="s">
        <v>1280</v>
      </c>
      <c r="D4848" t="s">
        <v>4563</v>
      </c>
      <c r="E4848">
        <v>6</v>
      </c>
      <c r="F4848" t="s">
        <v>5915</v>
      </c>
      <c r="G4848" t="s">
        <v>2427</v>
      </c>
      <c r="H4848" s="64" t="s">
        <v>1257</v>
      </c>
      <c r="J4848">
        <f t="shared" si="1467"/>
        <v>1</v>
      </c>
      <c r="K4848" t="str">
        <f t="shared" si="1468"/>
        <v/>
      </c>
      <c r="L4848" t="str">
        <f t="shared" si="1464"/>
        <v/>
      </c>
      <c r="M4848">
        <f t="shared" si="1469"/>
        <v>237466.16399999999</v>
      </c>
      <c r="N4848">
        <f t="shared" si="1470"/>
        <v>436952.473</v>
      </c>
      <c r="O4848" t="str">
        <f t="shared" si="1471"/>
        <v>wit rondje</v>
      </c>
      <c r="P4848" t="str">
        <f t="shared" si="1472"/>
        <v>ALN02457</v>
      </c>
      <c r="Q4848" t="str">
        <f t="shared" si="1480"/>
        <v>Lph 6</v>
      </c>
      <c r="R4848" t="str">
        <f t="shared" si="1465"/>
        <v/>
      </c>
      <c r="T4848" t="str">
        <f t="shared" si="1473"/>
        <v>AALTEN</v>
      </c>
      <c r="U4848" t="str">
        <f t="shared" si="1474"/>
        <v>Sniedersweide</v>
      </c>
      <c r="V4848" s="62" t="str">
        <f t="shared" si="1475"/>
        <v>ALN02457</v>
      </c>
      <c r="W4848" s="15" t="e">
        <f>IF(J4848,#REF!,"")</f>
        <v>#REF!</v>
      </c>
      <c r="X4848" s="15" t="e">
        <f>IF(J4848,#REF!,"")</f>
        <v>#REF!</v>
      </c>
      <c r="Y4848" s="62" t="str">
        <f t="shared" si="1476"/>
        <v xml:space="preserve"> </v>
      </c>
      <c r="AA4848" s="69"/>
      <c r="AB4848" s="90">
        <v>6</v>
      </c>
      <c r="AC4848" s="5" t="s">
        <v>4518</v>
      </c>
      <c r="AD4848" s="90" t="str">
        <f t="shared" si="1477"/>
        <v/>
      </c>
      <c r="AE4848" s="90" t="str">
        <f t="shared" si="1478"/>
        <v/>
      </c>
      <c r="AF4848" t="str">
        <f t="shared" si="1479"/>
        <v/>
      </c>
      <c r="AH4848" t="str">
        <f t="shared" si="1466"/>
        <v/>
      </c>
      <c r="AI4848" t="str">
        <f>IF(AH4848&gt;"",VLOOKUP(AH4848,'MAATREGELEN TBV BESTEK '!$A$3:$N$34,11,FALSE),"")</f>
        <v/>
      </c>
      <c r="AJ4848" t="str">
        <f>IF(AH4848&gt;"",VLOOKUP(AH4848,'MAATREGELEN TBV BESTEK '!$A$3:$N$34,13,FALSE),"")</f>
        <v/>
      </c>
      <c r="AK4848" t="str">
        <f>IF(AH4848&gt;"",VLOOKUP(AH4848,'MAATREGELEN TBV BESTEK '!$A$3:$N$34,14,FALSE),"")</f>
        <v/>
      </c>
    </row>
    <row r="4849" spans="1:37" ht="12" customHeight="1">
      <c r="A4849" s="49">
        <v>237361.50899999999</v>
      </c>
      <c r="B4849" s="49">
        <v>436917.53499999997</v>
      </c>
      <c r="C4849" t="s">
        <v>1281</v>
      </c>
      <c r="D4849" t="s">
        <v>4563</v>
      </c>
      <c r="E4849">
        <v>6</v>
      </c>
      <c r="F4849" t="s">
        <v>5915</v>
      </c>
      <c r="G4849" t="s">
        <v>2427</v>
      </c>
      <c r="H4849" s="64" t="s">
        <v>1257</v>
      </c>
      <c r="J4849">
        <f t="shared" si="1467"/>
        <v>1</v>
      </c>
      <c r="K4849" t="str">
        <f t="shared" si="1468"/>
        <v/>
      </c>
      <c r="L4849" t="str">
        <f t="shared" si="1464"/>
        <v/>
      </c>
      <c r="M4849">
        <f t="shared" si="1469"/>
        <v>237361.50899999999</v>
      </c>
      <c r="N4849">
        <f t="shared" si="1470"/>
        <v>436917.53499999997</v>
      </c>
      <c r="O4849" t="str">
        <f t="shared" si="1471"/>
        <v>wit rondje</v>
      </c>
      <c r="P4849" t="str">
        <f t="shared" si="1472"/>
        <v>ALN02458</v>
      </c>
      <c r="Q4849" t="str">
        <f t="shared" si="1480"/>
        <v>Lph 6</v>
      </c>
      <c r="R4849" t="str">
        <f t="shared" si="1465"/>
        <v/>
      </c>
      <c r="T4849" t="str">
        <f t="shared" si="1473"/>
        <v>AALTEN</v>
      </c>
      <c r="U4849" t="str">
        <f t="shared" si="1474"/>
        <v>Sniedersweide</v>
      </c>
      <c r="V4849" s="62" t="str">
        <f t="shared" si="1475"/>
        <v>ALN02458</v>
      </c>
      <c r="W4849" s="15" t="e">
        <f>IF(J4849,#REF!,"")</f>
        <v>#REF!</v>
      </c>
      <c r="X4849" s="15" t="e">
        <f>IF(J4849,#REF!,"")</f>
        <v>#REF!</v>
      </c>
      <c r="Y4849" s="62" t="str">
        <f t="shared" si="1476"/>
        <v xml:space="preserve"> </v>
      </c>
      <c r="AA4849" s="69"/>
      <c r="AB4849" s="90">
        <v>6</v>
      </c>
      <c r="AC4849" s="5" t="s">
        <v>4518</v>
      </c>
      <c r="AD4849" s="90" t="str">
        <f t="shared" si="1477"/>
        <v/>
      </c>
      <c r="AE4849" s="90" t="str">
        <f t="shared" si="1478"/>
        <v/>
      </c>
      <c r="AF4849" t="str">
        <f t="shared" si="1479"/>
        <v/>
      </c>
      <c r="AH4849" t="str">
        <f t="shared" si="1466"/>
        <v/>
      </c>
      <c r="AI4849" t="str">
        <f>IF(AH4849&gt;"",VLOOKUP(AH4849,'MAATREGELEN TBV BESTEK '!$A$3:$N$34,11,FALSE),"")</f>
        <v/>
      </c>
      <c r="AJ4849" t="str">
        <f>IF(AH4849&gt;"",VLOOKUP(AH4849,'MAATREGELEN TBV BESTEK '!$A$3:$N$34,13,FALSE),"")</f>
        <v/>
      </c>
      <c r="AK4849" t="str">
        <f>IF(AH4849&gt;"",VLOOKUP(AH4849,'MAATREGELEN TBV BESTEK '!$A$3:$N$34,14,FALSE),"")</f>
        <v/>
      </c>
    </row>
    <row r="4850" spans="1:37" ht="12" customHeight="1">
      <c r="A4850" s="49">
        <v>237304.17800000001</v>
      </c>
      <c r="B4850" s="49">
        <v>436937.54399999999</v>
      </c>
      <c r="C4850" t="s">
        <v>1282</v>
      </c>
      <c r="D4850" t="s">
        <v>4563</v>
      </c>
      <c r="E4850">
        <v>6</v>
      </c>
      <c r="F4850" t="s">
        <v>5915</v>
      </c>
      <c r="G4850" t="s">
        <v>2427</v>
      </c>
      <c r="H4850" s="64" t="s">
        <v>1257</v>
      </c>
      <c r="J4850">
        <f t="shared" si="1467"/>
        <v>1</v>
      </c>
      <c r="K4850" t="str">
        <f t="shared" si="1468"/>
        <v/>
      </c>
      <c r="L4850" t="str">
        <f t="shared" si="1464"/>
        <v/>
      </c>
      <c r="M4850">
        <f t="shared" si="1469"/>
        <v>237304.17800000001</v>
      </c>
      <c r="N4850">
        <f t="shared" si="1470"/>
        <v>436937.54399999999</v>
      </c>
      <c r="O4850" t="str">
        <f t="shared" si="1471"/>
        <v>wit rondje</v>
      </c>
      <c r="P4850" t="str">
        <f t="shared" si="1472"/>
        <v>ALN02459</v>
      </c>
      <c r="Q4850" t="str">
        <f t="shared" si="1480"/>
        <v>Lph 6</v>
      </c>
      <c r="R4850" t="str">
        <f t="shared" si="1465"/>
        <v/>
      </c>
      <c r="T4850" t="str">
        <f t="shared" si="1473"/>
        <v>AALTEN</v>
      </c>
      <c r="U4850" t="str">
        <f t="shared" si="1474"/>
        <v>Sniedersweide</v>
      </c>
      <c r="V4850" s="62" t="str">
        <f t="shared" si="1475"/>
        <v>ALN02459</v>
      </c>
      <c r="W4850" s="15" t="e">
        <f>IF(J4850,#REF!,"")</f>
        <v>#REF!</v>
      </c>
      <c r="X4850" s="15" t="e">
        <f>IF(J4850,#REF!,"")</f>
        <v>#REF!</v>
      </c>
      <c r="Y4850" s="62" t="str">
        <f t="shared" si="1476"/>
        <v xml:space="preserve"> </v>
      </c>
      <c r="AA4850" s="69"/>
      <c r="AB4850" s="90">
        <v>6</v>
      </c>
      <c r="AC4850" s="5" t="s">
        <v>4518</v>
      </c>
      <c r="AD4850" s="90" t="str">
        <f t="shared" si="1477"/>
        <v/>
      </c>
      <c r="AE4850" s="90" t="str">
        <f t="shared" si="1478"/>
        <v/>
      </c>
      <c r="AF4850" t="str">
        <f t="shared" si="1479"/>
        <v/>
      </c>
      <c r="AH4850" t="str">
        <f t="shared" si="1466"/>
        <v/>
      </c>
      <c r="AI4850" t="str">
        <f>IF(AH4850&gt;"",VLOOKUP(AH4850,'MAATREGELEN TBV BESTEK '!$A$3:$N$34,11,FALSE),"")</f>
        <v/>
      </c>
      <c r="AJ4850" t="str">
        <f>IF(AH4850&gt;"",VLOOKUP(AH4850,'MAATREGELEN TBV BESTEK '!$A$3:$N$34,13,FALSE),"")</f>
        <v/>
      </c>
      <c r="AK4850" t="str">
        <f>IF(AH4850&gt;"",VLOOKUP(AH4850,'MAATREGELEN TBV BESTEK '!$A$3:$N$34,14,FALSE),"")</f>
        <v/>
      </c>
    </row>
    <row r="4851" spans="1:37" ht="12" customHeight="1">
      <c r="A4851" s="49">
        <v>237384.11499999999</v>
      </c>
      <c r="B4851" s="49">
        <v>437056.91100000002</v>
      </c>
      <c r="C4851" t="s">
        <v>1283</v>
      </c>
      <c r="D4851" t="s">
        <v>4563</v>
      </c>
      <c r="E4851">
        <v>6</v>
      </c>
      <c r="F4851" t="s">
        <v>5915</v>
      </c>
      <c r="G4851" t="s">
        <v>2427</v>
      </c>
      <c r="H4851" s="64" t="s">
        <v>1257</v>
      </c>
      <c r="J4851">
        <f t="shared" si="1467"/>
        <v>1</v>
      </c>
      <c r="K4851" t="str">
        <f t="shared" si="1468"/>
        <v/>
      </c>
      <c r="L4851" t="str">
        <f t="shared" si="1464"/>
        <v/>
      </c>
      <c r="M4851">
        <f t="shared" si="1469"/>
        <v>237384.11499999999</v>
      </c>
      <c r="N4851">
        <f t="shared" si="1470"/>
        <v>437056.91100000002</v>
      </c>
      <c r="O4851" t="str">
        <f t="shared" si="1471"/>
        <v>wit rondje</v>
      </c>
      <c r="P4851" t="str">
        <f t="shared" si="1472"/>
        <v>ALN02460</v>
      </c>
      <c r="Q4851" t="str">
        <f t="shared" si="1480"/>
        <v>Lph 6</v>
      </c>
      <c r="R4851" t="str">
        <f t="shared" si="1465"/>
        <v/>
      </c>
      <c r="T4851" t="str">
        <f t="shared" si="1473"/>
        <v>AALTEN</v>
      </c>
      <c r="U4851" t="str">
        <f t="shared" si="1474"/>
        <v>Sniedersweide</v>
      </c>
      <c r="V4851" s="62" t="str">
        <f t="shared" si="1475"/>
        <v>ALN02460</v>
      </c>
      <c r="W4851" s="15" t="e">
        <f>IF(J4851,#REF!,"")</f>
        <v>#REF!</v>
      </c>
      <c r="X4851" s="15" t="e">
        <f>IF(J4851,#REF!,"")</f>
        <v>#REF!</v>
      </c>
      <c r="Y4851" s="62" t="str">
        <f t="shared" si="1476"/>
        <v xml:space="preserve"> </v>
      </c>
      <c r="AA4851" s="69"/>
      <c r="AB4851" s="90">
        <v>6</v>
      </c>
      <c r="AC4851" s="5" t="s">
        <v>4518</v>
      </c>
      <c r="AD4851" s="90" t="str">
        <f t="shared" si="1477"/>
        <v/>
      </c>
      <c r="AE4851" s="90" t="str">
        <f t="shared" si="1478"/>
        <v/>
      </c>
      <c r="AF4851" t="str">
        <f t="shared" si="1479"/>
        <v/>
      </c>
      <c r="AH4851" t="str">
        <f t="shared" si="1466"/>
        <v/>
      </c>
      <c r="AI4851" t="str">
        <f>IF(AH4851&gt;"",VLOOKUP(AH4851,'MAATREGELEN TBV BESTEK '!$A$3:$N$34,11,FALSE),"")</f>
        <v/>
      </c>
      <c r="AJ4851" t="str">
        <f>IF(AH4851&gt;"",VLOOKUP(AH4851,'MAATREGELEN TBV BESTEK '!$A$3:$N$34,13,FALSE),"")</f>
        <v/>
      </c>
      <c r="AK4851" t="str">
        <f>IF(AH4851&gt;"",VLOOKUP(AH4851,'MAATREGELEN TBV BESTEK '!$A$3:$N$34,14,FALSE),"")</f>
        <v/>
      </c>
    </row>
    <row r="4852" spans="1:37" ht="12" customHeight="1">
      <c r="A4852" s="49">
        <v>237298.15700000001</v>
      </c>
      <c r="B4852" s="49">
        <v>437003.42599999998</v>
      </c>
      <c r="C4852" t="s">
        <v>1284</v>
      </c>
      <c r="D4852" t="s">
        <v>4563</v>
      </c>
      <c r="E4852">
        <v>6</v>
      </c>
      <c r="F4852" t="s">
        <v>5915</v>
      </c>
      <c r="G4852" t="s">
        <v>2427</v>
      </c>
      <c r="H4852" s="64" t="s">
        <v>1257</v>
      </c>
      <c r="J4852">
        <f t="shared" si="1467"/>
        <v>1</v>
      </c>
      <c r="K4852" t="str">
        <f t="shared" si="1468"/>
        <v/>
      </c>
      <c r="L4852" t="str">
        <f t="shared" si="1464"/>
        <v/>
      </c>
      <c r="M4852">
        <f t="shared" si="1469"/>
        <v>237298.15700000001</v>
      </c>
      <c r="N4852">
        <f t="shared" si="1470"/>
        <v>437003.42599999998</v>
      </c>
      <c r="O4852" t="str">
        <f t="shared" si="1471"/>
        <v>wit rondje</v>
      </c>
      <c r="P4852" t="str">
        <f t="shared" si="1472"/>
        <v>ALN02461</v>
      </c>
      <c r="Q4852" t="str">
        <f t="shared" si="1480"/>
        <v>Lph 6</v>
      </c>
      <c r="R4852" t="str">
        <f t="shared" si="1465"/>
        <v/>
      </c>
      <c r="T4852" t="str">
        <f t="shared" si="1473"/>
        <v>AALTEN</v>
      </c>
      <c r="U4852" t="str">
        <f t="shared" si="1474"/>
        <v>Sniedersweide</v>
      </c>
      <c r="V4852" s="62" t="str">
        <f t="shared" si="1475"/>
        <v>ALN02461</v>
      </c>
      <c r="W4852" s="15" t="e">
        <f>IF(J4852,#REF!,"")</f>
        <v>#REF!</v>
      </c>
      <c r="X4852" s="15" t="e">
        <f>IF(J4852,#REF!,"")</f>
        <v>#REF!</v>
      </c>
      <c r="Y4852" s="62" t="str">
        <f t="shared" si="1476"/>
        <v xml:space="preserve"> </v>
      </c>
      <c r="AA4852" s="69"/>
      <c r="AB4852" s="90">
        <v>6</v>
      </c>
      <c r="AC4852" s="5" t="s">
        <v>4518</v>
      </c>
      <c r="AD4852" s="90" t="str">
        <f t="shared" si="1477"/>
        <v/>
      </c>
      <c r="AE4852" s="90" t="str">
        <f t="shared" si="1478"/>
        <v/>
      </c>
      <c r="AF4852" t="str">
        <f t="shared" ref="AF4852:AF4883" si="1481">IF(Y4852="AV","Armatuur "&amp;AE4852&amp;" leveren en plaatsen op LM "&amp;AD4852&amp;"m","")&amp;IF(Y4852="MV AV","Mast en armatuur leveren en plaatsen, "&amp;AE4852&amp;" en LM "&amp;AD4852&amp;"m, oude mast "&amp;AB4852&amp;"m verwijderen","")&amp;IF(Y4852="NM NA","Nwe mast en nw armatuur leveren en plaatsen, "&amp;AE4852&amp;" en LM "&amp;AD4852&amp;"m, oude mast "&amp;AB4852&amp;"m verwijderen","")&amp;IF(Y4852="NLP","Nieuw lichtpunt bijplaatsen, "&amp;AE4852&amp;" en LM "&amp;AD4852&amp;"m","")</f>
        <v/>
      </c>
      <c r="AH4852" t="str">
        <f t="shared" si="1466"/>
        <v/>
      </c>
      <c r="AI4852" t="str">
        <f>IF(AH4852&gt;"",VLOOKUP(AH4852,'MAATREGELEN TBV BESTEK '!$A$3:$N$34,11,FALSE),"")</f>
        <v/>
      </c>
      <c r="AJ4852" t="str">
        <f>IF(AH4852&gt;"",VLOOKUP(AH4852,'MAATREGELEN TBV BESTEK '!$A$3:$N$34,13,FALSE),"")</f>
        <v/>
      </c>
      <c r="AK4852" t="str">
        <f>IF(AH4852&gt;"",VLOOKUP(AH4852,'MAATREGELEN TBV BESTEK '!$A$3:$N$34,14,FALSE),"")</f>
        <v/>
      </c>
    </row>
    <row r="4853" spans="1:37" ht="12" customHeight="1">
      <c r="A4853" s="49">
        <v>237211.46400000001</v>
      </c>
      <c r="B4853" s="49">
        <v>436894.77600000001</v>
      </c>
      <c r="C4853" t="s">
        <v>1256</v>
      </c>
      <c r="D4853" t="s">
        <v>4563</v>
      </c>
      <c r="E4853">
        <v>4</v>
      </c>
      <c r="F4853" t="s">
        <v>5915</v>
      </c>
      <c r="G4853" t="s">
        <v>2427</v>
      </c>
      <c r="H4853" s="64" t="s">
        <v>1257</v>
      </c>
      <c r="J4853">
        <f t="shared" si="1467"/>
        <v>1</v>
      </c>
      <c r="K4853" t="str">
        <f t="shared" si="1468"/>
        <v/>
      </c>
      <c r="L4853" t="str">
        <f t="shared" si="1464"/>
        <v/>
      </c>
      <c r="M4853">
        <f t="shared" si="1469"/>
        <v>237211.46400000001</v>
      </c>
      <c r="N4853">
        <f t="shared" si="1470"/>
        <v>436894.77600000001</v>
      </c>
      <c r="O4853" t="str">
        <f t="shared" si="1471"/>
        <v>wit rondje</v>
      </c>
      <c r="P4853" t="str">
        <f t="shared" si="1472"/>
        <v>ALN02462</v>
      </c>
      <c r="Q4853" t="str">
        <f t="shared" ref="Q4853:Q4884" si="1482">$O$2&amp;E4853</f>
        <v>Lph 4</v>
      </c>
      <c r="R4853" t="str">
        <f t="shared" si="1465"/>
        <v/>
      </c>
      <c r="T4853" t="str">
        <f t="shared" si="1473"/>
        <v>AALTEN</v>
      </c>
      <c r="U4853" t="str">
        <f t="shared" si="1474"/>
        <v>Sniedersweide</v>
      </c>
      <c r="V4853" s="62" t="str">
        <f t="shared" si="1475"/>
        <v>ALN02462</v>
      </c>
      <c r="W4853" s="15" t="e">
        <f>IF(J4853,#REF!,"")</f>
        <v>#REF!</v>
      </c>
      <c r="X4853" s="15" t="e">
        <f>IF(J4853,#REF!,"")</f>
        <v>#REF!</v>
      </c>
      <c r="Y4853" s="62" t="str">
        <f t="shared" si="1476"/>
        <v xml:space="preserve"> </v>
      </c>
      <c r="AA4853" s="69"/>
      <c r="AB4853" s="90">
        <v>4</v>
      </c>
      <c r="AC4853" s="5" t="s">
        <v>2591</v>
      </c>
      <c r="AD4853" s="90" t="str">
        <f t="shared" si="1477"/>
        <v/>
      </c>
      <c r="AE4853" s="90" t="str">
        <f t="shared" si="1478"/>
        <v/>
      </c>
      <c r="AF4853" t="str">
        <f t="shared" si="1481"/>
        <v/>
      </c>
      <c r="AH4853" t="str">
        <f t="shared" si="1466"/>
        <v/>
      </c>
      <c r="AI4853" t="str">
        <f>IF(AH4853&gt;"",VLOOKUP(AH4853,'MAATREGELEN TBV BESTEK '!$A$3:$N$34,11,FALSE),"")</f>
        <v/>
      </c>
      <c r="AJ4853" t="str">
        <f>IF(AH4853&gt;"",VLOOKUP(AH4853,'MAATREGELEN TBV BESTEK '!$A$3:$N$34,13,FALSE),"")</f>
        <v/>
      </c>
      <c r="AK4853" t="str">
        <f>IF(AH4853&gt;"",VLOOKUP(AH4853,'MAATREGELEN TBV BESTEK '!$A$3:$N$34,14,FALSE),"")</f>
        <v/>
      </c>
    </row>
    <row r="4854" spans="1:37" ht="12" customHeight="1">
      <c r="A4854" s="49">
        <v>237422.62299999999</v>
      </c>
      <c r="B4854" s="49">
        <v>436918.054</v>
      </c>
      <c r="C4854" t="s">
        <v>1258</v>
      </c>
      <c r="D4854" t="s">
        <v>4563</v>
      </c>
      <c r="E4854">
        <v>4</v>
      </c>
      <c r="F4854" t="s">
        <v>5915</v>
      </c>
      <c r="G4854" t="s">
        <v>2427</v>
      </c>
      <c r="H4854" s="64" t="s">
        <v>1257</v>
      </c>
      <c r="J4854">
        <f t="shared" si="1467"/>
        <v>1</v>
      </c>
      <c r="K4854" t="str">
        <f t="shared" si="1468"/>
        <v/>
      </c>
      <c r="L4854" t="str">
        <f t="shared" si="1464"/>
        <v/>
      </c>
      <c r="M4854">
        <f t="shared" si="1469"/>
        <v>237422.62299999999</v>
      </c>
      <c r="N4854">
        <f t="shared" si="1470"/>
        <v>436918.054</v>
      </c>
      <c r="O4854" t="str">
        <f t="shared" si="1471"/>
        <v>wit rondje</v>
      </c>
      <c r="P4854" t="str">
        <f t="shared" si="1472"/>
        <v>ALN02463</v>
      </c>
      <c r="Q4854" t="str">
        <f t="shared" si="1482"/>
        <v>Lph 4</v>
      </c>
      <c r="R4854" t="str">
        <f t="shared" si="1465"/>
        <v/>
      </c>
      <c r="T4854" t="str">
        <f t="shared" si="1473"/>
        <v>AALTEN</v>
      </c>
      <c r="U4854" t="str">
        <f t="shared" si="1474"/>
        <v>Sniedersweide</v>
      </c>
      <c r="V4854" s="62" t="str">
        <f t="shared" si="1475"/>
        <v>ALN02463</v>
      </c>
      <c r="W4854" s="15" t="e">
        <f>IF(J4854,#REF!,"")</f>
        <v>#REF!</v>
      </c>
      <c r="X4854" s="15" t="e">
        <f>IF(J4854,#REF!,"")</f>
        <v>#REF!</v>
      </c>
      <c r="Y4854" s="62" t="str">
        <f t="shared" si="1476"/>
        <v xml:space="preserve"> </v>
      </c>
      <c r="AA4854" s="69"/>
      <c r="AB4854" s="90">
        <v>4</v>
      </c>
      <c r="AC4854" s="5" t="s">
        <v>2591</v>
      </c>
      <c r="AD4854" s="90" t="str">
        <f t="shared" si="1477"/>
        <v/>
      </c>
      <c r="AE4854" s="90" t="str">
        <f t="shared" si="1478"/>
        <v/>
      </c>
      <c r="AF4854" t="str">
        <f t="shared" si="1481"/>
        <v/>
      </c>
      <c r="AH4854" t="str">
        <f t="shared" si="1466"/>
        <v/>
      </c>
      <c r="AI4854" t="str">
        <f>IF(AH4854&gt;"",VLOOKUP(AH4854,'MAATREGELEN TBV BESTEK '!$A$3:$N$34,11,FALSE),"")</f>
        <v/>
      </c>
      <c r="AJ4854" t="str">
        <f>IF(AH4854&gt;"",VLOOKUP(AH4854,'MAATREGELEN TBV BESTEK '!$A$3:$N$34,13,FALSE),"")</f>
        <v/>
      </c>
      <c r="AK4854" t="str">
        <f>IF(AH4854&gt;"",VLOOKUP(AH4854,'MAATREGELEN TBV BESTEK '!$A$3:$N$34,14,FALSE),"")</f>
        <v/>
      </c>
    </row>
    <row r="4855" spans="1:37" ht="12" customHeight="1">
      <c r="A4855" s="49">
        <v>237502.70800000001</v>
      </c>
      <c r="B4855" s="49">
        <v>436955.99699999997</v>
      </c>
      <c r="C4855" t="s">
        <v>1268</v>
      </c>
      <c r="D4855" t="s">
        <v>4563</v>
      </c>
      <c r="E4855">
        <v>4</v>
      </c>
      <c r="F4855" t="s">
        <v>5915</v>
      </c>
      <c r="G4855" t="s">
        <v>2427</v>
      </c>
      <c r="H4855" s="64" t="s">
        <v>1257</v>
      </c>
      <c r="J4855">
        <f t="shared" si="1467"/>
        <v>1</v>
      </c>
      <c r="K4855" t="str">
        <f t="shared" si="1468"/>
        <v/>
      </c>
      <c r="L4855" t="str">
        <f t="shared" si="1464"/>
        <v/>
      </c>
      <c r="M4855">
        <f t="shared" si="1469"/>
        <v>237502.70800000001</v>
      </c>
      <c r="N4855">
        <f t="shared" si="1470"/>
        <v>436955.99699999997</v>
      </c>
      <c r="O4855" t="str">
        <f t="shared" si="1471"/>
        <v>wit rondje</v>
      </c>
      <c r="P4855" t="str">
        <f t="shared" si="1472"/>
        <v>ALN02464</v>
      </c>
      <c r="Q4855" t="str">
        <f t="shared" si="1482"/>
        <v>Lph 4</v>
      </c>
      <c r="R4855" t="str">
        <f t="shared" si="1465"/>
        <v/>
      </c>
      <c r="T4855" t="str">
        <f t="shared" si="1473"/>
        <v>AALTEN</v>
      </c>
      <c r="U4855" t="str">
        <f t="shared" si="1474"/>
        <v>Sniedersweide</v>
      </c>
      <c r="V4855" s="62" t="str">
        <f t="shared" si="1475"/>
        <v>ALN02464</v>
      </c>
      <c r="W4855" s="15" t="e">
        <f>IF(J4855,#REF!,"")</f>
        <v>#REF!</v>
      </c>
      <c r="X4855" s="15" t="e">
        <f>IF(J4855,#REF!,"")</f>
        <v>#REF!</v>
      </c>
      <c r="Y4855" s="62" t="str">
        <f t="shared" si="1476"/>
        <v xml:space="preserve"> </v>
      </c>
      <c r="AA4855" s="69"/>
      <c r="AB4855" s="90">
        <v>4</v>
      </c>
      <c r="AC4855" s="5" t="s">
        <v>2591</v>
      </c>
      <c r="AD4855" s="90" t="str">
        <f t="shared" si="1477"/>
        <v/>
      </c>
      <c r="AE4855" s="90" t="str">
        <f t="shared" si="1478"/>
        <v/>
      </c>
      <c r="AF4855" t="str">
        <f t="shared" si="1481"/>
        <v/>
      </c>
      <c r="AH4855" t="str">
        <f t="shared" si="1466"/>
        <v/>
      </c>
      <c r="AI4855" t="str">
        <f>IF(AH4855&gt;"",VLOOKUP(AH4855,'MAATREGELEN TBV BESTEK '!$A$3:$N$34,11,FALSE),"")</f>
        <v/>
      </c>
      <c r="AJ4855" t="str">
        <f>IF(AH4855&gt;"",VLOOKUP(AH4855,'MAATREGELEN TBV BESTEK '!$A$3:$N$34,13,FALSE),"")</f>
        <v/>
      </c>
      <c r="AK4855" t="str">
        <f>IF(AH4855&gt;"",VLOOKUP(AH4855,'MAATREGELEN TBV BESTEK '!$A$3:$N$34,14,FALSE),"")</f>
        <v/>
      </c>
    </row>
    <row r="4856" spans="1:37" ht="12" customHeight="1">
      <c r="A4856" s="49">
        <v>237548.946</v>
      </c>
      <c r="B4856" s="49">
        <v>436879.38500000001</v>
      </c>
      <c r="C4856" t="s">
        <v>1259</v>
      </c>
      <c r="D4856" t="s">
        <v>4563</v>
      </c>
      <c r="E4856">
        <v>4</v>
      </c>
      <c r="F4856" t="s">
        <v>5915</v>
      </c>
      <c r="G4856" t="s">
        <v>2427</v>
      </c>
      <c r="H4856" s="64" t="s">
        <v>1257</v>
      </c>
      <c r="J4856">
        <f t="shared" si="1467"/>
        <v>1</v>
      </c>
      <c r="K4856" t="str">
        <f t="shared" si="1468"/>
        <v/>
      </c>
      <c r="L4856" t="str">
        <f t="shared" si="1464"/>
        <v/>
      </c>
      <c r="M4856">
        <f t="shared" si="1469"/>
        <v>237548.946</v>
      </c>
      <c r="N4856">
        <f t="shared" si="1470"/>
        <v>436879.38500000001</v>
      </c>
      <c r="O4856" t="str">
        <f t="shared" si="1471"/>
        <v>wit rondje</v>
      </c>
      <c r="P4856" t="str">
        <f t="shared" si="1472"/>
        <v>ALN02465</v>
      </c>
      <c r="Q4856" t="str">
        <f t="shared" si="1482"/>
        <v>Lph 4</v>
      </c>
      <c r="R4856" t="str">
        <f t="shared" si="1465"/>
        <v/>
      </c>
      <c r="T4856" t="str">
        <f t="shared" si="1473"/>
        <v>AALTEN</v>
      </c>
      <c r="U4856" t="str">
        <f t="shared" si="1474"/>
        <v>Sniedersweide</v>
      </c>
      <c r="V4856" s="62" t="str">
        <f t="shared" si="1475"/>
        <v>ALN02465</v>
      </c>
      <c r="W4856" s="15" t="e">
        <f>IF(J4856,#REF!,"")</f>
        <v>#REF!</v>
      </c>
      <c r="X4856" s="15" t="e">
        <f>IF(J4856,#REF!,"")</f>
        <v>#REF!</v>
      </c>
      <c r="Y4856" s="62" t="str">
        <f t="shared" si="1476"/>
        <v xml:space="preserve"> </v>
      </c>
      <c r="AA4856" s="69"/>
      <c r="AB4856" s="90">
        <v>4</v>
      </c>
      <c r="AC4856" s="5" t="s">
        <v>2591</v>
      </c>
      <c r="AD4856" s="90" t="str">
        <f t="shared" si="1477"/>
        <v/>
      </c>
      <c r="AE4856" s="90" t="str">
        <f t="shared" si="1478"/>
        <v/>
      </c>
      <c r="AF4856" t="str">
        <f t="shared" si="1481"/>
        <v/>
      </c>
      <c r="AH4856" t="str">
        <f t="shared" si="1466"/>
        <v/>
      </c>
      <c r="AI4856" t="str">
        <f>IF(AH4856&gt;"",VLOOKUP(AH4856,'MAATREGELEN TBV BESTEK '!$A$3:$N$34,11,FALSE),"")</f>
        <v/>
      </c>
      <c r="AJ4856" t="str">
        <f>IF(AH4856&gt;"",VLOOKUP(AH4856,'MAATREGELEN TBV BESTEK '!$A$3:$N$34,13,FALSE),"")</f>
        <v/>
      </c>
      <c r="AK4856" t="str">
        <f>IF(AH4856&gt;"",VLOOKUP(AH4856,'MAATREGELEN TBV BESTEK '!$A$3:$N$34,14,FALSE),"")</f>
        <v/>
      </c>
    </row>
    <row r="4857" spans="1:37" ht="12" customHeight="1">
      <c r="A4857" s="49">
        <v>237312.88699999999</v>
      </c>
      <c r="B4857" s="49">
        <v>436961.90700000001</v>
      </c>
      <c r="C4857" t="s">
        <v>1260</v>
      </c>
      <c r="D4857" t="s">
        <v>4563</v>
      </c>
      <c r="E4857">
        <v>4</v>
      </c>
      <c r="F4857" t="s">
        <v>5915</v>
      </c>
      <c r="G4857" t="s">
        <v>2427</v>
      </c>
      <c r="H4857" s="64" t="s">
        <v>1257</v>
      </c>
      <c r="J4857">
        <f t="shared" si="1467"/>
        <v>1</v>
      </c>
      <c r="K4857" t="str">
        <f t="shared" si="1468"/>
        <v/>
      </c>
      <c r="L4857" t="str">
        <f t="shared" si="1464"/>
        <v/>
      </c>
      <c r="M4857">
        <f t="shared" si="1469"/>
        <v>237312.88699999999</v>
      </c>
      <c r="N4857">
        <f t="shared" si="1470"/>
        <v>436961.90700000001</v>
      </c>
      <c r="O4857" t="str">
        <f t="shared" si="1471"/>
        <v>wit rondje</v>
      </c>
      <c r="P4857" t="str">
        <f t="shared" si="1472"/>
        <v>ALN02466</v>
      </c>
      <c r="Q4857" t="str">
        <f t="shared" si="1482"/>
        <v>Lph 4</v>
      </c>
      <c r="R4857" t="str">
        <f t="shared" si="1465"/>
        <v/>
      </c>
      <c r="T4857" t="str">
        <f t="shared" si="1473"/>
        <v>AALTEN</v>
      </c>
      <c r="U4857" t="str">
        <f t="shared" si="1474"/>
        <v>Sniedersweide</v>
      </c>
      <c r="V4857" s="62" t="str">
        <f t="shared" si="1475"/>
        <v>ALN02466</v>
      </c>
      <c r="W4857" s="15" t="e">
        <f>IF(J4857,#REF!,"")</f>
        <v>#REF!</v>
      </c>
      <c r="X4857" s="15" t="e">
        <f>IF(J4857,#REF!,"")</f>
        <v>#REF!</v>
      </c>
      <c r="Y4857" s="62" t="str">
        <f t="shared" si="1476"/>
        <v xml:space="preserve"> </v>
      </c>
      <c r="AA4857" s="69"/>
      <c r="AB4857" s="90">
        <v>4</v>
      </c>
      <c r="AC4857" s="5" t="s">
        <v>2591</v>
      </c>
      <c r="AD4857" s="90" t="str">
        <f t="shared" si="1477"/>
        <v/>
      </c>
      <c r="AE4857" s="90" t="str">
        <f t="shared" si="1478"/>
        <v/>
      </c>
      <c r="AF4857" t="str">
        <f t="shared" si="1481"/>
        <v/>
      </c>
      <c r="AH4857" t="str">
        <f t="shared" si="1466"/>
        <v/>
      </c>
      <c r="AI4857" t="str">
        <f>IF(AH4857&gt;"",VLOOKUP(AH4857,'MAATREGELEN TBV BESTEK '!$A$3:$N$34,11,FALSE),"")</f>
        <v/>
      </c>
      <c r="AJ4857" t="str">
        <f>IF(AH4857&gt;"",VLOOKUP(AH4857,'MAATREGELEN TBV BESTEK '!$A$3:$N$34,13,FALSE),"")</f>
        <v/>
      </c>
      <c r="AK4857" t="str">
        <f>IF(AH4857&gt;"",VLOOKUP(AH4857,'MAATREGELEN TBV BESTEK '!$A$3:$N$34,14,FALSE),"")</f>
        <v/>
      </c>
    </row>
    <row r="4858" spans="1:37" ht="12" customHeight="1">
      <c r="A4858" s="49">
        <v>237530.27299999999</v>
      </c>
      <c r="B4858" s="49">
        <v>436950.41399999999</v>
      </c>
      <c r="C4858" t="s">
        <v>1261</v>
      </c>
      <c r="D4858" t="s">
        <v>4563</v>
      </c>
      <c r="E4858">
        <v>4</v>
      </c>
      <c r="F4858" t="s">
        <v>5915</v>
      </c>
      <c r="G4858" t="s">
        <v>2427</v>
      </c>
      <c r="H4858" s="64" t="s">
        <v>1257</v>
      </c>
      <c r="J4858">
        <f t="shared" si="1467"/>
        <v>1</v>
      </c>
      <c r="K4858" t="str">
        <f t="shared" si="1468"/>
        <v/>
      </c>
      <c r="L4858" t="str">
        <f t="shared" si="1464"/>
        <v/>
      </c>
      <c r="M4858">
        <f t="shared" si="1469"/>
        <v>237530.27299999999</v>
      </c>
      <c r="N4858">
        <f t="shared" si="1470"/>
        <v>436950.41399999999</v>
      </c>
      <c r="O4858" t="str">
        <f t="shared" si="1471"/>
        <v>wit rondje</v>
      </c>
      <c r="P4858" t="str">
        <f t="shared" si="1472"/>
        <v>ALN02467</v>
      </c>
      <c r="Q4858" t="str">
        <f t="shared" si="1482"/>
        <v>Lph 4</v>
      </c>
      <c r="R4858" t="str">
        <f t="shared" si="1465"/>
        <v/>
      </c>
      <c r="T4858" t="str">
        <f t="shared" si="1473"/>
        <v>AALTEN</v>
      </c>
      <c r="U4858" t="str">
        <f t="shared" si="1474"/>
        <v>Sniedersweide</v>
      </c>
      <c r="V4858" s="62" t="str">
        <f t="shared" si="1475"/>
        <v>ALN02467</v>
      </c>
      <c r="W4858" s="15" t="e">
        <f>IF(J4858,#REF!,"")</f>
        <v>#REF!</v>
      </c>
      <c r="X4858" s="15" t="e">
        <f>IF(J4858,#REF!,"")</f>
        <v>#REF!</v>
      </c>
      <c r="Y4858" s="62" t="str">
        <f t="shared" si="1476"/>
        <v xml:space="preserve"> </v>
      </c>
      <c r="AA4858" s="69"/>
      <c r="AB4858" s="90">
        <v>4</v>
      </c>
      <c r="AC4858" s="5" t="s">
        <v>2588</v>
      </c>
      <c r="AD4858" s="90" t="str">
        <f t="shared" si="1477"/>
        <v/>
      </c>
      <c r="AE4858" s="90" t="str">
        <f t="shared" si="1478"/>
        <v/>
      </c>
      <c r="AF4858" t="str">
        <f t="shared" si="1481"/>
        <v/>
      </c>
      <c r="AH4858" t="str">
        <f t="shared" si="1466"/>
        <v/>
      </c>
      <c r="AI4858" t="str">
        <f>IF(AH4858&gt;"",VLOOKUP(AH4858,'MAATREGELEN TBV BESTEK '!$A$3:$N$34,11,FALSE),"")</f>
        <v/>
      </c>
      <c r="AJ4858" t="str">
        <f>IF(AH4858&gt;"",VLOOKUP(AH4858,'MAATREGELEN TBV BESTEK '!$A$3:$N$34,13,FALSE),"")</f>
        <v/>
      </c>
      <c r="AK4858" t="str">
        <f>IF(AH4858&gt;"",VLOOKUP(AH4858,'MAATREGELEN TBV BESTEK '!$A$3:$N$34,14,FALSE),"")</f>
        <v/>
      </c>
    </row>
    <row r="4859" spans="1:37" ht="12" customHeight="1">
      <c r="A4859" s="49">
        <v>237354.2</v>
      </c>
      <c r="B4859" s="49">
        <v>436942.52</v>
      </c>
      <c r="C4859" t="s">
        <v>1262</v>
      </c>
      <c r="D4859" t="s">
        <v>4563</v>
      </c>
      <c r="E4859">
        <v>4</v>
      </c>
      <c r="F4859" t="s">
        <v>5915</v>
      </c>
      <c r="G4859" t="s">
        <v>2427</v>
      </c>
      <c r="H4859" s="64" t="s">
        <v>1257</v>
      </c>
      <c r="J4859">
        <f t="shared" si="1467"/>
        <v>1</v>
      </c>
      <c r="K4859" t="str">
        <f t="shared" si="1468"/>
        <v/>
      </c>
      <c r="L4859" t="str">
        <f t="shared" si="1464"/>
        <v/>
      </c>
      <c r="M4859">
        <f t="shared" si="1469"/>
        <v>237354.2</v>
      </c>
      <c r="N4859">
        <f t="shared" si="1470"/>
        <v>436942.52</v>
      </c>
      <c r="O4859" t="str">
        <f t="shared" si="1471"/>
        <v>wit rondje</v>
      </c>
      <c r="P4859" t="str">
        <f t="shared" si="1472"/>
        <v>ALN02488</v>
      </c>
      <c r="Q4859" t="str">
        <f t="shared" si="1482"/>
        <v>Lph 4</v>
      </c>
      <c r="R4859" t="str">
        <f t="shared" si="1465"/>
        <v/>
      </c>
      <c r="T4859" t="str">
        <f t="shared" si="1473"/>
        <v>AALTEN</v>
      </c>
      <c r="U4859" t="str">
        <f t="shared" si="1474"/>
        <v>Sniedersweide</v>
      </c>
      <c r="V4859" s="62" t="str">
        <f t="shared" si="1475"/>
        <v>ALN02488</v>
      </c>
      <c r="W4859" s="15" t="e">
        <f>IF(J4859,#REF!,"")</f>
        <v>#REF!</v>
      </c>
      <c r="X4859" s="15" t="e">
        <f>IF(J4859,#REF!,"")</f>
        <v>#REF!</v>
      </c>
      <c r="Y4859" s="62" t="str">
        <f t="shared" si="1476"/>
        <v xml:space="preserve"> </v>
      </c>
      <c r="AA4859" s="69"/>
      <c r="AB4859" s="90">
        <v>4</v>
      </c>
      <c r="AC4859" s="5" t="s">
        <v>2591</v>
      </c>
      <c r="AD4859" s="90" t="str">
        <f t="shared" si="1477"/>
        <v/>
      </c>
      <c r="AE4859" s="90" t="str">
        <f t="shared" si="1478"/>
        <v/>
      </c>
      <c r="AF4859" t="str">
        <f t="shared" si="1481"/>
        <v/>
      </c>
      <c r="AH4859" t="str">
        <f t="shared" si="1466"/>
        <v/>
      </c>
      <c r="AI4859" t="str">
        <f>IF(AH4859&gt;"",VLOOKUP(AH4859,'MAATREGELEN TBV BESTEK '!$A$3:$N$34,11,FALSE),"")</f>
        <v/>
      </c>
      <c r="AJ4859" t="str">
        <f>IF(AH4859&gt;"",VLOOKUP(AH4859,'MAATREGELEN TBV BESTEK '!$A$3:$N$34,13,FALSE),"")</f>
        <v/>
      </c>
      <c r="AK4859" t="str">
        <f>IF(AH4859&gt;"",VLOOKUP(AH4859,'MAATREGELEN TBV BESTEK '!$A$3:$N$34,14,FALSE),"")</f>
        <v/>
      </c>
    </row>
    <row r="4860" spans="1:37" ht="12" customHeight="1">
      <c r="A4860" s="49">
        <v>237262.71</v>
      </c>
      <c r="B4860" s="49">
        <v>436980.36</v>
      </c>
      <c r="C4860" t="s">
        <v>1287</v>
      </c>
      <c r="D4860" t="s">
        <v>4563</v>
      </c>
      <c r="E4860">
        <v>6</v>
      </c>
      <c r="F4860" t="s">
        <v>5915</v>
      </c>
      <c r="G4860" t="s">
        <v>2427</v>
      </c>
      <c r="H4860" s="64" t="s">
        <v>1257</v>
      </c>
      <c r="J4860">
        <f t="shared" si="1467"/>
        <v>1</v>
      </c>
      <c r="K4860" t="str">
        <f t="shared" si="1468"/>
        <v/>
      </c>
      <c r="L4860" t="str">
        <f t="shared" si="1464"/>
        <v/>
      </c>
      <c r="M4860">
        <f t="shared" si="1469"/>
        <v>237262.71</v>
      </c>
      <c r="N4860">
        <f t="shared" si="1470"/>
        <v>436980.36</v>
      </c>
      <c r="O4860" t="str">
        <f t="shared" si="1471"/>
        <v>wit rondje</v>
      </c>
      <c r="P4860" t="str">
        <f t="shared" si="1472"/>
        <v>ALN02489</v>
      </c>
      <c r="Q4860" t="str">
        <f t="shared" si="1482"/>
        <v>Lph 6</v>
      </c>
      <c r="R4860" t="str">
        <f t="shared" si="1465"/>
        <v/>
      </c>
      <c r="T4860" t="str">
        <f t="shared" si="1473"/>
        <v>AALTEN</v>
      </c>
      <c r="U4860" t="str">
        <f t="shared" si="1474"/>
        <v>Sniedersweide</v>
      </c>
      <c r="V4860" s="62" t="str">
        <f t="shared" si="1475"/>
        <v>ALN02489</v>
      </c>
      <c r="W4860" s="15" t="e">
        <f>IF(J4860,#REF!,"")</f>
        <v>#REF!</v>
      </c>
      <c r="X4860" s="15" t="e">
        <f>IF(J4860,#REF!,"")</f>
        <v>#REF!</v>
      </c>
      <c r="Y4860" s="62" t="str">
        <f t="shared" si="1476"/>
        <v xml:space="preserve"> </v>
      </c>
      <c r="AA4860" s="69"/>
      <c r="AB4860" s="90">
        <v>6</v>
      </c>
      <c r="AC4860" s="5" t="s">
        <v>4518</v>
      </c>
      <c r="AD4860" s="90" t="str">
        <f t="shared" si="1477"/>
        <v/>
      </c>
      <c r="AE4860" s="90" t="str">
        <f t="shared" si="1478"/>
        <v/>
      </c>
      <c r="AF4860" t="str">
        <f t="shared" si="1481"/>
        <v/>
      </c>
      <c r="AH4860" t="str">
        <f t="shared" si="1466"/>
        <v/>
      </c>
      <c r="AI4860" t="str">
        <f>IF(AH4860&gt;"",VLOOKUP(AH4860,'MAATREGELEN TBV BESTEK '!$A$3:$N$34,11,FALSE),"")</f>
        <v/>
      </c>
      <c r="AJ4860" t="str">
        <f>IF(AH4860&gt;"",VLOOKUP(AH4860,'MAATREGELEN TBV BESTEK '!$A$3:$N$34,13,FALSE),"")</f>
        <v/>
      </c>
      <c r="AK4860" t="str">
        <f>IF(AH4860&gt;"",VLOOKUP(AH4860,'MAATREGELEN TBV BESTEK '!$A$3:$N$34,14,FALSE),"")</f>
        <v/>
      </c>
    </row>
    <row r="4861" spans="1:37" ht="12" customHeight="1">
      <c r="A4861" s="49">
        <v>237257.008</v>
      </c>
      <c r="B4861" s="49">
        <v>436957.65600000002</v>
      </c>
      <c r="C4861" t="s">
        <v>1288</v>
      </c>
      <c r="D4861" t="s">
        <v>4563</v>
      </c>
      <c r="E4861">
        <v>6</v>
      </c>
      <c r="F4861" t="s">
        <v>5915</v>
      </c>
      <c r="G4861" t="s">
        <v>2427</v>
      </c>
      <c r="H4861" s="64" t="s">
        <v>1257</v>
      </c>
      <c r="J4861">
        <f t="shared" si="1467"/>
        <v>1</v>
      </c>
      <c r="K4861" t="str">
        <f t="shared" si="1468"/>
        <v/>
      </c>
      <c r="L4861" t="str">
        <f t="shared" si="1464"/>
        <v/>
      </c>
      <c r="M4861">
        <f t="shared" si="1469"/>
        <v>237257.008</v>
      </c>
      <c r="N4861">
        <f t="shared" si="1470"/>
        <v>436957.65600000002</v>
      </c>
      <c r="O4861" t="str">
        <f t="shared" si="1471"/>
        <v>wit rondje</v>
      </c>
      <c r="P4861" t="str">
        <f t="shared" si="1472"/>
        <v>ALN02490</v>
      </c>
      <c r="Q4861" t="str">
        <f t="shared" si="1482"/>
        <v>Lph 6</v>
      </c>
      <c r="R4861" t="str">
        <f t="shared" si="1465"/>
        <v/>
      </c>
      <c r="T4861" t="str">
        <f t="shared" si="1473"/>
        <v>AALTEN</v>
      </c>
      <c r="U4861" t="str">
        <f t="shared" si="1474"/>
        <v>Sniedersweide</v>
      </c>
      <c r="V4861" s="62" t="str">
        <f t="shared" si="1475"/>
        <v>ALN02490</v>
      </c>
      <c r="W4861" s="15" t="e">
        <f>IF(J4861,#REF!,"")</f>
        <v>#REF!</v>
      </c>
      <c r="X4861" s="15" t="e">
        <f>IF(J4861,#REF!,"")</f>
        <v>#REF!</v>
      </c>
      <c r="Y4861" s="62" t="str">
        <f t="shared" si="1476"/>
        <v xml:space="preserve"> </v>
      </c>
      <c r="AA4861" s="69"/>
      <c r="AB4861" s="90">
        <v>6</v>
      </c>
      <c r="AC4861" s="5" t="s">
        <v>4518</v>
      </c>
      <c r="AD4861" s="90" t="str">
        <f t="shared" si="1477"/>
        <v/>
      </c>
      <c r="AE4861" s="90" t="str">
        <f t="shared" si="1478"/>
        <v/>
      </c>
      <c r="AF4861" t="str">
        <f t="shared" si="1481"/>
        <v/>
      </c>
      <c r="AH4861" t="str">
        <f t="shared" si="1466"/>
        <v/>
      </c>
      <c r="AI4861" t="str">
        <f>IF(AH4861&gt;"",VLOOKUP(AH4861,'MAATREGELEN TBV BESTEK '!$A$3:$N$34,11,FALSE),"")</f>
        <v/>
      </c>
      <c r="AJ4861" t="str">
        <f>IF(AH4861&gt;"",VLOOKUP(AH4861,'MAATREGELEN TBV BESTEK '!$A$3:$N$34,13,FALSE),"")</f>
        <v/>
      </c>
      <c r="AK4861" t="str">
        <f>IF(AH4861&gt;"",VLOOKUP(AH4861,'MAATREGELEN TBV BESTEK '!$A$3:$N$34,14,FALSE),"")</f>
        <v/>
      </c>
    </row>
    <row r="4862" spans="1:37" ht="12" customHeight="1">
      <c r="A4862" s="49">
        <v>237285.51800000001</v>
      </c>
      <c r="B4862" s="49">
        <v>436936.3</v>
      </c>
      <c r="C4862" t="s">
        <v>1289</v>
      </c>
      <c r="D4862" t="s">
        <v>4563</v>
      </c>
      <c r="E4862">
        <v>6</v>
      </c>
      <c r="F4862" t="s">
        <v>5915</v>
      </c>
      <c r="G4862" t="s">
        <v>2427</v>
      </c>
      <c r="H4862" s="64" t="s">
        <v>1257</v>
      </c>
      <c r="J4862">
        <f t="shared" si="1467"/>
        <v>1</v>
      </c>
      <c r="K4862" t="str">
        <f t="shared" si="1468"/>
        <v/>
      </c>
      <c r="L4862" t="str">
        <f t="shared" si="1464"/>
        <v/>
      </c>
      <c r="M4862">
        <f t="shared" si="1469"/>
        <v>237285.51800000001</v>
      </c>
      <c r="N4862">
        <f t="shared" si="1470"/>
        <v>436936.3</v>
      </c>
      <c r="O4862" t="str">
        <f t="shared" si="1471"/>
        <v>wit rondje</v>
      </c>
      <c r="P4862" t="str">
        <f t="shared" si="1472"/>
        <v>ALN02491</v>
      </c>
      <c r="Q4862" t="str">
        <f t="shared" si="1482"/>
        <v>Lph 6</v>
      </c>
      <c r="R4862" t="str">
        <f t="shared" si="1465"/>
        <v/>
      </c>
      <c r="T4862" t="str">
        <f t="shared" si="1473"/>
        <v>AALTEN</v>
      </c>
      <c r="U4862" t="str">
        <f t="shared" si="1474"/>
        <v>Sniedersweide</v>
      </c>
      <c r="V4862" s="62" t="str">
        <f t="shared" si="1475"/>
        <v>ALN02491</v>
      </c>
      <c r="W4862" s="15" t="e">
        <f>IF(J4862,#REF!,"")</f>
        <v>#REF!</v>
      </c>
      <c r="X4862" s="15" t="e">
        <f>IF(J4862,#REF!,"")</f>
        <v>#REF!</v>
      </c>
      <c r="Y4862" s="62" t="str">
        <f t="shared" si="1476"/>
        <v xml:space="preserve"> </v>
      </c>
      <c r="AA4862" s="69"/>
      <c r="AB4862" s="90">
        <v>6</v>
      </c>
      <c r="AC4862" s="5" t="s">
        <v>4518</v>
      </c>
      <c r="AD4862" s="90" t="str">
        <f t="shared" si="1477"/>
        <v/>
      </c>
      <c r="AE4862" s="90" t="str">
        <f t="shared" si="1478"/>
        <v/>
      </c>
      <c r="AF4862" t="str">
        <f t="shared" si="1481"/>
        <v/>
      </c>
      <c r="AH4862" t="str">
        <f t="shared" si="1466"/>
        <v/>
      </c>
      <c r="AI4862" t="str">
        <f>IF(AH4862&gt;"",VLOOKUP(AH4862,'MAATREGELEN TBV BESTEK '!$A$3:$N$34,11,FALSE),"")</f>
        <v/>
      </c>
      <c r="AJ4862" t="str">
        <f>IF(AH4862&gt;"",VLOOKUP(AH4862,'MAATREGELEN TBV BESTEK '!$A$3:$N$34,13,FALSE),"")</f>
        <v/>
      </c>
      <c r="AK4862" t="str">
        <f>IF(AH4862&gt;"",VLOOKUP(AH4862,'MAATREGELEN TBV BESTEK '!$A$3:$N$34,14,FALSE),"")</f>
        <v/>
      </c>
    </row>
    <row r="4863" spans="1:37" ht="12" customHeight="1">
      <c r="A4863" s="49">
        <v>237298.37299999999</v>
      </c>
      <c r="B4863" s="49">
        <v>436988.55</v>
      </c>
      <c r="C4863" t="s">
        <v>1263</v>
      </c>
      <c r="D4863" t="s">
        <v>4563</v>
      </c>
      <c r="E4863">
        <v>4</v>
      </c>
      <c r="F4863" t="s">
        <v>5915</v>
      </c>
      <c r="G4863" t="s">
        <v>2427</v>
      </c>
      <c r="H4863" s="64" t="s">
        <v>1257</v>
      </c>
      <c r="J4863">
        <f t="shared" si="1467"/>
        <v>1</v>
      </c>
      <c r="K4863" t="str">
        <f t="shared" si="1468"/>
        <v/>
      </c>
      <c r="L4863" t="str">
        <f t="shared" si="1464"/>
        <v/>
      </c>
      <c r="M4863">
        <f t="shared" si="1469"/>
        <v>237298.37299999999</v>
      </c>
      <c r="N4863">
        <f t="shared" si="1470"/>
        <v>436988.55</v>
      </c>
      <c r="O4863" t="str">
        <f t="shared" si="1471"/>
        <v>wit rondje</v>
      </c>
      <c r="P4863" t="str">
        <f t="shared" si="1472"/>
        <v>ALN02492</v>
      </c>
      <c r="Q4863" t="str">
        <f t="shared" si="1482"/>
        <v>Lph 4</v>
      </c>
      <c r="R4863" t="str">
        <f t="shared" si="1465"/>
        <v/>
      </c>
      <c r="T4863" t="str">
        <f t="shared" si="1473"/>
        <v>AALTEN</v>
      </c>
      <c r="U4863" t="str">
        <f t="shared" si="1474"/>
        <v>Sniedersweide</v>
      </c>
      <c r="V4863" s="62" t="str">
        <f t="shared" si="1475"/>
        <v>ALN02492</v>
      </c>
      <c r="W4863" s="15" t="e">
        <f>IF(J4863,#REF!,"")</f>
        <v>#REF!</v>
      </c>
      <c r="X4863" s="15" t="e">
        <f>IF(J4863,#REF!,"")</f>
        <v>#REF!</v>
      </c>
      <c r="Y4863" s="62" t="str">
        <f t="shared" si="1476"/>
        <v xml:space="preserve"> </v>
      </c>
      <c r="AA4863" s="69"/>
      <c r="AB4863" s="90">
        <v>4</v>
      </c>
      <c r="AC4863" s="5" t="s">
        <v>2591</v>
      </c>
      <c r="AD4863" s="90" t="str">
        <f t="shared" si="1477"/>
        <v/>
      </c>
      <c r="AE4863" s="90" t="str">
        <f t="shared" si="1478"/>
        <v/>
      </c>
      <c r="AF4863" t="str">
        <f t="shared" si="1481"/>
        <v/>
      </c>
      <c r="AH4863" t="str">
        <f t="shared" si="1466"/>
        <v/>
      </c>
      <c r="AI4863" t="str">
        <f>IF(AH4863&gt;"",VLOOKUP(AH4863,'MAATREGELEN TBV BESTEK '!$A$3:$N$34,11,FALSE),"")</f>
        <v/>
      </c>
      <c r="AJ4863" t="str">
        <f>IF(AH4863&gt;"",VLOOKUP(AH4863,'MAATREGELEN TBV BESTEK '!$A$3:$N$34,13,FALSE),"")</f>
        <v/>
      </c>
      <c r="AK4863" t="str">
        <f>IF(AH4863&gt;"",VLOOKUP(AH4863,'MAATREGELEN TBV BESTEK '!$A$3:$N$34,14,FALSE),"")</f>
        <v/>
      </c>
    </row>
    <row r="4864" spans="1:37" ht="12" customHeight="1">
      <c r="A4864" s="49">
        <v>237335.954</v>
      </c>
      <c r="B4864" s="49">
        <v>436949.777</v>
      </c>
      <c r="C4864" t="s">
        <v>1264</v>
      </c>
      <c r="D4864" t="s">
        <v>4563</v>
      </c>
      <c r="E4864">
        <v>4</v>
      </c>
      <c r="F4864" t="s">
        <v>5915</v>
      </c>
      <c r="G4864" t="s">
        <v>2427</v>
      </c>
      <c r="H4864" s="64" t="s">
        <v>1257</v>
      </c>
      <c r="J4864">
        <f t="shared" si="1467"/>
        <v>1</v>
      </c>
      <c r="K4864" t="str">
        <f t="shared" si="1468"/>
        <v/>
      </c>
      <c r="L4864" t="str">
        <f t="shared" si="1464"/>
        <v/>
      </c>
      <c r="M4864">
        <f t="shared" si="1469"/>
        <v>237335.954</v>
      </c>
      <c r="N4864">
        <f t="shared" si="1470"/>
        <v>436949.777</v>
      </c>
      <c r="O4864" t="str">
        <f t="shared" si="1471"/>
        <v>wit rondje</v>
      </c>
      <c r="P4864" t="str">
        <f t="shared" si="1472"/>
        <v>ALN02493</v>
      </c>
      <c r="Q4864" t="str">
        <f t="shared" si="1482"/>
        <v>Lph 4</v>
      </c>
      <c r="R4864" t="str">
        <f t="shared" si="1465"/>
        <v/>
      </c>
      <c r="T4864" t="str">
        <f t="shared" si="1473"/>
        <v>AALTEN</v>
      </c>
      <c r="U4864" t="str">
        <f t="shared" si="1474"/>
        <v>Sniedersweide</v>
      </c>
      <c r="V4864" s="62" t="str">
        <f t="shared" si="1475"/>
        <v>ALN02493</v>
      </c>
      <c r="W4864" s="15" t="e">
        <f>IF(J4864,#REF!,"")</f>
        <v>#REF!</v>
      </c>
      <c r="X4864" s="15" t="e">
        <f>IF(J4864,#REF!,"")</f>
        <v>#REF!</v>
      </c>
      <c r="Y4864" s="62" t="str">
        <f t="shared" si="1476"/>
        <v xml:space="preserve"> </v>
      </c>
      <c r="AA4864" s="69"/>
      <c r="AB4864" s="90">
        <v>4</v>
      </c>
      <c r="AC4864" s="5" t="s">
        <v>2591</v>
      </c>
      <c r="AD4864" s="90" t="str">
        <f t="shared" si="1477"/>
        <v/>
      </c>
      <c r="AE4864" s="90" t="str">
        <f t="shared" si="1478"/>
        <v/>
      </c>
      <c r="AF4864" t="str">
        <f t="shared" si="1481"/>
        <v/>
      </c>
      <c r="AH4864" t="str">
        <f t="shared" si="1466"/>
        <v/>
      </c>
      <c r="AI4864" t="str">
        <f>IF(AH4864&gt;"",VLOOKUP(AH4864,'MAATREGELEN TBV BESTEK '!$A$3:$N$34,11,FALSE),"")</f>
        <v/>
      </c>
      <c r="AJ4864" t="str">
        <f>IF(AH4864&gt;"",VLOOKUP(AH4864,'MAATREGELEN TBV BESTEK '!$A$3:$N$34,13,FALSE),"")</f>
        <v/>
      </c>
      <c r="AK4864" t="str">
        <f>IF(AH4864&gt;"",VLOOKUP(AH4864,'MAATREGELEN TBV BESTEK '!$A$3:$N$34,14,FALSE),"")</f>
        <v/>
      </c>
    </row>
    <row r="4865" spans="1:37" ht="12" customHeight="1">
      <c r="A4865" s="49">
        <v>237407.03700000001</v>
      </c>
      <c r="B4865" s="49">
        <v>437032.07900000003</v>
      </c>
      <c r="C4865" t="s">
        <v>1290</v>
      </c>
      <c r="D4865" t="s">
        <v>4563</v>
      </c>
      <c r="E4865">
        <v>6</v>
      </c>
      <c r="F4865" t="s">
        <v>5915</v>
      </c>
      <c r="G4865" t="s">
        <v>2427</v>
      </c>
      <c r="H4865" s="64" t="s">
        <v>1257</v>
      </c>
      <c r="J4865">
        <f t="shared" si="1467"/>
        <v>1</v>
      </c>
      <c r="K4865" t="str">
        <f t="shared" si="1468"/>
        <v/>
      </c>
      <c r="L4865" t="str">
        <f t="shared" si="1464"/>
        <v/>
      </c>
      <c r="M4865">
        <f t="shared" si="1469"/>
        <v>237407.03700000001</v>
      </c>
      <c r="N4865">
        <f t="shared" si="1470"/>
        <v>437032.07900000003</v>
      </c>
      <c r="O4865" t="str">
        <f t="shared" si="1471"/>
        <v>wit rondje</v>
      </c>
      <c r="P4865" t="str">
        <f t="shared" si="1472"/>
        <v>ALN02497</v>
      </c>
      <c r="Q4865" t="str">
        <f t="shared" si="1482"/>
        <v>Lph 6</v>
      </c>
      <c r="R4865" t="str">
        <f t="shared" si="1465"/>
        <v/>
      </c>
      <c r="T4865" t="str">
        <f t="shared" si="1473"/>
        <v>AALTEN</v>
      </c>
      <c r="U4865" t="str">
        <f t="shared" si="1474"/>
        <v>Sniedersweide</v>
      </c>
      <c r="V4865" s="62" t="str">
        <f t="shared" si="1475"/>
        <v>ALN02497</v>
      </c>
      <c r="W4865" s="15" t="e">
        <f>IF(J4865,#REF!,"")</f>
        <v>#REF!</v>
      </c>
      <c r="X4865" s="15" t="e">
        <f>IF(J4865,#REF!,"")</f>
        <v>#REF!</v>
      </c>
      <c r="Y4865" s="62" t="str">
        <f t="shared" si="1476"/>
        <v xml:space="preserve"> </v>
      </c>
      <c r="AA4865" s="69"/>
      <c r="AB4865" s="90">
        <v>6</v>
      </c>
      <c r="AC4865" s="5" t="s">
        <v>4518</v>
      </c>
      <c r="AD4865" s="90" t="str">
        <f t="shared" si="1477"/>
        <v/>
      </c>
      <c r="AE4865" s="90" t="str">
        <f t="shared" si="1478"/>
        <v/>
      </c>
      <c r="AF4865" t="str">
        <f t="shared" si="1481"/>
        <v/>
      </c>
      <c r="AH4865" t="str">
        <f t="shared" si="1466"/>
        <v/>
      </c>
      <c r="AI4865" t="str">
        <f>IF(AH4865&gt;"",VLOOKUP(AH4865,'MAATREGELEN TBV BESTEK '!$A$3:$N$34,11,FALSE),"")</f>
        <v/>
      </c>
      <c r="AJ4865" t="str">
        <f>IF(AH4865&gt;"",VLOOKUP(AH4865,'MAATREGELEN TBV BESTEK '!$A$3:$N$34,13,FALSE),"")</f>
        <v/>
      </c>
      <c r="AK4865" t="str">
        <f>IF(AH4865&gt;"",VLOOKUP(AH4865,'MAATREGELEN TBV BESTEK '!$A$3:$N$34,14,FALSE),"")</f>
        <v/>
      </c>
    </row>
    <row r="4866" spans="1:37" ht="12" customHeight="1">
      <c r="A4866" s="49">
        <v>237423.592</v>
      </c>
      <c r="B4866" s="49">
        <v>437006.61</v>
      </c>
      <c r="C4866" t="s">
        <v>1291</v>
      </c>
      <c r="D4866" t="s">
        <v>4563</v>
      </c>
      <c r="E4866">
        <v>6</v>
      </c>
      <c r="F4866" t="s">
        <v>5915</v>
      </c>
      <c r="G4866" t="s">
        <v>2427</v>
      </c>
      <c r="H4866" s="64" t="s">
        <v>1257</v>
      </c>
      <c r="J4866">
        <f t="shared" si="1467"/>
        <v>1</v>
      </c>
      <c r="K4866" t="str">
        <f t="shared" si="1468"/>
        <v/>
      </c>
      <c r="L4866" t="str">
        <f t="shared" si="1464"/>
        <v/>
      </c>
      <c r="M4866">
        <f t="shared" si="1469"/>
        <v>237423.592</v>
      </c>
      <c r="N4866">
        <f t="shared" si="1470"/>
        <v>437006.61</v>
      </c>
      <c r="O4866" t="str">
        <f t="shared" si="1471"/>
        <v>wit rondje</v>
      </c>
      <c r="P4866" t="str">
        <f t="shared" si="1472"/>
        <v>ALN02498</v>
      </c>
      <c r="Q4866" t="str">
        <f t="shared" si="1482"/>
        <v>Lph 6</v>
      </c>
      <c r="R4866" t="str">
        <f t="shared" si="1465"/>
        <v/>
      </c>
      <c r="T4866" t="str">
        <f t="shared" si="1473"/>
        <v>AALTEN</v>
      </c>
      <c r="U4866" t="str">
        <f t="shared" si="1474"/>
        <v>Sniedersweide</v>
      </c>
      <c r="V4866" s="62" t="str">
        <f t="shared" si="1475"/>
        <v>ALN02498</v>
      </c>
      <c r="W4866" s="15" t="e">
        <f>IF(J4866,#REF!,"")</f>
        <v>#REF!</v>
      </c>
      <c r="X4866" s="15" t="e">
        <f>IF(J4866,#REF!,"")</f>
        <v>#REF!</v>
      </c>
      <c r="Y4866" s="62" t="str">
        <f t="shared" si="1476"/>
        <v xml:space="preserve"> </v>
      </c>
      <c r="AA4866" s="69"/>
      <c r="AB4866" s="90">
        <v>6</v>
      </c>
      <c r="AC4866" s="5" t="s">
        <v>4518</v>
      </c>
      <c r="AD4866" s="90" t="str">
        <f t="shared" si="1477"/>
        <v/>
      </c>
      <c r="AE4866" s="90" t="str">
        <f t="shared" si="1478"/>
        <v/>
      </c>
      <c r="AF4866" t="str">
        <f t="shared" si="1481"/>
        <v/>
      </c>
      <c r="AH4866" t="str">
        <f t="shared" si="1466"/>
        <v/>
      </c>
      <c r="AI4866" t="str">
        <f>IF(AH4866&gt;"",VLOOKUP(AH4866,'MAATREGELEN TBV BESTEK '!$A$3:$N$34,11,FALSE),"")</f>
        <v/>
      </c>
      <c r="AJ4866" t="str">
        <f>IF(AH4866&gt;"",VLOOKUP(AH4866,'MAATREGELEN TBV BESTEK '!$A$3:$N$34,13,FALSE),"")</f>
        <v/>
      </c>
      <c r="AK4866" t="str">
        <f>IF(AH4866&gt;"",VLOOKUP(AH4866,'MAATREGELEN TBV BESTEK '!$A$3:$N$34,14,FALSE),"")</f>
        <v/>
      </c>
    </row>
    <row r="4867" spans="1:37" ht="12" customHeight="1">
      <c r="A4867" s="49">
        <v>237445.32699999999</v>
      </c>
      <c r="B4867" s="49">
        <v>436979.01199999999</v>
      </c>
      <c r="C4867" t="s">
        <v>1292</v>
      </c>
      <c r="D4867" t="s">
        <v>4563</v>
      </c>
      <c r="E4867">
        <v>6</v>
      </c>
      <c r="F4867" t="s">
        <v>5915</v>
      </c>
      <c r="G4867" t="s">
        <v>2427</v>
      </c>
      <c r="H4867" s="64" t="s">
        <v>1257</v>
      </c>
      <c r="J4867">
        <f t="shared" si="1467"/>
        <v>1</v>
      </c>
      <c r="K4867" t="str">
        <f t="shared" si="1468"/>
        <v/>
      </c>
      <c r="L4867" t="str">
        <f t="shared" si="1464"/>
        <v/>
      </c>
      <c r="M4867">
        <f t="shared" si="1469"/>
        <v>237445.32699999999</v>
      </c>
      <c r="N4867">
        <f t="shared" si="1470"/>
        <v>436979.01199999999</v>
      </c>
      <c r="O4867" t="str">
        <f t="shared" si="1471"/>
        <v>wit rondje</v>
      </c>
      <c r="P4867" t="str">
        <f t="shared" si="1472"/>
        <v>ALN02499</v>
      </c>
      <c r="Q4867" t="str">
        <f t="shared" si="1482"/>
        <v>Lph 6</v>
      </c>
      <c r="R4867" t="str">
        <f t="shared" si="1465"/>
        <v/>
      </c>
      <c r="T4867" t="str">
        <f t="shared" si="1473"/>
        <v>AALTEN</v>
      </c>
      <c r="U4867" t="str">
        <f t="shared" si="1474"/>
        <v>Sniedersweide</v>
      </c>
      <c r="V4867" s="62" t="str">
        <f t="shared" si="1475"/>
        <v>ALN02499</v>
      </c>
      <c r="W4867" s="15" t="e">
        <f>IF(J4867,#REF!,"")</f>
        <v>#REF!</v>
      </c>
      <c r="X4867" s="15" t="e">
        <f>IF(J4867,#REF!,"")</f>
        <v>#REF!</v>
      </c>
      <c r="Y4867" s="62" t="str">
        <f t="shared" si="1476"/>
        <v xml:space="preserve"> </v>
      </c>
      <c r="AA4867" s="69"/>
      <c r="AB4867" s="90">
        <v>6</v>
      </c>
      <c r="AC4867" s="5" t="s">
        <v>4518</v>
      </c>
      <c r="AD4867" s="90" t="str">
        <f t="shared" si="1477"/>
        <v/>
      </c>
      <c r="AE4867" s="90" t="str">
        <f t="shared" si="1478"/>
        <v/>
      </c>
      <c r="AF4867" t="str">
        <f t="shared" si="1481"/>
        <v/>
      </c>
      <c r="AH4867" t="str">
        <f t="shared" si="1466"/>
        <v/>
      </c>
      <c r="AI4867" t="str">
        <f>IF(AH4867&gt;"",VLOOKUP(AH4867,'MAATREGELEN TBV BESTEK '!$A$3:$N$34,11,FALSE),"")</f>
        <v/>
      </c>
      <c r="AJ4867" t="str">
        <f>IF(AH4867&gt;"",VLOOKUP(AH4867,'MAATREGELEN TBV BESTEK '!$A$3:$N$34,13,FALSE),"")</f>
        <v/>
      </c>
      <c r="AK4867" t="str">
        <f>IF(AH4867&gt;"",VLOOKUP(AH4867,'MAATREGELEN TBV BESTEK '!$A$3:$N$34,14,FALSE),"")</f>
        <v/>
      </c>
    </row>
    <row r="4868" spans="1:37" ht="12" customHeight="1">
      <c r="A4868" s="49">
        <v>237449.57699999999</v>
      </c>
      <c r="B4868" s="49">
        <v>436932.98200000002</v>
      </c>
      <c r="C4868" t="s">
        <v>1265</v>
      </c>
      <c r="D4868" t="s">
        <v>4563</v>
      </c>
      <c r="E4868">
        <v>4</v>
      </c>
      <c r="F4868" t="s">
        <v>5915</v>
      </c>
      <c r="G4868" t="s">
        <v>2427</v>
      </c>
      <c r="H4868" s="64" t="s">
        <v>1257</v>
      </c>
      <c r="J4868">
        <f t="shared" si="1467"/>
        <v>1</v>
      </c>
      <c r="K4868" t="str">
        <f t="shared" si="1468"/>
        <v/>
      </c>
      <c r="L4868" t="str">
        <f t="shared" si="1464"/>
        <v/>
      </c>
      <c r="M4868">
        <f t="shared" si="1469"/>
        <v>237449.57699999999</v>
      </c>
      <c r="N4868">
        <f t="shared" si="1470"/>
        <v>436932.98200000002</v>
      </c>
      <c r="O4868" t="str">
        <f t="shared" si="1471"/>
        <v>wit rondje</v>
      </c>
      <c r="P4868" t="str">
        <f t="shared" si="1472"/>
        <v>ALN02500</v>
      </c>
      <c r="Q4868" t="str">
        <f t="shared" si="1482"/>
        <v>Lph 4</v>
      </c>
      <c r="R4868" t="str">
        <f t="shared" si="1465"/>
        <v/>
      </c>
      <c r="T4868" t="str">
        <f t="shared" si="1473"/>
        <v>AALTEN</v>
      </c>
      <c r="U4868" t="str">
        <f t="shared" si="1474"/>
        <v>Sniedersweide</v>
      </c>
      <c r="V4868" s="62" t="str">
        <f t="shared" si="1475"/>
        <v>ALN02500</v>
      </c>
      <c r="W4868" s="15" t="e">
        <f>IF(J4868,#REF!,"")</f>
        <v>#REF!</v>
      </c>
      <c r="X4868" s="15" t="e">
        <f>IF(J4868,#REF!,"")</f>
        <v>#REF!</v>
      </c>
      <c r="Y4868" s="62" t="str">
        <f t="shared" si="1476"/>
        <v xml:space="preserve"> </v>
      </c>
      <c r="AA4868" s="69"/>
      <c r="AB4868" s="90">
        <v>4</v>
      </c>
      <c r="AC4868" s="5" t="s">
        <v>2591</v>
      </c>
      <c r="AD4868" s="90" t="str">
        <f t="shared" si="1477"/>
        <v/>
      </c>
      <c r="AE4868" s="90" t="str">
        <f t="shared" si="1478"/>
        <v/>
      </c>
      <c r="AF4868" t="str">
        <f t="shared" si="1481"/>
        <v/>
      </c>
      <c r="AH4868" t="str">
        <f t="shared" si="1466"/>
        <v/>
      </c>
      <c r="AI4868" t="str">
        <f>IF(AH4868&gt;"",VLOOKUP(AH4868,'MAATREGELEN TBV BESTEK '!$A$3:$N$34,11,FALSE),"")</f>
        <v/>
      </c>
      <c r="AJ4868" t="str">
        <f>IF(AH4868&gt;"",VLOOKUP(AH4868,'MAATREGELEN TBV BESTEK '!$A$3:$N$34,13,FALSE),"")</f>
        <v/>
      </c>
      <c r="AK4868" t="str">
        <f>IF(AH4868&gt;"",VLOOKUP(AH4868,'MAATREGELEN TBV BESTEK '!$A$3:$N$34,14,FALSE),"")</f>
        <v/>
      </c>
    </row>
    <row r="4869" spans="1:37" ht="12" customHeight="1">
      <c r="A4869" s="49">
        <v>237396.70499999999</v>
      </c>
      <c r="B4869" s="49">
        <v>436926.97</v>
      </c>
      <c r="C4869" t="s">
        <v>1266</v>
      </c>
      <c r="D4869" t="s">
        <v>4563</v>
      </c>
      <c r="E4869">
        <v>4</v>
      </c>
      <c r="F4869" t="s">
        <v>5915</v>
      </c>
      <c r="G4869" t="s">
        <v>2427</v>
      </c>
      <c r="H4869" s="64" t="s">
        <v>1257</v>
      </c>
      <c r="J4869">
        <f t="shared" si="1467"/>
        <v>1</v>
      </c>
      <c r="K4869" t="str">
        <f t="shared" si="1468"/>
        <v/>
      </c>
      <c r="L4869" t="str">
        <f t="shared" ref="L4869:L4932" si="1483">IF(R4869="Luma MINI","groen",IF(R4869="Brisa PLUS","rood",IF(R4869="Kegel 2000 Led","zwart","")))</f>
        <v/>
      </c>
      <c r="M4869">
        <f t="shared" si="1469"/>
        <v>237396.70499999999</v>
      </c>
      <c r="N4869">
        <f t="shared" si="1470"/>
        <v>436926.97</v>
      </c>
      <c r="O4869" t="str">
        <f t="shared" si="1471"/>
        <v>wit rondje</v>
      </c>
      <c r="P4869" t="str">
        <f t="shared" si="1472"/>
        <v>ALN02501</v>
      </c>
      <c r="Q4869" t="str">
        <f t="shared" si="1482"/>
        <v>Lph 4</v>
      </c>
      <c r="R4869" t="str">
        <f t="shared" ref="R4869:R4932" si="1484">F4869</f>
        <v/>
      </c>
      <c r="T4869" t="str">
        <f t="shared" si="1473"/>
        <v>AALTEN</v>
      </c>
      <c r="U4869" t="str">
        <f t="shared" si="1474"/>
        <v>Sniedersweide</v>
      </c>
      <c r="V4869" s="62" t="str">
        <f t="shared" si="1475"/>
        <v>ALN02501</v>
      </c>
      <c r="W4869" s="15" t="e">
        <f>IF(J4869,#REF!,"")</f>
        <v>#REF!</v>
      </c>
      <c r="X4869" s="15" t="e">
        <f>IF(J4869,#REF!,"")</f>
        <v>#REF!</v>
      </c>
      <c r="Y4869" s="62" t="str">
        <f t="shared" si="1476"/>
        <v xml:space="preserve"> </v>
      </c>
      <c r="AA4869" s="69"/>
      <c r="AB4869" s="90">
        <v>4</v>
      </c>
      <c r="AC4869" s="5" t="s">
        <v>2591</v>
      </c>
      <c r="AD4869" s="90" t="str">
        <f t="shared" si="1477"/>
        <v/>
      </c>
      <c r="AE4869" s="90" t="str">
        <f t="shared" si="1478"/>
        <v/>
      </c>
      <c r="AF4869" t="str">
        <f t="shared" si="1481"/>
        <v/>
      </c>
      <c r="AH4869" t="str">
        <f t="shared" ref="AH4869:AH4932" si="1485">IF(Y4869="AV",Y4869&amp;" "&amp;AB4869&amp;"-&gt;"&amp;AB4869&amp; " "&amp;AE4869,"")&amp;IF(Y4869="MV AV",Y4869&amp;" "&amp;AB4869&amp;"-&gt;"&amp;AD4869&amp; " "&amp;AE4869,"")&amp;IF(Y4869="NM NA",Y4869&amp;" "&amp;AB4869&amp;"-&gt;"&amp;AD4869&amp; " "&amp;AE4869,"")</f>
        <v/>
      </c>
      <c r="AI4869" t="str">
        <f>IF(AH4869&gt;"",VLOOKUP(AH4869,'MAATREGELEN TBV BESTEK '!$A$3:$N$34,11,FALSE),"")</f>
        <v/>
      </c>
      <c r="AJ4869" t="str">
        <f>IF(AH4869&gt;"",VLOOKUP(AH4869,'MAATREGELEN TBV BESTEK '!$A$3:$N$34,13,FALSE),"")</f>
        <v/>
      </c>
      <c r="AK4869" t="str">
        <f>IF(AH4869&gt;"",VLOOKUP(AH4869,'MAATREGELEN TBV BESTEK '!$A$3:$N$34,14,FALSE),"")</f>
        <v/>
      </c>
    </row>
    <row r="4870" spans="1:37" ht="12" customHeight="1">
      <c r="A4870" s="49">
        <v>237375.141</v>
      </c>
      <c r="B4870" s="49">
        <v>436935.47100000002</v>
      </c>
      <c r="C4870" t="s">
        <v>1267</v>
      </c>
      <c r="D4870" t="s">
        <v>4563</v>
      </c>
      <c r="E4870">
        <v>4</v>
      </c>
      <c r="F4870" t="s">
        <v>5915</v>
      </c>
      <c r="G4870" t="s">
        <v>2427</v>
      </c>
      <c r="H4870" s="64" t="s">
        <v>1257</v>
      </c>
      <c r="J4870">
        <f t="shared" ref="J4870:J4933" si="1486">IF(C4870=C4869,0,1)</f>
        <v>1</v>
      </c>
      <c r="K4870" t="str">
        <f t="shared" ref="K4870:K4933" si="1487">IF(J4870=0,"",IF(D4870="MV AV","dicht",IF(D4870="AV","halfopen","")))</f>
        <v/>
      </c>
      <c r="L4870" t="str">
        <f t="shared" si="1483"/>
        <v/>
      </c>
      <c r="M4870">
        <f t="shared" ref="M4870:M4933" si="1488">IF(J4870=1,A4870,"")</f>
        <v>237375.141</v>
      </c>
      <c r="N4870">
        <f t="shared" ref="N4870:N4933" si="1489">IF(J4870=1,B4870,"")</f>
        <v>436935.47100000002</v>
      </c>
      <c r="O4870" t="str">
        <f t="shared" ref="O4870:O4933" si="1490">IF(J4870=1,IF(K4870="","wit rondje",L4870&amp;" "&amp;K4870),"")</f>
        <v>wit rondje</v>
      </c>
      <c r="P4870" t="str">
        <f t="shared" ref="P4870:P4933" si="1491">IF(J4870=1,C4870,"")</f>
        <v>ALN02502</v>
      </c>
      <c r="Q4870" t="str">
        <f t="shared" si="1482"/>
        <v>Lph 4</v>
      </c>
      <c r="R4870" t="str">
        <f t="shared" si="1484"/>
        <v/>
      </c>
      <c r="T4870" t="str">
        <f t="shared" ref="T4870:T4933" si="1492">G4870</f>
        <v>AALTEN</v>
      </c>
      <c r="U4870" t="str">
        <f t="shared" ref="U4870:U4933" si="1493">H4870</f>
        <v>Sniedersweide</v>
      </c>
      <c r="V4870" s="62" t="str">
        <f t="shared" ref="V4870:V4933" si="1494">P4870</f>
        <v>ALN02502</v>
      </c>
      <c r="W4870" s="15" t="e">
        <f>IF(J4870,#REF!,"")</f>
        <v>#REF!</v>
      </c>
      <c r="X4870" s="15" t="e">
        <f>IF(J4870,#REF!,"")</f>
        <v>#REF!</v>
      </c>
      <c r="Y4870" s="62" t="str">
        <f t="shared" ref="Y4870:Y4933" si="1495">D4870</f>
        <v xml:space="preserve"> </v>
      </c>
      <c r="AA4870" s="69"/>
      <c r="AB4870" s="90">
        <v>4</v>
      </c>
      <c r="AC4870" s="5" t="s">
        <v>2591</v>
      </c>
      <c r="AD4870" s="90" t="str">
        <f t="shared" ref="AD4870:AD4933" si="1496">IF(D4870="MV AV",E4870,"")</f>
        <v/>
      </c>
      <c r="AE4870" s="90" t="str">
        <f t="shared" ref="AE4870:AE4933" si="1497">R4870</f>
        <v/>
      </c>
      <c r="AF4870" t="str">
        <f t="shared" si="1481"/>
        <v/>
      </c>
      <c r="AH4870" t="str">
        <f t="shared" si="1485"/>
        <v/>
      </c>
      <c r="AI4870" t="str">
        <f>IF(AH4870&gt;"",VLOOKUP(AH4870,'MAATREGELEN TBV BESTEK '!$A$3:$N$34,11,FALSE),"")</f>
        <v/>
      </c>
      <c r="AJ4870" t="str">
        <f>IF(AH4870&gt;"",VLOOKUP(AH4870,'MAATREGELEN TBV BESTEK '!$A$3:$N$34,13,FALSE),"")</f>
        <v/>
      </c>
      <c r="AK4870" t="str">
        <f>IF(AH4870&gt;"",VLOOKUP(AH4870,'MAATREGELEN TBV BESTEK '!$A$3:$N$34,14,FALSE),"")</f>
        <v/>
      </c>
    </row>
    <row r="4871" spans="1:37" ht="12" customHeight="1">
      <c r="A4871" s="49">
        <v>237378.38399999999</v>
      </c>
      <c r="B4871" s="49">
        <v>437005.337</v>
      </c>
      <c r="C4871" t="s">
        <v>1270</v>
      </c>
      <c r="D4871" t="s">
        <v>4563</v>
      </c>
      <c r="E4871">
        <v>4</v>
      </c>
      <c r="F4871" t="s">
        <v>5915</v>
      </c>
      <c r="G4871" t="s">
        <v>2427</v>
      </c>
      <c r="H4871" s="64" t="s">
        <v>1257</v>
      </c>
      <c r="J4871">
        <f t="shared" si="1486"/>
        <v>1</v>
      </c>
      <c r="K4871" t="str">
        <f t="shared" si="1487"/>
        <v/>
      </c>
      <c r="L4871" t="str">
        <f t="shared" si="1483"/>
        <v/>
      </c>
      <c r="M4871">
        <f t="shared" si="1488"/>
        <v>237378.38399999999</v>
      </c>
      <c r="N4871">
        <f t="shared" si="1489"/>
        <v>437005.337</v>
      </c>
      <c r="O4871" t="str">
        <f t="shared" si="1490"/>
        <v>wit rondje</v>
      </c>
      <c r="P4871" t="str">
        <f t="shared" si="1491"/>
        <v>ALN02503</v>
      </c>
      <c r="Q4871" t="str">
        <f t="shared" si="1482"/>
        <v>Lph 4</v>
      </c>
      <c r="R4871" t="str">
        <f t="shared" si="1484"/>
        <v/>
      </c>
      <c r="T4871" t="str">
        <f t="shared" si="1492"/>
        <v>AALTEN</v>
      </c>
      <c r="U4871" t="str">
        <f t="shared" si="1493"/>
        <v>Sniedersweide</v>
      </c>
      <c r="V4871" s="62" t="str">
        <f t="shared" si="1494"/>
        <v>ALN02503</v>
      </c>
      <c r="W4871" s="15" t="e">
        <f>IF(J4871,#REF!,"")</f>
        <v>#REF!</v>
      </c>
      <c r="X4871" s="15" t="e">
        <f>IF(J4871,#REF!,"")</f>
        <v>#REF!</v>
      </c>
      <c r="Y4871" s="62" t="str">
        <f t="shared" si="1495"/>
        <v xml:space="preserve"> </v>
      </c>
      <c r="AA4871" s="69"/>
      <c r="AB4871" s="90">
        <v>4</v>
      </c>
      <c r="AC4871" s="5" t="s">
        <v>2591</v>
      </c>
      <c r="AD4871" s="90" t="str">
        <f t="shared" si="1496"/>
        <v/>
      </c>
      <c r="AE4871" s="90" t="str">
        <f t="shared" si="1497"/>
        <v/>
      </c>
      <c r="AF4871" t="str">
        <f t="shared" si="1481"/>
        <v/>
      </c>
      <c r="AH4871" t="str">
        <f t="shared" si="1485"/>
        <v/>
      </c>
      <c r="AI4871" t="str">
        <f>IF(AH4871&gt;"",VLOOKUP(AH4871,'MAATREGELEN TBV BESTEK '!$A$3:$N$34,11,FALSE),"")</f>
        <v/>
      </c>
      <c r="AJ4871" t="str">
        <f>IF(AH4871&gt;"",VLOOKUP(AH4871,'MAATREGELEN TBV BESTEK '!$A$3:$N$34,13,FALSE),"")</f>
        <v/>
      </c>
      <c r="AK4871" t="str">
        <f>IF(AH4871&gt;"",VLOOKUP(AH4871,'MAATREGELEN TBV BESTEK '!$A$3:$N$34,14,FALSE),"")</f>
        <v/>
      </c>
    </row>
    <row r="4872" spans="1:37" ht="12" customHeight="1">
      <c r="A4872" s="49">
        <v>237352.12599999999</v>
      </c>
      <c r="B4872" s="49">
        <v>436989.79399999999</v>
      </c>
      <c r="C4872" t="s">
        <v>1271</v>
      </c>
      <c r="D4872" t="s">
        <v>4563</v>
      </c>
      <c r="E4872">
        <v>4</v>
      </c>
      <c r="F4872" t="s">
        <v>5915</v>
      </c>
      <c r="G4872" t="s">
        <v>2427</v>
      </c>
      <c r="H4872" s="64" t="s">
        <v>1257</v>
      </c>
      <c r="J4872">
        <f t="shared" si="1486"/>
        <v>1</v>
      </c>
      <c r="K4872" t="str">
        <f t="shared" si="1487"/>
        <v/>
      </c>
      <c r="L4872" t="str">
        <f t="shared" si="1483"/>
        <v/>
      </c>
      <c r="M4872">
        <f t="shared" si="1488"/>
        <v>237352.12599999999</v>
      </c>
      <c r="N4872">
        <f t="shared" si="1489"/>
        <v>436989.79399999999</v>
      </c>
      <c r="O4872" t="str">
        <f t="shared" si="1490"/>
        <v>wit rondje</v>
      </c>
      <c r="P4872" t="str">
        <f t="shared" si="1491"/>
        <v>ALN02504</v>
      </c>
      <c r="Q4872" t="str">
        <f t="shared" si="1482"/>
        <v>Lph 4</v>
      </c>
      <c r="R4872" t="str">
        <f t="shared" si="1484"/>
        <v/>
      </c>
      <c r="T4872" t="str">
        <f t="shared" si="1492"/>
        <v>AALTEN</v>
      </c>
      <c r="U4872" t="str">
        <f t="shared" si="1493"/>
        <v>Sniedersweide</v>
      </c>
      <c r="V4872" s="62" t="str">
        <f t="shared" si="1494"/>
        <v>ALN02504</v>
      </c>
      <c r="W4872" s="15" t="e">
        <f>IF(J4872,#REF!,"")</f>
        <v>#REF!</v>
      </c>
      <c r="X4872" s="15" t="e">
        <f>IF(J4872,#REF!,"")</f>
        <v>#REF!</v>
      </c>
      <c r="Y4872" s="62" t="str">
        <f t="shared" si="1495"/>
        <v xml:space="preserve"> </v>
      </c>
      <c r="AA4872" s="69"/>
      <c r="AB4872" s="90">
        <v>4</v>
      </c>
      <c r="AC4872" s="5" t="s">
        <v>2591</v>
      </c>
      <c r="AD4872" s="90" t="str">
        <f t="shared" si="1496"/>
        <v/>
      </c>
      <c r="AE4872" s="90" t="str">
        <f t="shared" si="1497"/>
        <v/>
      </c>
      <c r="AF4872" t="str">
        <f t="shared" si="1481"/>
        <v/>
      </c>
      <c r="AH4872" t="str">
        <f t="shared" si="1485"/>
        <v/>
      </c>
      <c r="AI4872" t="str">
        <f>IF(AH4872&gt;"",VLOOKUP(AH4872,'MAATREGELEN TBV BESTEK '!$A$3:$N$34,11,FALSE),"")</f>
        <v/>
      </c>
      <c r="AJ4872" t="str">
        <f>IF(AH4872&gt;"",VLOOKUP(AH4872,'MAATREGELEN TBV BESTEK '!$A$3:$N$34,13,FALSE),"")</f>
        <v/>
      </c>
      <c r="AK4872" t="str">
        <f>IF(AH4872&gt;"",VLOOKUP(AH4872,'MAATREGELEN TBV BESTEK '!$A$3:$N$34,14,FALSE),"")</f>
        <v/>
      </c>
    </row>
    <row r="4873" spans="1:37" ht="12" customHeight="1">
      <c r="A4873" s="49">
        <v>237401.266</v>
      </c>
      <c r="B4873" s="49">
        <v>436970.09700000001</v>
      </c>
      <c r="C4873" t="s">
        <v>1272</v>
      </c>
      <c r="D4873" t="s">
        <v>4563</v>
      </c>
      <c r="E4873">
        <v>4</v>
      </c>
      <c r="F4873" t="s">
        <v>5915</v>
      </c>
      <c r="G4873" t="s">
        <v>2427</v>
      </c>
      <c r="H4873" s="64" t="s">
        <v>1257</v>
      </c>
      <c r="J4873">
        <f t="shared" si="1486"/>
        <v>1</v>
      </c>
      <c r="K4873" t="str">
        <f t="shared" si="1487"/>
        <v/>
      </c>
      <c r="L4873" t="str">
        <f t="shared" si="1483"/>
        <v/>
      </c>
      <c r="M4873">
        <f t="shared" si="1488"/>
        <v>237401.266</v>
      </c>
      <c r="N4873">
        <f t="shared" si="1489"/>
        <v>436970.09700000001</v>
      </c>
      <c r="O4873" t="str">
        <f t="shared" si="1490"/>
        <v>wit rondje</v>
      </c>
      <c r="P4873" t="str">
        <f t="shared" si="1491"/>
        <v>ALN02505</v>
      </c>
      <c r="Q4873" t="str">
        <f t="shared" si="1482"/>
        <v>Lph 4</v>
      </c>
      <c r="R4873" t="str">
        <f t="shared" si="1484"/>
        <v/>
      </c>
      <c r="T4873" t="str">
        <f t="shared" si="1492"/>
        <v>AALTEN</v>
      </c>
      <c r="U4873" t="str">
        <f t="shared" si="1493"/>
        <v>Sniedersweide</v>
      </c>
      <c r="V4873" s="62" t="str">
        <f t="shared" si="1494"/>
        <v>ALN02505</v>
      </c>
      <c r="W4873" s="15" t="e">
        <f>IF(J4873,#REF!,"")</f>
        <v>#REF!</v>
      </c>
      <c r="X4873" s="15" t="e">
        <f>IF(J4873,#REF!,"")</f>
        <v>#REF!</v>
      </c>
      <c r="Y4873" s="62" t="str">
        <f t="shared" si="1495"/>
        <v xml:space="preserve"> </v>
      </c>
      <c r="AA4873" s="69"/>
      <c r="AB4873" s="90">
        <v>4</v>
      </c>
      <c r="AC4873" s="5" t="s">
        <v>2591</v>
      </c>
      <c r="AD4873" s="90" t="str">
        <f t="shared" si="1496"/>
        <v/>
      </c>
      <c r="AE4873" s="90" t="str">
        <f t="shared" si="1497"/>
        <v/>
      </c>
      <c r="AF4873" t="str">
        <f t="shared" si="1481"/>
        <v/>
      </c>
      <c r="AH4873" t="str">
        <f t="shared" si="1485"/>
        <v/>
      </c>
      <c r="AI4873" t="str">
        <f>IF(AH4873&gt;"",VLOOKUP(AH4873,'MAATREGELEN TBV BESTEK '!$A$3:$N$34,11,FALSE),"")</f>
        <v/>
      </c>
      <c r="AJ4873" t="str">
        <f>IF(AH4873&gt;"",VLOOKUP(AH4873,'MAATREGELEN TBV BESTEK '!$A$3:$N$34,13,FALSE),"")</f>
        <v/>
      </c>
      <c r="AK4873" t="str">
        <f>IF(AH4873&gt;"",VLOOKUP(AH4873,'MAATREGELEN TBV BESTEK '!$A$3:$N$34,14,FALSE),"")</f>
        <v/>
      </c>
    </row>
    <row r="4874" spans="1:37" ht="12" customHeight="1">
      <c r="A4874" s="49">
        <v>237481.508</v>
      </c>
      <c r="B4874" s="49">
        <v>436948.326</v>
      </c>
      <c r="C4874" t="s">
        <v>1269</v>
      </c>
      <c r="D4874" t="s">
        <v>4563</v>
      </c>
      <c r="E4874">
        <v>4</v>
      </c>
      <c r="F4874" t="s">
        <v>5915</v>
      </c>
      <c r="G4874" t="s">
        <v>2427</v>
      </c>
      <c r="H4874" s="64" t="s">
        <v>1257</v>
      </c>
      <c r="J4874">
        <f t="shared" si="1486"/>
        <v>1</v>
      </c>
      <c r="K4874" t="str">
        <f t="shared" si="1487"/>
        <v/>
      </c>
      <c r="L4874" t="str">
        <f t="shared" si="1483"/>
        <v/>
      </c>
      <c r="M4874">
        <f t="shared" si="1488"/>
        <v>237481.508</v>
      </c>
      <c r="N4874">
        <f t="shared" si="1489"/>
        <v>436948.326</v>
      </c>
      <c r="O4874" t="str">
        <f t="shared" si="1490"/>
        <v>wit rondje</v>
      </c>
      <c r="P4874" t="str">
        <f t="shared" si="1491"/>
        <v>ALN02506</v>
      </c>
      <c r="Q4874" t="str">
        <f t="shared" si="1482"/>
        <v>Lph 4</v>
      </c>
      <c r="R4874" t="str">
        <f t="shared" si="1484"/>
        <v/>
      </c>
      <c r="T4874" t="str">
        <f t="shared" si="1492"/>
        <v>AALTEN</v>
      </c>
      <c r="U4874" t="str">
        <f t="shared" si="1493"/>
        <v>Sniedersweide</v>
      </c>
      <c r="V4874" s="62" t="str">
        <f t="shared" si="1494"/>
        <v>ALN02506</v>
      </c>
      <c r="W4874" s="15" t="e">
        <f>IF(J4874,#REF!,"")</f>
        <v>#REF!</v>
      </c>
      <c r="X4874" s="15" t="e">
        <f>IF(J4874,#REF!,"")</f>
        <v>#REF!</v>
      </c>
      <c r="Y4874" s="62" t="str">
        <f t="shared" si="1495"/>
        <v xml:space="preserve"> </v>
      </c>
      <c r="AA4874" s="69"/>
      <c r="AB4874" s="90">
        <v>4</v>
      </c>
      <c r="AC4874" s="5" t="s">
        <v>2591</v>
      </c>
      <c r="AD4874" s="90" t="str">
        <f t="shared" si="1496"/>
        <v/>
      </c>
      <c r="AE4874" s="90" t="str">
        <f t="shared" si="1497"/>
        <v/>
      </c>
      <c r="AF4874" t="str">
        <f t="shared" si="1481"/>
        <v/>
      </c>
      <c r="AH4874" t="str">
        <f t="shared" si="1485"/>
        <v/>
      </c>
      <c r="AI4874" t="str">
        <f>IF(AH4874&gt;"",VLOOKUP(AH4874,'MAATREGELEN TBV BESTEK '!$A$3:$N$34,11,FALSE),"")</f>
        <v/>
      </c>
      <c r="AJ4874" t="str">
        <f>IF(AH4874&gt;"",VLOOKUP(AH4874,'MAATREGELEN TBV BESTEK '!$A$3:$N$34,13,FALSE),"")</f>
        <v/>
      </c>
      <c r="AK4874" t="str">
        <f>IF(AH4874&gt;"",VLOOKUP(AH4874,'MAATREGELEN TBV BESTEK '!$A$3:$N$34,14,FALSE),"")</f>
        <v/>
      </c>
    </row>
    <row r="4875" spans="1:37" ht="12" customHeight="1">
      <c r="A4875" s="49">
        <v>237478.087</v>
      </c>
      <c r="B4875" s="49">
        <v>436918.261</v>
      </c>
      <c r="C4875" t="s">
        <v>1293</v>
      </c>
      <c r="D4875" t="s">
        <v>4563</v>
      </c>
      <c r="E4875">
        <v>6</v>
      </c>
      <c r="F4875" t="s">
        <v>5915</v>
      </c>
      <c r="G4875" t="s">
        <v>2427</v>
      </c>
      <c r="H4875" s="64" t="s">
        <v>1257</v>
      </c>
      <c r="J4875">
        <f t="shared" si="1486"/>
        <v>1</v>
      </c>
      <c r="K4875" t="str">
        <f t="shared" si="1487"/>
        <v/>
      </c>
      <c r="L4875" t="str">
        <f t="shared" si="1483"/>
        <v/>
      </c>
      <c r="M4875">
        <f t="shared" si="1488"/>
        <v>237478.087</v>
      </c>
      <c r="N4875">
        <f t="shared" si="1489"/>
        <v>436918.261</v>
      </c>
      <c r="O4875" t="str">
        <f t="shared" si="1490"/>
        <v>wit rondje</v>
      </c>
      <c r="P4875" t="str">
        <f t="shared" si="1491"/>
        <v>ALN02507</v>
      </c>
      <c r="Q4875" t="str">
        <f t="shared" si="1482"/>
        <v>Lph 6</v>
      </c>
      <c r="R4875" t="str">
        <f t="shared" si="1484"/>
        <v/>
      </c>
      <c r="T4875" t="str">
        <f t="shared" si="1492"/>
        <v>AALTEN</v>
      </c>
      <c r="U4875" t="str">
        <f t="shared" si="1493"/>
        <v>Sniedersweide</v>
      </c>
      <c r="V4875" s="62" t="str">
        <f t="shared" si="1494"/>
        <v>ALN02507</v>
      </c>
      <c r="W4875" s="15" t="e">
        <f>IF(J4875,#REF!,"")</f>
        <v>#REF!</v>
      </c>
      <c r="X4875" s="15" t="e">
        <f>IF(J4875,#REF!,"")</f>
        <v>#REF!</v>
      </c>
      <c r="Y4875" s="62" t="str">
        <f t="shared" si="1495"/>
        <v xml:space="preserve"> </v>
      </c>
      <c r="AA4875" s="69"/>
      <c r="AB4875" s="90">
        <v>6</v>
      </c>
      <c r="AC4875" s="5" t="s">
        <v>4518</v>
      </c>
      <c r="AD4875" s="90" t="str">
        <f t="shared" si="1496"/>
        <v/>
      </c>
      <c r="AE4875" s="90" t="str">
        <f t="shared" si="1497"/>
        <v/>
      </c>
      <c r="AF4875" t="str">
        <f t="shared" si="1481"/>
        <v/>
      </c>
      <c r="AH4875" t="str">
        <f t="shared" si="1485"/>
        <v/>
      </c>
      <c r="AI4875" t="str">
        <f>IF(AH4875&gt;"",VLOOKUP(AH4875,'MAATREGELEN TBV BESTEK '!$A$3:$N$34,11,FALSE),"")</f>
        <v/>
      </c>
      <c r="AJ4875" t="str">
        <f>IF(AH4875&gt;"",VLOOKUP(AH4875,'MAATREGELEN TBV BESTEK '!$A$3:$N$34,13,FALSE),"")</f>
        <v/>
      </c>
      <c r="AK4875" t="str">
        <f>IF(AH4875&gt;"",VLOOKUP(AH4875,'MAATREGELEN TBV BESTEK '!$A$3:$N$34,14,FALSE),"")</f>
        <v/>
      </c>
    </row>
    <row r="4876" spans="1:37" ht="12" customHeight="1">
      <c r="A4876" s="49">
        <v>237465.75</v>
      </c>
      <c r="B4876" s="49">
        <v>436891.30699999997</v>
      </c>
      <c r="C4876" t="s">
        <v>1294</v>
      </c>
      <c r="D4876" t="s">
        <v>4563</v>
      </c>
      <c r="E4876">
        <v>6</v>
      </c>
      <c r="F4876" t="s">
        <v>5915</v>
      </c>
      <c r="G4876" t="s">
        <v>2427</v>
      </c>
      <c r="H4876" s="64" t="s">
        <v>1257</v>
      </c>
      <c r="J4876">
        <f t="shared" si="1486"/>
        <v>1</v>
      </c>
      <c r="K4876" t="str">
        <f t="shared" si="1487"/>
        <v/>
      </c>
      <c r="L4876" t="str">
        <f t="shared" si="1483"/>
        <v/>
      </c>
      <c r="M4876">
        <f t="shared" si="1488"/>
        <v>237465.75</v>
      </c>
      <c r="N4876">
        <f t="shared" si="1489"/>
        <v>436891.30699999997</v>
      </c>
      <c r="O4876" t="str">
        <f t="shared" si="1490"/>
        <v>wit rondje</v>
      </c>
      <c r="P4876" t="str">
        <f t="shared" si="1491"/>
        <v>ALN02517</v>
      </c>
      <c r="Q4876" t="str">
        <f t="shared" si="1482"/>
        <v>Lph 6</v>
      </c>
      <c r="R4876" t="str">
        <f t="shared" si="1484"/>
        <v/>
      </c>
      <c r="T4876" t="str">
        <f t="shared" si="1492"/>
        <v>AALTEN</v>
      </c>
      <c r="U4876" t="str">
        <f t="shared" si="1493"/>
        <v>Sniedersweide</v>
      </c>
      <c r="V4876" s="62" t="str">
        <f t="shared" si="1494"/>
        <v>ALN02517</v>
      </c>
      <c r="W4876" s="15" t="e">
        <f>IF(J4876,#REF!,"")</f>
        <v>#REF!</v>
      </c>
      <c r="X4876" s="15" t="e">
        <f>IF(J4876,#REF!,"")</f>
        <v>#REF!</v>
      </c>
      <c r="Y4876" s="62" t="str">
        <f t="shared" si="1495"/>
        <v xml:space="preserve"> </v>
      </c>
      <c r="AA4876" s="69"/>
      <c r="AB4876" s="90">
        <v>6</v>
      </c>
      <c r="AC4876" s="5" t="s">
        <v>4518</v>
      </c>
      <c r="AD4876" s="90" t="str">
        <f t="shared" si="1496"/>
        <v/>
      </c>
      <c r="AE4876" s="90" t="str">
        <f t="shared" si="1497"/>
        <v/>
      </c>
      <c r="AF4876" t="str">
        <f t="shared" si="1481"/>
        <v/>
      </c>
      <c r="AH4876" t="str">
        <f t="shared" si="1485"/>
        <v/>
      </c>
      <c r="AI4876" t="str">
        <f>IF(AH4876&gt;"",VLOOKUP(AH4876,'MAATREGELEN TBV BESTEK '!$A$3:$N$34,11,FALSE),"")</f>
        <v/>
      </c>
      <c r="AJ4876" t="str">
        <f>IF(AH4876&gt;"",VLOOKUP(AH4876,'MAATREGELEN TBV BESTEK '!$A$3:$N$34,13,FALSE),"")</f>
        <v/>
      </c>
      <c r="AK4876" t="str">
        <f>IF(AH4876&gt;"",VLOOKUP(AH4876,'MAATREGELEN TBV BESTEK '!$A$3:$N$34,14,FALSE),"")</f>
        <v/>
      </c>
    </row>
    <row r="4877" spans="1:37" ht="12" customHeight="1">
      <c r="A4877" s="49">
        <v>237430.55300000001</v>
      </c>
      <c r="B4877" s="49">
        <v>436882.08</v>
      </c>
      <c r="C4877" t="s">
        <v>1295</v>
      </c>
      <c r="D4877" t="s">
        <v>4563</v>
      </c>
      <c r="E4877">
        <v>6</v>
      </c>
      <c r="F4877" t="s">
        <v>5915</v>
      </c>
      <c r="G4877" t="s">
        <v>2427</v>
      </c>
      <c r="H4877" s="64" t="s">
        <v>1257</v>
      </c>
      <c r="J4877">
        <f t="shared" si="1486"/>
        <v>1</v>
      </c>
      <c r="K4877" t="str">
        <f t="shared" si="1487"/>
        <v/>
      </c>
      <c r="L4877" t="str">
        <f t="shared" si="1483"/>
        <v/>
      </c>
      <c r="M4877">
        <f t="shared" si="1488"/>
        <v>237430.55300000001</v>
      </c>
      <c r="N4877">
        <f t="shared" si="1489"/>
        <v>436882.08</v>
      </c>
      <c r="O4877" t="str">
        <f t="shared" si="1490"/>
        <v>wit rondje</v>
      </c>
      <c r="P4877" t="str">
        <f t="shared" si="1491"/>
        <v>ALN02518</v>
      </c>
      <c r="Q4877" t="str">
        <f t="shared" si="1482"/>
        <v>Lph 6</v>
      </c>
      <c r="R4877" t="str">
        <f t="shared" si="1484"/>
        <v/>
      </c>
      <c r="T4877" t="str">
        <f t="shared" si="1492"/>
        <v>AALTEN</v>
      </c>
      <c r="U4877" t="str">
        <f t="shared" si="1493"/>
        <v>Sniedersweide</v>
      </c>
      <c r="V4877" s="62" t="str">
        <f t="shared" si="1494"/>
        <v>ALN02518</v>
      </c>
      <c r="W4877" s="15" t="e">
        <f>IF(J4877,#REF!,"")</f>
        <v>#REF!</v>
      </c>
      <c r="X4877" s="15" t="e">
        <f>IF(J4877,#REF!,"")</f>
        <v>#REF!</v>
      </c>
      <c r="Y4877" s="62" t="str">
        <f t="shared" si="1495"/>
        <v xml:space="preserve"> </v>
      </c>
      <c r="AA4877" s="69"/>
      <c r="AB4877" s="90">
        <v>6</v>
      </c>
      <c r="AC4877" s="5" t="s">
        <v>4518</v>
      </c>
      <c r="AD4877" s="90" t="str">
        <f t="shared" si="1496"/>
        <v/>
      </c>
      <c r="AE4877" s="90" t="str">
        <f t="shared" si="1497"/>
        <v/>
      </c>
      <c r="AF4877" t="str">
        <f t="shared" si="1481"/>
        <v/>
      </c>
      <c r="AH4877" t="str">
        <f t="shared" si="1485"/>
        <v/>
      </c>
      <c r="AI4877" t="str">
        <f>IF(AH4877&gt;"",VLOOKUP(AH4877,'MAATREGELEN TBV BESTEK '!$A$3:$N$34,11,FALSE),"")</f>
        <v/>
      </c>
      <c r="AJ4877" t="str">
        <f>IF(AH4877&gt;"",VLOOKUP(AH4877,'MAATREGELEN TBV BESTEK '!$A$3:$N$34,13,FALSE),"")</f>
        <v/>
      </c>
      <c r="AK4877" t="str">
        <f>IF(AH4877&gt;"",VLOOKUP(AH4877,'MAATREGELEN TBV BESTEK '!$A$3:$N$34,14,FALSE),"")</f>
        <v/>
      </c>
    </row>
    <row r="4878" spans="1:37" ht="12" customHeight="1">
      <c r="A4878" s="49">
        <v>237400.90400000001</v>
      </c>
      <c r="B4878" s="49">
        <v>436902.81400000001</v>
      </c>
      <c r="C4878" t="s">
        <v>1297</v>
      </c>
      <c r="D4878" t="s">
        <v>4563</v>
      </c>
      <c r="E4878">
        <v>6</v>
      </c>
      <c r="F4878" t="s">
        <v>5915</v>
      </c>
      <c r="G4878" t="s">
        <v>2427</v>
      </c>
      <c r="H4878" s="64" t="s">
        <v>1257</v>
      </c>
      <c r="J4878">
        <f t="shared" si="1486"/>
        <v>1</v>
      </c>
      <c r="K4878" t="str">
        <f t="shared" si="1487"/>
        <v/>
      </c>
      <c r="L4878" t="str">
        <f t="shared" si="1483"/>
        <v/>
      </c>
      <c r="M4878">
        <f t="shared" si="1488"/>
        <v>237400.90400000001</v>
      </c>
      <c r="N4878">
        <f t="shared" si="1489"/>
        <v>436902.81400000001</v>
      </c>
      <c r="O4878" t="str">
        <f t="shared" si="1490"/>
        <v>wit rondje</v>
      </c>
      <c r="P4878" t="str">
        <f t="shared" si="1491"/>
        <v>ALN02519</v>
      </c>
      <c r="Q4878" t="str">
        <f t="shared" si="1482"/>
        <v>Lph 6</v>
      </c>
      <c r="R4878" t="str">
        <f t="shared" si="1484"/>
        <v/>
      </c>
      <c r="T4878" t="str">
        <f t="shared" si="1492"/>
        <v>AALTEN</v>
      </c>
      <c r="U4878" t="str">
        <f t="shared" si="1493"/>
        <v>Sniedersweide</v>
      </c>
      <c r="V4878" s="62" t="str">
        <f t="shared" si="1494"/>
        <v>ALN02519</v>
      </c>
      <c r="W4878" s="15" t="e">
        <f>IF(J4878,#REF!,"")</f>
        <v>#REF!</v>
      </c>
      <c r="X4878" s="15" t="e">
        <f>IF(J4878,#REF!,"")</f>
        <v>#REF!</v>
      </c>
      <c r="Y4878" s="62" t="str">
        <f t="shared" si="1495"/>
        <v xml:space="preserve"> </v>
      </c>
      <c r="AA4878" s="69"/>
      <c r="AB4878" s="90">
        <v>6</v>
      </c>
      <c r="AC4878" s="5" t="s">
        <v>4518</v>
      </c>
      <c r="AD4878" s="90" t="str">
        <f t="shared" si="1496"/>
        <v/>
      </c>
      <c r="AE4878" s="90" t="str">
        <f t="shared" si="1497"/>
        <v/>
      </c>
      <c r="AF4878" t="str">
        <f t="shared" si="1481"/>
        <v/>
      </c>
      <c r="AH4878" t="str">
        <f t="shared" si="1485"/>
        <v/>
      </c>
      <c r="AI4878" t="str">
        <f>IF(AH4878&gt;"",VLOOKUP(AH4878,'MAATREGELEN TBV BESTEK '!$A$3:$N$34,11,FALSE),"")</f>
        <v/>
      </c>
      <c r="AJ4878" t="str">
        <f>IF(AH4878&gt;"",VLOOKUP(AH4878,'MAATREGELEN TBV BESTEK '!$A$3:$N$34,13,FALSE),"")</f>
        <v/>
      </c>
      <c r="AK4878" t="str">
        <f>IF(AH4878&gt;"",VLOOKUP(AH4878,'MAATREGELEN TBV BESTEK '!$A$3:$N$34,14,FALSE),"")</f>
        <v/>
      </c>
    </row>
    <row r="4879" spans="1:37" ht="12" customHeight="1">
      <c r="A4879" s="49">
        <v>237335.17600000001</v>
      </c>
      <c r="B4879" s="49">
        <v>436927.38400000002</v>
      </c>
      <c r="C4879" t="s">
        <v>1296</v>
      </c>
      <c r="D4879" t="s">
        <v>4563</v>
      </c>
      <c r="E4879">
        <v>6</v>
      </c>
      <c r="F4879" t="s">
        <v>5915</v>
      </c>
      <c r="G4879" t="s">
        <v>2427</v>
      </c>
      <c r="H4879" s="64" t="s">
        <v>1257</v>
      </c>
      <c r="J4879">
        <f t="shared" si="1486"/>
        <v>1</v>
      </c>
      <c r="K4879" t="str">
        <f t="shared" si="1487"/>
        <v/>
      </c>
      <c r="L4879" t="str">
        <f t="shared" si="1483"/>
        <v/>
      </c>
      <c r="M4879">
        <f t="shared" si="1488"/>
        <v>237335.17600000001</v>
      </c>
      <c r="N4879">
        <f t="shared" si="1489"/>
        <v>436927.38400000002</v>
      </c>
      <c r="O4879" t="str">
        <f t="shared" si="1490"/>
        <v>wit rondje</v>
      </c>
      <c r="P4879" t="str">
        <f t="shared" si="1491"/>
        <v>ALN02520</v>
      </c>
      <c r="Q4879" t="str">
        <f t="shared" si="1482"/>
        <v>Lph 6</v>
      </c>
      <c r="R4879" t="str">
        <f t="shared" si="1484"/>
        <v/>
      </c>
      <c r="T4879" t="str">
        <f t="shared" si="1492"/>
        <v>AALTEN</v>
      </c>
      <c r="U4879" t="str">
        <f t="shared" si="1493"/>
        <v>Sniedersweide</v>
      </c>
      <c r="V4879" s="62" t="str">
        <f t="shared" si="1494"/>
        <v>ALN02520</v>
      </c>
      <c r="W4879" s="15" t="e">
        <f>IF(J4879,#REF!,"")</f>
        <v>#REF!</v>
      </c>
      <c r="X4879" s="15" t="e">
        <f>IF(J4879,#REF!,"")</f>
        <v>#REF!</v>
      </c>
      <c r="Y4879" s="62" t="str">
        <f t="shared" si="1495"/>
        <v xml:space="preserve"> </v>
      </c>
      <c r="AA4879" s="69"/>
      <c r="AB4879" s="90">
        <v>6</v>
      </c>
      <c r="AC4879" s="5" t="s">
        <v>4518</v>
      </c>
      <c r="AD4879" s="90" t="str">
        <f t="shared" si="1496"/>
        <v/>
      </c>
      <c r="AE4879" s="90" t="str">
        <f t="shared" si="1497"/>
        <v/>
      </c>
      <c r="AF4879" t="str">
        <f t="shared" si="1481"/>
        <v/>
      </c>
      <c r="AH4879" t="str">
        <f t="shared" si="1485"/>
        <v/>
      </c>
      <c r="AI4879" t="str">
        <f>IF(AH4879&gt;"",VLOOKUP(AH4879,'MAATREGELEN TBV BESTEK '!$A$3:$N$34,11,FALSE),"")</f>
        <v/>
      </c>
      <c r="AJ4879" t="str">
        <f>IF(AH4879&gt;"",VLOOKUP(AH4879,'MAATREGELEN TBV BESTEK '!$A$3:$N$34,13,FALSE),"")</f>
        <v/>
      </c>
      <c r="AK4879" t="str">
        <f>IF(AH4879&gt;"",VLOOKUP(AH4879,'MAATREGELEN TBV BESTEK '!$A$3:$N$34,14,FALSE),"")</f>
        <v/>
      </c>
    </row>
    <row r="4880" spans="1:37" ht="12" customHeight="1">
      <c r="A4880" s="49">
        <v>237435.05300000001</v>
      </c>
      <c r="B4880" s="49">
        <v>437093.20400000003</v>
      </c>
      <c r="C4880" t="s">
        <v>1274</v>
      </c>
      <c r="D4880" t="s">
        <v>4563</v>
      </c>
      <c r="E4880">
        <v>4</v>
      </c>
      <c r="F4880" t="s">
        <v>5915</v>
      </c>
      <c r="G4880" t="s">
        <v>2427</v>
      </c>
      <c r="H4880" s="64" t="s">
        <v>1257</v>
      </c>
      <c r="J4880">
        <f t="shared" si="1486"/>
        <v>1</v>
      </c>
      <c r="K4880" t="str">
        <f t="shared" si="1487"/>
        <v/>
      </c>
      <c r="L4880" t="str">
        <f t="shared" si="1483"/>
        <v/>
      </c>
      <c r="M4880">
        <f t="shared" si="1488"/>
        <v>237435.05300000001</v>
      </c>
      <c r="N4880">
        <f t="shared" si="1489"/>
        <v>437093.20400000003</v>
      </c>
      <c r="O4880" t="str">
        <f t="shared" si="1490"/>
        <v>wit rondje</v>
      </c>
      <c r="P4880" t="str">
        <f t="shared" si="1491"/>
        <v>ALN02521</v>
      </c>
      <c r="Q4880" t="str">
        <f t="shared" si="1482"/>
        <v>Lph 4</v>
      </c>
      <c r="R4880" t="str">
        <f t="shared" si="1484"/>
        <v/>
      </c>
      <c r="T4880" t="str">
        <f t="shared" si="1492"/>
        <v>AALTEN</v>
      </c>
      <c r="U4880" t="str">
        <f t="shared" si="1493"/>
        <v>Sniedersweide</v>
      </c>
      <c r="V4880" s="62" t="str">
        <f t="shared" si="1494"/>
        <v>ALN02521</v>
      </c>
      <c r="W4880" s="15" t="e">
        <f>IF(J4880,#REF!,"")</f>
        <v>#REF!</v>
      </c>
      <c r="X4880" s="15" t="e">
        <f>IF(J4880,#REF!,"")</f>
        <v>#REF!</v>
      </c>
      <c r="Y4880" s="62" t="str">
        <f t="shared" si="1495"/>
        <v xml:space="preserve"> </v>
      </c>
      <c r="AA4880" s="69"/>
      <c r="AB4880" s="90">
        <v>4</v>
      </c>
      <c r="AC4880" s="5" t="s">
        <v>2591</v>
      </c>
      <c r="AD4880" s="90" t="str">
        <f t="shared" si="1496"/>
        <v/>
      </c>
      <c r="AE4880" s="90" t="str">
        <f t="shared" si="1497"/>
        <v/>
      </c>
      <c r="AF4880" t="str">
        <f t="shared" si="1481"/>
        <v/>
      </c>
      <c r="AH4880" t="str">
        <f t="shared" si="1485"/>
        <v/>
      </c>
      <c r="AI4880" t="str">
        <f>IF(AH4880&gt;"",VLOOKUP(AH4880,'MAATREGELEN TBV BESTEK '!$A$3:$N$34,11,FALSE),"")</f>
        <v/>
      </c>
      <c r="AJ4880" t="str">
        <f>IF(AH4880&gt;"",VLOOKUP(AH4880,'MAATREGELEN TBV BESTEK '!$A$3:$N$34,13,FALSE),"")</f>
        <v/>
      </c>
      <c r="AK4880" t="str">
        <f>IF(AH4880&gt;"",VLOOKUP(AH4880,'MAATREGELEN TBV BESTEK '!$A$3:$N$34,14,FALSE),"")</f>
        <v/>
      </c>
    </row>
    <row r="4881" spans="1:37" ht="12" customHeight="1">
      <c r="A4881" s="49">
        <v>237412.13099999999</v>
      </c>
      <c r="B4881" s="49">
        <v>437077.28600000002</v>
      </c>
      <c r="C4881" t="s">
        <v>1275</v>
      </c>
      <c r="D4881" t="s">
        <v>4563</v>
      </c>
      <c r="E4881">
        <v>4</v>
      </c>
      <c r="F4881" t="s">
        <v>5915</v>
      </c>
      <c r="G4881" t="s">
        <v>2427</v>
      </c>
      <c r="H4881" s="64" t="s">
        <v>1257</v>
      </c>
      <c r="J4881">
        <f t="shared" si="1486"/>
        <v>1</v>
      </c>
      <c r="K4881" t="str">
        <f t="shared" si="1487"/>
        <v/>
      </c>
      <c r="L4881" t="str">
        <f t="shared" si="1483"/>
        <v/>
      </c>
      <c r="M4881">
        <f t="shared" si="1488"/>
        <v>237412.13099999999</v>
      </c>
      <c r="N4881">
        <f t="shared" si="1489"/>
        <v>437077.28600000002</v>
      </c>
      <c r="O4881" t="str">
        <f t="shared" si="1490"/>
        <v>wit rondje</v>
      </c>
      <c r="P4881" t="str">
        <f t="shared" si="1491"/>
        <v>ALN02522</v>
      </c>
      <c r="Q4881" t="str">
        <f t="shared" si="1482"/>
        <v>Lph 4</v>
      </c>
      <c r="R4881" t="str">
        <f t="shared" si="1484"/>
        <v/>
      </c>
      <c r="T4881" t="str">
        <f t="shared" si="1492"/>
        <v>AALTEN</v>
      </c>
      <c r="U4881" t="str">
        <f t="shared" si="1493"/>
        <v>Sniedersweide</v>
      </c>
      <c r="V4881" s="62" t="str">
        <f t="shared" si="1494"/>
        <v>ALN02522</v>
      </c>
      <c r="W4881" s="15" t="e">
        <f>IF(J4881,#REF!,"")</f>
        <v>#REF!</v>
      </c>
      <c r="X4881" s="15" t="e">
        <f>IF(J4881,#REF!,"")</f>
        <v>#REF!</v>
      </c>
      <c r="Y4881" s="62" t="str">
        <f t="shared" si="1495"/>
        <v xml:space="preserve"> </v>
      </c>
      <c r="AA4881" s="69"/>
      <c r="AB4881" s="90">
        <v>4</v>
      </c>
      <c r="AC4881" s="5" t="s">
        <v>2591</v>
      </c>
      <c r="AD4881" s="90" t="str">
        <f t="shared" si="1496"/>
        <v/>
      </c>
      <c r="AE4881" s="90" t="str">
        <f t="shared" si="1497"/>
        <v/>
      </c>
      <c r="AF4881" t="str">
        <f t="shared" si="1481"/>
        <v/>
      </c>
      <c r="AH4881" t="str">
        <f t="shared" si="1485"/>
        <v/>
      </c>
      <c r="AI4881" t="str">
        <f>IF(AH4881&gt;"",VLOOKUP(AH4881,'MAATREGELEN TBV BESTEK '!$A$3:$N$34,11,FALSE),"")</f>
        <v/>
      </c>
      <c r="AJ4881" t="str">
        <f>IF(AH4881&gt;"",VLOOKUP(AH4881,'MAATREGELEN TBV BESTEK '!$A$3:$N$34,13,FALSE),"")</f>
        <v/>
      </c>
      <c r="AK4881" t="str">
        <f>IF(AH4881&gt;"",VLOOKUP(AH4881,'MAATREGELEN TBV BESTEK '!$A$3:$N$34,14,FALSE),"")</f>
        <v/>
      </c>
    </row>
    <row r="4882" spans="1:37" ht="12" customHeight="1">
      <c r="A4882" s="49">
        <v>237399.39600000001</v>
      </c>
      <c r="B4882" s="49">
        <v>437067.09899999999</v>
      </c>
      <c r="C4882" t="s">
        <v>1276</v>
      </c>
      <c r="D4882" t="s">
        <v>4563</v>
      </c>
      <c r="E4882">
        <v>4</v>
      </c>
      <c r="F4882" t="s">
        <v>5915</v>
      </c>
      <c r="G4882" t="s">
        <v>2427</v>
      </c>
      <c r="H4882" s="64" t="s">
        <v>1257</v>
      </c>
      <c r="J4882">
        <f t="shared" si="1486"/>
        <v>1</v>
      </c>
      <c r="K4882" t="str">
        <f t="shared" si="1487"/>
        <v/>
      </c>
      <c r="L4882" t="str">
        <f t="shared" si="1483"/>
        <v/>
      </c>
      <c r="M4882">
        <f t="shared" si="1488"/>
        <v>237399.39600000001</v>
      </c>
      <c r="N4882">
        <f t="shared" si="1489"/>
        <v>437067.09899999999</v>
      </c>
      <c r="O4882" t="str">
        <f t="shared" si="1490"/>
        <v>wit rondje</v>
      </c>
      <c r="P4882" t="str">
        <f t="shared" si="1491"/>
        <v>ALN02523</v>
      </c>
      <c r="Q4882" t="str">
        <f t="shared" si="1482"/>
        <v>Lph 4</v>
      </c>
      <c r="R4882" t="str">
        <f t="shared" si="1484"/>
        <v/>
      </c>
      <c r="T4882" t="str">
        <f t="shared" si="1492"/>
        <v>AALTEN</v>
      </c>
      <c r="U4882" t="str">
        <f t="shared" si="1493"/>
        <v>Sniedersweide</v>
      </c>
      <c r="V4882" s="62" t="str">
        <f t="shared" si="1494"/>
        <v>ALN02523</v>
      </c>
      <c r="W4882" s="15" t="e">
        <f>IF(J4882,#REF!,"")</f>
        <v>#REF!</v>
      </c>
      <c r="X4882" s="15" t="e">
        <f>IF(J4882,#REF!,"")</f>
        <v>#REF!</v>
      </c>
      <c r="Y4882" s="62" t="str">
        <f t="shared" si="1495"/>
        <v xml:space="preserve"> </v>
      </c>
      <c r="AA4882" s="69"/>
      <c r="AB4882" s="90">
        <v>4</v>
      </c>
      <c r="AC4882" s="5" t="s">
        <v>2591</v>
      </c>
      <c r="AD4882" s="90" t="str">
        <f t="shared" si="1496"/>
        <v/>
      </c>
      <c r="AE4882" s="90" t="str">
        <f t="shared" si="1497"/>
        <v/>
      </c>
      <c r="AF4882" t="str">
        <f t="shared" si="1481"/>
        <v/>
      </c>
      <c r="AH4882" t="str">
        <f t="shared" si="1485"/>
        <v/>
      </c>
      <c r="AI4882" t="str">
        <f>IF(AH4882&gt;"",VLOOKUP(AH4882,'MAATREGELEN TBV BESTEK '!$A$3:$N$34,11,FALSE),"")</f>
        <v/>
      </c>
      <c r="AJ4882" t="str">
        <f>IF(AH4882&gt;"",VLOOKUP(AH4882,'MAATREGELEN TBV BESTEK '!$A$3:$N$34,13,FALSE),"")</f>
        <v/>
      </c>
      <c r="AK4882" t="str">
        <f>IF(AH4882&gt;"",VLOOKUP(AH4882,'MAATREGELEN TBV BESTEK '!$A$3:$N$34,14,FALSE),"")</f>
        <v/>
      </c>
    </row>
    <row r="4883" spans="1:37" ht="12" customHeight="1">
      <c r="A4883" s="49">
        <v>237269.13800000001</v>
      </c>
      <c r="B4883" s="49">
        <v>436871.29800000001</v>
      </c>
      <c r="C4883" t="s">
        <v>1277</v>
      </c>
      <c r="D4883" t="s">
        <v>4563</v>
      </c>
      <c r="E4883">
        <v>4</v>
      </c>
      <c r="F4883" t="s">
        <v>5915</v>
      </c>
      <c r="G4883" t="s">
        <v>2427</v>
      </c>
      <c r="H4883" s="64" t="s">
        <v>1257</v>
      </c>
      <c r="J4883">
        <f t="shared" si="1486"/>
        <v>1</v>
      </c>
      <c r="K4883" t="str">
        <f t="shared" si="1487"/>
        <v/>
      </c>
      <c r="L4883" t="str">
        <f t="shared" si="1483"/>
        <v/>
      </c>
      <c r="M4883">
        <f t="shared" si="1488"/>
        <v>237269.13800000001</v>
      </c>
      <c r="N4883">
        <f t="shared" si="1489"/>
        <v>436871.29800000001</v>
      </c>
      <c r="O4883" t="str">
        <f t="shared" si="1490"/>
        <v>wit rondje</v>
      </c>
      <c r="P4883" t="str">
        <f t="shared" si="1491"/>
        <v>ALN02524</v>
      </c>
      <c r="Q4883" t="str">
        <f t="shared" si="1482"/>
        <v>Lph 4</v>
      </c>
      <c r="R4883" t="str">
        <f t="shared" si="1484"/>
        <v/>
      </c>
      <c r="T4883" t="str">
        <f t="shared" si="1492"/>
        <v>AALTEN</v>
      </c>
      <c r="U4883" t="str">
        <f t="shared" si="1493"/>
        <v>Sniedersweide</v>
      </c>
      <c r="V4883" s="62" t="str">
        <f t="shared" si="1494"/>
        <v>ALN02524</v>
      </c>
      <c r="W4883" s="15" t="e">
        <f>IF(J4883,#REF!,"")</f>
        <v>#REF!</v>
      </c>
      <c r="X4883" s="15" t="e">
        <f>IF(J4883,#REF!,"")</f>
        <v>#REF!</v>
      </c>
      <c r="Y4883" s="62" t="str">
        <f t="shared" si="1495"/>
        <v xml:space="preserve"> </v>
      </c>
      <c r="AA4883" s="69"/>
      <c r="AB4883" s="90">
        <v>4</v>
      </c>
      <c r="AC4883" s="5" t="s">
        <v>2591</v>
      </c>
      <c r="AD4883" s="90" t="str">
        <f t="shared" si="1496"/>
        <v/>
      </c>
      <c r="AE4883" s="90" t="str">
        <f t="shared" si="1497"/>
        <v/>
      </c>
      <c r="AF4883" t="str">
        <f t="shared" si="1481"/>
        <v/>
      </c>
      <c r="AH4883" t="str">
        <f t="shared" si="1485"/>
        <v/>
      </c>
      <c r="AI4883" t="str">
        <f>IF(AH4883&gt;"",VLOOKUP(AH4883,'MAATREGELEN TBV BESTEK '!$A$3:$N$34,11,FALSE),"")</f>
        <v/>
      </c>
      <c r="AJ4883" t="str">
        <f>IF(AH4883&gt;"",VLOOKUP(AH4883,'MAATREGELEN TBV BESTEK '!$A$3:$N$34,13,FALSE),"")</f>
        <v/>
      </c>
      <c r="AK4883" t="str">
        <f>IF(AH4883&gt;"",VLOOKUP(AH4883,'MAATREGELEN TBV BESTEK '!$A$3:$N$34,14,FALSE),"")</f>
        <v/>
      </c>
    </row>
    <row r="4884" spans="1:37" ht="12" customHeight="1">
      <c r="A4884" s="49">
        <v>237245.08600000001</v>
      </c>
      <c r="B4884" s="49">
        <v>436880.57699999999</v>
      </c>
      <c r="C4884" t="s">
        <v>1278</v>
      </c>
      <c r="D4884" t="s">
        <v>4563</v>
      </c>
      <c r="E4884">
        <v>4</v>
      </c>
      <c r="F4884" t="s">
        <v>5915</v>
      </c>
      <c r="G4884" t="s">
        <v>2427</v>
      </c>
      <c r="H4884" s="64" t="s">
        <v>1257</v>
      </c>
      <c r="J4884">
        <f t="shared" si="1486"/>
        <v>1</v>
      </c>
      <c r="K4884" t="str">
        <f t="shared" si="1487"/>
        <v/>
      </c>
      <c r="L4884" t="str">
        <f t="shared" si="1483"/>
        <v/>
      </c>
      <c r="M4884">
        <f t="shared" si="1488"/>
        <v>237245.08600000001</v>
      </c>
      <c r="N4884">
        <f t="shared" si="1489"/>
        <v>436880.57699999999</v>
      </c>
      <c r="O4884" t="str">
        <f t="shared" si="1490"/>
        <v>wit rondje</v>
      </c>
      <c r="P4884" t="str">
        <f t="shared" si="1491"/>
        <v>ALN02525</v>
      </c>
      <c r="Q4884" t="str">
        <f t="shared" si="1482"/>
        <v>Lph 4</v>
      </c>
      <c r="R4884" t="str">
        <f t="shared" si="1484"/>
        <v/>
      </c>
      <c r="T4884" t="str">
        <f t="shared" si="1492"/>
        <v>AALTEN</v>
      </c>
      <c r="U4884" t="str">
        <f t="shared" si="1493"/>
        <v>Sniedersweide</v>
      </c>
      <c r="V4884" s="62" t="str">
        <f t="shared" si="1494"/>
        <v>ALN02525</v>
      </c>
      <c r="W4884" s="15" t="e">
        <f>IF(J4884,#REF!,"")</f>
        <v>#REF!</v>
      </c>
      <c r="X4884" s="15" t="e">
        <f>IF(J4884,#REF!,"")</f>
        <v>#REF!</v>
      </c>
      <c r="Y4884" s="62" t="str">
        <f t="shared" si="1495"/>
        <v xml:space="preserve"> </v>
      </c>
      <c r="AA4884" s="69"/>
      <c r="AB4884" s="90">
        <v>4</v>
      </c>
      <c r="AC4884" s="5" t="s">
        <v>2591</v>
      </c>
      <c r="AD4884" s="90" t="str">
        <f t="shared" si="1496"/>
        <v/>
      </c>
      <c r="AE4884" s="90" t="str">
        <f t="shared" si="1497"/>
        <v/>
      </c>
      <c r="AF4884" t="str">
        <f t="shared" ref="AF4884:AF4915" si="1498">IF(Y4884="AV","Armatuur "&amp;AE4884&amp;" leveren en plaatsen op LM "&amp;AD4884&amp;"m","")&amp;IF(Y4884="MV AV","Mast en armatuur leveren en plaatsen, "&amp;AE4884&amp;" en LM "&amp;AD4884&amp;"m, oude mast "&amp;AB4884&amp;"m verwijderen","")&amp;IF(Y4884="NM NA","Nwe mast en nw armatuur leveren en plaatsen, "&amp;AE4884&amp;" en LM "&amp;AD4884&amp;"m, oude mast "&amp;AB4884&amp;"m verwijderen","")&amp;IF(Y4884="NLP","Nieuw lichtpunt bijplaatsen, "&amp;AE4884&amp;" en LM "&amp;AD4884&amp;"m","")</f>
        <v/>
      </c>
      <c r="AH4884" t="str">
        <f t="shared" si="1485"/>
        <v/>
      </c>
      <c r="AI4884" t="str">
        <f>IF(AH4884&gt;"",VLOOKUP(AH4884,'MAATREGELEN TBV BESTEK '!$A$3:$N$34,11,FALSE),"")</f>
        <v/>
      </c>
      <c r="AJ4884" t="str">
        <f>IF(AH4884&gt;"",VLOOKUP(AH4884,'MAATREGELEN TBV BESTEK '!$A$3:$N$34,13,FALSE),"")</f>
        <v/>
      </c>
      <c r="AK4884" t="str">
        <f>IF(AH4884&gt;"",VLOOKUP(AH4884,'MAATREGELEN TBV BESTEK '!$A$3:$N$34,14,FALSE),"")</f>
        <v/>
      </c>
    </row>
    <row r="4885" spans="1:37" ht="12" customHeight="1">
      <c r="A4885" s="49">
        <v>237201.389</v>
      </c>
      <c r="B4885" s="49">
        <v>436917.01699999999</v>
      </c>
      <c r="C4885" t="s">
        <v>1279</v>
      </c>
      <c r="D4885" t="s">
        <v>4563</v>
      </c>
      <c r="E4885">
        <v>4</v>
      </c>
      <c r="F4885" t="s">
        <v>5915</v>
      </c>
      <c r="G4885" t="s">
        <v>2427</v>
      </c>
      <c r="H4885" s="64" t="s">
        <v>1257</v>
      </c>
      <c r="J4885">
        <f t="shared" si="1486"/>
        <v>1</v>
      </c>
      <c r="K4885" t="str">
        <f t="shared" si="1487"/>
        <v/>
      </c>
      <c r="L4885" t="str">
        <f t="shared" si="1483"/>
        <v/>
      </c>
      <c r="M4885">
        <f t="shared" si="1488"/>
        <v>237201.389</v>
      </c>
      <c r="N4885">
        <f t="shared" si="1489"/>
        <v>436917.01699999999</v>
      </c>
      <c r="O4885" t="str">
        <f t="shared" si="1490"/>
        <v>wit rondje</v>
      </c>
      <c r="P4885" t="str">
        <f t="shared" si="1491"/>
        <v>ALN02526</v>
      </c>
      <c r="Q4885" t="str">
        <f t="shared" ref="Q4885:Q4916" si="1499">$O$2&amp;E4885</f>
        <v>Lph 4</v>
      </c>
      <c r="R4885" t="str">
        <f t="shared" si="1484"/>
        <v/>
      </c>
      <c r="T4885" t="str">
        <f t="shared" si="1492"/>
        <v>AALTEN</v>
      </c>
      <c r="U4885" t="str">
        <f t="shared" si="1493"/>
        <v>Sniedersweide</v>
      </c>
      <c r="V4885" s="62" t="str">
        <f t="shared" si="1494"/>
        <v>ALN02526</v>
      </c>
      <c r="W4885" s="15" t="e">
        <f>IF(J4885,#REF!,"")</f>
        <v>#REF!</v>
      </c>
      <c r="X4885" s="15" t="e">
        <f>IF(J4885,#REF!,"")</f>
        <v>#REF!</v>
      </c>
      <c r="Y4885" s="62" t="str">
        <f t="shared" si="1495"/>
        <v xml:space="preserve"> </v>
      </c>
      <c r="AA4885" s="69"/>
      <c r="AB4885" s="90">
        <v>4</v>
      </c>
      <c r="AC4885" s="5" t="s">
        <v>2591</v>
      </c>
      <c r="AD4885" s="90" t="str">
        <f t="shared" si="1496"/>
        <v/>
      </c>
      <c r="AE4885" s="90" t="str">
        <f t="shared" si="1497"/>
        <v/>
      </c>
      <c r="AF4885" t="str">
        <f t="shared" si="1498"/>
        <v/>
      </c>
      <c r="AH4885" t="str">
        <f t="shared" si="1485"/>
        <v/>
      </c>
      <c r="AI4885" t="str">
        <f>IF(AH4885&gt;"",VLOOKUP(AH4885,'MAATREGELEN TBV BESTEK '!$A$3:$N$34,11,FALSE),"")</f>
        <v/>
      </c>
      <c r="AJ4885" t="str">
        <f>IF(AH4885&gt;"",VLOOKUP(AH4885,'MAATREGELEN TBV BESTEK '!$A$3:$N$34,13,FALSE),"")</f>
        <v/>
      </c>
      <c r="AK4885" t="str">
        <f>IF(AH4885&gt;"",VLOOKUP(AH4885,'MAATREGELEN TBV BESTEK '!$A$3:$N$34,14,FALSE),"")</f>
        <v/>
      </c>
    </row>
    <row r="4886" spans="1:37" ht="12" customHeight="1">
      <c r="A4886" s="49">
        <v>237299.04699999999</v>
      </c>
      <c r="B4886" s="49">
        <v>436906.44300000003</v>
      </c>
      <c r="C4886" t="s">
        <v>1298</v>
      </c>
      <c r="D4886" t="s">
        <v>4563</v>
      </c>
      <c r="E4886">
        <v>6</v>
      </c>
      <c r="F4886" t="s">
        <v>5915</v>
      </c>
      <c r="G4886" t="s">
        <v>2427</v>
      </c>
      <c r="H4886" s="64" t="s">
        <v>1257</v>
      </c>
      <c r="J4886">
        <f t="shared" si="1486"/>
        <v>1</v>
      </c>
      <c r="K4886" t="str">
        <f t="shared" si="1487"/>
        <v/>
      </c>
      <c r="L4886" t="str">
        <f t="shared" si="1483"/>
        <v/>
      </c>
      <c r="M4886">
        <f t="shared" si="1488"/>
        <v>237299.04699999999</v>
      </c>
      <c r="N4886">
        <f t="shared" si="1489"/>
        <v>436906.44300000003</v>
      </c>
      <c r="O4886" t="str">
        <f t="shared" si="1490"/>
        <v>wit rondje</v>
      </c>
      <c r="P4886" t="str">
        <f t="shared" si="1491"/>
        <v>ALN02542</v>
      </c>
      <c r="Q4886" t="str">
        <f t="shared" si="1499"/>
        <v>Lph 6</v>
      </c>
      <c r="R4886" t="str">
        <f t="shared" si="1484"/>
        <v/>
      </c>
      <c r="T4886" t="str">
        <f t="shared" si="1492"/>
        <v>AALTEN</v>
      </c>
      <c r="U4886" t="str">
        <f t="shared" si="1493"/>
        <v>Sniedersweide</v>
      </c>
      <c r="V4886" s="62" t="str">
        <f t="shared" si="1494"/>
        <v>ALN02542</v>
      </c>
      <c r="W4886" s="15" t="e">
        <f>IF(J4886,#REF!,"")</f>
        <v>#REF!</v>
      </c>
      <c r="X4886" s="15" t="e">
        <f>IF(J4886,#REF!,"")</f>
        <v>#REF!</v>
      </c>
      <c r="Y4886" s="62" t="str">
        <f t="shared" si="1495"/>
        <v xml:space="preserve"> </v>
      </c>
      <c r="AA4886" s="69"/>
      <c r="AB4886" s="90">
        <v>6</v>
      </c>
      <c r="AC4886" s="5" t="s">
        <v>4518</v>
      </c>
      <c r="AD4886" s="90" t="str">
        <f t="shared" si="1496"/>
        <v/>
      </c>
      <c r="AE4886" s="90" t="str">
        <f t="shared" si="1497"/>
        <v/>
      </c>
      <c r="AF4886" t="str">
        <f t="shared" si="1498"/>
        <v/>
      </c>
      <c r="AH4886" t="str">
        <f t="shared" si="1485"/>
        <v/>
      </c>
      <c r="AI4886" t="str">
        <f>IF(AH4886&gt;"",VLOOKUP(AH4886,'MAATREGELEN TBV BESTEK '!$A$3:$N$34,11,FALSE),"")</f>
        <v/>
      </c>
      <c r="AJ4886" t="str">
        <f>IF(AH4886&gt;"",VLOOKUP(AH4886,'MAATREGELEN TBV BESTEK '!$A$3:$N$34,13,FALSE),"")</f>
        <v/>
      </c>
      <c r="AK4886" t="str">
        <f>IF(AH4886&gt;"",VLOOKUP(AH4886,'MAATREGELEN TBV BESTEK '!$A$3:$N$34,14,FALSE),"")</f>
        <v/>
      </c>
    </row>
    <row r="4887" spans="1:37" ht="12" customHeight="1">
      <c r="A4887" s="49">
        <v>237287.02100000001</v>
      </c>
      <c r="B4887" s="49">
        <v>436871.81699999998</v>
      </c>
      <c r="C4887" t="s">
        <v>1299</v>
      </c>
      <c r="D4887" t="s">
        <v>4563</v>
      </c>
      <c r="E4887">
        <v>6</v>
      </c>
      <c r="F4887" t="s">
        <v>5915</v>
      </c>
      <c r="G4887" t="s">
        <v>2427</v>
      </c>
      <c r="H4887" s="64" t="s">
        <v>1257</v>
      </c>
      <c r="J4887">
        <f t="shared" si="1486"/>
        <v>1</v>
      </c>
      <c r="K4887" t="str">
        <f t="shared" si="1487"/>
        <v/>
      </c>
      <c r="L4887" t="str">
        <f t="shared" si="1483"/>
        <v/>
      </c>
      <c r="M4887">
        <f t="shared" si="1488"/>
        <v>237287.02100000001</v>
      </c>
      <c r="N4887">
        <f t="shared" si="1489"/>
        <v>436871.81699999998</v>
      </c>
      <c r="O4887" t="str">
        <f t="shared" si="1490"/>
        <v>wit rondje</v>
      </c>
      <c r="P4887" t="str">
        <f t="shared" si="1491"/>
        <v>ALN02543</v>
      </c>
      <c r="Q4887" t="str">
        <f t="shared" si="1499"/>
        <v>Lph 6</v>
      </c>
      <c r="R4887" t="str">
        <f t="shared" si="1484"/>
        <v/>
      </c>
      <c r="T4887" t="str">
        <f t="shared" si="1492"/>
        <v>AALTEN</v>
      </c>
      <c r="U4887" t="str">
        <f t="shared" si="1493"/>
        <v>Sniedersweide</v>
      </c>
      <c r="V4887" s="62" t="str">
        <f t="shared" si="1494"/>
        <v>ALN02543</v>
      </c>
      <c r="W4887" s="15" t="e">
        <f>IF(J4887,#REF!,"")</f>
        <v>#REF!</v>
      </c>
      <c r="X4887" s="15" t="e">
        <f>IF(J4887,#REF!,"")</f>
        <v>#REF!</v>
      </c>
      <c r="Y4887" s="62" t="str">
        <f t="shared" si="1495"/>
        <v xml:space="preserve"> </v>
      </c>
      <c r="AA4887" s="69"/>
      <c r="AB4887" s="90">
        <v>6</v>
      </c>
      <c r="AC4887" s="5" t="s">
        <v>4518</v>
      </c>
      <c r="AD4887" s="90" t="str">
        <f t="shared" si="1496"/>
        <v/>
      </c>
      <c r="AE4887" s="90" t="str">
        <f t="shared" si="1497"/>
        <v/>
      </c>
      <c r="AF4887" t="str">
        <f t="shared" si="1498"/>
        <v/>
      </c>
      <c r="AH4887" t="str">
        <f t="shared" si="1485"/>
        <v/>
      </c>
      <c r="AI4887" t="str">
        <f>IF(AH4887&gt;"",VLOOKUP(AH4887,'MAATREGELEN TBV BESTEK '!$A$3:$N$34,11,FALSE),"")</f>
        <v/>
      </c>
      <c r="AJ4887" t="str">
        <f>IF(AH4887&gt;"",VLOOKUP(AH4887,'MAATREGELEN TBV BESTEK '!$A$3:$N$34,13,FALSE),"")</f>
        <v/>
      </c>
      <c r="AK4887" t="str">
        <f>IF(AH4887&gt;"",VLOOKUP(AH4887,'MAATREGELEN TBV BESTEK '!$A$3:$N$34,14,FALSE),"")</f>
        <v/>
      </c>
    </row>
    <row r="4888" spans="1:37" ht="12" customHeight="1">
      <c r="A4888" s="49">
        <v>236128.834</v>
      </c>
      <c r="B4888" s="49">
        <v>437673.01199999999</v>
      </c>
      <c r="C4888" t="s">
        <v>1300</v>
      </c>
      <c r="D4888" t="s">
        <v>4563</v>
      </c>
      <c r="E4888">
        <v>8</v>
      </c>
      <c r="F4888" t="s">
        <v>5915</v>
      </c>
      <c r="G4888" t="s">
        <v>2427</v>
      </c>
      <c r="H4888" s="64" t="s">
        <v>1301</v>
      </c>
      <c r="J4888">
        <f t="shared" si="1486"/>
        <v>1</v>
      </c>
      <c r="K4888" t="str">
        <f t="shared" si="1487"/>
        <v/>
      </c>
      <c r="L4888" t="str">
        <f t="shared" si="1483"/>
        <v/>
      </c>
      <c r="M4888">
        <f t="shared" si="1488"/>
        <v>236128.834</v>
      </c>
      <c r="N4888">
        <f t="shared" si="1489"/>
        <v>437673.01199999999</v>
      </c>
      <c r="O4888" t="str">
        <f t="shared" si="1490"/>
        <v>wit rondje</v>
      </c>
      <c r="P4888" t="str">
        <f t="shared" si="1491"/>
        <v>ALN01071</v>
      </c>
      <c r="Q4888" t="str">
        <f t="shared" si="1499"/>
        <v>Lph 8</v>
      </c>
      <c r="R4888" t="str">
        <f t="shared" si="1484"/>
        <v/>
      </c>
      <c r="T4888" t="str">
        <f t="shared" si="1492"/>
        <v>AALTEN</v>
      </c>
      <c r="U4888" t="str">
        <f t="shared" si="1493"/>
        <v>Sondernweg</v>
      </c>
      <c r="V4888" s="62" t="str">
        <f t="shared" si="1494"/>
        <v>ALN01071</v>
      </c>
      <c r="W4888" s="15" t="e">
        <f>IF(J4888,#REF!,"")</f>
        <v>#REF!</v>
      </c>
      <c r="X4888" s="15" t="e">
        <f>IF(J4888,#REF!,"")</f>
        <v>#REF!</v>
      </c>
      <c r="Y4888" s="62" t="str">
        <f t="shared" si="1495"/>
        <v xml:space="preserve"> </v>
      </c>
      <c r="AA4888" s="69"/>
      <c r="AB4888" s="90">
        <v>8</v>
      </c>
      <c r="AC4888" s="5" t="s">
        <v>5468</v>
      </c>
      <c r="AD4888" s="90" t="str">
        <f t="shared" si="1496"/>
        <v/>
      </c>
      <c r="AE4888" s="90" t="str">
        <f t="shared" si="1497"/>
        <v/>
      </c>
      <c r="AF4888" t="str">
        <f t="shared" si="1498"/>
        <v/>
      </c>
      <c r="AH4888" t="str">
        <f t="shared" si="1485"/>
        <v/>
      </c>
      <c r="AI4888" t="str">
        <f>IF(AH4888&gt;"",VLOOKUP(AH4888,'MAATREGELEN TBV BESTEK '!$A$3:$N$34,11,FALSE),"")</f>
        <v/>
      </c>
      <c r="AJ4888" t="str">
        <f>IF(AH4888&gt;"",VLOOKUP(AH4888,'MAATREGELEN TBV BESTEK '!$A$3:$N$34,13,FALSE),"")</f>
        <v/>
      </c>
      <c r="AK4888" t="str">
        <f>IF(AH4888&gt;"",VLOOKUP(AH4888,'MAATREGELEN TBV BESTEK '!$A$3:$N$34,14,FALSE),"")</f>
        <v/>
      </c>
    </row>
    <row r="4889" spans="1:37" ht="12" customHeight="1">
      <c r="A4889" s="49">
        <v>236096.489</v>
      </c>
      <c r="B4889" s="49">
        <v>437667.41399999999</v>
      </c>
      <c r="C4889" t="s">
        <v>1302</v>
      </c>
      <c r="D4889" t="s">
        <v>4563</v>
      </c>
      <c r="E4889">
        <v>8</v>
      </c>
      <c r="F4889" t="s">
        <v>5915</v>
      </c>
      <c r="G4889" t="s">
        <v>2427</v>
      </c>
      <c r="H4889" s="64" t="s">
        <v>1301</v>
      </c>
      <c r="J4889">
        <f t="shared" si="1486"/>
        <v>1</v>
      </c>
      <c r="K4889" t="str">
        <f t="shared" si="1487"/>
        <v/>
      </c>
      <c r="L4889" t="str">
        <f t="shared" si="1483"/>
        <v/>
      </c>
      <c r="M4889">
        <f t="shared" si="1488"/>
        <v>236096.489</v>
      </c>
      <c r="N4889">
        <f t="shared" si="1489"/>
        <v>437667.41399999999</v>
      </c>
      <c r="O4889" t="str">
        <f t="shared" si="1490"/>
        <v>wit rondje</v>
      </c>
      <c r="P4889" t="str">
        <f t="shared" si="1491"/>
        <v>ALN03015</v>
      </c>
      <c r="Q4889" t="str">
        <f t="shared" si="1499"/>
        <v>Lph 8</v>
      </c>
      <c r="R4889" t="str">
        <f t="shared" si="1484"/>
        <v/>
      </c>
      <c r="T4889" t="str">
        <f t="shared" si="1492"/>
        <v>AALTEN</v>
      </c>
      <c r="U4889" t="str">
        <f t="shared" si="1493"/>
        <v>Sondernweg</v>
      </c>
      <c r="V4889" s="62" t="str">
        <f t="shared" si="1494"/>
        <v>ALN03015</v>
      </c>
      <c r="W4889" s="15" t="e">
        <f>IF(J4889,#REF!,"")</f>
        <v>#REF!</v>
      </c>
      <c r="X4889" s="15" t="e">
        <f>IF(J4889,#REF!,"")</f>
        <v>#REF!</v>
      </c>
      <c r="Y4889" s="62" t="str">
        <f t="shared" si="1495"/>
        <v xml:space="preserve"> </v>
      </c>
      <c r="AA4889" s="69"/>
      <c r="AB4889" s="90">
        <v>8</v>
      </c>
      <c r="AC4889" s="5" t="s">
        <v>5468</v>
      </c>
      <c r="AD4889" s="90" t="str">
        <f t="shared" si="1496"/>
        <v/>
      </c>
      <c r="AE4889" s="90" t="str">
        <f t="shared" si="1497"/>
        <v/>
      </c>
      <c r="AF4889" t="str">
        <f t="shared" si="1498"/>
        <v/>
      </c>
      <c r="AH4889" t="str">
        <f t="shared" si="1485"/>
        <v/>
      </c>
      <c r="AI4889" t="str">
        <f>IF(AH4889&gt;"",VLOOKUP(AH4889,'MAATREGELEN TBV BESTEK '!$A$3:$N$34,11,FALSE),"")</f>
        <v/>
      </c>
      <c r="AJ4889" t="str">
        <f>IF(AH4889&gt;"",VLOOKUP(AH4889,'MAATREGELEN TBV BESTEK '!$A$3:$N$34,13,FALSE),"")</f>
        <v/>
      </c>
      <c r="AK4889" t="str">
        <f>IF(AH4889&gt;"",VLOOKUP(AH4889,'MAATREGELEN TBV BESTEK '!$A$3:$N$34,14,FALSE),"")</f>
        <v/>
      </c>
    </row>
    <row r="4890" spans="1:37" ht="12" customHeight="1">
      <c r="A4890" s="49">
        <v>236062.38099999999</v>
      </c>
      <c r="B4890" s="49">
        <v>437648.85700000002</v>
      </c>
      <c r="C4890" t="s">
        <v>1303</v>
      </c>
      <c r="D4890" t="s">
        <v>4563</v>
      </c>
      <c r="E4890">
        <v>8</v>
      </c>
      <c r="F4890" t="s">
        <v>5915</v>
      </c>
      <c r="G4890" t="s">
        <v>2427</v>
      </c>
      <c r="H4890" s="64" t="s">
        <v>1301</v>
      </c>
      <c r="J4890">
        <f t="shared" si="1486"/>
        <v>1</v>
      </c>
      <c r="K4890" t="str">
        <f t="shared" si="1487"/>
        <v/>
      </c>
      <c r="L4890" t="str">
        <f t="shared" si="1483"/>
        <v/>
      </c>
      <c r="M4890">
        <f t="shared" si="1488"/>
        <v>236062.38099999999</v>
      </c>
      <c r="N4890">
        <f t="shared" si="1489"/>
        <v>437648.85700000002</v>
      </c>
      <c r="O4890" t="str">
        <f t="shared" si="1490"/>
        <v>wit rondje</v>
      </c>
      <c r="P4890" t="str">
        <f t="shared" si="1491"/>
        <v>ALN03016</v>
      </c>
      <c r="Q4890" t="str">
        <f t="shared" si="1499"/>
        <v>Lph 8</v>
      </c>
      <c r="R4890" t="str">
        <f t="shared" si="1484"/>
        <v/>
      </c>
      <c r="T4890" t="str">
        <f t="shared" si="1492"/>
        <v>AALTEN</v>
      </c>
      <c r="U4890" t="str">
        <f t="shared" si="1493"/>
        <v>Sondernweg</v>
      </c>
      <c r="V4890" s="62" t="str">
        <f t="shared" si="1494"/>
        <v>ALN03016</v>
      </c>
      <c r="W4890" s="15" t="e">
        <f>IF(J4890,#REF!,"")</f>
        <v>#REF!</v>
      </c>
      <c r="X4890" s="15" t="e">
        <f>IF(J4890,#REF!,"")</f>
        <v>#REF!</v>
      </c>
      <c r="Y4890" s="62" t="str">
        <f t="shared" si="1495"/>
        <v xml:space="preserve"> </v>
      </c>
      <c r="AA4890" s="69"/>
      <c r="AB4890" s="90">
        <v>8</v>
      </c>
      <c r="AC4890" s="5" t="s">
        <v>5468</v>
      </c>
      <c r="AD4890" s="90" t="str">
        <f t="shared" si="1496"/>
        <v/>
      </c>
      <c r="AE4890" s="90" t="str">
        <f t="shared" si="1497"/>
        <v/>
      </c>
      <c r="AF4890" t="str">
        <f t="shared" si="1498"/>
        <v/>
      </c>
      <c r="AH4890" t="str">
        <f t="shared" si="1485"/>
        <v/>
      </c>
      <c r="AI4890" t="str">
        <f>IF(AH4890&gt;"",VLOOKUP(AH4890,'MAATREGELEN TBV BESTEK '!$A$3:$N$34,11,FALSE),"")</f>
        <v/>
      </c>
      <c r="AJ4890" t="str">
        <f>IF(AH4890&gt;"",VLOOKUP(AH4890,'MAATREGELEN TBV BESTEK '!$A$3:$N$34,13,FALSE),"")</f>
        <v/>
      </c>
      <c r="AK4890" t="str">
        <f>IF(AH4890&gt;"",VLOOKUP(AH4890,'MAATREGELEN TBV BESTEK '!$A$3:$N$34,14,FALSE),"")</f>
        <v/>
      </c>
    </row>
    <row r="4891" spans="1:37" ht="12" customHeight="1">
      <c r="A4891" s="49">
        <v>236030.86499999999</v>
      </c>
      <c r="B4891" s="49">
        <v>437626.36</v>
      </c>
      <c r="C4891" t="s">
        <v>1304</v>
      </c>
      <c r="D4891" t="s">
        <v>4563</v>
      </c>
      <c r="E4891">
        <v>8</v>
      </c>
      <c r="F4891" t="s">
        <v>5915</v>
      </c>
      <c r="G4891" t="s">
        <v>2427</v>
      </c>
      <c r="H4891" s="64" t="s">
        <v>1301</v>
      </c>
      <c r="J4891">
        <f t="shared" si="1486"/>
        <v>1</v>
      </c>
      <c r="K4891" t="str">
        <f t="shared" si="1487"/>
        <v/>
      </c>
      <c r="L4891" t="str">
        <f t="shared" si="1483"/>
        <v/>
      </c>
      <c r="M4891">
        <f t="shared" si="1488"/>
        <v>236030.86499999999</v>
      </c>
      <c r="N4891">
        <f t="shared" si="1489"/>
        <v>437626.36</v>
      </c>
      <c r="O4891" t="str">
        <f t="shared" si="1490"/>
        <v>wit rondje</v>
      </c>
      <c r="P4891" t="str">
        <f t="shared" si="1491"/>
        <v>ALN03017</v>
      </c>
      <c r="Q4891" t="str">
        <f t="shared" si="1499"/>
        <v>Lph 8</v>
      </c>
      <c r="R4891" t="str">
        <f t="shared" si="1484"/>
        <v/>
      </c>
      <c r="T4891" t="str">
        <f t="shared" si="1492"/>
        <v>AALTEN</v>
      </c>
      <c r="U4891" t="str">
        <f t="shared" si="1493"/>
        <v>Sondernweg</v>
      </c>
      <c r="V4891" s="62" t="str">
        <f t="shared" si="1494"/>
        <v>ALN03017</v>
      </c>
      <c r="W4891" s="15" t="e">
        <f>IF(J4891,#REF!,"")</f>
        <v>#REF!</v>
      </c>
      <c r="X4891" s="15" t="e">
        <f>IF(J4891,#REF!,"")</f>
        <v>#REF!</v>
      </c>
      <c r="Y4891" s="62" t="str">
        <f t="shared" si="1495"/>
        <v xml:space="preserve"> </v>
      </c>
      <c r="AA4891" s="69"/>
      <c r="AB4891" s="90">
        <v>8</v>
      </c>
      <c r="AC4891" s="5" t="s">
        <v>5468</v>
      </c>
      <c r="AD4891" s="90" t="str">
        <f t="shared" si="1496"/>
        <v/>
      </c>
      <c r="AE4891" s="90" t="str">
        <f t="shared" si="1497"/>
        <v/>
      </c>
      <c r="AF4891" t="str">
        <f t="shared" si="1498"/>
        <v/>
      </c>
      <c r="AH4891" t="str">
        <f t="shared" si="1485"/>
        <v/>
      </c>
      <c r="AI4891" t="str">
        <f>IF(AH4891&gt;"",VLOOKUP(AH4891,'MAATREGELEN TBV BESTEK '!$A$3:$N$34,11,FALSE),"")</f>
        <v/>
      </c>
      <c r="AJ4891" t="str">
        <f>IF(AH4891&gt;"",VLOOKUP(AH4891,'MAATREGELEN TBV BESTEK '!$A$3:$N$34,13,FALSE),"")</f>
        <v/>
      </c>
      <c r="AK4891" t="str">
        <f>IF(AH4891&gt;"",VLOOKUP(AH4891,'MAATREGELEN TBV BESTEK '!$A$3:$N$34,14,FALSE),"")</f>
        <v/>
      </c>
    </row>
    <row r="4892" spans="1:37" ht="12" customHeight="1">
      <c r="A4892" s="49">
        <v>236002.56299999999</v>
      </c>
      <c r="B4892" s="49">
        <v>437603.03399999999</v>
      </c>
      <c r="C4892" t="s">
        <v>1305</v>
      </c>
      <c r="D4892" t="s">
        <v>4563</v>
      </c>
      <c r="E4892">
        <v>8</v>
      </c>
      <c r="F4892" t="s">
        <v>5915</v>
      </c>
      <c r="G4892" t="s">
        <v>2427</v>
      </c>
      <c r="H4892" s="64" t="s">
        <v>1301</v>
      </c>
      <c r="J4892">
        <f t="shared" si="1486"/>
        <v>1</v>
      </c>
      <c r="K4892" t="str">
        <f t="shared" si="1487"/>
        <v/>
      </c>
      <c r="L4892" t="str">
        <f t="shared" si="1483"/>
        <v/>
      </c>
      <c r="M4892">
        <f t="shared" si="1488"/>
        <v>236002.56299999999</v>
      </c>
      <c r="N4892">
        <f t="shared" si="1489"/>
        <v>437603.03399999999</v>
      </c>
      <c r="O4892" t="str">
        <f t="shared" si="1490"/>
        <v>wit rondje</v>
      </c>
      <c r="P4892" t="str">
        <f t="shared" si="1491"/>
        <v>ALN03018</v>
      </c>
      <c r="Q4892" t="str">
        <f t="shared" si="1499"/>
        <v>Lph 8</v>
      </c>
      <c r="R4892" t="str">
        <f t="shared" si="1484"/>
        <v/>
      </c>
      <c r="T4892" t="str">
        <f t="shared" si="1492"/>
        <v>AALTEN</v>
      </c>
      <c r="U4892" t="str">
        <f t="shared" si="1493"/>
        <v>Sondernweg</v>
      </c>
      <c r="V4892" s="62" t="str">
        <f t="shared" si="1494"/>
        <v>ALN03018</v>
      </c>
      <c r="W4892" s="15" t="e">
        <f>IF(J4892,#REF!,"")</f>
        <v>#REF!</v>
      </c>
      <c r="X4892" s="15" t="e">
        <f>IF(J4892,#REF!,"")</f>
        <v>#REF!</v>
      </c>
      <c r="Y4892" s="62" t="str">
        <f t="shared" si="1495"/>
        <v xml:space="preserve"> </v>
      </c>
      <c r="AA4892" s="69"/>
      <c r="AB4892" s="90">
        <v>8</v>
      </c>
      <c r="AC4892" s="5" t="s">
        <v>5468</v>
      </c>
      <c r="AD4892" s="90" t="str">
        <f t="shared" si="1496"/>
        <v/>
      </c>
      <c r="AE4892" s="90" t="str">
        <f t="shared" si="1497"/>
        <v/>
      </c>
      <c r="AF4892" t="str">
        <f t="shared" si="1498"/>
        <v/>
      </c>
      <c r="AH4892" t="str">
        <f t="shared" si="1485"/>
        <v/>
      </c>
      <c r="AI4892" t="str">
        <f>IF(AH4892&gt;"",VLOOKUP(AH4892,'MAATREGELEN TBV BESTEK '!$A$3:$N$34,11,FALSE),"")</f>
        <v/>
      </c>
      <c r="AJ4892" t="str">
        <f>IF(AH4892&gt;"",VLOOKUP(AH4892,'MAATREGELEN TBV BESTEK '!$A$3:$N$34,13,FALSE),"")</f>
        <v/>
      </c>
      <c r="AK4892" t="str">
        <f>IF(AH4892&gt;"",VLOOKUP(AH4892,'MAATREGELEN TBV BESTEK '!$A$3:$N$34,14,FALSE),"")</f>
        <v/>
      </c>
    </row>
    <row r="4893" spans="1:37" ht="12" customHeight="1">
      <c r="A4893" s="49">
        <v>236157.86199999999</v>
      </c>
      <c r="B4893" s="49">
        <v>437667.20699999999</v>
      </c>
      <c r="C4893" t="s">
        <v>1306</v>
      </c>
      <c r="D4893" t="s">
        <v>4563</v>
      </c>
      <c r="E4893">
        <v>3.5</v>
      </c>
      <c r="F4893" t="s">
        <v>5915</v>
      </c>
      <c r="G4893" t="s">
        <v>2427</v>
      </c>
      <c r="H4893" s="64" t="s">
        <v>1301</v>
      </c>
      <c r="J4893">
        <f t="shared" si="1486"/>
        <v>1</v>
      </c>
      <c r="K4893" t="str">
        <f t="shared" si="1487"/>
        <v/>
      </c>
      <c r="L4893" t="str">
        <f t="shared" si="1483"/>
        <v/>
      </c>
      <c r="M4893">
        <f t="shared" si="1488"/>
        <v>236157.86199999999</v>
      </c>
      <c r="N4893">
        <f t="shared" si="1489"/>
        <v>437667.20699999999</v>
      </c>
      <c r="O4893" t="str">
        <f t="shared" si="1490"/>
        <v>wit rondje</v>
      </c>
      <c r="P4893" t="str">
        <f t="shared" si="1491"/>
        <v>ALN55004</v>
      </c>
      <c r="Q4893" t="str">
        <f t="shared" si="1499"/>
        <v>Lph 3,5</v>
      </c>
      <c r="R4893" t="str">
        <f t="shared" si="1484"/>
        <v/>
      </c>
      <c r="T4893" t="str">
        <f t="shared" si="1492"/>
        <v>AALTEN</v>
      </c>
      <c r="U4893" t="str">
        <f t="shared" si="1493"/>
        <v>Sondernweg</v>
      </c>
      <c r="V4893" s="62" t="str">
        <f t="shared" si="1494"/>
        <v>ALN55004</v>
      </c>
      <c r="W4893" s="15" t="e">
        <f>IF(J4893,#REF!,"")</f>
        <v>#REF!</v>
      </c>
      <c r="X4893" s="15" t="e">
        <f>IF(J4893,#REF!,"")</f>
        <v>#REF!</v>
      </c>
      <c r="Y4893" s="62" t="str">
        <f t="shared" si="1495"/>
        <v xml:space="preserve"> </v>
      </c>
      <c r="AA4893" s="69"/>
      <c r="AB4893" s="90">
        <v>3.5</v>
      </c>
      <c r="AC4893" s="5" t="s">
        <v>4089</v>
      </c>
      <c r="AD4893" s="90" t="str">
        <f t="shared" si="1496"/>
        <v/>
      </c>
      <c r="AE4893" s="90" t="str">
        <f t="shared" si="1497"/>
        <v/>
      </c>
      <c r="AF4893" t="str">
        <f t="shared" si="1498"/>
        <v/>
      </c>
      <c r="AH4893" t="str">
        <f t="shared" si="1485"/>
        <v/>
      </c>
      <c r="AI4893" t="str">
        <f>IF(AH4893&gt;"",VLOOKUP(AH4893,'MAATREGELEN TBV BESTEK '!$A$3:$N$34,11,FALSE),"")</f>
        <v/>
      </c>
      <c r="AJ4893" t="str">
        <f>IF(AH4893&gt;"",VLOOKUP(AH4893,'MAATREGELEN TBV BESTEK '!$A$3:$N$34,13,FALSE),"")</f>
        <v/>
      </c>
      <c r="AK4893" t="str">
        <f>IF(AH4893&gt;"",VLOOKUP(AH4893,'MAATREGELEN TBV BESTEK '!$A$3:$N$34,14,FALSE),"")</f>
        <v/>
      </c>
    </row>
    <row r="4894" spans="1:37" ht="12" customHeight="1">
      <c r="A4894" s="49">
        <v>232519.69899999999</v>
      </c>
      <c r="B4894" s="49">
        <v>432815.12400000001</v>
      </c>
      <c r="C4894" t="s">
        <v>349</v>
      </c>
      <c r="D4894" t="s">
        <v>4563</v>
      </c>
      <c r="E4894">
        <v>8</v>
      </c>
      <c r="F4894" t="s">
        <v>5915</v>
      </c>
      <c r="G4894" t="s">
        <v>2763</v>
      </c>
      <c r="H4894" s="64" t="s">
        <v>2292</v>
      </c>
      <c r="J4894">
        <f t="shared" si="1486"/>
        <v>1</v>
      </c>
      <c r="K4894" t="str">
        <f t="shared" si="1487"/>
        <v/>
      </c>
      <c r="L4894" t="str">
        <f t="shared" si="1483"/>
        <v/>
      </c>
      <c r="M4894">
        <f t="shared" si="1488"/>
        <v>232519.69899999999</v>
      </c>
      <c r="N4894">
        <f t="shared" si="1489"/>
        <v>432815.12400000001</v>
      </c>
      <c r="O4894" t="str">
        <f t="shared" si="1490"/>
        <v>wit rondje</v>
      </c>
      <c r="P4894" t="str">
        <f t="shared" si="1491"/>
        <v>ALN01405</v>
      </c>
      <c r="Q4894" t="str">
        <f t="shared" si="1499"/>
        <v>Lph 8</v>
      </c>
      <c r="R4894" t="str">
        <f t="shared" si="1484"/>
        <v/>
      </c>
      <c r="T4894" t="str">
        <f t="shared" si="1492"/>
        <v>DE HEURNE</v>
      </c>
      <c r="U4894" t="str">
        <f t="shared" si="1493"/>
        <v>Spekkendijk</v>
      </c>
      <c r="V4894" s="62" t="str">
        <f t="shared" si="1494"/>
        <v>ALN01405</v>
      </c>
      <c r="W4894" s="15" t="e">
        <f>IF(J4894,#REF!,"")</f>
        <v>#REF!</v>
      </c>
      <c r="X4894" s="15" t="e">
        <f>IF(J4894,#REF!,"")</f>
        <v>#REF!</v>
      </c>
      <c r="Y4894" s="62" t="str">
        <f t="shared" si="1495"/>
        <v xml:space="preserve"> </v>
      </c>
      <c r="AA4894" s="69"/>
      <c r="AB4894" s="90">
        <v>8</v>
      </c>
      <c r="AC4894" s="5" t="s">
        <v>5887</v>
      </c>
      <c r="AD4894" s="90" t="str">
        <f t="shared" si="1496"/>
        <v/>
      </c>
      <c r="AE4894" s="90" t="str">
        <f t="shared" si="1497"/>
        <v/>
      </c>
      <c r="AF4894" t="str">
        <f t="shared" si="1498"/>
        <v/>
      </c>
      <c r="AH4894" t="str">
        <f t="shared" si="1485"/>
        <v/>
      </c>
      <c r="AI4894" t="str">
        <f>IF(AH4894&gt;"",VLOOKUP(AH4894,'MAATREGELEN TBV BESTEK '!$A$3:$N$34,11,FALSE),"")</f>
        <v/>
      </c>
      <c r="AJ4894" t="str">
        <f>IF(AH4894&gt;"",VLOOKUP(AH4894,'MAATREGELEN TBV BESTEK '!$A$3:$N$34,13,FALSE),"")</f>
        <v/>
      </c>
      <c r="AK4894" t="str">
        <f>IF(AH4894&gt;"",VLOOKUP(AH4894,'MAATREGELEN TBV BESTEK '!$A$3:$N$34,14,FALSE),"")</f>
        <v/>
      </c>
    </row>
    <row r="4895" spans="1:37" ht="12" customHeight="1">
      <c r="A4895" s="49">
        <v>237191.91800000001</v>
      </c>
      <c r="B4895" s="49">
        <v>438671.39899999998</v>
      </c>
      <c r="C4895" t="s">
        <v>1313</v>
      </c>
      <c r="D4895" t="s">
        <v>4563</v>
      </c>
      <c r="E4895">
        <v>4</v>
      </c>
      <c r="F4895" t="s">
        <v>5915</v>
      </c>
      <c r="G4895" t="s">
        <v>2427</v>
      </c>
      <c r="H4895" s="64" t="s">
        <v>1308</v>
      </c>
      <c r="J4895">
        <f t="shared" si="1486"/>
        <v>1</v>
      </c>
      <c r="K4895" t="str">
        <f t="shared" si="1487"/>
        <v/>
      </c>
      <c r="L4895" t="str">
        <f t="shared" si="1483"/>
        <v/>
      </c>
      <c r="M4895">
        <f t="shared" si="1488"/>
        <v>237191.91800000001</v>
      </c>
      <c r="N4895">
        <f t="shared" si="1489"/>
        <v>438671.39899999998</v>
      </c>
      <c r="O4895" t="str">
        <f t="shared" si="1490"/>
        <v>wit rondje</v>
      </c>
      <c r="P4895" t="str">
        <f t="shared" si="1491"/>
        <v>ALN00255</v>
      </c>
      <c r="Q4895" t="str">
        <f t="shared" si="1499"/>
        <v>Lph 4</v>
      </c>
      <c r="R4895" t="str">
        <f t="shared" si="1484"/>
        <v/>
      </c>
      <c r="T4895" t="str">
        <f t="shared" si="1492"/>
        <v>AALTEN</v>
      </c>
      <c r="U4895" t="str">
        <f t="shared" si="1493"/>
        <v>Spinkatstraat</v>
      </c>
      <c r="V4895" s="62" t="str">
        <f t="shared" si="1494"/>
        <v>ALN00255</v>
      </c>
      <c r="W4895" s="15" t="e">
        <f>IF(J4895,#REF!,"")</f>
        <v>#REF!</v>
      </c>
      <c r="X4895" s="15" t="e">
        <f>IF(J4895,#REF!,"")</f>
        <v>#REF!</v>
      </c>
      <c r="Y4895" s="62" t="str">
        <f t="shared" si="1495"/>
        <v xml:space="preserve"> </v>
      </c>
      <c r="AA4895" s="69"/>
      <c r="AB4895" s="90">
        <v>4</v>
      </c>
      <c r="AC4895" s="5" t="s">
        <v>3099</v>
      </c>
      <c r="AD4895" s="90" t="str">
        <f t="shared" si="1496"/>
        <v/>
      </c>
      <c r="AE4895" s="90" t="str">
        <f t="shared" si="1497"/>
        <v/>
      </c>
      <c r="AF4895" t="str">
        <f t="shared" si="1498"/>
        <v/>
      </c>
      <c r="AH4895" t="str">
        <f t="shared" si="1485"/>
        <v/>
      </c>
      <c r="AI4895" t="str">
        <f>IF(AH4895&gt;"",VLOOKUP(AH4895,'MAATREGELEN TBV BESTEK '!$A$3:$N$34,11,FALSE),"")</f>
        <v/>
      </c>
      <c r="AJ4895" t="str">
        <f>IF(AH4895&gt;"",VLOOKUP(AH4895,'MAATREGELEN TBV BESTEK '!$A$3:$N$34,13,FALSE),"")</f>
        <v/>
      </c>
      <c r="AK4895" t="str">
        <f>IF(AH4895&gt;"",VLOOKUP(AH4895,'MAATREGELEN TBV BESTEK '!$A$3:$N$34,14,FALSE),"")</f>
        <v/>
      </c>
    </row>
    <row r="4896" spans="1:37" ht="12" customHeight="1">
      <c r="A4896" s="49">
        <v>237184.40400000001</v>
      </c>
      <c r="B4896" s="49">
        <v>438644.99</v>
      </c>
      <c r="C4896" t="s">
        <v>1314</v>
      </c>
      <c r="D4896" t="s">
        <v>4563</v>
      </c>
      <c r="E4896">
        <v>4</v>
      </c>
      <c r="F4896" t="s">
        <v>5915</v>
      </c>
      <c r="G4896" t="s">
        <v>2427</v>
      </c>
      <c r="H4896" s="64" t="s">
        <v>1308</v>
      </c>
      <c r="J4896">
        <f t="shared" si="1486"/>
        <v>1</v>
      </c>
      <c r="K4896" t="str">
        <f t="shared" si="1487"/>
        <v/>
      </c>
      <c r="L4896" t="str">
        <f t="shared" si="1483"/>
        <v/>
      </c>
      <c r="M4896">
        <f t="shared" si="1488"/>
        <v>237184.40400000001</v>
      </c>
      <c r="N4896">
        <f t="shared" si="1489"/>
        <v>438644.99</v>
      </c>
      <c r="O4896" t="str">
        <f t="shared" si="1490"/>
        <v>wit rondje</v>
      </c>
      <c r="P4896" t="str">
        <f t="shared" si="1491"/>
        <v>ALN00256</v>
      </c>
      <c r="Q4896" t="str">
        <f t="shared" si="1499"/>
        <v>Lph 4</v>
      </c>
      <c r="R4896" t="str">
        <f t="shared" si="1484"/>
        <v/>
      </c>
      <c r="T4896" t="str">
        <f t="shared" si="1492"/>
        <v>AALTEN</v>
      </c>
      <c r="U4896" t="str">
        <f t="shared" si="1493"/>
        <v>Spinkatstraat</v>
      </c>
      <c r="V4896" s="62" t="str">
        <f t="shared" si="1494"/>
        <v>ALN00256</v>
      </c>
      <c r="W4896" s="15" t="e">
        <f>IF(J4896,#REF!,"")</f>
        <v>#REF!</v>
      </c>
      <c r="X4896" s="15" t="e">
        <f>IF(J4896,#REF!,"")</f>
        <v>#REF!</v>
      </c>
      <c r="Y4896" s="62" t="str">
        <f t="shared" si="1495"/>
        <v xml:space="preserve"> </v>
      </c>
      <c r="AA4896" s="69"/>
      <c r="AB4896" s="90">
        <v>4</v>
      </c>
      <c r="AC4896" s="5" t="s">
        <v>5382</v>
      </c>
      <c r="AD4896" s="90" t="str">
        <f t="shared" si="1496"/>
        <v/>
      </c>
      <c r="AE4896" s="90" t="str">
        <f t="shared" si="1497"/>
        <v/>
      </c>
      <c r="AF4896" t="str">
        <f t="shared" si="1498"/>
        <v/>
      </c>
      <c r="AH4896" t="str">
        <f t="shared" si="1485"/>
        <v/>
      </c>
      <c r="AI4896" t="str">
        <f>IF(AH4896&gt;"",VLOOKUP(AH4896,'MAATREGELEN TBV BESTEK '!$A$3:$N$34,11,FALSE),"")</f>
        <v/>
      </c>
      <c r="AJ4896" t="str">
        <f>IF(AH4896&gt;"",VLOOKUP(AH4896,'MAATREGELEN TBV BESTEK '!$A$3:$N$34,13,FALSE),"")</f>
        <v/>
      </c>
      <c r="AK4896" t="str">
        <f>IF(AH4896&gt;"",VLOOKUP(AH4896,'MAATREGELEN TBV BESTEK '!$A$3:$N$34,14,FALSE),"")</f>
        <v/>
      </c>
    </row>
    <row r="4897" spans="1:37" ht="12" customHeight="1">
      <c r="A4897" s="49">
        <v>237173.58799999999</v>
      </c>
      <c r="B4897" s="49">
        <v>438605.978</v>
      </c>
      <c r="C4897" t="s">
        <v>1307</v>
      </c>
      <c r="D4897" t="s">
        <v>4563</v>
      </c>
      <c r="E4897">
        <v>4</v>
      </c>
      <c r="F4897" t="s">
        <v>5915</v>
      </c>
      <c r="G4897" t="s">
        <v>2427</v>
      </c>
      <c r="H4897" s="64" t="s">
        <v>1308</v>
      </c>
      <c r="J4897">
        <f t="shared" si="1486"/>
        <v>1</v>
      </c>
      <c r="K4897" t="str">
        <f t="shared" si="1487"/>
        <v/>
      </c>
      <c r="L4897" t="str">
        <f t="shared" si="1483"/>
        <v/>
      </c>
      <c r="M4897">
        <f t="shared" si="1488"/>
        <v>237173.58799999999</v>
      </c>
      <c r="N4897">
        <f t="shared" si="1489"/>
        <v>438605.978</v>
      </c>
      <c r="O4897" t="str">
        <f t="shared" si="1490"/>
        <v>wit rondje</v>
      </c>
      <c r="P4897" t="str">
        <f t="shared" si="1491"/>
        <v>ALN00257</v>
      </c>
      <c r="Q4897" t="str">
        <f t="shared" si="1499"/>
        <v>Lph 4</v>
      </c>
      <c r="R4897" t="str">
        <f t="shared" si="1484"/>
        <v/>
      </c>
      <c r="T4897" t="str">
        <f t="shared" si="1492"/>
        <v>AALTEN</v>
      </c>
      <c r="U4897" t="str">
        <f t="shared" si="1493"/>
        <v>Spinkatstraat</v>
      </c>
      <c r="V4897" s="62" t="str">
        <f t="shared" si="1494"/>
        <v>ALN00257</v>
      </c>
      <c r="W4897" s="15" t="e">
        <f>IF(J4897,#REF!,"")</f>
        <v>#REF!</v>
      </c>
      <c r="X4897" s="15" t="e">
        <f>IF(J4897,#REF!,"")</f>
        <v>#REF!</v>
      </c>
      <c r="Y4897" s="62" t="str">
        <f t="shared" si="1495"/>
        <v xml:space="preserve"> </v>
      </c>
      <c r="AA4897" s="69"/>
      <c r="AB4897" s="90">
        <v>4</v>
      </c>
      <c r="AC4897" s="5" t="s">
        <v>4537</v>
      </c>
      <c r="AD4897" s="90" t="str">
        <f t="shared" si="1496"/>
        <v/>
      </c>
      <c r="AE4897" s="90" t="str">
        <f t="shared" si="1497"/>
        <v/>
      </c>
      <c r="AF4897" t="str">
        <f t="shared" si="1498"/>
        <v/>
      </c>
      <c r="AH4897" t="str">
        <f t="shared" si="1485"/>
        <v/>
      </c>
      <c r="AI4897" t="str">
        <f>IF(AH4897&gt;"",VLOOKUP(AH4897,'MAATREGELEN TBV BESTEK '!$A$3:$N$34,11,FALSE),"")</f>
        <v/>
      </c>
      <c r="AJ4897" t="str">
        <f>IF(AH4897&gt;"",VLOOKUP(AH4897,'MAATREGELEN TBV BESTEK '!$A$3:$N$34,13,FALSE),"")</f>
        <v/>
      </c>
      <c r="AK4897" t="str">
        <f>IF(AH4897&gt;"",VLOOKUP(AH4897,'MAATREGELEN TBV BESTEK '!$A$3:$N$34,14,FALSE),"")</f>
        <v/>
      </c>
    </row>
    <row r="4898" spans="1:37" ht="12" customHeight="1">
      <c r="A4898" s="49">
        <v>0</v>
      </c>
      <c r="B4898" s="49">
        <v>0</v>
      </c>
      <c r="C4898">
        <v>0</v>
      </c>
      <c r="D4898" t="s">
        <v>4563</v>
      </c>
      <c r="E4898">
        <v>0</v>
      </c>
      <c r="F4898" t="s">
        <v>5915</v>
      </c>
      <c r="G4898">
        <v>0</v>
      </c>
      <c r="H4898" s="64">
        <v>0</v>
      </c>
      <c r="J4898">
        <f t="shared" si="1486"/>
        <v>1</v>
      </c>
      <c r="K4898" t="str">
        <f t="shared" si="1487"/>
        <v/>
      </c>
      <c r="L4898" t="str">
        <f t="shared" si="1483"/>
        <v/>
      </c>
      <c r="M4898">
        <f t="shared" si="1488"/>
        <v>0</v>
      </c>
      <c r="N4898">
        <f t="shared" si="1489"/>
        <v>0</v>
      </c>
      <c r="O4898" t="str">
        <f t="shared" si="1490"/>
        <v>wit rondje</v>
      </c>
      <c r="P4898">
        <f t="shared" si="1491"/>
        <v>0</v>
      </c>
      <c r="Q4898" t="str">
        <f t="shared" si="1499"/>
        <v>Lph 0</v>
      </c>
      <c r="R4898" t="str">
        <f t="shared" si="1484"/>
        <v/>
      </c>
      <c r="T4898">
        <f t="shared" si="1492"/>
        <v>0</v>
      </c>
      <c r="U4898">
        <f t="shared" si="1493"/>
        <v>0</v>
      </c>
      <c r="V4898" s="62">
        <f t="shared" si="1494"/>
        <v>0</v>
      </c>
      <c r="W4898" s="15" t="e">
        <f>IF(J4898,#REF!,"")</f>
        <v>#REF!</v>
      </c>
      <c r="X4898" s="15" t="e">
        <f>IF(J4898,#REF!,"")</f>
        <v>#REF!</v>
      </c>
      <c r="Y4898" s="62" t="str">
        <f t="shared" si="1495"/>
        <v xml:space="preserve"> </v>
      </c>
      <c r="AA4898" s="69"/>
      <c r="AB4898" s="90">
        <v>0</v>
      </c>
      <c r="AC4898" s="5">
        <v>0</v>
      </c>
      <c r="AD4898" s="90" t="str">
        <f t="shared" si="1496"/>
        <v/>
      </c>
      <c r="AE4898" s="90" t="str">
        <f t="shared" si="1497"/>
        <v/>
      </c>
      <c r="AF4898" t="str">
        <f t="shared" si="1498"/>
        <v/>
      </c>
      <c r="AH4898" t="str">
        <f t="shared" si="1485"/>
        <v/>
      </c>
      <c r="AI4898" t="str">
        <f>IF(AH4898&gt;"",VLOOKUP(AH4898,'MAATREGELEN TBV BESTEK '!$A$3:$N$34,11,FALSE),"")</f>
        <v/>
      </c>
      <c r="AJ4898" t="str">
        <f>IF(AH4898&gt;"",VLOOKUP(AH4898,'MAATREGELEN TBV BESTEK '!$A$3:$N$34,13,FALSE),"")</f>
        <v/>
      </c>
      <c r="AK4898" t="str">
        <f>IF(AH4898&gt;"",VLOOKUP(AH4898,'MAATREGELEN TBV BESTEK '!$A$3:$N$34,14,FALSE),"")</f>
        <v/>
      </c>
    </row>
    <row r="4899" spans="1:37" ht="12" customHeight="1">
      <c r="A4899" s="49">
        <v>237163.89</v>
      </c>
      <c r="B4899" s="49">
        <v>438570.35600000003</v>
      </c>
      <c r="C4899" t="s">
        <v>1315</v>
      </c>
      <c r="D4899" t="s">
        <v>4563</v>
      </c>
      <c r="E4899">
        <v>4</v>
      </c>
      <c r="F4899" t="s">
        <v>5915</v>
      </c>
      <c r="G4899" t="s">
        <v>2427</v>
      </c>
      <c r="H4899" s="64" t="s">
        <v>1308</v>
      </c>
      <c r="J4899">
        <f t="shared" si="1486"/>
        <v>1</v>
      </c>
      <c r="K4899" t="str">
        <f t="shared" si="1487"/>
        <v/>
      </c>
      <c r="L4899" t="str">
        <f t="shared" si="1483"/>
        <v/>
      </c>
      <c r="M4899">
        <f t="shared" si="1488"/>
        <v>237163.89</v>
      </c>
      <c r="N4899">
        <f t="shared" si="1489"/>
        <v>438570.35600000003</v>
      </c>
      <c r="O4899" t="str">
        <f t="shared" si="1490"/>
        <v>wit rondje</v>
      </c>
      <c r="P4899" t="str">
        <f t="shared" si="1491"/>
        <v>ALN00258</v>
      </c>
      <c r="Q4899" t="str">
        <f t="shared" si="1499"/>
        <v>Lph 4</v>
      </c>
      <c r="R4899" t="str">
        <f t="shared" si="1484"/>
        <v/>
      </c>
      <c r="T4899" t="str">
        <f t="shared" si="1492"/>
        <v>AALTEN</v>
      </c>
      <c r="U4899" t="str">
        <f t="shared" si="1493"/>
        <v>Spinkatstraat</v>
      </c>
      <c r="V4899" s="62" t="str">
        <f t="shared" si="1494"/>
        <v>ALN00258</v>
      </c>
      <c r="W4899" s="15" t="e">
        <f>IF(J4899,#REF!,"")</f>
        <v>#REF!</v>
      </c>
      <c r="X4899" s="15" t="e">
        <f>IF(J4899,#REF!,"")</f>
        <v>#REF!</v>
      </c>
      <c r="Y4899" s="62" t="str">
        <f t="shared" si="1495"/>
        <v xml:space="preserve"> </v>
      </c>
      <c r="AA4899" s="69"/>
      <c r="AB4899" s="90">
        <v>4</v>
      </c>
      <c r="AC4899" s="5" t="s">
        <v>3099</v>
      </c>
      <c r="AD4899" s="90" t="str">
        <f t="shared" si="1496"/>
        <v/>
      </c>
      <c r="AE4899" s="90" t="str">
        <f t="shared" si="1497"/>
        <v/>
      </c>
      <c r="AF4899" t="str">
        <f t="shared" si="1498"/>
        <v/>
      </c>
      <c r="AH4899" t="str">
        <f t="shared" si="1485"/>
        <v/>
      </c>
      <c r="AI4899" t="str">
        <f>IF(AH4899&gt;"",VLOOKUP(AH4899,'MAATREGELEN TBV BESTEK '!$A$3:$N$34,11,FALSE),"")</f>
        <v/>
      </c>
      <c r="AJ4899" t="str">
        <f>IF(AH4899&gt;"",VLOOKUP(AH4899,'MAATREGELEN TBV BESTEK '!$A$3:$N$34,13,FALSE),"")</f>
        <v/>
      </c>
      <c r="AK4899" t="str">
        <f>IF(AH4899&gt;"",VLOOKUP(AH4899,'MAATREGELEN TBV BESTEK '!$A$3:$N$34,14,FALSE),"")</f>
        <v/>
      </c>
    </row>
    <row r="4900" spans="1:37" ht="12" customHeight="1">
      <c r="A4900" s="49">
        <v>237189.03700000001</v>
      </c>
      <c r="B4900" s="49">
        <v>438630.71299999999</v>
      </c>
      <c r="C4900" t="s">
        <v>1310</v>
      </c>
      <c r="D4900" t="s">
        <v>4563</v>
      </c>
      <c r="E4900">
        <v>4</v>
      </c>
      <c r="F4900" t="s">
        <v>5915</v>
      </c>
      <c r="G4900" t="s">
        <v>2427</v>
      </c>
      <c r="H4900" s="64" t="s">
        <v>1308</v>
      </c>
      <c r="J4900">
        <f t="shared" si="1486"/>
        <v>1</v>
      </c>
      <c r="K4900" t="str">
        <f t="shared" si="1487"/>
        <v/>
      </c>
      <c r="L4900" t="str">
        <f t="shared" si="1483"/>
        <v/>
      </c>
      <c r="M4900">
        <f t="shared" si="1488"/>
        <v>237189.03700000001</v>
      </c>
      <c r="N4900">
        <f t="shared" si="1489"/>
        <v>438630.71299999999</v>
      </c>
      <c r="O4900" t="str">
        <f t="shared" si="1490"/>
        <v>wit rondje</v>
      </c>
      <c r="P4900" t="str">
        <f t="shared" si="1491"/>
        <v>ALN02355</v>
      </c>
      <c r="Q4900" t="str">
        <f t="shared" si="1499"/>
        <v>Lph 4</v>
      </c>
      <c r="R4900" t="str">
        <f t="shared" si="1484"/>
        <v/>
      </c>
      <c r="T4900" t="str">
        <f t="shared" si="1492"/>
        <v>AALTEN</v>
      </c>
      <c r="U4900" t="str">
        <f t="shared" si="1493"/>
        <v>Spinkatstraat</v>
      </c>
      <c r="V4900" s="62" t="str">
        <f t="shared" si="1494"/>
        <v>ALN02355</v>
      </c>
      <c r="W4900" s="15" t="e">
        <f>IF(J4900,#REF!,"")</f>
        <v>#REF!</v>
      </c>
      <c r="X4900" s="15" t="e">
        <f>IF(J4900,#REF!,"")</f>
        <v>#REF!</v>
      </c>
      <c r="Y4900" s="62" t="str">
        <f t="shared" si="1495"/>
        <v xml:space="preserve"> </v>
      </c>
      <c r="AA4900" s="69"/>
      <c r="AB4900" s="90">
        <v>4</v>
      </c>
      <c r="AC4900" s="5" t="s">
        <v>2588</v>
      </c>
      <c r="AD4900" s="90" t="str">
        <f t="shared" si="1496"/>
        <v/>
      </c>
      <c r="AE4900" s="90" t="str">
        <f t="shared" si="1497"/>
        <v/>
      </c>
      <c r="AF4900" t="str">
        <f t="shared" si="1498"/>
        <v/>
      </c>
      <c r="AH4900" t="str">
        <f t="shared" si="1485"/>
        <v/>
      </c>
      <c r="AI4900" t="str">
        <f>IF(AH4900&gt;"",VLOOKUP(AH4900,'MAATREGELEN TBV BESTEK '!$A$3:$N$34,11,FALSE),"")</f>
        <v/>
      </c>
      <c r="AJ4900" t="str">
        <f>IF(AH4900&gt;"",VLOOKUP(AH4900,'MAATREGELEN TBV BESTEK '!$A$3:$N$34,13,FALSE),"")</f>
        <v/>
      </c>
      <c r="AK4900" t="str">
        <f>IF(AH4900&gt;"",VLOOKUP(AH4900,'MAATREGELEN TBV BESTEK '!$A$3:$N$34,14,FALSE),"")</f>
        <v/>
      </c>
    </row>
    <row r="4901" spans="1:37" ht="12" customHeight="1">
      <c r="A4901" s="49">
        <v>237194.351</v>
      </c>
      <c r="B4901" s="49">
        <v>438656.19099999999</v>
      </c>
      <c r="C4901" t="s">
        <v>1311</v>
      </c>
      <c r="D4901" t="s">
        <v>4563</v>
      </c>
      <c r="E4901">
        <v>4</v>
      </c>
      <c r="F4901" t="s">
        <v>5915</v>
      </c>
      <c r="G4901" t="s">
        <v>2427</v>
      </c>
      <c r="H4901" s="64" t="s">
        <v>1308</v>
      </c>
      <c r="J4901">
        <f t="shared" si="1486"/>
        <v>1</v>
      </c>
      <c r="K4901" t="str">
        <f t="shared" si="1487"/>
        <v/>
      </c>
      <c r="L4901" t="str">
        <f t="shared" si="1483"/>
        <v/>
      </c>
      <c r="M4901">
        <f t="shared" si="1488"/>
        <v>237194.351</v>
      </c>
      <c r="N4901">
        <f t="shared" si="1489"/>
        <v>438656.19099999999</v>
      </c>
      <c r="O4901" t="str">
        <f t="shared" si="1490"/>
        <v>wit rondje</v>
      </c>
      <c r="P4901" t="str">
        <f t="shared" si="1491"/>
        <v>ALN02376</v>
      </c>
      <c r="Q4901" t="str">
        <f t="shared" si="1499"/>
        <v>Lph 4</v>
      </c>
      <c r="R4901" t="str">
        <f t="shared" si="1484"/>
        <v/>
      </c>
      <c r="T4901" t="str">
        <f t="shared" si="1492"/>
        <v>AALTEN</v>
      </c>
      <c r="U4901" t="str">
        <f t="shared" si="1493"/>
        <v>Spinkatstraat</v>
      </c>
      <c r="V4901" s="62" t="str">
        <f t="shared" si="1494"/>
        <v>ALN02376</v>
      </c>
      <c r="W4901" s="15" t="e">
        <f>IF(J4901,#REF!,"")</f>
        <v>#REF!</v>
      </c>
      <c r="X4901" s="15" t="e">
        <f>IF(J4901,#REF!,"")</f>
        <v>#REF!</v>
      </c>
      <c r="Y4901" s="62" t="str">
        <f t="shared" si="1495"/>
        <v xml:space="preserve"> </v>
      </c>
      <c r="AA4901" s="69"/>
      <c r="AB4901" s="90">
        <v>4</v>
      </c>
      <c r="AC4901" s="5" t="s">
        <v>2588</v>
      </c>
      <c r="AD4901" s="90" t="str">
        <f t="shared" si="1496"/>
        <v/>
      </c>
      <c r="AE4901" s="90" t="str">
        <f t="shared" si="1497"/>
        <v/>
      </c>
      <c r="AF4901" t="str">
        <f t="shared" si="1498"/>
        <v/>
      </c>
      <c r="AH4901" t="str">
        <f t="shared" si="1485"/>
        <v/>
      </c>
      <c r="AI4901" t="str">
        <f>IF(AH4901&gt;"",VLOOKUP(AH4901,'MAATREGELEN TBV BESTEK '!$A$3:$N$34,11,FALSE),"")</f>
        <v/>
      </c>
      <c r="AJ4901" t="str">
        <f>IF(AH4901&gt;"",VLOOKUP(AH4901,'MAATREGELEN TBV BESTEK '!$A$3:$N$34,13,FALSE),"")</f>
        <v/>
      </c>
      <c r="AK4901" t="str">
        <f>IF(AH4901&gt;"",VLOOKUP(AH4901,'MAATREGELEN TBV BESTEK '!$A$3:$N$34,14,FALSE),"")</f>
        <v/>
      </c>
    </row>
    <row r="4902" spans="1:37" ht="12" customHeight="1">
      <c r="A4902" s="49">
        <v>237201.60699999999</v>
      </c>
      <c r="B4902" s="49">
        <v>438686.255</v>
      </c>
      <c r="C4902" t="s">
        <v>1312</v>
      </c>
      <c r="D4902" t="s">
        <v>4563</v>
      </c>
      <c r="E4902">
        <v>4</v>
      </c>
      <c r="F4902" t="s">
        <v>5915</v>
      </c>
      <c r="G4902" t="s">
        <v>2427</v>
      </c>
      <c r="H4902" s="64" t="s">
        <v>1308</v>
      </c>
      <c r="J4902">
        <f t="shared" si="1486"/>
        <v>1</v>
      </c>
      <c r="K4902" t="str">
        <f t="shared" si="1487"/>
        <v/>
      </c>
      <c r="L4902" t="str">
        <f t="shared" si="1483"/>
        <v/>
      </c>
      <c r="M4902">
        <f t="shared" si="1488"/>
        <v>237201.60699999999</v>
      </c>
      <c r="N4902">
        <f t="shared" si="1489"/>
        <v>438686.255</v>
      </c>
      <c r="O4902" t="str">
        <f t="shared" si="1490"/>
        <v>wit rondje</v>
      </c>
      <c r="P4902" t="str">
        <f t="shared" si="1491"/>
        <v>ALN02377</v>
      </c>
      <c r="Q4902" t="str">
        <f t="shared" si="1499"/>
        <v>Lph 4</v>
      </c>
      <c r="R4902" t="str">
        <f t="shared" si="1484"/>
        <v/>
      </c>
      <c r="T4902" t="str">
        <f t="shared" si="1492"/>
        <v>AALTEN</v>
      </c>
      <c r="U4902" t="str">
        <f t="shared" si="1493"/>
        <v>Spinkatstraat</v>
      </c>
      <c r="V4902" s="62" t="str">
        <f t="shared" si="1494"/>
        <v>ALN02377</v>
      </c>
      <c r="W4902" s="15" t="e">
        <f>IF(J4902,#REF!,"")</f>
        <v>#REF!</v>
      </c>
      <c r="X4902" s="15" t="e">
        <f>IF(J4902,#REF!,"")</f>
        <v>#REF!</v>
      </c>
      <c r="Y4902" s="62" t="str">
        <f t="shared" si="1495"/>
        <v xml:space="preserve"> </v>
      </c>
      <c r="AA4902" s="69"/>
      <c r="AB4902" s="90">
        <v>4</v>
      </c>
      <c r="AC4902" s="5" t="s">
        <v>2588</v>
      </c>
      <c r="AD4902" s="90" t="str">
        <f t="shared" si="1496"/>
        <v/>
      </c>
      <c r="AE4902" s="90" t="str">
        <f t="shared" si="1497"/>
        <v/>
      </c>
      <c r="AF4902" t="str">
        <f t="shared" si="1498"/>
        <v/>
      </c>
      <c r="AH4902" t="str">
        <f t="shared" si="1485"/>
        <v/>
      </c>
      <c r="AI4902" t="str">
        <f>IF(AH4902&gt;"",VLOOKUP(AH4902,'MAATREGELEN TBV BESTEK '!$A$3:$N$34,11,FALSE),"")</f>
        <v/>
      </c>
      <c r="AJ4902" t="str">
        <f>IF(AH4902&gt;"",VLOOKUP(AH4902,'MAATREGELEN TBV BESTEK '!$A$3:$N$34,13,FALSE),"")</f>
        <v/>
      </c>
      <c r="AK4902" t="str">
        <f>IF(AH4902&gt;"",VLOOKUP(AH4902,'MAATREGELEN TBV BESTEK '!$A$3:$N$34,14,FALSE),"")</f>
        <v/>
      </c>
    </row>
    <row r="4903" spans="1:37" ht="12" customHeight="1">
      <c r="A4903" s="49">
        <v>237200.30600000001</v>
      </c>
      <c r="B4903" s="49">
        <v>438705.44799999997</v>
      </c>
      <c r="C4903" t="s">
        <v>1316</v>
      </c>
      <c r="D4903" t="s">
        <v>4563</v>
      </c>
      <c r="E4903">
        <v>4</v>
      </c>
      <c r="F4903" t="s">
        <v>5915</v>
      </c>
      <c r="G4903" t="s">
        <v>2427</v>
      </c>
      <c r="H4903" s="64" t="s">
        <v>1308</v>
      </c>
      <c r="J4903">
        <f t="shared" si="1486"/>
        <v>1</v>
      </c>
      <c r="K4903" t="str">
        <f t="shared" si="1487"/>
        <v/>
      </c>
      <c r="L4903" t="str">
        <f t="shared" si="1483"/>
        <v/>
      </c>
      <c r="M4903">
        <f t="shared" si="1488"/>
        <v>237200.30600000001</v>
      </c>
      <c r="N4903">
        <f t="shared" si="1489"/>
        <v>438705.44799999997</v>
      </c>
      <c r="O4903" t="str">
        <f t="shared" si="1490"/>
        <v>wit rondje</v>
      </c>
      <c r="P4903" t="str">
        <f t="shared" si="1491"/>
        <v>ALN03391</v>
      </c>
      <c r="Q4903" t="str">
        <f t="shared" si="1499"/>
        <v>Lph 4</v>
      </c>
      <c r="R4903" t="str">
        <f t="shared" si="1484"/>
        <v/>
      </c>
      <c r="T4903" t="str">
        <f t="shared" si="1492"/>
        <v>AALTEN</v>
      </c>
      <c r="U4903" t="str">
        <f t="shared" si="1493"/>
        <v>Spinkatstraat</v>
      </c>
      <c r="V4903" s="62" t="str">
        <f t="shared" si="1494"/>
        <v>ALN03391</v>
      </c>
      <c r="W4903" s="15" t="e">
        <f>IF(J4903,#REF!,"")</f>
        <v>#REF!</v>
      </c>
      <c r="X4903" s="15" t="e">
        <f>IF(J4903,#REF!,"")</f>
        <v>#REF!</v>
      </c>
      <c r="Y4903" s="62" t="str">
        <f t="shared" si="1495"/>
        <v xml:space="preserve"> </v>
      </c>
      <c r="AA4903" s="69"/>
      <c r="AB4903" s="90">
        <v>4</v>
      </c>
      <c r="AC4903" s="5" t="s">
        <v>3099</v>
      </c>
      <c r="AD4903" s="90" t="str">
        <f t="shared" si="1496"/>
        <v/>
      </c>
      <c r="AE4903" s="90" t="str">
        <f t="shared" si="1497"/>
        <v/>
      </c>
      <c r="AF4903" t="str">
        <f t="shared" si="1498"/>
        <v/>
      </c>
      <c r="AH4903" t="str">
        <f t="shared" si="1485"/>
        <v/>
      </c>
      <c r="AI4903" t="str">
        <f>IF(AH4903&gt;"",VLOOKUP(AH4903,'MAATREGELEN TBV BESTEK '!$A$3:$N$34,11,FALSE),"")</f>
        <v/>
      </c>
      <c r="AJ4903" t="str">
        <f>IF(AH4903&gt;"",VLOOKUP(AH4903,'MAATREGELEN TBV BESTEK '!$A$3:$N$34,13,FALSE),"")</f>
        <v/>
      </c>
      <c r="AK4903" t="str">
        <f>IF(AH4903&gt;"",VLOOKUP(AH4903,'MAATREGELEN TBV BESTEK '!$A$3:$N$34,14,FALSE),"")</f>
        <v/>
      </c>
    </row>
    <row r="4904" spans="1:37" ht="12" customHeight="1">
      <c r="A4904" s="49">
        <v>237175.37299999999</v>
      </c>
      <c r="B4904" s="49">
        <v>438587.08799999999</v>
      </c>
      <c r="C4904" t="s">
        <v>1317</v>
      </c>
      <c r="D4904" t="s">
        <v>4563</v>
      </c>
      <c r="E4904">
        <v>4</v>
      </c>
      <c r="F4904" t="s">
        <v>5915</v>
      </c>
      <c r="G4904" t="s">
        <v>2427</v>
      </c>
      <c r="H4904" s="64" t="s">
        <v>1308</v>
      </c>
      <c r="J4904">
        <f t="shared" si="1486"/>
        <v>1</v>
      </c>
      <c r="K4904" t="str">
        <f t="shared" si="1487"/>
        <v/>
      </c>
      <c r="L4904" t="str">
        <f t="shared" si="1483"/>
        <v/>
      </c>
      <c r="M4904">
        <f t="shared" si="1488"/>
        <v>237175.37299999999</v>
      </c>
      <c r="N4904">
        <f t="shared" si="1489"/>
        <v>438587.08799999999</v>
      </c>
      <c r="O4904" t="str">
        <f t="shared" si="1490"/>
        <v>wit rondje</v>
      </c>
      <c r="P4904" t="str">
        <f t="shared" si="1491"/>
        <v>ALN03392</v>
      </c>
      <c r="Q4904" t="str">
        <f t="shared" si="1499"/>
        <v>Lph 4</v>
      </c>
      <c r="R4904" t="str">
        <f t="shared" si="1484"/>
        <v/>
      </c>
      <c r="T4904" t="str">
        <f t="shared" si="1492"/>
        <v>AALTEN</v>
      </c>
      <c r="U4904" t="str">
        <f t="shared" si="1493"/>
        <v>Spinkatstraat</v>
      </c>
      <c r="V4904" s="62" t="str">
        <f t="shared" si="1494"/>
        <v>ALN03392</v>
      </c>
      <c r="W4904" s="15" t="e">
        <f>IF(J4904,#REF!,"")</f>
        <v>#REF!</v>
      </c>
      <c r="X4904" s="15" t="e">
        <f>IF(J4904,#REF!,"")</f>
        <v>#REF!</v>
      </c>
      <c r="Y4904" s="62" t="str">
        <f t="shared" si="1495"/>
        <v xml:space="preserve"> </v>
      </c>
      <c r="AA4904" s="69"/>
      <c r="AB4904" s="90">
        <v>4</v>
      </c>
      <c r="AC4904" s="5" t="s">
        <v>3099</v>
      </c>
      <c r="AD4904" s="90" t="str">
        <f t="shared" si="1496"/>
        <v/>
      </c>
      <c r="AE4904" s="90" t="str">
        <f t="shared" si="1497"/>
        <v/>
      </c>
      <c r="AF4904" t="str">
        <f t="shared" si="1498"/>
        <v/>
      </c>
      <c r="AH4904" t="str">
        <f t="shared" si="1485"/>
        <v/>
      </c>
      <c r="AI4904" t="str">
        <f>IF(AH4904&gt;"",VLOOKUP(AH4904,'MAATREGELEN TBV BESTEK '!$A$3:$N$34,11,FALSE),"")</f>
        <v/>
      </c>
      <c r="AJ4904" t="str">
        <f>IF(AH4904&gt;"",VLOOKUP(AH4904,'MAATREGELEN TBV BESTEK '!$A$3:$N$34,13,FALSE),"")</f>
        <v/>
      </c>
      <c r="AK4904" t="str">
        <f>IF(AH4904&gt;"",VLOOKUP(AH4904,'MAATREGELEN TBV BESTEK '!$A$3:$N$34,14,FALSE),"")</f>
        <v/>
      </c>
    </row>
    <row r="4905" spans="1:37" ht="12" customHeight="1">
      <c r="A4905" s="49">
        <v>236261.40299999999</v>
      </c>
      <c r="B4905" s="49">
        <v>437391.18199999997</v>
      </c>
      <c r="C4905" t="s">
        <v>1318</v>
      </c>
      <c r="D4905" t="s">
        <v>4563</v>
      </c>
      <c r="E4905">
        <v>6</v>
      </c>
      <c r="F4905" t="s">
        <v>5915</v>
      </c>
      <c r="G4905" t="s">
        <v>2427</v>
      </c>
      <c r="H4905" s="64" t="s">
        <v>1319</v>
      </c>
      <c r="J4905">
        <f t="shared" si="1486"/>
        <v>1</v>
      </c>
      <c r="K4905" t="str">
        <f t="shared" si="1487"/>
        <v/>
      </c>
      <c r="L4905" t="str">
        <f t="shared" si="1483"/>
        <v/>
      </c>
      <c r="M4905">
        <f t="shared" si="1488"/>
        <v>236261.40299999999</v>
      </c>
      <c r="N4905">
        <f t="shared" si="1489"/>
        <v>437391.18199999997</v>
      </c>
      <c r="O4905" t="str">
        <f t="shared" si="1490"/>
        <v>wit rondje</v>
      </c>
      <c r="P4905" t="str">
        <f t="shared" si="1491"/>
        <v>ALN03041</v>
      </c>
      <c r="Q4905" t="str">
        <f t="shared" si="1499"/>
        <v>Lph 6</v>
      </c>
      <c r="R4905" t="str">
        <f t="shared" si="1484"/>
        <v/>
      </c>
      <c r="T4905" t="str">
        <f t="shared" si="1492"/>
        <v>AALTEN</v>
      </c>
      <c r="U4905" t="str">
        <f t="shared" si="1493"/>
        <v>Spinnerij</v>
      </c>
      <c r="V4905" s="62" t="str">
        <f t="shared" si="1494"/>
        <v>ALN03041</v>
      </c>
      <c r="W4905" s="15" t="e">
        <f>IF(J4905,#REF!,"")</f>
        <v>#REF!</v>
      </c>
      <c r="X4905" s="15" t="e">
        <f>IF(J4905,#REF!,"")</f>
        <v>#REF!</v>
      </c>
      <c r="Y4905" s="62" t="str">
        <f t="shared" si="1495"/>
        <v xml:space="preserve"> </v>
      </c>
      <c r="AA4905" s="69"/>
      <c r="AB4905" s="90">
        <v>6</v>
      </c>
      <c r="AC4905" s="5" t="s">
        <v>3525</v>
      </c>
      <c r="AD4905" s="90" t="str">
        <f t="shared" si="1496"/>
        <v/>
      </c>
      <c r="AE4905" s="90" t="str">
        <f t="shared" si="1497"/>
        <v/>
      </c>
      <c r="AF4905" t="str">
        <f t="shared" si="1498"/>
        <v/>
      </c>
      <c r="AH4905" t="str">
        <f t="shared" si="1485"/>
        <v/>
      </c>
      <c r="AI4905" t="str">
        <f>IF(AH4905&gt;"",VLOOKUP(AH4905,'MAATREGELEN TBV BESTEK '!$A$3:$N$34,11,FALSE),"")</f>
        <v/>
      </c>
      <c r="AJ4905" t="str">
        <f>IF(AH4905&gt;"",VLOOKUP(AH4905,'MAATREGELEN TBV BESTEK '!$A$3:$N$34,13,FALSE),"")</f>
        <v/>
      </c>
      <c r="AK4905" t="str">
        <f>IF(AH4905&gt;"",VLOOKUP(AH4905,'MAATREGELEN TBV BESTEK '!$A$3:$N$34,14,FALSE),"")</f>
        <v/>
      </c>
    </row>
    <row r="4906" spans="1:37" ht="12" customHeight="1">
      <c r="A4906" s="49">
        <v>236246.853</v>
      </c>
      <c r="B4906" s="49">
        <v>437359.29800000001</v>
      </c>
      <c r="C4906" t="s">
        <v>1320</v>
      </c>
      <c r="D4906" t="s">
        <v>4563</v>
      </c>
      <c r="E4906">
        <v>6</v>
      </c>
      <c r="F4906" t="s">
        <v>5915</v>
      </c>
      <c r="G4906" t="s">
        <v>2427</v>
      </c>
      <c r="H4906" s="64" t="s">
        <v>1319</v>
      </c>
      <c r="J4906">
        <f t="shared" si="1486"/>
        <v>1</v>
      </c>
      <c r="K4906" t="str">
        <f t="shared" si="1487"/>
        <v/>
      </c>
      <c r="L4906" t="str">
        <f t="shared" si="1483"/>
        <v/>
      </c>
      <c r="M4906">
        <f t="shared" si="1488"/>
        <v>236246.853</v>
      </c>
      <c r="N4906">
        <f t="shared" si="1489"/>
        <v>437359.29800000001</v>
      </c>
      <c r="O4906" t="str">
        <f t="shared" si="1490"/>
        <v>wit rondje</v>
      </c>
      <c r="P4906" t="str">
        <f t="shared" si="1491"/>
        <v>ALN03042</v>
      </c>
      <c r="Q4906" t="str">
        <f t="shared" si="1499"/>
        <v>Lph 6</v>
      </c>
      <c r="R4906" t="str">
        <f t="shared" si="1484"/>
        <v/>
      </c>
      <c r="T4906" t="str">
        <f t="shared" si="1492"/>
        <v>AALTEN</v>
      </c>
      <c r="U4906" t="str">
        <f t="shared" si="1493"/>
        <v>Spinnerij</v>
      </c>
      <c r="V4906" s="62" t="str">
        <f t="shared" si="1494"/>
        <v>ALN03042</v>
      </c>
      <c r="W4906" s="15" t="e">
        <f>IF(J4906,#REF!,"")</f>
        <v>#REF!</v>
      </c>
      <c r="X4906" s="15" t="e">
        <f>IF(J4906,#REF!,"")</f>
        <v>#REF!</v>
      </c>
      <c r="Y4906" s="62" t="str">
        <f t="shared" si="1495"/>
        <v xml:space="preserve"> </v>
      </c>
      <c r="AA4906" s="69"/>
      <c r="AB4906" s="90">
        <v>6</v>
      </c>
      <c r="AC4906" s="5" t="s">
        <v>3525</v>
      </c>
      <c r="AD4906" s="90" t="str">
        <f t="shared" si="1496"/>
        <v/>
      </c>
      <c r="AE4906" s="90" t="str">
        <f t="shared" si="1497"/>
        <v/>
      </c>
      <c r="AF4906" t="str">
        <f t="shared" si="1498"/>
        <v/>
      </c>
      <c r="AH4906" t="str">
        <f t="shared" si="1485"/>
        <v/>
      </c>
      <c r="AI4906" t="str">
        <f>IF(AH4906&gt;"",VLOOKUP(AH4906,'MAATREGELEN TBV BESTEK '!$A$3:$N$34,11,FALSE),"")</f>
        <v/>
      </c>
      <c r="AJ4906" t="str">
        <f>IF(AH4906&gt;"",VLOOKUP(AH4906,'MAATREGELEN TBV BESTEK '!$A$3:$N$34,13,FALSE),"")</f>
        <v/>
      </c>
      <c r="AK4906" t="str">
        <f>IF(AH4906&gt;"",VLOOKUP(AH4906,'MAATREGELEN TBV BESTEK '!$A$3:$N$34,14,FALSE),"")</f>
        <v/>
      </c>
    </row>
    <row r="4907" spans="1:37" ht="12" customHeight="1">
      <c r="A4907" s="49">
        <v>236225.36199999999</v>
      </c>
      <c r="B4907" s="49">
        <v>437326.49300000002</v>
      </c>
      <c r="C4907" t="s">
        <v>1321</v>
      </c>
      <c r="D4907" t="s">
        <v>4563</v>
      </c>
      <c r="E4907">
        <v>6</v>
      </c>
      <c r="F4907" t="s">
        <v>5915</v>
      </c>
      <c r="G4907" t="s">
        <v>2427</v>
      </c>
      <c r="H4907" s="64" t="s">
        <v>1319</v>
      </c>
      <c r="J4907">
        <f t="shared" si="1486"/>
        <v>1</v>
      </c>
      <c r="K4907" t="str">
        <f t="shared" si="1487"/>
        <v/>
      </c>
      <c r="L4907" t="str">
        <f t="shared" si="1483"/>
        <v/>
      </c>
      <c r="M4907">
        <f t="shared" si="1488"/>
        <v>236225.36199999999</v>
      </c>
      <c r="N4907">
        <f t="shared" si="1489"/>
        <v>437326.49300000002</v>
      </c>
      <c r="O4907" t="str">
        <f t="shared" si="1490"/>
        <v>wit rondje</v>
      </c>
      <c r="P4907" t="str">
        <f t="shared" si="1491"/>
        <v>ALN03043</v>
      </c>
      <c r="Q4907" t="str">
        <f t="shared" si="1499"/>
        <v>Lph 6</v>
      </c>
      <c r="R4907" t="str">
        <f t="shared" si="1484"/>
        <v/>
      </c>
      <c r="T4907" t="str">
        <f t="shared" si="1492"/>
        <v>AALTEN</v>
      </c>
      <c r="U4907" t="str">
        <f t="shared" si="1493"/>
        <v>Spinnerij</v>
      </c>
      <c r="V4907" s="62" t="str">
        <f t="shared" si="1494"/>
        <v>ALN03043</v>
      </c>
      <c r="W4907" s="15" t="e">
        <f>IF(J4907,#REF!,"")</f>
        <v>#REF!</v>
      </c>
      <c r="X4907" s="15" t="e">
        <f>IF(J4907,#REF!,"")</f>
        <v>#REF!</v>
      </c>
      <c r="Y4907" s="62" t="str">
        <f t="shared" si="1495"/>
        <v xml:space="preserve"> </v>
      </c>
      <c r="AA4907" s="69"/>
      <c r="AB4907" s="90">
        <v>6</v>
      </c>
      <c r="AC4907" s="5" t="s">
        <v>3525</v>
      </c>
      <c r="AD4907" s="90" t="str">
        <f t="shared" si="1496"/>
        <v/>
      </c>
      <c r="AE4907" s="90" t="str">
        <f t="shared" si="1497"/>
        <v/>
      </c>
      <c r="AF4907" t="str">
        <f t="shared" si="1498"/>
        <v/>
      </c>
      <c r="AH4907" t="str">
        <f t="shared" si="1485"/>
        <v/>
      </c>
      <c r="AI4907" t="str">
        <f>IF(AH4907&gt;"",VLOOKUP(AH4907,'MAATREGELEN TBV BESTEK '!$A$3:$N$34,11,FALSE),"")</f>
        <v/>
      </c>
      <c r="AJ4907" t="str">
        <f>IF(AH4907&gt;"",VLOOKUP(AH4907,'MAATREGELEN TBV BESTEK '!$A$3:$N$34,13,FALSE),"")</f>
        <v/>
      </c>
      <c r="AK4907" t="str">
        <f>IF(AH4907&gt;"",VLOOKUP(AH4907,'MAATREGELEN TBV BESTEK '!$A$3:$N$34,14,FALSE),"")</f>
        <v/>
      </c>
    </row>
    <row r="4908" spans="1:37" ht="12" customHeight="1">
      <c r="A4908" s="49">
        <v>236198.179</v>
      </c>
      <c r="B4908" s="49">
        <v>437305.989</v>
      </c>
      <c r="C4908" t="s">
        <v>1322</v>
      </c>
      <c r="D4908" t="s">
        <v>4563</v>
      </c>
      <c r="E4908">
        <v>6</v>
      </c>
      <c r="F4908" t="s">
        <v>5915</v>
      </c>
      <c r="G4908" t="s">
        <v>2427</v>
      </c>
      <c r="H4908" s="64" t="s">
        <v>1319</v>
      </c>
      <c r="J4908">
        <f t="shared" si="1486"/>
        <v>1</v>
      </c>
      <c r="K4908" t="str">
        <f t="shared" si="1487"/>
        <v/>
      </c>
      <c r="L4908" t="str">
        <f t="shared" si="1483"/>
        <v/>
      </c>
      <c r="M4908">
        <f t="shared" si="1488"/>
        <v>236198.179</v>
      </c>
      <c r="N4908">
        <f t="shared" si="1489"/>
        <v>437305.989</v>
      </c>
      <c r="O4908" t="str">
        <f t="shared" si="1490"/>
        <v>wit rondje</v>
      </c>
      <c r="P4908" t="str">
        <f t="shared" si="1491"/>
        <v>ALN03044</v>
      </c>
      <c r="Q4908" t="str">
        <f t="shared" si="1499"/>
        <v>Lph 6</v>
      </c>
      <c r="R4908" t="str">
        <f t="shared" si="1484"/>
        <v/>
      </c>
      <c r="T4908" t="str">
        <f t="shared" si="1492"/>
        <v>AALTEN</v>
      </c>
      <c r="U4908" t="str">
        <f t="shared" si="1493"/>
        <v>Spinnerij</v>
      </c>
      <c r="V4908" s="62" t="str">
        <f t="shared" si="1494"/>
        <v>ALN03044</v>
      </c>
      <c r="W4908" s="15" t="e">
        <f>IF(J4908,#REF!,"")</f>
        <v>#REF!</v>
      </c>
      <c r="X4908" s="15" t="e">
        <f>IF(J4908,#REF!,"")</f>
        <v>#REF!</v>
      </c>
      <c r="Y4908" s="62" t="str">
        <f t="shared" si="1495"/>
        <v xml:space="preserve"> </v>
      </c>
      <c r="AA4908" s="69"/>
      <c r="AB4908" s="90">
        <v>6</v>
      </c>
      <c r="AC4908" s="5" t="s">
        <v>3525</v>
      </c>
      <c r="AD4908" s="90" t="str">
        <f t="shared" si="1496"/>
        <v/>
      </c>
      <c r="AE4908" s="90" t="str">
        <f t="shared" si="1497"/>
        <v/>
      </c>
      <c r="AF4908" t="str">
        <f t="shared" si="1498"/>
        <v/>
      </c>
      <c r="AH4908" t="str">
        <f t="shared" si="1485"/>
        <v/>
      </c>
      <c r="AI4908" t="str">
        <f>IF(AH4908&gt;"",VLOOKUP(AH4908,'MAATREGELEN TBV BESTEK '!$A$3:$N$34,11,FALSE),"")</f>
        <v/>
      </c>
      <c r="AJ4908" t="str">
        <f>IF(AH4908&gt;"",VLOOKUP(AH4908,'MAATREGELEN TBV BESTEK '!$A$3:$N$34,13,FALSE),"")</f>
        <v/>
      </c>
      <c r="AK4908" t="str">
        <f>IF(AH4908&gt;"",VLOOKUP(AH4908,'MAATREGELEN TBV BESTEK '!$A$3:$N$34,14,FALSE),"")</f>
        <v/>
      </c>
    </row>
    <row r="4909" spans="1:37" ht="12" customHeight="1">
      <c r="A4909" s="49">
        <v>236172.11</v>
      </c>
      <c r="B4909" s="49">
        <v>437290.35200000001</v>
      </c>
      <c r="C4909" t="s">
        <v>1323</v>
      </c>
      <c r="D4909" t="s">
        <v>4563</v>
      </c>
      <c r="E4909">
        <v>6</v>
      </c>
      <c r="F4909" t="s">
        <v>5915</v>
      </c>
      <c r="G4909" t="s">
        <v>2427</v>
      </c>
      <c r="H4909" s="64" t="s">
        <v>1319</v>
      </c>
      <c r="J4909">
        <f t="shared" si="1486"/>
        <v>1</v>
      </c>
      <c r="K4909" t="str">
        <f t="shared" si="1487"/>
        <v/>
      </c>
      <c r="L4909" t="str">
        <f t="shared" si="1483"/>
        <v/>
      </c>
      <c r="M4909">
        <f t="shared" si="1488"/>
        <v>236172.11</v>
      </c>
      <c r="N4909">
        <f t="shared" si="1489"/>
        <v>437290.35200000001</v>
      </c>
      <c r="O4909" t="str">
        <f t="shared" si="1490"/>
        <v>wit rondje</v>
      </c>
      <c r="P4909" t="str">
        <f t="shared" si="1491"/>
        <v>ALN03045</v>
      </c>
      <c r="Q4909" t="str">
        <f t="shared" si="1499"/>
        <v>Lph 6</v>
      </c>
      <c r="R4909" t="str">
        <f t="shared" si="1484"/>
        <v/>
      </c>
      <c r="T4909" t="str">
        <f t="shared" si="1492"/>
        <v>AALTEN</v>
      </c>
      <c r="U4909" t="str">
        <f t="shared" si="1493"/>
        <v>Spinnerij</v>
      </c>
      <c r="V4909" s="62" t="str">
        <f t="shared" si="1494"/>
        <v>ALN03045</v>
      </c>
      <c r="W4909" s="15" t="e">
        <f>IF(J4909,#REF!,"")</f>
        <v>#REF!</v>
      </c>
      <c r="X4909" s="15" t="e">
        <f>IF(J4909,#REF!,"")</f>
        <v>#REF!</v>
      </c>
      <c r="Y4909" s="62" t="str">
        <f t="shared" si="1495"/>
        <v xml:space="preserve"> </v>
      </c>
      <c r="AA4909" s="69"/>
      <c r="AB4909" s="90">
        <v>6</v>
      </c>
      <c r="AC4909" s="5" t="s">
        <v>3525</v>
      </c>
      <c r="AD4909" s="90" t="str">
        <f t="shared" si="1496"/>
        <v/>
      </c>
      <c r="AE4909" s="90" t="str">
        <f t="shared" si="1497"/>
        <v/>
      </c>
      <c r="AF4909" t="str">
        <f t="shared" si="1498"/>
        <v/>
      </c>
      <c r="AH4909" t="str">
        <f t="shared" si="1485"/>
        <v/>
      </c>
      <c r="AI4909" t="str">
        <f>IF(AH4909&gt;"",VLOOKUP(AH4909,'MAATREGELEN TBV BESTEK '!$A$3:$N$34,11,FALSE),"")</f>
        <v/>
      </c>
      <c r="AJ4909" t="str">
        <f>IF(AH4909&gt;"",VLOOKUP(AH4909,'MAATREGELEN TBV BESTEK '!$A$3:$N$34,13,FALSE),"")</f>
        <v/>
      </c>
      <c r="AK4909" t="str">
        <f>IF(AH4909&gt;"",VLOOKUP(AH4909,'MAATREGELEN TBV BESTEK '!$A$3:$N$34,14,FALSE),"")</f>
        <v/>
      </c>
    </row>
    <row r="4910" spans="1:37" ht="12" customHeight="1">
      <c r="A4910" s="49">
        <v>236132.48199999999</v>
      </c>
      <c r="B4910" s="49">
        <v>437257.45199999999</v>
      </c>
      <c r="C4910" t="s">
        <v>1324</v>
      </c>
      <c r="D4910" t="s">
        <v>4563</v>
      </c>
      <c r="E4910">
        <v>6</v>
      </c>
      <c r="F4910" t="s">
        <v>5915</v>
      </c>
      <c r="G4910" t="s">
        <v>2427</v>
      </c>
      <c r="H4910" s="64" t="s">
        <v>1319</v>
      </c>
      <c r="J4910">
        <f t="shared" si="1486"/>
        <v>1</v>
      </c>
      <c r="K4910" t="str">
        <f t="shared" si="1487"/>
        <v/>
      </c>
      <c r="L4910" t="str">
        <f t="shared" si="1483"/>
        <v/>
      </c>
      <c r="M4910">
        <f t="shared" si="1488"/>
        <v>236132.48199999999</v>
      </c>
      <c r="N4910">
        <f t="shared" si="1489"/>
        <v>437257.45199999999</v>
      </c>
      <c r="O4910" t="str">
        <f t="shared" si="1490"/>
        <v>wit rondje</v>
      </c>
      <c r="P4910" t="str">
        <f t="shared" si="1491"/>
        <v>ALN03046</v>
      </c>
      <c r="Q4910" t="str">
        <f t="shared" si="1499"/>
        <v>Lph 6</v>
      </c>
      <c r="R4910" t="str">
        <f t="shared" si="1484"/>
        <v/>
      </c>
      <c r="T4910" t="str">
        <f t="shared" si="1492"/>
        <v>AALTEN</v>
      </c>
      <c r="U4910" t="str">
        <f t="shared" si="1493"/>
        <v>Spinnerij</v>
      </c>
      <c r="V4910" s="62" t="str">
        <f t="shared" si="1494"/>
        <v>ALN03046</v>
      </c>
      <c r="W4910" s="15" t="e">
        <f>IF(J4910,#REF!,"")</f>
        <v>#REF!</v>
      </c>
      <c r="X4910" s="15" t="e">
        <f>IF(J4910,#REF!,"")</f>
        <v>#REF!</v>
      </c>
      <c r="Y4910" s="62" t="str">
        <f t="shared" si="1495"/>
        <v xml:space="preserve"> </v>
      </c>
      <c r="AA4910" s="69"/>
      <c r="AB4910" s="90">
        <v>6</v>
      </c>
      <c r="AC4910" s="5" t="s">
        <v>3525</v>
      </c>
      <c r="AD4910" s="90" t="str">
        <f t="shared" si="1496"/>
        <v/>
      </c>
      <c r="AE4910" s="90" t="str">
        <f t="shared" si="1497"/>
        <v/>
      </c>
      <c r="AF4910" t="str">
        <f t="shared" si="1498"/>
        <v/>
      </c>
      <c r="AH4910" t="str">
        <f t="shared" si="1485"/>
        <v/>
      </c>
      <c r="AI4910" t="str">
        <f>IF(AH4910&gt;"",VLOOKUP(AH4910,'MAATREGELEN TBV BESTEK '!$A$3:$N$34,11,FALSE),"")</f>
        <v/>
      </c>
      <c r="AJ4910" t="str">
        <f>IF(AH4910&gt;"",VLOOKUP(AH4910,'MAATREGELEN TBV BESTEK '!$A$3:$N$34,13,FALSE),"")</f>
        <v/>
      </c>
      <c r="AK4910" t="str">
        <f>IF(AH4910&gt;"",VLOOKUP(AH4910,'MAATREGELEN TBV BESTEK '!$A$3:$N$34,14,FALSE),"")</f>
        <v/>
      </c>
    </row>
    <row r="4911" spans="1:37" ht="12" customHeight="1">
      <c r="A4911" s="49">
        <v>236119.70499999999</v>
      </c>
      <c r="B4911" s="49">
        <v>437238.28600000002</v>
      </c>
      <c r="C4911" t="s">
        <v>1325</v>
      </c>
      <c r="D4911" t="s">
        <v>4563</v>
      </c>
      <c r="E4911">
        <v>6</v>
      </c>
      <c r="F4911" t="s">
        <v>5915</v>
      </c>
      <c r="G4911" t="s">
        <v>2427</v>
      </c>
      <c r="H4911" s="64" t="s">
        <v>1319</v>
      </c>
      <c r="J4911">
        <f t="shared" si="1486"/>
        <v>1</v>
      </c>
      <c r="K4911" t="str">
        <f t="shared" si="1487"/>
        <v/>
      </c>
      <c r="L4911" t="str">
        <f t="shared" si="1483"/>
        <v/>
      </c>
      <c r="M4911">
        <f t="shared" si="1488"/>
        <v>236119.70499999999</v>
      </c>
      <c r="N4911">
        <f t="shared" si="1489"/>
        <v>437238.28600000002</v>
      </c>
      <c r="O4911" t="str">
        <f t="shared" si="1490"/>
        <v>wit rondje</v>
      </c>
      <c r="P4911" t="str">
        <f t="shared" si="1491"/>
        <v>ALN03047</v>
      </c>
      <c r="Q4911" t="str">
        <f t="shared" si="1499"/>
        <v>Lph 6</v>
      </c>
      <c r="R4911" t="str">
        <f t="shared" si="1484"/>
        <v/>
      </c>
      <c r="T4911" t="str">
        <f t="shared" si="1492"/>
        <v>AALTEN</v>
      </c>
      <c r="U4911" t="str">
        <f t="shared" si="1493"/>
        <v>Spinnerij</v>
      </c>
      <c r="V4911" s="62" t="str">
        <f t="shared" si="1494"/>
        <v>ALN03047</v>
      </c>
      <c r="W4911" s="15" t="e">
        <f>IF(J4911,#REF!,"")</f>
        <v>#REF!</v>
      </c>
      <c r="X4911" s="15" t="e">
        <f>IF(J4911,#REF!,"")</f>
        <v>#REF!</v>
      </c>
      <c r="Y4911" s="62" t="str">
        <f t="shared" si="1495"/>
        <v xml:space="preserve"> </v>
      </c>
      <c r="AA4911" s="69"/>
      <c r="AB4911" s="90">
        <v>6</v>
      </c>
      <c r="AC4911" s="5" t="s">
        <v>3525</v>
      </c>
      <c r="AD4911" s="90" t="str">
        <f t="shared" si="1496"/>
        <v/>
      </c>
      <c r="AE4911" s="90" t="str">
        <f t="shared" si="1497"/>
        <v/>
      </c>
      <c r="AF4911" t="str">
        <f t="shared" si="1498"/>
        <v/>
      </c>
      <c r="AH4911" t="str">
        <f t="shared" si="1485"/>
        <v/>
      </c>
      <c r="AI4911" t="str">
        <f>IF(AH4911&gt;"",VLOOKUP(AH4911,'MAATREGELEN TBV BESTEK '!$A$3:$N$34,11,FALSE),"")</f>
        <v/>
      </c>
      <c r="AJ4911" t="str">
        <f>IF(AH4911&gt;"",VLOOKUP(AH4911,'MAATREGELEN TBV BESTEK '!$A$3:$N$34,13,FALSE),"")</f>
        <v/>
      </c>
      <c r="AK4911" t="str">
        <f>IF(AH4911&gt;"",VLOOKUP(AH4911,'MAATREGELEN TBV BESTEK '!$A$3:$N$34,14,FALSE),"")</f>
        <v/>
      </c>
    </row>
    <row r="4912" spans="1:37" ht="12" customHeight="1">
      <c r="A4912" s="49">
        <v>236102.236</v>
      </c>
      <c r="B4912" s="49">
        <v>437212.16899999999</v>
      </c>
      <c r="C4912" t="s">
        <v>1326</v>
      </c>
      <c r="D4912" t="s">
        <v>4563</v>
      </c>
      <c r="E4912">
        <v>6</v>
      </c>
      <c r="F4912" t="s">
        <v>5915</v>
      </c>
      <c r="G4912" t="s">
        <v>2427</v>
      </c>
      <c r="H4912" s="64" t="s">
        <v>1319</v>
      </c>
      <c r="J4912">
        <f t="shared" si="1486"/>
        <v>1</v>
      </c>
      <c r="K4912" t="str">
        <f t="shared" si="1487"/>
        <v/>
      </c>
      <c r="L4912" t="str">
        <f t="shared" si="1483"/>
        <v/>
      </c>
      <c r="M4912">
        <f t="shared" si="1488"/>
        <v>236102.236</v>
      </c>
      <c r="N4912">
        <f t="shared" si="1489"/>
        <v>437212.16899999999</v>
      </c>
      <c r="O4912" t="str">
        <f t="shared" si="1490"/>
        <v>wit rondje</v>
      </c>
      <c r="P4912" t="str">
        <f t="shared" si="1491"/>
        <v>ALN03048</v>
      </c>
      <c r="Q4912" t="str">
        <f t="shared" si="1499"/>
        <v>Lph 6</v>
      </c>
      <c r="R4912" t="str">
        <f t="shared" si="1484"/>
        <v/>
      </c>
      <c r="T4912" t="str">
        <f t="shared" si="1492"/>
        <v>AALTEN</v>
      </c>
      <c r="U4912" t="str">
        <f t="shared" si="1493"/>
        <v>Spinnerij</v>
      </c>
      <c r="V4912" s="62" t="str">
        <f t="shared" si="1494"/>
        <v>ALN03048</v>
      </c>
      <c r="W4912" s="15" t="e">
        <f>IF(J4912,#REF!,"")</f>
        <v>#REF!</v>
      </c>
      <c r="X4912" s="15" t="e">
        <f>IF(J4912,#REF!,"")</f>
        <v>#REF!</v>
      </c>
      <c r="Y4912" s="62" t="str">
        <f t="shared" si="1495"/>
        <v xml:space="preserve"> </v>
      </c>
      <c r="AA4912" s="69"/>
      <c r="AB4912" s="90">
        <v>6</v>
      </c>
      <c r="AC4912" s="5" t="s">
        <v>3525</v>
      </c>
      <c r="AD4912" s="90" t="str">
        <f t="shared" si="1496"/>
        <v/>
      </c>
      <c r="AE4912" s="90" t="str">
        <f t="shared" si="1497"/>
        <v/>
      </c>
      <c r="AF4912" t="str">
        <f t="shared" si="1498"/>
        <v/>
      </c>
      <c r="AH4912" t="str">
        <f t="shared" si="1485"/>
        <v/>
      </c>
      <c r="AI4912" t="str">
        <f>IF(AH4912&gt;"",VLOOKUP(AH4912,'MAATREGELEN TBV BESTEK '!$A$3:$N$34,11,FALSE),"")</f>
        <v/>
      </c>
      <c r="AJ4912" t="str">
        <f>IF(AH4912&gt;"",VLOOKUP(AH4912,'MAATREGELEN TBV BESTEK '!$A$3:$N$34,13,FALSE),"")</f>
        <v/>
      </c>
      <c r="AK4912" t="str">
        <f>IF(AH4912&gt;"",VLOOKUP(AH4912,'MAATREGELEN TBV BESTEK '!$A$3:$N$34,14,FALSE),"")</f>
        <v/>
      </c>
    </row>
    <row r="4913" spans="1:37" ht="12" customHeight="1">
      <c r="A4913" s="49">
        <v>236082.56299999999</v>
      </c>
      <c r="B4913" s="49">
        <v>437185.54200000002</v>
      </c>
      <c r="C4913" t="s">
        <v>1327</v>
      </c>
      <c r="D4913" t="s">
        <v>4563</v>
      </c>
      <c r="E4913">
        <v>6</v>
      </c>
      <c r="F4913" t="s">
        <v>5915</v>
      </c>
      <c r="G4913" t="s">
        <v>2427</v>
      </c>
      <c r="H4913" s="64" t="s">
        <v>1319</v>
      </c>
      <c r="J4913">
        <f t="shared" si="1486"/>
        <v>1</v>
      </c>
      <c r="K4913" t="str">
        <f t="shared" si="1487"/>
        <v/>
      </c>
      <c r="L4913" t="str">
        <f t="shared" si="1483"/>
        <v/>
      </c>
      <c r="M4913">
        <f t="shared" si="1488"/>
        <v>236082.56299999999</v>
      </c>
      <c r="N4913">
        <f t="shared" si="1489"/>
        <v>437185.54200000002</v>
      </c>
      <c r="O4913" t="str">
        <f t="shared" si="1490"/>
        <v>wit rondje</v>
      </c>
      <c r="P4913" t="str">
        <f t="shared" si="1491"/>
        <v>ALN03049</v>
      </c>
      <c r="Q4913" t="str">
        <f t="shared" si="1499"/>
        <v>Lph 6</v>
      </c>
      <c r="R4913" t="str">
        <f t="shared" si="1484"/>
        <v/>
      </c>
      <c r="T4913" t="str">
        <f t="shared" si="1492"/>
        <v>AALTEN</v>
      </c>
      <c r="U4913" t="str">
        <f t="shared" si="1493"/>
        <v>Spinnerij</v>
      </c>
      <c r="V4913" s="62" t="str">
        <f t="shared" si="1494"/>
        <v>ALN03049</v>
      </c>
      <c r="W4913" s="15" t="e">
        <f>IF(J4913,#REF!,"")</f>
        <v>#REF!</v>
      </c>
      <c r="X4913" s="15" t="e">
        <f>IF(J4913,#REF!,"")</f>
        <v>#REF!</v>
      </c>
      <c r="Y4913" s="62" t="str">
        <f t="shared" si="1495"/>
        <v xml:space="preserve"> </v>
      </c>
      <c r="AA4913" s="69"/>
      <c r="AB4913" s="90">
        <v>6</v>
      </c>
      <c r="AC4913" s="5" t="s">
        <v>3525</v>
      </c>
      <c r="AD4913" s="90" t="str">
        <f t="shared" si="1496"/>
        <v/>
      </c>
      <c r="AE4913" s="90" t="str">
        <f t="shared" si="1497"/>
        <v/>
      </c>
      <c r="AF4913" t="str">
        <f t="shared" si="1498"/>
        <v/>
      </c>
      <c r="AH4913" t="str">
        <f t="shared" si="1485"/>
        <v/>
      </c>
      <c r="AI4913" t="str">
        <f>IF(AH4913&gt;"",VLOOKUP(AH4913,'MAATREGELEN TBV BESTEK '!$A$3:$N$34,11,FALSE),"")</f>
        <v/>
      </c>
      <c r="AJ4913" t="str">
        <f>IF(AH4913&gt;"",VLOOKUP(AH4913,'MAATREGELEN TBV BESTEK '!$A$3:$N$34,13,FALSE),"")</f>
        <v/>
      </c>
      <c r="AK4913" t="str">
        <f>IF(AH4913&gt;"",VLOOKUP(AH4913,'MAATREGELEN TBV BESTEK '!$A$3:$N$34,14,FALSE),"")</f>
        <v/>
      </c>
    </row>
    <row r="4914" spans="1:37" ht="12" customHeight="1">
      <c r="A4914" s="49">
        <v>236058.99</v>
      </c>
      <c r="B4914" s="49">
        <v>437160.61200000002</v>
      </c>
      <c r="C4914" t="s">
        <v>1328</v>
      </c>
      <c r="D4914" t="s">
        <v>4563</v>
      </c>
      <c r="E4914">
        <v>6</v>
      </c>
      <c r="F4914" t="s">
        <v>5915</v>
      </c>
      <c r="G4914" t="s">
        <v>2427</v>
      </c>
      <c r="H4914" s="64" t="s">
        <v>1319</v>
      </c>
      <c r="J4914">
        <f t="shared" si="1486"/>
        <v>1</v>
      </c>
      <c r="K4914" t="str">
        <f t="shared" si="1487"/>
        <v/>
      </c>
      <c r="L4914" t="str">
        <f t="shared" si="1483"/>
        <v/>
      </c>
      <c r="M4914">
        <f t="shared" si="1488"/>
        <v>236058.99</v>
      </c>
      <c r="N4914">
        <f t="shared" si="1489"/>
        <v>437160.61200000002</v>
      </c>
      <c r="O4914" t="str">
        <f t="shared" si="1490"/>
        <v>wit rondje</v>
      </c>
      <c r="P4914" t="str">
        <f t="shared" si="1491"/>
        <v>ALN03050</v>
      </c>
      <c r="Q4914" t="str">
        <f t="shared" si="1499"/>
        <v>Lph 6</v>
      </c>
      <c r="R4914" t="str">
        <f t="shared" si="1484"/>
        <v/>
      </c>
      <c r="T4914" t="str">
        <f t="shared" si="1492"/>
        <v>AALTEN</v>
      </c>
      <c r="U4914" t="str">
        <f t="shared" si="1493"/>
        <v>Spinnerij</v>
      </c>
      <c r="V4914" s="62" t="str">
        <f t="shared" si="1494"/>
        <v>ALN03050</v>
      </c>
      <c r="W4914" s="15" t="e">
        <f>IF(J4914,#REF!,"")</f>
        <v>#REF!</v>
      </c>
      <c r="X4914" s="15" t="e">
        <f>IF(J4914,#REF!,"")</f>
        <v>#REF!</v>
      </c>
      <c r="Y4914" s="62" t="str">
        <f t="shared" si="1495"/>
        <v xml:space="preserve"> </v>
      </c>
      <c r="AA4914" s="69"/>
      <c r="AB4914" s="90">
        <v>6</v>
      </c>
      <c r="AC4914" s="5" t="s">
        <v>3525</v>
      </c>
      <c r="AD4914" s="90" t="str">
        <f t="shared" si="1496"/>
        <v/>
      </c>
      <c r="AE4914" s="90" t="str">
        <f t="shared" si="1497"/>
        <v/>
      </c>
      <c r="AF4914" t="str">
        <f t="shared" si="1498"/>
        <v/>
      </c>
      <c r="AH4914" t="str">
        <f t="shared" si="1485"/>
        <v/>
      </c>
      <c r="AI4914" t="str">
        <f>IF(AH4914&gt;"",VLOOKUP(AH4914,'MAATREGELEN TBV BESTEK '!$A$3:$N$34,11,FALSE),"")</f>
        <v/>
      </c>
      <c r="AJ4914" t="str">
        <f>IF(AH4914&gt;"",VLOOKUP(AH4914,'MAATREGELEN TBV BESTEK '!$A$3:$N$34,13,FALSE),"")</f>
        <v/>
      </c>
      <c r="AK4914" t="str">
        <f>IF(AH4914&gt;"",VLOOKUP(AH4914,'MAATREGELEN TBV BESTEK '!$A$3:$N$34,14,FALSE),"")</f>
        <v/>
      </c>
    </row>
    <row r="4915" spans="1:37" ht="12" customHeight="1">
      <c r="A4915" s="49">
        <v>236035.07699999999</v>
      </c>
      <c r="B4915" s="49">
        <v>437139.41200000001</v>
      </c>
      <c r="C4915" t="s">
        <v>1329</v>
      </c>
      <c r="D4915" t="s">
        <v>4563</v>
      </c>
      <c r="E4915">
        <v>6</v>
      </c>
      <c r="F4915" t="s">
        <v>5915</v>
      </c>
      <c r="G4915" t="s">
        <v>2427</v>
      </c>
      <c r="H4915" s="64" t="s">
        <v>1319</v>
      </c>
      <c r="J4915">
        <f t="shared" si="1486"/>
        <v>1</v>
      </c>
      <c r="K4915" t="str">
        <f t="shared" si="1487"/>
        <v/>
      </c>
      <c r="L4915" t="str">
        <f t="shared" si="1483"/>
        <v/>
      </c>
      <c r="M4915">
        <f t="shared" si="1488"/>
        <v>236035.07699999999</v>
      </c>
      <c r="N4915">
        <f t="shared" si="1489"/>
        <v>437139.41200000001</v>
      </c>
      <c r="O4915" t="str">
        <f t="shared" si="1490"/>
        <v>wit rondje</v>
      </c>
      <c r="P4915" t="str">
        <f t="shared" si="1491"/>
        <v>ALN03051</v>
      </c>
      <c r="Q4915" t="str">
        <f t="shared" si="1499"/>
        <v>Lph 6</v>
      </c>
      <c r="R4915" t="str">
        <f t="shared" si="1484"/>
        <v/>
      </c>
      <c r="T4915" t="str">
        <f t="shared" si="1492"/>
        <v>AALTEN</v>
      </c>
      <c r="U4915" t="str">
        <f t="shared" si="1493"/>
        <v>Spinnerij</v>
      </c>
      <c r="V4915" s="62" t="str">
        <f t="shared" si="1494"/>
        <v>ALN03051</v>
      </c>
      <c r="W4915" s="15" t="e">
        <f>IF(J4915,#REF!,"")</f>
        <v>#REF!</v>
      </c>
      <c r="X4915" s="15" t="e">
        <f>IF(J4915,#REF!,"")</f>
        <v>#REF!</v>
      </c>
      <c r="Y4915" s="62" t="str">
        <f t="shared" si="1495"/>
        <v xml:space="preserve"> </v>
      </c>
      <c r="AA4915" s="69"/>
      <c r="AB4915" s="90">
        <v>6</v>
      </c>
      <c r="AC4915" s="5" t="s">
        <v>3525</v>
      </c>
      <c r="AD4915" s="90" t="str">
        <f t="shared" si="1496"/>
        <v/>
      </c>
      <c r="AE4915" s="90" t="str">
        <f t="shared" si="1497"/>
        <v/>
      </c>
      <c r="AF4915" t="str">
        <f t="shared" si="1498"/>
        <v/>
      </c>
      <c r="AH4915" t="str">
        <f t="shared" si="1485"/>
        <v/>
      </c>
      <c r="AI4915" t="str">
        <f>IF(AH4915&gt;"",VLOOKUP(AH4915,'MAATREGELEN TBV BESTEK '!$A$3:$N$34,11,FALSE),"")</f>
        <v/>
      </c>
      <c r="AJ4915" t="str">
        <f>IF(AH4915&gt;"",VLOOKUP(AH4915,'MAATREGELEN TBV BESTEK '!$A$3:$N$34,13,FALSE),"")</f>
        <v/>
      </c>
      <c r="AK4915" t="str">
        <f>IF(AH4915&gt;"",VLOOKUP(AH4915,'MAATREGELEN TBV BESTEK '!$A$3:$N$34,14,FALSE),"")</f>
        <v/>
      </c>
    </row>
    <row r="4916" spans="1:37" ht="12" customHeight="1">
      <c r="A4916" s="49">
        <v>239960.67800000001</v>
      </c>
      <c r="B4916" s="49">
        <v>440230.68199999997</v>
      </c>
      <c r="C4916" t="s">
        <v>1359</v>
      </c>
      <c r="D4916" t="s">
        <v>2462</v>
      </c>
      <c r="E4916">
        <v>3</v>
      </c>
      <c r="F4916" t="s">
        <v>4426</v>
      </c>
      <c r="G4916" t="s">
        <v>672</v>
      </c>
      <c r="H4916" s="64" t="s">
        <v>1331</v>
      </c>
      <c r="J4916">
        <f t="shared" si="1486"/>
        <v>1</v>
      </c>
      <c r="K4916" t="str">
        <f t="shared" si="1487"/>
        <v>halfopen</v>
      </c>
      <c r="L4916" t="str">
        <f t="shared" si="1483"/>
        <v>zwart</v>
      </c>
      <c r="M4916">
        <f t="shared" si="1488"/>
        <v>239960.67800000001</v>
      </c>
      <c r="N4916">
        <f t="shared" si="1489"/>
        <v>440230.68199999997</v>
      </c>
      <c r="O4916" t="str">
        <f t="shared" si="1490"/>
        <v>zwart halfopen</v>
      </c>
      <c r="P4916" t="str">
        <f t="shared" si="1491"/>
        <v>ALN01523</v>
      </c>
      <c r="Q4916" t="str">
        <f t="shared" si="1499"/>
        <v>Lph 3</v>
      </c>
      <c r="R4916" t="str">
        <f t="shared" si="1484"/>
        <v>Kegel 2000 led</v>
      </c>
      <c r="T4916" t="str">
        <f t="shared" si="1492"/>
        <v>BREDEVOORT</v>
      </c>
      <c r="U4916" t="str">
        <f t="shared" si="1493"/>
        <v>Stadsbroek</v>
      </c>
      <c r="V4916" s="62" t="str">
        <f t="shared" si="1494"/>
        <v>ALN01523</v>
      </c>
      <c r="W4916" s="15" t="e">
        <f>IF(J4916,#REF!,"")</f>
        <v>#REF!</v>
      </c>
      <c r="X4916" s="15" t="e">
        <f>IF(J4916,#REF!,"")</f>
        <v>#REF!</v>
      </c>
      <c r="Y4916" s="62" t="str">
        <f t="shared" si="1495"/>
        <v>AV</v>
      </c>
      <c r="AA4916" s="69"/>
      <c r="AB4916" s="90">
        <v>3</v>
      </c>
      <c r="AC4916" s="5" t="s">
        <v>5284</v>
      </c>
      <c r="AD4916" s="90" t="str">
        <f t="shared" si="1496"/>
        <v/>
      </c>
      <c r="AE4916" s="90" t="str">
        <f t="shared" si="1497"/>
        <v>Kegel 2000 led</v>
      </c>
      <c r="AF4916" s="22" t="str">
        <f t="shared" ref="AF4916:AF4934" si="1500">IF(Y4916="AV","Armatuur "&amp;AE4916&amp;" leveren en plaatsen op LM "&amp;AB4916&amp;"m","")&amp;IF(Y4916="MV AV","Mast en armatuur leveren en plaatsen, "&amp;AE4916&amp;" en LM "&amp;AD4916&amp;"m, oude mast "&amp;AB4916&amp;"m verwijderen","")&amp;IF(Y4916="NM NA","Nwe mast en nw armatuur leveren en plaatsen, "&amp;AE4916&amp;" en LM "&amp;AD4916&amp;"m","")&amp;IF(Y4916="NLP","Nieuw lichtpunt bijplaatsen, "&amp;AE4916&amp;" en LM "&amp;AD4916&amp;"m","")</f>
        <v>Armatuur Kegel 2000 led leveren en plaatsen op LM 3m</v>
      </c>
      <c r="AH4916" t="str">
        <f t="shared" si="1485"/>
        <v>AV 3-&gt;3 Kegel 2000 led</v>
      </c>
      <c r="AI4916">
        <f>IF(AH4916&gt;"",VLOOKUP(AH4916,'MAATREGELEN TBV BESTEK '!$A$3:$N$34,11,FALSE),"")</f>
        <v>132010</v>
      </c>
      <c r="AJ4916">
        <f>IF(AH4916&gt;"",VLOOKUP(AH4916,'MAATREGELEN TBV BESTEK '!$A$3:$N$34,13,FALSE),"")</f>
        <v>711010</v>
      </c>
      <c r="AK4916">
        <f>IF(AH4916&gt;"",VLOOKUP(AH4916,'MAATREGELEN TBV BESTEK '!$A$3:$N$34,14,FALSE),"")</f>
        <v>0</v>
      </c>
    </row>
    <row r="4917" spans="1:37" ht="12" customHeight="1">
      <c r="A4917" s="49">
        <v>239922.823</v>
      </c>
      <c r="B4917" s="49">
        <v>440226.72700000001</v>
      </c>
      <c r="C4917" t="s">
        <v>1360</v>
      </c>
      <c r="D4917" t="s">
        <v>2462</v>
      </c>
      <c r="E4917">
        <v>3</v>
      </c>
      <c r="F4917" t="s">
        <v>4426</v>
      </c>
      <c r="G4917" t="s">
        <v>672</v>
      </c>
      <c r="H4917" s="64" t="s">
        <v>1331</v>
      </c>
      <c r="J4917">
        <f t="shared" si="1486"/>
        <v>1</v>
      </c>
      <c r="K4917" t="str">
        <f t="shared" si="1487"/>
        <v>halfopen</v>
      </c>
      <c r="L4917" t="str">
        <f t="shared" si="1483"/>
        <v>zwart</v>
      </c>
      <c r="M4917">
        <f t="shared" si="1488"/>
        <v>239922.823</v>
      </c>
      <c r="N4917">
        <f t="shared" si="1489"/>
        <v>440226.72700000001</v>
      </c>
      <c r="O4917" t="str">
        <f t="shared" si="1490"/>
        <v>zwart halfopen</v>
      </c>
      <c r="P4917" t="str">
        <f t="shared" si="1491"/>
        <v>ALN01524</v>
      </c>
      <c r="Q4917" t="str">
        <f t="shared" ref="Q4917:Q4948" si="1501">$O$2&amp;E4917</f>
        <v>Lph 3</v>
      </c>
      <c r="R4917" t="str">
        <f t="shared" si="1484"/>
        <v>Kegel 2000 led</v>
      </c>
      <c r="T4917" t="str">
        <f t="shared" si="1492"/>
        <v>BREDEVOORT</v>
      </c>
      <c r="U4917" t="str">
        <f t="shared" si="1493"/>
        <v>Stadsbroek</v>
      </c>
      <c r="V4917" s="62" t="str">
        <f t="shared" si="1494"/>
        <v>ALN01524</v>
      </c>
      <c r="W4917" s="15" t="e">
        <f>IF(J4917,#REF!,"")</f>
        <v>#REF!</v>
      </c>
      <c r="X4917" s="15" t="e">
        <f>IF(J4917,#REF!,"")</f>
        <v>#REF!</v>
      </c>
      <c r="Y4917" s="62" t="str">
        <f t="shared" si="1495"/>
        <v>AV</v>
      </c>
      <c r="AA4917" s="69"/>
      <c r="AB4917" s="90">
        <v>3</v>
      </c>
      <c r="AC4917" s="5" t="s">
        <v>5284</v>
      </c>
      <c r="AD4917" s="90" t="str">
        <f t="shared" si="1496"/>
        <v/>
      </c>
      <c r="AE4917" s="90" t="str">
        <f t="shared" si="1497"/>
        <v>Kegel 2000 led</v>
      </c>
      <c r="AF4917" s="22" t="str">
        <f t="shared" si="1500"/>
        <v>Armatuur Kegel 2000 led leveren en plaatsen op LM 3m</v>
      </c>
      <c r="AH4917" t="str">
        <f t="shared" si="1485"/>
        <v>AV 3-&gt;3 Kegel 2000 led</v>
      </c>
      <c r="AI4917">
        <f>IF(AH4917&gt;"",VLOOKUP(AH4917,'MAATREGELEN TBV BESTEK '!$A$3:$N$34,11,FALSE),"")</f>
        <v>132010</v>
      </c>
      <c r="AJ4917">
        <f>IF(AH4917&gt;"",VLOOKUP(AH4917,'MAATREGELEN TBV BESTEK '!$A$3:$N$34,13,FALSE),"")</f>
        <v>711010</v>
      </c>
      <c r="AK4917">
        <f>IF(AH4917&gt;"",VLOOKUP(AH4917,'MAATREGELEN TBV BESTEK '!$A$3:$N$34,14,FALSE),"")</f>
        <v>0</v>
      </c>
    </row>
    <row r="4918" spans="1:37" ht="12" customHeight="1">
      <c r="A4918" s="49">
        <v>239983.84299999999</v>
      </c>
      <c r="B4918" s="49">
        <v>440210.342</v>
      </c>
      <c r="C4918" t="s">
        <v>1361</v>
      </c>
      <c r="D4918" t="s">
        <v>2462</v>
      </c>
      <c r="E4918">
        <v>3</v>
      </c>
      <c r="F4918" t="s">
        <v>4426</v>
      </c>
      <c r="G4918" t="s">
        <v>672</v>
      </c>
      <c r="H4918" s="64" t="s">
        <v>1331</v>
      </c>
      <c r="J4918">
        <f t="shared" si="1486"/>
        <v>1</v>
      </c>
      <c r="K4918" t="str">
        <f t="shared" si="1487"/>
        <v>halfopen</v>
      </c>
      <c r="L4918" t="str">
        <f t="shared" si="1483"/>
        <v>zwart</v>
      </c>
      <c r="M4918">
        <f t="shared" si="1488"/>
        <v>239983.84299999999</v>
      </c>
      <c r="N4918">
        <f t="shared" si="1489"/>
        <v>440210.342</v>
      </c>
      <c r="O4918" t="str">
        <f t="shared" si="1490"/>
        <v>zwart halfopen</v>
      </c>
      <c r="P4918" t="str">
        <f t="shared" si="1491"/>
        <v>ALN01525</v>
      </c>
      <c r="Q4918" t="str">
        <f t="shared" si="1501"/>
        <v>Lph 3</v>
      </c>
      <c r="R4918" t="str">
        <f t="shared" si="1484"/>
        <v>Kegel 2000 led</v>
      </c>
      <c r="T4918" t="str">
        <f t="shared" si="1492"/>
        <v>BREDEVOORT</v>
      </c>
      <c r="U4918" t="str">
        <f t="shared" si="1493"/>
        <v>Stadsbroek</v>
      </c>
      <c r="V4918" s="62" t="str">
        <f t="shared" si="1494"/>
        <v>ALN01525</v>
      </c>
      <c r="W4918" s="15" t="e">
        <f>IF(J4918,#REF!,"")</f>
        <v>#REF!</v>
      </c>
      <c r="X4918" s="15" t="e">
        <f>IF(J4918,#REF!,"")</f>
        <v>#REF!</v>
      </c>
      <c r="Y4918" s="62" t="str">
        <f t="shared" si="1495"/>
        <v>AV</v>
      </c>
      <c r="AA4918" s="69"/>
      <c r="AB4918" s="90">
        <v>3</v>
      </c>
      <c r="AC4918" s="5" t="s">
        <v>5284</v>
      </c>
      <c r="AD4918" s="90" t="str">
        <f t="shared" si="1496"/>
        <v/>
      </c>
      <c r="AE4918" s="90" t="str">
        <f t="shared" si="1497"/>
        <v>Kegel 2000 led</v>
      </c>
      <c r="AF4918" s="22" t="str">
        <f t="shared" si="1500"/>
        <v>Armatuur Kegel 2000 led leveren en plaatsen op LM 3m</v>
      </c>
      <c r="AH4918" t="str">
        <f t="shared" si="1485"/>
        <v>AV 3-&gt;3 Kegel 2000 led</v>
      </c>
      <c r="AI4918">
        <f>IF(AH4918&gt;"",VLOOKUP(AH4918,'MAATREGELEN TBV BESTEK '!$A$3:$N$34,11,FALSE),"")</f>
        <v>132010</v>
      </c>
      <c r="AJ4918">
        <f>IF(AH4918&gt;"",VLOOKUP(AH4918,'MAATREGELEN TBV BESTEK '!$A$3:$N$34,13,FALSE),"")</f>
        <v>711010</v>
      </c>
      <c r="AK4918">
        <f>IF(AH4918&gt;"",VLOOKUP(AH4918,'MAATREGELEN TBV BESTEK '!$A$3:$N$34,14,FALSE),"")</f>
        <v>0</v>
      </c>
    </row>
    <row r="4919" spans="1:37" ht="12" customHeight="1">
      <c r="A4919" s="49">
        <v>239897.96299999999</v>
      </c>
      <c r="B4919" s="49">
        <v>440193.39199999999</v>
      </c>
      <c r="C4919" t="s">
        <v>1362</v>
      </c>
      <c r="D4919" t="s">
        <v>2462</v>
      </c>
      <c r="E4919">
        <v>3</v>
      </c>
      <c r="F4919" t="s">
        <v>4426</v>
      </c>
      <c r="G4919" t="s">
        <v>672</v>
      </c>
      <c r="H4919" s="64" t="s">
        <v>1331</v>
      </c>
      <c r="J4919">
        <f t="shared" si="1486"/>
        <v>1</v>
      </c>
      <c r="K4919" t="str">
        <f t="shared" si="1487"/>
        <v>halfopen</v>
      </c>
      <c r="L4919" t="str">
        <f t="shared" si="1483"/>
        <v>zwart</v>
      </c>
      <c r="M4919">
        <f t="shared" si="1488"/>
        <v>239897.96299999999</v>
      </c>
      <c r="N4919">
        <f t="shared" si="1489"/>
        <v>440193.39199999999</v>
      </c>
      <c r="O4919" t="str">
        <f t="shared" si="1490"/>
        <v>zwart halfopen</v>
      </c>
      <c r="P4919" t="str">
        <f t="shared" si="1491"/>
        <v>ALN01526</v>
      </c>
      <c r="Q4919" t="str">
        <f t="shared" si="1501"/>
        <v>Lph 3</v>
      </c>
      <c r="R4919" t="str">
        <f t="shared" si="1484"/>
        <v>Kegel 2000 led</v>
      </c>
      <c r="T4919" t="str">
        <f t="shared" si="1492"/>
        <v>BREDEVOORT</v>
      </c>
      <c r="U4919" t="str">
        <f t="shared" si="1493"/>
        <v>Stadsbroek</v>
      </c>
      <c r="V4919" s="62" t="str">
        <f t="shared" si="1494"/>
        <v>ALN01526</v>
      </c>
      <c r="W4919" s="15" t="e">
        <f>IF(J4919,#REF!,"")</f>
        <v>#REF!</v>
      </c>
      <c r="X4919" s="15" t="e">
        <f>IF(J4919,#REF!,"")</f>
        <v>#REF!</v>
      </c>
      <c r="Y4919" s="62" t="str">
        <f t="shared" si="1495"/>
        <v>AV</v>
      </c>
      <c r="AA4919" s="69"/>
      <c r="AB4919" s="90">
        <v>3</v>
      </c>
      <c r="AC4919" s="5" t="s">
        <v>5284</v>
      </c>
      <c r="AD4919" s="90" t="str">
        <f t="shared" si="1496"/>
        <v/>
      </c>
      <c r="AE4919" s="90" t="str">
        <f t="shared" si="1497"/>
        <v>Kegel 2000 led</v>
      </c>
      <c r="AF4919" s="22" t="str">
        <f t="shared" si="1500"/>
        <v>Armatuur Kegel 2000 led leveren en plaatsen op LM 3m</v>
      </c>
      <c r="AH4919" t="str">
        <f t="shared" si="1485"/>
        <v>AV 3-&gt;3 Kegel 2000 led</v>
      </c>
      <c r="AI4919">
        <f>IF(AH4919&gt;"",VLOOKUP(AH4919,'MAATREGELEN TBV BESTEK '!$A$3:$N$34,11,FALSE),"")</f>
        <v>132010</v>
      </c>
      <c r="AJ4919">
        <f>IF(AH4919&gt;"",VLOOKUP(AH4919,'MAATREGELEN TBV BESTEK '!$A$3:$N$34,13,FALSE),"")</f>
        <v>711010</v>
      </c>
      <c r="AK4919">
        <f>IF(AH4919&gt;"",VLOOKUP(AH4919,'MAATREGELEN TBV BESTEK '!$A$3:$N$34,14,FALSE),"")</f>
        <v>0</v>
      </c>
    </row>
    <row r="4920" spans="1:37" ht="12" customHeight="1">
      <c r="A4920" s="49">
        <v>239922.258</v>
      </c>
      <c r="B4920" s="49">
        <v>440176.44199999998</v>
      </c>
      <c r="C4920" t="s">
        <v>1363</v>
      </c>
      <c r="D4920" t="s">
        <v>2462</v>
      </c>
      <c r="E4920">
        <v>3</v>
      </c>
      <c r="F4920" t="s">
        <v>4426</v>
      </c>
      <c r="G4920" t="s">
        <v>672</v>
      </c>
      <c r="H4920" s="64" t="s">
        <v>1331</v>
      </c>
      <c r="J4920">
        <f t="shared" si="1486"/>
        <v>1</v>
      </c>
      <c r="K4920" t="str">
        <f t="shared" si="1487"/>
        <v>halfopen</v>
      </c>
      <c r="L4920" t="str">
        <f t="shared" si="1483"/>
        <v>zwart</v>
      </c>
      <c r="M4920">
        <f t="shared" si="1488"/>
        <v>239922.258</v>
      </c>
      <c r="N4920">
        <f t="shared" si="1489"/>
        <v>440176.44199999998</v>
      </c>
      <c r="O4920" t="str">
        <f t="shared" si="1490"/>
        <v>zwart halfopen</v>
      </c>
      <c r="P4920" t="str">
        <f t="shared" si="1491"/>
        <v>ALN01527</v>
      </c>
      <c r="Q4920" t="str">
        <f t="shared" si="1501"/>
        <v>Lph 3</v>
      </c>
      <c r="R4920" t="str">
        <f t="shared" si="1484"/>
        <v>Kegel 2000 led</v>
      </c>
      <c r="T4920" t="str">
        <f t="shared" si="1492"/>
        <v>BREDEVOORT</v>
      </c>
      <c r="U4920" t="str">
        <f t="shared" si="1493"/>
        <v>Stadsbroek</v>
      </c>
      <c r="V4920" s="62" t="str">
        <f t="shared" si="1494"/>
        <v>ALN01527</v>
      </c>
      <c r="W4920" s="15" t="e">
        <f>IF(J4920,#REF!,"")</f>
        <v>#REF!</v>
      </c>
      <c r="X4920" s="15" t="e">
        <f>IF(J4920,#REF!,"")</f>
        <v>#REF!</v>
      </c>
      <c r="Y4920" s="62" t="str">
        <f t="shared" si="1495"/>
        <v>AV</v>
      </c>
      <c r="AA4920" s="69"/>
      <c r="AB4920" s="90">
        <v>3</v>
      </c>
      <c r="AC4920" s="5" t="s">
        <v>5284</v>
      </c>
      <c r="AD4920" s="90" t="str">
        <f t="shared" si="1496"/>
        <v/>
      </c>
      <c r="AE4920" s="90" t="str">
        <f t="shared" si="1497"/>
        <v>Kegel 2000 led</v>
      </c>
      <c r="AF4920" s="22" t="str">
        <f t="shared" si="1500"/>
        <v>Armatuur Kegel 2000 led leveren en plaatsen op LM 3m</v>
      </c>
      <c r="AH4920" t="str">
        <f t="shared" si="1485"/>
        <v>AV 3-&gt;3 Kegel 2000 led</v>
      </c>
      <c r="AI4920">
        <f>IF(AH4920&gt;"",VLOOKUP(AH4920,'MAATREGELEN TBV BESTEK '!$A$3:$N$34,11,FALSE),"")</f>
        <v>132010</v>
      </c>
      <c r="AJ4920">
        <f>IF(AH4920&gt;"",VLOOKUP(AH4920,'MAATREGELEN TBV BESTEK '!$A$3:$N$34,13,FALSE),"")</f>
        <v>711010</v>
      </c>
      <c r="AK4920">
        <f>IF(AH4920&gt;"",VLOOKUP(AH4920,'MAATREGELEN TBV BESTEK '!$A$3:$N$34,14,FALSE),"")</f>
        <v>0</v>
      </c>
    </row>
    <row r="4921" spans="1:37" ht="12" customHeight="1">
      <c r="A4921" s="49">
        <v>239895.70300000001</v>
      </c>
      <c r="B4921" s="49">
        <v>440162.88199999998</v>
      </c>
      <c r="C4921" t="s">
        <v>1364</v>
      </c>
      <c r="D4921" t="s">
        <v>2462</v>
      </c>
      <c r="E4921">
        <v>3</v>
      </c>
      <c r="F4921" t="s">
        <v>4426</v>
      </c>
      <c r="G4921" t="s">
        <v>672</v>
      </c>
      <c r="H4921" s="64" t="s">
        <v>1331</v>
      </c>
      <c r="J4921">
        <f t="shared" si="1486"/>
        <v>1</v>
      </c>
      <c r="K4921" t="str">
        <f t="shared" si="1487"/>
        <v>halfopen</v>
      </c>
      <c r="L4921" t="str">
        <f t="shared" si="1483"/>
        <v>zwart</v>
      </c>
      <c r="M4921">
        <f t="shared" si="1488"/>
        <v>239895.70300000001</v>
      </c>
      <c r="N4921">
        <f t="shared" si="1489"/>
        <v>440162.88199999998</v>
      </c>
      <c r="O4921" t="str">
        <f t="shared" si="1490"/>
        <v>zwart halfopen</v>
      </c>
      <c r="P4921" t="str">
        <f t="shared" si="1491"/>
        <v>ALN01528</v>
      </c>
      <c r="Q4921" t="str">
        <f t="shared" si="1501"/>
        <v>Lph 3</v>
      </c>
      <c r="R4921" t="str">
        <f t="shared" si="1484"/>
        <v>Kegel 2000 led</v>
      </c>
      <c r="T4921" t="str">
        <f t="shared" si="1492"/>
        <v>BREDEVOORT</v>
      </c>
      <c r="U4921" t="str">
        <f t="shared" si="1493"/>
        <v>Stadsbroek</v>
      </c>
      <c r="V4921" s="62" t="str">
        <f t="shared" si="1494"/>
        <v>ALN01528</v>
      </c>
      <c r="W4921" s="15" t="e">
        <f>IF(J4921,#REF!,"")</f>
        <v>#REF!</v>
      </c>
      <c r="X4921" s="15" t="e">
        <f>IF(J4921,#REF!,"")</f>
        <v>#REF!</v>
      </c>
      <c r="Y4921" s="62" t="str">
        <f t="shared" si="1495"/>
        <v>AV</v>
      </c>
      <c r="AA4921" s="69"/>
      <c r="AB4921" s="90">
        <v>3</v>
      </c>
      <c r="AC4921" s="5" t="s">
        <v>5284</v>
      </c>
      <c r="AD4921" s="90" t="str">
        <f t="shared" si="1496"/>
        <v/>
      </c>
      <c r="AE4921" s="90" t="str">
        <f t="shared" si="1497"/>
        <v>Kegel 2000 led</v>
      </c>
      <c r="AF4921" s="22" t="str">
        <f t="shared" si="1500"/>
        <v>Armatuur Kegel 2000 led leveren en plaatsen op LM 3m</v>
      </c>
      <c r="AH4921" t="str">
        <f t="shared" si="1485"/>
        <v>AV 3-&gt;3 Kegel 2000 led</v>
      </c>
      <c r="AI4921">
        <f>IF(AH4921&gt;"",VLOOKUP(AH4921,'MAATREGELEN TBV BESTEK '!$A$3:$N$34,11,FALSE),"")</f>
        <v>132010</v>
      </c>
      <c r="AJ4921">
        <f>IF(AH4921&gt;"",VLOOKUP(AH4921,'MAATREGELEN TBV BESTEK '!$A$3:$N$34,13,FALSE),"")</f>
        <v>711010</v>
      </c>
      <c r="AK4921">
        <f>IF(AH4921&gt;"",VLOOKUP(AH4921,'MAATREGELEN TBV BESTEK '!$A$3:$N$34,14,FALSE),"")</f>
        <v>0</v>
      </c>
    </row>
    <row r="4922" spans="1:37" ht="12" customHeight="1">
      <c r="A4922" s="49">
        <v>240028.348</v>
      </c>
      <c r="B4922" s="49">
        <v>440188.973</v>
      </c>
      <c r="C4922" t="s">
        <v>1365</v>
      </c>
      <c r="D4922" t="s">
        <v>2462</v>
      </c>
      <c r="E4922">
        <v>3</v>
      </c>
      <c r="F4922" t="s">
        <v>4426</v>
      </c>
      <c r="G4922" t="s">
        <v>672</v>
      </c>
      <c r="H4922" s="64" t="s">
        <v>1331</v>
      </c>
      <c r="J4922">
        <f t="shared" si="1486"/>
        <v>1</v>
      </c>
      <c r="K4922" t="str">
        <f t="shared" si="1487"/>
        <v>halfopen</v>
      </c>
      <c r="L4922" t="str">
        <f t="shared" si="1483"/>
        <v>zwart</v>
      </c>
      <c r="M4922">
        <f t="shared" si="1488"/>
        <v>240028.348</v>
      </c>
      <c r="N4922">
        <f t="shared" si="1489"/>
        <v>440188.973</v>
      </c>
      <c r="O4922" t="str">
        <f t="shared" si="1490"/>
        <v>zwart halfopen</v>
      </c>
      <c r="P4922" t="str">
        <f t="shared" si="1491"/>
        <v>ALN01529</v>
      </c>
      <c r="Q4922" t="str">
        <f t="shared" si="1501"/>
        <v>Lph 3</v>
      </c>
      <c r="R4922" t="str">
        <f t="shared" si="1484"/>
        <v>Kegel 2000 led</v>
      </c>
      <c r="T4922" t="str">
        <f t="shared" si="1492"/>
        <v>BREDEVOORT</v>
      </c>
      <c r="U4922" t="str">
        <f t="shared" si="1493"/>
        <v>Stadsbroek</v>
      </c>
      <c r="V4922" s="62" t="str">
        <f t="shared" si="1494"/>
        <v>ALN01529</v>
      </c>
      <c r="W4922" s="15" t="e">
        <f>IF(J4922,#REF!,"")</f>
        <v>#REF!</v>
      </c>
      <c r="X4922" s="15" t="e">
        <f>IF(J4922,#REF!,"")</f>
        <v>#REF!</v>
      </c>
      <c r="Y4922" s="62" t="str">
        <f t="shared" si="1495"/>
        <v>AV</v>
      </c>
      <c r="AA4922" s="69"/>
      <c r="AB4922" s="90">
        <v>3</v>
      </c>
      <c r="AC4922" s="5" t="s">
        <v>5284</v>
      </c>
      <c r="AD4922" s="90" t="str">
        <f t="shared" si="1496"/>
        <v/>
      </c>
      <c r="AE4922" s="90" t="str">
        <f t="shared" si="1497"/>
        <v>Kegel 2000 led</v>
      </c>
      <c r="AF4922" s="22" t="str">
        <f t="shared" si="1500"/>
        <v>Armatuur Kegel 2000 led leveren en plaatsen op LM 3m</v>
      </c>
      <c r="AH4922" t="str">
        <f t="shared" si="1485"/>
        <v>AV 3-&gt;3 Kegel 2000 led</v>
      </c>
      <c r="AI4922">
        <f>IF(AH4922&gt;"",VLOOKUP(AH4922,'MAATREGELEN TBV BESTEK '!$A$3:$N$34,11,FALSE),"")</f>
        <v>132010</v>
      </c>
      <c r="AJ4922">
        <f>IF(AH4922&gt;"",VLOOKUP(AH4922,'MAATREGELEN TBV BESTEK '!$A$3:$N$34,13,FALSE),"")</f>
        <v>711010</v>
      </c>
      <c r="AK4922">
        <f>IF(AH4922&gt;"",VLOOKUP(AH4922,'MAATREGELEN TBV BESTEK '!$A$3:$N$34,14,FALSE),"")</f>
        <v>0</v>
      </c>
    </row>
    <row r="4923" spans="1:37" ht="12" customHeight="1">
      <c r="A4923" s="49">
        <v>240002.495</v>
      </c>
      <c r="B4923" s="49">
        <v>440178.66600000003</v>
      </c>
      <c r="C4923" t="s">
        <v>1366</v>
      </c>
      <c r="D4923" t="s">
        <v>2462</v>
      </c>
      <c r="E4923">
        <v>3</v>
      </c>
      <c r="F4923" t="s">
        <v>4426</v>
      </c>
      <c r="G4923" t="s">
        <v>672</v>
      </c>
      <c r="H4923" s="64" t="s">
        <v>1331</v>
      </c>
      <c r="J4923">
        <f t="shared" si="1486"/>
        <v>1</v>
      </c>
      <c r="K4923" t="str">
        <f t="shared" si="1487"/>
        <v>halfopen</v>
      </c>
      <c r="L4923" t="str">
        <f t="shared" si="1483"/>
        <v>zwart</v>
      </c>
      <c r="M4923">
        <f t="shared" si="1488"/>
        <v>240002.495</v>
      </c>
      <c r="N4923">
        <f t="shared" si="1489"/>
        <v>440178.66600000003</v>
      </c>
      <c r="O4923" t="str">
        <f t="shared" si="1490"/>
        <v>zwart halfopen</v>
      </c>
      <c r="P4923" t="str">
        <f t="shared" si="1491"/>
        <v>ALN01530</v>
      </c>
      <c r="Q4923" t="str">
        <f t="shared" si="1501"/>
        <v>Lph 3</v>
      </c>
      <c r="R4923" t="str">
        <f t="shared" si="1484"/>
        <v>Kegel 2000 led</v>
      </c>
      <c r="T4923" t="str">
        <f t="shared" si="1492"/>
        <v>BREDEVOORT</v>
      </c>
      <c r="U4923" t="str">
        <f t="shared" si="1493"/>
        <v>Stadsbroek</v>
      </c>
      <c r="V4923" s="62" t="str">
        <f t="shared" si="1494"/>
        <v>ALN01530</v>
      </c>
      <c r="W4923" s="15" t="e">
        <f>IF(J4923,#REF!,"")</f>
        <v>#REF!</v>
      </c>
      <c r="X4923" s="15" t="e">
        <f>IF(J4923,#REF!,"")</f>
        <v>#REF!</v>
      </c>
      <c r="Y4923" s="62" t="str">
        <f t="shared" si="1495"/>
        <v>AV</v>
      </c>
      <c r="AA4923" s="69"/>
      <c r="AB4923" s="90">
        <v>3</v>
      </c>
      <c r="AC4923" s="5" t="s">
        <v>5284</v>
      </c>
      <c r="AD4923" s="90" t="str">
        <f t="shared" si="1496"/>
        <v/>
      </c>
      <c r="AE4923" s="90" t="str">
        <f t="shared" si="1497"/>
        <v>Kegel 2000 led</v>
      </c>
      <c r="AF4923" s="22" t="str">
        <f t="shared" si="1500"/>
        <v>Armatuur Kegel 2000 led leveren en plaatsen op LM 3m</v>
      </c>
      <c r="AH4923" t="str">
        <f t="shared" si="1485"/>
        <v>AV 3-&gt;3 Kegel 2000 led</v>
      </c>
      <c r="AI4923">
        <f>IF(AH4923&gt;"",VLOOKUP(AH4923,'MAATREGELEN TBV BESTEK '!$A$3:$N$34,11,FALSE),"")</f>
        <v>132010</v>
      </c>
      <c r="AJ4923">
        <f>IF(AH4923&gt;"",VLOOKUP(AH4923,'MAATREGELEN TBV BESTEK '!$A$3:$N$34,13,FALSE),"")</f>
        <v>711010</v>
      </c>
      <c r="AK4923">
        <f>IF(AH4923&gt;"",VLOOKUP(AH4923,'MAATREGELEN TBV BESTEK '!$A$3:$N$34,14,FALSE),"")</f>
        <v>0</v>
      </c>
    </row>
    <row r="4924" spans="1:37" ht="12" customHeight="1">
      <c r="A4924" s="49">
        <v>239974.80300000001</v>
      </c>
      <c r="B4924" s="49">
        <v>440169.09700000001</v>
      </c>
      <c r="C4924" t="s">
        <v>1367</v>
      </c>
      <c r="D4924" t="s">
        <v>2462</v>
      </c>
      <c r="E4924">
        <v>3</v>
      </c>
      <c r="F4924" t="s">
        <v>4426</v>
      </c>
      <c r="G4924" t="s">
        <v>672</v>
      </c>
      <c r="H4924" s="64" t="s">
        <v>1331</v>
      </c>
      <c r="J4924">
        <f t="shared" si="1486"/>
        <v>1</v>
      </c>
      <c r="K4924" t="str">
        <f t="shared" si="1487"/>
        <v>halfopen</v>
      </c>
      <c r="L4924" t="str">
        <f t="shared" si="1483"/>
        <v>zwart</v>
      </c>
      <c r="M4924">
        <f t="shared" si="1488"/>
        <v>239974.80300000001</v>
      </c>
      <c r="N4924">
        <f t="shared" si="1489"/>
        <v>440169.09700000001</v>
      </c>
      <c r="O4924" t="str">
        <f t="shared" si="1490"/>
        <v>zwart halfopen</v>
      </c>
      <c r="P4924" t="str">
        <f t="shared" si="1491"/>
        <v>ALN01531</v>
      </c>
      <c r="Q4924" t="str">
        <f t="shared" si="1501"/>
        <v>Lph 3</v>
      </c>
      <c r="R4924" t="str">
        <f t="shared" si="1484"/>
        <v>Kegel 2000 led</v>
      </c>
      <c r="T4924" t="str">
        <f t="shared" si="1492"/>
        <v>BREDEVOORT</v>
      </c>
      <c r="U4924" t="str">
        <f t="shared" si="1493"/>
        <v>Stadsbroek</v>
      </c>
      <c r="V4924" s="62" t="str">
        <f t="shared" si="1494"/>
        <v>ALN01531</v>
      </c>
      <c r="W4924" s="15" t="e">
        <f>IF(J4924,#REF!,"")</f>
        <v>#REF!</v>
      </c>
      <c r="X4924" s="15" t="e">
        <f>IF(J4924,#REF!,"")</f>
        <v>#REF!</v>
      </c>
      <c r="Y4924" s="62" t="str">
        <f t="shared" si="1495"/>
        <v>AV</v>
      </c>
      <c r="AA4924" s="69"/>
      <c r="AB4924" s="90">
        <v>3</v>
      </c>
      <c r="AC4924" s="5" t="s">
        <v>5284</v>
      </c>
      <c r="AD4924" s="90" t="str">
        <f t="shared" si="1496"/>
        <v/>
      </c>
      <c r="AE4924" s="90" t="str">
        <f t="shared" si="1497"/>
        <v>Kegel 2000 led</v>
      </c>
      <c r="AF4924" s="22" t="str">
        <f t="shared" si="1500"/>
        <v>Armatuur Kegel 2000 led leveren en plaatsen op LM 3m</v>
      </c>
      <c r="AH4924" t="str">
        <f t="shared" si="1485"/>
        <v>AV 3-&gt;3 Kegel 2000 led</v>
      </c>
      <c r="AI4924">
        <f>IF(AH4924&gt;"",VLOOKUP(AH4924,'MAATREGELEN TBV BESTEK '!$A$3:$N$34,11,FALSE),"")</f>
        <v>132010</v>
      </c>
      <c r="AJ4924">
        <f>IF(AH4924&gt;"",VLOOKUP(AH4924,'MAATREGELEN TBV BESTEK '!$A$3:$N$34,13,FALSE),"")</f>
        <v>711010</v>
      </c>
      <c r="AK4924">
        <f>IF(AH4924&gt;"",VLOOKUP(AH4924,'MAATREGELEN TBV BESTEK '!$A$3:$N$34,14,FALSE),"")</f>
        <v>0</v>
      </c>
    </row>
    <row r="4925" spans="1:37" ht="12" customHeight="1">
      <c r="A4925" s="49">
        <v>239953.89799999999</v>
      </c>
      <c r="B4925" s="49">
        <v>440167.967</v>
      </c>
      <c r="C4925" t="s">
        <v>1368</v>
      </c>
      <c r="D4925" t="s">
        <v>2462</v>
      </c>
      <c r="E4925">
        <v>3</v>
      </c>
      <c r="F4925" t="s">
        <v>4426</v>
      </c>
      <c r="G4925" t="s">
        <v>672</v>
      </c>
      <c r="H4925" s="64" t="s">
        <v>1331</v>
      </c>
      <c r="J4925">
        <f t="shared" si="1486"/>
        <v>1</v>
      </c>
      <c r="K4925" t="str">
        <f t="shared" si="1487"/>
        <v>halfopen</v>
      </c>
      <c r="L4925" t="str">
        <f t="shared" si="1483"/>
        <v>zwart</v>
      </c>
      <c r="M4925">
        <f t="shared" si="1488"/>
        <v>239953.89799999999</v>
      </c>
      <c r="N4925">
        <f t="shared" si="1489"/>
        <v>440167.967</v>
      </c>
      <c r="O4925" t="str">
        <f t="shared" si="1490"/>
        <v>zwart halfopen</v>
      </c>
      <c r="P4925" t="str">
        <f t="shared" si="1491"/>
        <v>ALN01532</v>
      </c>
      <c r="Q4925" t="str">
        <f t="shared" si="1501"/>
        <v>Lph 3</v>
      </c>
      <c r="R4925" t="str">
        <f t="shared" si="1484"/>
        <v>Kegel 2000 led</v>
      </c>
      <c r="T4925" t="str">
        <f t="shared" si="1492"/>
        <v>BREDEVOORT</v>
      </c>
      <c r="U4925" t="str">
        <f t="shared" si="1493"/>
        <v>Stadsbroek</v>
      </c>
      <c r="V4925" s="62" t="str">
        <f t="shared" si="1494"/>
        <v>ALN01532</v>
      </c>
      <c r="W4925" s="15" t="e">
        <f>IF(J4925,#REF!,"")</f>
        <v>#REF!</v>
      </c>
      <c r="X4925" s="15" t="e">
        <f>IF(J4925,#REF!,"")</f>
        <v>#REF!</v>
      </c>
      <c r="Y4925" s="62" t="str">
        <f t="shared" si="1495"/>
        <v>AV</v>
      </c>
      <c r="AA4925" s="69"/>
      <c r="AB4925" s="90">
        <v>3</v>
      </c>
      <c r="AC4925" s="5" t="s">
        <v>5284</v>
      </c>
      <c r="AD4925" s="90" t="str">
        <f t="shared" si="1496"/>
        <v/>
      </c>
      <c r="AE4925" s="90" t="str">
        <f t="shared" si="1497"/>
        <v>Kegel 2000 led</v>
      </c>
      <c r="AF4925" s="22" t="str">
        <f t="shared" si="1500"/>
        <v>Armatuur Kegel 2000 led leveren en plaatsen op LM 3m</v>
      </c>
      <c r="AH4925" t="str">
        <f t="shared" si="1485"/>
        <v>AV 3-&gt;3 Kegel 2000 led</v>
      </c>
      <c r="AI4925">
        <f>IF(AH4925&gt;"",VLOOKUP(AH4925,'MAATREGELEN TBV BESTEK '!$A$3:$N$34,11,FALSE),"")</f>
        <v>132010</v>
      </c>
      <c r="AJ4925">
        <f>IF(AH4925&gt;"",VLOOKUP(AH4925,'MAATREGELEN TBV BESTEK '!$A$3:$N$34,13,FALSE),"")</f>
        <v>711010</v>
      </c>
      <c r="AK4925">
        <f>IF(AH4925&gt;"",VLOOKUP(AH4925,'MAATREGELEN TBV BESTEK '!$A$3:$N$34,14,FALSE),"")</f>
        <v>0</v>
      </c>
    </row>
    <row r="4926" spans="1:37" ht="12" customHeight="1">
      <c r="A4926" s="49">
        <v>239931.35800000001</v>
      </c>
      <c r="B4926" s="49">
        <v>440152.092</v>
      </c>
      <c r="C4926" t="s">
        <v>1369</v>
      </c>
      <c r="D4926" t="s">
        <v>2462</v>
      </c>
      <c r="E4926">
        <v>3</v>
      </c>
      <c r="F4926" t="s">
        <v>4426</v>
      </c>
      <c r="G4926" t="s">
        <v>672</v>
      </c>
      <c r="H4926" s="64" t="s">
        <v>1331</v>
      </c>
      <c r="J4926">
        <f t="shared" si="1486"/>
        <v>1</v>
      </c>
      <c r="K4926" t="str">
        <f t="shared" si="1487"/>
        <v>halfopen</v>
      </c>
      <c r="L4926" t="str">
        <f t="shared" si="1483"/>
        <v>zwart</v>
      </c>
      <c r="M4926">
        <f t="shared" si="1488"/>
        <v>239931.35800000001</v>
      </c>
      <c r="N4926">
        <f t="shared" si="1489"/>
        <v>440152.092</v>
      </c>
      <c r="O4926" t="str">
        <f t="shared" si="1490"/>
        <v>zwart halfopen</v>
      </c>
      <c r="P4926" t="str">
        <f t="shared" si="1491"/>
        <v>ALN01533</v>
      </c>
      <c r="Q4926" t="str">
        <f t="shared" si="1501"/>
        <v>Lph 3</v>
      </c>
      <c r="R4926" t="str">
        <f t="shared" si="1484"/>
        <v>Kegel 2000 led</v>
      </c>
      <c r="T4926" t="str">
        <f t="shared" si="1492"/>
        <v>BREDEVOORT</v>
      </c>
      <c r="U4926" t="str">
        <f t="shared" si="1493"/>
        <v>Stadsbroek</v>
      </c>
      <c r="V4926" s="62" t="str">
        <f t="shared" si="1494"/>
        <v>ALN01533</v>
      </c>
      <c r="W4926" s="15" t="e">
        <f>IF(J4926,#REF!,"")</f>
        <v>#REF!</v>
      </c>
      <c r="X4926" s="15" t="e">
        <f>IF(J4926,#REF!,"")</f>
        <v>#REF!</v>
      </c>
      <c r="Y4926" s="62" t="str">
        <f t="shared" si="1495"/>
        <v>AV</v>
      </c>
      <c r="AA4926" s="69"/>
      <c r="AB4926" s="90">
        <v>3</v>
      </c>
      <c r="AC4926" s="5" t="s">
        <v>5284</v>
      </c>
      <c r="AD4926" s="90" t="str">
        <f t="shared" si="1496"/>
        <v/>
      </c>
      <c r="AE4926" s="90" t="str">
        <f t="shared" si="1497"/>
        <v>Kegel 2000 led</v>
      </c>
      <c r="AF4926" s="22" t="str">
        <f t="shared" si="1500"/>
        <v>Armatuur Kegel 2000 led leveren en plaatsen op LM 3m</v>
      </c>
      <c r="AH4926" t="str">
        <f t="shared" si="1485"/>
        <v>AV 3-&gt;3 Kegel 2000 led</v>
      </c>
      <c r="AI4926">
        <f>IF(AH4926&gt;"",VLOOKUP(AH4926,'MAATREGELEN TBV BESTEK '!$A$3:$N$34,11,FALSE),"")</f>
        <v>132010</v>
      </c>
      <c r="AJ4926">
        <f>IF(AH4926&gt;"",VLOOKUP(AH4926,'MAATREGELEN TBV BESTEK '!$A$3:$N$34,13,FALSE),"")</f>
        <v>711010</v>
      </c>
      <c r="AK4926">
        <f>IF(AH4926&gt;"",VLOOKUP(AH4926,'MAATREGELEN TBV BESTEK '!$A$3:$N$34,14,FALSE),"")</f>
        <v>0</v>
      </c>
    </row>
    <row r="4927" spans="1:37" ht="12" customHeight="1">
      <c r="A4927" s="49">
        <v>239912.96400000001</v>
      </c>
      <c r="B4927" s="49">
        <v>440138.95299999998</v>
      </c>
      <c r="C4927" t="s">
        <v>1370</v>
      </c>
      <c r="D4927" t="s">
        <v>2462</v>
      </c>
      <c r="E4927">
        <v>3</v>
      </c>
      <c r="F4927" t="s">
        <v>4426</v>
      </c>
      <c r="G4927" t="s">
        <v>672</v>
      </c>
      <c r="H4927" s="64" t="s">
        <v>1331</v>
      </c>
      <c r="J4927">
        <f t="shared" si="1486"/>
        <v>1</v>
      </c>
      <c r="K4927" t="str">
        <f t="shared" si="1487"/>
        <v>halfopen</v>
      </c>
      <c r="L4927" t="str">
        <f t="shared" si="1483"/>
        <v>zwart</v>
      </c>
      <c r="M4927">
        <f t="shared" si="1488"/>
        <v>239912.96400000001</v>
      </c>
      <c r="N4927">
        <f t="shared" si="1489"/>
        <v>440138.95299999998</v>
      </c>
      <c r="O4927" t="str">
        <f t="shared" si="1490"/>
        <v>zwart halfopen</v>
      </c>
      <c r="P4927" t="str">
        <f t="shared" si="1491"/>
        <v>ALN01534</v>
      </c>
      <c r="Q4927" t="str">
        <f t="shared" si="1501"/>
        <v>Lph 3</v>
      </c>
      <c r="R4927" t="str">
        <f t="shared" si="1484"/>
        <v>Kegel 2000 led</v>
      </c>
      <c r="T4927" t="str">
        <f t="shared" si="1492"/>
        <v>BREDEVOORT</v>
      </c>
      <c r="U4927" t="str">
        <f t="shared" si="1493"/>
        <v>Stadsbroek</v>
      </c>
      <c r="V4927" s="62" t="str">
        <f t="shared" si="1494"/>
        <v>ALN01534</v>
      </c>
      <c r="W4927" s="15" t="e">
        <f>IF(J4927,#REF!,"")</f>
        <v>#REF!</v>
      </c>
      <c r="X4927" s="15" t="e">
        <f>IF(J4927,#REF!,"")</f>
        <v>#REF!</v>
      </c>
      <c r="Y4927" s="62" t="str">
        <f t="shared" si="1495"/>
        <v>AV</v>
      </c>
      <c r="AA4927" s="69"/>
      <c r="AB4927" s="90">
        <v>3</v>
      </c>
      <c r="AC4927" s="5" t="s">
        <v>5284</v>
      </c>
      <c r="AD4927" s="90" t="str">
        <f t="shared" si="1496"/>
        <v/>
      </c>
      <c r="AE4927" s="90" t="str">
        <f t="shared" si="1497"/>
        <v>Kegel 2000 led</v>
      </c>
      <c r="AF4927" s="22" t="str">
        <f t="shared" si="1500"/>
        <v>Armatuur Kegel 2000 led leveren en plaatsen op LM 3m</v>
      </c>
      <c r="AH4927" t="str">
        <f t="shared" si="1485"/>
        <v>AV 3-&gt;3 Kegel 2000 led</v>
      </c>
      <c r="AI4927">
        <f>IF(AH4927&gt;"",VLOOKUP(AH4927,'MAATREGELEN TBV BESTEK '!$A$3:$N$34,11,FALSE),"")</f>
        <v>132010</v>
      </c>
      <c r="AJ4927">
        <f>IF(AH4927&gt;"",VLOOKUP(AH4927,'MAATREGELEN TBV BESTEK '!$A$3:$N$34,13,FALSE),"")</f>
        <v>711010</v>
      </c>
      <c r="AK4927">
        <f>IF(AH4927&gt;"",VLOOKUP(AH4927,'MAATREGELEN TBV BESTEK '!$A$3:$N$34,14,FALSE),"")</f>
        <v>0</v>
      </c>
    </row>
    <row r="4928" spans="1:37" ht="12" customHeight="1">
      <c r="A4928" s="49">
        <v>239886.098</v>
      </c>
      <c r="B4928" s="49">
        <v>440132.37199999997</v>
      </c>
      <c r="C4928" t="s">
        <v>1371</v>
      </c>
      <c r="D4928" t="s">
        <v>2462</v>
      </c>
      <c r="E4928">
        <v>3</v>
      </c>
      <c r="F4928" t="s">
        <v>4426</v>
      </c>
      <c r="G4928" t="s">
        <v>672</v>
      </c>
      <c r="H4928" s="64" t="s">
        <v>1331</v>
      </c>
      <c r="J4928">
        <f t="shared" si="1486"/>
        <v>1</v>
      </c>
      <c r="K4928" t="str">
        <f t="shared" si="1487"/>
        <v>halfopen</v>
      </c>
      <c r="L4928" t="str">
        <f t="shared" si="1483"/>
        <v>zwart</v>
      </c>
      <c r="M4928">
        <f t="shared" si="1488"/>
        <v>239886.098</v>
      </c>
      <c r="N4928">
        <f t="shared" si="1489"/>
        <v>440132.37199999997</v>
      </c>
      <c r="O4928" t="str">
        <f t="shared" si="1490"/>
        <v>zwart halfopen</v>
      </c>
      <c r="P4928" t="str">
        <f t="shared" si="1491"/>
        <v>ALN01535</v>
      </c>
      <c r="Q4928" t="str">
        <f t="shared" si="1501"/>
        <v>Lph 3</v>
      </c>
      <c r="R4928" t="str">
        <f t="shared" si="1484"/>
        <v>Kegel 2000 led</v>
      </c>
      <c r="T4928" t="str">
        <f t="shared" si="1492"/>
        <v>BREDEVOORT</v>
      </c>
      <c r="U4928" t="str">
        <f t="shared" si="1493"/>
        <v>Stadsbroek</v>
      </c>
      <c r="V4928" s="62" t="str">
        <f t="shared" si="1494"/>
        <v>ALN01535</v>
      </c>
      <c r="W4928" s="15" t="e">
        <f>IF(J4928,#REF!,"")</f>
        <v>#REF!</v>
      </c>
      <c r="X4928" s="15" t="e">
        <f>IF(J4928,#REF!,"")</f>
        <v>#REF!</v>
      </c>
      <c r="Y4928" s="62" t="str">
        <f t="shared" si="1495"/>
        <v>AV</v>
      </c>
      <c r="AA4928" s="69"/>
      <c r="AB4928" s="90">
        <v>3</v>
      </c>
      <c r="AC4928" s="5" t="s">
        <v>5284</v>
      </c>
      <c r="AD4928" s="90" t="str">
        <f t="shared" si="1496"/>
        <v/>
      </c>
      <c r="AE4928" s="90" t="str">
        <f t="shared" si="1497"/>
        <v>Kegel 2000 led</v>
      </c>
      <c r="AF4928" s="22" t="str">
        <f t="shared" si="1500"/>
        <v>Armatuur Kegel 2000 led leveren en plaatsen op LM 3m</v>
      </c>
      <c r="AH4928" t="str">
        <f t="shared" si="1485"/>
        <v>AV 3-&gt;3 Kegel 2000 led</v>
      </c>
      <c r="AI4928">
        <f>IF(AH4928&gt;"",VLOOKUP(AH4928,'MAATREGELEN TBV BESTEK '!$A$3:$N$34,11,FALSE),"")</f>
        <v>132010</v>
      </c>
      <c r="AJ4928">
        <f>IF(AH4928&gt;"",VLOOKUP(AH4928,'MAATREGELEN TBV BESTEK '!$A$3:$N$34,13,FALSE),"")</f>
        <v>711010</v>
      </c>
      <c r="AK4928">
        <f>IF(AH4928&gt;"",VLOOKUP(AH4928,'MAATREGELEN TBV BESTEK '!$A$3:$N$34,14,FALSE),"")</f>
        <v>0</v>
      </c>
    </row>
    <row r="4929" spans="1:37" ht="12" customHeight="1">
      <c r="A4929" s="49">
        <v>240045.66800000001</v>
      </c>
      <c r="B4929" s="49">
        <v>440195.902</v>
      </c>
      <c r="C4929" t="s">
        <v>1357</v>
      </c>
      <c r="D4929" t="s">
        <v>2462</v>
      </c>
      <c r="E4929">
        <v>3</v>
      </c>
      <c r="F4929" t="s">
        <v>4426</v>
      </c>
      <c r="G4929" t="s">
        <v>672</v>
      </c>
      <c r="H4929" s="64" t="s">
        <v>1331</v>
      </c>
      <c r="J4929">
        <f t="shared" si="1486"/>
        <v>1</v>
      </c>
      <c r="K4929" t="str">
        <f t="shared" si="1487"/>
        <v>halfopen</v>
      </c>
      <c r="L4929" t="str">
        <f t="shared" si="1483"/>
        <v>zwart</v>
      </c>
      <c r="M4929">
        <f t="shared" si="1488"/>
        <v>240045.66800000001</v>
      </c>
      <c r="N4929">
        <f t="shared" si="1489"/>
        <v>440195.902</v>
      </c>
      <c r="O4929" t="str">
        <f t="shared" si="1490"/>
        <v>zwart halfopen</v>
      </c>
      <c r="P4929" t="str">
        <f t="shared" si="1491"/>
        <v>ALN01861</v>
      </c>
      <c r="Q4929" t="str">
        <f t="shared" si="1501"/>
        <v>Lph 3</v>
      </c>
      <c r="R4929" t="str">
        <f t="shared" si="1484"/>
        <v>Kegel 2000 led</v>
      </c>
      <c r="T4929" t="str">
        <f t="shared" si="1492"/>
        <v>BREDEVOORT</v>
      </c>
      <c r="U4929" t="str">
        <f t="shared" si="1493"/>
        <v>Stadsbroek</v>
      </c>
      <c r="V4929" s="62" t="str">
        <f t="shared" si="1494"/>
        <v>ALN01861</v>
      </c>
      <c r="W4929" s="15" t="e">
        <f>IF(J4929,#REF!,"")</f>
        <v>#REF!</v>
      </c>
      <c r="X4929" s="15" t="e">
        <f>IF(J4929,#REF!,"")</f>
        <v>#REF!</v>
      </c>
      <c r="Y4929" s="62" t="str">
        <f t="shared" si="1495"/>
        <v>AV</v>
      </c>
      <c r="AA4929" s="69"/>
      <c r="AB4929" s="90">
        <v>3</v>
      </c>
      <c r="AC4929" s="5" t="s">
        <v>2591</v>
      </c>
      <c r="AD4929" s="90" t="str">
        <f t="shared" si="1496"/>
        <v/>
      </c>
      <c r="AE4929" s="90" t="str">
        <f t="shared" si="1497"/>
        <v>Kegel 2000 led</v>
      </c>
      <c r="AF4929" s="22" t="str">
        <f t="shared" si="1500"/>
        <v>Armatuur Kegel 2000 led leveren en plaatsen op LM 3m</v>
      </c>
      <c r="AH4929" t="str">
        <f t="shared" si="1485"/>
        <v>AV 3-&gt;3 Kegel 2000 led</v>
      </c>
      <c r="AI4929">
        <f>IF(AH4929&gt;"",VLOOKUP(AH4929,'MAATREGELEN TBV BESTEK '!$A$3:$N$34,11,FALSE),"")</f>
        <v>132010</v>
      </c>
      <c r="AJ4929">
        <f>IF(AH4929&gt;"",VLOOKUP(AH4929,'MAATREGELEN TBV BESTEK '!$A$3:$N$34,13,FALSE),"")</f>
        <v>711010</v>
      </c>
      <c r="AK4929">
        <f>IF(AH4929&gt;"",VLOOKUP(AH4929,'MAATREGELEN TBV BESTEK '!$A$3:$N$34,14,FALSE),"")</f>
        <v>0</v>
      </c>
    </row>
    <row r="4930" spans="1:37" ht="12" customHeight="1">
      <c r="A4930" s="49">
        <v>240035.614</v>
      </c>
      <c r="B4930" s="49">
        <v>440218.20699999999</v>
      </c>
      <c r="C4930" t="s">
        <v>1332</v>
      </c>
      <c r="D4930" t="s">
        <v>2462</v>
      </c>
      <c r="E4930">
        <v>3</v>
      </c>
      <c r="F4930" t="s">
        <v>4426</v>
      </c>
      <c r="G4930" t="s">
        <v>672</v>
      </c>
      <c r="H4930" s="64" t="s">
        <v>1331</v>
      </c>
      <c r="J4930">
        <f t="shared" si="1486"/>
        <v>1</v>
      </c>
      <c r="K4930" t="str">
        <f t="shared" si="1487"/>
        <v>halfopen</v>
      </c>
      <c r="L4930" t="str">
        <f t="shared" si="1483"/>
        <v>zwart</v>
      </c>
      <c r="M4930">
        <f t="shared" si="1488"/>
        <v>240035.614</v>
      </c>
      <c r="N4930">
        <f t="shared" si="1489"/>
        <v>440218.20699999999</v>
      </c>
      <c r="O4930" t="str">
        <f t="shared" si="1490"/>
        <v>zwart halfopen</v>
      </c>
      <c r="P4930" t="str">
        <f t="shared" si="1491"/>
        <v>ALN01862</v>
      </c>
      <c r="Q4930" t="str">
        <f t="shared" si="1501"/>
        <v>Lph 3</v>
      </c>
      <c r="R4930" t="str">
        <f t="shared" si="1484"/>
        <v>Kegel 2000 led</v>
      </c>
      <c r="T4930" t="str">
        <f t="shared" si="1492"/>
        <v>BREDEVOORT</v>
      </c>
      <c r="U4930" t="str">
        <f t="shared" si="1493"/>
        <v>Stadsbroek</v>
      </c>
      <c r="V4930" s="62" t="str">
        <f t="shared" si="1494"/>
        <v>ALN01862</v>
      </c>
      <c r="W4930" s="15" t="e">
        <f>IF(J4930,#REF!,"")</f>
        <v>#REF!</v>
      </c>
      <c r="X4930" s="15" t="e">
        <f>IF(J4930,#REF!,"")</f>
        <v>#REF!</v>
      </c>
      <c r="Y4930" s="62" t="str">
        <f t="shared" si="1495"/>
        <v>AV</v>
      </c>
      <c r="AA4930" s="69"/>
      <c r="AB4930" s="90">
        <v>3</v>
      </c>
      <c r="AC4930" s="5" t="s">
        <v>2591</v>
      </c>
      <c r="AD4930" s="90" t="str">
        <f t="shared" si="1496"/>
        <v/>
      </c>
      <c r="AE4930" s="90" t="str">
        <f t="shared" si="1497"/>
        <v>Kegel 2000 led</v>
      </c>
      <c r="AF4930" s="22" t="str">
        <f t="shared" si="1500"/>
        <v>Armatuur Kegel 2000 led leveren en plaatsen op LM 3m</v>
      </c>
      <c r="AH4930" t="str">
        <f t="shared" si="1485"/>
        <v>AV 3-&gt;3 Kegel 2000 led</v>
      </c>
      <c r="AI4930">
        <f>IF(AH4930&gt;"",VLOOKUP(AH4930,'MAATREGELEN TBV BESTEK '!$A$3:$N$34,11,FALSE),"")</f>
        <v>132010</v>
      </c>
      <c r="AJ4930">
        <f>IF(AH4930&gt;"",VLOOKUP(AH4930,'MAATREGELEN TBV BESTEK '!$A$3:$N$34,13,FALSE),"")</f>
        <v>711010</v>
      </c>
      <c r="AK4930">
        <f>IF(AH4930&gt;"",VLOOKUP(AH4930,'MAATREGELEN TBV BESTEK '!$A$3:$N$34,14,FALSE),"")</f>
        <v>0</v>
      </c>
    </row>
    <row r="4931" spans="1:37" ht="12" customHeight="1">
      <c r="A4931" s="49">
        <v>240029.53</v>
      </c>
      <c r="B4931" s="49">
        <v>440239.92099999997</v>
      </c>
      <c r="C4931" t="s">
        <v>1333</v>
      </c>
      <c r="D4931" t="s">
        <v>2462</v>
      </c>
      <c r="E4931">
        <v>3</v>
      </c>
      <c r="F4931" t="s">
        <v>4426</v>
      </c>
      <c r="G4931" t="s">
        <v>672</v>
      </c>
      <c r="H4931" s="64" t="s">
        <v>1331</v>
      </c>
      <c r="J4931">
        <f t="shared" si="1486"/>
        <v>1</v>
      </c>
      <c r="K4931" t="str">
        <f t="shared" si="1487"/>
        <v>halfopen</v>
      </c>
      <c r="L4931" t="str">
        <f t="shared" si="1483"/>
        <v>zwart</v>
      </c>
      <c r="M4931">
        <f t="shared" si="1488"/>
        <v>240029.53</v>
      </c>
      <c r="N4931">
        <f t="shared" si="1489"/>
        <v>440239.92099999997</v>
      </c>
      <c r="O4931" t="str">
        <f t="shared" si="1490"/>
        <v>zwart halfopen</v>
      </c>
      <c r="P4931" t="str">
        <f t="shared" si="1491"/>
        <v>ALN01863</v>
      </c>
      <c r="Q4931" t="str">
        <f t="shared" si="1501"/>
        <v>Lph 3</v>
      </c>
      <c r="R4931" t="str">
        <f t="shared" si="1484"/>
        <v>Kegel 2000 led</v>
      </c>
      <c r="T4931" t="str">
        <f t="shared" si="1492"/>
        <v>BREDEVOORT</v>
      </c>
      <c r="U4931" t="str">
        <f t="shared" si="1493"/>
        <v>Stadsbroek</v>
      </c>
      <c r="V4931" s="62" t="str">
        <f t="shared" si="1494"/>
        <v>ALN01863</v>
      </c>
      <c r="W4931" s="15" t="e">
        <f>IF(J4931,#REF!,"")</f>
        <v>#REF!</v>
      </c>
      <c r="X4931" s="15" t="e">
        <f>IF(J4931,#REF!,"")</f>
        <v>#REF!</v>
      </c>
      <c r="Y4931" s="62" t="str">
        <f t="shared" si="1495"/>
        <v>AV</v>
      </c>
      <c r="AA4931" s="69"/>
      <c r="AB4931" s="90">
        <v>3</v>
      </c>
      <c r="AC4931" s="5" t="s">
        <v>2591</v>
      </c>
      <c r="AD4931" s="90" t="str">
        <f t="shared" si="1496"/>
        <v/>
      </c>
      <c r="AE4931" s="90" t="str">
        <f t="shared" si="1497"/>
        <v>Kegel 2000 led</v>
      </c>
      <c r="AF4931" s="22" t="str">
        <f t="shared" si="1500"/>
        <v>Armatuur Kegel 2000 led leveren en plaatsen op LM 3m</v>
      </c>
      <c r="AH4931" t="str">
        <f t="shared" si="1485"/>
        <v>AV 3-&gt;3 Kegel 2000 led</v>
      </c>
      <c r="AI4931">
        <f>IF(AH4931&gt;"",VLOOKUP(AH4931,'MAATREGELEN TBV BESTEK '!$A$3:$N$34,11,FALSE),"")</f>
        <v>132010</v>
      </c>
      <c r="AJ4931">
        <f>IF(AH4931&gt;"",VLOOKUP(AH4931,'MAATREGELEN TBV BESTEK '!$A$3:$N$34,13,FALSE),"")</f>
        <v>711010</v>
      </c>
      <c r="AK4931">
        <f>IF(AH4931&gt;"",VLOOKUP(AH4931,'MAATREGELEN TBV BESTEK '!$A$3:$N$34,14,FALSE),"")</f>
        <v>0</v>
      </c>
    </row>
    <row r="4932" spans="1:37" ht="12" customHeight="1">
      <c r="A4932" s="49">
        <v>240012.97099999999</v>
      </c>
      <c r="B4932" s="49">
        <v>440264.93</v>
      </c>
      <c r="C4932" t="s">
        <v>1334</v>
      </c>
      <c r="D4932" t="s">
        <v>2462</v>
      </c>
      <c r="E4932">
        <v>3</v>
      </c>
      <c r="F4932" t="s">
        <v>4426</v>
      </c>
      <c r="G4932" t="s">
        <v>672</v>
      </c>
      <c r="H4932" s="64" t="s">
        <v>1331</v>
      </c>
      <c r="J4932">
        <f t="shared" si="1486"/>
        <v>1</v>
      </c>
      <c r="K4932" t="str">
        <f t="shared" si="1487"/>
        <v>halfopen</v>
      </c>
      <c r="L4932" t="str">
        <f t="shared" si="1483"/>
        <v>zwart</v>
      </c>
      <c r="M4932">
        <f t="shared" si="1488"/>
        <v>240012.97099999999</v>
      </c>
      <c r="N4932">
        <f t="shared" si="1489"/>
        <v>440264.93</v>
      </c>
      <c r="O4932" t="str">
        <f t="shared" si="1490"/>
        <v>zwart halfopen</v>
      </c>
      <c r="P4932" t="str">
        <f t="shared" si="1491"/>
        <v>ALN01864</v>
      </c>
      <c r="Q4932" t="str">
        <f t="shared" si="1501"/>
        <v>Lph 3</v>
      </c>
      <c r="R4932" t="str">
        <f t="shared" si="1484"/>
        <v>Kegel 2000 led</v>
      </c>
      <c r="T4932" t="str">
        <f t="shared" si="1492"/>
        <v>BREDEVOORT</v>
      </c>
      <c r="U4932" t="str">
        <f t="shared" si="1493"/>
        <v>Stadsbroek</v>
      </c>
      <c r="V4932" s="62" t="str">
        <f t="shared" si="1494"/>
        <v>ALN01864</v>
      </c>
      <c r="W4932" s="15" t="e">
        <f>IF(J4932,#REF!,"")</f>
        <v>#REF!</v>
      </c>
      <c r="X4932" s="15" t="e">
        <f>IF(J4932,#REF!,"")</f>
        <v>#REF!</v>
      </c>
      <c r="Y4932" s="62" t="str">
        <f t="shared" si="1495"/>
        <v>AV</v>
      </c>
      <c r="AA4932" s="69"/>
      <c r="AB4932" s="90">
        <v>3</v>
      </c>
      <c r="AC4932" s="5" t="s">
        <v>2591</v>
      </c>
      <c r="AD4932" s="90" t="str">
        <f t="shared" si="1496"/>
        <v/>
      </c>
      <c r="AE4932" s="90" t="str">
        <f t="shared" si="1497"/>
        <v>Kegel 2000 led</v>
      </c>
      <c r="AF4932" s="22" t="str">
        <f t="shared" si="1500"/>
        <v>Armatuur Kegel 2000 led leveren en plaatsen op LM 3m</v>
      </c>
      <c r="AH4932" t="str">
        <f t="shared" si="1485"/>
        <v>AV 3-&gt;3 Kegel 2000 led</v>
      </c>
      <c r="AI4932">
        <f>IF(AH4932&gt;"",VLOOKUP(AH4932,'MAATREGELEN TBV BESTEK '!$A$3:$N$34,11,FALSE),"")</f>
        <v>132010</v>
      </c>
      <c r="AJ4932">
        <f>IF(AH4932&gt;"",VLOOKUP(AH4932,'MAATREGELEN TBV BESTEK '!$A$3:$N$34,13,FALSE),"")</f>
        <v>711010</v>
      </c>
      <c r="AK4932">
        <f>IF(AH4932&gt;"",VLOOKUP(AH4932,'MAATREGELEN TBV BESTEK '!$A$3:$N$34,14,FALSE),"")</f>
        <v>0</v>
      </c>
    </row>
    <row r="4933" spans="1:37" ht="12" customHeight="1">
      <c r="A4933" s="49">
        <v>240044.992</v>
      </c>
      <c r="B4933" s="49">
        <v>440261.973</v>
      </c>
      <c r="C4933" t="s">
        <v>1335</v>
      </c>
      <c r="D4933" t="s">
        <v>2462</v>
      </c>
      <c r="E4933">
        <v>3</v>
      </c>
      <c r="F4933" t="s">
        <v>4426</v>
      </c>
      <c r="G4933" t="s">
        <v>672</v>
      </c>
      <c r="H4933" s="64" t="s">
        <v>1331</v>
      </c>
      <c r="J4933">
        <f t="shared" si="1486"/>
        <v>1</v>
      </c>
      <c r="K4933" t="str">
        <f t="shared" si="1487"/>
        <v>halfopen</v>
      </c>
      <c r="L4933" t="str">
        <f t="shared" ref="L4933:L4996" si="1502">IF(R4933="Luma MINI","groen",IF(R4933="Brisa PLUS","rood",IF(R4933="Kegel 2000 Led","zwart","")))</f>
        <v>zwart</v>
      </c>
      <c r="M4933">
        <f t="shared" si="1488"/>
        <v>240044.992</v>
      </c>
      <c r="N4933">
        <f t="shared" si="1489"/>
        <v>440261.973</v>
      </c>
      <c r="O4933" t="str">
        <f t="shared" si="1490"/>
        <v>zwart halfopen</v>
      </c>
      <c r="P4933" t="str">
        <f t="shared" si="1491"/>
        <v>ALN01865</v>
      </c>
      <c r="Q4933" t="str">
        <f t="shared" si="1501"/>
        <v>Lph 3</v>
      </c>
      <c r="R4933" t="str">
        <f t="shared" ref="R4933:R4996" si="1503">F4933</f>
        <v>Kegel 2000 led</v>
      </c>
      <c r="T4933" t="str">
        <f t="shared" si="1492"/>
        <v>BREDEVOORT</v>
      </c>
      <c r="U4933" t="str">
        <f t="shared" si="1493"/>
        <v>Stadsbroek</v>
      </c>
      <c r="V4933" s="62" t="str">
        <f t="shared" si="1494"/>
        <v>ALN01865</v>
      </c>
      <c r="W4933" s="15" t="e">
        <f>IF(J4933,#REF!,"")</f>
        <v>#REF!</v>
      </c>
      <c r="X4933" s="15" t="e">
        <f>IF(J4933,#REF!,"")</f>
        <v>#REF!</v>
      </c>
      <c r="Y4933" s="62" t="str">
        <f t="shared" si="1495"/>
        <v>AV</v>
      </c>
      <c r="AA4933" s="69"/>
      <c r="AB4933" s="90">
        <v>3</v>
      </c>
      <c r="AC4933" s="5" t="s">
        <v>2591</v>
      </c>
      <c r="AD4933" s="90" t="str">
        <f t="shared" si="1496"/>
        <v/>
      </c>
      <c r="AE4933" s="90" t="str">
        <f t="shared" si="1497"/>
        <v>Kegel 2000 led</v>
      </c>
      <c r="AF4933" s="22" t="str">
        <f t="shared" si="1500"/>
        <v>Armatuur Kegel 2000 led leveren en plaatsen op LM 3m</v>
      </c>
      <c r="AH4933" t="str">
        <f t="shared" ref="AH4933:AH4996" si="1504">IF(Y4933="AV",Y4933&amp;" "&amp;AB4933&amp;"-&gt;"&amp;AB4933&amp; " "&amp;AE4933,"")&amp;IF(Y4933="MV AV",Y4933&amp;" "&amp;AB4933&amp;"-&gt;"&amp;AD4933&amp; " "&amp;AE4933,"")&amp;IF(Y4933="NM NA",Y4933&amp;" "&amp;AB4933&amp;"-&gt;"&amp;AD4933&amp; " "&amp;AE4933,"")</f>
        <v>AV 3-&gt;3 Kegel 2000 led</v>
      </c>
      <c r="AI4933">
        <f>IF(AH4933&gt;"",VLOOKUP(AH4933,'MAATREGELEN TBV BESTEK '!$A$3:$N$34,11,FALSE),"")</f>
        <v>132010</v>
      </c>
      <c r="AJ4933">
        <f>IF(AH4933&gt;"",VLOOKUP(AH4933,'MAATREGELEN TBV BESTEK '!$A$3:$N$34,13,FALSE),"")</f>
        <v>711010</v>
      </c>
      <c r="AK4933">
        <f>IF(AH4933&gt;"",VLOOKUP(AH4933,'MAATREGELEN TBV BESTEK '!$A$3:$N$34,14,FALSE),"")</f>
        <v>0</v>
      </c>
    </row>
    <row r="4934" spans="1:37" ht="12" customHeight="1">
      <c r="A4934" s="49">
        <v>239922.258</v>
      </c>
      <c r="B4934" s="49">
        <v>440292.83199999999</v>
      </c>
      <c r="C4934" t="s">
        <v>1358</v>
      </c>
      <c r="D4934" t="s">
        <v>2462</v>
      </c>
      <c r="E4934">
        <v>4</v>
      </c>
      <c r="F4934" t="s">
        <v>4426</v>
      </c>
      <c r="G4934" t="s">
        <v>672</v>
      </c>
      <c r="H4934" s="64" t="s">
        <v>1331</v>
      </c>
      <c r="J4934">
        <f t="shared" ref="J4934:J4997" si="1505">IF(C4934=C4933,0,1)</f>
        <v>1</v>
      </c>
      <c r="K4934" t="str">
        <f t="shared" ref="K4934:K4997" si="1506">IF(J4934=0,"",IF(D4934="MV AV","dicht",IF(D4934="AV","halfopen","")))</f>
        <v>halfopen</v>
      </c>
      <c r="L4934" t="str">
        <f t="shared" si="1502"/>
        <v>zwart</v>
      </c>
      <c r="M4934">
        <f t="shared" ref="M4934:M4997" si="1507">IF(J4934=1,A4934,"")</f>
        <v>239922.258</v>
      </c>
      <c r="N4934">
        <f t="shared" ref="N4934:N4997" si="1508">IF(J4934=1,B4934,"")</f>
        <v>440292.83199999999</v>
      </c>
      <c r="O4934" t="str">
        <f t="shared" ref="O4934:O4997" si="1509">IF(J4934=1,IF(K4934="","wit rondje",L4934&amp;" "&amp;K4934),"")</f>
        <v>zwart halfopen</v>
      </c>
      <c r="P4934" t="str">
        <f t="shared" ref="P4934:P4997" si="1510">IF(J4934=1,C4934,"")</f>
        <v>ALN02033</v>
      </c>
      <c r="Q4934" t="str">
        <f t="shared" si="1501"/>
        <v>Lph 4</v>
      </c>
      <c r="R4934" t="str">
        <f t="shared" si="1503"/>
        <v>Kegel 2000 led</v>
      </c>
      <c r="T4934" t="str">
        <f t="shared" ref="T4934:T4997" si="1511">G4934</f>
        <v>BREDEVOORT</v>
      </c>
      <c r="U4934" t="str">
        <f t="shared" ref="U4934:U4997" si="1512">H4934</f>
        <v>Stadsbroek</v>
      </c>
      <c r="V4934" s="62" t="str">
        <f t="shared" ref="V4934:V4997" si="1513">P4934</f>
        <v>ALN02033</v>
      </c>
      <c r="W4934" s="15" t="e">
        <f>IF(J4934,#REF!,"")</f>
        <v>#REF!</v>
      </c>
      <c r="X4934" s="15" t="e">
        <f>IF(J4934,#REF!,"")</f>
        <v>#REF!</v>
      </c>
      <c r="Y4934" s="62" t="str">
        <f t="shared" ref="Y4934:Y4997" si="1514">D4934</f>
        <v>AV</v>
      </c>
      <c r="AA4934" s="69"/>
      <c r="AB4934" s="90">
        <v>4</v>
      </c>
      <c r="AC4934" s="5" t="s">
        <v>5284</v>
      </c>
      <c r="AD4934" s="90" t="str">
        <f t="shared" ref="AD4934:AD4997" si="1515">IF(D4934="MV AV",E4934,"")</f>
        <v/>
      </c>
      <c r="AE4934" s="90" t="str">
        <f t="shared" ref="AE4934:AE4997" si="1516">R4934</f>
        <v>Kegel 2000 led</v>
      </c>
      <c r="AF4934" s="22" t="str">
        <f t="shared" si="1500"/>
        <v>Armatuur Kegel 2000 led leveren en plaatsen op LM 4m</v>
      </c>
      <c r="AH4934" t="str">
        <f t="shared" si="1504"/>
        <v>AV 4-&gt;4 Kegel 2000 led</v>
      </c>
      <c r="AI4934">
        <f>IF(AH4934&gt;"",VLOOKUP(AH4934,'MAATREGELEN TBV BESTEK '!$A$3:$N$34,11,FALSE),"")</f>
        <v>132010</v>
      </c>
      <c r="AJ4934">
        <f>IF(AH4934&gt;"",VLOOKUP(AH4934,'MAATREGELEN TBV BESTEK '!$A$3:$N$34,13,FALSE),"")</f>
        <v>711010</v>
      </c>
      <c r="AK4934">
        <f>IF(AH4934&gt;"",VLOOKUP(AH4934,'MAATREGELEN TBV BESTEK '!$A$3:$N$34,14,FALSE),"")</f>
        <v>0</v>
      </c>
    </row>
    <row r="4935" spans="1:37" ht="12" customHeight="1">
      <c r="A4935" s="49">
        <v>240077.098</v>
      </c>
      <c r="B4935" s="49">
        <v>440107.82299999997</v>
      </c>
      <c r="C4935" t="s">
        <v>1336</v>
      </c>
      <c r="D4935" t="s">
        <v>4563</v>
      </c>
      <c r="E4935">
        <v>4</v>
      </c>
      <c r="F4935" t="s">
        <v>5915</v>
      </c>
      <c r="G4935" t="s">
        <v>672</v>
      </c>
      <c r="H4935" s="64" t="s">
        <v>1331</v>
      </c>
      <c r="J4935">
        <f t="shared" si="1505"/>
        <v>1</v>
      </c>
      <c r="K4935" t="str">
        <f t="shared" si="1506"/>
        <v/>
      </c>
      <c r="L4935" t="str">
        <f t="shared" si="1502"/>
        <v/>
      </c>
      <c r="M4935">
        <f t="shared" si="1507"/>
        <v>240077.098</v>
      </c>
      <c r="N4935">
        <f t="shared" si="1508"/>
        <v>440107.82299999997</v>
      </c>
      <c r="O4935" t="str">
        <f t="shared" si="1509"/>
        <v>wit rondje</v>
      </c>
      <c r="P4935" t="str">
        <f t="shared" si="1510"/>
        <v>ALN02199</v>
      </c>
      <c r="Q4935" t="str">
        <f t="shared" si="1501"/>
        <v>Lph 4</v>
      </c>
      <c r="R4935" t="str">
        <f t="shared" si="1503"/>
        <v/>
      </c>
      <c r="T4935" t="str">
        <f t="shared" si="1511"/>
        <v>BREDEVOORT</v>
      </c>
      <c r="U4935" t="str">
        <f t="shared" si="1512"/>
        <v>Stadsbroek</v>
      </c>
      <c r="V4935" s="62" t="str">
        <f t="shared" si="1513"/>
        <v>ALN02199</v>
      </c>
      <c r="W4935" s="15" t="e">
        <f>IF(J4935,#REF!,"")</f>
        <v>#REF!</v>
      </c>
      <c r="X4935" s="15" t="e">
        <f>IF(J4935,#REF!,"")</f>
        <v>#REF!</v>
      </c>
      <c r="Y4935" s="62" t="str">
        <f t="shared" si="1514"/>
        <v xml:space="preserve"> </v>
      </c>
      <c r="AA4935" s="69"/>
      <c r="AB4935" s="90">
        <v>4</v>
      </c>
      <c r="AC4935" s="5" t="s">
        <v>2591</v>
      </c>
      <c r="AD4935" s="90" t="str">
        <f t="shared" si="1515"/>
        <v/>
      </c>
      <c r="AE4935" s="90" t="str">
        <f t="shared" si="1516"/>
        <v/>
      </c>
      <c r="AF4935" t="str">
        <f t="shared" ref="AF4935:AF4972" si="1517">IF(Y4935="AV","Armatuur "&amp;AE4935&amp;" leveren en plaatsen op LM "&amp;AD4935&amp;"m","")&amp;IF(Y4935="MV AV","Mast en armatuur leveren en plaatsen, "&amp;AE4935&amp;" en LM "&amp;AD4935&amp;"m, oude mast "&amp;AB4935&amp;"m verwijderen","")&amp;IF(Y4935="NM NA","Nwe mast en nw armatuur leveren en plaatsen, "&amp;AE4935&amp;" en LM "&amp;AD4935&amp;"m, oude mast "&amp;AB4935&amp;"m verwijderen","")&amp;IF(Y4935="NLP","Nieuw lichtpunt bijplaatsen, "&amp;AE4935&amp;" en LM "&amp;AD4935&amp;"m","")</f>
        <v/>
      </c>
      <c r="AH4935" t="str">
        <f t="shared" si="1504"/>
        <v/>
      </c>
      <c r="AI4935" t="str">
        <f>IF(AH4935&gt;"",VLOOKUP(AH4935,'MAATREGELEN TBV BESTEK '!$A$3:$N$34,11,FALSE),"")</f>
        <v/>
      </c>
      <c r="AJ4935" t="str">
        <f>IF(AH4935&gt;"",VLOOKUP(AH4935,'MAATREGELEN TBV BESTEK '!$A$3:$N$34,13,FALSE),"")</f>
        <v/>
      </c>
      <c r="AK4935" t="str">
        <f>IF(AH4935&gt;"",VLOOKUP(AH4935,'MAATREGELEN TBV BESTEK '!$A$3:$N$34,14,FALSE),"")</f>
        <v/>
      </c>
    </row>
    <row r="4936" spans="1:37" ht="12" customHeight="1">
      <c r="A4936" s="49">
        <v>240113.00599999999</v>
      </c>
      <c r="B4936" s="49">
        <v>440136.21100000001</v>
      </c>
      <c r="C4936" t="s">
        <v>1337</v>
      </c>
      <c r="D4936" t="s">
        <v>4563</v>
      </c>
      <c r="E4936">
        <v>4</v>
      </c>
      <c r="F4936" t="s">
        <v>5915</v>
      </c>
      <c r="G4936" t="s">
        <v>672</v>
      </c>
      <c r="H4936" s="64" t="s">
        <v>1331</v>
      </c>
      <c r="J4936">
        <f t="shared" si="1505"/>
        <v>1</v>
      </c>
      <c r="K4936" t="str">
        <f t="shared" si="1506"/>
        <v/>
      </c>
      <c r="L4936" t="str">
        <f t="shared" si="1502"/>
        <v/>
      </c>
      <c r="M4936">
        <f t="shared" si="1507"/>
        <v>240113.00599999999</v>
      </c>
      <c r="N4936">
        <f t="shared" si="1508"/>
        <v>440136.21100000001</v>
      </c>
      <c r="O4936" t="str">
        <f t="shared" si="1509"/>
        <v>wit rondje</v>
      </c>
      <c r="P4936" t="str">
        <f t="shared" si="1510"/>
        <v>ALN02200</v>
      </c>
      <c r="Q4936" t="str">
        <f t="shared" si="1501"/>
        <v>Lph 4</v>
      </c>
      <c r="R4936" t="str">
        <f t="shared" si="1503"/>
        <v/>
      </c>
      <c r="T4936" t="str">
        <f t="shared" si="1511"/>
        <v>BREDEVOORT</v>
      </c>
      <c r="U4936" t="str">
        <f t="shared" si="1512"/>
        <v>Stadsbroek</v>
      </c>
      <c r="V4936" s="62" t="str">
        <f t="shared" si="1513"/>
        <v>ALN02200</v>
      </c>
      <c r="W4936" s="15" t="e">
        <f>IF(J4936,#REF!,"")</f>
        <v>#REF!</v>
      </c>
      <c r="X4936" s="15" t="e">
        <f>IF(J4936,#REF!,"")</f>
        <v>#REF!</v>
      </c>
      <c r="Y4936" s="62" t="str">
        <f t="shared" si="1514"/>
        <v xml:space="preserve"> </v>
      </c>
      <c r="AA4936" s="69"/>
      <c r="AB4936" s="90">
        <v>4</v>
      </c>
      <c r="AC4936" s="5" t="s">
        <v>2591</v>
      </c>
      <c r="AD4936" s="90" t="str">
        <f t="shared" si="1515"/>
        <v/>
      </c>
      <c r="AE4936" s="90" t="str">
        <f t="shared" si="1516"/>
        <v/>
      </c>
      <c r="AF4936" t="str">
        <f t="shared" si="1517"/>
        <v/>
      </c>
      <c r="AH4936" t="str">
        <f t="shared" si="1504"/>
        <v/>
      </c>
      <c r="AI4936" t="str">
        <f>IF(AH4936&gt;"",VLOOKUP(AH4936,'MAATREGELEN TBV BESTEK '!$A$3:$N$34,11,FALSE),"")</f>
        <v/>
      </c>
      <c r="AJ4936" t="str">
        <f>IF(AH4936&gt;"",VLOOKUP(AH4936,'MAATREGELEN TBV BESTEK '!$A$3:$N$34,13,FALSE),"")</f>
        <v/>
      </c>
      <c r="AK4936" t="str">
        <f>IF(AH4936&gt;"",VLOOKUP(AH4936,'MAATREGELEN TBV BESTEK '!$A$3:$N$34,14,FALSE),"")</f>
        <v/>
      </c>
    </row>
    <row r="4937" spans="1:37" ht="12" customHeight="1">
      <c r="A4937" s="49">
        <v>240041.95</v>
      </c>
      <c r="B4937" s="49">
        <v>440176.38500000001</v>
      </c>
      <c r="C4937" t="s">
        <v>1338</v>
      </c>
      <c r="D4937" t="s">
        <v>4563</v>
      </c>
      <c r="E4937">
        <v>4</v>
      </c>
      <c r="F4937" t="s">
        <v>5915</v>
      </c>
      <c r="G4937" t="s">
        <v>672</v>
      </c>
      <c r="H4937" s="64" t="s">
        <v>1331</v>
      </c>
      <c r="J4937">
        <f t="shared" si="1505"/>
        <v>1</v>
      </c>
      <c r="K4937" t="str">
        <f t="shared" si="1506"/>
        <v/>
      </c>
      <c r="L4937" t="str">
        <f t="shared" si="1502"/>
        <v/>
      </c>
      <c r="M4937">
        <f t="shared" si="1507"/>
        <v>240041.95</v>
      </c>
      <c r="N4937">
        <f t="shared" si="1508"/>
        <v>440176.38500000001</v>
      </c>
      <c r="O4937" t="str">
        <f t="shared" si="1509"/>
        <v>wit rondje</v>
      </c>
      <c r="P4937" t="str">
        <f t="shared" si="1510"/>
        <v>ALN02201</v>
      </c>
      <c r="Q4937" t="str">
        <f t="shared" si="1501"/>
        <v>Lph 4</v>
      </c>
      <c r="R4937" t="str">
        <f t="shared" si="1503"/>
        <v/>
      </c>
      <c r="T4937" t="str">
        <f t="shared" si="1511"/>
        <v>BREDEVOORT</v>
      </c>
      <c r="U4937" t="str">
        <f t="shared" si="1512"/>
        <v>Stadsbroek</v>
      </c>
      <c r="V4937" s="62" t="str">
        <f t="shared" si="1513"/>
        <v>ALN02201</v>
      </c>
      <c r="W4937" s="15" t="e">
        <f>IF(J4937,#REF!,"")</f>
        <v>#REF!</v>
      </c>
      <c r="X4937" s="15" t="e">
        <f>IF(J4937,#REF!,"")</f>
        <v>#REF!</v>
      </c>
      <c r="Y4937" s="62" t="str">
        <f t="shared" si="1514"/>
        <v xml:space="preserve"> </v>
      </c>
      <c r="AA4937" s="69"/>
      <c r="AB4937" s="90">
        <v>4</v>
      </c>
      <c r="AC4937" s="5" t="s">
        <v>2591</v>
      </c>
      <c r="AD4937" s="90" t="str">
        <f t="shared" si="1515"/>
        <v/>
      </c>
      <c r="AE4937" s="90" t="str">
        <f t="shared" si="1516"/>
        <v/>
      </c>
      <c r="AF4937" t="str">
        <f t="shared" si="1517"/>
        <v/>
      </c>
      <c r="AH4937" t="str">
        <f t="shared" si="1504"/>
        <v/>
      </c>
      <c r="AI4937" t="str">
        <f>IF(AH4937&gt;"",VLOOKUP(AH4937,'MAATREGELEN TBV BESTEK '!$A$3:$N$34,11,FALSE),"")</f>
        <v/>
      </c>
      <c r="AJ4937" t="str">
        <f>IF(AH4937&gt;"",VLOOKUP(AH4937,'MAATREGELEN TBV BESTEK '!$A$3:$N$34,13,FALSE),"")</f>
        <v/>
      </c>
      <c r="AK4937" t="str">
        <f>IF(AH4937&gt;"",VLOOKUP(AH4937,'MAATREGELEN TBV BESTEK '!$A$3:$N$34,14,FALSE),"")</f>
        <v/>
      </c>
    </row>
    <row r="4938" spans="1:37" ht="12" customHeight="1">
      <c r="A4938" s="49">
        <v>240097.62899999999</v>
      </c>
      <c r="B4938" s="49">
        <v>440172.37199999997</v>
      </c>
      <c r="C4938" t="s">
        <v>1339</v>
      </c>
      <c r="D4938" t="s">
        <v>4563</v>
      </c>
      <c r="E4938">
        <v>4</v>
      </c>
      <c r="F4938" t="s">
        <v>5915</v>
      </c>
      <c r="G4938" t="s">
        <v>672</v>
      </c>
      <c r="H4938" s="64" t="s">
        <v>1331</v>
      </c>
      <c r="J4938">
        <f t="shared" si="1505"/>
        <v>1</v>
      </c>
      <c r="K4938" t="str">
        <f t="shared" si="1506"/>
        <v/>
      </c>
      <c r="L4938" t="str">
        <f t="shared" si="1502"/>
        <v/>
      </c>
      <c r="M4938">
        <f t="shared" si="1507"/>
        <v>240097.62899999999</v>
      </c>
      <c r="N4938">
        <f t="shared" si="1508"/>
        <v>440172.37199999997</v>
      </c>
      <c r="O4938" t="str">
        <f t="shared" si="1509"/>
        <v>wit rondje</v>
      </c>
      <c r="P4938" t="str">
        <f t="shared" si="1510"/>
        <v>ALN02202</v>
      </c>
      <c r="Q4938" t="str">
        <f t="shared" si="1501"/>
        <v>Lph 4</v>
      </c>
      <c r="R4938" t="str">
        <f t="shared" si="1503"/>
        <v/>
      </c>
      <c r="T4938" t="str">
        <f t="shared" si="1511"/>
        <v>BREDEVOORT</v>
      </c>
      <c r="U4938" t="str">
        <f t="shared" si="1512"/>
        <v>Stadsbroek</v>
      </c>
      <c r="V4938" s="62" t="str">
        <f t="shared" si="1513"/>
        <v>ALN02202</v>
      </c>
      <c r="W4938" s="15" t="e">
        <f>IF(J4938,#REF!,"")</f>
        <v>#REF!</v>
      </c>
      <c r="X4938" s="15" t="e">
        <f>IF(J4938,#REF!,"")</f>
        <v>#REF!</v>
      </c>
      <c r="Y4938" s="62" t="str">
        <f t="shared" si="1514"/>
        <v xml:space="preserve"> </v>
      </c>
      <c r="AA4938" s="69"/>
      <c r="AB4938" s="90">
        <v>4</v>
      </c>
      <c r="AC4938" s="5" t="s">
        <v>2591</v>
      </c>
      <c r="AD4938" s="90" t="str">
        <f t="shared" si="1515"/>
        <v/>
      </c>
      <c r="AE4938" s="90" t="str">
        <f t="shared" si="1516"/>
        <v/>
      </c>
      <c r="AF4938" t="str">
        <f t="shared" si="1517"/>
        <v/>
      </c>
      <c r="AH4938" t="str">
        <f t="shared" si="1504"/>
        <v/>
      </c>
      <c r="AI4938" t="str">
        <f>IF(AH4938&gt;"",VLOOKUP(AH4938,'MAATREGELEN TBV BESTEK '!$A$3:$N$34,11,FALSE),"")</f>
        <v/>
      </c>
      <c r="AJ4938" t="str">
        <f>IF(AH4938&gt;"",VLOOKUP(AH4938,'MAATREGELEN TBV BESTEK '!$A$3:$N$34,13,FALSE),"")</f>
        <v/>
      </c>
      <c r="AK4938" t="str">
        <f>IF(AH4938&gt;"",VLOOKUP(AH4938,'MAATREGELEN TBV BESTEK '!$A$3:$N$34,14,FALSE),"")</f>
        <v/>
      </c>
    </row>
    <row r="4939" spans="1:37" ht="12" customHeight="1">
      <c r="A4939" s="49">
        <v>240089.34899999999</v>
      </c>
      <c r="B4939" s="49">
        <v>440212.04</v>
      </c>
      <c r="C4939" t="s">
        <v>1340</v>
      </c>
      <c r="D4939" t="s">
        <v>4563</v>
      </c>
      <c r="E4939">
        <v>4</v>
      </c>
      <c r="F4939" t="s">
        <v>5915</v>
      </c>
      <c r="G4939" t="s">
        <v>672</v>
      </c>
      <c r="H4939" s="64" t="s">
        <v>1331</v>
      </c>
      <c r="J4939">
        <f t="shared" si="1505"/>
        <v>1</v>
      </c>
      <c r="K4939" t="str">
        <f t="shared" si="1506"/>
        <v/>
      </c>
      <c r="L4939" t="str">
        <f t="shared" si="1502"/>
        <v/>
      </c>
      <c r="M4939">
        <f t="shared" si="1507"/>
        <v>240089.34899999999</v>
      </c>
      <c r="N4939">
        <f t="shared" si="1508"/>
        <v>440212.04</v>
      </c>
      <c r="O4939" t="str">
        <f t="shared" si="1509"/>
        <v>wit rondje</v>
      </c>
      <c r="P4939" t="str">
        <f t="shared" si="1510"/>
        <v>ALN02203</v>
      </c>
      <c r="Q4939" t="str">
        <f t="shared" si="1501"/>
        <v>Lph 4</v>
      </c>
      <c r="R4939" t="str">
        <f t="shared" si="1503"/>
        <v/>
      </c>
      <c r="T4939" t="str">
        <f t="shared" si="1511"/>
        <v>BREDEVOORT</v>
      </c>
      <c r="U4939" t="str">
        <f t="shared" si="1512"/>
        <v>Stadsbroek</v>
      </c>
      <c r="V4939" s="62" t="str">
        <f t="shared" si="1513"/>
        <v>ALN02203</v>
      </c>
      <c r="W4939" s="15" t="e">
        <f>IF(J4939,#REF!,"")</f>
        <v>#REF!</v>
      </c>
      <c r="X4939" s="15" t="e">
        <f>IF(J4939,#REF!,"")</f>
        <v>#REF!</v>
      </c>
      <c r="Y4939" s="62" t="str">
        <f t="shared" si="1514"/>
        <v xml:space="preserve"> </v>
      </c>
      <c r="AA4939" s="69"/>
      <c r="AB4939" s="90">
        <v>4</v>
      </c>
      <c r="AC4939" s="5" t="s">
        <v>2591</v>
      </c>
      <c r="AD4939" s="90" t="str">
        <f t="shared" si="1515"/>
        <v/>
      </c>
      <c r="AE4939" s="90" t="str">
        <f t="shared" si="1516"/>
        <v/>
      </c>
      <c r="AF4939" t="str">
        <f t="shared" si="1517"/>
        <v/>
      </c>
      <c r="AH4939" t="str">
        <f t="shared" si="1504"/>
        <v/>
      </c>
      <c r="AI4939" t="str">
        <f>IF(AH4939&gt;"",VLOOKUP(AH4939,'MAATREGELEN TBV BESTEK '!$A$3:$N$34,11,FALSE),"")</f>
        <v/>
      </c>
      <c r="AJ4939" t="str">
        <f>IF(AH4939&gt;"",VLOOKUP(AH4939,'MAATREGELEN TBV BESTEK '!$A$3:$N$34,13,FALSE),"")</f>
        <v/>
      </c>
      <c r="AK4939" t="str">
        <f>IF(AH4939&gt;"",VLOOKUP(AH4939,'MAATREGELEN TBV BESTEK '!$A$3:$N$34,14,FALSE),"")</f>
        <v/>
      </c>
    </row>
    <row r="4940" spans="1:37" ht="12" customHeight="1">
      <c r="A4940" s="49">
        <v>240064.93100000001</v>
      </c>
      <c r="B4940" s="49">
        <v>440201.73200000002</v>
      </c>
      <c r="C4940" t="s">
        <v>1341</v>
      </c>
      <c r="D4940" t="s">
        <v>4563</v>
      </c>
      <c r="E4940">
        <v>4</v>
      </c>
      <c r="F4940" t="s">
        <v>5915</v>
      </c>
      <c r="G4940" t="s">
        <v>672</v>
      </c>
      <c r="H4940" s="64" t="s">
        <v>1331</v>
      </c>
      <c r="J4940">
        <f t="shared" si="1505"/>
        <v>1</v>
      </c>
      <c r="K4940" t="str">
        <f t="shared" si="1506"/>
        <v/>
      </c>
      <c r="L4940" t="str">
        <f t="shared" si="1502"/>
        <v/>
      </c>
      <c r="M4940">
        <f t="shared" si="1507"/>
        <v>240064.93100000001</v>
      </c>
      <c r="N4940">
        <f t="shared" si="1508"/>
        <v>440201.73200000002</v>
      </c>
      <c r="O4940" t="str">
        <f t="shared" si="1509"/>
        <v>wit rondje</v>
      </c>
      <c r="P4940" t="str">
        <f t="shared" si="1510"/>
        <v>ALN02307</v>
      </c>
      <c r="Q4940" t="str">
        <f t="shared" si="1501"/>
        <v>Lph 4</v>
      </c>
      <c r="R4940" t="str">
        <f t="shared" si="1503"/>
        <v/>
      </c>
      <c r="T4940" t="str">
        <f t="shared" si="1511"/>
        <v>BREDEVOORT</v>
      </c>
      <c r="U4940" t="str">
        <f t="shared" si="1512"/>
        <v>Stadsbroek</v>
      </c>
      <c r="V4940" s="62" t="str">
        <f t="shared" si="1513"/>
        <v>ALN02307</v>
      </c>
      <c r="W4940" s="15" t="e">
        <f>IF(J4940,#REF!,"")</f>
        <v>#REF!</v>
      </c>
      <c r="X4940" s="15" t="e">
        <f>IF(J4940,#REF!,"")</f>
        <v>#REF!</v>
      </c>
      <c r="Y4940" s="62" t="str">
        <f t="shared" si="1514"/>
        <v xml:space="preserve"> </v>
      </c>
      <c r="AA4940" s="69"/>
      <c r="AB4940" s="90">
        <v>4</v>
      </c>
      <c r="AC4940" s="5" t="s">
        <v>2591</v>
      </c>
      <c r="AD4940" s="90" t="str">
        <f t="shared" si="1515"/>
        <v/>
      </c>
      <c r="AE4940" s="90" t="str">
        <f t="shared" si="1516"/>
        <v/>
      </c>
      <c r="AF4940" t="str">
        <f t="shared" si="1517"/>
        <v/>
      </c>
      <c r="AH4940" t="str">
        <f t="shared" si="1504"/>
        <v/>
      </c>
      <c r="AI4940" t="str">
        <f>IF(AH4940&gt;"",VLOOKUP(AH4940,'MAATREGELEN TBV BESTEK '!$A$3:$N$34,11,FALSE),"")</f>
        <v/>
      </c>
      <c r="AJ4940" t="str">
        <f>IF(AH4940&gt;"",VLOOKUP(AH4940,'MAATREGELEN TBV BESTEK '!$A$3:$N$34,13,FALSE),"")</f>
        <v/>
      </c>
      <c r="AK4940" t="str">
        <f>IF(AH4940&gt;"",VLOOKUP(AH4940,'MAATREGELEN TBV BESTEK '!$A$3:$N$34,14,FALSE),"")</f>
        <v/>
      </c>
    </row>
    <row r="4941" spans="1:37" ht="12" customHeight="1">
      <c r="A4941" s="49">
        <v>240109.03400000001</v>
      </c>
      <c r="B4941" s="49">
        <v>440219.98200000002</v>
      </c>
      <c r="C4941" t="s">
        <v>1342</v>
      </c>
      <c r="D4941" t="s">
        <v>4563</v>
      </c>
      <c r="E4941">
        <v>4</v>
      </c>
      <c r="F4941" t="s">
        <v>5915</v>
      </c>
      <c r="G4941" t="s">
        <v>672</v>
      </c>
      <c r="H4941" s="64" t="s">
        <v>1331</v>
      </c>
      <c r="J4941">
        <f t="shared" si="1505"/>
        <v>1</v>
      </c>
      <c r="K4941" t="str">
        <f t="shared" si="1506"/>
        <v/>
      </c>
      <c r="L4941" t="str">
        <f t="shared" si="1502"/>
        <v/>
      </c>
      <c r="M4941">
        <f t="shared" si="1507"/>
        <v>240109.03400000001</v>
      </c>
      <c r="N4941">
        <f t="shared" si="1508"/>
        <v>440219.98200000002</v>
      </c>
      <c r="O4941" t="str">
        <f t="shared" si="1509"/>
        <v>wit rondje</v>
      </c>
      <c r="P4941" t="str">
        <f t="shared" si="1510"/>
        <v>ALN02311</v>
      </c>
      <c r="Q4941" t="str">
        <f t="shared" si="1501"/>
        <v>Lph 4</v>
      </c>
      <c r="R4941" t="str">
        <f t="shared" si="1503"/>
        <v/>
      </c>
      <c r="T4941" t="str">
        <f t="shared" si="1511"/>
        <v>BREDEVOORT</v>
      </c>
      <c r="U4941" t="str">
        <f t="shared" si="1512"/>
        <v>Stadsbroek</v>
      </c>
      <c r="V4941" s="62" t="str">
        <f t="shared" si="1513"/>
        <v>ALN02311</v>
      </c>
      <c r="W4941" s="15" t="e">
        <f>IF(J4941,#REF!,"")</f>
        <v>#REF!</v>
      </c>
      <c r="X4941" s="15" t="e">
        <f>IF(J4941,#REF!,"")</f>
        <v>#REF!</v>
      </c>
      <c r="Y4941" s="62" t="str">
        <f t="shared" si="1514"/>
        <v xml:space="preserve"> </v>
      </c>
      <c r="AA4941" s="69"/>
      <c r="AB4941" s="90">
        <v>4</v>
      </c>
      <c r="AC4941" s="5" t="s">
        <v>2591</v>
      </c>
      <c r="AD4941" s="90" t="str">
        <f t="shared" si="1515"/>
        <v/>
      </c>
      <c r="AE4941" s="90" t="str">
        <f t="shared" si="1516"/>
        <v/>
      </c>
      <c r="AF4941" t="str">
        <f t="shared" si="1517"/>
        <v/>
      </c>
      <c r="AH4941" t="str">
        <f t="shared" si="1504"/>
        <v/>
      </c>
      <c r="AI4941" t="str">
        <f>IF(AH4941&gt;"",VLOOKUP(AH4941,'MAATREGELEN TBV BESTEK '!$A$3:$N$34,11,FALSE),"")</f>
        <v/>
      </c>
      <c r="AJ4941" t="str">
        <f>IF(AH4941&gt;"",VLOOKUP(AH4941,'MAATREGELEN TBV BESTEK '!$A$3:$N$34,13,FALSE),"")</f>
        <v/>
      </c>
      <c r="AK4941" t="str">
        <f>IF(AH4941&gt;"",VLOOKUP(AH4941,'MAATREGELEN TBV BESTEK '!$A$3:$N$34,14,FALSE),"")</f>
        <v/>
      </c>
    </row>
    <row r="4942" spans="1:37" ht="12" customHeight="1">
      <c r="A4942" s="49">
        <v>240027.75700000001</v>
      </c>
      <c r="B4942" s="49">
        <v>440164.38699999999</v>
      </c>
      <c r="C4942" t="s">
        <v>1343</v>
      </c>
      <c r="D4942" t="s">
        <v>4563</v>
      </c>
      <c r="E4942">
        <v>4</v>
      </c>
      <c r="F4942" t="s">
        <v>5915</v>
      </c>
      <c r="G4942" t="s">
        <v>672</v>
      </c>
      <c r="H4942" s="64" t="s">
        <v>1331</v>
      </c>
      <c r="J4942">
        <f t="shared" si="1505"/>
        <v>1</v>
      </c>
      <c r="K4942" t="str">
        <f t="shared" si="1506"/>
        <v/>
      </c>
      <c r="L4942" t="str">
        <f t="shared" si="1502"/>
        <v/>
      </c>
      <c r="M4942">
        <f t="shared" si="1507"/>
        <v>240027.75700000001</v>
      </c>
      <c r="N4942">
        <f t="shared" si="1508"/>
        <v>440164.38699999999</v>
      </c>
      <c r="O4942" t="str">
        <f t="shared" si="1509"/>
        <v>wit rondje</v>
      </c>
      <c r="P4942" t="str">
        <f t="shared" si="1510"/>
        <v>ALN02312</v>
      </c>
      <c r="Q4942" t="str">
        <f t="shared" si="1501"/>
        <v>Lph 4</v>
      </c>
      <c r="R4942" t="str">
        <f t="shared" si="1503"/>
        <v/>
      </c>
      <c r="T4942" t="str">
        <f t="shared" si="1511"/>
        <v>BREDEVOORT</v>
      </c>
      <c r="U4942" t="str">
        <f t="shared" si="1512"/>
        <v>Stadsbroek</v>
      </c>
      <c r="V4942" s="62" t="str">
        <f t="shared" si="1513"/>
        <v>ALN02312</v>
      </c>
      <c r="W4942" s="15" t="e">
        <f>IF(J4942,#REF!,"")</f>
        <v>#REF!</v>
      </c>
      <c r="X4942" s="15" t="e">
        <f>IF(J4942,#REF!,"")</f>
        <v>#REF!</v>
      </c>
      <c r="Y4942" s="62" t="str">
        <f t="shared" si="1514"/>
        <v xml:space="preserve"> </v>
      </c>
      <c r="AA4942" s="69"/>
      <c r="AB4942" s="90">
        <v>4</v>
      </c>
      <c r="AC4942" s="5" t="s">
        <v>2591</v>
      </c>
      <c r="AD4942" s="90" t="str">
        <f t="shared" si="1515"/>
        <v/>
      </c>
      <c r="AE4942" s="90" t="str">
        <f t="shared" si="1516"/>
        <v/>
      </c>
      <c r="AF4942" t="str">
        <f t="shared" si="1517"/>
        <v/>
      </c>
      <c r="AH4942" t="str">
        <f t="shared" si="1504"/>
        <v/>
      </c>
      <c r="AI4942" t="str">
        <f>IF(AH4942&gt;"",VLOOKUP(AH4942,'MAATREGELEN TBV BESTEK '!$A$3:$N$34,11,FALSE),"")</f>
        <v/>
      </c>
      <c r="AJ4942" t="str">
        <f>IF(AH4942&gt;"",VLOOKUP(AH4942,'MAATREGELEN TBV BESTEK '!$A$3:$N$34,13,FALSE),"")</f>
        <v/>
      </c>
      <c r="AK4942" t="str">
        <f>IF(AH4942&gt;"",VLOOKUP(AH4942,'MAATREGELEN TBV BESTEK '!$A$3:$N$34,14,FALSE),"")</f>
        <v/>
      </c>
    </row>
    <row r="4943" spans="1:37" ht="12" customHeight="1">
      <c r="A4943" s="49">
        <v>240096.78400000001</v>
      </c>
      <c r="B4943" s="49">
        <v>440124.636</v>
      </c>
      <c r="C4943" t="s">
        <v>1344</v>
      </c>
      <c r="D4943" t="s">
        <v>4563</v>
      </c>
      <c r="E4943">
        <v>4</v>
      </c>
      <c r="F4943" t="s">
        <v>5915</v>
      </c>
      <c r="G4943" t="s">
        <v>672</v>
      </c>
      <c r="H4943" s="64" t="s">
        <v>1331</v>
      </c>
      <c r="J4943">
        <f t="shared" si="1505"/>
        <v>1</v>
      </c>
      <c r="K4943" t="str">
        <f t="shared" si="1506"/>
        <v/>
      </c>
      <c r="L4943" t="str">
        <f t="shared" si="1502"/>
        <v/>
      </c>
      <c r="M4943">
        <f t="shared" si="1507"/>
        <v>240096.78400000001</v>
      </c>
      <c r="N4943">
        <f t="shared" si="1508"/>
        <v>440124.636</v>
      </c>
      <c r="O4943" t="str">
        <f t="shared" si="1509"/>
        <v>wit rondje</v>
      </c>
      <c r="P4943" t="str">
        <f t="shared" si="1510"/>
        <v>ALN02313</v>
      </c>
      <c r="Q4943" t="str">
        <f t="shared" si="1501"/>
        <v>Lph 4</v>
      </c>
      <c r="R4943" t="str">
        <f t="shared" si="1503"/>
        <v/>
      </c>
      <c r="T4943" t="str">
        <f t="shared" si="1511"/>
        <v>BREDEVOORT</v>
      </c>
      <c r="U4943" t="str">
        <f t="shared" si="1512"/>
        <v>Stadsbroek</v>
      </c>
      <c r="V4943" s="62" t="str">
        <f t="shared" si="1513"/>
        <v>ALN02313</v>
      </c>
      <c r="W4943" s="15" t="e">
        <f>IF(J4943,#REF!,"")</f>
        <v>#REF!</v>
      </c>
      <c r="X4943" s="15" t="e">
        <f>IF(J4943,#REF!,"")</f>
        <v>#REF!</v>
      </c>
      <c r="Y4943" s="62" t="str">
        <f t="shared" si="1514"/>
        <v xml:space="preserve"> </v>
      </c>
      <c r="AA4943" s="69"/>
      <c r="AB4943" s="90">
        <v>4</v>
      </c>
      <c r="AC4943" s="5" t="s">
        <v>2591</v>
      </c>
      <c r="AD4943" s="90" t="str">
        <f t="shared" si="1515"/>
        <v/>
      </c>
      <c r="AE4943" s="90" t="str">
        <f t="shared" si="1516"/>
        <v/>
      </c>
      <c r="AF4943" t="str">
        <f t="shared" si="1517"/>
        <v/>
      </c>
      <c r="AH4943" t="str">
        <f t="shared" si="1504"/>
        <v/>
      </c>
      <c r="AI4943" t="str">
        <f>IF(AH4943&gt;"",VLOOKUP(AH4943,'MAATREGELEN TBV BESTEK '!$A$3:$N$34,11,FALSE),"")</f>
        <v/>
      </c>
      <c r="AJ4943" t="str">
        <f>IF(AH4943&gt;"",VLOOKUP(AH4943,'MAATREGELEN TBV BESTEK '!$A$3:$N$34,13,FALSE),"")</f>
        <v/>
      </c>
      <c r="AK4943" t="str">
        <f>IF(AH4943&gt;"",VLOOKUP(AH4943,'MAATREGELEN TBV BESTEK '!$A$3:$N$34,14,FALSE),"")</f>
        <v/>
      </c>
    </row>
    <row r="4944" spans="1:37" ht="12" customHeight="1">
      <c r="A4944" s="49">
        <v>240075.323</v>
      </c>
      <c r="B4944" s="49">
        <v>440179.342</v>
      </c>
      <c r="C4944" t="s">
        <v>1345</v>
      </c>
      <c r="D4944" t="s">
        <v>4563</v>
      </c>
      <c r="E4944">
        <v>4</v>
      </c>
      <c r="F4944" t="s">
        <v>5915</v>
      </c>
      <c r="G4944" t="s">
        <v>672</v>
      </c>
      <c r="H4944" s="64" t="s">
        <v>1331</v>
      </c>
      <c r="J4944">
        <f t="shared" si="1505"/>
        <v>1</v>
      </c>
      <c r="K4944" t="str">
        <f t="shared" si="1506"/>
        <v/>
      </c>
      <c r="L4944" t="str">
        <f t="shared" si="1502"/>
        <v/>
      </c>
      <c r="M4944">
        <f t="shared" si="1507"/>
        <v>240075.323</v>
      </c>
      <c r="N4944">
        <f t="shared" si="1508"/>
        <v>440179.342</v>
      </c>
      <c r="O4944" t="str">
        <f t="shared" si="1509"/>
        <v>wit rondje</v>
      </c>
      <c r="P4944" t="str">
        <f t="shared" si="1510"/>
        <v>ALN02314</v>
      </c>
      <c r="Q4944" t="str">
        <f t="shared" si="1501"/>
        <v>Lph 4</v>
      </c>
      <c r="R4944" t="str">
        <f t="shared" si="1503"/>
        <v/>
      </c>
      <c r="T4944" t="str">
        <f t="shared" si="1511"/>
        <v>BREDEVOORT</v>
      </c>
      <c r="U4944" t="str">
        <f t="shared" si="1512"/>
        <v>Stadsbroek</v>
      </c>
      <c r="V4944" s="62" t="str">
        <f t="shared" si="1513"/>
        <v>ALN02314</v>
      </c>
      <c r="W4944" s="15" t="e">
        <f>IF(J4944,#REF!,"")</f>
        <v>#REF!</v>
      </c>
      <c r="X4944" s="15" t="e">
        <f>IF(J4944,#REF!,"")</f>
        <v>#REF!</v>
      </c>
      <c r="Y4944" s="62" t="str">
        <f t="shared" si="1514"/>
        <v xml:space="preserve"> </v>
      </c>
      <c r="AA4944" s="69"/>
      <c r="AB4944" s="90">
        <v>4</v>
      </c>
      <c r="AC4944" s="5" t="s">
        <v>2591</v>
      </c>
      <c r="AD4944" s="90" t="str">
        <f t="shared" si="1515"/>
        <v/>
      </c>
      <c r="AE4944" s="90" t="str">
        <f t="shared" si="1516"/>
        <v/>
      </c>
      <c r="AF4944" t="str">
        <f t="shared" si="1517"/>
        <v/>
      </c>
      <c r="AH4944" t="str">
        <f t="shared" si="1504"/>
        <v/>
      </c>
      <c r="AI4944" t="str">
        <f>IF(AH4944&gt;"",VLOOKUP(AH4944,'MAATREGELEN TBV BESTEK '!$A$3:$N$34,11,FALSE),"")</f>
        <v/>
      </c>
      <c r="AJ4944" t="str">
        <f>IF(AH4944&gt;"",VLOOKUP(AH4944,'MAATREGELEN TBV BESTEK '!$A$3:$N$34,13,FALSE),"")</f>
        <v/>
      </c>
      <c r="AK4944" t="str">
        <f>IF(AH4944&gt;"",VLOOKUP(AH4944,'MAATREGELEN TBV BESTEK '!$A$3:$N$34,14,FALSE),"")</f>
        <v/>
      </c>
    </row>
    <row r="4945" spans="1:37" ht="12" customHeight="1">
      <c r="A4945" s="49">
        <v>240079.92800000001</v>
      </c>
      <c r="B4945" s="49">
        <v>440200</v>
      </c>
      <c r="C4945" t="s">
        <v>1346</v>
      </c>
      <c r="D4945" t="s">
        <v>4563</v>
      </c>
      <c r="E4945">
        <v>4</v>
      </c>
      <c r="F4945" t="s">
        <v>5915</v>
      </c>
      <c r="G4945" t="s">
        <v>672</v>
      </c>
      <c r="H4945" s="64" t="s">
        <v>1331</v>
      </c>
      <c r="J4945">
        <f t="shared" si="1505"/>
        <v>1</v>
      </c>
      <c r="K4945" t="str">
        <f t="shared" si="1506"/>
        <v/>
      </c>
      <c r="L4945" t="str">
        <f t="shared" si="1502"/>
        <v/>
      </c>
      <c r="M4945">
        <f t="shared" si="1507"/>
        <v>240079.92800000001</v>
      </c>
      <c r="N4945">
        <f t="shared" si="1508"/>
        <v>440200</v>
      </c>
      <c r="O4945" t="str">
        <f t="shared" si="1509"/>
        <v>wit rondje</v>
      </c>
      <c r="P4945" t="str">
        <f t="shared" si="1510"/>
        <v>ALN02315</v>
      </c>
      <c r="Q4945" t="str">
        <f t="shared" si="1501"/>
        <v>Lph 4</v>
      </c>
      <c r="R4945" t="str">
        <f t="shared" si="1503"/>
        <v/>
      </c>
      <c r="T4945" t="str">
        <f t="shared" si="1511"/>
        <v>BREDEVOORT</v>
      </c>
      <c r="U4945" t="str">
        <f t="shared" si="1512"/>
        <v>Stadsbroek</v>
      </c>
      <c r="V4945" s="62" t="str">
        <f t="shared" si="1513"/>
        <v>ALN02315</v>
      </c>
      <c r="W4945" s="15" t="e">
        <f>IF(J4945,#REF!,"")</f>
        <v>#REF!</v>
      </c>
      <c r="X4945" s="15" t="e">
        <f>IF(J4945,#REF!,"")</f>
        <v>#REF!</v>
      </c>
      <c r="Y4945" s="62" t="str">
        <f t="shared" si="1514"/>
        <v xml:space="preserve"> </v>
      </c>
      <c r="AA4945" s="69"/>
      <c r="AB4945" s="90">
        <v>4</v>
      </c>
      <c r="AC4945" s="5" t="s">
        <v>2591</v>
      </c>
      <c r="AD4945" s="90" t="str">
        <f t="shared" si="1515"/>
        <v/>
      </c>
      <c r="AE4945" s="90" t="str">
        <f t="shared" si="1516"/>
        <v/>
      </c>
      <c r="AF4945" t="str">
        <f t="shared" si="1517"/>
        <v/>
      </c>
      <c r="AH4945" t="str">
        <f t="shared" si="1504"/>
        <v/>
      </c>
      <c r="AI4945" t="str">
        <f>IF(AH4945&gt;"",VLOOKUP(AH4945,'MAATREGELEN TBV BESTEK '!$A$3:$N$34,11,FALSE),"")</f>
        <v/>
      </c>
      <c r="AJ4945" t="str">
        <f>IF(AH4945&gt;"",VLOOKUP(AH4945,'MAATREGELEN TBV BESTEK '!$A$3:$N$34,13,FALSE),"")</f>
        <v/>
      </c>
      <c r="AK4945" t="str">
        <f>IF(AH4945&gt;"",VLOOKUP(AH4945,'MAATREGELEN TBV BESTEK '!$A$3:$N$34,14,FALSE),"")</f>
        <v/>
      </c>
    </row>
    <row r="4946" spans="1:37" ht="12" customHeight="1">
      <c r="A4946" s="49">
        <v>240113.59599999999</v>
      </c>
      <c r="B4946" s="49">
        <v>440154.62900000002</v>
      </c>
      <c r="C4946" t="s">
        <v>1347</v>
      </c>
      <c r="D4946" t="s">
        <v>4563</v>
      </c>
      <c r="E4946">
        <v>4</v>
      </c>
      <c r="F4946" t="s">
        <v>5915</v>
      </c>
      <c r="G4946" t="s">
        <v>672</v>
      </c>
      <c r="H4946" s="64" t="s">
        <v>1331</v>
      </c>
      <c r="J4946">
        <f t="shared" si="1505"/>
        <v>1</v>
      </c>
      <c r="K4946" t="str">
        <f t="shared" si="1506"/>
        <v/>
      </c>
      <c r="L4946" t="str">
        <f t="shared" si="1502"/>
        <v/>
      </c>
      <c r="M4946">
        <f t="shared" si="1507"/>
        <v>240113.59599999999</v>
      </c>
      <c r="N4946">
        <f t="shared" si="1508"/>
        <v>440154.62900000002</v>
      </c>
      <c r="O4946" t="str">
        <f t="shared" si="1509"/>
        <v>wit rondje</v>
      </c>
      <c r="P4946" t="str">
        <f t="shared" si="1510"/>
        <v>ALN02316</v>
      </c>
      <c r="Q4946" t="str">
        <f t="shared" si="1501"/>
        <v>Lph 4</v>
      </c>
      <c r="R4946" t="str">
        <f t="shared" si="1503"/>
        <v/>
      </c>
      <c r="T4946" t="str">
        <f t="shared" si="1511"/>
        <v>BREDEVOORT</v>
      </c>
      <c r="U4946" t="str">
        <f t="shared" si="1512"/>
        <v>Stadsbroek</v>
      </c>
      <c r="V4946" s="62" t="str">
        <f t="shared" si="1513"/>
        <v>ALN02316</v>
      </c>
      <c r="W4946" s="15" t="e">
        <f>IF(J4946,#REF!,"")</f>
        <v>#REF!</v>
      </c>
      <c r="X4946" s="15" t="e">
        <f>IF(J4946,#REF!,"")</f>
        <v>#REF!</v>
      </c>
      <c r="Y4946" s="62" t="str">
        <f t="shared" si="1514"/>
        <v xml:space="preserve"> </v>
      </c>
      <c r="AA4946" s="69"/>
      <c r="AB4946" s="90">
        <v>4</v>
      </c>
      <c r="AC4946" s="5" t="s">
        <v>2591</v>
      </c>
      <c r="AD4946" s="90" t="str">
        <f t="shared" si="1515"/>
        <v/>
      </c>
      <c r="AE4946" s="90" t="str">
        <f t="shared" si="1516"/>
        <v/>
      </c>
      <c r="AF4946" t="str">
        <f t="shared" si="1517"/>
        <v/>
      </c>
      <c r="AH4946" t="str">
        <f t="shared" si="1504"/>
        <v/>
      </c>
      <c r="AI4946" t="str">
        <f>IF(AH4946&gt;"",VLOOKUP(AH4946,'MAATREGELEN TBV BESTEK '!$A$3:$N$34,11,FALSE),"")</f>
        <v/>
      </c>
      <c r="AJ4946" t="str">
        <f>IF(AH4946&gt;"",VLOOKUP(AH4946,'MAATREGELEN TBV BESTEK '!$A$3:$N$34,13,FALSE),"")</f>
        <v/>
      </c>
      <c r="AK4946" t="str">
        <f>IF(AH4946&gt;"",VLOOKUP(AH4946,'MAATREGELEN TBV BESTEK '!$A$3:$N$34,14,FALSE),"")</f>
        <v/>
      </c>
    </row>
    <row r="4947" spans="1:37" ht="12" customHeight="1">
      <c r="A4947" s="49">
        <v>240131.04399999999</v>
      </c>
      <c r="B4947" s="49">
        <v>440146.94099999999</v>
      </c>
      <c r="C4947" t="s">
        <v>1348</v>
      </c>
      <c r="D4947" t="s">
        <v>4563</v>
      </c>
      <c r="E4947">
        <v>4</v>
      </c>
      <c r="F4947" t="s">
        <v>5915</v>
      </c>
      <c r="G4947" t="s">
        <v>672</v>
      </c>
      <c r="H4947" s="64" t="s">
        <v>1331</v>
      </c>
      <c r="J4947">
        <f t="shared" si="1505"/>
        <v>1</v>
      </c>
      <c r="K4947" t="str">
        <f t="shared" si="1506"/>
        <v/>
      </c>
      <c r="L4947" t="str">
        <f t="shared" si="1502"/>
        <v/>
      </c>
      <c r="M4947">
        <f t="shared" si="1507"/>
        <v>240131.04399999999</v>
      </c>
      <c r="N4947">
        <f t="shared" si="1508"/>
        <v>440146.94099999999</v>
      </c>
      <c r="O4947" t="str">
        <f t="shared" si="1509"/>
        <v>wit rondje</v>
      </c>
      <c r="P4947" t="str">
        <f t="shared" si="1510"/>
        <v>ALN02317</v>
      </c>
      <c r="Q4947" t="str">
        <f t="shared" si="1501"/>
        <v>Lph 4</v>
      </c>
      <c r="R4947" t="str">
        <f t="shared" si="1503"/>
        <v/>
      </c>
      <c r="T4947" t="str">
        <f t="shared" si="1511"/>
        <v>BREDEVOORT</v>
      </c>
      <c r="U4947" t="str">
        <f t="shared" si="1512"/>
        <v>Stadsbroek</v>
      </c>
      <c r="V4947" s="62" t="str">
        <f t="shared" si="1513"/>
        <v>ALN02317</v>
      </c>
      <c r="W4947" s="15" t="e">
        <f>IF(J4947,#REF!,"")</f>
        <v>#REF!</v>
      </c>
      <c r="X4947" s="15" t="e">
        <f>IF(J4947,#REF!,"")</f>
        <v>#REF!</v>
      </c>
      <c r="Y4947" s="62" t="str">
        <f t="shared" si="1514"/>
        <v xml:space="preserve"> </v>
      </c>
      <c r="AA4947" s="69"/>
      <c r="AB4947" s="90">
        <v>4</v>
      </c>
      <c r="AC4947" s="5" t="s">
        <v>2591</v>
      </c>
      <c r="AD4947" s="90" t="str">
        <f t="shared" si="1515"/>
        <v/>
      </c>
      <c r="AE4947" s="90" t="str">
        <f t="shared" si="1516"/>
        <v/>
      </c>
      <c r="AF4947" t="str">
        <f t="shared" si="1517"/>
        <v/>
      </c>
      <c r="AH4947" t="str">
        <f t="shared" si="1504"/>
        <v/>
      </c>
      <c r="AI4947" t="str">
        <f>IF(AH4947&gt;"",VLOOKUP(AH4947,'MAATREGELEN TBV BESTEK '!$A$3:$N$34,11,FALSE),"")</f>
        <v/>
      </c>
      <c r="AJ4947" t="str">
        <f>IF(AH4947&gt;"",VLOOKUP(AH4947,'MAATREGELEN TBV BESTEK '!$A$3:$N$34,13,FALSE),"")</f>
        <v/>
      </c>
      <c r="AK4947" t="str">
        <f>IF(AH4947&gt;"",VLOOKUP(AH4947,'MAATREGELEN TBV BESTEK '!$A$3:$N$34,14,FALSE),"")</f>
        <v/>
      </c>
    </row>
    <row r="4948" spans="1:37" ht="12" customHeight="1">
      <c r="A4948" s="49">
        <v>240099.74</v>
      </c>
      <c r="B4948" s="49">
        <v>440187.495</v>
      </c>
      <c r="C4948" t="s">
        <v>1349</v>
      </c>
      <c r="D4948" t="s">
        <v>4563</v>
      </c>
      <c r="E4948">
        <v>4</v>
      </c>
      <c r="F4948" t="s">
        <v>5915</v>
      </c>
      <c r="G4948" t="s">
        <v>672</v>
      </c>
      <c r="H4948" s="64" t="s">
        <v>1331</v>
      </c>
      <c r="J4948">
        <f t="shared" si="1505"/>
        <v>1</v>
      </c>
      <c r="K4948" t="str">
        <f t="shared" si="1506"/>
        <v/>
      </c>
      <c r="L4948" t="str">
        <f t="shared" si="1502"/>
        <v/>
      </c>
      <c r="M4948">
        <f t="shared" si="1507"/>
        <v>240099.74</v>
      </c>
      <c r="N4948">
        <f t="shared" si="1508"/>
        <v>440187.495</v>
      </c>
      <c r="O4948" t="str">
        <f t="shared" si="1509"/>
        <v>wit rondje</v>
      </c>
      <c r="P4948" t="str">
        <f t="shared" si="1510"/>
        <v>ALN02318</v>
      </c>
      <c r="Q4948" t="str">
        <f t="shared" si="1501"/>
        <v>Lph 4</v>
      </c>
      <c r="R4948" t="str">
        <f t="shared" si="1503"/>
        <v/>
      </c>
      <c r="T4948" t="str">
        <f t="shared" si="1511"/>
        <v>BREDEVOORT</v>
      </c>
      <c r="U4948" t="str">
        <f t="shared" si="1512"/>
        <v>Stadsbroek</v>
      </c>
      <c r="V4948" s="62" t="str">
        <f t="shared" si="1513"/>
        <v>ALN02318</v>
      </c>
      <c r="W4948" s="15" t="e">
        <f>IF(J4948,#REF!,"")</f>
        <v>#REF!</v>
      </c>
      <c r="X4948" s="15" t="e">
        <f>IF(J4948,#REF!,"")</f>
        <v>#REF!</v>
      </c>
      <c r="Y4948" s="62" t="str">
        <f t="shared" si="1514"/>
        <v xml:space="preserve"> </v>
      </c>
      <c r="AA4948" s="69"/>
      <c r="AB4948" s="90">
        <v>4</v>
      </c>
      <c r="AC4948" s="5" t="s">
        <v>2591</v>
      </c>
      <c r="AD4948" s="90" t="str">
        <f t="shared" si="1515"/>
        <v/>
      </c>
      <c r="AE4948" s="90" t="str">
        <f t="shared" si="1516"/>
        <v/>
      </c>
      <c r="AF4948" t="str">
        <f t="shared" si="1517"/>
        <v/>
      </c>
      <c r="AH4948" t="str">
        <f t="shared" si="1504"/>
        <v/>
      </c>
      <c r="AI4948" t="str">
        <f>IF(AH4948&gt;"",VLOOKUP(AH4948,'MAATREGELEN TBV BESTEK '!$A$3:$N$34,11,FALSE),"")</f>
        <v/>
      </c>
      <c r="AJ4948" t="str">
        <f>IF(AH4948&gt;"",VLOOKUP(AH4948,'MAATREGELEN TBV BESTEK '!$A$3:$N$34,13,FALSE),"")</f>
        <v/>
      </c>
      <c r="AK4948" t="str">
        <f>IF(AH4948&gt;"",VLOOKUP(AH4948,'MAATREGELEN TBV BESTEK '!$A$3:$N$34,14,FALSE),"")</f>
        <v/>
      </c>
    </row>
    <row r="4949" spans="1:37" ht="12" customHeight="1">
      <c r="A4949" s="49">
        <v>240187.177</v>
      </c>
      <c r="B4949" s="49">
        <v>440176.40399999998</v>
      </c>
      <c r="C4949" t="s">
        <v>1330</v>
      </c>
      <c r="D4949" t="s">
        <v>4563</v>
      </c>
      <c r="E4949">
        <v>4</v>
      </c>
      <c r="F4949" t="s">
        <v>5915</v>
      </c>
      <c r="G4949" t="s">
        <v>672</v>
      </c>
      <c r="H4949" s="64" t="s">
        <v>1331</v>
      </c>
      <c r="J4949">
        <f t="shared" si="1505"/>
        <v>1</v>
      </c>
      <c r="K4949" t="str">
        <f t="shared" si="1506"/>
        <v/>
      </c>
      <c r="L4949" t="str">
        <f t="shared" si="1502"/>
        <v/>
      </c>
      <c r="M4949">
        <f t="shared" si="1507"/>
        <v>240187.177</v>
      </c>
      <c r="N4949">
        <f t="shared" si="1508"/>
        <v>440176.40399999998</v>
      </c>
      <c r="O4949" t="str">
        <f t="shared" si="1509"/>
        <v>wit rondje</v>
      </c>
      <c r="P4949" t="str">
        <f t="shared" si="1510"/>
        <v>ALN02455</v>
      </c>
      <c r="Q4949" t="str">
        <f t="shared" ref="Q4949:Q4973" si="1518">$O$2&amp;E4949</f>
        <v>Lph 4</v>
      </c>
      <c r="R4949" t="str">
        <f t="shared" si="1503"/>
        <v/>
      </c>
      <c r="T4949" t="str">
        <f t="shared" si="1511"/>
        <v>BREDEVOORT</v>
      </c>
      <c r="U4949" t="str">
        <f t="shared" si="1512"/>
        <v>Stadsbroek</v>
      </c>
      <c r="V4949" s="62" t="str">
        <f t="shared" si="1513"/>
        <v>ALN02455</v>
      </c>
      <c r="W4949" s="15" t="e">
        <f>IF(J4949,#REF!,"")</f>
        <v>#REF!</v>
      </c>
      <c r="X4949" s="15" t="e">
        <f>IF(J4949,#REF!,"")</f>
        <v>#REF!</v>
      </c>
      <c r="Y4949" s="62" t="str">
        <f t="shared" si="1514"/>
        <v xml:space="preserve"> </v>
      </c>
      <c r="AA4949" s="69"/>
      <c r="AB4949" s="90">
        <v>4</v>
      </c>
      <c r="AC4949" s="5" t="s">
        <v>2591</v>
      </c>
      <c r="AD4949" s="90" t="str">
        <f t="shared" si="1515"/>
        <v/>
      </c>
      <c r="AE4949" s="90" t="str">
        <f t="shared" si="1516"/>
        <v/>
      </c>
      <c r="AF4949" t="str">
        <f t="shared" si="1517"/>
        <v/>
      </c>
      <c r="AH4949" t="str">
        <f t="shared" si="1504"/>
        <v/>
      </c>
      <c r="AI4949" t="str">
        <f>IF(AH4949&gt;"",VLOOKUP(AH4949,'MAATREGELEN TBV BESTEK '!$A$3:$N$34,11,FALSE),"")</f>
        <v/>
      </c>
      <c r="AJ4949" t="str">
        <f>IF(AH4949&gt;"",VLOOKUP(AH4949,'MAATREGELEN TBV BESTEK '!$A$3:$N$34,13,FALSE),"")</f>
        <v/>
      </c>
      <c r="AK4949" t="str">
        <f>IF(AH4949&gt;"",VLOOKUP(AH4949,'MAATREGELEN TBV BESTEK '!$A$3:$N$34,14,FALSE),"")</f>
        <v/>
      </c>
    </row>
    <row r="4950" spans="1:37" ht="12" customHeight="1">
      <c r="A4950" s="49">
        <v>240157.57399999999</v>
      </c>
      <c r="B4950" s="49">
        <v>440157.24800000002</v>
      </c>
      <c r="C4950" t="s">
        <v>1350</v>
      </c>
      <c r="D4950" t="s">
        <v>4563</v>
      </c>
      <c r="E4950">
        <v>4</v>
      </c>
      <c r="F4950" t="s">
        <v>5915</v>
      </c>
      <c r="G4950" t="s">
        <v>672</v>
      </c>
      <c r="H4950" s="64" t="s">
        <v>1331</v>
      </c>
      <c r="J4950">
        <f t="shared" si="1505"/>
        <v>1</v>
      </c>
      <c r="K4950" t="str">
        <f t="shared" si="1506"/>
        <v/>
      </c>
      <c r="L4950" t="str">
        <f t="shared" si="1502"/>
        <v/>
      </c>
      <c r="M4950">
        <f t="shared" si="1507"/>
        <v>240157.57399999999</v>
      </c>
      <c r="N4950">
        <f t="shared" si="1508"/>
        <v>440157.24800000002</v>
      </c>
      <c r="O4950" t="str">
        <f t="shared" si="1509"/>
        <v>wit rondje</v>
      </c>
      <c r="P4950" t="str">
        <f t="shared" si="1510"/>
        <v>ALN02508</v>
      </c>
      <c r="Q4950" t="str">
        <f t="shared" si="1518"/>
        <v>Lph 4</v>
      </c>
      <c r="R4950" t="str">
        <f t="shared" si="1503"/>
        <v/>
      </c>
      <c r="T4950" t="str">
        <f t="shared" si="1511"/>
        <v>BREDEVOORT</v>
      </c>
      <c r="U4950" t="str">
        <f t="shared" si="1512"/>
        <v>Stadsbroek</v>
      </c>
      <c r="V4950" s="62" t="str">
        <f t="shared" si="1513"/>
        <v>ALN02508</v>
      </c>
      <c r="W4950" s="15" t="e">
        <f>IF(J4950,#REF!,"")</f>
        <v>#REF!</v>
      </c>
      <c r="X4950" s="15" t="e">
        <f>IF(J4950,#REF!,"")</f>
        <v>#REF!</v>
      </c>
      <c r="Y4950" s="62" t="str">
        <f t="shared" si="1514"/>
        <v xml:space="preserve"> </v>
      </c>
      <c r="AA4950" s="69"/>
      <c r="AB4950" s="90">
        <v>4</v>
      </c>
      <c r="AC4950" s="5" t="s">
        <v>2591</v>
      </c>
      <c r="AD4950" s="90" t="str">
        <f t="shared" si="1515"/>
        <v/>
      </c>
      <c r="AE4950" s="90" t="str">
        <f t="shared" si="1516"/>
        <v/>
      </c>
      <c r="AF4950" t="str">
        <f t="shared" si="1517"/>
        <v/>
      </c>
      <c r="AH4950" t="str">
        <f t="shared" si="1504"/>
        <v/>
      </c>
      <c r="AI4950" t="str">
        <f>IF(AH4950&gt;"",VLOOKUP(AH4950,'MAATREGELEN TBV BESTEK '!$A$3:$N$34,11,FALSE),"")</f>
        <v/>
      </c>
      <c r="AJ4950" t="str">
        <f>IF(AH4950&gt;"",VLOOKUP(AH4950,'MAATREGELEN TBV BESTEK '!$A$3:$N$34,13,FALSE),"")</f>
        <v/>
      </c>
      <c r="AK4950" t="str">
        <f>IF(AH4950&gt;"",VLOOKUP(AH4950,'MAATREGELEN TBV BESTEK '!$A$3:$N$34,14,FALSE),"")</f>
        <v/>
      </c>
    </row>
    <row r="4951" spans="1:37" ht="12" customHeight="1">
      <c r="A4951" s="49">
        <v>240177.85200000001</v>
      </c>
      <c r="B4951" s="49">
        <v>440165.359</v>
      </c>
      <c r="C4951" t="s">
        <v>1351</v>
      </c>
      <c r="D4951" t="s">
        <v>4563</v>
      </c>
      <c r="E4951">
        <v>4</v>
      </c>
      <c r="F4951" t="s">
        <v>5915</v>
      </c>
      <c r="G4951" t="s">
        <v>672</v>
      </c>
      <c r="H4951" s="64" t="s">
        <v>1331</v>
      </c>
      <c r="J4951">
        <f t="shared" si="1505"/>
        <v>1</v>
      </c>
      <c r="K4951" t="str">
        <f t="shared" si="1506"/>
        <v/>
      </c>
      <c r="L4951" t="str">
        <f t="shared" si="1502"/>
        <v/>
      </c>
      <c r="M4951">
        <f t="shared" si="1507"/>
        <v>240177.85200000001</v>
      </c>
      <c r="N4951">
        <f t="shared" si="1508"/>
        <v>440165.359</v>
      </c>
      <c r="O4951" t="str">
        <f t="shared" si="1509"/>
        <v>wit rondje</v>
      </c>
      <c r="P4951" t="str">
        <f t="shared" si="1510"/>
        <v>ALN02509</v>
      </c>
      <c r="Q4951" t="str">
        <f t="shared" si="1518"/>
        <v>Lph 4</v>
      </c>
      <c r="R4951" t="str">
        <f t="shared" si="1503"/>
        <v/>
      </c>
      <c r="T4951" t="str">
        <f t="shared" si="1511"/>
        <v>BREDEVOORT</v>
      </c>
      <c r="U4951" t="str">
        <f t="shared" si="1512"/>
        <v>Stadsbroek</v>
      </c>
      <c r="V4951" s="62" t="str">
        <f t="shared" si="1513"/>
        <v>ALN02509</v>
      </c>
      <c r="W4951" s="15" t="e">
        <f>IF(J4951,#REF!,"")</f>
        <v>#REF!</v>
      </c>
      <c r="X4951" s="15" t="e">
        <f>IF(J4951,#REF!,"")</f>
        <v>#REF!</v>
      </c>
      <c r="Y4951" s="62" t="str">
        <f t="shared" si="1514"/>
        <v xml:space="preserve"> </v>
      </c>
      <c r="AA4951" s="69"/>
      <c r="AB4951" s="90">
        <v>4</v>
      </c>
      <c r="AC4951" s="5" t="s">
        <v>2591</v>
      </c>
      <c r="AD4951" s="90" t="str">
        <f t="shared" si="1515"/>
        <v/>
      </c>
      <c r="AE4951" s="90" t="str">
        <f t="shared" si="1516"/>
        <v/>
      </c>
      <c r="AF4951" t="str">
        <f t="shared" si="1517"/>
        <v/>
      </c>
      <c r="AH4951" t="str">
        <f t="shared" si="1504"/>
        <v/>
      </c>
      <c r="AI4951" t="str">
        <f>IF(AH4951&gt;"",VLOOKUP(AH4951,'MAATREGELEN TBV BESTEK '!$A$3:$N$34,11,FALSE),"")</f>
        <v/>
      </c>
      <c r="AJ4951" t="str">
        <f>IF(AH4951&gt;"",VLOOKUP(AH4951,'MAATREGELEN TBV BESTEK '!$A$3:$N$34,13,FALSE),"")</f>
        <v/>
      </c>
      <c r="AK4951" t="str">
        <f>IF(AH4951&gt;"",VLOOKUP(AH4951,'MAATREGELEN TBV BESTEK '!$A$3:$N$34,14,FALSE),"")</f>
        <v/>
      </c>
    </row>
    <row r="4952" spans="1:37" ht="12" customHeight="1">
      <c r="A4952" s="49">
        <v>240187.48199999999</v>
      </c>
      <c r="B4952" s="49">
        <v>440196.875</v>
      </c>
      <c r="C4952" t="s">
        <v>1352</v>
      </c>
      <c r="D4952" t="s">
        <v>4563</v>
      </c>
      <c r="E4952">
        <v>4</v>
      </c>
      <c r="F4952" t="s">
        <v>5915</v>
      </c>
      <c r="G4952" t="s">
        <v>672</v>
      </c>
      <c r="H4952" s="64" t="s">
        <v>1331</v>
      </c>
      <c r="J4952">
        <f t="shared" si="1505"/>
        <v>1</v>
      </c>
      <c r="K4952" t="str">
        <f t="shared" si="1506"/>
        <v/>
      </c>
      <c r="L4952" t="str">
        <f t="shared" si="1502"/>
        <v/>
      </c>
      <c r="M4952">
        <f t="shared" si="1507"/>
        <v>240187.48199999999</v>
      </c>
      <c r="N4952">
        <f t="shared" si="1508"/>
        <v>440196.875</v>
      </c>
      <c r="O4952" t="str">
        <f t="shared" si="1509"/>
        <v>wit rondje</v>
      </c>
      <c r="P4952" t="str">
        <f t="shared" si="1510"/>
        <v>ALN02510</v>
      </c>
      <c r="Q4952" t="str">
        <f t="shared" si="1518"/>
        <v>Lph 4</v>
      </c>
      <c r="R4952" t="str">
        <f t="shared" si="1503"/>
        <v/>
      </c>
      <c r="T4952" t="str">
        <f t="shared" si="1511"/>
        <v>BREDEVOORT</v>
      </c>
      <c r="U4952" t="str">
        <f t="shared" si="1512"/>
        <v>Stadsbroek</v>
      </c>
      <c r="V4952" s="62" t="str">
        <f t="shared" si="1513"/>
        <v>ALN02510</v>
      </c>
      <c r="W4952" s="15" t="e">
        <f>IF(J4952,#REF!,"")</f>
        <v>#REF!</v>
      </c>
      <c r="X4952" s="15" t="e">
        <f>IF(J4952,#REF!,"")</f>
        <v>#REF!</v>
      </c>
      <c r="Y4952" s="62" t="str">
        <f t="shared" si="1514"/>
        <v xml:space="preserve"> </v>
      </c>
      <c r="AA4952" s="69"/>
      <c r="AB4952" s="90">
        <v>4</v>
      </c>
      <c r="AC4952" s="5" t="s">
        <v>2591</v>
      </c>
      <c r="AD4952" s="90" t="str">
        <f t="shared" si="1515"/>
        <v/>
      </c>
      <c r="AE4952" s="90" t="str">
        <f t="shared" si="1516"/>
        <v/>
      </c>
      <c r="AF4952" t="str">
        <f t="shared" si="1517"/>
        <v/>
      </c>
      <c r="AH4952" t="str">
        <f t="shared" si="1504"/>
        <v/>
      </c>
      <c r="AI4952" t="str">
        <f>IF(AH4952&gt;"",VLOOKUP(AH4952,'MAATREGELEN TBV BESTEK '!$A$3:$N$34,11,FALSE),"")</f>
        <v/>
      </c>
      <c r="AJ4952" t="str">
        <f>IF(AH4952&gt;"",VLOOKUP(AH4952,'MAATREGELEN TBV BESTEK '!$A$3:$N$34,13,FALSE),"")</f>
        <v/>
      </c>
      <c r="AK4952" t="str">
        <f>IF(AH4952&gt;"",VLOOKUP(AH4952,'MAATREGELEN TBV BESTEK '!$A$3:$N$34,14,FALSE),"")</f>
        <v/>
      </c>
    </row>
    <row r="4953" spans="1:37" ht="12" customHeight="1">
      <c r="A4953" s="49">
        <v>240226.09299999999</v>
      </c>
      <c r="B4953" s="49">
        <v>440212.674</v>
      </c>
      <c r="C4953" t="s">
        <v>1353</v>
      </c>
      <c r="D4953" t="s">
        <v>4563</v>
      </c>
      <c r="E4953">
        <v>4</v>
      </c>
      <c r="F4953" t="s">
        <v>5915</v>
      </c>
      <c r="G4953" t="s">
        <v>672</v>
      </c>
      <c r="H4953" s="64" t="s">
        <v>1331</v>
      </c>
      <c r="J4953">
        <f t="shared" si="1505"/>
        <v>1</v>
      </c>
      <c r="K4953" t="str">
        <f t="shared" si="1506"/>
        <v/>
      </c>
      <c r="L4953" t="str">
        <f t="shared" si="1502"/>
        <v/>
      </c>
      <c r="M4953">
        <f t="shared" si="1507"/>
        <v>240226.09299999999</v>
      </c>
      <c r="N4953">
        <f t="shared" si="1508"/>
        <v>440212.674</v>
      </c>
      <c r="O4953" t="str">
        <f t="shared" si="1509"/>
        <v>wit rondje</v>
      </c>
      <c r="P4953" t="str">
        <f t="shared" si="1510"/>
        <v>ALN02511</v>
      </c>
      <c r="Q4953" t="str">
        <f t="shared" si="1518"/>
        <v>Lph 4</v>
      </c>
      <c r="R4953" t="str">
        <f t="shared" si="1503"/>
        <v/>
      </c>
      <c r="T4953" t="str">
        <f t="shared" si="1511"/>
        <v>BREDEVOORT</v>
      </c>
      <c r="U4953" t="str">
        <f t="shared" si="1512"/>
        <v>Stadsbroek</v>
      </c>
      <c r="V4953" s="62" t="str">
        <f t="shared" si="1513"/>
        <v>ALN02511</v>
      </c>
      <c r="W4953" s="15" t="e">
        <f>IF(J4953,#REF!,"")</f>
        <v>#REF!</v>
      </c>
      <c r="X4953" s="15" t="e">
        <f>IF(J4953,#REF!,"")</f>
        <v>#REF!</v>
      </c>
      <c r="Y4953" s="62" t="str">
        <f t="shared" si="1514"/>
        <v xml:space="preserve"> </v>
      </c>
      <c r="AA4953" s="69"/>
      <c r="AB4953" s="90">
        <v>4</v>
      </c>
      <c r="AC4953" s="5" t="s">
        <v>2591</v>
      </c>
      <c r="AD4953" s="90" t="str">
        <f t="shared" si="1515"/>
        <v/>
      </c>
      <c r="AE4953" s="90" t="str">
        <f t="shared" si="1516"/>
        <v/>
      </c>
      <c r="AF4953" t="str">
        <f t="shared" si="1517"/>
        <v/>
      </c>
      <c r="AH4953" t="str">
        <f t="shared" si="1504"/>
        <v/>
      </c>
      <c r="AI4953" t="str">
        <f>IF(AH4953&gt;"",VLOOKUP(AH4953,'MAATREGELEN TBV BESTEK '!$A$3:$N$34,11,FALSE),"")</f>
        <v/>
      </c>
      <c r="AJ4953" t="str">
        <f>IF(AH4953&gt;"",VLOOKUP(AH4953,'MAATREGELEN TBV BESTEK '!$A$3:$N$34,13,FALSE),"")</f>
        <v/>
      </c>
      <c r="AK4953" t="str">
        <f>IF(AH4953&gt;"",VLOOKUP(AH4953,'MAATREGELEN TBV BESTEK '!$A$3:$N$34,14,FALSE),"")</f>
        <v/>
      </c>
    </row>
    <row r="4954" spans="1:37" ht="12" customHeight="1">
      <c r="A4954" s="49">
        <v>240240.62599999999</v>
      </c>
      <c r="B4954" s="49">
        <v>440180.39799999999</v>
      </c>
      <c r="C4954" t="s">
        <v>1354</v>
      </c>
      <c r="D4954" t="s">
        <v>4563</v>
      </c>
      <c r="E4954">
        <v>4</v>
      </c>
      <c r="F4954" t="s">
        <v>5915</v>
      </c>
      <c r="G4954" t="s">
        <v>672</v>
      </c>
      <c r="H4954" s="64" t="s">
        <v>1331</v>
      </c>
      <c r="J4954">
        <f t="shared" si="1505"/>
        <v>1</v>
      </c>
      <c r="K4954" t="str">
        <f t="shared" si="1506"/>
        <v/>
      </c>
      <c r="L4954" t="str">
        <f t="shared" si="1502"/>
        <v/>
      </c>
      <c r="M4954">
        <f t="shared" si="1507"/>
        <v>240240.62599999999</v>
      </c>
      <c r="N4954">
        <f t="shared" si="1508"/>
        <v>440180.39799999999</v>
      </c>
      <c r="O4954" t="str">
        <f t="shared" si="1509"/>
        <v>wit rondje</v>
      </c>
      <c r="P4954" t="str">
        <f t="shared" si="1510"/>
        <v>ALN02512</v>
      </c>
      <c r="Q4954" t="str">
        <f t="shared" si="1518"/>
        <v>Lph 4</v>
      </c>
      <c r="R4954" t="str">
        <f t="shared" si="1503"/>
        <v/>
      </c>
      <c r="T4954" t="str">
        <f t="shared" si="1511"/>
        <v>BREDEVOORT</v>
      </c>
      <c r="U4954" t="str">
        <f t="shared" si="1512"/>
        <v>Stadsbroek</v>
      </c>
      <c r="V4954" s="62" t="str">
        <f t="shared" si="1513"/>
        <v>ALN02512</v>
      </c>
      <c r="W4954" s="15" t="e">
        <f>IF(J4954,#REF!,"")</f>
        <v>#REF!</v>
      </c>
      <c r="X4954" s="15" t="e">
        <f>IF(J4954,#REF!,"")</f>
        <v>#REF!</v>
      </c>
      <c r="Y4954" s="62" t="str">
        <f t="shared" si="1514"/>
        <v xml:space="preserve"> </v>
      </c>
      <c r="AA4954" s="69"/>
      <c r="AB4954" s="90">
        <v>4</v>
      </c>
      <c r="AC4954" s="5" t="s">
        <v>2591</v>
      </c>
      <c r="AD4954" s="90" t="str">
        <f t="shared" si="1515"/>
        <v/>
      </c>
      <c r="AE4954" s="90" t="str">
        <f t="shared" si="1516"/>
        <v/>
      </c>
      <c r="AF4954" t="str">
        <f t="shared" si="1517"/>
        <v/>
      </c>
      <c r="AH4954" t="str">
        <f t="shared" si="1504"/>
        <v/>
      </c>
      <c r="AI4954" t="str">
        <f>IF(AH4954&gt;"",VLOOKUP(AH4954,'MAATREGELEN TBV BESTEK '!$A$3:$N$34,11,FALSE),"")</f>
        <v/>
      </c>
      <c r="AJ4954" t="str">
        <f>IF(AH4954&gt;"",VLOOKUP(AH4954,'MAATREGELEN TBV BESTEK '!$A$3:$N$34,13,FALSE),"")</f>
        <v/>
      </c>
      <c r="AK4954" t="str">
        <f>IF(AH4954&gt;"",VLOOKUP(AH4954,'MAATREGELEN TBV BESTEK '!$A$3:$N$34,14,FALSE),"")</f>
        <v/>
      </c>
    </row>
    <row r="4955" spans="1:37" ht="12" customHeight="1">
      <c r="A4955" s="49">
        <v>240198.63500000001</v>
      </c>
      <c r="B4955" s="49">
        <v>440162.15</v>
      </c>
      <c r="C4955" t="s">
        <v>1355</v>
      </c>
      <c r="D4955" t="s">
        <v>4563</v>
      </c>
      <c r="E4955">
        <v>4</v>
      </c>
      <c r="F4955" t="s">
        <v>5915</v>
      </c>
      <c r="G4955" t="s">
        <v>672</v>
      </c>
      <c r="H4955" s="64" t="s">
        <v>1331</v>
      </c>
      <c r="J4955">
        <f t="shared" si="1505"/>
        <v>1</v>
      </c>
      <c r="K4955" t="str">
        <f t="shared" si="1506"/>
        <v/>
      </c>
      <c r="L4955" t="str">
        <f t="shared" si="1502"/>
        <v/>
      </c>
      <c r="M4955">
        <f t="shared" si="1507"/>
        <v>240198.63500000001</v>
      </c>
      <c r="N4955">
        <f t="shared" si="1508"/>
        <v>440162.15</v>
      </c>
      <c r="O4955" t="str">
        <f t="shared" si="1509"/>
        <v>wit rondje</v>
      </c>
      <c r="P4955" t="str">
        <f t="shared" si="1510"/>
        <v>ALN02513</v>
      </c>
      <c r="Q4955" t="str">
        <f t="shared" si="1518"/>
        <v>Lph 4</v>
      </c>
      <c r="R4955" t="str">
        <f t="shared" si="1503"/>
        <v/>
      </c>
      <c r="T4955" t="str">
        <f t="shared" si="1511"/>
        <v>BREDEVOORT</v>
      </c>
      <c r="U4955" t="str">
        <f t="shared" si="1512"/>
        <v>Stadsbroek</v>
      </c>
      <c r="V4955" s="62" t="str">
        <f t="shared" si="1513"/>
        <v>ALN02513</v>
      </c>
      <c r="W4955" s="15" t="e">
        <f>IF(J4955,#REF!,"")</f>
        <v>#REF!</v>
      </c>
      <c r="X4955" s="15" t="e">
        <f>IF(J4955,#REF!,"")</f>
        <v>#REF!</v>
      </c>
      <c r="Y4955" s="62" t="str">
        <f t="shared" si="1514"/>
        <v xml:space="preserve"> </v>
      </c>
      <c r="AA4955" s="69"/>
      <c r="AB4955" s="90">
        <v>4</v>
      </c>
      <c r="AC4955" s="5" t="s">
        <v>2591</v>
      </c>
      <c r="AD4955" s="90" t="str">
        <f t="shared" si="1515"/>
        <v/>
      </c>
      <c r="AE4955" s="90" t="str">
        <f t="shared" si="1516"/>
        <v/>
      </c>
      <c r="AF4955" t="str">
        <f t="shared" si="1517"/>
        <v/>
      </c>
      <c r="AH4955" t="str">
        <f t="shared" si="1504"/>
        <v/>
      </c>
      <c r="AI4955" t="str">
        <f>IF(AH4955&gt;"",VLOOKUP(AH4955,'MAATREGELEN TBV BESTEK '!$A$3:$N$34,11,FALSE),"")</f>
        <v/>
      </c>
      <c r="AJ4955" t="str">
        <f>IF(AH4955&gt;"",VLOOKUP(AH4955,'MAATREGELEN TBV BESTEK '!$A$3:$N$34,13,FALSE),"")</f>
        <v/>
      </c>
      <c r="AK4955" t="str">
        <f>IF(AH4955&gt;"",VLOOKUP(AH4955,'MAATREGELEN TBV BESTEK '!$A$3:$N$34,14,FALSE),"")</f>
        <v/>
      </c>
    </row>
    <row r="4956" spans="1:37" ht="12" customHeight="1">
      <c r="A4956" s="49">
        <v>240212.736</v>
      </c>
      <c r="B4956" s="49">
        <v>440242.092</v>
      </c>
      <c r="C4956" t="s">
        <v>1356</v>
      </c>
      <c r="D4956" t="s">
        <v>4563</v>
      </c>
      <c r="E4956">
        <v>4</v>
      </c>
      <c r="F4956" t="s">
        <v>5915</v>
      </c>
      <c r="G4956" t="s">
        <v>672</v>
      </c>
      <c r="H4956" s="64" t="s">
        <v>1331</v>
      </c>
      <c r="J4956">
        <f t="shared" si="1505"/>
        <v>1</v>
      </c>
      <c r="K4956" t="str">
        <f t="shared" si="1506"/>
        <v/>
      </c>
      <c r="L4956" t="str">
        <f t="shared" si="1502"/>
        <v/>
      </c>
      <c r="M4956">
        <f t="shared" si="1507"/>
        <v>240212.736</v>
      </c>
      <c r="N4956">
        <f t="shared" si="1508"/>
        <v>440242.092</v>
      </c>
      <c r="O4956" t="str">
        <f t="shared" si="1509"/>
        <v>wit rondje</v>
      </c>
      <c r="P4956" t="str">
        <f t="shared" si="1510"/>
        <v>ALN02514</v>
      </c>
      <c r="Q4956" t="str">
        <f t="shared" si="1518"/>
        <v>Lph 4</v>
      </c>
      <c r="R4956" t="str">
        <f t="shared" si="1503"/>
        <v/>
      </c>
      <c r="T4956" t="str">
        <f t="shared" si="1511"/>
        <v>BREDEVOORT</v>
      </c>
      <c r="U4956" t="str">
        <f t="shared" si="1512"/>
        <v>Stadsbroek</v>
      </c>
      <c r="V4956" s="62" t="str">
        <f t="shared" si="1513"/>
        <v>ALN02514</v>
      </c>
      <c r="W4956" s="15" t="e">
        <f>IF(J4956,#REF!,"")</f>
        <v>#REF!</v>
      </c>
      <c r="X4956" s="15" t="e">
        <f>IF(J4956,#REF!,"")</f>
        <v>#REF!</v>
      </c>
      <c r="Y4956" s="62" t="str">
        <f t="shared" si="1514"/>
        <v xml:space="preserve"> </v>
      </c>
      <c r="AA4956" s="69"/>
      <c r="AB4956" s="90">
        <v>4</v>
      </c>
      <c r="AC4956" s="5" t="s">
        <v>2591</v>
      </c>
      <c r="AD4956" s="90" t="str">
        <f t="shared" si="1515"/>
        <v/>
      </c>
      <c r="AE4956" s="90" t="str">
        <f t="shared" si="1516"/>
        <v/>
      </c>
      <c r="AF4956" t="str">
        <f t="shared" si="1517"/>
        <v/>
      </c>
      <c r="AH4956" t="str">
        <f t="shared" si="1504"/>
        <v/>
      </c>
      <c r="AI4956" t="str">
        <f>IF(AH4956&gt;"",VLOOKUP(AH4956,'MAATREGELEN TBV BESTEK '!$A$3:$N$34,11,FALSE),"")</f>
        <v/>
      </c>
      <c r="AJ4956" t="str">
        <f>IF(AH4956&gt;"",VLOOKUP(AH4956,'MAATREGELEN TBV BESTEK '!$A$3:$N$34,13,FALSE),"")</f>
        <v/>
      </c>
      <c r="AK4956" t="str">
        <f>IF(AH4956&gt;"",VLOOKUP(AH4956,'MAATREGELEN TBV BESTEK '!$A$3:$N$34,14,FALSE),"")</f>
        <v/>
      </c>
    </row>
    <row r="4957" spans="1:37" ht="12" customHeight="1">
      <c r="A4957" s="49">
        <v>237386.834</v>
      </c>
      <c r="B4957" s="49">
        <v>437641.20199999999</v>
      </c>
      <c r="C4957" t="s">
        <v>1379</v>
      </c>
      <c r="D4957" t="s">
        <v>4563</v>
      </c>
      <c r="E4957">
        <v>4</v>
      </c>
      <c r="F4957" t="s">
        <v>5915</v>
      </c>
      <c r="G4957" t="s">
        <v>2427</v>
      </c>
      <c r="H4957" s="64" t="s">
        <v>1373</v>
      </c>
      <c r="J4957">
        <f t="shared" si="1505"/>
        <v>1</v>
      </c>
      <c r="K4957" t="str">
        <f t="shared" si="1506"/>
        <v/>
      </c>
      <c r="L4957" t="str">
        <f t="shared" si="1502"/>
        <v/>
      </c>
      <c r="M4957">
        <f t="shared" si="1507"/>
        <v>237386.834</v>
      </c>
      <c r="N4957">
        <f t="shared" si="1508"/>
        <v>437641.20199999999</v>
      </c>
      <c r="O4957" t="str">
        <f t="shared" si="1509"/>
        <v>wit rondje</v>
      </c>
      <c r="P4957" t="str">
        <f t="shared" si="1510"/>
        <v>ALN01802</v>
      </c>
      <c r="Q4957" t="str">
        <f t="shared" si="1518"/>
        <v>Lph 4</v>
      </c>
      <c r="R4957" t="str">
        <f t="shared" si="1503"/>
        <v/>
      </c>
      <c r="T4957" t="str">
        <f t="shared" si="1511"/>
        <v>AALTEN</v>
      </c>
      <c r="U4957" t="str">
        <f t="shared" si="1512"/>
        <v>Staringstraat</v>
      </c>
      <c r="V4957" s="62" t="str">
        <f t="shared" si="1513"/>
        <v>ALN01802</v>
      </c>
      <c r="W4957" s="15" t="e">
        <f>IF(J4957,#REF!,"")</f>
        <v>#REF!</v>
      </c>
      <c r="X4957" s="15" t="e">
        <f>IF(J4957,#REF!,"")</f>
        <v>#REF!</v>
      </c>
      <c r="Y4957" s="62" t="str">
        <f t="shared" si="1514"/>
        <v xml:space="preserve"> </v>
      </c>
      <c r="AA4957" s="69"/>
      <c r="AB4957" s="90">
        <v>4</v>
      </c>
      <c r="AC4957" s="5" t="s">
        <v>2591</v>
      </c>
      <c r="AD4957" s="90" t="str">
        <f t="shared" si="1515"/>
        <v/>
      </c>
      <c r="AE4957" s="90" t="str">
        <f t="shared" si="1516"/>
        <v/>
      </c>
      <c r="AF4957" t="str">
        <f t="shared" si="1517"/>
        <v/>
      </c>
      <c r="AH4957" t="str">
        <f t="shared" si="1504"/>
        <v/>
      </c>
      <c r="AI4957" t="str">
        <f>IF(AH4957&gt;"",VLOOKUP(AH4957,'MAATREGELEN TBV BESTEK '!$A$3:$N$34,11,FALSE),"")</f>
        <v/>
      </c>
      <c r="AJ4957" t="str">
        <f>IF(AH4957&gt;"",VLOOKUP(AH4957,'MAATREGELEN TBV BESTEK '!$A$3:$N$34,13,FALSE),"")</f>
        <v/>
      </c>
      <c r="AK4957" t="str">
        <f>IF(AH4957&gt;"",VLOOKUP(AH4957,'MAATREGELEN TBV BESTEK '!$A$3:$N$34,14,FALSE),"")</f>
        <v/>
      </c>
    </row>
    <row r="4958" spans="1:37" ht="12" customHeight="1">
      <c r="A4958" s="49">
        <v>237402.946</v>
      </c>
      <c r="B4958" s="49">
        <v>437613.38799999998</v>
      </c>
      <c r="C4958" t="s">
        <v>1380</v>
      </c>
      <c r="D4958" t="s">
        <v>4563</v>
      </c>
      <c r="E4958">
        <v>4</v>
      </c>
      <c r="F4958" t="s">
        <v>5915</v>
      </c>
      <c r="G4958" t="s">
        <v>2427</v>
      </c>
      <c r="H4958" s="64" t="s">
        <v>1373</v>
      </c>
      <c r="J4958">
        <f t="shared" si="1505"/>
        <v>1</v>
      </c>
      <c r="K4958" t="str">
        <f t="shared" si="1506"/>
        <v/>
      </c>
      <c r="L4958" t="str">
        <f t="shared" si="1502"/>
        <v/>
      </c>
      <c r="M4958">
        <f t="shared" si="1507"/>
        <v>237402.946</v>
      </c>
      <c r="N4958">
        <f t="shared" si="1508"/>
        <v>437613.38799999998</v>
      </c>
      <c r="O4958" t="str">
        <f t="shared" si="1509"/>
        <v>wit rondje</v>
      </c>
      <c r="P4958" t="str">
        <f t="shared" si="1510"/>
        <v>ALN01803</v>
      </c>
      <c r="Q4958" t="str">
        <f t="shared" si="1518"/>
        <v>Lph 4</v>
      </c>
      <c r="R4958" t="str">
        <f t="shared" si="1503"/>
        <v/>
      </c>
      <c r="T4958" t="str">
        <f t="shared" si="1511"/>
        <v>AALTEN</v>
      </c>
      <c r="U4958" t="str">
        <f t="shared" si="1512"/>
        <v>Staringstraat</v>
      </c>
      <c r="V4958" s="62" t="str">
        <f t="shared" si="1513"/>
        <v>ALN01803</v>
      </c>
      <c r="W4958" s="15" t="e">
        <f>IF(J4958,#REF!,"")</f>
        <v>#REF!</v>
      </c>
      <c r="X4958" s="15" t="e">
        <f>IF(J4958,#REF!,"")</f>
        <v>#REF!</v>
      </c>
      <c r="Y4958" s="62" t="str">
        <f t="shared" si="1514"/>
        <v xml:space="preserve"> </v>
      </c>
      <c r="AA4958" s="69"/>
      <c r="AB4958" s="90">
        <v>4</v>
      </c>
      <c r="AC4958" s="5" t="s">
        <v>2591</v>
      </c>
      <c r="AD4958" s="90" t="str">
        <f t="shared" si="1515"/>
        <v/>
      </c>
      <c r="AE4958" s="90" t="str">
        <f t="shared" si="1516"/>
        <v/>
      </c>
      <c r="AF4958" t="str">
        <f t="shared" si="1517"/>
        <v/>
      </c>
      <c r="AH4958" t="str">
        <f t="shared" si="1504"/>
        <v/>
      </c>
      <c r="AI4958" t="str">
        <f>IF(AH4958&gt;"",VLOOKUP(AH4958,'MAATREGELEN TBV BESTEK '!$A$3:$N$34,11,FALSE),"")</f>
        <v/>
      </c>
      <c r="AJ4958" t="str">
        <f>IF(AH4958&gt;"",VLOOKUP(AH4958,'MAATREGELEN TBV BESTEK '!$A$3:$N$34,13,FALSE),"")</f>
        <v/>
      </c>
      <c r="AK4958" t="str">
        <f>IF(AH4958&gt;"",VLOOKUP(AH4958,'MAATREGELEN TBV BESTEK '!$A$3:$N$34,14,FALSE),"")</f>
        <v/>
      </c>
    </row>
    <row r="4959" spans="1:37" ht="12" customHeight="1">
      <c r="A4959" s="49">
        <v>237423.12700000001</v>
      </c>
      <c r="B4959" s="49">
        <v>437600.16</v>
      </c>
      <c r="C4959" t="s">
        <v>1381</v>
      </c>
      <c r="D4959" t="s">
        <v>4563</v>
      </c>
      <c r="E4959">
        <v>4</v>
      </c>
      <c r="F4959" t="s">
        <v>5915</v>
      </c>
      <c r="G4959" t="s">
        <v>2427</v>
      </c>
      <c r="H4959" s="64" t="s">
        <v>1373</v>
      </c>
      <c r="J4959">
        <f t="shared" si="1505"/>
        <v>1</v>
      </c>
      <c r="K4959" t="str">
        <f t="shared" si="1506"/>
        <v/>
      </c>
      <c r="L4959" t="str">
        <f t="shared" si="1502"/>
        <v/>
      </c>
      <c r="M4959">
        <f t="shared" si="1507"/>
        <v>237423.12700000001</v>
      </c>
      <c r="N4959">
        <f t="shared" si="1508"/>
        <v>437600.16</v>
      </c>
      <c r="O4959" t="str">
        <f t="shared" si="1509"/>
        <v>wit rondje</v>
      </c>
      <c r="P4959" t="str">
        <f t="shared" si="1510"/>
        <v>ALN01804</v>
      </c>
      <c r="Q4959" t="str">
        <f t="shared" si="1518"/>
        <v>Lph 4</v>
      </c>
      <c r="R4959" t="str">
        <f t="shared" si="1503"/>
        <v/>
      </c>
      <c r="T4959" t="str">
        <f t="shared" si="1511"/>
        <v>AALTEN</v>
      </c>
      <c r="U4959" t="str">
        <f t="shared" si="1512"/>
        <v>Staringstraat</v>
      </c>
      <c r="V4959" s="62" t="str">
        <f t="shared" si="1513"/>
        <v>ALN01804</v>
      </c>
      <c r="W4959" s="15" t="e">
        <f>IF(J4959,#REF!,"")</f>
        <v>#REF!</v>
      </c>
      <c r="X4959" s="15" t="e">
        <f>IF(J4959,#REF!,"")</f>
        <v>#REF!</v>
      </c>
      <c r="Y4959" s="62" t="str">
        <f t="shared" si="1514"/>
        <v xml:space="preserve"> </v>
      </c>
      <c r="AA4959" s="69"/>
      <c r="AB4959" s="90">
        <v>4</v>
      </c>
      <c r="AC4959" s="5" t="s">
        <v>2591</v>
      </c>
      <c r="AD4959" s="90" t="str">
        <f t="shared" si="1515"/>
        <v/>
      </c>
      <c r="AE4959" s="90" t="str">
        <f t="shared" si="1516"/>
        <v/>
      </c>
      <c r="AF4959" t="str">
        <f t="shared" si="1517"/>
        <v/>
      </c>
      <c r="AH4959" t="str">
        <f t="shared" si="1504"/>
        <v/>
      </c>
      <c r="AI4959" t="str">
        <f>IF(AH4959&gt;"",VLOOKUP(AH4959,'MAATREGELEN TBV BESTEK '!$A$3:$N$34,11,FALSE),"")</f>
        <v/>
      </c>
      <c r="AJ4959" t="str">
        <f>IF(AH4959&gt;"",VLOOKUP(AH4959,'MAATREGELEN TBV BESTEK '!$A$3:$N$34,13,FALSE),"")</f>
        <v/>
      </c>
      <c r="AK4959" t="str">
        <f>IF(AH4959&gt;"",VLOOKUP(AH4959,'MAATREGELEN TBV BESTEK '!$A$3:$N$34,14,FALSE),"")</f>
        <v/>
      </c>
    </row>
    <row r="4960" spans="1:37" ht="12" customHeight="1">
      <c r="A4960" s="49">
        <v>237440.065</v>
      </c>
      <c r="B4960" s="49">
        <v>437580.81400000001</v>
      </c>
      <c r="C4960" t="s">
        <v>1382</v>
      </c>
      <c r="D4960" t="s">
        <v>4563</v>
      </c>
      <c r="E4960">
        <v>4</v>
      </c>
      <c r="F4960" t="s">
        <v>5915</v>
      </c>
      <c r="G4960" t="s">
        <v>2427</v>
      </c>
      <c r="H4960" s="64" t="s">
        <v>1373</v>
      </c>
      <c r="J4960">
        <f t="shared" si="1505"/>
        <v>1</v>
      </c>
      <c r="K4960" t="str">
        <f t="shared" si="1506"/>
        <v/>
      </c>
      <c r="L4960" t="str">
        <f t="shared" si="1502"/>
        <v/>
      </c>
      <c r="M4960">
        <f t="shared" si="1507"/>
        <v>237440.065</v>
      </c>
      <c r="N4960">
        <f t="shared" si="1508"/>
        <v>437580.81400000001</v>
      </c>
      <c r="O4960" t="str">
        <f t="shared" si="1509"/>
        <v>wit rondje</v>
      </c>
      <c r="P4960" t="str">
        <f t="shared" si="1510"/>
        <v>ALN01805</v>
      </c>
      <c r="Q4960" t="str">
        <f t="shared" si="1518"/>
        <v>Lph 4</v>
      </c>
      <c r="R4960" t="str">
        <f t="shared" si="1503"/>
        <v/>
      </c>
      <c r="T4960" t="str">
        <f t="shared" si="1511"/>
        <v>AALTEN</v>
      </c>
      <c r="U4960" t="str">
        <f t="shared" si="1512"/>
        <v>Staringstraat</v>
      </c>
      <c r="V4960" s="62" t="str">
        <f t="shared" si="1513"/>
        <v>ALN01805</v>
      </c>
      <c r="W4960" s="15" t="e">
        <f>IF(J4960,#REF!,"")</f>
        <v>#REF!</v>
      </c>
      <c r="X4960" s="15" t="e">
        <f>IF(J4960,#REF!,"")</f>
        <v>#REF!</v>
      </c>
      <c r="Y4960" s="62" t="str">
        <f t="shared" si="1514"/>
        <v xml:space="preserve"> </v>
      </c>
      <c r="AA4960" s="69"/>
      <c r="AB4960" s="90">
        <v>4</v>
      </c>
      <c r="AC4960" s="5" t="s">
        <v>2591</v>
      </c>
      <c r="AD4960" s="90" t="str">
        <f t="shared" si="1515"/>
        <v/>
      </c>
      <c r="AE4960" s="90" t="str">
        <f t="shared" si="1516"/>
        <v/>
      </c>
      <c r="AF4960" t="str">
        <f t="shared" si="1517"/>
        <v/>
      </c>
      <c r="AH4960" t="str">
        <f t="shared" si="1504"/>
        <v/>
      </c>
      <c r="AI4960" t="str">
        <f>IF(AH4960&gt;"",VLOOKUP(AH4960,'MAATREGELEN TBV BESTEK '!$A$3:$N$34,11,FALSE),"")</f>
        <v/>
      </c>
      <c r="AJ4960" t="str">
        <f>IF(AH4960&gt;"",VLOOKUP(AH4960,'MAATREGELEN TBV BESTEK '!$A$3:$N$34,13,FALSE),"")</f>
        <v/>
      </c>
      <c r="AK4960" t="str">
        <f>IF(AH4960&gt;"",VLOOKUP(AH4960,'MAATREGELEN TBV BESTEK '!$A$3:$N$34,14,FALSE),"")</f>
        <v/>
      </c>
    </row>
    <row r="4961" spans="1:37" ht="12" customHeight="1">
      <c r="A4961" s="49">
        <v>237507.611</v>
      </c>
      <c r="B4961" s="49">
        <v>437484.61099999998</v>
      </c>
      <c r="C4961" t="s">
        <v>1372</v>
      </c>
      <c r="D4961" t="s">
        <v>4563</v>
      </c>
      <c r="E4961">
        <v>4</v>
      </c>
      <c r="F4961" t="s">
        <v>5915</v>
      </c>
      <c r="G4961" t="s">
        <v>2427</v>
      </c>
      <c r="H4961" s="64" t="s">
        <v>1373</v>
      </c>
      <c r="J4961">
        <f t="shared" si="1505"/>
        <v>1</v>
      </c>
      <c r="K4961" t="str">
        <f t="shared" si="1506"/>
        <v/>
      </c>
      <c r="L4961" t="str">
        <f t="shared" si="1502"/>
        <v/>
      </c>
      <c r="M4961">
        <f t="shared" si="1507"/>
        <v>237507.611</v>
      </c>
      <c r="N4961">
        <f t="shared" si="1508"/>
        <v>437484.61099999998</v>
      </c>
      <c r="O4961" t="str">
        <f t="shared" si="1509"/>
        <v>wit rondje</v>
      </c>
      <c r="P4961" t="str">
        <f t="shared" si="1510"/>
        <v>ALN03274</v>
      </c>
      <c r="Q4961" t="str">
        <f t="shared" si="1518"/>
        <v>Lph 4</v>
      </c>
      <c r="R4961" t="str">
        <f t="shared" si="1503"/>
        <v/>
      </c>
      <c r="T4961" t="str">
        <f t="shared" si="1511"/>
        <v>AALTEN</v>
      </c>
      <c r="U4961" t="str">
        <f t="shared" si="1512"/>
        <v>Staringstraat</v>
      </c>
      <c r="V4961" s="62" t="str">
        <f t="shared" si="1513"/>
        <v>ALN03274</v>
      </c>
      <c r="W4961" s="15" t="e">
        <f>IF(J4961,#REF!,"")</f>
        <v>#REF!</v>
      </c>
      <c r="X4961" s="15" t="e">
        <f>IF(J4961,#REF!,"")</f>
        <v>#REF!</v>
      </c>
      <c r="Y4961" s="62" t="str">
        <f t="shared" si="1514"/>
        <v xml:space="preserve"> </v>
      </c>
      <c r="AA4961" s="69"/>
      <c r="AB4961" s="90">
        <v>4</v>
      </c>
      <c r="AC4961" s="5" t="s">
        <v>2591</v>
      </c>
      <c r="AD4961" s="90" t="str">
        <f t="shared" si="1515"/>
        <v/>
      </c>
      <c r="AE4961" s="90" t="str">
        <f t="shared" si="1516"/>
        <v/>
      </c>
      <c r="AF4961" t="str">
        <f t="shared" si="1517"/>
        <v/>
      </c>
      <c r="AH4961" t="str">
        <f t="shared" si="1504"/>
        <v/>
      </c>
      <c r="AI4961" t="str">
        <f>IF(AH4961&gt;"",VLOOKUP(AH4961,'MAATREGELEN TBV BESTEK '!$A$3:$N$34,11,FALSE),"")</f>
        <v/>
      </c>
      <c r="AJ4961" t="str">
        <f>IF(AH4961&gt;"",VLOOKUP(AH4961,'MAATREGELEN TBV BESTEK '!$A$3:$N$34,13,FALSE),"")</f>
        <v/>
      </c>
      <c r="AK4961" t="str">
        <f>IF(AH4961&gt;"",VLOOKUP(AH4961,'MAATREGELEN TBV BESTEK '!$A$3:$N$34,14,FALSE),"")</f>
        <v/>
      </c>
    </row>
    <row r="4962" spans="1:37" ht="12" customHeight="1">
      <c r="A4962" s="49">
        <v>237500.34</v>
      </c>
      <c r="B4962" s="49">
        <v>437508.06099999999</v>
      </c>
      <c r="C4962" t="s">
        <v>1374</v>
      </c>
      <c r="D4962" t="s">
        <v>4563</v>
      </c>
      <c r="E4962">
        <v>4</v>
      </c>
      <c r="F4962" t="s">
        <v>5915</v>
      </c>
      <c r="G4962" t="s">
        <v>2427</v>
      </c>
      <c r="H4962" s="64" t="s">
        <v>1373</v>
      </c>
      <c r="J4962">
        <f t="shared" si="1505"/>
        <v>1</v>
      </c>
      <c r="K4962" t="str">
        <f t="shared" si="1506"/>
        <v/>
      </c>
      <c r="L4962" t="str">
        <f t="shared" si="1502"/>
        <v/>
      </c>
      <c r="M4962">
        <f t="shared" si="1507"/>
        <v>237500.34</v>
      </c>
      <c r="N4962">
        <f t="shared" si="1508"/>
        <v>437508.06099999999</v>
      </c>
      <c r="O4962" t="str">
        <f t="shared" si="1509"/>
        <v>wit rondje</v>
      </c>
      <c r="P4962" t="str">
        <f t="shared" si="1510"/>
        <v>ALN03275</v>
      </c>
      <c r="Q4962" t="str">
        <f t="shared" si="1518"/>
        <v>Lph 4</v>
      </c>
      <c r="R4962" t="str">
        <f t="shared" si="1503"/>
        <v/>
      </c>
      <c r="T4962" t="str">
        <f t="shared" si="1511"/>
        <v>AALTEN</v>
      </c>
      <c r="U4962" t="str">
        <f t="shared" si="1512"/>
        <v>Staringstraat</v>
      </c>
      <c r="V4962" s="62" t="str">
        <f t="shared" si="1513"/>
        <v>ALN03275</v>
      </c>
      <c r="W4962" s="15" t="e">
        <f>IF(J4962,#REF!,"")</f>
        <v>#REF!</v>
      </c>
      <c r="X4962" s="15" t="e">
        <f>IF(J4962,#REF!,"")</f>
        <v>#REF!</v>
      </c>
      <c r="Y4962" s="62" t="str">
        <f t="shared" si="1514"/>
        <v xml:space="preserve"> </v>
      </c>
      <c r="AA4962" s="69"/>
      <c r="AB4962" s="90">
        <v>4</v>
      </c>
      <c r="AC4962" s="5" t="s">
        <v>2591</v>
      </c>
      <c r="AD4962" s="90" t="str">
        <f t="shared" si="1515"/>
        <v/>
      </c>
      <c r="AE4962" s="90" t="str">
        <f t="shared" si="1516"/>
        <v/>
      </c>
      <c r="AF4962" t="str">
        <f t="shared" si="1517"/>
        <v/>
      </c>
      <c r="AH4962" t="str">
        <f t="shared" si="1504"/>
        <v/>
      </c>
      <c r="AI4962" t="str">
        <f>IF(AH4962&gt;"",VLOOKUP(AH4962,'MAATREGELEN TBV BESTEK '!$A$3:$N$34,11,FALSE),"")</f>
        <v/>
      </c>
      <c r="AJ4962" t="str">
        <f>IF(AH4962&gt;"",VLOOKUP(AH4962,'MAATREGELEN TBV BESTEK '!$A$3:$N$34,13,FALSE),"")</f>
        <v/>
      </c>
      <c r="AK4962" t="str">
        <f>IF(AH4962&gt;"",VLOOKUP(AH4962,'MAATREGELEN TBV BESTEK '!$A$3:$N$34,14,FALSE),"")</f>
        <v/>
      </c>
    </row>
    <row r="4963" spans="1:37" ht="12" customHeight="1">
      <c r="A4963" s="49">
        <v>237476.147</v>
      </c>
      <c r="B4963" s="49">
        <v>437511.44400000002</v>
      </c>
      <c r="C4963" t="s">
        <v>1375</v>
      </c>
      <c r="D4963" t="s">
        <v>4563</v>
      </c>
      <c r="E4963">
        <v>4</v>
      </c>
      <c r="F4963" t="s">
        <v>5915</v>
      </c>
      <c r="G4963" t="s">
        <v>2427</v>
      </c>
      <c r="H4963" s="64" t="s">
        <v>1373</v>
      </c>
      <c r="J4963">
        <f t="shared" si="1505"/>
        <v>1</v>
      </c>
      <c r="K4963" t="str">
        <f t="shared" si="1506"/>
        <v/>
      </c>
      <c r="L4963" t="str">
        <f t="shared" si="1502"/>
        <v/>
      </c>
      <c r="M4963">
        <f t="shared" si="1507"/>
        <v>237476.147</v>
      </c>
      <c r="N4963">
        <f t="shared" si="1508"/>
        <v>437511.44400000002</v>
      </c>
      <c r="O4963" t="str">
        <f t="shared" si="1509"/>
        <v>wit rondje</v>
      </c>
      <c r="P4963" t="str">
        <f t="shared" si="1510"/>
        <v>ALN03276</v>
      </c>
      <c r="Q4963" t="str">
        <f t="shared" si="1518"/>
        <v>Lph 4</v>
      </c>
      <c r="R4963" t="str">
        <f t="shared" si="1503"/>
        <v/>
      </c>
      <c r="T4963" t="str">
        <f t="shared" si="1511"/>
        <v>AALTEN</v>
      </c>
      <c r="U4963" t="str">
        <f t="shared" si="1512"/>
        <v>Staringstraat</v>
      </c>
      <c r="V4963" s="62" t="str">
        <f t="shared" si="1513"/>
        <v>ALN03276</v>
      </c>
      <c r="W4963" s="15" t="e">
        <f>IF(J4963,#REF!,"")</f>
        <v>#REF!</v>
      </c>
      <c r="X4963" s="15" t="e">
        <f>IF(J4963,#REF!,"")</f>
        <v>#REF!</v>
      </c>
      <c r="Y4963" s="62" t="str">
        <f t="shared" si="1514"/>
        <v xml:space="preserve"> </v>
      </c>
      <c r="AA4963" s="69"/>
      <c r="AB4963" s="90">
        <v>4</v>
      </c>
      <c r="AC4963" s="5" t="s">
        <v>2591</v>
      </c>
      <c r="AD4963" s="90" t="str">
        <f t="shared" si="1515"/>
        <v/>
      </c>
      <c r="AE4963" s="90" t="str">
        <f t="shared" si="1516"/>
        <v/>
      </c>
      <c r="AF4963" t="str">
        <f t="shared" si="1517"/>
        <v/>
      </c>
      <c r="AH4963" t="str">
        <f t="shared" si="1504"/>
        <v/>
      </c>
      <c r="AI4963" t="str">
        <f>IF(AH4963&gt;"",VLOOKUP(AH4963,'MAATREGELEN TBV BESTEK '!$A$3:$N$34,11,FALSE),"")</f>
        <v/>
      </c>
      <c r="AJ4963" t="str">
        <f>IF(AH4963&gt;"",VLOOKUP(AH4963,'MAATREGELEN TBV BESTEK '!$A$3:$N$34,13,FALSE),"")</f>
        <v/>
      </c>
      <c r="AK4963" t="str">
        <f>IF(AH4963&gt;"",VLOOKUP(AH4963,'MAATREGELEN TBV BESTEK '!$A$3:$N$34,14,FALSE),"")</f>
        <v/>
      </c>
    </row>
    <row r="4964" spans="1:37" ht="12" customHeight="1">
      <c r="A4964" s="49">
        <v>237475.82199999999</v>
      </c>
      <c r="B4964" s="49">
        <v>437536.05099999998</v>
      </c>
      <c r="C4964" t="s">
        <v>1376</v>
      </c>
      <c r="D4964" t="s">
        <v>4563</v>
      </c>
      <c r="E4964">
        <v>4</v>
      </c>
      <c r="F4964" t="s">
        <v>5915</v>
      </c>
      <c r="G4964" t="s">
        <v>2427</v>
      </c>
      <c r="H4964" s="64" t="s">
        <v>1373</v>
      </c>
      <c r="J4964">
        <f t="shared" si="1505"/>
        <v>1</v>
      </c>
      <c r="K4964" t="str">
        <f t="shared" si="1506"/>
        <v/>
      </c>
      <c r="L4964" t="str">
        <f t="shared" si="1502"/>
        <v/>
      </c>
      <c r="M4964">
        <f t="shared" si="1507"/>
        <v>237475.82199999999</v>
      </c>
      <c r="N4964">
        <f t="shared" si="1508"/>
        <v>437536.05099999998</v>
      </c>
      <c r="O4964" t="str">
        <f t="shared" si="1509"/>
        <v>wit rondje</v>
      </c>
      <c r="P4964" t="str">
        <f t="shared" si="1510"/>
        <v>ALN03277</v>
      </c>
      <c r="Q4964" t="str">
        <f t="shared" si="1518"/>
        <v>Lph 4</v>
      </c>
      <c r="R4964" t="str">
        <f t="shared" si="1503"/>
        <v/>
      </c>
      <c r="T4964" t="str">
        <f t="shared" si="1511"/>
        <v>AALTEN</v>
      </c>
      <c r="U4964" t="str">
        <f t="shared" si="1512"/>
        <v>Staringstraat</v>
      </c>
      <c r="V4964" s="62" t="str">
        <f t="shared" si="1513"/>
        <v>ALN03277</v>
      </c>
      <c r="W4964" s="15" t="e">
        <f>IF(J4964,#REF!,"")</f>
        <v>#REF!</v>
      </c>
      <c r="X4964" s="15" t="e">
        <f>IF(J4964,#REF!,"")</f>
        <v>#REF!</v>
      </c>
      <c r="Y4964" s="62" t="str">
        <f t="shared" si="1514"/>
        <v xml:space="preserve"> </v>
      </c>
      <c r="AA4964" s="69"/>
      <c r="AB4964" s="90">
        <v>4</v>
      </c>
      <c r="AC4964" s="5" t="s">
        <v>2591</v>
      </c>
      <c r="AD4964" s="90" t="str">
        <f t="shared" si="1515"/>
        <v/>
      </c>
      <c r="AE4964" s="90" t="str">
        <f t="shared" si="1516"/>
        <v/>
      </c>
      <c r="AF4964" t="str">
        <f t="shared" si="1517"/>
        <v/>
      </c>
      <c r="AH4964" t="str">
        <f t="shared" si="1504"/>
        <v/>
      </c>
      <c r="AI4964" t="str">
        <f>IF(AH4964&gt;"",VLOOKUP(AH4964,'MAATREGELEN TBV BESTEK '!$A$3:$N$34,11,FALSE),"")</f>
        <v/>
      </c>
      <c r="AJ4964" t="str">
        <f>IF(AH4964&gt;"",VLOOKUP(AH4964,'MAATREGELEN TBV BESTEK '!$A$3:$N$34,13,FALSE),"")</f>
        <v/>
      </c>
      <c r="AK4964" t="str">
        <f>IF(AH4964&gt;"",VLOOKUP(AH4964,'MAATREGELEN TBV BESTEK '!$A$3:$N$34,14,FALSE),"")</f>
        <v/>
      </c>
    </row>
    <row r="4965" spans="1:37" ht="12" customHeight="1">
      <c r="A4965" s="49">
        <v>237453.97399999999</v>
      </c>
      <c r="B4965" s="49">
        <v>437542.78899999999</v>
      </c>
      <c r="C4965" t="s">
        <v>1377</v>
      </c>
      <c r="D4965" t="s">
        <v>4563</v>
      </c>
      <c r="E4965">
        <v>4</v>
      </c>
      <c r="F4965" t="s">
        <v>5915</v>
      </c>
      <c r="G4965" t="s">
        <v>2427</v>
      </c>
      <c r="H4965" s="64" t="s">
        <v>1373</v>
      </c>
      <c r="J4965">
        <f t="shared" si="1505"/>
        <v>1</v>
      </c>
      <c r="K4965" t="str">
        <f t="shared" si="1506"/>
        <v/>
      </c>
      <c r="L4965" t="str">
        <f t="shared" si="1502"/>
        <v/>
      </c>
      <c r="M4965">
        <f t="shared" si="1507"/>
        <v>237453.97399999999</v>
      </c>
      <c r="N4965">
        <f t="shared" si="1508"/>
        <v>437542.78899999999</v>
      </c>
      <c r="O4965" t="str">
        <f t="shared" si="1509"/>
        <v>wit rondje</v>
      </c>
      <c r="P4965" t="str">
        <f t="shared" si="1510"/>
        <v>ALN03278</v>
      </c>
      <c r="Q4965" t="str">
        <f t="shared" si="1518"/>
        <v>Lph 4</v>
      </c>
      <c r="R4965" t="str">
        <f t="shared" si="1503"/>
        <v/>
      </c>
      <c r="T4965" t="str">
        <f t="shared" si="1511"/>
        <v>AALTEN</v>
      </c>
      <c r="U4965" t="str">
        <f t="shared" si="1512"/>
        <v>Staringstraat</v>
      </c>
      <c r="V4965" s="62" t="str">
        <f t="shared" si="1513"/>
        <v>ALN03278</v>
      </c>
      <c r="W4965" s="15" t="e">
        <f>IF(J4965,#REF!,"")</f>
        <v>#REF!</v>
      </c>
      <c r="X4965" s="15" t="e">
        <f>IF(J4965,#REF!,"")</f>
        <v>#REF!</v>
      </c>
      <c r="Y4965" s="62" t="str">
        <f t="shared" si="1514"/>
        <v xml:space="preserve"> </v>
      </c>
      <c r="AA4965" s="69"/>
      <c r="AB4965" s="90">
        <v>4</v>
      </c>
      <c r="AC4965" s="5" t="s">
        <v>2591</v>
      </c>
      <c r="AD4965" s="90" t="str">
        <f t="shared" si="1515"/>
        <v/>
      </c>
      <c r="AE4965" s="90" t="str">
        <f t="shared" si="1516"/>
        <v/>
      </c>
      <c r="AF4965" t="str">
        <f t="shared" si="1517"/>
        <v/>
      </c>
      <c r="AH4965" t="str">
        <f t="shared" si="1504"/>
        <v/>
      </c>
      <c r="AI4965" t="str">
        <f>IF(AH4965&gt;"",VLOOKUP(AH4965,'MAATREGELEN TBV BESTEK '!$A$3:$N$34,11,FALSE),"")</f>
        <v/>
      </c>
      <c r="AJ4965" t="str">
        <f>IF(AH4965&gt;"",VLOOKUP(AH4965,'MAATREGELEN TBV BESTEK '!$A$3:$N$34,13,FALSE),"")</f>
        <v/>
      </c>
      <c r="AK4965" t="str">
        <f>IF(AH4965&gt;"",VLOOKUP(AH4965,'MAATREGELEN TBV BESTEK '!$A$3:$N$34,14,FALSE),"")</f>
        <v/>
      </c>
    </row>
    <row r="4966" spans="1:37" ht="12" customHeight="1">
      <c r="A4966" s="49">
        <v>237447.163</v>
      </c>
      <c r="B4966" s="49">
        <v>437562.19500000001</v>
      </c>
      <c r="C4966" t="s">
        <v>1378</v>
      </c>
      <c r="D4966" t="s">
        <v>4563</v>
      </c>
      <c r="E4966">
        <v>4</v>
      </c>
      <c r="F4966" t="s">
        <v>5915</v>
      </c>
      <c r="G4966" t="s">
        <v>2427</v>
      </c>
      <c r="H4966" s="64" t="s">
        <v>1373</v>
      </c>
      <c r="J4966">
        <f t="shared" si="1505"/>
        <v>1</v>
      </c>
      <c r="K4966" t="str">
        <f t="shared" si="1506"/>
        <v/>
      </c>
      <c r="L4966" t="str">
        <f t="shared" si="1502"/>
        <v/>
      </c>
      <c r="M4966">
        <f t="shared" si="1507"/>
        <v>237447.163</v>
      </c>
      <c r="N4966">
        <f t="shared" si="1508"/>
        <v>437562.19500000001</v>
      </c>
      <c r="O4966" t="str">
        <f t="shared" si="1509"/>
        <v>wit rondje</v>
      </c>
      <c r="P4966" t="str">
        <f t="shared" si="1510"/>
        <v>ALN03279</v>
      </c>
      <c r="Q4966" t="str">
        <f t="shared" si="1518"/>
        <v>Lph 4</v>
      </c>
      <c r="R4966" t="str">
        <f t="shared" si="1503"/>
        <v/>
      </c>
      <c r="T4966" t="str">
        <f t="shared" si="1511"/>
        <v>AALTEN</v>
      </c>
      <c r="U4966" t="str">
        <f t="shared" si="1512"/>
        <v>Staringstraat</v>
      </c>
      <c r="V4966" s="62" t="str">
        <f t="shared" si="1513"/>
        <v>ALN03279</v>
      </c>
      <c r="W4966" s="15" t="e">
        <f>IF(J4966,#REF!,"")</f>
        <v>#REF!</v>
      </c>
      <c r="X4966" s="15" t="e">
        <f>IF(J4966,#REF!,"")</f>
        <v>#REF!</v>
      </c>
      <c r="Y4966" s="62" t="str">
        <f t="shared" si="1514"/>
        <v xml:space="preserve"> </v>
      </c>
      <c r="AA4966" s="69"/>
      <c r="AB4966" s="90">
        <v>4</v>
      </c>
      <c r="AC4966" s="5" t="s">
        <v>2591</v>
      </c>
      <c r="AD4966" s="90" t="str">
        <f t="shared" si="1515"/>
        <v/>
      </c>
      <c r="AE4966" s="90" t="str">
        <f t="shared" si="1516"/>
        <v/>
      </c>
      <c r="AF4966" t="str">
        <f t="shared" si="1517"/>
        <v/>
      </c>
      <c r="AH4966" t="str">
        <f t="shared" si="1504"/>
        <v/>
      </c>
      <c r="AI4966" t="str">
        <f>IF(AH4966&gt;"",VLOOKUP(AH4966,'MAATREGELEN TBV BESTEK '!$A$3:$N$34,11,FALSE),"")</f>
        <v/>
      </c>
      <c r="AJ4966" t="str">
        <f>IF(AH4966&gt;"",VLOOKUP(AH4966,'MAATREGELEN TBV BESTEK '!$A$3:$N$34,13,FALSE),"")</f>
        <v/>
      </c>
      <c r="AK4966" t="str">
        <f>IF(AH4966&gt;"",VLOOKUP(AH4966,'MAATREGELEN TBV BESTEK '!$A$3:$N$34,14,FALSE),"")</f>
        <v/>
      </c>
    </row>
    <row r="4967" spans="1:37" ht="12" customHeight="1">
      <c r="A4967" s="49">
        <v>237098.34</v>
      </c>
      <c r="B4967" s="49">
        <v>438174.00199999998</v>
      </c>
      <c r="C4967" t="s">
        <v>1391</v>
      </c>
      <c r="D4967" t="s">
        <v>4563</v>
      </c>
      <c r="E4967">
        <v>4</v>
      </c>
      <c r="F4967" t="s">
        <v>5915</v>
      </c>
      <c r="G4967" t="s">
        <v>2427</v>
      </c>
      <c r="H4967" s="64" t="s">
        <v>1384</v>
      </c>
      <c r="J4967">
        <f t="shared" si="1505"/>
        <v>1</v>
      </c>
      <c r="K4967" t="str">
        <f t="shared" si="1506"/>
        <v/>
      </c>
      <c r="L4967" t="str">
        <f t="shared" si="1502"/>
        <v/>
      </c>
      <c r="M4967">
        <f t="shared" si="1507"/>
        <v>237098.34</v>
      </c>
      <c r="N4967">
        <f t="shared" si="1508"/>
        <v>438174.00199999998</v>
      </c>
      <c r="O4967" t="str">
        <f t="shared" si="1509"/>
        <v>wit rondje</v>
      </c>
      <c r="P4967" t="str">
        <f t="shared" si="1510"/>
        <v>ALN00493</v>
      </c>
      <c r="Q4967" t="str">
        <f t="shared" si="1518"/>
        <v>Lph 4</v>
      </c>
      <c r="R4967" t="str">
        <f t="shared" si="1503"/>
        <v/>
      </c>
      <c r="T4967" t="str">
        <f t="shared" si="1511"/>
        <v>AALTEN</v>
      </c>
      <c r="U4967" t="str">
        <f t="shared" si="1512"/>
        <v>Stationsstraat</v>
      </c>
      <c r="V4967" s="62" t="str">
        <f t="shared" si="1513"/>
        <v>ALN00493</v>
      </c>
      <c r="W4967" s="15" t="e">
        <f>IF(J4967,#REF!,"")</f>
        <v>#REF!</v>
      </c>
      <c r="X4967" s="15" t="e">
        <f>IF(J4967,#REF!,"")</f>
        <v>#REF!</v>
      </c>
      <c r="Y4967" s="62" t="str">
        <f t="shared" si="1514"/>
        <v xml:space="preserve"> </v>
      </c>
      <c r="AA4967" s="69"/>
      <c r="AB4967" s="90">
        <v>4</v>
      </c>
      <c r="AC4967" s="5" t="s">
        <v>2591</v>
      </c>
      <c r="AD4967" s="90" t="str">
        <f t="shared" si="1515"/>
        <v/>
      </c>
      <c r="AE4967" s="90" t="str">
        <f t="shared" si="1516"/>
        <v/>
      </c>
      <c r="AF4967" t="str">
        <f t="shared" si="1517"/>
        <v/>
      </c>
      <c r="AH4967" t="str">
        <f t="shared" si="1504"/>
        <v/>
      </c>
      <c r="AI4967" t="str">
        <f>IF(AH4967&gt;"",VLOOKUP(AH4967,'MAATREGELEN TBV BESTEK '!$A$3:$N$34,11,FALSE),"")</f>
        <v/>
      </c>
      <c r="AJ4967" t="str">
        <f>IF(AH4967&gt;"",VLOOKUP(AH4967,'MAATREGELEN TBV BESTEK '!$A$3:$N$34,13,FALSE),"")</f>
        <v/>
      </c>
      <c r="AK4967" t="str">
        <f>IF(AH4967&gt;"",VLOOKUP(AH4967,'MAATREGELEN TBV BESTEK '!$A$3:$N$34,14,FALSE),"")</f>
        <v/>
      </c>
    </row>
    <row r="4968" spans="1:37" ht="12" customHeight="1">
      <c r="A4968" s="49">
        <v>237085.277</v>
      </c>
      <c r="B4968" s="49">
        <v>438159.38500000001</v>
      </c>
      <c r="C4968" t="s">
        <v>1392</v>
      </c>
      <c r="D4968" t="s">
        <v>4563</v>
      </c>
      <c r="E4968">
        <v>4</v>
      </c>
      <c r="F4968" t="s">
        <v>5915</v>
      </c>
      <c r="G4968" t="s">
        <v>2427</v>
      </c>
      <c r="H4968" s="64" t="s">
        <v>1384</v>
      </c>
      <c r="J4968">
        <f t="shared" si="1505"/>
        <v>1</v>
      </c>
      <c r="K4968" t="str">
        <f t="shared" si="1506"/>
        <v/>
      </c>
      <c r="L4968" t="str">
        <f t="shared" si="1502"/>
        <v/>
      </c>
      <c r="M4968">
        <f t="shared" si="1507"/>
        <v>237085.277</v>
      </c>
      <c r="N4968">
        <f t="shared" si="1508"/>
        <v>438159.38500000001</v>
      </c>
      <c r="O4968" t="str">
        <f t="shared" si="1509"/>
        <v>wit rondje</v>
      </c>
      <c r="P4968" t="str">
        <f t="shared" si="1510"/>
        <v>ALN00494</v>
      </c>
      <c r="Q4968" t="str">
        <f t="shared" si="1518"/>
        <v>Lph 4</v>
      </c>
      <c r="R4968" t="str">
        <f t="shared" si="1503"/>
        <v/>
      </c>
      <c r="T4968" t="str">
        <f t="shared" si="1511"/>
        <v>AALTEN</v>
      </c>
      <c r="U4968" t="str">
        <f t="shared" si="1512"/>
        <v>Stationsstraat</v>
      </c>
      <c r="V4968" s="62" t="str">
        <f t="shared" si="1513"/>
        <v>ALN00494</v>
      </c>
      <c r="W4968" s="15" t="e">
        <f>IF(J4968,#REF!,"")</f>
        <v>#REF!</v>
      </c>
      <c r="X4968" s="15" t="e">
        <f>IF(J4968,#REF!,"")</f>
        <v>#REF!</v>
      </c>
      <c r="Y4968" s="62" t="str">
        <f t="shared" si="1514"/>
        <v xml:space="preserve"> </v>
      </c>
      <c r="AA4968" s="69"/>
      <c r="AB4968" s="90">
        <v>4</v>
      </c>
      <c r="AC4968" s="5" t="s">
        <v>2591</v>
      </c>
      <c r="AD4968" s="90" t="str">
        <f t="shared" si="1515"/>
        <v/>
      </c>
      <c r="AE4968" s="90" t="str">
        <f t="shared" si="1516"/>
        <v/>
      </c>
      <c r="AF4968" t="str">
        <f t="shared" si="1517"/>
        <v/>
      </c>
      <c r="AH4968" t="str">
        <f t="shared" si="1504"/>
        <v/>
      </c>
      <c r="AI4968" t="str">
        <f>IF(AH4968&gt;"",VLOOKUP(AH4968,'MAATREGELEN TBV BESTEK '!$A$3:$N$34,11,FALSE),"")</f>
        <v/>
      </c>
      <c r="AJ4968" t="str">
        <f>IF(AH4968&gt;"",VLOOKUP(AH4968,'MAATREGELEN TBV BESTEK '!$A$3:$N$34,13,FALSE),"")</f>
        <v/>
      </c>
      <c r="AK4968" t="str">
        <f>IF(AH4968&gt;"",VLOOKUP(AH4968,'MAATREGELEN TBV BESTEK '!$A$3:$N$34,14,FALSE),"")</f>
        <v/>
      </c>
    </row>
    <row r="4969" spans="1:37" ht="12" customHeight="1">
      <c r="A4969" s="49">
        <v>237063.40299999999</v>
      </c>
      <c r="B4969" s="49">
        <v>438156.37800000003</v>
      </c>
      <c r="C4969" t="s">
        <v>1393</v>
      </c>
      <c r="D4969" t="s">
        <v>4563</v>
      </c>
      <c r="E4969">
        <v>4</v>
      </c>
      <c r="F4969" t="s">
        <v>5915</v>
      </c>
      <c r="G4969" t="s">
        <v>2427</v>
      </c>
      <c r="H4969" s="64" t="s">
        <v>1384</v>
      </c>
      <c r="J4969">
        <f t="shared" si="1505"/>
        <v>1</v>
      </c>
      <c r="K4969" t="str">
        <f t="shared" si="1506"/>
        <v/>
      </c>
      <c r="L4969" t="str">
        <f t="shared" si="1502"/>
        <v/>
      </c>
      <c r="M4969">
        <f t="shared" si="1507"/>
        <v>237063.40299999999</v>
      </c>
      <c r="N4969">
        <f t="shared" si="1508"/>
        <v>438156.37800000003</v>
      </c>
      <c r="O4969" t="str">
        <f t="shared" si="1509"/>
        <v>wit rondje</v>
      </c>
      <c r="P4969" t="str">
        <f t="shared" si="1510"/>
        <v>ALN00495</v>
      </c>
      <c r="Q4969" t="str">
        <f t="shared" si="1518"/>
        <v>Lph 4</v>
      </c>
      <c r="R4969" t="str">
        <f t="shared" si="1503"/>
        <v/>
      </c>
      <c r="T4969" t="str">
        <f t="shared" si="1511"/>
        <v>AALTEN</v>
      </c>
      <c r="U4969" t="str">
        <f t="shared" si="1512"/>
        <v>Stationsstraat</v>
      </c>
      <c r="V4969" s="62" t="str">
        <f t="shared" si="1513"/>
        <v>ALN00495</v>
      </c>
      <c r="W4969" s="15" t="e">
        <f>IF(J4969,#REF!,"")</f>
        <v>#REF!</v>
      </c>
      <c r="X4969" s="15" t="e">
        <f>IF(J4969,#REF!,"")</f>
        <v>#REF!</v>
      </c>
      <c r="Y4969" s="62" t="str">
        <f t="shared" si="1514"/>
        <v xml:space="preserve"> </v>
      </c>
      <c r="AA4969" s="69"/>
      <c r="AB4969" s="90">
        <v>4</v>
      </c>
      <c r="AC4969" s="5" t="s">
        <v>2591</v>
      </c>
      <c r="AD4969" s="90" t="str">
        <f t="shared" si="1515"/>
        <v/>
      </c>
      <c r="AE4969" s="90" t="str">
        <f t="shared" si="1516"/>
        <v/>
      </c>
      <c r="AF4969" t="str">
        <f t="shared" si="1517"/>
        <v/>
      </c>
      <c r="AH4969" t="str">
        <f t="shared" si="1504"/>
        <v/>
      </c>
      <c r="AI4969" t="str">
        <f>IF(AH4969&gt;"",VLOOKUP(AH4969,'MAATREGELEN TBV BESTEK '!$A$3:$N$34,11,FALSE),"")</f>
        <v/>
      </c>
      <c r="AJ4969" t="str">
        <f>IF(AH4969&gt;"",VLOOKUP(AH4969,'MAATREGELEN TBV BESTEK '!$A$3:$N$34,13,FALSE),"")</f>
        <v/>
      </c>
      <c r="AK4969" t="str">
        <f>IF(AH4969&gt;"",VLOOKUP(AH4969,'MAATREGELEN TBV BESTEK '!$A$3:$N$34,14,FALSE),"")</f>
        <v/>
      </c>
    </row>
    <row r="4970" spans="1:37" ht="12" customHeight="1">
      <c r="A4970" s="49">
        <v>237027.38399999999</v>
      </c>
      <c r="B4970" s="49">
        <v>438137.52299999999</v>
      </c>
      <c r="C4970" t="s">
        <v>1394</v>
      </c>
      <c r="D4970" t="s">
        <v>4563</v>
      </c>
      <c r="E4970">
        <v>4</v>
      </c>
      <c r="F4970" t="s">
        <v>5915</v>
      </c>
      <c r="G4970" t="s">
        <v>2427</v>
      </c>
      <c r="H4970" s="64" t="s">
        <v>1384</v>
      </c>
      <c r="J4970">
        <f t="shared" si="1505"/>
        <v>1</v>
      </c>
      <c r="K4970" t="str">
        <f t="shared" si="1506"/>
        <v/>
      </c>
      <c r="L4970" t="str">
        <f t="shared" si="1502"/>
        <v/>
      </c>
      <c r="M4970">
        <f t="shared" si="1507"/>
        <v>237027.38399999999</v>
      </c>
      <c r="N4970">
        <f t="shared" si="1508"/>
        <v>438137.52299999999</v>
      </c>
      <c r="O4970" t="str">
        <f t="shared" si="1509"/>
        <v>wit rondje</v>
      </c>
      <c r="P4970" t="str">
        <f t="shared" si="1510"/>
        <v>ALN00496</v>
      </c>
      <c r="Q4970" t="str">
        <f t="shared" si="1518"/>
        <v>Lph 4</v>
      </c>
      <c r="R4970" t="str">
        <f t="shared" si="1503"/>
        <v/>
      </c>
      <c r="T4970" t="str">
        <f t="shared" si="1511"/>
        <v>AALTEN</v>
      </c>
      <c r="U4970" t="str">
        <f t="shared" si="1512"/>
        <v>Stationsstraat</v>
      </c>
      <c r="V4970" s="62" t="str">
        <f t="shared" si="1513"/>
        <v>ALN00496</v>
      </c>
      <c r="W4970" s="15" t="e">
        <f>IF(J4970,#REF!,"")</f>
        <v>#REF!</v>
      </c>
      <c r="X4970" s="15" t="e">
        <f>IF(J4970,#REF!,"")</f>
        <v>#REF!</v>
      </c>
      <c r="Y4970" s="62" t="str">
        <f t="shared" si="1514"/>
        <v xml:space="preserve"> </v>
      </c>
      <c r="AA4970" s="69"/>
      <c r="AB4970" s="90">
        <v>4</v>
      </c>
      <c r="AC4970" s="5" t="s">
        <v>2591</v>
      </c>
      <c r="AD4970" s="90" t="str">
        <f t="shared" si="1515"/>
        <v/>
      </c>
      <c r="AE4970" s="90" t="str">
        <f t="shared" si="1516"/>
        <v/>
      </c>
      <c r="AF4970" t="str">
        <f t="shared" si="1517"/>
        <v/>
      </c>
      <c r="AH4970" t="str">
        <f t="shared" si="1504"/>
        <v/>
      </c>
      <c r="AI4970" t="str">
        <f>IF(AH4970&gt;"",VLOOKUP(AH4970,'MAATREGELEN TBV BESTEK '!$A$3:$N$34,11,FALSE),"")</f>
        <v/>
      </c>
      <c r="AJ4970" t="str">
        <f>IF(AH4970&gt;"",VLOOKUP(AH4970,'MAATREGELEN TBV BESTEK '!$A$3:$N$34,13,FALSE),"")</f>
        <v/>
      </c>
      <c r="AK4970" t="str">
        <f>IF(AH4970&gt;"",VLOOKUP(AH4970,'MAATREGELEN TBV BESTEK '!$A$3:$N$34,14,FALSE),"")</f>
        <v/>
      </c>
    </row>
    <row r="4971" spans="1:37" ht="12" customHeight="1">
      <c r="A4971" s="49">
        <v>237019.42</v>
      </c>
      <c r="B4971" s="49">
        <v>438112.21399999998</v>
      </c>
      <c r="C4971" t="s">
        <v>1408</v>
      </c>
      <c r="D4971" t="s">
        <v>4563</v>
      </c>
      <c r="E4971">
        <v>4</v>
      </c>
      <c r="F4971" t="s">
        <v>5915</v>
      </c>
      <c r="G4971" t="s">
        <v>2427</v>
      </c>
      <c r="H4971" s="64" t="s">
        <v>1384</v>
      </c>
      <c r="J4971">
        <f t="shared" si="1505"/>
        <v>1</v>
      </c>
      <c r="K4971" t="str">
        <f t="shared" si="1506"/>
        <v/>
      </c>
      <c r="L4971" t="str">
        <f t="shared" si="1502"/>
        <v/>
      </c>
      <c r="M4971">
        <f t="shared" si="1507"/>
        <v>237019.42</v>
      </c>
      <c r="N4971">
        <f t="shared" si="1508"/>
        <v>438112.21399999998</v>
      </c>
      <c r="O4971" t="str">
        <f t="shared" si="1509"/>
        <v>wit rondje</v>
      </c>
      <c r="P4971" t="str">
        <f t="shared" si="1510"/>
        <v>ALN00497</v>
      </c>
      <c r="Q4971" t="str">
        <f t="shared" si="1518"/>
        <v>Lph 4</v>
      </c>
      <c r="R4971" t="str">
        <f t="shared" si="1503"/>
        <v/>
      </c>
      <c r="T4971" t="str">
        <f t="shared" si="1511"/>
        <v>AALTEN</v>
      </c>
      <c r="U4971" t="str">
        <f t="shared" si="1512"/>
        <v>Stationsstraat</v>
      </c>
      <c r="V4971" s="62" t="str">
        <f t="shared" si="1513"/>
        <v>ALN00497</v>
      </c>
      <c r="W4971" s="15" t="e">
        <f>IF(J4971,#REF!,"")</f>
        <v>#REF!</v>
      </c>
      <c r="X4971" s="15" t="e">
        <f>IF(J4971,#REF!,"")</f>
        <v>#REF!</v>
      </c>
      <c r="Y4971" s="62" t="str">
        <f t="shared" si="1514"/>
        <v xml:space="preserve"> </v>
      </c>
      <c r="AA4971" s="69"/>
      <c r="AB4971" s="90">
        <v>4</v>
      </c>
      <c r="AC4971" s="5" t="s">
        <v>2591</v>
      </c>
      <c r="AD4971" s="90" t="str">
        <f t="shared" si="1515"/>
        <v/>
      </c>
      <c r="AE4971" s="90" t="str">
        <f t="shared" si="1516"/>
        <v/>
      </c>
      <c r="AF4971" t="str">
        <f t="shared" si="1517"/>
        <v/>
      </c>
      <c r="AH4971" t="str">
        <f t="shared" si="1504"/>
        <v/>
      </c>
      <c r="AI4971" t="str">
        <f>IF(AH4971&gt;"",VLOOKUP(AH4971,'MAATREGELEN TBV BESTEK '!$A$3:$N$34,11,FALSE),"")</f>
        <v/>
      </c>
      <c r="AJ4971" t="str">
        <f>IF(AH4971&gt;"",VLOOKUP(AH4971,'MAATREGELEN TBV BESTEK '!$A$3:$N$34,13,FALSE),"")</f>
        <v/>
      </c>
      <c r="AK4971" t="str">
        <f>IF(AH4971&gt;"",VLOOKUP(AH4971,'MAATREGELEN TBV BESTEK '!$A$3:$N$34,14,FALSE),"")</f>
        <v/>
      </c>
    </row>
    <row r="4972" spans="1:37" ht="12" customHeight="1">
      <c r="A4972" s="49">
        <v>237010.91899999999</v>
      </c>
      <c r="B4972" s="49">
        <v>438076.34399999998</v>
      </c>
      <c r="C4972" t="s">
        <v>1409</v>
      </c>
      <c r="D4972" t="s">
        <v>4563</v>
      </c>
      <c r="E4972">
        <v>4</v>
      </c>
      <c r="F4972" t="s">
        <v>5915</v>
      </c>
      <c r="G4972" t="s">
        <v>2427</v>
      </c>
      <c r="H4972" s="64" t="s">
        <v>1384</v>
      </c>
      <c r="J4972">
        <f t="shared" si="1505"/>
        <v>1</v>
      </c>
      <c r="K4972" t="str">
        <f t="shared" si="1506"/>
        <v/>
      </c>
      <c r="L4972" t="str">
        <f t="shared" si="1502"/>
        <v/>
      </c>
      <c r="M4972">
        <f t="shared" si="1507"/>
        <v>237010.91899999999</v>
      </c>
      <c r="N4972">
        <f t="shared" si="1508"/>
        <v>438076.34399999998</v>
      </c>
      <c r="O4972" t="str">
        <f t="shared" si="1509"/>
        <v>wit rondje</v>
      </c>
      <c r="P4972" t="str">
        <f t="shared" si="1510"/>
        <v>ALN00498</v>
      </c>
      <c r="Q4972" t="str">
        <f t="shared" si="1518"/>
        <v>Lph 4</v>
      </c>
      <c r="R4972" t="str">
        <f t="shared" si="1503"/>
        <v/>
      </c>
      <c r="T4972" t="str">
        <f t="shared" si="1511"/>
        <v>AALTEN</v>
      </c>
      <c r="U4972" t="str">
        <f t="shared" si="1512"/>
        <v>Stationsstraat</v>
      </c>
      <c r="V4972" s="62" t="str">
        <f t="shared" si="1513"/>
        <v>ALN00498</v>
      </c>
      <c r="W4972" s="15" t="e">
        <f>IF(J4972,#REF!,"")</f>
        <v>#REF!</v>
      </c>
      <c r="X4972" s="15" t="e">
        <f>IF(J4972,#REF!,"")</f>
        <v>#REF!</v>
      </c>
      <c r="Y4972" s="62" t="str">
        <f t="shared" si="1514"/>
        <v xml:space="preserve"> </v>
      </c>
      <c r="AA4972" s="69"/>
      <c r="AB4972" s="90">
        <v>4</v>
      </c>
      <c r="AC4972" s="5" t="s">
        <v>3525</v>
      </c>
      <c r="AD4972" s="90" t="str">
        <f t="shared" si="1515"/>
        <v/>
      </c>
      <c r="AE4972" s="90" t="str">
        <f t="shared" si="1516"/>
        <v/>
      </c>
      <c r="AF4972" t="str">
        <f t="shared" si="1517"/>
        <v/>
      </c>
      <c r="AH4972" t="str">
        <f t="shared" si="1504"/>
        <v/>
      </c>
      <c r="AI4972" t="str">
        <f>IF(AH4972&gt;"",VLOOKUP(AH4972,'MAATREGELEN TBV BESTEK '!$A$3:$N$34,11,FALSE),"")</f>
        <v/>
      </c>
      <c r="AJ4972" t="str">
        <f>IF(AH4972&gt;"",VLOOKUP(AH4972,'MAATREGELEN TBV BESTEK '!$A$3:$N$34,13,FALSE),"")</f>
        <v/>
      </c>
      <c r="AK4972" t="str">
        <f>IF(AH4972&gt;"",VLOOKUP(AH4972,'MAATREGELEN TBV BESTEK '!$A$3:$N$34,14,FALSE),"")</f>
        <v/>
      </c>
    </row>
    <row r="4973" spans="1:37" ht="12" customHeight="1">
      <c r="A4973" s="49">
        <v>237000.552</v>
      </c>
      <c r="B4973" s="49">
        <v>438062.97100000002</v>
      </c>
      <c r="C4973" t="s">
        <v>1415</v>
      </c>
      <c r="D4973" t="s">
        <v>5914</v>
      </c>
      <c r="E4973" s="40">
        <v>8</v>
      </c>
      <c r="F4973" t="s">
        <v>2501</v>
      </c>
      <c r="G4973" t="s">
        <v>2427</v>
      </c>
      <c r="H4973" s="64" t="s">
        <v>1384</v>
      </c>
      <c r="J4973">
        <f t="shared" si="1505"/>
        <v>1</v>
      </c>
      <c r="K4973" t="str">
        <f t="shared" si="1506"/>
        <v>dicht</v>
      </c>
      <c r="L4973" t="str">
        <f t="shared" si="1502"/>
        <v>rood</v>
      </c>
      <c r="M4973">
        <f t="shared" si="1507"/>
        <v>237000.552</v>
      </c>
      <c r="N4973">
        <f t="shared" si="1508"/>
        <v>438062.97100000002</v>
      </c>
      <c r="O4973" t="str">
        <f t="shared" si="1509"/>
        <v>rood dicht</v>
      </c>
      <c r="P4973" t="str">
        <f t="shared" si="1510"/>
        <v>ALN00499</v>
      </c>
      <c r="Q4973" t="str">
        <f t="shared" si="1518"/>
        <v>Lph 8</v>
      </c>
      <c r="R4973" t="str">
        <f t="shared" si="1503"/>
        <v>Brisa PLUS</v>
      </c>
      <c r="T4973" t="str">
        <f t="shared" si="1511"/>
        <v>AALTEN</v>
      </c>
      <c r="U4973" t="str">
        <f t="shared" si="1512"/>
        <v>Stationsstraat</v>
      </c>
      <c r="V4973" s="62" t="str">
        <f t="shared" si="1513"/>
        <v>ALN00499</v>
      </c>
      <c r="W4973" s="15" t="e">
        <f>IF(J4973,#REF!,"")</f>
        <v>#REF!</v>
      </c>
      <c r="X4973" s="15" t="e">
        <f>IF(J4973,#REF!,"")</f>
        <v>#REF!</v>
      </c>
      <c r="Y4973" s="62" t="str">
        <f t="shared" si="1514"/>
        <v>MV AV</v>
      </c>
      <c r="AA4973" s="69"/>
      <c r="AB4973" s="90">
        <v>7.5</v>
      </c>
      <c r="AC4973" s="5" t="s">
        <v>1143</v>
      </c>
      <c r="AD4973" s="90">
        <f t="shared" si="1515"/>
        <v>8</v>
      </c>
      <c r="AE4973" s="90" t="str">
        <f t="shared" si="1516"/>
        <v>Brisa PLUS</v>
      </c>
      <c r="AF4973" s="22" t="str">
        <f>IF(Y4973="AV","Armatuur "&amp;AE4973&amp;" leveren en plaatsen op LM "&amp;AB4973&amp;"m","")&amp;IF(Y4973="MV AV","Mast en armatuur leveren en plaatsen, "&amp;AE4973&amp;" en LM "&amp;AD4973&amp;"m, oude mast "&amp;AB4973&amp;"m verwijderen","")&amp;IF(Y4973="NM NA","Nwe mast en nw armatuur leveren en plaatsen, "&amp;AE4973&amp;" en LM "&amp;AD4973&amp;"m","")&amp;IF(Y4973="NLP","Nieuw lichtpunt bijplaatsen, "&amp;AE4973&amp;" en LM "&amp;AD4973&amp;"m","")</f>
        <v>Mast en armatuur leveren en plaatsen, Brisa PLUS en LM 8m, oude mast 7,5m verwijderen</v>
      </c>
      <c r="AH4973" t="str">
        <f t="shared" si="1504"/>
        <v>MV AV 7,5-&gt;8 Brisa PLUS</v>
      </c>
      <c r="AI4973">
        <f>IF(AH4973&gt;"",VLOOKUP(AH4973,'MAATREGELEN TBV BESTEK '!$A$3:$N$34,11,FALSE),"")</f>
        <v>134030</v>
      </c>
      <c r="AJ4973">
        <f>IF(AH4973&gt;"",VLOOKUP(AH4973,'MAATREGELEN TBV BESTEK '!$A$3:$N$34,13,FALSE),"")</f>
        <v>711030</v>
      </c>
      <c r="AK4973">
        <f>IF(AH4973&gt;"",VLOOKUP(AH4973,'MAATREGELEN TBV BESTEK '!$A$3:$N$34,14,FALSE),"")</f>
        <v>721230</v>
      </c>
    </row>
    <row r="4974" spans="1:37" ht="12" customHeight="1">
      <c r="A4974" s="49">
        <v>237000.552</v>
      </c>
      <c r="B4974" s="49">
        <v>438062.97100000002</v>
      </c>
      <c r="C4974" t="s">
        <v>1415</v>
      </c>
      <c r="D4974" t="s">
        <v>4563</v>
      </c>
      <c r="E4974" t="s">
        <v>5915</v>
      </c>
      <c r="F4974" t="s">
        <v>5915</v>
      </c>
      <c r="G4974" t="s">
        <v>2427</v>
      </c>
      <c r="H4974" s="64" t="s">
        <v>1384</v>
      </c>
      <c r="J4974">
        <f t="shared" si="1505"/>
        <v>0</v>
      </c>
      <c r="K4974" t="str">
        <f t="shared" si="1506"/>
        <v/>
      </c>
      <c r="L4974" t="str">
        <f t="shared" si="1502"/>
        <v/>
      </c>
      <c r="M4974" t="str">
        <f t="shared" si="1507"/>
        <v/>
      </c>
      <c r="N4974" t="str">
        <f t="shared" si="1508"/>
        <v/>
      </c>
      <c r="O4974" t="str">
        <f t="shared" si="1509"/>
        <v/>
      </c>
      <c r="P4974" t="str">
        <f t="shared" si="1510"/>
        <v/>
      </c>
      <c r="R4974" t="str">
        <f t="shared" si="1503"/>
        <v/>
      </c>
      <c r="T4974" t="str">
        <f t="shared" si="1511"/>
        <v>AALTEN</v>
      </c>
      <c r="U4974" t="str">
        <f t="shared" si="1512"/>
        <v>Stationsstraat</v>
      </c>
      <c r="V4974" s="62" t="str">
        <f t="shared" si="1513"/>
        <v/>
      </c>
      <c r="W4974" s="15" t="str">
        <f>IF(J4974,#REF!,"")</f>
        <v/>
      </c>
      <c r="X4974" s="15" t="str">
        <f>IF(J4974,#REF!,"")</f>
        <v/>
      </c>
      <c r="Y4974" s="62" t="str">
        <f t="shared" si="1514"/>
        <v xml:space="preserve"> </v>
      </c>
      <c r="AA4974" s="69"/>
      <c r="AB4974" s="90" t="s">
        <v>5915</v>
      </c>
      <c r="AC4974" s="5" t="s">
        <v>5915</v>
      </c>
      <c r="AD4974" s="90" t="str">
        <f t="shared" si="1515"/>
        <v/>
      </c>
      <c r="AE4974" s="90" t="str">
        <f t="shared" si="1516"/>
        <v/>
      </c>
      <c r="AF4974" t="str">
        <f>IF(Y4974="AV","Armatuur "&amp;AE4974&amp;" leveren en plaatsen op LM "&amp;AD4974&amp;"m","")&amp;IF(Y4974="MV AV","Mast en armatuur leveren en plaatsen, "&amp;AE4974&amp;" en LM "&amp;AD4974&amp;"m, oude mast "&amp;AB4974&amp;"m verwijderen","")&amp;IF(Y4974="NM NA","Nwe mast en nw armatuur leveren en plaatsen, "&amp;AE4974&amp;" en LM "&amp;AD4974&amp;"m, oude mast "&amp;AB4974&amp;"m verwijderen","")&amp;IF(Y4974="NLP","Nieuw lichtpunt bijplaatsen, "&amp;AE4974&amp;" en LM "&amp;AD4974&amp;"m","")</f>
        <v/>
      </c>
      <c r="AH4974" t="str">
        <f t="shared" si="1504"/>
        <v/>
      </c>
      <c r="AI4974" t="str">
        <f>IF(AH4974&gt;"",VLOOKUP(AH4974,'MAATREGELEN TBV BESTEK '!$A$3:$N$34,11,FALSE),"")</f>
        <v/>
      </c>
      <c r="AJ4974" t="str">
        <f>IF(AH4974&gt;"",VLOOKUP(AH4974,'MAATREGELEN TBV BESTEK '!$A$3:$N$34,13,FALSE),"")</f>
        <v/>
      </c>
      <c r="AK4974" t="str">
        <f>IF(AH4974&gt;"",VLOOKUP(AH4974,'MAATREGELEN TBV BESTEK '!$A$3:$N$34,14,FALSE),"")</f>
        <v/>
      </c>
    </row>
    <row r="4975" spans="1:37" ht="12" customHeight="1">
      <c r="A4975" s="49">
        <v>237003.50700000001</v>
      </c>
      <c r="B4975" s="49">
        <v>438032.23200000002</v>
      </c>
      <c r="C4975" t="s">
        <v>1416</v>
      </c>
      <c r="D4975" t="s">
        <v>5914</v>
      </c>
      <c r="E4975" s="40">
        <v>8</v>
      </c>
      <c r="F4975" t="s">
        <v>2501</v>
      </c>
      <c r="G4975" t="s">
        <v>2427</v>
      </c>
      <c r="H4975" s="64" t="s">
        <v>1384</v>
      </c>
      <c r="J4975">
        <f t="shared" si="1505"/>
        <v>1</v>
      </c>
      <c r="K4975" t="str">
        <f t="shared" si="1506"/>
        <v>dicht</v>
      </c>
      <c r="L4975" t="str">
        <f t="shared" si="1502"/>
        <v>rood</v>
      </c>
      <c r="M4975">
        <f t="shared" si="1507"/>
        <v>237003.50700000001</v>
      </c>
      <c r="N4975">
        <f t="shared" si="1508"/>
        <v>438032.23200000002</v>
      </c>
      <c r="O4975" t="str">
        <f t="shared" si="1509"/>
        <v>rood dicht</v>
      </c>
      <c r="P4975" t="str">
        <f t="shared" si="1510"/>
        <v>ALN00500</v>
      </c>
      <c r="Q4975" t="str">
        <f>$O$2&amp;E4975</f>
        <v>Lph 8</v>
      </c>
      <c r="R4975" t="str">
        <f t="shared" si="1503"/>
        <v>Brisa PLUS</v>
      </c>
      <c r="T4975" t="str">
        <f t="shared" si="1511"/>
        <v>AALTEN</v>
      </c>
      <c r="U4975" t="str">
        <f t="shared" si="1512"/>
        <v>Stationsstraat</v>
      </c>
      <c r="V4975" s="62" t="str">
        <f t="shared" si="1513"/>
        <v>ALN00500</v>
      </c>
      <c r="W4975" s="15" t="e">
        <f>IF(J4975,#REF!,"")</f>
        <v>#REF!</v>
      </c>
      <c r="X4975" s="15" t="e">
        <f>IF(J4975,#REF!,"")</f>
        <v>#REF!</v>
      </c>
      <c r="Y4975" s="62" t="str">
        <f t="shared" si="1514"/>
        <v>MV AV</v>
      </c>
      <c r="AA4975" s="69"/>
      <c r="AB4975" s="90">
        <v>7.5</v>
      </c>
      <c r="AC4975" s="5" t="s">
        <v>1143</v>
      </c>
      <c r="AD4975" s="90">
        <f t="shared" si="1515"/>
        <v>8</v>
      </c>
      <c r="AE4975" s="90" t="str">
        <f t="shared" si="1516"/>
        <v>Brisa PLUS</v>
      </c>
      <c r="AF4975" s="22" t="str">
        <f>IF(Y4975="AV","Armatuur "&amp;AE4975&amp;" leveren en plaatsen op LM "&amp;AB4975&amp;"m","")&amp;IF(Y4975="MV AV","Mast en armatuur leveren en plaatsen, "&amp;AE4975&amp;" en LM "&amp;AD4975&amp;"m, oude mast "&amp;AB4975&amp;"m verwijderen","")&amp;IF(Y4975="NM NA","Nwe mast en nw armatuur leveren en plaatsen, "&amp;AE4975&amp;" en LM "&amp;AD4975&amp;"m","")&amp;IF(Y4975="NLP","Nieuw lichtpunt bijplaatsen, "&amp;AE4975&amp;" en LM "&amp;AD4975&amp;"m","")</f>
        <v>Mast en armatuur leveren en plaatsen, Brisa PLUS en LM 8m, oude mast 7,5m verwijderen</v>
      </c>
      <c r="AH4975" t="str">
        <f t="shared" si="1504"/>
        <v>MV AV 7,5-&gt;8 Brisa PLUS</v>
      </c>
      <c r="AI4975">
        <f>IF(AH4975&gt;"",VLOOKUP(AH4975,'MAATREGELEN TBV BESTEK '!$A$3:$N$34,11,FALSE),"")</f>
        <v>134030</v>
      </c>
      <c r="AJ4975">
        <f>IF(AH4975&gt;"",VLOOKUP(AH4975,'MAATREGELEN TBV BESTEK '!$A$3:$N$34,13,FALSE),"")</f>
        <v>711030</v>
      </c>
      <c r="AK4975">
        <f>IF(AH4975&gt;"",VLOOKUP(AH4975,'MAATREGELEN TBV BESTEK '!$A$3:$N$34,14,FALSE),"")</f>
        <v>721230</v>
      </c>
    </row>
    <row r="4976" spans="1:37" ht="12" customHeight="1">
      <c r="A4976" s="49">
        <v>237003.50700000001</v>
      </c>
      <c r="B4976" s="49">
        <v>438032.23200000002</v>
      </c>
      <c r="C4976" t="s">
        <v>1416</v>
      </c>
      <c r="D4976" t="s">
        <v>4563</v>
      </c>
      <c r="E4976" t="s">
        <v>5915</v>
      </c>
      <c r="F4976" t="s">
        <v>5915</v>
      </c>
      <c r="G4976" t="s">
        <v>2427</v>
      </c>
      <c r="H4976" s="64" t="s">
        <v>1384</v>
      </c>
      <c r="J4976">
        <f t="shared" si="1505"/>
        <v>0</v>
      </c>
      <c r="K4976" t="str">
        <f t="shared" si="1506"/>
        <v/>
      </c>
      <c r="L4976" t="str">
        <f t="shared" si="1502"/>
        <v/>
      </c>
      <c r="M4976" t="str">
        <f t="shared" si="1507"/>
        <v/>
      </c>
      <c r="N4976" t="str">
        <f t="shared" si="1508"/>
        <v/>
      </c>
      <c r="O4976" t="str">
        <f t="shared" si="1509"/>
        <v/>
      </c>
      <c r="P4976" t="str">
        <f t="shared" si="1510"/>
        <v/>
      </c>
      <c r="R4976" t="str">
        <f t="shared" si="1503"/>
        <v/>
      </c>
      <c r="T4976" t="str">
        <f t="shared" si="1511"/>
        <v>AALTEN</v>
      </c>
      <c r="U4976" t="str">
        <f t="shared" si="1512"/>
        <v>Stationsstraat</v>
      </c>
      <c r="V4976" s="62" t="str">
        <f t="shared" si="1513"/>
        <v/>
      </c>
      <c r="W4976" s="15" t="str">
        <f>IF(J4976,#REF!,"")</f>
        <v/>
      </c>
      <c r="X4976" s="15" t="str">
        <f>IF(J4976,#REF!,"")</f>
        <v/>
      </c>
      <c r="Y4976" s="62" t="str">
        <f t="shared" si="1514"/>
        <v xml:space="preserve"> </v>
      </c>
      <c r="AA4976" s="69"/>
      <c r="AB4976" s="90" t="s">
        <v>5915</v>
      </c>
      <c r="AC4976" s="5" t="s">
        <v>5915</v>
      </c>
      <c r="AD4976" s="90" t="str">
        <f t="shared" si="1515"/>
        <v/>
      </c>
      <c r="AE4976" s="90" t="str">
        <f t="shared" si="1516"/>
        <v/>
      </c>
      <c r="AF4976" t="str">
        <f t="shared" ref="AF4976:AF4990" si="1519">IF(Y4976="AV","Armatuur "&amp;AE4976&amp;" leveren en plaatsen op LM "&amp;AD4976&amp;"m","")&amp;IF(Y4976="MV AV","Mast en armatuur leveren en plaatsen, "&amp;AE4976&amp;" en LM "&amp;AD4976&amp;"m, oude mast "&amp;AB4976&amp;"m verwijderen","")&amp;IF(Y4976="NM NA","Nwe mast en nw armatuur leveren en plaatsen, "&amp;AE4976&amp;" en LM "&amp;AD4976&amp;"m, oude mast "&amp;AB4976&amp;"m verwijderen","")&amp;IF(Y4976="NLP","Nieuw lichtpunt bijplaatsen, "&amp;AE4976&amp;" en LM "&amp;AD4976&amp;"m","")</f>
        <v/>
      </c>
      <c r="AH4976" t="str">
        <f t="shared" si="1504"/>
        <v/>
      </c>
      <c r="AI4976" t="str">
        <f>IF(AH4976&gt;"",VLOOKUP(AH4976,'MAATREGELEN TBV BESTEK '!$A$3:$N$34,11,FALSE),"")</f>
        <v/>
      </c>
      <c r="AJ4976" t="str">
        <f>IF(AH4976&gt;"",VLOOKUP(AH4976,'MAATREGELEN TBV BESTEK '!$A$3:$N$34,13,FALSE),"")</f>
        <v/>
      </c>
      <c r="AK4976" t="str">
        <f>IF(AH4976&gt;"",VLOOKUP(AH4976,'MAATREGELEN TBV BESTEK '!$A$3:$N$34,14,FALSE),"")</f>
        <v/>
      </c>
    </row>
    <row r="4977" spans="1:37" ht="12" customHeight="1">
      <c r="A4977" s="49">
        <v>236986.929</v>
      </c>
      <c r="B4977" s="49">
        <v>437993.451</v>
      </c>
      <c r="C4977" t="s">
        <v>1410</v>
      </c>
      <c r="D4977" t="s">
        <v>4563</v>
      </c>
      <c r="E4977">
        <v>6</v>
      </c>
      <c r="F4977" t="s">
        <v>5915</v>
      </c>
      <c r="G4977" t="s">
        <v>2427</v>
      </c>
      <c r="H4977" s="64" t="s">
        <v>1384</v>
      </c>
      <c r="J4977">
        <f t="shared" si="1505"/>
        <v>1</v>
      </c>
      <c r="K4977" t="str">
        <f t="shared" si="1506"/>
        <v/>
      </c>
      <c r="L4977" t="str">
        <f t="shared" si="1502"/>
        <v/>
      </c>
      <c r="M4977">
        <f t="shared" si="1507"/>
        <v>236986.929</v>
      </c>
      <c r="N4977">
        <f t="shared" si="1508"/>
        <v>437993.451</v>
      </c>
      <c r="O4977" t="str">
        <f t="shared" si="1509"/>
        <v>wit rondje</v>
      </c>
      <c r="P4977" t="str">
        <f t="shared" si="1510"/>
        <v>ALN00501</v>
      </c>
      <c r="Q4977" t="str">
        <f t="shared" ref="Q4977:Q4991" si="1520">$O$2&amp;E4977</f>
        <v>Lph 6</v>
      </c>
      <c r="R4977" t="str">
        <f t="shared" si="1503"/>
        <v/>
      </c>
      <c r="T4977" t="str">
        <f t="shared" si="1511"/>
        <v>AALTEN</v>
      </c>
      <c r="U4977" t="str">
        <f t="shared" si="1512"/>
        <v>Stationsstraat</v>
      </c>
      <c r="V4977" s="62" t="str">
        <f t="shared" si="1513"/>
        <v>ALN00501</v>
      </c>
      <c r="W4977" s="15" t="e">
        <f>IF(J4977,#REF!,"")</f>
        <v>#REF!</v>
      </c>
      <c r="X4977" s="15" t="e">
        <f>IF(J4977,#REF!,"")</f>
        <v>#REF!</v>
      </c>
      <c r="Y4977" s="62" t="str">
        <f t="shared" si="1514"/>
        <v xml:space="preserve"> </v>
      </c>
      <c r="AA4977" s="69"/>
      <c r="AB4977" s="90">
        <v>6</v>
      </c>
      <c r="AC4977" s="5" t="s">
        <v>4089</v>
      </c>
      <c r="AD4977" s="90" t="str">
        <f t="shared" si="1515"/>
        <v/>
      </c>
      <c r="AE4977" s="90" t="str">
        <f t="shared" si="1516"/>
        <v/>
      </c>
      <c r="AF4977" t="str">
        <f t="shared" si="1519"/>
        <v/>
      </c>
      <c r="AH4977" t="str">
        <f t="shared" si="1504"/>
        <v/>
      </c>
      <c r="AI4977" t="str">
        <f>IF(AH4977&gt;"",VLOOKUP(AH4977,'MAATREGELEN TBV BESTEK '!$A$3:$N$34,11,FALSE),"")</f>
        <v/>
      </c>
      <c r="AJ4977" t="str">
        <f>IF(AH4977&gt;"",VLOOKUP(AH4977,'MAATREGELEN TBV BESTEK '!$A$3:$N$34,13,FALSE),"")</f>
        <v/>
      </c>
      <c r="AK4977" t="str">
        <f>IF(AH4977&gt;"",VLOOKUP(AH4977,'MAATREGELEN TBV BESTEK '!$A$3:$N$34,14,FALSE),"")</f>
        <v/>
      </c>
    </row>
    <row r="4978" spans="1:37" ht="12" customHeight="1">
      <c r="A4978" s="49">
        <v>236994.73</v>
      </c>
      <c r="B4978" s="49">
        <v>437967.163</v>
      </c>
      <c r="C4978" t="s">
        <v>1398</v>
      </c>
      <c r="D4978" t="s">
        <v>4563</v>
      </c>
      <c r="E4978">
        <v>4</v>
      </c>
      <c r="F4978" t="s">
        <v>5915</v>
      </c>
      <c r="G4978" t="s">
        <v>2427</v>
      </c>
      <c r="H4978" s="64" t="s">
        <v>1384</v>
      </c>
      <c r="J4978">
        <f t="shared" si="1505"/>
        <v>1</v>
      </c>
      <c r="K4978" t="str">
        <f t="shared" si="1506"/>
        <v/>
      </c>
      <c r="L4978" t="str">
        <f t="shared" si="1502"/>
        <v/>
      </c>
      <c r="M4978">
        <f t="shared" si="1507"/>
        <v>236994.73</v>
      </c>
      <c r="N4978">
        <f t="shared" si="1508"/>
        <v>437967.163</v>
      </c>
      <c r="O4978" t="str">
        <f t="shared" si="1509"/>
        <v>wit rondje</v>
      </c>
      <c r="P4978" t="str">
        <f t="shared" si="1510"/>
        <v>ALN00502</v>
      </c>
      <c r="Q4978" t="str">
        <f t="shared" si="1520"/>
        <v>Lph 4</v>
      </c>
      <c r="R4978" t="str">
        <f t="shared" si="1503"/>
        <v/>
      </c>
      <c r="T4978" t="str">
        <f t="shared" si="1511"/>
        <v>AALTEN</v>
      </c>
      <c r="U4978" t="str">
        <f t="shared" si="1512"/>
        <v>Stationsstraat</v>
      </c>
      <c r="V4978" s="62" t="str">
        <f t="shared" si="1513"/>
        <v>ALN00502</v>
      </c>
      <c r="W4978" s="15" t="e">
        <f>IF(J4978,#REF!,"")</f>
        <v>#REF!</v>
      </c>
      <c r="X4978" s="15" t="e">
        <f>IF(J4978,#REF!,"")</f>
        <v>#REF!</v>
      </c>
      <c r="Y4978" s="62" t="str">
        <f t="shared" si="1514"/>
        <v xml:space="preserve"> </v>
      </c>
      <c r="AA4978" s="69"/>
      <c r="AB4978" s="90">
        <v>4</v>
      </c>
      <c r="AC4978" s="5" t="s">
        <v>881</v>
      </c>
      <c r="AD4978" s="90" t="str">
        <f t="shared" si="1515"/>
        <v/>
      </c>
      <c r="AE4978" s="90" t="str">
        <f t="shared" si="1516"/>
        <v/>
      </c>
      <c r="AF4978" t="str">
        <f t="shared" si="1519"/>
        <v/>
      </c>
      <c r="AH4978" t="str">
        <f t="shared" si="1504"/>
        <v/>
      </c>
      <c r="AI4978" t="str">
        <f>IF(AH4978&gt;"",VLOOKUP(AH4978,'MAATREGELEN TBV BESTEK '!$A$3:$N$34,11,FALSE),"")</f>
        <v/>
      </c>
      <c r="AJ4978" t="str">
        <f>IF(AH4978&gt;"",VLOOKUP(AH4978,'MAATREGELEN TBV BESTEK '!$A$3:$N$34,13,FALSE),"")</f>
        <v/>
      </c>
      <c r="AK4978" t="str">
        <f>IF(AH4978&gt;"",VLOOKUP(AH4978,'MAATREGELEN TBV BESTEK '!$A$3:$N$34,14,FALSE),"")</f>
        <v/>
      </c>
    </row>
    <row r="4979" spans="1:37" ht="12" customHeight="1">
      <c r="A4979" s="49">
        <v>236986.25099999999</v>
      </c>
      <c r="B4979" s="49">
        <v>437951.391</v>
      </c>
      <c r="C4979" t="s">
        <v>1411</v>
      </c>
      <c r="D4979" t="s">
        <v>4563</v>
      </c>
      <c r="E4979">
        <v>4</v>
      </c>
      <c r="F4979" t="s">
        <v>5915</v>
      </c>
      <c r="G4979" t="s">
        <v>2427</v>
      </c>
      <c r="H4979" s="64" t="s">
        <v>1384</v>
      </c>
      <c r="J4979">
        <f t="shared" si="1505"/>
        <v>1</v>
      </c>
      <c r="K4979" t="str">
        <f t="shared" si="1506"/>
        <v/>
      </c>
      <c r="L4979" t="str">
        <f t="shared" si="1502"/>
        <v/>
      </c>
      <c r="M4979">
        <f t="shared" si="1507"/>
        <v>236986.25099999999</v>
      </c>
      <c r="N4979">
        <f t="shared" si="1508"/>
        <v>437951.391</v>
      </c>
      <c r="O4979" t="str">
        <f t="shared" si="1509"/>
        <v>wit rondje</v>
      </c>
      <c r="P4979" t="str">
        <f t="shared" si="1510"/>
        <v>ALN00503</v>
      </c>
      <c r="Q4979" t="str">
        <f t="shared" si="1520"/>
        <v>Lph 4</v>
      </c>
      <c r="R4979" t="str">
        <f t="shared" si="1503"/>
        <v/>
      </c>
      <c r="T4979" t="str">
        <f t="shared" si="1511"/>
        <v>AALTEN</v>
      </c>
      <c r="U4979" t="str">
        <f t="shared" si="1512"/>
        <v>Stationsstraat</v>
      </c>
      <c r="V4979" s="62" t="str">
        <f t="shared" si="1513"/>
        <v>ALN00503</v>
      </c>
      <c r="W4979" s="15" t="e">
        <f>IF(J4979,#REF!,"")</f>
        <v>#REF!</v>
      </c>
      <c r="X4979" s="15" t="e">
        <f>IF(J4979,#REF!,"")</f>
        <v>#REF!</v>
      </c>
      <c r="Y4979" s="62" t="str">
        <f t="shared" si="1514"/>
        <v xml:space="preserve"> </v>
      </c>
      <c r="AA4979" s="69"/>
      <c r="AB4979" s="90">
        <v>4</v>
      </c>
      <c r="AC4979" s="5" t="s">
        <v>881</v>
      </c>
      <c r="AD4979" s="90" t="str">
        <f t="shared" si="1515"/>
        <v/>
      </c>
      <c r="AE4979" s="90" t="str">
        <f t="shared" si="1516"/>
        <v/>
      </c>
      <c r="AF4979" t="str">
        <f t="shared" si="1519"/>
        <v/>
      </c>
      <c r="AH4979" t="str">
        <f t="shared" si="1504"/>
        <v/>
      </c>
      <c r="AI4979" t="str">
        <f>IF(AH4979&gt;"",VLOOKUP(AH4979,'MAATREGELEN TBV BESTEK '!$A$3:$N$34,11,FALSE),"")</f>
        <v/>
      </c>
      <c r="AJ4979" t="str">
        <f>IF(AH4979&gt;"",VLOOKUP(AH4979,'MAATREGELEN TBV BESTEK '!$A$3:$N$34,13,FALSE),"")</f>
        <v/>
      </c>
      <c r="AK4979" t="str">
        <f>IF(AH4979&gt;"",VLOOKUP(AH4979,'MAATREGELEN TBV BESTEK '!$A$3:$N$34,14,FALSE),"")</f>
        <v/>
      </c>
    </row>
    <row r="4980" spans="1:37" ht="12" customHeight="1">
      <c r="A4980" s="49">
        <v>236993.03400000001</v>
      </c>
      <c r="B4980" s="49">
        <v>437930.19199999998</v>
      </c>
      <c r="C4980" t="s">
        <v>1399</v>
      </c>
      <c r="D4980" t="s">
        <v>4563</v>
      </c>
      <c r="E4980">
        <v>4</v>
      </c>
      <c r="F4980" t="s">
        <v>5915</v>
      </c>
      <c r="G4980" t="s">
        <v>2427</v>
      </c>
      <c r="H4980" s="64" t="s">
        <v>1384</v>
      </c>
      <c r="J4980">
        <f t="shared" si="1505"/>
        <v>1</v>
      </c>
      <c r="K4980" t="str">
        <f t="shared" si="1506"/>
        <v/>
      </c>
      <c r="L4980" t="str">
        <f t="shared" si="1502"/>
        <v/>
      </c>
      <c r="M4980">
        <f t="shared" si="1507"/>
        <v>236993.03400000001</v>
      </c>
      <c r="N4980">
        <f t="shared" si="1508"/>
        <v>437930.19199999998</v>
      </c>
      <c r="O4980" t="str">
        <f t="shared" si="1509"/>
        <v>wit rondje</v>
      </c>
      <c r="P4980" t="str">
        <f t="shared" si="1510"/>
        <v>ALN00504</v>
      </c>
      <c r="Q4980" t="str">
        <f t="shared" si="1520"/>
        <v>Lph 4</v>
      </c>
      <c r="R4980" t="str">
        <f t="shared" si="1503"/>
        <v/>
      </c>
      <c r="T4980" t="str">
        <f t="shared" si="1511"/>
        <v>AALTEN</v>
      </c>
      <c r="U4980" t="str">
        <f t="shared" si="1512"/>
        <v>Stationsstraat</v>
      </c>
      <c r="V4980" s="62" t="str">
        <f t="shared" si="1513"/>
        <v>ALN00504</v>
      </c>
      <c r="W4980" s="15" t="e">
        <f>IF(J4980,#REF!,"")</f>
        <v>#REF!</v>
      </c>
      <c r="X4980" s="15" t="e">
        <f>IF(J4980,#REF!,"")</f>
        <v>#REF!</v>
      </c>
      <c r="Y4980" s="62" t="str">
        <f t="shared" si="1514"/>
        <v xml:space="preserve"> </v>
      </c>
      <c r="AA4980" s="69"/>
      <c r="AB4980" s="90">
        <v>4</v>
      </c>
      <c r="AC4980" s="5" t="s">
        <v>881</v>
      </c>
      <c r="AD4980" s="90" t="str">
        <f t="shared" si="1515"/>
        <v/>
      </c>
      <c r="AE4980" s="90" t="str">
        <f t="shared" si="1516"/>
        <v/>
      </c>
      <c r="AF4980" t="str">
        <f t="shared" si="1519"/>
        <v/>
      </c>
      <c r="AH4980" t="str">
        <f t="shared" si="1504"/>
        <v/>
      </c>
      <c r="AI4980" t="str">
        <f>IF(AH4980&gt;"",VLOOKUP(AH4980,'MAATREGELEN TBV BESTEK '!$A$3:$N$34,11,FALSE),"")</f>
        <v/>
      </c>
      <c r="AJ4980" t="str">
        <f>IF(AH4980&gt;"",VLOOKUP(AH4980,'MAATREGELEN TBV BESTEK '!$A$3:$N$34,13,FALSE),"")</f>
        <v/>
      </c>
      <c r="AK4980" t="str">
        <f>IF(AH4980&gt;"",VLOOKUP(AH4980,'MAATREGELEN TBV BESTEK '!$A$3:$N$34,14,FALSE),"")</f>
        <v/>
      </c>
    </row>
    <row r="4981" spans="1:37" ht="12" customHeight="1">
      <c r="A4981" s="49">
        <v>236985.23300000001</v>
      </c>
      <c r="B4981" s="49">
        <v>437914.08</v>
      </c>
      <c r="C4981" t="s">
        <v>1412</v>
      </c>
      <c r="D4981" t="s">
        <v>4563</v>
      </c>
      <c r="E4981">
        <v>4</v>
      </c>
      <c r="F4981" t="s">
        <v>5915</v>
      </c>
      <c r="G4981" t="s">
        <v>2427</v>
      </c>
      <c r="H4981" s="64" t="s">
        <v>1384</v>
      </c>
      <c r="J4981">
        <f t="shared" si="1505"/>
        <v>1</v>
      </c>
      <c r="K4981" t="str">
        <f t="shared" si="1506"/>
        <v/>
      </c>
      <c r="L4981" t="str">
        <f t="shared" si="1502"/>
        <v/>
      </c>
      <c r="M4981">
        <f t="shared" si="1507"/>
        <v>236985.23300000001</v>
      </c>
      <c r="N4981">
        <f t="shared" si="1508"/>
        <v>437914.08</v>
      </c>
      <c r="O4981" t="str">
        <f t="shared" si="1509"/>
        <v>wit rondje</v>
      </c>
      <c r="P4981" t="str">
        <f t="shared" si="1510"/>
        <v>ALN00505</v>
      </c>
      <c r="Q4981" t="str">
        <f t="shared" si="1520"/>
        <v>Lph 4</v>
      </c>
      <c r="R4981" t="str">
        <f t="shared" si="1503"/>
        <v/>
      </c>
      <c r="T4981" t="str">
        <f t="shared" si="1511"/>
        <v>AALTEN</v>
      </c>
      <c r="U4981" t="str">
        <f t="shared" si="1512"/>
        <v>Stationsstraat</v>
      </c>
      <c r="V4981" s="62" t="str">
        <f t="shared" si="1513"/>
        <v>ALN00505</v>
      </c>
      <c r="W4981" s="15" t="e">
        <f>IF(J4981,#REF!,"")</f>
        <v>#REF!</v>
      </c>
      <c r="X4981" s="15" t="e">
        <f>IF(J4981,#REF!,"")</f>
        <v>#REF!</v>
      </c>
      <c r="Y4981" s="62" t="str">
        <f t="shared" si="1514"/>
        <v xml:space="preserve"> </v>
      </c>
      <c r="AA4981" s="69"/>
      <c r="AB4981" s="90">
        <v>4</v>
      </c>
      <c r="AC4981" s="5" t="s">
        <v>881</v>
      </c>
      <c r="AD4981" s="90" t="str">
        <f t="shared" si="1515"/>
        <v/>
      </c>
      <c r="AE4981" s="90" t="str">
        <f t="shared" si="1516"/>
        <v/>
      </c>
      <c r="AF4981" t="str">
        <f t="shared" si="1519"/>
        <v/>
      </c>
      <c r="AH4981" t="str">
        <f t="shared" si="1504"/>
        <v/>
      </c>
      <c r="AI4981" t="str">
        <f>IF(AH4981&gt;"",VLOOKUP(AH4981,'MAATREGELEN TBV BESTEK '!$A$3:$N$34,11,FALSE),"")</f>
        <v/>
      </c>
      <c r="AJ4981" t="str">
        <f>IF(AH4981&gt;"",VLOOKUP(AH4981,'MAATREGELEN TBV BESTEK '!$A$3:$N$34,13,FALSE),"")</f>
        <v/>
      </c>
      <c r="AK4981" t="str">
        <f>IF(AH4981&gt;"",VLOOKUP(AH4981,'MAATREGELEN TBV BESTEK '!$A$3:$N$34,14,FALSE),"")</f>
        <v/>
      </c>
    </row>
    <row r="4982" spans="1:37" ht="12" customHeight="1">
      <c r="A4982" s="49">
        <v>236992.18599999999</v>
      </c>
      <c r="B4982" s="49">
        <v>437895.679</v>
      </c>
      <c r="C4982" t="s">
        <v>1400</v>
      </c>
      <c r="D4982" t="s">
        <v>4563</v>
      </c>
      <c r="E4982">
        <v>4.5</v>
      </c>
      <c r="F4982" t="s">
        <v>5915</v>
      </c>
      <c r="G4982" t="s">
        <v>2427</v>
      </c>
      <c r="H4982" s="64" t="s">
        <v>1384</v>
      </c>
      <c r="J4982">
        <f t="shared" si="1505"/>
        <v>1</v>
      </c>
      <c r="K4982" t="str">
        <f t="shared" si="1506"/>
        <v/>
      </c>
      <c r="L4982" t="str">
        <f t="shared" si="1502"/>
        <v/>
      </c>
      <c r="M4982">
        <f t="shared" si="1507"/>
        <v>236992.18599999999</v>
      </c>
      <c r="N4982">
        <f t="shared" si="1508"/>
        <v>437895.679</v>
      </c>
      <c r="O4982" t="str">
        <f t="shared" si="1509"/>
        <v>wit rondje</v>
      </c>
      <c r="P4982" t="str">
        <f t="shared" si="1510"/>
        <v>ALN00506</v>
      </c>
      <c r="Q4982" t="str">
        <f t="shared" si="1520"/>
        <v>Lph 4,5</v>
      </c>
      <c r="R4982" t="str">
        <f t="shared" si="1503"/>
        <v/>
      </c>
      <c r="T4982" t="str">
        <f t="shared" si="1511"/>
        <v>AALTEN</v>
      </c>
      <c r="U4982" t="str">
        <f t="shared" si="1512"/>
        <v>Stationsstraat</v>
      </c>
      <c r="V4982" s="62" t="str">
        <f t="shared" si="1513"/>
        <v>ALN00506</v>
      </c>
      <c r="W4982" s="15" t="e">
        <f>IF(J4982,#REF!,"")</f>
        <v>#REF!</v>
      </c>
      <c r="X4982" s="15" t="e">
        <f>IF(J4982,#REF!,"")</f>
        <v>#REF!</v>
      </c>
      <c r="Y4982" s="62" t="str">
        <f t="shared" si="1514"/>
        <v xml:space="preserve"> </v>
      </c>
      <c r="AA4982" s="69"/>
      <c r="AB4982" s="90">
        <v>4.5</v>
      </c>
      <c r="AC4982" s="5" t="s">
        <v>881</v>
      </c>
      <c r="AD4982" s="90" t="str">
        <f t="shared" si="1515"/>
        <v/>
      </c>
      <c r="AE4982" s="90" t="str">
        <f t="shared" si="1516"/>
        <v/>
      </c>
      <c r="AF4982" t="str">
        <f t="shared" si="1519"/>
        <v/>
      </c>
      <c r="AH4982" t="str">
        <f t="shared" si="1504"/>
        <v/>
      </c>
      <c r="AI4982" t="str">
        <f>IF(AH4982&gt;"",VLOOKUP(AH4982,'MAATREGELEN TBV BESTEK '!$A$3:$N$34,11,FALSE),"")</f>
        <v/>
      </c>
      <c r="AJ4982" t="str">
        <f>IF(AH4982&gt;"",VLOOKUP(AH4982,'MAATREGELEN TBV BESTEK '!$A$3:$N$34,13,FALSE),"")</f>
        <v/>
      </c>
      <c r="AK4982" t="str">
        <f>IF(AH4982&gt;"",VLOOKUP(AH4982,'MAATREGELEN TBV BESTEK '!$A$3:$N$34,14,FALSE),"")</f>
        <v/>
      </c>
    </row>
    <row r="4983" spans="1:37" ht="12" customHeight="1">
      <c r="A4983" s="49">
        <v>236983.70699999999</v>
      </c>
      <c r="B4983" s="49">
        <v>437866.848</v>
      </c>
      <c r="C4983" t="s">
        <v>1413</v>
      </c>
      <c r="D4983" t="s">
        <v>4563</v>
      </c>
      <c r="E4983">
        <v>4</v>
      </c>
      <c r="F4983" t="s">
        <v>5915</v>
      </c>
      <c r="G4983" t="s">
        <v>2427</v>
      </c>
      <c r="H4983" s="64" t="s">
        <v>1384</v>
      </c>
      <c r="J4983">
        <f t="shared" si="1505"/>
        <v>1</v>
      </c>
      <c r="K4983" t="str">
        <f t="shared" si="1506"/>
        <v/>
      </c>
      <c r="L4983" t="str">
        <f t="shared" si="1502"/>
        <v/>
      </c>
      <c r="M4983">
        <f t="shared" si="1507"/>
        <v>236983.70699999999</v>
      </c>
      <c r="N4983">
        <f t="shared" si="1508"/>
        <v>437866.848</v>
      </c>
      <c r="O4983" t="str">
        <f t="shared" si="1509"/>
        <v>wit rondje</v>
      </c>
      <c r="P4983" t="str">
        <f t="shared" si="1510"/>
        <v>ALN00507</v>
      </c>
      <c r="Q4983" t="str">
        <f t="shared" si="1520"/>
        <v>Lph 4</v>
      </c>
      <c r="R4983" t="str">
        <f t="shared" si="1503"/>
        <v/>
      </c>
      <c r="T4983" t="str">
        <f t="shared" si="1511"/>
        <v>AALTEN</v>
      </c>
      <c r="U4983" t="str">
        <f t="shared" si="1512"/>
        <v>Stationsstraat</v>
      </c>
      <c r="V4983" s="62" t="str">
        <f t="shared" si="1513"/>
        <v>ALN00507</v>
      </c>
      <c r="W4983" s="15" t="e">
        <f>IF(J4983,#REF!,"")</f>
        <v>#REF!</v>
      </c>
      <c r="X4983" s="15" t="e">
        <f>IF(J4983,#REF!,"")</f>
        <v>#REF!</v>
      </c>
      <c r="Y4983" s="62" t="str">
        <f t="shared" si="1514"/>
        <v xml:space="preserve"> </v>
      </c>
      <c r="AA4983" s="69"/>
      <c r="AB4983" s="90">
        <v>4</v>
      </c>
      <c r="AC4983" s="5" t="s">
        <v>881</v>
      </c>
      <c r="AD4983" s="90" t="str">
        <f t="shared" si="1515"/>
        <v/>
      </c>
      <c r="AE4983" s="90" t="str">
        <f t="shared" si="1516"/>
        <v/>
      </c>
      <c r="AF4983" t="str">
        <f t="shared" si="1519"/>
        <v/>
      </c>
      <c r="AH4983" t="str">
        <f t="shared" si="1504"/>
        <v/>
      </c>
      <c r="AI4983" t="str">
        <f>IF(AH4983&gt;"",VLOOKUP(AH4983,'MAATREGELEN TBV BESTEK '!$A$3:$N$34,11,FALSE),"")</f>
        <v/>
      </c>
      <c r="AJ4983" t="str">
        <f>IF(AH4983&gt;"",VLOOKUP(AH4983,'MAATREGELEN TBV BESTEK '!$A$3:$N$34,13,FALSE),"")</f>
        <v/>
      </c>
      <c r="AK4983" t="str">
        <f>IF(AH4983&gt;"",VLOOKUP(AH4983,'MAATREGELEN TBV BESTEK '!$A$3:$N$34,14,FALSE),"")</f>
        <v/>
      </c>
    </row>
    <row r="4984" spans="1:37" ht="12" customHeight="1">
      <c r="A4984" s="49">
        <v>236988.96400000001</v>
      </c>
      <c r="B4984" s="49">
        <v>437844.12199999997</v>
      </c>
      <c r="C4984" t="s">
        <v>1414</v>
      </c>
      <c r="D4984" t="s">
        <v>4563</v>
      </c>
      <c r="E4984">
        <v>4</v>
      </c>
      <c r="F4984" t="s">
        <v>5915</v>
      </c>
      <c r="G4984" t="s">
        <v>2427</v>
      </c>
      <c r="H4984" s="64" t="s">
        <v>1384</v>
      </c>
      <c r="J4984">
        <f t="shared" si="1505"/>
        <v>1</v>
      </c>
      <c r="K4984" t="str">
        <f t="shared" si="1506"/>
        <v/>
      </c>
      <c r="L4984" t="str">
        <f t="shared" si="1502"/>
        <v/>
      </c>
      <c r="M4984">
        <f t="shared" si="1507"/>
        <v>236988.96400000001</v>
      </c>
      <c r="N4984">
        <f t="shared" si="1508"/>
        <v>437844.12199999997</v>
      </c>
      <c r="O4984" t="str">
        <f t="shared" si="1509"/>
        <v>wit rondje</v>
      </c>
      <c r="P4984" t="str">
        <f t="shared" si="1510"/>
        <v>ALN00508</v>
      </c>
      <c r="Q4984" t="str">
        <f t="shared" si="1520"/>
        <v>Lph 4</v>
      </c>
      <c r="R4984" t="str">
        <f t="shared" si="1503"/>
        <v/>
      </c>
      <c r="T4984" t="str">
        <f t="shared" si="1511"/>
        <v>AALTEN</v>
      </c>
      <c r="U4984" t="str">
        <f t="shared" si="1512"/>
        <v>Stationsstraat</v>
      </c>
      <c r="V4984" s="62" t="str">
        <f t="shared" si="1513"/>
        <v>ALN00508</v>
      </c>
      <c r="W4984" s="15" t="e">
        <f>IF(J4984,#REF!,"")</f>
        <v>#REF!</v>
      </c>
      <c r="X4984" s="15" t="e">
        <f>IF(J4984,#REF!,"")</f>
        <v>#REF!</v>
      </c>
      <c r="Y4984" s="62" t="str">
        <f t="shared" si="1514"/>
        <v xml:space="preserve"> </v>
      </c>
      <c r="AA4984" s="69"/>
      <c r="AB4984" s="90">
        <v>4</v>
      </c>
      <c r="AC4984" s="5" t="s">
        <v>4836</v>
      </c>
      <c r="AD4984" s="90" t="str">
        <f t="shared" si="1515"/>
        <v/>
      </c>
      <c r="AE4984" s="90" t="str">
        <f t="shared" si="1516"/>
        <v/>
      </c>
      <c r="AF4984" t="str">
        <f t="shared" si="1519"/>
        <v/>
      </c>
      <c r="AH4984" t="str">
        <f t="shared" si="1504"/>
        <v/>
      </c>
      <c r="AI4984" t="str">
        <f>IF(AH4984&gt;"",VLOOKUP(AH4984,'MAATREGELEN TBV BESTEK '!$A$3:$N$34,11,FALSE),"")</f>
        <v/>
      </c>
      <c r="AJ4984" t="str">
        <f>IF(AH4984&gt;"",VLOOKUP(AH4984,'MAATREGELEN TBV BESTEK '!$A$3:$N$34,13,FALSE),"")</f>
        <v/>
      </c>
      <c r="AK4984" t="str">
        <f>IF(AH4984&gt;"",VLOOKUP(AH4984,'MAATREGELEN TBV BESTEK '!$A$3:$N$34,14,FALSE),"")</f>
        <v/>
      </c>
    </row>
    <row r="4985" spans="1:37" ht="12" customHeight="1">
      <c r="A4985" s="49">
        <v>236976.92300000001</v>
      </c>
      <c r="B4985" s="49">
        <v>437822.92300000001</v>
      </c>
      <c r="C4985" t="s">
        <v>1401</v>
      </c>
      <c r="D4985" t="s">
        <v>4563</v>
      </c>
      <c r="E4985">
        <v>4</v>
      </c>
      <c r="F4985" t="s">
        <v>5915</v>
      </c>
      <c r="G4985" t="s">
        <v>2427</v>
      </c>
      <c r="H4985" s="64" t="s">
        <v>1384</v>
      </c>
      <c r="J4985">
        <f t="shared" si="1505"/>
        <v>1</v>
      </c>
      <c r="K4985" t="str">
        <f t="shared" si="1506"/>
        <v/>
      </c>
      <c r="L4985" t="str">
        <f t="shared" si="1502"/>
        <v/>
      </c>
      <c r="M4985">
        <f t="shared" si="1507"/>
        <v>236976.92300000001</v>
      </c>
      <c r="N4985">
        <f t="shared" si="1508"/>
        <v>437822.92300000001</v>
      </c>
      <c r="O4985" t="str">
        <f t="shared" si="1509"/>
        <v>wit rondje</v>
      </c>
      <c r="P4985" t="str">
        <f t="shared" si="1510"/>
        <v>ALN00509</v>
      </c>
      <c r="Q4985" t="str">
        <f t="shared" si="1520"/>
        <v>Lph 4</v>
      </c>
      <c r="R4985" t="str">
        <f t="shared" si="1503"/>
        <v/>
      </c>
      <c r="T4985" t="str">
        <f t="shared" si="1511"/>
        <v>AALTEN</v>
      </c>
      <c r="U4985" t="str">
        <f t="shared" si="1512"/>
        <v>Stationsstraat</v>
      </c>
      <c r="V4985" s="62" t="str">
        <f t="shared" si="1513"/>
        <v>ALN00509</v>
      </c>
      <c r="W4985" s="15" t="e">
        <f>IF(J4985,#REF!,"")</f>
        <v>#REF!</v>
      </c>
      <c r="X4985" s="15" t="e">
        <f>IF(J4985,#REF!,"")</f>
        <v>#REF!</v>
      </c>
      <c r="Y4985" s="62" t="str">
        <f t="shared" si="1514"/>
        <v xml:space="preserve"> </v>
      </c>
      <c r="AA4985" s="69"/>
      <c r="AB4985" s="90">
        <v>4</v>
      </c>
      <c r="AC4985" s="5" t="s">
        <v>881</v>
      </c>
      <c r="AD4985" s="90" t="str">
        <f t="shared" si="1515"/>
        <v/>
      </c>
      <c r="AE4985" s="90" t="str">
        <f t="shared" si="1516"/>
        <v/>
      </c>
      <c r="AF4985" t="str">
        <f t="shared" si="1519"/>
        <v/>
      </c>
      <c r="AH4985" t="str">
        <f t="shared" si="1504"/>
        <v/>
      </c>
      <c r="AI4985" t="str">
        <f>IF(AH4985&gt;"",VLOOKUP(AH4985,'MAATREGELEN TBV BESTEK '!$A$3:$N$34,11,FALSE),"")</f>
        <v/>
      </c>
      <c r="AJ4985" t="str">
        <f>IF(AH4985&gt;"",VLOOKUP(AH4985,'MAATREGELEN TBV BESTEK '!$A$3:$N$34,13,FALSE),"")</f>
        <v/>
      </c>
      <c r="AK4985" t="str">
        <f>IF(AH4985&gt;"",VLOOKUP(AH4985,'MAATREGELEN TBV BESTEK '!$A$3:$N$34,14,FALSE),"")</f>
        <v/>
      </c>
    </row>
    <row r="4986" spans="1:37" ht="12" customHeight="1">
      <c r="A4986" s="49">
        <v>236955.342</v>
      </c>
      <c r="B4986" s="49">
        <v>437672.02600000001</v>
      </c>
      <c r="C4986" t="s">
        <v>1386</v>
      </c>
      <c r="D4986" t="s">
        <v>4563</v>
      </c>
      <c r="E4986">
        <v>4</v>
      </c>
      <c r="F4986" t="s">
        <v>5915</v>
      </c>
      <c r="G4986" t="s">
        <v>2427</v>
      </c>
      <c r="H4986" s="64" t="s">
        <v>1384</v>
      </c>
      <c r="J4986">
        <f t="shared" si="1505"/>
        <v>1</v>
      </c>
      <c r="K4986" t="str">
        <f t="shared" si="1506"/>
        <v/>
      </c>
      <c r="L4986" t="str">
        <f t="shared" si="1502"/>
        <v/>
      </c>
      <c r="M4986">
        <f t="shared" si="1507"/>
        <v>236955.342</v>
      </c>
      <c r="N4986">
        <f t="shared" si="1508"/>
        <v>437672.02600000001</v>
      </c>
      <c r="O4986" t="str">
        <f t="shared" si="1509"/>
        <v>wit rondje</v>
      </c>
      <c r="P4986" t="str">
        <f t="shared" si="1510"/>
        <v>ALN00512</v>
      </c>
      <c r="Q4986" t="str">
        <f t="shared" si="1520"/>
        <v>Lph 4</v>
      </c>
      <c r="R4986" t="str">
        <f t="shared" si="1503"/>
        <v/>
      </c>
      <c r="T4986" t="str">
        <f t="shared" si="1511"/>
        <v>AALTEN</v>
      </c>
      <c r="U4986" t="str">
        <f t="shared" si="1512"/>
        <v>Stationsstraat</v>
      </c>
      <c r="V4986" s="62" t="str">
        <f t="shared" si="1513"/>
        <v>ALN00512</v>
      </c>
      <c r="W4986" s="15" t="e">
        <f>IF(J4986,#REF!,"")</f>
        <v>#REF!</v>
      </c>
      <c r="X4986" s="15" t="e">
        <f>IF(J4986,#REF!,"")</f>
        <v>#REF!</v>
      </c>
      <c r="Y4986" s="62" t="str">
        <f t="shared" si="1514"/>
        <v xml:space="preserve"> </v>
      </c>
      <c r="AA4986" s="69"/>
      <c r="AB4986" s="90">
        <v>4</v>
      </c>
      <c r="AC4986" s="5" t="s">
        <v>2591</v>
      </c>
      <c r="AD4986" s="90" t="str">
        <f t="shared" si="1515"/>
        <v/>
      </c>
      <c r="AE4986" s="90" t="str">
        <f t="shared" si="1516"/>
        <v/>
      </c>
      <c r="AF4986" t="str">
        <f t="shared" si="1519"/>
        <v/>
      </c>
      <c r="AH4986" t="str">
        <f t="shared" si="1504"/>
        <v/>
      </c>
      <c r="AI4986" t="str">
        <f>IF(AH4986&gt;"",VLOOKUP(AH4986,'MAATREGELEN TBV BESTEK '!$A$3:$N$34,11,FALSE),"")</f>
        <v/>
      </c>
      <c r="AJ4986" t="str">
        <f>IF(AH4986&gt;"",VLOOKUP(AH4986,'MAATREGELEN TBV BESTEK '!$A$3:$N$34,13,FALSE),"")</f>
        <v/>
      </c>
      <c r="AK4986" t="str">
        <f>IF(AH4986&gt;"",VLOOKUP(AH4986,'MAATREGELEN TBV BESTEK '!$A$3:$N$34,14,FALSE),"")</f>
        <v/>
      </c>
    </row>
    <row r="4987" spans="1:37" ht="12" customHeight="1">
      <c r="A4987" s="49">
        <v>236970.77499999999</v>
      </c>
      <c r="B4987" s="49">
        <v>437687.16200000001</v>
      </c>
      <c r="C4987" t="s">
        <v>1387</v>
      </c>
      <c r="D4987" t="s">
        <v>4563</v>
      </c>
      <c r="E4987">
        <v>4</v>
      </c>
      <c r="F4987" t="s">
        <v>5915</v>
      </c>
      <c r="G4987" t="s">
        <v>2427</v>
      </c>
      <c r="H4987" s="64" t="s">
        <v>1384</v>
      </c>
      <c r="J4987">
        <f t="shared" si="1505"/>
        <v>1</v>
      </c>
      <c r="K4987" t="str">
        <f t="shared" si="1506"/>
        <v/>
      </c>
      <c r="L4987" t="str">
        <f t="shared" si="1502"/>
        <v/>
      </c>
      <c r="M4987">
        <f t="shared" si="1507"/>
        <v>236970.77499999999</v>
      </c>
      <c r="N4987">
        <f t="shared" si="1508"/>
        <v>437687.16200000001</v>
      </c>
      <c r="O4987" t="str">
        <f t="shared" si="1509"/>
        <v>wit rondje</v>
      </c>
      <c r="P4987" t="str">
        <f t="shared" si="1510"/>
        <v>ALN00513</v>
      </c>
      <c r="Q4987" t="str">
        <f t="shared" si="1520"/>
        <v>Lph 4</v>
      </c>
      <c r="R4987" t="str">
        <f t="shared" si="1503"/>
        <v/>
      </c>
      <c r="T4987" t="str">
        <f t="shared" si="1511"/>
        <v>AALTEN</v>
      </c>
      <c r="U4987" t="str">
        <f t="shared" si="1512"/>
        <v>Stationsstraat</v>
      </c>
      <c r="V4987" s="62" t="str">
        <f t="shared" si="1513"/>
        <v>ALN00513</v>
      </c>
      <c r="W4987" s="15" t="e">
        <f>IF(J4987,#REF!,"")</f>
        <v>#REF!</v>
      </c>
      <c r="X4987" s="15" t="e">
        <f>IF(J4987,#REF!,"")</f>
        <v>#REF!</v>
      </c>
      <c r="Y4987" s="62" t="str">
        <f t="shared" si="1514"/>
        <v xml:space="preserve"> </v>
      </c>
      <c r="AA4987" s="69"/>
      <c r="AB4987" s="90">
        <v>4</v>
      </c>
      <c r="AC4987" s="5" t="s">
        <v>2591</v>
      </c>
      <c r="AD4987" s="90" t="str">
        <f t="shared" si="1515"/>
        <v/>
      </c>
      <c r="AE4987" s="90" t="str">
        <f t="shared" si="1516"/>
        <v/>
      </c>
      <c r="AF4987" t="str">
        <f t="shared" si="1519"/>
        <v/>
      </c>
      <c r="AH4987" t="str">
        <f t="shared" si="1504"/>
        <v/>
      </c>
      <c r="AI4987" t="str">
        <f>IF(AH4987&gt;"",VLOOKUP(AH4987,'MAATREGELEN TBV BESTEK '!$A$3:$N$34,11,FALSE),"")</f>
        <v/>
      </c>
      <c r="AJ4987" t="str">
        <f>IF(AH4987&gt;"",VLOOKUP(AH4987,'MAATREGELEN TBV BESTEK '!$A$3:$N$34,13,FALSE),"")</f>
        <v/>
      </c>
      <c r="AK4987" t="str">
        <f>IF(AH4987&gt;"",VLOOKUP(AH4987,'MAATREGELEN TBV BESTEK '!$A$3:$N$34,14,FALSE),"")</f>
        <v/>
      </c>
    </row>
    <row r="4988" spans="1:37" ht="12" customHeight="1">
      <c r="A4988" s="49">
        <v>236996.38399999999</v>
      </c>
      <c r="B4988" s="49">
        <v>437685.76299999998</v>
      </c>
      <c r="C4988" t="s">
        <v>1388</v>
      </c>
      <c r="D4988" t="s">
        <v>4563</v>
      </c>
      <c r="E4988">
        <v>4</v>
      </c>
      <c r="F4988" t="s">
        <v>5915</v>
      </c>
      <c r="G4988" t="s">
        <v>2427</v>
      </c>
      <c r="H4988" s="64" t="s">
        <v>1384</v>
      </c>
      <c r="J4988">
        <f t="shared" si="1505"/>
        <v>1</v>
      </c>
      <c r="K4988" t="str">
        <f t="shared" si="1506"/>
        <v/>
      </c>
      <c r="L4988" t="str">
        <f t="shared" si="1502"/>
        <v/>
      </c>
      <c r="M4988">
        <f t="shared" si="1507"/>
        <v>236996.38399999999</v>
      </c>
      <c r="N4988">
        <f t="shared" si="1508"/>
        <v>437685.76299999998</v>
      </c>
      <c r="O4988" t="str">
        <f t="shared" si="1509"/>
        <v>wit rondje</v>
      </c>
      <c r="P4988" t="str">
        <f t="shared" si="1510"/>
        <v>ALN00514</v>
      </c>
      <c r="Q4988" t="str">
        <f t="shared" si="1520"/>
        <v>Lph 4</v>
      </c>
      <c r="R4988" t="str">
        <f t="shared" si="1503"/>
        <v/>
      </c>
      <c r="T4988" t="str">
        <f t="shared" si="1511"/>
        <v>AALTEN</v>
      </c>
      <c r="U4988" t="str">
        <f t="shared" si="1512"/>
        <v>Stationsstraat</v>
      </c>
      <c r="V4988" s="62" t="str">
        <f t="shared" si="1513"/>
        <v>ALN00514</v>
      </c>
      <c r="W4988" s="15" t="e">
        <f>IF(J4988,#REF!,"")</f>
        <v>#REF!</v>
      </c>
      <c r="X4988" s="15" t="e">
        <f>IF(J4988,#REF!,"")</f>
        <v>#REF!</v>
      </c>
      <c r="Y4988" s="62" t="str">
        <f t="shared" si="1514"/>
        <v xml:space="preserve"> </v>
      </c>
      <c r="AA4988" s="69"/>
      <c r="AB4988" s="90">
        <v>4</v>
      </c>
      <c r="AC4988" s="5" t="s">
        <v>2591</v>
      </c>
      <c r="AD4988" s="90" t="str">
        <f t="shared" si="1515"/>
        <v/>
      </c>
      <c r="AE4988" s="90" t="str">
        <f t="shared" si="1516"/>
        <v/>
      </c>
      <c r="AF4988" t="str">
        <f t="shared" si="1519"/>
        <v/>
      </c>
      <c r="AH4988" t="str">
        <f t="shared" si="1504"/>
        <v/>
      </c>
      <c r="AI4988" t="str">
        <f>IF(AH4988&gt;"",VLOOKUP(AH4988,'MAATREGELEN TBV BESTEK '!$A$3:$N$34,11,FALSE),"")</f>
        <v/>
      </c>
      <c r="AJ4988" t="str">
        <f>IF(AH4988&gt;"",VLOOKUP(AH4988,'MAATREGELEN TBV BESTEK '!$A$3:$N$34,13,FALSE),"")</f>
        <v/>
      </c>
      <c r="AK4988" t="str">
        <f>IF(AH4988&gt;"",VLOOKUP(AH4988,'MAATREGELEN TBV BESTEK '!$A$3:$N$34,14,FALSE),"")</f>
        <v/>
      </c>
    </row>
    <row r="4989" spans="1:37" ht="12" customHeight="1">
      <c r="A4989" s="49">
        <v>236989.326</v>
      </c>
      <c r="B4989" s="49">
        <v>437695.71500000003</v>
      </c>
      <c r="C4989" t="s">
        <v>1389</v>
      </c>
      <c r="D4989" t="s">
        <v>4563</v>
      </c>
      <c r="E4989">
        <v>4</v>
      </c>
      <c r="F4989" t="s">
        <v>5915</v>
      </c>
      <c r="G4989" t="s">
        <v>2427</v>
      </c>
      <c r="H4989" s="64" t="s">
        <v>1384</v>
      </c>
      <c r="J4989">
        <f t="shared" si="1505"/>
        <v>1</v>
      </c>
      <c r="K4989" t="str">
        <f t="shared" si="1506"/>
        <v/>
      </c>
      <c r="L4989" t="str">
        <f t="shared" si="1502"/>
        <v/>
      </c>
      <c r="M4989">
        <f t="shared" si="1507"/>
        <v>236989.326</v>
      </c>
      <c r="N4989">
        <f t="shared" si="1508"/>
        <v>437695.71500000003</v>
      </c>
      <c r="O4989" t="str">
        <f t="shared" si="1509"/>
        <v>wit rondje</v>
      </c>
      <c r="P4989" t="str">
        <f t="shared" si="1510"/>
        <v>ALN00515</v>
      </c>
      <c r="Q4989" t="str">
        <f t="shared" si="1520"/>
        <v>Lph 4</v>
      </c>
      <c r="R4989" t="str">
        <f t="shared" si="1503"/>
        <v/>
      </c>
      <c r="T4989" t="str">
        <f t="shared" si="1511"/>
        <v>AALTEN</v>
      </c>
      <c r="U4989" t="str">
        <f t="shared" si="1512"/>
        <v>Stationsstraat</v>
      </c>
      <c r="V4989" s="62" t="str">
        <f t="shared" si="1513"/>
        <v>ALN00515</v>
      </c>
      <c r="W4989" s="15" t="e">
        <f>IF(J4989,#REF!,"")</f>
        <v>#REF!</v>
      </c>
      <c r="X4989" s="15" t="e">
        <f>IF(J4989,#REF!,"")</f>
        <v>#REF!</v>
      </c>
      <c r="Y4989" s="62" t="str">
        <f t="shared" si="1514"/>
        <v xml:space="preserve"> </v>
      </c>
      <c r="AA4989" s="69"/>
      <c r="AB4989" s="90">
        <v>4</v>
      </c>
      <c r="AC4989" s="5" t="s">
        <v>2591</v>
      </c>
      <c r="AD4989" s="90" t="str">
        <f t="shared" si="1515"/>
        <v/>
      </c>
      <c r="AE4989" s="90" t="str">
        <f t="shared" si="1516"/>
        <v/>
      </c>
      <c r="AF4989" t="str">
        <f t="shared" si="1519"/>
        <v/>
      </c>
      <c r="AH4989" t="str">
        <f t="shared" si="1504"/>
        <v/>
      </c>
      <c r="AI4989" t="str">
        <f>IF(AH4989&gt;"",VLOOKUP(AH4989,'MAATREGELEN TBV BESTEK '!$A$3:$N$34,11,FALSE),"")</f>
        <v/>
      </c>
      <c r="AJ4989" t="str">
        <f>IF(AH4989&gt;"",VLOOKUP(AH4989,'MAATREGELEN TBV BESTEK '!$A$3:$N$34,13,FALSE),"")</f>
        <v/>
      </c>
      <c r="AK4989" t="str">
        <f>IF(AH4989&gt;"",VLOOKUP(AH4989,'MAATREGELEN TBV BESTEK '!$A$3:$N$34,14,FALSE),"")</f>
        <v/>
      </c>
    </row>
    <row r="4990" spans="1:37" ht="12" customHeight="1">
      <c r="A4990" s="49">
        <v>237081.01199999999</v>
      </c>
      <c r="B4990" s="49">
        <v>437703.90899999999</v>
      </c>
      <c r="C4990" t="s">
        <v>1417</v>
      </c>
      <c r="D4990" t="s">
        <v>4563</v>
      </c>
      <c r="E4990">
        <v>8</v>
      </c>
      <c r="F4990" t="s">
        <v>5915</v>
      </c>
      <c r="G4990" t="s">
        <v>2427</v>
      </c>
      <c r="H4990" s="64" t="s">
        <v>1384</v>
      </c>
      <c r="J4990">
        <f t="shared" si="1505"/>
        <v>1</v>
      </c>
      <c r="K4990" t="str">
        <f t="shared" si="1506"/>
        <v/>
      </c>
      <c r="L4990" t="str">
        <f t="shared" si="1502"/>
        <v/>
      </c>
      <c r="M4990">
        <f t="shared" si="1507"/>
        <v>237081.01199999999</v>
      </c>
      <c r="N4990">
        <f t="shared" si="1508"/>
        <v>437703.90899999999</v>
      </c>
      <c r="O4990" t="str">
        <f t="shared" si="1509"/>
        <v>wit rondje</v>
      </c>
      <c r="P4990" t="str">
        <f t="shared" si="1510"/>
        <v>ALN01835</v>
      </c>
      <c r="Q4990" t="str">
        <f t="shared" si="1520"/>
        <v>Lph 8</v>
      </c>
      <c r="R4990" t="str">
        <f t="shared" si="1503"/>
        <v/>
      </c>
      <c r="T4990" t="str">
        <f t="shared" si="1511"/>
        <v>AALTEN</v>
      </c>
      <c r="U4990" t="str">
        <f t="shared" si="1512"/>
        <v>Stationsstraat</v>
      </c>
      <c r="V4990" s="62" t="str">
        <f t="shared" si="1513"/>
        <v>ALN01835</v>
      </c>
      <c r="W4990" s="15" t="e">
        <f>IF(J4990,#REF!,"")</f>
        <v>#REF!</v>
      </c>
      <c r="X4990" s="15" t="e">
        <f>IF(J4990,#REF!,"")</f>
        <v>#REF!</v>
      </c>
      <c r="Y4990" s="62" t="str">
        <f t="shared" si="1514"/>
        <v xml:space="preserve"> </v>
      </c>
      <c r="AA4990" s="69"/>
      <c r="AB4990" s="90">
        <v>8</v>
      </c>
      <c r="AC4990" s="5" t="s">
        <v>5346</v>
      </c>
      <c r="AD4990" s="90" t="str">
        <f t="shared" si="1515"/>
        <v/>
      </c>
      <c r="AE4990" s="90" t="str">
        <f t="shared" si="1516"/>
        <v/>
      </c>
      <c r="AF4990" t="str">
        <f t="shared" si="1519"/>
        <v/>
      </c>
      <c r="AH4990" t="str">
        <f t="shared" si="1504"/>
        <v/>
      </c>
      <c r="AI4990" t="str">
        <f>IF(AH4990&gt;"",VLOOKUP(AH4990,'MAATREGELEN TBV BESTEK '!$A$3:$N$34,11,FALSE),"")</f>
        <v/>
      </c>
      <c r="AJ4990" t="str">
        <f>IF(AH4990&gt;"",VLOOKUP(AH4990,'MAATREGELEN TBV BESTEK '!$A$3:$N$34,13,FALSE),"")</f>
        <v/>
      </c>
      <c r="AK4990" t="str">
        <f>IF(AH4990&gt;"",VLOOKUP(AH4990,'MAATREGELEN TBV BESTEK '!$A$3:$N$34,14,FALSE),"")</f>
        <v/>
      </c>
    </row>
    <row r="4991" spans="1:37" ht="12" customHeight="1">
      <c r="A4991" s="49">
        <v>237066.087</v>
      </c>
      <c r="B4991" s="49">
        <v>437710.69300000003</v>
      </c>
      <c r="C4991" t="s">
        <v>1383</v>
      </c>
      <c r="D4991" t="s">
        <v>2462</v>
      </c>
      <c r="E4991">
        <v>6</v>
      </c>
      <c r="F4991" t="s">
        <v>6040</v>
      </c>
      <c r="G4991" t="s">
        <v>2427</v>
      </c>
      <c r="H4991" s="64" t="s">
        <v>1384</v>
      </c>
      <c r="J4991">
        <f t="shared" si="1505"/>
        <v>1</v>
      </c>
      <c r="K4991" t="str">
        <f t="shared" si="1506"/>
        <v>halfopen</v>
      </c>
      <c r="L4991" t="str">
        <f t="shared" si="1502"/>
        <v>groen</v>
      </c>
      <c r="M4991">
        <f t="shared" si="1507"/>
        <v>237066.087</v>
      </c>
      <c r="N4991">
        <f t="shared" si="1508"/>
        <v>437710.69300000003</v>
      </c>
      <c r="O4991" t="str">
        <f t="shared" si="1509"/>
        <v>groen halfopen</v>
      </c>
      <c r="P4991" t="str">
        <f t="shared" si="1510"/>
        <v>ALN01836</v>
      </c>
      <c r="Q4991" t="str">
        <f t="shared" si="1520"/>
        <v>Lph 6</v>
      </c>
      <c r="R4991" t="str">
        <f t="shared" si="1503"/>
        <v>Luma MINI</v>
      </c>
      <c r="T4991" t="str">
        <f t="shared" si="1511"/>
        <v>AALTEN</v>
      </c>
      <c r="U4991" t="str">
        <f t="shared" si="1512"/>
        <v>Stationsstraat</v>
      </c>
      <c r="V4991" s="62" t="str">
        <f t="shared" si="1513"/>
        <v>ALN01836</v>
      </c>
      <c r="W4991" s="15" t="e">
        <f>IF(J4991,#REF!,"")</f>
        <v>#REF!</v>
      </c>
      <c r="X4991" s="15" t="e">
        <f>IF(J4991,#REF!,"")</f>
        <v>#REF!</v>
      </c>
      <c r="Y4991" s="62" t="str">
        <f t="shared" si="1514"/>
        <v>AV</v>
      </c>
      <c r="AA4991" s="69"/>
      <c r="AB4991" s="90">
        <v>6</v>
      </c>
      <c r="AC4991" s="5" t="s">
        <v>4537</v>
      </c>
      <c r="AD4991" s="90" t="str">
        <f t="shared" si="1515"/>
        <v/>
      </c>
      <c r="AE4991" s="90" t="str">
        <f t="shared" si="1516"/>
        <v>Luma MINI</v>
      </c>
      <c r="AF4991" s="22" t="str">
        <f>IF(Y4991="AV","Armatuur "&amp;AE4991&amp;" leveren en plaatsen op LM "&amp;AB4991&amp;"m","")&amp;IF(Y4991="MV AV","Mast en armatuur leveren en plaatsen, "&amp;AE4991&amp;" en LM "&amp;AD4991&amp;"m, oude mast "&amp;AB4991&amp;"m verwijderen","")&amp;IF(Y4991="NM NA","Nwe mast en nw armatuur leveren en plaatsen, "&amp;AE4991&amp;" en LM "&amp;AD4991&amp;"m","")&amp;IF(Y4991="NLP","Nieuw lichtpunt bijplaatsen, "&amp;AE4991&amp;" en LM "&amp;AD4991&amp;"m","")</f>
        <v>Armatuur Luma MINI leveren en plaatsen op LM 6m</v>
      </c>
      <c r="AH4991" t="str">
        <f t="shared" si="1504"/>
        <v>AV 6-&gt;6 Luma MINI</v>
      </c>
      <c r="AI4991">
        <f>IF(AH4991&gt;"",VLOOKUP(AH4991,'MAATREGELEN TBV BESTEK '!$A$3:$N$34,11,FALSE),"")</f>
        <v>132020</v>
      </c>
      <c r="AJ4991">
        <f>IF(AH4991&gt;"",VLOOKUP(AH4991,'MAATREGELEN TBV BESTEK '!$A$3:$N$34,13,FALSE),"")</f>
        <v>711020</v>
      </c>
      <c r="AK4991">
        <f>IF(AH4991&gt;"",VLOOKUP(AH4991,'MAATREGELEN TBV BESTEK '!$A$3:$N$34,14,FALSE),"")</f>
        <v>0</v>
      </c>
    </row>
    <row r="4992" spans="1:37" ht="12" customHeight="1">
      <c r="A4992" s="49">
        <v>237066.087</v>
      </c>
      <c r="B4992" s="49">
        <v>437710.69300000003</v>
      </c>
      <c r="C4992" t="s">
        <v>1383</v>
      </c>
      <c r="D4992" t="s">
        <v>4563</v>
      </c>
      <c r="E4992" t="s">
        <v>5915</v>
      </c>
      <c r="F4992" t="s">
        <v>5915</v>
      </c>
      <c r="G4992" t="s">
        <v>2427</v>
      </c>
      <c r="H4992" s="64" t="s">
        <v>1384</v>
      </c>
      <c r="J4992">
        <f t="shared" si="1505"/>
        <v>0</v>
      </c>
      <c r="K4992" t="str">
        <f t="shared" si="1506"/>
        <v/>
      </c>
      <c r="L4992" t="str">
        <f t="shared" si="1502"/>
        <v/>
      </c>
      <c r="M4992" t="str">
        <f t="shared" si="1507"/>
        <v/>
      </c>
      <c r="N4992" t="str">
        <f t="shared" si="1508"/>
        <v/>
      </c>
      <c r="O4992" t="str">
        <f t="shared" si="1509"/>
        <v/>
      </c>
      <c r="P4992" t="str">
        <f t="shared" si="1510"/>
        <v/>
      </c>
      <c r="R4992" t="str">
        <f t="shared" si="1503"/>
        <v/>
      </c>
      <c r="T4992" t="str">
        <f t="shared" si="1511"/>
        <v>AALTEN</v>
      </c>
      <c r="U4992" t="str">
        <f t="shared" si="1512"/>
        <v>Stationsstraat</v>
      </c>
      <c r="V4992" s="62" t="str">
        <f t="shared" si="1513"/>
        <v/>
      </c>
      <c r="W4992" s="15" t="str">
        <f>IF(J4992,#REF!,"")</f>
        <v/>
      </c>
      <c r="X4992" s="15" t="str">
        <f>IF(J4992,#REF!,"")</f>
        <v/>
      </c>
      <c r="Y4992" s="62" t="str">
        <f t="shared" si="1514"/>
        <v xml:space="preserve"> </v>
      </c>
      <c r="AA4992" s="69"/>
      <c r="AB4992" s="90" t="s">
        <v>5915</v>
      </c>
      <c r="AC4992" s="5" t="s">
        <v>5915</v>
      </c>
      <c r="AD4992" s="90" t="str">
        <f t="shared" si="1515"/>
        <v/>
      </c>
      <c r="AE4992" s="90" t="str">
        <f t="shared" si="1516"/>
        <v/>
      </c>
      <c r="AF4992" t="str">
        <f>IF(Y4992="AV","Armatuur "&amp;AE4992&amp;" leveren en plaatsen op LM "&amp;AD4992&amp;"m","")&amp;IF(Y4992="MV AV","Mast en armatuur leveren en plaatsen, "&amp;AE4992&amp;" en LM "&amp;AD4992&amp;"m, oude mast "&amp;AB4992&amp;"m verwijderen","")&amp;IF(Y4992="NM NA","Nwe mast en nw armatuur leveren en plaatsen, "&amp;AE4992&amp;" en LM "&amp;AD4992&amp;"m, oude mast "&amp;AB4992&amp;"m verwijderen","")&amp;IF(Y4992="NLP","Nieuw lichtpunt bijplaatsen, "&amp;AE4992&amp;" en LM "&amp;AD4992&amp;"m","")</f>
        <v/>
      </c>
      <c r="AH4992" t="str">
        <f t="shared" si="1504"/>
        <v/>
      </c>
      <c r="AI4992" t="str">
        <f>IF(AH4992&gt;"",VLOOKUP(AH4992,'MAATREGELEN TBV BESTEK '!$A$3:$N$34,11,FALSE),"")</f>
        <v/>
      </c>
      <c r="AJ4992" t="str">
        <f>IF(AH4992&gt;"",VLOOKUP(AH4992,'MAATREGELEN TBV BESTEK '!$A$3:$N$34,13,FALSE),"")</f>
        <v/>
      </c>
      <c r="AK4992" t="str">
        <f>IF(AH4992&gt;"",VLOOKUP(AH4992,'MAATREGELEN TBV BESTEK '!$A$3:$N$34,14,FALSE),"")</f>
        <v/>
      </c>
    </row>
    <row r="4993" spans="1:37" ht="12" customHeight="1">
      <c r="A4993" s="49">
        <v>237037.935</v>
      </c>
      <c r="B4993" s="49">
        <v>437705.43599999999</v>
      </c>
      <c r="C4993" t="s">
        <v>1385</v>
      </c>
      <c r="D4993" t="s">
        <v>2462</v>
      </c>
      <c r="E4993">
        <v>6</v>
      </c>
      <c r="F4993" t="s">
        <v>6040</v>
      </c>
      <c r="G4993" t="s">
        <v>2427</v>
      </c>
      <c r="H4993" s="64" t="s">
        <v>1384</v>
      </c>
      <c r="J4993">
        <f t="shared" si="1505"/>
        <v>1</v>
      </c>
      <c r="K4993" t="str">
        <f t="shared" si="1506"/>
        <v>halfopen</v>
      </c>
      <c r="L4993" t="str">
        <f t="shared" si="1502"/>
        <v>groen</v>
      </c>
      <c r="M4993">
        <f t="shared" si="1507"/>
        <v>237037.935</v>
      </c>
      <c r="N4993">
        <f t="shared" si="1508"/>
        <v>437705.43599999999</v>
      </c>
      <c r="O4993" t="str">
        <f t="shared" si="1509"/>
        <v>groen halfopen</v>
      </c>
      <c r="P4993" t="str">
        <f t="shared" si="1510"/>
        <v>ALN01837</v>
      </c>
      <c r="Q4993" t="str">
        <f>$O$2&amp;E4993</f>
        <v>Lph 6</v>
      </c>
      <c r="R4993" t="str">
        <f t="shared" si="1503"/>
        <v>Luma MINI</v>
      </c>
      <c r="T4993" t="str">
        <f t="shared" si="1511"/>
        <v>AALTEN</v>
      </c>
      <c r="U4993" t="str">
        <f t="shared" si="1512"/>
        <v>Stationsstraat</v>
      </c>
      <c r="V4993" s="62" t="str">
        <f t="shared" si="1513"/>
        <v>ALN01837</v>
      </c>
      <c r="W4993" s="15" t="e">
        <f>IF(J4993,#REF!,"")</f>
        <v>#REF!</v>
      </c>
      <c r="X4993" s="15" t="e">
        <f>IF(J4993,#REF!,"")</f>
        <v>#REF!</v>
      </c>
      <c r="Y4993" s="62" t="str">
        <f t="shared" si="1514"/>
        <v>AV</v>
      </c>
      <c r="AA4993" s="69"/>
      <c r="AB4993" s="90">
        <v>6</v>
      </c>
      <c r="AC4993" s="5" t="s">
        <v>4537</v>
      </c>
      <c r="AD4993" s="90" t="str">
        <f t="shared" si="1515"/>
        <v/>
      </c>
      <c r="AE4993" s="90" t="str">
        <f t="shared" si="1516"/>
        <v>Luma MINI</v>
      </c>
      <c r="AF4993" s="22" t="str">
        <f>IF(Y4993="AV","Armatuur "&amp;AE4993&amp;" leveren en plaatsen op LM "&amp;AB4993&amp;"m","")&amp;IF(Y4993="MV AV","Mast en armatuur leveren en plaatsen, "&amp;AE4993&amp;" en LM "&amp;AD4993&amp;"m, oude mast "&amp;AB4993&amp;"m verwijderen","")&amp;IF(Y4993="NM NA","Nwe mast en nw armatuur leveren en plaatsen, "&amp;AE4993&amp;" en LM "&amp;AD4993&amp;"m","")&amp;IF(Y4993="NLP","Nieuw lichtpunt bijplaatsen, "&amp;AE4993&amp;" en LM "&amp;AD4993&amp;"m","")</f>
        <v>Armatuur Luma MINI leveren en plaatsen op LM 6m</v>
      </c>
      <c r="AH4993" t="str">
        <f t="shared" si="1504"/>
        <v>AV 6-&gt;6 Luma MINI</v>
      </c>
      <c r="AI4993">
        <f>IF(AH4993&gt;"",VLOOKUP(AH4993,'MAATREGELEN TBV BESTEK '!$A$3:$N$34,11,FALSE),"")</f>
        <v>132020</v>
      </c>
      <c r="AJ4993">
        <f>IF(AH4993&gt;"",VLOOKUP(AH4993,'MAATREGELEN TBV BESTEK '!$A$3:$N$34,13,FALSE),"")</f>
        <v>711020</v>
      </c>
      <c r="AK4993">
        <f>IF(AH4993&gt;"",VLOOKUP(AH4993,'MAATREGELEN TBV BESTEK '!$A$3:$N$34,14,FALSE),"")</f>
        <v>0</v>
      </c>
    </row>
    <row r="4994" spans="1:37" ht="12" customHeight="1">
      <c r="A4994" s="49">
        <v>237037.935</v>
      </c>
      <c r="B4994" s="49">
        <v>437705.43599999999</v>
      </c>
      <c r="C4994" t="s">
        <v>1385</v>
      </c>
      <c r="D4994" t="s">
        <v>4563</v>
      </c>
      <c r="E4994" t="s">
        <v>5915</v>
      </c>
      <c r="F4994" t="s">
        <v>5915</v>
      </c>
      <c r="G4994" t="s">
        <v>2427</v>
      </c>
      <c r="H4994" s="64" t="s">
        <v>1384</v>
      </c>
      <c r="J4994">
        <f t="shared" si="1505"/>
        <v>0</v>
      </c>
      <c r="K4994" t="str">
        <f t="shared" si="1506"/>
        <v/>
      </c>
      <c r="L4994" t="str">
        <f t="shared" si="1502"/>
        <v/>
      </c>
      <c r="M4994" t="str">
        <f t="shared" si="1507"/>
        <v/>
      </c>
      <c r="N4994" t="str">
        <f t="shared" si="1508"/>
        <v/>
      </c>
      <c r="O4994" t="str">
        <f t="shared" si="1509"/>
        <v/>
      </c>
      <c r="P4994" t="str">
        <f t="shared" si="1510"/>
        <v/>
      </c>
      <c r="R4994" t="str">
        <f t="shared" si="1503"/>
        <v/>
      </c>
      <c r="T4994" t="str">
        <f t="shared" si="1511"/>
        <v>AALTEN</v>
      </c>
      <c r="U4994" t="str">
        <f t="shared" si="1512"/>
        <v>Stationsstraat</v>
      </c>
      <c r="V4994" s="62" t="str">
        <f t="shared" si="1513"/>
        <v/>
      </c>
      <c r="W4994" s="15" t="str">
        <f>IF(J4994,#REF!,"")</f>
        <v/>
      </c>
      <c r="X4994" s="15" t="str">
        <f>IF(J4994,#REF!,"")</f>
        <v/>
      </c>
      <c r="Y4994" s="62" t="str">
        <f t="shared" si="1514"/>
        <v xml:space="preserve"> </v>
      </c>
      <c r="AA4994" s="69"/>
      <c r="AB4994" s="90" t="s">
        <v>5915</v>
      </c>
      <c r="AC4994" s="5" t="s">
        <v>5915</v>
      </c>
      <c r="AD4994" s="90" t="str">
        <f t="shared" si="1515"/>
        <v/>
      </c>
      <c r="AE4994" s="90" t="str">
        <f t="shared" si="1516"/>
        <v/>
      </c>
      <c r="AF4994" t="str">
        <f>IF(Y4994="AV","Armatuur "&amp;AE4994&amp;" leveren en plaatsen op LM "&amp;AD4994&amp;"m","")&amp;IF(Y4994="MV AV","Mast en armatuur leveren en plaatsen, "&amp;AE4994&amp;" en LM "&amp;AD4994&amp;"m, oude mast "&amp;AB4994&amp;"m verwijderen","")&amp;IF(Y4994="NM NA","Nwe mast en nw armatuur leveren en plaatsen, "&amp;AE4994&amp;" en LM "&amp;AD4994&amp;"m, oude mast "&amp;AB4994&amp;"m verwijderen","")&amp;IF(Y4994="NLP","Nieuw lichtpunt bijplaatsen, "&amp;AE4994&amp;" en LM "&amp;AD4994&amp;"m","")</f>
        <v/>
      </c>
      <c r="AH4994" t="str">
        <f t="shared" si="1504"/>
        <v/>
      </c>
      <c r="AI4994" t="str">
        <f>IF(AH4994&gt;"",VLOOKUP(AH4994,'MAATREGELEN TBV BESTEK '!$A$3:$N$34,11,FALSE),"")</f>
        <v/>
      </c>
      <c r="AJ4994" t="str">
        <f>IF(AH4994&gt;"",VLOOKUP(AH4994,'MAATREGELEN TBV BESTEK '!$A$3:$N$34,13,FALSE),"")</f>
        <v/>
      </c>
      <c r="AK4994" t="str">
        <f>IF(AH4994&gt;"",VLOOKUP(AH4994,'MAATREGELEN TBV BESTEK '!$A$3:$N$34,14,FALSE),"")</f>
        <v/>
      </c>
    </row>
    <row r="4995" spans="1:37" ht="12" customHeight="1">
      <c r="A4995" s="49">
        <v>237011.073</v>
      </c>
      <c r="B4995" s="49">
        <v>437700.08600000001</v>
      </c>
      <c r="C4995" t="s">
        <v>1390</v>
      </c>
      <c r="D4995" t="s">
        <v>2462</v>
      </c>
      <c r="E4995">
        <v>6</v>
      </c>
      <c r="F4995" t="s">
        <v>6040</v>
      </c>
      <c r="G4995" t="s">
        <v>2427</v>
      </c>
      <c r="H4995" s="64" t="s">
        <v>1384</v>
      </c>
      <c r="J4995">
        <f t="shared" si="1505"/>
        <v>1</v>
      </c>
      <c r="K4995" t="str">
        <f t="shared" si="1506"/>
        <v>halfopen</v>
      </c>
      <c r="L4995" t="str">
        <f t="shared" si="1502"/>
        <v>groen</v>
      </c>
      <c r="M4995">
        <f t="shared" si="1507"/>
        <v>237011.073</v>
      </c>
      <c r="N4995">
        <f t="shared" si="1508"/>
        <v>437700.08600000001</v>
      </c>
      <c r="O4995" t="str">
        <f t="shared" si="1509"/>
        <v>groen halfopen</v>
      </c>
      <c r="P4995" t="str">
        <f t="shared" si="1510"/>
        <v>ALN01838</v>
      </c>
      <c r="Q4995" t="str">
        <f t="shared" ref="Q4995:Q5017" si="1521">$O$2&amp;E4995</f>
        <v>Lph 6</v>
      </c>
      <c r="R4995" t="str">
        <f t="shared" si="1503"/>
        <v>Luma MINI</v>
      </c>
      <c r="T4995" t="str">
        <f t="shared" si="1511"/>
        <v>AALTEN</v>
      </c>
      <c r="U4995" t="str">
        <f t="shared" si="1512"/>
        <v>Stationsstraat</v>
      </c>
      <c r="V4995" s="62" t="str">
        <f t="shared" si="1513"/>
        <v>ALN01838</v>
      </c>
      <c r="W4995" s="15" t="e">
        <f>IF(J4995,#REF!,"")</f>
        <v>#REF!</v>
      </c>
      <c r="X4995" s="15" t="e">
        <f>IF(J4995,#REF!,"")</f>
        <v>#REF!</v>
      </c>
      <c r="Y4995" s="62" t="str">
        <f t="shared" si="1514"/>
        <v>AV</v>
      </c>
      <c r="AA4995" s="69"/>
      <c r="AB4995" s="90">
        <v>6</v>
      </c>
      <c r="AC4995" s="5" t="s">
        <v>2591</v>
      </c>
      <c r="AD4995" s="90" t="str">
        <f t="shared" si="1515"/>
        <v/>
      </c>
      <c r="AE4995" s="90" t="str">
        <f t="shared" si="1516"/>
        <v>Luma MINI</v>
      </c>
      <c r="AF4995" s="22" t="str">
        <f>IF(Y4995="AV","Armatuur "&amp;AE4995&amp;" leveren en plaatsen op LM "&amp;AB4995&amp;"m","")&amp;IF(Y4995="MV AV","Mast en armatuur leveren en plaatsen, "&amp;AE4995&amp;" en LM "&amp;AD4995&amp;"m, oude mast "&amp;AB4995&amp;"m verwijderen","")&amp;IF(Y4995="NM NA","Nwe mast en nw armatuur leveren en plaatsen, "&amp;AE4995&amp;" en LM "&amp;AD4995&amp;"m","")&amp;IF(Y4995="NLP","Nieuw lichtpunt bijplaatsen, "&amp;AE4995&amp;" en LM "&amp;AD4995&amp;"m","")</f>
        <v>Armatuur Luma MINI leveren en plaatsen op LM 6m</v>
      </c>
      <c r="AH4995" t="str">
        <f t="shared" si="1504"/>
        <v>AV 6-&gt;6 Luma MINI</v>
      </c>
      <c r="AI4995">
        <f>IF(AH4995&gt;"",VLOOKUP(AH4995,'MAATREGELEN TBV BESTEK '!$A$3:$N$34,11,FALSE),"")</f>
        <v>132020</v>
      </c>
      <c r="AJ4995">
        <f>IF(AH4995&gt;"",VLOOKUP(AH4995,'MAATREGELEN TBV BESTEK '!$A$3:$N$34,13,FALSE),"")</f>
        <v>711020</v>
      </c>
      <c r="AK4995">
        <f>IF(AH4995&gt;"",VLOOKUP(AH4995,'MAATREGELEN TBV BESTEK '!$A$3:$N$34,14,FALSE),"")</f>
        <v>0</v>
      </c>
    </row>
    <row r="4996" spans="1:37" ht="12" customHeight="1">
      <c r="A4996" s="49">
        <v>236996.50899999999</v>
      </c>
      <c r="B4996" s="49">
        <v>438102.88400000002</v>
      </c>
      <c r="C4996" t="s">
        <v>1397</v>
      </c>
      <c r="D4996" t="s">
        <v>4563</v>
      </c>
      <c r="E4996">
        <v>4</v>
      </c>
      <c r="F4996" t="s">
        <v>5915</v>
      </c>
      <c r="G4996" t="s">
        <v>2427</v>
      </c>
      <c r="H4996" s="64" t="s">
        <v>1384</v>
      </c>
      <c r="J4996">
        <f t="shared" si="1505"/>
        <v>1</v>
      </c>
      <c r="K4996" t="str">
        <f t="shared" si="1506"/>
        <v/>
      </c>
      <c r="L4996" t="str">
        <f t="shared" si="1502"/>
        <v/>
      </c>
      <c r="M4996">
        <f t="shared" si="1507"/>
        <v>236996.50899999999</v>
      </c>
      <c r="N4996">
        <f t="shared" si="1508"/>
        <v>438102.88400000002</v>
      </c>
      <c r="O4996" t="str">
        <f t="shared" si="1509"/>
        <v>wit rondje</v>
      </c>
      <c r="P4996" t="str">
        <f t="shared" si="1510"/>
        <v>ALN01846</v>
      </c>
      <c r="Q4996" t="str">
        <f t="shared" si="1521"/>
        <v>Lph 4</v>
      </c>
      <c r="R4996" t="str">
        <f t="shared" si="1503"/>
        <v/>
      </c>
      <c r="T4996" t="str">
        <f t="shared" si="1511"/>
        <v>AALTEN</v>
      </c>
      <c r="U4996" t="str">
        <f t="shared" si="1512"/>
        <v>Stationsstraat</v>
      </c>
      <c r="V4996" s="62" t="str">
        <f t="shared" si="1513"/>
        <v>ALN01846</v>
      </c>
      <c r="W4996" s="15" t="e">
        <f>IF(J4996,#REF!,"")</f>
        <v>#REF!</v>
      </c>
      <c r="X4996" s="15" t="e">
        <f>IF(J4996,#REF!,"")</f>
        <v>#REF!</v>
      </c>
      <c r="Y4996" s="62" t="str">
        <f t="shared" si="1514"/>
        <v xml:space="preserve"> </v>
      </c>
      <c r="AA4996" s="69"/>
      <c r="AB4996" s="90">
        <v>4</v>
      </c>
      <c r="AC4996" s="5" t="s">
        <v>2591</v>
      </c>
      <c r="AD4996" s="90" t="str">
        <f t="shared" si="1515"/>
        <v/>
      </c>
      <c r="AE4996" s="90" t="str">
        <f t="shared" si="1516"/>
        <v/>
      </c>
      <c r="AF4996" t="str">
        <f t="shared" ref="AF4996:AF5016" si="1522">IF(Y4996="AV","Armatuur "&amp;AE4996&amp;" leveren en plaatsen op LM "&amp;AD4996&amp;"m","")&amp;IF(Y4996="MV AV","Mast en armatuur leveren en plaatsen, "&amp;AE4996&amp;" en LM "&amp;AD4996&amp;"m, oude mast "&amp;AB4996&amp;"m verwijderen","")&amp;IF(Y4996="NM NA","Nwe mast en nw armatuur leveren en plaatsen, "&amp;AE4996&amp;" en LM "&amp;AD4996&amp;"m, oude mast "&amp;AB4996&amp;"m verwijderen","")&amp;IF(Y4996="NLP","Nieuw lichtpunt bijplaatsen, "&amp;AE4996&amp;" en LM "&amp;AD4996&amp;"m","")</f>
        <v/>
      </c>
      <c r="AH4996" t="str">
        <f t="shared" si="1504"/>
        <v/>
      </c>
      <c r="AI4996" t="str">
        <f>IF(AH4996&gt;"",VLOOKUP(AH4996,'MAATREGELEN TBV BESTEK '!$A$3:$N$34,11,FALSE),"")</f>
        <v/>
      </c>
      <c r="AJ4996" t="str">
        <f>IF(AH4996&gt;"",VLOOKUP(AH4996,'MAATREGELEN TBV BESTEK '!$A$3:$N$34,13,FALSE),"")</f>
        <v/>
      </c>
      <c r="AK4996" t="str">
        <f>IF(AH4996&gt;"",VLOOKUP(AH4996,'MAATREGELEN TBV BESTEK '!$A$3:$N$34,14,FALSE),"")</f>
        <v/>
      </c>
    </row>
    <row r="4997" spans="1:37" ht="12" customHeight="1">
      <c r="A4997" s="49">
        <v>237092.375</v>
      </c>
      <c r="B4997" s="49">
        <v>437717.13799999998</v>
      </c>
      <c r="C4997" t="s">
        <v>1418</v>
      </c>
      <c r="D4997" t="s">
        <v>4563</v>
      </c>
      <c r="E4997">
        <v>8</v>
      </c>
      <c r="F4997" t="s">
        <v>5915</v>
      </c>
      <c r="G4997" t="s">
        <v>2427</v>
      </c>
      <c r="H4997" s="64" t="s">
        <v>1384</v>
      </c>
      <c r="J4997">
        <f t="shared" si="1505"/>
        <v>1</v>
      </c>
      <c r="K4997" t="str">
        <f t="shared" si="1506"/>
        <v/>
      </c>
      <c r="L4997" t="str">
        <f t="shared" ref="L4997:L5060" si="1523">IF(R4997="Luma MINI","groen",IF(R4997="Brisa PLUS","rood",IF(R4997="Kegel 2000 Led","zwart","")))</f>
        <v/>
      </c>
      <c r="M4997">
        <f t="shared" si="1507"/>
        <v>237092.375</v>
      </c>
      <c r="N4997">
        <f t="shared" si="1508"/>
        <v>437717.13799999998</v>
      </c>
      <c r="O4997" t="str">
        <f t="shared" si="1509"/>
        <v>wit rondje</v>
      </c>
      <c r="P4997" t="str">
        <f t="shared" si="1510"/>
        <v>ALN02643</v>
      </c>
      <c r="Q4997" t="str">
        <f t="shared" si="1521"/>
        <v>Lph 8</v>
      </c>
      <c r="R4997" t="str">
        <f t="shared" ref="R4997:R5060" si="1524">F4997</f>
        <v/>
      </c>
      <c r="T4997" t="str">
        <f t="shared" si="1511"/>
        <v>AALTEN</v>
      </c>
      <c r="U4997" t="str">
        <f t="shared" si="1512"/>
        <v>Stationsstraat</v>
      </c>
      <c r="V4997" s="62" t="str">
        <f t="shared" si="1513"/>
        <v>ALN02643</v>
      </c>
      <c r="W4997" s="15" t="e">
        <f>IF(J4997,#REF!,"")</f>
        <v>#REF!</v>
      </c>
      <c r="X4997" s="15" t="e">
        <f>IF(J4997,#REF!,"")</f>
        <v>#REF!</v>
      </c>
      <c r="Y4997" s="62" t="str">
        <f t="shared" si="1514"/>
        <v xml:space="preserve"> </v>
      </c>
      <c r="AA4997" s="69"/>
      <c r="AB4997" s="90">
        <v>8</v>
      </c>
      <c r="AC4997" s="5" t="s">
        <v>5346</v>
      </c>
      <c r="AD4997" s="90" t="str">
        <f t="shared" si="1515"/>
        <v/>
      </c>
      <c r="AE4997" s="90" t="str">
        <f t="shared" si="1516"/>
        <v/>
      </c>
      <c r="AF4997" t="str">
        <f t="shared" si="1522"/>
        <v/>
      </c>
      <c r="AH4997" t="str">
        <f t="shared" ref="AH4997:AH5060" si="1525">IF(Y4997="AV",Y4997&amp;" "&amp;AB4997&amp;"-&gt;"&amp;AB4997&amp; " "&amp;AE4997,"")&amp;IF(Y4997="MV AV",Y4997&amp;" "&amp;AB4997&amp;"-&gt;"&amp;AD4997&amp; " "&amp;AE4997,"")&amp;IF(Y4997="NM NA",Y4997&amp;" "&amp;AB4997&amp;"-&gt;"&amp;AD4997&amp; " "&amp;AE4997,"")</f>
        <v/>
      </c>
      <c r="AI4997" t="str">
        <f>IF(AH4997&gt;"",VLOOKUP(AH4997,'MAATREGELEN TBV BESTEK '!$A$3:$N$34,11,FALSE),"")</f>
        <v/>
      </c>
      <c r="AJ4997" t="str">
        <f>IF(AH4997&gt;"",VLOOKUP(AH4997,'MAATREGELEN TBV BESTEK '!$A$3:$N$34,13,FALSE),"")</f>
        <v/>
      </c>
      <c r="AK4997" t="str">
        <f>IF(AH4997&gt;"",VLOOKUP(AH4997,'MAATREGELEN TBV BESTEK '!$A$3:$N$34,14,FALSE),"")</f>
        <v/>
      </c>
    </row>
    <row r="4998" spans="1:37" ht="12" customHeight="1">
      <c r="A4998" s="49">
        <v>237096.106</v>
      </c>
      <c r="B4998" s="49">
        <v>437701.87400000001</v>
      </c>
      <c r="C4998" t="s">
        <v>1419</v>
      </c>
      <c r="D4998" t="s">
        <v>4563</v>
      </c>
      <c r="E4998">
        <v>8</v>
      </c>
      <c r="F4998" t="s">
        <v>5915</v>
      </c>
      <c r="G4998" t="s">
        <v>2427</v>
      </c>
      <c r="H4998" s="64" t="s">
        <v>1384</v>
      </c>
      <c r="J4998">
        <f t="shared" ref="J4998:J5061" si="1526">IF(C4998=C4997,0,1)</f>
        <v>1</v>
      </c>
      <c r="K4998" t="str">
        <f t="shared" ref="K4998:K5061" si="1527">IF(J4998=0,"",IF(D4998="MV AV","dicht",IF(D4998="AV","halfopen","")))</f>
        <v/>
      </c>
      <c r="L4998" t="str">
        <f t="shared" si="1523"/>
        <v/>
      </c>
      <c r="M4998">
        <f t="shared" ref="M4998:M5061" si="1528">IF(J4998=1,A4998,"")</f>
        <v>237096.106</v>
      </c>
      <c r="N4998">
        <f t="shared" ref="N4998:N5061" si="1529">IF(J4998=1,B4998,"")</f>
        <v>437701.87400000001</v>
      </c>
      <c r="O4998" t="str">
        <f t="shared" ref="O4998:O5061" si="1530">IF(J4998=1,IF(K4998="","wit rondje",L4998&amp;" "&amp;K4998),"")</f>
        <v>wit rondje</v>
      </c>
      <c r="P4998" t="str">
        <f t="shared" ref="P4998:P5061" si="1531">IF(J4998=1,C4998,"")</f>
        <v>ALN02644</v>
      </c>
      <c r="Q4998" t="str">
        <f t="shared" si="1521"/>
        <v>Lph 8</v>
      </c>
      <c r="R4998" t="str">
        <f t="shared" si="1524"/>
        <v/>
      </c>
      <c r="T4998" t="str">
        <f t="shared" ref="T4998:T5061" si="1532">G4998</f>
        <v>AALTEN</v>
      </c>
      <c r="U4998" t="str">
        <f t="shared" ref="U4998:U5061" si="1533">H4998</f>
        <v>Stationsstraat</v>
      </c>
      <c r="V4998" s="62" t="str">
        <f t="shared" ref="V4998:V5061" si="1534">P4998</f>
        <v>ALN02644</v>
      </c>
      <c r="W4998" s="15" t="e">
        <f>IF(J4998,#REF!,"")</f>
        <v>#REF!</v>
      </c>
      <c r="X4998" s="15" t="e">
        <f>IF(J4998,#REF!,"")</f>
        <v>#REF!</v>
      </c>
      <c r="Y4998" s="62" t="str">
        <f t="shared" ref="Y4998:Y5061" si="1535">D4998</f>
        <v xml:space="preserve"> </v>
      </c>
      <c r="AA4998" s="69"/>
      <c r="AB4998" s="90">
        <v>8</v>
      </c>
      <c r="AC4998" s="5" t="s">
        <v>5346</v>
      </c>
      <c r="AD4998" s="90" t="str">
        <f t="shared" ref="AD4998:AD5061" si="1536">IF(D4998="MV AV",E4998,"")</f>
        <v/>
      </c>
      <c r="AE4998" s="90" t="str">
        <f t="shared" ref="AE4998:AE5061" si="1537">R4998</f>
        <v/>
      </c>
      <c r="AF4998" t="str">
        <f t="shared" si="1522"/>
        <v/>
      </c>
      <c r="AH4998" t="str">
        <f t="shared" si="1525"/>
        <v/>
      </c>
      <c r="AI4998" t="str">
        <f>IF(AH4998&gt;"",VLOOKUP(AH4998,'MAATREGELEN TBV BESTEK '!$A$3:$N$34,11,FALSE),"")</f>
        <v/>
      </c>
      <c r="AJ4998" t="str">
        <f>IF(AH4998&gt;"",VLOOKUP(AH4998,'MAATREGELEN TBV BESTEK '!$A$3:$N$34,13,FALSE),"")</f>
        <v/>
      </c>
      <c r="AK4998" t="str">
        <f>IF(AH4998&gt;"",VLOOKUP(AH4998,'MAATREGELEN TBV BESTEK '!$A$3:$N$34,14,FALSE),"")</f>
        <v/>
      </c>
    </row>
    <row r="4999" spans="1:37" ht="12" customHeight="1">
      <c r="A4999" s="49">
        <v>237049.30300000001</v>
      </c>
      <c r="B4999" s="49">
        <v>438140.30900000001</v>
      </c>
      <c r="C4999" t="s">
        <v>1395</v>
      </c>
      <c r="D4999" t="s">
        <v>4563</v>
      </c>
      <c r="E4999">
        <v>4</v>
      </c>
      <c r="F4999" t="s">
        <v>5915</v>
      </c>
      <c r="G4999" t="s">
        <v>2427</v>
      </c>
      <c r="H4999" s="64" t="s">
        <v>1384</v>
      </c>
      <c r="J4999">
        <f t="shared" si="1526"/>
        <v>1</v>
      </c>
      <c r="K4999" t="str">
        <f t="shared" si="1527"/>
        <v/>
      </c>
      <c r="L4999" t="str">
        <f t="shared" si="1523"/>
        <v/>
      </c>
      <c r="M4999">
        <f t="shared" si="1528"/>
        <v>237049.30300000001</v>
      </c>
      <c r="N4999">
        <f t="shared" si="1529"/>
        <v>438140.30900000001</v>
      </c>
      <c r="O4999" t="str">
        <f t="shared" si="1530"/>
        <v>wit rondje</v>
      </c>
      <c r="P4999" t="str">
        <f t="shared" si="1531"/>
        <v>ALN02717</v>
      </c>
      <c r="Q4999" t="str">
        <f t="shared" si="1521"/>
        <v>Lph 4</v>
      </c>
      <c r="R4999" t="str">
        <f t="shared" si="1524"/>
        <v/>
      </c>
      <c r="T4999" t="str">
        <f t="shared" si="1532"/>
        <v>AALTEN</v>
      </c>
      <c r="U4999" t="str">
        <f t="shared" si="1533"/>
        <v>Stationsstraat</v>
      </c>
      <c r="V4999" s="62" t="str">
        <f t="shared" si="1534"/>
        <v>ALN02717</v>
      </c>
      <c r="W4999" s="15" t="e">
        <f>IF(J4999,#REF!,"")</f>
        <v>#REF!</v>
      </c>
      <c r="X4999" s="15" t="e">
        <f>IF(J4999,#REF!,"")</f>
        <v>#REF!</v>
      </c>
      <c r="Y4999" s="62" t="str">
        <f t="shared" si="1535"/>
        <v xml:space="preserve"> </v>
      </c>
      <c r="AA4999" s="69"/>
      <c r="AB4999" s="90">
        <v>4</v>
      </c>
      <c r="AC4999" s="5" t="s">
        <v>2591</v>
      </c>
      <c r="AD4999" s="90" t="str">
        <f t="shared" si="1536"/>
        <v/>
      </c>
      <c r="AE4999" s="90" t="str">
        <f t="shared" si="1537"/>
        <v/>
      </c>
      <c r="AF4999" t="str">
        <f t="shared" si="1522"/>
        <v/>
      </c>
      <c r="AH4999" t="str">
        <f t="shared" si="1525"/>
        <v/>
      </c>
      <c r="AI4999" t="str">
        <f>IF(AH4999&gt;"",VLOOKUP(AH4999,'MAATREGELEN TBV BESTEK '!$A$3:$N$34,11,FALSE),"")</f>
        <v/>
      </c>
      <c r="AJ4999" t="str">
        <f>IF(AH4999&gt;"",VLOOKUP(AH4999,'MAATREGELEN TBV BESTEK '!$A$3:$N$34,13,FALSE),"")</f>
        <v/>
      </c>
      <c r="AK4999" t="str">
        <f>IF(AH4999&gt;"",VLOOKUP(AH4999,'MAATREGELEN TBV BESTEK '!$A$3:$N$34,14,FALSE),"")</f>
        <v/>
      </c>
    </row>
    <row r="5000" spans="1:37" ht="12" customHeight="1">
      <c r="A5000" s="49">
        <v>236990.755</v>
      </c>
      <c r="B5000" s="49">
        <v>438007.24699999997</v>
      </c>
      <c r="C5000" t="s">
        <v>1396</v>
      </c>
      <c r="D5000" t="s">
        <v>4563</v>
      </c>
      <c r="E5000">
        <v>4</v>
      </c>
      <c r="F5000" t="s">
        <v>5915</v>
      </c>
      <c r="G5000" t="s">
        <v>2427</v>
      </c>
      <c r="H5000" s="64" t="s">
        <v>1384</v>
      </c>
      <c r="J5000">
        <f t="shared" si="1526"/>
        <v>1</v>
      </c>
      <c r="K5000" t="str">
        <f t="shared" si="1527"/>
        <v/>
      </c>
      <c r="L5000" t="str">
        <f t="shared" si="1523"/>
        <v/>
      </c>
      <c r="M5000">
        <f t="shared" si="1528"/>
        <v>236990.755</v>
      </c>
      <c r="N5000">
        <f t="shared" si="1529"/>
        <v>438007.24699999997</v>
      </c>
      <c r="O5000" t="str">
        <f t="shared" si="1530"/>
        <v>wit rondje</v>
      </c>
      <c r="P5000" t="str">
        <f t="shared" si="1531"/>
        <v>ALN02718</v>
      </c>
      <c r="Q5000" t="str">
        <f t="shared" si="1521"/>
        <v>Lph 4</v>
      </c>
      <c r="R5000" t="str">
        <f t="shared" si="1524"/>
        <v/>
      </c>
      <c r="T5000" t="str">
        <f t="shared" si="1532"/>
        <v>AALTEN</v>
      </c>
      <c r="U5000" t="str">
        <f t="shared" si="1533"/>
        <v>Stationsstraat</v>
      </c>
      <c r="V5000" s="62" t="str">
        <f t="shared" si="1534"/>
        <v>ALN02718</v>
      </c>
      <c r="W5000" s="15" t="e">
        <f>IF(J5000,#REF!,"")</f>
        <v>#REF!</v>
      </c>
      <c r="X5000" s="15" t="e">
        <f>IF(J5000,#REF!,"")</f>
        <v>#REF!</v>
      </c>
      <c r="Y5000" s="62" t="str">
        <f t="shared" si="1535"/>
        <v xml:space="preserve"> </v>
      </c>
      <c r="AA5000" s="69"/>
      <c r="AB5000" s="90">
        <v>4</v>
      </c>
      <c r="AC5000" s="5" t="s">
        <v>2591</v>
      </c>
      <c r="AD5000" s="90" t="str">
        <f t="shared" si="1536"/>
        <v/>
      </c>
      <c r="AE5000" s="90" t="str">
        <f t="shared" si="1537"/>
        <v/>
      </c>
      <c r="AF5000" t="str">
        <f t="shared" si="1522"/>
        <v/>
      </c>
      <c r="AH5000" t="str">
        <f t="shared" si="1525"/>
        <v/>
      </c>
      <c r="AI5000" t="str">
        <f>IF(AH5000&gt;"",VLOOKUP(AH5000,'MAATREGELEN TBV BESTEK '!$A$3:$N$34,11,FALSE),"")</f>
        <v/>
      </c>
      <c r="AJ5000" t="str">
        <f>IF(AH5000&gt;"",VLOOKUP(AH5000,'MAATREGELEN TBV BESTEK '!$A$3:$N$34,13,FALSE),"")</f>
        <v/>
      </c>
      <c r="AK5000" t="str">
        <f>IF(AH5000&gt;"",VLOOKUP(AH5000,'MAATREGELEN TBV BESTEK '!$A$3:$N$34,14,FALSE),"")</f>
        <v/>
      </c>
    </row>
    <row r="5001" spans="1:37" ht="12" customHeight="1">
      <c r="A5001" s="49">
        <v>236963.35500000001</v>
      </c>
      <c r="B5001" s="49">
        <v>437809.35499999998</v>
      </c>
      <c r="C5001" t="s">
        <v>1402</v>
      </c>
      <c r="D5001" t="s">
        <v>4563</v>
      </c>
      <c r="E5001">
        <v>4</v>
      </c>
      <c r="F5001" t="s">
        <v>5915</v>
      </c>
      <c r="G5001" t="s">
        <v>2427</v>
      </c>
      <c r="H5001" s="64" t="s">
        <v>1384</v>
      </c>
      <c r="J5001">
        <f t="shared" si="1526"/>
        <v>1</v>
      </c>
      <c r="K5001" t="str">
        <f t="shared" si="1527"/>
        <v/>
      </c>
      <c r="L5001" t="str">
        <f t="shared" si="1523"/>
        <v/>
      </c>
      <c r="M5001">
        <f t="shared" si="1528"/>
        <v>236963.35500000001</v>
      </c>
      <c r="N5001">
        <f t="shared" si="1529"/>
        <v>437809.35499999998</v>
      </c>
      <c r="O5001" t="str">
        <f t="shared" si="1530"/>
        <v>wit rondje</v>
      </c>
      <c r="P5001" t="str">
        <f t="shared" si="1531"/>
        <v>ALN02853</v>
      </c>
      <c r="Q5001" t="str">
        <f t="shared" si="1521"/>
        <v>Lph 4</v>
      </c>
      <c r="R5001" t="str">
        <f t="shared" si="1524"/>
        <v/>
      </c>
      <c r="T5001" t="str">
        <f t="shared" si="1532"/>
        <v>AALTEN</v>
      </c>
      <c r="U5001" t="str">
        <f t="shared" si="1533"/>
        <v>Stationsstraat</v>
      </c>
      <c r="V5001" s="62" t="str">
        <f t="shared" si="1534"/>
        <v>ALN02853</v>
      </c>
      <c r="W5001" s="15" t="e">
        <f>IF(J5001,#REF!,"")</f>
        <v>#REF!</v>
      </c>
      <c r="X5001" s="15" t="e">
        <f>IF(J5001,#REF!,"")</f>
        <v>#REF!</v>
      </c>
      <c r="Y5001" s="62" t="str">
        <f t="shared" si="1535"/>
        <v xml:space="preserve"> </v>
      </c>
      <c r="AA5001" s="69"/>
      <c r="AB5001" s="90">
        <v>4</v>
      </c>
      <c r="AC5001" s="5" t="s">
        <v>881</v>
      </c>
      <c r="AD5001" s="90" t="str">
        <f t="shared" si="1536"/>
        <v/>
      </c>
      <c r="AE5001" s="90" t="str">
        <f t="shared" si="1537"/>
        <v/>
      </c>
      <c r="AF5001" t="str">
        <f t="shared" si="1522"/>
        <v/>
      </c>
      <c r="AH5001" t="str">
        <f t="shared" si="1525"/>
        <v/>
      </c>
      <c r="AI5001" t="str">
        <f>IF(AH5001&gt;"",VLOOKUP(AH5001,'MAATREGELEN TBV BESTEK '!$A$3:$N$34,11,FALSE),"")</f>
        <v/>
      </c>
      <c r="AJ5001" t="str">
        <f>IF(AH5001&gt;"",VLOOKUP(AH5001,'MAATREGELEN TBV BESTEK '!$A$3:$N$34,13,FALSE),"")</f>
        <v/>
      </c>
      <c r="AK5001" t="str">
        <f>IF(AH5001&gt;"",VLOOKUP(AH5001,'MAATREGELEN TBV BESTEK '!$A$3:$N$34,14,FALSE),"")</f>
        <v/>
      </c>
    </row>
    <row r="5002" spans="1:37" ht="12" customHeight="1">
      <c r="A5002" s="49">
        <v>236983.32500000001</v>
      </c>
      <c r="B5002" s="49">
        <v>437802.91100000002</v>
      </c>
      <c r="C5002" t="s">
        <v>1403</v>
      </c>
      <c r="D5002" t="s">
        <v>4563</v>
      </c>
      <c r="E5002">
        <v>4</v>
      </c>
      <c r="F5002" t="s">
        <v>5915</v>
      </c>
      <c r="G5002" t="s">
        <v>2427</v>
      </c>
      <c r="H5002" s="64" t="s">
        <v>1384</v>
      </c>
      <c r="J5002">
        <f t="shared" si="1526"/>
        <v>1</v>
      </c>
      <c r="K5002" t="str">
        <f t="shared" si="1527"/>
        <v/>
      </c>
      <c r="L5002" t="str">
        <f t="shared" si="1523"/>
        <v/>
      </c>
      <c r="M5002">
        <f t="shared" si="1528"/>
        <v>236983.32500000001</v>
      </c>
      <c r="N5002">
        <f t="shared" si="1529"/>
        <v>437802.91100000002</v>
      </c>
      <c r="O5002" t="str">
        <f t="shared" si="1530"/>
        <v>wit rondje</v>
      </c>
      <c r="P5002" t="str">
        <f t="shared" si="1531"/>
        <v>ALN02854</v>
      </c>
      <c r="Q5002" t="str">
        <f t="shared" si="1521"/>
        <v>Lph 4</v>
      </c>
      <c r="R5002" t="str">
        <f t="shared" si="1524"/>
        <v/>
      </c>
      <c r="T5002" t="str">
        <f t="shared" si="1532"/>
        <v>AALTEN</v>
      </c>
      <c r="U5002" t="str">
        <f t="shared" si="1533"/>
        <v>Stationsstraat</v>
      </c>
      <c r="V5002" s="62" t="str">
        <f t="shared" si="1534"/>
        <v>ALN02854</v>
      </c>
      <c r="W5002" s="15" t="e">
        <f>IF(J5002,#REF!,"")</f>
        <v>#REF!</v>
      </c>
      <c r="X5002" s="15" t="e">
        <f>IF(J5002,#REF!,"")</f>
        <v>#REF!</v>
      </c>
      <c r="Y5002" s="62" t="str">
        <f t="shared" si="1535"/>
        <v xml:space="preserve"> </v>
      </c>
      <c r="AA5002" s="69"/>
      <c r="AB5002" s="90">
        <v>4</v>
      </c>
      <c r="AC5002" s="5" t="s">
        <v>881</v>
      </c>
      <c r="AD5002" s="90" t="str">
        <f t="shared" si="1536"/>
        <v/>
      </c>
      <c r="AE5002" s="90" t="str">
        <f t="shared" si="1537"/>
        <v/>
      </c>
      <c r="AF5002" t="str">
        <f t="shared" si="1522"/>
        <v/>
      </c>
      <c r="AH5002" t="str">
        <f t="shared" si="1525"/>
        <v/>
      </c>
      <c r="AI5002" t="str">
        <f>IF(AH5002&gt;"",VLOOKUP(AH5002,'MAATREGELEN TBV BESTEK '!$A$3:$N$34,11,FALSE),"")</f>
        <v/>
      </c>
      <c r="AJ5002" t="str">
        <f>IF(AH5002&gt;"",VLOOKUP(AH5002,'MAATREGELEN TBV BESTEK '!$A$3:$N$34,13,FALSE),"")</f>
        <v/>
      </c>
      <c r="AK5002" t="str">
        <f>IF(AH5002&gt;"",VLOOKUP(AH5002,'MAATREGELEN TBV BESTEK '!$A$3:$N$34,14,FALSE),"")</f>
        <v/>
      </c>
    </row>
    <row r="5003" spans="1:37" ht="12" customHeight="1">
      <c r="A5003" s="49">
        <v>236972.98</v>
      </c>
      <c r="B5003" s="49">
        <v>437777.72600000002</v>
      </c>
      <c r="C5003" t="s">
        <v>1404</v>
      </c>
      <c r="D5003" t="s">
        <v>4563</v>
      </c>
      <c r="E5003">
        <v>4</v>
      </c>
      <c r="F5003" t="s">
        <v>5915</v>
      </c>
      <c r="G5003" t="s">
        <v>2427</v>
      </c>
      <c r="H5003" s="64" t="s">
        <v>1384</v>
      </c>
      <c r="J5003">
        <f t="shared" si="1526"/>
        <v>1</v>
      </c>
      <c r="K5003" t="str">
        <f t="shared" si="1527"/>
        <v/>
      </c>
      <c r="L5003" t="str">
        <f t="shared" si="1523"/>
        <v/>
      </c>
      <c r="M5003">
        <f t="shared" si="1528"/>
        <v>236972.98</v>
      </c>
      <c r="N5003">
        <f t="shared" si="1529"/>
        <v>437777.72600000002</v>
      </c>
      <c r="O5003" t="str">
        <f t="shared" si="1530"/>
        <v>wit rondje</v>
      </c>
      <c r="P5003" t="str">
        <f t="shared" si="1531"/>
        <v>ALN02855</v>
      </c>
      <c r="Q5003" t="str">
        <f t="shared" si="1521"/>
        <v>Lph 4</v>
      </c>
      <c r="R5003" t="str">
        <f t="shared" si="1524"/>
        <v/>
      </c>
      <c r="T5003" t="str">
        <f t="shared" si="1532"/>
        <v>AALTEN</v>
      </c>
      <c r="U5003" t="str">
        <f t="shared" si="1533"/>
        <v>Stationsstraat</v>
      </c>
      <c r="V5003" s="62" t="str">
        <f t="shared" si="1534"/>
        <v>ALN02855</v>
      </c>
      <c r="W5003" s="15" t="e">
        <f>IF(J5003,#REF!,"")</f>
        <v>#REF!</v>
      </c>
      <c r="X5003" s="15" t="e">
        <f>IF(J5003,#REF!,"")</f>
        <v>#REF!</v>
      </c>
      <c r="Y5003" s="62" t="str">
        <f t="shared" si="1535"/>
        <v xml:space="preserve"> </v>
      </c>
      <c r="AA5003" s="69"/>
      <c r="AB5003" s="90">
        <v>4</v>
      </c>
      <c r="AC5003" s="5" t="s">
        <v>881</v>
      </c>
      <c r="AD5003" s="90" t="str">
        <f t="shared" si="1536"/>
        <v/>
      </c>
      <c r="AE5003" s="90" t="str">
        <f t="shared" si="1537"/>
        <v/>
      </c>
      <c r="AF5003" t="str">
        <f t="shared" si="1522"/>
        <v/>
      </c>
      <c r="AH5003" t="str">
        <f t="shared" si="1525"/>
        <v/>
      </c>
      <c r="AI5003" t="str">
        <f>IF(AH5003&gt;"",VLOOKUP(AH5003,'MAATREGELEN TBV BESTEK '!$A$3:$N$34,11,FALSE),"")</f>
        <v/>
      </c>
      <c r="AJ5003" t="str">
        <f>IF(AH5003&gt;"",VLOOKUP(AH5003,'MAATREGELEN TBV BESTEK '!$A$3:$N$34,13,FALSE),"")</f>
        <v/>
      </c>
      <c r="AK5003" t="str">
        <f>IF(AH5003&gt;"",VLOOKUP(AH5003,'MAATREGELEN TBV BESTEK '!$A$3:$N$34,14,FALSE),"")</f>
        <v/>
      </c>
    </row>
    <row r="5004" spans="1:37" ht="12" customHeight="1">
      <c r="A5004" s="49">
        <v>236979.59400000001</v>
      </c>
      <c r="B5004" s="49">
        <v>437755.848</v>
      </c>
      <c r="C5004" t="s">
        <v>1405</v>
      </c>
      <c r="D5004" t="s">
        <v>4563</v>
      </c>
      <c r="E5004">
        <v>4</v>
      </c>
      <c r="F5004" t="s">
        <v>5915</v>
      </c>
      <c r="G5004" t="s">
        <v>2427</v>
      </c>
      <c r="H5004" s="64" t="s">
        <v>1384</v>
      </c>
      <c r="J5004">
        <f t="shared" si="1526"/>
        <v>1</v>
      </c>
      <c r="K5004" t="str">
        <f t="shared" si="1527"/>
        <v/>
      </c>
      <c r="L5004" t="str">
        <f t="shared" si="1523"/>
        <v/>
      </c>
      <c r="M5004">
        <f t="shared" si="1528"/>
        <v>236979.59400000001</v>
      </c>
      <c r="N5004">
        <f t="shared" si="1529"/>
        <v>437755.848</v>
      </c>
      <c r="O5004" t="str">
        <f t="shared" si="1530"/>
        <v>wit rondje</v>
      </c>
      <c r="P5004" t="str">
        <f t="shared" si="1531"/>
        <v>ALN02856</v>
      </c>
      <c r="Q5004" t="str">
        <f t="shared" si="1521"/>
        <v>Lph 4</v>
      </c>
      <c r="R5004" t="str">
        <f t="shared" si="1524"/>
        <v/>
      </c>
      <c r="T5004" t="str">
        <f t="shared" si="1532"/>
        <v>AALTEN</v>
      </c>
      <c r="U5004" t="str">
        <f t="shared" si="1533"/>
        <v>Stationsstraat</v>
      </c>
      <c r="V5004" s="62" t="str">
        <f t="shared" si="1534"/>
        <v>ALN02856</v>
      </c>
      <c r="W5004" s="15" t="e">
        <f>IF(J5004,#REF!,"")</f>
        <v>#REF!</v>
      </c>
      <c r="X5004" s="15" t="e">
        <f>IF(J5004,#REF!,"")</f>
        <v>#REF!</v>
      </c>
      <c r="Y5004" s="62" t="str">
        <f t="shared" si="1535"/>
        <v xml:space="preserve"> </v>
      </c>
      <c r="AA5004" s="69"/>
      <c r="AB5004" s="90">
        <v>4</v>
      </c>
      <c r="AC5004" s="5" t="s">
        <v>881</v>
      </c>
      <c r="AD5004" s="90" t="str">
        <f t="shared" si="1536"/>
        <v/>
      </c>
      <c r="AE5004" s="90" t="str">
        <f t="shared" si="1537"/>
        <v/>
      </c>
      <c r="AF5004" t="str">
        <f t="shared" si="1522"/>
        <v/>
      </c>
      <c r="AH5004" t="str">
        <f t="shared" si="1525"/>
        <v/>
      </c>
      <c r="AI5004" t="str">
        <f>IF(AH5004&gt;"",VLOOKUP(AH5004,'MAATREGELEN TBV BESTEK '!$A$3:$N$34,11,FALSE),"")</f>
        <v/>
      </c>
      <c r="AJ5004" t="str">
        <f>IF(AH5004&gt;"",VLOOKUP(AH5004,'MAATREGELEN TBV BESTEK '!$A$3:$N$34,13,FALSE),"")</f>
        <v/>
      </c>
      <c r="AK5004" t="str">
        <f>IF(AH5004&gt;"",VLOOKUP(AH5004,'MAATREGELEN TBV BESTEK '!$A$3:$N$34,14,FALSE),"")</f>
        <v/>
      </c>
    </row>
    <row r="5005" spans="1:37" ht="12" customHeight="1">
      <c r="A5005" s="49">
        <v>236969.41800000001</v>
      </c>
      <c r="B5005" s="49">
        <v>437733.63099999999</v>
      </c>
      <c r="C5005" t="s">
        <v>1407</v>
      </c>
      <c r="D5005" t="s">
        <v>4563</v>
      </c>
      <c r="E5005">
        <v>4</v>
      </c>
      <c r="F5005" t="s">
        <v>5915</v>
      </c>
      <c r="G5005" t="s">
        <v>2427</v>
      </c>
      <c r="H5005" s="64" t="s">
        <v>1384</v>
      </c>
      <c r="J5005">
        <f t="shared" si="1526"/>
        <v>1</v>
      </c>
      <c r="K5005" t="str">
        <f t="shared" si="1527"/>
        <v/>
      </c>
      <c r="L5005" t="str">
        <f t="shared" si="1523"/>
        <v/>
      </c>
      <c r="M5005">
        <f t="shared" si="1528"/>
        <v>236969.41800000001</v>
      </c>
      <c r="N5005">
        <f t="shared" si="1529"/>
        <v>437733.63099999999</v>
      </c>
      <c r="O5005" t="str">
        <f t="shared" si="1530"/>
        <v>wit rondje</v>
      </c>
      <c r="P5005" t="str">
        <f t="shared" si="1531"/>
        <v>ALN02857</v>
      </c>
      <c r="Q5005" t="str">
        <f t="shared" si="1521"/>
        <v>Lph 4</v>
      </c>
      <c r="R5005" t="str">
        <f t="shared" si="1524"/>
        <v/>
      </c>
      <c r="T5005" t="str">
        <f t="shared" si="1532"/>
        <v>AALTEN</v>
      </c>
      <c r="U5005" t="str">
        <f t="shared" si="1533"/>
        <v>Stationsstraat</v>
      </c>
      <c r="V5005" s="62" t="str">
        <f t="shared" si="1534"/>
        <v>ALN02857</v>
      </c>
      <c r="W5005" s="15" t="e">
        <f>IF(J5005,#REF!,"")</f>
        <v>#REF!</v>
      </c>
      <c r="X5005" s="15" t="e">
        <f>IF(J5005,#REF!,"")</f>
        <v>#REF!</v>
      </c>
      <c r="Y5005" s="62" t="str">
        <f t="shared" si="1535"/>
        <v xml:space="preserve"> </v>
      </c>
      <c r="AA5005" s="69"/>
      <c r="AB5005" s="90">
        <v>4</v>
      </c>
      <c r="AC5005" s="5" t="s">
        <v>881</v>
      </c>
      <c r="AD5005" s="90" t="str">
        <f t="shared" si="1536"/>
        <v/>
      </c>
      <c r="AE5005" s="90" t="str">
        <f t="shared" si="1537"/>
        <v/>
      </c>
      <c r="AF5005" t="str">
        <f t="shared" si="1522"/>
        <v/>
      </c>
      <c r="AH5005" t="str">
        <f t="shared" si="1525"/>
        <v/>
      </c>
      <c r="AI5005" t="str">
        <f>IF(AH5005&gt;"",VLOOKUP(AH5005,'MAATREGELEN TBV BESTEK '!$A$3:$N$34,11,FALSE),"")</f>
        <v/>
      </c>
      <c r="AJ5005" t="str">
        <f>IF(AH5005&gt;"",VLOOKUP(AH5005,'MAATREGELEN TBV BESTEK '!$A$3:$N$34,13,FALSE),"")</f>
        <v/>
      </c>
      <c r="AK5005" t="str">
        <f>IF(AH5005&gt;"",VLOOKUP(AH5005,'MAATREGELEN TBV BESTEK '!$A$3:$N$34,14,FALSE),"")</f>
        <v/>
      </c>
    </row>
    <row r="5006" spans="1:37" ht="12" customHeight="1">
      <c r="A5006" s="49">
        <v>236952.28899999999</v>
      </c>
      <c r="B5006" s="49">
        <v>437720.74200000003</v>
      </c>
      <c r="C5006" t="s">
        <v>1406</v>
      </c>
      <c r="D5006" t="s">
        <v>4563</v>
      </c>
      <c r="E5006">
        <v>4</v>
      </c>
      <c r="F5006" t="s">
        <v>5915</v>
      </c>
      <c r="G5006" t="s">
        <v>2427</v>
      </c>
      <c r="H5006" s="64" t="s">
        <v>1384</v>
      </c>
      <c r="J5006">
        <f t="shared" si="1526"/>
        <v>1</v>
      </c>
      <c r="K5006" t="str">
        <f t="shared" si="1527"/>
        <v/>
      </c>
      <c r="L5006" t="str">
        <f t="shared" si="1523"/>
        <v/>
      </c>
      <c r="M5006">
        <f t="shared" si="1528"/>
        <v>236952.28899999999</v>
      </c>
      <c r="N5006">
        <f t="shared" si="1529"/>
        <v>437720.74200000003</v>
      </c>
      <c r="O5006" t="str">
        <f t="shared" si="1530"/>
        <v>wit rondje</v>
      </c>
      <c r="P5006" t="str">
        <f t="shared" si="1531"/>
        <v>ALN02858</v>
      </c>
      <c r="Q5006" t="str">
        <f t="shared" si="1521"/>
        <v>Lph 4</v>
      </c>
      <c r="R5006" t="str">
        <f t="shared" si="1524"/>
        <v/>
      </c>
      <c r="T5006" t="str">
        <f t="shared" si="1532"/>
        <v>AALTEN</v>
      </c>
      <c r="U5006" t="str">
        <f t="shared" si="1533"/>
        <v>Stationsstraat</v>
      </c>
      <c r="V5006" s="62" t="str">
        <f t="shared" si="1534"/>
        <v>ALN02858</v>
      </c>
      <c r="W5006" s="15" t="e">
        <f>IF(J5006,#REF!,"")</f>
        <v>#REF!</v>
      </c>
      <c r="X5006" s="15" t="e">
        <f>IF(J5006,#REF!,"")</f>
        <v>#REF!</v>
      </c>
      <c r="Y5006" s="62" t="str">
        <f t="shared" si="1535"/>
        <v xml:space="preserve"> </v>
      </c>
      <c r="AA5006" s="69"/>
      <c r="AB5006" s="90">
        <v>4</v>
      </c>
      <c r="AC5006" s="5" t="s">
        <v>881</v>
      </c>
      <c r="AD5006" s="90" t="str">
        <f t="shared" si="1536"/>
        <v/>
      </c>
      <c r="AE5006" s="90" t="str">
        <f t="shared" si="1537"/>
        <v/>
      </c>
      <c r="AF5006" t="str">
        <f t="shared" si="1522"/>
        <v/>
      </c>
      <c r="AH5006" t="str">
        <f t="shared" si="1525"/>
        <v/>
      </c>
      <c r="AI5006" t="str">
        <f>IF(AH5006&gt;"",VLOOKUP(AH5006,'MAATREGELEN TBV BESTEK '!$A$3:$N$34,11,FALSE),"")</f>
        <v/>
      </c>
      <c r="AJ5006" t="str">
        <f>IF(AH5006&gt;"",VLOOKUP(AH5006,'MAATREGELEN TBV BESTEK '!$A$3:$N$34,13,FALSE),"")</f>
        <v/>
      </c>
      <c r="AK5006" t="str">
        <f>IF(AH5006&gt;"",VLOOKUP(AH5006,'MAATREGELEN TBV BESTEK '!$A$3:$N$34,14,FALSE),"")</f>
        <v/>
      </c>
    </row>
    <row r="5007" spans="1:37" ht="12" customHeight="1">
      <c r="A5007" s="49">
        <v>236983.74900000001</v>
      </c>
      <c r="B5007" s="49">
        <v>437674.06099999999</v>
      </c>
      <c r="C5007" t="s">
        <v>1420</v>
      </c>
      <c r="D5007" t="s">
        <v>4563</v>
      </c>
      <c r="E5007">
        <v>1.5</v>
      </c>
      <c r="F5007" t="s">
        <v>5915</v>
      </c>
      <c r="G5007" t="s">
        <v>2427</v>
      </c>
      <c r="H5007" s="64" t="s">
        <v>1384</v>
      </c>
      <c r="J5007">
        <f t="shared" si="1526"/>
        <v>1</v>
      </c>
      <c r="K5007" t="str">
        <f t="shared" si="1527"/>
        <v/>
      </c>
      <c r="L5007" t="str">
        <f t="shared" si="1523"/>
        <v/>
      </c>
      <c r="M5007">
        <f t="shared" si="1528"/>
        <v>236983.74900000001</v>
      </c>
      <c r="N5007">
        <f t="shared" si="1529"/>
        <v>437674.06099999999</v>
      </c>
      <c r="O5007" t="str">
        <f t="shared" si="1530"/>
        <v>wit rondje</v>
      </c>
      <c r="P5007" t="str">
        <f t="shared" si="1531"/>
        <v>ALN55034</v>
      </c>
      <c r="Q5007" t="str">
        <f t="shared" si="1521"/>
        <v>Lph 1,5</v>
      </c>
      <c r="R5007" t="str">
        <f t="shared" si="1524"/>
        <v/>
      </c>
      <c r="T5007" t="str">
        <f t="shared" si="1532"/>
        <v>AALTEN</v>
      </c>
      <c r="U5007" t="str">
        <f t="shared" si="1533"/>
        <v>Stationsstraat</v>
      </c>
      <c r="V5007" s="62" t="str">
        <f t="shared" si="1534"/>
        <v>ALN55034</v>
      </c>
      <c r="W5007" s="15" t="e">
        <f>IF(J5007,#REF!,"")</f>
        <v>#REF!</v>
      </c>
      <c r="X5007" s="15" t="e">
        <f>IF(J5007,#REF!,"")</f>
        <v>#REF!</v>
      </c>
      <c r="Y5007" s="62" t="str">
        <f t="shared" si="1535"/>
        <v xml:space="preserve"> </v>
      </c>
      <c r="AA5007" s="69"/>
      <c r="AB5007" s="90">
        <v>1.5</v>
      </c>
      <c r="AC5007" s="5" t="s">
        <v>4622</v>
      </c>
      <c r="AD5007" s="90" t="str">
        <f t="shared" si="1536"/>
        <v/>
      </c>
      <c r="AE5007" s="90" t="str">
        <f t="shared" si="1537"/>
        <v/>
      </c>
      <c r="AF5007" t="str">
        <f t="shared" si="1522"/>
        <v/>
      </c>
      <c r="AH5007" t="str">
        <f t="shared" si="1525"/>
        <v/>
      </c>
      <c r="AI5007" t="str">
        <f>IF(AH5007&gt;"",VLOOKUP(AH5007,'MAATREGELEN TBV BESTEK '!$A$3:$N$34,11,FALSE),"")</f>
        <v/>
      </c>
      <c r="AJ5007" t="str">
        <f>IF(AH5007&gt;"",VLOOKUP(AH5007,'MAATREGELEN TBV BESTEK '!$A$3:$N$34,13,FALSE),"")</f>
        <v/>
      </c>
      <c r="AK5007" t="str">
        <f>IF(AH5007&gt;"",VLOOKUP(AH5007,'MAATREGELEN TBV BESTEK '!$A$3:$N$34,14,FALSE),"")</f>
        <v/>
      </c>
    </row>
    <row r="5008" spans="1:37" ht="12" customHeight="1">
      <c r="A5008" s="49">
        <v>239543.07699999999</v>
      </c>
      <c r="B5008" s="49">
        <v>439785.27100000001</v>
      </c>
      <c r="C5008" t="s">
        <v>1421</v>
      </c>
      <c r="D5008" t="s">
        <v>4563</v>
      </c>
      <c r="E5008">
        <v>8</v>
      </c>
      <c r="F5008" t="s">
        <v>5915</v>
      </c>
      <c r="G5008" t="s">
        <v>2427</v>
      </c>
      <c r="H5008" s="64" t="s">
        <v>1422</v>
      </c>
      <c r="J5008">
        <f t="shared" si="1526"/>
        <v>1</v>
      </c>
      <c r="K5008" t="str">
        <f t="shared" si="1527"/>
        <v/>
      </c>
      <c r="L5008" t="str">
        <f t="shared" si="1523"/>
        <v/>
      </c>
      <c r="M5008">
        <f t="shared" si="1528"/>
        <v>239543.07699999999</v>
      </c>
      <c r="N5008">
        <f t="shared" si="1529"/>
        <v>439785.27100000001</v>
      </c>
      <c r="O5008" t="str">
        <f t="shared" si="1530"/>
        <v>wit rondje</v>
      </c>
      <c r="P5008" t="str">
        <f t="shared" si="1531"/>
        <v>ALN01358</v>
      </c>
      <c r="Q5008" t="str">
        <f t="shared" si="1521"/>
        <v>Lph 8</v>
      </c>
      <c r="R5008" t="str">
        <f t="shared" si="1524"/>
        <v/>
      </c>
      <c r="T5008" t="str">
        <f t="shared" si="1532"/>
        <v>AALTEN</v>
      </c>
      <c r="U5008" t="str">
        <f t="shared" si="1533"/>
        <v>Stationsweg</v>
      </c>
      <c r="V5008" s="62" t="str">
        <f t="shared" si="1534"/>
        <v>ALN01358</v>
      </c>
      <c r="W5008" s="15" t="e">
        <f>IF(J5008,#REF!,"")</f>
        <v>#REF!</v>
      </c>
      <c r="X5008" s="15" t="e">
        <f>IF(J5008,#REF!,"")</f>
        <v>#REF!</v>
      </c>
      <c r="Y5008" s="62" t="str">
        <f t="shared" si="1535"/>
        <v xml:space="preserve"> </v>
      </c>
      <c r="AA5008" s="69"/>
      <c r="AB5008" s="90">
        <v>8</v>
      </c>
      <c r="AC5008" s="5" t="s">
        <v>5346</v>
      </c>
      <c r="AD5008" s="90" t="str">
        <f t="shared" si="1536"/>
        <v/>
      </c>
      <c r="AE5008" s="90" t="str">
        <f t="shared" si="1537"/>
        <v/>
      </c>
      <c r="AF5008" t="str">
        <f t="shared" si="1522"/>
        <v/>
      </c>
      <c r="AH5008" t="str">
        <f t="shared" si="1525"/>
        <v/>
      </c>
      <c r="AI5008" t="str">
        <f>IF(AH5008&gt;"",VLOOKUP(AH5008,'MAATREGELEN TBV BESTEK '!$A$3:$N$34,11,FALSE),"")</f>
        <v/>
      </c>
      <c r="AJ5008" t="str">
        <f>IF(AH5008&gt;"",VLOOKUP(AH5008,'MAATREGELEN TBV BESTEK '!$A$3:$N$34,13,FALSE),"")</f>
        <v/>
      </c>
      <c r="AK5008" t="str">
        <f>IF(AH5008&gt;"",VLOOKUP(AH5008,'MAATREGELEN TBV BESTEK '!$A$3:$N$34,14,FALSE),"")</f>
        <v/>
      </c>
    </row>
    <row r="5009" spans="1:37" ht="12" customHeight="1">
      <c r="A5009" s="49">
        <v>239693.01300000001</v>
      </c>
      <c r="B5009" s="49">
        <v>438909.01199999999</v>
      </c>
      <c r="C5009" t="s">
        <v>1423</v>
      </c>
      <c r="D5009" t="s">
        <v>4563</v>
      </c>
      <c r="E5009">
        <v>6</v>
      </c>
      <c r="F5009" t="s">
        <v>5915</v>
      </c>
      <c r="G5009" t="s">
        <v>2427</v>
      </c>
      <c r="H5009" s="64" t="s">
        <v>1422</v>
      </c>
      <c r="J5009">
        <f t="shared" si="1526"/>
        <v>1</v>
      </c>
      <c r="K5009" t="str">
        <f t="shared" si="1527"/>
        <v/>
      </c>
      <c r="L5009" t="str">
        <f t="shared" si="1523"/>
        <v/>
      </c>
      <c r="M5009">
        <f t="shared" si="1528"/>
        <v>239693.01300000001</v>
      </c>
      <c r="N5009">
        <f t="shared" si="1529"/>
        <v>438909.01199999999</v>
      </c>
      <c r="O5009" t="str">
        <f t="shared" si="1530"/>
        <v>wit rondje</v>
      </c>
      <c r="P5009" t="str">
        <f t="shared" si="1531"/>
        <v>ALN01564</v>
      </c>
      <c r="Q5009" t="str">
        <f t="shared" si="1521"/>
        <v>Lph 6</v>
      </c>
      <c r="R5009" t="str">
        <f t="shared" si="1524"/>
        <v/>
      </c>
      <c r="T5009" t="str">
        <f t="shared" si="1532"/>
        <v>AALTEN</v>
      </c>
      <c r="U5009" t="str">
        <f t="shared" si="1533"/>
        <v>Stationsweg</v>
      </c>
      <c r="V5009" s="62" t="str">
        <f t="shared" si="1534"/>
        <v>ALN01564</v>
      </c>
      <c r="W5009" s="15" t="e">
        <f>IF(J5009,#REF!,"")</f>
        <v>#REF!</v>
      </c>
      <c r="X5009" s="15" t="e">
        <f>IF(J5009,#REF!,"")</f>
        <v>#REF!</v>
      </c>
      <c r="Y5009" s="62" t="str">
        <f t="shared" si="1535"/>
        <v xml:space="preserve"> </v>
      </c>
      <c r="AA5009" s="69"/>
      <c r="AB5009" s="90">
        <v>6</v>
      </c>
      <c r="AC5009" s="5" t="s">
        <v>5887</v>
      </c>
      <c r="AD5009" s="90" t="str">
        <f t="shared" si="1536"/>
        <v/>
      </c>
      <c r="AE5009" s="90" t="str">
        <f t="shared" si="1537"/>
        <v/>
      </c>
      <c r="AF5009" t="str">
        <f t="shared" si="1522"/>
        <v/>
      </c>
      <c r="AH5009" t="str">
        <f t="shared" si="1525"/>
        <v/>
      </c>
      <c r="AI5009" t="str">
        <f>IF(AH5009&gt;"",VLOOKUP(AH5009,'MAATREGELEN TBV BESTEK '!$A$3:$N$34,11,FALSE),"")</f>
        <v/>
      </c>
      <c r="AJ5009" t="str">
        <f>IF(AH5009&gt;"",VLOOKUP(AH5009,'MAATREGELEN TBV BESTEK '!$A$3:$N$34,13,FALSE),"")</f>
        <v/>
      </c>
      <c r="AK5009" t="str">
        <f>IF(AH5009&gt;"",VLOOKUP(AH5009,'MAATREGELEN TBV BESTEK '!$A$3:$N$34,14,FALSE),"")</f>
        <v/>
      </c>
    </row>
    <row r="5010" spans="1:37" ht="12" customHeight="1">
      <c r="A5010" s="49">
        <v>236914.25200000001</v>
      </c>
      <c r="B5010" s="49">
        <v>438220.85</v>
      </c>
      <c r="C5010" t="s">
        <v>1424</v>
      </c>
      <c r="D5010" t="s">
        <v>4563</v>
      </c>
      <c r="E5010">
        <v>4</v>
      </c>
      <c r="F5010" t="s">
        <v>5915</v>
      </c>
      <c r="G5010" t="s">
        <v>2427</v>
      </c>
      <c r="H5010" s="64" t="s">
        <v>1425</v>
      </c>
      <c r="J5010">
        <f t="shared" si="1526"/>
        <v>1</v>
      </c>
      <c r="K5010" t="str">
        <f t="shared" si="1527"/>
        <v/>
      </c>
      <c r="L5010" t="str">
        <f t="shared" si="1523"/>
        <v/>
      </c>
      <c r="M5010">
        <f t="shared" si="1528"/>
        <v>236914.25200000001</v>
      </c>
      <c r="N5010">
        <f t="shared" si="1529"/>
        <v>438220.85</v>
      </c>
      <c r="O5010" t="str">
        <f t="shared" si="1530"/>
        <v>wit rondje</v>
      </c>
      <c r="P5010" t="str">
        <f t="shared" si="1531"/>
        <v>ALN00441</v>
      </c>
      <c r="Q5010" t="str">
        <f t="shared" si="1521"/>
        <v>Lph 4</v>
      </c>
      <c r="R5010" t="str">
        <f t="shared" si="1524"/>
        <v/>
      </c>
      <c r="T5010" t="str">
        <f t="shared" si="1532"/>
        <v>AALTEN</v>
      </c>
      <c r="U5010" t="str">
        <f t="shared" si="1533"/>
        <v>Steile Dalweg</v>
      </c>
      <c r="V5010" s="62" t="str">
        <f t="shared" si="1534"/>
        <v>ALN00441</v>
      </c>
      <c r="W5010" s="15" t="e">
        <f>IF(J5010,#REF!,"")</f>
        <v>#REF!</v>
      </c>
      <c r="X5010" s="15" t="e">
        <f>IF(J5010,#REF!,"")</f>
        <v>#REF!</v>
      </c>
      <c r="Y5010" s="62" t="str">
        <f t="shared" si="1535"/>
        <v xml:space="preserve"> </v>
      </c>
      <c r="AA5010" s="69"/>
      <c r="AB5010" s="90">
        <v>4</v>
      </c>
      <c r="AC5010" s="5" t="s">
        <v>2591</v>
      </c>
      <c r="AD5010" s="90" t="str">
        <f t="shared" si="1536"/>
        <v/>
      </c>
      <c r="AE5010" s="90" t="str">
        <f t="shared" si="1537"/>
        <v/>
      </c>
      <c r="AF5010" t="str">
        <f t="shared" si="1522"/>
        <v/>
      </c>
      <c r="AH5010" t="str">
        <f t="shared" si="1525"/>
        <v/>
      </c>
      <c r="AI5010" t="str">
        <f>IF(AH5010&gt;"",VLOOKUP(AH5010,'MAATREGELEN TBV BESTEK '!$A$3:$N$34,11,FALSE),"")</f>
        <v/>
      </c>
      <c r="AJ5010" t="str">
        <f>IF(AH5010&gt;"",VLOOKUP(AH5010,'MAATREGELEN TBV BESTEK '!$A$3:$N$34,13,FALSE),"")</f>
        <v/>
      </c>
      <c r="AK5010" t="str">
        <f>IF(AH5010&gt;"",VLOOKUP(AH5010,'MAATREGELEN TBV BESTEK '!$A$3:$N$34,14,FALSE),"")</f>
        <v/>
      </c>
    </row>
    <row r="5011" spans="1:37" ht="12" customHeight="1">
      <c r="A5011" s="49">
        <v>236920.99</v>
      </c>
      <c r="B5011" s="49">
        <v>438187.15700000001</v>
      </c>
      <c r="C5011" t="s">
        <v>1426</v>
      </c>
      <c r="D5011" t="s">
        <v>4563</v>
      </c>
      <c r="E5011">
        <v>4</v>
      </c>
      <c r="F5011" t="s">
        <v>5915</v>
      </c>
      <c r="G5011" t="s">
        <v>2427</v>
      </c>
      <c r="H5011" s="64" t="s">
        <v>1425</v>
      </c>
      <c r="J5011">
        <f t="shared" si="1526"/>
        <v>1</v>
      </c>
      <c r="K5011" t="str">
        <f t="shared" si="1527"/>
        <v/>
      </c>
      <c r="L5011" t="str">
        <f t="shared" si="1523"/>
        <v/>
      </c>
      <c r="M5011">
        <f t="shared" si="1528"/>
        <v>236920.99</v>
      </c>
      <c r="N5011">
        <f t="shared" si="1529"/>
        <v>438187.15700000001</v>
      </c>
      <c r="O5011" t="str">
        <f t="shared" si="1530"/>
        <v>wit rondje</v>
      </c>
      <c r="P5011" t="str">
        <f t="shared" si="1531"/>
        <v>ALN00442</v>
      </c>
      <c r="Q5011" t="str">
        <f t="shared" si="1521"/>
        <v>Lph 4</v>
      </c>
      <c r="R5011" t="str">
        <f t="shared" si="1524"/>
        <v/>
      </c>
      <c r="T5011" t="str">
        <f t="shared" si="1532"/>
        <v>AALTEN</v>
      </c>
      <c r="U5011" t="str">
        <f t="shared" si="1533"/>
        <v>Steile Dalweg</v>
      </c>
      <c r="V5011" s="62" t="str">
        <f t="shared" si="1534"/>
        <v>ALN00442</v>
      </c>
      <c r="W5011" s="15" t="e">
        <f>IF(J5011,#REF!,"")</f>
        <v>#REF!</v>
      </c>
      <c r="X5011" s="15" t="e">
        <f>IF(J5011,#REF!,"")</f>
        <v>#REF!</v>
      </c>
      <c r="Y5011" s="62" t="str">
        <f t="shared" si="1535"/>
        <v xml:space="preserve"> </v>
      </c>
      <c r="AA5011" s="69"/>
      <c r="AB5011" s="90">
        <v>4</v>
      </c>
      <c r="AC5011" s="5" t="s">
        <v>2591</v>
      </c>
      <c r="AD5011" s="90" t="str">
        <f t="shared" si="1536"/>
        <v/>
      </c>
      <c r="AE5011" s="90" t="str">
        <f t="shared" si="1537"/>
        <v/>
      </c>
      <c r="AF5011" t="str">
        <f t="shared" si="1522"/>
        <v/>
      </c>
      <c r="AH5011" t="str">
        <f t="shared" si="1525"/>
        <v/>
      </c>
      <c r="AI5011" t="str">
        <f>IF(AH5011&gt;"",VLOOKUP(AH5011,'MAATREGELEN TBV BESTEK '!$A$3:$N$34,11,FALSE),"")</f>
        <v/>
      </c>
      <c r="AJ5011" t="str">
        <f>IF(AH5011&gt;"",VLOOKUP(AH5011,'MAATREGELEN TBV BESTEK '!$A$3:$N$34,13,FALSE),"")</f>
        <v/>
      </c>
      <c r="AK5011" t="str">
        <f>IF(AH5011&gt;"",VLOOKUP(AH5011,'MAATREGELEN TBV BESTEK '!$A$3:$N$34,14,FALSE),"")</f>
        <v/>
      </c>
    </row>
    <row r="5012" spans="1:37" ht="12" customHeight="1">
      <c r="A5012" s="49">
        <v>236923.11600000001</v>
      </c>
      <c r="B5012" s="49">
        <v>438133.92200000002</v>
      </c>
      <c r="C5012" t="s">
        <v>1427</v>
      </c>
      <c r="D5012" t="s">
        <v>4563</v>
      </c>
      <c r="E5012">
        <v>4</v>
      </c>
      <c r="F5012" t="s">
        <v>5915</v>
      </c>
      <c r="G5012" t="s">
        <v>2427</v>
      </c>
      <c r="H5012" s="64" t="s">
        <v>1425</v>
      </c>
      <c r="J5012">
        <f t="shared" si="1526"/>
        <v>1</v>
      </c>
      <c r="K5012" t="str">
        <f t="shared" si="1527"/>
        <v/>
      </c>
      <c r="L5012" t="str">
        <f t="shared" si="1523"/>
        <v/>
      </c>
      <c r="M5012">
        <f t="shared" si="1528"/>
        <v>236923.11600000001</v>
      </c>
      <c r="N5012">
        <f t="shared" si="1529"/>
        <v>438133.92200000002</v>
      </c>
      <c r="O5012" t="str">
        <f t="shared" si="1530"/>
        <v>wit rondje</v>
      </c>
      <c r="P5012" t="str">
        <f t="shared" si="1531"/>
        <v>ALN00443</v>
      </c>
      <c r="Q5012" t="str">
        <f t="shared" si="1521"/>
        <v>Lph 4</v>
      </c>
      <c r="R5012" t="str">
        <f t="shared" si="1524"/>
        <v/>
      </c>
      <c r="T5012" t="str">
        <f t="shared" si="1532"/>
        <v>AALTEN</v>
      </c>
      <c r="U5012" t="str">
        <f t="shared" si="1533"/>
        <v>Steile Dalweg</v>
      </c>
      <c r="V5012" s="62" t="str">
        <f t="shared" si="1534"/>
        <v>ALN00443</v>
      </c>
      <c r="W5012" s="15" t="e">
        <f>IF(J5012,#REF!,"")</f>
        <v>#REF!</v>
      </c>
      <c r="X5012" s="15" t="e">
        <f>IF(J5012,#REF!,"")</f>
        <v>#REF!</v>
      </c>
      <c r="Y5012" s="62" t="str">
        <f t="shared" si="1535"/>
        <v xml:space="preserve"> </v>
      </c>
      <c r="AA5012" s="69"/>
      <c r="AB5012" s="90">
        <v>4</v>
      </c>
      <c r="AC5012" s="5" t="s">
        <v>2591</v>
      </c>
      <c r="AD5012" s="90" t="str">
        <f t="shared" si="1536"/>
        <v/>
      </c>
      <c r="AE5012" s="90" t="str">
        <f t="shared" si="1537"/>
        <v/>
      </c>
      <c r="AF5012" t="str">
        <f t="shared" si="1522"/>
        <v/>
      </c>
      <c r="AH5012" t="str">
        <f t="shared" si="1525"/>
        <v/>
      </c>
      <c r="AI5012" t="str">
        <f>IF(AH5012&gt;"",VLOOKUP(AH5012,'MAATREGELEN TBV BESTEK '!$A$3:$N$34,11,FALSE),"")</f>
        <v/>
      </c>
      <c r="AJ5012" t="str">
        <f>IF(AH5012&gt;"",VLOOKUP(AH5012,'MAATREGELEN TBV BESTEK '!$A$3:$N$34,13,FALSE),"")</f>
        <v/>
      </c>
      <c r="AK5012" t="str">
        <f>IF(AH5012&gt;"",VLOOKUP(AH5012,'MAATREGELEN TBV BESTEK '!$A$3:$N$34,14,FALSE),"")</f>
        <v/>
      </c>
    </row>
    <row r="5013" spans="1:37" ht="12" customHeight="1">
      <c r="A5013" s="49">
        <v>236916.68799999999</v>
      </c>
      <c r="B5013" s="49">
        <v>438163.36499999999</v>
      </c>
      <c r="C5013" t="s">
        <v>1428</v>
      </c>
      <c r="D5013" t="s">
        <v>4563</v>
      </c>
      <c r="E5013">
        <v>4</v>
      </c>
      <c r="F5013" t="s">
        <v>5915</v>
      </c>
      <c r="G5013" t="s">
        <v>2427</v>
      </c>
      <c r="H5013" s="64" t="s">
        <v>1425</v>
      </c>
      <c r="J5013">
        <f t="shared" si="1526"/>
        <v>1</v>
      </c>
      <c r="K5013" t="str">
        <f t="shared" si="1527"/>
        <v/>
      </c>
      <c r="L5013" t="str">
        <f t="shared" si="1523"/>
        <v/>
      </c>
      <c r="M5013">
        <f t="shared" si="1528"/>
        <v>236916.68799999999</v>
      </c>
      <c r="N5013">
        <f t="shared" si="1529"/>
        <v>438163.36499999999</v>
      </c>
      <c r="O5013" t="str">
        <f t="shared" si="1530"/>
        <v>wit rondje</v>
      </c>
      <c r="P5013" t="str">
        <f t="shared" si="1531"/>
        <v>ALN02715</v>
      </c>
      <c r="Q5013" t="str">
        <f t="shared" si="1521"/>
        <v>Lph 4</v>
      </c>
      <c r="R5013" t="str">
        <f t="shared" si="1524"/>
        <v/>
      </c>
      <c r="T5013" t="str">
        <f t="shared" si="1532"/>
        <v>AALTEN</v>
      </c>
      <c r="U5013" t="str">
        <f t="shared" si="1533"/>
        <v>Steile Dalweg</v>
      </c>
      <c r="V5013" s="62" t="str">
        <f t="shared" si="1534"/>
        <v>ALN02715</v>
      </c>
      <c r="W5013" s="15" t="e">
        <f>IF(J5013,#REF!,"")</f>
        <v>#REF!</v>
      </c>
      <c r="X5013" s="15" t="e">
        <f>IF(J5013,#REF!,"")</f>
        <v>#REF!</v>
      </c>
      <c r="Y5013" s="62" t="str">
        <f t="shared" si="1535"/>
        <v xml:space="preserve"> </v>
      </c>
      <c r="AA5013" s="69"/>
      <c r="AB5013" s="90">
        <v>4</v>
      </c>
      <c r="AC5013" s="5" t="s">
        <v>2591</v>
      </c>
      <c r="AD5013" s="90" t="str">
        <f t="shared" si="1536"/>
        <v/>
      </c>
      <c r="AE5013" s="90" t="str">
        <f t="shared" si="1537"/>
        <v/>
      </c>
      <c r="AF5013" t="str">
        <f t="shared" si="1522"/>
        <v/>
      </c>
      <c r="AH5013" t="str">
        <f t="shared" si="1525"/>
        <v/>
      </c>
      <c r="AI5013" t="str">
        <f>IF(AH5013&gt;"",VLOOKUP(AH5013,'MAATREGELEN TBV BESTEK '!$A$3:$N$34,11,FALSE),"")</f>
        <v/>
      </c>
      <c r="AJ5013" t="str">
        <f>IF(AH5013&gt;"",VLOOKUP(AH5013,'MAATREGELEN TBV BESTEK '!$A$3:$N$34,13,FALSE),"")</f>
        <v/>
      </c>
      <c r="AK5013" t="str">
        <f>IF(AH5013&gt;"",VLOOKUP(AH5013,'MAATREGELEN TBV BESTEK '!$A$3:$N$34,14,FALSE),"")</f>
        <v/>
      </c>
    </row>
    <row r="5014" spans="1:37" ht="12" customHeight="1">
      <c r="A5014" s="49">
        <v>236911.45300000001</v>
      </c>
      <c r="B5014" s="49">
        <v>438204.989</v>
      </c>
      <c r="C5014" t="s">
        <v>1429</v>
      </c>
      <c r="D5014" t="s">
        <v>4563</v>
      </c>
      <c r="E5014">
        <v>4</v>
      </c>
      <c r="F5014" t="s">
        <v>5915</v>
      </c>
      <c r="G5014" t="s">
        <v>2427</v>
      </c>
      <c r="H5014" s="64" t="s">
        <v>1425</v>
      </c>
      <c r="J5014">
        <f t="shared" si="1526"/>
        <v>1</v>
      </c>
      <c r="K5014" t="str">
        <f t="shared" si="1527"/>
        <v/>
      </c>
      <c r="L5014" t="str">
        <f t="shared" si="1523"/>
        <v/>
      </c>
      <c r="M5014">
        <f t="shared" si="1528"/>
        <v>236911.45300000001</v>
      </c>
      <c r="N5014">
        <f t="shared" si="1529"/>
        <v>438204.989</v>
      </c>
      <c r="O5014" t="str">
        <f t="shared" si="1530"/>
        <v>wit rondje</v>
      </c>
      <c r="P5014" t="str">
        <f t="shared" si="1531"/>
        <v>ALN02716</v>
      </c>
      <c r="Q5014" t="str">
        <f t="shared" si="1521"/>
        <v>Lph 4</v>
      </c>
      <c r="R5014" t="str">
        <f t="shared" si="1524"/>
        <v/>
      </c>
      <c r="T5014" t="str">
        <f t="shared" si="1532"/>
        <v>AALTEN</v>
      </c>
      <c r="U5014" t="str">
        <f t="shared" si="1533"/>
        <v>Steile Dalweg</v>
      </c>
      <c r="V5014" s="62" t="str">
        <f t="shared" si="1534"/>
        <v>ALN02716</v>
      </c>
      <c r="W5014" s="15" t="e">
        <f>IF(J5014,#REF!,"")</f>
        <v>#REF!</v>
      </c>
      <c r="X5014" s="15" t="e">
        <f>IF(J5014,#REF!,"")</f>
        <v>#REF!</v>
      </c>
      <c r="Y5014" s="62" t="str">
        <f t="shared" si="1535"/>
        <v xml:space="preserve"> </v>
      </c>
      <c r="AA5014" s="69"/>
      <c r="AB5014" s="90">
        <v>4</v>
      </c>
      <c r="AC5014" s="5" t="s">
        <v>2591</v>
      </c>
      <c r="AD5014" s="90" t="str">
        <f t="shared" si="1536"/>
        <v/>
      </c>
      <c r="AE5014" s="90" t="str">
        <f t="shared" si="1537"/>
        <v/>
      </c>
      <c r="AF5014" t="str">
        <f t="shared" si="1522"/>
        <v/>
      </c>
      <c r="AH5014" t="str">
        <f t="shared" si="1525"/>
        <v/>
      </c>
      <c r="AI5014" t="str">
        <f>IF(AH5014&gt;"",VLOOKUP(AH5014,'MAATREGELEN TBV BESTEK '!$A$3:$N$34,11,FALSE),"")</f>
        <v/>
      </c>
      <c r="AJ5014" t="str">
        <f>IF(AH5014&gt;"",VLOOKUP(AH5014,'MAATREGELEN TBV BESTEK '!$A$3:$N$34,13,FALSE),"")</f>
        <v/>
      </c>
      <c r="AK5014" t="str">
        <f>IF(AH5014&gt;"",VLOOKUP(AH5014,'MAATREGELEN TBV BESTEK '!$A$3:$N$34,14,FALSE),"")</f>
        <v/>
      </c>
    </row>
    <row r="5015" spans="1:37" ht="12" customHeight="1">
      <c r="A5015" s="49">
        <v>234147.92600000001</v>
      </c>
      <c r="B5015" s="49">
        <v>433609.95799999998</v>
      </c>
      <c r="C5015" t="s">
        <v>1430</v>
      </c>
      <c r="D5015" t="s">
        <v>4563</v>
      </c>
      <c r="E5015">
        <v>8</v>
      </c>
      <c r="F5015" t="s">
        <v>5915</v>
      </c>
      <c r="G5015" t="s">
        <v>2427</v>
      </c>
      <c r="H5015" s="64" t="s">
        <v>1431</v>
      </c>
      <c r="J5015">
        <f t="shared" si="1526"/>
        <v>1</v>
      </c>
      <c r="K5015" t="str">
        <f t="shared" si="1527"/>
        <v/>
      </c>
      <c r="L5015" t="str">
        <f t="shared" si="1523"/>
        <v/>
      </c>
      <c r="M5015">
        <f t="shared" si="1528"/>
        <v>234147.92600000001</v>
      </c>
      <c r="N5015">
        <f t="shared" si="1529"/>
        <v>433609.95799999998</v>
      </c>
      <c r="O5015" t="str">
        <f t="shared" si="1530"/>
        <v>wit rondje</v>
      </c>
      <c r="P5015" t="str">
        <f t="shared" si="1531"/>
        <v>ALN01223</v>
      </c>
      <c r="Q5015" t="str">
        <f t="shared" si="1521"/>
        <v>Lph 8</v>
      </c>
      <c r="R5015" t="str">
        <f t="shared" si="1524"/>
        <v/>
      </c>
      <c r="T5015" t="str">
        <f t="shared" si="1532"/>
        <v>AALTEN</v>
      </c>
      <c r="U5015" t="str">
        <f t="shared" si="1533"/>
        <v>Stokkertweg</v>
      </c>
      <c r="V5015" s="62" t="str">
        <f t="shared" si="1534"/>
        <v>ALN01223</v>
      </c>
      <c r="W5015" s="15" t="e">
        <f>IF(J5015,#REF!,"")</f>
        <v>#REF!</v>
      </c>
      <c r="X5015" s="15" t="e">
        <f>IF(J5015,#REF!,"")</f>
        <v>#REF!</v>
      </c>
      <c r="Y5015" s="62" t="str">
        <f t="shared" si="1535"/>
        <v xml:space="preserve"> </v>
      </c>
      <c r="AA5015" s="69"/>
      <c r="AB5015" s="90">
        <v>8</v>
      </c>
      <c r="AC5015" s="5" t="s">
        <v>5887</v>
      </c>
      <c r="AD5015" s="90" t="str">
        <f t="shared" si="1536"/>
        <v/>
      </c>
      <c r="AE5015" s="90" t="str">
        <f t="shared" si="1537"/>
        <v/>
      </c>
      <c r="AF5015" t="str">
        <f t="shared" si="1522"/>
        <v/>
      </c>
      <c r="AH5015" t="str">
        <f t="shared" si="1525"/>
        <v/>
      </c>
      <c r="AI5015" t="str">
        <f>IF(AH5015&gt;"",VLOOKUP(AH5015,'MAATREGELEN TBV BESTEK '!$A$3:$N$34,11,FALSE),"")</f>
        <v/>
      </c>
      <c r="AJ5015" t="str">
        <f>IF(AH5015&gt;"",VLOOKUP(AH5015,'MAATREGELEN TBV BESTEK '!$A$3:$N$34,13,FALSE),"")</f>
        <v/>
      </c>
      <c r="AK5015" t="str">
        <f>IF(AH5015&gt;"",VLOOKUP(AH5015,'MAATREGELEN TBV BESTEK '!$A$3:$N$34,14,FALSE),"")</f>
        <v/>
      </c>
    </row>
    <row r="5016" spans="1:37" ht="12" customHeight="1">
      <c r="A5016" s="49">
        <v>233616.106</v>
      </c>
      <c r="B5016" s="49">
        <v>435875.88799999998</v>
      </c>
      <c r="C5016" t="s">
        <v>3711</v>
      </c>
      <c r="D5016" t="s">
        <v>4563</v>
      </c>
      <c r="E5016">
        <v>8</v>
      </c>
      <c r="F5016" t="s">
        <v>5915</v>
      </c>
      <c r="G5016" t="s">
        <v>2427</v>
      </c>
      <c r="H5016" s="64" t="s">
        <v>3712</v>
      </c>
      <c r="J5016">
        <f t="shared" si="1526"/>
        <v>1</v>
      </c>
      <c r="K5016" t="str">
        <f t="shared" si="1527"/>
        <v/>
      </c>
      <c r="L5016" t="str">
        <f t="shared" si="1523"/>
        <v/>
      </c>
      <c r="M5016">
        <f t="shared" si="1528"/>
        <v>233616.106</v>
      </c>
      <c r="N5016">
        <f t="shared" si="1529"/>
        <v>435875.88799999998</v>
      </c>
      <c r="O5016" t="str">
        <f t="shared" si="1530"/>
        <v>wit rondje</v>
      </c>
      <c r="P5016" t="str">
        <f t="shared" si="1531"/>
        <v>ALN01391</v>
      </c>
      <c r="Q5016" t="str">
        <f t="shared" si="1521"/>
        <v>Lph 8</v>
      </c>
      <c r="R5016" t="str">
        <f t="shared" si="1524"/>
        <v/>
      </c>
      <c r="T5016" t="str">
        <f t="shared" si="1532"/>
        <v>AALTEN</v>
      </c>
      <c r="U5016" t="str">
        <f t="shared" si="1533"/>
        <v>Tammeldijk</v>
      </c>
      <c r="V5016" s="62" t="str">
        <f t="shared" si="1534"/>
        <v>ALN01391</v>
      </c>
      <c r="W5016" s="15" t="e">
        <f>IF(J5016,#REF!,"")</f>
        <v>#REF!</v>
      </c>
      <c r="X5016" s="15" t="e">
        <f>IF(J5016,#REF!,"")</f>
        <v>#REF!</v>
      </c>
      <c r="Y5016" s="62" t="str">
        <f t="shared" si="1535"/>
        <v xml:space="preserve"> </v>
      </c>
      <c r="AA5016" s="69"/>
      <c r="AB5016" s="90">
        <v>8</v>
      </c>
      <c r="AC5016" s="5" t="s">
        <v>5887</v>
      </c>
      <c r="AD5016" s="90" t="str">
        <f t="shared" si="1536"/>
        <v/>
      </c>
      <c r="AE5016" s="90" t="str">
        <f t="shared" si="1537"/>
        <v/>
      </c>
      <c r="AF5016" t="str">
        <f t="shared" si="1522"/>
        <v/>
      </c>
      <c r="AH5016" t="str">
        <f t="shared" si="1525"/>
        <v/>
      </c>
      <c r="AI5016" t="str">
        <f>IF(AH5016&gt;"",VLOOKUP(AH5016,'MAATREGELEN TBV BESTEK '!$A$3:$N$34,11,FALSE),"")</f>
        <v/>
      </c>
      <c r="AJ5016" t="str">
        <f>IF(AH5016&gt;"",VLOOKUP(AH5016,'MAATREGELEN TBV BESTEK '!$A$3:$N$34,13,FALSE),"")</f>
        <v/>
      </c>
      <c r="AK5016" t="str">
        <f>IF(AH5016&gt;"",VLOOKUP(AH5016,'MAATREGELEN TBV BESTEK '!$A$3:$N$34,14,FALSE),"")</f>
        <v/>
      </c>
    </row>
    <row r="5017" spans="1:37" ht="12" customHeight="1">
      <c r="A5017" s="49">
        <v>236547.46599999999</v>
      </c>
      <c r="B5017" s="49">
        <v>437833.39500000002</v>
      </c>
      <c r="C5017" t="s">
        <v>4504</v>
      </c>
      <c r="D5017" t="s">
        <v>5914</v>
      </c>
      <c r="E5017">
        <v>6</v>
      </c>
      <c r="F5017" t="s">
        <v>6040</v>
      </c>
      <c r="G5017" t="s">
        <v>2427</v>
      </c>
      <c r="H5017" s="64" t="s">
        <v>4506</v>
      </c>
      <c r="J5017">
        <f t="shared" si="1526"/>
        <v>1</v>
      </c>
      <c r="K5017" t="str">
        <f t="shared" si="1527"/>
        <v>dicht</v>
      </c>
      <c r="L5017" t="str">
        <f t="shared" si="1523"/>
        <v>groen</v>
      </c>
      <c r="M5017">
        <f t="shared" si="1528"/>
        <v>236547.46599999999</v>
      </c>
      <c r="N5017">
        <f t="shared" si="1529"/>
        <v>437833.39500000002</v>
      </c>
      <c r="O5017" t="str">
        <f t="shared" si="1530"/>
        <v>groen dicht</v>
      </c>
      <c r="P5017" t="str">
        <f t="shared" si="1531"/>
        <v>ALN01472</v>
      </c>
      <c r="Q5017" t="str">
        <f t="shared" si="1521"/>
        <v>Lph 6</v>
      </c>
      <c r="R5017" t="str">
        <f t="shared" si="1524"/>
        <v>Luma MINI</v>
      </c>
      <c r="T5017" t="str">
        <f t="shared" si="1532"/>
        <v>AALTEN</v>
      </c>
      <c r="U5017" t="str">
        <f t="shared" si="1533"/>
        <v>Abel Tasmanstraat</v>
      </c>
      <c r="V5017" s="62" t="str">
        <f t="shared" si="1534"/>
        <v>ALN01472</v>
      </c>
      <c r="W5017" s="15" t="e">
        <f>IF(J5017,#REF!,"")</f>
        <v>#REF!</v>
      </c>
      <c r="X5017" s="15" t="e">
        <f>IF(J5017,#REF!,"")</f>
        <v>#REF!</v>
      </c>
      <c r="Y5017" s="62" t="str">
        <f t="shared" si="1535"/>
        <v>MV AV</v>
      </c>
      <c r="AA5017" s="69"/>
      <c r="AB5017" s="90">
        <v>6</v>
      </c>
      <c r="AC5017" s="5" t="s">
        <v>4537</v>
      </c>
      <c r="AD5017" s="90">
        <f t="shared" si="1536"/>
        <v>6</v>
      </c>
      <c r="AE5017" s="90" t="str">
        <f t="shared" si="1537"/>
        <v>Luma MINI</v>
      </c>
      <c r="AF5017" s="22" t="str">
        <f>IF(Y5017="AV","Armatuur "&amp;AE5017&amp;" leveren en plaatsen op LM "&amp;AB5017&amp;"m","")&amp;IF(Y5017="MV AV","Mast en armatuur leveren en plaatsen, "&amp;AE5017&amp;" en LM "&amp;AD5017&amp;"m, oude mast "&amp;AB5017&amp;"m verwijderen","")&amp;IF(Y5017="NM NA","Nwe mast en nw armatuur leveren en plaatsen, "&amp;AE5017&amp;" en LM "&amp;AD5017&amp;"m","")&amp;IF(Y5017="NLP","Nieuw lichtpunt bijplaatsen, "&amp;AE5017&amp;" en LM "&amp;AD5017&amp;"m","")</f>
        <v>Mast en armatuur leveren en plaatsen, Luma MINI en LM 6m, oude mast 6m verwijderen</v>
      </c>
      <c r="AH5017" t="str">
        <f t="shared" si="1525"/>
        <v>MV AV 6-&gt;6 Luma MINI</v>
      </c>
      <c r="AI5017">
        <f>IF(AH5017&gt;"",VLOOKUP(AH5017,'MAATREGELEN TBV BESTEK '!$A$3:$N$34,11,FALSE),"")</f>
        <v>134020</v>
      </c>
      <c r="AJ5017">
        <f>IF(AH5017&gt;"",VLOOKUP(AH5017,'MAATREGELEN TBV BESTEK '!$A$3:$N$34,13,FALSE),"")</f>
        <v>711020</v>
      </c>
      <c r="AK5017">
        <f>IF(AH5017&gt;"",VLOOKUP(AH5017,'MAATREGELEN TBV BESTEK '!$A$3:$N$34,14,FALSE),"")</f>
        <v>721220</v>
      </c>
    </row>
    <row r="5018" spans="1:37" ht="12" customHeight="1">
      <c r="A5018" s="49">
        <v>236547.46599999999</v>
      </c>
      <c r="B5018" s="49">
        <v>437833.39500000002</v>
      </c>
      <c r="C5018" t="s">
        <v>4504</v>
      </c>
      <c r="D5018" t="s">
        <v>4563</v>
      </c>
      <c r="E5018" t="s">
        <v>5915</v>
      </c>
      <c r="F5018" t="s">
        <v>5915</v>
      </c>
      <c r="G5018" t="s">
        <v>2427</v>
      </c>
      <c r="H5018" s="64" t="s">
        <v>4506</v>
      </c>
      <c r="J5018">
        <f t="shared" si="1526"/>
        <v>0</v>
      </c>
      <c r="K5018" t="str">
        <f t="shared" si="1527"/>
        <v/>
      </c>
      <c r="L5018" t="str">
        <f t="shared" si="1523"/>
        <v/>
      </c>
      <c r="M5018" t="str">
        <f t="shared" si="1528"/>
        <v/>
      </c>
      <c r="N5018" t="str">
        <f t="shared" si="1529"/>
        <v/>
      </c>
      <c r="O5018" t="str">
        <f t="shared" si="1530"/>
        <v/>
      </c>
      <c r="P5018" t="str">
        <f t="shared" si="1531"/>
        <v/>
      </c>
      <c r="R5018" t="str">
        <f t="shared" si="1524"/>
        <v/>
      </c>
      <c r="T5018" t="str">
        <f t="shared" si="1532"/>
        <v>AALTEN</v>
      </c>
      <c r="U5018" t="str">
        <f t="shared" si="1533"/>
        <v>Abel Tasmanstraat</v>
      </c>
      <c r="V5018" s="62" t="str">
        <f t="shared" si="1534"/>
        <v/>
      </c>
      <c r="W5018" s="15" t="str">
        <f>IF(J5018,#REF!,"")</f>
        <v/>
      </c>
      <c r="X5018" s="15" t="str">
        <f>IF(J5018,#REF!,"")</f>
        <v/>
      </c>
      <c r="Y5018" s="62" t="str">
        <f t="shared" si="1535"/>
        <v xml:space="preserve"> </v>
      </c>
      <c r="AA5018" s="69"/>
      <c r="AB5018" s="90" t="s">
        <v>5915</v>
      </c>
      <c r="AC5018" s="5" t="s">
        <v>5915</v>
      </c>
      <c r="AD5018" s="90" t="str">
        <f t="shared" si="1536"/>
        <v/>
      </c>
      <c r="AE5018" s="90" t="str">
        <f t="shared" si="1537"/>
        <v/>
      </c>
      <c r="AF5018" t="str">
        <f>IF(Y5018="AV","Armatuur "&amp;AE5018&amp;" leveren en plaatsen op LM "&amp;AD5018&amp;"m","")&amp;IF(Y5018="MV AV","Mast en armatuur leveren en plaatsen, "&amp;AE5018&amp;" en LM "&amp;AD5018&amp;"m, oude mast "&amp;AB5018&amp;"m verwijderen","")&amp;IF(Y5018="NM NA","Nwe mast en nw armatuur leveren en plaatsen, "&amp;AE5018&amp;" en LM "&amp;AD5018&amp;"m, oude mast "&amp;AB5018&amp;"m verwijderen","")&amp;IF(Y5018="NLP","Nieuw lichtpunt bijplaatsen, "&amp;AE5018&amp;" en LM "&amp;AD5018&amp;"m","")</f>
        <v/>
      </c>
      <c r="AH5018" t="str">
        <f t="shared" si="1525"/>
        <v/>
      </c>
      <c r="AI5018" t="str">
        <f>IF(AH5018&gt;"",VLOOKUP(AH5018,'MAATREGELEN TBV BESTEK '!$A$3:$N$34,11,FALSE),"")</f>
        <v/>
      </c>
      <c r="AJ5018" t="str">
        <f>IF(AH5018&gt;"",VLOOKUP(AH5018,'MAATREGELEN TBV BESTEK '!$A$3:$N$34,13,FALSE),"")</f>
        <v/>
      </c>
      <c r="AK5018" t="str">
        <f>IF(AH5018&gt;"",VLOOKUP(AH5018,'MAATREGELEN TBV BESTEK '!$A$3:$N$34,14,FALSE),"")</f>
        <v/>
      </c>
    </row>
    <row r="5019" spans="1:37" ht="12" customHeight="1">
      <c r="A5019" s="49">
        <v>236560.609</v>
      </c>
      <c r="B5019" s="49">
        <v>437802.19</v>
      </c>
      <c r="C5019" t="s">
        <v>4507</v>
      </c>
      <c r="D5019" t="s">
        <v>5914</v>
      </c>
      <c r="E5019">
        <v>6</v>
      </c>
      <c r="F5019" t="s">
        <v>6040</v>
      </c>
      <c r="G5019" t="s">
        <v>2427</v>
      </c>
      <c r="H5019" s="64" t="s">
        <v>4506</v>
      </c>
      <c r="J5019">
        <f t="shared" si="1526"/>
        <v>1</v>
      </c>
      <c r="K5019" t="str">
        <f t="shared" si="1527"/>
        <v>dicht</v>
      </c>
      <c r="L5019" t="str">
        <f t="shared" si="1523"/>
        <v>groen</v>
      </c>
      <c r="M5019">
        <f t="shared" si="1528"/>
        <v>236560.609</v>
      </c>
      <c r="N5019">
        <f t="shared" si="1529"/>
        <v>437802.19</v>
      </c>
      <c r="O5019" t="str">
        <f t="shared" si="1530"/>
        <v>groen dicht</v>
      </c>
      <c r="P5019" t="str">
        <f t="shared" si="1531"/>
        <v>ALN01473</v>
      </c>
      <c r="Q5019" t="str">
        <f>$O$2&amp;E5019</f>
        <v>Lph 6</v>
      </c>
      <c r="R5019" t="str">
        <f t="shared" si="1524"/>
        <v>Luma MINI</v>
      </c>
      <c r="T5019" t="str">
        <f t="shared" si="1532"/>
        <v>AALTEN</v>
      </c>
      <c r="U5019" t="str">
        <f t="shared" si="1533"/>
        <v>Abel Tasmanstraat</v>
      </c>
      <c r="V5019" s="62" t="str">
        <f t="shared" si="1534"/>
        <v>ALN01473</v>
      </c>
      <c r="W5019" s="15" t="e">
        <f>IF(J5019,#REF!,"")</f>
        <v>#REF!</v>
      </c>
      <c r="X5019" s="15" t="e">
        <f>IF(J5019,#REF!,"")</f>
        <v>#REF!</v>
      </c>
      <c r="Y5019" s="62" t="str">
        <f t="shared" si="1535"/>
        <v>MV AV</v>
      </c>
      <c r="AA5019" s="69"/>
      <c r="AB5019" s="90">
        <v>6</v>
      </c>
      <c r="AC5019" s="5" t="s">
        <v>4537</v>
      </c>
      <c r="AD5019" s="90">
        <f t="shared" si="1536"/>
        <v>6</v>
      </c>
      <c r="AE5019" s="90" t="str">
        <f t="shared" si="1537"/>
        <v>Luma MINI</v>
      </c>
      <c r="AF5019" s="22" t="str">
        <f>IF(Y5019="AV","Armatuur "&amp;AE5019&amp;" leveren en plaatsen op LM "&amp;AB5019&amp;"m","")&amp;IF(Y5019="MV AV","Mast en armatuur leveren en plaatsen, "&amp;AE5019&amp;" en LM "&amp;AD5019&amp;"m, oude mast "&amp;AB5019&amp;"m verwijderen","")&amp;IF(Y5019="NM NA","Nwe mast en nw armatuur leveren en plaatsen, "&amp;AE5019&amp;" en LM "&amp;AD5019&amp;"m","")&amp;IF(Y5019="NLP","Nieuw lichtpunt bijplaatsen, "&amp;AE5019&amp;" en LM "&amp;AD5019&amp;"m","")</f>
        <v>Mast en armatuur leveren en plaatsen, Luma MINI en LM 6m, oude mast 6m verwijderen</v>
      </c>
      <c r="AH5019" t="str">
        <f t="shared" si="1525"/>
        <v>MV AV 6-&gt;6 Luma MINI</v>
      </c>
      <c r="AI5019">
        <f>IF(AH5019&gt;"",VLOOKUP(AH5019,'MAATREGELEN TBV BESTEK '!$A$3:$N$34,11,FALSE),"")</f>
        <v>134020</v>
      </c>
      <c r="AJ5019">
        <f>IF(AH5019&gt;"",VLOOKUP(AH5019,'MAATREGELEN TBV BESTEK '!$A$3:$N$34,13,FALSE),"")</f>
        <v>711020</v>
      </c>
      <c r="AK5019">
        <f>IF(AH5019&gt;"",VLOOKUP(AH5019,'MAATREGELEN TBV BESTEK '!$A$3:$N$34,14,FALSE),"")</f>
        <v>721220</v>
      </c>
    </row>
    <row r="5020" spans="1:37" ht="12" customHeight="1">
      <c r="A5020" s="49">
        <v>236560.609</v>
      </c>
      <c r="B5020" s="49">
        <v>437802.19</v>
      </c>
      <c r="C5020" t="s">
        <v>4507</v>
      </c>
      <c r="D5020" t="s">
        <v>4563</v>
      </c>
      <c r="E5020" t="s">
        <v>5915</v>
      </c>
      <c r="F5020" t="s">
        <v>5915</v>
      </c>
      <c r="G5020" t="s">
        <v>2427</v>
      </c>
      <c r="H5020" s="64" t="s">
        <v>4506</v>
      </c>
      <c r="J5020">
        <f t="shared" si="1526"/>
        <v>0</v>
      </c>
      <c r="K5020" t="str">
        <f t="shared" si="1527"/>
        <v/>
      </c>
      <c r="L5020" t="str">
        <f t="shared" si="1523"/>
        <v/>
      </c>
      <c r="M5020" t="str">
        <f t="shared" si="1528"/>
        <v/>
      </c>
      <c r="N5020" t="str">
        <f t="shared" si="1529"/>
        <v/>
      </c>
      <c r="O5020" t="str">
        <f t="shared" si="1530"/>
        <v/>
      </c>
      <c r="P5020" t="str">
        <f t="shared" si="1531"/>
        <v/>
      </c>
      <c r="R5020" t="str">
        <f t="shared" si="1524"/>
        <v/>
      </c>
      <c r="T5020" t="str">
        <f t="shared" si="1532"/>
        <v>AALTEN</v>
      </c>
      <c r="U5020" t="str">
        <f t="shared" si="1533"/>
        <v>Abel Tasmanstraat</v>
      </c>
      <c r="V5020" s="62" t="str">
        <f t="shared" si="1534"/>
        <v/>
      </c>
      <c r="W5020" s="15" t="str">
        <f>IF(J5020,#REF!,"")</f>
        <v/>
      </c>
      <c r="X5020" s="15" t="str">
        <f>IF(J5020,#REF!,"")</f>
        <v/>
      </c>
      <c r="Y5020" s="62" t="str">
        <f t="shared" si="1535"/>
        <v xml:space="preserve"> </v>
      </c>
      <c r="AA5020" s="69"/>
      <c r="AB5020" s="90" t="s">
        <v>5915</v>
      </c>
      <c r="AC5020" s="5" t="s">
        <v>5915</v>
      </c>
      <c r="AD5020" s="90" t="str">
        <f t="shared" si="1536"/>
        <v/>
      </c>
      <c r="AE5020" s="90" t="str">
        <f t="shared" si="1537"/>
        <v/>
      </c>
      <c r="AF5020" t="str">
        <f>IF(Y5020="AV","Armatuur "&amp;AE5020&amp;" leveren en plaatsen op LM "&amp;AD5020&amp;"m","")&amp;IF(Y5020="MV AV","Mast en armatuur leveren en plaatsen, "&amp;AE5020&amp;" en LM "&amp;AD5020&amp;"m, oude mast "&amp;AB5020&amp;"m verwijderen","")&amp;IF(Y5020="NM NA","Nwe mast en nw armatuur leveren en plaatsen, "&amp;AE5020&amp;" en LM "&amp;AD5020&amp;"m, oude mast "&amp;AB5020&amp;"m verwijderen","")&amp;IF(Y5020="NLP","Nieuw lichtpunt bijplaatsen, "&amp;AE5020&amp;" en LM "&amp;AD5020&amp;"m","")</f>
        <v/>
      </c>
      <c r="AH5020" t="str">
        <f t="shared" si="1525"/>
        <v/>
      </c>
      <c r="AI5020" t="str">
        <f>IF(AH5020&gt;"",VLOOKUP(AH5020,'MAATREGELEN TBV BESTEK '!$A$3:$N$34,11,FALSE),"")</f>
        <v/>
      </c>
      <c r="AJ5020" t="str">
        <f>IF(AH5020&gt;"",VLOOKUP(AH5020,'MAATREGELEN TBV BESTEK '!$A$3:$N$34,13,FALSE),"")</f>
        <v/>
      </c>
      <c r="AK5020" t="str">
        <f>IF(AH5020&gt;"",VLOOKUP(AH5020,'MAATREGELEN TBV BESTEK '!$A$3:$N$34,14,FALSE),"")</f>
        <v/>
      </c>
    </row>
    <row r="5021" spans="1:37" ht="12" customHeight="1">
      <c r="A5021" s="49">
        <v>234619.21100000001</v>
      </c>
      <c r="B5021" s="49">
        <v>435012.70299999998</v>
      </c>
      <c r="C5021" t="s">
        <v>3717</v>
      </c>
      <c r="D5021" t="s">
        <v>4563</v>
      </c>
      <c r="E5021">
        <v>8</v>
      </c>
      <c r="F5021" t="s">
        <v>5915</v>
      </c>
      <c r="G5021" t="s">
        <v>2427</v>
      </c>
      <c r="H5021" s="64" t="s">
        <v>3714</v>
      </c>
      <c r="J5021">
        <f t="shared" si="1526"/>
        <v>1</v>
      </c>
      <c r="K5021" t="str">
        <f t="shared" si="1527"/>
        <v/>
      </c>
      <c r="L5021" t="str">
        <f t="shared" si="1523"/>
        <v/>
      </c>
      <c r="M5021">
        <f t="shared" si="1528"/>
        <v>234619.21100000001</v>
      </c>
      <c r="N5021">
        <f t="shared" si="1529"/>
        <v>435012.70299999998</v>
      </c>
      <c r="O5021" t="str">
        <f t="shared" si="1530"/>
        <v>wit rondje</v>
      </c>
      <c r="P5021" t="str">
        <f t="shared" si="1531"/>
        <v>ALN01402</v>
      </c>
      <c r="Q5021" t="str">
        <f>$O$2&amp;E5021</f>
        <v>Lph 8</v>
      </c>
      <c r="R5021" t="str">
        <f t="shared" si="1524"/>
        <v/>
      </c>
      <c r="T5021" t="str">
        <f t="shared" si="1532"/>
        <v>AALTEN</v>
      </c>
      <c r="U5021" t="str">
        <f t="shared" si="1533"/>
        <v>Thijsweg</v>
      </c>
      <c r="V5021" s="62" t="str">
        <f t="shared" si="1534"/>
        <v>ALN01402</v>
      </c>
      <c r="W5021" s="15" t="e">
        <f>IF(J5021,#REF!,"")</f>
        <v>#REF!</v>
      </c>
      <c r="X5021" s="15" t="e">
        <f>IF(J5021,#REF!,"")</f>
        <v>#REF!</v>
      </c>
      <c r="Y5021" s="62" t="str">
        <f t="shared" si="1535"/>
        <v xml:space="preserve"> </v>
      </c>
      <c r="AA5021" s="69"/>
      <c r="AB5021" s="90">
        <v>8</v>
      </c>
      <c r="AC5021" s="5" t="s">
        <v>5887</v>
      </c>
      <c r="AD5021" s="90" t="str">
        <f t="shared" si="1536"/>
        <v/>
      </c>
      <c r="AE5021" s="90" t="str">
        <f t="shared" si="1537"/>
        <v/>
      </c>
      <c r="AF5021" t="str">
        <f>IF(Y5021="AV","Armatuur "&amp;AE5021&amp;" leveren en plaatsen op LM "&amp;AD5021&amp;"m","")&amp;IF(Y5021="MV AV","Mast en armatuur leveren en plaatsen, "&amp;AE5021&amp;" en LM "&amp;AD5021&amp;"m, oude mast "&amp;AB5021&amp;"m verwijderen","")&amp;IF(Y5021="NM NA","Nwe mast en nw armatuur leveren en plaatsen, "&amp;AE5021&amp;" en LM "&amp;AD5021&amp;"m, oude mast "&amp;AB5021&amp;"m verwijderen","")&amp;IF(Y5021="NLP","Nieuw lichtpunt bijplaatsen, "&amp;AE5021&amp;" en LM "&amp;AD5021&amp;"m","")</f>
        <v/>
      </c>
      <c r="AH5021" t="str">
        <f t="shared" si="1525"/>
        <v/>
      </c>
      <c r="AI5021" t="str">
        <f>IF(AH5021&gt;"",VLOOKUP(AH5021,'MAATREGELEN TBV BESTEK '!$A$3:$N$34,11,FALSE),"")</f>
        <v/>
      </c>
      <c r="AJ5021" t="str">
        <f>IF(AH5021&gt;"",VLOOKUP(AH5021,'MAATREGELEN TBV BESTEK '!$A$3:$N$34,13,FALSE),"")</f>
        <v/>
      </c>
      <c r="AK5021" t="str">
        <f>IF(AH5021&gt;"",VLOOKUP(AH5021,'MAATREGELEN TBV BESTEK '!$A$3:$N$34,14,FALSE),"")</f>
        <v/>
      </c>
    </row>
    <row r="5022" spans="1:37" ht="12" customHeight="1">
      <c r="A5022" s="49">
        <v>234466.17300000001</v>
      </c>
      <c r="B5022" s="49">
        <v>434160.40700000001</v>
      </c>
      <c r="C5022" t="s">
        <v>3713</v>
      </c>
      <c r="D5022" t="s">
        <v>2462</v>
      </c>
      <c r="E5022">
        <v>6</v>
      </c>
      <c r="F5022" t="s">
        <v>6040</v>
      </c>
      <c r="G5022" t="s">
        <v>2427</v>
      </c>
      <c r="H5022" s="64" t="s">
        <v>3714</v>
      </c>
      <c r="J5022">
        <f t="shared" si="1526"/>
        <v>1</v>
      </c>
      <c r="K5022" t="str">
        <f t="shared" si="1527"/>
        <v>halfopen</v>
      </c>
      <c r="L5022" t="str">
        <f t="shared" si="1523"/>
        <v>groen</v>
      </c>
      <c r="M5022">
        <f t="shared" si="1528"/>
        <v>234466.17300000001</v>
      </c>
      <c r="N5022">
        <f t="shared" si="1529"/>
        <v>434160.40700000001</v>
      </c>
      <c r="O5022" t="str">
        <f t="shared" si="1530"/>
        <v>groen halfopen</v>
      </c>
      <c r="P5022" t="str">
        <f t="shared" si="1531"/>
        <v>ALN01565</v>
      </c>
      <c r="Q5022" t="str">
        <f>$O$2&amp;E5022</f>
        <v>Lph 6</v>
      </c>
      <c r="R5022" t="str">
        <f t="shared" si="1524"/>
        <v>Luma MINI</v>
      </c>
      <c r="T5022" t="str">
        <f t="shared" si="1532"/>
        <v>AALTEN</v>
      </c>
      <c r="U5022" t="str">
        <f t="shared" si="1533"/>
        <v>Thijsweg</v>
      </c>
      <c r="V5022" s="62" t="str">
        <f t="shared" si="1534"/>
        <v>ALN01565</v>
      </c>
      <c r="W5022" s="15" t="e">
        <f>IF(J5022,#REF!,"")</f>
        <v>#REF!</v>
      </c>
      <c r="X5022" s="15" t="e">
        <f>IF(J5022,#REF!,"")</f>
        <v>#REF!</v>
      </c>
      <c r="Y5022" s="62" t="str">
        <f t="shared" si="1535"/>
        <v>AV</v>
      </c>
      <c r="AA5022" s="69"/>
      <c r="AB5022" s="90">
        <v>6</v>
      </c>
      <c r="AC5022" s="5" t="s">
        <v>4537</v>
      </c>
      <c r="AD5022" s="90" t="str">
        <f t="shared" si="1536"/>
        <v/>
      </c>
      <c r="AE5022" s="90" t="str">
        <f t="shared" si="1537"/>
        <v>Luma MINI</v>
      </c>
      <c r="AF5022" s="22" t="str">
        <f>IF(Y5022="AV","Armatuur "&amp;AE5022&amp;" leveren en plaatsen op LM "&amp;AB5022&amp;"m","")&amp;IF(Y5022="MV AV","Mast en armatuur leveren en plaatsen, "&amp;AE5022&amp;" en LM "&amp;AD5022&amp;"m, oude mast "&amp;AB5022&amp;"m verwijderen","")&amp;IF(Y5022="NM NA","Nwe mast en nw armatuur leveren en plaatsen, "&amp;AE5022&amp;" en LM "&amp;AD5022&amp;"m","")&amp;IF(Y5022="NLP","Nieuw lichtpunt bijplaatsen, "&amp;AE5022&amp;" en LM "&amp;AD5022&amp;"m","")</f>
        <v>Armatuur Luma MINI leveren en plaatsen op LM 6m</v>
      </c>
      <c r="AH5022" t="str">
        <f t="shared" si="1525"/>
        <v>AV 6-&gt;6 Luma MINI</v>
      </c>
      <c r="AI5022">
        <f>IF(AH5022&gt;"",VLOOKUP(AH5022,'MAATREGELEN TBV BESTEK '!$A$3:$N$34,11,FALSE),"")</f>
        <v>132020</v>
      </c>
      <c r="AJ5022">
        <f>IF(AH5022&gt;"",VLOOKUP(AH5022,'MAATREGELEN TBV BESTEK '!$A$3:$N$34,13,FALSE),"")</f>
        <v>711020</v>
      </c>
      <c r="AK5022">
        <f>IF(AH5022&gt;"",VLOOKUP(AH5022,'MAATREGELEN TBV BESTEK '!$A$3:$N$34,14,FALSE),"")</f>
        <v>0</v>
      </c>
    </row>
    <row r="5023" spans="1:37" ht="12" customHeight="1">
      <c r="A5023" s="49">
        <v>234466.17300000001</v>
      </c>
      <c r="B5023" s="49">
        <v>434160.40700000001</v>
      </c>
      <c r="C5023" t="s">
        <v>3713</v>
      </c>
      <c r="D5023" t="s">
        <v>4563</v>
      </c>
      <c r="E5023" t="s">
        <v>5915</v>
      </c>
      <c r="F5023" t="s">
        <v>5915</v>
      </c>
      <c r="G5023" t="s">
        <v>2427</v>
      </c>
      <c r="H5023" s="64" t="s">
        <v>3714</v>
      </c>
      <c r="J5023">
        <f t="shared" si="1526"/>
        <v>0</v>
      </c>
      <c r="K5023" t="str">
        <f t="shared" si="1527"/>
        <v/>
      </c>
      <c r="L5023" t="str">
        <f t="shared" si="1523"/>
        <v/>
      </c>
      <c r="M5023" t="str">
        <f t="shared" si="1528"/>
        <v/>
      </c>
      <c r="N5023" t="str">
        <f t="shared" si="1529"/>
        <v/>
      </c>
      <c r="O5023" t="str">
        <f t="shared" si="1530"/>
        <v/>
      </c>
      <c r="P5023" t="str">
        <f t="shared" si="1531"/>
        <v/>
      </c>
      <c r="R5023" t="str">
        <f t="shared" si="1524"/>
        <v/>
      </c>
      <c r="T5023" t="str">
        <f t="shared" si="1532"/>
        <v>AALTEN</v>
      </c>
      <c r="U5023" t="str">
        <f t="shared" si="1533"/>
        <v>Thijsweg</v>
      </c>
      <c r="V5023" s="62" t="str">
        <f t="shared" si="1534"/>
        <v/>
      </c>
      <c r="W5023" s="15" t="str">
        <f>IF(J5023,#REF!,"")</f>
        <v/>
      </c>
      <c r="X5023" s="15" t="str">
        <f>IF(J5023,#REF!,"")</f>
        <v/>
      </c>
      <c r="Y5023" s="62" t="str">
        <f t="shared" si="1535"/>
        <v xml:space="preserve"> </v>
      </c>
      <c r="AA5023" s="69"/>
      <c r="AB5023" s="90" t="s">
        <v>5915</v>
      </c>
      <c r="AC5023" s="5" t="s">
        <v>5915</v>
      </c>
      <c r="AD5023" s="90" t="str">
        <f t="shared" si="1536"/>
        <v/>
      </c>
      <c r="AE5023" s="90" t="str">
        <f t="shared" si="1537"/>
        <v/>
      </c>
      <c r="AF5023" t="str">
        <f>IF(Y5023="AV","Armatuur "&amp;AE5023&amp;" leveren en plaatsen op LM "&amp;AD5023&amp;"m","")&amp;IF(Y5023="MV AV","Mast en armatuur leveren en plaatsen, "&amp;AE5023&amp;" en LM "&amp;AD5023&amp;"m, oude mast "&amp;AB5023&amp;"m verwijderen","")&amp;IF(Y5023="NM NA","Nwe mast en nw armatuur leveren en plaatsen, "&amp;AE5023&amp;" en LM "&amp;AD5023&amp;"m, oude mast "&amp;AB5023&amp;"m verwijderen","")&amp;IF(Y5023="NLP","Nieuw lichtpunt bijplaatsen, "&amp;AE5023&amp;" en LM "&amp;AD5023&amp;"m","")</f>
        <v/>
      </c>
      <c r="AH5023" t="str">
        <f t="shared" si="1525"/>
        <v/>
      </c>
      <c r="AI5023" t="str">
        <f>IF(AH5023&gt;"",VLOOKUP(AH5023,'MAATREGELEN TBV BESTEK '!$A$3:$N$34,11,FALSE),"")</f>
        <v/>
      </c>
      <c r="AJ5023" t="str">
        <f>IF(AH5023&gt;"",VLOOKUP(AH5023,'MAATREGELEN TBV BESTEK '!$A$3:$N$34,13,FALSE),"")</f>
        <v/>
      </c>
      <c r="AK5023" t="str">
        <f>IF(AH5023&gt;"",VLOOKUP(AH5023,'MAATREGELEN TBV BESTEK '!$A$3:$N$34,14,FALSE),"")</f>
        <v/>
      </c>
    </row>
    <row r="5024" spans="1:37" ht="12" customHeight="1">
      <c r="A5024" s="49">
        <v>234442.71</v>
      </c>
      <c r="B5024" s="49">
        <v>434116.28200000001</v>
      </c>
      <c r="C5024" t="s">
        <v>3715</v>
      </c>
      <c r="D5024" t="s">
        <v>2462</v>
      </c>
      <c r="E5024">
        <v>6</v>
      </c>
      <c r="F5024" t="s">
        <v>6040</v>
      </c>
      <c r="G5024" t="s">
        <v>2427</v>
      </c>
      <c r="H5024" s="64" t="s">
        <v>3714</v>
      </c>
      <c r="J5024">
        <f t="shared" si="1526"/>
        <v>1</v>
      </c>
      <c r="K5024" t="str">
        <f t="shared" si="1527"/>
        <v>halfopen</v>
      </c>
      <c r="L5024" t="str">
        <f t="shared" si="1523"/>
        <v>groen</v>
      </c>
      <c r="M5024">
        <f t="shared" si="1528"/>
        <v>234442.71</v>
      </c>
      <c r="N5024">
        <f t="shared" si="1529"/>
        <v>434116.28200000001</v>
      </c>
      <c r="O5024" t="str">
        <f t="shared" si="1530"/>
        <v>groen halfopen</v>
      </c>
      <c r="P5024" t="str">
        <f t="shared" si="1531"/>
        <v>ALN01566</v>
      </c>
      <c r="Q5024" t="str">
        <f>$O$2&amp;E5024</f>
        <v>Lph 6</v>
      </c>
      <c r="R5024" t="str">
        <f t="shared" si="1524"/>
        <v>Luma MINI</v>
      </c>
      <c r="T5024" t="str">
        <f t="shared" si="1532"/>
        <v>AALTEN</v>
      </c>
      <c r="U5024" t="str">
        <f t="shared" si="1533"/>
        <v>Thijsweg</v>
      </c>
      <c r="V5024" s="62" t="str">
        <f t="shared" si="1534"/>
        <v>ALN01566</v>
      </c>
      <c r="W5024" s="15" t="e">
        <f>IF(J5024,#REF!,"")</f>
        <v>#REF!</v>
      </c>
      <c r="X5024" s="15" t="e">
        <f>IF(J5024,#REF!,"")</f>
        <v>#REF!</v>
      </c>
      <c r="Y5024" s="62" t="str">
        <f t="shared" si="1535"/>
        <v>AV</v>
      </c>
      <c r="AA5024" s="69"/>
      <c r="AB5024" s="90">
        <v>6</v>
      </c>
      <c r="AC5024" s="5" t="s">
        <v>4537</v>
      </c>
      <c r="AD5024" s="90" t="str">
        <f t="shared" si="1536"/>
        <v/>
      </c>
      <c r="AE5024" s="90" t="str">
        <f t="shared" si="1537"/>
        <v>Luma MINI</v>
      </c>
      <c r="AF5024" s="22" t="str">
        <f>IF(Y5024="AV","Armatuur "&amp;AE5024&amp;" leveren en plaatsen op LM "&amp;AB5024&amp;"m","")&amp;IF(Y5024="MV AV","Mast en armatuur leveren en plaatsen, "&amp;AE5024&amp;" en LM "&amp;AD5024&amp;"m, oude mast "&amp;AB5024&amp;"m verwijderen","")&amp;IF(Y5024="NM NA","Nwe mast en nw armatuur leveren en plaatsen, "&amp;AE5024&amp;" en LM "&amp;AD5024&amp;"m","")&amp;IF(Y5024="NLP","Nieuw lichtpunt bijplaatsen, "&amp;AE5024&amp;" en LM "&amp;AD5024&amp;"m","")</f>
        <v>Armatuur Luma MINI leveren en plaatsen op LM 6m</v>
      </c>
      <c r="AH5024" t="str">
        <f t="shared" si="1525"/>
        <v>AV 6-&gt;6 Luma MINI</v>
      </c>
      <c r="AI5024">
        <f>IF(AH5024&gt;"",VLOOKUP(AH5024,'MAATREGELEN TBV BESTEK '!$A$3:$N$34,11,FALSE),"")</f>
        <v>132020</v>
      </c>
      <c r="AJ5024">
        <f>IF(AH5024&gt;"",VLOOKUP(AH5024,'MAATREGELEN TBV BESTEK '!$A$3:$N$34,13,FALSE),"")</f>
        <v>711020</v>
      </c>
      <c r="AK5024">
        <f>IF(AH5024&gt;"",VLOOKUP(AH5024,'MAATREGELEN TBV BESTEK '!$A$3:$N$34,14,FALSE),"")</f>
        <v>0</v>
      </c>
    </row>
    <row r="5025" spans="1:37" ht="12" customHeight="1">
      <c r="A5025" s="49">
        <v>234442.71</v>
      </c>
      <c r="B5025" s="49">
        <v>434116.28200000001</v>
      </c>
      <c r="C5025" t="s">
        <v>3715</v>
      </c>
      <c r="D5025" t="s">
        <v>4563</v>
      </c>
      <c r="E5025" t="s">
        <v>5915</v>
      </c>
      <c r="F5025" t="s">
        <v>5915</v>
      </c>
      <c r="G5025" t="s">
        <v>2427</v>
      </c>
      <c r="H5025" s="64" t="s">
        <v>3714</v>
      </c>
      <c r="J5025">
        <f t="shared" si="1526"/>
        <v>0</v>
      </c>
      <c r="K5025" t="str">
        <f t="shared" si="1527"/>
        <v/>
      </c>
      <c r="L5025" t="str">
        <f t="shared" si="1523"/>
        <v/>
      </c>
      <c r="M5025" t="str">
        <f t="shared" si="1528"/>
        <v/>
      </c>
      <c r="N5025" t="str">
        <f t="shared" si="1529"/>
        <v/>
      </c>
      <c r="O5025" t="str">
        <f t="shared" si="1530"/>
        <v/>
      </c>
      <c r="P5025" t="str">
        <f t="shared" si="1531"/>
        <v/>
      </c>
      <c r="R5025" t="str">
        <f t="shared" si="1524"/>
        <v/>
      </c>
      <c r="T5025" t="str">
        <f t="shared" si="1532"/>
        <v>AALTEN</v>
      </c>
      <c r="U5025" t="str">
        <f t="shared" si="1533"/>
        <v>Thijsweg</v>
      </c>
      <c r="V5025" s="62" t="str">
        <f t="shared" si="1534"/>
        <v/>
      </c>
      <c r="W5025" s="15" t="str">
        <f>IF(J5025,#REF!,"")</f>
        <v/>
      </c>
      <c r="X5025" s="15" t="str">
        <f>IF(J5025,#REF!,"")</f>
        <v/>
      </c>
      <c r="Y5025" s="62" t="str">
        <f t="shared" si="1535"/>
        <v xml:space="preserve"> </v>
      </c>
      <c r="AA5025" s="69"/>
      <c r="AB5025" s="90" t="s">
        <v>5915</v>
      </c>
      <c r="AC5025" s="5" t="s">
        <v>5915</v>
      </c>
      <c r="AD5025" s="90" t="str">
        <f t="shared" si="1536"/>
        <v/>
      </c>
      <c r="AE5025" s="90" t="str">
        <f t="shared" si="1537"/>
        <v/>
      </c>
      <c r="AF5025" t="str">
        <f>IF(Y5025="AV","Armatuur "&amp;AE5025&amp;" leveren en plaatsen op LM "&amp;AD5025&amp;"m","")&amp;IF(Y5025="MV AV","Mast en armatuur leveren en plaatsen, "&amp;AE5025&amp;" en LM "&amp;AD5025&amp;"m, oude mast "&amp;AB5025&amp;"m verwijderen","")&amp;IF(Y5025="NM NA","Nwe mast en nw armatuur leveren en plaatsen, "&amp;AE5025&amp;" en LM "&amp;AD5025&amp;"m, oude mast "&amp;AB5025&amp;"m verwijderen","")&amp;IF(Y5025="NLP","Nieuw lichtpunt bijplaatsen, "&amp;AE5025&amp;" en LM "&amp;AD5025&amp;"m","")</f>
        <v/>
      </c>
      <c r="AH5025" t="str">
        <f t="shared" si="1525"/>
        <v/>
      </c>
      <c r="AI5025" t="str">
        <f>IF(AH5025&gt;"",VLOOKUP(AH5025,'MAATREGELEN TBV BESTEK '!$A$3:$N$34,11,FALSE),"")</f>
        <v/>
      </c>
      <c r="AJ5025" t="str">
        <f>IF(AH5025&gt;"",VLOOKUP(AH5025,'MAATREGELEN TBV BESTEK '!$A$3:$N$34,13,FALSE),"")</f>
        <v/>
      </c>
      <c r="AK5025" t="str">
        <f>IF(AH5025&gt;"",VLOOKUP(AH5025,'MAATREGELEN TBV BESTEK '!$A$3:$N$34,14,FALSE),"")</f>
        <v/>
      </c>
    </row>
    <row r="5026" spans="1:37" ht="12" customHeight="1">
      <c r="A5026" s="49">
        <v>234425.08799999999</v>
      </c>
      <c r="B5026" s="49">
        <v>434085.32</v>
      </c>
      <c r="C5026" t="s">
        <v>3716</v>
      </c>
      <c r="D5026" t="s">
        <v>2462</v>
      </c>
      <c r="E5026">
        <v>6</v>
      </c>
      <c r="F5026" t="s">
        <v>6040</v>
      </c>
      <c r="G5026" t="s">
        <v>2427</v>
      </c>
      <c r="H5026" s="64" t="s">
        <v>3714</v>
      </c>
      <c r="J5026">
        <f t="shared" si="1526"/>
        <v>1</v>
      </c>
      <c r="K5026" t="str">
        <f t="shared" si="1527"/>
        <v>halfopen</v>
      </c>
      <c r="L5026" t="str">
        <f t="shared" si="1523"/>
        <v>groen</v>
      </c>
      <c r="M5026">
        <f t="shared" si="1528"/>
        <v>234425.08799999999</v>
      </c>
      <c r="N5026">
        <f t="shared" si="1529"/>
        <v>434085.32</v>
      </c>
      <c r="O5026" t="str">
        <f t="shared" si="1530"/>
        <v>groen halfopen</v>
      </c>
      <c r="P5026" t="str">
        <f t="shared" si="1531"/>
        <v>ALN01567</v>
      </c>
      <c r="Q5026" t="str">
        <f>$O$2&amp;E5026</f>
        <v>Lph 6</v>
      </c>
      <c r="R5026" t="str">
        <f t="shared" si="1524"/>
        <v>Luma MINI</v>
      </c>
      <c r="T5026" t="str">
        <f t="shared" si="1532"/>
        <v>AALTEN</v>
      </c>
      <c r="U5026" t="str">
        <f t="shared" si="1533"/>
        <v>Thijsweg</v>
      </c>
      <c r="V5026" s="62" t="str">
        <f t="shared" si="1534"/>
        <v>ALN01567</v>
      </c>
      <c r="W5026" s="15" t="e">
        <f>IF(J5026,#REF!,"")</f>
        <v>#REF!</v>
      </c>
      <c r="X5026" s="15" t="e">
        <f>IF(J5026,#REF!,"")</f>
        <v>#REF!</v>
      </c>
      <c r="Y5026" s="62" t="str">
        <f t="shared" si="1535"/>
        <v>AV</v>
      </c>
      <c r="AA5026" s="69"/>
      <c r="AB5026" s="90">
        <v>6</v>
      </c>
      <c r="AC5026" s="5" t="s">
        <v>4537</v>
      </c>
      <c r="AD5026" s="90" t="str">
        <f t="shared" si="1536"/>
        <v/>
      </c>
      <c r="AE5026" s="90" t="str">
        <f t="shared" si="1537"/>
        <v>Luma MINI</v>
      </c>
      <c r="AF5026" s="22" t="str">
        <f>IF(Y5026="AV","Armatuur "&amp;AE5026&amp;" leveren en plaatsen op LM "&amp;AB5026&amp;"m","")&amp;IF(Y5026="MV AV","Mast en armatuur leveren en plaatsen, "&amp;AE5026&amp;" en LM "&amp;AD5026&amp;"m, oude mast "&amp;AB5026&amp;"m verwijderen","")&amp;IF(Y5026="NM NA","Nwe mast en nw armatuur leveren en plaatsen, "&amp;AE5026&amp;" en LM "&amp;AD5026&amp;"m","")&amp;IF(Y5026="NLP","Nieuw lichtpunt bijplaatsen, "&amp;AE5026&amp;" en LM "&amp;AD5026&amp;"m","")</f>
        <v>Armatuur Luma MINI leveren en plaatsen op LM 6m</v>
      </c>
      <c r="AH5026" t="str">
        <f t="shared" si="1525"/>
        <v>AV 6-&gt;6 Luma MINI</v>
      </c>
      <c r="AI5026">
        <f>IF(AH5026&gt;"",VLOOKUP(AH5026,'MAATREGELEN TBV BESTEK '!$A$3:$N$34,11,FALSE),"")</f>
        <v>132020</v>
      </c>
      <c r="AJ5026">
        <f>IF(AH5026&gt;"",VLOOKUP(AH5026,'MAATREGELEN TBV BESTEK '!$A$3:$N$34,13,FALSE),"")</f>
        <v>711020</v>
      </c>
      <c r="AK5026">
        <f>IF(AH5026&gt;"",VLOOKUP(AH5026,'MAATREGELEN TBV BESTEK '!$A$3:$N$34,14,FALSE),"")</f>
        <v>0</v>
      </c>
    </row>
    <row r="5027" spans="1:37" ht="12" customHeight="1">
      <c r="A5027" s="49">
        <v>234425.08799999999</v>
      </c>
      <c r="B5027" s="49">
        <v>434085.32</v>
      </c>
      <c r="C5027" t="s">
        <v>3716</v>
      </c>
      <c r="D5027" t="s">
        <v>4563</v>
      </c>
      <c r="E5027" t="s">
        <v>5915</v>
      </c>
      <c r="F5027" t="s">
        <v>5915</v>
      </c>
      <c r="G5027" t="s">
        <v>2427</v>
      </c>
      <c r="H5027" s="64" t="s">
        <v>3714</v>
      </c>
      <c r="J5027">
        <f t="shared" si="1526"/>
        <v>0</v>
      </c>
      <c r="K5027" t="str">
        <f t="shared" si="1527"/>
        <v/>
      </c>
      <c r="L5027" t="str">
        <f t="shared" si="1523"/>
        <v/>
      </c>
      <c r="M5027" t="str">
        <f t="shared" si="1528"/>
        <v/>
      </c>
      <c r="N5027" t="str">
        <f t="shared" si="1529"/>
        <v/>
      </c>
      <c r="O5027" t="str">
        <f t="shared" si="1530"/>
        <v/>
      </c>
      <c r="P5027" t="str">
        <f t="shared" si="1531"/>
        <v/>
      </c>
      <c r="R5027" t="str">
        <f t="shared" si="1524"/>
        <v/>
      </c>
      <c r="T5027" t="str">
        <f t="shared" si="1532"/>
        <v>AALTEN</v>
      </c>
      <c r="U5027" t="str">
        <f t="shared" si="1533"/>
        <v>Thijsweg</v>
      </c>
      <c r="V5027" s="62" t="str">
        <f t="shared" si="1534"/>
        <v/>
      </c>
      <c r="W5027" s="15" t="str">
        <f>IF(J5027,#REF!,"")</f>
        <v/>
      </c>
      <c r="X5027" s="15" t="str">
        <f>IF(J5027,#REF!,"")</f>
        <v/>
      </c>
      <c r="Y5027" s="62" t="str">
        <f t="shared" si="1535"/>
        <v xml:space="preserve"> </v>
      </c>
      <c r="AA5027" s="69"/>
      <c r="AB5027" s="90" t="s">
        <v>5915</v>
      </c>
      <c r="AC5027" s="5" t="s">
        <v>5915</v>
      </c>
      <c r="AD5027" s="90" t="str">
        <f t="shared" si="1536"/>
        <v/>
      </c>
      <c r="AE5027" s="90" t="str">
        <f t="shared" si="1537"/>
        <v/>
      </c>
      <c r="AF5027" t="str">
        <f>IF(Y5027="AV","Armatuur "&amp;AE5027&amp;" leveren en plaatsen op LM "&amp;AD5027&amp;"m","")&amp;IF(Y5027="MV AV","Mast en armatuur leveren en plaatsen, "&amp;AE5027&amp;" en LM "&amp;AD5027&amp;"m, oude mast "&amp;AB5027&amp;"m verwijderen","")&amp;IF(Y5027="NM NA","Nwe mast en nw armatuur leveren en plaatsen, "&amp;AE5027&amp;" en LM "&amp;AD5027&amp;"m, oude mast "&amp;AB5027&amp;"m verwijderen","")&amp;IF(Y5027="NLP","Nieuw lichtpunt bijplaatsen, "&amp;AE5027&amp;" en LM "&amp;AD5027&amp;"m","")</f>
        <v/>
      </c>
      <c r="AH5027" t="str">
        <f t="shared" si="1525"/>
        <v/>
      </c>
      <c r="AI5027" t="str">
        <f>IF(AH5027&gt;"",VLOOKUP(AH5027,'MAATREGELEN TBV BESTEK '!$A$3:$N$34,11,FALSE),"")</f>
        <v/>
      </c>
      <c r="AJ5027" t="str">
        <f>IF(AH5027&gt;"",VLOOKUP(AH5027,'MAATREGELEN TBV BESTEK '!$A$3:$N$34,13,FALSE),"")</f>
        <v/>
      </c>
      <c r="AK5027" t="str">
        <f>IF(AH5027&gt;"",VLOOKUP(AH5027,'MAATREGELEN TBV BESTEK '!$A$3:$N$34,14,FALSE),"")</f>
        <v/>
      </c>
    </row>
    <row r="5028" spans="1:37" ht="12" customHeight="1">
      <c r="A5028" s="49">
        <v>238973.774</v>
      </c>
      <c r="B5028" s="49">
        <v>439963.93400000001</v>
      </c>
      <c r="C5028" t="s">
        <v>3718</v>
      </c>
      <c r="D5028" t="s">
        <v>2462</v>
      </c>
      <c r="E5028">
        <v>6.25</v>
      </c>
      <c r="F5028" t="s">
        <v>6040</v>
      </c>
      <c r="G5028" t="s">
        <v>2427</v>
      </c>
      <c r="H5028" s="64" t="s">
        <v>3719</v>
      </c>
      <c r="J5028">
        <f t="shared" si="1526"/>
        <v>1</v>
      </c>
      <c r="K5028" t="str">
        <f t="shared" si="1527"/>
        <v>halfopen</v>
      </c>
      <c r="L5028" t="str">
        <f t="shared" si="1523"/>
        <v>groen</v>
      </c>
      <c r="M5028">
        <f t="shared" si="1528"/>
        <v>238973.774</v>
      </c>
      <c r="N5028">
        <f t="shared" si="1529"/>
        <v>439963.93400000001</v>
      </c>
      <c r="O5028" t="str">
        <f t="shared" si="1530"/>
        <v>groen halfopen</v>
      </c>
      <c r="P5028" t="str">
        <f t="shared" si="1531"/>
        <v>ALN00178</v>
      </c>
      <c r="Q5028" t="str">
        <f>$O$2&amp;E5028</f>
        <v>Lph 6,25</v>
      </c>
      <c r="R5028" t="str">
        <f t="shared" si="1524"/>
        <v>Luma MINI</v>
      </c>
      <c r="T5028" t="str">
        <f t="shared" si="1532"/>
        <v>AALTEN</v>
      </c>
      <c r="U5028" t="str">
        <f t="shared" si="1533"/>
        <v>Tolhuisweg</v>
      </c>
      <c r="V5028" s="62" t="str">
        <f t="shared" si="1534"/>
        <v>ALN00178</v>
      </c>
      <c r="W5028" s="15" t="e">
        <f>IF(J5028,#REF!,"")</f>
        <v>#REF!</v>
      </c>
      <c r="X5028" s="15" t="e">
        <f>IF(J5028,#REF!,"")</f>
        <v>#REF!</v>
      </c>
      <c r="Y5028" s="62" t="str">
        <f t="shared" si="1535"/>
        <v>AV</v>
      </c>
      <c r="AA5028" s="69"/>
      <c r="AB5028" s="90">
        <v>6.25</v>
      </c>
      <c r="AC5028" s="5" t="s">
        <v>4537</v>
      </c>
      <c r="AD5028" s="90" t="str">
        <f t="shared" si="1536"/>
        <v/>
      </c>
      <c r="AE5028" s="90" t="str">
        <f t="shared" si="1537"/>
        <v>Luma MINI</v>
      </c>
      <c r="AF5028" s="22" t="str">
        <f>IF(Y5028="AV","Armatuur "&amp;AE5028&amp;" leveren en plaatsen op LM "&amp;AB5028&amp;"m","")&amp;IF(Y5028="MV AV","Mast en armatuur leveren en plaatsen, "&amp;AE5028&amp;" en LM "&amp;AD5028&amp;"m, oude mast "&amp;AB5028&amp;"m verwijderen","")&amp;IF(Y5028="NM NA","Nwe mast en nw armatuur leveren en plaatsen, "&amp;AE5028&amp;" en LM "&amp;AD5028&amp;"m","")&amp;IF(Y5028="NLP","Nieuw lichtpunt bijplaatsen, "&amp;AE5028&amp;" en LM "&amp;AD5028&amp;"m","")</f>
        <v>Armatuur Luma MINI leveren en plaatsen op LM 6,25m</v>
      </c>
      <c r="AH5028" t="str">
        <f t="shared" si="1525"/>
        <v>AV 6,25-&gt;6,25 Luma MINI</v>
      </c>
      <c r="AI5028">
        <f>IF(AH5028&gt;"",VLOOKUP(AH5028,'MAATREGELEN TBV BESTEK '!$A$3:$N$34,11,FALSE),"")</f>
        <v>132020</v>
      </c>
      <c r="AJ5028">
        <f>IF(AH5028&gt;"",VLOOKUP(AH5028,'MAATREGELEN TBV BESTEK '!$A$3:$N$34,13,FALSE),"")</f>
        <v>711020</v>
      </c>
      <c r="AK5028">
        <f>IF(AH5028&gt;"",VLOOKUP(AH5028,'MAATREGELEN TBV BESTEK '!$A$3:$N$34,14,FALSE),"")</f>
        <v>0</v>
      </c>
    </row>
    <row r="5029" spans="1:37" ht="12" customHeight="1">
      <c r="A5029" s="49">
        <v>238973.774</v>
      </c>
      <c r="B5029" s="49">
        <v>439963.93400000001</v>
      </c>
      <c r="C5029" t="s">
        <v>3718</v>
      </c>
      <c r="D5029" t="s">
        <v>4563</v>
      </c>
      <c r="E5029" t="s">
        <v>5915</v>
      </c>
      <c r="F5029" t="s">
        <v>5915</v>
      </c>
      <c r="G5029" t="s">
        <v>2427</v>
      </c>
      <c r="H5029" s="64" t="s">
        <v>3719</v>
      </c>
      <c r="J5029">
        <f t="shared" si="1526"/>
        <v>0</v>
      </c>
      <c r="K5029" t="str">
        <f t="shared" si="1527"/>
        <v/>
      </c>
      <c r="L5029" t="str">
        <f t="shared" si="1523"/>
        <v/>
      </c>
      <c r="M5029" t="str">
        <f t="shared" si="1528"/>
        <v/>
      </c>
      <c r="N5029" t="str">
        <f t="shared" si="1529"/>
        <v/>
      </c>
      <c r="O5029" t="str">
        <f t="shared" si="1530"/>
        <v/>
      </c>
      <c r="P5029" t="str">
        <f t="shared" si="1531"/>
        <v/>
      </c>
      <c r="R5029" t="str">
        <f t="shared" si="1524"/>
        <v/>
      </c>
      <c r="T5029" t="str">
        <f t="shared" si="1532"/>
        <v>AALTEN</v>
      </c>
      <c r="U5029" t="str">
        <f t="shared" si="1533"/>
        <v>Tolhuisweg</v>
      </c>
      <c r="V5029" s="62" t="str">
        <f t="shared" si="1534"/>
        <v/>
      </c>
      <c r="W5029" s="15" t="str">
        <f>IF(J5029,#REF!,"")</f>
        <v/>
      </c>
      <c r="X5029" s="15" t="str">
        <f>IF(J5029,#REF!,"")</f>
        <v/>
      </c>
      <c r="Y5029" s="62" t="str">
        <f t="shared" si="1535"/>
        <v xml:space="preserve"> </v>
      </c>
      <c r="AA5029" s="69"/>
      <c r="AB5029" s="90" t="s">
        <v>5915</v>
      </c>
      <c r="AC5029" s="5" t="s">
        <v>5915</v>
      </c>
      <c r="AD5029" s="90" t="str">
        <f t="shared" si="1536"/>
        <v/>
      </c>
      <c r="AE5029" s="90" t="str">
        <f t="shared" si="1537"/>
        <v/>
      </c>
      <c r="AF5029" t="str">
        <f t="shared" ref="AF5029:AF5052" si="1538">IF(Y5029="AV","Armatuur "&amp;AE5029&amp;" leveren en plaatsen op LM "&amp;AD5029&amp;"m","")&amp;IF(Y5029="MV AV","Mast en armatuur leveren en plaatsen, "&amp;AE5029&amp;" en LM "&amp;AD5029&amp;"m, oude mast "&amp;AB5029&amp;"m verwijderen","")&amp;IF(Y5029="NM NA","Nwe mast en nw armatuur leveren en plaatsen, "&amp;AE5029&amp;" en LM "&amp;AD5029&amp;"m, oude mast "&amp;AB5029&amp;"m verwijderen","")&amp;IF(Y5029="NLP","Nieuw lichtpunt bijplaatsen, "&amp;AE5029&amp;" en LM "&amp;AD5029&amp;"m","")</f>
        <v/>
      </c>
      <c r="AH5029" t="str">
        <f t="shared" si="1525"/>
        <v/>
      </c>
      <c r="AI5029" t="str">
        <f>IF(AH5029&gt;"",VLOOKUP(AH5029,'MAATREGELEN TBV BESTEK '!$A$3:$N$34,11,FALSE),"")</f>
        <v/>
      </c>
      <c r="AJ5029" t="str">
        <f>IF(AH5029&gt;"",VLOOKUP(AH5029,'MAATREGELEN TBV BESTEK '!$A$3:$N$34,13,FALSE),"")</f>
        <v/>
      </c>
      <c r="AK5029" t="str">
        <f>IF(AH5029&gt;"",VLOOKUP(AH5029,'MAATREGELEN TBV BESTEK '!$A$3:$N$34,14,FALSE),"")</f>
        <v/>
      </c>
    </row>
    <row r="5030" spans="1:37" ht="12" customHeight="1">
      <c r="A5030" s="49">
        <v>239033.152</v>
      </c>
      <c r="B5030" s="49">
        <v>439676.48100000003</v>
      </c>
      <c r="C5030" t="s">
        <v>3720</v>
      </c>
      <c r="D5030" t="s">
        <v>4563</v>
      </c>
      <c r="E5030">
        <v>3.5</v>
      </c>
      <c r="F5030" t="s">
        <v>5915</v>
      </c>
      <c r="G5030" t="s">
        <v>2427</v>
      </c>
      <c r="H5030" s="64" t="s">
        <v>3719</v>
      </c>
      <c r="J5030">
        <f t="shared" si="1526"/>
        <v>1</v>
      </c>
      <c r="K5030" t="str">
        <f t="shared" si="1527"/>
        <v/>
      </c>
      <c r="L5030" t="str">
        <f t="shared" si="1523"/>
        <v/>
      </c>
      <c r="M5030">
        <f t="shared" si="1528"/>
        <v>239033.152</v>
      </c>
      <c r="N5030">
        <f t="shared" si="1529"/>
        <v>439676.48100000003</v>
      </c>
      <c r="O5030" t="str">
        <f t="shared" si="1530"/>
        <v>wit rondje</v>
      </c>
      <c r="P5030" t="str">
        <f t="shared" si="1531"/>
        <v>ALN55015</v>
      </c>
      <c r="Q5030" t="str">
        <f t="shared" ref="Q5030:Q5053" si="1539">$O$2&amp;E5030</f>
        <v>Lph 3,5</v>
      </c>
      <c r="R5030" t="str">
        <f t="shared" si="1524"/>
        <v/>
      </c>
      <c r="T5030" t="str">
        <f t="shared" si="1532"/>
        <v>AALTEN</v>
      </c>
      <c r="U5030" t="str">
        <f t="shared" si="1533"/>
        <v>Tolhuisweg</v>
      </c>
      <c r="V5030" s="62" t="str">
        <f t="shared" si="1534"/>
        <v>ALN55015</v>
      </c>
      <c r="W5030" s="15" t="e">
        <f>IF(J5030,#REF!,"")</f>
        <v>#REF!</v>
      </c>
      <c r="X5030" s="15" t="e">
        <f>IF(J5030,#REF!,"")</f>
        <v>#REF!</v>
      </c>
      <c r="Y5030" s="62" t="str">
        <f t="shared" si="1535"/>
        <v xml:space="preserve"> </v>
      </c>
      <c r="AA5030" s="69"/>
      <c r="AB5030" s="90">
        <v>3.5</v>
      </c>
      <c r="AC5030" s="5" t="s">
        <v>5346</v>
      </c>
      <c r="AD5030" s="90" t="str">
        <f t="shared" si="1536"/>
        <v/>
      </c>
      <c r="AE5030" s="90" t="str">
        <f t="shared" si="1537"/>
        <v/>
      </c>
      <c r="AF5030" t="str">
        <f t="shared" si="1538"/>
        <v/>
      </c>
      <c r="AH5030" t="str">
        <f t="shared" si="1525"/>
        <v/>
      </c>
      <c r="AI5030" t="str">
        <f>IF(AH5030&gt;"",VLOOKUP(AH5030,'MAATREGELEN TBV BESTEK '!$A$3:$N$34,11,FALSE),"")</f>
        <v/>
      </c>
      <c r="AJ5030" t="str">
        <f>IF(AH5030&gt;"",VLOOKUP(AH5030,'MAATREGELEN TBV BESTEK '!$A$3:$N$34,13,FALSE),"")</f>
        <v/>
      </c>
      <c r="AK5030" t="str">
        <f>IF(AH5030&gt;"",VLOOKUP(AH5030,'MAATREGELEN TBV BESTEK '!$A$3:$N$34,14,FALSE),"")</f>
        <v/>
      </c>
    </row>
    <row r="5031" spans="1:37" ht="12" customHeight="1">
      <c r="A5031" s="49">
        <v>239358.679</v>
      </c>
      <c r="B5031" s="49">
        <v>439862.51799999998</v>
      </c>
      <c r="C5031" t="s">
        <v>3726</v>
      </c>
      <c r="D5031" t="s">
        <v>4563</v>
      </c>
      <c r="E5031">
        <v>6</v>
      </c>
      <c r="F5031" t="s">
        <v>5915</v>
      </c>
      <c r="G5031" t="s">
        <v>672</v>
      </c>
      <c r="H5031" s="64" t="s">
        <v>3722</v>
      </c>
      <c r="J5031">
        <f t="shared" si="1526"/>
        <v>1</v>
      </c>
      <c r="K5031" t="str">
        <f t="shared" si="1527"/>
        <v/>
      </c>
      <c r="L5031" t="str">
        <f t="shared" si="1523"/>
        <v/>
      </c>
      <c r="M5031">
        <f t="shared" si="1528"/>
        <v>239358.679</v>
      </c>
      <c r="N5031">
        <f t="shared" si="1529"/>
        <v>439862.51799999998</v>
      </c>
      <c r="O5031" t="str">
        <f t="shared" si="1530"/>
        <v>wit rondje</v>
      </c>
      <c r="P5031" t="str">
        <f t="shared" si="1531"/>
        <v>ALN00129</v>
      </c>
      <c r="Q5031" t="str">
        <f t="shared" si="1539"/>
        <v>Lph 6</v>
      </c>
      <c r="R5031" t="str">
        <f t="shared" si="1524"/>
        <v/>
      </c>
      <c r="T5031" t="str">
        <f t="shared" si="1532"/>
        <v>BREDEVOORT</v>
      </c>
      <c r="U5031" t="str">
        <f t="shared" si="1533"/>
        <v>Tramstraat</v>
      </c>
      <c r="V5031" s="62" t="str">
        <f t="shared" si="1534"/>
        <v>ALN00129</v>
      </c>
      <c r="W5031" s="15" t="e">
        <f>IF(J5031,#REF!,"")</f>
        <v>#REF!</v>
      </c>
      <c r="X5031" s="15" t="e">
        <f>IF(J5031,#REF!,"")</f>
        <v>#REF!</v>
      </c>
      <c r="Y5031" s="62" t="str">
        <f t="shared" si="1535"/>
        <v xml:space="preserve"> </v>
      </c>
      <c r="AA5031" s="69"/>
      <c r="AB5031" s="90">
        <v>6</v>
      </c>
      <c r="AC5031" s="5" t="s">
        <v>3525</v>
      </c>
      <c r="AD5031" s="90" t="str">
        <f t="shared" si="1536"/>
        <v/>
      </c>
      <c r="AE5031" s="90" t="str">
        <f t="shared" si="1537"/>
        <v/>
      </c>
      <c r="AF5031" t="str">
        <f t="shared" si="1538"/>
        <v/>
      </c>
      <c r="AH5031" t="str">
        <f t="shared" si="1525"/>
        <v/>
      </c>
      <c r="AI5031" t="str">
        <f>IF(AH5031&gt;"",VLOOKUP(AH5031,'MAATREGELEN TBV BESTEK '!$A$3:$N$34,11,FALSE),"")</f>
        <v/>
      </c>
      <c r="AJ5031" t="str">
        <f>IF(AH5031&gt;"",VLOOKUP(AH5031,'MAATREGELEN TBV BESTEK '!$A$3:$N$34,13,FALSE),"")</f>
        <v/>
      </c>
      <c r="AK5031" t="str">
        <f>IF(AH5031&gt;"",VLOOKUP(AH5031,'MAATREGELEN TBV BESTEK '!$A$3:$N$34,14,FALSE),"")</f>
        <v/>
      </c>
    </row>
    <row r="5032" spans="1:37" ht="12" customHeight="1">
      <c r="A5032" s="49">
        <v>239334.62700000001</v>
      </c>
      <c r="B5032" s="49">
        <v>439889.576</v>
      </c>
      <c r="C5032" t="s">
        <v>3734</v>
      </c>
      <c r="D5032" t="s">
        <v>4563</v>
      </c>
      <c r="E5032">
        <v>6</v>
      </c>
      <c r="F5032" t="s">
        <v>5915</v>
      </c>
      <c r="G5032" t="s">
        <v>672</v>
      </c>
      <c r="H5032" s="64" t="s">
        <v>3722</v>
      </c>
      <c r="J5032">
        <f t="shared" si="1526"/>
        <v>1</v>
      </c>
      <c r="K5032" t="str">
        <f t="shared" si="1527"/>
        <v/>
      </c>
      <c r="L5032" t="str">
        <f t="shared" si="1523"/>
        <v/>
      </c>
      <c r="M5032">
        <f t="shared" si="1528"/>
        <v>239334.62700000001</v>
      </c>
      <c r="N5032">
        <f t="shared" si="1529"/>
        <v>439889.576</v>
      </c>
      <c r="O5032" t="str">
        <f t="shared" si="1530"/>
        <v>wit rondje</v>
      </c>
      <c r="P5032" t="str">
        <f t="shared" si="1531"/>
        <v>ALN00130</v>
      </c>
      <c r="Q5032" t="str">
        <f t="shared" si="1539"/>
        <v>Lph 6</v>
      </c>
      <c r="R5032" t="str">
        <f t="shared" si="1524"/>
        <v/>
      </c>
      <c r="T5032" t="str">
        <f t="shared" si="1532"/>
        <v>BREDEVOORT</v>
      </c>
      <c r="U5032" t="str">
        <f t="shared" si="1533"/>
        <v>Tramstraat</v>
      </c>
      <c r="V5032" s="62" t="str">
        <f t="shared" si="1534"/>
        <v>ALN00130</v>
      </c>
      <c r="W5032" s="15" t="e">
        <f>IF(J5032,#REF!,"")</f>
        <v>#REF!</v>
      </c>
      <c r="X5032" s="15" t="e">
        <f>IF(J5032,#REF!,"")</f>
        <v>#REF!</v>
      </c>
      <c r="Y5032" s="62" t="str">
        <f t="shared" si="1535"/>
        <v xml:space="preserve"> </v>
      </c>
      <c r="AA5032" s="69"/>
      <c r="AB5032" s="90">
        <v>6</v>
      </c>
      <c r="AC5032" s="5" t="s">
        <v>3525</v>
      </c>
      <c r="AD5032" s="90" t="str">
        <f t="shared" si="1536"/>
        <v/>
      </c>
      <c r="AE5032" s="90" t="str">
        <f t="shared" si="1537"/>
        <v/>
      </c>
      <c r="AF5032" t="str">
        <f t="shared" si="1538"/>
        <v/>
      </c>
      <c r="AH5032" t="str">
        <f t="shared" si="1525"/>
        <v/>
      </c>
      <c r="AI5032" t="str">
        <f>IF(AH5032&gt;"",VLOOKUP(AH5032,'MAATREGELEN TBV BESTEK '!$A$3:$N$34,11,FALSE),"")</f>
        <v/>
      </c>
      <c r="AJ5032" t="str">
        <f>IF(AH5032&gt;"",VLOOKUP(AH5032,'MAATREGELEN TBV BESTEK '!$A$3:$N$34,13,FALSE),"")</f>
        <v/>
      </c>
      <c r="AK5032" t="str">
        <f>IF(AH5032&gt;"",VLOOKUP(AH5032,'MAATREGELEN TBV BESTEK '!$A$3:$N$34,14,FALSE),"")</f>
        <v/>
      </c>
    </row>
    <row r="5033" spans="1:37" ht="12" customHeight="1">
      <c r="A5033" s="49">
        <v>239311.30100000001</v>
      </c>
      <c r="B5033" s="49">
        <v>439918.50099999999</v>
      </c>
      <c r="C5033" t="s">
        <v>3735</v>
      </c>
      <c r="D5033" t="s">
        <v>4563</v>
      </c>
      <c r="E5033">
        <v>6</v>
      </c>
      <c r="F5033" t="s">
        <v>5915</v>
      </c>
      <c r="G5033" t="s">
        <v>672</v>
      </c>
      <c r="H5033" s="64" t="s">
        <v>3722</v>
      </c>
      <c r="J5033">
        <f t="shared" si="1526"/>
        <v>1</v>
      </c>
      <c r="K5033" t="str">
        <f t="shared" si="1527"/>
        <v/>
      </c>
      <c r="L5033" t="str">
        <f t="shared" si="1523"/>
        <v/>
      </c>
      <c r="M5033">
        <f t="shared" si="1528"/>
        <v>239311.30100000001</v>
      </c>
      <c r="N5033">
        <f t="shared" si="1529"/>
        <v>439918.50099999999</v>
      </c>
      <c r="O5033" t="str">
        <f t="shared" si="1530"/>
        <v>wit rondje</v>
      </c>
      <c r="P5033" t="str">
        <f t="shared" si="1531"/>
        <v>ALN00131</v>
      </c>
      <c r="Q5033" t="str">
        <f t="shared" si="1539"/>
        <v>Lph 6</v>
      </c>
      <c r="R5033" t="str">
        <f t="shared" si="1524"/>
        <v/>
      </c>
      <c r="T5033" t="str">
        <f t="shared" si="1532"/>
        <v>BREDEVOORT</v>
      </c>
      <c r="U5033" t="str">
        <f t="shared" si="1533"/>
        <v>Tramstraat</v>
      </c>
      <c r="V5033" s="62" t="str">
        <f t="shared" si="1534"/>
        <v>ALN00131</v>
      </c>
      <c r="W5033" s="15" t="e">
        <f>IF(J5033,#REF!,"")</f>
        <v>#REF!</v>
      </c>
      <c r="X5033" s="15" t="e">
        <f>IF(J5033,#REF!,"")</f>
        <v>#REF!</v>
      </c>
      <c r="Y5033" s="62" t="str">
        <f t="shared" si="1535"/>
        <v xml:space="preserve"> </v>
      </c>
      <c r="AA5033" s="69"/>
      <c r="AB5033" s="90">
        <v>6</v>
      </c>
      <c r="AC5033" s="5" t="s">
        <v>3525</v>
      </c>
      <c r="AD5033" s="90" t="str">
        <f t="shared" si="1536"/>
        <v/>
      </c>
      <c r="AE5033" s="90" t="str">
        <f t="shared" si="1537"/>
        <v/>
      </c>
      <c r="AF5033" t="str">
        <f t="shared" si="1538"/>
        <v/>
      </c>
      <c r="AH5033" t="str">
        <f t="shared" si="1525"/>
        <v/>
      </c>
      <c r="AI5033" t="str">
        <f>IF(AH5033&gt;"",VLOOKUP(AH5033,'MAATREGELEN TBV BESTEK '!$A$3:$N$34,11,FALSE),"")</f>
        <v/>
      </c>
      <c r="AJ5033" t="str">
        <f>IF(AH5033&gt;"",VLOOKUP(AH5033,'MAATREGELEN TBV BESTEK '!$A$3:$N$34,13,FALSE),"")</f>
        <v/>
      </c>
      <c r="AK5033" t="str">
        <f>IF(AH5033&gt;"",VLOOKUP(AH5033,'MAATREGELEN TBV BESTEK '!$A$3:$N$34,14,FALSE),"")</f>
        <v/>
      </c>
    </row>
    <row r="5034" spans="1:37" ht="12" customHeight="1">
      <c r="A5034" s="49">
        <v>239319.734</v>
      </c>
      <c r="B5034" s="49">
        <v>439956.96799999999</v>
      </c>
      <c r="C5034" t="s">
        <v>3736</v>
      </c>
      <c r="D5034" t="s">
        <v>4563</v>
      </c>
      <c r="E5034">
        <v>6</v>
      </c>
      <c r="F5034" t="s">
        <v>5915</v>
      </c>
      <c r="G5034" t="s">
        <v>672</v>
      </c>
      <c r="H5034" s="64" t="s">
        <v>3722</v>
      </c>
      <c r="J5034">
        <f t="shared" si="1526"/>
        <v>1</v>
      </c>
      <c r="K5034" t="str">
        <f t="shared" si="1527"/>
        <v/>
      </c>
      <c r="L5034" t="str">
        <f t="shared" si="1523"/>
        <v/>
      </c>
      <c r="M5034">
        <f t="shared" si="1528"/>
        <v>239319.734</v>
      </c>
      <c r="N5034">
        <f t="shared" si="1529"/>
        <v>439956.96799999999</v>
      </c>
      <c r="O5034" t="str">
        <f t="shared" si="1530"/>
        <v>wit rondje</v>
      </c>
      <c r="P5034" t="str">
        <f t="shared" si="1531"/>
        <v>ALN00132</v>
      </c>
      <c r="Q5034" t="str">
        <f t="shared" si="1539"/>
        <v>Lph 6</v>
      </c>
      <c r="R5034" t="str">
        <f t="shared" si="1524"/>
        <v/>
      </c>
      <c r="T5034" t="str">
        <f t="shared" si="1532"/>
        <v>BREDEVOORT</v>
      </c>
      <c r="U5034" t="str">
        <f t="shared" si="1533"/>
        <v>Tramstraat</v>
      </c>
      <c r="V5034" s="62" t="str">
        <f t="shared" si="1534"/>
        <v>ALN00132</v>
      </c>
      <c r="W5034" s="15" t="e">
        <f>IF(J5034,#REF!,"")</f>
        <v>#REF!</v>
      </c>
      <c r="X5034" s="15" t="e">
        <f>IF(J5034,#REF!,"")</f>
        <v>#REF!</v>
      </c>
      <c r="Y5034" s="62" t="str">
        <f t="shared" si="1535"/>
        <v xml:space="preserve"> </v>
      </c>
      <c r="AA5034" s="69"/>
      <c r="AB5034" s="90">
        <v>6</v>
      </c>
      <c r="AC5034" s="5" t="s">
        <v>3525</v>
      </c>
      <c r="AD5034" s="90" t="str">
        <f t="shared" si="1536"/>
        <v/>
      </c>
      <c r="AE5034" s="90" t="str">
        <f t="shared" si="1537"/>
        <v/>
      </c>
      <c r="AF5034" t="str">
        <f t="shared" si="1538"/>
        <v/>
      </c>
      <c r="AH5034" t="str">
        <f t="shared" si="1525"/>
        <v/>
      </c>
      <c r="AI5034" t="str">
        <f>IF(AH5034&gt;"",VLOOKUP(AH5034,'MAATREGELEN TBV BESTEK '!$A$3:$N$34,11,FALSE),"")</f>
        <v/>
      </c>
      <c r="AJ5034" t="str">
        <f>IF(AH5034&gt;"",VLOOKUP(AH5034,'MAATREGELEN TBV BESTEK '!$A$3:$N$34,13,FALSE),"")</f>
        <v/>
      </c>
      <c r="AK5034" t="str">
        <f>IF(AH5034&gt;"",VLOOKUP(AH5034,'MAATREGELEN TBV BESTEK '!$A$3:$N$34,14,FALSE),"")</f>
        <v/>
      </c>
    </row>
    <row r="5035" spans="1:37" ht="12" customHeight="1">
      <c r="A5035" s="49">
        <v>239331.69099999999</v>
      </c>
      <c r="B5035" s="49">
        <v>439996.228</v>
      </c>
      <c r="C5035" t="s">
        <v>3737</v>
      </c>
      <c r="D5035" t="s">
        <v>4563</v>
      </c>
      <c r="E5035">
        <v>6</v>
      </c>
      <c r="F5035" t="s">
        <v>5915</v>
      </c>
      <c r="G5035" t="s">
        <v>672</v>
      </c>
      <c r="H5035" s="64" t="s">
        <v>3722</v>
      </c>
      <c r="J5035">
        <f t="shared" si="1526"/>
        <v>1</v>
      </c>
      <c r="K5035" t="str">
        <f t="shared" si="1527"/>
        <v/>
      </c>
      <c r="L5035" t="str">
        <f t="shared" si="1523"/>
        <v/>
      </c>
      <c r="M5035">
        <f t="shared" si="1528"/>
        <v>239331.69099999999</v>
      </c>
      <c r="N5035">
        <f t="shared" si="1529"/>
        <v>439996.228</v>
      </c>
      <c r="O5035" t="str">
        <f t="shared" si="1530"/>
        <v>wit rondje</v>
      </c>
      <c r="P5035" t="str">
        <f t="shared" si="1531"/>
        <v>ALN00135</v>
      </c>
      <c r="Q5035" t="str">
        <f t="shared" si="1539"/>
        <v>Lph 6</v>
      </c>
      <c r="R5035" t="str">
        <f t="shared" si="1524"/>
        <v/>
      </c>
      <c r="T5035" t="str">
        <f t="shared" si="1532"/>
        <v>BREDEVOORT</v>
      </c>
      <c r="U5035" t="str">
        <f t="shared" si="1533"/>
        <v>Tramstraat</v>
      </c>
      <c r="V5035" s="62" t="str">
        <f t="shared" si="1534"/>
        <v>ALN00135</v>
      </c>
      <c r="W5035" s="15" t="e">
        <f>IF(J5035,#REF!,"")</f>
        <v>#REF!</v>
      </c>
      <c r="X5035" s="15" t="e">
        <f>IF(J5035,#REF!,"")</f>
        <v>#REF!</v>
      </c>
      <c r="Y5035" s="62" t="str">
        <f t="shared" si="1535"/>
        <v xml:space="preserve"> </v>
      </c>
      <c r="AA5035" s="69"/>
      <c r="AB5035" s="90">
        <v>6</v>
      </c>
      <c r="AC5035" s="5" t="s">
        <v>3525</v>
      </c>
      <c r="AD5035" s="90" t="str">
        <f t="shared" si="1536"/>
        <v/>
      </c>
      <c r="AE5035" s="90" t="str">
        <f t="shared" si="1537"/>
        <v/>
      </c>
      <c r="AF5035" t="str">
        <f t="shared" si="1538"/>
        <v/>
      </c>
      <c r="AH5035" t="str">
        <f t="shared" si="1525"/>
        <v/>
      </c>
      <c r="AI5035" t="str">
        <f>IF(AH5035&gt;"",VLOOKUP(AH5035,'MAATREGELEN TBV BESTEK '!$A$3:$N$34,11,FALSE),"")</f>
        <v/>
      </c>
      <c r="AJ5035" t="str">
        <f>IF(AH5035&gt;"",VLOOKUP(AH5035,'MAATREGELEN TBV BESTEK '!$A$3:$N$34,13,FALSE),"")</f>
        <v/>
      </c>
      <c r="AK5035" t="str">
        <f>IF(AH5035&gt;"",VLOOKUP(AH5035,'MAATREGELEN TBV BESTEK '!$A$3:$N$34,14,FALSE),"")</f>
        <v/>
      </c>
    </row>
    <row r="5036" spans="1:37" ht="12" customHeight="1">
      <c r="A5036" s="49">
        <v>239359.44099999999</v>
      </c>
      <c r="B5036" s="49">
        <v>439999.08399999997</v>
      </c>
      <c r="C5036" t="s">
        <v>3725</v>
      </c>
      <c r="D5036" t="s">
        <v>4563</v>
      </c>
      <c r="E5036">
        <v>4</v>
      </c>
      <c r="F5036" t="s">
        <v>5915</v>
      </c>
      <c r="G5036" t="s">
        <v>672</v>
      </c>
      <c r="H5036" s="64" t="s">
        <v>3722</v>
      </c>
      <c r="J5036">
        <f t="shared" si="1526"/>
        <v>1</v>
      </c>
      <c r="K5036" t="str">
        <f t="shared" si="1527"/>
        <v/>
      </c>
      <c r="L5036" t="str">
        <f t="shared" si="1523"/>
        <v/>
      </c>
      <c r="M5036">
        <f t="shared" si="1528"/>
        <v>239359.44099999999</v>
      </c>
      <c r="N5036">
        <f t="shared" si="1529"/>
        <v>439999.08399999997</v>
      </c>
      <c r="O5036" t="str">
        <f t="shared" si="1530"/>
        <v>wit rondje</v>
      </c>
      <c r="P5036" t="str">
        <f t="shared" si="1531"/>
        <v>ALN00136</v>
      </c>
      <c r="Q5036" t="str">
        <f t="shared" si="1539"/>
        <v>Lph 4</v>
      </c>
      <c r="R5036" t="str">
        <f t="shared" si="1524"/>
        <v/>
      </c>
      <c r="T5036" t="str">
        <f t="shared" si="1532"/>
        <v>BREDEVOORT</v>
      </c>
      <c r="U5036" t="str">
        <f t="shared" si="1533"/>
        <v>Tramstraat</v>
      </c>
      <c r="V5036" s="62" t="str">
        <f t="shared" si="1534"/>
        <v>ALN00136</v>
      </c>
      <c r="W5036" s="15" t="e">
        <f>IF(J5036,#REF!,"")</f>
        <v>#REF!</v>
      </c>
      <c r="X5036" s="15" t="e">
        <f>IF(J5036,#REF!,"")</f>
        <v>#REF!</v>
      </c>
      <c r="Y5036" s="62" t="str">
        <f t="shared" si="1535"/>
        <v xml:space="preserve"> </v>
      </c>
      <c r="AA5036" s="69"/>
      <c r="AB5036" s="90">
        <v>4</v>
      </c>
      <c r="AC5036" s="5" t="s">
        <v>2591</v>
      </c>
      <c r="AD5036" s="90" t="str">
        <f t="shared" si="1536"/>
        <v/>
      </c>
      <c r="AE5036" s="90" t="str">
        <f t="shared" si="1537"/>
        <v/>
      </c>
      <c r="AF5036" t="str">
        <f t="shared" si="1538"/>
        <v/>
      </c>
      <c r="AH5036" t="str">
        <f t="shared" si="1525"/>
        <v/>
      </c>
      <c r="AI5036" t="str">
        <f>IF(AH5036&gt;"",VLOOKUP(AH5036,'MAATREGELEN TBV BESTEK '!$A$3:$N$34,11,FALSE),"")</f>
        <v/>
      </c>
      <c r="AJ5036" t="str">
        <f>IF(AH5036&gt;"",VLOOKUP(AH5036,'MAATREGELEN TBV BESTEK '!$A$3:$N$34,13,FALSE),"")</f>
        <v/>
      </c>
      <c r="AK5036" t="str">
        <f>IF(AH5036&gt;"",VLOOKUP(AH5036,'MAATREGELEN TBV BESTEK '!$A$3:$N$34,14,FALSE),"")</f>
        <v/>
      </c>
    </row>
    <row r="5037" spans="1:37" ht="12" customHeight="1">
      <c r="A5037" s="49">
        <v>239381.05100000001</v>
      </c>
      <c r="B5037" s="49">
        <v>440061.717</v>
      </c>
      <c r="C5037" t="s">
        <v>3741</v>
      </c>
      <c r="D5037" t="s">
        <v>4563</v>
      </c>
      <c r="E5037">
        <v>4</v>
      </c>
      <c r="F5037" t="s">
        <v>5915</v>
      </c>
      <c r="G5037" t="s">
        <v>672</v>
      </c>
      <c r="H5037" s="64" t="s">
        <v>3722</v>
      </c>
      <c r="J5037">
        <f t="shared" si="1526"/>
        <v>1</v>
      </c>
      <c r="K5037" t="str">
        <f t="shared" si="1527"/>
        <v/>
      </c>
      <c r="L5037" t="str">
        <f t="shared" si="1523"/>
        <v/>
      </c>
      <c r="M5037">
        <f t="shared" si="1528"/>
        <v>239381.05100000001</v>
      </c>
      <c r="N5037">
        <f t="shared" si="1529"/>
        <v>440061.717</v>
      </c>
      <c r="O5037" t="str">
        <f t="shared" si="1530"/>
        <v>wit rondje</v>
      </c>
      <c r="P5037" t="str">
        <f t="shared" si="1531"/>
        <v>ALN00137</v>
      </c>
      <c r="Q5037" t="str">
        <f t="shared" si="1539"/>
        <v>Lph 4</v>
      </c>
      <c r="R5037" t="str">
        <f t="shared" si="1524"/>
        <v/>
      </c>
      <c r="T5037" t="str">
        <f t="shared" si="1532"/>
        <v>BREDEVOORT</v>
      </c>
      <c r="U5037" t="str">
        <f t="shared" si="1533"/>
        <v>Tramstraat</v>
      </c>
      <c r="V5037" s="62" t="str">
        <f t="shared" si="1534"/>
        <v>ALN00137</v>
      </c>
      <c r="W5037" s="15" t="e">
        <f>IF(J5037,#REF!,"")</f>
        <v>#REF!</v>
      </c>
      <c r="X5037" s="15" t="e">
        <f>IF(J5037,#REF!,"")</f>
        <v>#REF!</v>
      </c>
      <c r="Y5037" s="62" t="str">
        <f t="shared" si="1535"/>
        <v xml:space="preserve"> </v>
      </c>
      <c r="AA5037" s="69"/>
      <c r="AB5037" s="90">
        <v>4</v>
      </c>
      <c r="AC5037" s="5" t="s">
        <v>5284</v>
      </c>
      <c r="AD5037" s="90" t="str">
        <f t="shared" si="1536"/>
        <v/>
      </c>
      <c r="AE5037" s="90" t="str">
        <f t="shared" si="1537"/>
        <v/>
      </c>
      <c r="AF5037" t="str">
        <f t="shared" si="1538"/>
        <v/>
      </c>
      <c r="AH5037" t="str">
        <f t="shared" si="1525"/>
        <v/>
      </c>
      <c r="AI5037" t="str">
        <f>IF(AH5037&gt;"",VLOOKUP(AH5037,'MAATREGELEN TBV BESTEK '!$A$3:$N$34,11,FALSE),"")</f>
        <v/>
      </c>
      <c r="AJ5037" t="str">
        <f>IF(AH5037&gt;"",VLOOKUP(AH5037,'MAATREGELEN TBV BESTEK '!$A$3:$N$34,13,FALSE),"")</f>
        <v/>
      </c>
      <c r="AK5037" t="str">
        <f>IF(AH5037&gt;"",VLOOKUP(AH5037,'MAATREGELEN TBV BESTEK '!$A$3:$N$34,14,FALSE),"")</f>
        <v/>
      </c>
    </row>
    <row r="5038" spans="1:37" ht="12" customHeight="1">
      <c r="A5038" s="49">
        <v>239390.027</v>
      </c>
      <c r="B5038" s="49">
        <v>440149.32199999999</v>
      </c>
      <c r="C5038" t="s">
        <v>3727</v>
      </c>
      <c r="D5038" t="s">
        <v>4563</v>
      </c>
      <c r="E5038">
        <v>6</v>
      </c>
      <c r="F5038" t="s">
        <v>5915</v>
      </c>
      <c r="G5038" t="s">
        <v>672</v>
      </c>
      <c r="H5038" s="64" t="s">
        <v>3722</v>
      </c>
      <c r="J5038">
        <f t="shared" si="1526"/>
        <v>1</v>
      </c>
      <c r="K5038" t="str">
        <f t="shared" si="1527"/>
        <v/>
      </c>
      <c r="L5038" t="str">
        <f t="shared" si="1523"/>
        <v/>
      </c>
      <c r="M5038">
        <f t="shared" si="1528"/>
        <v>239390.027</v>
      </c>
      <c r="N5038">
        <f t="shared" si="1529"/>
        <v>440149.32199999999</v>
      </c>
      <c r="O5038" t="str">
        <f t="shared" si="1530"/>
        <v>wit rondje</v>
      </c>
      <c r="P5038" t="str">
        <f t="shared" si="1531"/>
        <v>ALN00140</v>
      </c>
      <c r="Q5038" t="str">
        <f t="shared" si="1539"/>
        <v>Lph 6</v>
      </c>
      <c r="R5038" t="str">
        <f t="shared" si="1524"/>
        <v/>
      </c>
      <c r="T5038" t="str">
        <f t="shared" si="1532"/>
        <v>BREDEVOORT</v>
      </c>
      <c r="U5038" t="str">
        <f t="shared" si="1533"/>
        <v>Tramstraat</v>
      </c>
      <c r="V5038" s="62" t="str">
        <f t="shared" si="1534"/>
        <v>ALN00140</v>
      </c>
      <c r="W5038" s="15" t="e">
        <f>IF(J5038,#REF!,"")</f>
        <v>#REF!</v>
      </c>
      <c r="X5038" s="15" t="e">
        <f>IF(J5038,#REF!,"")</f>
        <v>#REF!</v>
      </c>
      <c r="Y5038" s="62" t="str">
        <f t="shared" si="1535"/>
        <v xml:space="preserve"> </v>
      </c>
      <c r="AA5038" s="69"/>
      <c r="AB5038" s="90">
        <v>6</v>
      </c>
      <c r="AC5038" s="5" t="s">
        <v>4089</v>
      </c>
      <c r="AD5038" s="90" t="str">
        <f t="shared" si="1536"/>
        <v/>
      </c>
      <c r="AE5038" s="90" t="str">
        <f t="shared" si="1537"/>
        <v/>
      </c>
      <c r="AF5038" t="str">
        <f t="shared" si="1538"/>
        <v/>
      </c>
      <c r="AH5038" t="str">
        <f t="shared" si="1525"/>
        <v/>
      </c>
      <c r="AI5038" t="str">
        <f>IF(AH5038&gt;"",VLOOKUP(AH5038,'MAATREGELEN TBV BESTEK '!$A$3:$N$34,11,FALSE),"")</f>
        <v/>
      </c>
      <c r="AJ5038" t="str">
        <f>IF(AH5038&gt;"",VLOOKUP(AH5038,'MAATREGELEN TBV BESTEK '!$A$3:$N$34,13,FALSE),"")</f>
        <v/>
      </c>
      <c r="AK5038" t="str">
        <f>IF(AH5038&gt;"",VLOOKUP(AH5038,'MAATREGELEN TBV BESTEK '!$A$3:$N$34,14,FALSE),"")</f>
        <v/>
      </c>
    </row>
    <row r="5039" spans="1:37" ht="12" customHeight="1">
      <c r="A5039" s="49">
        <v>239385.50700000001</v>
      </c>
      <c r="B5039" s="49">
        <v>440128.41700000002</v>
      </c>
      <c r="C5039" t="s">
        <v>3738</v>
      </c>
      <c r="D5039" t="s">
        <v>4563</v>
      </c>
      <c r="E5039">
        <v>6</v>
      </c>
      <c r="F5039" t="s">
        <v>5915</v>
      </c>
      <c r="G5039" t="s">
        <v>672</v>
      </c>
      <c r="H5039" s="64" t="s">
        <v>3722</v>
      </c>
      <c r="J5039">
        <f t="shared" si="1526"/>
        <v>1</v>
      </c>
      <c r="K5039" t="str">
        <f t="shared" si="1527"/>
        <v/>
      </c>
      <c r="L5039" t="str">
        <f t="shared" si="1523"/>
        <v/>
      </c>
      <c r="M5039">
        <f t="shared" si="1528"/>
        <v>239385.50700000001</v>
      </c>
      <c r="N5039">
        <f t="shared" si="1529"/>
        <v>440128.41700000002</v>
      </c>
      <c r="O5039" t="str">
        <f t="shared" si="1530"/>
        <v>wit rondje</v>
      </c>
      <c r="P5039" t="str">
        <f t="shared" si="1531"/>
        <v>ALN00141</v>
      </c>
      <c r="Q5039" t="str">
        <f t="shared" si="1539"/>
        <v>Lph 6</v>
      </c>
      <c r="R5039" t="str">
        <f t="shared" si="1524"/>
        <v/>
      </c>
      <c r="T5039" t="str">
        <f t="shared" si="1532"/>
        <v>BREDEVOORT</v>
      </c>
      <c r="U5039" t="str">
        <f t="shared" si="1533"/>
        <v>Tramstraat</v>
      </c>
      <c r="V5039" s="62" t="str">
        <f t="shared" si="1534"/>
        <v>ALN00141</v>
      </c>
      <c r="W5039" s="15" t="e">
        <f>IF(J5039,#REF!,"")</f>
        <v>#REF!</v>
      </c>
      <c r="X5039" s="15" t="e">
        <f>IF(J5039,#REF!,"")</f>
        <v>#REF!</v>
      </c>
      <c r="Y5039" s="62" t="str">
        <f t="shared" si="1535"/>
        <v xml:space="preserve"> </v>
      </c>
      <c r="AA5039" s="69"/>
      <c r="AB5039" s="90">
        <v>6</v>
      </c>
      <c r="AC5039" s="5" t="s">
        <v>3525</v>
      </c>
      <c r="AD5039" s="90" t="str">
        <f t="shared" si="1536"/>
        <v/>
      </c>
      <c r="AE5039" s="90" t="str">
        <f t="shared" si="1537"/>
        <v/>
      </c>
      <c r="AF5039" t="str">
        <f t="shared" si="1538"/>
        <v/>
      </c>
      <c r="AH5039" t="str">
        <f t="shared" si="1525"/>
        <v/>
      </c>
      <c r="AI5039" t="str">
        <f>IF(AH5039&gt;"",VLOOKUP(AH5039,'MAATREGELEN TBV BESTEK '!$A$3:$N$34,11,FALSE),"")</f>
        <v/>
      </c>
      <c r="AJ5039" t="str">
        <f>IF(AH5039&gt;"",VLOOKUP(AH5039,'MAATREGELEN TBV BESTEK '!$A$3:$N$34,13,FALSE),"")</f>
        <v/>
      </c>
      <c r="AK5039" t="str">
        <f>IF(AH5039&gt;"",VLOOKUP(AH5039,'MAATREGELEN TBV BESTEK '!$A$3:$N$34,14,FALSE),"")</f>
        <v/>
      </c>
    </row>
    <row r="5040" spans="1:37" ht="12" customHeight="1">
      <c r="A5040" s="49">
        <v>239368.52100000001</v>
      </c>
      <c r="B5040" s="49">
        <v>440102.44</v>
      </c>
      <c r="C5040" t="s">
        <v>3728</v>
      </c>
      <c r="D5040" t="s">
        <v>4563</v>
      </c>
      <c r="E5040">
        <v>6</v>
      </c>
      <c r="F5040" t="s">
        <v>5915</v>
      </c>
      <c r="G5040" t="s">
        <v>672</v>
      </c>
      <c r="H5040" s="64" t="s">
        <v>3722</v>
      </c>
      <c r="J5040">
        <f t="shared" si="1526"/>
        <v>1</v>
      </c>
      <c r="K5040" t="str">
        <f t="shared" si="1527"/>
        <v/>
      </c>
      <c r="L5040" t="str">
        <f t="shared" si="1523"/>
        <v/>
      </c>
      <c r="M5040">
        <f t="shared" si="1528"/>
        <v>239368.52100000001</v>
      </c>
      <c r="N5040">
        <f t="shared" si="1529"/>
        <v>440102.44</v>
      </c>
      <c r="O5040" t="str">
        <f t="shared" si="1530"/>
        <v>wit rondje</v>
      </c>
      <c r="P5040" t="str">
        <f t="shared" si="1531"/>
        <v>ALN00142</v>
      </c>
      <c r="Q5040" t="str">
        <f t="shared" si="1539"/>
        <v>Lph 6</v>
      </c>
      <c r="R5040" t="str">
        <f t="shared" si="1524"/>
        <v/>
      </c>
      <c r="T5040" t="str">
        <f t="shared" si="1532"/>
        <v>BREDEVOORT</v>
      </c>
      <c r="U5040" t="str">
        <f t="shared" si="1533"/>
        <v>Tramstraat</v>
      </c>
      <c r="V5040" s="62" t="str">
        <f t="shared" si="1534"/>
        <v>ALN00142</v>
      </c>
      <c r="W5040" s="15" t="e">
        <f>IF(J5040,#REF!,"")</f>
        <v>#REF!</v>
      </c>
      <c r="X5040" s="15" t="e">
        <f>IF(J5040,#REF!,"")</f>
        <v>#REF!</v>
      </c>
      <c r="Y5040" s="62" t="str">
        <f t="shared" si="1535"/>
        <v xml:space="preserve"> </v>
      </c>
      <c r="AA5040" s="69"/>
      <c r="AB5040" s="90">
        <v>6</v>
      </c>
      <c r="AC5040" s="5" t="s">
        <v>4089</v>
      </c>
      <c r="AD5040" s="90" t="str">
        <f t="shared" si="1536"/>
        <v/>
      </c>
      <c r="AE5040" s="90" t="str">
        <f t="shared" si="1537"/>
        <v/>
      </c>
      <c r="AF5040" t="str">
        <f t="shared" si="1538"/>
        <v/>
      </c>
      <c r="AH5040" t="str">
        <f t="shared" si="1525"/>
        <v/>
      </c>
      <c r="AI5040" t="str">
        <f>IF(AH5040&gt;"",VLOOKUP(AH5040,'MAATREGELEN TBV BESTEK '!$A$3:$N$34,11,FALSE),"")</f>
        <v/>
      </c>
      <c r="AJ5040" t="str">
        <f>IF(AH5040&gt;"",VLOOKUP(AH5040,'MAATREGELEN TBV BESTEK '!$A$3:$N$34,13,FALSE),"")</f>
        <v/>
      </c>
      <c r="AK5040" t="str">
        <f>IF(AH5040&gt;"",VLOOKUP(AH5040,'MAATREGELEN TBV BESTEK '!$A$3:$N$34,14,FALSE),"")</f>
        <v/>
      </c>
    </row>
    <row r="5041" spans="1:37" ht="12" customHeight="1">
      <c r="A5041" s="49">
        <v>239364.62899999999</v>
      </c>
      <c r="B5041" s="49">
        <v>440029.09399999998</v>
      </c>
      <c r="C5041" t="s">
        <v>3724</v>
      </c>
      <c r="D5041" t="s">
        <v>4563</v>
      </c>
      <c r="E5041">
        <v>4</v>
      </c>
      <c r="F5041" t="s">
        <v>5915</v>
      </c>
      <c r="G5041" t="s">
        <v>672</v>
      </c>
      <c r="H5041" s="64" t="s">
        <v>3722</v>
      </c>
      <c r="J5041">
        <f t="shared" si="1526"/>
        <v>1</v>
      </c>
      <c r="K5041" t="str">
        <f t="shared" si="1527"/>
        <v/>
      </c>
      <c r="L5041" t="str">
        <f t="shared" si="1523"/>
        <v/>
      </c>
      <c r="M5041">
        <f t="shared" si="1528"/>
        <v>239364.62899999999</v>
      </c>
      <c r="N5041">
        <f t="shared" si="1529"/>
        <v>440029.09399999998</v>
      </c>
      <c r="O5041" t="str">
        <f t="shared" si="1530"/>
        <v>wit rondje</v>
      </c>
      <c r="P5041" t="str">
        <f t="shared" si="1531"/>
        <v>ALN00145</v>
      </c>
      <c r="Q5041" t="str">
        <f t="shared" si="1539"/>
        <v>Lph 4</v>
      </c>
      <c r="R5041" t="str">
        <f t="shared" si="1524"/>
        <v/>
      </c>
      <c r="T5041" t="str">
        <f t="shared" si="1532"/>
        <v>BREDEVOORT</v>
      </c>
      <c r="U5041" t="str">
        <f t="shared" si="1533"/>
        <v>Tramstraat</v>
      </c>
      <c r="V5041" s="62" t="str">
        <f t="shared" si="1534"/>
        <v>ALN00145</v>
      </c>
      <c r="W5041" s="15" t="e">
        <f>IF(J5041,#REF!,"")</f>
        <v>#REF!</v>
      </c>
      <c r="X5041" s="15" t="e">
        <f>IF(J5041,#REF!,"")</f>
        <v>#REF!</v>
      </c>
      <c r="Y5041" s="62" t="str">
        <f t="shared" si="1535"/>
        <v xml:space="preserve"> </v>
      </c>
      <c r="AA5041" s="69"/>
      <c r="AB5041" s="90">
        <v>4</v>
      </c>
      <c r="AC5041" s="5" t="s">
        <v>2591</v>
      </c>
      <c r="AD5041" s="90" t="str">
        <f t="shared" si="1536"/>
        <v/>
      </c>
      <c r="AE5041" s="90" t="str">
        <f t="shared" si="1537"/>
        <v/>
      </c>
      <c r="AF5041" t="str">
        <f t="shared" si="1538"/>
        <v/>
      </c>
      <c r="AH5041" t="str">
        <f t="shared" si="1525"/>
        <v/>
      </c>
      <c r="AI5041" t="str">
        <f>IF(AH5041&gt;"",VLOOKUP(AH5041,'MAATREGELEN TBV BESTEK '!$A$3:$N$34,11,FALSE),"")</f>
        <v/>
      </c>
      <c r="AJ5041" t="str">
        <f>IF(AH5041&gt;"",VLOOKUP(AH5041,'MAATREGELEN TBV BESTEK '!$A$3:$N$34,13,FALSE),"")</f>
        <v/>
      </c>
      <c r="AK5041" t="str">
        <f>IF(AH5041&gt;"",VLOOKUP(AH5041,'MAATREGELEN TBV BESTEK '!$A$3:$N$34,14,FALSE),"")</f>
        <v/>
      </c>
    </row>
    <row r="5042" spans="1:37" ht="12" customHeight="1">
      <c r="A5042" s="49">
        <v>239351.516</v>
      </c>
      <c r="B5042" s="49">
        <v>440056.34700000001</v>
      </c>
      <c r="C5042" t="s">
        <v>3721</v>
      </c>
      <c r="D5042" t="s">
        <v>4563</v>
      </c>
      <c r="E5042">
        <v>6.25</v>
      </c>
      <c r="F5042" t="s">
        <v>5915</v>
      </c>
      <c r="G5042" t="s">
        <v>672</v>
      </c>
      <c r="H5042" s="64" t="s">
        <v>3722</v>
      </c>
      <c r="J5042">
        <f t="shared" si="1526"/>
        <v>1</v>
      </c>
      <c r="K5042" t="str">
        <f t="shared" si="1527"/>
        <v/>
      </c>
      <c r="L5042" t="str">
        <f t="shared" si="1523"/>
        <v/>
      </c>
      <c r="M5042">
        <f t="shared" si="1528"/>
        <v>239351.516</v>
      </c>
      <c r="N5042">
        <f t="shared" si="1529"/>
        <v>440056.34700000001</v>
      </c>
      <c r="O5042" t="str">
        <f t="shared" si="1530"/>
        <v>wit rondje</v>
      </c>
      <c r="P5042" t="str">
        <f t="shared" si="1531"/>
        <v>ALN00431</v>
      </c>
      <c r="Q5042" t="str">
        <f t="shared" si="1539"/>
        <v>Lph 6,25</v>
      </c>
      <c r="R5042" t="str">
        <f t="shared" si="1524"/>
        <v/>
      </c>
      <c r="T5042" t="str">
        <f t="shared" si="1532"/>
        <v>BREDEVOORT</v>
      </c>
      <c r="U5042" t="str">
        <f t="shared" si="1533"/>
        <v>Tramstraat</v>
      </c>
      <c r="V5042" s="62" t="str">
        <f t="shared" si="1534"/>
        <v>ALN00431</v>
      </c>
      <c r="W5042" s="15" t="e">
        <f>IF(J5042,#REF!,"")</f>
        <v>#REF!</v>
      </c>
      <c r="X5042" s="15" t="e">
        <f>IF(J5042,#REF!,"")</f>
        <v>#REF!</v>
      </c>
      <c r="Y5042" s="62" t="str">
        <f t="shared" si="1535"/>
        <v xml:space="preserve"> </v>
      </c>
      <c r="AA5042" s="69"/>
      <c r="AB5042" s="90">
        <v>6.25</v>
      </c>
      <c r="AC5042" s="5" t="s">
        <v>3814</v>
      </c>
      <c r="AD5042" s="90" t="str">
        <f t="shared" si="1536"/>
        <v/>
      </c>
      <c r="AE5042" s="90" t="str">
        <f t="shared" si="1537"/>
        <v/>
      </c>
      <c r="AF5042" t="str">
        <f t="shared" si="1538"/>
        <v/>
      </c>
      <c r="AH5042" t="str">
        <f t="shared" si="1525"/>
        <v/>
      </c>
      <c r="AI5042" t="str">
        <f>IF(AH5042&gt;"",VLOOKUP(AH5042,'MAATREGELEN TBV BESTEK '!$A$3:$N$34,11,FALSE),"")</f>
        <v/>
      </c>
      <c r="AJ5042" t="str">
        <f>IF(AH5042&gt;"",VLOOKUP(AH5042,'MAATREGELEN TBV BESTEK '!$A$3:$N$34,13,FALSE),"")</f>
        <v/>
      </c>
      <c r="AK5042" t="str">
        <f>IF(AH5042&gt;"",VLOOKUP(AH5042,'MAATREGELEN TBV BESTEK '!$A$3:$N$34,14,FALSE),"")</f>
        <v/>
      </c>
    </row>
    <row r="5043" spans="1:37" ht="12" customHeight="1">
      <c r="A5043" s="49">
        <v>0</v>
      </c>
      <c r="B5043" s="49">
        <v>0</v>
      </c>
      <c r="C5043">
        <v>0</v>
      </c>
      <c r="D5043" t="s">
        <v>4563</v>
      </c>
      <c r="E5043">
        <v>0</v>
      </c>
      <c r="F5043" t="s">
        <v>5915</v>
      </c>
      <c r="G5043">
        <v>0</v>
      </c>
      <c r="H5043" s="64">
        <v>0</v>
      </c>
      <c r="J5043">
        <f t="shared" si="1526"/>
        <v>1</v>
      </c>
      <c r="K5043" t="str">
        <f t="shared" si="1527"/>
        <v/>
      </c>
      <c r="L5043" t="str">
        <f t="shared" si="1523"/>
        <v/>
      </c>
      <c r="M5043">
        <f t="shared" si="1528"/>
        <v>0</v>
      </c>
      <c r="N5043">
        <f t="shared" si="1529"/>
        <v>0</v>
      </c>
      <c r="O5043" t="str">
        <f t="shared" si="1530"/>
        <v>wit rondje</v>
      </c>
      <c r="P5043">
        <f t="shared" si="1531"/>
        <v>0</v>
      </c>
      <c r="Q5043" t="str">
        <f t="shared" si="1539"/>
        <v>Lph 0</v>
      </c>
      <c r="R5043" t="str">
        <f t="shared" si="1524"/>
        <v/>
      </c>
      <c r="T5043">
        <f t="shared" si="1532"/>
        <v>0</v>
      </c>
      <c r="U5043">
        <f t="shared" si="1533"/>
        <v>0</v>
      </c>
      <c r="V5043" s="62">
        <f t="shared" si="1534"/>
        <v>0</v>
      </c>
      <c r="W5043" s="15" t="e">
        <f>IF(J5043,#REF!,"")</f>
        <v>#REF!</v>
      </c>
      <c r="X5043" s="15" t="e">
        <f>IF(J5043,#REF!,"")</f>
        <v>#REF!</v>
      </c>
      <c r="Y5043" s="62" t="str">
        <f t="shared" si="1535"/>
        <v xml:space="preserve"> </v>
      </c>
      <c r="AA5043" s="69"/>
      <c r="AB5043" s="90">
        <v>0</v>
      </c>
      <c r="AC5043" s="5">
        <v>0</v>
      </c>
      <c r="AD5043" s="90" t="str">
        <f t="shared" si="1536"/>
        <v/>
      </c>
      <c r="AE5043" s="90" t="str">
        <f t="shared" si="1537"/>
        <v/>
      </c>
      <c r="AF5043" t="str">
        <f t="shared" si="1538"/>
        <v/>
      </c>
      <c r="AH5043" t="str">
        <f t="shared" si="1525"/>
        <v/>
      </c>
      <c r="AI5043" t="str">
        <f>IF(AH5043&gt;"",VLOOKUP(AH5043,'MAATREGELEN TBV BESTEK '!$A$3:$N$34,11,FALSE),"")</f>
        <v/>
      </c>
      <c r="AJ5043" t="str">
        <f>IF(AH5043&gt;"",VLOOKUP(AH5043,'MAATREGELEN TBV BESTEK '!$A$3:$N$34,13,FALSE),"")</f>
        <v/>
      </c>
      <c r="AK5043" t="str">
        <f>IF(AH5043&gt;"",VLOOKUP(AH5043,'MAATREGELEN TBV BESTEK '!$A$3:$N$34,14,FALSE),"")</f>
        <v/>
      </c>
    </row>
    <row r="5044" spans="1:37" ht="12" customHeight="1">
      <c r="A5044" s="49">
        <v>237508.75899999999</v>
      </c>
      <c r="B5044" s="49">
        <v>438381.54</v>
      </c>
      <c r="C5044" t="s">
        <v>3729</v>
      </c>
      <c r="D5044" t="s">
        <v>4563</v>
      </c>
      <c r="E5044">
        <v>4</v>
      </c>
      <c r="F5044" t="s">
        <v>5915</v>
      </c>
      <c r="G5044" t="s">
        <v>2427</v>
      </c>
      <c r="H5044" s="64" t="s">
        <v>3722</v>
      </c>
      <c r="J5044">
        <f t="shared" si="1526"/>
        <v>1</v>
      </c>
      <c r="K5044" t="str">
        <f t="shared" si="1527"/>
        <v/>
      </c>
      <c r="L5044" t="str">
        <f t="shared" si="1523"/>
        <v/>
      </c>
      <c r="M5044">
        <f t="shared" si="1528"/>
        <v>237508.75899999999</v>
      </c>
      <c r="N5044">
        <f t="shared" si="1529"/>
        <v>438381.54</v>
      </c>
      <c r="O5044" t="str">
        <f t="shared" si="1530"/>
        <v>wit rondje</v>
      </c>
      <c r="P5044" t="str">
        <f t="shared" si="1531"/>
        <v>ALN00813</v>
      </c>
      <c r="Q5044" t="str">
        <f t="shared" si="1539"/>
        <v>Lph 4</v>
      </c>
      <c r="R5044" t="str">
        <f t="shared" si="1524"/>
        <v/>
      </c>
      <c r="T5044" t="str">
        <f t="shared" si="1532"/>
        <v>AALTEN</v>
      </c>
      <c r="U5044" t="str">
        <f t="shared" si="1533"/>
        <v>Tramstraat</v>
      </c>
      <c r="V5044" s="62" t="str">
        <f t="shared" si="1534"/>
        <v>ALN00813</v>
      </c>
      <c r="W5044" s="15" t="e">
        <f>IF(J5044,#REF!,"")</f>
        <v>#REF!</v>
      </c>
      <c r="X5044" s="15" t="e">
        <f>IF(J5044,#REF!,"")</f>
        <v>#REF!</v>
      </c>
      <c r="Y5044" s="62" t="str">
        <f t="shared" si="1535"/>
        <v xml:space="preserve"> </v>
      </c>
      <c r="AA5044" s="69"/>
      <c r="AB5044" s="90">
        <v>4</v>
      </c>
      <c r="AC5044" s="5" t="s">
        <v>3099</v>
      </c>
      <c r="AD5044" s="90" t="str">
        <f t="shared" si="1536"/>
        <v/>
      </c>
      <c r="AE5044" s="90" t="str">
        <f t="shared" si="1537"/>
        <v/>
      </c>
      <c r="AF5044" t="str">
        <f t="shared" si="1538"/>
        <v/>
      </c>
      <c r="AH5044" t="str">
        <f t="shared" si="1525"/>
        <v/>
      </c>
      <c r="AI5044" t="str">
        <f>IF(AH5044&gt;"",VLOOKUP(AH5044,'MAATREGELEN TBV BESTEK '!$A$3:$N$34,11,FALSE),"")</f>
        <v/>
      </c>
      <c r="AJ5044" t="str">
        <f>IF(AH5044&gt;"",VLOOKUP(AH5044,'MAATREGELEN TBV BESTEK '!$A$3:$N$34,13,FALSE),"")</f>
        <v/>
      </c>
      <c r="AK5044" t="str">
        <f>IF(AH5044&gt;"",VLOOKUP(AH5044,'MAATREGELEN TBV BESTEK '!$A$3:$N$34,14,FALSE),"")</f>
        <v/>
      </c>
    </row>
    <row r="5045" spans="1:37" ht="12" customHeight="1">
      <c r="A5045" s="49">
        <v>237473.2893</v>
      </c>
      <c r="B5045" s="49">
        <v>438321.66200000001</v>
      </c>
      <c r="C5045" t="s">
        <v>3730</v>
      </c>
      <c r="D5045" t="s">
        <v>4563</v>
      </c>
      <c r="E5045">
        <v>4</v>
      </c>
      <c r="F5045" t="s">
        <v>5915</v>
      </c>
      <c r="G5045" t="s">
        <v>2427</v>
      </c>
      <c r="H5045" s="64" t="s">
        <v>3722</v>
      </c>
      <c r="J5045">
        <f t="shared" si="1526"/>
        <v>1</v>
      </c>
      <c r="K5045" t="str">
        <f t="shared" si="1527"/>
        <v/>
      </c>
      <c r="L5045" t="str">
        <f t="shared" si="1523"/>
        <v/>
      </c>
      <c r="M5045">
        <f t="shared" si="1528"/>
        <v>237473.2893</v>
      </c>
      <c r="N5045">
        <f t="shared" si="1529"/>
        <v>438321.66200000001</v>
      </c>
      <c r="O5045" t="str">
        <f t="shared" si="1530"/>
        <v>wit rondje</v>
      </c>
      <c r="P5045" t="str">
        <f t="shared" si="1531"/>
        <v>ALN00814</v>
      </c>
      <c r="Q5045" t="str">
        <f t="shared" si="1539"/>
        <v>Lph 4</v>
      </c>
      <c r="R5045" t="str">
        <f t="shared" si="1524"/>
        <v/>
      </c>
      <c r="T5045" t="str">
        <f t="shared" si="1532"/>
        <v>AALTEN</v>
      </c>
      <c r="U5045" t="str">
        <f t="shared" si="1533"/>
        <v>Tramstraat</v>
      </c>
      <c r="V5045" s="62" t="str">
        <f t="shared" si="1534"/>
        <v>ALN00814</v>
      </c>
      <c r="W5045" s="15" t="e">
        <f>IF(J5045,#REF!,"")</f>
        <v>#REF!</v>
      </c>
      <c r="X5045" s="15" t="e">
        <f>IF(J5045,#REF!,"")</f>
        <v>#REF!</v>
      </c>
      <c r="Y5045" s="62" t="str">
        <f t="shared" si="1535"/>
        <v xml:space="preserve"> </v>
      </c>
      <c r="AA5045" s="69"/>
      <c r="AB5045" s="90">
        <v>4</v>
      </c>
      <c r="AC5045" s="5" t="s">
        <v>3099</v>
      </c>
      <c r="AD5045" s="90" t="str">
        <f t="shared" si="1536"/>
        <v/>
      </c>
      <c r="AE5045" s="90" t="str">
        <f t="shared" si="1537"/>
        <v/>
      </c>
      <c r="AF5045" t="str">
        <f t="shared" si="1538"/>
        <v/>
      </c>
      <c r="AH5045" t="str">
        <f t="shared" si="1525"/>
        <v/>
      </c>
      <c r="AI5045" t="str">
        <f>IF(AH5045&gt;"",VLOOKUP(AH5045,'MAATREGELEN TBV BESTEK '!$A$3:$N$34,11,FALSE),"")</f>
        <v/>
      </c>
      <c r="AJ5045" t="str">
        <f>IF(AH5045&gt;"",VLOOKUP(AH5045,'MAATREGELEN TBV BESTEK '!$A$3:$N$34,13,FALSE),"")</f>
        <v/>
      </c>
      <c r="AK5045" t="str">
        <f>IF(AH5045&gt;"",VLOOKUP(AH5045,'MAATREGELEN TBV BESTEK '!$A$3:$N$34,14,FALSE),"")</f>
        <v/>
      </c>
    </row>
    <row r="5046" spans="1:37" ht="12" customHeight="1">
      <c r="A5046" s="49">
        <v>237447.788</v>
      </c>
      <c r="B5046" s="49">
        <v>438311.071</v>
      </c>
      <c r="C5046" t="s">
        <v>3731</v>
      </c>
      <c r="D5046" t="s">
        <v>4563</v>
      </c>
      <c r="E5046">
        <v>4</v>
      </c>
      <c r="F5046" t="s">
        <v>5915</v>
      </c>
      <c r="G5046" t="s">
        <v>2427</v>
      </c>
      <c r="H5046" s="64" t="s">
        <v>3722</v>
      </c>
      <c r="J5046">
        <f t="shared" si="1526"/>
        <v>1</v>
      </c>
      <c r="K5046" t="str">
        <f t="shared" si="1527"/>
        <v/>
      </c>
      <c r="L5046" t="str">
        <f t="shared" si="1523"/>
        <v/>
      </c>
      <c r="M5046">
        <f t="shared" si="1528"/>
        <v>237447.788</v>
      </c>
      <c r="N5046">
        <f t="shared" si="1529"/>
        <v>438311.071</v>
      </c>
      <c r="O5046" t="str">
        <f t="shared" si="1530"/>
        <v>wit rondje</v>
      </c>
      <c r="P5046" t="str">
        <f t="shared" si="1531"/>
        <v>ALN00815</v>
      </c>
      <c r="Q5046" t="str">
        <f t="shared" si="1539"/>
        <v>Lph 4</v>
      </c>
      <c r="R5046" t="str">
        <f t="shared" si="1524"/>
        <v/>
      </c>
      <c r="T5046" t="str">
        <f t="shared" si="1532"/>
        <v>AALTEN</v>
      </c>
      <c r="U5046" t="str">
        <f t="shared" si="1533"/>
        <v>Tramstraat</v>
      </c>
      <c r="V5046" s="62" t="str">
        <f t="shared" si="1534"/>
        <v>ALN00815</v>
      </c>
      <c r="W5046" s="15" t="e">
        <f>IF(J5046,#REF!,"")</f>
        <v>#REF!</v>
      </c>
      <c r="X5046" s="15" t="e">
        <f>IF(J5046,#REF!,"")</f>
        <v>#REF!</v>
      </c>
      <c r="Y5046" s="62" t="str">
        <f t="shared" si="1535"/>
        <v xml:space="preserve"> </v>
      </c>
      <c r="AA5046" s="69"/>
      <c r="AB5046" s="90">
        <v>4</v>
      </c>
      <c r="AC5046" s="5" t="s">
        <v>3099</v>
      </c>
      <c r="AD5046" s="90" t="str">
        <f t="shared" si="1536"/>
        <v/>
      </c>
      <c r="AE5046" s="90" t="str">
        <f t="shared" si="1537"/>
        <v/>
      </c>
      <c r="AF5046" t="str">
        <f t="shared" si="1538"/>
        <v/>
      </c>
      <c r="AH5046" t="str">
        <f t="shared" si="1525"/>
        <v/>
      </c>
      <c r="AI5046" t="str">
        <f>IF(AH5046&gt;"",VLOOKUP(AH5046,'MAATREGELEN TBV BESTEK '!$A$3:$N$34,11,FALSE),"")</f>
        <v/>
      </c>
      <c r="AJ5046" t="str">
        <f>IF(AH5046&gt;"",VLOOKUP(AH5046,'MAATREGELEN TBV BESTEK '!$A$3:$N$34,13,FALSE),"")</f>
        <v/>
      </c>
      <c r="AK5046" t="str">
        <f>IF(AH5046&gt;"",VLOOKUP(AH5046,'MAATREGELEN TBV BESTEK '!$A$3:$N$34,14,FALSE),"")</f>
        <v/>
      </c>
    </row>
    <row r="5047" spans="1:37" ht="12" customHeight="1">
      <c r="A5047" s="49">
        <v>237477.79800000001</v>
      </c>
      <c r="B5047" s="49">
        <v>438344.51899999997</v>
      </c>
      <c r="C5047" t="s">
        <v>3732</v>
      </c>
      <c r="D5047" t="s">
        <v>4563</v>
      </c>
      <c r="E5047">
        <v>4</v>
      </c>
      <c r="F5047" t="s">
        <v>5915</v>
      </c>
      <c r="G5047" t="s">
        <v>2427</v>
      </c>
      <c r="H5047" s="64" t="s">
        <v>3722</v>
      </c>
      <c r="J5047">
        <f t="shared" si="1526"/>
        <v>1</v>
      </c>
      <c r="K5047" t="str">
        <f t="shared" si="1527"/>
        <v/>
      </c>
      <c r="L5047" t="str">
        <f t="shared" si="1523"/>
        <v/>
      </c>
      <c r="M5047">
        <f t="shared" si="1528"/>
        <v>237477.79800000001</v>
      </c>
      <c r="N5047">
        <f t="shared" si="1529"/>
        <v>438344.51899999997</v>
      </c>
      <c r="O5047" t="str">
        <f t="shared" si="1530"/>
        <v>wit rondje</v>
      </c>
      <c r="P5047" t="str">
        <f t="shared" si="1531"/>
        <v>ALN02213</v>
      </c>
      <c r="Q5047" t="str">
        <f t="shared" si="1539"/>
        <v>Lph 4</v>
      </c>
      <c r="R5047" t="str">
        <f t="shared" si="1524"/>
        <v/>
      </c>
      <c r="T5047" t="str">
        <f t="shared" si="1532"/>
        <v>AALTEN</v>
      </c>
      <c r="U5047" t="str">
        <f t="shared" si="1533"/>
        <v>Tramstraat</v>
      </c>
      <c r="V5047" s="62" t="str">
        <f t="shared" si="1534"/>
        <v>ALN02213</v>
      </c>
      <c r="W5047" s="15" t="e">
        <f>IF(J5047,#REF!,"")</f>
        <v>#REF!</v>
      </c>
      <c r="X5047" s="15" t="e">
        <f>IF(J5047,#REF!,"")</f>
        <v>#REF!</v>
      </c>
      <c r="Y5047" s="62" t="str">
        <f t="shared" si="1535"/>
        <v xml:space="preserve"> </v>
      </c>
      <c r="AA5047" s="69"/>
      <c r="AB5047" s="90">
        <v>4</v>
      </c>
      <c r="AC5047" s="5" t="s">
        <v>3099</v>
      </c>
      <c r="AD5047" s="90" t="str">
        <f t="shared" si="1536"/>
        <v/>
      </c>
      <c r="AE5047" s="90" t="str">
        <f t="shared" si="1537"/>
        <v/>
      </c>
      <c r="AF5047" t="str">
        <f t="shared" si="1538"/>
        <v/>
      </c>
      <c r="AH5047" t="str">
        <f t="shared" si="1525"/>
        <v/>
      </c>
      <c r="AI5047" t="str">
        <f>IF(AH5047&gt;"",VLOOKUP(AH5047,'MAATREGELEN TBV BESTEK '!$A$3:$N$34,11,FALSE),"")</f>
        <v/>
      </c>
      <c r="AJ5047" t="str">
        <f>IF(AH5047&gt;"",VLOOKUP(AH5047,'MAATREGELEN TBV BESTEK '!$A$3:$N$34,13,FALSE),"")</f>
        <v/>
      </c>
      <c r="AK5047" t="str">
        <f>IF(AH5047&gt;"",VLOOKUP(AH5047,'MAATREGELEN TBV BESTEK '!$A$3:$N$34,14,FALSE),"")</f>
        <v/>
      </c>
    </row>
    <row r="5048" spans="1:37" ht="12" customHeight="1">
      <c r="A5048" s="49">
        <v>239339.04</v>
      </c>
      <c r="B5048" s="49">
        <v>440015.429</v>
      </c>
      <c r="C5048" t="s">
        <v>3739</v>
      </c>
      <c r="D5048" t="s">
        <v>4563</v>
      </c>
      <c r="E5048">
        <v>6</v>
      </c>
      <c r="F5048" t="s">
        <v>5915</v>
      </c>
      <c r="G5048" t="s">
        <v>672</v>
      </c>
      <c r="H5048" s="64" t="s">
        <v>3722</v>
      </c>
      <c r="J5048">
        <f t="shared" si="1526"/>
        <v>1</v>
      </c>
      <c r="K5048" t="str">
        <f t="shared" si="1527"/>
        <v/>
      </c>
      <c r="L5048" t="str">
        <f t="shared" si="1523"/>
        <v/>
      </c>
      <c r="M5048">
        <f t="shared" si="1528"/>
        <v>239339.04</v>
      </c>
      <c r="N5048">
        <f t="shared" si="1529"/>
        <v>440015.429</v>
      </c>
      <c r="O5048" t="str">
        <f t="shared" si="1530"/>
        <v>wit rondje</v>
      </c>
      <c r="P5048" t="str">
        <f t="shared" si="1531"/>
        <v>ALN03349</v>
      </c>
      <c r="Q5048" t="str">
        <f t="shared" si="1539"/>
        <v>Lph 6</v>
      </c>
      <c r="R5048" t="str">
        <f t="shared" si="1524"/>
        <v/>
      </c>
      <c r="T5048" t="str">
        <f t="shared" si="1532"/>
        <v>BREDEVOORT</v>
      </c>
      <c r="U5048" t="str">
        <f t="shared" si="1533"/>
        <v>Tramstraat</v>
      </c>
      <c r="V5048" s="62" t="str">
        <f t="shared" si="1534"/>
        <v>ALN03349</v>
      </c>
      <c r="W5048" s="15" t="e">
        <f>IF(J5048,#REF!,"")</f>
        <v>#REF!</v>
      </c>
      <c r="X5048" s="15" t="e">
        <f>IF(J5048,#REF!,"")</f>
        <v>#REF!</v>
      </c>
      <c r="Y5048" s="62" t="str">
        <f t="shared" si="1535"/>
        <v xml:space="preserve"> </v>
      </c>
      <c r="AA5048" s="69"/>
      <c r="AB5048" s="90">
        <v>6</v>
      </c>
      <c r="AC5048" s="5" t="s">
        <v>3525</v>
      </c>
      <c r="AD5048" s="90" t="str">
        <f t="shared" si="1536"/>
        <v/>
      </c>
      <c r="AE5048" s="90" t="str">
        <f t="shared" si="1537"/>
        <v/>
      </c>
      <c r="AF5048" t="str">
        <f t="shared" si="1538"/>
        <v/>
      </c>
      <c r="AH5048" t="str">
        <f t="shared" si="1525"/>
        <v/>
      </c>
      <c r="AI5048" t="str">
        <f>IF(AH5048&gt;"",VLOOKUP(AH5048,'MAATREGELEN TBV BESTEK '!$A$3:$N$34,11,FALSE),"")</f>
        <v/>
      </c>
      <c r="AJ5048" t="str">
        <f>IF(AH5048&gt;"",VLOOKUP(AH5048,'MAATREGELEN TBV BESTEK '!$A$3:$N$34,13,FALSE),"")</f>
        <v/>
      </c>
      <c r="AK5048" t="str">
        <f>IF(AH5048&gt;"",VLOOKUP(AH5048,'MAATREGELEN TBV BESTEK '!$A$3:$N$34,14,FALSE),"")</f>
        <v/>
      </c>
    </row>
    <row r="5049" spans="1:37" ht="12" customHeight="1">
      <c r="A5049" s="49">
        <v>239356.18299999999</v>
      </c>
      <c r="B5049" s="49">
        <v>440070.67700000003</v>
      </c>
      <c r="C5049" t="s">
        <v>3740</v>
      </c>
      <c r="D5049" t="s">
        <v>4563</v>
      </c>
      <c r="E5049">
        <v>6</v>
      </c>
      <c r="F5049" t="s">
        <v>5915</v>
      </c>
      <c r="G5049" t="s">
        <v>672</v>
      </c>
      <c r="H5049" s="64" t="s">
        <v>3722</v>
      </c>
      <c r="J5049">
        <f t="shared" si="1526"/>
        <v>1</v>
      </c>
      <c r="K5049" t="str">
        <f t="shared" si="1527"/>
        <v/>
      </c>
      <c r="L5049" t="str">
        <f t="shared" si="1523"/>
        <v/>
      </c>
      <c r="M5049">
        <f t="shared" si="1528"/>
        <v>239356.18299999999</v>
      </c>
      <c r="N5049">
        <f t="shared" si="1529"/>
        <v>440070.67700000003</v>
      </c>
      <c r="O5049" t="str">
        <f t="shared" si="1530"/>
        <v>wit rondje</v>
      </c>
      <c r="P5049" t="str">
        <f t="shared" si="1531"/>
        <v>ALN03350</v>
      </c>
      <c r="Q5049" t="str">
        <f t="shared" si="1539"/>
        <v>Lph 6</v>
      </c>
      <c r="R5049" t="str">
        <f t="shared" si="1524"/>
        <v/>
      </c>
      <c r="T5049" t="str">
        <f t="shared" si="1532"/>
        <v>BREDEVOORT</v>
      </c>
      <c r="U5049" t="str">
        <f t="shared" si="1533"/>
        <v>Tramstraat</v>
      </c>
      <c r="V5049" s="62" t="str">
        <f t="shared" si="1534"/>
        <v>ALN03350</v>
      </c>
      <c r="W5049" s="15" t="e">
        <f>IF(J5049,#REF!,"")</f>
        <v>#REF!</v>
      </c>
      <c r="X5049" s="15" t="e">
        <f>IF(J5049,#REF!,"")</f>
        <v>#REF!</v>
      </c>
      <c r="Y5049" s="62" t="str">
        <f t="shared" si="1535"/>
        <v xml:space="preserve"> </v>
      </c>
      <c r="AA5049" s="69"/>
      <c r="AB5049" s="90">
        <v>6</v>
      </c>
      <c r="AC5049" s="5" t="s">
        <v>3525</v>
      </c>
      <c r="AD5049" s="90" t="str">
        <f t="shared" si="1536"/>
        <v/>
      </c>
      <c r="AE5049" s="90" t="str">
        <f t="shared" si="1537"/>
        <v/>
      </c>
      <c r="AF5049" t="str">
        <f t="shared" si="1538"/>
        <v/>
      </c>
      <c r="AH5049" t="str">
        <f t="shared" si="1525"/>
        <v/>
      </c>
      <c r="AI5049" t="str">
        <f>IF(AH5049&gt;"",VLOOKUP(AH5049,'MAATREGELEN TBV BESTEK '!$A$3:$N$34,11,FALSE),"")</f>
        <v/>
      </c>
      <c r="AJ5049" t="str">
        <f>IF(AH5049&gt;"",VLOOKUP(AH5049,'MAATREGELEN TBV BESTEK '!$A$3:$N$34,13,FALSE),"")</f>
        <v/>
      </c>
      <c r="AK5049" t="str">
        <f>IF(AH5049&gt;"",VLOOKUP(AH5049,'MAATREGELEN TBV BESTEK '!$A$3:$N$34,14,FALSE),"")</f>
        <v/>
      </c>
    </row>
    <row r="5050" spans="1:37" ht="12" customHeight="1">
      <c r="A5050" s="49">
        <v>237545.78200000001</v>
      </c>
      <c r="B5050" s="49">
        <v>438291.71299999999</v>
      </c>
      <c r="C5050" t="s">
        <v>2819</v>
      </c>
      <c r="D5050" t="s">
        <v>4563</v>
      </c>
      <c r="E5050">
        <v>4</v>
      </c>
      <c r="F5050" t="s">
        <v>5915</v>
      </c>
      <c r="G5050" t="s">
        <v>2427</v>
      </c>
      <c r="H5050" s="64" t="s">
        <v>4152</v>
      </c>
      <c r="J5050">
        <f t="shared" si="1526"/>
        <v>1</v>
      </c>
      <c r="K5050" t="str">
        <f t="shared" si="1527"/>
        <v/>
      </c>
      <c r="L5050" t="str">
        <f t="shared" si="1523"/>
        <v/>
      </c>
      <c r="M5050">
        <f t="shared" si="1528"/>
        <v>237545.78200000001</v>
      </c>
      <c r="N5050">
        <f t="shared" si="1529"/>
        <v>438291.71299999999</v>
      </c>
      <c r="O5050" t="str">
        <f t="shared" si="1530"/>
        <v>wit rondje</v>
      </c>
      <c r="P5050" t="str">
        <f t="shared" si="1531"/>
        <v>ALN03369</v>
      </c>
      <c r="Q5050" t="str">
        <f t="shared" si="1539"/>
        <v>Lph 4</v>
      </c>
      <c r="R5050" t="str">
        <f t="shared" si="1524"/>
        <v/>
      </c>
      <c r="T5050" t="str">
        <f t="shared" si="1532"/>
        <v>AALTEN</v>
      </c>
      <c r="U5050" t="str">
        <f t="shared" si="1533"/>
        <v>Nassaustraat</v>
      </c>
      <c r="V5050" s="62" t="str">
        <f t="shared" si="1534"/>
        <v>ALN03369</v>
      </c>
      <c r="W5050" s="15" t="e">
        <f>IF(J5050,#REF!,"")</f>
        <v>#REF!</v>
      </c>
      <c r="X5050" s="15" t="e">
        <f>IF(J5050,#REF!,"")</f>
        <v>#REF!</v>
      </c>
      <c r="Y5050" s="62" t="str">
        <f t="shared" si="1535"/>
        <v xml:space="preserve"> </v>
      </c>
      <c r="AA5050" s="69"/>
      <c r="AB5050" s="90">
        <v>4</v>
      </c>
      <c r="AC5050" s="5" t="s">
        <v>3099</v>
      </c>
      <c r="AD5050" s="90" t="str">
        <f t="shared" si="1536"/>
        <v/>
      </c>
      <c r="AE5050" s="90" t="str">
        <f t="shared" si="1537"/>
        <v/>
      </c>
      <c r="AF5050" t="str">
        <f t="shared" si="1538"/>
        <v/>
      </c>
      <c r="AH5050" t="str">
        <f t="shared" si="1525"/>
        <v/>
      </c>
      <c r="AI5050" t="str">
        <f>IF(AH5050&gt;"",VLOOKUP(AH5050,'MAATREGELEN TBV BESTEK '!$A$3:$N$34,11,FALSE),"")</f>
        <v/>
      </c>
      <c r="AJ5050" t="str">
        <f>IF(AH5050&gt;"",VLOOKUP(AH5050,'MAATREGELEN TBV BESTEK '!$A$3:$N$34,13,FALSE),"")</f>
        <v/>
      </c>
      <c r="AK5050" t="str">
        <f>IF(AH5050&gt;"",VLOOKUP(AH5050,'MAATREGELEN TBV BESTEK '!$A$3:$N$34,14,FALSE),"")</f>
        <v/>
      </c>
    </row>
    <row r="5051" spans="1:37" ht="12" customHeight="1">
      <c r="A5051" s="49">
        <v>237465.932</v>
      </c>
      <c r="B5051" s="49">
        <v>438260.59899999999</v>
      </c>
      <c r="C5051" t="s">
        <v>2820</v>
      </c>
      <c r="D5051" t="s">
        <v>4563</v>
      </c>
      <c r="E5051">
        <v>4</v>
      </c>
      <c r="F5051" t="s">
        <v>5915</v>
      </c>
      <c r="G5051" t="s">
        <v>2427</v>
      </c>
      <c r="H5051" s="64" t="s">
        <v>4152</v>
      </c>
      <c r="J5051">
        <f t="shared" si="1526"/>
        <v>1</v>
      </c>
      <c r="K5051" t="str">
        <f t="shared" si="1527"/>
        <v/>
      </c>
      <c r="L5051" t="str">
        <f t="shared" si="1523"/>
        <v/>
      </c>
      <c r="M5051">
        <f t="shared" si="1528"/>
        <v>237465.932</v>
      </c>
      <c r="N5051">
        <f t="shared" si="1529"/>
        <v>438260.59899999999</v>
      </c>
      <c r="O5051" t="str">
        <f t="shared" si="1530"/>
        <v>wit rondje</v>
      </c>
      <c r="P5051" t="str">
        <f t="shared" si="1531"/>
        <v>ALN03372</v>
      </c>
      <c r="Q5051" t="str">
        <f t="shared" si="1539"/>
        <v>Lph 4</v>
      </c>
      <c r="R5051" t="str">
        <f t="shared" si="1524"/>
        <v/>
      </c>
      <c r="T5051" t="str">
        <f t="shared" si="1532"/>
        <v>AALTEN</v>
      </c>
      <c r="U5051" t="str">
        <f t="shared" si="1533"/>
        <v>Nassaustraat</v>
      </c>
      <c r="V5051" s="62" t="str">
        <f t="shared" si="1534"/>
        <v>ALN03372</v>
      </c>
      <c r="W5051" s="15" t="e">
        <f>IF(J5051,#REF!,"")</f>
        <v>#REF!</v>
      </c>
      <c r="X5051" s="15" t="e">
        <f>IF(J5051,#REF!,"")</f>
        <v>#REF!</v>
      </c>
      <c r="Y5051" s="62" t="str">
        <f t="shared" si="1535"/>
        <v xml:space="preserve"> </v>
      </c>
      <c r="AA5051" s="69"/>
      <c r="AB5051" s="90">
        <v>4</v>
      </c>
      <c r="AC5051" s="5" t="s">
        <v>3099</v>
      </c>
      <c r="AD5051" s="90" t="str">
        <f t="shared" si="1536"/>
        <v/>
      </c>
      <c r="AE5051" s="90" t="str">
        <f t="shared" si="1537"/>
        <v/>
      </c>
      <c r="AF5051" t="str">
        <f t="shared" si="1538"/>
        <v/>
      </c>
      <c r="AH5051" t="str">
        <f t="shared" si="1525"/>
        <v/>
      </c>
      <c r="AI5051" t="str">
        <f>IF(AH5051&gt;"",VLOOKUP(AH5051,'MAATREGELEN TBV BESTEK '!$A$3:$N$34,11,FALSE),"")</f>
        <v/>
      </c>
      <c r="AJ5051" t="str">
        <f>IF(AH5051&gt;"",VLOOKUP(AH5051,'MAATREGELEN TBV BESTEK '!$A$3:$N$34,13,FALSE),"")</f>
        <v/>
      </c>
      <c r="AK5051" t="str">
        <f>IF(AH5051&gt;"",VLOOKUP(AH5051,'MAATREGELEN TBV BESTEK '!$A$3:$N$34,14,FALSE),"")</f>
        <v/>
      </c>
    </row>
    <row r="5052" spans="1:37" ht="12" customHeight="1">
      <c r="A5052" s="49">
        <v>237499.326</v>
      </c>
      <c r="B5052" s="49">
        <v>438357.78899999999</v>
      </c>
      <c r="C5052" t="s">
        <v>3733</v>
      </c>
      <c r="D5052" t="s">
        <v>4563</v>
      </c>
      <c r="E5052">
        <v>4</v>
      </c>
      <c r="F5052" t="s">
        <v>5915</v>
      </c>
      <c r="G5052" t="s">
        <v>2427</v>
      </c>
      <c r="H5052" s="64" t="s">
        <v>3722</v>
      </c>
      <c r="J5052">
        <f t="shared" si="1526"/>
        <v>1</v>
      </c>
      <c r="K5052" t="str">
        <f t="shared" si="1527"/>
        <v/>
      </c>
      <c r="L5052" t="str">
        <f t="shared" si="1523"/>
        <v/>
      </c>
      <c r="M5052">
        <f t="shared" si="1528"/>
        <v>237499.326</v>
      </c>
      <c r="N5052">
        <f t="shared" si="1529"/>
        <v>438357.78899999999</v>
      </c>
      <c r="O5052" t="str">
        <f t="shared" si="1530"/>
        <v>wit rondje</v>
      </c>
      <c r="P5052" t="str">
        <f t="shared" si="1531"/>
        <v>ALN03377</v>
      </c>
      <c r="Q5052" t="str">
        <f t="shared" si="1539"/>
        <v>Lph 4</v>
      </c>
      <c r="R5052" t="str">
        <f t="shared" si="1524"/>
        <v/>
      </c>
      <c r="T5052" t="str">
        <f t="shared" si="1532"/>
        <v>AALTEN</v>
      </c>
      <c r="U5052" t="str">
        <f t="shared" si="1533"/>
        <v>Tramstraat</v>
      </c>
      <c r="V5052" s="62" t="str">
        <f t="shared" si="1534"/>
        <v>ALN03377</v>
      </c>
      <c r="W5052" s="15" t="e">
        <f>IF(J5052,#REF!,"")</f>
        <v>#REF!</v>
      </c>
      <c r="X5052" s="15" t="e">
        <f>IF(J5052,#REF!,"")</f>
        <v>#REF!</v>
      </c>
      <c r="Y5052" s="62" t="str">
        <f t="shared" si="1535"/>
        <v xml:space="preserve"> </v>
      </c>
      <c r="AA5052" s="69"/>
      <c r="AB5052" s="90">
        <v>4</v>
      </c>
      <c r="AC5052" s="5" t="s">
        <v>3099</v>
      </c>
      <c r="AD5052" s="90" t="str">
        <f t="shared" si="1536"/>
        <v/>
      </c>
      <c r="AE5052" s="90" t="str">
        <f t="shared" si="1537"/>
        <v/>
      </c>
      <c r="AF5052" t="str">
        <f t="shared" si="1538"/>
        <v/>
      </c>
      <c r="AH5052" t="str">
        <f t="shared" si="1525"/>
        <v/>
      </c>
      <c r="AI5052" t="str">
        <f>IF(AH5052&gt;"",VLOOKUP(AH5052,'MAATREGELEN TBV BESTEK '!$A$3:$N$34,11,FALSE),"")</f>
        <v/>
      </c>
      <c r="AJ5052" t="str">
        <f>IF(AH5052&gt;"",VLOOKUP(AH5052,'MAATREGELEN TBV BESTEK '!$A$3:$N$34,13,FALSE),"")</f>
        <v/>
      </c>
      <c r="AK5052" t="str">
        <f>IF(AH5052&gt;"",VLOOKUP(AH5052,'MAATREGELEN TBV BESTEK '!$A$3:$N$34,14,FALSE),"")</f>
        <v/>
      </c>
    </row>
    <row r="5053" spans="1:37" ht="12" customHeight="1">
      <c r="A5053" s="49">
        <v>236578.50200000001</v>
      </c>
      <c r="B5053" s="49">
        <v>437786.587</v>
      </c>
      <c r="C5053" t="s">
        <v>3742</v>
      </c>
      <c r="D5053" t="s">
        <v>5914</v>
      </c>
      <c r="E5053" s="40">
        <v>6</v>
      </c>
      <c r="F5053" t="s">
        <v>6040</v>
      </c>
      <c r="G5053" t="s">
        <v>2427</v>
      </c>
      <c r="H5053" s="64" t="s">
        <v>3743</v>
      </c>
      <c r="J5053">
        <f t="shared" si="1526"/>
        <v>1</v>
      </c>
      <c r="K5053" t="str">
        <f t="shared" si="1527"/>
        <v>dicht</v>
      </c>
      <c r="L5053" t="str">
        <f t="shared" si="1523"/>
        <v>groen</v>
      </c>
      <c r="M5053">
        <f t="shared" si="1528"/>
        <v>236578.50200000001</v>
      </c>
      <c r="N5053">
        <f t="shared" si="1529"/>
        <v>437786.587</v>
      </c>
      <c r="O5053" t="str">
        <f t="shared" si="1530"/>
        <v>groen dicht</v>
      </c>
      <c r="P5053" t="str">
        <f t="shared" si="1531"/>
        <v>ALN00478</v>
      </c>
      <c r="Q5053" t="str">
        <f t="shared" si="1539"/>
        <v>Lph 6</v>
      </c>
      <c r="R5053" t="str">
        <f t="shared" si="1524"/>
        <v>Luma MINI</v>
      </c>
      <c r="T5053" t="str">
        <f t="shared" si="1532"/>
        <v>AALTEN</v>
      </c>
      <c r="U5053" t="str">
        <f t="shared" si="1533"/>
        <v>Trompstraat</v>
      </c>
      <c r="V5053" s="62" t="str">
        <f t="shared" si="1534"/>
        <v>ALN00478</v>
      </c>
      <c r="W5053" s="15" t="e">
        <f>IF(J5053,#REF!,"")</f>
        <v>#REF!</v>
      </c>
      <c r="X5053" s="15" t="e">
        <f>IF(J5053,#REF!,"")</f>
        <v>#REF!</v>
      </c>
      <c r="Y5053" s="62" t="str">
        <f t="shared" si="1535"/>
        <v>MV AV</v>
      </c>
      <c r="AA5053" s="69"/>
      <c r="AB5053" s="90">
        <v>6.25</v>
      </c>
      <c r="AC5053" s="5" t="s">
        <v>4537</v>
      </c>
      <c r="AD5053" s="90">
        <f t="shared" si="1536"/>
        <v>6</v>
      </c>
      <c r="AE5053" s="90" t="str">
        <f t="shared" si="1537"/>
        <v>Luma MINI</v>
      </c>
      <c r="AF5053" s="22" t="str">
        <f>IF(Y5053="AV","Armatuur "&amp;AE5053&amp;" leveren en plaatsen op LM "&amp;AB5053&amp;"m","")&amp;IF(Y5053="MV AV","Mast en armatuur leveren en plaatsen, "&amp;AE5053&amp;" en LM "&amp;AD5053&amp;"m, oude mast "&amp;AB5053&amp;"m verwijderen","")&amp;IF(Y5053="NM NA","Nwe mast en nw armatuur leveren en plaatsen, "&amp;AE5053&amp;" en LM "&amp;AD5053&amp;"m","")&amp;IF(Y5053="NLP","Nieuw lichtpunt bijplaatsen, "&amp;AE5053&amp;" en LM "&amp;AD5053&amp;"m","")</f>
        <v>Mast en armatuur leveren en plaatsen, Luma MINI en LM 6m, oude mast 6,25m verwijderen</v>
      </c>
      <c r="AH5053" t="str">
        <f t="shared" si="1525"/>
        <v>MV AV 6,25-&gt;6 Luma MINI</v>
      </c>
      <c r="AI5053">
        <f>IF(AH5053&gt;"",VLOOKUP(AH5053,'MAATREGELEN TBV BESTEK '!$A$3:$N$34,11,FALSE),"")</f>
        <v>134020</v>
      </c>
      <c r="AJ5053">
        <f>IF(AH5053&gt;"",VLOOKUP(AH5053,'MAATREGELEN TBV BESTEK '!$A$3:$N$34,13,FALSE),"")</f>
        <v>711020</v>
      </c>
      <c r="AK5053">
        <f>IF(AH5053&gt;"",VLOOKUP(AH5053,'MAATREGELEN TBV BESTEK '!$A$3:$N$34,14,FALSE),"")</f>
        <v>721220</v>
      </c>
    </row>
    <row r="5054" spans="1:37" ht="12" customHeight="1">
      <c r="A5054" s="49">
        <v>236578.50200000001</v>
      </c>
      <c r="B5054" s="49">
        <v>437786.587</v>
      </c>
      <c r="C5054" t="s">
        <v>3742</v>
      </c>
      <c r="D5054" t="s">
        <v>4563</v>
      </c>
      <c r="E5054" t="s">
        <v>5915</v>
      </c>
      <c r="F5054" t="s">
        <v>5915</v>
      </c>
      <c r="G5054" t="s">
        <v>2427</v>
      </c>
      <c r="H5054" s="64" t="s">
        <v>3743</v>
      </c>
      <c r="J5054">
        <f t="shared" si="1526"/>
        <v>0</v>
      </c>
      <c r="K5054" t="str">
        <f t="shared" si="1527"/>
        <v/>
      </c>
      <c r="L5054" t="str">
        <f t="shared" si="1523"/>
        <v/>
      </c>
      <c r="M5054" t="str">
        <f t="shared" si="1528"/>
        <v/>
      </c>
      <c r="N5054" t="str">
        <f t="shared" si="1529"/>
        <v/>
      </c>
      <c r="O5054" t="str">
        <f t="shared" si="1530"/>
        <v/>
      </c>
      <c r="P5054" t="str">
        <f t="shared" si="1531"/>
        <v/>
      </c>
      <c r="R5054" t="str">
        <f t="shared" si="1524"/>
        <v/>
      </c>
      <c r="T5054" t="str">
        <f t="shared" si="1532"/>
        <v>AALTEN</v>
      </c>
      <c r="U5054" t="str">
        <f t="shared" si="1533"/>
        <v>Trompstraat</v>
      </c>
      <c r="V5054" s="62" t="str">
        <f t="shared" si="1534"/>
        <v/>
      </c>
      <c r="W5054" s="15" t="str">
        <f>IF(J5054,#REF!,"")</f>
        <v/>
      </c>
      <c r="X5054" s="15" t="str">
        <f>IF(J5054,#REF!,"")</f>
        <v/>
      </c>
      <c r="Y5054" s="62" t="str">
        <f t="shared" si="1535"/>
        <v xml:space="preserve"> </v>
      </c>
      <c r="AA5054" s="69"/>
      <c r="AB5054" s="90" t="s">
        <v>5915</v>
      </c>
      <c r="AC5054" s="5" t="s">
        <v>5915</v>
      </c>
      <c r="AD5054" s="90" t="str">
        <f t="shared" si="1536"/>
        <v/>
      </c>
      <c r="AE5054" s="90" t="str">
        <f t="shared" si="1537"/>
        <v/>
      </c>
      <c r="AF5054" t="str">
        <f>IF(Y5054="AV","Armatuur "&amp;AE5054&amp;" leveren en plaatsen op LM "&amp;AD5054&amp;"m","")&amp;IF(Y5054="MV AV","Mast en armatuur leveren en plaatsen, "&amp;AE5054&amp;" en LM "&amp;AD5054&amp;"m, oude mast "&amp;AB5054&amp;"m verwijderen","")&amp;IF(Y5054="NM NA","Nwe mast en nw armatuur leveren en plaatsen, "&amp;AE5054&amp;" en LM "&amp;AD5054&amp;"m, oude mast "&amp;AB5054&amp;"m verwijderen","")&amp;IF(Y5054="NLP","Nieuw lichtpunt bijplaatsen, "&amp;AE5054&amp;" en LM "&amp;AD5054&amp;"m","")</f>
        <v/>
      </c>
      <c r="AH5054" t="str">
        <f t="shared" si="1525"/>
        <v/>
      </c>
      <c r="AI5054" t="str">
        <f>IF(AH5054&gt;"",VLOOKUP(AH5054,'MAATREGELEN TBV BESTEK '!$A$3:$N$34,11,FALSE),"")</f>
        <v/>
      </c>
      <c r="AJ5054" t="str">
        <f>IF(AH5054&gt;"",VLOOKUP(AH5054,'MAATREGELEN TBV BESTEK '!$A$3:$N$34,13,FALSE),"")</f>
        <v/>
      </c>
      <c r="AK5054" t="str">
        <f>IF(AH5054&gt;"",VLOOKUP(AH5054,'MAATREGELEN TBV BESTEK '!$A$3:$N$34,14,FALSE),"")</f>
        <v/>
      </c>
    </row>
    <row r="5055" spans="1:37" ht="12" customHeight="1">
      <c r="A5055" s="49">
        <v>236331.2</v>
      </c>
      <c r="B5055" s="49">
        <v>437765.38299999997</v>
      </c>
      <c r="C5055" t="s">
        <v>3744</v>
      </c>
      <c r="D5055" t="s">
        <v>5914</v>
      </c>
      <c r="E5055">
        <v>6</v>
      </c>
      <c r="F5055" t="s">
        <v>6040</v>
      </c>
      <c r="G5055" t="s">
        <v>2427</v>
      </c>
      <c r="H5055" s="64" t="s">
        <v>3743</v>
      </c>
      <c r="J5055">
        <f t="shared" si="1526"/>
        <v>1</v>
      </c>
      <c r="K5055" t="str">
        <f t="shared" si="1527"/>
        <v>dicht</v>
      </c>
      <c r="L5055" t="str">
        <f t="shared" si="1523"/>
        <v>groen</v>
      </c>
      <c r="M5055">
        <f t="shared" si="1528"/>
        <v>236331.2</v>
      </c>
      <c r="N5055">
        <f t="shared" si="1529"/>
        <v>437765.38299999997</v>
      </c>
      <c r="O5055" t="str">
        <f t="shared" si="1530"/>
        <v>groen dicht</v>
      </c>
      <c r="P5055" t="str">
        <f t="shared" si="1531"/>
        <v>ALN01204</v>
      </c>
      <c r="Q5055" t="str">
        <f>$O$2&amp;E5055</f>
        <v>Lph 6</v>
      </c>
      <c r="R5055" t="str">
        <f t="shared" si="1524"/>
        <v>Luma MINI</v>
      </c>
      <c r="T5055" t="str">
        <f t="shared" si="1532"/>
        <v>AALTEN</v>
      </c>
      <c r="U5055" t="str">
        <f t="shared" si="1533"/>
        <v>Trompstraat</v>
      </c>
      <c r="V5055" s="62" t="str">
        <f t="shared" si="1534"/>
        <v>ALN01204</v>
      </c>
      <c r="W5055" s="15" t="e">
        <f>IF(J5055,#REF!,"")</f>
        <v>#REF!</v>
      </c>
      <c r="X5055" s="15" t="e">
        <f>IF(J5055,#REF!,"")</f>
        <v>#REF!</v>
      </c>
      <c r="Y5055" s="62" t="str">
        <f t="shared" si="1535"/>
        <v>MV AV</v>
      </c>
      <c r="AA5055" s="69"/>
      <c r="AB5055" s="90">
        <v>6</v>
      </c>
      <c r="AC5055" s="5" t="s">
        <v>4537</v>
      </c>
      <c r="AD5055" s="90">
        <f t="shared" si="1536"/>
        <v>6</v>
      </c>
      <c r="AE5055" s="90" t="str">
        <f t="shared" si="1537"/>
        <v>Luma MINI</v>
      </c>
      <c r="AF5055" s="22" t="str">
        <f>IF(Y5055="AV","Armatuur "&amp;AE5055&amp;" leveren en plaatsen op LM "&amp;AB5055&amp;"m","")&amp;IF(Y5055="MV AV","Mast en armatuur leveren en plaatsen, "&amp;AE5055&amp;" en LM "&amp;AD5055&amp;"m, oude mast "&amp;AB5055&amp;"m verwijderen","")&amp;IF(Y5055="NM NA","Nwe mast en nw armatuur leveren en plaatsen, "&amp;AE5055&amp;" en LM "&amp;AD5055&amp;"m","")&amp;IF(Y5055="NLP","Nieuw lichtpunt bijplaatsen, "&amp;AE5055&amp;" en LM "&amp;AD5055&amp;"m","")</f>
        <v>Mast en armatuur leveren en plaatsen, Luma MINI en LM 6m, oude mast 6m verwijderen</v>
      </c>
      <c r="AH5055" t="str">
        <f t="shared" si="1525"/>
        <v>MV AV 6-&gt;6 Luma MINI</v>
      </c>
      <c r="AI5055">
        <f>IF(AH5055&gt;"",VLOOKUP(AH5055,'MAATREGELEN TBV BESTEK '!$A$3:$N$34,11,FALSE),"")</f>
        <v>134020</v>
      </c>
      <c r="AJ5055">
        <f>IF(AH5055&gt;"",VLOOKUP(AH5055,'MAATREGELEN TBV BESTEK '!$A$3:$N$34,13,FALSE),"")</f>
        <v>711020</v>
      </c>
      <c r="AK5055">
        <f>IF(AH5055&gt;"",VLOOKUP(AH5055,'MAATREGELEN TBV BESTEK '!$A$3:$N$34,14,FALSE),"")</f>
        <v>721220</v>
      </c>
    </row>
    <row r="5056" spans="1:37" ht="12" customHeight="1">
      <c r="A5056" s="49">
        <v>236331.2</v>
      </c>
      <c r="B5056" s="49">
        <v>437765.38299999997</v>
      </c>
      <c r="C5056" t="s">
        <v>3744</v>
      </c>
      <c r="D5056" t="s">
        <v>4563</v>
      </c>
      <c r="E5056" t="s">
        <v>5915</v>
      </c>
      <c r="F5056" t="s">
        <v>5915</v>
      </c>
      <c r="G5056" t="s">
        <v>2427</v>
      </c>
      <c r="H5056" s="64" t="s">
        <v>3743</v>
      </c>
      <c r="J5056">
        <f t="shared" si="1526"/>
        <v>0</v>
      </c>
      <c r="K5056" t="str">
        <f t="shared" si="1527"/>
        <v/>
      </c>
      <c r="L5056" t="str">
        <f t="shared" si="1523"/>
        <v/>
      </c>
      <c r="M5056" t="str">
        <f t="shared" si="1528"/>
        <v/>
      </c>
      <c r="N5056" t="str">
        <f t="shared" si="1529"/>
        <v/>
      </c>
      <c r="O5056" t="str">
        <f t="shared" si="1530"/>
        <v/>
      </c>
      <c r="P5056" t="str">
        <f t="shared" si="1531"/>
        <v/>
      </c>
      <c r="R5056" t="str">
        <f t="shared" si="1524"/>
        <v/>
      </c>
      <c r="T5056" t="str">
        <f t="shared" si="1532"/>
        <v>AALTEN</v>
      </c>
      <c r="U5056" t="str">
        <f t="shared" si="1533"/>
        <v>Trompstraat</v>
      </c>
      <c r="V5056" s="62" t="str">
        <f t="shared" si="1534"/>
        <v/>
      </c>
      <c r="W5056" s="15" t="str">
        <f>IF(J5056,#REF!,"")</f>
        <v/>
      </c>
      <c r="X5056" s="15" t="str">
        <f>IF(J5056,#REF!,"")</f>
        <v/>
      </c>
      <c r="Y5056" s="62" t="str">
        <f t="shared" si="1535"/>
        <v xml:space="preserve"> </v>
      </c>
      <c r="AA5056" s="69"/>
      <c r="AB5056" s="90" t="s">
        <v>5915</v>
      </c>
      <c r="AC5056" s="5" t="s">
        <v>5915</v>
      </c>
      <c r="AD5056" s="90" t="str">
        <f t="shared" si="1536"/>
        <v/>
      </c>
      <c r="AE5056" s="90" t="str">
        <f t="shared" si="1537"/>
        <v/>
      </c>
      <c r="AF5056" t="str">
        <f>IF(Y5056="AV","Armatuur "&amp;AE5056&amp;" leveren en plaatsen op LM "&amp;AD5056&amp;"m","")&amp;IF(Y5056="MV AV","Mast en armatuur leveren en plaatsen, "&amp;AE5056&amp;" en LM "&amp;AD5056&amp;"m, oude mast "&amp;AB5056&amp;"m verwijderen","")&amp;IF(Y5056="NM NA","Nwe mast en nw armatuur leveren en plaatsen, "&amp;AE5056&amp;" en LM "&amp;AD5056&amp;"m, oude mast "&amp;AB5056&amp;"m verwijderen","")&amp;IF(Y5056="NLP","Nieuw lichtpunt bijplaatsen, "&amp;AE5056&amp;" en LM "&amp;AD5056&amp;"m","")</f>
        <v/>
      </c>
      <c r="AH5056" t="str">
        <f t="shared" si="1525"/>
        <v/>
      </c>
      <c r="AI5056" t="str">
        <f>IF(AH5056&gt;"",VLOOKUP(AH5056,'MAATREGELEN TBV BESTEK '!$A$3:$N$34,11,FALSE),"")</f>
        <v/>
      </c>
      <c r="AJ5056" t="str">
        <f>IF(AH5056&gt;"",VLOOKUP(AH5056,'MAATREGELEN TBV BESTEK '!$A$3:$N$34,13,FALSE),"")</f>
        <v/>
      </c>
      <c r="AK5056" t="str">
        <f>IF(AH5056&gt;"",VLOOKUP(AH5056,'MAATREGELEN TBV BESTEK '!$A$3:$N$34,14,FALSE),"")</f>
        <v/>
      </c>
    </row>
    <row r="5057" spans="1:37" ht="12" customHeight="1">
      <c r="A5057" s="49">
        <v>236339.288</v>
      </c>
      <c r="B5057" s="49">
        <v>437735.70799999998</v>
      </c>
      <c r="C5057" t="s">
        <v>3745</v>
      </c>
      <c r="D5057" t="s">
        <v>5914</v>
      </c>
      <c r="E5057">
        <v>6</v>
      </c>
      <c r="F5057" t="s">
        <v>6040</v>
      </c>
      <c r="G5057" t="s">
        <v>2427</v>
      </c>
      <c r="H5057" s="64" t="s">
        <v>3743</v>
      </c>
      <c r="J5057">
        <f t="shared" si="1526"/>
        <v>1</v>
      </c>
      <c r="K5057" t="str">
        <f t="shared" si="1527"/>
        <v>dicht</v>
      </c>
      <c r="L5057" t="str">
        <f t="shared" si="1523"/>
        <v>groen</v>
      </c>
      <c r="M5057">
        <f t="shared" si="1528"/>
        <v>236339.288</v>
      </c>
      <c r="N5057">
        <f t="shared" si="1529"/>
        <v>437735.70799999998</v>
      </c>
      <c r="O5057" t="str">
        <f t="shared" si="1530"/>
        <v>groen dicht</v>
      </c>
      <c r="P5057" t="str">
        <f t="shared" si="1531"/>
        <v>ALN01205</v>
      </c>
      <c r="Q5057" t="str">
        <f>$O$2&amp;E5057</f>
        <v>Lph 6</v>
      </c>
      <c r="R5057" t="str">
        <f t="shared" si="1524"/>
        <v>Luma MINI</v>
      </c>
      <c r="T5057" t="str">
        <f t="shared" si="1532"/>
        <v>AALTEN</v>
      </c>
      <c r="U5057" t="str">
        <f t="shared" si="1533"/>
        <v>Trompstraat</v>
      </c>
      <c r="V5057" s="62" t="str">
        <f t="shared" si="1534"/>
        <v>ALN01205</v>
      </c>
      <c r="W5057" s="15" t="e">
        <f>IF(J5057,#REF!,"")</f>
        <v>#REF!</v>
      </c>
      <c r="X5057" s="15" t="e">
        <f>IF(J5057,#REF!,"")</f>
        <v>#REF!</v>
      </c>
      <c r="Y5057" s="62" t="str">
        <f t="shared" si="1535"/>
        <v>MV AV</v>
      </c>
      <c r="AA5057" s="69"/>
      <c r="AB5057" s="90">
        <v>6</v>
      </c>
      <c r="AC5057" s="5" t="s">
        <v>4537</v>
      </c>
      <c r="AD5057" s="90">
        <f t="shared" si="1536"/>
        <v>6</v>
      </c>
      <c r="AE5057" s="90" t="str">
        <f t="shared" si="1537"/>
        <v>Luma MINI</v>
      </c>
      <c r="AF5057" s="22" t="str">
        <f>IF(Y5057="AV","Armatuur "&amp;AE5057&amp;" leveren en plaatsen op LM "&amp;AB5057&amp;"m","")&amp;IF(Y5057="MV AV","Mast en armatuur leveren en plaatsen, "&amp;AE5057&amp;" en LM "&amp;AD5057&amp;"m, oude mast "&amp;AB5057&amp;"m verwijderen","")&amp;IF(Y5057="NM NA","Nwe mast en nw armatuur leveren en plaatsen, "&amp;AE5057&amp;" en LM "&amp;AD5057&amp;"m","")&amp;IF(Y5057="NLP","Nieuw lichtpunt bijplaatsen, "&amp;AE5057&amp;" en LM "&amp;AD5057&amp;"m","")</f>
        <v>Mast en armatuur leveren en plaatsen, Luma MINI en LM 6m, oude mast 6m verwijderen</v>
      </c>
      <c r="AH5057" t="str">
        <f t="shared" si="1525"/>
        <v>MV AV 6-&gt;6 Luma MINI</v>
      </c>
      <c r="AI5057">
        <f>IF(AH5057&gt;"",VLOOKUP(AH5057,'MAATREGELEN TBV BESTEK '!$A$3:$N$34,11,FALSE),"")</f>
        <v>134020</v>
      </c>
      <c r="AJ5057">
        <f>IF(AH5057&gt;"",VLOOKUP(AH5057,'MAATREGELEN TBV BESTEK '!$A$3:$N$34,13,FALSE),"")</f>
        <v>711020</v>
      </c>
      <c r="AK5057">
        <f>IF(AH5057&gt;"",VLOOKUP(AH5057,'MAATREGELEN TBV BESTEK '!$A$3:$N$34,14,FALSE),"")</f>
        <v>721220</v>
      </c>
    </row>
    <row r="5058" spans="1:37" ht="12" customHeight="1">
      <c r="A5058" s="49">
        <v>236339.288</v>
      </c>
      <c r="B5058" s="49">
        <v>437735.70799999998</v>
      </c>
      <c r="C5058" t="s">
        <v>3745</v>
      </c>
      <c r="D5058" t="s">
        <v>4563</v>
      </c>
      <c r="E5058" t="s">
        <v>5915</v>
      </c>
      <c r="F5058" t="s">
        <v>5915</v>
      </c>
      <c r="G5058" t="s">
        <v>2427</v>
      </c>
      <c r="H5058" s="64" t="s">
        <v>3743</v>
      </c>
      <c r="J5058">
        <f t="shared" si="1526"/>
        <v>0</v>
      </c>
      <c r="K5058" t="str">
        <f t="shared" si="1527"/>
        <v/>
      </c>
      <c r="L5058" t="str">
        <f t="shared" si="1523"/>
        <v/>
      </c>
      <c r="M5058" t="str">
        <f t="shared" si="1528"/>
        <v/>
      </c>
      <c r="N5058" t="str">
        <f t="shared" si="1529"/>
        <v/>
      </c>
      <c r="O5058" t="str">
        <f t="shared" si="1530"/>
        <v/>
      </c>
      <c r="P5058" t="str">
        <f t="shared" si="1531"/>
        <v/>
      </c>
      <c r="R5058" t="str">
        <f t="shared" si="1524"/>
        <v/>
      </c>
      <c r="T5058" t="str">
        <f t="shared" si="1532"/>
        <v>AALTEN</v>
      </c>
      <c r="U5058" t="str">
        <f t="shared" si="1533"/>
        <v>Trompstraat</v>
      </c>
      <c r="V5058" s="62" t="str">
        <f t="shared" si="1534"/>
        <v/>
      </c>
      <c r="W5058" s="15" t="str">
        <f>IF(J5058,#REF!,"")</f>
        <v/>
      </c>
      <c r="X5058" s="15" t="str">
        <f>IF(J5058,#REF!,"")</f>
        <v/>
      </c>
      <c r="Y5058" s="62" t="str">
        <f t="shared" si="1535"/>
        <v xml:space="preserve"> </v>
      </c>
      <c r="AA5058" s="69"/>
      <c r="AB5058" s="90" t="s">
        <v>5915</v>
      </c>
      <c r="AC5058" s="5" t="s">
        <v>5915</v>
      </c>
      <c r="AD5058" s="90" t="str">
        <f t="shared" si="1536"/>
        <v/>
      </c>
      <c r="AE5058" s="90" t="str">
        <f t="shared" si="1537"/>
        <v/>
      </c>
      <c r="AF5058" t="str">
        <f>IF(Y5058="AV","Armatuur "&amp;AE5058&amp;" leveren en plaatsen op LM "&amp;AD5058&amp;"m","")&amp;IF(Y5058="MV AV","Mast en armatuur leveren en plaatsen, "&amp;AE5058&amp;" en LM "&amp;AD5058&amp;"m, oude mast "&amp;AB5058&amp;"m verwijderen","")&amp;IF(Y5058="NM NA","Nwe mast en nw armatuur leveren en plaatsen, "&amp;AE5058&amp;" en LM "&amp;AD5058&amp;"m, oude mast "&amp;AB5058&amp;"m verwijderen","")&amp;IF(Y5058="NLP","Nieuw lichtpunt bijplaatsen, "&amp;AE5058&amp;" en LM "&amp;AD5058&amp;"m","")</f>
        <v/>
      </c>
      <c r="AH5058" t="str">
        <f t="shared" si="1525"/>
        <v/>
      </c>
      <c r="AI5058" t="str">
        <f>IF(AH5058&gt;"",VLOOKUP(AH5058,'MAATREGELEN TBV BESTEK '!$A$3:$N$34,11,FALSE),"")</f>
        <v/>
      </c>
      <c r="AJ5058" t="str">
        <f>IF(AH5058&gt;"",VLOOKUP(AH5058,'MAATREGELEN TBV BESTEK '!$A$3:$N$34,13,FALSE),"")</f>
        <v/>
      </c>
      <c r="AK5058" t="str">
        <f>IF(AH5058&gt;"",VLOOKUP(AH5058,'MAATREGELEN TBV BESTEK '!$A$3:$N$34,14,FALSE),"")</f>
        <v/>
      </c>
    </row>
    <row r="5059" spans="1:37" ht="12" customHeight="1">
      <c r="A5059" s="49">
        <v>236350.905</v>
      </c>
      <c r="B5059" s="49">
        <v>437705.77500000002</v>
      </c>
      <c r="C5059" t="s">
        <v>3746</v>
      </c>
      <c r="D5059" t="s">
        <v>5914</v>
      </c>
      <c r="E5059">
        <v>6</v>
      </c>
      <c r="F5059" t="s">
        <v>6040</v>
      </c>
      <c r="G5059" t="s">
        <v>2427</v>
      </c>
      <c r="H5059" s="64" t="s">
        <v>3743</v>
      </c>
      <c r="J5059">
        <f t="shared" si="1526"/>
        <v>1</v>
      </c>
      <c r="K5059" t="str">
        <f t="shared" si="1527"/>
        <v>dicht</v>
      </c>
      <c r="L5059" t="str">
        <f t="shared" si="1523"/>
        <v>groen</v>
      </c>
      <c r="M5059">
        <f t="shared" si="1528"/>
        <v>236350.905</v>
      </c>
      <c r="N5059">
        <f t="shared" si="1529"/>
        <v>437705.77500000002</v>
      </c>
      <c r="O5059" t="str">
        <f t="shared" si="1530"/>
        <v>groen dicht</v>
      </c>
      <c r="P5059" t="str">
        <f t="shared" si="1531"/>
        <v>ALN01206</v>
      </c>
      <c r="Q5059" t="str">
        <f>$O$2&amp;E5059</f>
        <v>Lph 6</v>
      </c>
      <c r="R5059" t="str">
        <f t="shared" si="1524"/>
        <v>Luma MINI</v>
      </c>
      <c r="T5059" t="str">
        <f t="shared" si="1532"/>
        <v>AALTEN</v>
      </c>
      <c r="U5059" t="str">
        <f t="shared" si="1533"/>
        <v>Trompstraat</v>
      </c>
      <c r="V5059" s="62" t="str">
        <f t="shared" si="1534"/>
        <v>ALN01206</v>
      </c>
      <c r="W5059" s="15" t="e">
        <f>IF(J5059,#REF!,"")</f>
        <v>#REF!</v>
      </c>
      <c r="X5059" s="15" t="e">
        <f>IF(J5059,#REF!,"")</f>
        <v>#REF!</v>
      </c>
      <c r="Y5059" s="62" t="str">
        <f t="shared" si="1535"/>
        <v>MV AV</v>
      </c>
      <c r="AA5059" s="69"/>
      <c r="AB5059" s="90">
        <v>6</v>
      </c>
      <c r="AC5059" s="5" t="s">
        <v>4537</v>
      </c>
      <c r="AD5059" s="90">
        <f t="shared" si="1536"/>
        <v>6</v>
      </c>
      <c r="AE5059" s="90" t="str">
        <f t="shared" si="1537"/>
        <v>Luma MINI</v>
      </c>
      <c r="AF5059" s="22" t="str">
        <f>IF(Y5059="AV","Armatuur "&amp;AE5059&amp;" leveren en plaatsen op LM "&amp;AB5059&amp;"m","")&amp;IF(Y5059="MV AV","Mast en armatuur leveren en plaatsen, "&amp;AE5059&amp;" en LM "&amp;AD5059&amp;"m, oude mast "&amp;AB5059&amp;"m verwijderen","")&amp;IF(Y5059="NM NA","Nwe mast en nw armatuur leveren en plaatsen, "&amp;AE5059&amp;" en LM "&amp;AD5059&amp;"m","")&amp;IF(Y5059="NLP","Nieuw lichtpunt bijplaatsen, "&amp;AE5059&amp;" en LM "&amp;AD5059&amp;"m","")</f>
        <v>Mast en armatuur leveren en plaatsen, Luma MINI en LM 6m, oude mast 6m verwijderen</v>
      </c>
      <c r="AH5059" t="str">
        <f t="shared" si="1525"/>
        <v>MV AV 6-&gt;6 Luma MINI</v>
      </c>
      <c r="AI5059">
        <f>IF(AH5059&gt;"",VLOOKUP(AH5059,'MAATREGELEN TBV BESTEK '!$A$3:$N$34,11,FALSE),"")</f>
        <v>134020</v>
      </c>
      <c r="AJ5059">
        <f>IF(AH5059&gt;"",VLOOKUP(AH5059,'MAATREGELEN TBV BESTEK '!$A$3:$N$34,13,FALSE),"")</f>
        <v>711020</v>
      </c>
      <c r="AK5059">
        <f>IF(AH5059&gt;"",VLOOKUP(AH5059,'MAATREGELEN TBV BESTEK '!$A$3:$N$34,14,FALSE),"")</f>
        <v>721220</v>
      </c>
    </row>
    <row r="5060" spans="1:37" ht="12" customHeight="1">
      <c r="A5060" s="49">
        <v>236350.905</v>
      </c>
      <c r="B5060" s="49">
        <v>437705.77500000002</v>
      </c>
      <c r="C5060" t="s">
        <v>3746</v>
      </c>
      <c r="D5060" t="s">
        <v>4563</v>
      </c>
      <c r="E5060" t="s">
        <v>5915</v>
      </c>
      <c r="F5060" t="s">
        <v>5915</v>
      </c>
      <c r="G5060" t="s">
        <v>2427</v>
      </c>
      <c r="H5060" s="64" t="s">
        <v>3743</v>
      </c>
      <c r="J5060">
        <f t="shared" si="1526"/>
        <v>0</v>
      </c>
      <c r="K5060" t="str">
        <f t="shared" si="1527"/>
        <v/>
      </c>
      <c r="L5060" t="str">
        <f t="shared" si="1523"/>
        <v/>
      </c>
      <c r="M5060" t="str">
        <f t="shared" si="1528"/>
        <v/>
      </c>
      <c r="N5060" t="str">
        <f t="shared" si="1529"/>
        <v/>
      </c>
      <c r="O5060" t="str">
        <f t="shared" si="1530"/>
        <v/>
      </c>
      <c r="P5060" t="str">
        <f t="shared" si="1531"/>
        <v/>
      </c>
      <c r="R5060" t="str">
        <f t="shared" si="1524"/>
        <v/>
      </c>
      <c r="T5060" t="str">
        <f t="shared" si="1532"/>
        <v>AALTEN</v>
      </c>
      <c r="U5060" t="str">
        <f t="shared" si="1533"/>
        <v>Trompstraat</v>
      </c>
      <c r="V5060" s="62" t="str">
        <f t="shared" si="1534"/>
        <v/>
      </c>
      <c r="W5060" s="15" t="str">
        <f>IF(J5060,#REF!,"")</f>
        <v/>
      </c>
      <c r="X5060" s="15" t="str">
        <f>IF(J5060,#REF!,"")</f>
        <v/>
      </c>
      <c r="Y5060" s="62" t="str">
        <f t="shared" si="1535"/>
        <v xml:space="preserve"> </v>
      </c>
      <c r="AA5060" s="69"/>
      <c r="AB5060" s="90" t="s">
        <v>5915</v>
      </c>
      <c r="AC5060" s="5" t="s">
        <v>5915</v>
      </c>
      <c r="AD5060" s="90" t="str">
        <f t="shared" si="1536"/>
        <v/>
      </c>
      <c r="AE5060" s="90" t="str">
        <f t="shared" si="1537"/>
        <v/>
      </c>
      <c r="AF5060" t="str">
        <f>IF(Y5060="AV","Armatuur "&amp;AE5060&amp;" leveren en plaatsen op LM "&amp;AD5060&amp;"m","")&amp;IF(Y5060="MV AV","Mast en armatuur leveren en plaatsen, "&amp;AE5060&amp;" en LM "&amp;AD5060&amp;"m, oude mast "&amp;AB5060&amp;"m verwijderen","")&amp;IF(Y5060="NM NA","Nwe mast en nw armatuur leveren en plaatsen, "&amp;AE5060&amp;" en LM "&amp;AD5060&amp;"m, oude mast "&amp;AB5060&amp;"m verwijderen","")&amp;IF(Y5060="NLP","Nieuw lichtpunt bijplaatsen, "&amp;AE5060&amp;" en LM "&amp;AD5060&amp;"m","")</f>
        <v/>
      </c>
      <c r="AH5060" t="str">
        <f t="shared" si="1525"/>
        <v/>
      </c>
      <c r="AI5060" t="str">
        <f>IF(AH5060&gt;"",VLOOKUP(AH5060,'MAATREGELEN TBV BESTEK '!$A$3:$N$34,11,FALSE),"")</f>
        <v/>
      </c>
      <c r="AJ5060" t="str">
        <f>IF(AH5060&gt;"",VLOOKUP(AH5060,'MAATREGELEN TBV BESTEK '!$A$3:$N$34,13,FALSE),"")</f>
        <v/>
      </c>
      <c r="AK5060" t="str">
        <f>IF(AH5060&gt;"",VLOOKUP(AH5060,'MAATREGELEN TBV BESTEK '!$A$3:$N$34,14,FALSE),"")</f>
        <v/>
      </c>
    </row>
    <row r="5061" spans="1:37" ht="12" customHeight="1">
      <c r="A5061" s="49">
        <v>236382.19500000001</v>
      </c>
      <c r="B5061" s="49">
        <v>437698.48200000002</v>
      </c>
      <c r="C5061" t="s">
        <v>3747</v>
      </c>
      <c r="D5061" t="s">
        <v>5914</v>
      </c>
      <c r="E5061">
        <v>6</v>
      </c>
      <c r="F5061" t="s">
        <v>6040</v>
      </c>
      <c r="G5061" t="s">
        <v>2427</v>
      </c>
      <c r="H5061" s="64" t="s">
        <v>3743</v>
      </c>
      <c r="J5061">
        <f t="shared" si="1526"/>
        <v>1</v>
      </c>
      <c r="K5061" t="str">
        <f t="shared" si="1527"/>
        <v>dicht</v>
      </c>
      <c r="L5061" t="str">
        <f t="shared" ref="L5061:L5124" si="1540">IF(R5061="Luma MINI","groen",IF(R5061="Brisa PLUS","rood",IF(R5061="Kegel 2000 Led","zwart","")))</f>
        <v>groen</v>
      </c>
      <c r="M5061">
        <f t="shared" si="1528"/>
        <v>236382.19500000001</v>
      </c>
      <c r="N5061">
        <f t="shared" si="1529"/>
        <v>437698.48200000002</v>
      </c>
      <c r="O5061" t="str">
        <f t="shared" si="1530"/>
        <v>groen dicht</v>
      </c>
      <c r="P5061" t="str">
        <f t="shared" si="1531"/>
        <v>ALN01207</v>
      </c>
      <c r="Q5061" t="str">
        <f>$O$2&amp;E5061</f>
        <v>Lph 6</v>
      </c>
      <c r="R5061" t="str">
        <f t="shared" ref="R5061:R5124" si="1541">F5061</f>
        <v>Luma MINI</v>
      </c>
      <c r="T5061" t="str">
        <f t="shared" si="1532"/>
        <v>AALTEN</v>
      </c>
      <c r="U5061" t="str">
        <f t="shared" si="1533"/>
        <v>Trompstraat</v>
      </c>
      <c r="V5061" s="62" t="str">
        <f t="shared" si="1534"/>
        <v>ALN01207</v>
      </c>
      <c r="W5061" s="15" t="e">
        <f>IF(J5061,#REF!,"")</f>
        <v>#REF!</v>
      </c>
      <c r="X5061" s="15" t="e">
        <f>IF(J5061,#REF!,"")</f>
        <v>#REF!</v>
      </c>
      <c r="Y5061" s="62" t="str">
        <f t="shared" si="1535"/>
        <v>MV AV</v>
      </c>
      <c r="AA5061" s="69"/>
      <c r="AB5061" s="90">
        <v>6</v>
      </c>
      <c r="AC5061" s="5" t="s">
        <v>4537</v>
      </c>
      <c r="AD5061" s="90">
        <f t="shared" si="1536"/>
        <v>6</v>
      </c>
      <c r="AE5061" s="90" t="str">
        <f t="shared" si="1537"/>
        <v>Luma MINI</v>
      </c>
      <c r="AF5061" s="22" t="str">
        <f>IF(Y5061="AV","Armatuur "&amp;AE5061&amp;" leveren en plaatsen op LM "&amp;AB5061&amp;"m","")&amp;IF(Y5061="MV AV","Mast en armatuur leveren en plaatsen, "&amp;AE5061&amp;" en LM "&amp;AD5061&amp;"m, oude mast "&amp;AB5061&amp;"m verwijderen","")&amp;IF(Y5061="NM NA","Nwe mast en nw armatuur leveren en plaatsen, "&amp;AE5061&amp;" en LM "&amp;AD5061&amp;"m","")&amp;IF(Y5061="NLP","Nieuw lichtpunt bijplaatsen, "&amp;AE5061&amp;" en LM "&amp;AD5061&amp;"m","")</f>
        <v>Mast en armatuur leveren en plaatsen, Luma MINI en LM 6m, oude mast 6m verwijderen</v>
      </c>
      <c r="AH5061" t="str">
        <f t="shared" ref="AH5061:AH5124" si="1542">IF(Y5061="AV",Y5061&amp;" "&amp;AB5061&amp;"-&gt;"&amp;AB5061&amp; " "&amp;AE5061,"")&amp;IF(Y5061="MV AV",Y5061&amp;" "&amp;AB5061&amp;"-&gt;"&amp;AD5061&amp; " "&amp;AE5061,"")&amp;IF(Y5061="NM NA",Y5061&amp;" "&amp;AB5061&amp;"-&gt;"&amp;AD5061&amp; " "&amp;AE5061,"")</f>
        <v>MV AV 6-&gt;6 Luma MINI</v>
      </c>
      <c r="AI5061">
        <f>IF(AH5061&gt;"",VLOOKUP(AH5061,'MAATREGELEN TBV BESTEK '!$A$3:$N$34,11,FALSE),"")</f>
        <v>134020</v>
      </c>
      <c r="AJ5061">
        <f>IF(AH5061&gt;"",VLOOKUP(AH5061,'MAATREGELEN TBV BESTEK '!$A$3:$N$34,13,FALSE),"")</f>
        <v>711020</v>
      </c>
      <c r="AK5061">
        <f>IF(AH5061&gt;"",VLOOKUP(AH5061,'MAATREGELEN TBV BESTEK '!$A$3:$N$34,14,FALSE),"")</f>
        <v>721220</v>
      </c>
    </row>
    <row r="5062" spans="1:37" ht="12" customHeight="1">
      <c r="A5062" s="49">
        <v>236382.19500000001</v>
      </c>
      <c r="B5062" s="49">
        <v>437698.48200000002</v>
      </c>
      <c r="C5062" t="s">
        <v>3747</v>
      </c>
      <c r="D5062" t="s">
        <v>4563</v>
      </c>
      <c r="E5062" t="s">
        <v>5915</v>
      </c>
      <c r="F5062" t="s">
        <v>5915</v>
      </c>
      <c r="G5062" t="s">
        <v>2427</v>
      </c>
      <c r="H5062" s="64" t="s">
        <v>3743</v>
      </c>
      <c r="J5062">
        <f t="shared" ref="J5062:J5125" si="1543">IF(C5062=C5061,0,1)</f>
        <v>0</v>
      </c>
      <c r="K5062" t="str">
        <f t="shared" ref="K5062:K5125" si="1544">IF(J5062=0,"",IF(D5062="MV AV","dicht",IF(D5062="AV","halfopen","")))</f>
        <v/>
      </c>
      <c r="L5062" t="str">
        <f t="shared" si="1540"/>
        <v/>
      </c>
      <c r="M5062" t="str">
        <f t="shared" ref="M5062:M5125" si="1545">IF(J5062=1,A5062,"")</f>
        <v/>
      </c>
      <c r="N5062" t="str">
        <f t="shared" ref="N5062:N5125" si="1546">IF(J5062=1,B5062,"")</f>
        <v/>
      </c>
      <c r="O5062" t="str">
        <f t="shared" ref="O5062:O5125" si="1547">IF(J5062=1,IF(K5062="","wit rondje",L5062&amp;" "&amp;K5062),"")</f>
        <v/>
      </c>
      <c r="P5062" t="str">
        <f t="shared" ref="P5062:P5125" si="1548">IF(J5062=1,C5062,"")</f>
        <v/>
      </c>
      <c r="R5062" t="str">
        <f t="shared" si="1541"/>
        <v/>
      </c>
      <c r="T5062" t="str">
        <f t="shared" ref="T5062:T5125" si="1549">G5062</f>
        <v>AALTEN</v>
      </c>
      <c r="U5062" t="str">
        <f t="shared" ref="U5062:U5125" si="1550">H5062</f>
        <v>Trompstraat</v>
      </c>
      <c r="V5062" s="62" t="str">
        <f t="shared" ref="V5062:V5125" si="1551">P5062</f>
        <v/>
      </c>
      <c r="W5062" s="15" t="str">
        <f>IF(J5062,#REF!,"")</f>
        <v/>
      </c>
      <c r="X5062" s="15" t="str">
        <f>IF(J5062,#REF!,"")</f>
        <v/>
      </c>
      <c r="Y5062" s="62" t="str">
        <f t="shared" ref="Y5062:Y5125" si="1552">D5062</f>
        <v xml:space="preserve"> </v>
      </c>
      <c r="AA5062" s="69"/>
      <c r="AB5062" s="90" t="s">
        <v>5915</v>
      </c>
      <c r="AC5062" s="5" t="s">
        <v>5915</v>
      </c>
      <c r="AD5062" s="90" t="str">
        <f t="shared" ref="AD5062:AD5125" si="1553">IF(D5062="MV AV",E5062,"")</f>
        <v/>
      </c>
      <c r="AE5062" s="90" t="str">
        <f t="shared" ref="AE5062:AE5125" si="1554">R5062</f>
        <v/>
      </c>
      <c r="AF5062" t="str">
        <f>IF(Y5062="AV","Armatuur "&amp;AE5062&amp;" leveren en plaatsen op LM "&amp;AD5062&amp;"m","")&amp;IF(Y5062="MV AV","Mast en armatuur leveren en plaatsen, "&amp;AE5062&amp;" en LM "&amp;AD5062&amp;"m, oude mast "&amp;AB5062&amp;"m verwijderen","")&amp;IF(Y5062="NM NA","Nwe mast en nw armatuur leveren en plaatsen, "&amp;AE5062&amp;" en LM "&amp;AD5062&amp;"m, oude mast "&amp;AB5062&amp;"m verwijderen","")&amp;IF(Y5062="NLP","Nieuw lichtpunt bijplaatsen, "&amp;AE5062&amp;" en LM "&amp;AD5062&amp;"m","")</f>
        <v/>
      </c>
      <c r="AH5062" t="str">
        <f t="shared" si="1542"/>
        <v/>
      </c>
      <c r="AI5062" t="str">
        <f>IF(AH5062&gt;"",VLOOKUP(AH5062,'MAATREGELEN TBV BESTEK '!$A$3:$N$34,11,FALSE),"")</f>
        <v/>
      </c>
      <c r="AJ5062" t="str">
        <f>IF(AH5062&gt;"",VLOOKUP(AH5062,'MAATREGELEN TBV BESTEK '!$A$3:$N$34,13,FALSE),"")</f>
        <v/>
      </c>
      <c r="AK5062" t="str">
        <f>IF(AH5062&gt;"",VLOOKUP(AH5062,'MAATREGELEN TBV BESTEK '!$A$3:$N$34,14,FALSE),"")</f>
        <v/>
      </c>
    </row>
    <row r="5063" spans="1:37" ht="12" customHeight="1">
      <c r="A5063" s="49">
        <v>236439.095</v>
      </c>
      <c r="B5063" s="49">
        <v>437688.64600000001</v>
      </c>
      <c r="C5063" t="s">
        <v>3748</v>
      </c>
      <c r="D5063" t="s">
        <v>5914</v>
      </c>
      <c r="E5063">
        <v>6</v>
      </c>
      <c r="F5063" t="s">
        <v>6040</v>
      </c>
      <c r="G5063" t="s">
        <v>2427</v>
      </c>
      <c r="H5063" s="64" t="s">
        <v>3743</v>
      </c>
      <c r="J5063">
        <f t="shared" si="1543"/>
        <v>1</v>
      </c>
      <c r="K5063" t="str">
        <f t="shared" si="1544"/>
        <v>dicht</v>
      </c>
      <c r="L5063" t="str">
        <f t="shared" si="1540"/>
        <v>groen</v>
      </c>
      <c r="M5063">
        <f t="shared" si="1545"/>
        <v>236439.095</v>
      </c>
      <c r="N5063">
        <f t="shared" si="1546"/>
        <v>437688.64600000001</v>
      </c>
      <c r="O5063" t="str">
        <f t="shared" si="1547"/>
        <v>groen dicht</v>
      </c>
      <c r="P5063" t="str">
        <f t="shared" si="1548"/>
        <v>ALN01208</v>
      </c>
      <c r="Q5063" t="str">
        <f>$O$2&amp;E5063</f>
        <v>Lph 6</v>
      </c>
      <c r="R5063" t="str">
        <f t="shared" si="1541"/>
        <v>Luma MINI</v>
      </c>
      <c r="T5063" t="str">
        <f t="shared" si="1549"/>
        <v>AALTEN</v>
      </c>
      <c r="U5063" t="str">
        <f t="shared" si="1550"/>
        <v>Trompstraat</v>
      </c>
      <c r="V5063" s="62" t="str">
        <f t="shared" si="1551"/>
        <v>ALN01208</v>
      </c>
      <c r="W5063" s="15" t="e">
        <f>IF(J5063,#REF!,"")</f>
        <v>#REF!</v>
      </c>
      <c r="X5063" s="15" t="e">
        <f>IF(J5063,#REF!,"")</f>
        <v>#REF!</v>
      </c>
      <c r="Y5063" s="62" t="str">
        <f t="shared" si="1552"/>
        <v>MV AV</v>
      </c>
      <c r="AA5063" s="69"/>
      <c r="AB5063" s="90">
        <v>6</v>
      </c>
      <c r="AC5063" s="5" t="s">
        <v>4537</v>
      </c>
      <c r="AD5063" s="90">
        <f t="shared" si="1553"/>
        <v>6</v>
      </c>
      <c r="AE5063" s="90" t="str">
        <f t="shared" si="1554"/>
        <v>Luma MINI</v>
      </c>
      <c r="AF5063" s="22" t="str">
        <f>IF(Y5063="AV","Armatuur "&amp;AE5063&amp;" leveren en plaatsen op LM "&amp;AB5063&amp;"m","")&amp;IF(Y5063="MV AV","Mast en armatuur leveren en plaatsen, "&amp;AE5063&amp;" en LM "&amp;AD5063&amp;"m, oude mast "&amp;AB5063&amp;"m verwijderen","")&amp;IF(Y5063="NM NA","Nwe mast en nw armatuur leveren en plaatsen, "&amp;AE5063&amp;" en LM "&amp;AD5063&amp;"m","")&amp;IF(Y5063="NLP","Nieuw lichtpunt bijplaatsen, "&amp;AE5063&amp;" en LM "&amp;AD5063&amp;"m","")</f>
        <v>Mast en armatuur leveren en plaatsen, Luma MINI en LM 6m, oude mast 6m verwijderen</v>
      </c>
      <c r="AH5063" t="str">
        <f t="shared" si="1542"/>
        <v>MV AV 6-&gt;6 Luma MINI</v>
      </c>
      <c r="AI5063">
        <f>IF(AH5063&gt;"",VLOOKUP(AH5063,'MAATREGELEN TBV BESTEK '!$A$3:$N$34,11,FALSE),"")</f>
        <v>134020</v>
      </c>
      <c r="AJ5063">
        <f>IF(AH5063&gt;"",VLOOKUP(AH5063,'MAATREGELEN TBV BESTEK '!$A$3:$N$34,13,FALSE),"")</f>
        <v>711020</v>
      </c>
      <c r="AK5063">
        <f>IF(AH5063&gt;"",VLOOKUP(AH5063,'MAATREGELEN TBV BESTEK '!$A$3:$N$34,14,FALSE),"")</f>
        <v>721220</v>
      </c>
    </row>
    <row r="5064" spans="1:37" ht="12" customHeight="1">
      <c r="A5064" s="49">
        <v>236439.095</v>
      </c>
      <c r="B5064" s="49">
        <v>437688.64600000001</v>
      </c>
      <c r="C5064" t="s">
        <v>3748</v>
      </c>
      <c r="D5064" t="s">
        <v>4563</v>
      </c>
      <c r="E5064" t="s">
        <v>5915</v>
      </c>
      <c r="F5064" t="s">
        <v>5915</v>
      </c>
      <c r="G5064" t="s">
        <v>2427</v>
      </c>
      <c r="H5064" s="64" t="s">
        <v>3743</v>
      </c>
      <c r="J5064">
        <f t="shared" si="1543"/>
        <v>0</v>
      </c>
      <c r="K5064" t="str">
        <f t="shared" si="1544"/>
        <v/>
      </c>
      <c r="L5064" t="str">
        <f t="shared" si="1540"/>
        <v/>
      </c>
      <c r="M5064" t="str">
        <f t="shared" si="1545"/>
        <v/>
      </c>
      <c r="N5064" t="str">
        <f t="shared" si="1546"/>
        <v/>
      </c>
      <c r="O5064" t="str">
        <f t="shared" si="1547"/>
        <v/>
      </c>
      <c r="P5064" t="str">
        <f t="shared" si="1548"/>
        <v/>
      </c>
      <c r="R5064" t="str">
        <f t="shared" si="1541"/>
        <v/>
      </c>
      <c r="T5064" t="str">
        <f t="shared" si="1549"/>
        <v>AALTEN</v>
      </c>
      <c r="U5064" t="str">
        <f t="shared" si="1550"/>
        <v>Trompstraat</v>
      </c>
      <c r="V5064" s="62" t="str">
        <f t="shared" si="1551"/>
        <v/>
      </c>
      <c r="W5064" s="15" t="str">
        <f>IF(J5064,#REF!,"")</f>
        <v/>
      </c>
      <c r="X5064" s="15" t="str">
        <f>IF(J5064,#REF!,"")</f>
        <v/>
      </c>
      <c r="Y5064" s="62" t="str">
        <f t="shared" si="1552"/>
        <v xml:space="preserve"> </v>
      </c>
      <c r="AA5064" s="69"/>
      <c r="AB5064" s="90" t="s">
        <v>5915</v>
      </c>
      <c r="AC5064" s="5" t="s">
        <v>5915</v>
      </c>
      <c r="AD5064" s="90" t="str">
        <f t="shared" si="1553"/>
        <v/>
      </c>
      <c r="AE5064" s="90" t="str">
        <f t="shared" si="1554"/>
        <v/>
      </c>
      <c r="AF5064" t="str">
        <f>IF(Y5064="AV","Armatuur "&amp;AE5064&amp;" leveren en plaatsen op LM "&amp;AD5064&amp;"m","")&amp;IF(Y5064="MV AV","Mast en armatuur leveren en plaatsen, "&amp;AE5064&amp;" en LM "&amp;AD5064&amp;"m, oude mast "&amp;AB5064&amp;"m verwijderen","")&amp;IF(Y5064="NM NA","Nwe mast en nw armatuur leveren en plaatsen, "&amp;AE5064&amp;" en LM "&amp;AD5064&amp;"m, oude mast "&amp;AB5064&amp;"m verwijderen","")&amp;IF(Y5064="NLP","Nieuw lichtpunt bijplaatsen, "&amp;AE5064&amp;" en LM "&amp;AD5064&amp;"m","")</f>
        <v/>
      </c>
      <c r="AH5064" t="str">
        <f t="shared" si="1542"/>
        <v/>
      </c>
      <c r="AI5064" t="str">
        <f>IF(AH5064&gt;"",VLOOKUP(AH5064,'MAATREGELEN TBV BESTEK '!$A$3:$N$34,11,FALSE),"")</f>
        <v/>
      </c>
      <c r="AJ5064" t="str">
        <f>IF(AH5064&gt;"",VLOOKUP(AH5064,'MAATREGELEN TBV BESTEK '!$A$3:$N$34,13,FALSE),"")</f>
        <v/>
      </c>
      <c r="AK5064" t="str">
        <f>IF(AH5064&gt;"",VLOOKUP(AH5064,'MAATREGELEN TBV BESTEK '!$A$3:$N$34,14,FALSE),"")</f>
        <v/>
      </c>
    </row>
    <row r="5065" spans="1:37" ht="12" customHeight="1">
      <c r="A5065" s="49">
        <v>236465.212</v>
      </c>
      <c r="B5065" s="49">
        <v>437674.06099999999</v>
      </c>
      <c r="C5065" t="s">
        <v>3749</v>
      </c>
      <c r="D5065" t="s">
        <v>5914</v>
      </c>
      <c r="E5065">
        <v>6</v>
      </c>
      <c r="F5065" t="s">
        <v>6040</v>
      </c>
      <c r="G5065" t="s">
        <v>2427</v>
      </c>
      <c r="H5065" s="64" t="s">
        <v>3743</v>
      </c>
      <c r="J5065">
        <f t="shared" si="1543"/>
        <v>1</v>
      </c>
      <c r="K5065" t="str">
        <f t="shared" si="1544"/>
        <v>dicht</v>
      </c>
      <c r="L5065" t="str">
        <f t="shared" si="1540"/>
        <v>groen</v>
      </c>
      <c r="M5065">
        <f t="shared" si="1545"/>
        <v>236465.212</v>
      </c>
      <c r="N5065">
        <f t="shared" si="1546"/>
        <v>437674.06099999999</v>
      </c>
      <c r="O5065" t="str">
        <f t="shared" si="1547"/>
        <v>groen dicht</v>
      </c>
      <c r="P5065" t="str">
        <f t="shared" si="1548"/>
        <v>ALN01209</v>
      </c>
      <c r="Q5065" t="str">
        <f>$O$2&amp;E5065</f>
        <v>Lph 6</v>
      </c>
      <c r="R5065" t="str">
        <f t="shared" si="1541"/>
        <v>Luma MINI</v>
      </c>
      <c r="T5065" t="str">
        <f t="shared" si="1549"/>
        <v>AALTEN</v>
      </c>
      <c r="U5065" t="str">
        <f t="shared" si="1550"/>
        <v>Trompstraat</v>
      </c>
      <c r="V5065" s="62" t="str">
        <f t="shared" si="1551"/>
        <v>ALN01209</v>
      </c>
      <c r="W5065" s="15" t="e">
        <f>IF(J5065,#REF!,"")</f>
        <v>#REF!</v>
      </c>
      <c r="X5065" s="15" t="e">
        <f>IF(J5065,#REF!,"")</f>
        <v>#REF!</v>
      </c>
      <c r="Y5065" s="62" t="str">
        <f t="shared" si="1552"/>
        <v>MV AV</v>
      </c>
      <c r="AA5065" s="69"/>
      <c r="AB5065" s="90">
        <v>6</v>
      </c>
      <c r="AC5065" s="5" t="s">
        <v>4537</v>
      </c>
      <c r="AD5065" s="90">
        <f t="shared" si="1553"/>
        <v>6</v>
      </c>
      <c r="AE5065" s="90" t="str">
        <f t="shared" si="1554"/>
        <v>Luma MINI</v>
      </c>
      <c r="AF5065" s="22" t="str">
        <f>IF(Y5065="AV","Armatuur "&amp;AE5065&amp;" leveren en plaatsen op LM "&amp;AB5065&amp;"m","")&amp;IF(Y5065="MV AV","Mast en armatuur leveren en plaatsen, "&amp;AE5065&amp;" en LM "&amp;AD5065&amp;"m, oude mast "&amp;AB5065&amp;"m verwijderen","")&amp;IF(Y5065="NM NA","Nwe mast en nw armatuur leveren en plaatsen, "&amp;AE5065&amp;" en LM "&amp;AD5065&amp;"m","")&amp;IF(Y5065="NLP","Nieuw lichtpunt bijplaatsen, "&amp;AE5065&amp;" en LM "&amp;AD5065&amp;"m","")</f>
        <v>Mast en armatuur leveren en plaatsen, Luma MINI en LM 6m, oude mast 6m verwijderen</v>
      </c>
      <c r="AH5065" t="str">
        <f t="shared" si="1542"/>
        <v>MV AV 6-&gt;6 Luma MINI</v>
      </c>
      <c r="AI5065">
        <f>IF(AH5065&gt;"",VLOOKUP(AH5065,'MAATREGELEN TBV BESTEK '!$A$3:$N$34,11,FALSE),"")</f>
        <v>134020</v>
      </c>
      <c r="AJ5065">
        <f>IF(AH5065&gt;"",VLOOKUP(AH5065,'MAATREGELEN TBV BESTEK '!$A$3:$N$34,13,FALSE),"")</f>
        <v>711020</v>
      </c>
      <c r="AK5065">
        <f>IF(AH5065&gt;"",VLOOKUP(AH5065,'MAATREGELEN TBV BESTEK '!$A$3:$N$34,14,FALSE),"")</f>
        <v>721220</v>
      </c>
    </row>
    <row r="5066" spans="1:37" ht="12" customHeight="1">
      <c r="A5066" s="49">
        <v>236465.212</v>
      </c>
      <c r="B5066" s="49">
        <v>437674.06099999999</v>
      </c>
      <c r="C5066" t="s">
        <v>3749</v>
      </c>
      <c r="D5066" t="s">
        <v>4563</v>
      </c>
      <c r="E5066" t="s">
        <v>5915</v>
      </c>
      <c r="F5066" t="s">
        <v>5915</v>
      </c>
      <c r="G5066" t="s">
        <v>2427</v>
      </c>
      <c r="H5066" s="64" t="s">
        <v>3743</v>
      </c>
      <c r="J5066">
        <f t="shared" si="1543"/>
        <v>0</v>
      </c>
      <c r="K5066" t="str">
        <f t="shared" si="1544"/>
        <v/>
      </c>
      <c r="L5066" t="str">
        <f t="shared" si="1540"/>
        <v/>
      </c>
      <c r="M5066" t="str">
        <f t="shared" si="1545"/>
        <v/>
      </c>
      <c r="N5066" t="str">
        <f t="shared" si="1546"/>
        <v/>
      </c>
      <c r="O5066" t="str">
        <f t="shared" si="1547"/>
        <v/>
      </c>
      <c r="P5066" t="str">
        <f t="shared" si="1548"/>
        <v/>
      </c>
      <c r="R5066" t="str">
        <f t="shared" si="1541"/>
        <v/>
      </c>
      <c r="T5066" t="str">
        <f t="shared" si="1549"/>
        <v>AALTEN</v>
      </c>
      <c r="U5066" t="str">
        <f t="shared" si="1550"/>
        <v>Trompstraat</v>
      </c>
      <c r="V5066" s="62" t="str">
        <f t="shared" si="1551"/>
        <v/>
      </c>
      <c r="W5066" s="15" t="str">
        <f>IF(J5066,#REF!,"")</f>
        <v/>
      </c>
      <c r="X5066" s="15" t="str">
        <f>IF(J5066,#REF!,"")</f>
        <v/>
      </c>
      <c r="Y5066" s="62" t="str">
        <f t="shared" si="1552"/>
        <v xml:space="preserve"> </v>
      </c>
      <c r="AA5066" s="69"/>
      <c r="AB5066" s="90" t="s">
        <v>5915</v>
      </c>
      <c r="AC5066" s="5" t="s">
        <v>5915</v>
      </c>
      <c r="AD5066" s="90" t="str">
        <f t="shared" si="1553"/>
        <v/>
      </c>
      <c r="AE5066" s="90" t="str">
        <f t="shared" si="1554"/>
        <v/>
      </c>
      <c r="AF5066" t="str">
        <f>IF(Y5066="AV","Armatuur "&amp;AE5066&amp;" leveren en plaatsen op LM "&amp;AD5066&amp;"m","")&amp;IF(Y5066="MV AV","Mast en armatuur leveren en plaatsen, "&amp;AE5066&amp;" en LM "&amp;AD5066&amp;"m, oude mast "&amp;AB5066&amp;"m verwijderen","")&amp;IF(Y5066="NM NA","Nwe mast en nw armatuur leveren en plaatsen, "&amp;AE5066&amp;" en LM "&amp;AD5066&amp;"m, oude mast "&amp;AB5066&amp;"m verwijderen","")&amp;IF(Y5066="NLP","Nieuw lichtpunt bijplaatsen, "&amp;AE5066&amp;" en LM "&amp;AD5066&amp;"m","")</f>
        <v/>
      </c>
      <c r="AH5066" t="str">
        <f t="shared" si="1542"/>
        <v/>
      </c>
      <c r="AI5066" t="str">
        <f>IF(AH5066&gt;"",VLOOKUP(AH5066,'MAATREGELEN TBV BESTEK '!$A$3:$N$34,11,FALSE),"")</f>
        <v/>
      </c>
      <c r="AJ5066" t="str">
        <f>IF(AH5066&gt;"",VLOOKUP(AH5066,'MAATREGELEN TBV BESTEK '!$A$3:$N$34,13,FALSE),"")</f>
        <v/>
      </c>
      <c r="AK5066" t="str">
        <f>IF(AH5066&gt;"",VLOOKUP(AH5066,'MAATREGELEN TBV BESTEK '!$A$3:$N$34,14,FALSE),"")</f>
        <v/>
      </c>
    </row>
    <row r="5067" spans="1:37" ht="12" customHeight="1">
      <c r="A5067" s="49">
        <v>236499.633</v>
      </c>
      <c r="B5067" s="49">
        <v>437673.68699999998</v>
      </c>
      <c r="C5067" t="s">
        <v>3750</v>
      </c>
      <c r="D5067" t="s">
        <v>5914</v>
      </c>
      <c r="E5067">
        <v>6</v>
      </c>
      <c r="F5067" t="s">
        <v>6040</v>
      </c>
      <c r="G5067" t="s">
        <v>2427</v>
      </c>
      <c r="H5067" s="64" t="s">
        <v>3743</v>
      </c>
      <c r="J5067">
        <f t="shared" si="1543"/>
        <v>1</v>
      </c>
      <c r="K5067" t="str">
        <f t="shared" si="1544"/>
        <v>dicht</v>
      </c>
      <c r="L5067" t="str">
        <f t="shared" si="1540"/>
        <v>groen</v>
      </c>
      <c r="M5067">
        <f t="shared" si="1545"/>
        <v>236499.633</v>
      </c>
      <c r="N5067">
        <f t="shared" si="1546"/>
        <v>437673.68699999998</v>
      </c>
      <c r="O5067" t="str">
        <f t="shared" si="1547"/>
        <v>groen dicht</v>
      </c>
      <c r="P5067" t="str">
        <f t="shared" si="1548"/>
        <v>ALN01210</v>
      </c>
      <c r="Q5067" t="str">
        <f>$O$2&amp;E5067</f>
        <v>Lph 6</v>
      </c>
      <c r="R5067" t="str">
        <f t="shared" si="1541"/>
        <v>Luma MINI</v>
      </c>
      <c r="T5067" t="str">
        <f t="shared" si="1549"/>
        <v>AALTEN</v>
      </c>
      <c r="U5067" t="str">
        <f t="shared" si="1550"/>
        <v>Trompstraat</v>
      </c>
      <c r="V5067" s="62" t="str">
        <f t="shared" si="1551"/>
        <v>ALN01210</v>
      </c>
      <c r="W5067" s="15" t="e">
        <f>IF(J5067,#REF!,"")</f>
        <v>#REF!</v>
      </c>
      <c r="X5067" s="15" t="e">
        <f>IF(J5067,#REF!,"")</f>
        <v>#REF!</v>
      </c>
      <c r="Y5067" s="62" t="str">
        <f t="shared" si="1552"/>
        <v>MV AV</v>
      </c>
      <c r="AA5067" s="69"/>
      <c r="AB5067" s="90">
        <v>6</v>
      </c>
      <c r="AC5067" s="5" t="s">
        <v>4537</v>
      </c>
      <c r="AD5067" s="90">
        <f t="shared" si="1553"/>
        <v>6</v>
      </c>
      <c r="AE5067" s="90" t="str">
        <f t="shared" si="1554"/>
        <v>Luma MINI</v>
      </c>
      <c r="AF5067" s="22" t="str">
        <f>IF(Y5067="AV","Armatuur "&amp;AE5067&amp;" leveren en plaatsen op LM "&amp;AB5067&amp;"m","")&amp;IF(Y5067="MV AV","Mast en armatuur leveren en plaatsen, "&amp;AE5067&amp;" en LM "&amp;AD5067&amp;"m, oude mast "&amp;AB5067&amp;"m verwijderen","")&amp;IF(Y5067="NM NA","Nwe mast en nw armatuur leveren en plaatsen, "&amp;AE5067&amp;" en LM "&amp;AD5067&amp;"m","")&amp;IF(Y5067="NLP","Nieuw lichtpunt bijplaatsen, "&amp;AE5067&amp;" en LM "&amp;AD5067&amp;"m","")</f>
        <v>Mast en armatuur leveren en plaatsen, Luma MINI en LM 6m, oude mast 6m verwijderen</v>
      </c>
      <c r="AH5067" t="str">
        <f t="shared" si="1542"/>
        <v>MV AV 6-&gt;6 Luma MINI</v>
      </c>
      <c r="AI5067">
        <f>IF(AH5067&gt;"",VLOOKUP(AH5067,'MAATREGELEN TBV BESTEK '!$A$3:$N$34,11,FALSE),"")</f>
        <v>134020</v>
      </c>
      <c r="AJ5067">
        <f>IF(AH5067&gt;"",VLOOKUP(AH5067,'MAATREGELEN TBV BESTEK '!$A$3:$N$34,13,FALSE),"")</f>
        <v>711020</v>
      </c>
      <c r="AK5067">
        <f>IF(AH5067&gt;"",VLOOKUP(AH5067,'MAATREGELEN TBV BESTEK '!$A$3:$N$34,14,FALSE),"")</f>
        <v>721220</v>
      </c>
    </row>
    <row r="5068" spans="1:37" ht="12" customHeight="1">
      <c r="A5068" s="49">
        <v>236499.633</v>
      </c>
      <c r="B5068" s="49">
        <v>437673.68699999998</v>
      </c>
      <c r="C5068" t="s">
        <v>3750</v>
      </c>
      <c r="D5068" t="s">
        <v>4563</v>
      </c>
      <c r="E5068" t="s">
        <v>5915</v>
      </c>
      <c r="F5068" t="s">
        <v>5915</v>
      </c>
      <c r="G5068" t="s">
        <v>2427</v>
      </c>
      <c r="H5068" s="64" t="s">
        <v>3743</v>
      </c>
      <c r="J5068">
        <f t="shared" si="1543"/>
        <v>0</v>
      </c>
      <c r="K5068" t="str">
        <f t="shared" si="1544"/>
        <v/>
      </c>
      <c r="L5068" t="str">
        <f t="shared" si="1540"/>
        <v/>
      </c>
      <c r="M5068" t="str">
        <f t="shared" si="1545"/>
        <v/>
      </c>
      <c r="N5068" t="str">
        <f t="shared" si="1546"/>
        <v/>
      </c>
      <c r="O5068" t="str">
        <f t="shared" si="1547"/>
        <v/>
      </c>
      <c r="P5068" t="str">
        <f t="shared" si="1548"/>
        <v/>
      </c>
      <c r="R5068" t="str">
        <f t="shared" si="1541"/>
        <v/>
      </c>
      <c r="T5068" t="str">
        <f t="shared" si="1549"/>
        <v>AALTEN</v>
      </c>
      <c r="U5068" t="str">
        <f t="shared" si="1550"/>
        <v>Trompstraat</v>
      </c>
      <c r="V5068" s="62" t="str">
        <f t="shared" si="1551"/>
        <v/>
      </c>
      <c r="W5068" s="15" t="str">
        <f>IF(J5068,#REF!,"")</f>
        <v/>
      </c>
      <c r="X5068" s="15" t="str">
        <f>IF(J5068,#REF!,"")</f>
        <v/>
      </c>
      <c r="Y5068" s="62" t="str">
        <f t="shared" si="1552"/>
        <v xml:space="preserve"> </v>
      </c>
      <c r="AA5068" s="69"/>
      <c r="AB5068" s="90" t="s">
        <v>5915</v>
      </c>
      <c r="AC5068" s="5" t="s">
        <v>5915</v>
      </c>
      <c r="AD5068" s="90" t="str">
        <f t="shared" si="1553"/>
        <v/>
      </c>
      <c r="AE5068" s="90" t="str">
        <f t="shared" si="1554"/>
        <v/>
      </c>
      <c r="AF5068" t="str">
        <f>IF(Y5068="AV","Armatuur "&amp;AE5068&amp;" leveren en plaatsen op LM "&amp;AD5068&amp;"m","")&amp;IF(Y5068="MV AV","Mast en armatuur leveren en plaatsen, "&amp;AE5068&amp;" en LM "&amp;AD5068&amp;"m, oude mast "&amp;AB5068&amp;"m verwijderen","")&amp;IF(Y5068="NM NA","Nwe mast en nw armatuur leveren en plaatsen, "&amp;AE5068&amp;" en LM "&amp;AD5068&amp;"m, oude mast "&amp;AB5068&amp;"m verwijderen","")&amp;IF(Y5068="NLP","Nieuw lichtpunt bijplaatsen, "&amp;AE5068&amp;" en LM "&amp;AD5068&amp;"m","")</f>
        <v/>
      </c>
      <c r="AH5068" t="str">
        <f t="shared" si="1542"/>
        <v/>
      </c>
      <c r="AI5068" t="str">
        <f>IF(AH5068&gt;"",VLOOKUP(AH5068,'MAATREGELEN TBV BESTEK '!$A$3:$N$34,11,FALSE),"")</f>
        <v/>
      </c>
      <c r="AJ5068" t="str">
        <f>IF(AH5068&gt;"",VLOOKUP(AH5068,'MAATREGELEN TBV BESTEK '!$A$3:$N$34,13,FALSE),"")</f>
        <v/>
      </c>
      <c r="AK5068" t="str">
        <f>IF(AH5068&gt;"",VLOOKUP(AH5068,'MAATREGELEN TBV BESTEK '!$A$3:$N$34,14,FALSE),"")</f>
        <v/>
      </c>
    </row>
    <row r="5069" spans="1:37" ht="12" customHeight="1">
      <c r="A5069" s="49">
        <v>236527.79300000001</v>
      </c>
      <c r="B5069" s="49">
        <v>437693.90299999999</v>
      </c>
      <c r="C5069" t="s">
        <v>3751</v>
      </c>
      <c r="D5069" t="s">
        <v>5914</v>
      </c>
      <c r="E5069">
        <v>6</v>
      </c>
      <c r="F5069" t="s">
        <v>6040</v>
      </c>
      <c r="G5069" t="s">
        <v>2427</v>
      </c>
      <c r="H5069" s="64" t="s">
        <v>3743</v>
      </c>
      <c r="J5069">
        <f t="shared" si="1543"/>
        <v>1</v>
      </c>
      <c r="K5069" t="str">
        <f t="shared" si="1544"/>
        <v>dicht</v>
      </c>
      <c r="L5069" t="str">
        <f t="shared" si="1540"/>
        <v>groen</v>
      </c>
      <c r="M5069">
        <f t="shared" si="1545"/>
        <v>236527.79300000001</v>
      </c>
      <c r="N5069">
        <f t="shared" si="1546"/>
        <v>437693.90299999999</v>
      </c>
      <c r="O5069" t="str">
        <f t="shared" si="1547"/>
        <v>groen dicht</v>
      </c>
      <c r="P5069" t="str">
        <f t="shared" si="1548"/>
        <v>ALN01211</v>
      </c>
      <c r="Q5069" t="str">
        <f>$O$2&amp;E5069</f>
        <v>Lph 6</v>
      </c>
      <c r="R5069" t="str">
        <f t="shared" si="1541"/>
        <v>Luma MINI</v>
      </c>
      <c r="T5069" t="str">
        <f t="shared" si="1549"/>
        <v>AALTEN</v>
      </c>
      <c r="U5069" t="str">
        <f t="shared" si="1550"/>
        <v>Trompstraat</v>
      </c>
      <c r="V5069" s="62" t="str">
        <f t="shared" si="1551"/>
        <v>ALN01211</v>
      </c>
      <c r="W5069" s="15" t="e">
        <f>IF(J5069,#REF!,"")</f>
        <v>#REF!</v>
      </c>
      <c r="X5069" s="15" t="e">
        <f>IF(J5069,#REF!,"")</f>
        <v>#REF!</v>
      </c>
      <c r="Y5069" s="62" t="str">
        <f t="shared" si="1552"/>
        <v>MV AV</v>
      </c>
      <c r="AA5069" s="69"/>
      <c r="AB5069" s="90">
        <v>6</v>
      </c>
      <c r="AC5069" s="5" t="s">
        <v>4537</v>
      </c>
      <c r="AD5069" s="90">
        <f t="shared" si="1553"/>
        <v>6</v>
      </c>
      <c r="AE5069" s="90" t="str">
        <f t="shared" si="1554"/>
        <v>Luma MINI</v>
      </c>
      <c r="AF5069" s="22" t="str">
        <f>IF(Y5069="AV","Armatuur "&amp;AE5069&amp;" leveren en plaatsen op LM "&amp;AB5069&amp;"m","")&amp;IF(Y5069="MV AV","Mast en armatuur leveren en plaatsen, "&amp;AE5069&amp;" en LM "&amp;AD5069&amp;"m, oude mast "&amp;AB5069&amp;"m verwijderen","")&amp;IF(Y5069="NM NA","Nwe mast en nw armatuur leveren en plaatsen, "&amp;AE5069&amp;" en LM "&amp;AD5069&amp;"m","")&amp;IF(Y5069="NLP","Nieuw lichtpunt bijplaatsen, "&amp;AE5069&amp;" en LM "&amp;AD5069&amp;"m","")</f>
        <v>Mast en armatuur leveren en plaatsen, Luma MINI en LM 6m, oude mast 6m verwijderen</v>
      </c>
      <c r="AH5069" t="str">
        <f t="shared" si="1542"/>
        <v>MV AV 6-&gt;6 Luma MINI</v>
      </c>
      <c r="AI5069">
        <f>IF(AH5069&gt;"",VLOOKUP(AH5069,'MAATREGELEN TBV BESTEK '!$A$3:$N$34,11,FALSE),"")</f>
        <v>134020</v>
      </c>
      <c r="AJ5069">
        <f>IF(AH5069&gt;"",VLOOKUP(AH5069,'MAATREGELEN TBV BESTEK '!$A$3:$N$34,13,FALSE),"")</f>
        <v>711020</v>
      </c>
      <c r="AK5069">
        <f>IF(AH5069&gt;"",VLOOKUP(AH5069,'MAATREGELEN TBV BESTEK '!$A$3:$N$34,14,FALSE),"")</f>
        <v>721220</v>
      </c>
    </row>
    <row r="5070" spans="1:37" ht="12" customHeight="1">
      <c r="A5070" s="49">
        <v>236527.79300000001</v>
      </c>
      <c r="B5070" s="49">
        <v>437693.90299999999</v>
      </c>
      <c r="C5070" t="s">
        <v>3751</v>
      </c>
      <c r="D5070" t="s">
        <v>4563</v>
      </c>
      <c r="E5070" t="s">
        <v>5915</v>
      </c>
      <c r="F5070" t="s">
        <v>5915</v>
      </c>
      <c r="G5070" t="s">
        <v>2427</v>
      </c>
      <c r="H5070" s="64" t="s">
        <v>3743</v>
      </c>
      <c r="J5070">
        <f t="shared" si="1543"/>
        <v>0</v>
      </c>
      <c r="K5070" t="str">
        <f t="shared" si="1544"/>
        <v/>
      </c>
      <c r="L5070" t="str">
        <f t="shared" si="1540"/>
        <v/>
      </c>
      <c r="M5070" t="str">
        <f t="shared" si="1545"/>
        <v/>
      </c>
      <c r="N5070" t="str">
        <f t="shared" si="1546"/>
        <v/>
      </c>
      <c r="O5070" t="str">
        <f t="shared" si="1547"/>
        <v/>
      </c>
      <c r="P5070" t="str">
        <f t="shared" si="1548"/>
        <v/>
      </c>
      <c r="R5070" t="str">
        <f t="shared" si="1541"/>
        <v/>
      </c>
      <c r="T5070" t="str">
        <f t="shared" si="1549"/>
        <v>AALTEN</v>
      </c>
      <c r="U5070" t="str">
        <f t="shared" si="1550"/>
        <v>Trompstraat</v>
      </c>
      <c r="V5070" s="62" t="str">
        <f t="shared" si="1551"/>
        <v/>
      </c>
      <c r="W5070" s="15" t="str">
        <f>IF(J5070,#REF!,"")</f>
        <v/>
      </c>
      <c r="X5070" s="15" t="str">
        <f>IF(J5070,#REF!,"")</f>
        <v/>
      </c>
      <c r="Y5070" s="62" t="str">
        <f t="shared" si="1552"/>
        <v xml:space="preserve"> </v>
      </c>
      <c r="AA5070" s="69"/>
      <c r="AB5070" s="90" t="s">
        <v>5915</v>
      </c>
      <c r="AC5070" s="5" t="s">
        <v>5915</v>
      </c>
      <c r="AD5070" s="90" t="str">
        <f t="shared" si="1553"/>
        <v/>
      </c>
      <c r="AE5070" s="90" t="str">
        <f t="shared" si="1554"/>
        <v/>
      </c>
      <c r="AF5070" t="str">
        <f>IF(Y5070="AV","Armatuur "&amp;AE5070&amp;" leveren en plaatsen op LM "&amp;AD5070&amp;"m","")&amp;IF(Y5070="MV AV","Mast en armatuur leveren en plaatsen, "&amp;AE5070&amp;" en LM "&amp;AD5070&amp;"m, oude mast "&amp;AB5070&amp;"m verwijderen","")&amp;IF(Y5070="NM NA","Nwe mast en nw armatuur leveren en plaatsen, "&amp;AE5070&amp;" en LM "&amp;AD5070&amp;"m, oude mast "&amp;AB5070&amp;"m verwijderen","")&amp;IF(Y5070="NLP","Nieuw lichtpunt bijplaatsen, "&amp;AE5070&amp;" en LM "&amp;AD5070&amp;"m","")</f>
        <v/>
      </c>
      <c r="AH5070" t="str">
        <f t="shared" si="1542"/>
        <v/>
      </c>
      <c r="AI5070" t="str">
        <f>IF(AH5070&gt;"",VLOOKUP(AH5070,'MAATREGELEN TBV BESTEK '!$A$3:$N$34,11,FALSE),"")</f>
        <v/>
      </c>
      <c r="AJ5070" t="str">
        <f>IF(AH5070&gt;"",VLOOKUP(AH5070,'MAATREGELEN TBV BESTEK '!$A$3:$N$34,13,FALSE),"")</f>
        <v/>
      </c>
      <c r="AK5070" t="str">
        <f>IF(AH5070&gt;"",VLOOKUP(AH5070,'MAATREGELEN TBV BESTEK '!$A$3:$N$34,14,FALSE),"")</f>
        <v/>
      </c>
    </row>
    <row r="5071" spans="1:37" ht="12" customHeight="1">
      <c r="A5071" s="49">
        <v>236532.20199999999</v>
      </c>
      <c r="B5071" s="49">
        <v>437717.73100000003</v>
      </c>
      <c r="C5071" t="s">
        <v>3752</v>
      </c>
      <c r="D5071" t="s">
        <v>5914</v>
      </c>
      <c r="E5071">
        <v>6</v>
      </c>
      <c r="F5071" t="s">
        <v>6040</v>
      </c>
      <c r="G5071" t="s">
        <v>2427</v>
      </c>
      <c r="H5071" s="64" t="s">
        <v>3743</v>
      </c>
      <c r="J5071">
        <f t="shared" si="1543"/>
        <v>1</v>
      </c>
      <c r="K5071" t="str">
        <f t="shared" si="1544"/>
        <v>dicht</v>
      </c>
      <c r="L5071" t="str">
        <f t="shared" si="1540"/>
        <v>groen</v>
      </c>
      <c r="M5071">
        <f t="shared" si="1545"/>
        <v>236532.20199999999</v>
      </c>
      <c r="N5071">
        <f t="shared" si="1546"/>
        <v>437717.73100000003</v>
      </c>
      <c r="O5071" t="str">
        <f t="shared" si="1547"/>
        <v>groen dicht</v>
      </c>
      <c r="P5071" t="str">
        <f t="shared" si="1548"/>
        <v>ALN01212</v>
      </c>
      <c r="Q5071" t="str">
        <f>$O$2&amp;E5071</f>
        <v>Lph 6</v>
      </c>
      <c r="R5071" t="str">
        <f t="shared" si="1541"/>
        <v>Luma MINI</v>
      </c>
      <c r="T5071" t="str">
        <f t="shared" si="1549"/>
        <v>AALTEN</v>
      </c>
      <c r="U5071" t="str">
        <f t="shared" si="1550"/>
        <v>Trompstraat</v>
      </c>
      <c r="V5071" s="62" t="str">
        <f t="shared" si="1551"/>
        <v>ALN01212</v>
      </c>
      <c r="W5071" s="15" t="e">
        <f>IF(J5071,#REF!,"")</f>
        <v>#REF!</v>
      </c>
      <c r="X5071" s="15" t="e">
        <f>IF(J5071,#REF!,"")</f>
        <v>#REF!</v>
      </c>
      <c r="Y5071" s="62" t="str">
        <f t="shared" si="1552"/>
        <v>MV AV</v>
      </c>
      <c r="AA5071" s="69"/>
      <c r="AB5071" s="90">
        <v>6</v>
      </c>
      <c r="AC5071" s="5" t="s">
        <v>4537</v>
      </c>
      <c r="AD5071" s="90">
        <f t="shared" si="1553"/>
        <v>6</v>
      </c>
      <c r="AE5071" s="90" t="str">
        <f t="shared" si="1554"/>
        <v>Luma MINI</v>
      </c>
      <c r="AF5071" s="22" t="str">
        <f>IF(Y5071="AV","Armatuur "&amp;AE5071&amp;" leveren en plaatsen op LM "&amp;AB5071&amp;"m","")&amp;IF(Y5071="MV AV","Mast en armatuur leveren en plaatsen, "&amp;AE5071&amp;" en LM "&amp;AD5071&amp;"m, oude mast "&amp;AB5071&amp;"m verwijderen","")&amp;IF(Y5071="NM NA","Nwe mast en nw armatuur leveren en plaatsen, "&amp;AE5071&amp;" en LM "&amp;AD5071&amp;"m","")&amp;IF(Y5071="NLP","Nieuw lichtpunt bijplaatsen, "&amp;AE5071&amp;" en LM "&amp;AD5071&amp;"m","")</f>
        <v>Mast en armatuur leveren en plaatsen, Luma MINI en LM 6m, oude mast 6m verwijderen</v>
      </c>
      <c r="AH5071" t="str">
        <f t="shared" si="1542"/>
        <v>MV AV 6-&gt;6 Luma MINI</v>
      </c>
      <c r="AI5071">
        <f>IF(AH5071&gt;"",VLOOKUP(AH5071,'MAATREGELEN TBV BESTEK '!$A$3:$N$34,11,FALSE),"")</f>
        <v>134020</v>
      </c>
      <c r="AJ5071">
        <f>IF(AH5071&gt;"",VLOOKUP(AH5071,'MAATREGELEN TBV BESTEK '!$A$3:$N$34,13,FALSE),"")</f>
        <v>711020</v>
      </c>
      <c r="AK5071">
        <f>IF(AH5071&gt;"",VLOOKUP(AH5071,'MAATREGELEN TBV BESTEK '!$A$3:$N$34,14,FALSE),"")</f>
        <v>721220</v>
      </c>
    </row>
    <row r="5072" spans="1:37" ht="12" customHeight="1">
      <c r="A5072" s="49">
        <v>236532.20199999999</v>
      </c>
      <c r="B5072" s="49">
        <v>437717.73100000003</v>
      </c>
      <c r="C5072" t="s">
        <v>3752</v>
      </c>
      <c r="D5072" t="s">
        <v>4563</v>
      </c>
      <c r="E5072" t="s">
        <v>5915</v>
      </c>
      <c r="F5072" t="s">
        <v>5915</v>
      </c>
      <c r="G5072" t="s">
        <v>2427</v>
      </c>
      <c r="H5072" s="64" t="s">
        <v>3743</v>
      </c>
      <c r="J5072">
        <f t="shared" si="1543"/>
        <v>0</v>
      </c>
      <c r="K5072" t="str">
        <f t="shared" si="1544"/>
        <v/>
      </c>
      <c r="L5072" t="str">
        <f t="shared" si="1540"/>
        <v/>
      </c>
      <c r="M5072" t="str">
        <f t="shared" si="1545"/>
        <v/>
      </c>
      <c r="N5072" t="str">
        <f t="shared" si="1546"/>
        <v/>
      </c>
      <c r="O5072" t="str">
        <f t="shared" si="1547"/>
        <v/>
      </c>
      <c r="P5072" t="str">
        <f t="shared" si="1548"/>
        <v/>
      </c>
      <c r="R5072" t="str">
        <f t="shared" si="1541"/>
        <v/>
      </c>
      <c r="T5072" t="str">
        <f t="shared" si="1549"/>
        <v>AALTEN</v>
      </c>
      <c r="U5072" t="str">
        <f t="shared" si="1550"/>
        <v>Trompstraat</v>
      </c>
      <c r="V5072" s="62" t="str">
        <f t="shared" si="1551"/>
        <v/>
      </c>
      <c r="W5072" s="15" t="str">
        <f>IF(J5072,#REF!,"")</f>
        <v/>
      </c>
      <c r="X5072" s="15" t="str">
        <f>IF(J5072,#REF!,"")</f>
        <v/>
      </c>
      <c r="Y5072" s="62" t="str">
        <f t="shared" si="1552"/>
        <v xml:space="preserve"> </v>
      </c>
      <c r="AA5072" s="69"/>
      <c r="AB5072" s="90" t="s">
        <v>5915</v>
      </c>
      <c r="AC5072" s="5" t="s">
        <v>5915</v>
      </c>
      <c r="AD5072" s="90" t="str">
        <f t="shared" si="1553"/>
        <v/>
      </c>
      <c r="AE5072" s="90" t="str">
        <f t="shared" si="1554"/>
        <v/>
      </c>
      <c r="AF5072" t="str">
        <f>IF(Y5072="AV","Armatuur "&amp;AE5072&amp;" leveren en plaatsen op LM "&amp;AD5072&amp;"m","")&amp;IF(Y5072="MV AV","Mast en armatuur leveren en plaatsen, "&amp;AE5072&amp;" en LM "&amp;AD5072&amp;"m, oude mast "&amp;AB5072&amp;"m verwijderen","")&amp;IF(Y5072="NM NA","Nwe mast en nw armatuur leveren en plaatsen, "&amp;AE5072&amp;" en LM "&amp;AD5072&amp;"m, oude mast "&amp;AB5072&amp;"m verwijderen","")&amp;IF(Y5072="NLP","Nieuw lichtpunt bijplaatsen, "&amp;AE5072&amp;" en LM "&amp;AD5072&amp;"m","")</f>
        <v/>
      </c>
      <c r="AH5072" t="str">
        <f t="shared" si="1542"/>
        <v/>
      </c>
      <c r="AI5072" t="str">
        <f>IF(AH5072&gt;"",VLOOKUP(AH5072,'MAATREGELEN TBV BESTEK '!$A$3:$N$34,11,FALSE),"")</f>
        <v/>
      </c>
      <c r="AJ5072" t="str">
        <f>IF(AH5072&gt;"",VLOOKUP(AH5072,'MAATREGELEN TBV BESTEK '!$A$3:$N$34,13,FALSE),"")</f>
        <v/>
      </c>
      <c r="AK5072" t="str">
        <f>IF(AH5072&gt;"",VLOOKUP(AH5072,'MAATREGELEN TBV BESTEK '!$A$3:$N$34,14,FALSE),"")</f>
        <v/>
      </c>
    </row>
    <row r="5073" spans="1:37" ht="12" customHeight="1">
      <c r="A5073" s="49">
        <v>236549.32500000001</v>
      </c>
      <c r="B5073" s="49">
        <v>437736.685</v>
      </c>
      <c r="C5073" t="s">
        <v>3753</v>
      </c>
      <c r="D5073" t="s">
        <v>5914</v>
      </c>
      <c r="E5073">
        <v>6</v>
      </c>
      <c r="F5073" t="s">
        <v>6040</v>
      </c>
      <c r="G5073" t="s">
        <v>2427</v>
      </c>
      <c r="H5073" s="64" t="s">
        <v>3743</v>
      </c>
      <c r="J5073">
        <f t="shared" si="1543"/>
        <v>1</v>
      </c>
      <c r="K5073" t="str">
        <f t="shared" si="1544"/>
        <v>dicht</v>
      </c>
      <c r="L5073" t="str">
        <f t="shared" si="1540"/>
        <v>groen</v>
      </c>
      <c r="M5073">
        <f t="shared" si="1545"/>
        <v>236549.32500000001</v>
      </c>
      <c r="N5073">
        <f t="shared" si="1546"/>
        <v>437736.685</v>
      </c>
      <c r="O5073" t="str">
        <f t="shared" si="1547"/>
        <v>groen dicht</v>
      </c>
      <c r="P5073" t="str">
        <f t="shared" si="1548"/>
        <v>ALN01213</v>
      </c>
      <c r="Q5073" t="str">
        <f>$O$2&amp;E5073</f>
        <v>Lph 6</v>
      </c>
      <c r="R5073" t="str">
        <f t="shared" si="1541"/>
        <v>Luma MINI</v>
      </c>
      <c r="T5073" t="str">
        <f t="shared" si="1549"/>
        <v>AALTEN</v>
      </c>
      <c r="U5073" t="str">
        <f t="shared" si="1550"/>
        <v>Trompstraat</v>
      </c>
      <c r="V5073" s="62" t="str">
        <f t="shared" si="1551"/>
        <v>ALN01213</v>
      </c>
      <c r="W5073" s="15" t="e">
        <f>IF(J5073,#REF!,"")</f>
        <v>#REF!</v>
      </c>
      <c r="X5073" s="15" t="e">
        <f>IF(J5073,#REF!,"")</f>
        <v>#REF!</v>
      </c>
      <c r="Y5073" s="62" t="str">
        <f t="shared" si="1552"/>
        <v>MV AV</v>
      </c>
      <c r="AA5073" s="69"/>
      <c r="AB5073" s="90">
        <v>6</v>
      </c>
      <c r="AC5073" s="5" t="s">
        <v>4537</v>
      </c>
      <c r="AD5073" s="90">
        <f t="shared" si="1553"/>
        <v>6</v>
      </c>
      <c r="AE5073" s="90" t="str">
        <f t="shared" si="1554"/>
        <v>Luma MINI</v>
      </c>
      <c r="AF5073" s="22" t="str">
        <f>IF(Y5073="AV","Armatuur "&amp;AE5073&amp;" leveren en plaatsen op LM "&amp;AB5073&amp;"m","")&amp;IF(Y5073="MV AV","Mast en armatuur leveren en plaatsen, "&amp;AE5073&amp;" en LM "&amp;AD5073&amp;"m, oude mast "&amp;AB5073&amp;"m verwijderen","")&amp;IF(Y5073="NM NA","Nwe mast en nw armatuur leveren en plaatsen, "&amp;AE5073&amp;" en LM "&amp;AD5073&amp;"m","")&amp;IF(Y5073="NLP","Nieuw lichtpunt bijplaatsen, "&amp;AE5073&amp;" en LM "&amp;AD5073&amp;"m","")</f>
        <v>Mast en armatuur leveren en plaatsen, Luma MINI en LM 6m, oude mast 6m verwijderen</v>
      </c>
      <c r="AH5073" t="str">
        <f t="shared" si="1542"/>
        <v>MV AV 6-&gt;6 Luma MINI</v>
      </c>
      <c r="AI5073">
        <f>IF(AH5073&gt;"",VLOOKUP(AH5073,'MAATREGELEN TBV BESTEK '!$A$3:$N$34,11,FALSE),"")</f>
        <v>134020</v>
      </c>
      <c r="AJ5073">
        <f>IF(AH5073&gt;"",VLOOKUP(AH5073,'MAATREGELEN TBV BESTEK '!$A$3:$N$34,13,FALSE),"")</f>
        <v>711020</v>
      </c>
      <c r="AK5073">
        <f>IF(AH5073&gt;"",VLOOKUP(AH5073,'MAATREGELEN TBV BESTEK '!$A$3:$N$34,14,FALSE),"")</f>
        <v>721220</v>
      </c>
    </row>
    <row r="5074" spans="1:37" ht="12" customHeight="1">
      <c r="A5074" s="49">
        <v>236549.32500000001</v>
      </c>
      <c r="B5074" s="49">
        <v>437736.685</v>
      </c>
      <c r="C5074" t="s">
        <v>3753</v>
      </c>
      <c r="D5074" t="s">
        <v>4563</v>
      </c>
      <c r="E5074" t="s">
        <v>5915</v>
      </c>
      <c r="F5074" t="s">
        <v>5915</v>
      </c>
      <c r="G5074" t="s">
        <v>2427</v>
      </c>
      <c r="H5074" s="64" t="s">
        <v>3743</v>
      </c>
      <c r="J5074">
        <f t="shared" si="1543"/>
        <v>0</v>
      </c>
      <c r="K5074" t="str">
        <f t="shared" si="1544"/>
        <v/>
      </c>
      <c r="L5074" t="str">
        <f t="shared" si="1540"/>
        <v/>
      </c>
      <c r="M5074" t="str">
        <f t="shared" si="1545"/>
        <v/>
      </c>
      <c r="N5074" t="str">
        <f t="shared" si="1546"/>
        <v/>
      </c>
      <c r="O5074" t="str">
        <f t="shared" si="1547"/>
        <v/>
      </c>
      <c r="P5074" t="str">
        <f t="shared" si="1548"/>
        <v/>
      </c>
      <c r="R5074" t="str">
        <f t="shared" si="1541"/>
        <v/>
      </c>
      <c r="T5074" t="str">
        <f t="shared" si="1549"/>
        <v>AALTEN</v>
      </c>
      <c r="U5074" t="str">
        <f t="shared" si="1550"/>
        <v>Trompstraat</v>
      </c>
      <c r="V5074" s="62" t="str">
        <f t="shared" si="1551"/>
        <v/>
      </c>
      <c r="W5074" s="15" t="str">
        <f>IF(J5074,#REF!,"")</f>
        <v/>
      </c>
      <c r="X5074" s="15" t="str">
        <f>IF(J5074,#REF!,"")</f>
        <v/>
      </c>
      <c r="Y5074" s="62" t="str">
        <f t="shared" si="1552"/>
        <v xml:space="preserve"> </v>
      </c>
      <c r="AA5074" s="69"/>
      <c r="AB5074" s="90" t="s">
        <v>5915</v>
      </c>
      <c r="AC5074" s="5" t="s">
        <v>5915</v>
      </c>
      <c r="AD5074" s="90" t="str">
        <f t="shared" si="1553"/>
        <v/>
      </c>
      <c r="AE5074" s="90" t="str">
        <f t="shared" si="1554"/>
        <v/>
      </c>
      <c r="AF5074" t="str">
        <f>IF(Y5074="AV","Armatuur "&amp;AE5074&amp;" leveren en plaatsen op LM "&amp;AD5074&amp;"m","")&amp;IF(Y5074="MV AV","Mast en armatuur leveren en plaatsen, "&amp;AE5074&amp;" en LM "&amp;AD5074&amp;"m, oude mast "&amp;AB5074&amp;"m verwijderen","")&amp;IF(Y5074="NM NA","Nwe mast en nw armatuur leveren en plaatsen, "&amp;AE5074&amp;" en LM "&amp;AD5074&amp;"m, oude mast "&amp;AB5074&amp;"m verwijderen","")&amp;IF(Y5074="NLP","Nieuw lichtpunt bijplaatsen, "&amp;AE5074&amp;" en LM "&amp;AD5074&amp;"m","")</f>
        <v/>
      </c>
      <c r="AH5074" t="str">
        <f t="shared" si="1542"/>
        <v/>
      </c>
      <c r="AI5074" t="str">
        <f>IF(AH5074&gt;"",VLOOKUP(AH5074,'MAATREGELEN TBV BESTEK '!$A$3:$N$34,11,FALSE),"")</f>
        <v/>
      </c>
      <c r="AJ5074" t="str">
        <f>IF(AH5074&gt;"",VLOOKUP(AH5074,'MAATREGELEN TBV BESTEK '!$A$3:$N$34,13,FALSE),"")</f>
        <v/>
      </c>
      <c r="AK5074" t="str">
        <f>IF(AH5074&gt;"",VLOOKUP(AH5074,'MAATREGELEN TBV BESTEK '!$A$3:$N$34,14,FALSE),"")</f>
        <v/>
      </c>
    </row>
    <row r="5075" spans="1:37" ht="12" customHeight="1">
      <c r="A5075" s="49">
        <v>236563.57699999999</v>
      </c>
      <c r="B5075" s="49">
        <v>437766.74400000001</v>
      </c>
      <c r="C5075" t="s">
        <v>3754</v>
      </c>
      <c r="D5075" t="s">
        <v>5914</v>
      </c>
      <c r="E5075">
        <v>6</v>
      </c>
      <c r="F5075" t="s">
        <v>6040</v>
      </c>
      <c r="G5075" t="s">
        <v>2427</v>
      </c>
      <c r="H5075" s="64" t="s">
        <v>3743</v>
      </c>
      <c r="J5075">
        <f t="shared" si="1543"/>
        <v>1</v>
      </c>
      <c r="K5075" t="str">
        <f t="shared" si="1544"/>
        <v>dicht</v>
      </c>
      <c r="L5075" t="str">
        <f t="shared" si="1540"/>
        <v>groen</v>
      </c>
      <c r="M5075">
        <f t="shared" si="1545"/>
        <v>236563.57699999999</v>
      </c>
      <c r="N5075">
        <f t="shared" si="1546"/>
        <v>437766.74400000001</v>
      </c>
      <c r="O5075" t="str">
        <f t="shared" si="1547"/>
        <v>groen dicht</v>
      </c>
      <c r="P5075" t="str">
        <f t="shared" si="1548"/>
        <v>ALN01214</v>
      </c>
      <c r="Q5075" t="str">
        <f>$O$2&amp;E5075</f>
        <v>Lph 6</v>
      </c>
      <c r="R5075" t="str">
        <f t="shared" si="1541"/>
        <v>Luma MINI</v>
      </c>
      <c r="T5075" t="str">
        <f t="shared" si="1549"/>
        <v>AALTEN</v>
      </c>
      <c r="U5075" t="str">
        <f t="shared" si="1550"/>
        <v>Trompstraat</v>
      </c>
      <c r="V5075" s="62" t="str">
        <f t="shared" si="1551"/>
        <v>ALN01214</v>
      </c>
      <c r="W5075" s="15" t="e">
        <f>IF(J5075,#REF!,"")</f>
        <v>#REF!</v>
      </c>
      <c r="X5075" s="15" t="e">
        <f>IF(J5075,#REF!,"")</f>
        <v>#REF!</v>
      </c>
      <c r="Y5075" s="62" t="str">
        <f t="shared" si="1552"/>
        <v>MV AV</v>
      </c>
      <c r="AA5075" s="69"/>
      <c r="AB5075" s="90">
        <v>6</v>
      </c>
      <c r="AC5075" s="5" t="s">
        <v>4537</v>
      </c>
      <c r="AD5075" s="90">
        <f t="shared" si="1553"/>
        <v>6</v>
      </c>
      <c r="AE5075" s="90" t="str">
        <f t="shared" si="1554"/>
        <v>Luma MINI</v>
      </c>
      <c r="AF5075" s="22" t="str">
        <f>IF(Y5075="AV","Armatuur "&amp;AE5075&amp;" leveren en plaatsen op LM "&amp;AB5075&amp;"m","")&amp;IF(Y5075="MV AV","Mast en armatuur leveren en plaatsen, "&amp;AE5075&amp;" en LM "&amp;AD5075&amp;"m, oude mast "&amp;AB5075&amp;"m verwijderen","")&amp;IF(Y5075="NM NA","Nwe mast en nw armatuur leveren en plaatsen, "&amp;AE5075&amp;" en LM "&amp;AD5075&amp;"m","")&amp;IF(Y5075="NLP","Nieuw lichtpunt bijplaatsen, "&amp;AE5075&amp;" en LM "&amp;AD5075&amp;"m","")</f>
        <v>Mast en armatuur leveren en plaatsen, Luma MINI en LM 6m, oude mast 6m verwijderen</v>
      </c>
      <c r="AH5075" t="str">
        <f t="shared" si="1542"/>
        <v>MV AV 6-&gt;6 Luma MINI</v>
      </c>
      <c r="AI5075">
        <f>IF(AH5075&gt;"",VLOOKUP(AH5075,'MAATREGELEN TBV BESTEK '!$A$3:$N$34,11,FALSE),"")</f>
        <v>134020</v>
      </c>
      <c r="AJ5075">
        <f>IF(AH5075&gt;"",VLOOKUP(AH5075,'MAATREGELEN TBV BESTEK '!$A$3:$N$34,13,FALSE),"")</f>
        <v>711020</v>
      </c>
      <c r="AK5075">
        <f>IF(AH5075&gt;"",VLOOKUP(AH5075,'MAATREGELEN TBV BESTEK '!$A$3:$N$34,14,FALSE),"")</f>
        <v>721220</v>
      </c>
    </row>
    <row r="5076" spans="1:37" ht="12" customHeight="1">
      <c r="A5076" s="49">
        <v>236563.57699999999</v>
      </c>
      <c r="B5076" s="49">
        <v>437766.74400000001</v>
      </c>
      <c r="C5076" t="s">
        <v>3754</v>
      </c>
      <c r="D5076" t="s">
        <v>4563</v>
      </c>
      <c r="E5076" t="s">
        <v>5915</v>
      </c>
      <c r="F5076" t="s">
        <v>5915</v>
      </c>
      <c r="G5076" t="s">
        <v>2427</v>
      </c>
      <c r="H5076" s="64" t="s">
        <v>3743</v>
      </c>
      <c r="J5076">
        <f t="shared" si="1543"/>
        <v>0</v>
      </c>
      <c r="K5076" t="str">
        <f t="shared" si="1544"/>
        <v/>
      </c>
      <c r="L5076" t="str">
        <f t="shared" si="1540"/>
        <v/>
      </c>
      <c r="M5076" t="str">
        <f t="shared" si="1545"/>
        <v/>
      </c>
      <c r="N5076" t="str">
        <f t="shared" si="1546"/>
        <v/>
      </c>
      <c r="O5076" t="str">
        <f t="shared" si="1547"/>
        <v/>
      </c>
      <c r="P5076" t="str">
        <f t="shared" si="1548"/>
        <v/>
      </c>
      <c r="R5076" t="str">
        <f t="shared" si="1541"/>
        <v/>
      </c>
      <c r="T5076" t="str">
        <f t="shared" si="1549"/>
        <v>AALTEN</v>
      </c>
      <c r="U5076" t="str">
        <f t="shared" si="1550"/>
        <v>Trompstraat</v>
      </c>
      <c r="V5076" s="62" t="str">
        <f t="shared" si="1551"/>
        <v/>
      </c>
      <c r="W5076" s="15" t="str">
        <f>IF(J5076,#REF!,"")</f>
        <v/>
      </c>
      <c r="X5076" s="15" t="str">
        <f>IF(J5076,#REF!,"")</f>
        <v/>
      </c>
      <c r="Y5076" s="62" t="str">
        <f t="shared" si="1552"/>
        <v xml:space="preserve"> </v>
      </c>
      <c r="AA5076" s="69"/>
      <c r="AB5076" s="90" t="s">
        <v>5915</v>
      </c>
      <c r="AC5076" s="5" t="s">
        <v>5915</v>
      </c>
      <c r="AD5076" s="90" t="str">
        <f t="shared" si="1553"/>
        <v/>
      </c>
      <c r="AE5076" s="90" t="str">
        <f t="shared" si="1554"/>
        <v/>
      </c>
      <c r="AF5076" t="str">
        <f>IF(Y5076="AV","Armatuur "&amp;AE5076&amp;" leveren en plaatsen op LM "&amp;AD5076&amp;"m","")&amp;IF(Y5076="MV AV","Mast en armatuur leveren en plaatsen, "&amp;AE5076&amp;" en LM "&amp;AD5076&amp;"m, oude mast "&amp;AB5076&amp;"m verwijderen","")&amp;IF(Y5076="NM NA","Nwe mast en nw armatuur leveren en plaatsen, "&amp;AE5076&amp;" en LM "&amp;AD5076&amp;"m, oude mast "&amp;AB5076&amp;"m verwijderen","")&amp;IF(Y5076="NLP","Nieuw lichtpunt bijplaatsen, "&amp;AE5076&amp;" en LM "&amp;AD5076&amp;"m","")</f>
        <v/>
      </c>
      <c r="AH5076" t="str">
        <f t="shared" si="1542"/>
        <v/>
      </c>
      <c r="AI5076" t="str">
        <f>IF(AH5076&gt;"",VLOOKUP(AH5076,'MAATREGELEN TBV BESTEK '!$A$3:$N$34,11,FALSE),"")</f>
        <v/>
      </c>
      <c r="AJ5076" t="str">
        <f>IF(AH5076&gt;"",VLOOKUP(AH5076,'MAATREGELEN TBV BESTEK '!$A$3:$N$34,13,FALSE),"")</f>
        <v/>
      </c>
      <c r="AK5076" t="str">
        <f>IF(AH5076&gt;"",VLOOKUP(AH5076,'MAATREGELEN TBV BESTEK '!$A$3:$N$34,14,FALSE),"")</f>
        <v/>
      </c>
    </row>
    <row r="5077" spans="1:37" ht="12" customHeight="1">
      <c r="A5077" s="49">
        <v>236550.179</v>
      </c>
      <c r="B5077" s="49">
        <v>437723.158</v>
      </c>
      <c r="C5077" t="s">
        <v>4102</v>
      </c>
      <c r="D5077" t="s">
        <v>5914</v>
      </c>
      <c r="E5077" s="40">
        <v>4</v>
      </c>
      <c r="F5077" t="s">
        <v>4426</v>
      </c>
      <c r="G5077" t="s">
        <v>2427</v>
      </c>
      <c r="H5077" s="64" t="s">
        <v>3743</v>
      </c>
      <c r="J5077">
        <f t="shared" si="1543"/>
        <v>1</v>
      </c>
      <c r="K5077" t="str">
        <f t="shared" si="1544"/>
        <v>dicht</v>
      </c>
      <c r="L5077" t="str">
        <f t="shared" si="1540"/>
        <v>zwart</v>
      </c>
      <c r="M5077">
        <f t="shared" si="1545"/>
        <v>236550.179</v>
      </c>
      <c r="N5077">
        <f t="shared" si="1546"/>
        <v>437723.158</v>
      </c>
      <c r="O5077" t="str">
        <f t="shared" si="1547"/>
        <v>zwart dicht</v>
      </c>
      <c r="P5077" t="str">
        <f t="shared" si="1548"/>
        <v>ALN01215</v>
      </c>
      <c r="Q5077" t="str">
        <f>$O$2&amp;E5077</f>
        <v>Lph 4</v>
      </c>
      <c r="R5077" t="str">
        <f t="shared" si="1541"/>
        <v>Kegel 2000 led</v>
      </c>
      <c r="T5077" t="str">
        <f t="shared" si="1549"/>
        <v>AALTEN</v>
      </c>
      <c r="U5077" t="str">
        <f t="shared" si="1550"/>
        <v>Trompstraat</v>
      </c>
      <c r="V5077" s="62" t="str">
        <f t="shared" si="1551"/>
        <v>ALN01215</v>
      </c>
      <c r="W5077" s="15" t="e">
        <f>IF(J5077,#REF!,"")</f>
        <v>#REF!</v>
      </c>
      <c r="X5077" s="15" t="e">
        <f>IF(J5077,#REF!,"")</f>
        <v>#REF!</v>
      </c>
      <c r="Y5077" s="62" t="str">
        <f t="shared" si="1552"/>
        <v>MV AV</v>
      </c>
      <c r="AA5077" s="69"/>
      <c r="AB5077" s="90">
        <v>5</v>
      </c>
      <c r="AC5077" s="5" t="s">
        <v>1954</v>
      </c>
      <c r="AD5077" s="90">
        <f t="shared" si="1553"/>
        <v>4</v>
      </c>
      <c r="AE5077" s="90" t="str">
        <f t="shared" si="1554"/>
        <v>Kegel 2000 led</v>
      </c>
      <c r="AF5077" s="22" t="str">
        <f>IF(Y5077="AV","Armatuur "&amp;AE5077&amp;" leveren en plaatsen op LM "&amp;AB5077&amp;"m","")&amp;IF(Y5077="MV AV","Mast en armatuur leveren en plaatsen, "&amp;AE5077&amp;" en LM "&amp;AD5077&amp;"m, oude mast "&amp;AB5077&amp;"m verwijderen","")&amp;IF(Y5077="NM NA","Nwe mast en nw armatuur leveren en plaatsen, "&amp;AE5077&amp;" en LM "&amp;AD5077&amp;"m","")&amp;IF(Y5077="NLP","Nieuw lichtpunt bijplaatsen, "&amp;AE5077&amp;" en LM "&amp;AD5077&amp;"m","")</f>
        <v>Mast en armatuur leveren en plaatsen, Kegel 2000 led en LM 4m, oude mast 5m verwijderen</v>
      </c>
      <c r="AH5077" t="str">
        <f t="shared" si="1542"/>
        <v>MV AV 5-&gt;4 Kegel 2000 led</v>
      </c>
      <c r="AI5077">
        <f>IF(AH5077&gt;"",VLOOKUP(AH5077,'MAATREGELEN TBV BESTEK '!$A$3:$N$34,11,FALSE),"")</f>
        <v>134040</v>
      </c>
      <c r="AJ5077">
        <f>IF(AH5077&gt;"",VLOOKUP(AH5077,'MAATREGELEN TBV BESTEK '!$A$3:$N$34,13,FALSE),"")</f>
        <v>711010</v>
      </c>
      <c r="AK5077">
        <f>IF(AH5077&gt;"",VLOOKUP(AH5077,'MAATREGELEN TBV BESTEK '!$A$3:$N$34,14,FALSE),"")</f>
        <v>721210</v>
      </c>
    </row>
    <row r="5078" spans="1:37" ht="12" customHeight="1">
      <c r="A5078" s="49">
        <v>236550.179</v>
      </c>
      <c r="B5078" s="49">
        <v>437723.158</v>
      </c>
      <c r="C5078" t="s">
        <v>4102</v>
      </c>
      <c r="D5078" t="s">
        <v>4563</v>
      </c>
      <c r="E5078" t="s">
        <v>5915</v>
      </c>
      <c r="F5078" t="s">
        <v>5915</v>
      </c>
      <c r="G5078" t="s">
        <v>2427</v>
      </c>
      <c r="H5078" s="64" t="s">
        <v>3743</v>
      </c>
      <c r="J5078">
        <f t="shared" si="1543"/>
        <v>0</v>
      </c>
      <c r="K5078" t="str">
        <f t="shared" si="1544"/>
        <v/>
      </c>
      <c r="L5078" t="str">
        <f t="shared" si="1540"/>
        <v/>
      </c>
      <c r="M5078" t="str">
        <f t="shared" si="1545"/>
        <v/>
      </c>
      <c r="N5078" t="str">
        <f t="shared" si="1546"/>
        <v/>
      </c>
      <c r="O5078" t="str">
        <f t="shared" si="1547"/>
        <v/>
      </c>
      <c r="P5078" t="str">
        <f t="shared" si="1548"/>
        <v/>
      </c>
      <c r="R5078" t="str">
        <f t="shared" si="1541"/>
        <v/>
      </c>
      <c r="T5078" t="str">
        <f t="shared" si="1549"/>
        <v>AALTEN</v>
      </c>
      <c r="U5078" t="str">
        <f t="shared" si="1550"/>
        <v>Trompstraat</v>
      </c>
      <c r="V5078" s="62" t="str">
        <f t="shared" si="1551"/>
        <v/>
      </c>
      <c r="W5078" s="15" t="str">
        <f>IF(J5078,#REF!,"")</f>
        <v/>
      </c>
      <c r="X5078" s="15" t="str">
        <f>IF(J5078,#REF!,"")</f>
        <v/>
      </c>
      <c r="Y5078" s="62" t="str">
        <f t="shared" si="1552"/>
        <v xml:space="preserve"> </v>
      </c>
      <c r="AA5078" s="69"/>
      <c r="AB5078" s="90" t="s">
        <v>5915</v>
      </c>
      <c r="AC5078" s="5" t="s">
        <v>5915</v>
      </c>
      <c r="AD5078" s="90" t="str">
        <f t="shared" si="1553"/>
        <v/>
      </c>
      <c r="AE5078" s="90" t="str">
        <f t="shared" si="1554"/>
        <v/>
      </c>
      <c r="AF5078" t="str">
        <f>IF(Y5078="AV","Armatuur "&amp;AE5078&amp;" leveren en plaatsen op LM "&amp;AD5078&amp;"m","")&amp;IF(Y5078="MV AV","Mast en armatuur leveren en plaatsen, "&amp;AE5078&amp;" en LM "&amp;AD5078&amp;"m, oude mast "&amp;AB5078&amp;"m verwijderen","")&amp;IF(Y5078="NM NA","Nwe mast en nw armatuur leveren en plaatsen, "&amp;AE5078&amp;" en LM "&amp;AD5078&amp;"m, oude mast "&amp;AB5078&amp;"m verwijderen","")&amp;IF(Y5078="NLP","Nieuw lichtpunt bijplaatsen, "&amp;AE5078&amp;" en LM "&amp;AD5078&amp;"m","")</f>
        <v/>
      </c>
      <c r="AH5078" t="str">
        <f t="shared" si="1542"/>
        <v/>
      </c>
      <c r="AI5078" t="str">
        <f>IF(AH5078&gt;"",VLOOKUP(AH5078,'MAATREGELEN TBV BESTEK '!$A$3:$N$34,11,FALSE),"")</f>
        <v/>
      </c>
      <c r="AJ5078" t="str">
        <f>IF(AH5078&gt;"",VLOOKUP(AH5078,'MAATREGELEN TBV BESTEK '!$A$3:$N$34,13,FALSE),"")</f>
        <v/>
      </c>
      <c r="AK5078" t="str">
        <f>IF(AH5078&gt;"",VLOOKUP(AH5078,'MAATREGELEN TBV BESTEK '!$A$3:$N$34,14,FALSE),"")</f>
        <v/>
      </c>
    </row>
    <row r="5079" spans="1:37" ht="12" customHeight="1">
      <c r="A5079" s="49">
        <v>236550.179</v>
      </c>
      <c r="B5079" s="49">
        <v>437723.158</v>
      </c>
      <c r="C5079" t="s">
        <v>4102</v>
      </c>
      <c r="D5079" t="s">
        <v>4563</v>
      </c>
      <c r="E5079" t="s">
        <v>5915</v>
      </c>
      <c r="F5079" t="s">
        <v>5915</v>
      </c>
      <c r="G5079" t="s">
        <v>2427</v>
      </c>
      <c r="H5079" s="64" t="s">
        <v>3743</v>
      </c>
      <c r="J5079">
        <f t="shared" si="1543"/>
        <v>0</v>
      </c>
      <c r="K5079" t="str">
        <f t="shared" si="1544"/>
        <v/>
      </c>
      <c r="L5079" t="str">
        <f t="shared" si="1540"/>
        <v/>
      </c>
      <c r="M5079" t="str">
        <f t="shared" si="1545"/>
        <v/>
      </c>
      <c r="N5079" t="str">
        <f t="shared" si="1546"/>
        <v/>
      </c>
      <c r="O5079" t="str">
        <f t="shared" si="1547"/>
        <v/>
      </c>
      <c r="P5079" t="str">
        <f t="shared" si="1548"/>
        <v/>
      </c>
      <c r="R5079" t="str">
        <f t="shared" si="1541"/>
        <v/>
      </c>
      <c r="T5079" t="str">
        <f t="shared" si="1549"/>
        <v>AALTEN</v>
      </c>
      <c r="U5079" t="str">
        <f t="shared" si="1550"/>
        <v>Trompstraat</v>
      </c>
      <c r="V5079" s="62" t="str">
        <f t="shared" si="1551"/>
        <v/>
      </c>
      <c r="W5079" s="15" t="str">
        <f>IF(J5079,#REF!,"")</f>
        <v/>
      </c>
      <c r="X5079" s="15" t="str">
        <f>IF(J5079,#REF!,"")</f>
        <v/>
      </c>
      <c r="Y5079" s="62" t="str">
        <f t="shared" si="1552"/>
        <v xml:space="preserve"> </v>
      </c>
      <c r="AA5079" s="69"/>
      <c r="AB5079" s="90" t="s">
        <v>5915</v>
      </c>
      <c r="AC5079" s="5" t="s">
        <v>5915</v>
      </c>
      <c r="AD5079" s="90" t="str">
        <f t="shared" si="1553"/>
        <v/>
      </c>
      <c r="AE5079" s="90" t="str">
        <f t="shared" si="1554"/>
        <v/>
      </c>
      <c r="AF5079" t="str">
        <f>IF(Y5079="AV","Armatuur "&amp;AE5079&amp;" leveren en plaatsen op LM "&amp;AD5079&amp;"m","")&amp;IF(Y5079="MV AV","Mast en armatuur leveren en plaatsen, "&amp;AE5079&amp;" en LM "&amp;AD5079&amp;"m, oude mast "&amp;AB5079&amp;"m verwijderen","")&amp;IF(Y5079="NM NA","Nwe mast en nw armatuur leveren en plaatsen, "&amp;AE5079&amp;" en LM "&amp;AD5079&amp;"m, oude mast "&amp;AB5079&amp;"m verwijderen","")&amp;IF(Y5079="NLP","Nieuw lichtpunt bijplaatsen, "&amp;AE5079&amp;" en LM "&amp;AD5079&amp;"m","")</f>
        <v/>
      </c>
      <c r="AH5079" t="str">
        <f t="shared" si="1542"/>
        <v/>
      </c>
      <c r="AI5079" t="str">
        <f>IF(AH5079&gt;"",VLOOKUP(AH5079,'MAATREGELEN TBV BESTEK '!$A$3:$N$34,11,FALSE),"")</f>
        <v/>
      </c>
      <c r="AJ5079" t="str">
        <f>IF(AH5079&gt;"",VLOOKUP(AH5079,'MAATREGELEN TBV BESTEK '!$A$3:$N$34,13,FALSE),"")</f>
        <v/>
      </c>
      <c r="AK5079" t="str">
        <f>IF(AH5079&gt;"",VLOOKUP(AH5079,'MAATREGELEN TBV BESTEK '!$A$3:$N$34,14,FALSE),"")</f>
        <v/>
      </c>
    </row>
    <row r="5080" spans="1:37" ht="12" customHeight="1">
      <c r="A5080" s="49">
        <v>236550.179</v>
      </c>
      <c r="B5080" s="49">
        <v>437723.158</v>
      </c>
      <c r="C5080" t="s">
        <v>4102</v>
      </c>
      <c r="D5080" t="s">
        <v>4563</v>
      </c>
      <c r="E5080" t="s">
        <v>5915</v>
      </c>
      <c r="F5080" t="s">
        <v>5915</v>
      </c>
      <c r="G5080" t="s">
        <v>2427</v>
      </c>
      <c r="H5080" s="64" t="s">
        <v>3743</v>
      </c>
      <c r="J5080">
        <f t="shared" si="1543"/>
        <v>0</v>
      </c>
      <c r="K5080" t="str">
        <f t="shared" si="1544"/>
        <v/>
      </c>
      <c r="L5080" t="str">
        <f t="shared" si="1540"/>
        <v/>
      </c>
      <c r="M5080" t="str">
        <f t="shared" si="1545"/>
        <v/>
      </c>
      <c r="N5080" t="str">
        <f t="shared" si="1546"/>
        <v/>
      </c>
      <c r="O5080" t="str">
        <f t="shared" si="1547"/>
        <v/>
      </c>
      <c r="P5080" t="str">
        <f t="shared" si="1548"/>
        <v/>
      </c>
      <c r="R5080" t="str">
        <f t="shared" si="1541"/>
        <v/>
      </c>
      <c r="T5080" t="str">
        <f t="shared" si="1549"/>
        <v>AALTEN</v>
      </c>
      <c r="U5080" t="str">
        <f t="shared" si="1550"/>
        <v>Trompstraat</v>
      </c>
      <c r="V5080" s="62" t="str">
        <f t="shared" si="1551"/>
        <v/>
      </c>
      <c r="W5080" s="15" t="str">
        <f>IF(J5080,#REF!,"")</f>
        <v/>
      </c>
      <c r="X5080" s="15" t="str">
        <f>IF(J5080,#REF!,"")</f>
        <v/>
      </c>
      <c r="Y5080" s="62" t="str">
        <f t="shared" si="1552"/>
        <v xml:space="preserve"> </v>
      </c>
      <c r="AA5080" s="69"/>
      <c r="AB5080" s="90" t="s">
        <v>5915</v>
      </c>
      <c r="AC5080" s="5" t="s">
        <v>5915</v>
      </c>
      <c r="AD5080" s="90" t="str">
        <f t="shared" si="1553"/>
        <v/>
      </c>
      <c r="AE5080" s="90" t="str">
        <f t="shared" si="1554"/>
        <v/>
      </c>
      <c r="AF5080" t="str">
        <f>IF(Y5080="AV","Armatuur "&amp;AE5080&amp;" leveren en plaatsen op LM "&amp;AD5080&amp;"m","")&amp;IF(Y5080="MV AV","Mast en armatuur leveren en plaatsen, "&amp;AE5080&amp;" en LM "&amp;AD5080&amp;"m, oude mast "&amp;AB5080&amp;"m verwijderen","")&amp;IF(Y5080="NM NA","Nwe mast en nw armatuur leveren en plaatsen, "&amp;AE5080&amp;" en LM "&amp;AD5080&amp;"m, oude mast "&amp;AB5080&amp;"m verwijderen","")&amp;IF(Y5080="NLP","Nieuw lichtpunt bijplaatsen, "&amp;AE5080&amp;" en LM "&amp;AD5080&amp;"m","")</f>
        <v/>
      </c>
      <c r="AH5080" t="str">
        <f t="shared" si="1542"/>
        <v/>
      </c>
      <c r="AI5080" t="str">
        <f>IF(AH5080&gt;"",VLOOKUP(AH5080,'MAATREGELEN TBV BESTEK '!$A$3:$N$34,11,FALSE),"")</f>
        <v/>
      </c>
      <c r="AJ5080" t="str">
        <f>IF(AH5080&gt;"",VLOOKUP(AH5080,'MAATREGELEN TBV BESTEK '!$A$3:$N$34,13,FALSE),"")</f>
        <v/>
      </c>
      <c r="AK5080" t="str">
        <f>IF(AH5080&gt;"",VLOOKUP(AH5080,'MAATREGELEN TBV BESTEK '!$A$3:$N$34,14,FALSE),"")</f>
        <v/>
      </c>
    </row>
    <row r="5081" spans="1:37" ht="12" customHeight="1">
      <c r="A5081" s="49">
        <v>236578.84099999999</v>
      </c>
      <c r="B5081" s="49">
        <v>437703.23100000003</v>
      </c>
      <c r="C5081" t="s">
        <v>4103</v>
      </c>
      <c r="D5081" t="s">
        <v>5914</v>
      </c>
      <c r="E5081" s="40">
        <v>4</v>
      </c>
      <c r="F5081" t="s">
        <v>4426</v>
      </c>
      <c r="G5081" t="s">
        <v>2427</v>
      </c>
      <c r="H5081" s="64" t="s">
        <v>3743</v>
      </c>
      <c r="J5081">
        <f t="shared" si="1543"/>
        <v>1</v>
      </c>
      <c r="K5081" t="str">
        <f t="shared" si="1544"/>
        <v>dicht</v>
      </c>
      <c r="L5081" t="str">
        <f t="shared" si="1540"/>
        <v>zwart</v>
      </c>
      <c r="M5081">
        <f t="shared" si="1545"/>
        <v>236578.84099999999</v>
      </c>
      <c r="N5081">
        <f t="shared" si="1546"/>
        <v>437703.23100000003</v>
      </c>
      <c r="O5081" t="str">
        <f t="shared" si="1547"/>
        <v>zwart dicht</v>
      </c>
      <c r="P5081" t="str">
        <f t="shared" si="1548"/>
        <v>ALN01216</v>
      </c>
      <c r="Q5081" t="str">
        <f>$O$2&amp;E5081</f>
        <v>Lph 4</v>
      </c>
      <c r="R5081" t="str">
        <f t="shared" si="1541"/>
        <v>Kegel 2000 led</v>
      </c>
      <c r="T5081" t="str">
        <f t="shared" si="1549"/>
        <v>AALTEN</v>
      </c>
      <c r="U5081" t="str">
        <f t="shared" si="1550"/>
        <v>Trompstraat</v>
      </c>
      <c r="V5081" s="62" t="str">
        <f t="shared" si="1551"/>
        <v>ALN01216</v>
      </c>
      <c r="W5081" s="15" t="e">
        <f>IF(J5081,#REF!,"")</f>
        <v>#REF!</v>
      </c>
      <c r="X5081" s="15" t="e">
        <f>IF(J5081,#REF!,"")</f>
        <v>#REF!</v>
      </c>
      <c r="Y5081" s="62" t="str">
        <f t="shared" si="1552"/>
        <v>MV AV</v>
      </c>
      <c r="AA5081" s="69"/>
      <c r="AB5081" s="90">
        <v>5</v>
      </c>
      <c r="AC5081" s="5" t="s">
        <v>1954</v>
      </c>
      <c r="AD5081" s="90">
        <f t="shared" si="1553"/>
        <v>4</v>
      </c>
      <c r="AE5081" s="90" t="str">
        <f t="shared" si="1554"/>
        <v>Kegel 2000 led</v>
      </c>
      <c r="AF5081" s="22" t="str">
        <f>IF(Y5081="AV","Armatuur "&amp;AE5081&amp;" leveren en plaatsen op LM "&amp;AB5081&amp;"m","")&amp;IF(Y5081="MV AV","Mast en armatuur leveren en plaatsen, "&amp;AE5081&amp;" en LM "&amp;AD5081&amp;"m, oude mast "&amp;AB5081&amp;"m verwijderen","")&amp;IF(Y5081="NM NA","Nwe mast en nw armatuur leveren en plaatsen, "&amp;AE5081&amp;" en LM "&amp;AD5081&amp;"m","")&amp;IF(Y5081="NLP","Nieuw lichtpunt bijplaatsen, "&amp;AE5081&amp;" en LM "&amp;AD5081&amp;"m","")</f>
        <v>Mast en armatuur leveren en plaatsen, Kegel 2000 led en LM 4m, oude mast 5m verwijderen</v>
      </c>
      <c r="AH5081" t="str">
        <f t="shared" si="1542"/>
        <v>MV AV 5-&gt;4 Kegel 2000 led</v>
      </c>
      <c r="AI5081">
        <f>IF(AH5081&gt;"",VLOOKUP(AH5081,'MAATREGELEN TBV BESTEK '!$A$3:$N$34,11,FALSE),"")</f>
        <v>134040</v>
      </c>
      <c r="AJ5081">
        <f>IF(AH5081&gt;"",VLOOKUP(AH5081,'MAATREGELEN TBV BESTEK '!$A$3:$N$34,13,FALSE),"")</f>
        <v>711010</v>
      </c>
      <c r="AK5081">
        <f>IF(AH5081&gt;"",VLOOKUP(AH5081,'MAATREGELEN TBV BESTEK '!$A$3:$N$34,14,FALSE),"")</f>
        <v>721210</v>
      </c>
    </row>
    <row r="5082" spans="1:37" ht="12" customHeight="1">
      <c r="A5082" s="49">
        <v>236578.84099999999</v>
      </c>
      <c r="B5082" s="49">
        <v>437703.23100000003</v>
      </c>
      <c r="C5082" t="s">
        <v>4103</v>
      </c>
      <c r="D5082" t="s">
        <v>4563</v>
      </c>
      <c r="E5082" t="s">
        <v>5915</v>
      </c>
      <c r="F5082" t="s">
        <v>5915</v>
      </c>
      <c r="G5082" t="s">
        <v>2427</v>
      </c>
      <c r="H5082" s="64" t="s">
        <v>3743</v>
      </c>
      <c r="J5082">
        <f t="shared" si="1543"/>
        <v>0</v>
      </c>
      <c r="K5082" t="str">
        <f t="shared" si="1544"/>
        <v/>
      </c>
      <c r="L5082" t="str">
        <f t="shared" si="1540"/>
        <v/>
      </c>
      <c r="M5082" t="str">
        <f t="shared" si="1545"/>
        <v/>
      </c>
      <c r="N5082" t="str">
        <f t="shared" si="1546"/>
        <v/>
      </c>
      <c r="O5082" t="str">
        <f t="shared" si="1547"/>
        <v/>
      </c>
      <c r="P5082" t="str">
        <f t="shared" si="1548"/>
        <v/>
      </c>
      <c r="R5082" t="str">
        <f t="shared" si="1541"/>
        <v/>
      </c>
      <c r="T5082" t="str">
        <f t="shared" si="1549"/>
        <v>AALTEN</v>
      </c>
      <c r="U5082" t="str">
        <f t="shared" si="1550"/>
        <v>Trompstraat</v>
      </c>
      <c r="V5082" s="62" t="str">
        <f t="shared" si="1551"/>
        <v/>
      </c>
      <c r="W5082" s="15" t="str">
        <f>IF(J5082,#REF!,"")</f>
        <v/>
      </c>
      <c r="X5082" s="15" t="str">
        <f>IF(J5082,#REF!,"")</f>
        <v/>
      </c>
      <c r="Y5082" s="62" t="str">
        <f t="shared" si="1552"/>
        <v xml:space="preserve"> </v>
      </c>
      <c r="AA5082" s="69"/>
      <c r="AB5082" s="90" t="s">
        <v>5915</v>
      </c>
      <c r="AC5082" s="5" t="s">
        <v>5915</v>
      </c>
      <c r="AD5082" s="90" t="str">
        <f t="shared" si="1553"/>
        <v/>
      </c>
      <c r="AE5082" s="90" t="str">
        <f t="shared" si="1554"/>
        <v/>
      </c>
      <c r="AF5082" t="str">
        <f>IF(Y5082="AV","Armatuur "&amp;AE5082&amp;" leveren en plaatsen op LM "&amp;AD5082&amp;"m","")&amp;IF(Y5082="MV AV","Mast en armatuur leveren en plaatsen, "&amp;AE5082&amp;" en LM "&amp;AD5082&amp;"m, oude mast "&amp;AB5082&amp;"m verwijderen","")&amp;IF(Y5082="NM NA","Nwe mast en nw armatuur leveren en plaatsen, "&amp;AE5082&amp;" en LM "&amp;AD5082&amp;"m, oude mast "&amp;AB5082&amp;"m verwijderen","")&amp;IF(Y5082="NLP","Nieuw lichtpunt bijplaatsen, "&amp;AE5082&amp;" en LM "&amp;AD5082&amp;"m","")</f>
        <v/>
      </c>
      <c r="AH5082" t="str">
        <f t="shared" si="1542"/>
        <v/>
      </c>
      <c r="AI5082" t="str">
        <f>IF(AH5082&gt;"",VLOOKUP(AH5082,'MAATREGELEN TBV BESTEK '!$A$3:$N$34,11,FALSE),"")</f>
        <v/>
      </c>
      <c r="AJ5082" t="str">
        <f>IF(AH5082&gt;"",VLOOKUP(AH5082,'MAATREGELEN TBV BESTEK '!$A$3:$N$34,13,FALSE),"")</f>
        <v/>
      </c>
      <c r="AK5082" t="str">
        <f>IF(AH5082&gt;"",VLOOKUP(AH5082,'MAATREGELEN TBV BESTEK '!$A$3:$N$34,14,FALSE),"")</f>
        <v/>
      </c>
    </row>
    <row r="5083" spans="1:37" ht="12" customHeight="1">
      <c r="A5083" s="49">
        <v>236578.84099999999</v>
      </c>
      <c r="B5083" s="49">
        <v>437703.23100000003</v>
      </c>
      <c r="C5083" t="s">
        <v>4103</v>
      </c>
      <c r="D5083" t="s">
        <v>4563</v>
      </c>
      <c r="E5083" t="s">
        <v>5915</v>
      </c>
      <c r="F5083" t="s">
        <v>5915</v>
      </c>
      <c r="G5083" t="s">
        <v>2427</v>
      </c>
      <c r="H5083" s="64" t="s">
        <v>3743</v>
      </c>
      <c r="J5083">
        <f t="shared" si="1543"/>
        <v>0</v>
      </c>
      <c r="K5083" t="str">
        <f t="shared" si="1544"/>
        <v/>
      </c>
      <c r="L5083" t="str">
        <f t="shared" si="1540"/>
        <v/>
      </c>
      <c r="M5083" t="str">
        <f t="shared" si="1545"/>
        <v/>
      </c>
      <c r="N5083" t="str">
        <f t="shared" si="1546"/>
        <v/>
      </c>
      <c r="O5083" t="str">
        <f t="shared" si="1547"/>
        <v/>
      </c>
      <c r="P5083" t="str">
        <f t="shared" si="1548"/>
        <v/>
      </c>
      <c r="R5083" t="str">
        <f t="shared" si="1541"/>
        <v/>
      </c>
      <c r="T5083" t="str">
        <f t="shared" si="1549"/>
        <v>AALTEN</v>
      </c>
      <c r="U5083" t="str">
        <f t="shared" si="1550"/>
        <v>Trompstraat</v>
      </c>
      <c r="V5083" s="62" t="str">
        <f t="shared" si="1551"/>
        <v/>
      </c>
      <c r="W5083" s="15" t="str">
        <f>IF(J5083,#REF!,"")</f>
        <v/>
      </c>
      <c r="X5083" s="15" t="str">
        <f>IF(J5083,#REF!,"")</f>
        <v/>
      </c>
      <c r="Y5083" s="62" t="str">
        <f t="shared" si="1552"/>
        <v xml:space="preserve"> </v>
      </c>
      <c r="AA5083" s="69"/>
      <c r="AB5083" s="90" t="s">
        <v>5915</v>
      </c>
      <c r="AC5083" s="5" t="s">
        <v>5915</v>
      </c>
      <c r="AD5083" s="90" t="str">
        <f t="shared" si="1553"/>
        <v/>
      </c>
      <c r="AE5083" s="90" t="str">
        <f t="shared" si="1554"/>
        <v/>
      </c>
      <c r="AF5083" t="str">
        <f>IF(Y5083="AV","Armatuur "&amp;AE5083&amp;" leveren en plaatsen op LM "&amp;AD5083&amp;"m","")&amp;IF(Y5083="MV AV","Mast en armatuur leveren en plaatsen, "&amp;AE5083&amp;" en LM "&amp;AD5083&amp;"m, oude mast "&amp;AB5083&amp;"m verwijderen","")&amp;IF(Y5083="NM NA","Nwe mast en nw armatuur leveren en plaatsen, "&amp;AE5083&amp;" en LM "&amp;AD5083&amp;"m, oude mast "&amp;AB5083&amp;"m verwijderen","")&amp;IF(Y5083="NLP","Nieuw lichtpunt bijplaatsen, "&amp;AE5083&amp;" en LM "&amp;AD5083&amp;"m","")</f>
        <v/>
      </c>
      <c r="AH5083" t="str">
        <f t="shared" si="1542"/>
        <v/>
      </c>
      <c r="AI5083" t="str">
        <f>IF(AH5083&gt;"",VLOOKUP(AH5083,'MAATREGELEN TBV BESTEK '!$A$3:$N$34,11,FALSE),"")</f>
        <v/>
      </c>
      <c r="AJ5083" t="str">
        <f>IF(AH5083&gt;"",VLOOKUP(AH5083,'MAATREGELEN TBV BESTEK '!$A$3:$N$34,13,FALSE),"")</f>
        <v/>
      </c>
      <c r="AK5083" t="str">
        <f>IF(AH5083&gt;"",VLOOKUP(AH5083,'MAATREGELEN TBV BESTEK '!$A$3:$N$34,14,FALSE),"")</f>
        <v/>
      </c>
    </row>
    <row r="5084" spans="1:37" ht="12" customHeight="1">
      <c r="A5084" s="49">
        <v>236578.84099999999</v>
      </c>
      <c r="B5084" s="49">
        <v>437703.23100000003</v>
      </c>
      <c r="C5084" t="s">
        <v>4103</v>
      </c>
      <c r="D5084" t="s">
        <v>4563</v>
      </c>
      <c r="E5084" t="s">
        <v>5915</v>
      </c>
      <c r="F5084" t="s">
        <v>5915</v>
      </c>
      <c r="G5084" t="s">
        <v>2427</v>
      </c>
      <c r="H5084" s="64" t="s">
        <v>3743</v>
      </c>
      <c r="J5084">
        <f t="shared" si="1543"/>
        <v>0</v>
      </c>
      <c r="K5084" t="str">
        <f t="shared" si="1544"/>
        <v/>
      </c>
      <c r="L5084" t="str">
        <f t="shared" si="1540"/>
        <v/>
      </c>
      <c r="M5084" t="str">
        <f t="shared" si="1545"/>
        <v/>
      </c>
      <c r="N5084" t="str">
        <f t="shared" si="1546"/>
        <v/>
      </c>
      <c r="O5084" t="str">
        <f t="shared" si="1547"/>
        <v/>
      </c>
      <c r="P5084" t="str">
        <f t="shared" si="1548"/>
        <v/>
      </c>
      <c r="R5084" t="str">
        <f t="shared" si="1541"/>
        <v/>
      </c>
      <c r="T5084" t="str">
        <f t="shared" si="1549"/>
        <v>AALTEN</v>
      </c>
      <c r="U5084" t="str">
        <f t="shared" si="1550"/>
        <v>Trompstraat</v>
      </c>
      <c r="V5084" s="62" t="str">
        <f t="shared" si="1551"/>
        <v/>
      </c>
      <c r="W5084" s="15" t="str">
        <f>IF(J5084,#REF!,"")</f>
        <v/>
      </c>
      <c r="X5084" s="15" t="str">
        <f>IF(J5084,#REF!,"")</f>
        <v/>
      </c>
      <c r="Y5084" s="62" t="str">
        <f t="shared" si="1552"/>
        <v xml:space="preserve"> </v>
      </c>
      <c r="AA5084" s="69"/>
      <c r="AB5084" s="90" t="s">
        <v>5915</v>
      </c>
      <c r="AC5084" s="5" t="s">
        <v>5915</v>
      </c>
      <c r="AD5084" s="90" t="str">
        <f t="shared" si="1553"/>
        <v/>
      </c>
      <c r="AE5084" s="90" t="str">
        <f t="shared" si="1554"/>
        <v/>
      </c>
      <c r="AF5084" t="str">
        <f>IF(Y5084="AV","Armatuur "&amp;AE5084&amp;" leveren en plaatsen op LM "&amp;AD5084&amp;"m","")&amp;IF(Y5084="MV AV","Mast en armatuur leveren en plaatsen, "&amp;AE5084&amp;" en LM "&amp;AD5084&amp;"m, oude mast "&amp;AB5084&amp;"m verwijderen","")&amp;IF(Y5084="NM NA","Nwe mast en nw armatuur leveren en plaatsen, "&amp;AE5084&amp;" en LM "&amp;AD5084&amp;"m, oude mast "&amp;AB5084&amp;"m verwijderen","")&amp;IF(Y5084="NLP","Nieuw lichtpunt bijplaatsen, "&amp;AE5084&amp;" en LM "&amp;AD5084&amp;"m","")</f>
        <v/>
      </c>
      <c r="AH5084" t="str">
        <f t="shared" si="1542"/>
        <v/>
      </c>
      <c r="AI5084" t="str">
        <f>IF(AH5084&gt;"",VLOOKUP(AH5084,'MAATREGELEN TBV BESTEK '!$A$3:$N$34,11,FALSE),"")</f>
        <v/>
      </c>
      <c r="AJ5084" t="str">
        <f>IF(AH5084&gt;"",VLOOKUP(AH5084,'MAATREGELEN TBV BESTEK '!$A$3:$N$34,13,FALSE),"")</f>
        <v/>
      </c>
      <c r="AK5084" t="str">
        <f>IF(AH5084&gt;"",VLOOKUP(AH5084,'MAATREGELEN TBV BESTEK '!$A$3:$N$34,14,FALSE),"")</f>
        <v/>
      </c>
    </row>
    <row r="5085" spans="1:37" ht="12" customHeight="1">
      <c r="A5085" s="49">
        <v>236611.24</v>
      </c>
      <c r="B5085" s="49">
        <v>437707.67499999999</v>
      </c>
      <c r="C5085" t="s">
        <v>4104</v>
      </c>
      <c r="D5085" t="s">
        <v>5914</v>
      </c>
      <c r="E5085" s="40">
        <v>4</v>
      </c>
      <c r="F5085" t="s">
        <v>4426</v>
      </c>
      <c r="G5085" t="s">
        <v>2427</v>
      </c>
      <c r="H5085" s="64" t="s">
        <v>3743</v>
      </c>
      <c r="J5085">
        <f t="shared" si="1543"/>
        <v>1</v>
      </c>
      <c r="K5085" t="str">
        <f t="shared" si="1544"/>
        <v>dicht</v>
      </c>
      <c r="L5085" t="str">
        <f t="shared" si="1540"/>
        <v>zwart</v>
      </c>
      <c r="M5085">
        <f t="shared" si="1545"/>
        <v>236611.24</v>
      </c>
      <c r="N5085">
        <f t="shared" si="1546"/>
        <v>437707.67499999999</v>
      </c>
      <c r="O5085" t="str">
        <f t="shared" si="1547"/>
        <v>zwart dicht</v>
      </c>
      <c r="P5085" t="str">
        <f t="shared" si="1548"/>
        <v>ALN01217</v>
      </c>
      <c r="Q5085" t="str">
        <f>$O$2&amp;E5085</f>
        <v>Lph 4</v>
      </c>
      <c r="R5085" t="str">
        <f t="shared" si="1541"/>
        <v>Kegel 2000 led</v>
      </c>
      <c r="T5085" t="str">
        <f t="shared" si="1549"/>
        <v>AALTEN</v>
      </c>
      <c r="U5085" t="str">
        <f t="shared" si="1550"/>
        <v>Trompstraat</v>
      </c>
      <c r="V5085" s="62" t="str">
        <f t="shared" si="1551"/>
        <v>ALN01217</v>
      </c>
      <c r="W5085" s="15" t="e">
        <f>IF(J5085,#REF!,"")</f>
        <v>#REF!</v>
      </c>
      <c r="X5085" s="15" t="e">
        <f>IF(J5085,#REF!,"")</f>
        <v>#REF!</v>
      </c>
      <c r="Y5085" s="62" t="str">
        <f t="shared" si="1552"/>
        <v>MV AV</v>
      </c>
      <c r="AA5085" s="69"/>
      <c r="AB5085" s="90">
        <v>5</v>
      </c>
      <c r="AC5085" s="5" t="s">
        <v>1954</v>
      </c>
      <c r="AD5085" s="90">
        <f t="shared" si="1553"/>
        <v>4</v>
      </c>
      <c r="AE5085" s="90" t="str">
        <f t="shared" si="1554"/>
        <v>Kegel 2000 led</v>
      </c>
      <c r="AF5085" s="22" t="str">
        <f>IF(Y5085="AV","Armatuur "&amp;AE5085&amp;" leveren en plaatsen op LM "&amp;AB5085&amp;"m","")&amp;IF(Y5085="MV AV","Mast en armatuur leveren en plaatsen, "&amp;AE5085&amp;" en LM "&amp;AD5085&amp;"m, oude mast "&amp;AB5085&amp;"m verwijderen","")&amp;IF(Y5085="NM NA","Nwe mast en nw armatuur leveren en plaatsen, "&amp;AE5085&amp;" en LM "&amp;AD5085&amp;"m","")&amp;IF(Y5085="NLP","Nieuw lichtpunt bijplaatsen, "&amp;AE5085&amp;" en LM "&amp;AD5085&amp;"m","")</f>
        <v>Mast en armatuur leveren en plaatsen, Kegel 2000 led en LM 4m, oude mast 5m verwijderen</v>
      </c>
      <c r="AH5085" t="str">
        <f t="shared" si="1542"/>
        <v>MV AV 5-&gt;4 Kegel 2000 led</v>
      </c>
      <c r="AI5085">
        <f>IF(AH5085&gt;"",VLOOKUP(AH5085,'MAATREGELEN TBV BESTEK '!$A$3:$N$34,11,FALSE),"")</f>
        <v>134040</v>
      </c>
      <c r="AJ5085">
        <f>IF(AH5085&gt;"",VLOOKUP(AH5085,'MAATREGELEN TBV BESTEK '!$A$3:$N$34,13,FALSE),"")</f>
        <v>711010</v>
      </c>
      <c r="AK5085">
        <f>IF(AH5085&gt;"",VLOOKUP(AH5085,'MAATREGELEN TBV BESTEK '!$A$3:$N$34,14,FALSE),"")</f>
        <v>721210</v>
      </c>
    </row>
    <row r="5086" spans="1:37" ht="12" customHeight="1">
      <c r="A5086" s="49">
        <v>236611.24</v>
      </c>
      <c r="B5086" s="49">
        <v>437707.67499999999</v>
      </c>
      <c r="C5086" t="s">
        <v>4104</v>
      </c>
      <c r="D5086" t="s">
        <v>4563</v>
      </c>
      <c r="E5086" t="s">
        <v>5915</v>
      </c>
      <c r="F5086" t="s">
        <v>5915</v>
      </c>
      <c r="G5086" t="s">
        <v>2427</v>
      </c>
      <c r="H5086" s="64" t="s">
        <v>3743</v>
      </c>
      <c r="J5086">
        <f t="shared" si="1543"/>
        <v>0</v>
      </c>
      <c r="K5086" t="str">
        <f t="shared" si="1544"/>
        <v/>
      </c>
      <c r="L5086" t="str">
        <f t="shared" si="1540"/>
        <v/>
      </c>
      <c r="M5086" t="str">
        <f t="shared" si="1545"/>
        <v/>
      </c>
      <c r="N5086" t="str">
        <f t="shared" si="1546"/>
        <v/>
      </c>
      <c r="O5086" t="str">
        <f t="shared" si="1547"/>
        <v/>
      </c>
      <c r="P5086" t="str">
        <f t="shared" si="1548"/>
        <v/>
      </c>
      <c r="R5086" t="str">
        <f t="shared" si="1541"/>
        <v/>
      </c>
      <c r="T5086" t="str">
        <f t="shared" si="1549"/>
        <v>AALTEN</v>
      </c>
      <c r="U5086" t="str">
        <f t="shared" si="1550"/>
        <v>Trompstraat</v>
      </c>
      <c r="V5086" s="62" t="str">
        <f t="shared" si="1551"/>
        <v/>
      </c>
      <c r="W5086" s="15" t="str">
        <f>IF(J5086,#REF!,"")</f>
        <v/>
      </c>
      <c r="X5086" s="15" t="str">
        <f>IF(J5086,#REF!,"")</f>
        <v/>
      </c>
      <c r="Y5086" s="62" t="str">
        <f t="shared" si="1552"/>
        <v xml:space="preserve"> </v>
      </c>
      <c r="AA5086" s="69"/>
      <c r="AB5086" s="90" t="s">
        <v>5915</v>
      </c>
      <c r="AC5086" s="5" t="s">
        <v>5915</v>
      </c>
      <c r="AD5086" s="90" t="str">
        <f t="shared" si="1553"/>
        <v/>
      </c>
      <c r="AE5086" s="90" t="str">
        <f t="shared" si="1554"/>
        <v/>
      </c>
      <c r="AF5086" t="str">
        <f>IF(Y5086="AV","Armatuur "&amp;AE5086&amp;" leveren en plaatsen op LM "&amp;AD5086&amp;"m","")&amp;IF(Y5086="MV AV","Mast en armatuur leveren en plaatsen, "&amp;AE5086&amp;" en LM "&amp;AD5086&amp;"m, oude mast "&amp;AB5086&amp;"m verwijderen","")&amp;IF(Y5086="NM NA","Nwe mast en nw armatuur leveren en plaatsen, "&amp;AE5086&amp;" en LM "&amp;AD5086&amp;"m, oude mast "&amp;AB5086&amp;"m verwijderen","")&amp;IF(Y5086="NLP","Nieuw lichtpunt bijplaatsen, "&amp;AE5086&amp;" en LM "&amp;AD5086&amp;"m","")</f>
        <v/>
      </c>
      <c r="AH5086" t="str">
        <f t="shared" si="1542"/>
        <v/>
      </c>
      <c r="AI5086" t="str">
        <f>IF(AH5086&gt;"",VLOOKUP(AH5086,'MAATREGELEN TBV BESTEK '!$A$3:$N$34,11,FALSE),"")</f>
        <v/>
      </c>
      <c r="AJ5086" t="str">
        <f>IF(AH5086&gt;"",VLOOKUP(AH5086,'MAATREGELEN TBV BESTEK '!$A$3:$N$34,13,FALSE),"")</f>
        <v/>
      </c>
      <c r="AK5086" t="str">
        <f>IF(AH5086&gt;"",VLOOKUP(AH5086,'MAATREGELEN TBV BESTEK '!$A$3:$N$34,14,FALSE),"")</f>
        <v/>
      </c>
    </row>
    <row r="5087" spans="1:37" ht="12" customHeight="1">
      <c r="A5087" s="49">
        <v>236611.24</v>
      </c>
      <c r="B5087" s="49">
        <v>437707.67499999999</v>
      </c>
      <c r="C5087" t="s">
        <v>4104</v>
      </c>
      <c r="D5087" t="s">
        <v>4563</v>
      </c>
      <c r="E5087" t="s">
        <v>5915</v>
      </c>
      <c r="F5087" t="s">
        <v>5915</v>
      </c>
      <c r="G5087" t="s">
        <v>2427</v>
      </c>
      <c r="H5087" s="64" t="s">
        <v>3743</v>
      </c>
      <c r="J5087">
        <f t="shared" si="1543"/>
        <v>0</v>
      </c>
      <c r="K5087" t="str">
        <f t="shared" si="1544"/>
        <v/>
      </c>
      <c r="L5087" t="str">
        <f t="shared" si="1540"/>
        <v/>
      </c>
      <c r="M5087" t="str">
        <f t="shared" si="1545"/>
        <v/>
      </c>
      <c r="N5087" t="str">
        <f t="shared" si="1546"/>
        <v/>
      </c>
      <c r="O5087" t="str">
        <f t="shared" si="1547"/>
        <v/>
      </c>
      <c r="P5087" t="str">
        <f t="shared" si="1548"/>
        <v/>
      </c>
      <c r="R5087" t="str">
        <f t="shared" si="1541"/>
        <v/>
      </c>
      <c r="T5087" t="str">
        <f t="shared" si="1549"/>
        <v>AALTEN</v>
      </c>
      <c r="U5087" t="str">
        <f t="shared" si="1550"/>
        <v>Trompstraat</v>
      </c>
      <c r="V5087" s="62" t="str">
        <f t="shared" si="1551"/>
        <v/>
      </c>
      <c r="W5087" s="15" t="str">
        <f>IF(J5087,#REF!,"")</f>
        <v/>
      </c>
      <c r="X5087" s="15" t="str">
        <f>IF(J5087,#REF!,"")</f>
        <v/>
      </c>
      <c r="Y5087" s="62" t="str">
        <f t="shared" si="1552"/>
        <v xml:space="preserve"> </v>
      </c>
      <c r="AA5087" s="69"/>
      <c r="AB5087" s="90" t="s">
        <v>5915</v>
      </c>
      <c r="AC5087" s="5" t="s">
        <v>5915</v>
      </c>
      <c r="AD5087" s="90" t="str">
        <f t="shared" si="1553"/>
        <v/>
      </c>
      <c r="AE5087" s="90" t="str">
        <f t="shared" si="1554"/>
        <v/>
      </c>
      <c r="AF5087" t="str">
        <f>IF(Y5087="AV","Armatuur "&amp;AE5087&amp;" leveren en plaatsen op LM "&amp;AD5087&amp;"m","")&amp;IF(Y5087="MV AV","Mast en armatuur leveren en plaatsen, "&amp;AE5087&amp;" en LM "&amp;AD5087&amp;"m, oude mast "&amp;AB5087&amp;"m verwijderen","")&amp;IF(Y5087="NM NA","Nwe mast en nw armatuur leveren en plaatsen, "&amp;AE5087&amp;" en LM "&amp;AD5087&amp;"m, oude mast "&amp;AB5087&amp;"m verwijderen","")&amp;IF(Y5087="NLP","Nieuw lichtpunt bijplaatsen, "&amp;AE5087&amp;" en LM "&amp;AD5087&amp;"m","")</f>
        <v/>
      </c>
      <c r="AH5087" t="str">
        <f t="shared" si="1542"/>
        <v/>
      </c>
      <c r="AI5087" t="str">
        <f>IF(AH5087&gt;"",VLOOKUP(AH5087,'MAATREGELEN TBV BESTEK '!$A$3:$N$34,11,FALSE),"")</f>
        <v/>
      </c>
      <c r="AJ5087" t="str">
        <f>IF(AH5087&gt;"",VLOOKUP(AH5087,'MAATREGELEN TBV BESTEK '!$A$3:$N$34,13,FALSE),"")</f>
        <v/>
      </c>
      <c r="AK5087" t="str">
        <f>IF(AH5087&gt;"",VLOOKUP(AH5087,'MAATREGELEN TBV BESTEK '!$A$3:$N$34,14,FALSE),"")</f>
        <v/>
      </c>
    </row>
    <row r="5088" spans="1:37" ht="12" customHeight="1">
      <c r="A5088" s="49">
        <v>236611.24</v>
      </c>
      <c r="B5088" s="49">
        <v>437707.67499999999</v>
      </c>
      <c r="C5088" t="s">
        <v>4104</v>
      </c>
      <c r="D5088" t="s">
        <v>4563</v>
      </c>
      <c r="E5088" t="s">
        <v>5915</v>
      </c>
      <c r="F5088" t="s">
        <v>5915</v>
      </c>
      <c r="G5088" t="s">
        <v>2427</v>
      </c>
      <c r="H5088" s="64" t="s">
        <v>3743</v>
      </c>
      <c r="J5088">
        <f t="shared" si="1543"/>
        <v>0</v>
      </c>
      <c r="K5088" t="str">
        <f t="shared" si="1544"/>
        <v/>
      </c>
      <c r="L5088" t="str">
        <f t="shared" si="1540"/>
        <v/>
      </c>
      <c r="M5088" t="str">
        <f t="shared" si="1545"/>
        <v/>
      </c>
      <c r="N5088" t="str">
        <f t="shared" si="1546"/>
        <v/>
      </c>
      <c r="O5088" t="str">
        <f t="shared" si="1547"/>
        <v/>
      </c>
      <c r="P5088" t="str">
        <f t="shared" si="1548"/>
        <v/>
      </c>
      <c r="R5088" t="str">
        <f t="shared" si="1541"/>
        <v/>
      </c>
      <c r="T5088" t="str">
        <f t="shared" si="1549"/>
        <v>AALTEN</v>
      </c>
      <c r="U5088" t="str">
        <f t="shared" si="1550"/>
        <v>Trompstraat</v>
      </c>
      <c r="V5088" s="62" t="str">
        <f t="shared" si="1551"/>
        <v/>
      </c>
      <c r="W5088" s="15" t="str">
        <f>IF(J5088,#REF!,"")</f>
        <v/>
      </c>
      <c r="X5088" s="15" t="str">
        <f>IF(J5088,#REF!,"")</f>
        <v/>
      </c>
      <c r="Y5088" s="62" t="str">
        <f t="shared" si="1552"/>
        <v xml:space="preserve"> </v>
      </c>
      <c r="AA5088" s="69"/>
      <c r="AB5088" s="90" t="s">
        <v>5915</v>
      </c>
      <c r="AC5088" s="5" t="s">
        <v>5915</v>
      </c>
      <c r="AD5088" s="90" t="str">
        <f t="shared" si="1553"/>
        <v/>
      </c>
      <c r="AE5088" s="90" t="str">
        <f t="shared" si="1554"/>
        <v/>
      </c>
      <c r="AF5088" t="str">
        <f>IF(Y5088="AV","Armatuur "&amp;AE5088&amp;" leveren en plaatsen op LM "&amp;AD5088&amp;"m","")&amp;IF(Y5088="MV AV","Mast en armatuur leveren en plaatsen, "&amp;AE5088&amp;" en LM "&amp;AD5088&amp;"m, oude mast "&amp;AB5088&amp;"m verwijderen","")&amp;IF(Y5088="NM NA","Nwe mast en nw armatuur leveren en plaatsen, "&amp;AE5088&amp;" en LM "&amp;AD5088&amp;"m, oude mast "&amp;AB5088&amp;"m verwijderen","")&amp;IF(Y5088="NLP","Nieuw lichtpunt bijplaatsen, "&amp;AE5088&amp;" en LM "&amp;AD5088&amp;"m","")</f>
        <v/>
      </c>
      <c r="AH5088" t="str">
        <f t="shared" si="1542"/>
        <v/>
      </c>
      <c r="AI5088" t="str">
        <f>IF(AH5088&gt;"",VLOOKUP(AH5088,'MAATREGELEN TBV BESTEK '!$A$3:$N$34,11,FALSE),"")</f>
        <v/>
      </c>
      <c r="AJ5088" t="str">
        <f>IF(AH5088&gt;"",VLOOKUP(AH5088,'MAATREGELEN TBV BESTEK '!$A$3:$N$34,13,FALSE),"")</f>
        <v/>
      </c>
      <c r="AK5088" t="str">
        <f>IF(AH5088&gt;"",VLOOKUP(AH5088,'MAATREGELEN TBV BESTEK '!$A$3:$N$34,14,FALSE),"")</f>
        <v/>
      </c>
    </row>
    <row r="5089" spans="1:37" ht="12" customHeight="1">
      <c r="A5089" s="49">
        <v>236553.06200000001</v>
      </c>
      <c r="B5089" s="49">
        <v>437684.23599999998</v>
      </c>
      <c r="C5089" t="s">
        <v>4105</v>
      </c>
      <c r="D5089" t="s">
        <v>5914</v>
      </c>
      <c r="E5089" s="40">
        <v>4</v>
      </c>
      <c r="F5089" t="s">
        <v>4426</v>
      </c>
      <c r="G5089" t="s">
        <v>2427</v>
      </c>
      <c r="H5089" s="64" t="s">
        <v>3743</v>
      </c>
      <c r="J5089">
        <f t="shared" si="1543"/>
        <v>1</v>
      </c>
      <c r="K5089" t="str">
        <f t="shared" si="1544"/>
        <v>dicht</v>
      </c>
      <c r="L5089" t="str">
        <f t="shared" si="1540"/>
        <v>zwart</v>
      </c>
      <c r="M5089">
        <f t="shared" si="1545"/>
        <v>236553.06200000001</v>
      </c>
      <c r="N5089">
        <f t="shared" si="1546"/>
        <v>437684.23599999998</v>
      </c>
      <c r="O5089" t="str">
        <f t="shared" si="1547"/>
        <v>zwart dicht</v>
      </c>
      <c r="P5089" t="str">
        <f t="shared" si="1548"/>
        <v>ALN01218</v>
      </c>
      <c r="Q5089" t="str">
        <f>$O$2&amp;E5089</f>
        <v>Lph 4</v>
      </c>
      <c r="R5089" t="str">
        <f t="shared" si="1541"/>
        <v>Kegel 2000 led</v>
      </c>
      <c r="T5089" t="str">
        <f t="shared" si="1549"/>
        <v>AALTEN</v>
      </c>
      <c r="U5089" t="str">
        <f t="shared" si="1550"/>
        <v>Trompstraat</v>
      </c>
      <c r="V5089" s="62" t="str">
        <f t="shared" si="1551"/>
        <v>ALN01218</v>
      </c>
      <c r="W5089" s="15" t="e">
        <f>IF(J5089,#REF!,"")</f>
        <v>#REF!</v>
      </c>
      <c r="X5089" s="15" t="e">
        <f>IF(J5089,#REF!,"")</f>
        <v>#REF!</v>
      </c>
      <c r="Y5089" s="62" t="str">
        <f t="shared" si="1552"/>
        <v>MV AV</v>
      </c>
      <c r="AA5089" s="69"/>
      <c r="AB5089" s="90">
        <v>5</v>
      </c>
      <c r="AC5089" s="5" t="s">
        <v>1954</v>
      </c>
      <c r="AD5089" s="90">
        <f t="shared" si="1553"/>
        <v>4</v>
      </c>
      <c r="AE5089" s="90" t="str">
        <f t="shared" si="1554"/>
        <v>Kegel 2000 led</v>
      </c>
      <c r="AF5089" s="22" t="str">
        <f>IF(Y5089="AV","Armatuur "&amp;AE5089&amp;" leveren en plaatsen op LM "&amp;AB5089&amp;"m","")&amp;IF(Y5089="MV AV","Mast en armatuur leveren en plaatsen, "&amp;AE5089&amp;" en LM "&amp;AD5089&amp;"m, oude mast "&amp;AB5089&amp;"m verwijderen","")&amp;IF(Y5089="NM NA","Nwe mast en nw armatuur leveren en plaatsen, "&amp;AE5089&amp;" en LM "&amp;AD5089&amp;"m","")&amp;IF(Y5089="NLP","Nieuw lichtpunt bijplaatsen, "&amp;AE5089&amp;" en LM "&amp;AD5089&amp;"m","")</f>
        <v>Mast en armatuur leveren en plaatsen, Kegel 2000 led en LM 4m, oude mast 5m verwijderen</v>
      </c>
      <c r="AH5089" t="str">
        <f t="shared" si="1542"/>
        <v>MV AV 5-&gt;4 Kegel 2000 led</v>
      </c>
      <c r="AI5089">
        <f>IF(AH5089&gt;"",VLOOKUP(AH5089,'MAATREGELEN TBV BESTEK '!$A$3:$N$34,11,FALSE),"")</f>
        <v>134040</v>
      </c>
      <c r="AJ5089">
        <f>IF(AH5089&gt;"",VLOOKUP(AH5089,'MAATREGELEN TBV BESTEK '!$A$3:$N$34,13,FALSE),"")</f>
        <v>711010</v>
      </c>
      <c r="AK5089">
        <f>IF(AH5089&gt;"",VLOOKUP(AH5089,'MAATREGELEN TBV BESTEK '!$A$3:$N$34,14,FALSE),"")</f>
        <v>721210</v>
      </c>
    </row>
    <row r="5090" spans="1:37" ht="12" customHeight="1">
      <c r="A5090" s="49">
        <v>236553.06200000001</v>
      </c>
      <c r="B5090" s="49">
        <v>437684.23599999998</v>
      </c>
      <c r="C5090" t="s">
        <v>4105</v>
      </c>
      <c r="D5090" t="s">
        <v>4563</v>
      </c>
      <c r="E5090" t="s">
        <v>5915</v>
      </c>
      <c r="F5090" t="s">
        <v>5915</v>
      </c>
      <c r="G5090" t="s">
        <v>2427</v>
      </c>
      <c r="H5090" s="64" t="s">
        <v>3743</v>
      </c>
      <c r="J5090">
        <f t="shared" si="1543"/>
        <v>0</v>
      </c>
      <c r="K5090" t="str">
        <f t="shared" si="1544"/>
        <v/>
      </c>
      <c r="L5090" t="str">
        <f t="shared" si="1540"/>
        <v/>
      </c>
      <c r="M5090" t="str">
        <f t="shared" si="1545"/>
        <v/>
      </c>
      <c r="N5090" t="str">
        <f t="shared" si="1546"/>
        <v/>
      </c>
      <c r="O5090" t="str">
        <f t="shared" si="1547"/>
        <v/>
      </c>
      <c r="P5090" t="str">
        <f t="shared" si="1548"/>
        <v/>
      </c>
      <c r="R5090" t="str">
        <f t="shared" si="1541"/>
        <v/>
      </c>
      <c r="T5090" t="str">
        <f t="shared" si="1549"/>
        <v>AALTEN</v>
      </c>
      <c r="U5090" t="str">
        <f t="shared" si="1550"/>
        <v>Trompstraat</v>
      </c>
      <c r="V5090" s="62" t="str">
        <f t="shared" si="1551"/>
        <v/>
      </c>
      <c r="W5090" s="15" t="str">
        <f>IF(J5090,#REF!,"")</f>
        <v/>
      </c>
      <c r="X5090" s="15" t="str">
        <f>IF(J5090,#REF!,"")</f>
        <v/>
      </c>
      <c r="Y5090" s="62" t="str">
        <f t="shared" si="1552"/>
        <v xml:space="preserve"> </v>
      </c>
      <c r="AA5090" s="69"/>
      <c r="AB5090" s="90" t="s">
        <v>5915</v>
      </c>
      <c r="AC5090" s="5" t="s">
        <v>5915</v>
      </c>
      <c r="AD5090" s="90" t="str">
        <f t="shared" si="1553"/>
        <v/>
      </c>
      <c r="AE5090" s="90" t="str">
        <f t="shared" si="1554"/>
        <v/>
      </c>
      <c r="AF5090" t="str">
        <f>IF(Y5090="AV","Armatuur "&amp;AE5090&amp;" leveren en plaatsen op LM "&amp;AD5090&amp;"m","")&amp;IF(Y5090="MV AV","Mast en armatuur leveren en plaatsen, "&amp;AE5090&amp;" en LM "&amp;AD5090&amp;"m, oude mast "&amp;AB5090&amp;"m verwijderen","")&amp;IF(Y5090="NM NA","Nwe mast en nw armatuur leveren en plaatsen, "&amp;AE5090&amp;" en LM "&amp;AD5090&amp;"m, oude mast "&amp;AB5090&amp;"m verwijderen","")&amp;IF(Y5090="NLP","Nieuw lichtpunt bijplaatsen, "&amp;AE5090&amp;" en LM "&amp;AD5090&amp;"m","")</f>
        <v/>
      </c>
      <c r="AH5090" t="str">
        <f t="shared" si="1542"/>
        <v/>
      </c>
      <c r="AI5090" t="str">
        <f>IF(AH5090&gt;"",VLOOKUP(AH5090,'MAATREGELEN TBV BESTEK '!$A$3:$N$34,11,FALSE),"")</f>
        <v/>
      </c>
      <c r="AJ5090" t="str">
        <f>IF(AH5090&gt;"",VLOOKUP(AH5090,'MAATREGELEN TBV BESTEK '!$A$3:$N$34,13,FALSE),"")</f>
        <v/>
      </c>
      <c r="AK5090" t="str">
        <f>IF(AH5090&gt;"",VLOOKUP(AH5090,'MAATREGELEN TBV BESTEK '!$A$3:$N$34,14,FALSE),"")</f>
        <v/>
      </c>
    </row>
    <row r="5091" spans="1:37" ht="12" customHeight="1">
      <c r="A5091" s="49">
        <v>236553.06200000001</v>
      </c>
      <c r="B5091" s="49">
        <v>437684.23599999998</v>
      </c>
      <c r="C5091" t="s">
        <v>4105</v>
      </c>
      <c r="D5091" t="s">
        <v>4563</v>
      </c>
      <c r="E5091" t="s">
        <v>5915</v>
      </c>
      <c r="F5091" t="s">
        <v>5915</v>
      </c>
      <c r="G5091" t="s">
        <v>2427</v>
      </c>
      <c r="H5091" s="64" t="s">
        <v>3743</v>
      </c>
      <c r="J5091">
        <f t="shared" si="1543"/>
        <v>0</v>
      </c>
      <c r="K5091" t="str">
        <f t="shared" si="1544"/>
        <v/>
      </c>
      <c r="L5091" t="str">
        <f t="shared" si="1540"/>
        <v/>
      </c>
      <c r="M5091" t="str">
        <f t="shared" si="1545"/>
        <v/>
      </c>
      <c r="N5091" t="str">
        <f t="shared" si="1546"/>
        <v/>
      </c>
      <c r="O5091" t="str">
        <f t="shared" si="1547"/>
        <v/>
      </c>
      <c r="P5091" t="str">
        <f t="shared" si="1548"/>
        <v/>
      </c>
      <c r="R5091" t="str">
        <f t="shared" si="1541"/>
        <v/>
      </c>
      <c r="T5091" t="str">
        <f t="shared" si="1549"/>
        <v>AALTEN</v>
      </c>
      <c r="U5091" t="str">
        <f t="shared" si="1550"/>
        <v>Trompstraat</v>
      </c>
      <c r="V5091" s="62" t="str">
        <f t="shared" si="1551"/>
        <v/>
      </c>
      <c r="W5091" s="15" t="str">
        <f>IF(J5091,#REF!,"")</f>
        <v/>
      </c>
      <c r="X5091" s="15" t="str">
        <f>IF(J5091,#REF!,"")</f>
        <v/>
      </c>
      <c r="Y5091" s="62" t="str">
        <f t="shared" si="1552"/>
        <v xml:space="preserve"> </v>
      </c>
      <c r="AA5091" s="69"/>
      <c r="AB5091" s="90" t="s">
        <v>5915</v>
      </c>
      <c r="AC5091" s="5" t="s">
        <v>5915</v>
      </c>
      <c r="AD5091" s="90" t="str">
        <f t="shared" si="1553"/>
        <v/>
      </c>
      <c r="AE5091" s="90" t="str">
        <f t="shared" si="1554"/>
        <v/>
      </c>
      <c r="AF5091" t="str">
        <f>IF(Y5091="AV","Armatuur "&amp;AE5091&amp;" leveren en plaatsen op LM "&amp;AD5091&amp;"m","")&amp;IF(Y5091="MV AV","Mast en armatuur leveren en plaatsen, "&amp;AE5091&amp;" en LM "&amp;AD5091&amp;"m, oude mast "&amp;AB5091&amp;"m verwijderen","")&amp;IF(Y5091="NM NA","Nwe mast en nw armatuur leveren en plaatsen, "&amp;AE5091&amp;" en LM "&amp;AD5091&amp;"m, oude mast "&amp;AB5091&amp;"m verwijderen","")&amp;IF(Y5091="NLP","Nieuw lichtpunt bijplaatsen, "&amp;AE5091&amp;" en LM "&amp;AD5091&amp;"m","")</f>
        <v/>
      </c>
      <c r="AH5091" t="str">
        <f t="shared" si="1542"/>
        <v/>
      </c>
      <c r="AI5091" t="str">
        <f>IF(AH5091&gt;"",VLOOKUP(AH5091,'MAATREGELEN TBV BESTEK '!$A$3:$N$34,11,FALSE),"")</f>
        <v/>
      </c>
      <c r="AJ5091" t="str">
        <f>IF(AH5091&gt;"",VLOOKUP(AH5091,'MAATREGELEN TBV BESTEK '!$A$3:$N$34,13,FALSE),"")</f>
        <v/>
      </c>
      <c r="AK5091" t="str">
        <f>IF(AH5091&gt;"",VLOOKUP(AH5091,'MAATREGELEN TBV BESTEK '!$A$3:$N$34,14,FALSE),"")</f>
        <v/>
      </c>
    </row>
    <row r="5092" spans="1:37" ht="12" customHeight="1">
      <c r="A5092" s="49">
        <v>236553.06200000001</v>
      </c>
      <c r="B5092" s="49">
        <v>437684.23599999998</v>
      </c>
      <c r="C5092" t="s">
        <v>4105</v>
      </c>
      <c r="D5092" t="s">
        <v>4563</v>
      </c>
      <c r="E5092" t="s">
        <v>5915</v>
      </c>
      <c r="F5092" t="s">
        <v>5915</v>
      </c>
      <c r="G5092" t="s">
        <v>2427</v>
      </c>
      <c r="H5092" s="64" t="s">
        <v>3743</v>
      </c>
      <c r="J5092">
        <f t="shared" si="1543"/>
        <v>0</v>
      </c>
      <c r="K5092" t="str">
        <f t="shared" si="1544"/>
        <v/>
      </c>
      <c r="L5092" t="str">
        <f t="shared" si="1540"/>
        <v/>
      </c>
      <c r="M5092" t="str">
        <f t="shared" si="1545"/>
        <v/>
      </c>
      <c r="N5092" t="str">
        <f t="shared" si="1546"/>
        <v/>
      </c>
      <c r="O5092" t="str">
        <f t="shared" si="1547"/>
        <v/>
      </c>
      <c r="P5092" t="str">
        <f t="shared" si="1548"/>
        <v/>
      </c>
      <c r="R5092" t="str">
        <f t="shared" si="1541"/>
        <v/>
      </c>
      <c r="T5092" t="str">
        <f t="shared" si="1549"/>
        <v>AALTEN</v>
      </c>
      <c r="U5092" t="str">
        <f t="shared" si="1550"/>
        <v>Trompstraat</v>
      </c>
      <c r="V5092" s="62" t="str">
        <f t="shared" si="1551"/>
        <v/>
      </c>
      <c r="W5092" s="15" t="str">
        <f>IF(J5092,#REF!,"")</f>
        <v/>
      </c>
      <c r="X5092" s="15" t="str">
        <f>IF(J5092,#REF!,"")</f>
        <v/>
      </c>
      <c r="Y5092" s="62" t="str">
        <f t="shared" si="1552"/>
        <v xml:space="preserve"> </v>
      </c>
      <c r="AA5092" s="69"/>
      <c r="AB5092" s="90" t="s">
        <v>5915</v>
      </c>
      <c r="AC5092" s="5" t="s">
        <v>5915</v>
      </c>
      <c r="AD5092" s="90" t="str">
        <f t="shared" si="1553"/>
        <v/>
      </c>
      <c r="AE5092" s="90" t="str">
        <f t="shared" si="1554"/>
        <v/>
      </c>
      <c r="AF5092" t="str">
        <f>IF(Y5092="AV","Armatuur "&amp;AE5092&amp;" leveren en plaatsen op LM "&amp;AD5092&amp;"m","")&amp;IF(Y5092="MV AV","Mast en armatuur leveren en plaatsen, "&amp;AE5092&amp;" en LM "&amp;AD5092&amp;"m, oude mast "&amp;AB5092&amp;"m verwijderen","")&amp;IF(Y5092="NM NA","Nwe mast en nw armatuur leveren en plaatsen, "&amp;AE5092&amp;" en LM "&amp;AD5092&amp;"m, oude mast "&amp;AB5092&amp;"m verwijderen","")&amp;IF(Y5092="NLP","Nieuw lichtpunt bijplaatsen, "&amp;AE5092&amp;" en LM "&amp;AD5092&amp;"m","")</f>
        <v/>
      </c>
      <c r="AH5092" t="str">
        <f t="shared" si="1542"/>
        <v/>
      </c>
      <c r="AI5092" t="str">
        <f>IF(AH5092&gt;"",VLOOKUP(AH5092,'MAATREGELEN TBV BESTEK '!$A$3:$N$34,11,FALSE),"")</f>
        <v/>
      </c>
      <c r="AJ5092" t="str">
        <f>IF(AH5092&gt;"",VLOOKUP(AH5092,'MAATREGELEN TBV BESTEK '!$A$3:$N$34,13,FALSE),"")</f>
        <v/>
      </c>
      <c r="AK5092" t="str">
        <f>IF(AH5092&gt;"",VLOOKUP(AH5092,'MAATREGELEN TBV BESTEK '!$A$3:$N$34,14,FALSE),"")</f>
        <v/>
      </c>
    </row>
    <row r="5093" spans="1:37" ht="12" customHeight="1">
      <c r="A5093" s="49">
        <v>236621.06400000001</v>
      </c>
      <c r="B5093" s="49">
        <v>437831.99200000003</v>
      </c>
      <c r="C5093" t="s">
        <v>3755</v>
      </c>
      <c r="D5093" t="s">
        <v>5914</v>
      </c>
      <c r="E5093">
        <v>6</v>
      </c>
      <c r="F5093" t="s">
        <v>6040</v>
      </c>
      <c r="G5093" t="s">
        <v>2427</v>
      </c>
      <c r="H5093" s="64" t="s">
        <v>3743</v>
      </c>
      <c r="J5093">
        <f t="shared" si="1543"/>
        <v>1</v>
      </c>
      <c r="K5093" t="str">
        <f t="shared" si="1544"/>
        <v>dicht</v>
      </c>
      <c r="L5093" t="str">
        <f t="shared" si="1540"/>
        <v>groen</v>
      </c>
      <c r="M5093">
        <f t="shared" si="1545"/>
        <v>236621.06400000001</v>
      </c>
      <c r="N5093">
        <f t="shared" si="1546"/>
        <v>437831.99200000003</v>
      </c>
      <c r="O5093" t="str">
        <f t="shared" si="1547"/>
        <v>groen dicht</v>
      </c>
      <c r="P5093" t="str">
        <f t="shared" si="1548"/>
        <v>ALN01474</v>
      </c>
      <c r="Q5093" t="str">
        <f>$O$2&amp;E5093</f>
        <v>Lph 6</v>
      </c>
      <c r="R5093" t="str">
        <f t="shared" si="1541"/>
        <v>Luma MINI</v>
      </c>
      <c r="T5093" t="str">
        <f t="shared" si="1549"/>
        <v>AALTEN</v>
      </c>
      <c r="U5093" t="str">
        <f t="shared" si="1550"/>
        <v>Trompstraat</v>
      </c>
      <c r="V5093" s="62" t="str">
        <f t="shared" si="1551"/>
        <v>ALN01474</v>
      </c>
      <c r="W5093" s="15" t="e">
        <f>IF(J5093,#REF!,"")</f>
        <v>#REF!</v>
      </c>
      <c r="X5093" s="15" t="e">
        <f>IF(J5093,#REF!,"")</f>
        <v>#REF!</v>
      </c>
      <c r="Y5093" s="62" t="str">
        <f t="shared" si="1552"/>
        <v>MV AV</v>
      </c>
      <c r="AA5093" s="69"/>
      <c r="AB5093" s="90">
        <v>6</v>
      </c>
      <c r="AC5093" s="5" t="s">
        <v>4537</v>
      </c>
      <c r="AD5093" s="90">
        <f t="shared" si="1553"/>
        <v>6</v>
      </c>
      <c r="AE5093" s="90" t="str">
        <f t="shared" si="1554"/>
        <v>Luma MINI</v>
      </c>
      <c r="AF5093" s="22" t="str">
        <f>IF(Y5093="AV","Armatuur "&amp;AE5093&amp;" leveren en plaatsen op LM "&amp;AB5093&amp;"m","")&amp;IF(Y5093="MV AV","Mast en armatuur leveren en plaatsen, "&amp;AE5093&amp;" en LM "&amp;AD5093&amp;"m, oude mast "&amp;AB5093&amp;"m verwijderen","")&amp;IF(Y5093="NM NA","Nwe mast en nw armatuur leveren en plaatsen, "&amp;AE5093&amp;" en LM "&amp;AD5093&amp;"m","")&amp;IF(Y5093="NLP","Nieuw lichtpunt bijplaatsen, "&amp;AE5093&amp;" en LM "&amp;AD5093&amp;"m","")</f>
        <v>Mast en armatuur leveren en plaatsen, Luma MINI en LM 6m, oude mast 6m verwijderen</v>
      </c>
      <c r="AH5093" t="str">
        <f t="shared" si="1542"/>
        <v>MV AV 6-&gt;6 Luma MINI</v>
      </c>
      <c r="AI5093">
        <f>IF(AH5093&gt;"",VLOOKUP(AH5093,'MAATREGELEN TBV BESTEK '!$A$3:$N$34,11,FALSE),"")</f>
        <v>134020</v>
      </c>
      <c r="AJ5093">
        <f>IF(AH5093&gt;"",VLOOKUP(AH5093,'MAATREGELEN TBV BESTEK '!$A$3:$N$34,13,FALSE),"")</f>
        <v>711020</v>
      </c>
      <c r="AK5093">
        <f>IF(AH5093&gt;"",VLOOKUP(AH5093,'MAATREGELEN TBV BESTEK '!$A$3:$N$34,14,FALSE),"")</f>
        <v>721220</v>
      </c>
    </row>
    <row r="5094" spans="1:37" ht="12" customHeight="1">
      <c r="A5094" s="49">
        <v>236621.06400000001</v>
      </c>
      <c r="B5094" s="49">
        <v>437831.99200000003</v>
      </c>
      <c r="C5094" t="s">
        <v>3755</v>
      </c>
      <c r="D5094" t="s">
        <v>4563</v>
      </c>
      <c r="E5094" t="s">
        <v>5915</v>
      </c>
      <c r="F5094" t="s">
        <v>5915</v>
      </c>
      <c r="G5094" t="s">
        <v>2427</v>
      </c>
      <c r="H5094" s="64" t="s">
        <v>3743</v>
      </c>
      <c r="J5094">
        <f t="shared" si="1543"/>
        <v>0</v>
      </c>
      <c r="K5094" t="str">
        <f t="shared" si="1544"/>
        <v/>
      </c>
      <c r="L5094" t="str">
        <f t="shared" si="1540"/>
        <v/>
      </c>
      <c r="M5094" t="str">
        <f t="shared" si="1545"/>
        <v/>
      </c>
      <c r="N5094" t="str">
        <f t="shared" si="1546"/>
        <v/>
      </c>
      <c r="O5094" t="str">
        <f t="shared" si="1547"/>
        <v/>
      </c>
      <c r="P5094" t="str">
        <f t="shared" si="1548"/>
        <v/>
      </c>
      <c r="R5094" t="str">
        <f t="shared" si="1541"/>
        <v/>
      </c>
      <c r="T5094" t="str">
        <f t="shared" si="1549"/>
        <v>AALTEN</v>
      </c>
      <c r="U5094" t="str">
        <f t="shared" si="1550"/>
        <v>Trompstraat</v>
      </c>
      <c r="V5094" s="62" t="str">
        <f t="shared" si="1551"/>
        <v/>
      </c>
      <c r="W5094" s="15" t="str">
        <f>IF(J5094,#REF!,"")</f>
        <v/>
      </c>
      <c r="X5094" s="15" t="str">
        <f>IF(J5094,#REF!,"")</f>
        <v/>
      </c>
      <c r="Y5094" s="62" t="str">
        <f t="shared" si="1552"/>
        <v xml:space="preserve"> </v>
      </c>
      <c r="AA5094" s="69"/>
      <c r="AB5094" s="90" t="s">
        <v>5915</v>
      </c>
      <c r="AC5094" s="5" t="s">
        <v>5915</v>
      </c>
      <c r="AD5094" s="90" t="str">
        <f t="shared" si="1553"/>
        <v/>
      </c>
      <c r="AE5094" s="90" t="str">
        <f t="shared" si="1554"/>
        <v/>
      </c>
      <c r="AF5094" t="str">
        <f>IF(Y5094="AV","Armatuur "&amp;AE5094&amp;" leveren en plaatsen op LM "&amp;AD5094&amp;"m","")&amp;IF(Y5094="MV AV","Mast en armatuur leveren en plaatsen, "&amp;AE5094&amp;" en LM "&amp;AD5094&amp;"m, oude mast "&amp;AB5094&amp;"m verwijderen","")&amp;IF(Y5094="NM NA","Nwe mast en nw armatuur leveren en plaatsen, "&amp;AE5094&amp;" en LM "&amp;AD5094&amp;"m, oude mast "&amp;AB5094&amp;"m verwijderen","")&amp;IF(Y5094="NLP","Nieuw lichtpunt bijplaatsen, "&amp;AE5094&amp;" en LM "&amp;AD5094&amp;"m","")</f>
        <v/>
      </c>
      <c r="AH5094" t="str">
        <f t="shared" si="1542"/>
        <v/>
      </c>
      <c r="AI5094" t="str">
        <f>IF(AH5094&gt;"",VLOOKUP(AH5094,'MAATREGELEN TBV BESTEK '!$A$3:$N$34,11,FALSE),"")</f>
        <v/>
      </c>
      <c r="AJ5094" t="str">
        <f>IF(AH5094&gt;"",VLOOKUP(AH5094,'MAATREGELEN TBV BESTEK '!$A$3:$N$34,13,FALSE),"")</f>
        <v/>
      </c>
      <c r="AK5094" t="str">
        <f>IF(AH5094&gt;"",VLOOKUP(AH5094,'MAATREGELEN TBV BESTEK '!$A$3:$N$34,14,FALSE),"")</f>
        <v/>
      </c>
    </row>
    <row r="5095" spans="1:37" ht="12" customHeight="1">
      <c r="A5095" s="49">
        <v>236594.95199999999</v>
      </c>
      <c r="B5095" s="49">
        <v>437812.87400000001</v>
      </c>
      <c r="C5095" t="s">
        <v>3756</v>
      </c>
      <c r="D5095" t="s">
        <v>5914</v>
      </c>
      <c r="E5095">
        <v>6</v>
      </c>
      <c r="F5095" t="s">
        <v>6040</v>
      </c>
      <c r="G5095" t="s">
        <v>2427</v>
      </c>
      <c r="H5095" s="64" t="s">
        <v>3743</v>
      </c>
      <c r="J5095">
        <f t="shared" si="1543"/>
        <v>1</v>
      </c>
      <c r="K5095" t="str">
        <f t="shared" si="1544"/>
        <v>dicht</v>
      </c>
      <c r="L5095" t="str">
        <f t="shared" si="1540"/>
        <v>groen</v>
      </c>
      <c r="M5095">
        <f t="shared" si="1545"/>
        <v>236594.95199999999</v>
      </c>
      <c r="N5095">
        <f t="shared" si="1546"/>
        <v>437812.87400000001</v>
      </c>
      <c r="O5095" t="str">
        <f t="shared" si="1547"/>
        <v>groen dicht</v>
      </c>
      <c r="P5095" t="str">
        <f t="shared" si="1548"/>
        <v>ALN01475</v>
      </c>
      <c r="Q5095" t="str">
        <f>$O$2&amp;E5095</f>
        <v>Lph 6</v>
      </c>
      <c r="R5095" t="str">
        <f t="shared" si="1541"/>
        <v>Luma MINI</v>
      </c>
      <c r="T5095" t="str">
        <f t="shared" si="1549"/>
        <v>AALTEN</v>
      </c>
      <c r="U5095" t="str">
        <f t="shared" si="1550"/>
        <v>Trompstraat</v>
      </c>
      <c r="V5095" s="62" t="str">
        <f t="shared" si="1551"/>
        <v>ALN01475</v>
      </c>
      <c r="W5095" s="15" t="e">
        <f>IF(J5095,#REF!,"")</f>
        <v>#REF!</v>
      </c>
      <c r="X5095" s="15" t="e">
        <f>IF(J5095,#REF!,"")</f>
        <v>#REF!</v>
      </c>
      <c r="Y5095" s="62" t="str">
        <f t="shared" si="1552"/>
        <v>MV AV</v>
      </c>
      <c r="AA5095" s="69"/>
      <c r="AB5095" s="90">
        <v>6</v>
      </c>
      <c r="AC5095" s="5" t="s">
        <v>4537</v>
      </c>
      <c r="AD5095" s="90">
        <f t="shared" si="1553"/>
        <v>6</v>
      </c>
      <c r="AE5095" s="90" t="str">
        <f t="shared" si="1554"/>
        <v>Luma MINI</v>
      </c>
      <c r="AF5095" s="22" t="str">
        <f>IF(Y5095="AV","Armatuur "&amp;AE5095&amp;" leveren en plaatsen op LM "&amp;AB5095&amp;"m","")&amp;IF(Y5095="MV AV","Mast en armatuur leveren en plaatsen, "&amp;AE5095&amp;" en LM "&amp;AD5095&amp;"m, oude mast "&amp;AB5095&amp;"m verwijderen","")&amp;IF(Y5095="NM NA","Nwe mast en nw armatuur leveren en plaatsen, "&amp;AE5095&amp;" en LM "&amp;AD5095&amp;"m","")&amp;IF(Y5095="NLP","Nieuw lichtpunt bijplaatsen, "&amp;AE5095&amp;" en LM "&amp;AD5095&amp;"m","")</f>
        <v>Mast en armatuur leveren en plaatsen, Luma MINI en LM 6m, oude mast 6m verwijderen</v>
      </c>
      <c r="AH5095" t="str">
        <f t="shared" si="1542"/>
        <v>MV AV 6-&gt;6 Luma MINI</v>
      </c>
      <c r="AI5095">
        <f>IF(AH5095&gt;"",VLOOKUP(AH5095,'MAATREGELEN TBV BESTEK '!$A$3:$N$34,11,FALSE),"")</f>
        <v>134020</v>
      </c>
      <c r="AJ5095">
        <f>IF(AH5095&gt;"",VLOOKUP(AH5095,'MAATREGELEN TBV BESTEK '!$A$3:$N$34,13,FALSE),"")</f>
        <v>711020</v>
      </c>
      <c r="AK5095">
        <f>IF(AH5095&gt;"",VLOOKUP(AH5095,'MAATREGELEN TBV BESTEK '!$A$3:$N$34,14,FALSE),"")</f>
        <v>721220</v>
      </c>
    </row>
    <row r="5096" spans="1:37" ht="12" customHeight="1">
      <c r="A5096" s="49">
        <v>236594.95199999999</v>
      </c>
      <c r="B5096" s="49">
        <v>437812.87400000001</v>
      </c>
      <c r="C5096" t="s">
        <v>3756</v>
      </c>
      <c r="D5096" t="s">
        <v>4563</v>
      </c>
      <c r="E5096" t="s">
        <v>5915</v>
      </c>
      <c r="F5096" t="s">
        <v>5915</v>
      </c>
      <c r="G5096" t="s">
        <v>2427</v>
      </c>
      <c r="H5096" s="64" t="s">
        <v>3743</v>
      </c>
      <c r="J5096">
        <f t="shared" si="1543"/>
        <v>0</v>
      </c>
      <c r="K5096" t="str">
        <f t="shared" si="1544"/>
        <v/>
      </c>
      <c r="L5096" t="str">
        <f t="shared" si="1540"/>
        <v/>
      </c>
      <c r="M5096" t="str">
        <f t="shared" si="1545"/>
        <v/>
      </c>
      <c r="N5096" t="str">
        <f t="shared" si="1546"/>
        <v/>
      </c>
      <c r="O5096" t="str">
        <f t="shared" si="1547"/>
        <v/>
      </c>
      <c r="P5096" t="str">
        <f t="shared" si="1548"/>
        <v/>
      </c>
      <c r="R5096" t="str">
        <f t="shared" si="1541"/>
        <v/>
      </c>
      <c r="T5096" t="str">
        <f t="shared" si="1549"/>
        <v>AALTEN</v>
      </c>
      <c r="U5096" t="str">
        <f t="shared" si="1550"/>
        <v>Trompstraat</v>
      </c>
      <c r="V5096" s="62" t="str">
        <f t="shared" si="1551"/>
        <v/>
      </c>
      <c r="W5096" s="15" t="str">
        <f>IF(J5096,#REF!,"")</f>
        <v/>
      </c>
      <c r="X5096" s="15" t="str">
        <f>IF(J5096,#REF!,"")</f>
        <v/>
      </c>
      <c r="Y5096" s="62" t="str">
        <f t="shared" si="1552"/>
        <v xml:space="preserve"> </v>
      </c>
      <c r="AA5096" s="69"/>
      <c r="AB5096" s="90" t="s">
        <v>5915</v>
      </c>
      <c r="AC5096" s="5" t="s">
        <v>5915</v>
      </c>
      <c r="AD5096" s="90" t="str">
        <f t="shared" si="1553"/>
        <v/>
      </c>
      <c r="AE5096" s="90" t="str">
        <f t="shared" si="1554"/>
        <v/>
      </c>
      <c r="AF5096" t="str">
        <f>IF(Y5096="AV","Armatuur "&amp;AE5096&amp;" leveren en plaatsen op LM "&amp;AD5096&amp;"m","")&amp;IF(Y5096="MV AV","Mast en armatuur leveren en plaatsen, "&amp;AE5096&amp;" en LM "&amp;AD5096&amp;"m, oude mast "&amp;AB5096&amp;"m verwijderen","")&amp;IF(Y5096="NM NA","Nwe mast en nw armatuur leveren en plaatsen, "&amp;AE5096&amp;" en LM "&amp;AD5096&amp;"m, oude mast "&amp;AB5096&amp;"m verwijderen","")&amp;IF(Y5096="NLP","Nieuw lichtpunt bijplaatsen, "&amp;AE5096&amp;" en LM "&amp;AD5096&amp;"m","")</f>
        <v/>
      </c>
      <c r="AH5096" t="str">
        <f t="shared" si="1542"/>
        <v/>
      </c>
      <c r="AI5096" t="str">
        <f>IF(AH5096&gt;"",VLOOKUP(AH5096,'MAATREGELEN TBV BESTEK '!$A$3:$N$34,11,FALSE),"")</f>
        <v/>
      </c>
      <c r="AJ5096" t="str">
        <f>IF(AH5096&gt;"",VLOOKUP(AH5096,'MAATREGELEN TBV BESTEK '!$A$3:$N$34,13,FALSE),"")</f>
        <v/>
      </c>
      <c r="AK5096" t="str">
        <f>IF(AH5096&gt;"",VLOOKUP(AH5096,'MAATREGELEN TBV BESTEK '!$A$3:$N$34,14,FALSE),"")</f>
        <v/>
      </c>
    </row>
    <row r="5097" spans="1:37" ht="12" customHeight="1">
      <c r="A5097" s="49">
        <v>236941.601</v>
      </c>
      <c r="B5097" s="49">
        <v>438834.86800000002</v>
      </c>
      <c r="C5097" s="50" t="s">
        <v>1966</v>
      </c>
      <c r="D5097" t="s">
        <v>5914</v>
      </c>
      <c r="E5097" s="40">
        <v>4</v>
      </c>
      <c r="F5097" s="39" t="s">
        <v>4426</v>
      </c>
      <c r="G5097" t="s">
        <v>2427</v>
      </c>
      <c r="H5097" s="66" t="s">
        <v>3758</v>
      </c>
      <c r="I5097" s="54" t="s">
        <v>6052</v>
      </c>
      <c r="J5097">
        <f t="shared" si="1543"/>
        <v>1</v>
      </c>
      <c r="K5097" t="str">
        <f t="shared" si="1544"/>
        <v>dicht</v>
      </c>
      <c r="L5097" t="str">
        <f t="shared" si="1540"/>
        <v>zwart</v>
      </c>
      <c r="M5097">
        <f t="shared" si="1545"/>
        <v>236941.601</v>
      </c>
      <c r="N5097">
        <f t="shared" si="1546"/>
        <v>438834.86800000002</v>
      </c>
      <c r="O5097" t="str">
        <f t="shared" si="1547"/>
        <v>zwart dicht</v>
      </c>
      <c r="P5097" t="str">
        <f t="shared" si="1548"/>
        <v>ALN00143</v>
      </c>
      <c r="Q5097" t="str">
        <f>$O$2&amp;E5097</f>
        <v>Lph 4</v>
      </c>
      <c r="R5097" t="str">
        <f t="shared" si="1541"/>
        <v>Kegel 2000 led</v>
      </c>
      <c r="T5097" t="str">
        <f t="shared" si="1549"/>
        <v>AALTEN</v>
      </c>
      <c r="U5097" t="str">
        <f t="shared" si="1550"/>
        <v>Tubantenstraat</v>
      </c>
      <c r="V5097" s="62" t="str">
        <f t="shared" si="1551"/>
        <v>ALN00143</v>
      </c>
      <c r="W5097" s="15" t="e">
        <f>IF(J5097,#REF!,"")</f>
        <v>#REF!</v>
      </c>
      <c r="X5097" s="15" t="e">
        <f>IF(J5097,#REF!,"")</f>
        <v>#REF!</v>
      </c>
      <c r="Y5097" s="62" t="str">
        <f t="shared" si="1552"/>
        <v>MV AV</v>
      </c>
      <c r="AA5097" s="69"/>
      <c r="AB5097" s="90">
        <v>5</v>
      </c>
      <c r="AC5097" s="5" t="s">
        <v>1954</v>
      </c>
      <c r="AD5097" s="90">
        <f t="shared" si="1553"/>
        <v>4</v>
      </c>
      <c r="AE5097" s="90" t="str">
        <f t="shared" si="1554"/>
        <v>Kegel 2000 led</v>
      </c>
      <c r="AF5097" s="22" t="str">
        <f>IF(Y5097="AV","Armatuur "&amp;AE5097&amp;" leveren en plaatsen op LM "&amp;AB5097&amp;"m","")&amp;IF(Y5097="MV AV","Mast en armatuur leveren en plaatsen, "&amp;AE5097&amp;" en LM "&amp;AD5097&amp;"m, oude mast "&amp;AB5097&amp;"m verwijderen","")&amp;IF(Y5097="NM NA","Nwe mast en nw armatuur leveren en plaatsen, "&amp;AE5097&amp;" en LM "&amp;AD5097&amp;"m","")&amp;IF(Y5097="NLP","Nieuw lichtpunt bijplaatsen, "&amp;AE5097&amp;" en LM "&amp;AD5097&amp;"m","")</f>
        <v>Mast en armatuur leveren en plaatsen, Kegel 2000 led en LM 4m, oude mast 5m verwijderen</v>
      </c>
      <c r="AH5097" t="str">
        <f t="shared" si="1542"/>
        <v>MV AV 5-&gt;4 Kegel 2000 led</v>
      </c>
      <c r="AI5097">
        <f>IF(AH5097&gt;"",VLOOKUP(AH5097,'MAATREGELEN TBV BESTEK '!$A$3:$N$34,11,FALSE),"")</f>
        <v>134040</v>
      </c>
      <c r="AJ5097">
        <f>IF(AH5097&gt;"",VLOOKUP(AH5097,'MAATREGELEN TBV BESTEK '!$A$3:$N$34,13,FALSE),"")</f>
        <v>711010</v>
      </c>
      <c r="AK5097">
        <f>IF(AH5097&gt;"",VLOOKUP(AH5097,'MAATREGELEN TBV BESTEK '!$A$3:$N$34,14,FALSE),"")</f>
        <v>721210</v>
      </c>
    </row>
    <row r="5098" spans="1:37" ht="12" customHeight="1">
      <c r="A5098" s="49">
        <v>236941.601</v>
      </c>
      <c r="B5098" s="49">
        <v>438834.86800000002</v>
      </c>
      <c r="C5098" t="s">
        <v>1966</v>
      </c>
      <c r="D5098" t="s">
        <v>4563</v>
      </c>
      <c r="E5098" t="s">
        <v>5915</v>
      </c>
      <c r="F5098" t="s">
        <v>5915</v>
      </c>
      <c r="G5098" t="s">
        <v>2427</v>
      </c>
      <c r="H5098" s="64" t="s">
        <v>3758</v>
      </c>
      <c r="J5098">
        <f t="shared" si="1543"/>
        <v>0</v>
      </c>
      <c r="K5098" t="str">
        <f t="shared" si="1544"/>
        <v/>
      </c>
      <c r="L5098" t="str">
        <f t="shared" si="1540"/>
        <v/>
      </c>
      <c r="M5098" t="str">
        <f t="shared" si="1545"/>
        <v/>
      </c>
      <c r="N5098" t="str">
        <f t="shared" si="1546"/>
        <v/>
      </c>
      <c r="O5098" t="str">
        <f t="shared" si="1547"/>
        <v/>
      </c>
      <c r="P5098" t="str">
        <f t="shared" si="1548"/>
        <v/>
      </c>
      <c r="R5098" t="str">
        <f t="shared" si="1541"/>
        <v/>
      </c>
      <c r="T5098" t="str">
        <f t="shared" si="1549"/>
        <v>AALTEN</v>
      </c>
      <c r="U5098" t="str">
        <f t="shared" si="1550"/>
        <v>Tubantenstraat</v>
      </c>
      <c r="V5098" s="62" t="str">
        <f t="shared" si="1551"/>
        <v/>
      </c>
      <c r="W5098" s="15" t="str">
        <f>IF(J5098,#REF!,"")</f>
        <v/>
      </c>
      <c r="X5098" s="15" t="str">
        <f>IF(J5098,#REF!,"")</f>
        <v/>
      </c>
      <c r="Y5098" s="62" t="str">
        <f t="shared" si="1552"/>
        <v xml:space="preserve"> </v>
      </c>
      <c r="AA5098" s="69"/>
      <c r="AB5098" s="90" t="s">
        <v>5915</v>
      </c>
      <c r="AC5098" s="5" t="s">
        <v>5915</v>
      </c>
      <c r="AD5098" s="90" t="str">
        <f t="shared" si="1553"/>
        <v/>
      </c>
      <c r="AE5098" s="90" t="str">
        <f t="shared" si="1554"/>
        <v/>
      </c>
      <c r="AF5098" t="str">
        <f>IF(Y5098="AV","Armatuur "&amp;AE5098&amp;" leveren en plaatsen op LM "&amp;AD5098&amp;"m","")&amp;IF(Y5098="MV AV","Mast en armatuur leveren en plaatsen, "&amp;AE5098&amp;" en LM "&amp;AD5098&amp;"m, oude mast "&amp;AB5098&amp;"m verwijderen","")&amp;IF(Y5098="NM NA","Nwe mast en nw armatuur leveren en plaatsen, "&amp;AE5098&amp;" en LM "&amp;AD5098&amp;"m, oude mast "&amp;AB5098&amp;"m verwijderen","")&amp;IF(Y5098="NLP","Nieuw lichtpunt bijplaatsen, "&amp;AE5098&amp;" en LM "&amp;AD5098&amp;"m","")</f>
        <v/>
      </c>
      <c r="AH5098" t="str">
        <f t="shared" si="1542"/>
        <v/>
      </c>
      <c r="AI5098" t="str">
        <f>IF(AH5098&gt;"",VLOOKUP(AH5098,'MAATREGELEN TBV BESTEK '!$A$3:$N$34,11,FALSE),"")</f>
        <v/>
      </c>
      <c r="AJ5098" t="str">
        <f>IF(AH5098&gt;"",VLOOKUP(AH5098,'MAATREGELEN TBV BESTEK '!$A$3:$N$34,13,FALSE),"")</f>
        <v/>
      </c>
      <c r="AK5098" t="str">
        <f>IF(AH5098&gt;"",VLOOKUP(AH5098,'MAATREGELEN TBV BESTEK '!$A$3:$N$34,14,FALSE),"")</f>
        <v/>
      </c>
    </row>
    <row r="5099" spans="1:37" ht="12" customHeight="1">
      <c r="A5099" s="49">
        <v>236941.601</v>
      </c>
      <c r="B5099" s="49">
        <v>438834.86800000002</v>
      </c>
      <c r="C5099" t="s">
        <v>1966</v>
      </c>
      <c r="D5099" t="s">
        <v>4563</v>
      </c>
      <c r="E5099" t="s">
        <v>5915</v>
      </c>
      <c r="F5099" t="s">
        <v>5915</v>
      </c>
      <c r="G5099" t="s">
        <v>2427</v>
      </c>
      <c r="H5099" s="64" t="s">
        <v>3758</v>
      </c>
      <c r="J5099">
        <f t="shared" si="1543"/>
        <v>0</v>
      </c>
      <c r="K5099" t="str">
        <f t="shared" si="1544"/>
        <v/>
      </c>
      <c r="L5099" t="str">
        <f t="shared" si="1540"/>
        <v/>
      </c>
      <c r="M5099" t="str">
        <f t="shared" si="1545"/>
        <v/>
      </c>
      <c r="N5099" t="str">
        <f t="shared" si="1546"/>
        <v/>
      </c>
      <c r="O5099" t="str">
        <f t="shared" si="1547"/>
        <v/>
      </c>
      <c r="P5099" t="str">
        <f t="shared" si="1548"/>
        <v/>
      </c>
      <c r="R5099" t="str">
        <f t="shared" si="1541"/>
        <v/>
      </c>
      <c r="T5099" t="str">
        <f t="shared" si="1549"/>
        <v>AALTEN</v>
      </c>
      <c r="U5099" t="str">
        <f t="shared" si="1550"/>
        <v>Tubantenstraat</v>
      </c>
      <c r="V5099" s="62" t="str">
        <f t="shared" si="1551"/>
        <v/>
      </c>
      <c r="W5099" s="15" t="str">
        <f>IF(J5099,#REF!,"")</f>
        <v/>
      </c>
      <c r="X5099" s="15" t="str">
        <f>IF(J5099,#REF!,"")</f>
        <v/>
      </c>
      <c r="Y5099" s="62" t="str">
        <f t="shared" si="1552"/>
        <v xml:space="preserve"> </v>
      </c>
      <c r="AA5099" s="69"/>
      <c r="AB5099" s="90" t="s">
        <v>5915</v>
      </c>
      <c r="AC5099" s="5" t="s">
        <v>5915</v>
      </c>
      <c r="AD5099" s="90" t="str">
        <f t="shared" si="1553"/>
        <v/>
      </c>
      <c r="AE5099" s="90" t="str">
        <f t="shared" si="1554"/>
        <v/>
      </c>
      <c r="AF5099" t="str">
        <f>IF(Y5099="AV","Armatuur "&amp;AE5099&amp;" leveren en plaatsen op LM "&amp;AD5099&amp;"m","")&amp;IF(Y5099="MV AV","Mast en armatuur leveren en plaatsen, "&amp;AE5099&amp;" en LM "&amp;AD5099&amp;"m, oude mast "&amp;AB5099&amp;"m verwijderen","")&amp;IF(Y5099="NM NA","Nwe mast en nw armatuur leveren en plaatsen, "&amp;AE5099&amp;" en LM "&amp;AD5099&amp;"m, oude mast "&amp;AB5099&amp;"m verwijderen","")&amp;IF(Y5099="NLP","Nieuw lichtpunt bijplaatsen, "&amp;AE5099&amp;" en LM "&amp;AD5099&amp;"m","")</f>
        <v/>
      </c>
      <c r="AH5099" t="str">
        <f t="shared" si="1542"/>
        <v/>
      </c>
      <c r="AI5099" t="str">
        <f>IF(AH5099&gt;"",VLOOKUP(AH5099,'MAATREGELEN TBV BESTEK '!$A$3:$N$34,11,FALSE),"")</f>
        <v/>
      </c>
      <c r="AJ5099" t="str">
        <f>IF(AH5099&gt;"",VLOOKUP(AH5099,'MAATREGELEN TBV BESTEK '!$A$3:$N$34,13,FALSE),"")</f>
        <v/>
      </c>
      <c r="AK5099" t="str">
        <f>IF(AH5099&gt;"",VLOOKUP(AH5099,'MAATREGELEN TBV BESTEK '!$A$3:$N$34,14,FALSE),"")</f>
        <v/>
      </c>
    </row>
    <row r="5100" spans="1:37" ht="12" customHeight="1">
      <c r="A5100" s="49">
        <v>236941.601</v>
      </c>
      <c r="B5100" s="49">
        <v>438834.86800000002</v>
      </c>
      <c r="C5100" t="s">
        <v>1966</v>
      </c>
      <c r="D5100" t="s">
        <v>4563</v>
      </c>
      <c r="E5100" t="s">
        <v>5915</v>
      </c>
      <c r="F5100" t="s">
        <v>5915</v>
      </c>
      <c r="G5100" t="s">
        <v>2427</v>
      </c>
      <c r="H5100" s="64" t="s">
        <v>3758</v>
      </c>
      <c r="J5100">
        <f t="shared" si="1543"/>
        <v>0</v>
      </c>
      <c r="K5100" t="str">
        <f t="shared" si="1544"/>
        <v/>
      </c>
      <c r="L5100" t="str">
        <f t="shared" si="1540"/>
        <v/>
      </c>
      <c r="M5100" t="str">
        <f t="shared" si="1545"/>
        <v/>
      </c>
      <c r="N5100" t="str">
        <f t="shared" si="1546"/>
        <v/>
      </c>
      <c r="O5100" t="str">
        <f t="shared" si="1547"/>
        <v/>
      </c>
      <c r="P5100" t="str">
        <f t="shared" si="1548"/>
        <v/>
      </c>
      <c r="R5100" t="str">
        <f t="shared" si="1541"/>
        <v/>
      </c>
      <c r="T5100" t="str">
        <f t="shared" si="1549"/>
        <v>AALTEN</v>
      </c>
      <c r="U5100" t="str">
        <f t="shared" si="1550"/>
        <v>Tubantenstraat</v>
      </c>
      <c r="V5100" s="62" t="str">
        <f t="shared" si="1551"/>
        <v/>
      </c>
      <c r="W5100" s="15" t="str">
        <f>IF(J5100,#REF!,"")</f>
        <v/>
      </c>
      <c r="X5100" s="15" t="str">
        <f>IF(J5100,#REF!,"")</f>
        <v/>
      </c>
      <c r="Y5100" s="62" t="str">
        <f t="shared" si="1552"/>
        <v xml:space="preserve"> </v>
      </c>
      <c r="AA5100" s="69"/>
      <c r="AB5100" s="90" t="s">
        <v>5915</v>
      </c>
      <c r="AC5100" s="5" t="s">
        <v>5915</v>
      </c>
      <c r="AD5100" s="90" t="str">
        <f t="shared" si="1553"/>
        <v/>
      </c>
      <c r="AE5100" s="90" t="str">
        <f t="shared" si="1554"/>
        <v/>
      </c>
      <c r="AF5100" t="str">
        <f>IF(Y5100="AV","Armatuur "&amp;AE5100&amp;" leveren en plaatsen op LM "&amp;AD5100&amp;"m","")&amp;IF(Y5100="MV AV","Mast en armatuur leveren en plaatsen, "&amp;AE5100&amp;" en LM "&amp;AD5100&amp;"m, oude mast "&amp;AB5100&amp;"m verwijderen","")&amp;IF(Y5100="NM NA","Nwe mast en nw armatuur leveren en plaatsen, "&amp;AE5100&amp;" en LM "&amp;AD5100&amp;"m, oude mast "&amp;AB5100&amp;"m verwijderen","")&amp;IF(Y5100="NLP","Nieuw lichtpunt bijplaatsen, "&amp;AE5100&amp;" en LM "&amp;AD5100&amp;"m","")</f>
        <v/>
      </c>
      <c r="AH5100" t="str">
        <f t="shared" si="1542"/>
        <v/>
      </c>
      <c r="AI5100" t="str">
        <f>IF(AH5100&gt;"",VLOOKUP(AH5100,'MAATREGELEN TBV BESTEK '!$A$3:$N$34,11,FALSE),"")</f>
        <v/>
      </c>
      <c r="AJ5100" t="str">
        <f>IF(AH5100&gt;"",VLOOKUP(AH5100,'MAATREGELEN TBV BESTEK '!$A$3:$N$34,13,FALSE),"")</f>
        <v/>
      </c>
      <c r="AK5100" t="str">
        <f>IF(AH5100&gt;"",VLOOKUP(AH5100,'MAATREGELEN TBV BESTEK '!$A$3:$N$34,14,FALSE),"")</f>
        <v/>
      </c>
    </row>
    <row r="5101" spans="1:37" ht="12" customHeight="1">
      <c r="A5101" s="49">
        <v>237010.64499999999</v>
      </c>
      <c r="B5101" s="49">
        <v>438883.28200000001</v>
      </c>
      <c r="C5101" s="50" t="s">
        <v>3766</v>
      </c>
      <c r="D5101" t="s">
        <v>5914</v>
      </c>
      <c r="E5101" s="40">
        <v>4</v>
      </c>
      <c r="F5101" s="39" t="s">
        <v>4426</v>
      </c>
      <c r="G5101" t="s">
        <v>2427</v>
      </c>
      <c r="H5101" s="66" t="s">
        <v>3758</v>
      </c>
      <c r="I5101" s="59" t="s">
        <v>6073</v>
      </c>
      <c r="J5101">
        <f t="shared" si="1543"/>
        <v>1</v>
      </c>
      <c r="K5101" t="str">
        <f t="shared" si="1544"/>
        <v>dicht</v>
      </c>
      <c r="L5101" t="str">
        <f t="shared" si="1540"/>
        <v>zwart</v>
      </c>
      <c r="M5101">
        <f t="shared" si="1545"/>
        <v>237010.64499999999</v>
      </c>
      <c r="N5101">
        <f t="shared" si="1546"/>
        <v>438883.28200000001</v>
      </c>
      <c r="O5101" t="str">
        <f t="shared" si="1547"/>
        <v>zwart dicht</v>
      </c>
      <c r="P5101" t="str">
        <f t="shared" si="1548"/>
        <v>ALN00339</v>
      </c>
      <c r="Q5101" t="str">
        <f>$O$2&amp;E5101</f>
        <v>Lph 4</v>
      </c>
      <c r="R5101" t="str">
        <f t="shared" si="1541"/>
        <v>Kegel 2000 led</v>
      </c>
      <c r="T5101" t="str">
        <f t="shared" si="1549"/>
        <v>AALTEN</v>
      </c>
      <c r="U5101" t="str">
        <f t="shared" si="1550"/>
        <v>Tubantenstraat</v>
      </c>
      <c r="V5101" s="62" t="str">
        <f t="shared" si="1551"/>
        <v>ALN00339</v>
      </c>
      <c r="W5101" s="15" t="e">
        <f>IF(J5101,#REF!,"")</f>
        <v>#REF!</v>
      </c>
      <c r="X5101" s="15" t="e">
        <f>IF(J5101,#REF!,"")</f>
        <v>#REF!</v>
      </c>
      <c r="Y5101" s="62" t="str">
        <f t="shared" si="1552"/>
        <v>MV AV</v>
      </c>
      <c r="AA5101" s="69"/>
      <c r="AB5101" s="90">
        <v>5</v>
      </c>
      <c r="AC5101" s="5" t="s">
        <v>3767</v>
      </c>
      <c r="AD5101" s="90">
        <f t="shared" si="1553"/>
        <v>4</v>
      </c>
      <c r="AE5101" s="90" t="str">
        <f t="shared" si="1554"/>
        <v>Kegel 2000 led</v>
      </c>
      <c r="AF5101" s="22" t="str">
        <f>IF(Y5101="AV","Armatuur "&amp;AE5101&amp;" leveren en plaatsen op LM "&amp;AB5101&amp;"m","")&amp;IF(Y5101="MV AV","Mast en armatuur leveren en plaatsen, "&amp;AE5101&amp;" en LM "&amp;AD5101&amp;"m, oude mast "&amp;AB5101&amp;"m verwijderen","")&amp;IF(Y5101="NM NA","Nwe mast en nw armatuur leveren en plaatsen, "&amp;AE5101&amp;" en LM "&amp;AD5101&amp;"m","")&amp;IF(Y5101="NLP","Nieuw lichtpunt bijplaatsen, "&amp;AE5101&amp;" en LM "&amp;AD5101&amp;"m","")</f>
        <v>Mast en armatuur leveren en plaatsen, Kegel 2000 led en LM 4m, oude mast 5m verwijderen</v>
      </c>
      <c r="AH5101" t="str">
        <f t="shared" si="1542"/>
        <v>MV AV 5-&gt;4 Kegel 2000 led</v>
      </c>
      <c r="AI5101">
        <f>IF(AH5101&gt;"",VLOOKUP(AH5101,'MAATREGELEN TBV BESTEK '!$A$3:$N$34,11,FALSE),"")</f>
        <v>134040</v>
      </c>
      <c r="AJ5101">
        <f>IF(AH5101&gt;"",VLOOKUP(AH5101,'MAATREGELEN TBV BESTEK '!$A$3:$N$34,13,FALSE),"")</f>
        <v>711010</v>
      </c>
      <c r="AK5101">
        <f>IF(AH5101&gt;"",VLOOKUP(AH5101,'MAATREGELEN TBV BESTEK '!$A$3:$N$34,14,FALSE),"")</f>
        <v>721210</v>
      </c>
    </row>
    <row r="5102" spans="1:37" ht="12" customHeight="1">
      <c r="A5102" s="49">
        <v>237010.64499999999</v>
      </c>
      <c r="B5102" s="49">
        <v>438883.28200000001</v>
      </c>
      <c r="C5102" t="s">
        <v>3766</v>
      </c>
      <c r="D5102" t="s">
        <v>4563</v>
      </c>
      <c r="E5102" t="s">
        <v>5915</v>
      </c>
      <c r="F5102" t="s">
        <v>5915</v>
      </c>
      <c r="G5102" t="s">
        <v>2427</v>
      </c>
      <c r="H5102" s="64" t="s">
        <v>3758</v>
      </c>
      <c r="J5102">
        <f t="shared" si="1543"/>
        <v>0</v>
      </c>
      <c r="K5102" t="str">
        <f t="shared" si="1544"/>
        <v/>
      </c>
      <c r="L5102" t="str">
        <f t="shared" si="1540"/>
        <v/>
      </c>
      <c r="M5102" t="str">
        <f t="shared" si="1545"/>
        <v/>
      </c>
      <c r="N5102" t="str">
        <f t="shared" si="1546"/>
        <v/>
      </c>
      <c r="O5102" t="str">
        <f t="shared" si="1547"/>
        <v/>
      </c>
      <c r="P5102" t="str">
        <f t="shared" si="1548"/>
        <v/>
      </c>
      <c r="R5102" t="str">
        <f t="shared" si="1541"/>
        <v/>
      </c>
      <c r="T5102" t="str">
        <f t="shared" si="1549"/>
        <v>AALTEN</v>
      </c>
      <c r="U5102" t="str">
        <f t="shared" si="1550"/>
        <v>Tubantenstraat</v>
      </c>
      <c r="V5102" s="62" t="str">
        <f t="shared" si="1551"/>
        <v/>
      </c>
      <c r="W5102" s="15" t="str">
        <f>IF(J5102,#REF!,"")</f>
        <v/>
      </c>
      <c r="X5102" s="15" t="str">
        <f>IF(J5102,#REF!,"")</f>
        <v/>
      </c>
      <c r="Y5102" s="62" t="str">
        <f t="shared" si="1552"/>
        <v xml:space="preserve"> </v>
      </c>
      <c r="AA5102" s="69"/>
      <c r="AB5102" s="90" t="s">
        <v>5915</v>
      </c>
      <c r="AC5102" s="5" t="s">
        <v>5915</v>
      </c>
      <c r="AD5102" s="90" t="str">
        <f t="shared" si="1553"/>
        <v/>
      </c>
      <c r="AE5102" s="90" t="str">
        <f t="shared" si="1554"/>
        <v/>
      </c>
      <c r="AF5102" t="str">
        <f>IF(Y5102="AV","Armatuur "&amp;AE5102&amp;" leveren en plaatsen op LM "&amp;AD5102&amp;"m","")&amp;IF(Y5102="MV AV","Mast en armatuur leveren en plaatsen, "&amp;AE5102&amp;" en LM "&amp;AD5102&amp;"m, oude mast "&amp;AB5102&amp;"m verwijderen","")&amp;IF(Y5102="NM NA","Nwe mast en nw armatuur leveren en plaatsen, "&amp;AE5102&amp;" en LM "&amp;AD5102&amp;"m, oude mast "&amp;AB5102&amp;"m verwijderen","")&amp;IF(Y5102="NLP","Nieuw lichtpunt bijplaatsen, "&amp;AE5102&amp;" en LM "&amp;AD5102&amp;"m","")</f>
        <v/>
      </c>
      <c r="AH5102" t="str">
        <f t="shared" si="1542"/>
        <v/>
      </c>
      <c r="AI5102" t="str">
        <f>IF(AH5102&gt;"",VLOOKUP(AH5102,'MAATREGELEN TBV BESTEK '!$A$3:$N$34,11,FALSE),"")</f>
        <v/>
      </c>
      <c r="AJ5102" t="str">
        <f>IF(AH5102&gt;"",VLOOKUP(AH5102,'MAATREGELEN TBV BESTEK '!$A$3:$N$34,13,FALSE),"")</f>
        <v/>
      </c>
      <c r="AK5102" t="str">
        <f>IF(AH5102&gt;"",VLOOKUP(AH5102,'MAATREGELEN TBV BESTEK '!$A$3:$N$34,14,FALSE),"")</f>
        <v/>
      </c>
    </row>
    <row r="5103" spans="1:37" ht="12" customHeight="1">
      <c r="A5103" s="49">
        <v>236928.12299999999</v>
      </c>
      <c r="B5103" s="49">
        <v>438865.34700000001</v>
      </c>
      <c r="C5103" s="50" t="s">
        <v>4114</v>
      </c>
      <c r="D5103" t="s">
        <v>5914</v>
      </c>
      <c r="E5103" s="40">
        <v>4</v>
      </c>
      <c r="F5103" s="39" t="s">
        <v>4426</v>
      </c>
      <c r="G5103" t="s">
        <v>2427</v>
      </c>
      <c r="H5103" s="66" t="s">
        <v>3758</v>
      </c>
      <c r="I5103" s="59" t="s">
        <v>6073</v>
      </c>
      <c r="J5103">
        <f t="shared" si="1543"/>
        <v>1</v>
      </c>
      <c r="K5103" t="str">
        <f t="shared" si="1544"/>
        <v>dicht</v>
      </c>
      <c r="L5103" t="str">
        <f t="shared" si="1540"/>
        <v>zwart</v>
      </c>
      <c r="M5103">
        <f t="shared" si="1545"/>
        <v>236928.12299999999</v>
      </c>
      <c r="N5103">
        <f t="shared" si="1546"/>
        <v>438865.34700000001</v>
      </c>
      <c r="O5103" t="str">
        <f t="shared" si="1547"/>
        <v>zwart dicht</v>
      </c>
      <c r="P5103" t="str">
        <f t="shared" si="1548"/>
        <v>ALN00776</v>
      </c>
      <c r="Q5103" t="str">
        <f>$O$2&amp;E5103</f>
        <v>Lph 4</v>
      </c>
      <c r="R5103" t="str">
        <f t="shared" si="1541"/>
        <v>Kegel 2000 led</v>
      </c>
      <c r="T5103" t="str">
        <f t="shared" si="1549"/>
        <v>AALTEN</v>
      </c>
      <c r="U5103" t="str">
        <f t="shared" si="1550"/>
        <v>Tubantenstraat</v>
      </c>
      <c r="V5103" s="62" t="str">
        <f t="shared" si="1551"/>
        <v>ALN00776</v>
      </c>
      <c r="W5103" s="15" t="e">
        <f>IF(J5103,#REF!,"")</f>
        <v>#REF!</v>
      </c>
      <c r="X5103" s="15" t="e">
        <f>IF(J5103,#REF!,"")</f>
        <v>#REF!</v>
      </c>
      <c r="Y5103" s="62" t="str">
        <f t="shared" si="1552"/>
        <v>MV AV</v>
      </c>
      <c r="AA5103" s="69"/>
      <c r="AB5103" s="90">
        <v>5</v>
      </c>
      <c r="AC5103" s="5" t="s">
        <v>1954</v>
      </c>
      <c r="AD5103" s="90">
        <f t="shared" si="1553"/>
        <v>4</v>
      </c>
      <c r="AE5103" s="90" t="str">
        <f t="shared" si="1554"/>
        <v>Kegel 2000 led</v>
      </c>
      <c r="AF5103" s="22" t="str">
        <f>IF(Y5103="AV","Armatuur "&amp;AE5103&amp;" leveren en plaatsen op LM "&amp;AB5103&amp;"m","")&amp;IF(Y5103="MV AV","Mast en armatuur leveren en plaatsen, "&amp;AE5103&amp;" en LM "&amp;AD5103&amp;"m, oude mast "&amp;AB5103&amp;"m verwijderen","")&amp;IF(Y5103="NM NA","Nwe mast en nw armatuur leveren en plaatsen, "&amp;AE5103&amp;" en LM "&amp;AD5103&amp;"m","")&amp;IF(Y5103="NLP","Nieuw lichtpunt bijplaatsen, "&amp;AE5103&amp;" en LM "&amp;AD5103&amp;"m","")</f>
        <v>Mast en armatuur leveren en plaatsen, Kegel 2000 led en LM 4m, oude mast 5m verwijderen</v>
      </c>
      <c r="AH5103" t="str">
        <f t="shared" si="1542"/>
        <v>MV AV 5-&gt;4 Kegel 2000 led</v>
      </c>
      <c r="AI5103">
        <f>IF(AH5103&gt;"",VLOOKUP(AH5103,'MAATREGELEN TBV BESTEK '!$A$3:$N$34,11,FALSE),"")</f>
        <v>134040</v>
      </c>
      <c r="AJ5103">
        <f>IF(AH5103&gt;"",VLOOKUP(AH5103,'MAATREGELEN TBV BESTEK '!$A$3:$N$34,13,FALSE),"")</f>
        <v>711010</v>
      </c>
      <c r="AK5103">
        <f>IF(AH5103&gt;"",VLOOKUP(AH5103,'MAATREGELEN TBV BESTEK '!$A$3:$N$34,14,FALSE),"")</f>
        <v>721210</v>
      </c>
    </row>
    <row r="5104" spans="1:37" ht="12" customHeight="1">
      <c r="A5104" s="49">
        <v>236928.12299999999</v>
      </c>
      <c r="B5104" s="49">
        <v>438865.34700000001</v>
      </c>
      <c r="C5104" t="s">
        <v>4114</v>
      </c>
      <c r="D5104" t="s">
        <v>4563</v>
      </c>
      <c r="E5104" t="s">
        <v>5915</v>
      </c>
      <c r="F5104" t="s">
        <v>5915</v>
      </c>
      <c r="G5104" t="s">
        <v>2427</v>
      </c>
      <c r="H5104" s="64" t="s">
        <v>3758</v>
      </c>
      <c r="J5104">
        <f t="shared" si="1543"/>
        <v>0</v>
      </c>
      <c r="K5104" t="str">
        <f t="shared" si="1544"/>
        <v/>
      </c>
      <c r="L5104" t="str">
        <f t="shared" si="1540"/>
        <v/>
      </c>
      <c r="M5104" t="str">
        <f t="shared" si="1545"/>
        <v/>
      </c>
      <c r="N5104" t="str">
        <f t="shared" si="1546"/>
        <v/>
      </c>
      <c r="O5104" t="str">
        <f t="shared" si="1547"/>
        <v/>
      </c>
      <c r="P5104" t="str">
        <f t="shared" si="1548"/>
        <v/>
      </c>
      <c r="R5104" t="str">
        <f t="shared" si="1541"/>
        <v/>
      </c>
      <c r="T5104" t="str">
        <f t="shared" si="1549"/>
        <v>AALTEN</v>
      </c>
      <c r="U5104" t="str">
        <f t="shared" si="1550"/>
        <v>Tubantenstraat</v>
      </c>
      <c r="V5104" s="62" t="str">
        <f t="shared" si="1551"/>
        <v/>
      </c>
      <c r="W5104" s="15" t="str">
        <f>IF(J5104,#REF!,"")</f>
        <v/>
      </c>
      <c r="X5104" s="15" t="str">
        <f>IF(J5104,#REF!,"")</f>
        <v/>
      </c>
      <c r="Y5104" s="62" t="str">
        <f t="shared" si="1552"/>
        <v xml:space="preserve"> </v>
      </c>
      <c r="AA5104" s="69"/>
      <c r="AB5104" s="90" t="s">
        <v>5915</v>
      </c>
      <c r="AC5104" s="5" t="s">
        <v>5915</v>
      </c>
      <c r="AD5104" s="90" t="str">
        <f t="shared" si="1553"/>
        <v/>
      </c>
      <c r="AE5104" s="90" t="str">
        <f t="shared" si="1554"/>
        <v/>
      </c>
      <c r="AF5104" t="str">
        <f>IF(Y5104="AV","Armatuur "&amp;AE5104&amp;" leveren en plaatsen op LM "&amp;AD5104&amp;"m","")&amp;IF(Y5104="MV AV","Mast en armatuur leveren en plaatsen, "&amp;AE5104&amp;" en LM "&amp;AD5104&amp;"m, oude mast "&amp;AB5104&amp;"m verwijderen","")&amp;IF(Y5104="NM NA","Nwe mast en nw armatuur leveren en plaatsen, "&amp;AE5104&amp;" en LM "&amp;AD5104&amp;"m, oude mast "&amp;AB5104&amp;"m verwijderen","")&amp;IF(Y5104="NLP","Nieuw lichtpunt bijplaatsen, "&amp;AE5104&amp;" en LM "&amp;AD5104&amp;"m","")</f>
        <v/>
      </c>
      <c r="AH5104" t="str">
        <f t="shared" si="1542"/>
        <v/>
      </c>
      <c r="AI5104" t="str">
        <f>IF(AH5104&gt;"",VLOOKUP(AH5104,'MAATREGELEN TBV BESTEK '!$A$3:$N$34,11,FALSE),"")</f>
        <v/>
      </c>
      <c r="AJ5104" t="str">
        <f>IF(AH5104&gt;"",VLOOKUP(AH5104,'MAATREGELEN TBV BESTEK '!$A$3:$N$34,13,FALSE),"")</f>
        <v/>
      </c>
      <c r="AK5104" t="str">
        <f>IF(AH5104&gt;"",VLOOKUP(AH5104,'MAATREGELEN TBV BESTEK '!$A$3:$N$34,14,FALSE),"")</f>
        <v/>
      </c>
    </row>
    <row r="5105" spans="1:37" ht="12" customHeight="1">
      <c r="A5105" s="49">
        <v>236928.12299999999</v>
      </c>
      <c r="B5105" s="49">
        <v>438865.34700000001</v>
      </c>
      <c r="C5105" t="s">
        <v>4114</v>
      </c>
      <c r="D5105" t="s">
        <v>4563</v>
      </c>
      <c r="E5105" t="s">
        <v>5915</v>
      </c>
      <c r="F5105" t="s">
        <v>5915</v>
      </c>
      <c r="G5105" t="s">
        <v>2427</v>
      </c>
      <c r="H5105" s="64" t="s">
        <v>3758</v>
      </c>
      <c r="J5105">
        <f t="shared" si="1543"/>
        <v>0</v>
      </c>
      <c r="K5105" t="str">
        <f t="shared" si="1544"/>
        <v/>
      </c>
      <c r="L5105" t="str">
        <f t="shared" si="1540"/>
        <v/>
      </c>
      <c r="M5105" t="str">
        <f t="shared" si="1545"/>
        <v/>
      </c>
      <c r="N5105" t="str">
        <f t="shared" si="1546"/>
        <v/>
      </c>
      <c r="O5105" t="str">
        <f t="shared" si="1547"/>
        <v/>
      </c>
      <c r="P5105" t="str">
        <f t="shared" si="1548"/>
        <v/>
      </c>
      <c r="R5105" t="str">
        <f t="shared" si="1541"/>
        <v/>
      </c>
      <c r="T5105" t="str">
        <f t="shared" si="1549"/>
        <v>AALTEN</v>
      </c>
      <c r="U5105" t="str">
        <f t="shared" si="1550"/>
        <v>Tubantenstraat</v>
      </c>
      <c r="V5105" s="62" t="str">
        <f t="shared" si="1551"/>
        <v/>
      </c>
      <c r="W5105" s="15" t="str">
        <f>IF(J5105,#REF!,"")</f>
        <v/>
      </c>
      <c r="X5105" s="15" t="str">
        <f>IF(J5105,#REF!,"")</f>
        <v/>
      </c>
      <c r="Y5105" s="62" t="str">
        <f t="shared" si="1552"/>
        <v xml:space="preserve"> </v>
      </c>
      <c r="AA5105" s="69"/>
      <c r="AB5105" s="90" t="s">
        <v>5915</v>
      </c>
      <c r="AC5105" s="5" t="s">
        <v>5915</v>
      </c>
      <c r="AD5105" s="90" t="str">
        <f t="shared" si="1553"/>
        <v/>
      </c>
      <c r="AE5105" s="90" t="str">
        <f t="shared" si="1554"/>
        <v/>
      </c>
      <c r="AF5105" t="str">
        <f>IF(Y5105="AV","Armatuur "&amp;AE5105&amp;" leveren en plaatsen op LM "&amp;AD5105&amp;"m","")&amp;IF(Y5105="MV AV","Mast en armatuur leveren en plaatsen, "&amp;AE5105&amp;" en LM "&amp;AD5105&amp;"m, oude mast "&amp;AB5105&amp;"m verwijderen","")&amp;IF(Y5105="NM NA","Nwe mast en nw armatuur leveren en plaatsen, "&amp;AE5105&amp;" en LM "&amp;AD5105&amp;"m, oude mast "&amp;AB5105&amp;"m verwijderen","")&amp;IF(Y5105="NLP","Nieuw lichtpunt bijplaatsen, "&amp;AE5105&amp;" en LM "&amp;AD5105&amp;"m","")</f>
        <v/>
      </c>
      <c r="AH5105" t="str">
        <f t="shared" si="1542"/>
        <v/>
      </c>
      <c r="AI5105" t="str">
        <f>IF(AH5105&gt;"",VLOOKUP(AH5105,'MAATREGELEN TBV BESTEK '!$A$3:$N$34,11,FALSE),"")</f>
        <v/>
      </c>
      <c r="AJ5105" t="str">
        <f>IF(AH5105&gt;"",VLOOKUP(AH5105,'MAATREGELEN TBV BESTEK '!$A$3:$N$34,13,FALSE),"")</f>
        <v/>
      </c>
      <c r="AK5105" t="str">
        <f>IF(AH5105&gt;"",VLOOKUP(AH5105,'MAATREGELEN TBV BESTEK '!$A$3:$N$34,14,FALSE),"")</f>
        <v/>
      </c>
    </row>
    <row r="5106" spans="1:37" ht="12" customHeight="1">
      <c r="A5106" s="49">
        <v>236928.12299999999</v>
      </c>
      <c r="B5106" s="49">
        <v>438865.34700000001</v>
      </c>
      <c r="C5106" t="s">
        <v>4114</v>
      </c>
      <c r="D5106" t="s">
        <v>4563</v>
      </c>
      <c r="E5106" t="s">
        <v>5915</v>
      </c>
      <c r="F5106" t="s">
        <v>5915</v>
      </c>
      <c r="G5106" t="s">
        <v>2427</v>
      </c>
      <c r="H5106" s="64" t="s">
        <v>3758</v>
      </c>
      <c r="J5106">
        <f t="shared" si="1543"/>
        <v>0</v>
      </c>
      <c r="K5106" t="str">
        <f t="shared" si="1544"/>
        <v/>
      </c>
      <c r="L5106" t="str">
        <f t="shared" si="1540"/>
        <v/>
      </c>
      <c r="M5106" t="str">
        <f t="shared" si="1545"/>
        <v/>
      </c>
      <c r="N5106" t="str">
        <f t="shared" si="1546"/>
        <v/>
      </c>
      <c r="O5106" t="str">
        <f t="shared" si="1547"/>
        <v/>
      </c>
      <c r="P5106" t="str">
        <f t="shared" si="1548"/>
        <v/>
      </c>
      <c r="R5106" t="str">
        <f t="shared" si="1541"/>
        <v/>
      </c>
      <c r="T5106" t="str">
        <f t="shared" si="1549"/>
        <v>AALTEN</v>
      </c>
      <c r="U5106" t="str">
        <f t="shared" si="1550"/>
        <v>Tubantenstraat</v>
      </c>
      <c r="V5106" s="62" t="str">
        <f t="shared" si="1551"/>
        <v/>
      </c>
      <c r="W5106" s="15" t="str">
        <f>IF(J5106,#REF!,"")</f>
        <v/>
      </c>
      <c r="X5106" s="15" t="str">
        <f>IF(J5106,#REF!,"")</f>
        <v/>
      </c>
      <c r="Y5106" s="62" t="str">
        <f t="shared" si="1552"/>
        <v xml:space="preserve"> </v>
      </c>
      <c r="AA5106" s="69"/>
      <c r="AB5106" s="90" t="s">
        <v>5915</v>
      </c>
      <c r="AC5106" s="5" t="s">
        <v>5915</v>
      </c>
      <c r="AD5106" s="90" t="str">
        <f t="shared" si="1553"/>
        <v/>
      </c>
      <c r="AE5106" s="90" t="str">
        <f t="shared" si="1554"/>
        <v/>
      </c>
      <c r="AF5106" t="str">
        <f>IF(Y5106="AV","Armatuur "&amp;AE5106&amp;" leveren en plaatsen op LM "&amp;AD5106&amp;"m","")&amp;IF(Y5106="MV AV","Mast en armatuur leveren en plaatsen, "&amp;AE5106&amp;" en LM "&amp;AD5106&amp;"m, oude mast "&amp;AB5106&amp;"m verwijderen","")&amp;IF(Y5106="NM NA","Nwe mast en nw armatuur leveren en plaatsen, "&amp;AE5106&amp;" en LM "&amp;AD5106&amp;"m, oude mast "&amp;AB5106&amp;"m verwijderen","")&amp;IF(Y5106="NLP","Nieuw lichtpunt bijplaatsen, "&amp;AE5106&amp;" en LM "&amp;AD5106&amp;"m","")</f>
        <v/>
      </c>
      <c r="AH5106" t="str">
        <f t="shared" si="1542"/>
        <v/>
      </c>
      <c r="AI5106" t="str">
        <f>IF(AH5106&gt;"",VLOOKUP(AH5106,'MAATREGELEN TBV BESTEK '!$A$3:$N$34,11,FALSE),"")</f>
        <v/>
      </c>
      <c r="AJ5106" t="str">
        <f>IF(AH5106&gt;"",VLOOKUP(AH5106,'MAATREGELEN TBV BESTEK '!$A$3:$N$34,13,FALSE),"")</f>
        <v/>
      </c>
      <c r="AK5106" t="str">
        <f>IF(AH5106&gt;"",VLOOKUP(AH5106,'MAATREGELEN TBV BESTEK '!$A$3:$N$34,14,FALSE),"")</f>
        <v/>
      </c>
    </row>
    <row r="5107" spans="1:37" ht="12" customHeight="1">
      <c r="A5107" s="49">
        <v>237091.872</v>
      </c>
      <c r="B5107" s="49">
        <v>438884.837</v>
      </c>
      <c r="C5107" s="51" t="s">
        <v>1955</v>
      </c>
      <c r="D5107" t="s">
        <v>5914</v>
      </c>
      <c r="E5107" s="40">
        <v>4</v>
      </c>
      <c r="F5107" s="39" t="s">
        <v>4426</v>
      </c>
      <c r="G5107" t="s">
        <v>2427</v>
      </c>
      <c r="H5107" s="66" t="s">
        <v>3758</v>
      </c>
      <c r="I5107" s="59" t="s">
        <v>6073</v>
      </c>
      <c r="J5107">
        <f t="shared" si="1543"/>
        <v>1</v>
      </c>
      <c r="K5107" t="str">
        <f t="shared" si="1544"/>
        <v>dicht</v>
      </c>
      <c r="L5107" t="str">
        <f t="shared" si="1540"/>
        <v>zwart</v>
      </c>
      <c r="M5107">
        <f t="shared" si="1545"/>
        <v>237091.872</v>
      </c>
      <c r="N5107">
        <f t="shared" si="1546"/>
        <v>438884.837</v>
      </c>
      <c r="O5107" t="str">
        <f t="shared" si="1547"/>
        <v>zwart dicht</v>
      </c>
      <c r="P5107" t="str">
        <f t="shared" si="1548"/>
        <v>ALN00982</v>
      </c>
      <c r="Q5107" t="str">
        <f>$O$2&amp;E5107</f>
        <v>Lph 4</v>
      </c>
      <c r="R5107" t="str">
        <f t="shared" si="1541"/>
        <v>Kegel 2000 led</v>
      </c>
      <c r="T5107" t="str">
        <f t="shared" si="1549"/>
        <v>AALTEN</v>
      </c>
      <c r="U5107" t="str">
        <f t="shared" si="1550"/>
        <v>Tubantenstraat</v>
      </c>
      <c r="V5107" s="62" t="str">
        <f t="shared" si="1551"/>
        <v>ALN00982</v>
      </c>
      <c r="W5107" s="15" t="e">
        <f>IF(J5107,#REF!,"")</f>
        <v>#REF!</v>
      </c>
      <c r="X5107" s="15" t="e">
        <f>IF(J5107,#REF!,"")</f>
        <v>#REF!</v>
      </c>
      <c r="Y5107" s="62" t="str">
        <f t="shared" si="1552"/>
        <v>MV AV</v>
      </c>
      <c r="AA5107" s="69"/>
      <c r="AB5107" s="90">
        <v>5</v>
      </c>
      <c r="AC5107" s="5" t="s">
        <v>1954</v>
      </c>
      <c r="AD5107" s="90">
        <f t="shared" si="1553"/>
        <v>4</v>
      </c>
      <c r="AE5107" s="90" t="str">
        <f t="shared" si="1554"/>
        <v>Kegel 2000 led</v>
      </c>
      <c r="AF5107" s="22" t="str">
        <f>IF(Y5107="AV","Armatuur "&amp;AE5107&amp;" leveren en plaatsen op LM "&amp;AB5107&amp;"m","")&amp;IF(Y5107="MV AV","Mast en armatuur leveren en plaatsen, "&amp;AE5107&amp;" en LM "&amp;AD5107&amp;"m, oude mast "&amp;AB5107&amp;"m verwijderen","")&amp;IF(Y5107="NM NA","Nwe mast en nw armatuur leveren en plaatsen, "&amp;AE5107&amp;" en LM "&amp;AD5107&amp;"m","")&amp;IF(Y5107="NLP","Nieuw lichtpunt bijplaatsen, "&amp;AE5107&amp;" en LM "&amp;AD5107&amp;"m","")</f>
        <v>Mast en armatuur leveren en plaatsen, Kegel 2000 led en LM 4m, oude mast 5m verwijderen</v>
      </c>
      <c r="AH5107" t="str">
        <f t="shared" si="1542"/>
        <v>MV AV 5-&gt;4 Kegel 2000 led</v>
      </c>
      <c r="AI5107">
        <f>IF(AH5107&gt;"",VLOOKUP(AH5107,'MAATREGELEN TBV BESTEK '!$A$3:$N$34,11,FALSE),"")</f>
        <v>134040</v>
      </c>
      <c r="AJ5107">
        <f>IF(AH5107&gt;"",VLOOKUP(AH5107,'MAATREGELEN TBV BESTEK '!$A$3:$N$34,13,FALSE),"")</f>
        <v>711010</v>
      </c>
      <c r="AK5107">
        <f>IF(AH5107&gt;"",VLOOKUP(AH5107,'MAATREGELEN TBV BESTEK '!$A$3:$N$34,14,FALSE),"")</f>
        <v>721210</v>
      </c>
    </row>
    <row r="5108" spans="1:37" ht="12" customHeight="1">
      <c r="A5108" s="49">
        <v>237091.872</v>
      </c>
      <c r="B5108" s="49">
        <v>438884.837</v>
      </c>
      <c r="C5108" t="s">
        <v>1955</v>
      </c>
      <c r="D5108" t="s">
        <v>4563</v>
      </c>
      <c r="E5108" t="s">
        <v>5915</v>
      </c>
      <c r="F5108" t="s">
        <v>5915</v>
      </c>
      <c r="G5108" t="s">
        <v>2427</v>
      </c>
      <c r="H5108" s="64" t="s">
        <v>3758</v>
      </c>
      <c r="J5108">
        <f t="shared" si="1543"/>
        <v>0</v>
      </c>
      <c r="K5108" t="str">
        <f t="shared" si="1544"/>
        <v/>
      </c>
      <c r="L5108" t="str">
        <f t="shared" si="1540"/>
        <v/>
      </c>
      <c r="M5108" t="str">
        <f t="shared" si="1545"/>
        <v/>
      </c>
      <c r="N5108" t="str">
        <f t="shared" si="1546"/>
        <v/>
      </c>
      <c r="O5108" t="str">
        <f t="shared" si="1547"/>
        <v/>
      </c>
      <c r="P5108" t="str">
        <f t="shared" si="1548"/>
        <v/>
      </c>
      <c r="R5108" t="str">
        <f t="shared" si="1541"/>
        <v/>
      </c>
      <c r="T5108" t="str">
        <f t="shared" si="1549"/>
        <v>AALTEN</v>
      </c>
      <c r="U5108" t="str">
        <f t="shared" si="1550"/>
        <v>Tubantenstraat</v>
      </c>
      <c r="V5108" s="62" t="str">
        <f t="shared" si="1551"/>
        <v/>
      </c>
      <c r="W5108" s="15" t="str">
        <f>IF(J5108,#REF!,"")</f>
        <v/>
      </c>
      <c r="X5108" s="15" t="str">
        <f>IF(J5108,#REF!,"")</f>
        <v/>
      </c>
      <c r="Y5108" s="62" t="str">
        <f t="shared" si="1552"/>
        <v xml:space="preserve"> </v>
      </c>
      <c r="AA5108" s="69"/>
      <c r="AB5108" s="90" t="s">
        <v>5915</v>
      </c>
      <c r="AC5108" s="5" t="s">
        <v>5915</v>
      </c>
      <c r="AD5108" s="90" t="str">
        <f t="shared" si="1553"/>
        <v/>
      </c>
      <c r="AE5108" s="90" t="str">
        <f t="shared" si="1554"/>
        <v/>
      </c>
      <c r="AF5108" t="str">
        <f>IF(Y5108="AV","Armatuur "&amp;AE5108&amp;" leveren en plaatsen op LM "&amp;AD5108&amp;"m","")&amp;IF(Y5108="MV AV","Mast en armatuur leveren en plaatsen, "&amp;AE5108&amp;" en LM "&amp;AD5108&amp;"m, oude mast "&amp;AB5108&amp;"m verwijderen","")&amp;IF(Y5108="NM NA","Nwe mast en nw armatuur leveren en plaatsen, "&amp;AE5108&amp;" en LM "&amp;AD5108&amp;"m, oude mast "&amp;AB5108&amp;"m verwijderen","")&amp;IF(Y5108="NLP","Nieuw lichtpunt bijplaatsen, "&amp;AE5108&amp;" en LM "&amp;AD5108&amp;"m","")</f>
        <v/>
      </c>
      <c r="AH5108" t="str">
        <f t="shared" si="1542"/>
        <v/>
      </c>
      <c r="AI5108" t="str">
        <f>IF(AH5108&gt;"",VLOOKUP(AH5108,'MAATREGELEN TBV BESTEK '!$A$3:$N$34,11,FALSE),"")</f>
        <v/>
      </c>
      <c r="AJ5108" t="str">
        <f>IF(AH5108&gt;"",VLOOKUP(AH5108,'MAATREGELEN TBV BESTEK '!$A$3:$N$34,13,FALSE),"")</f>
        <v/>
      </c>
      <c r="AK5108" t="str">
        <f>IF(AH5108&gt;"",VLOOKUP(AH5108,'MAATREGELEN TBV BESTEK '!$A$3:$N$34,14,FALSE),"")</f>
        <v/>
      </c>
    </row>
    <row r="5109" spans="1:37" ht="12" customHeight="1">
      <c r="A5109" s="49">
        <v>237091.872</v>
      </c>
      <c r="B5109" s="49">
        <v>438884.837</v>
      </c>
      <c r="C5109" t="s">
        <v>1955</v>
      </c>
      <c r="D5109" t="s">
        <v>4563</v>
      </c>
      <c r="E5109" t="s">
        <v>5915</v>
      </c>
      <c r="F5109" t="s">
        <v>5915</v>
      </c>
      <c r="G5109" t="s">
        <v>2427</v>
      </c>
      <c r="H5109" s="64" t="s">
        <v>3758</v>
      </c>
      <c r="J5109">
        <f t="shared" si="1543"/>
        <v>0</v>
      </c>
      <c r="K5109" t="str">
        <f t="shared" si="1544"/>
        <v/>
      </c>
      <c r="L5109" t="str">
        <f t="shared" si="1540"/>
        <v/>
      </c>
      <c r="M5109" t="str">
        <f t="shared" si="1545"/>
        <v/>
      </c>
      <c r="N5109" t="str">
        <f t="shared" si="1546"/>
        <v/>
      </c>
      <c r="O5109" t="str">
        <f t="shared" si="1547"/>
        <v/>
      </c>
      <c r="P5109" t="str">
        <f t="shared" si="1548"/>
        <v/>
      </c>
      <c r="R5109" t="str">
        <f t="shared" si="1541"/>
        <v/>
      </c>
      <c r="T5109" t="str">
        <f t="shared" si="1549"/>
        <v>AALTEN</v>
      </c>
      <c r="U5109" t="str">
        <f t="shared" si="1550"/>
        <v>Tubantenstraat</v>
      </c>
      <c r="V5109" s="62" t="str">
        <f t="shared" si="1551"/>
        <v/>
      </c>
      <c r="W5109" s="15" t="str">
        <f>IF(J5109,#REF!,"")</f>
        <v/>
      </c>
      <c r="X5109" s="15" t="str">
        <f>IF(J5109,#REF!,"")</f>
        <v/>
      </c>
      <c r="Y5109" s="62" t="str">
        <f t="shared" si="1552"/>
        <v xml:space="preserve"> </v>
      </c>
      <c r="AA5109" s="69"/>
      <c r="AB5109" s="90" t="s">
        <v>5915</v>
      </c>
      <c r="AC5109" s="5" t="s">
        <v>5915</v>
      </c>
      <c r="AD5109" s="90" t="str">
        <f t="shared" si="1553"/>
        <v/>
      </c>
      <c r="AE5109" s="90" t="str">
        <f t="shared" si="1554"/>
        <v/>
      </c>
      <c r="AF5109" t="str">
        <f>IF(Y5109="AV","Armatuur "&amp;AE5109&amp;" leveren en plaatsen op LM "&amp;AD5109&amp;"m","")&amp;IF(Y5109="MV AV","Mast en armatuur leveren en plaatsen, "&amp;AE5109&amp;" en LM "&amp;AD5109&amp;"m, oude mast "&amp;AB5109&amp;"m verwijderen","")&amp;IF(Y5109="NM NA","Nwe mast en nw armatuur leveren en plaatsen, "&amp;AE5109&amp;" en LM "&amp;AD5109&amp;"m, oude mast "&amp;AB5109&amp;"m verwijderen","")&amp;IF(Y5109="NLP","Nieuw lichtpunt bijplaatsen, "&amp;AE5109&amp;" en LM "&amp;AD5109&amp;"m","")</f>
        <v/>
      </c>
      <c r="AH5109" t="str">
        <f t="shared" si="1542"/>
        <v/>
      </c>
      <c r="AI5109" t="str">
        <f>IF(AH5109&gt;"",VLOOKUP(AH5109,'MAATREGELEN TBV BESTEK '!$A$3:$N$34,11,FALSE),"")</f>
        <v/>
      </c>
      <c r="AJ5109" t="str">
        <f>IF(AH5109&gt;"",VLOOKUP(AH5109,'MAATREGELEN TBV BESTEK '!$A$3:$N$34,13,FALSE),"")</f>
        <v/>
      </c>
      <c r="AK5109" t="str">
        <f>IF(AH5109&gt;"",VLOOKUP(AH5109,'MAATREGELEN TBV BESTEK '!$A$3:$N$34,14,FALSE),"")</f>
        <v/>
      </c>
    </row>
    <row r="5110" spans="1:37" ht="12" customHeight="1">
      <c r="A5110" s="49">
        <v>237091.872</v>
      </c>
      <c r="B5110" s="49">
        <v>438884.837</v>
      </c>
      <c r="C5110" t="s">
        <v>1955</v>
      </c>
      <c r="D5110" t="s">
        <v>4563</v>
      </c>
      <c r="E5110" t="s">
        <v>5915</v>
      </c>
      <c r="F5110" t="s">
        <v>5915</v>
      </c>
      <c r="G5110" t="s">
        <v>2427</v>
      </c>
      <c r="H5110" s="64" t="s">
        <v>3758</v>
      </c>
      <c r="J5110">
        <f t="shared" si="1543"/>
        <v>0</v>
      </c>
      <c r="K5110" t="str">
        <f t="shared" si="1544"/>
        <v/>
      </c>
      <c r="L5110" t="str">
        <f t="shared" si="1540"/>
        <v/>
      </c>
      <c r="M5110" t="str">
        <f t="shared" si="1545"/>
        <v/>
      </c>
      <c r="N5110" t="str">
        <f t="shared" si="1546"/>
        <v/>
      </c>
      <c r="O5110" t="str">
        <f t="shared" si="1547"/>
        <v/>
      </c>
      <c r="P5110" t="str">
        <f t="shared" si="1548"/>
        <v/>
      </c>
      <c r="R5110" t="str">
        <f t="shared" si="1541"/>
        <v/>
      </c>
      <c r="T5110" t="str">
        <f t="shared" si="1549"/>
        <v>AALTEN</v>
      </c>
      <c r="U5110" t="str">
        <f t="shared" si="1550"/>
        <v>Tubantenstraat</v>
      </c>
      <c r="V5110" s="62" t="str">
        <f t="shared" si="1551"/>
        <v/>
      </c>
      <c r="W5110" s="15" t="str">
        <f>IF(J5110,#REF!,"")</f>
        <v/>
      </c>
      <c r="X5110" s="15" t="str">
        <f>IF(J5110,#REF!,"")</f>
        <v/>
      </c>
      <c r="Y5110" s="62" t="str">
        <f t="shared" si="1552"/>
        <v xml:space="preserve"> </v>
      </c>
      <c r="AA5110" s="69"/>
      <c r="AB5110" s="90" t="s">
        <v>5915</v>
      </c>
      <c r="AC5110" s="5" t="s">
        <v>5915</v>
      </c>
      <c r="AD5110" s="90" t="str">
        <f t="shared" si="1553"/>
        <v/>
      </c>
      <c r="AE5110" s="90" t="str">
        <f t="shared" si="1554"/>
        <v/>
      </c>
      <c r="AF5110" t="str">
        <f>IF(Y5110="AV","Armatuur "&amp;AE5110&amp;" leveren en plaatsen op LM "&amp;AD5110&amp;"m","")&amp;IF(Y5110="MV AV","Mast en armatuur leveren en plaatsen, "&amp;AE5110&amp;" en LM "&amp;AD5110&amp;"m, oude mast "&amp;AB5110&amp;"m verwijderen","")&amp;IF(Y5110="NM NA","Nwe mast en nw armatuur leveren en plaatsen, "&amp;AE5110&amp;" en LM "&amp;AD5110&amp;"m, oude mast "&amp;AB5110&amp;"m verwijderen","")&amp;IF(Y5110="NLP","Nieuw lichtpunt bijplaatsen, "&amp;AE5110&amp;" en LM "&amp;AD5110&amp;"m","")</f>
        <v/>
      </c>
      <c r="AH5110" t="str">
        <f t="shared" si="1542"/>
        <v/>
      </c>
      <c r="AI5110" t="str">
        <f>IF(AH5110&gt;"",VLOOKUP(AH5110,'MAATREGELEN TBV BESTEK '!$A$3:$N$34,11,FALSE),"")</f>
        <v/>
      </c>
      <c r="AJ5110" t="str">
        <f>IF(AH5110&gt;"",VLOOKUP(AH5110,'MAATREGELEN TBV BESTEK '!$A$3:$N$34,13,FALSE),"")</f>
        <v/>
      </c>
      <c r="AK5110" t="str">
        <f>IF(AH5110&gt;"",VLOOKUP(AH5110,'MAATREGELEN TBV BESTEK '!$A$3:$N$34,14,FALSE),"")</f>
        <v/>
      </c>
    </row>
    <row r="5111" spans="1:37" ht="12" customHeight="1">
      <c r="A5111" s="49">
        <v>237087.72500000001</v>
      </c>
      <c r="B5111" s="49">
        <v>438868.66399999999</v>
      </c>
      <c r="C5111" s="51" t="s">
        <v>1956</v>
      </c>
      <c r="D5111" t="s">
        <v>5914</v>
      </c>
      <c r="E5111" s="40">
        <v>4</v>
      </c>
      <c r="F5111" s="39" t="s">
        <v>4426</v>
      </c>
      <c r="G5111" t="s">
        <v>2427</v>
      </c>
      <c r="H5111" s="66" t="s">
        <v>3758</v>
      </c>
      <c r="I5111" s="59" t="s">
        <v>6073</v>
      </c>
      <c r="J5111">
        <f t="shared" si="1543"/>
        <v>1</v>
      </c>
      <c r="K5111" t="str">
        <f t="shared" si="1544"/>
        <v>dicht</v>
      </c>
      <c r="L5111" t="str">
        <f t="shared" si="1540"/>
        <v>zwart</v>
      </c>
      <c r="M5111">
        <f t="shared" si="1545"/>
        <v>237087.72500000001</v>
      </c>
      <c r="N5111">
        <f t="shared" si="1546"/>
        <v>438868.66399999999</v>
      </c>
      <c r="O5111" t="str">
        <f t="shared" si="1547"/>
        <v>zwart dicht</v>
      </c>
      <c r="P5111" t="str">
        <f t="shared" si="1548"/>
        <v>ALN00983</v>
      </c>
      <c r="Q5111" t="str">
        <f>$O$2&amp;E5111</f>
        <v>Lph 4</v>
      </c>
      <c r="R5111" t="str">
        <f t="shared" si="1541"/>
        <v>Kegel 2000 led</v>
      </c>
      <c r="T5111" t="str">
        <f t="shared" si="1549"/>
        <v>AALTEN</v>
      </c>
      <c r="U5111" t="str">
        <f t="shared" si="1550"/>
        <v>Tubantenstraat</v>
      </c>
      <c r="V5111" s="62" t="str">
        <f t="shared" si="1551"/>
        <v>ALN00983</v>
      </c>
      <c r="W5111" s="15" t="e">
        <f>IF(J5111,#REF!,"")</f>
        <v>#REF!</v>
      </c>
      <c r="X5111" s="15" t="e">
        <f>IF(J5111,#REF!,"")</f>
        <v>#REF!</v>
      </c>
      <c r="Y5111" s="62" t="str">
        <f t="shared" si="1552"/>
        <v>MV AV</v>
      </c>
      <c r="AA5111" s="69"/>
      <c r="AB5111" s="90">
        <v>5</v>
      </c>
      <c r="AC5111" s="5" t="s">
        <v>1954</v>
      </c>
      <c r="AD5111" s="90">
        <f t="shared" si="1553"/>
        <v>4</v>
      </c>
      <c r="AE5111" s="90" t="str">
        <f t="shared" si="1554"/>
        <v>Kegel 2000 led</v>
      </c>
      <c r="AF5111" s="22" t="str">
        <f>IF(Y5111="AV","Armatuur "&amp;AE5111&amp;" leveren en plaatsen op LM "&amp;AB5111&amp;"m","")&amp;IF(Y5111="MV AV","Mast en armatuur leveren en plaatsen, "&amp;AE5111&amp;" en LM "&amp;AD5111&amp;"m, oude mast "&amp;AB5111&amp;"m verwijderen","")&amp;IF(Y5111="NM NA","Nwe mast en nw armatuur leveren en plaatsen, "&amp;AE5111&amp;" en LM "&amp;AD5111&amp;"m","")&amp;IF(Y5111="NLP","Nieuw lichtpunt bijplaatsen, "&amp;AE5111&amp;" en LM "&amp;AD5111&amp;"m","")</f>
        <v>Mast en armatuur leveren en plaatsen, Kegel 2000 led en LM 4m, oude mast 5m verwijderen</v>
      </c>
      <c r="AH5111" t="str">
        <f t="shared" si="1542"/>
        <v>MV AV 5-&gt;4 Kegel 2000 led</v>
      </c>
      <c r="AI5111">
        <f>IF(AH5111&gt;"",VLOOKUP(AH5111,'MAATREGELEN TBV BESTEK '!$A$3:$N$34,11,FALSE),"")</f>
        <v>134040</v>
      </c>
      <c r="AJ5111">
        <f>IF(AH5111&gt;"",VLOOKUP(AH5111,'MAATREGELEN TBV BESTEK '!$A$3:$N$34,13,FALSE),"")</f>
        <v>711010</v>
      </c>
      <c r="AK5111">
        <f>IF(AH5111&gt;"",VLOOKUP(AH5111,'MAATREGELEN TBV BESTEK '!$A$3:$N$34,14,FALSE),"")</f>
        <v>721210</v>
      </c>
    </row>
    <row r="5112" spans="1:37" ht="12" customHeight="1">
      <c r="A5112" s="49">
        <v>237087.72500000001</v>
      </c>
      <c r="B5112" s="49">
        <v>438868.66399999999</v>
      </c>
      <c r="C5112" t="s">
        <v>1956</v>
      </c>
      <c r="D5112" t="s">
        <v>4563</v>
      </c>
      <c r="E5112" t="s">
        <v>5915</v>
      </c>
      <c r="F5112" t="s">
        <v>5915</v>
      </c>
      <c r="G5112" t="s">
        <v>2427</v>
      </c>
      <c r="H5112" s="64" t="s">
        <v>3758</v>
      </c>
      <c r="J5112">
        <f t="shared" si="1543"/>
        <v>0</v>
      </c>
      <c r="K5112" t="str">
        <f t="shared" si="1544"/>
        <v/>
      </c>
      <c r="L5112" t="str">
        <f t="shared" si="1540"/>
        <v/>
      </c>
      <c r="M5112" t="str">
        <f t="shared" si="1545"/>
        <v/>
      </c>
      <c r="N5112" t="str">
        <f t="shared" si="1546"/>
        <v/>
      </c>
      <c r="O5112" t="str">
        <f t="shared" si="1547"/>
        <v/>
      </c>
      <c r="P5112" t="str">
        <f t="shared" si="1548"/>
        <v/>
      </c>
      <c r="R5112" t="str">
        <f t="shared" si="1541"/>
        <v/>
      </c>
      <c r="T5112" t="str">
        <f t="shared" si="1549"/>
        <v>AALTEN</v>
      </c>
      <c r="U5112" t="str">
        <f t="shared" si="1550"/>
        <v>Tubantenstraat</v>
      </c>
      <c r="V5112" s="62" t="str">
        <f t="shared" si="1551"/>
        <v/>
      </c>
      <c r="W5112" s="15" t="str">
        <f>IF(J5112,#REF!,"")</f>
        <v/>
      </c>
      <c r="X5112" s="15" t="str">
        <f>IF(J5112,#REF!,"")</f>
        <v/>
      </c>
      <c r="Y5112" s="62" t="str">
        <f t="shared" si="1552"/>
        <v xml:space="preserve"> </v>
      </c>
      <c r="AA5112" s="69"/>
      <c r="AB5112" s="90" t="s">
        <v>5915</v>
      </c>
      <c r="AC5112" s="5" t="s">
        <v>5915</v>
      </c>
      <c r="AD5112" s="90" t="str">
        <f t="shared" si="1553"/>
        <v/>
      </c>
      <c r="AE5112" s="90" t="str">
        <f t="shared" si="1554"/>
        <v/>
      </c>
      <c r="AF5112" t="str">
        <f>IF(Y5112="AV","Armatuur "&amp;AE5112&amp;" leveren en plaatsen op LM "&amp;AD5112&amp;"m","")&amp;IF(Y5112="MV AV","Mast en armatuur leveren en plaatsen, "&amp;AE5112&amp;" en LM "&amp;AD5112&amp;"m, oude mast "&amp;AB5112&amp;"m verwijderen","")&amp;IF(Y5112="NM NA","Nwe mast en nw armatuur leveren en plaatsen, "&amp;AE5112&amp;" en LM "&amp;AD5112&amp;"m, oude mast "&amp;AB5112&amp;"m verwijderen","")&amp;IF(Y5112="NLP","Nieuw lichtpunt bijplaatsen, "&amp;AE5112&amp;" en LM "&amp;AD5112&amp;"m","")</f>
        <v/>
      </c>
      <c r="AH5112" t="str">
        <f t="shared" si="1542"/>
        <v/>
      </c>
      <c r="AI5112" t="str">
        <f>IF(AH5112&gt;"",VLOOKUP(AH5112,'MAATREGELEN TBV BESTEK '!$A$3:$N$34,11,FALSE),"")</f>
        <v/>
      </c>
      <c r="AJ5112" t="str">
        <f>IF(AH5112&gt;"",VLOOKUP(AH5112,'MAATREGELEN TBV BESTEK '!$A$3:$N$34,13,FALSE),"")</f>
        <v/>
      </c>
      <c r="AK5112" t="str">
        <f>IF(AH5112&gt;"",VLOOKUP(AH5112,'MAATREGELEN TBV BESTEK '!$A$3:$N$34,14,FALSE),"")</f>
        <v/>
      </c>
    </row>
    <row r="5113" spans="1:37" ht="12" customHeight="1">
      <c r="A5113" s="49">
        <v>237087.72500000001</v>
      </c>
      <c r="B5113" s="49">
        <v>438868.66399999999</v>
      </c>
      <c r="C5113" t="s">
        <v>1956</v>
      </c>
      <c r="D5113" t="s">
        <v>4563</v>
      </c>
      <c r="E5113" t="s">
        <v>5915</v>
      </c>
      <c r="F5113" t="s">
        <v>5915</v>
      </c>
      <c r="G5113" t="s">
        <v>2427</v>
      </c>
      <c r="H5113" s="64" t="s">
        <v>3758</v>
      </c>
      <c r="J5113">
        <f t="shared" si="1543"/>
        <v>0</v>
      </c>
      <c r="K5113" t="str">
        <f t="shared" si="1544"/>
        <v/>
      </c>
      <c r="L5113" t="str">
        <f t="shared" si="1540"/>
        <v/>
      </c>
      <c r="M5113" t="str">
        <f t="shared" si="1545"/>
        <v/>
      </c>
      <c r="N5113" t="str">
        <f t="shared" si="1546"/>
        <v/>
      </c>
      <c r="O5113" t="str">
        <f t="shared" si="1547"/>
        <v/>
      </c>
      <c r="P5113" t="str">
        <f t="shared" si="1548"/>
        <v/>
      </c>
      <c r="R5113" t="str">
        <f t="shared" si="1541"/>
        <v/>
      </c>
      <c r="T5113" t="str">
        <f t="shared" si="1549"/>
        <v>AALTEN</v>
      </c>
      <c r="U5113" t="str">
        <f t="shared" si="1550"/>
        <v>Tubantenstraat</v>
      </c>
      <c r="V5113" s="62" t="str">
        <f t="shared" si="1551"/>
        <v/>
      </c>
      <c r="W5113" s="15" t="str">
        <f>IF(J5113,#REF!,"")</f>
        <v/>
      </c>
      <c r="X5113" s="15" t="str">
        <f>IF(J5113,#REF!,"")</f>
        <v/>
      </c>
      <c r="Y5113" s="62" t="str">
        <f t="shared" si="1552"/>
        <v xml:space="preserve"> </v>
      </c>
      <c r="AA5113" s="69"/>
      <c r="AB5113" s="90" t="s">
        <v>5915</v>
      </c>
      <c r="AC5113" s="5" t="s">
        <v>5915</v>
      </c>
      <c r="AD5113" s="90" t="str">
        <f t="shared" si="1553"/>
        <v/>
      </c>
      <c r="AE5113" s="90" t="str">
        <f t="shared" si="1554"/>
        <v/>
      </c>
      <c r="AF5113" t="str">
        <f>IF(Y5113="AV","Armatuur "&amp;AE5113&amp;" leveren en plaatsen op LM "&amp;AD5113&amp;"m","")&amp;IF(Y5113="MV AV","Mast en armatuur leveren en plaatsen, "&amp;AE5113&amp;" en LM "&amp;AD5113&amp;"m, oude mast "&amp;AB5113&amp;"m verwijderen","")&amp;IF(Y5113="NM NA","Nwe mast en nw armatuur leveren en plaatsen, "&amp;AE5113&amp;" en LM "&amp;AD5113&amp;"m, oude mast "&amp;AB5113&amp;"m verwijderen","")&amp;IF(Y5113="NLP","Nieuw lichtpunt bijplaatsen, "&amp;AE5113&amp;" en LM "&amp;AD5113&amp;"m","")</f>
        <v/>
      </c>
      <c r="AH5113" t="str">
        <f t="shared" si="1542"/>
        <v/>
      </c>
      <c r="AI5113" t="str">
        <f>IF(AH5113&gt;"",VLOOKUP(AH5113,'MAATREGELEN TBV BESTEK '!$A$3:$N$34,11,FALSE),"")</f>
        <v/>
      </c>
      <c r="AJ5113" t="str">
        <f>IF(AH5113&gt;"",VLOOKUP(AH5113,'MAATREGELEN TBV BESTEK '!$A$3:$N$34,13,FALSE),"")</f>
        <v/>
      </c>
      <c r="AK5113" t="str">
        <f>IF(AH5113&gt;"",VLOOKUP(AH5113,'MAATREGELEN TBV BESTEK '!$A$3:$N$34,14,FALSE),"")</f>
        <v/>
      </c>
    </row>
    <row r="5114" spans="1:37" ht="12" customHeight="1">
      <c r="A5114" s="49">
        <v>237087.72500000001</v>
      </c>
      <c r="B5114" s="49">
        <v>438868.66399999999</v>
      </c>
      <c r="C5114" t="s">
        <v>1956</v>
      </c>
      <c r="D5114" t="s">
        <v>4563</v>
      </c>
      <c r="E5114" t="s">
        <v>5915</v>
      </c>
      <c r="F5114" t="s">
        <v>5915</v>
      </c>
      <c r="G5114" t="s">
        <v>2427</v>
      </c>
      <c r="H5114" s="64" t="s">
        <v>3758</v>
      </c>
      <c r="J5114">
        <f t="shared" si="1543"/>
        <v>0</v>
      </c>
      <c r="K5114" t="str">
        <f t="shared" si="1544"/>
        <v/>
      </c>
      <c r="L5114" t="str">
        <f t="shared" si="1540"/>
        <v/>
      </c>
      <c r="M5114" t="str">
        <f t="shared" si="1545"/>
        <v/>
      </c>
      <c r="N5114" t="str">
        <f t="shared" si="1546"/>
        <v/>
      </c>
      <c r="O5114" t="str">
        <f t="shared" si="1547"/>
        <v/>
      </c>
      <c r="P5114" t="str">
        <f t="shared" si="1548"/>
        <v/>
      </c>
      <c r="R5114" t="str">
        <f t="shared" si="1541"/>
        <v/>
      </c>
      <c r="T5114" t="str">
        <f t="shared" si="1549"/>
        <v>AALTEN</v>
      </c>
      <c r="U5114" t="str">
        <f t="shared" si="1550"/>
        <v>Tubantenstraat</v>
      </c>
      <c r="V5114" s="62" t="str">
        <f t="shared" si="1551"/>
        <v/>
      </c>
      <c r="W5114" s="15" t="str">
        <f>IF(J5114,#REF!,"")</f>
        <v/>
      </c>
      <c r="X5114" s="15" t="str">
        <f>IF(J5114,#REF!,"")</f>
        <v/>
      </c>
      <c r="Y5114" s="62" t="str">
        <f t="shared" si="1552"/>
        <v xml:space="preserve"> </v>
      </c>
      <c r="AA5114" s="69"/>
      <c r="AB5114" s="90" t="s">
        <v>5915</v>
      </c>
      <c r="AC5114" s="5" t="s">
        <v>5915</v>
      </c>
      <c r="AD5114" s="90" t="str">
        <f t="shared" si="1553"/>
        <v/>
      </c>
      <c r="AE5114" s="90" t="str">
        <f t="shared" si="1554"/>
        <v/>
      </c>
      <c r="AF5114" t="str">
        <f>IF(Y5114="AV","Armatuur "&amp;AE5114&amp;" leveren en plaatsen op LM "&amp;AD5114&amp;"m","")&amp;IF(Y5114="MV AV","Mast en armatuur leveren en plaatsen, "&amp;AE5114&amp;" en LM "&amp;AD5114&amp;"m, oude mast "&amp;AB5114&amp;"m verwijderen","")&amp;IF(Y5114="NM NA","Nwe mast en nw armatuur leveren en plaatsen, "&amp;AE5114&amp;" en LM "&amp;AD5114&amp;"m, oude mast "&amp;AB5114&amp;"m verwijderen","")&amp;IF(Y5114="NLP","Nieuw lichtpunt bijplaatsen, "&amp;AE5114&amp;" en LM "&amp;AD5114&amp;"m","")</f>
        <v/>
      </c>
      <c r="AH5114" t="str">
        <f t="shared" si="1542"/>
        <v/>
      </c>
      <c r="AI5114" t="str">
        <f>IF(AH5114&gt;"",VLOOKUP(AH5114,'MAATREGELEN TBV BESTEK '!$A$3:$N$34,11,FALSE),"")</f>
        <v/>
      </c>
      <c r="AJ5114" t="str">
        <f>IF(AH5114&gt;"",VLOOKUP(AH5114,'MAATREGELEN TBV BESTEK '!$A$3:$N$34,13,FALSE),"")</f>
        <v/>
      </c>
      <c r="AK5114" t="str">
        <f>IF(AH5114&gt;"",VLOOKUP(AH5114,'MAATREGELEN TBV BESTEK '!$A$3:$N$34,14,FALSE),"")</f>
        <v/>
      </c>
    </row>
    <row r="5115" spans="1:37" ht="12" customHeight="1">
      <c r="A5115" s="49">
        <v>237080.05300000001</v>
      </c>
      <c r="B5115" s="49">
        <v>438837.77</v>
      </c>
      <c r="C5115" s="51" t="s">
        <v>1957</v>
      </c>
      <c r="D5115" t="s">
        <v>5914</v>
      </c>
      <c r="E5115" s="40">
        <v>4</v>
      </c>
      <c r="F5115" s="39" t="s">
        <v>4426</v>
      </c>
      <c r="G5115" t="s">
        <v>2427</v>
      </c>
      <c r="H5115" s="66" t="s">
        <v>3758</v>
      </c>
      <c r="I5115" s="59" t="s">
        <v>6073</v>
      </c>
      <c r="J5115">
        <f t="shared" si="1543"/>
        <v>1</v>
      </c>
      <c r="K5115" t="str">
        <f t="shared" si="1544"/>
        <v>dicht</v>
      </c>
      <c r="L5115" t="str">
        <f t="shared" si="1540"/>
        <v>zwart</v>
      </c>
      <c r="M5115">
        <f t="shared" si="1545"/>
        <v>237080.05300000001</v>
      </c>
      <c r="N5115">
        <f t="shared" si="1546"/>
        <v>438837.77</v>
      </c>
      <c r="O5115" t="str">
        <f t="shared" si="1547"/>
        <v>zwart dicht</v>
      </c>
      <c r="P5115" t="str">
        <f t="shared" si="1548"/>
        <v>ALN00984</v>
      </c>
      <c r="Q5115" t="str">
        <f>$O$2&amp;E5115</f>
        <v>Lph 4</v>
      </c>
      <c r="R5115" t="str">
        <f t="shared" si="1541"/>
        <v>Kegel 2000 led</v>
      </c>
      <c r="T5115" t="str">
        <f t="shared" si="1549"/>
        <v>AALTEN</v>
      </c>
      <c r="U5115" t="str">
        <f t="shared" si="1550"/>
        <v>Tubantenstraat</v>
      </c>
      <c r="V5115" s="62" t="str">
        <f t="shared" si="1551"/>
        <v>ALN00984</v>
      </c>
      <c r="W5115" s="15" t="e">
        <f>IF(J5115,#REF!,"")</f>
        <v>#REF!</v>
      </c>
      <c r="X5115" s="15" t="e">
        <f>IF(J5115,#REF!,"")</f>
        <v>#REF!</v>
      </c>
      <c r="Y5115" s="62" t="str">
        <f t="shared" si="1552"/>
        <v>MV AV</v>
      </c>
      <c r="AA5115" s="69"/>
      <c r="AB5115" s="90">
        <v>5</v>
      </c>
      <c r="AC5115" s="5" t="s">
        <v>1954</v>
      </c>
      <c r="AD5115" s="90">
        <f t="shared" si="1553"/>
        <v>4</v>
      </c>
      <c r="AE5115" s="90" t="str">
        <f t="shared" si="1554"/>
        <v>Kegel 2000 led</v>
      </c>
      <c r="AF5115" s="22" t="str">
        <f>IF(Y5115="AV","Armatuur "&amp;AE5115&amp;" leveren en plaatsen op LM "&amp;AB5115&amp;"m","")&amp;IF(Y5115="MV AV","Mast en armatuur leveren en plaatsen, "&amp;AE5115&amp;" en LM "&amp;AD5115&amp;"m, oude mast "&amp;AB5115&amp;"m verwijderen","")&amp;IF(Y5115="NM NA","Nwe mast en nw armatuur leveren en plaatsen, "&amp;AE5115&amp;" en LM "&amp;AD5115&amp;"m","")&amp;IF(Y5115="NLP","Nieuw lichtpunt bijplaatsen, "&amp;AE5115&amp;" en LM "&amp;AD5115&amp;"m","")</f>
        <v>Mast en armatuur leveren en plaatsen, Kegel 2000 led en LM 4m, oude mast 5m verwijderen</v>
      </c>
      <c r="AH5115" t="str">
        <f t="shared" si="1542"/>
        <v>MV AV 5-&gt;4 Kegel 2000 led</v>
      </c>
      <c r="AI5115">
        <f>IF(AH5115&gt;"",VLOOKUP(AH5115,'MAATREGELEN TBV BESTEK '!$A$3:$N$34,11,FALSE),"")</f>
        <v>134040</v>
      </c>
      <c r="AJ5115">
        <f>IF(AH5115&gt;"",VLOOKUP(AH5115,'MAATREGELEN TBV BESTEK '!$A$3:$N$34,13,FALSE),"")</f>
        <v>711010</v>
      </c>
      <c r="AK5115">
        <f>IF(AH5115&gt;"",VLOOKUP(AH5115,'MAATREGELEN TBV BESTEK '!$A$3:$N$34,14,FALSE),"")</f>
        <v>721210</v>
      </c>
    </row>
    <row r="5116" spans="1:37" ht="12" customHeight="1">
      <c r="A5116" s="49">
        <v>237080.05300000001</v>
      </c>
      <c r="B5116" s="49">
        <v>438837.77</v>
      </c>
      <c r="C5116" t="s">
        <v>1957</v>
      </c>
      <c r="D5116" t="s">
        <v>4563</v>
      </c>
      <c r="E5116" t="s">
        <v>5915</v>
      </c>
      <c r="F5116" t="s">
        <v>5915</v>
      </c>
      <c r="G5116" t="s">
        <v>2427</v>
      </c>
      <c r="H5116" s="64" t="s">
        <v>3758</v>
      </c>
      <c r="J5116">
        <f t="shared" si="1543"/>
        <v>0</v>
      </c>
      <c r="K5116" t="str">
        <f t="shared" si="1544"/>
        <v/>
      </c>
      <c r="L5116" t="str">
        <f t="shared" si="1540"/>
        <v/>
      </c>
      <c r="M5116" t="str">
        <f t="shared" si="1545"/>
        <v/>
      </c>
      <c r="N5116" t="str">
        <f t="shared" si="1546"/>
        <v/>
      </c>
      <c r="O5116" t="str">
        <f t="shared" si="1547"/>
        <v/>
      </c>
      <c r="P5116" t="str">
        <f t="shared" si="1548"/>
        <v/>
      </c>
      <c r="R5116" t="str">
        <f t="shared" si="1541"/>
        <v/>
      </c>
      <c r="T5116" t="str">
        <f t="shared" si="1549"/>
        <v>AALTEN</v>
      </c>
      <c r="U5116" t="str">
        <f t="shared" si="1550"/>
        <v>Tubantenstraat</v>
      </c>
      <c r="V5116" s="62" t="str">
        <f t="shared" si="1551"/>
        <v/>
      </c>
      <c r="W5116" s="15" t="str">
        <f>IF(J5116,#REF!,"")</f>
        <v/>
      </c>
      <c r="X5116" s="15" t="str">
        <f>IF(J5116,#REF!,"")</f>
        <v/>
      </c>
      <c r="Y5116" s="62" t="str">
        <f t="shared" si="1552"/>
        <v xml:space="preserve"> </v>
      </c>
      <c r="AA5116" s="69"/>
      <c r="AB5116" s="90" t="s">
        <v>5915</v>
      </c>
      <c r="AC5116" s="5" t="s">
        <v>5915</v>
      </c>
      <c r="AD5116" s="90" t="str">
        <f t="shared" si="1553"/>
        <v/>
      </c>
      <c r="AE5116" s="90" t="str">
        <f t="shared" si="1554"/>
        <v/>
      </c>
      <c r="AF5116" t="str">
        <f>IF(Y5116="AV","Armatuur "&amp;AE5116&amp;" leveren en plaatsen op LM "&amp;AD5116&amp;"m","")&amp;IF(Y5116="MV AV","Mast en armatuur leveren en plaatsen, "&amp;AE5116&amp;" en LM "&amp;AD5116&amp;"m, oude mast "&amp;AB5116&amp;"m verwijderen","")&amp;IF(Y5116="NM NA","Nwe mast en nw armatuur leveren en plaatsen, "&amp;AE5116&amp;" en LM "&amp;AD5116&amp;"m, oude mast "&amp;AB5116&amp;"m verwijderen","")&amp;IF(Y5116="NLP","Nieuw lichtpunt bijplaatsen, "&amp;AE5116&amp;" en LM "&amp;AD5116&amp;"m","")</f>
        <v/>
      </c>
      <c r="AH5116" t="str">
        <f t="shared" si="1542"/>
        <v/>
      </c>
      <c r="AI5116" t="str">
        <f>IF(AH5116&gt;"",VLOOKUP(AH5116,'MAATREGELEN TBV BESTEK '!$A$3:$N$34,11,FALSE),"")</f>
        <v/>
      </c>
      <c r="AJ5116" t="str">
        <f>IF(AH5116&gt;"",VLOOKUP(AH5116,'MAATREGELEN TBV BESTEK '!$A$3:$N$34,13,FALSE),"")</f>
        <v/>
      </c>
      <c r="AK5116" t="str">
        <f>IF(AH5116&gt;"",VLOOKUP(AH5116,'MAATREGELEN TBV BESTEK '!$A$3:$N$34,14,FALSE),"")</f>
        <v/>
      </c>
    </row>
    <row r="5117" spans="1:37" ht="12" customHeight="1">
      <c r="A5117" s="49">
        <v>237080.05300000001</v>
      </c>
      <c r="B5117" s="49">
        <v>438837.77</v>
      </c>
      <c r="C5117" t="s">
        <v>1957</v>
      </c>
      <c r="D5117" t="s">
        <v>4563</v>
      </c>
      <c r="E5117" t="s">
        <v>5915</v>
      </c>
      <c r="F5117" t="s">
        <v>5915</v>
      </c>
      <c r="G5117" t="s">
        <v>2427</v>
      </c>
      <c r="H5117" s="64" t="s">
        <v>3758</v>
      </c>
      <c r="J5117">
        <f t="shared" si="1543"/>
        <v>0</v>
      </c>
      <c r="K5117" t="str">
        <f t="shared" si="1544"/>
        <v/>
      </c>
      <c r="L5117" t="str">
        <f t="shared" si="1540"/>
        <v/>
      </c>
      <c r="M5117" t="str">
        <f t="shared" si="1545"/>
        <v/>
      </c>
      <c r="N5117" t="str">
        <f t="shared" si="1546"/>
        <v/>
      </c>
      <c r="O5117" t="str">
        <f t="shared" si="1547"/>
        <v/>
      </c>
      <c r="P5117" t="str">
        <f t="shared" si="1548"/>
        <v/>
      </c>
      <c r="R5117" t="str">
        <f t="shared" si="1541"/>
        <v/>
      </c>
      <c r="T5117" t="str">
        <f t="shared" si="1549"/>
        <v>AALTEN</v>
      </c>
      <c r="U5117" t="str">
        <f t="shared" si="1550"/>
        <v>Tubantenstraat</v>
      </c>
      <c r="V5117" s="62" t="str">
        <f t="shared" si="1551"/>
        <v/>
      </c>
      <c r="W5117" s="15" t="str">
        <f>IF(J5117,#REF!,"")</f>
        <v/>
      </c>
      <c r="X5117" s="15" t="str">
        <f>IF(J5117,#REF!,"")</f>
        <v/>
      </c>
      <c r="Y5117" s="62" t="str">
        <f t="shared" si="1552"/>
        <v xml:space="preserve"> </v>
      </c>
      <c r="AA5117" s="69"/>
      <c r="AB5117" s="90" t="s">
        <v>5915</v>
      </c>
      <c r="AC5117" s="5" t="s">
        <v>5915</v>
      </c>
      <c r="AD5117" s="90" t="str">
        <f t="shared" si="1553"/>
        <v/>
      </c>
      <c r="AE5117" s="90" t="str">
        <f t="shared" si="1554"/>
        <v/>
      </c>
      <c r="AF5117" t="str">
        <f>IF(Y5117="AV","Armatuur "&amp;AE5117&amp;" leveren en plaatsen op LM "&amp;AD5117&amp;"m","")&amp;IF(Y5117="MV AV","Mast en armatuur leveren en plaatsen, "&amp;AE5117&amp;" en LM "&amp;AD5117&amp;"m, oude mast "&amp;AB5117&amp;"m verwijderen","")&amp;IF(Y5117="NM NA","Nwe mast en nw armatuur leveren en plaatsen, "&amp;AE5117&amp;" en LM "&amp;AD5117&amp;"m, oude mast "&amp;AB5117&amp;"m verwijderen","")&amp;IF(Y5117="NLP","Nieuw lichtpunt bijplaatsen, "&amp;AE5117&amp;" en LM "&amp;AD5117&amp;"m","")</f>
        <v/>
      </c>
      <c r="AH5117" t="str">
        <f t="shared" si="1542"/>
        <v/>
      </c>
      <c r="AI5117" t="str">
        <f>IF(AH5117&gt;"",VLOOKUP(AH5117,'MAATREGELEN TBV BESTEK '!$A$3:$N$34,11,FALSE),"")</f>
        <v/>
      </c>
      <c r="AJ5117" t="str">
        <f>IF(AH5117&gt;"",VLOOKUP(AH5117,'MAATREGELEN TBV BESTEK '!$A$3:$N$34,13,FALSE),"")</f>
        <v/>
      </c>
      <c r="AK5117" t="str">
        <f>IF(AH5117&gt;"",VLOOKUP(AH5117,'MAATREGELEN TBV BESTEK '!$A$3:$N$34,14,FALSE),"")</f>
        <v/>
      </c>
    </row>
    <row r="5118" spans="1:37" ht="12" customHeight="1">
      <c r="A5118" s="49">
        <v>237080.05300000001</v>
      </c>
      <c r="B5118" s="49">
        <v>438837.77</v>
      </c>
      <c r="C5118" t="s">
        <v>1957</v>
      </c>
      <c r="D5118" t="s">
        <v>4563</v>
      </c>
      <c r="E5118" t="s">
        <v>5915</v>
      </c>
      <c r="F5118" t="s">
        <v>5915</v>
      </c>
      <c r="G5118" t="s">
        <v>2427</v>
      </c>
      <c r="H5118" s="64" t="s">
        <v>3758</v>
      </c>
      <c r="J5118">
        <f t="shared" si="1543"/>
        <v>0</v>
      </c>
      <c r="K5118" t="str">
        <f t="shared" si="1544"/>
        <v/>
      </c>
      <c r="L5118" t="str">
        <f t="shared" si="1540"/>
        <v/>
      </c>
      <c r="M5118" t="str">
        <f t="shared" si="1545"/>
        <v/>
      </c>
      <c r="N5118" t="str">
        <f t="shared" si="1546"/>
        <v/>
      </c>
      <c r="O5118" t="str">
        <f t="shared" si="1547"/>
        <v/>
      </c>
      <c r="P5118" t="str">
        <f t="shared" si="1548"/>
        <v/>
      </c>
      <c r="R5118" t="str">
        <f t="shared" si="1541"/>
        <v/>
      </c>
      <c r="T5118" t="str">
        <f t="shared" si="1549"/>
        <v>AALTEN</v>
      </c>
      <c r="U5118" t="str">
        <f t="shared" si="1550"/>
        <v>Tubantenstraat</v>
      </c>
      <c r="V5118" s="62" t="str">
        <f t="shared" si="1551"/>
        <v/>
      </c>
      <c r="W5118" s="15" t="str">
        <f>IF(J5118,#REF!,"")</f>
        <v/>
      </c>
      <c r="X5118" s="15" t="str">
        <f>IF(J5118,#REF!,"")</f>
        <v/>
      </c>
      <c r="Y5118" s="62" t="str">
        <f t="shared" si="1552"/>
        <v xml:space="preserve"> </v>
      </c>
      <c r="AA5118" s="69"/>
      <c r="AB5118" s="90" t="s">
        <v>5915</v>
      </c>
      <c r="AC5118" s="5" t="s">
        <v>5915</v>
      </c>
      <c r="AD5118" s="90" t="str">
        <f t="shared" si="1553"/>
        <v/>
      </c>
      <c r="AE5118" s="90" t="str">
        <f t="shared" si="1554"/>
        <v/>
      </c>
      <c r="AF5118" t="str">
        <f>IF(Y5118="AV","Armatuur "&amp;AE5118&amp;" leveren en plaatsen op LM "&amp;AD5118&amp;"m","")&amp;IF(Y5118="MV AV","Mast en armatuur leveren en plaatsen, "&amp;AE5118&amp;" en LM "&amp;AD5118&amp;"m, oude mast "&amp;AB5118&amp;"m verwijderen","")&amp;IF(Y5118="NM NA","Nwe mast en nw armatuur leveren en plaatsen, "&amp;AE5118&amp;" en LM "&amp;AD5118&amp;"m, oude mast "&amp;AB5118&amp;"m verwijderen","")&amp;IF(Y5118="NLP","Nieuw lichtpunt bijplaatsen, "&amp;AE5118&amp;" en LM "&amp;AD5118&amp;"m","")</f>
        <v/>
      </c>
      <c r="AH5118" t="str">
        <f t="shared" si="1542"/>
        <v/>
      </c>
      <c r="AI5118" t="str">
        <f>IF(AH5118&gt;"",VLOOKUP(AH5118,'MAATREGELEN TBV BESTEK '!$A$3:$N$34,11,FALSE),"")</f>
        <v/>
      </c>
      <c r="AJ5118" t="str">
        <f>IF(AH5118&gt;"",VLOOKUP(AH5118,'MAATREGELEN TBV BESTEK '!$A$3:$N$34,13,FALSE),"")</f>
        <v/>
      </c>
      <c r="AK5118" t="str">
        <f>IF(AH5118&gt;"",VLOOKUP(AH5118,'MAATREGELEN TBV BESTEK '!$A$3:$N$34,14,FALSE),"")</f>
        <v/>
      </c>
    </row>
    <row r="5119" spans="1:37" ht="12" customHeight="1">
      <c r="A5119" s="49">
        <v>237134.89499999999</v>
      </c>
      <c r="B5119" s="49">
        <v>438809.57199999999</v>
      </c>
      <c r="C5119" s="51" t="s">
        <v>3757</v>
      </c>
      <c r="D5119" t="s">
        <v>5914</v>
      </c>
      <c r="E5119" s="40">
        <v>6</v>
      </c>
      <c r="F5119" t="s">
        <v>6040</v>
      </c>
      <c r="G5119" t="s">
        <v>2427</v>
      </c>
      <c r="H5119" s="66" t="s">
        <v>3758</v>
      </c>
      <c r="I5119" s="54" t="s">
        <v>6063</v>
      </c>
      <c r="J5119">
        <f t="shared" si="1543"/>
        <v>1</v>
      </c>
      <c r="K5119" t="str">
        <f t="shared" si="1544"/>
        <v>dicht</v>
      </c>
      <c r="L5119" t="str">
        <f t="shared" si="1540"/>
        <v>groen</v>
      </c>
      <c r="M5119">
        <f t="shared" si="1545"/>
        <v>237134.89499999999</v>
      </c>
      <c r="N5119">
        <f t="shared" si="1546"/>
        <v>438809.57199999999</v>
      </c>
      <c r="O5119" t="str">
        <f t="shared" si="1547"/>
        <v>groen dicht</v>
      </c>
      <c r="P5119" t="str">
        <f t="shared" si="1548"/>
        <v>ALN00985</v>
      </c>
      <c r="Q5119" t="str">
        <f>$O$2&amp;E5119</f>
        <v>Lph 6</v>
      </c>
      <c r="R5119" t="str">
        <f t="shared" si="1541"/>
        <v>Luma MINI</v>
      </c>
      <c r="T5119" t="str">
        <f t="shared" si="1549"/>
        <v>AALTEN</v>
      </c>
      <c r="U5119" t="str">
        <f t="shared" si="1550"/>
        <v>Tubantenstraat</v>
      </c>
      <c r="V5119" s="62" t="str">
        <f t="shared" si="1551"/>
        <v>ALN00985</v>
      </c>
      <c r="W5119" s="15" t="e">
        <f>IF(J5119,#REF!,"")</f>
        <v>#REF!</v>
      </c>
      <c r="X5119" s="15" t="e">
        <f>IF(J5119,#REF!,"")</f>
        <v>#REF!</v>
      </c>
      <c r="Y5119" s="62" t="str">
        <f t="shared" si="1552"/>
        <v>MV AV</v>
      </c>
      <c r="AA5119" s="69"/>
      <c r="AB5119" s="90">
        <v>6.25</v>
      </c>
      <c r="AC5119" s="5" t="s">
        <v>4537</v>
      </c>
      <c r="AD5119" s="90">
        <f t="shared" si="1553"/>
        <v>6</v>
      </c>
      <c r="AE5119" s="90" t="str">
        <f t="shared" si="1554"/>
        <v>Luma MINI</v>
      </c>
      <c r="AF5119" s="22" t="str">
        <f>IF(Y5119="AV","Armatuur "&amp;AE5119&amp;" leveren en plaatsen op LM "&amp;AB5119&amp;"m","")&amp;IF(Y5119="MV AV","Mast en armatuur leveren en plaatsen, "&amp;AE5119&amp;" en LM "&amp;AD5119&amp;"m, oude mast "&amp;AB5119&amp;"m verwijderen","")&amp;IF(Y5119="NM NA","Nwe mast en nw armatuur leveren en plaatsen, "&amp;AE5119&amp;" en LM "&amp;AD5119&amp;"m","")&amp;IF(Y5119="NLP","Nieuw lichtpunt bijplaatsen, "&amp;AE5119&amp;" en LM "&amp;AD5119&amp;"m","")</f>
        <v>Mast en armatuur leveren en plaatsen, Luma MINI en LM 6m, oude mast 6,25m verwijderen</v>
      </c>
      <c r="AH5119" t="str">
        <f t="shared" si="1542"/>
        <v>MV AV 6,25-&gt;6 Luma MINI</v>
      </c>
      <c r="AI5119">
        <f>IF(AH5119&gt;"",VLOOKUP(AH5119,'MAATREGELEN TBV BESTEK '!$A$3:$N$34,11,FALSE),"")</f>
        <v>134020</v>
      </c>
      <c r="AJ5119">
        <f>IF(AH5119&gt;"",VLOOKUP(AH5119,'MAATREGELEN TBV BESTEK '!$A$3:$N$34,13,FALSE),"")</f>
        <v>711020</v>
      </c>
      <c r="AK5119">
        <f>IF(AH5119&gt;"",VLOOKUP(AH5119,'MAATREGELEN TBV BESTEK '!$A$3:$N$34,14,FALSE),"")</f>
        <v>721220</v>
      </c>
    </row>
    <row r="5120" spans="1:37" ht="12" customHeight="1">
      <c r="A5120" s="49">
        <v>237134.89499999999</v>
      </c>
      <c r="B5120" s="49">
        <v>438809.57199999999</v>
      </c>
      <c r="C5120" t="s">
        <v>3757</v>
      </c>
      <c r="D5120" t="s">
        <v>4563</v>
      </c>
      <c r="E5120" t="s">
        <v>5915</v>
      </c>
      <c r="F5120" t="s">
        <v>5915</v>
      </c>
      <c r="G5120" t="s">
        <v>2427</v>
      </c>
      <c r="H5120" s="64" t="s">
        <v>3758</v>
      </c>
      <c r="J5120">
        <f t="shared" si="1543"/>
        <v>0</v>
      </c>
      <c r="K5120" t="str">
        <f t="shared" si="1544"/>
        <v/>
      </c>
      <c r="L5120" t="str">
        <f t="shared" si="1540"/>
        <v/>
      </c>
      <c r="M5120" t="str">
        <f t="shared" si="1545"/>
        <v/>
      </c>
      <c r="N5120" t="str">
        <f t="shared" si="1546"/>
        <v/>
      </c>
      <c r="O5120" t="str">
        <f t="shared" si="1547"/>
        <v/>
      </c>
      <c r="P5120" t="str">
        <f t="shared" si="1548"/>
        <v/>
      </c>
      <c r="R5120" t="str">
        <f t="shared" si="1541"/>
        <v/>
      </c>
      <c r="T5120" t="str">
        <f t="shared" si="1549"/>
        <v>AALTEN</v>
      </c>
      <c r="U5120" t="str">
        <f t="shared" si="1550"/>
        <v>Tubantenstraat</v>
      </c>
      <c r="V5120" s="62" t="str">
        <f t="shared" si="1551"/>
        <v/>
      </c>
      <c r="W5120" s="15" t="str">
        <f>IF(J5120,#REF!,"")</f>
        <v/>
      </c>
      <c r="X5120" s="15" t="str">
        <f>IF(J5120,#REF!,"")</f>
        <v/>
      </c>
      <c r="Y5120" s="62" t="str">
        <f t="shared" si="1552"/>
        <v xml:space="preserve"> </v>
      </c>
      <c r="AA5120" s="69"/>
      <c r="AB5120" s="90" t="s">
        <v>5915</v>
      </c>
      <c r="AC5120" s="5" t="s">
        <v>5915</v>
      </c>
      <c r="AD5120" s="90" t="str">
        <f t="shared" si="1553"/>
        <v/>
      </c>
      <c r="AE5120" s="90" t="str">
        <f t="shared" si="1554"/>
        <v/>
      </c>
      <c r="AF5120" t="str">
        <f>IF(Y5120="AV","Armatuur "&amp;AE5120&amp;" leveren en plaatsen op LM "&amp;AD5120&amp;"m","")&amp;IF(Y5120="MV AV","Mast en armatuur leveren en plaatsen, "&amp;AE5120&amp;" en LM "&amp;AD5120&amp;"m, oude mast "&amp;AB5120&amp;"m verwijderen","")&amp;IF(Y5120="NM NA","Nwe mast en nw armatuur leveren en plaatsen, "&amp;AE5120&amp;" en LM "&amp;AD5120&amp;"m, oude mast "&amp;AB5120&amp;"m verwijderen","")&amp;IF(Y5120="NLP","Nieuw lichtpunt bijplaatsen, "&amp;AE5120&amp;" en LM "&amp;AD5120&amp;"m","")</f>
        <v/>
      </c>
      <c r="AH5120" t="str">
        <f t="shared" si="1542"/>
        <v/>
      </c>
      <c r="AI5120" t="str">
        <f>IF(AH5120&gt;"",VLOOKUP(AH5120,'MAATREGELEN TBV BESTEK '!$A$3:$N$34,11,FALSE),"")</f>
        <v/>
      </c>
      <c r="AJ5120" t="str">
        <f>IF(AH5120&gt;"",VLOOKUP(AH5120,'MAATREGELEN TBV BESTEK '!$A$3:$N$34,13,FALSE),"")</f>
        <v/>
      </c>
      <c r="AK5120" t="str">
        <f>IF(AH5120&gt;"",VLOOKUP(AH5120,'MAATREGELEN TBV BESTEK '!$A$3:$N$34,14,FALSE),"")</f>
        <v/>
      </c>
    </row>
    <row r="5121" spans="1:37" ht="12" customHeight="1">
      <c r="A5121" s="49">
        <v>237108.97700000001</v>
      </c>
      <c r="B5121" s="49">
        <v>438816.82900000003</v>
      </c>
      <c r="C5121" s="51" t="s">
        <v>3759</v>
      </c>
      <c r="D5121" t="s">
        <v>5914</v>
      </c>
      <c r="E5121" s="40">
        <v>6</v>
      </c>
      <c r="F5121" t="s">
        <v>6040</v>
      </c>
      <c r="G5121" t="s">
        <v>2427</v>
      </c>
      <c r="H5121" s="66" t="s">
        <v>3758</v>
      </c>
      <c r="I5121" s="59" t="s">
        <v>6073</v>
      </c>
      <c r="J5121">
        <f t="shared" si="1543"/>
        <v>1</v>
      </c>
      <c r="K5121" t="str">
        <f t="shared" si="1544"/>
        <v>dicht</v>
      </c>
      <c r="L5121" t="str">
        <f t="shared" si="1540"/>
        <v>groen</v>
      </c>
      <c r="M5121">
        <f t="shared" si="1545"/>
        <v>237108.97700000001</v>
      </c>
      <c r="N5121">
        <f t="shared" si="1546"/>
        <v>438816.82900000003</v>
      </c>
      <c r="O5121" t="str">
        <f t="shared" si="1547"/>
        <v>groen dicht</v>
      </c>
      <c r="P5121" t="str">
        <f t="shared" si="1548"/>
        <v>ALN00986</v>
      </c>
      <c r="Q5121" t="str">
        <f>$O$2&amp;E5121</f>
        <v>Lph 6</v>
      </c>
      <c r="R5121" t="str">
        <f t="shared" si="1541"/>
        <v>Luma MINI</v>
      </c>
      <c r="T5121" t="str">
        <f t="shared" si="1549"/>
        <v>AALTEN</v>
      </c>
      <c r="U5121" t="str">
        <f t="shared" si="1550"/>
        <v>Tubantenstraat</v>
      </c>
      <c r="V5121" s="62" t="str">
        <f t="shared" si="1551"/>
        <v>ALN00986</v>
      </c>
      <c r="W5121" s="15" t="e">
        <f>IF(J5121,#REF!,"")</f>
        <v>#REF!</v>
      </c>
      <c r="X5121" s="15" t="e">
        <f>IF(J5121,#REF!,"")</f>
        <v>#REF!</v>
      </c>
      <c r="Y5121" s="62" t="str">
        <f t="shared" si="1552"/>
        <v>MV AV</v>
      </c>
      <c r="AA5121" s="69"/>
      <c r="AB5121" s="90">
        <v>6.25</v>
      </c>
      <c r="AC5121" s="5" t="s">
        <v>4537</v>
      </c>
      <c r="AD5121" s="90">
        <f t="shared" si="1553"/>
        <v>6</v>
      </c>
      <c r="AE5121" s="90" t="str">
        <f t="shared" si="1554"/>
        <v>Luma MINI</v>
      </c>
      <c r="AF5121" s="22" t="str">
        <f>IF(Y5121="AV","Armatuur "&amp;AE5121&amp;" leveren en plaatsen op LM "&amp;AB5121&amp;"m","")&amp;IF(Y5121="MV AV","Mast en armatuur leveren en plaatsen, "&amp;AE5121&amp;" en LM "&amp;AD5121&amp;"m, oude mast "&amp;AB5121&amp;"m verwijderen","")&amp;IF(Y5121="NM NA","Nwe mast en nw armatuur leveren en plaatsen, "&amp;AE5121&amp;" en LM "&amp;AD5121&amp;"m","")&amp;IF(Y5121="NLP","Nieuw lichtpunt bijplaatsen, "&amp;AE5121&amp;" en LM "&amp;AD5121&amp;"m","")</f>
        <v>Mast en armatuur leveren en plaatsen, Luma MINI en LM 6m, oude mast 6,25m verwijderen</v>
      </c>
      <c r="AH5121" t="str">
        <f t="shared" si="1542"/>
        <v>MV AV 6,25-&gt;6 Luma MINI</v>
      </c>
      <c r="AI5121">
        <f>IF(AH5121&gt;"",VLOOKUP(AH5121,'MAATREGELEN TBV BESTEK '!$A$3:$N$34,11,FALSE),"")</f>
        <v>134020</v>
      </c>
      <c r="AJ5121">
        <f>IF(AH5121&gt;"",VLOOKUP(AH5121,'MAATREGELEN TBV BESTEK '!$A$3:$N$34,13,FALSE),"")</f>
        <v>711020</v>
      </c>
      <c r="AK5121">
        <f>IF(AH5121&gt;"",VLOOKUP(AH5121,'MAATREGELEN TBV BESTEK '!$A$3:$N$34,14,FALSE),"")</f>
        <v>721220</v>
      </c>
    </row>
    <row r="5122" spans="1:37" ht="12" customHeight="1">
      <c r="A5122" s="49">
        <v>237108.97700000001</v>
      </c>
      <c r="B5122" s="49">
        <v>438816.82900000003</v>
      </c>
      <c r="C5122" t="s">
        <v>3759</v>
      </c>
      <c r="D5122" t="s">
        <v>4563</v>
      </c>
      <c r="E5122" t="s">
        <v>5915</v>
      </c>
      <c r="F5122" t="s">
        <v>5915</v>
      </c>
      <c r="G5122" t="s">
        <v>2427</v>
      </c>
      <c r="H5122" s="64" t="s">
        <v>3758</v>
      </c>
      <c r="J5122">
        <f t="shared" si="1543"/>
        <v>0</v>
      </c>
      <c r="K5122" t="str">
        <f t="shared" si="1544"/>
        <v/>
      </c>
      <c r="L5122" t="str">
        <f t="shared" si="1540"/>
        <v/>
      </c>
      <c r="M5122" t="str">
        <f t="shared" si="1545"/>
        <v/>
      </c>
      <c r="N5122" t="str">
        <f t="shared" si="1546"/>
        <v/>
      </c>
      <c r="O5122" t="str">
        <f t="shared" si="1547"/>
        <v/>
      </c>
      <c r="P5122" t="str">
        <f t="shared" si="1548"/>
        <v/>
      </c>
      <c r="R5122" t="str">
        <f t="shared" si="1541"/>
        <v/>
      </c>
      <c r="T5122" t="str">
        <f t="shared" si="1549"/>
        <v>AALTEN</v>
      </c>
      <c r="U5122" t="str">
        <f t="shared" si="1550"/>
        <v>Tubantenstraat</v>
      </c>
      <c r="V5122" s="62" t="str">
        <f t="shared" si="1551"/>
        <v/>
      </c>
      <c r="W5122" s="15" t="str">
        <f>IF(J5122,#REF!,"")</f>
        <v/>
      </c>
      <c r="X5122" s="15" t="str">
        <f>IF(J5122,#REF!,"")</f>
        <v/>
      </c>
      <c r="Y5122" s="62" t="str">
        <f t="shared" si="1552"/>
        <v xml:space="preserve"> </v>
      </c>
      <c r="AA5122" s="69"/>
      <c r="AB5122" s="90" t="s">
        <v>5915</v>
      </c>
      <c r="AC5122" s="5" t="s">
        <v>5915</v>
      </c>
      <c r="AD5122" s="90" t="str">
        <f t="shared" si="1553"/>
        <v/>
      </c>
      <c r="AE5122" s="90" t="str">
        <f t="shared" si="1554"/>
        <v/>
      </c>
      <c r="AF5122" t="str">
        <f>IF(Y5122="AV","Armatuur "&amp;AE5122&amp;" leveren en plaatsen op LM "&amp;AD5122&amp;"m","")&amp;IF(Y5122="MV AV","Mast en armatuur leveren en plaatsen, "&amp;AE5122&amp;" en LM "&amp;AD5122&amp;"m, oude mast "&amp;AB5122&amp;"m verwijderen","")&amp;IF(Y5122="NM NA","Nwe mast en nw armatuur leveren en plaatsen, "&amp;AE5122&amp;" en LM "&amp;AD5122&amp;"m, oude mast "&amp;AB5122&amp;"m verwijderen","")&amp;IF(Y5122="NLP","Nieuw lichtpunt bijplaatsen, "&amp;AE5122&amp;" en LM "&amp;AD5122&amp;"m","")</f>
        <v/>
      </c>
      <c r="AH5122" t="str">
        <f t="shared" si="1542"/>
        <v/>
      </c>
      <c r="AI5122" t="str">
        <f>IF(AH5122&gt;"",VLOOKUP(AH5122,'MAATREGELEN TBV BESTEK '!$A$3:$N$34,11,FALSE),"")</f>
        <v/>
      </c>
      <c r="AJ5122" t="str">
        <f>IF(AH5122&gt;"",VLOOKUP(AH5122,'MAATREGELEN TBV BESTEK '!$A$3:$N$34,13,FALSE),"")</f>
        <v/>
      </c>
      <c r="AK5122" t="str">
        <f>IF(AH5122&gt;"",VLOOKUP(AH5122,'MAATREGELEN TBV BESTEK '!$A$3:$N$34,14,FALSE),"")</f>
        <v/>
      </c>
    </row>
    <row r="5123" spans="1:37" ht="12" customHeight="1">
      <c r="A5123" s="49">
        <v>237083.37100000001</v>
      </c>
      <c r="B5123" s="49">
        <v>438822.42700000003</v>
      </c>
      <c r="C5123" s="51" t="s">
        <v>3760</v>
      </c>
      <c r="D5123" t="s">
        <v>5914</v>
      </c>
      <c r="E5123" s="40">
        <v>6</v>
      </c>
      <c r="F5123" t="s">
        <v>6040</v>
      </c>
      <c r="G5123" t="s">
        <v>2427</v>
      </c>
      <c r="H5123" s="66" t="s">
        <v>3758</v>
      </c>
      <c r="I5123" s="59" t="s">
        <v>6073</v>
      </c>
      <c r="J5123">
        <f t="shared" si="1543"/>
        <v>1</v>
      </c>
      <c r="K5123" t="str">
        <f t="shared" si="1544"/>
        <v>dicht</v>
      </c>
      <c r="L5123" t="str">
        <f t="shared" si="1540"/>
        <v>groen</v>
      </c>
      <c r="M5123">
        <f t="shared" si="1545"/>
        <v>237083.37100000001</v>
      </c>
      <c r="N5123">
        <f t="shared" si="1546"/>
        <v>438822.42700000003</v>
      </c>
      <c r="O5123" t="str">
        <f t="shared" si="1547"/>
        <v>groen dicht</v>
      </c>
      <c r="P5123" t="str">
        <f t="shared" si="1548"/>
        <v>ALN00987</v>
      </c>
      <c r="Q5123" t="str">
        <f>$O$2&amp;E5123</f>
        <v>Lph 6</v>
      </c>
      <c r="R5123" t="str">
        <f t="shared" si="1541"/>
        <v>Luma MINI</v>
      </c>
      <c r="T5123" t="str">
        <f t="shared" si="1549"/>
        <v>AALTEN</v>
      </c>
      <c r="U5123" t="str">
        <f t="shared" si="1550"/>
        <v>Tubantenstraat</v>
      </c>
      <c r="V5123" s="62" t="str">
        <f t="shared" si="1551"/>
        <v>ALN00987</v>
      </c>
      <c r="W5123" s="15" t="e">
        <f>IF(J5123,#REF!,"")</f>
        <v>#REF!</v>
      </c>
      <c r="X5123" s="15" t="e">
        <f>IF(J5123,#REF!,"")</f>
        <v>#REF!</v>
      </c>
      <c r="Y5123" s="62" t="str">
        <f t="shared" si="1552"/>
        <v>MV AV</v>
      </c>
      <c r="AA5123" s="69"/>
      <c r="AB5123" s="90">
        <v>6.25</v>
      </c>
      <c r="AC5123" s="5" t="s">
        <v>4537</v>
      </c>
      <c r="AD5123" s="90">
        <f t="shared" si="1553"/>
        <v>6</v>
      </c>
      <c r="AE5123" s="90" t="str">
        <f t="shared" si="1554"/>
        <v>Luma MINI</v>
      </c>
      <c r="AF5123" s="22" t="str">
        <f>IF(Y5123="AV","Armatuur "&amp;AE5123&amp;" leveren en plaatsen op LM "&amp;AB5123&amp;"m","")&amp;IF(Y5123="MV AV","Mast en armatuur leveren en plaatsen, "&amp;AE5123&amp;" en LM "&amp;AD5123&amp;"m, oude mast "&amp;AB5123&amp;"m verwijderen","")&amp;IF(Y5123="NM NA","Nwe mast en nw armatuur leveren en plaatsen, "&amp;AE5123&amp;" en LM "&amp;AD5123&amp;"m","")&amp;IF(Y5123="NLP","Nieuw lichtpunt bijplaatsen, "&amp;AE5123&amp;" en LM "&amp;AD5123&amp;"m","")</f>
        <v>Mast en armatuur leveren en plaatsen, Luma MINI en LM 6m, oude mast 6,25m verwijderen</v>
      </c>
      <c r="AH5123" t="str">
        <f t="shared" si="1542"/>
        <v>MV AV 6,25-&gt;6 Luma MINI</v>
      </c>
      <c r="AI5123">
        <f>IF(AH5123&gt;"",VLOOKUP(AH5123,'MAATREGELEN TBV BESTEK '!$A$3:$N$34,11,FALSE),"")</f>
        <v>134020</v>
      </c>
      <c r="AJ5123">
        <f>IF(AH5123&gt;"",VLOOKUP(AH5123,'MAATREGELEN TBV BESTEK '!$A$3:$N$34,13,FALSE),"")</f>
        <v>711020</v>
      </c>
      <c r="AK5123">
        <f>IF(AH5123&gt;"",VLOOKUP(AH5123,'MAATREGELEN TBV BESTEK '!$A$3:$N$34,14,FALSE),"")</f>
        <v>721220</v>
      </c>
    </row>
    <row r="5124" spans="1:37" ht="12" customHeight="1">
      <c r="A5124" s="49">
        <v>237083.37100000001</v>
      </c>
      <c r="B5124" s="49">
        <v>438822.42700000003</v>
      </c>
      <c r="C5124" t="s">
        <v>3760</v>
      </c>
      <c r="D5124" t="s">
        <v>4563</v>
      </c>
      <c r="E5124" t="s">
        <v>5915</v>
      </c>
      <c r="F5124" t="s">
        <v>5915</v>
      </c>
      <c r="G5124" t="s">
        <v>2427</v>
      </c>
      <c r="H5124" s="64" t="s">
        <v>3758</v>
      </c>
      <c r="J5124">
        <f t="shared" si="1543"/>
        <v>0</v>
      </c>
      <c r="K5124" t="str">
        <f t="shared" si="1544"/>
        <v/>
      </c>
      <c r="L5124" t="str">
        <f t="shared" si="1540"/>
        <v/>
      </c>
      <c r="M5124" t="str">
        <f t="shared" si="1545"/>
        <v/>
      </c>
      <c r="N5124" t="str">
        <f t="shared" si="1546"/>
        <v/>
      </c>
      <c r="O5124" t="str">
        <f t="shared" si="1547"/>
        <v/>
      </c>
      <c r="P5124" t="str">
        <f t="shared" si="1548"/>
        <v/>
      </c>
      <c r="R5124" t="str">
        <f t="shared" si="1541"/>
        <v/>
      </c>
      <c r="T5124" t="str">
        <f t="shared" si="1549"/>
        <v>AALTEN</v>
      </c>
      <c r="U5124" t="str">
        <f t="shared" si="1550"/>
        <v>Tubantenstraat</v>
      </c>
      <c r="V5124" s="62" t="str">
        <f t="shared" si="1551"/>
        <v/>
      </c>
      <c r="W5124" s="15" t="str">
        <f>IF(J5124,#REF!,"")</f>
        <v/>
      </c>
      <c r="X5124" s="15" t="str">
        <f>IF(J5124,#REF!,"")</f>
        <v/>
      </c>
      <c r="Y5124" s="62" t="str">
        <f t="shared" si="1552"/>
        <v xml:space="preserve"> </v>
      </c>
      <c r="AA5124" s="69"/>
      <c r="AB5124" s="90" t="s">
        <v>5915</v>
      </c>
      <c r="AC5124" s="5" t="s">
        <v>5915</v>
      </c>
      <c r="AD5124" s="90" t="str">
        <f t="shared" si="1553"/>
        <v/>
      </c>
      <c r="AE5124" s="90" t="str">
        <f t="shared" si="1554"/>
        <v/>
      </c>
      <c r="AF5124" t="str">
        <f>IF(Y5124="AV","Armatuur "&amp;AE5124&amp;" leveren en plaatsen op LM "&amp;AD5124&amp;"m","")&amp;IF(Y5124="MV AV","Mast en armatuur leveren en plaatsen, "&amp;AE5124&amp;" en LM "&amp;AD5124&amp;"m, oude mast "&amp;AB5124&amp;"m verwijderen","")&amp;IF(Y5124="NM NA","Nwe mast en nw armatuur leveren en plaatsen, "&amp;AE5124&amp;" en LM "&amp;AD5124&amp;"m, oude mast "&amp;AB5124&amp;"m verwijderen","")&amp;IF(Y5124="NLP","Nieuw lichtpunt bijplaatsen, "&amp;AE5124&amp;" en LM "&amp;AD5124&amp;"m","")</f>
        <v/>
      </c>
      <c r="AH5124" t="str">
        <f t="shared" si="1542"/>
        <v/>
      </c>
      <c r="AI5124" t="str">
        <f>IF(AH5124&gt;"",VLOOKUP(AH5124,'MAATREGELEN TBV BESTEK '!$A$3:$N$34,11,FALSE),"")</f>
        <v/>
      </c>
      <c r="AJ5124" t="str">
        <f>IF(AH5124&gt;"",VLOOKUP(AH5124,'MAATREGELEN TBV BESTEK '!$A$3:$N$34,13,FALSE),"")</f>
        <v/>
      </c>
      <c r="AK5124" t="str">
        <f>IF(AH5124&gt;"",VLOOKUP(AH5124,'MAATREGELEN TBV BESTEK '!$A$3:$N$34,14,FALSE),"")</f>
        <v/>
      </c>
    </row>
    <row r="5125" spans="1:37" ht="12" customHeight="1">
      <c r="A5125" s="49">
        <v>237052.269</v>
      </c>
      <c r="B5125" s="49">
        <v>438821.18300000002</v>
      </c>
      <c r="C5125" s="51" t="s">
        <v>3761</v>
      </c>
      <c r="D5125" t="s">
        <v>5914</v>
      </c>
      <c r="E5125" s="40">
        <v>6</v>
      </c>
      <c r="F5125" t="s">
        <v>6040</v>
      </c>
      <c r="G5125" t="s">
        <v>2427</v>
      </c>
      <c r="H5125" s="66" t="s">
        <v>3758</v>
      </c>
      <c r="I5125" s="59" t="s">
        <v>6073</v>
      </c>
      <c r="J5125">
        <f t="shared" si="1543"/>
        <v>1</v>
      </c>
      <c r="K5125" t="str">
        <f t="shared" si="1544"/>
        <v>dicht</v>
      </c>
      <c r="L5125" t="str">
        <f t="shared" ref="L5125:L5188" si="1555">IF(R5125="Luma MINI","groen",IF(R5125="Brisa PLUS","rood",IF(R5125="Kegel 2000 Led","zwart","")))</f>
        <v>groen</v>
      </c>
      <c r="M5125">
        <f t="shared" si="1545"/>
        <v>237052.269</v>
      </c>
      <c r="N5125">
        <f t="shared" si="1546"/>
        <v>438821.18300000002</v>
      </c>
      <c r="O5125" t="str">
        <f t="shared" si="1547"/>
        <v>groen dicht</v>
      </c>
      <c r="P5125" t="str">
        <f t="shared" si="1548"/>
        <v>ALN00988</v>
      </c>
      <c r="Q5125" t="str">
        <f>$O$2&amp;E5125</f>
        <v>Lph 6</v>
      </c>
      <c r="R5125" t="str">
        <f t="shared" ref="R5125:R5188" si="1556">F5125</f>
        <v>Luma MINI</v>
      </c>
      <c r="T5125" t="str">
        <f t="shared" si="1549"/>
        <v>AALTEN</v>
      </c>
      <c r="U5125" t="str">
        <f t="shared" si="1550"/>
        <v>Tubantenstraat</v>
      </c>
      <c r="V5125" s="62" t="str">
        <f t="shared" si="1551"/>
        <v>ALN00988</v>
      </c>
      <c r="W5125" s="15" t="e">
        <f>IF(J5125,#REF!,"")</f>
        <v>#REF!</v>
      </c>
      <c r="X5125" s="15" t="e">
        <f>IF(J5125,#REF!,"")</f>
        <v>#REF!</v>
      </c>
      <c r="Y5125" s="62" t="str">
        <f t="shared" si="1552"/>
        <v>MV AV</v>
      </c>
      <c r="AA5125" s="69"/>
      <c r="AB5125" s="90">
        <v>6.25</v>
      </c>
      <c r="AC5125" s="5" t="s">
        <v>4537</v>
      </c>
      <c r="AD5125" s="90">
        <f t="shared" si="1553"/>
        <v>6</v>
      </c>
      <c r="AE5125" s="90" t="str">
        <f t="shared" si="1554"/>
        <v>Luma MINI</v>
      </c>
      <c r="AF5125" s="22" t="str">
        <f>IF(Y5125="AV","Armatuur "&amp;AE5125&amp;" leveren en plaatsen op LM "&amp;AB5125&amp;"m","")&amp;IF(Y5125="MV AV","Mast en armatuur leveren en plaatsen, "&amp;AE5125&amp;" en LM "&amp;AD5125&amp;"m, oude mast "&amp;AB5125&amp;"m verwijderen","")&amp;IF(Y5125="NM NA","Nwe mast en nw armatuur leveren en plaatsen, "&amp;AE5125&amp;" en LM "&amp;AD5125&amp;"m","")&amp;IF(Y5125="NLP","Nieuw lichtpunt bijplaatsen, "&amp;AE5125&amp;" en LM "&amp;AD5125&amp;"m","")</f>
        <v>Mast en armatuur leveren en plaatsen, Luma MINI en LM 6m, oude mast 6,25m verwijderen</v>
      </c>
      <c r="AH5125" t="str">
        <f t="shared" ref="AH5125:AH5188" si="1557">IF(Y5125="AV",Y5125&amp;" "&amp;AB5125&amp;"-&gt;"&amp;AB5125&amp; " "&amp;AE5125,"")&amp;IF(Y5125="MV AV",Y5125&amp;" "&amp;AB5125&amp;"-&gt;"&amp;AD5125&amp; " "&amp;AE5125,"")&amp;IF(Y5125="NM NA",Y5125&amp;" "&amp;AB5125&amp;"-&gt;"&amp;AD5125&amp; " "&amp;AE5125,"")</f>
        <v>MV AV 6,25-&gt;6 Luma MINI</v>
      </c>
      <c r="AI5125">
        <f>IF(AH5125&gt;"",VLOOKUP(AH5125,'MAATREGELEN TBV BESTEK '!$A$3:$N$34,11,FALSE),"")</f>
        <v>134020</v>
      </c>
      <c r="AJ5125">
        <f>IF(AH5125&gt;"",VLOOKUP(AH5125,'MAATREGELEN TBV BESTEK '!$A$3:$N$34,13,FALSE),"")</f>
        <v>711020</v>
      </c>
      <c r="AK5125">
        <f>IF(AH5125&gt;"",VLOOKUP(AH5125,'MAATREGELEN TBV BESTEK '!$A$3:$N$34,14,FALSE),"")</f>
        <v>721220</v>
      </c>
    </row>
    <row r="5126" spans="1:37" ht="12" customHeight="1">
      <c r="A5126" s="49">
        <v>237052.269</v>
      </c>
      <c r="B5126" s="49">
        <v>438821.18300000002</v>
      </c>
      <c r="C5126" t="s">
        <v>3761</v>
      </c>
      <c r="D5126" t="s">
        <v>4563</v>
      </c>
      <c r="E5126" t="s">
        <v>5915</v>
      </c>
      <c r="F5126" t="s">
        <v>5915</v>
      </c>
      <c r="G5126" t="s">
        <v>2427</v>
      </c>
      <c r="H5126" s="64" t="s">
        <v>3758</v>
      </c>
      <c r="J5126">
        <f t="shared" ref="J5126:J5189" si="1558">IF(C5126=C5125,0,1)</f>
        <v>0</v>
      </c>
      <c r="K5126" t="str">
        <f t="shared" ref="K5126:K5189" si="1559">IF(J5126=0,"",IF(D5126="MV AV","dicht",IF(D5126="AV","halfopen","")))</f>
        <v/>
      </c>
      <c r="L5126" t="str">
        <f t="shared" si="1555"/>
        <v/>
      </c>
      <c r="M5126" t="str">
        <f t="shared" ref="M5126:M5189" si="1560">IF(J5126=1,A5126,"")</f>
        <v/>
      </c>
      <c r="N5126" t="str">
        <f t="shared" ref="N5126:N5189" si="1561">IF(J5126=1,B5126,"")</f>
        <v/>
      </c>
      <c r="O5126" t="str">
        <f t="shared" ref="O5126:O5189" si="1562">IF(J5126=1,IF(K5126="","wit rondje",L5126&amp;" "&amp;K5126),"")</f>
        <v/>
      </c>
      <c r="P5126" t="str">
        <f t="shared" ref="P5126:P5189" si="1563">IF(J5126=1,C5126,"")</f>
        <v/>
      </c>
      <c r="R5126" t="str">
        <f t="shared" si="1556"/>
        <v/>
      </c>
      <c r="T5126" t="str">
        <f t="shared" ref="T5126:T5189" si="1564">G5126</f>
        <v>AALTEN</v>
      </c>
      <c r="U5126" t="str">
        <f t="shared" ref="U5126:U5189" si="1565">H5126</f>
        <v>Tubantenstraat</v>
      </c>
      <c r="V5126" s="62" t="str">
        <f t="shared" ref="V5126:V5189" si="1566">P5126</f>
        <v/>
      </c>
      <c r="W5126" s="15" t="str">
        <f>IF(J5126,#REF!,"")</f>
        <v/>
      </c>
      <c r="X5126" s="15" t="str">
        <f>IF(J5126,#REF!,"")</f>
        <v/>
      </c>
      <c r="Y5126" s="62" t="str">
        <f t="shared" ref="Y5126:Y5189" si="1567">D5126</f>
        <v xml:space="preserve"> </v>
      </c>
      <c r="AA5126" s="69"/>
      <c r="AB5126" s="90" t="s">
        <v>5915</v>
      </c>
      <c r="AC5126" s="5" t="s">
        <v>5915</v>
      </c>
      <c r="AD5126" s="90" t="str">
        <f t="shared" ref="AD5126:AD5189" si="1568">IF(D5126="MV AV",E5126,"")</f>
        <v/>
      </c>
      <c r="AE5126" s="90" t="str">
        <f t="shared" ref="AE5126:AE5189" si="1569">R5126</f>
        <v/>
      </c>
      <c r="AF5126" t="str">
        <f>IF(Y5126="AV","Armatuur "&amp;AE5126&amp;" leveren en plaatsen op LM "&amp;AD5126&amp;"m","")&amp;IF(Y5126="MV AV","Mast en armatuur leveren en plaatsen, "&amp;AE5126&amp;" en LM "&amp;AD5126&amp;"m, oude mast "&amp;AB5126&amp;"m verwijderen","")&amp;IF(Y5126="NM NA","Nwe mast en nw armatuur leveren en plaatsen, "&amp;AE5126&amp;" en LM "&amp;AD5126&amp;"m, oude mast "&amp;AB5126&amp;"m verwijderen","")&amp;IF(Y5126="NLP","Nieuw lichtpunt bijplaatsen, "&amp;AE5126&amp;" en LM "&amp;AD5126&amp;"m","")</f>
        <v/>
      </c>
      <c r="AH5126" t="str">
        <f t="shared" si="1557"/>
        <v/>
      </c>
      <c r="AI5126" t="str">
        <f>IF(AH5126&gt;"",VLOOKUP(AH5126,'MAATREGELEN TBV BESTEK '!$A$3:$N$34,11,FALSE),"")</f>
        <v/>
      </c>
      <c r="AJ5126" t="str">
        <f>IF(AH5126&gt;"",VLOOKUP(AH5126,'MAATREGELEN TBV BESTEK '!$A$3:$N$34,13,FALSE),"")</f>
        <v/>
      </c>
      <c r="AK5126" t="str">
        <f>IF(AH5126&gt;"",VLOOKUP(AH5126,'MAATREGELEN TBV BESTEK '!$A$3:$N$34,14,FALSE),"")</f>
        <v/>
      </c>
    </row>
    <row r="5127" spans="1:37" ht="12" customHeight="1">
      <c r="A5127" s="49">
        <v>237015.41399999999</v>
      </c>
      <c r="B5127" s="49">
        <v>438828.54399999999</v>
      </c>
      <c r="C5127" s="51" t="s">
        <v>3762</v>
      </c>
      <c r="D5127" t="s">
        <v>5914</v>
      </c>
      <c r="E5127" s="40">
        <v>6</v>
      </c>
      <c r="F5127" t="s">
        <v>6040</v>
      </c>
      <c r="G5127" t="s">
        <v>2427</v>
      </c>
      <c r="H5127" s="66" t="s">
        <v>3758</v>
      </c>
      <c r="I5127" s="59" t="s">
        <v>6073</v>
      </c>
      <c r="J5127">
        <f t="shared" si="1558"/>
        <v>1</v>
      </c>
      <c r="K5127" t="str">
        <f t="shared" si="1559"/>
        <v>dicht</v>
      </c>
      <c r="L5127" t="str">
        <f t="shared" si="1555"/>
        <v>groen</v>
      </c>
      <c r="M5127">
        <f t="shared" si="1560"/>
        <v>237015.41399999999</v>
      </c>
      <c r="N5127">
        <f t="shared" si="1561"/>
        <v>438828.54399999999</v>
      </c>
      <c r="O5127" t="str">
        <f t="shared" si="1562"/>
        <v>groen dicht</v>
      </c>
      <c r="P5127" t="str">
        <f t="shared" si="1563"/>
        <v>ALN00989</v>
      </c>
      <c r="Q5127" t="str">
        <f>$O$2&amp;E5127</f>
        <v>Lph 6</v>
      </c>
      <c r="R5127" t="str">
        <f t="shared" si="1556"/>
        <v>Luma MINI</v>
      </c>
      <c r="T5127" t="str">
        <f t="shared" si="1564"/>
        <v>AALTEN</v>
      </c>
      <c r="U5127" t="str">
        <f t="shared" si="1565"/>
        <v>Tubantenstraat</v>
      </c>
      <c r="V5127" s="62" t="str">
        <f t="shared" si="1566"/>
        <v>ALN00989</v>
      </c>
      <c r="W5127" s="15" t="e">
        <f>IF(J5127,#REF!,"")</f>
        <v>#REF!</v>
      </c>
      <c r="X5127" s="15" t="e">
        <f>IF(J5127,#REF!,"")</f>
        <v>#REF!</v>
      </c>
      <c r="Y5127" s="62" t="str">
        <f t="shared" si="1567"/>
        <v>MV AV</v>
      </c>
      <c r="AA5127" s="69"/>
      <c r="AB5127" s="90">
        <v>6.25</v>
      </c>
      <c r="AC5127" s="5" t="s">
        <v>4537</v>
      </c>
      <c r="AD5127" s="90">
        <f t="shared" si="1568"/>
        <v>6</v>
      </c>
      <c r="AE5127" s="90" t="str">
        <f t="shared" si="1569"/>
        <v>Luma MINI</v>
      </c>
      <c r="AF5127" s="22" t="str">
        <f>IF(Y5127="AV","Armatuur "&amp;AE5127&amp;" leveren en plaatsen op LM "&amp;AB5127&amp;"m","")&amp;IF(Y5127="MV AV","Mast en armatuur leveren en plaatsen, "&amp;AE5127&amp;" en LM "&amp;AD5127&amp;"m, oude mast "&amp;AB5127&amp;"m verwijderen","")&amp;IF(Y5127="NM NA","Nwe mast en nw armatuur leveren en plaatsen, "&amp;AE5127&amp;" en LM "&amp;AD5127&amp;"m","")&amp;IF(Y5127="NLP","Nieuw lichtpunt bijplaatsen, "&amp;AE5127&amp;" en LM "&amp;AD5127&amp;"m","")</f>
        <v>Mast en armatuur leveren en plaatsen, Luma MINI en LM 6m, oude mast 6,25m verwijderen</v>
      </c>
      <c r="AH5127" t="str">
        <f t="shared" si="1557"/>
        <v>MV AV 6,25-&gt;6 Luma MINI</v>
      </c>
      <c r="AI5127">
        <f>IF(AH5127&gt;"",VLOOKUP(AH5127,'MAATREGELEN TBV BESTEK '!$A$3:$N$34,11,FALSE),"")</f>
        <v>134020</v>
      </c>
      <c r="AJ5127">
        <f>IF(AH5127&gt;"",VLOOKUP(AH5127,'MAATREGELEN TBV BESTEK '!$A$3:$N$34,13,FALSE),"")</f>
        <v>711020</v>
      </c>
      <c r="AK5127">
        <f>IF(AH5127&gt;"",VLOOKUP(AH5127,'MAATREGELEN TBV BESTEK '!$A$3:$N$34,14,FALSE),"")</f>
        <v>721220</v>
      </c>
    </row>
    <row r="5128" spans="1:37" ht="12" customHeight="1">
      <c r="A5128" s="49">
        <v>237015.41399999999</v>
      </c>
      <c r="B5128" s="49">
        <v>438828.54399999999</v>
      </c>
      <c r="C5128" t="s">
        <v>3762</v>
      </c>
      <c r="D5128" t="s">
        <v>4563</v>
      </c>
      <c r="E5128" t="s">
        <v>5915</v>
      </c>
      <c r="F5128" t="s">
        <v>5915</v>
      </c>
      <c r="G5128" t="s">
        <v>2427</v>
      </c>
      <c r="H5128" s="64" t="s">
        <v>3758</v>
      </c>
      <c r="J5128">
        <f t="shared" si="1558"/>
        <v>0</v>
      </c>
      <c r="K5128" t="str">
        <f t="shared" si="1559"/>
        <v/>
      </c>
      <c r="L5128" t="str">
        <f t="shared" si="1555"/>
        <v/>
      </c>
      <c r="M5128" t="str">
        <f t="shared" si="1560"/>
        <v/>
      </c>
      <c r="N5128" t="str">
        <f t="shared" si="1561"/>
        <v/>
      </c>
      <c r="O5128" t="str">
        <f t="shared" si="1562"/>
        <v/>
      </c>
      <c r="P5128" t="str">
        <f t="shared" si="1563"/>
        <v/>
      </c>
      <c r="R5128" t="str">
        <f t="shared" si="1556"/>
        <v/>
      </c>
      <c r="T5128" t="str">
        <f t="shared" si="1564"/>
        <v>AALTEN</v>
      </c>
      <c r="U5128" t="str">
        <f t="shared" si="1565"/>
        <v>Tubantenstraat</v>
      </c>
      <c r="V5128" s="62" t="str">
        <f t="shared" si="1566"/>
        <v/>
      </c>
      <c r="W5128" s="15" t="str">
        <f>IF(J5128,#REF!,"")</f>
        <v/>
      </c>
      <c r="X5128" s="15" t="str">
        <f>IF(J5128,#REF!,"")</f>
        <v/>
      </c>
      <c r="Y5128" s="62" t="str">
        <f t="shared" si="1567"/>
        <v xml:space="preserve"> </v>
      </c>
      <c r="AA5128" s="69"/>
      <c r="AB5128" s="90" t="s">
        <v>5915</v>
      </c>
      <c r="AC5128" s="5" t="s">
        <v>5915</v>
      </c>
      <c r="AD5128" s="90" t="str">
        <f t="shared" si="1568"/>
        <v/>
      </c>
      <c r="AE5128" s="90" t="str">
        <f t="shared" si="1569"/>
        <v/>
      </c>
      <c r="AF5128" t="str">
        <f>IF(Y5128="AV","Armatuur "&amp;AE5128&amp;" leveren en plaatsen op LM "&amp;AD5128&amp;"m","")&amp;IF(Y5128="MV AV","Mast en armatuur leveren en plaatsen, "&amp;AE5128&amp;" en LM "&amp;AD5128&amp;"m, oude mast "&amp;AB5128&amp;"m verwijderen","")&amp;IF(Y5128="NM NA","Nwe mast en nw armatuur leveren en plaatsen, "&amp;AE5128&amp;" en LM "&amp;AD5128&amp;"m, oude mast "&amp;AB5128&amp;"m verwijderen","")&amp;IF(Y5128="NLP","Nieuw lichtpunt bijplaatsen, "&amp;AE5128&amp;" en LM "&amp;AD5128&amp;"m","")</f>
        <v/>
      </c>
      <c r="AH5128" t="str">
        <f t="shared" si="1557"/>
        <v/>
      </c>
      <c r="AI5128" t="str">
        <f>IF(AH5128&gt;"",VLOOKUP(AH5128,'MAATREGELEN TBV BESTEK '!$A$3:$N$34,11,FALSE),"")</f>
        <v/>
      </c>
      <c r="AJ5128" t="str">
        <f>IF(AH5128&gt;"",VLOOKUP(AH5128,'MAATREGELEN TBV BESTEK '!$A$3:$N$34,13,FALSE),"")</f>
        <v/>
      </c>
      <c r="AK5128" t="str">
        <f>IF(AH5128&gt;"",VLOOKUP(AH5128,'MAATREGELEN TBV BESTEK '!$A$3:$N$34,14,FALSE),"")</f>
        <v/>
      </c>
    </row>
    <row r="5129" spans="1:37" ht="12" customHeight="1">
      <c r="A5129" s="49">
        <v>236986.59400000001</v>
      </c>
      <c r="B5129" s="49">
        <v>438820.45699999999</v>
      </c>
      <c r="C5129" s="51" t="s">
        <v>3763</v>
      </c>
      <c r="D5129" t="s">
        <v>5914</v>
      </c>
      <c r="E5129" s="40">
        <v>6</v>
      </c>
      <c r="F5129" t="s">
        <v>6040</v>
      </c>
      <c r="G5129" t="s">
        <v>2427</v>
      </c>
      <c r="H5129" s="66" t="s">
        <v>3758</v>
      </c>
      <c r="I5129" s="59" t="s">
        <v>6073</v>
      </c>
      <c r="J5129">
        <f t="shared" si="1558"/>
        <v>1</v>
      </c>
      <c r="K5129" t="str">
        <f t="shared" si="1559"/>
        <v>dicht</v>
      </c>
      <c r="L5129" t="str">
        <f t="shared" si="1555"/>
        <v>groen</v>
      </c>
      <c r="M5129">
        <f t="shared" si="1560"/>
        <v>236986.59400000001</v>
      </c>
      <c r="N5129">
        <f t="shared" si="1561"/>
        <v>438820.45699999999</v>
      </c>
      <c r="O5129" t="str">
        <f t="shared" si="1562"/>
        <v>groen dicht</v>
      </c>
      <c r="P5129" t="str">
        <f t="shared" si="1563"/>
        <v>ALN00990</v>
      </c>
      <c r="Q5129" t="str">
        <f>$O$2&amp;E5129</f>
        <v>Lph 6</v>
      </c>
      <c r="R5129" t="str">
        <f t="shared" si="1556"/>
        <v>Luma MINI</v>
      </c>
      <c r="T5129" t="str">
        <f t="shared" si="1564"/>
        <v>AALTEN</v>
      </c>
      <c r="U5129" t="str">
        <f t="shared" si="1565"/>
        <v>Tubantenstraat</v>
      </c>
      <c r="V5129" s="62" t="str">
        <f t="shared" si="1566"/>
        <v>ALN00990</v>
      </c>
      <c r="W5129" s="15" t="e">
        <f>IF(J5129,#REF!,"")</f>
        <v>#REF!</v>
      </c>
      <c r="X5129" s="15" t="e">
        <f>IF(J5129,#REF!,"")</f>
        <v>#REF!</v>
      </c>
      <c r="Y5129" s="62" t="str">
        <f t="shared" si="1567"/>
        <v>MV AV</v>
      </c>
      <c r="AA5129" s="69"/>
      <c r="AB5129" s="90">
        <v>6.25</v>
      </c>
      <c r="AC5129" s="5" t="s">
        <v>4537</v>
      </c>
      <c r="AD5129" s="90">
        <f t="shared" si="1568"/>
        <v>6</v>
      </c>
      <c r="AE5129" s="90" t="str">
        <f t="shared" si="1569"/>
        <v>Luma MINI</v>
      </c>
      <c r="AF5129" s="22" t="str">
        <f>IF(Y5129="AV","Armatuur "&amp;AE5129&amp;" leveren en plaatsen op LM "&amp;AB5129&amp;"m","")&amp;IF(Y5129="MV AV","Mast en armatuur leveren en plaatsen, "&amp;AE5129&amp;" en LM "&amp;AD5129&amp;"m, oude mast "&amp;AB5129&amp;"m verwijderen","")&amp;IF(Y5129="NM NA","Nwe mast en nw armatuur leveren en plaatsen, "&amp;AE5129&amp;" en LM "&amp;AD5129&amp;"m","")&amp;IF(Y5129="NLP","Nieuw lichtpunt bijplaatsen, "&amp;AE5129&amp;" en LM "&amp;AD5129&amp;"m","")</f>
        <v>Mast en armatuur leveren en plaatsen, Luma MINI en LM 6m, oude mast 6,25m verwijderen</v>
      </c>
      <c r="AH5129" t="str">
        <f t="shared" si="1557"/>
        <v>MV AV 6,25-&gt;6 Luma MINI</v>
      </c>
      <c r="AI5129">
        <f>IF(AH5129&gt;"",VLOOKUP(AH5129,'MAATREGELEN TBV BESTEK '!$A$3:$N$34,11,FALSE),"")</f>
        <v>134020</v>
      </c>
      <c r="AJ5129">
        <f>IF(AH5129&gt;"",VLOOKUP(AH5129,'MAATREGELEN TBV BESTEK '!$A$3:$N$34,13,FALSE),"")</f>
        <v>711020</v>
      </c>
      <c r="AK5129">
        <f>IF(AH5129&gt;"",VLOOKUP(AH5129,'MAATREGELEN TBV BESTEK '!$A$3:$N$34,14,FALSE),"")</f>
        <v>721220</v>
      </c>
    </row>
    <row r="5130" spans="1:37" ht="12" customHeight="1">
      <c r="A5130" s="49">
        <v>236986.59400000001</v>
      </c>
      <c r="B5130" s="49">
        <v>438820.45699999999</v>
      </c>
      <c r="C5130" t="s">
        <v>3763</v>
      </c>
      <c r="D5130" t="s">
        <v>4563</v>
      </c>
      <c r="E5130" t="s">
        <v>5915</v>
      </c>
      <c r="F5130" t="s">
        <v>5915</v>
      </c>
      <c r="G5130" t="s">
        <v>2427</v>
      </c>
      <c r="H5130" s="64" t="s">
        <v>3758</v>
      </c>
      <c r="J5130">
        <f t="shared" si="1558"/>
        <v>0</v>
      </c>
      <c r="K5130" t="str">
        <f t="shared" si="1559"/>
        <v/>
      </c>
      <c r="L5130" t="str">
        <f t="shared" si="1555"/>
        <v/>
      </c>
      <c r="M5130" t="str">
        <f t="shared" si="1560"/>
        <v/>
      </c>
      <c r="N5130" t="str">
        <f t="shared" si="1561"/>
        <v/>
      </c>
      <c r="O5130" t="str">
        <f t="shared" si="1562"/>
        <v/>
      </c>
      <c r="P5130" t="str">
        <f t="shared" si="1563"/>
        <v/>
      </c>
      <c r="R5130" t="str">
        <f t="shared" si="1556"/>
        <v/>
      </c>
      <c r="T5130" t="str">
        <f t="shared" si="1564"/>
        <v>AALTEN</v>
      </c>
      <c r="U5130" t="str">
        <f t="shared" si="1565"/>
        <v>Tubantenstraat</v>
      </c>
      <c r="V5130" s="62" t="str">
        <f t="shared" si="1566"/>
        <v/>
      </c>
      <c r="W5130" s="15" t="str">
        <f>IF(J5130,#REF!,"")</f>
        <v/>
      </c>
      <c r="X5130" s="15" t="str">
        <f>IF(J5130,#REF!,"")</f>
        <v/>
      </c>
      <c r="Y5130" s="62" t="str">
        <f t="shared" si="1567"/>
        <v xml:space="preserve"> </v>
      </c>
      <c r="AA5130" s="69"/>
      <c r="AB5130" s="90" t="s">
        <v>5915</v>
      </c>
      <c r="AC5130" s="5" t="s">
        <v>5915</v>
      </c>
      <c r="AD5130" s="90" t="str">
        <f t="shared" si="1568"/>
        <v/>
      </c>
      <c r="AE5130" s="90" t="str">
        <f t="shared" si="1569"/>
        <v/>
      </c>
      <c r="AF5130" t="str">
        <f>IF(Y5130="AV","Armatuur "&amp;AE5130&amp;" leveren en plaatsen op LM "&amp;AD5130&amp;"m","")&amp;IF(Y5130="MV AV","Mast en armatuur leveren en plaatsen, "&amp;AE5130&amp;" en LM "&amp;AD5130&amp;"m, oude mast "&amp;AB5130&amp;"m verwijderen","")&amp;IF(Y5130="NM NA","Nwe mast en nw armatuur leveren en plaatsen, "&amp;AE5130&amp;" en LM "&amp;AD5130&amp;"m, oude mast "&amp;AB5130&amp;"m verwijderen","")&amp;IF(Y5130="NLP","Nieuw lichtpunt bijplaatsen, "&amp;AE5130&amp;" en LM "&amp;AD5130&amp;"m","")</f>
        <v/>
      </c>
      <c r="AH5130" t="str">
        <f t="shared" si="1557"/>
        <v/>
      </c>
      <c r="AI5130" t="str">
        <f>IF(AH5130&gt;"",VLOOKUP(AH5130,'MAATREGELEN TBV BESTEK '!$A$3:$N$34,11,FALSE),"")</f>
        <v/>
      </c>
      <c r="AJ5130" t="str">
        <f>IF(AH5130&gt;"",VLOOKUP(AH5130,'MAATREGELEN TBV BESTEK '!$A$3:$N$34,13,FALSE),"")</f>
        <v/>
      </c>
      <c r="AK5130" t="str">
        <f>IF(AH5130&gt;"",VLOOKUP(AH5130,'MAATREGELEN TBV BESTEK '!$A$3:$N$34,14,FALSE),"")</f>
        <v/>
      </c>
    </row>
    <row r="5131" spans="1:37" ht="12" customHeight="1">
      <c r="A5131" s="49">
        <v>236952.90100000001</v>
      </c>
      <c r="B5131" s="49">
        <v>438819.21299999999</v>
      </c>
      <c r="C5131" s="51" t="s">
        <v>3764</v>
      </c>
      <c r="D5131" t="s">
        <v>5914</v>
      </c>
      <c r="E5131" s="40">
        <v>6</v>
      </c>
      <c r="F5131" t="s">
        <v>6040</v>
      </c>
      <c r="G5131" t="s">
        <v>2427</v>
      </c>
      <c r="H5131" s="66" t="s">
        <v>3758</v>
      </c>
      <c r="I5131" s="59" t="s">
        <v>6073</v>
      </c>
      <c r="J5131">
        <f t="shared" si="1558"/>
        <v>1</v>
      </c>
      <c r="K5131" t="str">
        <f t="shared" si="1559"/>
        <v>dicht</v>
      </c>
      <c r="L5131" t="str">
        <f t="shared" si="1555"/>
        <v>groen</v>
      </c>
      <c r="M5131">
        <f t="shared" si="1560"/>
        <v>236952.90100000001</v>
      </c>
      <c r="N5131">
        <f t="shared" si="1561"/>
        <v>438819.21299999999</v>
      </c>
      <c r="O5131" t="str">
        <f t="shared" si="1562"/>
        <v>groen dicht</v>
      </c>
      <c r="P5131" t="str">
        <f t="shared" si="1563"/>
        <v>ALN00991</v>
      </c>
      <c r="Q5131" t="str">
        <f>$O$2&amp;E5131</f>
        <v>Lph 6</v>
      </c>
      <c r="R5131" t="str">
        <f t="shared" si="1556"/>
        <v>Luma MINI</v>
      </c>
      <c r="T5131" t="str">
        <f t="shared" si="1564"/>
        <v>AALTEN</v>
      </c>
      <c r="U5131" t="str">
        <f t="shared" si="1565"/>
        <v>Tubantenstraat</v>
      </c>
      <c r="V5131" s="62" t="str">
        <f t="shared" si="1566"/>
        <v>ALN00991</v>
      </c>
      <c r="W5131" s="15" t="e">
        <f>IF(J5131,#REF!,"")</f>
        <v>#REF!</v>
      </c>
      <c r="X5131" s="15" t="e">
        <f>IF(J5131,#REF!,"")</f>
        <v>#REF!</v>
      </c>
      <c r="Y5131" s="62" t="str">
        <f t="shared" si="1567"/>
        <v>MV AV</v>
      </c>
      <c r="AA5131" s="69"/>
      <c r="AB5131" s="90">
        <v>6.25</v>
      </c>
      <c r="AC5131" s="5" t="s">
        <v>4537</v>
      </c>
      <c r="AD5131" s="90">
        <f t="shared" si="1568"/>
        <v>6</v>
      </c>
      <c r="AE5131" s="90" t="str">
        <f t="shared" si="1569"/>
        <v>Luma MINI</v>
      </c>
      <c r="AF5131" s="22" t="str">
        <f>IF(Y5131="AV","Armatuur "&amp;AE5131&amp;" leveren en plaatsen op LM "&amp;AB5131&amp;"m","")&amp;IF(Y5131="MV AV","Mast en armatuur leveren en plaatsen, "&amp;AE5131&amp;" en LM "&amp;AD5131&amp;"m, oude mast "&amp;AB5131&amp;"m verwijderen","")&amp;IF(Y5131="NM NA","Nwe mast en nw armatuur leveren en plaatsen, "&amp;AE5131&amp;" en LM "&amp;AD5131&amp;"m","")&amp;IF(Y5131="NLP","Nieuw lichtpunt bijplaatsen, "&amp;AE5131&amp;" en LM "&amp;AD5131&amp;"m","")</f>
        <v>Mast en armatuur leveren en plaatsen, Luma MINI en LM 6m, oude mast 6,25m verwijderen</v>
      </c>
      <c r="AH5131" t="str">
        <f t="shared" si="1557"/>
        <v>MV AV 6,25-&gt;6 Luma MINI</v>
      </c>
      <c r="AI5131">
        <f>IF(AH5131&gt;"",VLOOKUP(AH5131,'MAATREGELEN TBV BESTEK '!$A$3:$N$34,11,FALSE),"")</f>
        <v>134020</v>
      </c>
      <c r="AJ5131">
        <f>IF(AH5131&gt;"",VLOOKUP(AH5131,'MAATREGELEN TBV BESTEK '!$A$3:$N$34,13,FALSE),"")</f>
        <v>711020</v>
      </c>
      <c r="AK5131">
        <f>IF(AH5131&gt;"",VLOOKUP(AH5131,'MAATREGELEN TBV BESTEK '!$A$3:$N$34,14,FALSE),"")</f>
        <v>721220</v>
      </c>
    </row>
    <row r="5132" spans="1:37" ht="12" customHeight="1">
      <c r="A5132" s="49">
        <v>236952.90100000001</v>
      </c>
      <c r="B5132" s="49">
        <v>438819.21299999999</v>
      </c>
      <c r="C5132" t="s">
        <v>3764</v>
      </c>
      <c r="D5132" t="s">
        <v>4563</v>
      </c>
      <c r="E5132" t="s">
        <v>5915</v>
      </c>
      <c r="F5132" t="s">
        <v>5915</v>
      </c>
      <c r="G5132" t="s">
        <v>2427</v>
      </c>
      <c r="H5132" s="64" t="s">
        <v>3758</v>
      </c>
      <c r="J5132">
        <f t="shared" si="1558"/>
        <v>0</v>
      </c>
      <c r="K5132" t="str">
        <f t="shared" si="1559"/>
        <v/>
      </c>
      <c r="L5132" t="str">
        <f t="shared" si="1555"/>
        <v/>
      </c>
      <c r="M5132" t="str">
        <f t="shared" si="1560"/>
        <v/>
      </c>
      <c r="N5132" t="str">
        <f t="shared" si="1561"/>
        <v/>
      </c>
      <c r="O5132" t="str">
        <f t="shared" si="1562"/>
        <v/>
      </c>
      <c r="P5132" t="str">
        <f t="shared" si="1563"/>
        <v/>
      </c>
      <c r="R5132" t="str">
        <f t="shared" si="1556"/>
        <v/>
      </c>
      <c r="T5132" t="str">
        <f t="shared" si="1564"/>
        <v>AALTEN</v>
      </c>
      <c r="U5132" t="str">
        <f t="shared" si="1565"/>
        <v>Tubantenstraat</v>
      </c>
      <c r="V5132" s="62" t="str">
        <f t="shared" si="1566"/>
        <v/>
      </c>
      <c r="W5132" s="15" t="str">
        <f>IF(J5132,#REF!,"")</f>
        <v/>
      </c>
      <c r="X5132" s="15" t="str">
        <f>IF(J5132,#REF!,"")</f>
        <v/>
      </c>
      <c r="Y5132" s="62" t="str">
        <f t="shared" si="1567"/>
        <v xml:space="preserve"> </v>
      </c>
      <c r="AA5132" s="69"/>
      <c r="AB5132" s="90" t="s">
        <v>5915</v>
      </c>
      <c r="AC5132" s="5" t="s">
        <v>5915</v>
      </c>
      <c r="AD5132" s="90" t="str">
        <f t="shared" si="1568"/>
        <v/>
      </c>
      <c r="AE5132" s="90" t="str">
        <f t="shared" si="1569"/>
        <v/>
      </c>
      <c r="AF5132" t="str">
        <f>IF(Y5132="AV","Armatuur "&amp;AE5132&amp;" leveren en plaatsen op LM "&amp;AD5132&amp;"m","")&amp;IF(Y5132="MV AV","Mast en armatuur leveren en plaatsen, "&amp;AE5132&amp;" en LM "&amp;AD5132&amp;"m, oude mast "&amp;AB5132&amp;"m verwijderen","")&amp;IF(Y5132="NM NA","Nwe mast en nw armatuur leveren en plaatsen, "&amp;AE5132&amp;" en LM "&amp;AD5132&amp;"m, oude mast "&amp;AB5132&amp;"m verwijderen","")&amp;IF(Y5132="NLP","Nieuw lichtpunt bijplaatsen, "&amp;AE5132&amp;" en LM "&amp;AD5132&amp;"m","")</f>
        <v/>
      </c>
      <c r="AH5132" t="str">
        <f t="shared" si="1557"/>
        <v/>
      </c>
      <c r="AI5132" t="str">
        <f>IF(AH5132&gt;"",VLOOKUP(AH5132,'MAATREGELEN TBV BESTEK '!$A$3:$N$34,11,FALSE),"")</f>
        <v/>
      </c>
      <c r="AJ5132" t="str">
        <f>IF(AH5132&gt;"",VLOOKUP(AH5132,'MAATREGELEN TBV BESTEK '!$A$3:$N$34,13,FALSE),"")</f>
        <v/>
      </c>
      <c r="AK5132" t="str">
        <f>IF(AH5132&gt;"",VLOOKUP(AH5132,'MAATREGELEN TBV BESTEK '!$A$3:$N$34,14,FALSE),"")</f>
        <v/>
      </c>
    </row>
    <row r="5133" spans="1:37" ht="12" customHeight="1">
      <c r="A5133" s="49">
        <v>236928.95300000001</v>
      </c>
      <c r="B5133" s="49">
        <v>438807.39500000002</v>
      </c>
      <c r="C5133" s="51" t="s">
        <v>3765</v>
      </c>
      <c r="D5133" t="s">
        <v>5914</v>
      </c>
      <c r="E5133" s="40">
        <v>6</v>
      </c>
      <c r="F5133" t="s">
        <v>6040</v>
      </c>
      <c r="G5133" t="s">
        <v>2427</v>
      </c>
      <c r="H5133" s="66" t="s">
        <v>3758</v>
      </c>
      <c r="I5133" s="59" t="s">
        <v>6073</v>
      </c>
      <c r="J5133">
        <f t="shared" si="1558"/>
        <v>1</v>
      </c>
      <c r="K5133" t="str">
        <f t="shared" si="1559"/>
        <v>dicht</v>
      </c>
      <c r="L5133" t="str">
        <f t="shared" si="1555"/>
        <v>groen</v>
      </c>
      <c r="M5133">
        <f t="shared" si="1560"/>
        <v>236928.95300000001</v>
      </c>
      <c r="N5133">
        <f t="shared" si="1561"/>
        <v>438807.39500000002</v>
      </c>
      <c r="O5133" t="str">
        <f t="shared" si="1562"/>
        <v>groen dicht</v>
      </c>
      <c r="P5133" t="str">
        <f t="shared" si="1563"/>
        <v>ALN00992</v>
      </c>
      <c r="Q5133" t="str">
        <f>$O$2&amp;E5133</f>
        <v>Lph 6</v>
      </c>
      <c r="R5133" t="str">
        <f t="shared" si="1556"/>
        <v>Luma MINI</v>
      </c>
      <c r="T5133" t="str">
        <f t="shared" si="1564"/>
        <v>AALTEN</v>
      </c>
      <c r="U5133" t="str">
        <f t="shared" si="1565"/>
        <v>Tubantenstraat</v>
      </c>
      <c r="V5133" s="62" t="str">
        <f t="shared" si="1566"/>
        <v>ALN00992</v>
      </c>
      <c r="W5133" s="15" t="e">
        <f>IF(J5133,#REF!,"")</f>
        <v>#REF!</v>
      </c>
      <c r="X5133" s="15" t="e">
        <f>IF(J5133,#REF!,"")</f>
        <v>#REF!</v>
      </c>
      <c r="Y5133" s="62" t="str">
        <f t="shared" si="1567"/>
        <v>MV AV</v>
      </c>
      <c r="AA5133" s="69"/>
      <c r="AB5133" s="90">
        <v>6.25</v>
      </c>
      <c r="AC5133" s="5" t="s">
        <v>4537</v>
      </c>
      <c r="AD5133" s="90">
        <f t="shared" si="1568"/>
        <v>6</v>
      </c>
      <c r="AE5133" s="90" t="str">
        <f t="shared" si="1569"/>
        <v>Luma MINI</v>
      </c>
      <c r="AF5133" s="22" t="str">
        <f>IF(Y5133="AV","Armatuur "&amp;AE5133&amp;" leveren en plaatsen op LM "&amp;AB5133&amp;"m","")&amp;IF(Y5133="MV AV","Mast en armatuur leveren en plaatsen, "&amp;AE5133&amp;" en LM "&amp;AD5133&amp;"m, oude mast "&amp;AB5133&amp;"m verwijderen","")&amp;IF(Y5133="NM NA","Nwe mast en nw armatuur leveren en plaatsen, "&amp;AE5133&amp;" en LM "&amp;AD5133&amp;"m","")&amp;IF(Y5133="NLP","Nieuw lichtpunt bijplaatsen, "&amp;AE5133&amp;" en LM "&amp;AD5133&amp;"m","")</f>
        <v>Mast en armatuur leveren en plaatsen, Luma MINI en LM 6m, oude mast 6,25m verwijderen</v>
      </c>
      <c r="AH5133" t="str">
        <f t="shared" si="1557"/>
        <v>MV AV 6,25-&gt;6 Luma MINI</v>
      </c>
      <c r="AI5133">
        <f>IF(AH5133&gt;"",VLOOKUP(AH5133,'MAATREGELEN TBV BESTEK '!$A$3:$N$34,11,FALSE),"")</f>
        <v>134020</v>
      </c>
      <c r="AJ5133">
        <f>IF(AH5133&gt;"",VLOOKUP(AH5133,'MAATREGELEN TBV BESTEK '!$A$3:$N$34,13,FALSE),"")</f>
        <v>711020</v>
      </c>
      <c r="AK5133">
        <f>IF(AH5133&gt;"",VLOOKUP(AH5133,'MAATREGELEN TBV BESTEK '!$A$3:$N$34,14,FALSE),"")</f>
        <v>721220</v>
      </c>
    </row>
    <row r="5134" spans="1:37" ht="12" customHeight="1">
      <c r="A5134" s="49">
        <v>236928.95300000001</v>
      </c>
      <c r="B5134" s="49">
        <v>438807.39500000002</v>
      </c>
      <c r="C5134" t="s">
        <v>3765</v>
      </c>
      <c r="D5134" t="s">
        <v>4563</v>
      </c>
      <c r="E5134" t="s">
        <v>5915</v>
      </c>
      <c r="F5134" t="s">
        <v>5915</v>
      </c>
      <c r="G5134" t="s">
        <v>2427</v>
      </c>
      <c r="H5134" s="64" t="s">
        <v>3758</v>
      </c>
      <c r="J5134">
        <f t="shared" si="1558"/>
        <v>0</v>
      </c>
      <c r="K5134" t="str">
        <f t="shared" si="1559"/>
        <v/>
      </c>
      <c r="L5134" t="str">
        <f t="shared" si="1555"/>
        <v/>
      </c>
      <c r="M5134" t="str">
        <f t="shared" si="1560"/>
        <v/>
      </c>
      <c r="N5134" t="str">
        <f t="shared" si="1561"/>
        <v/>
      </c>
      <c r="O5134" t="str">
        <f t="shared" si="1562"/>
        <v/>
      </c>
      <c r="P5134" t="str">
        <f t="shared" si="1563"/>
        <v/>
      </c>
      <c r="R5134" t="str">
        <f t="shared" si="1556"/>
        <v/>
      </c>
      <c r="T5134" t="str">
        <f t="shared" si="1564"/>
        <v>AALTEN</v>
      </c>
      <c r="U5134" t="str">
        <f t="shared" si="1565"/>
        <v>Tubantenstraat</v>
      </c>
      <c r="V5134" s="62" t="str">
        <f t="shared" si="1566"/>
        <v/>
      </c>
      <c r="W5134" s="15" t="str">
        <f>IF(J5134,#REF!,"")</f>
        <v/>
      </c>
      <c r="X5134" s="15" t="str">
        <f>IF(J5134,#REF!,"")</f>
        <v/>
      </c>
      <c r="Y5134" s="62" t="str">
        <f t="shared" si="1567"/>
        <v xml:space="preserve"> </v>
      </c>
      <c r="AA5134" s="69"/>
      <c r="AB5134" s="90" t="s">
        <v>5915</v>
      </c>
      <c r="AC5134" s="5" t="s">
        <v>5915</v>
      </c>
      <c r="AD5134" s="90" t="str">
        <f t="shared" si="1568"/>
        <v/>
      </c>
      <c r="AE5134" s="90" t="str">
        <f t="shared" si="1569"/>
        <v/>
      </c>
      <c r="AF5134" t="str">
        <f>IF(Y5134="AV","Armatuur "&amp;AE5134&amp;" leveren en plaatsen op LM "&amp;AD5134&amp;"m","")&amp;IF(Y5134="MV AV","Mast en armatuur leveren en plaatsen, "&amp;AE5134&amp;" en LM "&amp;AD5134&amp;"m, oude mast "&amp;AB5134&amp;"m verwijderen","")&amp;IF(Y5134="NM NA","Nwe mast en nw armatuur leveren en plaatsen, "&amp;AE5134&amp;" en LM "&amp;AD5134&amp;"m, oude mast "&amp;AB5134&amp;"m verwijderen","")&amp;IF(Y5134="NLP","Nieuw lichtpunt bijplaatsen, "&amp;AE5134&amp;" en LM "&amp;AD5134&amp;"m","")</f>
        <v/>
      </c>
      <c r="AH5134" t="str">
        <f t="shared" si="1557"/>
        <v/>
      </c>
      <c r="AI5134" t="str">
        <f>IF(AH5134&gt;"",VLOOKUP(AH5134,'MAATREGELEN TBV BESTEK '!$A$3:$N$34,11,FALSE),"")</f>
        <v/>
      </c>
      <c r="AJ5134" t="str">
        <f>IF(AH5134&gt;"",VLOOKUP(AH5134,'MAATREGELEN TBV BESTEK '!$A$3:$N$34,13,FALSE),"")</f>
        <v/>
      </c>
      <c r="AK5134" t="str">
        <f>IF(AH5134&gt;"",VLOOKUP(AH5134,'MAATREGELEN TBV BESTEK '!$A$3:$N$34,14,FALSE),"")</f>
        <v/>
      </c>
    </row>
    <row r="5135" spans="1:37" ht="12" customHeight="1">
      <c r="A5135" s="49">
        <v>438260.59899999999</v>
      </c>
      <c r="B5135" s="49">
        <v>438792.44400000002</v>
      </c>
      <c r="C5135" s="51" t="s">
        <v>3775</v>
      </c>
      <c r="D5135" s="39" t="s">
        <v>5914</v>
      </c>
      <c r="E5135" s="40">
        <v>6</v>
      </c>
      <c r="F5135" t="s">
        <v>6040</v>
      </c>
      <c r="G5135" t="s">
        <v>2427</v>
      </c>
      <c r="H5135" s="66" t="s">
        <v>3758</v>
      </c>
      <c r="I5135" s="54" t="s">
        <v>6064</v>
      </c>
      <c r="J5135">
        <f t="shared" si="1558"/>
        <v>1</v>
      </c>
      <c r="K5135" t="str">
        <f t="shared" si="1559"/>
        <v>dicht</v>
      </c>
      <c r="L5135" t="str">
        <f t="shared" si="1555"/>
        <v>groen</v>
      </c>
      <c r="M5135">
        <f t="shared" si="1560"/>
        <v>438260.59899999999</v>
      </c>
      <c r="N5135">
        <f t="shared" si="1561"/>
        <v>438792.44400000002</v>
      </c>
      <c r="O5135" t="str">
        <f t="shared" si="1562"/>
        <v>groen dicht</v>
      </c>
      <c r="P5135" t="str">
        <f t="shared" si="1563"/>
        <v>ALN00993</v>
      </c>
      <c r="Q5135" t="str">
        <f>$O$2&amp;E5135</f>
        <v>Lph 6</v>
      </c>
      <c r="R5135" t="str">
        <f t="shared" si="1556"/>
        <v>Luma MINI</v>
      </c>
      <c r="T5135" t="str">
        <f t="shared" si="1564"/>
        <v>AALTEN</v>
      </c>
      <c r="U5135" t="str">
        <f t="shared" si="1565"/>
        <v>Tubantenstraat</v>
      </c>
      <c r="V5135" s="62" t="str">
        <f t="shared" si="1566"/>
        <v>ALN00993</v>
      </c>
      <c r="W5135" s="15" t="e">
        <f>IF(J5135,#REF!,"")</f>
        <v>#REF!</v>
      </c>
      <c r="X5135" s="15" t="e">
        <f>IF(J5135,#REF!,"")</f>
        <v>#REF!</v>
      </c>
      <c r="Y5135" s="62" t="str">
        <f t="shared" si="1567"/>
        <v>MV AV</v>
      </c>
      <c r="AA5135" s="69"/>
      <c r="AB5135" s="90">
        <v>4</v>
      </c>
      <c r="AC5135" s="5" t="s">
        <v>3099</v>
      </c>
      <c r="AD5135" s="90">
        <f t="shared" si="1568"/>
        <v>6</v>
      </c>
      <c r="AE5135" s="90" t="str">
        <f t="shared" si="1569"/>
        <v>Luma MINI</v>
      </c>
      <c r="AF5135" s="22" t="str">
        <f t="shared" ref="AF5135:AF5136" si="1570">IF(Y5135="AV","Armatuur "&amp;AE5135&amp;" leveren en plaatsen op LM "&amp;AB5135&amp;"m","")&amp;IF(Y5135="MV AV","Mast en armatuur leveren en plaatsen, "&amp;AE5135&amp;" en LM "&amp;AD5135&amp;"m, oude mast "&amp;AB5135&amp;"m verwijderen","")&amp;IF(Y5135="NM NA","Nwe mast en nw armatuur leveren en plaatsen, "&amp;AE5135&amp;" en LM "&amp;AD5135&amp;"m","")&amp;IF(Y5135="NLP","Nieuw lichtpunt bijplaatsen, "&amp;AE5135&amp;" en LM "&amp;AD5135&amp;"m","")</f>
        <v>Mast en armatuur leveren en plaatsen, Luma MINI en LM 6m, oude mast 4m verwijderen</v>
      </c>
      <c r="AH5135" t="str">
        <f t="shared" si="1557"/>
        <v>MV AV 4-&gt;6 Luma MINI</v>
      </c>
      <c r="AI5135">
        <f>IF(AH5135&gt;"",VLOOKUP(AH5135,'MAATREGELEN TBV BESTEK '!$A$3:$N$34,11,FALSE),"")</f>
        <v>134080</v>
      </c>
      <c r="AJ5135">
        <f>IF(AH5135&gt;"",VLOOKUP(AH5135,'MAATREGELEN TBV BESTEK '!$A$3:$N$34,13,FALSE),"")</f>
        <v>711020</v>
      </c>
      <c r="AK5135">
        <f>IF(AH5135&gt;"",VLOOKUP(AH5135,'MAATREGELEN TBV BESTEK '!$A$3:$N$34,14,FALSE),"")</f>
        <v>721220</v>
      </c>
    </row>
    <row r="5136" spans="1:37" ht="12" customHeight="1">
      <c r="A5136" s="49">
        <v>236915.26800000001</v>
      </c>
      <c r="B5136" s="49">
        <v>438852.69900000002</v>
      </c>
      <c r="C5136" s="50" t="s">
        <v>1967</v>
      </c>
      <c r="D5136" t="s">
        <v>5914</v>
      </c>
      <c r="E5136" s="40">
        <v>4</v>
      </c>
      <c r="F5136" s="39" t="s">
        <v>4426</v>
      </c>
      <c r="G5136" t="s">
        <v>2427</v>
      </c>
      <c r="H5136" s="66" t="s">
        <v>3758</v>
      </c>
      <c r="I5136" s="54" t="s">
        <v>6052</v>
      </c>
      <c r="J5136">
        <f t="shared" si="1558"/>
        <v>1</v>
      </c>
      <c r="K5136" t="str">
        <f t="shared" si="1559"/>
        <v>dicht</v>
      </c>
      <c r="L5136" t="str">
        <f t="shared" si="1555"/>
        <v>zwart</v>
      </c>
      <c r="M5136">
        <f t="shared" si="1560"/>
        <v>236915.26800000001</v>
      </c>
      <c r="N5136">
        <f t="shared" si="1561"/>
        <v>438852.69900000002</v>
      </c>
      <c r="O5136" t="str">
        <f t="shared" si="1562"/>
        <v>zwart dicht</v>
      </c>
      <c r="P5136" t="str">
        <f t="shared" si="1563"/>
        <v>ALN01006</v>
      </c>
      <c r="Q5136" t="str">
        <f>$O$2&amp;E5136</f>
        <v>Lph 4</v>
      </c>
      <c r="R5136" t="str">
        <f t="shared" si="1556"/>
        <v>Kegel 2000 led</v>
      </c>
      <c r="T5136" t="str">
        <f t="shared" si="1564"/>
        <v>AALTEN</v>
      </c>
      <c r="U5136" t="str">
        <f t="shared" si="1565"/>
        <v>Tubantenstraat</v>
      </c>
      <c r="V5136" s="62" t="str">
        <f t="shared" si="1566"/>
        <v>ALN01006</v>
      </c>
      <c r="W5136" s="15" t="e">
        <f>IF(J5136,#REF!,"")</f>
        <v>#REF!</v>
      </c>
      <c r="X5136" s="15" t="e">
        <f>IF(J5136,#REF!,"")</f>
        <v>#REF!</v>
      </c>
      <c r="Y5136" s="62" t="str">
        <f t="shared" si="1567"/>
        <v>MV AV</v>
      </c>
      <c r="AA5136" s="69"/>
      <c r="AB5136" s="90">
        <v>5</v>
      </c>
      <c r="AC5136" s="5" t="s">
        <v>1954</v>
      </c>
      <c r="AD5136" s="90">
        <f t="shared" si="1568"/>
        <v>4</v>
      </c>
      <c r="AE5136" s="90" t="str">
        <f t="shared" si="1569"/>
        <v>Kegel 2000 led</v>
      </c>
      <c r="AF5136" s="22" t="str">
        <f t="shared" si="1570"/>
        <v>Mast en armatuur leveren en plaatsen, Kegel 2000 led en LM 4m, oude mast 5m verwijderen</v>
      </c>
      <c r="AH5136" t="str">
        <f t="shared" si="1557"/>
        <v>MV AV 5-&gt;4 Kegel 2000 led</v>
      </c>
      <c r="AI5136">
        <f>IF(AH5136&gt;"",VLOOKUP(AH5136,'MAATREGELEN TBV BESTEK '!$A$3:$N$34,11,FALSE),"")</f>
        <v>134040</v>
      </c>
      <c r="AJ5136">
        <f>IF(AH5136&gt;"",VLOOKUP(AH5136,'MAATREGELEN TBV BESTEK '!$A$3:$N$34,13,FALSE),"")</f>
        <v>711010</v>
      </c>
      <c r="AK5136">
        <f>IF(AH5136&gt;"",VLOOKUP(AH5136,'MAATREGELEN TBV BESTEK '!$A$3:$N$34,14,FALSE),"")</f>
        <v>721210</v>
      </c>
    </row>
    <row r="5137" spans="1:37" ht="12" customHeight="1">
      <c r="A5137" s="49">
        <v>236915.26800000001</v>
      </c>
      <c r="B5137" s="49">
        <v>438852.69900000002</v>
      </c>
      <c r="C5137" t="s">
        <v>1967</v>
      </c>
      <c r="D5137" t="s">
        <v>4563</v>
      </c>
      <c r="E5137" t="s">
        <v>5915</v>
      </c>
      <c r="F5137" t="s">
        <v>5915</v>
      </c>
      <c r="G5137" t="s">
        <v>2427</v>
      </c>
      <c r="H5137" s="64" t="s">
        <v>3758</v>
      </c>
      <c r="J5137">
        <f t="shared" si="1558"/>
        <v>0</v>
      </c>
      <c r="K5137" t="str">
        <f t="shared" si="1559"/>
        <v/>
      </c>
      <c r="L5137" t="str">
        <f t="shared" si="1555"/>
        <v/>
      </c>
      <c r="M5137" t="str">
        <f t="shared" si="1560"/>
        <v/>
      </c>
      <c r="N5137" t="str">
        <f t="shared" si="1561"/>
        <v/>
      </c>
      <c r="O5137" t="str">
        <f t="shared" si="1562"/>
        <v/>
      </c>
      <c r="P5137" t="str">
        <f t="shared" si="1563"/>
        <v/>
      </c>
      <c r="R5137" t="str">
        <f t="shared" si="1556"/>
        <v/>
      </c>
      <c r="T5137" t="str">
        <f t="shared" si="1564"/>
        <v>AALTEN</v>
      </c>
      <c r="U5137" t="str">
        <f t="shared" si="1565"/>
        <v>Tubantenstraat</v>
      </c>
      <c r="V5137" s="62" t="str">
        <f t="shared" si="1566"/>
        <v/>
      </c>
      <c r="W5137" s="15" t="str">
        <f>IF(J5137,#REF!,"")</f>
        <v/>
      </c>
      <c r="X5137" s="15" t="str">
        <f>IF(J5137,#REF!,"")</f>
        <v/>
      </c>
      <c r="Y5137" s="62" t="str">
        <f t="shared" si="1567"/>
        <v xml:space="preserve"> </v>
      </c>
      <c r="AA5137" s="69"/>
      <c r="AB5137" s="90" t="s">
        <v>5915</v>
      </c>
      <c r="AC5137" s="5" t="s">
        <v>5915</v>
      </c>
      <c r="AD5137" s="90" t="str">
        <f t="shared" si="1568"/>
        <v/>
      </c>
      <c r="AE5137" s="90" t="str">
        <f t="shared" si="1569"/>
        <v/>
      </c>
      <c r="AF5137" t="str">
        <f>IF(Y5137="AV","Armatuur "&amp;AE5137&amp;" leveren en plaatsen op LM "&amp;AD5137&amp;"m","")&amp;IF(Y5137="MV AV","Mast en armatuur leveren en plaatsen, "&amp;AE5137&amp;" en LM "&amp;AD5137&amp;"m, oude mast "&amp;AB5137&amp;"m verwijderen","")&amp;IF(Y5137="NM NA","Nwe mast en nw armatuur leveren en plaatsen, "&amp;AE5137&amp;" en LM "&amp;AD5137&amp;"m, oude mast "&amp;AB5137&amp;"m verwijderen","")&amp;IF(Y5137="NLP","Nieuw lichtpunt bijplaatsen, "&amp;AE5137&amp;" en LM "&amp;AD5137&amp;"m","")</f>
        <v/>
      </c>
      <c r="AH5137" t="str">
        <f t="shared" si="1557"/>
        <v/>
      </c>
      <c r="AI5137" t="str">
        <f>IF(AH5137&gt;"",VLOOKUP(AH5137,'MAATREGELEN TBV BESTEK '!$A$3:$N$34,11,FALSE),"")</f>
        <v/>
      </c>
      <c r="AJ5137" t="str">
        <f>IF(AH5137&gt;"",VLOOKUP(AH5137,'MAATREGELEN TBV BESTEK '!$A$3:$N$34,13,FALSE),"")</f>
        <v/>
      </c>
      <c r="AK5137" t="str">
        <f>IF(AH5137&gt;"",VLOOKUP(AH5137,'MAATREGELEN TBV BESTEK '!$A$3:$N$34,14,FALSE),"")</f>
        <v/>
      </c>
    </row>
    <row r="5138" spans="1:37" ht="12" customHeight="1">
      <c r="A5138" s="49">
        <v>236915.26800000001</v>
      </c>
      <c r="B5138" s="49">
        <v>438852.69900000002</v>
      </c>
      <c r="C5138" t="s">
        <v>1967</v>
      </c>
      <c r="D5138" t="s">
        <v>4563</v>
      </c>
      <c r="E5138" t="s">
        <v>5915</v>
      </c>
      <c r="F5138" t="s">
        <v>5915</v>
      </c>
      <c r="G5138" t="s">
        <v>2427</v>
      </c>
      <c r="H5138" s="64" t="s">
        <v>3758</v>
      </c>
      <c r="J5138">
        <f t="shared" si="1558"/>
        <v>0</v>
      </c>
      <c r="K5138" t="str">
        <f t="shared" si="1559"/>
        <v/>
      </c>
      <c r="L5138" t="str">
        <f t="shared" si="1555"/>
        <v/>
      </c>
      <c r="M5138" t="str">
        <f t="shared" si="1560"/>
        <v/>
      </c>
      <c r="N5138" t="str">
        <f t="shared" si="1561"/>
        <v/>
      </c>
      <c r="O5138" t="str">
        <f t="shared" si="1562"/>
        <v/>
      </c>
      <c r="P5138" t="str">
        <f t="shared" si="1563"/>
        <v/>
      </c>
      <c r="R5138" t="str">
        <f t="shared" si="1556"/>
        <v/>
      </c>
      <c r="T5138" t="str">
        <f t="shared" si="1564"/>
        <v>AALTEN</v>
      </c>
      <c r="U5138" t="str">
        <f t="shared" si="1565"/>
        <v>Tubantenstraat</v>
      </c>
      <c r="V5138" s="62" t="str">
        <f t="shared" si="1566"/>
        <v/>
      </c>
      <c r="W5138" s="15" t="str">
        <f>IF(J5138,#REF!,"")</f>
        <v/>
      </c>
      <c r="X5138" s="15" t="str">
        <f>IF(J5138,#REF!,"")</f>
        <v/>
      </c>
      <c r="Y5138" s="62" t="str">
        <f t="shared" si="1567"/>
        <v xml:space="preserve"> </v>
      </c>
      <c r="AA5138" s="69"/>
      <c r="AB5138" s="90" t="s">
        <v>5915</v>
      </c>
      <c r="AC5138" s="5" t="s">
        <v>5915</v>
      </c>
      <c r="AD5138" s="90" t="str">
        <f t="shared" si="1568"/>
        <v/>
      </c>
      <c r="AE5138" s="90" t="str">
        <f t="shared" si="1569"/>
        <v/>
      </c>
      <c r="AF5138" t="str">
        <f>IF(Y5138="AV","Armatuur "&amp;AE5138&amp;" leveren en plaatsen op LM "&amp;AD5138&amp;"m","")&amp;IF(Y5138="MV AV","Mast en armatuur leveren en plaatsen, "&amp;AE5138&amp;" en LM "&amp;AD5138&amp;"m, oude mast "&amp;AB5138&amp;"m verwijderen","")&amp;IF(Y5138="NM NA","Nwe mast en nw armatuur leveren en plaatsen, "&amp;AE5138&amp;" en LM "&amp;AD5138&amp;"m, oude mast "&amp;AB5138&amp;"m verwijderen","")&amp;IF(Y5138="NLP","Nieuw lichtpunt bijplaatsen, "&amp;AE5138&amp;" en LM "&amp;AD5138&amp;"m","")</f>
        <v/>
      </c>
      <c r="AH5138" t="str">
        <f t="shared" si="1557"/>
        <v/>
      </c>
      <c r="AI5138" t="str">
        <f>IF(AH5138&gt;"",VLOOKUP(AH5138,'MAATREGELEN TBV BESTEK '!$A$3:$N$34,11,FALSE),"")</f>
        <v/>
      </c>
      <c r="AJ5138" t="str">
        <f>IF(AH5138&gt;"",VLOOKUP(AH5138,'MAATREGELEN TBV BESTEK '!$A$3:$N$34,13,FALSE),"")</f>
        <v/>
      </c>
      <c r="AK5138" t="str">
        <f>IF(AH5138&gt;"",VLOOKUP(AH5138,'MAATREGELEN TBV BESTEK '!$A$3:$N$34,14,FALSE),"")</f>
        <v/>
      </c>
    </row>
    <row r="5139" spans="1:37" ht="12" customHeight="1">
      <c r="A5139" s="49">
        <v>236915.26800000001</v>
      </c>
      <c r="B5139" s="49">
        <v>438852.69900000002</v>
      </c>
      <c r="C5139" t="s">
        <v>1967</v>
      </c>
      <c r="D5139" t="s">
        <v>4563</v>
      </c>
      <c r="E5139" t="s">
        <v>5915</v>
      </c>
      <c r="F5139" t="s">
        <v>5915</v>
      </c>
      <c r="G5139" t="s">
        <v>2427</v>
      </c>
      <c r="H5139" s="64" t="s">
        <v>3758</v>
      </c>
      <c r="J5139">
        <f t="shared" si="1558"/>
        <v>0</v>
      </c>
      <c r="K5139" t="str">
        <f t="shared" si="1559"/>
        <v/>
      </c>
      <c r="L5139" t="str">
        <f t="shared" si="1555"/>
        <v/>
      </c>
      <c r="M5139" t="str">
        <f t="shared" si="1560"/>
        <v/>
      </c>
      <c r="N5139" t="str">
        <f t="shared" si="1561"/>
        <v/>
      </c>
      <c r="O5139" t="str">
        <f t="shared" si="1562"/>
        <v/>
      </c>
      <c r="P5139" t="str">
        <f t="shared" si="1563"/>
        <v/>
      </c>
      <c r="R5139" t="str">
        <f t="shared" si="1556"/>
        <v/>
      </c>
      <c r="T5139" t="str">
        <f t="shared" si="1564"/>
        <v>AALTEN</v>
      </c>
      <c r="U5139" t="str">
        <f t="shared" si="1565"/>
        <v>Tubantenstraat</v>
      </c>
      <c r="V5139" s="62" t="str">
        <f t="shared" si="1566"/>
        <v/>
      </c>
      <c r="W5139" s="15" t="str">
        <f>IF(J5139,#REF!,"")</f>
        <v/>
      </c>
      <c r="X5139" s="15" t="str">
        <f>IF(J5139,#REF!,"")</f>
        <v/>
      </c>
      <c r="Y5139" s="62" t="str">
        <f t="shared" si="1567"/>
        <v xml:space="preserve"> </v>
      </c>
      <c r="AA5139" s="69"/>
      <c r="AB5139" s="90" t="s">
        <v>5915</v>
      </c>
      <c r="AC5139" s="5" t="s">
        <v>5915</v>
      </c>
      <c r="AD5139" s="90" t="str">
        <f t="shared" si="1568"/>
        <v/>
      </c>
      <c r="AE5139" s="90" t="str">
        <f t="shared" si="1569"/>
        <v/>
      </c>
      <c r="AF5139" t="str">
        <f>IF(Y5139="AV","Armatuur "&amp;AE5139&amp;" leveren en plaatsen op LM "&amp;AD5139&amp;"m","")&amp;IF(Y5139="MV AV","Mast en armatuur leveren en plaatsen, "&amp;AE5139&amp;" en LM "&amp;AD5139&amp;"m, oude mast "&amp;AB5139&amp;"m verwijderen","")&amp;IF(Y5139="NM NA","Nwe mast en nw armatuur leveren en plaatsen, "&amp;AE5139&amp;" en LM "&amp;AD5139&amp;"m, oude mast "&amp;AB5139&amp;"m verwijderen","")&amp;IF(Y5139="NLP","Nieuw lichtpunt bijplaatsen, "&amp;AE5139&amp;" en LM "&amp;AD5139&amp;"m","")</f>
        <v/>
      </c>
      <c r="AH5139" t="str">
        <f t="shared" si="1557"/>
        <v/>
      </c>
      <c r="AI5139" t="str">
        <f>IF(AH5139&gt;"",VLOOKUP(AH5139,'MAATREGELEN TBV BESTEK '!$A$3:$N$34,11,FALSE),"")</f>
        <v/>
      </c>
      <c r="AJ5139" t="str">
        <f>IF(AH5139&gt;"",VLOOKUP(AH5139,'MAATREGELEN TBV BESTEK '!$A$3:$N$34,13,FALSE),"")</f>
        <v/>
      </c>
      <c r="AK5139" t="str">
        <f>IF(AH5139&gt;"",VLOOKUP(AH5139,'MAATREGELEN TBV BESTEK '!$A$3:$N$34,14,FALSE),"")</f>
        <v/>
      </c>
    </row>
    <row r="5140" spans="1:37" ht="12" customHeight="1">
      <c r="A5140" s="49">
        <v>236912.26199999999</v>
      </c>
      <c r="B5140" s="49">
        <v>438834.97100000002</v>
      </c>
      <c r="C5140" s="50" t="s">
        <v>3768</v>
      </c>
      <c r="D5140" t="s">
        <v>5914</v>
      </c>
      <c r="E5140" s="40">
        <v>4</v>
      </c>
      <c r="F5140" s="39" t="s">
        <v>4426</v>
      </c>
      <c r="G5140" t="s">
        <v>2427</v>
      </c>
      <c r="H5140" s="66" t="s">
        <v>3758</v>
      </c>
      <c r="I5140" s="59" t="s">
        <v>6073</v>
      </c>
      <c r="J5140">
        <f t="shared" si="1558"/>
        <v>1</v>
      </c>
      <c r="K5140" t="str">
        <f t="shared" si="1559"/>
        <v>dicht</v>
      </c>
      <c r="L5140" t="str">
        <f t="shared" si="1555"/>
        <v>zwart</v>
      </c>
      <c r="M5140">
        <f t="shared" si="1560"/>
        <v>236912.26199999999</v>
      </c>
      <c r="N5140">
        <f t="shared" si="1561"/>
        <v>438834.97100000002</v>
      </c>
      <c r="O5140" t="str">
        <f t="shared" si="1562"/>
        <v>zwart dicht</v>
      </c>
      <c r="P5140" t="str">
        <f t="shared" si="1563"/>
        <v>ALN01007</v>
      </c>
      <c r="Q5140" t="str">
        <f>$O$2&amp;E5140</f>
        <v>Lph 4</v>
      </c>
      <c r="R5140" t="str">
        <f t="shared" si="1556"/>
        <v>Kegel 2000 led</v>
      </c>
      <c r="T5140" t="str">
        <f t="shared" si="1564"/>
        <v>AALTEN</v>
      </c>
      <c r="U5140" t="str">
        <f t="shared" si="1565"/>
        <v>Tubantenstraat</v>
      </c>
      <c r="V5140" s="62" t="str">
        <f t="shared" si="1566"/>
        <v>ALN01007</v>
      </c>
      <c r="W5140" s="15" t="e">
        <f>IF(J5140,#REF!,"")</f>
        <v>#REF!</v>
      </c>
      <c r="X5140" s="15" t="e">
        <f>IF(J5140,#REF!,"")</f>
        <v>#REF!</v>
      </c>
      <c r="Y5140" s="62" t="str">
        <f t="shared" si="1567"/>
        <v>MV AV</v>
      </c>
      <c r="AA5140" s="69"/>
      <c r="AB5140" s="90">
        <v>5</v>
      </c>
      <c r="AC5140" s="5" t="s">
        <v>2591</v>
      </c>
      <c r="AD5140" s="90">
        <f t="shared" si="1568"/>
        <v>4</v>
      </c>
      <c r="AE5140" s="90" t="str">
        <f t="shared" si="1569"/>
        <v>Kegel 2000 led</v>
      </c>
      <c r="AF5140" s="22" t="str">
        <f t="shared" ref="AF5140:AF5144" si="1571">IF(Y5140="AV","Armatuur "&amp;AE5140&amp;" leveren en plaatsen op LM "&amp;AB5140&amp;"m","")&amp;IF(Y5140="MV AV","Mast en armatuur leveren en plaatsen, "&amp;AE5140&amp;" en LM "&amp;AD5140&amp;"m, oude mast "&amp;AB5140&amp;"m verwijderen","")&amp;IF(Y5140="NM NA","Nwe mast en nw armatuur leveren en plaatsen, "&amp;AE5140&amp;" en LM "&amp;AD5140&amp;"m","")&amp;IF(Y5140="NLP","Nieuw lichtpunt bijplaatsen, "&amp;AE5140&amp;" en LM "&amp;AD5140&amp;"m","")</f>
        <v>Mast en armatuur leveren en plaatsen, Kegel 2000 led en LM 4m, oude mast 5m verwijderen</v>
      </c>
      <c r="AH5140" t="str">
        <f t="shared" si="1557"/>
        <v>MV AV 5-&gt;4 Kegel 2000 led</v>
      </c>
      <c r="AI5140">
        <f>IF(AH5140&gt;"",VLOOKUP(AH5140,'MAATREGELEN TBV BESTEK '!$A$3:$N$34,11,FALSE),"")</f>
        <v>134040</v>
      </c>
      <c r="AJ5140">
        <f>IF(AH5140&gt;"",VLOOKUP(AH5140,'MAATREGELEN TBV BESTEK '!$A$3:$N$34,13,FALSE),"")</f>
        <v>711010</v>
      </c>
      <c r="AK5140">
        <f>IF(AH5140&gt;"",VLOOKUP(AH5140,'MAATREGELEN TBV BESTEK '!$A$3:$N$34,14,FALSE),"")</f>
        <v>721210</v>
      </c>
    </row>
    <row r="5141" spans="1:37" ht="12" customHeight="1">
      <c r="A5141" s="49">
        <v>236875.147</v>
      </c>
      <c r="B5141" s="49">
        <v>438829.788</v>
      </c>
      <c r="C5141" s="50" t="s">
        <v>3769</v>
      </c>
      <c r="D5141" t="s">
        <v>5914</v>
      </c>
      <c r="E5141" s="40">
        <v>4</v>
      </c>
      <c r="F5141" s="39" t="s">
        <v>4426</v>
      </c>
      <c r="G5141" t="s">
        <v>2427</v>
      </c>
      <c r="H5141" s="66" t="s">
        <v>3758</v>
      </c>
      <c r="I5141" s="59" t="s">
        <v>6073</v>
      </c>
      <c r="J5141">
        <f t="shared" si="1558"/>
        <v>1</v>
      </c>
      <c r="K5141" t="str">
        <f t="shared" si="1559"/>
        <v>dicht</v>
      </c>
      <c r="L5141" t="str">
        <f t="shared" si="1555"/>
        <v>zwart</v>
      </c>
      <c r="M5141">
        <f t="shared" si="1560"/>
        <v>236875.147</v>
      </c>
      <c r="N5141">
        <f t="shared" si="1561"/>
        <v>438829.788</v>
      </c>
      <c r="O5141" t="str">
        <f t="shared" si="1562"/>
        <v>zwart dicht</v>
      </c>
      <c r="P5141" t="str">
        <f t="shared" si="1563"/>
        <v>ALN01008</v>
      </c>
      <c r="Q5141" t="str">
        <f>$O$2&amp;E5141</f>
        <v>Lph 4</v>
      </c>
      <c r="R5141" t="str">
        <f t="shared" si="1556"/>
        <v>Kegel 2000 led</v>
      </c>
      <c r="T5141" t="str">
        <f t="shared" si="1564"/>
        <v>AALTEN</v>
      </c>
      <c r="U5141" t="str">
        <f t="shared" si="1565"/>
        <v>Tubantenstraat</v>
      </c>
      <c r="V5141" s="62" t="str">
        <f t="shared" si="1566"/>
        <v>ALN01008</v>
      </c>
      <c r="W5141" s="15" t="e">
        <f>IF(J5141,#REF!,"")</f>
        <v>#REF!</v>
      </c>
      <c r="X5141" s="15" t="e">
        <f>IF(J5141,#REF!,"")</f>
        <v>#REF!</v>
      </c>
      <c r="Y5141" s="62" t="str">
        <f t="shared" si="1567"/>
        <v>MV AV</v>
      </c>
      <c r="AA5141" s="69"/>
      <c r="AB5141" s="90">
        <v>5</v>
      </c>
      <c r="AC5141" s="5" t="s">
        <v>2591</v>
      </c>
      <c r="AD5141" s="90">
        <f t="shared" si="1568"/>
        <v>4</v>
      </c>
      <c r="AE5141" s="90" t="str">
        <f t="shared" si="1569"/>
        <v>Kegel 2000 led</v>
      </c>
      <c r="AF5141" s="22" t="str">
        <f t="shared" si="1571"/>
        <v>Mast en armatuur leveren en plaatsen, Kegel 2000 led en LM 4m, oude mast 5m verwijderen</v>
      </c>
      <c r="AH5141" t="str">
        <f t="shared" si="1557"/>
        <v>MV AV 5-&gt;4 Kegel 2000 led</v>
      </c>
      <c r="AI5141">
        <f>IF(AH5141&gt;"",VLOOKUP(AH5141,'MAATREGELEN TBV BESTEK '!$A$3:$N$34,11,FALSE),"")</f>
        <v>134040</v>
      </c>
      <c r="AJ5141">
        <f>IF(AH5141&gt;"",VLOOKUP(AH5141,'MAATREGELEN TBV BESTEK '!$A$3:$N$34,13,FALSE),"")</f>
        <v>711010</v>
      </c>
      <c r="AK5141">
        <f>IF(AH5141&gt;"",VLOOKUP(AH5141,'MAATREGELEN TBV BESTEK '!$A$3:$N$34,14,FALSE),"")</f>
        <v>721210</v>
      </c>
    </row>
    <row r="5142" spans="1:37" ht="12" customHeight="1">
      <c r="A5142" s="49">
        <v>236964.61600000001</v>
      </c>
      <c r="B5142" s="49">
        <v>438851.973</v>
      </c>
      <c r="C5142" s="50" t="s">
        <v>3770</v>
      </c>
      <c r="D5142" t="s">
        <v>5914</v>
      </c>
      <c r="E5142" s="40">
        <v>4</v>
      </c>
      <c r="F5142" s="39" t="s">
        <v>4426</v>
      </c>
      <c r="G5142" t="s">
        <v>2427</v>
      </c>
      <c r="H5142" s="66" t="s">
        <v>3758</v>
      </c>
      <c r="I5142" s="59" t="s">
        <v>6073</v>
      </c>
      <c r="J5142">
        <f t="shared" si="1558"/>
        <v>1</v>
      </c>
      <c r="K5142" t="str">
        <f t="shared" si="1559"/>
        <v>dicht</v>
      </c>
      <c r="L5142" t="str">
        <f t="shared" si="1555"/>
        <v>zwart</v>
      </c>
      <c r="M5142">
        <f t="shared" si="1560"/>
        <v>236964.61600000001</v>
      </c>
      <c r="N5142">
        <f t="shared" si="1561"/>
        <v>438851.973</v>
      </c>
      <c r="O5142" t="str">
        <f t="shared" si="1562"/>
        <v>zwart dicht</v>
      </c>
      <c r="P5142" t="str">
        <f t="shared" si="1563"/>
        <v>ALN01235</v>
      </c>
      <c r="Q5142" t="str">
        <f>$O$2&amp;E5142</f>
        <v>Lph 4</v>
      </c>
      <c r="R5142" t="str">
        <f t="shared" si="1556"/>
        <v>Kegel 2000 led</v>
      </c>
      <c r="T5142" t="str">
        <f t="shared" si="1564"/>
        <v>AALTEN</v>
      </c>
      <c r="U5142" t="str">
        <f t="shared" si="1565"/>
        <v>Tubantenstraat</v>
      </c>
      <c r="V5142" s="62" t="str">
        <f t="shared" si="1566"/>
        <v>ALN01235</v>
      </c>
      <c r="W5142" s="15" t="e">
        <f>IF(J5142,#REF!,"")</f>
        <v>#REF!</v>
      </c>
      <c r="X5142" s="15" t="e">
        <f>IF(J5142,#REF!,"")</f>
        <v>#REF!</v>
      </c>
      <c r="Y5142" s="62" t="str">
        <f t="shared" si="1567"/>
        <v>MV AV</v>
      </c>
      <c r="AA5142" s="69"/>
      <c r="AB5142" s="90">
        <v>5</v>
      </c>
      <c r="AC5142" s="5" t="s">
        <v>2591</v>
      </c>
      <c r="AD5142" s="90">
        <f t="shared" si="1568"/>
        <v>4</v>
      </c>
      <c r="AE5142" s="90" t="str">
        <f t="shared" si="1569"/>
        <v>Kegel 2000 led</v>
      </c>
      <c r="AF5142" s="22" t="str">
        <f t="shared" si="1571"/>
        <v>Mast en armatuur leveren en plaatsen, Kegel 2000 led en LM 4m, oude mast 5m verwijderen</v>
      </c>
      <c r="AH5142" t="str">
        <f t="shared" si="1557"/>
        <v>MV AV 5-&gt;4 Kegel 2000 led</v>
      </c>
      <c r="AI5142">
        <f>IF(AH5142&gt;"",VLOOKUP(AH5142,'MAATREGELEN TBV BESTEK '!$A$3:$N$34,11,FALSE),"")</f>
        <v>134040</v>
      </c>
      <c r="AJ5142">
        <f>IF(AH5142&gt;"",VLOOKUP(AH5142,'MAATREGELEN TBV BESTEK '!$A$3:$N$34,13,FALSE),"")</f>
        <v>711010</v>
      </c>
      <c r="AK5142">
        <f>IF(AH5142&gt;"",VLOOKUP(AH5142,'MAATREGELEN TBV BESTEK '!$A$3:$N$34,14,FALSE),"")</f>
        <v>721210</v>
      </c>
    </row>
    <row r="5143" spans="1:37" ht="12" customHeight="1">
      <c r="A5143" s="49">
        <v>236994.68</v>
      </c>
      <c r="B5143" s="49">
        <v>438850.72899999999</v>
      </c>
      <c r="C5143" s="50" t="s">
        <v>3771</v>
      </c>
      <c r="D5143" t="s">
        <v>5914</v>
      </c>
      <c r="E5143" s="40">
        <v>4</v>
      </c>
      <c r="F5143" s="39" t="s">
        <v>4426</v>
      </c>
      <c r="G5143" t="s">
        <v>2427</v>
      </c>
      <c r="H5143" s="66" t="s">
        <v>3758</v>
      </c>
      <c r="I5143" s="59" t="s">
        <v>6073</v>
      </c>
      <c r="J5143">
        <f t="shared" si="1558"/>
        <v>1</v>
      </c>
      <c r="K5143" t="str">
        <f t="shared" si="1559"/>
        <v>dicht</v>
      </c>
      <c r="L5143" t="str">
        <f t="shared" si="1555"/>
        <v>zwart</v>
      </c>
      <c r="M5143">
        <f t="shared" si="1560"/>
        <v>236994.68</v>
      </c>
      <c r="N5143">
        <f t="shared" si="1561"/>
        <v>438850.72899999999</v>
      </c>
      <c r="O5143" t="str">
        <f t="shared" si="1562"/>
        <v>zwart dicht</v>
      </c>
      <c r="P5143" t="str">
        <f t="shared" si="1563"/>
        <v>ALN01236</v>
      </c>
      <c r="Q5143" t="str">
        <f>$O$2&amp;E5143</f>
        <v>Lph 4</v>
      </c>
      <c r="R5143" t="str">
        <f t="shared" si="1556"/>
        <v>Kegel 2000 led</v>
      </c>
      <c r="T5143" t="str">
        <f t="shared" si="1564"/>
        <v>AALTEN</v>
      </c>
      <c r="U5143" t="str">
        <f t="shared" si="1565"/>
        <v>Tubantenstraat</v>
      </c>
      <c r="V5143" s="62" t="str">
        <f t="shared" si="1566"/>
        <v>ALN01236</v>
      </c>
      <c r="W5143" s="15" t="e">
        <f>IF(J5143,#REF!,"")</f>
        <v>#REF!</v>
      </c>
      <c r="X5143" s="15" t="e">
        <f>IF(J5143,#REF!,"")</f>
        <v>#REF!</v>
      </c>
      <c r="Y5143" s="62" t="str">
        <f t="shared" si="1567"/>
        <v>MV AV</v>
      </c>
      <c r="AA5143" s="69"/>
      <c r="AB5143" s="90">
        <v>5</v>
      </c>
      <c r="AC5143" s="5" t="s">
        <v>2591</v>
      </c>
      <c r="AD5143" s="90">
        <f t="shared" si="1568"/>
        <v>4</v>
      </c>
      <c r="AE5143" s="90" t="str">
        <f t="shared" si="1569"/>
        <v>Kegel 2000 led</v>
      </c>
      <c r="AF5143" s="22" t="str">
        <f t="shared" si="1571"/>
        <v>Mast en armatuur leveren en plaatsen, Kegel 2000 led en LM 4m, oude mast 5m verwijderen</v>
      </c>
      <c r="AH5143" t="str">
        <f t="shared" si="1557"/>
        <v>MV AV 5-&gt;4 Kegel 2000 led</v>
      </c>
      <c r="AI5143">
        <f>IF(AH5143&gt;"",VLOOKUP(AH5143,'MAATREGELEN TBV BESTEK '!$A$3:$N$34,11,FALSE),"")</f>
        <v>134040</v>
      </c>
      <c r="AJ5143">
        <f>IF(AH5143&gt;"",VLOOKUP(AH5143,'MAATREGELEN TBV BESTEK '!$A$3:$N$34,13,FALSE),"")</f>
        <v>711010</v>
      </c>
      <c r="AK5143">
        <f>IF(AH5143&gt;"",VLOOKUP(AH5143,'MAATREGELEN TBV BESTEK '!$A$3:$N$34,14,FALSE),"")</f>
        <v>721210</v>
      </c>
    </row>
    <row r="5144" spans="1:37" ht="12" customHeight="1">
      <c r="A5144" s="49">
        <v>237010.853</v>
      </c>
      <c r="B5144" s="49">
        <v>438844.71600000001</v>
      </c>
      <c r="C5144" s="50" t="s">
        <v>4093</v>
      </c>
      <c r="D5144" t="s">
        <v>5914</v>
      </c>
      <c r="E5144" s="40">
        <v>4</v>
      </c>
      <c r="F5144" s="39" t="s">
        <v>4426</v>
      </c>
      <c r="G5144" t="s">
        <v>2427</v>
      </c>
      <c r="H5144" s="66" t="s">
        <v>3758</v>
      </c>
      <c r="I5144" s="59" t="s">
        <v>6073</v>
      </c>
      <c r="J5144">
        <f t="shared" si="1558"/>
        <v>1</v>
      </c>
      <c r="K5144" t="str">
        <f t="shared" si="1559"/>
        <v>dicht</v>
      </c>
      <c r="L5144" t="str">
        <f t="shared" si="1555"/>
        <v>zwart</v>
      </c>
      <c r="M5144">
        <f t="shared" si="1560"/>
        <v>237010.853</v>
      </c>
      <c r="N5144">
        <f t="shared" si="1561"/>
        <v>438844.71600000001</v>
      </c>
      <c r="O5144" t="str">
        <f t="shared" si="1562"/>
        <v>zwart dicht</v>
      </c>
      <c r="P5144" t="str">
        <f t="shared" si="1563"/>
        <v>ALN01237</v>
      </c>
      <c r="Q5144" t="str">
        <f>$O$2&amp;E5144</f>
        <v>Lph 4</v>
      </c>
      <c r="R5144" t="str">
        <f t="shared" si="1556"/>
        <v>Kegel 2000 led</v>
      </c>
      <c r="T5144" t="str">
        <f t="shared" si="1564"/>
        <v>AALTEN</v>
      </c>
      <c r="U5144" t="str">
        <f t="shared" si="1565"/>
        <v>Tubantenstraat</v>
      </c>
      <c r="V5144" s="62" t="str">
        <f t="shared" si="1566"/>
        <v>ALN01237</v>
      </c>
      <c r="W5144" s="15" t="e">
        <f>IF(J5144,#REF!,"")</f>
        <v>#REF!</v>
      </c>
      <c r="X5144" s="15" t="e">
        <f>IF(J5144,#REF!,"")</f>
        <v>#REF!</v>
      </c>
      <c r="Y5144" s="62" t="str">
        <f t="shared" si="1567"/>
        <v>MV AV</v>
      </c>
      <c r="AA5144" s="69"/>
      <c r="AB5144" s="90">
        <v>5</v>
      </c>
      <c r="AC5144" s="5" t="s">
        <v>1954</v>
      </c>
      <c r="AD5144" s="90">
        <f t="shared" si="1568"/>
        <v>4</v>
      </c>
      <c r="AE5144" s="90" t="str">
        <f t="shared" si="1569"/>
        <v>Kegel 2000 led</v>
      </c>
      <c r="AF5144" s="22" t="str">
        <f t="shared" si="1571"/>
        <v>Mast en armatuur leveren en plaatsen, Kegel 2000 led en LM 4m, oude mast 5m verwijderen</v>
      </c>
      <c r="AH5144" t="str">
        <f t="shared" si="1557"/>
        <v>MV AV 5-&gt;4 Kegel 2000 led</v>
      </c>
      <c r="AI5144">
        <f>IF(AH5144&gt;"",VLOOKUP(AH5144,'MAATREGELEN TBV BESTEK '!$A$3:$N$34,11,FALSE),"")</f>
        <v>134040</v>
      </c>
      <c r="AJ5144">
        <f>IF(AH5144&gt;"",VLOOKUP(AH5144,'MAATREGELEN TBV BESTEK '!$A$3:$N$34,13,FALSE),"")</f>
        <v>711010</v>
      </c>
      <c r="AK5144">
        <f>IF(AH5144&gt;"",VLOOKUP(AH5144,'MAATREGELEN TBV BESTEK '!$A$3:$N$34,14,FALSE),"")</f>
        <v>721210</v>
      </c>
    </row>
    <row r="5145" spans="1:37" ht="12" customHeight="1">
      <c r="A5145" s="49">
        <v>237010.853</v>
      </c>
      <c r="B5145" s="49">
        <v>438844.71600000001</v>
      </c>
      <c r="C5145" t="s">
        <v>4093</v>
      </c>
      <c r="D5145" t="s">
        <v>4563</v>
      </c>
      <c r="E5145" t="s">
        <v>5915</v>
      </c>
      <c r="F5145" t="s">
        <v>5915</v>
      </c>
      <c r="G5145" t="s">
        <v>2427</v>
      </c>
      <c r="H5145" s="64" t="s">
        <v>3758</v>
      </c>
      <c r="J5145">
        <f t="shared" si="1558"/>
        <v>0</v>
      </c>
      <c r="K5145" t="str">
        <f t="shared" si="1559"/>
        <v/>
      </c>
      <c r="L5145" t="str">
        <f t="shared" si="1555"/>
        <v/>
      </c>
      <c r="M5145" t="str">
        <f t="shared" si="1560"/>
        <v/>
      </c>
      <c r="N5145" t="str">
        <f t="shared" si="1561"/>
        <v/>
      </c>
      <c r="O5145" t="str">
        <f t="shared" si="1562"/>
        <v/>
      </c>
      <c r="P5145" t="str">
        <f t="shared" si="1563"/>
        <v/>
      </c>
      <c r="R5145" t="str">
        <f t="shared" si="1556"/>
        <v/>
      </c>
      <c r="T5145" t="str">
        <f t="shared" si="1564"/>
        <v>AALTEN</v>
      </c>
      <c r="U5145" t="str">
        <f t="shared" si="1565"/>
        <v>Tubantenstraat</v>
      </c>
      <c r="V5145" s="62" t="str">
        <f t="shared" si="1566"/>
        <v/>
      </c>
      <c r="W5145" s="15" t="str">
        <f>IF(J5145,#REF!,"")</f>
        <v/>
      </c>
      <c r="X5145" s="15" t="str">
        <f>IF(J5145,#REF!,"")</f>
        <v/>
      </c>
      <c r="Y5145" s="62" t="str">
        <f t="shared" si="1567"/>
        <v xml:space="preserve"> </v>
      </c>
      <c r="AA5145" s="69"/>
      <c r="AB5145" s="90" t="s">
        <v>5915</v>
      </c>
      <c r="AC5145" s="5" t="s">
        <v>5915</v>
      </c>
      <c r="AD5145" s="90" t="str">
        <f t="shared" si="1568"/>
        <v/>
      </c>
      <c r="AE5145" s="90" t="str">
        <f t="shared" si="1569"/>
        <v/>
      </c>
      <c r="AF5145" t="str">
        <f>IF(Y5145="AV","Armatuur "&amp;AE5145&amp;" leveren en plaatsen op LM "&amp;AD5145&amp;"m","")&amp;IF(Y5145="MV AV","Mast en armatuur leveren en plaatsen, "&amp;AE5145&amp;" en LM "&amp;AD5145&amp;"m, oude mast "&amp;AB5145&amp;"m verwijderen","")&amp;IF(Y5145="NM NA","Nwe mast en nw armatuur leveren en plaatsen, "&amp;AE5145&amp;" en LM "&amp;AD5145&amp;"m, oude mast "&amp;AB5145&amp;"m verwijderen","")&amp;IF(Y5145="NLP","Nieuw lichtpunt bijplaatsen, "&amp;AE5145&amp;" en LM "&amp;AD5145&amp;"m","")</f>
        <v/>
      </c>
      <c r="AH5145" t="str">
        <f t="shared" si="1557"/>
        <v/>
      </c>
      <c r="AI5145" t="str">
        <f>IF(AH5145&gt;"",VLOOKUP(AH5145,'MAATREGELEN TBV BESTEK '!$A$3:$N$34,11,FALSE),"")</f>
        <v/>
      </c>
      <c r="AJ5145" t="str">
        <f>IF(AH5145&gt;"",VLOOKUP(AH5145,'MAATREGELEN TBV BESTEK '!$A$3:$N$34,13,FALSE),"")</f>
        <v/>
      </c>
      <c r="AK5145" t="str">
        <f>IF(AH5145&gt;"",VLOOKUP(AH5145,'MAATREGELEN TBV BESTEK '!$A$3:$N$34,14,FALSE),"")</f>
        <v/>
      </c>
    </row>
    <row r="5146" spans="1:37" ht="12" customHeight="1">
      <c r="A5146" s="49">
        <v>237010.853</v>
      </c>
      <c r="B5146" s="49">
        <v>438844.71600000001</v>
      </c>
      <c r="C5146" t="s">
        <v>4093</v>
      </c>
      <c r="D5146" t="s">
        <v>4563</v>
      </c>
      <c r="E5146" t="s">
        <v>5915</v>
      </c>
      <c r="F5146" t="s">
        <v>5915</v>
      </c>
      <c r="G5146" t="s">
        <v>2427</v>
      </c>
      <c r="H5146" s="64" t="s">
        <v>3758</v>
      </c>
      <c r="J5146">
        <f t="shared" si="1558"/>
        <v>0</v>
      </c>
      <c r="K5146" t="str">
        <f t="shared" si="1559"/>
        <v/>
      </c>
      <c r="L5146" t="str">
        <f t="shared" si="1555"/>
        <v/>
      </c>
      <c r="M5146" t="str">
        <f t="shared" si="1560"/>
        <v/>
      </c>
      <c r="N5146" t="str">
        <f t="shared" si="1561"/>
        <v/>
      </c>
      <c r="O5146" t="str">
        <f t="shared" si="1562"/>
        <v/>
      </c>
      <c r="P5146" t="str">
        <f t="shared" si="1563"/>
        <v/>
      </c>
      <c r="R5146" t="str">
        <f t="shared" si="1556"/>
        <v/>
      </c>
      <c r="T5146" t="str">
        <f t="shared" si="1564"/>
        <v>AALTEN</v>
      </c>
      <c r="U5146" t="str">
        <f t="shared" si="1565"/>
        <v>Tubantenstraat</v>
      </c>
      <c r="V5146" s="62" t="str">
        <f t="shared" si="1566"/>
        <v/>
      </c>
      <c r="W5146" s="15" t="str">
        <f>IF(J5146,#REF!,"")</f>
        <v/>
      </c>
      <c r="X5146" s="15" t="str">
        <f>IF(J5146,#REF!,"")</f>
        <v/>
      </c>
      <c r="Y5146" s="62" t="str">
        <f t="shared" si="1567"/>
        <v xml:space="preserve"> </v>
      </c>
      <c r="AA5146" s="69"/>
      <c r="AB5146" s="90" t="s">
        <v>5915</v>
      </c>
      <c r="AC5146" s="5" t="s">
        <v>5915</v>
      </c>
      <c r="AD5146" s="90" t="str">
        <f t="shared" si="1568"/>
        <v/>
      </c>
      <c r="AE5146" s="90" t="str">
        <f t="shared" si="1569"/>
        <v/>
      </c>
      <c r="AF5146" t="str">
        <f>IF(Y5146="AV","Armatuur "&amp;AE5146&amp;" leveren en plaatsen op LM "&amp;AD5146&amp;"m","")&amp;IF(Y5146="MV AV","Mast en armatuur leveren en plaatsen, "&amp;AE5146&amp;" en LM "&amp;AD5146&amp;"m, oude mast "&amp;AB5146&amp;"m verwijderen","")&amp;IF(Y5146="NM NA","Nwe mast en nw armatuur leveren en plaatsen, "&amp;AE5146&amp;" en LM "&amp;AD5146&amp;"m, oude mast "&amp;AB5146&amp;"m verwijderen","")&amp;IF(Y5146="NLP","Nieuw lichtpunt bijplaatsen, "&amp;AE5146&amp;" en LM "&amp;AD5146&amp;"m","")</f>
        <v/>
      </c>
      <c r="AH5146" t="str">
        <f t="shared" si="1557"/>
        <v/>
      </c>
      <c r="AI5146" t="str">
        <f>IF(AH5146&gt;"",VLOOKUP(AH5146,'MAATREGELEN TBV BESTEK '!$A$3:$N$34,11,FALSE),"")</f>
        <v/>
      </c>
      <c r="AJ5146" t="str">
        <f>IF(AH5146&gt;"",VLOOKUP(AH5146,'MAATREGELEN TBV BESTEK '!$A$3:$N$34,13,FALSE),"")</f>
        <v/>
      </c>
      <c r="AK5146" t="str">
        <f>IF(AH5146&gt;"",VLOOKUP(AH5146,'MAATREGELEN TBV BESTEK '!$A$3:$N$34,14,FALSE),"")</f>
        <v/>
      </c>
    </row>
    <row r="5147" spans="1:37" ht="12" customHeight="1">
      <c r="A5147" s="49">
        <v>237010.853</v>
      </c>
      <c r="B5147" s="49">
        <v>438844.71600000001</v>
      </c>
      <c r="C5147" t="s">
        <v>4093</v>
      </c>
      <c r="D5147" t="s">
        <v>4563</v>
      </c>
      <c r="E5147" t="s">
        <v>5915</v>
      </c>
      <c r="F5147" t="s">
        <v>5915</v>
      </c>
      <c r="G5147" t="s">
        <v>2427</v>
      </c>
      <c r="H5147" s="64" t="s">
        <v>3758</v>
      </c>
      <c r="J5147">
        <f t="shared" si="1558"/>
        <v>0</v>
      </c>
      <c r="K5147" t="str">
        <f t="shared" si="1559"/>
        <v/>
      </c>
      <c r="L5147" t="str">
        <f t="shared" si="1555"/>
        <v/>
      </c>
      <c r="M5147" t="str">
        <f t="shared" si="1560"/>
        <v/>
      </c>
      <c r="N5147" t="str">
        <f t="shared" si="1561"/>
        <v/>
      </c>
      <c r="O5147" t="str">
        <f t="shared" si="1562"/>
        <v/>
      </c>
      <c r="P5147" t="str">
        <f t="shared" si="1563"/>
        <v/>
      </c>
      <c r="R5147" t="str">
        <f t="shared" si="1556"/>
        <v/>
      </c>
      <c r="T5147" t="str">
        <f t="shared" si="1564"/>
        <v>AALTEN</v>
      </c>
      <c r="U5147" t="str">
        <f t="shared" si="1565"/>
        <v>Tubantenstraat</v>
      </c>
      <c r="V5147" s="62" t="str">
        <f t="shared" si="1566"/>
        <v/>
      </c>
      <c r="W5147" s="15" t="str">
        <f>IF(J5147,#REF!,"")</f>
        <v/>
      </c>
      <c r="X5147" s="15" t="str">
        <f>IF(J5147,#REF!,"")</f>
        <v/>
      </c>
      <c r="Y5147" s="62" t="str">
        <f t="shared" si="1567"/>
        <v xml:space="preserve"> </v>
      </c>
      <c r="AA5147" s="69"/>
      <c r="AB5147" s="90" t="s">
        <v>5915</v>
      </c>
      <c r="AC5147" s="5" t="s">
        <v>5915</v>
      </c>
      <c r="AD5147" s="90" t="str">
        <f t="shared" si="1568"/>
        <v/>
      </c>
      <c r="AE5147" s="90" t="str">
        <f t="shared" si="1569"/>
        <v/>
      </c>
      <c r="AF5147" t="str">
        <f>IF(Y5147="AV","Armatuur "&amp;AE5147&amp;" leveren en plaatsen op LM "&amp;AD5147&amp;"m","")&amp;IF(Y5147="MV AV","Mast en armatuur leveren en plaatsen, "&amp;AE5147&amp;" en LM "&amp;AD5147&amp;"m, oude mast "&amp;AB5147&amp;"m verwijderen","")&amp;IF(Y5147="NM NA","Nwe mast en nw armatuur leveren en plaatsen, "&amp;AE5147&amp;" en LM "&amp;AD5147&amp;"m, oude mast "&amp;AB5147&amp;"m verwijderen","")&amp;IF(Y5147="NLP","Nieuw lichtpunt bijplaatsen, "&amp;AE5147&amp;" en LM "&amp;AD5147&amp;"m","")</f>
        <v/>
      </c>
      <c r="AH5147" t="str">
        <f t="shared" si="1557"/>
        <v/>
      </c>
      <c r="AI5147" t="str">
        <f>IF(AH5147&gt;"",VLOOKUP(AH5147,'MAATREGELEN TBV BESTEK '!$A$3:$N$34,11,FALSE),"")</f>
        <v/>
      </c>
      <c r="AJ5147" t="str">
        <f>IF(AH5147&gt;"",VLOOKUP(AH5147,'MAATREGELEN TBV BESTEK '!$A$3:$N$34,13,FALSE),"")</f>
        <v/>
      </c>
      <c r="AK5147" t="str">
        <f>IF(AH5147&gt;"",VLOOKUP(AH5147,'MAATREGELEN TBV BESTEK '!$A$3:$N$34,14,FALSE),"")</f>
        <v/>
      </c>
    </row>
    <row r="5148" spans="1:37" ht="12" customHeight="1">
      <c r="A5148" s="49">
        <v>237026.196</v>
      </c>
      <c r="B5148" s="49">
        <v>438859.43800000002</v>
      </c>
      <c r="C5148" s="50" t="s">
        <v>3772</v>
      </c>
      <c r="D5148" t="s">
        <v>5914</v>
      </c>
      <c r="E5148" s="40">
        <v>4</v>
      </c>
      <c r="F5148" s="39" t="s">
        <v>4426</v>
      </c>
      <c r="G5148" t="s">
        <v>2427</v>
      </c>
      <c r="H5148" s="66" t="s">
        <v>3758</v>
      </c>
      <c r="I5148" s="59" t="s">
        <v>6073</v>
      </c>
      <c r="J5148">
        <f t="shared" si="1558"/>
        <v>1</v>
      </c>
      <c r="K5148" t="str">
        <f t="shared" si="1559"/>
        <v>dicht</v>
      </c>
      <c r="L5148" t="str">
        <f t="shared" si="1555"/>
        <v>zwart</v>
      </c>
      <c r="M5148">
        <f t="shared" si="1560"/>
        <v>237026.196</v>
      </c>
      <c r="N5148">
        <f t="shared" si="1561"/>
        <v>438859.43800000002</v>
      </c>
      <c r="O5148" t="str">
        <f t="shared" si="1562"/>
        <v>zwart dicht</v>
      </c>
      <c r="P5148" t="str">
        <f t="shared" si="1563"/>
        <v>ALN01238</v>
      </c>
      <c r="Q5148" t="str">
        <f t="shared" ref="Q5148:Q5161" si="1572">$O$2&amp;E5148</f>
        <v>Lph 4</v>
      </c>
      <c r="R5148" t="str">
        <f t="shared" si="1556"/>
        <v>Kegel 2000 led</v>
      </c>
      <c r="T5148" t="str">
        <f t="shared" si="1564"/>
        <v>AALTEN</v>
      </c>
      <c r="U5148" t="str">
        <f t="shared" si="1565"/>
        <v>Tubantenstraat</v>
      </c>
      <c r="V5148" s="62" t="str">
        <f t="shared" si="1566"/>
        <v>ALN01238</v>
      </c>
      <c r="W5148" s="15" t="e">
        <f>IF(J5148,#REF!,"")</f>
        <v>#REF!</v>
      </c>
      <c r="X5148" s="15" t="e">
        <f>IF(J5148,#REF!,"")</f>
        <v>#REF!</v>
      </c>
      <c r="Y5148" s="62" t="str">
        <f t="shared" si="1567"/>
        <v>MV AV</v>
      </c>
      <c r="AA5148" s="69"/>
      <c r="AB5148" s="90">
        <v>5</v>
      </c>
      <c r="AC5148" s="5" t="s">
        <v>2591</v>
      </c>
      <c r="AD5148" s="90">
        <f t="shared" si="1568"/>
        <v>4</v>
      </c>
      <c r="AE5148" s="90" t="str">
        <f t="shared" si="1569"/>
        <v>Kegel 2000 led</v>
      </c>
      <c r="AF5148" s="22" t="str">
        <f t="shared" ref="AF5148:AF5150" si="1573">IF(Y5148="AV","Armatuur "&amp;AE5148&amp;" leveren en plaatsen op LM "&amp;AB5148&amp;"m","")&amp;IF(Y5148="MV AV","Mast en armatuur leveren en plaatsen, "&amp;AE5148&amp;" en LM "&amp;AD5148&amp;"m, oude mast "&amp;AB5148&amp;"m verwijderen","")&amp;IF(Y5148="NM NA","Nwe mast en nw armatuur leveren en plaatsen, "&amp;AE5148&amp;" en LM "&amp;AD5148&amp;"m","")&amp;IF(Y5148="NLP","Nieuw lichtpunt bijplaatsen, "&amp;AE5148&amp;" en LM "&amp;AD5148&amp;"m","")</f>
        <v>Mast en armatuur leveren en plaatsen, Kegel 2000 led en LM 4m, oude mast 5m verwijderen</v>
      </c>
      <c r="AH5148" t="str">
        <f t="shared" si="1557"/>
        <v>MV AV 5-&gt;4 Kegel 2000 led</v>
      </c>
      <c r="AI5148">
        <f>IF(AH5148&gt;"",VLOOKUP(AH5148,'MAATREGELEN TBV BESTEK '!$A$3:$N$34,11,FALSE),"")</f>
        <v>134040</v>
      </c>
      <c r="AJ5148">
        <f>IF(AH5148&gt;"",VLOOKUP(AH5148,'MAATREGELEN TBV BESTEK '!$A$3:$N$34,13,FALSE),"")</f>
        <v>711010</v>
      </c>
      <c r="AK5148">
        <f>IF(AH5148&gt;"",VLOOKUP(AH5148,'MAATREGELEN TBV BESTEK '!$A$3:$N$34,14,FALSE),"")</f>
        <v>721210</v>
      </c>
    </row>
    <row r="5149" spans="1:37" ht="12" customHeight="1">
      <c r="A5149" s="49">
        <v>237055.639</v>
      </c>
      <c r="B5149" s="49">
        <v>438854.772</v>
      </c>
      <c r="C5149" s="50" t="s">
        <v>3773</v>
      </c>
      <c r="D5149" t="s">
        <v>5914</v>
      </c>
      <c r="E5149" s="40">
        <v>4</v>
      </c>
      <c r="F5149" s="39" t="s">
        <v>4426</v>
      </c>
      <c r="G5149" t="s">
        <v>2427</v>
      </c>
      <c r="H5149" s="66" t="s">
        <v>3758</v>
      </c>
      <c r="I5149" s="59" t="s">
        <v>6073</v>
      </c>
      <c r="J5149">
        <f t="shared" si="1558"/>
        <v>1</v>
      </c>
      <c r="K5149" t="str">
        <f t="shared" si="1559"/>
        <v>dicht</v>
      </c>
      <c r="L5149" t="str">
        <f t="shared" si="1555"/>
        <v>zwart</v>
      </c>
      <c r="M5149">
        <f t="shared" si="1560"/>
        <v>237055.639</v>
      </c>
      <c r="N5149">
        <f t="shared" si="1561"/>
        <v>438854.772</v>
      </c>
      <c r="O5149" t="str">
        <f t="shared" si="1562"/>
        <v>zwart dicht</v>
      </c>
      <c r="P5149" t="str">
        <f t="shared" si="1563"/>
        <v>ALN01239</v>
      </c>
      <c r="Q5149" t="str">
        <f t="shared" si="1572"/>
        <v>Lph 4</v>
      </c>
      <c r="R5149" t="str">
        <f t="shared" si="1556"/>
        <v>Kegel 2000 led</v>
      </c>
      <c r="T5149" t="str">
        <f t="shared" si="1564"/>
        <v>AALTEN</v>
      </c>
      <c r="U5149" t="str">
        <f t="shared" si="1565"/>
        <v>Tubantenstraat</v>
      </c>
      <c r="V5149" s="62" t="str">
        <f t="shared" si="1566"/>
        <v>ALN01239</v>
      </c>
      <c r="W5149" s="15" t="e">
        <f>IF(J5149,#REF!,"")</f>
        <v>#REF!</v>
      </c>
      <c r="X5149" s="15" t="e">
        <f>IF(J5149,#REF!,"")</f>
        <v>#REF!</v>
      </c>
      <c r="Y5149" s="62" t="str">
        <f t="shared" si="1567"/>
        <v>MV AV</v>
      </c>
      <c r="AA5149" s="69"/>
      <c r="AB5149" s="90">
        <v>5</v>
      </c>
      <c r="AC5149" s="5" t="s">
        <v>2591</v>
      </c>
      <c r="AD5149" s="90">
        <f t="shared" si="1568"/>
        <v>4</v>
      </c>
      <c r="AE5149" s="90" t="str">
        <f t="shared" si="1569"/>
        <v>Kegel 2000 led</v>
      </c>
      <c r="AF5149" s="22" t="str">
        <f t="shared" si="1573"/>
        <v>Mast en armatuur leveren en plaatsen, Kegel 2000 led en LM 4m, oude mast 5m verwijderen</v>
      </c>
      <c r="AH5149" t="str">
        <f t="shared" si="1557"/>
        <v>MV AV 5-&gt;4 Kegel 2000 led</v>
      </c>
      <c r="AI5149">
        <f>IF(AH5149&gt;"",VLOOKUP(AH5149,'MAATREGELEN TBV BESTEK '!$A$3:$N$34,11,FALSE),"")</f>
        <v>134040</v>
      </c>
      <c r="AJ5149">
        <f>IF(AH5149&gt;"",VLOOKUP(AH5149,'MAATREGELEN TBV BESTEK '!$A$3:$N$34,13,FALSE),"")</f>
        <v>711010</v>
      </c>
      <c r="AK5149">
        <f>IF(AH5149&gt;"",VLOOKUP(AH5149,'MAATREGELEN TBV BESTEK '!$A$3:$N$34,14,FALSE),"")</f>
        <v>721210</v>
      </c>
    </row>
    <row r="5150" spans="1:37" ht="12" customHeight="1">
      <c r="A5150" s="49">
        <v>236985.14199999999</v>
      </c>
      <c r="B5150" s="49">
        <v>438874.98800000001</v>
      </c>
      <c r="C5150" s="50" t="s">
        <v>3774</v>
      </c>
      <c r="D5150" s="40" t="s">
        <v>5914</v>
      </c>
      <c r="E5150" s="40">
        <v>4</v>
      </c>
      <c r="F5150" s="39" t="s">
        <v>4426</v>
      </c>
      <c r="G5150" t="s">
        <v>2427</v>
      </c>
      <c r="H5150" s="66" t="s">
        <v>3758</v>
      </c>
      <c r="I5150" s="54" t="s">
        <v>6053</v>
      </c>
      <c r="J5150">
        <f t="shared" si="1558"/>
        <v>1</v>
      </c>
      <c r="K5150" t="str">
        <f t="shared" si="1559"/>
        <v>dicht</v>
      </c>
      <c r="L5150" t="str">
        <f t="shared" si="1555"/>
        <v>zwart</v>
      </c>
      <c r="M5150">
        <f t="shared" si="1560"/>
        <v>236985.14199999999</v>
      </c>
      <c r="N5150">
        <f t="shared" si="1561"/>
        <v>438874.98800000001</v>
      </c>
      <c r="O5150" t="str">
        <f t="shared" si="1562"/>
        <v>zwart dicht</v>
      </c>
      <c r="P5150" t="str">
        <f t="shared" si="1563"/>
        <v>ALN02649</v>
      </c>
      <c r="Q5150" t="str">
        <f t="shared" si="1572"/>
        <v>Lph 4</v>
      </c>
      <c r="R5150" t="str">
        <f t="shared" si="1556"/>
        <v>Kegel 2000 led</v>
      </c>
      <c r="T5150" t="str">
        <f t="shared" si="1564"/>
        <v>AALTEN</v>
      </c>
      <c r="U5150" t="str">
        <f t="shared" si="1565"/>
        <v>Tubantenstraat</v>
      </c>
      <c r="V5150" s="62" t="str">
        <f t="shared" si="1566"/>
        <v>ALN02649</v>
      </c>
      <c r="W5150" s="15" t="e">
        <f>IF(J5150,#REF!,"")</f>
        <v>#REF!</v>
      </c>
      <c r="X5150" s="15" t="e">
        <f>IF(J5150,#REF!,"")</f>
        <v>#REF!</v>
      </c>
      <c r="Y5150" s="62" t="str">
        <f t="shared" si="1567"/>
        <v>MV AV</v>
      </c>
      <c r="AA5150" s="69"/>
      <c r="AB5150" s="90">
        <v>4</v>
      </c>
      <c r="AC5150" s="5" t="s">
        <v>2591</v>
      </c>
      <c r="AD5150" s="90">
        <f t="shared" si="1568"/>
        <v>4</v>
      </c>
      <c r="AE5150" s="90" t="str">
        <f t="shared" si="1569"/>
        <v>Kegel 2000 led</v>
      </c>
      <c r="AF5150" s="22" t="str">
        <f t="shared" si="1573"/>
        <v>Mast en armatuur leveren en plaatsen, Kegel 2000 led en LM 4m, oude mast 4m verwijderen</v>
      </c>
      <c r="AH5150" t="str">
        <f t="shared" si="1557"/>
        <v>MV AV 4-&gt;4 Kegel 2000 led</v>
      </c>
      <c r="AI5150">
        <f>IF(AH5150&gt;"",VLOOKUP(AH5150,'MAATREGELEN TBV BESTEK '!$A$3:$N$34,11,FALSE),"")</f>
        <v>134010</v>
      </c>
      <c r="AJ5150">
        <f>IF(AH5150&gt;"",VLOOKUP(AH5150,'MAATREGELEN TBV BESTEK '!$A$3:$N$34,13,FALSE),"")</f>
        <v>711010</v>
      </c>
      <c r="AK5150">
        <f>IF(AH5150&gt;"",VLOOKUP(AH5150,'MAATREGELEN TBV BESTEK '!$A$3:$N$34,14,FALSE),"")</f>
        <v>721210</v>
      </c>
    </row>
    <row r="5151" spans="1:37" ht="12" customHeight="1">
      <c r="A5151" s="49">
        <v>236857.231</v>
      </c>
      <c r="B5151" s="49">
        <v>437228.91600000003</v>
      </c>
      <c r="C5151" t="s">
        <v>3778</v>
      </c>
      <c r="D5151" t="s">
        <v>4563</v>
      </c>
      <c r="E5151">
        <v>6</v>
      </c>
      <c r="F5151" t="s">
        <v>5915</v>
      </c>
      <c r="G5151" t="s">
        <v>2427</v>
      </c>
      <c r="H5151" s="64" t="s">
        <v>3777</v>
      </c>
      <c r="J5151">
        <f t="shared" si="1558"/>
        <v>1</v>
      </c>
      <c r="K5151" t="str">
        <f t="shared" si="1559"/>
        <v/>
      </c>
      <c r="L5151" t="str">
        <f t="shared" si="1555"/>
        <v/>
      </c>
      <c r="M5151">
        <f t="shared" si="1560"/>
        <v>236857.231</v>
      </c>
      <c r="N5151">
        <f t="shared" si="1561"/>
        <v>437228.91600000003</v>
      </c>
      <c r="O5151" t="str">
        <f t="shared" si="1562"/>
        <v>wit rondje</v>
      </c>
      <c r="P5151" t="str">
        <f t="shared" si="1563"/>
        <v>ALN00661</v>
      </c>
      <c r="Q5151" t="str">
        <f t="shared" si="1572"/>
        <v>Lph 6</v>
      </c>
      <c r="R5151" t="str">
        <f t="shared" si="1556"/>
        <v/>
      </c>
      <c r="T5151" t="str">
        <f t="shared" si="1564"/>
        <v>AALTEN</v>
      </c>
      <c r="U5151" t="str">
        <f t="shared" si="1565"/>
        <v>Tweede Broekdijk</v>
      </c>
      <c r="V5151" s="62" t="str">
        <f t="shared" si="1566"/>
        <v>ALN00661</v>
      </c>
      <c r="W5151" s="15" t="e">
        <f>IF(J5151,#REF!,"")</f>
        <v>#REF!</v>
      </c>
      <c r="X5151" s="15" t="e">
        <f>IF(J5151,#REF!,"")</f>
        <v>#REF!</v>
      </c>
      <c r="Y5151" s="62" t="str">
        <f t="shared" si="1567"/>
        <v xml:space="preserve"> </v>
      </c>
      <c r="AA5151" s="69"/>
      <c r="AB5151" s="90">
        <v>6</v>
      </c>
      <c r="AC5151" s="5" t="s">
        <v>5144</v>
      </c>
      <c r="AD5151" s="90" t="str">
        <f t="shared" si="1568"/>
        <v/>
      </c>
      <c r="AE5151" s="90" t="str">
        <f t="shared" si="1569"/>
        <v/>
      </c>
      <c r="AF5151" t="str">
        <f t="shared" ref="AF5151:AF5160" si="1574">IF(Y5151="AV","Armatuur "&amp;AE5151&amp;" leveren en plaatsen op LM "&amp;AD5151&amp;"m","")&amp;IF(Y5151="MV AV","Mast en armatuur leveren en plaatsen, "&amp;AE5151&amp;" en LM "&amp;AD5151&amp;"m, oude mast "&amp;AB5151&amp;"m verwijderen","")&amp;IF(Y5151="NM NA","Nwe mast en nw armatuur leveren en plaatsen, "&amp;AE5151&amp;" en LM "&amp;AD5151&amp;"m, oude mast "&amp;AB5151&amp;"m verwijderen","")&amp;IF(Y5151="NLP","Nieuw lichtpunt bijplaatsen, "&amp;AE5151&amp;" en LM "&amp;AD5151&amp;"m","")</f>
        <v/>
      </c>
      <c r="AH5151" t="str">
        <f t="shared" si="1557"/>
        <v/>
      </c>
      <c r="AI5151" t="str">
        <f>IF(AH5151&gt;"",VLOOKUP(AH5151,'MAATREGELEN TBV BESTEK '!$A$3:$N$34,11,FALSE),"")</f>
        <v/>
      </c>
      <c r="AJ5151" t="str">
        <f>IF(AH5151&gt;"",VLOOKUP(AH5151,'MAATREGELEN TBV BESTEK '!$A$3:$N$34,13,FALSE),"")</f>
        <v/>
      </c>
      <c r="AK5151" t="str">
        <f>IF(AH5151&gt;"",VLOOKUP(AH5151,'MAATREGELEN TBV BESTEK '!$A$3:$N$34,14,FALSE),"")</f>
        <v/>
      </c>
    </row>
    <row r="5152" spans="1:37" ht="12" customHeight="1">
      <c r="A5152" s="49">
        <v>236838.236</v>
      </c>
      <c r="B5152" s="49">
        <v>437212.12599999999</v>
      </c>
      <c r="C5152" t="s">
        <v>3776</v>
      </c>
      <c r="D5152" t="s">
        <v>4563</v>
      </c>
      <c r="E5152">
        <v>6</v>
      </c>
      <c r="F5152" t="s">
        <v>5915</v>
      </c>
      <c r="G5152" t="s">
        <v>2427</v>
      </c>
      <c r="H5152" s="64" t="s">
        <v>3777</v>
      </c>
      <c r="J5152">
        <f t="shared" si="1558"/>
        <v>1</v>
      </c>
      <c r="K5152" t="str">
        <f t="shared" si="1559"/>
        <v/>
      </c>
      <c r="L5152" t="str">
        <f t="shared" si="1555"/>
        <v/>
      </c>
      <c r="M5152">
        <f t="shared" si="1560"/>
        <v>236838.236</v>
      </c>
      <c r="N5152">
        <f t="shared" si="1561"/>
        <v>437212.12599999999</v>
      </c>
      <c r="O5152" t="str">
        <f t="shared" si="1562"/>
        <v>wit rondje</v>
      </c>
      <c r="P5152" t="str">
        <f t="shared" si="1563"/>
        <v>ALN00662</v>
      </c>
      <c r="Q5152" t="str">
        <f t="shared" si="1572"/>
        <v>Lph 6</v>
      </c>
      <c r="R5152" t="str">
        <f t="shared" si="1556"/>
        <v/>
      </c>
      <c r="T5152" t="str">
        <f t="shared" si="1564"/>
        <v>AALTEN</v>
      </c>
      <c r="U5152" t="str">
        <f t="shared" si="1565"/>
        <v>Tweede Broekdijk</v>
      </c>
      <c r="V5152" s="62" t="str">
        <f t="shared" si="1566"/>
        <v>ALN00662</v>
      </c>
      <c r="W5152" s="15" t="e">
        <f>IF(J5152,#REF!,"")</f>
        <v>#REF!</v>
      </c>
      <c r="X5152" s="15" t="e">
        <f>IF(J5152,#REF!,"")</f>
        <v>#REF!</v>
      </c>
      <c r="Y5152" s="62" t="str">
        <f t="shared" si="1567"/>
        <v xml:space="preserve"> </v>
      </c>
      <c r="AA5152" s="69"/>
      <c r="AB5152" s="90">
        <v>6</v>
      </c>
      <c r="AC5152" s="5" t="s">
        <v>4537</v>
      </c>
      <c r="AD5152" s="90" t="str">
        <f t="shared" si="1568"/>
        <v/>
      </c>
      <c r="AE5152" s="90" t="str">
        <f t="shared" si="1569"/>
        <v/>
      </c>
      <c r="AF5152" t="str">
        <f t="shared" si="1574"/>
        <v/>
      </c>
      <c r="AH5152" t="str">
        <f t="shared" si="1557"/>
        <v/>
      </c>
      <c r="AI5152" t="str">
        <f>IF(AH5152&gt;"",VLOOKUP(AH5152,'MAATREGELEN TBV BESTEK '!$A$3:$N$34,11,FALSE),"")</f>
        <v/>
      </c>
      <c r="AJ5152" t="str">
        <f>IF(AH5152&gt;"",VLOOKUP(AH5152,'MAATREGELEN TBV BESTEK '!$A$3:$N$34,13,FALSE),"")</f>
        <v/>
      </c>
      <c r="AK5152" t="str">
        <f>IF(AH5152&gt;"",VLOOKUP(AH5152,'MAATREGELEN TBV BESTEK '!$A$3:$N$34,14,FALSE),"")</f>
        <v/>
      </c>
    </row>
    <row r="5153" spans="1:37" ht="12" customHeight="1">
      <c r="A5153" s="49">
        <v>236749.44500000001</v>
      </c>
      <c r="B5153" s="49">
        <v>437181.04</v>
      </c>
      <c r="C5153" t="s">
        <v>3779</v>
      </c>
      <c r="D5153" t="s">
        <v>4563</v>
      </c>
      <c r="E5153">
        <v>6</v>
      </c>
      <c r="F5153" t="s">
        <v>5915</v>
      </c>
      <c r="G5153" t="s">
        <v>2427</v>
      </c>
      <c r="H5153" s="64" t="s">
        <v>3777</v>
      </c>
      <c r="J5153">
        <f t="shared" si="1558"/>
        <v>1</v>
      </c>
      <c r="K5153" t="str">
        <f t="shared" si="1559"/>
        <v/>
      </c>
      <c r="L5153" t="str">
        <f t="shared" si="1555"/>
        <v/>
      </c>
      <c r="M5153">
        <f t="shared" si="1560"/>
        <v>236749.44500000001</v>
      </c>
      <c r="N5153">
        <f t="shared" si="1561"/>
        <v>437181.04</v>
      </c>
      <c r="O5153" t="str">
        <f t="shared" si="1562"/>
        <v>wit rondje</v>
      </c>
      <c r="P5153" t="str">
        <f t="shared" si="1563"/>
        <v>ALN00665</v>
      </c>
      <c r="Q5153" t="str">
        <f t="shared" si="1572"/>
        <v>Lph 6</v>
      </c>
      <c r="R5153" t="str">
        <f t="shared" si="1556"/>
        <v/>
      </c>
      <c r="T5153" t="str">
        <f t="shared" si="1564"/>
        <v>AALTEN</v>
      </c>
      <c r="U5153" t="str">
        <f t="shared" si="1565"/>
        <v>Tweede Broekdijk</v>
      </c>
      <c r="V5153" s="62" t="str">
        <f t="shared" si="1566"/>
        <v>ALN00665</v>
      </c>
      <c r="W5153" s="15" t="e">
        <f>IF(J5153,#REF!,"")</f>
        <v>#REF!</v>
      </c>
      <c r="X5153" s="15" t="e">
        <f>IF(J5153,#REF!,"")</f>
        <v>#REF!</v>
      </c>
      <c r="Y5153" s="62" t="str">
        <f t="shared" si="1567"/>
        <v xml:space="preserve"> </v>
      </c>
      <c r="AA5153" s="69"/>
      <c r="AB5153" s="90">
        <v>6</v>
      </c>
      <c r="AC5153" s="5" t="s">
        <v>5144</v>
      </c>
      <c r="AD5153" s="90" t="str">
        <f t="shared" si="1568"/>
        <v/>
      </c>
      <c r="AE5153" s="90" t="str">
        <f t="shared" si="1569"/>
        <v/>
      </c>
      <c r="AF5153" t="str">
        <f t="shared" si="1574"/>
        <v/>
      </c>
      <c r="AH5153" t="str">
        <f t="shared" si="1557"/>
        <v/>
      </c>
      <c r="AI5153" t="str">
        <f>IF(AH5153&gt;"",VLOOKUP(AH5153,'MAATREGELEN TBV BESTEK '!$A$3:$N$34,11,FALSE),"")</f>
        <v/>
      </c>
      <c r="AJ5153" t="str">
        <f>IF(AH5153&gt;"",VLOOKUP(AH5153,'MAATREGELEN TBV BESTEK '!$A$3:$N$34,13,FALSE),"")</f>
        <v/>
      </c>
      <c r="AK5153" t="str">
        <f>IF(AH5153&gt;"",VLOOKUP(AH5153,'MAATREGELEN TBV BESTEK '!$A$3:$N$34,14,FALSE),"")</f>
        <v/>
      </c>
    </row>
    <row r="5154" spans="1:37" ht="12" customHeight="1">
      <c r="A5154" s="49">
        <v>236728.11900000001</v>
      </c>
      <c r="B5154" s="49">
        <v>437163.21</v>
      </c>
      <c r="C5154" t="s">
        <v>3780</v>
      </c>
      <c r="D5154" t="s">
        <v>4563</v>
      </c>
      <c r="E5154">
        <v>6</v>
      </c>
      <c r="F5154" t="s">
        <v>5915</v>
      </c>
      <c r="G5154" t="s">
        <v>2427</v>
      </c>
      <c r="H5154" s="64" t="s">
        <v>3777</v>
      </c>
      <c r="J5154">
        <f t="shared" si="1558"/>
        <v>1</v>
      </c>
      <c r="K5154" t="str">
        <f t="shared" si="1559"/>
        <v/>
      </c>
      <c r="L5154" t="str">
        <f t="shared" si="1555"/>
        <v/>
      </c>
      <c r="M5154">
        <f t="shared" si="1560"/>
        <v>236728.11900000001</v>
      </c>
      <c r="N5154">
        <f t="shared" si="1561"/>
        <v>437163.21</v>
      </c>
      <c r="O5154" t="str">
        <f t="shared" si="1562"/>
        <v>wit rondje</v>
      </c>
      <c r="P5154" t="str">
        <f t="shared" si="1563"/>
        <v>ALN00666</v>
      </c>
      <c r="Q5154" t="str">
        <f t="shared" si="1572"/>
        <v>Lph 6</v>
      </c>
      <c r="R5154" t="str">
        <f t="shared" si="1556"/>
        <v/>
      </c>
      <c r="T5154" t="str">
        <f t="shared" si="1564"/>
        <v>AALTEN</v>
      </c>
      <c r="U5154" t="str">
        <f t="shared" si="1565"/>
        <v>Tweede Broekdijk</v>
      </c>
      <c r="V5154" s="62" t="str">
        <f t="shared" si="1566"/>
        <v>ALN00666</v>
      </c>
      <c r="W5154" s="15" t="e">
        <f>IF(J5154,#REF!,"")</f>
        <v>#REF!</v>
      </c>
      <c r="X5154" s="15" t="e">
        <f>IF(J5154,#REF!,"")</f>
        <v>#REF!</v>
      </c>
      <c r="Y5154" s="62" t="str">
        <f t="shared" si="1567"/>
        <v xml:space="preserve"> </v>
      </c>
      <c r="AA5154" s="69"/>
      <c r="AB5154" s="90">
        <v>6</v>
      </c>
      <c r="AC5154" s="5" t="s">
        <v>5144</v>
      </c>
      <c r="AD5154" s="90" t="str">
        <f t="shared" si="1568"/>
        <v/>
      </c>
      <c r="AE5154" s="90" t="str">
        <f t="shared" si="1569"/>
        <v/>
      </c>
      <c r="AF5154" t="str">
        <f t="shared" si="1574"/>
        <v/>
      </c>
      <c r="AH5154" t="str">
        <f t="shared" si="1557"/>
        <v/>
      </c>
      <c r="AI5154" t="str">
        <f>IF(AH5154&gt;"",VLOOKUP(AH5154,'MAATREGELEN TBV BESTEK '!$A$3:$N$34,11,FALSE),"")</f>
        <v/>
      </c>
      <c r="AJ5154" t="str">
        <f>IF(AH5154&gt;"",VLOOKUP(AH5154,'MAATREGELEN TBV BESTEK '!$A$3:$N$34,13,FALSE),"")</f>
        <v/>
      </c>
      <c r="AK5154" t="str">
        <f>IF(AH5154&gt;"",VLOOKUP(AH5154,'MAATREGELEN TBV BESTEK '!$A$3:$N$34,14,FALSE),"")</f>
        <v/>
      </c>
    </row>
    <row r="5155" spans="1:37" ht="12" customHeight="1">
      <c r="A5155" s="49">
        <v>236689.264</v>
      </c>
      <c r="B5155" s="49">
        <v>437155.05699999997</v>
      </c>
      <c r="C5155" t="s">
        <v>3781</v>
      </c>
      <c r="D5155" t="s">
        <v>4563</v>
      </c>
      <c r="E5155">
        <v>6</v>
      </c>
      <c r="F5155" t="s">
        <v>5915</v>
      </c>
      <c r="G5155" t="s">
        <v>2427</v>
      </c>
      <c r="H5155" s="64" t="s">
        <v>3777</v>
      </c>
      <c r="J5155">
        <f t="shared" si="1558"/>
        <v>1</v>
      </c>
      <c r="K5155" t="str">
        <f t="shared" si="1559"/>
        <v/>
      </c>
      <c r="L5155" t="str">
        <f t="shared" si="1555"/>
        <v/>
      </c>
      <c r="M5155">
        <f t="shared" si="1560"/>
        <v>236689.264</v>
      </c>
      <c r="N5155">
        <f t="shared" si="1561"/>
        <v>437155.05699999997</v>
      </c>
      <c r="O5155" t="str">
        <f t="shared" si="1562"/>
        <v>wit rondje</v>
      </c>
      <c r="P5155" t="str">
        <f t="shared" si="1563"/>
        <v>ALN00667</v>
      </c>
      <c r="Q5155" t="str">
        <f t="shared" si="1572"/>
        <v>Lph 6</v>
      </c>
      <c r="R5155" t="str">
        <f t="shared" si="1556"/>
        <v/>
      </c>
      <c r="T5155" t="str">
        <f t="shared" si="1564"/>
        <v>AALTEN</v>
      </c>
      <c r="U5155" t="str">
        <f t="shared" si="1565"/>
        <v>Tweede Broekdijk</v>
      </c>
      <c r="V5155" s="62" t="str">
        <f t="shared" si="1566"/>
        <v>ALN00667</v>
      </c>
      <c r="W5155" s="15" t="e">
        <f>IF(J5155,#REF!,"")</f>
        <v>#REF!</v>
      </c>
      <c r="X5155" s="15" t="e">
        <f>IF(J5155,#REF!,"")</f>
        <v>#REF!</v>
      </c>
      <c r="Y5155" s="62" t="str">
        <f t="shared" si="1567"/>
        <v xml:space="preserve"> </v>
      </c>
      <c r="AA5155" s="69"/>
      <c r="AB5155" s="90">
        <v>6</v>
      </c>
      <c r="AC5155" s="5" t="s">
        <v>5144</v>
      </c>
      <c r="AD5155" s="90" t="str">
        <f t="shared" si="1568"/>
        <v/>
      </c>
      <c r="AE5155" s="90" t="str">
        <f t="shared" si="1569"/>
        <v/>
      </c>
      <c r="AF5155" t="str">
        <f t="shared" si="1574"/>
        <v/>
      </c>
      <c r="AH5155" t="str">
        <f t="shared" si="1557"/>
        <v/>
      </c>
      <c r="AI5155" t="str">
        <f>IF(AH5155&gt;"",VLOOKUP(AH5155,'MAATREGELEN TBV BESTEK '!$A$3:$N$34,11,FALSE),"")</f>
        <v/>
      </c>
      <c r="AJ5155" t="str">
        <f>IF(AH5155&gt;"",VLOOKUP(AH5155,'MAATREGELEN TBV BESTEK '!$A$3:$N$34,13,FALSE),"")</f>
        <v/>
      </c>
      <c r="AK5155" t="str">
        <f>IF(AH5155&gt;"",VLOOKUP(AH5155,'MAATREGELEN TBV BESTEK '!$A$3:$N$34,14,FALSE),"")</f>
        <v/>
      </c>
    </row>
    <row r="5156" spans="1:37" ht="12" customHeight="1">
      <c r="A5156" s="49">
        <v>236660.88200000001</v>
      </c>
      <c r="B5156" s="49">
        <v>437132.41700000002</v>
      </c>
      <c r="C5156" t="s">
        <v>3782</v>
      </c>
      <c r="D5156" t="s">
        <v>4563</v>
      </c>
      <c r="E5156">
        <v>6</v>
      </c>
      <c r="F5156" t="s">
        <v>5915</v>
      </c>
      <c r="G5156" t="s">
        <v>2427</v>
      </c>
      <c r="H5156" s="64" t="s">
        <v>3777</v>
      </c>
      <c r="J5156">
        <f t="shared" si="1558"/>
        <v>1</v>
      </c>
      <c r="K5156" t="str">
        <f t="shared" si="1559"/>
        <v/>
      </c>
      <c r="L5156" t="str">
        <f t="shared" si="1555"/>
        <v/>
      </c>
      <c r="M5156">
        <f t="shared" si="1560"/>
        <v>236660.88200000001</v>
      </c>
      <c r="N5156">
        <f t="shared" si="1561"/>
        <v>437132.41700000002</v>
      </c>
      <c r="O5156" t="str">
        <f t="shared" si="1562"/>
        <v>wit rondje</v>
      </c>
      <c r="P5156" t="str">
        <f t="shared" si="1563"/>
        <v>ALN00668</v>
      </c>
      <c r="Q5156" t="str">
        <f t="shared" si="1572"/>
        <v>Lph 6</v>
      </c>
      <c r="R5156" t="str">
        <f t="shared" si="1556"/>
        <v/>
      </c>
      <c r="T5156" t="str">
        <f t="shared" si="1564"/>
        <v>AALTEN</v>
      </c>
      <c r="U5156" t="str">
        <f t="shared" si="1565"/>
        <v>Tweede Broekdijk</v>
      </c>
      <c r="V5156" s="62" t="str">
        <f t="shared" si="1566"/>
        <v>ALN00668</v>
      </c>
      <c r="W5156" s="15" t="e">
        <f>IF(J5156,#REF!,"")</f>
        <v>#REF!</v>
      </c>
      <c r="X5156" s="15" t="e">
        <f>IF(J5156,#REF!,"")</f>
        <v>#REF!</v>
      </c>
      <c r="Y5156" s="62" t="str">
        <f t="shared" si="1567"/>
        <v xml:space="preserve"> </v>
      </c>
      <c r="AA5156" s="69"/>
      <c r="AB5156" s="90">
        <v>6</v>
      </c>
      <c r="AC5156" s="5" t="s">
        <v>5144</v>
      </c>
      <c r="AD5156" s="90" t="str">
        <f t="shared" si="1568"/>
        <v/>
      </c>
      <c r="AE5156" s="90" t="str">
        <f t="shared" si="1569"/>
        <v/>
      </c>
      <c r="AF5156" t="str">
        <f t="shared" si="1574"/>
        <v/>
      </c>
      <c r="AH5156" t="str">
        <f t="shared" si="1557"/>
        <v/>
      </c>
      <c r="AI5156" t="str">
        <f>IF(AH5156&gt;"",VLOOKUP(AH5156,'MAATREGELEN TBV BESTEK '!$A$3:$N$34,11,FALSE),"")</f>
        <v/>
      </c>
      <c r="AJ5156" t="str">
        <f>IF(AH5156&gt;"",VLOOKUP(AH5156,'MAATREGELEN TBV BESTEK '!$A$3:$N$34,13,FALSE),"")</f>
        <v/>
      </c>
      <c r="AK5156" t="str">
        <f>IF(AH5156&gt;"",VLOOKUP(AH5156,'MAATREGELEN TBV BESTEK '!$A$3:$N$34,14,FALSE),"")</f>
        <v/>
      </c>
    </row>
    <row r="5157" spans="1:37" ht="12" customHeight="1">
      <c r="A5157" s="49">
        <v>236660.88200000001</v>
      </c>
      <c r="B5157" s="49">
        <v>437132.41700000002</v>
      </c>
      <c r="C5157" t="s">
        <v>3783</v>
      </c>
      <c r="D5157" t="s">
        <v>4563</v>
      </c>
      <c r="E5157">
        <v>6</v>
      </c>
      <c r="F5157" t="s">
        <v>5915</v>
      </c>
      <c r="G5157" t="s">
        <v>2427</v>
      </c>
      <c r="H5157" s="64" t="s">
        <v>3777</v>
      </c>
      <c r="J5157">
        <f t="shared" si="1558"/>
        <v>1</v>
      </c>
      <c r="K5157" t="str">
        <f t="shared" si="1559"/>
        <v/>
      </c>
      <c r="L5157" t="str">
        <f t="shared" si="1555"/>
        <v/>
      </c>
      <c r="M5157">
        <f t="shared" si="1560"/>
        <v>236660.88200000001</v>
      </c>
      <c r="N5157">
        <f t="shared" si="1561"/>
        <v>437132.41700000002</v>
      </c>
      <c r="O5157" t="str">
        <f t="shared" si="1562"/>
        <v>wit rondje</v>
      </c>
      <c r="P5157" t="str">
        <f t="shared" si="1563"/>
        <v>ALN00669</v>
      </c>
      <c r="Q5157" t="str">
        <f t="shared" si="1572"/>
        <v>Lph 6</v>
      </c>
      <c r="R5157" t="str">
        <f t="shared" si="1556"/>
        <v/>
      </c>
      <c r="T5157" t="str">
        <f t="shared" si="1564"/>
        <v>AALTEN</v>
      </c>
      <c r="U5157" t="str">
        <f t="shared" si="1565"/>
        <v>Tweede Broekdijk</v>
      </c>
      <c r="V5157" s="62" t="str">
        <f t="shared" si="1566"/>
        <v>ALN00669</v>
      </c>
      <c r="W5157" s="15" t="e">
        <f>IF(J5157,#REF!,"")</f>
        <v>#REF!</v>
      </c>
      <c r="X5157" s="15" t="e">
        <f>IF(J5157,#REF!,"")</f>
        <v>#REF!</v>
      </c>
      <c r="Y5157" s="62" t="str">
        <f t="shared" si="1567"/>
        <v xml:space="preserve"> </v>
      </c>
      <c r="AA5157" s="69"/>
      <c r="AB5157" s="90">
        <v>6</v>
      </c>
      <c r="AC5157" s="5" t="s">
        <v>5144</v>
      </c>
      <c r="AD5157" s="90" t="str">
        <f t="shared" si="1568"/>
        <v/>
      </c>
      <c r="AE5157" s="90" t="str">
        <f t="shared" si="1569"/>
        <v/>
      </c>
      <c r="AF5157" t="str">
        <f t="shared" si="1574"/>
        <v/>
      </c>
      <c r="AH5157" t="str">
        <f t="shared" si="1557"/>
        <v/>
      </c>
      <c r="AI5157" t="str">
        <f>IF(AH5157&gt;"",VLOOKUP(AH5157,'MAATREGELEN TBV BESTEK '!$A$3:$N$34,11,FALSE),"")</f>
        <v/>
      </c>
      <c r="AJ5157" t="str">
        <f>IF(AH5157&gt;"",VLOOKUP(AH5157,'MAATREGELEN TBV BESTEK '!$A$3:$N$34,13,FALSE),"")</f>
        <v/>
      </c>
      <c r="AK5157" t="str">
        <f>IF(AH5157&gt;"",VLOOKUP(AH5157,'MAATREGELEN TBV BESTEK '!$A$3:$N$34,14,FALSE),"")</f>
        <v/>
      </c>
    </row>
    <row r="5158" spans="1:37" ht="12" customHeight="1">
      <c r="A5158" s="49">
        <v>236611.19099999999</v>
      </c>
      <c r="B5158" s="49">
        <v>437112.23499999999</v>
      </c>
      <c r="C5158" t="s">
        <v>1671</v>
      </c>
      <c r="D5158" t="s">
        <v>4563</v>
      </c>
      <c r="E5158">
        <v>6</v>
      </c>
      <c r="F5158" t="s">
        <v>5915</v>
      </c>
      <c r="G5158" t="s">
        <v>2427</v>
      </c>
      <c r="H5158" s="64" t="s">
        <v>3777</v>
      </c>
      <c r="J5158">
        <f t="shared" si="1558"/>
        <v>1</v>
      </c>
      <c r="K5158" t="str">
        <f t="shared" si="1559"/>
        <v/>
      </c>
      <c r="L5158" t="str">
        <f t="shared" si="1555"/>
        <v/>
      </c>
      <c r="M5158">
        <f t="shared" si="1560"/>
        <v>236611.19099999999</v>
      </c>
      <c r="N5158">
        <f t="shared" si="1561"/>
        <v>437112.23499999999</v>
      </c>
      <c r="O5158" t="str">
        <f t="shared" si="1562"/>
        <v>wit rondje</v>
      </c>
      <c r="P5158" t="str">
        <f t="shared" si="1563"/>
        <v>ALN00670</v>
      </c>
      <c r="Q5158" t="str">
        <f t="shared" si="1572"/>
        <v>Lph 6</v>
      </c>
      <c r="R5158" t="str">
        <f t="shared" si="1556"/>
        <v/>
      </c>
      <c r="T5158" t="str">
        <f t="shared" si="1564"/>
        <v>AALTEN</v>
      </c>
      <c r="U5158" t="str">
        <f t="shared" si="1565"/>
        <v>Tweede Broekdijk</v>
      </c>
      <c r="V5158" s="62" t="str">
        <f t="shared" si="1566"/>
        <v>ALN00670</v>
      </c>
      <c r="W5158" s="15" t="e">
        <f>IF(J5158,#REF!,"")</f>
        <v>#REF!</v>
      </c>
      <c r="X5158" s="15" t="e">
        <f>IF(J5158,#REF!,"")</f>
        <v>#REF!</v>
      </c>
      <c r="Y5158" s="62" t="str">
        <f t="shared" si="1567"/>
        <v xml:space="preserve"> </v>
      </c>
      <c r="AA5158" s="69"/>
      <c r="AB5158" s="90">
        <v>6</v>
      </c>
      <c r="AC5158" s="5" t="s">
        <v>5144</v>
      </c>
      <c r="AD5158" s="90" t="str">
        <f t="shared" si="1568"/>
        <v/>
      </c>
      <c r="AE5158" s="90" t="str">
        <f t="shared" si="1569"/>
        <v/>
      </c>
      <c r="AF5158" t="str">
        <f t="shared" si="1574"/>
        <v/>
      </c>
      <c r="AH5158" t="str">
        <f t="shared" si="1557"/>
        <v/>
      </c>
      <c r="AI5158" t="str">
        <f>IF(AH5158&gt;"",VLOOKUP(AH5158,'MAATREGELEN TBV BESTEK '!$A$3:$N$34,11,FALSE),"")</f>
        <v/>
      </c>
      <c r="AJ5158" t="str">
        <f>IF(AH5158&gt;"",VLOOKUP(AH5158,'MAATREGELEN TBV BESTEK '!$A$3:$N$34,13,FALSE),"")</f>
        <v/>
      </c>
      <c r="AK5158" t="str">
        <f>IF(AH5158&gt;"",VLOOKUP(AH5158,'MAATREGELEN TBV BESTEK '!$A$3:$N$34,14,FALSE),"")</f>
        <v/>
      </c>
    </row>
    <row r="5159" spans="1:37" ht="12" customHeight="1">
      <c r="A5159" s="49">
        <v>236577.78099999999</v>
      </c>
      <c r="B5159" s="49">
        <v>437107.147</v>
      </c>
      <c r="C5159" t="s">
        <v>1672</v>
      </c>
      <c r="D5159" t="s">
        <v>4563</v>
      </c>
      <c r="E5159">
        <v>6</v>
      </c>
      <c r="F5159" t="s">
        <v>5915</v>
      </c>
      <c r="G5159" t="s">
        <v>2427</v>
      </c>
      <c r="H5159" s="64" t="s">
        <v>3777</v>
      </c>
      <c r="J5159">
        <f t="shared" si="1558"/>
        <v>1</v>
      </c>
      <c r="K5159" t="str">
        <f t="shared" si="1559"/>
        <v/>
      </c>
      <c r="L5159" t="str">
        <f t="shared" si="1555"/>
        <v/>
      </c>
      <c r="M5159">
        <f t="shared" si="1560"/>
        <v>236577.78099999999</v>
      </c>
      <c r="N5159">
        <f t="shared" si="1561"/>
        <v>437107.147</v>
      </c>
      <c r="O5159" t="str">
        <f t="shared" si="1562"/>
        <v>wit rondje</v>
      </c>
      <c r="P5159" t="str">
        <f t="shared" si="1563"/>
        <v>ALN00671</v>
      </c>
      <c r="Q5159" t="str">
        <f t="shared" si="1572"/>
        <v>Lph 6</v>
      </c>
      <c r="R5159" t="str">
        <f t="shared" si="1556"/>
        <v/>
      </c>
      <c r="T5159" t="str">
        <f t="shared" si="1564"/>
        <v>AALTEN</v>
      </c>
      <c r="U5159" t="str">
        <f t="shared" si="1565"/>
        <v>Tweede Broekdijk</v>
      </c>
      <c r="V5159" s="62" t="str">
        <f t="shared" si="1566"/>
        <v>ALN00671</v>
      </c>
      <c r="W5159" s="15" t="e">
        <f>IF(J5159,#REF!,"")</f>
        <v>#REF!</v>
      </c>
      <c r="X5159" s="15" t="e">
        <f>IF(J5159,#REF!,"")</f>
        <v>#REF!</v>
      </c>
      <c r="Y5159" s="62" t="str">
        <f t="shared" si="1567"/>
        <v xml:space="preserve"> </v>
      </c>
      <c r="AA5159" s="69"/>
      <c r="AB5159" s="90">
        <v>6</v>
      </c>
      <c r="AC5159" s="5" t="s">
        <v>5144</v>
      </c>
      <c r="AD5159" s="90" t="str">
        <f t="shared" si="1568"/>
        <v/>
      </c>
      <c r="AE5159" s="90" t="str">
        <f t="shared" si="1569"/>
        <v/>
      </c>
      <c r="AF5159" t="str">
        <f t="shared" si="1574"/>
        <v/>
      </c>
      <c r="AH5159" t="str">
        <f t="shared" si="1557"/>
        <v/>
      </c>
      <c r="AI5159" t="str">
        <f>IF(AH5159&gt;"",VLOOKUP(AH5159,'MAATREGELEN TBV BESTEK '!$A$3:$N$34,11,FALSE),"")</f>
        <v/>
      </c>
      <c r="AJ5159" t="str">
        <f>IF(AH5159&gt;"",VLOOKUP(AH5159,'MAATREGELEN TBV BESTEK '!$A$3:$N$34,13,FALSE),"")</f>
        <v/>
      </c>
      <c r="AK5159" t="str">
        <f>IF(AH5159&gt;"",VLOOKUP(AH5159,'MAATREGELEN TBV BESTEK '!$A$3:$N$34,14,FALSE),"")</f>
        <v/>
      </c>
    </row>
    <row r="5160" spans="1:37" ht="12" customHeight="1">
      <c r="A5160" s="49">
        <v>236547.84700000001</v>
      </c>
      <c r="B5160" s="49">
        <v>437083.658</v>
      </c>
      <c r="C5160" t="s">
        <v>1673</v>
      </c>
      <c r="D5160" t="s">
        <v>4563</v>
      </c>
      <c r="E5160">
        <v>6</v>
      </c>
      <c r="F5160" t="s">
        <v>5915</v>
      </c>
      <c r="G5160" t="s">
        <v>2427</v>
      </c>
      <c r="H5160" s="64" t="s">
        <v>3777</v>
      </c>
      <c r="J5160">
        <f t="shared" si="1558"/>
        <v>1</v>
      </c>
      <c r="K5160" t="str">
        <f t="shared" si="1559"/>
        <v/>
      </c>
      <c r="L5160" t="str">
        <f t="shared" si="1555"/>
        <v/>
      </c>
      <c r="M5160">
        <f t="shared" si="1560"/>
        <v>236547.84700000001</v>
      </c>
      <c r="N5160">
        <f t="shared" si="1561"/>
        <v>437083.658</v>
      </c>
      <c r="O5160" t="str">
        <f t="shared" si="1562"/>
        <v>wit rondje</v>
      </c>
      <c r="P5160" t="str">
        <f t="shared" si="1563"/>
        <v>ALN00672</v>
      </c>
      <c r="Q5160" t="str">
        <f t="shared" si="1572"/>
        <v>Lph 6</v>
      </c>
      <c r="R5160" t="str">
        <f t="shared" si="1556"/>
        <v/>
      </c>
      <c r="T5160" t="str">
        <f t="shared" si="1564"/>
        <v>AALTEN</v>
      </c>
      <c r="U5160" t="str">
        <f t="shared" si="1565"/>
        <v>Tweede Broekdijk</v>
      </c>
      <c r="V5160" s="62" t="str">
        <f t="shared" si="1566"/>
        <v>ALN00672</v>
      </c>
      <c r="W5160" s="15" t="e">
        <f>IF(J5160,#REF!,"")</f>
        <v>#REF!</v>
      </c>
      <c r="X5160" s="15" t="e">
        <f>IF(J5160,#REF!,"")</f>
        <v>#REF!</v>
      </c>
      <c r="Y5160" s="62" t="str">
        <f t="shared" si="1567"/>
        <v xml:space="preserve"> </v>
      </c>
      <c r="AA5160" s="69"/>
      <c r="AB5160" s="90">
        <v>6</v>
      </c>
      <c r="AC5160" s="5" t="s">
        <v>5144</v>
      </c>
      <c r="AD5160" s="90" t="str">
        <f t="shared" si="1568"/>
        <v/>
      </c>
      <c r="AE5160" s="90" t="str">
        <f t="shared" si="1569"/>
        <v/>
      </c>
      <c r="AF5160" t="str">
        <f t="shared" si="1574"/>
        <v/>
      </c>
      <c r="AH5160" t="str">
        <f t="shared" si="1557"/>
        <v/>
      </c>
      <c r="AI5160" t="str">
        <f>IF(AH5160&gt;"",VLOOKUP(AH5160,'MAATREGELEN TBV BESTEK '!$A$3:$N$34,11,FALSE),"")</f>
        <v/>
      </c>
      <c r="AJ5160" t="str">
        <f>IF(AH5160&gt;"",VLOOKUP(AH5160,'MAATREGELEN TBV BESTEK '!$A$3:$N$34,13,FALSE),"")</f>
        <v/>
      </c>
      <c r="AK5160" t="str">
        <f>IF(AH5160&gt;"",VLOOKUP(AH5160,'MAATREGELEN TBV BESTEK '!$A$3:$N$34,14,FALSE),"")</f>
        <v/>
      </c>
    </row>
    <row r="5161" spans="1:37" ht="12" customHeight="1">
      <c r="A5161" s="49">
        <v>236287.29500000001</v>
      </c>
      <c r="B5161" s="49">
        <v>438239.78200000001</v>
      </c>
      <c r="C5161" t="s">
        <v>1674</v>
      </c>
      <c r="D5161" t="s">
        <v>5914</v>
      </c>
      <c r="E5161" s="40">
        <v>6</v>
      </c>
      <c r="F5161" t="s">
        <v>6040</v>
      </c>
      <c r="G5161" t="s">
        <v>2427</v>
      </c>
      <c r="H5161" s="64" t="s">
        <v>1675</v>
      </c>
      <c r="J5161">
        <f t="shared" si="1558"/>
        <v>1</v>
      </c>
      <c r="K5161" t="str">
        <f t="shared" si="1559"/>
        <v>dicht</v>
      </c>
      <c r="L5161" t="str">
        <f t="shared" si="1555"/>
        <v>groen</v>
      </c>
      <c r="M5161">
        <f t="shared" si="1560"/>
        <v>236287.29500000001</v>
      </c>
      <c r="N5161">
        <f t="shared" si="1561"/>
        <v>438239.78200000001</v>
      </c>
      <c r="O5161" t="str">
        <f t="shared" si="1562"/>
        <v>groen dicht</v>
      </c>
      <c r="P5161" t="str">
        <f t="shared" si="1563"/>
        <v>ALN01118</v>
      </c>
      <c r="Q5161" t="str">
        <f t="shared" si="1572"/>
        <v>Lph 6</v>
      </c>
      <c r="R5161" t="str">
        <f t="shared" si="1556"/>
        <v>Luma MINI</v>
      </c>
      <c r="T5161" t="str">
        <f t="shared" si="1564"/>
        <v>AALTEN</v>
      </c>
      <c r="U5161" t="str">
        <f t="shared" si="1565"/>
        <v>Uranus</v>
      </c>
      <c r="V5161" s="62" t="str">
        <f t="shared" si="1566"/>
        <v>ALN01118</v>
      </c>
      <c r="W5161" s="15" t="e">
        <f>IF(J5161,#REF!,"")</f>
        <v>#REF!</v>
      </c>
      <c r="X5161" s="15" t="e">
        <f>IF(J5161,#REF!,"")</f>
        <v>#REF!</v>
      </c>
      <c r="Y5161" s="62" t="str">
        <f t="shared" si="1567"/>
        <v>MV AV</v>
      </c>
      <c r="AA5161" s="69"/>
      <c r="AB5161" s="90">
        <v>6.25</v>
      </c>
      <c r="AC5161" s="5" t="s">
        <v>4537</v>
      </c>
      <c r="AD5161" s="90">
        <f t="shared" si="1568"/>
        <v>6</v>
      </c>
      <c r="AE5161" s="90" t="str">
        <f t="shared" si="1569"/>
        <v>Luma MINI</v>
      </c>
      <c r="AF5161" s="22" t="str">
        <f>IF(Y5161="AV","Armatuur "&amp;AE5161&amp;" leveren en plaatsen op LM "&amp;AB5161&amp;"m","")&amp;IF(Y5161="MV AV","Mast en armatuur leveren en plaatsen, "&amp;AE5161&amp;" en LM "&amp;AD5161&amp;"m, oude mast "&amp;AB5161&amp;"m verwijderen","")&amp;IF(Y5161="NM NA","Nwe mast en nw armatuur leveren en plaatsen, "&amp;AE5161&amp;" en LM "&amp;AD5161&amp;"m","")&amp;IF(Y5161="NLP","Nieuw lichtpunt bijplaatsen, "&amp;AE5161&amp;" en LM "&amp;AD5161&amp;"m","")</f>
        <v>Mast en armatuur leveren en plaatsen, Luma MINI en LM 6m, oude mast 6,25m verwijderen</v>
      </c>
      <c r="AH5161" t="str">
        <f t="shared" si="1557"/>
        <v>MV AV 6,25-&gt;6 Luma MINI</v>
      </c>
      <c r="AI5161">
        <f>IF(AH5161&gt;"",VLOOKUP(AH5161,'MAATREGELEN TBV BESTEK '!$A$3:$N$34,11,FALSE),"")</f>
        <v>134020</v>
      </c>
      <c r="AJ5161">
        <f>IF(AH5161&gt;"",VLOOKUP(AH5161,'MAATREGELEN TBV BESTEK '!$A$3:$N$34,13,FALSE),"")</f>
        <v>711020</v>
      </c>
      <c r="AK5161">
        <f>IF(AH5161&gt;"",VLOOKUP(AH5161,'MAATREGELEN TBV BESTEK '!$A$3:$N$34,14,FALSE),"")</f>
        <v>721220</v>
      </c>
    </row>
    <row r="5162" spans="1:37" ht="12" customHeight="1">
      <c r="A5162" s="49">
        <v>236287.29500000001</v>
      </c>
      <c r="B5162" s="49">
        <v>438239.78200000001</v>
      </c>
      <c r="C5162" t="s">
        <v>1674</v>
      </c>
      <c r="D5162" t="s">
        <v>4563</v>
      </c>
      <c r="E5162" t="s">
        <v>5915</v>
      </c>
      <c r="F5162" t="s">
        <v>5915</v>
      </c>
      <c r="G5162" t="s">
        <v>2427</v>
      </c>
      <c r="H5162" s="64" t="s">
        <v>1675</v>
      </c>
      <c r="J5162">
        <f t="shared" si="1558"/>
        <v>0</v>
      </c>
      <c r="K5162" t="str">
        <f t="shared" si="1559"/>
        <v/>
      </c>
      <c r="L5162" t="str">
        <f t="shared" si="1555"/>
        <v/>
      </c>
      <c r="M5162" t="str">
        <f t="shared" si="1560"/>
        <v/>
      </c>
      <c r="N5162" t="str">
        <f t="shared" si="1561"/>
        <v/>
      </c>
      <c r="O5162" t="str">
        <f t="shared" si="1562"/>
        <v/>
      </c>
      <c r="P5162" t="str">
        <f t="shared" si="1563"/>
        <v/>
      </c>
      <c r="R5162" t="str">
        <f t="shared" si="1556"/>
        <v/>
      </c>
      <c r="T5162" t="str">
        <f t="shared" si="1564"/>
        <v>AALTEN</v>
      </c>
      <c r="U5162" t="str">
        <f t="shared" si="1565"/>
        <v>Uranus</v>
      </c>
      <c r="V5162" s="62" t="str">
        <f t="shared" si="1566"/>
        <v/>
      </c>
      <c r="W5162" s="15" t="str">
        <f>IF(J5162,#REF!,"")</f>
        <v/>
      </c>
      <c r="X5162" s="15" t="str">
        <f>IF(J5162,#REF!,"")</f>
        <v/>
      </c>
      <c r="Y5162" s="62" t="str">
        <f t="shared" si="1567"/>
        <v xml:space="preserve"> </v>
      </c>
      <c r="AA5162" s="69"/>
      <c r="AB5162" s="90" t="s">
        <v>5915</v>
      </c>
      <c r="AC5162" s="5" t="s">
        <v>5915</v>
      </c>
      <c r="AD5162" s="90" t="str">
        <f t="shared" si="1568"/>
        <v/>
      </c>
      <c r="AE5162" s="90" t="str">
        <f t="shared" si="1569"/>
        <v/>
      </c>
      <c r="AF5162" t="str">
        <f>IF(Y5162="AV","Armatuur "&amp;AE5162&amp;" leveren en plaatsen op LM "&amp;AD5162&amp;"m","")&amp;IF(Y5162="MV AV","Mast en armatuur leveren en plaatsen, "&amp;AE5162&amp;" en LM "&amp;AD5162&amp;"m, oude mast "&amp;AB5162&amp;"m verwijderen","")&amp;IF(Y5162="NM NA","Nwe mast en nw armatuur leveren en plaatsen, "&amp;AE5162&amp;" en LM "&amp;AD5162&amp;"m, oude mast "&amp;AB5162&amp;"m verwijderen","")&amp;IF(Y5162="NLP","Nieuw lichtpunt bijplaatsen, "&amp;AE5162&amp;" en LM "&amp;AD5162&amp;"m","")</f>
        <v/>
      </c>
      <c r="AH5162" t="str">
        <f t="shared" si="1557"/>
        <v/>
      </c>
      <c r="AI5162" t="str">
        <f>IF(AH5162&gt;"",VLOOKUP(AH5162,'MAATREGELEN TBV BESTEK '!$A$3:$N$34,11,FALSE),"")</f>
        <v/>
      </c>
      <c r="AJ5162" t="str">
        <f>IF(AH5162&gt;"",VLOOKUP(AH5162,'MAATREGELEN TBV BESTEK '!$A$3:$N$34,13,FALSE),"")</f>
        <v/>
      </c>
      <c r="AK5162" t="str">
        <f>IF(AH5162&gt;"",VLOOKUP(AH5162,'MAATREGELEN TBV BESTEK '!$A$3:$N$34,14,FALSE),"")</f>
        <v/>
      </c>
    </row>
    <row r="5163" spans="1:37" ht="12" customHeight="1">
      <c r="A5163" s="49">
        <v>236257.231</v>
      </c>
      <c r="B5163" s="49">
        <v>438230.86599999998</v>
      </c>
      <c r="C5163" t="s">
        <v>1676</v>
      </c>
      <c r="D5163" t="s">
        <v>5914</v>
      </c>
      <c r="E5163" s="40">
        <v>6</v>
      </c>
      <c r="F5163" t="s">
        <v>6040</v>
      </c>
      <c r="G5163" t="s">
        <v>2427</v>
      </c>
      <c r="H5163" s="64" t="s">
        <v>1675</v>
      </c>
      <c r="J5163">
        <f t="shared" si="1558"/>
        <v>1</v>
      </c>
      <c r="K5163" t="str">
        <f t="shared" si="1559"/>
        <v>dicht</v>
      </c>
      <c r="L5163" t="str">
        <f t="shared" si="1555"/>
        <v>groen</v>
      </c>
      <c r="M5163">
        <f t="shared" si="1560"/>
        <v>236257.231</v>
      </c>
      <c r="N5163">
        <f t="shared" si="1561"/>
        <v>438230.86599999998</v>
      </c>
      <c r="O5163" t="str">
        <f t="shared" si="1562"/>
        <v>groen dicht</v>
      </c>
      <c r="P5163" t="str">
        <f t="shared" si="1563"/>
        <v>ALN01119</v>
      </c>
      <c r="Q5163" t="str">
        <f>$O$2&amp;E5163</f>
        <v>Lph 6</v>
      </c>
      <c r="R5163" t="str">
        <f t="shared" si="1556"/>
        <v>Luma MINI</v>
      </c>
      <c r="T5163" t="str">
        <f t="shared" si="1564"/>
        <v>AALTEN</v>
      </c>
      <c r="U5163" t="str">
        <f t="shared" si="1565"/>
        <v>Uranus</v>
      </c>
      <c r="V5163" s="62" t="str">
        <f t="shared" si="1566"/>
        <v>ALN01119</v>
      </c>
      <c r="W5163" s="15" t="e">
        <f>IF(J5163,#REF!,"")</f>
        <v>#REF!</v>
      </c>
      <c r="X5163" s="15" t="e">
        <f>IF(J5163,#REF!,"")</f>
        <v>#REF!</v>
      </c>
      <c r="Y5163" s="62" t="str">
        <f t="shared" si="1567"/>
        <v>MV AV</v>
      </c>
      <c r="AA5163" s="69"/>
      <c r="AB5163" s="90">
        <v>6.25</v>
      </c>
      <c r="AC5163" s="5" t="s">
        <v>4537</v>
      </c>
      <c r="AD5163" s="90">
        <f t="shared" si="1568"/>
        <v>6</v>
      </c>
      <c r="AE5163" s="90" t="str">
        <f t="shared" si="1569"/>
        <v>Luma MINI</v>
      </c>
      <c r="AF5163" s="22" t="str">
        <f>IF(Y5163="AV","Armatuur "&amp;AE5163&amp;" leveren en plaatsen op LM "&amp;AB5163&amp;"m","")&amp;IF(Y5163="MV AV","Mast en armatuur leveren en plaatsen, "&amp;AE5163&amp;" en LM "&amp;AD5163&amp;"m, oude mast "&amp;AB5163&amp;"m verwijderen","")&amp;IF(Y5163="NM NA","Nwe mast en nw armatuur leveren en plaatsen, "&amp;AE5163&amp;" en LM "&amp;AD5163&amp;"m","")&amp;IF(Y5163="NLP","Nieuw lichtpunt bijplaatsen, "&amp;AE5163&amp;" en LM "&amp;AD5163&amp;"m","")</f>
        <v>Mast en armatuur leveren en plaatsen, Luma MINI en LM 6m, oude mast 6,25m verwijderen</v>
      </c>
      <c r="AH5163" t="str">
        <f t="shared" si="1557"/>
        <v>MV AV 6,25-&gt;6 Luma MINI</v>
      </c>
      <c r="AI5163">
        <f>IF(AH5163&gt;"",VLOOKUP(AH5163,'MAATREGELEN TBV BESTEK '!$A$3:$N$34,11,FALSE),"")</f>
        <v>134020</v>
      </c>
      <c r="AJ5163">
        <f>IF(AH5163&gt;"",VLOOKUP(AH5163,'MAATREGELEN TBV BESTEK '!$A$3:$N$34,13,FALSE),"")</f>
        <v>711020</v>
      </c>
      <c r="AK5163">
        <f>IF(AH5163&gt;"",VLOOKUP(AH5163,'MAATREGELEN TBV BESTEK '!$A$3:$N$34,14,FALSE),"")</f>
        <v>721220</v>
      </c>
    </row>
    <row r="5164" spans="1:37" ht="12" customHeight="1">
      <c r="A5164" s="49">
        <v>236257.231</v>
      </c>
      <c r="B5164" s="49">
        <v>438230.86599999998</v>
      </c>
      <c r="C5164" t="s">
        <v>1676</v>
      </c>
      <c r="D5164" t="s">
        <v>4563</v>
      </c>
      <c r="E5164" t="s">
        <v>5915</v>
      </c>
      <c r="F5164" t="s">
        <v>5915</v>
      </c>
      <c r="G5164" t="s">
        <v>2427</v>
      </c>
      <c r="H5164" s="64" t="s">
        <v>1675</v>
      </c>
      <c r="J5164">
        <f t="shared" si="1558"/>
        <v>0</v>
      </c>
      <c r="K5164" t="str">
        <f t="shared" si="1559"/>
        <v/>
      </c>
      <c r="L5164" t="str">
        <f t="shared" si="1555"/>
        <v/>
      </c>
      <c r="M5164" t="str">
        <f t="shared" si="1560"/>
        <v/>
      </c>
      <c r="N5164" t="str">
        <f t="shared" si="1561"/>
        <v/>
      </c>
      <c r="O5164" t="str">
        <f t="shared" si="1562"/>
        <v/>
      </c>
      <c r="P5164" t="str">
        <f t="shared" si="1563"/>
        <v/>
      </c>
      <c r="R5164" t="str">
        <f t="shared" si="1556"/>
        <v/>
      </c>
      <c r="T5164" t="str">
        <f t="shared" si="1564"/>
        <v>AALTEN</v>
      </c>
      <c r="U5164" t="str">
        <f t="shared" si="1565"/>
        <v>Uranus</v>
      </c>
      <c r="V5164" s="62" t="str">
        <f t="shared" si="1566"/>
        <v/>
      </c>
      <c r="W5164" s="15" t="str">
        <f>IF(J5164,#REF!,"")</f>
        <v/>
      </c>
      <c r="X5164" s="15" t="str">
        <f>IF(J5164,#REF!,"")</f>
        <v/>
      </c>
      <c r="Y5164" s="62" t="str">
        <f t="shared" si="1567"/>
        <v xml:space="preserve"> </v>
      </c>
      <c r="AA5164" s="69"/>
      <c r="AB5164" s="90" t="s">
        <v>5915</v>
      </c>
      <c r="AC5164" s="5" t="s">
        <v>5915</v>
      </c>
      <c r="AD5164" s="90" t="str">
        <f t="shared" si="1568"/>
        <v/>
      </c>
      <c r="AE5164" s="90" t="str">
        <f t="shared" si="1569"/>
        <v/>
      </c>
      <c r="AF5164" t="str">
        <f>IF(Y5164="AV","Armatuur "&amp;AE5164&amp;" leveren en plaatsen op LM "&amp;AD5164&amp;"m","")&amp;IF(Y5164="MV AV","Mast en armatuur leveren en plaatsen, "&amp;AE5164&amp;" en LM "&amp;AD5164&amp;"m, oude mast "&amp;AB5164&amp;"m verwijderen","")&amp;IF(Y5164="NM NA","Nwe mast en nw armatuur leveren en plaatsen, "&amp;AE5164&amp;" en LM "&amp;AD5164&amp;"m, oude mast "&amp;AB5164&amp;"m verwijderen","")&amp;IF(Y5164="NLP","Nieuw lichtpunt bijplaatsen, "&amp;AE5164&amp;" en LM "&amp;AD5164&amp;"m","")</f>
        <v/>
      </c>
      <c r="AH5164" t="str">
        <f t="shared" si="1557"/>
        <v/>
      </c>
      <c r="AI5164" t="str">
        <f>IF(AH5164&gt;"",VLOOKUP(AH5164,'MAATREGELEN TBV BESTEK '!$A$3:$N$34,11,FALSE),"")</f>
        <v/>
      </c>
      <c r="AJ5164" t="str">
        <f>IF(AH5164&gt;"",VLOOKUP(AH5164,'MAATREGELEN TBV BESTEK '!$A$3:$N$34,13,FALSE),"")</f>
        <v/>
      </c>
      <c r="AK5164" t="str">
        <f>IF(AH5164&gt;"",VLOOKUP(AH5164,'MAATREGELEN TBV BESTEK '!$A$3:$N$34,14,FALSE),"")</f>
        <v/>
      </c>
    </row>
    <row r="5165" spans="1:37" ht="12" customHeight="1">
      <c r="A5165" s="49">
        <v>236226.959</v>
      </c>
      <c r="B5165" s="49">
        <v>438222.78</v>
      </c>
      <c r="C5165" t="s">
        <v>1677</v>
      </c>
      <c r="D5165" t="s">
        <v>5914</v>
      </c>
      <c r="E5165" s="40">
        <v>6</v>
      </c>
      <c r="F5165" t="s">
        <v>6040</v>
      </c>
      <c r="G5165" t="s">
        <v>2427</v>
      </c>
      <c r="H5165" s="64" t="s">
        <v>1675</v>
      </c>
      <c r="J5165">
        <f t="shared" si="1558"/>
        <v>1</v>
      </c>
      <c r="K5165" t="str">
        <f t="shared" si="1559"/>
        <v>dicht</v>
      </c>
      <c r="L5165" t="str">
        <f t="shared" si="1555"/>
        <v>groen</v>
      </c>
      <c r="M5165">
        <f t="shared" si="1560"/>
        <v>236226.959</v>
      </c>
      <c r="N5165">
        <f t="shared" si="1561"/>
        <v>438222.78</v>
      </c>
      <c r="O5165" t="str">
        <f t="shared" si="1562"/>
        <v>groen dicht</v>
      </c>
      <c r="P5165" t="str">
        <f t="shared" si="1563"/>
        <v>ALN01120</v>
      </c>
      <c r="Q5165" t="str">
        <f>$O$2&amp;E5165</f>
        <v>Lph 6</v>
      </c>
      <c r="R5165" t="str">
        <f t="shared" si="1556"/>
        <v>Luma MINI</v>
      </c>
      <c r="T5165" t="str">
        <f t="shared" si="1564"/>
        <v>AALTEN</v>
      </c>
      <c r="U5165" t="str">
        <f t="shared" si="1565"/>
        <v>Uranus</v>
      </c>
      <c r="V5165" s="62" t="str">
        <f t="shared" si="1566"/>
        <v>ALN01120</v>
      </c>
      <c r="W5165" s="15" t="e">
        <f>IF(J5165,#REF!,"")</f>
        <v>#REF!</v>
      </c>
      <c r="X5165" s="15" t="e">
        <f>IF(J5165,#REF!,"")</f>
        <v>#REF!</v>
      </c>
      <c r="Y5165" s="62" t="str">
        <f t="shared" si="1567"/>
        <v>MV AV</v>
      </c>
      <c r="AA5165" s="69"/>
      <c r="AB5165" s="90">
        <v>6.25</v>
      </c>
      <c r="AC5165" s="5" t="s">
        <v>4537</v>
      </c>
      <c r="AD5165" s="90">
        <f t="shared" si="1568"/>
        <v>6</v>
      </c>
      <c r="AE5165" s="90" t="str">
        <f t="shared" si="1569"/>
        <v>Luma MINI</v>
      </c>
      <c r="AF5165" s="22" t="str">
        <f>IF(Y5165="AV","Armatuur "&amp;AE5165&amp;" leveren en plaatsen op LM "&amp;AB5165&amp;"m","")&amp;IF(Y5165="MV AV","Mast en armatuur leveren en plaatsen, "&amp;AE5165&amp;" en LM "&amp;AD5165&amp;"m, oude mast "&amp;AB5165&amp;"m verwijderen","")&amp;IF(Y5165="NM NA","Nwe mast en nw armatuur leveren en plaatsen, "&amp;AE5165&amp;" en LM "&amp;AD5165&amp;"m","")&amp;IF(Y5165="NLP","Nieuw lichtpunt bijplaatsen, "&amp;AE5165&amp;" en LM "&amp;AD5165&amp;"m","")</f>
        <v>Mast en armatuur leveren en plaatsen, Luma MINI en LM 6m, oude mast 6,25m verwijderen</v>
      </c>
      <c r="AH5165" t="str">
        <f t="shared" si="1557"/>
        <v>MV AV 6,25-&gt;6 Luma MINI</v>
      </c>
      <c r="AI5165">
        <f>IF(AH5165&gt;"",VLOOKUP(AH5165,'MAATREGELEN TBV BESTEK '!$A$3:$N$34,11,FALSE),"")</f>
        <v>134020</v>
      </c>
      <c r="AJ5165">
        <f>IF(AH5165&gt;"",VLOOKUP(AH5165,'MAATREGELEN TBV BESTEK '!$A$3:$N$34,13,FALSE),"")</f>
        <v>711020</v>
      </c>
      <c r="AK5165">
        <f>IF(AH5165&gt;"",VLOOKUP(AH5165,'MAATREGELEN TBV BESTEK '!$A$3:$N$34,14,FALSE),"")</f>
        <v>721220</v>
      </c>
    </row>
    <row r="5166" spans="1:37" ht="12" customHeight="1">
      <c r="A5166" s="49">
        <v>236226.959</v>
      </c>
      <c r="B5166" s="49">
        <v>438222.78</v>
      </c>
      <c r="C5166" t="s">
        <v>1677</v>
      </c>
      <c r="D5166" t="s">
        <v>4563</v>
      </c>
      <c r="E5166" t="s">
        <v>5915</v>
      </c>
      <c r="F5166" t="s">
        <v>5915</v>
      </c>
      <c r="G5166" t="s">
        <v>2427</v>
      </c>
      <c r="H5166" s="64" t="s">
        <v>1675</v>
      </c>
      <c r="J5166">
        <f t="shared" si="1558"/>
        <v>0</v>
      </c>
      <c r="K5166" t="str">
        <f t="shared" si="1559"/>
        <v/>
      </c>
      <c r="L5166" t="str">
        <f t="shared" si="1555"/>
        <v/>
      </c>
      <c r="M5166" t="str">
        <f t="shared" si="1560"/>
        <v/>
      </c>
      <c r="N5166" t="str">
        <f t="shared" si="1561"/>
        <v/>
      </c>
      <c r="O5166" t="str">
        <f t="shared" si="1562"/>
        <v/>
      </c>
      <c r="P5166" t="str">
        <f t="shared" si="1563"/>
        <v/>
      </c>
      <c r="R5166" t="str">
        <f t="shared" si="1556"/>
        <v/>
      </c>
      <c r="T5166" t="str">
        <f t="shared" si="1564"/>
        <v>AALTEN</v>
      </c>
      <c r="U5166" t="str">
        <f t="shared" si="1565"/>
        <v>Uranus</v>
      </c>
      <c r="V5166" s="62" t="str">
        <f t="shared" si="1566"/>
        <v/>
      </c>
      <c r="W5166" s="15" t="str">
        <f>IF(J5166,#REF!,"")</f>
        <v/>
      </c>
      <c r="X5166" s="15" t="str">
        <f>IF(J5166,#REF!,"")</f>
        <v/>
      </c>
      <c r="Y5166" s="62" t="str">
        <f t="shared" si="1567"/>
        <v xml:space="preserve"> </v>
      </c>
      <c r="AA5166" s="69"/>
      <c r="AB5166" s="90" t="s">
        <v>5915</v>
      </c>
      <c r="AC5166" s="5" t="s">
        <v>5915</v>
      </c>
      <c r="AD5166" s="90" t="str">
        <f t="shared" si="1568"/>
        <v/>
      </c>
      <c r="AE5166" s="90" t="str">
        <f t="shared" si="1569"/>
        <v/>
      </c>
      <c r="AF5166" t="str">
        <f>IF(Y5166="AV","Armatuur "&amp;AE5166&amp;" leveren en plaatsen op LM "&amp;AD5166&amp;"m","")&amp;IF(Y5166="MV AV","Mast en armatuur leveren en plaatsen, "&amp;AE5166&amp;" en LM "&amp;AD5166&amp;"m, oude mast "&amp;AB5166&amp;"m verwijderen","")&amp;IF(Y5166="NM NA","Nwe mast en nw armatuur leveren en plaatsen, "&amp;AE5166&amp;" en LM "&amp;AD5166&amp;"m, oude mast "&amp;AB5166&amp;"m verwijderen","")&amp;IF(Y5166="NLP","Nieuw lichtpunt bijplaatsen, "&amp;AE5166&amp;" en LM "&amp;AD5166&amp;"m","")</f>
        <v/>
      </c>
      <c r="AH5166" t="str">
        <f t="shared" si="1557"/>
        <v/>
      </c>
      <c r="AI5166" t="str">
        <f>IF(AH5166&gt;"",VLOOKUP(AH5166,'MAATREGELEN TBV BESTEK '!$A$3:$N$34,11,FALSE),"")</f>
        <v/>
      </c>
      <c r="AJ5166" t="str">
        <f>IF(AH5166&gt;"",VLOOKUP(AH5166,'MAATREGELEN TBV BESTEK '!$A$3:$N$34,13,FALSE),"")</f>
        <v/>
      </c>
      <c r="AK5166" t="str">
        <f>IF(AH5166&gt;"",VLOOKUP(AH5166,'MAATREGELEN TBV BESTEK '!$A$3:$N$34,14,FALSE),"")</f>
        <v/>
      </c>
    </row>
    <row r="5167" spans="1:37" ht="12" customHeight="1">
      <c r="A5167" s="49">
        <v>236198.13800000001</v>
      </c>
      <c r="B5167" s="49">
        <v>438214.17499999999</v>
      </c>
      <c r="C5167" t="s">
        <v>1678</v>
      </c>
      <c r="D5167" t="s">
        <v>5914</v>
      </c>
      <c r="E5167" s="40">
        <v>6</v>
      </c>
      <c r="F5167" t="s">
        <v>6040</v>
      </c>
      <c r="G5167" t="s">
        <v>2427</v>
      </c>
      <c r="H5167" s="64" t="s">
        <v>1675</v>
      </c>
      <c r="J5167">
        <f t="shared" si="1558"/>
        <v>1</v>
      </c>
      <c r="K5167" t="str">
        <f t="shared" si="1559"/>
        <v>dicht</v>
      </c>
      <c r="L5167" t="str">
        <f t="shared" si="1555"/>
        <v>groen</v>
      </c>
      <c r="M5167">
        <f t="shared" si="1560"/>
        <v>236198.13800000001</v>
      </c>
      <c r="N5167">
        <f t="shared" si="1561"/>
        <v>438214.17499999999</v>
      </c>
      <c r="O5167" t="str">
        <f t="shared" si="1562"/>
        <v>groen dicht</v>
      </c>
      <c r="P5167" t="str">
        <f t="shared" si="1563"/>
        <v>ALN01121</v>
      </c>
      <c r="Q5167" t="str">
        <f>$O$2&amp;E5167</f>
        <v>Lph 6</v>
      </c>
      <c r="R5167" t="str">
        <f t="shared" si="1556"/>
        <v>Luma MINI</v>
      </c>
      <c r="T5167" t="str">
        <f t="shared" si="1564"/>
        <v>AALTEN</v>
      </c>
      <c r="U5167" t="str">
        <f t="shared" si="1565"/>
        <v>Uranus</v>
      </c>
      <c r="V5167" s="62" t="str">
        <f t="shared" si="1566"/>
        <v>ALN01121</v>
      </c>
      <c r="W5167" s="15" t="e">
        <f>IF(J5167,#REF!,"")</f>
        <v>#REF!</v>
      </c>
      <c r="X5167" s="15" t="e">
        <f>IF(J5167,#REF!,"")</f>
        <v>#REF!</v>
      </c>
      <c r="Y5167" s="62" t="str">
        <f t="shared" si="1567"/>
        <v>MV AV</v>
      </c>
      <c r="AA5167" s="69"/>
      <c r="AB5167" s="90">
        <v>6.25</v>
      </c>
      <c r="AC5167" s="5" t="s">
        <v>4537</v>
      </c>
      <c r="AD5167" s="90">
        <f t="shared" si="1568"/>
        <v>6</v>
      </c>
      <c r="AE5167" s="90" t="str">
        <f t="shared" si="1569"/>
        <v>Luma MINI</v>
      </c>
      <c r="AF5167" s="22" t="str">
        <f>IF(Y5167="AV","Armatuur "&amp;AE5167&amp;" leveren en plaatsen op LM "&amp;AB5167&amp;"m","")&amp;IF(Y5167="MV AV","Mast en armatuur leveren en plaatsen, "&amp;AE5167&amp;" en LM "&amp;AD5167&amp;"m, oude mast "&amp;AB5167&amp;"m verwijderen","")&amp;IF(Y5167="NM NA","Nwe mast en nw armatuur leveren en plaatsen, "&amp;AE5167&amp;" en LM "&amp;AD5167&amp;"m","")&amp;IF(Y5167="NLP","Nieuw lichtpunt bijplaatsen, "&amp;AE5167&amp;" en LM "&amp;AD5167&amp;"m","")</f>
        <v>Mast en armatuur leveren en plaatsen, Luma MINI en LM 6m, oude mast 6,25m verwijderen</v>
      </c>
      <c r="AH5167" t="str">
        <f t="shared" si="1557"/>
        <v>MV AV 6,25-&gt;6 Luma MINI</v>
      </c>
      <c r="AI5167">
        <f>IF(AH5167&gt;"",VLOOKUP(AH5167,'MAATREGELEN TBV BESTEK '!$A$3:$N$34,11,FALSE),"")</f>
        <v>134020</v>
      </c>
      <c r="AJ5167">
        <f>IF(AH5167&gt;"",VLOOKUP(AH5167,'MAATREGELEN TBV BESTEK '!$A$3:$N$34,13,FALSE),"")</f>
        <v>711020</v>
      </c>
      <c r="AK5167">
        <f>IF(AH5167&gt;"",VLOOKUP(AH5167,'MAATREGELEN TBV BESTEK '!$A$3:$N$34,14,FALSE),"")</f>
        <v>721220</v>
      </c>
    </row>
    <row r="5168" spans="1:37" ht="12" customHeight="1">
      <c r="A5168" s="49">
        <v>236198.13800000001</v>
      </c>
      <c r="B5168" s="49">
        <v>438214.17499999999</v>
      </c>
      <c r="C5168" t="s">
        <v>1678</v>
      </c>
      <c r="D5168" t="s">
        <v>4563</v>
      </c>
      <c r="E5168" t="s">
        <v>5915</v>
      </c>
      <c r="F5168" t="s">
        <v>5915</v>
      </c>
      <c r="G5168" t="s">
        <v>2427</v>
      </c>
      <c r="H5168" s="64" t="s">
        <v>1675</v>
      </c>
      <c r="J5168">
        <f t="shared" si="1558"/>
        <v>0</v>
      </c>
      <c r="K5168" t="str">
        <f t="shared" si="1559"/>
        <v/>
      </c>
      <c r="L5168" t="str">
        <f t="shared" si="1555"/>
        <v/>
      </c>
      <c r="M5168" t="str">
        <f t="shared" si="1560"/>
        <v/>
      </c>
      <c r="N5168" t="str">
        <f t="shared" si="1561"/>
        <v/>
      </c>
      <c r="O5168" t="str">
        <f t="shared" si="1562"/>
        <v/>
      </c>
      <c r="P5168" t="str">
        <f t="shared" si="1563"/>
        <v/>
      </c>
      <c r="R5168" t="str">
        <f t="shared" si="1556"/>
        <v/>
      </c>
      <c r="T5168" t="str">
        <f t="shared" si="1564"/>
        <v>AALTEN</v>
      </c>
      <c r="U5168" t="str">
        <f t="shared" si="1565"/>
        <v>Uranus</v>
      </c>
      <c r="V5168" s="62" t="str">
        <f t="shared" si="1566"/>
        <v/>
      </c>
      <c r="W5168" s="15" t="str">
        <f>IF(J5168,#REF!,"")</f>
        <v/>
      </c>
      <c r="X5168" s="15" t="str">
        <f>IF(J5168,#REF!,"")</f>
        <v/>
      </c>
      <c r="Y5168" s="62" t="str">
        <f t="shared" si="1567"/>
        <v xml:space="preserve"> </v>
      </c>
      <c r="AA5168" s="69"/>
      <c r="AB5168" s="90" t="s">
        <v>5915</v>
      </c>
      <c r="AC5168" s="5" t="s">
        <v>5915</v>
      </c>
      <c r="AD5168" s="90" t="str">
        <f t="shared" si="1568"/>
        <v/>
      </c>
      <c r="AE5168" s="90" t="str">
        <f t="shared" si="1569"/>
        <v/>
      </c>
      <c r="AF5168" t="str">
        <f>IF(Y5168="AV","Armatuur "&amp;AE5168&amp;" leveren en plaatsen op LM "&amp;AD5168&amp;"m","")&amp;IF(Y5168="MV AV","Mast en armatuur leveren en plaatsen, "&amp;AE5168&amp;" en LM "&amp;AD5168&amp;"m, oude mast "&amp;AB5168&amp;"m verwijderen","")&amp;IF(Y5168="NM NA","Nwe mast en nw armatuur leveren en plaatsen, "&amp;AE5168&amp;" en LM "&amp;AD5168&amp;"m, oude mast "&amp;AB5168&amp;"m verwijderen","")&amp;IF(Y5168="NLP","Nieuw lichtpunt bijplaatsen, "&amp;AE5168&amp;" en LM "&amp;AD5168&amp;"m","")</f>
        <v/>
      </c>
      <c r="AH5168" t="str">
        <f t="shared" si="1557"/>
        <v/>
      </c>
      <c r="AI5168" t="str">
        <f>IF(AH5168&gt;"",VLOOKUP(AH5168,'MAATREGELEN TBV BESTEK '!$A$3:$N$34,11,FALSE),"")</f>
        <v/>
      </c>
      <c r="AJ5168" t="str">
        <f>IF(AH5168&gt;"",VLOOKUP(AH5168,'MAATREGELEN TBV BESTEK '!$A$3:$N$34,13,FALSE),"")</f>
        <v/>
      </c>
      <c r="AK5168" t="str">
        <f>IF(AH5168&gt;"",VLOOKUP(AH5168,'MAATREGELEN TBV BESTEK '!$A$3:$N$34,14,FALSE),"")</f>
        <v/>
      </c>
    </row>
    <row r="5169" spans="1:37" ht="12" customHeight="1">
      <c r="A5169" s="49">
        <v>236158.53599999999</v>
      </c>
      <c r="B5169" s="49">
        <v>438203.39299999998</v>
      </c>
      <c r="C5169" t="s">
        <v>1679</v>
      </c>
      <c r="D5169" t="s">
        <v>5914</v>
      </c>
      <c r="E5169" s="40">
        <v>6</v>
      </c>
      <c r="F5169" t="s">
        <v>6040</v>
      </c>
      <c r="G5169" t="s">
        <v>2427</v>
      </c>
      <c r="H5169" s="64" t="s">
        <v>1675</v>
      </c>
      <c r="J5169">
        <f t="shared" si="1558"/>
        <v>1</v>
      </c>
      <c r="K5169" t="str">
        <f t="shared" si="1559"/>
        <v>dicht</v>
      </c>
      <c r="L5169" t="str">
        <f t="shared" si="1555"/>
        <v>groen</v>
      </c>
      <c r="M5169">
        <f t="shared" si="1560"/>
        <v>236158.53599999999</v>
      </c>
      <c r="N5169">
        <f t="shared" si="1561"/>
        <v>438203.39299999998</v>
      </c>
      <c r="O5169" t="str">
        <f t="shared" si="1562"/>
        <v>groen dicht</v>
      </c>
      <c r="P5169" t="str">
        <f t="shared" si="1563"/>
        <v>ALN01122</v>
      </c>
      <c r="Q5169" t="str">
        <f>$O$2&amp;E5169</f>
        <v>Lph 6</v>
      </c>
      <c r="R5169" t="str">
        <f t="shared" si="1556"/>
        <v>Luma MINI</v>
      </c>
      <c r="T5169" t="str">
        <f t="shared" si="1564"/>
        <v>AALTEN</v>
      </c>
      <c r="U5169" t="str">
        <f t="shared" si="1565"/>
        <v>Uranus</v>
      </c>
      <c r="V5169" s="62" t="str">
        <f t="shared" si="1566"/>
        <v>ALN01122</v>
      </c>
      <c r="W5169" s="15" t="e">
        <f>IF(J5169,#REF!,"")</f>
        <v>#REF!</v>
      </c>
      <c r="X5169" s="15" t="e">
        <f>IF(J5169,#REF!,"")</f>
        <v>#REF!</v>
      </c>
      <c r="Y5169" s="62" t="str">
        <f t="shared" si="1567"/>
        <v>MV AV</v>
      </c>
      <c r="AA5169" s="69"/>
      <c r="AB5169" s="90">
        <v>6.25</v>
      </c>
      <c r="AC5169" s="5" t="s">
        <v>4537</v>
      </c>
      <c r="AD5169" s="90">
        <f t="shared" si="1568"/>
        <v>6</v>
      </c>
      <c r="AE5169" s="90" t="str">
        <f t="shared" si="1569"/>
        <v>Luma MINI</v>
      </c>
      <c r="AF5169" s="22" t="str">
        <f>IF(Y5169="AV","Armatuur "&amp;AE5169&amp;" leveren en plaatsen op LM "&amp;AB5169&amp;"m","")&amp;IF(Y5169="MV AV","Mast en armatuur leveren en plaatsen, "&amp;AE5169&amp;" en LM "&amp;AD5169&amp;"m, oude mast "&amp;AB5169&amp;"m verwijderen","")&amp;IF(Y5169="NM NA","Nwe mast en nw armatuur leveren en plaatsen, "&amp;AE5169&amp;" en LM "&amp;AD5169&amp;"m","")&amp;IF(Y5169="NLP","Nieuw lichtpunt bijplaatsen, "&amp;AE5169&amp;" en LM "&amp;AD5169&amp;"m","")</f>
        <v>Mast en armatuur leveren en plaatsen, Luma MINI en LM 6m, oude mast 6,25m verwijderen</v>
      </c>
      <c r="AH5169" t="str">
        <f t="shared" si="1557"/>
        <v>MV AV 6,25-&gt;6 Luma MINI</v>
      </c>
      <c r="AI5169">
        <f>IF(AH5169&gt;"",VLOOKUP(AH5169,'MAATREGELEN TBV BESTEK '!$A$3:$N$34,11,FALSE),"")</f>
        <v>134020</v>
      </c>
      <c r="AJ5169">
        <f>IF(AH5169&gt;"",VLOOKUP(AH5169,'MAATREGELEN TBV BESTEK '!$A$3:$N$34,13,FALSE),"")</f>
        <v>711020</v>
      </c>
      <c r="AK5169">
        <f>IF(AH5169&gt;"",VLOOKUP(AH5169,'MAATREGELEN TBV BESTEK '!$A$3:$N$34,14,FALSE),"")</f>
        <v>721220</v>
      </c>
    </row>
    <row r="5170" spans="1:37" ht="12" customHeight="1">
      <c r="A5170" s="49">
        <v>236158.53599999999</v>
      </c>
      <c r="B5170" s="49">
        <v>438203.39299999998</v>
      </c>
      <c r="C5170" t="s">
        <v>1679</v>
      </c>
      <c r="D5170" t="s">
        <v>4563</v>
      </c>
      <c r="E5170" t="s">
        <v>5915</v>
      </c>
      <c r="F5170" t="s">
        <v>5915</v>
      </c>
      <c r="G5170" t="s">
        <v>2427</v>
      </c>
      <c r="H5170" s="64" t="s">
        <v>1675</v>
      </c>
      <c r="J5170">
        <f t="shared" si="1558"/>
        <v>0</v>
      </c>
      <c r="K5170" t="str">
        <f t="shared" si="1559"/>
        <v/>
      </c>
      <c r="L5170" t="str">
        <f t="shared" si="1555"/>
        <v/>
      </c>
      <c r="M5170" t="str">
        <f t="shared" si="1560"/>
        <v/>
      </c>
      <c r="N5170" t="str">
        <f t="shared" si="1561"/>
        <v/>
      </c>
      <c r="O5170" t="str">
        <f t="shared" si="1562"/>
        <v/>
      </c>
      <c r="P5170" t="str">
        <f t="shared" si="1563"/>
        <v/>
      </c>
      <c r="R5170" t="str">
        <f t="shared" si="1556"/>
        <v/>
      </c>
      <c r="T5170" t="str">
        <f t="shared" si="1564"/>
        <v>AALTEN</v>
      </c>
      <c r="U5170" t="str">
        <f t="shared" si="1565"/>
        <v>Uranus</v>
      </c>
      <c r="V5170" s="62" t="str">
        <f t="shared" si="1566"/>
        <v/>
      </c>
      <c r="W5170" s="15" t="str">
        <f>IF(J5170,#REF!,"")</f>
        <v/>
      </c>
      <c r="X5170" s="15" t="str">
        <f>IF(J5170,#REF!,"")</f>
        <v/>
      </c>
      <c r="Y5170" s="62" t="str">
        <f t="shared" si="1567"/>
        <v xml:space="preserve"> </v>
      </c>
      <c r="AA5170" s="69"/>
      <c r="AB5170" s="90" t="s">
        <v>5915</v>
      </c>
      <c r="AC5170" s="5" t="s">
        <v>5915</v>
      </c>
      <c r="AD5170" s="90" t="str">
        <f t="shared" si="1568"/>
        <v/>
      </c>
      <c r="AE5170" s="90" t="str">
        <f t="shared" si="1569"/>
        <v/>
      </c>
      <c r="AF5170" t="str">
        <f t="shared" ref="AF5170:AF5202" si="1575">IF(Y5170="AV","Armatuur "&amp;AE5170&amp;" leveren en plaatsen op LM "&amp;AD5170&amp;"m","")&amp;IF(Y5170="MV AV","Mast en armatuur leveren en plaatsen, "&amp;AE5170&amp;" en LM "&amp;AD5170&amp;"m, oude mast "&amp;AB5170&amp;"m verwijderen","")&amp;IF(Y5170="NM NA","Nwe mast en nw armatuur leveren en plaatsen, "&amp;AE5170&amp;" en LM "&amp;AD5170&amp;"m, oude mast "&amp;AB5170&amp;"m verwijderen","")&amp;IF(Y5170="NLP","Nieuw lichtpunt bijplaatsen, "&amp;AE5170&amp;" en LM "&amp;AD5170&amp;"m","")</f>
        <v/>
      </c>
      <c r="AH5170" t="str">
        <f t="shared" si="1557"/>
        <v/>
      </c>
      <c r="AI5170" t="str">
        <f>IF(AH5170&gt;"",VLOOKUP(AH5170,'MAATREGELEN TBV BESTEK '!$A$3:$N$34,11,FALSE),"")</f>
        <v/>
      </c>
      <c r="AJ5170" t="str">
        <f>IF(AH5170&gt;"",VLOOKUP(AH5170,'MAATREGELEN TBV BESTEK '!$A$3:$N$34,13,FALSE),"")</f>
        <v/>
      </c>
      <c r="AK5170" t="str">
        <f>IF(AH5170&gt;"",VLOOKUP(AH5170,'MAATREGELEN TBV BESTEK '!$A$3:$N$34,14,FALSE),"")</f>
        <v/>
      </c>
    </row>
    <row r="5171" spans="1:37" ht="12" customHeight="1">
      <c r="A5171" s="49">
        <v>236438.038</v>
      </c>
      <c r="B5171" s="49">
        <v>438632.14399999997</v>
      </c>
      <c r="C5171" t="s">
        <v>1707</v>
      </c>
      <c r="D5171" t="s">
        <v>4563</v>
      </c>
      <c r="E5171">
        <v>8</v>
      </c>
      <c r="F5171" t="s">
        <v>5915</v>
      </c>
      <c r="G5171" t="s">
        <v>2427</v>
      </c>
      <c r="H5171" s="64" t="s">
        <v>1688</v>
      </c>
      <c r="J5171">
        <f t="shared" si="1558"/>
        <v>1</v>
      </c>
      <c r="K5171" t="str">
        <f t="shared" si="1559"/>
        <v/>
      </c>
      <c r="L5171" t="str">
        <f t="shared" si="1555"/>
        <v/>
      </c>
      <c r="M5171">
        <f t="shared" si="1560"/>
        <v>236438.038</v>
      </c>
      <c r="N5171">
        <f t="shared" si="1561"/>
        <v>438632.14399999997</v>
      </c>
      <c r="O5171" t="str">
        <f t="shared" si="1562"/>
        <v>wit rondje</v>
      </c>
      <c r="P5171" t="str">
        <f t="shared" si="1563"/>
        <v>ALN00335</v>
      </c>
      <c r="Q5171" t="str">
        <f t="shared" ref="Q5171:Q5202" si="1576">$O$2&amp;E5171</f>
        <v>Lph 8</v>
      </c>
      <c r="R5171" t="str">
        <f t="shared" si="1556"/>
        <v/>
      </c>
      <c r="T5171" t="str">
        <f t="shared" si="1564"/>
        <v>AALTEN</v>
      </c>
      <c r="U5171" t="str">
        <f t="shared" si="1565"/>
        <v>Varsseveldsestraatweg</v>
      </c>
      <c r="V5171" s="62" t="str">
        <f t="shared" si="1566"/>
        <v>ALN00335</v>
      </c>
      <c r="W5171" s="15" t="e">
        <f>IF(J5171,#REF!,"")</f>
        <v>#REF!</v>
      </c>
      <c r="X5171" s="15" t="e">
        <f>IF(J5171,#REF!,"")</f>
        <v>#REF!</v>
      </c>
      <c r="Y5171" s="62" t="str">
        <f t="shared" si="1567"/>
        <v xml:space="preserve"> </v>
      </c>
      <c r="AA5171" s="69"/>
      <c r="AB5171" s="90">
        <v>8</v>
      </c>
      <c r="AC5171" s="5" t="s">
        <v>628</v>
      </c>
      <c r="AD5171" s="90" t="str">
        <f t="shared" si="1568"/>
        <v/>
      </c>
      <c r="AE5171" s="90" t="str">
        <f t="shared" si="1569"/>
        <v/>
      </c>
      <c r="AF5171" t="str">
        <f t="shared" si="1575"/>
        <v/>
      </c>
      <c r="AH5171" t="str">
        <f t="shared" si="1557"/>
        <v/>
      </c>
      <c r="AI5171" t="str">
        <f>IF(AH5171&gt;"",VLOOKUP(AH5171,'MAATREGELEN TBV BESTEK '!$A$3:$N$34,11,FALSE),"")</f>
        <v/>
      </c>
      <c r="AJ5171" t="str">
        <f>IF(AH5171&gt;"",VLOOKUP(AH5171,'MAATREGELEN TBV BESTEK '!$A$3:$N$34,13,FALSE),"")</f>
        <v/>
      </c>
      <c r="AK5171" t="str">
        <f>IF(AH5171&gt;"",VLOOKUP(AH5171,'MAATREGELEN TBV BESTEK '!$A$3:$N$34,14,FALSE),"")</f>
        <v/>
      </c>
    </row>
    <row r="5172" spans="1:37" ht="12" customHeight="1">
      <c r="A5172" s="49">
        <v>236466.413</v>
      </c>
      <c r="B5172" s="49">
        <v>438621.359</v>
      </c>
      <c r="C5172" t="s">
        <v>1708</v>
      </c>
      <c r="D5172" t="s">
        <v>4563</v>
      </c>
      <c r="E5172">
        <v>8</v>
      </c>
      <c r="F5172" t="s">
        <v>5915</v>
      </c>
      <c r="G5172" t="s">
        <v>2427</v>
      </c>
      <c r="H5172" s="64" t="s">
        <v>1688</v>
      </c>
      <c r="J5172">
        <f t="shared" si="1558"/>
        <v>1</v>
      </c>
      <c r="K5172" t="str">
        <f t="shared" si="1559"/>
        <v/>
      </c>
      <c r="L5172" t="str">
        <f t="shared" si="1555"/>
        <v/>
      </c>
      <c r="M5172">
        <f t="shared" si="1560"/>
        <v>236466.413</v>
      </c>
      <c r="N5172">
        <f t="shared" si="1561"/>
        <v>438621.359</v>
      </c>
      <c r="O5172" t="str">
        <f t="shared" si="1562"/>
        <v>wit rondje</v>
      </c>
      <c r="P5172" t="str">
        <f t="shared" si="1563"/>
        <v>ALN00336</v>
      </c>
      <c r="Q5172" t="str">
        <f t="shared" si="1576"/>
        <v>Lph 8</v>
      </c>
      <c r="R5172" t="str">
        <f t="shared" si="1556"/>
        <v/>
      </c>
      <c r="T5172" t="str">
        <f t="shared" si="1564"/>
        <v>AALTEN</v>
      </c>
      <c r="U5172" t="str">
        <f t="shared" si="1565"/>
        <v>Varsseveldsestraatweg</v>
      </c>
      <c r="V5172" s="62" t="str">
        <f t="shared" si="1566"/>
        <v>ALN00336</v>
      </c>
      <c r="W5172" s="15" t="e">
        <f>IF(J5172,#REF!,"")</f>
        <v>#REF!</v>
      </c>
      <c r="X5172" s="15" t="e">
        <f>IF(J5172,#REF!,"")</f>
        <v>#REF!</v>
      </c>
      <c r="Y5172" s="62" t="str">
        <f t="shared" si="1567"/>
        <v xml:space="preserve"> </v>
      </c>
      <c r="AA5172" s="69"/>
      <c r="AB5172" s="90">
        <v>8</v>
      </c>
      <c r="AC5172" s="5" t="s">
        <v>628</v>
      </c>
      <c r="AD5172" s="90" t="str">
        <f t="shared" si="1568"/>
        <v/>
      </c>
      <c r="AE5172" s="90" t="str">
        <f t="shared" si="1569"/>
        <v/>
      </c>
      <c r="AF5172" t="str">
        <f t="shared" si="1575"/>
        <v/>
      </c>
      <c r="AH5172" t="str">
        <f t="shared" si="1557"/>
        <v/>
      </c>
      <c r="AI5172" t="str">
        <f>IF(AH5172&gt;"",VLOOKUP(AH5172,'MAATREGELEN TBV BESTEK '!$A$3:$N$34,11,FALSE),"")</f>
        <v/>
      </c>
      <c r="AJ5172" t="str">
        <f>IF(AH5172&gt;"",VLOOKUP(AH5172,'MAATREGELEN TBV BESTEK '!$A$3:$N$34,13,FALSE),"")</f>
        <v/>
      </c>
      <c r="AK5172" t="str">
        <f>IF(AH5172&gt;"",VLOOKUP(AH5172,'MAATREGELEN TBV BESTEK '!$A$3:$N$34,14,FALSE),"")</f>
        <v/>
      </c>
    </row>
    <row r="5173" spans="1:37" ht="12" customHeight="1">
      <c r="A5173" s="49">
        <v>236496.99600000001</v>
      </c>
      <c r="B5173" s="49">
        <v>438605.17</v>
      </c>
      <c r="C5173" t="s">
        <v>1709</v>
      </c>
      <c r="D5173" t="s">
        <v>4563</v>
      </c>
      <c r="E5173">
        <v>8</v>
      </c>
      <c r="F5173" t="s">
        <v>5915</v>
      </c>
      <c r="G5173" t="s">
        <v>2427</v>
      </c>
      <c r="H5173" s="64" t="s">
        <v>1688</v>
      </c>
      <c r="J5173">
        <f t="shared" si="1558"/>
        <v>1</v>
      </c>
      <c r="K5173" t="str">
        <f t="shared" si="1559"/>
        <v/>
      </c>
      <c r="L5173" t="str">
        <f t="shared" si="1555"/>
        <v/>
      </c>
      <c r="M5173">
        <f t="shared" si="1560"/>
        <v>236496.99600000001</v>
      </c>
      <c r="N5173">
        <f t="shared" si="1561"/>
        <v>438605.17</v>
      </c>
      <c r="O5173" t="str">
        <f t="shared" si="1562"/>
        <v>wit rondje</v>
      </c>
      <c r="P5173" t="str">
        <f t="shared" si="1563"/>
        <v>ALN00337</v>
      </c>
      <c r="Q5173" t="str">
        <f t="shared" si="1576"/>
        <v>Lph 8</v>
      </c>
      <c r="R5173" t="str">
        <f t="shared" si="1556"/>
        <v/>
      </c>
      <c r="T5173" t="str">
        <f t="shared" si="1564"/>
        <v>AALTEN</v>
      </c>
      <c r="U5173" t="str">
        <f t="shared" si="1565"/>
        <v>Varsseveldsestraatweg</v>
      </c>
      <c r="V5173" s="62" t="str">
        <f t="shared" si="1566"/>
        <v>ALN00337</v>
      </c>
      <c r="W5173" s="15" t="e">
        <f>IF(J5173,#REF!,"")</f>
        <v>#REF!</v>
      </c>
      <c r="X5173" s="15" t="e">
        <f>IF(J5173,#REF!,"")</f>
        <v>#REF!</v>
      </c>
      <c r="Y5173" s="62" t="str">
        <f t="shared" si="1567"/>
        <v xml:space="preserve"> </v>
      </c>
      <c r="AA5173" s="69"/>
      <c r="AB5173" s="90">
        <v>8</v>
      </c>
      <c r="AC5173" s="5" t="s">
        <v>628</v>
      </c>
      <c r="AD5173" s="90" t="str">
        <f t="shared" si="1568"/>
        <v/>
      </c>
      <c r="AE5173" s="90" t="str">
        <f t="shared" si="1569"/>
        <v/>
      </c>
      <c r="AF5173" t="str">
        <f t="shared" si="1575"/>
        <v/>
      </c>
      <c r="AH5173" t="str">
        <f t="shared" si="1557"/>
        <v/>
      </c>
      <c r="AI5173" t="str">
        <f>IF(AH5173&gt;"",VLOOKUP(AH5173,'MAATREGELEN TBV BESTEK '!$A$3:$N$34,11,FALSE),"")</f>
        <v/>
      </c>
      <c r="AJ5173" t="str">
        <f>IF(AH5173&gt;"",VLOOKUP(AH5173,'MAATREGELEN TBV BESTEK '!$A$3:$N$34,13,FALSE),"")</f>
        <v/>
      </c>
      <c r="AK5173" t="str">
        <f>IF(AH5173&gt;"",VLOOKUP(AH5173,'MAATREGELEN TBV BESTEK '!$A$3:$N$34,14,FALSE),"")</f>
        <v/>
      </c>
    </row>
    <row r="5174" spans="1:37" ht="12" customHeight="1">
      <c r="A5174" s="49">
        <v>236587.19</v>
      </c>
      <c r="B5174" s="49">
        <v>438574.48300000001</v>
      </c>
      <c r="C5174" t="s">
        <v>1710</v>
      </c>
      <c r="D5174" t="s">
        <v>4563</v>
      </c>
      <c r="E5174">
        <v>8</v>
      </c>
      <c r="F5174" t="s">
        <v>5915</v>
      </c>
      <c r="G5174" t="s">
        <v>2427</v>
      </c>
      <c r="H5174" s="64" t="s">
        <v>1688</v>
      </c>
      <c r="J5174">
        <f t="shared" si="1558"/>
        <v>1</v>
      </c>
      <c r="K5174" t="str">
        <f t="shared" si="1559"/>
        <v/>
      </c>
      <c r="L5174" t="str">
        <f t="shared" si="1555"/>
        <v/>
      </c>
      <c r="M5174">
        <f t="shared" si="1560"/>
        <v>236587.19</v>
      </c>
      <c r="N5174">
        <f t="shared" si="1561"/>
        <v>438574.48300000001</v>
      </c>
      <c r="O5174" t="str">
        <f t="shared" si="1562"/>
        <v>wit rondje</v>
      </c>
      <c r="P5174" t="str">
        <f t="shared" si="1563"/>
        <v>ALN00340</v>
      </c>
      <c r="Q5174" t="str">
        <f t="shared" si="1576"/>
        <v>Lph 8</v>
      </c>
      <c r="R5174" t="str">
        <f t="shared" si="1556"/>
        <v/>
      </c>
      <c r="T5174" t="str">
        <f t="shared" si="1564"/>
        <v>AALTEN</v>
      </c>
      <c r="U5174" t="str">
        <f t="shared" si="1565"/>
        <v>Varsseveldsestraatweg</v>
      </c>
      <c r="V5174" s="62" t="str">
        <f t="shared" si="1566"/>
        <v>ALN00340</v>
      </c>
      <c r="W5174" s="15" t="e">
        <f>IF(J5174,#REF!,"")</f>
        <v>#REF!</v>
      </c>
      <c r="X5174" s="15" t="e">
        <f>IF(J5174,#REF!,"")</f>
        <v>#REF!</v>
      </c>
      <c r="Y5174" s="62" t="str">
        <f t="shared" si="1567"/>
        <v xml:space="preserve"> </v>
      </c>
      <c r="AA5174" s="69"/>
      <c r="AB5174" s="90">
        <v>8</v>
      </c>
      <c r="AC5174" s="5" t="s">
        <v>628</v>
      </c>
      <c r="AD5174" s="90" t="str">
        <f t="shared" si="1568"/>
        <v/>
      </c>
      <c r="AE5174" s="90" t="str">
        <f t="shared" si="1569"/>
        <v/>
      </c>
      <c r="AF5174" t="str">
        <f t="shared" si="1575"/>
        <v/>
      </c>
      <c r="AH5174" t="str">
        <f t="shared" si="1557"/>
        <v/>
      </c>
      <c r="AI5174" t="str">
        <f>IF(AH5174&gt;"",VLOOKUP(AH5174,'MAATREGELEN TBV BESTEK '!$A$3:$N$34,11,FALSE),"")</f>
        <v/>
      </c>
      <c r="AJ5174" t="str">
        <f>IF(AH5174&gt;"",VLOOKUP(AH5174,'MAATREGELEN TBV BESTEK '!$A$3:$N$34,13,FALSE),"")</f>
        <v/>
      </c>
      <c r="AK5174" t="str">
        <f>IF(AH5174&gt;"",VLOOKUP(AH5174,'MAATREGELEN TBV BESTEK '!$A$3:$N$34,14,FALSE),"")</f>
        <v/>
      </c>
    </row>
    <row r="5175" spans="1:37" ht="12" customHeight="1">
      <c r="A5175" s="49">
        <v>236524.158</v>
      </c>
      <c r="B5175" s="49">
        <v>438594.80300000001</v>
      </c>
      <c r="C5175" t="s">
        <v>1711</v>
      </c>
      <c r="D5175" t="s">
        <v>4563</v>
      </c>
      <c r="E5175">
        <v>8</v>
      </c>
      <c r="F5175" t="s">
        <v>5915</v>
      </c>
      <c r="G5175" t="s">
        <v>2427</v>
      </c>
      <c r="H5175" s="64" t="s">
        <v>1688</v>
      </c>
      <c r="J5175">
        <f t="shared" si="1558"/>
        <v>1</v>
      </c>
      <c r="K5175" t="str">
        <f t="shared" si="1559"/>
        <v/>
      </c>
      <c r="L5175" t="str">
        <f t="shared" si="1555"/>
        <v/>
      </c>
      <c r="M5175">
        <f t="shared" si="1560"/>
        <v>236524.158</v>
      </c>
      <c r="N5175">
        <f t="shared" si="1561"/>
        <v>438594.80300000001</v>
      </c>
      <c r="O5175" t="str">
        <f t="shared" si="1562"/>
        <v>wit rondje</v>
      </c>
      <c r="P5175" t="str">
        <f t="shared" si="1563"/>
        <v>ALN01083</v>
      </c>
      <c r="Q5175" t="str">
        <f t="shared" si="1576"/>
        <v>Lph 8</v>
      </c>
      <c r="R5175" t="str">
        <f t="shared" si="1556"/>
        <v/>
      </c>
      <c r="T5175" t="str">
        <f t="shared" si="1564"/>
        <v>AALTEN</v>
      </c>
      <c r="U5175" t="str">
        <f t="shared" si="1565"/>
        <v>Varsseveldsestraatweg</v>
      </c>
      <c r="V5175" s="62" t="str">
        <f t="shared" si="1566"/>
        <v>ALN01083</v>
      </c>
      <c r="W5175" s="15" t="e">
        <f>IF(J5175,#REF!,"")</f>
        <v>#REF!</v>
      </c>
      <c r="X5175" s="15" t="e">
        <f>IF(J5175,#REF!,"")</f>
        <v>#REF!</v>
      </c>
      <c r="Y5175" s="62" t="str">
        <f t="shared" si="1567"/>
        <v xml:space="preserve"> </v>
      </c>
      <c r="AA5175" s="69"/>
      <c r="AB5175" s="90">
        <v>8</v>
      </c>
      <c r="AC5175" s="5" t="s">
        <v>628</v>
      </c>
      <c r="AD5175" s="90" t="str">
        <f t="shared" si="1568"/>
        <v/>
      </c>
      <c r="AE5175" s="90" t="str">
        <f t="shared" si="1569"/>
        <v/>
      </c>
      <c r="AF5175" t="str">
        <f t="shared" si="1575"/>
        <v/>
      </c>
      <c r="AH5175" t="str">
        <f t="shared" si="1557"/>
        <v/>
      </c>
      <c r="AI5175" t="str">
        <f>IF(AH5175&gt;"",VLOOKUP(AH5175,'MAATREGELEN TBV BESTEK '!$A$3:$N$34,11,FALSE),"")</f>
        <v/>
      </c>
      <c r="AJ5175" t="str">
        <f>IF(AH5175&gt;"",VLOOKUP(AH5175,'MAATREGELEN TBV BESTEK '!$A$3:$N$34,13,FALSE),"")</f>
        <v/>
      </c>
      <c r="AK5175" t="str">
        <f>IF(AH5175&gt;"",VLOOKUP(AH5175,'MAATREGELEN TBV BESTEK '!$A$3:$N$34,14,FALSE),"")</f>
        <v/>
      </c>
    </row>
    <row r="5176" spans="1:37" ht="12" customHeight="1">
      <c r="A5176" s="49">
        <v>236554.43</v>
      </c>
      <c r="B5176" s="49">
        <v>438584.02100000001</v>
      </c>
      <c r="C5176" t="s">
        <v>1712</v>
      </c>
      <c r="D5176" t="s">
        <v>4563</v>
      </c>
      <c r="E5176">
        <v>8</v>
      </c>
      <c r="F5176" t="s">
        <v>5915</v>
      </c>
      <c r="G5176" t="s">
        <v>2427</v>
      </c>
      <c r="H5176" s="64" t="s">
        <v>1688</v>
      </c>
      <c r="J5176">
        <f t="shared" si="1558"/>
        <v>1</v>
      </c>
      <c r="K5176" t="str">
        <f t="shared" si="1559"/>
        <v/>
      </c>
      <c r="L5176" t="str">
        <f t="shared" si="1555"/>
        <v/>
      </c>
      <c r="M5176">
        <f t="shared" si="1560"/>
        <v>236554.43</v>
      </c>
      <c r="N5176">
        <f t="shared" si="1561"/>
        <v>438584.02100000001</v>
      </c>
      <c r="O5176" t="str">
        <f t="shared" si="1562"/>
        <v>wit rondje</v>
      </c>
      <c r="P5176" t="str">
        <f t="shared" si="1563"/>
        <v>ALN01084</v>
      </c>
      <c r="Q5176" t="str">
        <f t="shared" si="1576"/>
        <v>Lph 8</v>
      </c>
      <c r="R5176" t="str">
        <f t="shared" si="1556"/>
        <v/>
      </c>
      <c r="T5176" t="str">
        <f t="shared" si="1564"/>
        <v>AALTEN</v>
      </c>
      <c r="U5176" t="str">
        <f t="shared" si="1565"/>
        <v>Varsseveldsestraatweg</v>
      </c>
      <c r="V5176" s="62" t="str">
        <f t="shared" si="1566"/>
        <v>ALN01084</v>
      </c>
      <c r="W5176" s="15" t="e">
        <f>IF(J5176,#REF!,"")</f>
        <v>#REF!</v>
      </c>
      <c r="X5176" s="15" t="e">
        <f>IF(J5176,#REF!,"")</f>
        <v>#REF!</v>
      </c>
      <c r="Y5176" s="62" t="str">
        <f t="shared" si="1567"/>
        <v xml:space="preserve"> </v>
      </c>
      <c r="AA5176" s="69"/>
      <c r="AB5176" s="90">
        <v>8</v>
      </c>
      <c r="AC5176" s="5" t="s">
        <v>628</v>
      </c>
      <c r="AD5176" s="90" t="str">
        <f t="shared" si="1568"/>
        <v/>
      </c>
      <c r="AE5176" s="90" t="str">
        <f t="shared" si="1569"/>
        <v/>
      </c>
      <c r="AF5176" t="str">
        <f t="shared" si="1575"/>
        <v/>
      </c>
      <c r="AH5176" t="str">
        <f t="shared" si="1557"/>
        <v/>
      </c>
      <c r="AI5176" t="str">
        <f>IF(AH5176&gt;"",VLOOKUP(AH5176,'MAATREGELEN TBV BESTEK '!$A$3:$N$34,11,FALSE),"")</f>
        <v/>
      </c>
      <c r="AJ5176" t="str">
        <f>IF(AH5176&gt;"",VLOOKUP(AH5176,'MAATREGELEN TBV BESTEK '!$A$3:$N$34,13,FALSE),"")</f>
        <v/>
      </c>
      <c r="AK5176" t="str">
        <f>IF(AH5176&gt;"",VLOOKUP(AH5176,'MAATREGELEN TBV BESTEK '!$A$3:$N$34,14,FALSE),"")</f>
        <v/>
      </c>
    </row>
    <row r="5177" spans="1:37" ht="12" customHeight="1">
      <c r="A5177" s="49">
        <v>236618.49799999999</v>
      </c>
      <c r="B5177" s="49">
        <v>438567.641</v>
      </c>
      <c r="C5177" t="s">
        <v>1713</v>
      </c>
      <c r="D5177" t="s">
        <v>4563</v>
      </c>
      <c r="E5177">
        <v>8</v>
      </c>
      <c r="F5177" t="s">
        <v>5915</v>
      </c>
      <c r="G5177" t="s">
        <v>2427</v>
      </c>
      <c r="H5177" s="64" t="s">
        <v>1688</v>
      </c>
      <c r="J5177">
        <f t="shared" si="1558"/>
        <v>1</v>
      </c>
      <c r="K5177" t="str">
        <f t="shared" si="1559"/>
        <v/>
      </c>
      <c r="L5177" t="str">
        <f t="shared" si="1555"/>
        <v/>
      </c>
      <c r="M5177">
        <f t="shared" si="1560"/>
        <v>236618.49799999999</v>
      </c>
      <c r="N5177">
        <f t="shared" si="1561"/>
        <v>438567.641</v>
      </c>
      <c r="O5177" t="str">
        <f t="shared" si="1562"/>
        <v>wit rondje</v>
      </c>
      <c r="P5177" t="str">
        <f t="shared" si="1563"/>
        <v>ALN01085</v>
      </c>
      <c r="Q5177" t="str">
        <f t="shared" si="1576"/>
        <v>Lph 8</v>
      </c>
      <c r="R5177" t="str">
        <f t="shared" si="1556"/>
        <v/>
      </c>
      <c r="T5177" t="str">
        <f t="shared" si="1564"/>
        <v>AALTEN</v>
      </c>
      <c r="U5177" t="str">
        <f t="shared" si="1565"/>
        <v>Varsseveldsestraatweg</v>
      </c>
      <c r="V5177" s="62" t="str">
        <f t="shared" si="1566"/>
        <v>ALN01085</v>
      </c>
      <c r="W5177" s="15" t="e">
        <f>IF(J5177,#REF!,"")</f>
        <v>#REF!</v>
      </c>
      <c r="X5177" s="15" t="e">
        <f>IF(J5177,#REF!,"")</f>
        <v>#REF!</v>
      </c>
      <c r="Y5177" s="62" t="str">
        <f t="shared" si="1567"/>
        <v xml:space="preserve"> </v>
      </c>
      <c r="AA5177" s="69"/>
      <c r="AB5177" s="90">
        <v>8</v>
      </c>
      <c r="AC5177" s="5" t="s">
        <v>628</v>
      </c>
      <c r="AD5177" s="90" t="str">
        <f t="shared" si="1568"/>
        <v/>
      </c>
      <c r="AE5177" s="90" t="str">
        <f t="shared" si="1569"/>
        <v/>
      </c>
      <c r="AF5177" t="str">
        <f t="shared" si="1575"/>
        <v/>
      </c>
      <c r="AH5177" t="str">
        <f t="shared" si="1557"/>
        <v/>
      </c>
      <c r="AI5177" t="str">
        <f>IF(AH5177&gt;"",VLOOKUP(AH5177,'MAATREGELEN TBV BESTEK '!$A$3:$N$34,11,FALSE),"")</f>
        <v/>
      </c>
      <c r="AJ5177" t="str">
        <f>IF(AH5177&gt;"",VLOOKUP(AH5177,'MAATREGELEN TBV BESTEK '!$A$3:$N$34,13,FALSE),"")</f>
        <v/>
      </c>
      <c r="AK5177" t="str">
        <f>IF(AH5177&gt;"",VLOOKUP(AH5177,'MAATREGELEN TBV BESTEK '!$A$3:$N$34,14,FALSE),"")</f>
        <v/>
      </c>
    </row>
    <row r="5178" spans="1:37" ht="12" customHeight="1">
      <c r="A5178" s="49">
        <v>236651.49799999999</v>
      </c>
      <c r="B5178" s="49">
        <v>438558.40299999999</v>
      </c>
      <c r="C5178" t="s">
        <v>1714</v>
      </c>
      <c r="D5178" t="s">
        <v>4563</v>
      </c>
      <c r="E5178">
        <v>8</v>
      </c>
      <c r="F5178" t="s">
        <v>5915</v>
      </c>
      <c r="G5178" t="s">
        <v>2427</v>
      </c>
      <c r="H5178" s="64" t="s">
        <v>1688</v>
      </c>
      <c r="J5178">
        <f t="shared" si="1558"/>
        <v>1</v>
      </c>
      <c r="K5178" t="str">
        <f t="shared" si="1559"/>
        <v/>
      </c>
      <c r="L5178" t="str">
        <f t="shared" si="1555"/>
        <v/>
      </c>
      <c r="M5178">
        <f t="shared" si="1560"/>
        <v>236651.49799999999</v>
      </c>
      <c r="N5178">
        <f t="shared" si="1561"/>
        <v>438558.40299999999</v>
      </c>
      <c r="O5178" t="str">
        <f t="shared" si="1562"/>
        <v>wit rondje</v>
      </c>
      <c r="P5178" t="str">
        <f t="shared" si="1563"/>
        <v>ALN01086</v>
      </c>
      <c r="Q5178" t="str">
        <f t="shared" si="1576"/>
        <v>Lph 8</v>
      </c>
      <c r="R5178" t="str">
        <f t="shared" si="1556"/>
        <v/>
      </c>
      <c r="T5178" t="str">
        <f t="shared" si="1564"/>
        <v>AALTEN</v>
      </c>
      <c r="U5178" t="str">
        <f t="shared" si="1565"/>
        <v>Varsseveldsestraatweg</v>
      </c>
      <c r="V5178" s="62" t="str">
        <f t="shared" si="1566"/>
        <v>ALN01086</v>
      </c>
      <c r="W5178" s="15" t="e">
        <f>IF(J5178,#REF!,"")</f>
        <v>#REF!</v>
      </c>
      <c r="X5178" s="15" t="e">
        <f>IF(J5178,#REF!,"")</f>
        <v>#REF!</v>
      </c>
      <c r="Y5178" s="62" t="str">
        <f t="shared" si="1567"/>
        <v xml:space="preserve"> </v>
      </c>
      <c r="AA5178" s="69"/>
      <c r="AB5178" s="90">
        <v>8</v>
      </c>
      <c r="AC5178" s="5" t="s">
        <v>628</v>
      </c>
      <c r="AD5178" s="90" t="str">
        <f t="shared" si="1568"/>
        <v/>
      </c>
      <c r="AE5178" s="90" t="str">
        <f t="shared" si="1569"/>
        <v/>
      </c>
      <c r="AF5178" t="str">
        <f t="shared" si="1575"/>
        <v/>
      </c>
      <c r="AH5178" t="str">
        <f t="shared" si="1557"/>
        <v/>
      </c>
      <c r="AI5178" t="str">
        <f>IF(AH5178&gt;"",VLOOKUP(AH5178,'MAATREGELEN TBV BESTEK '!$A$3:$N$34,11,FALSE),"")</f>
        <v/>
      </c>
      <c r="AJ5178" t="str">
        <f>IF(AH5178&gt;"",VLOOKUP(AH5178,'MAATREGELEN TBV BESTEK '!$A$3:$N$34,13,FALSE),"")</f>
        <v/>
      </c>
      <c r="AK5178" t="str">
        <f>IF(AH5178&gt;"",VLOOKUP(AH5178,'MAATREGELEN TBV BESTEK '!$A$3:$N$34,14,FALSE),"")</f>
        <v/>
      </c>
    </row>
    <row r="5179" spans="1:37" ht="12" customHeight="1">
      <c r="A5179" s="49">
        <v>236689.856</v>
      </c>
      <c r="B5179" s="49">
        <v>438552.59700000001</v>
      </c>
      <c r="C5179" t="s">
        <v>1715</v>
      </c>
      <c r="D5179" t="s">
        <v>4563</v>
      </c>
      <c r="E5179">
        <v>8</v>
      </c>
      <c r="F5179" t="s">
        <v>5915</v>
      </c>
      <c r="G5179" t="s">
        <v>2427</v>
      </c>
      <c r="H5179" s="64" t="s">
        <v>1688</v>
      </c>
      <c r="J5179">
        <f t="shared" si="1558"/>
        <v>1</v>
      </c>
      <c r="K5179" t="str">
        <f t="shared" si="1559"/>
        <v/>
      </c>
      <c r="L5179" t="str">
        <f t="shared" si="1555"/>
        <v/>
      </c>
      <c r="M5179">
        <f t="shared" si="1560"/>
        <v>236689.856</v>
      </c>
      <c r="N5179">
        <f t="shared" si="1561"/>
        <v>438552.59700000001</v>
      </c>
      <c r="O5179" t="str">
        <f t="shared" si="1562"/>
        <v>wit rondje</v>
      </c>
      <c r="P5179" t="str">
        <f t="shared" si="1563"/>
        <v>ALN01087</v>
      </c>
      <c r="Q5179" t="str">
        <f t="shared" si="1576"/>
        <v>Lph 8</v>
      </c>
      <c r="R5179" t="str">
        <f t="shared" si="1556"/>
        <v/>
      </c>
      <c r="T5179" t="str">
        <f t="shared" si="1564"/>
        <v>AALTEN</v>
      </c>
      <c r="U5179" t="str">
        <f t="shared" si="1565"/>
        <v>Varsseveldsestraatweg</v>
      </c>
      <c r="V5179" s="62" t="str">
        <f t="shared" si="1566"/>
        <v>ALN01087</v>
      </c>
      <c r="W5179" s="15" t="e">
        <f>IF(J5179,#REF!,"")</f>
        <v>#REF!</v>
      </c>
      <c r="X5179" s="15" t="e">
        <f>IF(J5179,#REF!,"")</f>
        <v>#REF!</v>
      </c>
      <c r="Y5179" s="62" t="str">
        <f t="shared" si="1567"/>
        <v xml:space="preserve"> </v>
      </c>
      <c r="AA5179" s="69"/>
      <c r="AB5179" s="90">
        <v>8</v>
      </c>
      <c r="AC5179" s="5" t="s">
        <v>628</v>
      </c>
      <c r="AD5179" s="90" t="str">
        <f t="shared" si="1568"/>
        <v/>
      </c>
      <c r="AE5179" s="90" t="str">
        <f t="shared" si="1569"/>
        <v/>
      </c>
      <c r="AF5179" t="str">
        <f t="shared" si="1575"/>
        <v/>
      </c>
      <c r="AH5179" t="str">
        <f t="shared" si="1557"/>
        <v/>
      </c>
      <c r="AI5179" t="str">
        <f>IF(AH5179&gt;"",VLOOKUP(AH5179,'MAATREGELEN TBV BESTEK '!$A$3:$N$34,11,FALSE),"")</f>
        <v/>
      </c>
      <c r="AJ5179" t="str">
        <f>IF(AH5179&gt;"",VLOOKUP(AH5179,'MAATREGELEN TBV BESTEK '!$A$3:$N$34,13,FALSE),"")</f>
        <v/>
      </c>
      <c r="AK5179" t="str">
        <f>IF(AH5179&gt;"",VLOOKUP(AH5179,'MAATREGELEN TBV BESTEK '!$A$3:$N$34,14,FALSE),"")</f>
        <v/>
      </c>
    </row>
    <row r="5180" spans="1:37" ht="12" customHeight="1">
      <c r="A5180" s="49">
        <v>236725</v>
      </c>
      <c r="B5180" s="49">
        <v>438541.505</v>
      </c>
      <c r="C5180" t="s">
        <v>1716</v>
      </c>
      <c r="D5180" t="s">
        <v>4563</v>
      </c>
      <c r="E5180">
        <v>8</v>
      </c>
      <c r="F5180" t="s">
        <v>5915</v>
      </c>
      <c r="G5180" t="s">
        <v>2427</v>
      </c>
      <c r="H5180" s="64" t="s">
        <v>1688</v>
      </c>
      <c r="J5180">
        <f t="shared" si="1558"/>
        <v>1</v>
      </c>
      <c r="K5180" t="str">
        <f t="shared" si="1559"/>
        <v/>
      </c>
      <c r="L5180" t="str">
        <f t="shared" si="1555"/>
        <v/>
      </c>
      <c r="M5180">
        <f t="shared" si="1560"/>
        <v>236725</v>
      </c>
      <c r="N5180">
        <f t="shared" si="1561"/>
        <v>438541.505</v>
      </c>
      <c r="O5180" t="str">
        <f t="shared" si="1562"/>
        <v>wit rondje</v>
      </c>
      <c r="P5180" t="str">
        <f t="shared" si="1563"/>
        <v>ALN01088</v>
      </c>
      <c r="Q5180" t="str">
        <f t="shared" si="1576"/>
        <v>Lph 8</v>
      </c>
      <c r="R5180" t="str">
        <f t="shared" si="1556"/>
        <v/>
      </c>
      <c r="T5180" t="str">
        <f t="shared" si="1564"/>
        <v>AALTEN</v>
      </c>
      <c r="U5180" t="str">
        <f t="shared" si="1565"/>
        <v>Varsseveldsestraatweg</v>
      </c>
      <c r="V5180" s="62" t="str">
        <f t="shared" si="1566"/>
        <v>ALN01088</v>
      </c>
      <c r="W5180" s="15" t="e">
        <f>IF(J5180,#REF!,"")</f>
        <v>#REF!</v>
      </c>
      <c r="X5180" s="15" t="e">
        <f>IF(J5180,#REF!,"")</f>
        <v>#REF!</v>
      </c>
      <c r="Y5180" s="62" t="str">
        <f t="shared" si="1567"/>
        <v xml:space="preserve"> </v>
      </c>
      <c r="AA5180" s="69"/>
      <c r="AB5180" s="90">
        <v>8</v>
      </c>
      <c r="AC5180" s="5" t="s">
        <v>628</v>
      </c>
      <c r="AD5180" s="90" t="str">
        <f t="shared" si="1568"/>
        <v/>
      </c>
      <c r="AE5180" s="90" t="str">
        <f t="shared" si="1569"/>
        <v/>
      </c>
      <c r="AF5180" t="str">
        <f t="shared" si="1575"/>
        <v/>
      </c>
      <c r="AH5180" t="str">
        <f t="shared" si="1557"/>
        <v/>
      </c>
      <c r="AI5180" t="str">
        <f>IF(AH5180&gt;"",VLOOKUP(AH5180,'MAATREGELEN TBV BESTEK '!$A$3:$N$34,11,FALSE),"")</f>
        <v/>
      </c>
      <c r="AJ5180" t="str">
        <f>IF(AH5180&gt;"",VLOOKUP(AH5180,'MAATREGELEN TBV BESTEK '!$A$3:$N$34,13,FALSE),"")</f>
        <v/>
      </c>
      <c r="AK5180" t="str">
        <f>IF(AH5180&gt;"",VLOOKUP(AH5180,'MAATREGELEN TBV BESTEK '!$A$3:$N$34,14,FALSE),"")</f>
        <v/>
      </c>
    </row>
    <row r="5181" spans="1:37" ht="12" customHeight="1">
      <c r="A5181" s="49">
        <v>236750.60699999999</v>
      </c>
      <c r="B5181" s="49">
        <v>438516.52</v>
      </c>
      <c r="C5181" t="s">
        <v>1687</v>
      </c>
      <c r="D5181" t="s">
        <v>4563</v>
      </c>
      <c r="E5181">
        <v>4</v>
      </c>
      <c r="F5181" t="s">
        <v>5915</v>
      </c>
      <c r="G5181" t="s">
        <v>2427</v>
      </c>
      <c r="H5181" s="64" t="s">
        <v>1688</v>
      </c>
      <c r="J5181">
        <f t="shared" si="1558"/>
        <v>1</v>
      </c>
      <c r="K5181" t="str">
        <f t="shared" si="1559"/>
        <v/>
      </c>
      <c r="L5181" t="str">
        <f t="shared" si="1555"/>
        <v/>
      </c>
      <c r="M5181">
        <f t="shared" si="1560"/>
        <v>236750.60699999999</v>
      </c>
      <c r="N5181">
        <f t="shared" si="1561"/>
        <v>438516.52</v>
      </c>
      <c r="O5181" t="str">
        <f t="shared" si="1562"/>
        <v>wit rondje</v>
      </c>
      <c r="P5181" t="str">
        <f t="shared" si="1563"/>
        <v>ALN02070</v>
      </c>
      <c r="Q5181" t="str">
        <f t="shared" si="1576"/>
        <v>Lph 4</v>
      </c>
      <c r="R5181" t="str">
        <f t="shared" si="1556"/>
        <v/>
      </c>
      <c r="T5181" t="str">
        <f t="shared" si="1564"/>
        <v>AALTEN</v>
      </c>
      <c r="U5181" t="str">
        <f t="shared" si="1565"/>
        <v>Varsseveldsestraatweg</v>
      </c>
      <c r="V5181" s="62" t="str">
        <f t="shared" si="1566"/>
        <v>ALN02070</v>
      </c>
      <c r="W5181" s="15" t="e">
        <f>IF(J5181,#REF!,"")</f>
        <v>#REF!</v>
      </c>
      <c r="X5181" s="15" t="e">
        <f>IF(J5181,#REF!,"")</f>
        <v>#REF!</v>
      </c>
      <c r="Y5181" s="62" t="str">
        <f t="shared" si="1567"/>
        <v xml:space="preserve"> </v>
      </c>
      <c r="AA5181" s="69"/>
      <c r="AB5181" s="90">
        <v>4</v>
      </c>
      <c r="AC5181" s="5" t="s">
        <v>2591</v>
      </c>
      <c r="AD5181" s="90" t="str">
        <f t="shared" si="1568"/>
        <v/>
      </c>
      <c r="AE5181" s="90" t="str">
        <f t="shared" si="1569"/>
        <v/>
      </c>
      <c r="AF5181" t="str">
        <f t="shared" si="1575"/>
        <v/>
      </c>
      <c r="AH5181" t="str">
        <f t="shared" si="1557"/>
        <v/>
      </c>
      <c r="AI5181" t="str">
        <f>IF(AH5181&gt;"",VLOOKUP(AH5181,'MAATREGELEN TBV BESTEK '!$A$3:$N$34,11,FALSE),"")</f>
        <v/>
      </c>
      <c r="AJ5181" t="str">
        <f>IF(AH5181&gt;"",VLOOKUP(AH5181,'MAATREGELEN TBV BESTEK '!$A$3:$N$34,13,FALSE),"")</f>
        <v/>
      </c>
      <c r="AK5181" t="str">
        <f>IF(AH5181&gt;"",VLOOKUP(AH5181,'MAATREGELEN TBV BESTEK '!$A$3:$N$34,14,FALSE),"")</f>
        <v/>
      </c>
    </row>
    <row r="5182" spans="1:37" ht="12" customHeight="1">
      <c r="A5182" s="49">
        <v>236739.72200000001</v>
      </c>
      <c r="B5182" s="49">
        <v>438493.609</v>
      </c>
      <c r="C5182" t="s">
        <v>1689</v>
      </c>
      <c r="D5182" t="s">
        <v>4563</v>
      </c>
      <c r="E5182">
        <v>4</v>
      </c>
      <c r="F5182" t="s">
        <v>5915</v>
      </c>
      <c r="G5182" t="s">
        <v>2427</v>
      </c>
      <c r="H5182" s="64" t="s">
        <v>1688</v>
      </c>
      <c r="J5182">
        <f t="shared" si="1558"/>
        <v>1</v>
      </c>
      <c r="K5182" t="str">
        <f t="shared" si="1559"/>
        <v/>
      </c>
      <c r="L5182" t="str">
        <f t="shared" si="1555"/>
        <v/>
      </c>
      <c r="M5182">
        <f t="shared" si="1560"/>
        <v>236739.72200000001</v>
      </c>
      <c r="N5182">
        <f t="shared" si="1561"/>
        <v>438493.609</v>
      </c>
      <c r="O5182" t="str">
        <f t="shared" si="1562"/>
        <v>wit rondje</v>
      </c>
      <c r="P5182" t="str">
        <f t="shared" si="1563"/>
        <v>ALN02071</v>
      </c>
      <c r="Q5182" t="str">
        <f t="shared" si="1576"/>
        <v>Lph 4</v>
      </c>
      <c r="R5182" t="str">
        <f t="shared" si="1556"/>
        <v/>
      </c>
      <c r="T5182" t="str">
        <f t="shared" si="1564"/>
        <v>AALTEN</v>
      </c>
      <c r="U5182" t="str">
        <f t="shared" si="1565"/>
        <v>Varsseveldsestraatweg</v>
      </c>
      <c r="V5182" s="62" t="str">
        <f t="shared" si="1566"/>
        <v>ALN02071</v>
      </c>
      <c r="W5182" s="15" t="e">
        <f>IF(J5182,#REF!,"")</f>
        <v>#REF!</v>
      </c>
      <c r="X5182" s="15" t="e">
        <f>IF(J5182,#REF!,"")</f>
        <v>#REF!</v>
      </c>
      <c r="Y5182" s="62" t="str">
        <f t="shared" si="1567"/>
        <v xml:space="preserve"> </v>
      </c>
      <c r="AA5182" s="69"/>
      <c r="AB5182" s="90">
        <v>4</v>
      </c>
      <c r="AC5182" s="5" t="s">
        <v>2591</v>
      </c>
      <c r="AD5182" s="90" t="str">
        <f t="shared" si="1568"/>
        <v/>
      </c>
      <c r="AE5182" s="90" t="str">
        <f t="shared" si="1569"/>
        <v/>
      </c>
      <c r="AF5182" t="str">
        <f t="shared" si="1575"/>
        <v/>
      </c>
      <c r="AH5182" t="str">
        <f t="shared" si="1557"/>
        <v/>
      </c>
      <c r="AI5182" t="str">
        <f>IF(AH5182&gt;"",VLOOKUP(AH5182,'MAATREGELEN TBV BESTEK '!$A$3:$N$34,11,FALSE),"")</f>
        <v/>
      </c>
      <c r="AJ5182" t="str">
        <f>IF(AH5182&gt;"",VLOOKUP(AH5182,'MAATREGELEN TBV BESTEK '!$A$3:$N$34,13,FALSE),"")</f>
        <v/>
      </c>
      <c r="AK5182" t="str">
        <f>IF(AH5182&gt;"",VLOOKUP(AH5182,'MAATREGELEN TBV BESTEK '!$A$3:$N$34,14,FALSE),"")</f>
        <v/>
      </c>
    </row>
    <row r="5183" spans="1:37" ht="12" customHeight="1">
      <c r="A5183" s="49">
        <v>236728.11</v>
      </c>
      <c r="B5183" s="49">
        <v>438470.59399999998</v>
      </c>
      <c r="C5183" t="s">
        <v>1690</v>
      </c>
      <c r="D5183" t="s">
        <v>4563</v>
      </c>
      <c r="E5183">
        <v>4</v>
      </c>
      <c r="F5183" t="s">
        <v>5915</v>
      </c>
      <c r="G5183" t="s">
        <v>2427</v>
      </c>
      <c r="H5183" s="64" t="s">
        <v>1688</v>
      </c>
      <c r="J5183">
        <f t="shared" si="1558"/>
        <v>1</v>
      </c>
      <c r="K5183" t="str">
        <f t="shared" si="1559"/>
        <v/>
      </c>
      <c r="L5183" t="str">
        <f t="shared" si="1555"/>
        <v/>
      </c>
      <c r="M5183">
        <f t="shared" si="1560"/>
        <v>236728.11</v>
      </c>
      <c r="N5183">
        <f t="shared" si="1561"/>
        <v>438470.59399999998</v>
      </c>
      <c r="O5183" t="str">
        <f t="shared" si="1562"/>
        <v>wit rondje</v>
      </c>
      <c r="P5183" t="str">
        <f t="shared" si="1563"/>
        <v>ALN02072</v>
      </c>
      <c r="Q5183" t="str">
        <f t="shared" si="1576"/>
        <v>Lph 4</v>
      </c>
      <c r="R5183" t="str">
        <f t="shared" si="1556"/>
        <v/>
      </c>
      <c r="T5183" t="str">
        <f t="shared" si="1564"/>
        <v>AALTEN</v>
      </c>
      <c r="U5183" t="str">
        <f t="shared" si="1565"/>
        <v>Varsseveldsestraatweg</v>
      </c>
      <c r="V5183" s="62" t="str">
        <f t="shared" si="1566"/>
        <v>ALN02072</v>
      </c>
      <c r="W5183" s="15" t="e">
        <f>IF(J5183,#REF!,"")</f>
        <v>#REF!</v>
      </c>
      <c r="X5183" s="15" t="e">
        <f>IF(J5183,#REF!,"")</f>
        <v>#REF!</v>
      </c>
      <c r="Y5183" s="62" t="str">
        <f t="shared" si="1567"/>
        <v xml:space="preserve"> </v>
      </c>
      <c r="AA5183" s="69"/>
      <c r="AB5183" s="90">
        <v>4</v>
      </c>
      <c r="AC5183" s="5" t="s">
        <v>2591</v>
      </c>
      <c r="AD5183" s="90" t="str">
        <f t="shared" si="1568"/>
        <v/>
      </c>
      <c r="AE5183" s="90" t="str">
        <f t="shared" si="1569"/>
        <v/>
      </c>
      <c r="AF5183" t="str">
        <f t="shared" si="1575"/>
        <v/>
      </c>
      <c r="AH5183" t="str">
        <f t="shared" si="1557"/>
        <v/>
      </c>
      <c r="AI5183" t="str">
        <f>IF(AH5183&gt;"",VLOOKUP(AH5183,'MAATREGELEN TBV BESTEK '!$A$3:$N$34,11,FALSE),"")</f>
        <v/>
      </c>
      <c r="AJ5183" t="str">
        <f>IF(AH5183&gt;"",VLOOKUP(AH5183,'MAATREGELEN TBV BESTEK '!$A$3:$N$34,13,FALSE),"")</f>
        <v/>
      </c>
      <c r="AK5183" t="str">
        <f>IF(AH5183&gt;"",VLOOKUP(AH5183,'MAATREGELEN TBV BESTEK '!$A$3:$N$34,14,FALSE),"")</f>
        <v/>
      </c>
    </row>
    <row r="5184" spans="1:37" ht="12" customHeight="1">
      <c r="A5184" s="49">
        <v>236717.74299999999</v>
      </c>
      <c r="B5184" s="49">
        <v>438455.25</v>
      </c>
      <c r="C5184" t="s">
        <v>1691</v>
      </c>
      <c r="D5184" t="s">
        <v>4563</v>
      </c>
      <c r="E5184">
        <v>4</v>
      </c>
      <c r="F5184" t="s">
        <v>5915</v>
      </c>
      <c r="G5184" t="s">
        <v>2427</v>
      </c>
      <c r="H5184" s="64" t="s">
        <v>1688</v>
      </c>
      <c r="J5184">
        <f t="shared" si="1558"/>
        <v>1</v>
      </c>
      <c r="K5184" t="str">
        <f t="shared" si="1559"/>
        <v/>
      </c>
      <c r="L5184" t="str">
        <f t="shared" si="1555"/>
        <v/>
      </c>
      <c r="M5184">
        <f t="shared" si="1560"/>
        <v>236717.74299999999</v>
      </c>
      <c r="N5184">
        <f t="shared" si="1561"/>
        <v>438455.25</v>
      </c>
      <c r="O5184" t="str">
        <f t="shared" si="1562"/>
        <v>wit rondje</v>
      </c>
      <c r="P5184" t="str">
        <f t="shared" si="1563"/>
        <v>ALN02073</v>
      </c>
      <c r="Q5184" t="str">
        <f t="shared" si="1576"/>
        <v>Lph 4</v>
      </c>
      <c r="R5184" t="str">
        <f t="shared" si="1556"/>
        <v/>
      </c>
      <c r="T5184" t="str">
        <f t="shared" si="1564"/>
        <v>AALTEN</v>
      </c>
      <c r="U5184" t="str">
        <f t="shared" si="1565"/>
        <v>Varsseveldsestraatweg</v>
      </c>
      <c r="V5184" s="62" t="str">
        <f t="shared" si="1566"/>
        <v>ALN02073</v>
      </c>
      <c r="W5184" s="15" t="e">
        <f>IF(J5184,#REF!,"")</f>
        <v>#REF!</v>
      </c>
      <c r="X5184" s="15" t="e">
        <f>IF(J5184,#REF!,"")</f>
        <v>#REF!</v>
      </c>
      <c r="Y5184" s="62" t="str">
        <f t="shared" si="1567"/>
        <v xml:space="preserve"> </v>
      </c>
      <c r="AA5184" s="69"/>
      <c r="AB5184" s="90">
        <v>4</v>
      </c>
      <c r="AC5184" s="5" t="s">
        <v>2591</v>
      </c>
      <c r="AD5184" s="90" t="str">
        <f t="shared" si="1568"/>
        <v/>
      </c>
      <c r="AE5184" s="90" t="str">
        <f t="shared" si="1569"/>
        <v/>
      </c>
      <c r="AF5184" t="str">
        <f t="shared" si="1575"/>
        <v/>
      </c>
      <c r="AH5184" t="str">
        <f t="shared" si="1557"/>
        <v/>
      </c>
      <c r="AI5184" t="str">
        <f>IF(AH5184&gt;"",VLOOKUP(AH5184,'MAATREGELEN TBV BESTEK '!$A$3:$N$34,11,FALSE),"")</f>
        <v/>
      </c>
      <c r="AJ5184" t="str">
        <f>IF(AH5184&gt;"",VLOOKUP(AH5184,'MAATREGELEN TBV BESTEK '!$A$3:$N$34,13,FALSE),"")</f>
        <v/>
      </c>
      <c r="AK5184" t="str">
        <f>IF(AH5184&gt;"",VLOOKUP(AH5184,'MAATREGELEN TBV BESTEK '!$A$3:$N$34,14,FALSE),"")</f>
        <v/>
      </c>
    </row>
    <row r="5185" spans="1:37" ht="12" customHeight="1">
      <c r="A5185" s="49">
        <v>236704.992</v>
      </c>
      <c r="B5185" s="49">
        <v>438469.03899999999</v>
      </c>
      <c r="C5185" t="s">
        <v>1692</v>
      </c>
      <c r="D5185" t="s">
        <v>4563</v>
      </c>
      <c r="E5185">
        <v>4</v>
      </c>
      <c r="F5185" t="s">
        <v>5915</v>
      </c>
      <c r="G5185" t="s">
        <v>2427</v>
      </c>
      <c r="H5185" s="64" t="s">
        <v>1688</v>
      </c>
      <c r="J5185">
        <f t="shared" si="1558"/>
        <v>1</v>
      </c>
      <c r="K5185" t="str">
        <f t="shared" si="1559"/>
        <v/>
      </c>
      <c r="L5185" t="str">
        <f t="shared" si="1555"/>
        <v/>
      </c>
      <c r="M5185">
        <f t="shared" si="1560"/>
        <v>236704.992</v>
      </c>
      <c r="N5185">
        <f t="shared" si="1561"/>
        <v>438469.03899999999</v>
      </c>
      <c r="O5185" t="str">
        <f t="shared" si="1562"/>
        <v>wit rondje</v>
      </c>
      <c r="P5185" t="str">
        <f t="shared" si="1563"/>
        <v>ALN02074</v>
      </c>
      <c r="Q5185" t="str">
        <f t="shared" si="1576"/>
        <v>Lph 4</v>
      </c>
      <c r="R5185" t="str">
        <f t="shared" si="1556"/>
        <v/>
      </c>
      <c r="T5185" t="str">
        <f t="shared" si="1564"/>
        <v>AALTEN</v>
      </c>
      <c r="U5185" t="str">
        <f t="shared" si="1565"/>
        <v>Varsseveldsestraatweg</v>
      </c>
      <c r="V5185" s="62" t="str">
        <f t="shared" si="1566"/>
        <v>ALN02074</v>
      </c>
      <c r="W5185" s="15" t="e">
        <f>IF(J5185,#REF!,"")</f>
        <v>#REF!</v>
      </c>
      <c r="X5185" s="15" t="e">
        <f>IF(J5185,#REF!,"")</f>
        <v>#REF!</v>
      </c>
      <c r="Y5185" s="62" t="str">
        <f t="shared" si="1567"/>
        <v xml:space="preserve"> </v>
      </c>
      <c r="AA5185" s="69"/>
      <c r="AB5185" s="90">
        <v>4</v>
      </c>
      <c r="AC5185" s="5" t="s">
        <v>2591</v>
      </c>
      <c r="AD5185" s="90" t="str">
        <f t="shared" si="1568"/>
        <v/>
      </c>
      <c r="AE5185" s="90" t="str">
        <f t="shared" si="1569"/>
        <v/>
      </c>
      <c r="AF5185" t="str">
        <f t="shared" si="1575"/>
        <v/>
      </c>
      <c r="AH5185" t="str">
        <f t="shared" si="1557"/>
        <v/>
      </c>
      <c r="AI5185" t="str">
        <f>IF(AH5185&gt;"",VLOOKUP(AH5185,'MAATREGELEN TBV BESTEK '!$A$3:$N$34,11,FALSE),"")</f>
        <v/>
      </c>
      <c r="AJ5185" t="str">
        <f>IF(AH5185&gt;"",VLOOKUP(AH5185,'MAATREGELEN TBV BESTEK '!$A$3:$N$34,13,FALSE),"")</f>
        <v/>
      </c>
      <c r="AK5185" t="str">
        <f>IF(AH5185&gt;"",VLOOKUP(AH5185,'MAATREGELEN TBV BESTEK '!$A$3:$N$34,14,FALSE),"")</f>
        <v/>
      </c>
    </row>
    <row r="5186" spans="1:37" ht="12" customHeight="1">
      <c r="A5186" s="49">
        <v>237085.133</v>
      </c>
      <c r="B5186" s="49">
        <v>438455.95</v>
      </c>
      <c r="C5186" t="s">
        <v>1694</v>
      </c>
      <c r="D5186" t="s">
        <v>4563</v>
      </c>
      <c r="E5186">
        <v>8</v>
      </c>
      <c r="F5186" t="s">
        <v>5915</v>
      </c>
      <c r="G5186" t="s">
        <v>2427</v>
      </c>
      <c r="H5186" s="64" t="s">
        <v>1688</v>
      </c>
      <c r="J5186">
        <f t="shared" si="1558"/>
        <v>1</v>
      </c>
      <c r="K5186" t="str">
        <f t="shared" si="1559"/>
        <v/>
      </c>
      <c r="L5186" t="str">
        <f t="shared" si="1555"/>
        <v/>
      </c>
      <c r="M5186">
        <f t="shared" si="1560"/>
        <v>237085.133</v>
      </c>
      <c r="N5186">
        <f t="shared" si="1561"/>
        <v>438455.95</v>
      </c>
      <c r="O5186" t="str">
        <f t="shared" si="1562"/>
        <v>wit rondje</v>
      </c>
      <c r="P5186" t="str">
        <f t="shared" si="1563"/>
        <v>ALN03054</v>
      </c>
      <c r="Q5186" t="str">
        <f t="shared" si="1576"/>
        <v>Lph 8</v>
      </c>
      <c r="R5186" t="str">
        <f t="shared" si="1556"/>
        <v/>
      </c>
      <c r="T5186" t="str">
        <f t="shared" si="1564"/>
        <v>AALTEN</v>
      </c>
      <c r="U5186" t="str">
        <f t="shared" si="1565"/>
        <v>Varsseveldsestraatweg</v>
      </c>
      <c r="V5186" s="62" t="str">
        <f t="shared" si="1566"/>
        <v>ALN03054</v>
      </c>
      <c r="W5186" s="15" t="e">
        <f>IF(J5186,#REF!,"")</f>
        <v>#REF!</v>
      </c>
      <c r="X5186" s="15" t="e">
        <f>IF(J5186,#REF!,"")</f>
        <v>#REF!</v>
      </c>
      <c r="Y5186" s="62" t="str">
        <f t="shared" si="1567"/>
        <v xml:space="preserve"> </v>
      </c>
      <c r="AA5186" s="69"/>
      <c r="AB5186" s="90">
        <v>8</v>
      </c>
      <c r="AC5186" s="5" t="s">
        <v>2645</v>
      </c>
      <c r="AD5186" s="90" t="str">
        <f t="shared" si="1568"/>
        <v/>
      </c>
      <c r="AE5186" s="90" t="str">
        <f t="shared" si="1569"/>
        <v/>
      </c>
      <c r="AF5186" t="str">
        <f t="shared" si="1575"/>
        <v/>
      </c>
      <c r="AH5186" t="str">
        <f t="shared" si="1557"/>
        <v/>
      </c>
      <c r="AI5186" t="str">
        <f>IF(AH5186&gt;"",VLOOKUP(AH5186,'MAATREGELEN TBV BESTEK '!$A$3:$N$34,11,FALSE),"")</f>
        <v/>
      </c>
      <c r="AJ5186" t="str">
        <f>IF(AH5186&gt;"",VLOOKUP(AH5186,'MAATREGELEN TBV BESTEK '!$A$3:$N$34,13,FALSE),"")</f>
        <v/>
      </c>
      <c r="AK5186" t="str">
        <f>IF(AH5186&gt;"",VLOOKUP(AH5186,'MAATREGELEN TBV BESTEK '!$A$3:$N$34,14,FALSE),"")</f>
        <v/>
      </c>
    </row>
    <row r="5187" spans="1:37" ht="12" customHeight="1">
      <c r="A5187" s="49">
        <v>237060.356</v>
      </c>
      <c r="B5187" s="49">
        <v>438444.23499999999</v>
      </c>
      <c r="C5187" t="s">
        <v>1695</v>
      </c>
      <c r="D5187" t="s">
        <v>4563</v>
      </c>
      <c r="E5187">
        <v>8</v>
      </c>
      <c r="F5187" t="s">
        <v>5915</v>
      </c>
      <c r="G5187" t="s">
        <v>2427</v>
      </c>
      <c r="H5187" s="64" t="s">
        <v>1688</v>
      </c>
      <c r="J5187">
        <f t="shared" si="1558"/>
        <v>1</v>
      </c>
      <c r="K5187" t="str">
        <f t="shared" si="1559"/>
        <v/>
      </c>
      <c r="L5187" t="str">
        <f t="shared" si="1555"/>
        <v/>
      </c>
      <c r="M5187">
        <f t="shared" si="1560"/>
        <v>237060.356</v>
      </c>
      <c r="N5187">
        <f t="shared" si="1561"/>
        <v>438444.23499999999</v>
      </c>
      <c r="O5187" t="str">
        <f t="shared" si="1562"/>
        <v>wit rondje</v>
      </c>
      <c r="P5187" t="str">
        <f t="shared" si="1563"/>
        <v>ALN03055</v>
      </c>
      <c r="Q5187" t="str">
        <f t="shared" si="1576"/>
        <v>Lph 8</v>
      </c>
      <c r="R5187" t="str">
        <f t="shared" si="1556"/>
        <v/>
      </c>
      <c r="T5187" t="str">
        <f t="shared" si="1564"/>
        <v>AALTEN</v>
      </c>
      <c r="U5187" t="str">
        <f t="shared" si="1565"/>
        <v>Varsseveldsestraatweg</v>
      </c>
      <c r="V5187" s="62" t="str">
        <f t="shared" si="1566"/>
        <v>ALN03055</v>
      </c>
      <c r="W5187" s="15" t="e">
        <f>IF(J5187,#REF!,"")</f>
        <v>#REF!</v>
      </c>
      <c r="X5187" s="15" t="e">
        <f>IF(J5187,#REF!,"")</f>
        <v>#REF!</v>
      </c>
      <c r="Y5187" s="62" t="str">
        <f t="shared" si="1567"/>
        <v xml:space="preserve"> </v>
      </c>
      <c r="AA5187" s="69"/>
      <c r="AB5187" s="90">
        <v>8</v>
      </c>
      <c r="AC5187" s="5" t="s">
        <v>2645</v>
      </c>
      <c r="AD5187" s="90" t="str">
        <f t="shared" si="1568"/>
        <v/>
      </c>
      <c r="AE5187" s="90" t="str">
        <f t="shared" si="1569"/>
        <v/>
      </c>
      <c r="AF5187" t="str">
        <f t="shared" si="1575"/>
        <v/>
      </c>
      <c r="AH5187" t="str">
        <f t="shared" si="1557"/>
        <v/>
      </c>
      <c r="AI5187" t="str">
        <f>IF(AH5187&gt;"",VLOOKUP(AH5187,'MAATREGELEN TBV BESTEK '!$A$3:$N$34,11,FALSE),"")</f>
        <v/>
      </c>
      <c r="AJ5187" t="str">
        <f>IF(AH5187&gt;"",VLOOKUP(AH5187,'MAATREGELEN TBV BESTEK '!$A$3:$N$34,13,FALSE),"")</f>
        <v/>
      </c>
      <c r="AK5187" t="str">
        <f>IF(AH5187&gt;"",VLOOKUP(AH5187,'MAATREGELEN TBV BESTEK '!$A$3:$N$34,14,FALSE),"")</f>
        <v/>
      </c>
    </row>
    <row r="5188" spans="1:37" ht="12" customHeight="1">
      <c r="A5188" s="49">
        <v>237020.80499999999</v>
      </c>
      <c r="B5188" s="49">
        <v>438456.935</v>
      </c>
      <c r="C5188" t="s">
        <v>1696</v>
      </c>
      <c r="D5188" t="s">
        <v>4563</v>
      </c>
      <c r="E5188">
        <v>8</v>
      </c>
      <c r="F5188" t="s">
        <v>5915</v>
      </c>
      <c r="G5188" t="s">
        <v>2427</v>
      </c>
      <c r="H5188" s="64" t="s">
        <v>1688</v>
      </c>
      <c r="J5188">
        <f t="shared" si="1558"/>
        <v>1</v>
      </c>
      <c r="K5188" t="str">
        <f t="shared" si="1559"/>
        <v/>
      </c>
      <c r="L5188" t="str">
        <f t="shared" si="1555"/>
        <v/>
      </c>
      <c r="M5188">
        <f t="shared" si="1560"/>
        <v>237020.80499999999</v>
      </c>
      <c r="N5188">
        <f t="shared" si="1561"/>
        <v>438456.935</v>
      </c>
      <c r="O5188" t="str">
        <f t="shared" si="1562"/>
        <v>wit rondje</v>
      </c>
      <c r="P5188" t="str">
        <f t="shared" si="1563"/>
        <v>ALN03056</v>
      </c>
      <c r="Q5188" t="str">
        <f t="shared" si="1576"/>
        <v>Lph 8</v>
      </c>
      <c r="R5188" t="str">
        <f t="shared" si="1556"/>
        <v/>
      </c>
      <c r="T5188" t="str">
        <f t="shared" si="1564"/>
        <v>AALTEN</v>
      </c>
      <c r="U5188" t="str">
        <f t="shared" si="1565"/>
        <v>Varsseveldsestraatweg</v>
      </c>
      <c r="V5188" s="62" t="str">
        <f t="shared" si="1566"/>
        <v>ALN03056</v>
      </c>
      <c r="W5188" s="15" t="e">
        <f>IF(J5188,#REF!,"")</f>
        <v>#REF!</v>
      </c>
      <c r="X5188" s="15" t="e">
        <f>IF(J5188,#REF!,"")</f>
        <v>#REF!</v>
      </c>
      <c r="Y5188" s="62" t="str">
        <f t="shared" si="1567"/>
        <v xml:space="preserve"> </v>
      </c>
      <c r="AA5188" s="69"/>
      <c r="AB5188" s="90">
        <v>8</v>
      </c>
      <c r="AC5188" s="5" t="s">
        <v>2645</v>
      </c>
      <c r="AD5188" s="90" t="str">
        <f t="shared" si="1568"/>
        <v/>
      </c>
      <c r="AE5188" s="90" t="str">
        <f t="shared" si="1569"/>
        <v/>
      </c>
      <c r="AF5188" t="str">
        <f t="shared" si="1575"/>
        <v/>
      </c>
      <c r="AH5188" t="str">
        <f t="shared" si="1557"/>
        <v/>
      </c>
      <c r="AI5188" t="str">
        <f>IF(AH5188&gt;"",VLOOKUP(AH5188,'MAATREGELEN TBV BESTEK '!$A$3:$N$34,11,FALSE),"")</f>
        <v/>
      </c>
      <c r="AJ5188" t="str">
        <f>IF(AH5188&gt;"",VLOOKUP(AH5188,'MAATREGELEN TBV BESTEK '!$A$3:$N$34,13,FALSE),"")</f>
        <v/>
      </c>
      <c r="AK5188" t="str">
        <f>IF(AH5188&gt;"",VLOOKUP(AH5188,'MAATREGELEN TBV BESTEK '!$A$3:$N$34,14,FALSE),"")</f>
        <v/>
      </c>
    </row>
    <row r="5189" spans="1:37" ht="12" customHeight="1">
      <c r="A5189" s="49">
        <v>236996.65</v>
      </c>
      <c r="B5189" s="49">
        <v>438450.92200000002</v>
      </c>
      <c r="C5189" t="s">
        <v>1697</v>
      </c>
      <c r="D5189" t="s">
        <v>4563</v>
      </c>
      <c r="E5189">
        <v>8</v>
      </c>
      <c r="F5189" t="s">
        <v>5915</v>
      </c>
      <c r="G5189" t="s">
        <v>2427</v>
      </c>
      <c r="H5189" s="64" t="s">
        <v>1688</v>
      </c>
      <c r="J5189">
        <f t="shared" si="1558"/>
        <v>1</v>
      </c>
      <c r="K5189" t="str">
        <f t="shared" si="1559"/>
        <v/>
      </c>
      <c r="L5189" t="str">
        <f t="shared" ref="L5189:L5252" si="1577">IF(R5189="Luma MINI","groen",IF(R5189="Brisa PLUS","rood",IF(R5189="Kegel 2000 Led","zwart","")))</f>
        <v/>
      </c>
      <c r="M5189">
        <f t="shared" si="1560"/>
        <v>236996.65</v>
      </c>
      <c r="N5189">
        <f t="shared" si="1561"/>
        <v>438450.92200000002</v>
      </c>
      <c r="O5189" t="str">
        <f t="shared" si="1562"/>
        <v>wit rondje</v>
      </c>
      <c r="P5189" t="str">
        <f t="shared" si="1563"/>
        <v>ALN03057</v>
      </c>
      <c r="Q5189" t="str">
        <f t="shared" si="1576"/>
        <v>Lph 8</v>
      </c>
      <c r="R5189" t="str">
        <f t="shared" ref="R5189:R5252" si="1578">F5189</f>
        <v/>
      </c>
      <c r="T5189" t="str">
        <f t="shared" si="1564"/>
        <v>AALTEN</v>
      </c>
      <c r="U5189" t="str">
        <f t="shared" si="1565"/>
        <v>Varsseveldsestraatweg</v>
      </c>
      <c r="V5189" s="62" t="str">
        <f t="shared" si="1566"/>
        <v>ALN03057</v>
      </c>
      <c r="W5189" s="15" t="e">
        <f>IF(J5189,#REF!,"")</f>
        <v>#REF!</v>
      </c>
      <c r="X5189" s="15" t="e">
        <f>IF(J5189,#REF!,"")</f>
        <v>#REF!</v>
      </c>
      <c r="Y5189" s="62" t="str">
        <f t="shared" si="1567"/>
        <v xml:space="preserve"> </v>
      </c>
      <c r="AA5189" s="69"/>
      <c r="AB5189" s="90">
        <v>8</v>
      </c>
      <c r="AC5189" s="5" t="s">
        <v>2645</v>
      </c>
      <c r="AD5189" s="90" t="str">
        <f t="shared" si="1568"/>
        <v/>
      </c>
      <c r="AE5189" s="90" t="str">
        <f t="shared" si="1569"/>
        <v/>
      </c>
      <c r="AF5189" t="str">
        <f t="shared" si="1575"/>
        <v/>
      </c>
      <c r="AH5189" t="str">
        <f t="shared" ref="AH5189:AH5252" si="1579">IF(Y5189="AV",Y5189&amp;" "&amp;AB5189&amp;"-&gt;"&amp;AB5189&amp; " "&amp;AE5189,"")&amp;IF(Y5189="MV AV",Y5189&amp;" "&amp;AB5189&amp;"-&gt;"&amp;AD5189&amp; " "&amp;AE5189,"")&amp;IF(Y5189="NM NA",Y5189&amp;" "&amp;AB5189&amp;"-&gt;"&amp;AD5189&amp; " "&amp;AE5189,"")</f>
        <v/>
      </c>
      <c r="AI5189" t="str">
        <f>IF(AH5189&gt;"",VLOOKUP(AH5189,'MAATREGELEN TBV BESTEK '!$A$3:$N$34,11,FALSE),"")</f>
        <v/>
      </c>
      <c r="AJ5189" t="str">
        <f>IF(AH5189&gt;"",VLOOKUP(AH5189,'MAATREGELEN TBV BESTEK '!$A$3:$N$34,13,FALSE),"")</f>
        <v/>
      </c>
      <c r="AK5189" t="str">
        <f>IF(AH5189&gt;"",VLOOKUP(AH5189,'MAATREGELEN TBV BESTEK '!$A$3:$N$34,14,FALSE),"")</f>
        <v/>
      </c>
    </row>
    <row r="5190" spans="1:37" ht="12" customHeight="1">
      <c r="A5190" s="49">
        <v>236974.62</v>
      </c>
      <c r="B5190" s="49">
        <v>438463.41399999999</v>
      </c>
      <c r="C5190" t="s">
        <v>1698</v>
      </c>
      <c r="D5190" t="s">
        <v>4563</v>
      </c>
      <c r="E5190">
        <v>8</v>
      </c>
      <c r="F5190" t="s">
        <v>5915</v>
      </c>
      <c r="G5190" t="s">
        <v>2427</v>
      </c>
      <c r="H5190" s="64" t="s">
        <v>1688</v>
      </c>
      <c r="J5190">
        <f t="shared" ref="J5190:J5253" si="1580">IF(C5190=C5189,0,1)</f>
        <v>1</v>
      </c>
      <c r="K5190" t="str">
        <f t="shared" ref="K5190:K5253" si="1581">IF(J5190=0,"",IF(D5190="MV AV","dicht",IF(D5190="AV","halfopen","")))</f>
        <v/>
      </c>
      <c r="L5190" t="str">
        <f t="shared" si="1577"/>
        <v/>
      </c>
      <c r="M5190">
        <f t="shared" ref="M5190:M5253" si="1582">IF(J5190=1,A5190,"")</f>
        <v>236974.62</v>
      </c>
      <c r="N5190">
        <f t="shared" ref="N5190:N5253" si="1583">IF(J5190=1,B5190,"")</f>
        <v>438463.41399999999</v>
      </c>
      <c r="O5190" t="str">
        <f t="shared" ref="O5190:O5253" si="1584">IF(J5190=1,IF(K5190="","wit rondje",L5190&amp;" "&amp;K5190),"")</f>
        <v>wit rondje</v>
      </c>
      <c r="P5190" t="str">
        <f t="shared" ref="P5190:P5253" si="1585">IF(J5190=1,C5190,"")</f>
        <v>ALN03058</v>
      </c>
      <c r="Q5190" t="str">
        <f t="shared" si="1576"/>
        <v>Lph 8</v>
      </c>
      <c r="R5190" t="str">
        <f t="shared" si="1578"/>
        <v/>
      </c>
      <c r="T5190" t="str">
        <f t="shared" ref="T5190:T5253" si="1586">G5190</f>
        <v>AALTEN</v>
      </c>
      <c r="U5190" t="str">
        <f t="shared" ref="U5190:U5253" si="1587">H5190</f>
        <v>Varsseveldsestraatweg</v>
      </c>
      <c r="V5190" s="62" t="str">
        <f t="shared" ref="V5190:V5253" si="1588">P5190</f>
        <v>ALN03058</v>
      </c>
      <c r="W5190" s="15" t="e">
        <f>IF(J5190,#REF!,"")</f>
        <v>#REF!</v>
      </c>
      <c r="X5190" s="15" t="e">
        <f>IF(J5190,#REF!,"")</f>
        <v>#REF!</v>
      </c>
      <c r="Y5190" s="62" t="str">
        <f t="shared" ref="Y5190:Y5253" si="1589">D5190</f>
        <v xml:space="preserve"> </v>
      </c>
      <c r="AA5190" s="69"/>
      <c r="AB5190" s="90">
        <v>8</v>
      </c>
      <c r="AC5190" s="5" t="s">
        <v>2645</v>
      </c>
      <c r="AD5190" s="90" t="str">
        <f t="shared" ref="AD5190:AD5253" si="1590">IF(D5190="MV AV",E5190,"")</f>
        <v/>
      </c>
      <c r="AE5190" s="90" t="str">
        <f t="shared" ref="AE5190:AE5253" si="1591">R5190</f>
        <v/>
      </c>
      <c r="AF5190" t="str">
        <f t="shared" si="1575"/>
        <v/>
      </c>
      <c r="AH5190" t="str">
        <f t="shared" si="1579"/>
        <v/>
      </c>
      <c r="AI5190" t="str">
        <f>IF(AH5190&gt;"",VLOOKUP(AH5190,'MAATREGELEN TBV BESTEK '!$A$3:$N$34,11,FALSE),"")</f>
        <v/>
      </c>
      <c r="AJ5190" t="str">
        <f>IF(AH5190&gt;"",VLOOKUP(AH5190,'MAATREGELEN TBV BESTEK '!$A$3:$N$34,13,FALSE),"")</f>
        <v/>
      </c>
      <c r="AK5190" t="str">
        <f>IF(AH5190&gt;"",VLOOKUP(AH5190,'MAATREGELEN TBV BESTEK '!$A$3:$N$34,14,FALSE),"")</f>
        <v/>
      </c>
    </row>
    <row r="5191" spans="1:37" ht="12" customHeight="1">
      <c r="A5191" s="49">
        <v>236950.77499999999</v>
      </c>
      <c r="B5191" s="49">
        <v>438458.64500000002</v>
      </c>
      <c r="C5191" t="s">
        <v>1699</v>
      </c>
      <c r="D5191" t="s">
        <v>4563</v>
      </c>
      <c r="E5191">
        <v>8</v>
      </c>
      <c r="F5191" t="s">
        <v>5915</v>
      </c>
      <c r="G5191" t="s">
        <v>2427</v>
      </c>
      <c r="H5191" s="64" t="s">
        <v>1688</v>
      </c>
      <c r="J5191">
        <f t="shared" si="1580"/>
        <v>1</v>
      </c>
      <c r="K5191" t="str">
        <f t="shared" si="1581"/>
        <v/>
      </c>
      <c r="L5191" t="str">
        <f t="shared" si="1577"/>
        <v/>
      </c>
      <c r="M5191">
        <f t="shared" si="1582"/>
        <v>236950.77499999999</v>
      </c>
      <c r="N5191">
        <f t="shared" si="1583"/>
        <v>438458.64500000002</v>
      </c>
      <c r="O5191" t="str">
        <f t="shared" si="1584"/>
        <v>wit rondje</v>
      </c>
      <c r="P5191" t="str">
        <f t="shared" si="1585"/>
        <v>ALN03059</v>
      </c>
      <c r="Q5191" t="str">
        <f t="shared" si="1576"/>
        <v>Lph 8</v>
      </c>
      <c r="R5191" t="str">
        <f t="shared" si="1578"/>
        <v/>
      </c>
      <c r="T5191" t="str">
        <f t="shared" si="1586"/>
        <v>AALTEN</v>
      </c>
      <c r="U5191" t="str">
        <f t="shared" si="1587"/>
        <v>Varsseveldsestraatweg</v>
      </c>
      <c r="V5191" s="62" t="str">
        <f t="shared" si="1588"/>
        <v>ALN03059</v>
      </c>
      <c r="W5191" s="15" t="e">
        <f>IF(J5191,#REF!,"")</f>
        <v>#REF!</v>
      </c>
      <c r="X5191" s="15" t="e">
        <f>IF(J5191,#REF!,"")</f>
        <v>#REF!</v>
      </c>
      <c r="Y5191" s="62" t="str">
        <f t="shared" si="1589"/>
        <v xml:space="preserve"> </v>
      </c>
      <c r="AA5191" s="69"/>
      <c r="AB5191" s="90">
        <v>8</v>
      </c>
      <c r="AC5191" s="5" t="s">
        <v>2645</v>
      </c>
      <c r="AD5191" s="90" t="str">
        <f t="shared" si="1590"/>
        <v/>
      </c>
      <c r="AE5191" s="90" t="str">
        <f t="shared" si="1591"/>
        <v/>
      </c>
      <c r="AF5191" t="str">
        <f t="shared" si="1575"/>
        <v/>
      </c>
      <c r="AH5191" t="str">
        <f t="shared" si="1579"/>
        <v/>
      </c>
      <c r="AI5191" t="str">
        <f>IF(AH5191&gt;"",VLOOKUP(AH5191,'MAATREGELEN TBV BESTEK '!$A$3:$N$34,11,FALSE),"")</f>
        <v/>
      </c>
      <c r="AJ5191" t="str">
        <f>IF(AH5191&gt;"",VLOOKUP(AH5191,'MAATREGELEN TBV BESTEK '!$A$3:$N$34,13,FALSE),"")</f>
        <v/>
      </c>
      <c r="AK5191" t="str">
        <f>IF(AH5191&gt;"",VLOOKUP(AH5191,'MAATREGELEN TBV BESTEK '!$A$3:$N$34,14,FALSE),"")</f>
        <v/>
      </c>
    </row>
    <row r="5192" spans="1:37" ht="12" customHeight="1">
      <c r="A5192" s="49">
        <v>236916.149</v>
      </c>
      <c r="B5192" s="49">
        <v>438473.15899999999</v>
      </c>
      <c r="C5192" t="s">
        <v>1700</v>
      </c>
      <c r="D5192" t="s">
        <v>4563</v>
      </c>
      <c r="E5192">
        <v>8</v>
      </c>
      <c r="F5192" t="s">
        <v>5915</v>
      </c>
      <c r="G5192" t="s">
        <v>2427</v>
      </c>
      <c r="H5192" s="64" t="s">
        <v>1688</v>
      </c>
      <c r="J5192">
        <f t="shared" si="1580"/>
        <v>1</v>
      </c>
      <c r="K5192" t="str">
        <f t="shared" si="1581"/>
        <v/>
      </c>
      <c r="L5192" t="str">
        <f t="shared" si="1577"/>
        <v/>
      </c>
      <c r="M5192">
        <f t="shared" si="1582"/>
        <v>236916.149</v>
      </c>
      <c r="N5192">
        <f t="shared" si="1583"/>
        <v>438473.15899999999</v>
      </c>
      <c r="O5192" t="str">
        <f t="shared" si="1584"/>
        <v>wit rondje</v>
      </c>
      <c r="P5192" t="str">
        <f t="shared" si="1585"/>
        <v>ALN03060</v>
      </c>
      <c r="Q5192" t="str">
        <f t="shared" si="1576"/>
        <v>Lph 8</v>
      </c>
      <c r="R5192" t="str">
        <f t="shared" si="1578"/>
        <v/>
      </c>
      <c r="T5192" t="str">
        <f t="shared" si="1586"/>
        <v>AALTEN</v>
      </c>
      <c r="U5192" t="str">
        <f t="shared" si="1587"/>
        <v>Varsseveldsestraatweg</v>
      </c>
      <c r="V5192" s="62" t="str">
        <f t="shared" si="1588"/>
        <v>ALN03060</v>
      </c>
      <c r="W5192" s="15" t="e">
        <f>IF(J5192,#REF!,"")</f>
        <v>#REF!</v>
      </c>
      <c r="X5192" s="15" t="e">
        <f>IF(J5192,#REF!,"")</f>
        <v>#REF!</v>
      </c>
      <c r="Y5192" s="62" t="str">
        <f t="shared" si="1589"/>
        <v xml:space="preserve"> </v>
      </c>
      <c r="AA5192" s="69"/>
      <c r="AB5192" s="90">
        <v>8</v>
      </c>
      <c r="AC5192" s="5" t="s">
        <v>2645</v>
      </c>
      <c r="AD5192" s="90" t="str">
        <f t="shared" si="1590"/>
        <v/>
      </c>
      <c r="AE5192" s="90" t="str">
        <f t="shared" si="1591"/>
        <v/>
      </c>
      <c r="AF5192" t="str">
        <f t="shared" si="1575"/>
        <v/>
      </c>
      <c r="AH5192" t="str">
        <f t="shared" si="1579"/>
        <v/>
      </c>
      <c r="AI5192" t="str">
        <f>IF(AH5192&gt;"",VLOOKUP(AH5192,'MAATREGELEN TBV BESTEK '!$A$3:$N$34,11,FALSE),"")</f>
        <v/>
      </c>
      <c r="AJ5192" t="str">
        <f>IF(AH5192&gt;"",VLOOKUP(AH5192,'MAATREGELEN TBV BESTEK '!$A$3:$N$34,13,FALSE),"")</f>
        <v/>
      </c>
      <c r="AK5192" t="str">
        <f>IF(AH5192&gt;"",VLOOKUP(AH5192,'MAATREGELEN TBV BESTEK '!$A$3:$N$34,14,FALSE),"")</f>
        <v/>
      </c>
    </row>
    <row r="5193" spans="1:37" ht="12" customHeight="1">
      <c r="A5193" s="49">
        <v>236889.71299999999</v>
      </c>
      <c r="B5193" s="49">
        <v>438470.56800000003</v>
      </c>
      <c r="C5193" t="s">
        <v>1701</v>
      </c>
      <c r="D5193" t="s">
        <v>4563</v>
      </c>
      <c r="E5193">
        <v>8</v>
      </c>
      <c r="F5193" t="s">
        <v>5915</v>
      </c>
      <c r="G5193" t="s">
        <v>2427</v>
      </c>
      <c r="H5193" s="64" t="s">
        <v>1688</v>
      </c>
      <c r="J5193">
        <f t="shared" si="1580"/>
        <v>1</v>
      </c>
      <c r="K5193" t="str">
        <f t="shared" si="1581"/>
        <v/>
      </c>
      <c r="L5193" t="str">
        <f t="shared" si="1577"/>
        <v/>
      </c>
      <c r="M5193">
        <f t="shared" si="1582"/>
        <v>236889.71299999999</v>
      </c>
      <c r="N5193">
        <f t="shared" si="1583"/>
        <v>438470.56800000003</v>
      </c>
      <c r="O5193" t="str">
        <f t="shared" si="1584"/>
        <v>wit rondje</v>
      </c>
      <c r="P5193" t="str">
        <f t="shared" si="1585"/>
        <v>ALN03061</v>
      </c>
      <c r="Q5193" t="str">
        <f t="shared" si="1576"/>
        <v>Lph 8</v>
      </c>
      <c r="R5193" t="str">
        <f t="shared" si="1578"/>
        <v/>
      </c>
      <c r="T5193" t="str">
        <f t="shared" si="1586"/>
        <v>AALTEN</v>
      </c>
      <c r="U5193" t="str">
        <f t="shared" si="1587"/>
        <v>Varsseveldsestraatweg</v>
      </c>
      <c r="V5193" s="62" t="str">
        <f t="shared" si="1588"/>
        <v>ALN03061</v>
      </c>
      <c r="W5193" s="15" t="e">
        <f>IF(J5193,#REF!,"")</f>
        <v>#REF!</v>
      </c>
      <c r="X5193" s="15" t="e">
        <f>IF(J5193,#REF!,"")</f>
        <v>#REF!</v>
      </c>
      <c r="Y5193" s="62" t="str">
        <f t="shared" si="1589"/>
        <v xml:space="preserve"> </v>
      </c>
      <c r="AA5193" s="69"/>
      <c r="AB5193" s="90">
        <v>8</v>
      </c>
      <c r="AC5193" s="5" t="s">
        <v>2645</v>
      </c>
      <c r="AD5193" s="90" t="str">
        <f t="shared" si="1590"/>
        <v/>
      </c>
      <c r="AE5193" s="90" t="str">
        <f t="shared" si="1591"/>
        <v/>
      </c>
      <c r="AF5193" t="str">
        <f t="shared" si="1575"/>
        <v/>
      </c>
      <c r="AH5193" t="str">
        <f t="shared" si="1579"/>
        <v/>
      </c>
      <c r="AI5193" t="str">
        <f>IF(AH5193&gt;"",VLOOKUP(AH5193,'MAATREGELEN TBV BESTEK '!$A$3:$N$34,11,FALSE),"")</f>
        <v/>
      </c>
      <c r="AJ5193" t="str">
        <f>IF(AH5193&gt;"",VLOOKUP(AH5193,'MAATREGELEN TBV BESTEK '!$A$3:$N$34,13,FALSE),"")</f>
        <v/>
      </c>
      <c r="AK5193" t="str">
        <f>IF(AH5193&gt;"",VLOOKUP(AH5193,'MAATREGELEN TBV BESTEK '!$A$3:$N$34,14,FALSE),"")</f>
        <v/>
      </c>
    </row>
    <row r="5194" spans="1:37" ht="12" customHeight="1">
      <c r="A5194" s="49">
        <v>236864.52100000001</v>
      </c>
      <c r="B5194" s="49">
        <v>438486.74</v>
      </c>
      <c r="C5194" t="s">
        <v>1702</v>
      </c>
      <c r="D5194" t="s">
        <v>4563</v>
      </c>
      <c r="E5194">
        <v>8</v>
      </c>
      <c r="F5194" t="s">
        <v>5915</v>
      </c>
      <c r="G5194" t="s">
        <v>2427</v>
      </c>
      <c r="H5194" s="64" t="s">
        <v>1688</v>
      </c>
      <c r="J5194">
        <f t="shared" si="1580"/>
        <v>1</v>
      </c>
      <c r="K5194" t="str">
        <f t="shared" si="1581"/>
        <v/>
      </c>
      <c r="L5194" t="str">
        <f t="shared" si="1577"/>
        <v/>
      </c>
      <c r="M5194">
        <f t="shared" si="1582"/>
        <v>236864.52100000001</v>
      </c>
      <c r="N5194">
        <f t="shared" si="1583"/>
        <v>438486.74</v>
      </c>
      <c r="O5194" t="str">
        <f t="shared" si="1584"/>
        <v>wit rondje</v>
      </c>
      <c r="P5194" t="str">
        <f t="shared" si="1585"/>
        <v>ALN03062</v>
      </c>
      <c r="Q5194" t="str">
        <f t="shared" si="1576"/>
        <v>Lph 8</v>
      </c>
      <c r="R5194" t="str">
        <f t="shared" si="1578"/>
        <v/>
      </c>
      <c r="T5194" t="str">
        <f t="shared" si="1586"/>
        <v>AALTEN</v>
      </c>
      <c r="U5194" t="str">
        <f t="shared" si="1587"/>
        <v>Varsseveldsestraatweg</v>
      </c>
      <c r="V5194" s="62" t="str">
        <f t="shared" si="1588"/>
        <v>ALN03062</v>
      </c>
      <c r="W5194" s="15" t="e">
        <f>IF(J5194,#REF!,"")</f>
        <v>#REF!</v>
      </c>
      <c r="X5194" s="15" t="e">
        <f>IF(J5194,#REF!,"")</f>
        <v>#REF!</v>
      </c>
      <c r="Y5194" s="62" t="str">
        <f t="shared" si="1589"/>
        <v xml:space="preserve"> </v>
      </c>
      <c r="AA5194" s="69"/>
      <c r="AB5194" s="90">
        <v>8</v>
      </c>
      <c r="AC5194" s="5" t="s">
        <v>2645</v>
      </c>
      <c r="AD5194" s="90" t="str">
        <f t="shared" si="1590"/>
        <v/>
      </c>
      <c r="AE5194" s="90" t="str">
        <f t="shared" si="1591"/>
        <v/>
      </c>
      <c r="AF5194" t="str">
        <f t="shared" si="1575"/>
        <v/>
      </c>
      <c r="AH5194" t="str">
        <f t="shared" si="1579"/>
        <v/>
      </c>
      <c r="AI5194" t="str">
        <f>IF(AH5194&gt;"",VLOOKUP(AH5194,'MAATREGELEN TBV BESTEK '!$A$3:$N$34,11,FALSE),"")</f>
        <v/>
      </c>
      <c r="AJ5194" t="str">
        <f>IF(AH5194&gt;"",VLOOKUP(AH5194,'MAATREGELEN TBV BESTEK '!$A$3:$N$34,13,FALSE),"")</f>
        <v/>
      </c>
      <c r="AK5194" t="str">
        <f>IF(AH5194&gt;"",VLOOKUP(AH5194,'MAATREGELEN TBV BESTEK '!$A$3:$N$34,14,FALSE),"")</f>
        <v/>
      </c>
    </row>
    <row r="5195" spans="1:37" ht="12" customHeight="1">
      <c r="A5195" s="49">
        <v>236824.17300000001</v>
      </c>
      <c r="B5195" s="49">
        <v>438495.93800000002</v>
      </c>
      <c r="C5195" t="s">
        <v>1703</v>
      </c>
      <c r="D5195" t="s">
        <v>4563</v>
      </c>
      <c r="E5195">
        <v>8</v>
      </c>
      <c r="F5195" t="s">
        <v>5915</v>
      </c>
      <c r="G5195" t="s">
        <v>2427</v>
      </c>
      <c r="H5195" s="64" t="s">
        <v>1688</v>
      </c>
      <c r="J5195">
        <f t="shared" si="1580"/>
        <v>1</v>
      </c>
      <c r="K5195" t="str">
        <f t="shared" si="1581"/>
        <v/>
      </c>
      <c r="L5195" t="str">
        <f t="shared" si="1577"/>
        <v/>
      </c>
      <c r="M5195">
        <f t="shared" si="1582"/>
        <v>236824.17300000001</v>
      </c>
      <c r="N5195">
        <f t="shared" si="1583"/>
        <v>438495.93800000002</v>
      </c>
      <c r="O5195" t="str">
        <f t="shared" si="1584"/>
        <v>wit rondje</v>
      </c>
      <c r="P5195" t="str">
        <f t="shared" si="1585"/>
        <v>ALN03064</v>
      </c>
      <c r="Q5195" t="str">
        <f t="shared" si="1576"/>
        <v>Lph 8</v>
      </c>
      <c r="R5195" t="str">
        <f t="shared" si="1578"/>
        <v/>
      </c>
      <c r="T5195" t="str">
        <f t="shared" si="1586"/>
        <v>AALTEN</v>
      </c>
      <c r="U5195" t="str">
        <f t="shared" si="1587"/>
        <v>Varsseveldsestraatweg</v>
      </c>
      <c r="V5195" s="62" t="str">
        <f t="shared" si="1588"/>
        <v>ALN03064</v>
      </c>
      <c r="W5195" s="15" t="e">
        <f>IF(J5195,#REF!,"")</f>
        <v>#REF!</v>
      </c>
      <c r="X5195" s="15" t="e">
        <f>IF(J5195,#REF!,"")</f>
        <v>#REF!</v>
      </c>
      <c r="Y5195" s="62" t="str">
        <f t="shared" si="1589"/>
        <v xml:space="preserve"> </v>
      </c>
      <c r="AA5195" s="69"/>
      <c r="AB5195" s="90">
        <v>8</v>
      </c>
      <c r="AC5195" s="5" t="s">
        <v>2645</v>
      </c>
      <c r="AD5195" s="90" t="str">
        <f t="shared" si="1590"/>
        <v/>
      </c>
      <c r="AE5195" s="90" t="str">
        <f t="shared" si="1591"/>
        <v/>
      </c>
      <c r="AF5195" t="str">
        <f t="shared" si="1575"/>
        <v/>
      </c>
      <c r="AH5195" t="str">
        <f t="shared" si="1579"/>
        <v/>
      </c>
      <c r="AI5195" t="str">
        <f>IF(AH5195&gt;"",VLOOKUP(AH5195,'MAATREGELEN TBV BESTEK '!$A$3:$N$34,11,FALSE),"")</f>
        <v/>
      </c>
      <c r="AJ5195" t="str">
        <f>IF(AH5195&gt;"",VLOOKUP(AH5195,'MAATREGELEN TBV BESTEK '!$A$3:$N$34,13,FALSE),"")</f>
        <v/>
      </c>
      <c r="AK5195" t="str">
        <f>IF(AH5195&gt;"",VLOOKUP(AH5195,'MAATREGELEN TBV BESTEK '!$A$3:$N$34,14,FALSE),"")</f>
        <v/>
      </c>
    </row>
    <row r="5196" spans="1:37" ht="12" customHeight="1">
      <c r="A5196" s="49">
        <v>236812.291</v>
      </c>
      <c r="B5196" s="49">
        <v>438508.43400000001</v>
      </c>
      <c r="C5196" t="s">
        <v>1704</v>
      </c>
      <c r="D5196" t="s">
        <v>4563</v>
      </c>
      <c r="E5196">
        <v>8</v>
      </c>
      <c r="F5196" t="s">
        <v>5915</v>
      </c>
      <c r="G5196" t="s">
        <v>2427</v>
      </c>
      <c r="H5196" s="64" t="s">
        <v>1688</v>
      </c>
      <c r="J5196">
        <f t="shared" si="1580"/>
        <v>1</v>
      </c>
      <c r="K5196" t="str">
        <f t="shared" si="1581"/>
        <v/>
      </c>
      <c r="L5196" t="str">
        <f t="shared" si="1577"/>
        <v/>
      </c>
      <c r="M5196">
        <f t="shared" si="1582"/>
        <v>236812.291</v>
      </c>
      <c r="N5196">
        <f t="shared" si="1583"/>
        <v>438508.43400000001</v>
      </c>
      <c r="O5196" t="str">
        <f t="shared" si="1584"/>
        <v>wit rondje</v>
      </c>
      <c r="P5196" t="str">
        <f t="shared" si="1585"/>
        <v>ALN03065</v>
      </c>
      <c r="Q5196" t="str">
        <f t="shared" si="1576"/>
        <v>Lph 8</v>
      </c>
      <c r="R5196" t="str">
        <f t="shared" si="1578"/>
        <v/>
      </c>
      <c r="T5196" t="str">
        <f t="shared" si="1586"/>
        <v>AALTEN</v>
      </c>
      <c r="U5196" t="str">
        <f t="shared" si="1587"/>
        <v>Varsseveldsestraatweg</v>
      </c>
      <c r="V5196" s="62" t="str">
        <f t="shared" si="1588"/>
        <v>ALN03065</v>
      </c>
      <c r="W5196" s="15" t="e">
        <f>IF(J5196,#REF!,"")</f>
        <v>#REF!</v>
      </c>
      <c r="X5196" s="15" t="e">
        <f>IF(J5196,#REF!,"")</f>
        <v>#REF!</v>
      </c>
      <c r="Y5196" s="62" t="str">
        <f t="shared" si="1589"/>
        <v xml:space="preserve"> </v>
      </c>
      <c r="AA5196" s="69"/>
      <c r="AB5196" s="90">
        <v>8</v>
      </c>
      <c r="AC5196" s="5" t="s">
        <v>2645</v>
      </c>
      <c r="AD5196" s="90" t="str">
        <f t="shared" si="1590"/>
        <v/>
      </c>
      <c r="AE5196" s="90" t="str">
        <f t="shared" si="1591"/>
        <v/>
      </c>
      <c r="AF5196" t="str">
        <f t="shared" si="1575"/>
        <v/>
      </c>
      <c r="AH5196" t="str">
        <f t="shared" si="1579"/>
        <v/>
      </c>
      <c r="AI5196" t="str">
        <f>IF(AH5196&gt;"",VLOOKUP(AH5196,'MAATREGELEN TBV BESTEK '!$A$3:$N$34,11,FALSE),"")</f>
        <v/>
      </c>
      <c r="AJ5196" t="str">
        <f>IF(AH5196&gt;"",VLOOKUP(AH5196,'MAATREGELEN TBV BESTEK '!$A$3:$N$34,13,FALSE),"")</f>
        <v/>
      </c>
      <c r="AK5196" t="str">
        <f>IF(AH5196&gt;"",VLOOKUP(AH5196,'MAATREGELEN TBV BESTEK '!$A$3:$N$34,14,FALSE),"")</f>
        <v/>
      </c>
    </row>
    <row r="5197" spans="1:37" ht="12" customHeight="1">
      <c r="A5197" s="49">
        <v>236765.432</v>
      </c>
      <c r="B5197" s="49">
        <v>438529.375</v>
      </c>
      <c r="C5197" t="s">
        <v>1705</v>
      </c>
      <c r="D5197" t="s">
        <v>4563</v>
      </c>
      <c r="E5197">
        <v>8</v>
      </c>
      <c r="F5197" t="s">
        <v>5915</v>
      </c>
      <c r="G5197" t="s">
        <v>2427</v>
      </c>
      <c r="H5197" s="64" t="s">
        <v>1688</v>
      </c>
      <c r="J5197">
        <f t="shared" si="1580"/>
        <v>1</v>
      </c>
      <c r="K5197" t="str">
        <f t="shared" si="1581"/>
        <v/>
      </c>
      <c r="L5197" t="str">
        <f t="shared" si="1577"/>
        <v/>
      </c>
      <c r="M5197">
        <f t="shared" si="1582"/>
        <v>236765.432</v>
      </c>
      <c r="N5197">
        <f t="shared" si="1583"/>
        <v>438529.375</v>
      </c>
      <c r="O5197" t="str">
        <f t="shared" si="1584"/>
        <v>wit rondje</v>
      </c>
      <c r="P5197" t="str">
        <f t="shared" si="1585"/>
        <v>ALN03067</v>
      </c>
      <c r="Q5197" t="str">
        <f t="shared" si="1576"/>
        <v>Lph 8</v>
      </c>
      <c r="R5197" t="str">
        <f t="shared" si="1578"/>
        <v/>
      </c>
      <c r="T5197" t="str">
        <f t="shared" si="1586"/>
        <v>AALTEN</v>
      </c>
      <c r="U5197" t="str">
        <f t="shared" si="1587"/>
        <v>Varsseveldsestraatweg</v>
      </c>
      <c r="V5197" s="62" t="str">
        <f t="shared" si="1588"/>
        <v>ALN03067</v>
      </c>
      <c r="W5197" s="15" t="e">
        <f>IF(J5197,#REF!,"")</f>
        <v>#REF!</v>
      </c>
      <c r="X5197" s="15" t="e">
        <f>IF(J5197,#REF!,"")</f>
        <v>#REF!</v>
      </c>
      <c r="Y5197" s="62" t="str">
        <f t="shared" si="1589"/>
        <v xml:space="preserve"> </v>
      </c>
      <c r="AA5197" s="69"/>
      <c r="AB5197" s="90">
        <v>8</v>
      </c>
      <c r="AC5197" s="5" t="s">
        <v>2645</v>
      </c>
      <c r="AD5197" s="90" t="str">
        <f t="shared" si="1590"/>
        <v/>
      </c>
      <c r="AE5197" s="90" t="str">
        <f t="shared" si="1591"/>
        <v/>
      </c>
      <c r="AF5197" t="str">
        <f t="shared" si="1575"/>
        <v/>
      </c>
      <c r="AH5197" t="str">
        <f t="shared" si="1579"/>
        <v/>
      </c>
      <c r="AI5197" t="str">
        <f>IF(AH5197&gt;"",VLOOKUP(AH5197,'MAATREGELEN TBV BESTEK '!$A$3:$N$34,11,FALSE),"")</f>
        <v/>
      </c>
      <c r="AJ5197" t="str">
        <f>IF(AH5197&gt;"",VLOOKUP(AH5197,'MAATREGELEN TBV BESTEK '!$A$3:$N$34,13,FALSE),"")</f>
        <v/>
      </c>
      <c r="AK5197" t="str">
        <f>IF(AH5197&gt;"",VLOOKUP(AH5197,'MAATREGELEN TBV BESTEK '!$A$3:$N$34,14,FALSE),"")</f>
        <v/>
      </c>
    </row>
    <row r="5198" spans="1:37" ht="12" customHeight="1">
      <c r="A5198" s="49">
        <v>236776.93900000001</v>
      </c>
      <c r="B5198" s="49">
        <v>438514.136</v>
      </c>
      <c r="C5198" t="s">
        <v>1706</v>
      </c>
      <c r="D5198" t="s">
        <v>4563</v>
      </c>
      <c r="E5198">
        <v>8</v>
      </c>
      <c r="F5198" t="s">
        <v>5915</v>
      </c>
      <c r="G5198" t="s">
        <v>2427</v>
      </c>
      <c r="H5198" s="64" t="s">
        <v>1688</v>
      </c>
      <c r="J5198">
        <f t="shared" si="1580"/>
        <v>1</v>
      </c>
      <c r="K5198" t="str">
        <f t="shared" si="1581"/>
        <v/>
      </c>
      <c r="L5198" t="str">
        <f t="shared" si="1577"/>
        <v/>
      </c>
      <c r="M5198">
        <f t="shared" si="1582"/>
        <v>236776.93900000001</v>
      </c>
      <c r="N5198">
        <f t="shared" si="1583"/>
        <v>438514.136</v>
      </c>
      <c r="O5198" t="str">
        <f t="shared" si="1584"/>
        <v>wit rondje</v>
      </c>
      <c r="P5198" t="str">
        <f t="shared" si="1585"/>
        <v>ALN03068</v>
      </c>
      <c r="Q5198" t="str">
        <f t="shared" si="1576"/>
        <v>Lph 8</v>
      </c>
      <c r="R5198" t="str">
        <f t="shared" si="1578"/>
        <v/>
      </c>
      <c r="T5198" t="str">
        <f t="shared" si="1586"/>
        <v>AALTEN</v>
      </c>
      <c r="U5198" t="str">
        <f t="shared" si="1587"/>
        <v>Varsseveldsestraatweg</v>
      </c>
      <c r="V5198" s="62" t="str">
        <f t="shared" si="1588"/>
        <v>ALN03068</v>
      </c>
      <c r="W5198" s="15" t="e">
        <f>IF(J5198,#REF!,"")</f>
        <v>#REF!</v>
      </c>
      <c r="X5198" s="15" t="e">
        <f>IF(J5198,#REF!,"")</f>
        <v>#REF!</v>
      </c>
      <c r="Y5198" s="62" t="str">
        <f t="shared" si="1589"/>
        <v xml:space="preserve"> </v>
      </c>
      <c r="AA5198" s="69"/>
      <c r="AB5198" s="90">
        <v>8</v>
      </c>
      <c r="AC5198" s="5" t="s">
        <v>2645</v>
      </c>
      <c r="AD5198" s="90" t="str">
        <f t="shared" si="1590"/>
        <v/>
      </c>
      <c r="AE5198" s="90" t="str">
        <f t="shared" si="1591"/>
        <v/>
      </c>
      <c r="AF5198" t="str">
        <f t="shared" si="1575"/>
        <v/>
      </c>
      <c r="AH5198" t="str">
        <f t="shared" si="1579"/>
        <v/>
      </c>
      <c r="AI5198" t="str">
        <f>IF(AH5198&gt;"",VLOOKUP(AH5198,'MAATREGELEN TBV BESTEK '!$A$3:$N$34,11,FALSE),"")</f>
        <v/>
      </c>
      <c r="AJ5198" t="str">
        <f>IF(AH5198&gt;"",VLOOKUP(AH5198,'MAATREGELEN TBV BESTEK '!$A$3:$N$34,13,FALSE),"")</f>
        <v/>
      </c>
      <c r="AK5198" t="str">
        <f>IF(AH5198&gt;"",VLOOKUP(AH5198,'MAATREGELEN TBV BESTEK '!$A$3:$N$34,14,FALSE),"")</f>
        <v/>
      </c>
    </row>
    <row r="5199" spans="1:37" ht="12" customHeight="1">
      <c r="A5199" s="49">
        <v>235420.61499999999</v>
      </c>
      <c r="B5199" s="49">
        <v>438424.598</v>
      </c>
      <c r="C5199" t="s">
        <v>1693</v>
      </c>
      <c r="D5199" t="s">
        <v>4563</v>
      </c>
      <c r="E5199">
        <v>1.5</v>
      </c>
      <c r="F5199" t="s">
        <v>5915</v>
      </c>
      <c r="G5199" t="s">
        <v>2427</v>
      </c>
      <c r="H5199" s="64" t="s">
        <v>1688</v>
      </c>
      <c r="J5199">
        <f t="shared" si="1580"/>
        <v>1</v>
      </c>
      <c r="K5199" t="str">
        <f t="shared" si="1581"/>
        <v/>
      </c>
      <c r="L5199" t="str">
        <f t="shared" si="1577"/>
        <v/>
      </c>
      <c r="M5199">
        <f t="shared" si="1582"/>
        <v>235420.61499999999</v>
      </c>
      <c r="N5199">
        <f t="shared" si="1583"/>
        <v>438424.598</v>
      </c>
      <c r="O5199" t="str">
        <f t="shared" si="1584"/>
        <v>wit rondje</v>
      </c>
      <c r="P5199" t="str">
        <f t="shared" si="1585"/>
        <v>ALN55024</v>
      </c>
      <c r="Q5199" t="str">
        <f t="shared" si="1576"/>
        <v>Lph 1,5</v>
      </c>
      <c r="R5199" t="str">
        <f t="shared" si="1578"/>
        <v/>
      </c>
      <c r="T5199" t="str">
        <f t="shared" si="1586"/>
        <v>AALTEN</v>
      </c>
      <c r="U5199" t="str">
        <f t="shared" si="1587"/>
        <v>Varsseveldsestraatweg</v>
      </c>
      <c r="V5199" s="62" t="str">
        <f t="shared" si="1588"/>
        <v>ALN55024</v>
      </c>
      <c r="W5199" s="15" t="e">
        <f>IF(J5199,#REF!,"")</f>
        <v>#REF!</v>
      </c>
      <c r="X5199" s="15" t="e">
        <f>IF(J5199,#REF!,"")</f>
        <v>#REF!</v>
      </c>
      <c r="Y5199" s="62" t="str">
        <f t="shared" si="1589"/>
        <v xml:space="preserve"> </v>
      </c>
      <c r="AA5199" s="69"/>
      <c r="AB5199" s="90">
        <v>1.5</v>
      </c>
      <c r="AC5199" s="5" t="s">
        <v>2700</v>
      </c>
      <c r="AD5199" s="90" t="str">
        <f t="shared" si="1590"/>
        <v/>
      </c>
      <c r="AE5199" s="90" t="str">
        <f t="shared" si="1591"/>
        <v/>
      </c>
      <c r="AF5199" t="str">
        <f t="shared" si="1575"/>
        <v/>
      </c>
      <c r="AH5199" t="str">
        <f t="shared" si="1579"/>
        <v/>
      </c>
      <c r="AI5199" t="str">
        <f>IF(AH5199&gt;"",VLOOKUP(AH5199,'MAATREGELEN TBV BESTEK '!$A$3:$N$34,11,FALSE),"")</f>
        <v/>
      </c>
      <c r="AJ5199" t="str">
        <f>IF(AH5199&gt;"",VLOOKUP(AH5199,'MAATREGELEN TBV BESTEK '!$A$3:$N$34,13,FALSE),"")</f>
        <v/>
      </c>
      <c r="AK5199" t="str">
        <f>IF(AH5199&gt;"",VLOOKUP(AH5199,'MAATREGELEN TBV BESTEK '!$A$3:$N$34,14,FALSE),"")</f>
        <v/>
      </c>
    </row>
    <row r="5200" spans="1:37" ht="12" customHeight="1">
      <c r="A5200" s="49">
        <v>237165.45199999999</v>
      </c>
      <c r="B5200" s="49">
        <v>438522.99900000001</v>
      </c>
      <c r="C5200" t="s">
        <v>1717</v>
      </c>
      <c r="D5200" t="s">
        <v>4563</v>
      </c>
      <c r="E5200">
        <v>3</v>
      </c>
      <c r="F5200" t="s">
        <v>5915</v>
      </c>
      <c r="G5200" t="s">
        <v>2427</v>
      </c>
      <c r="H5200" s="64" t="s">
        <v>1718</v>
      </c>
      <c r="J5200">
        <f t="shared" si="1580"/>
        <v>1</v>
      </c>
      <c r="K5200" t="str">
        <f t="shared" si="1581"/>
        <v/>
      </c>
      <c r="L5200" t="str">
        <f t="shared" si="1577"/>
        <v/>
      </c>
      <c r="M5200">
        <f t="shared" si="1582"/>
        <v>237165.45199999999</v>
      </c>
      <c r="N5200">
        <f t="shared" si="1583"/>
        <v>438522.99900000001</v>
      </c>
      <c r="O5200" t="str">
        <f t="shared" si="1584"/>
        <v>wit rondje</v>
      </c>
      <c r="P5200" t="str">
        <f t="shared" si="1585"/>
        <v>ALN01060</v>
      </c>
      <c r="Q5200" t="str">
        <f t="shared" si="1576"/>
        <v>Lph 3</v>
      </c>
      <c r="R5200" t="str">
        <f t="shared" si="1578"/>
        <v/>
      </c>
      <c r="T5200" t="str">
        <f t="shared" si="1586"/>
        <v>AALTEN</v>
      </c>
      <c r="U5200" t="str">
        <f t="shared" si="1587"/>
        <v>Veemarkt</v>
      </c>
      <c r="V5200" s="62" t="str">
        <f t="shared" si="1588"/>
        <v>ALN01060</v>
      </c>
      <c r="W5200" s="15" t="e">
        <f>IF(J5200,#REF!,"")</f>
        <v>#REF!</v>
      </c>
      <c r="X5200" s="15" t="e">
        <f>IF(J5200,#REF!,"")</f>
        <v>#REF!</v>
      </c>
      <c r="Y5200" s="62" t="str">
        <f t="shared" si="1589"/>
        <v xml:space="preserve"> </v>
      </c>
      <c r="AA5200" s="69"/>
      <c r="AB5200" s="90">
        <v>3</v>
      </c>
      <c r="AC5200" s="5" t="s">
        <v>2591</v>
      </c>
      <c r="AD5200" s="90" t="str">
        <f t="shared" si="1590"/>
        <v/>
      </c>
      <c r="AE5200" s="90" t="str">
        <f t="shared" si="1591"/>
        <v/>
      </c>
      <c r="AF5200" t="str">
        <f t="shared" si="1575"/>
        <v/>
      </c>
      <c r="AH5200" t="str">
        <f t="shared" si="1579"/>
        <v/>
      </c>
      <c r="AI5200" t="str">
        <f>IF(AH5200&gt;"",VLOOKUP(AH5200,'MAATREGELEN TBV BESTEK '!$A$3:$N$34,11,FALSE),"")</f>
        <v/>
      </c>
      <c r="AJ5200" t="str">
        <f>IF(AH5200&gt;"",VLOOKUP(AH5200,'MAATREGELEN TBV BESTEK '!$A$3:$N$34,13,FALSE),"")</f>
        <v/>
      </c>
      <c r="AK5200" t="str">
        <f>IF(AH5200&gt;"",VLOOKUP(AH5200,'MAATREGELEN TBV BESTEK '!$A$3:$N$34,14,FALSE),"")</f>
        <v/>
      </c>
    </row>
    <row r="5201" spans="1:37" ht="12" customHeight="1">
      <c r="A5201" s="49">
        <v>237169.39199999999</v>
      </c>
      <c r="B5201" s="49">
        <v>438502.99099999998</v>
      </c>
      <c r="C5201" t="s">
        <v>1719</v>
      </c>
      <c r="D5201" t="s">
        <v>4563</v>
      </c>
      <c r="E5201">
        <v>3</v>
      </c>
      <c r="F5201" t="s">
        <v>5915</v>
      </c>
      <c r="G5201" t="s">
        <v>2427</v>
      </c>
      <c r="H5201" s="64" t="s">
        <v>1718</v>
      </c>
      <c r="J5201">
        <f t="shared" si="1580"/>
        <v>1</v>
      </c>
      <c r="K5201" t="str">
        <f t="shared" si="1581"/>
        <v/>
      </c>
      <c r="L5201" t="str">
        <f t="shared" si="1577"/>
        <v/>
      </c>
      <c r="M5201">
        <f t="shared" si="1582"/>
        <v>237169.39199999999</v>
      </c>
      <c r="N5201">
        <f t="shared" si="1583"/>
        <v>438502.99099999998</v>
      </c>
      <c r="O5201" t="str">
        <f t="shared" si="1584"/>
        <v>wit rondje</v>
      </c>
      <c r="P5201" t="str">
        <f t="shared" si="1585"/>
        <v>ALN01061</v>
      </c>
      <c r="Q5201" t="str">
        <f t="shared" si="1576"/>
        <v>Lph 3</v>
      </c>
      <c r="R5201" t="str">
        <f t="shared" si="1578"/>
        <v/>
      </c>
      <c r="T5201" t="str">
        <f t="shared" si="1586"/>
        <v>AALTEN</v>
      </c>
      <c r="U5201" t="str">
        <f t="shared" si="1587"/>
        <v>Veemarkt</v>
      </c>
      <c r="V5201" s="62" t="str">
        <f t="shared" si="1588"/>
        <v>ALN01061</v>
      </c>
      <c r="W5201" s="15" t="e">
        <f>IF(J5201,#REF!,"")</f>
        <v>#REF!</v>
      </c>
      <c r="X5201" s="15" t="e">
        <f>IF(J5201,#REF!,"")</f>
        <v>#REF!</v>
      </c>
      <c r="Y5201" s="62" t="str">
        <f t="shared" si="1589"/>
        <v xml:space="preserve"> </v>
      </c>
      <c r="AA5201" s="69"/>
      <c r="AB5201" s="90">
        <v>3</v>
      </c>
      <c r="AC5201" s="5" t="s">
        <v>2591</v>
      </c>
      <c r="AD5201" s="90" t="str">
        <f t="shared" si="1590"/>
        <v/>
      </c>
      <c r="AE5201" s="90" t="str">
        <f t="shared" si="1591"/>
        <v/>
      </c>
      <c r="AF5201" t="str">
        <f t="shared" si="1575"/>
        <v/>
      </c>
      <c r="AH5201" t="str">
        <f t="shared" si="1579"/>
        <v/>
      </c>
      <c r="AI5201" t="str">
        <f>IF(AH5201&gt;"",VLOOKUP(AH5201,'MAATREGELEN TBV BESTEK '!$A$3:$N$34,11,FALSE),"")</f>
        <v/>
      </c>
      <c r="AJ5201" t="str">
        <f>IF(AH5201&gt;"",VLOOKUP(AH5201,'MAATREGELEN TBV BESTEK '!$A$3:$N$34,13,FALSE),"")</f>
        <v/>
      </c>
      <c r="AK5201" t="str">
        <f>IF(AH5201&gt;"",VLOOKUP(AH5201,'MAATREGELEN TBV BESTEK '!$A$3:$N$34,14,FALSE),"")</f>
        <v/>
      </c>
    </row>
    <row r="5202" spans="1:37" ht="12" customHeight="1">
      <c r="A5202" s="49">
        <v>237163.171</v>
      </c>
      <c r="B5202" s="49">
        <v>438484.745</v>
      </c>
      <c r="C5202" t="s">
        <v>1720</v>
      </c>
      <c r="D5202" t="s">
        <v>4563</v>
      </c>
      <c r="E5202">
        <v>3</v>
      </c>
      <c r="F5202" t="s">
        <v>5915</v>
      </c>
      <c r="G5202" t="s">
        <v>2427</v>
      </c>
      <c r="H5202" s="64" t="s">
        <v>1718</v>
      </c>
      <c r="J5202">
        <f t="shared" si="1580"/>
        <v>1</v>
      </c>
      <c r="K5202" t="str">
        <f t="shared" si="1581"/>
        <v/>
      </c>
      <c r="L5202" t="str">
        <f t="shared" si="1577"/>
        <v/>
      </c>
      <c r="M5202">
        <f t="shared" si="1582"/>
        <v>237163.171</v>
      </c>
      <c r="N5202">
        <f t="shared" si="1583"/>
        <v>438484.745</v>
      </c>
      <c r="O5202" t="str">
        <f t="shared" si="1584"/>
        <v>wit rondje</v>
      </c>
      <c r="P5202" t="str">
        <f t="shared" si="1585"/>
        <v>ALN01062</v>
      </c>
      <c r="Q5202" t="str">
        <f t="shared" si="1576"/>
        <v>Lph 3</v>
      </c>
      <c r="R5202" t="str">
        <f t="shared" si="1578"/>
        <v/>
      </c>
      <c r="T5202" t="str">
        <f t="shared" si="1586"/>
        <v>AALTEN</v>
      </c>
      <c r="U5202" t="str">
        <f t="shared" si="1587"/>
        <v>Veemarkt</v>
      </c>
      <c r="V5202" s="62" t="str">
        <f t="shared" si="1588"/>
        <v>ALN01062</v>
      </c>
      <c r="W5202" s="15" t="e">
        <f>IF(J5202,#REF!,"")</f>
        <v>#REF!</v>
      </c>
      <c r="X5202" s="15" t="e">
        <f>IF(J5202,#REF!,"")</f>
        <v>#REF!</v>
      </c>
      <c r="Y5202" s="62" t="str">
        <f t="shared" si="1589"/>
        <v xml:space="preserve"> </v>
      </c>
      <c r="AA5202" s="69"/>
      <c r="AB5202" s="90">
        <v>3</v>
      </c>
      <c r="AC5202" s="5" t="s">
        <v>2591</v>
      </c>
      <c r="AD5202" s="90" t="str">
        <f t="shared" si="1590"/>
        <v/>
      </c>
      <c r="AE5202" s="90" t="str">
        <f t="shared" si="1591"/>
        <v/>
      </c>
      <c r="AF5202" t="str">
        <f t="shared" si="1575"/>
        <v/>
      </c>
      <c r="AH5202" t="str">
        <f t="shared" si="1579"/>
        <v/>
      </c>
      <c r="AI5202" t="str">
        <f>IF(AH5202&gt;"",VLOOKUP(AH5202,'MAATREGELEN TBV BESTEK '!$A$3:$N$34,11,FALSE),"")</f>
        <v/>
      </c>
      <c r="AJ5202" t="str">
        <f>IF(AH5202&gt;"",VLOOKUP(AH5202,'MAATREGELEN TBV BESTEK '!$A$3:$N$34,13,FALSE),"")</f>
        <v/>
      </c>
      <c r="AK5202" t="str">
        <f>IF(AH5202&gt;"",VLOOKUP(AH5202,'MAATREGELEN TBV BESTEK '!$A$3:$N$34,14,FALSE),"")</f>
        <v/>
      </c>
    </row>
    <row r="5203" spans="1:37" ht="12" customHeight="1">
      <c r="A5203" s="49">
        <v>240129.45499999999</v>
      </c>
      <c r="B5203" s="49">
        <v>436947.33</v>
      </c>
      <c r="C5203" t="s">
        <v>1721</v>
      </c>
      <c r="D5203" t="s">
        <v>2462</v>
      </c>
      <c r="E5203">
        <v>8</v>
      </c>
      <c r="F5203" t="s">
        <v>2501</v>
      </c>
      <c r="G5203" t="s">
        <v>2427</v>
      </c>
      <c r="H5203" s="64" t="s">
        <v>1722</v>
      </c>
      <c r="J5203">
        <f t="shared" si="1580"/>
        <v>1</v>
      </c>
      <c r="K5203" t="str">
        <f t="shared" si="1581"/>
        <v>halfopen</v>
      </c>
      <c r="L5203" t="str">
        <f t="shared" si="1577"/>
        <v>rood</v>
      </c>
      <c r="M5203">
        <f t="shared" si="1582"/>
        <v>240129.45499999999</v>
      </c>
      <c r="N5203">
        <f t="shared" si="1583"/>
        <v>436947.33</v>
      </c>
      <c r="O5203" t="str">
        <f t="shared" si="1584"/>
        <v>rood halfopen</v>
      </c>
      <c r="P5203" t="str">
        <f t="shared" si="1585"/>
        <v>ALN02306</v>
      </c>
      <c r="Q5203" t="str">
        <f t="shared" ref="Q5203:Q5234" si="1592">$O$2&amp;E5203</f>
        <v>Lph 8</v>
      </c>
      <c r="R5203" t="str">
        <f t="shared" si="1578"/>
        <v>Brisa PLUS</v>
      </c>
      <c r="T5203" t="str">
        <f t="shared" si="1586"/>
        <v>AALTEN</v>
      </c>
      <c r="U5203" t="str">
        <f t="shared" si="1587"/>
        <v>Veenhuisweg</v>
      </c>
      <c r="V5203" s="62" t="str">
        <f t="shared" si="1588"/>
        <v>ALN02306</v>
      </c>
      <c r="W5203" s="15" t="e">
        <f>IF(J5203,#REF!,"")</f>
        <v>#REF!</v>
      </c>
      <c r="X5203" s="15" t="e">
        <f>IF(J5203,#REF!,"")</f>
        <v>#REF!</v>
      </c>
      <c r="Y5203" s="62" t="str">
        <f t="shared" si="1589"/>
        <v>AV</v>
      </c>
      <c r="AA5203" s="69"/>
      <c r="AB5203" s="90">
        <v>8</v>
      </c>
      <c r="AC5203" s="5" t="s">
        <v>2718</v>
      </c>
      <c r="AD5203" s="90" t="str">
        <f t="shared" si="1590"/>
        <v/>
      </c>
      <c r="AE5203" s="90" t="str">
        <f t="shared" si="1591"/>
        <v>Brisa PLUS</v>
      </c>
      <c r="AF5203" s="22" t="str">
        <f>IF(Y5203="AV","Armatuur "&amp;AE5203&amp;" leveren en plaatsen op LM "&amp;AB5203&amp;"m","")&amp;IF(Y5203="MV AV","Mast en armatuur leveren en plaatsen, "&amp;AE5203&amp;" en LM "&amp;AD5203&amp;"m, oude mast "&amp;AB5203&amp;"m verwijderen","")&amp;IF(Y5203="NM NA","Nwe mast en nw armatuur leveren en plaatsen, "&amp;AE5203&amp;" en LM "&amp;AD5203&amp;"m","")&amp;IF(Y5203="NLP","Nieuw lichtpunt bijplaatsen, "&amp;AE5203&amp;" en LM "&amp;AD5203&amp;"m","")</f>
        <v>Armatuur Brisa PLUS leveren en plaatsen op LM 8m</v>
      </c>
      <c r="AH5203" t="str">
        <f t="shared" si="1579"/>
        <v>AV 8-&gt;8 Brisa PLUS</v>
      </c>
      <c r="AI5203">
        <f>IF(AH5203&gt;"",VLOOKUP(AH5203,'MAATREGELEN TBV BESTEK '!$A$3:$N$34,11,FALSE),"")</f>
        <v>132030</v>
      </c>
      <c r="AJ5203">
        <f>IF(AH5203&gt;"",VLOOKUP(AH5203,'MAATREGELEN TBV BESTEK '!$A$3:$N$34,13,FALSE),"")</f>
        <v>711030</v>
      </c>
      <c r="AK5203">
        <f>IF(AH5203&gt;"",VLOOKUP(AH5203,'MAATREGELEN TBV BESTEK '!$A$3:$N$34,14,FALSE),"")</f>
        <v>0</v>
      </c>
    </row>
    <row r="5204" spans="1:37" ht="12" customHeight="1">
      <c r="A5204" s="49">
        <v>234947.666</v>
      </c>
      <c r="B5204" s="49">
        <v>437306.13</v>
      </c>
      <c r="C5204" t="s">
        <v>1723</v>
      </c>
      <c r="D5204" t="s">
        <v>4563</v>
      </c>
      <c r="E5204">
        <v>8</v>
      </c>
      <c r="F5204" t="s">
        <v>5915</v>
      </c>
      <c r="G5204" t="s">
        <v>2427</v>
      </c>
      <c r="H5204" s="64" t="s">
        <v>1724</v>
      </c>
      <c r="J5204">
        <f t="shared" si="1580"/>
        <v>1</v>
      </c>
      <c r="K5204" t="str">
        <f t="shared" si="1581"/>
        <v/>
      </c>
      <c r="L5204" t="str">
        <f t="shared" si="1577"/>
        <v/>
      </c>
      <c r="M5204">
        <f t="shared" si="1582"/>
        <v>234947.666</v>
      </c>
      <c r="N5204">
        <f t="shared" si="1583"/>
        <v>437306.13</v>
      </c>
      <c r="O5204" t="str">
        <f t="shared" si="1584"/>
        <v>wit rondje</v>
      </c>
      <c r="P5204" t="str">
        <f t="shared" si="1585"/>
        <v>ALN01279</v>
      </c>
      <c r="Q5204" t="str">
        <f t="shared" si="1592"/>
        <v>Lph 8</v>
      </c>
      <c r="R5204" t="str">
        <f t="shared" si="1578"/>
        <v/>
      </c>
      <c r="T5204" t="str">
        <f t="shared" si="1586"/>
        <v>AALTEN</v>
      </c>
      <c r="U5204" t="str">
        <f t="shared" si="1587"/>
        <v>Veldweg</v>
      </c>
      <c r="V5204" s="62" t="str">
        <f t="shared" si="1588"/>
        <v>ALN01279</v>
      </c>
      <c r="W5204" s="15" t="e">
        <f>IF(J5204,#REF!,"")</f>
        <v>#REF!</v>
      </c>
      <c r="X5204" s="15" t="e">
        <f>IF(J5204,#REF!,"")</f>
        <v>#REF!</v>
      </c>
      <c r="Y5204" s="62" t="str">
        <f t="shared" si="1589"/>
        <v xml:space="preserve"> </v>
      </c>
      <c r="AA5204" s="69"/>
      <c r="AB5204" s="90">
        <v>8</v>
      </c>
      <c r="AC5204" s="5" t="s">
        <v>2645</v>
      </c>
      <c r="AD5204" s="90" t="str">
        <f t="shared" si="1590"/>
        <v/>
      </c>
      <c r="AE5204" s="90" t="str">
        <f t="shared" si="1591"/>
        <v/>
      </c>
      <c r="AF5204" t="str">
        <f>IF(Y5204="AV","Armatuur "&amp;AE5204&amp;" leveren en plaatsen op LM "&amp;AD5204&amp;"m","")&amp;IF(Y5204="MV AV","Mast en armatuur leveren en plaatsen, "&amp;AE5204&amp;" en LM "&amp;AD5204&amp;"m, oude mast "&amp;AB5204&amp;"m verwijderen","")&amp;IF(Y5204="NM NA","Nwe mast en nw armatuur leveren en plaatsen, "&amp;AE5204&amp;" en LM "&amp;AD5204&amp;"m, oude mast "&amp;AB5204&amp;"m verwijderen","")&amp;IF(Y5204="NLP","Nieuw lichtpunt bijplaatsen, "&amp;AE5204&amp;" en LM "&amp;AD5204&amp;"m","")</f>
        <v/>
      </c>
      <c r="AH5204" t="str">
        <f t="shared" si="1579"/>
        <v/>
      </c>
      <c r="AI5204" t="str">
        <f>IF(AH5204&gt;"",VLOOKUP(AH5204,'MAATREGELEN TBV BESTEK '!$A$3:$N$34,11,FALSE),"")</f>
        <v/>
      </c>
      <c r="AJ5204" t="str">
        <f>IF(AH5204&gt;"",VLOOKUP(AH5204,'MAATREGELEN TBV BESTEK '!$A$3:$N$34,13,FALSE),"")</f>
        <v/>
      </c>
      <c r="AK5204" t="str">
        <f>IF(AH5204&gt;"",VLOOKUP(AH5204,'MAATREGELEN TBV BESTEK '!$A$3:$N$34,14,FALSE),"")</f>
        <v/>
      </c>
    </row>
    <row r="5205" spans="1:37" ht="12" customHeight="1">
      <c r="A5205" s="49">
        <v>235500.26800000001</v>
      </c>
      <c r="B5205" s="49">
        <v>435467.636</v>
      </c>
      <c r="C5205" t="s">
        <v>1728</v>
      </c>
      <c r="D5205" t="s">
        <v>4563</v>
      </c>
      <c r="E5205">
        <v>8</v>
      </c>
      <c r="F5205" t="s">
        <v>5915</v>
      </c>
      <c r="G5205" t="s">
        <v>2427</v>
      </c>
      <c r="H5205" s="64" t="s">
        <v>1724</v>
      </c>
      <c r="J5205">
        <f t="shared" si="1580"/>
        <v>1</v>
      </c>
      <c r="K5205" t="str">
        <f t="shared" si="1581"/>
        <v/>
      </c>
      <c r="L5205" t="str">
        <f t="shared" si="1577"/>
        <v/>
      </c>
      <c r="M5205">
        <f t="shared" si="1582"/>
        <v>235500.26800000001</v>
      </c>
      <c r="N5205">
        <f t="shared" si="1583"/>
        <v>435467.636</v>
      </c>
      <c r="O5205" t="str">
        <f t="shared" si="1584"/>
        <v>wit rondje</v>
      </c>
      <c r="P5205" t="str">
        <f t="shared" si="1585"/>
        <v>ALN01395</v>
      </c>
      <c r="Q5205" t="str">
        <f t="shared" si="1592"/>
        <v>Lph 8</v>
      </c>
      <c r="R5205" t="str">
        <f t="shared" si="1578"/>
        <v/>
      </c>
      <c r="T5205" t="str">
        <f t="shared" si="1586"/>
        <v>AALTEN</v>
      </c>
      <c r="U5205" t="str">
        <f t="shared" si="1587"/>
        <v>Veldweg</v>
      </c>
      <c r="V5205" s="62" t="str">
        <f t="shared" si="1588"/>
        <v>ALN01395</v>
      </c>
      <c r="W5205" s="15" t="e">
        <f>IF(J5205,#REF!,"")</f>
        <v>#REF!</v>
      </c>
      <c r="X5205" s="15" t="e">
        <f>IF(J5205,#REF!,"")</f>
        <v>#REF!</v>
      </c>
      <c r="Y5205" s="62" t="str">
        <f t="shared" si="1589"/>
        <v xml:space="preserve"> </v>
      </c>
      <c r="AA5205" s="69"/>
      <c r="AB5205" s="90">
        <v>8</v>
      </c>
      <c r="AC5205" s="5" t="s">
        <v>5887</v>
      </c>
      <c r="AD5205" s="90" t="str">
        <f t="shared" si="1590"/>
        <v/>
      </c>
      <c r="AE5205" s="90" t="str">
        <f t="shared" si="1591"/>
        <v/>
      </c>
      <c r="AF5205" t="str">
        <f>IF(Y5205="AV","Armatuur "&amp;AE5205&amp;" leveren en plaatsen op LM "&amp;AD5205&amp;"m","")&amp;IF(Y5205="MV AV","Mast en armatuur leveren en plaatsen, "&amp;AE5205&amp;" en LM "&amp;AD5205&amp;"m, oude mast "&amp;AB5205&amp;"m verwijderen","")&amp;IF(Y5205="NM NA","Nwe mast en nw armatuur leveren en plaatsen, "&amp;AE5205&amp;" en LM "&amp;AD5205&amp;"m, oude mast "&amp;AB5205&amp;"m verwijderen","")&amp;IF(Y5205="NLP","Nieuw lichtpunt bijplaatsen, "&amp;AE5205&amp;" en LM "&amp;AD5205&amp;"m","")</f>
        <v/>
      </c>
      <c r="AH5205" t="str">
        <f t="shared" si="1579"/>
        <v/>
      </c>
      <c r="AI5205" t="str">
        <f>IF(AH5205&gt;"",VLOOKUP(AH5205,'MAATREGELEN TBV BESTEK '!$A$3:$N$34,11,FALSE),"")</f>
        <v/>
      </c>
      <c r="AJ5205" t="str">
        <f>IF(AH5205&gt;"",VLOOKUP(AH5205,'MAATREGELEN TBV BESTEK '!$A$3:$N$34,13,FALSE),"")</f>
        <v/>
      </c>
      <c r="AK5205" t="str">
        <f>IF(AH5205&gt;"",VLOOKUP(AH5205,'MAATREGELEN TBV BESTEK '!$A$3:$N$34,14,FALSE),"")</f>
        <v/>
      </c>
    </row>
    <row r="5206" spans="1:37" ht="12" customHeight="1">
      <c r="A5206" s="49">
        <v>235007.902</v>
      </c>
      <c r="B5206" s="49">
        <v>437015.54</v>
      </c>
      <c r="C5206" t="s">
        <v>1725</v>
      </c>
      <c r="D5206" t="s">
        <v>2462</v>
      </c>
      <c r="E5206">
        <v>8</v>
      </c>
      <c r="F5206" t="s">
        <v>2501</v>
      </c>
      <c r="G5206" t="s">
        <v>2427</v>
      </c>
      <c r="H5206" s="64" t="s">
        <v>1724</v>
      </c>
      <c r="J5206">
        <f t="shared" si="1580"/>
        <v>1</v>
      </c>
      <c r="K5206" t="str">
        <f t="shared" si="1581"/>
        <v>halfopen</v>
      </c>
      <c r="L5206" t="str">
        <f t="shared" si="1577"/>
        <v>rood</v>
      </c>
      <c r="M5206">
        <f t="shared" si="1582"/>
        <v>235007.902</v>
      </c>
      <c r="N5206">
        <f t="shared" si="1583"/>
        <v>437015.54</v>
      </c>
      <c r="O5206" t="str">
        <f t="shared" si="1584"/>
        <v>rood halfopen</v>
      </c>
      <c r="P5206" t="str">
        <f t="shared" si="1585"/>
        <v>ALN02300</v>
      </c>
      <c r="Q5206" t="str">
        <f t="shared" si="1592"/>
        <v>Lph 8</v>
      </c>
      <c r="R5206" t="str">
        <f t="shared" si="1578"/>
        <v>Brisa PLUS</v>
      </c>
      <c r="T5206" t="str">
        <f t="shared" si="1586"/>
        <v>AALTEN</v>
      </c>
      <c r="U5206" t="str">
        <f t="shared" si="1587"/>
        <v>Veldweg</v>
      </c>
      <c r="V5206" s="62" t="str">
        <f t="shared" si="1588"/>
        <v>ALN02300</v>
      </c>
      <c r="W5206" s="15" t="e">
        <f>IF(J5206,#REF!,"")</f>
        <v>#REF!</v>
      </c>
      <c r="X5206" s="15" t="e">
        <f>IF(J5206,#REF!,"")</f>
        <v>#REF!</v>
      </c>
      <c r="Y5206" s="62" t="str">
        <f t="shared" si="1589"/>
        <v>AV</v>
      </c>
      <c r="AA5206" s="69"/>
      <c r="AB5206" s="90">
        <v>8</v>
      </c>
      <c r="AC5206" s="5" t="s">
        <v>2718</v>
      </c>
      <c r="AD5206" s="90" t="str">
        <f t="shared" si="1590"/>
        <v/>
      </c>
      <c r="AE5206" s="90" t="str">
        <f t="shared" si="1591"/>
        <v>Brisa PLUS</v>
      </c>
      <c r="AF5206" s="22" t="str">
        <f t="shared" ref="AF5206:AF5209" si="1593">IF(Y5206="AV","Armatuur "&amp;AE5206&amp;" leveren en plaatsen op LM "&amp;AB5206&amp;"m","")&amp;IF(Y5206="MV AV","Mast en armatuur leveren en plaatsen, "&amp;AE5206&amp;" en LM "&amp;AD5206&amp;"m, oude mast "&amp;AB5206&amp;"m verwijderen","")&amp;IF(Y5206="NM NA","Nwe mast en nw armatuur leveren en plaatsen, "&amp;AE5206&amp;" en LM "&amp;AD5206&amp;"m","")&amp;IF(Y5206="NLP","Nieuw lichtpunt bijplaatsen, "&amp;AE5206&amp;" en LM "&amp;AD5206&amp;"m","")</f>
        <v>Armatuur Brisa PLUS leveren en plaatsen op LM 8m</v>
      </c>
      <c r="AH5206" t="str">
        <f t="shared" si="1579"/>
        <v>AV 8-&gt;8 Brisa PLUS</v>
      </c>
      <c r="AI5206">
        <f>IF(AH5206&gt;"",VLOOKUP(AH5206,'MAATREGELEN TBV BESTEK '!$A$3:$N$34,11,FALSE),"")</f>
        <v>132030</v>
      </c>
      <c r="AJ5206">
        <f>IF(AH5206&gt;"",VLOOKUP(AH5206,'MAATREGELEN TBV BESTEK '!$A$3:$N$34,13,FALSE),"")</f>
        <v>711030</v>
      </c>
      <c r="AK5206">
        <f>IF(AH5206&gt;"",VLOOKUP(AH5206,'MAATREGELEN TBV BESTEK '!$A$3:$N$34,14,FALSE),"")</f>
        <v>0</v>
      </c>
    </row>
    <row r="5207" spans="1:37" ht="12" customHeight="1">
      <c r="A5207" s="49">
        <v>235131.69399999999</v>
      </c>
      <c r="B5207" s="49">
        <v>436328.58299999998</v>
      </c>
      <c r="C5207" t="s">
        <v>1726</v>
      </c>
      <c r="D5207" t="s">
        <v>2462</v>
      </c>
      <c r="E5207">
        <v>8</v>
      </c>
      <c r="F5207" t="s">
        <v>2501</v>
      </c>
      <c r="G5207" t="s">
        <v>2427</v>
      </c>
      <c r="H5207" s="64" t="s">
        <v>1724</v>
      </c>
      <c r="J5207">
        <f t="shared" si="1580"/>
        <v>1</v>
      </c>
      <c r="K5207" t="str">
        <f t="shared" si="1581"/>
        <v>halfopen</v>
      </c>
      <c r="L5207" t="str">
        <f t="shared" si="1577"/>
        <v>rood</v>
      </c>
      <c r="M5207">
        <f t="shared" si="1582"/>
        <v>235131.69399999999</v>
      </c>
      <c r="N5207">
        <f t="shared" si="1583"/>
        <v>436328.58299999998</v>
      </c>
      <c r="O5207" t="str">
        <f t="shared" si="1584"/>
        <v>rood halfopen</v>
      </c>
      <c r="P5207" t="str">
        <f t="shared" si="1585"/>
        <v>ALN02301</v>
      </c>
      <c r="Q5207" t="str">
        <f t="shared" si="1592"/>
        <v>Lph 8</v>
      </c>
      <c r="R5207" t="str">
        <f t="shared" si="1578"/>
        <v>Brisa PLUS</v>
      </c>
      <c r="T5207" t="str">
        <f t="shared" si="1586"/>
        <v>AALTEN</v>
      </c>
      <c r="U5207" t="str">
        <f t="shared" si="1587"/>
        <v>Veldweg</v>
      </c>
      <c r="V5207" s="62" t="str">
        <f t="shared" si="1588"/>
        <v>ALN02301</v>
      </c>
      <c r="W5207" s="15" t="e">
        <f>IF(J5207,#REF!,"")</f>
        <v>#REF!</v>
      </c>
      <c r="X5207" s="15" t="e">
        <f>IF(J5207,#REF!,"")</f>
        <v>#REF!</v>
      </c>
      <c r="Y5207" s="62" t="str">
        <f t="shared" si="1589"/>
        <v>AV</v>
      </c>
      <c r="AA5207" s="69"/>
      <c r="AB5207" s="90">
        <v>8</v>
      </c>
      <c r="AC5207" s="5" t="s">
        <v>2718</v>
      </c>
      <c r="AD5207" s="90" t="str">
        <f t="shared" si="1590"/>
        <v/>
      </c>
      <c r="AE5207" s="90" t="str">
        <f t="shared" si="1591"/>
        <v>Brisa PLUS</v>
      </c>
      <c r="AF5207" s="22" t="str">
        <f t="shared" si="1593"/>
        <v>Armatuur Brisa PLUS leveren en plaatsen op LM 8m</v>
      </c>
      <c r="AH5207" t="str">
        <f t="shared" si="1579"/>
        <v>AV 8-&gt;8 Brisa PLUS</v>
      </c>
      <c r="AI5207">
        <f>IF(AH5207&gt;"",VLOOKUP(AH5207,'MAATREGELEN TBV BESTEK '!$A$3:$N$34,11,FALSE),"")</f>
        <v>132030</v>
      </c>
      <c r="AJ5207">
        <f>IF(AH5207&gt;"",VLOOKUP(AH5207,'MAATREGELEN TBV BESTEK '!$A$3:$N$34,13,FALSE),"")</f>
        <v>711030</v>
      </c>
      <c r="AK5207">
        <f>IF(AH5207&gt;"",VLOOKUP(AH5207,'MAATREGELEN TBV BESTEK '!$A$3:$N$34,14,FALSE),"")</f>
        <v>0</v>
      </c>
    </row>
    <row r="5208" spans="1:37" ht="12" customHeight="1">
      <c r="A5208" s="49">
        <v>235302.196</v>
      </c>
      <c r="B5208" s="49">
        <v>435938.842</v>
      </c>
      <c r="C5208" t="s">
        <v>1727</v>
      </c>
      <c r="D5208" t="s">
        <v>2462</v>
      </c>
      <c r="E5208">
        <v>8</v>
      </c>
      <c r="F5208" t="s">
        <v>2501</v>
      </c>
      <c r="G5208" t="s">
        <v>2427</v>
      </c>
      <c r="H5208" s="64" t="s">
        <v>1724</v>
      </c>
      <c r="J5208">
        <f t="shared" si="1580"/>
        <v>1</v>
      </c>
      <c r="K5208" t="str">
        <f t="shared" si="1581"/>
        <v>halfopen</v>
      </c>
      <c r="L5208" t="str">
        <f t="shared" si="1577"/>
        <v>rood</v>
      </c>
      <c r="M5208">
        <f t="shared" si="1582"/>
        <v>235302.196</v>
      </c>
      <c r="N5208">
        <f t="shared" si="1583"/>
        <v>435938.842</v>
      </c>
      <c r="O5208" t="str">
        <f t="shared" si="1584"/>
        <v>rood halfopen</v>
      </c>
      <c r="P5208" t="str">
        <f t="shared" si="1585"/>
        <v>ALN02303</v>
      </c>
      <c r="Q5208" t="str">
        <f t="shared" si="1592"/>
        <v>Lph 8</v>
      </c>
      <c r="R5208" t="str">
        <f t="shared" si="1578"/>
        <v>Brisa PLUS</v>
      </c>
      <c r="T5208" t="str">
        <f t="shared" si="1586"/>
        <v>AALTEN</v>
      </c>
      <c r="U5208" t="str">
        <f t="shared" si="1587"/>
        <v>Veldweg</v>
      </c>
      <c r="V5208" s="62" t="str">
        <f t="shared" si="1588"/>
        <v>ALN02303</v>
      </c>
      <c r="W5208" s="15" t="e">
        <f>IF(J5208,#REF!,"")</f>
        <v>#REF!</v>
      </c>
      <c r="X5208" s="15" t="e">
        <f>IF(J5208,#REF!,"")</f>
        <v>#REF!</v>
      </c>
      <c r="Y5208" s="62" t="str">
        <f t="shared" si="1589"/>
        <v>AV</v>
      </c>
      <c r="AA5208" s="69"/>
      <c r="AB5208" s="90">
        <v>8</v>
      </c>
      <c r="AC5208" s="5" t="s">
        <v>2718</v>
      </c>
      <c r="AD5208" s="90" t="str">
        <f t="shared" si="1590"/>
        <v/>
      </c>
      <c r="AE5208" s="90" t="str">
        <f t="shared" si="1591"/>
        <v>Brisa PLUS</v>
      </c>
      <c r="AF5208" s="22" t="str">
        <f t="shared" si="1593"/>
        <v>Armatuur Brisa PLUS leveren en plaatsen op LM 8m</v>
      </c>
      <c r="AH5208" t="str">
        <f t="shared" si="1579"/>
        <v>AV 8-&gt;8 Brisa PLUS</v>
      </c>
      <c r="AI5208">
        <f>IF(AH5208&gt;"",VLOOKUP(AH5208,'MAATREGELEN TBV BESTEK '!$A$3:$N$34,11,FALSE),"")</f>
        <v>132030</v>
      </c>
      <c r="AJ5208">
        <f>IF(AH5208&gt;"",VLOOKUP(AH5208,'MAATREGELEN TBV BESTEK '!$A$3:$N$34,13,FALSE),"")</f>
        <v>711030</v>
      </c>
      <c r="AK5208">
        <f>IF(AH5208&gt;"",VLOOKUP(AH5208,'MAATREGELEN TBV BESTEK '!$A$3:$N$34,14,FALSE),"")</f>
        <v>0</v>
      </c>
    </row>
    <row r="5209" spans="1:37" ht="12" customHeight="1">
      <c r="A5209" s="49">
        <v>234530.981</v>
      </c>
      <c r="B5209" s="49">
        <v>438568.37800000003</v>
      </c>
      <c r="C5209" t="s">
        <v>1729</v>
      </c>
      <c r="D5209" t="s">
        <v>5914</v>
      </c>
      <c r="E5209" s="40">
        <v>8</v>
      </c>
      <c r="F5209" t="s">
        <v>2501</v>
      </c>
      <c r="G5209" t="s">
        <v>2427</v>
      </c>
      <c r="H5209" s="64" t="s">
        <v>1730</v>
      </c>
      <c r="J5209">
        <f t="shared" si="1580"/>
        <v>1</v>
      </c>
      <c r="K5209" t="str">
        <f t="shared" si="1581"/>
        <v>dicht</v>
      </c>
      <c r="L5209" t="str">
        <f t="shared" si="1577"/>
        <v>rood</v>
      </c>
      <c r="M5209">
        <f t="shared" si="1582"/>
        <v>234530.981</v>
      </c>
      <c r="N5209">
        <f t="shared" si="1583"/>
        <v>438568.37800000003</v>
      </c>
      <c r="O5209" t="str">
        <f t="shared" si="1584"/>
        <v>rood dicht</v>
      </c>
      <c r="P5209" t="str">
        <f t="shared" si="1585"/>
        <v>ALN00158</v>
      </c>
      <c r="Q5209" t="str">
        <f t="shared" si="1592"/>
        <v>Lph 8</v>
      </c>
      <c r="R5209" t="str">
        <f t="shared" si="1578"/>
        <v>Brisa PLUS</v>
      </c>
      <c r="T5209" t="str">
        <f t="shared" si="1586"/>
        <v>AALTEN</v>
      </c>
      <c r="U5209" t="str">
        <f t="shared" si="1587"/>
        <v>Vellegendijk</v>
      </c>
      <c r="V5209" s="62" t="str">
        <f t="shared" si="1588"/>
        <v>ALN00158</v>
      </c>
      <c r="W5209" s="15" t="e">
        <f>IF(J5209,#REF!,"")</f>
        <v>#REF!</v>
      </c>
      <c r="X5209" s="15" t="e">
        <f>IF(J5209,#REF!,"")</f>
        <v>#REF!</v>
      </c>
      <c r="Y5209" s="62" t="str">
        <f t="shared" si="1589"/>
        <v>MV AV</v>
      </c>
      <c r="AA5209" s="69"/>
      <c r="AB5209" s="90">
        <v>7.5</v>
      </c>
      <c r="AC5209" s="5" t="s">
        <v>3211</v>
      </c>
      <c r="AD5209" s="90">
        <f t="shared" si="1590"/>
        <v>8</v>
      </c>
      <c r="AE5209" s="90" t="str">
        <f t="shared" si="1591"/>
        <v>Brisa PLUS</v>
      </c>
      <c r="AF5209" s="22" t="str">
        <f t="shared" si="1593"/>
        <v>Mast en armatuur leveren en plaatsen, Brisa PLUS en LM 8m, oude mast 7,5m verwijderen</v>
      </c>
      <c r="AH5209" t="str">
        <f t="shared" si="1579"/>
        <v>MV AV 7,5-&gt;8 Brisa PLUS</v>
      </c>
      <c r="AI5209">
        <f>IF(AH5209&gt;"",VLOOKUP(AH5209,'MAATREGELEN TBV BESTEK '!$A$3:$N$34,11,FALSE),"")</f>
        <v>134030</v>
      </c>
      <c r="AJ5209">
        <f>IF(AH5209&gt;"",VLOOKUP(AH5209,'MAATREGELEN TBV BESTEK '!$A$3:$N$34,13,FALSE),"")</f>
        <v>711030</v>
      </c>
      <c r="AK5209">
        <f>IF(AH5209&gt;"",VLOOKUP(AH5209,'MAATREGELEN TBV BESTEK '!$A$3:$N$34,14,FALSE),"")</f>
        <v>721230</v>
      </c>
    </row>
    <row r="5210" spans="1:37" ht="12" customHeight="1">
      <c r="A5210" s="49">
        <v>234543.87</v>
      </c>
      <c r="B5210" s="49">
        <v>438529.201</v>
      </c>
      <c r="C5210" t="s">
        <v>1733</v>
      </c>
      <c r="D5210" t="s">
        <v>4563</v>
      </c>
      <c r="E5210">
        <v>7.5</v>
      </c>
      <c r="F5210" t="s">
        <v>5915</v>
      </c>
      <c r="G5210" t="s">
        <v>2427</v>
      </c>
      <c r="H5210" s="64" t="s">
        <v>1730</v>
      </c>
      <c r="J5210">
        <f t="shared" si="1580"/>
        <v>1</v>
      </c>
      <c r="K5210" t="str">
        <f t="shared" si="1581"/>
        <v/>
      </c>
      <c r="L5210" t="str">
        <f t="shared" si="1577"/>
        <v/>
      </c>
      <c r="M5210">
        <f t="shared" si="1582"/>
        <v>234543.87</v>
      </c>
      <c r="N5210">
        <f t="shared" si="1583"/>
        <v>438529.201</v>
      </c>
      <c r="O5210" t="str">
        <f t="shared" si="1584"/>
        <v>wit rondje</v>
      </c>
      <c r="P5210" t="str">
        <f t="shared" si="1585"/>
        <v>ALN00159</v>
      </c>
      <c r="Q5210" t="str">
        <f t="shared" si="1592"/>
        <v>Lph 7,5</v>
      </c>
      <c r="R5210" t="str">
        <f t="shared" si="1578"/>
        <v/>
      </c>
      <c r="T5210" t="str">
        <f t="shared" si="1586"/>
        <v>AALTEN</v>
      </c>
      <c r="U5210" t="str">
        <f t="shared" si="1587"/>
        <v>Vellegendijk</v>
      </c>
      <c r="V5210" s="62" t="str">
        <f t="shared" si="1588"/>
        <v>ALN00159</v>
      </c>
      <c r="W5210" s="15" t="e">
        <f>IF(J5210,#REF!,"")</f>
        <v>#REF!</v>
      </c>
      <c r="X5210" s="15" t="e">
        <f>IF(J5210,#REF!,"")</f>
        <v>#REF!</v>
      </c>
      <c r="Y5210" s="62" t="str">
        <f t="shared" si="1589"/>
        <v xml:space="preserve"> </v>
      </c>
      <c r="AA5210" s="69"/>
      <c r="AB5210" s="90">
        <v>7.5</v>
      </c>
      <c r="AC5210" s="5" t="s">
        <v>2718</v>
      </c>
      <c r="AD5210" s="90" t="str">
        <f t="shared" si="1590"/>
        <v/>
      </c>
      <c r="AE5210" s="90" t="str">
        <f t="shared" si="1591"/>
        <v/>
      </c>
      <c r="AF5210" t="str">
        <f t="shared" ref="AF5210:AF5241" si="1594">IF(Y5210="AV","Armatuur "&amp;AE5210&amp;" leveren en plaatsen op LM "&amp;AD5210&amp;"m","")&amp;IF(Y5210="MV AV","Mast en armatuur leveren en plaatsen, "&amp;AE5210&amp;" en LM "&amp;AD5210&amp;"m, oude mast "&amp;AB5210&amp;"m verwijderen","")&amp;IF(Y5210="NM NA","Nwe mast en nw armatuur leveren en plaatsen, "&amp;AE5210&amp;" en LM "&amp;AD5210&amp;"m, oude mast "&amp;AB5210&amp;"m verwijderen","")&amp;IF(Y5210="NLP","Nieuw lichtpunt bijplaatsen, "&amp;AE5210&amp;" en LM "&amp;AD5210&amp;"m","")</f>
        <v/>
      </c>
      <c r="AH5210" t="str">
        <f t="shared" si="1579"/>
        <v/>
      </c>
      <c r="AI5210" t="str">
        <f>IF(AH5210&gt;"",VLOOKUP(AH5210,'MAATREGELEN TBV BESTEK '!$A$3:$N$34,11,FALSE),"")</f>
        <v/>
      </c>
      <c r="AJ5210" t="str">
        <f>IF(AH5210&gt;"",VLOOKUP(AH5210,'MAATREGELEN TBV BESTEK '!$A$3:$N$34,13,FALSE),"")</f>
        <v/>
      </c>
      <c r="AK5210" t="str">
        <f>IF(AH5210&gt;"",VLOOKUP(AH5210,'MAATREGELEN TBV BESTEK '!$A$3:$N$34,14,FALSE),"")</f>
        <v/>
      </c>
    </row>
    <row r="5211" spans="1:37" ht="12" customHeight="1">
      <c r="A5211" s="49">
        <v>234293.46299999999</v>
      </c>
      <c r="B5211" s="49">
        <v>438029.913</v>
      </c>
      <c r="C5211" t="s">
        <v>1731</v>
      </c>
      <c r="D5211" t="s">
        <v>4563</v>
      </c>
      <c r="E5211">
        <v>8</v>
      </c>
      <c r="F5211" t="s">
        <v>5915</v>
      </c>
      <c r="G5211" t="s">
        <v>2427</v>
      </c>
      <c r="H5211" s="64" t="s">
        <v>1730</v>
      </c>
      <c r="J5211">
        <f t="shared" si="1580"/>
        <v>1</v>
      </c>
      <c r="K5211" t="str">
        <f t="shared" si="1581"/>
        <v/>
      </c>
      <c r="L5211" t="str">
        <f t="shared" si="1577"/>
        <v/>
      </c>
      <c r="M5211">
        <f t="shared" si="1582"/>
        <v>234293.46299999999</v>
      </c>
      <c r="N5211">
        <f t="shared" si="1583"/>
        <v>438029.913</v>
      </c>
      <c r="O5211" t="str">
        <f t="shared" si="1584"/>
        <v>wit rondje</v>
      </c>
      <c r="P5211" t="str">
        <f t="shared" si="1585"/>
        <v>ALN00160</v>
      </c>
      <c r="Q5211" t="str">
        <f t="shared" si="1592"/>
        <v>Lph 8</v>
      </c>
      <c r="R5211" t="str">
        <f t="shared" si="1578"/>
        <v/>
      </c>
      <c r="T5211" t="str">
        <f t="shared" si="1586"/>
        <v>AALTEN</v>
      </c>
      <c r="U5211" t="str">
        <f t="shared" si="1587"/>
        <v>Vellegendijk</v>
      </c>
      <c r="V5211" s="62" t="str">
        <f t="shared" si="1588"/>
        <v>ALN00160</v>
      </c>
      <c r="W5211" s="15" t="e">
        <f>IF(J5211,#REF!,"")</f>
        <v>#REF!</v>
      </c>
      <c r="X5211" s="15" t="e">
        <f>IF(J5211,#REF!,"")</f>
        <v>#REF!</v>
      </c>
      <c r="Y5211" s="62" t="str">
        <f t="shared" si="1589"/>
        <v xml:space="preserve"> </v>
      </c>
      <c r="AA5211" s="69"/>
      <c r="AB5211" s="90">
        <v>8</v>
      </c>
      <c r="AC5211" s="5" t="s">
        <v>5887</v>
      </c>
      <c r="AD5211" s="90" t="str">
        <f t="shared" si="1590"/>
        <v/>
      </c>
      <c r="AE5211" s="90" t="str">
        <f t="shared" si="1591"/>
        <v/>
      </c>
      <c r="AF5211" t="str">
        <f t="shared" si="1594"/>
        <v/>
      </c>
      <c r="AH5211" t="str">
        <f t="shared" si="1579"/>
        <v/>
      </c>
      <c r="AI5211" t="str">
        <f>IF(AH5211&gt;"",VLOOKUP(AH5211,'MAATREGELEN TBV BESTEK '!$A$3:$N$34,11,FALSE),"")</f>
        <v/>
      </c>
      <c r="AJ5211" t="str">
        <f>IF(AH5211&gt;"",VLOOKUP(AH5211,'MAATREGELEN TBV BESTEK '!$A$3:$N$34,13,FALSE),"")</f>
        <v/>
      </c>
      <c r="AK5211" t="str">
        <f>IF(AH5211&gt;"",VLOOKUP(AH5211,'MAATREGELEN TBV BESTEK '!$A$3:$N$34,14,FALSE),"")</f>
        <v/>
      </c>
    </row>
    <row r="5212" spans="1:37" ht="12" customHeight="1">
      <c r="A5212" s="49">
        <v>234021.72</v>
      </c>
      <c r="B5212" s="49">
        <v>439484.94300000003</v>
      </c>
      <c r="C5212" t="s">
        <v>1732</v>
      </c>
      <c r="D5212" t="s">
        <v>4563</v>
      </c>
      <c r="E5212">
        <v>8</v>
      </c>
      <c r="F5212" t="s">
        <v>5915</v>
      </c>
      <c r="G5212" t="s">
        <v>2427</v>
      </c>
      <c r="H5212" s="64" t="s">
        <v>1730</v>
      </c>
      <c r="J5212">
        <f t="shared" si="1580"/>
        <v>1</v>
      </c>
      <c r="K5212" t="str">
        <f t="shared" si="1581"/>
        <v/>
      </c>
      <c r="L5212" t="str">
        <f t="shared" si="1577"/>
        <v/>
      </c>
      <c r="M5212">
        <f t="shared" si="1582"/>
        <v>234021.72</v>
      </c>
      <c r="N5212">
        <f t="shared" si="1583"/>
        <v>439484.94300000003</v>
      </c>
      <c r="O5212" t="str">
        <f t="shared" si="1584"/>
        <v>wit rondje</v>
      </c>
      <c r="P5212" t="str">
        <f t="shared" si="1585"/>
        <v>ALN01234</v>
      </c>
      <c r="Q5212" t="str">
        <f t="shared" si="1592"/>
        <v>Lph 8</v>
      </c>
      <c r="R5212" t="str">
        <f t="shared" si="1578"/>
        <v/>
      </c>
      <c r="T5212" t="str">
        <f t="shared" si="1586"/>
        <v>AALTEN</v>
      </c>
      <c r="U5212" t="str">
        <f t="shared" si="1587"/>
        <v>Vellegendijk</v>
      </c>
      <c r="V5212" s="62" t="str">
        <f t="shared" si="1588"/>
        <v>ALN01234</v>
      </c>
      <c r="W5212" s="15" t="e">
        <f>IF(J5212,#REF!,"")</f>
        <v>#REF!</v>
      </c>
      <c r="X5212" s="15" t="e">
        <f>IF(J5212,#REF!,"")</f>
        <v>#REF!</v>
      </c>
      <c r="Y5212" s="62" t="str">
        <f t="shared" si="1589"/>
        <v xml:space="preserve"> </v>
      </c>
      <c r="AA5212" s="69"/>
      <c r="AB5212" s="90">
        <v>8</v>
      </c>
      <c r="AC5212" s="5" t="s">
        <v>5887</v>
      </c>
      <c r="AD5212" s="90" t="str">
        <f t="shared" si="1590"/>
        <v/>
      </c>
      <c r="AE5212" s="90" t="str">
        <f t="shared" si="1591"/>
        <v/>
      </c>
      <c r="AF5212" t="str">
        <f t="shared" si="1594"/>
        <v/>
      </c>
      <c r="AH5212" t="str">
        <f t="shared" si="1579"/>
        <v/>
      </c>
      <c r="AI5212" t="str">
        <f>IF(AH5212&gt;"",VLOOKUP(AH5212,'MAATREGELEN TBV BESTEK '!$A$3:$N$34,11,FALSE),"")</f>
        <v/>
      </c>
      <c r="AJ5212" t="str">
        <f>IF(AH5212&gt;"",VLOOKUP(AH5212,'MAATREGELEN TBV BESTEK '!$A$3:$N$34,13,FALSE),"")</f>
        <v/>
      </c>
      <c r="AK5212" t="str">
        <f>IF(AH5212&gt;"",VLOOKUP(AH5212,'MAATREGELEN TBV BESTEK '!$A$3:$N$34,14,FALSE),"")</f>
        <v/>
      </c>
    </row>
    <row r="5213" spans="1:37" ht="12" customHeight="1">
      <c r="A5213" s="49">
        <v>234387.16399999999</v>
      </c>
      <c r="B5213" s="49">
        <v>438208.58199999999</v>
      </c>
      <c r="C5213" t="s">
        <v>1734</v>
      </c>
      <c r="D5213" t="s">
        <v>4563</v>
      </c>
      <c r="E5213">
        <v>8</v>
      </c>
      <c r="F5213" t="s">
        <v>5915</v>
      </c>
      <c r="G5213" t="s">
        <v>2427</v>
      </c>
      <c r="H5213" s="64" t="s">
        <v>1730</v>
      </c>
      <c r="J5213">
        <f t="shared" si="1580"/>
        <v>1</v>
      </c>
      <c r="K5213" t="str">
        <f t="shared" si="1581"/>
        <v/>
      </c>
      <c r="L5213" t="str">
        <f t="shared" si="1577"/>
        <v/>
      </c>
      <c r="M5213">
        <f t="shared" si="1582"/>
        <v>234387.16399999999</v>
      </c>
      <c r="N5213">
        <f t="shared" si="1583"/>
        <v>438208.58199999999</v>
      </c>
      <c r="O5213" t="str">
        <f t="shared" si="1584"/>
        <v>wit rondje</v>
      </c>
      <c r="P5213" t="str">
        <f t="shared" si="1585"/>
        <v>ALN03003</v>
      </c>
      <c r="Q5213" t="str">
        <f t="shared" si="1592"/>
        <v>Lph 8</v>
      </c>
      <c r="R5213" t="str">
        <f t="shared" si="1578"/>
        <v/>
      </c>
      <c r="T5213" t="str">
        <f t="shared" si="1586"/>
        <v>AALTEN</v>
      </c>
      <c r="U5213" t="str">
        <f t="shared" si="1587"/>
        <v>Vellegendijk</v>
      </c>
      <c r="V5213" s="62" t="str">
        <f t="shared" si="1588"/>
        <v>ALN03003</v>
      </c>
      <c r="W5213" s="15" t="e">
        <f>IF(J5213,#REF!,"")</f>
        <v>#REF!</v>
      </c>
      <c r="X5213" s="15" t="e">
        <f>IF(J5213,#REF!,"")</f>
        <v>#REF!</v>
      </c>
      <c r="Y5213" s="62" t="str">
        <f t="shared" si="1589"/>
        <v xml:space="preserve"> </v>
      </c>
      <c r="AA5213" s="69"/>
      <c r="AB5213" s="90">
        <v>8</v>
      </c>
      <c r="AC5213" s="5" t="s">
        <v>2718</v>
      </c>
      <c r="AD5213" s="90" t="str">
        <f t="shared" si="1590"/>
        <v/>
      </c>
      <c r="AE5213" s="90" t="str">
        <f t="shared" si="1591"/>
        <v/>
      </c>
      <c r="AF5213" t="str">
        <f t="shared" si="1594"/>
        <v/>
      </c>
      <c r="AH5213" t="str">
        <f t="shared" si="1579"/>
        <v/>
      </c>
      <c r="AI5213" t="str">
        <f>IF(AH5213&gt;"",VLOOKUP(AH5213,'MAATREGELEN TBV BESTEK '!$A$3:$N$34,11,FALSE),"")</f>
        <v/>
      </c>
      <c r="AJ5213" t="str">
        <f>IF(AH5213&gt;"",VLOOKUP(AH5213,'MAATREGELEN TBV BESTEK '!$A$3:$N$34,13,FALSE),"")</f>
        <v/>
      </c>
      <c r="AK5213" t="str">
        <f>IF(AH5213&gt;"",VLOOKUP(AH5213,'MAATREGELEN TBV BESTEK '!$A$3:$N$34,14,FALSE),"")</f>
        <v/>
      </c>
    </row>
    <row r="5214" spans="1:37" ht="12" customHeight="1">
      <c r="A5214" s="49">
        <v>236229.49</v>
      </c>
      <c r="B5214" s="49">
        <v>435489.73300000001</v>
      </c>
      <c r="C5214" t="s">
        <v>1735</v>
      </c>
      <c r="D5214" t="s">
        <v>4563</v>
      </c>
      <c r="E5214">
        <v>8</v>
      </c>
      <c r="F5214" t="s">
        <v>5915</v>
      </c>
      <c r="G5214" t="s">
        <v>2427</v>
      </c>
      <c r="H5214" s="64" t="s">
        <v>1736</v>
      </c>
      <c r="J5214">
        <f t="shared" si="1580"/>
        <v>1</v>
      </c>
      <c r="K5214" t="str">
        <f t="shared" si="1581"/>
        <v/>
      </c>
      <c r="L5214" t="str">
        <f t="shared" si="1577"/>
        <v/>
      </c>
      <c r="M5214">
        <f t="shared" si="1582"/>
        <v>236229.49</v>
      </c>
      <c r="N5214">
        <f t="shared" si="1583"/>
        <v>435489.73300000001</v>
      </c>
      <c r="O5214" t="str">
        <f t="shared" si="1584"/>
        <v>wit rondje</v>
      </c>
      <c r="P5214" t="str">
        <f t="shared" si="1585"/>
        <v>ALN01393</v>
      </c>
      <c r="Q5214" t="str">
        <f t="shared" si="1592"/>
        <v>Lph 8</v>
      </c>
      <c r="R5214" t="str">
        <f t="shared" si="1578"/>
        <v/>
      </c>
      <c r="T5214" t="str">
        <f t="shared" si="1586"/>
        <v>AALTEN</v>
      </c>
      <c r="U5214" t="str">
        <f t="shared" si="1587"/>
        <v>Velsdijk</v>
      </c>
      <c r="V5214" s="62" t="str">
        <f t="shared" si="1588"/>
        <v>ALN01393</v>
      </c>
      <c r="W5214" s="15" t="e">
        <f>IF(J5214,#REF!,"")</f>
        <v>#REF!</v>
      </c>
      <c r="X5214" s="15" t="e">
        <f>IF(J5214,#REF!,"")</f>
        <v>#REF!</v>
      </c>
      <c r="Y5214" s="62" t="str">
        <f t="shared" si="1589"/>
        <v xml:space="preserve"> </v>
      </c>
      <c r="AA5214" s="69"/>
      <c r="AB5214" s="90">
        <v>8</v>
      </c>
      <c r="AC5214" s="5" t="s">
        <v>2645</v>
      </c>
      <c r="AD5214" s="90" t="str">
        <f t="shared" si="1590"/>
        <v/>
      </c>
      <c r="AE5214" s="90" t="str">
        <f t="shared" si="1591"/>
        <v/>
      </c>
      <c r="AF5214" t="str">
        <f t="shared" si="1594"/>
        <v/>
      </c>
      <c r="AH5214" t="str">
        <f t="shared" si="1579"/>
        <v/>
      </c>
      <c r="AI5214" t="str">
        <f>IF(AH5214&gt;"",VLOOKUP(AH5214,'MAATREGELEN TBV BESTEK '!$A$3:$N$34,11,FALSE),"")</f>
        <v/>
      </c>
      <c r="AJ5214" t="str">
        <f>IF(AH5214&gt;"",VLOOKUP(AH5214,'MAATREGELEN TBV BESTEK '!$A$3:$N$34,13,FALSE),"")</f>
        <v/>
      </c>
      <c r="AK5214" t="str">
        <f>IF(AH5214&gt;"",VLOOKUP(AH5214,'MAATREGELEN TBV BESTEK '!$A$3:$N$34,14,FALSE),"")</f>
        <v/>
      </c>
    </row>
    <row r="5215" spans="1:37" ht="12" customHeight="1">
      <c r="A5215" s="49">
        <v>238068.386</v>
      </c>
      <c r="B5215" s="49">
        <v>437907.76799999998</v>
      </c>
      <c r="C5215" t="s">
        <v>5759</v>
      </c>
      <c r="D5215" t="s">
        <v>4563</v>
      </c>
      <c r="E5215">
        <v>4</v>
      </c>
      <c r="F5215" t="s">
        <v>5915</v>
      </c>
      <c r="G5215" t="s">
        <v>2427</v>
      </c>
      <c r="H5215" s="64" t="s">
        <v>5758</v>
      </c>
      <c r="J5215">
        <f t="shared" si="1580"/>
        <v>1</v>
      </c>
      <c r="K5215" t="str">
        <f t="shared" si="1581"/>
        <v/>
      </c>
      <c r="L5215" t="str">
        <f t="shared" si="1577"/>
        <v/>
      </c>
      <c r="M5215">
        <f t="shared" si="1582"/>
        <v>238068.386</v>
      </c>
      <c r="N5215">
        <f t="shared" si="1583"/>
        <v>437907.76799999998</v>
      </c>
      <c r="O5215" t="str">
        <f t="shared" si="1584"/>
        <v>wit rondje</v>
      </c>
      <c r="P5215" t="str">
        <f t="shared" si="1585"/>
        <v>ALN01519</v>
      </c>
      <c r="Q5215" t="str">
        <f t="shared" si="1592"/>
        <v>Lph 4</v>
      </c>
      <c r="R5215" t="str">
        <f t="shared" si="1578"/>
        <v/>
      </c>
      <c r="T5215" t="str">
        <f t="shared" si="1586"/>
        <v>AALTEN</v>
      </c>
      <c r="U5215" t="str">
        <f t="shared" si="1587"/>
        <v>Het Verzet</v>
      </c>
      <c r="V5215" s="62" t="str">
        <f t="shared" si="1588"/>
        <v>ALN01519</v>
      </c>
      <c r="W5215" s="15" t="e">
        <f>IF(J5215,#REF!,"")</f>
        <v>#REF!</v>
      </c>
      <c r="X5215" s="15" t="e">
        <f>IF(J5215,#REF!,"")</f>
        <v>#REF!</v>
      </c>
      <c r="Y5215" s="62" t="str">
        <f t="shared" si="1589"/>
        <v xml:space="preserve"> </v>
      </c>
      <c r="AA5215" s="69"/>
      <c r="AB5215" s="90">
        <v>4</v>
      </c>
      <c r="AC5215" s="5" t="s">
        <v>2588</v>
      </c>
      <c r="AD5215" s="90" t="str">
        <f t="shared" si="1590"/>
        <v/>
      </c>
      <c r="AE5215" s="90" t="str">
        <f t="shared" si="1591"/>
        <v/>
      </c>
      <c r="AF5215" t="str">
        <f t="shared" si="1594"/>
        <v/>
      </c>
      <c r="AH5215" t="str">
        <f t="shared" si="1579"/>
        <v/>
      </c>
      <c r="AI5215" t="str">
        <f>IF(AH5215&gt;"",VLOOKUP(AH5215,'MAATREGELEN TBV BESTEK '!$A$3:$N$34,11,FALSE),"")</f>
        <v/>
      </c>
      <c r="AJ5215" t="str">
        <f>IF(AH5215&gt;"",VLOOKUP(AH5215,'MAATREGELEN TBV BESTEK '!$A$3:$N$34,13,FALSE),"")</f>
        <v/>
      </c>
      <c r="AK5215" t="str">
        <f>IF(AH5215&gt;"",VLOOKUP(AH5215,'MAATREGELEN TBV BESTEK '!$A$3:$N$34,14,FALSE),"")</f>
        <v/>
      </c>
    </row>
    <row r="5216" spans="1:37" ht="12" customHeight="1">
      <c r="A5216" s="49">
        <v>238040.10399999999</v>
      </c>
      <c r="B5216" s="49">
        <v>438022.12800000003</v>
      </c>
      <c r="C5216" t="s">
        <v>5760</v>
      </c>
      <c r="D5216" t="s">
        <v>4563</v>
      </c>
      <c r="E5216">
        <v>4</v>
      </c>
      <c r="F5216" t="s">
        <v>5915</v>
      </c>
      <c r="G5216" t="s">
        <v>2427</v>
      </c>
      <c r="H5216" s="64" t="s">
        <v>5758</v>
      </c>
      <c r="J5216">
        <f t="shared" si="1580"/>
        <v>1</v>
      </c>
      <c r="K5216" t="str">
        <f t="shared" si="1581"/>
        <v/>
      </c>
      <c r="L5216" t="str">
        <f t="shared" si="1577"/>
        <v/>
      </c>
      <c r="M5216">
        <f t="shared" si="1582"/>
        <v>238040.10399999999</v>
      </c>
      <c r="N5216">
        <f t="shared" si="1583"/>
        <v>438022.12800000003</v>
      </c>
      <c r="O5216" t="str">
        <f t="shared" si="1584"/>
        <v>wit rondje</v>
      </c>
      <c r="P5216" t="str">
        <f t="shared" si="1585"/>
        <v>ALN01538</v>
      </c>
      <c r="Q5216" t="str">
        <f t="shared" si="1592"/>
        <v>Lph 4</v>
      </c>
      <c r="R5216" t="str">
        <f t="shared" si="1578"/>
        <v/>
      </c>
      <c r="T5216" t="str">
        <f t="shared" si="1586"/>
        <v>AALTEN</v>
      </c>
      <c r="U5216" t="str">
        <f t="shared" si="1587"/>
        <v>Het Verzet</v>
      </c>
      <c r="V5216" s="62" t="str">
        <f t="shared" si="1588"/>
        <v>ALN01538</v>
      </c>
      <c r="W5216" s="15" t="e">
        <f>IF(J5216,#REF!,"")</f>
        <v>#REF!</v>
      </c>
      <c r="X5216" s="15" t="e">
        <f>IF(J5216,#REF!,"")</f>
        <v>#REF!</v>
      </c>
      <c r="Y5216" s="62" t="str">
        <f t="shared" si="1589"/>
        <v xml:space="preserve"> </v>
      </c>
      <c r="AA5216" s="69"/>
      <c r="AB5216" s="90">
        <v>4</v>
      </c>
      <c r="AC5216" s="5" t="s">
        <v>2588</v>
      </c>
      <c r="AD5216" s="90" t="str">
        <f t="shared" si="1590"/>
        <v/>
      </c>
      <c r="AE5216" s="90" t="str">
        <f t="shared" si="1591"/>
        <v/>
      </c>
      <c r="AF5216" t="str">
        <f t="shared" si="1594"/>
        <v/>
      </c>
      <c r="AH5216" t="str">
        <f t="shared" si="1579"/>
        <v/>
      </c>
      <c r="AI5216" t="str">
        <f>IF(AH5216&gt;"",VLOOKUP(AH5216,'MAATREGELEN TBV BESTEK '!$A$3:$N$34,11,FALSE),"")</f>
        <v/>
      </c>
      <c r="AJ5216" t="str">
        <f>IF(AH5216&gt;"",VLOOKUP(AH5216,'MAATREGELEN TBV BESTEK '!$A$3:$N$34,13,FALSE),"")</f>
        <v/>
      </c>
      <c r="AK5216" t="str">
        <f>IF(AH5216&gt;"",VLOOKUP(AH5216,'MAATREGELEN TBV BESTEK '!$A$3:$N$34,14,FALSE),"")</f>
        <v/>
      </c>
    </row>
    <row r="5217" spans="1:37" ht="12" customHeight="1">
      <c r="A5217" s="49">
        <v>238057.057</v>
      </c>
      <c r="B5217" s="49">
        <v>438054.429</v>
      </c>
      <c r="C5217" t="s">
        <v>5761</v>
      </c>
      <c r="D5217" t="s">
        <v>4563</v>
      </c>
      <c r="E5217">
        <v>4</v>
      </c>
      <c r="F5217" t="s">
        <v>5915</v>
      </c>
      <c r="G5217" t="s">
        <v>2427</v>
      </c>
      <c r="H5217" s="64" t="s">
        <v>5758</v>
      </c>
      <c r="J5217">
        <f t="shared" si="1580"/>
        <v>1</v>
      </c>
      <c r="K5217" t="str">
        <f t="shared" si="1581"/>
        <v/>
      </c>
      <c r="L5217" t="str">
        <f t="shared" si="1577"/>
        <v/>
      </c>
      <c r="M5217">
        <f t="shared" si="1582"/>
        <v>238057.057</v>
      </c>
      <c r="N5217">
        <f t="shared" si="1583"/>
        <v>438054.429</v>
      </c>
      <c r="O5217" t="str">
        <f t="shared" si="1584"/>
        <v>wit rondje</v>
      </c>
      <c r="P5217" t="str">
        <f t="shared" si="1585"/>
        <v>ALN01539</v>
      </c>
      <c r="Q5217" t="str">
        <f t="shared" si="1592"/>
        <v>Lph 4</v>
      </c>
      <c r="R5217" t="str">
        <f t="shared" si="1578"/>
        <v/>
      </c>
      <c r="T5217" t="str">
        <f t="shared" si="1586"/>
        <v>AALTEN</v>
      </c>
      <c r="U5217" t="str">
        <f t="shared" si="1587"/>
        <v>Het Verzet</v>
      </c>
      <c r="V5217" s="62" t="str">
        <f t="shared" si="1588"/>
        <v>ALN01539</v>
      </c>
      <c r="W5217" s="15" t="e">
        <f>IF(J5217,#REF!,"")</f>
        <v>#REF!</v>
      </c>
      <c r="X5217" s="15" t="e">
        <f>IF(J5217,#REF!,"")</f>
        <v>#REF!</v>
      </c>
      <c r="Y5217" s="62" t="str">
        <f t="shared" si="1589"/>
        <v xml:space="preserve"> </v>
      </c>
      <c r="AA5217" s="69"/>
      <c r="AB5217" s="90">
        <v>4</v>
      </c>
      <c r="AC5217" s="5" t="s">
        <v>2588</v>
      </c>
      <c r="AD5217" s="90" t="str">
        <f t="shared" si="1590"/>
        <v/>
      </c>
      <c r="AE5217" s="90" t="str">
        <f t="shared" si="1591"/>
        <v/>
      </c>
      <c r="AF5217" t="str">
        <f t="shared" si="1594"/>
        <v/>
      </c>
      <c r="AH5217" t="str">
        <f t="shared" si="1579"/>
        <v/>
      </c>
      <c r="AI5217" t="str">
        <f>IF(AH5217&gt;"",VLOOKUP(AH5217,'MAATREGELEN TBV BESTEK '!$A$3:$N$34,11,FALSE),"")</f>
        <v/>
      </c>
      <c r="AJ5217" t="str">
        <f>IF(AH5217&gt;"",VLOOKUP(AH5217,'MAATREGELEN TBV BESTEK '!$A$3:$N$34,13,FALSE),"")</f>
        <v/>
      </c>
      <c r="AK5217" t="str">
        <f>IF(AH5217&gt;"",VLOOKUP(AH5217,'MAATREGELEN TBV BESTEK '!$A$3:$N$34,14,FALSE),"")</f>
        <v/>
      </c>
    </row>
    <row r="5218" spans="1:37" ht="12" customHeight="1">
      <c r="A5218" s="49">
        <v>238061.519</v>
      </c>
      <c r="B5218" s="49">
        <v>438083.78499999997</v>
      </c>
      <c r="C5218" t="s">
        <v>5762</v>
      </c>
      <c r="D5218" t="s">
        <v>4563</v>
      </c>
      <c r="E5218">
        <v>4</v>
      </c>
      <c r="F5218" t="s">
        <v>5915</v>
      </c>
      <c r="G5218" t="s">
        <v>2427</v>
      </c>
      <c r="H5218" s="64" t="s">
        <v>5758</v>
      </c>
      <c r="J5218">
        <f t="shared" si="1580"/>
        <v>1</v>
      </c>
      <c r="K5218" t="str">
        <f t="shared" si="1581"/>
        <v/>
      </c>
      <c r="L5218" t="str">
        <f t="shared" si="1577"/>
        <v/>
      </c>
      <c r="M5218">
        <f t="shared" si="1582"/>
        <v>238061.519</v>
      </c>
      <c r="N5218">
        <f t="shared" si="1583"/>
        <v>438083.78499999997</v>
      </c>
      <c r="O5218" t="str">
        <f t="shared" si="1584"/>
        <v>wit rondje</v>
      </c>
      <c r="P5218" t="str">
        <f t="shared" si="1585"/>
        <v>ALN01540</v>
      </c>
      <c r="Q5218" t="str">
        <f t="shared" si="1592"/>
        <v>Lph 4</v>
      </c>
      <c r="R5218" t="str">
        <f t="shared" si="1578"/>
        <v/>
      </c>
      <c r="T5218" t="str">
        <f t="shared" si="1586"/>
        <v>AALTEN</v>
      </c>
      <c r="U5218" t="str">
        <f t="shared" si="1587"/>
        <v>Het Verzet</v>
      </c>
      <c r="V5218" s="62" t="str">
        <f t="shared" si="1588"/>
        <v>ALN01540</v>
      </c>
      <c r="W5218" s="15" t="e">
        <f>IF(J5218,#REF!,"")</f>
        <v>#REF!</v>
      </c>
      <c r="X5218" s="15" t="e">
        <f>IF(J5218,#REF!,"")</f>
        <v>#REF!</v>
      </c>
      <c r="Y5218" s="62" t="str">
        <f t="shared" si="1589"/>
        <v xml:space="preserve"> </v>
      </c>
      <c r="AA5218" s="69"/>
      <c r="AB5218" s="90">
        <v>4</v>
      </c>
      <c r="AC5218" s="5" t="s">
        <v>2588</v>
      </c>
      <c r="AD5218" s="90" t="str">
        <f t="shared" si="1590"/>
        <v/>
      </c>
      <c r="AE5218" s="90" t="str">
        <f t="shared" si="1591"/>
        <v/>
      </c>
      <c r="AF5218" t="str">
        <f t="shared" si="1594"/>
        <v/>
      </c>
      <c r="AH5218" t="str">
        <f t="shared" si="1579"/>
        <v/>
      </c>
      <c r="AI5218" t="str">
        <f>IF(AH5218&gt;"",VLOOKUP(AH5218,'MAATREGELEN TBV BESTEK '!$A$3:$N$34,11,FALSE),"")</f>
        <v/>
      </c>
      <c r="AJ5218" t="str">
        <f>IF(AH5218&gt;"",VLOOKUP(AH5218,'MAATREGELEN TBV BESTEK '!$A$3:$N$34,13,FALSE),"")</f>
        <v/>
      </c>
      <c r="AK5218" t="str">
        <f>IF(AH5218&gt;"",VLOOKUP(AH5218,'MAATREGELEN TBV BESTEK '!$A$3:$N$34,14,FALSE),"")</f>
        <v/>
      </c>
    </row>
    <row r="5219" spans="1:37" ht="12" customHeight="1">
      <c r="A5219" s="49">
        <v>238029.17</v>
      </c>
      <c r="B5219" s="49">
        <v>437983.83500000002</v>
      </c>
      <c r="C5219" t="s">
        <v>5763</v>
      </c>
      <c r="D5219" t="s">
        <v>4563</v>
      </c>
      <c r="E5219">
        <v>4</v>
      </c>
      <c r="F5219" t="s">
        <v>5915</v>
      </c>
      <c r="G5219" t="s">
        <v>2427</v>
      </c>
      <c r="H5219" s="64" t="s">
        <v>5758</v>
      </c>
      <c r="J5219">
        <f t="shared" si="1580"/>
        <v>1</v>
      </c>
      <c r="K5219" t="str">
        <f t="shared" si="1581"/>
        <v/>
      </c>
      <c r="L5219" t="str">
        <f t="shared" si="1577"/>
        <v/>
      </c>
      <c r="M5219">
        <f t="shared" si="1582"/>
        <v>238029.17</v>
      </c>
      <c r="N5219">
        <f t="shared" si="1583"/>
        <v>437983.83500000002</v>
      </c>
      <c r="O5219" t="str">
        <f t="shared" si="1584"/>
        <v>wit rondje</v>
      </c>
      <c r="P5219" t="str">
        <f t="shared" si="1585"/>
        <v>ALN01541</v>
      </c>
      <c r="Q5219" t="str">
        <f t="shared" si="1592"/>
        <v>Lph 4</v>
      </c>
      <c r="R5219" t="str">
        <f t="shared" si="1578"/>
        <v/>
      </c>
      <c r="T5219" t="str">
        <f t="shared" si="1586"/>
        <v>AALTEN</v>
      </c>
      <c r="U5219" t="str">
        <f t="shared" si="1587"/>
        <v>Het Verzet</v>
      </c>
      <c r="V5219" s="62" t="str">
        <f t="shared" si="1588"/>
        <v>ALN01541</v>
      </c>
      <c r="W5219" s="15" t="e">
        <f>IF(J5219,#REF!,"")</f>
        <v>#REF!</v>
      </c>
      <c r="X5219" s="15" t="e">
        <f>IF(J5219,#REF!,"")</f>
        <v>#REF!</v>
      </c>
      <c r="Y5219" s="62" t="str">
        <f t="shared" si="1589"/>
        <v xml:space="preserve"> </v>
      </c>
      <c r="AA5219" s="69"/>
      <c r="AB5219" s="90">
        <v>4</v>
      </c>
      <c r="AC5219" s="5" t="s">
        <v>2588</v>
      </c>
      <c r="AD5219" s="90" t="str">
        <f t="shared" si="1590"/>
        <v/>
      </c>
      <c r="AE5219" s="90" t="str">
        <f t="shared" si="1591"/>
        <v/>
      </c>
      <c r="AF5219" t="str">
        <f t="shared" si="1594"/>
        <v/>
      </c>
      <c r="AH5219" t="str">
        <f t="shared" si="1579"/>
        <v/>
      </c>
      <c r="AI5219" t="str">
        <f>IF(AH5219&gt;"",VLOOKUP(AH5219,'MAATREGELEN TBV BESTEK '!$A$3:$N$34,11,FALSE),"")</f>
        <v/>
      </c>
      <c r="AJ5219" t="str">
        <f>IF(AH5219&gt;"",VLOOKUP(AH5219,'MAATREGELEN TBV BESTEK '!$A$3:$N$34,13,FALSE),"")</f>
        <v/>
      </c>
      <c r="AK5219" t="str">
        <f>IF(AH5219&gt;"",VLOOKUP(AH5219,'MAATREGELEN TBV BESTEK '!$A$3:$N$34,14,FALSE),"")</f>
        <v/>
      </c>
    </row>
    <row r="5220" spans="1:37" ht="12" customHeight="1">
      <c r="A5220" s="49">
        <v>238046.74799999999</v>
      </c>
      <c r="B5220" s="49">
        <v>437968.93400000001</v>
      </c>
      <c r="C5220" t="s">
        <v>5764</v>
      </c>
      <c r="D5220" t="s">
        <v>4563</v>
      </c>
      <c r="E5220">
        <v>4</v>
      </c>
      <c r="F5220" t="s">
        <v>5915</v>
      </c>
      <c r="G5220" t="s">
        <v>2427</v>
      </c>
      <c r="H5220" s="64" t="s">
        <v>5758</v>
      </c>
      <c r="J5220">
        <f t="shared" si="1580"/>
        <v>1</v>
      </c>
      <c r="K5220" t="str">
        <f t="shared" si="1581"/>
        <v/>
      </c>
      <c r="L5220" t="str">
        <f t="shared" si="1577"/>
        <v/>
      </c>
      <c r="M5220">
        <f t="shared" si="1582"/>
        <v>238046.74799999999</v>
      </c>
      <c r="N5220">
        <f t="shared" si="1583"/>
        <v>437968.93400000001</v>
      </c>
      <c r="O5220" t="str">
        <f t="shared" si="1584"/>
        <v>wit rondje</v>
      </c>
      <c r="P5220" t="str">
        <f t="shared" si="1585"/>
        <v>ALN01542</v>
      </c>
      <c r="Q5220" t="str">
        <f t="shared" si="1592"/>
        <v>Lph 4</v>
      </c>
      <c r="R5220" t="str">
        <f t="shared" si="1578"/>
        <v/>
      </c>
      <c r="T5220" t="str">
        <f t="shared" si="1586"/>
        <v>AALTEN</v>
      </c>
      <c r="U5220" t="str">
        <f t="shared" si="1587"/>
        <v>Het Verzet</v>
      </c>
      <c r="V5220" s="62" t="str">
        <f t="shared" si="1588"/>
        <v>ALN01542</v>
      </c>
      <c r="W5220" s="15" t="e">
        <f>IF(J5220,#REF!,"")</f>
        <v>#REF!</v>
      </c>
      <c r="X5220" s="15" t="e">
        <f>IF(J5220,#REF!,"")</f>
        <v>#REF!</v>
      </c>
      <c r="Y5220" s="62" t="str">
        <f t="shared" si="1589"/>
        <v xml:space="preserve"> </v>
      </c>
      <c r="AA5220" s="69"/>
      <c r="AB5220" s="90">
        <v>4</v>
      </c>
      <c r="AC5220" s="5" t="s">
        <v>2588</v>
      </c>
      <c r="AD5220" s="90" t="str">
        <f t="shared" si="1590"/>
        <v/>
      </c>
      <c r="AE5220" s="90" t="str">
        <f t="shared" si="1591"/>
        <v/>
      </c>
      <c r="AF5220" t="str">
        <f t="shared" si="1594"/>
        <v/>
      </c>
      <c r="AH5220" t="str">
        <f t="shared" si="1579"/>
        <v/>
      </c>
      <c r="AI5220" t="str">
        <f>IF(AH5220&gt;"",VLOOKUP(AH5220,'MAATREGELEN TBV BESTEK '!$A$3:$N$34,11,FALSE),"")</f>
        <v/>
      </c>
      <c r="AJ5220" t="str">
        <f>IF(AH5220&gt;"",VLOOKUP(AH5220,'MAATREGELEN TBV BESTEK '!$A$3:$N$34,13,FALSE),"")</f>
        <v/>
      </c>
      <c r="AK5220" t="str">
        <f>IF(AH5220&gt;"",VLOOKUP(AH5220,'MAATREGELEN TBV BESTEK '!$A$3:$N$34,14,FALSE),"")</f>
        <v/>
      </c>
    </row>
    <row r="5221" spans="1:37" ht="12" customHeight="1">
      <c r="A5221" s="49">
        <v>238034.81599999999</v>
      </c>
      <c r="B5221" s="49">
        <v>437950.40600000002</v>
      </c>
      <c r="C5221" t="s">
        <v>5765</v>
      </c>
      <c r="D5221" t="s">
        <v>4563</v>
      </c>
      <c r="E5221">
        <v>4</v>
      </c>
      <c r="F5221" t="s">
        <v>5915</v>
      </c>
      <c r="G5221" t="s">
        <v>2427</v>
      </c>
      <c r="H5221" s="64" t="s">
        <v>5758</v>
      </c>
      <c r="J5221">
        <f t="shared" si="1580"/>
        <v>1</v>
      </c>
      <c r="K5221" t="str">
        <f t="shared" si="1581"/>
        <v/>
      </c>
      <c r="L5221" t="str">
        <f t="shared" si="1577"/>
        <v/>
      </c>
      <c r="M5221">
        <f t="shared" si="1582"/>
        <v>238034.81599999999</v>
      </c>
      <c r="N5221">
        <f t="shared" si="1583"/>
        <v>437950.40600000002</v>
      </c>
      <c r="O5221" t="str">
        <f t="shared" si="1584"/>
        <v>wit rondje</v>
      </c>
      <c r="P5221" t="str">
        <f t="shared" si="1585"/>
        <v>ALN01543</v>
      </c>
      <c r="Q5221" t="str">
        <f t="shared" si="1592"/>
        <v>Lph 4</v>
      </c>
      <c r="R5221" t="str">
        <f t="shared" si="1578"/>
        <v/>
      </c>
      <c r="T5221" t="str">
        <f t="shared" si="1586"/>
        <v>AALTEN</v>
      </c>
      <c r="U5221" t="str">
        <f t="shared" si="1587"/>
        <v>Het Verzet</v>
      </c>
      <c r="V5221" s="62" t="str">
        <f t="shared" si="1588"/>
        <v>ALN01543</v>
      </c>
      <c r="W5221" s="15" t="e">
        <f>IF(J5221,#REF!,"")</f>
        <v>#REF!</v>
      </c>
      <c r="X5221" s="15" t="e">
        <f>IF(J5221,#REF!,"")</f>
        <v>#REF!</v>
      </c>
      <c r="Y5221" s="62" t="str">
        <f t="shared" si="1589"/>
        <v xml:space="preserve"> </v>
      </c>
      <c r="AA5221" s="69"/>
      <c r="AB5221" s="90">
        <v>4</v>
      </c>
      <c r="AC5221" s="5" t="s">
        <v>2588</v>
      </c>
      <c r="AD5221" s="90" t="str">
        <f t="shared" si="1590"/>
        <v/>
      </c>
      <c r="AE5221" s="90" t="str">
        <f t="shared" si="1591"/>
        <v/>
      </c>
      <c r="AF5221" t="str">
        <f t="shared" si="1594"/>
        <v/>
      </c>
      <c r="AH5221" t="str">
        <f t="shared" si="1579"/>
        <v/>
      </c>
      <c r="AI5221" t="str">
        <f>IF(AH5221&gt;"",VLOOKUP(AH5221,'MAATREGELEN TBV BESTEK '!$A$3:$N$34,11,FALSE),"")</f>
        <v/>
      </c>
      <c r="AJ5221" t="str">
        <f>IF(AH5221&gt;"",VLOOKUP(AH5221,'MAATREGELEN TBV BESTEK '!$A$3:$N$34,13,FALSE),"")</f>
        <v/>
      </c>
      <c r="AK5221" t="str">
        <f>IF(AH5221&gt;"",VLOOKUP(AH5221,'MAATREGELEN TBV BESTEK '!$A$3:$N$34,14,FALSE),"")</f>
        <v/>
      </c>
    </row>
    <row r="5222" spans="1:37" ht="12" customHeight="1">
      <c r="A5222" s="49">
        <v>238077.81599999999</v>
      </c>
      <c r="B5222" s="49">
        <v>437957.52899999998</v>
      </c>
      <c r="C5222" t="s">
        <v>5766</v>
      </c>
      <c r="D5222" t="s">
        <v>4563</v>
      </c>
      <c r="E5222">
        <v>4</v>
      </c>
      <c r="F5222" t="s">
        <v>5915</v>
      </c>
      <c r="G5222" t="s">
        <v>2427</v>
      </c>
      <c r="H5222" s="64" t="s">
        <v>5758</v>
      </c>
      <c r="J5222">
        <f t="shared" si="1580"/>
        <v>1</v>
      </c>
      <c r="K5222" t="str">
        <f t="shared" si="1581"/>
        <v/>
      </c>
      <c r="L5222" t="str">
        <f t="shared" si="1577"/>
        <v/>
      </c>
      <c r="M5222">
        <f t="shared" si="1582"/>
        <v>238077.81599999999</v>
      </c>
      <c r="N5222">
        <f t="shared" si="1583"/>
        <v>437957.52899999998</v>
      </c>
      <c r="O5222" t="str">
        <f t="shared" si="1584"/>
        <v>wit rondje</v>
      </c>
      <c r="P5222" t="str">
        <f t="shared" si="1585"/>
        <v>ALN01544</v>
      </c>
      <c r="Q5222" t="str">
        <f t="shared" si="1592"/>
        <v>Lph 4</v>
      </c>
      <c r="R5222" t="str">
        <f t="shared" si="1578"/>
        <v/>
      </c>
      <c r="T5222" t="str">
        <f t="shared" si="1586"/>
        <v>AALTEN</v>
      </c>
      <c r="U5222" t="str">
        <f t="shared" si="1587"/>
        <v>Het Verzet</v>
      </c>
      <c r="V5222" s="62" t="str">
        <f t="shared" si="1588"/>
        <v>ALN01544</v>
      </c>
      <c r="W5222" s="15" t="e">
        <f>IF(J5222,#REF!,"")</f>
        <v>#REF!</v>
      </c>
      <c r="X5222" s="15" t="e">
        <f>IF(J5222,#REF!,"")</f>
        <v>#REF!</v>
      </c>
      <c r="Y5222" s="62" t="str">
        <f t="shared" si="1589"/>
        <v xml:space="preserve"> </v>
      </c>
      <c r="AA5222" s="69"/>
      <c r="AB5222" s="90">
        <v>4</v>
      </c>
      <c r="AC5222" s="5" t="s">
        <v>2588</v>
      </c>
      <c r="AD5222" s="90" t="str">
        <f t="shared" si="1590"/>
        <v/>
      </c>
      <c r="AE5222" s="90" t="str">
        <f t="shared" si="1591"/>
        <v/>
      </c>
      <c r="AF5222" t="str">
        <f t="shared" si="1594"/>
        <v/>
      </c>
      <c r="AH5222" t="str">
        <f t="shared" si="1579"/>
        <v/>
      </c>
      <c r="AI5222" t="str">
        <f>IF(AH5222&gt;"",VLOOKUP(AH5222,'MAATREGELEN TBV BESTEK '!$A$3:$N$34,11,FALSE),"")</f>
        <v/>
      </c>
      <c r="AJ5222" t="str">
        <f>IF(AH5222&gt;"",VLOOKUP(AH5222,'MAATREGELEN TBV BESTEK '!$A$3:$N$34,13,FALSE),"")</f>
        <v/>
      </c>
      <c r="AK5222" t="str">
        <f>IF(AH5222&gt;"",VLOOKUP(AH5222,'MAATREGELEN TBV BESTEK '!$A$3:$N$34,14,FALSE),"")</f>
        <v/>
      </c>
    </row>
    <row r="5223" spans="1:37" ht="12" customHeight="1">
      <c r="A5223" s="49">
        <v>238098.81599999999</v>
      </c>
      <c r="B5223" s="49">
        <v>437998.30499999999</v>
      </c>
      <c r="C5223" t="s">
        <v>5767</v>
      </c>
      <c r="D5223" t="s">
        <v>4563</v>
      </c>
      <c r="E5223">
        <v>4</v>
      </c>
      <c r="F5223" t="s">
        <v>5915</v>
      </c>
      <c r="G5223" t="s">
        <v>2427</v>
      </c>
      <c r="H5223" s="64" t="s">
        <v>5758</v>
      </c>
      <c r="J5223">
        <f t="shared" si="1580"/>
        <v>1</v>
      </c>
      <c r="K5223" t="str">
        <f t="shared" si="1581"/>
        <v/>
      </c>
      <c r="L5223" t="str">
        <f t="shared" si="1577"/>
        <v/>
      </c>
      <c r="M5223">
        <f t="shared" si="1582"/>
        <v>238098.81599999999</v>
      </c>
      <c r="N5223">
        <f t="shared" si="1583"/>
        <v>437998.30499999999</v>
      </c>
      <c r="O5223" t="str">
        <f t="shared" si="1584"/>
        <v>wit rondje</v>
      </c>
      <c r="P5223" t="str">
        <f t="shared" si="1585"/>
        <v>ALN01545</v>
      </c>
      <c r="Q5223" t="str">
        <f t="shared" si="1592"/>
        <v>Lph 4</v>
      </c>
      <c r="R5223" t="str">
        <f t="shared" si="1578"/>
        <v/>
      </c>
      <c r="T5223" t="str">
        <f t="shared" si="1586"/>
        <v>AALTEN</v>
      </c>
      <c r="U5223" t="str">
        <f t="shared" si="1587"/>
        <v>Het Verzet</v>
      </c>
      <c r="V5223" s="62" t="str">
        <f t="shared" si="1588"/>
        <v>ALN01545</v>
      </c>
      <c r="W5223" s="15" t="e">
        <f>IF(J5223,#REF!,"")</f>
        <v>#REF!</v>
      </c>
      <c r="X5223" s="15" t="e">
        <f>IF(J5223,#REF!,"")</f>
        <v>#REF!</v>
      </c>
      <c r="Y5223" s="62" t="str">
        <f t="shared" si="1589"/>
        <v xml:space="preserve"> </v>
      </c>
      <c r="AA5223" s="69"/>
      <c r="AB5223" s="90">
        <v>4</v>
      </c>
      <c r="AC5223" s="5" t="s">
        <v>2588</v>
      </c>
      <c r="AD5223" s="90" t="str">
        <f t="shared" si="1590"/>
        <v/>
      </c>
      <c r="AE5223" s="90" t="str">
        <f t="shared" si="1591"/>
        <v/>
      </c>
      <c r="AF5223" t="str">
        <f t="shared" si="1594"/>
        <v/>
      </c>
      <c r="AH5223" t="str">
        <f t="shared" si="1579"/>
        <v/>
      </c>
      <c r="AI5223" t="str">
        <f>IF(AH5223&gt;"",VLOOKUP(AH5223,'MAATREGELEN TBV BESTEK '!$A$3:$N$34,11,FALSE),"")</f>
        <v/>
      </c>
      <c r="AJ5223" t="str">
        <f>IF(AH5223&gt;"",VLOOKUP(AH5223,'MAATREGELEN TBV BESTEK '!$A$3:$N$34,13,FALSE),"")</f>
        <v/>
      </c>
      <c r="AK5223" t="str">
        <f>IF(AH5223&gt;"",VLOOKUP(AH5223,'MAATREGELEN TBV BESTEK '!$A$3:$N$34,14,FALSE),"")</f>
        <v/>
      </c>
    </row>
    <row r="5224" spans="1:37" ht="12" customHeight="1">
      <c r="A5224" s="49">
        <v>238083.826</v>
      </c>
      <c r="B5224" s="49">
        <v>438059.78200000001</v>
      </c>
      <c r="C5224" t="s">
        <v>5768</v>
      </c>
      <c r="D5224" t="s">
        <v>4563</v>
      </c>
      <c r="E5224">
        <v>4</v>
      </c>
      <c r="F5224" t="s">
        <v>5915</v>
      </c>
      <c r="G5224" t="s">
        <v>2427</v>
      </c>
      <c r="H5224" s="64" t="s">
        <v>5758</v>
      </c>
      <c r="J5224">
        <f t="shared" si="1580"/>
        <v>1</v>
      </c>
      <c r="K5224" t="str">
        <f t="shared" si="1581"/>
        <v/>
      </c>
      <c r="L5224" t="str">
        <f t="shared" si="1577"/>
        <v/>
      </c>
      <c r="M5224">
        <f t="shared" si="1582"/>
        <v>238083.826</v>
      </c>
      <c r="N5224">
        <f t="shared" si="1583"/>
        <v>438059.78200000001</v>
      </c>
      <c r="O5224" t="str">
        <f t="shared" si="1584"/>
        <v>wit rondje</v>
      </c>
      <c r="P5224" t="str">
        <f t="shared" si="1585"/>
        <v>ALN01546</v>
      </c>
      <c r="Q5224" t="str">
        <f t="shared" si="1592"/>
        <v>Lph 4</v>
      </c>
      <c r="R5224" t="str">
        <f t="shared" si="1578"/>
        <v/>
      </c>
      <c r="T5224" t="str">
        <f t="shared" si="1586"/>
        <v>AALTEN</v>
      </c>
      <c r="U5224" t="str">
        <f t="shared" si="1587"/>
        <v>Het Verzet</v>
      </c>
      <c r="V5224" s="62" t="str">
        <f t="shared" si="1588"/>
        <v>ALN01546</v>
      </c>
      <c r="W5224" s="15" t="e">
        <f>IF(J5224,#REF!,"")</f>
        <v>#REF!</v>
      </c>
      <c r="X5224" s="15" t="e">
        <f>IF(J5224,#REF!,"")</f>
        <v>#REF!</v>
      </c>
      <c r="Y5224" s="62" t="str">
        <f t="shared" si="1589"/>
        <v xml:space="preserve"> </v>
      </c>
      <c r="AA5224" s="69"/>
      <c r="AB5224" s="90">
        <v>4</v>
      </c>
      <c r="AC5224" s="5" t="s">
        <v>2588</v>
      </c>
      <c r="AD5224" s="90" t="str">
        <f t="shared" si="1590"/>
        <v/>
      </c>
      <c r="AE5224" s="90" t="str">
        <f t="shared" si="1591"/>
        <v/>
      </c>
      <c r="AF5224" t="str">
        <f t="shared" si="1594"/>
        <v/>
      </c>
      <c r="AH5224" t="str">
        <f t="shared" si="1579"/>
        <v/>
      </c>
      <c r="AI5224" t="str">
        <f>IF(AH5224&gt;"",VLOOKUP(AH5224,'MAATREGELEN TBV BESTEK '!$A$3:$N$34,11,FALSE),"")</f>
        <v/>
      </c>
      <c r="AJ5224" t="str">
        <f>IF(AH5224&gt;"",VLOOKUP(AH5224,'MAATREGELEN TBV BESTEK '!$A$3:$N$34,13,FALSE),"")</f>
        <v/>
      </c>
      <c r="AK5224" t="str">
        <f>IF(AH5224&gt;"",VLOOKUP(AH5224,'MAATREGELEN TBV BESTEK '!$A$3:$N$34,14,FALSE),"")</f>
        <v/>
      </c>
    </row>
    <row r="5225" spans="1:37" ht="12" customHeight="1">
      <c r="A5225" s="49">
        <v>238112.46799999999</v>
      </c>
      <c r="B5225" s="49">
        <v>438043.45400000003</v>
      </c>
      <c r="C5225" t="s">
        <v>5769</v>
      </c>
      <c r="D5225" t="s">
        <v>4563</v>
      </c>
      <c r="E5225">
        <v>4</v>
      </c>
      <c r="F5225" t="s">
        <v>5915</v>
      </c>
      <c r="G5225" t="s">
        <v>2427</v>
      </c>
      <c r="H5225" s="64" t="s">
        <v>5758</v>
      </c>
      <c r="J5225">
        <f t="shared" si="1580"/>
        <v>1</v>
      </c>
      <c r="K5225" t="str">
        <f t="shared" si="1581"/>
        <v/>
      </c>
      <c r="L5225" t="str">
        <f t="shared" si="1577"/>
        <v/>
      </c>
      <c r="M5225">
        <f t="shared" si="1582"/>
        <v>238112.46799999999</v>
      </c>
      <c r="N5225">
        <f t="shared" si="1583"/>
        <v>438043.45400000003</v>
      </c>
      <c r="O5225" t="str">
        <f t="shared" si="1584"/>
        <v>wit rondje</v>
      </c>
      <c r="P5225" t="str">
        <f t="shared" si="1585"/>
        <v>ALN01547</v>
      </c>
      <c r="Q5225" t="str">
        <f t="shared" si="1592"/>
        <v>Lph 4</v>
      </c>
      <c r="R5225" t="str">
        <f t="shared" si="1578"/>
        <v/>
      </c>
      <c r="T5225" t="str">
        <f t="shared" si="1586"/>
        <v>AALTEN</v>
      </c>
      <c r="U5225" t="str">
        <f t="shared" si="1587"/>
        <v>Het Verzet</v>
      </c>
      <c r="V5225" s="62" t="str">
        <f t="shared" si="1588"/>
        <v>ALN01547</v>
      </c>
      <c r="W5225" s="15" t="e">
        <f>IF(J5225,#REF!,"")</f>
        <v>#REF!</v>
      </c>
      <c r="X5225" s="15" t="e">
        <f>IF(J5225,#REF!,"")</f>
        <v>#REF!</v>
      </c>
      <c r="Y5225" s="62" t="str">
        <f t="shared" si="1589"/>
        <v xml:space="preserve"> </v>
      </c>
      <c r="AA5225" s="69"/>
      <c r="AB5225" s="90">
        <v>4</v>
      </c>
      <c r="AC5225" s="5" t="s">
        <v>2588</v>
      </c>
      <c r="AD5225" s="90" t="str">
        <f t="shared" si="1590"/>
        <v/>
      </c>
      <c r="AE5225" s="90" t="str">
        <f t="shared" si="1591"/>
        <v/>
      </c>
      <c r="AF5225" t="str">
        <f t="shared" si="1594"/>
        <v/>
      </c>
      <c r="AH5225" t="str">
        <f t="shared" si="1579"/>
        <v/>
      </c>
      <c r="AI5225" t="str">
        <f>IF(AH5225&gt;"",VLOOKUP(AH5225,'MAATREGELEN TBV BESTEK '!$A$3:$N$34,11,FALSE),"")</f>
        <v/>
      </c>
      <c r="AJ5225" t="str">
        <f>IF(AH5225&gt;"",VLOOKUP(AH5225,'MAATREGELEN TBV BESTEK '!$A$3:$N$34,13,FALSE),"")</f>
        <v/>
      </c>
      <c r="AK5225" t="str">
        <f>IF(AH5225&gt;"",VLOOKUP(AH5225,'MAATREGELEN TBV BESTEK '!$A$3:$N$34,14,FALSE),"")</f>
        <v/>
      </c>
    </row>
    <row r="5226" spans="1:37" ht="12" customHeight="1">
      <c r="A5226" s="49">
        <v>238102.56299999999</v>
      </c>
      <c r="B5226" s="49">
        <v>438023.64500000002</v>
      </c>
      <c r="C5226" t="s">
        <v>5770</v>
      </c>
      <c r="D5226" t="s">
        <v>4563</v>
      </c>
      <c r="E5226">
        <v>4</v>
      </c>
      <c r="F5226" t="s">
        <v>5915</v>
      </c>
      <c r="G5226" t="s">
        <v>2427</v>
      </c>
      <c r="H5226" s="64" t="s">
        <v>5758</v>
      </c>
      <c r="J5226">
        <f t="shared" si="1580"/>
        <v>1</v>
      </c>
      <c r="K5226" t="str">
        <f t="shared" si="1581"/>
        <v/>
      </c>
      <c r="L5226" t="str">
        <f t="shared" si="1577"/>
        <v/>
      </c>
      <c r="M5226">
        <f t="shared" si="1582"/>
        <v>238102.56299999999</v>
      </c>
      <c r="N5226">
        <f t="shared" si="1583"/>
        <v>438023.64500000002</v>
      </c>
      <c r="O5226" t="str">
        <f t="shared" si="1584"/>
        <v>wit rondje</v>
      </c>
      <c r="P5226" t="str">
        <f t="shared" si="1585"/>
        <v>ALN01548</v>
      </c>
      <c r="Q5226" t="str">
        <f t="shared" si="1592"/>
        <v>Lph 4</v>
      </c>
      <c r="R5226" t="str">
        <f t="shared" si="1578"/>
        <v/>
      </c>
      <c r="T5226" t="str">
        <f t="shared" si="1586"/>
        <v>AALTEN</v>
      </c>
      <c r="U5226" t="str">
        <f t="shared" si="1587"/>
        <v>Het Verzet</v>
      </c>
      <c r="V5226" s="62" t="str">
        <f t="shared" si="1588"/>
        <v>ALN01548</v>
      </c>
      <c r="W5226" s="15" t="e">
        <f>IF(J5226,#REF!,"")</f>
        <v>#REF!</v>
      </c>
      <c r="X5226" s="15" t="e">
        <f>IF(J5226,#REF!,"")</f>
        <v>#REF!</v>
      </c>
      <c r="Y5226" s="62" t="str">
        <f t="shared" si="1589"/>
        <v xml:space="preserve"> </v>
      </c>
      <c r="AA5226" s="69"/>
      <c r="AB5226" s="90">
        <v>4</v>
      </c>
      <c r="AC5226" s="5" t="s">
        <v>2588</v>
      </c>
      <c r="AD5226" s="90" t="str">
        <f t="shared" si="1590"/>
        <v/>
      </c>
      <c r="AE5226" s="90" t="str">
        <f t="shared" si="1591"/>
        <v/>
      </c>
      <c r="AF5226" t="str">
        <f t="shared" si="1594"/>
        <v/>
      </c>
      <c r="AH5226" t="str">
        <f t="shared" si="1579"/>
        <v/>
      </c>
      <c r="AI5226" t="str">
        <f>IF(AH5226&gt;"",VLOOKUP(AH5226,'MAATREGELEN TBV BESTEK '!$A$3:$N$34,11,FALSE),"")</f>
        <v/>
      </c>
      <c r="AJ5226" t="str">
        <f>IF(AH5226&gt;"",VLOOKUP(AH5226,'MAATREGELEN TBV BESTEK '!$A$3:$N$34,13,FALSE),"")</f>
        <v/>
      </c>
      <c r="AK5226" t="str">
        <f>IF(AH5226&gt;"",VLOOKUP(AH5226,'MAATREGELEN TBV BESTEK '!$A$3:$N$34,14,FALSE),"")</f>
        <v/>
      </c>
    </row>
    <row r="5227" spans="1:37" ht="12" customHeight="1">
      <c r="A5227" s="49">
        <v>238131.785</v>
      </c>
      <c r="B5227" s="49">
        <v>438022.03899999999</v>
      </c>
      <c r="C5227" t="s">
        <v>5771</v>
      </c>
      <c r="D5227" t="s">
        <v>4563</v>
      </c>
      <c r="E5227">
        <v>4</v>
      </c>
      <c r="F5227" t="s">
        <v>5915</v>
      </c>
      <c r="G5227" t="s">
        <v>2427</v>
      </c>
      <c r="H5227" s="64" t="s">
        <v>5758</v>
      </c>
      <c r="J5227">
        <f t="shared" si="1580"/>
        <v>1</v>
      </c>
      <c r="K5227" t="str">
        <f t="shared" si="1581"/>
        <v/>
      </c>
      <c r="L5227" t="str">
        <f t="shared" si="1577"/>
        <v/>
      </c>
      <c r="M5227">
        <f t="shared" si="1582"/>
        <v>238131.785</v>
      </c>
      <c r="N5227">
        <f t="shared" si="1583"/>
        <v>438022.03899999999</v>
      </c>
      <c r="O5227" t="str">
        <f t="shared" si="1584"/>
        <v>wit rondje</v>
      </c>
      <c r="P5227" t="str">
        <f t="shared" si="1585"/>
        <v>ALN01549</v>
      </c>
      <c r="Q5227" t="str">
        <f t="shared" si="1592"/>
        <v>Lph 4</v>
      </c>
      <c r="R5227" t="str">
        <f t="shared" si="1578"/>
        <v/>
      </c>
      <c r="T5227" t="str">
        <f t="shared" si="1586"/>
        <v>AALTEN</v>
      </c>
      <c r="U5227" t="str">
        <f t="shared" si="1587"/>
        <v>Het Verzet</v>
      </c>
      <c r="V5227" s="62" t="str">
        <f t="shared" si="1588"/>
        <v>ALN01549</v>
      </c>
      <c r="W5227" s="15" t="e">
        <f>IF(J5227,#REF!,"")</f>
        <v>#REF!</v>
      </c>
      <c r="X5227" s="15" t="e">
        <f>IF(J5227,#REF!,"")</f>
        <v>#REF!</v>
      </c>
      <c r="Y5227" s="62" t="str">
        <f t="shared" si="1589"/>
        <v xml:space="preserve"> </v>
      </c>
      <c r="AA5227" s="69"/>
      <c r="AB5227" s="90">
        <v>4</v>
      </c>
      <c r="AC5227" s="5" t="s">
        <v>2588</v>
      </c>
      <c r="AD5227" s="90" t="str">
        <f t="shared" si="1590"/>
        <v/>
      </c>
      <c r="AE5227" s="90" t="str">
        <f t="shared" si="1591"/>
        <v/>
      </c>
      <c r="AF5227" t="str">
        <f t="shared" si="1594"/>
        <v/>
      </c>
      <c r="AH5227" t="str">
        <f t="shared" si="1579"/>
        <v/>
      </c>
      <c r="AI5227" t="str">
        <f>IF(AH5227&gt;"",VLOOKUP(AH5227,'MAATREGELEN TBV BESTEK '!$A$3:$N$34,11,FALSE),"")</f>
        <v/>
      </c>
      <c r="AJ5227" t="str">
        <f>IF(AH5227&gt;"",VLOOKUP(AH5227,'MAATREGELEN TBV BESTEK '!$A$3:$N$34,13,FALSE),"")</f>
        <v/>
      </c>
      <c r="AK5227" t="str">
        <f>IF(AH5227&gt;"",VLOOKUP(AH5227,'MAATREGELEN TBV BESTEK '!$A$3:$N$34,14,FALSE),"")</f>
        <v/>
      </c>
    </row>
    <row r="5228" spans="1:37" ht="12" customHeight="1">
      <c r="A5228" s="49">
        <v>237927.94099999999</v>
      </c>
      <c r="B5228" s="49">
        <v>438047.16100000002</v>
      </c>
      <c r="C5228" t="s">
        <v>5795</v>
      </c>
      <c r="D5228" t="s">
        <v>4563</v>
      </c>
      <c r="E5228">
        <v>4</v>
      </c>
      <c r="F5228" t="s">
        <v>5915</v>
      </c>
      <c r="G5228" t="s">
        <v>2427</v>
      </c>
      <c r="H5228" s="64" t="s">
        <v>5758</v>
      </c>
      <c r="J5228">
        <f t="shared" si="1580"/>
        <v>1</v>
      </c>
      <c r="K5228" t="str">
        <f t="shared" si="1581"/>
        <v/>
      </c>
      <c r="L5228" t="str">
        <f t="shared" si="1577"/>
        <v/>
      </c>
      <c r="M5228">
        <f t="shared" si="1582"/>
        <v>237927.94099999999</v>
      </c>
      <c r="N5228">
        <f t="shared" si="1583"/>
        <v>438047.16100000002</v>
      </c>
      <c r="O5228" t="str">
        <f t="shared" si="1584"/>
        <v>wit rondje</v>
      </c>
      <c r="P5228" t="str">
        <f t="shared" si="1585"/>
        <v>ALN01550</v>
      </c>
      <c r="Q5228" t="str">
        <f t="shared" si="1592"/>
        <v>Lph 4</v>
      </c>
      <c r="R5228" t="str">
        <f t="shared" si="1578"/>
        <v/>
      </c>
      <c r="T5228" t="str">
        <f t="shared" si="1586"/>
        <v>AALTEN</v>
      </c>
      <c r="U5228" t="str">
        <f t="shared" si="1587"/>
        <v>Het Verzet</v>
      </c>
      <c r="V5228" s="62" t="str">
        <f t="shared" si="1588"/>
        <v>ALN01550</v>
      </c>
      <c r="W5228" s="15" t="e">
        <f>IF(J5228,#REF!,"")</f>
        <v>#REF!</v>
      </c>
      <c r="X5228" s="15" t="e">
        <f>IF(J5228,#REF!,"")</f>
        <v>#REF!</v>
      </c>
      <c r="Y5228" s="62" t="str">
        <f t="shared" si="1589"/>
        <v xml:space="preserve"> </v>
      </c>
      <c r="AA5228" s="69"/>
      <c r="AB5228" s="90">
        <v>4</v>
      </c>
      <c r="AC5228" s="5" t="s">
        <v>2591</v>
      </c>
      <c r="AD5228" s="90" t="str">
        <f t="shared" si="1590"/>
        <v/>
      </c>
      <c r="AE5228" s="90" t="str">
        <f t="shared" si="1591"/>
        <v/>
      </c>
      <c r="AF5228" t="str">
        <f t="shared" si="1594"/>
        <v/>
      </c>
      <c r="AH5228" t="str">
        <f t="shared" si="1579"/>
        <v/>
      </c>
      <c r="AI5228" t="str">
        <f>IF(AH5228&gt;"",VLOOKUP(AH5228,'MAATREGELEN TBV BESTEK '!$A$3:$N$34,11,FALSE),"")</f>
        <v/>
      </c>
      <c r="AJ5228" t="str">
        <f>IF(AH5228&gt;"",VLOOKUP(AH5228,'MAATREGELEN TBV BESTEK '!$A$3:$N$34,13,FALSE),"")</f>
        <v/>
      </c>
      <c r="AK5228" t="str">
        <f>IF(AH5228&gt;"",VLOOKUP(AH5228,'MAATREGELEN TBV BESTEK '!$A$3:$N$34,14,FALSE),"")</f>
        <v/>
      </c>
    </row>
    <row r="5229" spans="1:37" ht="12" customHeight="1">
      <c r="A5229" s="49">
        <v>237907.622</v>
      </c>
      <c r="B5229" s="49">
        <v>438047.99</v>
      </c>
      <c r="C5229" t="s">
        <v>5786</v>
      </c>
      <c r="D5229" t="s">
        <v>4563</v>
      </c>
      <c r="E5229">
        <v>4</v>
      </c>
      <c r="F5229" t="s">
        <v>5915</v>
      </c>
      <c r="G5229" t="s">
        <v>2427</v>
      </c>
      <c r="H5229" s="64" t="s">
        <v>5758</v>
      </c>
      <c r="J5229">
        <f t="shared" si="1580"/>
        <v>1</v>
      </c>
      <c r="K5229" t="str">
        <f t="shared" si="1581"/>
        <v/>
      </c>
      <c r="L5229" t="str">
        <f t="shared" si="1577"/>
        <v/>
      </c>
      <c r="M5229">
        <f t="shared" si="1582"/>
        <v>237907.622</v>
      </c>
      <c r="N5229">
        <f t="shared" si="1583"/>
        <v>438047.99</v>
      </c>
      <c r="O5229" t="str">
        <f t="shared" si="1584"/>
        <v>wit rondje</v>
      </c>
      <c r="P5229" t="str">
        <f t="shared" si="1585"/>
        <v>ALN01551</v>
      </c>
      <c r="Q5229" t="str">
        <f t="shared" si="1592"/>
        <v>Lph 4</v>
      </c>
      <c r="R5229" t="str">
        <f t="shared" si="1578"/>
        <v/>
      </c>
      <c r="T5229" t="str">
        <f t="shared" si="1586"/>
        <v>AALTEN</v>
      </c>
      <c r="U5229" t="str">
        <f t="shared" si="1587"/>
        <v>Het Verzet</v>
      </c>
      <c r="V5229" s="62" t="str">
        <f t="shared" si="1588"/>
        <v>ALN01551</v>
      </c>
      <c r="W5229" s="15" t="e">
        <f>IF(J5229,#REF!,"")</f>
        <v>#REF!</v>
      </c>
      <c r="X5229" s="15" t="e">
        <f>IF(J5229,#REF!,"")</f>
        <v>#REF!</v>
      </c>
      <c r="Y5229" s="62" t="str">
        <f t="shared" si="1589"/>
        <v xml:space="preserve"> </v>
      </c>
      <c r="AA5229" s="69"/>
      <c r="AB5229" s="90">
        <v>4</v>
      </c>
      <c r="AC5229" s="5" t="s">
        <v>2591</v>
      </c>
      <c r="AD5229" s="90" t="str">
        <f t="shared" si="1590"/>
        <v/>
      </c>
      <c r="AE5229" s="90" t="str">
        <f t="shared" si="1591"/>
        <v/>
      </c>
      <c r="AF5229" t="str">
        <f t="shared" si="1594"/>
        <v/>
      </c>
      <c r="AH5229" t="str">
        <f t="shared" si="1579"/>
        <v/>
      </c>
      <c r="AI5229" t="str">
        <f>IF(AH5229&gt;"",VLOOKUP(AH5229,'MAATREGELEN TBV BESTEK '!$A$3:$N$34,11,FALSE),"")</f>
        <v/>
      </c>
      <c r="AJ5229" t="str">
        <f>IF(AH5229&gt;"",VLOOKUP(AH5229,'MAATREGELEN TBV BESTEK '!$A$3:$N$34,13,FALSE),"")</f>
        <v/>
      </c>
      <c r="AK5229" t="str">
        <f>IF(AH5229&gt;"",VLOOKUP(AH5229,'MAATREGELEN TBV BESTEK '!$A$3:$N$34,14,FALSE),"")</f>
        <v/>
      </c>
    </row>
    <row r="5230" spans="1:37" ht="12" customHeight="1">
      <c r="A5230" s="49">
        <v>237971.587</v>
      </c>
      <c r="B5230" s="49">
        <v>438035.55</v>
      </c>
      <c r="C5230" t="s">
        <v>5787</v>
      </c>
      <c r="D5230" t="s">
        <v>4563</v>
      </c>
      <c r="E5230">
        <v>4</v>
      </c>
      <c r="F5230" t="s">
        <v>5915</v>
      </c>
      <c r="G5230" t="s">
        <v>2427</v>
      </c>
      <c r="H5230" s="64" t="s">
        <v>5758</v>
      </c>
      <c r="J5230">
        <f t="shared" si="1580"/>
        <v>1</v>
      </c>
      <c r="K5230" t="str">
        <f t="shared" si="1581"/>
        <v/>
      </c>
      <c r="L5230" t="str">
        <f t="shared" si="1577"/>
        <v/>
      </c>
      <c r="M5230">
        <f t="shared" si="1582"/>
        <v>237971.587</v>
      </c>
      <c r="N5230">
        <f t="shared" si="1583"/>
        <v>438035.55</v>
      </c>
      <c r="O5230" t="str">
        <f t="shared" si="1584"/>
        <v>wit rondje</v>
      </c>
      <c r="P5230" t="str">
        <f t="shared" si="1585"/>
        <v>ALN01552</v>
      </c>
      <c r="Q5230" t="str">
        <f t="shared" si="1592"/>
        <v>Lph 4</v>
      </c>
      <c r="R5230" t="str">
        <f t="shared" si="1578"/>
        <v/>
      </c>
      <c r="T5230" t="str">
        <f t="shared" si="1586"/>
        <v>AALTEN</v>
      </c>
      <c r="U5230" t="str">
        <f t="shared" si="1587"/>
        <v>Het Verzet</v>
      </c>
      <c r="V5230" s="62" t="str">
        <f t="shared" si="1588"/>
        <v>ALN01552</v>
      </c>
      <c r="W5230" s="15" t="e">
        <f>IF(J5230,#REF!,"")</f>
        <v>#REF!</v>
      </c>
      <c r="X5230" s="15" t="e">
        <f>IF(J5230,#REF!,"")</f>
        <v>#REF!</v>
      </c>
      <c r="Y5230" s="62" t="str">
        <f t="shared" si="1589"/>
        <v xml:space="preserve"> </v>
      </c>
      <c r="AA5230" s="69"/>
      <c r="AB5230" s="90">
        <v>4</v>
      </c>
      <c r="AC5230" s="5" t="s">
        <v>2591</v>
      </c>
      <c r="AD5230" s="90" t="str">
        <f t="shared" si="1590"/>
        <v/>
      </c>
      <c r="AE5230" s="90" t="str">
        <f t="shared" si="1591"/>
        <v/>
      </c>
      <c r="AF5230" t="str">
        <f t="shared" si="1594"/>
        <v/>
      </c>
      <c r="AH5230" t="str">
        <f t="shared" si="1579"/>
        <v/>
      </c>
      <c r="AI5230" t="str">
        <f>IF(AH5230&gt;"",VLOOKUP(AH5230,'MAATREGELEN TBV BESTEK '!$A$3:$N$34,11,FALSE),"")</f>
        <v/>
      </c>
      <c r="AJ5230" t="str">
        <f>IF(AH5230&gt;"",VLOOKUP(AH5230,'MAATREGELEN TBV BESTEK '!$A$3:$N$34,13,FALSE),"")</f>
        <v/>
      </c>
      <c r="AK5230" t="str">
        <f>IF(AH5230&gt;"",VLOOKUP(AH5230,'MAATREGELEN TBV BESTEK '!$A$3:$N$34,14,FALSE),"")</f>
        <v/>
      </c>
    </row>
    <row r="5231" spans="1:37" ht="12" customHeight="1">
      <c r="A5231" s="49">
        <v>237941.21100000001</v>
      </c>
      <c r="B5231" s="49">
        <v>438023.93900000001</v>
      </c>
      <c r="C5231" t="s">
        <v>5788</v>
      </c>
      <c r="D5231" t="s">
        <v>4563</v>
      </c>
      <c r="E5231">
        <v>4</v>
      </c>
      <c r="F5231" t="s">
        <v>5915</v>
      </c>
      <c r="G5231" t="s">
        <v>2427</v>
      </c>
      <c r="H5231" s="64" t="s">
        <v>5758</v>
      </c>
      <c r="J5231">
        <f t="shared" si="1580"/>
        <v>1</v>
      </c>
      <c r="K5231" t="str">
        <f t="shared" si="1581"/>
        <v/>
      </c>
      <c r="L5231" t="str">
        <f t="shared" si="1577"/>
        <v/>
      </c>
      <c r="M5231">
        <f t="shared" si="1582"/>
        <v>237941.21100000001</v>
      </c>
      <c r="N5231">
        <f t="shared" si="1583"/>
        <v>438023.93900000001</v>
      </c>
      <c r="O5231" t="str">
        <f t="shared" si="1584"/>
        <v>wit rondje</v>
      </c>
      <c r="P5231" t="str">
        <f t="shared" si="1585"/>
        <v>ALN01553</v>
      </c>
      <c r="Q5231" t="str">
        <f t="shared" si="1592"/>
        <v>Lph 4</v>
      </c>
      <c r="R5231" t="str">
        <f t="shared" si="1578"/>
        <v/>
      </c>
      <c r="T5231" t="str">
        <f t="shared" si="1586"/>
        <v>AALTEN</v>
      </c>
      <c r="U5231" t="str">
        <f t="shared" si="1587"/>
        <v>Het Verzet</v>
      </c>
      <c r="V5231" s="62" t="str">
        <f t="shared" si="1588"/>
        <v>ALN01553</v>
      </c>
      <c r="W5231" s="15" t="e">
        <f>IF(J5231,#REF!,"")</f>
        <v>#REF!</v>
      </c>
      <c r="X5231" s="15" t="e">
        <f>IF(J5231,#REF!,"")</f>
        <v>#REF!</v>
      </c>
      <c r="Y5231" s="62" t="str">
        <f t="shared" si="1589"/>
        <v xml:space="preserve"> </v>
      </c>
      <c r="AA5231" s="69"/>
      <c r="AB5231" s="90">
        <v>4</v>
      </c>
      <c r="AC5231" s="5" t="s">
        <v>2591</v>
      </c>
      <c r="AD5231" s="90" t="str">
        <f t="shared" si="1590"/>
        <v/>
      </c>
      <c r="AE5231" s="90" t="str">
        <f t="shared" si="1591"/>
        <v/>
      </c>
      <c r="AF5231" t="str">
        <f t="shared" si="1594"/>
        <v/>
      </c>
      <c r="AH5231" t="str">
        <f t="shared" si="1579"/>
        <v/>
      </c>
      <c r="AI5231" t="str">
        <f>IF(AH5231&gt;"",VLOOKUP(AH5231,'MAATREGELEN TBV BESTEK '!$A$3:$N$34,11,FALSE),"")</f>
        <v/>
      </c>
      <c r="AJ5231" t="str">
        <f>IF(AH5231&gt;"",VLOOKUP(AH5231,'MAATREGELEN TBV BESTEK '!$A$3:$N$34,13,FALSE),"")</f>
        <v/>
      </c>
      <c r="AK5231" t="str">
        <f>IF(AH5231&gt;"",VLOOKUP(AH5231,'MAATREGELEN TBV BESTEK '!$A$3:$N$34,14,FALSE),"")</f>
        <v/>
      </c>
    </row>
    <row r="5232" spans="1:37" ht="12" customHeight="1">
      <c r="A5232" s="49">
        <v>237974.69699999999</v>
      </c>
      <c r="B5232" s="49">
        <v>438013.98599999998</v>
      </c>
      <c r="C5232" t="s">
        <v>5789</v>
      </c>
      <c r="D5232" t="s">
        <v>4563</v>
      </c>
      <c r="E5232">
        <v>4</v>
      </c>
      <c r="F5232" t="s">
        <v>5915</v>
      </c>
      <c r="G5232" t="s">
        <v>2427</v>
      </c>
      <c r="H5232" s="64" t="s">
        <v>5758</v>
      </c>
      <c r="J5232">
        <f t="shared" si="1580"/>
        <v>1</v>
      </c>
      <c r="K5232" t="str">
        <f t="shared" si="1581"/>
        <v/>
      </c>
      <c r="L5232" t="str">
        <f t="shared" si="1577"/>
        <v/>
      </c>
      <c r="M5232">
        <f t="shared" si="1582"/>
        <v>237974.69699999999</v>
      </c>
      <c r="N5232">
        <f t="shared" si="1583"/>
        <v>438013.98599999998</v>
      </c>
      <c r="O5232" t="str">
        <f t="shared" si="1584"/>
        <v>wit rondje</v>
      </c>
      <c r="P5232" t="str">
        <f t="shared" si="1585"/>
        <v>ALN01554</v>
      </c>
      <c r="Q5232" t="str">
        <f t="shared" si="1592"/>
        <v>Lph 4</v>
      </c>
      <c r="R5232" t="str">
        <f t="shared" si="1578"/>
        <v/>
      </c>
      <c r="T5232" t="str">
        <f t="shared" si="1586"/>
        <v>AALTEN</v>
      </c>
      <c r="U5232" t="str">
        <f t="shared" si="1587"/>
        <v>Het Verzet</v>
      </c>
      <c r="V5232" s="62" t="str">
        <f t="shared" si="1588"/>
        <v>ALN01554</v>
      </c>
      <c r="W5232" s="15" t="e">
        <f>IF(J5232,#REF!,"")</f>
        <v>#REF!</v>
      </c>
      <c r="X5232" s="15" t="e">
        <f>IF(J5232,#REF!,"")</f>
        <v>#REF!</v>
      </c>
      <c r="Y5232" s="62" t="str">
        <f t="shared" si="1589"/>
        <v xml:space="preserve"> </v>
      </c>
      <c r="AA5232" s="69"/>
      <c r="AB5232" s="90">
        <v>4</v>
      </c>
      <c r="AC5232" s="5" t="s">
        <v>2591</v>
      </c>
      <c r="AD5232" s="90" t="str">
        <f t="shared" si="1590"/>
        <v/>
      </c>
      <c r="AE5232" s="90" t="str">
        <f t="shared" si="1591"/>
        <v/>
      </c>
      <c r="AF5232" t="str">
        <f t="shared" si="1594"/>
        <v/>
      </c>
      <c r="AH5232" t="str">
        <f t="shared" si="1579"/>
        <v/>
      </c>
      <c r="AI5232" t="str">
        <f>IF(AH5232&gt;"",VLOOKUP(AH5232,'MAATREGELEN TBV BESTEK '!$A$3:$N$34,11,FALSE),"")</f>
        <v/>
      </c>
      <c r="AJ5232" t="str">
        <f>IF(AH5232&gt;"",VLOOKUP(AH5232,'MAATREGELEN TBV BESTEK '!$A$3:$N$34,13,FALSE),"")</f>
        <v/>
      </c>
      <c r="AK5232" t="str">
        <f>IF(AH5232&gt;"",VLOOKUP(AH5232,'MAATREGELEN TBV BESTEK '!$A$3:$N$34,14,FALSE),"")</f>
        <v/>
      </c>
    </row>
    <row r="5233" spans="1:37" ht="12" customHeight="1">
      <c r="A5233" s="49">
        <v>237946.60200000001</v>
      </c>
      <c r="B5233" s="49">
        <v>438004.24099999998</v>
      </c>
      <c r="C5233" t="s">
        <v>5790</v>
      </c>
      <c r="D5233" t="s">
        <v>4563</v>
      </c>
      <c r="E5233">
        <v>4</v>
      </c>
      <c r="F5233" t="s">
        <v>5915</v>
      </c>
      <c r="G5233" t="s">
        <v>2427</v>
      </c>
      <c r="H5233" s="64" t="s">
        <v>5758</v>
      </c>
      <c r="J5233">
        <f t="shared" si="1580"/>
        <v>1</v>
      </c>
      <c r="K5233" t="str">
        <f t="shared" si="1581"/>
        <v/>
      </c>
      <c r="L5233" t="str">
        <f t="shared" si="1577"/>
        <v/>
      </c>
      <c r="M5233">
        <f t="shared" si="1582"/>
        <v>237946.60200000001</v>
      </c>
      <c r="N5233">
        <f t="shared" si="1583"/>
        <v>438004.24099999998</v>
      </c>
      <c r="O5233" t="str">
        <f t="shared" si="1584"/>
        <v>wit rondje</v>
      </c>
      <c r="P5233" t="str">
        <f t="shared" si="1585"/>
        <v>ALN01555</v>
      </c>
      <c r="Q5233" t="str">
        <f t="shared" si="1592"/>
        <v>Lph 4</v>
      </c>
      <c r="R5233" t="str">
        <f t="shared" si="1578"/>
        <v/>
      </c>
      <c r="T5233" t="str">
        <f t="shared" si="1586"/>
        <v>AALTEN</v>
      </c>
      <c r="U5233" t="str">
        <f t="shared" si="1587"/>
        <v>Het Verzet</v>
      </c>
      <c r="V5233" s="62" t="str">
        <f t="shared" si="1588"/>
        <v>ALN01555</v>
      </c>
      <c r="W5233" s="15" t="e">
        <f>IF(J5233,#REF!,"")</f>
        <v>#REF!</v>
      </c>
      <c r="X5233" s="15" t="e">
        <f>IF(J5233,#REF!,"")</f>
        <v>#REF!</v>
      </c>
      <c r="Y5233" s="62" t="str">
        <f t="shared" si="1589"/>
        <v xml:space="preserve"> </v>
      </c>
      <c r="AA5233" s="69"/>
      <c r="AB5233" s="90">
        <v>4</v>
      </c>
      <c r="AC5233" s="5" t="s">
        <v>2591</v>
      </c>
      <c r="AD5233" s="90" t="str">
        <f t="shared" si="1590"/>
        <v/>
      </c>
      <c r="AE5233" s="90" t="str">
        <f t="shared" si="1591"/>
        <v/>
      </c>
      <c r="AF5233" t="str">
        <f t="shared" si="1594"/>
        <v/>
      </c>
      <c r="AH5233" t="str">
        <f t="shared" si="1579"/>
        <v/>
      </c>
      <c r="AI5233" t="str">
        <f>IF(AH5233&gt;"",VLOOKUP(AH5233,'MAATREGELEN TBV BESTEK '!$A$3:$N$34,11,FALSE),"")</f>
        <v/>
      </c>
      <c r="AJ5233" t="str">
        <f>IF(AH5233&gt;"",VLOOKUP(AH5233,'MAATREGELEN TBV BESTEK '!$A$3:$N$34,13,FALSE),"")</f>
        <v/>
      </c>
      <c r="AK5233" t="str">
        <f>IF(AH5233&gt;"",VLOOKUP(AH5233,'MAATREGELEN TBV BESTEK '!$A$3:$N$34,14,FALSE),"")</f>
        <v/>
      </c>
    </row>
    <row r="5234" spans="1:37" ht="12" customHeight="1">
      <c r="A5234" s="49">
        <v>237898.46</v>
      </c>
      <c r="B5234" s="49">
        <v>437993.027</v>
      </c>
      <c r="C5234" t="s">
        <v>5791</v>
      </c>
      <c r="D5234" t="s">
        <v>4563</v>
      </c>
      <c r="E5234">
        <v>4</v>
      </c>
      <c r="F5234" t="s">
        <v>5915</v>
      </c>
      <c r="G5234" t="s">
        <v>2427</v>
      </c>
      <c r="H5234" s="64" t="s">
        <v>5758</v>
      </c>
      <c r="J5234">
        <f t="shared" si="1580"/>
        <v>1</v>
      </c>
      <c r="K5234" t="str">
        <f t="shared" si="1581"/>
        <v/>
      </c>
      <c r="L5234" t="str">
        <f t="shared" si="1577"/>
        <v/>
      </c>
      <c r="M5234">
        <f t="shared" si="1582"/>
        <v>237898.46</v>
      </c>
      <c r="N5234">
        <f t="shared" si="1583"/>
        <v>437993.027</v>
      </c>
      <c r="O5234" t="str">
        <f t="shared" si="1584"/>
        <v>wit rondje</v>
      </c>
      <c r="P5234" t="str">
        <f t="shared" si="1585"/>
        <v>ALN01556</v>
      </c>
      <c r="Q5234" t="str">
        <f t="shared" si="1592"/>
        <v>Lph 4</v>
      </c>
      <c r="R5234" t="str">
        <f t="shared" si="1578"/>
        <v/>
      </c>
      <c r="T5234" t="str">
        <f t="shared" si="1586"/>
        <v>AALTEN</v>
      </c>
      <c r="U5234" t="str">
        <f t="shared" si="1587"/>
        <v>Het Verzet</v>
      </c>
      <c r="V5234" s="62" t="str">
        <f t="shared" si="1588"/>
        <v>ALN01556</v>
      </c>
      <c r="W5234" s="15" t="e">
        <f>IF(J5234,#REF!,"")</f>
        <v>#REF!</v>
      </c>
      <c r="X5234" s="15" t="e">
        <f>IF(J5234,#REF!,"")</f>
        <v>#REF!</v>
      </c>
      <c r="Y5234" s="62" t="str">
        <f t="shared" si="1589"/>
        <v xml:space="preserve"> </v>
      </c>
      <c r="AA5234" s="69"/>
      <c r="AB5234" s="90">
        <v>4</v>
      </c>
      <c r="AC5234" s="5" t="s">
        <v>2591</v>
      </c>
      <c r="AD5234" s="90" t="str">
        <f t="shared" si="1590"/>
        <v/>
      </c>
      <c r="AE5234" s="90" t="str">
        <f t="shared" si="1591"/>
        <v/>
      </c>
      <c r="AF5234" t="str">
        <f t="shared" si="1594"/>
        <v/>
      </c>
      <c r="AH5234" t="str">
        <f t="shared" si="1579"/>
        <v/>
      </c>
      <c r="AI5234" t="str">
        <f>IF(AH5234&gt;"",VLOOKUP(AH5234,'MAATREGELEN TBV BESTEK '!$A$3:$N$34,11,FALSE),"")</f>
        <v/>
      </c>
      <c r="AJ5234" t="str">
        <f>IF(AH5234&gt;"",VLOOKUP(AH5234,'MAATREGELEN TBV BESTEK '!$A$3:$N$34,13,FALSE),"")</f>
        <v/>
      </c>
      <c r="AK5234" t="str">
        <f>IF(AH5234&gt;"",VLOOKUP(AH5234,'MAATREGELEN TBV BESTEK '!$A$3:$N$34,14,FALSE),"")</f>
        <v/>
      </c>
    </row>
    <row r="5235" spans="1:37" ht="12" customHeight="1">
      <c r="A5235" s="49">
        <v>237889.89499999999</v>
      </c>
      <c r="B5235" s="49">
        <v>437968.011</v>
      </c>
      <c r="C5235" t="s">
        <v>5792</v>
      </c>
      <c r="D5235" t="s">
        <v>4563</v>
      </c>
      <c r="E5235">
        <v>4</v>
      </c>
      <c r="F5235" t="s">
        <v>5915</v>
      </c>
      <c r="G5235" t="s">
        <v>2427</v>
      </c>
      <c r="H5235" s="64" t="s">
        <v>5758</v>
      </c>
      <c r="J5235">
        <f t="shared" si="1580"/>
        <v>1</v>
      </c>
      <c r="K5235" t="str">
        <f t="shared" si="1581"/>
        <v/>
      </c>
      <c r="L5235" t="str">
        <f t="shared" si="1577"/>
        <v/>
      </c>
      <c r="M5235">
        <f t="shared" si="1582"/>
        <v>237889.89499999999</v>
      </c>
      <c r="N5235">
        <f t="shared" si="1583"/>
        <v>437968.011</v>
      </c>
      <c r="O5235" t="str">
        <f t="shared" si="1584"/>
        <v>wit rondje</v>
      </c>
      <c r="P5235" t="str">
        <f t="shared" si="1585"/>
        <v>ALN01557</v>
      </c>
      <c r="Q5235" t="str">
        <f t="shared" ref="Q5235:Q5266" si="1595">$O$2&amp;E5235</f>
        <v>Lph 4</v>
      </c>
      <c r="R5235" t="str">
        <f t="shared" si="1578"/>
        <v/>
      </c>
      <c r="T5235" t="str">
        <f t="shared" si="1586"/>
        <v>AALTEN</v>
      </c>
      <c r="U5235" t="str">
        <f t="shared" si="1587"/>
        <v>Het Verzet</v>
      </c>
      <c r="V5235" s="62" t="str">
        <f t="shared" si="1588"/>
        <v>ALN01557</v>
      </c>
      <c r="W5235" s="15" t="e">
        <f>IF(J5235,#REF!,"")</f>
        <v>#REF!</v>
      </c>
      <c r="X5235" s="15" t="e">
        <f>IF(J5235,#REF!,"")</f>
        <v>#REF!</v>
      </c>
      <c r="Y5235" s="62" t="str">
        <f t="shared" si="1589"/>
        <v xml:space="preserve"> </v>
      </c>
      <c r="AA5235" s="69"/>
      <c r="AB5235" s="90">
        <v>4</v>
      </c>
      <c r="AC5235" s="5" t="s">
        <v>2591</v>
      </c>
      <c r="AD5235" s="90" t="str">
        <f t="shared" si="1590"/>
        <v/>
      </c>
      <c r="AE5235" s="90" t="str">
        <f t="shared" si="1591"/>
        <v/>
      </c>
      <c r="AF5235" t="str">
        <f t="shared" si="1594"/>
        <v/>
      </c>
      <c r="AH5235" t="str">
        <f t="shared" si="1579"/>
        <v/>
      </c>
      <c r="AI5235" t="str">
        <f>IF(AH5235&gt;"",VLOOKUP(AH5235,'MAATREGELEN TBV BESTEK '!$A$3:$N$34,11,FALSE),"")</f>
        <v/>
      </c>
      <c r="AJ5235" t="str">
        <f>IF(AH5235&gt;"",VLOOKUP(AH5235,'MAATREGELEN TBV BESTEK '!$A$3:$N$34,13,FALSE),"")</f>
        <v/>
      </c>
      <c r="AK5235" t="str">
        <f>IF(AH5235&gt;"",VLOOKUP(AH5235,'MAATREGELEN TBV BESTEK '!$A$3:$N$34,14,FALSE),"")</f>
        <v/>
      </c>
    </row>
    <row r="5236" spans="1:37" ht="12" customHeight="1">
      <c r="A5236" s="49">
        <v>237928.054</v>
      </c>
      <c r="B5236" s="49">
        <v>437968.69</v>
      </c>
      <c r="C5236" t="s">
        <v>5793</v>
      </c>
      <c r="D5236" t="s">
        <v>4563</v>
      </c>
      <c r="E5236">
        <v>4</v>
      </c>
      <c r="F5236" t="s">
        <v>5915</v>
      </c>
      <c r="G5236" t="s">
        <v>2427</v>
      </c>
      <c r="H5236" s="64" t="s">
        <v>5758</v>
      </c>
      <c r="J5236">
        <f t="shared" si="1580"/>
        <v>1</v>
      </c>
      <c r="K5236" t="str">
        <f t="shared" si="1581"/>
        <v/>
      </c>
      <c r="L5236" t="str">
        <f t="shared" si="1577"/>
        <v/>
      </c>
      <c r="M5236">
        <f t="shared" si="1582"/>
        <v>237928.054</v>
      </c>
      <c r="N5236">
        <f t="shared" si="1583"/>
        <v>437968.69</v>
      </c>
      <c r="O5236" t="str">
        <f t="shared" si="1584"/>
        <v>wit rondje</v>
      </c>
      <c r="P5236" t="str">
        <f t="shared" si="1585"/>
        <v>ALN01558</v>
      </c>
      <c r="Q5236" t="str">
        <f t="shared" si="1595"/>
        <v>Lph 4</v>
      </c>
      <c r="R5236" t="str">
        <f t="shared" si="1578"/>
        <v/>
      </c>
      <c r="T5236" t="str">
        <f t="shared" si="1586"/>
        <v>AALTEN</v>
      </c>
      <c r="U5236" t="str">
        <f t="shared" si="1587"/>
        <v>Het Verzet</v>
      </c>
      <c r="V5236" s="62" t="str">
        <f t="shared" si="1588"/>
        <v>ALN01558</v>
      </c>
      <c r="W5236" s="15" t="e">
        <f>IF(J5236,#REF!,"")</f>
        <v>#REF!</v>
      </c>
      <c r="X5236" s="15" t="e">
        <f>IF(J5236,#REF!,"")</f>
        <v>#REF!</v>
      </c>
      <c r="Y5236" s="62" t="str">
        <f t="shared" si="1589"/>
        <v xml:space="preserve"> </v>
      </c>
      <c r="AA5236" s="69"/>
      <c r="AB5236" s="90">
        <v>4</v>
      </c>
      <c r="AC5236" s="5" t="s">
        <v>2591</v>
      </c>
      <c r="AD5236" s="90" t="str">
        <f t="shared" si="1590"/>
        <v/>
      </c>
      <c r="AE5236" s="90" t="str">
        <f t="shared" si="1591"/>
        <v/>
      </c>
      <c r="AF5236" t="str">
        <f t="shared" si="1594"/>
        <v/>
      </c>
      <c r="AH5236" t="str">
        <f t="shared" si="1579"/>
        <v/>
      </c>
      <c r="AI5236" t="str">
        <f>IF(AH5236&gt;"",VLOOKUP(AH5236,'MAATREGELEN TBV BESTEK '!$A$3:$N$34,11,FALSE),"")</f>
        <v/>
      </c>
      <c r="AJ5236" t="str">
        <f>IF(AH5236&gt;"",VLOOKUP(AH5236,'MAATREGELEN TBV BESTEK '!$A$3:$N$34,13,FALSE),"")</f>
        <v/>
      </c>
      <c r="AK5236" t="str">
        <f>IF(AH5236&gt;"",VLOOKUP(AH5236,'MAATREGELEN TBV BESTEK '!$A$3:$N$34,14,FALSE),"")</f>
        <v/>
      </c>
    </row>
    <row r="5237" spans="1:37" ht="12" customHeight="1">
      <c r="A5237" s="49">
        <v>237883.027</v>
      </c>
      <c r="B5237" s="49">
        <v>437950.967</v>
      </c>
      <c r="C5237" t="s">
        <v>5794</v>
      </c>
      <c r="D5237" t="s">
        <v>4563</v>
      </c>
      <c r="E5237">
        <v>4</v>
      </c>
      <c r="F5237" t="s">
        <v>5915</v>
      </c>
      <c r="G5237" t="s">
        <v>2427</v>
      </c>
      <c r="H5237" s="64" t="s">
        <v>5758</v>
      </c>
      <c r="J5237">
        <f t="shared" si="1580"/>
        <v>1</v>
      </c>
      <c r="K5237" t="str">
        <f t="shared" si="1581"/>
        <v/>
      </c>
      <c r="L5237" t="str">
        <f t="shared" si="1577"/>
        <v/>
      </c>
      <c r="M5237">
        <f t="shared" si="1582"/>
        <v>237883.027</v>
      </c>
      <c r="N5237">
        <f t="shared" si="1583"/>
        <v>437950.967</v>
      </c>
      <c r="O5237" t="str">
        <f t="shared" si="1584"/>
        <v>wit rondje</v>
      </c>
      <c r="P5237" t="str">
        <f t="shared" si="1585"/>
        <v>ALN01559</v>
      </c>
      <c r="Q5237" t="str">
        <f t="shared" si="1595"/>
        <v>Lph 4</v>
      </c>
      <c r="R5237" t="str">
        <f t="shared" si="1578"/>
        <v/>
      </c>
      <c r="T5237" t="str">
        <f t="shared" si="1586"/>
        <v>AALTEN</v>
      </c>
      <c r="U5237" t="str">
        <f t="shared" si="1587"/>
        <v>Het Verzet</v>
      </c>
      <c r="V5237" s="62" t="str">
        <f t="shared" si="1588"/>
        <v>ALN01559</v>
      </c>
      <c r="W5237" s="15" t="e">
        <f>IF(J5237,#REF!,"")</f>
        <v>#REF!</v>
      </c>
      <c r="X5237" s="15" t="e">
        <f>IF(J5237,#REF!,"")</f>
        <v>#REF!</v>
      </c>
      <c r="Y5237" s="62" t="str">
        <f t="shared" si="1589"/>
        <v xml:space="preserve"> </v>
      </c>
      <c r="AA5237" s="69"/>
      <c r="AB5237" s="90">
        <v>4</v>
      </c>
      <c r="AC5237" s="5" t="s">
        <v>2591</v>
      </c>
      <c r="AD5237" s="90" t="str">
        <f t="shared" si="1590"/>
        <v/>
      </c>
      <c r="AE5237" s="90" t="str">
        <f t="shared" si="1591"/>
        <v/>
      </c>
      <c r="AF5237" t="str">
        <f t="shared" si="1594"/>
        <v/>
      </c>
      <c r="AH5237" t="str">
        <f t="shared" si="1579"/>
        <v/>
      </c>
      <c r="AI5237" t="str">
        <f>IF(AH5237&gt;"",VLOOKUP(AH5237,'MAATREGELEN TBV BESTEK '!$A$3:$N$34,11,FALSE),"")</f>
        <v/>
      </c>
      <c r="AJ5237" t="str">
        <f>IF(AH5237&gt;"",VLOOKUP(AH5237,'MAATREGELEN TBV BESTEK '!$A$3:$N$34,13,FALSE),"")</f>
        <v/>
      </c>
      <c r="AK5237" t="str">
        <f>IF(AH5237&gt;"",VLOOKUP(AH5237,'MAATREGELEN TBV BESTEK '!$A$3:$N$34,14,FALSE),"")</f>
        <v/>
      </c>
    </row>
    <row r="5238" spans="1:37" ht="12" customHeight="1">
      <c r="A5238" s="49">
        <v>237933.54</v>
      </c>
      <c r="B5238" s="49">
        <v>437944.174</v>
      </c>
      <c r="C5238" t="s">
        <v>5772</v>
      </c>
      <c r="D5238" t="s">
        <v>4563</v>
      </c>
      <c r="E5238">
        <v>4</v>
      </c>
      <c r="F5238" t="s">
        <v>5915</v>
      </c>
      <c r="G5238" t="s">
        <v>2427</v>
      </c>
      <c r="H5238" s="64" t="s">
        <v>5758</v>
      </c>
      <c r="J5238">
        <f t="shared" si="1580"/>
        <v>1</v>
      </c>
      <c r="K5238" t="str">
        <f t="shared" si="1581"/>
        <v/>
      </c>
      <c r="L5238" t="str">
        <f t="shared" si="1577"/>
        <v/>
      </c>
      <c r="M5238">
        <f t="shared" si="1582"/>
        <v>237933.54</v>
      </c>
      <c r="N5238">
        <f t="shared" si="1583"/>
        <v>437944.174</v>
      </c>
      <c r="O5238" t="str">
        <f t="shared" si="1584"/>
        <v>wit rondje</v>
      </c>
      <c r="P5238" t="str">
        <f t="shared" si="1585"/>
        <v>ALN01560</v>
      </c>
      <c r="Q5238" t="str">
        <f t="shared" si="1595"/>
        <v>Lph 4</v>
      </c>
      <c r="R5238" t="str">
        <f t="shared" si="1578"/>
        <v/>
      </c>
      <c r="T5238" t="str">
        <f t="shared" si="1586"/>
        <v>AALTEN</v>
      </c>
      <c r="U5238" t="str">
        <f t="shared" si="1587"/>
        <v>Het Verzet</v>
      </c>
      <c r="V5238" s="62" t="str">
        <f t="shared" si="1588"/>
        <v>ALN01560</v>
      </c>
      <c r="W5238" s="15" t="e">
        <f>IF(J5238,#REF!,"")</f>
        <v>#REF!</v>
      </c>
      <c r="X5238" s="15" t="e">
        <f>IF(J5238,#REF!,"")</f>
        <v>#REF!</v>
      </c>
      <c r="Y5238" s="62" t="str">
        <f t="shared" si="1589"/>
        <v xml:space="preserve"> </v>
      </c>
      <c r="AA5238" s="69"/>
      <c r="AB5238" s="90">
        <v>4</v>
      </c>
      <c r="AC5238" s="5" t="s">
        <v>2588</v>
      </c>
      <c r="AD5238" s="90" t="str">
        <f t="shared" si="1590"/>
        <v/>
      </c>
      <c r="AE5238" s="90" t="str">
        <f t="shared" si="1591"/>
        <v/>
      </c>
      <c r="AF5238" t="str">
        <f t="shared" si="1594"/>
        <v/>
      </c>
      <c r="AH5238" t="str">
        <f t="shared" si="1579"/>
        <v/>
      </c>
      <c r="AI5238" t="str">
        <f>IF(AH5238&gt;"",VLOOKUP(AH5238,'MAATREGELEN TBV BESTEK '!$A$3:$N$34,11,FALSE),"")</f>
        <v/>
      </c>
      <c r="AJ5238" t="str">
        <f>IF(AH5238&gt;"",VLOOKUP(AH5238,'MAATREGELEN TBV BESTEK '!$A$3:$N$34,13,FALSE),"")</f>
        <v/>
      </c>
      <c r="AK5238" t="str">
        <f>IF(AH5238&gt;"",VLOOKUP(AH5238,'MAATREGELEN TBV BESTEK '!$A$3:$N$34,14,FALSE),"")</f>
        <v/>
      </c>
    </row>
    <row r="5239" spans="1:37" ht="12" customHeight="1">
      <c r="A5239" s="49">
        <v>238002.75899999999</v>
      </c>
      <c r="B5239" s="49">
        <v>437933.15399999998</v>
      </c>
      <c r="C5239" t="s">
        <v>5773</v>
      </c>
      <c r="D5239" t="s">
        <v>4563</v>
      </c>
      <c r="E5239">
        <v>3</v>
      </c>
      <c r="F5239" t="s">
        <v>5915</v>
      </c>
      <c r="G5239" t="s">
        <v>2427</v>
      </c>
      <c r="H5239" s="64" t="s">
        <v>5758</v>
      </c>
      <c r="J5239">
        <f t="shared" si="1580"/>
        <v>1</v>
      </c>
      <c r="K5239" t="str">
        <f t="shared" si="1581"/>
        <v/>
      </c>
      <c r="L5239" t="str">
        <f t="shared" si="1577"/>
        <v/>
      </c>
      <c r="M5239">
        <f t="shared" si="1582"/>
        <v>238002.75899999999</v>
      </c>
      <c r="N5239">
        <f t="shared" si="1583"/>
        <v>437933.15399999998</v>
      </c>
      <c r="O5239" t="str">
        <f t="shared" si="1584"/>
        <v>wit rondje</v>
      </c>
      <c r="P5239" t="str">
        <f t="shared" si="1585"/>
        <v>ALN01695</v>
      </c>
      <c r="Q5239" t="str">
        <f t="shared" si="1595"/>
        <v>Lph 3</v>
      </c>
      <c r="R5239" t="str">
        <f t="shared" si="1578"/>
        <v/>
      </c>
      <c r="T5239" t="str">
        <f t="shared" si="1586"/>
        <v>AALTEN</v>
      </c>
      <c r="U5239" t="str">
        <f t="shared" si="1587"/>
        <v>Het Verzet</v>
      </c>
      <c r="V5239" s="62" t="str">
        <f t="shared" si="1588"/>
        <v>ALN01695</v>
      </c>
      <c r="W5239" s="15" t="e">
        <f>IF(J5239,#REF!,"")</f>
        <v>#REF!</v>
      </c>
      <c r="X5239" s="15" t="e">
        <f>IF(J5239,#REF!,"")</f>
        <v>#REF!</v>
      </c>
      <c r="Y5239" s="62" t="str">
        <f t="shared" si="1589"/>
        <v xml:space="preserve"> </v>
      </c>
      <c r="AA5239" s="69"/>
      <c r="AB5239" s="90">
        <v>3</v>
      </c>
      <c r="AC5239" s="5" t="s">
        <v>2588</v>
      </c>
      <c r="AD5239" s="90" t="str">
        <f t="shared" si="1590"/>
        <v/>
      </c>
      <c r="AE5239" s="90" t="str">
        <f t="shared" si="1591"/>
        <v/>
      </c>
      <c r="AF5239" t="str">
        <f t="shared" si="1594"/>
        <v/>
      </c>
      <c r="AH5239" t="str">
        <f t="shared" si="1579"/>
        <v/>
      </c>
      <c r="AI5239" t="str">
        <f>IF(AH5239&gt;"",VLOOKUP(AH5239,'MAATREGELEN TBV BESTEK '!$A$3:$N$34,11,FALSE),"")</f>
        <v/>
      </c>
      <c r="AJ5239" t="str">
        <f>IF(AH5239&gt;"",VLOOKUP(AH5239,'MAATREGELEN TBV BESTEK '!$A$3:$N$34,13,FALSE),"")</f>
        <v/>
      </c>
      <c r="AK5239" t="str">
        <f>IF(AH5239&gt;"",VLOOKUP(AH5239,'MAATREGELEN TBV BESTEK '!$A$3:$N$34,14,FALSE),"")</f>
        <v/>
      </c>
    </row>
    <row r="5240" spans="1:37" ht="12" customHeight="1">
      <c r="A5240" s="49">
        <v>237990.144</v>
      </c>
      <c r="B5240" s="49">
        <v>438009.73599999998</v>
      </c>
      <c r="C5240" t="s">
        <v>5774</v>
      </c>
      <c r="D5240" t="s">
        <v>4563</v>
      </c>
      <c r="E5240">
        <v>3</v>
      </c>
      <c r="F5240" t="s">
        <v>5915</v>
      </c>
      <c r="G5240" t="s">
        <v>2427</v>
      </c>
      <c r="H5240" s="64" t="s">
        <v>5758</v>
      </c>
      <c r="J5240">
        <f t="shared" si="1580"/>
        <v>1</v>
      </c>
      <c r="K5240" t="str">
        <f t="shared" si="1581"/>
        <v/>
      </c>
      <c r="L5240" t="str">
        <f t="shared" si="1577"/>
        <v/>
      </c>
      <c r="M5240">
        <f t="shared" si="1582"/>
        <v>237990.144</v>
      </c>
      <c r="N5240">
        <f t="shared" si="1583"/>
        <v>438009.73599999998</v>
      </c>
      <c r="O5240" t="str">
        <f t="shared" si="1584"/>
        <v>wit rondje</v>
      </c>
      <c r="P5240" t="str">
        <f t="shared" si="1585"/>
        <v>ALN01902</v>
      </c>
      <c r="Q5240" t="str">
        <f t="shared" si="1595"/>
        <v>Lph 3</v>
      </c>
      <c r="R5240" t="str">
        <f t="shared" si="1578"/>
        <v/>
      </c>
      <c r="T5240" t="str">
        <f t="shared" si="1586"/>
        <v>AALTEN</v>
      </c>
      <c r="U5240" t="str">
        <f t="shared" si="1587"/>
        <v>Het Verzet</v>
      </c>
      <c r="V5240" s="62" t="str">
        <f t="shared" si="1588"/>
        <v>ALN01902</v>
      </c>
      <c r="W5240" s="15" t="e">
        <f>IF(J5240,#REF!,"")</f>
        <v>#REF!</v>
      </c>
      <c r="X5240" s="15" t="e">
        <f>IF(J5240,#REF!,"")</f>
        <v>#REF!</v>
      </c>
      <c r="Y5240" s="62" t="str">
        <f t="shared" si="1589"/>
        <v xml:space="preserve"> </v>
      </c>
      <c r="AA5240" s="69"/>
      <c r="AB5240" s="90">
        <v>3</v>
      </c>
      <c r="AC5240" s="5" t="s">
        <v>2588</v>
      </c>
      <c r="AD5240" s="90" t="str">
        <f t="shared" si="1590"/>
        <v/>
      </c>
      <c r="AE5240" s="90" t="str">
        <f t="shared" si="1591"/>
        <v/>
      </c>
      <c r="AF5240" t="str">
        <f t="shared" si="1594"/>
        <v/>
      </c>
      <c r="AH5240" t="str">
        <f t="shared" si="1579"/>
        <v/>
      </c>
      <c r="AI5240" t="str">
        <f>IF(AH5240&gt;"",VLOOKUP(AH5240,'MAATREGELEN TBV BESTEK '!$A$3:$N$34,11,FALSE),"")</f>
        <v/>
      </c>
      <c r="AJ5240" t="str">
        <f>IF(AH5240&gt;"",VLOOKUP(AH5240,'MAATREGELEN TBV BESTEK '!$A$3:$N$34,13,FALSE),"")</f>
        <v/>
      </c>
      <c r="AK5240" t="str">
        <f>IF(AH5240&gt;"",VLOOKUP(AH5240,'MAATREGELEN TBV BESTEK '!$A$3:$N$34,14,FALSE),"")</f>
        <v/>
      </c>
    </row>
    <row r="5241" spans="1:37" ht="12" customHeight="1">
      <c r="A5241" s="49">
        <v>237948.67499999999</v>
      </c>
      <c r="B5241" s="49">
        <v>438040.00799999997</v>
      </c>
      <c r="C5241" t="s">
        <v>5775</v>
      </c>
      <c r="D5241" t="s">
        <v>4563</v>
      </c>
      <c r="E5241">
        <v>4</v>
      </c>
      <c r="F5241" t="s">
        <v>5915</v>
      </c>
      <c r="G5241" t="s">
        <v>2427</v>
      </c>
      <c r="H5241" s="64" t="s">
        <v>5758</v>
      </c>
      <c r="J5241">
        <f t="shared" si="1580"/>
        <v>1</v>
      </c>
      <c r="K5241" t="str">
        <f t="shared" si="1581"/>
        <v/>
      </c>
      <c r="L5241" t="str">
        <f t="shared" si="1577"/>
        <v/>
      </c>
      <c r="M5241">
        <f t="shared" si="1582"/>
        <v>237948.67499999999</v>
      </c>
      <c r="N5241">
        <f t="shared" si="1583"/>
        <v>438040.00799999997</v>
      </c>
      <c r="O5241" t="str">
        <f t="shared" si="1584"/>
        <v>wit rondje</v>
      </c>
      <c r="P5241" t="str">
        <f t="shared" si="1585"/>
        <v>ALN02798</v>
      </c>
      <c r="Q5241" t="str">
        <f t="shared" si="1595"/>
        <v>Lph 4</v>
      </c>
      <c r="R5241" t="str">
        <f t="shared" si="1578"/>
        <v/>
      </c>
      <c r="T5241" t="str">
        <f t="shared" si="1586"/>
        <v>AALTEN</v>
      </c>
      <c r="U5241" t="str">
        <f t="shared" si="1587"/>
        <v>Het Verzet</v>
      </c>
      <c r="V5241" s="62" t="str">
        <f t="shared" si="1588"/>
        <v>ALN02798</v>
      </c>
      <c r="W5241" s="15" t="e">
        <f>IF(J5241,#REF!,"")</f>
        <v>#REF!</v>
      </c>
      <c r="X5241" s="15" t="e">
        <f>IF(J5241,#REF!,"")</f>
        <v>#REF!</v>
      </c>
      <c r="Y5241" s="62" t="str">
        <f t="shared" si="1589"/>
        <v xml:space="preserve"> </v>
      </c>
      <c r="AA5241" s="69"/>
      <c r="AB5241" s="90">
        <v>4</v>
      </c>
      <c r="AC5241" s="5" t="s">
        <v>2588</v>
      </c>
      <c r="AD5241" s="90" t="str">
        <f t="shared" si="1590"/>
        <v/>
      </c>
      <c r="AE5241" s="90" t="str">
        <f t="shared" si="1591"/>
        <v/>
      </c>
      <c r="AF5241" t="str">
        <f t="shared" si="1594"/>
        <v/>
      </c>
      <c r="AH5241" t="str">
        <f t="shared" si="1579"/>
        <v/>
      </c>
      <c r="AI5241" t="str">
        <f>IF(AH5241&gt;"",VLOOKUP(AH5241,'MAATREGELEN TBV BESTEK '!$A$3:$N$34,11,FALSE),"")</f>
        <v/>
      </c>
      <c r="AJ5241" t="str">
        <f>IF(AH5241&gt;"",VLOOKUP(AH5241,'MAATREGELEN TBV BESTEK '!$A$3:$N$34,13,FALSE),"")</f>
        <v/>
      </c>
      <c r="AK5241" t="str">
        <f>IF(AH5241&gt;"",VLOOKUP(AH5241,'MAATREGELEN TBV BESTEK '!$A$3:$N$34,14,FALSE),"")</f>
        <v/>
      </c>
    </row>
    <row r="5242" spans="1:37" ht="12" customHeight="1">
      <c r="A5242" s="49">
        <v>237965.57399999999</v>
      </c>
      <c r="B5242" s="49">
        <v>437997.91700000002</v>
      </c>
      <c r="C5242" t="s">
        <v>5776</v>
      </c>
      <c r="D5242" t="s">
        <v>4563</v>
      </c>
      <c r="E5242">
        <v>4</v>
      </c>
      <c r="F5242" t="s">
        <v>5915</v>
      </c>
      <c r="G5242" t="s">
        <v>2427</v>
      </c>
      <c r="H5242" s="64" t="s">
        <v>5758</v>
      </c>
      <c r="J5242">
        <f t="shared" si="1580"/>
        <v>1</v>
      </c>
      <c r="K5242" t="str">
        <f t="shared" si="1581"/>
        <v/>
      </c>
      <c r="L5242" t="str">
        <f t="shared" si="1577"/>
        <v/>
      </c>
      <c r="M5242">
        <f t="shared" si="1582"/>
        <v>237965.57399999999</v>
      </c>
      <c r="N5242">
        <f t="shared" si="1583"/>
        <v>437997.91700000002</v>
      </c>
      <c r="O5242" t="str">
        <f t="shared" si="1584"/>
        <v>wit rondje</v>
      </c>
      <c r="P5242" t="str">
        <f t="shared" si="1585"/>
        <v>ALN02799</v>
      </c>
      <c r="Q5242" t="str">
        <f t="shared" si="1595"/>
        <v>Lph 4</v>
      </c>
      <c r="R5242" t="str">
        <f t="shared" si="1578"/>
        <v/>
      </c>
      <c r="T5242" t="str">
        <f t="shared" si="1586"/>
        <v>AALTEN</v>
      </c>
      <c r="U5242" t="str">
        <f t="shared" si="1587"/>
        <v>Het Verzet</v>
      </c>
      <c r="V5242" s="62" t="str">
        <f t="shared" si="1588"/>
        <v>ALN02799</v>
      </c>
      <c r="W5242" s="15" t="e">
        <f>IF(J5242,#REF!,"")</f>
        <v>#REF!</v>
      </c>
      <c r="X5242" s="15" t="e">
        <f>IF(J5242,#REF!,"")</f>
        <v>#REF!</v>
      </c>
      <c r="Y5242" s="62" t="str">
        <f t="shared" si="1589"/>
        <v xml:space="preserve"> </v>
      </c>
      <c r="AA5242" s="69"/>
      <c r="AB5242" s="90">
        <v>4</v>
      </c>
      <c r="AC5242" s="5" t="s">
        <v>2588</v>
      </c>
      <c r="AD5242" s="90" t="str">
        <f t="shared" si="1590"/>
        <v/>
      </c>
      <c r="AE5242" s="90" t="str">
        <f t="shared" si="1591"/>
        <v/>
      </c>
      <c r="AF5242" t="str">
        <f t="shared" ref="AF5242:AF5273" si="1596">IF(Y5242="AV","Armatuur "&amp;AE5242&amp;" leveren en plaatsen op LM "&amp;AD5242&amp;"m","")&amp;IF(Y5242="MV AV","Mast en armatuur leveren en plaatsen, "&amp;AE5242&amp;" en LM "&amp;AD5242&amp;"m, oude mast "&amp;AB5242&amp;"m verwijderen","")&amp;IF(Y5242="NM NA","Nwe mast en nw armatuur leveren en plaatsen, "&amp;AE5242&amp;" en LM "&amp;AD5242&amp;"m, oude mast "&amp;AB5242&amp;"m verwijderen","")&amp;IF(Y5242="NLP","Nieuw lichtpunt bijplaatsen, "&amp;AE5242&amp;" en LM "&amp;AD5242&amp;"m","")</f>
        <v/>
      </c>
      <c r="AH5242" t="str">
        <f t="shared" si="1579"/>
        <v/>
      </c>
      <c r="AI5242" t="str">
        <f>IF(AH5242&gt;"",VLOOKUP(AH5242,'MAATREGELEN TBV BESTEK '!$A$3:$N$34,11,FALSE),"")</f>
        <v/>
      </c>
      <c r="AJ5242" t="str">
        <f>IF(AH5242&gt;"",VLOOKUP(AH5242,'MAATREGELEN TBV BESTEK '!$A$3:$N$34,13,FALSE),"")</f>
        <v/>
      </c>
      <c r="AK5242" t="str">
        <f>IF(AH5242&gt;"",VLOOKUP(AH5242,'MAATREGELEN TBV BESTEK '!$A$3:$N$34,14,FALSE),"")</f>
        <v/>
      </c>
    </row>
    <row r="5243" spans="1:37" ht="12" customHeight="1">
      <c r="A5243" s="49">
        <v>237947.64199999999</v>
      </c>
      <c r="B5243" s="49">
        <v>437985.22499999998</v>
      </c>
      <c r="C5243" t="s">
        <v>5777</v>
      </c>
      <c r="D5243" t="s">
        <v>4563</v>
      </c>
      <c r="E5243">
        <v>4</v>
      </c>
      <c r="F5243" t="s">
        <v>5915</v>
      </c>
      <c r="G5243" t="s">
        <v>2427</v>
      </c>
      <c r="H5243" s="64" t="s">
        <v>5758</v>
      </c>
      <c r="J5243">
        <f t="shared" si="1580"/>
        <v>1</v>
      </c>
      <c r="K5243" t="str">
        <f t="shared" si="1581"/>
        <v/>
      </c>
      <c r="L5243" t="str">
        <f t="shared" si="1577"/>
        <v/>
      </c>
      <c r="M5243">
        <f t="shared" si="1582"/>
        <v>237947.64199999999</v>
      </c>
      <c r="N5243">
        <f t="shared" si="1583"/>
        <v>437985.22499999998</v>
      </c>
      <c r="O5243" t="str">
        <f t="shared" si="1584"/>
        <v>wit rondje</v>
      </c>
      <c r="P5243" t="str">
        <f t="shared" si="1585"/>
        <v>ALN02800</v>
      </c>
      <c r="Q5243" t="str">
        <f t="shared" si="1595"/>
        <v>Lph 4</v>
      </c>
      <c r="R5243" t="str">
        <f t="shared" si="1578"/>
        <v/>
      </c>
      <c r="T5243" t="str">
        <f t="shared" si="1586"/>
        <v>AALTEN</v>
      </c>
      <c r="U5243" t="str">
        <f t="shared" si="1587"/>
        <v>Het Verzet</v>
      </c>
      <c r="V5243" s="62" t="str">
        <f t="shared" si="1588"/>
        <v>ALN02800</v>
      </c>
      <c r="W5243" s="15" t="e">
        <f>IF(J5243,#REF!,"")</f>
        <v>#REF!</v>
      </c>
      <c r="X5243" s="15" t="e">
        <f>IF(J5243,#REF!,"")</f>
        <v>#REF!</v>
      </c>
      <c r="Y5243" s="62" t="str">
        <f t="shared" si="1589"/>
        <v xml:space="preserve"> </v>
      </c>
      <c r="AA5243" s="69"/>
      <c r="AB5243" s="90">
        <v>4</v>
      </c>
      <c r="AC5243" s="5" t="s">
        <v>2588</v>
      </c>
      <c r="AD5243" s="90" t="str">
        <f t="shared" si="1590"/>
        <v/>
      </c>
      <c r="AE5243" s="90" t="str">
        <f t="shared" si="1591"/>
        <v/>
      </c>
      <c r="AF5243" t="str">
        <f t="shared" si="1596"/>
        <v/>
      </c>
      <c r="AH5243" t="str">
        <f t="shared" si="1579"/>
        <v/>
      </c>
      <c r="AI5243" t="str">
        <f>IF(AH5243&gt;"",VLOOKUP(AH5243,'MAATREGELEN TBV BESTEK '!$A$3:$N$34,11,FALSE),"")</f>
        <v/>
      </c>
      <c r="AJ5243" t="str">
        <f>IF(AH5243&gt;"",VLOOKUP(AH5243,'MAATREGELEN TBV BESTEK '!$A$3:$N$34,13,FALSE),"")</f>
        <v/>
      </c>
      <c r="AK5243" t="str">
        <f>IF(AH5243&gt;"",VLOOKUP(AH5243,'MAATREGELEN TBV BESTEK '!$A$3:$N$34,14,FALSE),"")</f>
        <v/>
      </c>
    </row>
    <row r="5244" spans="1:37" ht="12" customHeight="1">
      <c r="A5244" s="49">
        <v>238056.7</v>
      </c>
      <c r="B5244" s="49">
        <v>438036.40500000003</v>
      </c>
      <c r="C5244" t="s">
        <v>5778</v>
      </c>
      <c r="D5244" t="s">
        <v>4563</v>
      </c>
      <c r="E5244">
        <v>4</v>
      </c>
      <c r="F5244" t="s">
        <v>5915</v>
      </c>
      <c r="G5244" t="s">
        <v>2427</v>
      </c>
      <c r="H5244" s="64" t="s">
        <v>5758</v>
      </c>
      <c r="J5244">
        <f t="shared" si="1580"/>
        <v>1</v>
      </c>
      <c r="K5244" t="str">
        <f t="shared" si="1581"/>
        <v/>
      </c>
      <c r="L5244" t="str">
        <f t="shared" si="1577"/>
        <v/>
      </c>
      <c r="M5244">
        <f t="shared" si="1582"/>
        <v>238056.7</v>
      </c>
      <c r="N5244">
        <f t="shared" si="1583"/>
        <v>438036.40500000003</v>
      </c>
      <c r="O5244" t="str">
        <f t="shared" si="1584"/>
        <v>wit rondje</v>
      </c>
      <c r="P5244" t="str">
        <f t="shared" si="1585"/>
        <v>ALN02801</v>
      </c>
      <c r="Q5244" t="str">
        <f t="shared" si="1595"/>
        <v>Lph 4</v>
      </c>
      <c r="R5244" t="str">
        <f t="shared" si="1578"/>
        <v/>
      </c>
      <c r="T5244" t="str">
        <f t="shared" si="1586"/>
        <v>AALTEN</v>
      </c>
      <c r="U5244" t="str">
        <f t="shared" si="1587"/>
        <v>Het Verzet</v>
      </c>
      <c r="V5244" s="62" t="str">
        <f t="shared" si="1588"/>
        <v>ALN02801</v>
      </c>
      <c r="W5244" s="15" t="e">
        <f>IF(J5244,#REF!,"")</f>
        <v>#REF!</v>
      </c>
      <c r="X5244" s="15" t="e">
        <f>IF(J5244,#REF!,"")</f>
        <v>#REF!</v>
      </c>
      <c r="Y5244" s="62" t="str">
        <f t="shared" si="1589"/>
        <v xml:space="preserve"> </v>
      </c>
      <c r="AA5244" s="69"/>
      <c r="AB5244" s="90">
        <v>4</v>
      </c>
      <c r="AC5244" s="5" t="s">
        <v>2588</v>
      </c>
      <c r="AD5244" s="90" t="str">
        <f t="shared" si="1590"/>
        <v/>
      </c>
      <c r="AE5244" s="90" t="str">
        <f t="shared" si="1591"/>
        <v/>
      </c>
      <c r="AF5244" t="str">
        <f t="shared" si="1596"/>
        <v/>
      </c>
      <c r="AH5244" t="str">
        <f t="shared" si="1579"/>
        <v/>
      </c>
      <c r="AI5244" t="str">
        <f>IF(AH5244&gt;"",VLOOKUP(AH5244,'MAATREGELEN TBV BESTEK '!$A$3:$N$34,11,FALSE),"")</f>
        <v/>
      </c>
      <c r="AJ5244" t="str">
        <f>IF(AH5244&gt;"",VLOOKUP(AH5244,'MAATREGELEN TBV BESTEK '!$A$3:$N$34,13,FALSE),"")</f>
        <v/>
      </c>
      <c r="AK5244" t="str">
        <f>IF(AH5244&gt;"",VLOOKUP(AH5244,'MAATREGELEN TBV BESTEK '!$A$3:$N$34,14,FALSE),"")</f>
        <v/>
      </c>
    </row>
    <row r="5245" spans="1:37" ht="12" customHeight="1">
      <c r="A5245" s="49">
        <v>238154.092</v>
      </c>
      <c r="B5245" s="49">
        <v>438061.61200000002</v>
      </c>
      <c r="C5245" t="s">
        <v>5757</v>
      </c>
      <c r="D5245" t="s">
        <v>4563</v>
      </c>
      <c r="E5245">
        <v>3</v>
      </c>
      <c r="F5245" t="s">
        <v>5915</v>
      </c>
      <c r="G5245" t="s">
        <v>2427</v>
      </c>
      <c r="H5245" s="64" t="s">
        <v>5758</v>
      </c>
      <c r="J5245">
        <f t="shared" si="1580"/>
        <v>1</v>
      </c>
      <c r="K5245" t="str">
        <f t="shared" si="1581"/>
        <v/>
      </c>
      <c r="L5245" t="str">
        <f t="shared" si="1577"/>
        <v/>
      </c>
      <c r="M5245">
        <f t="shared" si="1582"/>
        <v>238154.092</v>
      </c>
      <c r="N5245">
        <f t="shared" si="1583"/>
        <v>438061.61200000002</v>
      </c>
      <c r="O5245" t="str">
        <f t="shared" si="1584"/>
        <v>wit rondje</v>
      </c>
      <c r="P5245" t="str">
        <f t="shared" si="1585"/>
        <v>ALN02803</v>
      </c>
      <c r="Q5245" t="str">
        <f t="shared" si="1595"/>
        <v>Lph 3</v>
      </c>
      <c r="R5245" t="str">
        <f t="shared" si="1578"/>
        <v/>
      </c>
      <c r="T5245" t="str">
        <f t="shared" si="1586"/>
        <v>AALTEN</v>
      </c>
      <c r="U5245" t="str">
        <f t="shared" si="1587"/>
        <v>Het Verzet</v>
      </c>
      <c r="V5245" s="62" t="str">
        <f t="shared" si="1588"/>
        <v>ALN02803</v>
      </c>
      <c r="W5245" s="15" t="e">
        <f>IF(J5245,#REF!,"")</f>
        <v>#REF!</v>
      </c>
      <c r="X5245" s="15" t="e">
        <f>IF(J5245,#REF!,"")</f>
        <v>#REF!</v>
      </c>
      <c r="Y5245" s="62" t="str">
        <f t="shared" si="1589"/>
        <v xml:space="preserve"> </v>
      </c>
      <c r="AA5245" s="69"/>
      <c r="AB5245" s="90">
        <v>3</v>
      </c>
      <c r="AC5245" s="5" t="s">
        <v>2591</v>
      </c>
      <c r="AD5245" s="90" t="str">
        <f t="shared" si="1590"/>
        <v/>
      </c>
      <c r="AE5245" s="90" t="str">
        <f t="shared" si="1591"/>
        <v/>
      </c>
      <c r="AF5245" t="str">
        <f t="shared" si="1596"/>
        <v/>
      </c>
      <c r="AH5245" t="str">
        <f t="shared" si="1579"/>
        <v/>
      </c>
      <c r="AI5245" t="str">
        <f>IF(AH5245&gt;"",VLOOKUP(AH5245,'MAATREGELEN TBV BESTEK '!$A$3:$N$34,11,FALSE),"")</f>
        <v/>
      </c>
      <c r="AJ5245" t="str">
        <f>IF(AH5245&gt;"",VLOOKUP(AH5245,'MAATREGELEN TBV BESTEK '!$A$3:$N$34,13,FALSE),"")</f>
        <v/>
      </c>
      <c r="AK5245" t="str">
        <f>IF(AH5245&gt;"",VLOOKUP(AH5245,'MAATREGELEN TBV BESTEK '!$A$3:$N$34,14,FALSE),"")</f>
        <v/>
      </c>
    </row>
    <row r="5246" spans="1:37" ht="12" customHeight="1">
      <c r="A5246" s="49">
        <v>238076.68700000001</v>
      </c>
      <c r="B5246" s="49">
        <v>438023.64500000002</v>
      </c>
      <c r="C5246" t="s">
        <v>5779</v>
      </c>
      <c r="D5246" t="s">
        <v>4563</v>
      </c>
      <c r="E5246">
        <v>4</v>
      </c>
      <c r="F5246" t="s">
        <v>5915</v>
      </c>
      <c r="G5246" t="s">
        <v>2427</v>
      </c>
      <c r="H5246" s="64" t="s">
        <v>5758</v>
      </c>
      <c r="J5246">
        <f t="shared" si="1580"/>
        <v>1</v>
      </c>
      <c r="K5246" t="str">
        <f t="shared" si="1581"/>
        <v/>
      </c>
      <c r="L5246" t="str">
        <f t="shared" si="1577"/>
        <v/>
      </c>
      <c r="M5246">
        <f t="shared" si="1582"/>
        <v>238076.68700000001</v>
      </c>
      <c r="N5246">
        <f t="shared" si="1583"/>
        <v>438023.64500000002</v>
      </c>
      <c r="O5246" t="str">
        <f t="shared" si="1584"/>
        <v>wit rondje</v>
      </c>
      <c r="P5246" t="str">
        <f t="shared" si="1585"/>
        <v>ALN02804</v>
      </c>
      <c r="Q5246" t="str">
        <f t="shared" si="1595"/>
        <v>Lph 4</v>
      </c>
      <c r="R5246" t="str">
        <f t="shared" si="1578"/>
        <v/>
      </c>
      <c r="T5246" t="str">
        <f t="shared" si="1586"/>
        <v>AALTEN</v>
      </c>
      <c r="U5246" t="str">
        <f t="shared" si="1587"/>
        <v>Het Verzet</v>
      </c>
      <c r="V5246" s="62" t="str">
        <f t="shared" si="1588"/>
        <v>ALN02804</v>
      </c>
      <c r="W5246" s="15" t="e">
        <f>IF(J5246,#REF!,"")</f>
        <v>#REF!</v>
      </c>
      <c r="X5246" s="15" t="e">
        <f>IF(J5246,#REF!,"")</f>
        <v>#REF!</v>
      </c>
      <c r="Y5246" s="62" t="str">
        <f t="shared" si="1589"/>
        <v xml:space="preserve"> </v>
      </c>
      <c r="AA5246" s="69"/>
      <c r="AB5246" s="90">
        <v>4</v>
      </c>
      <c r="AC5246" s="5" t="s">
        <v>2588</v>
      </c>
      <c r="AD5246" s="90" t="str">
        <f t="shared" si="1590"/>
        <v/>
      </c>
      <c r="AE5246" s="90" t="str">
        <f t="shared" si="1591"/>
        <v/>
      </c>
      <c r="AF5246" t="str">
        <f t="shared" si="1596"/>
        <v/>
      </c>
      <c r="AH5246" t="str">
        <f t="shared" si="1579"/>
        <v/>
      </c>
      <c r="AI5246" t="str">
        <f>IF(AH5246&gt;"",VLOOKUP(AH5246,'MAATREGELEN TBV BESTEK '!$A$3:$N$34,11,FALSE),"")</f>
        <v/>
      </c>
      <c r="AJ5246" t="str">
        <f>IF(AH5246&gt;"",VLOOKUP(AH5246,'MAATREGELEN TBV BESTEK '!$A$3:$N$34,13,FALSE),"")</f>
        <v/>
      </c>
      <c r="AK5246" t="str">
        <f>IF(AH5246&gt;"",VLOOKUP(AH5246,'MAATREGELEN TBV BESTEK '!$A$3:$N$34,14,FALSE),"")</f>
        <v/>
      </c>
    </row>
    <row r="5247" spans="1:37" ht="12" customHeight="1">
      <c r="A5247" s="49">
        <v>238018.15400000001</v>
      </c>
      <c r="B5247" s="49">
        <v>438003.837</v>
      </c>
      <c r="C5247" t="s">
        <v>5780</v>
      </c>
      <c r="D5247" t="s">
        <v>4563</v>
      </c>
      <c r="E5247">
        <v>4</v>
      </c>
      <c r="F5247" t="s">
        <v>5915</v>
      </c>
      <c r="G5247" t="s">
        <v>2427</v>
      </c>
      <c r="H5247" s="64" t="s">
        <v>5758</v>
      </c>
      <c r="J5247">
        <f t="shared" si="1580"/>
        <v>1</v>
      </c>
      <c r="K5247" t="str">
        <f t="shared" si="1581"/>
        <v/>
      </c>
      <c r="L5247" t="str">
        <f t="shared" si="1577"/>
        <v/>
      </c>
      <c r="M5247">
        <f t="shared" si="1582"/>
        <v>238018.15400000001</v>
      </c>
      <c r="N5247">
        <f t="shared" si="1583"/>
        <v>438003.837</v>
      </c>
      <c r="O5247" t="str">
        <f t="shared" si="1584"/>
        <v>wit rondje</v>
      </c>
      <c r="P5247" t="str">
        <f t="shared" si="1585"/>
        <v>ALN02805</v>
      </c>
      <c r="Q5247" t="str">
        <f t="shared" si="1595"/>
        <v>Lph 4</v>
      </c>
      <c r="R5247" t="str">
        <f t="shared" si="1578"/>
        <v/>
      </c>
      <c r="T5247" t="str">
        <f t="shared" si="1586"/>
        <v>AALTEN</v>
      </c>
      <c r="U5247" t="str">
        <f t="shared" si="1587"/>
        <v>Het Verzet</v>
      </c>
      <c r="V5247" s="62" t="str">
        <f t="shared" si="1588"/>
        <v>ALN02805</v>
      </c>
      <c r="W5247" s="15" t="e">
        <f>IF(J5247,#REF!,"")</f>
        <v>#REF!</v>
      </c>
      <c r="X5247" s="15" t="e">
        <f>IF(J5247,#REF!,"")</f>
        <v>#REF!</v>
      </c>
      <c r="Y5247" s="62" t="str">
        <f t="shared" si="1589"/>
        <v xml:space="preserve"> </v>
      </c>
      <c r="AA5247" s="69"/>
      <c r="AB5247" s="90">
        <v>4</v>
      </c>
      <c r="AC5247" s="5" t="s">
        <v>2588</v>
      </c>
      <c r="AD5247" s="90" t="str">
        <f t="shared" si="1590"/>
        <v/>
      </c>
      <c r="AE5247" s="90" t="str">
        <f t="shared" si="1591"/>
        <v/>
      </c>
      <c r="AF5247" t="str">
        <f t="shared" si="1596"/>
        <v/>
      </c>
      <c r="AH5247" t="str">
        <f t="shared" si="1579"/>
        <v/>
      </c>
      <c r="AI5247" t="str">
        <f>IF(AH5247&gt;"",VLOOKUP(AH5247,'MAATREGELEN TBV BESTEK '!$A$3:$N$34,11,FALSE),"")</f>
        <v/>
      </c>
      <c r="AJ5247" t="str">
        <f>IF(AH5247&gt;"",VLOOKUP(AH5247,'MAATREGELEN TBV BESTEK '!$A$3:$N$34,13,FALSE),"")</f>
        <v/>
      </c>
      <c r="AK5247" t="str">
        <f>IF(AH5247&gt;"",VLOOKUP(AH5247,'MAATREGELEN TBV BESTEK '!$A$3:$N$34,14,FALSE),"")</f>
        <v/>
      </c>
    </row>
    <row r="5248" spans="1:37" ht="12" customHeight="1">
      <c r="A5248" s="49">
        <v>238059.41899999999</v>
      </c>
      <c r="B5248" s="49">
        <v>437954.74699999997</v>
      </c>
      <c r="C5248" t="s">
        <v>5781</v>
      </c>
      <c r="D5248" t="s">
        <v>4563</v>
      </c>
      <c r="E5248">
        <v>4</v>
      </c>
      <c r="F5248" t="s">
        <v>5915</v>
      </c>
      <c r="G5248" t="s">
        <v>2427</v>
      </c>
      <c r="H5248" s="64" t="s">
        <v>5758</v>
      </c>
      <c r="J5248">
        <f t="shared" si="1580"/>
        <v>1</v>
      </c>
      <c r="K5248" t="str">
        <f t="shared" si="1581"/>
        <v/>
      </c>
      <c r="L5248" t="str">
        <f t="shared" si="1577"/>
        <v/>
      </c>
      <c r="M5248">
        <f t="shared" si="1582"/>
        <v>238059.41899999999</v>
      </c>
      <c r="N5248">
        <f t="shared" si="1583"/>
        <v>437954.74699999997</v>
      </c>
      <c r="O5248" t="str">
        <f t="shared" si="1584"/>
        <v>wit rondje</v>
      </c>
      <c r="P5248" t="str">
        <f t="shared" si="1585"/>
        <v>ALN02806</v>
      </c>
      <c r="Q5248" t="str">
        <f t="shared" si="1595"/>
        <v>Lph 4</v>
      </c>
      <c r="R5248" t="str">
        <f t="shared" si="1578"/>
        <v/>
      </c>
      <c r="T5248" t="str">
        <f t="shared" si="1586"/>
        <v>AALTEN</v>
      </c>
      <c r="U5248" t="str">
        <f t="shared" si="1587"/>
        <v>Het Verzet</v>
      </c>
      <c r="V5248" s="62" t="str">
        <f t="shared" si="1588"/>
        <v>ALN02806</v>
      </c>
      <c r="W5248" s="15" t="e">
        <f>IF(J5248,#REF!,"")</f>
        <v>#REF!</v>
      </c>
      <c r="X5248" s="15" t="e">
        <f>IF(J5248,#REF!,"")</f>
        <v>#REF!</v>
      </c>
      <c r="Y5248" s="62" t="str">
        <f t="shared" si="1589"/>
        <v xml:space="preserve"> </v>
      </c>
      <c r="AA5248" s="69"/>
      <c r="AB5248" s="90">
        <v>4</v>
      </c>
      <c r="AC5248" s="5" t="s">
        <v>2588</v>
      </c>
      <c r="AD5248" s="90" t="str">
        <f t="shared" si="1590"/>
        <v/>
      </c>
      <c r="AE5248" s="90" t="str">
        <f t="shared" si="1591"/>
        <v/>
      </c>
      <c r="AF5248" t="str">
        <f t="shared" si="1596"/>
        <v/>
      </c>
      <c r="AH5248" t="str">
        <f t="shared" si="1579"/>
        <v/>
      </c>
      <c r="AI5248" t="str">
        <f>IF(AH5248&gt;"",VLOOKUP(AH5248,'MAATREGELEN TBV BESTEK '!$A$3:$N$34,11,FALSE),"")</f>
        <v/>
      </c>
      <c r="AJ5248" t="str">
        <f>IF(AH5248&gt;"",VLOOKUP(AH5248,'MAATREGELEN TBV BESTEK '!$A$3:$N$34,13,FALSE),"")</f>
        <v/>
      </c>
      <c r="AK5248" t="str">
        <f>IF(AH5248&gt;"",VLOOKUP(AH5248,'MAATREGELEN TBV BESTEK '!$A$3:$N$34,14,FALSE),"")</f>
        <v/>
      </c>
    </row>
    <row r="5249" spans="1:37" ht="12" customHeight="1">
      <c r="A5249" s="49">
        <v>238049.247</v>
      </c>
      <c r="B5249" s="49">
        <v>437914.81699999998</v>
      </c>
      <c r="C5249" t="s">
        <v>5782</v>
      </c>
      <c r="D5249" t="s">
        <v>4563</v>
      </c>
      <c r="E5249">
        <v>4</v>
      </c>
      <c r="F5249" t="s">
        <v>5915</v>
      </c>
      <c r="G5249" t="s">
        <v>2427</v>
      </c>
      <c r="H5249" s="64" t="s">
        <v>5758</v>
      </c>
      <c r="J5249">
        <f t="shared" si="1580"/>
        <v>1</v>
      </c>
      <c r="K5249" t="str">
        <f t="shared" si="1581"/>
        <v/>
      </c>
      <c r="L5249" t="str">
        <f t="shared" si="1577"/>
        <v/>
      </c>
      <c r="M5249">
        <f t="shared" si="1582"/>
        <v>238049.247</v>
      </c>
      <c r="N5249">
        <f t="shared" si="1583"/>
        <v>437914.81699999998</v>
      </c>
      <c r="O5249" t="str">
        <f t="shared" si="1584"/>
        <v>wit rondje</v>
      </c>
      <c r="P5249" t="str">
        <f t="shared" si="1585"/>
        <v>ALN02807</v>
      </c>
      <c r="Q5249" t="str">
        <f t="shared" si="1595"/>
        <v>Lph 4</v>
      </c>
      <c r="R5249" t="str">
        <f t="shared" si="1578"/>
        <v/>
      </c>
      <c r="T5249" t="str">
        <f t="shared" si="1586"/>
        <v>AALTEN</v>
      </c>
      <c r="U5249" t="str">
        <f t="shared" si="1587"/>
        <v>Het Verzet</v>
      </c>
      <c r="V5249" s="62" t="str">
        <f t="shared" si="1588"/>
        <v>ALN02807</v>
      </c>
      <c r="W5249" s="15" t="e">
        <f>IF(J5249,#REF!,"")</f>
        <v>#REF!</v>
      </c>
      <c r="X5249" s="15" t="e">
        <f>IF(J5249,#REF!,"")</f>
        <v>#REF!</v>
      </c>
      <c r="Y5249" s="62" t="str">
        <f t="shared" si="1589"/>
        <v xml:space="preserve"> </v>
      </c>
      <c r="AA5249" s="69"/>
      <c r="AB5249" s="90">
        <v>4</v>
      </c>
      <c r="AC5249" s="5" t="s">
        <v>2588</v>
      </c>
      <c r="AD5249" s="90" t="str">
        <f t="shared" si="1590"/>
        <v/>
      </c>
      <c r="AE5249" s="90" t="str">
        <f t="shared" si="1591"/>
        <v/>
      </c>
      <c r="AF5249" t="str">
        <f t="shared" si="1596"/>
        <v/>
      </c>
      <c r="AH5249" t="str">
        <f t="shared" si="1579"/>
        <v/>
      </c>
      <c r="AI5249" t="str">
        <f>IF(AH5249&gt;"",VLOOKUP(AH5249,'MAATREGELEN TBV BESTEK '!$A$3:$N$34,11,FALSE),"")</f>
        <v/>
      </c>
      <c r="AJ5249" t="str">
        <f>IF(AH5249&gt;"",VLOOKUP(AH5249,'MAATREGELEN TBV BESTEK '!$A$3:$N$34,13,FALSE),"")</f>
        <v/>
      </c>
      <c r="AK5249" t="str">
        <f>IF(AH5249&gt;"",VLOOKUP(AH5249,'MAATREGELEN TBV BESTEK '!$A$3:$N$34,14,FALSE),"")</f>
        <v/>
      </c>
    </row>
    <row r="5250" spans="1:37" ht="12" customHeight="1">
      <c r="A5250" s="49">
        <v>237876.158</v>
      </c>
      <c r="B5250" s="49">
        <v>437997.52100000001</v>
      </c>
      <c r="C5250" t="s">
        <v>5783</v>
      </c>
      <c r="D5250" t="s">
        <v>4563</v>
      </c>
      <c r="E5250">
        <v>4</v>
      </c>
      <c r="F5250" t="s">
        <v>5915</v>
      </c>
      <c r="G5250" t="s">
        <v>2427</v>
      </c>
      <c r="H5250" s="64" t="s">
        <v>5758</v>
      </c>
      <c r="J5250">
        <f t="shared" si="1580"/>
        <v>1</v>
      </c>
      <c r="K5250" t="str">
        <f t="shared" si="1581"/>
        <v/>
      </c>
      <c r="L5250" t="str">
        <f t="shared" si="1577"/>
        <v/>
      </c>
      <c r="M5250">
        <f t="shared" si="1582"/>
        <v>237876.158</v>
      </c>
      <c r="N5250">
        <f t="shared" si="1583"/>
        <v>437997.52100000001</v>
      </c>
      <c r="O5250" t="str">
        <f t="shared" si="1584"/>
        <v>wit rondje</v>
      </c>
      <c r="P5250" t="str">
        <f t="shared" si="1585"/>
        <v>ALN02818</v>
      </c>
      <c r="Q5250" t="str">
        <f t="shared" si="1595"/>
        <v>Lph 4</v>
      </c>
      <c r="R5250" t="str">
        <f t="shared" si="1578"/>
        <v/>
      </c>
      <c r="T5250" t="str">
        <f t="shared" si="1586"/>
        <v>AALTEN</v>
      </c>
      <c r="U5250" t="str">
        <f t="shared" si="1587"/>
        <v>Het Verzet</v>
      </c>
      <c r="V5250" s="62" t="str">
        <f t="shared" si="1588"/>
        <v>ALN02818</v>
      </c>
      <c r="W5250" s="15" t="e">
        <f>IF(J5250,#REF!,"")</f>
        <v>#REF!</v>
      </c>
      <c r="X5250" s="15" t="e">
        <f>IF(J5250,#REF!,"")</f>
        <v>#REF!</v>
      </c>
      <c r="Y5250" s="62" t="str">
        <f t="shared" si="1589"/>
        <v xml:space="preserve"> </v>
      </c>
      <c r="AA5250" s="69"/>
      <c r="AB5250" s="90">
        <v>4</v>
      </c>
      <c r="AC5250" s="5" t="s">
        <v>2588</v>
      </c>
      <c r="AD5250" s="90" t="str">
        <f t="shared" si="1590"/>
        <v/>
      </c>
      <c r="AE5250" s="90" t="str">
        <f t="shared" si="1591"/>
        <v/>
      </c>
      <c r="AF5250" t="str">
        <f t="shared" si="1596"/>
        <v/>
      </c>
      <c r="AH5250" t="str">
        <f t="shared" si="1579"/>
        <v/>
      </c>
      <c r="AI5250" t="str">
        <f>IF(AH5250&gt;"",VLOOKUP(AH5250,'MAATREGELEN TBV BESTEK '!$A$3:$N$34,11,FALSE),"")</f>
        <v/>
      </c>
      <c r="AJ5250" t="str">
        <f>IF(AH5250&gt;"",VLOOKUP(AH5250,'MAATREGELEN TBV BESTEK '!$A$3:$N$34,13,FALSE),"")</f>
        <v/>
      </c>
      <c r="AK5250" t="str">
        <f>IF(AH5250&gt;"",VLOOKUP(AH5250,'MAATREGELEN TBV BESTEK '!$A$3:$N$34,14,FALSE),"")</f>
        <v/>
      </c>
    </row>
    <row r="5251" spans="1:37" ht="12" customHeight="1">
      <c r="A5251" s="49">
        <v>237918.38699999999</v>
      </c>
      <c r="B5251" s="49">
        <v>437976.40600000002</v>
      </c>
      <c r="C5251" t="s">
        <v>5784</v>
      </c>
      <c r="D5251" t="s">
        <v>4563</v>
      </c>
      <c r="E5251">
        <v>4</v>
      </c>
      <c r="F5251" t="s">
        <v>5915</v>
      </c>
      <c r="G5251" t="s">
        <v>2427</v>
      </c>
      <c r="H5251" s="64" t="s">
        <v>5758</v>
      </c>
      <c r="J5251">
        <f t="shared" si="1580"/>
        <v>1</v>
      </c>
      <c r="K5251" t="str">
        <f t="shared" si="1581"/>
        <v/>
      </c>
      <c r="L5251" t="str">
        <f t="shared" si="1577"/>
        <v/>
      </c>
      <c r="M5251">
        <f t="shared" si="1582"/>
        <v>237918.38699999999</v>
      </c>
      <c r="N5251">
        <f t="shared" si="1583"/>
        <v>437976.40600000002</v>
      </c>
      <c r="O5251" t="str">
        <f t="shared" si="1584"/>
        <v>wit rondje</v>
      </c>
      <c r="P5251" t="str">
        <f t="shared" si="1585"/>
        <v>ALN02819</v>
      </c>
      <c r="Q5251" t="str">
        <f t="shared" si="1595"/>
        <v>Lph 4</v>
      </c>
      <c r="R5251" t="str">
        <f t="shared" si="1578"/>
        <v/>
      </c>
      <c r="T5251" t="str">
        <f t="shared" si="1586"/>
        <v>AALTEN</v>
      </c>
      <c r="U5251" t="str">
        <f t="shared" si="1587"/>
        <v>Het Verzet</v>
      </c>
      <c r="V5251" s="62" t="str">
        <f t="shared" si="1588"/>
        <v>ALN02819</v>
      </c>
      <c r="W5251" s="15" t="e">
        <f>IF(J5251,#REF!,"")</f>
        <v>#REF!</v>
      </c>
      <c r="X5251" s="15" t="e">
        <f>IF(J5251,#REF!,"")</f>
        <v>#REF!</v>
      </c>
      <c r="Y5251" s="62" t="str">
        <f t="shared" si="1589"/>
        <v xml:space="preserve"> </v>
      </c>
      <c r="AA5251" s="69"/>
      <c r="AB5251" s="90">
        <v>4</v>
      </c>
      <c r="AC5251" s="5" t="s">
        <v>2588</v>
      </c>
      <c r="AD5251" s="90" t="str">
        <f t="shared" si="1590"/>
        <v/>
      </c>
      <c r="AE5251" s="90" t="str">
        <f t="shared" si="1591"/>
        <v/>
      </c>
      <c r="AF5251" t="str">
        <f t="shared" si="1596"/>
        <v/>
      </c>
      <c r="AH5251" t="str">
        <f t="shared" si="1579"/>
        <v/>
      </c>
      <c r="AI5251" t="str">
        <f>IF(AH5251&gt;"",VLOOKUP(AH5251,'MAATREGELEN TBV BESTEK '!$A$3:$N$34,11,FALSE),"")</f>
        <v/>
      </c>
      <c r="AJ5251" t="str">
        <f>IF(AH5251&gt;"",VLOOKUP(AH5251,'MAATREGELEN TBV BESTEK '!$A$3:$N$34,13,FALSE),"")</f>
        <v/>
      </c>
      <c r="AK5251" t="str">
        <f>IF(AH5251&gt;"",VLOOKUP(AH5251,'MAATREGELEN TBV BESTEK '!$A$3:$N$34,14,FALSE),"")</f>
        <v/>
      </c>
    </row>
    <row r="5252" spans="1:37" ht="12" customHeight="1">
      <c r="A5252" s="49">
        <v>236307.46900000001</v>
      </c>
      <c r="B5252" s="49">
        <v>436479.53200000001</v>
      </c>
      <c r="C5252" t="s">
        <v>1756</v>
      </c>
      <c r="D5252" t="s">
        <v>4563</v>
      </c>
      <c r="E5252">
        <v>6</v>
      </c>
      <c r="F5252" t="s">
        <v>5915</v>
      </c>
      <c r="G5252" t="s">
        <v>2427</v>
      </c>
      <c r="H5252" s="64" t="s">
        <v>1738</v>
      </c>
      <c r="J5252">
        <f t="shared" si="1580"/>
        <v>1</v>
      </c>
      <c r="K5252" t="str">
        <f t="shared" si="1581"/>
        <v/>
      </c>
      <c r="L5252" t="str">
        <f t="shared" si="1577"/>
        <v/>
      </c>
      <c r="M5252">
        <f t="shared" si="1582"/>
        <v>236307.46900000001</v>
      </c>
      <c r="N5252">
        <f t="shared" si="1583"/>
        <v>436479.53200000001</v>
      </c>
      <c r="O5252" t="str">
        <f t="shared" si="1584"/>
        <v>wit rondje</v>
      </c>
      <c r="P5252" t="str">
        <f t="shared" si="1585"/>
        <v>ALN00354</v>
      </c>
      <c r="Q5252" t="str">
        <f t="shared" si="1595"/>
        <v>Lph 6</v>
      </c>
      <c r="R5252" t="str">
        <f t="shared" si="1578"/>
        <v/>
      </c>
      <c r="T5252" t="str">
        <f t="shared" si="1586"/>
        <v>AALTEN</v>
      </c>
      <c r="U5252" t="str">
        <f t="shared" si="1587"/>
        <v>Vierde Broekdijk</v>
      </c>
      <c r="V5252" s="62" t="str">
        <f t="shared" si="1588"/>
        <v>ALN00354</v>
      </c>
      <c r="W5252" s="15" t="e">
        <f>IF(J5252,#REF!,"")</f>
        <v>#REF!</v>
      </c>
      <c r="X5252" s="15" t="e">
        <f>IF(J5252,#REF!,"")</f>
        <v>#REF!</v>
      </c>
      <c r="Y5252" s="62" t="str">
        <f t="shared" si="1589"/>
        <v xml:space="preserve"> </v>
      </c>
      <c r="AA5252" s="69"/>
      <c r="AB5252" s="90">
        <v>6</v>
      </c>
      <c r="AC5252" s="5" t="s">
        <v>3525</v>
      </c>
      <c r="AD5252" s="90" t="str">
        <f t="shared" si="1590"/>
        <v/>
      </c>
      <c r="AE5252" s="90" t="str">
        <f t="shared" si="1591"/>
        <v/>
      </c>
      <c r="AF5252" t="str">
        <f t="shared" si="1596"/>
        <v/>
      </c>
      <c r="AH5252" t="str">
        <f t="shared" si="1579"/>
        <v/>
      </c>
      <c r="AI5252" t="str">
        <f>IF(AH5252&gt;"",VLOOKUP(AH5252,'MAATREGELEN TBV BESTEK '!$A$3:$N$34,11,FALSE),"")</f>
        <v/>
      </c>
      <c r="AJ5252" t="str">
        <f>IF(AH5252&gt;"",VLOOKUP(AH5252,'MAATREGELEN TBV BESTEK '!$A$3:$N$34,13,FALSE),"")</f>
        <v/>
      </c>
      <c r="AK5252" t="str">
        <f>IF(AH5252&gt;"",VLOOKUP(AH5252,'MAATREGELEN TBV BESTEK '!$A$3:$N$34,14,FALSE),"")</f>
        <v/>
      </c>
    </row>
    <row r="5253" spans="1:37" ht="12" customHeight="1">
      <c r="A5253" s="49">
        <v>236323.56</v>
      </c>
      <c r="B5253" s="49">
        <v>436458.66100000002</v>
      </c>
      <c r="C5253" t="s">
        <v>1757</v>
      </c>
      <c r="D5253" t="s">
        <v>4563</v>
      </c>
      <c r="E5253">
        <v>6</v>
      </c>
      <c r="F5253" t="s">
        <v>5915</v>
      </c>
      <c r="G5253" t="s">
        <v>2427</v>
      </c>
      <c r="H5253" s="64" t="s">
        <v>1738</v>
      </c>
      <c r="J5253">
        <f t="shared" si="1580"/>
        <v>1</v>
      </c>
      <c r="K5253" t="str">
        <f t="shared" si="1581"/>
        <v/>
      </c>
      <c r="L5253" t="str">
        <f t="shared" ref="L5253:L5316" si="1597">IF(R5253="Luma MINI","groen",IF(R5253="Brisa PLUS","rood",IF(R5253="Kegel 2000 Led","zwart","")))</f>
        <v/>
      </c>
      <c r="M5253">
        <f t="shared" si="1582"/>
        <v>236323.56</v>
      </c>
      <c r="N5253">
        <f t="shared" si="1583"/>
        <v>436458.66100000002</v>
      </c>
      <c r="O5253" t="str">
        <f t="shared" si="1584"/>
        <v>wit rondje</v>
      </c>
      <c r="P5253" t="str">
        <f t="shared" si="1585"/>
        <v>ALN00355</v>
      </c>
      <c r="Q5253" t="str">
        <f t="shared" si="1595"/>
        <v>Lph 6</v>
      </c>
      <c r="R5253" t="str">
        <f t="shared" ref="R5253:R5316" si="1598">F5253</f>
        <v/>
      </c>
      <c r="T5253" t="str">
        <f t="shared" si="1586"/>
        <v>AALTEN</v>
      </c>
      <c r="U5253" t="str">
        <f t="shared" si="1587"/>
        <v>Vierde Broekdijk</v>
      </c>
      <c r="V5253" s="62" t="str">
        <f t="shared" si="1588"/>
        <v>ALN00355</v>
      </c>
      <c r="W5253" s="15" t="e">
        <f>IF(J5253,#REF!,"")</f>
        <v>#REF!</v>
      </c>
      <c r="X5253" s="15" t="e">
        <f>IF(J5253,#REF!,"")</f>
        <v>#REF!</v>
      </c>
      <c r="Y5253" s="62" t="str">
        <f t="shared" si="1589"/>
        <v xml:space="preserve"> </v>
      </c>
      <c r="AA5253" s="69"/>
      <c r="AB5253" s="90">
        <v>6</v>
      </c>
      <c r="AC5253" s="5" t="s">
        <v>3525</v>
      </c>
      <c r="AD5253" s="90" t="str">
        <f t="shared" si="1590"/>
        <v/>
      </c>
      <c r="AE5253" s="90" t="str">
        <f t="shared" si="1591"/>
        <v/>
      </c>
      <c r="AF5253" t="str">
        <f t="shared" si="1596"/>
        <v/>
      </c>
      <c r="AH5253" t="str">
        <f t="shared" ref="AH5253:AH5316" si="1599">IF(Y5253="AV",Y5253&amp;" "&amp;AB5253&amp;"-&gt;"&amp;AB5253&amp; " "&amp;AE5253,"")&amp;IF(Y5253="MV AV",Y5253&amp;" "&amp;AB5253&amp;"-&gt;"&amp;AD5253&amp; " "&amp;AE5253,"")&amp;IF(Y5253="NM NA",Y5253&amp;" "&amp;AB5253&amp;"-&gt;"&amp;AD5253&amp; " "&amp;AE5253,"")</f>
        <v/>
      </c>
      <c r="AI5253" t="str">
        <f>IF(AH5253&gt;"",VLOOKUP(AH5253,'MAATREGELEN TBV BESTEK '!$A$3:$N$34,11,FALSE),"")</f>
        <v/>
      </c>
      <c r="AJ5253" t="str">
        <f>IF(AH5253&gt;"",VLOOKUP(AH5253,'MAATREGELEN TBV BESTEK '!$A$3:$N$34,13,FALSE),"")</f>
        <v/>
      </c>
      <c r="AK5253" t="str">
        <f>IF(AH5253&gt;"",VLOOKUP(AH5253,'MAATREGELEN TBV BESTEK '!$A$3:$N$34,14,FALSE),"")</f>
        <v/>
      </c>
    </row>
    <row r="5254" spans="1:37" ht="12" customHeight="1">
      <c r="A5254" s="49">
        <v>236332.807</v>
      </c>
      <c r="B5254" s="49">
        <v>436430.36099999998</v>
      </c>
      <c r="C5254" t="s">
        <v>1758</v>
      </c>
      <c r="D5254" t="s">
        <v>4563</v>
      </c>
      <c r="E5254">
        <v>6</v>
      </c>
      <c r="F5254" t="s">
        <v>5915</v>
      </c>
      <c r="G5254" t="s">
        <v>2427</v>
      </c>
      <c r="H5254" s="64" t="s">
        <v>1738</v>
      </c>
      <c r="J5254">
        <f t="shared" ref="J5254:J5317" si="1600">IF(C5254=C5253,0,1)</f>
        <v>1</v>
      </c>
      <c r="K5254" t="str">
        <f t="shared" ref="K5254:K5317" si="1601">IF(J5254=0,"",IF(D5254="MV AV","dicht",IF(D5254="AV","halfopen","")))</f>
        <v/>
      </c>
      <c r="L5254" t="str">
        <f t="shared" si="1597"/>
        <v/>
      </c>
      <c r="M5254">
        <f t="shared" ref="M5254:M5317" si="1602">IF(J5254=1,A5254,"")</f>
        <v>236332.807</v>
      </c>
      <c r="N5254">
        <f t="shared" ref="N5254:N5317" si="1603">IF(J5254=1,B5254,"")</f>
        <v>436430.36099999998</v>
      </c>
      <c r="O5254" t="str">
        <f t="shared" ref="O5254:O5317" si="1604">IF(J5254=1,IF(K5254="","wit rondje",L5254&amp;" "&amp;K5254),"")</f>
        <v>wit rondje</v>
      </c>
      <c r="P5254" t="str">
        <f t="shared" ref="P5254:P5317" si="1605">IF(J5254=1,C5254,"")</f>
        <v>ALN00356</v>
      </c>
      <c r="Q5254" t="str">
        <f t="shared" si="1595"/>
        <v>Lph 6</v>
      </c>
      <c r="R5254" t="str">
        <f t="shared" si="1598"/>
        <v/>
      </c>
      <c r="T5254" t="str">
        <f t="shared" ref="T5254:T5317" si="1606">G5254</f>
        <v>AALTEN</v>
      </c>
      <c r="U5254" t="str">
        <f t="shared" ref="U5254:U5317" si="1607">H5254</f>
        <v>Vierde Broekdijk</v>
      </c>
      <c r="V5254" s="62" t="str">
        <f t="shared" ref="V5254:V5317" si="1608">P5254</f>
        <v>ALN00356</v>
      </c>
      <c r="W5254" s="15" t="e">
        <f>IF(J5254,#REF!,"")</f>
        <v>#REF!</v>
      </c>
      <c r="X5254" s="15" t="e">
        <f>IF(J5254,#REF!,"")</f>
        <v>#REF!</v>
      </c>
      <c r="Y5254" s="62" t="str">
        <f t="shared" ref="Y5254:Y5317" si="1609">D5254</f>
        <v xml:space="preserve"> </v>
      </c>
      <c r="AA5254" s="69"/>
      <c r="AB5254" s="90">
        <v>6</v>
      </c>
      <c r="AC5254" s="5" t="s">
        <v>3525</v>
      </c>
      <c r="AD5254" s="90" t="str">
        <f t="shared" ref="AD5254:AD5317" si="1610">IF(D5254="MV AV",E5254,"")</f>
        <v/>
      </c>
      <c r="AE5254" s="90" t="str">
        <f t="shared" ref="AE5254:AE5317" si="1611">R5254</f>
        <v/>
      </c>
      <c r="AF5254" t="str">
        <f t="shared" si="1596"/>
        <v/>
      </c>
      <c r="AH5254" t="str">
        <f t="shared" si="1599"/>
        <v/>
      </c>
      <c r="AI5254" t="str">
        <f>IF(AH5254&gt;"",VLOOKUP(AH5254,'MAATREGELEN TBV BESTEK '!$A$3:$N$34,11,FALSE),"")</f>
        <v/>
      </c>
      <c r="AJ5254" t="str">
        <f>IF(AH5254&gt;"",VLOOKUP(AH5254,'MAATREGELEN TBV BESTEK '!$A$3:$N$34,13,FALSE),"")</f>
        <v/>
      </c>
      <c r="AK5254" t="str">
        <f>IF(AH5254&gt;"",VLOOKUP(AH5254,'MAATREGELEN TBV BESTEK '!$A$3:$N$34,14,FALSE),"")</f>
        <v/>
      </c>
    </row>
    <row r="5255" spans="1:37" ht="12" customHeight="1">
      <c r="A5255" s="49">
        <v>236264.09099999999</v>
      </c>
      <c r="B5255" s="49">
        <v>436280.21399999998</v>
      </c>
      <c r="C5255" t="s">
        <v>1759</v>
      </c>
      <c r="D5255" t="s">
        <v>4563</v>
      </c>
      <c r="E5255">
        <v>6</v>
      </c>
      <c r="F5255" t="s">
        <v>5915</v>
      </c>
      <c r="G5255" t="s">
        <v>2427</v>
      </c>
      <c r="H5255" s="64" t="s">
        <v>1738</v>
      </c>
      <c r="J5255">
        <f t="shared" si="1600"/>
        <v>1</v>
      </c>
      <c r="K5255" t="str">
        <f t="shared" si="1601"/>
        <v/>
      </c>
      <c r="L5255" t="str">
        <f t="shared" si="1597"/>
        <v/>
      </c>
      <c r="M5255">
        <f t="shared" si="1602"/>
        <v>236264.09099999999</v>
      </c>
      <c r="N5255">
        <f t="shared" si="1603"/>
        <v>436280.21399999998</v>
      </c>
      <c r="O5255" t="str">
        <f t="shared" si="1604"/>
        <v>wit rondje</v>
      </c>
      <c r="P5255" t="str">
        <f t="shared" si="1605"/>
        <v>ALN00357</v>
      </c>
      <c r="Q5255" t="str">
        <f t="shared" si="1595"/>
        <v>Lph 6</v>
      </c>
      <c r="R5255" t="str">
        <f t="shared" si="1598"/>
        <v/>
      </c>
      <c r="T5255" t="str">
        <f t="shared" si="1606"/>
        <v>AALTEN</v>
      </c>
      <c r="U5255" t="str">
        <f t="shared" si="1607"/>
        <v>Vierde Broekdijk</v>
      </c>
      <c r="V5255" s="62" t="str">
        <f t="shared" si="1608"/>
        <v>ALN00357</v>
      </c>
      <c r="W5255" s="15" t="e">
        <f>IF(J5255,#REF!,"")</f>
        <v>#REF!</v>
      </c>
      <c r="X5255" s="15" t="e">
        <f>IF(J5255,#REF!,"")</f>
        <v>#REF!</v>
      </c>
      <c r="Y5255" s="62" t="str">
        <f t="shared" si="1609"/>
        <v xml:space="preserve"> </v>
      </c>
      <c r="AA5255" s="69"/>
      <c r="AB5255" s="90">
        <v>6</v>
      </c>
      <c r="AC5255" s="5" t="s">
        <v>3525</v>
      </c>
      <c r="AD5255" s="90" t="str">
        <f t="shared" si="1610"/>
        <v/>
      </c>
      <c r="AE5255" s="90" t="str">
        <f t="shared" si="1611"/>
        <v/>
      </c>
      <c r="AF5255" t="str">
        <f t="shared" si="1596"/>
        <v/>
      </c>
      <c r="AH5255" t="str">
        <f t="shared" si="1599"/>
        <v/>
      </c>
      <c r="AI5255" t="str">
        <f>IF(AH5255&gt;"",VLOOKUP(AH5255,'MAATREGELEN TBV BESTEK '!$A$3:$N$34,11,FALSE),"")</f>
        <v/>
      </c>
      <c r="AJ5255" t="str">
        <f>IF(AH5255&gt;"",VLOOKUP(AH5255,'MAATREGELEN TBV BESTEK '!$A$3:$N$34,13,FALSE),"")</f>
        <v/>
      </c>
      <c r="AK5255" t="str">
        <f>IF(AH5255&gt;"",VLOOKUP(AH5255,'MAATREGELEN TBV BESTEK '!$A$3:$N$34,14,FALSE),"")</f>
        <v/>
      </c>
    </row>
    <row r="5256" spans="1:37" ht="12" customHeight="1">
      <c r="A5256" s="49">
        <v>236288.492</v>
      </c>
      <c r="B5256" s="49">
        <v>436254.77</v>
      </c>
      <c r="C5256" t="s">
        <v>1760</v>
      </c>
      <c r="D5256" t="s">
        <v>4563</v>
      </c>
      <c r="E5256">
        <v>6</v>
      </c>
      <c r="F5256" t="s">
        <v>5915</v>
      </c>
      <c r="G5256" t="s">
        <v>2427</v>
      </c>
      <c r="H5256" s="64" t="s">
        <v>1738</v>
      </c>
      <c r="J5256">
        <f t="shared" si="1600"/>
        <v>1</v>
      </c>
      <c r="K5256" t="str">
        <f t="shared" si="1601"/>
        <v/>
      </c>
      <c r="L5256" t="str">
        <f t="shared" si="1597"/>
        <v/>
      </c>
      <c r="M5256">
        <f t="shared" si="1602"/>
        <v>236288.492</v>
      </c>
      <c r="N5256">
        <f t="shared" si="1603"/>
        <v>436254.77</v>
      </c>
      <c r="O5256" t="str">
        <f t="shared" si="1604"/>
        <v>wit rondje</v>
      </c>
      <c r="P5256" t="str">
        <f t="shared" si="1605"/>
        <v>ALN00358</v>
      </c>
      <c r="Q5256" t="str">
        <f t="shared" si="1595"/>
        <v>Lph 6</v>
      </c>
      <c r="R5256" t="str">
        <f t="shared" si="1598"/>
        <v/>
      </c>
      <c r="T5256" t="str">
        <f t="shared" si="1606"/>
        <v>AALTEN</v>
      </c>
      <c r="U5256" t="str">
        <f t="shared" si="1607"/>
        <v>Vierde Broekdijk</v>
      </c>
      <c r="V5256" s="62" t="str">
        <f t="shared" si="1608"/>
        <v>ALN00358</v>
      </c>
      <c r="W5256" s="15" t="e">
        <f>IF(J5256,#REF!,"")</f>
        <v>#REF!</v>
      </c>
      <c r="X5256" s="15" t="e">
        <f>IF(J5256,#REF!,"")</f>
        <v>#REF!</v>
      </c>
      <c r="Y5256" s="62" t="str">
        <f t="shared" si="1609"/>
        <v xml:space="preserve"> </v>
      </c>
      <c r="AA5256" s="69"/>
      <c r="AB5256" s="90">
        <v>6</v>
      </c>
      <c r="AC5256" s="5" t="s">
        <v>3525</v>
      </c>
      <c r="AD5256" s="90" t="str">
        <f t="shared" si="1610"/>
        <v/>
      </c>
      <c r="AE5256" s="90" t="str">
        <f t="shared" si="1611"/>
        <v/>
      </c>
      <c r="AF5256" t="str">
        <f t="shared" si="1596"/>
        <v/>
      </c>
      <c r="AH5256" t="str">
        <f t="shared" si="1599"/>
        <v/>
      </c>
      <c r="AI5256" t="str">
        <f>IF(AH5256&gt;"",VLOOKUP(AH5256,'MAATREGELEN TBV BESTEK '!$A$3:$N$34,11,FALSE),"")</f>
        <v/>
      </c>
      <c r="AJ5256" t="str">
        <f>IF(AH5256&gt;"",VLOOKUP(AH5256,'MAATREGELEN TBV BESTEK '!$A$3:$N$34,13,FALSE),"")</f>
        <v/>
      </c>
      <c r="AK5256" t="str">
        <f>IF(AH5256&gt;"",VLOOKUP(AH5256,'MAATREGELEN TBV BESTEK '!$A$3:$N$34,14,FALSE),"")</f>
        <v/>
      </c>
    </row>
    <row r="5257" spans="1:37" ht="12" customHeight="1">
      <c r="A5257" s="49">
        <v>236328.859</v>
      </c>
      <c r="B5257" s="49">
        <v>436238.96100000001</v>
      </c>
      <c r="C5257" t="s">
        <v>1761</v>
      </c>
      <c r="D5257" t="s">
        <v>4563</v>
      </c>
      <c r="E5257">
        <v>6</v>
      </c>
      <c r="F5257" t="s">
        <v>5915</v>
      </c>
      <c r="G5257" t="s">
        <v>2427</v>
      </c>
      <c r="H5257" s="64" t="s">
        <v>1738</v>
      </c>
      <c r="J5257">
        <f t="shared" si="1600"/>
        <v>1</v>
      </c>
      <c r="K5257" t="str">
        <f t="shared" si="1601"/>
        <v/>
      </c>
      <c r="L5257" t="str">
        <f t="shared" si="1597"/>
        <v/>
      </c>
      <c r="M5257">
        <f t="shared" si="1602"/>
        <v>236328.859</v>
      </c>
      <c r="N5257">
        <f t="shared" si="1603"/>
        <v>436238.96100000001</v>
      </c>
      <c r="O5257" t="str">
        <f t="shared" si="1604"/>
        <v>wit rondje</v>
      </c>
      <c r="P5257" t="str">
        <f t="shared" si="1605"/>
        <v>ALN00359</v>
      </c>
      <c r="Q5257" t="str">
        <f t="shared" si="1595"/>
        <v>Lph 6</v>
      </c>
      <c r="R5257" t="str">
        <f t="shared" si="1598"/>
        <v/>
      </c>
      <c r="T5257" t="str">
        <f t="shared" si="1606"/>
        <v>AALTEN</v>
      </c>
      <c r="U5257" t="str">
        <f t="shared" si="1607"/>
        <v>Vierde Broekdijk</v>
      </c>
      <c r="V5257" s="62" t="str">
        <f t="shared" si="1608"/>
        <v>ALN00359</v>
      </c>
      <c r="W5257" s="15" t="e">
        <f>IF(J5257,#REF!,"")</f>
        <v>#REF!</v>
      </c>
      <c r="X5257" s="15" t="e">
        <f>IF(J5257,#REF!,"")</f>
        <v>#REF!</v>
      </c>
      <c r="Y5257" s="62" t="str">
        <f t="shared" si="1609"/>
        <v xml:space="preserve"> </v>
      </c>
      <c r="AA5257" s="69"/>
      <c r="AB5257" s="90">
        <v>6</v>
      </c>
      <c r="AC5257" s="5" t="s">
        <v>3525</v>
      </c>
      <c r="AD5257" s="90" t="str">
        <f t="shared" si="1610"/>
        <v/>
      </c>
      <c r="AE5257" s="90" t="str">
        <f t="shared" si="1611"/>
        <v/>
      </c>
      <c r="AF5257" t="str">
        <f t="shared" si="1596"/>
        <v/>
      </c>
      <c r="AH5257" t="str">
        <f t="shared" si="1599"/>
        <v/>
      </c>
      <c r="AI5257" t="str">
        <f>IF(AH5257&gt;"",VLOOKUP(AH5257,'MAATREGELEN TBV BESTEK '!$A$3:$N$34,11,FALSE),"")</f>
        <v/>
      </c>
      <c r="AJ5257" t="str">
        <f>IF(AH5257&gt;"",VLOOKUP(AH5257,'MAATREGELEN TBV BESTEK '!$A$3:$N$34,13,FALSE),"")</f>
        <v/>
      </c>
      <c r="AK5257" t="str">
        <f>IF(AH5257&gt;"",VLOOKUP(AH5257,'MAATREGELEN TBV BESTEK '!$A$3:$N$34,14,FALSE),"")</f>
        <v/>
      </c>
    </row>
    <row r="5258" spans="1:37" ht="12" customHeight="1">
      <c r="A5258" s="49">
        <v>236360.49</v>
      </c>
      <c r="B5258" s="49">
        <v>436248.74699999997</v>
      </c>
      <c r="C5258" t="s">
        <v>1762</v>
      </c>
      <c r="D5258" t="s">
        <v>4563</v>
      </c>
      <c r="E5258">
        <v>6</v>
      </c>
      <c r="F5258" t="s">
        <v>5915</v>
      </c>
      <c r="G5258" t="s">
        <v>2427</v>
      </c>
      <c r="H5258" s="64" t="s">
        <v>1738</v>
      </c>
      <c r="J5258">
        <f t="shared" si="1600"/>
        <v>1</v>
      </c>
      <c r="K5258" t="str">
        <f t="shared" si="1601"/>
        <v/>
      </c>
      <c r="L5258" t="str">
        <f t="shared" si="1597"/>
        <v/>
      </c>
      <c r="M5258">
        <f t="shared" si="1602"/>
        <v>236360.49</v>
      </c>
      <c r="N5258">
        <f t="shared" si="1603"/>
        <v>436248.74699999997</v>
      </c>
      <c r="O5258" t="str">
        <f t="shared" si="1604"/>
        <v>wit rondje</v>
      </c>
      <c r="P5258" t="str">
        <f t="shared" si="1605"/>
        <v>ALN00360</v>
      </c>
      <c r="Q5258" t="str">
        <f t="shared" si="1595"/>
        <v>Lph 6</v>
      </c>
      <c r="R5258" t="str">
        <f t="shared" si="1598"/>
        <v/>
      </c>
      <c r="T5258" t="str">
        <f t="shared" si="1606"/>
        <v>AALTEN</v>
      </c>
      <c r="U5258" t="str">
        <f t="shared" si="1607"/>
        <v>Vierde Broekdijk</v>
      </c>
      <c r="V5258" s="62" t="str">
        <f t="shared" si="1608"/>
        <v>ALN00360</v>
      </c>
      <c r="W5258" s="15" t="e">
        <f>IF(J5258,#REF!,"")</f>
        <v>#REF!</v>
      </c>
      <c r="X5258" s="15" t="e">
        <f>IF(J5258,#REF!,"")</f>
        <v>#REF!</v>
      </c>
      <c r="Y5258" s="62" t="str">
        <f t="shared" si="1609"/>
        <v xml:space="preserve"> </v>
      </c>
      <c r="AA5258" s="69"/>
      <c r="AB5258" s="90">
        <v>6</v>
      </c>
      <c r="AC5258" s="5" t="s">
        <v>3525</v>
      </c>
      <c r="AD5258" s="90" t="str">
        <f t="shared" si="1610"/>
        <v/>
      </c>
      <c r="AE5258" s="90" t="str">
        <f t="shared" si="1611"/>
        <v/>
      </c>
      <c r="AF5258" t="str">
        <f t="shared" si="1596"/>
        <v/>
      </c>
      <c r="AH5258" t="str">
        <f t="shared" si="1599"/>
        <v/>
      </c>
      <c r="AI5258" t="str">
        <f>IF(AH5258&gt;"",VLOOKUP(AH5258,'MAATREGELEN TBV BESTEK '!$A$3:$N$34,11,FALSE),"")</f>
        <v/>
      </c>
      <c r="AJ5258" t="str">
        <f>IF(AH5258&gt;"",VLOOKUP(AH5258,'MAATREGELEN TBV BESTEK '!$A$3:$N$34,13,FALSE),"")</f>
        <v/>
      </c>
      <c r="AK5258" t="str">
        <f>IF(AH5258&gt;"",VLOOKUP(AH5258,'MAATREGELEN TBV BESTEK '!$A$3:$N$34,14,FALSE),"")</f>
        <v/>
      </c>
    </row>
    <row r="5259" spans="1:37" ht="12" customHeight="1">
      <c r="A5259" s="49">
        <v>236568.24400000001</v>
      </c>
      <c r="B5259" s="49">
        <v>436482.03899999999</v>
      </c>
      <c r="C5259" t="s">
        <v>1737</v>
      </c>
      <c r="D5259" t="s">
        <v>4563</v>
      </c>
      <c r="E5259">
        <v>8</v>
      </c>
      <c r="F5259" t="s">
        <v>5915</v>
      </c>
      <c r="G5259" t="s">
        <v>2427</v>
      </c>
      <c r="H5259" s="64" t="s">
        <v>1738</v>
      </c>
      <c r="J5259">
        <f t="shared" si="1600"/>
        <v>1</v>
      </c>
      <c r="K5259" t="str">
        <f t="shared" si="1601"/>
        <v/>
      </c>
      <c r="L5259" t="str">
        <f t="shared" si="1597"/>
        <v/>
      </c>
      <c r="M5259">
        <f t="shared" si="1602"/>
        <v>236568.24400000001</v>
      </c>
      <c r="N5259">
        <f t="shared" si="1603"/>
        <v>436482.03899999999</v>
      </c>
      <c r="O5259" t="str">
        <f t="shared" si="1604"/>
        <v>wit rondje</v>
      </c>
      <c r="P5259" t="str">
        <f t="shared" si="1605"/>
        <v>ALN01386</v>
      </c>
      <c r="Q5259" t="str">
        <f t="shared" si="1595"/>
        <v>Lph 8</v>
      </c>
      <c r="R5259" t="str">
        <f t="shared" si="1598"/>
        <v/>
      </c>
      <c r="T5259" t="str">
        <f t="shared" si="1606"/>
        <v>AALTEN</v>
      </c>
      <c r="U5259" t="str">
        <f t="shared" si="1607"/>
        <v>Vierde Broekdijk</v>
      </c>
      <c r="V5259" s="62" t="str">
        <f t="shared" si="1608"/>
        <v>ALN01386</v>
      </c>
      <c r="W5259" s="15" t="e">
        <f>IF(J5259,#REF!,"")</f>
        <v>#REF!</v>
      </c>
      <c r="X5259" s="15" t="e">
        <f>IF(J5259,#REF!,"")</f>
        <v>#REF!</v>
      </c>
      <c r="Y5259" s="62" t="str">
        <f t="shared" si="1609"/>
        <v xml:space="preserve"> </v>
      </c>
      <c r="AA5259" s="69"/>
      <c r="AB5259" s="90">
        <v>8</v>
      </c>
      <c r="AC5259" s="5" t="s">
        <v>4518</v>
      </c>
      <c r="AD5259" s="90" t="str">
        <f t="shared" si="1610"/>
        <v/>
      </c>
      <c r="AE5259" s="90" t="str">
        <f t="shared" si="1611"/>
        <v/>
      </c>
      <c r="AF5259" t="str">
        <f t="shared" si="1596"/>
        <v/>
      </c>
      <c r="AH5259" t="str">
        <f t="shared" si="1599"/>
        <v/>
      </c>
      <c r="AI5259" t="str">
        <f>IF(AH5259&gt;"",VLOOKUP(AH5259,'MAATREGELEN TBV BESTEK '!$A$3:$N$34,11,FALSE),"")</f>
        <v/>
      </c>
      <c r="AJ5259" t="str">
        <f>IF(AH5259&gt;"",VLOOKUP(AH5259,'MAATREGELEN TBV BESTEK '!$A$3:$N$34,13,FALSE),"")</f>
        <v/>
      </c>
      <c r="AK5259" t="str">
        <f>IF(AH5259&gt;"",VLOOKUP(AH5259,'MAATREGELEN TBV BESTEK '!$A$3:$N$34,14,FALSE),"")</f>
        <v/>
      </c>
    </row>
    <row r="5260" spans="1:37" ht="12" customHeight="1">
      <c r="A5260" s="49">
        <v>236189.397</v>
      </c>
      <c r="B5260" s="49">
        <v>435856.51799999998</v>
      </c>
      <c r="C5260" t="s">
        <v>1770</v>
      </c>
      <c r="D5260" t="s">
        <v>4563</v>
      </c>
      <c r="E5260">
        <v>8</v>
      </c>
      <c r="F5260" t="s">
        <v>5915</v>
      </c>
      <c r="G5260" t="s">
        <v>2427</v>
      </c>
      <c r="H5260" s="64" t="s">
        <v>1738</v>
      </c>
      <c r="J5260">
        <f t="shared" si="1600"/>
        <v>1</v>
      </c>
      <c r="K5260" t="str">
        <f t="shared" si="1601"/>
        <v/>
      </c>
      <c r="L5260" t="str">
        <f t="shared" si="1597"/>
        <v/>
      </c>
      <c r="M5260">
        <f t="shared" si="1602"/>
        <v>236189.397</v>
      </c>
      <c r="N5260">
        <f t="shared" si="1603"/>
        <v>435856.51799999998</v>
      </c>
      <c r="O5260" t="str">
        <f t="shared" si="1604"/>
        <v>wit rondje</v>
      </c>
      <c r="P5260" t="str">
        <f t="shared" si="1605"/>
        <v>ALN01392</v>
      </c>
      <c r="Q5260" t="str">
        <f t="shared" si="1595"/>
        <v>Lph 8</v>
      </c>
      <c r="R5260" t="str">
        <f t="shared" si="1598"/>
        <v/>
      </c>
      <c r="T5260" t="str">
        <f t="shared" si="1606"/>
        <v>AALTEN</v>
      </c>
      <c r="U5260" t="str">
        <f t="shared" si="1607"/>
        <v>Vierde Broekdijk</v>
      </c>
      <c r="V5260" s="62" t="str">
        <f t="shared" si="1608"/>
        <v>ALN01392</v>
      </c>
      <c r="W5260" s="15" t="e">
        <f>IF(J5260,#REF!,"")</f>
        <v>#REF!</v>
      </c>
      <c r="X5260" s="15" t="e">
        <f>IF(J5260,#REF!,"")</f>
        <v>#REF!</v>
      </c>
      <c r="Y5260" s="62" t="str">
        <f t="shared" si="1609"/>
        <v xml:space="preserve"> </v>
      </c>
      <c r="AA5260" s="69"/>
      <c r="AB5260" s="90">
        <v>8</v>
      </c>
      <c r="AC5260" s="5" t="s">
        <v>5887</v>
      </c>
      <c r="AD5260" s="90" t="str">
        <f t="shared" si="1610"/>
        <v/>
      </c>
      <c r="AE5260" s="90" t="str">
        <f t="shared" si="1611"/>
        <v/>
      </c>
      <c r="AF5260" t="str">
        <f t="shared" si="1596"/>
        <v/>
      </c>
      <c r="AH5260" t="str">
        <f t="shared" si="1599"/>
        <v/>
      </c>
      <c r="AI5260" t="str">
        <f>IF(AH5260&gt;"",VLOOKUP(AH5260,'MAATREGELEN TBV BESTEK '!$A$3:$N$34,11,FALSE),"")</f>
        <v/>
      </c>
      <c r="AJ5260" t="str">
        <f>IF(AH5260&gt;"",VLOOKUP(AH5260,'MAATREGELEN TBV BESTEK '!$A$3:$N$34,13,FALSE),"")</f>
        <v/>
      </c>
      <c r="AK5260" t="str">
        <f>IF(AH5260&gt;"",VLOOKUP(AH5260,'MAATREGELEN TBV BESTEK '!$A$3:$N$34,14,FALSE),"")</f>
        <v/>
      </c>
    </row>
    <row r="5261" spans="1:37" ht="12" customHeight="1">
      <c r="A5261" s="49">
        <v>236547.51</v>
      </c>
      <c r="B5261" s="49">
        <v>436474.886</v>
      </c>
      <c r="C5261" t="s">
        <v>1763</v>
      </c>
      <c r="D5261" t="s">
        <v>4563</v>
      </c>
      <c r="E5261">
        <v>8</v>
      </c>
      <c r="F5261" t="s">
        <v>5915</v>
      </c>
      <c r="G5261" t="s">
        <v>2427</v>
      </c>
      <c r="H5261" s="64" t="s">
        <v>1738</v>
      </c>
      <c r="J5261">
        <f t="shared" si="1600"/>
        <v>1</v>
      </c>
      <c r="K5261" t="str">
        <f t="shared" si="1601"/>
        <v/>
      </c>
      <c r="L5261" t="str">
        <f t="shared" si="1597"/>
        <v/>
      </c>
      <c r="M5261">
        <f t="shared" si="1602"/>
        <v>236547.51</v>
      </c>
      <c r="N5261">
        <f t="shared" si="1603"/>
        <v>436474.886</v>
      </c>
      <c r="O5261" t="str">
        <f t="shared" si="1604"/>
        <v>wit rondje</v>
      </c>
      <c r="P5261" t="str">
        <f t="shared" si="1605"/>
        <v>ALN02220</v>
      </c>
      <c r="Q5261" t="str">
        <f t="shared" si="1595"/>
        <v>Lph 8</v>
      </c>
      <c r="R5261" t="str">
        <f t="shared" si="1598"/>
        <v/>
      </c>
      <c r="T5261" t="str">
        <f t="shared" si="1606"/>
        <v>AALTEN</v>
      </c>
      <c r="U5261" t="str">
        <f t="shared" si="1607"/>
        <v>Vierde Broekdijk</v>
      </c>
      <c r="V5261" s="62" t="str">
        <f t="shared" si="1608"/>
        <v>ALN02220</v>
      </c>
      <c r="W5261" s="15" t="e">
        <f>IF(J5261,#REF!,"")</f>
        <v>#REF!</v>
      </c>
      <c r="X5261" s="15" t="e">
        <f>IF(J5261,#REF!,"")</f>
        <v>#REF!</v>
      </c>
      <c r="Y5261" s="62" t="str">
        <f t="shared" si="1609"/>
        <v xml:space="preserve"> </v>
      </c>
      <c r="AA5261" s="69"/>
      <c r="AB5261" s="90">
        <v>8</v>
      </c>
      <c r="AC5261" s="5" t="s">
        <v>2718</v>
      </c>
      <c r="AD5261" s="90" t="str">
        <f t="shared" si="1610"/>
        <v/>
      </c>
      <c r="AE5261" s="90" t="str">
        <f t="shared" si="1611"/>
        <v/>
      </c>
      <c r="AF5261" t="str">
        <f t="shared" si="1596"/>
        <v/>
      </c>
      <c r="AH5261" t="str">
        <f t="shared" si="1599"/>
        <v/>
      </c>
      <c r="AI5261" t="str">
        <f>IF(AH5261&gt;"",VLOOKUP(AH5261,'MAATREGELEN TBV BESTEK '!$A$3:$N$34,11,FALSE),"")</f>
        <v/>
      </c>
      <c r="AJ5261" t="str">
        <f>IF(AH5261&gt;"",VLOOKUP(AH5261,'MAATREGELEN TBV BESTEK '!$A$3:$N$34,13,FALSE),"")</f>
        <v/>
      </c>
      <c r="AK5261" t="str">
        <f>IF(AH5261&gt;"",VLOOKUP(AH5261,'MAATREGELEN TBV BESTEK '!$A$3:$N$34,14,FALSE),"")</f>
        <v/>
      </c>
    </row>
    <row r="5262" spans="1:37" ht="12" customHeight="1">
      <c r="A5262" s="49">
        <v>236515.579</v>
      </c>
      <c r="B5262" s="49">
        <v>436474.99</v>
      </c>
      <c r="C5262" t="s">
        <v>1739</v>
      </c>
      <c r="D5262" t="s">
        <v>4563</v>
      </c>
      <c r="E5262">
        <v>6</v>
      </c>
      <c r="F5262" t="s">
        <v>5915</v>
      </c>
      <c r="G5262" t="s">
        <v>2427</v>
      </c>
      <c r="H5262" s="64" t="s">
        <v>1738</v>
      </c>
      <c r="J5262">
        <f t="shared" si="1600"/>
        <v>1</v>
      </c>
      <c r="K5262" t="str">
        <f t="shared" si="1601"/>
        <v/>
      </c>
      <c r="L5262" t="str">
        <f t="shared" si="1597"/>
        <v/>
      </c>
      <c r="M5262">
        <f t="shared" si="1602"/>
        <v>236515.579</v>
      </c>
      <c r="N5262">
        <f t="shared" si="1603"/>
        <v>436474.99</v>
      </c>
      <c r="O5262" t="str">
        <f t="shared" si="1604"/>
        <v>wit rondje</v>
      </c>
      <c r="P5262" t="str">
        <f t="shared" si="1605"/>
        <v>ALN02221</v>
      </c>
      <c r="Q5262" t="str">
        <f t="shared" si="1595"/>
        <v>Lph 6</v>
      </c>
      <c r="R5262" t="str">
        <f t="shared" si="1598"/>
        <v/>
      </c>
      <c r="T5262" t="str">
        <f t="shared" si="1606"/>
        <v>AALTEN</v>
      </c>
      <c r="U5262" t="str">
        <f t="shared" si="1607"/>
        <v>Vierde Broekdijk</v>
      </c>
      <c r="V5262" s="62" t="str">
        <f t="shared" si="1608"/>
        <v>ALN02221</v>
      </c>
      <c r="W5262" s="15" t="e">
        <f>IF(J5262,#REF!,"")</f>
        <v>#REF!</v>
      </c>
      <c r="X5262" s="15" t="e">
        <f>IF(J5262,#REF!,"")</f>
        <v>#REF!</v>
      </c>
      <c r="Y5262" s="62" t="str">
        <f t="shared" si="1609"/>
        <v xml:space="preserve"> </v>
      </c>
      <c r="AA5262" s="69"/>
      <c r="AB5262" s="90">
        <v>6</v>
      </c>
      <c r="AC5262" s="5" t="s">
        <v>4518</v>
      </c>
      <c r="AD5262" s="90" t="str">
        <f t="shared" si="1610"/>
        <v/>
      </c>
      <c r="AE5262" s="90" t="str">
        <f t="shared" si="1611"/>
        <v/>
      </c>
      <c r="AF5262" t="str">
        <f t="shared" si="1596"/>
        <v/>
      </c>
      <c r="AH5262" t="str">
        <f t="shared" si="1599"/>
        <v/>
      </c>
      <c r="AI5262" t="str">
        <f>IF(AH5262&gt;"",VLOOKUP(AH5262,'MAATREGELEN TBV BESTEK '!$A$3:$N$34,11,FALSE),"")</f>
        <v/>
      </c>
      <c r="AJ5262" t="str">
        <f>IF(AH5262&gt;"",VLOOKUP(AH5262,'MAATREGELEN TBV BESTEK '!$A$3:$N$34,13,FALSE),"")</f>
        <v/>
      </c>
      <c r="AK5262" t="str">
        <f>IF(AH5262&gt;"",VLOOKUP(AH5262,'MAATREGELEN TBV BESTEK '!$A$3:$N$34,14,FALSE),"")</f>
        <v/>
      </c>
    </row>
    <row r="5263" spans="1:37" ht="12" customHeight="1">
      <c r="A5263" s="49">
        <v>236485.82500000001</v>
      </c>
      <c r="B5263" s="49">
        <v>436455.5</v>
      </c>
      <c r="C5263" t="s">
        <v>1740</v>
      </c>
      <c r="D5263" t="s">
        <v>4563</v>
      </c>
      <c r="E5263">
        <v>6</v>
      </c>
      <c r="F5263" t="s">
        <v>5915</v>
      </c>
      <c r="G5263" t="s">
        <v>2427</v>
      </c>
      <c r="H5263" s="64" t="s">
        <v>1738</v>
      </c>
      <c r="J5263">
        <f t="shared" si="1600"/>
        <v>1</v>
      </c>
      <c r="K5263" t="str">
        <f t="shared" si="1601"/>
        <v/>
      </c>
      <c r="L5263" t="str">
        <f t="shared" si="1597"/>
        <v/>
      </c>
      <c r="M5263">
        <f t="shared" si="1602"/>
        <v>236485.82500000001</v>
      </c>
      <c r="N5263">
        <f t="shared" si="1603"/>
        <v>436455.5</v>
      </c>
      <c r="O5263" t="str">
        <f t="shared" si="1604"/>
        <v>wit rondje</v>
      </c>
      <c r="P5263" t="str">
        <f t="shared" si="1605"/>
        <v>ALN02222</v>
      </c>
      <c r="Q5263" t="str">
        <f t="shared" si="1595"/>
        <v>Lph 6</v>
      </c>
      <c r="R5263" t="str">
        <f t="shared" si="1598"/>
        <v/>
      </c>
      <c r="T5263" t="str">
        <f t="shared" si="1606"/>
        <v>AALTEN</v>
      </c>
      <c r="U5263" t="str">
        <f t="shared" si="1607"/>
        <v>Vierde Broekdijk</v>
      </c>
      <c r="V5263" s="62" t="str">
        <f t="shared" si="1608"/>
        <v>ALN02222</v>
      </c>
      <c r="W5263" s="15" t="e">
        <f>IF(J5263,#REF!,"")</f>
        <v>#REF!</v>
      </c>
      <c r="X5263" s="15" t="e">
        <f>IF(J5263,#REF!,"")</f>
        <v>#REF!</v>
      </c>
      <c r="Y5263" s="62" t="str">
        <f t="shared" si="1609"/>
        <v xml:space="preserve"> </v>
      </c>
      <c r="AA5263" s="69"/>
      <c r="AB5263" s="90">
        <v>6</v>
      </c>
      <c r="AC5263" s="5" t="s">
        <v>4518</v>
      </c>
      <c r="AD5263" s="90" t="str">
        <f t="shared" si="1610"/>
        <v/>
      </c>
      <c r="AE5263" s="90" t="str">
        <f t="shared" si="1611"/>
        <v/>
      </c>
      <c r="AF5263" t="str">
        <f t="shared" si="1596"/>
        <v/>
      </c>
      <c r="AH5263" t="str">
        <f t="shared" si="1599"/>
        <v/>
      </c>
      <c r="AI5263" t="str">
        <f>IF(AH5263&gt;"",VLOOKUP(AH5263,'MAATREGELEN TBV BESTEK '!$A$3:$N$34,11,FALSE),"")</f>
        <v/>
      </c>
      <c r="AJ5263" t="str">
        <f>IF(AH5263&gt;"",VLOOKUP(AH5263,'MAATREGELEN TBV BESTEK '!$A$3:$N$34,13,FALSE),"")</f>
        <v/>
      </c>
      <c r="AK5263" t="str">
        <f>IF(AH5263&gt;"",VLOOKUP(AH5263,'MAATREGELEN TBV BESTEK '!$A$3:$N$34,14,FALSE),"")</f>
        <v/>
      </c>
    </row>
    <row r="5264" spans="1:37" ht="12" customHeight="1">
      <c r="A5264" s="49">
        <v>236443.90160000001</v>
      </c>
      <c r="B5264" s="49">
        <v>436441.42920000001</v>
      </c>
      <c r="C5264" t="s">
        <v>1741</v>
      </c>
      <c r="D5264" t="s">
        <v>4563</v>
      </c>
      <c r="E5264">
        <v>6</v>
      </c>
      <c r="F5264" t="s">
        <v>5915</v>
      </c>
      <c r="G5264" t="s">
        <v>2427</v>
      </c>
      <c r="H5264" s="64" t="s">
        <v>1738</v>
      </c>
      <c r="J5264">
        <f t="shared" si="1600"/>
        <v>1</v>
      </c>
      <c r="K5264" t="str">
        <f t="shared" si="1601"/>
        <v/>
      </c>
      <c r="L5264" t="str">
        <f t="shared" si="1597"/>
        <v/>
      </c>
      <c r="M5264">
        <f t="shared" si="1602"/>
        <v>236443.90160000001</v>
      </c>
      <c r="N5264">
        <f t="shared" si="1603"/>
        <v>436441.42920000001</v>
      </c>
      <c r="O5264" t="str">
        <f t="shared" si="1604"/>
        <v>wit rondje</v>
      </c>
      <c r="P5264" t="str">
        <f t="shared" si="1605"/>
        <v>ALN02223</v>
      </c>
      <c r="Q5264" t="str">
        <f t="shared" si="1595"/>
        <v>Lph 6</v>
      </c>
      <c r="R5264" t="str">
        <f t="shared" si="1598"/>
        <v/>
      </c>
      <c r="T5264" t="str">
        <f t="shared" si="1606"/>
        <v>AALTEN</v>
      </c>
      <c r="U5264" t="str">
        <f t="shared" si="1607"/>
        <v>Vierde Broekdijk</v>
      </c>
      <c r="V5264" s="62" t="str">
        <f t="shared" si="1608"/>
        <v>ALN02223</v>
      </c>
      <c r="W5264" s="15" t="e">
        <f>IF(J5264,#REF!,"")</f>
        <v>#REF!</v>
      </c>
      <c r="X5264" s="15" t="e">
        <f>IF(J5264,#REF!,"")</f>
        <v>#REF!</v>
      </c>
      <c r="Y5264" s="62" t="str">
        <f t="shared" si="1609"/>
        <v xml:space="preserve"> </v>
      </c>
      <c r="AA5264" s="69"/>
      <c r="AB5264" s="90">
        <v>6</v>
      </c>
      <c r="AC5264" s="5" t="s">
        <v>4518</v>
      </c>
      <c r="AD5264" s="90" t="str">
        <f t="shared" si="1610"/>
        <v/>
      </c>
      <c r="AE5264" s="90" t="str">
        <f t="shared" si="1611"/>
        <v/>
      </c>
      <c r="AF5264" t="str">
        <f t="shared" si="1596"/>
        <v/>
      </c>
      <c r="AH5264" t="str">
        <f t="shared" si="1599"/>
        <v/>
      </c>
      <c r="AI5264" t="str">
        <f>IF(AH5264&gt;"",VLOOKUP(AH5264,'MAATREGELEN TBV BESTEK '!$A$3:$N$34,11,FALSE),"")</f>
        <v/>
      </c>
      <c r="AJ5264" t="str">
        <f>IF(AH5264&gt;"",VLOOKUP(AH5264,'MAATREGELEN TBV BESTEK '!$A$3:$N$34,13,FALSE),"")</f>
        <v/>
      </c>
      <c r="AK5264" t="str">
        <f>IF(AH5264&gt;"",VLOOKUP(AH5264,'MAATREGELEN TBV BESTEK '!$A$3:$N$34,14,FALSE),"")</f>
        <v/>
      </c>
    </row>
    <row r="5265" spans="1:37" ht="12" customHeight="1">
      <c r="A5265" s="49">
        <v>236415.90520000001</v>
      </c>
      <c r="B5265" s="49">
        <v>436432.03590000002</v>
      </c>
      <c r="C5265" t="s">
        <v>1742</v>
      </c>
      <c r="D5265" t="s">
        <v>4563</v>
      </c>
      <c r="E5265">
        <v>6</v>
      </c>
      <c r="F5265" t="s">
        <v>5915</v>
      </c>
      <c r="G5265" t="s">
        <v>2427</v>
      </c>
      <c r="H5265" s="64" t="s">
        <v>1738</v>
      </c>
      <c r="J5265">
        <f t="shared" si="1600"/>
        <v>1</v>
      </c>
      <c r="K5265" t="str">
        <f t="shared" si="1601"/>
        <v/>
      </c>
      <c r="L5265" t="str">
        <f t="shared" si="1597"/>
        <v/>
      </c>
      <c r="M5265">
        <f t="shared" si="1602"/>
        <v>236415.90520000001</v>
      </c>
      <c r="N5265">
        <f t="shared" si="1603"/>
        <v>436432.03590000002</v>
      </c>
      <c r="O5265" t="str">
        <f t="shared" si="1604"/>
        <v>wit rondje</v>
      </c>
      <c r="P5265" t="str">
        <f t="shared" si="1605"/>
        <v>ALN02224</v>
      </c>
      <c r="Q5265" t="str">
        <f t="shared" si="1595"/>
        <v>Lph 6</v>
      </c>
      <c r="R5265" t="str">
        <f t="shared" si="1598"/>
        <v/>
      </c>
      <c r="T5265" t="str">
        <f t="shared" si="1606"/>
        <v>AALTEN</v>
      </c>
      <c r="U5265" t="str">
        <f t="shared" si="1607"/>
        <v>Vierde Broekdijk</v>
      </c>
      <c r="V5265" s="62" t="str">
        <f t="shared" si="1608"/>
        <v>ALN02224</v>
      </c>
      <c r="W5265" s="15" t="e">
        <f>IF(J5265,#REF!,"")</f>
        <v>#REF!</v>
      </c>
      <c r="X5265" s="15" t="e">
        <f>IF(J5265,#REF!,"")</f>
        <v>#REF!</v>
      </c>
      <c r="Y5265" s="62" t="str">
        <f t="shared" si="1609"/>
        <v xml:space="preserve"> </v>
      </c>
      <c r="AA5265" s="69"/>
      <c r="AB5265" s="90">
        <v>6</v>
      </c>
      <c r="AC5265" s="5" t="s">
        <v>4518</v>
      </c>
      <c r="AD5265" s="90" t="str">
        <f t="shared" si="1610"/>
        <v/>
      </c>
      <c r="AE5265" s="90" t="str">
        <f t="shared" si="1611"/>
        <v/>
      </c>
      <c r="AF5265" t="str">
        <f t="shared" si="1596"/>
        <v/>
      </c>
      <c r="AH5265" t="str">
        <f t="shared" si="1599"/>
        <v/>
      </c>
      <c r="AI5265" t="str">
        <f>IF(AH5265&gt;"",VLOOKUP(AH5265,'MAATREGELEN TBV BESTEK '!$A$3:$N$34,11,FALSE),"")</f>
        <v/>
      </c>
      <c r="AJ5265" t="str">
        <f>IF(AH5265&gt;"",VLOOKUP(AH5265,'MAATREGELEN TBV BESTEK '!$A$3:$N$34,13,FALSE),"")</f>
        <v/>
      </c>
      <c r="AK5265" t="str">
        <f>IF(AH5265&gt;"",VLOOKUP(AH5265,'MAATREGELEN TBV BESTEK '!$A$3:$N$34,14,FALSE),"")</f>
        <v/>
      </c>
    </row>
    <row r="5266" spans="1:37" ht="12" customHeight="1">
      <c r="A5266" s="49">
        <v>236391.58799999999</v>
      </c>
      <c r="B5266" s="49">
        <v>436433.36599999998</v>
      </c>
      <c r="C5266" t="s">
        <v>1743</v>
      </c>
      <c r="D5266" t="s">
        <v>4563</v>
      </c>
      <c r="E5266">
        <v>6</v>
      </c>
      <c r="F5266" t="s">
        <v>5915</v>
      </c>
      <c r="G5266" t="s">
        <v>2427</v>
      </c>
      <c r="H5266" s="64" t="s">
        <v>1738</v>
      </c>
      <c r="J5266">
        <f t="shared" si="1600"/>
        <v>1</v>
      </c>
      <c r="K5266" t="str">
        <f t="shared" si="1601"/>
        <v/>
      </c>
      <c r="L5266" t="str">
        <f t="shared" si="1597"/>
        <v/>
      </c>
      <c r="M5266">
        <f t="shared" si="1602"/>
        <v>236391.58799999999</v>
      </c>
      <c r="N5266">
        <f t="shared" si="1603"/>
        <v>436433.36599999998</v>
      </c>
      <c r="O5266" t="str">
        <f t="shared" si="1604"/>
        <v>wit rondje</v>
      </c>
      <c r="P5266" t="str">
        <f t="shared" si="1605"/>
        <v>ALN02225</v>
      </c>
      <c r="Q5266" t="str">
        <f t="shared" si="1595"/>
        <v>Lph 6</v>
      </c>
      <c r="R5266" t="str">
        <f t="shared" si="1598"/>
        <v/>
      </c>
      <c r="T5266" t="str">
        <f t="shared" si="1606"/>
        <v>AALTEN</v>
      </c>
      <c r="U5266" t="str">
        <f t="shared" si="1607"/>
        <v>Vierde Broekdijk</v>
      </c>
      <c r="V5266" s="62" t="str">
        <f t="shared" si="1608"/>
        <v>ALN02225</v>
      </c>
      <c r="W5266" s="15" t="e">
        <f>IF(J5266,#REF!,"")</f>
        <v>#REF!</v>
      </c>
      <c r="X5266" s="15" t="e">
        <f>IF(J5266,#REF!,"")</f>
        <v>#REF!</v>
      </c>
      <c r="Y5266" s="62" t="str">
        <f t="shared" si="1609"/>
        <v xml:space="preserve"> </v>
      </c>
      <c r="AA5266" s="69"/>
      <c r="AB5266" s="90">
        <v>6</v>
      </c>
      <c r="AC5266" s="5" t="s">
        <v>4518</v>
      </c>
      <c r="AD5266" s="90" t="str">
        <f t="shared" si="1610"/>
        <v/>
      </c>
      <c r="AE5266" s="90" t="str">
        <f t="shared" si="1611"/>
        <v/>
      </c>
      <c r="AF5266" t="str">
        <f t="shared" si="1596"/>
        <v/>
      </c>
      <c r="AH5266" t="str">
        <f t="shared" si="1599"/>
        <v/>
      </c>
      <c r="AI5266" t="str">
        <f>IF(AH5266&gt;"",VLOOKUP(AH5266,'MAATREGELEN TBV BESTEK '!$A$3:$N$34,11,FALSE),"")</f>
        <v/>
      </c>
      <c r="AJ5266" t="str">
        <f>IF(AH5266&gt;"",VLOOKUP(AH5266,'MAATREGELEN TBV BESTEK '!$A$3:$N$34,13,FALSE),"")</f>
        <v/>
      </c>
      <c r="AK5266" t="str">
        <f>IF(AH5266&gt;"",VLOOKUP(AH5266,'MAATREGELEN TBV BESTEK '!$A$3:$N$34,14,FALSE),"")</f>
        <v/>
      </c>
    </row>
    <row r="5267" spans="1:37" ht="12" customHeight="1">
      <c r="A5267" s="49">
        <v>236363.079</v>
      </c>
      <c r="B5267" s="49">
        <v>436414.29</v>
      </c>
      <c r="C5267" t="s">
        <v>1744</v>
      </c>
      <c r="D5267" t="s">
        <v>4563</v>
      </c>
      <c r="E5267">
        <v>6</v>
      </c>
      <c r="F5267" t="s">
        <v>5915</v>
      </c>
      <c r="G5267" t="s">
        <v>2427</v>
      </c>
      <c r="H5267" s="64" t="s">
        <v>1738</v>
      </c>
      <c r="J5267">
        <f t="shared" si="1600"/>
        <v>1</v>
      </c>
      <c r="K5267" t="str">
        <f t="shared" si="1601"/>
        <v/>
      </c>
      <c r="L5267" t="str">
        <f t="shared" si="1597"/>
        <v/>
      </c>
      <c r="M5267">
        <f t="shared" si="1602"/>
        <v>236363.079</v>
      </c>
      <c r="N5267">
        <f t="shared" si="1603"/>
        <v>436414.29</v>
      </c>
      <c r="O5267" t="str">
        <f t="shared" si="1604"/>
        <v>wit rondje</v>
      </c>
      <c r="P5267" t="str">
        <f t="shared" si="1605"/>
        <v>ALN02528</v>
      </c>
      <c r="Q5267" t="str">
        <f t="shared" ref="Q5267:Q5298" si="1612">$O$2&amp;E5267</f>
        <v>Lph 6</v>
      </c>
      <c r="R5267" t="str">
        <f t="shared" si="1598"/>
        <v/>
      </c>
      <c r="T5267" t="str">
        <f t="shared" si="1606"/>
        <v>AALTEN</v>
      </c>
      <c r="U5267" t="str">
        <f t="shared" si="1607"/>
        <v>Vierde Broekdijk</v>
      </c>
      <c r="V5267" s="62" t="str">
        <f t="shared" si="1608"/>
        <v>ALN02528</v>
      </c>
      <c r="W5267" s="15" t="e">
        <f>IF(J5267,#REF!,"")</f>
        <v>#REF!</v>
      </c>
      <c r="X5267" s="15" t="e">
        <f>IF(J5267,#REF!,"")</f>
        <v>#REF!</v>
      </c>
      <c r="Y5267" s="62" t="str">
        <f t="shared" si="1609"/>
        <v xml:space="preserve"> </v>
      </c>
      <c r="AA5267" s="69"/>
      <c r="AB5267" s="90">
        <v>6</v>
      </c>
      <c r="AC5267" s="5" t="s">
        <v>4518</v>
      </c>
      <c r="AD5267" s="90" t="str">
        <f t="shared" si="1610"/>
        <v/>
      </c>
      <c r="AE5267" s="90" t="str">
        <f t="shared" si="1611"/>
        <v/>
      </c>
      <c r="AF5267" t="str">
        <f t="shared" si="1596"/>
        <v/>
      </c>
      <c r="AH5267" t="str">
        <f t="shared" si="1599"/>
        <v/>
      </c>
      <c r="AI5267" t="str">
        <f>IF(AH5267&gt;"",VLOOKUP(AH5267,'MAATREGELEN TBV BESTEK '!$A$3:$N$34,11,FALSE),"")</f>
        <v/>
      </c>
      <c r="AJ5267" t="str">
        <f>IF(AH5267&gt;"",VLOOKUP(AH5267,'MAATREGELEN TBV BESTEK '!$A$3:$N$34,13,FALSE),"")</f>
        <v/>
      </c>
      <c r="AK5267" t="str">
        <f>IF(AH5267&gt;"",VLOOKUP(AH5267,'MAATREGELEN TBV BESTEK '!$A$3:$N$34,14,FALSE),"")</f>
        <v/>
      </c>
    </row>
    <row r="5268" spans="1:37" ht="12" customHeight="1">
      <c r="A5268" s="49">
        <v>236335.476</v>
      </c>
      <c r="B5268" s="49">
        <v>436405.40100000001</v>
      </c>
      <c r="C5268" t="s">
        <v>1745</v>
      </c>
      <c r="D5268" t="s">
        <v>4563</v>
      </c>
      <c r="E5268">
        <v>6</v>
      </c>
      <c r="F5268" t="s">
        <v>5915</v>
      </c>
      <c r="G5268" t="s">
        <v>2427</v>
      </c>
      <c r="H5268" s="64" t="s">
        <v>1738</v>
      </c>
      <c r="J5268">
        <f t="shared" si="1600"/>
        <v>1</v>
      </c>
      <c r="K5268" t="str">
        <f t="shared" si="1601"/>
        <v/>
      </c>
      <c r="L5268" t="str">
        <f t="shared" si="1597"/>
        <v/>
      </c>
      <c r="M5268">
        <f t="shared" si="1602"/>
        <v>236335.476</v>
      </c>
      <c r="N5268">
        <f t="shared" si="1603"/>
        <v>436405.40100000001</v>
      </c>
      <c r="O5268" t="str">
        <f t="shared" si="1604"/>
        <v>wit rondje</v>
      </c>
      <c r="P5268" t="str">
        <f t="shared" si="1605"/>
        <v>ALN02529</v>
      </c>
      <c r="Q5268" t="str">
        <f t="shared" si="1612"/>
        <v>Lph 6</v>
      </c>
      <c r="R5268" t="str">
        <f t="shared" si="1598"/>
        <v/>
      </c>
      <c r="T5268" t="str">
        <f t="shared" si="1606"/>
        <v>AALTEN</v>
      </c>
      <c r="U5268" t="str">
        <f t="shared" si="1607"/>
        <v>Vierde Broekdijk</v>
      </c>
      <c r="V5268" s="62" t="str">
        <f t="shared" si="1608"/>
        <v>ALN02529</v>
      </c>
      <c r="W5268" s="15" t="e">
        <f>IF(J5268,#REF!,"")</f>
        <v>#REF!</v>
      </c>
      <c r="X5268" s="15" t="e">
        <f>IF(J5268,#REF!,"")</f>
        <v>#REF!</v>
      </c>
      <c r="Y5268" s="62" t="str">
        <f t="shared" si="1609"/>
        <v xml:space="preserve"> </v>
      </c>
      <c r="AA5268" s="69"/>
      <c r="AB5268" s="90">
        <v>6</v>
      </c>
      <c r="AC5268" s="5" t="s">
        <v>4518</v>
      </c>
      <c r="AD5268" s="90" t="str">
        <f t="shared" si="1610"/>
        <v/>
      </c>
      <c r="AE5268" s="90" t="str">
        <f t="shared" si="1611"/>
        <v/>
      </c>
      <c r="AF5268" t="str">
        <f t="shared" si="1596"/>
        <v/>
      </c>
      <c r="AH5268" t="str">
        <f t="shared" si="1599"/>
        <v/>
      </c>
      <c r="AI5268" t="str">
        <f>IF(AH5268&gt;"",VLOOKUP(AH5268,'MAATREGELEN TBV BESTEK '!$A$3:$N$34,11,FALSE),"")</f>
        <v/>
      </c>
      <c r="AJ5268" t="str">
        <f>IF(AH5268&gt;"",VLOOKUP(AH5268,'MAATREGELEN TBV BESTEK '!$A$3:$N$34,13,FALSE),"")</f>
        <v/>
      </c>
      <c r="AK5268" t="str">
        <f>IF(AH5268&gt;"",VLOOKUP(AH5268,'MAATREGELEN TBV BESTEK '!$A$3:$N$34,14,FALSE),"")</f>
        <v/>
      </c>
    </row>
    <row r="5269" spans="1:37" ht="12" customHeight="1">
      <c r="A5269" s="49">
        <v>236301.99100000001</v>
      </c>
      <c r="B5269" s="49">
        <v>436398.24699999997</v>
      </c>
      <c r="C5269" t="s">
        <v>1768</v>
      </c>
      <c r="D5269" t="s">
        <v>4563</v>
      </c>
      <c r="E5269">
        <v>8</v>
      </c>
      <c r="F5269" t="s">
        <v>5915</v>
      </c>
      <c r="G5269" t="s">
        <v>2427</v>
      </c>
      <c r="H5269" s="64" t="s">
        <v>1738</v>
      </c>
      <c r="J5269">
        <f t="shared" si="1600"/>
        <v>1</v>
      </c>
      <c r="K5269" t="str">
        <f t="shared" si="1601"/>
        <v/>
      </c>
      <c r="L5269" t="str">
        <f t="shared" si="1597"/>
        <v/>
      </c>
      <c r="M5269">
        <f t="shared" si="1602"/>
        <v>236301.99100000001</v>
      </c>
      <c r="N5269">
        <f t="shared" si="1603"/>
        <v>436398.24699999997</v>
      </c>
      <c r="O5269" t="str">
        <f t="shared" si="1604"/>
        <v>wit rondje</v>
      </c>
      <c r="P5269" t="str">
        <f t="shared" si="1605"/>
        <v>ALN02530</v>
      </c>
      <c r="Q5269" t="str">
        <f t="shared" si="1612"/>
        <v>Lph 8</v>
      </c>
      <c r="R5269" t="str">
        <f t="shared" si="1598"/>
        <v/>
      </c>
      <c r="T5269" t="str">
        <f t="shared" si="1606"/>
        <v>AALTEN</v>
      </c>
      <c r="U5269" t="str">
        <f t="shared" si="1607"/>
        <v>Vierde Broekdijk</v>
      </c>
      <c r="V5269" s="62" t="str">
        <f t="shared" si="1608"/>
        <v>ALN02530</v>
      </c>
      <c r="W5269" s="15" t="e">
        <f>IF(J5269,#REF!,"")</f>
        <v>#REF!</v>
      </c>
      <c r="X5269" s="15" t="e">
        <f>IF(J5269,#REF!,"")</f>
        <v>#REF!</v>
      </c>
      <c r="Y5269" s="62" t="str">
        <f t="shared" si="1609"/>
        <v xml:space="preserve"> </v>
      </c>
      <c r="AA5269" s="69"/>
      <c r="AB5269" s="90">
        <v>8</v>
      </c>
      <c r="AC5269" s="5" t="s">
        <v>2718</v>
      </c>
      <c r="AD5269" s="90" t="str">
        <f t="shared" si="1610"/>
        <v/>
      </c>
      <c r="AE5269" s="90" t="str">
        <f t="shared" si="1611"/>
        <v/>
      </c>
      <c r="AF5269" t="str">
        <f t="shared" si="1596"/>
        <v/>
      </c>
      <c r="AH5269" t="str">
        <f t="shared" si="1599"/>
        <v/>
      </c>
      <c r="AI5269" t="str">
        <f>IF(AH5269&gt;"",VLOOKUP(AH5269,'MAATREGELEN TBV BESTEK '!$A$3:$N$34,11,FALSE),"")</f>
        <v/>
      </c>
      <c r="AJ5269" t="str">
        <f>IF(AH5269&gt;"",VLOOKUP(AH5269,'MAATREGELEN TBV BESTEK '!$A$3:$N$34,13,FALSE),"")</f>
        <v/>
      </c>
      <c r="AK5269" t="str">
        <f>IF(AH5269&gt;"",VLOOKUP(AH5269,'MAATREGELEN TBV BESTEK '!$A$3:$N$34,14,FALSE),"")</f>
        <v/>
      </c>
    </row>
    <row r="5270" spans="1:37" ht="12" customHeight="1">
      <c r="A5270" s="49">
        <v>236231.49400000001</v>
      </c>
      <c r="B5270" s="49">
        <v>436369.84100000001</v>
      </c>
      <c r="C5270" t="s">
        <v>1746</v>
      </c>
      <c r="D5270" t="s">
        <v>4563</v>
      </c>
      <c r="E5270">
        <v>6</v>
      </c>
      <c r="F5270" t="s">
        <v>5915</v>
      </c>
      <c r="G5270" t="s">
        <v>2427</v>
      </c>
      <c r="H5270" s="64" t="s">
        <v>1738</v>
      </c>
      <c r="J5270">
        <f t="shared" si="1600"/>
        <v>1</v>
      </c>
      <c r="K5270" t="str">
        <f t="shared" si="1601"/>
        <v/>
      </c>
      <c r="L5270" t="str">
        <f t="shared" si="1597"/>
        <v/>
      </c>
      <c r="M5270">
        <f t="shared" si="1602"/>
        <v>236231.49400000001</v>
      </c>
      <c r="N5270">
        <f t="shared" si="1603"/>
        <v>436369.84100000001</v>
      </c>
      <c r="O5270" t="str">
        <f t="shared" si="1604"/>
        <v>wit rondje</v>
      </c>
      <c r="P5270" t="str">
        <f t="shared" si="1605"/>
        <v>ALN02531</v>
      </c>
      <c r="Q5270" t="str">
        <f t="shared" si="1612"/>
        <v>Lph 6</v>
      </c>
      <c r="R5270" t="str">
        <f t="shared" si="1598"/>
        <v/>
      </c>
      <c r="T5270" t="str">
        <f t="shared" si="1606"/>
        <v>AALTEN</v>
      </c>
      <c r="U5270" t="str">
        <f t="shared" si="1607"/>
        <v>Vierde Broekdijk</v>
      </c>
      <c r="V5270" s="62" t="str">
        <f t="shared" si="1608"/>
        <v>ALN02531</v>
      </c>
      <c r="W5270" s="15" t="e">
        <f>IF(J5270,#REF!,"")</f>
        <v>#REF!</v>
      </c>
      <c r="X5270" s="15" t="e">
        <f>IF(J5270,#REF!,"")</f>
        <v>#REF!</v>
      </c>
      <c r="Y5270" s="62" t="str">
        <f t="shared" si="1609"/>
        <v xml:space="preserve"> </v>
      </c>
      <c r="AA5270" s="69"/>
      <c r="AB5270" s="90">
        <v>6</v>
      </c>
      <c r="AC5270" s="5" t="s">
        <v>4518</v>
      </c>
      <c r="AD5270" s="90" t="str">
        <f t="shared" si="1610"/>
        <v/>
      </c>
      <c r="AE5270" s="90" t="str">
        <f t="shared" si="1611"/>
        <v/>
      </c>
      <c r="AF5270" t="str">
        <f t="shared" si="1596"/>
        <v/>
      </c>
      <c r="AH5270" t="str">
        <f t="shared" si="1599"/>
        <v/>
      </c>
      <c r="AI5270" t="str">
        <f>IF(AH5270&gt;"",VLOOKUP(AH5270,'MAATREGELEN TBV BESTEK '!$A$3:$N$34,11,FALSE),"")</f>
        <v/>
      </c>
      <c r="AJ5270" t="str">
        <f>IF(AH5270&gt;"",VLOOKUP(AH5270,'MAATREGELEN TBV BESTEK '!$A$3:$N$34,13,FALSE),"")</f>
        <v/>
      </c>
      <c r="AK5270" t="str">
        <f>IF(AH5270&gt;"",VLOOKUP(AH5270,'MAATREGELEN TBV BESTEK '!$A$3:$N$34,14,FALSE),"")</f>
        <v/>
      </c>
    </row>
    <row r="5271" spans="1:37" ht="12" customHeight="1">
      <c r="A5271" s="49">
        <v>236192.307</v>
      </c>
      <c r="B5271" s="49">
        <v>436364.658</v>
      </c>
      <c r="C5271" t="s">
        <v>1747</v>
      </c>
      <c r="D5271" t="s">
        <v>4563</v>
      </c>
      <c r="E5271">
        <v>6</v>
      </c>
      <c r="F5271" t="s">
        <v>5915</v>
      </c>
      <c r="G5271" t="s">
        <v>2427</v>
      </c>
      <c r="H5271" s="64" t="s">
        <v>1738</v>
      </c>
      <c r="J5271">
        <f t="shared" si="1600"/>
        <v>1</v>
      </c>
      <c r="K5271" t="str">
        <f t="shared" si="1601"/>
        <v/>
      </c>
      <c r="L5271" t="str">
        <f t="shared" si="1597"/>
        <v/>
      </c>
      <c r="M5271">
        <f t="shared" si="1602"/>
        <v>236192.307</v>
      </c>
      <c r="N5271">
        <f t="shared" si="1603"/>
        <v>436364.658</v>
      </c>
      <c r="O5271" t="str">
        <f t="shared" si="1604"/>
        <v>wit rondje</v>
      </c>
      <c r="P5271" t="str">
        <f t="shared" si="1605"/>
        <v>ALN02532</v>
      </c>
      <c r="Q5271" t="str">
        <f t="shared" si="1612"/>
        <v>Lph 6</v>
      </c>
      <c r="R5271" t="str">
        <f t="shared" si="1598"/>
        <v/>
      </c>
      <c r="T5271" t="str">
        <f t="shared" si="1606"/>
        <v>AALTEN</v>
      </c>
      <c r="U5271" t="str">
        <f t="shared" si="1607"/>
        <v>Vierde Broekdijk</v>
      </c>
      <c r="V5271" s="62" t="str">
        <f t="shared" si="1608"/>
        <v>ALN02532</v>
      </c>
      <c r="W5271" s="15" t="e">
        <f>IF(J5271,#REF!,"")</f>
        <v>#REF!</v>
      </c>
      <c r="X5271" s="15" t="e">
        <f>IF(J5271,#REF!,"")</f>
        <v>#REF!</v>
      </c>
      <c r="Y5271" s="62" t="str">
        <f t="shared" si="1609"/>
        <v xml:space="preserve"> </v>
      </c>
      <c r="AA5271" s="69"/>
      <c r="AB5271" s="90">
        <v>6</v>
      </c>
      <c r="AC5271" s="5" t="s">
        <v>4518</v>
      </c>
      <c r="AD5271" s="90" t="str">
        <f t="shared" si="1610"/>
        <v/>
      </c>
      <c r="AE5271" s="90" t="str">
        <f t="shared" si="1611"/>
        <v/>
      </c>
      <c r="AF5271" t="str">
        <f t="shared" si="1596"/>
        <v/>
      </c>
      <c r="AH5271" t="str">
        <f t="shared" si="1599"/>
        <v/>
      </c>
      <c r="AI5271" t="str">
        <f>IF(AH5271&gt;"",VLOOKUP(AH5271,'MAATREGELEN TBV BESTEK '!$A$3:$N$34,11,FALSE),"")</f>
        <v/>
      </c>
      <c r="AJ5271" t="str">
        <f>IF(AH5271&gt;"",VLOOKUP(AH5271,'MAATREGELEN TBV BESTEK '!$A$3:$N$34,13,FALSE),"")</f>
        <v/>
      </c>
      <c r="AK5271" t="str">
        <f>IF(AH5271&gt;"",VLOOKUP(AH5271,'MAATREGELEN TBV BESTEK '!$A$3:$N$34,14,FALSE),"")</f>
        <v/>
      </c>
    </row>
    <row r="5272" spans="1:37" ht="12" customHeight="1">
      <c r="A5272" s="49">
        <v>236167.21799999999</v>
      </c>
      <c r="B5272" s="49">
        <v>436346.82699999999</v>
      </c>
      <c r="C5272" t="s">
        <v>1748</v>
      </c>
      <c r="D5272" t="s">
        <v>4563</v>
      </c>
      <c r="E5272">
        <v>6</v>
      </c>
      <c r="F5272" t="s">
        <v>5915</v>
      </c>
      <c r="G5272" t="s">
        <v>2427</v>
      </c>
      <c r="H5272" s="64" t="s">
        <v>1738</v>
      </c>
      <c r="J5272">
        <f t="shared" si="1600"/>
        <v>1</v>
      </c>
      <c r="K5272" t="str">
        <f t="shared" si="1601"/>
        <v/>
      </c>
      <c r="L5272" t="str">
        <f t="shared" si="1597"/>
        <v/>
      </c>
      <c r="M5272">
        <f t="shared" si="1602"/>
        <v>236167.21799999999</v>
      </c>
      <c r="N5272">
        <f t="shared" si="1603"/>
        <v>436346.82699999999</v>
      </c>
      <c r="O5272" t="str">
        <f t="shared" si="1604"/>
        <v>wit rondje</v>
      </c>
      <c r="P5272" t="str">
        <f t="shared" si="1605"/>
        <v>ALN02533</v>
      </c>
      <c r="Q5272" t="str">
        <f t="shared" si="1612"/>
        <v>Lph 6</v>
      </c>
      <c r="R5272" t="str">
        <f t="shared" si="1598"/>
        <v/>
      </c>
      <c r="T5272" t="str">
        <f t="shared" si="1606"/>
        <v>AALTEN</v>
      </c>
      <c r="U5272" t="str">
        <f t="shared" si="1607"/>
        <v>Vierde Broekdijk</v>
      </c>
      <c r="V5272" s="62" t="str">
        <f t="shared" si="1608"/>
        <v>ALN02533</v>
      </c>
      <c r="W5272" s="15" t="e">
        <f>IF(J5272,#REF!,"")</f>
        <v>#REF!</v>
      </c>
      <c r="X5272" s="15" t="e">
        <f>IF(J5272,#REF!,"")</f>
        <v>#REF!</v>
      </c>
      <c r="Y5272" s="62" t="str">
        <f t="shared" si="1609"/>
        <v xml:space="preserve"> </v>
      </c>
      <c r="AA5272" s="69"/>
      <c r="AB5272" s="90">
        <v>6</v>
      </c>
      <c r="AC5272" s="5" t="s">
        <v>4518</v>
      </c>
      <c r="AD5272" s="90" t="str">
        <f t="shared" si="1610"/>
        <v/>
      </c>
      <c r="AE5272" s="90" t="str">
        <f t="shared" si="1611"/>
        <v/>
      </c>
      <c r="AF5272" t="str">
        <f t="shared" si="1596"/>
        <v/>
      </c>
      <c r="AH5272" t="str">
        <f t="shared" si="1599"/>
        <v/>
      </c>
      <c r="AI5272" t="str">
        <f>IF(AH5272&gt;"",VLOOKUP(AH5272,'MAATREGELEN TBV BESTEK '!$A$3:$N$34,11,FALSE),"")</f>
        <v/>
      </c>
      <c r="AJ5272" t="str">
        <f>IF(AH5272&gt;"",VLOOKUP(AH5272,'MAATREGELEN TBV BESTEK '!$A$3:$N$34,13,FALSE),"")</f>
        <v/>
      </c>
      <c r="AK5272" t="str">
        <f>IF(AH5272&gt;"",VLOOKUP(AH5272,'MAATREGELEN TBV BESTEK '!$A$3:$N$34,14,FALSE),"")</f>
        <v/>
      </c>
    </row>
    <row r="5273" spans="1:37" ht="12" customHeight="1">
      <c r="A5273" s="49">
        <v>236125.75</v>
      </c>
      <c r="B5273" s="49">
        <v>436340.29499999998</v>
      </c>
      <c r="C5273" t="s">
        <v>1749</v>
      </c>
      <c r="D5273" t="s">
        <v>4563</v>
      </c>
      <c r="E5273">
        <v>6</v>
      </c>
      <c r="F5273" t="s">
        <v>5915</v>
      </c>
      <c r="G5273" t="s">
        <v>2427</v>
      </c>
      <c r="H5273" s="64" t="s">
        <v>1738</v>
      </c>
      <c r="J5273">
        <f t="shared" si="1600"/>
        <v>1</v>
      </c>
      <c r="K5273" t="str">
        <f t="shared" si="1601"/>
        <v/>
      </c>
      <c r="L5273" t="str">
        <f t="shared" si="1597"/>
        <v/>
      </c>
      <c r="M5273">
        <f t="shared" si="1602"/>
        <v>236125.75</v>
      </c>
      <c r="N5273">
        <f t="shared" si="1603"/>
        <v>436340.29499999998</v>
      </c>
      <c r="O5273" t="str">
        <f t="shared" si="1604"/>
        <v>wit rondje</v>
      </c>
      <c r="P5273" t="str">
        <f t="shared" si="1605"/>
        <v>ALN02536</v>
      </c>
      <c r="Q5273" t="str">
        <f t="shared" si="1612"/>
        <v>Lph 6</v>
      </c>
      <c r="R5273" t="str">
        <f t="shared" si="1598"/>
        <v/>
      </c>
      <c r="T5273" t="str">
        <f t="shared" si="1606"/>
        <v>AALTEN</v>
      </c>
      <c r="U5273" t="str">
        <f t="shared" si="1607"/>
        <v>Vierde Broekdijk</v>
      </c>
      <c r="V5273" s="62" t="str">
        <f t="shared" si="1608"/>
        <v>ALN02536</v>
      </c>
      <c r="W5273" s="15" t="e">
        <f>IF(J5273,#REF!,"")</f>
        <v>#REF!</v>
      </c>
      <c r="X5273" s="15" t="e">
        <f>IF(J5273,#REF!,"")</f>
        <v>#REF!</v>
      </c>
      <c r="Y5273" s="62" t="str">
        <f t="shared" si="1609"/>
        <v xml:space="preserve"> </v>
      </c>
      <c r="AA5273" s="69"/>
      <c r="AB5273" s="90">
        <v>6</v>
      </c>
      <c r="AC5273" s="5" t="s">
        <v>4518</v>
      </c>
      <c r="AD5273" s="90" t="str">
        <f t="shared" si="1610"/>
        <v/>
      </c>
      <c r="AE5273" s="90" t="str">
        <f t="shared" si="1611"/>
        <v/>
      </c>
      <c r="AF5273" t="str">
        <f t="shared" si="1596"/>
        <v/>
      </c>
      <c r="AH5273" t="str">
        <f t="shared" si="1599"/>
        <v/>
      </c>
      <c r="AI5273" t="str">
        <f>IF(AH5273&gt;"",VLOOKUP(AH5273,'MAATREGELEN TBV BESTEK '!$A$3:$N$34,11,FALSE),"")</f>
        <v/>
      </c>
      <c r="AJ5273" t="str">
        <f>IF(AH5273&gt;"",VLOOKUP(AH5273,'MAATREGELEN TBV BESTEK '!$A$3:$N$34,13,FALSE),"")</f>
        <v/>
      </c>
      <c r="AK5273" t="str">
        <f>IF(AH5273&gt;"",VLOOKUP(AH5273,'MAATREGELEN TBV BESTEK '!$A$3:$N$34,14,FALSE),"")</f>
        <v/>
      </c>
    </row>
    <row r="5274" spans="1:37" ht="12" customHeight="1">
      <c r="A5274" s="49">
        <v>236230.872</v>
      </c>
      <c r="B5274" s="49">
        <v>436428.93400000001</v>
      </c>
      <c r="C5274" t="s">
        <v>1764</v>
      </c>
      <c r="D5274" t="s">
        <v>4563</v>
      </c>
      <c r="E5274">
        <v>8</v>
      </c>
      <c r="F5274" t="s">
        <v>5915</v>
      </c>
      <c r="G5274" t="s">
        <v>2427</v>
      </c>
      <c r="H5274" s="64" t="s">
        <v>1738</v>
      </c>
      <c r="J5274">
        <f t="shared" si="1600"/>
        <v>1</v>
      </c>
      <c r="K5274" t="str">
        <f t="shared" si="1601"/>
        <v/>
      </c>
      <c r="L5274" t="str">
        <f t="shared" si="1597"/>
        <v/>
      </c>
      <c r="M5274">
        <f t="shared" si="1602"/>
        <v>236230.872</v>
      </c>
      <c r="N5274">
        <f t="shared" si="1603"/>
        <v>436428.93400000001</v>
      </c>
      <c r="O5274" t="str">
        <f t="shared" si="1604"/>
        <v>wit rondje</v>
      </c>
      <c r="P5274" t="str">
        <f t="shared" si="1605"/>
        <v>ALN02537</v>
      </c>
      <c r="Q5274" t="str">
        <f t="shared" si="1612"/>
        <v>Lph 8</v>
      </c>
      <c r="R5274" t="str">
        <f t="shared" si="1598"/>
        <v/>
      </c>
      <c r="T5274" t="str">
        <f t="shared" si="1606"/>
        <v>AALTEN</v>
      </c>
      <c r="U5274" t="str">
        <f t="shared" si="1607"/>
        <v>Vierde Broekdijk</v>
      </c>
      <c r="V5274" s="62" t="str">
        <f t="shared" si="1608"/>
        <v>ALN02537</v>
      </c>
      <c r="W5274" s="15" t="e">
        <f>IF(J5274,#REF!,"")</f>
        <v>#REF!</v>
      </c>
      <c r="X5274" s="15" t="e">
        <f>IF(J5274,#REF!,"")</f>
        <v>#REF!</v>
      </c>
      <c r="Y5274" s="62" t="str">
        <f t="shared" si="1609"/>
        <v xml:space="preserve"> </v>
      </c>
      <c r="AA5274" s="69"/>
      <c r="AB5274" s="90">
        <v>8</v>
      </c>
      <c r="AC5274" s="5" t="s">
        <v>2718</v>
      </c>
      <c r="AD5274" s="90" t="str">
        <f t="shared" si="1610"/>
        <v/>
      </c>
      <c r="AE5274" s="90" t="str">
        <f t="shared" si="1611"/>
        <v/>
      </c>
      <c r="AF5274" t="str">
        <f t="shared" ref="AF5274:AF5305" si="1613">IF(Y5274="AV","Armatuur "&amp;AE5274&amp;" leveren en plaatsen op LM "&amp;AD5274&amp;"m","")&amp;IF(Y5274="MV AV","Mast en armatuur leveren en plaatsen, "&amp;AE5274&amp;" en LM "&amp;AD5274&amp;"m, oude mast "&amp;AB5274&amp;"m verwijderen","")&amp;IF(Y5274="NM NA","Nwe mast en nw armatuur leveren en plaatsen, "&amp;AE5274&amp;" en LM "&amp;AD5274&amp;"m, oude mast "&amp;AB5274&amp;"m verwijderen","")&amp;IF(Y5274="NLP","Nieuw lichtpunt bijplaatsen, "&amp;AE5274&amp;" en LM "&amp;AD5274&amp;"m","")</f>
        <v/>
      </c>
      <c r="AH5274" t="str">
        <f t="shared" si="1599"/>
        <v/>
      </c>
      <c r="AI5274" t="str">
        <f>IF(AH5274&gt;"",VLOOKUP(AH5274,'MAATREGELEN TBV BESTEK '!$A$3:$N$34,11,FALSE),"")</f>
        <v/>
      </c>
      <c r="AJ5274" t="str">
        <f>IF(AH5274&gt;"",VLOOKUP(AH5274,'MAATREGELEN TBV BESTEK '!$A$3:$N$34,13,FALSE),"")</f>
        <v/>
      </c>
      <c r="AK5274" t="str">
        <f>IF(AH5274&gt;"",VLOOKUP(AH5274,'MAATREGELEN TBV BESTEK '!$A$3:$N$34,14,FALSE),"")</f>
        <v/>
      </c>
    </row>
    <row r="5275" spans="1:37" ht="12" customHeight="1">
      <c r="A5275" s="49">
        <v>236258.03400000001</v>
      </c>
      <c r="B5275" s="49">
        <v>436408.82199999999</v>
      </c>
      <c r="C5275" t="s">
        <v>1765</v>
      </c>
      <c r="D5275" t="s">
        <v>4563</v>
      </c>
      <c r="E5275">
        <v>8</v>
      </c>
      <c r="F5275" t="s">
        <v>5915</v>
      </c>
      <c r="G5275" t="s">
        <v>2427</v>
      </c>
      <c r="H5275" s="64" t="s">
        <v>1738</v>
      </c>
      <c r="J5275">
        <f t="shared" si="1600"/>
        <v>1</v>
      </c>
      <c r="K5275" t="str">
        <f t="shared" si="1601"/>
        <v/>
      </c>
      <c r="L5275" t="str">
        <f t="shared" si="1597"/>
        <v/>
      </c>
      <c r="M5275">
        <f t="shared" si="1602"/>
        <v>236258.03400000001</v>
      </c>
      <c r="N5275">
        <f t="shared" si="1603"/>
        <v>436408.82199999999</v>
      </c>
      <c r="O5275" t="str">
        <f t="shared" si="1604"/>
        <v>wit rondje</v>
      </c>
      <c r="P5275" t="str">
        <f t="shared" si="1605"/>
        <v>ALN02538</v>
      </c>
      <c r="Q5275" t="str">
        <f t="shared" si="1612"/>
        <v>Lph 8</v>
      </c>
      <c r="R5275" t="str">
        <f t="shared" si="1598"/>
        <v/>
      </c>
      <c r="T5275" t="str">
        <f t="shared" si="1606"/>
        <v>AALTEN</v>
      </c>
      <c r="U5275" t="str">
        <f t="shared" si="1607"/>
        <v>Vierde Broekdijk</v>
      </c>
      <c r="V5275" s="62" t="str">
        <f t="shared" si="1608"/>
        <v>ALN02538</v>
      </c>
      <c r="W5275" s="15" t="e">
        <f>IF(J5275,#REF!,"")</f>
        <v>#REF!</v>
      </c>
      <c r="X5275" s="15" t="e">
        <f>IF(J5275,#REF!,"")</f>
        <v>#REF!</v>
      </c>
      <c r="Y5275" s="62" t="str">
        <f t="shared" si="1609"/>
        <v xml:space="preserve"> </v>
      </c>
      <c r="AA5275" s="69"/>
      <c r="AB5275" s="90">
        <v>8</v>
      </c>
      <c r="AC5275" s="5" t="s">
        <v>2718</v>
      </c>
      <c r="AD5275" s="90" t="str">
        <f t="shared" si="1610"/>
        <v/>
      </c>
      <c r="AE5275" s="90" t="str">
        <f t="shared" si="1611"/>
        <v/>
      </c>
      <c r="AF5275" t="str">
        <f t="shared" si="1613"/>
        <v/>
      </c>
      <c r="AH5275" t="str">
        <f t="shared" si="1599"/>
        <v/>
      </c>
      <c r="AI5275" t="str">
        <f>IF(AH5275&gt;"",VLOOKUP(AH5275,'MAATREGELEN TBV BESTEK '!$A$3:$N$34,11,FALSE),"")</f>
        <v/>
      </c>
      <c r="AJ5275" t="str">
        <f>IF(AH5275&gt;"",VLOOKUP(AH5275,'MAATREGELEN TBV BESTEK '!$A$3:$N$34,13,FALSE),"")</f>
        <v/>
      </c>
      <c r="AK5275" t="str">
        <f>IF(AH5275&gt;"",VLOOKUP(AH5275,'MAATREGELEN TBV BESTEK '!$A$3:$N$34,14,FALSE),"")</f>
        <v/>
      </c>
    </row>
    <row r="5276" spans="1:37" ht="12" customHeight="1">
      <c r="A5276" s="49">
        <v>236238.64799999999</v>
      </c>
      <c r="B5276" s="49">
        <v>436395.55200000003</v>
      </c>
      <c r="C5276" t="s">
        <v>1766</v>
      </c>
      <c r="D5276" t="s">
        <v>4563</v>
      </c>
      <c r="E5276">
        <v>8</v>
      </c>
      <c r="F5276" t="s">
        <v>5915</v>
      </c>
      <c r="G5276" t="s">
        <v>2427</v>
      </c>
      <c r="H5276" s="64" t="s">
        <v>1738</v>
      </c>
      <c r="J5276">
        <f t="shared" si="1600"/>
        <v>1</v>
      </c>
      <c r="K5276" t="str">
        <f t="shared" si="1601"/>
        <v/>
      </c>
      <c r="L5276" t="str">
        <f t="shared" si="1597"/>
        <v/>
      </c>
      <c r="M5276">
        <f t="shared" si="1602"/>
        <v>236238.64799999999</v>
      </c>
      <c r="N5276">
        <f t="shared" si="1603"/>
        <v>436395.55200000003</v>
      </c>
      <c r="O5276" t="str">
        <f t="shared" si="1604"/>
        <v>wit rondje</v>
      </c>
      <c r="P5276" t="str">
        <f t="shared" si="1605"/>
        <v>ALN02539</v>
      </c>
      <c r="Q5276" t="str">
        <f t="shared" si="1612"/>
        <v>Lph 8</v>
      </c>
      <c r="R5276" t="str">
        <f t="shared" si="1598"/>
        <v/>
      </c>
      <c r="T5276" t="str">
        <f t="shared" si="1606"/>
        <v>AALTEN</v>
      </c>
      <c r="U5276" t="str">
        <f t="shared" si="1607"/>
        <v>Vierde Broekdijk</v>
      </c>
      <c r="V5276" s="62" t="str">
        <f t="shared" si="1608"/>
        <v>ALN02539</v>
      </c>
      <c r="W5276" s="15" t="e">
        <f>IF(J5276,#REF!,"")</f>
        <v>#REF!</v>
      </c>
      <c r="X5276" s="15" t="e">
        <f>IF(J5276,#REF!,"")</f>
        <v>#REF!</v>
      </c>
      <c r="Y5276" s="62" t="str">
        <f t="shared" si="1609"/>
        <v xml:space="preserve"> </v>
      </c>
      <c r="AA5276" s="69"/>
      <c r="AB5276" s="90">
        <v>8</v>
      </c>
      <c r="AC5276" s="5" t="s">
        <v>2718</v>
      </c>
      <c r="AD5276" s="90" t="str">
        <f t="shared" si="1610"/>
        <v/>
      </c>
      <c r="AE5276" s="90" t="str">
        <f t="shared" si="1611"/>
        <v/>
      </c>
      <c r="AF5276" t="str">
        <f t="shared" si="1613"/>
        <v/>
      </c>
      <c r="AH5276" t="str">
        <f t="shared" si="1599"/>
        <v/>
      </c>
      <c r="AI5276" t="str">
        <f>IF(AH5276&gt;"",VLOOKUP(AH5276,'MAATREGELEN TBV BESTEK '!$A$3:$N$34,11,FALSE),"")</f>
        <v/>
      </c>
      <c r="AJ5276" t="str">
        <f>IF(AH5276&gt;"",VLOOKUP(AH5276,'MAATREGELEN TBV BESTEK '!$A$3:$N$34,13,FALSE),"")</f>
        <v/>
      </c>
      <c r="AK5276" t="str">
        <f>IF(AH5276&gt;"",VLOOKUP(AH5276,'MAATREGELEN TBV BESTEK '!$A$3:$N$34,14,FALSE),"")</f>
        <v/>
      </c>
    </row>
    <row r="5277" spans="1:37" ht="12" customHeight="1">
      <c r="A5277" s="49">
        <v>236284.78099999999</v>
      </c>
      <c r="B5277" s="49">
        <v>436375.44</v>
      </c>
      <c r="C5277" t="s">
        <v>1767</v>
      </c>
      <c r="D5277" t="s">
        <v>4563</v>
      </c>
      <c r="E5277">
        <v>8</v>
      </c>
      <c r="F5277" t="s">
        <v>5915</v>
      </c>
      <c r="G5277" t="s">
        <v>2427</v>
      </c>
      <c r="H5277" s="64" t="s">
        <v>1738</v>
      </c>
      <c r="J5277">
        <f t="shared" si="1600"/>
        <v>1</v>
      </c>
      <c r="K5277" t="str">
        <f t="shared" si="1601"/>
        <v/>
      </c>
      <c r="L5277" t="str">
        <f t="shared" si="1597"/>
        <v/>
      </c>
      <c r="M5277">
        <f t="shared" si="1602"/>
        <v>236284.78099999999</v>
      </c>
      <c r="N5277">
        <f t="shared" si="1603"/>
        <v>436375.44</v>
      </c>
      <c r="O5277" t="str">
        <f t="shared" si="1604"/>
        <v>wit rondje</v>
      </c>
      <c r="P5277" t="str">
        <f t="shared" si="1605"/>
        <v>ALN02540</v>
      </c>
      <c r="Q5277" t="str">
        <f t="shared" si="1612"/>
        <v>Lph 8</v>
      </c>
      <c r="R5277" t="str">
        <f t="shared" si="1598"/>
        <v/>
      </c>
      <c r="T5277" t="str">
        <f t="shared" si="1606"/>
        <v>AALTEN</v>
      </c>
      <c r="U5277" t="str">
        <f t="shared" si="1607"/>
        <v>Vierde Broekdijk</v>
      </c>
      <c r="V5277" s="62" t="str">
        <f t="shared" si="1608"/>
        <v>ALN02540</v>
      </c>
      <c r="W5277" s="15" t="e">
        <f>IF(J5277,#REF!,"")</f>
        <v>#REF!</v>
      </c>
      <c r="X5277" s="15" t="e">
        <f>IF(J5277,#REF!,"")</f>
        <v>#REF!</v>
      </c>
      <c r="Y5277" s="62" t="str">
        <f t="shared" si="1609"/>
        <v xml:space="preserve"> </v>
      </c>
      <c r="AA5277" s="69"/>
      <c r="AB5277" s="90">
        <v>8</v>
      </c>
      <c r="AC5277" s="5" t="s">
        <v>2718</v>
      </c>
      <c r="AD5277" s="90" t="str">
        <f t="shared" si="1610"/>
        <v/>
      </c>
      <c r="AE5277" s="90" t="str">
        <f t="shared" si="1611"/>
        <v/>
      </c>
      <c r="AF5277" t="str">
        <f t="shared" si="1613"/>
        <v/>
      </c>
      <c r="AH5277" t="str">
        <f t="shared" si="1599"/>
        <v/>
      </c>
      <c r="AI5277" t="str">
        <f>IF(AH5277&gt;"",VLOOKUP(AH5277,'MAATREGELEN TBV BESTEK '!$A$3:$N$34,11,FALSE),"")</f>
        <v/>
      </c>
      <c r="AJ5277" t="str">
        <f>IF(AH5277&gt;"",VLOOKUP(AH5277,'MAATREGELEN TBV BESTEK '!$A$3:$N$34,13,FALSE),"")</f>
        <v/>
      </c>
      <c r="AK5277" t="str">
        <f>IF(AH5277&gt;"",VLOOKUP(AH5277,'MAATREGELEN TBV BESTEK '!$A$3:$N$34,14,FALSE),"")</f>
        <v/>
      </c>
    </row>
    <row r="5278" spans="1:37" ht="12" customHeight="1">
      <c r="A5278" s="49">
        <v>236405.791</v>
      </c>
      <c r="B5278" s="49">
        <v>436407.81099999999</v>
      </c>
      <c r="C5278" t="s">
        <v>1750</v>
      </c>
      <c r="D5278" t="s">
        <v>4563</v>
      </c>
      <c r="E5278">
        <v>6</v>
      </c>
      <c r="F5278" t="s">
        <v>5915</v>
      </c>
      <c r="G5278" t="s">
        <v>2427</v>
      </c>
      <c r="H5278" s="64" t="s">
        <v>1738</v>
      </c>
      <c r="J5278">
        <f t="shared" si="1600"/>
        <v>1</v>
      </c>
      <c r="K5278" t="str">
        <f t="shared" si="1601"/>
        <v/>
      </c>
      <c r="L5278" t="str">
        <f t="shared" si="1597"/>
        <v/>
      </c>
      <c r="M5278">
        <f t="shared" si="1602"/>
        <v>236405.791</v>
      </c>
      <c r="N5278">
        <f t="shared" si="1603"/>
        <v>436407.81099999999</v>
      </c>
      <c r="O5278" t="str">
        <f t="shared" si="1604"/>
        <v>wit rondje</v>
      </c>
      <c r="P5278" t="str">
        <f t="shared" si="1605"/>
        <v>ALN02588</v>
      </c>
      <c r="Q5278" t="str">
        <f t="shared" si="1612"/>
        <v>Lph 6</v>
      </c>
      <c r="R5278" t="str">
        <f t="shared" si="1598"/>
        <v/>
      </c>
      <c r="T5278" t="str">
        <f t="shared" si="1606"/>
        <v>AALTEN</v>
      </c>
      <c r="U5278" t="str">
        <f t="shared" si="1607"/>
        <v>Vierde Broekdijk</v>
      </c>
      <c r="V5278" s="62" t="str">
        <f t="shared" si="1608"/>
        <v>ALN02588</v>
      </c>
      <c r="W5278" s="15" t="e">
        <f>IF(J5278,#REF!,"")</f>
        <v>#REF!</v>
      </c>
      <c r="X5278" s="15" t="e">
        <f>IF(J5278,#REF!,"")</f>
        <v>#REF!</v>
      </c>
      <c r="Y5278" s="62" t="str">
        <f t="shared" si="1609"/>
        <v xml:space="preserve"> </v>
      </c>
      <c r="AA5278" s="69"/>
      <c r="AB5278" s="90">
        <v>6</v>
      </c>
      <c r="AC5278" s="5" t="s">
        <v>4518</v>
      </c>
      <c r="AD5278" s="90" t="str">
        <f t="shared" si="1610"/>
        <v/>
      </c>
      <c r="AE5278" s="90" t="str">
        <f t="shared" si="1611"/>
        <v/>
      </c>
      <c r="AF5278" t="str">
        <f t="shared" si="1613"/>
        <v/>
      </c>
      <c r="AH5278" t="str">
        <f t="shared" si="1599"/>
        <v/>
      </c>
      <c r="AI5278" t="str">
        <f>IF(AH5278&gt;"",VLOOKUP(AH5278,'MAATREGELEN TBV BESTEK '!$A$3:$N$34,11,FALSE),"")</f>
        <v/>
      </c>
      <c r="AJ5278" t="str">
        <f>IF(AH5278&gt;"",VLOOKUP(AH5278,'MAATREGELEN TBV BESTEK '!$A$3:$N$34,13,FALSE),"")</f>
        <v/>
      </c>
      <c r="AK5278" t="str">
        <f>IF(AH5278&gt;"",VLOOKUP(AH5278,'MAATREGELEN TBV BESTEK '!$A$3:$N$34,14,FALSE),"")</f>
        <v/>
      </c>
    </row>
    <row r="5279" spans="1:37" ht="12" customHeight="1">
      <c r="A5279" s="49">
        <v>236409.91200000001</v>
      </c>
      <c r="B5279" s="49">
        <v>436370.152</v>
      </c>
      <c r="C5279" t="s">
        <v>1751</v>
      </c>
      <c r="D5279" t="s">
        <v>4563</v>
      </c>
      <c r="E5279">
        <v>4</v>
      </c>
      <c r="F5279" t="s">
        <v>5915</v>
      </c>
      <c r="G5279" t="s">
        <v>2427</v>
      </c>
      <c r="H5279" s="64" t="s">
        <v>1738</v>
      </c>
      <c r="J5279">
        <f t="shared" si="1600"/>
        <v>1</v>
      </c>
      <c r="K5279" t="str">
        <f t="shared" si="1601"/>
        <v/>
      </c>
      <c r="L5279" t="str">
        <f t="shared" si="1597"/>
        <v/>
      </c>
      <c r="M5279">
        <f t="shared" si="1602"/>
        <v>236409.91200000001</v>
      </c>
      <c r="N5279">
        <f t="shared" si="1603"/>
        <v>436370.152</v>
      </c>
      <c r="O5279" t="str">
        <f t="shared" si="1604"/>
        <v>wit rondje</v>
      </c>
      <c r="P5279" t="str">
        <f t="shared" si="1605"/>
        <v>ALN02589</v>
      </c>
      <c r="Q5279" t="str">
        <f t="shared" si="1612"/>
        <v>Lph 4</v>
      </c>
      <c r="R5279" t="str">
        <f t="shared" si="1598"/>
        <v/>
      </c>
      <c r="T5279" t="str">
        <f t="shared" si="1606"/>
        <v>AALTEN</v>
      </c>
      <c r="U5279" t="str">
        <f t="shared" si="1607"/>
        <v>Vierde Broekdijk</v>
      </c>
      <c r="V5279" s="62" t="str">
        <f t="shared" si="1608"/>
        <v>ALN02589</v>
      </c>
      <c r="W5279" s="15" t="e">
        <f>IF(J5279,#REF!,"")</f>
        <v>#REF!</v>
      </c>
      <c r="X5279" s="15" t="e">
        <f>IF(J5279,#REF!,"")</f>
        <v>#REF!</v>
      </c>
      <c r="Y5279" s="62" t="str">
        <f t="shared" si="1609"/>
        <v xml:space="preserve"> </v>
      </c>
      <c r="AA5279" s="69"/>
      <c r="AB5279" s="90">
        <v>4</v>
      </c>
      <c r="AC5279" s="5" t="s">
        <v>4518</v>
      </c>
      <c r="AD5279" s="90" t="str">
        <f t="shared" si="1610"/>
        <v/>
      </c>
      <c r="AE5279" s="90" t="str">
        <f t="shared" si="1611"/>
        <v/>
      </c>
      <c r="AF5279" t="str">
        <f t="shared" si="1613"/>
        <v/>
      </c>
      <c r="AH5279" t="str">
        <f t="shared" si="1599"/>
        <v/>
      </c>
      <c r="AI5279" t="str">
        <f>IF(AH5279&gt;"",VLOOKUP(AH5279,'MAATREGELEN TBV BESTEK '!$A$3:$N$34,11,FALSE),"")</f>
        <v/>
      </c>
      <c r="AJ5279" t="str">
        <f>IF(AH5279&gt;"",VLOOKUP(AH5279,'MAATREGELEN TBV BESTEK '!$A$3:$N$34,13,FALSE),"")</f>
        <v/>
      </c>
      <c r="AK5279" t="str">
        <f>IF(AH5279&gt;"",VLOOKUP(AH5279,'MAATREGELEN TBV BESTEK '!$A$3:$N$34,14,FALSE),"")</f>
        <v/>
      </c>
    </row>
    <row r="5280" spans="1:37" ht="12" customHeight="1">
      <c r="A5280" s="49">
        <v>236453.66099999999</v>
      </c>
      <c r="B5280" s="49">
        <v>436340.08799999999</v>
      </c>
      <c r="C5280" t="s">
        <v>1752</v>
      </c>
      <c r="D5280" t="s">
        <v>4563</v>
      </c>
      <c r="E5280">
        <v>4</v>
      </c>
      <c r="F5280" t="s">
        <v>5915</v>
      </c>
      <c r="G5280" t="s">
        <v>2427</v>
      </c>
      <c r="H5280" s="64" t="s">
        <v>1738</v>
      </c>
      <c r="J5280">
        <f t="shared" si="1600"/>
        <v>1</v>
      </c>
      <c r="K5280" t="str">
        <f t="shared" si="1601"/>
        <v/>
      </c>
      <c r="L5280" t="str">
        <f t="shared" si="1597"/>
        <v/>
      </c>
      <c r="M5280">
        <f t="shared" si="1602"/>
        <v>236453.66099999999</v>
      </c>
      <c r="N5280">
        <f t="shared" si="1603"/>
        <v>436340.08799999999</v>
      </c>
      <c r="O5280" t="str">
        <f t="shared" si="1604"/>
        <v>wit rondje</v>
      </c>
      <c r="P5280" t="str">
        <f t="shared" si="1605"/>
        <v>ALN02590</v>
      </c>
      <c r="Q5280" t="str">
        <f t="shared" si="1612"/>
        <v>Lph 4</v>
      </c>
      <c r="R5280" t="str">
        <f t="shared" si="1598"/>
        <v/>
      </c>
      <c r="T5280" t="str">
        <f t="shared" si="1606"/>
        <v>AALTEN</v>
      </c>
      <c r="U5280" t="str">
        <f t="shared" si="1607"/>
        <v>Vierde Broekdijk</v>
      </c>
      <c r="V5280" s="62" t="str">
        <f t="shared" si="1608"/>
        <v>ALN02590</v>
      </c>
      <c r="W5280" s="15" t="e">
        <f>IF(J5280,#REF!,"")</f>
        <v>#REF!</v>
      </c>
      <c r="X5280" s="15" t="e">
        <f>IF(J5280,#REF!,"")</f>
        <v>#REF!</v>
      </c>
      <c r="Y5280" s="62" t="str">
        <f t="shared" si="1609"/>
        <v xml:space="preserve"> </v>
      </c>
      <c r="AA5280" s="69"/>
      <c r="AB5280" s="90">
        <v>4</v>
      </c>
      <c r="AC5280" s="5" t="s">
        <v>4518</v>
      </c>
      <c r="AD5280" s="90" t="str">
        <f t="shared" si="1610"/>
        <v/>
      </c>
      <c r="AE5280" s="90" t="str">
        <f t="shared" si="1611"/>
        <v/>
      </c>
      <c r="AF5280" t="str">
        <f t="shared" si="1613"/>
        <v/>
      </c>
      <c r="AH5280" t="str">
        <f t="shared" si="1599"/>
        <v/>
      </c>
      <c r="AI5280" t="str">
        <f>IF(AH5280&gt;"",VLOOKUP(AH5280,'MAATREGELEN TBV BESTEK '!$A$3:$N$34,11,FALSE),"")</f>
        <v/>
      </c>
      <c r="AJ5280" t="str">
        <f>IF(AH5280&gt;"",VLOOKUP(AH5280,'MAATREGELEN TBV BESTEK '!$A$3:$N$34,13,FALSE),"")</f>
        <v/>
      </c>
      <c r="AK5280" t="str">
        <f>IF(AH5280&gt;"",VLOOKUP(AH5280,'MAATREGELEN TBV BESTEK '!$A$3:$N$34,14,FALSE),"")</f>
        <v/>
      </c>
    </row>
    <row r="5281" spans="1:37" ht="12" customHeight="1">
      <c r="A5281" s="49">
        <v>236203.91800000001</v>
      </c>
      <c r="B5281" s="49">
        <v>436328.37300000002</v>
      </c>
      <c r="C5281" t="s">
        <v>1755</v>
      </c>
      <c r="D5281" t="s">
        <v>4563</v>
      </c>
      <c r="E5281">
        <v>6</v>
      </c>
      <c r="F5281" t="s">
        <v>5915</v>
      </c>
      <c r="G5281" t="s">
        <v>2427</v>
      </c>
      <c r="H5281" s="64" t="s">
        <v>1738</v>
      </c>
      <c r="J5281">
        <f t="shared" si="1600"/>
        <v>1</v>
      </c>
      <c r="K5281" t="str">
        <f t="shared" si="1601"/>
        <v/>
      </c>
      <c r="L5281" t="str">
        <f t="shared" si="1597"/>
        <v/>
      </c>
      <c r="M5281">
        <f t="shared" si="1602"/>
        <v>236203.91800000001</v>
      </c>
      <c r="N5281">
        <f t="shared" si="1603"/>
        <v>436328.37300000002</v>
      </c>
      <c r="O5281" t="str">
        <f t="shared" si="1604"/>
        <v>wit rondje</v>
      </c>
      <c r="P5281" t="str">
        <f t="shared" si="1605"/>
        <v>ALN02662</v>
      </c>
      <c r="Q5281" t="str">
        <f t="shared" si="1612"/>
        <v>Lph 6</v>
      </c>
      <c r="R5281" t="str">
        <f t="shared" si="1598"/>
        <v/>
      </c>
      <c r="T5281" t="str">
        <f t="shared" si="1606"/>
        <v>AALTEN</v>
      </c>
      <c r="U5281" t="str">
        <f t="shared" si="1607"/>
        <v>Vierde Broekdijk</v>
      </c>
      <c r="V5281" s="62" t="str">
        <f t="shared" si="1608"/>
        <v>ALN02662</v>
      </c>
      <c r="W5281" s="15" t="e">
        <f>IF(J5281,#REF!,"")</f>
        <v>#REF!</v>
      </c>
      <c r="X5281" s="15" t="e">
        <f>IF(J5281,#REF!,"")</f>
        <v>#REF!</v>
      </c>
      <c r="Y5281" s="62" t="str">
        <f t="shared" si="1609"/>
        <v xml:space="preserve"> </v>
      </c>
      <c r="AA5281" s="69"/>
      <c r="AB5281" s="90">
        <v>6</v>
      </c>
      <c r="AC5281" s="5" t="s">
        <v>4518</v>
      </c>
      <c r="AD5281" s="90" t="str">
        <f t="shared" si="1610"/>
        <v/>
      </c>
      <c r="AE5281" s="90" t="str">
        <f t="shared" si="1611"/>
        <v/>
      </c>
      <c r="AF5281" t="str">
        <f t="shared" si="1613"/>
        <v/>
      </c>
      <c r="AH5281" t="str">
        <f t="shared" si="1599"/>
        <v/>
      </c>
      <c r="AI5281" t="str">
        <f>IF(AH5281&gt;"",VLOOKUP(AH5281,'MAATREGELEN TBV BESTEK '!$A$3:$N$34,11,FALSE),"")</f>
        <v/>
      </c>
      <c r="AJ5281" t="str">
        <f>IF(AH5281&gt;"",VLOOKUP(AH5281,'MAATREGELEN TBV BESTEK '!$A$3:$N$34,13,FALSE),"")</f>
        <v/>
      </c>
      <c r="AK5281" t="str">
        <f>IF(AH5281&gt;"",VLOOKUP(AH5281,'MAATREGELEN TBV BESTEK '!$A$3:$N$34,14,FALSE),"")</f>
        <v/>
      </c>
    </row>
    <row r="5282" spans="1:37" ht="12" customHeight="1">
      <c r="A5282" s="49">
        <v>236239.47700000001</v>
      </c>
      <c r="B5282" s="49">
        <v>436304.84</v>
      </c>
      <c r="C5282" t="s">
        <v>1753</v>
      </c>
      <c r="D5282" t="s">
        <v>4563</v>
      </c>
      <c r="E5282">
        <v>8</v>
      </c>
      <c r="F5282" t="s">
        <v>5915</v>
      </c>
      <c r="G5282" t="s">
        <v>2427</v>
      </c>
      <c r="H5282" s="64" t="s">
        <v>1738</v>
      </c>
      <c r="J5282">
        <f t="shared" si="1600"/>
        <v>1</v>
      </c>
      <c r="K5282" t="str">
        <f t="shared" si="1601"/>
        <v/>
      </c>
      <c r="L5282" t="str">
        <f t="shared" si="1597"/>
        <v/>
      </c>
      <c r="M5282">
        <f t="shared" si="1602"/>
        <v>236239.47700000001</v>
      </c>
      <c r="N5282">
        <f t="shared" si="1603"/>
        <v>436304.84</v>
      </c>
      <c r="O5282" t="str">
        <f t="shared" si="1604"/>
        <v>wit rondje</v>
      </c>
      <c r="P5282" t="str">
        <f t="shared" si="1605"/>
        <v>ALN02663</v>
      </c>
      <c r="Q5282" t="str">
        <f t="shared" si="1612"/>
        <v>Lph 8</v>
      </c>
      <c r="R5282" t="str">
        <f t="shared" si="1598"/>
        <v/>
      </c>
      <c r="T5282" t="str">
        <f t="shared" si="1606"/>
        <v>AALTEN</v>
      </c>
      <c r="U5282" t="str">
        <f t="shared" si="1607"/>
        <v>Vierde Broekdijk</v>
      </c>
      <c r="V5282" s="62" t="str">
        <f t="shared" si="1608"/>
        <v>ALN02663</v>
      </c>
      <c r="W5282" s="15" t="e">
        <f>IF(J5282,#REF!,"")</f>
        <v>#REF!</v>
      </c>
      <c r="X5282" s="15" t="e">
        <f>IF(J5282,#REF!,"")</f>
        <v>#REF!</v>
      </c>
      <c r="Y5282" s="62" t="str">
        <f t="shared" si="1609"/>
        <v xml:space="preserve"> </v>
      </c>
      <c r="AA5282" s="69"/>
      <c r="AB5282" s="90">
        <v>8</v>
      </c>
      <c r="AC5282" s="5" t="s">
        <v>1754</v>
      </c>
      <c r="AD5282" s="90" t="str">
        <f t="shared" si="1610"/>
        <v/>
      </c>
      <c r="AE5282" s="90" t="str">
        <f t="shared" si="1611"/>
        <v/>
      </c>
      <c r="AF5282" t="str">
        <f t="shared" si="1613"/>
        <v/>
      </c>
      <c r="AH5282" t="str">
        <f t="shared" si="1599"/>
        <v/>
      </c>
      <c r="AI5282" t="str">
        <f>IF(AH5282&gt;"",VLOOKUP(AH5282,'MAATREGELEN TBV BESTEK '!$A$3:$N$34,11,FALSE),"")</f>
        <v/>
      </c>
      <c r="AJ5282" t="str">
        <f>IF(AH5282&gt;"",VLOOKUP(AH5282,'MAATREGELEN TBV BESTEK '!$A$3:$N$34,13,FALSE),"")</f>
        <v/>
      </c>
      <c r="AK5282" t="str">
        <f>IF(AH5282&gt;"",VLOOKUP(AH5282,'MAATREGELEN TBV BESTEK '!$A$3:$N$34,14,FALSE),"")</f>
        <v/>
      </c>
    </row>
    <row r="5283" spans="1:37" ht="12" customHeight="1">
      <c r="A5283" s="49">
        <v>236370.72500000001</v>
      </c>
      <c r="B5283" s="49">
        <v>436318.93900000001</v>
      </c>
      <c r="C5283" t="s">
        <v>1769</v>
      </c>
      <c r="D5283" t="s">
        <v>4563</v>
      </c>
      <c r="E5283">
        <v>8</v>
      </c>
      <c r="F5283" t="s">
        <v>5915</v>
      </c>
      <c r="G5283" t="s">
        <v>2427</v>
      </c>
      <c r="H5283" s="64" t="s">
        <v>1738</v>
      </c>
      <c r="J5283">
        <f t="shared" si="1600"/>
        <v>1</v>
      </c>
      <c r="K5283" t="str">
        <f t="shared" si="1601"/>
        <v/>
      </c>
      <c r="L5283" t="str">
        <f t="shared" si="1597"/>
        <v/>
      </c>
      <c r="M5283">
        <f t="shared" si="1602"/>
        <v>236370.72500000001</v>
      </c>
      <c r="N5283">
        <f t="shared" si="1603"/>
        <v>436318.93900000001</v>
      </c>
      <c r="O5283" t="str">
        <f t="shared" si="1604"/>
        <v>wit rondje</v>
      </c>
      <c r="P5283" t="str">
        <f t="shared" si="1605"/>
        <v>ALN02665</v>
      </c>
      <c r="Q5283" t="str">
        <f t="shared" si="1612"/>
        <v>Lph 8</v>
      </c>
      <c r="R5283" t="str">
        <f t="shared" si="1598"/>
        <v/>
      </c>
      <c r="T5283" t="str">
        <f t="shared" si="1606"/>
        <v>AALTEN</v>
      </c>
      <c r="U5283" t="str">
        <f t="shared" si="1607"/>
        <v>Vierde Broekdijk</v>
      </c>
      <c r="V5283" s="62" t="str">
        <f t="shared" si="1608"/>
        <v>ALN02665</v>
      </c>
      <c r="W5283" s="15" t="e">
        <f>IF(J5283,#REF!,"")</f>
        <v>#REF!</v>
      </c>
      <c r="X5283" s="15" t="e">
        <f>IF(J5283,#REF!,"")</f>
        <v>#REF!</v>
      </c>
      <c r="Y5283" s="62" t="str">
        <f t="shared" si="1609"/>
        <v xml:space="preserve"> </v>
      </c>
      <c r="AA5283" s="69"/>
      <c r="AB5283" s="90">
        <v>8</v>
      </c>
      <c r="AC5283" s="5" t="s">
        <v>2718</v>
      </c>
      <c r="AD5283" s="90" t="str">
        <f t="shared" si="1610"/>
        <v/>
      </c>
      <c r="AE5283" s="90" t="str">
        <f t="shared" si="1611"/>
        <v/>
      </c>
      <c r="AF5283" t="str">
        <f t="shared" si="1613"/>
        <v/>
      </c>
      <c r="AH5283" t="str">
        <f t="shared" si="1599"/>
        <v/>
      </c>
      <c r="AI5283" t="str">
        <f>IF(AH5283&gt;"",VLOOKUP(AH5283,'MAATREGELEN TBV BESTEK '!$A$3:$N$34,11,FALSE),"")</f>
        <v/>
      </c>
      <c r="AJ5283" t="str">
        <f>IF(AH5283&gt;"",VLOOKUP(AH5283,'MAATREGELEN TBV BESTEK '!$A$3:$N$34,13,FALSE),"")</f>
        <v/>
      </c>
      <c r="AK5283" t="str">
        <f>IF(AH5283&gt;"",VLOOKUP(AH5283,'MAATREGELEN TBV BESTEK '!$A$3:$N$34,14,FALSE),"")</f>
        <v/>
      </c>
    </row>
    <row r="5284" spans="1:37" ht="12" customHeight="1">
      <c r="A5284" s="49">
        <v>236582.82199999999</v>
      </c>
      <c r="B5284" s="49">
        <v>440619.31800000003</v>
      </c>
      <c r="C5284" t="s">
        <v>3677</v>
      </c>
      <c r="D5284" t="s">
        <v>4563</v>
      </c>
      <c r="E5284">
        <v>8</v>
      </c>
      <c r="F5284" t="s">
        <v>5915</v>
      </c>
      <c r="G5284" t="s">
        <v>2427</v>
      </c>
      <c r="H5284" s="64" t="s">
        <v>3676</v>
      </c>
      <c r="J5284">
        <f t="shared" si="1600"/>
        <v>1</v>
      </c>
      <c r="K5284" t="str">
        <f t="shared" si="1601"/>
        <v/>
      </c>
      <c r="L5284" t="str">
        <f t="shared" si="1597"/>
        <v/>
      </c>
      <c r="M5284">
        <f t="shared" si="1602"/>
        <v>236582.82199999999</v>
      </c>
      <c r="N5284">
        <f t="shared" si="1603"/>
        <v>440619.31800000003</v>
      </c>
      <c r="O5284" t="str">
        <f t="shared" si="1604"/>
        <v>wit rondje</v>
      </c>
      <c r="P5284" t="str">
        <f t="shared" si="1605"/>
        <v>ALN00027</v>
      </c>
      <c r="Q5284" t="str">
        <f t="shared" si="1612"/>
        <v>Lph 8</v>
      </c>
      <c r="R5284" t="str">
        <f t="shared" si="1598"/>
        <v/>
      </c>
      <c r="T5284" t="str">
        <f t="shared" si="1606"/>
        <v>AALTEN</v>
      </c>
      <c r="U5284" t="str">
        <f t="shared" si="1607"/>
        <v>'t Villeken</v>
      </c>
      <c r="V5284" s="62" t="str">
        <f t="shared" si="1608"/>
        <v>ALN00027</v>
      </c>
      <c r="W5284" s="15" t="e">
        <f>IF(J5284,#REF!,"")</f>
        <v>#REF!</v>
      </c>
      <c r="X5284" s="15" t="e">
        <f>IF(J5284,#REF!,"")</f>
        <v>#REF!</v>
      </c>
      <c r="Y5284" s="62" t="str">
        <f t="shared" si="1609"/>
        <v xml:space="preserve"> </v>
      </c>
      <c r="AA5284" s="69"/>
      <c r="AB5284" s="90">
        <v>8</v>
      </c>
      <c r="AC5284" s="5" t="s">
        <v>5887</v>
      </c>
      <c r="AD5284" s="90" t="str">
        <f t="shared" si="1610"/>
        <v/>
      </c>
      <c r="AE5284" s="90" t="str">
        <f t="shared" si="1611"/>
        <v/>
      </c>
      <c r="AF5284" t="str">
        <f t="shared" si="1613"/>
        <v/>
      </c>
      <c r="AH5284" t="str">
        <f t="shared" si="1599"/>
        <v/>
      </c>
      <c r="AI5284" t="str">
        <f>IF(AH5284&gt;"",VLOOKUP(AH5284,'MAATREGELEN TBV BESTEK '!$A$3:$N$34,11,FALSE),"")</f>
        <v/>
      </c>
      <c r="AJ5284" t="str">
        <f>IF(AH5284&gt;"",VLOOKUP(AH5284,'MAATREGELEN TBV BESTEK '!$A$3:$N$34,13,FALSE),"")</f>
        <v/>
      </c>
      <c r="AK5284" t="str">
        <f>IF(AH5284&gt;"",VLOOKUP(AH5284,'MAATREGELEN TBV BESTEK '!$A$3:$N$34,14,FALSE),"")</f>
        <v/>
      </c>
    </row>
    <row r="5285" spans="1:37" ht="12" customHeight="1">
      <c r="A5285" s="49">
        <v>235679.603</v>
      </c>
      <c r="B5285" s="49">
        <v>440359.07799999998</v>
      </c>
      <c r="C5285" t="s">
        <v>3675</v>
      </c>
      <c r="D5285" t="s">
        <v>4563</v>
      </c>
      <c r="E5285">
        <v>8</v>
      </c>
      <c r="F5285" t="s">
        <v>5915</v>
      </c>
      <c r="G5285" t="s">
        <v>2427</v>
      </c>
      <c r="H5285" s="64" t="s">
        <v>3676</v>
      </c>
      <c r="J5285">
        <f t="shared" si="1600"/>
        <v>1</v>
      </c>
      <c r="K5285" t="str">
        <f t="shared" si="1601"/>
        <v/>
      </c>
      <c r="L5285" t="str">
        <f t="shared" si="1597"/>
        <v/>
      </c>
      <c r="M5285">
        <f t="shared" si="1602"/>
        <v>235679.603</v>
      </c>
      <c r="N5285">
        <f t="shared" si="1603"/>
        <v>440359.07799999998</v>
      </c>
      <c r="O5285" t="str">
        <f t="shared" si="1604"/>
        <v>wit rondje</v>
      </c>
      <c r="P5285" t="str">
        <f t="shared" si="1605"/>
        <v>ALN01354</v>
      </c>
      <c r="Q5285" t="str">
        <f t="shared" si="1612"/>
        <v>Lph 8</v>
      </c>
      <c r="R5285" t="str">
        <f t="shared" si="1598"/>
        <v/>
      </c>
      <c r="T5285" t="str">
        <f t="shared" si="1606"/>
        <v>AALTEN</v>
      </c>
      <c r="U5285" t="str">
        <f t="shared" si="1607"/>
        <v>'t Villeken</v>
      </c>
      <c r="V5285" s="62" t="str">
        <f t="shared" si="1608"/>
        <v>ALN01354</v>
      </c>
      <c r="W5285" s="15" t="e">
        <f>IF(J5285,#REF!,"")</f>
        <v>#REF!</v>
      </c>
      <c r="X5285" s="15" t="e">
        <f>IF(J5285,#REF!,"")</f>
        <v>#REF!</v>
      </c>
      <c r="Y5285" s="62" t="str">
        <f t="shared" si="1609"/>
        <v xml:space="preserve"> </v>
      </c>
      <c r="AA5285" s="69"/>
      <c r="AB5285" s="90">
        <v>8</v>
      </c>
      <c r="AC5285" s="5" t="s">
        <v>5887</v>
      </c>
      <c r="AD5285" s="90" t="str">
        <f t="shared" si="1610"/>
        <v/>
      </c>
      <c r="AE5285" s="90" t="str">
        <f t="shared" si="1611"/>
        <v/>
      </c>
      <c r="AF5285" t="str">
        <f t="shared" si="1613"/>
        <v/>
      </c>
      <c r="AH5285" t="str">
        <f t="shared" si="1599"/>
        <v/>
      </c>
      <c r="AI5285" t="str">
        <f>IF(AH5285&gt;"",VLOOKUP(AH5285,'MAATREGELEN TBV BESTEK '!$A$3:$N$34,11,FALSE),"")</f>
        <v/>
      </c>
      <c r="AJ5285" t="str">
        <f>IF(AH5285&gt;"",VLOOKUP(AH5285,'MAATREGELEN TBV BESTEK '!$A$3:$N$34,13,FALSE),"")</f>
        <v/>
      </c>
      <c r="AK5285" t="str">
        <f>IF(AH5285&gt;"",VLOOKUP(AH5285,'MAATREGELEN TBV BESTEK '!$A$3:$N$34,14,FALSE),"")</f>
        <v/>
      </c>
    </row>
    <row r="5286" spans="1:37" ht="12" customHeight="1">
      <c r="A5286" s="49">
        <v>239549.97099999999</v>
      </c>
      <c r="B5286" s="49">
        <v>440001.27899999998</v>
      </c>
      <c r="C5286" t="s">
        <v>1776</v>
      </c>
      <c r="D5286" t="s">
        <v>4563</v>
      </c>
      <c r="E5286">
        <v>3</v>
      </c>
      <c r="F5286" t="s">
        <v>5915</v>
      </c>
      <c r="G5286" t="s">
        <v>672</v>
      </c>
      <c r="H5286" s="64" t="s">
        <v>1772</v>
      </c>
      <c r="J5286">
        <f t="shared" si="1600"/>
        <v>1</v>
      </c>
      <c r="K5286" t="str">
        <f t="shared" si="1601"/>
        <v/>
      </c>
      <c r="L5286" t="str">
        <f t="shared" si="1597"/>
        <v/>
      </c>
      <c r="M5286">
        <f t="shared" si="1602"/>
        <v>239549.97099999999</v>
      </c>
      <c r="N5286">
        <f t="shared" si="1603"/>
        <v>440001.27899999998</v>
      </c>
      <c r="O5286" t="str">
        <f t="shared" si="1604"/>
        <v>wit rondje</v>
      </c>
      <c r="P5286" t="str">
        <f t="shared" si="1605"/>
        <v>ALN00116</v>
      </c>
      <c r="Q5286" t="str">
        <f t="shared" si="1612"/>
        <v>Lph 3</v>
      </c>
      <c r="R5286" t="str">
        <f t="shared" si="1598"/>
        <v/>
      </c>
      <c r="T5286" t="str">
        <f t="shared" si="1606"/>
        <v>BREDEVOORT</v>
      </c>
      <c r="U5286" t="str">
        <f t="shared" si="1607"/>
        <v>Vismarkt</v>
      </c>
      <c r="V5286" s="62" t="str">
        <f t="shared" si="1608"/>
        <v>ALN00116</v>
      </c>
      <c r="W5286" s="15" t="e">
        <f>IF(J5286,#REF!,"")</f>
        <v>#REF!</v>
      </c>
      <c r="X5286" s="15" t="e">
        <f>IF(J5286,#REF!,"")</f>
        <v>#REF!</v>
      </c>
      <c r="Y5286" s="62" t="str">
        <f t="shared" si="1609"/>
        <v xml:space="preserve"> </v>
      </c>
      <c r="AA5286" s="69"/>
      <c r="AB5286" s="90">
        <v>3</v>
      </c>
      <c r="AC5286" s="5" t="s">
        <v>675</v>
      </c>
      <c r="AD5286" s="90" t="str">
        <f t="shared" si="1610"/>
        <v/>
      </c>
      <c r="AE5286" s="90" t="str">
        <f t="shared" si="1611"/>
        <v/>
      </c>
      <c r="AF5286" t="str">
        <f t="shared" si="1613"/>
        <v/>
      </c>
      <c r="AH5286" t="str">
        <f t="shared" si="1599"/>
        <v/>
      </c>
      <c r="AI5286" t="str">
        <f>IF(AH5286&gt;"",VLOOKUP(AH5286,'MAATREGELEN TBV BESTEK '!$A$3:$N$34,11,FALSE),"")</f>
        <v/>
      </c>
      <c r="AJ5286" t="str">
        <f>IF(AH5286&gt;"",VLOOKUP(AH5286,'MAATREGELEN TBV BESTEK '!$A$3:$N$34,13,FALSE),"")</f>
        <v/>
      </c>
      <c r="AK5286" t="str">
        <f>IF(AH5286&gt;"",VLOOKUP(AH5286,'MAATREGELEN TBV BESTEK '!$A$3:$N$34,14,FALSE),"")</f>
        <v/>
      </c>
    </row>
    <row r="5287" spans="1:37" ht="12" customHeight="1">
      <c r="A5287" s="49">
        <v>239552.02600000001</v>
      </c>
      <c r="B5287" s="49">
        <v>440013.18599999999</v>
      </c>
      <c r="C5287" t="s">
        <v>1777</v>
      </c>
      <c r="D5287" t="s">
        <v>4563</v>
      </c>
      <c r="E5287">
        <v>3</v>
      </c>
      <c r="F5287" t="s">
        <v>5915</v>
      </c>
      <c r="G5287" t="s">
        <v>672</v>
      </c>
      <c r="H5287" s="64" t="s">
        <v>1772</v>
      </c>
      <c r="J5287">
        <f t="shared" si="1600"/>
        <v>1</v>
      </c>
      <c r="K5287" t="str">
        <f t="shared" si="1601"/>
        <v/>
      </c>
      <c r="L5287" t="str">
        <f t="shared" si="1597"/>
        <v/>
      </c>
      <c r="M5287">
        <f t="shared" si="1602"/>
        <v>239552.02600000001</v>
      </c>
      <c r="N5287">
        <f t="shared" si="1603"/>
        <v>440013.18599999999</v>
      </c>
      <c r="O5287" t="str">
        <f t="shared" si="1604"/>
        <v>wit rondje</v>
      </c>
      <c r="P5287" t="str">
        <f t="shared" si="1605"/>
        <v>ALN00117</v>
      </c>
      <c r="Q5287" t="str">
        <f t="shared" si="1612"/>
        <v>Lph 3</v>
      </c>
      <c r="R5287" t="str">
        <f t="shared" si="1598"/>
        <v/>
      </c>
      <c r="T5287" t="str">
        <f t="shared" si="1606"/>
        <v>BREDEVOORT</v>
      </c>
      <c r="U5287" t="str">
        <f t="shared" si="1607"/>
        <v>Vismarkt</v>
      </c>
      <c r="V5287" s="62" t="str">
        <f t="shared" si="1608"/>
        <v>ALN00117</v>
      </c>
      <c r="W5287" s="15" t="e">
        <f>IF(J5287,#REF!,"")</f>
        <v>#REF!</v>
      </c>
      <c r="X5287" s="15" t="e">
        <f>IF(J5287,#REF!,"")</f>
        <v>#REF!</v>
      </c>
      <c r="Y5287" s="62" t="str">
        <f t="shared" si="1609"/>
        <v xml:space="preserve"> </v>
      </c>
      <c r="AA5287" s="69"/>
      <c r="AB5287" s="90">
        <v>3</v>
      </c>
      <c r="AC5287" s="5" t="s">
        <v>675</v>
      </c>
      <c r="AD5287" s="90" t="str">
        <f t="shared" si="1610"/>
        <v/>
      </c>
      <c r="AE5287" s="90" t="str">
        <f t="shared" si="1611"/>
        <v/>
      </c>
      <c r="AF5287" t="str">
        <f t="shared" si="1613"/>
        <v/>
      </c>
      <c r="AH5287" t="str">
        <f t="shared" si="1599"/>
        <v/>
      </c>
      <c r="AI5287" t="str">
        <f>IF(AH5287&gt;"",VLOOKUP(AH5287,'MAATREGELEN TBV BESTEK '!$A$3:$N$34,11,FALSE),"")</f>
        <v/>
      </c>
      <c r="AJ5287" t="str">
        <f>IF(AH5287&gt;"",VLOOKUP(AH5287,'MAATREGELEN TBV BESTEK '!$A$3:$N$34,13,FALSE),"")</f>
        <v/>
      </c>
      <c r="AK5287" t="str">
        <f>IF(AH5287&gt;"",VLOOKUP(AH5287,'MAATREGELEN TBV BESTEK '!$A$3:$N$34,14,FALSE),"")</f>
        <v/>
      </c>
    </row>
    <row r="5288" spans="1:37" ht="12" customHeight="1">
      <c r="A5288" s="49">
        <v>239565.74400000001</v>
      </c>
      <c r="B5288" s="49">
        <v>440020.05599999998</v>
      </c>
      <c r="C5288" t="s">
        <v>1778</v>
      </c>
      <c r="D5288" t="s">
        <v>4563</v>
      </c>
      <c r="E5288">
        <v>3</v>
      </c>
      <c r="F5288" t="s">
        <v>5915</v>
      </c>
      <c r="G5288" t="s">
        <v>672</v>
      </c>
      <c r="H5288" s="64" t="s">
        <v>1772</v>
      </c>
      <c r="J5288">
        <f t="shared" si="1600"/>
        <v>1</v>
      </c>
      <c r="K5288" t="str">
        <f t="shared" si="1601"/>
        <v/>
      </c>
      <c r="L5288" t="str">
        <f t="shared" si="1597"/>
        <v/>
      </c>
      <c r="M5288">
        <f t="shared" si="1602"/>
        <v>239565.74400000001</v>
      </c>
      <c r="N5288">
        <f t="shared" si="1603"/>
        <v>440020.05599999998</v>
      </c>
      <c r="O5288" t="str">
        <f t="shared" si="1604"/>
        <v>wit rondje</v>
      </c>
      <c r="P5288" t="str">
        <f t="shared" si="1605"/>
        <v>ALN00118</v>
      </c>
      <c r="Q5288" t="str">
        <f t="shared" si="1612"/>
        <v>Lph 3</v>
      </c>
      <c r="R5288" t="str">
        <f t="shared" si="1598"/>
        <v/>
      </c>
      <c r="T5288" t="str">
        <f t="shared" si="1606"/>
        <v>BREDEVOORT</v>
      </c>
      <c r="U5288" t="str">
        <f t="shared" si="1607"/>
        <v>Vismarkt</v>
      </c>
      <c r="V5288" s="62" t="str">
        <f t="shared" si="1608"/>
        <v>ALN00118</v>
      </c>
      <c r="W5288" s="15" t="e">
        <f>IF(J5288,#REF!,"")</f>
        <v>#REF!</v>
      </c>
      <c r="X5288" s="15" t="e">
        <f>IF(J5288,#REF!,"")</f>
        <v>#REF!</v>
      </c>
      <c r="Y5288" s="62" t="str">
        <f t="shared" si="1609"/>
        <v xml:space="preserve"> </v>
      </c>
      <c r="AA5288" s="69"/>
      <c r="AB5288" s="90">
        <v>3</v>
      </c>
      <c r="AC5288" s="5" t="s">
        <v>675</v>
      </c>
      <c r="AD5288" s="90" t="str">
        <f t="shared" si="1610"/>
        <v/>
      </c>
      <c r="AE5288" s="90" t="str">
        <f t="shared" si="1611"/>
        <v/>
      </c>
      <c r="AF5288" t="str">
        <f t="shared" si="1613"/>
        <v/>
      </c>
      <c r="AH5288" t="str">
        <f t="shared" si="1599"/>
        <v/>
      </c>
      <c r="AI5288" t="str">
        <f>IF(AH5288&gt;"",VLOOKUP(AH5288,'MAATREGELEN TBV BESTEK '!$A$3:$N$34,11,FALSE),"")</f>
        <v/>
      </c>
      <c r="AJ5288" t="str">
        <f>IF(AH5288&gt;"",VLOOKUP(AH5288,'MAATREGELEN TBV BESTEK '!$A$3:$N$34,13,FALSE),"")</f>
        <v/>
      </c>
      <c r="AK5288" t="str">
        <f>IF(AH5288&gt;"",VLOOKUP(AH5288,'MAATREGELEN TBV BESTEK '!$A$3:$N$34,14,FALSE),"")</f>
        <v/>
      </c>
    </row>
    <row r="5289" spans="1:37" ht="12" customHeight="1">
      <c r="A5289" s="49">
        <v>239570.25099999999</v>
      </c>
      <c r="B5289" s="49">
        <v>440008.03899999999</v>
      </c>
      <c r="C5289" t="s">
        <v>1779</v>
      </c>
      <c r="D5289" t="s">
        <v>4563</v>
      </c>
      <c r="E5289">
        <v>3</v>
      </c>
      <c r="F5289" t="s">
        <v>5915</v>
      </c>
      <c r="G5289" t="s">
        <v>672</v>
      </c>
      <c r="H5289" s="64" t="s">
        <v>1772</v>
      </c>
      <c r="J5289">
        <f t="shared" si="1600"/>
        <v>1</v>
      </c>
      <c r="K5289" t="str">
        <f t="shared" si="1601"/>
        <v/>
      </c>
      <c r="L5289" t="str">
        <f t="shared" si="1597"/>
        <v/>
      </c>
      <c r="M5289">
        <f t="shared" si="1602"/>
        <v>239570.25099999999</v>
      </c>
      <c r="N5289">
        <f t="shared" si="1603"/>
        <v>440008.03899999999</v>
      </c>
      <c r="O5289" t="str">
        <f t="shared" si="1604"/>
        <v>wit rondje</v>
      </c>
      <c r="P5289" t="str">
        <f t="shared" si="1605"/>
        <v>ALN00119</v>
      </c>
      <c r="Q5289" t="str">
        <f t="shared" si="1612"/>
        <v>Lph 3</v>
      </c>
      <c r="R5289" t="str">
        <f t="shared" si="1598"/>
        <v/>
      </c>
      <c r="T5289" t="str">
        <f t="shared" si="1606"/>
        <v>BREDEVOORT</v>
      </c>
      <c r="U5289" t="str">
        <f t="shared" si="1607"/>
        <v>Vismarkt</v>
      </c>
      <c r="V5289" s="62" t="str">
        <f t="shared" si="1608"/>
        <v>ALN00119</v>
      </c>
      <c r="W5289" s="15" t="e">
        <f>IF(J5289,#REF!,"")</f>
        <v>#REF!</v>
      </c>
      <c r="X5289" s="15" t="e">
        <f>IF(J5289,#REF!,"")</f>
        <v>#REF!</v>
      </c>
      <c r="Y5289" s="62" t="str">
        <f t="shared" si="1609"/>
        <v xml:space="preserve"> </v>
      </c>
      <c r="AA5289" s="69"/>
      <c r="AB5289" s="90">
        <v>3</v>
      </c>
      <c r="AC5289" s="5" t="s">
        <v>675</v>
      </c>
      <c r="AD5289" s="90" t="str">
        <f t="shared" si="1610"/>
        <v/>
      </c>
      <c r="AE5289" s="90" t="str">
        <f t="shared" si="1611"/>
        <v/>
      </c>
      <c r="AF5289" t="str">
        <f t="shared" si="1613"/>
        <v/>
      </c>
      <c r="AH5289" t="str">
        <f t="shared" si="1599"/>
        <v/>
      </c>
      <c r="AI5289" t="str">
        <f>IF(AH5289&gt;"",VLOOKUP(AH5289,'MAATREGELEN TBV BESTEK '!$A$3:$N$34,11,FALSE),"")</f>
        <v/>
      </c>
      <c r="AJ5289" t="str">
        <f>IF(AH5289&gt;"",VLOOKUP(AH5289,'MAATREGELEN TBV BESTEK '!$A$3:$N$34,13,FALSE),"")</f>
        <v/>
      </c>
      <c r="AK5289" t="str">
        <f>IF(AH5289&gt;"",VLOOKUP(AH5289,'MAATREGELEN TBV BESTEK '!$A$3:$N$34,14,FALSE),"")</f>
        <v/>
      </c>
    </row>
    <row r="5290" spans="1:37" ht="12" customHeight="1">
      <c r="A5290" s="49">
        <v>239577.34700000001</v>
      </c>
      <c r="B5290" s="49">
        <v>440028.60600000003</v>
      </c>
      <c r="C5290" t="s">
        <v>1780</v>
      </c>
      <c r="D5290" t="s">
        <v>4563</v>
      </c>
      <c r="E5290">
        <v>3</v>
      </c>
      <c r="F5290" t="s">
        <v>5915</v>
      </c>
      <c r="G5290" t="s">
        <v>672</v>
      </c>
      <c r="H5290" s="64" t="s">
        <v>1772</v>
      </c>
      <c r="J5290">
        <f t="shared" si="1600"/>
        <v>1</v>
      </c>
      <c r="K5290" t="str">
        <f t="shared" si="1601"/>
        <v/>
      </c>
      <c r="L5290" t="str">
        <f t="shared" si="1597"/>
        <v/>
      </c>
      <c r="M5290">
        <f t="shared" si="1602"/>
        <v>239577.34700000001</v>
      </c>
      <c r="N5290">
        <f t="shared" si="1603"/>
        <v>440028.60600000003</v>
      </c>
      <c r="O5290" t="str">
        <f t="shared" si="1604"/>
        <v>wit rondje</v>
      </c>
      <c r="P5290" t="str">
        <f t="shared" si="1605"/>
        <v>ALN00120</v>
      </c>
      <c r="Q5290" t="str">
        <f t="shared" si="1612"/>
        <v>Lph 3</v>
      </c>
      <c r="R5290" t="str">
        <f t="shared" si="1598"/>
        <v/>
      </c>
      <c r="T5290" t="str">
        <f t="shared" si="1606"/>
        <v>BREDEVOORT</v>
      </c>
      <c r="U5290" t="str">
        <f t="shared" si="1607"/>
        <v>Vismarkt</v>
      </c>
      <c r="V5290" s="62" t="str">
        <f t="shared" si="1608"/>
        <v>ALN00120</v>
      </c>
      <c r="W5290" s="15" t="e">
        <f>IF(J5290,#REF!,"")</f>
        <v>#REF!</v>
      </c>
      <c r="X5290" s="15" t="e">
        <f>IF(J5290,#REF!,"")</f>
        <v>#REF!</v>
      </c>
      <c r="Y5290" s="62" t="str">
        <f t="shared" si="1609"/>
        <v xml:space="preserve"> </v>
      </c>
      <c r="AA5290" s="69"/>
      <c r="AB5290" s="90">
        <v>3</v>
      </c>
      <c r="AC5290" s="5" t="s">
        <v>675</v>
      </c>
      <c r="AD5290" s="90" t="str">
        <f t="shared" si="1610"/>
        <v/>
      </c>
      <c r="AE5290" s="90" t="str">
        <f t="shared" si="1611"/>
        <v/>
      </c>
      <c r="AF5290" t="str">
        <f t="shared" si="1613"/>
        <v/>
      </c>
      <c r="AH5290" t="str">
        <f t="shared" si="1599"/>
        <v/>
      </c>
      <c r="AI5290" t="str">
        <f>IF(AH5290&gt;"",VLOOKUP(AH5290,'MAATREGELEN TBV BESTEK '!$A$3:$N$34,11,FALSE),"")</f>
        <v/>
      </c>
      <c r="AJ5290" t="str">
        <f>IF(AH5290&gt;"",VLOOKUP(AH5290,'MAATREGELEN TBV BESTEK '!$A$3:$N$34,13,FALSE),"")</f>
        <v/>
      </c>
      <c r="AK5290" t="str">
        <f>IF(AH5290&gt;"",VLOOKUP(AH5290,'MAATREGELEN TBV BESTEK '!$A$3:$N$34,14,FALSE),"")</f>
        <v/>
      </c>
    </row>
    <row r="5291" spans="1:37" ht="12" customHeight="1">
      <c r="A5291" s="49">
        <v>239588.65299999999</v>
      </c>
      <c r="B5291" s="49">
        <v>440039.96100000001</v>
      </c>
      <c r="C5291" t="s">
        <v>1771</v>
      </c>
      <c r="D5291" t="s">
        <v>4563</v>
      </c>
      <c r="E5291">
        <v>3</v>
      </c>
      <c r="F5291" t="s">
        <v>5915</v>
      </c>
      <c r="G5291" t="s">
        <v>672</v>
      </c>
      <c r="H5291" s="64" t="s">
        <v>1772</v>
      </c>
      <c r="J5291">
        <f t="shared" si="1600"/>
        <v>1</v>
      </c>
      <c r="K5291" t="str">
        <f t="shared" si="1601"/>
        <v/>
      </c>
      <c r="L5291" t="str">
        <f t="shared" si="1597"/>
        <v/>
      </c>
      <c r="M5291">
        <f t="shared" si="1602"/>
        <v>239588.65299999999</v>
      </c>
      <c r="N5291">
        <f t="shared" si="1603"/>
        <v>440039.96100000001</v>
      </c>
      <c r="O5291" t="str">
        <f t="shared" si="1604"/>
        <v>wit rondje</v>
      </c>
      <c r="P5291" t="str">
        <f t="shared" si="1605"/>
        <v>ALN01666</v>
      </c>
      <c r="Q5291" t="str">
        <f t="shared" si="1612"/>
        <v>Lph 3</v>
      </c>
      <c r="R5291" t="str">
        <f t="shared" si="1598"/>
        <v/>
      </c>
      <c r="T5291" t="str">
        <f t="shared" si="1606"/>
        <v>BREDEVOORT</v>
      </c>
      <c r="U5291" t="str">
        <f t="shared" si="1607"/>
        <v>Vismarkt</v>
      </c>
      <c r="V5291" s="62" t="str">
        <f t="shared" si="1608"/>
        <v>ALN01666</v>
      </c>
      <c r="W5291" s="15" t="e">
        <f>IF(J5291,#REF!,"")</f>
        <v>#REF!</v>
      </c>
      <c r="X5291" s="15" t="e">
        <f>IF(J5291,#REF!,"")</f>
        <v>#REF!</v>
      </c>
      <c r="Y5291" s="62" t="str">
        <f t="shared" si="1609"/>
        <v xml:space="preserve"> </v>
      </c>
      <c r="AA5291" s="69"/>
      <c r="AB5291" s="90">
        <v>3</v>
      </c>
      <c r="AC5291" s="5" t="s">
        <v>675</v>
      </c>
      <c r="AD5291" s="90" t="str">
        <f t="shared" si="1610"/>
        <v/>
      </c>
      <c r="AE5291" s="90" t="str">
        <f t="shared" si="1611"/>
        <v/>
      </c>
      <c r="AF5291" t="str">
        <f t="shared" si="1613"/>
        <v/>
      </c>
      <c r="AH5291" t="str">
        <f t="shared" si="1599"/>
        <v/>
      </c>
      <c r="AI5291" t="str">
        <f>IF(AH5291&gt;"",VLOOKUP(AH5291,'MAATREGELEN TBV BESTEK '!$A$3:$N$34,11,FALSE),"")</f>
        <v/>
      </c>
      <c r="AJ5291" t="str">
        <f>IF(AH5291&gt;"",VLOOKUP(AH5291,'MAATREGELEN TBV BESTEK '!$A$3:$N$34,13,FALSE),"")</f>
        <v/>
      </c>
      <c r="AK5291" t="str">
        <f>IF(AH5291&gt;"",VLOOKUP(AH5291,'MAATREGELEN TBV BESTEK '!$A$3:$N$34,14,FALSE),"")</f>
        <v/>
      </c>
    </row>
    <row r="5292" spans="1:37" ht="12" customHeight="1">
      <c r="A5292" s="49">
        <v>239562.73699999999</v>
      </c>
      <c r="B5292" s="49">
        <v>440028.15399999998</v>
      </c>
      <c r="C5292" t="s">
        <v>1773</v>
      </c>
      <c r="D5292" t="s">
        <v>4563</v>
      </c>
      <c r="E5292">
        <v>3</v>
      </c>
      <c r="F5292" t="s">
        <v>5915</v>
      </c>
      <c r="G5292" t="s">
        <v>672</v>
      </c>
      <c r="H5292" s="64" t="s">
        <v>1772</v>
      </c>
      <c r="J5292">
        <f t="shared" si="1600"/>
        <v>1</v>
      </c>
      <c r="K5292" t="str">
        <f t="shared" si="1601"/>
        <v/>
      </c>
      <c r="L5292" t="str">
        <f t="shared" si="1597"/>
        <v/>
      </c>
      <c r="M5292">
        <f t="shared" si="1602"/>
        <v>239562.73699999999</v>
      </c>
      <c r="N5292">
        <f t="shared" si="1603"/>
        <v>440028.15399999998</v>
      </c>
      <c r="O5292" t="str">
        <f t="shared" si="1604"/>
        <v>wit rondje</v>
      </c>
      <c r="P5292" t="str">
        <f t="shared" si="1605"/>
        <v>ALN01667</v>
      </c>
      <c r="Q5292" t="str">
        <f t="shared" si="1612"/>
        <v>Lph 3</v>
      </c>
      <c r="R5292" t="str">
        <f t="shared" si="1598"/>
        <v/>
      </c>
      <c r="T5292" t="str">
        <f t="shared" si="1606"/>
        <v>BREDEVOORT</v>
      </c>
      <c r="U5292" t="str">
        <f t="shared" si="1607"/>
        <v>Vismarkt</v>
      </c>
      <c r="V5292" s="62" t="str">
        <f t="shared" si="1608"/>
        <v>ALN01667</v>
      </c>
      <c r="W5292" s="15" t="e">
        <f>IF(J5292,#REF!,"")</f>
        <v>#REF!</v>
      </c>
      <c r="X5292" s="15" t="e">
        <f>IF(J5292,#REF!,"")</f>
        <v>#REF!</v>
      </c>
      <c r="Y5292" s="62" t="str">
        <f t="shared" si="1609"/>
        <v xml:space="preserve"> </v>
      </c>
      <c r="AA5292" s="69"/>
      <c r="AB5292" s="90">
        <v>3</v>
      </c>
      <c r="AC5292" s="5" t="s">
        <v>675</v>
      </c>
      <c r="AD5292" s="90" t="str">
        <f t="shared" si="1610"/>
        <v/>
      </c>
      <c r="AE5292" s="90" t="str">
        <f t="shared" si="1611"/>
        <v/>
      </c>
      <c r="AF5292" t="str">
        <f t="shared" si="1613"/>
        <v/>
      </c>
      <c r="AH5292" t="str">
        <f t="shared" si="1599"/>
        <v/>
      </c>
      <c r="AI5292" t="str">
        <f>IF(AH5292&gt;"",VLOOKUP(AH5292,'MAATREGELEN TBV BESTEK '!$A$3:$N$34,11,FALSE),"")</f>
        <v/>
      </c>
      <c r="AJ5292" t="str">
        <f>IF(AH5292&gt;"",VLOOKUP(AH5292,'MAATREGELEN TBV BESTEK '!$A$3:$N$34,13,FALSE),"")</f>
        <v/>
      </c>
      <c r="AK5292" t="str">
        <f>IF(AH5292&gt;"",VLOOKUP(AH5292,'MAATREGELEN TBV BESTEK '!$A$3:$N$34,14,FALSE),"")</f>
        <v/>
      </c>
    </row>
    <row r="5293" spans="1:37" ht="12" customHeight="1">
      <c r="A5293" s="49">
        <v>239564.69899999999</v>
      </c>
      <c r="B5293" s="49">
        <v>439993.81199999998</v>
      </c>
      <c r="C5293" t="s">
        <v>1774</v>
      </c>
      <c r="D5293" t="s">
        <v>4563</v>
      </c>
      <c r="E5293">
        <v>3</v>
      </c>
      <c r="F5293" t="s">
        <v>5915</v>
      </c>
      <c r="G5293" t="s">
        <v>672</v>
      </c>
      <c r="H5293" s="64" t="s">
        <v>1772</v>
      </c>
      <c r="J5293">
        <f t="shared" si="1600"/>
        <v>1</v>
      </c>
      <c r="K5293" t="str">
        <f t="shared" si="1601"/>
        <v/>
      </c>
      <c r="L5293" t="str">
        <f t="shared" si="1597"/>
        <v/>
      </c>
      <c r="M5293">
        <f t="shared" si="1602"/>
        <v>239564.69899999999</v>
      </c>
      <c r="N5293">
        <f t="shared" si="1603"/>
        <v>439993.81199999998</v>
      </c>
      <c r="O5293" t="str">
        <f t="shared" si="1604"/>
        <v>wit rondje</v>
      </c>
      <c r="P5293" t="str">
        <f t="shared" si="1605"/>
        <v>ALN01668</v>
      </c>
      <c r="Q5293" t="str">
        <f t="shared" si="1612"/>
        <v>Lph 3</v>
      </c>
      <c r="R5293" t="str">
        <f t="shared" si="1598"/>
        <v/>
      </c>
      <c r="T5293" t="str">
        <f t="shared" si="1606"/>
        <v>BREDEVOORT</v>
      </c>
      <c r="U5293" t="str">
        <f t="shared" si="1607"/>
        <v>Vismarkt</v>
      </c>
      <c r="V5293" s="62" t="str">
        <f t="shared" si="1608"/>
        <v>ALN01668</v>
      </c>
      <c r="W5293" s="15" t="e">
        <f>IF(J5293,#REF!,"")</f>
        <v>#REF!</v>
      </c>
      <c r="X5293" s="15" t="e">
        <f>IF(J5293,#REF!,"")</f>
        <v>#REF!</v>
      </c>
      <c r="Y5293" s="62" t="str">
        <f t="shared" si="1609"/>
        <v xml:space="preserve"> </v>
      </c>
      <c r="AA5293" s="69"/>
      <c r="AB5293" s="90">
        <v>3</v>
      </c>
      <c r="AC5293" s="5" t="s">
        <v>675</v>
      </c>
      <c r="AD5293" s="90" t="str">
        <f t="shared" si="1610"/>
        <v/>
      </c>
      <c r="AE5293" s="90" t="str">
        <f t="shared" si="1611"/>
        <v/>
      </c>
      <c r="AF5293" t="str">
        <f t="shared" si="1613"/>
        <v/>
      </c>
      <c r="AH5293" t="str">
        <f t="shared" si="1599"/>
        <v/>
      </c>
      <c r="AI5293" t="str">
        <f>IF(AH5293&gt;"",VLOOKUP(AH5293,'MAATREGELEN TBV BESTEK '!$A$3:$N$34,11,FALSE),"")</f>
        <v/>
      </c>
      <c r="AJ5293" t="str">
        <f>IF(AH5293&gt;"",VLOOKUP(AH5293,'MAATREGELEN TBV BESTEK '!$A$3:$N$34,13,FALSE),"")</f>
        <v/>
      </c>
      <c r="AK5293" t="str">
        <f>IF(AH5293&gt;"",VLOOKUP(AH5293,'MAATREGELEN TBV BESTEK '!$A$3:$N$34,14,FALSE),"")</f>
        <v/>
      </c>
    </row>
    <row r="5294" spans="1:37" ht="12" customHeight="1">
      <c r="A5294" s="49">
        <v>239543.40599999999</v>
      </c>
      <c r="B5294" s="49">
        <v>439982.755</v>
      </c>
      <c r="C5294" t="s">
        <v>1775</v>
      </c>
      <c r="D5294" t="s">
        <v>4563</v>
      </c>
      <c r="E5294">
        <v>3</v>
      </c>
      <c r="F5294" t="s">
        <v>5915</v>
      </c>
      <c r="G5294" t="s">
        <v>672</v>
      </c>
      <c r="H5294" s="64" t="s">
        <v>1772</v>
      </c>
      <c r="J5294">
        <f t="shared" si="1600"/>
        <v>1</v>
      </c>
      <c r="K5294" t="str">
        <f t="shared" si="1601"/>
        <v/>
      </c>
      <c r="L5294" t="str">
        <f t="shared" si="1597"/>
        <v/>
      </c>
      <c r="M5294">
        <f t="shared" si="1602"/>
        <v>239543.40599999999</v>
      </c>
      <c r="N5294">
        <f t="shared" si="1603"/>
        <v>439982.755</v>
      </c>
      <c r="O5294" t="str">
        <f t="shared" si="1604"/>
        <v>wit rondje</v>
      </c>
      <c r="P5294" t="str">
        <f t="shared" si="1605"/>
        <v>ALN01669</v>
      </c>
      <c r="Q5294" t="str">
        <f t="shared" si="1612"/>
        <v>Lph 3</v>
      </c>
      <c r="R5294" t="str">
        <f t="shared" si="1598"/>
        <v/>
      </c>
      <c r="T5294" t="str">
        <f t="shared" si="1606"/>
        <v>BREDEVOORT</v>
      </c>
      <c r="U5294" t="str">
        <f t="shared" si="1607"/>
        <v>Vismarkt</v>
      </c>
      <c r="V5294" s="62" t="str">
        <f t="shared" si="1608"/>
        <v>ALN01669</v>
      </c>
      <c r="W5294" s="15" t="e">
        <f>IF(J5294,#REF!,"")</f>
        <v>#REF!</v>
      </c>
      <c r="X5294" s="15" t="e">
        <f>IF(J5294,#REF!,"")</f>
        <v>#REF!</v>
      </c>
      <c r="Y5294" s="62" t="str">
        <f t="shared" si="1609"/>
        <v xml:space="preserve"> </v>
      </c>
      <c r="AA5294" s="69"/>
      <c r="AB5294" s="90">
        <v>3</v>
      </c>
      <c r="AC5294" s="5" t="s">
        <v>675</v>
      </c>
      <c r="AD5294" s="90" t="str">
        <f t="shared" si="1610"/>
        <v/>
      </c>
      <c r="AE5294" s="90" t="str">
        <f t="shared" si="1611"/>
        <v/>
      </c>
      <c r="AF5294" t="str">
        <f t="shared" si="1613"/>
        <v/>
      </c>
      <c r="AH5294" t="str">
        <f t="shared" si="1599"/>
        <v/>
      </c>
      <c r="AI5294" t="str">
        <f>IF(AH5294&gt;"",VLOOKUP(AH5294,'MAATREGELEN TBV BESTEK '!$A$3:$N$34,11,FALSE),"")</f>
        <v/>
      </c>
      <c r="AJ5294" t="str">
        <f>IF(AH5294&gt;"",VLOOKUP(AH5294,'MAATREGELEN TBV BESTEK '!$A$3:$N$34,13,FALSE),"")</f>
        <v/>
      </c>
      <c r="AK5294" t="str">
        <f>IF(AH5294&gt;"",VLOOKUP(AH5294,'MAATREGELEN TBV BESTEK '!$A$3:$N$34,14,FALSE),"")</f>
        <v/>
      </c>
    </row>
    <row r="5295" spans="1:37" ht="12" customHeight="1">
      <c r="A5295" s="49">
        <v>237756.3</v>
      </c>
      <c r="B5295" s="49">
        <v>438841.08799999999</v>
      </c>
      <c r="C5295" t="s">
        <v>1781</v>
      </c>
      <c r="D5295" t="s">
        <v>4563</v>
      </c>
      <c r="E5295">
        <v>4</v>
      </c>
      <c r="F5295" t="s">
        <v>5915</v>
      </c>
      <c r="G5295" t="s">
        <v>2427</v>
      </c>
      <c r="H5295" s="64" t="s">
        <v>1782</v>
      </c>
      <c r="J5295">
        <f t="shared" si="1600"/>
        <v>1</v>
      </c>
      <c r="K5295" t="str">
        <f t="shared" si="1601"/>
        <v/>
      </c>
      <c r="L5295" t="str">
        <f t="shared" si="1597"/>
        <v/>
      </c>
      <c r="M5295">
        <f t="shared" si="1602"/>
        <v>237756.3</v>
      </c>
      <c r="N5295">
        <f t="shared" si="1603"/>
        <v>438841.08799999999</v>
      </c>
      <c r="O5295" t="str">
        <f t="shared" si="1604"/>
        <v>wit rondje</v>
      </c>
      <c r="P5295" t="str">
        <f t="shared" si="1605"/>
        <v>ALN02027</v>
      </c>
      <c r="Q5295" t="str">
        <f t="shared" si="1612"/>
        <v>Lph 4</v>
      </c>
      <c r="R5295" t="str">
        <f t="shared" si="1598"/>
        <v/>
      </c>
      <c r="T5295" t="str">
        <f t="shared" si="1606"/>
        <v>AALTEN</v>
      </c>
      <c r="U5295" t="str">
        <f t="shared" si="1607"/>
        <v>Vlierbeslaan</v>
      </c>
      <c r="V5295" s="62" t="str">
        <f t="shared" si="1608"/>
        <v>ALN02027</v>
      </c>
      <c r="W5295" s="15" t="e">
        <f>IF(J5295,#REF!,"")</f>
        <v>#REF!</v>
      </c>
      <c r="X5295" s="15" t="e">
        <f>IF(J5295,#REF!,"")</f>
        <v>#REF!</v>
      </c>
      <c r="Y5295" s="62" t="str">
        <f t="shared" si="1609"/>
        <v xml:space="preserve"> </v>
      </c>
      <c r="AA5295" s="69"/>
      <c r="AB5295" s="90">
        <v>4</v>
      </c>
      <c r="AC5295" s="5" t="s">
        <v>5382</v>
      </c>
      <c r="AD5295" s="90" t="str">
        <f t="shared" si="1610"/>
        <v/>
      </c>
      <c r="AE5295" s="90" t="str">
        <f t="shared" si="1611"/>
        <v/>
      </c>
      <c r="AF5295" t="str">
        <f t="shared" si="1613"/>
        <v/>
      </c>
      <c r="AH5295" t="str">
        <f t="shared" si="1599"/>
        <v/>
      </c>
      <c r="AI5295" t="str">
        <f>IF(AH5295&gt;"",VLOOKUP(AH5295,'MAATREGELEN TBV BESTEK '!$A$3:$N$34,11,FALSE),"")</f>
        <v/>
      </c>
      <c r="AJ5295" t="str">
        <f>IF(AH5295&gt;"",VLOOKUP(AH5295,'MAATREGELEN TBV BESTEK '!$A$3:$N$34,13,FALSE),"")</f>
        <v/>
      </c>
      <c r="AK5295" t="str">
        <f>IF(AH5295&gt;"",VLOOKUP(AH5295,'MAATREGELEN TBV BESTEK '!$A$3:$N$34,14,FALSE),"")</f>
        <v/>
      </c>
    </row>
    <row r="5296" spans="1:37" ht="12" customHeight="1">
      <c r="A5296" s="49">
        <v>237745.84400000001</v>
      </c>
      <c r="B5296" s="49">
        <v>438833.62800000003</v>
      </c>
      <c r="C5296" t="s">
        <v>1783</v>
      </c>
      <c r="D5296" t="s">
        <v>4563</v>
      </c>
      <c r="E5296">
        <v>4</v>
      </c>
      <c r="F5296" t="s">
        <v>5915</v>
      </c>
      <c r="G5296" t="s">
        <v>2427</v>
      </c>
      <c r="H5296" s="64" t="s">
        <v>1782</v>
      </c>
      <c r="J5296">
        <f t="shared" si="1600"/>
        <v>1</v>
      </c>
      <c r="K5296" t="str">
        <f t="shared" si="1601"/>
        <v/>
      </c>
      <c r="L5296" t="str">
        <f t="shared" si="1597"/>
        <v/>
      </c>
      <c r="M5296">
        <f t="shared" si="1602"/>
        <v>237745.84400000001</v>
      </c>
      <c r="N5296">
        <f t="shared" si="1603"/>
        <v>438833.62800000003</v>
      </c>
      <c r="O5296" t="str">
        <f t="shared" si="1604"/>
        <v>wit rondje</v>
      </c>
      <c r="P5296" t="str">
        <f t="shared" si="1605"/>
        <v>ALN02028</v>
      </c>
      <c r="Q5296" t="str">
        <f t="shared" si="1612"/>
        <v>Lph 4</v>
      </c>
      <c r="R5296" t="str">
        <f t="shared" si="1598"/>
        <v/>
      </c>
      <c r="T5296" t="str">
        <f t="shared" si="1606"/>
        <v>AALTEN</v>
      </c>
      <c r="U5296" t="str">
        <f t="shared" si="1607"/>
        <v>Vlierbeslaan</v>
      </c>
      <c r="V5296" s="62" t="str">
        <f t="shared" si="1608"/>
        <v>ALN02028</v>
      </c>
      <c r="W5296" s="15" t="e">
        <f>IF(J5296,#REF!,"")</f>
        <v>#REF!</v>
      </c>
      <c r="X5296" s="15" t="e">
        <f>IF(J5296,#REF!,"")</f>
        <v>#REF!</v>
      </c>
      <c r="Y5296" s="62" t="str">
        <f t="shared" si="1609"/>
        <v xml:space="preserve"> </v>
      </c>
      <c r="AA5296" s="69"/>
      <c r="AB5296" s="90">
        <v>4</v>
      </c>
      <c r="AC5296" s="5" t="s">
        <v>5382</v>
      </c>
      <c r="AD5296" s="90" t="str">
        <f t="shared" si="1610"/>
        <v/>
      </c>
      <c r="AE5296" s="90" t="str">
        <f t="shared" si="1611"/>
        <v/>
      </c>
      <c r="AF5296" t="str">
        <f t="shared" si="1613"/>
        <v/>
      </c>
      <c r="AH5296" t="str">
        <f t="shared" si="1599"/>
        <v/>
      </c>
      <c r="AI5296" t="str">
        <f>IF(AH5296&gt;"",VLOOKUP(AH5296,'MAATREGELEN TBV BESTEK '!$A$3:$N$34,11,FALSE),"")</f>
        <v/>
      </c>
      <c r="AJ5296" t="str">
        <f>IF(AH5296&gt;"",VLOOKUP(AH5296,'MAATREGELEN TBV BESTEK '!$A$3:$N$34,13,FALSE),"")</f>
        <v/>
      </c>
      <c r="AK5296" t="str">
        <f>IF(AH5296&gt;"",VLOOKUP(AH5296,'MAATREGELEN TBV BESTEK '!$A$3:$N$34,14,FALSE),"")</f>
        <v/>
      </c>
    </row>
    <row r="5297" spans="1:37" ht="12" customHeight="1">
      <c r="A5297" s="49">
        <v>237739.60699999999</v>
      </c>
      <c r="B5297" s="49">
        <v>438818.402</v>
      </c>
      <c r="C5297" t="s">
        <v>1784</v>
      </c>
      <c r="D5297" t="s">
        <v>4563</v>
      </c>
      <c r="E5297">
        <v>4</v>
      </c>
      <c r="F5297" t="s">
        <v>5915</v>
      </c>
      <c r="G5297" t="s">
        <v>2427</v>
      </c>
      <c r="H5297" s="64" t="s">
        <v>1782</v>
      </c>
      <c r="J5297">
        <f t="shared" si="1600"/>
        <v>1</v>
      </c>
      <c r="K5297" t="str">
        <f t="shared" si="1601"/>
        <v/>
      </c>
      <c r="L5297" t="str">
        <f t="shared" si="1597"/>
        <v/>
      </c>
      <c r="M5297">
        <f t="shared" si="1602"/>
        <v>237739.60699999999</v>
      </c>
      <c r="N5297">
        <f t="shared" si="1603"/>
        <v>438818.402</v>
      </c>
      <c r="O5297" t="str">
        <f t="shared" si="1604"/>
        <v>wit rondje</v>
      </c>
      <c r="P5297" t="str">
        <f t="shared" si="1605"/>
        <v>ALN02029</v>
      </c>
      <c r="Q5297" t="str">
        <f t="shared" si="1612"/>
        <v>Lph 4</v>
      </c>
      <c r="R5297" t="str">
        <f t="shared" si="1598"/>
        <v/>
      </c>
      <c r="T5297" t="str">
        <f t="shared" si="1606"/>
        <v>AALTEN</v>
      </c>
      <c r="U5297" t="str">
        <f t="shared" si="1607"/>
        <v>Vlierbeslaan</v>
      </c>
      <c r="V5297" s="62" t="str">
        <f t="shared" si="1608"/>
        <v>ALN02029</v>
      </c>
      <c r="W5297" s="15" t="e">
        <f>IF(J5297,#REF!,"")</f>
        <v>#REF!</v>
      </c>
      <c r="X5297" s="15" t="e">
        <f>IF(J5297,#REF!,"")</f>
        <v>#REF!</v>
      </c>
      <c r="Y5297" s="62" t="str">
        <f t="shared" si="1609"/>
        <v xml:space="preserve"> </v>
      </c>
      <c r="AA5297" s="69"/>
      <c r="AB5297" s="90">
        <v>4</v>
      </c>
      <c r="AC5297" s="5" t="s">
        <v>5382</v>
      </c>
      <c r="AD5297" s="90" t="str">
        <f t="shared" si="1610"/>
        <v/>
      </c>
      <c r="AE5297" s="90" t="str">
        <f t="shared" si="1611"/>
        <v/>
      </c>
      <c r="AF5297" t="str">
        <f t="shared" si="1613"/>
        <v/>
      </c>
      <c r="AH5297" t="str">
        <f t="shared" si="1599"/>
        <v/>
      </c>
      <c r="AI5297" t="str">
        <f>IF(AH5297&gt;"",VLOOKUP(AH5297,'MAATREGELEN TBV BESTEK '!$A$3:$N$34,11,FALSE),"")</f>
        <v/>
      </c>
      <c r="AJ5297" t="str">
        <f>IF(AH5297&gt;"",VLOOKUP(AH5297,'MAATREGELEN TBV BESTEK '!$A$3:$N$34,13,FALSE),"")</f>
        <v/>
      </c>
      <c r="AK5297" t="str">
        <f>IF(AH5297&gt;"",VLOOKUP(AH5297,'MAATREGELEN TBV BESTEK '!$A$3:$N$34,14,FALSE),"")</f>
        <v/>
      </c>
    </row>
    <row r="5298" spans="1:37" ht="12" customHeight="1">
      <c r="A5298" s="49">
        <v>237758.486</v>
      </c>
      <c r="B5298" s="49">
        <v>438801.44900000002</v>
      </c>
      <c r="C5298" t="s">
        <v>1785</v>
      </c>
      <c r="D5298" t="s">
        <v>4563</v>
      </c>
      <c r="E5298">
        <v>4</v>
      </c>
      <c r="F5298" t="s">
        <v>5915</v>
      </c>
      <c r="G5298" t="s">
        <v>2427</v>
      </c>
      <c r="H5298" s="64" t="s">
        <v>1782</v>
      </c>
      <c r="J5298">
        <f t="shared" si="1600"/>
        <v>1</v>
      </c>
      <c r="K5298" t="str">
        <f t="shared" si="1601"/>
        <v/>
      </c>
      <c r="L5298" t="str">
        <f t="shared" si="1597"/>
        <v/>
      </c>
      <c r="M5298">
        <f t="shared" si="1602"/>
        <v>237758.486</v>
      </c>
      <c r="N5298">
        <f t="shared" si="1603"/>
        <v>438801.44900000002</v>
      </c>
      <c r="O5298" t="str">
        <f t="shared" si="1604"/>
        <v>wit rondje</v>
      </c>
      <c r="P5298" t="str">
        <f t="shared" si="1605"/>
        <v>ALN02030</v>
      </c>
      <c r="Q5298" t="str">
        <f t="shared" si="1612"/>
        <v>Lph 4</v>
      </c>
      <c r="R5298" t="str">
        <f t="shared" si="1598"/>
        <v/>
      </c>
      <c r="T5298" t="str">
        <f t="shared" si="1606"/>
        <v>AALTEN</v>
      </c>
      <c r="U5298" t="str">
        <f t="shared" si="1607"/>
        <v>Vlierbeslaan</v>
      </c>
      <c r="V5298" s="62" t="str">
        <f t="shared" si="1608"/>
        <v>ALN02030</v>
      </c>
      <c r="W5298" s="15" t="e">
        <f>IF(J5298,#REF!,"")</f>
        <v>#REF!</v>
      </c>
      <c r="X5298" s="15" t="e">
        <f>IF(J5298,#REF!,"")</f>
        <v>#REF!</v>
      </c>
      <c r="Y5298" s="62" t="str">
        <f t="shared" si="1609"/>
        <v xml:space="preserve"> </v>
      </c>
      <c r="AA5298" s="69"/>
      <c r="AB5298" s="90">
        <v>4</v>
      </c>
      <c r="AC5298" s="5" t="s">
        <v>5382</v>
      </c>
      <c r="AD5298" s="90" t="str">
        <f t="shared" si="1610"/>
        <v/>
      </c>
      <c r="AE5298" s="90" t="str">
        <f t="shared" si="1611"/>
        <v/>
      </c>
      <c r="AF5298" t="str">
        <f t="shared" si="1613"/>
        <v/>
      </c>
      <c r="AH5298" t="str">
        <f t="shared" si="1599"/>
        <v/>
      </c>
      <c r="AI5298" t="str">
        <f>IF(AH5298&gt;"",VLOOKUP(AH5298,'MAATREGELEN TBV BESTEK '!$A$3:$N$34,11,FALSE),"")</f>
        <v/>
      </c>
      <c r="AJ5298" t="str">
        <f>IF(AH5298&gt;"",VLOOKUP(AH5298,'MAATREGELEN TBV BESTEK '!$A$3:$N$34,13,FALSE),"")</f>
        <v/>
      </c>
      <c r="AK5298" t="str">
        <f>IF(AH5298&gt;"",VLOOKUP(AH5298,'MAATREGELEN TBV BESTEK '!$A$3:$N$34,14,FALSE),"")</f>
        <v/>
      </c>
    </row>
    <row r="5299" spans="1:37" ht="12" customHeight="1">
      <c r="A5299" s="49">
        <v>237724.106</v>
      </c>
      <c r="B5299" s="49">
        <v>438802.62599999999</v>
      </c>
      <c r="C5299" t="s">
        <v>1786</v>
      </c>
      <c r="D5299" t="s">
        <v>4563</v>
      </c>
      <c r="E5299">
        <v>4</v>
      </c>
      <c r="F5299" t="s">
        <v>5915</v>
      </c>
      <c r="G5299" t="s">
        <v>2427</v>
      </c>
      <c r="H5299" s="64" t="s">
        <v>1782</v>
      </c>
      <c r="J5299">
        <f t="shared" si="1600"/>
        <v>1</v>
      </c>
      <c r="K5299" t="str">
        <f t="shared" si="1601"/>
        <v/>
      </c>
      <c r="L5299" t="str">
        <f t="shared" si="1597"/>
        <v/>
      </c>
      <c r="M5299">
        <f t="shared" si="1602"/>
        <v>237724.106</v>
      </c>
      <c r="N5299">
        <f t="shared" si="1603"/>
        <v>438802.62599999999</v>
      </c>
      <c r="O5299" t="str">
        <f t="shared" si="1604"/>
        <v>wit rondje</v>
      </c>
      <c r="P5299" t="str">
        <f t="shared" si="1605"/>
        <v>ALN02031</v>
      </c>
      <c r="Q5299" t="str">
        <f t="shared" ref="Q5299:Q5330" si="1614">$O$2&amp;E5299</f>
        <v>Lph 4</v>
      </c>
      <c r="R5299" t="str">
        <f t="shared" si="1598"/>
        <v/>
      </c>
      <c r="T5299" t="str">
        <f t="shared" si="1606"/>
        <v>AALTEN</v>
      </c>
      <c r="U5299" t="str">
        <f t="shared" si="1607"/>
        <v>Vlierbeslaan</v>
      </c>
      <c r="V5299" s="62" t="str">
        <f t="shared" si="1608"/>
        <v>ALN02031</v>
      </c>
      <c r="W5299" s="15" t="e">
        <f>IF(J5299,#REF!,"")</f>
        <v>#REF!</v>
      </c>
      <c r="X5299" s="15" t="e">
        <f>IF(J5299,#REF!,"")</f>
        <v>#REF!</v>
      </c>
      <c r="Y5299" s="62" t="str">
        <f t="shared" si="1609"/>
        <v xml:space="preserve"> </v>
      </c>
      <c r="AA5299" s="69"/>
      <c r="AB5299" s="90">
        <v>4</v>
      </c>
      <c r="AC5299" s="5" t="s">
        <v>5382</v>
      </c>
      <c r="AD5299" s="90" t="str">
        <f t="shared" si="1610"/>
        <v/>
      </c>
      <c r="AE5299" s="90" t="str">
        <f t="shared" si="1611"/>
        <v/>
      </c>
      <c r="AF5299" t="str">
        <f t="shared" si="1613"/>
        <v/>
      </c>
      <c r="AH5299" t="str">
        <f t="shared" si="1599"/>
        <v/>
      </c>
      <c r="AI5299" t="str">
        <f>IF(AH5299&gt;"",VLOOKUP(AH5299,'MAATREGELEN TBV BESTEK '!$A$3:$N$34,11,FALSE),"")</f>
        <v/>
      </c>
      <c r="AJ5299" t="str">
        <f>IF(AH5299&gt;"",VLOOKUP(AH5299,'MAATREGELEN TBV BESTEK '!$A$3:$N$34,13,FALSE),"")</f>
        <v/>
      </c>
      <c r="AK5299" t="str">
        <f>IF(AH5299&gt;"",VLOOKUP(AH5299,'MAATREGELEN TBV BESTEK '!$A$3:$N$34,14,FALSE),"")</f>
        <v/>
      </c>
    </row>
    <row r="5300" spans="1:37" ht="12" customHeight="1">
      <c r="A5300" s="49">
        <v>237378.35399999999</v>
      </c>
      <c r="B5300" s="49">
        <v>437637.13099999999</v>
      </c>
      <c r="C5300" t="s">
        <v>1791</v>
      </c>
      <c r="D5300" t="s">
        <v>4563</v>
      </c>
      <c r="E5300">
        <v>4</v>
      </c>
      <c r="F5300" t="s">
        <v>5915</v>
      </c>
      <c r="G5300" t="s">
        <v>2427</v>
      </c>
      <c r="H5300" s="64" t="s">
        <v>1788</v>
      </c>
      <c r="J5300">
        <f t="shared" si="1600"/>
        <v>1</v>
      </c>
      <c r="K5300" t="str">
        <f t="shared" si="1601"/>
        <v/>
      </c>
      <c r="L5300" t="str">
        <f t="shared" si="1597"/>
        <v/>
      </c>
      <c r="M5300">
        <f t="shared" si="1602"/>
        <v>237378.35399999999</v>
      </c>
      <c r="N5300">
        <f t="shared" si="1603"/>
        <v>437637.13099999999</v>
      </c>
      <c r="O5300" t="str">
        <f t="shared" si="1604"/>
        <v>wit rondje</v>
      </c>
      <c r="P5300" t="str">
        <f t="shared" si="1605"/>
        <v>ALN00613</v>
      </c>
      <c r="Q5300" t="str">
        <f t="shared" si="1614"/>
        <v>Lph 4</v>
      </c>
      <c r="R5300" t="str">
        <f t="shared" si="1598"/>
        <v/>
      </c>
      <c r="T5300" t="str">
        <f t="shared" si="1606"/>
        <v>AALTEN</v>
      </c>
      <c r="U5300" t="str">
        <f t="shared" si="1607"/>
        <v>Vondelstraat</v>
      </c>
      <c r="V5300" s="62" t="str">
        <f t="shared" si="1608"/>
        <v>ALN00613</v>
      </c>
      <c r="W5300" s="15" t="e">
        <f>IF(J5300,#REF!,"")</f>
        <v>#REF!</v>
      </c>
      <c r="X5300" s="15" t="e">
        <f>IF(J5300,#REF!,"")</f>
        <v>#REF!</v>
      </c>
      <c r="Y5300" s="62" t="str">
        <f t="shared" si="1609"/>
        <v xml:space="preserve"> </v>
      </c>
      <c r="AA5300" s="69"/>
      <c r="AB5300" s="90">
        <v>4</v>
      </c>
      <c r="AC5300" s="5" t="s">
        <v>2591</v>
      </c>
      <c r="AD5300" s="90" t="str">
        <f t="shared" si="1610"/>
        <v/>
      </c>
      <c r="AE5300" s="90" t="str">
        <f t="shared" si="1611"/>
        <v/>
      </c>
      <c r="AF5300" t="str">
        <f t="shared" si="1613"/>
        <v/>
      </c>
      <c r="AH5300" t="str">
        <f t="shared" si="1599"/>
        <v/>
      </c>
      <c r="AI5300" t="str">
        <f>IF(AH5300&gt;"",VLOOKUP(AH5300,'MAATREGELEN TBV BESTEK '!$A$3:$N$34,11,FALSE),"")</f>
        <v/>
      </c>
      <c r="AJ5300" t="str">
        <f>IF(AH5300&gt;"",VLOOKUP(AH5300,'MAATREGELEN TBV BESTEK '!$A$3:$N$34,13,FALSE),"")</f>
        <v/>
      </c>
      <c r="AK5300" t="str">
        <f>IF(AH5300&gt;"",VLOOKUP(AH5300,'MAATREGELEN TBV BESTEK '!$A$3:$N$34,14,FALSE),"")</f>
        <v/>
      </c>
    </row>
    <row r="5301" spans="1:37" ht="12" customHeight="1">
      <c r="A5301" s="49">
        <v>237352.576</v>
      </c>
      <c r="B5301" s="49">
        <v>437619.40899999999</v>
      </c>
      <c r="C5301" t="s">
        <v>1792</v>
      </c>
      <c r="D5301" t="s">
        <v>4563</v>
      </c>
      <c r="E5301">
        <v>4</v>
      </c>
      <c r="F5301" t="s">
        <v>5915</v>
      </c>
      <c r="G5301" t="s">
        <v>2427</v>
      </c>
      <c r="H5301" s="64" t="s">
        <v>1788</v>
      </c>
      <c r="J5301">
        <f t="shared" si="1600"/>
        <v>1</v>
      </c>
      <c r="K5301" t="str">
        <f t="shared" si="1601"/>
        <v/>
      </c>
      <c r="L5301" t="str">
        <f t="shared" si="1597"/>
        <v/>
      </c>
      <c r="M5301">
        <f t="shared" si="1602"/>
        <v>237352.576</v>
      </c>
      <c r="N5301">
        <f t="shared" si="1603"/>
        <v>437619.40899999999</v>
      </c>
      <c r="O5301" t="str">
        <f t="shared" si="1604"/>
        <v>wit rondje</v>
      </c>
      <c r="P5301" t="str">
        <f t="shared" si="1605"/>
        <v>ALN00614</v>
      </c>
      <c r="Q5301" t="str">
        <f t="shared" si="1614"/>
        <v>Lph 4</v>
      </c>
      <c r="R5301" t="str">
        <f t="shared" si="1598"/>
        <v/>
      </c>
      <c r="T5301" t="str">
        <f t="shared" si="1606"/>
        <v>AALTEN</v>
      </c>
      <c r="U5301" t="str">
        <f t="shared" si="1607"/>
        <v>Vondelstraat</v>
      </c>
      <c r="V5301" s="62" t="str">
        <f t="shared" si="1608"/>
        <v>ALN00614</v>
      </c>
      <c r="W5301" s="15" t="e">
        <f>IF(J5301,#REF!,"")</f>
        <v>#REF!</v>
      </c>
      <c r="X5301" s="15" t="e">
        <f>IF(J5301,#REF!,"")</f>
        <v>#REF!</v>
      </c>
      <c r="Y5301" s="62" t="str">
        <f t="shared" si="1609"/>
        <v xml:space="preserve"> </v>
      </c>
      <c r="AA5301" s="69"/>
      <c r="AB5301" s="90">
        <v>4</v>
      </c>
      <c r="AC5301" s="5" t="s">
        <v>2591</v>
      </c>
      <c r="AD5301" s="90" t="str">
        <f t="shared" si="1610"/>
        <v/>
      </c>
      <c r="AE5301" s="90" t="str">
        <f t="shared" si="1611"/>
        <v/>
      </c>
      <c r="AF5301" t="str">
        <f t="shared" si="1613"/>
        <v/>
      </c>
      <c r="AH5301" t="str">
        <f t="shared" si="1599"/>
        <v/>
      </c>
      <c r="AI5301" t="str">
        <f>IF(AH5301&gt;"",VLOOKUP(AH5301,'MAATREGELEN TBV BESTEK '!$A$3:$N$34,11,FALSE),"")</f>
        <v/>
      </c>
      <c r="AJ5301" t="str">
        <f>IF(AH5301&gt;"",VLOOKUP(AH5301,'MAATREGELEN TBV BESTEK '!$A$3:$N$34,13,FALSE),"")</f>
        <v/>
      </c>
      <c r="AK5301" t="str">
        <f>IF(AH5301&gt;"",VLOOKUP(AH5301,'MAATREGELEN TBV BESTEK '!$A$3:$N$34,14,FALSE),"")</f>
        <v/>
      </c>
    </row>
    <row r="5302" spans="1:37" ht="12" customHeight="1">
      <c r="A5302" s="49">
        <v>237334.76800000001</v>
      </c>
      <c r="B5302" s="49">
        <v>437599.22700000001</v>
      </c>
      <c r="C5302" t="s">
        <v>1793</v>
      </c>
      <c r="D5302" t="s">
        <v>4563</v>
      </c>
      <c r="E5302">
        <v>4</v>
      </c>
      <c r="F5302" t="s">
        <v>5915</v>
      </c>
      <c r="G5302" t="s">
        <v>2427</v>
      </c>
      <c r="H5302" s="64" t="s">
        <v>1788</v>
      </c>
      <c r="J5302">
        <f t="shared" si="1600"/>
        <v>1</v>
      </c>
      <c r="K5302" t="str">
        <f t="shared" si="1601"/>
        <v/>
      </c>
      <c r="L5302" t="str">
        <f t="shared" si="1597"/>
        <v/>
      </c>
      <c r="M5302">
        <f t="shared" si="1602"/>
        <v>237334.76800000001</v>
      </c>
      <c r="N5302">
        <f t="shared" si="1603"/>
        <v>437599.22700000001</v>
      </c>
      <c r="O5302" t="str">
        <f t="shared" si="1604"/>
        <v>wit rondje</v>
      </c>
      <c r="P5302" t="str">
        <f t="shared" si="1605"/>
        <v>ALN00615</v>
      </c>
      <c r="Q5302" t="str">
        <f t="shared" si="1614"/>
        <v>Lph 4</v>
      </c>
      <c r="R5302" t="str">
        <f t="shared" si="1598"/>
        <v/>
      </c>
      <c r="T5302" t="str">
        <f t="shared" si="1606"/>
        <v>AALTEN</v>
      </c>
      <c r="U5302" t="str">
        <f t="shared" si="1607"/>
        <v>Vondelstraat</v>
      </c>
      <c r="V5302" s="62" t="str">
        <f t="shared" si="1608"/>
        <v>ALN00615</v>
      </c>
      <c r="W5302" s="15" t="e">
        <f>IF(J5302,#REF!,"")</f>
        <v>#REF!</v>
      </c>
      <c r="X5302" s="15" t="e">
        <f>IF(J5302,#REF!,"")</f>
        <v>#REF!</v>
      </c>
      <c r="Y5302" s="62" t="str">
        <f t="shared" si="1609"/>
        <v xml:space="preserve"> </v>
      </c>
      <c r="AA5302" s="69"/>
      <c r="AB5302" s="90">
        <v>4</v>
      </c>
      <c r="AC5302" s="5" t="s">
        <v>2591</v>
      </c>
      <c r="AD5302" s="90" t="str">
        <f t="shared" si="1610"/>
        <v/>
      </c>
      <c r="AE5302" s="90" t="str">
        <f t="shared" si="1611"/>
        <v/>
      </c>
      <c r="AF5302" t="str">
        <f t="shared" si="1613"/>
        <v/>
      </c>
      <c r="AH5302" t="str">
        <f t="shared" si="1599"/>
        <v/>
      </c>
      <c r="AI5302" t="str">
        <f>IF(AH5302&gt;"",VLOOKUP(AH5302,'MAATREGELEN TBV BESTEK '!$A$3:$N$34,11,FALSE),"")</f>
        <v/>
      </c>
      <c r="AJ5302" t="str">
        <f>IF(AH5302&gt;"",VLOOKUP(AH5302,'MAATREGELEN TBV BESTEK '!$A$3:$N$34,13,FALSE),"")</f>
        <v/>
      </c>
      <c r="AK5302" t="str">
        <f>IF(AH5302&gt;"",VLOOKUP(AH5302,'MAATREGELEN TBV BESTEK '!$A$3:$N$34,14,FALSE),"")</f>
        <v/>
      </c>
    </row>
    <row r="5303" spans="1:37" ht="12" customHeight="1">
      <c r="A5303" s="49">
        <v>237298.81400000001</v>
      </c>
      <c r="B5303" s="49">
        <v>437579.723</v>
      </c>
      <c r="C5303" t="s">
        <v>1794</v>
      </c>
      <c r="D5303" t="s">
        <v>4563</v>
      </c>
      <c r="E5303">
        <v>4</v>
      </c>
      <c r="F5303" t="s">
        <v>5915</v>
      </c>
      <c r="G5303" t="s">
        <v>2427</v>
      </c>
      <c r="H5303" s="64" t="s">
        <v>1788</v>
      </c>
      <c r="J5303">
        <f t="shared" si="1600"/>
        <v>1</v>
      </c>
      <c r="K5303" t="str">
        <f t="shared" si="1601"/>
        <v/>
      </c>
      <c r="L5303" t="str">
        <f t="shared" si="1597"/>
        <v/>
      </c>
      <c r="M5303">
        <f t="shared" si="1602"/>
        <v>237298.81400000001</v>
      </c>
      <c r="N5303">
        <f t="shared" si="1603"/>
        <v>437579.723</v>
      </c>
      <c r="O5303" t="str">
        <f t="shared" si="1604"/>
        <v>wit rondje</v>
      </c>
      <c r="P5303" t="str">
        <f t="shared" si="1605"/>
        <v>ALN00616</v>
      </c>
      <c r="Q5303" t="str">
        <f t="shared" si="1614"/>
        <v>Lph 4</v>
      </c>
      <c r="R5303" t="str">
        <f t="shared" si="1598"/>
        <v/>
      </c>
      <c r="T5303" t="str">
        <f t="shared" si="1606"/>
        <v>AALTEN</v>
      </c>
      <c r="U5303" t="str">
        <f t="shared" si="1607"/>
        <v>Vondelstraat</v>
      </c>
      <c r="V5303" s="62" t="str">
        <f t="shared" si="1608"/>
        <v>ALN00616</v>
      </c>
      <c r="W5303" s="15" t="e">
        <f>IF(J5303,#REF!,"")</f>
        <v>#REF!</v>
      </c>
      <c r="X5303" s="15" t="e">
        <f>IF(J5303,#REF!,"")</f>
        <v>#REF!</v>
      </c>
      <c r="Y5303" s="62" t="str">
        <f t="shared" si="1609"/>
        <v xml:space="preserve"> </v>
      </c>
      <c r="AA5303" s="69"/>
      <c r="AB5303" s="90">
        <v>4</v>
      </c>
      <c r="AC5303" s="5" t="s">
        <v>2591</v>
      </c>
      <c r="AD5303" s="90" t="str">
        <f t="shared" si="1610"/>
        <v/>
      </c>
      <c r="AE5303" s="90" t="str">
        <f t="shared" si="1611"/>
        <v/>
      </c>
      <c r="AF5303" t="str">
        <f t="shared" si="1613"/>
        <v/>
      </c>
      <c r="AH5303" t="str">
        <f t="shared" si="1599"/>
        <v/>
      </c>
      <c r="AI5303" t="str">
        <f>IF(AH5303&gt;"",VLOOKUP(AH5303,'MAATREGELEN TBV BESTEK '!$A$3:$N$34,11,FALSE),"")</f>
        <v/>
      </c>
      <c r="AJ5303" t="str">
        <f>IF(AH5303&gt;"",VLOOKUP(AH5303,'MAATREGELEN TBV BESTEK '!$A$3:$N$34,13,FALSE),"")</f>
        <v/>
      </c>
      <c r="AK5303" t="str">
        <f>IF(AH5303&gt;"",VLOOKUP(AH5303,'MAATREGELEN TBV BESTEK '!$A$3:$N$34,14,FALSE),"")</f>
        <v/>
      </c>
    </row>
    <row r="5304" spans="1:37" ht="12" customHeight="1">
      <c r="A5304" s="49">
        <v>237280.66800000001</v>
      </c>
      <c r="B5304" s="49">
        <v>437565.98599999998</v>
      </c>
      <c r="C5304" t="s">
        <v>1795</v>
      </c>
      <c r="D5304" t="s">
        <v>4563</v>
      </c>
      <c r="E5304">
        <v>4</v>
      </c>
      <c r="F5304" t="s">
        <v>5915</v>
      </c>
      <c r="G5304" t="s">
        <v>2427</v>
      </c>
      <c r="H5304" s="64" t="s">
        <v>1788</v>
      </c>
      <c r="J5304">
        <f t="shared" si="1600"/>
        <v>1</v>
      </c>
      <c r="K5304" t="str">
        <f t="shared" si="1601"/>
        <v/>
      </c>
      <c r="L5304" t="str">
        <f t="shared" si="1597"/>
        <v/>
      </c>
      <c r="M5304">
        <f t="shared" si="1602"/>
        <v>237280.66800000001</v>
      </c>
      <c r="N5304">
        <f t="shared" si="1603"/>
        <v>437565.98599999998</v>
      </c>
      <c r="O5304" t="str">
        <f t="shared" si="1604"/>
        <v>wit rondje</v>
      </c>
      <c r="P5304" t="str">
        <f t="shared" si="1605"/>
        <v>ALN00617</v>
      </c>
      <c r="Q5304" t="str">
        <f t="shared" si="1614"/>
        <v>Lph 4</v>
      </c>
      <c r="R5304" t="str">
        <f t="shared" si="1598"/>
        <v/>
      </c>
      <c r="T5304" t="str">
        <f t="shared" si="1606"/>
        <v>AALTEN</v>
      </c>
      <c r="U5304" t="str">
        <f t="shared" si="1607"/>
        <v>Vondelstraat</v>
      </c>
      <c r="V5304" s="62" t="str">
        <f t="shared" si="1608"/>
        <v>ALN00617</v>
      </c>
      <c r="W5304" s="15" t="e">
        <f>IF(J5304,#REF!,"")</f>
        <v>#REF!</v>
      </c>
      <c r="X5304" s="15" t="e">
        <f>IF(J5304,#REF!,"")</f>
        <v>#REF!</v>
      </c>
      <c r="Y5304" s="62" t="str">
        <f t="shared" si="1609"/>
        <v xml:space="preserve"> </v>
      </c>
      <c r="AA5304" s="69"/>
      <c r="AB5304" s="90">
        <v>4</v>
      </c>
      <c r="AC5304" s="5" t="s">
        <v>2591</v>
      </c>
      <c r="AD5304" s="90" t="str">
        <f t="shared" si="1610"/>
        <v/>
      </c>
      <c r="AE5304" s="90" t="str">
        <f t="shared" si="1611"/>
        <v/>
      </c>
      <c r="AF5304" t="str">
        <f t="shared" si="1613"/>
        <v/>
      </c>
      <c r="AH5304" t="str">
        <f t="shared" si="1599"/>
        <v/>
      </c>
      <c r="AI5304" t="str">
        <f>IF(AH5304&gt;"",VLOOKUP(AH5304,'MAATREGELEN TBV BESTEK '!$A$3:$N$34,11,FALSE),"")</f>
        <v/>
      </c>
      <c r="AJ5304" t="str">
        <f>IF(AH5304&gt;"",VLOOKUP(AH5304,'MAATREGELEN TBV BESTEK '!$A$3:$N$34,13,FALSE),"")</f>
        <v/>
      </c>
      <c r="AK5304" t="str">
        <f>IF(AH5304&gt;"",VLOOKUP(AH5304,'MAATREGELEN TBV BESTEK '!$A$3:$N$34,14,FALSE),"")</f>
        <v/>
      </c>
    </row>
    <row r="5305" spans="1:37" ht="12" customHeight="1">
      <c r="A5305" s="49">
        <v>237257.26300000001</v>
      </c>
      <c r="B5305" s="49">
        <v>437539.52899999998</v>
      </c>
      <c r="C5305" t="s">
        <v>1796</v>
      </c>
      <c r="D5305" t="s">
        <v>4563</v>
      </c>
      <c r="E5305">
        <v>4</v>
      </c>
      <c r="F5305" t="s">
        <v>5915</v>
      </c>
      <c r="G5305" t="s">
        <v>2427</v>
      </c>
      <c r="H5305" s="64" t="s">
        <v>1788</v>
      </c>
      <c r="J5305">
        <f t="shared" si="1600"/>
        <v>1</v>
      </c>
      <c r="K5305" t="str">
        <f t="shared" si="1601"/>
        <v/>
      </c>
      <c r="L5305" t="str">
        <f t="shared" si="1597"/>
        <v/>
      </c>
      <c r="M5305">
        <f t="shared" si="1602"/>
        <v>237257.26300000001</v>
      </c>
      <c r="N5305">
        <f t="shared" si="1603"/>
        <v>437539.52899999998</v>
      </c>
      <c r="O5305" t="str">
        <f t="shared" si="1604"/>
        <v>wit rondje</v>
      </c>
      <c r="P5305" t="str">
        <f t="shared" si="1605"/>
        <v>ALN00618</v>
      </c>
      <c r="Q5305" t="str">
        <f t="shared" si="1614"/>
        <v>Lph 4</v>
      </c>
      <c r="R5305" t="str">
        <f t="shared" si="1598"/>
        <v/>
      </c>
      <c r="T5305" t="str">
        <f t="shared" si="1606"/>
        <v>AALTEN</v>
      </c>
      <c r="U5305" t="str">
        <f t="shared" si="1607"/>
        <v>Vondelstraat</v>
      </c>
      <c r="V5305" s="62" t="str">
        <f t="shared" si="1608"/>
        <v>ALN00618</v>
      </c>
      <c r="W5305" s="15" t="e">
        <f>IF(J5305,#REF!,"")</f>
        <v>#REF!</v>
      </c>
      <c r="X5305" s="15" t="e">
        <f>IF(J5305,#REF!,"")</f>
        <v>#REF!</v>
      </c>
      <c r="Y5305" s="62" t="str">
        <f t="shared" si="1609"/>
        <v xml:space="preserve"> </v>
      </c>
      <c r="AA5305" s="69"/>
      <c r="AB5305" s="90">
        <v>4</v>
      </c>
      <c r="AC5305" s="5" t="s">
        <v>2591</v>
      </c>
      <c r="AD5305" s="90" t="str">
        <f t="shared" si="1610"/>
        <v/>
      </c>
      <c r="AE5305" s="90" t="str">
        <f t="shared" si="1611"/>
        <v/>
      </c>
      <c r="AF5305" t="str">
        <f t="shared" si="1613"/>
        <v/>
      </c>
      <c r="AH5305" t="str">
        <f t="shared" si="1599"/>
        <v/>
      </c>
      <c r="AI5305" t="str">
        <f>IF(AH5305&gt;"",VLOOKUP(AH5305,'MAATREGELEN TBV BESTEK '!$A$3:$N$34,11,FALSE),"")</f>
        <v/>
      </c>
      <c r="AJ5305" t="str">
        <f>IF(AH5305&gt;"",VLOOKUP(AH5305,'MAATREGELEN TBV BESTEK '!$A$3:$N$34,13,FALSE),"")</f>
        <v/>
      </c>
      <c r="AK5305" t="str">
        <f>IF(AH5305&gt;"",VLOOKUP(AH5305,'MAATREGELEN TBV BESTEK '!$A$3:$N$34,14,FALSE),"")</f>
        <v/>
      </c>
    </row>
    <row r="5306" spans="1:37" ht="12" customHeight="1">
      <c r="A5306" s="49">
        <v>237231.867</v>
      </c>
      <c r="B5306" s="49">
        <v>437526.174</v>
      </c>
      <c r="C5306" t="s">
        <v>3908</v>
      </c>
      <c r="D5306" t="s">
        <v>4563</v>
      </c>
      <c r="E5306">
        <v>4</v>
      </c>
      <c r="F5306" t="s">
        <v>5915</v>
      </c>
      <c r="G5306" t="s">
        <v>2427</v>
      </c>
      <c r="H5306" s="64" t="s">
        <v>1788</v>
      </c>
      <c r="J5306">
        <f t="shared" si="1600"/>
        <v>1</v>
      </c>
      <c r="K5306" t="str">
        <f t="shared" si="1601"/>
        <v/>
      </c>
      <c r="L5306" t="str">
        <f t="shared" si="1597"/>
        <v/>
      </c>
      <c r="M5306">
        <f t="shared" si="1602"/>
        <v>237231.867</v>
      </c>
      <c r="N5306">
        <f t="shared" si="1603"/>
        <v>437526.174</v>
      </c>
      <c r="O5306" t="str">
        <f t="shared" si="1604"/>
        <v>wit rondje</v>
      </c>
      <c r="P5306" t="str">
        <f t="shared" si="1605"/>
        <v>ALN00619</v>
      </c>
      <c r="Q5306" t="str">
        <f t="shared" si="1614"/>
        <v>Lph 4</v>
      </c>
      <c r="R5306" t="str">
        <f t="shared" si="1598"/>
        <v/>
      </c>
      <c r="T5306" t="str">
        <f t="shared" si="1606"/>
        <v>AALTEN</v>
      </c>
      <c r="U5306" t="str">
        <f t="shared" si="1607"/>
        <v>Vondelstraat</v>
      </c>
      <c r="V5306" s="62" t="str">
        <f t="shared" si="1608"/>
        <v>ALN00619</v>
      </c>
      <c r="W5306" s="15" t="e">
        <f>IF(J5306,#REF!,"")</f>
        <v>#REF!</v>
      </c>
      <c r="X5306" s="15" t="e">
        <f>IF(J5306,#REF!,"")</f>
        <v>#REF!</v>
      </c>
      <c r="Y5306" s="62" t="str">
        <f t="shared" si="1609"/>
        <v xml:space="preserve"> </v>
      </c>
      <c r="AA5306" s="69"/>
      <c r="AB5306" s="90">
        <v>4</v>
      </c>
      <c r="AC5306" s="5" t="s">
        <v>2591</v>
      </c>
      <c r="AD5306" s="90" t="str">
        <f t="shared" si="1610"/>
        <v/>
      </c>
      <c r="AE5306" s="90" t="str">
        <f t="shared" si="1611"/>
        <v/>
      </c>
      <c r="AF5306" t="str">
        <f t="shared" ref="AF5306:AF5322" si="1615">IF(Y5306="AV","Armatuur "&amp;AE5306&amp;" leveren en plaatsen op LM "&amp;AD5306&amp;"m","")&amp;IF(Y5306="MV AV","Mast en armatuur leveren en plaatsen, "&amp;AE5306&amp;" en LM "&amp;AD5306&amp;"m, oude mast "&amp;AB5306&amp;"m verwijderen","")&amp;IF(Y5306="NM NA","Nwe mast en nw armatuur leveren en plaatsen, "&amp;AE5306&amp;" en LM "&amp;AD5306&amp;"m, oude mast "&amp;AB5306&amp;"m verwijderen","")&amp;IF(Y5306="NLP","Nieuw lichtpunt bijplaatsen, "&amp;AE5306&amp;" en LM "&amp;AD5306&amp;"m","")</f>
        <v/>
      </c>
      <c r="AH5306" t="str">
        <f t="shared" si="1599"/>
        <v/>
      </c>
      <c r="AI5306" t="str">
        <f>IF(AH5306&gt;"",VLOOKUP(AH5306,'MAATREGELEN TBV BESTEK '!$A$3:$N$34,11,FALSE),"")</f>
        <v/>
      </c>
      <c r="AJ5306" t="str">
        <f>IF(AH5306&gt;"",VLOOKUP(AH5306,'MAATREGELEN TBV BESTEK '!$A$3:$N$34,13,FALSE),"")</f>
        <v/>
      </c>
      <c r="AK5306" t="str">
        <f>IF(AH5306&gt;"",VLOOKUP(AH5306,'MAATREGELEN TBV BESTEK '!$A$3:$N$34,14,FALSE),"")</f>
        <v/>
      </c>
    </row>
    <row r="5307" spans="1:37" ht="12" customHeight="1">
      <c r="A5307" s="49">
        <v>237212.533</v>
      </c>
      <c r="B5307" s="49">
        <v>437503.61800000002</v>
      </c>
      <c r="C5307" t="s">
        <v>3909</v>
      </c>
      <c r="D5307" t="s">
        <v>4563</v>
      </c>
      <c r="E5307">
        <v>4</v>
      </c>
      <c r="F5307" t="s">
        <v>5915</v>
      </c>
      <c r="G5307" t="s">
        <v>2427</v>
      </c>
      <c r="H5307" s="64" t="s">
        <v>1788</v>
      </c>
      <c r="J5307">
        <f t="shared" si="1600"/>
        <v>1</v>
      </c>
      <c r="K5307" t="str">
        <f t="shared" si="1601"/>
        <v/>
      </c>
      <c r="L5307" t="str">
        <f t="shared" si="1597"/>
        <v/>
      </c>
      <c r="M5307">
        <f t="shared" si="1602"/>
        <v>237212.533</v>
      </c>
      <c r="N5307">
        <f t="shared" si="1603"/>
        <v>437503.61800000002</v>
      </c>
      <c r="O5307" t="str">
        <f t="shared" si="1604"/>
        <v>wit rondje</v>
      </c>
      <c r="P5307" t="str">
        <f t="shared" si="1605"/>
        <v>ALN00620</v>
      </c>
      <c r="Q5307" t="str">
        <f t="shared" si="1614"/>
        <v>Lph 4</v>
      </c>
      <c r="R5307" t="str">
        <f t="shared" si="1598"/>
        <v/>
      </c>
      <c r="T5307" t="str">
        <f t="shared" si="1606"/>
        <v>AALTEN</v>
      </c>
      <c r="U5307" t="str">
        <f t="shared" si="1607"/>
        <v>Vondelstraat</v>
      </c>
      <c r="V5307" s="62" t="str">
        <f t="shared" si="1608"/>
        <v>ALN00620</v>
      </c>
      <c r="W5307" s="15" t="e">
        <f>IF(J5307,#REF!,"")</f>
        <v>#REF!</v>
      </c>
      <c r="X5307" s="15" t="e">
        <f>IF(J5307,#REF!,"")</f>
        <v>#REF!</v>
      </c>
      <c r="Y5307" s="62" t="str">
        <f t="shared" si="1609"/>
        <v xml:space="preserve"> </v>
      </c>
      <c r="AA5307" s="69"/>
      <c r="AB5307" s="90">
        <v>4</v>
      </c>
      <c r="AC5307" s="5" t="s">
        <v>2591</v>
      </c>
      <c r="AD5307" s="90" t="str">
        <f t="shared" si="1610"/>
        <v/>
      </c>
      <c r="AE5307" s="90" t="str">
        <f t="shared" si="1611"/>
        <v/>
      </c>
      <c r="AF5307" t="str">
        <f t="shared" si="1615"/>
        <v/>
      </c>
      <c r="AH5307" t="str">
        <f t="shared" si="1599"/>
        <v/>
      </c>
      <c r="AI5307" t="str">
        <f>IF(AH5307&gt;"",VLOOKUP(AH5307,'MAATREGELEN TBV BESTEK '!$A$3:$N$34,11,FALSE),"")</f>
        <v/>
      </c>
      <c r="AJ5307" t="str">
        <f>IF(AH5307&gt;"",VLOOKUP(AH5307,'MAATREGELEN TBV BESTEK '!$A$3:$N$34,13,FALSE),"")</f>
        <v/>
      </c>
      <c r="AK5307" t="str">
        <f>IF(AH5307&gt;"",VLOOKUP(AH5307,'MAATREGELEN TBV BESTEK '!$A$3:$N$34,14,FALSE),"")</f>
        <v/>
      </c>
    </row>
    <row r="5308" spans="1:37" ht="12" customHeight="1">
      <c r="A5308" s="49">
        <v>237270.88399999999</v>
      </c>
      <c r="B5308" s="49">
        <v>437561.11200000002</v>
      </c>
      <c r="C5308" t="s">
        <v>1787</v>
      </c>
      <c r="D5308" t="s">
        <v>4563</v>
      </c>
      <c r="E5308">
        <v>4</v>
      </c>
      <c r="F5308" t="s">
        <v>5915</v>
      </c>
      <c r="G5308" t="s">
        <v>2427</v>
      </c>
      <c r="H5308" s="64" t="s">
        <v>1788</v>
      </c>
      <c r="J5308">
        <f t="shared" si="1600"/>
        <v>1</v>
      </c>
      <c r="K5308" t="str">
        <f t="shared" si="1601"/>
        <v/>
      </c>
      <c r="L5308" t="str">
        <f t="shared" si="1597"/>
        <v/>
      </c>
      <c r="M5308">
        <f t="shared" si="1602"/>
        <v>237270.88399999999</v>
      </c>
      <c r="N5308">
        <f t="shared" si="1603"/>
        <v>437561.11200000002</v>
      </c>
      <c r="O5308" t="str">
        <f t="shared" si="1604"/>
        <v>wit rondje</v>
      </c>
      <c r="P5308" t="str">
        <f t="shared" si="1605"/>
        <v>ALN00778</v>
      </c>
      <c r="Q5308" t="str">
        <f t="shared" si="1614"/>
        <v>Lph 4</v>
      </c>
      <c r="R5308" t="str">
        <f t="shared" si="1598"/>
        <v/>
      </c>
      <c r="T5308" t="str">
        <f t="shared" si="1606"/>
        <v>AALTEN</v>
      </c>
      <c r="U5308" t="str">
        <f t="shared" si="1607"/>
        <v>Vondelstraat</v>
      </c>
      <c r="V5308" s="62" t="str">
        <f t="shared" si="1608"/>
        <v>ALN00778</v>
      </c>
      <c r="W5308" s="15" t="e">
        <f>IF(J5308,#REF!,"")</f>
        <v>#REF!</v>
      </c>
      <c r="X5308" s="15" t="e">
        <f>IF(J5308,#REF!,"")</f>
        <v>#REF!</v>
      </c>
      <c r="Y5308" s="62" t="str">
        <f t="shared" si="1609"/>
        <v xml:space="preserve"> </v>
      </c>
      <c r="AA5308" s="69"/>
      <c r="AB5308" s="90">
        <v>4</v>
      </c>
      <c r="AC5308" s="5" t="s">
        <v>2591</v>
      </c>
      <c r="AD5308" s="90" t="str">
        <f t="shared" si="1610"/>
        <v/>
      </c>
      <c r="AE5308" s="90" t="str">
        <f t="shared" si="1611"/>
        <v/>
      </c>
      <c r="AF5308" t="str">
        <f t="shared" si="1615"/>
        <v/>
      </c>
      <c r="AH5308" t="str">
        <f t="shared" si="1599"/>
        <v/>
      </c>
      <c r="AI5308" t="str">
        <f>IF(AH5308&gt;"",VLOOKUP(AH5308,'MAATREGELEN TBV BESTEK '!$A$3:$N$34,11,FALSE),"")</f>
        <v/>
      </c>
      <c r="AJ5308" t="str">
        <f>IF(AH5308&gt;"",VLOOKUP(AH5308,'MAATREGELEN TBV BESTEK '!$A$3:$N$34,13,FALSE),"")</f>
        <v/>
      </c>
      <c r="AK5308" t="str">
        <f>IF(AH5308&gt;"",VLOOKUP(AH5308,'MAATREGELEN TBV BESTEK '!$A$3:$N$34,14,FALSE),"")</f>
        <v/>
      </c>
    </row>
    <row r="5309" spans="1:37" ht="12" customHeight="1">
      <c r="A5309" s="49">
        <v>237288.93299999999</v>
      </c>
      <c r="B5309" s="49">
        <v>437597.17800000001</v>
      </c>
      <c r="C5309" t="s">
        <v>1789</v>
      </c>
      <c r="D5309" t="s">
        <v>4563</v>
      </c>
      <c r="E5309">
        <v>4</v>
      </c>
      <c r="F5309" t="s">
        <v>5915</v>
      </c>
      <c r="G5309" t="s">
        <v>2427</v>
      </c>
      <c r="H5309" s="64" t="s">
        <v>1788</v>
      </c>
      <c r="J5309">
        <f t="shared" si="1600"/>
        <v>1</v>
      </c>
      <c r="K5309" t="str">
        <f t="shared" si="1601"/>
        <v/>
      </c>
      <c r="L5309" t="str">
        <f t="shared" si="1597"/>
        <v/>
      </c>
      <c r="M5309">
        <f t="shared" si="1602"/>
        <v>237288.93299999999</v>
      </c>
      <c r="N5309">
        <f t="shared" si="1603"/>
        <v>437597.17800000001</v>
      </c>
      <c r="O5309" t="str">
        <f t="shared" si="1604"/>
        <v>wit rondje</v>
      </c>
      <c r="P5309" t="str">
        <f t="shared" si="1605"/>
        <v>ALN00779</v>
      </c>
      <c r="Q5309" t="str">
        <f t="shared" si="1614"/>
        <v>Lph 4</v>
      </c>
      <c r="R5309" t="str">
        <f t="shared" si="1598"/>
        <v/>
      </c>
      <c r="T5309" t="str">
        <f t="shared" si="1606"/>
        <v>AALTEN</v>
      </c>
      <c r="U5309" t="str">
        <f t="shared" si="1607"/>
        <v>Vondelstraat</v>
      </c>
      <c r="V5309" s="62" t="str">
        <f t="shared" si="1608"/>
        <v>ALN00779</v>
      </c>
      <c r="W5309" s="15" t="e">
        <f>IF(J5309,#REF!,"")</f>
        <v>#REF!</v>
      </c>
      <c r="X5309" s="15" t="e">
        <f>IF(J5309,#REF!,"")</f>
        <v>#REF!</v>
      </c>
      <c r="Y5309" s="62" t="str">
        <f t="shared" si="1609"/>
        <v xml:space="preserve"> </v>
      </c>
      <c r="AA5309" s="69"/>
      <c r="AB5309" s="90">
        <v>4</v>
      </c>
      <c r="AC5309" s="5" t="s">
        <v>2591</v>
      </c>
      <c r="AD5309" s="90" t="str">
        <f t="shared" si="1610"/>
        <v/>
      </c>
      <c r="AE5309" s="90" t="str">
        <f t="shared" si="1611"/>
        <v/>
      </c>
      <c r="AF5309" t="str">
        <f t="shared" si="1615"/>
        <v/>
      </c>
      <c r="AH5309" t="str">
        <f t="shared" si="1599"/>
        <v/>
      </c>
      <c r="AI5309" t="str">
        <f>IF(AH5309&gt;"",VLOOKUP(AH5309,'MAATREGELEN TBV BESTEK '!$A$3:$N$34,11,FALSE),"")</f>
        <v/>
      </c>
      <c r="AJ5309" t="str">
        <f>IF(AH5309&gt;"",VLOOKUP(AH5309,'MAATREGELEN TBV BESTEK '!$A$3:$N$34,13,FALSE),"")</f>
        <v/>
      </c>
      <c r="AK5309" t="str">
        <f>IF(AH5309&gt;"",VLOOKUP(AH5309,'MAATREGELEN TBV BESTEK '!$A$3:$N$34,14,FALSE),"")</f>
        <v/>
      </c>
    </row>
    <row r="5310" spans="1:37" ht="12" customHeight="1">
      <c r="A5310" s="49">
        <v>237272.79199999999</v>
      </c>
      <c r="B5310" s="49">
        <v>437612.22899999999</v>
      </c>
      <c r="C5310" t="s">
        <v>1790</v>
      </c>
      <c r="D5310" t="s">
        <v>4563</v>
      </c>
      <c r="E5310">
        <v>4</v>
      </c>
      <c r="F5310" t="s">
        <v>5915</v>
      </c>
      <c r="G5310" t="s">
        <v>2427</v>
      </c>
      <c r="H5310" s="64" t="s">
        <v>1788</v>
      </c>
      <c r="J5310">
        <f t="shared" si="1600"/>
        <v>1</v>
      </c>
      <c r="K5310" t="str">
        <f t="shared" si="1601"/>
        <v/>
      </c>
      <c r="L5310" t="str">
        <f t="shared" si="1597"/>
        <v/>
      </c>
      <c r="M5310">
        <f t="shared" si="1602"/>
        <v>237272.79199999999</v>
      </c>
      <c r="N5310">
        <f t="shared" si="1603"/>
        <v>437612.22899999999</v>
      </c>
      <c r="O5310" t="str">
        <f t="shared" si="1604"/>
        <v>wit rondje</v>
      </c>
      <c r="P5310" t="str">
        <f t="shared" si="1605"/>
        <v>ALN00780</v>
      </c>
      <c r="Q5310" t="str">
        <f t="shared" si="1614"/>
        <v>Lph 4</v>
      </c>
      <c r="R5310" t="str">
        <f t="shared" si="1598"/>
        <v/>
      </c>
      <c r="T5310" t="str">
        <f t="shared" si="1606"/>
        <v>AALTEN</v>
      </c>
      <c r="U5310" t="str">
        <f t="shared" si="1607"/>
        <v>Vondelstraat</v>
      </c>
      <c r="V5310" s="62" t="str">
        <f t="shared" si="1608"/>
        <v>ALN00780</v>
      </c>
      <c r="W5310" s="15" t="e">
        <f>IF(J5310,#REF!,"")</f>
        <v>#REF!</v>
      </c>
      <c r="X5310" s="15" t="e">
        <f>IF(J5310,#REF!,"")</f>
        <v>#REF!</v>
      </c>
      <c r="Y5310" s="62" t="str">
        <f t="shared" si="1609"/>
        <v xml:space="preserve"> </v>
      </c>
      <c r="AA5310" s="69"/>
      <c r="AB5310" s="90">
        <v>4</v>
      </c>
      <c r="AC5310" s="5" t="s">
        <v>2591</v>
      </c>
      <c r="AD5310" s="90" t="str">
        <f t="shared" si="1610"/>
        <v/>
      </c>
      <c r="AE5310" s="90" t="str">
        <f t="shared" si="1611"/>
        <v/>
      </c>
      <c r="AF5310" t="str">
        <f t="shared" si="1615"/>
        <v/>
      </c>
      <c r="AH5310" t="str">
        <f t="shared" si="1599"/>
        <v/>
      </c>
      <c r="AI5310" t="str">
        <f>IF(AH5310&gt;"",VLOOKUP(AH5310,'MAATREGELEN TBV BESTEK '!$A$3:$N$34,11,FALSE),"")</f>
        <v/>
      </c>
      <c r="AJ5310" t="str">
        <f>IF(AH5310&gt;"",VLOOKUP(AH5310,'MAATREGELEN TBV BESTEK '!$A$3:$N$34,13,FALSE),"")</f>
        <v/>
      </c>
      <c r="AK5310" t="str">
        <f>IF(AH5310&gt;"",VLOOKUP(AH5310,'MAATREGELEN TBV BESTEK '!$A$3:$N$34,14,FALSE),"")</f>
        <v/>
      </c>
    </row>
    <row r="5311" spans="1:37" ht="12" customHeight="1">
      <c r="A5311" s="49">
        <v>237185.56700000001</v>
      </c>
      <c r="B5311" s="49">
        <v>437490.38900000002</v>
      </c>
      <c r="C5311" t="s">
        <v>3910</v>
      </c>
      <c r="D5311" t="s">
        <v>4563</v>
      </c>
      <c r="E5311">
        <v>4</v>
      </c>
      <c r="F5311" t="s">
        <v>5915</v>
      </c>
      <c r="G5311" t="s">
        <v>2427</v>
      </c>
      <c r="H5311" s="64" t="s">
        <v>1788</v>
      </c>
      <c r="J5311">
        <f t="shared" si="1600"/>
        <v>1</v>
      </c>
      <c r="K5311" t="str">
        <f t="shared" si="1601"/>
        <v/>
      </c>
      <c r="L5311" t="str">
        <f t="shared" si="1597"/>
        <v/>
      </c>
      <c r="M5311">
        <f t="shared" si="1602"/>
        <v>237185.56700000001</v>
      </c>
      <c r="N5311">
        <f t="shared" si="1603"/>
        <v>437490.38900000002</v>
      </c>
      <c r="O5311" t="str">
        <f t="shared" si="1604"/>
        <v>wit rondje</v>
      </c>
      <c r="P5311" t="str">
        <f t="shared" si="1605"/>
        <v>ALN01818</v>
      </c>
      <c r="Q5311" t="str">
        <f t="shared" si="1614"/>
        <v>Lph 4</v>
      </c>
      <c r="R5311" t="str">
        <f t="shared" si="1598"/>
        <v/>
      </c>
      <c r="T5311" t="str">
        <f t="shared" si="1606"/>
        <v>AALTEN</v>
      </c>
      <c r="U5311" t="str">
        <f t="shared" si="1607"/>
        <v>Vondelstraat</v>
      </c>
      <c r="V5311" s="62" t="str">
        <f t="shared" si="1608"/>
        <v>ALN01818</v>
      </c>
      <c r="W5311" s="15" t="e">
        <f>IF(J5311,#REF!,"")</f>
        <v>#REF!</v>
      </c>
      <c r="X5311" s="15" t="e">
        <f>IF(J5311,#REF!,"")</f>
        <v>#REF!</v>
      </c>
      <c r="Y5311" s="62" t="str">
        <f t="shared" si="1609"/>
        <v xml:space="preserve"> </v>
      </c>
      <c r="AA5311" s="69"/>
      <c r="AB5311" s="90">
        <v>4</v>
      </c>
      <c r="AC5311" s="5" t="s">
        <v>2591</v>
      </c>
      <c r="AD5311" s="90" t="str">
        <f t="shared" si="1610"/>
        <v/>
      </c>
      <c r="AE5311" s="90" t="str">
        <f t="shared" si="1611"/>
        <v/>
      </c>
      <c r="AF5311" t="str">
        <f t="shared" si="1615"/>
        <v/>
      </c>
      <c r="AH5311" t="str">
        <f t="shared" si="1599"/>
        <v/>
      </c>
      <c r="AI5311" t="str">
        <f>IF(AH5311&gt;"",VLOOKUP(AH5311,'MAATREGELEN TBV BESTEK '!$A$3:$N$34,11,FALSE),"")</f>
        <v/>
      </c>
      <c r="AJ5311" t="str">
        <f>IF(AH5311&gt;"",VLOOKUP(AH5311,'MAATREGELEN TBV BESTEK '!$A$3:$N$34,13,FALSE),"")</f>
        <v/>
      </c>
      <c r="AK5311" t="str">
        <f>IF(AH5311&gt;"",VLOOKUP(AH5311,'MAATREGELEN TBV BESTEK '!$A$3:$N$34,14,FALSE),"")</f>
        <v/>
      </c>
    </row>
    <row r="5312" spans="1:37" ht="12" customHeight="1">
      <c r="A5312" s="49">
        <v>238329.821</v>
      </c>
      <c r="B5312" s="49">
        <v>443088.603</v>
      </c>
      <c r="C5312" t="s">
        <v>3911</v>
      </c>
      <c r="D5312" t="s">
        <v>4563</v>
      </c>
      <c r="E5312">
        <v>6</v>
      </c>
      <c r="F5312" t="s">
        <v>5915</v>
      </c>
      <c r="G5312" t="s">
        <v>2427</v>
      </c>
      <c r="H5312" s="64" t="s">
        <v>3912</v>
      </c>
      <c r="J5312">
        <f t="shared" si="1600"/>
        <v>1</v>
      </c>
      <c r="K5312" t="str">
        <f t="shared" si="1601"/>
        <v/>
      </c>
      <c r="L5312" t="str">
        <f t="shared" si="1597"/>
        <v/>
      </c>
      <c r="M5312">
        <f t="shared" si="1602"/>
        <v>238329.821</v>
      </c>
      <c r="N5312">
        <f t="shared" si="1603"/>
        <v>443088.603</v>
      </c>
      <c r="O5312" t="str">
        <f t="shared" si="1604"/>
        <v>wit rondje</v>
      </c>
      <c r="P5312" t="str">
        <f t="shared" si="1605"/>
        <v>ALN01746</v>
      </c>
      <c r="Q5312" t="str">
        <f t="shared" si="1614"/>
        <v>Lph 6</v>
      </c>
      <c r="R5312" t="str">
        <f t="shared" si="1598"/>
        <v/>
      </c>
      <c r="T5312" t="str">
        <f t="shared" si="1606"/>
        <v>AALTEN</v>
      </c>
      <c r="U5312" t="str">
        <f t="shared" si="1607"/>
        <v>Vragenderweg</v>
      </c>
      <c r="V5312" s="62" t="str">
        <f t="shared" si="1608"/>
        <v>ALN01746</v>
      </c>
      <c r="W5312" s="15" t="e">
        <f>IF(J5312,#REF!,"")</f>
        <v>#REF!</v>
      </c>
      <c r="X5312" s="15" t="e">
        <f>IF(J5312,#REF!,"")</f>
        <v>#REF!</v>
      </c>
      <c r="Y5312" s="62" t="str">
        <f t="shared" si="1609"/>
        <v xml:space="preserve"> </v>
      </c>
      <c r="AA5312" s="69"/>
      <c r="AB5312" s="90">
        <v>6</v>
      </c>
      <c r="AC5312" s="5" t="s">
        <v>4365</v>
      </c>
      <c r="AD5312" s="90" t="str">
        <f t="shared" si="1610"/>
        <v/>
      </c>
      <c r="AE5312" s="90" t="str">
        <f t="shared" si="1611"/>
        <v/>
      </c>
      <c r="AF5312" t="str">
        <f t="shared" si="1615"/>
        <v/>
      </c>
      <c r="AH5312" t="str">
        <f t="shared" si="1599"/>
        <v/>
      </c>
      <c r="AI5312" t="str">
        <f>IF(AH5312&gt;"",VLOOKUP(AH5312,'MAATREGELEN TBV BESTEK '!$A$3:$N$34,11,FALSE),"")</f>
        <v/>
      </c>
      <c r="AJ5312" t="str">
        <f>IF(AH5312&gt;"",VLOOKUP(AH5312,'MAATREGELEN TBV BESTEK '!$A$3:$N$34,13,FALSE),"")</f>
        <v/>
      </c>
      <c r="AK5312" t="str">
        <f>IF(AH5312&gt;"",VLOOKUP(AH5312,'MAATREGELEN TBV BESTEK '!$A$3:$N$34,14,FALSE),"")</f>
        <v/>
      </c>
    </row>
    <row r="5313" spans="1:37" ht="12" customHeight="1">
      <c r="A5313" s="49">
        <v>239824.24299999999</v>
      </c>
      <c r="B5313" s="49">
        <v>440087.66100000002</v>
      </c>
      <c r="C5313" t="s">
        <v>840</v>
      </c>
      <c r="D5313" t="s">
        <v>4563</v>
      </c>
      <c r="E5313">
        <v>6</v>
      </c>
      <c r="F5313" t="s">
        <v>5915</v>
      </c>
      <c r="G5313" t="s">
        <v>672</v>
      </c>
      <c r="H5313" s="64" t="s">
        <v>838</v>
      </c>
      <c r="J5313">
        <f t="shared" si="1600"/>
        <v>1</v>
      </c>
      <c r="K5313" t="str">
        <f t="shared" si="1601"/>
        <v/>
      </c>
      <c r="L5313" t="str">
        <f t="shared" si="1597"/>
        <v/>
      </c>
      <c r="M5313">
        <f t="shared" si="1602"/>
        <v>239824.24299999999</v>
      </c>
      <c r="N5313">
        <f t="shared" si="1603"/>
        <v>440087.66100000002</v>
      </c>
      <c r="O5313" t="str">
        <f t="shared" si="1604"/>
        <v>wit rondje</v>
      </c>
      <c r="P5313" t="str">
        <f t="shared" si="1605"/>
        <v>ALN00103</v>
      </c>
      <c r="Q5313" t="str">
        <f t="shared" si="1614"/>
        <v>Lph 6</v>
      </c>
      <c r="R5313" t="str">
        <f t="shared" si="1598"/>
        <v/>
      </c>
      <c r="T5313" t="str">
        <f t="shared" si="1606"/>
        <v>BREDEVOORT</v>
      </c>
      <c r="U5313" t="str">
        <f t="shared" si="1607"/>
        <v>Pater Jan de Vriesstraat</v>
      </c>
      <c r="V5313" s="62" t="str">
        <f t="shared" si="1608"/>
        <v>ALN00103</v>
      </c>
      <c r="W5313" s="15" t="e">
        <f>IF(J5313,#REF!,"")</f>
        <v>#REF!</v>
      </c>
      <c r="X5313" s="15" t="e">
        <f>IF(J5313,#REF!,"")</f>
        <v>#REF!</v>
      </c>
      <c r="Y5313" s="62" t="str">
        <f t="shared" si="1609"/>
        <v xml:space="preserve"> </v>
      </c>
      <c r="AA5313" s="69"/>
      <c r="AB5313" s="90">
        <v>6</v>
      </c>
      <c r="AC5313" s="5" t="s">
        <v>3525</v>
      </c>
      <c r="AD5313" s="90" t="str">
        <f t="shared" si="1610"/>
        <v/>
      </c>
      <c r="AE5313" s="90" t="str">
        <f t="shared" si="1611"/>
        <v/>
      </c>
      <c r="AF5313" t="str">
        <f t="shared" si="1615"/>
        <v/>
      </c>
      <c r="AH5313" t="str">
        <f t="shared" si="1599"/>
        <v/>
      </c>
      <c r="AI5313" t="str">
        <f>IF(AH5313&gt;"",VLOOKUP(AH5313,'MAATREGELEN TBV BESTEK '!$A$3:$N$34,11,FALSE),"")</f>
        <v/>
      </c>
      <c r="AJ5313" t="str">
        <f>IF(AH5313&gt;"",VLOOKUP(AH5313,'MAATREGELEN TBV BESTEK '!$A$3:$N$34,13,FALSE),"")</f>
        <v/>
      </c>
      <c r="AK5313" t="str">
        <f>IF(AH5313&gt;"",VLOOKUP(AH5313,'MAATREGELEN TBV BESTEK '!$A$3:$N$34,14,FALSE),"")</f>
        <v/>
      </c>
    </row>
    <row r="5314" spans="1:37" ht="12" customHeight="1">
      <c r="A5314" s="49">
        <v>239790.736</v>
      </c>
      <c r="B5314" s="49">
        <v>440095.842</v>
      </c>
      <c r="C5314" t="s">
        <v>841</v>
      </c>
      <c r="D5314" t="s">
        <v>4563</v>
      </c>
      <c r="E5314">
        <v>4</v>
      </c>
      <c r="F5314" t="s">
        <v>5915</v>
      </c>
      <c r="G5314" t="s">
        <v>672</v>
      </c>
      <c r="H5314" s="64" t="s">
        <v>838</v>
      </c>
      <c r="J5314">
        <f t="shared" si="1600"/>
        <v>1</v>
      </c>
      <c r="K5314" t="str">
        <f t="shared" si="1601"/>
        <v/>
      </c>
      <c r="L5314" t="str">
        <f t="shared" si="1597"/>
        <v/>
      </c>
      <c r="M5314">
        <f t="shared" si="1602"/>
        <v>239790.736</v>
      </c>
      <c r="N5314">
        <f t="shared" si="1603"/>
        <v>440095.842</v>
      </c>
      <c r="O5314" t="str">
        <f t="shared" si="1604"/>
        <v>wit rondje</v>
      </c>
      <c r="P5314" t="str">
        <f t="shared" si="1605"/>
        <v>ALN00108</v>
      </c>
      <c r="Q5314" t="str">
        <f t="shared" si="1614"/>
        <v>Lph 4</v>
      </c>
      <c r="R5314" t="str">
        <f t="shared" si="1598"/>
        <v/>
      </c>
      <c r="T5314" t="str">
        <f t="shared" si="1606"/>
        <v>BREDEVOORT</v>
      </c>
      <c r="U5314" t="str">
        <f t="shared" si="1607"/>
        <v>Pater Jan de Vriesstraat</v>
      </c>
      <c r="V5314" s="62" t="str">
        <f t="shared" si="1608"/>
        <v>ALN00108</v>
      </c>
      <c r="W5314" s="15" t="e">
        <f>IF(J5314,#REF!,"")</f>
        <v>#REF!</v>
      </c>
      <c r="X5314" s="15" t="e">
        <f>IF(J5314,#REF!,"")</f>
        <v>#REF!</v>
      </c>
      <c r="Y5314" s="62" t="str">
        <f t="shared" si="1609"/>
        <v xml:space="preserve"> </v>
      </c>
      <c r="AA5314" s="69"/>
      <c r="AB5314" s="90">
        <v>4</v>
      </c>
      <c r="AC5314" s="5" t="s">
        <v>3099</v>
      </c>
      <c r="AD5314" s="90" t="str">
        <f t="shared" si="1610"/>
        <v/>
      </c>
      <c r="AE5314" s="90" t="str">
        <f t="shared" si="1611"/>
        <v/>
      </c>
      <c r="AF5314" t="str">
        <f t="shared" si="1615"/>
        <v/>
      </c>
      <c r="AH5314" t="str">
        <f t="shared" si="1599"/>
        <v/>
      </c>
      <c r="AI5314" t="str">
        <f>IF(AH5314&gt;"",VLOOKUP(AH5314,'MAATREGELEN TBV BESTEK '!$A$3:$N$34,11,FALSE),"")</f>
        <v/>
      </c>
      <c r="AJ5314" t="str">
        <f>IF(AH5314&gt;"",VLOOKUP(AH5314,'MAATREGELEN TBV BESTEK '!$A$3:$N$34,13,FALSE),"")</f>
        <v/>
      </c>
      <c r="AK5314" t="str">
        <f>IF(AH5314&gt;"",VLOOKUP(AH5314,'MAATREGELEN TBV BESTEK '!$A$3:$N$34,14,FALSE),"")</f>
        <v/>
      </c>
    </row>
    <row r="5315" spans="1:37" ht="12" customHeight="1">
      <c r="A5315" s="49">
        <v>239764.598</v>
      </c>
      <c r="B5315" s="49">
        <v>440102.73800000001</v>
      </c>
      <c r="C5315" t="s">
        <v>842</v>
      </c>
      <c r="D5315" t="s">
        <v>4563</v>
      </c>
      <c r="E5315">
        <v>4</v>
      </c>
      <c r="F5315" t="s">
        <v>5915</v>
      </c>
      <c r="G5315" t="s">
        <v>672</v>
      </c>
      <c r="H5315" s="64" t="s">
        <v>838</v>
      </c>
      <c r="J5315">
        <f t="shared" si="1600"/>
        <v>1</v>
      </c>
      <c r="K5315" t="str">
        <f t="shared" si="1601"/>
        <v/>
      </c>
      <c r="L5315" t="str">
        <f t="shared" si="1597"/>
        <v/>
      </c>
      <c r="M5315">
        <f t="shared" si="1602"/>
        <v>239764.598</v>
      </c>
      <c r="N5315">
        <f t="shared" si="1603"/>
        <v>440102.73800000001</v>
      </c>
      <c r="O5315" t="str">
        <f t="shared" si="1604"/>
        <v>wit rondje</v>
      </c>
      <c r="P5315" t="str">
        <f t="shared" si="1605"/>
        <v>ALN00109</v>
      </c>
      <c r="Q5315" t="str">
        <f t="shared" si="1614"/>
        <v>Lph 4</v>
      </c>
      <c r="R5315" t="str">
        <f t="shared" si="1598"/>
        <v/>
      </c>
      <c r="T5315" t="str">
        <f t="shared" si="1606"/>
        <v>BREDEVOORT</v>
      </c>
      <c r="U5315" t="str">
        <f t="shared" si="1607"/>
        <v>Pater Jan de Vriesstraat</v>
      </c>
      <c r="V5315" s="62" t="str">
        <f t="shared" si="1608"/>
        <v>ALN00109</v>
      </c>
      <c r="W5315" s="15" t="e">
        <f>IF(J5315,#REF!,"")</f>
        <v>#REF!</v>
      </c>
      <c r="X5315" s="15" t="e">
        <f>IF(J5315,#REF!,"")</f>
        <v>#REF!</v>
      </c>
      <c r="Y5315" s="62" t="str">
        <f t="shared" si="1609"/>
        <v xml:space="preserve"> </v>
      </c>
      <c r="AA5315" s="69"/>
      <c r="AB5315" s="90">
        <v>4</v>
      </c>
      <c r="AC5315" s="5" t="s">
        <v>3099</v>
      </c>
      <c r="AD5315" s="90" t="str">
        <f t="shared" si="1610"/>
        <v/>
      </c>
      <c r="AE5315" s="90" t="str">
        <f t="shared" si="1611"/>
        <v/>
      </c>
      <c r="AF5315" t="str">
        <f t="shared" si="1615"/>
        <v/>
      </c>
      <c r="AH5315" t="str">
        <f t="shared" si="1599"/>
        <v/>
      </c>
      <c r="AI5315" t="str">
        <f>IF(AH5315&gt;"",VLOOKUP(AH5315,'MAATREGELEN TBV BESTEK '!$A$3:$N$34,11,FALSE),"")</f>
        <v/>
      </c>
      <c r="AJ5315" t="str">
        <f>IF(AH5315&gt;"",VLOOKUP(AH5315,'MAATREGELEN TBV BESTEK '!$A$3:$N$34,13,FALSE),"")</f>
        <v/>
      </c>
      <c r="AK5315" t="str">
        <f>IF(AH5315&gt;"",VLOOKUP(AH5315,'MAATREGELEN TBV BESTEK '!$A$3:$N$34,14,FALSE),"")</f>
        <v/>
      </c>
    </row>
    <row r="5316" spans="1:37" ht="12" customHeight="1">
      <c r="A5316" s="49">
        <v>239739.29699999999</v>
      </c>
      <c r="B5316" s="49">
        <v>440110.18800000002</v>
      </c>
      <c r="C5316" t="s">
        <v>843</v>
      </c>
      <c r="D5316" t="s">
        <v>4563</v>
      </c>
      <c r="E5316">
        <v>4</v>
      </c>
      <c r="F5316" t="s">
        <v>5915</v>
      </c>
      <c r="G5316" t="s">
        <v>672</v>
      </c>
      <c r="H5316" s="64" t="s">
        <v>838</v>
      </c>
      <c r="J5316">
        <f t="shared" si="1600"/>
        <v>1</v>
      </c>
      <c r="K5316" t="str">
        <f t="shared" si="1601"/>
        <v/>
      </c>
      <c r="L5316" t="str">
        <f t="shared" si="1597"/>
        <v/>
      </c>
      <c r="M5316">
        <f t="shared" si="1602"/>
        <v>239739.29699999999</v>
      </c>
      <c r="N5316">
        <f t="shared" si="1603"/>
        <v>440110.18800000002</v>
      </c>
      <c r="O5316" t="str">
        <f t="shared" si="1604"/>
        <v>wit rondje</v>
      </c>
      <c r="P5316" t="str">
        <f t="shared" si="1605"/>
        <v>ALN00110</v>
      </c>
      <c r="Q5316" t="str">
        <f t="shared" si="1614"/>
        <v>Lph 4</v>
      </c>
      <c r="R5316" t="str">
        <f t="shared" si="1598"/>
        <v/>
      </c>
      <c r="T5316" t="str">
        <f t="shared" si="1606"/>
        <v>BREDEVOORT</v>
      </c>
      <c r="U5316" t="str">
        <f t="shared" si="1607"/>
        <v>Pater Jan de Vriesstraat</v>
      </c>
      <c r="V5316" s="62" t="str">
        <f t="shared" si="1608"/>
        <v>ALN00110</v>
      </c>
      <c r="W5316" s="15" t="e">
        <f>IF(J5316,#REF!,"")</f>
        <v>#REF!</v>
      </c>
      <c r="X5316" s="15" t="e">
        <f>IF(J5316,#REF!,"")</f>
        <v>#REF!</v>
      </c>
      <c r="Y5316" s="62" t="str">
        <f t="shared" si="1609"/>
        <v xml:space="preserve"> </v>
      </c>
      <c r="AA5316" s="69"/>
      <c r="AB5316" s="90">
        <v>4</v>
      </c>
      <c r="AC5316" s="5" t="s">
        <v>3099</v>
      </c>
      <c r="AD5316" s="90" t="str">
        <f t="shared" si="1610"/>
        <v/>
      </c>
      <c r="AE5316" s="90" t="str">
        <f t="shared" si="1611"/>
        <v/>
      </c>
      <c r="AF5316" t="str">
        <f t="shared" si="1615"/>
        <v/>
      </c>
      <c r="AH5316" t="str">
        <f t="shared" si="1599"/>
        <v/>
      </c>
      <c r="AI5316" t="str">
        <f>IF(AH5316&gt;"",VLOOKUP(AH5316,'MAATREGELEN TBV BESTEK '!$A$3:$N$34,11,FALSE),"")</f>
        <v/>
      </c>
      <c r="AJ5316" t="str">
        <f>IF(AH5316&gt;"",VLOOKUP(AH5316,'MAATREGELEN TBV BESTEK '!$A$3:$N$34,13,FALSE),"")</f>
        <v/>
      </c>
      <c r="AK5316" t="str">
        <f>IF(AH5316&gt;"",VLOOKUP(AH5316,'MAATREGELEN TBV BESTEK '!$A$3:$N$34,14,FALSE),"")</f>
        <v/>
      </c>
    </row>
    <row r="5317" spans="1:37" ht="12" customHeight="1">
      <c r="A5317" s="49">
        <v>239856.15299999999</v>
      </c>
      <c r="B5317" s="49">
        <v>440086.04200000002</v>
      </c>
      <c r="C5317" t="s">
        <v>844</v>
      </c>
      <c r="D5317" t="s">
        <v>4563</v>
      </c>
      <c r="E5317">
        <v>6</v>
      </c>
      <c r="F5317" t="s">
        <v>5915</v>
      </c>
      <c r="G5317" t="s">
        <v>672</v>
      </c>
      <c r="H5317" s="64" t="s">
        <v>838</v>
      </c>
      <c r="J5317">
        <f t="shared" si="1600"/>
        <v>1</v>
      </c>
      <c r="K5317" t="str">
        <f t="shared" si="1601"/>
        <v/>
      </c>
      <c r="L5317" t="str">
        <f t="shared" ref="L5317:L5380" si="1616">IF(R5317="Luma MINI","groen",IF(R5317="Brisa PLUS","rood",IF(R5317="Kegel 2000 Led","zwart","")))</f>
        <v/>
      </c>
      <c r="M5317">
        <f t="shared" si="1602"/>
        <v>239856.15299999999</v>
      </c>
      <c r="N5317">
        <f t="shared" si="1603"/>
        <v>440086.04200000002</v>
      </c>
      <c r="O5317" t="str">
        <f t="shared" si="1604"/>
        <v>wit rondje</v>
      </c>
      <c r="P5317" t="str">
        <f t="shared" si="1605"/>
        <v>ALN00972</v>
      </c>
      <c r="Q5317" t="str">
        <f t="shared" si="1614"/>
        <v>Lph 6</v>
      </c>
      <c r="R5317" t="str">
        <f t="shared" ref="R5317:R5380" si="1617">F5317</f>
        <v/>
      </c>
      <c r="T5317" t="str">
        <f t="shared" si="1606"/>
        <v>BREDEVOORT</v>
      </c>
      <c r="U5317" t="str">
        <f t="shared" si="1607"/>
        <v>Pater Jan de Vriesstraat</v>
      </c>
      <c r="V5317" s="62" t="str">
        <f t="shared" si="1608"/>
        <v>ALN00972</v>
      </c>
      <c r="W5317" s="15" t="e">
        <f>IF(J5317,#REF!,"")</f>
        <v>#REF!</v>
      </c>
      <c r="X5317" s="15" t="e">
        <f>IF(J5317,#REF!,"")</f>
        <v>#REF!</v>
      </c>
      <c r="Y5317" s="62" t="str">
        <f t="shared" si="1609"/>
        <v xml:space="preserve"> </v>
      </c>
      <c r="AA5317" s="69"/>
      <c r="AB5317" s="90">
        <v>6</v>
      </c>
      <c r="AC5317" s="5" t="s">
        <v>3525</v>
      </c>
      <c r="AD5317" s="90" t="str">
        <f t="shared" si="1610"/>
        <v/>
      </c>
      <c r="AE5317" s="90" t="str">
        <f t="shared" si="1611"/>
        <v/>
      </c>
      <c r="AF5317" t="str">
        <f t="shared" si="1615"/>
        <v/>
      </c>
      <c r="AH5317" t="str">
        <f t="shared" ref="AH5317:AH5380" si="1618">IF(Y5317="AV",Y5317&amp;" "&amp;AB5317&amp;"-&gt;"&amp;AB5317&amp; " "&amp;AE5317,"")&amp;IF(Y5317="MV AV",Y5317&amp;" "&amp;AB5317&amp;"-&gt;"&amp;AD5317&amp; " "&amp;AE5317,"")&amp;IF(Y5317="NM NA",Y5317&amp;" "&amp;AB5317&amp;"-&gt;"&amp;AD5317&amp; " "&amp;AE5317,"")</f>
        <v/>
      </c>
      <c r="AI5317" t="str">
        <f>IF(AH5317&gt;"",VLOOKUP(AH5317,'MAATREGELEN TBV BESTEK '!$A$3:$N$34,11,FALSE),"")</f>
        <v/>
      </c>
      <c r="AJ5317" t="str">
        <f>IF(AH5317&gt;"",VLOOKUP(AH5317,'MAATREGELEN TBV BESTEK '!$A$3:$N$34,13,FALSE),"")</f>
        <v/>
      </c>
      <c r="AK5317" t="str">
        <f>IF(AH5317&gt;"",VLOOKUP(AH5317,'MAATREGELEN TBV BESTEK '!$A$3:$N$34,14,FALSE),"")</f>
        <v/>
      </c>
    </row>
    <row r="5318" spans="1:37" ht="12" customHeight="1">
      <c r="A5318" s="49">
        <v>239885.37299999999</v>
      </c>
      <c r="B5318" s="49">
        <v>440094.93900000001</v>
      </c>
      <c r="C5318" t="s">
        <v>845</v>
      </c>
      <c r="D5318" t="s">
        <v>4563</v>
      </c>
      <c r="E5318">
        <v>6</v>
      </c>
      <c r="F5318" t="s">
        <v>5915</v>
      </c>
      <c r="G5318" t="s">
        <v>672</v>
      </c>
      <c r="H5318" s="64" t="s">
        <v>838</v>
      </c>
      <c r="J5318">
        <f t="shared" ref="J5318:J5381" si="1619">IF(C5318=C5317,0,1)</f>
        <v>1</v>
      </c>
      <c r="K5318" t="str">
        <f t="shared" ref="K5318:K5381" si="1620">IF(J5318=0,"",IF(D5318="MV AV","dicht",IF(D5318="AV","halfopen","")))</f>
        <v/>
      </c>
      <c r="L5318" t="str">
        <f t="shared" si="1616"/>
        <v/>
      </c>
      <c r="M5318">
        <f t="shared" ref="M5318:M5381" si="1621">IF(J5318=1,A5318,"")</f>
        <v>239885.37299999999</v>
      </c>
      <c r="N5318">
        <f t="shared" ref="N5318:N5381" si="1622">IF(J5318=1,B5318,"")</f>
        <v>440094.93900000001</v>
      </c>
      <c r="O5318" t="str">
        <f t="shared" ref="O5318:O5381" si="1623">IF(J5318=1,IF(K5318="","wit rondje",L5318&amp;" "&amp;K5318),"")</f>
        <v>wit rondje</v>
      </c>
      <c r="P5318" t="str">
        <f t="shared" ref="P5318:P5381" si="1624">IF(J5318=1,C5318,"")</f>
        <v>ALN00973</v>
      </c>
      <c r="Q5318" t="str">
        <f t="shared" si="1614"/>
        <v>Lph 6</v>
      </c>
      <c r="R5318" t="str">
        <f t="shared" si="1617"/>
        <v/>
      </c>
      <c r="T5318" t="str">
        <f t="shared" ref="T5318:T5381" si="1625">G5318</f>
        <v>BREDEVOORT</v>
      </c>
      <c r="U5318" t="str">
        <f t="shared" ref="U5318:U5381" si="1626">H5318</f>
        <v>Pater Jan de Vriesstraat</v>
      </c>
      <c r="V5318" s="62" t="str">
        <f t="shared" ref="V5318:V5381" si="1627">P5318</f>
        <v>ALN00973</v>
      </c>
      <c r="W5318" s="15" t="e">
        <f>IF(J5318,#REF!,"")</f>
        <v>#REF!</v>
      </c>
      <c r="X5318" s="15" t="e">
        <f>IF(J5318,#REF!,"")</f>
        <v>#REF!</v>
      </c>
      <c r="Y5318" s="62" t="str">
        <f t="shared" ref="Y5318:Y5381" si="1628">D5318</f>
        <v xml:space="preserve"> </v>
      </c>
      <c r="AA5318" s="69"/>
      <c r="AB5318" s="90">
        <v>6</v>
      </c>
      <c r="AC5318" s="5" t="s">
        <v>3525</v>
      </c>
      <c r="AD5318" s="90" t="str">
        <f t="shared" ref="AD5318:AD5381" si="1629">IF(D5318="MV AV",E5318,"")</f>
        <v/>
      </c>
      <c r="AE5318" s="90" t="str">
        <f t="shared" ref="AE5318:AE5381" si="1630">R5318</f>
        <v/>
      </c>
      <c r="AF5318" t="str">
        <f t="shared" si="1615"/>
        <v/>
      </c>
      <c r="AH5318" t="str">
        <f t="shared" si="1618"/>
        <v/>
      </c>
      <c r="AI5318" t="str">
        <f>IF(AH5318&gt;"",VLOOKUP(AH5318,'MAATREGELEN TBV BESTEK '!$A$3:$N$34,11,FALSE),"")</f>
        <v/>
      </c>
      <c r="AJ5318" t="str">
        <f>IF(AH5318&gt;"",VLOOKUP(AH5318,'MAATREGELEN TBV BESTEK '!$A$3:$N$34,13,FALSE),"")</f>
        <v/>
      </c>
      <c r="AK5318" t="str">
        <f>IF(AH5318&gt;"",VLOOKUP(AH5318,'MAATREGELEN TBV BESTEK '!$A$3:$N$34,14,FALSE),"")</f>
        <v/>
      </c>
    </row>
    <row r="5319" spans="1:37" ht="12" customHeight="1">
      <c r="A5319" s="49">
        <v>239759.36499999999</v>
      </c>
      <c r="B5319" s="49">
        <v>440088.34299999999</v>
      </c>
      <c r="C5319" t="s">
        <v>846</v>
      </c>
      <c r="D5319" t="s">
        <v>4563</v>
      </c>
      <c r="E5319">
        <v>4</v>
      </c>
      <c r="F5319" t="s">
        <v>5915</v>
      </c>
      <c r="G5319" t="s">
        <v>672</v>
      </c>
      <c r="H5319" s="64" t="s">
        <v>838</v>
      </c>
      <c r="J5319">
        <f t="shared" si="1619"/>
        <v>1</v>
      </c>
      <c r="K5319" t="str">
        <f t="shared" si="1620"/>
        <v/>
      </c>
      <c r="L5319" t="str">
        <f t="shared" si="1616"/>
        <v/>
      </c>
      <c r="M5319">
        <f t="shared" si="1621"/>
        <v>239759.36499999999</v>
      </c>
      <c r="N5319">
        <f t="shared" si="1622"/>
        <v>440088.34299999999</v>
      </c>
      <c r="O5319" t="str">
        <f t="shared" si="1623"/>
        <v>wit rondje</v>
      </c>
      <c r="P5319" t="str">
        <f t="shared" si="1624"/>
        <v>ALN01073</v>
      </c>
      <c r="Q5319" t="str">
        <f t="shared" si="1614"/>
        <v>Lph 4</v>
      </c>
      <c r="R5319" t="str">
        <f t="shared" si="1617"/>
        <v/>
      </c>
      <c r="T5319" t="str">
        <f t="shared" si="1625"/>
        <v>BREDEVOORT</v>
      </c>
      <c r="U5319" t="str">
        <f t="shared" si="1626"/>
        <v>Pater Jan de Vriesstraat</v>
      </c>
      <c r="V5319" s="62" t="str">
        <f t="shared" si="1627"/>
        <v>ALN01073</v>
      </c>
      <c r="W5319" s="15" t="e">
        <f>IF(J5319,#REF!,"")</f>
        <v>#REF!</v>
      </c>
      <c r="X5319" s="15" t="e">
        <f>IF(J5319,#REF!,"")</f>
        <v>#REF!</v>
      </c>
      <c r="Y5319" s="62" t="str">
        <f t="shared" si="1628"/>
        <v xml:space="preserve"> </v>
      </c>
      <c r="AA5319" s="69"/>
      <c r="AB5319" s="90">
        <v>4</v>
      </c>
      <c r="AC5319" s="5" t="s">
        <v>3099</v>
      </c>
      <c r="AD5319" s="90" t="str">
        <f t="shared" si="1629"/>
        <v/>
      </c>
      <c r="AE5319" s="90" t="str">
        <f t="shared" si="1630"/>
        <v/>
      </c>
      <c r="AF5319" t="str">
        <f t="shared" si="1615"/>
        <v/>
      </c>
      <c r="AH5319" t="str">
        <f t="shared" si="1618"/>
        <v/>
      </c>
      <c r="AI5319" t="str">
        <f>IF(AH5319&gt;"",VLOOKUP(AH5319,'MAATREGELEN TBV BESTEK '!$A$3:$N$34,11,FALSE),"")</f>
        <v/>
      </c>
      <c r="AJ5319" t="str">
        <f>IF(AH5319&gt;"",VLOOKUP(AH5319,'MAATREGELEN TBV BESTEK '!$A$3:$N$34,13,FALSE),"")</f>
        <v/>
      </c>
      <c r="AK5319" t="str">
        <f>IF(AH5319&gt;"",VLOOKUP(AH5319,'MAATREGELEN TBV BESTEK '!$A$3:$N$34,14,FALSE),"")</f>
        <v/>
      </c>
    </row>
    <row r="5320" spans="1:37" ht="12" customHeight="1">
      <c r="A5320" s="49">
        <v>239737.80499999999</v>
      </c>
      <c r="B5320" s="49">
        <v>440043.74</v>
      </c>
      <c r="C5320" t="s">
        <v>847</v>
      </c>
      <c r="D5320" t="s">
        <v>4563</v>
      </c>
      <c r="E5320">
        <v>4</v>
      </c>
      <c r="F5320" t="s">
        <v>5915</v>
      </c>
      <c r="G5320" t="s">
        <v>672</v>
      </c>
      <c r="H5320" s="64" t="s">
        <v>838</v>
      </c>
      <c r="J5320">
        <f t="shared" si="1619"/>
        <v>1</v>
      </c>
      <c r="K5320" t="str">
        <f t="shared" si="1620"/>
        <v/>
      </c>
      <c r="L5320" t="str">
        <f t="shared" si="1616"/>
        <v/>
      </c>
      <c r="M5320">
        <f t="shared" si="1621"/>
        <v>239737.80499999999</v>
      </c>
      <c r="N5320">
        <f t="shared" si="1622"/>
        <v>440043.74</v>
      </c>
      <c r="O5320" t="str">
        <f t="shared" si="1623"/>
        <v>wit rondje</v>
      </c>
      <c r="P5320" t="str">
        <f t="shared" si="1624"/>
        <v>ALN01074</v>
      </c>
      <c r="Q5320" t="str">
        <f t="shared" si="1614"/>
        <v>Lph 4</v>
      </c>
      <c r="R5320" t="str">
        <f t="shared" si="1617"/>
        <v/>
      </c>
      <c r="T5320" t="str">
        <f t="shared" si="1625"/>
        <v>BREDEVOORT</v>
      </c>
      <c r="U5320" t="str">
        <f t="shared" si="1626"/>
        <v>Pater Jan de Vriesstraat</v>
      </c>
      <c r="V5320" s="62" t="str">
        <f t="shared" si="1627"/>
        <v>ALN01074</v>
      </c>
      <c r="W5320" s="15" t="e">
        <f>IF(J5320,#REF!,"")</f>
        <v>#REF!</v>
      </c>
      <c r="X5320" s="15" t="e">
        <f>IF(J5320,#REF!,"")</f>
        <v>#REF!</v>
      </c>
      <c r="Y5320" s="62" t="str">
        <f t="shared" si="1628"/>
        <v xml:space="preserve"> </v>
      </c>
      <c r="AA5320" s="69"/>
      <c r="AB5320" s="90">
        <v>4</v>
      </c>
      <c r="AC5320" s="5" t="s">
        <v>3099</v>
      </c>
      <c r="AD5320" s="90" t="str">
        <f t="shared" si="1629"/>
        <v/>
      </c>
      <c r="AE5320" s="90" t="str">
        <f t="shared" si="1630"/>
        <v/>
      </c>
      <c r="AF5320" t="str">
        <f t="shared" si="1615"/>
        <v/>
      </c>
      <c r="AH5320" t="str">
        <f t="shared" si="1618"/>
        <v/>
      </c>
      <c r="AI5320" t="str">
        <f>IF(AH5320&gt;"",VLOOKUP(AH5320,'MAATREGELEN TBV BESTEK '!$A$3:$N$34,11,FALSE),"")</f>
        <v/>
      </c>
      <c r="AJ5320" t="str">
        <f>IF(AH5320&gt;"",VLOOKUP(AH5320,'MAATREGELEN TBV BESTEK '!$A$3:$N$34,13,FALSE),"")</f>
        <v/>
      </c>
      <c r="AK5320" t="str">
        <f>IF(AH5320&gt;"",VLOOKUP(AH5320,'MAATREGELEN TBV BESTEK '!$A$3:$N$34,14,FALSE),"")</f>
        <v/>
      </c>
    </row>
    <row r="5321" spans="1:37" ht="12" customHeight="1">
      <c r="A5321" s="49">
        <v>239723.86300000001</v>
      </c>
      <c r="B5321" s="49">
        <v>440027.77100000001</v>
      </c>
      <c r="C5321" t="s">
        <v>848</v>
      </c>
      <c r="D5321" t="s">
        <v>4563</v>
      </c>
      <c r="E5321">
        <v>4</v>
      </c>
      <c r="F5321" t="s">
        <v>5915</v>
      </c>
      <c r="G5321" t="s">
        <v>672</v>
      </c>
      <c r="H5321" s="64" t="s">
        <v>838</v>
      </c>
      <c r="J5321">
        <f t="shared" si="1619"/>
        <v>1</v>
      </c>
      <c r="K5321" t="str">
        <f t="shared" si="1620"/>
        <v/>
      </c>
      <c r="L5321" t="str">
        <f t="shared" si="1616"/>
        <v/>
      </c>
      <c r="M5321">
        <f t="shared" si="1621"/>
        <v>239723.86300000001</v>
      </c>
      <c r="N5321">
        <f t="shared" si="1622"/>
        <v>440027.77100000001</v>
      </c>
      <c r="O5321" t="str">
        <f t="shared" si="1623"/>
        <v>wit rondje</v>
      </c>
      <c r="P5321" t="str">
        <f t="shared" si="1624"/>
        <v>ALN01075</v>
      </c>
      <c r="Q5321" t="str">
        <f t="shared" si="1614"/>
        <v>Lph 4</v>
      </c>
      <c r="R5321" t="str">
        <f t="shared" si="1617"/>
        <v/>
      </c>
      <c r="T5321" t="str">
        <f t="shared" si="1625"/>
        <v>BREDEVOORT</v>
      </c>
      <c r="U5321" t="str">
        <f t="shared" si="1626"/>
        <v>Pater Jan de Vriesstraat</v>
      </c>
      <c r="V5321" s="62" t="str">
        <f t="shared" si="1627"/>
        <v>ALN01075</v>
      </c>
      <c r="W5321" s="15" t="e">
        <f>IF(J5321,#REF!,"")</f>
        <v>#REF!</v>
      </c>
      <c r="X5321" s="15" t="e">
        <f>IF(J5321,#REF!,"")</f>
        <v>#REF!</v>
      </c>
      <c r="Y5321" s="62" t="str">
        <f t="shared" si="1628"/>
        <v xml:space="preserve"> </v>
      </c>
      <c r="AA5321" s="69"/>
      <c r="AB5321" s="90">
        <v>4</v>
      </c>
      <c r="AC5321" s="5" t="s">
        <v>3099</v>
      </c>
      <c r="AD5321" s="90" t="str">
        <f t="shared" si="1629"/>
        <v/>
      </c>
      <c r="AE5321" s="90" t="str">
        <f t="shared" si="1630"/>
        <v/>
      </c>
      <c r="AF5321" t="str">
        <f t="shared" si="1615"/>
        <v/>
      </c>
      <c r="AH5321" t="str">
        <f t="shared" si="1618"/>
        <v/>
      </c>
      <c r="AI5321" t="str">
        <f>IF(AH5321&gt;"",VLOOKUP(AH5321,'MAATREGELEN TBV BESTEK '!$A$3:$N$34,11,FALSE),"")</f>
        <v/>
      </c>
      <c r="AJ5321" t="str">
        <f>IF(AH5321&gt;"",VLOOKUP(AH5321,'MAATREGELEN TBV BESTEK '!$A$3:$N$34,13,FALSE),"")</f>
        <v/>
      </c>
      <c r="AK5321" t="str">
        <f>IF(AH5321&gt;"",VLOOKUP(AH5321,'MAATREGELEN TBV BESTEK '!$A$3:$N$34,14,FALSE),"")</f>
        <v/>
      </c>
    </row>
    <row r="5322" spans="1:37" ht="12" customHeight="1">
      <c r="A5322" s="49">
        <v>239761.97700000001</v>
      </c>
      <c r="B5322" s="49">
        <v>440045.44300000003</v>
      </c>
      <c r="C5322" t="s">
        <v>849</v>
      </c>
      <c r="D5322" t="s">
        <v>4563</v>
      </c>
      <c r="E5322">
        <v>4</v>
      </c>
      <c r="F5322" t="s">
        <v>5915</v>
      </c>
      <c r="G5322" t="s">
        <v>672</v>
      </c>
      <c r="H5322" s="64" t="s">
        <v>838</v>
      </c>
      <c r="J5322">
        <f t="shared" si="1619"/>
        <v>1</v>
      </c>
      <c r="K5322" t="str">
        <f t="shared" si="1620"/>
        <v/>
      </c>
      <c r="L5322" t="str">
        <f t="shared" si="1616"/>
        <v/>
      </c>
      <c r="M5322">
        <f t="shared" si="1621"/>
        <v>239761.97700000001</v>
      </c>
      <c r="N5322">
        <f t="shared" si="1622"/>
        <v>440045.44300000003</v>
      </c>
      <c r="O5322" t="str">
        <f t="shared" si="1623"/>
        <v>wit rondje</v>
      </c>
      <c r="P5322" t="str">
        <f t="shared" si="1624"/>
        <v>ALN01076</v>
      </c>
      <c r="Q5322" t="str">
        <f t="shared" si="1614"/>
        <v>Lph 4</v>
      </c>
      <c r="R5322" t="str">
        <f t="shared" si="1617"/>
        <v/>
      </c>
      <c r="T5322" t="str">
        <f t="shared" si="1625"/>
        <v>BREDEVOORT</v>
      </c>
      <c r="U5322" t="str">
        <f t="shared" si="1626"/>
        <v>Pater Jan de Vriesstraat</v>
      </c>
      <c r="V5322" s="62" t="str">
        <f t="shared" si="1627"/>
        <v>ALN01076</v>
      </c>
      <c r="W5322" s="15" t="e">
        <f>IF(J5322,#REF!,"")</f>
        <v>#REF!</v>
      </c>
      <c r="X5322" s="15" t="e">
        <f>IF(J5322,#REF!,"")</f>
        <v>#REF!</v>
      </c>
      <c r="Y5322" s="62" t="str">
        <f t="shared" si="1628"/>
        <v xml:space="preserve"> </v>
      </c>
      <c r="AA5322" s="69"/>
      <c r="AB5322" s="90">
        <v>4</v>
      </c>
      <c r="AC5322" s="5" t="s">
        <v>3099</v>
      </c>
      <c r="AD5322" s="90" t="str">
        <f t="shared" si="1629"/>
        <v/>
      </c>
      <c r="AE5322" s="90" t="str">
        <f t="shared" si="1630"/>
        <v/>
      </c>
      <c r="AF5322" t="str">
        <f t="shared" si="1615"/>
        <v/>
      </c>
      <c r="AH5322" t="str">
        <f t="shared" si="1618"/>
        <v/>
      </c>
      <c r="AI5322" t="str">
        <f>IF(AH5322&gt;"",VLOOKUP(AH5322,'MAATREGELEN TBV BESTEK '!$A$3:$N$34,11,FALSE),"")</f>
        <v/>
      </c>
      <c r="AJ5322" t="str">
        <f>IF(AH5322&gt;"",VLOOKUP(AH5322,'MAATREGELEN TBV BESTEK '!$A$3:$N$34,13,FALSE),"")</f>
        <v/>
      </c>
      <c r="AK5322" t="str">
        <f>IF(AH5322&gt;"",VLOOKUP(AH5322,'MAATREGELEN TBV BESTEK '!$A$3:$N$34,14,FALSE),"")</f>
        <v/>
      </c>
    </row>
    <row r="5323" spans="1:37" ht="12" customHeight="1">
      <c r="A5323" s="49">
        <v>239838.07500000001</v>
      </c>
      <c r="B5323" s="49">
        <v>440065.37699999998</v>
      </c>
      <c r="C5323" t="s">
        <v>852</v>
      </c>
      <c r="D5323" t="s">
        <v>2462</v>
      </c>
      <c r="E5323">
        <v>3</v>
      </c>
      <c r="F5323" t="s">
        <v>4426</v>
      </c>
      <c r="G5323" t="s">
        <v>672</v>
      </c>
      <c r="H5323" s="64" t="s">
        <v>838</v>
      </c>
      <c r="J5323">
        <f t="shared" si="1619"/>
        <v>1</v>
      </c>
      <c r="K5323" t="str">
        <f t="shared" si="1620"/>
        <v>halfopen</v>
      </c>
      <c r="L5323" t="str">
        <f t="shared" si="1616"/>
        <v>zwart</v>
      </c>
      <c r="M5323">
        <f t="shared" si="1621"/>
        <v>239838.07500000001</v>
      </c>
      <c r="N5323">
        <f t="shared" si="1622"/>
        <v>440065.37699999998</v>
      </c>
      <c r="O5323" t="str">
        <f t="shared" si="1623"/>
        <v>zwart halfopen</v>
      </c>
      <c r="P5323" t="str">
        <f t="shared" si="1624"/>
        <v>ALN01721</v>
      </c>
      <c r="Q5323" t="str">
        <f t="shared" si="1614"/>
        <v>Lph 3</v>
      </c>
      <c r="R5323" t="str">
        <f t="shared" si="1617"/>
        <v>Kegel 2000 led</v>
      </c>
      <c r="T5323" t="str">
        <f t="shared" si="1625"/>
        <v>BREDEVOORT</v>
      </c>
      <c r="U5323" t="str">
        <f t="shared" si="1626"/>
        <v>Pater Jan de Vriesstraat</v>
      </c>
      <c r="V5323" s="62" t="str">
        <f t="shared" si="1627"/>
        <v>ALN01721</v>
      </c>
      <c r="W5323" s="15" t="e">
        <f>IF(J5323,#REF!,"")</f>
        <v>#REF!</v>
      </c>
      <c r="X5323" s="15" t="e">
        <f>IF(J5323,#REF!,"")</f>
        <v>#REF!</v>
      </c>
      <c r="Y5323" s="62" t="str">
        <f t="shared" si="1628"/>
        <v>AV</v>
      </c>
      <c r="AA5323" s="69"/>
      <c r="AB5323" s="90">
        <v>3</v>
      </c>
      <c r="AC5323" s="5" t="s">
        <v>5284</v>
      </c>
      <c r="AD5323" s="90" t="str">
        <f t="shared" si="1629"/>
        <v/>
      </c>
      <c r="AE5323" s="90" t="str">
        <f t="shared" si="1630"/>
        <v>Kegel 2000 led</v>
      </c>
      <c r="AF5323" s="22" t="str">
        <f t="shared" ref="AF5323:AF5325" si="1631">IF(Y5323="AV","Armatuur "&amp;AE5323&amp;" leveren en plaatsen op LM "&amp;AB5323&amp;"m","")&amp;IF(Y5323="MV AV","Mast en armatuur leveren en plaatsen, "&amp;AE5323&amp;" en LM "&amp;AD5323&amp;"m, oude mast "&amp;AB5323&amp;"m verwijderen","")&amp;IF(Y5323="NM NA","Nwe mast en nw armatuur leveren en plaatsen, "&amp;AE5323&amp;" en LM "&amp;AD5323&amp;"m","")&amp;IF(Y5323="NLP","Nieuw lichtpunt bijplaatsen, "&amp;AE5323&amp;" en LM "&amp;AD5323&amp;"m","")</f>
        <v>Armatuur Kegel 2000 led leveren en plaatsen op LM 3m</v>
      </c>
      <c r="AH5323" t="str">
        <f t="shared" si="1618"/>
        <v>AV 3-&gt;3 Kegel 2000 led</v>
      </c>
      <c r="AI5323">
        <f>IF(AH5323&gt;"",VLOOKUP(AH5323,'MAATREGELEN TBV BESTEK '!$A$3:$N$34,11,FALSE),"")</f>
        <v>132010</v>
      </c>
      <c r="AJ5323">
        <f>IF(AH5323&gt;"",VLOOKUP(AH5323,'MAATREGELEN TBV BESTEK '!$A$3:$N$34,13,FALSE),"")</f>
        <v>711010</v>
      </c>
      <c r="AK5323">
        <f>IF(AH5323&gt;"",VLOOKUP(AH5323,'MAATREGELEN TBV BESTEK '!$A$3:$N$34,14,FALSE),"")</f>
        <v>0</v>
      </c>
    </row>
    <row r="5324" spans="1:37" ht="12" customHeight="1">
      <c r="A5324" s="49">
        <v>239824.93599999999</v>
      </c>
      <c r="B5324" s="49">
        <v>440031.87400000001</v>
      </c>
      <c r="C5324" t="s">
        <v>853</v>
      </c>
      <c r="D5324" t="s">
        <v>2462</v>
      </c>
      <c r="E5324">
        <v>3</v>
      </c>
      <c r="F5324" t="s">
        <v>4426</v>
      </c>
      <c r="G5324" t="s">
        <v>672</v>
      </c>
      <c r="H5324" s="64" t="s">
        <v>838</v>
      </c>
      <c r="J5324">
        <f t="shared" si="1619"/>
        <v>1</v>
      </c>
      <c r="K5324" t="str">
        <f t="shared" si="1620"/>
        <v>halfopen</v>
      </c>
      <c r="L5324" t="str">
        <f t="shared" si="1616"/>
        <v>zwart</v>
      </c>
      <c r="M5324">
        <f t="shared" si="1621"/>
        <v>239824.93599999999</v>
      </c>
      <c r="N5324">
        <f t="shared" si="1622"/>
        <v>440031.87400000001</v>
      </c>
      <c r="O5324" t="str">
        <f t="shared" si="1623"/>
        <v>zwart halfopen</v>
      </c>
      <c r="P5324" t="str">
        <f t="shared" si="1624"/>
        <v>ALN01722</v>
      </c>
      <c r="Q5324" t="str">
        <f t="shared" si="1614"/>
        <v>Lph 3</v>
      </c>
      <c r="R5324" t="str">
        <f t="shared" si="1617"/>
        <v>Kegel 2000 led</v>
      </c>
      <c r="T5324" t="str">
        <f t="shared" si="1625"/>
        <v>BREDEVOORT</v>
      </c>
      <c r="U5324" t="str">
        <f t="shared" si="1626"/>
        <v>Pater Jan de Vriesstraat</v>
      </c>
      <c r="V5324" s="62" t="str">
        <f t="shared" si="1627"/>
        <v>ALN01722</v>
      </c>
      <c r="W5324" s="15" t="e">
        <f>IF(J5324,#REF!,"")</f>
        <v>#REF!</v>
      </c>
      <c r="X5324" s="15" t="e">
        <f>IF(J5324,#REF!,"")</f>
        <v>#REF!</v>
      </c>
      <c r="Y5324" s="62" t="str">
        <f t="shared" si="1628"/>
        <v>AV</v>
      </c>
      <c r="AA5324" s="69"/>
      <c r="AB5324" s="90">
        <v>3</v>
      </c>
      <c r="AC5324" s="5" t="s">
        <v>5284</v>
      </c>
      <c r="AD5324" s="90" t="str">
        <f t="shared" si="1629"/>
        <v/>
      </c>
      <c r="AE5324" s="90" t="str">
        <f t="shared" si="1630"/>
        <v>Kegel 2000 led</v>
      </c>
      <c r="AF5324" s="22" t="str">
        <f t="shared" si="1631"/>
        <v>Armatuur Kegel 2000 led leveren en plaatsen op LM 3m</v>
      </c>
      <c r="AH5324" t="str">
        <f t="shared" si="1618"/>
        <v>AV 3-&gt;3 Kegel 2000 led</v>
      </c>
      <c r="AI5324">
        <f>IF(AH5324&gt;"",VLOOKUP(AH5324,'MAATREGELEN TBV BESTEK '!$A$3:$N$34,11,FALSE),"")</f>
        <v>132010</v>
      </c>
      <c r="AJ5324">
        <f>IF(AH5324&gt;"",VLOOKUP(AH5324,'MAATREGELEN TBV BESTEK '!$A$3:$N$34,13,FALSE),"")</f>
        <v>711010</v>
      </c>
      <c r="AK5324">
        <f>IF(AH5324&gt;"",VLOOKUP(AH5324,'MAATREGELEN TBV BESTEK '!$A$3:$N$34,14,FALSE),"")</f>
        <v>0</v>
      </c>
    </row>
    <row r="5325" spans="1:37" ht="12" customHeight="1">
      <c r="A5325" s="49">
        <v>239796.68799999999</v>
      </c>
      <c r="B5325" s="49">
        <v>440037.12900000002</v>
      </c>
      <c r="C5325" t="s">
        <v>854</v>
      </c>
      <c r="D5325" t="s">
        <v>2462</v>
      </c>
      <c r="E5325">
        <v>3</v>
      </c>
      <c r="F5325" t="s">
        <v>4426</v>
      </c>
      <c r="G5325" t="s">
        <v>672</v>
      </c>
      <c r="H5325" s="64" t="s">
        <v>838</v>
      </c>
      <c r="J5325">
        <f t="shared" si="1619"/>
        <v>1</v>
      </c>
      <c r="K5325" t="str">
        <f t="shared" si="1620"/>
        <v>halfopen</v>
      </c>
      <c r="L5325" t="str">
        <f t="shared" si="1616"/>
        <v>zwart</v>
      </c>
      <c r="M5325">
        <f t="shared" si="1621"/>
        <v>239796.68799999999</v>
      </c>
      <c r="N5325">
        <f t="shared" si="1622"/>
        <v>440037.12900000002</v>
      </c>
      <c r="O5325" t="str">
        <f t="shared" si="1623"/>
        <v>zwart halfopen</v>
      </c>
      <c r="P5325" t="str">
        <f t="shared" si="1624"/>
        <v>ALN01723</v>
      </c>
      <c r="Q5325" t="str">
        <f t="shared" si="1614"/>
        <v>Lph 3</v>
      </c>
      <c r="R5325" t="str">
        <f t="shared" si="1617"/>
        <v>Kegel 2000 led</v>
      </c>
      <c r="T5325" t="str">
        <f t="shared" si="1625"/>
        <v>BREDEVOORT</v>
      </c>
      <c r="U5325" t="str">
        <f t="shared" si="1626"/>
        <v>Pater Jan de Vriesstraat</v>
      </c>
      <c r="V5325" s="62" t="str">
        <f t="shared" si="1627"/>
        <v>ALN01723</v>
      </c>
      <c r="W5325" s="15" t="e">
        <f>IF(J5325,#REF!,"")</f>
        <v>#REF!</v>
      </c>
      <c r="X5325" s="15" t="e">
        <f>IF(J5325,#REF!,"")</f>
        <v>#REF!</v>
      </c>
      <c r="Y5325" s="62" t="str">
        <f t="shared" si="1628"/>
        <v>AV</v>
      </c>
      <c r="AA5325" s="69"/>
      <c r="AB5325" s="90">
        <v>3</v>
      </c>
      <c r="AC5325" s="5" t="s">
        <v>5284</v>
      </c>
      <c r="AD5325" s="90" t="str">
        <f t="shared" si="1629"/>
        <v/>
      </c>
      <c r="AE5325" s="90" t="str">
        <f t="shared" si="1630"/>
        <v>Kegel 2000 led</v>
      </c>
      <c r="AF5325" s="22" t="str">
        <f t="shared" si="1631"/>
        <v>Armatuur Kegel 2000 led leveren en plaatsen op LM 3m</v>
      </c>
      <c r="AH5325" t="str">
        <f t="shared" si="1618"/>
        <v>AV 3-&gt;3 Kegel 2000 led</v>
      </c>
      <c r="AI5325">
        <f>IF(AH5325&gt;"",VLOOKUP(AH5325,'MAATREGELEN TBV BESTEK '!$A$3:$N$34,11,FALSE),"")</f>
        <v>132010</v>
      </c>
      <c r="AJ5325">
        <f>IF(AH5325&gt;"",VLOOKUP(AH5325,'MAATREGELEN TBV BESTEK '!$A$3:$N$34,13,FALSE),"")</f>
        <v>711010</v>
      </c>
      <c r="AK5325">
        <f>IF(AH5325&gt;"",VLOOKUP(AH5325,'MAATREGELEN TBV BESTEK '!$A$3:$N$34,14,FALSE),"")</f>
        <v>0</v>
      </c>
    </row>
    <row r="5326" spans="1:37" ht="12" customHeight="1">
      <c r="A5326" s="49">
        <v>239715.22899999999</v>
      </c>
      <c r="B5326" s="49">
        <v>440055.52299999999</v>
      </c>
      <c r="C5326" t="s">
        <v>837</v>
      </c>
      <c r="D5326" t="s">
        <v>4563</v>
      </c>
      <c r="E5326">
        <v>3</v>
      </c>
      <c r="F5326" t="s">
        <v>5915</v>
      </c>
      <c r="G5326" t="s">
        <v>672</v>
      </c>
      <c r="H5326" s="64" t="s">
        <v>838</v>
      </c>
      <c r="J5326">
        <f t="shared" si="1619"/>
        <v>1</v>
      </c>
      <c r="K5326" t="str">
        <f t="shared" si="1620"/>
        <v/>
      </c>
      <c r="L5326" t="str">
        <f t="shared" si="1616"/>
        <v/>
      </c>
      <c r="M5326">
        <f t="shared" si="1621"/>
        <v>239715.22899999999</v>
      </c>
      <c r="N5326">
        <f t="shared" si="1622"/>
        <v>440055.52299999999</v>
      </c>
      <c r="O5326" t="str">
        <f t="shared" si="1623"/>
        <v>wit rondje</v>
      </c>
      <c r="P5326" t="str">
        <f t="shared" si="1624"/>
        <v>ALN02053</v>
      </c>
      <c r="Q5326" t="str">
        <f t="shared" si="1614"/>
        <v>Lph 3</v>
      </c>
      <c r="R5326" t="str">
        <f t="shared" si="1617"/>
        <v/>
      </c>
      <c r="T5326" t="str">
        <f t="shared" si="1625"/>
        <v>BREDEVOORT</v>
      </c>
      <c r="U5326" t="str">
        <f t="shared" si="1626"/>
        <v>Pater Jan de Vriesstraat</v>
      </c>
      <c r="V5326" s="62" t="str">
        <f t="shared" si="1627"/>
        <v>ALN02053</v>
      </c>
      <c r="W5326" s="15" t="e">
        <f>IF(J5326,#REF!,"")</f>
        <v>#REF!</v>
      </c>
      <c r="X5326" s="15" t="e">
        <f>IF(J5326,#REF!,"")</f>
        <v>#REF!</v>
      </c>
      <c r="Y5326" s="62" t="str">
        <f t="shared" si="1628"/>
        <v xml:space="preserve"> </v>
      </c>
      <c r="AA5326" s="69"/>
      <c r="AB5326" s="90">
        <v>3</v>
      </c>
      <c r="AC5326" s="5" t="s">
        <v>675</v>
      </c>
      <c r="AD5326" s="90" t="str">
        <f t="shared" si="1629"/>
        <v/>
      </c>
      <c r="AE5326" s="90" t="str">
        <f t="shared" si="1630"/>
        <v/>
      </c>
      <c r="AF5326" t="str">
        <f>IF(Y5326="AV","Armatuur "&amp;AE5326&amp;" leveren en plaatsen op LM "&amp;AD5326&amp;"m","")&amp;IF(Y5326="MV AV","Mast en armatuur leveren en plaatsen, "&amp;AE5326&amp;" en LM "&amp;AD5326&amp;"m, oude mast "&amp;AB5326&amp;"m verwijderen","")&amp;IF(Y5326="NM NA","Nwe mast en nw armatuur leveren en plaatsen, "&amp;AE5326&amp;" en LM "&amp;AD5326&amp;"m, oude mast "&amp;AB5326&amp;"m verwijderen","")&amp;IF(Y5326="NLP","Nieuw lichtpunt bijplaatsen, "&amp;AE5326&amp;" en LM "&amp;AD5326&amp;"m","")</f>
        <v/>
      </c>
      <c r="AH5326" t="str">
        <f t="shared" si="1618"/>
        <v/>
      </c>
      <c r="AI5326" t="str">
        <f>IF(AH5326&gt;"",VLOOKUP(AH5326,'MAATREGELEN TBV BESTEK '!$A$3:$N$34,11,FALSE),"")</f>
        <v/>
      </c>
      <c r="AJ5326" t="str">
        <f>IF(AH5326&gt;"",VLOOKUP(AH5326,'MAATREGELEN TBV BESTEK '!$A$3:$N$34,13,FALSE),"")</f>
        <v/>
      </c>
      <c r="AK5326" t="str">
        <f>IF(AH5326&gt;"",VLOOKUP(AH5326,'MAATREGELEN TBV BESTEK '!$A$3:$N$34,14,FALSE),"")</f>
        <v/>
      </c>
    </row>
    <row r="5327" spans="1:37" ht="12" customHeight="1">
      <c r="A5327" s="49">
        <v>239790.77600000001</v>
      </c>
      <c r="B5327" s="49">
        <v>440069.31900000002</v>
      </c>
      <c r="C5327" t="s">
        <v>855</v>
      </c>
      <c r="D5327" t="s">
        <v>2462</v>
      </c>
      <c r="E5327">
        <v>4</v>
      </c>
      <c r="F5327" t="s">
        <v>4426</v>
      </c>
      <c r="G5327" t="s">
        <v>672</v>
      </c>
      <c r="H5327" s="64" t="s">
        <v>838</v>
      </c>
      <c r="J5327">
        <f t="shared" si="1619"/>
        <v>1</v>
      </c>
      <c r="K5327" t="str">
        <f t="shared" si="1620"/>
        <v>halfopen</v>
      </c>
      <c r="L5327" t="str">
        <f t="shared" si="1616"/>
        <v>zwart</v>
      </c>
      <c r="M5327">
        <f t="shared" si="1621"/>
        <v>239790.77600000001</v>
      </c>
      <c r="N5327">
        <f t="shared" si="1622"/>
        <v>440069.31900000002</v>
      </c>
      <c r="O5327" t="str">
        <f t="shared" si="1623"/>
        <v>zwart halfopen</v>
      </c>
      <c r="P5327" t="str">
        <f t="shared" si="1624"/>
        <v>ALN02159</v>
      </c>
      <c r="Q5327" t="str">
        <f t="shared" si="1614"/>
        <v>Lph 4</v>
      </c>
      <c r="R5327" t="str">
        <f t="shared" si="1617"/>
        <v>Kegel 2000 led</v>
      </c>
      <c r="T5327" t="str">
        <f t="shared" si="1625"/>
        <v>BREDEVOORT</v>
      </c>
      <c r="U5327" t="str">
        <f t="shared" si="1626"/>
        <v>Pater Jan de Vriesstraat</v>
      </c>
      <c r="V5327" s="62" t="str">
        <f t="shared" si="1627"/>
        <v>ALN02159</v>
      </c>
      <c r="W5327" s="15" t="e">
        <f>IF(J5327,#REF!,"")</f>
        <v>#REF!</v>
      </c>
      <c r="X5327" s="15" t="e">
        <f>IF(J5327,#REF!,"")</f>
        <v>#REF!</v>
      </c>
      <c r="Y5327" s="62" t="str">
        <f t="shared" si="1628"/>
        <v>AV</v>
      </c>
      <c r="AA5327" s="69"/>
      <c r="AB5327" s="90">
        <v>4</v>
      </c>
      <c r="AC5327" s="5" t="s">
        <v>5284</v>
      </c>
      <c r="AD5327" s="90" t="str">
        <f t="shared" si="1629"/>
        <v/>
      </c>
      <c r="AE5327" s="90" t="str">
        <f t="shared" si="1630"/>
        <v>Kegel 2000 led</v>
      </c>
      <c r="AF5327" s="22" t="str">
        <f>IF(Y5327="AV","Armatuur "&amp;AE5327&amp;" leveren en plaatsen op LM "&amp;AB5327&amp;"m","")&amp;IF(Y5327="MV AV","Mast en armatuur leveren en plaatsen, "&amp;AE5327&amp;" en LM "&amp;AD5327&amp;"m, oude mast "&amp;AB5327&amp;"m verwijderen","")&amp;IF(Y5327="NM NA","Nwe mast en nw armatuur leveren en plaatsen, "&amp;AE5327&amp;" en LM "&amp;AD5327&amp;"m","")&amp;IF(Y5327="NLP","Nieuw lichtpunt bijplaatsen, "&amp;AE5327&amp;" en LM "&amp;AD5327&amp;"m","")</f>
        <v>Armatuur Kegel 2000 led leveren en plaatsen op LM 4m</v>
      </c>
      <c r="AH5327" t="str">
        <f t="shared" si="1618"/>
        <v>AV 4-&gt;4 Kegel 2000 led</v>
      </c>
      <c r="AI5327">
        <f>IF(AH5327&gt;"",VLOOKUP(AH5327,'MAATREGELEN TBV BESTEK '!$A$3:$N$34,11,FALSE),"")</f>
        <v>132010</v>
      </c>
      <c r="AJ5327">
        <f>IF(AH5327&gt;"",VLOOKUP(AH5327,'MAATREGELEN TBV BESTEK '!$A$3:$N$34,13,FALSE),"")</f>
        <v>711010</v>
      </c>
      <c r="AK5327">
        <f>IF(AH5327&gt;"",VLOOKUP(AH5327,'MAATREGELEN TBV BESTEK '!$A$3:$N$34,14,FALSE),"")</f>
        <v>0</v>
      </c>
    </row>
    <row r="5328" spans="1:37" ht="12" customHeight="1">
      <c r="A5328" s="49">
        <v>239726.06099999999</v>
      </c>
      <c r="B5328" s="49">
        <v>440114.15399999998</v>
      </c>
      <c r="C5328" t="s">
        <v>839</v>
      </c>
      <c r="D5328" t="s">
        <v>4563</v>
      </c>
      <c r="E5328">
        <v>3</v>
      </c>
      <c r="F5328" t="s">
        <v>5915</v>
      </c>
      <c r="G5328" t="s">
        <v>672</v>
      </c>
      <c r="H5328" s="64" t="s">
        <v>838</v>
      </c>
      <c r="J5328">
        <f t="shared" si="1619"/>
        <v>1</v>
      </c>
      <c r="K5328" t="str">
        <f t="shared" si="1620"/>
        <v/>
      </c>
      <c r="L5328" t="str">
        <f t="shared" si="1616"/>
        <v/>
      </c>
      <c r="M5328">
        <f t="shared" si="1621"/>
        <v>239726.06099999999</v>
      </c>
      <c r="N5328">
        <f t="shared" si="1622"/>
        <v>440114.15399999998</v>
      </c>
      <c r="O5328" t="str">
        <f t="shared" si="1623"/>
        <v>wit rondje</v>
      </c>
      <c r="P5328" t="str">
        <f t="shared" si="1624"/>
        <v>ALN02192</v>
      </c>
      <c r="Q5328" t="str">
        <f t="shared" si="1614"/>
        <v>Lph 3</v>
      </c>
      <c r="R5328" t="str">
        <f t="shared" si="1617"/>
        <v/>
      </c>
      <c r="T5328" t="str">
        <f t="shared" si="1625"/>
        <v>BREDEVOORT</v>
      </c>
      <c r="U5328" t="str">
        <f t="shared" si="1626"/>
        <v>Pater Jan de Vriesstraat</v>
      </c>
      <c r="V5328" s="62" t="str">
        <f t="shared" si="1627"/>
        <v>ALN02192</v>
      </c>
      <c r="W5328" s="15" t="e">
        <f>IF(J5328,#REF!,"")</f>
        <v>#REF!</v>
      </c>
      <c r="X5328" s="15" t="e">
        <f>IF(J5328,#REF!,"")</f>
        <v>#REF!</v>
      </c>
      <c r="Y5328" s="62" t="str">
        <f t="shared" si="1628"/>
        <v xml:space="preserve"> </v>
      </c>
      <c r="AA5328" s="69"/>
      <c r="AB5328" s="90">
        <v>3</v>
      </c>
      <c r="AC5328" s="5" t="s">
        <v>675</v>
      </c>
      <c r="AD5328" s="90" t="str">
        <f t="shared" si="1629"/>
        <v/>
      </c>
      <c r="AE5328" s="90" t="str">
        <f t="shared" si="1630"/>
        <v/>
      </c>
      <c r="AF5328" t="str">
        <f>IF(Y5328="AV","Armatuur "&amp;AE5328&amp;" leveren en plaatsen op LM "&amp;AD5328&amp;"m","")&amp;IF(Y5328="MV AV","Mast en armatuur leveren en plaatsen, "&amp;AE5328&amp;" en LM "&amp;AD5328&amp;"m, oude mast "&amp;AB5328&amp;"m verwijderen","")&amp;IF(Y5328="NM NA","Nwe mast en nw armatuur leveren en plaatsen, "&amp;AE5328&amp;" en LM "&amp;AD5328&amp;"m, oude mast "&amp;AB5328&amp;"m verwijderen","")&amp;IF(Y5328="NLP","Nieuw lichtpunt bijplaatsen, "&amp;AE5328&amp;" en LM "&amp;AD5328&amp;"m","")</f>
        <v/>
      </c>
      <c r="AH5328" t="str">
        <f t="shared" si="1618"/>
        <v/>
      </c>
      <c r="AI5328" t="str">
        <f>IF(AH5328&gt;"",VLOOKUP(AH5328,'MAATREGELEN TBV BESTEK '!$A$3:$N$34,11,FALSE),"")</f>
        <v/>
      </c>
      <c r="AJ5328" t="str">
        <f>IF(AH5328&gt;"",VLOOKUP(AH5328,'MAATREGELEN TBV BESTEK '!$A$3:$N$34,13,FALSE),"")</f>
        <v/>
      </c>
      <c r="AK5328" t="str">
        <f>IF(AH5328&gt;"",VLOOKUP(AH5328,'MAATREGELEN TBV BESTEK '!$A$3:$N$34,14,FALSE),"")</f>
        <v/>
      </c>
    </row>
    <row r="5329" spans="1:37" ht="12" customHeight="1">
      <c r="A5329" s="49">
        <v>239840.70199999999</v>
      </c>
      <c r="B5329" s="49">
        <v>440037.78600000002</v>
      </c>
      <c r="C5329" t="s">
        <v>856</v>
      </c>
      <c r="D5329" t="s">
        <v>2462</v>
      </c>
      <c r="E5329">
        <v>3</v>
      </c>
      <c r="F5329" t="s">
        <v>4426</v>
      </c>
      <c r="G5329" t="s">
        <v>672</v>
      </c>
      <c r="H5329" s="64" t="s">
        <v>838</v>
      </c>
      <c r="J5329">
        <f t="shared" si="1619"/>
        <v>1</v>
      </c>
      <c r="K5329" t="str">
        <f t="shared" si="1620"/>
        <v>halfopen</v>
      </c>
      <c r="L5329" t="str">
        <f t="shared" si="1616"/>
        <v>zwart</v>
      </c>
      <c r="M5329">
        <f t="shared" si="1621"/>
        <v>239840.70199999999</v>
      </c>
      <c r="N5329">
        <f t="shared" si="1622"/>
        <v>440037.78600000002</v>
      </c>
      <c r="O5329" t="str">
        <f t="shared" si="1623"/>
        <v>zwart halfopen</v>
      </c>
      <c r="P5329" t="str">
        <f t="shared" si="1624"/>
        <v>ALN02193</v>
      </c>
      <c r="Q5329" t="str">
        <f t="shared" si="1614"/>
        <v>Lph 3</v>
      </c>
      <c r="R5329" t="str">
        <f t="shared" si="1617"/>
        <v>Kegel 2000 led</v>
      </c>
      <c r="T5329" t="str">
        <f t="shared" si="1625"/>
        <v>BREDEVOORT</v>
      </c>
      <c r="U5329" t="str">
        <f t="shared" si="1626"/>
        <v>Pater Jan de Vriesstraat</v>
      </c>
      <c r="V5329" s="62" t="str">
        <f t="shared" si="1627"/>
        <v>ALN02193</v>
      </c>
      <c r="W5329" s="15" t="e">
        <f>IF(J5329,#REF!,"")</f>
        <v>#REF!</v>
      </c>
      <c r="X5329" s="15" t="e">
        <f>IF(J5329,#REF!,"")</f>
        <v>#REF!</v>
      </c>
      <c r="Y5329" s="62" t="str">
        <f t="shared" si="1628"/>
        <v>AV</v>
      </c>
      <c r="AA5329" s="69"/>
      <c r="AB5329" s="90">
        <v>3</v>
      </c>
      <c r="AC5329" s="5" t="s">
        <v>857</v>
      </c>
      <c r="AD5329" s="90" t="str">
        <f t="shared" si="1629"/>
        <v/>
      </c>
      <c r="AE5329" s="90" t="str">
        <f t="shared" si="1630"/>
        <v>Kegel 2000 led</v>
      </c>
      <c r="AF5329" s="22" t="str">
        <f t="shared" ref="AF5329:AF5330" si="1632">IF(Y5329="AV","Armatuur "&amp;AE5329&amp;" leveren en plaatsen op LM "&amp;AB5329&amp;"m","")&amp;IF(Y5329="MV AV","Mast en armatuur leveren en plaatsen, "&amp;AE5329&amp;" en LM "&amp;AD5329&amp;"m, oude mast "&amp;AB5329&amp;"m verwijderen","")&amp;IF(Y5329="NM NA","Nwe mast en nw armatuur leveren en plaatsen, "&amp;AE5329&amp;" en LM "&amp;AD5329&amp;"m","")&amp;IF(Y5329="NLP","Nieuw lichtpunt bijplaatsen, "&amp;AE5329&amp;" en LM "&amp;AD5329&amp;"m","")</f>
        <v>Armatuur Kegel 2000 led leveren en plaatsen op LM 3m</v>
      </c>
      <c r="AH5329" t="str">
        <f t="shared" si="1618"/>
        <v>AV 3-&gt;3 Kegel 2000 led</v>
      </c>
      <c r="AI5329">
        <f>IF(AH5329&gt;"",VLOOKUP(AH5329,'MAATREGELEN TBV BESTEK '!$A$3:$N$34,11,FALSE),"")</f>
        <v>132010</v>
      </c>
      <c r="AJ5329">
        <f>IF(AH5329&gt;"",VLOOKUP(AH5329,'MAATREGELEN TBV BESTEK '!$A$3:$N$34,13,FALSE),"")</f>
        <v>711010</v>
      </c>
      <c r="AK5329">
        <f>IF(AH5329&gt;"",VLOOKUP(AH5329,'MAATREGELEN TBV BESTEK '!$A$3:$N$34,14,FALSE),"")</f>
        <v>0</v>
      </c>
    </row>
    <row r="5330" spans="1:37" ht="12" customHeight="1">
      <c r="A5330" s="49">
        <v>239823.622</v>
      </c>
      <c r="B5330" s="49">
        <v>440052.89600000001</v>
      </c>
      <c r="C5330" t="s">
        <v>858</v>
      </c>
      <c r="D5330" t="s">
        <v>2462</v>
      </c>
      <c r="E5330">
        <v>3</v>
      </c>
      <c r="F5330" t="s">
        <v>4426</v>
      </c>
      <c r="G5330" t="s">
        <v>672</v>
      </c>
      <c r="H5330" s="64" t="s">
        <v>838</v>
      </c>
      <c r="J5330">
        <f t="shared" si="1619"/>
        <v>1</v>
      </c>
      <c r="K5330" t="str">
        <f t="shared" si="1620"/>
        <v>halfopen</v>
      </c>
      <c r="L5330" t="str">
        <f t="shared" si="1616"/>
        <v>zwart</v>
      </c>
      <c r="M5330">
        <f t="shared" si="1621"/>
        <v>239823.622</v>
      </c>
      <c r="N5330">
        <f t="shared" si="1622"/>
        <v>440052.89600000001</v>
      </c>
      <c r="O5330" t="str">
        <f t="shared" si="1623"/>
        <v>zwart halfopen</v>
      </c>
      <c r="P5330" t="str">
        <f t="shared" si="1624"/>
        <v>ALN02194</v>
      </c>
      <c r="Q5330" t="str">
        <f t="shared" si="1614"/>
        <v>Lph 3</v>
      </c>
      <c r="R5330" t="str">
        <f t="shared" si="1617"/>
        <v>Kegel 2000 led</v>
      </c>
      <c r="T5330" t="str">
        <f t="shared" si="1625"/>
        <v>BREDEVOORT</v>
      </c>
      <c r="U5330" t="str">
        <f t="shared" si="1626"/>
        <v>Pater Jan de Vriesstraat</v>
      </c>
      <c r="V5330" s="62" t="str">
        <f t="shared" si="1627"/>
        <v>ALN02194</v>
      </c>
      <c r="W5330" s="15" t="e">
        <f>IF(J5330,#REF!,"")</f>
        <v>#REF!</v>
      </c>
      <c r="X5330" s="15" t="e">
        <f>IF(J5330,#REF!,"")</f>
        <v>#REF!</v>
      </c>
      <c r="Y5330" s="62" t="str">
        <f t="shared" si="1628"/>
        <v>AV</v>
      </c>
      <c r="AA5330" s="69"/>
      <c r="AB5330" s="90">
        <v>3</v>
      </c>
      <c r="AC5330" s="5" t="s">
        <v>5284</v>
      </c>
      <c r="AD5330" s="90" t="str">
        <f t="shared" si="1629"/>
        <v/>
      </c>
      <c r="AE5330" s="90" t="str">
        <f t="shared" si="1630"/>
        <v>Kegel 2000 led</v>
      </c>
      <c r="AF5330" s="22" t="str">
        <f t="shared" si="1632"/>
        <v>Armatuur Kegel 2000 led leveren en plaatsen op LM 3m</v>
      </c>
      <c r="AH5330" t="str">
        <f t="shared" si="1618"/>
        <v>AV 3-&gt;3 Kegel 2000 led</v>
      </c>
      <c r="AI5330">
        <f>IF(AH5330&gt;"",VLOOKUP(AH5330,'MAATREGELEN TBV BESTEK '!$A$3:$N$34,11,FALSE),"")</f>
        <v>132010</v>
      </c>
      <c r="AJ5330">
        <f>IF(AH5330&gt;"",VLOOKUP(AH5330,'MAATREGELEN TBV BESTEK '!$A$3:$N$34,13,FALSE),"")</f>
        <v>711010</v>
      </c>
      <c r="AK5330">
        <f>IF(AH5330&gt;"",VLOOKUP(AH5330,'MAATREGELEN TBV BESTEK '!$A$3:$N$34,14,FALSE),"")</f>
        <v>0</v>
      </c>
    </row>
    <row r="5331" spans="1:37" ht="12" customHeight="1">
      <c r="A5331" s="49">
        <v>239782.51699999999</v>
      </c>
      <c r="B5331" s="49">
        <v>440044.80200000003</v>
      </c>
      <c r="C5331" t="s">
        <v>850</v>
      </c>
      <c r="D5331" t="s">
        <v>4563</v>
      </c>
      <c r="E5331">
        <v>4</v>
      </c>
      <c r="F5331" t="s">
        <v>5915</v>
      </c>
      <c r="G5331" t="s">
        <v>672</v>
      </c>
      <c r="H5331" s="64" t="s">
        <v>838</v>
      </c>
      <c r="J5331">
        <f t="shared" si="1619"/>
        <v>1</v>
      </c>
      <c r="K5331" t="str">
        <f t="shared" si="1620"/>
        <v/>
      </c>
      <c r="L5331" t="str">
        <f t="shared" si="1616"/>
        <v/>
      </c>
      <c r="M5331">
        <f t="shared" si="1621"/>
        <v>239782.51699999999</v>
      </c>
      <c r="N5331">
        <f t="shared" si="1622"/>
        <v>440044.80200000003</v>
      </c>
      <c r="O5331" t="str">
        <f t="shared" si="1623"/>
        <v>wit rondje</v>
      </c>
      <c r="P5331" t="str">
        <f t="shared" si="1624"/>
        <v>ALN03340</v>
      </c>
      <c r="Q5331" t="str">
        <f t="shared" ref="Q5331:Q5348" si="1633">$O$2&amp;E5331</f>
        <v>Lph 4</v>
      </c>
      <c r="R5331" t="str">
        <f t="shared" si="1617"/>
        <v/>
      </c>
      <c r="T5331" t="str">
        <f t="shared" si="1625"/>
        <v>BREDEVOORT</v>
      </c>
      <c r="U5331" t="str">
        <f t="shared" si="1626"/>
        <v>Pater Jan de Vriesstraat</v>
      </c>
      <c r="V5331" s="62" t="str">
        <f t="shared" si="1627"/>
        <v>ALN03340</v>
      </c>
      <c r="W5331" s="15" t="e">
        <f>IF(J5331,#REF!,"")</f>
        <v>#REF!</v>
      </c>
      <c r="X5331" s="15" t="e">
        <f>IF(J5331,#REF!,"")</f>
        <v>#REF!</v>
      </c>
      <c r="Y5331" s="62" t="str">
        <f t="shared" si="1628"/>
        <v xml:space="preserve"> </v>
      </c>
      <c r="AA5331" s="69"/>
      <c r="AB5331" s="90">
        <v>4</v>
      </c>
      <c r="AC5331" s="5" t="s">
        <v>3099</v>
      </c>
      <c r="AD5331" s="90" t="str">
        <f t="shared" si="1629"/>
        <v/>
      </c>
      <c r="AE5331" s="90" t="str">
        <f t="shared" si="1630"/>
        <v/>
      </c>
      <c r="AF5331" t="str">
        <f t="shared" ref="AF5331:AF5362" si="1634">IF(Y5331="AV","Armatuur "&amp;AE5331&amp;" leveren en plaatsen op LM "&amp;AD5331&amp;"m","")&amp;IF(Y5331="MV AV","Mast en armatuur leveren en plaatsen, "&amp;AE5331&amp;" en LM "&amp;AD5331&amp;"m, oude mast "&amp;AB5331&amp;"m verwijderen","")&amp;IF(Y5331="NM NA","Nwe mast en nw armatuur leveren en plaatsen, "&amp;AE5331&amp;" en LM "&amp;AD5331&amp;"m, oude mast "&amp;AB5331&amp;"m verwijderen","")&amp;IF(Y5331="NLP","Nieuw lichtpunt bijplaatsen, "&amp;AE5331&amp;" en LM "&amp;AD5331&amp;"m","")</f>
        <v/>
      </c>
      <c r="AH5331" t="str">
        <f t="shared" si="1618"/>
        <v/>
      </c>
      <c r="AI5331" t="str">
        <f>IF(AH5331&gt;"",VLOOKUP(AH5331,'MAATREGELEN TBV BESTEK '!$A$3:$N$34,11,FALSE),"")</f>
        <v/>
      </c>
      <c r="AJ5331" t="str">
        <f>IF(AH5331&gt;"",VLOOKUP(AH5331,'MAATREGELEN TBV BESTEK '!$A$3:$N$34,13,FALSE),"")</f>
        <v/>
      </c>
      <c r="AK5331" t="str">
        <f>IF(AH5331&gt;"",VLOOKUP(AH5331,'MAATREGELEN TBV BESTEK '!$A$3:$N$34,14,FALSE),"")</f>
        <v/>
      </c>
    </row>
    <row r="5332" spans="1:37" ht="12" customHeight="1">
      <c r="A5332" s="49">
        <v>239749.54399999999</v>
      </c>
      <c r="B5332" s="49">
        <v>440066.57500000001</v>
      </c>
      <c r="C5332" t="s">
        <v>851</v>
      </c>
      <c r="D5332" t="s">
        <v>4563</v>
      </c>
      <c r="E5332">
        <v>4</v>
      </c>
      <c r="F5332" t="s">
        <v>5915</v>
      </c>
      <c r="G5332" t="s">
        <v>672</v>
      </c>
      <c r="H5332" s="64" t="s">
        <v>838</v>
      </c>
      <c r="J5332">
        <f t="shared" si="1619"/>
        <v>1</v>
      </c>
      <c r="K5332" t="str">
        <f t="shared" si="1620"/>
        <v/>
      </c>
      <c r="L5332" t="str">
        <f t="shared" si="1616"/>
        <v/>
      </c>
      <c r="M5332">
        <f t="shared" si="1621"/>
        <v>239749.54399999999</v>
      </c>
      <c r="N5332">
        <f t="shared" si="1622"/>
        <v>440066.57500000001</v>
      </c>
      <c r="O5332" t="str">
        <f t="shared" si="1623"/>
        <v>wit rondje</v>
      </c>
      <c r="P5332" t="str">
        <f t="shared" si="1624"/>
        <v>ALN03341</v>
      </c>
      <c r="Q5332" t="str">
        <f t="shared" si="1633"/>
        <v>Lph 4</v>
      </c>
      <c r="R5332" t="str">
        <f t="shared" si="1617"/>
        <v/>
      </c>
      <c r="T5332" t="str">
        <f t="shared" si="1625"/>
        <v>BREDEVOORT</v>
      </c>
      <c r="U5332" t="str">
        <f t="shared" si="1626"/>
        <v>Pater Jan de Vriesstraat</v>
      </c>
      <c r="V5332" s="62" t="str">
        <f t="shared" si="1627"/>
        <v>ALN03341</v>
      </c>
      <c r="W5332" s="15" t="e">
        <f>IF(J5332,#REF!,"")</f>
        <v>#REF!</v>
      </c>
      <c r="X5332" s="15" t="e">
        <f>IF(J5332,#REF!,"")</f>
        <v>#REF!</v>
      </c>
      <c r="Y5332" s="62" t="str">
        <f t="shared" si="1628"/>
        <v xml:space="preserve"> </v>
      </c>
      <c r="AA5332" s="69"/>
      <c r="AB5332" s="90">
        <v>4</v>
      </c>
      <c r="AC5332" s="5" t="s">
        <v>3099</v>
      </c>
      <c r="AD5332" s="90" t="str">
        <f t="shared" si="1629"/>
        <v/>
      </c>
      <c r="AE5332" s="90" t="str">
        <f t="shared" si="1630"/>
        <v/>
      </c>
      <c r="AF5332" t="str">
        <f t="shared" si="1634"/>
        <v/>
      </c>
      <c r="AH5332" t="str">
        <f t="shared" si="1618"/>
        <v/>
      </c>
      <c r="AI5332" t="str">
        <f>IF(AH5332&gt;"",VLOOKUP(AH5332,'MAATREGELEN TBV BESTEK '!$A$3:$N$34,11,FALSE),"")</f>
        <v/>
      </c>
      <c r="AJ5332" t="str">
        <f>IF(AH5332&gt;"",VLOOKUP(AH5332,'MAATREGELEN TBV BESTEK '!$A$3:$N$34,13,FALSE),"")</f>
        <v/>
      </c>
      <c r="AK5332" t="str">
        <f>IF(AH5332&gt;"",VLOOKUP(AH5332,'MAATREGELEN TBV BESTEK '!$A$3:$N$34,14,FALSE),"")</f>
        <v/>
      </c>
    </row>
    <row r="5333" spans="1:37" ht="12" customHeight="1">
      <c r="A5333" s="49">
        <v>238583.29699999999</v>
      </c>
      <c r="B5333" s="49">
        <v>439100.43199999997</v>
      </c>
      <c r="C5333" t="s">
        <v>3918</v>
      </c>
      <c r="D5333" t="s">
        <v>4563</v>
      </c>
      <c r="E5333">
        <v>4</v>
      </c>
      <c r="F5333" t="s">
        <v>5915</v>
      </c>
      <c r="G5333" t="s">
        <v>2427</v>
      </c>
      <c r="H5333" s="64" t="s">
        <v>3914</v>
      </c>
      <c r="J5333">
        <f t="shared" si="1619"/>
        <v>1</v>
      </c>
      <c r="K5333" t="str">
        <f t="shared" si="1620"/>
        <v/>
      </c>
      <c r="L5333" t="str">
        <f t="shared" si="1616"/>
        <v/>
      </c>
      <c r="M5333">
        <f t="shared" si="1621"/>
        <v>238583.29699999999</v>
      </c>
      <c r="N5333">
        <f t="shared" si="1622"/>
        <v>439100.43199999997</v>
      </c>
      <c r="O5333" t="str">
        <f t="shared" si="1623"/>
        <v>wit rondje</v>
      </c>
      <c r="P5333" t="str">
        <f t="shared" si="1624"/>
        <v>ALN02434</v>
      </c>
      <c r="Q5333" t="str">
        <f t="shared" si="1633"/>
        <v>Lph 4</v>
      </c>
      <c r="R5333" t="str">
        <f t="shared" si="1617"/>
        <v/>
      </c>
      <c r="T5333" t="str">
        <f t="shared" si="1625"/>
        <v>AALTEN</v>
      </c>
      <c r="U5333" t="str">
        <f t="shared" si="1626"/>
        <v>Walfortlaan</v>
      </c>
      <c r="V5333" s="62" t="str">
        <f t="shared" si="1627"/>
        <v>ALN02434</v>
      </c>
      <c r="W5333" s="15" t="e">
        <f>IF(J5333,#REF!,"")</f>
        <v>#REF!</v>
      </c>
      <c r="X5333" s="15" t="e">
        <f>IF(J5333,#REF!,"")</f>
        <v>#REF!</v>
      </c>
      <c r="Y5333" s="62" t="str">
        <f t="shared" si="1628"/>
        <v xml:space="preserve"> </v>
      </c>
      <c r="AA5333" s="69"/>
      <c r="AB5333" s="90">
        <v>4</v>
      </c>
      <c r="AC5333" s="5" t="s">
        <v>3919</v>
      </c>
      <c r="AD5333" s="90" t="str">
        <f t="shared" si="1629"/>
        <v/>
      </c>
      <c r="AE5333" s="90" t="str">
        <f t="shared" si="1630"/>
        <v/>
      </c>
      <c r="AF5333" t="str">
        <f t="shared" si="1634"/>
        <v/>
      </c>
      <c r="AH5333" t="str">
        <f t="shared" si="1618"/>
        <v/>
      </c>
      <c r="AI5333" t="str">
        <f>IF(AH5333&gt;"",VLOOKUP(AH5333,'MAATREGELEN TBV BESTEK '!$A$3:$N$34,11,FALSE),"")</f>
        <v/>
      </c>
      <c r="AJ5333" t="str">
        <f>IF(AH5333&gt;"",VLOOKUP(AH5333,'MAATREGELEN TBV BESTEK '!$A$3:$N$34,13,FALSE),"")</f>
        <v/>
      </c>
      <c r="AK5333" t="str">
        <f>IF(AH5333&gt;"",VLOOKUP(AH5333,'MAATREGELEN TBV BESTEK '!$A$3:$N$34,14,FALSE),"")</f>
        <v/>
      </c>
    </row>
    <row r="5334" spans="1:37" ht="12" customHeight="1">
      <c r="A5334" s="49">
        <v>238554.995</v>
      </c>
      <c r="B5334" s="49">
        <v>439105.098</v>
      </c>
      <c r="C5334" t="s">
        <v>3921</v>
      </c>
      <c r="D5334" t="s">
        <v>4563</v>
      </c>
      <c r="E5334">
        <v>4</v>
      </c>
      <c r="F5334" t="s">
        <v>5915</v>
      </c>
      <c r="G5334" t="s">
        <v>2427</v>
      </c>
      <c r="H5334" s="64" t="s">
        <v>3914</v>
      </c>
      <c r="J5334">
        <f t="shared" si="1619"/>
        <v>1</v>
      </c>
      <c r="K5334" t="str">
        <f t="shared" si="1620"/>
        <v/>
      </c>
      <c r="L5334" t="str">
        <f t="shared" si="1616"/>
        <v/>
      </c>
      <c r="M5334">
        <f t="shared" si="1621"/>
        <v>238554.995</v>
      </c>
      <c r="N5334">
        <f t="shared" si="1622"/>
        <v>439105.098</v>
      </c>
      <c r="O5334" t="str">
        <f t="shared" si="1623"/>
        <v>wit rondje</v>
      </c>
      <c r="P5334" t="str">
        <f t="shared" si="1624"/>
        <v>ALN02435</v>
      </c>
      <c r="Q5334" t="str">
        <f t="shared" si="1633"/>
        <v>Lph 4</v>
      </c>
      <c r="R5334" t="str">
        <f t="shared" si="1617"/>
        <v/>
      </c>
      <c r="T5334" t="str">
        <f t="shared" si="1625"/>
        <v>AALTEN</v>
      </c>
      <c r="U5334" t="str">
        <f t="shared" si="1626"/>
        <v>Walfortlaan</v>
      </c>
      <c r="V5334" s="62" t="str">
        <f t="shared" si="1627"/>
        <v>ALN02435</v>
      </c>
      <c r="W5334" s="15" t="e">
        <f>IF(J5334,#REF!,"")</f>
        <v>#REF!</v>
      </c>
      <c r="X5334" s="15" t="e">
        <f>IF(J5334,#REF!,"")</f>
        <v>#REF!</v>
      </c>
      <c r="Y5334" s="62" t="str">
        <f t="shared" si="1628"/>
        <v xml:space="preserve"> </v>
      </c>
      <c r="AA5334" s="69"/>
      <c r="AB5334" s="90">
        <v>4</v>
      </c>
      <c r="AC5334" s="5" t="s">
        <v>3919</v>
      </c>
      <c r="AD5334" s="90" t="str">
        <f t="shared" si="1629"/>
        <v/>
      </c>
      <c r="AE5334" s="90" t="str">
        <f t="shared" si="1630"/>
        <v/>
      </c>
      <c r="AF5334" t="str">
        <f t="shared" si="1634"/>
        <v/>
      </c>
      <c r="AH5334" t="str">
        <f t="shared" si="1618"/>
        <v/>
      </c>
      <c r="AI5334" t="str">
        <f>IF(AH5334&gt;"",VLOOKUP(AH5334,'MAATREGELEN TBV BESTEK '!$A$3:$N$34,11,FALSE),"")</f>
        <v/>
      </c>
      <c r="AJ5334" t="str">
        <f>IF(AH5334&gt;"",VLOOKUP(AH5334,'MAATREGELEN TBV BESTEK '!$A$3:$N$34,13,FALSE),"")</f>
        <v/>
      </c>
      <c r="AK5334" t="str">
        <f>IF(AH5334&gt;"",VLOOKUP(AH5334,'MAATREGELEN TBV BESTEK '!$A$3:$N$34,14,FALSE),"")</f>
        <v/>
      </c>
    </row>
    <row r="5335" spans="1:37" ht="12" customHeight="1">
      <c r="A5335" s="49">
        <v>238534.77900000001</v>
      </c>
      <c r="B5335" s="49">
        <v>439114.11700000003</v>
      </c>
      <c r="C5335" t="s">
        <v>3922</v>
      </c>
      <c r="D5335" t="s">
        <v>4563</v>
      </c>
      <c r="E5335">
        <v>4</v>
      </c>
      <c r="F5335" t="s">
        <v>5915</v>
      </c>
      <c r="G5335" t="s">
        <v>2427</v>
      </c>
      <c r="H5335" s="64" t="s">
        <v>3914</v>
      </c>
      <c r="J5335">
        <f t="shared" si="1619"/>
        <v>1</v>
      </c>
      <c r="K5335" t="str">
        <f t="shared" si="1620"/>
        <v/>
      </c>
      <c r="L5335" t="str">
        <f t="shared" si="1616"/>
        <v/>
      </c>
      <c r="M5335">
        <f t="shared" si="1621"/>
        <v>238534.77900000001</v>
      </c>
      <c r="N5335">
        <f t="shared" si="1622"/>
        <v>439114.11700000003</v>
      </c>
      <c r="O5335" t="str">
        <f t="shared" si="1623"/>
        <v>wit rondje</v>
      </c>
      <c r="P5335" t="str">
        <f t="shared" si="1624"/>
        <v>ALN02436</v>
      </c>
      <c r="Q5335" t="str">
        <f t="shared" si="1633"/>
        <v>Lph 4</v>
      </c>
      <c r="R5335" t="str">
        <f t="shared" si="1617"/>
        <v/>
      </c>
      <c r="T5335" t="str">
        <f t="shared" si="1625"/>
        <v>AALTEN</v>
      </c>
      <c r="U5335" t="str">
        <f t="shared" si="1626"/>
        <v>Walfortlaan</v>
      </c>
      <c r="V5335" s="62" t="str">
        <f t="shared" si="1627"/>
        <v>ALN02436</v>
      </c>
      <c r="W5335" s="15" t="e">
        <f>IF(J5335,#REF!,"")</f>
        <v>#REF!</v>
      </c>
      <c r="X5335" s="15" t="e">
        <f>IF(J5335,#REF!,"")</f>
        <v>#REF!</v>
      </c>
      <c r="Y5335" s="62" t="str">
        <f t="shared" si="1628"/>
        <v xml:space="preserve"> </v>
      </c>
      <c r="AA5335" s="69"/>
      <c r="AB5335" s="90">
        <v>4</v>
      </c>
      <c r="AC5335" s="5" t="s">
        <v>3919</v>
      </c>
      <c r="AD5335" s="90" t="str">
        <f t="shared" si="1629"/>
        <v/>
      </c>
      <c r="AE5335" s="90" t="str">
        <f t="shared" si="1630"/>
        <v/>
      </c>
      <c r="AF5335" t="str">
        <f t="shared" si="1634"/>
        <v/>
      </c>
      <c r="AH5335" t="str">
        <f t="shared" si="1618"/>
        <v/>
      </c>
      <c r="AI5335" t="str">
        <f>IF(AH5335&gt;"",VLOOKUP(AH5335,'MAATREGELEN TBV BESTEK '!$A$3:$N$34,11,FALSE),"")</f>
        <v/>
      </c>
      <c r="AJ5335" t="str">
        <f>IF(AH5335&gt;"",VLOOKUP(AH5335,'MAATREGELEN TBV BESTEK '!$A$3:$N$34,13,FALSE),"")</f>
        <v/>
      </c>
      <c r="AK5335" t="str">
        <f>IF(AH5335&gt;"",VLOOKUP(AH5335,'MAATREGELEN TBV BESTEK '!$A$3:$N$34,14,FALSE),"")</f>
        <v/>
      </c>
    </row>
    <row r="5336" spans="1:37" ht="12" customHeight="1">
      <c r="A5336" s="49">
        <v>238511.97200000001</v>
      </c>
      <c r="B5336" s="49">
        <v>439087.88799999998</v>
      </c>
      <c r="C5336" t="s">
        <v>3923</v>
      </c>
      <c r="D5336" t="s">
        <v>4563</v>
      </c>
      <c r="E5336">
        <v>4</v>
      </c>
      <c r="F5336" t="s">
        <v>5915</v>
      </c>
      <c r="G5336" t="s">
        <v>2427</v>
      </c>
      <c r="H5336" s="64" t="s">
        <v>3914</v>
      </c>
      <c r="J5336">
        <f t="shared" si="1619"/>
        <v>1</v>
      </c>
      <c r="K5336" t="str">
        <f t="shared" si="1620"/>
        <v/>
      </c>
      <c r="L5336" t="str">
        <f t="shared" si="1616"/>
        <v/>
      </c>
      <c r="M5336">
        <f t="shared" si="1621"/>
        <v>238511.97200000001</v>
      </c>
      <c r="N5336">
        <f t="shared" si="1622"/>
        <v>439087.88799999998</v>
      </c>
      <c r="O5336" t="str">
        <f t="shared" si="1623"/>
        <v>wit rondje</v>
      </c>
      <c r="P5336" t="str">
        <f t="shared" si="1624"/>
        <v>ALN02437</v>
      </c>
      <c r="Q5336" t="str">
        <f t="shared" si="1633"/>
        <v>Lph 4</v>
      </c>
      <c r="R5336" t="str">
        <f t="shared" si="1617"/>
        <v/>
      </c>
      <c r="T5336" t="str">
        <f t="shared" si="1625"/>
        <v>AALTEN</v>
      </c>
      <c r="U5336" t="str">
        <f t="shared" si="1626"/>
        <v>Walfortlaan</v>
      </c>
      <c r="V5336" s="62" t="str">
        <f t="shared" si="1627"/>
        <v>ALN02437</v>
      </c>
      <c r="W5336" s="15" t="e">
        <f>IF(J5336,#REF!,"")</f>
        <v>#REF!</v>
      </c>
      <c r="X5336" s="15" t="e">
        <f>IF(J5336,#REF!,"")</f>
        <v>#REF!</v>
      </c>
      <c r="Y5336" s="62" t="str">
        <f t="shared" si="1628"/>
        <v xml:space="preserve"> </v>
      </c>
      <c r="AA5336" s="69"/>
      <c r="AB5336" s="90">
        <v>4</v>
      </c>
      <c r="AC5336" s="5" t="s">
        <v>3919</v>
      </c>
      <c r="AD5336" s="90" t="str">
        <f t="shared" si="1629"/>
        <v/>
      </c>
      <c r="AE5336" s="90" t="str">
        <f t="shared" si="1630"/>
        <v/>
      </c>
      <c r="AF5336" t="str">
        <f t="shared" si="1634"/>
        <v/>
      </c>
      <c r="AH5336" t="str">
        <f t="shared" si="1618"/>
        <v/>
      </c>
      <c r="AI5336" t="str">
        <f>IF(AH5336&gt;"",VLOOKUP(AH5336,'MAATREGELEN TBV BESTEK '!$A$3:$N$34,11,FALSE),"")</f>
        <v/>
      </c>
      <c r="AJ5336" t="str">
        <f>IF(AH5336&gt;"",VLOOKUP(AH5336,'MAATREGELEN TBV BESTEK '!$A$3:$N$34,13,FALSE),"")</f>
        <v/>
      </c>
      <c r="AK5336" t="str">
        <f>IF(AH5336&gt;"",VLOOKUP(AH5336,'MAATREGELEN TBV BESTEK '!$A$3:$N$34,14,FALSE),"")</f>
        <v/>
      </c>
    </row>
    <row r="5337" spans="1:37" ht="12" customHeight="1">
      <c r="A5337" s="49">
        <v>238501.29399999999</v>
      </c>
      <c r="B5337" s="49">
        <v>439066.53200000001</v>
      </c>
      <c r="C5337" t="s">
        <v>3924</v>
      </c>
      <c r="D5337" t="s">
        <v>4563</v>
      </c>
      <c r="E5337">
        <v>4</v>
      </c>
      <c r="F5337" t="s">
        <v>5915</v>
      </c>
      <c r="G5337" t="s">
        <v>2427</v>
      </c>
      <c r="H5337" s="64" t="s">
        <v>3914</v>
      </c>
      <c r="J5337">
        <f t="shared" si="1619"/>
        <v>1</v>
      </c>
      <c r="K5337" t="str">
        <f t="shared" si="1620"/>
        <v/>
      </c>
      <c r="L5337" t="str">
        <f t="shared" si="1616"/>
        <v/>
      </c>
      <c r="M5337">
        <f t="shared" si="1621"/>
        <v>238501.29399999999</v>
      </c>
      <c r="N5337">
        <f t="shared" si="1622"/>
        <v>439066.53200000001</v>
      </c>
      <c r="O5337" t="str">
        <f t="shared" si="1623"/>
        <v>wit rondje</v>
      </c>
      <c r="P5337" t="str">
        <f t="shared" si="1624"/>
        <v>ALN02438</v>
      </c>
      <c r="Q5337" t="str">
        <f t="shared" si="1633"/>
        <v>Lph 4</v>
      </c>
      <c r="R5337" t="str">
        <f t="shared" si="1617"/>
        <v/>
      </c>
      <c r="T5337" t="str">
        <f t="shared" si="1625"/>
        <v>AALTEN</v>
      </c>
      <c r="U5337" t="str">
        <f t="shared" si="1626"/>
        <v>Walfortlaan</v>
      </c>
      <c r="V5337" s="62" t="str">
        <f t="shared" si="1627"/>
        <v>ALN02438</v>
      </c>
      <c r="W5337" s="15" t="e">
        <f>IF(J5337,#REF!,"")</f>
        <v>#REF!</v>
      </c>
      <c r="X5337" s="15" t="e">
        <f>IF(J5337,#REF!,"")</f>
        <v>#REF!</v>
      </c>
      <c r="Y5337" s="62" t="str">
        <f t="shared" si="1628"/>
        <v xml:space="preserve"> </v>
      </c>
      <c r="AA5337" s="69"/>
      <c r="AB5337" s="90">
        <v>4</v>
      </c>
      <c r="AC5337" s="5" t="s">
        <v>3919</v>
      </c>
      <c r="AD5337" s="90" t="str">
        <f t="shared" si="1629"/>
        <v/>
      </c>
      <c r="AE5337" s="90" t="str">
        <f t="shared" si="1630"/>
        <v/>
      </c>
      <c r="AF5337" t="str">
        <f t="shared" si="1634"/>
        <v/>
      </c>
      <c r="AH5337" t="str">
        <f t="shared" si="1618"/>
        <v/>
      </c>
      <c r="AI5337" t="str">
        <f>IF(AH5337&gt;"",VLOOKUP(AH5337,'MAATREGELEN TBV BESTEK '!$A$3:$N$34,11,FALSE),"")</f>
        <v/>
      </c>
      <c r="AJ5337" t="str">
        <f>IF(AH5337&gt;"",VLOOKUP(AH5337,'MAATREGELEN TBV BESTEK '!$A$3:$N$34,13,FALSE),"")</f>
        <v/>
      </c>
      <c r="AK5337" t="str">
        <f>IF(AH5337&gt;"",VLOOKUP(AH5337,'MAATREGELEN TBV BESTEK '!$A$3:$N$34,14,FALSE),"")</f>
        <v/>
      </c>
    </row>
    <row r="5338" spans="1:37" ht="12" customHeight="1">
      <c r="A5338" s="49">
        <v>238527.41899999999</v>
      </c>
      <c r="B5338" s="49">
        <v>439070.99</v>
      </c>
      <c r="C5338" t="s">
        <v>3925</v>
      </c>
      <c r="D5338" t="s">
        <v>4563</v>
      </c>
      <c r="E5338">
        <v>4</v>
      </c>
      <c r="F5338" t="s">
        <v>5915</v>
      </c>
      <c r="G5338" t="s">
        <v>2427</v>
      </c>
      <c r="H5338" s="64" t="s">
        <v>3914</v>
      </c>
      <c r="J5338">
        <f t="shared" si="1619"/>
        <v>1</v>
      </c>
      <c r="K5338" t="str">
        <f t="shared" si="1620"/>
        <v/>
      </c>
      <c r="L5338" t="str">
        <f t="shared" si="1616"/>
        <v/>
      </c>
      <c r="M5338">
        <f t="shared" si="1621"/>
        <v>238527.41899999999</v>
      </c>
      <c r="N5338">
        <f t="shared" si="1622"/>
        <v>439070.99</v>
      </c>
      <c r="O5338" t="str">
        <f t="shared" si="1623"/>
        <v>wit rondje</v>
      </c>
      <c r="P5338" t="str">
        <f t="shared" si="1624"/>
        <v>ALN02439</v>
      </c>
      <c r="Q5338" t="str">
        <f t="shared" si="1633"/>
        <v>Lph 4</v>
      </c>
      <c r="R5338" t="str">
        <f t="shared" si="1617"/>
        <v/>
      </c>
      <c r="T5338" t="str">
        <f t="shared" si="1625"/>
        <v>AALTEN</v>
      </c>
      <c r="U5338" t="str">
        <f t="shared" si="1626"/>
        <v>Walfortlaan</v>
      </c>
      <c r="V5338" s="62" t="str">
        <f t="shared" si="1627"/>
        <v>ALN02439</v>
      </c>
      <c r="W5338" s="15" t="e">
        <f>IF(J5338,#REF!,"")</f>
        <v>#REF!</v>
      </c>
      <c r="X5338" s="15" t="e">
        <f>IF(J5338,#REF!,"")</f>
        <v>#REF!</v>
      </c>
      <c r="Y5338" s="62" t="str">
        <f t="shared" si="1628"/>
        <v xml:space="preserve"> </v>
      </c>
      <c r="AA5338" s="69"/>
      <c r="AB5338" s="90">
        <v>4</v>
      </c>
      <c r="AC5338" s="5" t="s">
        <v>3919</v>
      </c>
      <c r="AD5338" s="90" t="str">
        <f t="shared" si="1629"/>
        <v/>
      </c>
      <c r="AE5338" s="90" t="str">
        <f t="shared" si="1630"/>
        <v/>
      </c>
      <c r="AF5338" t="str">
        <f t="shared" si="1634"/>
        <v/>
      </c>
      <c r="AH5338" t="str">
        <f t="shared" si="1618"/>
        <v/>
      </c>
      <c r="AI5338" t="str">
        <f>IF(AH5338&gt;"",VLOOKUP(AH5338,'MAATREGELEN TBV BESTEK '!$A$3:$N$34,11,FALSE),"")</f>
        <v/>
      </c>
      <c r="AJ5338" t="str">
        <f>IF(AH5338&gt;"",VLOOKUP(AH5338,'MAATREGELEN TBV BESTEK '!$A$3:$N$34,13,FALSE),"")</f>
        <v/>
      </c>
      <c r="AK5338" t="str">
        <f>IF(AH5338&gt;"",VLOOKUP(AH5338,'MAATREGELEN TBV BESTEK '!$A$3:$N$34,14,FALSE),"")</f>
        <v/>
      </c>
    </row>
    <row r="5339" spans="1:37" ht="12" customHeight="1">
      <c r="A5339" s="49">
        <v>238541.41399999999</v>
      </c>
      <c r="B5339" s="49">
        <v>439078.45400000003</v>
      </c>
      <c r="C5339" t="s">
        <v>3926</v>
      </c>
      <c r="D5339" t="s">
        <v>4563</v>
      </c>
      <c r="E5339">
        <v>4</v>
      </c>
      <c r="F5339" t="s">
        <v>5915</v>
      </c>
      <c r="G5339" t="s">
        <v>2427</v>
      </c>
      <c r="H5339" s="64" t="s">
        <v>3914</v>
      </c>
      <c r="J5339">
        <f t="shared" si="1619"/>
        <v>1</v>
      </c>
      <c r="K5339" t="str">
        <f t="shared" si="1620"/>
        <v/>
      </c>
      <c r="L5339" t="str">
        <f t="shared" si="1616"/>
        <v/>
      </c>
      <c r="M5339">
        <f t="shared" si="1621"/>
        <v>238541.41399999999</v>
      </c>
      <c r="N5339">
        <f t="shared" si="1622"/>
        <v>439078.45400000003</v>
      </c>
      <c r="O5339" t="str">
        <f t="shared" si="1623"/>
        <v>wit rondje</v>
      </c>
      <c r="P5339" t="str">
        <f t="shared" si="1624"/>
        <v>ALN02440</v>
      </c>
      <c r="Q5339" t="str">
        <f t="shared" si="1633"/>
        <v>Lph 4</v>
      </c>
      <c r="R5339" t="str">
        <f t="shared" si="1617"/>
        <v/>
      </c>
      <c r="T5339" t="str">
        <f t="shared" si="1625"/>
        <v>AALTEN</v>
      </c>
      <c r="U5339" t="str">
        <f t="shared" si="1626"/>
        <v>Walfortlaan</v>
      </c>
      <c r="V5339" s="62" t="str">
        <f t="shared" si="1627"/>
        <v>ALN02440</v>
      </c>
      <c r="W5339" s="15" t="e">
        <f>IF(J5339,#REF!,"")</f>
        <v>#REF!</v>
      </c>
      <c r="X5339" s="15" t="e">
        <f>IF(J5339,#REF!,"")</f>
        <v>#REF!</v>
      </c>
      <c r="Y5339" s="62" t="str">
        <f t="shared" si="1628"/>
        <v xml:space="preserve"> </v>
      </c>
      <c r="AA5339" s="69"/>
      <c r="AB5339" s="90">
        <v>4</v>
      </c>
      <c r="AC5339" s="5" t="s">
        <v>3919</v>
      </c>
      <c r="AD5339" s="90" t="str">
        <f t="shared" si="1629"/>
        <v/>
      </c>
      <c r="AE5339" s="90" t="str">
        <f t="shared" si="1630"/>
        <v/>
      </c>
      <c r="AF5339" t="str">
        <f t="shared" si="1634"/>
        <v/>
      </c>
      <c r="AH5339" t="str">
        <f t="shared" si="1618"/>
        <v/>
      </c>
      <c r="AI5339" t="str">
        <f>IF(AH5339&gt;"",VLOOKUP(AH5339,'MAATREGELEN TBV BESTEK '!$A$3:$N$34,11,FALSE),"")</f>
        <v/>
      </c>
      <c r="AJ5339" t="str">
        <f>IF(AH5339&gt;"",VLOOKUP(AH5339,'MAATREGELEN TBV BESTEK '!$A$3:$N$34,13,FALSE),"")</f>
        <v/>
      </c>
      <c r="AK5339" t="str">
        <f>IF(AH5339&gt;"",VLOOKUP(AH5339,'MAATREGELEN TBV BESTEK '!$A$3:$N$34,14,FALSE),"")</f>
        <v/>
      </c>
    </row>
    <row r="5340" spans="1:37" ht="12" customHeight="1">
      <c r="A5340" s="49">
        <v>238565.57</v>
      </c>
      <c r="B5340" s="49">
        <v>439089.54700000002</v>
      </c>
      <c r="C5340" t="s">
        <v>3927</v>
      </c>
      <c r="D5340" t="s">
        <v>4563</v>
      </c>
      <c r="E5340">
        <v>4</v>
      </c>
      <c r="F5340" t="s">
        <v>5915</v>
      </c>
      <c r="G5340" t="s">
        <v>2427</v>
      </c>
      <c r="H5340" s="64" t="s">
        <v>3914</v>
      </c>
      <c r="J5340">
        <f t="shared" si="1619"/>
        <v>1</v>
      </c>
      <c r="K5340" t="str">
        <f t="shared" si="1620"/>
        <v/>
      </c>
      <c r="L5340" t="str">
        <f t="shared" si="1616"/>
        <v/>
      </c>
      <c r="M5340">
        <f t="shared" si="1621"/>
        <v>238565.57</v>
      </c>
      <c r="N5340">
        <f t="shared" si="1622"/>
        <v>439089.54700000002</v>
      </c>
      <c r="O5340" t="str">
        <f t="shared" si="1623"/>
        <v>wit rondje</v>
      </c>
      <c r="P5340" t="str">
        <f t="shared" si="1624"/>
        <v>ALN02441</v>
      </c>
      <c r="Q5340" t="str">
        <f t="shared" si="1633"/>
        <v>Lph 4</v>
      </c>
      <c r="R5340" t="str">
        <f t="shared" si="1617"/>
        <v/>
      </c>
      <c r="T5340" t="str">
        <f t="shared" si="1625"/>
        <v>AALTEN</v>
      </c>
      <c r="U5340" t="str">
        <f t="shared" si="1626"/>
        <v>Walfortlaan</v>
      </c>
      <c r="V5340" s="62" t="str">
        <f t="shared" si="1627"/>
        <v>ALN02441</v>
      </c>
      <c r="W5340" s="15" t="e">
        <f>IF(J5340,#REF!,"")</f>
        <v>#REF!</v>
      </c>
      <c r="X5340" s="15" t="e">
        <f>IF(J5340,#REF!,"")</f>
        <v>#REF!</v>
      </c>
      <c r="Y5340" s="62" t="str">
        <f t="shared" si="1628"/>
        <v xml:space="preserve"> </v>
      </c>
      <c r="AA5340" s="69"/>
      <c r="AB5340" s="90">
        <v>4</v>
      </c>
      <c r="AC5340" s="5" t="s">
        <v>3919</v>
      </c>
      <c r="AD5340" s="90" t="str">
        <f t="shared" si="1629"/>
        <v/>
      </c>
      <c r="AE5340" s="90" t="str">
        <f t="shared" si="1630"/>
        <v/>
      </c>
      <c r="AF5340" t="str">
        <f t="shared" si="1634"/>
        <v/>
      </c>
      <c r="AH5340" t="str">
        <f t="shared" si="1618"/>
        <v/>
      </c>
      <c r="AI5340" t="str">
        <f>IF(AH5340&gt;"",VLOOKUP(AH5340,'MAATREGELEN TBV BESTEK '!$A$3:$N$34,11,FALSE),"")</f>
        <v/>
      </c>
      <c r="AJ5340" t="str">
        <f>IF(AH5340&gt;"",VLOOKUP(AH5340,'MAATREGELEN TBV BESTEK '!$A$3:$N$34,13,FALSE),"")</f>
        <v/>
      </c>
      <c r="AK5340" t="str">
        <f>IF(AH5340&gt;"",VLOOKUP(AH5340,'MAATREGELEN TBV BESTEK '!$A$3:$N$34,14,FALSE),"")</f>
        <v/>
      </c>
    </row>
    <row r="5341" spans="1:37" ht="12" customHeight="1">
      <c r="A5341" s="49">
        <v>238529.90700000001</v>
      </c>
      <c r="B5341" s="49">
        <v>439093.38299999997</v>
      </c>
      <c r="C5341" t="s">
        <v>3928</v>
      </c>
      <c r="D5341" t="s">
        <v>4563</v>
      </c>
      <c r="E5341">
        <v>4</v>
      </c>
      <c r="F5341" t="s">
        <v>5915</v>
      </c>
      <c r="G5341" t="s">
        <v>2427</v>
      </c>
      <c r="H5341" s="64" t="s">
        <v>3914</v>
      </c>
      <c r="J5341">
        <f t="shared" si="1619"/>
        <v>1</v>
      </c>
      <c r="K5341" t="str">
        <f t="shared" si="1620"/>
        <v/>
      </c>
      <c r="L5341" t="str">
        <f t="shared" si="1616"/>
        <v/>
      </c>
      <c r="M5341">
        <f t="shared" si="1621"/>
        <v>238529.90700000001</v>
      </c>
      <c r="N5341">
        <f t="shared" si="1622"/>
        <v>439093.38299999997</v>
      </c>
      <c r="O5341" t="str">
        <f t="shared" si="1623"/>
        <v>wit rondje</v>
      </c>
      <c r="P5341" t="str">
        <f t="shared" si="1624"/>
        <v>ALN02442</v>
      </c>
      <c r="Q5341" t="str">
        <f t="shared" si="1633"/>
        <v>Lph 4</v>
      </c>
      <c r="R5341" t="str">
        <f t="shared" si="1617"/>
        <v/>
      </c>
      <c r="T5341" t="str">
        <f t="shared" si="1625"/>
        <v>AALTEN</v>
      </c>
      <c r="U5341" t="str">
        <f t="shared" si="1626"/>
        <v>Walfortlaan</v>
      </c>
      <c r="V5341" s="62" t="str">
        <f t="shared" si="1627"/>
        <v>ALN02442</v>
      </c>
      <c r="W5341" s="15" t="e">
        <f>IF(J5341,#REF!,"")</f>
        <v>#REF!</v>
      </c>
      <c r="X5341" s="15" t="e">
        <f>IF(J5341,#REF!,"")</f>
        <v>#REF!</v>
      </c>
      <c r="Y5341" s="62" t="str">
        <f t="shared" si="1628"/>
        <v xml:space="preserve"> </v>
      </c>
      <c r="AA5341" s="69"/>
      <c r="AB5341" s="90">
        <v>4</v>
      </c>
      <c r="AC5341" s="5" t="s">
        <v>3919</v>
      </c>
      <c r="AD5341" s="90" t="str">
        <f t="shared" si="1629"/>
        <v/>
      </c>
      <c r="AE5341" s="90" t="str">
        <f t="shared" si="1630"/>
        <v/>
      </c>
      <c r="AF5341" t="str">
        <f t="shared" si="1634"/>
        <v/>
      </c>
      <c r="AH5341" t="str">
        <f t="shared" si="1618"/>
        <v/>
      </c>
      <c r="AI5341" t="str">
        <f>IF(AH5341&gt;"",VLOOKUP(AH5341,'MAATREGELEN TBV BESTEK '!$A$3:$N$34,11,FALSE),"")</f>
        <v/>
      </c>
      <c r="AJ5341" t="str">
        <f>IF(AH5341&gt;"",VLOOKUP(AH5341,'MAATREGELEN TBV BESTEK '!$A$3:$N$34,13,FALSE),"")</f>
        <v/>
      </c>
      <c r="AK5341" t="str">
        <f>IF(AH5341&gt;"",VLOOKUP(AH5341,'MAATREGELEN TBV BESTEK '!$A$3:$N$34,14,FALSE),"")</f>
        <v/>
      </c>
    </row>
    <row r="5342" spans="1:37" ht="12" customHeight="1">
      <c r="A5342" s="49">
        <v>238546.70199999999</v>
      </c>
      <c r="B5342" s="49">
        <v>439091.62</v>
      </c>
      <c r="C5342" t="s">
        <v>3929</v>
      </c>
      <c r="D5342" t="s">
        <v>4563</v>
      </c>
      <c r="E5342">
        <v>4</v>
      </c>
      <c r="F5342" t="s">
        <v>5915</v>
      </c>
      <c r="G5342" t="s">
        <v>2427</v>
      </c>
      <c r="H5342" s="64" t="s">
        <v>3914</v>
      </c>
      <c r="J5342">
        <f t="shared" si="1619"/>
        <v>1</v>
      </c>
      <c r="K5342" t="str">
        <f t="shared" si="1620"/>
        <v/>
      </c>
      <c r="L5342" t="str">
        <f t="shared" si="1616"/>
        <v/>
      </c>
      <c r="M5342">
        <f t="shared" si="1621"/>
        <v>238546.70199999999</v>
      </c>
      <c r="N5342">
        <f t="shared" si="1622"/>
        <v>439091.62</v>
      </c>
      <c r="O5342" t="str">
        <f t="shared" si="1623"/>
        <v>wit rondje</v>
      </c>
      <c r="P5342" t="str">
        <f t="shared" si="1624"/>
        <v>ALN02443</v>
      </c>
      <c r="Q5342" t="str">
        <f t="shared" si="1633"/>
        <v>Lph 4</v>
      </c>
      <c r="R5342" t="str">
        <f t="shared" si="1617"/>
        <v/>
      </c>
      <c r="T5342" t="str">
        <f t="shared" si="1625"/>
        <v>AALTEN</v>
      </c>
      <c r="U5342" t="str">
        <f t="shared" si="1626"/>
        <v>Walfortlaan</v>
      </c>
      <c r="V5342" s="62" t="str">
        <f t="shared" si="1627"/>
        <v>ALN02443</v>
      </c>
      <c r="W5342" s="15" t="e">
        <f>IF(J5342,#REF!,"")</f>
        <v>#REF!</v>
      </c>
      <c r="X5342" s="15" t="e">
        <f>IF(J5342,#REF!,"")</f>
        <v>#REF!</v>
      </c>
      <c r="Y5342" s="62" t="str">
        <f t="shared" si="1628"/>
        <v xml:space="preserve"> </v>
      </c>
      <c r="AA5342" s="69"/>
      <c r="AB5342" s="90">
        <v>4</v>
      </c>
      <c r="AC5342" s="5" t="s">
        <v>3919</v>
      </c>
      <c r="AD5342" s="90" t="str">
        <f t="shared" si="1629"/>
        <v/>
      </c>
      <c r="AE5342" s="90" t="str">
        <f t="shared" si="1630"/>
        <v/>
      </c>
      <c r="AF5342" t="str">
        <f t="shared" si="1634"/>
        <v/>
      </c>
      <c r="AH5342" t="str">
        <f t="shared" si="1618"/>
        <v/>
      </c>
      <c r="AI5342" t="str">
        <f>IF(AH5342&gt;"",VLOOKUP(AH5342,'MAATREGELEN TBV BESTEK '!$A$3:$N$34,11,FALSE),"")</f>
        <v/>
      </c>
      <c r="AJ5342" t="str">
        <f>IF(AH5342&gt;"",VLOOKUP(AH5342,'MAATREGELEN TBV BESTEK '!$A$3:$N$34,13,FALSE),"")</f>
        <v/>
      </c>
      <c r="AK5342" t="str">
        <f>IF(AH5342&gt;"",VLOOKUP(AH5342,'MAATREGELEN TBV BESTEK '!$A$3:$N$34,14,FALSE),"")</f>
        <v/>
      </c>
    </row>
    <row r="5343" spans="1:37" ht="12" customHeight="1">
      <c r="A5343" s="49">
        <v>238501.08600000001</v>
      </c>
      <c r="B5343" s="49">
        <v>439097.32199999999</v>
      </c>
      <c r="C5343" t="s">
        <v>3916</v>
      </c>
      <c r="D5343" t="s">
        <v>4563</v>
      </c>
      <c r="E5343">
        <v>5</v>
      </c>
      <c r="F5343" t="s">
        <v>5915</v>
      </c>
      <c r="G5343" t="s">
        <v>2427</v>
      </c>
      <c r="H5343" s="64" t="s">
        <v>3914</v>
      </c>
      <c r="J5343">
        <f t="shared" si="1619"/>
        <v>1</v>
      </c>
      <c r="K5343" t="str">
        <f t="shared" si="1620"/>
        <v/>
      </c>
      <c r="L5343" t="str">
        <f t="shared" si="1616"/>
        <v/>
      </c>
      <c r="M5343">
        <f t="shared" si="1621"/>
        <v>238501.08600000001</v>
      </c>
      <c r="N5343">
        <f t="shared" si="1622"/>
        <v>439097.32199999999</v>
      </c>
      <c r="O5343" t="str">
        <f t="shared" si="1623"/>
        <v>wit rondje</v>
      </c>
      <c r="P5343" t="str">
        <f t="shared" si="1624"/>
        <v>ALN55033</v>
      </c>
      <c r="Q5343" t="str">
        <f t="shared" si="1633"/>
        <v>Lph 5</v>
      </c>
      <c r="R5343" t="str">
        <f t="shared" si="1617"/>
        <v/>
      </c>
      <c r="T5343" t="str">
        <f t="shared" si="1625"/>
        <v>AALTEN</v>
      </c>
      <c r="U5343" t="str">
        <f t="shared" si="1626"/>
        <v>Walfortlaan</v>
      </c>
      <c r="V5343" s="62" t="str">
        <f t="shared" si="1627"/>
        <v>ALN55033</v>
      </c>
      <c r="W5343" s="15" t="e">
        <f>IF(J5343,#REF!,"")</f>
        <v>#REF!</v>
      </c>
      <c r="X5343" s="15" t="e">
        <f>IF(J5343,#REF!,"")</f>
        <v>#REF!</v>
      </c>
      <c r="Y5343" s="62" t="str">
        <f t="shared" si="1628"/>
        <v xml:space="preserve"> </v>
      </c>
      <c r="AA5343" s="69"/>
      <c r="AB5343" s="90">
        <v>5</v>
      </c>
      <c r="AC5343" s="5" t="s">
        <v>4622</v>
      </c>
      <c r="AD5343" s="90" t="str">
        <f t="shared" si="1629"/>
        <v/>
      </c>
      <c r="AE5343" s="90" t="str">
        <f t="shared" si="1630"/>
        <v/>
      </c>
      <c r="AF5343" t="str">
        <f t="shared" si="1634"/>
        <v/>
      </c>
      <c r="AH5343" t="str">
        <f t="shared" si="1618"/>
        <v/>
      </c>
      <c r="AI5343" t="str">
        <f>IF(AH5343&gt;"",VLOOKUP(AH5343,'MAATREGELEN TBV BESTEK '!$A$3:$N$34,11,FALSE),"")</f>
        <v/>
      </c>
      <c r="AJ5343" t="str">
        <f>IF(AH5343&gt;"",VLOOKUP(AH5343,'MAATREGELEN TBV BESTEK '!$A$3:$N$34,13,FALSE),"")</f>
        <v/>
      </c>
      <c r="AK5343" t="str">
        <f>IF(AH5343&gt;"",VLOOKUP(AH5343,'MAATREGELEN TBV BESTEK '!$A$3:$N$34,14,FALSE),"")</f>
        <v/>
      </c>
    </row>
    <row r="5344" spans="1:37" ht="12" customHeight="1">
      <c r="A5344" s="49">
        <v>238604.34299999999</v>
      </c>
      <c r="B5344" s="49">
        <v>439245.77899999998</v>
      </c>
      <c r="C5344" t="s">
        <v>3930</v>
      </c>
      <c r="D5344" t="s">
        <v>4563</v>
      </c>
      <c r="E5344">
        <v>6</v>
      </c>
      <c r="F5344" t="s">
        <v>5915</v>
      </c>
      <c r="G5344" t="s">
        <v>2427</v>
      </c>
      <c r="H5344" s="64" t="s">
        <v>3914</v>
      </c>
      <c r="J5344">
        <f t="shared" si="1619"/>
        <v>1</v>
      </c>
      <c r="K5344" t="str">
        <f t="shared" si="1620"/>
        <v/>
      </c>
      <c r="L5344" t="str">
        <f t="shared" si="1616"/>
        <v/>
      </c>
      <c r="M5344">
        <f t="shared" si="1621"/>
        <v>238604.34299999999</v>
      </c>
      <c r="N5344">
        <f t="shared" si="1622"/>
        <v>439245.77899999998</v>
      </c>
      <c r="O5344" t="str">
        <f t="shared" si="1623"/>
        <v>wit rondje</v>
      </c>
      <c r="P5344" t="str">
        <f t="shared" si="1624"/>
        <v>ALN00223</v>
      </c>
      <c r="Q5344" t="str">
        <f t="shared" si="1633"/>
        <v>Lph 6</v>
      </c>
      <c r="R5344" t="str">
        <f t="shared" si="1617"/>
        <v/>
      </c>
      <c r="T5344" t="str">
        <f t="shared" si="1625"/>
        <v>AALTEN</v>
      </c>
      <c r="U5344" t="str">
        <f t="shared" si="1626"/>
        <v>Walfortlaan</v>
      </c>
      <c r="V5344" s="62" t="str">
        <f t="shared" si="1627"/>
        <v>ALN00223</v>
      </c>
      <c r="W5344" s="15" t="e">
        <f>IF(J5344,#REF!,"")</f>
        <v>#REF!</v>
      </c>
      <c r="X5344" s="15" t="e">
        <f>IF(J5344,#REF!,"")</f>
        <v>#REF!</v>
      </c>
      <c r="Y5344" s="62" t="str">
        <f t="shared" si="1628"/>
        <v xml:space="preserve"> </v>
      </c>
      <c r="AA5344" s="69"/>
      <c r="AB5344" s="90">
        <v>6</v>
      </c>
      <c r="AC5344" s="5" t="s">
        <v>4518</v>
      </c>
      <c r="AD5344" s="90" t="str">
        <f t="shared" si="1629"/>
        <v/>
      </c>
      <c r="AE5344" s="90" t="str">
        <f t="shared" si="1630"/>
        <v/>
      </c>
      <c r="AF5344" t="str">
        <f t="shared" si="1634"/>
        <v/>
      </c>
      <c r="AH5344" t="str">
        <f t="shared" si="1618"/>
        <v/>
      </c>
      <c r="AI5344" t="str">
        <f>IF(AH5344&gt;"",VLOOKUP(AH5344,'MAATREGELEN TBV BESTEK '!$A$3:$N$34,11,FALSE),"")</f>
        <v/>
      </c>
      <c r="AJ5344" t="str">
        <f>IF(AH5344&gt;"",VLOOKUP(AH5344,'MAATREGELEN TBV BESTEK '!$A$3:$N$34,13,FALSE),"")</f>
        <v/>
      </c>
      <c r="AK5344" t="str">
        <f>IF(AH5344&gt;"",VLOOKUP(AH5344,'MAATREGELEN TBV BESTEK '!$A$3:$N$34,14,FALSE),"")</f>
        <v/>
      </c>
    </row>
    <row r="5345" spans="1:37" ht="12" customHeight="1">
      <c r="A5345" s="49">
        <v>238596.46400000001</v>
      </c>
      <c r="B5345" s="49">
        <v>439208.87199999997</v>
      </c>
      <c r="C5345" t="s">
        <v>3931</v>
      </c>
      <c r="D5345" t="s">
        <v>4563</v>
      </c>
      <c r="E5345">
        <v>6</v>
      </c>
      <c r="F5345" t="s">
        <v>5915</v>
      </c>
      <c r="G5345" t="s">
        <v>2427</v>
      </c>
      <c r="H5345" s="64" t="s">
        <v>3914</v>
      </c>
      <c r="J5345">
        <f t="shared" si="1619"/>
        <v>1</v>
      </c>
      <c r="K5345" t="str">
        <f t="shared" si="1620"/>
        <v/>
      </c>
      <c r="L5345" t="str">
        <f t="shared" si="1616"/>
        <v/>
      </c>
      <c r="M5345">
        <f t="shared" si="1621"/>
        <v>238596.46400000001</v>
      </c>
      <c r="N5345">
        <f t="shared" si="1622"/>
        <v>439208.87199999997</v>
      </c>
      <c r="O5345" t="str">
        <f t="shared" si="1623"/>
        <v>wit rondje</v>
      </c>
      <c r="P5345" t="str">
        <f t="shared" si="1624"/>
        <v>ALN02426</v>
      </c>
      <c r="Q5345" t="str">
        <f t="shared" si="1633"/>
        <v>Lph 6</v>
      </c>
      <c r="R5345" t="str">
        <f t="shared" si="1617"/>
        <v/>
      </c>
      <c r="T5345" t="str">
        <f t="shared" si="1625"/>
        <v>AALTEN</v>
      </c>
      <c r="U5345" t="str">
        <f t="shared" si="1626"/>
        <v>Walfortlaan</v>
      </c>
      <c r="V5345" s="62" t="str">
        <f t="shared" si="1627"/>
        <v>ALN02426</v>
      </c>
      <c r="W5345" s="15" t="e">
        <f>IF(J5345,#REF!,"")</f>
        <v>#REF!</v>
      </c>
      <c r="X5345" s="15" t="e">
        <f>IF(J5345,#REF!,"")</f>
        <v>#REF!</v>
      </c>
      <c r="Y5345" s="62" t="str">
        <f t="shared" si="1628"/>
        <v xml:space="preserve"> </v>
      </c>
      <c r="AA5345" s="69"/>
      <c r="AB5345" s="90">
        <v>6</v>
      </c>
      <c r="AC5345" s="5" t="s">
        <v>4518</v>
      </c>
      <c r="AD5345" s="90" t="str">
        <f t="shared" si="1629"/>
        <v/>
      </c>
      <c r="AE5345" s="90" t="str">
        <f t="shared" si="1630"/>
        <v/>
      </c>
      <c r="AF5345" t="str">
        <f t="shared" si="1634"/>
        <v/>
      </c>
      <c r="AH5345" t="str">
        <f t="shared" si="1618"/>
        <v/>
      </c>
      <c r="AI5345" t="str">
        <f>IF(AH5345&gt;"",VLOOKUP(AH5345,'MAATREGELEN TBV BESTEK '!$A$3:$N$34,11,FALSE),"")</f>
        <v/>
      </c>
      <c r="AJ5345" t="str">
        <f>IF(AH5345&gt;"",VLOOKUP(AH5345,'MAATREGELEN TBV BESTEK '!$A$3:$N$34,13,FALSE),"")</f>
        <v/>
      </c>
      <c r="AK5345" t="str">
        <f>IF(AH5345&gt;"",VLOOKUP(AH5345,'MAATREGELEN TBV BESTEK '!$A$3:$N$34,14,FALSE),"")</f>
        <v/>
      </c>
    </row>
    <row r="5346" spans="1:37" ht="12" customHeight="1">
      <c r="A5346" s="49">
        <v>238574.769</v>
      </c>
      <c r="B5346" s="49">
        <v>439184.50699999998</v>
      </c>
      <c r="C5346" t="s">
        <v>3932</v>
      </c>
      <c r="D5346" t="s">
        <v>4563</v>
      </c>
      <c r="E5346">
        <v>6</v>
      </c>
      <c r="F5346" t="s">
        <v>5915</v>
      </c>
      <c r="G5346" t="s">
        <v>2427</v>
      </c>
      <c r="H5346" s="64" t="s">
        <v>3914</v>
      </c>
      <c r="J5346">
        <f t="shared" si="1619"/>
        <v>1</v>
      </c>
      <c r="K5346" t="str">
        <f t="shared" si="1620"/>
        <v/>
      </c>
      <c r="L5346" t="str">
        <f t="shared" si="1616"/>
        <v/>
      </c>
      <c r="M5346">
        <f t="shared" si="1621"/>
        <v>238574.769</v>
      </c>
      <c r="N5346">
        <f t="shared" si="1622"/>
        <v>439184.50699999998</v>
      </c>
      <c r="O5346" t="str">
        <f t="shared" si="1623"/>
        <v>wit rondje</v>
      </c>
      <c r="P5346" t="str">
        <f t="shared" si="1624"/>
        <v>ALN02427</v>
      </c>
      <c r="Q5346" t="str">
        <f t="shared" si="1633"/>
        <v>Lph 6</v>
      </c>
      <c r="R5346" t="str">
        <f t="shared" si="1617"/>
        <v/>
      </c>
      <c r="T5346" t="str">
        <f t="shared" si="1625"/>
        <v>AALTEN</v>
      </c>
      <c r="U5346" t="str">
        <f t="shared" si="1626"/>
        <v>Walfortlaan</v>
      </c>
      <c r="V5346" s="62" t="str">
        <f t="shared" si="1627"/>
        <v>ALN02427</v>
      </c>
      <c r="W5346" s="15" t="e">
        <f>IF(J5346,#REF!,"")</f>
        <v>#REF!</v>
      </c>
      <c r="X5346" s="15" t="e">
        <f>IF(J5346,#REF!,"")</f>
        <v>#REF!</v>
      </c>
      <c r="Y5346" s="62" t="str">
        <f t="shared" si="1628"/>
        <v xml:space="preserve"> </v>
      </c>
      <c r="AA5346" s="69"/>
      <c r="AB5346" s="90">
        <v>6</v>
      </c>
      <c r="AC5346" s="5" t="s">
        <v>4518</v>
      </c>
      <c r="AD5346" s="90" t="str">
        <f t="shared" si="1629"/>
        <v/>
      </c>
      <c r="AE5346" s="90" t="str">
        <f t="shared" si="1630"/>
        <v/>
      </c>
      <c r="AF5346" t="str">
        <f t="shared" si="1634"/>
        <v/>
      </c>
      <c r="AH5346" t="str">
        <f t="shared" si="1618"/>
        <v/>
      </c>
      <c r="AI5346" t="str">
        <f>IF(AH5346&gt;"",VLOOKUP(AH5346,'MAATREGELEN TBV BESTEK '!$A$3:$N$34,11,FALSE),"")</f>
        <v/>
      </c>
      <c r="AJ5346" t="str">
        <f>IF(AH5346&gt;"",VLOOKUP(AH5346,'MAATREGELEN TBV BESTEK '!$A$3:$N$34,13,FALSE),"")</f>
        <v/>
      </c>
      <c r="AK5346" t="str">
        <f>IF(AH5346&gt;"",VLOOKUP(AH5346,'MAATREGELEN TBV BESTEK '!$A$3:$N$34,14,FALSE),"")</f>
        <v/>
      </c>
    </row>
    <row r="5347" spans="1:37" ht="12" customHeight="1">
      <c r="A5347" s="49">
        <v>238546.08</v>
      </c>
      <c r="B5347" s="49">
        <v>439168.75199999998</v>
      </c>
      <c r="C5347" t="s">
        <v>3933</v>
      </c>
      <c r="D5347" t="s">
        <v>4563</v>
      </c>
      <c r="E5347">
        <v>6</v>
      </c>
      <c r="F5347" t="s">
        <v>5915</v>
      </c>
      <c r="G5347" t="s">
        <v>2427</v>
      </c>
      <c r="H5347" s="64" t="s">
        <v>3914</v>
      </c>
      <c r="J5347">
        <f t="shared" si="1619"/>
        <v>1</v>
      </c>
      <c r="K5347" t="str">
        <f t="shared" si="1620"/>
        <v/>
      </c>
      <c r="L5347" t="str">
        <f t="shared" si="1616"/>
        <v/>
      </c>
      <c r="M5347">
        <f t="shared" si="1621"/>
        <v>238546.08</v>
      </c>
      <c r="N5347">
        <f t="shared" si="1622"/>
        <v>439168.75199999998</v>
      </c>
      <c r="O5347" t="str">
        <f t="shared" si="1623"/>
        <v>wit rondje</v>
      </c>
      <c r="P5347" t="str">
        <f t="shared" si="1624"/>
        <v>ALN02428</v>
      </c>
      <c r="Q5347" t="str">
        <f t="shared" si="1633"/>
        <v>Lph 6</v>
      </c>
      <c r="R5347" t="str">
        <f t="shared" si="1617"/>
        <v/>
      </c>
      <c r="T5347" t="str">
        <f t="shared" si="1625"/>
        <v>AALTEN</v>
      </c>
      <c r="U5347" t="str">
        <f t="shared" si="1626"/>
        <v>Walfortlaan</v>
      </c>
      <c r="V5347" s="62" t="str">
        <f t="shared" si="1627"/>
        <v>ALN02428</v>
      </c>
      <c r="W5347" s="15" t="e">
        <f>IF(J5347,#REF!,"")</f>
        <v>#REF!</v>
      </c>
      <c r="X5347" s="15" t="e">
        <f>IF(J5347,#REF!,"")</f>
        <v>#REF!</v>
      </c>
      <c r="Y5347" s="62" t="str">
        <f t="shared" si="1628"/>
        <v xml:space="preserve"> </v>
      </c>
      <c r="AA5347" s="69"/>
      <c r="AB5347" s="90">
        <v>6</v>
      </c>
      <c r="AC5347" s="5" t="s">
        <v>4518</v>
      </c>
      <c r="AD5347" s="90" t="str">
        <f t="shared" si="1629"/>
        <v/>
      </c>
      <c r="AE5347" s="90" t="str">
        <f t="shared" si="1630"/>
        <v/>
      </c>
      <c r="AF5347" t="str">
        <f t="shared" si="1634"/>
        <v/>
      </c>
      <c r="AH5347" t="str">
        <f t="shared" si="1618"/>
        <v/>
      </c>
      <c r="AI5347" t="str">
        <f>IF(AH5347&gt;"",VLOOKUP(AH5347,'MAATREGELEN TBV BESTEK '!$A$3:$N$34,11,FALSE),"")</f>
        <v/>
      </c>
      <c r="AJ5347" t="str">
        <f>IF(AH5347&gt;"",VLOOKUP(AH5347,'MAATREGELEN TBV BESTEK '!$A$3:$N$34,13,FALSE),"")</f>
        <v/>
      </c>
      <c r="AK5347" t="str">
        <f>IF(AH5347&gt;"",VLOOKUP(AH5347,'MAATREGELEN TBV BESTEK '!$A$3:$N$34,14,FALSE),"")</f>
        <v/>
      </c>
    </row>
    <row r="5348" spans="1:37" ht="12" customHeight="1">
      <c r="A5348" s="49">
        <v>238577.38800000001</v>
      </c>
      <c r="B5348" s="49">
        <v>439255.31699999998</v>
      </c>
      <c r="C5348" t="s">
        <v>3913</v>
      </c>
      <c r="D5348" t="s">
        <v>4563</v>
      </c>
      <c r="E5348">
        <v>7.5</v>
      </c>
      <c r="F5348" t="s">
        <v>5915</v>
      </c>
      <c r="G5348" t="s">
        <v>2427</v>
      </c>
      <c r="H5348" s="64" t="s">
        <v>3914</v>
      </c>
      <c r="J5348">
        <f t="shared" si="1619"/>
        <v>1</v>
      </c>
      <c r="K5348" t="str">
        <f t="shared" si="1620"/>
        <v/>
      </c>
      <c r="L5348" t="str">
        <f t="shared" si="1616"/>
        <v/>
      </c>
      <c r="M5348">
        <f t="shared" si="1621"/>
        <v>238577.38800000001</v>
      </c>
      <c r="N5348">
        <f t="shared" si="1622"/>
        <v>439255.31699999998</v>
      </c>
      <c r="O5348" t="str">
        <f t="shared" si="1623"/>
        <v>wit rondje</v>
      </c>
      <c r="P5348" t="str">
        <f t="shared" si="1624"/>
        <v>ALN99070</v>
      </c>
      <c r="Q5348" t="str">
        <f t="shared" si="1633"/>
        <v>Lph 7,5</v>
      </c>
      <c r="R5348" t="str">
        <f t="shared" si="1617"/>
        <v/>
      </c>
      <c r="T5348" t="str">
        <f t="shared" si="1625"/>
        <v>AALTEN</v>
      </c>
      <c r="U5348" t="str">
        <f t="shared" si="1626"/>
        <v>Walfortlaan</v>
      </c>
      <c r="V5348" s="62" t="str">
        <f t="shared" si="1627"/>
        <v>ALN99070</v>
      </c>
      <c r="W5348" s="15" t="e">
        <f>IF(J5348,#REF!,"")</f>
        <v>#REF!</v>
      </c>
      <c r="X5348" s="15" t="e">
        <f>IF(J5348,#REF!,"")</f>
        <v>#REF!</v>
      </c>
      <c r="Y5348" s="62" t="str">
        <f t="shared" si="1628"/>
        <v xml:space="preserve"> </v>
      </c>
      <c r="AA5348" s="69"/>
      <c r="AB5348" s="90">
        <v>7.5</v>
      </c>
      <c r="AC5348" s="5" t="s">
        <v>3915</v>
      </c>
      <c r="AD5348" s="90" t="str">
        <f t="shared" si="1629"/>
        <v/>
      </c>
      <c r="AE5348" s="90" t="str">
        <f t="shared" si="1630"/>
        <v/>
      </c>
      <c r="AF5348" t="str">
        <f t="shared" si="1634"/>
        <v/>
      </c>
      <c r="AH5348" t="str">
        <f t="shared" si="1618"/>
        <v/>
      </c>
      <c r="AI5348" t="str">
        <f>IF(AH5348&gt;"",VLOOKUP(AH5348,'MAATREGELEN TBV BESTEK '!$A$3:$N$34,11,FALSE),"")</f>
        <v/>
      </c>
      <c r="AJ5348" t="str">
        <f>IF(AH5348&gt;"",VLOOKUP(AH5348,'MAATREGELEN TBV BESTEK '!$A$3:$N$34,13,FALSE),"")</f>
        <v/>
      </c>
      <c r="AK5348" t="str">
        <f>IF(AH5348&gt;"",VLOOKUP(AH5348,'MAATREGELEN TBV BESTEK '!$A$3:$N$34,14,FALSE),"")</f>
        <v/>
      </c>
    </row>
    <row r="5349" spans="1:37" ht="12" customHeight="1">
      <c r="A5349" s="49">
        <v>238577.38800000001</v>
      </c>
      <c r="B5349" s="49">
        <v>439255.31699999998</v>
      </c>
      <c r="C5349" t="s">
        <v>3913</v>
      </c>
      <c r="D5349" t="s">
        <v>4563</v>
      </c>
      <c r="E5349" t="s">
        <v>5915</v>
      </c>
      <c r="F5349" t="s">
        <v>5915</v>
      </c>
      <c r="G5349" t="s">
        <v>2427</v>
      </c>
      <c r="H5349" s="64" t="s">
        <v>3914</v>
      </c>
      <c r="J5349">
        <f t="shared" si="1619"/>
        <v>0</v>
      </c>
      <c r="K5349" t="str">
        <f t="shared" si="1620"/>
        <v/>
      </c>
      <c r="L5349" t="str">
        <f t="shared" si="1616"/>
        <v/>
      </c>
      <c r="M5349" t="str">
        <f t="shared" si="1621"/>
        <v/>
      </c>
      <c r="N5349" t="str">
        <f t="shared" si="1622"/>
        <v/>
      </c>
      <c r="O5349" t="str">
        <f t="shared" si="1623"/>
        <v/>
      </c>
      <c r="P5349" t="str">
        <f t="shared" si="1624"/>
        <v/>
      </c>
      <c r="R5349" t="str">
        <f t="shared" si="1617"/>
        <v/>
      </c>
      <c r="T5349" t="str">
        <f t="shared" si="1625"/>
        <v>AALTEN</v>
      </c>
      <c r="U5349" t="str">
        <f t="shared" si="1626"/>
        <v>Walfortlaan</v>
      </c>
      <c r="V5349" s="62" t="str">
        <f t="shared" si="1627"/>
        <v/>
      </c>
      <c r="W5349" s="15" t="str">
        <f>IF(J5349,#REF!,"")</f>
        <v/>
      </c>
      <c r="X5349" s="15" t="str">
        <f>IF(J5349,#REF!,"")</f>
        <v/>
      </c>
      <c r="Y5349" s="62" t="str">
        <f t="shared" si="1628"/>
        <v xml:space="preserve"> </v>
      </c>
      <c r="AA5349" s="69"/>
      <c r="AB5349" s="90" t="s">
        <v>5915</v>
      </c>
      <c r="AC5349" s="5" t="s">
        <v>5915</v>
      </c>
      <c r="AD5349" s="90" t="str">
        <f t="shared" si="1629"/>
        <v/>
      </c>
      <c r="AE5349" s="90" t="str">
        <f t="shared" si="1630"/>
        <v/>
      </c>
      <c r="AF5349" t="str">
        <f t="shared" si="1634"/>
        <v/>
      </c>
      <c r="AH5349" t="str">
        <f t="shared" si="1618"/>
        <v/>
      </c>
      <c r="AI5349" t="str">
        <f>IF(AH5349&gt;"",VLOOKUP(AH5349,'MAATREGELEN TBV BESTEK '!$A$3:$N$34,11,FALSE),"")</f>
        <v/>
      </c>
      <c r="AJ5349" t="str">
        <f>IF(AH5349&gt;"",VLOOKUP(AH5349,'MAATREGELEN TBV BESTEK '!$A$3:$N$34,13,FALSE),"")</f>
        <v/>
      </c>
      <c r="AK5349" t="str">
        <f>IF(AH5349&gt;"",VLOOKUP(AH5349,'MAATREGELEN TBV BESTEK '!$A$3:$N$34,14,FALSE),"")</f>
        <v/>
      </c>
    </row>
    <row r="5350" spans="1:37" ht="12" customHeight="1">
      <c r="A5350" s="49">
        <v>237537.889</v>
      </c>
      <c r="B5350" s="49">
        <v>441563.35600000003</v>
      </c>
      <c r="C5350" t="s">
        <v>540</v>
      </c>
      <c r="D5350" t="s">
        <v>4563</v>
      </c>
      <c r="E5350">
        <v>3</v>
      </c>
      <c r="F5350" t="s">
        <v>5915</v>
      </c>
      <c r="G5350" t="s">
        <v>2427</v>
      </c>
      <c r="H5350" s="64" t="s">
        <v>541</v>
      </c>
      <c r="J5350">
        <f t="shared" si="1619"/>
        <v>1</v>
      </c>
      <c r="K5350" t="str">
        <f t="shared" si="1620"/>
        <v/>
      </c>
      <c r="L5350" t="str">
        <f t="shared" si="1616"/>
        <v/>
      </c>
      <c r="M5350">
        <f t="shared" si="1621"/>
        <v>237537.889</v>
      </c>
      <c r="N5350">
        <f t="shared" si="1622"/>
        <v>441563.35600000003</v>
      </c>
      <c r="O5350" t="str">
        <f t="shared" si="1623"/>
        <v>wit rondje</v>
      </c>
      <c r="P5350" t="str">
        <f t="shared" si="1624"/>
        <v>ALN01883</v>
      </c>
      <c r="Q5350" t="str">
        <f t="shared" ref="Q5350:Q5381" si="1635">$O$2&amp;E5350</f>
        <v>Lph 3</v>
      </c>
      <c r="R5350" t="str">
        <f t="shared" si="1617"/>
        <v/>
      </c>
      <c r="T5350" t="str">
        <f t="shared" si="1625"/>
        <v>AALTEN</v>
      </c>
      <c r="U5350" t="str">
        <f t="shared" si="1626"/>
        <v>Meester Weeninkweg</v>
      </c>
      <c r="V5350" s="62" t="str">
        <f t="shared" si="1627"/>
        <v>ALN01883</v>
      </c>
      <c r="W5350" s="15" t="e">
        <f>IF(J5350,#REF!,"")</f>
        <v>#REF!</v>
      </c>
      <c r="X5350" s="15" t="e">
        <f>IF(J5350,#REF!,"")</f>
        <v>#REF!</v>
      </c>
      <c r="Y5350" s="62" t="str">
        <f t="shared" si="1628"/>
        <v xml:space="preserve"> </v>
      </c>
      <c r="AA5350" s="69"/>
      <c r="AB5350" s="90">
        <v>3</v>
      </c>
      <c r="AC5350" s="5" t="s">
        <v>2591</v>
      </c>
      <c r="AD5350" s="90" t="str">
        <f t="shared" si="1629"/>
        <v/>
      </c>
      <c r="AE5350" s="90" t="str">
        <f t="shared" si="1630"/>
        <v/>
      </c>
      <c r="AF5350" t="str">
        <f t="shared" si="1634"/>
        <v/>
      </c>
      <c r="AH5350" t="str">
        <f t="shared" si="1618"/>
        <v/>
      </c>
      <c r="AI5350" t="str">
        <f>IF(AH5350&gt;"",VLOOKUP(AH5350,'MAATREGELEN TBV BESTEK '!$A$3:$N$34,11,FALSE),"")</f>
        <v/>
      </c>
      <c r="AJ5350" t="str">
        <f>IF(AH5350&gt;"",VLOOKUP(AH5350,'MAATREGELEN TBV BESTEK '!$A$3:$N$34,13,FALSE),"")</f>
        <v/>
      </c>
      <c r="AK5350" t="str">
        <f>IF(AH5350&gt;"",VLOOKUP(AH5350,'MAATREGELEN TBV BESTEK '!$A$3:$N$34,14,FALSE),"")</f>
        <v/>
      </c>
    </row>
    <row r="5351" spans="1:37" ht="12" customHeight="1">
      <c r="A5351" s="49">
        <v>237522.87599999999</v>
      </c>
      <c r="B5351" s="49">
        <v>441526.39600000001</v>
      </c>
      <c r="C5351" t="s">
        <v>542</v>
      </c>
      <c r="D5351" t="s">
        <v>4563</v>
      </c>
      <c r="E5351">
        <v>3</v>
      </c>
      <c r="F5351" t="s">
        <v>5915</v>
      </c>
      <c r="G5351" t="s">
        <v>2427</v>
      </c>
      <c r="H5351" s="64" t="s">
        <v>541</v>
      </c>
      <c r="J5351">
        <f t="shared" si="1619"/>
        <v>1</v>
      </c>
      <c r="K5351" t="str">
        <f t="shared" si="1620"/>
        <v/>
      </c>
      <c r="L5351" t="str">
        <f t="shared" si="1616"/>
        <v/>
      </c>
      <c r="M5351">
        <f t="shared" si="1621"/>
        <v>237522.87599999999</v>
      </c>
      <c r="N5351">
        <f t="shared" si="1622"/>
        <v>441526.39600000001</v>
      </c>
      <c r="O5351" t="str">
        <f t="shared" si="1623"/>
        <v>wit rondje</v>
      </c>
      <c r="P5351" t="str">
        <f t="shared" si="1624"/>
        <v>ALN01884</v>
      </c>
      <c r="Q5351" t="str">
        <f t="shared" si="1635"/>
        <v>Lph 3</v>
      </c>
      <c r="R5351" t="str">
        <f t="shared" si="1617"/>
        <v/>
      </c>
      <c r="T5351" t="str">
        <f t="shared" si="1625"/>
        <v>AALTEN</v>
      </c>
      <c r="U5351" t="str">
        <f t="shared" si="1626"/>
        <v>Meester Weeninkweg</v>
      </c>
      <c r="V5351" s="62" t="str">
        <f t="shared" si="1627"/>
        <v>ALN01884</v>
      </c>
      <c r="W5351" s="15" t="e">
        <f>IF(J5351,#REF!,"")</f>
        <v>#REF!</v>
      </c>
      <c r="X5351" s="15" t="e">
        <f>IF(J5351,#REF!,"")</f>
        <v>#REF!</v>
      </c>
      <c r="Y5351" s="62" t="str">
        <f t="shared" si="1628"/>
        <v xml:space="preserve"> </v>
      </c>
      <c r="AA5351" s="69"/>
      <c r="AB5351" s="90">
        <v>3</v>
      </c>
      <c r="AC5351" s="5" t="s">
        <v>2591</v>
      </c>
      <c r="AD5351" s="90" t="str">
        <f t="shared" si="1629"/>
        <v/>
      </c>
      <c r="AE5351" s="90" t="str">
        <f t="shared" si="1630"/>
        <v/>
      </c>
      <c r="AF5351" t="str">
        <f t="shared" si="1634"/>
        <v/>
      </c>
      <c r="AH5351" t="str">
        <f t="shared" si="1618"/>
        <v/>
      </c>
      <c r="AI5351" t="str">
        <f>IF(AH5351&gt;"",VLOOKUP(AH5351,'MAATREGELEN TBV BESTEK '!$A$3:$N$34,11,FALSE),"")</f>
        <v/>
      </c>
      <c r="AJ5351" t="str">
        <f>IF(AH5351&gt;"",VLOOKUP(AH5351,'MAATREGELEN TBV BESTEK '!$A$3:$N$34,13,FALSE),"")</f>
        <v/>
      </c>
      <c r="AK5351" t="str">
        <f>IF(AH5351&gt;"",VLOOKUP(AH5351,'MAATREGELEN TBV BESTEK '!$A$3:$N$34,14,FALSE),"")</f>
        <v/>
      </c>
    </row>
    <row r="5352" spans="1:37" ht="12" customHeight="1">
      <c r="A5352" s="49">
        <v>237386.05300000001</v>
      </c>
      <c r="B5352" s="49">
        <v>438030.522</v>
      </c>
      <c r="C5352" t="s">
        <v>3937</v>
      </c>
      <c r="D5352" t="s">
        <v>4563</v>
      </c>
      <c r="E5352">
        <v>3</v>
      </c>
      <c r="F5352" t="s">
        <v>5915</v>
      </c>
      <c r="G5352" t="s">
        <v>2427</v>
      </c>
      <c r="H5352" s="64" t="s">
        <v>3938</v>
      </c>
      <c r="J5352">
        <f t="shared" si="1619"/>
        <v>1</v>
      </c>
      <c r="K5352" t="str">
        <f t="shared" si="1620"/>
        <v/>
      </c>
      <c r="L5352" t="str">
        <f t="shared" si="1616"/>
        <v/>
      </c>
      <c r="M5352">
        <f t="shared" si="1621"/>
        <v>237386.05300000001</v>
      </c>
      <c r="N5352">
        <f t="shared" si="1622"/>
        <v>438030.522</v>
      </c>
      <c r="O5352" t="str">
        <f t="shared" si="1623"/>
        <v>wit rondje</v>
      </c>
      <c r="P5352" t="str">
        <f t="shared" si="1624"/>
        <v>ALN01561</v>
      </c>
      <c r="Q5352" t="str">
        <f t="shared" si="1635"/>
        <v>Lph 3</v>
      </c>
      <c r="R5352" t="str">
        <f t="shared" si="1617"/>
        <v/>
      </c>
      <c r="T5352" t="str">
        <f t="shared" si="1625"/>
        <v>AALTEN</v>
      </c>
      <c r="U5352" t="str">
        <f t="shared" si="1626"/>
        <v>Wehmerstraat</v>
      </c>
      <c r="V5352" s="62" t="str">
        <f t="shared" si="1627"/>
        <v>ALN01561</v>
      </c>
      <c r="W5352" s="15" t="e">
        <f>IF(J5352,#REF!,"")</f>
        <v>#REF!</v>
      </c>
      <c r="X5352" s="15" t="e">
        <f>IF(J5352,#REF!,"")</f>
        <v>#REF!</v>
      </c>
      <c r="Y5352" s="62" t="str">
        <f t="shared" si="1628"/>
        <v xml:space="preserve"> </v>
      </c>
      <c r="AA5352" s="69"/>
      <c r="AB5352" s="90">
        <v>3</v>
      </c>
      <c r="AC5352" s="5" t="s">
        <v>2591</v>
      </c>
      <c r="AD5352" s="90" t="str">
        <f t="shared" si="1629"/>
        <v/>
      </c>
      <c r="AE5352" s="90" t="str">
        <f t="shared" si="1630"/>
        <v/>
      </c>
      <c r="AF5352" t="str">
        <f t="shared" si="1634"/>
        <v/>
      </c>
      <c r="AH5352" t="str">
        <f t="shared" si="1618"/>
        <v/>
      </c>
      <c r="AI5352" t="str">
        <f>IF(AH5352&gt;"",VLOOKUP(AH5352,'MAATREGELEN TBV BESTEK '!$A$3:$N$34,11,FALSE),"")</f>
        <v/>
      </c>
      <c r="AJ5352" t="str">
        <f>IF(AH5352&gt;"",VLOOKUP(AH5352,'MAATREGELEN TBV BESTEK '!$A$3:$N$34,13,FALSE),"")</f>
        <v/>
      </c>
      <c r="AK5352" t="str">
        <f>IF(AH5352&gt;"",VLOOKUP(AH5352,'MAATREGELEN TBV BESTEK '!$A$3:$N$34,14,FALSE),"")</f>
        <v/>
      </c>
    </row>
    <row r="5353" spans="1:37" ht="12" customHeight="1">
      <c r="A5353" s="49">
        <v>237373.61199999999</v>
      </c>
      <c r="B5353" s="49">
        <v>438011.55</v>
      </c>
      <c r="C5353" t="s">
        <v>3939</v>
      </c>
      <c r="D5353" t="s">
        <v>4563</v>
      </c>
      <c r="E5353">
        <v>3</v>
      </c>
      <c r="F5353" t="s">
        <v>5915</v>
      </c>
      <c r="G5353" t="s">
        <v>2427</v>
      </c>
      <c r="H5353" s="64" t="s">
        <v>3938</v>
      </c>
      <c r="J5353">
        <f t="shared" si="1619"/>
        <v>1</v>
      </c>
      <c r="K5353" t="str">
        <f t="shared" si="1620"/>
        <v/>
      </c>
      <c r="L5353" t="str">
        <f t="shared" si="1616"/>
        <v/>
      </c>
      <c r="M5353">
        <f t="shared" si="1621"/>
        <v>237373.61199999999</v>
      </c>
      <c r="N5353">
        <f t="shared" si="1622"/>
        <v>438011.55</v>
      </c>
      <c r="O5353" t="str">
        <f t="shared" si="1623"/>
        <v>wit rondje</v>
      </c>
      <c r="P5353" t="str">
        <f t="shared" si="1624"/>
        <v>ALN01562</v>
      </c>
      <c r="Q5353" t="str">
        <f t="shared" si="1635"/>
        <v>Lph 3</v>
      </c>
      <c r="R5353" t="str">
        <f t="shared" si="1617"/>
        <v/>
      </c>
      <c r="T5353" t="str">
        <f t="shared" si="1625"/>
        <v>AALTEN</v>
      </c>
      <c r="U5353" t="str">
        <f t="shared" si="1626"/>
        <v>Wehmerstraat</v>
      </c>
      <c r="V5353" s="62" t="str">
        <f t="shared" si="1627"/>
        <v>ALN01562</v>
      </c>
      <c r="W5353" s="15" t="e">
        <f>IF(J5353,#REF!,"")</f>
        <v>#REF!</v>
      </c>
      <c r="X5353" s="15" t="e">
        <f>IF(J5353,#REF!,"")</f>
        <v>#REF!</v>
      </c>
      <c r="Y5353" s="62" t="str">
        <f t="shared" si="1628"/>
        <v xml:space="preserve"> </v>
      </c>
      <c r="AA5353" s="69"/>
      <c r="AB5353" s="90">
        <v>3</v>
      </c>
      <c r="AC5353" s="5" t="s">
        <v>2591</v>
      </c>
      <c r="AD5353" s="90" t="str">
        <f t="shared" si="1629"/>
        <v/>
      </c>
      <c r="AE5353" s="90" t="str">
        <f t="shared" si="1630"/>
        <v/>
      </c>
      <c r="AF5353" t="str">
        <f t="shared" si="1634"/>
        <v/>
      </c>
      <c r="AH5353" t="str">
        <f t="shared" si="1618"/>
        <v/>
      </c>
      <c r="AI5353" t="str">
        <f>IF(AH5353&gt;"",VLOOKUP(AH5353,'MAATREGELEN TBV BESTEK '!$A$3:$N$34,11,FALSE),"")</f>
        <v/>
      </c>
      <c r="AJ5353" t="str">
        <f>IF(AH5353&gt;"",VLOOKUP(AH5353,'MAATREGELEN TBV BESTEK '!$A$3:$N$34,13,FALSE),"")</f>
        <v/>
      </c>
      <c r="AK5353" t="str">
        <f>IF(AH5353&gt;"",VLOOKUP(AH5353,'MAATREGELEN TBV BESTEK '!$A$3:$N$34,14,FALSE),"")</f>
        <v/>
      </c>
    </row>
    <row r="5354" spans="1:37" ht="12" customHeight="1">
      <c r="A5354" s="49">
        <v>237272.092</v>
      </c>
      <c r="B5354" s="49">
        <v>438163.99800000002</v>
      </c>
      <c r="C5354" t="s">
        <v>3934</v>
      </c>
      <c r="D5354" t="s">
        <v>4563</v>
      </c>
      <c r="E5354">
        <v>3</v>
      </c>
      <c r="F5354" t="s">
        <v>5915</v>
      </c>
      <c r="G5354" t="s">
        <v>2427</v>
      </c>
      <c r="H5354" s="64" t="s">
        <v>3935</v>
      </c>
      <c r="J5354">
        <f t="shared" si="1619"/>
        <v>1</v>
      </c>
      <c r="K5354" t="str">
        <f t="shared" si="1620"/>
        <v/>
      </c>
      <c r="L5354" t="str">
        <f t="shared" si="1616"/>
        <v/>
      </c>
      <c r="M5354">
        <f t="shared" si="1621"/>
        <v>237272.092</v>
      </c>
      <c r="N5354">
        <f t="shared" si="1622"/>
        <v>438163.99800000002</v>
      </c>
      <c r="O5354" t="str">
        <f t="shared" si="1623"/>
        <v>wit rondje</v>
      </c>
      <c r="P5354" t="str">
        <f t="shared" si="1624"/>
        <v>ALN00550</v>
      </c>
      <c r="Q5354" t="str">
        <f t="shared" si="1635"/>
        <v>Lph 3</v>
      </c>
      <c r="R5354" t="str">
        <f t="shared" si="1617"/>
        <v/>
      </c>
      <c r="T5354" t="str">
        <f t="shared" si="1625"/>
        <v>AALTEN</v>
      </c>
      <c r="U5354" t="str">
        <f t="shared" si="1626"/>
        <v>Wehmerpad</v>
      </c>
      <c r="V5354" s="62" t="str">
        <f t="shared" si="1627"/>
        <v>ALN00550</v>
      </c>
      <c r="W5354" s="15" t="e">
        <f>IF(J5354,#REF!,"")</f>
        <v>#REF!</v>
      </c>
      <c r="X5354" s="15" t="e">
        <f>IF(J5354,#REF!,"")</f>
        <v>#REF!</v>
      </c>
      <c r="Y5354" s="62" t="str">
        <f t="shared" si="1628"/>
        <v xml:space="preserve"> </v>
      </c>
      <c r="AA5354" s="69"/>
      <c r="AB5354" s="90">
        <v>3</v>
      </c>
      <c r="AC5354" s="5" t="s">
        <v>2591</v>
      </c>
      <c r="AD5354" s="90" t="str">
        <f t="shared" si="1629"/>
        <v/>
      </c>
      <c r="AE5354" s="90" t="str">
        <f t="shared" si="1630"/>
        <v/>
      </c>
      <c r="AF5354" t="str">
        <f t="shared" si="1634"/>
        <v/>
      </c>
      <c r="AH5354" t="str">
        <f t="shared" si="1618"/>
        <v/>
      </c>
      <c r="AI5354" t="str">
        <f>IF(AH5354&gt;"",VLOOKUP(AH5354,'MAATREGELEN TBV BESTEK '!$A$3:$N$34,11,FALSE),"")</f>
        <v/>
      </c>
      <c r="AJ5354" t="str">
        <f>IF(AH5354&gt;"",VLOOKUP(AH5354,'MAATREGELEN TBV BESTEK '!$A$3:$N$34,13,FALSE),"")</f>
        <v/>
      </c>
      <c r="AK5354" t="str">
        <f>IF(AH5354&gt;"",VLOOKUP(AH5354,'MAATREGELEN TBV BESTEK '!$A$3:$N$34,14,FALSE),"")</f>
        <v/>
      </c>
    </row>
    <row r="5355" spans="1:37" ht="12" customHeight="1">
      <c r="A5355" s="49">
        <v>237267.764</v>
      </c>
      <c r="B5355" s="49">
        <v>438086.03700000001</v>
      </c>
      <c r="C5355" t="s">
        <v>3936</v>
      </c>
      <c r="D5355" t="s">
        <v>4563</v>
      </c>
      <c r="E5355">
        <v>3</v>
      </c>
      <c r="F5355" t="s">
        <v>5915</v>
      </c>
      <c r="G5355" t="s">
        <v>2427</v>
      </c>
      <c r="H5355" s="64" t="s">
        <v>3935</v>
      </c>
      <c r="J5355">
        <f t="shared" si="1619"/>
        <v>1</v>
      </c>
      <c r="K5355" t="str">
        <f t="shared" si="1620"/>
        <v/>
      </c>
      <c r="L5355" t="str">
        <f t="shared" si="1616"/>
        <v/>
      </c>
      <c r="M5355">
        <f t="shared" si="1621"/>
        <v>237267.764</v>
      </c>
      <c r="N5355">
        <f t="shared" si="1622"/>
        <v>438086.03700000001</v>
      </c>
      <c r="O5355" t="str">
        <f t="shared" si="1623"/>
        <v>wit rondje</v>
      </c>
      <c r="P5355" t="str">
        <f t="shared" si="1624"/>
        <v>ALN00551</v>
      </c>
      <c r="Q5355" t="str">
        <f t="shared" si="1635"/>
        <v>Lph 3</v>
      </c>
      <c r="R5355" t="str">
        <f t="shared" si="1617"/>
        <v/>
      </c>
      <c r="T5355" t="str">
        <f t="shared" si="1625"/>
        <v>AALTEN</v>
      </c>
      <c r="U5355" t="str">
        <f t="shared" si="1626"/>
        <v>Wehmerpad</v>
      </c>
      <c r="V5355" s="62" t="str">
        <f t="shared" si="1627"/>
        <v>ALN00551</v>
      </c>
      <c r="W5355" s="15" t="e">
        <f>IF(J5355,#REF!,"")</f>
        <v>#REF!</v>
      </c>
      <c r="X5355" s="15" t="e">
        <f>IF(J5355,#REF!,"")</f>
        <v>#REF!</v>
      </c>
      <c r="Y5355" s="62" t="str">
        <f t="shared" si="1628"/>
        <v xml:space="preserve"> </v>
      </c>
      <c r="AA5355" s="69"/>
      <c r="AB5355" s="90">
        <v>3</v>
      </c>
      <c r="AC5355" s="5" t="s">
        <v>2591</v>
      </c>
      <c r="AD5355" s="90" t="str">
        <f t="shared" si="1629"/>
        <v/>
      </c>
      <c r="AE5355" s="90" t="str">
        <f t="shared" si="1630"/>
        <v/>
      </c>
      <c r="AF5355" t="str">
        <f t="shared" si="1634"/>
        <v/>
      </c>
      <c r="AH5355" t="str">
        <f t="shared" si="1618"/>
        <v/>
      </c>
      <c r="AI5355" t="str">
        <f>IF(AH5355&gt;"",VLOOKUP(AH5355,'MAATREGELEN TBV BESTEK '!$A$3:$N$34,11,FALSE),"")</f>
        <v/>
      </c>
      <c r="AJ5355" t="str">
        <f>IF(AH5355&gt;"",VLOOKUP(AH5355,'MAATREGELEN TBV BESTEK '!$A$3:$N$34,13,FALSE),"")</f>
        <v/>
      </c>
      <c r="AK5355" t="str">
        <f>IF(AH5355&gt;"",VLOOKUP(AH5355,'MAATREGELEN TBV BESTEK '!$A$3:$N$34,14,FALSE),"")</f>
        <v/>
      </c>
    </row>
    <row r="5356" spans="1:37" ht="12" customHeight="1">
      <c r="A5356" s="49">
        <v>237133.83100000001</v>
      </c>
      <c r="B5356" s="49">
        <v>438092.66800000001</v>
      </c>
      <c r="C5356" t="s">
        <v>3940</v>
      </c>
      <c r="D5356" t="s">
        <v>4563</v>
      </c>
      <c r="E5356">
        <v>4</v>
      </c>
      <c r="F5356" t="s">
        <v>5915</v>
      </c>
      <c r="G5356" t="s">
        <v>2427</v>
      </c>
      <c r="H5356" s="64" t="s">
        <v>3938</v>
      </c>
      <c r="J5356">
        <f t="shared" si="1619"/>
        <v>1</v>
      </c>
      <c r="K5356" t="str">
        <f t="shared" si="1620"/>
        <v/>
      </c>
      <c r="L5356" t="str">
        <f t="shared" si="1616"/>
        <v/>
      </c>
      <c r="M5356">
        <f t="shared" si="1621"/>
        <v>237133.83100000001</v>
      </c>
      <c r="N5356">
        <f t="shared" si="1622"/>
        <v>438092.66800000001</v>
      </c>
      <c r="O5356" t="str">
        <f t="shared" si="1623"/>
        <v>wit rondje</v>
      </c>
      <c r="P5356" t="str">
        <f t="shared" si="1624"/>
        <v>ALN00581</v>
      </c>
      <c r="Q5356" t="str">
        <f t="shared" si="1635"/>
        <v>Lph 4</v>
      </c>
      <c r="R5356" t="str">
        <f t="shared" si="1617"/>
        <v/>
      </c>
      <c r="T5356" t="str">
        <f t="shared" si="1625"/>
        <v>AALTEN</v>
      </c>
      <c r="U5356" t="str">
        <f t="shared" si="1626"/>
        <v>Wehmerstraat</v>
      </c>
      <c r="V5356" s="62" t="str">
        <f t="shared" si="1627"/>
        <v>ALN00581</v>
      </c>
      <c r="W5356" s="15" t="e">
        <f>IF(J5356,#REF!,"")</f>
        <v>#REF!</v>
      </c>
      <c r="X5356" s="15" t="e">
        <f>IF(J5356,#REF!,"")</f>
        <v>#REF!</v>
      </c>
      <c r="Y5356" s="62" t="str">
        <f t="shared" si="1628"/>
        <v xml:space="preserve"> </v>
      </c>
      <c r="AA5356" s="69"/>
      <c r="AB5356" s="90">
        <v>4</v>
      </c>
      <c r="AC5356" s="5" t="s">
        <v>3099</v>
      </c>
      <c r="AD5356" s="90" t="str">
        <f t="shared" si="1629"/>
        <v/>
      </c>
      <c r="AE5356" s="90" t="str">
        <f t="shared" si="1630"/>
        <v/>
      </c>
      <c r="AF5356" t="str">
        <f t="shared" si="1634"/>
        <v/>
      </c>
      <c r="AH5356" t="str">
        <f t="shared" si="1618"/>
        <v/>
      </c>
      <c r="AI5356" t="str">
        <f>IF(AH5356&gt;"",VLOOKUP(AH5356,'MAATREGELEN TBV BESTEK '!$A$3:$N$34,11,FALSE),"")</f>
        <v/>
      </c>
      <c r="AJ5356" t="str">
        <f>IF(AH5356&gt;"",VLOOKUP(AH5356,'MAATREGELEN TBV BESTEK '!$A$3:$N$34,13,FALSE),"")</f>
        <v/>
      </c>
      <c r="AK5356" t="str">
        <f>IF(AH5356&gt;"",VLOOKUP(AH5356,'MAATREGELEN TBV BESTEK '!$A$3:$N$34,14,FALSE),"")</f>
        <v/>
      </c>
    </row>
    <row r="5357" spans="1:37" ht="12" customHeight="1">
      <c r="A5357" s="49">
        <v>237163.06299999999</v>
      </c>
      <c r="B5357" s="49">
        <v>438087.15299999999</v>
      </c>
      <c r="C5357" t="s">
        <v>3941</v>
      </c>
      <c r="D5357" t="s">
        <v>4563</v>
      </c>
      <c r="E5357">
        <v>4</v>
      </c>
      <c r="F5357" t="s">
        <v>5915</v>
      </c>
      <c r="G5357" t="s">
        <v>2427</v>
      </c>
      <c r="H5357" s="64" t="s">
        <v>3938</v>
      </c>
      <c r="J5357">
        <f t="shared" si="1619"/>
        <v>1</v>
      </c>
      <c r="K5357" t="str">
        <f t="shared" si="1620"/>
        <v/>
      </c>
      <c r="L5357" t="str">
        <f t="shared" si="1616"/>
        <v/>
      </c>
      <c r="M5357">
        <f t="shared" si="1621"/>
        <v>237163.06299999999</v>
      </c>
      <c r="N5357">
        <f t="shared" si="1622"/>
        <v>438087.15299999999</v>
      </c>
      <c r="O5357" t="str">
        <f t="shared" si="1623"/>
        <v>wit rondje</v>
      </c>
      <c r="P5357" t="str">
        <f t="shared" si="1624"/>
        <v>ALN00582</v>
      </c>
      <c r="Q5357" t="str">
        <f t="shared" si="1635"/>
        <v>Lph 4</v>
      </c>
      <c r="R5357" t="str">
        <f t="shared" si="1617"/>
        <v/>
      </c>
      <c r="T5357" t="str">
        <f t="shared" si="1625"/>
        <v>AALTEN</v>
      </c>
      <c r="U5357" t="str">
        <f t="shared" si="1626"/>
        <v>Wehmerstraat</v>
      </c>
      <c r="V5357" s="62" t="str">
        <f t="shared" si="1627"/>
        <v>ALN00582</v>
      </c>
      <c r="W5357" s="15" t="e">
        <f>IF(J5357,#REF!,"")</f>
        <v>#REF!</v>
      </c>
      <c r="X5357" s="15" t="e">
        <f>IF(J5357,#REF!,"")</f>
        <v>#REF!</v>
      </c>
      <c r="Y5357" s="62" t="str">
        <f t="shared" si="1628"/>
        <v xml:space="preserve"> </v>
      </c>
      <c r="AA5357" s="69"/>
      <c r="AB5357" s="90">
        <v>4</v>
      </c>
      <c r="AC5357" s="5" t="s">
        <v>3099</v>
      </c>
      <c r="AD5357" s="90" t="str">
        <f t="shared" si="1629"/>
        <v/>
      </c>
      <c r="AE5357" s="90" t="str">
        <f t="shared" si="1630"/>
        <v/>
      </c>
      <c r="AF5357" t="str">
        <f t="shared" si="1634"/>
        <v/>
      </c>
      <c r="AH5357" t="str">
        <f t="shared" si="1618"/>
        <v/>
      </c>
      <c r="AI5357" t="str">
        <f>IF(AH5357&gt;"",VLOOKUP(AH5357,'MAATREGELEN TBV BESTEK '!$A$3:$N$34,11,FALSE),"")</f>
        <v/>
      </c>
      <c r="AJ5357" t="str">
        <f>IF(AH5357&gt;"",VLOOKUP(AH5357,'MAATREGELEN TBV BESTEK '!$A$3:$N$34,13,FALSE),"")</f>
        <v/>
      </c>
      <c r="AK5357" t="str">
        <f>IF(AH5357&gt;"",VLOOKUP(AH5357,'MAATREGELEN TBV BESTEK '!$A$3:$N$34,14,FALSE),"")</f>
        <v/>
      </c>
    </row>
    <row r="5358" spans="1:37" ht="12" customHeight="1">
      <c r="A5358" s="49">
        <v>237196.611</v>
      </c>
      <c r="B5358" s="49">
        <v>438080.46899999998</v>
      </c>
      <c r="C5358" t="s">
        <v>3942</v>
      </c>
      <c r="D5358" t="s">
        <v>4563</v>
      </c>
      <c r="E5358">
        <v>4</v>
      </c>
      <c r="F5358" t="s">
        <v>5915</v>
      </c>
      <c r="G5358" t="s">
        <v>2427</v>
      </c>
      <c r="H5358" s="64" t="s">
        <v>3938</v>
      </c>
      <c r="J5358">
        <f t="shared" si="1619"/>
        <v>1</v>
      </c>
      <c r="K5358" t="str">
        <f t="shared" si="1620"/>
        <v/>
      </c>
      <c r="L5358" t="str">
        <f t="shared" si="1616"/>
        <v/>
      </c>
      <c r="M5358">
        <f t="shared" si="1621"/>
        <v>237196.611</v>
      </c>
      <c r="N5358">
        <f t="shared" si="1622"/>
        <v>438080.46899999998</v>
      </c>
      <c r="O5358" t="str">
        <f t="shared" si="1623"/>
        <v>wit rondje</v>
      </c>
      <c r="P5358" t="str">
        <f t="shared" si="1624"/>
        <v>ALN00583</v>
      </c>
      <c r="Q5358" t="str">
        <f t="shared" si="1635"/>
        <v>Lph 4</v>
      </c>
      <c r="R5358" t="str">
        <f t="shared" si="1617"/>
        <v/>
      </c>
      <c r="T5358" t="str">
        <f t="shared" si="1625"/>
        <v>AALTEN</v>
      </c>
      <c r="U5358" t="str">
        <f t="shared" si="1626"/>
        <v>Wehmerstraat</v>
      </c>
      <c r="V5358" s="62" t="str">
        <f t="shared" si="1627"/>
        <v>ALN00583</v>
      </c>
      <c r="W5358" s="15" t="e">
        <f>IF(J5358,#REF!,"")</f>
        <v>#REF!</v>
      </c>
      <c r="X5358" s="15" t="e">
        <f>IF(J5358,#REF!,"")</f>
        <v>#REF!</v>
      </c>
      <c r="Y5358" s="62" t="str">
        <f t="shared" si="1628"/>
        <v xml:space="preserve"> </v>
      </c>
      <c r="AA5358" s="69"/>
      <c r="AB5358" s="90">
        <v>4</v>
      </c>
      <c r="AC5358" s="5" t="s">
        <v>3099</v>
      </c>
      <c r="AD5358" s="90" t="str">
        <f t="shared" si="1629"/>
        <v/>
      </c>
      <c r="AE5358" s="90" t="str">
        <f t="shared" si="1630"/>
        <v/>
      </c>
      <c r="AF5358" t="str">
        <f t="shared" si="1634"/>
        <v/>
      </c>
      <c r="AH5358" t="str">
        <f t="shared" si="1618"/>
        <v/>
      </c>
      <c r="AI5358" t="str">
        <f>IF(AH5358&gt;"",VLOOKUP(AH5358,'MAATREGELEN TBV BESTEK '!$A$3:$N$34,11,FALSE),"")</f>
        <v/>
      </c>
      <c r="AJ5358" t="str">
        <f>IF(AH5358&gt;"",VLOOKUP(AH5358,'MAATREGELEN TBV BESTEK '!$A$3:$N$34,13,FALSE),"")</f>
        <v/>
      </c>
      <c r="AK5358" t="str">
        <f>IF(AH5358&gt;"",VLOOKUP(AH5358,'MAATREGELEN TBV BESTEK '!$A$3:$N$34,14,FALSE),"")</f>
        <v/>
      </c>
    </row>
    <row r="5359" spans="1:37" ht="12" customHeight="1">
      <c r="A5359" s="49">
        <v>237214.03599999999</v>
      </c>
      <c r="B5359" s="49">
        <v>438064.147</v>
      </c>
      <c r="C5359" t="s">
        <v>3943</v>
      </c>
      <c r="D5359" t="s">
        <v>4563</v>
      </c>
      <c r="E5359">
        <v>4</v>
      </c>
      <c r="F5359" t="s">
        <v>5915</v>
      </c>
      <c r="G5359" t="s">
        <v>2427</v>
      </c>
      <c r="H5359" s="64" t="s">
        <v>3938</v>
      </c>
      <c r="J5359">
        <f t="shared" si="1619"/>
        <v>1</v>
      </c>
      <c r="K5359" t="str">
        <f t="shared" si="1620"/>
        <v/>
      </c>
      <c r="L5359" t="str">
        <f t="shared" si="1616"/>
        <v/>
      </c>
      <c r="M5359">
        <f t="shared" si="1621"/>
        <v>237214.03599999999</v>
      </c>
      <c r="N5359">
        <f t="shared" si="1622"/>
        <v>438064.147</v>
      </c>
      <c r="O5359" t="str">
        <f t="shared" si="1623"/>
        <v>wit rondje</v>
      </c>
      <c r="P5359" t="str">
        <f t="shared" si="1624"/>
        <v>ALN00584</v>
      </c>
      <c r="Q5359" t="str">
        <f t="shared" si="1635"/>
        <v>Lph 4</v>
      </c>
      <c r="R5359" t="str">
        <f t="shared" si="1617"/>
        <v/>
      </c>
      <c r="T5359" t="str">
        <f t="shared" si="1625"/>
        <v>AALTEN</v>
      </c>
      <c r="U5359" t="str">
        <f t="shared" si="1626"/>
        <v>Wehmerstraat</v>
      </c>
      <c r="V5359" s="62" t="str">
        <f t="shared" si="1627"/>
        <v>ALN00584</v>
      </c>
      <c r="W5359" s="15" t="e">
        <f>IF(J5359,#REF!,"")</f>
        <v>#REF!</v>
      </c>
      <c r="X5359" s="15" t="e">
        <f>IF(J5359,#REF!,"")</f>
        <v>#REF!</v>
      </c>
      <c r="Y5359" s="62" t="str">
        <f t="shared" si="1628"/>
        <v xml:space="preserve"> </v>
      </c>
      <c r="AA5359" s="69"/>
      <c r="AB5359" s="90">
        <v>4</v>
      </c>
      <c r="AC5359" s="5" t="s">
        <v>3099</v>
      </c>
      <c r="AD5359" s="90" t="str">
        <f t="shared" si="1629"/>
        <v/>
      </c>
      <c r="AE5359" s="90" t="str">
        <f t="shared" si="1630"/>
        <v/>
      </c>
      <c r="AF5359" t="str">
        <f t="shared" si="1634"/>
        <v/>
      </c>
      <c r="AH5359" t="str">
        <f t="shared" si="1618"/>
        <v/>
      </c>
      <c r="AI5359" t="str">
        <f>IF(AH5359&gt;"",VLOOKUP(AH5359,'MAATREGELEN TBV BESTEK '!$A$3:$N$34,11,FALSE),"")</f>
        <v/>
      </c>
      <c r="AJ5359" t="str">
        <f>IF(AH5359&gt;"",VLOOKUP(AH5359,'MAATREGELEN TBV BESTEK '!$A$3:$N$34,13,FALSE),"")</f>
        <v/>
      </c>
      <c r="AK5359" t="str">
        <f>IF(AH5359&gt;"",VLOOKUP(AH5359,'MAATREGELEN TBV BESTEK '!$A$3:$N$34,14,FALSE),"")</f>
        <v/>
      </c>
    </row>
    <row r="5360" spans="1:37" ht="12" customHeight="1">
      <c r="A5360" s="49">
        <v>237254.16500000001</v>
      </c>
      <c r="B5360" s="49">
        <v>438045.516</v>
      </c>
      <c r="C5360" t="s">
        <v>3944</v>
      </c>
      <c r="D5360" t="s">
        <v>4563</v>
      </c>
      <c r="E5360">
        <v>4</v>
      </c>
      <c r="F5360" t="s">
        <v>5915</v>
      </c>
      <c r="G5360" t="s">
        <v>2427</v>
      </c>
      <c r="H5360" s="64" t="s">
        <v>3938</v>
      </c>
      <c r="J5360">
        <f t="shared" si="1619"/>
        <v>1</v>
      </c>
      <c r="K5360" t="str">
        <f t="shared" si="1620"/>
        <v/>
      </c>
      <c r="L5360" t="str">
        <f t="shared" si="1616"/>
        <v/>
      </c>
      <c r="M5360">
        <f t="shared" si="1621"/>
        <v>237254.16500000001</v>
      </c>
      <c r="N5360">
        <f t="shared" si="1622"/>
        <v>438045.516</v>
      </c>
      <c r="O5360" t="str">
        <f t="shared" si="1623"/>
        <v>wit rondje</v>
      </c>
      <c r="P5360" t="str">
        <f t="shared" si="1624"/>
        <v>ALN00585</v>
      </c>
      <c r="Q5360" t="str">
        <f t="shared" si="1635"/>
        <v>Lph 4</v>
      </c>
      <c r="R5360" t="str">
        <f t="shared" si="1617"/>
        <v/>
      </c>
      <c r="T5360" t="str">
        <f t="shared" si="1625"/>
        <v>AALTEN</v>
      </c>
      <c r="U5360" t="str">
        <f t="shared" si="1626"/>
        <v>Wehmerstraat</v>
      </c>
      <c r="V5360" s="62" t="str">
        <f t="shared" si="1627"/>
        <v>ALN00585</v>
      </c>
      <c r="W5360" s="15" t="e">
        <f>IF(J5360,#REF!,"")</f>
        <v>#REF!</v>
      </c>
      <c r="X5360" s="15" t="e">
        <f>IF(J5360,#REF!,"")</f>
        <v>#REF!</v>
      </c>
      <c r="Y5360" s="62" t="str">
        <f t="shared" si="1628"/>
        <v xml:space="preserve"> </v>
      </c>
      <c r="AA5360" s="69"/>
      <c r="AB5360" s="90">
        <v>4</v>
      </c>
      <c r="AC5360" s="5" t="s">
        <v>3099</v>
      </c>
      <c r="AD5360" s="90" t="str">
        <f t="shared" si="1629"/>
        <v/>
      </c>
      <c r="AE5360" s="90" t="str">
        <f t="shared" si="1630"/>
        <v/>
      </c>
      <c r="AF5360" t="str">
        <f t="shared" si="1634"/>
        <v/>
      </c>
      <c r="AH5360" t="str">
        <f t="shared" si="1618"/>
        <v/>
      </c>
      <c r="AI5360" t="str">
        <f>IF(AH5360&gt;"",VLOOKUP(AH5360,'MAATREGELEN TBV BESTEK '!$A$3:$N$34,11,FALSE),"")</f>
        <v/>
      </c>
      <c r="AJ5360" t="str">
        <f>IF(AH5360&gt;"",VLOOKUP(AH5360,'MAATREGELEN TBV BESTEK '!$A$3:$N$34,13,FALSE),"")</f>
        <v/>
      </c>
      <c r="AK5360" t="str">
        <f>IF(AH5360&gt;"",VLOOKUP(AH5360,'MAATREGELEN TBV BESTEK '!$A$3:$N$34,14,FALSE),"")</f>
        <v/>
      </c>
    </row>
    <row r="5361" spans="1:37" ht="12" customHeight="1">
      <c r="A5361" s="49">
        <v>237295.95699999999</v>
      </c>
      <c r="B5361" s="49">
        <v>438024.62099999998</v>
      </c>
      <c r="C5361" t="s">
        <v>3945</v>
      </c>
      <c r="D5361" t="s">
        <v>4563</v>
      </c>
      <c r="E5361">
        <v>4</v>
      </c>
      <c r="F5361" t="s">
        <v>5915</v>
      </c>
      <c r="G5361" t="s">
        <v>2427</v>
      </c>
      <c r="H5361" s="64" t="s">
        <v>3938</v>
      </c>
      <c r="J5361">
        <f t="shared" si="1619"/>
        <v>1</v>
      </c>
      <c r="K5361" t="str">
        <f t="shared" si="1620"/>
        <v/>
      </c>
      <c r="L5361" t="str">
        <f t="shared" si="1616"/>
        <v/>
      </c>
      <c r="M5361">
        <f t="shared" si="1621"/>
        <v>237295.95699999999</v>
      </c>
      <c r="N5361">
        <f t="shared" si="1622"/>
        <v>438024.62099999998</v>
      </c>
      <c r="O5361" t="str">
        <f t="shared" si="1623"/>
        <v>wit rondje</v>
      </c>
      <c r="P5361" t="str">
        <f t="shared" si="1624"/>
        <v>ALN00586</v>
      </c>
      <c r="Q5361" t="str">
        <f t="shared" si="1635"/>
        <v>Lph 4</v>
      </c>
      <c r="R5361" t="str">
        <f t="shared" si="1617"/>
        <v/>
      </c>
      <c r="T5361" t="str">
        <f t="shared" si="1625"/>
        <v>AALTEN</v>
      </c>
      <c r="U5361" t="str">
        <f t="shared" si="1626"/>
        <v>Wehmerstraat</v>
      </c>
      <c r="V5361" s="62" t="str">
        <f t="shared" si="1627"/>
        <v>ALN00586</v>
      </c>
      <c r="W5361" s="15" t="e">
        <f>IF(J5361,#REF!,"")</f>
        <v>#REF!</v>
      </c>
      <c r="X5361" s="15" t="e">
        <f>IF(J5361,#REF!,"")</f>
        <v>#REF!</v>
      </c>
      <c r="Y5361" s="62" t="str">
        <f t="shared" si="1628"/>
        <v xml:space="preserve"> </v>
      </c>
      <c r="AA5361" s="69"/>
      <c r="AB5361" s="90">
        <v>4</v>
      </c>
      <c r="AC5361" s="5" t="s">
        <v>3099</v>
      </c>
      <c r="AD5361" s="90" t="str">
        <f t="shared" si="1629"/>
        <v/>
      </c>
      <c r="AE5361" s="90" t="str">
        <f t="shared" si="1630"/>
        <v/>
      </c>
      <c r="AF5361" t="str">
        <f t="shared" si="1634"/>
        <v/>
      </c>
      <c r="AH5361" t="str">
        <f t="shared" si="1618"/>
        <v/>
      </c>
      <c r="AI5361" t="str">
        <f>IF(AH5361&gt;"",VLOOKUP(AH5361,'MAATREGELEN TBV BESTEK '!$A$3:$N$34,11,FALSE),"")</f>
        <v/>
      </c>
      <c r="AJ5361" t="str">
        <f>IF(AH5361&gt;"",VLOOKUP(AH5361,'MAATREGELEN TBV BESTEK '!$A$3:$N$34,13,FALSE),"")</f>
        <v/>
      </c>
      <c r="AK5361" t="str">
        <f>IF(AH5361&gt;"",VLOOKUP(AH5361,'MAATREGELEN TBV BESTEK '!$A$3:$N$34,14,FALSE),"")</f>
        <v/>
      </c>
    </row>
    <row r="5362" spans="1:37" ht="12" customHeight="1">
      <c r="A5362" s="49">
        <v>237315.75099999999</v>
      </c>
      <c r="B5362" s="49">
        <v>438025.65700000001</v>
      </c>
      <c r="C5362" t="s">
        <v>3946</v>
      </c>
      <c r="D5362" t="s">
        <v>4563</v>
      </c>
      <c r="E5362">
        <v>4</v>
      </c>
      <c r="F5362" t="s">
        <v>5915</v>
      </c>
      <c r="G5362" t="s">
        <v>2427</v>
      </c>
      <c r="H5362" s="64" t="s">
        <v>3938</v>
      </c>
      <c r="J5362">
        <f t="shared" si="1619"/>
        <v>1</v>
      </c>
      <c r="K5362" t="str">
        <f t="shared" si="1620"/>
        <v/>
      </c>
      <c r="L5362" t="str">
        <f t="shared" si="1616"/>
        <v/>
      </c>
      <c r="M5362">
        <f t="shared" si="1621"/>
        <v>237315.75099999999</v>
      </c>
      <c r="N5362">
        <f t="shared" si="1622"/>
        <v>438025.65700000001</v>
      </c>
      <c r="O5362" t="str">
        <f t="shared" si="1623"/>
        <v>wit rondje</v>
      </c>
      <c r="P5362" t="str">
        <f t="shared" si="1624"/>
        <v>ALN00587</v>
      </c>
      <c r="Q5362" t="str">
        <f t="shared" si="1635"/>
        <v>Lph 4</v>
      </c>
      <c r="R5362" t="str">
        <f t="shared" si="1617"/>
        <v/>
      </c>
      <c r="T5362" t="str">
        <f t="shared" si="1625"/>
        <v>AALTEN</v>
      </c>
      <c r="U5362" t="str">
        <f t="shared" si="1626"/>
        <v>Wehmerstraat</v>
      </c>
      <c r="V5362" s="62" t="str">
        <f t="shared" si="1627"/>
        <v>ALN00587</v>
      </c>
      <c r="W5362" s="15" t="e">
        <f>IF(J5362,#REF!,"")</f>
        <v>#REF!</v>
      </c>
      <c r="X5362" s="15" t="e">
        <f>IF(J5362,#REF!,"")</f>
        <v>#REF!</v>
      </c>
      <c r="Y5362" s="62" t="str">
        <f t="shared" si="1628"/>
        <v xml:space="preserve"> </v>
      </c>
      <c r="AA5362" s="69"/>
      <c r="AB5362" s="90">
        <v>4</v>
      </c>
      <c r="AC5362" s="5" t="s">
        <v>3099</v>
      </c>
      <c r="AD5362" s="90" t="str">
        <f t="shared" si="1629"/>
        <v/>
      </c>
      <c r="AE5362" s="90" t="str">
        <f t="shared" si="1630"/>
        <v/>
      </c>
      <c r="AF5362" t="str">
        <f t="shared" si="1634"/>
        <v/>
      </c>
      <c r="AH5362" t="str">
        <f t="shared" si="1618"/>
        <v/>
      </c>
      <c r="AI5362" t="str">
        <f>IF(AH5362&gt;"",VLOOKUP(AH5362,'MAATREGELEN TBV BESTEK '!$A$3:$N$34,11,FALSE),"")</f>
        <v/>
      </c>
      <c r="AJ5362" t="str">
        <f>IF(AH5362&gt;"",VLOOKUP(AH5362,'MAATREGELEN TBV BESTEK '!$A$3:$N$34,13,FALSE),"")</f>
        <v/>
      </c>
      <c r="AK5362" t="str">
        <f>IF(AH5362&gt;"",VLOOKUP(AH5362,'MAATREGELEN TBV BESTEK '!$A$3:$N$34,14,FALSE),"")</f>
        <v/>
      </c>
    </row>
    <row r="5363" spans="1:37" ht="12" customHeight="1">
      <c r="A5363" s="49">
        <v>237357.48199999999</v>
      </c>
      <c r="B5363" s="49">
        <v>438004.72700000001</v>
      </c>
      <c r="C5363" t="s">
        <v>3947</v>
      </c>
      <c r="D5363" t="s">
        <v>4563</v>
      </c>
      <c r="E5363">
        <v>4</v>
      </c>
      <c r="F5363" t="s">
        <v>5915</v>
      </c>
      <c r="G5363" t="s">
        <v>2427</v>
      </c>
      <c r="H5363" s="64" t="s">
        <v>3938</v>
      </c>
      <c r="J5363">
        <f t="shared" si="1619"/>
        <v>1</v>
      </c>
      <c r="K5363" t="str">
        <f t="shared" si="1620"/>
        <v/>
      </c>
      <c r="L5363" t="str">
        <f t="shared" si="1616"/>
        <v/>
      </c>
      <c r="M5363">
        <f t="shared" si="1621"/>
        <v>237357.48199999999</v>
      </c>
      <c r="N5363">
        <f t="shared" si="1622"/>
        <v>438004.72700000001</v>
      </c>
      <c r="O5363" t="str">
        <f t="shared" si="1623"/>
        <v>wit rondje</v>
      </c>
      <c r="P5363" t="str">
        <f t="shared" si="1624"/>
        <v>ALN00588</v>
      </c>
      <c r="Q5363" t="str">
        <f t="shared" si="1635"/>
        <v>Lph 4</v>
      </c>
      <c r="R5363" t="str">
        <f t="shared" si="1617"/>
        <v/>
      </c>
      <c r="T5363" t="str">
        <f t="shared" si="1625"/>
        <v>AALTEN</v>
      </c>
      <c r="U5363" t="str">
        <f t="shared" si="1626"/>
        <v>Wehmerstraat</v>
      </c>
      <c r="V5363" s="62" t="str">
        <f t="shared" si="1627"/>
        <v>ALN00588</v>
      </c>
      <c r="W5363" s="15" t="e">
        <f>IF(J5363,#REF!,"")</f>
        <v>#REF!</v>
      </c>
      <c r="X5363" s="15" t="e">
        <f>IF(J5363,#REF!,"")</f>
        <v>#REF!</v>
      </c>
      <c r="Y5363" s="62" t="str">
        <f t="shared" si="1628"/>
        <v xml:space="preserve"> </v>
      </c>
      <c r="AA5363" s="69"/>
      <c r="AB5363" s="90">
        <v>4</v>
      </c>
      <c r="AC5363" s="5" t="s">
        <v>3099</v>
      </c>
      <c r="AD5363" s="90" t="str">
        <f t="shared" si="1629"/>
        <v/>
      </c>
      <c r="AE5363" s="90" t="str">
        <f t="shared" si="1630"/>
        <v/>
      </c>
      <c r="AF5363" t="str">
        <f t="shared" ref="AF5363:AF5394" si="1636">IF(Y5363="AV","Armatuur "&amp;AE5363&amp;" leveren en plaatsen op LM "&amp;AD5363&amp;"m","")&amp;IF(Y5363="MV AV","Mast en armatuur leveren en plaatsen, "&amp;AE5363&amp;" en LM "&amp;AD5363&amp;"m, oude mast "&amp;AB5363&amp;"m verwijderen","")&amp;IF(Y5363="NM NA","Nwe mast en nw armatuur leveren en plaatsen, "&amp;AE5363&amp;" en LM "&amp;AD5363&amp;"m, oude mast "&amp;AB5363&amp;"m verwijderen","")&amp;IF(Y5363="NLP","Nieuw lichtpunt bijplaatsen, "&amp;AE5363&amp;" en LM "&amp;AD5363&amp;"m","")</f>
        <v/>
      </c>
      <c r="AH5363" t="str">
        <f t="shared" si="1618"/>
        <v/>
      </c>
      <c r="AI5363" t="str">
        <f>IF(AH5363&gt;"",VLOOKUP(AH5363,'MAATREGELEN TBV BESTEK '!$A$3:$N$34,11,FALSE),"")</f>
        <v/>
      </c>
      <c r="AJ5363" t="str">
        <f>IF(AH5363&gt;"",VLOOKUP(AH5363,'MAATREGELEN TBV BESTEK '!$A$3:$N$34,13,FALSE),"")</f>
        <v/>
      </c>
      <c r="AK5363" t="str">
        <f>IF(AH5363&gt;"",VLOOKUP(AH5363,'MAATREGELEN TBV BESTEK '!$A$3:$N$34,14,FALSE),"")</f>
        <v/>
      </c>
    </row>
    <row r="5364" spans="1:37" ht="12" customHeight="1">
      <c r="A5364" s="49">
        <v>237385.78899999999</v>
      </c>
      <c r="B5364" s="49">
        <v>437983.14299999998</v>
      </c>
      <c r="C5364" t="s">
        <v>3948</v>
      </c>
      <c r="D5364" t="s">
        <v>4563</v>
      </c>
      <c r="E5364">
        <v>4</v>
      </c>
      <c r="F5364" t="s">
        <v>5915</v>
      </c>
      <c r="G5364" t="s">
        <v>2427</v>
      </c>
      <c r="H5364" s="64" t="s">
        <v>3938</v>
      </c>
      <c r="J5364">
        <f t="shared" si="1619"/>
        <v>1</v>
      </c>
      <c r="K5364" t="str">
        <f t="shared" si="1620"/>
        <v/>
      </c>
      <c r="L5364" t="str">
        <f t="shared" si="1616"/>
        <v/>
      </c>
      <c r="M5364">
        <f t="shared" si="1621"/>
        <v>237385.78899999999</v>
      </c>
      <c r="N5364">
        <f t="shared" si="1622"/>
        <v>437983.14299999998</v>
      </c>
      <c r="O5364" t="str">
        <f t="shared" si="1623"/>
        <v>wit rondje</v>
      </c>
      <c r="P5364" t="str">
        <f t="shared" si="1624"/>
        <v>ALN00589</v>
      </c>
      <c r="Q5364" t="str">
        <f t="shared" si="1635"/>
        <v>Lph 4</v>
      </c>
      <c r="R5364" t="str">
        <f t="shared" si="1617"/>
        <v/>
      </c>
      <c r="T5364" t="str">
        <f t="shared" si="1625"/>
        <v>AALTEN</v>
      </c>
      <c r="U5364" t="str">
        <f t="shared" si="1626"/>
        <v>Wehmerstraat</v>
      </c>
      <c r="V5364" s="62" t="str">
        <f t="shared" si="1627"/>
        <v>ALN00589</v>
      </c>
      <c r="W5364" s="15" t="e">
        <f>IF(J5364,#REF!,"")</f>
        <v>#REF!</v>
      </c>
      <c r="X5364" s="15" t="e">
        <f>IF(J5364,#REF!,"")</f>
        <v>#REF!</v>
      </c>
      <c r="Y5364" s="62" t="str">
        <f t="shared" si="1628"/>
        <v xml:space="preserve"> </v>
      </c>
      <c r="AA5364" s="69"/>
      <c r="AB5364" s="90">
        <v>4</v>
      </c>
      <c r="AC5364" s="5" t="s">
        <v>3099</v>
      </c>
      <c r="AD5364" s="90" t="str">
        <f t="shared" si="1629"/>
        <v/>
      </c>
      <c r="AE5364" s="90" t="str">
        <f t="shared" si="1630"/>
        <v/>
      </c>
      <c r="AF5364" t="str">
        <f t="shared" si="1636"/>
        <v/>
      </c>
      <c r="AH5364" t="str">
        <f t="shared" si="1618"/>
        <v/>
      </c>
      <c r="AI5364" t="str">
        <f>IF(AH5364&gt;"",VLOOKUP(AH5364,'MAATREGELEN TBV BESTEK '!$A$3:$N$34,11,FALSE),"")</f>
        <v/>
      </c>
      <c r="AJ5364" t="str">
        <f>IF(AH5364&gt;"",VLOOKUP(AH5364,'MAATREGELEN TBV BESTEK '!$A$3:$N$34,13,FALSE),"")</f>
        <v/>
      </c>
      <c r="AK5364" t="str">
        <f>IF(AH5364&gt;"",VLOOKUP(AH5364,'MAATREGELEN TBV BESTEK '!$A$3:$N$34,14,FALSE),"")</f>
        <v/>
      </c>
    </row>
    <row r="5365" spans="1:37" ht="12" customHeight="1">
      <c r="A5365" s="49">
        <v>237413.30600000001</v>
      </c>
      <c r="B5365" s="49">
        <v>437971.23200000002</v>
      </c>
      <c r="C5365" t="s">
        <v>3949</v>
      </c>
      <c r="D5365" t="s">
        <v>4563</v>
      </c>
      <c r="E5365">
        <v>4</v>
      </c>
      <c r="F5365" t="s">
        <v>5915</v>
      </c>
      <c r="G5365" t="s">
        <v>2427</v>
      </c>
      <c r="H5365" s="64" t="s">
        <v>3938</v>
      </c>
      <c r="J5365">
        <f t="shared" si="1619"/>
        <v>1</v>
      </c>
      <c r="K5365" t="str">
        <f t="shared" si="1620"/>
        <v/>
      </c>
      <c r="L5365" t="str">
        <f t="shared" si="1616"/>
        <v/>
      </c>
      <c r="M5365">
        <f t="shared" si="1621"/>
        <v>237413.30600000001</v>
      </c>
      <c r="N5365">
        <f t="shared" si="1622"/>
        <v>437971.23200000002</v>
      </c>
      <c r="O5365" t="str">
        <f t="shared" si="1623"/>
        <v>wit rondje</v>
      </c>
      <c r="P5365" t="str">
        <f t="shared" si="1624"/>
        <v>ALN00590</v>
      </c>
      <c r="Q5365" t="str">
        <f t="shared" si="1635"/>
        <v>Lph 4</v>
      </c>
      <c r="R5365" t="str">
        <f t="shared" si="1617"/>
        <v/>
      </c>
      <c r="T5365" t="str">
        <f t="shared" si="1625"/>
        <v>AALTEN</v>
      </c>
      <c r="U5365" t="str">
        <f t="shared" si="1626"/>
        <v>Wehmerstraat</v>
      </c>
      <c r="V5365" s="62" t="str">
        <f t="shared" si="1627"/>
        <v>ALN00590</v>
      </c>
      <c r="W5365" s="15" t="e">
        <f>IF(J5365,#REF!,"")</f>
        <v>#REF!</v>
      </c>
      <c r="X5365" s="15" t="e">
        <f>IF(J5365,#REF!,"")</f>
        <v>#REF!</v>
      </c>
      <c r="Y5365" s="62" t="str">
        <f t="shared" si="1628"/>
        <v xml:space="preserve"> </v>
      </c>
      <c r="AA5365" s="69"/>
      <c r="AB5365" s="90">
        <v>4</v>
      </c>
      <c r="AC5365" s="5" t="s">
        <v>3099</v>
      </c>
      <c r="AD5365" s="90" t="str">
        <f t="shared" si="1629"/>
        <v/>
      </c>
      <c r="AE5365" s="90" t="str">
        <f t="shared" si="1630"/>
        <v/>
      </c>
      <c r="AF5365" t="str">
        <f t="shared" si="1636"/>
        <v/>
      </c>
      <c r="AH5365" t="str">
        <f t="shared" si="1618"/>
        <v/>
      </c>
      <c r="AI5365" t="str">
        <f>IF(AH5365&gt;"",VLOOKUP(AH5365,'MAATREGELEN TBV BESTEK '!$A$3:$N$34,11,FALSE),"")</f>
        <v/>
      </c>
      <c r="AJ5365" t="str">
        <f>IF(AH5365&gt;"",VLOOKUP(AH5365,'MAATREGELEN TBV BESTEK '!$A$3:$N$34,13,FALSE),"")</f>
        <v/>
      </c>
      <c r="AK5365" t="str">
        <f>IF(AH5365&gt;"",VLOOKUP(AH5365,'MAATREGELEN TBV BESTEK '!$A$3:$N$34,14,FALSE),"")</f>
        <v/>
      </c>
    </row>
    <row r="5366" spans="1:37" ht="12" customHeight="1">
      <c r="A5366" s="49">
        <v>237435.39600000001</v>
      </c>
      <c r="B5366" s="49">
        <v>437963.09899999999</v>
      </c>
      <c r="C5366" t="s">
        <v>3950</v>
      </c>
      <c r="D5366" t="s">
        <v>4563</v>
      </c>
      <c r="E5366">
        <v>4</v>
      </c>
      <c r="F5366" t="s">
        <v>5915</v>
      </c>
      <c r="G5366" t="s">
        <v>2427</v>
      </c>
      <c r="H5366" s="64" t="s">
        <v>3938</v>
      </c>
      <c r="J5366">
        <f t="shared" si="1619"/>
        <v>1</v>
      </c>
      <c r="K5366" t="str">
        <f t="shared" si="1620"/>
        <v/>
      </c>
      <c r="L5366" t="str">
        <f t="shared" si="1616"/>
        <v/>
      </c>
      <c r="M5366">
        <f t="shared" si="1621"/>
        <v>237435.39600000001</v>
      </c>
      <c r="N5366">
        <f t="shared" si="1622"/>
        <v>437963.09899999999</v>
      </c>
      <c r="O5366" t="str">
        <f t="shared" si="1623"/>
        <v>wit rondje</v>
      </c>
      <c r="P5366" t="str">
        <f t="shared" si="1624"/>
        <v>ALN02226</v>
      </c>
      <c r="Q5366" t="str">
        <f t="shared" si="1635"/>
        <v>Lph 4</v>
      </c>
      <c r="R5366" t="str">
        <f t="shared" si="1617"/>
        <v/>
      </c>
      <c r="T5366" t="str">
        <f t="shared" si="1625"/>
        <v>AALTEN</v>
      </c>
      <c r="U5366" t="str">
        <f t="shared" si="1626"/>
        <v>Wehmerstraat</v>
      </c>
      <c r="V5366" s="62" t="str">
        <f t="shared" si="1627"/>
        <v>ALN02226</v>
      </c>
      <c r="W5366" s="15" t="e">
        <f>IF(J5366,#REF!,"")</f>
        <v>#REF!</v>
      </c>
      <c r="X5366" s="15" t="e">
        <f>IF(J5366,#REF!,"")</f>
        <v>#REF!</v>
      </c>
      <c r="Y5366" s="62" t="str">
        <f t="shared" si="1628"/>
        <v xml:space="preserve"> </v>
      </c>
      <c r="AA5366" s="69"/>
      <c r="AB5366" s="90">
        <v>4</v>
      </c>
      <c r="AC5366" s="5" t="s">
        <v>3099</v>
      </c>
      <c r="AD5366" s="90" t="str">
        <f t="shared" si="1629"/>
        <v/>
      </c>
      <c r="AE5366" s="90" t="str">
        <f t="shared" si="1630"/>
        <v/>
      </c>
      <c r="AF5366" t="str">
        <f t="shared" si="1636"/>
        <v/>
      </c>
      <c r="AH5366" t="str">
        <f t="shared" si="1618"/>
        <v/>
      </c>
      <c r="AI5366" t="str">
        <f>IF(AH5366&gt;"",VLOOKUP(AH5366,'MAATREGELEN TBV BESTEK '!$A$3:$N$34,11,FALSE),"")</f>
        <v/>
      </c>
      <c r="AJ5366" t="str">
        <f>IF(AH5366&gt;"",VLOOKUP(AH5366,'MAATREGELEN TBV BESTEK '!$A$3:$N$34,13,FALSE),"")</f>
        <v/>
      </c>
      <c r="AK5366" t="str">
        <f>IF(AH5366&gt;"",VLOOKUP(AH5366,'MAATREGELEN TBV BESTEK '!$A$3:$N$34,14,FALSE),"")</f>
        <v/>
      </c>
    </row>
    <row r="5367" spans="1:37" ht="12" customHeight="1">
      <c r="A5367" s="49">
        <v>237237.35399999999</v>
      </c>
      <c r="B5367" s="49">
        <v>438061.81</v>
      </c>
      <c r="C5367" t="s">
        <v>3951</v>
      </c>
      <c r="D5367" t="s">
        <v>4563</v>
      </c>
      <c r="E5367">
        <v>4</v>
      </c>
      <c r="F5367" t="s">
        <v>5915</v>
      </c>
      <c r="G5367" t="s">
        <v>2427</v>
      </c>
      <c r="H5367" s="64" t="s">
        <v>3938</v>
      </c>
      <c r="J5367">
        <f t="shared" si="1619"/>
        <v>1</v>
      </c>
      <c r="K5367" t="str">
        <f t="shared" si="1620"/>
        <v/>
      </c>
      <c r="L5367" t="str">
        <f t="shared" si="1616"/>
        <v/>
      </c>
      <c r="M5367">
        <f t="shared" si="1621"/>
        <v>237237.35399999999</v>
      </c>
      <c r="N5367">
        <f t="shared" si="1622"/>
        <v>438061.81</v>
      </c>
      <c r="O5367" t="str">
        <f t="shared" si="1623"/>
        <v>wit rondje</v>
      </c>
      <c r="P5367" t="str">
        <f t="shared" si="1624"/>
        <v>ALN03410</v>
      </c>
      <c r="Q5367" t="str">
        <f t="shared" si="1635"/>
        <v>Lph 4</v>
      </c>
      <c r="R5367" t="str">
        <f t="shared" si="1617"/>
        <v/>
      </c>
      <c r="T5367" t="str">
        <f t="shared" si="1625"/>
        <v>AALTEN</v>
      </c>
      <c r="U5367" t="str">
        <f t="shared" si="1626"/>
        <v>Wehmerstraat</v>
      </c>
      <c r="V5367" s="62" t="str">
        <f t="shared" si="1627"/>
        <v>ALN03410</v>
      </c>
      <c r="W5367" s="15" t="e">
        <f>IF(J5367,#REF!,"")</f>
        <v>#REF!</v>
      </c>
      <c r="X5367" s="15" t="e">
        <f>IF(J5367,#REF!,"")</f>
        <v>#REF!</v>
      </c>
      <c r="Y5367" s="62" t="str">
        <f t="shared" si="1628"/>
        <v xml:space="preserve"> </v>
      </c>
      <c r="AA5367" s="69"/>
      <c r="AB5367" s="90">
        <v>4</v>
      </c>
      <c r="AC5367" s="5" t="s">
        <v>3099</v>
      </c>
      <c r="AD5367" s="90" t="str">
        <f t="shared" si="1629"/>
        <v/>
      </c>
      <c r="AE5367" s="90" t="str">
        <f t="shared" si="1630"/>
        <v/>
      </c>
      <c r="AF5367" t="str">
        <f t="shared" si="1636"/>
        <v/>
      </c>
      <c r="AH5367" t="str">
        <f t="shared" si="1618"/>
        <v/>
      </c>
      <c r="AI5367" t="str">
        <f>IF(AH5367&gt;"",VLOOKUP(AH5367,'MAATREGELEN TBV BESTEK '!$A$3:$N$34,11,FALSE),"")</f>
        <v/>
      </c>
      <c r="AJ5367" t="str">
        <f>IF(AH5367&gt;"",VLOOKUP(AH5367,'MAATREGELEN TBV BESTEK '!$A$3:$N$34,13,FALSE),"")</f>
        <v/>
      </c>
      <c r="AK5367" t="str">
        <f>IF(AH5367&gt;"",VLOOKUP(AH5367,'MAATREGELEN TBV BESTEK '!$A$3:$N$34,14,FALSE),"")</f>
        <v/>
      </c>
    </row>
    <row r="5368" spans="1:37" ht="12" customHeight="1">
      <c r="A5368" s="49">
        <v>237177.58199999999</v>
      </c>
      <c r="B5368" s="49">
        <v>438076.79200000002</v>
      </c>
      <c r="C5368" t="s">
        <v>3952</v>
      </c>
      <c r="D5368" t="s">
        <v>4563</v>
      </c>
      <c r="E5368">
        <v>4</v>
      </c>
      <c r="F5368" t="s">
        <v>5915</v>
      </c>
      <c r="G5368" t="s">
        <v>2427</v>
      </c>
      <c r="H5368" s="64" t="s">
        <v>3938</v>
      </c>
      <c r="J5368">
        <f t="shared" si="1619"/>
        <v>1</v>
      </c>
      <c r="K5368" t="str">
        <f t="shared" si="1620"/>
        <v/>
      </c>
      <c r="L5368" t="str">
        <f t="shared" si="1616"/>
        <v/>
      </c>
      <c r="M5368">
        <f t="shared" si="1621"/>
        <v>237177.58199999999</v>
      </c>
      <c r="N5368">
        <f t="shared" si="1622"/>
        <v>438076.79200000002</v>
      </c>
      <c r="O5368" t="str">
        <f t="shared" si="1623"/>
        <v>wit rondje</v>
      </c>
      <c r="P5368" t="str">
        <f t="shared" si="1624"/>
        <v>ALN03411</v>
      </c>
      <c r="Q5368" t="str">
        <f t="shared" si="1635"/>
        <v>Lph 4</v>
      </c>
      <c r="R5368" t="str">
        <f t="shared" si="1617"/>
        <v/>
      </c>
      <c r="T5368" t="str">
        <f t="shared" si="1625"/>
        <v>AALTEN</v>
      </c>
      <c r="U5368" t="str">
        <f t="shared" si="1626"/>
        <v>Wehmerstraat</v>
      </c>
      <c r="V5368" s="62" t="str">
        <f t="shared" si="1627"/>
        <v>ALN03411</v>
      </c>
      <c r="W5368" s="15" t="e">
        <f>IF(J5368,#REF!,"")</f>
        <v>#REF!</v>
      </c>
      <c r="X5368" s="15" t="e">
        <f>IF(J5368,#REF!,"")</f>
        <v>#REF!</v>
      </c>
      <c r="Y5368" s="62" t="str">
        <f t="shared" si="1628"/>
        <v xml:space="preserve"> </v>
      </c>
      <c r="AA5368" s="69"/>
      <c r="AB5368" s="90">
        <v>4</v>
      </c>
      <c r="AC5368" s="5" t="s">
        <v>3099</v>
      </c>
      <c r="AD5368" s="90" t="str">
        <f t="shared" si="1629"/>
        <v/>
      </c>
      <c r="AE5368" s="90" t="str">
        <f t="shared" si="1630"/>
        <v/>
      </c>
      <c r="AF5368" t="str">
        <f t="shared" si="1636"/>
        <v/>
      </c>
      <c r="AH5368" t="str">
        <f t="shared" si="1618"/>
        <v/>
      </c>
      <c r="AI5368" t="str">
        <f>IF(AH5368&gt;"",VLOOKUP(AH5368,'MAATREGELEN TBV BESTEK '!$A$3:$N$34,11,FALSE),"")</f>
        <v/>
      </c>
      <c r="AJ5368" t="str">
        <f>IF(AH5368&gt;"",VLOOKUP(AH5368,'MAATREGELEN TBV BESTEK '!$A$3:$N$34,13,FALSE),"")</f>
        <v/>
      </c>
      <c r="AK5368" t="str">
        <f>IF(AH5368&gt;"",VLOOKUP(AH5368,'MAATREGELEN TBV BESTEK '!$A$3:$N$34,14,FALSE),"")</f>
        <v/>
      </c>
    </row>
    <row r="5369" spans="1:37" ht="12" customHeight="1">
      <c r="A5369" s="49">
        <v>237277.57699999999</v>
      </c>
      <c r="B5369" s="49">
        <v>438043.43099999998</v>
      </c>
      <c r="C5369" t="s">
        <v>3953</v>
      </c>
      <c r="D5369" t="s">
        <v>4563</v>
      </c>
      <c r="E5369">
        <v>4</v>
      </c>
      <c r="F5369" t="s">
        <v>5915</v>
      </c>
      <c r="G5369" t="s">
        <v>2427</v>
      </c>
      <c r="H5369" s="64" t="s">
        <v>3938</v>
      </c>
      <c r="J5369">
        <f t="shared" si="1619"/>
        <v>1</v>
      </c>
      <c r="K5369" t="str">
        <f t="shared" si="1620"/>
        <v/>
      </c>
      <c r="L5369" t="str">
        <f t="shared" si="1616"/>
        <v/>
      </c>
      <c r="M5369">
        <f t="shared" si="1621"/>
        <v>237277.57699999999</v>
      </c>
      <c r="N5369">
        <f t="shared" si="1622"/>
        <v>438043.43099999998</v>
      </c>
      <c r="O5369" t="str">
        <f t="shared" si="1623"/>
        <v>wit rondje</v>
      </c>
      <c r="P5369" t="str">
        <f t="shared" si="1624"/>
        <v>ALN03413</v>
      </c>
      <c r="Q5369" t="str">
        <f t="shared" si="1635"/>
        <v>Lph 4</v>
      </c>
      <c r="R5369" t="str">
        <f t="shared" si="1617"/>
        <v/>
      </c>
      <c r="T5369" t="str">
        <f t="shared" si="1625"/>
        <v>AALTEN</v>
      </c>
      <c r="U5369" t="str">
        <f t="shared" si="1626"/>
        <v>Wehmerstraat</v>
      </c>
      <c r="V5369" s="62" t="str">
        <f t="shared" si="1627"/>
        <v>ALN03413</v>
      </c>
      <c r="W5369" s="15" t="e">
        <f>IF(J5369,#REF!,"")</f>
        <v>#REF!</v>
      </c>
      <c r="X5369" s="15" t="e">
        <f>IF(J5369,#REF!,"")</f>
        <v>#REF!</v>
      </c>
      <c r="Y5369" s="62" t="str">
        <f t="shared" si="1628"/>
        <v xml:space="preserve"> </v>
      </c>
      <c r="AA5369" s="69"/>
      <c r="AB5369" s="90">
        <v>4</v>
      </c>
      <c r="AC5369" s="5" t="s">
        <v>3099</v>
      </c>
      <c r="AD5369" s="90" t="str">
        <f t="shared" si="1629"/>
        <v/>
      </c>
      <c r="AE5369" s="90" t="str">
        <f t="shared" si="1630"/>
        <v/>
      </c>
      <c r="AF5369" t="str">
        <f t="shared" si="1636"/>
        <v/>
      </c>
      <c r="AH5369" t="str">
        <f t="shared" si="1618"/>
        <v/>
      </c>
      <c r="AI5369" t="str">
        <f>IF(AH5369&gt;"",VLOOKUP(AH5369,'MAATREGELEN TBV BESTEK '!$A$3:$N$34,11,FALSE),"")</f>
        <v/>
      </c>
      <c r="AJ5369" t="str">
        <f>IF(AH5369&gt;"",VLOOKUP(AH5369,'MAATREGELEN TBV BESTEK '!$A$3:$N$34,13,FALSE),"")</f>
        <v/>
      </c>
      <c r="AK5369" t="str">
        <f>IF(AH5369&gt;"",VLOOKUP(AH5369,'MAATREGELEN TBV BESTEK '!$A$3:$N$34,14,FALSE),"")</f>
        <v/>
      </c>
    </row>
    <row r="5370" spans="1:37" ht="12" customHeight="1">
      <c r="A5370" s="49">
        <v>237334.90100000001</v>
      </c>
      <c r="B5370" s="49">
        <v>438006.78899999999</v>
      </c>
      <c r="C5370" t="s">
        <v>3954</v>
      </c>
      <c r="D5370" t="s">
        <v>4563</v>
      </c>
      <c r="E5370">
        <v>4</v>
      </c>
      <c r="F5370" t="s">
        <v>5915</v>
      </c>
      <c r="G5370" t="s">
        <v>2427</v>
      </c>
      <c r="H5370" s="64" t="s">
        <v>3938</v>
      </c>
      <c r="J5370">
        <f t="shared" si="1619"/>
        <v>1</v>
      </c>
      <c r="K5370" t="str">
        <f t="shared" si="1620"/>
        <v/>
      </c>
      <c r="L5370" t="str">
        <f t="shared" si="1616"/>
        <v/>
      </c>
      <c r="M5370">
        <f t="shared" si="1621"/>
        <v>237334.90100000001</v>
      </c>
      <c r="N5370">
        <f t="shared" si="1622"/>
        <v>438006.78899999999</v>
      </c>
      <c r="O5370" t="str">
        <f t="shared" si="1623"/>
        <v>wit rondje</v>
      </c>
      <c r="P5370" t="str">
        <f t="shared" si="1624"/>
        <v>ALN03454</v>
      </c>
      <c r="Q5370" t="str">
        <f t="shared" si="1635"/>
        <v>Lph 4</v>
      </c>
      <c r="R5370" t="str">
        <f t="shared" si="1617"/>
        <v/>
      </c>
      <c r="T5370" t="str">
        <f t="shared" si="1625"/>
        <v>AALTEN</v>
      </c>
      <c r="U5370" t="str">
        <f t="shared" si="1626"/>
        <v>Wehmerstraat</v>
      </c>
      <c r="V5370" s="62" t="str">
        <f t="shared" si="1627"/>
        <v>ALN03454</v>
      </c>
      <c r="W5370" s="15" t="e">
        <f>IF(J5370,#REF!,"")</f>
        <v>#REF!</v>
      </c>
      <c r="X5370" s="15" t="e">
        <f>IF(J5370,#REF!,"")</f>
        <v>#REF!</v>
      </c>
      <c r="Y5370" s="62" t="str">
        <f t="shared" si="1628"/>
        <v xml:space="preserve"> </v>
      </c>
      <c r="AA5370" s="69"/>
      <c r="AB5370" s="90">
        <v>4</v>
      </c>
      <c r="AC5370" s="5" t="s">
        <v>3099</v>
      </c>
      <c r="AD5370" s="90" t="str">
        <f t="shared" si="1629"/>
        <v/>
      </c>
      <c r="AE5370" s="90" t="str">
        <f t="shared" si="1630"/>
        <v/>
      </c>
      <c r="AF5370" t="str">
        <f t="shared" si="1636"/>
        <v/>
      </c>
      <c r="AH5370" t="str">
        <f t="shared" si="1618"/>
        <v/>
      </c>
      <c r="AI5370" t="str">
        <f>IF(AH5370&gt;"",VLOOKUP(AH5370,'MAATREGELEN TBV BESTEK '!$A$3:$N$34,11,FALSE),"")</f>
        <v/>
      </c>
      <c r="AJ5370" t="str">
        <f>IF(AH5370&gt;"",VLOOKUP(AH5370,'MAATREGELEN TBV BESTEK '!$A$3:$N$34,13,FALSE),"")</f>
        <v/>
      </c>
      <c r="AK5370" t="str">
        <f>IF(AH5370&gt;"",VLOOKUP(AH5370,'MAATREGELEN TBV BESTEK '!$A$3:$N$34,14,FALSE),"")</f>
        <v/>
      </c>
    </row>
    <row r="5371" spans="1:37" ht="12" customHeight="1">
      <c r="A5371" s="49">
        <v>235663.973</v>
      </c>
      <c r="B5371" s="49">
        <v>440027.54300000001</v>
      </c>
      <c r="C5371" t="s">
        <v>3955</v>
      </c>
      <c r="D5371" t="s">
        <v>4563</v>
      </c>
      <c r="E5371">
        <v>8</v>
      </c>
      <c r="F5371" t="s">
        <v>5915</v>
      </c>
      <c r="G5371" t="s">
        <v>2427</v>
      </c>
      <c r="H5371" s="64" t="s">
        <v>4221</v>
      </c>
      <c r="J5371">
        <f t="shared" si="1619"/>
        <v>1</v>
      </c>
      <c r="K5371" t="str">
        <f t="shared" si="1620"/>
        <v/>
      </c>
      <c r="L5371" t="str">
        <f t="shared" si="1616"/>
        <v/>
      </c>
      <c r="M5371">
        <f t="shared" si="1621"/>
        <v>235663.973</v>
      </c>
      <c r="N5371">
        <f t="shared" si="1622"/>
        <v>440027.54300000001</v>
      </c>
      <c r="O5371" t="str">
        <f t="shared" si="1623"/>
        <v>wit rondje</v>
      </c>
      <c r="P5371" t="str">
        <f t="shared" si="1624"/>
        <v>ALN01351</v>
      </c>
      <c r="Q5371" t="str">
        <f t="shared" si="1635"/>
        <v>Lph 8</v>
      </c>
      <c r="R5371" t="str">
        <f t="shared" si="1617"/>
        <v/>
      </c>
      <c r="T5371" t="str">
        <f t="shared" si="1625"/>
        <v>AALTEN</v>
      </c>
      <c r="U5371" t="str">
        <f t="shared" si="1626"/>
        <v>Welinkweg</v>
      </c>
      <c r="V5371" s="62" t="str">
        <f t="shared" si="1627"/>
        <v>ALN01351</v>
      </c>
      <c r="W5371" s="15" t="e">
        <f>IF(J5371,#REF!,"")</f>
        <v>#REF!</v>
      </c>
      <c r="X5371" s="15" t="e">
        <f>IF(J5371,#REF!,"")</f>
        <v>#REF!</v>
      </c>
      <c r="Y5371" s="62" t="str">
        <f t="shared" si="1628"/>
        <v xml:space="preserve"> </v>
      </c>
      <c r="AA5371" s="69"/>
      <c r="AB5371" s="90">
        <v>8</v>
      </c>
      <c r="AC5371" s="5" t="s">
        <v>5887</v>
      </c>
      <c r="AD5371" s="90" t="str">
        <f t="shared" si="1629"/>
        <v/>
      </c>
      <c r="AE5371" s="90" t="str">
        <f t="shared" si="1630"/>
        <v/>
      </c>
      <c r="AF5371" t="str">
        <f t="shared" si="1636"/>
        <v/>
      </c>
      <c r="AH5371" t="str">
        <f t="shared" si="1618"/>
        <v/>
      </c>
      <c r="AI5371" t="str">
        <f>IF(AH5371&gt;"",VLOOKUP(AH5371,'MAATREGELEN TBV BESTEK '!$A$3:$N$34,11,FALSE),"")</f>
        <v/>
      </c>
      <c r="AJ5371" t="str">
        <f>IF(AH5371&gt;"",VLOOKUP(AH5371,'MAATREGELEN TBV BESTEK '!$A$3:$N$34,13,FALSE),"")</f>
        <v/>
      </c>
      <c r="AK5371" t="str">
        <f>IF(AH5371&gt;"",VLOOKUP(AH5371,'MAATREGELEN TBV BESTEK '!$A$3:$N$34,14,FALSE),"")</f>
        <v/>
      </c>
    </row>
    <row r="5372" spans="1:37" ht="12" customHeight="1">
      <c r="A5372" s="49">
        <v>236730.54800000001</v>
      </c>
      <c r="B5372" s="49">
        <v>440063.04800000001</v>
      </c>
      <c r="C5372" t="s">
        <v>3956</v>
      </c>
      <c r="D5372" t="s">
        <v>4563</v>
      </c>
      <c r="E5372">
        <v>8</v>
      </c>
      <c r="F5372" t="s">
        <v>5915</v>
      </c>
      <c r="G5372" t="s">
        <v>2427</v>
      </c>
      <c r="H5372" s="64" t="s">
        <v>4221</v>
      </c>
      <c r="J5372">
        <f t="shared" si="1619"/>
        <v>1</v>
      </c>
      <c r="K5372" t="str">
        <f t="shared" si="1620"/>
        <v/>
      </c>
      <c r="L5372" t="str">
        <f t="shared" si="1616"/>
        <v/>
      </c>
      <c r="M5372">
        <f t="shared" si="1621"/>
        <v>236730.54800000001</v>
      </c>
      <c r="N5372">
        <f t="shared" si="1622"/>
        <v>440063.04800000001</v>
      </c>
      <c r="O5372" t="str">
        <f t="shared" si="1623"/>
        <v>wit rondje</v>
      </c>
      <c r="P5372" t="str">
        <f t="shared" si="1624"/>
        <v>ALN01352</v>
      </c>
      <c r="Q5372" t="str">
        <f t="shared" si="1635"/>
        <v>Lph 8</v>
      </c>
      <c r="R5372" t="str">
        <f t="shared" si="1617"/>
        <v/>
      </c>
      <c r="T5372" t="str">
        <f t="shared" si="1625"/>
        <v>AALTEN</v>
      </c>
      <c r="U5372" t="str">
        <f t="shared" si="1626"/>
        <v>Welinkweg</v>
      </c>
      <c r="V5372" s="62" t="str">
        <f t="shared" si="1627"/>
        <v>ALN01352</v>
      </c>
      <c r="W5372" s="15" t="e">
        <f>IF(J5372,#REF!,"")</f>
        <v>#REF!</v>
      </c>
      <c r="X5372" s="15" t="e">
        <f>IF(J5372,#REF!,"")</f>
        <v>#REF!</v>
      </c>
      <c r="Y5372" s="62" t="str">
        <f t="shared" si="1628"/>
        <v xml:space="preserve"> </v>
      </c>
      <c r="AA5372" s="69"/>
      <c r="AB5372" s="90">
        <v>8</v>
      </c>
      <c r="AC5372" s="5" t="s">
        <v>5887</v>
      </c>
      <c r="AD5372" s="90" t="str">
        <f t="shared" si="1629"/>
        <v/>
      </c>
      <c r="AE5372" s="90" t="str">
        <f t="shared" si="1630"/>
        <v/>
      </c>
      <c r="AF5372" t="str">
        <f t="shared" si="1636"/>
        <v/>
      </c>
      <c r="AH5372" t="str">
        <f t="shared" si="1618"/>
        <v/>
      </c>
      <c r="AI5372" t="str">
        <f>IF(AH5372&gt;"",VLOOKUP(AH5372,'MAATREGELEN TBV BESTEK '!$A$3:$N$34,11,FALSE),"")</f>
        <v/>
      </c>
      <c r="AJ5372" t="str">
        <f>IF(AH5372&gt;"",VLOOKUP(AH5372,'MAATREGELEN TBV BESTEK '!$A$3:$N$34,13,FALSE),"")</f>
        <v/>
      </c>
      <c r="AK5372" t="str">
        <f>IF(AH5372&gt;"",VLOOKUP(AH5372,'MAATREGELEN TBV BESTEK '!$A$3:$N$34,14,FALSE),"")</f>
        <v/>
      </c>
    </row>
    <row r="5373" spans="1:37" ht="12" customHeight="1">
      <c r="A5373" s="49">
        <v>232998.576</v>
      </c>
      <c r="B5373" s="49">
        <v>433195.74699999997</v>
      </c>
      <c r="C5373" t="s">
        <v>3959</v>
      </c>
      <c r="D5373" t="s">
        <v>4563</v>
      </c>
      <c r="E5373">
        <v>8</v>
      </c>
      <c r="F5373" t="s">
        <v>5915</v>
      </c>
      <c r="G5373" t="s">
        <v>2427</v>
      </c>
      <c r="H5373" s="64" t="s">
        <v>3958</v>
      </c>
      <c r="J5373">
        <f t="shared" si="1619"/>
        <v>1</v>
      </c>
      <c r="K5373" t="str">
        <f t="shared" si="1620"/>
        <v/>
      </c>
      <c r="L5373" t="str">
        <f t="shared" si="1616"/>
        <v/>
      </c>
      <c r="M5373">
        <f t="shared" si="1621"/>
        <v>232998.576</v>
      </c>
      <c r="N5373">
        <f t="shared" si="1622"/>
        <v>433195.74699999997</v>
      </c>
      <c r="O5373" t="str">
        <f t="shared" si="1623"/>
        <v>wit rondje</v>
      </c>
      <c r="P5373" t="str">
        <f t="shared" si="1624"/>
        <v>ALN01404</v>
      </c>
      <c r="Q5373" t="str">
        <f t="shared" si="1635"/>
        <v>Lph 8</v>
      </c>
      <c r="R5373" t="str">
        <f t="shared" si="1617"/>
        <v/>
      </c>
      <c r="T5373" t="str">
        <f t="shared" si="1625"/>
        <v>AALTEN</v>
      </c>
      <c r="U5373" t="str">
        <f t="shared" si="1626"/>
        <v>Westendorpweg</v>
      </c>
      <c r="V5373" s="62" t="str">
        <f t="shared" si="1627"/>
        <v>ALN01404</v>
      </c>
      <c r="W5373" s="15" t="e">
        <f>IF(J5373,#REF!,"")</f>
        <v>#REF!</v>
      </c>
      <c r="X5373" s="15" t="e">
        <f>IF(J5373,#REF!,"")</f>
        <v>#REF!</v>
      </c>
      <c r="Y5373" s="62" t="str">
        <f t="shared" si="1628"/>
        <v xml:space="preserve"> </v>
      </c>
      <c r="AA5373" s="69"/>
      <c r="AB5373" s="90">
        <v>8</v>
      </c>
      <c r="AC5373" s="5" t="s">
        <v>5887</v>
      </c>
      <c r="AD5373" s="90" t="str">
        <f t="shared" si="1629"/>
        <v/>
      </c>
      <c r="AE5373" s="90" t="str">
        <f t="shared" si="1630"/>
        <v/>
      </c>
      <c r="AF5373" t="str">
        <f t="shared" si="1636"/>
        <v/>
      </c>
      <c r="AH5373" t="str">
        <f t="shared" si="1618"/>
        <v/>
      </c>
      <c r="AI5373" t="str">
        <f>IF(AH5373&gt;"",VLOOKUP(AH5373,'MAATREGELEN TBV BESTEK '!$A$3:$N$34,11,FALSE),"")</f>
        <v/>
      </c>
      <c r="AJ5373" t="str">
        <f>IF(AH5373&gt;"",VLOOKUP(AH5373,'MAATREGELEN TBV BESTEK '!$A$3:$N$34,13,FALSE),"")</f>
        <v/>
      </c>
      <c r="AK5373" t="str">
        <f>IF(AH5373&gt;"",VLOOKUP(AH5373,'MAATREGELEN TBV BESTEK '!$A$3:$N$34,14,FALSE),"")</f>
        <v/>
      </c>
    </row>
    <row r="5374" spans="1:37" ht="12" customHeight="1">
      <c r="A5374" s="49">
        <v>232758.29699999999</v>
      </c>
      <c r="B5374" s="49">
        <v>433860.179</v>
      </c>
      <c r="C5374" t="s">
        <v>3957</v>
      </c>
      <c r="D5374" t="s">
        <v>4563</v>
      </c>
      <c r="E5374">
        <v>6.25</v>
      </c>
      <c r="F5374" t="s">
        <v>5915</v>
      </c>
      <c r="G5374" t="s">
        <v>2427</v>
      </c>
      <c r="H5374" s="64" t="s">
        <v>3958</v>
      </c>
      <c r="J5374">
        <f t="shared" si="1619"/>
        <v>1</v>
      </c>
      <c r="K5374" t="str">
        <f t="shared" si="1620"/>
        <v/>
      </c>
      <c r="L5374" t="str">
        <f t="shared" si="1616"/>
        <v/>
      </c>
      <c r="M5374">
        <f t="shared" si="1621"/>
        <v>232758.29699999999</v>
      </c>
      <c r="N5374">
        <f t="shared" si="1622"/>
        <v>433860.179</v>
      </c>
      <c r="O5374" t="str">
        <f t="shared" si="1623"/>
        <v>wit rondje</v>
      </c>
      <c r="P5374" t="str">
        <f t="shared" si="1624"/>
        <v>ALN02679</v>
      </c>
      <c r="Q5374" t="str">
        <f t="shared" si="1635"/>
        <v>Lph 6,25</v>
      </c>
      <c r="R5374" t="str">
        <f t="shared" si="1617"/>
        <v/>
      </c>
      <c r="T5374" t="str">
        <f t="shared" si="1625"/>
        <v>AALTEN</v>
      </c>
      <c r="U5374" t="str">
        <f t="shared" si="1626"/>
        <v>Westendorpweg</v>
      </c>
      <c r="V5374" s="62" t="str">
        <f t="shared" si="1627"/>
        <v>ALN02679</v>
      </c>
      <c r="W5374" s="15" t="e">
        <f>IF(J5374,#REF!,"")</f>
        <v>#REF!</v>
      </c>
      <c r="X5374" s="15" t="e">
        <f>IF(J5374,#REF!,"")</f>
        <v>#REF!</v>
      </c>
      <c r="Y5374" s="62" t="str">
        <f t="shared" si="1628"/>
        <v xml:space="preserve"> </v>
      </c>
      <c r="AA5374" s="69"/>
      <c r="AB5374" s="90">
        <v>6.25</v>
      </c>
      <c r="AC5374" s="5" t="s">
        <v>4518</v>
      </c>
      <c r="AD5374" s="90" t="str">
        <f t="shared" si="1629"/>
        <v/>
      </c>
      <c r="AE5374" s="90" t="str">
        <f t="shared" si="1630"/>
        <v/>
      </c>
      <c r="AF5374" t="str">
        <f t="shared" si="1636"/>
        <v/>
      </c>
      <c r="AH5374" t="str">
        <f t="shared" si="1618"/>
        <v/>
      </c>
      <c r="AI5374" t="str">
        <f>IF(AH5374&gt;"",VLOOKUP(AH5374,'MAATREGELEN TBV BESTEK '!$A$3:$N$34,11,FALSE),"")</f>
        <v/>
      </c>
      <c r="AJ5374" t="str">
        <f>IF(AH5374&gt;"",VLOOKUP(AH5374,'MAATREGELEN TBV BESTEK '!$A$3:$N$34,13,FALSE),"")</f>
        <v/>
      </c>
      <c r="AK5374" t="str">
        <f>IF(AH5374&gt;"",VLOOKUP(AH5374,'MAATREGELEN TBV BESTEK '!$A$3:$N$34,14,FALSE),"")</f>
        <v/>
      </c>
    </row>
    <row r="5375" spans="1:37" ht="12" customHeight="1">
      <c r="A5375" s="49">
        <v>236024.334</v>
      </c>
      <c r="B5375" s="49">
        <v>437584.42499999999</v>
      </c>
      <c r="C5375" t="s">
        <v>3960</v>
      </c>
      <c r="D5375" t="s">
        <v>4563</v>
      </c>
      <c r="E5375">
        <v>8</v>
      </c>
      <c r="F5375" t="s">
        <v>5915</v>
      </c>
      <c r="G5375" t="s">
        <v>2427</v>
      </c>
      <c r="H5375" s="64" t="s">
        <v>3961</v>
      </c>
      <c r="J5375">
        <f t="shared" si="1619"/>
        <v>1</v>
      </c>
      <c r="K5375" t="str">
        <f t="shared" si="1620"/>
        <v/>
      </c>
      <c r="L5375" t="str">
        <f t="shared" si="1616"/>
        <v/>
      </c>
      <c r="M5375">
        <f t="shared" si="1621"/>
        <v>236024.334</v>
      </c>
      <c r="N5375">
        <f t="shared" si="1622"/>
        <v>437584.42499999999</v>
      </c>
      <c r="O5375" t="str">
        <f t="shared" si="1623"/>
        <v>wit rondje</v>
      </c>
      <c r="P5375" t="str">
        <f t="shared" si="1624"/>
        <v>ALN03019</v>
      </c>
      <c r="Q5375" t="str">
        <f t="shared" si="1635"/>
        <v>Lph 8</v>
      </c>
      <c r="R5375" t="str">
        <f t="shared" si="1617"/>
        <v/>
      </c>
      <c r="T5375" t="str">
        <f t="shared" si="1625"/>
        <v>AALTEN</v>
      </c>
      <c r="U5375" t="str">
        <f t="shared" si="1626"/>
        <v>Weverij</v>
      </c>
      <c r="V5375" s="62" t="str">
        <f t="shared" si="1627"/>
        <v>ALN03019</v>
      </c>
      <c r="W5375" s="15" t="e">
        <f>IF(J5375,#REF!,"")</f>
        <v>#REF!</v>
      </c>
      <c r="X5375" s="15" t="e">
        <f>IF(J5375,#REF!,"")</f>
        <v>#REF!</v>
      </c>
      <c r="Y5375" s="62" t="str">
        <f t="shared" si="1628"/>
        <v xml:space="preserve"> </v>
      </c>
      <c r="AA5375" s="69"/>
      <c r="AB5375" s="90">
        <v>8</v>
      </c>
      <c r="AC5375" s="5" t="s">
        <v>5468</v>
      </c>
      <c r="AD5375" s="90" t="str">
        <f t="shared" si="1629"/>
        <v/>
      </c>
      <c r="AE5375" s="90" t="str">
        <f t="shared" si="1630"/>
        <v/>
      </c>
      <c r="AF5375" t="str">
        <f t="shared" si="1636"/>
        <v/>
      </c>
      <c r="AH5375" t="str">
        <f t="shared" si="1618"/>
        <v/>
      </c>
      <c r="AI5375" t="str">
        <f>IF(AH5375&gt;"",VLOOKUP(AH5375,'MAATREGELEN TBV BESTEK '!$A$3:$N$34,11,FALSE),"")</f>
        <v/>
      </c>
      <c r="AJ5375" t="str">
        <f>IF(AH5375&gt;"",VLOOKUP(AH5375,'MAATREGELEN TBV BESTEK '!$A$3:$N$34,13,FALSE),"")</f>
        <v/>
      </c>
      <c r="AK5375" t="str">
        <f>IF(AH5375&gt;"",VLOOKUP(AH5375,'MAATREGELEN TBV BESTEK '!$A$3:$N$34,14,FALSE),"")</f>
        <v/>
      </c>
    </row>
    <row r="5376" spans="1:37" ht="12" customHeight="1">
      <c r="A5376" s="49">
        <v>236043.82399999999</v>
      </c>
      <c r="B5376" s="49">
        <v>437557.88500000001</v>
      </c>
      <c r="C5376" t="s">
        <v>3962</v>
      </c>
      <c r="D5376" t="s">
        <v>4563</v>
      </c>
      <c r="E5376">
        <v>8</v>
      </c>
      <c r="F5376" t="s">
        <v>5915</v>
      </c>
      <c r="G5376" t="s">
        <v>2427</v>
      </c>
      <c r="H5376" s="64" t="s">
        <v>3961</v>
      </c>
      <c r="J5376">
        <f t="shared" si="1619"/>
        <v>1</v>
      </c>
      <c r="K5376" t="str">
        <f t="shared" si="1620"/>
        <v/>
      </c>
      <c r="L5376" t="str">
        <f t="shared" si="1616"/>
        <v/>
      </c>
      <c r="M5376">
        <f t="shared" si="1621"/>
        <v>236043.82399999999</v>
      </c>
      <c r="N5376">
        <f t="shared" si="1622"/>
        <v>437557.88500000001</v>
      </c>
      <c r="O5376" t="str">
        <f t="shared" si="1623"/>
        <v>wit rondje</v>
      </c>
      <c r="P5376" t="str">
        <f t="shared" si="1624"/>
        <v>ALN03020</v>
      </c>
      <c r="Q5376" t="str">
        <f t="shared" si="1635"/>
        <v>Lph 8</v>
      </c>
      <c r="R5376" t="str">
        <f t="shared" si="1617"/>
        <v/>
      </c>
      <c r="T5376" t="str">
        <f t="shared" si="1625"/>
        <v>AALTEN</v>
      </c>
      <c r="U5376" t="str">
        <f t="shared" si="1626"/>
        <v>Weverij</v>
      </c>
      <c r="V5376" s="62" t="str">
        <f t="shared" si="1627"/>
        <v>ALN03020</v>
      </c>
      <c r="W5376" s="15" t="e">
        <f>IF(J5376,#REF!,"")</f>
        <v>#REF!</v>
      </c>
      <c r="X5376" s="15" t="e">
        <f>IF(J5376,#REF!,"")</f>
        <v>#REF!</v>
      </c>
      <c r="Y5376" s="62" t="str">
        <f t="shared" si="1628"/>
        <v xml:space="preserve"> </v>
      </c>
      <c r="AA5376" s="69"/>
      <c r="AB5376" s="90">
        <v>8</v>
      </c>
      <c r="AC5376" s="5" t="s">
        <v>5468</v>
      </c>
      <c r="AD5376" s="90" t="str">
        <f t="shared" si="1629"/>
        <v/>
      </c>
      <c r="AE5376" s="90" t="str">
        <f t="shared" si="1630"/>
        <v/>
      </c>
      <c r="AF5376" t="str">
        <f t="shared" si="1636"/>
        <v/>
      </c>
      <c r="AH5376" t="str">
        <f t="shared" si="1618"/>
        <v/>
      </c>
      <c r="AI5376" t="str">
        <f>IF(AH5376&gt;"",VLOOKUP(AH5376,'MAATREGELEN TBV BESTEK '!$A$3:$N$34,11,FALSE),"")</f>
        <v/>
      </c>
      <c r="AJ5376" t="str">
        <f>IF(AH5376&gt;"",VLOOKUP(AH5376,'MAATREGELEN TBV BESTEK '!$A$3:$N$34,13,FALSE),"")</f>
        <v/>
      </c>
      <c r="AK5376" t="str">
        <f>IF(AH5376&gt;"",VLOOKUP(AH5376,'MAATREGELEN TBV BESTEK '!$A$3:$N$34,14,FALSE),"")</f>
        <v/>
      </c>
    </row>
    <row r="5377" spans="1:37" ht="12" customHeight="1">
      <c r="A5377" s="49">
        <v>236054.91699999999</v>
      </c>
      <c r="B5377" s="49">
        <v>437530.10200000001</v>
      </c>
      <c r="C5377" t="s">
        <v>3963</v>
      </c>
      <c r="D5377" t="s">
        <v>4563</v>
      </c>
      <c r="E5377">
        <v>8</v>
      </c>
      <c r="F5377" t="s">
        <v>5915</v>
      </c>
      <c r="G5377" t="s">
        <v>2427</v>
      </c>
      <c r="H5377" s="64" t="s">
        <v>3961</v>
      </c>
      <c r="J5377">
        <f t="shared" si="1619"/>
        <v>1</v>
      </c>
      <c r="K5377" t="str">
        <f t="shared" si="1620"/>
        <v/>
      </c>
      <c r="L5377" t="str">
        <f t="shared" si="1616"/>
        <v/>
      </c>
      <c r="M5377">
        <f t="shared" si="1621"/>
        <v>236054.91699999999</v>
      </c>
      <c r="N5377">
        <f t="shared" si="1622"/>
        <v>437530.10200000001</v>
      </c>
      <c r="O5377" t="str">
        <f t="shared" si="1623"/>
        <v>wit rondje</v>
      </c>
      <c r="P5377" t="str">
        <f t="shared" si="1624"/>
        <v>ALN03021</v>
      </c>
      <c r="Q5377" t="str">
        <f t="shared" si="1635"/>
        <v>Lph 8</v>
      </c>
      <c r="R5377" t="str">
        <f t="shared" si="1617"/>
        <v/>
      </c>
      <c r="T5377" t="str">
        <f t="shared" si="1625"/>
        <v>AALTEN</v>
      </c>
      <c r="U5377" t="str">
        <f t="shared" si="1626"/>
        <v>Weverij</v>
      </c>
      <c r="V5377" s="62" t="str">
        <f t="shared" si="1627"/>
        <v>ALN03021</v>
      </c>
      <c r="W5377" s="15" t="e">
        <f>IF(J5377,#REF!,"")</f>
        <v>#REF!</v>
      </c>
      <c r="X5377" s="15" t="e">
        <f>IF(J5377,#REF!,"")</f>
        <v>#REF!</v>
      </c>
      <c r="Y5377" s="62" t="str">
        <f t="shared" si="1628"/>
        <v xml:space="preserve"> </v>
      </c>
      <c r="AA5377" s="69"/>
      <c r="AB5377" s="90">
        <v>8</v>
      </c>
      <c r="AC5377" s="5" t="s">
        <v>5468</v>
      </c>
      <c r="AD5377" s="90" t="str">
        <f t="shared" si="1629"/>
        <v/>
      </c>
      <c r="AE5377" s="90" t="str">
        <f t="shared" si="1630"/>
        <v/>
      </c>
      <c r="AF5377" t="str">
        <f t="shared" si="1636"/>
        <v/>
      </c>
      <c r="AH5377" t="str">
        <f t="shared" si="1618"/>
        <v/>
      </c>
      <c r="AI5377" t="str">
        <f>IF(AH5377&gt;"",VLOOKUP(AH5377,'MAATREGELEN TBV BESTEK '!$A$3:$N$34,11,FALSE),"")</f>
        <v/>
      </c>
      <c r="AJ5377" t="str">
        <f>IF(AH5377&gt;"",VLOOKUP(AH5377,'MAATREGELEN TBV BESTEK '!$A$3:$N$34,13,FALSE),"")</f>
        <v/>
      </c>
      <c r="AK5377" t="str">
        <f>IF(AH5377&gt;"",VLOOKUP(AH5377,'MAATREGELEN TBV BESTEK '!$A$3:$N$34,14,FALSE),"")</f>
        <v/>
      </c>
    </row>
    <row r="5378" spans="1:37" ht="12" customHeight="1">
      <c r="A5378" s="49">
        <v>236055.228</v>
      </c>
      <c r="B5378" s="49">
        <v>437496.098</v>
      </c>
      <c r="C5378" t="s">
        <v>3964</v>
      </c>
      <c r="D5378" t="s">
        <v>4563</v>
      </c>
      <c r="E5378">
        <v>8</v>
      </c>
      <c r="F5378" t="s">
        <v>5915</v>
      </c>
      <c r="G5378" t="s">
        <v>2427</v>
      </c>
      <c r="H5378" s="64" t="s">
        <v>3961</v>
      </c>
      <c r="J5378">
        <f t="shared" si="1619"/>
        <v>1</v>
      </c>
      <c r="K5378" t="str">
        <f t="shared" si="1620"/>
        <v/>
      </c>
      <c r="L5378" t="str">
        <f t="shared" si="1616"/>
        <v/>
      </c>
      <c r="M5378">
        <f t="shared" si="1621"/>
        <v>236055.228</v>
      </c>
      <c r="N5378">
        <f t="shared" si="1622"/>
        <v>437496.098</v>
      </c>
      <c r="O5378" t="str">
        <f t="shared" si="1623"/>
        <v>wit rondje</v>
      </c>
      <c r="P5378" t="str">
        <f t="shared" si="1624"/>
        <v>ALN03022</v>
      </c>
      <c r="Q5378" t="str">
        <f t="shared" si="1635"/>
        <v>Lph 8</v>
      </c>
      <c r="R5378" t="str">
        <f t="shared" si="1617"/>
        <v/>
      </c>
      <c r="T5378" t="str">
        <f t="shared" si="1625"/>
        <v>AALTEN</v>
      </c>
      <c r="U5378" t="str">
        <f t="shared" si="1626"/>
        <v>Weverij</v>
      </c>
      <c r="V5378" s="62" t="str">
        <f t="shared" si="1627"/>
        <v>ALN03022</v>
      </c>
      <c r="W5378" s="15" t="e">
        <f>IF(J5378,#REF!,"")</f>
        <v>#REF!</v>
      </c>
      <c r="X5378" s="15" t="e">
        <f>IF(J5378,#REF!,"")</f>
        <v>#REF!</v>
      </c>
      <c r="Y5378" s="62" t="str">
        <f t="shared" si="1628"/>
        <v xml:space="preserve"> </v>
      </c>
      <c r="AA5378" s="69"/>
      <c r="AB5378" s="90">
        <v>8</v>
      </c>
      <c r="AC5378" s="5" t="s">
        <v>5468</v>
      </c>
      <c r="AD5378" s="90" t="str">
        <f t="shared" si="1629"/>
        <v/>
      </c>
      <c r="AE5378" s="90" t="str">
        <f t="shared" si="1630"/>
        <v/>
      </c>
      <c r="AF5378" t="str">
        <f t="shared" si="1636"/>
        <v/>
      </c>
      <c r="AH5378" t="str">
        <f t="shared" si="1618"/>
        <v/>
      </c>
      <c r="AI5378" t="str">
        <f>IF(AH5378&gt;"",VLOOKUP(AH5378,'MAATREGELEN TBV BESTEK '!$A$3:$N$34,11,FALSE),"")</f>
        <v/>
      </c>
      <c r="AJ5378" t="str">
        <f>IF(AH5378&gt;"",VLOOKUP(AH5378,'MAATREGELEN TBV BESTEK '!$A$3:$N$34,13,FALSE),"")</f>
        <v/>
      </c>
      <c r="AK5378" t="str">
        <f>IF(AH5378&gt;"",VLOOKUP(AH5378,'MAATREGELEN TBV BESTEK '!$A$3:$N$34,14,FALSE),"")</f>
        <v/>
      </c>
    </row>
    <row r="5379" spans="1:37" ht="12" customHeight="1">
      <c r="A5379" s="49">
        <v>236046.00099999999</v>
      </c>
      <c r="B5379" s="49">
        <v>437465.929</v>
      </c>
      <c r="C5379" t="s">
        <v>3965</v>
      </c>
      <c r="D5379" t="s">
        <v>4563</v>
      </c>
      <c r="E5379">
        <v>8</v>
      </c>
      <c r="F5379" t="s">
        <v>5915</v>
      </c>
      <c r="G5379" t="s">
        <v>2427</v>
      </c>
      <c r="H5379" s="64" t="s">
        <v>3961</v>
      </c>
      <c r="J5379">
        <f t="shared" si="1619"/>
        <v>1</v>
      </c>
      <c r="K5379" t="str">
        <f t="shared" si="1620"/>
        <v/>
      </c>
      <c r="L5379" t="str">
        <f t="shared" si="1616"/>
        <v/>
      </c>
      <c r="M5379">
        <f t="shared" si="1621"/>
        <v>236046.00099999999</v>
      </c>
      <c r="N5379">
        <f t="shared" si="1622"/>
        <v>437465.929</v>
      </c>
      <c r="O5379" t="str">
        <f t="shared" si="1623"/>
        <v>wit rondje</v>
      </c>
      <c r="P5379" t="str">
        <f t="shared" si="1624"/>
        <v>ALN03023</v>
      </c>
      <c r="Q5379" t="str">
        <f t="shared" si="1635"/>
        <v>Lph 8</v>
      </c>
      <c r="R5379" t="str">
        <f t="shared" si="1617"/>
        <v/>
      </c>
      <c r="T5379" t="str">
        <f t="shared" si="1625"/>
        <v>AALTEN</v>
      </c>
      <c r="U5379" t="str">
        <f t="shared" si="1626"/>
        <v>Weverij</v>
      </c>
      <c r="V5379" s="62" t="str">
        <f t="shared" si="1627"/>
        <v>ALN03023</v>
      </c>
      <c r="W5379" s="15" t="e">
        <f>IF(J5379,#REF!,"")</f>
        <v>#REF!</v>
      </c>
      <c r="X5379" s="15" t="e">
        <f>IF(J5379,#REF!,"")</f>
        <v>#REF!</v>
      </c>
      <c r="Y5379" s="62" t="str">
        <f t="shared" si="1628"/>
        <v xml:space="preserve"> </v>
      </c>
      <c r="AA5379" s="69"/>
      <c r="AB5379" s="90">
        <v>8</v>
      </c>
      <c r="AC5379" s="5" t="s">
        <v>5468</v>
      </c>
      <c r="AD5379" s="90" t="str">
        <f t="shared" si="1629"/>
        <v/>
      </c>
      <c r="AE5379" s="90" t="str">
        <f t="shared" si="1630"/>
        <v/>
      </c>
      <c r="AF5379" t="str">
        <f t="shared" si="1636"/>
        <v/>
      </c>
      <c r="AH5379" t="str">
        <f t="shared" si="1618"/>
        <v/>
      </c>
      <c r="AI5379" t="str">
        <f>IF(AH5379&gt;"",VLOOKUP(AH5379,'MAATREGELEN TBV BESTEK '!$A$3:$N$34,11,FALSE),"")</f>
        <v/>
      </c>
      <c r="AJ5379" t="str">
        <f>IF(AH5379&gt;"",VLOOKUP(AH5379,'MAATREGELEN TBV BESTEK '!$A$3:$N$34,13,FALSE),"")</f>
        <v/>
      </c>
      <c r="AK5379" t="str">
        <f>IF(AH5379&gt;"",VLOOKUP(AH5379,'MAATREGELEN TBV BESTEK '!$A$3:$N$34,14,FALSE),"")</f>
        <v/>
      </c>
    </row>
    <row r="5380" spans="1:37" ht="12" customHeight="1">
      <c r="A5380" s="49">
        <v>236056.73300000001</v>
      </c>
      <c r="B5380" s="49">
        <v>437447.81</v>
      </c>
      <c r="C5380" t="s">
        <v>3966</v>
      </c>
      <c r="D5380" t="s">
        <v>4563</v>
      </c>
      <c r="E5380">
        <v>8</v>
      </c>
      <c r="F5380" t="s">
        <v>5915</v>
      </c>
      <c r="G5380" t="s">
        <v>2427</v>
      </c>
      <c r="H5380" s="64" t="s">
        <v>3961</v>
      </c>
      <c r="J5380">
        <f t="shared" si="1619"/>
        <v>1</v>
      </c>
      <c r="K5380" t="str">
        <f t="shared" si="1620"/>
        <v/>
      </c>
      <c r="L5380" t="str">
        <f t="shared" si="1616"/>
        <v/>
      </c>
      <c r="M5380">
        <f t="shared" si="1621"/>
        <v>236056.73300000001</v>
      </c>
      <c r="N5380">
        <f t="shared" si="1622"/>
        <v>437447.81</v>
      </c>
      <c r="O5380" t="str">
        <f t="shared" si="1623"/>
        <v>wit rondje</v>
      </c>
      <c r="P5380" t="str">
        <f t="shared" si="1624"/>
        <v>ALN03024</v>
      </c>
      <c r="Q5380" t="str">
        <f t="shared" si="1635"/>
        <v>Lph 8</v>
      </c>
      <c r="R5380" t="str">
        <f t="shared" si="1617"/>
        <v/>
      </c>
      <c r="T5380" t="str">
        <f t="shared" si="1625"/>
        <v>AALTEN</v>
      </c>
      <c r="U5380" t="str">
        <f t="shared" si="1626"/>
        <v>Weverij</v>
      </c>
      <c r="V5380" s="62" t="str">
        <f t="shared" si="1627"/>
        <v>ALN03024</v>
      </c>
      <c r="W5380" s="15" t="e">
        <f>IF(J5380,#REF!,"")</f>
        <v>#REF!</v>
      </c>
      <c r="X5380" s="15" t="e">
        <f>IF(J5380,#REF!,"")</f>
        <v>#REF!</v>
      </c>
      <c r="Y5380" s="62" t="str">
        <f t="shared" si="1628"/>
        <v xml:space="preserve"> </v>
      </c>
      <c r="AA5380" s="69"/>
      <c r="AB5380" s="90">
        <v>8</v>
      </c>
      <c r="AC5380" s="5" t="s">
        <v>5468</v>
      </c>
      <c r="AD5380" s="90" t="str">
        <f t="shared" si="1629"/>
        <v/>
      </c>
      <c r="AE5380" s="90" t="str">
        <f t="shared" si="1630"/>
        <v/>
      </c>
      <c r="AF5380" t="str">
        <f t="shared" si="1636"/>
        <v/>
      </c>
      <c r="AH5380" t="str">
        <f t="shared" si="1618"/>
        <v/>
      </c>
      <c r="AI5380" t="str">
        <f>IF(AH5380&gt;"",VLOOKUP(AH5380,'MAATREGELEN TBV BESTEK '!$A$3:$N$34,11,FALSE),"")</f>
        <v/>
      </c>
      <c r="AJ5380" t="str">
        <f>IF(AH5380&gt;"",VLOOKUP(AH5380,'MAATREGELEN TBV BESTEK '!$A$3:$N$34,13,FALSE),"")</f>
        <v/>
      </c>
      <c r="AK5380" t="str">
        <f>IF(AH5380&gt;"",VLOOKUP(AH5380,'MAATREGELEN TBV BESTEK '!$A$3:$N$34,14,FALSE),"")</f>
        <v/>
      </c>
    </row>
    <row r="5381" spans="1:37" ht="12" customHeight="1">
      <c r="A5381" s="49">
        <v>236060.38800000001</v>
      </c>
      <c r="B5381" s="49">
        <v>437414.67700000003</v>
      </c>
      <c r="C5381" t="s">
        <v>3967</v>
      </c>
      <c r="D5381" t="s">
        <v>4563</v>
      </c>
      <c r="E5381">
        <v>8</v>
      </c>
      <c r="F5381" t="s">
        <v>5915</v>
      </c>
      <c r="G5381" t="s">
        <v>2427</v>
      </c>
      <c r="H5381" s="64" t="s">
        <v>3961</v>
      </c>
      <c r="J5381">
        <f t="shared" si="1619"/>
        <v>1</v>
      </c>
      <c r="K5381" t="str">
        <f t="shared" si="1620"/>
        <v/>
      </c>
      <c r="L5381" t="str">
        <f t="shared" ref="L5381:L5444" si="1637">IF(R5381="Luma MINI","groen",IF(R5381="Brisa PLUS","rood",IF(R5381="Kegel 2000 Led","zwart","")))</f>
        <v/>
      </c>
      <c r="M5381">
        <f t="shared" si="1621"/>
        <v>236060.38800000001</v>
      </c>
      <c r="N5381">
        <f t="shared" si="1622"/>
        <v>437414.67700000003</v>
      </c>
      <c r="O5381" t="str">
        <f t="shared" si="1623"/>
        <v>wit rondje</v>
      </c>
      <c r="P5381" t="str">
        <f t="shared" si="1624"/>
        <v>ALN03025</v>
      </c>
      <c r="Q5381" t="str">
        <f t="shared" si="1635"/>
        <v>Lph 8</v>
      </c>
      <c r="R5381" t="str">
        <f t="shared" ref="R5381:R5444" si="1638">F5381</f>
        <v/>
      </c>
      <c r="T5381" t="str">
        <f t="shared" si="1625"/>
        <v>AALTEN</v>
      </c>
      <c r="U5381" t="str">
        <f t="shared" si="1626"/>
        <v>Weverij</v>
      </c>
      <c r="V5381" s="62" t="str">
        <f t="shared" si="1627"/>
        <v>ALN03025</v>
      </c>
      <c r="W5381" s="15" t="e">
        <f>IF(J5381,#REF!,"")</f>
        <v>#REF!</v>
      </c>
      <c r="X5381" s="15" t="e">
        <f>IF(J5381,#REF!,"")</f>
        <v>#REF!</v>
      </c>
      <c r="Y5381" s="62" t="str">
        <f t="shared" si="1628"/>
        <v xml:space="preserve"> </v>
      </c>
      <c r="AA5381" s="69"/>
      <c r="AB5381" s="90">
        <v>8</v>
      </c>
      <c r="AC5381" s="5" t="s">
        <v>5468</v>
      </c>
      <c r="AD5381" s="90" t="str">
        <f t="shared" si="1629"/>
        <v/>
      </c>
      <c r="AE5381" s="90" t="str">
        <f t="shared" si="1630"/>
        <v/>
      </c>
      <c r="AF5381" t="str">
        <f t="shared" si="1636"/>
        <v/>
      </c>
      <c r="AH5381" t="str">
        <f t="shared" ref="AH5381:AH5444" si="1639">IF(Y5381="AV",Y5381&amp;" "&amp;AB5381&amp;"-&gt;"&amp;AB5381&amp; " "&amp;AE5381,"")&amp;IF(Y5381="MV AV",Y5381&amp;" "&amp;AB5381&amp;"-&gt;"&amp;AD5381&amp; " "&amp;AE5381,"")&amp;IF(Y5381="NM NA",Y5381&amp;" "&amp;AB5381&amp;"-&gt;"&amp;AD5381&amp; " "&amp;AE5381,"")</f>
        <v/>
      </c>
      <c r="AI5381" t="str">
        <f>IF(AH5381&gt;"",VLOOKUP(AH5381,'MAATREGELEN TBV BESTEK '!$A$3:$N$34,11,FALSE),"")</f>
        <v/>
      </c>
      <c r="AJ5381" t="str">
        <f>IF(AH5381&gt;"",VLOOKUP(AH5381,'MAATREGELEN TBV BESTEK '!$A$3:$N$34,13,FALSE),"")</f>
        <v/>
      </c>
      <c r="AK5381" t="str">
        <f>IF(AH5381&gt;"",VLOOKUP(AH5381,'MAATREGELEN TBV BESTEK '!$A$3:$N$34,14,FALSE),"")</f>
        <v/>
      </c>
    </row>
    <row r="5382" spans="1:37" ht="12" customHeight="1">
      <c r="A5382" s="49">
        <v>236062.92499999999</v>
      </c>
      <c r="B5382" s="49">
        <v>437382.636</v>
      </c>
      <c r="C5382" t="s">
        <v>3968</v>
      </c>
      <c r="D5382" t="s">
        <v>4563</v>
      </c>
      <c r="E5382">
        <v>8</v>
      </c>
      <c r="F5382" t="s">
        <v>5915</v>
      </c>
      <c r="G5382" t="s">
        <v>2427</v>
      </c>
      <c r="H5382" s="64" t="s">
        <v>3961</v>
      </c>
      <c r="J5382">
        <f t="shared" ref="J5382:J5445" si="1640">IF(C5382=C5381,0,1)</f>
        <v>1</v>
      </c>
      <c r="K5382" t="str">
        <f t="shared" ref="K5382:K5445" si="1641">IF(J5382=0,"",IF(D5382="MV AV","dicht",IF(D5382="AV","halfopen","")))</f>
        <v/>
      </c>
      <c r="L5382" t="str">
        <f t="shared" si="1637"/>
        <v/>
      </c>
      <c r="M5382">
        <f t="shared" ref="M5382:M5445" si="1642">IF(J5382=1,A5382,"")</f>
        <v>236062.92499999999</v>
      </c>
      <c r="N5382">
        <f t="shared" ref="N5382:N5445" si="1643">IF(J5382=1,B5382,"")</f>
        <v>437382.636</v>
      </c>
      <c r="O5382" t="str">
        <f t="shared" ref="O5382:O5445" si="1644">IF(J5382=1,IF(K5382="","wit rondje",L5382&amp;" "&amp;K5382),"")</f>
        <v>wit rondje</v>
      </c>
      <c r="P5382" t="str">
        <f t="shared" ref="P5382:P5445" si="1645">IF(J5382=1,C5382,"")</f>
        <v>ALN03026</v>
      </c>
      <c r="Q5382" t="str">
        <f t="shared" ref="Q5382:Q5413" si="1646">$O$2&amp;E5382</f>
        <v>Lph 8</v>
      </c>
      <c r="R5382" t="str">
        <f t="shared" si="1638"/>
        <v/>
      </c>
      <c r="T5382" t="str">
        <f t="shared" ref="T5382:T5445" si="1647">G5382</f>
        <v>AALTEN</v>
      </c>
      <c r="U5382" t="str">
        <f t="shared" ref="U5382:U5445" si="1648">H5382</f>
        <v>Weverij</v>
      </c>
      <c r="V5382" s="62" t="str">
        <f t="shared" ref="V5382:V5445" si="1649">P5382</f>
        <v>ALN03026</v>
      </c>
      <c r="W5382" s="15" t="e">
        <f>IF(J5382,#REF!,"")</f>
        <v>#REF!</v>
      </c>
      <c r="X5382" s="15" t="e">
        <f>IF(J5382,#REF!,"")</f>
        <v>#REF!</v>
      </c>
      <c r="Y5382" s="62" t="str">
        <f t="shared" ref="Y5382:Y5445" si="1650">D5382</f>
        <v xml:space="preserve"> </v>
      </c>
      <c r="AA5382" s="69"/>
      <c r="AB5382" s="90">
        <v>8</v>
      </c>
      <c r="AC5382" s="5" t="s">
        <v>5468</v>
      </c>
      <c r="AD5382" s="90" t="str">
        <f t="shared" ref="AD5382:AD5445" si="1651">IF(D5382="MV AV",E5382,"")</f>
        <v/>
      </c>
      <c r="AE5382" s="90" t="str">
        <f t="shared" ref="AE5382:AE5445" si="1652">R5382</f>
        <v/>
      </c>
      <c r="AF5382" t="str">
        <f t="shared" si="1636"/>
        <v/>
      </c>
      <c r="AH5382" t="str">
        <f t="shared" si="1639"/>
        <v/>
      </c>
      <c r="AI5382" t="str">
        <f>IF(AH5382&gt;"",VLOOKUP(AH5382,'MAATREGELEN TBV BESTEK '!$A$3:$N$34,11,FALSE),"")</f>
        <v/>
      </c>
      <c r="AJ5382" t="str">
        <f>IF(AH5382&gt;"",VLOOKUP(AH5382,'MAATREGELEN TBV BESTEK '!$A$3:$N$34,13,FALSE),"")</f>
        <v/>
      </c>
      <c r="AK5382" t="str">
        <f>IF(AH5382&gt;"",VLOOKUP(AH5382,'MAATREGELEN TBV BESTEK '!$A$3:$N$34,14,FALSE),"")</f>
        <v/>
      </c>
    </row>
    <row r="5383" spans="1:37" ht="12" customHeight="1">
      <c r="A5383" s="49">
        <v>236071.78899999999</v>
      </c>
      <c r="B5383" s="49">
        <v>437353.89399999997</v>
      </c>
      <c r="C5383" t="s">
        <v>3969</v>
      </c>
      <c r="D5383" t="s">
        <v>4563</v>
      </c>
      <c r="E5383">
        <v>8</v>
      </c>
      <c r="F5383" t="s">
        <v>5915</v>
      </c>
      <c r="G5383" t="s">
        <v>2427</v>
      </c>
      <c r="H5383" s="64" t="s">
        <v>3961</v>
      </c>
      <c r="J5383">
        <f t="shared" si="1640"/>
        <v>1</v>
      </c>
      <c r="K5383" t="str">
        <f t="shared" si="1641"/>
        <v/>
      </c>
      <c r="L5383" t="str">
        <f t="shared" si="1637"/>
        <v/>
      </c>
      <c r="M5383">
        <f t="shared" si="1642"/>
        <v>236071.78899999999</v>
      </c>
      <c r="N5383">
        <f t="shared" si="1643"/>
        <v>437353.89399999997</v>
      </c>
      <c r="O5383" t="str">
        <f t="shared" si="1644"/>
        <v>wit rondje</v>
      </c>
      <c r="P5383" t="str">
        <f t="shared" si="1645"/>
        <v>ALN03027</v>
      </c>
      <c r="Q5383" t="str">
        <f t="shared" si="1646"/>
        <v>Lph 8</v>
      </c>
      <c r="R5383" t="str">
        <f t="shared" si="1638"/>
        <v/>
      </c>
      <c r="T5383" t="str">
        <f t="shared" si="1647"/>
        <v>AALTEN</v>
      </c>
      <c r="U5383" t="str">
        <f t="shared" si="1648"/>
        <v>Weverij</v>
      </c>
      <c r="V5383" s="62" t="str">
        <f t="shared" si="1649"/>
        <v>ALN03027</v>
      </c>
      <c r="W5383" s="15" t="e">
        <f>IF(J5383,#REF!,"")</f>
        <v>#REF!</v>
      </c>
      <c r="X5383" s="15" t="e">
        <f>IF(J5383,#REF!,"")</f>
        <v>#REF!</v>
      </c>
      <c r="Y5383" s="62" t="str">
        <f t="shared" si="1650"/>
        <v xml:space="preserve"> </v>
      </c>
      <c r="AA5383" s="69"/>
      <c r="AB5383" s="90">
        <v>8</v>
      </c>
      <c r="AC5383" s="5" t="s">
        <v>5468</v>
      </c>
      <c r="AD5383" s="90" t="str">
        <f t="shared" si="1651"/>
        <v/>
      </c>
      <c r="AE5383" s="90" t="str">
        <f t="shared" si="1652"/>
        <v/>
      </c>
      <c r="AF5383" t="str">
        <f t="shared" si="1636"/>
        <v/>
      </c>
      <c r="AH5383" t="str">
        <f t="shared" si="1639"/>
        <v/>
      </c>
      <c r="AI5383" t="str">
        <f>IF(AH5383&gt;"",VLOOKUP(AH5383,'MAATREGELEN TBV BESTEK '!$A$3:$N$34,11,FALSE),"")</f>
        <v/>
      </c>
      <c r="AJ5383" t="str">
        <f>IF(AH5383&gt;"",VLOOKUP(AH5383,'MAATREGELEN TBV BESTEK '!$A$3:$N$34,13,FALSE),"")</f>
        <v/>
      </c>
      <c r="AK5383" t="str">
        <f>IF(AH5383&gt;"",VLOOKUP(AH5383,'MAATREGELEN TBV BESTEK '!$A$3:$N$34,14,FALSE),"")</f>
        <v/>
      </c>
    </row>
    <row r="5384" spans="1:37" ht="12" customHeight="1">
      <c r="A5384" s="49">
        <v>236090.50399999999</v>
      </c>
      <c r="B5384" s="49">
        <v>437328.91499999998</v>
      </c>
      <c r="C5384" t="s">
        <v>3970</v>
      </c>
      <c r="D5384" t="s">
        <v>4563</v>
      </c>
      <c r="E5384">
        <v>8</v>
      </c>
      <c r="F5384" t="s">
        <v>5915</v>
      </c>
      <c r="G5384" t="s">
        <v>2427</v>
      </c>
      <c r="H5384" s="64" t="s">
        <v>3961</v>
      </c>
      <c r="J5384">
        <f t="shared" si="1640"/>
        <v>1</v>
      </c>
      <c r="K5384" t="str">
        <f t="shared" si="1641"/>
        <v/>
      </c>
      <c r="L5384" t="str">
        <f t="shared" si="1637"/>
        <v/>
      </c>
      <c r="M5384">
        <f t="shared" si="1642"/>
        <v>236090.50399999999</v>
      </c>
      <c r="N5384">
        <f t="shared" si="1643"/>
        <v>437328.91499999998</v>
      </c>
      <c r="O5384" t="str">
        <f t="shared" si="1644"/>
        <v>wit rondje</v>
      </c>
      <c r="P5384" t="str">
        <f t="shared" si="1645"/>
        <v>ALN03028</v>
      </c>
      <c r="Q5384" t="str">
        <f t="shared" si="1646"/>
        <v>Lph 8</v>
      </c>
      <c r="R5384" t="str">
        <f t="shared" si="1638"/>
        <v/>
      </c>
      <c r="T5384" t="str">
        <f t="shared" si="1647"/>
        <v>AALTEN</v>
      </c>
      <c r="U5384" t="str">
        <f t="shared" si="1648"/>
        <v>Weverij</v>
      </c>
      <c r="V5384" s="62" t="str">
        <f t="shared" si="1649"/>
        <v>ALN03028</v>
      </c>
      <c r="W5384" s="15" t="e">
        <f>IF(J5384,#REF!,"")</f>
        <v>#REF!</v>
      </c>
      <c r="X5384" s="15" t="e">
        <f>IF(J5384,#REF!,"")</f>
        <v>#REF!</v>
      </c>
      <c r="Y5384" s="62" t="str">
        <f t="shared" si="1650"/>
        <v xml:space="preserve"> </v>
      </c>
      <c r="AA5384" s="69"/>
      <c r="AB5384" s="90">
        <v>8</v>
      </c>
      <c r="AC5384" s="5" t="s">
        <v>5468</v>
      </c>
      <c r="AD5384" s="90" t="str">
        <f t="shared" si="1651"/>
        <v/>
      </c>
      <c r="AE5384" s="90" t="str">
        <f t="shared" si="1652"/>
        <v/>
      </c>
      <c r="AF5384" t="str">
        <f t="shared" si="1636"/>
        <v/>
      </c>
      <c r="AH5384" t="str">
        <f t="shared" si="1639"/>
        <v/>
      </c>
      <c r="AI5384" t="str">
        <f>IF(AH5384&gt;"",VLOOKUP(AH5384,'MAATREGELEN TBV BESTEK '!$A$3:$N$34,11,FALSE),"")</f>
        <v/>
      </c>
      <c r="AJ5384" t="str">
        <f>IF(AH5384&gt;"",VLOOKUP(AH5384,'MAATREGELEN TBV BESTEK '!$A$3:$N$34,13,FALSE),"")</f>
        <v/>
      </c>
      <c r="AK5384" t="str">
        <f>IF(AH5384&gt;"",VLOOKUP(AH5384,'MAATREGELEN TBV BESTEK '!$A$3:$N$34,14,FALSE),"")</f>
        <v/>
      </c>
    </row>
    <row r="5385" spans="1:37" ht="12" customHeight="1">
      <c r="A5385" s="49">
        <v>236119.36600000001</v>
      </c>
      <c r="B5385" s="49">
        <v>437306.46299999999</v>
      </c>
      <c r="C5385" t="s">
        <v>3971</v>
      </c>
      <c r="D5385" t="s">
        <v>4563</v>
      </c>
      <c r="E5385">
        <v>8</v>
      </c>
      <c r="F5385" t="s">
        <v>5915</v>
      </c>
      <c r="G5385" t="s">
        <v>2427</v>
      </c>
      <c r="H5385" s="64" t="s">
        <v>3961</v>
      </c>
      <c r="J5385">
        <f t="shared" si="1640"/>
        <v>1</v>
      </c>
      <c r="K5385" t="str">
        <f t="shared" si="1641"/>
        <v/>
      </c>
      <c r="L5385" t="str">
        <f t="shared" si="1637"/>
        <v/>
      </c>
      <c r="M5385">
        <f t="shared" si="1642"/>
        <v>236119.36600000001</v>
      </c>
      <c r="N5385">
        <f t="shared" si="1643"/>
        <v>437306.46299999999</v>
      </c>
      <c r="O5385" t="str">
        <f t="shared" si="1644"/>
        <v>wit rondje</v>
      </c>
      <c r="P5385" t="str">
        <f t="shared" si="1645"/>
        <v>ALN03029</v>
      </c>
      <c r="Q5385" t="str">
        <f t="shared" si="1646"/>
        <v>Lph 8</v>
      </c>
      <c r="R5385" t="str">
        <f t="shared" si="1638"/>
        <v/>
      </c>
      <c r="T5385" t="str">
        <f t="shared" si="1647"/>
        <v>AALTEN</v>
      </c>
      <c r="U5385" t="str">
        <f t="shared" si="1648"/>
        <v>Weverij</v>
      </c>
      <c r="V5385" s="62" t="str">
        <f t="shared" si="1649"/>
        <v>ALN03029</v>
      </c>
      <c r="W5385" s="15" t="e">
        <f>IF(J5385,#REF!,"")</f>
        <v>#REF!</v>
      </c>
      <c r="X5385" s="15" t="e">
        <f>IF(J5385,#REF!,"")</f>
        <v>#REF!</v>
      </c>
      <c r="Y5385" s="62" t="str">
        <f t="shared" si="1650"/>
        <v xml:space="preserve"> </v>
      </c>
      <c r="AA5385" s="69"/>
      <c r="AB5385" s="90">
        <v>8</v>
      </c>
      <c r="AC5385" s="5" t="s">
        <v>5468</v>
      </c>
      <c r="AD5385" s="90" t="str">
        <f t="shared" si="1651"/>
        <v/>
      </c>
      <c r="AE5385" s="90" t="str">
        <f t="shared" si="1652"/>
        <v/>
      </c>
      <c r="AF5385" t="str">
        <f t="shared" si="1636"/>
        <v/>
      </c>
      <c r="AH5385" t="str">
        <f t="shared" si="1639"/>
        <v/>
      </c>
      <c r="AI5385" t="str">
        <f>IF(AH5385&gt;"",VLOOKUP(AH5385,'MAATREGELEN TBV BESTEK '!$A$3:$N$34,11,FALSE),"")</f>
        <v/>
      </c>
      <c r="AJ5385" t="str">
        <f>IF(AH5385&gt;"",VLOOKUP(AH5385,'MAATREGELEN TBV BESTEK '!$A$3:$N$34,13,FALSE),"")</f>
        <v/>
      </c>
      <c r="AK5385" t="str">
        <f>IF(AH5385&gt;"",VLOOKUP(AH5385,'MAATREGELEN TBV BESTEK '!$A$3:$N$34,14,FALSE),"")</f>
        <v/>
      </c>
    </row>
    <row r="5386" spans="1:37" ht="12" customHeight="1">
      <c r="A5386" s="49">
        <v>236146.67</v>
      </c>
      <c r="B5386" s="49">
        <v>437294.42200000002</v>
      </c>
      <c r="C5386" t="s">
        <v>3972</v>
      </c>
      <c r="D5386" t="s">
        <v>4563</v>
      </c>
      <c r="E5386">
        <v>8</v>
      </c>
      <c r="F5386" t="s">
        <v>5915</v>
      </c>
      <c r="G5386" t="s">
        <v>2427</v>
      </c>
      <c r="H5386" s="64" t="s">
        <v>3961</v>
      </c>
      <c r="J5386">
        <f t="shared" si="1640"/>
        <v>1</v>
      </c>
      <c r="K5386" t="str">
        <f t="shared" si="1641"/>
        <v/>
      </c>
      <c r="L5386" t="str">
        <f t="shared" si="1637"/>
        <v/>
      </c>
      <c r="M5386">
        <f t="shared" si="1642"/>
        <v>236146.67</v>
      </c>
      <c r="N5386">
        <f t="shared" si="1643"/>
        <v>437294.42200000002</v>
      </c>
      <c r="O5386" t="str">
        <f t="shared" si="1644"/>
        <v>wit rondje</v>
      </c>
      <c r="P5386" t="str">
        <f t="shared" si="1645"/>
        <v>ALN03030</v>
      </c>
      <c r="Q5386" t="str">
        <f t="shared" si="1646"/>
        <v>Lph 8</v>
      </c>
      <c r="R5386" t="str">
        <f t="shared" si="1638"/>
        <v/>
      </c>
      <c r="T5386" t="str">
        <f t="shared" si="1647"/>
        <v>AALTEN</v>
      </c>
      <c r="U5386" t="str">
        <f t="shared" si="1648"/>
        <v>Weverij</v>
      </c>
      <c r="V5386" s="62" t="str">
        <f t="shared" si="1649"/>
        <v>ALN03030</v>
      </c>
      <c r="W5386" s="15" t="e">
        <f>IF(J5386,#REF!,"")</f>
        <v>#REF!</v>
      </c>
      <c r="X5386" s="15" t="e">
        <f>IF(J5386,#REF!,"")</f>
        <v>#REF!</v>
      </c>
      <c r="Y5386" s="62" t="str">
        <f t="shared" si="1650"/>
        <v xml:space="preserve"> </v>
      </c>
      <c r="AA5386" s="69"/>
      <c r="AB5386" s="90">
        <v>8</v>
      </c>
      <c r="AC5386" s="5" t="s">
        <v>5468</v>
      </c>
      <c r="AD5386" s="90" t="str">
        <f t="shared" si="1651"/>
        <v/>
      </c>
      <c r="AE5386" s="90" t="str">
        <f t="shared" si="1652"/>
        <v/>
      </c>
      <c r="AF5386" t="str">
        <f t="shared" si="1636"/>
        <v/>
      </c>
      <c r="AH5386" t="str">
        <f t="shared" si="1639"/>
        <v/>
      </c>
      <c r="AI5386" t="str">
        <f>IF(AH5386&gt;"",VLOOKUP(AH5386,'MAATREGELEN TBV BESTEK '!$A$3:$N$34,11,FALSE),"")</f>
        <v/>
      </c>
      <c r="AJ5386" t="str">
        <f>IF(AH5386&gt;"",VLOOKUP(AH5386,'MAATREGELEN TBV BESTEK '!$A$3:$N$34,13,FALSE),"")</f>
        <v/>
      </c>
      <c r="AK5386" t="str">
        <f>IF(AH5386&gt;"",VLOOKUP(AH5386,'MAATREGELEN TBV BESTEK '!$A$3:$N$34,14,FALSE),"")</f>
        <v/>
      </c>
    </row>
    <row r="5387" spans="1:37" ht="12" customHeight="1">
      <c r="A5387" s="49">
        <v>236163.63</v>
      </c>
      <c r="B5387" s="49">
        <v>437263.89500000002</v>
      </c>
      <c r="C5387" t="s">
        <v>3973</v>
      </c>
      <c r="D5387" t="s">
        <v>4563</v>
      </c>
      <c r="E5387">
        <v>8</v>
      </c>
      <c r="F5387" t="s">
        <v>5915</v>
      </c>
      <c r="G5387" t="s">
        <v>2427</v>
      </c>
      <c r="H5387" s="64" t="s">
        <v>3961</v>
      </c>
      <c r="J5387">
        <f t="shared" si="1640"/>
        <v>1</v>
      </c>
      <c r="K5387" t="str">
        <f t="shared" si="1641"/>
        <v/>
      </c>
      <c r="L5387" t="str">
        <f t="shared" si="1637"/>
        <v/>
      </c>
      <c r="M5387">
        <f t="shared" si="1642"/>
        <v>236163.63</v>
      </c>
      <c r="N5387">
        <f t="shared" si="1643"/>
        <v>437263.89500000002</v>
      </c>
      <c r="O5387" t="str">
        <f t="shared" si="1644"/>
        <v>wit rondje</v>
      </c>
      <c r="P5387" t="str">
        <f t="shared" si="1645"/>
        <v>ALN03031</v>
      </c>
      <c r="Q5387" t="str">
        <f t="shared" si="1646"/>
        <v>Lph 8</v>
      </c>
      <c r="R5387" t="str">
        <f t="shared" si="1638"/>
        <v/>
      </c>
      <c r="T5387" t="str">
        <f t="shared" si="1647"/>
        <v>AALTEN</v>
      </c>
      <c r="U5387" t="str">
        <f t="shared" si="1648"/>
        <v>Weverij</v>
      </c>
      <c r="V5387" s="62" t="str">
        <f t="shared" si="1649"/>
        <v>ALN03031</v>
      </c>
      <c r="W5387" s="15" t="e">
        <f>IF(J5387,#REF!,"")</f>
        <v>#REF!</v>
      </c>
      <c r="X5387" s="15" t="e">
        <f>IF(J5387,#REF!,"")</f>
        <v>#REF!</v>
      </c>
      <c r="Y5387" s="62" t="str">
        <f t="shared" si="1650"/>
        <v xml:space="preserve"> </v>
      </c>
      <c r="AA5387" s="69"/>
      <c r="AB5387" s="90">
        <v>8</v>
      </c>
      <c r="AC5387" s="5" t="s">
        <v>5468</v>
      </c>
      <c r="AD5387" s="90" t="str">
        <f t="shared" si="1651"/>
        <v/>
      </c>
      <c r="AE5387" s="90" t="str">
        <f t="shared" si="1652"/>
        <v/>
      </c>
      <c r="AF5387" t="str">
        <f t="shared" si="1636"/>
        <v/>
      </c>
      <c r="AH5387" t="str">
        <f t="shared" si="1639"/>
        <v/>
      </c>
      <c r="AI5387" t="str">
        <f>IF(AH5387&gt;"",VLOOKUP(AH5387,'MAATREGELEN TBV BESTEK '!$A$3:$N$34,11,FALSE),"")</f>
        <v/>
      </c>
      <c r="AJ5387" t="str">
        <f>IF(AH5387&gt;"",VLOOKUP(AH5387,'MAATREGELEN TBV BESTEK '!$A$3:$N$34,13,FALSE),"")</f>
        <v/>
      </c>
      <c r="AK5387" t="str">
        <f>IF(AH5387&gt;"",VLOOKUP(AH5387,'MAATREGELEN TBV BESTEK '!$A$3:$N$34,14,FALSE),"")</f>
        <v/>
      </c>
    </row>
    <row r="5388" spans="1:37" ht="12" customHeight="1">
      <c r="A5388" s="49">
        <v>236168.88699999999</v>
      </c>
      <c r="B5388" s="49">
        <v>437238.625</v>
      </c>
      <c r="C5388" t="s">
        <v>3974</v>
      </c>
      <c r="D5388" t="s">
        <v>4563</v>
      </c>
      <c r="E5388">
        <v>8</v>
      </c>
      <c r="F5388" t="s">
        <v>5915</v>
      </c>
      <c r="G5388" t="s">
        <v>2427</v>
      </c>
      <c r="H5388" s="64" t="s">
        <v>3961</v>
      </c>
      <c r="J5388">
        <f t="shared" si="1640"/>
        <v>1</v>
      </c>
      <c r="K5388" t="str">
        <f t="shared" si="1641"/>
        <v/>
      </c>
      <c r="L5388" t="str">
        <f t="shared" si="1637"/>
        <v/>
      </c>
      <c r="M5388">
        <f t="shared" si="1642"/>
        <v>236168.88699999999</v>
      </c>
      <c r="N5388">
        <f t="shared" si="1643"/>
        <v>437238.625</v>
      </c>
      <c r="O5388" t="str">
        <f t="shared" si="1644"/>
        <v>wit rondje</v>
      </c>
      <c r="P5388" t="str">
        <f t="shared" si="1645"/>
        <v>ALN03032</v>
      </c>
      <c r="Q5388" t="str">
        <f t="shared" si="1646"/>
        <v>Lph 8</v>
      </c>
      <c r="R5388" t="str">
        <f t="shared" si="1638"/>
        <v/>
      </c>
      <c r="T5388" t="str">
        <f t="shared" si="1647"/>
        <v>AALTEN</v>
      </c>
      <c r="U5388" t="str">
        <f t="shared" si="1648"/>
        <v>Weverij</v>
      </c>
      <c r="V5388" s="62" t="str">
        <f t="shared" si="1649"/>
        <v>ALN03032</v>
      </c>
      <c r="W5388" s="15" t="e">
        <f>IF(J5388,#REF!,"")</f>
        <v>#REF!</v>
      </c>
      <c r="X5388" s="15" t="e">
        <f>IF(J5388,#REF!,"")</f>
        <v>#REF!</v>
      </c>
      <c r="Y5388" s="62" t="str">
        <f t="shared" si="1650"/>
        <v xml:space="preserve"> </v>
      </c>
      <c r="AA5388" s="69"/>
      <c r="AB5388" s="90">
        <v>8</v>
      </c>
      <c r="AC5388" s="5" t="s">
        <v>5468</v>
      </c>
      <c r="AD5388" s="90" t="str">
        <f t="shared" si="1651"/>
        <v/>
      </c>
      <c r="AE5388" s="90" t="str">
        <f t="shared" si="1652"/>
        <v/>
      </c>
      <c r="AF5388" t="str">
        <f t="shared" si="1636"/>
        <v/>
      </c>
      <c r="AH5388" t="str">
        <f t="shared" si="1639"/>
        <v/>
      </c>
      <c r="AI5388" t="str">
        <f>IF(AH5388&gt;"",VLOOKUP(AH5388,'MAATREGELEN TBV BESTEK '!$A$3:$N$34,11,FALSE),"")</f>
        <v/>
      </c>
      <c r="AJ5388" t="str">
        <f>IF(AH5388&gt;"",VLOOKUP(AH5388,'MAATREGELEN TBV BESTEK '!$A$3:$N$34,13,FALSE),"")</f>
        <v/>
      </c>
      <c r="AK5388" t="str">
        <f>IF(AH5388&gt;"",VLOOKUP(AH5388,'MAATREGELEN TBV BESTEK '!$A$3:$N$34,14,FALSE),"")</f>
        <v/>
      </c>
    </row>
    <row r="5389" spans="1:37" ht="12" customHeight="1">
      <c r="A5389" s="49">
        <v>236174.823</v>
      </c>
      <c r="B5389" s="49">
        <v>437206.91100000002</v>
      </c>
      <c r="C5389" t="s">
        <v>3975</v>
      </c>
      <c r="D5389" t="s">
        <v>4563</v>
      </c>
      <c r="E5389">
        <v>8</v>
      </c>
      <c r="F5389" t="s">
        <v>5915</v>
      </c>
      <c r="G5389" t="s">
        <v>2427</v>
      </c>
      <c r="H5389" s="64" t="s">
        <v>3961</v>
      </c>
      <c r="J5389">
        <f t="shared" si="1640"/>
        <v>1</v>
      </c>
      <c r="K5389" t="str">
        <f t="shared" si="1641"/>
        <v/>
      </c>
      <c r="L5389" t="str">
        <f t="shared" si="1637"/>
        <v/>
      </c>
      <c r="M5389">
        <f t="shared" si="1642"/>
        <v>236174.823</v>
      </c>
      <c r="N5389">
        <f t="shared" si="1643"/>
        <v>437206.91100000002</v>
      </c>
      <c r="O5389" t="str">
        <f t="shared" si="1644"/>
        <v>wit rondje</v>
      </c>
      <c r="P5389" t="str">
        <f t="shared" si="1645"/>
        <v>ALN03033</v>
      </c>
      <c r="Q5389" t="str">
        <f t="shared" si="1646"/>
        <v>Lph 8</v>
      </c>
      <c r="R5389" t="str">
        <f t="shared" si="1638"/>
        <v/>
      </c>
      <c r="T5389" t="str">
        <f t="shared" si="1647"/>
        <v>AALTEN</v>
      </c>
      <c r="U5389" t="str">
        <f t="shared" si="1648"/>
        <v>Weverij</v>
      </c>
      <c r="V5389" s="62" t="str">
        <f t="shared" si="1649"/>
        <v>ALN03033</v>
      </c>
      <c r="W5389" s="15" t="e">
        <f>IF(J5389,#REF!,"")</f>
        <v>#REF!</v>
      </c>
      <c r="X5389" s="15" t="e">
        <f>IF(J5389,#REF!,"")</f>
        <v>#REF!</v>
      </c>
      <c r="Y5389" s="62" t="str">
        <f t="shared" si="1650"/>
        <v xml:space="preserve"> </v>
      </c>
      <c r="AA5389" s="69"/>
      <c r="AB5389" s="90">
        <v>8</v>
      </c>
      <c r="AC5389" s="5" t="s">
        <v>5468</v>
      </c>
      <c r="AD5389" s="90" t="str">
        <f t="shared" si="1651"/>
        <v/>
      </c>
      <c r="AE5389" s="90" t="str">
        <f t="shared" si="1652"/>
        <v/>
      </c>
      <c r="AF5389" t="str">
        <f t="shared" si="1636"/>
        <v/>
      </c>
      <c r="AH5389" t="str">
        <f t="shared" si="1639"/>
        <v/>
      </c>
      <c r="AI5389" t="str">
        <f>IF(AH5389&gt;"",VLOOKUP(AH5389,'MAATREGELEN TBV BESTEK '!$A$3:$N$34,11,FALSE),"")</f>
        <v/>
      </c>
      <c r="AJ5389" t="str">
        <f>IF(AH5389&gt;"",VLOOKUP(AH5389,'MAATREGELEN TBV BESTEK '!$A$3:$N$34,13,FALSE),"")</f>
        <v/>
      </c>
      <c r="AK5389" t="str">
        <f>IF(AH5389&gt;"",VLOOKUP(AH5389,'MAATREGELEN TBV BESTEK '!$A$3:$N$34,14,FALSE),"")</f>
        <v/>
      </c>
    </row>
    <row r="5390" spans="1:37" ht="12" customHeight="1">
      <c r="A5390" s="49">
        <v>236185.932</v>
      </c>
      <c r="B5390" s="49">
        <v>437172.72100000002</v>
      </c>
      <c r="C5390" t="s">
        <v>3976</v>
      </c>
      <c r="D5390" t="s">
        <v>4563</v>
      </c>
      <c r="E5390">
        <v>8</v>
      </c>
      <c r="F5390" t="s">
        <v>5915</v>
      </c>
      <c r="G5390" t="s">
        <v>2427</v>
      </c>
      <c r="H5390" s="64" t="s">
        <v>3961</v>
      </c>
      <c r="J5390">
        <f t="shared" si="1640"/>
        <v>1</v>
      </c>
      <c r="K5390" t="str">
        <f t="shared" si="1641"/>
        <v/>
      </c>
      <c r="L5390" t="str">
        <f t="shared" si="1637"/>
        <v/>
      </c>
      <c r="M5390">
        <f t="shared" si="1642"/>
        <v>236185.932</v>
      </c>
      <c r="N5390">
        <f t="shared" si="1643"/>
        <v>437172.72100000002</v>
      </c>
      <c r="O5390" t="str">
        <f t="shared" si="1644"/>
        <v>wit rondje</v>
      </c>
      <c r="P5390" t="str">
        <f t="shared" si="1645"/>
        <v>ALN03034</v>
      </c>
      <c r="Q5390" t="str">
        <f t="shared" si="1646"/>
        <v>Lph 8</v>
      </c>
      <c r="R5390" t="str">
        <f t="shared" si="1638"/>
        <v/>
      </c>
      <c r="T5390" t="str">
        <f t="shared" si="1647"/>
        <v>AALTEN</v>
      </c>
      <c r="U5390" t="str">
        <f t="shared" si="1648"/>
        <v>Weverij</v>
      </c>
      <c r="V5390" s="62" t="str">
        <f t="shared" si="1649"/>
        <v>ALN03034</v>
      </c>
      <c r="W5390" s="15" t="e">
        <f>IF(J5390,#REF!,"")</f>
        <v>#REF!</v>
      </c>
      <c r="X5390" s="15" t="e">
        <f>IF(J5390,#REF!,"")</f>
        <v>#REF!</v>
      </c>
      <c r="Y5390" s="62" t="str">
        <f t="shared" si="1650"/>
        <v xml:space="preserve"> </v>
      </c>
      <c r="AA5390" s="69"/>
      <c r="AB5390" s="90">
        <v>8</v>
      </c>
      <c r="AC5390" s="5" t="s">
        <v>5468</v>
      </c>
      <c r="AD5390" s="90" t="str">
        <f t="shared" si="1651"/>
        <v/>
      </c>
      <c r="AE5390" s="90" t="str">
        <f t="shared" si="1652"/>
        <v/>
      </c>
      <c r="AF5390" t="str">
        <f t="shared" si="1636"/>
        <v/>
      </c>
      <c r="AH5390" t="str">
        <f t="shared" si="1639"/>
        <v/>
      </c>
      <c r="AI5390" t="str">
        <f>IF(AH5390&gt;"",VLOOKUP(AH5390,'MAATREGELEN TBV BESTEK '!$A$3:$N$34,11,FALSE),"")</f>
        <v/>
      </c>
      <c r="AJ5390" t="str">
        <f>IF(AH5390&gt;"",VLOOKUP(AH5390,'MAATREGELEN TBV BESTEK '!$A$3:$N$34,13,FALSE),"")</f>
        <v/>
      </c>
      <c r="AK5390" t="str">
        <f>IF(AH5390&gt;"",VLOOKUP(AH5390,'MAATREGELEN TBV BESTEK '!$A$3:$N$34,14,FALSE),"")</f>
        <v/>
      </c>
    </row>
    <row r="5391" spans="1:37" ht="12" customHeight="1">
      <c r="A5391" s="49">
        <v>236188.391</v>
      </c>
      <c r="B5391" s="49">
        <v>437142.29499999998</v>
      </c>
      <c r="C5391" t="s">
        <v>3977</v>
      </c>
      <c r="D5391" t="s">
        <v>4563</v>
      </c>
      <c r="E5391">
        <v>8</v>
      </c>
      <c r="F5391" t="s">
        <v>5915</v>
      </c>
      <c r="G5391" t="s">
        <v>2427</v>
      </c>
      <c r="H5391" s="64" t="s">
        <v>3961</v>
      </c>
      <c r="J5391">
        <f t="shared" si="1640"/>
        <v>1</v>
      </c>
      <c r="K5391" t="str">
        <f t="shared" si="1641"/>
        <v/>
      </c>
      <c r="L5391" t="str">
        <f t="shared" si="1637"/>
        <v/>
      </c>
      <c r="M5391">
        <f t="shared" si="1642"/>
        <v>236188.391</v>
      </c>
      <c r="N5391">
        <f t="shared" si="1643"/>
        <v>437142.29499999998</v>
      </c>
      <c r="O5391" t="str">
        <f t="shared" si="1644"/>
        <v>wit rondje</v>
      </c>
      <c r="P5391" t="str">
        <f t="shared" si="1645"/>
        <v>ALN03078</v>
      </c>
      <c r="Q5391" t="str">
        <f t="shared" si="1646"/>
        <v>Lph 8</v>
      </c>
      <c r="R5391" t="str">
        <f t="shared" si="1638"/>
        <v/>
      </c>
      <c r="T5391" t="str">
        <f t="shared" si="1647"/>
        <v>AALTEN</v>
      </c>
      <c r="U5391" t="str">
        <f t="shared" si="1648"/>
        <v>Weverij</v>
      </c>
      <c r="V5391" s="62" t="str">
        <f t="shared" si="1649"/>
        <v>ALN03078</v>
      </c>
      <c r="W5391" s="15" t="e">
        <f>IF(J5391,#REF!,"")</f>
        <v>#REF!</v>
      </c>
      <c r="X5391" s="15" t="e">
        <f>IF(J5391,#REF!,"")</f>
        <v>#REF!</v>
      </c>
      <c r="Y5391" s="62" t="str">
        <f t="shared" si="1650"/>
        <v xml:space="preserve"> </v>
      </c>
      <c r="AA5391" s="69"/>
      <c r="AB5391" s="90">
        <v>8</v>
      </c>
      <c r="AC5391" s="5" t="s">
        <v>5468</v>
      </c>
      <c r="AD5391" s="90" t="str">
        <f t="shared" si="1651"/>
        <v/>
      </c>
      <c r="AE5391" s="90" t="str">
        <f t="shared" si="1652"/>
        <v/>
      </c>
      <c r="AF5391" t="str">
        <f t="shared" si="1636"/>
        <v/>
      </c>
      <c r="AH5391" t="str">
        <f t="shared" si="1639"/>
        <v/>
      </c>
      <c r="AI5391" t="str">
        <f>IF(AH5391&gt;"",VLOOKUP(AH5391,'MAATREGELEN TBV BESTEK '!$A$3:$N$34,11,FALSE),"")</f>
        <v/>
      </c>
      <c r="AJ5391" t="str">
        <f>IF(AH5391&gt;"",VLOOKUP(AH5391,'MAATREGELEN TBV BESTEK '!$A$3:$N$34,13,FALSE),"")</f>
        <v/>
      </c>
      <c r="AK5391" t="str">
        <f>IF(AH5391&gt;"",VLOOKUP(AH5391,'MAATREGELEN TBV BESTEK '!$A$3:$N$34,14,FALSE),"")</f>
        <v/>
      </c>
    </row>
    <row r="5392" spans="1:37" ht="12" customHeight="1">
      <c r="A5392" s="49">
        <v>237425.85800000001</v>
      </c>
      <c r="B5392" s="49">
        <v>436372.636</v>
      </c>
      <c r="C5392" t="s">
        <v>3981</v>
      </c>
      <c r="D5392" t="s">
        <v>4563</v>
      </c>
      <c r="E5392">
        <v>8</v>
      </c>
      <c r="F5392" t="s">
        <v>5915</v>
      </c>
      <c r="G5392" t="s">
        <v>2427</v>
      </c>
      <c r="H5392" s="64" t="s">
        <v>3979</v>
      </c>
      <c r="J5392">
        <f t="shared" si="1640"/>
        <v>1</v>
      </c>
      <c r="K5392" t="str">
        <f t="shared" si="1641"/>
        <v/>
      </c>
      <c r="L5392" t="str">
        <f t="shared" si="1637"/>
        <v/>
      </c>
      <c r="M5392">
        <f t="shared" si="1642"/>
        <v>237425.85800000001</v>
      </c>
      <c r="N5392">
        <f t="shared" si="1643"/>
        <v>436372.636</v>
      </c>
      <c r="O5392" t="str">
        <f t="shared" si="1644"/>
        <v>wit rondje</v>
      </c>
      <c r="P5392" t="str">
        <f t="shared" si="1645"/>
        <v>ALN00489</v>
      </c>
      <c r="Q5392" t="str">
        <f t="shared" si="1646"/>
        <v>Lph 8</v>
      </c>
      <c r="R5392" t="str">
        <f t="shared" si="1638"/>
        <v/>
      </c>
      <c r="T5392" t="str">
        <f t="shared" si="1647"/>
        <v>AALTEN</v>
      </c>
      <c r="U5392" t="str">
        <f t="shared" si="1648"/>
        <v>Wikkerinkweg</v>
      </c>
      <c r="V5392" s="62" t="str">
        <f t="shared" si="1649"/>
        <v>ALN00489</v>
      </c>
      <c r="W5392" s="15" t="e">
        <f>IF(J5392,#REF!,"")</f>
        <v>#REF!</v>
      </c>
      <c r="X5392" s="15" t="e">
        <f>IF(J5392,#REF!,"")</f>
        <v>#REF!</v>
      </c>
      <c r="Y5392" s="62" t="str">
        <f t="shared" si="1650"/>
        <v xml:space="preserve"> </v>
      </c>
      <c r="AA5392" s="69"/>
      <c r="AB5392" s="90">
        <v>8</v>
      </c>
      <c r="AC5392" s="5" t="s">
        <v>3982</v>
      </c>
      <c r="AD5392" s="90" t="str">
        <f t="shared" si="1651"/>
        <v/>
      </c>
      <c r="AE5392" s="90" t="str">
        <f t="shared" si="1652"/>
        <v/>
      </c>
      <c r="AF5392" t="str">
        <f t="shared" si="1636"/>
        <v/>
      </c>
      <c r="AH5392" t="str">
        <f t="shared" si="1639"/>
        <v/>
      </c>
      <c r="AI5392" t="str">
        <f>IF(AH5392&gt;"",VLOOKUP(AH5392,'MAATREGELEN TBV BESTEK '!$A$3:$N$34,11,FALSE),"")</f>
        <v/>
      </c>
      <c r="AJ5392" t="str">
        <f>IF(AH5392&gt;"",VLOOKUP(AH5392,'MAATREGELEN TBV BESTEK '!$A$3:$N$34,13,FALSE),"")</f>
        <v/>
      </c>
      <c r="AK5392" t="str">
        <f>IF(AH5392&gt;"",VLOOKUP(AH5392,'MAATREGELEN TBV BESTEK '!$A$3:$N$34,14,FALSE),"")</f>
        <v/>
      </c>
    </row>
    <row r="5393" spans="1:37" ht="12" customHeight="1">
      <c r="A5393" s="49">
        <v>235934.99799999999</v>
      </c>
      <c r="B5393" s="49">
        <v>435487.70699999999</v>
      </c>
      <c r="C5393" t="s">
        <v>3985</v>
      </c>
      <c r="D5393" t="s">
        <v>4563</v>
      </c>
      <c r="E5393">
        <v>8</v>
      </c>
      <c r="F5393" t="s">
        <v>5915</v>
      </c>
      <c r="G5393" t="s">
        <v>2427</v>
      </c>
      <c r="H5393" s="64" t="s">
        <v>3979</v>
      </c>
      <c r="J5393">
        <f t="shared" si="1640"/>
        <v>1</v>
      </c>
      <c r="K5393" t="str">
        <f t="shared" si="1641"/>
        <v/>
      </c>
      <c r="L5393" t="str">
        <f t="shared" si="1637"/>
        <v/>
      </c>
      <c r="M5393">
        <f t="shared" si="1642"/>
        <v>235934.99799999999</v>
      </c>
      <c r="N5393">
        <f t="shared" si="1643"/>
        <v>435487.70699999999</v>
      </c>
      <c r="O5393" t="str">
        <f t="shared" si="1644"/>
        <v>wit rondje</v>
      </c>
      <c r="P5393" t="str">
        <f t="shared" si="1645"/>
        <v>ALN01343</v>
      </c>
      <c r="Q5393" t="str">
        <f t="shared" si="1646"/>
        <v>Lph 8</v>
      </c>
      <c r="R5393" t="str">
        <f t="shared" si="1638"/>
        <v/>
      </c>
      <c r="T5393" t="str">
        <f t="shared" si="1647"/>
        <v>AALTEN</v>
      </c>
      <c r="U5393" t="str">
        <f t="shared" si="1648"/>
        <v>Wikkerinkweg</v>
      </c>
      <c r="V5393" s="62" t="str">
        <f t="shared" si="1649"/>
        <v>ALN01343</v>
      </c>
      <c r="W5393" s="15" t="e">
        <f>IF(J5393,#REF!,"")</f>
        <v>#REF!</v>
      </c>
      <c r="X5393" s="15" t="e">
        <f>IF(J5393,#REF!,"")</f>
        <v>#REF!</v>
      </c>
      <c r="Y5393" s="62" t="str">
        <f t="shared" si="1650"/>
        <v xml:space="preserve"> </v>
      </c>
      <c r="AA5393" s="69"/>
      <c r="AB5393" s="90">
        <v>8</v>
      </c>
      <c r="AC5393" s="5" t="s">
        <v>5887</v>
      </c>
      <c r="AD5393" s="90" t="str">
        <f t="shared" si="1651"/>
        <v/>
      </c>
      <c r="AE5393" s="90" t="str">
        <f t="shared" si="1652"/>
        <v/>
      </c>
      <c r="AF5393" t="str">
        <f t="shared" si="1636"/>
        <v/>
      </c>
      <c r="AH5393" t="str">
        <f t="shared" si="1639"/>
        <v/>
      </c>
      <c r="AI5393" t="str">
        <f>IF(AH5393&gt;"",VLOOKUP(AH5393,'MAATREGELEN TBV BESTEK '!$A$3:$N$34,11,FALSE),"")</f>
        <v/>
      </c>
      <c r="AJ5393" t="str">
        <f>IF(AH5393&gt;"",VLOOKUP(AH5393,'MAATREGELEN TBV BESTEK '!$A$3:$N$34,13,FALSE),"")</f>
        <v/>
      </c>
      <c r="AK5393" t="str">
        <f>IF(AH5393&gt;"",VLOOKUP(AH5393,'MAATREGELEN TBV BESTEK '!$A$3:$N$34,14,FALSE),"")</f>
        <v/>
      </c>
    </row>
    <row r="5394" spans="1:37" ht="12" customHeight="1">
      <c r="A5394" s="49">
        <v>237433.79399999999</v>
      </c>
      <c r="B5394" s="49">
        <v>436408.03200000001</v>
      </c>
      <c r="C5394" t="s">
        <v>3980</v>
      </c>
      <c r="D5394" t="s">
        <v>4563</v>
      </c>
      <c r="E5394">
        <v>8</v>
      </c>
      <c r="F5394" t="s">
        <v>5915</v>
      </c>
      <c r="G5394" t="s">
        <v>2427</v>
      </c>
      <c r="H5394" s="64" t="s">
        <v>3979</v>
      </c>
      <c r="J5394">
        <f t="shared" si="1640"/>
        <v>1</v>
      </c>
      <c r="K5394" t="str">
        <f t="shared" si="1641"/>
        <v/>
      </c>
      <c r="L5394" t="str">
        <f t="shared" si="1637"/>
        <v/>
      </c>
      <c r="M5394">
        <f t="shared" si="1642"/>
        <v>237433.79399999999</v>
      </c>
      <c r="N5394">
        <f t="shared" si="1643"/>
        <v>436408.03200000001</v>
      </c>
      <c r="O5394" t="str">
        <f t="shared" si="1644"/>
        <v>wit rondje</v>
      </c>
      <c r="P5394" t="str">
        <f t="shared" si="1645"/>
        <v>ALN01397</v>
      </c>
      <c r="Q5394" t="str">
        <f t="shared" si="1646"/>
        <v>Lph 8</v>
      </c>
      <c r="R5394" t="str">
        <f t="shared" si="1638"/>
        <v/>
      </c>
      <c r="T5394" t="str">
        <f t="shared" si="1647"/>
        <v>AALTEN</v>
      </c>
      <c r="U5394" t="str">
        <f t="shared" si="1648"/>
        <v>Wikkerinkweg</v>
      </c>
      <c r="V5394" s="62" t="str">
        <f t="shared" si="1649"/>
        <v>ALN01397</v>
      </c>
      <c r="W5394" s="15" t="e">
        <f>IF(J5394,#REF!,"")</f>
        <v>#REF!</v>
      </c>
      <c r="X5394" s="15" t="e">
        <f>IF(J5394,#REF!,"")</f>
        <v>#REF!</v>
      </c>
      <c r="Y5394" s="62" t="str">
        <f t="shared" si="1650"/>
        <v xml:space="preserve"> </v>
      </c>
      <c r="AA5394" s="69"/>
      <c r="AB5394" s="90">
        <v>8</v>
      </c>
      <c r="AC5394" s="5" t="s">
        <v>4589</v>
      </c>
      <c r="AD5394" s="90" t="str">
        <f t="shared" si="1651"/>
        <v/>
      </c>
      <c r="AE5394" s="90" t="str">
        <f t="shared" si="1652"/>
        <v/>
      </c>
      <c r="AF5394" t="str">
        <f t="shared" si="1636"/>
        <v/>
      </c>
      <c r="AH5394" t="str">
        <f t="shared" si="1639"/>
        <v/>
      </c>
      <c r="AI5394" t="str">
        <f>IF(AH5394&gt;"",VLOOKUP(AH5394,'MAATREGELEN TBV BESTEK '!$A$3:$N$34,11,FALSE),"")</f>
        <v/>
      </c>
      <c r="AJ5394" t="str">
        <f>IF(AH5394&gt;"",VLOOKUP(AH5394,'MAATREGELEN TBV BESTEK '!$A$3:$N$34,13,FALSE),"")</f>
        <v/>
      </c>
      <c r="AK5394" t="str">
        <f>IF(AH5394&gt;"",VLOOKUP(AH5394,'MAATREGELEN TBV BESTEK '!$A$3:$N$34,14,FALSE),"")</f>
        <v/>
      </c>
    </row>
    <row r="5395" spans="1:37" ht="12" customHeight="1">
      <c r="A5395" s="49">
        <v>237461.94699999999</v>
      </c>
      <c r="B5395" s="49">
        <v>436398.19500000001</v>
      </c>
      <c r="C5395" t="s">
        <v>3983</v>
      </c>
      <c r="D5395" t="s">
        <v>4563</v>
      </c>
      <c r="E5395">
        <v>8</v>
      </c>
      <c r="F5395" t="s">
        <v>5915</v>
      </c>
      <c r="G5395" t="s">
        <v>2427</v>
      </c>
      <c r="H5395" s="64" t="s">
        <v>3979</v>
      </c>
      <c r="J5395">
        <f t="shared" si="1640"/>
        <v>1</v>
      </c>
      <c r="K5395" t="str">
        <f t="shared" si="1641"/>
        <v/>
      </c>
      <c r="L5395" t="str">
        <f t="shared" si="1637"/>
        <v/>
      </c>
      <c r="M5395">
        <f t="shared" si="1642"/>
        <v>237461.94699999999</v>
      </c>
      <c r="N5395">
        <f t="shared" si="1643"/>
        <v>436398.19500000001</v>
      </c>
      <c r="O5395" t="str">
        <f t="shared" si="1644"/>
        <v>wit rondje</v>
      </c>
      <c r="P5395" t="str">
        <f t="shared" si="1645"/>
        <v>ALN01512</v>
      </c>
      <c r="Q5395" t="str">
        <f t="shared" si="1646"/>
        <v>Lph 8</v>
      </c>
      <c r="R5395" t="str">
        <f t="shared" si="1638"/>
        <v/>
      </c>
      <c r="T5395" t="str">
        <f t="shared" si="1647"/>
        <v>AALTEN</v>
      </c>
      <c r="U5395" t="str">
        <f t="shared" si="1648"/>
        <v>Wikkerinkweg</v>
      </c>
      <c r="V5395" s="62" t="str">
        <f t="shared" si="1649"/>
        <v>ALN01512</v>
      </c>
      <c r="W5395" s="15" t="e">
        <f>IF(J5395,#REF!,"")</f>
        <v>#REF!</v>
      </c>
      <c r="X5395" s="15" t="e">
        <f>IF(J5395,#REF!,"")</f>
        <v>#REF!</v>
      </c>
      <c r="Y5395" s="62" t="str">
        <f t="shared" si="1650"/>
        <v xml:space="preserve"> </v>
      </c>
      <c r="AA5395" s="69"/>
      <c r="AB5395" s="90">
        <v>8</v>
      </c>
      <c r="AC5395" s="5" t="s">
        <v>5346</v>
      </c>
      <c r="AD5395" s="90" t="str">
        <f t="shared" si="1651"/>
        <v/>
      </c>
      <c r="AE5395" s="90" t="str">
        <f t="shared" si="1652"/>
        <v/>
      </c>
      <c r="AF5395" t="str">
        <f t="shared" ref="AF5395" si="1653">IF(Y5395="AV","Armatuur "&amp;AE5395&amp;" leveren en plaatsen op LM "&amp;AD5395&amp;"m","")&amp;IF(Y5395="MV AV","Mast en armatuur leveren en plaatsen, "&amp;AE5395&amp;" en LM "&amp;AD5395&amp;"m, oude mast "&amp;AB5395&amp;"m verwijderen","")&amp;IF(Y5395="NM NA","Nwe mast en nw armatuur leveren en plaatsen, "&amp;AE5395&amp;" en LM "&amp;AD5395&amp;"m, oude mast "&amp;AB5395&amp;"m verwijderen","")&amp;IF(Y5395="NLP","Nieuw lichtpunt bijplaatsen, "&amp;AE5395&amp;" en LM "&amp;AD5395&amp;"m","")</f>
        <v/>
      </c>
      <c r="AH5395" t="str">
        <f t="shared" si="1639"/>
        <v/>
      </c>
      <c r="AI5395" t="str">
        <f>IF(AH5395&gt;"",VLOOKUP(AH5395,'MAATREGELEN TBV BESTEK '!$A$3:$N$34,11,FALSE),"")</f>
        <v/>
      </c>
      <c r="AJ5395" t="str">
        <f>IF(AH5395&gt;"",VLOOKUP(AH5395,'MAATREGELEN TBV BESTEK '!$A$3:$N$34,13,FALSE),"")</f>
        <v/>
      </c>
      <c r="AK5395" t="str">
        <f>IF(AH5395&gt;"",VLOOKUP(AH5395,'MAATREGELEN TBV BESTEK '!$A$3:$N$34,14,FALSE),"")</f>
        <v/>
      </c>
    </row>
    <row r="5396" spans="1:37" ht="12" customHeight="1">
      <c r="A5396" s="49">
        <v>236429.717</v>
      </c>
      <c r="B5396" s="49">
        <v>435697.098</v>
      </c>
      <c r="C5396" t="s">
        <v>3984</v>
      </c>
      <c r="D5396" t="s">
        <v>2462</v>
      </c>
      <c r="E5396">
        <v>8</v>
      </c>
      <c r="F5396" t="s">
        <v>2501</v>
      </c>
      <c r="G5396" t="s">
        <v>2427</v>
      </c>
      <c r="H5396" s="64" t="s">
        <v>3979</v>
      </c>
      <c r="J5396">
        <f t="shared" si="1640"/>
        <v>1</v>
      </c>
      <c r="K5396" t="str">
        <f t="shared" si="1641"/>
        <v>halfopen</v>
      </c>
      <c r="L5396" t="str">
        <f t="shared" si="1637"/>
        <v>rood</v>
      </c>
      <c r="M5396">
        <f t="shared" si="1642"/>
        <v>236429.717</v>
      </c>
      <c r="N5396">
        <f t="shared" si="1643"/>
        <v>435697.098</v>
      </c>
      <c r="O5396" t="str">
        <f t="shared" si="1644"/>
        <v>rood halfopen</v>
      </c>
      <c r="P5396" t="str">
        <f t="shared" si="1645"/>
        <v>ALN02166</v>
      </c>
      <c r="Q5396" t="str">
        <f t="shared" si="1646"/>
        <v>Lph 8</v>
      </c>
      <c r="R5396" t="str">
        <f t="shared" si="1638"/>
        <v>Brisa PLUS</v>
      </c>
      <c r="T5396" t="str">
        <f t="shared" si="1647"/>
        <v>AALTEN</v>
      </c>
      <c r="U5396" t="str">
        <f t="shared" si="1648"/>
        <v>Wikkerinkweg</v>
      </c>
      <c r="V5396" s="62" t="str">
        <f t="shared" si="1649"/>
        <v>ALN02166</v>
      </c>
      <c r="W5396" s="15" t="e">
        <f>IF(J5396,#REF!,"")</f>
        <v>#REF!</v>
      </c>
      <c r="X5396" s="15" t="e">
        <f>IF(J5396,#REF!,"")</f>
        <v>#REF!</v>
      </c>
      <c r="Y5396" s="62" t="str">
        <f t="shared" si="1650"/>
        <v>AV</v>
      </c>
      <c r="AA5396" s="69"/>
      <c r="AB5396" s="90">
        <v>8</v>
      </c>
      <c r="AC5396" s="5" t="s">
        <v>2718</v>
      </c>
      <c r="AD5396" s="90" t="str">
        <f t="shared" si="1651"/>
        <v/>
      </c>
      <c r="AE5396" s="90" t="str">
        <f t="shared" si="1652"/>
        <v>Brisa PLUS</v>
      </c>
      <c r="AF5396" s="22" t="str">
        <f>IF(Y5396="AV","Armatuur "&amp;AE5396&amp;" leveren en plaatsen op LM "&amp;AB5396&amp;"m","")&amp;IF(Y5396="MV AV","Mast en armatuur leveren en plaatsen, "&amp;AE5396&amp;" en LM "&amp;AD5396&amp;"m, oude mast "&amp;AB5396&amp;"m verwijderen","")&amp;IF(Y5396="NM NA","Nwe mast en nw armatuur leveren en plaatsen, "&amp;AE5396&amp;" en LM "&amp;AD5396&amp;"m","")&amp;IF(Y5396="NLP","Nieuw lichtpunt bijplaatsen, "&amp;AE5396&amp;" en LM "&amp;AD5396&amp;"m","")</f>
        <v>Armatuur Brisa PLUS leveren en plaatsen op LM 8m</v>
      </c>
      <c r="AH5396" t="str">
        <f t="shared" si="1639"/>
        <v>AV 8-&gt;8 Brisa PLUS</v>
      </c>
      <c r="AI5396">
        <f>IF(AH5396&gt;"",VLOOKUP(AH5396,'MAATREGELEN TBV BESTEK '!$A$3:$N$34,11,FALSE),"")</f>
        <v>132030</v>
      </c>
      <c r="AJ5396">
        <f>IF(AH5396&gt;"",VLOOKUP(AH5396,'MAATREGELEN TBV BESTEK '!$A$3:$N$34,13,FALSE),"")</f>
        <v>711030</v>
      </c>
      <c r="AK5396">
        <f>IF(AH5396&gt;"",VLOOKUP(AH5396,'MAATREGELEN TBV BESTEK '!$A$3:$N$34,14,FALSE),"")</f>
        <v>0</v>
      </c>
    </row>
    <row r="5397" spans="1:37" ht="12" customHeight="1">
      <c r="A5397" s="49">
        <v>236766.617</v>
      </c>
      <c r="B5397" s="49">
        <v>436096.50300000003</v>
      </c>
      <c r="C5397" t="s">
        <v>3978</v>
      </c>
      <c r="D5397" t="s">
        <v>4563</v>
      </c>
      <c r="E5397">
        <v>6</v>
      </c>
      <c r="F5397" t="s">
        <v>5915</v>
      </c>
      <c r="G5397" t="s">
        <v>2427</v>
      </c>
      <c r="H5397" s="64" t="s">
        <v>3979</v>
      </c>
      <c r="J5397">
        <f t="shared" si="1640"/>
        <v>1</v>
      </c>
      <c r="K5397" t="str">
        <f t="shared" si="1641"/>
        <v/>
      </c>
      <c r="L5397" t="str">
        <f t="shared" si="1637"/>
        <v/>
      </c>
      <c r="M5397">
        <f t="shared" si="1642"/>
        <v>236766.617</v>
      </c>
      <c r="N5397">
        <f t="shared" si="1643"/>
        <v>436096.50300000003</v>
      </c>
      <c r="O5397" t="str">
        <f t="shared" si="1644"/>
        <v>wit rondje</v>
      </c>
      <c r="P5397" t="str">
        <f t="shared" si="1645"/>
        <v>ALN03321</v>
      </c>
      <c r="Q5397" t="str">
        <f t="shared" si="1646"/>
        <v>Lph 6</v>
      </c>
      <c r="R5397" t="str">
        <f t="shared" si="1638"/>
        <v/>
      </c>
      <c r="T5397" t="str">
        <f t="shared" si="1647"/>
        <v>AALTEN</v>
      </c>
      <c r="U5397" t="str">
        <f t="shared" si="1648"/>
        <v>Wikkerinkweg</v>
      </c>
      <c r="V5397" s="62" t="str">
        <f t="shared" si="1649"/>
        <v>ALN03321</v>
      </c>
      <c r="W5397" s="15" t="e">
        <f>IF(J5397,#REF!,"")</f>
        <v>#REF!</v>
      </c>
      <c r="X5397" s="15" t="e">
        <f>IF(J5397,#REF!,"")</f>
        <v>#REF!</v>
      </c>
      <c r="Y5397" s="62" t="str">
        <f t="shared" si="1650"/>
        <v xml:space="preserve"> </v>
      </c>
      <c r="AA5397" s="69"/>
      <c r="AB5397" s="90">
        <v>6</v>
      </c>
      <c r="AC5397" s="5" t="s">
        <v>3525</v>
      </c>
      <c r="AD5397" s="90" t="str">
        <f t="shared" si="1651"/>
        <v/>
      </c>
      <c r="AE5397" s="90" t="str">
        <f t="shared" si="1652"/>
        <v/>
      </c>
      <c r="AF5397" t="str">
        <f t="shared" ref="AF5397:AF5419" si="1654">IF(Y5397="AV","Armatuur "&amp;AE5397&amp;" leveren en plaatsen op LM "&amp;AD5397&amp;"m","")&amp;IF(Y5397="MV AV","Mast en armatuur leveren en plaatsen, "&amp;AE5397&amp;" en LM "&amp;AD5397&amp;"m, oude mast "&amp;AB5397&amp;"m verwijderen","")&amp;IF(Y5397="NM NA","Nwe mast en nw armatuur leveren en plaatsen, "&amp;AE5397&amp;" en LM "&amp;AD5397&amp;"m, oude mast "&amp;AB5397&amp;"m verwijderen","")&amp;IF(Y5397="NLP","Nieuw lichtpunt bijplaatsen, "&amp;AE5397&amp;" en LM "&amp;AD5397&amp;"m","")</f>
        <v/>
      </c>
      <c r="AH5397" t="str">
        <f t="shared" si="1639"/>
        <v/>
      </c>
      <c r="AI5397" t="str">
        <f>IF(AH5397&gt;"",VLOOKUP(AH5397,'MAATREGELEN TBV BESTEK '!$A$3:$N$34,11,FALSE),"")</f>
        <v/>
      </c>
      <c r="AJ5397" t="str">
        <f>IF(AH5397&gt;"",VLOOKUP(AH5397,'MAATREGELEN TBV BESTEK '!$A$3:$N$34,13,FALSE),"")</f>
        <v/>
      </c>
      <c r="AK5397" t="str">
        <f>IF(AH5397&gt;"",VLOOKUP(AH5397,'MAATREGELEN TBV BESTEK '!$A$3:$N$34,14,FALSE),"")</f>
        <v/>
      </c>
    </row>
    <row r="5398" spans="1:37" ht="12" customHeight="1">
      <c r="A5398" s="49">
        <v>237675.86499999999</v>
      </c>
      <c r="B5398" s="49">
        <v>438625.07500000001</v>
      </c>
      <c r="C5398" t="s">
        <v>3986</v>
      </c>
      <c r="D5398" t="s">
        <v>4563</v>
      </c>
      <c r="E5398">
        <v>4</v>
      </c>
      <c r="F5398" t="s">
        <v>5915</v>
      </c>
      <c r="G5398" t="s">
        <v>2427</v>
      </c>
      <c r="H5398" s="64" t="s">
        <v>4465</v>
      </c>
      <c r="J5398">
        <f t="shared" si="1640"/>
        <v>1</v>
      </c>
      <c r="K5398" t="str">
        <f t="shared" si="1641"/>
        <v/>
      </c>
      <c r="L5398" t="str">
        <f t="shared" si="1637"/>
        <v/>
      </c>
      <c r="M5398">
        <f t="shared" si="1642"/>
        <v>237675.86499999999</v>
      </c>
      <c r="N5398">
        <f t="shared" si="1643"/>
        <v>438625.07500000001</v>
      </c>
      <c r="O5398" t="str">
        <f t="shared" si="1644"/>
        <v>wit rondje</v>
      </c>
      <c r="P5398" t="str">
        <f t="shared" si="1645"/>
        <v>ALN00831</v>
      </c>
      <c r="Q5398" t="str">
        <f t="shared" si="1646"/>
        <v>Lph 4</v>
      </c>
      <c r="R5398" t="str">
        <f t="shared" si="1638"/>
        <v/>
      </c>
      <c r="T5398" t="str">
        <f t="shared" si="1647"/>
        <v>AALTEN</v>
      </c>
      <c r="U5398" t="str">
        <f t="shared" si="1648"/>
        <v>Wilhelminastraat</v>
      </c>
      <c r="V5398" s="62" t="str">
        <f t="shared" si="1649"/>
        <v>ALN00831</v>
      </c>
      <c r="W5398" s="15" t="e">
        <f>IF(J5398,#REF!,"")</f>
        <v>#REF!</v>
      </c>
      <c r="X5398" s="15" t="e">
        <f>IF(J5398,#REF!,"")</f>
        <v>#REF!</v>
      </c>
      <c r="Y5398" s="62" t="str">
        <f t="shared" si="1650"/>
        <v xml:space="preserve"> </v>
      </c>
      <c r="AA5398" s="69"/>
      <c r="AB5398" s="90">
        <v>4</v>
      </c>
      <c r="AC5398" s="5" t="s">
        <v>2591</v>
      </c>
      <c r="AD5398" s="90" t="str">
        <f t="shared" si="1651"/>
        <v/>
      </c>
      <c r="AE5398" s="90" t="str">
        <f t="shared" si="1652"/>
        <v/>
      </c>
      <c r="AF5398" t="str">
        <f t="shared" si="1654"/>
        <v/>
      </c>
      <c r="AH5398" t="str">
        <f t="shared" si="1639"/>
        <v/>
      </c>
      <c r="AI5398" t="str">
        <f>IF(AH5398&gt;"",VLOOKUP(AH5398,'MAATREGELEN TBV BESTEK '!$A$3:$N$34,11,FALSE),"")</f>
        <v/>
      </c>
      <c r="AJ5398" t="str">
        <f>IF(AH5398&gt;"",VLOOKUP(AH5398,'MAATREGELEN TBV BESTEK '!$A$3:$N$34,13,FALSE),"")</f>
        <v/>
      </c>
      <c r="AK5398" t="str">
        <f>IF(AH5398&gt;"",VLOOKUP(AH5398,'MAATREGELEN TBV BESTEK '!$A$3:$N$34,14,FALSE),"")</f>
        <v/>
      </c>
    </row>
    <row r="5399" spans="1:37" ht="12" customHeight="1">
      <c r="A5399" s="49">
        <v>237671.92499999999</v>
      </c>
      <c r="B5399" s="49">
        <v>438583.658</v>
      </c>
      <c r="C5399" t="s">
        <v>3987</v>
      </c>
      <c r="D5399" t="s">
        <v>4563</v>
      </c>
      <c r="E5399">
        <v>4</v>
      </c>
      <c r="F5399" t="s">
        <v>5915</v>
      </c>
      <c r="G5399" t="s">
        <v>2427</v>
      </c>
      <c r="H5399" s="64" t="s">
        <v>4465</v>
      </c>
      <c r="J5399">
        <f t="shared" si="1640"/>
        <v>1</v>
      </c>
      <c r="K5399" t="str">
        <f t="shared" si="1641"/>
        <v/>
      </c>
      <c r="L5399" t="str">
        <f t="shared" si="1637"/>
        <v/>
      </c>
      <c r="M5399">
        <f t="shared" si="1642"/>
        <v>237671.92499999999</v>
      </c>
      <c r="N5399">
        <f t="shared" si="1643"/>
        <v>438583.658</v>
      </c>
      <c r="O5399" t="str">
        <f t="shared" si="1644"/>
        <v>wit rondje</v>
      </c>
      <c r="P5399" t="str">
        <f t="shared" si="1645"/>
        <v>ALN00832</v>
      </c>
      <c r="Q5399" t="str">
        <f t="shared" si="1646"/>
        <v>Lph 4</v>
      </c>
      <c r="R5399" t="str">
        <f t="shared" si="1638"/>
        <v/>
      </c>
      <c r="T5399" t="str">
        <f t="shared" si="1647"/>
        <v>AALTEN</v>
      </c>
      <c r="U5399" t="str">
        <f t="shared" si="1648"/>
        <v>Wilhelminastraat</v>
      </c>
      <c r="V5399" s="62" t="str">
        <f t="shared" si="1649"/>
        <v>ALN00832</v>
      </c>
      <c r="W5399" s="15" t="e">
        <f>IF(J5399,#REF!,"")</f>
        <v>#REF!</v>
      </c>
      <c r="X5399" s="15" t="e">
        <f>IF(J5399,#REF!,"")</f>
        <v>#REF!</v>
      </c>
      <c r="Y5399" s="62" t="str">
        <f t="shared" si="1650"/>
        <v xml:space="preserve"> </v>
      </c>
      <c r="AA5399" s="69"/>
      <c r="AB5399" s="90">
        <v>4</v>
      </c>
      <c r="AC5399" s="5" t="s">
        <v>2591</v>
      </c>
      <c r="AD5399" s="90" t="str">
        <f t="shared" si="1651"/>
        <v/>
      </c>
      <c r="AE5399" s="90" t="str">
        <f t="shared" si="1652"/>
        <v/>
      </c>
      <c r="AF5399" t="str">
        <f t="shared" si="1654"/>
        <v/>
      </c>
      <c r="AH5399" t="str">
        <f t="shared" si="1639"/>
        <v/>
      </c>
      <c r="AI5399" t="str">
        <f>IF(AH5399&gt;"",VLOOKUP(AH5399,'MAATREGELEN TBV BESTEK '!$A$3:$N$34,11,FALSE),"")</f>
        <v/>
      </c>
      <c r="AJ5399" t="str">
        <f>IF(AH5399&gt;"",VLOOKUP(AH5399,'MAATREGELEN TBV BESTEK '!$A$3:$N$34,13,FALSE),"")</f>
        <v/>
      </c>
      <c r="AK5399" t="str">
        <f>IF(AH5399&gt;"",VLOOKUP(AH5399,'MAATREGELEN TBV BESTEK '!$A$3:$N$34,14,FALSE),"")</f>
        <v/>
      </c>
    </row>
    <row r="5400" spans="1:37" ht="12" customHeight="1">
      <c r="A5400" s="49">
        <v>237665.60200000001</v>
      </c>
      <c r="B5400" s="49">
        <v>438540.42800000001</v>
      </c>
      <c r="C5400" t="s">
        <v>3988</v>
      </c>
      <c r="D5400" t="s">
        <v>4563</v>
      </c>
      <c r="E5400">
        <v>4</v>
      </c>
      <c r="F5400" t="s">
        <v>5915</v>
      </c>
      <c r="G5400" t="s">
        <v>2427</v>
      </c>
      <c r="H5400" s="64" t="s">
        <v>4465</v>
      </c>
      <c r="J5400">
        <f t="shared" si="1640"/>
        <v>1</v>
      </c>
      <c r="K5400" t="str">
        <f t="shared" si="1641"/>
        <v/>
      </c>
      <c r="L5400" t="str">
        <f t="shared" si="1637"/>
        <v/>
      </c>
      <c r="M5400">
        <f t="shared" si="1642"/>
        <v>237665.60200000001</v>
      </c>
      <c r="N5400">
        <f t="shared" si="1643"/>
        <v>438540.42800000001</v>
      </c>
      <c r="O5400" t="str">
        <f t="shared" si="1644"/>
        <v>wit rondje</v>
      </c>
      <c r="P5400" t="str">
        <f t="shared" si="1645"/>
        <v>ALN00833</v>
      </c>
      <c r="Q5400" t="str">
        <f t="shared" si="1646"/>
        <v>Lph 4</v>
      </c>
      <c r="R5400" t="str">
        <f t="shared" si="1638"/>
        <v/>
      </c>
      <c r="T5400" t="str">
        <f t="shared" si="1647"/>
        <v>AALTEN</v>
      </c>
      <c r="U5400" t="str">
        <f t="shared" si="1648"/>
        <v>Wilhelminastraat</v>
      </c>
      <c r="V5400" s="62" t="str">
        <f t="shared" si="1649"/>
        <v>ALN00833</v>
      </c>
      <c r="W5400" s="15" t="e">
        <f>IF(J5400,#REF!,"")</f>
        <v>#REF!</v>
      </c>
      <c r="X5400" s="15" t="e">
        <f>IF(J5400,#REF!,"")</f>
        <v>#REF!</v>
      </c>
      <c r="Y5400" s="62" t="str">
        <f t="shared" si="1650"/>
        <v xml:space="preserve"> </v>
      </c>
      <c r="AA5400" s="69"/>
      <c r="AB5400" s="90">
        <v>4</v>
      </c>
      <c r="AC5400" s="5" t="s">
        <v>2591</v>
      </c>
      <c r="AD5400" s="90" t="str">
        <f t="shared" si="1651"/>
        <v/>
      </c>
      <c r="AE5400" s="90" t="str">
        <f t="shared" si="1652"/>
        <v/>
      </c>
      <c r="AF5400" t="str">
        <f t="shared" si="1654"/>
        <v/>
      </c>
      <c r="AH5400" t="str">
        <f t="shared" si="1639"/>
        <v/>
      </c>
      <c r="AI5400" t="str">
        <f>IF(AH5400&gt;"",VLOOKUP(AH5400,'MAATREGELEN TBV BESTEK '!$A$3:$N$34,11,FALSE),"")</f>
        <v/>
      </c>
      <c r="AJ5400" t="str">
        <f>IF(AH5400&gt;"",VLOOKUP(AH5400,'MAATREGELEN TBV BESTEK '!$A$3:$N$34,13,FALSE),"")</f>
        <v/>
      </c>
      <c r="AK5400" t="str">
        <f>IF(AH5400&gt;"",VLOOKUP(AH5400,'MAATREGELEN TBV BESTEK '!$A$3:$N$34,14,FALSE),"")</f>
        <v/>
      </c>
    </row>
    <row r="5401" spans="1:37" ht="12" customHeight="1">
      <c r="A5401" s="49">
        <v>237656.89300000001</v>
      </c>
      <c r="B5401" s="49">
        <v>438489.42099999997</v>
      </c>
      <c r="C5401" t="s">
        <v>3989</v>
      </c>
      <c r="D5401" t="s">
        <v>4563</v>
      </c>
      <c r="E5401">
        <v>4</v>
      </c>
      <c r="F5401" t="s">
        <v>5915</v>
      </c>
      <c r="G5401" t="s">
        <v>2427</v>
      </c>
      <c r="H5401" s="64" t="s">
        <v>4465</v>
      </c>
      <c r="J5401">
        <f t="shared" si="1640"/>
        <v>1</v>
      </c>
      <c r="K5401" t="str">
        <f t="shared" si="1641"/>
        <v/>
      </c>
      <c r="L5401" t="str">
        <f t="shared" si="1637"/>
        <v/>
      </c>
      <c r="M5401">
        <f t="shared" si="1642"/>
        <v>237656.89300000001</v>
      </c>
      <c r="N5401">
        <f t="shared" si="1643"/>
        <v>438489.42099999997</v>
      </c>
      <c r="O5401" t="str">
        <f t="shared" si="1644"/>
        <v>wit rondje</v>
      </c>
      <c r="P5401" t="str">
        <f t="shared" si="1645"/>
        <v>ALN00834</v>
      </c>
      <c r="Q5401" t="str">
        <f t="shared" si="1646"/>
        <v>Lph 4</v>
      </c>
      <c r="R5401" t="str">
        <f t="shared" si="1638"/>
        <v/>
      </c>
      <c r="T5401" t="str">
        <f t="shared" si="1647"/>
        <v>AALTEN</v>
      </c>
      <c r="U5401" t="str">
        <f t="shared" si="1648"/>
        <v>Wilhelminastraat</v>
      </c>
      <c r="V5401" s="62" t="str">
        <f t="shared" si="1649"/>
        <v>ALN00834</v>
      </c>
      <c r="W5401" s="15" t="e">
        <f>IF(J5401,#REF!,"")</f>
        <v>#REF!</v>
      </c>
      <c r="X5401" s="15" t="e">
        <f>IF(J5401,#REF!,"")</f>
        <v>#REF!</v>
      </c>
      <c r="Y5401" s="62" t="str">
        <f t="shared" si="1650"/>
        <v xml:space="preserve"> </v>
      </c>
      <c r="AA5401" s="69"/>
      <c r="AB5401" s="90">
        <v>4</v>
      </c>
      <c r="AC5401" s="5" t="s">
        <v>2591</v>
      </c>
      <c r="AD5401" s="90" t="str">
        <f t="shared" si="1651"/>
        <v/>
      </c>
      <c r="AE5401" s="90" t="str">
        <f t="shared" si="1652"/>
        <v/>
      </c>
      <c r="AF5401" t="str">
        <f t="shared" si="1654"/>
        <v/>
      </c>
      <c r="AH5401" t="str">
        <f t="shared" si="1639"/>
        <v/>
      </c>
      <c r="AI5401" t="str">
        <f>IF(AH5401&gt;"",VLOOKUP(AH5401,'MAATREGELEN TBV BESTEK '!$A$3:$N$34,11,FALSE),"")</f>
        <v/>
      </c>
      <c r="AJ5401" t="str">
        <f>IF(AH5401&gt;"",VLOOKUP(AH5401,'MAATREGELEN TBV BESTEK '!$A$3:$N$34,13,FALSE),"")</f>
        <v/>
      </c>
      <c r="AK5401" t="str">
        <f>IF(AH5401&gt;"",VLOOKUP(AH5401,'MAATREGELEN TBV BESTEK '!$A$3:$N$34,14,FALSE),"")</f>
        <v/>
      </c>
    </row>
    <row r="5402" spans="1:37" ht="12" customHeight="1">
      <c r="A5402" s="49">
        <v>237650.777</v>
      </c>
      <c r="B5402" s="49">
        <v>438443.495</v>
      </c>
      <c r="C5402" t="s">
        <v>3990</v>
      </c>
      <c r="D5402" t="s">
        <v>4563</v>
      </c>
      <c r="E5402">
        <v>4</v>
      </c>
      <c r="F5402" t="s">
        <v>5915</v>
      </c>
      <c r="G5402" t="s">
        <v>2427</v>
      </c>
      <c r="H5402" s="64" t="s">
        <v>4465</v>
      </c>
      <c r="J5402">
        <f t="shared" si="1640"/>
        <v>1</v>
      </c>
      <c r="K5402" t="str">
        <f t="shared" si="1641"/>
        <v/>
      </c>
      <c r="L5402" t="str">
        <f t="shared" si="1637"/>
        <v/>
      </c>
      <c r="M5402">
        <f t="shared" si="1642"/>
        <v>237650.777</v>
      </c>
      <c r="N5402">
        <f t="shared" si="1643"/>
        <v>438443.495</v>
      </c>
      <c r="O5402" t="str">
        <f t="shared" si="1644"/>
        <v>wit rondje</v>
      </c>
      <c r="P5402" t="str">
        <f t="shared" si="1645"/>
        <v>ALN00835</v>
      </c>
      <c r="Q5402" t="str">
        <f t="shared" si="1646"/>
        <v>Lph 4</v>
      </c>
      <c r="R5402" t="str">
        <f t="shared" si="1638"/>
        <v/>
      </c>
      <c r="T5402" t="str">
        <f t="shared" si="1647"/>
        <v>AALTEN</v>
      </c>
      <c r="U5402" t="str">
        <f t="shared" si="1648"/>
        <v>Wilhelminastraat</v>
      </c>
      <c r="V5402" s="62" t="str">
        <f t="shared" si="1649"/>
        <v>ALN00835</v>
      </c>
      <c r="W5402" s="15" t="e">
        <f>IF(J5402,#REF!,"")</f>
        <v>#REF!</v>
      </c>
      <c r="X5402" s="15" t="e">
        <f>IF(J5402,#REF!,"")</f>
        <v>#REF!</v>
      </c>
      <c r="Y5402" s="62" t="str">
        <f t="shared" si="1650"/>
        <v xml:space="preserve"> </v>
      </c>
      <c r="AA5402" s="69"/>
      <c r="AB5402" s="90">
        <v>4</v>
      </c>
      <c r="AC5402" s="5" t="s">
        <v>2591</v>
      </c>
      <c r="AD5402" s="90" t="str">
        <f t="shared" si="1651"/>
        <v/>
      </c>
      <c r="AE5402" s="90" t="str">
        <f t="shared" si="1652"/>
        <v/>
      </c>
      <c r="AF5402" t="str">
        <f t="shared" si="1654"/>
        <v/>
      </c>
      <c r="AH5402" t="str">
        <f t="shared" si="1639"/>
        <v/>
      </c>
      <c r="AI5402" t="str">
        <f>IF(AH5402&gt;"",VLOOKUP(AH5402,'MAATREGELEN TBV BESTEK '!$A$3:$N$34,11,FALSE),"")</f>
        <v/>
      </c>
      <c r="AJ5402" t="str">
        <f>IF(AH5402&gt;"",VLOOKUP(AH5402,'MAATREGELEN TBV BESTEK '!$A$3:$N$34,13,FALSE),"")</f>
        <v/>
      </c>
      <c r="AK5402" t="str">
        <f>IF(AH5402&gt;"",VLOOKUP(AH5402,'MAATREGELEN TBV BESTEK '!$A$3:$N$34,14,FALSE),"")</f>
        <v/>
      </c>
    </row>
    <row r="5403" spans="1:37" ht="12" customHeight="1">
      <c r="A5403" s="49">
        <v>237661.55799999999</v>
      </c>
      <c r="B5403" s="49">
        <v>438467.75400000002</v>
      </c>
      <c r="C5403" t="s">
        <v>3991</v>
      </c>
      <c r="D5403" t="s">
        <v>4563</v>
      </c>
      <c r="E5403">
        <v>4</v>
      </c>
      <c r="F5403" t="s">
        <v>5915</v>
      </c>
      <c r="G5403" t="s">
        <v>2427</v>
      </c>
      <c r="H5403" s="64" t="s">
        <v>4465</v>
      </c>
      <c r="J5403">
        <f t="shared" si="1640"/>
        <v>1</v>
      </c>
      <c r="K5403" t="str">
        <f t="shared" si="1641"/>
        <v/>
      </c>
      <c r="L5403" t="str">
        <f t="shared" si="1637"/>
        <v/>
      </c>
      <c r="M5403">
        <f t="shared" si="1642"/>
        <v>237661.55799999999</v>
      </c>
      <c r="N5403">
        <f t="shared" si="1643"/>
        <v>438467.75400000002</v>
      </c>
      <c r="O5403" t="str">
        <f t="shared" si="1644"/>
        <v>wit rondje</v>
      </c>
      <c r="P5403" t="str">
        <f t="shared" si="1645"/>
        <v>ALN02720</v>
      </c>
      <c r="Q5403" t="str">
        <f t="shared" si="1646"/>
        <v>Lph 4</v>
      </c>
      <c r="R5403" t="str">
        <f t="shared" si="1638"/>
        <v/>
      </c>
      <c r="T5403" t="str">
        <f t="shared" si="1647"/>
        <v>AALTEN</v>
      </c>
      <c r="U5403" t="str">
        <f t="shared" si="1648"/>
        <v>Wilhelminastraat</v>
      </c>
      <c r="V5403" s="62" t="str">
        <f t="shared" si="1649"/>
        <v>ALN02720</v>
      </c>
      <c r="W5403" s="15" t="e">
        <f>IF(J5403,#REF!,"")</f>
        <v>#REF!</v>
      </c>
      <c r="X5403" s="15" t="e">
        <f>IF(J5403,#REF!,"")</f>
        <v>#REF!</v>
      </c>
      <c r="Y5403" s="62" t="str">
        <f t="shared" si="1650"/>
        <v xml:space="preserve"> </v>
      </c>
      <c r="AA5403" s="69"/>
      <c r="AB5403" s="90">
        <v>4</v>
      </c>
      <c r="AC5403" s="5" t="s">
        <v>2591</v>
      </c>
      <c r="AD5403" s="90" t="str">
        <f t="shared" si="1651"/>
        <v/>
      </c>
      <c r="AE5403" s="90" t="str">
        <f t="shared" si="1652"/>
        <v/>
      </c>
      <c r="AF5403" t="str">
        <f t="shared" si="1654"/>
        <v/>
      </c>
      <c r="AH5403" t="str">
        <f t="shared" si="1639"/>
        <v/>
      </c>
      <c r="AI5403" t="str">
        <f>IF(AH5403&gt;"",VLOOKUP(AH5403,'MAATREGELEN TBV BESTEK '!$A$3:$N$34,11,FALSE),"")</f>
        <v/>
      </c>
      <c r="AJ5403" t="str">
        <f>IF(AH5403&gt;"",VLOOKUP(AH5403,'MAATREGELEN TBV BESTEK '!$A$3:$N$34,13,FALSE),"")</f>
        <v/>
      </c>
      <c r="AK5403" t="str">
        <f>IF(AH5403&gt;"",VLOOKUP(AH5403,'MAATREGELEN TBV BESTEK '!$A$3:$N$34,14,FALSE),"")</f>
        <v/>
      </c>
    </row>
    <row r="5404" spans="1:37" ht="12" customHeight="1">
      <c r="A5404" s="49">
        <v>23769.151999999998</v>
      </c>
      <c r="B5404" s="49">
        <v>438518.859</v>
      </c>
      <c r="C5404" t="s">
        <v>3992</v>
      </c>
      <c r="D5404" t="s">
        <v>4563</v>
      </c>
      <c r="E5404">
        <v>4</v>
      </c>
      <c r="F5404" t="s">
        <v>5915</v>
      </c>
      <c r="G5404" t="s">
        <v>2427</v>
      </c>
      <c r="H5404" s="64" t="s">
        <v>4465</v>
      </c>
      <c r="J5404">
        <f t="shared" si="1640"/>
        <v>1</v>
      </c>
      <c r="K5404" t="str">
        <f t="shared" si="1641"/>
        <v/>
      </c>
      <c r="L5404" t="str">
        <f t="shared" si="1637"/>
        <v/>
      </c>
      <c r="M5404">
        <f t="shared" si="1642"/>
        <v>23769.151999999998</v>
      </c>
      <c r="N5404">
        <f t="shared" si="1643"/>
        <v>438518.859</v>
      </c>
      <c r="O5404" t="str">
        <f t="shared" si="1644"/>
        <v>wit rondje</v>
      </c>
      <c r="P5404" t="str">
        <f t="shared" si="1645"/>
        <v>ALN02721</v>
      </c>
      <c r="Q5404" t="str">
        <f t="shared" si="1646"/>
        <v>Lph 4</v>
      </c>
      <c r="R5404" t="str">
        <f t="shared" si="1638"/>
        <v/>
      </c>
      <c r="T5404" t="str">
        <f t="shared" si="1647"/>
        <v>AALTEN</v>
      </c>
      <c r="U5404" t="str">
        <f t="shared" si="1648"/>
        <v>Wilhelminastraat</v>
      </c>
      <c r="V5404" s="62" t="str">
        <f t="shared" si="1649"/>
        <v>ALN02721</v>
      </c>
      <c r="W5404" s="15" t="e">
        <f>IF(J5404,#REF!,"")</f>
        <v>#REF!</v>
      </c>
      <c r="X5404" s="15" t="e">
        <f>IF(J5404,#REF!,"")</f>
        <v>#REF!</v>
      </c>
      <c r="Y5404" s="62" t="str">
        <f t="shared" si="1650"/>
        <v xml:space="preserve"> </v>
      </c>
      <c r="AA5404" s="69"/>
      <c r="AB5404" s="90">
        <v>4</v>
      </c>
      <c r="AC5404" s="5" t="s">
        <v>2591</v>
      </c>
      <c r="AD5404" s="90" t="str">
        <f t="shared" si="1651"/>
        <v/>
      </c>
      <c r="AE5404" s="90" t="str">
        <f t="shared" si="1652"/>
        <v/>
      </c>
      <c r="AF5404" t="str">
        <f t="shared" si="1654"/>
        <v/>
      </c>
      <c r="AH5404" t="str">
        <f t="shared" si="1639"/>
        <v/>
      </c>
      <c r="AI5404" t="str">
        <f>IF(AH5404&gt;"",VLOOKUP(AH5404,'MAATREGELEN TBV BESTEK '!$A$3:$N$34,11,FALSE),"")</f>
        <v/>
      </c>
      <c r="AJ5404" t="str">
        <f>IF(AH5404&gt;"",VLOOKUP(AH5404,'MAATREGELEN TBV BESTEK '!$A$3:$N$34,13,FALSE),"")</f>
        <v/>
      </c>
      <c r="AK5404" t="str">
        <f>IF(AH5404&gt;"",VLOOKUP(AH5404,'MAATREGELEN TBV BESTEK '!$A$3:$N$34,14,FALSE),"")</f>
        <v/>
      </c>
    </row>
    <row r="5405" spans="1:37" ht="12" customHeight="1">
      <c r="A5405" s="49">
        <v>237680.427</v>
      </c>
      <c r="B5405" s="49">
        <v>438599.00199999998</v>
      </c>
      <c r="C5405" t="s">
        <v>3993</v>
      </c>
      <c r="D5405" t="s">
        <v>4563</v>
      </c>
      <c r="E5405">
        <v>4</v>
      </c>
      <c r="F5405" t="s">
        <v>5915</v>
      </c>
      <c r="G5405" t="s">
        <v>2427</v>
      </c>
      <c r="H5405" s="64" t="s">
        <v>4465</v>
      </c>
      <c r="J5405">
        <f t="shared" si="1640"/>
        <v>1</v>
      </c>
      <c r="K5405" t="str">
        <f t="shared" si="1641"/>
        <v/>
      </c>
      <c r="L5405" t="str">
        <f t="shared" si="1637"/>
        <v/>
      </c>
      <c r="M5405">
        <f t="shared" si="1642"/>
        <v>237680.427</v>
      </c>
      <c r="N5405">
        <f t="shared" si="1643"/>
        <v>438599.00199999998</v>
      </c>
      <c r="O5405" t="str">
        <f t="shared" si="1644"/>
        <v>wit rondje</v>
      </c>
      <c r="P5405" t="str">
        <f t="shared" si="1645"/>
        <v>ALN02722</v>
      </c>
      <c r="Q5405" t="str">
        <f t="shared" si="1646"/>
        <v>Lph 4</v>
      </c>
      <c r="R5405" t="str">
        <f t="shared" si="1638"/>
        <v/>
      </c>
      <c r="T5405" t="str">
        <f t="shared" si="1647"/>
        <v>AALTEN</v>
      </c>
      <c r="U5405" t="str">
        <f t="shared" si="1648"/>
        <v>Wilhelminastraat</v>
      </c>
      <c r="V5405" s="62" t="str">
        <f t="shared" si="1649"/>
        <v>ALN02722</v>
      </c>
      <c r="W5405" s="15" t="e">
        <f>IF(J5405,#REF!,"")</f>
        <v>#REF!</v>
      </c>
      <c r="X5405" s="15" t="e">
        <f>IF(J5405,#REF!,"")</f>
        <v>#REF!</v>
      </c>
      <c r="Y5405" s="62" t="str">
        <f t="shared" si="1650"/>
        <v xml:space="preserve"> </v>
      </c>
      <c r="AA5405" s="69"/>
      <c r="AB5405" s="90">
        <v>4</v>
      </c>
      <c r="AC5405" s="5" t="s">
        <v>2591</v>
      </c>
      <c r="AD5405" s="90" t="str">
        <f t="shared" si="1651"/>
        <v/>
      </c>
      <c r="AE5405" s="90" t="str">
        <f t="shared" si="1652"/>
        <v/>
      </c>
      <c r="AF5405" t="str">
        <f t="shared" si="1654"/>
        <v/>
      </c>
      <c r="AH5405" t="str">
        <f t="shared" si="1639"/>
        <v/>
      </c>
      <c r="AI5405" t="str">
        <f>IF(AH5405&gt;"",VLOOKUP(AH5405,'MAATREGELEN TBV BESTEK '!$A$3:$N$34,11,FALSE),"")</f>
        <v/>
      </c>
      <c r="AJ5405" t="str">
        <f>IF(AH5405&gt;"",VLOOKUP(AH5405,'MAATREGELEN TBV BESTEK '!$A$3:$N$34,13,FALSE),"")</f>
        <v/>
      </c>
      <c r="AK5405" t="str">
        <f>IF(AH5405&gt;"",VLOOKUP(AH5405,'MAATREGELEN TBV BESTEK '!$A$3:$N$34,14,FALSE),"")</f>
        <v/>
      </c>
    </row>
    <row r="5406" spans="1:37" ht="12" customHeight="1">
      <c r="A5406" s="49">
        <v>237680.53</v>
      </c>
      <c r="B5406" s="49">
        <v>438655.14</v>
      </c>
      <c r="C5406" t="s">
        <v>3994</v>
      </c>
      <c r="D5406" t="s">
        <v>4563</v>
      </c>
      <c r="E5406">
        <v>4</v>
      </c>
      <c r="F5406" t="s">
        <v>5915</v>
      </c>
      <c r="G5406" t="s">
        <v>2427</v>
      </c>
      <c r="H5406" s="64" t="s">
        <v>4465</v>
      </c>
      <c r="J5406">
        <f t="shared" si="1640"/>
        <v>1</v>
      </c>
      <c r="K5406" t="str">
        <f t="shared" si="1641"/>
        <v/>
      </c>
      <c r="L5406" t="str">
        <f t="shared" si="1637"/>
        <v/>
      </c>
      <c r="M5406">
        <f t="shared" si="1642"/>
        <v>237680.53</v>
      </c>
      <c r="N5406">
        <f t="shared" si="1643"/>
        <v>438655.14</v>
      </c>
      <c r="O5406" t="str">
        <f t="shared" si="1644"/>
        <v>wit rondje</v>
      </c>
      <c r="P5406" t="str">
        <f t="shared" si="1645"/>
        <v>ALN02723</v>
      </c>
      <c r="Q5406" t="str">
        <f t="shared" si="1646"/>
        <v>Lph 4</v>
      </c>
      <c r="R5406" t="str">
        <f t="shared" si="1638"/>
        <v/>
      </c>
      <c r="T5406" t="str">
        <f t="shared" si="1647"/>
        <v>AALTEN</v>
      </c>
      <c r="U5406" t="str">
        <f t="shared" si="1648"/>
        <v>Wilhelminastraat</v>
      </c>
      <c r="V5406" s="62" t="str">
        <f t="shared" si="1649"/>
        <v>ALN02723</v>
      </c>
      <c r="W5406" s="15" t="e">
        <f>IF(J5406,#REF!,"")</f>
        <v>#REF!</v>
      </c>
      <c r="X5406" s="15" t="e">
        <f>IF(J5406,#REF!,"")</f>
        <v>#REF!</v>
      </c>
      <c r="Y5406" s="62" t="str">
        <f t="shared" si="1650"/>
        <v xml:space="preserve"> </v>
      </c>
      <c r="AA5406" s="69"/>
      <c r="AB5406" s="90">
        <v>4</v>
      </c>
      <c r="AC5406" s="5" t="s">
        <v>2591</v>
      </c>
      <c r="AD5406" s="90" t="str">
        <f t="shared" si="1651"/>
        <v/>
      </c>
      <c r="AE5406" s="90" t="str">
        <f t="shared" si="1652"/>
        <v/>
      </c>
      <c r="AF5406" t="str">
        <f t="shared" si="1654"/>
        <v/>
      </c>
      <c r="AH5406" t="str">
        <f t="shared" si="1639"/>
        <v/>
      </c>
      <c r="AI5406" t="str">
        <f>IF(AH5406&gt;"",VLOOKUP(AH5406,'MAATREGELEN TBV BESTEK '!$A$3:$N$34,11,FALSE),"")</f>
        <v/>
      </c>
      <c r="AJ5406" t="str">
        <f>IF(AH5406&gt;"",VLOOKUP(AH5406,'MAATREGELEN TBV BESTEK '!$A$3:$N$34,13,FALSE),"")</f>
        <v/>
      </c>
      <c r="AK5406" t="str">
        <f>IF(AH5406&gt;"",VLOOKUP(AH5406,'MAATREGELEN TBV BESTEK '!$A$3:$N$34,14,FALSE),"")</f>
        <v/>
      </c>
    </row>
    <row r="5407" spans="1:37" ht="12" customHeight="1">
      <c r="A5407" s="49">
        <v>237357.535</v>
      </c>
      <c r="B5407" s="49">
        <v>437963.65500000003</v>
      </c>
      <c r="C5407" t="s">
        <v>3995</v>
      </c>
      <c r="D5407" t="s">
        <v>4563</v>
      </c>
      <c r="E5407">
        <v>4</v>
      </c>
      <c r="F5407" t="s">
        <v>5915</v>
      </c>
      <c r="G5407" t="s">
        <v>2427</v>
      </c>
      <c r="H5407" s="64" t="s">
        <v>3996</v>
      </c>
      <c r="J5407">
        <f t="shared" si="1640"/>
        <v>1</v>
      </c>
      <c r="K5407" t="str">
        <f t="shared" si="1641"/>
        <v/>
      </c>
      <c r="L5407" t="str">
        <f t="shared" si="1637"/>
        <v/>
      </c>
      <c r="M5407">
        <f t="shared" si="1642"/>
        <v>237357.535</v>
      </c>
      <c r="N5407">
        <f t="shared" si="1643"/>
        <v>437963.65500000003</v>
      </c>
      <c r="O5407" t="str">
        <f t="shared" si="1644"/>
        <v>wit rondje</v>
      </c>
      <c r="P5407" t="str">
        <f t="shared" si="1645"/>
        <v>ALN00555</v>
      </c>
      <c r="Q5407" t="str">
        <f t="shared" si="1646"/>
        <v>Lph 4</v>
      </c>
      <c r="R5407" t="str">
        <f t="shared" si="1638"/>
        <v/>
      </c>
      <c r="T5407" t="str">
        <f t="shared" si="1647"/>
        <v>AALTEN</v>
      </c>
      <c r="U5407" t="str">
        <f t="shared" si="1648"/>
        <v>Willebrordstraat</v>
      </c>
      <c r="V5407" s="62" t="str">
        <f t="shared" si="1649"/>
        <v>ALN00555</v>
      </c>
      <c r="W5407" s="15" t="e">
        <f>IF(J5407,#REF!,"")</f>
        <v>#REF!</v>
      </c>
      <c r="X5407" s="15" t="e">
        <f>IF(J5407,#REF!,"")</f>
        <v>#REF!</v>
      </c>
      <c r="Y5407" s="62" t="str">
        <f t="shared" si="1650"/>
        <v xml:space="preserve"> </v>
      </c>
      <c r="AA5407" s="69"/>
      <c r="AB5407" s="90">
        <v>4</v>
      </c>
      <c r="AC5407" s="5" t="s">
        <v>3099</v>
      </c>
      <c r="AD5407" s="90" t="str">
        <f t="shared" si="1651"/>
        <v/>
      </c>
      <c r="AE5407" s="90" t="str">
        <f t="shared" si="1652"/>
        <v/>
      </c>
      <c r="AF5407" t="str">
        <f t="shared" si="1654"/>
        <v/>
      </c>
      <c r="AH5407" t="str">
        <f t="shared" si="1639"/>
        <v/>
      </c>
      <c r="AI5407" t="str">
        <f>IF(AH5407&gt;"",VLOOKUP(AH5407,'MAATREGELEN TBV BESTEK '!$A$3:$N$34,11,FALSE),"")</f>
        <v/>
      </c>
      <c r="AJ5407" t="str">
        <f>IF(AH5407&gt;"",VLOOKUP(AH5407,'MAATREGELEN TBV BESTEK '!$A$3:$N$34,13,FALSE),"")</f>
        <v/>
      </c>
      <c r="AK5407" t="str">
        <f>IF(AH5407&gt;"",VLOOKUP(AH5407,'MAATREGELEN TBV BESTEK '!$A$3:$N$34,14,FALSE),"")</f>
        <v/>
      </c>
    </row>
    <row r="5408" spans="1:37" ht="12" customHeight="1">
      <c r="A5408" s="49">
        <v>237360.943</v>
      </c>
      <c r="B5408" s="49">
        <v>437944.28899999999</v>
      </c>
      <c r="C5408" t="s">
        <v>3997</v>
      </c>
      <c r="D5408" t="s">
        <v>4563</v>
      </c>
      <c r="E5408">
        <v>4</v>
      </c>
      <c r="F5408" t="s">
        <v>5915</v>
      </c>
      <c r="G5408" t="s">
        <v>2427</v>
      </c>
      <c r="H5408" s="64" t="s">
        <v>3996</v>
      </c>
      <c r="J5408">
        <f t="shared" si="1640"/>
        <v>1</v>
      </c>
      <c r="K5408" t="str">
        <f t="shared" si="1641"/>
        <v/>
      </c>
      <c r="L5408" t="str">
        <f t="shared" si="1637"/>
        <v/>
      </c>
      <c r="M5408">
        <f t="shared" si="1642"/>
        <v>237360.943</v>
      </c>
      <c r="N5408">
        <f t="shared" si="1643"/>
        <v>437944.28899999999</v>
      </c>
      <c r="O5408" t="str">
        <f t="shared" si="1644"/>
        <v>wit rondje</v>
      </c>
      <c r="P5408" t="str">
        <f t="shared" si="1645"/>
        <v>ALN00556</v>
      </c>
      <c r="Q5408" t="str">
        <f t="shared" si="1646"/>
        <v>Lph 4</v>
      </c>
      <c r="R5408" t="str">
        <f t="shared" si="1638"/>
        <v/>
      </c>
      <c r="T5408" t="str">
        <f t="shared" si="1647"/>
        <v>AALTEN</v>
      </c>
      <c r="U5408" t="str">
        <f t="shared" si="1648"/>
        <v>Willebrordstraat</v>
      </c>
      <c r="V5408" s="62" t="str">
        <f t="shared" si="1649"/>
        <v>ALN00556</v>
      </c>
      <c r="W5408" s="15" t="e">
        <f>IF(J5408,#REF!,"")</f>
        <v>#REF!</v>
      </c>
      <c r="X5408" s="15" t="e">
        <f>IF(J5408,#REF!,"")</f>
        <v>#REF!</v>
      </c>
      <c r="Y5408" s="62" t="str">
        <f t="shared" si="1650"/>
        <v xml:space="preserve"> </v>
      </c>
      <c r="AA5408" s="69"/>
      <c r="AB5408" s="90">
        <v>4</v>
      </c>
      <c r="AC5408" s="5" t="s">
        <v>3099</v>
      </c>
      <c r="AD5408" s="90" t="str">
        <f t="shared" si="1651"/>
        <v/>
      </c>
      <c r="AE5408" s="90" t="str">
        <f t="shared" si="1652"/>
        <v/>
      </c>
      <c r="AF5408" t="str">
        <f t="shared" si="1654"/>
        <v/>
      </c>
      <c r="AH5408" t="str">
        <f t="shared" si="1639"/>
        <v/>
      </c>
      <c r="AI5408" t="str">
        <f>IF(AH5408&gt;"",VLOOKUP(AH5408,'MAATREGELEN TBV BESTEK '!$A$3:$N$34,11,FALSE),"")</f>
        <v/>
      </c>
      <c r="AJ5408" t="str">
        <f>IF(AH5408&gt;"",VLOOKUP(AH5408,'MAATREGELEN TBV BESTEK '!$A$3:$N$34,13,FALSE),"")</f>
        <v/>
      </c>
      <c r="AK5408" t="str">
        <f>IF(AH5408&gt;"",VLOOKUP(AH5408,'MAATREGELEN TBV BESTEK '!$A$3:$N$34,14,FALSE),"")</f>
        <v/>
      </c>
    </row>
    <row r="5409" spans="1:37" ht="12" customHeight="1">
      <c r="A5409" s="49">
        <v>237356.09</v>
      </c>
      <c r="B5409" s="49">
        <v>437894.49699999997</v>
      </c>
      <c r="C5409" t="s">
        <v>3998</v>
      </c>
      <c r="D5409" t="s">
        <v>4563</v>
      </c>
      <c r="E5409">
        <v>4</v>
      </c>
      <c r="F5409" t="s">
        <v>5915</v>
      </c>
      <c r="G5409" t="s">
        <v>2427</v>
      </c>
      <c r="H5409" s="64" t="s">
        <v>3996</v>
      </c>
      <c r="J5409">
        <f t="shared" si="1640"/>
        <v>1</v>
      </c>
      <c r="K5409" t="str">
        <f t="shared" si="1641"/>
        <v/>
      </c>
      <c r="L5409" t="str">
        <f t="shared" si="1637"/>
        <v/>
      </c>
      <c r="M5409">
        <f t="shared" si="1642"/>
        <v>237356.09</v>
      </c>
      <c r="N5409">
        <f t="shared" si="1643"/>
        <v>437894.49699999997</v>
      </c>
      <c r="O5409" t="str">
        <f t="shared" si="1644"/>
        <v>wit rondje</v>
      </c>
      <c r="P5409" t="str">
        <f t="shared" si="1645"/>
        <v>ALN00557</v>
      </c>
      <c r="Q5409" t="str">
        <f t="shared" si="1646"/>
        <v>Lph 4</v>
      </c>
      <c r="R5409" t="str">
        <f t="shared" si="1638"/>
        <v/>
      </c>
      <c r="T5409" t="str">
        <f t="shared" si="1647"/>
        <v>AALTEN</v>
      </c>
      <c r="U5409" t="str">
        <f t="shared" si="1648"/>
        <v>Willebrordstraat</v>
      </c>
      <c r="V5409" s="62" t="str">
        <f t="shared" si="1649"/>
        <v>ALN00557</v>
      </c>
      <c r="W5409" s="15" t="e">
        <f>IF(J5409,#REF!,"")</f>
        <v>#REF!</v>
      </c>
      <c r="X5409" s="15" t="e">
        <f>IF(J5409,#REF!,"")</f>
        <v>#REF!</v>
      </c>
      <c r="Y5409" s="62" t="str">
        <f t="shared" si="1650"/>
        <v xml:space="preserve"> </v>
      </c>
      <c r="AA5409" s="69"/>
      <c r="AB5409" s="90">
        <v>4</v>
      </c>
      <c r="AC5409" s="5" t="s">
        <v>3099</v>
      </c>
      <c r="AD5409" s="90" t="str">
        <f t="shared" si="1651"/>
        <v/>
      </c>
      <c r="AE5409" s="90" t="str">
        <f t="shared" si="1652"/>
        <v/>
      </c>
      <c r="AF5409" t="str">
        <f t="shared" si="1654"/>
        <v/>
      </c>
      <c r="AH5409" t="str">
        <f t="shared" si="1639"/>
        <v/>
      </c>
      <c r="AI5409" t="str">
        <f>IF(AH5409&gt;"",VLOOKUP(AH5409,'MAATREGELEN TBV BESTEK '!$A$3:$N$34,11,FALSE),"")</f>
        <v/>
      </c>
      <c r="AJ5409" t="str">
        <f>IF(AH5409&gt;"",VLOOKUP(AH5409,'MAATREGELEN TBV BESTEK '!$A$3:$N$34,13,FALSE),"")</f>
        <v/>
      </c>
      <c r="AK5409" t="str">
        <f>IF(AH5409&gt;"",VLOOKUP(AH5409,'MAATREGELEN TBV BESTEK '!$A$3:$N$34,14,FALSE),"")</f>
        <v/>
      </c>
    </row>
    <row r="5410" spans="1:37" ht="12" customHeight="1">
      <c r="A5410" s="49">
        <v>237350.91699999999</v>
      </c>
      <c r="B5410" s="49">
        <v>437918.14600000001</v>
      </c>
      <c r="C5410" t="s">
        <v>3999</v>
      </c>
      <c r="D5410" t="s">
        <v>4563</v>
      </c>
      <c r="E5410">
        <v>4</v>
      </c>
      <c r="F5410" t="s">
        <v>5915</v>
      </c>
      <c r="G5410" t="s">
        <v>2427</v>
      </c>
      <c r="H5410" s="64" t="s">
        <v>3996</v>
      </c>
      <c r="J5410">
        <f t="shared" si="1640"/>
        <v>1</v>
      </c>
      <c r="K5410" t="str">
        <f t="shared" si="1641"/>
        <v/>
      </c>
      <c r="L5410" t="str">
        <f t="shared" si="1637"/>
        <v/>
      </c>
      <c r="M5410">
        <f t="shared" si="1642"/>
        <v>237350.91699999999</v>
      </c>
      <c r="N5410">
        <f t="shared" si="1643"/>
        <v>437918.14600000001</v>
      </c>
      <c r="O5410" t="str">
        <f t="shared" si="1644"/>
        <v>wit rondje</v>
      </c>
      <c r="P5410" t="str">
        <f t="shared" si="1645"/>
        <v>ALN03415</v>
      </c>
      <c r="Q5410" t="str">
        <f t="shared" si="1646"/>
        <v>Lph 4</v>
      </c>
      <c r="R5410" t="str">
        <f t="shared" si="1638"/>
        <v/>
      </c>
      <c r="T5410" t="str">
        <f t="shared" si="1647"/>
        <v>AALTEN</v>
      </c>
      <c r="U5410" t="str">
        <f t="shared" si="1648"/>
        <v>Willebrordstraat</v>
      </c>
      <c r="V5410" s="62" t="str">
        <f t="shared" si="1649"/>
        <v>ALN03415</v>
      </c>
      <c r="W5410" s="15" t="e">
        <f>IF(J5410,#REF!,"")</f>
        <v>#REF!</v>
      </c>
      <c r="X5410" s="15" t="e">
        <f>IF(J5410,#REF!,"")</f>
        <v>#REF!</v>
      </c>
      <c r="Y5410" s="62" t="str">
        <f t="shared" si="1650"/>
        <v xml:space="preserve"> </v>
      </c>
      <c r="AA5410" s="69"/>
      <c r="AB5410" s="90">
        <v>4</v>
      </c>
      <c r="AC5410" s="5" t="s">
        <v>3099</v>
      </c>
      <c r="AD5410" s="90" t="str">
        <f t="shared" si="1651"/>
        <v/>
      </c>
      <c r="AE5410" s="90" t="str">
        <f t="shared" si="1652"/>
        <v/>
      </c>
      <c r="AF5410" t="str">
        <f t="shared" si="1654"/>
        <v/>
      </c>
      <c r="AH5410" t="str">
        <f t="shared" si="1639"/>
        <v/>
      </c>
      <c r="AI5410" t="str">
        <f>IF(AH5410&gt;"",VLOOKUP(AH5410,'MAATREGELEN TBV BESTEK '!$A$3:$N$34,11,FALSE),"")</f>
        <v/>
      </c>
      <c r="AJ5410" t="str">
        <f>IF(AH5410&gt;"",VLOOKUP(AH5410,'MAATREGELEN TBV BESTEK '!$A$3:$N$34,13,FALSE),"")</f>
        <v/>
      </c>
      <c r="AK5410" t="str">
        <f>IF(AH5410&gt;"",VLOOKUP(AH5410,'MAATREGELEN TBV BESTEK '!$A$3:$N$34,14,FALSE),"")</f>
        <v/>
      </c>
    </row>
    <row r="5411" spans="1:37" ht="12" customHeight="1">
      <c r="A5411" s="49">
        <v>237368.45699999999</v>
      </c>
      <c r="B5411" s="49">
        <v>437980.59499999997</v>
      </c>
      <c r="C5411" t="s">
        <v>4000</v>
      </c>
      <c r="D5411" t="s">
        <v>4563</v>
      </c>
      <c r="E5411">
        <v>4</v>
      </c>
      <c r="F5411" t="s">
        <v>5915</v>
      </c>
      <c r="G5411" t="s">
        <v>2427</v>
      </c>
      <c r="H5411" s="64" t="s">
        <v>3996</v>
      </c>
      <c r="J5411">
        <f t="shared" si="1640"/>
        <v>1</v>
      </c>
      <c r="K5411" t="str">
        <f t="shared" si="1641"/>
        <v/>
      </c>
      <c r="L5411" t="str">
        <f t="shared" si="1637"/>
        <v/>
      </c>
      <c r="M5411">
        <f t="shared" si="1642"/>
        <v>237368.45699999999</v>
      </c>
      <c r="N5411">
        <f t="shared" si="1643"/>
        <v>437980.59499999997</v>
      </c>
      <c r="O5411" t="str">
        <f t="shared" si="1644"/>
        <v>wit rondje</v>
      </c>
      <c r="P5411" t="str">
        <f t="shared" si="1645"/>
        <v>ALN03416</v>
      </c>
      <c r="Q5411" t="str">
        <f t="shared" si="1646"/>
        <v>Lph 4</v>
      </c>
      <c r="R5411" t="str">
        <f t="shared" si="1638"/>
        <v/>
      </c>
      <c r="T5411" t="str">
        <f t="shared" si="1647"/>
        <v>AALTEN</v>
      </c>
      <c r="U5411" t="str">
        <f t="shared" si="1648"/>
        <v>Willebrordstraat</v>
      </c>
      <c r="V5411" s="62" t="str">
        <f t="shared" si="1649"/>
        <v>ALN03416</v>
      </c>
      <c r="W5411" s="15" t="e">
        <f>IF(J5411,#REF!,"")</f>
        <v>#REF!</v>
      </c>
      <c r="X5411" s="15" t="e">
        <f>IF(J5411,#REF!,"")</f>
        <v>#REF!</v>
      </c>
      <c r="Y5411" s="62" t="str">
        <f t="shared" si="1650"/>
        <v xml:space="preserve"> </v>
      </c>
      <c r="AA5411" s="69"/>
      <c r="AB5411" s="90">
        <v>4</v>
      </c>
      <c r="AC5411" s="5" t="s">
        <v>3099</v>
      </c>
      <c r="AD5411" s="90" t="str">
        <f t="shared" si="1651"/>
        <v/>
      </c>
      <c r="AE5411" s="90" t="str">
        <f t="shared" si="1652"/>
        <v/>
      </c>
      <c r="AF5411" t="str">
        <f t="shared" si="1654"/>
        <v/>
      </c>
      <c r="AH5411" t="str">
        <f t="shared" si="1639"/>
        <v/>
      </c>
      <c r="AI5411" t="str">
        <f>IF(AH5411&gt;"",VLOOKUP(AH5411,'MAATREGELEN TBV BESTEK '!$A$3:$N$34,11,FALSE),"")</f>
        <v/>
      </c>
      <c r="AJ5411" t="str">
        <f>IF(AH5411&gt;"",VLOOKUP(AH5411,'MAATREGELEN TBV BESTEK '!$A$3:$N$34,13,FALSE),"")</f>
        <v/>
      </c>
      <c r="AK5411" t="str">
        <f>IF(AH5411&gt;"",VLOOKUP(AH5411,'MAATREGELEN TBV BESTEK '!$A$3:$N$34,14,FALSE),"")</f>
        <v/>
      </c>
    </row>
    <row r="5412" spans="1:37" ht="12" customHeight="1">
      <c r="A5412" s="49">
        <v>236463.74900000001</v>
      </c>
      <c r="B5412" s="49">
        <v>438284.66</v>
      </c>
      <c r="C5412" t="s">
        <v>4007</v>
      </c>
      <c r="D5412" t="s">
        <v>4563</v>
      </c>
      <c r="E5412">
        <v>6</v>
      </c>
      <c r="F5412" t="s">
        <v>5915</v>
      </c>
      <c r="G5412" t="s">
        <v>2427</v>
      </c>
      <c r="H5412" s="64" t="s">
        <v>4008</v>
      </c>
      <c r="J5412">
        <f t="shared" si="1640"/>
        <v>1</v>
      </c>
      <c r="K5412" t="str">
        <f t="shared" si="1641"/>
        <v/>
      </c>
      <c r="L5412" t="str">
        <f t="shared" si="1637"/>
        <v/>
      </c>
      <c r="M5412">
        <f t="shared" si="1642"/>
        <v>236463.74900000001</v>
      </c>
      <c r="N5412">
        <f t="shared" si="1643"/>
        <v>438284.66</v>
      </c>
      <c r="O5412" t="str">
        <f t="shared" si="1644"/>
        <v>wit rondje</v>
      </c>
      <c r="P5412" t="str">
        <f t="shared" si="1645"/>
        <v>ALN00385</v>
      </c>
      <c r="Q5412" t="str">
        <f t="shared" si="1646"/>
        <v>Lph 6</v>
      </c>
      <c r="R5412" t="str">
        <f t="shared" si="1638"/>
        <v/>
      </c>
      <c r="T5412" t="str">
        <f t="shared" si="1647"/>
        <v>AALTEN</v>
      </c>
      <c r="U5412" t="str">
        <f t="shared" si="1648"/>
        <v>Willemstraat</v>
      </c>
      <c r="V5412" s="62" t="str">
        <f t="shared" si="1649"/>
        <v>ALN00385</v>
      </c>
      <c r="W5412" s="15" t="e">
        <f>IF(J5412,#REF!,"")</f>
        <v>#REF!</v>
      </c>
      <c r="X5412" s="15" t="e">
        <f>IF(J5412,#REF!,"")</f>
        <v>#REF!</v>
      </c>
      <c r="Y5412" s="62" t="str">
        <f t="shared" si="1650"/>
        <v xml:space="preserve"> </v>
      </c>
      <c r="AA5412" s="69"/>
      <c r="AB5412" s="90">
        <v>6</v>
      </c>
      <c r="AC5412" s="5" t="s">
        <v>3525</v>
      </c>
      <c r="AD5412" s="90" t="str">
        <f t="shared" si="1651"/>
        <v/>
      </c>
      <c r="AE5412" s="90" t="str">
        <f t="shared" si="1652"/>
        <v/>
      </c>
      <c r="AF5412" t="str">
        <f t="shared" si="1654"/>
        <v/>
      </c>
      <c r="AH5412" t="str">
        <f t="shared" si="1639"/>
        <v/>
      </c>
      <c r="AI5412" t="str">
        <f>IF(AH5412&gt;"",VLOOKUP(AH5412,'MAATREGELEN TBV BESTEK '!$A$3:$N$34,11,FALSE),"")</f>
        <v/>
      </c>
      <c r="AJ5412" t="str">
        <f>IF(AH5412&gt;"",VLOOKUP(AH5412,'MAATREGELEN TBV BESTEK '!$A$3:$N$34,13,FALSE),"")</f>
        <v/>
      </c>
      <c r="AK5412" t="str">
        <f>IF(AH5412&gt;"",VLOOKUP(AH5412,'MAATREGELEN TBV BESTEK '!$A$3:$N$34,14,FALSE),"")</f>
        <v/>
      </c>
    </row>
    <row r="5413" spans="1:37" ht="12" customHeight="1">
      <c r="A5413" s="49">
        <v>236483.861</v>
      </c>
      <c r="B5413" s="49">
        <v>438281.13500000001</v>
      </c>
      <c r="C5413" t="s">
        <v>4009</v>
      </c>
      <c r="D5413" t="s">
        <v>4563</v>
      </c>
      <c r="E5413">
        <v>6</v>
      </c>
      <c r="F5413" t="s">
        <v>5915</v>
      </c>
      <c r="G5413" t="s">
        <v>2427</v>
      </c>
      <c r="H5413" s="64" t="s">
        <v>4008</v>
      </c>
      <c r="J5413">
        <f t="shared" si="1640"/>
        <v>1</v>
      </c>
      <c r="K5413" t="str">
        <f t="shared" si="1641"/>
        <v/>
      </c>
      <c r="L5413" t="str">
        <f t="shared" si="1637"/>
        <v/>
      </c>
      <c r="M5413">
        <f t="shared" si="1642"/>
        <v>236483.861</v>
      </c>
      <c r="N5413">
        <f t="shared" si="1643"/>
        <v>438281.13500000001</v>
      </c>
      <c r="O5413" t="str">
        <f t="shared" si="1644"/>
        <v>wit rondje</v>
      </c>
      <c r="P5413" t="str">
        <f t="shared" si="1645"/>
        <v>ALN00386</v>
      </c>
      <c r="Q5413" t="str">
        <f t="shared" si="1646"/>
        <v>Lph 6</v>
      </c>
      <c r="R5413" t="str">
        <f t="shared" si="1638"/>
        <v/>
      </c>
      <c r="T5413" t="str">
        <f t="shared" si="1647"/>
        <v>AALTEN</v>
      </c>
      <c r="U5413" t="str">
        <f t="shared" si="1648"/>
        <v>Willemstraat</v>
      </c>
      <c r="V5413" s="62" t="str">
        <f t="shared" si="1649"/>
        <v>ALN00386</v>
      </c>
      <c r="W5413" s="15" t="e">
        <f>IF(J5413,#REF!,"")</f>
        <v>#REF!</v>
      </c>
      <c r="X5413" s="15" t="e">
        <f>IF(J5413,#REF!,"")</f>
        <v>#REF!</v>
      </c>
      <c r="Y5413" s="62" t="str">
        <f t="shared" si="1650"/>
        <v xml:space="preserve"> </v>
      </c>
      <c r="AA5413" s="69"/>
      <c r="AB5413" s="90">
        <v>6</v>
      </c>
      <c r="AC5413" s="5" t="s">
        <v>3525</v>
      </c>
      <c r="AD5413" s="90" t="str">
        <f t="shared" si="1651"/>
        <v/>
      </c>
      <c r="AE5413" s="90" t="str">
        <f t="shared" si="1652"/>
        <v/>
      </c>
      <c r="AF5413" t="str">
        <f t="shared" si="1654"/>
        <v/>
      </c>
      <c r="AH5413" t="str">
        <f t="shared" si="1639"/>
        <v/>
      </c>
      <c r="AI5413" t="str">
        <f>IF(AH5413&gt;"",VLOOKUP(AH5413,'MAATREGELEN TBV BESTEK '!$A$3:$N$34,11,FALSE),"")</f>
        <v/>
      </c>
      <c r="AJ5413" t="str">
        <f>IF(AH5413&gt;"",VLOOKUP(AH5413,'MAATREGELEN TBV BESTEK '!$A$3:$N$34,13,FALSE),"")</f>
        <v/>
      </c>
      <c r="AK5413" t="str">
        <f>IF(AH5413&gt;"",VLOOKUP(AH5413,'MAATREGELEN TBV BESTEK '!$A$3:$N$34,14,FALSE),"")</f>
        <v/>
      </c>
    </row>
    <row r="5414" spans="1:37" ht="12" customHeight="1">
      <c r="A5414" s="49">
        <v>236553.943</v>
      </c>
      <c r="B5414" s="49">
        <v>438275.12199999997</v>
      </c>
      <c r="C5414" t="s">
        <v>4010</v>
      </c>
      <c r="D5414" t="s">
        <v>4563</v>
      </c>
      <c r="E5414">
        <v>6</v>
      </c>
      <c r="F5414" t="s">
        <v>5915</v>
      </c>
      <c r="G5414" t="s">
        <v>2427</v>
      </c>
      <c r="H5414" s="64" t="s">
        <v>4008</v>
      </c>
      <c r="J5414">
        <f t="shared" si="1640"/>
        <v>1</v>
      </c>
      <c r="K5414" t="str">
        <f t="shared" si="1641"/>
        <v/>
      </c>
      <c r="L5414" t="str">
        <f t="shared" si="1637"/>
        <v/>
      </c>
      <c r="M5414">
        <f t="shared" si="1642"/>
        <v>236553.943</v>
      </c>
      <c r="N5414">
        <f t="shared" si="1643"/>
        <v>438275.12199999997</v>
      </c>
      <c r="O5414" t="str">
        <f t="shared" si="1644"/>
        <v>wit rondje</v>
      </c>
      <c r="P5414" t="str">
        <f t="shared" si="1645"/>
        <v>ALN00388</v>
      </c>
      <c r="Q5414" t="str">
        <f t="shared" ref="Q5414:Q5420" si="1655">$O$2&amp;E5414</f>
        <v>Lph 6</v>
      </c>
      <c r="R5414" t="str">
        <f t="shared" si="1638"/>
        <v/>
      </c>
      <c r="T5414" t="str">
        <f t="shared" si="1647"/>
        <v>AALTEN</v>
      </c>
      <c r="U5414" t="str">
        <f t="shared" si="1648"/>
        <v>Willemstraat</v>
      </c>
      <c r="V5414" s="62" t="str">
        <f t="shared" si="1649"/>
        <v>ALN00388</v>
      </c>
      <c r="W5414" s="15" t="e">
        <f>IF(J5414,#REF!,"")</f>
        <v>#REF!</v>
      </c>
      <c r="X5414" s="15" t="e">
        <f>IF(J5414,#REF!,"")</f>
        <v>#REF!</v>
      </c>
      <c r="Y5414" s="62" t="str">
        <f t="shared" si="1650"/>
        <v xml:space="preserve"> </v>
      </c>
      <c r="AA5414" s="69"/>
      <c r="AB5414" s="90">
        <v>6</v>
      </c>
      <c r="AC5414" s="5" t="s">
        <v>3525</v>
      </c>
      <c r="AD5414" s="90" t="str">
        <f t="shared" si="1651"/>
        <v/>
      </c>
      <c r="AE5414" s="90" t="str">
        <f t="shared" si="1652"/>
        <v/>
      </c>
      <c r="AF5414" t="str">
        <f t="shared" si="1654"/>
        <v/>
      </c>
      <c r="AH5414" t="str">
        <f t="shared" si="1639"/>
        <v/>
      </c>
      <c r="AI5414" t="str">
        <f>IF(AH5414&gt;"",VLOOKUP(AH5414,'MAATREGELEN TBV BESTEK '!$A$3:$N$34,11,FALSE),"")</f>
        <v/>
      </c>
      <c r="AJ5414" t="str">
        <f>IF(AH5414&gt;"",VLOOKUP(AH5414,'MAATREGELEN TBV BESTEK '!$A$3:$N$34,13,FALSE),"")</f>
        <v/>
      </c>
      <c r="AK5414" t="str">
        <f>IF(AH5414&gt;"",VLOOKUP(AH5414,'MAATREGELEN TBV BESTEK '!$A$3:$N$34,14,FALSE),"")</f>
        <v/>
      </c>
    </row>
    <row r="5415" spans="1:37" ht="12" customHeight="1">
      <c r="A5415" s="49">
        <v>236530.92800000001</v>
      </c>
      <c r="B5415" s="49">
        <v>438283.83</v>
      </c>
      <c r="C5415" t="s">
        <v>4011</v>
      </c>
      <c r="D5415" t="s">
        <v>4563</v>
      </c>
      <c r="E5415">
        <v>6</v>
      </c>
      <c r="F5415" t="s">
        <v>5915</v>
      </c>
      <c r="G5415" t="s">
        <v>2427</v>
      </c>
      <c r="H5415" s="64" t="s">
        <v>4008</v>
      </c>
      <c r="J5415">
        <f t="shared" si="1640"/>
        <v>1</v>
      </c>
      <c r="K5415" t="str">
        <f t="shared" si="1641"/>
        <v/>
      </c>
      <c r="L5415" t="str">
        <f t="shared" si="1637"/>
        <v/>
      </c>
      <c r="M5415">
        <f t="shared" si="1642"/>
        <v>236530.92800000001</v>
      </c>
      <c r="N5415">
        <f t="shared" si="1643"/>
        <v>438283.83</v>
      </c>
      <c r="O5415" t="str">
        <f t="shared" si="1644"/>
        <v>wit rondje</v>
      </c>
      <c r="P5415" t="str">
        <f t="shared" si="1645"/>
        <v>ALN00389</v>
      </c>
      <c r="Q5415" t="str">
        <f t="shared" si="1655"/>
        <v>Lph 6</v>
      </c>
      <c r="R5415" t="str">
        <f t="shared" si="1638"/>
        <v/>
      </c>
      <c r="T5415" t="str">
        <f t="shared" si="1647"/>
        <v>AALTEN</v>
      </c>
      <c r="U5415" t="str">
        <f t="shared" si="1648"/>
        <v>Willemstraat</v>
      </c>
      <c r="V5415" s="62" t="str">
        <f t="shared" si="1649"/>
        <v>ALN00389</v>
      </c>
      <c r="W5415" s="15" t="e">
        <f>IF(J5415,#REF!,"")</f>
        <v>#REF!</v>
      </c>
      <c r="X5415" s="15" t="e">
        <f>IF(J5415,#REF!,"")</f>
        <v>#REF!</v>
      </c>
      <c r="Y5415" s="62" t="str">
        <f t="shared" si="1650"/>
        <v xml:space="preserve"> </v>
      </c>
      <c r="AA5415" s="69"/>
      <c r="AB5415" s="90">
        <v>6</v>
      </c>
      <c r="AC5415" s="5" t="s">
        <v>3525</v>
      </c>
      <c r="AD5415" s="90" t="str">
        <f t="shared" si="1651"/>
        <v/>
      </c>
      <c r="AE5415" s="90" t="str">
        <f t="shared" si="1652"/>
        <v/>
      </c>
      <c r="AF5415" t="str">
        <f t="shared" si="1654"/>
        <v/>
      </c>
      <c r="AH5415" t="str">
        <f t="shared" si="1639"/>
        <v/>
      </c>
      <c r="AI5415" t="str">
        <f>IF(AH5415&gt;"",VLOOKUP(AH5415,'MAATREGELEN TBV BESTEK '!$A$3:$N$34,11,FALSE),"")</f>
        <v/>
      </c>
      <c r="AJ5415" t="str">
        <f>IF(AH5415&gt;"",VLOOKUP(AH5415,'MAATREGELEN TBV BESTEK '!$A$3:$N$34,13,FALSE),"")</f>
        <v/>
      </c>
      <c r="AK5415" t="str">
        <f>IF(AH5415&gt;"",VLOOKUP(AH5415,'MAATREGELEN TBV BESTEK '!$A$3:$N$34,14,FALSE),"")</f>
        <v/>
      </c>
    </row>
    <row r="5416" spans="1:37" ht="12" customHeight="1">
      <c r="A5416" s="49">
        <v>236626.72</v>
      </c>
      <c r="B5416" s="49">
        <v>438268.79800000001</v>
      </c>
      <c r="C5416" t="s">
        <v>4012</v>
      </c>
      <c r="D5416" t="s">
        <v>4563</v>
      </c>
      <c r="E5416">
        <v>6</v>
      </c>
      <c r="F5416" t="s">
        <v>5915</v>
      </c>
      <c r="G5416" t="s">
        <v>2427</v>
      </c>
      <c r="H5416" s="64" t="s">
        <v>4008</v>
      </c>
      <c r="J5416">
        <f t="shared" si="1640"/>
        <v>1</v>
      </c>
      <c r="K5416" t="str">
        <f t="shared" si="1641"/>
        <v/>
      </c>
      <c r="L5416" t="str">
        <f t="shared" si="1637"/>
        <v/>
      </c>
      <c r="M5416">
        <f t="shared" si="1642"/>
        <v>236626.72</v>
      </c>
      <c r="N5416">
        <f t="shared" si="1643"/>
        <v>438268.79800000001</v>
      </c>
      <c r="O5416" t="str">
        <f t="shared" si="1644"/>
        <v>wit rondje</v>
      </c>
      <c r="P5416" t="str">
        <f t="shared" si="1645"/>
        <v>ALN00390</v>
      </c>
      <c r="Q5416" t="str">
        <f t="shared" si="1655"/>
        <v>Lph 6</v>
      </c>
      <c r="R5416" t="str">
        <f t="shared" si="1638"/>
        <v/>
      </c>
      <c r="T5416" t="str">
        <f t="shared" si="1647"/>
        <v>AALTEN</v>
      </c>
      <c r="U5416" t="str">
        <f t="shared" si="1648"/>
        <v>Willemstraat</v>
      </c>
      <c r="V5416" s="62" t="str">
        <f t="shared" si="1649"/>
        <v>ALN00390</v>
      </c>
      <c r="W5416" s="15" t="e">
        <f>IF(J5416,#REF!,"")</f>
        <v>#REF!</v>
      </c>
      <c r="X5416" s="15" t="e">
        <f>IF(J5416,#REF!,"")</f>
        <v>#REF!</v>
      </c>
      <c r="Y5416" s="62" t="str">
        <f t="shared" si="1650"/>
        <v xml:space="preserve"> </v>
      </c>
      <c r="AA5416" s="69"/>
      <c r="AB5416" s="90">
        <v>6</v>
      </c>
      <c r="AC5416" s="5" t="s">
        <v>3525</v>
      </c>
      <c r="AD5416" s="90" t="str">
        <f t="shared" si="1651"/>
        <v/>
      </c>
      <c r="AE5416" s="90" t="str">
        <f t="shared" si="1652"/>
        <v/>
      </c>
      <c r="AF5416" t="str">
        <f t="shared" si="1654"/>
        <v/>
      </c>
      <c r="AH5416" t="str">
        <f t="shared" si="1639"/>
        <v/>
      </c>
      <c r="AI5416" t="str">
        <f>IF(AH5416&gt;"",VLOOKUP(AH5416,'MAATREGELEN TBV BESTEK '!$A$3:$N$34,11,FALSE),"")</f>
        <v/>
      </c>
      <c r="AJ5416" t="str">
        <f>IF(AH5416&gt;"",VLOOKUP(AH5416,'MAATREGELEN TBV BESTEK '!$A$3:$N$34,13,FALSE),"")</f>
        <v/>
      </c>
      <c r="AK5416" t="str">
        <f>IF(AH5416&gt;"",VLOOKUP(AH5416,'MAATREGELEN TBV BESTEK '!$A$3:$N$34,14,FALSE),"")</f>
        <v/>
      </c>
    </row>
    <row r="5417" spans="1:37" ht="12" customHeight="1">
      <c r="A5417" s="49">
        <v>236660.31</v>
      </c>
      <c r="B5417" s="49">
        <v>438262.99200000003</v>
      </c>
      <c r="C5417" t="s">
        <v>4015</v>
      </c>
      <c r="D5417" t="s">
        <v>4563</v>
      </c>
      <c r="E5417">
        <v>6</v>
      </c>
      <c r="F5417" t="s">
        <v>5915</v>
      </c>
      <c r="G5417" t="s">
        <v>2427</v>
      </c>
      <c r="H5417" s="64" t="s">
        <v>4008</v>
      </c>
      <c r="J5417">
        <f t="shared" si="1640"/>
        <v>1</v>
      </c>
      <c r="K5417" t="str">
        <f t="shared" si="1641"/>
        <v/>
      </c>
      <c r="L5417" t="str">
        <f t="shared" si="1637"/>
        <v/>
      </c>
      <c r="M5417">
        <f t="shared" si="1642"/>
        <v>236660.31</v>
      </c>
      <c r="N5417">
        <f t="shared" si="1643"/>
        <v>438262.99200000003</v>
      </c>
      <c r="O5417" t="str">
        <f t="shared" si="1644"/>
        <v>wit rondje</v>
      </c>
      <c r="P5417" t="str">
        <f t="shared" si="1645"/>
        <v>ALN00391</v>
      </c>
      <c r="Q5417" t="str">
        <f t="shared" si="1655"/>
        <v>Lph 6</v>
      </c>
      <c r="R5417" t="str">
        <f t="shared" si="1638"/>
        <v/>
      </c>
      <c r="T5417" t="str">
        <f t="shared" si="1647"/>
        <v>AALTEN</v>
      </c>
      <c r="U5417" t="str">
        <f t="shared" si="1648"/>
        <v>Willemstraat</v>
      </c>
      <c r="V5417" s="62" t="str">
        <f t="shared" si="1649"/>
        <v>ALN00391</v>
      </c>
      <c r="W5417" s="15" t="e">
        <f>IF(J5417,#REF!,"")</f>
        <v>#REF!</v>
      </c>
      <c r="X5417" s="15" t="e">
        <f>IF(J5417,#REF!,"")</f>
        <v>#REF!</v>
      </c>
      <c r="Y5417" s="62" t="str">
        <f t="shared" si="1650"/>
        <v xml:space="preserve"> </v>
      </c>
      <c r="AA5417" s="69"/>
      <c r="AB5417" s="90">
        <v>6</v>
      </c>
      <c r="AC5417" s="5" t="s">
        <v>3525</v>
      </c>
      <c r="AD5417" s="90" t="str">
        <f t="shared" si="1651"/>
        <v/>
      </c>
      <c r="AE5417" s="90" t="str">
        <f t="shared" si="1652"/>
        <v/>
      </c>
      <c r="AF5417" t="str">
        <f t="shared" si="1654"/>
        <v/>
      </c>
      <c r="AH5417" t="str">
        <f t="shared" si="1639"/>
        <v/>
      </c>
      <c r="AI5417" t="str">
        <f>IF(AH5417&gt;"",VLOOKUP(AH5417,'MAATREGELEN TBV BESTEK '!$A$3:$N$34,11,FALSE),"")</f>
        <v/>
      </c>
      <c r="AJ5417" t="str">
        <f>IF(AH5417&gt;"",VLOOKUP(AH5417,'MAATREGELEN TBV BESTEK '!$A$3:$N$34,13,FALSE),"")</f>
        <v/>
      </c>
      <c r="AK5417" t="str">
        <f>IF(AH5417&gt;"",VLOOKUP(AH5417,'MAATREGELEN TBV BESTEK '!$A$3:$N$34,14,FALSE),"")</f>
        <v/>
      </c>
    </row>
    <row r="5418" spans="1:37" ht="12" customHeight="1">
      <c r="A5418" s="49">
        <v>236699.70499999999</v>
      </c>
      <c r="B5418" s="49">
        <v>438261.33399999997</v>
      </c>
      <c r="C5418" t="s">
        <v>4013</v>
      </c>
      <c r="D5418" t="s">
        <v>4563</v>
      </c>
      <c r="E5418">
        <v>6</v>
      </c>
      <c r="F5418" t="s">
        <v>5915</v>
      </c>
      <c r="G5418" t="s">
        <v>2427</v>
      </c>
      <c r="H5418" s="64" t="s">
        <v>4008</v>
      </c>
      <c r="J5418">
        <f t="shared" si="1640"/>
        <v>1</v>
      </c>
      <c r="K5418" t="str">
        <f t="shared" si="1641"/>
        <v/>
      </c>
      <c r="L5418" t="str">
        <f t="shared" si="1637"/>
        <v/>
      </c>
      <c r="M5418">
        <f t="shared" si="1642"/>
        <v>236699.70499999999</v>
      </c>
      <c r="N5418">
        <f t="shared" si="1643"/>
        <v>438261.33399999997</v>
      </c>
      <c r="O5418" t="str">
        <f t="shared" si="1644"/>
        <v>wit rondje</v>
      </c>
      <c r="P5418" t="str">
        <f t="shared" si="1645"/>
        <v>ALN00392</v>
      </c>
      <c r="Q5418" t="str">
        <f t="shared" si="1655"/>
        <v>Lph 6</v>
      </c>
      <c r="R5418" t="str">
        <f t="shared" si="1638"/>
        <v/>
      </c>
      <c r="T5418" t="str">
        <f t="shared" si="1647"/>
        <v>AALTEN</v>
      </c>
      <c r="U5418" t="str">
        <f t="shared" si="1648"/>
        <v>Willemstraat</v>
      </c>
      <c r="V5418" s="62" t="str">
        <f t="shared" si="1649"/>
        <v>ALN00392</v>
      </c>
      <c r="W5418" s="15" t="e">
        <f>IF(J5418,#REF!,"")</f>
        <v>#REF!</v>
      </c>
      <c r="X5418" s="15" t="e">
        <f>IF(J5418,#REF!,"")</f>
        <v>#REF!</v>
      </c>
      <c r="Y5418" s="62" t="str">
        <f t="shared" si="1650"/>
        <v xml:space="preserve"> </v>
      </c>
      <c r="AA5418" s="69"/>
      <c r="AB5418" s="90">
        <v>6</v>
      </c>
      <c r="AC5418" s="5" t="s">
        <v>3525</v>
      </c>
      <c r="AD5418" s="90" t="str">
        <f t="shared" si="1651"/>
        <v/>
      </c>
      <c r="AE5418" s="90" t="str">
        <f t="shared" si="1652"/>
        <v/>
      </c>
      <c r="AF5418" t="str">
        <f t="shared" si="1654"/>
        <v/>
      </c>
      <c r="AH5418" t="str">
        <f t="shared" si="1639"/>
        <v/>
      </c>
      <c r="AI5418" t="str">
        <f>IF(AH5418&gt;"",VLOOKUP(AH5418,'MAATREGELEN TBV BESTEK '!$A$3:$N$34,11,FALSE),"")</f>
        <v/>
      </c>
      <c r="AJ5418" t="str">
        <f>IF(AH5418&gt;"",VLOOKUP(AH5418,'MAATREGELEN TBV BESTEK '!$A$3:$N$34,13,FALSE),"")</f>
        <v/>
      </c>
      <c r="AK5418" t="str">
        <f>IF(AH5418&gt;"",VLOOKUP(AH5418,'MAATREGELEN TBV BESTEK '!$A$3:$N$34,14,FALSE),"")</f>
        <v/>
      </c>
    </row>
    <row r="5419" spans="1:37" ht="12" customHeight="1">
      <c r="A5419" s="49">
        <v>236578.92800000001</v>
      </c>
      <c r="B5419" s="49">
        <v>438273.77399999998</v>
      </c>
      <c r="C5419" t="s">
        <v>4014</v>
      </c>
      <c r="D5419" t="s">
        <v>4563</v>
      </c>
      <c r="E5419">
        <v>6</v>
      </c>
      <c r="F5419" t="s">
        <v>5915</v>
      </c>
      <c r="G5419" t="s">
        <v>2427</v>
      </c>
      <c r="H5419" s="64" t="s">
        <v>4008</v>
      </c>
      <c r="J5419">
        <f t="shared" si="1640"/>
        <v>1</v>
      </c>
      <c r="K5419" t="str">
        <f t="shared" si="1641"/>
        <v/>
      </c>
      <c r="L5419" t="str">
        <f t="shared" si="1637"/>
        <v/>
      </c>
      <c r="M5419">
        <f t="shared" si="1642"/>
        <v>236578.92800000001</v>
      </c>
      <c r="N5419">
        <f t="shared" si="1643"/>
        <v>438273.77399999998</v>
      </c>
      <c r="O5419" t="str">
        <f t="shared" si="1644"/>
        <v>wit rondje</v>
      </c>
      <c r="P5419" t="str">
        <f t="shared" si="1645"/>
        <v>ALN01470</v>
      </c>
      <c r="Q5419" t="str">
        <f t="shared" si="1655"/>
        <v>Lph 6</v>
      </c>
      <c r="R5419" t="str">
        <f t="shared" si="1638"/>
        <v/>
      </c>
      <c r="T5419" t="str">
        <f t="shared" si="1647"/>
        <v>AALTEN</v>
      </c>
      <c r="U5419" t="str">
        <f t="shared" si="1648"/>
        <v>Willemstraat</v>
      </c>
      <c r="V5419" s="62" t="str">
        <f t="shared" si="1649"/>
        <v>ALN01470</v>
      </c>
      <c r="W5419" s="15" t="e">
        <f>IF(J5419,#REF!,"")</f>
        <v>#REF!</v>
      </c>
      <c r="X5419" s="15" t="e">
        <f>IF(J5419,#REF!,"")</f>
        <v>#REF!</v>
      </c>
      <c r="Y5419" s="62" t="str">
        <f t="shared" si="1650"/>
        <v xml:space="preserve"> </v>
      </c>
      <c r="AA5419" s="69"/>
      <c r="AB5419" s="90">
        <v>6</v>
      </c>
      <c r="AC5419" s="5" t="s">
        <v>3525</v>
      </c>
      <c r="AD5419" s="90" t="str">
        <f t="shared" si="1651"/>
        <v/>
      </c>
      <c r="AE5419" s="90" t="str">
        <f t="shared" si="1652"/>
        <v/>
      </c>
      <c r="AF5419" t="str">
        <f t="shared" si="1654"/>
        <v/>
      </c>
      <c r="AH5419" t="str">
        <f t="shared" si="1639"/>
        <v/>
      </c>
      <c r="AI5419" t="str">
        <f>IF(AH5419&gt;"",VLOOKUP(AH5419,'MAATREGELEN TBV BESTEK '!$A$3:$N$34,11,FALSE),"")</f>
        <v/>
      </c>
      <c r="AJ5419" t="str">
        <f>IF(AH5419&gt;"",VLOOKUP(AH5419,'MAATREGELEN TBV BESTEK '!$A$3:$N$34,13,FALSE),"")</f>
        <v/>
      </c>
      <c r="AK5419" t="str">
        <f>IF(AH5419&gt;"",VLOOKUP(AH5419,'MAATREGELEN TBV BESTEK '!$A$3:$N$34,14,FALSE),"")</f>
        <v/>
      </c>
    </row>
    <row r="5420" spans="1:37" ht="12" customHeight="1">
      <c r="A5420" s="49">
        <v>240131.796</v>
      </c>
      <c r="B5420" s="49">
        <v>439824.12199999997</v>
      </c>
      <c r="C5420" t="s">
        <v>4017</v>
      </c>
      <c r="D5420" t="s">
        <v>2462</v>
      </c>
      <c r="E5420">
        <v>6</v>
      </c>
      <c r="F5420" t="s">
        <v>6040</v>
      </c>
      <c r="G5420" t="s">
        <v>672</v>
      </c>
      <c r="H5420" s="64" t="s">
        <v>4018</v>
      </c>
      <c r="J5420">
        <f t="shared" si="1640"/>
        <v>1</v>
      </c>
      <c r="K5420" t="str">
        <f t="shared" si="1641"/>
        <v>halfopen</v>
      </c>
      <c r="L5420" t="str">
        <f t="shared" si="1637"/>
        <v>groen</v>
      </c>
      <c r="M5420">
        <f t="shared" si="1642"/>
        <v>240131.796</v>
      </c>
      <c r="N5420">
        <f t="shared" si="1643"/>
        <v>439824.12199999997</v>
      </c>
      <c r="O5420" t="str">
        <f t="shared" si="1644"/>
        <v>groen halfopen</v>
      </c>
      <c r="P5420" t="str">
        <f t="shared" si="1645"/>
        <v>ALN00047</v>
      </c>
      <c r="Q5420" t="str">
        <f t="shared" si="1655"/>
        <v>Lph 6</v>
      </c>
      <c r="R5420" t="str">
        <f t="shared" si="1638"/>
        <v>Luma MINI</v>
      </c>
      <c r="T5420" t="str">
        <f t="shared" si="1647"/>
        <v>BREDEVOORT</v>
      </c>
      <c r="U5420" t="str">
        <f t="shared" si="1648"/>
        <v>Winterswijksestraat</v>
      </c>
      <c r="V5420" s="62" t="str">
        <f t="shared" si="1649"/>
        <v>ALN00047</v>
      </c>
      <c r="W5420" s="15" t="e">
        <f>IF(J5420,#REF!,"")</f>
        <v>#REF!</v>
      </c>
      <c r="X5420" s="15" t="e">
        <f>IF(J5420,#REF!,"")</f>
        <v>#REF!</v>
      </c>
      <c r="Y5420" s="62" t="str">
        <f t="shared" si="1650"/>
        <v>AV</v>
      </c>
      <c r="AA5420" s="69"/>
      <c r="AB5420" s="90">
        <v>6</v>
      </c>
      <c r="AC5420" s="5" t="s">
        <v>4537</v>
      </c>
      <c r="AD5420" s="90" t="str">
        <f t="shared" si="1651"/>
        <v/>
      </c>
      <c r="AE5420" s="90" t="str">
        <f t="shared" si="1652"/>
        <v>Luma MINI</v>
      </c>
      <c r="AF5420" s="22" t="str">
        <f>IF(Y5420="AV","Armatuur "&amp;AE5420&amp;" leveren en plaatsen op LM "&amp;AB5420&amp;"m","")&amp;IF(Y5420="MV AV","Mast en armatuur leveren en plaatsen, "&amp;AE5420&amp;" en LM "&amp;AD5420&amp;"m, oude mast "&amp;AB5420&amp;"m verwijderen","")&amp;IF(Y5420="NM NA","Nwe mast en nw armatuur leveren en plaatsen, "&amp;AE5420&amp;" en LM "&amp;AD5420&amp;"m","")&amp;IF(Y5420="NLP","Nieuw lichtpunt bijplaatsen, "&amp;AE5420&amp;" en LM "&amp;AD5420&amp;"m","")</f>
        <v>Armatuur Luma MINI leveren en plaatsen op LM 6m</v>
      </c>
      <c r="AH5420" t="str">
        <f t="shared" si="1639"/>
        <v>AV 6-&gt;6 Luma MINI</v>
      </c>
      <c r="AI5420">
        <f>IF(AH5420&gt;"",VLOOKUP(AH5420,'MAATREGELEN TBV BESTEK '!$A$3:$N$34,11,FALSE),"")</f>
        <v>132020</v>
      </c>
      <c r="AJ5420">
        <f>IF(AH5420&gt;"",VLOOKUP(AH5420,'MAATREGELEN TBV BESTEK '!$A$3:$N$34,13,FALSE),"")</f>
        <v>711020</v>
      </c>
      <c r="AK5420">
        <f>IF(AH5420&gt;"",VLOOKUP(AH5420,'MAATREGELEN TBV BESTEK '!$A$3:$N$34,14,FALSE),"")</f>
        <v>0</v>
      </c>
    </row>
    <row r="5421" spans="1:37" ht="12" customHeight="1">
      <c r="A5421" s="49">
        <v>240131.796</v>
      </c>
      <c r="B5421" s="49">
        <v>439824.12199999997</v>
      </c>
      <c r="C5421" t="s">
        <v>4017</v>
      </c>
      <c r="D5421" t="s">
        <v>4563</v>
      </c>
      <c r="E5421" t="s">
        <v>5915</v>
      </c>
      <c r="F5421" t="s">
        <v>5915</v>
      </c>
      <c r="G5421" t="s">
        <v>672</v>
      </c>
      <c r="H5421" s="64" t="s">
        <v>4018</v>
      </c>
      <c r="J5421">
        <f t="shared" si="1640"/>
        <v>0</v>
      </c>
      <c r="K5421" t="str">
        <f t="shared" si="1641"/>
        <v/>
      </c>
      <c r="L5421" t="str">
        <f t="shared" si="1637"/>
        <v/>
      </c>
      <c r="M5421" t="str">
        <f t="shared" si="1642"/>
        <v/>
      </c>
      <c r="N5421" t="str">
        <f t="shared" si="1643"/>
        <v/>
      </c>
      <c r="O5421" t="str">
        <f t="shared" si="1644"/>
        <v/>
      </c>
      <c r="P5421" t="str">
        <f t="shared" si="1645"/>
        <v/>
      </c>
      <c r="R5421" t="str">
        <f t="shared" si="1638"/>
        <v/>
      </c>
      <c r="T5421" t="str">
        <f t="shared" si="1647"/>
        <v>BREDEVOORT</v>
      </c>
      <c r="U5421" t="str">
        <f t="shared" si="1648"/>
        <v>Winterswijksestraat</v>
      </c>
      <c r="V5421" s="62" t="str">
        <f t="shared" si="1649"/>
        <v/>
      </c>
      <c r="W5421" s="15" t="str">
        <f>IF(J5421,#REF!,"")</f>
        <v/>
      </c>
      <c r="X5421" s="15" t="str">
        <f>IF(J5421,#REF!,"")</f>
        <v/>
      </c>
      <c r="Y5421" s="62" t="str">
        <f t="shared" si="1650"/>
        <v xml:space="preserve"> </v>
      </c>
      <c r="AA5421" s="69"/>
      <c r="AB5421" s="90" t="s">
        <v>5915</v>
      </c>
      <c r="AC5421" s="5" t="s">
        <v>5915</v>
      </c>
      <c r="AD5421" s="90" t="str">
        <f t="shared" si="1651"/>
        <v/>
      </c>
      <c r="AE5421" s="90" t="str">
        <f t="shared" si="1652"/>
        <v/>
      </c>
      <c r="AF5421" t="str">
        <f>IF(Y5421="AV","Armatuur "&amp;AE5421&amp;" leveren en plaatsen op LM "&amp;AD5421&amp;"m","")&amp;IF(Y5421="MV AV","Mast en armatuur leveren en plaatsen, "&amp;AE5421&amp;" en LM "&amp;AD5421&amp;"m, oude mast "&amp;AB5421&amp;"m verwijderen","")&amp;IF(Y5421="NM NA","Nwe mast en nw armatuur leveren en plaatsen, "&amp;AE5421&amp;" en LM "&amp;AD5421&amp;"m, oude mast "&amp;AB5421&amp;"m verwijderen","")&amp;IF(Y5421="NLP","Nieuw lichtpunt bijplaatsen, "&amp;AE5421&amp;" en LM "&amp;AD5421&amp;"m","")</f>
        <v/>
      </c>
      <c r="AH5421" t="str">
        <f t="shared" si="1639"/>
        <v/>
      </c>
      <c r="AI5421" t="str">
        <f>IF(AH5421&gt;"",VLOOKUP(AH5421,'MAATREGELEN TBV BESTEK '!$A$3:$N$34,11,FALSE),"")</f>
        <v/>
      </c>
      <c r="AJ5421" t="str">
        <f>IF(AH5421&gt;"",VLOOKUP(AH5421,'MAATREGELEN TBV BESTEK '!$A$3:$N$34,13,FALSE),"")</f>
        <v/>
      </c>
      <c r="AK5421" t="str">
        <f>IF(AH5421&gt;"",VLOOKUP(AH5421,'MAATREGELEN TBV BESTEK '!$A$3:$N$34,14,FALSE),"")</f>
        <v/>
      </c>
    </row>
    <row r="5422" spans="1:37" ht="12" customHeight="1">
      <c r="A5422" s="49">
        <v>239574.00399999999</v>
      </c>
      <c r="B5422" s="49">
        <v>439801.76699999999</v>
      </c>
      <c r="C5422" t="s">
        <v>4038</v>
      </c>
      <c r="D5422" t="s">
        <v>4563</v>
      </c>
      <c r="E5422">
        <v>8</v>
      </c>
      <c r="F5422" t="s">
        <v>5915</v>
      </c>
      <c r="G5422" t="s">
        <v>672</v>
      </c>
      <c r="H5422" s="64" t="s">
        <v>4018</v>
      </c>
      <c r="J5422">
        <f t="shared" si="1640"/>
        <v>1</v>
      </c>
      <c r="K5422" t="str">
        <f t="shared" si="1641"/>
        <v/>
      </c>
      <c r="L5422" t="str">
        <f t="shared" si="1637"/>
        <v/>
      </c>
      <c r="M5422">
        <f t="shared" si="1642"/>
        <v>239574.00399999999</v>
      </c>
      <c r="N5422">
        <f t="shared" si="1643"/>
        <v>439801.76699999999</v>
      </c>
      <c r="O5422" t="str">
        <f t="shared" si="1644"/>
        <v>wit rondje</v>
      </c>
      <c r="P5422" t="str">
        <f t="shared" si="1645"/>
        <v>ALN00125</v>
      </c>
      <c r="Q5422" t="str">
        <f>$O$2&amp;E5422</f>
        <v>Lph 8</v>
      </c>
      <c r="R5422" t="str">
        <f t="shared" si="1638"/>
        <v/>
      </c>
      <c r="T5422" t="str">
        <f t="shared" si="1647"/>
        <v>BREDEVOORT</v>
      </c>
      <c r="U5422" t="str">
        <f t="shared" si="1648"/>
        <v>Winterswijksestraat</v>
      </c>
      <c r="V5422" s="62" t="str">
        <f t="shared" si="1649"/>
        <v>ALN00125</v>
      </c>
      <c r="W5422" s="15" t="e">
        <f>IF(J5422,#REF!,"")</f>
        <v>#REF!</v>
      </c>
      <c r="X5422" s="15" t="e">
        <f>IF(J5422,#REF!,"")</f>
        <v>#REF!</v>
      </c>
      <c r="Y5422" s="62" t="str">
        <f t="shared" si="1650"/>
        <v xml:space="preserve"> </v>
      </c>
      <c r="AA5422" s="69"/>
      <c r="AB5422" s="90">
        <v>8</v>
      </c>
      <c r="AC5422" s="5" t="s">
        <v>5346</v>
      </c>
      <c r="AD5422" s="90" t="str">
        <f t="shared" si="1651"/>
        <v/>
      </c>
      <c r="AE5422" s="90" t="str">
        <f t="shared" si="1652"/>
        <v/>
      </c>
      <c r="AF5422" t="str">
        <f>IF(Y5422="AV","Armatuur "&amp;AE5422&amp;" leveren en plaatsen op LM "&amp;AD5422&amp;"m","")&amp;IF(Y5422="MV AV","Mast en armatuur leveren en plaatsen, "&amp;AE5422&amp;" en LM "&amp;AD5422&amp;"m, oude mast "&amp;AB5422&amp;"m verwijderen","")&amp;IF(Y5422="NM NA","Nwe mast en nw armatuur leveren en plaatsen, "&amp;AE5422&amp;" en LM "&amp;AD5422&amp;"m, oude mast "&amp;AB5422&amp;"m verwijderen","")&amp;IF(Y5422="NLP","Nieuw lichtpunt bijplaatsen, "&amp;AE5422&amp;" en LM "&amp;AD5422&amp;"m","")</f>
        <v/>
      </c>
      <c r="AH5422" t="str">
        <f t="shared" si="1639"/>
        <v/>
      </c>
      <c r="AI5422" t="str">
        <f>IF(AH5422&gt;"",VLOOKUP(AH5422,'MAATREGELEN TBV BESTEK '!$A$3:$N$34,11,FALSE),"")</f>
        <v/>
      </c>
      <c r="AJ5422" t="str">
        <f>IF(AH5422&gt;"",VLOOKUP(AH5422,'MAATREGELEN TBV BESTEK '!$A$3:$N$34,13,FALSE),"")</f>
        <v/>
      </c>
      <c r="AK5422" t="str">
        <f>IF(AH5422&gt;"",VLOOKUP(AH5422,'MAATREGELEN TBV BESTEK '!$A$3:$N$34,14,FALSE),"")</f>
        <v/>
      </c>
    </row>
    <row r="5423" spans="1:37" ht="12" customHeight="1">
      <c r="A5423" s="49">
        <v>239313.478</v>
      </c>
      <c r="B5423" s="49">
        <v>439793.05900000001</v>
      </c>
      <c r="C5423" t="s">
        <v>4037</v>
      </c>
      <c r="D5423" t="s">
        <v>4563</v>
      </c>
      <c r="E5423">
        <v>6</v>
      </c>
      <c r="F5423" t="s">
        <v>5915</v>
      </c>
      <c r="G5423" t="s">
        <v>672</v>
      </c>
      <c r="H5423" s="64" t="s">
        <v>4018</v>
      </c>
      <c r="J5423">
        <f t="shared" si="1640"/>
        <v>1</v>
      </c>
      <c r="K5423" t="str">
        <f t="shared" si="1641"/>
        <v/>
      </c>
      <c r="L5423" t="str">
        <f t="shared" si="1637"/>
        <v/>
      </c>
      <c r="M5423">
        <f t="shared" si="1642"/>
        <v>239313.478</v>
      </c>
      <c r="N5423">
        <f t="shared" si="1643"/>
        <v>439793.05900000001</v>
      </c>
      <c r="O5423" t="str">
        <f t="shared" si="1644"/>
        <v>wit rondje</v>
      </c>
      <c r="P5423" t="str">
        <f t="shared" si="1645"/>
        <v>ALN00126</v>
      </c>
      <c r="Q5423" t="str">
        <f>$O$2&amp;E5423</f>
        <v>Lph 6</v>
      </c>
      <c r="R5423" t="str">
        <f t="shared" si="1638"/>
        <v/>
      </c>
      <c r="T5423" t="str">
        <f t="shared" si="1647"/>
        <v>BREDEVOORT</v>
      </c>
      <c r="U5423" t="str">
        <f t="shared" si="1648"/>
        <v>Winterswijksestraat</v>
      </c>
      <c r="V5423" s="62" t="str">
        <f t="shared" si="1649"/>
        <v>ALN00126</v>
      </c>
      <c r="W5423" s="15" t="e">
        <f>IF(J5423,#REF!,"")</f>
        <v>#REF!</v>
      </c>
      <c r="X5423" s="15" t="e">
        <f>IF(J5423,#REF!,"")</f>
        <v>#REF!</v>
      </c>
      <c r="Y5423" s="62" t="str">
        <f t="shared" si="1650"/>
        <v xml:space="preserve"> </v>
      </c>
      <c r="AA5423" s="69"/>
      <c r="AB5423" s="90">
        <v>6</v>
      </c>
      <c r="AC5423" s="5" t="s">
        <v>3525</v>
      </c>
      <c r="AD5423" s="90" t="str">
        <f t="shared" si="1651"/>
        <v/>
      </c>
      <c r="AE5423" s="90" t="str">
        <f t="shared" si="1652"/>
        <v/>
      </c>
      <c r="AF5423" t="str">
        <f>IF(Y5423="AV","Armatuur "&amp;AE5423&amp;" leveren en plaatsen op LM "&amp;AD5423&amp;"m","")&amp;IF(Y5423="MV AV","Mast en armatuur leveren en plaatsen, "&amp;AE5423&amp;" en LM "&amp;AD5423&amp;"m, oude mast "&amp;AB5423&amp;"m verwijderen","")&amp;IF(Y5423="NM NA","Nwe mast en nw armatuur leveren en plaatsen, "&amp;AE5423&amp;" en LM "&amp;AD5423&amp;"m, oude mast "&amp;AB5423&amp;"m verwijderen","")&amp;IF(Y5423="NLP","Nieuw lichtpunt bijplaatsen, "&amp;AE5423&amp;" en LM "&amp;AD5423&amp;"m","")</f>
        <v/>
      </c>
      <c r="AH5423" t="str">
        <f t="shared" si="1639"/>
        <v/>
      </c>
      <c r="AI5423" t="str">
        <f>IF(AH5423&gt;"",VLOOKUP(AH5423,'MAATREGELEN TBV BESTEK '!$A$3:$N$34,11,FALSE),"")</f>
        <v/>
      </c>
      <c r="AJ5423" t="str">
        <f>IF(AH5423&gt;"",VLOOKUP(AH5423,'MAATREGELEN TBV BESTEK '!$A$3:$N$34,13,FALSE),"")</f>
        <v/>
      </c>
      <c r="AK5423" t="str">
        <f>IF(AH5423&gt;"",VLOOKUP(AH5423,'MAATREGELEN TBV BESTEK '!$A$3:$N$34,14,FALSE),"")</f>
        <v/>
      </c>
    </row>
    <row r="5424" spans="1:37" ht="12" customHeight="1">
      <c r="A5424" s="49">
        <v>239264.13099999999</v>
      </c>
      <c r="B5424" s="49">
        <v>439791.60700000002</v>
      </c>
      <c r="C5424" t="s">
        <v>4019</v>
      </c>
      <c r="D5424" t="s">
        <v>2462</v>
      </c>
      <c r="E5424">
        <v>6</v>
      </c>
      <c r="F5424" t="s">
        <v>6040</v>
      </c>
      <c r="G5424" t="s">
        <v>672</v>
      </c>
      <c r="H5424" s="64" t="s">
        <v>4018</v>
      </c>
      <c r="J5424">
        <f t="shared" si="1640"/>
        <v>1</v>
      </c>
      <c r="K5424" t="str">
        <f t="shared" si="1641"/>
        <v>halfopen</v>
      </c>
      <c r="L5424" t="str">
        <f t="shared" si="1637"/>
        <v>groen</v>
      </c>
      <c r="M5424">
        <f t="shared" si="1642"/>
        <v>239264.13099999999</v>
      </c>
      <c r="N5424">
        <f t="shared" si="1643"/>
        <v>439791.60700000002</v>
      </c>
      <c r="O5424" t="str">
        <f t="shared" si="1644"/>
        <v>groen halfopen</v>
      </c>
      <c r="P5424" t="str">
        <f t="shared" si="1645"/>
        <v>ALN00127</v>
      </c>
      <c r="Q5424" t="str">
        <f>$O$2&amp;E5424</f>
        <v>Lph 6</v>
      </c>
      <c r="R5424" t="str">
        <f t="shared" si="1638"/>
        <v>Luma MINI</v>
      </c>
      <c r="T5424" t="str">
        <f t="shared" si="1647"/>
        <v>BREDEVOORT</v>
      </c>
      <c r="U5424" t="str">
        <f t="shared" si="1648"/>
        <v>Winterswijksestraat</v>
      </c>
      <c r="V5424" s="62" t="str">
        <f t="shared" si="1649"/>
        <v>ALN00127</v>
      </c>
      <c r="W5424" s="15" t="e">
        <f>IF(J5424,#REF!,"")</f>
        <v>#REF!</v>
      </c>
      <c r="X5424" s="15" t="e">
        <f>IF(J5424,#REF!,"")</f>
        <v>#REF!</v>
      </c>
      <c r="Y5424" s="62" t="str">
        <f t="shared" si="1650"/>
        <v>AV</v>
      </c>
      <c r="AA5424" s="69"/>
      <c r="AB5424" s="90">
        <v>6</v>
      </c>
      <c r="AC5424" s="5" t="s">
        <v>4537</v>
      </c>
      <c r="AD5424" s="90" t="str">
        <f t="shared" si="1651"/>
        <v/>
      </c>
      <c r="AE5424" s="90" t="str">
        <f t="shared" si="1652"/>
        <v>Luma MINI</v>
      </c>
      <c r="AF5424" s="22" t="str">
        <f>IF(Y5424="AV","Armatuur "&amp;AE5424&amp;" leveren en plaatsen op LM "&amp;AB5424&amp;"m","")&amp;IF(Y5424="MV AV","Mast en armatuur leveren en plaatsen, "&amp;AE5424&amp;" en LM "&amp;AD5424&amp;"m, oude mast "&amp;AB5424&amp;"m verwijderen","")&amp;IF(Y5424="NM NA","Nwe mast en nw armatuur leveren en plaatsen, "&amp;AE5424&amp;" en LM "&amp;AD5424&amp;"m","")&amp;IF(Y5424="NLP","Nieuw lichtpunt bijplaatsen, "&amp;AE5424&amp;" en LM "&amp;AD5424&amp;"m","")</f>
        <v>Armatuur Luma MINI leveren en plaatsen op LM 6m</v>
      </c>
      <c r="AH5424" t="str">
        <f t="shared" si="1639"/>
        <v>AV 6-&gt;6 Luma MINI</v>
      </c>
      <c r="AI5424">
        <f>IF(AH5424&gt;"",VLOOKUP(AH5424,'MAATREGELEN TBV BESTEK '!$A$3:$N$34,11,FALSE),"")</f>
        <v>132020</v>
      </c>
      <c r="AJ5424">
        <f>IF(AH5424&gt;"",VLOOKUP(AH5424,'MAATREGELEN TBV BESTEK '!$A$3:$N$34,13,FALSE),"")</f>
        <v>711020</v>
      </c>
      <c r="AK5424">
        <f>IF(AH5424&gt;"",VLOOKUP(AH5424,'MAATREGELEN TBV BESTEK '!$A$3:$N$34,14,FALSE),"")</f>
        <v>0</v>
      </c>
    </row>
    <row r="5425" spans="1:37" ht="12" customHeight="1">
      <c r="A5425" s="49">
        <v>239264.13099999999</v>
      </c>
      <c r="B5425" s="49">
        <v>439791.60700000002</v>
      </c>
      <c r="C5425" t="s">
        <v>4019</v>
      </c>
      <c r="D5425" t="s">
        <v>4563</v>
      </c>
      <c r="E5425" t="s">
        <v>5915</v>
      </c>
      <c r="F5425" t="s">
        <v>5915</v>
      </c>
      <c r="G5425" t="s">
        <v>672</v>
      </c>
      <c r="H5425" s="64" t="s">
        <v>4018</v>
      </c>
      <c r="J5425">
        <f t="shared" si="1640"/>
        <v>0</v>
      </c>
      <c r="K5425" t="str">
        <f t="shared" si="1641"/>
        <v/>
      </c>
      <c r="L5425" t="str">
        <f t="shared" si="1637"/>
        <v/>
      </c>
      <c r="M5425" t="str">
        <f t="shared" si="1642"/>
        <v/>
      </c>
      <c r="N5425" t="str">
        <f t="shared" si="1643"/>
        <v/>
      </c>
      <c r="O5425" t="str">
        <f t="shared" si="1644"/>
        <v/>
      </c>
      <c r="P5425" t="str">
        <f t="shared" si="1645"/>
        <v/>
      </c>
      <c r="R5425" t="str">
        <f t="shared" si="1638"/>
        <v/>
      </c>
      <c r="T5425" t="str">
        <f t="shared" si="1647"/>
        <v>BREDEVOORT</v>
      </c>
      <c r="U5425" t="str">
        <f t="shared" si="1648"/>
        <v>Winterswijksestraat</v>
      </c>
      <c r="V5425" s="62" t="str">
        <f t="shared" si="1649"/>
        <v/>
      </c>
      <c r="W5425" s="15" t="str">
        <f>IF(J5425,#REF!,"")</f>
        <v/>
      </c>
      <c r="X5425" s="15" t="str">
        <f>IF(J5425,#REF!,"")</f>
        <v/>
      </c>
      <c r="Y5425" s="62" t="str">
        <f t="shared" si="1650"/>
        <v xml:space="preserve"> </v>
      </c>
      <c r="AA5425" s="69"/>
      <c r="AB5425" s="90" t="s">
        <v>5915</v>
      </c>
      <c r="AC5425" s="5" t="s">
        <v>5915</v>
      </c>
      <c r="AD5425" s="90" t="str">
        <f t="shared" si="1651"/>
        <v/>
      </c>
      <c r="AE5425" s="90" t="str">
        <f t="shared" si="1652"/>
        <v/>
      </c>
      <c r="AF5425" t="str">
        <f>IF(Y5425="AV","Armatuur "&amp;AE5425&amp;" leveren en plaatsen op LM "&amp;AD5425&amp;"m","")&amp;IF(Y5425="MV AV","Mast en armatuur leveren en plaatsen, "&amp;AE5425&amp;" en LM "&amp;AD5425&amp;"m, oude mast "&amp;AB5425&amp;"m verwijderen","")&amp;IF(Y5425="NM NA","Nwe mast en nw armatuur leveren en plaatsen, "&amp;AE5425&amp;" en LM "&amp;AD5425&amp;"m, oude mast "&amp;AB5425&amp;"m verwijderen","")&amp;IF(Y5425="NLP","Nieuw lichtpunt bijplaatsen, "&amp;AE5425&amp;" en LM "&amp;AD5425&amp;"m","")</f>
        <v/>
      </c>
      <c r="AH5425" t="str">
        <f t="shared" si="1639"/>
        <v/>
      </c>
      <c r="AI5425" t="str">
        <f>IF(AH5425&gt;"",VLOOKUP(AH5425,'MAATREGELEN TBV BESTEK '!$A$3:$N$34,11,FALSE),"")</f>
        <v/>
      </c>
      <c r="AJ5425" t="str">
        <f>IF(AH5425&gt;"",VLOOKUP(AH5425,'MAATREGELEN TBV BESTEK '!$A$3:$N$34,13,FALSE),"")</f>
        <v/>
      </c>
      <c r="AK5425" t="str">
        <f>IF(AH5425&gt;"",VLOOKUP(AH5425,'MAATREGELEN TBV BESTEK '!$A$3:$N$34,14,FALSE),"")</f>
        <v/>
      </c>
    </row>
    <row r="5426" spans="1:37" ht="12" customHeight="1">
      <c r="A5426" s="49">
        <v>239061.76500000001</v>
      </c>
      <c r="B5426" s="49">
        <v>439683.84100000001</v>
      </c>
      <c r="C5426" t="s">
        <v>4039</v>
      </c>
      <c r="D5426" t="s">
        <v>4563</v>
      </c>
      <c r="E5426">
        <v>8</v>
      </c>
      <c r="F5426" t="s">
        <v>5915</v>
      </c>
      <c r="G5426" t="s">
        <v>672</v>
      </c>
      <c r="H5426" s="64" t="s">
        <v>4018</v>
      </c>
      <c r="J5426">
        <f t="shared" si="1640"/>
        <v>1</v>
      </c>
      <c r="K5426" t="str">
        <f t="shared" si="1641"/>
        <v/>
      </c>
      <c r="L5426" t="str">
        <f t="shared" si="1637"/>
        <v/>
      </c>
      <c r="M5426">
        <f t="shared" si="1642"/>
        <v>239061.76500000001</v>
      </c>
      <c r="N5426">
        <f t="shared" si="1643"/>
        <v>439683.84100000001</v>
      </c>
      <c r="O5426" t="str">
        <f t="shared" si="1644"/>
        <v>wit rondje</v>
      </c>
      <c r="P5426" t="str">
        <f t="shared" si="1645"/>
        <v>ALN01241</v>
      </c>
      <c r="Q5426" t="str">
        <f>$O$2&amp;E5426</f>
        <v>Lph 8</v>
      </c>
      <c r="R5426" t="str">
        <f t="shared" si="1638"/>
        <v/>
      </c>
      <c r="T5426" t="str">
        <f t="shared" si="1647"/>
        <v>BREDEVOORT</v>
      </c>
      <c r="U5426" t="str">
        <f t="shared" si="1648"/>
        <v>Winterswijksestraat</v>
      </c>
      <c r="V5426" s="62" t="str">
        <f t="shared" si="1649"/>
        <v>ALN01241</v>
      </c>
      <c r="W5426" s="15" t="e">
        <f>IF(J5426,#REF!,"")</f>
        <v>#REF!</v>
      </c>
      <c r="X5426" s="15" t="e">
        <f>IF(J5426,#REF!,"")</f>
        <v>#REF!</v>
      </c>
      <c r="Y5426" s="62" t="str">
        <f t="shared" si="1650"/>
        <v xml:space="preserve"> </v>
      </c>
      <c r="AA5426" s="69"/>
      <c r="AB5426" s="90">
        <v>8</v>
      </c>
      <c r="AC5426" s="5" t="s">
        <v>5346</v>
      </c>
      <c r="AD5426" s="90" t="str">
        <f t="shared" si="1651"/>
        <v/>
      </c>
      <c r="AE5426" s="90" t="str">
        <f t="shared" si="1652"/>
        <v/>
      </c>
      <c r="AF5426" t="str">
        <f>IF(Y5426="AV","Armatuur "&amp;AE5426&amp;" leveren en plaatsen op LM "&amp;AD5426&amp;"m","")&amp;IF(Y5426="MV AV","Mast en armatuur leveren en plaatsen, "&amp;AE5426&amp;" en LM "&amp;AD5426&amp;"m, oude mast "&amp;AB5426&amp;"m verwijderen","")&amp;IF(Y5426="NM NA","Nwe mast en nw armatuur leveren en plaatsen, "&amp;AE5426&amp;" en LM "&amp;AD5426&amp;"m, oude mast "&amp;AB5426&amp;"m verwijderen","")&amp;IF(Y5426="NLP","Nieuw lichtpunt bijplaatsen, "&amp;AE5426&amp;" en LM "&amp;AD5426&amp;"m","")</f>
        <v/>
      </c>
      <c r="AH5426" t="str">
        <f t="shared" si="1639"/>
        <v/>
      </c>
      <c r="AI5426" t="str">
        <f>IF(AH5426&gt;"",VLOOKUP(AH5426,'MAATREGELEN TBV BESTEK '!$A$3:$N$34,11,FALSE),"")</f>
        <v/>
      </c>
      <c r="AJ5426" t="str">
        <f>IF(AH5426&gt;"",VLOOKUP(AH5426,'MAATREGELEN TBV BESTEK '!$A$3:$N$34,13,FALSE),"")</f>
        <v/>
      </c>
      <c r="AK5426" t="str">
        <f>IF(AH5426&gt;"",VLOOKUP(AH5426,'MAATREGELEN TBV BESTEK '!$A$3:$N$34,14,FALSE),"")</f>
        <v/>
      </c>
    </row>
    <row r="5427" spans="1:37" ht="12" customHeight="1">
      <c r="A5427" s="49">
        <v>240170.15400000001</v>
      </c>
      <c r="B5427" s="49">
        <v>439825.98</v>
      </c>
      <c r="C5427" t="s">
        <v>4024</v>
      </c>
      <c r="D5427" t="s">
        <v>2462</v>
      </c>
      <c r="E5427">
        <v>6</v>
      </c>
      <c r="F5427" t="s">
        <v>6040</v>
      </c>
      <c r="G5427" t="s">
        <v>672</v>
      </c>
      <c r="H5427" s="64" t="s">
        <v>4018</v>
      </c>
      <c r="J5427">
        <f t="shared" si="1640"/>
        <v>1</v>
      </c>
      <c r="K5427" t="str">
        <f t="shared" si="1641"/>
        <v>halfopen</v>
      </c>
      <c r="L5427" t="str">
        <f t="shared" si="1637"/>
        <v>groen</v>
      </c>
      <c r="M5427">
        <f t="shared" si="1642"/>
        <v>240170.15400000001</v>
      </c>
      <c r="N5427">
        <f t="shared" si="1643"/>
        <v>439825.98</v>
      </c>
      <c r="O5427" t="str">
        <f t="shared" si="1644"/>
        <v>groen halfopen</v>
      </c>
      <c r="P5427" t="str">
        <f t="shared" si="1645"/>
        <v>ALN01892</v>
      </c>
      <c r="Q5427" t="str">
        <f>$O$2&amp;E5427</f>
        <v>Lph 6</v>
      </c>
      <c r="R5427" t="str">
        <f t="shared" si="1638"/>
        <v>Luma MINI</v>
      </c>
      <c r="T5427" t="str">
        <f t="shared" si="1647"/>
        <v>BREDEVOORT</v>
      </c>
      <c r="U5427" t="str">
        <f t="shared" si="1648"/>
        <v>Winterswijksestraat</v>
      </c>
      <c r="V5427" s="62" t="str">
        <f t="shared" si="1649"/>
        <v>ALN01892</v>
      </c>
      <c r="W5427" s="15" t="e">
        <f>IF(J5427,#REF!,"")</f>
        <v>#REF!</v>
      </c>
      <c r="X5427" s="15" t="e">
        <f>IF(J5427,#REF!,"")</f>
        <v>#REF!</v>
      </c>
      <c r="Y5427" s="62" t="str">
        <f t="shared" si="1650"/>
        <v>AV</v>
      </c>
      <c r="AA5427" s="69"/>
      <c r="AB5427" s="90">
        <v>6</v>
      </c>
      <c r="AC5427" s="5" t="s">
        <v>5162</v>
      </c>
      <c r="AD5427" s="90" t="str">
        <f t="shared" si="1651"/>
        <v/>
      </c>
      <c r="AE5427" s="90" t="str">
        <f t="shared" si="1652"/>
        <v>Luma MINI</v>
      </c>
      <c r="AF5427" s="22" t="str">
        <f t="shared" ref="AF5427:AF5428" si="1656">IF(Y5427="AV","Armatuur "&amp;AE5427&amp;" leveren en plaatsen op LM "&amp;AB5427&amp;"m","")&amp;IF(Y5427="MV AV","Mast en armatuur leveren en plaatsen, "&amp;AE5427&amp;" en LM "&amp;AD5427&amp;"m, oude mast "&amp;AB5427&amp;"m verwijderen","")&amp;IF(Y5427="NM NA","Nwe mast en nw armatuur leveren en plaatsen, "&amp;AE5427&amp;" en LM "&amp;AD5427&amp;"m","")&amp;IF(Y5427="NLP","Nieuw lichtpunt bijplaatsen, "&amp;AE5427&amp;" en LM "&amp;AD5427&amp;"m","")</f>
        <v>Armatuur Luma MINI leveren en plaatsen op LM 6m</v>
      </c>
      <c r="AH5427" t="str">
        <f t="shared" si="1639"/>
        <v>AV 6-&gt;6 Luma MINI</v>
      </c>
      <c r="AI5427">
        <f>IF(AH5427&gt;"",VLOOKUP(AH5427,'MAATREGELEN TBV BESTEK '!$A$3:$N$34,11,FALSE),"")</f>
        <v>132020</v>
      </c>
      <c r="AJ5427">
        <f>IF(AH5427&gt;"",VLOOKUP(AH5427,'MAATREGELEN TBV BESTEK '!$A$3:$N$34,13,FALSE),"")</f>
        <v>711020</v>
      </c>
      <c r="AK5427">
        <f>IF(AH5427&gt;"",VLOOKUP(AH5427,'MAATREGELEN TBV BESTEK '!$A$3:$N$34,14,FALSE),"")</f>
        <v>0</v>
      </c>
    </row>
    <row r="5428" spans="1:37" ht="12" customHeight="1">
      <c r="A5428" s="49">
        <v>239225.98</v>
      </c>
      <c r="B5428" s="49">
        <v>439774.60499999998</v>
      </c>
      <c r="C5428" t="s">
        <v>4020</v>
      </c>
      <c r="D5428" t="s">
        <v>2462</v>
      </c>
      <c r="E5428">
        <v>6</v>
      </c>
      <c r="F5428" t="s">
        <v>6040</v>
      </c>
      <c r="G5428" t="s">
        <v>672</v>
      </c>
      <c r="H5428" s="64" t="s">
        <v>4018</v>
      </c>
      <c r="J5428">
        <f t="shared" si="1640"/>
        <v>1</v>
      </c>
      <c r="K5428" t="str">
        <f t="shared" si="1641"/>
        <v>halfopen</v>
      </c>
      <c r="L5428" t="str">
        <f t="shared" si="1637"/>
        <v>groen</v>
      </c>
      <c r="M5428">
        <f t="shared" si="1642"/>
        <v>239225.98</v>
      </c>
      <c r="N5428">
        <f t="shared" si="1643"/>
        <v>439774.60499999998</v>
      </c>
      <c r="O5428" t="str">
        <f t="shared" si="1644"/>
        <v>groen halfopen</v>
      </c>
      <c r="P5428" t="str">
        <f t="shared" si="1645"/>
        <v>ALN01912</v>
      </c>
      <c r="Q5428" t="str">
        <f>$O$2&amp;E5428</f>
        <v>Lph 6</v>
      </c>
      <c r="R5428" t="str">
        <f t="shared" si="1638"/>
        <v>Luma MINI</v>
      </c>
      <c r="T5428" t="str">
        <f t="shared" si="1647"/>
        <v>BREDEVOORT</v>
      </c>
      <c r="U5428" t="str">
        <f t="shared" si="1648"/>
        <v>Winterswijksestraat</v>
      </c>
      <c r="V5428" s="62" t="str">
        <f t="shared" si="1649"/>
        <v>ALN01912</v>
      </c>
      <c r="W5428" s="15" t="e">
        <f>IF(J5428,#REF!,"")</f>
        <v>#REF!</v>
      </c>
      <c r="X5428" s="15" t="e">
        <f>IF(J5428,#REF!,"")</f>
        <v>#REF!</v>
      </c>
      <c r="Y5428" s="62" t="str">
        <f t="shared" si="1650"/>
        <v>AV</v>
      </c>
      <c r="AA5428" s="69"/>
      <c r="AB5428" s="90">
        <v>6</v>
      </c>
      <c r="AC5428" s="5" t="s">
        <v>4537</v>
      </c>
      <c r="AD5428" s="90" t="str">
        <f t="shared" si="1651"/>
        <v/>
      </c>
      <c r="AE5428" s="90" t="str">
        <f t="shared" si="1652"/>
        <v>Luma MINI</v>
      </c>
      <c r="AF5428" s="22" t="str">
        <f t="shared" si="1656"/>
        <v>Armatuur Luma MINI leveren en plaatsen op LM 6m</v>
      </c>
      <c r="AH5428" t="str">
        <f t="shared" si="1639"/>
        <v>AV 6-&gt;6 Luma MINI</v>
      </c>
      <c r="AI5428">
        <f>IF(AH5428&gt;"",VLOOKUP(AH5428,'MAATREGELEN TBV BESTEK '!$A$3:$N$34,11,FALSE),"")</f>
        <v>132020</v>
      </c>
      <c r="AJ5428">
        <f>IF(AH5428&gt;"",VLOOKUP(AH5428,'MAATREGELEN TBV BESTEK '!$A$3:$N$34,13,FALSE),"")</f>
        <v>711020</v>
      </c>
      <c r="AK5428">
        <f>IF(AH5428&gt;"",VLOOKUP(AH5428,'MAATREGELEN TBV BESTEK '!$A$3:$N$34,14,FALSE),"")</f>
        <v>0</v>
      </c>
    </row>
    <row r="5429" spans="1:37" ht="12" customHeight="1">
      <c r="A5429" s="49">
        <v>239225.98</v>
      </c>
      <c r="B5429" s="49">
        <v>439774.60499999998</v>
      </c>
      <c r="C5429" t="s">
        <v>4020</v>
      </c>
      <c r="D5429" t="s">
        <v>4563</v>
      </c>
      <c r="E5429" t="s">
        <v>5915</v>
      </c>
      <c r="F5429" t="s">
        <v>5915</v>
      </c>
      <c r="G5429" t="s">
        <v>672</v>
      </c>
      <c r="H5429" s="64" t="s">
        <v>4018</v>
      </c>
      <c r="J5429">
        <f t="shared" si="1640"/>
        <v>0</v>
      </c>
      <c r="K5429" t="str">
        <f t="shared" si="1641"/>
        <v/>
      </c>
      <c r="L5429" t="str">
        <f t="shared" si="1637"/>
        <v/>
      </c>
      <c r="M5429" t="str">
        <f t="shared" si="1642"/>
        <v/>
      </c>
      <c r="N5429" t="str">
        <f t="shared" si="1643"/>
        <v/>
      </c>
      <c r="O5429" t="str">
        <f t="shared" si="1644"/>
        <v/>
      </c>
      <c r="P5429" t="str">
        <f t="shared" si="1645"/>
        <v/>
      </c>
      <c r="R5429" t="str">
        <f t="shared" si="1638"/>
        <v/>
      </c>
      <c r="T5429" t="str">
        <f t="shared" si="1647"/>
        <v>BREDEVOORT</v>
      </c>
      <c r="U5429" t="str">
        <f t="shared" si="1648"/>
        <v>Winterswijksestraat</v>
      </c>
      <c r="V5429" s="62" t="str">
        <f t="shared" si="1649"/>
        <v/>
      </c>
      <c r="W5429" s="15" t="str">
        <f>IF(J5429,#REF!,"")</f>
        <v/>
      </c>
      <c r="X5429" s="15" t="str">
        <f>IF(J5429,#REF!,"")</f>
        <v/>
      </c>
      <c r="Y5429" s="62" t="str">
        <f t="shared" si="1650"/>
        <v xml:space="preserve"> </v>
      </c>
      <c r="AA5429" s="69"/>
      <c r="AB5429" s="90" t="s">
        <v>5915</v>
      </c>
      <c r="AC5429" s="5" t="s">
        <v>5915</v>
      </c>
      <c r="AD5429" s="90" t="str">
        <f t="shared" si="1651"/>
        <v/>
      </c>
      <c r="AE5429" s="90" t="str">
        <f t="shared" si="1652"/>
        <v/>
      </c>
      <c r="AF5429" t="str">
        <f>IF(Y5429="AV","Armatuur "&amp;AE5429&amp;" leveren en plaatsen op LM "&amp;AD5429&amp;"m","")&amp;IF(Y5429="MV AV","Mast en armatuur leveren en plaatsen, "&amp;AE5429&amp;" en LM "&amp;AD5429&amp;"m, oude mast "&amp;AB5429&amp;"m verwijderen","")&amp;IF(Y5429="NM NA","Nwe mast en nw armatuur leveren en plaatsen, "&amp;AE5429&amp;" en LM "&amp;AD5429&amp;"m, oude mast "&amp;AB5429&amp;"m verwijderen","")&amp;IF(Y5429="NLP","Nieuw lichtpunt bijplaatsen, "&amp;AE5429&amp;" en LM "&amp;AD5429&amp;"m","")</f>
        <v/>
      </c>
      <c r="AH5429" t="str">
        <f t="shared" si="1639"/>
        <v/>
      </c>
      <c r="AI5429" t="str">
        <f>IF(AH5429&gt;"",VLOOKUP(AH5429,'MAATREGELEN TBV BESTEK '!$A$3:$N$34,11,FALSE),"")</f>
        <v/>
      </c>
      <c r="AJ5429" t="str">
        <f>IF(AH5429&gt;"",VLOOKUP(AH5429,'MAATREGELEN TBV BESTEK '!$A$3:$N$34,13,FALSE),"")</f>
        <v/>
      </c>
      <c r="AK5429" t="str">
        <f>IF(AH5429&gt;"",VLOOKUP(AH5429,'MAATREGELEN TBV BESTEK '!$A$3:$N$34,14,FALSE),"")</f>
        <v/>
      </c>
    </row>
    <row r="5430" spans="1:37" ht="12" customHeight="1">
      <c r="A5430" s="49">
        <v>239176.84</v>
      </c>
      <c r="B5430" s="49">
        <v>439744.74800000002</v>
      </c>
      <c r="C5430" t="s">
        <v>4021</v>
      </c>
      <c r="D5430" t="s">
        <v>2462</v>
      </c>
      <c r="E5430">
        <v>6</v>
      </c>
      <c r="F5430" t="s">
        <v>6040</v>
      </c>
      <c r="G5430" t="s">
        <v>672</v>
      </c>
      <c r="H5430" s="64" t="s">
        <v>4018</v>
      </c>
      <c r="J5430">
        <f t="shared" si="1640"/>
        <v>1</v>
      </c>
      <c r="K5430" t="str">
        <f t="shared" si="1641"/>
        <v>halfopen</v>
      </c>
      <c r="L5430" t="str">
        <f t="shared" si="1637"/>
        <v>groen</v>
      </c>
      <c r="M5430">
        <f t="shared" si="1642"/>
        <v>239176.84</v>
      </c>
      <c r="N5430">
        <f t="shared" si="1643"/>
        <v>439744.74800000002</v>
      </c>
      <c r="O5430" t="str">
        <f t="shared" si="1644"/>
        <v>groen halfopen</v>
      </c>
      <c r="P5430" t="str">
        <f t="shared" si="1645"/>
        <v>ALN01913</v>
      </c>
      <c r="Q5430" t="str">
        <f>$O$2&amp;E5430</f>
        <v>Lph 6</v>
      </c>
      <c r="R5430" t="str">
        <f t="shared" si="1638"/>
        <v>Luma MINI</v>
      </c>
      <c r="T5430" t="str">
        <f t="shared" si="1647"/>
        <v>BREDEVOORT</v>
      </c>
      <c r="U5430" t="str">
        <f t="shared" si="1648"/>
        <v>Winterswijksestraat</v>
      </c>
      <c r="V5430" s="62" t="str">
        <f t="shared" si="1649"/>
        <v>ALN01913</v>
      </c>
      <c r="W5430" s="15" t="e">
        <f>IF(J5430,#REF!,"")</f>
        <v>#REF!</v>
      </c>
      <c r="X5430" s="15" t="e">
        <f>IF(J5430,#REF!,"")</f>
        <v>#REF!</v>
      </c>
      <c r="Y5430" s="62" t="str">
        <f t="shared" si="1650"/>
        <v>AV</v>
      </c>
      <c r="AA5430" s="69"/>
      <c r="AB5430" s="90">
        <v>6</v>
      </c>
      <c r="AC5430" s="5" t="s">
        <v>4537</v>
      </c>
      <c r="AD5430" s="90" t="str">
        <f t="shared" si="1651"/>
        <v/>
      </c>
      <c r="AE5430" s="90" t="str">
        <f t="shared" si="1652"/>
        <v>Luma MINI</v>
      </c>
      <c r="AF5430" s="22" t="str">
        <f>IF(Y5430="AV","Armatuur "&amp;AE5430&amp;" leveren en plaatsen op LM "&amp;AB5430&amp;"m","")&amp;IF(Y5430="MV AV","Mast en armatuur leveren en plaatsen, "&amp;AE5430&amp;" en LM "&amp;AD5430&amp;"m, oude mast "&amp;AB5430&amp;"m verwijderen","")&amp;IF(Y5430="NM NA","Nwe mast en nw armatuur leveren en plaatsen, "&amp;AE5430&amp;" en LM "&amp;AD5430&amp;"m","")&amp;IF(Y5430="NLP","Nieuw lichtpunt bijplaatsen, "&amp;AE5430&amp;" en LM "&amp;AD5430&amp;"m","")</f>
        <v>Armatuur Luma MINI leveren en plaatsen op LM 6m</v>
      </c>
      <c r="AH5430" t="str">
        <f t="shared" si="1639"/>
        <v>AV 6-&gt;6 Luma MINI</v>
      </c>
      <c r="AI5430">
        <f>IF(AH5430&gt;"",VLOOKUP(AH5430,'MAATREGELEN TBV BESTEK '!$A$3:$N$34,11,FALSE),"")</f>
        <v>132020</v>
      </c>
      <c r="AJ5430">
        <f>IF(AH5430&gt;"",VLOOKUP(AH5430,'MAATREGELEN TBV BESTEK '!$A$3:$N$34,13,FALSE),"")</f>
        <v>711020</v>
      </c>
      <c r="AK5430">
        <f>IF(AH5430&gt;"",VLOOKUP(AH5430,'MAATREGELEN TBV BESTEK '!$A$3:$N$34,14,FALSE),"")</f>
        <v>0</v>
      </c>
    </row>
    <row r="5431" spans="1:37" ht="12" customHeight="1">
      <c r="A5431" s="49">
        <v>239176.84</v>
      </c>
      <c r="B5431" s="49">
        <v>439744.74800000002</v>
      </c>
      <c r="C5431" t="s">
        <v>4021</v>
      </c>
      <c r="D5431" t="s">
        <v>4563</v>
      </c>
      <c r="E5431" t="s">
        <v>5915</v>
      </c>
      <c r="F5431" t="s">
        <v>5915</v>
      </c>
      <c r="G5431" t="s">
        <v>672</v>
      </c>
      <c r="H5431" s="64" t="s">
        <v>4018</v>
      </c>
      <c r="J5431">
        <f t="shared" si="1640"/>
        <v>0</v>
      </c>
      <c r="K5431" t="str">
        <f t="shared" si="1641"/>
        <v/>
      </c>
      <c r="L5431" t="str">
        <f t="shared" si="1637"/>
        <v/>
      </c>
      <c r="M5431" t="str">
        <f t="shared" si="1642"/>
        <v/>
      </c>
      <c r="N5431" t="str">
        <f t="shared" si="1643"/>
        <v/>
      </c>
      <c r="O5431" t="str">
        <f t="shared" si="1644"/>
        <v/>
      </c>
      <c r="P5431" t="str">
        <f t="shared" si="1645"/>
        <v/>
      </c>
      <c r="R5431" t="str">
        <f t="shared" si="1638"/>
        <v/>
      </c>
      <c r="T5431" t="str">
        <f t="shared" si="1647"/>
        <v>BREDEVOORT</v>
      </c>
      <c r="U5431" t="str">
        <f t="shared" si="1648"/>
        <v>Winterswijksestraat</v>
      </c>
      <c r="V5431" s="62" t="str">
        <f t="shared" si="1649"/>
        <v/>
      </c>
      <c r="W5431" s="15" t="str">
        <f>IF(J5431,#REF!,"")</f>
        <v/>
      </c>
      <c r="X5431" s="15" t="str">
        <f>IF(J5431,#REF!,"")</f>
        <v/>
      </c>
      <c r="Y5431" s="62" t="str">
        <f t="shared" si="1650"/>
        <v xml:space="preserve"> </v>
      </c>
      <c r="AA5431" s="69"/>
      <c r="AB5431" s="90" t="s">
        <v>5915</v>
      </c>
      <c r="AC5431" s="5" t="s">
        <v>5915</v>
      </c>
      <c r="AD5431" s="90" t="str">
        <f t="shared" si="1651"/>
        <v/>
      </c>
      <c r="AE5431" s="90" t="str">
        <f t="shared" si="1652"/>
        <v/>
      </c>
      <c r="AF5431" t="str">
        <f>IF(Y5431="AV","Armatuur "&amp;AE5431&amp;" leveren en plaatsen op LM "&amp;AD5431&amp;"m","")&amp;IF(Y5431="MV AV","Mast en armatuur leveren en plaatsen, "&amp;AE5431&amp;" en LM "&amp;AD5431&amp;"m, oude mast "&amp;AB5431&amp;"m verwijderen","")&amp;IF(Y5431="NM NA","Nwe mast en nw armatuur leveren en plaatsen, "&amp;AE5431&amp;" en LM "&amp;AD5431&amp;"m, oude mast "&amp;AB5431&amp;"m verwijderen","")&amp;IF(Y5431="NLP","Nieuw lichtpunt bijplaatsen, "&amp;AE5431&amp;" en LM "&amp;AD5431&amp;"m","")</f>
        <v/>
      </c>
      <c r="AH5431" t="str">
        <f t="shared" si="1639"/>
        <v/>
      </c>
      <c r="AI5431" t="str">
        <f>IF(AH5431&gt;"",VLOOKUP(AH5431,'MAATREGELEN TBV BESTEK '!$A$3:$N$34,11,FALSE),"")</f>
        <v/>
      </c>
      <c r="AJ5431" t="str">
        <f>IF(AH5431&gt;"",VLOOKUP(AH5431,'MAATREGELEN TBV BESTEK '!$A$3:$N$34,13,FALSE),"")</f>
        <v/>
      </c>
      <c r="AK5431" t="str">
        <f>IF(AH5431&gt;"",VLOOKUP(AH5431,'MAATREGELEN TBV BESTEK '!$A$3:$N$34,14,FALSE),"")</f>
        <v/>
      </c>
    </row>
    <row r="5432" spans="1:37" ht="12" customHeight="1">
      <c r="A5432" s="49">
        <v>239133.19399999999</v>
      </c>
      <c r="B5432" s="49">
        <v>439714.47600000002</v>
      </c>
      <c r="C5432" t="s">
        <v>4022</v>
      </c>
      <c r="D5432" t="s">
        <v>2462</v>
      </c>
      <c r="E5432">
        <v>6</v>
      </c>
      <c r="F5432" t="s">
        <v>6040</v>
      </c>
      <c r="G5432" t="s">
        <v>672</v>
      </c>
      <c r="H5432" s="64" t="s">
        <v>4018</v>
      </c>
      <c r="J5432">
        <f t="shared" si="1640"/>
        <v>1</v>
      </c>
      <c r="K5432" t="str">
        <f t="shared" si="1641"/>
        <v>halfopen</v>
      </c>
      <c r="L5432" t="str">
        <f t="shared" si="1637"/>
        <v>groen</v>
      </c>
      <c r="M5432">
        <f t="shared" si="1642"/>
        <v>239133.19399999999</v>
      </c>
      <c r="N5432">
        <f t="shared" si="1643"/>
        <v>439714.47600000002</v>
      </c>
      <c r="O5432" t="str">
        <f t="shared" si="1644"/>
        <v>groen halfopen</v>
      </c>
      <c r="P5432" t="str">
        <f t="shared" si="1645"/>
        <v>ALN01914</v>
      </c>
      <c r="Q5432" t="str">
        <f>$O$2&amp;E5432</f>
        <v>Lph 6</v>
      </c>
      <c r="R5432" t="str">
        <f t="shared" si="1638"/>
        <v>Luma MINI</v>
      </c>
      <c r="T5432" t="str">
        <f t="shared" si="1647"/>
        <v>BREDEVOORT</v>
      </c>
      <c r="U5432" t="str">
        <f t="shared" si="1648"/>
        <v>Winterswijksestraat</v>
      </c>
      <c r="V5432" s="62" t="str">
        <f t="shared" si="1649"/>
        <v>ALN01914</v>
      </c>
      <c r="W5432" s="15" t="e">
        <f>IF(J5432,#REF!,"")</f>
        <v>#REF!</v>
      </c>
      <c r="X5432" s="15" t="e">
        <f>IF(J5432,#REF!,"")</f>
        <v>#REF!</v>
      </c>
      <c r="Y5432" s="62" t="str">
        <f t="shared" si="1650"/>
        <v>AV</v>
      </c>
      <c r="AA5432" s="69"/>
      <c r="AB5432" s="90">
        <v>6</v>
      </c>
      <c r="AC5432" s="5" t="s">
        <v>4537</v>
      </c>
      <c r="AD5432" s="90" t="str">
        <f t="shared" si="1651"/>
        <v/>
      </c>
      <c r="AE5432" s="90" t="str">
        <f t="shared" si="1652"/>
        <v>Luma MINI</v>
      </c>
      <c r="AF5432" s="22" t="str">
        <f>IF(Y5432="AV","Armatuur "&amp;AE5432&amp;" leveren en plaatsen op LM "&amp;AB5432&amp;"m","")&amp;IF(Y5432="MV AV","Mast en armatuur leveren en plaatsen, "&amp;AE5432&amp;" en LM "&amp;AD5432&amp;"m, oude mast "&amp;AB5432&amp;"m verwijderen","")&amp;IF(Y5432="NM NA","Nwe mast en nw armatuur leveren en plaatsen, "&amp;AE5432&amp;" en LM "&amp;AD5432&amp;"m","")&amp;IF(Y5432="NLP","Nieuw lichtpunt bijplaatsen, "&amp;AE5432&amp;" en LM "&amp;AD5432&amp;"m","")</f>
        <v>Armatuur Luma MINI leveren en plaatsen op LM 6m</v>
      </c>
      <c r="AH5432" t="str">
        <f t="shared" si="1639"/>
        <v>AV 6-&gt;6 Luma MINI</v>
      </c>
      <c r="AI5432">
        <f>IF(AH5432&gt;"",VLOOKUP(AH5432,'MAATREGELEN TBV BESTEK '!$A$3:$N$34,11,FALSE),"")</f>
        <v>132020</v>
      </c>
      <c r="AJ5432">
        <f>IF(AH5432&gt;"",VLOOKUP(AH5432,'MAATREGELEN TBV BESTEK '!$A$3:$N$34,13,FALSE),"")</f>
        <v>711020</v>
      </c>
      <c r="AK5432">
        <f>IF(AH5432&gt;"",VLOOKUP(AH5432,'MAATREGELEN TBV BESTEK '!$A$3:$N$34,14,FALSE),"")</f>
        <v>0</v>
      </c>
    </row>
    <row r="5433" spans="1:37" ht="12" customHeight="1">
      <c r="A5433" s="49">
        <v>239133.19399999999</v>
      </c>
      <c r="B5433" s="49">
        <v>439714.47600000002</v>
      </c>
      <c r="C5433" t="s">
        <v>4022</v>
      </c>
      <c r="D5433" t="s">
        <v>4563</v>
      </c>
      <c r="E5433" t="s">
        <v>5915</v>
      </c>
      <c r="F5433" t="s">
        <v>5915</v>
      </c>
      <c r="G5433" t="s">
        <v>672</v>
      </c>
      <c r="H5433" s="64" t="s">
        <v>4018</v>
      </c>
      <c r="J5433">
        <f t="shared" si="1640"/>
        <v>0</v>
      </c>
      <c r="K5433" t="str">
        <f t="shared" si="1641"/>
        <v/>
      </c>
      <c r="L5433" t="str">
        <f t="shared" si="1637"/>
        <v/>
      </c>
      <c r="M5433" t="str">
        <f t="shared" si="1642"/>
        <v/>
      </c>
      <c r="N5433" t="str">
        <f t="shared" si="1643"/>
        <v/>
      </c>
      <c r="O5433" t="str">
        <f t="shared" si="1644"/>
        <v/>
      </c>
      <c r="P5433" t="str">
        <f t="shared" si="1645"/>
        <v/>
      </c>
      <c r="R5433" t="str">
        <f t="shared" si="1638"/>
        <v/>
      </c>
      <c r="T5433" t="str">
        <f t="shared" si="1647"/>
        <v>BREDEVOORT</v>
      </c>
      <c r="U5433" t="str">
        <f t="shared" si="1648"/>
        <v>Winterswijksestraat</v>
      </c>
      <c r="V5433" s="62" t="str">
        <f t="shared" si="1649"/>
        <v/>
      </c>
      <c r="W5433" s="15" t="str">
        <f>IF(J5433,#REF!,"")</f>
        <v/>
      </c>
      <c r="X5433" s="15" t="str">
        <f>IF(J5433,#REF!,"")</f>
        <v/>
      </c>
      <c r="Y5433" s="62" t="str">
        <f t="shared" si="1650"/>
        <v xml:space="preserve"> </v>
      </c>
      <c r="AA5433" s="69"/>
      <c r="AB5433" s="90" t="s">
        <v>5915</v>
      </c>
      <c r="AC5433" s="5" t="s">
        <v>5915</v>
      </c>
      <c r="AD5433" s="90" t="str">
        <f t="shared" si="1651"/>
        <v/>
      </c>
      <c r="AE5433" s="90" t="str">
        <f t="shared" si="1652"/>
        <v/>
      </c>
      <c r="AF5433" t="str">
        <f>IF(Y5433="AV","Armatuur "&amp;AE5433&amp;" leveren en plaatsen op LM "&amp;AD5433&amp;"m","")&amp;IF(Y5433="MV AV","Mast en armatuur leveren en plaatsen, "&amp;AE5433&amp;" en LM "&amp;AD5433&amp;"m, oude mast "&amp;AB5433&amp;"m verwijderen","")&amp;IF(Y5433="NM NA","Nwe mast en nw armatuur leveren en plaatsen, "&amp;AE5433&amp;" en LM "&amp;AD5433&amp;"m, oude mast "&amp;AB5433&amp;"m verwijderen","")&amp;IF(Y5433="NLP","Nieuw lichtpunt bijplaatsen, "&amp;AE5433&amp;" en LM "&amp;AD5433&amp;"m","")</f>
        <v/>
      </c>
      <c r="AH5433" t="str">
        <f t="shared" si="1639"/>
        <v/>
      </c>
      <c r="AI5433" t="str">
        <f>IF(AH5433&gt;"",VLOOKUP(AH5433,'MAATREGELEN TBV BESTEK '!$A$3:$N$34,11,FALSE),"")</f>
        <v/>
      </c>
      <c r="AJ5433" t="str">
        <f>IF(AH5433&gt;"",VLOOKUP(AH5433,'MAATREGELEN TBV BESTEK '!$A$3:$N$34,13,FALSE),"")</f>
        <v/>
      </c>
      <c r="AK5433" t="str">
        <f>IF(AH5433&gt;"",VLOOKUP(AH5433,'MAATREGELEN TBV BESTEK '!$A$3:$N$34,14,FALSE),"")</f>
        <v/>
      </c>
    </row>
    <row r="5434" spans="1:37" ht="12" customHeight="1">
      <c r="A5434" s="49">
        <v>239097.739</v>
      </c>
      <c r="B5434" s="49">
        <v>439691.35700000002</v>
      </c>
      <c r="C5434" t="s">
        <v>4023</v>
      </c>
      <c r="D5434" t="s">
        <v>2462</v>
      </c>
      <c r="E5434">
        <v>6</v>
      </c>
      <c r="F5434" t="s">
        <v>6040</v>
      </c>
      <c r="G5434" t="s">
        <v>672</v>
      </c>
      <c r="H5434" s="64" t="s">
        <v>4018</v>
      </c>
      <c r="J5434">
        <f t="shared" si="1640"/>
        <v>1</v>
      </c>
      <c r="K5434" t="str">
        <f t="shared" si="1641"/>
        <v>halfopen</v>
      </c>
      <c r="L5434" t="str">
        <f t="shared" si="1637"/>
        <v>groen</v>
      </c>
      <c r="M5434">
        <f t="shared" si="1642"/>
        <v>239097.739</v>
      </c>
      <c r="N5434">
        <f t="shared" si="1643"/>
        <v>439691.35700000002</v>
      </c>
      <c r="O5434" t="str">
        <f t="shared" si="1644"/>
        <v>groen halfopen</v>
      </c>
      <c r="P5434" t="str">
        <f t="shared" si="1645"/>
        <v>ALN01915</v>
      </c>
      <c r="Q5434" t="str">
        <f>$O$2&amp;E5434</f>
        <v>Lph 6</v>
      </c>
      <c r="R5434" t="str">
        <f t="shared" si="1638"/>
        <v>Luma MINI</v>
      </c>
      <c r="T5434" t="str">
        <f t="shared" si="1647"/>
        <v>BREDEVOORT</v>
      </c>
      <c r="U5434" t="str">
        <f t="shared" si="1648"/>
        <v>Winterswijksestraat</v>
      </c>
      <c r="V5434" s="62" t="str">
        <f t="shared" si="1649"/>
        <v>ALN01915</v>
      </c>
      <c r="W5434" s="15" t="e">
        <f>IF(J5434,#REF!,"")</f>
        <v>#REF!</v>
      </c>
      <c r="X5434" s="15" t="e">
        <f>IF(J5434,#REF!,"")</f>
        <v>#REF!</v>
      </c>
      <c r="Y5434" s="62" t="str">
        <f t="shared" si="1650"/>
        <v>AV</v>
      </c>
      <c r="AA5434" s="69"/>
      <c r="AB5434" s="90">
        <v>6</v>
      </c>
      <c r="AC5434" s="5" t="s">
        <v>4537</v>
      </c>
      <c r="AD5434" s="90" t="str">
        <f t="shared" si="1651"/>
        <v/>
      </c>
      <c r="AE5434" s="90" t="str">
        <f t="shared" si="1652"/>
        <v>Luma MINI</v>
      </c>
      <c r="AF5434" s="22" t="str">
        <f>IF(Y5434="AV","Armatuur "&amp;AE5434&amp;" leveren en plaatsen op LM "&amp;AB5434&amp;"m","")&amp;IF(Y5434="MV AV","Mast en armatuur leveren en plaatsen, "&amp;AE5434&amp;" en LM "&amp;AD5434&amp;"m, oude mast "&amp;AB5434&amp;"m verwijderen","")&amp;IF(Y5434="NM NA","Nwe mast en nw armatuur leveren en plaatsen, "&amp;AE5434&amp;" en LM "&amp;AD5434&amp;"m","")&amp;IF(Y5434="NLP","Nieuw lichtpunt bijplaatsen, "&amp;AE5434&amp;" en LM "&amp;AD5434&amp;"m","")</f>
        <v>Armatuur Luma MINI leveren en plaatsen op LM 6m</v>
      </c>
      <c r="AH5434" t="str">
        <f t="shared" si="1639"/>
        <v>AV 6-&gt;6 Luma MINI</v>
      </c>
      <c r="AI5434">
        <f>IF(AH5434&gt;"",VLOOKUP(AH5434,'MAATREGELEN TBV BESTEK '!$A$3:$N$34,11,FALSE),"")</f>
        <v>132020</v>
      </c>
      <c r="AJ5434">
        <f>IF(AH5434&gt;"",VLOOKUP(AH5434,'MAATREGELEN TBV BESTEK '!$A$3:$N$34,13,FALSE),"")</f>
        <v>711020</v>
      </c>
      <c r="AK5434">
        <f>IF(AH5434&gt;"",VLOOKUP(AH5434,'MAATREGELEN TBV BESTEK '!$A$3:$N$34,14,FALSE),"")</f>
        <v>0</v>
      </c>
    </row>
    <row r="5435" spans="1:37" ht="12" customHeight="1">
      <c r="A5435" s="49">
        <v>239097.739</v>
      </c>
      <c r="B5435" s="49">
        <v>439691.35700000002</v>
      </c>
      <c r="C5435" t="s">
        <v>4023</v>
      </c>
      <c r="D5435" t="s">
        <v>4563</v>
      </c>
      <c r="E5435" t="s">
        <v>5915</v>
      </c>
      <c r="F5435" t="s">
        <v>5915</v>
      </c>
      <c r="G5435" t="s">
        <v>672</v>
      </c>
      <c r="H5435" s="64" t="s">
        <v>4018</v>
      </c>
      <c r="J5435">
        <f t="shared" si="1640"/>
        <v>0</v>
      </c>
      <c r="K5435" t="str">
        <f t="shared" si="1641"/>
        <v/>
      </c>
      <c r="L5435" t="str">
        <f t="shared" si="1637"/>
        <v/>
      </c>
      <c r="M5435" t="str">
        <f t="shared" si="1642"/>
        <v/>
      </c>
      <c r="N5435" t="str">
        <f t="shared" si="1643"/>
        <v/>
      </c>
      <c r="O5435" t="str">
        <f t="shared" si="1644"/>
        <v/>
      </c>
      <c r="P5435" t="str">
        <f t="shared" si="1645"/>
        <v/>
      </c>
      <c r="R5435" t="str">
        <f t="shared" si="1638"/>
        <v/>
      </c>
      <c r="T5435" t="str">
        <f t="shared" si="1647"/>
        <v>BREDEVOORT</v>
      </c>
      <c r="U5435" t="str">
        <f t="shared" si="1648"/>
        <v>Winterswijksestraat</v>
      </c>
      <c r="V5435" s="62" t="str">
        <f t="shared" si="1649"/>
        <v/>
      </c>
      <c r="W5435" s="15" t="str">
        <f>IF(J5435,#REF!,"")</f>
        <v/>
      </c>
      <c r="X5435" s="15" t="str">
        <f>IF(J5435,#REF!,"")</f>
        <v/>
      </c>
      <c r="Y5435" s="62" t="str">
        <f t="shared" si="1650"/>
        <v xml:space="preserve"> </v>
      </c>
      <c r="AA5435" s="69"/>
      <c r="AB5435" s="90" t="s">
        <v>5915</v>
      </c>
      <c r="AC5435" s="5" t="s">
        <v>5915</v>
      </c>
      <c r="AD5435" s="90" t="str">
        <f t="shared" si="1651"/>
        <v/>
      </c>
      <c r="AE5435" s="90" t="str">
        <f t="shared" si="1652"/>
        <v/>
      </c>
      <c r="AF5435" t="str">
        <f t="shared" ref="AF5435:AF5481" si="1657">IF(Y5435="AV","Armatuur "&amp;AE5435&amp;" leveren en plaatsen op LM "&amp;AD5435&amp;"m","")&amp;IF(Y5435="MV AV","Mast en armatuur leveren en plaatsen, "&amp;AE5435&amp;" en LM "&amp;AD5435&amp;"m, oude mast "&amp;AB5435&amp;"m verwijderen","")&amp;IF(Y5435="NM NA","Nwe mast en nw armatuur leveren en plaatsen, "&amp;AE5435&amp;" en LM "&amp;AD5435&amp;"m, oude mast "&amp;AB5435&amp;"m verwijderen","")&amp;IF(Y5435="NLP","Nieuw lichtpunt bijplaatsen, "&amp;AE5435&amp;" en LM "&amp;AD5435&amp;"m","")</f>
        <v/>
      </c>
      <c r="AH5435" t="str">
        <f t="shared" si="1639"/>
        <v/>
      </c>
      <c r="AI5435" t="str">
        <f>IF(AH5435&gt;"",VLOOKUP(AH5435,'MAATREGELEN TBV BESTEK '!$A$3:$N$34,11,FALSE),"")</f>
        <v/>
      </c>
      <c r="AJ5435" t="str">
        <f>IF(AH5435&gt;"",VLOOKUP(AH5435,'MAATREGELEN TBV BESTEK '!$A$3:$N$34,13,FALSE),"")</f>
        <v/>
      </c>
      <c r="AK5435" t="str">
        <f>IF(AH5435&gt;"",VLOOKUP(AH5435,'MAATREGELEN TBV BESTEK '!$A$3:$N$34,14,FALSE),"")</f>
        <v/>
      </c>
    </row>
    <row r="5436" spans="1:37" ht="12" customHeight="1">
      <c r="A5436" s="49">
        <v>239342.147</v>
      </c>
      <c r="B5436" s="49">
        <v>439804.89</v>
      </c>
      <c r="C5436" t="s">
        <v>4025</v>
      </c>
      <c r="D5436" t="s">
        <v>4563</v>
      </c>
      <c r="E5436">
        <v>6</v>
      </c>
      <c r="F5436" t="s">
        <v>5915</v>
      </c>
      <c r="G5436" t="s">
        <v>672</v>
      </c>
      <c r="H5436" s="64" t="s">
        <v>4018</v>
      </c>
      <c r="J5436">
        <f t="shared" si="1640"/>
        <v>1</v>
      </c>
      <c r="K5436" t="str">
        <f t="shared" si="1641"/>
        <v/>
      </c>
      <c r="L5436" t="str">
        <f t="shared" si="1637"/>
        <v/>
      </c>
      <c r="M5436">
        <f t="shared" si="1642"/>
        <v>239342.147</v>
      </c>
      <c r="N5436">
        <f t="shared" si="1643"/>
        <v>439804.89</v>
      </c>
      <c r="O5436" t="str">
        <f t="shared" si="1644"/>
        <v>wit rondje</v>
      </c>
      <c r="P5436" t="str">
        <f t="shared" si="1645"/>
        <v>ALN02736</v>
      </c>
      <c r="Q5436" t="str">
        <f t="shared" ref="Q5436:Q5482" si="1658">$O$2&amp;E5436</f>
        <v>Lph 6</v>
      </c>
      <c r="R5436" t="str">
        <f t="shared" si="1638"/>
        <v/>
      </c>
      <c r="T5436" t="str">
        <f t="shared" si="1647"/>
        <v>BREDEVOORT</v>
      </c>
      <c r="U5436" t="str">
        <f t="shared" si="1648"/>
        <v>Winterswijksestraat</v>
      </c>
      <c r="V5436" s="62" t="str">
        <f t="shared" si="1649"/>
        <v>ALN02736</v>
      </c>
      <c r="W5436" s="15" t="e">
        <f>IF(J5436,#REF!,"")</f>
        <v>#REF!</v>
      </c>
      <c r="X5436" s="15" t="e">
        <f>IF(J5436,#REF!,"")</f>
        <v>#REF!</v>
      </c>
      <c r="Y5436" s="62" t="str">
        <f t="shared" si="1650"/>
        <v xml:space="preserve"> </v>
      </c>
      <c r="AA5436" s="69"/>
      <c r="AB5436" s="90">
        <v>6</v>
      </c>
      <c r="AC5436" s="5" t="s">
        <v>3525</v>
      </c>
      <c r="AD5436" s="90" t="str">
        <f t="shared" si="1651"/>
        <v/>
      </c>
      <c r="AE5436" s="90" t="str">
        <f t="shared" si="1652"/>
        <v/>
      </c>
      <c r="AF5436" t="str">
        <f t="shared" si="1657"/>
        <v/>
      </c>
      <c r="AH5436" t="str">
        <f t="shared" si="1639"/>
        <v/>
      </c>
      <c r="AI5436" t="str">
        <f>IF(AH5436&gt;"",VLOOKUP(AH5436,'MAATREGELEN TBV BESTEK '!$A$3:$N$34,11,FALSE),"")</f>
        <v/>
      </c>
      <c r="AJ5436" t="str">
        <f>IF(AH5436&gt;"",VLOOKUP(AH5436,'MAATREGELEN TBV BESTEK '!$A$3:$N$34,13,FALSE),"")</f>
        <v/>
      </c>
      <c r="AK5436" t="str">
        <f>IF(AH5436&gt;"",VLOOKUP(AH5436,'MAATREGELEN TBV BESTEK '!$A$3:$N$34,14,FALSE),"")</f>
        <v/>
      </c>
    </row>
    <row r="5437" spans="1:37" ht="12" customHeight="1">
      <c r="A5437" s="49">
        <v>239373.45600000001</v>
      </c>
      <c r="B5437" s="49">
        <v>439803.59</v>
      </c>
      <c r="C5437" t="s">
        <v>4026</v>
      </c>
      <c r="D5437" t="s">
        <v>4563</v>
      </c>
      <c r="E5437">
        <v>6</v>
      </c>
      <c r="F5437" t="s">
        <v>5915</v>
      </c>
      <c r="G5437" t="s">
        <v>672</v>
      </c>
      <c r="H5437" s="64" t="s">
        <v>4018</v>
      </c>
      <c r="J5437">
        <f t="shared" si="1640"/>
        <v>1</v>
      </c>
      <c r="K5437" t="str">
        <f t="shared" si="1641"/>
        <v/>
      </c>
      <c r="L5437" t="str">
        <f t="shared" si="1637"/>
        <v/>
      </c>
      <c r="M5437">
        <f t="shared" si="1642"/>
        <v>239373.45600000001</v>
      </c>
      <c r="N5437">
        <f t="shared" si="1643"/>
        <v>439803.59</v>
      </c>
      <c r="O5437" t="str">
        <f t="shared" si="1644"/>
        <v>wit rondje</v>
      </c>
      <c r="P5437" t="str">
        <f t="shared" si="1645"/>
        <v>ALN02737</v>
      </c>
      <c r="Q5437" t="str">
        <f t="shared" si="1658"/>
        <v>Lph 6</v>
      </c>
      <c r="R5437" t="str">
        <f t="shared" si="1638"/>
        <v/>
      </c>
      <c r="T5437" t="str">
        <f t="shared" si="1647"/>
        <v>BREDEVOORT</v>
      </c>
      <c r="U5437" t="str">
        <f t="shared" si="1648"/>
        <v>Winterswijksestraat</v>
      </c>
      <c r="V5437" s="62" t="str">
        <f t="shared" si="1649"/>
        <v>ALN02737</v>
      </c>
      <c r="W5437" s="15" t="e">
        <f>IF(J5437,#REF!,"")</f>
        <v>#REF!</v>
      </c>
      <c r="X5437" s="15" t="e">
        <f>IF(J5437,#REF!,"")</f>
        <v>#REF!</v>
      </c>
      <c r="Y5437" s="62" t="str">
        <f t="shared" si="1650"/>
        <v xml:space="preserve"> </v>
      </c>
      <c r="AA5437" s="69"/>
      <c r="AB5437" s="90">
        <v>6</v>
      </c>
      <c r="AC5437" s="5" t="s">
        <v>3525</v>
      </c>
      <c r="AD5437" s="90" t="str">
        <f t="shared" si="1651"/>
        <v/>
      </c>
      <c r="AE5437" s="90" t="str">
        <f t="shared" si="1652"/>
        <v/>
      </c>
      <c r="AF5437" t="str">
        <f t="shared" si="1657"/>
        <v/>
      </c>
      <c r="AH5437" t="str">
        <f t="shared" si="1639"/>
        <v/>
      </c>
      <c r="AI5437" t="str">
        <f>IF(AH5437&gt;"",VLOOKUP(AH5437,'MAATREGELEN TBV BESTEK '!$A$3:$N$34,11,FALSE),"")</f>
        <v/>
      </c>
      <c r="AJ5437" t="str">
        <f>IF(AH5437&gt;"",VLOOKUP(AH5437,'MAATREGELEN TBV BESTEK '!$A$3:$N$34,13,FALSE),"")</f>
        <v/>
      </c>
      <c r="AK5437" t="str">
        <f>IF(AH5437&gt;"",VLOOKUP(AH5437,'MAATREGELEN TBV BESTEK '!$A$3:$N$34,14,FALSE),"")</f>
        <v/>
      </c>
    </row>
    <row r="5438" spans="1:37" ht="12" customHeight="1">
      <c r="A5438" s="49">
        <v>239404.43299999999</v>
      </c>
      <c r="B5438" s="49">
        <v>439803.57699999999</v>
      </c>
      <c r="C5438" t="s">
        <v>4027</v>
      </c>
      <c r="D5438" t="s">
        <v>4563</v>
      </c>
      <c r="E5438">
        <v>6</v>
      </c>
      <c r="F5438" t="s">
        <v>5915</v>
      </c>
      <c r="G5438" t="s">
        <v>672</v>
      </c>
      <c r="H5438" s="64" t="s">
        <v>4018</v>
      </c>
      <c r="J5438">
        <f t="shared" si="1640"/>
        <v>1</v>
      </c>
      <c r="K5438" t="str">
        <f t="shared" si="1641"/>
        <v/>
      </c>
      <c r="L5438" t="str">
        <f t="shared" si="1637"/>
        <v/>
      </c>
      <c r="M5438">
        <f t="shared" si="1642"/>
        <v>239404.43299999999</v>
      </c>
      <c r="N5438">
        <f t="shared" si="1643"/>
        <v>439803.57699999999</v>
      </c>
      <c r="O5438" t="str">
        <f t="shared" si="1644"/>
        <v>wit rondje</v>
      </c>
      <c r="P5438" t="str">
        <f t="shared" si="1645"/>
        <v>ALN02738</v>
      </c>
      <c r="Q5438" t="str">
        <f t="shared" si="1658"/>
        <v>Lph 6</v>
      </c>
      <c r="R5438" t="str">
        <f t="shared" si="1638"/>
        <v/>
      </c>
      <c r="T5438" t="str">
        <f t="shared" si="1647"/>
        <v>BREDEVOORT</v>
      </c>
      <c r="U5438" t="str">
        <f t="shared" si="1648"/>
        <v>Winterswijksestraat</v>
      </c>
      <c r="V5438" s="62" t="str">
        <f t="shared" si="1649"/>
        <v>ALN02738</v>
      </c>
      <c r="W5438" s="15" t="e">
        <f>IF(J5438,#REF!,"")</f>
        <v>#REF!</v>
      </c>
      <c r="X5438" s="15" t="e">
        <f>IF(J5438,#REF!,"")</f>
        <v>#REF!</v>
      </c>
      <c r="Y5438" s="62" t="str">
        <f t="shared" si="1650"/>
        <v xml:space="preserve"> </v>
      </c>
      <c r="AA5438" s="69"/>
      <c r="AB5438" s="90">
        <v>6</v>
      </c>
      <c r="AC5438" s="5" t="s">
        <v>3525</v>
      </c>
      <c r="AD5438" s="90" t="str">
        <f t="shared" si="1651"/>
        <v/>
      </c>
      <c r="AE5438" s="90" t="str">
        <f t="shared" si="1652"/>
        <v/>
      </c>
      <c r="AF5438" t="str">
        <f t="shared" si="1657"/>
        <v/>
      </c>
      <c r="AH5438" t="str">
        <f t="shared" si="1639"/>
        <v/>
      </c>
      <c r="AI5438" t="str">
        <f>IF(AH5438&gt;"",VLOOKUP(AH5438,'MAATREGELEN TBV BESTEK '!$A$3:$N$34,11,FALSE),"")</f>
        <v/>
      </c>
      <c r="AJ5438" t="str">
        <f>IF(AH5438&gt;"",VLOOKUP(AH5438,'MAATREGELEN TBV BESTEK '!$A$3:$N$34,13,FALSE),"")</f>
        <v/>
      </c>
      <c r="AK5438" t="str">
        <f>IF(AH5438&gt;"",VLOOKUP(AH5438,'MAATREGELEN TBV BESTEK '!$A$3:$N$34,14,FALSE),"")</f>
        <v/>
      </c>
    </row>
    <row r="5439" spans="1:37" ht="12" customHeight="1">
      <c r="A5439" s="49">
        <v>239432.34099999999</v>
      </c>
      <c r="B5439" s="49">
        <v>439803.21799999999</v>
      </c>
      <c r="C5439" t="s">
        <v>4028</v>
      </c>
      <c r="D5439" t="s">
        <v>4563</v>
      </c>
      <c r="E5439">
        <v>6</v>
      </c>
      <c r="F5439" t="s">
        <v>5915</v>
      </c>
      <c r="G5439" t="s">
        <v>672</v>
      </c>
      <c r="H5439" s="64" t="s">
        <v>4018</v>
      </c>
      <c r="J5439">
        <f t="shared" si="1640"/>
        <v>1</v>
      </c>
      <c r="K5439" t="str">
        <f t="shared" si="1641"/>
        <v/>
      </c>
      <c r="L5439" t="str">
        <f t="shared" si="1637"/>
        <v/>
      </c>
      <c r="M5439">
        <f t="shared" si="1642"/>
        <v>239432.34099999999</v>
      </c>
      <c r="N5439">
        <f t="shared" si="1643"/>
        <v>439803.21799999999</v>
      </c>
      <c r="O5439" t="str">
        <f t="shared" si="1644"/>
        <v>wit rondje</v>
      </c>
      <c r="P5439" t="str">
        <f t="shared" si="1645"/>
        <v>ALN02739</v>
      </c>
      <c r="Q5439" t="str">
        <f t="shared" si="1658"/>
        <v>Lph 6</v>
      </c>
      <c r="R5439" t="str">
        <f t="shared" si="1638"/>
        <v/>
      </c>
      <c r="T5439" t="str">
        <f t="shared" si="1647"/>
        <v>BREDEVOORT</v>
      </c>
      <c r="U5439" t="str">
        <f t="shared" si="1648"/>
        <v>Winterswijksestraat</v>
      </c>
      <c r="V5439" s="62" t="str">
        <f t="shared" si="1649"/>
        <v>ALN02739</v>
      </c>
      <c r="W5439" s="15" t="e">
        <f>IF(J5439,#REF!,"")</f>
        <v>#REF!</v>
      </c>
      <c r="X5439" s="15" t="e">
        <f>IF(J5439,#REF!,"")</f>
        <v>#REF!</v>
      </c>
      <c r="Y5439" s="62" t="str">
        <f t="shared" si="1650"/>
        <v xml:space="preserve"> </v>
      </c>
      <c r="AA5439" s="69"/>
      <c r="AB5439" s="90">
        <v>6</v>
      </c>
      <c r="AC5439" s="5" t="s">
        <v>3525</v>
      </c>
      <c r="AD5439" s="90" t="str">
        <f t="shared" si="1651"/>
        <v/>
      </c>
      <c r="AE5439" s="90" t="str">
        <f t="shared" si="1652"/>
        <v/>
      </c>
      <c r="AF5439" t="str">
        <f t="shared" si="1657"/>
        <v/>
      </c>
      <c r="AH5439" t="str">
        <f t="shared" si="1639"/>
        <v/>
      </c>
      <c r="AI5439" t="str">
        <f>IF(AH5439&gt;"",VLOOKUP(AH5439,'MAATREGELEN TBV BESTEK '!$A$3:$N$34,11,FALSE),"")</f>
        <v/>
      </c>
      <c r="AJ5439" t="str">
        <f>IF(AH5439&gt;"",VLOOKUP(AH5439,'MAATREGELEN TBV BESTEK '!$A$3:$N$34,13,FALSE),"")</f>
        <v/>
      </c>
      <c r="AK5439" t="str">
        <f>IF(AH5439&gt;"",VLOOKUP(AH5439,'MAATREGELEN TBV BESTEK '!$A$3:$N$34,14,FALSE),"")</f>
        <v/>
      </c>
    </row>
    <row r="5440" spans="1:37" ht="12" customHeight="1">
      <c r="A5440" s="49">
        <v>239463.80100000001</v>
      </c>
      <c r="B5440" s="49">
        <v>439802.34100000001</v>
      </c>
      <c r="C5440" t="s">
        <v>4029</v>
      </c>
      <c r="D5440" t="s">
        <v>4563</v>
      </c>
      <c r="E5440">
        <v>6</v>
      </c>
      <c r="F5440" t="s">
        <v>5915</v>
      </c>
      <c r="G5440" t="s">
        <v>672</v>
      </c>
      <c r="H5440" s="64" t="s">
        <v>4018</v>
      </c>
      <c r="J5440">
        <f t="shared" si="1640"/>
        <v>1</v>
      </c>
      <c r="K5440" t="str">
        <f t="shared" si="1641"/>
        <v/>
      </c>
      <c r="L5440" t="str">
        <f t="shared" si="1637"/>
        <v/>
      </c>
      <c r="M5440">
        <f t="shared" si="1642"/>
        <v>239463.80100000001</v>
      </c>
      <c r="N5440">
        <f t="shared" si="1643"/>
        <v>439802.34100000001</v>
      </c>
      <c r="O5440" t="str">
        <f t="shared" si="1644"/>
        <v>wit rondje</v>
      </c>
      <c r="P5440" t="str">
        <f t="shared" si="1645"/>
        <v>ALN02740</v>
      </c>
      <c r="Q5440" t="str">
        <f t="shared" si="1658"/>
        <v>Lph 6</v>
      </c>
      <c r="R5440" t="str">
        <f t="shared" si="1638"/>
        <v/>
      </c>
      <c r="T5440" t="str">
        <f t="shared" si="1647"/>
        <v>BREDEVOORT</v>
      </c>
      <c r="U5440" t="str">
        <f t="shared" si="1648"/>
        <v>Winterswijksestraat</v>
      </c>
      <c r="V5440" s="62" t="str">
        <f t="shared" si="1649"/>
        <v>ALN02740</v>
      </c>
      <c r="W5440" s="15" t="e">
        <f>IF(J5440,#REF!,"")</f>
        <v>#REF!</v>
      </c>
      <c r="X5440" s="15" t="e">
        <f>IF(J5440,#REF!,"")</f>
        <v>#REF!</v>
      </c>
      <c r="Y5440" s="62" t="str">
        <f t="shared" si="1650"/>
        <v xml:space="preserve"> </v>
      </c>
      <c r="AA5440" s="69"/>
      <c r="AB5440" s="90">
        <v>6</v>
      </c>
      <c r="AC5440" s="5" t="s">
        <v>3525</v>
      </c>
      <c r="AD5440" s="90" t="str">
        <f t="shared" si="1651"/>
        <v/>
      </c>
      <c r="AE5440" s="90" t="str">
        <f t="shared" si="1652"/>
        <v/>
      </c>
      <c r="AF5440" t="str">
        <f t="shared" si="1657"/>
        <v/>
      </c>
      <c r="AH5440" t="str">
        <f t="shared" si="1639"/>
        <v/>
      </c>
      <c r="AI5440" t="str">
        <f>IF(AH5440&gt;"",VLOOKUP(AH5440,'MAATREGELEN TBV BESTEK '!$A$3:$N$34,11,FALSE),"")</f>
        <v/>
      </c>
      <c r="AJ5440" t="str">
        <f>IF(AH5440&gt;"",VLOOKUP(AH5440,'MAATREGELEN TBV BESTEK '!$A$3:$N$34,13,FALSE),"")</f>
        <v/>
      </c>
      <c r="AK5440" t="str">
        <f>IF(AH5440&gt;"",VLOOKUP(AH5440,'MAATREGELEN TBV BESTEK '!$A$3:$N$34,14,FALSE),"")</f>
        <v/>
      </c>
    </row>
    <row r="5441" spans="1:37" ht="12" customHeight="1">
      <c r="A5441" s="49">
        <v>239492.49799999999</v>
      </c>
      <c r="B5441" s="49">
        <v>439801.93900000001</v>
      </c>
      <c r="C5441" t="s">
        <v>4030</v>
      </c>
      <c r="D5441" t="s">
        <v>4563</v>
      </c>
      <c r="E5441">
        <v>6</v>
      </c>
      <c r="F5441" t="s">
        <v>5915</v>
      </c>
      <c r="G5441" t="s">
        <v>672</v>
      </c>
      <c r="H5441" s="64" t="s">
        <v>4018</v>
      </c>
      <c r="J5441">
        <f t="shared" si="1640"/>
        <v>1</v>
      </c>
      <c r="K5441" t="str">
        <f t="shared" si="1641"/>
        <v/>
      </c>
      <c r="L5441" t="str">
        <f t="shared" si="1637"/>
        <v/>
      </c>
      <c r="M5441">
        <f t="shared" si="1642"/>
        <v>239492.49799999999</v>
      </c>
      <c r="N5441">
        <f t="shared" si="1643"/>
        <v>439801.93900000001</v>
      </c>
      <c r="O5441" t="str">
        <f t="shared" si="1644"/>
        <v>wit rondje</v>
      </c>
      <c r="P5441" t="str">
        <f t="shared" si="1645"/>
        <v>ALN02741</v>
      </c>
      <c r="Q5441" t="str">
        <f t="shared" si="1658"/>
        <v>Lph 6</v>
      </c>
      <c r="R5441" t="str">
        <f t="shared" si="1638"/>
        <v/>
      </c>
      <c r="T5441" t="str">
        <f t="shared" si="1647"/>
        <v>BREDEVOORT</v>
      </c>
      <c r="U5441" t="str">
        <f t="shared" si="1648"/>
        <v>Winterswijksestraat</v>
      </c>
      <c r="V5441" s="62" t="str">
        <f t="shared" si="1649"/>
        <v>ALN02741</v>
      </c>
      <c r="W5441" s="15" t="e">
        <f>IF(J5441,#REF!,"")</f>
        <v>#REF!</v>
      </c>
      <c r="X5441" s="15" t="e">
        <f>IF(J5441,#REF!,"")</f>
        <v>#REF!</v>
      </c>
      <c r="Y5441" s="62" t="str">
        <f t="shared" si="1650"/>
        <v xml:space="preserve"> </v>
      </c>
      <c r="AA5441" s="69"/>
      <c r="AB5441" s="90">
        <v>6</v>
      </c>
      <c r="AC5441" s="5" t="s">
        <v>3525</v>
      </c>
      <c r="AD5441" s="90" t="str">
        <f t="shared" si="1651"/>
        <v/>
      </c>
      <c r="AE5441" s="90" t="str">
        <f t="shared" si="1652"/>
        <v/>
      </c>
      <c r="AF5441" t="str">
        <f t="shared" si="1657"/>
        <v/>
      </c>
      <c r="AH5441" t="str">
        <f t="shared" si="1639"/>
        <v/>
      </c>
      <c r="AI5441" t="str">
        <f>IF(AH5441&gt;"",VLOOKUP(AH5441,'MAATREGELEN TBV BESTEK '!$A$3:$N$34,11,FALSE),"")</f>
        <v/>
      </c>
      <c r="AJ5441" t="str">
        <f>IF(AH5441&gt;"",VLOOKUP(AH5441,'MAATREGELEN TBV BESTEK '!$A$3:$N$34,13,FALSE),"")</f>
        <v/>
      </c>
      <c r="AK5441" t="str">
        <f>IF(AH5441&gt;"",VLOOKUP(AH5441,'MAATREGELEN TBV BESTEK '!$A$3:$N$34,14,FALSE),"")</f>
        <v/>
      </c>
    </row>
    <row r="5442" spans="1:37" ht="12" customHeight="1">
      <c r="A5442" s="49">
        <v>239630.48199999999</v>
      </c>
      <c r="B5442" s="49">
        <v>439789.69099999999</v>
      </c>
      <c r="C5442" t="s">
        <v>4031</v>
      </c>
      <c r="D5442" t="s">
        <v>4563</v>
      </c>
      <c r="E5442">
        <v>6</v>
      </c>
      <c r="F5442" t="s">
        <v>5915</v>
      </c>
      <c r="G5442" t="s">
        <v>672</v>
      </c>
      <c r="H5442" s="64" t="s">
        <v>4018</v>
      </c>
      <c r="J5442">
        <f t="shared" si="1640"/>
        <v>1</v>
      </c>
      <c r="K5442" t="str">
        <f t="shared" si="1641"/>
        <v/>
      </c>
      <c r="L5442" t="str">
        <f t="shared" si="1637"/>
        <v/>
      </c>
      <c r="M5442">
        <f t="shared" si="1642"/>
        <v>239630.48199999999</v>
      </c>
      <c r="N5442">
        <f t="shared" si="1643"/>
        <v>439789.69099999999</v>
      </c>
      <c r="O5442" t="str">
        <f t="shared" si="1644"/>
        <v>wit rondje</v>
      </c>
      <c r="P5442" t="str">
        <f t="shared" si="1645"/>
        <v>ALN03009</v>
      </c>
      <c r="Q5442" t="str">
        <f t="shared" si="1658"/>
        <v>Lph 6</v>
      </c>
      <c r="R5442" t="str">
        <f t="shared" si="1638"/>
        <v/>
      </c>
      <c r="T5442" t="str">
        <f t="shared" si="1647"/>
        <v>BREDEVOORT</v>
      </c>
      <c r="U5442" t="str">
        <f t="shared" si="1648"/>
        <v>Winterswijksestraat</v>
      </c>
      <c r="V5442" s="62" t="str">
        <f t="shared" si="1649"/>
        <v>ALN03009</v>
      </c>
      <c r="W5442" s="15" t="e">
        <f>IF(J5442,#REF!,"")</f>
        <v>#REF!</v>
      </c>
      <c r="X5442" s="15" t="e">
        <f>IF(J5442,#REF!,"")</f>
        <v>#REF!</v>
      </c>
      <c r="Y5442" s="62" t="str">
        <f t="shared" si="1650"/>
        <v xml:space="preserve"> </v>
      </c>
      <c r="AA5442" s="69"/>
      <c r="AB5442" s="90">
        <v>6</v>
      </c>
      <c r="AC5442" s="5" t="s">
        <v>3525</v>
      </c>
      <c r="AD5442" s="90" t="str">
        <f t="shared" si="1651"/>
        <v/>
      </c>
      <c r="AE5442" s="90" t="str">
        <f t="shared" si="1652"/>
        <v/>
      </c>
      <c r="AF5442" t="str">
        <f t="shared" si="1657"/>
        <v/>
      </c>
      <c r="AH5442" t="str">
        <f t="shared" si="1639"/>
        <v/>
      </c>
      <c r="AI5442" t="str">
        <f>IF(AH5442&gt;"",VLOOKUP(AH5442,'MAATREGELEN TBV BESTEK '!$A$3:$N$34,11,FALSE),"")</f>
        <v/>
      </c>
      <c r="AJ5442" t="str">
        <f>IF(AH5442&gt;"",VLOOKUP(AH5442,'MAATREGELEN TBV BESTEK '!$A$3:$N$34,13,FALSE),"")</f>
        <v/>
      </c>
      <c r="AK5442" t="str">
        <f>IF(AH5442&gt;"",VLOOKUP(AH5442,'MAATREGELEN TBV BESTEK '!$A$3:$N$34,14,FALSE),"")</f>
        <v/>
      </c>
    </row>
    <row r="5443" spans="1:37" ht="12" customHeight="1">
      <c r="A5443" s="49">
        <v>239658.05300000001</v>
      </c>
      <c r="B5443" s="49">
        <v>439798.17599999998</v>
      </c>
      <c r="C5443" t="s">
        <v>4032</v>
      </c>
      <c r="D5443" t="s">
        <v>4563</v>
      </c>
      <c r="E5443">
        <v>6</v>
      </c>
      <c r="F5443" t="s">
        <v>5915</v>
      </c>
      <c r="G5443" t="s">
        <v>672</v>
      </c>
      <c r="H5443" s="64" t="s">
        <v>4018</v>
      </c>
      <c r="J5443">
        <f t="shared" si="1640"/>
        <v>1</v>
      </c>
      <c r="K5443" t="str">
        <f t="shared" si="1641"/>
        <v/>
      </c>
      <c r="L5443" t="str">
        <f t="shared" si="1637"/>
        <v/>
      </c>
      <c r="M5443">
        <f t="shared" si="1642"/>
        <v>239658.05300000001</v>
      </c>
      <c r="N5443">
        <f t="shared" si="1643"/>
        <v>439798.17599999998</v>
      </c>
      <c r="O5443" t="str">
        <f t="shared" si="1644"/>
        <v>wit rondje</v>
      </c>
      <c r="P5443" t="str">
        <f t="shared" si="1645"/>
        <v>ALN03010</v>
      </c>
      <c r="Q5443" t="str">
        <f t="shared" si="1658"/>
        <v>Lph 6</v>
      </c>
      <c r="R5443" t="str">
        <f t="shared" si="1638"/>
        <v/>
      </c>
      <c r="T5443" t="str">
        <f t="shared" si="1647"/>
        <v>BREDEVOORT</v>
      </c>
      <c r="U5443" t="str">
        <f t="shared" si="1648"/>
        <v>Winterswijksestraat</v>
      </c>
      <c r="V5443" s="62" t="str">
        <f t="shared" si="1649"/>
        <v>ALN03010</v>
      </c>
      <c r="W5443" s="15" t="e">
        <f>IF(J5443,#REF!,"")</f>
        <v>#REF!</v>
      </c>
      <c r="X5443" s="15" t="e">
        <f>IF(J5443,#REF!,"")</f>
        <v>#REF!</v>
      </c>
      <c r="Y5443" s="62" t="str">
        <f t="shared" si="1650"/>
        <v xml:space="preserve"> </v>
      </c>
      <c r="AA5443" s="69"/>
      <c r="AB5443" s="90">
        <v>6</v>
      </c>
      <c r="AC5443" s="5" t="s">
        <v>3525</v>
      </c>
      <c r="AD5443" s="90" t="str">
        <f t="shared" si="1651"/>
        <v/>
      </c>
      <c r="AE5443" s="90" t="str">
        <f t="shared" si="1652"/>
        <v/>
      </c>
      <c r="AF5443" t="str">
        <f t="shared" si="1657"/>
        <v/>
      </c>
      <c r="AH5443" t="str">
        <f t="shared" si="1639"/>
        <v/>
      </c>
      <c r="AI5443" t="str">
        <f>IF(AH5443&gt;"",VLOOKUP(AH5443,'MAATREGELEN TBV BESTEK '!$A$3:$N$34,11,FALSE),"")</f>
        <v/>
      </c>
      <c r="AJ5443" t="str">
        <f>IF(AH5443&gt;"",VLOOKUP(AH5443,'MAATREGELEN TBV BESTEK '!$A$3:$N$34,13,FALSE),"")</f>
        <v/>
      </c>
      <c r="AK5443" t="str">
        <f>IF(AH5443&gt;"",VLOOKUP(AH5443,'MAATREGELEN TBV BESTEK '!$A$3:$N$34,14,FALSE),"")</f>
        <v/>
      </c>
    </row>
    <row r="5444" spans="1:37" ht="12" customHeight="1">
      <c r="A5444" s="49">
        <v>239684.14</v>
      </c>
      <c r="B5444" s="49">
        <v>439786.95699999999</v>
      </c>
      <c r="C5444" t="s">
        <v>4033</v>
      </c>
      <c r="D5444" t="s">
        <v>4563</v>
      </c>
      <c r="E5444">
        <v>6</v>
      </c>
      <c r="F5444" t="s">
        <v>5915</v>
      </c>
      <c r="G5444" t="s">
        <v>672</v>
      </c>
      <c r="H5444" s="64" t="s">
        <v>4018</v>
      </c>
      <c r="J5444">
        <f t="shared" si="1640"/>
        <v>1</v>
      </c>
      <c r="K5444" t="str">
        <f t="shared" si="1641"/>
        <v/>
      </c>
      <c r="L5444" t="str">
        <f t="shared" si="1637"/>
        <v/>
      </c>
      <c r="M5444">
        <f t="shared" si="1642"/>
        <v>239684.14</v>
      </c>
      <c r="N5444">
        <f t="shared" si="1643"/>
        <v>439786.95699999999</v>
      </c>
      <c r="O5444" t="str">
        <f t="shared" si="1644"/>
        <v>wit rondje</v>
      </c>
      <c r="P5444" t="str">
        <f t="shared" si="1645"/>
        <v>ALN03011</v>
      </c>
      <c r="Q5444" t="str">
        <f t="shared" si="1658"/>
        <v>Lph 6</v>
      </c>
      <c r="R5444" t="str">
        <f t="shared" si="1638"/>
        <v/>
      </c>
      <c r="T5444" t="str">
        <f t="shared" si="1647"/>
        <v>BREDEVOORT</v>
      </c>
      <c r="U5444" t="str">
        <f t="shared" si="1648"/>
        <v>Winterswijksestraat</v>
      </c>
      <c r="V5444" s="62" t="str">
        <f t="shared" si="1649"/>
        <v>ALN03011</v>
      </c>
      <c r="W5444" s="15" t="e">
        <f>IF(J5444,#REF!,"")</f>
        <v>#REF!</v>
      </c>
      <c r="X5444" s="15" t="e">
        <f>IF(J5444,#REF!,"")</f>
        <v>#REF!</v>
      </c>
      <c r="Y5444" s="62" t="str">
        <f t="shared" si="1650"/>
        <v xml:space="preserve"> </v>
      </c>
      <c r="AA5444" s="69"/>
      <c r="AB5444" s="90">
        <v>6</v>
      </c>
      <c r="AC5444" s="5" t="s">
        <v>3525</v>
      </c>
      <c r="AD5444" s="90" t="str">
        <f t="shared" si="1651"/>
        <v/>
      </c>
      <c r="AE5444" s="90" t="str">
        <f t="shared" si="1652"/>
        <v/>
      </c>
      <c r="AF5444" t="str">
        <f t="shared" si="1657"/>
        <v/>
      </c>
      <c r="AH5444" t="str">
        <f t="shared" si="1639"/>
        <v/>
      </c>
      <c r="AI5444" t="str">
        <f>IF(AH5444&gt;"",VLOOKUP(AH5444,'MAATREGELEN TBV BESTEK '!$A$3:$N$34,11,FALSE),"")</f>
        <v/>
      </c>
      <c r="AJ5444" t="str">
        <f>IF(AH5444&gt;"",VLOOKUP(AH5444,'MAATREGELEN TBV BESTEK '!$A$3:$N$34,13,FALSE),"")</f>
        <v/>
      </c>
      <c r="AK5444" t="str">
        <f>IF(AH5444&gt;"",VLOOKUP(AH5444,'MAATREGELEN TBV BESTEK '!$A$3:$N$34,14,FALSE),"")</f>
        <v/>
      </c>
    </row>
    <row r="5445" spans="1:37" ht="12" customHeight="1">
      <c r="A5445" s="49">
        <v>239714.356</v>
      </c>
      <c r="B5445" s="49">
        <v>439793.228</v>
      </c>
      <c r="C5445" t="s">
        <v>4034</v>
      </c>
      <c r="D5445" t="s">
        <v>4563</v>
      </c>
      <c r="E5445">
        <v>6</v>
      </c>
      <c r="F5445" t="s">
        <v>5915</v>
      </c>
      <c r="G5445" t="s">
        <v>672</v>
      </c>
      <c r="H5445" s="64" t="s">
        <v>4018</v>
      </c>
      <c r="J5445">
        <f t="shared" si="1640"/>
        <v>1</v>
      </c>
      <c r="K5445" t="str">
        <f t="shared" si="1641"/>
        <v/>
      </c>
      <c r="L5445" t="str">
        <f t="shared" ref="L5445:L5508" si="1659">IF(R5445="Luma MINI","groen",IF(R5445="Brisa PLUS","rood",IF(R5445="Kegel 2000 Led","zwart","")))</f>
        <v/>
      </c>
      <c r="M5445">
        <f t="shared" si="1642"/>
        <v>239714.356</v>
      </c>
      <c r="N5445">
        <f t="shared" si="1643"/>
        <v>439793.228</v>
      </c>
      <c r="O5445" t="str">
        <f t="shared" si="1644"/>
        <v>wit rondje</v>
      </c>
      <c r="P5445" t="str">
        <f t="shared" si="1645"/>
        <v>ALN03012</v>
      </c>
      <c r="Q5445" t="str">
        <f t="shared" si="1658"/>
        <v>Lph 6</v>
      </c>
      <c r="R5445" t="str">
        <f t="shared" ref="R5445:R5508" si="1660">F5445</f>
        <v/>
      </c>
      <c r="T5445" t="str">
        <f t="shared" si="1647"/>
        <v>BREDEVOORT</v>
      </c>
      <c r="U5445" t="str">
        <f t="shared" si="1648"/>
        <v>Winterswijksestraat</v>
      </c>
      <c r="V5445" s="62" t="str">
        <f t="shared" si="1649"/>
        <v>ALN03012</v>
      </c>
      <c r="W5445" s="15" t="e">
        <f>IF(J5445,#REF!,"")</f>
        <v>#REF!</v>
      </c>
      <c r="X5445" s="15" t="e">
        <f>IF(J5445,#REF!,"")</f>
        <v>#REF!</v>
      </c>
      <c r="Y5445" s="62" t="str">
        <f t="shared" si="1650"/>
        <v xml:space="preserve"> </v>
      </c>
      <c r="AA5445" s="69"/>
      <c r="AB5445" s="90">
        <v>6</v>
      </c>
      <c r="AC5445" s="5" t="s">
        <v>3525</v>
      </c>
      <c r="AD5445" s="90" t="str">
        <f t="shared" si="1651"/>
        <v/>
      </c>
      <c r="AE5445" s="90" t="str">
        <f t="shared" si="1652"/>
        <v/>
      </c>
      <c r="AF5445" t="str">
        <f t="shared" si="1657"/>
        <v/>
      </c>
      <c r="AH5445" t="str">
        <f t="shared" ref="AH5445:AH5508" si="1661">IF(Y5445="AV",Y5445&amp;" "&amp;AB5445&amp;"-&gt;"&amp;AB5445&amp; " "&amp;AE5445,"")&amp;IF(Y5445="MV AV",Y5445&amp;" "&amp;AB5445&amp;"-&gt;"&amp;AD5445&amp; " "&amp;AE5445,"")&amp;IF(Y5445="NM NA",Y5445&amp;" "&amp;AB5445&amp;"-&gt;"&amp;AD5445&amp; " "&amp;AE5445,"")</f>
        <v/>
      </c>
      <c r="AI5445" t="str">
        <f>IF(AH5445&gt;"",VLOOKUP(AH5445,'MAATREGELEN TBV BESTEK '!$A$3:$N$34,11,FALSE),"")</f>
        <v/>
      </c>
      <c r="AJ5445" t="str">
        <f>IF(AH5445&gt;"",VLOOKUP(AH5445,'MAATREGELEN TBV BESTEK '!$A$3:$N$34,13,FALSE),"")</f>
        <v/>
      </c>
      <c r="AK5445" t="str">
        <f>IF(AH5445&gt;"",VLOOKUP(AH5445,'MAATREGELEN TBV BESTEK '!$A$3:$N$34,14,FALSE),"")</f>
        <v/>
      </c>
    </row>
    <row r="5446" spans="1:37" ht="12" customHeight="1">
      <c r="A5446" s="49">
        <v>239744.02</v>
      </c>
      <c r="B5446" s="49">
        <v>439781.32</v>
      </c>
      <c r="C5446" t="s">
        <v>4035</v>
      </c>
      <c r="D5446" t="s">
        <v>4563</v>
      </c>
      <c r="E5446">
        <v>6</v>
      </c>
      <c r="F5446" t="s">
        <v>5915</v>
      </c>
      <c r="G5446" t="s">
        <v>672</v>
      </c>
      <c r="H5446" s="64" t="s">
        <v>4018</v>
      </c>
      <c r="J5446">
        <f t="shared" ref="J5446:J5509" si="1662">IF(C5446=C5445,0,1)</f>
        <v>1</v>
      </c>
      <c r="K5446" t="str">
        <f t="shared" ref="K5446:K5509" si="1663">IF(J5446=0,"",IF(D5446="MV AV","dicht",IF(D5446="AV","halfopen","")))</f>
        <v/>
      </c>
      <c r="L5446" t="str">
        <f t="shared" si="1659"/>
        <v/>
      </c>
      <c r="M5446">
        <f t="shared" ref="M5446:M5509" si="1664">IF(J5446=1,A5446,"")</f>
        <v>239744.02</v>
      </c>
      <c r="N5446">
        <f t="shared" ref="N5446:N5509" si="1665">IF(J5446=1,B5446,"")</f>
        <v>439781.32</v>
      </c>
      <c r="O5446" t="str">
        <f t="shared" ref="O5446:O5509" si="1666">IF(J5446=1,IF(K5446="","wit rondje",L5446&amp;" "&amp;K5446),"")</f>
        <v>wit rondje</v>
      </c>
      <c r="P5446" t="str">
        <f t="shared" ref="P5446:P5509" si="1667">IF(J5446=1,C5446,"")</f>
        <v>ALN03013</v>
      </c>
      <c r="Q5446" t="str">
        <f t="shared" si="1658"/>
        <v>Lph 6</v>
      </c>
      <c r="R5446" t="str">
        <f t="shared" si="1660"/>
        <v/>
      </c>
      <c r="T5446" t="str">
        <f t="shared" ref="T5446:T5509" si="1668">G5446</f>
        <v>BREDEVOORT</v>
      </c>
      <c r="U5446" t="str">
        <f t="shared" ref="U5446:U5509" si="1669">H5446</f>
        <v>Winterswijksestraat</v>
      </c>
      <c r="V5446" s="62" t="str">
        <f t="shared" ref="V5446:V5509" si="1670">P5446</f>
        <v>ALN03013</v>
      </c>
      <c r="W5446" s="15" t="e">
        <f>IF(J5446,#REF!,"")</f>
        <v>#REF!</v>
      </c>
      <c r="X5446" s="15" t="e">
        <f>IF(J5446,#REF!,"")</f>
        <v>#REF!</v>
      </c>
      <c r="Y5446" s="62" t="str">
        <f t="shared" ref="Y5446:Y5509" si="1671">D5446</f>
        <v xml:space="preserve"> </v>
      </c>
      <c r="AA5446" s="69"/>
      <c r="AB5446" s="90">
        <v>6</v>
      </c>
      <c r="AC5446" s="5" t="s">
        <v>3525</v>
      </c>
      <c r="AD5446" s="90" t="str">
        <f t="shared" ref="AD5446:AD5509" si="1672">IF(D5446="MV AV",E5446,"")</f>
        <v/>
      </c>
      <c r="AE5446" s="90" t="str">
        <f t="shared" ref="AE5446:AE5509" si="1673">R5446</f>
        <v/>
      </c>
      <c r="AF5446" t="str">
        <f t="shared" si="1657"/>
        <v/>
      </c>
      <c r="AH5446" t="str">
        <f t="shared" si="1661"/>
        <v/>
      </c>
      <c r="AI5446" t="str">
        <f>IF(AH5446&gt;"",VLOOKUP(AH5446,'MAATREGELEN TBV BESTEK '!$A$3:$N$34,11,FALSE),"")</f>
        <v/>
      </c>
      <c r="AJ5446" t="str">
        <f>IF(AH5446&gt;"",VLOOKUP(AH5446,'MAATREGELEN TBV BESTEK '!$A$3:$N$34,13,FALSE),"")</f>
        <v/>
      </c>
      <c r="AK5446" t="str">
        <f>IF(AH5446&gt;"",VLOOKUP(AH5446,'MAATREGELEN TBV BESTEK '!$A$3:$N$34,14,FALSE),"")</f>
        <v/>
      </c>
    </row>
    <row r="5447" spans="1:37" ht="12" customHeight="1">
      <c r="A5447" s="49">
        <v>239770.12299999999</v>
      </c>
      <c r="B5447" s="49">
        <v>439787.35499999998</v>
      </c>
      <c r="C5447" t="s">
        <v>4036</v>
      </c>
      <c r="D5447" t="s">
        <v>4563</v>
      </c>
      <c r="E5447">
        <v>6</v>
      </c>
      <c r="F5447" t="s">
        <v>5915</v>
      </c>
      <c r="G5447" t="s">
        <v>672</v>
      </c>
      <c r="H5447" s="64" t="s">
        <v>4018</v>
      </c>
      <c r="J5447">
        <f t="shared" si="1662"/>
        <v>1</v>
      </c>
      <c r="K5447" t="str">
        <f t="shared" si="1663"/>
        <v/>
      </c>
      <c r="L5447" t="str">
        <f t="shared" si="1659"/>
        <v/>
      </c>
      <c r="M5447">
        <f t="shared" si="1664"/>
        <v>239770.12299999999</v>
      </c>
      <c r="N5447">
        <f t="shared" si="1665"/>
        <v>439787.35499999998</v>
      </c>
      <c r="O5447" t="str">
        <f t="shared" si="1666"/>
        <v>wit rondje</v>
      </c>
      <c r="P5447" t="str">
        <f t="shared" si="1667"/>
        <v>ALN03014</v>
      </c>
      <c r="Q5447" t="str">
        <f t="shared" si="1658"/>
        <v>Lph 6</v>
      </c>
      <c r="R5447" t="str">
        <f t="shared" si="1660"/>
        <v/>
      </c>
      <c r="T5447" t="str">
        <f t="shared" si="1668"/>
        <v>BREDEVOORT</v>
      </c>
      <c r="U5447" t="str">
        <f t="shared" si="1669"/>
        <v>Winterswijksestraat</v>
      </c>
      <c r="V5447" s="62" t="str">
        <f t="shared" si="1670"/>
        <v>ALN03014</v>
      </c>
      <c r="W5447" s="15" t="e">
        <f>IF(J5447,#REF!,"")</f>
        <v>#REF!</v>
      </c>
      <c r="X5447" s="15" t="e">
        <f>IF(J5447,#REF!,"")</f>
        <v>#REF!</v>
      </c>
      <c r="Y5447" s="62" t="str">
        <f t="shared" si="1671"/>
        <v xml:space="preserve"> </v>
      </c>
      <c r="AA5447" s="69"/>
      <c r="AB5447" s="90">
        <v>6</v>
      </c>
      <c r="AC5447" s="5" t="s">
        <v>3525</v>
      </c>
      <c r="AD5447" s="90" t="str">
        <f t="shared" si="1672"/>
        <v/>
      </c>
      <c r="AE5447" s="90" t="str">
        <f t="shared" si="1673"/>
        <v/>
      </c>
      <c r="AF5447" t="str">
        <f t="shared" si="1657"/>
        <v/>
      </c>
      <c r="AH5447" t="str">
        <f t="shared" si="1661"/>
        <v/>
      </c>
      <c r="AI5447" t="str">
        <f>IF(AH5447&gt;"",VLOOKUP(AH5447,'MAATREGELEN TBV BESTEK '!$A$3:$N$34,11,FALSE),"")</f>
        <v/>
      </c>
      <c r="AJ5447" t="str">
        <f>IF(AH5447&gt;"",VLOOKUP(AH5447,'MAATREGELEN TBV BESTEK '!$A$3:$N$34,13,FALSE),"")</f>
        <v/>
      </c>
      <c r="AK5447" t="str">
        <f>IF(AH5447&gt;"",VLOOKUP(AH5447,'MAATREGELEN TBV BESTEK '!$A$3:$N$34,14,FALSE),"")</f>
        <v/>
      </c>
    </row>
    <row r="5448" spans="1:37" ht="12" customHeight="1">
      <c r="A5448" s="49">
        <v>239610.204</v>
      </c>
      <c r="B5448" s="49">
        <v>440196.08299999998</v>
      </c>
      <c r="C5448" t="s">
        <v>3702</v>
      </c>
      <c r="D5448" t="s">
        <v>4563</v>
      </c>
      <c r="E5448">
        <v>0</v>
      </c>
      <c r="F5448" t="s">
        <v>5915</v>
      </c>
      <c r="G5448" t="s">
        <v>672</v>
      </c>
      <c r="H5448" s="64" t="s">
        <v>3679</v>
      </c>
      <c r="J5448">
        <f t="shared" si="1662"/>
        <v>1</v>
      </c>
      <c r="K5448" t="str">
        <f t="shared" si="1663"/>
        <v/>
      </c>
      <c r="L5448" t="str">
        <f t="shared" si="1659"/>
        <v/>
      </c>
      <c r="M5448">
        <f t="shared" si="1664"/>
        <v>239610.204</v>
      </c>
      <c r="N5448">
        <f t="shared" si="1665"/>
        <v>440196.08299999998</v>
      </c>
      <c r="O5448" t="str">
        <f t="shared" si="1666"/>
        <v>wit rondje</v>
      </c>
      <c r="P5448" t="str">
        <f t="shared" si="1667"/>
        <v>ALN00071</v>
      </c>
      <c r="Q5448" t="str">
        <f t="shared" si="1658"/>
        <v>Lph 0</v>
      </c>
      <c r="R5448" t="str">
        <f t="shared" si="1660"/>
        <v/>
      </c>
      <c r="T5448" t="str">
        <f t="shared" si="1668"/>
        <v>BREDEVOORT</v>
      </c>
      <c r="U5448" t="str">
        <f t="shared" si="1669"/>
        <v>'t Zand</v>
      </c>
      <c r="V5448" s="62" t="str">
        <f t="shared" si="1670"/>
        <v>ALN00071</v>
      </c>
      <c r="W5448" s="15" t="e">
        <f>IF(J5448,#REF!,"")</f>
        <v>#REF!</v>
      </c>
      <c r="X5448" s="15" t="e">
        <f>IF(J5448,#REF!,"")</f>
        <v>#REF!</v>
      </c>
      <c r="Y5448" s="62" t="str">
        <f t="shared" si="1671"/>
        <v xml:space="preserve"> </v>
      </c>
      <c r="AA5448" s="69"/>
      <c r="AB5448" s="90">
        <v>0</v>
      </c>
      <c r="AC5448" s="5" t="s">
        <v>3703</v>
      </c>
      <c r="AD5448" s="90" t="str">
        <f t="shared" si="1672"/>
        <v/>
      </c>
      <c r="AE5448" s="90" t="str">
        <f t="shared" si="1673"/>
        <v/>
      </c>
      <c r="AF5448" t="str">
        <f t="shared" si="1657"/>
        <v/>
      </c>
      <c r="AH5448" t="str">
        <f t="shared" si="1661"/>
        <v/>
      </c>
      <c r="AI5448" t="str">
        <f>IF(AH5448&gt;"",VLOOKUP(AH5448,'MAATREGELEN TBV BESTEK '!$A$3:$N$34,11,FALSE),"")</f>
        <v/>
      </c>
      <c r="AJ5448" t="str">
        <f>IF(AH5448&gt;"",VLOOKUP(AH5448,'MAATREGELEN TBV BESTEK '!$A$3:$N$34,13,FALSE),"")</f>
        <v/>
      </c>
      <c r="AK5448" t="str">
        <f>IF(AH5448&gt;"",VLOOKUP(AH5448,'MAATREGELEN TBV BESTEK '!$A$3:$N$34,14,FALSE),"")</f>
        <v/>
      </c>
    </row>
    <row r="5449" spans="1:37" ht="12" customHeight="1">
      <c r="A5449" s="49">
        <v>239622.12299999999</v>
      </c>
      <c r="B5449" s="49">
        <v>440208.61599999998</v>
      </c>
      <c r="C5449" t="s">
        <v>3704</v>
      </c>
      <c r="D5449" t="s">
        <v>4563</v>
      </c>
      <c r="E5449">
        <v>0</v>
      </c>
      <c r="F5449" t="s">
        <v>5915</v>
      </c>
      <c r="G5449" t="s">
        <v>672</v>
      </c>
      <c r="H5449" s="64" t="s">
        <v>3679</v>
      </c>
      <c r="J5449">
        <f t="shared" si="1662"/>
        <v>1</v>
      </c>
      <c r="K5449" t="str">
        <f t="shared" si="1663"/>
        <v/>
      </c>
      <c r="L5449" t="str">
        <f t="shared" si="1659"/>
        <v/>
      </c>
      <c r="M5449">
        <f t="shared" si="1664"/>
        <v>239622.12299999999</v>
      </c>
      <c r="N5449">
        <f t="shared" si="1665"/>
        <v>440208.61599999998</v>
      </c>
      <c r="O5449" t="str">
        <f t="shared" si="1666"/>
        <v>wit rondje</v>
      </c>
      <c r="P5449" t="str">
        <f t="shared" si="1667"/>
        <v>ALN00482</v>
      </c>
      <c r="Q5449" t="str">
        <f t="shared" si="1658"/>
        <v>Lph 0</v>
      </c>
      <c r="R5449" t="str">
        <f t="shared" si="1660"/>
        <v/>
      </c>
      <c r="T5449" t="str">
        <f t="shared" si="1668"/>
        <v>BREDEVOORT</v>
      </c>
      <c r="U5449" t="str">
        <f t="shared" si="1669"/>
        <v>'t Zand</v>
      </c>
      <c r="V5449" s="62" t="str">
        <f t="shared" si="1670"/>
        <v>ALN00482</v>
      </c>
      <c r="W5449" s="15" t="e">
        <f>IF(J5449,#REF!,"")</f>
        <v>#REF!</v>
      </c>
      <c r="X5449" s="15" t="e">
        <f>IF(J5449,#REF!,"")</f>
        <v>#REF!</v>
      </c>
      <c r="Y5449" s="62" t="str">
        <f t="shared" si="1671"/>
        <v xml:space="preserve"> </v>
      </c>
      <c r="AA5449" s="69"/>
      <c r="AB5449" s="90">
        <v>0</v>
      </c>
      <c r="AC5449" s="5" t="s">
        <v>3705</v>
      </c>
      <c r="AD5449" s="90" t="str">
        <f t="shared" si="1672"/>
        <v/>
      </c>
      <c r="AE5449" s="90" t="str">
        <f t="shared" si="1673"/>
        <v/>
      </c>
      <c r="AF5449" t="str">
        <f t="shared" si="1657"/>
        <v/>
      </c>
      <c r="AH5449" t="str">
        <f t="shared" si="1661"/>
        <v/>
      </c>
      <c r="AI5449" t="str">
        <f>IF(AH5449&gt;"",VLOOKUP(AH5449,'MAATREGELEN TBV BESTEK '!$A$3:$N$34,11,FALSE),"")</f>
        <v/>
      </c>
      <c r="AJ5449" t="str">
        <f>IF(AH5449&gt;"",VLOOKUP(AH5449,'MAATREGELEN TBV BESTEK '!$A$3:$N$34,13,FALSE),"")</f>
        <v/>
      </c>
      <c r="AK5449" t="str">
        <f>IF(AH5449&gt;"",VLOOKUP(AH5449,'MAATREGELEN TBV BESTEK '!$A$3:$N$34,14,FALSE),"")</f>
        <v/>
      </c>
    </row>
    <row r="5450" spans="1:37" ht="12" customHeight="1">
      <c r="A5450" s="49">
        <v>239645.36199999999</v>
      </c>
      <c r="B5450" s="49">
        <v>440210.12900000002</v>
      </c>
      <c r="C5450" t="s">
        <v>3706</v>
      </c>
      <c r="D5450" t="s">
        <v>4563</v>
      </c>
      <c r="E5450">
        <v>0</v>
      </c>
      <c r="F5450" t="s">
        <v>5915</v>
      </c>
      <c r="G5450" t="s">
        <v>672</v>
      </c>
      <c r="H5450" s="64" t="s">
        <v>3679</v>
      </c>
      <c r="J5450">
        <f t="shared" si="1662"/>
        <v>1</v>
      </c>
      <c r="K5450" t="str">
        <f t="shared" si="1663"/>
        <v/>
      </c>
      <c r="L5450" t="str">
        <f t="shared" si="1659"/>
        <v/>
      </c>
      <c r="M5450">
        <f t="shared" si="1664"/>
        <v>239645.36199999999</v>
      </c>
      <c r="N5450">
        <f t="shared" si="1665"/>
        <v>440210.12900000002</v>
      </c>
      <c r="O5450" t="str">
        <f t="shared" si="1666"/>
        <v>wit rondje</v>
      </c>
      <c r="P5450" t="str">
        <f t="shared" si="1667"/>
        <v>ALN00483</v>
      </c>
      <c r="Q5450" t="str">
        <f t="shared" si="1658"/>
        <v>Lph 0</v>
      </c>
      <c r="R5450" t="str">
        <f t="shared" si="1660"/>
        <v/>
      </c>
      <c r="T5450" t="str">
        <f t="shared" si="1668"/>
        <v>BREDEVOORT</v>
      </c>
      <c r="U5450" t="str">
        <f t="shared" si="1669"/>
        <v>'t Zand</v>
      </c>
      <c r="V5450" s="62" t="str">
        <f t="shared" si="1670"/>
        <v>ALN00483</v>
      </c>
      <c r="W5450" s="15" t="e">
        <f>IF(J5450,#REF!,"")</f>
        <v>#REF!</v>
      </c>
      <c r="X5450" s="15" t="e">
        <f>IF(J5450,#REF!,"")</f>
        <v>#REF!</v>
      </c>
      <c r="Y5450" s="62" t="str">
        <f t="shared" si="1671"/>
        <v xml:space="preserve"> </v>
      </c>
      <c r="AA5450" s="69"/>
      <c r="AB5450" s="90">
        <v>0</v>
      </c>
      <c r="AC5450" s="5" t="s">
        <v>3705</v>
      </c>
      <c r="AD5450" s="90" t="str">
        <f t="shared" si="1672"/>
        <v/>
      </c>
      <c r="AE5450" s="90" t="str">
        <f t="shared" si="1673"/>
        <v/>
      </c>
      <c r="AF5450" t="str">
        <f t="shared" si="1657"/>
        <v/>
      </c>
      <c r="AH5450" t="str">
        <f t="shared" si="1661"/>
        <v/>
      </c>
      <c r="AI5450" t="str">
        <f>IF(AH5450&gt;"",VLOOKUP(AH5450,'MAATREGELEN TBV BESTEK '!$A$3:$N$34,11,FALSE),"")</f>
        <v/>
      </c>
      <c r="AJ5450" t="str">
        <f>IF(AH5450&gt;"",VLOOKUP(AH5450,'MAATREGELEN TBV BESTEK '!$A$3:$N$34,13,FALSE),"")</f>
        <v/>
      </c>
      <c r="AK5450" t="str">
        <f>IF(AH5450&gt;"",VLOOKUP(AH5450,'MAATREGELEN TBV BESTEK '!$A$3:$N$34,14,FALSE),"")</f>
        <v/>
      </c>
    </row>
    <row r="5451" spans="1:37" ht="12" customHeight="1">
      <c r="A5451" s="49">
        <v>239645.83300000001</v>
      </c>
      <c r="B5451" s="49">
        <v>440190.78600000002</v>
      </c>
      <c r="C5451" t="s">
        <v>3707</v>
      </c>
      <c r="D5451" t="s">
        <v>4563</v>
      </c>
      <c r="E5451">
        <v>0</v>
      </c>
      <c r="F5451" t="s">
        <v>5915</v>
      </c>
      <c r="G5451" t="s">
        <v>672</v>
      </c>
      <c r="H5451" s="64" t="s">
        <v>3679</v>
      </c>
      <c r="J5451">
        <f t="shared" si="1662"/>
        <v>1</v>
      </c>
      <c r="K5451" t="str">
        <f t="shared" si="1663"/>
        <v/>
      </c>
      <c r="L5451" t="str">
        <f t="shared" si="1659"/>
        <v/>
      </c>
      <c r="M5451">
        <f t="shared" si="1664"/>
        <v>239645.83300000001</v>
      </c>
      <c r="N5451">
        <f t="shared" si="1665"/>
        <v>440190.78600000002</v>
      </c>
      <c r="O5451" t="str">
        <f t="shared" si="1666"/>
        <v>wit rondje</v>
      </c>
      <c r="P5451" t="str">
        <f t="shared" si="1667"/>
        <v>ALN00484</v>
      </c>
      <c r="Q5451" t="str">
        <f t="shared" si="1658"/>
        <v>Lph 0</v>
      </c>
      <c r="R5451" t="str">
        <f t="shared" si="1660"/>
        <v/>
      </c>
      <c r="T5451" t="str">
        <f t="shared" si="1668"/>
        <v>BREDEVOORT</v>
      </c>
      <c r="U5451" t="str">
        <f t="shared" si="1669"/>
        <v>'t Zand</v>
      </c>
      <c r="V5451" s="62" t="str">
        <f t="shared" si="1670"/>
        <v>ALN00484</v>
      </c>
      <c r="W5451" s="15" t="e">
        <f>IF(J5451,#REF!,"")</f>
        <v>#REF!</v>
      </c>
      <c r="X5451" s="15" t="e">
        <f>IF(J5451,#REF!,"")</f>
        <v>#REF!</v>
      </c>
      <c r="Y5451" s="62" t="str">
        <f t="shared" si="1671"/>
        <v xml:space="preserve"> </v>
      </c>
      <c r="AA5451" s="69"/>
      <c r="AB5451" s="90">
        <v>0</v>
      </c>
      <c r="AC5451" s="5" t="s">
        <v>3705</v>
      </c>
      <c r="AD5451" s="90" t="str">
        <f t="shared" si="1672"/>
        <v/>
      </c>
      <c r="AE5451" s="90" t="str">
        <f t="shared" si="1673"/>
        <v/>
      </c>
      <c r="AF5451" t="str">
        <f t="shared" si="1657"/>
        <v/>
      </c>
      <c r="AH5451" t="str">
        <f t="shared" si="1661"/>
        <v/>
      </c>
      <c r="AI5451" t="str">
        <f>IF(AH5451&gt;"",VLOOKUP(AH5451,'MAATREGELEN TBV BESTEK '!$A$3:$N$34,11,FALSE),"")</f>
        <v/>
      </c>
      <c r="AJ5451" t="str">
        <f>IF(AH5451&gt;"",VLOOKUP(AH5451,'MAATREGELEN TBV BESTEK '!$A$3:$N$34,13,FALSE),"")</f>
        <v/>
      </c>
      <c r="AK5451" t="str">
        <f>IF(AH5451&gt;"",VLOOKUP(AH5451,'MAATREGELEN TBV BESTEK '!$A$3:$N$34,14,FALSE),"")</f>
        <v/>
      </c>
    </row>
    <row r="5452" spans="1:37" ht="12" customHeight="1">
      <c r="A5452" s="49">
        <v>239639.68400000001</v>
      </c>
      <c r="B5452" s="49">
        <v>440168.815</v>
      </c>
      <c r="C5452" t="s">
        <v>3708</v>
      </c>
      <c r="D5452" t="s">
        <v>4563</v>
      </c>
      <c r="E5452">
        <v>0</v>
      </c>
      <c r="F5452" t="s">
        <v>5915</v>
      </c>
      <c r="G5452" t="s">
        <v>672</v>
      </c>
      <c r="H5452" s="64" t="s">
        <v>3679</v>
      </c>
      <c r="J5452">
        <f t="shared" si="1662"/>
        <v>1</v>
      </c>
      <c r="K5452" t="str">
        <f t="shared" si="1663"/>
        <v/>
      </c>
      <c r="L5452" t="str">
        <f t="shared" si="1659"/>
        <v/>
      </c>
      <c r="M5452">
        <f t="shared" si="1664"/>
        <v>239639.68400000001</v>
      </c>
      <c r="N5452">
        <f t="shared" si="1665"/>
        <v>440168.815</v>
      </c>
      <c r="O5452" t="str">
        <f t="shared" si="1666"/>
        <v>wit rondje</v>
      </c>
      <c r="P5452" t="str">
        <f t="shared" si="1667"/>
        <v>ALN00485</v>
      </c>
      <c r="Q5452" t="str">
        <f t="shared" si="1658"/>
        <v>Lph 0</v>
      </c>
      <c r="R5452" t="str">
        <f t="shared" si="1660"/>
        <v/>
      </c>
      <c r="T5452" t="str">
        <f t="shared" si="1668"/>
        <v>BREDEVOORT</v>
      </c>
      <c r="U5452" t="str">
        <f t="shared" si="1669"/>
        <v>'t Zand</v>
      </c>
      <c r="V5452" s="62" t="str">
        <f t="shared" si="1670"/>
        <v>ALN00485</v>
      </c>
      <c r="W5452" s="15" t="e">
        <f>IF(J5452,#REF!,"")</f>
        <v>#REF!</v>
      </c>
      <c r="X5452" s="15" t="e">
        <f>IF(J5452,#REF!,"")</f>
        <v>#REF!</v>
      </c>
      <c r="Y5452" s="62" t="str">
        <f t="shared" si="1671"/>
        <v xml:space="preserve"> </v>
      </c>
      <c r="AA5452" s="69"/>
      <c r="AB5452" s="90">
        <v>0</v>
      </c>
      <c r="AC5452" s="5" t="s">
        <v>3705</v>
      </c>
      <c r="AD5452" s="90" t="str">
        <f t="shared" si="1672"/>
        <v/>
      </c>
      <c r="AE5452" s="90" t="str">
        <f t="shared" si="1673"/>
        <v/>
      </c>
      <c r="AF5452" t="str">
        <f t="shared" si="1657"/>
        <v/>
      </c>
      <c r="AH5452" t="str">
        <f t="shared" si="1661"/>
        <v/>
      </c>
      <c r="AI5452" t="str">
        <f>IF(AH5452&gt;"",VLOOKUP(AH5452,'MAATREGELEN TBV BESTEK '!$A$3:$N$34,11,FALSE),"")</f>
        <v/>
      </c>
      <c r="AJ5452" t="str">
        <f>IF(AH5452&gt;"",VLOOKUP(AH5452,'MAATREGELEN TBV BESTEK '!$A$3:$N$34,13,FALSE),"")</f>
        <v/>
      </c>
      <c r="AK5452" t="str">
        <f>IF(AH5452&gt;"",VLOOKUP(AH5452,'MAATREGELEN TBV BESTEK '!$A$3:$N$34,14,FALSE),"")</f>
        <v/>
      </c>
    </row>
    <row r="5453" spans="1:37" ht="12" customHeight="1">
      <c r="A5453" s="49">
        <v>239628.06700000001</v>
      </c>
      <c r="B5453" s="49">
        <v>440180.57500000001</v>
      </c>
      <c r="C5453" t="s">
        <v>3709</v>
      </c>
      <c r="D5453" t="s">
        <v>4563</v>
      </c>
      <c r="E5453">
        <v>0</v>
      </c>
      <c r="F5453" t="s">
        <v>5915</v>
      </c>
      <c r="G5453" t="s">
        <v>672</v>
      </c>
      <c r="H5453" s="64" t="s">
        <v>3679</v>
      </c>
      <c r="J5453">
        <f t="shared" si="1662"/>
        <v>1</v>
      </c>
      <c r="K5453" t="str">
        <f t="shared" si="1663"/>
        <v/>
      </c>
      <c r="L5453" t="str">
        <f t="shared" si="1659"/>
        <v/>
      </c>
      <c r="M5453">
        <f t="shared" si="1664"/>
        <v>239628.06700000001</v>
      </c>
      <c r="N5453">
        <f t="shared" si="1665"/>
        <v>440180.57500000001</v>
      </c>
      <c r="O5453" t="str">
        <f t="shared" si="1666"/>
        <v>wit rondje</v>
      </c>
      <c r="P5453" t="str">
        <f t="shared" si="1667"/>
        <v>ALN00486</v>
      </c>
      <c r="Q5453" t="str">
        <f t="shared" si="1658"/>
        <v>Lph 0</v>
      </c>
      <c r="R5453" t="str">
        <f t="shared" si="1660"/>
        <v/>
      </c>
      <c r="T5453" t="str">
        <f t="shared" si="1668"/>
        <v>BREDEVOORT</v>
      </c>
      <c r="U5453" t="str">
        <f t="shared" si="1669"/>
        <v>'t Zand</v>
      </c>
      <c r="V5453" s="62" t="str">
        <f t="shared" si="1670"/>
        <v>ALN00486</v>
      </c>
      <c r="W5453" s="15" t="e">
        <f>IF(J5453,#REF!,"")</f>
        <v>#REF!</v>
      </c>
      <c r="X5453" s="15" t="e">
        <f>IF(J5453,#REF!,"")</f>
        <v>#REF!</v>
      </c>
      <c r="Y5453" s="62" t="str">
        <f t="shared" si="1671"/>
        <v xml:space="preserve"> </v>
      </c>
      <c r="AA5453" s="69"/>
      <c r="AB5453" s="90">
        <v>0</v>
      </c>
      <c r="AC5453" s="5" t="s">
        <v>3705</v>
      </c>
      <c r="AD5453" s="90" t="str">
        <f t="shared" si="1672"/>
        <v/>
      </c>
      <c r="AE5453" s="90" t="str">
        <f t="shared" si="1673"/>
        <v/>
      </c>
      <c r="AF5453" t="str">
        <f t="shared" si="1657"/>
        <v/>
      </c>
      <c r="AH5453" t="str">
        <f t="shared" si="1661"/>
        <v/>
      </c>
      <c r="AI5453" t="str">
        <f>IF(AH5453&gt;"",VLOOKUP(AH5453,'MAATREGELEN TBV BESTEK '!$A$3:$N$34,11,FALSE),"")</f>
        <v/>
      </c>
      <c r="AJ5453" t="str">
        <f>IF(AH5453&gt;"",VLOOKUP(AH5453,'MAATREGELEN TBV BESTEK '!$A$3:$N$34,13,FALSE),"")</f>
        <v/>
      </c>
      <c r="AK5453" t="str">
        <f>IF(AH5453&gt;"",VLOOKUP(AH5453,'MAATREGELEN TBV BESTEK '!$A$3:$N$34,14,FALSE),"")</f>
        <v/>
      </c>
    </row>
    <row r="5454" spans="1:37" ht="12" customHeight="1">
      <c r="A5454" s="49">
        <v>239617.36</v>
      </c>
      <c r="B5454" s="49">
        <v>440192.05599999998</v>
      </c>
      <c r="C5454" t="s">
        <v>3710</v>
      </c>
      <c r="D5454" t="s">
        <v>4563</v>
      </c>
      <c r="E5454">
        <v>0</v>
      </c>
      <c r="F5454" t="s">
        <v>5915</v>
      </c>
      <c r="G5454" t="s">
        <v>672</v>
      </c>
      <c r="H5454" s="64" t="s">
        <v>3679</v>
      </c>
      <c r="J5454">
        <f t="shared" si="1662"/>
        <v>1</v>
      </c>
      <c r="K5454" t="str">
        <f t="shared" si="1663"/>
        <v/>
      </c>
      <c r="L5454" t="str">
        <f t="shared" si="1659"/>
        <v/>
      </c>
      <c r="M5454">
        <f t="shared" si="1664"/>
        <v>239617.36</v>
      </c>
      <c r="N5454">
        <f t="shared" si="1665"/>
        <v>440192.05599999998</v>
      </c>
      <c r="O5454" t="str">
        <f t="shared" si="1666"/>
        <v>wit rondje</v>
      </c>
      <c r="P5454" t="str">
        <f t="shared" si="1667"/>
        <v>ALN00487</v>
      </c>
      <c r="Q5454" t="str">
        <f t="shared" si="1658"/>
        <v>Lph 0</v>
      </c>
      <c r="R5454" t="str">
        <f t="shared" si="1660"/>
        <v/>
      </c>
      <c r="T5454" t="str">
        <f t="shared" si="1668"/>
        <v>BREDEVOORT</v>
      </c>
      <c r="U5454" t="str">
        <f t="shared" si="1669"/>
        <v>'t Zand</v>
      </c>
      <c r="V5454" s="62" t="str">
        <f t="shared" si="1670"/>
        <v>ALN00487</v>
      </c>
      <c r="W5454" s="15" t="e">
        <f>IF(J5454,#REF!,"")</f>
        <v>#REF!</v>
      </c>
      <c r="X5454" s="15" t="e">
        <f>IF(J5454,#REF!,"")</f>
        <v>#REF!</v>
      </c>
      <c r="Y5454" s="62" t="str">
        <f t="shared" si="1671"/>
        <v xml:space="preserve"> </v>
      </c>
      <c r="AA5454" s="69"/>
      <c r="AB5454" s="90">
        <v>0</v>
      </c>
      <c r="AC5454" s="5" t="s">
        <v>3703</v>
      </c>
      <c r="AD5454" s="90" t="str">
        <f t="shared" si="1672"/>
        <v/>
      </c>
      <c r="AE5454" s="90" t="str">
        <f t="shared" si="1673"/>
        <v/>
      </c>
      <c r="AF5454" t="str">
        <f t="shared" si="1657"/>
        <v/>
      </c>
      <c r="AH5454" t="str">
        <f t="shared" si="1661"/>
        <v/>
      </c>
      <c r="AI5454" t="str">
        <f>IF(AH5454&gt;"",VLOOKUP(AH5454,'MAATREGELEN TBV BESTEK '!$A$3:$N$34,11,FALSE),"")</f>
        <v/>
      </c>
      <c r="AJ5454" t="str">
        <f>IF(AH5454&gt;"",VLOOKUP(AH5454,'MAATREGELEN TBV BESTEK '!$A$3:$N$34,13,FALSE),"")</f>
        <v/>
      </c>
      <c r="AK5454" t="str">
        <f>IF(AH5454&gt;"",VLOOKUP(AH5454,'MAATREGELEN TBV BESTEK '!$A$3:$N$34,14,FALSE),"")</f>
        <v/>
      </c>
    </row>
    <row r="5455" spans="1:37" ht="12" customHeight="1">
      <c r="A5455" s="49">
        <v>239693.26199999999</v>
      </c>
      <c r="B5455" s="49">
        <v>440230.69900000002</v>
      </c>
      <c r="C5455" t="s">
        <v>3696</v>
      </c>
      <c r="D5455" t="s">
        <v>4563</v>
      </c>
      <c r="E5455">
        <v>3.0999999046325684</v>
      </c>
      <c r="F5455" t="s">
        <v>5915</v>
      </c>
      <c r="G5455" t="s">
        <v>672</v>
      </c>
      <c r="H5455" s="64" t="s">
        <v>3679</v>
      </c>
      <c r="J5455">
        <f t="shared" si="1662"/>
        <v>1</v>
      </c>
      <c r="K5455" t="str">
        <f t="shared" si="1663"/>
        <v/>
      </c>
      <c r="L5455" t="str">
        <f t="shared" si="1659"/>
        <v/>
      </c>
      <c r="M5455">
        <f t="shared" si="1664"/>
        <v>239693.26199999999</v>
      </c>
      <c r="N5455">
        <f t="shared" si="1665"/>
        <v>440230.69900000002</v>
      </c>
      <c r="O5455" t="str">
        <f t="shared" si="1666"/>
        <v>wit rondje</v>
      </c>
      <c r="P5455" t="str">
        <f t="shared" si="1667"/>
        <v>ALN00733</v>
      </c>
      <c r="Q5455" t="str">
        <f t="shared" si="1658"/>
        <v>Lph 3,09999990463256</v>
      </c>
      <c r="R5455" t="str">
        <f t="shared" si="1660"/>
        <v/>
      </c>
      <c r="T5455" t="str">
        <f t="shared" si="1668"/>
        <v>BREDEVOORT</v>
      </c>
      <c r="U5455" t="str">
        <f t="shared" si="1669"/>
        <v>'t Zand</v>
      </c>
      <c r="V5455" s="62" t="str">
        <f t="shared" si="1670"/>
        <v>ALN00733</v>
      </c>
      <c r="W5455" s="15" t="e">
        <f>IF(J5455,#REF!,"")</f>
        <v>#REF!</v>
      </c>
      <c r="X5455" s="15" t="e">
        <f>IF(J5455,#REF!,"")</f>
        <v>#REF!</v>
      </c>
      <c r="Y5455" s="62" t="str">
        <f t="shared" si="1671"/>
        <v xml:space="preserve"> </v>
      </c>
      <c r="AA5455" s="69"/>
      <c r="AB5455" s="90">
        <v>3.0999999046325684</v>
      </c>
      <c r="AC5455" s="5" t="s">
        <v>5508</v>
      </c>
      <c r="AD5455" s="90" t="str">
        <f t="shared" si="1672"/>
        <v/>
      </c>
      <c r="AE5455" s="90" t="str">
        <f t="shared" si="1673"/>
        <v/>
      </c>
      <c r="AF5455" t="str">
        <f t="shared" si="1657"/>
        <v/>
      </c>
      <c r="AH5455" t="str">
        <f t="shared" si="1661"/>
        <v/>
      </c>
      <c r="AI5455" t="str">
        <f>IF(AH5455&gt;"",VLOOKUP(AH5455,'MAATREGELEN TBV BESTEK '!$A$3:$N$34,11,FALSE),"")</f>
        <v/>
      </c>
      <c r="AJ5455" t="str">
        <f>IF(AH5455&gt;"",VLOOKUP(AH5455,'MAATREGELEN TBV BESTEK '!$A$3:$N$34,13,FALSE),"")</f>
        <v/>
      </c>
      <c r="AK5455" t="str">
        <f>IF(AH5455&gt;"",VLOOKUP(AH5455,'MAATREGELEN TBV BESTEK '!$A$3:$N$34,14,FALSE),"")</f>
        <v/>
      </c>
    </row>
    <row r="5456" spans="1:37" ht="12" customHeight="1">
      <c r="A5456" s="49">
        <v>239667.90299999999</v>
      </c>
      <c r="B5456" s="49">
        <v>440207.5</v>
      </c>
      <c r="C5456" t="s">
        <v>3697</v>
      </c>
      <c r="D5456" t="s">
        <v>4563</v>
      </c>
      <c r="E5456">
        <v>3.0999999046325684</v>
      </c>
      <c r="F5456" t="s">
        <v>5915</v>
      </c>
      <c r="G5456" t="s">
        <v>672</v>
      </c>
      <c r="H5456" s="64" t="s">
        <v>3679</v>
      </c>
      <c r="J5456">
        <f t="shared" si="1662"/>
        <v>1</v>
      </c>
      <c r="K5456" t="str">
        <f t="shared" si="1663"/>
        <v/>
      </c>
      <c r="L5456" t="str">
        <f t="shared" si="1659"/>
        <v/>
      </c>
      <c r="M5456">
        <f t="shared" si="1664"/>
        <v>239667.90299999999</v>
      </c>
      <c r="N5456">
        <f t="shared" si="1665"/>
        <v>440207.5</v>
      </c>
      <c r="O5456" t="str">
        <f t="shared" si="1666"/>
        <v>wit rondje</v>
      </c>
      <c r="P5456" t="str">
        <f t="shared" si="1667"/>
        <v>ALN00734</v>
      </c>
      <c r="Q5456" t="str">
        <f t="shared" si="1658"/>
        <v>Lph 3,09999990463256</v>
      </c>
      <c r="R5456" t="str">
        <f t="shared" si="1660"/>
        <v/>
      </c>
      <c r="T5456" t="str">
        <f t="shared" si="1668"/>
        <v>BREDEVOORT</v>
      </c>
      <c r="U5456" t="str">
        <f t="shared" si="1669"/>
        <v>'t Zand</v>
      </c>
      <c r="V5456" s="62" t="str">
        <f t="shared" si="1670"/>
        <v>ALN00734</v>
      </c>
      <c r="W5456" s="15" t="e">
        <f>IF(J5456,#REF!,"")</f>
        <v>#REF!</v>
      </c>
      <c r="X5456" s="15" t="e">
        <f>IF(J5456,#REF!,"")</f>
        <v>#REF!</v>
      </c>
      <c r="Y5456" s="62" t="str">
        <f t="shared" si="1671"/>
        <v xml:space="preserve"> </v>
      </c>
      <c r="AA5456" s="69"/>
      <c r="AB5456" s="90">
        <v>3.0999999046325684</v>
      </c>
      <c r="AC5456" s="5" t="s">
        <v>5508</v>
      </c>
      <c r="AD5456" s="90" t="str">
        <f t="shared" si="1672"/>
        <v/>
      </c>
      <c r="AE5456" s="90" t="str">
        <f t="shared" si="1673"/>
        <v/>
      </c>
      <c r="AF5456" t="str">
        <f t="shared" si="1657"/>
        <v/>
      </c>
      <c r="AH5456" t="str">
        <f t="shared" si="1661"/>
        <v/>
      </c>
      <c r="AI5456" t="str">
        <f>IF(AH5456&gt;"",VLOOKUP(AH5456,'MAATREGELEN TBV BESTEK '!$A$3:$N$34,11,FALSE),"")</f>
        <v/>
      </c>
      <c r="AJ5456" t="str">
        <f>IF(AH5456&gt;"",VLOOKUP(AH5456,'MAATREGELEN TBV BESTEK '!$A$3:$N$34,13,FALSE),"")</f>
        <v/>
      </c>
      <c r="AK5456" t="str">
        <f>IF(AH5456&gt;"",VLOOKUP(AH5456,'MAATREGELEN TBV BESTEK '!$A$3:$N$34,14,FALSE),"")</f>
        <v/>
      </c>
    </row>
    <row r="5457" spans="1:37" ht="12" customHeight="1">
      <c r="A5457" s="49">
        <v>239643.49799999999</v>
      </c>
      <c r="B5457" s="49">
        <v>440176.79800000001</v>
      </c>
      <c r="C5457" t="s">
        <v>3698</v>
      </c>
      <c r="D5457" t="s">
        <v>4563</v>
      </c>
      <c r="E5457">
        <v>3.0999999046325684</v>
      </c>
      <c r="F5457" t="s">
        <v>5915</v>
      </c>
      <c r="G5457" t="s">
        <v>672</v>
      </c>
      <c r="H5457" s="64" t="s">
        <v>3679</v>
      </c>
      <c r="J5457">
        <f t="shared" si="1662"/>
        <v>1</v>
      </c>
      <c r="K5457" t="str">
        <f t="shared" si="1663"/>
        <v/>
      </c>
      <c r="L5457" t="str">
        <f t="shared" si="1659"/>
        <v/>
      </c>
      <c r="M5457">
        <f t="shared" si="1664"/>
        <v>239643.49799999999</v>
      </c>
      <c r="N5457">
        <f t="shared" si="1665"/>
        <v>440176.79800000001</v>
      </c>
      <c r="O5457" t="str">
        <f t="shared" si="1666"/>
        <v>wit rondje</v>
      </c>
      <c r="P5457" t="str">
        <f t="shared" si="1667"/>
        <v>ALN00735</v>
      </c>
      <c r="Q5457" t="str">
        <f t="shared" si="1658"/>
        <v>Lph 3,09999990463256</v>
      </c>
      <c r="R5457" t="str">
        <f t="shared" si="1660"/>
        <v/>
      </c>
      <c r="T5457" t="str">
        <f t="shared" si="1668"/>
        <v>BREDEVOORT</v>
      </c>
      <c r="U5457" t="str">
        <f t="shared" si="1669"/>
        <v>'t Zand</v>
      </c>
      <c r="V5457" s="62" t="str">
        <f t="shared" si="1670"/>
        <v>ALN00735</v>
      </c>
      <c r="W5457" s="15" t="e">
        <f>IF(J5457,#REF!,"")</f>
        <v>#REF!</v>
      </c>
      <c r="X5457" s="15" t="e">
        <f>IF(J5457,#REF!,"")</f>
        <v>#REF!</v>
      </c>
      <c r="Y5457" s="62" t="str">
        <f t="shared" si="1671"/>
        <v xml:space="preserve"> </v>
      </c>
      <c r="AA5457" s="69"/>
      <c r="AB5457" s="90">
        <v>3.0999999046325684</v>
      </c>
      <c r="AC5457" s="5" t="s">
        <v>5508</v>
      </c>
      <c r="AD5457" s="90" t="str">
        <f t="shared" si="1672"/>
        <v/>
      </c>
      <c r="AE5457" s="90" t="str">
        <f t="shared" si="1673"/>
        <v/>
      </c>
      <c r="AF5457" t="str">
        <f t="shared" si="1657"/>
        <v/>
      </c>
      <c r="AH5457" t="str">
        <f t="shared" si="1661"/>
        <v/>
      </c>
      <c r="AI5457" t="str">
        <f>IF(AH5457&gt;"",VLOOKUP(AH5457,'MAATREGELEN TBV BESTEK '!$A$3:$N$34,11,FALSE),"")</f>
        <v/>
      </c>
      <c r="AJ5457" t="str">
        <f>IF(AH5457&gt;"",VLOOKUP(AH5457,'MAATREGELEN TBV BESTEK '!$A$3:$N$34,13,FALSE),"")</f>
        <v/>
      </c>
      <c r="AK5457" t="str">
        <f>IF(AH5457&gt;"",VLOOKUP(AH5457,'MAATREGELEN TBV BESTEK '!$A$3:$N$34,14,FALSE),"")</f>
        <v/>
      </c>
    </row>
    <row r="5458" spans="1:37" ht="12" customHeight="1">
      <c r="A5458" s="49">
        <v>239641.155</v>
      </c>
      <c r="B5458" s="49">
        <v>440202.33299999998</v>
      </c>
      <c r="C5458" t="s">
        <v>3678</v>
      </c>
      <c r="D5458" t="s">
        <v>4563</v>
      </c>
      <c r="E5458">
        <v>3</v>
      </c>
      <c r="F5458" t="s">
        <v>5915</v>
      </c>
      <c r="G5458" t="s">
        <v>672</v>
      </c>
      <c r="H5458" s="64" t="s">
        <v>3679</v>
      </c>
      <c r="J5458">
        <f t="shared" si="1662"/>
        <v>1</v>
      </c>
      <c r="K5458" t="str">
        <f t="shared" si="1663"/>
        <v/>
      </c>
      <c r="L5458" t="str">
        <f t="shared" si="1659"/>
        <v/>
      </c>
      <c r="M5458">
        <f t="shared" si="1664"/>
        <v>239641.155</v>
      </c>
      <c r="N5458">
        <f t="shared" si="1665"/>
        <v>440202.33299999998</v>
      </c>
      <c r="O5458" t="str">
        <f t="shared" si="1666"/>
        <v>wit rondje</v>
      </c>
      <c r="P5458" t="str">
        <f t="shared" si="1667"/>
        <v>ALN01638</v>
      </c>
      <c r="Q5458" t="str">
        <f t="shared" si="1658"/>
        <v>Lph 3</v>
      </c>
      <c r="R5458" t="str">
        <f t="shared" si="1660"/>
        <v/>
      </c>
      <c r="T5458" t="str">
        <f t="shared" si="1668"/>
        <v>BREDEVOORT</v>
      </c>
      <c r="U5458" t="str">
        <f t="shared" si="1669"/>
        <v>'t Zand</v>
      </c>
      <c r="V5458" s="62" t="str">
        <f t="shared" si="1670"/>
        <v>ALN01638</v>
      </c>
      <c r="W5458" s="15" t="e">
        <f>IF(J5458,#REF!,"")</f>
        <v>#REF!</v>
      </c>
      <c r="X5458" s="15" t="e">
        <f>IF(J5458,#REF!,"")</f>
        <v>#REF!</v>
      </c>
      <c r="Y5458" s="62" t="str">
        <f t="shared" si="1671"/>
        <v xml:space="preserve"> </v>
      </c>
      <c r="AA5458" s="69"/>
      <c r="AB5458" s="90">
        <v>3</v>
      </c>
      <c r="AC5458" s="5" t="s">
        <v>675</v>
      </c>
      <c r="AD5458" s="90" t="str">
        <f t="shared" si="1672"/>
        <v/>
      </c>
      <c r="AE5458" s="90" t="str">
        <f t="shared" si="1673"/>
        <v/>
      </c>
      <c r="AF5458" t="str">
        <f t="shared" si="1657"/>
        <v/>
      </c>
      <c r="AH5458" t="str">
        <f t="shared" si="1661"/>
        <v/>
      </c>
      <c r="AI5458" t="str">
        <f>IF(AH5458&gt;"",VLOOKUP(AH5458,'MAATREGELEN TBV BESTEK '!$A$3:$N$34,11,FALSE),"")</f>
        <v/>
      </c>
      <c r="AJ5458" t="str">
        <f>IF(AH5458&gt;"",VLOOKUP(AH5458,'MAATREGELEN TBV BESTEK '!$A$3:$N$34,13,FALSE),"")</f>
        <v/>
      </c>
      <c r="AK5458" t="str">
        <f>IF(AH5458&gt;"",VLOOKUP(AH5458,'MAATREGELEN TBV BESTEK '!$A$3:$N$34,14,FALSE),"")</f>
        <v/>
      </c>
    </row>
    <row r="5459" spans="1:37" ht="12" customHeight="1">
      <c r="A5459" s="49">
        <v>239604.503</v>
      </c>
      <c r="B5459" s="49">
        <v>440192.85499999998</v>
      </c>
      <c r="C5459" t="s">
        <v>3695</v>
      </c>
      <c r="D5459" t="s">
        <v>4563</v>
      </c>
      <c r="E5459">
        <v>3</v>
      </c>
      <c r="F5459" t="s">
        <v>5915</v>
      </c>
      <c r="G5459" t="s">
        <v>672</v>
      </c>
      <c r="H5459" s="64" t="s">
        <v>3679</v>
      </c>
      <c r="J5459">
        <f t="shared" si="1662"/>
        <v>1</v>
      </c>
      <c r="K5459" t="str">
        <f t="shared" si="1663"/>
        <v/>
      </c>
      <c r="L5459" t="str">
        <f t="shared" si="1659"/>
        <v/>
      </c>
      <c r="M5459">
        <f t="shared" si="1664"/>
        <v>239604.503</v>
      </c>
      <c r="N5459">
        <f t="shared" si="1665"/>
        <v>440192.85499999998</v>
      </c>
      <c r="O5459" t="str">
        <f t="shared" si="1666"/>
        <v>wit rondje</v>
      </c>
      <c r="P5459" t="str">
        <f t="shared" si="1667"/>
        <v>ALN01639</v>
      </c>
      <c r="Q5459" t="str">
        <f t="shared" si="1658"/>
        <v>Lph 3</v>
      </c>
      <c r="R5459" t="str">
        <f t="shared" si="1660"/>
        <v/>
      </c>
      <c r="T5459" t="str">
        <f t="shared" si="1668"/>
        <v>BREDEVOORT</v>
      </c>
      <c r="U5459" t="str">
        <f t="shared" si="1669"/>
        <v>'t Zand</v>
      </c>
      <c r="V5459" s="62" t="str">
        <f t="shared" si="1670"/>
        <v>ALN01639</v>
      </c>
      <c r="W5459" s="15" t="e">
        <f>IF(J5459,#REF!,"")</f>
        <v>#REF!</v>
      </c>
      <c r="X5459" s="15" t="e">
        <f>IF(J5459,#REF!,"")</f>
        <v>#REF!</v>
      </c>
      <c r="Y5459" s="62" t="str">
        <f t="shared" si="1671"/>
        <v xml:space="preserve"> </v>
      </c>
      <c r="AA5459" s="69"/>
      <c r="AB5459" s="90">
        <v>3</v>
      </c>
      <c r="AC5459" s="5" t="s">
        <v>675</v>
      </c>
      <c r="AD5459" s="90" t="str">
        <f t="shared" si="1672"/>
        <v/>
      </c>
      <c r="AE5459" s="90" t="str">
        <f t="shared" si="1673"/>
        <v/>
      </c>
      <c r="AF5459" t="str">
        <f t="shared" si="1657"/>
        <v/>
      </c>
      <c r="AH5459" t="str">
        <f t="shared" si="1661"/>
        <v/>
      </c>
      <c r="AI5459" t="str">
        <f>IF(AH5459&gt;"",VLOOKUP(AH5459,'MAATREGELEN TBV BESTEK '!$A$3:$N$34,11,FALSE),"")</f>
        <v/>
      </c>
      <c r="AJ5459" t="str">
        <f>IF(AH5459&gt;"",VLOOKUP(AH5459,'MAATREGELEN TBV BESTEK '!$A$3:$N$34,13,FALSE),"")</f>
        <v/>
      </c>
      <c r="AK5459" t="str">
        <f>IF(AH5459&gt;"",VLOOKUP(AH5459,'MAATREGELEN TBV BESTEK '!$A$3:$N$34,14,FALSE),"")</f>
        <v/>
      </c>
    </row>
    <row r="5460" spans="1:37" ht="12" customHeight="1">
      <c r="A5460" s="49">
        <v>239622.035</v>
      </c>
      <c r="B5460" s="49">
        <v>440176.10200000001</v>
      </c>
      <c r="C5460" t="s">
        <v>3680</v>
      </c>
      <c r="D5460" t="s">
        <v>4563</v>
      </c>
      <c r="E5460">
        <v>3</v>
      </c>
      <c r="F5460" t="s">
        <v>5915</v>
      </c>
      <c r="G5460" t="s">
        <v>672</v>
      </c>
      <c r="H5460" s="64" t="s">
        <v>3679</v>
      </c>
      <c r="J5460">
        <f t="shared" si="1662"/>
        <v>1</v>
      </c>
      <c r="K5460" t="str">
        <f t="shared" si="1663"/>
        <v/>
      </c>
      <c r="L5460" t="str">
        <f t="shared" si="1659"/>
        <v/>
      </c>
      <c r="M5460">
        <f t="shared" si="1664"/>
        <v>239622.035</v>
      </c>
      <c r="N5460">
        <f t="shared" si="1665"/>
        <v>440176.10200000001</v>
      </c>
      <c r="O5460" t="str">
        <f t="shared" si="1666"/>
        <v>wit rondje</v>
      </c>
      <c r="P5460" t="str">
        <f t="shared" si="1667"/>
        <v>ALN01640</v>
      </c>
      <c r="Q5460" t="str">
        <f t="shared" si="1658"/>
        <v>Lph 3</v>
      </c>
      <c r="R5460" t="str">
        <f t="shared" si="1660"/>
        <v/>
      </c>
      <c r="T5460" t="str">
        <f t="shared" si="1668"/>
        <v>BREDEVOORT</v>
      </c>
      <c r="U5460" t="str">
        <f t="shared" si="1669"/>
        <v>'t Zand</v>
      </c>
      <c r="V5460" s="62" t="str">
        <f t="shared" si="1670"/>
        <v>ALN01640</v>
      </c>
      <c r="W5460" s="15" t="e">
        <f>IF(J5460,#REF!,"")</f>
        <v>#REF!</v>
      </c>
      <c r="X5460" s="15" t="e">
        <f>IF(J5460,#REF!,"")</f>
        <v>#REF!</v>
      </c>
      <c r="Y5460" s="62" t="str">
        <f t="shared" si="1671"/>
        <v xml:space="preserve"> </v>
      </c>
      <c r="AA5460" s="69"/>
      <c r="AB5460" s="90">
        <v>3</v>
      </c>
      <c r="AC5460" s="5" t="s">
        <v>675</v>
      </c>
      <c r="AD5460" s="90" t="str">
        <f t="shared" si="1672"/>
        <v/>
      </c>
      <c r="AE5460" s="90" t="str">
        <f t="shared" si="1673"/>
        <v/>
      </c>
      <c r="AF5460" t="str">
        <f t="shared" si="1657"/>
        <v/>
      </c>
      <c r="AH5460" t="str">
        <f t="shared" si="1661"/>
        <v/>
      </c>
      <c r="AI5460" t="str">
        <f>IF(AH5460&gt;"",VLOOKUP(AH5460,'MAATREGELEN TBV BESTEK '!$A$3:$N$34,11,FALSE),"")</f>
        <v/>
      </c>
      <c r="AJ5460" t="str">
        <f>IF(AH5460&gt;"",VLOOKUP(AH5460,'MAATREGELEN TBV BESTEK '!$A$3:$N$34,13,FALSE),"")</f>
        <v/>
      </c>
      <c r="AK5460" t="str">
        <f>IF(AH5460&gt;"",VLOOKUP(AH5460,'MAATREGELEN TBV BESTEK '!$A$3:$N$34,14,FALSE),"")</f>
        <v/>
      </c>
    </row>
    <row r="5461" spans="1:37" ht="12" customHeight="1">
      <c r="A5461" s="49">
        <v>239677.61199999999</v>
      </c>
      <c r="B5461" s="49">
        <v>440212.60200000001</v>
      </c>
      <c r="C5461" t="s">
        <v>3681</v>
      </c>
      <c r="D5461" t="s">
        <v>4563</v>
      </c>
      <c r="E5461">
        <v>3</v>
      </c>
      <c r="F5461" t="s">
        <v>5915</v>
      </c>
      <c r="G5461" t="s">
        <v>672</v>
      </c>
      <c r="H5461" s="64" t="s">
        <v>3679</v>
      </c>
      <c r="J5461">
        <f t="shared" si="1662"/>
        <v>1</v>
      </c>
      <c r="K5461" t="str">
        <f t="shared" si="1663"/>
        <v/>
      </c>
      <c r="L5461" t="str">
        <f t="shared" si="1659"/>
        <v/>
      </c>
      <c r="M5461">
        <f t="shared" si="1664"/>
        <v>239677.61199999999</v>
      </c>
      <c r="N5461">
        <f t="shared" si="1665"/>
        <v>440212.60200000001</v>
      </c>
      <c r="O5461" t="str">
        <f t="shared" si="1666"/>
        <v>wit rondje</v>
      </c>
      <c r="P5461" t="str">
        <f t="shared" si="1667"/>
        <v>ALN01650</v>
      </c>
      <c r="Q5461" t="str">
        <f t="shared" si="1658"/>
        <v>Lph 3</v>
      </c>
      <c r="R5461" t="str">
        <f t="shared" si="1660"/>
        <v/>
      </c>
      <c r="T5461" t="str">
        <f t="shared" si="1668"/>
        <v>BREDEVOORT</v>
      </c>
      <c r="U5461" t="str">
        <f t="shared" si="1669"/>
        <v>'t Zand</v>
      </c>
      <c r="V5461" s="62" t="str">
        <f t="shared" si="1670"/>
        <v>ALN01650</v>
      </c>
      <c r="W5461" s="15" t="e">
        <f>IF(J5461,#REF!,"")</f>
        <v>#REF!</v>
      </c>
      <c r="X5461" s="15" t="e">
        <f>IF(J5461,#REF!,"")</f>
        <v>#REF!</v>
      </c>
      <c r="Y5461" s="62" t="str">
        <f t="shared" si="1671"/>
        <v xml:space="preserve"> </v>
      </c>
      <c r="AA5461" s="69"/>
      <c r="AB5461" s="90">
        <v>3</v>
      </c>
      <c r="AC5461" s="5" t="s">
        <v>675</v>
      </c>
      <c r="AD5461" s="90" t="str">
        <f t="shared" si="1672"/>
        <v/>
      </c>
      <c r="AE5461" s="90" t="str">
        <f t="shared" si="1673"/>
        <v/>
      </c>
      <c r="AF5461" t="str">
        <f t="shared" si="1657"/>
        <v/>
      </c>
      <c r="AH5461" t="str">
        <f t="shared" si="1661"/>
        <v/>
      </c>
      <c r="AI5461" t="str">
        <f>IF(AH5461&gt;"",VLOOKUP(AH5461,'MAATREGELEN TBV BESTEK '!$A$3:$N$34,11,FALSE),"")</f>
        <v/>
      </c>
      <c r="AJ5461" t="str">
        <f>IF(AH5461&gt;"",VLOOKUP(AH5461,'MAATREGELEN TBV BESTEK '!$A$3:$N$34,13,FALSE),"")</f>
        <v/>
      </c>
      <c r="AK5461" t="str">
        <f>IF(AH5461&gt;"",VLOOKUP(AH5461,'MAATREGELEN TBV BESTEK '!$A$3:$N$34,14,FALSE),"")</f>
        <v/>
      </c>
    </row>
    <row r="5462" spans="1:37" ht="12" customHeight="1">
      <c r="A5462" s="49">
        <v>239692.867</v>
      </c>
      <c r="B5462" s="49">
        <v>440218.81699999998</v>
      </c>
      <c r="C5462" t="s">
        <v>3682</v>
      </c>
      <c r="D5462" t="s">
        <v>4563</v>
      </c>
      <c r="E5462">
        <v>3</v>
      </c>
      <c r="F5462" t="s">
        <v>5915</v>
      </c>
      <c r="G5462" t="s">
        <v>672</v>
      </c>
      <c r="H5462" s="64" t="s">
        <v>3679</v>
      </c>
      <c r="J5462">
        <f t="shared" si="1662"/>
        <v>1</v>
      </c>
      <c r="K5462" t="str">
        <f t="shared" si="1663"/>
        <v/>
      </c>
      <c r="L5462" t="str">
        <f t="shared" si="1659"/>
        <v/>
      </c>
      <c r="M5462">
        <f t="shared" si="1664"/>
        <v>239692.867</v>
      </c>
      <c r="N5462">
        <f t="shared" si="1665"/>
        <v>440218.81699999998</v>
      </c>
      <c r="O5462" t="str">
        <f t="shared" si="1666"/>
        <v>wit rondje</v>
      </c>
      <c r="P5462" t="str">
        <f t="shared" si="1667"/>
        <v>ALN01655</v>
      </c>
      <c r="Q5462" t="str">
        <f t="shared" si="1658"/>
        <v>Lph 3</v>
      </c>
      <c r="R5462" t="str">
        <f t="shared" si="1660"/>
        <v/>
      </c>
      <c r="T5462" t="str">
        <f t="shared" si="1668"/>
        <v>BREDEVOORT</v>
      </c>
      <c r="U5462" t="str">
        <f t="shared" si="1669"/>
        <v>'t Zand</v>
      </c>
      <c r="V5462" s="62" t="str">
        <f t="shared" si="1670"/>
        <v>ALN01655</v>
      </c>
      <c r="W5462" s="15" t="e">
        <f>IF(J5462,#REF!,"")</f>
        <v>#REF!</v>
      </c>
      <c r="X5462" s="15" t="e">
        <f>IF(J5462,#REF!,"")</f>
        <v>#REF!</v>
      </c>
      <c r="Y5462" s="62" t="str">
        <f t="shared" si="1671"/>
        <v xml:space="preserve"> </v>
      </c>
      <c r="AA5462" s="69"/>
      <c r="AB5462" s="90">
        <v>3</v>
      </c>
      <c r="AC5462" s="5" t="s">
        <v>675</v>
      </c>
      <c r="AD5462" s="90" t="str">
        <f t="shared" si="1672"/>
        <v/>
      </c>
      <c r="AE5462" s="90" t="str">
        <f t="shared" si="1673"/>
        <v/>
      </c>
      <c r="AF5462" t="str">
        <f t="shared" si="1657"/>
        <v/>
      </c>
      <c r="AH5462" t="str">
        <f t="shared" si="1661"/>
        <v/>
      </c>
      <c r="AI5462" t="str">
        <f>IF(AH5462&gt;"",VLOOKUP(AH5462,'MAATREGELEN TBV BESTEK '!$A$3:$N$34,11,FALSE),"")</f>
        <v/>
      </c>
      <c r="AJ5462" t="str">
        <f>IF(AH5462&gt;"",VLOOKUP(AH5462,'MAATREGELEN TBV BESTEK '!$A$3:$N$34,13,FALSE),"")</f>
        <v/>
      </c>
      <c r="AK5462" t="str">
        <f>IF(AH5462&gt;"",VLOOKUP(AH5462,'MAATREGELEN TBV BESTEK '!$A$3:$N$34,14,FALSE),"")</f>
        <v/>
      </c>
    </row>
    <row r="5463" spans="1:37" ht="12" customHeight="1">
      <c r="A5463" s="49">
        <v>239670.83199999999</v>
      </c>
      <c r="B5463" s="49">
        <v>440193.95699999999</v>
      </c>
      <c r="C5463" t="s">
        <v>3683</v>
      </c>
      <c r="D5463" t="s">
        <v>4563</v>
      </c>
      <c r="E5463">
        <v>3</v>
      </c>
      <c r="F5463" t="s">
        <v>5915</v>
      </c>
      <c r="G5463" t="s">
        <v>672</v>
      </c>
      <c r="H5463" s="64" t="s">
        <v>3679</v>
      </c>
      <c r="J5463">
        <f t="shared" si="1662"/>
        <v>1</v>
      </c>
      <c r="K5463" t="str">
        <f t="shared" si="1663"/>
        <v/>
      </c>
      <c r="L5463" t="str">
        <f t="shared" si="1659"/>
        <v/>
      </c>
      <c r="M5463">
        <f t="shared" si="1664"/>
        <v>239670.83199999999</v>
      </c>
      <c r="N5463">
        <f t="shared" si="1665"/>
        <v>440193.95699999999</v>
      </c>
      <c r="O5463" t="str">
        <f t="shared" si="1666"/>
        <v>wit rondje</v>
      </c>
      <c r="P5463" t="str">
        <f t="shared" si="1667"/>
        <v>ALN01656</v>
      </c>
      <c r="Q5463" t="str">
        <f t="shared" si="1658"/>
        <v>Lph 3</v>
      </c>
      <c r="R5463" t="str">
        <f t="shared" si="1660"/>
        <v/>
      </c>
      <c r="T5463" t="str">
        <f t="shared" si="1668"/>
        <v>BREDEVOORT</v>
      </c>
      <c r="U5463" t="str">
        <f t="shared" si="1669"/>
        <v>'t Zand</v>
      </c>
      <c r="V5463" s="62" t="str">
        <f t="shared" si="1670"/>
        <v>ALN01656</v>
      </c>
      <c r="W5463" s="15" t="e">
        <f>IF(J5463,#REF!,"")</f>
        <v>#REF!</v>
      </c>
      <c r="X5463" s="15" t="e">
        <f>IF(J5463,#REF!,"")</f>
        <v>#REF!</v>
      </c>
      <c r="Y5463" s="62" t="str">
        <f t="shared" si="1671"/>
        <v xml:space="preserve"> </v>
      </c>
      <c r="AA5463" s="69"/>
      <c r="AB5463" s="90">
        <v>3</v>
      </c>
      <c r="AC5463" s="5" t="s">
        <v>675</v>
      </c>
      <c r="AD5463" s="90" t="str">
        <f t="shared" si="1672"/>
        <v/>
      </c>
      <c r="AE5463" s="90" t="str">
        <f t="shared" si="1673"/>
        <v/>
      </c>
      <c r="AF5463" t="str">
        <f t="shared" si="1657"/>
        <v/>
      </c>
      <c r="AH5463" t="str">
        <f t="shared" si="1661"/>
        <v/>
      </c>
      <c r="AI5463" t="str">
        <f>IF(AH5463&gt;"",VLOOKUP(AH5463,'MAATREGELEN TBV BESTEK '!$A$3:$N$34,11,FALSE),"")</f>
        <v/>
      </c>
      <c r="AJ5463" t="str">
        <f>IF(AH5463&gt;"",VLOOKUP(AH5463,'MAATREGELEN TBV BESTEK '!$A$3:$N$34,13,FALSE),"")</f>
        <v/>
      </c>
      <c r="AK5463" t="str">
        <f>IF(AH5463&gt;"",VLOOKUP(AH5463,'MAATREGELEN TBV BESTEK '!$A$3:$N$34,14,FALSE),"")</f>
        <v/>
      </c>
    </row>
    <row r="5464" spans="1:37" ht="12" customHeight="1">
      <c r="A5464" s="49">
        <v>239660.91800000001</v>
      </c>
      <c r="B5464" s="49">
        <v>440253.01299999998</v>
      </c>
      <c r="C5464" t="s">
        <v>3699</v>
      </c>
      <c r="D5464" t="s">
        <v>4563</v>
      </c>
      <c r="E5464">
        <v>3.0999999046325684</v>
      </c>
      <c r="F5464" t="s">
        <v>5915</v>
      </c>
      <c r="G5464" t="s">
        <v>672</v>
      </c>
      <c r="H5464" s="64" t="s">
        <v>3679</v>
      </c>
      <c r="J5464">
        <f t="shared" si="1662"/>
        <v>1</v>
      </c>
      <c r="K5464" t="str">
        <f t="shared" si="1663"/>
        <v/>
      </c>
      <c r="L5464" t="str">
        <f t="shared" si="1659"/>
        <v/>
      </c>
      <c r="M5464">
        <f t="shared" si="1664"/>
        <v>239660.91800000001</v>
      </c>
      <c r="N5464">
        <f t="shared" si="1665"/>
        <v>440253.01299999998</v>
      </c>
      <c r="O5464" t="str">
        <f t="shared" si="1666"/>
        <v>wit rondje</v>
      </c>
      <c r="P5464" t="str">
        <f t="shared" si="1667"/>
        <v>ALN01760</v>
      </c>
      <c r="Q5464" t="str">
        <f t="shared" si="1658"/>
        <v>Lph 3,09999990463256</v>
      </c>
      <c r="R5464" t="str">
        <f t="shared" si="1660"/>
        <v/>
      </c>
      <c r="T5464" t="str">
        <f t="shared" si="1668"/>
        <v>BREDEVOORT</v>
      </c>
      <c r="U5464" t="str">
        <f t="shared" si="1669"/>
        <v>'t Zand</v>
      </c>
      <c r="V5464" s="62" t="str">
        <f t="shared" si="1670"/>
        <v>ALN01760</v>
      </c>
      <c r="W5464" s="15" t="e">
        <f>IF(J5464,#REF!,"")</f>
        <v>#REF!</v>
      </c>
      <c r="X5464" s="15" t="e">
        <f>IF(J5464,#REF!,"")</f>
        <v>#REF!</v>
      </c>
      <c r="Y5464" s="62" t="str">
        <f t="shared" si="1671"/>
        <v xml:space="preserve"> </v>
      </c>
      <c r="AA5464" s="69"/>
      <c r="AB5464" s="90">
        <v>3.0999999046325684</v>
      </c>
      <c r="AC5464" s="5" t="s">
        <v>5508</v>
      </c>
      <c r="AD5464" s="90" t="str">
        <f t="shared" si="1672"/>
        <v/>
      </c>
      <c r="AE5464" s="90" t="str">
        <f t="shared" si="1673"/>
        <v/>
      </c>
      <c r="AF5464" t="str">
        <f t="shared" si="1657"/>
        <v/>
      </c>
      <c r="AH5464" t="str">
        <f t="shared" si="1661"/>
        <v/>
      </c>
      <c r="AI5464" t="str">
        <f>IF(AH5464&gt;"",VLOOKUP(AH5464,'MAATREGELEN TBV BESTEK '!$A$3:$N$34,11,FALSE),"")</f>
        <v/>
      </c>
      <c r="AJ5464" t="str">
        <f>IF(AH5464&gt;"",VLOOKUP(AH5464,'MAATREGELEN TBV BESTEK '!$A$3:$N$34,13,FALSE),"")</f>
        <v/>
      </c>
      <c r="AK5464" t="str">
        <f>IF(AH5464&gt;"",VLOOKUP(AH5464,'MAATREGELEN TBV BESTEK '!$A$3:$N$34,14,FALSE),"")</f>
        <v/>
      </c>
    </row>
    <row r="5465" spans="1:37" ht="12" customHeight="1">
      <c r="A5465" s="49">
        <v>239651.40900000001</v>
      </c>
      <c r="B5465" s="49">
        <v>440241.16600000003</v>
      </c>
      <c r="C5465" t="s">
        <v>3700</v>
      </c>
      <c r="D5465" t="s">
        <v>4563</v>
      </c>
      <c r="E5465">
        <v>3.0999999046325684</v>
      </c>
      <c r="F5465" t="s">
        <v>5915</v>
      </c>
      <c r="G5465" t="s">
        <v>672</v>
      </c>
      <c r="H5465" s="64" t="s">
        <v>3679</v>
      </c>
      <c r="J5465">
        <f t="shared" si="1662"/>
        <v>1</v>
      </c>
      <c r="K5465" t="str">
        <f t="shared" si="1663"/>
        <v/>
      </c>
      <c r="L5465" t="str">
        <f t="shared" si="1659"/>
        <v/>
      </c>
      <c r="M5465">
        <f t="shared" si="1664"/>
        <v>239651.40900000001</v>
      </c>
      <c r="N5465">
        <f t="shared" si="1665"/>
        <v>440241.16600000003</v>
      </c>
      <c r="O5465" t="str">
        <f t="shared" si="1666"/>
        <v>wit rondje</v>
      </c>
      <c r="P5465" t="str">
        <f t="shared" si="1667"/>
        <v>ALN01761</v>
      </c>
      <c r="Q5465" t="str">
        <f t="shared" si="1658"/>
        <v>Lph 3,09999990463256</v>
      </c>
      <c r="R5465" t="str">
        <f t="shared" si="1660"/>
        <v/>
      </c>
      <c r="T5465" t="str">
        <f t="shared" si="1668"/>
        <v>BREDEVOORT</v>
      </c>
      <c r="U5465" t="str">
        <f t="shared" si="1669"/>
        <v>'t Zand</v>
      </c>
      <c r="V5465" s="62" t="str">
        <f t="shared" si="1670"/>
        <v>ALN01761</v>
      </c>
      <c r="W5465" s="15" t="e">
        <f>IF(J5465,#REF!,"")</f>
        <v>#REF!</v>
      </c>
      <c r="X5465" s="15" t="e">
        <f>IF(J5465,#REF!,"")</f>
        <v>#REF!</v>
      </c>
      <c r="Y5465" s="62" t="str">
        <f t="shared" si="1671"/>
        <v xml:space="preserve"> </v>
      </c>
      <c r="AA5465" s="69"/>
      <c r="AB5465" s="90">
        <v>3.0999999046325684</v>
      </c>
      <c r="AC5465" s="5" t="s">
        <v>5508</v>
      </c>
      <c r="AD5465" s="90" t="str">
        <f t="shared" si="1672"/>
        <v/>
      </c>
      <c r="AE5465" s="90" t="str">
        <f t="shared" si="1673"/>
        <v/>
      </c>
      <c r="AF5465" t="str">
        <f t="shared" si="1657"/>
        <v/>
      </c>
      <c r="AH5465" t="str">
        <f t="shared" si="1661"/>
        <v/>
      </c>
      <c r="AI5465" t="str">
        <f>IF(AH5465&gt;"",VLOOKUP(AH5465,'MAATREGELEN TBV BESTEK '!$A$3:$N$34,11,FALSE),"")</f>
        <v/>
      </c>
      <c r="AJ5465" t="str">
        <f>IF(AH5465&gt;"",VLOOKUP(AH5465,'MAATREGELEN TBV BESTEK '!$A$3:$N$34,13,FALSE),"")</f>
        <v/>
      </c>
      <c r="AK5465" t="str">
        <f>IF(AH5465&gt;"",VLOOKUP(AH5465,'MAATREGELEN TBV BESTEK '!$A$3:$N$34,14,FALSE),"")</f>
        <v/>
      </c>
    </row>
    <row r="5466" spans="1:37" ht="12" customHeight="1">
      <c r="A5466" s="49">
        <v>239642.29699999999</v>
      </c>
      <c r="B5466" s="49">
        <v>440227.08199999999</v>
      </c>
      <c r="C5466" t="s">
        <v>3701</v>
      </c>
      <c r="D5466" t="s">
        <v>4563</v>
      </c>
      <c r="E5466">
        <v>3.0999999046325684</v>
      </c>
      <c r="F5466" t="s">
        <v>5915</v>
      </c>
      <c r="G5466" t="s">
        <v>672</v>
      </c>
      <c r="H5466" s="64" t="s">
        <v>3679</v>
      </c>
      <c r="J5466">
        <f t="shared" si="1662"/>
        <v>1</v>
      </c>
      <c r="K5466" t="str">
        <f t="shared" si="1663"/>
        <v/>
      </c>
      <c r="L5466" t="str">
        <f t="shared" si="1659"/>
        <v/>
      </c>
      <c r="M5466">
        <f t="shared" si="1664"/>
        <v>239642.29699999999</v>
      </c>
      <c r="N5466">
        <f t="shared" si="1665"/>
        <v>440227.08199999999</v>
      </c>
      <c r="O5466" t="str">
        <f t="shared" si="1666"/>
        <v>wit rondje</v>
      </c>
      <c r="P5466" t="str">
        <f t="shared" si="1667"/>
        <v>ALN01762</v>
      </c>
      <c r="Q5466" t="str">
        <f t="shared" si="1658"/>
        <v>Lph 3,09999990463256</v>
      </c>
      <c r="R5466" t="str">
        <f t="shared" si="1660"/>
        <v/>
      </c>
      <c r="T5466" t="str">
        <f t="shared" si="1668"/>
        <v>BREDEVOORT</v>
      </c>
      <c r="U5466" t="str">
        <f t="shared" si="1669"/>
        <v>'t Zand</v>
      </c>
      <c r="V5466" s="62" t="str">
        <f t="shared" si="1670"/>
        <v>ALN01762</v>
      </c>
      <c r="W5466" s="15" t="e">
        <f>IF(J5466,#REF!,"")</f>
        <v>#REF!</v>
      </c>
      <c r="X5466" s="15" t="e">
        <f>IF(J5466,#REF!,"")</f>
        <v>#REF!</v>
      </c>
      <c r="Y5466" s="62" t="str">
        <f t="shared" si="1671"/>
        <v xml:space="preserve"> </v>
      </c>
      <c r="AA5466" s="69"/>
      <c r="AB5466" s="90">
        <v>3.0999999046325684</v>
      </c>
      <c r="AC5466" s="5" t="s">
        <v>5508</v>
      </c>
      <c r="AD5466" s="90" t="str">
        <f t="shared" si="1672"/>
        <v/>
      </c>
      <c r="AE5466" s="90" t="str">
        <f t="shared" si="1673"/>
        <v/>
      </c>
      <c r="AF5466" t="str">
        <f t="shared" si="1657"/>
        <v/>
      </c>
      <c r="AH5466" t="str">
        <f t="shared" si="1661"/>
        <v/>
      </c>
      <c r="AI5466" t="str">
        <f>IF(AH5466&gt;"",VLOOKUP(AH5466,'MAATREGELEN TBV BESTEK '!$A$3:$N$34,11,FALSE),"")</f>
        <v/>
      </c>
      <c r="AJ5466" t="str">
        <f>IF(AH5466&gt;"",VLOOKUP(AH5466,'MAATREGELEN TBV BESTEK '!$A$3:$N$34,13,FALSE),"")</f>
        <v/>
      </c>
      <c r="AK5466" t="str">
        <f>IF(AH5466&gt;"",VLOOKUP(AH5466,'MAATREGELEN TBV BESTEK '!$A$3:$N$34,14,FALSE),"")</f>
        <v/>
      </c>
    </row>
    <row r="5467" spans="1:37" ht="12" customHeight="1">
      <c r="A5467" s="49">
        <v>239700.212</v>
      </c>
      <c r="B5467" s="49">
        <v>440239.15700000001</v>
      </c>
      <c r="C5467" t="s">
        <v>3684</v>
      </c>
      <c r="D5467" t="s">
        <v>4563</v>
      </c>
      <c r="E5467">
        <v>3</v>
      </c>
      <c r="F5467" t="s">
        <v>5915</v>
      </c>
      <c r="G5467" t="s">
        <v>672</v>
      </c>
      <c r="H5467" s="64" t="s">
        <v>3679</v>
      </c>
      <c r="J5467">
        <f t="shared" si="1662"/>
        <v>1</v>
      </c>
      <c r="K5467" t="str">
        <f t="shared" si="1663"/>
        <v/>
      </c>
      <c r="L5467" t="str">
        <f t="shared" si="1659"/>
        <v/>
      </c>
      <c r="M5467">
        <f t="shared" si="1664"/>
        <v>239700.212</v>
      </c>
      <c r="N5467">
        <f t="shared" si="1665"/>
        <v>440239.15700000001</v>
      </c>
      <c r="O5467" t="str">
        <f t="shared" si="1666"/>
        <v>wit rondje</v>
      </c>
      <c r="P5467" t="str">
        <f t="shared" si="1667"/>
        <v>ALN02177</v>
      </c>
      <c r="Q5467" t="str">
        <f t="shared" si="1658"/>
        <v>Lph 3</v>
      </c>
      <c r="R5467" t="str">
        <f t="shared" si="1660"/>
        <v/>
      </c>
      <c r="T5467" t="str">
        <f t="shared" si="1668"/>
        <v>BREDEVOORT</v>
      </c>
      <c r="U5467" t="str">
        <f t="shared" si="1669"/>
        <v>'t Zand</v>
      </c>
      <c r="V5467" s="62" t="str">
        <f t="shared" si="1670"/>
        <v>ALN02177</v>
      </c>
      <c r="W5467" s="15" t="e">
        <f>IF(J5467,#REF!,"")</f>
        <v>#REF!</v>
      </c>
      <c r="X5467" s="15" t="e">
        <f>IF(J5467,#REF!,"")</f>
        <v>#REF!</v>
      </c>
      <c r="Y5467" s="62" t="str">
        <f t="shared" si="1671"/>
        <v xml:space="preserve"> </v>
      </c>
      <c r="AA5467" s="69"/>
      <c r="AB5467" s="90">
        <v>3</v>
      </c>
      <c r="AC5467" s="5" t="s">
        <v>675</v>
      </c>
      <c r="AD5467" s="90" t="str">
        <f t="shared" si="1672"/>
        <v/>
      </c>
      <c r="AE5467" s="90" t="str">
        <f t="shared" si="1673"/>
        <v/>
      </c>
      <c r="AF5467" t="str">
        <f t="shared" si="1657"/>
        <v/>
      </c>
      <c r="AH5467" t="str">
        <f t="shared" si="1661"/>
        <v/>
      </c>
      <c r="AI5467" t="str">
        <f>IF(AH5467&gt;"",VLOOKUP(AH5467,'MAATREGELEN TBV BESTEK '!$A$3:$N$34,11,FALSE),"")</f>
        <v/>
      </c>
      <c r="AJ5467" t="str">
        <f>IF(AH5467&gt;"",VLOOKUP(AH5467,'MAATREGELEN TBV BESTEK '!$A$3:$N$34,13,FALSE),"")</f>
        <v/>
      </c>
      <c r="AK5467" t="str">
        <f>IF(AH5467&gt;"",VLOOKUP(AH5467,'MAATREGELEN TBV BESTEK '!$A$3:$N$34,14,FALSE),"")</f>
        <v/>
      </c>
    </row>
    <row r="5468" spans="1:37" ht="12" customHeight="1">
      <c r="A5468" s="49">
        <v>239653.98300000001</v>
      </c>
      <c r="B5468" s="49">
        <v>440192.46600000001</v>
      </c>
      <c r="C5468" t="s">
        <v>3685</v>
      </c>
      <c r="D5468" t="s">
        <v>4563</v>
      </c>
      <c r="E5468">
        <v>3</v>
      </c>
      <c r="F5468" t="s">
        <v>5915</v>
      </c>
      <c r="G5468" t="s">
        <v>672</v>
      </c>
      <c r="H5468" s="64" t="s">
        <v>3679</v>
      </c>
      <c r="J5468">
        <f t="shared" si="1662"/>
        <v>1</v>
      </c>
      <c r="K5468" t="str">
        <f t="shared" si="1663"/>
        <v/>
      </c>
      <c r="L5468" t="str">
        <f t="shared" si="1659"/>
        <v/>
      </c>
      <c r="M5468">
        <f t="shared" si="1664"/>
        <v>239653.98300000001</v>
      </c>
      <c r="N5468">
        <f t="shared" si="1665"/>
        <v>440192.46600000001</v>
      </c>
      <c r="O5468" t="str">
        <f t="shared" si="1666"/>
        <v>wit rondje</v>
      </c>
      <c r="P5468" t="str">
        <f t="shared" si="1667"/>
        <v>ALN02233</v>
      </c>
      <c r="Q5468" t="str">
        <f t="shared" si="1658"/>
        <v>Lph 3</v>
      </c>
      <c r="R5468" t="str">
        <f t="shared" si="1660"/>
        <v/>
      </c>
      <c r="T5468" t="str">
        <f t="shared" si="1668"/>
        <v>BREDEVOORT</v>
      </c>
      <c r="U5468" t="str">
        <f t="shared" si="1669"/>
        <v>'t Zand</v>
      </c>
      <c r="V5468" s="62" t="str">
        <f t="shared" si="1670"/>
        <v>ALN02233</v>
      </c>
      <c r="W5468" s="15" t="e">
        <f>IF(J5468,#REF!,"")</f>
        <v>#REF!</v>
      </c>
      <c r="X5468" s="15" t="e">
        <f>IF(J5468,#REF!,"")</f>
        <v>#REF!</v>
      </c>
      <c r="Y5468" s="62" t="str">
        <f t="shared" si="1671"/>
        <v xml:space="preserve"> </v>
      </c>
      <c r="AA5468" s="69"/>
      <c r="AB5468" s="90">
        <v>3</v>
      </c>
      <c r="AC5468" s="5" t="s">
        <v>675</v>
      </c>
      <c r="AD5468" s="90" t="str">
        <f t="shared" si="1672"/>
        <v/>
      </c>
      <c r="AE5468" s="90" t="str">
        <f t="shared" si="1673"/>
        <v/>
      </c>
      <c r="AF5468" t="str">
        <f t="shared" si="1657"/>
        <v/>
      </c>
      <c r="AH5468" t="str">
        <f t="shared" si="1661"/>
        <v/>
      </c>
      <c r="AI5468" t="str">
        <f>IF(AH5468&gt;"",VLOOKUP(AH5468,'MAATREGELEN TBV BESTEK '!$A$3:$N$34,11,FALSE),"")</f>
        <v/>
      </c>
      <c r="AJ5468" t="str">
        <f>IF(AH5468&gt;"",VLOOKUP(AH5468,'MAATREGELEN TBV BESTEK '!$A$3:$N$34,13,FALSE),"")</f>
        <v/>
      </c>
      <c r="AK5468" t="str">
        <f>IF(AH5468&gt;"",VLOOKUP(AH5468,'MAATREGELEN TBV BESTEK '!$A$3:$N$34,14,FALSE),"")</f>
        <v/>
      </c>
    </row>
    <row r="5469" spans="1:37" ht="12" customHeight="1">
      <c r="A5469" s="49">
        <v>239629.022</v>
      </c>
      <c r="B5469" s="49">
        <v>440210.90700000001</v>
      </c>
      <c r="C5469" t="s">
        <v>3686</v>
      </c>
      <c r="D5469" t="s">
        <v>4563</v>
      </c>
      <c r="E5469">
        <v>3</v>
      </c>
      <c r="F5469" t="s">
        <v>5915</v>
      </c>
      <c r="G5469" t="s">
        <v>672</v>
      </c>
      <c r="H5469" s="64" t="s">
        <v>3679</v>
      </c>
      <c r="J5469">
        <f t="shared" si="1662"/>
        <v>1</v>
      </c>
      <c r="K5469" t="str">
        <f t="shared" si="1663"/>
        <v/>
      </c>
      <c r="L5469" t="str">
        <f t="shared" si="1659"/>
        <v/>
      </c>
      <c r="M5469">
        <f t="shared" si="1664"/>
        <v>239629.022</v>
      </c>
      <c r="N5469">
        <f t="shared" si="1665"/>
        <v>440210.90700000001</v>
      </c>
      <c r="O5469" t="str">
        <f t="shared" si="1666"/>
        <v>wit rondje</v>
      </c>
      <c r="P5469" t="str">
        <f t="shared" si="1667"/>
        <v>ALN02234</v>
      </c>
      <c r="Q5469" t="str">
        <f t="shared" si="1658"/>
        <v>Lph 3</v>
      </c>
      <c r="R5469" t="str">
        <f t="shared" si="1660"/>
        <v/>
      </c>
      <c r="T5469" t="str">
        <f t="shared" si="1668"/>
        <v>BREDEVOORT</v>
      </c>
      <c r="U5469" t="str">
        <f t="shared" si="1669"/>
        <v>'t Zand</v>
      </c>
      <c r="V5469" s="62" t="str">
        <f t="shared" si="1670"/>
        <v>ALN02234</v>
      </c>
      <c r="W5469" s="15" t="e">
        <f>IF(J5469,#REF!,"")</f>
        <v>#REF!</v>
      </c>
      <c r="X5469" s="15" t="e">
        <f>IF(J5469,#REF!,"")</f>
        <v>#REF!</v>
      </c>
      <c r="Y5469" s="62" t="str">
        <f t="shared" si="1671"/>
        <v xml:space="preserve"> </v>
      </c>
      <c r="AA5469" s="69"/>
      <c r="AB5469" s="90">
        <v>3</v>
      </c>
      <c r="AC5469" s="5" t="s">
        <v>675</v>
      </c>
      <c r="AD5469" s="90" t="str">
        <f t="shared" si="1672"/>
        <v/>
      </c>
      <c r="AE5469" s="90" t="str">
        <f t="shared" si="1673"/>
        <v/>
      </c>
      <c r="AF5469" t="str">
        <f t="shared" si="1657"/>
        <v/>
      </c>
      <c r="AH5469" t="str">
        <f t="shared" si="1661"/>
        <v/>
      </c>
      <c r="AI5469" t="str">
        <f>IF(AH5469&gt;"",VLOOKUP(AH5469,'MAATREGELEN TBV BESTEK '!$A$3:$N$34,11,FALSE),"")</f>
        <v/>
      </c>
      <c r="AJ5469" t="str">
        <f>IF(AH5469&gt;"",VLOOKUP(AH5469,'MAATREGELEN TBV BESTEK '!$A$3:$N$34,13,FALSE),"")</f>
        <v/>
      </c>
      <c r="AK5469" t="str">
        <f>IF(AH5469&gt;"",VLOOKUP(AH5469,'MAATREGELEN TBV BESTEK '!$A$3:$N$34,14,FALSE),"")</f>
        <v/>
      </c>
    </row>
    <row r="5470" spans="1:37" ht="12" customHeight="1">
      <c r="A5470" s="49">
        <v>239598.75700000001</v>
      </c>
      <c r="B5470" s="49">
        <v>440214.17499999999</v>
      </c>
      <c r="C5470" t="s">
        <v>3694</v>
      </c>
      <c r="D5470" t="s">
        <v>4563</v>
      </c>
      <c r="E5470">
        <v>3</v>
      </c>
      <c r="F5470" t="s">
        <v>5915</v>
      </c>
      <c r="G5470" t="s">
        <v>672</v>
      </c>
      <c r="H5470" s="64" t="s">
        <v>3679</v>
      </c>
      <c r="J5470">
        <f t="shared" si="1662"/>
        <v>1</v>
      </c>
      <c r="K5470" t="str">
        <f t="shared" si="1663"/>
        <v/>
      </c>
      <c r="L5470" t="str">
        <f t="shared" si="1659"/>
        <v/>
      </c>
      <c r="M5470">
        <f t="shared" si="1664"/>
        <v>239598.75700000001</v>
      </c>
      <c r="N5470">
        <f t="shared" si="1665"/>
        <v>440214.17499999999</v>
      </c>
      <c r="O5470" t="str">
        <f t="shared" si="1666"/>
        <v>wit rondje</v>
      </c>
      <c r="P5470" t="str">
        <f t="shared" si="1667"/>
        <v>ALN02235</v>
      </c>
      <c r="Q5470" t="str">
        <f t="shared" si="1658"/>
        <v>Lph 3</v>
      </c>
      <c r="R5470" t="str">
        <f t="shared" si="1660"/>
        <v/>
      </c>
      <c r="T5470" t="str">
        <f t="shared" si="1668"/>
        <v>BREDEVOORT</v>
      </c>
      <c r="U5470" t="str">
        <f t="shared" si="1669"/>
        <v>'t Zand</v>
      </c>
      <c r="V5470" s="62" t="str">
        <f t="shared" si="1670"/>
        <v>ALN02235</v>
      </c>
      <c r="W5470" s="15" t="e">
        <f>IF(J5470,#REF!,"")</f>
        <v>#REF!</v>
      </c>
      <c r="X5470" s="15" t="e">
        <f>IF(J5470,#REF!,"")</f>
        <v>#REF!</v>
      </c>
      <c r="Y5470" s="62" t="str">
        <f t="shared" si="1671"/>
        <v xml:space="preserve"> </v>
      </c>
      <c r="AA5470" s="69"/>
      <c r="AB5470" s="90">
        <v>3</v>
      </c>
      <c r="AC5470" s="5" t="s">
        <v>675</v>
      </c>
      <c r="AD5470" s="90" t="str">
        <f t="shared" si="1672"/>
        <v/>
      </c>
      <c r="AE5470" s="90" t="str">
        <f t="shared" si="1673"/>
        <v/>
      </c>
      <c r="AF5470" t="str">
        <f t="shared" si="1657"/>
        <v/>
      </c>
      <c r="AH5470" t="str">
        <f t="shared" si="1661"/>
        <v/>
      </c>
      <c r="AI5470" t="str">
        <f>IF(AH5470&gt;"",VLOOKUP(AH5470,'MAATREGELEN TBV BESTEK '!$A$3:$N$34,11,FALSE),"")</f>
        <v/>
      </c>
      <c r="AJ5470" t="str">
        <f>IF(AH5470&gt;"",VLOOKUP(AH5470,'MAATREGELEN TBV BESTEK '!$A$3:$N$34,13,FALSE),"")</f>
        <v/>
      </c>
      <c r="AK5470" t="str">
        <f>IF(AH5470&gt;"",VLOOKUP(AH5470,'MAATREGELEN TBV BESTEK '!$A$3:$N$34,14,FALSE),"")</f>
        <v/>
      </c>
    </row>
    <row r="5471" spans="1:37" ht="12" customHeight="1">
      <c r="A5471" s="49">
        <v>239636.932</v>
      </c>
      <c r="B5471" s="49">
        <v>440260.06199999998</v>
      </c>
      <c r="C5471" t="s">
        <v>3687</v>
      </c>
      <c r="D5471" t="s">
        <v>4563</v>
      </c>
      <c r="E5471">
        <v>3</v>
      </c>
      <c r="F5471" t="s">
        <v>5915</v>
      </c>
      <c r="G5471" t="s">
        <v>672</v>
      </c>
      <c r="H5471" s="64" t="s">
        <v>3679</v>
      </c>
      <c r="J5471">
        <f t="shared" si="1662"/>
        <v>1</v>
      </c>
      <c r="K5471" t="str">
        <f t="shared" si="1663"/>
        <v/>
      </c>
      <c r="L5471" t="str">
        <f t="shared" si="1659"/>
        <v/>
      </c>
      <c r="M5471">
        <f t="shared" si="1664"/>
        <v>239636.932</v>
      </c>
      <c r="N5471">
        <f t="shared" si="1665"/>
        <v>440260.06199999998</v>
      </c>
      <c r="O5471" t="str">
        <f t="shared" si="1666"/>
        <v>wit rondje</v>
      </c>
      <c r="P5471" t="str">
        <f t="shared" si="1667"/>
        <v>ALN02236</v>
      </c>
      <c r="Q5471" t="str">
        <f t="shared" si="1658"/>
        <v>Lph 3</v>
      </c>
      <c r="R5471" t="str">
        <f t="shared" si="1660"/>
        <v/>
      </c>
      <c r="T5471" t="str">
        <f t="shared" si="1668"/>
        <v>BREDEVOORT</v>
      </c>
      <c r="U5471" t="str">
        <f t="shared" si="1669"/>
        <v>'t Zand</v>
      </c>
      <c r="V5471" s="62" t="str">
        <f t="shared" si="1670"/>
        <v>ALN02236</v>
      </c>
      <c r="W5471" s="15" t="e">
        <f>IF(J5471,#REF!,"")</f>
        <v>#REF!</v>
      </c>
      <c r="X5471" s="15" t="e">
        <f>IF(J5471,#REF!,"")</f>
        <v>#REF!</v>
      </c>
      <c r="Y5471" s="62" t="str">
        <f t="shared" si="1671"/>
        <v xml:space="preserve"> </v>
      </c>
      <c r="AA5471" s="69"/>
      <c r="AB5471" s="90">
        <v>3</v>
      </c>
      <c r="AC5471" s="5" t="s">
        <v>675</v>
      </c>
      <c r="AD5471" s="90" t="str">
        <f t="shared" si="1672"/>
        <v/>
      </c>
      <c r="AE5471" s="90" t="str">
        <f t="shared" si="1673"/>
        <v/>
      </c>
      <c r="AF5471" t="str">
        <f t="shared" si="1657"/>
        <v/>
      </c>
      <c r="AH5471" t="str">
        <f t="shared" si="1661"/>
        <v/>
      </c>
      <c r="AI5471" t="str">
        <f>IF(AH5471&gt;"",VLOOKUP(AH5471,'MAATREGELEN TBV BESTEK '!$A$3:$N$34,11,FALSE),"")</f>
        <v/>
      </c>
      <c r="AJ5471" t="str">
        <f>IF(AH5471&gt;"",VLOOKUP(AH5471,'MAATREGELEN TBV BESTEK '!$A$3:$N$34,13,FALSE),"")</f>
        <v/>
      </c>
      <c r="AK5471" t="str">
        <f>IF(AH5471&gt;"",VLOOKUP(AH5471,'MAATREGELEN TBV BESTEK '!$A$3:$N$34,14,FALSE),"")</f>
        <v/>
      </c>
    </row>
    <row r="5472" spans="1:37" ht="12" customHeight="1">
      <c r="A5472" s="49">
        <v>239653.88200000001</v>
      </c>
      <c r="B5472" s="49">
        <v>440267.40700000001</v>
      </c>
      <c r="C5472" t="s">
        <v>3688</v>
      </c>
      <c r="D5472" t="s">
        <v>4563</v>
      </c>
      <c r="E5472">
        <v>3</v>
      </c>
      <c r="F5472" t="s">
        <v>5915</v>
      </c>
      <c r="G5472" t="s">
        <v>672</v>
      </c>
      <c r="H5472" s="64" t="s">
        <v>3679</v>
      </c>
      <c r="J5472">
        <f t="shared" si="1662"/>
        <v>1</v>
      </c>
      <c r="K5472" t="str">
        <f t="shared" si="1663"/>
        <v/>
      </c>
      <c r="L5472" t="str">
        <f t="shared" si="1659"/>
        <v/>
      </c>
      <c r="M5472">
        <f t="shared" si="1664"/>
        <v>239653.88200000001</v>
      </c>
      <c r="N5472">
        <f t="shared" si="1665"/>
        <v>440267.40700000001</v>
      </c>
      <c r="O5472" t="str">
        <f t="shared" si="1666"/>
        <v>wit rondje</v>
      </c>
      <c r="P5472" t="str">
        <f t="shared" si="1667"/>
        <v>ALN02237</v>
      </c>
      <c r="Q5472" t="str">
        <f t="shared" si="1658"/>
        <v>Lph 3</v>
      </c>
      <c r="R5472" t="str">
        <f t="shared" si="1660"/>
        <v/>
      </c>
      <c r="T5472" t="str">
        <f t="shared" si="1668"/>
        <v>BREDEVOORT</v>
      </c>
      <c r="U5472" t="str">
        <f t="shared" si="1669"/>
        <v>'t Zand</v>
      </c>
      <c r="V5472" s="62" t="str">
        <f t="shared" si="1670"/>
        <v>ALN02237</v>
      </c>
      <c r="W5472" s="15" t="e">
        <f>IF(J5472,#REF!,"")</f>
        <v>#REF!</v>
      </c>
      <c r="X5472" s="15" t="e">
        <f>IF(J5472,#REF!,"")</f>
        <v>#REF!</v>
      </c>
      <c r="Y5472" s="62" t="str">
        <f t="shared" si="1671"/>
        <v xml:space="preserve"> </v>
      </c>
      <c r="AA5472" s="69"/>
      <c r="AB5472" s="90">
        <v>3</v>
      </c>
      <c r="AC5472" s="5" t="s">
        <v>675</v>
      </c>
      <c r="AD5472" s="90" t="str">
        <f t="shared" si="1672"/>
        <v/>
      </c>
      <c r="AE5472" s="90" t="str">
        <f t="shared" si="1673"/>
        <v/>
      </c>
      <c r="AF5472" t="str">
        <f t="shared" si="1657"/>
        <v/>
      </c>
      <c r="AH5472" t="str">
        <f t="shared" si="1661"/>
        <v/>
      </c>
      <c r="AI5472" t="str">
        <f>IF(AH5472&gt;"",VLOOKUP(AH5472,'MAATREGELEN TBV BESTEK '!$A$3:$N$34,11,FALSE),"")</f>
        <v/>
      </c>
      <c r="AJ5472" t="str">
        <f>IF(AH5472&gt;"",VLOOKUP(AH5472,'MAATREGELEN TBV BESTEK '!$A$3:$N$34,13,FALSE),"")</f>
        <v/>
      </c>
      <c r="AK5472" t="str">
        <f>IF(AH5472&gt;"",VLOOKUP(AH5472,'MAATREGELEN TBV BESTEK '!$A$3:$N$34,14,FALSE),"")</f>
        <v/>
      </c>
    </row>
    <row r="5473" spans="1:37" ht="12" customHeight="1">
      <c r="A5473" s="49">
        <v>239668.57199999999</v>
      </c>
      <c r="B5473" s="49">
        <v>440269.66700000002</v>
      </c>
      <c r="C5473" t="s">
        <v>3689</v>
      </c>
      <c r="D5473" t="s">
        <v>4563</v>
      </c>
      <c r="E5473">
        <v>3</v>
      </c>
      <c r="F5473" t="s">
        <v>5915</v>
      </c>
      <c r="G5473" t="s">
        <v>672</v>
      </c>
      <c r="H5473" s="64" t="s">
        <v>3679</v>
      </c>
      <c r="J5473">
        <f t="shared" si="1662"/>
        <v>1</v>
      </c>
      <c r="K5473" t="str">
        <f t="shared" si="1663"/>
        <v/>
      </c>
      <c r="L5473" t="str">
        <f t="shared" si="1659"/>
        <v/>
      </c>
      <c r="M5473">
        <f t="shared" si="1664"/>
        <v>239668.57199999999</v>
      </c>
      <c r="N5473">
        <f t="shared" si="1665"/>
        <v>440269.66700000002</v>
      </c>
      <c r="O5473" t="str">
        <f t="shared" si="1666"/>
        <v>wit rondje</v>
      </c>
      <c r="P5473" t="str">
        <f t="shared" si="1667"/>
        <v>ALN02238</v>
      </c>
      <c r="Q5473" t="str">
        <f t="shared" si="1658"/>
        <v>Lph 3</v>
      </c>
      <c r="R5473" t="str">
        <f t="shared" si="1660"/>
        <v/>
      </c>
      <c r="T5473" t="str">
        <f t="shared" si="1668"/>
        <v>BREDEVOORT</v>
      </c>
      <c r="U5473" t="str">
        <f t="shared" si="1669"/>
        <v>'t Zand</v>
      </c>
      <c r="V5473" s="62" t="str">
        <f t="shared" si="1670"/>
        <v>ALN02238</v>
      </c>
      <c r="W5473" s="15" t="e">
        <f>IF(J5473,#REF!,"")</f>
        <v>#REF!</v>
      </c>
      <c r="X5473" s="15" t="e">
        <f>IF(J5473,#REF!,"")</f>
        <v>#REF!</v>
      </c>
      <c r="Y5473" s="62" t="str">
        <f t="shared" si="1671"/>
        <v xml:space="preserve"> </v>
      </c>
      <c r="AA5473" s="69"/>
      <c r="AB5473" s="90">
        <v>3</v>
      </c>
      <c r="AC5473" s="5" t="s">
        <v>675</v>
      </c>
      <c r="AD5473" s="90" t="str">
        <f t="shared" si="1672"/>
        <v/>
      </c>
      <c r="AE5473" s="90" t="str">
        <f t="shared" si="1673"/>
        <v/>
      </c>
      <c r="AF5473" t="str">
        <f t="shared" si="1657"/>
        <v/>
      </c>
      <c r="AH5473" t="str">
        <f t="shared" si="1661"/>
        <v/>
      </c>
      <c r="AI5473" t="str">
        <f>IF(AH5473&gt;"",VLOOKUP(AH5473,'MAATREGELEN TBV BESTEK '!$A$3:$N$34,11,FALSE),"")</f>
        <v/>
      </c>
      <c r="AJ5473" t="str">
        <f>IF(AH5473&gt;"",VLOOKUP(AH5473,'MAATREGELEN TBV BESTEK '!$A$3:$N$34,13,FALSE),"")</f>
        <v/>
      </c>
      <c r="AK5473" t="str">
        <f>IF(AH5473&gt;"",VLOOKUP(AH5473,'MAATREGELEN TBV BESTEK '!$A$3:$N$34,14,FALSE),"")</f>
        <v/>
      </c>
    </row>
    <row r="5474" spans="1:37" ht="12" customHeight="1">
      <c r="A5474" s="49">
        <v>239687.78200000001</v>
      </c>
      <c r="B5474" s="49">
        <v>440263.45199999999</v>
      </c>
      <c r="C5474" t="s">
        <v>3690</v>
      </c>
      <c r="D5474" t="s">
        <v>4563</v>
      </c>
      <c r="E5474">
        <v>3</v>
      </c>
      <c r="F5474" t="s">
        <v>5915</v>
      </c>
      <c r="G5474" t="s">
        <v>672</v>
      </c>
      <c r="H5474" s="64" t="s">
        <v>3679</v>
      </c>
      <c r="J5474">
        <f t="shared" si="1662"/>
        <v>1</v>
      </c>
      <c r="K5474" t="str">
        <f t="shared" si="1663"/>
        <v/>
      </c>
      <c r="L5474" t="str">
        <f t="shared" si="1659"/>
        <v/>
      </c>
      <c r="M5474">
        <f t="shared" si="1664"/>
        <v>239687.78200000001</v>
      </c>
      <c r="N5474">
        <f t="shared" si="1665"/>
        <v>440263.45199999999</v>
      </c>
      <c r="O5474" t="str">
        <f t="shared" si="1666"/>
        <v>wit rondje</v>
      </c>
      <c r="P5474" t="str">
        <f t="shared" si="1667"/>
        <v>ALN02239</v>
      </c>
      <c r="Q5474" t="str">
        <f t="shared" si="1658"/>
        <v>Lph 3</v>
      </c>
      <c r="R5474" t="str">
        <f t="shared" si="1660"/>
        <v/>
      </c>
      <c r="T5474" t="str">
        <f t="shared" si="1668"/>
        <v>BREDEVOORT</v>
      </c>
      <c r="U5474" t="str">
        <f t="shared" si="1669"/>
        <v>'t Zand</v>
      </c>
      <c r="V5474" s="62" t="str">
        <f t="shared" si="1670"/>
        <v>ALN02239</v>
      </c>
      <c r="W5474" s="15" t="e">
        <f>IF(J5474,#REF!,"")</f>
        <v>#REF!</v>
      </c>
      <c r="X5474" s="15" t="e">
        <f>IF(J5474,#REF!,"")</f>
        <v>#REF!</v>
      </c>
      <c r="Y5474" s="62" t="str">
        <f t="shared" si="1671"/>
        <v xml:space="preserve"> </v>
      </c>
      <c r="AA5474" s="69"/>
      <c r="AB5474" s="90">
        <v>3</v>
      </c>
      <c r="AC5474" s="5" t="s">
        <v>675</v>
      </c>
      <c r="AD5474" s="90" t="str">
        <f t="shared" si="1672"/>
        <v/>
      </c>
      <c r="AE5474" s="90" t="str">
        <f t="shared" si="1673"/>
        <v/>
      </c>
      <c r="AF5474" t="str">
        <f t="shared" si="1657"/>
        <v/>
      </c>
      <c r="AH5474" t="str">
        <f t="shared" si="1661"/>
        <v/>
      </c>
      <c r="AI5474" t="str">
        <f>IF(AH5474&gt;"",VLOOKUP(AH5474,'MAATREGELEN TBV BESTEK '!$A$3:$N$34,11,FALSE),"")</f>
        <v/>
      </c>
      <c r="AJ5474" t="str">
        <f>IF(AH5474&gt;"",VLOOKUP(AH5474,'MAATREGELEN TBV BESTEK '!$A$3:$N$34,13,FALSE),"")</f>
        <v/>
      </c>
      <c r="AK5474" t="str">
        <f>IF(AH5474&gt;"",VLOOKUP(AH5474,'MAATREGELEN TBV BESTEK '!$A$3:$N$34,14,FALSE),"")</f>
        <v/>
      </c>
    </row>
    <row r="5475" spans="1:37" ht="12" customHeight="1">
      <c r="A5475" s="49">
        <v>239693.432</v>
      </c>
      <c r="B5475" s="49">
        <v>440248.19699999999</v>
      </c>
      <c r="C5475" t="s">
        <v>3691</v>
      </c>
      <c r="D5475" t="s">
        <v>4563</v>
      </c>
      <c r="E5475">
        <v>3</v>
      </c>
      <c r="F5475" t="s">
        <v>5915</v>
      </c>
      <c r="G5475" t="s">
        <v>672</v>
      </c>
      <c r="H5475" s="64" t="s">
        <v>3679</v>
      </c>
      <c r="J5475">
        <f t="shared" si="1662"/>
        <v>1</v>
      </c>
      <c r="K5475" t="str">
        <f t="shared" si="1663"/>
        <v/>
      </c>
      <c r="L5475" t="str">
        <f t="shared" si="1659"/>
        <v/>
      </c>
      <c r="M5475">
        <f t="shared" si="1664"/>
        <v>239693.432</v>
      </c>
      <c r="N5475">
        <f t="shared" si="1665"/>
        <v>440248.19699999999</v>
      </c>
      <c r="O5475" t="str">
        <f t="shared" si="1666"/>
        <v>wit rondje</v>
      </c>
      <c r="P5475" t="str">
        <f t="shared" si="1667"/>
        <v>ALN02240</v>
      </c>
      <c r="Q5475" t="str">
        <f t="shared" si="1658"/>
        <v>Lph 3</v>
      </c>
      <c r="R5475" t="str">
        <f t="shared" si="1660"/>
        <v/>
      </c>
      <c r="T5475" t="str">
        <f t="shared" si="1668"/>
        <v>BREDEVOORT</v>
      </c>
      <c r="U5475" t="str">
        <f t="shared" si="1669"/>
        <v>'t Zand</v>
      </c>
      <c r="V5475" s="62" t="str">
        <f t="shared" si="1670"/>
        <v>ALN02240</v>
      </c>
      <c r="W5475" s="15" t="e">
        <f>IF(J5475,#REF!,"")</f>
        <v>#REF!</v>
      </c>
      <c r="X5475" s="15" t="e">
        <f>IF(J5475,#REF!,"")</f>
        <v>#REF!</v>
      </c>
      <c r="Y5475" s="62" t="str">
        <f t="shared" si="1671"/>
        <v xml:space="preserve"> </v>
      </c>
      <c r="AA5475" s="69"/>
      <c r="AB5475" s="90">
        <v>3</v>
      </c>
      <c r="AC5475" s="5" t="s">
        <v>675</v>
      </c>
      <c r="AD5475" s="90" t="str">
        <f t="shared" si="1672"/>
        <v/>
      </c>
      <c r="AE5475" s="90" t="str">
        <f t="shared" si="1673"/>
        <v/>
      </c>
      <c r="AF5475" t="str">
        <f t="shared" si="1657"/>
        <v/>
      </c>
      <c r="AH5475" t="str">
        <f t="shared" si="1661"/>
        <v/>
      </c>
      <c r="AI5475" t="str">
        <f>IF(AH5475&gt;"",VLOOKUP(AH5475,'MAATREGELEN TBV BESTEK '!$A$3:$N$34,11,FALSE),"")</f>
        <v/>
      </c>
      <c r="AJ5475" t="str">
        <f>IF(AH5475&gt;"",VLOOKUP(AH5475,'MAATREGELEN TBV BESTEK '!$A$3:$N$34,13,FALSE),"")</f>
        <v/>
      </c>
      <c r="AK5475" t="str">
        <f>IF(AH5475&gt;"",VLOOKUP(AH5475,'MAATREGELEN TBV BESTEK '!$A$3:$N$34,14,FALSE),"")</f>
        <v/>
      </c>
    </row>
    <row r="5476" spans="1:37" ht="12" customHeight="1">
      <c r="A5476" s="49">
        <v>239708.122</v>
      </c>
      <c r="B5476" s="49">
        <v>440256.10700000002</v>
      </c>
      <c r="C5476" t="s">
        <v>3692</v>
      </c>
      <c r="D5476" t="s">
        <v>4563</v>
      </c>
      <c r="E5476">
        <v>3</v>
      </c>
      <c r="F5476" t="s">
        <v>5915</v>
      </c>
      <c r="G5476" t="s">
        <v>672</v>
      </c>
      <c r="H5476" s="64" t="s">
        <v>3679</v>
      </c>
      <c r="J5476">
        <f t="shared" si="1662"/>
        <v>1</v>
      </c>
      <c r="K5476" t="str">
        <f t="shared" si="1663"/>
        <v/>
      </c>
      <c r="L5476" t="str">
        <f t="shared" si="1659"/>
        <v/>
      </c>
      <c r="M5476">
        <f t="shared" si="1664"/>
        <v>239708.122</v>
      </c>
      <c r="N5476">
        <f t="shared" si="1665"/>
        <v>440256.10700000002</v>
      </c>
      <c r="O5476" t="str">
        <f t="shared" si="1666"/>
        <v>wit rondje</v>
      </c>
      <c r="P5476" t="str">
        <f t="shared" si="1667"/>
        <v>ALN02241</v>
      </c>
      <c r="Q5476" t="str">
        <f t="shared" si="1658"/>
        <v>Lph 3</v>
      </c>
      <c r="R5476" t="str">
        <f t="shared" si="1660"/>
        <v/>
      </c>
      <c r="T5476" t="str">
        <f t="shared" si="1668"/>
        <v>BREDEVOORT</v>
      </c>
      <c r="U5476" t="str">
        <f t="shared" si="1669"/>
        <v>'t Zand</v>
      </c>
      <c r="V5476" s="62" t="str">
        <f t="shared" si="1670"/>
        <v>ALN02241</v>
      </c>
      <c r="W5476" s="15" t="e">
        <f>IF(J5476,#REF!,"")</f>
        <v>#REF!</v>
      </c>
      <c r="X5476" s="15" t="e">
        <f>IF(J5476,#REF!,"")</f>
        <v>#REF!</v>
      </c>
      <c r="Y5476" s="62" t="str">
        <f t="shared" si="1671"/>
        <v xml:space="preserve"> </v>
      </c>
      <c r="AA5476" s="69"/>
      <c r="AB5476" s="90">
        <v>3</v>
      </c>
      <c r="AC5476" s="5" t="s">
        <v>675</v>
      </c>
      <c r="AD5476" s="90" t="str">
        <f t="shared" si="1672"/>
        <v/>
      </c>
      <c r="AE5476" s="90" t="str">
        <f t="shared" si="1673"/>
        <v/>
      </c>
      <c r="AF5476" t="str">
        <f t="shared" si="1657"/>
        <v/>
      </c>
      <c r="AH5476" t="str">
        <f t="shared" si="1661"/>
        <v/>
      </c>
      <c r="AI5476" t="str">
        <f>IF(AH5476&gt;"",VLOOKUP(AH5476,'MAATREGELEN TBV BESTEK '!$A$3:$N$34,11,FALSE),"")</f>
        <v/>
      </c>
      <c r="AJ5476" t="str">
        <f>IF(AH5476&gt;"",VLOOKUP(AH5476,'MAATREGELEN TBV BESTEK '!$A$3:$N$34,13,FALSE),"")</f>
        <v/>
      </c>
      <c r="AK5476" t="str">
        <f>IF(AH5476&gt;"",VLOOKUP(AH5476,'MAATREGELEN TBV BESTEK '!$A$3:$N$34,14,FALSE),"")</f>
        <v/>
      </c>
    </row>
    <row r="5477" spans="1:37" ht="12" customHeight="1">
      <c r="A5477" s="49">
        <v>239653.204</v>
      </c>
      <c r="B5477" s="49">
        <v>440176.10200000001</v>
      </c>
      <c r="C5477" t="s">
        <v>3693</v>
      </c>
      <c r="D5477" t="s">
        <v>4563</v>
      </c>
      <c r="E5477">
        <v>3</v>
      </c>
      <c r="F5477" t="s">
        <v>5915</v>
      </c>
      <c r="G5477" t="s">
        <v>672</v>
      </c>
      <c r="H5477" s="64" t="s">
        <v>3679</v>
      </c>
      <c r="J5477">
        <f t="shared" si="1662"/>
        <v>1</v>
      </c>
      <c r="K5477" t="str">
        <f t="shared" si="1663"/>
        <v/>
      </c>
      <c r="L5477" t="str">
        <f t="shared" si="1659"/>
        <v/>
      </c>
      <c r="M5477">
        <f t="shared" si="1664"/>
        <v>239653.204</v>
      </c>
      <c r="N5477">
        <f t="shared" si="1665"/>
        <v>440176.10200000001</v>
      </c>
      <c r="O5477" t="str">
        <f t="shared" si="1666"/>
        <v>wit rondje</v>
      </c>
      <c r="P5477" t="str">
        <f t="shared" si="1667"/>
        <v>ALN02258</v>
      </c>
      <c r="Q5477" t="str">
        <f t="shared" si="1658"/>
        <v>Lph 3</v>
      </c>
      <c r="R5477" t="str">
        <f t="shared" si="1660"/>
        <v/>
      </c>
      <c r="T5477" t="str">
        <f t="shared" si="1668"/>
        <v>BREDEVOORT</v>
      </c>
      <c r="U5477" t="str">
        <f t="shared" si="1669"/>
        <v>'t Zand</v>
      </c>
      <c r="V5477" s="62" t="str">
        <f t="shared" si="1670"/>
        <v>ALN02258</v>
      </c>
      <c r="W5477" s="15" t="e">
        <f>IF(J5477,#REF!,"")</f>
        <v>#REF!</v>
      </c>
      <c r="X5477" s="15" t="e">
        <f>IF(J5477,#REF!,"")</f>
        <v>#REF!</v>
      </c>
      <c r="Y5477" s="62" t="str">
        <f t="shared" si="1671"/>
        <v xml:space="preserve"> </v>
      </c>
      <c r="AA5477" s="69"/>
      <c r="AB5477" s="90">
        <v>3</v>
      </c>
      <c r="AC5477" s="5" t="s">
        <v>675</v>
      </c>
      <c r="AD5477" s="90" t="str">
        <f t="shared" si="1672"/>
        <v/>
      </c>
      <c r="AE5477" s="90" t="str">
        <f t="shared" si="1673"/>
        <v/>
      </c>
      <c r="AF5477" t="str">
        <f t="shared" si="1657"/>
        <v/>
      </c>
      <c r="AH5477" t="str">
        <f t="shared" si="1661"/>
        <v/>
      </c>
      <c r="AI5477" t="str">
        <f>IF(AH5477&gt;"",VLOOKUP(AH5477,'MAATREGELEN TBV BESTEK '!$A$3:$N$34,11,FALSE),"")</f>
        <v/>
      </c>
      <c r="AJ5477" t="str">
        <f>IF(AH5477&gt;"",VLOOKUP(AH5477,'MAATREGELEN TBV BESTEK '!$A$3:$N$34,13,FALSE),"")</f>
        <v/>
      </c>
      <c r="AK5477" t="str">
        <f>IF(AH5477&gt;"",VLOOKUP(AH5477,'MAATREGELEN TBV BESTEK '!$A$3:$N$34,14,FALSE),"")</f>
        <v/>
      </c>
    </row>
    <row r="5478" spans="1:37" ht="12" customHeight="1">
      <c r="A5478" s="49">
        <v>236117.152</v>
      </c>
      <c r="B5478" s="49">
        <v>441999.58600000001</v>
      </c>
      <c r="C5478" t="s">
        <v>1927</v>
      </c>
      <c r="D5478" t="s">
        <v>4563</v>
      </c>
      <c r="E5478">
        <v>8</v>
      </c>
      <c r="F5478" t="s">
        <v>5915</v>
      </c>
      <c r="G5478" t="s">
        <v>2427</v>
      </c>
      <c r="H5478" s="64" t="s">
        <v>1925</v>
      </c>
      <c r="J5478">
        <f t="shared" si="1662"/>
        <v>1</v>
      </c>
      <c r="K5478" t="str">
        <f t="shared" si="1663"/>
        <v/>
      </c>
      <c r="L5478" t="str">
        <f t="shared" si="1659"/>
        <v/>
      </c>
      <c r="M5478">
        <f t="shared" si="1664"/>
        <v>236117.152</v>
      </c>
      <c r="N5478">
        <f t="shared" si="1665"/>
        <v>441999.58600000001</v>
      </c>
      <c r="O5478" t="str">
        <f t="shared" si="1666"/>
        <v>wit rondje</v>
      </c>
      <c r="P5478" t="str">
        <f t="shared" si="1667"/>
        <v>ALN01224</v>
      </c>
      <c r="Q5478" t="str">
        <f t="shared" si="1658"/>
        <v>Lph 8</v>
      </c>
      <c r="R5478" t="str">
        <f t="shared" si="1660"/>
        <v/>
      </c>
      <c r="T5478" t="str">
        <f t="shared" si="1668"/>
        <v>AALTEN</v>
      </c>
      <c r="U5478" t="str">
        <f t="shared" si="1669"/>
        <v>Zilverbekendijk</v>
      </c>
      <c r="V5478" s="62" t="str">
        <f t="shared" si="1670"/>
        <v>ALN01224</v>
      </c>
      <c r="W5478" s="15" t="e">
        <f>IF(J5478,#REF!,"")</f>
        <v>#REF!</v>
      </c>
      <c r="X5478" s="15" t="e">
        <f>IF(J5478,#REF!,"")</f>
        <v>#REF!</v>
      </c>
      <c r="Y5478" s="62" t="str">
        <f t="shared" si="1671"/>
        <v xml:space="preserve"> </v>
      </c>
      <c r="AA5478" s="69"/>
      <c r="AB5478" s="90">
        <v>8</v>
      </c>
      <c r="AC5478" s="5" t="s">
        <v>5887</v>
      </c>
      <c r="AD5478" s="90" t="str">
        <f t="shared" si="1672"/>
        <v/>
      </c>
      <c r="AE5478" s="90" t="str">
        <f t="shared" si="1673"/>
        <v/>
      </c>
      <c r="AF5478" t="str">
        <f t="shared" si="1657"/>
        <v/>
      </c>
      <c r="AH5478" t="str">
        <f t="shared" si="1661"/>
        <v/>
      </c>
      <c r="AI5478" t="str">
        <f>IF(AH5478&gt;"",VLOOKUP(AH5478,'MAATREGELEN TBV BESTEK '!$A$3:$N$34,11,FALSE),"")</f>
        <v/>
      </c>
      <c r="AJ5478" t="str">
        <f>IF(AH5478&gt;"",VLOOKUP(AH5478,'MAATREGELEN TBV BESTEK '!$A$3:$N$34,13,FALSE),"")</f>
        <v/>
      </c>
      <c r="AK5478" t="str">
        <f>IF(AH5478&gt;"",VLOOKUP(AH5478,'MAATREGELEN TBV BESTEK '!$A$3:$N$34,14,FALSE),"")</f>
        <v/>
      </c>
    </row>
    <row r="5479" spans="1:37" ht="12" customHeight="1">
      <c r="A5479" s="49">
        <v>235893.54399999999</v>
      </c>
      <c r="B5479" s="49">
        <v>442152.92499999999</v>
      </c>
      <c r="C5479" t="s">
        <v>1926</v>
      </c>
      <c r="D5479" t="s">
        <v>4563</v>
      </c>
      <c r="E5479">
        <v>8</v>
      </c>
      <c r="F5479" t="s">
        <v>5915</v>
      </c>
      <c r="G5479" t="s">
        <v>2427</v>
      </c>
      <c r="H5479" s="64" t="s">
        <v>1925</v>
      </c>
      <c r="J5479">
        <f t="shared" si="1662"/>
        <v>1</v>
      </c>
      <c r="K5479" t="str">
        <f t="shared" si="1663"/>
        <v/>
      </c>
      <c r="L5479" t="str">
        <f t="shared" si="1659"/>
        <v/>
      </c>
      <c r="M5479">
        <f t="shared" si="1664"/>
        <v>235893.54399999999</v>
      </c>
      <c r="N5479">
        <f t="shared" si="1665"/>
        <v>442152.92499999999</v>
      </c>
      <c r="O5479" t="str">
        <f t="shared" si="1666"/>
        <v>wit rondje</v>
      </c>
      <c r="P5479" t="str">
        <f t="shared" si="1667"/>
        <v>ALN01225</v>
      </c>
      <c r="Q5479" t="str">
        <f t="shared" si="1658"/>
        <v>Lph 8</v>
      </c>
      <c r="R5479" t="str">
        <f t="shared" si="1660"/>
        <v/>
      </c>
      <c r="T5479" t="str">
        <f t="shared" si="1668"/>
        <v>AALTEN</v>
      </c>
      <c r="U5479" t="str">
        <f t="shared" si="1669"/>
        <v>Zilverbekendijk</v>
      </c>
      <c r="V5479" s="62" t="str">
        <f t="shared" si="1670"/>
        <v>ALN01225</v>
      </c>
      <c r="W5479" s="15" t="e">
        <f>IF(J5479,#REF!,"")</f>
        <v>#REF!</v>
      </c>
      <c r="X5479" s="15" t="e">
        <f>IF(J5479,#REF!,"")</f>
        <v>#REF!</v>
      </c>
      <c r="Y5479" s="62" t="str">
        <f t="shared" si="1671"/>
        <v xml:space="preserve"> </v>
      </c>
      <c r="AA5479" s="69"/>
      <c r="AB5479" s="90">
        <v>8</v>
      </c>
      <c r="AC5479" s="5" t="s">
        <v>3525</v>
      </c>
      <c r="AD5479" s="90" t="str">
        <f t="shared" si="1672"/>
        <v/>
      </c>
      <c r="AE5479" s="90" t="str">
        <f t="shared" si="1673"/>
        <v/>
      </c>
      <c r="AF5479" t="str">
        <f t="shared" si="1657"/>
        <v/>
      </c>
      <c r="AH5479" t="str">
        <f t="shared" si="1661"/>
        <v/>
      </c>
      <c r="AI5479" t="str">
        <f>IF(AH5479&gt;"",VLOOKUP(AH5479,'MAATREGELEN TBV BESTEK '!$A$3:$N$34,11,FALSE),"")</f>
        <v/>
      </c>
      <c r="AJ5479" t="str">
        <f>IF(AH5479&gt;"",VLOOKUP(AH5479,'MAATREGELEN TBV BESTEK '!$A$3:$N$34,13,FALSE),"")</f>
        <v/>
      </c>
      <c r="AK5479" t="str">
        <f>IF(AH5479&gt;"",VLOOKUP(AH5479,'MAATREGELEN TBV BESTEK '!$A$3:$N$34,14,FALSE),"")</f>
        <v/>
      </c>
    </row>
    <row r="5480" spans="1:37" ht="12" customHeight="1">
      <c r="A5480" s="49">
        <v>234635.08</v>
      </c>
      <c r="B5480" s="49">
        <v>442949.65600000002</v>
      </c>
      <c r="C5480" t="s">
        <v>4040</v>
      </c>
      <c r="D5480" t="s">
        <v>4563</v>
      </c>
      <c r="E5480">
        <v>6</v>
      </c>
      <c r="F5480" t="s">
        <v>5915</v>
      </c>
      <c r="G5480" t="s">
        <v>2427</v>
      </c>
      <c r="H5480" s="64" t="s">
        <v>1925</v>
      </c>
      <c r="J5480">
        <f t="shared" si="1662"/>
        <v>1</v>
      </c>
      <c r="K5480" t="str">
        <f t="shared" si="1663"/>
        <v/>
      </c>
      <c r="L5480" t="str">
        <f t="shared" si="1659"/>
        <v/>
      </c>
      <c r="M5480">
        <f t="shared" si="1664"/>
        <v>234635.08</v>
      </c>
      <c r="N5480">
        <f t="shared" si="1665"/>
        <v>442949.65600000002</v>
      </c>
      <c r="O5480" t="str">
        <f t="shared" si="1666"/>
        <v>wit rondje</v>
      </c>
      <c r="P5480" t="str">
        <f t="shared" si="1667"/>
        <v>ALN55032</v>
      </c>
      <c r="Q5480" t="str">
        <f t="shared" si="1658"/>
        <v>Lph 6</v>
      </c>
      <c r="R5480" t="str">
        <f t="shared" si="1660"/>
        <v/>
      </c>
      <c r="T5480" t="str">
        <f t="shared" si="1668"/>
        <v>AALTEN</v>
      </c>
      <c r="U5480" t="str">
        <f t="shared" si="1669"/>
        <v>Zilverbekendijk</v>
      </c>
      <c r="V5480" s="62" t="str">
        <f t="shared" si="1670"/>
        <v>ALN55032</v>
      </c>
      <c r="W5480" s="15" t="e">
        <f>IF(J5480,#REF!,"")</f>
        <v>#REF!</v>
      </c>
      <c r="X5480" s="15" t="e">
        <f>IF(J5480,#REF!,"")</f>
        <v>#REF!</v>
      </c>
      <c r="Y5480" s="62" t="str">
        <f t="shared" si="1671"/>
        <v xml:space="preserve"> </v>
      </c>
      <c r="AA5480" s="69"/>
      <c r="AB5480" s="90">
        <v>6</v>
      </c>
      <c r="AC5480" s="5" t="s">
        <v>654</v>
      </c>
      <c r="AD5480" s="90" t="str">
        <f t="shared" si="1672"/>
        <v/>
      </c>
      <c r="AE5480" s="90" t="str">
        <f t="shared" si="1673"/>
        <v/>
      </c>
      <c r="AF5480" t="str">
        <f t="shared" si="1657"/>
        <v/>
      </c>
      <c r="AH5480" t="str">
        <f t="shared" si="1661"/>
        <v/>
      </c>
      <c r="AI5480" t="str">
        <f>IF(AH5480&gt;"",VLOOKUP(AH5480,'MAATREGELEN TBV BESTEK '!$A$3:$N$34,11,FALSE),"")</f>
        <v/>
      </c>
      <c r="AJ5480" t="str">
        <f>IF(AH5480&gt;"",VLOOKUP(AH5480,'MAATREGELEN TBV BESTEK '!$A$3:$N$34,13,FALSE),"")</f>
        <v/>
      </c>
      <c r="AK5480" t="str">
        <f>IF(AH5480&gt;"",VLOOKUP(AH5480,'MAATREGELEN TBV BESTEK '!$A$3:$N$34,14,FALSE),"")</f>
        <v/>
      </c>
    </row>
    <row r="5481" spans="1:37" ht="12" customHeight="1">
      <c r="A5481" s="49">
        <v>235957.37299999999</v>
      </c>
      <c r="B5481" s="49">
        <v>437539.701</v>
      </c>
      <c r="C5481" t="s">
        <v>1928</v>
      </c>
      <c r="D5481" t="s">
        <v>4563</v>
      </c>
      <c r="E5481">
        <v>8</v>
      </c>
      <c r="F5481" t="s">
        <v>5915</v>
      </c>
      <c r="G5481" t="s">
        <v>2427</v>
      </c>
      <c r="H5481" s="64" t="s">
        <v>1929</v>
      </c>
      <c r="J5481">
        <f t="shared" si="1662"/>
        <v>1</v>
      </c>
      <c r="K5481" t="str">
        <f t="shared" si="1663"/>
        <v/>
      </c>
      <c r="L5481" t="str">
        <f t="shared" si="1659"/>
        <v/>
      </c>
      <c r="M5481">
        <f t="shared" si="1664"/>
        <v>235957.37299999999</v>
      </c>
      <c r="N5481">
        <f t="shared" si="1665"/>
        <v>437539.701</v>
      </c>
      <c r="O5481" t="str">
        <f t="shared" si="1666"/>
        <v>wit rondje</v>
      </c>
      <c r="P5481" t="str">
        <f t="shared" si="1667"/>
        <v>ALN01316</v>
      </c>
      <c r="Q5481" t="str">
        <f t="shared" si="1658"/>
        <v>Lph 8</v>
      </c>
      <c r="R5481" t="str">
        <f t="shared" si="1660"/>
        <v/>
      </c>
      <c r="T5481" t="str">
        <f t="shared" si="1668"/>
        <v>AALTEN</v>
      </c>
      <c r="U5481" t="str">
        <f t="shared" si="1669"/>
        <v>Zomerweg</v>
      </c>
      <c r="V5481" s="62" t="str">
        <f t="shared" si="1670"/>
        <v>ALN01316</v>
      </c>
      <c r="W5481" s="15" t="e">
        <f>IF(J5481,#REF!,"")</f>
        <v>#REF!</v>
      </c>
      <c r="X5481" s="15" t="e">
        <f>IF(J5481,#REF!,"")</f>
        <v>#REF!</v>
      </c>
      <c r="Y5481" s="62" t="str">
        <f t="shared" si="1671"/>
        <v xml:space="preserve"> </v>
      </c>
      <c r="AA5481" s="69"/>
      <c r="AB5481" s="90">
        <v>8</v>
      </c>
      <c r="AC5481" s="5" t="s">
        <v>5887</v>
      </c>
      <c r="AD5481" s="90" t="str">
        <f t="shared" si="1672"/>
        <v/>
      </c>
      <c r="AE5481" s="90" t="str">
        <f t="shared" si="1673"/>
        <v/>
      </c>
      <c r="AF5481" t="str">
        <f t="shared" si="1657"/>
        <v/>
      </c>
      <c r="AH5481" t="str">
        <f t="shared" si="1661"/>
        <v/>
      </c>
      <c r="AI5481" t="str">
        <f>IF(AH5481&gt;"",VLOOKUP(AH5481,'MAATREGELEN TBV BESTEK '!$A$3:$N$34,11,FALSE),"")</f>
        <v/>
      </c>
      <c r="AJ5481" t="str">
        <f>IF(AH5481&gt;"",VLOOKUP(AH5481,'MAATREGELEN TBV BESTEK '!$A$3:$N$34,13,FALSE),"")</f>
        <v/>
      </c>
      <c r="AK5481" t="str">
        <f>IF(AH5481&gt;"",VLOOKUP(AH5481,'MAATREGELEN TBV BESTEK '!$A$3:$N$34,14,FALSE),"")</f>
        <v/>
      </c>
    </row>
    <row r="5482" spans="1:37" ht="12" customHeight="1">
      <c r="A5482" s="49">
        <v>236449.489</v>
      </c>
      <c r="B5482" s="49">
        <v>438012.84600000002</v>
      </c>
      <c r="C5482" t="s">
        <v>1930</v>
      </c>
      <c r="D5482" t="s">
        <v>5914</v>
      </c>
      <c r="E5482" s="40">
        <v>6</v>
      </c>
      <c r="F5482" t="s">
        <v>6040</v>
      </c>
      <c r="G5482" t="s">
        <v>2427</v>
      </c>
      <c r="H5482" s="64" t="s">
        <v>1931</v>
      </c>
      <c r="J5482">
        <f t="shared" si="1662"/>
        <v>1</v>
      </c>
      <c r="K5482" t="str">
        <f t="shared" si="1663"/>
        <v>dicht</v>
      </c>
      <c r="L5482" t="str">
        <f t="shared" si="1659"/>
        <v>groen</v>
      </c>
      <c r="M5482">
        <f t="shared" si="1664"/>
        <v>236449.489</v>
      </c>
      <c r="N5482">
        <f t="shared" si="1665"/>
        <v>438012.84600000002</v>
      </c>
      <c r="O5482" t="str">
        <f t="shared" si="1666"/>
        <v>groen dicht</v>
      </c>
      <c r="P5482" t="str">
        <f t="shared" si="1667"/>
        <v>ALN01105</v>
      </c>
      <c r="Q5482" t="str">
        <f t="shared" si="1658"/>
        <v>Lph 6</v>
      </c>
      <c r="R5482" t="str">
        <f t="shared" si="1660"/>
        <v>Luma MINI</v>
      </c>
      <c r="T5482" t="str">
        <f t="shared" si="1668"/>
        <v>AALTEN</v>
      </c>
      <c r="U5482" t="str">
        <f t="shared" si="1669"/>
        <v>Zuiderkruis</v>
      </c>
      <c r="V5482" s="62" t="str">
        <f t="shared" si="1670"/>
        <v>ALN01105</v>
      </c>
      <c r="W5482" s="15" t="e">
        <f>IF(J5482,#REF!,"")</f>
        <v>#REF!</v>
      </c>
      <c r="X5482" s="15" t="e">
        <f>IF(J5482,#REF!,"")</f>
        <v>#REF!</v>
      </c>
      <c r="Y5482" s="62" t="str">
        <f t="shared" si="1671"/>
        <v>MV AV</v>
      </c>
      <c r="AA5482" s="69"/>
      <c r="AB5482" s="90">
        <v>6.25</v>
      </c>
      <c r="AC5482" s="5" t="s">
        <v>4537</v>
      </c>
      <c r="AD5482" s="90">
        <f t="shared" si="1672"/>
        <v>6</v>
      </c>
      <c r="AE5482" s="90" t="str">
        <f t="shared" si="1673"/>
        <v>Luma MINI</v>
      </c>
      <c r="AF5482" s="22" t="str">
        <f>IF(Y5482="AV","Armatuur "&amp;AE5482&amp;" leveren en plaatsen op LM "&amp;AB5482&amp;"m","")&amp;IF(Y5482="MV AV","Mast en armatuur leveren en plaatsen, "&amp;AE5482&amp;" en LM "&amp;AD5482&amp;"m, oude mast "&amp;AB5482&amp;"m verwijderen","")&amp;IF(Y5482="NM NA","Nwe mast en nw armatuur leveren en plaatsen, "&amp;AE5482&amp;" en LM "&amp;AD5482&amp;"m","")&amp;IF(Y5482="NLP","Nieuw lichtpunt bijplaatsen, "&amp;AE5482&amp;" en LM "&amp;AD5482&amp;"m","")</f>
        <v>Mast en armatuur leveren en plaatsen, Luma MINI en LM 6m, oude mast 6,25m verwijderen</v>
      </c>
      <c r="AH5482" t="str">
        <f t="shared" si="1661"/>
        <v>MV AV 6,25-&gt;6 Luma MINI</v>
      </c>
      <c r="AI5482">
        <f>IF(AH5482&gt;"",VLOOKUP(AH5482,'MAATREGELEN TBV BESTEK '!$A$3:$N$34,11,FALSE),"")</f>
        <v>134020</v>
      </c>
      <c r="AJ5482">
        <f>IF(AH5482&gt;"",VLOOKUP(AH5482,'MAATREGELEN TBV BESTEK '!$A$3:$N$34,13,FALSE),"")</f>
        <v>711020</v>
      </c>
      <c r="AK5482">
        <f>IF(AH5482&gt;"",VLOOKUP(AH5482,'MAATREGELEN TBV BESTEK '!$A$3:$N$34,14,FALSE),"")</f>
        <v>721220</v>
      </c>
    </row>
    <row r="5483" spans="1:37" ht="12" customHeight="1">
      <c r="A5483" s="49">
        <v>236449.489</v>
      </c>
      <c r="B5483" s="49">
        <v>438012.84600000002</v>
      </c>
      <c r="C5483" t="s">
        <v>1930</v>
      </c>
      <c r="D5483" t="s">
        <v>4563</v>
      </c>
      <c r="E5483" t="s">
        <v>5915</v>
      </c>
      <c r="F5483" t="s">
        <v>5915</v>
      </c>
      <c r="G5483" t="s">
        <v>2427</v>
      </c>
      <c r="H5483" s="64" t="s">
        <v>1931</v>
      </c>
      <c r="J5483">
        <f t="shared" si="1662"/>
        <v>0</v>
      </c>
      <c r="K5483" t="str">
        <f t="shared" si="1663"/>
        <v/>
      </c>
      <c r="L5483" t="str">
        <f t="shared" si="1659"/>
        <v/>
      </c>
      <c r="M5483" t="str">
        <f t="shared" si="1664"/>
        <v/>
      </c>
      <c r="N5483" t="str">
        <f t="shared" si="1665"/>
        <v/>
      </c>
      <c r="O5483" t="str">
        <f t="shared" si="1666"/>
        <v/>
      </c>
      <c r="P5483" t="str">
        <f t="shared" si="1667"/>
        <v/>
      </c>
      <c r="R5483" t="str">
        <f t="shared" si="1660"/>
        <v/>
      </c>
      <c r="T5483" t="str">
        <f t="shared" si="1668"/>
        <v>AALTEN</v>
      </c>
      <c r="U5483" t="str">
        <f t="shared" si="1669"/>
        <v>Zuiderkruis</v>
      </c>
      <c r="V5483" s="62" t="str">
        <f t="shared" si="1670"/>
        <v/>
      </c>
      <c r="W5483" s="15" t="str">
        <f>IF(J5483,#REF!,"")</f>
        <v/>
      </c>
      <c r="X5483" s="15" t="str">
        <f>IF(J5483,#REF!,"")</f>
        <v/>
      </c>
      <c r="Y5483" s="62" t="str">
        <f t="shared" si="1671"/>
        <v xml:space="preserve"> </v>
      </c>
      <c r="AA5483" s="69"/>
      <c r="AB5483" s="90" t="s">
        <v>5915</v>
      </c>
      <c r="AC5483" s="5" t="s">
        <v>5915</v>
      </c>
      <c r="AD5483" s="90" t="str">
        <f t="shared" si="1672"/>
        <v/>
      </c>
      <c r="AE5483" s="90" t="str">
        <f t="shared" si="1673"/>
        <v/>
      </c>
      <c r="AF5483" t="str">
        <f>IF(Y5483="AV","Armatuur "&amp;AE5483&amp;" leveren en plaatsen op LM "&amp;AD5483&amp;"m","")&amp;IF(Y5483="MV AV","Mast en armatuur leveren en plaatsen, "&amp;AE5483&amp;" en LM "&amp;AD5483&amp;"m, oude mast "&amp;AB5483&amp;"m verwijderen","")&amp;IF(Y5483="NM NA","Nwe mast en nw armatuur leveren en plaatsen, "&amp;AE5483&amp;" en LM "&amp;AD5483&amp;"m, oude mast "&amp;AB5483&amp;"m verwijderen","")&amp;IF(Y5483="NLP","Nieuw lichtpunt bijplaatsen, "&amp;AE5483&amp;" en LM "&amp;AD5483&amp;"m","")</f>
        <v/>
      </c>
      <c r="AH5483" t="str">
        <f t="shared" si="1661"/>
        <v/>
      </c>
      <c r="AI5483" t="str">
        <f>IF(AH5483&gt;"",VLOOKUP(AH5483,'MAATREGELEN TBV BESTEK '!$A$3:$N$34,11,FALSE),"")</f>
        <v/>
      </c>
      <c r="AJ5483" t="str">
        <f>IF(AH5483&gt;"",VLOOKUP(AH5483,'MAATREGELEN TBV BESTEK '!$A$3:$N$34,13,FALSE),"")</f>
        <v/>
      </c>
      <c r="AK5483" t="str">
        <f>IF(AH5483&gt;"",VLOOKUP(AH5483,'MAATREGELEN TBV BESTEK '!$A$3:$N$34,14,FALSE),"")</f>
        <v/>
      </c>
    </row>
    <row r="5484" spans="1:37" ht="12" customHeight="1">
      <c r="A5484" s="49">
        <v>236457.86</v>
      </c>
      <c r="B5484" s="49">
        <v>437995.06599999999</v>
      </c>
      <c r="C5484" t="s">
        <v>1932</v>
      </c>
      <c r="D5484" t="s">
        <v>5914</v>
      </c>
      <c r="E5484" s="40">
        <v>6</v>
      </c>
      <c r="F5484" t="s">
        <v>6040</v>
      </c>
      <c r="G5484" t="s">
        <v>2427</v>
      </c>
      <c r="H5484" s="64" t="s">
        <v>1931</v>
      </c>
      <c r="J5484">
        <f t="shared" si="1662"/>
        <v>1</v>
      </c>
      <c r="K5484" t="str">
        <f t="shared" si="1663"/>
        <v>dicht</v>
      </c>
      <c r="L5484" t="str">
        <f t="shared" si="1659"/>
        <v>groen</v>
      </c>
      <c r="M5484">
        <f t="shared" si="1664"/>
        <v>236457.86</v>
      </c>
      <c r="N5484">
        <f t="shared" si="1665"/>
        <v>437995.06599999999</v>
      </c>
      <c r="O5484" t="str">
        <f t="shared" si="1666"/>
        <v>groen dicht</v>
      </c>
      <c r="P5484" t="str">
        <f t="shared" si="1667"/>
        <v>ALN01106</v>
      </c>
      <c r="Q5484" t="str">
        <f>$O$2&amp;E5484</f>
        <v>Lph 6</v>
      </c>
      <c r="R5484" t="str">
        <f t="shared" si="1660"/>
        <v>Luma MINI</v>
      </c>
      <c r="T5484" t="str">
        <f t="shared" si="1668"/>
        <v>AALTEN</v>
      </c>
      <c r="U5484" t="str">
        <f t="shared" si="1669"/>
        <v>Zuiderkruis</v>
      </c>
      <c r="V5484" s="62" t="str">
        <f t="shared" si="1670"/>
        <v>ALN01106</v>
      </c>
      <c r="W5484" s="15" t="e">
        <f>IF(J5484,#REF!,"")</f>
        <v>#REF!</v>
      </c>
      <c r="X5484" s="15" t="e">
        <f>IF(J5484,#REF!,"")</f>
        <v>#REF!</v>
      </c>
      <c r="Y5484" s="62" t="str">
        <f t="shared" si="1671"/>
        <v>MV AV</v>
      </c>
      <c r="AA5484" s="69"/>
      <c r="AB5484" s="90">
        <v>6.25</v>
      </c>
      <c r="AC5484" s="5" t="s">
        <v>4537</v>
      </c>
      <c r="AD5484" s="90">
        <f t="shared" si="1672"/>
        <v>6</v>
      </c>
      <c r="AE5484" s="90" t="str">
        <f t="shared" si="1673"/>
        <v>Luma MINI</v>
      </c>
      <c r="AF5484" s="22" t="str">
        <f>IF(Y5484="AV","Armatuur "&amp;AE5484&amp;" leveren en plaatsen op LM "&amp;AB5484&amp;"m","")&amp;IF(Y5484="MV AV","Mast en armatuur leveren en plaatsen, "&amp;AE5484&amp;" en LM "&amp;AD5484&amp;"m, oude mast "&amp;AB5484&amp;"m verwijderen","")&amp;IF(Y5484="NM NA","Nwe mast en nw armatuur leveren en plaatsen, "&amp;AE5484&amp;" en LM "&amp;AD5484&amp;"m","")&amp;IF(Y5484="NLP","Nieuw lichtpunt bijplaatsen, "&amp;AE5484&amp;" en LM "&amp;AD5484&amp;"m","")</f>
        <v>Mast en armatuur leveren en plaatsen, Luma MINI en LM 6m, oude mast 6,25m verwijderen</v>
      </c>
      <c r="AH5484" t="str">
        <f t="shared" si="1661"/>
        <v>MV AV 6,25-&gt;6 Luma MINI</v>
      </c>
      <c r="AI5484">
        <f>IF(AH5484&gt;"",VLOOKUP(AH5484,'MAATREGELEN TBV BESTEK '!$A$3:$N$34,11,FALSE),"")</f>
        <v>134020</v>
      </c>
      <c r="AJ5484">
        <f>IF(AH5484&gt;"",VLOOKUP(AH5484,'MAATREGELEN TBV BESTEK '!$A$3:$N$34,13,FALSE),"")</f>
        <v>711020</v>
      </c>
      <c r="AK5484">
        <f>IF(AH5484&gt;"",VLOOKUP(AH5484,'MAATREGELEN TBV BESTEK '!$A$3:$N$34,14,FALSE),"")</f>
        <v>721220</v>
      </c>
    </row>
    <row r="5485" spans="1:37" ht="12" customHeight="1">
      <c r="A5485" s="49">
        <v>236457.86</v>
      </c>
      <c r="B5485" s="49">
        <v>437995.06599999999</v>
      </c>
      <c r="C5485" t="s">
        <v>1932</v>
      </c>
      <c r="D5485" t="s">
        <v>4563</v>
      </c>
      <c r="E5485" t="s">
        <v>5915</v>
      </c>
      <c r="F5485" t="s">
        <v>5915</v>
      </c>
      <c r="G5485" t="s">
        <v>2427</v>
      </c>
      <c r="H5485" s="64" t="s">
        <v>1931</v>
      </c>
      <c r="J5485">
        <f t="shared" si="1662"/>
        <v>0</v>
      </c>
      <c r="K5485" t="str">
        <f t="shared" si="1663"/>
        <v/>
      </c>
      <c r="L5485" t="str">
        <f t="shared" si="1659"/>
        <v/>
      </c>
      <c r="M5485" t="str">
        <f t="shared" si="1664"/>
        <v/>
      </c>
      <c r="N5485" t="str">
        <f t="shared" si="1665"/>
        <v/>
      </c>
      <c r="O5485" t="str">
        <f t="shared" si="1666"/>
        <v/>
      </c>
      <c r="P5485" t="str">
        <f t="shared" si="1667"/>
        <v/>
      </c>
      <c r="R5485" t="str">
        <f t="shared" si="1660"/>
        <v/>
      </c>
      <c r="T5485" t="str">
        <f t="shared" si="1668"/>
        <v>AALTEN</v>
      </c>
      <c r="U5485" t="str">
        <f t="shared" si="1669"/>
        <v>Zuiderkruis</v>
      </c>
      <c r="V5485" s="62" t="str">
        <f t="shared" si="1670"/>
        <v/>
      </c>
      <c r="W5485" s="15" t="str">
        <f>IF(J5485,#REF!,"")</f>
        <v/>
      </c>
      <c r="X5485" s="15" t="str">
        <f>IF(J5485,#REF!,"")</f>
        <v/>
      </c>
      <c r="Y5485" s="62" t="str">
        <f t="shared" si="1671"/>
        <v xml:space="preserve"> </v>
      </c>
      <c r="AA5485" s="69"/>
      <c r="AB5485" s="90" t="s">
        <v>5915</v>
      </c>
      <c r="AC5485" s="5" t="s">
        <v>5915</v>
      </c>
      <c r="AD5485" s="90" t="str">
        <f t="shared" si="1672"/>
        <v/>
      </c>
      <c r="AE5485" s="90" t="str">
        <f t="shared" si="1673"/>
        <v/>
      </c>
      <c r="AF5485" t="str">
        <f>IF(Y5485="AV","Armatuur "&amp;AE5485&amp;" leveren en plaatsen op LM "&amp;AD5485&amp;"m","")&amp;IF(Y5485="MV AV","Mast en armatuur leveren en plaatsen, "&amp;AE5485&amp;" en LM "&amp;AD5485&amp;"m, oude mast "&amp;AB5485&amp;"m verwijderen","")&amp;IF(Y5485="NM NA","Nwe mast en nw armatuur leveren en plaatsen, "&amp;AE5485&amp;" en LM "&amp;AD5485&amp;"m, oude mast "&amp;AB5485&amp;"m verwijderen","")&amp;IF(Y5485="NLP","Nieuw lichtpunt bijplaatsen, "&amp;AE5485&amp;" en LM "&amp;AD5485&amp;"m","")</f>
        <v/>
      </c>
      <c r="AH5485" t="str">
        <f t="shared" si="1661"/>
        <v/>
      </c>
      <c r="AI5485" t="str">
        <f>IF(AH5485&gt;"",VLOOKUP(AH5485,'MAATREGELEN TBV BESTEK '!$A$3:$N$34,11,FALSE),"")</f>
        <v/>
      </c>
      <c r="AJ5485" t="str">
        <f>IF(AH5485&gt;"",VLOOKUP(AH5485,'MAATREGELEN TBV BESTEK '!$A$3:$N$34,13,FALSE),"")</f>
        <v/>
      </c>
      <c r="AK5485" t="str">
        <f>IF(AH5485&gt;"",VLOOKUP(AH5485,'MAATREGELEN TBV BESTEK '!$A$3:$N$34,14,FALSE),"")</f>
        <v/>
      </c>
    </row>
    <row r="5486" spans="1:37" ht="12" customHeight="1">
      <c r="A5486" s="49">
        <v>236465.48</v>
      </c>
      <c r="B5486" s="49">
        <v>437973.39899999998</v>
      </c>
      <c r="C5486" t="s">
        <v>1933</v>
      </c>
      <c r="D5486" t="s">
        <v>5914</v>
      </c>
      <c r="E5486" s="40">
        <v>6</v>
      </c>
      <c r="F5486" t="s">
        <v>6040</v>
      </c>
      <c r="G5486" t="s">
        <v>2427</v>
      </c>
      <c r="H5486" s="64" t="s">
        <v>1931</v>
      </c>
      <c r="J5486">
        <f t="shared" si="1662"/>
        <v>1</v>
      </c>
      <c r="K5486" t="str">
        <f t="shared" si="1663"/>
        <v>dicht</v>
      </c>
      <c r="L5486" t="str">
        <f t="shared" si="1659"/>
        <v>groen</v>
      </c>
      <c r="M5486">
        <f t="shared" si="1664"/>
        <v>236465.48</v>
      </c>
      <c r="N5486">
        <f t="shared" si="1665"/>
        <v>437973.39899999998</v>
      </c>
      <c r="O5486" t="str">
        <f t="shared" si="1666"/>
        <v>groen dicht</v>
      </c>
      <c r="P5486" t="str">
        <f t="shared" si="1667"/>
        <v>ALN01107</v>
      </c>
      <c r="Q5486" t="str">
        <f>$O$2&amp;E5486</f>
        <v>Lph 6</v>
      </c>
      <c r="R5486" t="str">
        <f t="shared" si="1660"/>
        <v>Luma MINI</v>
      </c>
      <c r="T5486" t="str">
        <f t="shared" si="1668"/>
        <v>AALTEN</v>
      </c>
      <c r="U5486" t="str">
        <f t="shared" si="1669"/>
        <v>Zuiderkruis</v>
      </c>
      <c r="V5486" s="62" t="str">
        <f t="shared" si="1670"/>
        <v>ALN01107</v>
      </c>
      <c r="W5486" s="15" t="e">
        <f>IF(J5486,#REF!,"")</f>
        <v>#REF!</v>
      </c>
      <c r="X5486" s="15" t="e">
        <f>IF(J5486,#REF!,"")</f>
        <v>#REF!</v>
      </c>
      <c r="Y5486" s="62" t="str">
        <f t="shared" si="1671"/>
        <v>MV AV</v>
      </c>
      <c r="AA5486" s="69"/>
      <c r="AB5486" s="90">
        <v>6.25</v>
      </c>
      <c r="AC5486" s="5" t="s">
        <v>4537</v>
      </c>
      <c r="AD5486" s="90">
        <f t="shared" si="1672"/>
        <v>6</v>
      </c>
      <c r="AE5486" s="90" t="str">
        <f t="shared" si="1673"/>
        <v>Luma MINI</v>
      </c>
      <c r="AF5486" s="22" t="str">
        <f>IF(Y5486="AV","Armatuur "&amp;AE5486&amp;" leveren en plaatsen op LM "&amp;AB5486&amp;"m","")&amp;IF(Y5486="MV AV","Mast en armatuur leveren en plaatsen, "&amp;AE5486&amp;" en LM "&amp;AD5486&amp;"m, oude mast "&amp;AB5486&amp;"m verwijderen","")&amp;IF(Y5486="NM NA","Nwe mast en nw armatuur leveren en plaatsen, "&amp;AE5486&amp;" en LM "&amp;AD5486&amp;"m","")&amp;IF(Y5486="NLP","Nieuw lichtpunt bijplaatsen, "&amp;AE5486&amp;" en LM "&amp;AD5486&amp;"m","")</f>
        <v>Mast en armatuur leveren en plaatsen, Luma MINI en LM 6m, oude mast 6,25m verwijderen</v>
      </c>
      <c r="AH5486" t="str">
        <f t="shared" si="1661"/>
        <v>MV AV 6,25-&gt;6 Luma MINI</v>
      </c>
      <c r="AI5486">
        <f>IF(AH5486&gt;"",VLOOKUP(AH5486,'MAATREGELEN TBV BESTEK '!$A$3:$N$34,11,FALSE),"")</f>
        <v>134020</v>
      </c>
      <c r="AJ5486">
        <f>IF(AH5486&gt;"",VLOOKUP(AH5486,'MAATREGELEN TBV BESTEK '!$A$3:$N$34,13,FALSE),"")</f>
        <v>711020</v>
      </c>
      <c r="AK5486">
        <f>IF(AH5486&gt;"",VLOOKUP(AH5486,'MAATREGELEN TBV BESTEK '!$A$3:$N$34,14,FALSE),"")</f>
        <v>721220</v>
      </c>
    </row>
    <row r="5487" spans="1:37" ht="12" customHeight="1">
      <c r="A5487" s="49">
        <v>236465.48</v>
      </c>
      <c r="B5487" s="49">
        <v>437973.39899999998</v>
      </c>
      <c r="C5487" t="s">
        <v>1933</v>
      </c>
      <c r="D5487" t="s">
        <v>4563</v>
      </c>
      <c r="E5487" t="s">
        <v>5915</v>
      </c>
      <c r="F5487" t="s">
        <v>5915</v>
      </c>
      <c r="G5487" t="s">
        <v>2427</v>
      </c>
      <c r="H5487" s="64" t="s">
        <v>1931</v>
      </c>
      <c r="J5487">
        <f t="shared" si="1662"/>
        <v>0</v>
      </c>
      <c r="K5487" t="str">
        <f t="shared" si="1663"/>
        <v/>
      </c>
      <c r="L5487" t="str">
        <f t="shared" si="1659"/>
        <v/>
      </c>
      <c r="M5487" t="str">
        <f t="shared" si="1664"/>
        <v/>
      </c>
      <c r="N5487" t="str">
        <f t="shared" si="1665"/>
        <v/>
      </c>
      <c r="O5487" t="str">
        <f t="shared" si="1666"/>
        <v/>
      </c>
      <c r="P5487" t="str">
        <f t="shared" si="1667"/>
        <v/>
      </c>
      <c r="R5487" t="str">
        <f t="shared" si="1660"/>
        <v/>
      </c>
      <c r="T5487" t="str">
        <f t="shared" si="1668"/>
        <v>AALTEN</v>
      </c>
      <c r="U5487" t="str">
        <f t="shared" si="1669"/>
        <v>Zuiderkruis</v>
      </c>
      <c r="V5487" s="62" t="str">
        <f t="shared" si="1670"/>
        <v/>
      </c>
      <c r="W5487" s="15" t="str">
        <f>IF(J5487,#REF!,"")</f>
        <v/>
      </c>
      <c r="X5487" s="15" t="str">
        <f>IF(J5487,#REF!,"")</f>
        <v/>
      </c>
      <c r="Y5487" s="62" t="str">
        <f t="shared" si="1671"/>
        <v xml:space="preserve"> </v>
      </c>
      <c r="AA5487" s="69"/>
      <c r="AB5487" s="90" t="s">
        <v>5915</v>
      </c>
      <c r="AC5487" s="5" t="s">
        <v>5915</v>
      </c>
      <c r="AD5487" s="90" t="str">
        <f t="shared" si="1672"/>
        <v/>
      </c>
      <c r="AE5487" s="90" t="str">
        <f t="shared" si="1673"/>
        <v/>
      </c>
      <c r="AF5487" t="str">
        <f>IF(Y5487="AV","Armatuur "&amp;AE5487&amp;" leveren en plaatsen op LM "&amp;AD5487&amp;"m","")&amp;IF(Y5487="MV AV","Mast en armatuur leveren en plaatsen, "&amp;AE5487&amp;" en LM "&amp;AD5487&amp;"m, oude mast "&amp;AB5487&amp;"m verwijderen","")&amp;IF(Y5487="NM NA","Nwe mast en nw armatuur leveren en plaatsen, "&amp;AE5487&amp;" en LM "&amp;AD5487&amp;"m, oude mast "&amp;AB5487&amp;"m verwijderen","")&amp;IF(Y5487="NLP","Nieuw lichtpunt bijplaatsen, "&amp;AE5487&amp;" en LM "&amp;AD5487&amp;"m","")</f>
        <v/>
      </c>
      <c r="AH5487" t="str">
        <f t="shared" si="1661"/>
        <v/>
      </c>
      <c r="AI5487" t="str">
        <f>IF(AH5487&gt;"",VLOOKUP(AH5487,'MAATREGELEN TBV BESTEK '!$A$3:$N$34,11,FALSE),"")</f>
        <v/>
      </c>
      <c r="AJ5487" t="str">
        <f>IF(AH5487&gt;"",VLOOKUP(AH5487,'MAATREGELEN TBV BESTEK '!$A$3:$N$34,13,FALSE),"")</f>
        <v/>
      </c>
      <c r="AK5487" t="str">
        <f>IF(AH5487&gt;"",VLOOKUP(AH5487,'MAATREGELEN TBV BESTEK '!$A$3:$N$34,14,FALSE),"")</f>
        <v/>
      </c>
    </row>
    <row r="5488" spans="1:37" ht="12" customHeight="1">
      <c r="A5488" s="49">
        <v>236479.709</v>
      </c>
      <c r="B5488" s="49">
        <v>437945.56300000002</v>
      </c>
      <c r="C5488" t="s">
        <v>1934</v>
      </c>
      <c r="D5488" t="s">
        <v>5914</v>
      </c>
      <c r="E5488" s="40">
        <v>6</v>
      </c>
      <c r="F5488" t="s">
        <v>6040</v>
      </c>
      <c r="G5488" t="s">
        <v>2427</v>
      </c>
      <c r="H5488" s="64" t="s">
        <v>1931</v>
      </c>
      <c r="J5488">
        <f t="shared" si="1662"/>
        <v>1</v>
      </c>
      <c r="K5488" t="str">
        <f t="shared" si="1663"/>
        <v>dicht</v>
      </c>
      <c r="L5488" t="str">
        <f t="shared" si="1659"/>
        <v>groen</v>
      </c>
      <c r="M5488">
        <f t="shared" si="1664"/>
        <v>236479.709</v>
      </c>
      <c r="N5488">
        <f t="shared" si="1665"/>
        <v>437945.56300000002</v>
      </c>
      <c r="O5488" t="str">
        <f t="shared" si="1666"/>
        <v>groen dicht</v>
      </c>
      <c r="P5488" t="str">
        <f t="shared" si="1667"/>
        <v>ALN01108</v>
      </c>
      <c r="Q5488" t="str">
        <f>$O$2&amp;E5488</f>
        <v>Lph 6</v>
      </c>
      <c r="R5488" t="str">
        <f t="shared" si="1660"/>
        <v>Luma MINI</v>
      </c>
      <c r="T5488" t="str">
        <f t="shared" si="1668"/>
        <v>AALTEN</v>
      </c>
      <c r="U5488" t="str">
        <f t="shared" si="1669"/>
        <v>Zuiderkruis</v>
      </c>
      <c r="V5488" s="62" t="str">
        <f t="shared" si="1670"/>
        <v>ALN01108</v>
      </c>
      <c r="W5488" s="15" t="e">
        <f>IF(J5488,#REF!,"")</f>
        <v>#REF!</v>
      </c>
      <c r="X5488" s="15" t="e">
        <f>IF(J5488,#REF!,"")</f>
        <v>#REF!</v>
      </c>
      <c r="Y5488" s="62" t="str">
        <f t="shared" si="1671"/>
        <v>MV AV</v>
      </c>
      <c r="AA5488" s="69"/>
      <c r="AB5488" s="90">
        <v>6.25</v>
      </c>
      <c r="AC5488" s="5" t="s">
        <v>4537</v>
      </c>
      <c r="AD5488" s="90">
        <f t="shared" si="1672"/>
        <v>6</v>
      </c>
      <c r="AE5488" s="90" t="str">
        <f t="shared" si="1673"/>
        <v>Luma MINI</v>
      </c>
      <c r="AF5488" s="22" t="str">
        <f>IF(Y5488="AV","Armatuur "&amp;AE5488&amp;" leveren en plaatsen op LM "&amp;AB5488&amp;"m","")&amp;IF(Y5488="MV AV","Mast en armatuur leveren en plaatsen, "&amp;AE5488&amp;" en LM "&amp;AD5488&amp;"m, oude mast "&amp;AB5488&amp;"m verwijderen","")&amp;IF(Y5488="NM NA","Nwe mast en nw armatuur leveren en plaatsen, "&amp;AE5488&amp;" en LM "&amp;AD5488&amp;"m","")&amp;IF(Y5488="NLP","Nieuw lichtpunt bijplaatsen, "&amp;AE5488&amp;" en LM "&amp;AD5488&amp;"m","")</f>
        <v>Mast en armatuur leveren en plaatsen, Luma MINI en LM 6m, oude mast 6,25m verwijderen</v>
      </c>
      <c r="AH5488" t="str">
        <f t="shared" si="1661"/>
        <v>MV AV 6,25-&gt;6 Luma MINI</v>
      </c>
      <c r="AI5488">
        <f>IF(AH5488&gt;"",VLOOKUP(AH5488,'MAATREGELEN TBV BESTEK '!$A$3:$N$34,11,FALSE),"")</f>
        <v>134020</v>
      </c>
      <c r="AJ5488">
        <f>IF(AH5488&gt;"",VLOOKUP(AH5488,'MAATREGELEN TBV BESTEK '!$A$3:$N$34,13,FALSE),"")</f>
        <v>711020</v>
      </c>
      <c r="AK5488">
        <f>IF(AH5488&gt;"",VLOOKUP(AH5488,'MAATREGELEN TBV BESTEK '!$A$3:$N$34,14,FALSE),"")</f>
        <v>721220</v>
      </c>
    </row>
    <row r="5489" spans="1:37" ht="12" customHeight="1">
      <c r="A5489" s="49">
        <v>236479.709</v>
      </c>
      <c r="B5489" s="49">
        <v>437945.56300000002</v>
      </c>
      <c r="C5489" t="s">
        <v>1934</v>
      </c>
      <c r="D5489" t="s">
        <v>4563</v>
      </c>
      <c r="E5489" t="s">
        <v>5915</v>
      </c>
      <c r="F5489" t="s">
        <v>5915</v>
      </c>
      <c r="G5489" t="s">
        <v>2427</v>
      </c>
      <c r="H5489" s="64" t="s">
        <v>1931</v>
      </c>
      <c r="J5489">
        <f t="shared" si="1662"/>
        <v>0</v>
      </c>
      <c r="K5489" t="str">
        <f t="shared" si="1663"/>
        <v/>
      </c>
      <c r="L5489" t="str">
        <f t="shared" si="1659"/>
        <v/>
      </c>
      <c r="M5489" t="str">
        <f t="shared" si="1664"/>
        <v/>
      </c>
      <c r="N5489" t="str">
        <f t="shared" si="1665"/>
        <v/>
      </c>
      <c r="O5489" t="str">
        <f t="shared" si="1666"/>
        <v/>
      </c>
      <c r="P5489" t="str">
        <f t="shared" si="1667"/>
        <v/>
      </c>
      <c r="R5489" t="str">
        <f t="shared" si="1660"/>
        <v/>
      </c>
      <c r="T5489" t="str">
        <f t="shared" si="1668"/>
        <v>AALTEN</v>
      </c>
      <c r="U5489" t="str">
        <f t="shared" si="1669"/>
        <v>Zuiderkruis</v>
      </c>
      <c r="V5489" s="62" t="str">
        <f t="shared" si="1670"/>
        <v/>
      </c>
      <c r="W5489" s="15" t="str">
        <f>IF(J5489,#REF!,"")</f>
        <v/>
      </c>
      <c r="X5489" s="15" t="str">
        <f>IF(J5489,#REF!,"")</f>
        <v/>
      </c>
      <c r="Y5489" s="62" t="str">
        <f t="shared" si="1671"/>
        <v xml:space="preserve"> </v>
      </c>
      <c r="AA5489" s="69"/>
      <c r="AB5489" s="90" t="s">
        <v>5915</v>
      </c>
      <c r="AC5489" s="5" t="s">
        <v>5915</v>
      </c>
      <c r="AD5489" s="90" t="str">
        <f t="shared" si="1672"/>
        <v/>
      </c>
      <c r="AE5489" s="90" t="str">
        <f t="shared" si="1673"/>
        <v/>
      </c>
      <c r="AF5489" t="str">
        <f>IF(Y5489="AV","Armatuur "&amp;AE5489&amp;" leveren en plaatsen op LM "&amp;AD5489&amp;"m","")&amp;IF(Y5489="MV AV","Mast en armatuur leveren en plaatsen, "&amp;AE5489&amp;" en LM "&amp;AD5489&amp;"m, oude mast "&amp;AB5489&amp;"m verwijderen","")&amp;IF(Y5489="NM NA","Nwe mast en nw armatuur leveren en plaatsen, "&amp;AE5489&amp;" en LM "&amp;AD5489&amp;"m, oude mast "&amp;AB5489&amp;"m verwijderen","")&amp;IF(Y5489="NLP","Nieuw lichtpunt bijplaatsen, "&amp;AE5489&amp;" en LM "&amp;AD5489&amp;"m","")</f>
        <v/>
      </c>
      <c r="AH5489" t="str">
        <f t="shared" si="1661"/>
        <v/>
      </c>
      <c r="AI5489" t="str">
        <f>IF(AH5489&gt;"",VLOOKUP(AH5489,'MAATREGELEN TBV BESTEK '!$A$3:$N$34,11,FALSE),"")</f>
        <v/>
      </c>
      <c r="AJ5489" t="str">
        <f>IF(AH5489&gt;"",VLOOKUP(AH5489,'MAATREGELEN TBV BESTEK '!$A$3:$N$34,13,FALSE),"")</f>
        <v/>
      </c>
      <c r="AK5489" t="str">
        <f>IF(AH5489&gt;"",VLOOKUP(AH5489,'MAATREGELEN TBV BESTEK '!$A$3:$N$34,14,FALSE),"")</f>
        <v/>
      </c>
    </row>
    <row r="5490" spans="1:37" ht="12" customHeight="1">
      <c r="A5490" s="49">
        <v>236488.41699999999</v>
      </c>
      <c r="B5490" s="49">
        <v>437925.86599999998</v>
      </c>
      <c r="C5490" t="s">
        <v>1935</v>
      </c>
      <c r="D5490" t="s">
        <v>5914</v>
      </c>
      <c r="E5490" s="40">
        <v>6</v>
      </c>
      <c r="F5490" t="s">
        <v>6040</v>
      </c>
      <c r="G5490" t="s">
        <v>2427</v>
      </c>
      <c r="H5490" s="64" t="s">
        <v>1931</v>
      </c>
      <c r="J5490">
        <f t="shared" si="1662"/>
        <v>1</v>
      </c>
      <c r="K5490" t="str">
        <f t="shared" si="1663"/>
        <v>dicht</v>
      </c>
      <c r="L5490" t="str">
        <f t="shared" si="1659"/>
        <v>groen</v>
      </c>
      <c r="M5490">
        <f t="shared" si="1664"/>
        <v>236488.41699999999</v>
      </c>
      <c r="N5490">
        <f t="shared" si="1665"/>
        <v>437925.86599999998</v>
      </c>
      <c r="O5490" t="str">
        <f t="shared" si="1666"/>
        <v>groen dicht</v>
      </c>
      <c r="P5490" t="str">
        <f t="shared" si="1667"/>
        <v>ALN01109</v>
      </c>
      <c r="Q5490" t="str">
        <f>$O$2&amp;E5490</f>
        <v>Lph 6</v>
      </c>
      <c r="R5490" t="str">
        <f t="shared" si="1660"/>
        <v>Luma MINI</v>
      </c>
      <c r="T5490" t="str">
        <f t="shared" si="1668"/>
        <v>AALTEN</v>
      </c>
      <c r="U5490" t="str">
        <f t="shared" si="1669"/>
        <v>Zuiderkruis</v>
      </c>
      <c r="V5490" s="62" t="str">
        <f t="shared" si="1670"/>
        <v>ALN01109</v>
      </c>
      <c r="W5490" s="15" t="e">
        <f>IF(J5490,#REF!,"")</f>
        <v>#REF!</v>
      </c>
      <c r="X5490" s="15" t="e">
        <f>IF(J5490,#REF!,"")</f>
        <v>#REF!</v>
      </c>
      <c r="Y5490" s="62" t="str">
        <f t="shared" si="1671"/>
        <v>MV AV</v>
      </c>
      <c r="AA5490" s="69"/>
      <c r="AB5490" s="90">
        <v>6.25</v>
      </c>
      <c r="AC5490" s="5" t="s">
        <v>4537</v>
      </c>
      <c r="AD5490" s="90">
        <f t="shared" si="1672"/>
        <v>6</v>
      </c>
      <c r="AE5490" s="90" t="str">
        <f t="shared" si="1673"/>
        <v>Luma MINI</v>
      </c>
      <c r="AF5490" s="22" t="str">
        <f>IF(Y5490="AV","Armatuur "&amp;AE5490&amp;" leveren en plaatsen op LM "&amp;AB5490&amp;"m","")&amp;IF(Y5490="MV AV","Mast en armatuur leveren en plaatsen, "&amp;AE5490&amp;" en LM "&amp;AD5490&amp;"m, oude mast "&amp;AB5490&amp;"m verwijderen","")&amp;IF(Y5490="NM NA","Nwe mast en nw armatuur leveren en plaatsen, "&amp;AE5490&amp;" en LM "&amp;AD5490&amp;"m","")&amp;IF(Y5490="NLP","Nieuw lichtpunt bijplaatsen, "&amp;AE5490&amp;" en LM "&amp;AD5490&amp;"m","")</f>
        <v>Mast en armatuur leveren en plaatsen, Luma MINI en LM 6m, oude mast 6,25m verwijderen</v>
      </c>
      <c r="AH5490" t="str">
        <f t="shared" si="1661"/>
        <v>MV AV 6,25-&gt;6 Luma MINI</v>
      </c>
      <c r="AI5490">
        <f>IF(AH5490&gt;"",VLOOKUP(AH5490,'MAATREGELEN TBV BESTEK '!$A$3:$N$34,11,FALSE),"")</f>
        <v>134020</v>
      </c>
      <c r="AJ5490">
        <f>IF(AH5490&gt;"",VLOOKUP(AH5490,'MAATREGELEN TBV BESTEK '!$A$3:$N$34,13,FALSE),"")</f>
        <v>711020</v>
      </c>
      <c r="AK5490">
        <f>IF(AH5490&gt;"",VLOOKUP(AH5490,'MAATREGELEN TBV BESTEK '!$A$3:$N$34,14,FALSE),"")</f>
        <v>721220</v>
      </c>
    </row>
    <row r="5491" spans="1:37" ht="12" customHeight="1">
      <c r="A5491" s="49">
        <v>236488.41699999999</v>
      </c>
      <c r="B5491" s="49">
        <v>437925.86599999998</v>
      </c>
      <c r="C5491" t="s">
        <v>1935</v>
      </c>
      <c r="D5491" t="s">
        <v>4563</v>
      </c>
      <c r="E5491" t="s">
        <v>5915</v>
      </c>
      <c r="F5491" t="s">
        <v>5915</v>
      </c>
      <c r="G5491" t="s">
        <v>2427</v>
      </c>
      <c r="H5491" s="64" t="s">
        <v>1931</v>
      </c>
      <c r="J5491">
        <f t="shared" si="1662"/>
        <v>0</v>
      </c>
      <c r="K5491" t="str">
        <f t="shared" si="1663"/>
        <v/>
      </c>
      <c r="L5491" t="str">
        <f t="shared" si="1659"/>
        <v/>
      </c>
      <c r="M5491" t="str">
        <f t="shared" si="1664"/>
        <v/>
      </c>
      <c r="N5491" t="str">
        <f t="shared" si="1665"/>
        <v/>
      </c>
      <c r="O5491" t="str">
        <f t="shared" si="1666"/>
        <v/>
      </c>
      <c r="P5491" t="str">
        <f t="shared" si="1667"/>
        <v/>
      </c>
      <c r="R5491" t="str">
        <f t="shared" si="1660"/>
        <v/>
      </c>
      <c r="T5491" t="str">
        <f t="shared" si="1668"/>
        <v>AALTEN</v>
      </c>
      <c r="U5491" t="str">
        <f t="shared" si="1669"/>
        <v>Zuiderkruis</v>
      </c>
      <c r="V5491" s="62" t="str">
        <f t="shared" si="1670"/>
        <v/>
      </c>
      <c r="W5491" s="15" t="str">
        <f>IF(J5491,#REF!,"")</f>
        <v/>
      </c>
      <c r="X5491" s="15" t="str">
        <f>IF(J5491,#REF!,"")</f>
        <v/>
      </c>
      <c r="Y5491" s="62" t="str">
        <f t="shared" si="1671"/>
        <v xml:space="preserve"> </v>
      </c>
      <c r="AA5491" s="69"/>
      <c r="AB5491" s="90" t="s">
        <v>5915</v>
      </c>
      <c r="AC5491" s="5" t="s">
        <v>5915</v>
      </c>
      <c r="AD5491" s="90" t="str">
        <f t="shared" si="1672"/>
        <v/>
      </c>
      <c r="AE5491" s="90" t="str">
        <f t="shared" si="1673"/>
        <v/>
      </c>
      <c r="AF5491" t="str">
        <f>IF(Y5491="AV","Armatuur "&amp;AE5491&amp;" leveren en plaatsen op LM "&amp;AD5491&amp;"m","")&amp;IF(Y5491="MV AV","Mast en armatuur leveren en plaatsen, "&amp;AE5491&amp;" en LM "&amp;AD5491&amp;"m, oude mast "&amp;AB5491&amp;"m verwijderen","")&amp;IF(Y5491="NM NA","Nwe mast en nw armatuur leveren en plaatsen, "&amp;AE5491&amp;" en LM "&amp;AD5491&amp;"m, oude mast "&amp;AB5491&amp;"m verwijderen","")&amp;IF(Y5491="NLP","Nieuw lichtpunt bijplaatsen, "&amp;AE5491&amp;" en LM "&amp;AD5491&amp;"m","")</f>
        <v/>
      </c>
      <c r="AH5491" t="str">
        <f t="shared" si="1661"/>
        <v/>
      </c>
      <c r="AI5491" t="str">
        <f>IF(AH5491&gt;"",VLOOKUP(AH5491,'MAATREGELEN TBV BESTEK '!$A$3:$N$34,11,FALSE),"")</f>
        <v/>
      </c>
      <c r="AJ5491" t="str">
        <f>IF(AH5491&gt;"",VLOOKUP(AH5491,'MAATREGELEN TBV BESTEK '!$A$3:$N$34,13,FALSE),"")</f>
        <v/>
      </c>
      <c r="AK5491" t="str">
        <f>IF(AH5491&gt;"",VLOOKUP(AH5491,'MAATREGELEN TBV BESTEK '!$A$3:$N$34,14,FALSE),"")</f>
        <v/>
      </c>
    </row>
    <row r="5492" spans="1:37" ht="12" customHeight="1">
      <c r="A5492" s="49">
        <v>236515.00899999999</v>
      </c>
      <c r="B5492" s="49">
        <v>437890.04700000002</v>
      </c>
      <c r="C5492" t="s">
        <v>1936</v>
      </c>
      <c r="D5492" t="s">
        <v>5914</v>
      </c>
      <c r="E5492" s="40">
        <v>6</v>
      </c>
      <c r="F5492" t="s">
        <v>6040</v>
      </c>
      <c r="G5492" t="s">
        <v>2427</v>
      </c>
      <c r="H5492" s="64" t="s">
        <v>1931</v>
      </c>
      <c r="J5492">
        <f t="shared" si="1662"/>
        <v>1</v>
      </c>
      <c r="K5492" t="str">
        <f t="shared" si="1663"/>
        <v>dicht</v>
      </c>
      <c r="L5492" t="str">
        <f t="shared" si="1659"/>
        <v>groen</v>
      </c>
      <c r="M5492">
        <f t="shared" si="1664"/>
        <v>236515.00899999999</v>
      </c>
      <c r="N5492">
        <f t="shared" si="1665"/>
        <v>437890.04700000002</v>
      </c>
      <c r="O5492" t="str">
        <f t="shared" si="1666"/>
        <v>groen dicht</v>
      </c>
      <c r="P5492" t="str">
        <f t="shared" si="1667"/>
        <v>ALN01110</v>
      </c>
      <c r="Q5492" t="str">
        <f>$O$2&amp;E5492</f>
        <v>Lph 6</v>
      </c>
      <c r="R5492" t="str">
        <f t="shared" si="1660"/>
        <v>Luma MINI</v>
      </c>
      <c r="T5492" t="str">
        <f t="shared" si="1668"/>
        <v>AALTEN</v>
      </c>
      <c r="U5492" t="str">
        <f t="shared" si="1669"/>
        <v>Zuiderkruis</v>
      </c>
      <c r="V5492" s="62" t="str">
        <f t="shared" si="1670"/>
        <v>ALN01110</v>
      </c>
      <c r="W5492" s="15" t="e">
        <f>IF(J5492,#REF!,"")</f>
        <v>#REF!</v>
      </c>
      <c r="X5492" s="15" t="e">
        <f>IF(J5492,#REF!,"")</f>
        <v>#REF!</v>
      </c>
      <c r="Y5492" s="62" t="str">
        <f t="shared" si="1671"/>
        <v>MV AV</v>
      </c>
      <c r="AA5492" s="69"/>
      <c r="AB5492" s="90">
        <v>6.25</v>
      </c>
      <c r="AC5492" s="5" t="s">
        <v>4537</v>
      </c>
      <c r="AD5492" s="90">
        <f t="shared" si="1672"/>
        <v>6</v>
      </c>
      <c r="AE5492" s="90" t="str">
        <f t="shared" si="1673"/>
        <v>Luma MINI</v>
      </c>
      <c r="AF5492" s="22" t="str">
        <f>IF(Y5492="AV","Armatuur "&amp;AE5492&amp;" leveren en plaatsen op LM "&amp;AB5492&amp;"m","")&amp;IF(Y5492="MV AV","Mast en armatuur leveren en plaatsen, "&amp;AE5492&amp;" en LM "&amp;AD5492&amp;"m, oude mast "&amp;AB5492&amp;"m verwijderen","")&amp;IF(Y5492="NM NA","Nwe mast en nw armatuur leveren en plaatsen, "&amp;AE5492&amp;" en LM "&amp;AD5492&amp;"m","")&amp;IF(Y5492="NLP","Nieuw lichtpunt bijplaatsen, "&amp;AE5492&amp;" en LM "&amp;AD5492&amp;"m","")</f>
        <v>Mast en armatuur leveren en plaatsen, Luma MINI en LM 6m, oude mast 6,25m verwijderen</v>
      </c>
      <c r="AH5492" t="str">
        <f t="shared" si="1661"/>
        <v>MV AV 6,25-&gt;6 Luma MINI</v>
      </c>
      <c r="AI5492">
        <f>IF(AH5492&gt;"",VLOOKUP(AH5492,'MAATREGELEN TBV BESTEK '!$A$3:$N$34,11,FALSE),"")</f>
        <v>134020</v>
      </c>
      <c r="AJ5492">
        <f>IF(AH5492&gt;"",VLOOKUP(AH5492,'MAATREGELEN TBV BESTEK '!$A$3:$N$34,13,FALSE),"")</f>
        <v>711020</v>
      </c>
      <c r="AK5492">
        <f>IF(AH5492&gt;"",VLOOKUP(AH5492,'MAATREGELEN TBV BESTEK '!$A$3:$N$34,14,FALSE),"")</f>
        <v>721220</v>
      </c>
    </row>
    <row r="5493" spans="1:37" ht="12" customHeight="1">
      <c r="A5493" s="49">
        <v>236515.00899999999</v>
      </c>
      <c r="B5493" s="49">
        <v>437890.04700000002</v>
      </c>
      <c r="C5493" t="s">
        <v>1936</v>
      </c>
      <c r="D5493" t="s">
        <v>4563</v>
      </c>
      <c r="E5493" t="s">
        <v>5915</v>
      </c>
      <c r="F5493" t="s">
        <v>5915</v>
      </c>
      <c r="G5493" t="s">
        <v>2427</v>
      </c>
      <c r="H5493" s="64" t="s">
        <v>1931</v>
      </c>
      <c r="J5493">
        <f t="shared" si="1662"/>
        <v>0</v>
      </c>
      <c r="K5493" t="str">
        <f t="shared" si="1663"/>
        <v/>
      </c>
      <c r="L5493" t="str">
        <f t="shared" si="1659"/>
        <v/>
      </c>
      <c r="M5493" t="str">
        <f t="shared" si="1664"/>
        <v/>
      </c>
      <c r="N5493" t="str">
        <f t="shared" si="1665"/>
        <v/>
      </c>
      <c r="O5493" t="str">
        <f t="shared" si="1666"/>
        <v/>
      </c>
      <c r="P5493" t="str">
        <f t="shared" si="1667"/>
        <v/>
      </c>
      <c r="R5493" t="str">
        <f t="shared" si="1660"/>
        <v/>
      </c>
      <c r="T5493" t="str">
        <f t="shared" si="1668"/>
        <v>AALTEN</v>
      </c>
      <c r="U5493" t="str">
        <f t="shared" si="1669"/>
        <v>Zuiderkruis</v>
      </c>
      <c r="V5493" s="62" t="str">
        <f t="shared" si="1670"/>
        <v/>
      </c>
      <c r="W5493" s="15" t="str">
        <f>IF(J5493,#REF!,"")</f>
        <v/>
      </c>
      <c r="X5493" s="15" t="str">
        <f>IF(J5493,#REF!,"")</f>
        <v/>
      </c>
      <c r="Y5493" s="62" t="str">
        <f t="shared" si="1671"/>
        <v xml:space="preserve"> </v>
      </c>
      <c r="AA5493" s="69"/>
      <c r="AB5493" s="90" t="s">
        <v>5915</v>
      </c>
      <c r="AC5493" s="5" t="s">
        <v>5915</v>
      </c>
      <c r="AD5493" s="90" t="str">
        <f t="shared" si="1672"/>
        <v/>
      </c>
      <c r="AE5493" s="90" t="str">
        <f t="shared" si="1673"/>
        <v/>
      </c>
      <c r="AF5493" t="str">
        <f>IF(Y5493="AV","Armatuur "&amp;AE5493&amp;" leveren en plaatsen op LM "&amp;AD5493&amp;"m","")&amp;IF(Y5493="MV AV","Mast en armatuur leveren en plaatsen, "&amp;AE5493&amp;" en LM "&amp;AD5493&amp;"m, oude mast "&amp;AB5493&amp;"m verwijderen","")&amp;IF(Y5493="NM NA","Nwe mast en nw armatuur leveren en plaatsen, "&amp;AE5493&amp;" en LM "&amp;AD5493&amp;"m, oude mast "&amp;AB5493&amp;"m verwijderen","")&amp;IF(Y5493="NLP","Nieuw lichtpunt bijplaatsen, "&amp;AE5493&amp;" en LM "&amp;AD5493&amp;"m","")</f>
        <v/>
      </c>
      <c r="AH5493" t="str">
        <f t="shared" si="1661"/>
        <v/>
      </c>
      <c r="AI5493" t="str">
        <f>IF(AH5493&gt;"",VLOOKUP(AH5493,'MAATREGELEN TBV BESTEK '!$A$3:$N$34,11,FALSE),"")</f>
        <v/>
      </c>
      <c r="AJ5493" t="str">
        <f>IF(AH5493&gt;"",VLOOKUP(AH5493,'MAATREGELEN TBV BESTEK '!$A$3:$N$34,13,FALSE),"")</f>
        <v/>
      </c>
      <c r="AK5493" t="str">
        <f>IF(AH5493&gt;"",VLOOKUP(AH5493,'MAATREGELEN TBV BESTEK '!$A$3:$N$34,14,FALSE),"")</f>
        <v/>
      </c>
    </row>
    <row r="5494" spans="1:37" ht="12" customHeight="1">
      <c r="A5494" s="49">
        <v>236522.36900000001</v>
      </c>
      <c r="B5494" s="49">
        <v>437862.886</v>
      </c>
      <c r="C5494" t="s">
        <v>1937</v>
      </c>
      <c r="D5494" t="s">
        <v>5914</v>
      </c>
      <c r="E5494" s="40">
        <v>6</v>
      </c>
      <c r="F5494" t="s">
        <v>6040</v>
      </c>
      <c r="G5494" t="s">
        <v>2427</v>
      </c>
      <c r="H5494" s="64" t="s">
        <v>1931</v>
      </c>
      <c r="J5494">
        <f t="shared" si="1662"/>
        <v>1</v>
      </c>
      <c r="K5494" t="str">
        <f t="shared" si="1663"/>
        <v>dicht</v>
      </c>
      <c r="L5494" t="str">
        <f t="shared" si="1659"/>
        <v>groen</v>
      </c>
      <c r="M5494">
        <f t="shared" si="1664"/>
        <v>236522.36900000001</v>
      </c>
      <c r="N5494">
        <f t="shared" si="1665"/>
        <v>437862.886</v>
      </c>
      <c r="O5494" t="str">
        <f t="shared" si="1666"/>
        <v>groen dicht</v>
      </c>
      <c r="P5494" t="str">
        <f t="shared" si="1667"/>
        <v>ALN01111</v>
      </c>
      <c r="Q5494" t="str">
        <f>$O$2&amp;E5494</f>
        <v>Lph 6</v>
      </c>
      <c r="R5494" t="str">
        <f t="shared" si="1660"/>
        <v>Luma MINI</v>
      </c>
      <c r="T5494" t="str">
        <f t="shared" si="1668"/>
        <v>AALTEN</v>
      </c>
      <c r="U5494" t="str">
        <f t="shared" si="1669"/>
        <v>Zuiderkruis</v>
      </c>
      <c r="V5494" s="62" t="str">
        <f t="shared" si="1670"/>
        <v>ALN01111</v>
      </c>
      <c r="W5494" s="15" t="e">
        <f>IF(J5494,#REF!,"")</f>
        <v>#REF!</v>
      </c>
      <c r="X5494" s="15" t="e">
        <f>IF(J5494,#REF!,"")</f>
        <v>#REF!</v>
      </c>
      <c r="Y5494" s="62" t="str">
        <f t="shared" si="1671"/>
        <v>MV AV</v>
      </c>
      <c r="AA5494" s="69"/>
      <c r="AB5494" s="90">
        <v>6.25</v>
      </c>
      <c r="AC5494" s="5" t="s">
        <v>4537</v>
      </c>
      <c r="AD5494" s="90">
        <f t="shared" si="1672"/>
        <v>6</v>
      </c>
      <c r="AE5494" s="90" t="str">
        <f t="shared" si="1673"/>
        <v>Luma MINI</v>
      </c>
      <c r="AF5494" s="22" t="str">
        <f>IF(Y5494="AV","Armatuur "&amp;AE5494&amp;" leveren en plaatsen op LM "&amp;AB5494&amp;"m","")&amp;IF(Y5494="MV AV","Mast en armatuur leveren en plaatsen, "&amp;AE5494&amp;" en LM "&amp;AD5494&amp;"m, oude mast "&amp;AB5494&amp;"m verwijderen","")&amp;IF(Y5494="NM NA","Nwe mast en nw armatuur leveren en plaatsen, "&amp;AE5494&amp;" en LM "&amp;AD5494&amp;"m","")&amp;IF(Y5494="NLP","Nieuw lichtpunt bijplaatsen, "&amp;AE5494&amp;" en LM "&amp;AD5494&amp;"m","")</f>
        <v>Mast en armatuur leveren en plaatsen, Luma MINI en LM 6m, oude mast 6,25m verwijderen</v>
      </c>
      <c r="AH5494" t="str">
        <f t="shared" si="1661"/>
        <v>MV AV 6,25-&gt;6 Luma MINI</v>
      </c>
      <c r="AI5494">
        <f>IF(AH5494&gt;"",VLOOKUP(AH5494,'MAATREGELEN TBV BESTEK '!$A$3:$N$34,11,FALSE),"")</f>
        <v>134020</v>
      </c>
      <c r="AJ5494">
        <f>IF(AH5494&gt;"",VLOOKUP(AH5494,'MAATREGELEN TBV BESTEK '!$A$3:$N$34,13,FALSE),"")</f>
        <v>711020</v>
      </c>
      <c r="AK5494">
        <f>IF(AH5494&gt;"",VLOOKUP(AH5494,'MAATREGELEN TBV BESTEK '!$A$3:$N$34,14,FALSE),"")</f>
        <v>721220</v>
      </c>
    </row>
    <row r="5495" spans="1:37" ht="12" customHeight="1">
      <c r="A5495" s="49">
        <v>236522.36900000001</v>
      </c>
      <c r="B5495" s="49">
        <v>437862.886</v>
      </c>
      <c r="C5495" t="s">
        <v>1937</v>
      </c>
      <c r="D5495" t="s">
        <v>4563</v>
      </c>
      <c r="E5495" t="s">
        <v>5915</v>
      </c>
      <c r="F5495" t="s">
        <v>5915</v>
      </c>
      <c r="G5495" t="s">
        <v>2427</v>
      </c>
      <c r="H5495" s="64" t="s">
        <v>1931</v>
      </c>
      <c r="J5495">
        <f t="shared" si="1662"/>
        <v>0</v>
      </c>
      <c r="K5495" t="str">
        <f t="shared" si="1663"/>
        <v/>
      </c>
      <c r="L5495" t="str">
        <f t="shared" si="1659"/>
        <v/>
      </c>
      <c r="M5495" t="str">
        <f t="shared" si="1664"/>
        <v/>
      </c>
      <c r="N5495" t="str">
        <f t="shared" si="1665"/>
        <v/>
      </c>
      <c r="O5495" t="str">
        <f t="shared" si="1666"/>
        <v/>
      </c>
      <c r="P5495" t="str">
        <f t="shared" si="1667"/>
        <v/>
      </c>
      <c r="R5495" t="str">
        <f t="shared" si="1660"/>
        <v/>
      </c>
      <c r="T5495" t="str">
        <f t="shared" si="1668"/>
        <v>AALTEN</v>
      </c>
      <c r="U5495" t="str">
        <f t="shared" si="1669"/>
        <v>Zuiderkruis</v>
      </c>
      <c r="V5495" s="62" t="str">
        <f t="shared" si="1670"/>
        <v/>
      </c>
      <c r="W5495" s="15" t="str">
        <f>IF(J5495,#REF!,"")</f>
        <v/>
      </c>
      <c r="X5495" s="15" t="str">
        <f>IF(J5495,#REF!,"")</f>
        <v/>
      </c>
      <c r="Y5495" s="62" t="str">
        <f t="shared" si="1671"/>
        <v xml:space="preserve"> </v>
      </c>
      <c r="AA5495" s="69"/>
      <c r="AB5495" s="90" t="s">
        <v>5915</v>
      </c>
      <c r="AC5495" s="5" t="s">
        <v>5915</v>
      </c>
      <c r="AD5495" s="90" t="str">
        <f t="shared" si="1672"/>
        <v/>
      </c>
      <c r="AE5495" s="90" t="str">
        <f t="shared" si="1673"/>
        <v/>
      </c>
      <c r="AF5495" t="str">
        <f t="shared" ref="AF5495:AF5558" si="1674">IF(Y5495="AV","Armatuur "&amp;AE5495&amp;" leveren en plaatsen op LM "&amp;AD5495&amp;"m","")&amp;IF(Y5495="MV AV","Mast en armatuur leveren en plaatsen, "&amp;AE5495&amp;" en LM "&amp;AD5495&amp;"m, oude mast "&amp;AB5495&amp;"m verwijderen","")&amp;IF(Y5495="NM NA","Nwe mast en nw armatuur leveren en plaatsen, "&amp;AE5495&amp;" en LM "&amp;AD5495&amp;"m, oude mast "&amp;AB5495&amp;"m verwijderen","")&amp;IF(Y5495="NLP","Nieuw lichtpunt bijplaatsen, "&amp;AE5495&amp;" en LM "&amp;AD5495&amp;"m","")</f>
        <v/>
      </c>
      <c r="AH5495" t="str">
        <f t="shared" si="1661"/>
        <v/>
      </c>
      <c r="AI5495" t="str">
        <f>IF(AH5495&gt;"",VLOOKUP(AH5495,'MAATREGELEN TBV BESTEK '!$A$3:$N$34,11,FALSE),"")</f>
        <v/>
      </c>
      <c r="AJ5495" t="str">
        <f>IF(AH5495&gt;"",VLOOKUP(AH5495,'MAATREGELEN TBV BESTEK '!$A$3:$N$34,13,FALSE),"")</f>
        <v/>
      </c>
      <c r="AK5495" t="str">
        <f>IF(AH5495&gt;"",VLOOKUP(AH5495,'MAATREGELEN TBV BESTEK '!$A$3:$N$34,14,FALSE),"")</f>
        <v/>
      </c>
    </row>
    <row r="5496" spans="1:37" ht="12" customHeight="1">
      <c r="A5496" s="49">
        <v>236944.07699999999</v>
      </c>
      <c r="B5496" s="49">
        <v>437055.09899999999</v>
      </c>
      <c r="C5496" t="s">
        <v>1941</v>
      </c>
      <c r="D5496" t="s">
        <v>4563</v>
      </c>
      <c r="E5496">
        <v>4</v>
      </c>
      <c r="F5496" t="s">
        <v>5915</v>
      </c>
      <c r="G5496" t="s">
        <v>2427</v>
      </c>
      <c r="H5496" s="64" t="s">
        <v>1939</v>
      </c>
      <c r="J5496">
        <f t="shared" si="1662"/>
        <v>1</v>
      </c>
      <c r="K5496" t="str">
        <f t="shared" si="1663"/>
        <v/>
      </c>
      <c r="L5496" t="str">
        <f t="shared" si="1659"/>
        <v/>
      </c>
      <c r="M5496">
        <f t="shared" si="1664"/>
        <v>236944.07699999999</v>
      </c>
      <c r="N5496">
        <f t="shared" si="1665"/>
        <v>437055.09899999999</v>
      </c>
      <c r="O5496" t="str">
        <f t="shared" si="1666"/>
        <v>wit rondje</v>
      </c>
      <c r="P5496" t="str">
        <f t="shared" si="1667"/>
        <v>ALN00686</v>
      </c>
      <c r="Q5496" t="str">
        <f t="shared" ref="Q5496:Q5527" si="1675">$O$2&amp;E5496</f>
        <v>Lph 4</v>
      </c>
      <c r="R5496" t="str">
        <f t="shared" si="1660"/>
        <v/>
      </c>
      <c r="T5496" t="str">
        <f t="shared" si="1668"/>
        <v>AALTEN</v>
      </c>
      <c r="U5496" t="str">
        <f t="shared" si="1669"/>
        <v>Zuiderlaan</v>
      </c>
      <c r="V5496" s="62" t="str">
        <f t="shared" si="1670"/>
        <v>ALN00686</v>
      </c>
      <c r="W5496" s="15" t="e">
        <f>IF(J5496,#REF!,"")</f>
        <v>#REF!</v>
      </c>
      <c r="X5496" s="15" t="e">
        <f>IF(J5496,#REF!,"")</f>
        <v>#REF!</v>
      </c>
      <c r="Y5496" s="62" t="str">
        <f t="shared" si="1671"/>
        <v xml:space="preserve"> </v>
      </c>
      <c r="AA5496" s="69"/>
      <c r="AB5496" s="90">
        <v>4</v>
      </c>
      <c r="AC5496" s="5" t="s">
        <v>3099</v>
      </c>
      <c r="AD5496" s="90" t="str">
        <f t="shared" si="1672"/>
        <v/>
      </c>
      <c r="AE5496" s="90" t="str">
        <f t="shared" si="1673"/>
        <v/>
      </c>
      <c r="AF5496" t="str">
        <f t="shared" si="1674"/>
        <v/>
      </c>
      <c r="AH5496" t="str">
        <f t="shared" si="1661"/>
        <v/>
      </c>
      <c r="AI5496" t="str">
        <f>IF(AH5496&gt;"",VLOOKUP(AH5496,'MAATREGELEN TBV BESTEK '!$A$3:$N$34,11,FALSE),"")</f>
        <v/>
      </c>
      <c r="AJ5496" t="str">
        <f>IF(AH5496&gt;"",VLOOKUP(AH5496,'MAATREGELEN TBV BESTEK '!$A$3:$N$34,13,FALSE),"")</f>
        <v/>
      </c>
      <c r="AK5496" t="str">
        <f>IF(AH5496&gt;"",VLOOKUP(AH5496,'MAATREGELEN TBV BESTEK '!$A$3:$N$34,14,FALSE),"")</f>
        <v/>
      </c>
    </row>
    <row r="5497" spans="1:37" ht="12" customHeight="1">
      <c r="A5497" s="49">
        <v>236903.96</v>
      </c>
      <c r="B5497" s="49">
        <v>437073.33</v>
      </c>
      <c r="C5497" t="s">
        <v>1942</v>
      </c>
      <c r="D5497" t="s">
        <v>4563</v>
      </c>
      <c r="E5497">
        <v>4</v>
      </c>
      <c r="F5497" t="s">
        <v>5915</v>
      </c>
      <c r="G5497" t="s">
        <v>2427</v>
      </c>
      <c r="H5497" s="64" t="s">
        <v>1939</v>
      </c>
      <c r="J5497">
        <f t="shared" si="1662"/>
        <v>1</v>
      </c>
      <c r="K5497" t="str">
        <f t="shared" si="1663"/>
        <v/>
      </c>
      <c r="L5497" t="str">
        <f t="shared" si="1659"/>
        <v/>
      </c>
      <c r="M5497">
        <f t="shared" si="1664"/>
        <v>236903.96</v>
      </c>
      <c r="N5497">
        <f t="shared" si="1665"/>
        <v>437073.33</v>
      </c>
      <c r="O5497" t="str">
        <f t="shared" si="1666"/>
        <v>wit rondje</v>
      </c>
      <c r="P5497" t="str">
        <f t="shared" si="1667"/>
        <v>ALN00686A</v>
      </c>
      <c r="Q5497" t="str">
        <f t="shared" si="1675"/>
        <v>Lph 4</v>
      </c>
      <c r="R5497" t="str">
        <f t="shared" si="1660"/>
        <v/>
      </c>
      <c r="T5497" t="str">
        <f t="shared" si="1668"/>
        <v>AALTEN</v>
      </c>
      <c r="U5497" t="str">
        <f t="shared" si="1669"/>
        <v>Zuiderlaan</v>
      </c>
      <c r="V5497" s="62" t="str">
        <f t="shared" si="1670"/>
        <v>ALN00686A</v>
      </c>
      <c r="W5497" s="15" t="e">
        <f>IF(J5497,#REF!,"")</f>
        <v>#REF!</v>
      </c>
      <c r="X5497" s="15" t="e">
        <f>IF(J5497,#REF!,"")</f>
        <v>#REF!</v>
      </c>
      <c r="Y5497" s="62" t="str">
        <f t="shared" si="1671"/>
        <v xml:space="preserve"> </v>
      </c>
      <c r="AA5497" s="69"/>
      <c r="AB5497" s="90">
        <v>4</v>
      </c>
      <c r="AC5497" s="5" t="s">
        <v>3099</v>
      </c>
      <c r="AD5497" s="90" t="str">
        <f t="shared" si="1672"/>
        <v/>
      </c>
      <c r="AE5497" s="90" t="str">
        <f t="shared" si="1673"/>
        <v/>
      </c>
      <c r="AF5497" t="str">
        <f t="shared" si="1674"/>
        <v/>
      </c>
      <c r="AH5497" t="str">
        <f t="shared" si="1661"/>
        <v/>
      </c>
      <c r="AI5497" t="str">
        <f>IF(AH5497&gt;"",VLOOKUP(AH5497,'MAATREGELEN TBV BESTEK '!$A$3:$N$34,11,FALSE),"")</f>
        <v/>
      </c>
      <c r="AJ5497" t="str">
        <f>IF(AH5497&gt;"",VLOOKUP(AH5497,'MAATREGELEN TBV BESTEK '!$A$3:$N$34,13,FALSE),"")</f>
        <v/>
      </c>
      <c r="AK5497" t="str">
        <f>IF(AH5497&gt;"",VLOOKUP(AH5497,'MAATREGELEN TBV BESTEK '!$A$3:$N$34,14,FALSE),"")</f>
        <v/>
      </c>
    </row>
    <row r="5498" spans="1:37" ht="12" customHeight="1">
      <c r="A5498" s="49">
        <v>236923.55900000001</v>
      </c>
      <c r="B5498" s="49">
        <v>437064.72200000001</v>
      </c>
      <c r="C5498" t="s">
        <v>1943</v>
      </c>
      <c r="D5498" t="s">
        <v>4563</v>
      </c>
      <c r="E5498">
        <v>4</v>
      </c>
      <c r="F5498" t="s">
        <v>5915</v>
      </c>
      <c r="G5498" t="s">
        <v>2427</v>
      </c>
      <c r="H5498" s="64" t="s">
        <v>1939</v>
      </c>
      <c r="J5498">
        <f t="shared" si="1662"/>
        <v>1</v>
      </c>
      <c r="K5498" t="str">
        <f t="shared" si="1663"/>
        <v/>
      </c>
      <c r="L5498" t="str">
        <f t="shared" si="1659"/>
        <v/>
      </c>
      <c r="M5498">
        <f t="shared" si="1664"/>
        <v>236923.55900000001</v>
      </c>
      <c r="N5498">
        <f t="shared" si="1665"/>
        <v>437064.72200000001</v>
      </c>
      <c r="O5498" t="str">
        <f t="shared" si="1666"/>
        <v>wit rondje</v>
      </c>
      <c r="P5498" t="str">
        <f t="shared" si="1667"/>
        <v>ALN00687</v>
      </c>
      <c r="Q5498" t="str">
        <f t="shared" si="1675"/>
        <v>Lph 4</v>
      </c>
      <c r="R5498" t="str">
        <f t="shared" si="1660"/>
        <v/>
      </c>
      <c r="T5498" t="str">
        <f t="shared" si="1668"/>
        <v>AALTEN</v>
      </c>
      <c r="U5498" t="str">
        <f t="shared" si="1669"/>
        <v>Zuiderlaan</v>
      </c>
      <c r="V5498" s="62" t="str">
        <f t="shared" si="1670"/>
        <v>ALN00687</v>
      </c>
      <c r="W5498" s="15" t="e">
        <f>IF(J5498,#REF!,"")</f>
        <v>#REF!</v>
      </c>
      <c r="X5498" s="15" t="e">
        <f>IF(J5498,#REF!,"")</f>
        <v>#REF!</v>
      </c>
      <c r="Y5498" s="62" t="str">
        <f t="shared" si="1671"/>
        <v xml:space="preserve"> </v>
      </c>
      <c r="AA5498" s="69"/>
      <c r="AB5498" s="90">
        <v>4</v>
      </c>
      <c r="AC5498" s="5" t="s">
        <v>3099</v>
      </c>
      <c r="AD5498" s="90" t="str">
        <f t="shared" si="1672"/>
        <v/>
      </c>
      <c r="AE5498" s="90" t="str">
        <f t="shared" si="1673"/>
        <v/>
      </c>
      <c r="AF5498" t="str">
        <f t="shared" si="1674"/>
        <v/>
      </c>
      <c r="AH5498" t="str">
        <f t="shared" si="1661"/>
        <v/>
      </c>
      <c r="AI5498" t="str">
        <f>IF(AH5498&gt;"",VLOOKUP(AH5498,'MAATREGELEN TBV BESTEK '!$A$3:$N$34,11,FALSE),"")</f>
        <v/>
      </c>
      <c r="AJ5498" t="str">
        <f>IF(AH5498&gt;"",VLOOKUP(AH5498,'MAATREGELEN TBV BESTEK '!$A$3:$N$34,13,FALSE),"")</f>
        <v/>
      </c>
      <c r="AK5498" t="str">
        <f>IF(AH5498&gt;"",VLOOKUP(AH5498,'MAATREGELEN TBV BESTEK '!$A$3:$N$34,14,FALSE),"")</f>
        <v/>
      </c>
    </row>
    <row r="5499" spans="1:37" ht="12" customHeight="1">
      <c r="A5499" s="49">
        <v>236964.47500000001</v>
      </c>
      <c r="B5499" s="49">
        <v>437045.52100000001</v>
      </c>
      <c r="C5499" t="s">
        <v>1944</v>
      </c>
      <c r="D5499" t="s">
        <v>4563</v>
      </c>
      <c r="E5499">
        <v>4</v>
      </c>
      <c r="F5499" t="s">
        <v>5915</v>
      </c>
      <c r="G5499" t="s">
        <v>2427</v>
      </c>
      <c r="H5499" s="64" t="s">
        <v>1939</v>
      </c>
      <c r="J5499">
        <f t="shared" si="1662"/>
        <v>1</v>
      </c>
      <c r="K5499" t="str">
        <f t="shared" si="1663"/>
        <v/>
      </c>
      <c r="L5499" t="str">
        <f t="shared" si="1659"/>
        <v/>
      </c>
      <c r="M5499">
        <f t="shared" si="1664"/>
        <v>236964.47500000001</v>
      </c>
      <c r="N5499">
        <f t="shared" si="1665"/>
        <v>437045.52100000001</v>
      </c>
      <c r="O5499" t="str">
        <f t="shared" si="1666"/>
        <v>wit rondje</v>
      </c>
      <c r="P5499" t="str">
        <f t="shared" si="1667"/>
        <v>ALN00688</v>
      </c>
      <c r="Q5499" t="str">
        <f t="shared" si="1675"/>
        <v>Lph 4</v>
      </c>
      <c r="R5499" t="str">
        <f t="shared" si="1660"/>
        <v/>
      </c>
      <c r="T5499" t="str">
        <f t="shared" si="1668"/>
        <v>AALTEN</v>
      </c>
      <c r="U5499" t="str">
        <f t="shared" si="1669"/>
        <v>Zuiderlaan</v>
      </c>
      <c r="V5499" s="62" t="str">
        <f t="shared" si="1670"/>
        <v>ALN00688</v>
      </c>
      <c r="W5499" s="15" t="e">
        <f>IF(J5499,#REF!,"")</f>
        <v>#REF!</v>
      </c>
      <c r="X5499" s="15" t="e">
        <f>IF(J5499,#REF!,"")</f>
        <v>#REF!</v>
      </c>
      <c r="Y5499" s="62" t="str">
        <f t="shared" si="1671"/>
        <v xml:space="preserve"> </v>
      </c>
      <c r="AA5499" s="69"/>
      <c r="AB5499" s="90">
        <v>4</v>
      </c>
      <c r="AC5499" s="5" t="s">
        <v>3099</v>
      </c>
      <c r="AD5499" s="90" t="str">
        <f t="shared" si="1672"/>
        <v/>
      </c>
      <c r="AE5499" s="90" t="str">
        <f t="shared" si="1673"/>
        <v/>
      </c>
      <c r="AF5499" t="str">
        <f t="shared" si="1674"/>
        <v/>
      </c>
      <c r="AH5499" t="str">
        <f t="shared" si="1661"/>
        <v/>
      </c>
      <c r="AI5499" t="str">
        <f>IF(AH5499&gt;"",VLOOKUP(AH5499,'MAATREGELEN TBV BESTEK '!$A$3:$N$34,11,FALSE),"")</f>
        <v/>
      </c>
      <c r="AJ5499" t="str">
        <f>IF(AH5499&gt;"",VLOOKUP(AH5499,'MAATREGELEN TBV BESTEK '!$A$3:$N$34,13,FALSE),"")</f>
        <v/>
      </c>
      <c r="AK5499" t="str">
        <f>IF(AH5499&gt;"",VLOOKUP(AH5499,'MAATREGELEN TBV BESTEK '!$A$3:$N$34,14,FALSE),"")</f>
        <v/>
      </c>
    </row>
    <row r="5500" spans="1:37" ht="12" customHeight="1">
      <c r="A5500" s="49">
        <v>236990.448</v>
      </c>
      <c r="B5500" s="49">
        <v>437033.68099999998</v>
      </c>
      <c r="C5500" t="s">
        <v>1945</v>
      </c>
      <c r="D5500" t="s">
        <v>4563</v>
      </c>
      <c r="E5500">
        <v>4</v>
      </c>
      <c r="F5500" t="s">
        <v>5915</v>
      </c>
      <c r="G5500" t="s">
        <v>2427</v>
      </c>
      <c r="H5500" s="64" t="s">
        <v>1939</v>
      </c>
      <c r="J5500">
        <f t="shared" si="1662"/>
        <v>1</v>
      </c>
      <c r="K5500" t="str">
        <f t="shared" si="1663"/>
        <v/>
      </c>
      <c r="L5500" t="str">
        <f t="shared" si="1659"/>
        <v/>
      </c>
      <c r="M5500">
        <f t="shared" si="1664"/>
        <v>236990.448</v>
      </c>
      <c r="N5500">
        <f t="shared" si="1665"/>
        <v>437033.68099999998</v>
      </c>
      <c r="O5500" t="str">
        <f t="shared" si="1666"/>
        <v>wit rondje</v>
      </c>
      <c r="P5500" t="str">
        <f t="shared" si="1667"/>
        <v>ALN00689</v>
      </c>
      <c r="Q5500" t="str">
        <f t="shared" si="1675"/>
        <v>Lph 4</v>
      </c>
      <c r="R5500" t="str">
        <f t="shared" si="1660"/>
        <v/>
      </c>
      <c r="T5500" t="str">
        <f t="shared" si="1668"/>
        <v>AALTEN</v>
      </c>
      <c r="U5500" t="str">
        <f t="shared" si="1669"/>
        <v>Zuiderlaan</v>
      </c>
      <c r="V5500" s="62" t="str">
        <f t="shared" si="1670"/>
        <v>ALN00689</v>
      </c>
      <c r="W5500" s="15" t="e">
        <f>IF(J5500,#REF!,"")</f>
        <v>#REF!</v>
      </c>
      <c r="X5500" s="15" t="e">
        <f>IF(J5500,#REF!,"")</f>
        <v>#REF!</v>
      </c>
      <c r="Y5500" s="62" t="str">
        <f t="shared" si="1671"/>
        <v xml:space="preserve"> </v>
      </c>
      <c r="AA5500" s="69"/>
      <c r="AB5500" s="90">
        <v>4</v>
      </c>
      <c r="AC5500" s="5" t="s">
        <v>3099</v>
      </c>
      <c r="AD5500" s="90" t="str">
        <f t="shared" si="1672"/>
        <v/>
      </c>
      <c r="AE5500" s="90" t="str">
        <f t="shared" si="1673"/>
        <v/>
      </c>
      <c r="AF5500" t="str">
        <f t="shared" si="1674"/>
        <v/>
      </c>
      <c r="AH5500" t="str">
        <f t="shared" si="1661"/>
        <v/>
      </c>
      <c r="AI5500" t="str">
        <f>IF(AH5500&gt;"",VLOOKUP(AH5500,'MAATREGELEN TBV BESTEK '!$A$3:$N$34,11,FALSE),"")</f>
        <v/>
      </c>
      <c r="AJ5500" t="str">
        <f>IF(AH5500&gt;"",VLOOKUP(AH5500,'MAATREGELEN TBV BESTEK '!$A$3:$N$34,13,FALSE),"")</f>
        <v/>
      </c>
      <c r="AK5500" t="str">
        <f>IF(AH5500&gt;"",VLOOKUP(AH5500,'MAATREGELEN TBV BESTEK '!$A$3:$N$34,14,FALSE),"")</f>
        <v/>
      </c>
    </row>
    <row r="5501" spans="1:37" ht="12" customHeight="1">
      <c r="A5501" s="49">
        <v>237032.204</v>
      </c>
      <c r="B5501" s="49">
        <v>437014.93099999998</v>
      </c>
      <c r="C5501" t="s">
        <v>1938</v>
      </c>
      <c r="D5501" t="s">
        <v>4563</v>
      </c>
      <c r="E5501">
        <v>4</v>
      </c>
      <c r="F5501" t="s">
        <v>5915</v>
      </c>
      <c r="G5501" t="s">
        <v>2427</v>
      </c>
      <c r="H5501" s="64" t="s">
        <v>1939</v>
      </c>
      <c r="J5501">
        <f t="shared" si="1662"/>
        <v>1</v>
      </c>
      <c r="K5501" t="str">
        <f t="shared" si="1663"/>
        <v/>
      </c>
      <c r="L5501" t="str">
        <f t="shared" si="1659"/>
        <v/>
      </c>
      <c r="M5501">
        <f t="shared" si="1664"/>
        <v>237032.204</v>
      </c>
      <c r="N5501">
        <f t="shared" si="1665"/>
        <v>437014.93099999998</v>
      </c>
      <c r="O5501" t="str">
        <f t="shared" si="1666"/>
        <v>wit rondje</v>
      </c>
      <c r="P5501" t="str">
        <f t="shared" si="1667"/>
        <v>ALN00690</v>
      </c>
      <c r="Q5501" t="str">
        <f t="shared" si="1675"/>
        <v>Lph 4</v>
      </c>
      <c r="R5501" t="str">
        <f t="shared" si="1660"/>
        <v/>
      </c>
      <c r="T5501" t="str">
        <f t="shared" si="1668"/>
        <v>AALTEN</v>
      </c>
      <c r="U5501" t="str">
        <f t="shared" si="1669"/>
        <v>Zuiderlaan</v>
      </c>
      <c r="V5501" s="62" t="str">
        <f t="shared" si="1670"/>
        <v>ALN00690</v>
      </c>
      <c r="W5501" s="15" t="e">
        <f>IF(J5501,#REF!,"")</f>
        <v>#REF!</v>
      </c>
      <c r="X5501" s="15" t="e">
        <f>IF(J5501,#REF!,"")</f>
        <v>#REF!</v>
      </c>
      <c r="Y5501" s="62" t="str">
        <f t="shared" si="1671"/>
        <v xml:space="preserve"> </v>
      </c>
      <c r="AA5501" s="69"/>
      <c r="AB5501" s="90">
        <v>4</v>
      </c>
      <c r="AC5501" s="5" t="s">
        <v>3099</v>
      </c>
      <c r="AD5501" s="90" t="str">
        <f t="shared" si="1672"/>
        <v/>
      </c>
      <c r="AE5501" s="90" t="str">
        <f t="shared" si="1673"/>
        <v/>
      </c>
      <c r="AF5501" t="str">
        <f t="shared" si="1674"/>
        <v/>
      </c>
      <c r="AH5501" t="str">
        <f t="shared" si="1661"/>
        <v/>
      </c>
      <c r="AI5501" t="str">
        <f>IF(AH5501&gt;"",VLOOKUP(AH5501,'MAATREGELEN TBV BESTEK '!$A$3:$N$34,11,FALSE),"")</f>
        <v/>
      </c>
      <c r="AJ5501" t="str">
        <f>IF(AH5501&gt;"",VLOOKUP(AH5501,'MAATREGELEN TBV BESTEK '!$A$3:$N$34,13,FALSE),"")</f>
        <v/>
      </c>
      <c r="AK5501" t="str">
        <f>IF(AH5501&gt;"",VLOOKUP(AH5501,'MAATREGELEN TBV BESTEK '!$A$3:$N$34,14,FALSE),"")</f>
        <v/>
      </c>
    </row>
    <row r="5502" spans="1:37" ht="12" customHeight="1">
      <c r="A5502" s="49">
        <v>237080.47</v>
      </c>
      <c r="B5502" s="49">
        <v>436993.41</v>
      </c>
      <c r="C5502" t="s">
        <v>1946</v>
      </c>
      <c r="D5502" t="s">
        <v>4563</v>
      </c>
      <c r="E5502">
        <v>4</v>
      </c>
      <c r="F5502" t="s">
        <v>5915</v>
      </c>
      <c r="G5502" t="s">
        <v>2427</v>
      </c>
      <c r="H5502" s="64" t="s">
        <v>1939</v>
      </c>
      <c r="J5502">
        <f t="shared" si="1662"/>
        <v>1</v>
      </c>
      <c r="K5502" t="str">
        <f t="shared" si="1663"/>
        <v/>
      </c>
      <c r="L5502" t="str">
        <f t="shared" si="1659"/>
        <v/>
      </c>
      <c r="M5502">
        <f t="shared" si="1664"/>
        <v>237080.47</v>
      </c>
      <c r="N5502">
        <f t="shared" si="1665"/>
        <v>436993.41</v>
      </c>
      <c r="O5502" t="str">
        <f t="shared" si="1666"/>
        <v>wit rondje</v>
      </c>
      <c r="P5502" t="str">
        <f t="shared" si="1667"/>
        <v>ALN00691</v>
      </c>
      <c r="Q5502" t="str">
        <f t="shared" si="1675"/>
        <v>Lph 4</v>
      </c>
      <c r="R5502" t="str">
        <f t="shared" si="1660"/>
        <v/>
      </c>
      <c r="T5502" t="str">
        <f t="shared" si="1668"/>
        <v>AALTEN</v>
      </c>
      <c r="U5502" t="str">
        <f t="shared" si="1669"/>
        <v>Zuiderlaan</v>
      </c>
      <c r="V5502" s="62" t="str">
        <f t="shared" si="1670"/>
        <v>ALN00691</v>
      </c>
      <c r="W5502" s="15" t="e">
        <f>IF(J5502,#REF!,"")</f>
        <v>#REF!</v>
      </c>
      <c r="X5502" s="15" t="e">
        <f>IF(J5502,#REF!,"")</f>
        <v>#REF!</v>
      </c>
      <c r="Y5502" s="62" t="str">
        <f t="shared" si="1671"/>
        <v xml:space="preserve"> </v>
      </c>
      <c r="AA5502" s="69"/>
      <c r="AB5502" s="90">
        <v>4</v>
      </c>
      <c r="AC5502" s="5" t="s">
        <v>3099</v>
      </c>
      <c r="AD5502" s="90" t="str">
        <f t="shared" si="1672"/>
        <v/>
      </c>
      <c r="AE5502" s="90" t="str">
        <f t="shared" si="1673"/>
        <v/>
      </c>
      <c r="AF5502" t="str">
        <f t="shared" si="1674"/>
        <v/>
      </c>
      <c r="AH5502" t="str">
        <f t="shared" si="1661"/>
        <v/>
      </c>
      <c r="AI5502" t="str">
        <f>IF(AH5502&gt;"",VLOOKUP(AH5502,'MAATREGELEN TBV BESTEK '!$A$3:$N$34,11,FALSE),"")</f>
        <v/>
      </c>
      <c r="AJ5502" t="str">
        <f>IF(AH5502&gt;"",VLOOKUP(AH5502,'MAATREGELEN TBV BESTEK '!$A$3:$N$34,13,FALSE),"")</f>
        <v/>
      </c>
      <c r="AK5502" t="str">
        <f>IF(AH5502&gt;"",VLOOKUP(AH5502,'MAATREGELEN TBV BESTEK '!$A$3:$N$34,14,FALSE),"")</f>
        <v/>
      </c>
    </row>
    <row r="5503" spans="1:37" ht="12" customHeight="1">
      <c r="A5503" s="49">
        <v>237097.79800000001</v>
      </c>
      <c r="B5503" s="49">
        <v>436985.49800000002</v>
      </c>
      <c r="C5503" t="s">
        <v>1947</v>
      </c>
      <c r="D5503" t="s">
        <v>4563</v>
      </c>
      <c r="E5503">
        <v>4</v>
      </c>
      <c r="F5503" t="s">
        <v>5915</v>
      </c>
      <c r="G5503" t="s">
        <v>2427</v>
      </c>
      <c r="H5503" s="64" t="s">
        <v>1939</v>
      </c>
      <c r="J5503">
        <f t="shared" si="1662"/>
        <v>1</v>
      </c>
      <c r="K5503" t="str">
        <f t="shared" si="1663"/>
        <v/>
      </c>
      <c r="L5503" t="str">
        <f t="shared" si="1659"/>
        <v/>
      </c>
      <c r="M5503">
        <f t="shared" si="1664"/>
        <v>237097.79800000001</v>
      </c>
      <c r="N5503">
        <f t="shared" si="1665"/>
        <v>436985.49800000002</v>
      </c>
      <c r="O5503" t="str">
        <f t="shared" si="1666"/>
        <v>wit rondje</v>
      </c>
      <c r="P5503" t="str">
        <f t="shared" si="1667"/>
        <v>ALN00692</v>
      </c>
      <c r="Q5503" t="str">
        <f t="shared" si="1675"/>
        <v>Lph 4</v>
      </c>
      <c r="R5503" t="str">
        <f t="shared" si="1660"/>
        <v/>
      </c>
      <c r="T5503" t="str">
        <f t="shared" si="1668"/>
        <v>AALTEN</v>
      </c>
      <c r="U5503" t="str">
        <f t="shared" si="1669"/>
        <v>Zuiderlaan</v>
      </c>
      <c r="V5503" s="62" t="str">
        <f t="shared" si="1670"/>
        <v>ALN00692</v>
      </c>
      <c r="W5503" s="15" t="e">
        <f>IF(J5503,#REF!,"")</f>
        <v>#REF!</v>
      </c>
      <c r="X5503" s="15" t="e">
        <f>IF(J5503,#REF!,"")</f>
        <v>#REF!</v>
      </c>
      <c r="Y5503" s="62" t="str">
        <f t="shared" si="1671"/>
        <v xml:space="preserve"> </v>
      </c>
      <c r="AA5503" s="69"/>
      <c r="AB5503" s="90">
        <v>4</v>
      </c>
      <c r="AC5503" s="5" t="s">
        <v>3099</v>
      </c>
      <c r="AD5503" s="90" t="str">
        <f t="shared" si="1672"/>
        <v/>
      </c>
      <c r="AE5503" s="90" t="str">
        <f t="shared" si="1673"/>
        <v/>
      </c>
      <c r="AF5503" t="str">
        <f t="shared" si="1674"/>
        <v/>
      </c>
      <c r="AH5503" t="str">
        <f t="shared" si="1661"/>
        <v/>
      </c>
      <c r="AI5503" t="str">
        <f>IF(AH5503&gt;"",VLOOKUP(AH5503,'MAATREGELEN TBV BESTEK '!$A$3:$N$34,11,FALSE),"")</f>
        <v/>
      </c>
      <c r="AJ5503" t="str">
        <f>IF(AH5503&gt;"",VLOOKUP(AH5503,'MAATREGELEN TBV BESTEK '!$A$3:$N$34,13,FALSE),"")</f>
        <v/>
      </c>
      <c r="AK5503" t="str">
        <f>IF(AH5503&gt;"",VLOOKUP(AH5503,'MAATREGELEN TBV BESTEK '!$A$3:$N$34,14,FALSE),"")</f>
        <v/>
      </c>
    </row>
    <row r="5504" spans="1:37" ht="12" customHeight="1">
      <c r="A5504" s="49">
        <v>237138.97</v>
      </c>
      <c r="B5504" s="49">
        <v>436960.674</v>
      </c>
      <c r="C5504" t="s">
        <v>1948</v>
      </c>
      <c r="D5504" t="s">
        <v>4563</v>
      </c>
      <c r="E5504">
        <v>4</v>
      </c>
      <c r="F5504" t="s">
        <v>5915</v>
      </c>
      <c r="G5504" t="s">
        <v>2427</v>
      </c>
      <c r="H5504" s="64" t="s">
        <v>1939</v>
      </c>
      <c r="J5504">
        <f t="shared" si="1662"/>
        <v>1</v>
      </c>
      <c r="K5504" t="str">
        <f t="shared" si="1663"/>
        <v/>
      </c>
      <c r="L5504" t="str">
        <f t="shared" si="1659"/>
        <v/>
      </c>
      <c r="M5504">
        <f t="shared" si="1664"/>
        <v>237138.97</v>
      </c>
      <c r="N5504">
        <f t="shared" si="1665"/>
        <v>436960.674</v>
      </c>
      <c r="O5504" t="str">
        <f t="shared" si="1666"/>
        <v>wit rondje</v>
      </c>
      <c r="P5504" t="str">
        <f t="shared" si="1667"/>
        <v>ALN00693</v>
      </c>
      <c r="Q5504" t="str">
        <f t="shared" si="1675"/>
        <v>Lph 4</v>
      </c>
      <c r="R5504" t="str">
        <f t="shared" si="1660"/>
        <v/>
      </c>
      <c r="T5504" t="str">
        <f t="shared" si="1668"/>
        <v>AALTEN</v>
      </c>
      <c r="U5504" t="str">
        <f t="shared" si="1669"/>
        <v>Zuiderlaan</v>
      </c>
      <c r="V5504" s="62" t="str">
        <f t="shared" si="1670"/>
        <v>ALN00693</v>
      </c>
      <c r="W5504" s="15" t="e">
        <f>IF(J5504,#REF!,"")</f>
        <v>#REF!</v>
      </c>
      <c r="X5504" s="15" t="e">
        <f>IF(J5504,#REF!,"")</f>
        <v>#REF!</v>
      </c>
      <c r="Y5504" s="62" t="str">
        <f t="shared" si="1671"/>
        <v xml:space="preserve"> </v>
      </c>
      <c r="AA5504" s="69"/>
      <c r="AB5504" s="90">
        <v>4</v>
      </c>
      <c r="AC5504" s="5" t="s">
        <v>3099</v>
      </c>
      <c r="AD5504" s="90" t="str">
        <f t="shared" si="1672"/>
        <v/>
      </c>
      <c r="AE5504" s="90" t="str">
        <f t="shared" si="1673"/>
        <v/>
      </c>
      <c r="AF5504" t="str">
        <f t="shared" si="1674"/>
        <v/>
      </c>
      <c r="AH5504" t="str">
        <f t="shared" si="1661"/>
        <v/>
      </c>
      <c r="AI5504" t="str">
        <f>IF(AH5504&gt;"",VLOOKUP(AH5504,'MAATREGELEN TBV BESTEK '!$A$3:$N$34,11,FALSE),"")</f>
        <v/>
      </c>
      <c r="AJ5504" t="str">
        <f>IF(AH5504&gt;"",VLOOKUP(AH5504,'MAATREGELEN TBV BESTEK '!$A$3:$N$34,13,FALSE),"")</f>
        <v/>
      </c>
      <c r="AK5504" t="str">
        <f>IF(AH5504&gt;"",VLOOKUP(AH5504,'MAATREGELEN TBV BESTEK '!$A$3:$N$34,14,FALSE),"")</f>
        <v/>
      </c>
    </row>
    <row r="5505" spans="1:37" ht="12" customHeight="1">
      <c r="A5505" s="49">
        <v>237057.383</v>
      </c>
      <c r="B5505" s="49">
        <v>437003.74300000002</v>
      </c>
      <c r="C5505" t="s">
        <v>1949</v>
      </c>
      <c r="D5505" t="s">
        <v>4563</v>
      </c>
      <c r="E5505">
        <v>4</v>
      </c>
      <c r="F5505" t="s">
        <v>5915</v>
      </c>
      <c r="G5505" t="s">
        <v>2427</v>
      </c>
      <c r="H5505" s="64" t="s">
        <v>1939</v>
      </c>
      <c r="J5505">
        <f t="shared" si="1662"/>
        <v>1</v>
      </c>
      <c r="K5505" t="str">
        <f t="shared" si="1663"/>
        <v/>
      </c>
      <c r="L5505" t="str">
        <f t="shared" si="1659"/>
        <v/>
      </c>
      <c r="M5505">
        <f t="shared" si="1664"/>
        <v>237057.383</v>
      </c>
      <c r="N5505">
        <f t="shared" si="1665"/>
        <v>437003.74300000002</v>
      </c>
      <c r="O5505" t="str">
        <f t="shared" si="1666"/>
        <v>wit rondje</v>
      </c>
      <c r="P5505" t="str">
        <f t="shared" si="1667"/>
        <v>ALN03380</v>
      </c>
      <c r="Q5505" t="str">
        <f t="shared" si="1675"/>
        <v>Lph 4</v>
      </c>
      <c r="R5505" t="str">
        <f t="shared" si="1660"/>
        <v/>
      </c>
      <c r="T5505" t="str">
        <f t="shared" si="1668"/>
        <v>AALTEN</v>
      </c>
      <c r="U5505" t="str">
        <f t="shared" si="1669"/>
        <v>Zuiderlaan</v>
      </c>
      <c r="V5505" s="62" t="str">
        <f t="shared" si="1670"/>
        <v>ALN03380</v>
      </c>
      <c r="W5505" s="15" t="e">
        <f>IF(J5505,#REF!,"")</f>
        <v>#REF!</v>
      </c>
      <c r="X5505" s="15" t="e">
        <f>IF(J5505,#REF!,"")</f>
        <v>#REF!</v>
      </c>
      <c r="Y5505" s="62" t="str">
        <f t="shared" si="1671"/>
        <v xml:space="preserve"> </v>
      </c>
      <c r="AA5505" s="69"/>
      <c r="AB5505" s="90">
        <v>4</v>
      </c>
      <c r="AC5505" s="5" t="s">
        <v>3099</v>
      </c>
      <c r="AD5505" s="90" t="str">
        <f t="shared" si="1672"/>
        <v/>
      </c>
      <c r="AE5505" s="90" t="str">
        <f t="shared" si="1673"/>
        <v/>
      </c>
      <c r="AF5505" t="str">
        <f t="shared" si="1674"/>
        <v/>
      </c>
      <c r="AH5505" t="str">
        <f t="shared" si="1661"/>
        <v/>
      </c>
      <c r="AI5505" t="str">
        <f>IF(AH5505&gt;"",VLOOKUP(AH5505,'MAATREGELEN TBV BESTEK '!$A$3:$N$34,11,FALSE),"")</f>
        <v/>
      </c>
      <c r="AJ5505" t="str">
        <f>IF(AH5505&gt;"",VLOOKUP(AH5505,'MAATREGELEN TBV BESTEK '!$A$3:$N$34,13,FALSE),"")</f>
        <v/>
      </c>
      <c r="AK5505" t="str">
        <f>IF(AH5505&gt;"",VLOOKUP(AH5505,'MAATREGELEN TBV BESTEK '!$A$3:$N$34,14,FALSE),"")</f>
        <v/>
      </c>
    </row>
    <row r="5506" spans="1:37" ht="12" customHeight="1">
      <c r="A5506" s="49">
        <v>237116.75899999999</v>
      </c>
      <c r="B5506" s="49">
        <v>436976.77</v>
      </c>
      <c r="C5506" t="s">
        <v>1950</v>
      </c>
      <c r="D5506" t="s">
        <v>4563</v>
      </c>
      <c r="E5506">
        <v>4</v>
      </c>
      <c r="F5506" t="s">
        <v>5915</v>
      </c>
      <c r="G5506" t="s">
        <v>2427</v>
      </c>
      <c r="H5506" s="64" t="s">
        <v>1939</v>
      </c>
      <c r="J5506">
        <f t="shared" si="1662"/>
        <v>1</v>
      </c>
      <c r="K5506" t="str">
        <f t="shared" si="1663"/>
        <v/>
      </c>
      <c r="L5506" t="str">
        <f t="shared" si="1659"/>
        <v/>
      </c>
      <c r="M5506">
        <f t="shared" si="1664"/>
        <v>237116.75899999999</v>
      </c>
      <c r="N5506">
        <f t="shared" si="1665"/>
        <v>436976.77</v>
      </c>
      <c r="O5506" t="str">
        <f t="shared" si="1666"/>
        <v>wit rondje</v>
      </c>
      <c r="P5506" t="str">
        <f t="shared" si="1667"/>
        <v>ALN03424</v>
      </c>
      <c r="Q5506" t="str">
        <f t="shared" si="1675"/>
        <v>Lph 4</v>
      </c>
      <c r="R5506" t="str">
        <f t="shared" si="1660"/>
        <v/>
      </c>
      <c r="T5506" t="str">
        <f t="shared" si="1668"/>
        <v>AALTEN</v>
      </c>
      <c r="U5506" t="str">
        <f t="shared" si="1669"/>
        <v>Zuiderlaan</v>
      </c>
      <c r="V5506" s="62" t="str">
        <f t="shared" si="1670"/>
        <v>ALN03424</v>
      </c>
      <c r="W5506" s="15" t="e">
        <f>IF(J5506,#REF!,"")</f>
        <v>#REF!</v>
      </c>
      <c r="X5506" s="15" t="e">
        <f>IF(J5506,#REF!,"")</f>
        <v>#REF!</v>
      </c>
      <c r="Y5506" s="62" t="str">
        <f t="shared" si="1671"/>
        <v xml:space="preserve"> </v>
      </c>
      <c r="AA5506" s="69"/>
      <c r="AB5506" s="90">
        <v>4</v>
      </c>
      <c r="AC5506" s="5" t="s">
        <v>3099</v>
      </c>
      <c r="AD5506" s="90" t="str">
        <f t="shared" si="1672"/>
        <v/>
      </c>
      <c r="AE5506" s="90" t="str">
        <f t="shared" si="1673"/>
        <v/>
      </c>
      <c r="AF5506" t="str">
        <f t="shared" si="1674"/>
        <v/>
      </c>
      <c r="AH5506" t="str">
        <f t="shared" si="1661"/>
        <v/>
      </c>
      <c r="AI5506" t="str">
        <f>IF(AH5506&gt;"",VLOOKUP(AH5506,'MAATREGELEN TBV BESTEK '!$A$3:$N$34,11,FALSE),"")</f>
        <v/>
      </c>
      <c r="AJ5506" t="str">
        <f>IF(AH5506&gt;"",VLOOKUP(AH5506,'MAATREGELEN TBV BESTEK '!$A$3:$N$34,13,FALSE),"")</f>
        <v/>
      </c>
      <c r="AK5506" t="str">
        <f>IF(AH5506&gt;"",VLOOKUP(AH5506,'MAATREGELEN TBV BESTEK '!$A$3:$N$34,14,FALSE),"")</f>
        <v/>
      </c>
    </row>
    <row r="5507" spans="1:37" ht="12" customHeight="1">
      <c r="A5507" s="49">
        <v>237012.201</v>
      </c>
      <c r="B5507" s="49">
        <v>437024.09700000001</v>
      </c>
      <c r="C5507" t="s">
        <v>1951</v>
      </c>
      <c r="D5507" t="s">
        <v>4563</v>
      </c>
      <c r="E5507">
        <v>4</v>
      </c>
      <c r="F5507" t="s">
        <v>5915</v>
      </c>
      <c r="G5507" t="s">
        <v>2427</v>
      </c>
      <c r="H5507" s="64" t="s">
        <v>1939</v>
      </c>
      <c r="J5507">
        <f t="shared" si="1662"/>
        <v>1</v>
      </c>
      <c r="K5507" t="str">
        <f t="shared" si="1663"/>
        <v/>
      </c>
      <c r="L5507" t="str">
        <f t="shared" si="1659"/>
        <v/>
      </c>
      <c r="M5507">
        <f t="shared" si="1664"/>
        <v>237012.201</v>
      </c>
      <c r="N5507">
        <f t="shared" si="1665"/>
        <v>437024.09700000001</v>
      </c>
      <c r="O5507" t="str">
        <f t="shared" si="1666"/>
        <v>wit rondje</v>
      </c>
      <c r="P5507" t="str">
        <f t="shared" si="1667"/>
        <v>ALN03427</v>
      </c>
      <c r="Q5507" t="str">
        <f t="shared" si="1675"/>
        <v>Lph 4</v>
      </c>
      <c r="R5507" t="str">
        <f t="shared" si="1660"/>
        <v/>
      </c>
      <c r="T5507" t="str">
        <f t="shared" si="1668"/>
        <v>AALTEN</v>
      </c>
      <c r="U5507" t="str">
        <f t="shared" si="1669"/>
        <v>Zuiderlaan</v>
      </c>
      <c r="V5507" s="62" t="str">
        <f t="shared" si="1670"/>
        <v>ALN03427</v>
      </c>
      <c r="W5507" s="15" t="e">
        <f>IF(J5507,#REF!,"")</f>
        <v>#REF!</v>
      </c>
      <c r="X5507" s="15" t="e">
        <f>IF(J5507,#REF!,"")</f>
        <v>#REF!</v>
      </c>
      <c r="Y5507" s="62" t="str">
        <f t="shared" si="1671"/>
        <v xml:space="preserve"> </v>
      </c>
      <c r="AA5507" s="69"/>
      <c r="AB5507" s="90">
        <v>4</v>
      </c>
      <c r="AC5507" s="5" t="s">
        <v>3099</v>
      </c>
      <c r="AD5507" s="90" t="str">
        <f t="shared" si="1672"/>
        <v/>
      </c>
      <c r="AE5507" s="90" t="str">
        <f t="shared" si="1673"/>
        <v/>
      </c>
      <c r="AF5507" t="str">
        <f t="shared" si="1674"/>
        <v/>
      </c>
      <c r="AH5507" t="str">
        <f t="shared" si="1661"/>
        <v/>
      </c>
      <c r="AI5507" t="str">
        <f>IF(AH5507&gt;"",VLOOKUP(AH5507,'MAATREGELEN TBV BESTEK '!$A$3:$N$34,11,FALSE),"")</f>
        <v/>
      </c>
      <c r="AJ5507" t="str">
        <f>IF(AH5507&gt;"",VLOOKUP(AH5507,'MAATREGELEN TBV BESTEK '!$A$3:$N$34,13,FALSE),"")</f>
        <v/>
      </c>
      <c r="AK5507" t="str">
        <f>IF(AH5507&gt;"",VLOOKUP(AH5507,'MAATREGELEN TBV BESTEK '!$A$3:$N$34,14,FALSE),"")</f>
        <v/>
      </c>
    </row>
    <row r="5508" spans="1:37" ht="12" customHeight="1">
      <c r="A5508" s="49">
        <v>239611.11799999999</v>
      </c>
      <c r="B5508" s="49">
        <v>439416.11099999998</v>
      </c>
      <c r="C5508" t="s">
        <v>1952</v>
      </c>
      <c r="D5508" t="s">
        <v>4563</v>
      </c>
      <c r="E5508">
        <v>6</v>
      </c>
      <c r="F5508" t="s">
        <v>5915</v>
      </c>
      <c r="G5508" t="s">
        <v>2427</v>
      </c>
      <c r="H5508" s="64" t="s">
        <v>1953</v>
      </c>
      <c r="J5508">
        <f t="shared" si="1662"/>
        <v>1</v>
      </c>
      <c r="K5508" t="str">
        <f t="shared" si="1663"/>
        <v/>
      </c>
      <c r="L5508" t="str">
        <f t="shared" si="1659"/>
        <v/>
      </c>
      <c r="M5508">
        <f t="shared" si="1664"/>
        <v>239611.11799999999</v>
      </c>
      <c r="N5508">
        <f t="shared" si="1665"/>
        <v>439416.11099999998</v>
      </c>
      <c r="O5508" t="str">
        <f t="shared" si="1666"/>
        <v>wit rondje</v>
      </c>
      <c r="P5508" t="str">
        <f t="shared" si="1667"/>
        <v>ALN55001</v>
      </c>
      <c r="Q5508" t="str">
        <f t="shared" si="1675"/>
        <v>Lph 6</v>
      </c>
      <c r="R5508" t="str">
        <f t="shared" si="1660"/>
        <v/>
      </c>
      <c r="T5508" t="str">
        <f t="shared" si="1668"/>
        <v>AALTEN</v>
      </c>
      <c r="U5508" t="str">
        <f t="shared" si="1669"/>
        <v>Zwanenbroekweg</v>
      </c>
      <c r="V5508" s="62" t="str">
        <f t="shared" si="1670"/>
        <v>ALN55001</v>
      </c>
      <c r="W5508" s="15" t="e">
        <f>IF(J5508,#REF!,"")</f>
        <v>#REF!</v>
      </c>
      <c r="X5508" s="15" t="e">
        <f>IF(J5508,#REF!,"")</f>
        <v>#REF!</v>
      </c>
      <c r="Y5508" s="62" t="str">
        <f t="shared" si="1671"/>
        <v xml:space="preserve"> </v>
      </c>
      <c r="AA5508" s="69"/>
      <c r="AB5508" s="90">
        <v>6</v>
      </c>
      <c r="AC5508" s="5" t="s">
        <v>654</v>
      </c>
      <c r="AD5508" s="90" t="str">
        <f t="shared" si="1672"/>
        <v/>
      </c>
      <c r="AE5508" s="90" t="str">
        <f t="shared" si="1673"/>
        <v/>
      </c>
      <c r="AF5508" t="str">
        <f t="shared" si="1674"/>
        <v/>
      </c>
      <c r="AH5508" t="str">
        <f t="shared" si="1661"/>
        <v/>
      </c>
      <c r="AI5508" t="str">
        <f>IF(AH5508&gt;"",VLOOKUP(AH5508,'MAATREGELEN TBV BESTEK '!$A$3:$N$34,11,FALSE),"")</f>
        <v/>
      </c>
      <c r="AJ5508" t="str">
        <f>IF(AH5508&gt;"",VLOOKUP(AH5508,'MAATREGELEN TBV BESTEK '!$A$3:$N$34,13,FALSE),"")</f>
        <v/>
      </c>
      <c r="AK5508" t="str">
        <f>IF(AH5508&gt;"",VLOOKUP(AH5508,'MAATREGELEN TBV BESTEK '!$A$3:$N$34,14,FALSE),"")</f>
        <v/>
      </c>
    </row>
    <row r="5509" spans="1:37" ht="12" customHeight="1">
      <c r="A5509" s="49">
        <v>231206.027</v>
      </c>
      <c r="B5509" s="49">
        <v>430791.68099999998</v>
      </c>
      <c r="C5509" t="s">
        <v>4543</v>
      </c>
      <c r="D5509" t="s">
        <v>4563</v>
      </c>
      <c r="E5509">
        <v>8</v>
      </c>
      <c r="F5509" t="s">
        <v>5915</v>
      </c>
      <c r="G5509" t="s">
        <v>4314</v>
      </c>
      <c r="H5509" s="64" t="s">
        <v>4534</v>
      </c>
      <c r="J5509">
        <f t="shared" si="1662"/>
        <v>1</v>
      </c>
      <c r="K5509" t="str">
        <f t="shared" si="1663"/>
        <v/>
      </c>
      <c r="L5509" t="str">
        <f t="shared" ref="L5509:L5572" si="1676">IF(R5509="Luma MINI","groen",IF(R5509="Brisa PLUS","rood",IF(R5509="Kegel 2000 Led","zwart","")))</f>
        <v/>
      </c>
      <c r="M5509">
        <f t="shared" si="1664"/>
        <v>231206.027</v>
      </c>
      <c r="N5509">
        <f t="shared" si="1665"/>
        <v>430791.68099999998</v>
      </c>
      <c r="O5509" t="str">
        <f t="shared" si="1666"/>
        <v>wit rondje</v>
      </c>
      <c r="P5509" t="str">
        <f t="shared" si="1667"/>
        <v>DIN00368</v>
      </c>
      <c r="Q5509" t="str">
        <f t="shared" si="1675"/>
        <v>Lph 8</v>
      </c>
      <c r="R5509" t="str">
        <f t="shared" ref="R5509:R5572" si="1677">F5509</f>
        <v/>
      </c>
      <c r="T5509" t="str">
        <f t="shared" si="1668"/>
        <v>DINXPERLO</v>
      </c>
      <c r="U5509" t="str">
        <f t="shared" si="1669"/>
        <v>Allee</v>
      </c>
      <c r="V5509" s="62" t="str">
        <f t="shared" si="1670"/>
        <v>DIN00368</v>
      </c>
      <c r="W5509" s="15" t="e">
        <f>IF(J5509,#REF!,"")</f>
        <v>#REF!</v>
      </c>
      <c r="X5509" s="15" t="e">
        <f>IF(J5509,#REF!,"")</f>
        <v>#REF!</v>
      </c>
      <c r="Y5509" s="62" t="str">
        <f t="shared" si="1671"/>
        <v xml:space="preserve"> </v>
      </c>
      <c r="AA5509" s="69"/>
      <c r="AB5509" s="90">
        <v>8</v>
      </c>
      <c r="AC5509" s="5" t="s">
        <v>4544</v>
      </c>
      <c r="AD5509" s="90" t="str">
        <f t="shared" si="1672"/>
        <v/>
      </c>
      <c r="AE5509" s="90" t="str">
        <f t="shared" si="1673"/>
        <v/>
      </c>
      <c r="AF5509" t="str">
        <f t="shared" si="1674"/>
        <v/>
      </c>
      <c r="AH5509" t="str">
        <f t="shared" ref="AH5509:AH5572" si="1678">IF(Y5509="AV",Y5509&amp;" "&amp;AB5509&amp;"-&gt;"&amp;AB5509&amp; " "&amp;AE5509,"")&amp;IF(Y5509="MV AV",Y5509&amp;" "&amp;AB5509&amp;"-&gt;"&amp;AD5509&amp; " "&amp;AE5509,"")&amp;IF(Y5509="NM NA",Y5509&amp;" "&amp;AB5509&amp;"-&gt;"&amp;AD5509&amp; " "&amp;AE5509,"")</f>
        <v/>
      </c>
      <c r="AI5509" t="str">
        <f>IF(AH5509&gt;"",VLOOKUP(AH5509,'MAATREGELEN TBV BESTEK '!$A$3:$N$34,11,FALSE),"")</f>
        <v/>
      </c>
      <c r="AJ5509" t="str">
        <f>IF(AH5509&gt;"",VLOOKUP(AH5509,'MAATREGELEN TBV BESTEK '!$A$3:$N$34,13,FALSE),"")</f>
        <v/>
      </c>
      <c r="AK5509" t="str">
        <f>IF(AH5509&gt;"",VLOOKUP(AH5509,'MAATREGELEN TBV BESTEK '!$A$3:$N$34,14,FALSE),"")</f>
        <v/>
      </c>
    </row>
    <row r="5510" spans="1:37" ht="12" customHeight="1">
      <c r="A5510" s="49">
        <v>231197.94099999999</v>
      </c>
      <c r="B5510" s="49">
        <v>430823.09299999999</v>
      </c>
      <c r="C5510" t="s">
        <v>4545</v>
      </c>
      <c r="D5510" t="s">
        <v>4563</v>
      </c>
      <c r="E5510">
        <v>8</v>
      </c>
      <c r="F5510" t="s">
        <v>5915</v>
      </c>
      <c r="G5510" t="s">
        <v>4314</v>
      </c>
      <c r="H5510" s="64" t="s">
        <v>4534</v>
      </c>
      <c r="J5510">
        <f t="shared" ref="J5510:J5573" si="1679">IF(C5510=C5509,0,1)</f>
        <v>1</v>
      </c>
      <c r="K5510" t="str">
        <f t="shared" ref="K5510:K5573" si="1680">IF(J5510=0,"",IF(D5510="MV AV","dicht",IF(D5510="AV","halfopen","")))</f>
        <v/>
      </c>
      <c r="L5510" t="str">
        <f t="shared" si="1676"/>
        <v/>
      </c>
      <c r="M5510">
        <f t="shared" ref="M5510:M5573" si="1681">IF(J5510=1,A5510,"")</f>
        <v>231197.94099999999</v>
      </c>
      <c r="N5510">
        <f t="shared" ref="N5510:N5573" si="1682">IF(J5510=1,B5510,"")</f>
        <v>430823.09299999999</v>
      </c>
      <c r="O5510" t="str">
        <f t="shared" ref="O5510:O5573" si="1683">IF(J5510=1,IF(K5510="","wit rondje",L5510&amp;" "&amp;K5510),"")</f>
        <v>wit rondje</v>
      </c>
      <c r="P5510" t="str">
        <f t="shared" ref="P5510:P5573" si="1684">IF(J5510=1,C5510,"")</f>
        <v>DIN00369</v>
      </c>
      <c r="Q5510" t="str">
        <f t="shared" si="1675"/>
        <v>Lph 8</v>
      </c>
      <c r="R5510" t="str">
        <f t="shared" si="1677"/>
        <v/>
      </c>
      <c r="T5510" t="str">
        <f t="shared" ref="T5510:T5573" si="1685">G5510</f>
        <v>DINXPERLO</v>
      </c>
      <c r="U5510" t="str">
        <f t="shared" ref="U5510:U5573" si="1686">H5510</f>
        <v>Allee</v>
      </c>
      <c r="V5510" s="62" t="str">
        <f t="shared" ref="V5510:V5573" si="1687">P5510</f>
        <v>DIN00369</v>
      </c>
      <c r="W5510" s="15" t="e">
        <f>IF(J5510,#REF!,"")</f>
        <v>#REF!</v>
      </c>
      <c r="X5510" s="15" t="e">
        <f>IF(J5510,#REF!,"")</f>
        <v>#REF!</v>
      </c>
      <c r="Y5510" s="62" t="str">
        <f t="shared" ref="Y5510:Y5573" si="1688">D5510</f>
        <v xml:space="preserve"> </v>
      </c>
      <c r="AA5510" s="69"/>
      <c r="AB5510" s="90">
        <v>8</v>
      </c>
      <c r="AC5510" s="5" t="s">
        <v>4544</v>
      </c>
      <c r="AD5510" s="90" t="str">
        <f t="shared" ref="AD5510:AD5573" si="1689">IF(D5510="MV AV",E5510,"")</f>
        <v/>
      </c>
      <c r="AE5510" s="90" t="str">
        <f t="shared" ref="AE5510:AE5573" si="1690">R5510</f>
        <v/>
      </c>
      <c r="AF5510" t="str">
        <f t="shared" si="1674"/>
        <v/>
      </c>
      <c r="AH5510" t="str">
        <f t="shared" si="1678"/>
        <v/>
      </c>
      <c r="AI5510" t="str">
        <f>IF(AH5510&gt;"",VLOOKUP(AH5510,'MAATREGELEN TBV BESTEK '!$A$3:$N$34,11,FALSE),"")</f>
        <v/>
      </c>
      <c r="AJ5510" t="str">
        <f>IF(AH5510&gt;"",VLOOKUP(AH5510,'MAATREGELEN TBV BESTEK '!$A$3:$N$34,13,FALSE),"")</f>
        <v/>
      </c>
      <c r="AK5510" t="str">
        <f>IF(AH5510&gt;"",VLOOKUP(AH5510,'MAATREGELEN TBV BESTEK '!$A$3:$N$34,14,FALSE),"")</f>
        <v/>
      </c>
    </row>
    <row r="5511" spans="1:37" ht="12" customHeight="1">
      <c r="A5511" s="49">
        <v>231189.02499999999</v>
      </c>
      <c r="B5511" s="49">
        <v>430850.152</v>
      </c>
      <c r="C5511" t="s">
        <v>4546</v>
      </c>
      <c r="D5511" t="s">
        <v>4563</v>
      </c>
      <c r="E5511">
        <v>8</v>
      </c>
      <c r="F5511" t="s">
        <v>5915</v>
      </c>
      <c r="G5511" t="s">
        <v>4314</v>
      </c>
      <c r="H5511" s="64" t="s">
        <v>4534</v>
      </c>
      <c r="J5511">
        <f t="shared" si="1679"/>
        <v>1</v>
      </c>
      <c r="K5511" t="str">
        <f t="shared" si="1680"/>
        <v/>
      </c>
      <c r="L5511" t="str">
        <f t="shared" si="1676"/>
        <v/>
      </c>
      <c r="M5511">
        <f t="shared" si="1681"/>
        <v>231189.02499999999</v>
      </c>
      <c r="N5511">
        <f t="shared" si="1682"/>
        <v>430850.152</v>
      </c>
      <c r="O5511" t="str">
        <f t="shared" si="1683"/>
        <v>wit rondje</v>
      </c>
      <c r="P5511" t="str">
        <f t="shared" si="1684"/>
        <v>DIN00370</v>
      </c>
      <c r="Q5511" t="str">
        <f t="shared" si="1675"/>
        <v>Lph 8</v>
      </c>
      <c r="R5511" t="str">
        <f t="shared" si="1677"/>
        <v/>
      </c>
      <c r="T5511" t="str">
        <f t="shared" si="1685"/>
        <v>DINXPERLO</v>
      </c>
      <c r="U5511" t="str">
        <f t="shared" si="1686"/>
        <v>Allee</v>
      </c>
      <c r="V5511" s="62" t="str">
        <f t="shared" si="1687"/>
        <v>DIN00370</v>
      </c>
      <c r="W5511" s="15" t="e">
        <f>IF(J5511,#REF!,"")</f>
        <v>#REF!</v>
      </c>
      <c r="X5511" s="15" t="e">
        <f>IF(J5511,#REF!,"")</f>
        <v>#REF!</v>
      </c>
      <c r="Y5511" s="62" t="str">
        <f t="shared" si="1688"/>
        <v xml:space="preserve"> </v>
      </c>
      <c r="AA5511" s="69"/>
      <c r="AB5511" s="90">
        <v>8</v>
      </c>
      <c r="AC5511" s="5" t="s">
        <v>4544</v>
      </c>
      <c r="AD5511" s="90" t="str">
        <f t="shared" si="1689"/>
        <v/>
      </c>
      <c r="AE5511" s="90" t="str">
        <f t="shared" si="1690"/>
        <v/>
      </c>
      <c r="AF5511" t="str">
        <f t="shared" si="1674"/>
        <v/>
      </c>
      <c r="AH5511" t="str">
        <f t="shared" si="1678"/>
        <v/>
      </c>
      <c r="AI5511" t="str">
        <f>IF(AH5511&gt;"",VLOOKUP(AH5511,'MAATREGELEN TBV BESTEK '!$A$3:$N$34,11,FALSE),"")</f>
        <v/>
      </c>
      <c r="AJ5511" t="str">
        <f>IF(AH5511&gt;"",VLOOKUP(AH5511,'MAATREGELEN TBV BESTEK '!$A$3:$N$34,13,FALSE),"")</f>
        <v/>
      </c>
      <c r="AK5511" t="str">
        <f>IF(AH5511&gt;"",VLOOKUP(AH5511,'MAATREGELEN TBV BESTEK '!$A$3:$N$34,14,FALSE),"")</f>
        <v/>
      </c>
    </row>
    <row r="5512" spans="1:37" ht="12" customHeight="1">
      <c r="A5512" s="49">
        <v>231183.73800000001</v>
      </c>
      <c r="B5512" s="49">
        <v>430874.72200000001</v>
      </c>
      <c r="C5512" t="s">
        <v>4547</v>
      </c>
      <c r="D5512" t="s">
        <v>4563</v>
      </c>
      <c r="E5512">
        <v>8</v>
      </c>
      <c r="F5512" t="s">
        <v>5915</v>
      </c>
      <c r="G5512" t="s">
        <v>4314</v>
      </c>
      <c r="H5512" s="64" t="s">
        <v>4534</v>
      </c>
      <c r="J5512">
        <f t="shared" si="1679"/>
        <v>1</v>
      </c>
      <c r="K5512" t="str">
        <f t="shared" si="1680"/>
        <v/>
      </c>
      <c r="L5512" t="str">
        <f t="shared" si="1676"/>
        <v/>
      </c>
      <c r="M5512">
        <f t="shared" si="1681"/>
        <v>231183.73800000001</v>
      </c>
      <c r="N5512">
        <f t="shared" si="1682"/>
        <v>430874.72200000001</v>
      </c>
      <c r="O5512" t="str">
        <f t="shared" si="1683"/>
        <v>wit rondje</v>
      </c>
      <c r="P5512" t="str">
        <f t="shared" si="1684"/>
        <v>DIN00371</v>
      </c>
      <c r="Q5512" t="str">
        <f t="shared" si="1675"/>
        <v>Lph 8</v>
      </c>
      <c r="R5512" t="str">
        <f t="shared" si="1677"/>
        <v/>
      </c>
      <c r="T5512" t="str">
        <f t="shared" si="1685"/>
        <v>DINXPERLO</v>
      </c>
      <c r="U5512" t="str">
        <f t="shared" si="1686"/>
        <v>Allee</v>
      </c>
      <c r="V5512" s="62" t="str">
        <f t="shared" si="1687"/>
        <v>DIN00371</v>
      </c>
      <c r="W5512" s="15" t="e">
        <f>IF(J5512,#REF!,"")</f>
        <v>#REF!</v>
      </c>
      <c r="X5512" s="15" t="e">
        <f>IF(J5512,#REF!,"")</f>
        <v>#REF!</v>
      </c>
      <c r="Y5512" s="62" t="str">
        <f t="shared" si="1688"/>
        <v xml:space="preserve"> </v>
      </c>
      <c r="AA5512" s="69"/>
      <c r="AB5512" s="90">
        <v>8</v>
      </c>
      <c r="AC5512" s="5" t="s">
        <v>4544</v>
      </c>
      <c r="AD5512" s="90" t="str">
        <f t="shared" si="1689"/>
        <v/>
      </c>
      <c r="AE5512" s="90" t="str">
        <f t="shared" si="1690"/>
        <v/>
      </c>
      <c r="AF5512" t="str">
        <f t="shared" si="1674"/>
        <v/>
      </c>
      <c r="AH5512" t="str">
        <f t="shared" si="1678"/>
        <v/>
      </c>
      <c r="AI5512" t="str">
        <f>IF(AH5512&gt;"",VLOOKUP(AH5512,'MAATREGELEN TBV BESTEK '!$A$3:$N$34,11,FALSE),"")</f>
        <v/>
      </c>
      <c r="AJ5512" t="str">
        <f>IF(AH5512&gt;"",VLOOKUP(AH5512,'MAATREGELEN TBV BESTEK '!$A$3:$N$34,13,FALSE),"")</f>
        <v/>
      </c>
      <c r="AK5512" t="str">
        <f>IF(AH5512&gt;"",VLOOKUP(AH5512,'MAATREGELEN TBV BESTEK '!$A$3:$N$34,14,FALSE),"")</f>
        <v/>
      </c>
    </row>
    <row r="5513" spans="1:37" ht="12" customHeight="1">
      <c r="A5513" s="49">
        <v>231176.58499999999</v>
      </c>
      <c r="B5513" s="49">
        <v>430912.35399999999</v>
      </c>
      <c r="C5513" t="s">
        <v>4548</v>
      </c>
      <c r="D5513" t="s">
        <v>4563</v>
      </c>
      <c r="E5513">
        <v>8</v>
      </c>
      <c r="F5513" t="s">
        <v>5915</v>
      </c>
      <c r="G5513" t="s">
        <v>4314</v>
      </c>
      <c r="H5513" s="64" t="s">
        <v>4534</v>
      </c>
      <c r="J5513">
        <f t="shared" si="1679"/>
        <v>1</v>
      </c>
      <c r="K5513" t="str">
        <f t="shared" si="1680"/>
        <v/>
      </c>
      <c r="L5513" t="str">
        <f t="shared" si="1676"/>
        <v/>
      </c>
      <c r="M5513">
        <f t="shared" si="1681"/>
        <v>231176.58499999999</v>
      </c>
      <c r="N5513">
        <f t="shared" si="1682"/>
        <v>430912.35399999999</v>
      </c>
      <c r="O5513" t="str">
        <f t="shared" si="1683"/>
        <v>wit rondje</v>
      </c>
      <c r="P5513" t="str">
        <f t="shared" si="1684"/>
        <v>DIN00372</v>
      </c>
      <c r="Q5513" t="str">
        <f t="shared" si="1675"/>
        <v>Lph 8</v>
      </c>
      <c r="R5513" t="str">
        <f t="shared" si="1677"/>
        <v/>
      </c>
      <c r="T5513" t="str">
        <f t="shared" si="1685"/>
        <v>DINXPERLO</v>
      </c>
      <c r="U5513" t="str">
        <f t="shared" si="1686"/>
        <v>Allee</v>
      </c>
      <c r="V5513" s="62" t="str">
        <f t="shared" si="1687"/>
        <v>DIN00372</v>
      </c>
      <c r="W5513" s="15" t="e">
        <f>IF(J5513,#REF!,"")</f>
        <v>#REF!</v>
      </c>
      <c r="X5513" s="15" t="e">
        <f>IF(J5513,#REF!,"")</f>
        <v>#REF!</v>
      </c>
      <c r="Y5513" s="62" t="str">
        <f t="shared" si="1688"/>
        <v xml:space="preserve"> </v>
      </c>
      <c r="AA5513" s="69"/>
      <c r="AB5513" s="90">
        <v>8</v>
      </c>
      <c r="AC5513" s="5" t="s">
        <v>4544</v>
      </c>
      <c r="AD5513" s="90" t="str">
        <f t="shared" si="1689"/>
        <v/>
      </c>
      <c r="AE5513" s="90" t="str">
        <f t="shared" si="1690"/>
        <v/>
      </c>
      <c r="AF5513" t="str">
        <f t="shared" si="1674"/>
        <v/>
      </c>
      <c r="AH5513" t="str">
        <f t="shared" si="1678"/>
        <v/>
      </c>
      <c r="AI5513" t="str">
        <f>IF(AH5513&gt;"",VLOOKUP(AH5513,'MAATREGELEN TBV BESTEK '!$A$3:$N$34,11,FALSE),"")</f>
        <v/>
      </c>
      <c r="AJ5513" t="str">
        <f>IF(AH5513&gt;"",VLOOKUP(AH5513,'MAATREGELEN TBV BESTEK '!$A$3:$N$34,13,FALSE),"")</f>
        <v/>
      </c>
      <c r="AK5513" t="str">
        <f>IF(AH5513&gt;"",VLOOKUP(AH5513,'MAATREGELEN TBV BESTEK '!$A$3:$N$34,14,FALSE),"")</f>
        <v/>
      </c>
    </row>
    <row r="5514" spans="1:37" ht="12" customHeight="1">
      <c r="A5514" s="49">
        <v>231172.49799999999</v>
      </c>
      <c r="B5514" s="49">
        <v>430936.65100000001</v>
      </c>
      <c r="C5514" t="s">
        <v>4549</v>
      </c>
      <c r="D5514" t="s">
        <v>4563</v>
      </c>
      <c r="E5514">
        <v>8</v>
      </c>
      <c r="F5514" t="s">
        <v>5915</v>
      </c>
      <c r="G5514" t="s">
        <v>4314</v>
      </c>
      <c r="H5514" s="64" t="s">
        <v>4534</v>
      </c>
      <c r="J5514">
        <f t="shared" si="1679"/>
        <v>1</v>
      </c>
      <c r="K5514" t="str">
        <f t="shared" si="1680"/>
        <v/>
      </c>
      <c r="L5514" t="str">
        <f t="shared" si="1676"/>
        <v/>
      </c>
      <c r="M5514">
        <f t="shared" si="1681"/>
        <v>231172.49799999999</v>
      </c>
      <c r="N5514">
        <f t="shared" si="1682"/>
        <v>430936.65100000001</v>
      </c>
      <c r="O5514" t="str">
        <f t="shared" si="1683"/>
        <v>wit rondje</v>
      </c>
      <c r="P5514" t="str">
        <f t="shared" si="1684"/>
        <v>DIN00373</v>
      </c>
      <c r="Q5514" t="str">
        <f t="shared" si="1675"/>
        <v>Lph 8</v>
      </c>
      <c r="R5514" t="str">
        <f t="shared" si="1677"/>
        <v/>
      </c>
      <c r="T5514" t="str">
        <f t="shared" si="1685"/>
        <v>DINXPERLO</v>
      </c>
      <c r="U5514" t="str">
        <f t="shared" si="1686"/>
        <v>Allee</v>
      </c>
      <c r="V5514" s="62" t="str">
        <f t="shared" si="1687"/>
        <v>DIN00373</v>
      </c>
      <c r="W5514" s="15" t="e">
        <f>IF(J5514,#REF!,"")</f>
        <v>#REF!</v>
      </c>
      <c r="X5514" s="15" t="e">
        <f>IF(J5514,#REF!,"")</f>
        <v>#REF!</v>
      </c>
      <c r="Y5514" s="62" t="str">
        <f t="shared" si="1688"/>
        <v xml:space="preserve"> </v>
      </c>
      <c r="AA5514" s="69"/>
      <c r="AB5514" s="90">
        <v>8</v>
      </c>
      <c r="AC5514" s="5" t="s">
        <v>4544</v>
      </c>
      <c r="AD5514" s="90" t="str">
        <f t="shared" si="1689"/>
        <v/>
      </c>
      <c r="AE5514" s="90" t="str">
        <f t="shared" si="1690"/>
        <v/>
      </c>
      <c r="AF5514" t="str">
        <f t="shared" si="1674"/>
        <v/>
      </c>
      <c r="AH5514" t="str">
        <f t="shared" si="1678"/>
        <v/>
      </c>
      <c r="AI5514" t="str">
        <f>IF(AH5514&gt;"",VLOOKUP(AH5514,'MAATREGELEN TBV BESTEK '!$A$3:$N$34,11,FALSE),"")</f>
        <v/>
      </c>
      <c r="AJ5514" t="str">
        <f>IF(AH5514&gt;"",VLOOKUP(AH5514,'MAATREGELEN TBV BESTEK '!$A$3:$N$34,13,FALSE),"")</f>
        <v/>
      </c>
      <c r="AK5514" t="str">
        <f>IF(AH5514&gt;"",VLOOKUP(AH5514,'MAATREGELEN TBV BESTEK '!$A$3:$N$34,14,FALSE),"")</f>
        <v/>
      </c>
    </row>
    <row r="5515" spans="1:37" ht="12" customHeight="1">
      <c r="A5515" s="49">
        <v>231166.21799999999</v>
      </c>
      <c r="B5515" s="49">
        <v>430967.71399999998</v>
      </c>
      <c r="C5515" t="s">
        <v>4550</v>
      </c>
      <c r="D5515" t="s">
        <v>4563</v>
      </c>
      <c r="E5515">
        <v>8</v>
      </c>
      <c r="F5515" t="s">
        <v>5915</v>
      </c>
      <c r="G5515" t="s">
        <v>4314</v>
      </c>
      <c r="H5515" s="64" t="s">
        <v>4534</v>
      </c>
      <c r="J5515">
        <f t="shared" si="1679"/>
        <v>1</v>
      </c>
      <c r="K5515" t="str">
        <f t="shared" si="1680"/>
        <v/>
      </c>
      <c r="L5515" t="str">
        <f t="shared" si="1676"/>
        <v/>
      </c>
      <c r="M5515">
        <f t="shared" si="1681"/>
        <v>231166.21799999999</v>
      </c>
      <c r="N5515">
        <f t="shared" si="1682"/>
        <v>430967.71399999998</v>
      </c>
      <c r="O5515" t="str">
        <f t="shared" si="1683"/>
        <v>wit rondje</v>
      </c>
      <c r="P5515" t="str">
        <f t="shared" si="1684"/>
        <v>DIN00374</v>
      </c>
      <c r="Q5515" t="str">
        <f t="shared" si="1675"/>
        <v>Lph 8</v>
      </c>
      <c r="R5515" t="str">
        <f t="shared" si="1677"/>
        <v/>
      </c>
      <c r="T5515" t="str">
        <f t="shared" si="1685"/>
        <v>DINXPERLO</v>
      </c>
      <c r="U5515" t="str">
        <f t="shared" si="1686"/>
        <v>Allee</v>
      </c>
      <c r="V5515" s="62" t="str">
        <f t="shared" si="1687"/>
        <v>DIN00374</v>
      </c>
      <c r="W5515" s="15" t="e">
        <f>IF(J5515,#REF!,"")</f>
        <v>#REF!</v>
      </c>
      <c r="X5515" s="15" t="e">
        <f>IF(J5515,#REF!,"")</f>
        <v>#REF!</v>
      </c>
      <c r="Y5515" s="62" t="str">
        <f t="shared" si="1688"/>
        <v xml:space="preserve"> </v>
      </c>
      <c r="AA5515" s="69"/>
      <c r="AB5515" s="90">
        <v>8</v>
      </c>
      <c r="AC5515" s="5" t="s">
        <v>4544</v>
      </c>
      <c r="AD5515" s="90" t="str">
        <f t="shared" si="1689"/>
        <v/>
      </c>
      <c r="AE5515" s="90" t="str">
        <f t="shared" si="1690"/>
        <v/>
      </c>
      <c r="AF5515" t="str">
        <f t="shared" si="1674"/>
        <v/>
      </c>
      <c r="AH5515" t="str">
        <f t="shared" si="1678"/>
        <v/>
      </c>
      <c r="AI5515" t="str">
        <f>IF(AH5515&gt;"",VLOOKUP(AH5515,'MAATREGELEN TBV BESTEK '!$A$3:$N$34,11,FALSE),"")</f>
        <v/>
      </c>
      <c r="AJ5515" t="str">
        <f>IF(AH5515&gt;"",VLOOKUP(AH5515,'MAATREGELEN TBV BESTEK '!$A$3:$N$34,13,FALSE),"")</f>
        <v/>
      </c>
      <c r="AK5515" t="str">
        <f>IF(AH5515&gt;"",VLOOKUP(AH5515,'MAATREGELEN TBV BESTEK '!$A$3:$N$34,14,FALSE),"")</f>
        <v/>
      </c>
    </row>
    <row r="5516" spans="1:37" ht="12" customHeight="1">
      <c r="A5516" s="49">
        <v>231164.59599999999</v>
      </c>
      <c r="B5516" s="49">
        <v>430999.239</v>
      </c>
      <c r="C5516" t="s">
        <v>4551</v>
      </c>
      <c r="D5516" t="s">
        <v>4563</v>
      </c>
      <c r="E5516">
        <v>8</v>
      </c>
      <c r="F5516" t="s">
        <v>5915</v>
      </c>
      <c r="G5516" t="s">
        <v>4314</v>
      </c>
      <c r="H5516" s="64" t="s">
        <v>4534</v>
      </c>
      <c r="J5516">
        <f t="shared" si="1679"/>
        <v>1</v>
      </c>
      <c r="K5516" t="str">
        <f t="shared" si="1680"/>
        <v/>
      </c>
      <c r="L5516" t="str">
        <f t="shared" si="1676"/>
        <v/>
      </c>
      <c r="M5516">
        <f t="shared" si="1681"/>
        <v>231164.59599999999</v>
      </c>
      <c r="N5516">
        <f t="shared" si="1682"/>
        <v>430999.239</v>
      </c>
      <c r="O5516" t="str">
        <f t="shared" si="1683"/>
        <v>wit rondje</v>
      </c>
      <c r="P5516" t="str">
        <f t="shared" si="1684"/>
        <v>DIN00375</v>
      </c>
      <c r="Q5516" t="str">
        <f t="shared" si="1675"/>
        <v>Lph 8</v>
      </c>
      <c r="R5516" t="str">
        <f t="shared" si="1677"/>
        <v/>
      </c>
      <c r="T5516" t="str">
        <f t="shared" si="1685"/>
        <v>DINXPERLO</v>
      </c>
      <c r="U5516" t="str">
        <f t="shared" si="1686"/>
        <v>Allee</v>
      </c>
      <c r="V5516" s="62" t="str">
        <f t="shared" si="1687"/>
        <v>DIN00375</v>
      </c>
      <c r="W5516" s="15" t="e">
        <f>IF(J5516,#REF!,"")</f>
        <v>#REF!</v>
      </c>
      <c r="X5516" s="15" t="e">
        <f>IF(J5516,#REF!,"")</f>
        <v>#REF!</v>
      </c>
      <c r="Y5516" s="62" t="str">
        <f t="shared" si="1688"/>
        <v xml:space="preserve"> </v>
      </c>
      <c r="AA5516" s="69"/>
      <c r="AB5516" s="90">
        <v>8</v>
      </c>
      <c r="AC5516" s="5" t="s">
        <v>4544</v>
      </c>
      <c r="AD5516" s="90" t="str">
        <f t="shared" si="1689"/>
        <v/>
      </c>
      <c r="AE5516" s="90" t="str">
        <f t="shared" si="1690"/>
        <v/>
      </c>
      <c r="AF5516" t="str">
        <f t="shared" si="1674"/>
        <v/>
      </c>
      <c r="AH5516" t="str">
        <f t="shared" si="1678"/>
        <v/>
      </c>
      <c r="AI5516" t="str">
        <f>IF(AH5516&gt;"",VLOOKUP(AH5516,'MAATREGELEN TBV BESTEK '!$A$3:$N$34,11,FALSE),"")</f>
        <v/>
      </c>
      <c r="AJ5516" t="str">
        <f>IF(AH5516&gt;"",VLOOKUP(AH5516,'MAATREGELEN TBV BESTEK '!$A$3:$N$34,13,FALSE),"")</f>
        <v/>
      </c>
      <c r="AK5516" t="str">
        <f>IF(AH5516&gt;"",VLOOKUP(AH5516,'MAATREGELEN TBV BESTEK '!$A$3:$N$34,14,FALSE),"")</f>
        <v/>
      </c>
    </row>
    <row r="5517" spans="1:37" ht="12" customHeight="1">
      <c r="A5517" s="49">
        <v>231158.14300000001</v>
      </c>
      <c r="B5517" s="49">
        <v>431040.397</v>
      </c>
      <c r="C5517" t="s">
        <v>4552</v>
      </c>
      <c r="D5517" t="s">
        <v>4563</v>
      </c>
      <c r="E5517">
        <v>8</v>
      </c>
      <c r="F5517" t="s">
        <v>5915</v>
      </c>
      <c r="G5517" t="s">
        <v>4314</v>
      </c>
      <c r="H5517" s="64" t="s">
        <v>4534</v>
      </c>
      <c r="J5517">
        <f t="shared" si="1679"/>
        <v>1</v>
      </c>
      <c r="K5517" t="str">
        <f t="shared" si="1680"/>
        <v/>
      </c>
      <c r="L5517" t="str">
        <f t="shared" si="1676"/>
        <v/>
      </c>
      <c r="M5517">
        <f t="shared" si="1681"/>
        <v>231158.14300000001</v>
      </c>
      <c r="N5517">
        <f t="shared" si="1682"/>
        <v>431040.397</v>
      </c>
      <c r="O5517" t="str">
        <f t="shared" si="1683"/>
        <v>wit rondje</v>
      </c>
      <c r="P5517" t="str">
        <f t="shared" si="1684"/>
        <v>DIN00376</v>
      </c>
      <c r="Q5517" t="str">
        <f t="shared" si="1675"/>
        <v>Lph 8</v>
      </c>
      <c r="R5517" t="str">
        <f t="shared" si="1677"/>
        <v/>
      </c>
      <c r="T5517" t="str">
        <f t="shared" si="1685"/>
        <v>DINXPERLO</v>
      </c>
      <c r="U5517" t="str">
        <f t="shared" si="1686"/>
        <v>Allee</v>
      </c>
      <c r="V5517" s="62" t="str">
        <f t="shared" si="1687"/>
        <v>DIN00376</v>
      </c>
      <c r="W5517" s="15" t="e">
        <f>IF(J5517,#REF!,"")</f>
        <v>#REF!</v>
      </c>
      <c r="X5517" s="15" t="e">
        <f>IF(J5517,#REF!,"")</f>
        <v>#REF!</v>
      </c>
      <c r="Y5517" s="62" t="str">
        <f t="shared" si="1688"/>
        <v xml:space="preserve"> </v>
      </c>
      <c r="AA5517" s="69"/>
      <c r="AB5517" s="90">
        <v>8</v>
      </c>
      <c r="AC5517" s="5" t="s">
        <v>4544</v>
      </c>
      <c r="AD5517" s="90" t="str">
        <f t="shared" si="1689"/>
        <v/>
      </c>
      <c r="AE5517" s="90" t="str">
        <f t="shared" si="1690"/>
        <v/>
      </c>
      <c r="AF5517" t="str">
        <f t="shared" si="1674"/>
        <v/>
      </c>
      <c r="AH5517" t="str">
        <f t="shared" si="1678"/>
        <v/>
      </c>
      <c r="AI5517" t="str">
        <f>IF(AH5517&gt;"",VLOOKUP(AH5517,'MAATREGELEN TBV BESTEK '!$A$3:$N$34,11,FALSE),"")</f>
        <v/>
      </c>
      <c r="AJ5517" t="str">
        <f>IF(AH5517&gt;"",VLOOKUP(AH5517,'MAATREGELEN TBV BESTEK '!$A$3:$N$34,13,FALSE),"")</f>
        <v/>
      </c>
      <c r="AK5517" t="str">
        <f>IF(AH5517&gt;"",VLOOKUP(AH5517,'MAATREGELEN TBV BESTEK '!$A$3:$N$34,14,FALSE),"")</f>
        <v/>
      </c>
    </row>
    <row r="5518" spans="1:37" ht="12" customHeight="1">
      <c r="A5518" s="49">
        <v>231153.55499999999</v>
      </c>
      <c r="B5518" s="49">
        <v>431073.57299999997</v>
      </c>
      <c r="C5518" t="s">
        <v>4554</v>
      </c>
      <c r="D5518" t="s">
        <v>4563</v>
      </c>
      <c r="E5518">
        <v>8</v>
      </c>
      <c r="F5518" t="s">
        <v>5915</v>
      </c>
      <c r="G5518" t="s">
        <v>4314</v>
      </c>
      <c r="H5518" s="64" t="s">
        <v>4534</v>
      </c>
      <c r="J5518">
        <f t="shared" si="1679"/>
        <v>1</v>
      </c>
      <c r="K5518" t="str">
        <f t="shared" si="1680"/>
        <v/>
      </c>
      <c r="L5518" t="str">
        <f t="shared" si="1676"/>
        <v/>
      </c>
      <c r="M5518">
        <f t="shared" si="1681"/>
        <v>231153.55499999999</v>
      </c>
      <c r="N5518">
        <f t="shared" si="1682"/>
        <v>431073.57299999997</v>
      </c>
      <c r="O5518" t="str">
        <f t="shared" si="1683"/>
        <v>wit rondje</v>
      </c>
      <c r="P5518" t="str">
        <f t="shared" si="1684"/>
        <v>DIN00377</v>
      </c>
      <c r="Q5518" t="str">
        <f t="shared" si="1675"/>
        <v>Lph 8</v>
      </c>
      <c r="R5518" t="str">
        <f t="shared" si="1677"/>
        <v/>
      </c>
      <c r="T5518" t="str">
        <f t="shared" si="1685"/>
        <v>DINXPERLO</v>
      </c>
      <c r="U5518" t="str">
        <f t="shared" si="1686"/>
        <v>Allee</v>
      </c>
      <c r="V5518" s="62" t="str">
        <f t="shared" si="1687"/>
        <v>DIN00377</v>
      </c>
      <c r="W5518" s="15" t="e">
        <f>IF(J5518,#REF!,"")</f>
        <v>#REF!</v>
      </c>
      <c r="X5518" s="15" t="e">
        <f>IF(J5518,#REF!,"")</f>
        <v>#REF!</v>
      </c>
      <c r="Y5518" s="62" t="str">
        <f t="shared" si="1688"/>
        <v xml:space="preserve"> </v>
      </c>
      <c r="AA5518" s="69"/>
      <c r="AB5518" s="90">
        <v>8</v>
      </c>
      <c r="AC5518" s="5" t="s">
        <v>4544</v>
      </c>
      <c r="AD5518" s="90" t="str">
        <f t="shared" si="1689"/>
        <v/>
      </c>
      <c r="AE5518" s="90" t="str">
        <f t="shared" si="1690"/>
        <v/>
      </c>
      <c r="AF5518" t="str">
        <f t="shared" si="1674"/>
        <v/>
      </c>
      <c r="AH5518" t="str">
        <f t="shared" si="1678"/>
        <v/>
      </c>
      <c r="AI5518" t="str">
        <f>IF(AH5518&gt;"",VLOOKUP(AH5518,'MAATREGELEN TBV BESTEK '!$A$3:$N$34,11,FALSE),"")</f>
        <v/>
      </c>
      <c r="AJ5518" t="str">
        <f>IF(AH5518&gt;"",VLOOKUP(AH5518,'MAATREGELEN TBV BESTEK '!$A$3:$N$34,13,FALSE),"")</f>
        <v/>
      </c>
      <c r="AK5518" t="str">
        <f>IF(AH5518&gt;"",VLOOKUP(AH5518,'MAATREGELEN TBV BESTEK '!$A$3:$N$34,14,FALSE),"")</f>
        <v/>
      </c>
    </row>
    <row r="5519" spans="1:37" ht="12" customHeight="1">
      <c r="A5519" s="49">
        <v>231147.625</v>
      </c>
      <c r="B5519" s="49">
        <v>431109.98599999998</v>
      </c>
      <c r="C5519" t="s">
        <v>4555</v>
      </c>
      <c r="D5519" t="s">
        <v>4563</v>
      </c>
      <c r="E5519">
        <v>8</v>
      </c>
      <c r="F5519" t="s">
        <v>5915</v>
      </c>
      <c r="G5519" t="s">
        <v>4314</v>
      </c>
      <c r="H5519" s="64" t="s">
        <v>4534</v>
      </c>
      <c r="J5519">
        <f t="shared" si="1679"/>
        <v>1</v>
      </c>
      <c r="K5519" t="str">
        <f t="shared" si="1680"/>
        <v/>
      </c>
      <c r="L5519" t="str">
        <f t="shared" si="1676"/>
        <v/>
      </c>
      <c r="M5519">
        <f t="shared" si="1681"/>
        <v>231147.625</v>
      </c>
      <c r="N5519">
        <f t="shared" si="1682"/>
        <v>431109.98599999998</v>
      </c>
      <c r="O5519" t="str">
        <f t="shared" si="1683"/>
        <v>wit rondje</v>
      </c>
      <c r="P5519" t="str">
        <f t="shared" si="1684"/>
        <v>DIN00378</v>
      </c>
      <c r="Q5519" t="str">
        <f t="shared" si="1675"/>
        <v>Lph 8</v>
      </c>
      <c r="R5519" t="str">
        <f t="shared" si="1677"/>
        <v/>
      </c>
      <c r="T5519" t="str">
        <f t="shared" si="1685"/>
        <v>DINXPERLO</v>
      </c>
      <c r="U5519" t="str">
        <f t="shared" si="1686"/>
        <v>Allee</v>
      </c>
      <c r="V5519" s="62" t="str">
        <f t="shared" si="1687"/>
        <v>DIN00378</v>
      </c>
      <c r="W5519" s="15" t="e">
        <f>IF(J5519,#REF!,"")</f>
        <v>#REF!</v>
      </c>
      <c r="X5519" s="15" t="e">
        <f>IF(J5519,#REF!,"")</f>
        <v>#REF!</v>
      </c>
      <c r="Y5519" s="62" t="str">
        <f t="shared" si="1688"/>
        <v xml:space="preserve"> </v>
      </c>
      <c r="AA5519" s="69"/>
      <c r="AB5519" s="90">
        <v>8</v>
      </c>
      <c r="AC5519" s="5" t="s">
        <v>4544</v>
      </c>
      <c r="AD5519" s="90" t="str">
        <f t="shared" si="1689"/>
        <v/>
      </c>
      <c r="AE5519" s="90" t="str">
        <f t="shared" si="1690"/>
        <v/>
      </c>
      <c r="AF5519" t="str">
        <f t="shared" si="1674"/>
        <v/>
      </c>
      <c r="AH5519" t="str">
        <f t="shared" si="1678"/>
        <v/>
      </c>
      <c r="AI5519" t="str">
        <f>IF(AH5519&gt;"",VLOOKUP(AH5519,'MAATREGELEN TBV BESTEK '!$A$3:$N$34,11,FALSE),"")</f>
        <v/>
      </c>
      <c r="AJ5519" t="str">
        <f>IF(AH5519&gt;"",VLOOKUP(AH5519,'MAATREGELEN TBV BESTEK '!$A$3:$N$34,13,FALSE),"")</f>
        <v/>
      </c>
      <c r="AK5519" t="str">
        <f>IF(AH5519&gt;"",VLOOKUP(AH5519,'MAATREGELEN TBV BESTEK '!$A$3:$N$34,14,FALSE),"")</f>
        <v/>
      </c>
    </row>
    <row r="5520" spans="1:37" ht="12" customHeight="1">
      <c r="A5520" s="49">
        <v>231134.508</v>
      </c>
      <c r="B5520" s="49">
        <v>431145.47</v>
      </c>
      <c r="C5520" t="s">
        <v>4556</v>
      </c>
      <c r="D5520" t="s">
        <v>4563</v>
      </c>
      <c r="E5520">
        <v>8</v>
      </c>
      <c r="F5520" t="s">
        <v>5915</v>
      </c>
      <c r="G5520" t="s">
        <v>4314</v>
      </c>
      <c r="H5520" s="64" t="s">
        <v>4534</v>
      </c>
      <c r="J5520">
        <f t="shared" si="1679"/>
        <v>1</v>
      </c>
      <c r="K5520" t="str">
        <f t="shared" si="1680"/>
        <v/>
      </c>
      <c r="L5520" t="str">
        <f t="shared" si="1676"/>
        <v/>
      </c>
      <c r="M5520">
        <f t="shared" si="1681"/>
        <v>231134.508</v>
      </c>
      <c r="N5520">
        <f t="shared" si="1682"/>
        <v>431145.47</v>
      </c>
      <c r="O5520" t="str">
        <f t="shared" si="1683"/>
        <v>wit rondje</v>
      </c>
      <c r="P5520" t="str">
        <f t="shared" si="1684"/>
        <v>DIN00379</v>
      </c>
      <c r="Q5520" t="str">
        <f t="shared" si="1675"/>
        <v>Lph 8</v>
      </c>
      <c r="R5520" t="str">
        <f t="shared" si="1677"/>
        <v/>
      </c>
      <c r="T5520" t="str">
        <f t="shared" si="1685"/>
        <v>DINXPERLO</v>
      </c>
      <c r="U5520" t="str">
        <f t="shared" si="1686"/>
        <v>Allee</v>
      </c>
      <c r="V5520" s="62" t="str">
        <f t="shared" si="1687"/>
        <v>DIN00379</v>
      </c>
      <c r="W5520" s="15" t="e">
        <f>IF(J5520,#REF!,"")</f>
        <v>#REF!</v>
      </c>
      <c r="X5520" s="15" t="e">
        <f>IF(J5520,#REF!,"")</f>
        <v>#REF!</v>
      </c>
      <c r="Y5520" s="62" t="str">
        <f t="shared" si="1688"/>
        <v xml:space="preserve"> </v>
      </c>
      <c r="AA5520" s="69"/>
      <c r="AB5520" s="90">
        <v>8</v>
      </c>
      <c r="AC5520" s="5" t="s">
        <v>4544</v>
      </c>
      <c r="AD5520" s="90" t="str">
        <f t="shared" si="1689"/>
        <v/>
      </c>
      <c r="AE5520" s="90" t="str">
        <f t="shared" si="1690"/>
        <v/>
      </c>
      <c r="AF5520" t="str">
        <f t="shared" si="1674"/>
        <v/>
      </c>
      <c r="AH5520" t="str">
        <f t="shared" si="1678"/>
        <v/>
      </c>
      <c r="AI5520" t="str">
        <f>IF(AH5520&gt;"",VLOOKUP(AH5520,'MAATREGELEN TBV BESTEK '!$A$3:$N$34,11,FALSE),"")</f>
        <v/>
      </c>
      <c r="AJ5520" t="str">
        <f>IF(AH5520&gt;"",VLOOKUP(AH5520,'MAATREGELEN TBV BESTEK '!$A$3:$N$34,13,FALSE),"")</f>
        <v/>
      </c>
      <c r="AK5520" t="str">
        <f>IF(AH5520&gt;"",VLOOKUP(AH5520,'MAATREGELEN TBV BESTEK '!$A$3:$N$34,14,FALSE),"")</f>
        <v/>
      </c>
    </row>
    <row r="5521" spans="1:37" ht="12" customHeight="1">
      <c r="A5521" s="49">
        <v>231117.94099999999</v>
      </c>
      <c r="B5521" s="49">
        <v>431176.158</v>
      </c>
      <c r="C5521" t="s">
        <v>4557</v>
      </c>
      <c r="D5521" t="s">
        <v>4563</v>
      </c>
      <c r="E5521">
        <v>8</v>
      </c>
      <c r="F5521" t="s">
        <v>5915</v>
      </c>
      <c r="G5521" t="s">
        <v>4314</v>
      </c>
      <c r="H5521" s="64" t="s">
        <v>4534</v>
      </c>
      <c r="J5521">
        <f t="shared" si="1679"/>
        <v>1</v>
      </c>
      <c r="K5521" t="str">
        <f t="shared" si="1680"/>
        <v/>
      </c>
      <c r="L5521" t="str">
        <f t="shared" si="1676"/>
        <v/>
      </c>
      <c r="M5521">
        <f t="shared" si="1681"/>
        <v>231117.94099999999</v>
      </c>
      <c r="N5521">
        <f t="shared" si="1682"/>
        <v>431176.158</v>
      </c>
      <c r="O5521" t="str">
        <f t="shared" si="1683"/>
        <v>wit rondje</v>
      </c>
      <c r="P5521" t="str">
        <f t="shared" si="1684"/>
        <v>DIN00380</v>
      </c>
      <c r="Q5521" t="str">
        <f t="shared" si="1675"/>
        <v>Lph 8</v>
      </c>
      <c r="R5521" t="str">
        <f t="shared" si="1677"/>
        <v/>
      </c>
      <c r="T5521" t="str">
        <f t="shared" si="1685"/>
        <v>DINXPERLO</v>
      </c>
      <c r="U5521" t="str">
        <f t="shared" si="1686"/>
        <v>Allee</v>
      </c>
      <c r="V5521" s="62" t="str">
        <f t="shared" si="1687"/>
        <v>DIN00380</v>
      </c>
      <c r="W5521" s="15" t="e">
        <f>IF(J5521,#REF!,"")</f>
        <v>#REF!</v>
      </c>
      <c r="X5521" s="15" t="e">
        <f>IF(J5521,#REF!,"")</f>
        <v>#REF!</v>
      </c>
      <c r="Y5521" s="62" t="str">
        <f t="shared" si="1688"/>
        <v xml:space="preserve"> </v>
      </c>
      <c r="AA5521" s="69"/>
      <c r="AB5521" s="90">
        <v>8</v>
      </c>
      <c r="AC5521" s="5" t="s">
        <v>4544</v>
      </c>
      <c r="AD5521" s="90" t="str">
        <f t="shared" si="1689"/>
        <v/>
      </c>
      <c r="AE5521" s="90" t="str">
        <f t="shared" si="1690"/>
        <v/>
      </c>
      <c r="AF5521" t="str">
        <f t="shared" si="1674"/>
        <v/>
      </c>
      <c r="AH5521" t="str">
        <f t="shared" si="1678"/>
        <v/>
      </c>
      <c r="AI5521" t="str">
        <f>IF(AH5521&gt;"",VLOOKUP(AH5521,'MAATREGELEN TBV BESTEK '!$A$3:$N$34,11,FALSE),"")</f>
        <v/>
      </c>
      <c r="AJ5521" t="str">
        <f>IF(AH5521&gt;"",VLOOKUP(AH5521,'MAATREGELEN TBV BESTEK '!$A$3:$N$34,13,FALSE),"")</f>
        <v/>
      </c>
      <c r="AK5521" t="str">
        <f>IF(AH5521&gt;"",VLOOKUP(AH5521,'MAATREGELEN TBV BESTEK '!$A$3:$N$34,14,FALSE),"")</f>
        <v/>
      </c>
    </row>
    <row r="5522" spans="1:37" ht="12" customHeight="1">
      <c r="A5522" s="49">
        <v>231089.52299999999</v>
      </c>
      <c r="B5522" s="49">
        <v>431197.451</v>
      </c>
      <c r="C5522" t="s">
        <v>4558</v>
      </c>
      <c r="D5522" t="s">
        <v>4563</v>
      </c>
      <c r="E5522">
        <v>8</v>
      </c>
      <c r="F5522" t="s">
        <v>5915</v>
      </c>
      <c r="G5522" t="s">
        <v>4314</v>
      </c>
      <c r="H5522" s="64" t="s">
        <v>4534</v>
      </c>
      <c r="J5522">
        <f t="shared" si="1679"/>
        <v>1</v>
      </c>
      <c r="K5522" t="str">
        <f t="shared" si="1680"/>
        <v/>
      </c>
      <c r="L5522" t="str">
        <f t="shared" si="1676"/>
        <v/>
      </c>
      <c r="M5522">
        <f t="shared" si="1681"/>
        <v>231089.52299999999</v>
      </c>
      <c r="N5522">
        <f t="shared" si="1682"/>
        <v>431197.451</v>
      </c>
      <c r="O5522" t="str">
        <f t="shared" si="1683"/>
        <v>wit rondje</v>
      </c>
      <c r="P5522" t="str">
        <f t="shared" si="1684"/>
        <v>DIN00381</v>
      </c>
      <c r="Q5522" t="str">
        <f t="shared" si="1675"/>
        <v>Lph 8</v>
      </c>
      <c r="R5522" t="str">
        <f t="shared" si="1677"/>
        <v/>
      </c>
      <c r="T5522" t="str">
        <f t="shared" si="1685"/>
        <v>DINXPERLO</v>
      </c>
      <c r="U5522" t="str">
        <f t="shared" si="1686"/>
        <v>Allee</v>
      </c>
      <c r="V5522" s="62" t="str">
        <f t="shared" si="1687"/>
        <v>DIN00381</v>
      </c>
      <c r="W5522" s="15" t="e">
        <f>IF(J5522,#REF!,"")</f>
        <v>#REF!</v>
      </c>
      <c r="X5522" s="15" t="e">
        <f>IF(J5522,#REF!,"")</f>
        <v>#REF!</v>
      </c>
      <c r="Y5522" s="62" t="str">
        <f t="shared" si="1688"/>
        <v xml:space="preserve"> </v>
      </c>
      <c r="AA5522" s="69"/>
      <c r="AB5522" s="90">
        <v>8</v>
      </c>
      <c r="AC5522" s="5" t="s">
        <v>4544</v>
      </c>
      <c r="AD5522" s="90" t="str">
        <f t="shared" si="1689"/>
        <v/>
      </c>
      <c r="AE5522" s="90" t="str">
        <f t="shared" si="1690"/>
        <v/>
      </c>
      <c r="AF5522" t="str">
        <f t="shared" si="1674"/>
        <v/>
      </c>
      <c r="AH5522" t="str">
        <f t="shared" si="1678"/>
        <v/>
      </c>
      <c r="AI5522" t="str">
        <f>IF(AH5522&gt;"",VLOOKUP(AH5522,'MAATREGELEN TBV BESTEK '!$A$3:$N$34,11,FALSE),"")</f>
        <v/>
      </c>
      <c r="AJ5522" t="str">
        <f>IF(AH5522&gt;"",VLOOKUP(AH5522,'MAATREGELEN TBV BESTEK '!$A$3:$N$34,13,FALSE),"")</f>
        <v/>
      </c>
      <c r="AK5522" t="str">
        <f>IF(AH5522&gt;"",VLOOKUP(AH5522,'MAATREGELEN TBV BESTEK '!$A$3:$N$34,14,FALSE),"")</f>
        <v/>
      </c>
    </row>
    <row r="5523" spans="1:37" ht="12" customHeight="1">
      <c r="A5523" s="49">
        <v>231069.079</v>
      </c>
      <c r="B5523" s="49">
        <v>431222.59700000001</v>
      </c>
      <c r="C5523" t="s">
        <v>4559</v>
      </c>
      <c r="D5523" t="s">
        <v>4563</v>
      </c>
      <c r="E5523">
        <v>8</v>
      </c>
      <c r="F5523" t="s">
        <v>5915</v>
      </c>
      <c r="G5523" t="s">
        <v>4314</v>
      </c>
      <c r="H5523" s="64" t="s">
        <v>4534</v>
      </c>
      <c r="J5523">
        <f t="shared" si="1679"/>
        <v>1</v>
      </c>
      <c r="K5523" t="str">
        <f t="shared" si="1680"/>
        <v/>
      </c>
      <c r="L5523" t="str">
        <f t="shared" si="1676"/>
        <v/>
      </c>
      <c r="M5523">
        <f t="shared" si="1681"/>
        <v>231069.079</v>
      </c>
      <c r="N5523">
        <f t="shared" si="1682"/>
        <v>431222.59700000001</v>
      </c>
      <c r="O5523" t="str">
        <f t="shared" si="1683"/>
        <v>wit rondje</v>
      </c>
      <c r="P5523" t="str">
        <f t="shared" si="1684"/>
        <v>DIN00382</v>
      </c>
      <c r="Q5523" t="str">
        <f t="shared" si="1675"/>
        <v>Lph 8</v>
      </c>
      <c r="R5523" t="str">
        <f t="shared" si="1677"/>
        <v/>
      </c>
      <c r="T5523" t="str">
        <f t="shared" si="1685"/>
        <v>DINXPERLO</v>
      </c>
      <c r="U5523" t="str">
        <f t="shared" si="1686"/>
        <v>Allee</v>
      </c>
      <c r="V5523" s="62" t="str">
        <f t="shared" si="1687"/>
        <v>DIN00382</v>
      </c>
      <c r="W5523" s="15" t="e">
        <f>IF(J5523,#REF!,"")</f>
        <v>#REF!</v>
      </c>
      <c r="X5523" s="15" t="e">
        <f>IF(J5523,#REF!,"")</f>
        <v>#REF!</v>
      </c>
      <c r="Y5523" s="62" t="str">
        <f t="shared" si="1688"/>
        <v xml:space="preserve"> </v>
      </c>
      <c r="AA5523" s="69"/>
      <c r="AB5523" s="90">
        <v>8</v>
      </c>
      <c r="AC5523" s="5" t="s">
        <v>4544</v>
      </c>
      <c r="AD5523" s="90" t="str">
        <f t="shared" si="1689"/>
        <v/>
      </c>
      <c r="AE5523" s="90" t="str">
        <f t="shared" si="1690"/>
        <v/>
      </c>
      <c r="AF5523" t="str">
        <f t="shared" si="1674"/>
        <v/>
      </c>
      <c r="AH5523" t="str">
        <f t="shared" si="1678"/>
        <v/>
      </c>
      <c r="AI5523" t="str">
        <f>IF(AH5523&gt;"",VLOOKUP(AH5523,'MAATREGELEN TBV BESTEK '!$A$3:$N$34,11,FALSE),"")</f>
        <v/>
      </c>
      <c r="AJ5523" t="str">
        <f>IF(AH5523&gt;"",VLOOKUP(AH5523,'MAATREGELEN TBV BESTEK '!$A$3:$N$34,13,FALSE),"")</f>
        <v/>
      </c>
      <c r="AK5523" t="str">
        <f>IF(AH5523&gt;"",VLOOKUP(AH5523,'MAATREGELEN TBV BESTEK '!$A$3:$N$34,14,FALSE),"")</f>
        <v/>
      </c>
    </row>
    <row r="5524" spans="1:37" ht="12" customHeight="1">
      <c r="A5524" s="49">
        <v>231048.43100000001</v>
      </c>
      <c r="B5524" s="49">
        <v>431246.85200000001</v>
      </c>
      <c r="C5524" t="s">
        <v>4560</v>
      </c>
      <c r="D5524" t="s">
        <v>4563</v>
      </c>
      <c r="E5524">
        <v>8</v>
      </c>
      <c r="F5524" t="s">
        <v>5915</v>
      </c>
      <c r="G5524" t="s">
        <v>4314</v>
      </c>
      <c r="H5524" s="64" t="s">
        <v>4534</v>
      </c>
      <c r="J5524">
        <f t="shared" si="1679"/>
        <v>1</v>
      </c>
      <c r="K5524" t="str">
        <f t="shared" si="1680"/>
        <v/>
      </c>
      <c r="L5524" t="str">
        <f t="shared" si="1676"/>
        <v/>
      </c>
      <c r="M5524">
        <f t="shared" si="1681"/>
        <v>231048.43100000001</v>
      </c>
      <c r="N5524">
        <f t="shared" si="1682"/>
        <v>431246.85200000001</v>
      </c>
      <c r="O5524" t="str">
        <f t="shared" si="1683"/>
        <v>wit rondje</v>
      </c>
      <c r="P5524" t="str">
        <f t="shared" si="1684"/>
        <v>DIN00383</v>
      </c>
      <c r="Q5524" t="str">
        <f t="shared" si="1675"/>
        <v>Lph 8</v>
      </c>
      <c r="R5524" t="str">
        <f t="shared" si="1677"/>
        <v/>
      </c>
      <c r="T5524" t="str">
        <f t="shared" si="1685"/>
        <v>DINXPERLO</v>
      </c>
      <c r="U5524" t="str">
        <f t="shared" si="1686"/>
        <v>Allee</v>
      </c>
      <c r="V5524" s="62" t="str">
        <f t="shared" si="1687"/>
        <v>DIN00383</v>
      </c>
      <c r="W5524" s="15" t="e">
        <f>IF(J5524,#REF!,"")</f>
        <v>#REF!</v>
      </c>
      <c r="X5524" s="15" t="e">
        <f>IF(J5524,#REF!,"")</f>
        <v>#REF!</v>
      </c>
      <c r="Y5524" s="62" t="str">
        <f t="shared" si="1688"/>
        <v xml:space="preserve"> </v>
      </c>
      <c r="AA5524" s="69"/>
      <c r="AB5524" s="90">
        <v>8</v>
      </c>
      <c r="AC5524" s="5" t="s">
        <v>4544</v>
      </c>
      <c r="AD5524" s="90" t="str">
        <f t="shared" si="1689"/>
        <v/>
      </c>
      <c r="AE5524" s="90" t="str">
        <f t="shared" si="1690"/>
        <v/>
      </c>
      <c r="AF5524" t="str">
        <f t="shared" si="1674"/>
        <v/>
      </c>
      <c r="AH5524" t="str">
        <f t="shared" si="1678"/>
        <v/>
      </c>
      <c r="AI5524" t="str">
        <f>IF(AH5524&gt;"",VLOOKUP(AH5524,'MAATREGELEN TBV BESTEK '!$A$3:$N$34,11,FALSE),"")</f>
        <v/>
      </c>
      <c r="AJ5524" t="str">
        <f>IF(AH5524&gt;"",VLOOKUP(AH5524,'MAATREGELEN TBV BESTEK '!$A$3:$N$34,13,FALSE),"")</f>
        <v/>
      </c>
      <c r="AK5524" t="str">
        <f>IF(AH5524&gt;"",VLOOKUP(AH5524,'MAATREGELEN TBV BESTEK '!$A$3:$N$34,14,FALSE),"")</f>
        <v/>
      </c>
    </row>
    <row r="5525" spans="1:37" ht="12" customHeight="1">
      <c r="A5525" s="49">
        <v>231019.44099999999</v>
      </c>
      <c r="B5525" s="49">
        <v>431278.326</v>
      </c>
      <c r="C5525" t="s">
        <v>4561</v>
      </c>
      <c r="D5525" t="s">
        <v>4563</v>
      </c>
      <c r="E5525">
        <v>8</v>
      </c>
      <c r="F5525" t="s">
        <v>5915</v>
      </c>
      <c r="G5525" t="s">
        <v>4314</v>
      </c>
      <c r="H5525" s="64" t="s">
        <v>4534</v>
      </c>
      <c r="J5525">
        <f t="shared" si="1679"/>
        <v>1</v>
      </c>
      <c r="K5525" t="str">
        <f t="shared" si="1680"/>
        <v/>
      </c>
      <c r="L5525" t="str">
        <f t="shared" si="1676"/>
        <v/>
      </c>
      <c r="M5525">
        <f t="shared" si="1681"/>
        <v>231019.44099999999</v>
      </c>
      <c r="N5525">
        <f t="shared" si="1682"/>
        <v>431278.326</v>
      </c>
      <c r="O5525" t="str">
        <f t="shared" si="1683"/>
        <v>wit rondje</v>
      </c>
      <c r="P5525" t="str">
        <f t="shared" si="1684"/>
        <v>DIN00384</v>
      </c>
      <c r="Q5525" t="str">
        <f t="shared" si="1675"/>
        <v>Lph 8</v>
      </c>
      <c r="R5525" t="str">
        <f t="shared" si="1677"/>
        <v/>
      </c>
      <c r="T5525" t="str">
        <f t="shared" si="1685"/>
        <v>DINXPERLO</v>
      </c>
      <c r="U5525" t="str">
        <f t="shared" si="1686"/>
        <v>Allee</v>
      </c>
      <c r="V5525" s="62" t="str">
        <f t="shared" si="1687"/>
        <v>DIN00384</v>
      </c>
      <c r="W5525" s="15" t="e">
        <f>IF(J5525,#REF!,"")</f>
        <v>#REF!</v>
      </c>
      <c r="X5525" s="15" t="e">
        <f>IF(J5525,#REF!,"")</f>
        <v>#REF!</v>
      </c>
      <c r="Y5525" s="62" t="str">
        <f t="shared" si="1688"/>
        <v xml:space="preserve"> </v>
      </c>
      <c r="AA5525" s="69"/>
      <c r="AB5525" s="90">
        <v>8</v>
      </c>
      <c r="AC5525" s="5" t="s">
        <v>4544</v>
      </c>
      <c r="AD5525" s="90" t="str">
        <f t="shared" si="1689"/>
        <v/>
      </c>
      <c r="AE5525" s="90" t="str">
        <f t="shared" si="1690"/>
        <v/>
      </c>
      <c r="AF5525" t="str">
        <f t="shared" si="1674"/>
        <v/>
      </c>
      <c r="AH5525" t="str">
        <f t="shared" si="1678"/>
        <v/>
      </c>
      <c r="AI5525" t="str">
        <f>IF(AH5525&gt;"",VLOOKUP(AH5525,'MAATREGELEN TBV BESTEK '!$A$3:$N$34,11,FALSE),"")</f>
        <v/>
      </c>
      <c r="AJ5525" t="str">
        <f>IF(AH5525&gt;"",VLOOKUP(AH5525,'MAATREGELEN TBV BESTEK '!$A$3:$N$34,13,FALSE),"")</f>
        <v/>
      </c>
      <c r="AK5525" t="str">
        <f>IF(AH5525&gt;"",VLOOKUP(AH5525,'MAATREGELEN TBV BESTEK '!$A$3:$N$34,14,FALSE),"")</f>
        <v/>
      </c>
    </row>
    <row r="5526" spans="1:37" ht="12" customHeight="1">
      <c r="A5526" s="49">
        <v>231003.48</v>
      </c>
      <c r="B5526" s="49">
        <v>431300.902</v>
      </c>
      <c r="C5526" t="s">
        <v>4562</v>
      </c>
      <c r="D5526" t="s">
        <v>4563</v>
      </c>
      <c r="E5526">
        <v>8</v>
      </c>
      <c r="F5526" t="s">
        <v>5915</v>
      </c>
      <c r="G5526" t="s">
        <v>4314</v>
      </c>
      <c r="H5526" s="64" t="s">
        <v>4534</v>
      </c>
      <c r="J5526">
        <f t="shared" si="1679"/>
        <v>1</v>
      </c>
      <c r="K5526" t="str">
        <f t="shared" si="1680"/>
        <v/>
      </c>
      <c r="L5526" t="str">
        <f t="shared" si="1676"/>
        <v/>
      </c>
      <c r="M5526">
        <f t="shared" si="1681"/>
        <v>231003.48</v>
      </c>
      <c r="N5526">
        <f t="shared" si="1682"/>
        <v>431300.902</v>
      </c>
      <c r="O5526" t="str">
        <f t="shared" si="1683"/>
        <v>wit rondje</v>
      </c>
      <c r="P5526" t="str">
        <f t="shared" si="1684"/>
        <v>DIN00385</v>
      </c>
      <c r="Q5526" t="str">
        <f t="shared" si="1675"/>
        <v>Lph 8</v>
      </c>
      <c r="R5526" t="str">
        <f t="shared" si="1677"/>
        <v/>
      </c>
      <c r="T5526" t="str">
        <f t="shared" si="1685"/>
        <v>DINXPERLO</v>
      </c>
      <c r="U5526" t="str">
        <f t="shared" si="1686"/>
        <v>Allee</v>
      </c>
      <c r="V5526" s="62" t="str">
        <f t="shared" si="1687"/>
        <v>DIN00385</v>
      </c>
      <c r="W5526" s="15" t="e">
        <f>IF(J5526,#REF!,"")</f>
        <v>#REF!</v>
      </c>
      <c r="X5526" s="15" t="e">
        <f>IF(J5526,#REF!,"")</f>
        <v>#REF!</v>
      </c>
      <c r="Y5526" s="62" t="str">
        <f t="shared" si="1688"/>
        <v xml:space="preserve"> </v>
      </c>
      <c r="AA5526" s="69"/>
      <c r="AB5526" s="90">
        <v>8</v>
      </c>
      <c r="AC5526" s="5" t="s">
        <v>4544</v>
      </c>
      <c r="AD5526" s="90" t="str">
        <f t="shared" si="1689"/>
        <v/>
      </c>
      <c r="AE5526" s="90" t="str">
        <f t="shared" si="1690"/>
        <v/>
      </c>
      <c r="AF5526" t="str">
        <f t="shared" si="1674"/>
        <v/>
      </c>
      <c r="AH5526" t="str">
        <f t="shared" si="1678"/>
        <v/>
      </c>
      <c r="AI5526" t="str">
        <f>IF(AH5526&gt;"",VLOOKUP(AH5526,'MAATREGELEN TBV BESTEK '!$A$3:$N$34,11,FALSE),"")</f>
        <v/>
      </c>
      <c r="AJ5526" t="str">
        <f>IF(AH5526&gt;"",VLOOKUP(AH5526,'MAATREGELEN TBV BESTEK '!$A$3:$N$34,13,FALSE),"")</f>
        <v/>
      </c>
      <c r="AK5526" t="str">
        <f>IF(AH5526&gt;"",VLOOKUP(AH5526,'MAATREGELEN TBV BESTEK '!$A$3:$N$34,14,FALSE),"")</f>
        <v/>
      </c>
    </row>
    <row r="5527" spans="1:37" ht="12" customHeight="1">
      <c r="A5527" s="49">
        <v>229920.364</v>
      </c>
      <c r="B5527" s="49">
        <v>430273.64299999998</v>
      </c>
      <c r="C5527" t="s">
        <v>4588</v>
      </c>
      <c r="D5527" t="s">
        <v>4563</v>
      </c>
      <c r="E5527">
        <v>8</v>
      </c>
      <c r="F5527" t="s">
        <v>5915</v>
      </c>
      <c r="G5527" t="s">
        <v>4314</v>
      </c>
      <c r="H5527" s="64" t="s">
        <v>4565</v>
      </c>
      <c r="J5527">
        <f t="shared" si="1679"/>
        <v>1</v>
      </c>
      <c r="K5527" t="str">
        <f t="shared" si="1680"/>
        <v/>
      </c>
      <c r="L5527" t="str">
        <f t="shared" si="1676"/>
        <v/>
      </c>
      <c r="M5527">
        <f t="shared" si="1681"/>
        <v>229920.364</v>
      </c>
      <c r="N5527">
        <f t="shared" si="1682"/>
        <v>430273.64299999998</v>
      </c>
      <c r="O5527" t="str">
        <f t="shared" si="1683"/>
        <v>wit rondje</v>
      </c>
      <c r="P5527" t="str">
        <f t="shared" si="1684"/>
        <v>DIN00070</v>
      </c>
      <c r="Q5527" t="str">
        <f t="shared" si="1675"/>
        <v>Lph 8</v>
      </c>
      <c r="R5527" t="str">
        <f t="shared" si="1677"/>
        <v/>
      </c>
      <c r="T5527" t="str">
        <f t="shared" si="1685"/>
        <v>DINXPERLO</v>
      </c>
      <c r="U5527" t="str">
        <f t="shared" si="1686"/>
        <v>Anholtseweg</v>
      </c>
      <c r="V5527" s="62" t="str">
        <f t="shared" si="1687"/>
        <v>DIN00070</v>
      </c>
      <c r="W5527" s="15" t="e">
        <f>IF(J5527,#REF!,"")</f>
        <v>#REF!</v>
      </c>
      <c r="X5527" s="15" t="e">
        <f>IF(J5527,#REF!,"")</f>
        <v>#REF!</v>
      </c>
      <c r="Y5527" s="62" t="str">
        <f t="shared" si="1688"/>
        <v xml:space="preserve"> </v>
      </c>
      <c r="AA5527" s="69"/>
      <c r="AB5527" s="90">
        <v>8</v>
      </c>
      <c r="AC5527" s="5" t="s">
        <v>4589</v>
      </c>
      <c r="AD5527" s="90" t="str">
        <f t="shared" si="1689"/>
        <v/>
      </c>
      <c r="AE5527" s="90" t="str">
        <f t="shared" si="1690"/>
        <v/>
      </c>
      <c r="AF5527" t="str">
        <f t="shared" si="1674"/>
        <v/>
      </c>
      <c r="AH5527" t="str">
        <f t="shared" si="1678"/>
        <v/>
      </c>
      <c r="AI5527" t="str">
        <f>IF(AH5527&gt;"",VLOOKUP(AH5527,'MAATREGELEN TBV BESTEK '!$A$3:$N$34,11,FALSE),"")</f>
        <v/>
      </c>
      <c r="AJ5527" t="str">
        <f>IF(AH5527&gt;"",VLOOKUP(AH5527,'MAATREGELEN TBV BESTEK '!$A$3:$N$34,13,FALSE),"")</f>
        <v/>
      </c>
      <c r="AK5527" t="str">
        <f>IF(AH5527&gt;"",VLOOKUP(AH5527,'MAATREGELEN TBV BESTEK '!$A$3:$N$34,14,FALSE),"")</f>
        <v/>
      </c>
    </row>
    <row r="5528" spans="1:37" ht="12" customHeight="1">
      <c r="A5528" s="49">
        <v>230094.51800000001</v>
      </c>
      <c r="B5528" s="49">
        <v>430372.228</v>
      </c>
      <c r="C5528" t="s">
        <v>4583</v>
      </c>
      <c r="D5528" t="s">
        <v>4563</v>
      </c>
      <c r="E5528">
        <v>8</v>
      </c>
      <c r="F5528" t="s">
        <v>5915</v>
      </c>
      <c r="G5528" t="s">
        <v>4314</v>
      </c>
      <c r="H5528" s="64" t="s">
        <v>4565</v>
      </c>
      <c r="J5528">
        <f t="shared" si="1679"/>
        <v>1</v>
      </c>
      <c r="K5528" t="str">
        <f t="shared" si="1680"/>
        <v/>
      </c>
      <c r="L5528" t="str">
        <f t="shared" si="1676"/>
        <v/>
      </c>
      <c r="M5528">
        <f t="shared" si="1681"/>
        <v>230094.51800000001</v>
      </c>
      <c r="N5528">
        <f t="shared" si="1682"/>
        <v>430372.228</v>
      </c>
      <c r="O5528" t="str">
        <f t="shared" si="1683"/>
        <v>wit rondje</v>
      </c>
      <c r="P5528" t="str">
        <f t="shared" si="1684"/>
        <v>DIN00126</v>
      </c>
      <c r="Q5528" t="str">
        <f t="shared" ref="Q5528:Q5545" si="1691">$O$2&amp;E5528</f>
        <v>Lph 8</v>
      </c>
      <c r="R5528" t="str">
        <f t="shared" si="1677"/>
        <v/>
      </c>
      <c r="T5528" t="str">
        <f t="shared" si="1685"/>
        <v>DINXPERLO</v>
      </c>
      <c r="U5528" t="str">
        <f t="shared" si="1686"/>
        <v>Anholtseweg</v>
      </c>
      <c r="V5528" s="62" t="str">
        <f t="shared" si="1687"/>
        <v>DIN00126</v>
      </c>
      <c r="W5528" s="15" t="e">
        <f>IF(J5528,#REF!,"")</f>
        <v>#REF!</v>
      </c>
      <c r="X5528" s="15" t="e">
        <f>IF(J5528,#REF!,"")</f>
        <v>#REF!</v>
      </c>
      <c r="Y5528" s="62" t="str">
        <f t="shared" si="1688"/>
        <v xml:space="preserve"> </v>
      </c>
      <c r="AA5528" s="69"/>
      <c r="AB5528" s="90">
        <v>8</v>
      </c>
      <c r="AC5528" s="5" t="s">
        <v>4569</v>
      </c>
      <c r="AD5528" s="90" t="str">
        <f t="shared" si="1689"/>
        <v/>
      </c>
      <c r="AE5528" s="90" t="str">
        <f t="shared" si="1690"/>
        <v/>
      </c>
      <c r="AF5528" t="str">
        <f t="shared" si="1674"/>
        <v/>
      </c>
      <c r="AH5528" t="str">
        <f t="shared" si="1678"/>
        <v/>
      </c>
      <c r="AI5528" t="str">
        <f>IF(AH5528&gt;"",VLOOKUP(AH5528,'MAATREGELEN TBV BESTEK '!$A$3:$N$34,11,FALSE),"")</f>
        <v/>
      </c>
      <c r="AJ5528" t="str">
        <f>IF(AH5528&gt;"",VLOOKUP(AH5528,'MAATREGELEN TBV BESTEK '!$A$3:$N$34,13,FALSE),"")</f>
        <v/>
      </c>
      <c r="AK5528" t="str">
        <f>IF(AH5528&gt;"",VLOOKUP(AH5528,'MAATREGELEN TBV BESTEK '!$A$3:$N$34,14,FALSE),"")</f>
        <v/>
      </c>
    </row>
    <row r="5529" spans="1:37" ht="12" customHeight="1">
      <c r="A5529" s="49">
        <v>230175.796</v>
      </c>
      <c r="B5529" s="49">
        <v>430390.06</v>
      </c>
      <c r="C5529" t="s">
        <v>4584</v>
      </c>
      <c r="D5529" t="s">
        <v>4563</v>
      </c>
      <c r="E5529">
        <v>8</v>
      </c>
      <c r="F5529" t="s">
        <v>5915</v>
      </c>
      <c r="G5529" t="s">
        <v>4314</v>
      </c>
      <c r="H5529" s="64" t="s">
        <v>4565</v>
      </c>
      <c r="J5529">
        <f t="shared" si="1679"/>
        <v>1</v>
      </c>
      <c r="K5529" t="str">
        <f t="shared" si="1680"/>
        <v/>
      </c>
      <c r="L5529" t="str">
        <f t="shared" si="1676"/>
        <v/>
      </c>
      <c r="M5529">
        <f t="shared" si="1681"/>
        <v>230175.796</v>
      </c>
      <c r="N5529">
        <f t="shared" si="1682"/>
        <v>430390.06</v>
      </c>
      <c r="O5529" t="str">
        <f t="shared" si="1683"/>
        <v>wit rondje</v>
      </c>
      <c r="P5529" t="str">
        <f t="shared" si="1684"/>
        <v>DIN00127</v>
      </c>
      <c r="Q5529" t="str">
        <f t="shared" si="1691"/>
        <v>Lph 8</v>
      </c>
      <c r="R5529" t="str">
        <f t="shared" si="1677"/>
        <v/>
      </c>
      <c r="T5529" t="str">
        <f t="shared" si="1685"/>
        <v>DINXPERLO</v>
      </c>
      <c r="U5529" t="str">
        <f t="shared" si="1686"/>
        <v>Anholtseweg</v>
      </c>
      <c r="V5529" s="62" t="str">
        <f t="shared" si="1687"/>
        <v>DIN00127</v>
      </c>
      <c r="W5529" s="15" t="e">
        <f>IF(J5529,#REF!,"")</f>
        <v>#REF!</v>
      </c>
      <c r="X5529" s="15" t="e">
        <f>IF(J5529,#REF!,"")</f>
        <v>#REF!</v>
      </c>
      <c r="Y5529" s="62" t="str">
        <f t="shared" si="1688"/>
        <v xml:space="preserve"> </v>
      </c>
      <c r="AA5529" s="69"/>
      <c r="AB5529" s="90">
        <v>8</v>
      </c>
      <c r="AC5529" s="5" t="s">
        <v>4569</v>
      </c>
      <c r="AD5529" s="90" t="str">
        <f t="shared" si="1689"/>
        <v/>
      </c>
      <c r="AE5529" s="90" t="str">
        <f t="shared" si="1690"/>
        <v/>
      </c>
      <c r="AF5529" t="str">
        <f t="shared" si="1674"/>
        <v/>
      </c>
      <c r="AH5529" t="str">
        <f t="shared" si="1678"/>
        <v/>
      </c>
      <c r="AI5529" t="str">
        <f>IF(AH5529&gt;"",VLOOKUP(AH5529,'MAATREGELEN TBV BESTEK '!$A$3:$N$34,11,FALSE),"")</f>
        <v/>
      </c>
      <c r="AJ5529" t="str">
        <f>IF(AH5529&gt;"",VLOOKUP(AH5529,'MAATREGELEN TBV BESTEK '!$A$3:$N$34,13,FALSE),"")</f>
        <v/>
      </c>
      <c r="AK5529" t="str">
        <f>IF(AH5529&gt;"",VLOOKUP(AH5529,'MAATREGELEN TBV BESTEK '!$A$3:$N$34,14,FALSE),"")</f>
        <v/>
      </c>
    </row>
    <row r="5530" spans="1:37" ht="12" customHeight="1">
      <c r="A5530" s="49">
        <v>230561.867</v>
      </c>
      <c r="B5530" s="49">
        <v>430476.41800000001</v>
      </c>
      <c r="C5530" t="s">
        <v>4568</v>
      </c>
      <c r="D5530" t="s">
        <v>4563</v>
      </c>
      <c r="E5530">
        <v>8</v>
      </c>
      <c r="F5530" t="s">
        <v>5915</v>
      </c>
      <c r="G5530" t="s">
        <v>4314</v>
      </c>
      <c r="H5530" s="64" t="s">
        <v>4565</v>
      </c>
      <c r="J5530">
        <f t="shared" si="1679"/>
        <v>1</v>
      </c>
      <c r="K5530" t="str">
        <f t="shared" si="1680"/>
        <v/>
      </c>
      <c r="L5530" t="str">
        <f t="shared" si="1676"/>
        <v/>
      </c>
      <c r="M5530">
        <f t="shared" si="1681"/>
        <v>230561.867</v>
      </c>
      <c r="N5530">
        <f t="shared" si="1682"/>
        <v>430476.41800000001</v>
      </c>
      <c r="O5530" t="str">
        <f t="shared" si="1683"/>
        <v>wit rondje</v>
      </c>
      <c r="P5530" t="str">
        <f t="shared" si="1684"/>
        <v>DIN00137</v>
      </c>
      <c r="Q5530" t="str">
        <f t="shared" si="1691"/>
        <v>Lph 8</v>
      </c>
      <c r="R5530" t="str">
        <f t="shared" si="1677"/>
        <v/>
      </c>
      <c r="T5530" t="str">
        <f t="shared" si="1685"/>
        <v>DINXPERLO</v>
      </c>
      <c r="U5530" t="str">
        <f t="shared" si="1686"/>
        <v>Anholtseweg</v>
      </c>
      <c r="V5530" s="62" t="str">
        <f t="shared" si="1687"/>
        <v>DIN00137</v>
      </c>
      <c r="W5530" s="15" t="e">
        <f>IF(J5530,#REF!,"")</f>
        <v>#REF!</v>
      </c>
      <c r="X5530" s="15" t="e">
        <f>IF(J5530,#REF!,"")</f>
        <v>#REF!</v>
      </c>
      <c r="Y5530" s="62" t="str">
        <f t="shared" si="1688"/>
        <v xml:space="preserve"> </v>
      </c>
      <c r="AA5530" s="69"/>
      <c r="AB5530" s="90">
        <v>8</v>
      </c>
      <c r="AC5530" s="5" t="s">
        <v>4569</v>
      </c>
      <c r="AD5530" s="90" t="str">
        <f t="shared" si="1689"/>
        <v/>
      </c>
      <c r="AE5530" s="90" t="str">
        <f t="shared" si="1690"/>
        <v/>
      </c>
      <c r="AF5530" t="str">
        <f t="shared" si="1674"/>
        <v/>
      </c>
      <c r="AH5530" t="str">
        <f t="shared" si="1678"/>
        <v/>
      </c>
      <c r="AI5530" t="str">
        <f>IF(AH5530&gt;"",VLOOKUP(AH5530,'MAATREGELEN TBV BESTEK '!$A$3:$N$34,11,FALSE),"")</f>
        <v/>
      </c>
      <c r="AJ5530" t="str">
        <f>IF(AH5530&gt;"",VLOOKUP(AH5530,'MAATREGELEN TBV BESTEK '!$A$3:$N$34,13,FALSE),"")</f>
        <v/>
      </c>
      <c r="AK5530" t="str">
        <f>IF(AH5530&gt;"",VLOOKUP(AH5530,'MAATREGELEN TBV BESTEK '!$A$3:$N$34,14,FALSE),"")</f>
        <v/>
      </c>
    </row>
    <row r="5531" spans="1:37" ht="12" customHeight="1">
      <c r="A5531" s="49">
        <v>230595.24900000001</v>
      </c>
      <c r="B5531" s="49">
        <v>430500.88400000002</v>
      </c>
      <c r="C5531" t="s">
        <v>4571</v>
      </c>
      <c r="D5531" t="s">
        <v>4563</v>
      </c>
      <c r="E5531">
        <v>8</v>
      </c>
      <c r="F5531" t="s">
        <v>5915</v>
      </c>
      <c r="G5531" t="s">
        <v>4314</v>
      </c>
      <c r="H5531" s="64" t="s">
        <v>4565</v>
      </c>
      <c r="J5531">
        <f t="shared" si="1679"/>
        <v>1</v>
      </c>
      <c r="K5531" t="str">
        <f t="shared" si="1680"/>
        <v/>
      </c>
      <c r="L5531" t="str">
        <f t="shared" si="1676"/>
        <v/>
      </c>
      <c r="M5531">
        <f t="shared" si="1681"/>
        <v>230595.24900000001</v>
      </c>
      <c r="N5531">
        <f t="shared" si="1682"/>
        <v>430500.88400000002</v>
      </c>
      <c r="O5531" t="str">
        <f t="shared" si="1683"/>
        <v>wit rondje</v>
      </c>
      <c r="P5531" t="str">
        <f t="shared" si="1684"/>
        <v>DIN00138</v>
      </c>
      <c r="Q5531" t="str">
        <f t="shared" si="1691"/>
        <v>Lph 8</v>
      </c>
      <c r="R5531" t="str">
        <f t="shared" si="1677"/>
        <v/>
      </c>
      <c r="T5531" t="str">
        <f t="shared" si="1685"/>
        <v>DINXPERLO</v>
      </c>
      <c r="U5531" t="str">
        <f t="shared" si="1686"/>
        <v>Anholtseweg</v>
      </c>
      <c r="V5531" s="62" t="str">
        <f t="shared" si="1687"/>
        <v>DIN00138</v>
      </c>
      <c r="W5531" s="15" t="e">
        <f>IF(J5531,#REF!,"")</f>
        <v>#REF!</v>
      </c>
      <c r="X5531" s="15" t="e">
        <f>IF(J5531,#REF!,"")</f>
        <v>#REF!</v>
      </c>
      <c r="Y5531" s="62" t="str">
        <f t="shared" si="1688"/>
        <v xml:space="preserve"> </v>
      </c>
      <c r="AA5531" s="69"/>
      <c r="AB5531" s="90">
        <v>8</v>
      </c>
      <c r="AC5531" s="5" t="s">
        <v>4569</v>
      </c>
      <c r="AD5531" s="90" t="str">
        <f t="shared" si="1689"/>
        <v/>
      </c>
      <c r="AE5531" s="90" t="str">
        <f t="shared" si="1690"/>
        <v/>
      </c>
      <c r="AF5531" t="str">
        <f t="shared" si="1674"/>
        <v/>
      </c>
      <c r="AH5531" t="str">
        <f t="shared" si="1678"/>
        <v/>
      </c>
      <c r="AI5531" t="str">
        <f>IF(AH5531&gt;"",VLOOKUP(AH5531,'MAATREGELEN TBV BESTEK '!$A$3:$N$34,11,FALSE),"")</f>
        <v/>
      </c>
      <c r="AJ5531" t="str">
        <f>IF(AH5531&gt;"",VLOOKUP(AH5531,'MAATREGELEN TBV BESTEK '!$A$3:$N$34,13,FALSE),"")</f>
        <v/>
      </c>
      <c r="AK5531" t="str">
        <f>IF(AH5531&gt;"",VLOOKUP(AH5531,'MAATREGELEN TBV BESTEK '!$A$3:$N$34,14,FALSE),"")</f>
        <v/>
      </c>
    </row>
    <row r="5532" spans="1:37" ht="12" customHeight="1">
      <c r="A5532" s="49">
        <v>230620.856</v>
      </c>
      <c r="B5532" s="49">
        <v>430519.234</v>
      </c>
      <c r="C5532" t="s">
        <v>4572</v>
      </c>
      <c r="D5532" t="s">
        <v>4563</v>
      </c>
      <c r="E5532">
        <v>8</v>
      </c>
      <c r="F5532" t="s">
        <v>5915</v>
      </c>
      <c r="G5532" t="s">
        <v>4314</v>
      </c>
      <c r="H5532" s="64" t="s">
        <v>4565</v>
      </c>
      <c r="J5532">
        <f t="shared" si="1679"/>
        <v>1</v>
      </c>
      <c r="K5532" t="str">
        <f t="shared" si="1680"/>
        <v/>
      </c>
      <c r="L5532" t="str">
        <f t="shared" si="1676"/>
        <v/>
      </c>
      <c r="M5532">
        <f t="shared" si="1681"/>
        <v>230620.856</v>
      </c>
      <c r="N5532">
        <f t="shared" si="1682"/>
        <v>430519.234</v>
      </c>
      <c r="O5532" t="str">
        <f t="shared" si="1683"/>
        <v>wit rondje</v>
      </c>
      <c r="P5532" t="str">
        <f t="shared" si="1684"/>
        <v>DIN00139</v>
      </c>
      <c r="Q5532" t="str">
        <f t="shared" si="1691"/>
        <v>Lph 8</v>
      </c>
      <c r="R5532" t="str">
        <f t="shared" si="1677"/>
        <v/>
      </c>
      <c r="T5532" t="str">
        <f t="shared" si="1685"/>
        <v>DINXPERLO</v>
      </c>
      <c r="U5532" t="str">
        <f t="shared" si="1686"/>
        <v>Anholtseweg</v>
      </c>
      <c r="V5532" s="62" t="str">
        <f t="shared" si="1687"/>
        <v>DIN00139</v>
      </c>
      <c r="W5532" s="15" t="e">
        <f>IF(J5532,#REF!,"")</f>
        <v>#REF!</v>
      </c>
      <c r="X5532" s="15" t="e">
        <f>IF(J5532,#REF!,"")</f>
        <v>#REF!</v>
      </c>
      <c r="Y5532" s="62" t="str">
        <f t="shared" si="1688"/>
        <v xml:space="preserve"> </v>
      </c>
      <c r="AA5532" s="69"/>
      <c r="AB5532" s="90">
        <v>8</v>
      </c>
      <c r="AC5532" s="5" t="s">
        <v>4569</v>
      </c>
      <c r="AD5532" s="90" t="str">
        <f t="shared" si="1689"/>
        <v/>
      </c>
      <c r="AE5532" s="90" t="str">
        <f t="shared" si="1690"/>
        <v/>
      </c>
      <c r="AF5532" t="str">
        <f t="shared" si="1674"/>
        <v/>
      </c>
      <c r="AH5532" t="str">
        <f t="shared" si="1678"/>
        <v/>
      </c>
      <c r="AI5532" t="str">
        <f>IF(AH5532&gt;"",VLOOKUP(AH5532,'MAATREGELEN TBV BESTEK '!$A$3:$N$34,11,FALSE),"")</f>
        <v/>
      </c>
      <c r="AJ5532" t="str">
        <f>IF(AH5532&gt;"",VLOOKUP(AH5532,'MAATREGELEN TBV BESTEK '!$A$3:$N$34,13,FALSE),"")</f>
        <v/>
      </c>
      <c r="AK5532" t="str">
        <f>IF(AH5532&gt;"",VLOOKUP(AH5532,'MAATREGELEN TBV BESTEK '!$A$3:$N$34,14,FALSE),"")</f>
        <v/>
      </c>
    </row>
    <row r="5533" spans="1:37" ht="12" customHeight="1">
      <c r="A5533" s="49">
        <v>230651.75</v>
      </c>
      <c r="B5533" s="49">
        <v>430538.516</v>
      </c>
      <c r="C5533" t="s">
        <v>4573</v>
      </c>
      <c r="D5533" t="s">
        <v>4563</v>
      </c>
      <c r="E5533">
        <v>8</v>
      </c>
      <c r="F5533" t="s">
        <v>5915</v>
      </c>
      <c r="G5533" t="s">
        <v>4314</v>
      </c>
      <c r="H5533" s="64" t="s">
        <v>4565</v>
      </c>
      <c r="J5533">
        <f t="shared" si="1679"/>
        <v>1</v>
      </c>
      <c r="K5533" t="str">
        <f t="shared" si="1680"/>
        <v/>
      </c>
      <c r="L5533" t="str">
        <f t="shared" si="1676"/>
        <v/>
      </c>
      <c r="M5533">
        <f t="shared" si="1681"/>
        <v>230651.75</v>
      </c>
      <c r="N5533">
        <f t="shared" si="1682"/>
        <v>430538.516</v>
      </c>
      <c r="O5533" t="str">
        <f t="shared" si="1683"/>
        <v>wit rondje</v>
      </c>
      <c r="P5533" t="str">
        <f t="shared" si="1684"/>
        <v>DIN00140</v>
      </c>
      <c r="Q5533" t="str">
        <f t="shared" si="1691"/>
        <v>Lph 8</v>
      </c>
      <c r="R5533" t="str">
        <f t="shared" si="1677"/>
        <v/>
      </c>
      <c r="T5533" t="str">
        <f t="shared" si="1685"/>
        <v>DINXPERLO</v>
      </c>
      <c r="U5533" t="str">
        <f t="shared" si="1686"/>
        <v>Anholtseweg</v>
      </c>
      <c r="V5533" s="62" t="str">
        <f t="shared" si="1687"/>
        <v>DIN00140</v>
      </c>
      <c r="W5533" s="15" t="e">
        <f>IF(J5533,#REF!,"")</f>
        <v>#REF!</v>
      </c>
      <c r="X5533" s="15" t="e">
        <f>IF(J5533,#REF!,"")</f>
        <v>#REF!</v>
      </c>
      <c r="Y5533" s="62" t="str">
        <f t="shared" si="1688"/>
        <v xml:space="preserve"> </v>
      </c>
      <c r="AA5533" s="69"/>
      <c r="AB5533" s="90">
        <v>8</v>
      </c>
      <c r="AC5533" s="5" t="s">
        <v>4569</v>
      </c>
      <c r="AD5533" s="90" t="str">
        <f t="shared" si="1689"/>
        <v/>
      </c>
      <c r="AE5533" s="90" t="str">
        <f t="shared" si="1690"/>
        <v/>
      </c>
      <c r="AF5533" t="str">
        <f t="shared" si="1674"/>
        <v/>
      </c>
      <c r="AH5533" t="str">
        <f t="shared" si="1678"/>
        <v/>
      </c>
      <c r="AI5533" t="str">
        <f>IF(AH5533&gt;"",VLOOKUP(AH5533,'MAATREGELEN TBV BESTEK '!$A$3:$N$34,11,FALSE),"")</f>
        <v/>
      </c>
      <c r="AJ5533" t="str">
        <f>IF(AH5533&gt;"",VLOOKUP(AH5533,'MAATREGELEN TBV BESTEK '!$A$3:$N$34,13,FALSE),"")</f>
        <v/>
      </c>
      <c r="AK5533" t="str">
        <f>IF(AH5533&gt;"",VLOOKUP(AH5533,'MAATREGELEN TBV BESTEK '!$A$3:$N$34,14,FALSE),"")</f>
        <v/>
      </c>
    </row>
    <row r="5534" spans="1:37" ht="12" customHeight="1">
      <c r="A5534" s="49">
        <v>230673.625</v>
      </c>
      <c r="B5534" s="49">
        <v>430549.09100000001</v>
      </c>
      <c r="C5534" t="s">
        <v>4574</v>
      </c>
      <c r="D5534" t="s">
        <v>4563</v>
      </c>
      <c r="E5534">
        <v>8</v>
      </c>
      <c r="F5534" t="s">
        <v>5915</v>
      </c>
      <c r="G5534" t="s">
        <v>4314</v>
      </c>
      <c r="H5534" s="64" t="s">
        <v>4565</v>
      </c>
      <c r="J5534">
        <f t="shared" si="1679"/>
        <v>1</v>
      </c>
      <c r="K5534" t="str">
        <f t="shared" si="1680"/>
        <v/>
      </c>
      <c r="L5534" t="str">
        <f t="shared" si="1676"/>
        <v/>
      </c>
      <c r="M5534">
        <f t="shared" si="1681"/>
        <v>230673.625</v>
      </c>
      <c r="N5534">
        <f t="shared" si="1682"/>
        <v>430549.09100000001</v>
      </c>
      <c r="O5534" t="str">
        <f t="shared" si="1683"/>
        <v>wit rondje</v>
      </c>
      <c r="P5534" t="str">
        <f t="shared" si="1684"/>
        <v>DIN00141</v>
      </c>
      <c r="Q5534" t="str">
        <f t="shared" si="1691"/>
        <v>Lph 8</v>
      </c>
      <c r="R5534" t="str">
        <f t="shared" si="1677"/>
        <v/>
      </c>
      <c r="T5534" t="str">
        <f t="shared" si="1685"/>
        <v>DINXPERLO</v>
      </c>
      <c r="U5534" t="str">
        <f t="shared" si="1686"/>
        <v>Anholtseweg</v>
      </c>
      <c r="V5534" s="62" t="str">
        <f t="shared" si="1687"/>
        <v>DIN00141</v>
      </c>
      <c r="W5534" s="15" t="e">
        <f>IF(J5534,#REF!,"")</f>
        <v>#REF!</v>
      </c>
      <c r="X5534" s="15" t="e">
        <f>IF(J5534,#REF!,"")</f>
        <v>#REF!</v>
      </c>
      <c r="Y5534" s="62" t="str">
        <f t="shared" si="1688"/>
        <v xml:space="preserve"> </v>
      </c>
      <c r="AA5534" s="69"/>
      <c r="AB5534" s="90">
        <v>8</v>
      </c>
      <c r="AC5534" s="5" t="s">
        <v>4569</v>
      </c>
      <c r="AD5534" s="90" t="str">
        <f t="shared" si="1689"/>
        <v/>
      </c>
      <c r="AE5534" s="90" t="str">
        <f t="shared" si="1690"/>
        <v/>
      </c>
      <c r="AF5534" t="str">
        <f t="shared" si="1674"/>
        <v/>
      </c>
      <c r="AH5534" t="str">
        <f t="shared" si="1678"/>
        <v/>
      </c>
      <c r="AI5534" t="str">
        <f>IF(AH5534&gt;"",VLOOKUP(AH5534,'MAATREGELEN TBV BESTEK '!$A$3:$N$34,11,FALSE),"")</f>
        <v/>
      </c>
      <c r="AJ5534" t="str">
        <f>IF(AH5534&gt;"",VLOOKUP(AH5534,'MAATREGELEN TBV BESTEK '!$A$3:$N$34,13,FALSE),"")</f>
        <v/>
      </c>
      <c r="AK5534" t="str">
        <f>IF(AH5534&gt;"",VLOOKUP(AH5534,'MAATREGELEN TBV BESTEK '!$A$3:$N$34,14,FALSE),"")</f>
        <v/>
      </c>
    </row>
    <row r="5535" spans="1:37" ht="12" customHeight="1">
      <c r="A5535" s="49">
        <v>230705.4</v>
      </c>
      <c r="B5535" s="49">
        <v>430562.77500000002</v>
      </c>
      <c r="C5535" t="s">
        <v>4575</v>
      </c>
      <c r="D5535" t="s">
        <v>4563</v>
      </c>
      <c r="E5535">
        <v>8</v>
      </c>
      <c r="F5535" t="s">
        <v>5915</v>
      </c>
      <c r="G5535" t="s">
        <v>4314</v>
      </c>
      <c r="H5535" s="64" t="s">
        <v>4565</v>
      </c>
      <c r="J5535">
        <f t="shared" si="1679"/>
        <v>1</v>
      </c>
      <c r="K5535" t="str">
        <f t="shared" si="1680"/>
        <v/>
      </c>
      <c r="L5535" t="str">
        <f t="shared" si="1676"/>
        <v/>
      </c>
      <c r="M5535">
        <f t="shared" si="1681"/>
        <v>230705.4</v>
      </c>
      <c r="N5535">
        <f t="shared" si="1682"/>
        <v>430562.77500000002</v>
      </c>
      <c r="O5535" t="str">
        <f t="shared" si="1683"/>
        <v>wit rondje</v>
      </c>
      <c r="P5535" t="str">
        <f t="shared" si="1684"/>
        <v>DIN00142</v>
      </c>
      <c r="Q5535" t="str">
        <f t="shared" si="1691"/>
        <v>Lph 8</v>
      </c>
      <c r="R5535" t="str">
        <f t="shared" si="1677"/>
        <v/>
      </c>
      <c r="T5535" t="str">
        <f t="shared" si="1685"/>
        <v>DINXPERLO</v>
      </c>
      <c r="U5535" t="str">
        <f t="shared" si="1686"/>
        <v>Anholtseweg</v>
      </c>
      <c r="V5535" s="62" t="str">
        <f t="shared" si="1687"/>
        <v>DIN00142</v>
      </c>
      <c r="W5535" s="15" t="e">
        <f>IF(J5535,#REF!,"")</f>
        <v>#REF!</v>
      </c>
      <c r="X5535" s="15" t="e">
        <f>IF(J5535,#REF!,"")</f>
        <v>#REF!</v>
      </c>
      <c r="Y5535" s="62" t="str">
        <f t="shared" si="1688"/>
        <v xml:space="preserve"> </v>
      </c>
      <c r="AA5535" s="69"/>
      <c r="AB5535" s="90">
        <v>8</v>
      </c>
      <c r="AC5535" s="5" t="s">
        <v>4569</v>
      </c>
      <c r="AD5535" s="90" t="str">
        <f t="shared" si="1689"/>
        <v/>
      </c>
      <c r="AE5535" s="90" t="str">
        <f t="shared" si="1690"/>
        <v/>
      </c>
      <c r="AF5535" t="str">
        <f t="shared" si="1674"/>
        <v/>
      </c>
      <c r="AH5535" t="str">
        <f t="shared" si="1678"/>
        <v/>
      </c>
      <c r="AI5535" t="str">
        <f>IF(AH5535&gt;"",VLOOKUP(AH5535,'MAATREGELEN TBV BESTEK '!$A$3:$N$34,11,FALSE),"")</f>
        <v/>
      </c>
      <c r="AJ5535" t="str">
        <f>IF(AH5535&gt;"",VLOOKUP(AH5535,'MAATREGELEN TBV BESTEK '!$A$3:$N$34,13,FALSE),"")</f>
        <v/>
      </c>
      <c r="AK5535" t="str">
        <f>IF(AH5535&gt;"",VLOOKUP(AH5535,'MAATREGELEN TBV BESTEK '!$A$3:$N$34,14,FALSE),"")</f>
        <v/>
      </c>
    </row>
    <row r="5536" spans="1:37" ht="12" customHeight="1">
      <c r="A5536" s="49">
        <v>230741.99600000001</v>
      </c>
      <c r="B5536" s="49">
        <v>430586.723</v>
      </c>
      <c r="C5536" t="s">
        <v>4577</v>
      </c>
      <c r="D5536" t="s">
        <v>4563</v>
      </c>
      <c r="E5536">
        <v>8</v>
      </c>
      <c r="F5536" t="s">
        <v>5915</v>
      </c>
      <c r="G5536" t="s">
        <v>4314</v>
      </c>
      <c r="H5536" s="64" t="s">
        <v>4565</v>
      </c>
      <c r="J5536">
        <f t="shared" si="1679"/>
        <v>1</v>
      </c>
      <c r="K5536" t="str">
        <f t="shared" si="1680"/>
        <v/>
      </c>
      <c r="L5536" t="str">
        <f t="shared" si="1676"/>
        <v/>
      </c>
      <c r="M5536">
        <f t="shared" si="1681"/>
        <v>230741.99600000001</v>
      </c>
      <c r="N5536">
        <f t="shared" si="1682"/>
        <v>430586.723</v>
      </c>
      <c r="O5536" t="str">
        <f t="shared" si="1683"/>
        <v>wit rondje</v>
      </c>
      <c r="P5536" t="str">
        <f t="shared" si="1684"/>
        <v>DIN00143</v>
      </c>
      <c r="Q5536" t="str">
        <f t="shared" si="1691"/>
        <v>Lph 8</v>
      </c>
      <c r="R5536" t="str">
        <f t="shared" si="1677"/>
        <v/>
      </c>
      <c r="T5536" t="str">
        <f t="shared" si="1685"/>
        <v>DINXPERLO</v>
      </c>
      <c r="U5536" t="str">
        <f t="shared" si="1686"/>
        <v>Anholtseweg</v>
      </c>
      <c r="V5536" s="62" t="str">
        <f t="shared" si="1687"/>
        <v>DIN00143</v>
      </c>
      <c r="W5536" s="15" t="e">
        <f>IF(J5536,#REF!,"")</f>
        <v>#REF!</v>
      </c>
      <c r="X5536" s="15" t="e">
        <f>IF(J5536,#REF!,"")</f>
        <v>#REF!</v>
      </c>
      <c r="Y5536" s="62" t="str">
        <f t="shared" si="1688"/>
        <v xml:space="preserve"> </v>
      </c>
      <c r="AA5536" s="69"/>
      <c r="AB5536" s="90">
        <v>8</v>
      </c>
      <c r="AC5536" s="5" t="s">
        <v>4569</v>
      </c>
      <c r="AD5536" s="90" t="str">
        <f t="shared" si="1689"/>
        <v/>
      </c>
      <c r="AE5536" s="90" t="str">
        <f t="shared" si="1690"/>
        <v/>
      </c>
      <c r="AF5536" t="str">
        <f t="shared" si="1674"/>
        <v/>
      </c>
      <c r="AH5536" t="str">
        <f t="shared" si="1678"/>
        <v/>
      </c>
      <c r="AI5536" t="str">
        <f>IF(AH5536&gt;"",VLOOKUP(AH5536,'MAATREGELEN TBV BESTEK '!$A$3:$N$34,11,FALSE),"")</f>
        <v/>
      </c>
      <c r="AJ5536" t="str">
        <f>IF(AH5536&gt;"",VLOOKUP(AH5536,'MAATREGELEN TBV BESTEK '!$A$3:$N$34,13,FALSE),"")</f>
        <v/>
      </c>
      <c r="AK5536" t="str">
        <f>IF(AH5536&gt;"",VLOOKUP(AH5536,'MAATREGELEN TBV BESTEK '!$A$3:$N$34,14,FALSE),"")</f>
        <v/>
      </c>
    </row>
    <row r="5537" spans="1:37" ht="12" customHeight="1">
      <c r="A5537" s="49">
        <v>230763.35200000001</v>
      </c>
      <c r="B5537" s="49">
        <v>430604.24400000001</v>
      </c>
      <c r="C5537" t="s">
        <v>4578</v>
      </c>
      <c r="D5537" t="s">
        <v>4563</v>
      </c>
      <c r="E5537">
        <v>8</v>
      </c>
      <c r="F5537" t="s">
        <v>5915</v>
      </c>
      <c r="G5537" t="s">
        <v>4314</v>
      </c>
      <c r="H5537" s="64" t="s">
        <v>4565</v>
      </c>
      <c r="J5537">
        <f t="shared" si="1679"/>
        <v>1</v>
      </c>
      <c r="K5537" t="str">
        <f t="shared" si="1680"/>
        <v/>
      </c>
      <c r="L5537" t="str">
        <f t="shared" si="1676"/>
        <v/>
      </c>
      <c r="M5537">
        <f t="shared" si="1681"/>
        <v>230763.35200000001</v>
      </c>
      <c r="N5537">
        <f t="shared" si="1682"/>
        <v>430604.24400000001</v>
      </c>
      <c r="O5537" t="str">
        <f t="shared" si="1683"/>
        <v>wit rondje</v>
      </c>
      <c r="P5537" t="str">
        <f t="shared" si="1684"/>
        <v>DIN00144</v>
      </c>
      <c r="Q5537" t="str">
        <f t="shared" si="1691"/>
        <v>Lph 8</v>
      </c>
      <c r="R5537" t="str">
        <f t="shared" si="1677"/>
        <v/>
      </c>
      <c r="T5537" t="str">
        <f t="shared" si="1685"/>
        <v>DINXPERLO</v>
      </c>
      <c r="U5537" t="str">
        <f t="shared" si="1686"/>
        <v>Anholtseweg</v>
      </c>
      <c r="V5537" s="62" t="str">
        <f t="shared" si="1687"/>
        <v>DIN00144</v>
      </c>
      <c r="W5537" s="15" t="e">
        <f>IF(J5537,#REF!,"")</f>
        <v>#REF!</v>
      </c>
      <c r="X5537" s="15" t="e">
        <f>IF(J5537,#REF!,"")</f>
        <v>#REF!</v>
      </c>
      <c r="Y5537" s="62" t="str">
        <f t="shared" si="1688"/>
        <v xml:space="preserve"> </v>
      </c>
      <c r="AA5537" s="69"/>
      <c r="AB5537" s="90">
        <v>8</v>
      </c>
      <c r="AC5537" s="5" t="s">
        <v>4569</v>
      </c>
      <c r="AD5537" s="90" t="str">
        <f t="shared" si="1689"/>
        <v/>
      </c>
      <c r="AE5537" s="90" t="str">
        <f t="shared" si="1690"/>
        <v/>
      </c>
      <c r="AF5537" t="str">
        <f t="shared" si="1674"/>
        <v/>
      </c>
      <c r="AH5537" t="str">
        <f t="shared" si="1678"/>
        <v/>
      </c>
      <c r="AI5537" t="str">
        <f>IF(AH5537&gt;"",VLOOKUP(AH5537,'MAATREGELEN TBV BESTEK '!$A$3:$N$34,11,FALSE),"")</f>
        <v/>
      </c>
      <c r="AJ5537" t="str">
        <f>IF(AH5537&gt;"",VLOOKUP(AH5537,'MAATREGELEN TBV BESTEK '!$A$3:$N$34,13,FALSE),"")</f>
        <v/>
      </c>
      <c r="AK5537" t="str">
        <f>IF(AH5537&gt;"",VLOOKUP(AH5537,'MAATREGELEN TBV BESTEK '!$A$3:$N$34,14,FALSE),"")</f>
        <v/>
      </c>
    </row>
    <row r="5538" spans="1:37" ht="12" customHeight="1">
      <c r="A5538" s="49">
        <v>230791.372</v>
      </c>
      <c r="B5538" s="49">
        <v>430623.71299999999</v>
      </c>
      <c r="C5538" t="s">
        <v>4580</v>
      </c>
      <c r="D5538" t="s">
        <v>4563</v>
      </c>
      <c r="E5538">
        <v>8</v>
      </c>
      <c r="F5538" t="s">
        <v>5915</v>
      </c>
      <c r="G5538" t="s">
        <v>4314</v>
      </c>
      <c r="H5538" s="64" t="s">
        <v>4565</v>
      </c>
      <c r="J5538">
        <f t="shared" si="1679"/>
        <v>1</v>
      </c>
      <c r="K5538" t="str">
        <f t="shared" si="1680"/>
        <v/>
      </c>
      <c r="L5538" t="str">
        <f t="shared" si="1676"/>
        <v/>
      </c>
      <c r="M5538">
        <f t="shared" si="1681"/>
        <v>230791.372</v>
      </c>
      <c r="N5538">
        <f t="shared" si="1682"/>
        <v>430623.71299999999</v>
      </c>
      <c r="O5538" t="str">
        <f t="shared" si="1683"/>
        <v>wit rondje</v>
      </c>
      <c r="P5538" t="str">
        <f t="shared" si="1684"/>
        <v>DIN00145</v>
      </c>
      <c r="Q5538" t="str">
        <f t="shared" si="1691"/>
        <v>Lph 8</v>
      </c>
      <c r="R5538" t="str">
        <f t="shared" si="1677"/>
        <v/>
      </c>
      <c r="T5538" t="str">
        <f t="shared" si="1685"/>
        <v>DINXPERLO</v>
      </c>
      <c r="U5538" t="str">
        <f t="shared" si="1686"/>
        <v>Anholtseweg</v>
      </c>
      <c r="V5538" s="62" t="str">
        <f t="shared" si="1687"/>
        <v>DIN00145</v>
      </c>
      <c r="W5538" s="15" t="e">
        <f>IF(J5538,#REF!,"")</f>
        <v>#REF!</v>
      </c>
      <c r="X5538" s="15" t="e">
        <f>IF(J5538,#REF!,"")</f>
        <v>#REF!</v>
      </c>
      <c r="Y5538" s="62" t="str">
        <f t="shared" si="1688"/>
        <v xml:space="preserve"> </v>
      </c>
      <c r="AA5538" s="69"/>
      <c r="AB5538" s="90">
        <v>8</v>
      </c>
      <c r="AC5538" s="5" t="s">
        <v>4569</v>
      </c>
      <c r="AD5538" s="90" t="str">
        <f t="shared" si="1689"/>
        <v/>
      </c>
      <c r="AE5538" s="90" t="str">
        <f t="shared" si="1690"/>
        <v/>
      </c>
      <c r="AF5538" t="str">
        <f t="shared" si="1674"/>
        <v/>
      </c>
      <c r="AH5538" t="str">
        <f t="shared" si="1678"/>
        <v/>
      </c>
      <c r="AI5538" t="str">
        <f>IF(AH5538&gt;"",VLOOKUP(AH5538,'MAATREGELEN TBV BESTEK '!$A$3:$N$34,11,FALSE),"")</f>
        <v/>
      </c>
      <c r="AJ5538" t="str">
        <f>IF(AH5538&gt;"",VLOOKUP(AH5538,'MAATREGELEN TBV BESTEK '!$A$3:$N$34,13,FALSE),"")</f>
        <v/>
      </c>
      <c r="AK5538" t="str">
        <f>IF(AH5538&gt;"",VLOOKUP(AH5538,'MAATREGELEN TBV BESTEK '!$A$3:$N$34,14,FALSE),"")</f>
        <v/>
      </c>
    </row>
    <row r="5539" spans="1:37" ht="12" customHeight="1">
      <c r="A5539" s="49">
        <v>230810.62599999999</v>
      </c>
      <c r="B5539" s="49">
        <v>430633.375</v>
      </c>
      <c r="C5539" t="s">
        <v>4581</v>
      </c>
      <c r="D5539" t="s">
        <v>4563</v>
      </c>
      <c r="E5539">
        <v>8</v>
      </c>
      <c r="F5539" t="s">
        <v>5915</v>
      </c>
      <c r="G5539" t="s">
        <v>4314</v>
      </c>
      <c r="H5539" s="64" t="s">
        <v>4565</v>
      </c>
      <c r="J5539">
        <f t="shared" si="1679"/>
        <v>1</v>
      </c>
      <c r="K5539" t="str">
        <f t="shared" si="1680"/>
        <v/>
      </c>
      <c r="L5539" t="str">
        <f t="shared" si="1676"/>
        <v/>
      </c>
      <c r="M5539">
        <f t="shared" si="1681"/>
        <v>230810.62599999999</v>
      </c>
      <c r="N5539">
        <f t="shared" si="1682"/>
        <v>430633.375</v>
      </c>
      <c r="O5539" t="str">
        <f t="shared" si="1683"/>
        <v>wit rondje</v>
      </c>
      <c r="P5539" t="str">
        <f t="shared" si="1684"/>
        <v>DIN00146</v>
      </c>
      <c r="Q5539" t="str">
        <f t="shared" si="1691"/>
        <v>Lph 8</v>
      </c>
      <c r="R5539" t="str">
        <f t="shared" si="1677"/>
        <v/>
      </c>
      <c r="T5539" t="str">
        <f t="shared" si="1685"/>
        <v>DINXPERLO</v>
      </c>
      <c r="U5539" t="str">
        <f t="shared" si="1686"/>
        <v>Anholtseweg</v>
      </c>
      <c r="V5539" s="62" t="str">
        <f t="shared" si="1687"/>
        <v>DIN00146</v>
      </c>
      <c r="W5539" s="15" t="e">
        <f>IF(J5539,#REF!,"")</f>
        <v>#REF!</v>
      </c>
      <c r="X5539" s="15" t="e">
        <f>IF(J5539,#REF!,"")</f>
        <v>#REF!</v>
      </c>
      <c r="Y5539" s="62" t="str">
        <f t="shared" si="1688"/>
        <v xml:space="preserve"> </v>
      </c>
      <c r="AA5539" s="69"/>
      <c r="AB5539" s="90">
        <v>8</v>
      </c>
      <c r="AC5539" s="5" t="s">
        <v>4569</v>
      </c>
      <c r="AD5539" s="90" t="str">
        <f t="shared" si="1689"/>
        <v/>
      </c>
      <c r="AE5539" s="90" t="str">
        <f t="shared" si="1690"/>
        <v/>
      </c>
      <c r="AF5539" t="str">
        <f t="shared" si="1674"/>
        <v/>
      </c>
      <c r="AH5539" t="str">
        <f t="shared" si="1678"/>
        <v/>
      </c>
      <c r="AI5539" t="str">
        <f>IF(AH5539&gt;"",VLOOKUP(AH5539,'MAATREGELEN TBV BESTEK '!$A$3:$N$34,11,FALSE),"")</f>
        <v/>
      </c>
      <c r="AJ5539" t="str">
        <f>IF(AH5539&gt;"",VLOOKUP(AH5539,'MAATREGELEN TBV BESTEK '!$A$3:$N$34,13,FALSE),"")</f>
        <v/>
      </c>
      <c r="AK5539" t="str">
        <f>IF(AH5539&gt;"",VLOOKUP(AH5539,'MAATREGELEN TBV BESTEK '!$A$3:$N$34,14,FALSE),"")</f>
        <v/>
      </c>
    </row>
    <row r="5540" spans="1:37" ht="12" customHeight="1">
      <c r="A5540" s="49">
        <v>231137.55499999999</v>
      </c>
      <c r="B5540" s="49">
        <v>431037.59700000001</v>
      </c>
      <c r="C5540" t="s">
        <v>4628</v>
      </c>
      <c r="D5540" t="s">
        <v>4563</v>
      </c>
      <c r="E5540">
        <v>4</v>
      </c>
      <c r="F5540" t="s">
        <v>5915</v>
      </c>
      <c r="G5540" t="s">
        <v>4314</v>
      </c>
      <c r="H5540" s="64" t="s">
        <v>4624</v>
      </c>
      <c r="J5540">
        <f t="shared" si="1679"/>
        <v>1</v>
      </c>
      <c r="K5540" t="str">
        <f t="shared" si="1680"/>
        <v/>
      </c>
      <c r="L5540" t="str">
        <f t="shared" si="1676"/>
        <v/>
      </c>
      <c r="M5540">
        <f t="shared" si="1681"/>
        <v>231137.55499999999</v>
      </c>
      <c r="N5540">
        <f t="shared" si="1682"/>
        <v>431037.59700000001</v>
      </c>
      <c r="O5540" t="str">
        <f t="shared" si="1683"/>
        <v>wit rondje</v>
      </c>
      <c r="P5540" t="str">
        <f t="shared" si="1684"/>
        <v>DIN00111</v>
      </c>
      <c r="Q5540" t="str">
        <f t="shared" si="1691"/>
        <v>Lph 4</v>
      </c>
      <c r="R5540" t="str">
        <f t="shared" si="1677"/>
        <v/>
      </c>
      <c r="T5540" t="str">
        <f t="shared" si="1685"/>
        <v>DINXPERLO</v>
      </c>
      <c r="U5540" t="str">
        <f t="shared" si="1686"/>
        <v>Beatrixstraat</v>
      </c>
      <c r="V5540" s="62" t="str">
        <f t="shared" si="1687"/>
        <v>DIN00111</v>
      </c>
      <c r="W5540" s="15" t="e">
        <f>IF(J5540,#REF!,"")</f>
        <v>#REF!</v>
      </c>
      <c r="X5540" s="15" t="e">
        <f>IF(J5540,#REF!,"")</f>
        <v>#REF!</v>
      </c>
      <c r="Y5540" s="62" t="str">
        <f t="shared" si="1688"/>
        <v xml:space="preserve"> </v>
      </c>
      <c r="AA5540" s="69"/>
      <c r="AB5540" s="90">
        <v>4</v>
      </c>
      <c r="AC5540" s="5" t="s">
        <v>2591</v>
      </c>
      <c r="AD5540" s="90" t="str">
        <f t="shared" si="1689"/>
        <v/>
      </c>
      <c r="AE5540" s="90" t="str">
        <f t="shared" si="1690"/>
        <v/>
      </c>
      <c r="AF5540" t="str">
        <f t="shared" si="1674"/>
        <v/>
      </c>
      <c r="AH5540" t="str">
        <f t="shared" si="1678"/>
        <v/>
      </c>
      <c r="AI5540" t="str">
        <f>IF(AH5540&gt;"",VLOOKUP(AH5540,'MAATREGELEN TBV BESTEK '!$A$3:$N$34,11,FALSE),"")</f>
        <v/>
      </c>
      <c r="AJ5540" t="str">
        <f>IF(AH5540&gt;"",VLOOKUP(AH5540,'MAATREGELEN TBV BESTEK '!$A$3:$N$34,13,FALSE),"")</f>
        <v/>
      </c>
      <c r="AK5540" t="str">
        <f>IF(AH5540&gt;"",VLOOKUP(AH5540,'MAATREGELEN TBV BESTEK '!$A$3:$N$34,14,FALSE),"")</f>
        <v/>
      </c>
    </row>
    <row r="5541" spans="1:37" ht="12" customHeight="1">
      <c r="A5541" s="49">
        <v>231088.94500000001</v>
      </c>
      <c r="B5541" s="49">
        <v>431036.96600000001</v>
      </c>
      <c r="C5541" t="s">
        <v>4629</v>
      </c>
      <c r="D5541" t="s">
        <v>4563</v>
      </c>
      <c r="E5541">
        <v>4</v>
      </c>
      <c r="F5541" t="s">
        <v>5915</v>
      </c>
      <c r="G5541" t="s">
        <v>4314</v>
      </c>
      <c r="H5541" s="64" t="s">
        <v>4624</v>
      </c>
      <c r="J5541">
        <f t="shared" si="1679"/>
        <v>1</v>
      </c>
      <c r="K5541" t="str">
        <f t="shared" si="1680"/>
        <v/>
      </c>
      <c r="L5541" t="str">
        <f t="shared" si="1676"/>
        <v/>
      </c>
      <c r="M5541">
        <f t="shared" si="1681"/>
        <v>231088.94500000001</v>
      </c>
      <c r="N5541">
        <f t="shared" si="1682"/>
        <v>431036.96600000001</v>
      </c>
      <c r="O5541" t="str">
        <f t="shared" si="1683"/>
        <v>wit rondje</v>
      </c>
      <c r="P5541" t="str">
        <f t="shared" si="1684"/>
        <v>DIN00112</v>
      </c>
      <c r="Q5541" t="str">
        <f t="shared" si="1691"/>
        <v>Lph 4</v>
      </c>
      <c r="R5541" t="str">
        <f t="shared" si="1677"/>
        <v/>
      </c>
      <c r="T5541" t="str">
        <f t="shared" si="1685"/>
        <v>DINXPERLO</v>
      </c>
      <c r="U5541" t="str">
        <f t="shared" si="1686"/>
        <v>Beatrixstraat</v>
      </c>
      <c r="V5541" s="62" t="str">
        <f t="shared" si="1687"/>
        <v>DIN00112</v>
      </c>
      <c r="W5541" s="15" t="e">
        <f>IF(J5541,#REF!,"")</f>
        <v>#REF!</v>
      </c>
      <c r="X5541" s="15" t="e">
        <f>IF(J5541,#REF!,"")</f>
        <v>#REF!</v>
      </c>
      <c r="Y5541" s="62" t="str">
        <f t="shared" si="1688"/>
        <v xml:space="preserve"> </v>
      </c>
      <c r="AA5541" s="69"/>
      <c r="AB5541" s="90">
        <v>4</v>
      </c>
      <c r="AC5541" s="5" t="s">
        <v>2591</v>
      </c>
      <c r="AD5541" s="90" t="str">
        <f t="shared" si="1689"/>
        <v/>
      </c>
      <c r="AE5541" s="90" t="str">
        <f t="shared" si="1690"/>
        <v/>
      </c>
      <c r="AF5541" t="str">
        <f t="shared" si="1674"/>
        <v/>
      </c>
      <c r="AH5541" t="str">
        <f t="shared" si="1678"/>
        <v/>
      </c>
      <c r="AI5541" t="str">
        <f>IF(AH5541&gt;"",VLOOKUP(AH5541,'MAATREGELEN TBV BESTEK '!$A$3:$N$34,11,FALSE),"")</f>
        <v/>
      </c>
      <c r="AJ5541" t="str">
        <f>IF(AH5541&gt;"",VLOOKUP(AH5541,'MAATREGELEN TBV BESTEK '!$A$3:$N$34,13,FALSE),"")</f>
        <v/>
      </c>
      <c r="AK5541" t="str">
        <f>IF(AH5541&gt;"",VLOOKUP(AH5541,'MAATREGELEN TBV BESTEK '!$A$3:$N$34,14,FALSE),"")</f>
        <v/>
      </c>
    </row>
    <row r="5542" spans="1:37" ht="12" customHeight="1">
      <c r="A5542" s="49">
        <v>231051.614</v>
      </c>
      <c r="B5542" s="49">
        <v>431035.36599999998</v>
      </c>
      <c r="C5542" t="s">
        <v>4630</v>
      </c>
      <c r="D5542" t="s">
        <v>4563</v>
      </c>
      <c r="E5542">
        <v>4</v>
      </c>
      <c r="F5542" t="s">
        <v>5915</v>
      </c>
      <c r="G5542" t="s">
        <v>4314</v>
      </c>
      <c r="H5542" s="64" t="s">
        <v>4624</v>
      </c>
      <c r="J5542">
        <f t="shared" si="1679"/>
        <v>1</v>
      </c>
      <c r="K5542" t="str">
        <f t="shared" si="1680"/>
        <v/>
      </c>
      <c r="L5542" t="str">
        <f t="shared" si="1676"/>
        <v/>
      </c>
      <c r="M5542">
        <f t="shared" si="1681"/>
        <v>231051.614</v>
      </c>
      <c r="N5542">
        <f t="shared" si="1682"/>
        <v>431035.36599999998</v>
      </c>
      <c r="O5542" t="str">
        <f t="shared" si="1683"/>
        <v>wit rondje</v>
      </c>
      <c r="P5542" t="str">
        <f t="shared" si="1684"/>
        <v>DIN00113</v>
      </c>
      <c r="Q5542" t="str">
        <f t="shared" si="1691"/>
        <v>Lph 4</v>
      </c>
      <c r="R5542" t="str">
        <f t="shared" si="1677"/>
        <v/>
      </c>
      <c r="T5542" t="str">
        <f t="shared" si="1685"/>
        <v>DINXPERLO</v>
      </c>
      <c r="U5542" t="str">
        <f t="shared" si="1686"/>
        <v>Beatrixstraat</v>
      </c>
      <c r="V5542" s="62" t="str">
        <f t="shared" si="1687"/>
        <v>DIN00113</v>
      </c>
      <c r="W5542" s="15" t="e">
        <f>IF(J5542,#REF!,"")</f>
        <v>#REF!</v>
      </c>
      <c r="X5542" s="15" t="e">
        <f>IF(J5542,#REF!,"")</f>
        <v>#REF!</v>
      </c>
      <c r="Y5542" s="62" t="str">
        <f t="shared" si="1688"/>
        <v xml:space="preserve"> </v>
      </c>
      <c r="AA5542" s="69"/>
      <c r="AB5542" s="90">
        <v>4</v>
      </c>
      <c r="AC5542" s="5" t="s">
        <v>2591</v>
      </c>
      <c r="AD5542" s="90" t="str">
        <f t="shared" si="1689"/>
        <v/>
      </c>
      <c r="AE5542" s="90" t="str">
        <f t="shared" si="1690"/>
        <v/>
      </c>
      <c r="AF5542" t="str">
        <f t="shared" si="1674"/>
        <v/>
      </c>
      <c r="AH5542" t="str">
        <f t="shared" si="1678"/>
        <v/>
      </c>
      <c r="AI5542" t="str">
        <f>IF(AH5542&gt;"",VLOOKUP(AH5542,'MAATREGELEN TBV BESTEK '!$A$3:$N$34,11,FALSE),"")</f>
        <v/>
      </c>
      <c r="AJ5542" t="str">
        <f>IF(AH5542&gt;"",VLOOKUP(AH5542,'MAATREGELEN TBV BESTEK '!$A$3:$N$34,13,FALSE),"")</f>
        <v/>
      </c>
      <c r="AK5542" t="str">
        <f>IF(AH5542&gt;"",VLOOKUP(AH5542,'MAATREGELEN TBV BESTEK '!$A$3:$N$34,14,FALSE),"")</f>
        <v/>
      </c>
    </row>
    <row r="5543" spans="1:37" ht="12" customHeight="1">
      <c r="A5543" s="49">
        <v>231109.40299999999</v>
      </c>
      <c r="B5543" s="49">
        <v>431037.71600000001</v>
      </c>
      <c r="C5543" t="s">
        <v>4631</v>
      </c>
      <c r="D5543" t="s">
        <v>4563</v>
      </c>
      <c r="E5543">
        <v>4</v>
      </c>
      <c r="F5543" t="s">
        <v>5915</v>
      </c>
      <c r="G5543" t="s">
        <v>4314</v>
      </c>
      <c r="H5543" s="64" t="s">
        <v>4624</v>
      </c>
      <c r="J5543">
        <f t="shared" si="1679"/>
        <v>1</v>
      </c>
      <c r="K5543" t="str">
        <f t="shared" si="1680"/>
        <v/>
      </c>
      <c r="L5543" t="str">
        <f t="shared" si="1676"/>
        <v/>
      </c>
      <c r="M5543">
        <f t="shared" si="1681"/>
        <v>231109.40299999999</v>
      </c>
      <c r="N5543">
        <f t="shared" si="1682"/>
        <v>431037.71600000001</v>
      </c>
      <c r="O5543" t="str">
        <f t="shared" si="1683"/>
        <v>wit rondje</v>
      </c>
      <c r="P5543" t="str">
        <f t="shared" si="1684"/>
        <v>DIN01696</v>
      </c>
      <c r="Q5543" t="str">
        <f t="shared" si="1691"/>
        <v>Lph 4</v>
      </c>
      <c r="R5543" t="str">
        <f t="shared" si="1677"/>
        <v/>
      </c>
      <c r="T5543" t="str">
        <f t="shared" si="1685"/>
        <v>DINXPERLO</v>
      </c>
      <c r="U5543" t="str">
        <f t="shared" si="1686"/>
        <v>Beatrixstraat</v>
      </c>
      <c r="V5543" s="62" t="str">
        <f t="shared" si="1687"/>
        <v>DIN01696</v>
      </c>
      <c r="W5543" s="15" t="e">
        <f>IF(J5543,#REF!,"")</f>
        <v>#REF!</v>
      </c>
      <c r="X5543" s="15" t="e">
        <f>IF(J5543,#REF!,"")</f>
        <v>#REF!</v>
      </c>
      <c r="Y5543" s="62" t="str">
        <f t="shared" si="1688"/>
        <v xml:space="preserve"> </v>
      </c>
      <c r="AA5543" s="69"/>
      <c r="AB5543" s="90">
        <v>4</v>
      </c>
      <c r="AC5543" s="5" t="s">
        <v>2591</v>
      </c>
      <c r="AD5543" s="90" t="str">
        <f t="shared" si="1689"/>
        <v/>
      </c>
      <c r="AE5543" s="90" t="str">
        <f t="shared" si="1690"/>
        <v/>
      </c>
      <c r="AF5543" t="str">
        <f t="shared" si="1674"/>
        <v/>
      </c>
      <c r="AH5543" t="str">
        <f t="shared" si="1678"/>
        <v/>
      </c>
      <c r="AI5543" t="str">
        <f>IF(AH5543&gt;"",VLOOKUP(AH5543,'MAATREGELEN TBV BESTEK '!$A$3:$N$34,11,FALSE),"")</f>
        <v/>
      </c>
      <c r="AJ5543" t="str">
        <f>IF(AH5543&gt;"",VLOOKUP(AH5543,'MAATREGELEN TBV BESTEK '!$A$3:$N$34,13,FALSE),"")</f>
        <v/>
      </c>
      <c r="AK5543" t="str">
        <f>IF(AH5543&gt;"",VLOOKUP(AH5543,'MAATREGELEN TBV BESTEK '!$A$3:$N$34,14,FALSE),"")</f>
        <v/>
      </c>
    </row>
    <row r="5544" spans="1:37" ht="12" customHeight="1">
      <c r="A5544" s="49">
        <v>231029.83199999999</v>
      </c>
      <c r="B5544" s="49">
        <v>431028.38199999998</v>
      </c>
      <c r="C5544" t="s">
        <v>4632</v>
      </c>
      <c r="D5544" t="s">
        <v>4563</v>
      </c>
      <c r="E5544">
        <v>4</v>
      </c>
      <c r="F5544" t="s">
        <v>5915</v>
      </c>
      <c r="G5544" t="s">
        <v>4314</v>
      </c>
      <c r="H5544" s="64" t="s">
        <v>4624</v>
      </c>
      <c r="J5544">
        <f t="shared" si="1679"/>
        <v>1</v>
      </c>
      <c r="K5544" t="str">
        <f t="shared" si="1680"/>
        <v/>
      </c>
      <c r="L5544" t="str">
        <f t="shared" si="1676"/>
        <v/>
      </c>
      <c r="M5544">
        <f t="shared" si="1681"/>
        <v>231029.83199999999</v>
      </c>
      <c r="N5544">
        <f t="shared" si="1682"/>
        <v>431028.38199999998</v>
      </c>
      <c r="O5544" t="str">
        <f t="shared" si="1683"/>
        <v>wit rondje</v>
      </c>
      <c r="P5544" t="str">
        <f t="shared" si="1684"/>
        <v>DIN01697</v>
      </c>
      <c r="Q5544" t="str">
        <f t="shared" si="1691"/>
        <v>Lph 4</v>
      </c>
      <c r="R5544" t="str">
        <f t="shared" si="1677"/>
        <v/>
      </c>
      <c r="T5544" t="str">
        <f t="shared" si="1685"/>
        <v>DINXPERLO</v>
      </c>
      <c r="U5544" t="str">
        <f t="shared" si="1686"/>
        <v>Beatrixstraat</v>
      </c>
      <c r="V5544" s="62" t="str">
        <f t="shared" si="1687"/>
        <v>DIN01697</v>
      </c>
      <c r="W5544" s="15" t="e">
        <f>IF(J5544,#REF!,"")</f>
        <v>#REF!</v>
      </c>
      <c r="X5544" s="15" t="e">
        <f>IF(J5544,#REF!,"")</f>
        <v>#REF!</v>
      </c>
      <c r="Y5544" s="62" t="str">
        <f t="shared" si="1688"/>
        <v xml:space="preserve"> </v>
      </c>
      <c r="AA5544" s="69"/>
      <c r="AB5544" s="90">
        <v>4</v>
      </c>
      <c r="AC5544" s="5" t="s">
        <v>2591</v>
      </c>
      <c r="AD5544" s="90" t="str">
        <f t="shared" si="1689"/>
        <v/>
      </c>
      <c r="AE5544" s="90" t="str">
        <f t="shared" si="1690"/>
        <v/>
      </c>
      <c r="AF5544" t="str">
        <f t="shared" si="1674"/>
        <v/>
      </c>
      <c r="AH5544" t="str">
        <f t="shared" si="1678"/>
        <v/>
      </c>
      <c r="AI5544" t="str">
        <f>IF(AH5544&gt;"",VLOOKUP(AH5544,'MAATREGELEN TBV BESTEK '!$A$3:$N$34,11,FALSE),"")</f>
        <v/>
      </c>
      <c r="AJ5544" t="str">
        <f>IF(AH5544&gt;"",VLOOKUP(AH5544,'MAATREGELEN TBV BESTEK '!$A$3:$N$34,13,FALSE),"")</f>
        <v/>
      </c>
      <c r="AK5544" t="str">
        <f>IF(AH5544&gt;"",VLOOKUP(AH5544,'MAATREGELEN TBV BESTEK '!$A$3:$N$34,14,FALSE),"")</f>
        <v/>
      </c>
    </row>
    <row r="5545" spans="1:37" ht="12" customHeight="1">
      <c r="A5545" s="49">
        <v>231376.467</v>
      </c>
      <c r="B5545" s="49">
        <v>431143.93400000001</v>
      </c>
      <c r="C5545" t="s">
        <v>3152</v>
      </c>
      <c r="D5545" t="s">
        <v>4563</v>
      </c>
      <c r="E5545">
        <v>4</v>
      </c>
      <c r="F5545" t="s">
        <v>5915</v>
      </c>
      <c r="G5545" t="s">
        <v>4314</v>
      </c>
      <c r="H5545" s="64" t="s">
        <v>3153</v>
      </c>
      <c r="J5545">
        <f t="shared" si="1679"/>
        <v>1</v>
      </c>
      <c r="K5545" t="str">
        <f t="shared" si="1680"/>
        <v/>
      </c>
      <c r="L5545" t="str">
        <f t="shared" si="1676"/>
        <v/>
      </c>
      <c r="M5545">
        <f t="shared" si="1681"/>
        <v>231376.467</v>
      </c>
      <c r="N5545">
        <f t="shared" si="1682"/>
        <v>431143.93400000001</v>
      </c>
      <c r="O5545" t="str">
        <f t="shared" si="1683"/>
        <v>wit rondje</v>
      </c>
      <c r="P5545" t="str">
        <f t="shared" si="1684"/>
        <v>DIN01718</v>
      </c>
      <c r="Q5545" t="str">
        <f t="shared" si="1691"/>
        <v>Lph 4</v>
      </c>
      <c r="R5545" t="str">
        <f t="shared" si="1677"/>
        <v/>
      </c>
      <c r="T5545" t="str">
        <f t="shared" si="1685"/>
        <v>DINXPERLO</v>
      </c>
      <c r="U5545" t="str">
        <f t="shared" si="1686"/>
        <v>Churchillstraat</v>
      </c>
      <c r="V5545" s="62" t="str">
        <f t="shared" si="1687"/>
        <v>DIN01718</v>
      </c>
      <c r="W5545" s="15" t="e">
        <f>IF(J5545,#REF!,"")</f>
        <v>#REF!</v>
      </c>
      <c r="X5545" s="15" t="e">
        <f>IF(J5545,#REF!,"")</f>
        <v>#REF!</v>
      </c>
      <c r="Y5545" s="62" t="str">
        <f t="shared" si="1688"/>
        <v xml:space="preserve"> </v>
      </c>
      <c r="AA5545" s="69"/>
      <c r="AB5545" s="90">
        <v>4</v>
      </c>
      <c r="AC5545" s="5" t="s">
        <v>3099</v>
      </c>
      <c r="AD5545" s="90" t="str">
        <f t="shared" si="1689"/>
        <v/>
      </c>
      <c r="AE5545" s="90" t="str">
        <f t="shared" si="1690"/>
        <v/>
      </c>
      <c r="AF5545" t="str">
        <f t="shared" si="1674"/>
        <v/>
      </c>
      <c r="AH5545" t="str">
        <f t="shared" si="1678"/>
        <v/>
      </c>
      <c r="AI5545" t="str">
        <f>IF(AH5545&gt;"",VLOOKUP(AH5545,'MAATREGELEN TBV BESTEK '!$A$3:$N$34,11,FALSE),"")</f>
        <v/>
      </c>
      <c r="AJ5545" t="str">
        <f>IF(AH5545&gt;"",VLOOKUP(AH5545,'MAATREGELEN TBV BESTEK '!$A$3:$N$34,13,FALSE),"")</f>
        <v/>
      </c>
      <c r="AK5545" t="str">
        <f>IF(AH5545&gt;"",VLOOKUP(AH5545,'MAATREGELEN TBV BESTEK '!$A$3:$N$34,14,FALSE),"")</f>
        <v/>
      </c>
    </row>
    <row r="5546" spans="1:37" ht="12" customHeight="1">
      <c r="A5546" s="49">
        <v>231376.467</v>
      </c>
      <c r="B5546" s="49">
        <v>431143.93400000001</v>
      </c>
      <c r="C5546" t="s">
        <v>3152</v>
      </c>
      <c r="D5546" t="s">
        <v>4563</v>
      </c>
      <c r="E5546" t="s">
        <v>5915</v>
      </c>
      <c r="F5546" t="s">
        <v>5915</v>
      </c>
      <c r="G5546" t="s">
        <v>4314</v>
      </c>
      <c r="H5546" s="64" t="s">
        <v>3153</v>
      </c>
      <c r="J5546">
        <f t="shared" si="1679"/>
        <v>0</v>
      </c>
      <c r="K5546" t="str">
        <f t="shared" si="1680"/>
        <v/>
      </c>
      <c r="L5546" t="str">
        <f t="shared" si="1676"/>
        <v/>
      </c>
      <c r="M5546" t="str">
        <f t="shared" si="1681"/>
        <v/>
      </c>
      <c r="N5546" t="str">
        <f t="shared" si="1682"/>
        <v/>
      </c>
      <c r="O5546" t="str">
        <f t="shared" si="1683"/>
        <v/>
      </c>
      <c r="P5546" t="str">
        <f t="shared" si="1684"/>
        <v/>
      </c>
      <c r="R5546" t="str">
        <f t="shared" si="1677"/>
        <v/>
      </c>
      <c r="T5546" t="str">
        <f t="shared" si="1685"/>
        <v>DINXPERLO</v>
      </c>
      <c r="U5546" t="str">
        <f t="shared" si="1686"/>
        <v>Churchillstraat</v>
      </c>
      <c r="V5546" s="62" t="str">
        <f t="shared" si="1687"/>
        <v/>
      </c>
      <c r="W5546" s="15" t="str">
        <f>IF(J5546,#REF!,"")</f>
        <v/>
      </c>
      <c r="X5546" s="15" t="str">
        <f>IF(J5546,#REF!,"")</f>
        <v/>
      </c>
      <c r="Y5546" s="62" t="str">
        <f t="shared" si="1688"/>
        <v xml:space="preserve"> </v>
      </c>
      <c r="AA5546" s="69"/>
      <c r="AB5546" s="90" t="s">
        <v>5915</v>
      </c>
      <c r="AC5546" s="5" t="s">
        <v>5915</v>
      </c>
      <c r="AD5546" s="90" t="str">
        <f t="shared" si="1689"/>
        <v/>
      </c>
      <c r="AE5546" s="90" t="str">
        <f t="shared" si="1690"/>
        <v/>
      </c>
      <c r="AF5546" t="str">
        <f t="shared" si="1674"/>
        <v/>
      </c>
      <c r="AH5546" t="str">
        <f t="shared" si="1678"/>
        <v/>
      </c>
      <c r="AI5546" t="str">
        <f>IF(AH5546&gt;"",VLOOKUP(AH5546,'MAATREGELEN TBV BESTEK '!$A$3:$N$34,11,FALSE),"")</f>
        <v/>
      </c>
      <c r="AJ5546" t="str">
        <f>IF(AH5546&gt;"",VLOOKUP(AH5546,'MAATREGELEN TBV BESTEK '!$A$3:$N$34,13,FALSE),"")</f>
        <v/>
      </c>
      <c r="AK5546" t="str">
        <f>IF(AH5546&gt;"",VLOOKUP(AH5546,'MAATREGELEN TBV BESTEK '!$A$3:$N$34,14,FALSE),"")</f>
        <v/>
      </c>
    </row>
    <row r="5547" spans="1:37" ht="12" customHeight="1">
      <c r="A5547" s="49">
        <v>231425.106</v>
      </c>
      <c r="B5547" s="49">
        <v>431169.76500000001</v>
      </c>
      <c r="C5547" t="s">
        <v>3172</v>
      </c>
      <c r="D5547" t="s">
        <v>4563</v>
      </c>
      <c r="E5547">
        <v>4</v>
      </c>
      <c r="F5547" t="s">
        <v>5915</v>
      </c>
      <c r="G5547" t="s">
        <v>4314</v>
      </c>
      <c r="H5547" s="64" t="s">
        <v>3153</v>
      </c>
      <c r="J5547">
        <f t="shared" si="1679"/>
        <v>1</v>
      </c>
      <c r="K5547" t="str">
        <f t="shared" si="1680"/>
        <v/>
      </c>
      <c r="L5547" t="str">
        <f t="shared" si="1676"/>
        <v/>
      </c>
      <c r="M5547">
        <f t="shared" si="1681"/>
        <v>231425.106</v>
      </c>
      <c r="N5547">
        <f t="shared" si="1682"/>
        <v>431169.76500000001</v>
      </c>
      <c r="O5547" t="str">
        <f t="shared" si="1683"/>
        <v>wit rondje</v>
      </c>
      <c r="P5547" t="str">
        <f t="shared" si="1684"/>
        <v>DIN01719</v>
      </c>
      <c r="Q5547" t="str">
        <f t="shared" ref="Q5547:Q5610" si="1692">$O$2&amp;E5547</f>
        <v>Lph 4</v>
      </c>
      <c r="R5547" t="str">
        <f t="shared" si="1677"/>
        <v/>
      </c>
      <c r="T5547" t="str">
        <f t="shared" si="1685"/>
        <v>DINXPERLO</v>
      </c>
      <c r="U5547" t="str">
        <f t="shared" si="1686"/>
        <v>Churchillstraat</v>
      </c>
      <c r="V5547" s="62" t="str">
        <f t="shared" si="1687"/>
        <v>DIN01719</v>
      </c>
      <c r="W5547" s="15" t="e">
        <f>IF(J5547,#REF!,"")</f>
        <v>#REF!</v>
      </c>
      <c r="X5547" s="15" t="e">
        <f>IF(J5547,#REF!,"")</f>
        <v>#REF!</v>
      </c>
      <c r="Y5547" s="62" t="str">
        <f t="shared" si="1688"/>
        <v xml:space="preserve"> </v>
      </c>
      <c r="AA5547" s="69"/>
      <c r="AB5547" s="90">
        <v>4</v>
      </c>
      <c r="AC5547" s="5" t="s">
        <v>3099</v>
      </c>
      <c r="AD5547" s="90" t="str">
        <f t="shared" si="1689"/>
        <v/>
      </c>
      <c r="AE5547" s="90" t="str">
        <f t="shared" si="1690"/>
        <v/>
      </c>
      <c r="AF5547" t="str">
        <f t="shared" si="1674"/>
        <v/>
      </c>
      <c r="AH5547" t="str">
        <f t="shared" si="1678"/>
        <v/>
      </c>
      <c r="AI5547" t="str">
        <f>IF(AH5547&gt;"",VLOOKUP(AH5547,'MAATREGELEN TBV BESTEK '!$A$3:$N$34,11,FALSE),"")</f>
        <v/>
      </c>
      <c r="AJ5547" t="str">
        <f>IF(AH5547&gt;"",VLOOKUP(AH5547,'MAATREGELEN TBV BESTEK '!$A$3:$N$34,13,FALSE),"")</f>
        <v/>
      </c>
      <c r="AK5547" t="str">
        <f>IF(AH5547&gt;"",VLOOKUP(AH5547,'MAATREGELEN TBV BESTEK '!$A$3:$N$34,14,FALSE),"")</f>
        <v/>
      </c>
    </row>
    <row r="5548" spans="1:37" ht="12" customHeight="1">
      <c r="A5548" s="49">
        <v>231499.261</v>
      </c>
      <c r="B5548" s="49">
        <v>431204.26799999998</v>
      </c>
      <c r="C5548" t="s">
        <v>3173</v>
      </c>
      <c r="D5548" t="s">
        <v>4563</v>
      </c>
      <c r="E5548">
        <v>4</v>
      </c>
      <c r="F5548" t="s">
        <v>5915</v>
      </c>
      <c r="G5548" t="s">
        <v>4314</v>
      </c>
      <c r="H5548" s="64" t="s">
        <v>3153</v>
      </c>
      <c r="J5548">
        <f t="shared" si="1679"/>
        <v>1</v>
      </c>
      <c r="K5548" t="str">
        <f t="shared" si="1680"/>
        <v/>
      </c>
      <c r="L5548" t="str">
        <f t="shared" si="1676"/>
        <v/>
      </c>
      <c r="M5548">
        <f t="shared" si="1681"/>
        <v>231499.261</v>
      </c>
      <c r="N5548">
        <f t="shared" si="1682"/>
        <v>431204.26799999998</v>
      </c>
      <c r="O5548" t="str">
        <f t="shared" si="1683"/>
        <v>wit rondje</v>
      </c>
      <c r="P5548" t="str">
        <f t="shared" si="1684"/>
        <v>DIN01720</v>
      </c>
      <c r="Q5548" t="str">
        <f t="shared" si="1692"/>
        <v>Lph 4</v>
      </c>
      <c r="R5548" t="str">
        <f t="shared" si="1677"/>
        <v/>
      </c>
      <c r="T5548" t="str">
        <f t="shared" si="1685"/>
        <v>DINXPERLO</v>
      </c>
      <c r="U5548" t="str">
        <f t="shared" si="1686"/>
        <v>Churchillstraat</v>
      </c>
      <c r="V5548" s="62" t="str">
        <f t="shared" si="1687"/>
        <v>DIN01720</v>
      </c>
      <c r="W5548" s="15" t="e">
        <f>IF(J5548,#REF!,"")</f>
        <v>#REF!</v>
      </c>
      <c r="X5548" s="15" t="e">
        <f>IF(J5548,#REF!,"")</f>
        <v>#REF!</v>
      </c>
      <c r="Y5548" s="62" t="str">
        <f t="shared" si="1688"/>
        <v xml:space="preserve"> </v>
      </c>
      <c r="AA5548" s="69"/>
      <c r="AB5548" s="90">
        <v>4</v>
      </c>
      <c r="AC5548" s="5" t="s">
        <v>3099</v>
      </c>
      <c r="AD5548" s="90" t="str">
        <f t="shared" si="1689"/>
        <v/>
      </c>
      <c r="AE5548" s="90" t="str">
        <f t="shared" si="1690"/>
        <v/>
      </c>
      <c r="AF5548" t="str">
        <f t="shared" si="1674"/>
        <v/>
      </c>
      <c r="AH5548" t="str">
        <f t="shared" si="1678"/>
        <v/>
      </c>
      <c r="AI5548" t="str">
        <f>IF(AH5548&gt;"",VLOOKUP(AH5548,'MAATREGELEN TBV BESTEK '!$A$3:$N$34,11,FALSE),"")</f>
        <v/>
      </c>
      <c r="AJ5548" t="str">
        <f>IF(AH5548&gt;"",VLOOKUP(AH5548,'MAATREGELEN TBV BESTEK '!$A$3:$N$34,13,FALSE),"")</f>
        <v/>
      </c>
      <c r="AK5548" t="str">
        <f>IF(AH5548&gt;"",VLOOKUP(AH5548,'MAATREGELEN TBV BESTEK '!$A$3:$N$34,14,FALSE),"")</f>
        <v/>
      </c>
    </row>
    <row r="5549" spans="1:37" ht="12" customHeight="1">
      <c r="A5549" s="49">
        <v>231534.459</v>
      </c>
      <c r="B5549" s="49">
        <v>431199.848</v>
      </c>
      <c r="C5549" t="s">
        <v>3494</v>
      </c>
      <c r="D5549" t="s">
        <v>4563</v>
      </c>
      <c r="E5549">
        <v>4</v>
      </c>
      <c r="F5549" t="s">
        <v>5915</v>
      </c>
      <c r="G5549" t="s">
        <v>4314</v>
      </c>
      <c r="H5549" s="64" t="s">
        <v>3466</v>
      </c>
      <c r="J5549">
        <f t="shared" si="1679"/>
        <v>1</v>
      </c>
      <c r="K5549" t="str">
        <f t="shared" si="1680"/>
        <v/>
      </c>
      <c r="L5549" t="str">
        <f t="shared" si="1676"/>
        <v/>
      </c>
      <c r="M5549">
        <f t="shared" si="1681"/>
        <v>231534.459</v>
      </c>
      <c r="N5549">
        <f t="shared" si="1682"/>
        <v>431199.848</v>
      </c>
      <c r="O5549" t="str">
        <f t="shared" si="1683"/>
        <v>wit rondje</v>
      </c>
      <c r="P5549" t="str">
        <f t="shared" si="1684"/>
        <v>DIN01700</v>
      </c>
      <c r="Q5549" t="str">
        <f t="shared" si="1692"/>
        <v>Lph 4</v>
      </c>
      <c r="R5549" t="str">
        <f t="shared" si="1677"/>
        <v/>
      </c>
      <c r="T5549" t="str">
        <f t="shared" si="1685"/>
        <v>DINXPERLO</v>
      </c>
      <c r="U5549" t="str">
        <f t="shared" si="1686"/>
        <v>Europastraat</v>
      </c>
      <c r="V5549" s="62" t="str">
        <f t="shared" si="1687"/>
        <v>DIN01700</v>
      </c>
      <c r="W5549" s="15" t="e">
        <f>IF(J5549,#REF!,"")</f>
        <v>#REF!</v>
      </c>
      <c r="X5549" s="15" t="e">
        <f>IF(J5549,#REF!,"")</f>
        <v>#REF!</v>
      </c>
      <c r="Y5549" s="62" t="str">
        <f t="shared" si="1688"/>
        <v xml:space="preserve"> </v>
      </c>
      <c r="AA5549" s="69"/>
      <c r="AB5549" s="90">
        <v>4</v>
      </c>
      <c r="AC5549" s="5" t="s">
        <v>2591</v>
      </c>
      <c r="AD5549" s="90" t="str">
        <f t="shared" si="1689"/>
        <v/>
      </c>
      <c r="AE5549" s="90" t="str">
        <f t="shared" si="1690"/>
        <v/>
      </c>
      <c r="AF5549" t="str">
        <f t="shared" si="1674"/>
        <v/>
      </c>
      <c r="AH5549" t="str">
        <f t="shared" si="1678"/>
        <v/>
      </c>
      <c r="AI5549" t="str">
        <f>IF(AH5549&gt;"",VLOOKUP(AH5549,'MAATREGELEN TBV BESTEK '!$A$3:$N$34,11,FALSE),"")</f>
        <v/>
      </c>
      <c r="AJ5549" t="str">
        <f>IF(AH5549&gt;"",VLOOKUP(AH5549,'MAATREGELEN TBV BESTEK '!$A$3:$N$34,13,FALSE),"")</f>
        <v/>
      </c>
      <c r="AK5549" t="str">
        <f>IF(AH5549&gt;"",VLOOKUP(AH5549,'MAATREGELEN TBV BESTEK '!$A$3:$N$34,14,FALSE),"")</f>
        <v/>
      </c>
    </row>
    <row r="5550" spans="1:37" ht="12" customHeight="1">
      <c r="A5550" s="49">
        <v>231562.07199999999</v>
      </c>
      <c r="B5550" s="49">
        <v>431209.26299999998</v>
      </c>
      <c r="C5550" t="s">
        <v>3495</v>
      </c>
      <c r="D5550" t="s">
        <v>4563</v>
      </c>
      <c r="E5550">
        <v>4</v>
      </c>
      <c r="F5550" t="s">
        <v>5915</v>
      </c>
      <c r="G5550" t="s">
        <v>4314</v>
      </c>
      <c r="H5550" s="64" t="s">
        <v>3466</v>
      </c>
      <c r="J5550">
        <f t="shared" si="1679"/>
        <v>1</v>
      </c>
      <c r="K5550" t="str">
        <f t="shared" si="1680"/>
        <v/>
      </c>
      <c r="L5550" t="str">
        <f t="shared" si="1676"/>
        <v/>
      </c>
      <c r="M5550">
        <f t="shared" si="1681"/>
        <v>231562.07199999999</v>
      </c>
      <c r="N5550">
        <f t="shared" si="1682"/>
        <v>431209.26299999998</v>
      </c>
      <c r="O5550" t="str">
        <f t="shared" si="1683"/>
        <v>wit rondje</v>
      </c>
      <c r="P5550" t="str">
        <f t="shared" si="1684"/>
        <v>DIN01701</v>
      </c>
      <c r="Q5550" t="str">
        <f t="shared" si="1692"/>
        <v>Lph 4</v>
      </c>
      <c r="R5550" t="str">
        <f t="shared" si="1677"/>
        <v/>
      </c>
      <c r="T5550" t="str">
        <f t="shared" si="1685"/>
        <v>DINXPERLO</v>
      </c>
      <c r="U5550" t="str">
        <f t="shared" si="1686"/>
        <v>Europastraat</v>
      </c>
      <c r="V5550" s="62" t="str">
        <f t="shared" si="1687"/>
        <v>DIN01701</v>
      </c>
      <c r="W5550" s="15" t="e">
        <f>IF(J5550,#REF!,"")</f>
        <v>#REF!</v>
      </c>
      <c r="X5550" s="15" t="e">
        <f>IF(J5550,#REF!,"")</f>
        <v>#REF!</v>
      </c>
      <c r="Y5550" s="62" t="str">
        <f t="shared" si="1688"/>
        <v xml:space="preserve"> </v>
      </c>
      <c r="AA5550" s="69"/>
      <c r="AB5550" s="90">
        <v>4</v>
      </c>
      <c r="AC5550" s="5" t="s">
        <v>2591</v>
      </c>
      <c r="AD5550" s="90" t="str">
        <f t="shared" si="1689"/>
        <v/>
      </c>
      <c r="AE5550" s="90" t="str">
        <f t="shared" si="1690"/>
        <v/>
      </c>
      <c r="AF5550" t="str">
        <f t="shared" si="1674"/>
        <v/>
      </c>
      <c r="AH5550" t="str">
        <f t="shared" si="1678"/>
        <v/>
      </c>
      <c r="AI5550" t="str">
        <f>IF(AH5550&gt;"",VLOOKUP(AH5550,'MAATREGELEN TBV BESTEK '!$A$3:$N$34,11,FALSE),"")</f>
        <v/>
      </c>
      <c r="AJ5550" t="str">
        <f>IF(AH5550&gt;"",VLOOKUP(AH5550,'MAATREGELEN TBV BESTEK '!$A$3:$N$34,13,FALSE),"")</f>
        <v/>
      </c>
      <c r="AK5550" t="str">
        <f>IF(AH5550&gt;"",VLOOKUP(AH5550,'MAATREGELEN TBV BESTEK '!$A$3:$N$34,14,FALSE),"")</f>
        <v/>
      </c>
    </row>
    <row r="5551" spans="1:37" ht="12" customHeight="1">
      <c r="A5551" s="49">
        <v>231590.00200000001</v>
      </c>
      <c r="B5551" s="49">
        <v>431218.36900000001</v>
      </c>
      <c r="C5551" t="s">
        <v>3496</v>
      </c>
      <c r="D5551" t="s">
        <v>4563</v>
      </c>
      <c r="E5551">
        <v>4</v>
      </c>
      <c r="F5551" t="s">
        <v>5915</v>
      </c>
      <c r="G5551" t="s">
        <v>4314</v>
      </c>
      <c r="H5551" s="64" t="s">
        <v>3466</v>
      </c>
      <c r="J5551">
        <f t="shared" si="1679"/>
        <v>1</v>
      </c>
      <c r="K5551" t="str">
        <f t="shared" si="1680"/>
        <v/>
      </c>
      <c r="L5551" t="str">
        <f t="shared" si="1676"/>
        <v/>
      </c>
      <c r="M5551">
        <f t="shared" si="1681"/>
        <v>231590.00200000001</v>
      </c>
      <c r="N5551">
        <f t="shared" si="1682"/>
        <v>431218.36900000001</v>
      </c>
      <c r="O5551" t="str">
        <f t="shared" si="1683"/>
        <v>wit rondje</v>
      </c>
      <c r="P5551" t="str">
        <f t="shared" si="1684"/>
        <v>DIN01702</v>
      </c>
      <c r="Q5551" t="str">
        <f t="shared" si="1692"/>
        <v>Lph 4</v>
      </c>
      <c r="R5551" t="str">
        <f t="shared" si="1677"/>
        <v/>
      </c>
      <c r="T5551" t="str">
        <f t="shared" si="1685"/>
        <v>DINXPERLO</v>
      </c>
      <c r="U5551" t="str">
        <f t="shared" si="1686"/>
        <v>Europastraat</v>
      </c>
      <c r="V5551" s="62" t="str">
        <f t="shared" si="1687"/>
        <v>DIN01702</v>
      </c>
      <c r="W5551" s="15" t="e">
        <f>IF(J5551,#REF!,"")</f>
        <v>#REF!</v>
      </c>
      <c r="X5551" s="15" t="e">
        <f>IF(J5551,#REF!,"")</f>
        <v>#REF!</v>
      </c>
      <c r="Y5551" s="62" t="str">
        <f t="shared" si="1688"/>
        <v xml:space="preserve"> </v>
      </c>
      <c r="AA5551" s="69"/>
      <c r="AB5551" s="90">
        <v>4</v>
      </c>
      <c r="AC5551" s="5" t="s">
        <v>2591</v>
      </c>
      <c r="AD5551" s="90" t="str">
        <f t="shared" si="1689"/>
        <v/>
      </c>
      <c r="AE5551" s="90" t="str">
        <f t="shared" si="1690"/>
        <v/>
      </c>
      <c r="AF5551" t="str">
        <f t="shared" si="1674"/>
        <v/>
      </c>
      <c r="AH5551" t="str">
        <f t="shared" si="1678"/>
        <v/>
      </c>
      <c r="AI5551" t="str">
        <f>IF(AH5551&gt;"",VLOOKUP(AH5551,'MAATREGELEN TBV BESTEK '!$A$3:$N$34,11,FALSE),"")</f>
        <v/>
      </c>
      <c r="AJ5551" t="str">
        <f>IF(AH5551&gt;"",VLOOKUP(AH5551,'MAATREGELEN TBV BESTEK '!$A$3:$N$34,13,FALSE),"")</f>
        <v/>
      </c>
      <c r="AK5551" t="str">
        <f>IF(AH5551&gt;"",VLOOKUP(AH5551,'MAATREGELEN TBV BESTEK '!$A$3:$N$34,14,FALSE),"")</f>
        <v/>
      </c>
    </row>
    <row r="5552" spans="1:37" ht="12" customHeight="1">
      <c r="A5552" s="49">
        <v>231583.97500000001</v>
      </c>
      <c r="B5552" s="49">
        <v>431189.74900000001</v>
      </c>
      <c r="C5552" t="s">
        <v>3497</v>
      </c>
      <c r="D5552" t="s">
        <v>4563</v>
      </c>
      <c r="E5552">
        <v>4</v>
      </c>
      <c r="F5552" t="s">
        <v>5915</v>
      </c>
      <c r="G5552" t="s">
        <v>4314</v>
      </c>
      <c r="H5552" s="64" t="s">
        <v>3466</v>
      </c>
      <c r="J5552">
        <f t="shared" si="1679"/>
        <v>1</v>
      </c>
      <c r="K5552" t="str">
        <f t="shared" si="1680"/>
        <v/>
      </c>
      <c r="L5552" t="str">
        <f t="shared" si="1676"/>
        <v/>
      </c>
      <c r="M5552">
        <f t="shared" si="1681"/>
        <v>231583.97500000001</v>
      </c>
      <c r="N5552">
        <f t="shared" si="1682"/>
        <v>431189.74900000001</v>
      </c>
      <c r="O5552" t="str">
        <f t="shared" si="1683"/>
        <v>wit rondje</v>
      </c>
      <c r="P5552" t="str">
        <f t="shared" si="1684"/>
        <v>DIN01703</v>
      </c>
      <c r="Q5552" t="str">
        <f t="shared" si="1692"/>
        <v>Lph 4</v>
      </c>
      <c r="R5552" t="str">
        <f t="shared" si="1677"/>
        <v/>
      </c>
      <c r="T5552" t="str">
        <f t="shared" si="1685"/>
        <v>DINXPERLO</v>
      </c>
      <c r="U5552" t="str">
        <f t="shared" si="1686"/>
        <v>Europastraat</v>
      </c>
      <c r="V5552" s="62" t="str">
        <f t="shared" si="1687"/>
        <v>DIN01703</v>
      </c>
      <c r="W5552" s="15" t="e">
        <f>IF(J5552,#REF!,"")</f>
        <v>#REF!</v>
      </c>
      <c r="X5552" s="15" t="e">
        <f>IF(J5552,#REF!,"")</f>
        <v>#REF!</v>
      </c>
      <c r="Y5552" s="62" t="str">
        <f t="shared" si="1688"/>
        <v xml:space="preserve"> </v>
      </c>
      <c r="AA5552" s="69"/>
      <c r="AB5552" s="90">
        <v>4</v>
      </c>
      <c r="AC5552" s="5" t="s">
        <v>2591</v>
      </c>
      <c r="AD5552" s="90" t="str">
        <f t="shared" si="1689"/>
        <v/>
      </c>
      <c r="AE5552" s="90" t="str">
        <f t="shared" si="1690"/>
        <v/>
      </c>
      <c r="AF5552" t="str">
        <f t="shared" si="1674"/>
        <v/>
      </c>
      <c r="AH5552" t="str">
        <f t="shared" si="1678"/>
        <v/>
      </c>
      <c r="AI5552" t="str">
        <f>IF(AH5552&gt;"",VLOOKUP(AH5552,'MAATREGELEN TBV BESTEK '!$A$3:$N$34,11,FALSE),"")</f>
        <v/>
      </c>
      <c r="AJ5552" t="str">
        <f>IF(AH5552&gt;"",VLOOKUP(AH5552,'MAATREGELEN TBV BESTEK '!$A$3:$N$34,13,FALSE),"")</f>
        <v/>
      </c>
      <c r="AK5552" t="str">
        <f>IF(AH5552&gt;"",VLOOKUP(AH5552,'MAATREGELEN TBV BESTEK '!$A$3:$N$34,14,FALSE),"")</f>
        <v/>
      </c>
    </row>
    <row r="5553" spans="1:37" ht="12" customHeight="1">
      <c r="A5553" s="49">
        <v>231568.85500000001</v>
      </c>
      <c r="B5553" s="49">
        <v>431169.48599999998</v>
      </c>
      <c r="C5553" t="s">
        <v>3498</v>
      </c>
      <c r="D5553" t="s">
        <v>4563</v>
      </c>
      <c r="E5553">
        <v>4</v>
      </c>
      <c r="F5553" t="s">
        <v>5915</v>
      </c>
      <c r="G5553" t="s">
        <v>4314</v>
      </c>
      <c r="H5553" s="64" t="s">
        <v>3466</v>
      </c>
      <c r="J5553">
        <f t="shared" si="1679"/>
        <v>1</v>
      </c>
      <c r="K5553" t="str">
        <f t="shared" si="1680"/>
        <v/>
      </c>
      <c r="L5553" t="str">
        <f t="shared" si="1676"/>
        <v/>
      </c>
      <c r="M5553">
        <f t="shared" si="1681"/>
        <v>231568.85500000001</v>
      </c>
      <c r="N5553">
        <f t="shared" si="1682"/>
        <v>431169.48599999998</v>
      </c>
      <c r="O5553" t="str">
        <f t="shared" si="1683"/>
        <v>wit rondje</v>
      </c>
      <c r="P5553" t="str">
        <f t="shared" si="1684"/>
        <v>DIN01704</v>
      </c>
      <c r="Q5553" t="str">
        <f t="shared" si="1692"/>
        <v>Lph 4</v>
      </c>
      <c r="R5553" t="str">
        <f t="shared" si="1677"/>
        <v/>
      </c>
      <c r="T5553" t="str">
        <f t="shared" si="1685"/>
        <v>DINXPERLO</v>
      </c>
      <c r="U5553" t="str">
        <f t="shared" si="1686"/>
        <v>Europastraat</v>
      </c>
      <c r="V5553" s="62" t="str">
        <f t="shared" si="1687"/>
        <v>DIN01704</v>
      </c>
      <c r="W5553" s="15" t="e">
        <f>IF(J5553,#REF!,"")</f>
        <v>#REF!</v>
      </c>
      <c r="X5553" s="15" t="e">
        <f>IF(J5553,#REF!,"")</f>
        <v>#REF!</v>
      </c>
      <c r="Y5553" s="62" t="str">
        <f t="shared" si="1688"/>
        <v xml:space="preserve"> </v>
      </c>
      <c r="AA5553" s="69"/>
      <c r="AB5553" s="90">
        <v>4</v>
      </c>
      <c r="AC5553" s="5" t="s">
        <v>2591</v>
      </c>
      <c r="AD5553" s="90" t="str">
        <f t="shared" si="1689"/>
        <v/>
      </c>
      <c r="AE5553" s="90" t="str">
        <f t="shared" si="1690"/>
        <v/>
      </c>
      <c r="AF5553" t="str">
        <f t="shared" si="1674"/>
        <v/>
      </c>
      <c r="AH5553" t="str">
        <f t="shared" si="1678"/>
        <v/>
      </c>
      <c r="AI5553" t="str">
        <f>IF(AH5553&gt;"",VLOOKUP(AH5553,'MAATREGELEN TBV BESTEK '!$A$3:$N$34,11,FALSE),"")</f>
        <v/>
      </c>
      <c r="AJ5553" t="str">
        <f>IF(AH5553&gt;"",VLOOKUP(AH5553,'MAATREGELEN TBV BESTEK '!$A$3:$N$34,13,FALSE),"")</f>
        <v/>
      </c>
      <c r="AK5553" t="str">
        <f>IF(AH5553&gt;"",VLOOKUP(AH5553,'MAATREGELEN TBV BESTEK '!$A$3:$N$34,14,FALSE),"")</f>
        <v/>
      </c>
    </row>
    <row r="5554" spans="1:37" ht="12" customHeight="1">
      <c r="A5554" s="49">
        <v>231564.91899999999</v>
      </c>
      <c r="B5554" s="49">
        <v>431153.02899999998</v>
      </c>
      <c r="C5554" t="s">
        <v>3501</v>
      </c>
      <c r="D5554" t="s">
        <v>4563</v>
      </c>
      <c r="E5554">
        <v>4</v>
      </c>
      <c r="F5554" t="s">
        <v>5915</v>
      </c>
      <c r="G5554" t="s">
        <v>4314</v>
      </c>
      <c r="H5554" s="64" t="s">
        <v>3466</v>
      </c>
      <c r="J5554">
        <f t="shared" si="1679"/>
        <v>1</v>
      </c>
      <c r="K5554" t="str">
        <f t="shared" si="1680"/>
        <v/>
      </c>
      <c r="L5554" t="str">
        <f t="shared" si="1676"/>
        <v/>
      </c>
      <c r="M5554">
        <f t="shared" si="1681"/>
        <v>231564.91899999999</v>
      </c>
      <c r="N5554">
        <f t="shared" si="1682"/>
        <v>431153.02899999998</v>
      </c>
      <c r="O5554" t="str">
        <f t="shared" si="1683"/>
        <v>wit rondje</v>
      </c>
      <c r="P5554" t="str">
        <f t="shared" si="1684"/>
        <v>DIN01705</v>
      </c>
      <c r="Q5554" t="str">
        <f t="shared" si="1692"/>
        <v>Lph 4</v>
      </c>
      <c r="R5554" t="str">
        <f t="shared" si="1677"/>
        <v/>
      </c>
      <c r="T5554" t="str">
        <f t="shared" si="1685"/>
        <v>DINXPERLO</v>
      </c>
      <c r="U5554" t="str">
        <f t="shared" si="1686"/>
        <v>Europastraat</v>
      </c>
      <c r="V5554" s="62" t="str">
        <f t="shared" si="1687"/>
        <v>DIN01705</v>
      </c>
      <c r="W5554" s="15" t="e">
        <f>IF(J5554,#REF!,"")</f>
        <v>#REF!</v>
      </c>
      <c r="X5554" s="15" t="e">
        <f>IF(J5554,#REF!,"")</f>
        <v>#REF!</v>
      </c>
      <c r="Y5554" s="62" t="str">
        <f t="shared" si="1688"/>
        <v xml:space="preserve"> </v>
      </c>
      <c r="AA5554" s="69"/>
      <c r="AB5554" s="90">
        <v>4</v>
      </c>
      <c r="AC5554" s="5" t="s">
        <v>2591</v>
      </c>
      <c r="AD5554" s="90" t="str">
        <f t="shared" si="1689"/>
        <v/>
      </c>
      <c r="AE5554" s="90" t="str">
        <f t="shared" si="1690"/>
        <v/>
      </c>
      <c r="AF5554" t="str">
        <f t="shared" si="1674"/>
        <v/>
      </c>
      <c r="AH5554" t="str">
        <f t="shared" si="1678"/>
        <v/>
      </c>
      <c r="AI5554" t="str">
        <f>IF(AH5554&gt;"",VLOOKUP(AH5554,'MAATREGELEN TBV BESTEK '!$A$3:$N$34,11,FALSE),"")</f>
        <v/>
      </c>
      <c r="AJ5554" t="str">
        <f>IF(AH5554&gt;"",VLOOKUP(AH5554,'MAATREGELEN TBV BESTEK '!$A$3:$N$34,13,FALSE),"")</f>
        <v/>
      </c>
      <c r="AK5554" t="str">
        <f>IF(AH5554&gt;"",VLOOKUP(AH5554,'MAATREGELEN TBV BESTEK '!$A$3:$N$34,14,FALSE),"")</f>
        <v/>
      </c>
    </row>
    <row r="5555" spans="1:37" ht="12" customHeight="1">
      <c r="A5555" s="49">
        <v>231554.59099999999</v>
      </c>
      <c r="B5555" s="49">
        <v>431140.53899999999</v>
      </c>
      <c r="C5555" t="s">
        <v>3499</v>
      </c>
      <c r="D5555" t="s">
        <v>4563</v>
      </c>
      <c r="E5555">
        <v>4</v>
      </c>
      <c r="F5555" t="s">
        <v>5915</v>
      </c>
      <c r="G5555" t="s">
        <v>4314</v>
      </c>
      <c r="H5555" s="64" t="s">
        <v>3466</v>
      </c>
      <c r="J5555">
        <f t="shared" si="1679"/>
        <v>1</v>
      </c>
      <c r="K5555" t="str">
        <f t="shared" si="1680"/>
        <v/>
      </c>
      <c r="L5555" t="str">
        <f t="shared" si="1676"/>
        <v/>
      </c>
      <c r="M5555">
        <f t="shared" si="1681"/>
        <v>231554.59099999999</v>
      </c>
      <c r="N5555">
        <f t="shared" si="1682"/>
        <v>431140.53899999999</v>
      </c>
      <c r="O5555" t="str">
        <f t="shared" si="1683"/>
        <v>wit rondje</v>
      </c>
      <c r="P5555" t="str">
        <f t="shared" si="1684"/>
        <v>DIN01706</v>
      </c>
      <c r="Q5555" t="str">
        <f t="shared" si="1692"/>
        <v>Lph 4</v>
      </c>
      <c r="R5555" t="str">
        <f t="shared" si="1677"/>
        <v/>
      </c>
      <c r="T5555" t="str">
        <f t="shared" si="1685"/>
        <v>DINXPERLO</v>
      </c>
      <c r="U5555" t="str">
        <f t="shared" si="1686"/>
        <v>Europastraat</v>
      </c>
      <c r="V5555" s="62" t="str">
        <f t="shared" si="1687"/>
        <v>DIN01706</v>
      </c>
      <c r="W5555" s="15" t="e">
        <f>IF(J5555,#REF!,"")</f>
        <v>#REF!</v>
      </c>
      <c r="X5555" s="15" t="e">
        <f>IF(J5555,#REF!,"")</f>
        <v>#REF!</v>
      </c>
      <c r="Y5555" s="62" t="str">
        <f t="shared" si="1688"/>
        <v xml:space="preserve"> </v>
      </c>
      <c r="AA5555" s="69"/>
      <c r="AB5555" s="90">
        <v>4</v>
      </c>
      <c r="AC5555" s="5" t="s">
        <v>2591</v>
      </c>
      <c r="AD5555" s="90" t="str">
        <f t="shared" si="1689"/>
        <v/>
      </c>
      <c r="AE5555" s="90" t="str">
        <f t="shared" si="1690"/>
        <v/>
      </c>
      <c r="AF5555" t="str">
        <f t="shared" si="1674"/>
        <v/>
      </c>
      <c r="AH5555" t="str">
        <f t="shared" si="1678"/>
        <v/>
      </c>
      <c r="AI5555" t="str">
        <f>IF(AH5555&gt;"",VLOOKUP(AH5555,'MAATREGELEN TBV BESTEK '!$A$3:$N$34,11,FALSE),"")</f>
        <v/>
      </c>
      <c r="AJ5555" t="str">
        <f>IF(AH5555&gt;"",VLOOKUP(AH5555,'MAATREGELEN TBV BESTEK '!$A$3:$N$34,13,FALSE),"")</f>
        <v/>
      </c>
      <c r="AK5555" t="str">
        <f>IF(AH5555&gt;"",VLOOKUP(AH5555,'MAATREGELEN TBV BESTEK '!$A$3:$N$34,14,FALSE),"")</f>
        <v/>
      </c>
    </row>
    <row r="5556" spans="1:37" ht="12" customHeight="1">
      <c r="A5556" s="49">
        <v>231586.56299999999</v>
      </c>
      <c r="B5556" s="49">
        <v>431137.08399999997</v>
      </c>
      <c r="C5556" t="s">
        <v>3500</v>
      </c>
      <c r="D5556" t="s">
        <v>4563</v>
      </c>
      <c r="E5556">
        <v>4</v>
      </c>
      <c r="F5556" t="s">
        <v>5915</v>
      </c>
      <c r="G5556" t="s">
        <v>4314</v>
      </c>
      <c r="H5556" s="64" t="s">
        <v>3466</v>
      </c>
      <c r="J5556">
        <f t="shared" si="1679"/>
        <v>1</v>
      </c>
      <c r="K5556" t="str">
        <f t="shared" si="1680"/>
        <v/>
      </c>
      <c r="L5556" t="str">
        <f t="shared" si="1676"/>
        <v/>
      </c>
      <c r="M5556">
        <f t="shared" si="1681"/>
        <v>231586.56299999999</v>
      </c>
      <c r="N5556">
        <f t="shared" si="1682"/>
        <v>431137.08399999997</v>
      </c>
      <c r="O5556" t="str">
        <f t="shared" si="1683"/>
        <v>wit rondje</v>
      </c>
      <c r="P5556" t="str">
        <f t="shared" si="1684"/>
        <v>DIN01707</v>
      </c>
      <c r="Q5556" t="str">
        <f t="shared" si="1692"/>
        <v>Lph 4</v>
      </c>
      <c r="R5556" t="str">
        <f t="shared" si="1677"/>
        <v/>
      </c>
      <c r="T5556" t="str">
        <f t="shared" si="1685"/>
        <v>DINXPERLO</v>
      </c>
      <c r="U5556" t="str">
        <f t="shared" si="1686"/>
        <v>Europastraat</v>
      </c>
      <c r="V5556" s="62" t="str">
        <f t="shared" si="1687"/>
        <v>DIN01707</v>
      </c>
      <c r="W5556" s="15" t="e">
        <f>IF(J5556,#REF!,"")</f>
        <v>#REF!</v>
      </c>
      <c r="X5556" s="15" t="e">
        <f>IF(J5556,#REF!,"")</f>
        <v>#REF!</v>
      </c>
      <c r="Y5556" s="62" t="str">
        <f t="shared" si="1688"/>
        <v xml:space="preserve"> </v>
      </c>
      <c r="AA5556" s="69"/>
      <c r="AB5556" s="90">
        <v>4</v>
      </c>
      <c r="AC5556" s="5" t="s">
        <v>2591</v>
      </c>
      <c r="AD5556" s="90" t="str">
        <f t="shared" si="1689"/>
        <v/>
      </c>
      <c r="AE5556" s="90" t="str">
        <f t="shared" si="1690"/>
        <v/>
      </c>
      <c r="AF5556" t="str">
        <f t="shared" si="1674"/>
        <v/>
      </c>
      <c r="AH5556" t="str">
        <f t="shared" si="1678"/>
        <v/>
      </c>
      <c r="AI5556" t="str">
        <f>IF(AH5556&gt;"",VLOOKUP(AH5556,'MAATREGELEN TBV BESTEK '!$A$3:$N$34,11,FALSE),"")</f>
        <v/>
      </c>
      <c r="AJ5556" t="str">
        <f>IF(AH5556&gt;"",VLOOKUP(AH5556,'MAATREGELEN TBV BESTEK '!$A$3:$N$34,13,FALSE),"")</f>
        <v/>
      </c>
      <c r="AK5556" t="str">
        <f>IF(AH5556&gt;"",VLOOKUP(AH5556,'MAATREGELEN TBV BESTEK '!$A$3:$N$34,14,FALSE),"")</f>
        <v/>
      </c>
    </row>
    <row r="5557" spans="1:37" ht="12" customHeight="1">
      <c r="A5557" s="49">
        <v>231300.76300000001</v>
      </c>
      <c r="B5557" s="49">
        <v>431706.098</v>
      </c>
      <c r="C5557" t="s">
        <v>3563</v>
      </c>
      <c r="D5557" t="s">
        <v>4563</v>
      </c>
      <c r="E5557">
        <v>4</v>
      </c>
      <c r="F5557" t="s">
        <v>5915</v>
      </c>
      <c r="G5557" t="s">
        <v>4314</v>
      </c>
      <c r="H5557" s="64" t="s">
        <v>3558</v>
      </c>
      <c r="J5557">
        <f t="shared" si="1679"/>
        <v>1</v>
      </c>
      <c r="K5557" t="str">
        <f t="shared" si="1680"/>
        <v/>
      </c>
      <c r="L5557" t="str">
        <f t="shared" si="1676"/>
        <v/>
      </c>
      <c r="M5557">
        <f t="shared" si="1681"/>
        <v>231300.76300000001</v>
      </c>
      <c r="N5557">
        <f t="shared" si="1682"/>
        <v>431706.098</v>
      </c>
      <c r="O5557" t="str">
        <f t="shared" si="1683"/>
        <v>wit rondje</v>
      </c>
      <c r="P5557" t="str">
        <f t="shared" si="1684"/>
        <v>DIN00081</v>
      </c>
      <c r="Q5557" t="str">
        <f t="shared" si="1692"/>
        <v>Lph 4</v>
      </c>
      <c r="R5557" t="str">
        <f t="shared" si="1677"/>
        <v/>
      </c>
      <c r="T5557" t="str">
        <f t="shared" si="1685"/>
        <v>DINXPERLO</v>
      </c>
      <c r="U5557" t="str">
        <f t="shared" si="1686"/>
        <v>Hagenbosch</v>
      </c>
      <c r="V5557" s="62" t="str">
        <f t="shared" si="1687"/>
        <v>DIN00081</v>
      </c>
      <c r="W5557" s="15" t="e">
        <f>IF(J5557,#REF!,"")</f>
        <v>#REF!</v>
      </c>
      <c r="X5557" s="15" t="e">
        <f>IF(J5557,#REF!,"")</f>
        <v>#REF!</v>
      </c>
      <c r="Y5557" s="62" t="str">
        <f t="shared" si="1688"/>
        <v xml:space="preserve"> </v>
      </c>
      <c r="AA5557" s="69"/>
      <c r="AB5557" s="90">
        <v>4</v>
      </c>
      <c r="AC5557" s="5" t="s">
        <v>2591</v>
      </c>
      <c r="AD5557" s="90" t="str">
        <f t="shared" si="1689"/>
        <v/>
      </c>
      <c r="AE5557" s="90" t="str">
        <f t="shared" si="1690"/>
        <v/>
      </c>
      <c r="AF5557" t="str">
        <f t="shared" si="1674"/>
        <v/>
      </c>
      <c r="AH5557" t="str">
        <f t="shared" si="1678"/>
        <v/>
      </c>
      <c r="AI5557" t="str">
        <f>IF(AH5557&gt;"",VLOOKUP(AH5557,'MAATREGELEN TBV BESTEK '!$A$3:$N$34,11,FALSE),"")</f>
        <v/>
      </c>
      <c r="AJ5557" t="str">
        <f>IF(AH5557&gt;"",VLOOKUP(AH5557,'MAATREGELEN TBV BESTEK '!$A$3:$N$34,13,FALSE),"")</f>
        <v/>
      </c>
      <c r="AK5557" t="str">
        <f>IF(AH5557&gt;"",VLOOKUP(AH5557,'MAATREGELEN TBV BESTEK '!$A$3:$N$34,14,FALSE),"")</f>
        <v/>
      </c>
    </row>
    <row r="5558" spans="1:37" ht="12" customHeight="1">
      <c r="A5558" s="49">
        <v>230585.098</v>
      </c>
      <c r="B5558" s="49">
        <v>430838.05800000002</v>
      </c>
      <c r="C5558" t="s">
        <v>3106</v>
      </c>
      <c r="D5558" t="s">
        <v>4563</v>
      </c>
      <c r="E5558">
        <v>4</v>
      </c>
      <c r="F5558" t="s">
        <v>5915</v>
      </c>
      <c r="G5558" t="s">
        <v>4314</v>
      </c>
      <c r="H5558" s="64" t="s">
        <v>3097</v>
      </c>
      <c r="J5558">
        <f t="shared" si="1679"/>
        <v>1</v>
      </c>
      <c r="K5558" t="str">
        <f t="shared" si="1680"/>
        <v/>
      </c>
      <c r="L5558" t="str">
        <f t="shared" si="1676"/>
        <v/>
      </c>
      <c r="M5558">
        <f t="shared" si="1681"/>
        <v>230585.098</v>
      </c>
      <c r="N5558">
        <f t="shared" si="1682"/>
        <v>430838.05800000002</v>
      </c>
      <c r="O5558" t="str">
        <f t="shared" si="1683"/>
        <v>wit rondje</v>
      </c>
      <c r="P5558" t="str">
        <f t="shared" si="1684"/>
        <v>DIN01721</v>
      </c>
      <c r="Q5558" t="str">
        <f t="shared" si="1692"/>
        <v>Lph 4</v>
      </c>
      <c r="R5558" t="str">
        <f t="shared" si="1677"/>
        <v/>
      </c>
      <c r="T5558" t="str">
        <f t="shared" si="1685"/>
        <v>DINXPERLO</v>
      </c>
      <c r="U5558" t="str">
        <f t="shared" si="1686"/>
        <v>Burgemeester Haverkampstraat</v>
      </c>
      <c r="V5558" s="62" t="str">
        <f t="shared" si="1687"/>
        <v>DIN01721</v>
      </c>
      <c r="W5558" s="15" t="e">
        <f>IF(J5558,#REF!,"")</f>
        <v>#REF!</v>
      </c>
      <c r="X5558" s="15" t="e">
        <f>IF(J5558,#REF!,"")</f>
        <v>#REF!</v>
      </c>
      <c r="Y5558" s="62" t="str">
        <f t="shared" si="1688"/>
        <v xml:space="preserve"> </v>
      </c>
      <c r="AA5558" s="69"/>
      <c r="AB5558" s="90">
        <v>4</v>
      </c>
      <c r="AC5558" s="5" t="s">
        <v>3099</v>
      </c>
      <c r="AD5558" s="90" t="str">
        <f t="shared" si="1689"/>
        <v/>
      </c>
      <c r="AE5558" s="90" t="str">
        <f t="shared" si="1690"/>
        <v/>
      </c>
      <c r="AF5558" t="str">
        <f t="shared" si="1674"/>
        <v/>
      </c>
      <c r="AH5558" t="str">
        <f t="shared" si="1678"/>
        <v/>
      </c>
      <c r="AI5558" t="str">
        <f>IF(AH5558&gt;"",VLOOKUP(AH5558,'MAATREGELEN TBV BESTEK '!$A$3:$N$34,11,FALSE),"")</f>
        <v/>
      </c>
      <c r="AJ5558" t="str">
        <f>IF(AH5558&gt;"",VLOOKUP(AH5558,'MAATREGELEN TBV BESTEK '!$A$3:$N$34,13,FALSE),"")</f>
        <v/>
      </c>
      <c r="AK5558" t="str">
        <f>IF(AH5558&gt;"",VLOOKUP(AH5558,'MAATREGELEN TBV BESTEK '!$A$3:$N$34,14,FALSE),"")</f>
        <v/>
      </c>
    </row>
    <row r="5559" spans="1:37" ht="12" customHeight="1">
      <c r="A5559" s="49">
        <v>230506.163</v>
      </c>
      <c r="B5559" s="49">
        <v>430823.93900000001</v>
      </c>
      <c r="C5559" t="s">
        <v>3107</v>
      </c>
      <c r="D5559" t="s">
        <v>4563</v>
      </c>
      <c r="E5559">
        <v>4</v>
      </c>
      <c r="F5559" t="s">
        <v>5915</v>
      </c>
      <c r="G5559" t="s">
        <v>4314</v>
      </c>
      <c r="H5559" s="64" t="s">
        <v>3097</v>
      </c>
      <c r="J5559">
        <f t="shared" si="1679"/>
        <v>1</v>
      </c>
      <c r="K5559" t="str">
        <f t="shared" si="1680"/>
        <v/>
      </c>
      <c r="L5559" t="str">
        <f t="shared" si="1676"/>
        <v/>
      </c>
      <c r="M5559">
        <f t="shared" si="1681"/>
        <v>230506.163</v>
      </c>
      <c r="N5559">
        <f t="shared" si="1682"/>
        <v>430823.93900000001</v>
      </c>
      <c r="O5559" t="str">
        <f t="shared" si="1683"/>
        <v>wit rondje</v>
      </c>
      <c r="P5559" t="str">
        <f t="shared" si="1684"/>
        <v>DIN01722</v>
      </c>
      <c r="Q5559" t="str">
        <f t="shared" si="1692"/>
        <v>Lph 4</v>
      </c>
      <c r="R5559" t="str">
        <f t="shared" si="1677"/>
        <v/>
      </c>
      <c r="T5559" t="str">
        <f t="shared" si="1685"/>
        <v>DINXPERLO</v>
      </c>
      <c r="U5559" t="str">
        <f t="shared" si="1686"/>
        <v>Burgemeester Haverkampstraat</v>
      </c>
      <c r="V5559" s="62" t="str">
        <f t="shared" si="1687"/>
        <v>DIN01722</v>
      </c>
      <c r="W5559" s="15" t="e">
        <f>IF(J5559,#REF!,"")</f>
        <v>#REF!</v>
      </c>
      <c r="X5559" s="15" t="e">
        <f>IF(J5559,#REF!,"")</f>
        <v>#REF!</v>
      </c>
      <c r="Y5559" s="62" t="str">
        <f t="shared" si="1688"/>
        <v xml:space="preserve"> </v>
      </c>
      <c r="AA5559" s="69"/>
      <c r="AB5559" s="90">
        <v>4</v>
      </c>
      <c r="AC5559" s="5" t="s">
        <v>3099</v>
      </c>
      <c r="AD5559" s="90" t="str">
        <f t="shared" si="1689"/>
        <v/>
      </c>
      <c r="AE5559" s="90" t="str">
        <f t="shared" si="1690"/>
        <v/>
      </c>
      <c r="AF5559" t="str">
        <f t="shared" ref="AF5559:AF5622" si="1693">IF(Y5559="AV","Armatuur "&amp;AE5559&amp;" leveren en plaatsen op LM "&amp;AD5559&amp;"m","")&amp;IF(Y5559="MV AV","Mast en armatuur leveren en plaatsen, "&amp;AE5559&amp;" en LM "&amp;AD5559&amp;"m, oude mast "&amp;AB5559&amp;"m verwijderen","")&amp;IF(Y5559="NM NA","Nwe mast en nw armatuur leveren en plaatsen, "&amp;AE5559&amp;" en LM "&amp;AD5559&amp;"m, oude mast "&amp;AB5559&amp;"m verwijderen","")&amp;IF(Y5559="NLP","Nieuw lichtpunt bijplaatsen, "&amp;AE5559&amp;" en LM "&amp;AD5559&amp;"m","")</f>
        <v/>
      </c>
      <c r="AH5559" t="str">
        <f t="shared" si="1678"/>
        <v/>
      </c>
      <c r="AI5559" t="str">
        <f>IF(AH5559&gt;"",VLOOKUP(AH5559,'MAATREGELEN TBV BESTEK '!$A$3:$N$34,11,FALSE),"")</f>
        <v/>
      </c>
      <c r="AJ5559" t="str">
        <f>IF(AH5559&gt;"",VLOOKUP(AH5559,'MAATREGELEN TBV BESTEK '!$A$3:$N$34,13,FALSE),"")</f>
        <v/>
      </c>
      <c r="AK5559" t="str">
        <f>IF(AH5559&gt;"",VLOOKUP(AH5559,'MAATREGELEN TBV BESTEK '!$A$3:$N$34,14,FALSE),"")</f>
        <v/>
      </c>
    </row>
    <row r="5560" spans="1:37" ht="12" customHeight="1">
      <c r="A5560" s="49">
        <v>230850.228</v>
      </c>
      <c r="B5560" s="49">
        <v>430644.15700000001</v>
      </c>
      <c r="C5560" t="s">
        <v>3605</v>
      </c>
      <c r="D5560" t="s">
        <v>4563</v>
      </c>
      <c r="E5560">
        <v>8</v>
      </c>
      <c r="F5560" t="s">
        <v>5915</v>
      </c>
      <c r="G5560" t="s">
        <v>4314</v>
      </c>
      <c r="H5560" s="64" t="s">
        <v>3588</v>
      </c>
      <c r="J5560">
        <f t="shared" si="1679"/>
        <v>1</v>
      </c>
      <c r="K5560" t="str">
        <f t="shared" si="1680"/>
        <v/>
      </c>
      <c r="L5560" t="str">
        <f t="shared" si="1676"/>
        <v/>
      </c>
      <c r="M5560">
        <f t="shared" si="1681"/>
        <v>230850.228</v>
      </c>
      <c r="N5560">
        <f t="shared" si="1682"/>
        <v>430644.15700000001</v>
      </c>
      <c r="O5560" t="str">
        <f t="shared" si="1683"/>
        <v>wit rondje</v>
      </c>
      <c r="P5560" t="str">
        <f t="shared" si="1684"/>
        <v>DIN00147</v>
      </c>
      <c r="Q5560" t="str">
        <f t="shared" si="1692"/>
        <v>Lph 8</v>
      </c>
      <c r="R5560" t="str">
        <f t="shared" si="1677"/>
        <v/>
      </c>
      <c r="T5560" t="str">
        <f t="shared" si="1685"/>
        <v>DINXPERLO</v>
      </c>
      <c r="U5560" t="str">
        <f t="shared" si="1686"/>
        <v>Heelweg</v>
      </c>
      <c r="V5560" s="62" t="str">
        <f t="shared" si="1687"/>
        <v>DIN00147</v>
      </c>
      <c r="W5560" s="15" t="e">
        <f>IF(J5560,#REF!,"")</f>
        <v>#REF!</v>
      </c>
      <c r="X5560" s="15" t="e">
        <f>IF(J5560,#REF!,"")</f>
        <v>#REF!</v>
      </c>
      <c r="Y5560" s="62" t="str">
        <f t="shared" si="1688"/>
        <v xml:space="preserve"> </v>
      </c>
      <c r="AA5560" s="69"/>
      <c r="AB5560" s="90">
        <v>8</v>
      </c>
      <c r="AC5560" s="5" t="s">
        <v>4569</v>
      </c>
      <c r="AD5560" s="90" t="str">
        <f t="shared" si="1689"/>
        <v/>
      </c>
      <c r="AE5560" s="90" t="str">
        <f t="shared" si="1690"/>
        <v/>
      </c>
      <c r="AF5560" t="str">
        <f t="shared" si="1693"/>
        <v/>
      </c>
      <c r="AH5560" t="str">
        <f t="shared" si="1678"/>
        <v/>
      </c>
      <c r="AI5560" t="str">
        <f>IF(AH5560&gt;"",VLOOKUP(AH5560,'MAATREGELEN TBV BESTEK '!$A$3:$N$34,11,FALSE),"")</f>
        <v/>
      </c>
      <c r="AJ5560" t="str">
        <f>IF(AH5560&gt;"",VLOOKUP(AH5560,'MAATREGELEN TBV BESTEK '!$A$3:$N$34,13,FALSE),"")</f>
        <v/>
      </c>
      <c r="AK5560" t="str">
        <f>IF(AH5560&gt;"",VLOOKUP(AH5560,'MAATREGELEN TBV BESTEK '!$A$3:$N$34,14,FALSE),"")</f>
        <v/>
      </c>
    </row>
    <row r="5561" spans="1:37" ht="12" customHeight="1">
      <c r="A5561" s="49">
        <v>230881.641</v>
      </c>
      <c r="B5561" s="49">
        <v>430648.408</v>
      </c>
      <c r="C5561" t="s">
        <v>3606</v>
      </c>
      <c r="D5561" t="s">
        <v>4563</v>
      </c>
      <c r="E5561">
        <v>8</v>
      </c>
      <c r="F5561" t="s">
        <v>5915</v>
      </c>
      <c r="G5561" t="s">
        <v>4314</v>
      </c>
      <c r="H5561" s="64" t="s">
        <v>3588</v>
      </c>
      <c r="J5561">
        <f t="shared" si="1679"/>
        <v>1</v>
      </c>
      <c r="K5561" t="str">
        <f t="shared" si="1680"/>
        <v/>
      </c>
      <c r="L5561" t="str">
        <f t="shared" si="1676"/>
        <v/>
      </c>
      <c r="M5561">
        <f t="shared" si="1681"/>
        <v>230881.641</v>
      </c>
      <c r="N5561">
        <f t="shared" si="1682"/>
        <v>430648.408</v>
      </c>
      <c r="O5561" t="str">
        <f t="shared" si="1683"/>
        <v>wit rondje</v>
      </c>
      <c r="P5561" t="str">
        <f t="shared" si="1684"/>
        <v>DIN00148</v>
      </c>
      <c r="Q5561" t="str">
        <f t="shared" si="1692"/>
        <v>Lph 8</v>
      </c>
      <c r="R5561" t="str">
        <f t="shared" si="1677"/>
        <v/>
      </c>
      <c r="T5561" t="str">
        <f t="shared" si="1685"/>
        <v>DINXPERLO</v>
      </c>
      <c r="U5561" t="str">
        <f t="shared" si="1686"/>
        <v>Heelweg</v>
      </c>
      <c r="V5561" s="62" t="str">
        <f t="shared" si="1687"/>
        <v>DIN00148</v>
      </c>
      <c r="W5561" s="15" t="e">
        <f>IF(J5561,#REF!,"")</f>
        <v>#REF!</v>
      </c>
      <c r="X5561" s="15" t="e">
        <f>IF(J5561,#REF!,"")</f>
        <v>#REF!</v>
      </c>
      <c r="Y5561" s="62" t="str">
        <f t="shared" si="1688"/>
        <v xml:space="preserve"> </v>
      </c>
      <c r="AA5561" s="69"/>
      <c r="AB5561" s="90">
        <v>8</v>
      </c>
      <c r="AC5561" s="5" t="s">
        <v>4569</v>
      </c>
      <c r="AD5561" s="90" t="str">
        <f t="shared" si="1689"/>
        <v/>
      </c>
      <c r="AE5561" s="90" t="str">
        <f t="shared" si="1690"/>
        <v/>
      </c>
      <c r="AF5561" t="str">
        <f t="shared" si="1693"/>
        <v/>
      </c>
      <c r="AH5561" t="str">
        <f t="shared" si="1678"/>
        <v/>
      </c>
      <c r="AI5561" t="str">
        <f>IF(AH5561&gt;"",VLOOKUP(AH5561,'MAATREGELEN TBV BESTEK '!$A$3:$N$34,11,FALSE),"")</f>
        <v/>
      </c>
      <c r="AJ5561" t="str">
        <f>IF(AH5561&gt;"",VLOOKUP(AH5561,'MAATREGELEN TBV BESTEK '!$A$3:$N$34,13,FALSE),"")</f>
        <v/>
      </c>
      <c r="AK5561" t="str">
        <f>IF(AH5561&gt;"",VLOOKUP(AH5561,'MAATREGELEN TBV BESTEK '!$A$3:$N$34,14,FALSE),"")</f>
        <v/>
      </c>
    </row>
    <row r="5562" spans="1:37" ht="12" customHeight="1">
      <c r="A5562" s="49">
        <v>230916.05900000001</v>
      </c>
      <c r="B5562" s="49">
        <v>430653.59100000001</v>
      </c>
      <c r="C5562" t="s">
        <v>3607</v>
      </c>
      <c r="D5562" t="s">
        <v>4563</v>
      </c>
      <c r="E5562">
        <v>8</v>
      </c>
      <c r="F5562" t="s">
        <v>5915</v>
      </c>
      <c r="G5562" t="s">
        <v>4314</v>
      </c>
      <c r="H5562" s="64" t="s">
        <v>3588</v>
      </c>
      <c r="J5562">
        <f t="shared" si="1679"/>
        <v>1</v>
      </c>
      <c r="K5562" t="str">
        <f t="shared" si="1680"/>
        <v/>
      </c>
      <c r="L5562" t="str">
        <f t="shared" si="1676"/>
        <v/>
      </c>
      <c r="M5562">
        <f t="shared" si="1681"/>
        <v>230916.05900000001</v>
      </c>
      <c r="N5562">
        <f t="shared" si="1682"/>
        <v>430653.59100000001</v>
      </c>
      <c r="O5562" t="str">
        <f t="shared" si="1683"/>
        <v>wit rondje</v>
      </c>
      <c r="P5562" t="str">
        <f t="shared" si="1684"/>
        <v>DIN00149</v>
      </c>
      <c r="Q5562" t="str">
        <f t="shared" si="1692"/>
        <v>Lph 8</v>
      </c>
      <c r="R5562" t="str">
        <f t="shared" si="1677"/>
        <v/>
      </c>
      <c r="T5562" t="str">
        <f t="shared" si="1685"/>
        <v>DINXPERLO</v>
      </c>
      <c r="U5562" t="str">
        <f t="shared" si="1686"/>
        <v>Heelweg</v>
      </c>
      <c r="V5562" s="62" t="str">
        <f t="shared" si="1687"/>
        <v>DIN00149</v>
      </c>
      <c r="W5562" s="15" t="e">
        <f>IF(J5562,#REF!,"")</f>
        <v>#REF!</v>
      </c>
      <c r="X5562" s="15" t="e">
        <f>IF(J5562,#REF!,"")</f>
        <v>#REF!</v>
      </c>
      <c r="Y5562" s="62" t="str">
        <f t="shared" si="1688"/>
        <v xml:space="preserve"> </v>
      </c>
      <c r="AA5562" s="69"/>
      <c r="AB5562" s="90">
        <v>8</v>
      </c>
      <c r="AC5562" s="5" t="s">
        <v>4569</v>
      </c>
      <c r="AD5562" s="90" t="str">
        <f t="shared" si="1689"/>
        <v/>
      </c>
      <c r="AE5562" s="90" t="str">
        <f t="shared" si="1690"/>
        <v/>
      </c>
      <c r="AF5562" t="str">
        <f t="shared" si="1693"/>
        <v/>
      </c>
      <c r="AH5562" t="str">
        <f t="shared" si="1678"/>
        <v/>
      </c>
      <c r="AI5562" t="str">
        <f>IF(AH5562&gt;"",VLOOKUP(AH5562,'MAATREGELEN TBV BESTEK '!$A$3:$N$34,11,FALSE),"")</f>
        <v/>
      </c>
      <c r="AJ5562" t="str">
        <f>IF(AH5562&gt;"",VLOOKUP(AH5562,'MAATREGELEN TBV BESTEK '!$A$3:$N$34,13,FALSE),"")</f>
        <v/>
      </c>
      <c r="AK5562" t="str">
        <f>IF(AH5562&gt;"",VLOOKUP(AH5562,'MAATREGELEN TBV BESTEK '!$A$3:$N$34,14,FALSE),"")</f>
        <v/>
      </c>
    </row>
    <row r="5563" spans="1:37" ht="12" customHeight="1">
      <c r="A5563" s="49">
        <v>230952.75899999999</v>
      </c>
      <c r="B5563" s="49">
        <v>430658.56699999998</v>
      </c>
      <c r="C5563" t="s">
        <v>3608</v>
      </c>
      <c r="D5563" t="s">
        <v>4563</v>
      </c>
      <c r="E5563">
        <v>8</v>
      </c>
      <c r="F5563" t="s">
        <v>5915</v>
      </c>
      <c r="G5563" t="s">
        <v>4314</v>
      </c>
      <c r="H5563" s="64" t="s">
        <v>3588</v>
      </c>
      <c r="J5563">
        <f t="shared" si="1679"/>
        <v>1</v>
      </c>
      <c r="K5563" t="str">
        <f t="shared" si="1680"/>
        <v/>
      </c>
      <c r="L5563" t="str">
        <f t="shared" si="1676"/>
        <v/>
      </c>
      <c r="M5563">
        <f t="shared" si="1681"/>
        <v>230952.75899999999</v>
      </c>
      <c r="N5563">
        <f t="shared" si="1682"/>
        <v>430658.56699999998</v>
      </c>
      <c r="O5563" t="str">
        <f t="shared" si="1683"/>
        <v>wit rondje</v>
      </c>
      <c r="P5563" t="str">
        <f t="shared" si="1684"/>
        <v>DIN00150</v>
      </c>
      <c r="Q5563" t="str">
        <f t="shared" si="1692"/>
        <v>Lph 8</v>
      </c>
      <c r="R5563" t="str">
        <f t="shared" si="1677"/>
        <v/>
      </c>
      <c r="T5563" t="str">
        <f t="shared" si="1685"/>
        <v>DINXPERLO</v>
      </c>
      <c r="U5563" t="str">
        <f t="shared" si="1686"/>
        <v>Heelweg</v>
      </c>
      <c r="V5563" s="62" t="str">
        <f t="shared" si="1687"/>
        <v>DIN00150</v>
      </c>
      <c r="W5563" s="15" t="e">
        <f>IF(J5563,#REF!,"")</f>
        <v>#REF!</v>
      </c>
      <c r="X5563" s="15" t="e">
        <f>IF(J5563,#REF!,"")</f>
        <v>#REF!</v>
      </c>
      <c r="Y5563" s="62" t="str">
        <f t="shared" si="1688"/>
        <v xml:space="preserve"> </v>
      </c>
      <c r="AA5563" s="69"/>
      <c r="AB5563" s="90">
        <v>8</v>
      </c>
      <c r="AC5563" s="5" t="s">
        <v>4569</v>
      </c>
      <c r="AD5563" s="90" t="str">
        <f t="shared" si="1689"/>
        <v/>
      </c>
      <c r="AE5563" s="90" t="str">
        <f t="shared" si="1690"/>
        <v/>
      </c>
      <c r="AF5563" t="str">
        <f t="shared" si="1693"/>
        <v/>
      </c>
      <c r="AH5563" t="str">
        <f t="shared" si="1678"/>
        <v/>
      </c>
      <c r="AI5563" t="str">
        <f>IF(AH5563&gt;"",VLOOKUP(AH5563,'MAATREGELEN TBV BESTEK '!$A$3:$N$34,11,FALSE),"")</f>
        <v/>
      </c>
      <c r="AJ5563" t="str">
        <f>IF(AH5563&gt;"",VLOOKUP(AH5563,'MAATREGELEN TBV BESTEK '!$A$3:$N$34,13,FALSE),"")</f>
        <v/>
      </c>
      <c r="AK5563" t="str">
        <f>IF(AH5563&gt;"",VLOOKUP(AH5563,'MAATREGELEN TBV BESTEK '!$A$3:$N$34,14,FALSE),"")</f>
        <v/>
      </c>
    </row>
    <row r="5564" spans="1:37" ht="12" customHeight="1">
      <c r="A5564" s="49">
        <v>230981.372</v>
      </c>
      <c r="B5564" s="49">
        <v>430668.52</v>
      </c>
      <c r="C5564" t="s">
        <v>3609</v>
      </c>
      <c r="D5564" t="s">
        <v>4563</v>
      </c>
      <c r="E5564">
        <v>8</v>
      </c>
      <c r="F5564" t="s">
        <v>5915</v>
      </c>
      <c r="G5564" t="s">
        <v>4314</v>
      </c>
      <c r="H5564" s="64" t="s">
        <v>3588</v>
      </c>
      <c r="J5564">
        <f t="shared" si="1679"/>
        <v>1</v>
      </c>
      <c r="K5564" t="str">
        <f t="shared" si="1680"/>
        <v/>
      </c>
      <c r="L5564" t="str">
        <f t="shared" si="1676"/>
        <v/>
      </c>
      <c r="M5564">
        <f t="shared" si="1681"/>
        <v>230981.372</v>
      </c>
      <c r="N5564">
        <f t="shared" si="1682"/>
        <v>430668.52</v>
      </c>
      <c r="O5564" t="str">
        <f t="shared" si="1683"/>
        <v>wit rondje</v>
      </c>
      <c r="P5564" t="str">
        <f t="shared" si="1684"/>
        <v>DIN00151</v>
      </c>
      <c r="Q5564" t="str">
        <f t="shared" si="1692"/>
        <v>Lph 8</v>
      </c>
      <c r="R5564" t="str">
        <f t="shared" si="1677"/>
        <v/>
      </c>
      <c r="T5564" t="str">
        <f t="shared" si="1685"/>
        <v>DINXPERLO</v>
      </c>
      <c r="U5564" t="str">
        <f t="shared" si="1686"/>
        <v>Heelweg</v>
      </c>
      <c r="V5564" s="62" t="str">
        <f t="shared" si="1687"/>
        <v>DIN00151</v>
      </c>
      <c r="W5564" s="15" t="e">
        <f>IF(J5564,#REF!,"")</f>
        <v>#REF!</v>
      </c>
      <c r="X5564" s="15" t="e">
        <f>IF(J5564,#REF!,"")</f>
        <v>#REF!</v>
      </c>
      <c r="Y5564" s="62" t="str">
        <f t="shared" si="1688"/>
        <v xml:space="preserve"> </v>
      </c>
      <c r="AA5564" s="69"/>
      <c r="AB5564" s="90">
        <v>8</v>
      </c>
      <c r="AC5564" s="5" t="s">
        <v>4569</v>
      </c>
      <c r="AD5564" s="90" t="str">
        <f t="shared" si="1689"/>
        <v/>
      </c>
      <c r="AE5564" s="90" t="str">
        <f t="shared" si="1690"/>
        <v/>
      </c>
      <c r="AF5564" t="str">
        <f t="shared" si="1693"/>
        <v/>
      </c>
      <c r="AH5564" t="str">
        <f t="shared" si="1678"/>
        <v/>
      </c>
      <c r="AI5564" t="str">
        <f>IF(AH5564&gt;"",VLOOKUP(AH5564,'MAATREGELEN TBV BESTEK '!$A$3:$N$34,11,FALSE),"")</f>
        <v/>
      </c>
      <c r="AJ5564" t="str">
        <f>IF(AH5564&gt;"",VLOOKUP(AH5564,'MAATREGELEN TBV BESTEK '!$A$3:$N$34,13,FALSE),"")</f>
        <v/>
      </c>
      <c r="AK5564" t="str">
        <f>IF(AH5564&gt;"",VLOOKUP(AH5564,'MAATREGELEN TBV BESTEK '!$A$3:$N$34,14,FALSE),"")</f>
        <v/>
      </c>
    </row>
    <row r="5565" spans="1:37" ht="12" customHeight="1">
      <c r="A5565" s="49">
        <v>231010.4</v>
      </c>
      <c r="B5565" s="49">
        <v>430682.61900000001</v>
      </c>
      <c r="C5565" t="s">
        <v>3610</v>
      </c>
      <c r="D5565" t="s">
        <v>4563</v>
      </c>
      <c r="E5565">
        <v>8</v>
      </c>
      <c r="F5565" t="s">
        <v>5915</v>
      </c>
      <c r="G5565" t="s">
        <v>4314</v>
      </c>
      <c r="H5565" s="64" t="s">
        <v>3588</v>
      </c>
      <c r="J5565">
        <f t="shared" si="1679"/>
        <v>1</v>
      </c>
      <c r="K5565" t="str">
        <f t="shared" si="1680"/>
        <v/>
      </c>
      <c r="L5565" t="str">
        <f t="shared" si="1676"/>
        <v/>
      </c>
      <c r="M5565">
        <f t="shared" si="1681"/>
        <v>231010.4</v>
      </c>
      <c r="N5565">
        <f t="shared" si="1682"/>
        <v>430682.61900000001</v>
      </c>
      <c r="O5565" t="str">
        <f t="shared" si="1683"/>
        <v>wit rondje</v>
      </c>
      <c r="P5565" t="str">
        <f t="shared" si="1684"/>
        <v>DIN00152</v>
      </c>
      <c r="Q5565" t="str">
        <f t="shared" si="1692"/>
        <v>Lph 8</v>
      </c>
      <c r="R5565" t="str">
        <f t="shared" si="1677"/>
        <v/>
      </c>
      <c r="T5565" t="str">
        <f t="shared" si="1685"/>
        <v>DINXPERLO</v>
      </c>
      <c r="U5565" t="str">
        <f t="shared" si="1686"/>
        <v>Heelweg</v>
      </c>
      <c r="V5565" s="62" t="str">
        <f t="shared" si="1687"/>
        <v>DIN00152</v>
      </c>
      <c r="W5565" s="15" t="e">
        <f>IF(J5565,#REF!,"")</f>
        <v>#REF!</v>
      </c>
      <c r="X5565" s="15" t="e">
        <f>IF(J5565,#REF!,"")</f>
        <v>#REF!</v>
      </c>
      <c r="Y5565" s="62" t="str">
        <f t="shared" si="1688"/>
        <v xml:space="preserve"> </v>
      </c>
      <c r="AA5565" s="69"/>
      <c r="AB5565" s="90">
        <v>8</v>
      </c>
      <c r="AC5565" s="5" t="s">
        <v>4569</v>
      </c>
      <c r="AD5565" s="90" t="str">
        <f t="shared" si="1689"/>
        <v/>
      </c>
      <c r="AE5565" s="90" t="str">
        <f t="shared" si="1690"/>
        <v/>
      </c>
      <c r="AF5565" t="str">
        <f t="shared" si="1693"/>
        <v/>
      </c>
      <c r="AH5565" t="str">
        <f t="shared" si="1678"/>
        <v/>
      </c>
      <c r="AI5565" t="str">
        <f>IF(AH5565&gt;"",VLOOKUP(AH5565,'MAATREGELEN TBV BESTEK '!$A$3:$N$34,11,FALSE),"")</f>
        <v/>
      </c>
      <c r="AJ5565" t="str">
        <f>IF(AH5565&gt;"",VLOOKUP(AH5565,'MAATREGELEN TBV BESTEK '!$A$3:$N$34,13,FALSE),"")</f>
        <v/>
      </c>
      <c r="AK5565" t="str">
        <f>IF(AH5565&gt;"",VLOOKUP(AH5565,'MAATREGELEN TBV BESTEK '!$A$3:$N$34,14,FALSE),"")</f>
        <v/>
      </c>
    </row>
    <row r="5566" spans="1:37" ht="12" customHeight="1">
      <c r="A5566" s="49">
        <v>231033.622</v>
      </c>
      <c r="B5566" s="49">
        <v>430699.82900000003</v>
      </c>
      <c r="C5566" t="s">
        <v>3611</v>
      </c>
      <c r="D5566" t="s">
        <v>4563</v>
      </c>
      <c r="E5566">
        <v>8</v>
      </c>
      <c r="F5566" t="s">
        <v>5915</v>
      </c>
      <c r="G5566" t="s">
        <v>4314</v>
      </c>
      <c r="H5566" s="64" t="s">
        <v>3588</v>
      </c>
      <c r="J5566">
        <f t="shared" si="1679"/>
        <v>1</v>
      </c>
      <c r="K5566" t="str">
        <f t="shared" si="1680"/>
        <v/>
      </c>
      <c r="L5566" t="str">
        <f t="shared" si="1676"/>
        <v/>
      </c>
      <c r="M5566">
        <f t="shared" si="1681"/>
        <v>231033.622</v>
      </c>
      <c r="N5566">
        <f t="shared" si="1682"/>
        <v>430699.82900000003</v>
      </c>
      <c r="O5566" t="str">
        <f t="shared" si="1683"/>
        <v>wit rondje</v>
      </c>
      <c r="P5566" t="str">
        <f t="shared" si="1684"/>
        <v>DIN00153</v>
      </c>
      <c r="Q5566" t="str">
        <f t="shared" si="1692"/>
        <v>Lph 8</v>
      </c>
      <c r="R5566" t="str">
        <f t="shared" si="1677"/>
        <v/>
      </c>
      <c r="T5566" t="str">
        <f t="shared" si="1685"/>
        <v>DINXPERLO</v>
      </c>
      <c r="U5566" t="str">
        <f t="shared" si="1686"/>
        <v>Heelweg</v>
      </c>
      <c r="V5566" s="62" t="str">
        <f t="shared" si="1687"/>
        <v>DIN00153</v>
      </c>
      <c r="W5566" s="15" t="e">
        <f>IF(J5566,#REF!,"")</f>
        <v>#REF!</v>
      </c>
      <c r="X5566" s="15" t="e">
        <f>IF(J5566,#REF!,"")</f>
        <v>#REF!</v>
      </c>
      <c r="Y5566" s="62" t="str">
        <f t="shared" si="1688"/>
        <v xml:space="preserve"> </v>
      </c>
      <c r="AA5566" s="69"/>
      <c r="AB5566" s="90">
        <v>8</v>
      </c>
      <c r="AC5566" s="5" t="s">
        <v>4569</v>
      </c>
      <c r="AD5566" s="90" t="str">
        <f t="shared" si="1689"/>
        <v/>
      </c>
      <c r="AE5566" s="90" t="str">
        <f t="shared" si="1690"/>
        <v/>
      </c>
      <c r="AF5566" t="str">
        <f t="shared" si="1693"/>
        <v/>
      </c>
      <c r="AH5566" t="str">
        <f t="shared" si="1678"/>
        <v/>
      </c>
      <c r="AI5566" t="str">
        <f>IF(AH5566&gt;"",VLOOKUP(AH5566,'MAATREGELEN TBV BESTEK '!$A$3:$N$34,11,FALSE),"")</f>
        <v/>
      </c>
      <c r="AJ5566" t="str">
        <f>IF(AH5566&gt;"",VLOOKUP(AH5566,'MAATREGELEN TBV BESTEK '!$A$3:$N$34,13,FALSE),"")</f>
        <v/>
      </c>
      <c r="AK5566" t="str">
        <f>IF(AH5566&gt;"",VLOOKUP(AH5566,'MAATREGELEN TBV BESTEK '!$A$3:$N$34,14,FALSE),"")</f>
        <v/>
      </c>
    </row>
    <row r="5567" spans="1:37" ht="12" customHeight="1">
      <c r="A5567" s="49">
        <v>230952.448</v>
      </c>
      <c r="B5567" s="49">
        <v>430907.68900000001</v>
      </c>
      <c r="C5567" t="s">
        <v>5416</v>
      </c>
      <c r="D5567" t="s">
        <v>4563</v>
      </c>
      <c r="E5567">
        <v>4</v>
      </c>
      <c r="F5567" t="s">
        <v>5915</v>
      </c>
      <c r="G5567" t="s">
        <v>4314</v>
      </c>
      <c r="H5567" s="64" t="s">
        <v>5411</v>
      </c>
      <c r="J5567">
        <f t="shared" si="1679"/>
        <v>1</v>
      </c>
      <c r="K5567" t="str">
        <f t="shared" si="1680"/>
        <v/>
      </c>
      <c r="L5567" t="str">
        <f t="shared" si="1676"/>
        <v/>
      </c>
      <c r="M5567">
        <f t="shared" si="1681"/>
        <v>230952.448</v>
      </c>
      <c r="N5567">
        <f t="shared" si="1682"/>
        <v>430907.68900000001</v>
      </c>
      <c r="O5567" t="str">
        <f t="shared" si="1683"/>
        <v>wit rondje</v>
      </c>
      <c r="P5567" t="str">
        <f t="shared" si="1684"/>
        <v>DIN00021</v>
      </c>
      <c r="Q5567" t="str">
        <f t="shared" si="1692"/>
        <v>Lph 4</v>
      </c>
      <c r="R5567" t="str">
        <f t="shared" si="1677"/>
        <v/>
      </c>
      <c r="T5567" t="str">
        <f t="shared" si="1685"/>
        <v>DINXPERLO</v>
      </c>
      <c r="U5567" t="str">
        <f t="shared" si="1686"/>
        <v>Hogestraat</v>
      </c>
      <c r="V5567" s="62" t="str">
        <f t="shared" si="1687"/>
        <v>DIN00021</v>
      </c>
      <c r="W5567" s="15" t="e">
        <f>IF(J5567,#REF!,"")</f>
        <v>#REF!</v>
      </c>
      <c r="X5567" s="15" t="e">
        <f>IF(J5567,#REF!,"")</f>
        <v>#REF!</v>
      </c>
      <c r="Y5567" s="62" t="str">
        <f t="shared" si="1688"/>
        <v xml:space="preserve"> </v>
      </c>
      <c r="AA5567" s="69"/>
      <c r="AB5567" s="90">
        <v>4</v>
      </c>
      <c r="AC5567" s="5" t="s">
        <v>2588</v>
      </c>
      <c r="AD5567" s="90" t="str">
        <f t="shared" si="1689"/>
        <v/>
      </c>
      <c r="AE5567" s="90" t="str">
        <f t="shared" si="1690"/>
        <v/>
      </c>
      <c r="AF5567" t="str">
        <f t="shared" si="1693"/>
        <v/>
      </c>
      <c r="AH5567" t="str">
        <f t="shared" si="1678"/>
        <v/>
      </c>
      <c r="AI5567" t="str">
        <f>IF(AH5567&gt;"",VLOOKUP(AH5567,'MAATREGELEN TBV BESTEK '!$A$3:$N$34,11,FALSE),"")</f>
        <v/>
      </c>
      <c r="AJ5567" t="str">
        <f>IF(AH5567&gt;"",VLOOKUP(AH5567,'MAATREGELEN TBV BESTEK '!$A$3:$N$34,13,FALSE),"")</f>
        <v/>
      </c>
      <c r="AK5567" t="str">
        <f>IF(AH5567&gt;"",VLOOKUP(AH5567,'MAATREGELEN TBV BESTEK '!$A$3:$N$34,14,FALSE),"")</f>
        <v/>
      </c>
    </row>
    <row r="5568" spans="1:37" ht="12" customHeight="1">
      <c r="A5568" s="49">
        <v>230837.476</v>
      </c>
      <c r="B5568" s="49">
        <v>431098.97600000002</v>
      </c>
      <c r="C5568" t="s">
        <v>5410</v>
      </c>
      <c r="D5568" t="s">
        <v>4563</v>
      </c>
      <c r="E5568">
        <v>3.5</v>
      </c>
      <c r="F5568" t="s">
        <v>5915</v>
      </c>
      <c r="G5568" t="s">
        <v>4314</v>
      </c>
      <c r="H5568" s="64" t="s">
        <v>5411</v>
      </c>
      <c r="J5568">
        <f t="shared" si="1679"/>
        <v>1</v>
      </c>
      <c r="K5568" t="str">
        <f t="shared" si="1680"/>
        <v/>
      </c>
      <c r="L5568" t="str">
        <f t="shared" si="1676"/>
        <v/>
      </c>
      <c r="M5568">
        <f t="shared" si="1681"/>
        <v>230837.476</v>
      </c>
      <c r="N5568">
        <f t="shared" si="1682"/>
        <v>431098.97600000002</v>
      </c>
      <c r="O5568" t="str">
        <f t="shared" si="1683"/>
        <v>wit rondje</v>
      </c>
      <c r="P5568" t="str">
        <f t="shared" si="1684"/>
        <v>DIN00114</v>
      </c>
      <c r="Q5568" t="str">
        <f t="shared" si="1692"/>
        <v>Lph 3,5</v>
      </c>
      <c r="R5568" t="str">
        <f t="shared" si="1677"/>
        <v/>
      </c>
      <c r="T5568" t="str">
        <f t="shared" si="1685"/>
        <v>DINXPERLO</v>
      </c>
      <c r="U5568" t="str">
        <f t="shared" si="1686"/>
        <v>Hogestraat</v>
      </c>
      <c r="V5568" s="62" t="str">
        <f t="shared" si="1687"/>
        <v>DIN00114</v>
      </c>
      <c r="W5568" s="15" t="e">
        <f>IF(J5568,#REF!,"")</f>
        <v>#REF!</v>
      </c>
      <c r="X5568" s="15" t="e">
        <f>IF(J5568,#REF!,"")</f>
        <v>#REF!</v>
      </c>
      <c r="Y5568" s="62" t="str">
        <f t="shared" si="1688"/>
        <v xml:space="preserve"> </v>
      </c>
      <c r="AA5568" s="69"/>
      <c r="AB5568" s="90">
        <v>3.5</v>
      </c>
      <c r="AC5568" s="5" t="s">
        <v>5412</v>
      </c>
      <c r="AD5568" s="90" t="str">
        <f t="shared" si="1689"/>
        <v/>
      </c>
      <c r="AE5568" s="90" t="str">
        <f t="shared" si="1690"/>
        <v/>
      </c>
      <c r="AF5568" t="str">
        <f t="shared" si="1693"/>
        <v/>
      </c>
      <c r="AH5568" t="str">
        <f t="shared" si="1678"/>
        <v/>
      </c>
      <c r="AI5568" t="str">
        <f>IF(AH5568&gt;"",VLOOKUP(AH5568,'MAATREGELEN TBV BESTEK '!$A$3:$N$34,11,FALSE),"")</f>
        <v/>
      </c>
      <c r="AJ5568" t="str">
        <f>IF(AH5568&gt;"",VLOOKUP(AH5568,'MAATREGELEN TBV BESTEK '!$A$3:$N$34,13,FALSE),"")</f>
        <v/>
      </c>
      <c r="AK5568" t="str">
        <f>IF(AH5568&gt;"",VLOOKUP(AH5568,'MAATREGELEN TBV BESTEK '!$A$3:$N$34,14,FALSE),"")</f>
        <v/>
      </c>
    </row>
    <row r="5569" spans="1:37" ht="12" customHeight="1">
      <c r="A5569" s="49">
        <v>230854.99799999999</v>
      </c>
      <c r="B5569" s="49">
        <v>431095.06</v>
      </c>
      <c r="C5569" t="s">
        <v>5414</v>
      </c>
      <c r="D5569" t="s">
        <v>4563</v>
      </c>
      <c r="E5569">
        <v>4</v>
      </c>
      <c r="F5569" t="s">
        <v>5915</v>
      </c>
      <c r="G5569" t="s">
        <v>4314</v>
      </c>
      <c r="H5569" s="64" t="s">
        <v>5411</v>
      </c>
      <c r="J5569">
        <f t="shared" si="1679"/>
        <v>1</v>
      </c>
      <c r="K5569" t="str">
        <f t="shared" si="1680"/>
        <v/>
      </c>
      <c r="L5569" t="str">
        <f t="shared" si="1676"/>
        <v/>
      </c>
      <c r="M5569">
        <f t="shared" si="1681"/>
        <v>230854.99799999999</v>
      </c>
      <c r="N5569">
        <f t="shared" si="1682"/>
        <v>431095.06</v>
      </c>
      <c r="O5569" t="str">
        <f t="shared" si="1683"/>
        <v>wit rondje</v>
      </c>
      <c r="P5569" t="str">
        <f t="shared" si="1684"/>
        <v>DIN00115</v>
      </c>
      <c r="Q5569" t="str">
        <f t="shared" si="1692"/>
        <v>Lph 4</v>
      </c>
      <c r="R5569" t="str">
        <f t="shared" si="1677"/>
        <v/>
      </c>
      <c r="T5569" t="str">
        <f t="shared" si="1685"/>
        <v>DINXPERLO</v>
      </c>
      <c r="U5569" t="str">
        <f t="shared" si="1686"/>
        <v>Hogestraat</v>
      </c>
      <c r="V5569" s="62" t="str">
        <f t="shared" si="1687"/>
        <v>DIN00115</v>
      </c>
      <c r="W5569" s="15" t="e">
        <f>IF(J5569,#REF!,"")</f>
        <v>#REF!</v>
      </c>
      <c r="X5569" s="15" t="e">
        <f>IF(J5569,#REF!,"")</f>
        <v>#REF!</v>
      </c>
      <c r="Y5569" s="62" t="str">
        <f t="shared" si="1688"/>
        <v xml:space="preserve"> </v>
      </c>
      <c r="AA5569" s="69"/>
      <c r="AB5569" s="90">
        <v>4</v>
      </c>
      <c r="AC5569" s="5" t="s">
        <v>5412</v>
      </c>
      <c r="AD5569" s="90" t="str">
        <f t="shared" si="1689"/>
        <v/>
      </c>
      <c r="AE5569" s="90" t="str">
        <f t="shared" si="1690"/>
        <v/>
      </c>
      <c r="AF5569" t="str">
        <f t="shared" si="1693"/>
        <v/>
      </c>
      <c r="AH5569" t="str">
        <f t="shared" si="1678"/>
        <v/>
      </c>
      <c r="AI5569" t="str">
        <f>IF(AH5569&gt;"",VLOOKUP(AH5569,'MAATREGELEN TBV BESTEK '!$A$3:$N$34,11,FALSE),"")</f>
        <v/>
      </c>
      <c r="AJ5569" t="str">
        <f>IF(AH5569&gt;"",VLOOKUP(AH5569,'MAATREGELEN TBV BESTEK '!$A$3:$N$34,13,FALSE),"")</f>
        <v/>
      </c>
      <c r="AK5569" t="str">
        <f>IF(AH5569&gt;"",VLOOKUP(AH5569,'MAATREGELEN TBV BESTEK '!$A$3:$N$34,14,FALSE),"")</f>
        <v/>
      </c>
    </row>
    <row r="5570" spans="1:37" ht="12" customHeight="1">
      <c r="A5570" s="49">
        <v>230872.76</v>
      </c>
      <c r="B5570" s="49">
        <v>431092.43400000001</v>
      </c>
      <c r="C5570" t="s">
        <v>5415</v>
      </c>
      <c r="D5570" t="s">
        <v>4563</v>
      </c>
      <c r="E5570">
        <v>3.5</v>
      </c>
      <c r="F5570" t="s">
        <v>5915</v>
      </c>
      <c r="G5570" t="s">
        <v>4314</v>
      </c>
      <c r="H5570" s="64" t="s">
        <v>5411</v>
      </c>
      <c r="J5570">
        <f t="shared" si="1679"/>
        <v>1</v>
      </c>
      <c r="K5570" t="str">
        <f t="shared" si="1680"/>
        <v/>
      </c>
      <c r="L5570" t="str">
        <f t="shared" si="1676"/>
        <v/>
      </c>
      <c r="M5570">
        <f t="shared" si="1681"/>
        <v>230872.76</v>
      </c>
      <c r="N5570">
        <f t="shared" si="1682"/>
        <v>431092.43400000001</v>
      </c>
      <c r="O5570" t="str">
        <f t="shared" si="1683"/>
        <v>wit rondje</v>
      </c>
      <c r="P5570" t="str">
        <f t="shared" si="1684"/>
        <v>DIN00116</v>
      </c>
      <c r="Q5570" t="str">
        <f t="shared" si="1692"/>
        <v>Lph 3,5</v>
      </c>
      <c r="R5570" t="str">
        <f t="shared" si="1677"/>
        <v/>
      </c>
      <c r="T5570" t="str">
        <f t="shared" si="1685"/>
        <v>DINXPERLO</v>
      </c>
      <c r="U5570" t="str">
        <f t="shared" si="1686"/>
        <v>Hogestraat</v>
      </c>
      <c r="V5570" s="62" t="str">
        <f t="shared" si="1687"/>
        <v>DIN00116</v>
      </c>
      <c r="W5570" s="15" t="e">
        <f>IF(J5570,#REF!,"")</f>
        <v>#REF!</v>
      </c>
      <c r="X5570" s="15" t="e">
        <f>IF(J5570,#REF!,"")</f>
        <v>#REF!</v>
      </c>
      <c r="Y5570" s="62" t="str">
        <f t="shared" si="1688"/>
        <v xml:space="preserve"> </v>
      </c>
      <c r="AA5570" s="69"/>
      <c r="AB5570" s="90">
        <v>3.5</v>
      </c>
      <c r="AC5570" s="5" t="s">
        <v>5412</v>
      </c>
      <c r="AD5570" s="90" t="str">
        <f t="shared" si="1689"/>
        <v/>
      </c>
      <c r="AE5570" s="90" t="str">
        <f t="shared" si="1690"/>
        <v/>
      </c>
      <c r="AF5570" t="str">
        <f t="shared" si="1693"/>
        <v/>
      </c>
      <c r="AH5570" t="str">
        <f t="shared" si="1678"/>
        <v/>
      </c>
      <c r="AI5570" t="str">
        <f>IF(AH5570&gt;"",VLOOKUP(AH5570,'MAATREGELEN TBV BESTEK '!$A$3:$N$34,11,FALSE),"")</f>
        <v/>
      </c>
      <c r="AJ5570" t="str">
        <f>IF(AH5570&gt;"",VLOOKUP(AH5570,'MAATREGELEN TBV BESTEK '!$A$3:$N$34,13,FALSE),"")</f>
        <v/>
      </c>
      <c r="AK5570" t="str">
        <f>IF(AH5570&gt;"",VLOOKUP(AH5570,'MAATREGELEN TBV BESTEK '!$A$3:$N$34,14,FALSE),"")</f>
        <v/>
      </c>
    </row>
    <row r="5571" spans="1:37" ht="12" customHeight="1">
      <c r="A5571" s="49">
        <v>230852.71599999999</v>
      </c>
      <c r="B5571" s="49">
        <v>430905.201</v>
      </c>
      <c r="C5571" t="s">
        <v>5446</v>
      </c>
      <c r="D5571" t="s">
        <v>4563</v>
      </c>
      <c r="E5571">
        <v>4</v>
      </c>
      <c r="F5571" t="s">
        <v>5915</v>
      </c>
      <c r="G5571" t="s">
        <v>4314</v>
      </c>
      <c r="H5571" s="64" t="s">
        <v>5411</v>
      </c>
      <c r="J5571">
        <f t="shared" si="1679"/>
        <v>1</v>
      </c>
      <c r="K5571" t="str">
        <f t="shared" si="1680"/>
        <v/>
      </c>
      <c r="L5571" t="str">
        <f t="shared" si="1676"/>
        <v/>
      </c>
      <c r="M5571">
        <f t="shared" si="1681"/>
        <v>230852.71599999999</v>
      </c>
      <c r="N5571">
        <f t="shared" si="1682"/>
        <v>430905.201</v>
      </c>
      <c r="O5571" t="str">
        <f t="shared" si="1683"/>
        <v>wit rondje</v>
      </c>
      <c r="P5571" t="str">
        <f t="shared" si="1684"/>
        <v>DIN00278</v>
      </c>
      <c r="Q5571" t="str">
        <f t="shared" si="1692"/>
        <v>Lph 4</v>
      </c>
      <c r="R5571" t="str">
        <f t="shared" si="1677"/>
        <v/>
      </c>
      <c r="T5571" t="str">
        <f t="shared" si="1685"/>
        <v>DINXPERLO</v>
      </c>
      <c r="U5571" t="str">
        <f t="shared" si="1686"/>
        <v>Hogestraat</v>
      </c>
      <c r="V5571" s="62" t="str">
        <f t="shared" si="1687"/>
        <v>DIN00278</v>
      </c>
      <c r="W5571" s="15" t="e">
        <f>IF(J5571,#REF!,"")</f>
        <v>#REF!</v>
      </c>
      <c r="X5571" s="15" t="e">
        <f>IF(J5571,#REF!,"")</f>
        <v>#REF!</v>
      </c>
      <c r="Y5571" s="62" t="str">
        <f t="shared" si="1688"/>
        <v xml:space="preserve"> </v>
      </c>
      <c r="AA5571" s="69"/>
      <c r="AB5571" s="90">
        <v>4</v>
      </c>
      <c r="AC5571" s="5" t="s">
        <v>3392</v>
      </c>
      <c r="AD5571" s="90" t="str">
        <f t="shared" si="1689"/>
        <v/>
      </c>
      <c r="AE5571" s="90" t="str">
        <f t="shared" si="1690"/>
        <v/>
      </c>
      <c r="AF5571" t="str">
        <f t="shared" si="1693"/>
        <v/>
      </c>
      <c r="AH5571" t="str">
        <f t="shared" si="1678"/>
        <v/>
      </c>
      <c r="AI5571" t="str">
        <f>IF(AH5571&gt;"",VLOOKUP(AH5571,'MAATREGELEN TBV BESTEK '!$A$3:$N$34,11,FALSE),"")</f>
        <v/>
      </c>
      <c r="AJ5571" t="str">
        <f>IF(AH5571&gt;"",VLOOKUP(AH5571,'MAATREGELEN TBV BESTEK '!$A$3:$N$34,13,FALSE),"")</f>
        <v/>
      </c>
      <c r="AK5571" t="str">
        <f>IF(AH5571&gt;"",VLOOKUP(AH5571,'MAATREGELEN TBV BESTEK '!$A$3:$N$34,14,FALSE),"")</f>
        <v/>
      </c>
    </row>
    <row r="5572" spans="1:37" ht="12" customHeight="1">
      <c r="A5572" s="49">
        <v>230657.179</v>
      </c>
      <c r="B5572" s="49">
        <v>430805.549</v>
      </c>
      <c r="C5572" t="s">
        <v>5459</v>
      </c>
      <c r="D5572" t="s">
        <v>4563</v>
      </c>
      <c r="E5572">
        <v>4</v>
      </c>
      <c r="F5572" t="s">
        <v>5915</v>
      </c>
      <c r="G5572" t="s">
        <v>4314</v>
      </c>
      <c r="H5572" s="64" t="s">
        <v>5453</v>
      </c>
      <c r="J5572">
        <f t="shared" si="1679"/>
        <v>1</v>
      </c>
      <c r="K5572" t="str">
        <f t="shared" si="1680"/>
        <v/>
      </c>
      <c r="L5572" t="str">
        <f t="shared" si="1676"/>
        <v/>
      </c>
      <c r="M5572">
        <f t="shared" si="1681"/>
        <v>230657.179</v>
      </c>
      <c r="N5572">
        <f t="shared" si="1682"/>
        <v>430805.549</v>
      </c>
      <c r="O5572" t="str">
        <f t="shared" si="1683"/>
        <v>wit rondje</v>
      </c>
      <c r="P5572" t="str">
        <f t="shared" si="1684"/>
        <v>DIN01723</v>
      </c>
      <c r="Q5572" t="str">
        <f t="shared" si="1692"/>
        <v>Lph 4</v>
      </c>
      <c r="R5572" t="str">
        <f t="shared" si="1677"/>
        <v/>
      </c>
      <c r="T5572" t="str">
        <f t="shared" si="1685"/>
        <v>DINXPERLO</v>
      </c>
      <c r="U5572" t="str">
        <f t="shared" si="1686"/>
        <v>Hovenstraat</v>
      </c>
      <c r="V5572" s="62" t="str">
        <f t="shared" si="1687"/>
        <v>DIN01723</v>
      </c>
      <c r="W5572" s="15" t="e">
        <f>IF(J5572,#REF!,"")</f>
        <v>#REF!</v>
      </c>
      <c r="X5572" s="15" t="e">
        <f>IF(J5572,#REF!,"")</f>
        <v>#REF!</v>
      </c>
      <c r="Y5572" s="62" t="str">
        <f t="shared" si="1688"/>
        <v xml:space="preserve"> </v>
      </c>
      <c r="AA5572" s="69"/>
      <c r="AB5572" s="90">
        <v>4</v>
      </c>
      <c r="AC5572" s="5" t="s">
        <v>3099</v>
      </c>
      <c r="AD5572" s="90" t="str">
        <f t="shared" si="1689"/>
        <v/>
      </c>
      <c r="AE5572" s="90" t="str">
        <f t="shared" si="1690"/>
        <v/>
      </c>
      <c r="AF5572" t="str">
        <f t="shared" si="1693"/>
        <v/>
      </c>
      <c r="AH5572" t="str">
        <f t="shared" si="1678"/>
        <v/>
      </c>
      <c r="AI5572" t="str">
        <f>IF(AH5572&gt;"",VLOOKUP(AH5572,'MAATREGELEN TBV BESTEK '!$A$3:$N$34,11,FALSE),"")</f>
        <v/>
      </c>
      <c r="AJ5572" t="str">
        <f>IF(AH5572&gt;"",VLOOKUP(AH5572,'MAATREGELEN TBV BESTEK '!$A$3:$N$34,13,FALSE),"")</f>
        <v/>
      </c>
      <c r="AK5572" t="str">
        <f>IF(AH5572&gt;"",VLOOKUP(AH5572,'MAATREGELEN TBV BESTEK '!$A$3:$N$34,14,FALSE),"")</f>
        <v/>
      </c>
    </row>
    <row r="5573" spans="1:37" ht="12" customHeight="1">
      <c r="A5573" s="49">
        <v>230763.035</v>
      </c>
      <c r="B5573" s="49">
        <v>431334.70199999999</v>
      </c>
      <c r="C5573" t="s">
        <v>3021</v>
      </c>
      <c r="D5573" t="s">
        <v>4563</v>
      </c>
      <c r="E5573">
        <v>4</v>
      </c>
      <c r="F5573" t="s">
        <v>5915</v>
      </c>
      <c r="G5573" t="s">
        <v>4314</v>
      </c>
      <c r="H5573" s="64" t="s">
        <v>3006</v>
      </c>
      <c r="J5573">
        <f t="shared" si="1679"/>
        <v>1</v>
      </c>
      <c r="K5573" t="str">
        <f t="shared" si="1680"/>
        <v/>
      </c>
      <c r="L5573" t="str">
        <f t="shared" ref="L5573:L5636" si="1694">IF(R5573="Luma MINI","groen",IF(R5573="Brisa PLUS","rood",IF(R5573="Kegel 2000 Led","zwart","")))</f>
        <v/>
      </c>
      <c r="M5573">
        <f t="shared" si="1681"/>
        <v>230763.035</v>
      </c>
      <c r="N5573">
        <f t="shared" si="1682"/>
        <v>431334.70199999999</v>
      </c>
      <c r="O5573" t="str">
        <f t="shared" si="1683"/>
        <v>wit rondje</v>
      </c>
      <c r="P5573" t="str">
        <f t="shared" si="1684"/>
        <v>DIN01698</v>
      </c>
      <c r="Q5573" t="str">
        <f t="shared" si="1692"/>
        <v>Lph 4</v>
      </c>
      <c r="R5573" t="str">
        <f t="shared" ref="R5573:R5636" si="1695">F5573</f>
        <v/>
      </c>
      <c r="T5573" t="str">
        <f t="shared" si="1685"/>
        <v>DINXPERLO</v>
      </c>
      <c r="U5573" t="str">
        <f t="shared" si="1686"/>
        <v>Bernard IJzerdraatstraat</v>
      </c>
      <c r="V5573" s="62" t="str">
        <f t="shared" si="1687"/>
        <v>DIN01698</v>
      </c>
      <c r="W5573" s="15" t="e">
        <f>IF(J5573,#REF!,"")</f>
        <v>#REF!</v>
      </c>
      <c r="X5573" s="15" t="e">
        <f>IF(J5573,#REF!,"")</f>
        <v>#REF!</v>
      </c>
      <c r="Y5573" s="62" t="str">
        <f t="shared" si="1688"/>
        <v xml:space="preserve"> </v>
      </c>
      <c r="AA5573" s="69"/>
      <c r="AB5573" s="90">
        <v>4</v>
      </c>
      <c r="AC5573" s="5" t="s">
        <v>2591</v>
      </c>
      <c r="AD5573" s="90" t="str">
        <f t="shared" si="1689"/>
        <v/>
      </c>
      <c r="AE5573" s="90" t="str">
        <f t="shared" si="1690"/>
        <v/>
      </c>
      <c r="AF5573" t="str">
        <f t="shared" si="1693"/>
        <v/>
      </c>
      <c r="AH5573" t="str">
        <f t="shared" ref="AH5573:AH5636" si="1696">IF(Y5573="AV",Y5573&amp;" "&amp;AB5573&amp;"-&gt;"&amp;AB5573&amp; " "&amp;AE5573,"")&amp;IF(Y5573="MV AV",Y5573&amp;" "&amp;AB5573&amp;"-&gt;"&amp;AD5573&amp; " "&amp;AE5573,"")&amp;IF(Y5573="NM NA",Y5573&amp;" "&amp;AB5573&amp;"-&gt;"&amp;AD5573&amp; " "&amp;AE5573,"")</f>
        <v/>
      </c>
      <c r="AI5573" t="str">
        <f>IF(AH5573&gt;"",VLOOKUP(AH5573,'MAATREGELEN TBV BESTEK '!$A$3:$N$34,11,FALSE),"")</f>
        <v/>
      </c>
      <c r="AJ5573" t="str">
        <f>IF(AH5573&gt;"",VLOOKUP(AH5573,'MAATREGELEN TBV BESTEK '!$A$3:$N$34,13,FALSE),"")</f>
        <v/>
      </c>
      <c r="AK5573" t="str">
        <f>IF(AH5573&gt;"",VLOOKUP(AH5573,'MAATREGELEN TBV BESTEK '!$A$3:$N$34,14,FALSE),"")</f>
        <v/>
      </c>
    </row>
    <row r="5574" spans="1:37" ht="12" customHeight="1">
      <c r="A5574" s="49">
        <v>231091.80900000001</v>
      </c>
      <c r="B5574" s="49">
        <v>431109.01699999999</v>
      </c>
      <c r="C5574" t="s">
        <v>3793</v>
      </c>
      <c r="D5574" t="s">
        <v>4563</v>
      </c>
      <c r="E5574">
        <v>4</v>
      </c>
      <c r="F5574" t="s">
        <v>5915</v>
      </c>
      <c r="G5574" t="s">
        <v>4314</v>
      </c>
      <c r="H5574" s="64" t="s">
        <v>3785</v>
      </c>
      <c r="J5574">
        <f t="shared" ref="J5574:J5637" si="1697">IF(C5574=C5573,0,1)</f>
        <v>1</v>
      </c>
      <c r="K5574" t="str">
        <f t="shared" ref="K5574:K5637" si="1698">IF(J5574=0,"",IF(D5574="MV AV","dicht",IF(D5574="AV","halfopen","")))</f>
        <v/>
      </c>
      <c r="L5574" t="str">
        <f t="shared" si="1694"/>
        <v/>
      </c>
      <c r="M5574">
        <f t="shared" ref="M5574:M5637" si="1699">IF(J5574=1,A5574,"")</f>
        <v>231091.80900000001</v>
      </c>
      <c r="N5574">
        <f t="shared" ref="N5574:N5637" si="1700">IF(J5574=1,B5574,"")</f>
        <v>431109.01699999999</v>
      </c>
      <c r="O5574" t="str">
        <f t="shared" ref="O5574:O5637" si="1701">IF(J5574=1,IF(K5574="","wit rondje",L5574&amp;" "&amp;K5574),"")</f>
        <v>wit rondje</v>
      </c>
      <c r="P5574" t="str">
        <f t="shared" ref="P5574:P5637" si="1702">IF(J5574=1,C5574,"")</f>
        <v>DIN01695</v>
      </c>
      <c r="Q5574" t="str">
        <f t="shared" si="1692"/>
        <v>Lph 4</v>
      </c>
      <c r="R5574" t="str">
        <f t="shared" si="1695"/>
        <v/>
      </c>
      <c r="T5574" t="str">
        <f t="shared" ref="T5574:T5637" si="1703">G5574</f>
        <v>DINXPERLO</v>
      </c>
      <c r="U5574" t="str">
        <f t="shared" ref="U5574:U5637" si="1704">H5574</f>
        <v>Irenestraat</v>
      </c>
      <c r="V5574" s="62" t="str">
        <f t="shared" ref="V5574:V5637" si="1705">P5574</f>
        <v>DIN01695</v>
      </c>
      <c r="W5574" s="15" t="e">
        <f>IF(J5574,#REF!,"")</f>
        <v>#REF!</v>
      </c>
      <c r="X5574" s="15" t="e">
        <f>IF(J5574,#REF!,"")</f>
        <v>#REF!</v>
      </c>
      <c r="Y5574" s="62" t="str">
        <f t="shared" ref="Y5574:Y5637" si="1706">D5574</f>
        <v xml:space="preserve"> </v>
      </c>
      <c r="AA5574" s="69"/>
      <c r="AB5574" s="90">
        <v>4</v>
      </c>
      <c r="AC5574" s="5" t="s">
        <v>2591</v>
      </c>
      <c r="AD5574" s="90" t="str">
        <f t="shared" ref="AD5574:AD5637" si="1707">IF(D5574="MV AV",E5574,"")</f>
        <v/>
      </c>
      <c r="AE5574" s="90" t="str">
        <f t="shared" ref="AE5574:AE5637" si="1708">R5574</f>
        <v/>
      </c>
      <c r="AF5574" t="str">
        <f t="shared" si="1693"/>
        <v/>
      </c>
      <c r="AH5574" t="str">
        <f t="shared" si="1696"/>
        <v/>
      </c>
      <c r="AI5574" t="str">
        <f>IF(AH5574&gt;"",VLOOKUP(AH5574,'MAATREGELEN TBV BESTEK '!$A$3:$N$34,11,FALSE),"")</f>
        <v/>
      </c>
      <c r="AJ5574" t="str">
        <f>IF(AH5574&gt;"",VLOOKUP(AH5574,'MAATREGELEN TBV BESTEK '!$A$3:$N$34,13,FALSE),"")</f>
        <v/>
      </c>
      <c r="AK5574" t="str">
        <f>IF(AH5574&gt;"",VLOOKUP(AH5574,'MAATREGELEN TBV BESTEK '!$A$3:$N$34,14,FALSE),"")</f>
        <v/>
      </c>
    </row>
    <row r="5575" spans="1:37" ht="12" customHeight="1">
      <c r="A5575" s="49">
        <v>230687.96599999999</v>
      </c>
      <c r="B5575" s="49">
        <v>431956.66100000002</v>
      </c>
      <c r="C5575" t="s">
        <v>3828</v>
      </c>
      <c r="D5575" t="s">
        <v>4563</v>
      </c>
      <c r="E5575">
        <v>4</v>
      </c>
      <c r="F5575" t="s">
        <v>5915</v>
      </c>
      <c r="G5575" t="s">
        <v>4314</v>
      </c>
      <c r="H5575" s="64" t="s">
        <v>3813</v>
      </c>
      <c r="J5575">
        <f t="shared" si="1697"/>
        <v>1</v>
      </c>
      <c r="K5575" t="str">
        <f t="shared" si="1698"/>
        <v/>
      </c>
      <c r="L5575" t="str">
        <f t="shared" si="1694"/>
        <v/>
      </c>
      <c r="M5575">
        <f t="shared" si="1699"/>
        <v>230687.96599999999</v>
      </c>
      <c r="N5575">
        <f t="shared" si="1700"/>
        <v>431956.66100000002</v>
      </c>
      <c r="O5575" t="str">
        <f t="shared" si="1701"/>
        <v>wit rondje</v>
      </c>
      <c r="P5575" t="str">
        <f t="shared" si="1702"/>
        <v>DIN01250</v>
      </c>
      <c r="Q5575" t="str">
        <f t="shared" si="1692"/>
        <v>Lph 4</v>
      </c>
      <c r="R5575" t="str">
        <f t="shared" si="1695"/>
        <v/>
      </c>
      <c r="T5575" t="str">
        <f t="shared" si="1703"/>
        <v>DINXPERLO</v>
      </c>
      <c r="U5575" t="str">
        <f t="shared" si="1704"/>
        <v>Kalverweidendijk</v>
      </c>
      <c r="V5575" s="62" t="str">
        <f t="shared" si="1705"/>
        <v>DIN01250</v>
      </c>
      <c r="W5575" s="15" t="e">
        <f>IF(J5575,#REF!,"")</f>
        <v>#REF!</v>
      </c>
      <c r="X5575" s="15" t="e">
        <f>IF(J5575,#REF!,"")</f>
        <v>#REF!</v>
      </c>
      <c r="Y5575" s="62" t="str">
        <f t="shared" si="1706"/>
        <v xml:space="preserve"> </v>
      </c>
      <c r="AA5575" s="69"/>
      <c r="AB5575" s="90">
        <v>4</v>
      </c>
      <c r="AC5575" s="5" t="s">
        <v>2591</v>
      </c>
      <c r="AD5575" s="90" t="str">
        <f t="shared" si="1707"/>
        <v/>
      </c>
      <c r="AE5575" s="90" t="str">
        <f t="shared" si="1708"/>
        <v/>
      </c>
      <c r="AF5575" t="str">
        <f t="shared" si="1693"/>
        <v/>
      </c>
      <c r="AH5575" t="str">
        <f t="shared" si="1696"/>
        <v/>
      </c>
      <c r="AI5575" t="str">
        <f>IF(AH5575&gt;"",VLOOKUP(AH5575,'MAATREGELEN TBV BESTEK '!$A$3:$N$34,11,FALSE),"")</f>
        <v/>
      </c>
      <c r="AJ5575" t="str">
        <f>IF(AH5575&gt;"",VLOOKUP(AH5575,'MAATREGELEN TBV BESTEK '!$A$3:$N$34,13,FALSE),"")</f>
        <v/>
      </c>
      <c r="AK5575" t="str">
        <f>IF(AH5575&gt;"",VLOOKUP(AH5575,'MAATREGELEN TBV BESTEK '!$A$3:$N$34,14,FALSE),"")</f>
        <v/>
      </c>
    </row>
    <row r="5576" spans="1:37" ht="12" customHeight="1">
      <c r="A5576" s="49">
        <v>231100.02900000001</v>
      </c>
      <c r="B5576" s="49">
        <v>432071.88400000002</v>
      </c>
      <c r="C5576" t="s">
        <v>3829</v>
      </c>
      <c r="D5576" t="s">
        <v>4563</v>
      </c>
      <c r="E5576">
        <v>6</v>
      </c>
      <c r="F5576" t="s">
        <v>5915</v>
      </c>
      <c r="G5576" t="s">
        <v>4314</v>
      </c>
      <c r="H5576" s="64" t="s">
        <v>3813</v>
      </c>
      <c r="J5576">
        <f t="shared" si="1697"/>
        <v>1</v>
      </c>
      <c r="K5576" t="str">
        <f t="shared" si="1698"/>
        <v/>
      </c>
      <c r="L5576" t="str">
        <f t="shared" si="1694"/>
        <v/>
      </c>
      <c r="M5576">
        <f t="shared" si="1699"/>
        <v>231100.02900000001</v>
      </c>
      <c r="N5576">
        <f t="shared" si="1700"/>
        <v>432071.88400000002</v>
      </c>
      <c r="O5576" t="str">
        <f t="shared" si="1701"/>
        <v>wit rondje</v>
      </c>
      <c r="P5576" t="str">
        <f t="shared" si="1702"/>
        <v>DIN01622</v>
      </c>
      <c r="Q5576" t="str">
        <f t="shared" si="1692"/>
        <v>Lph 6</v>
      </c>
      <c r="R5576" t="str">
        <f t="shared" si="1695"/>
        <v/>
      </c>
      <c r="T5576" t="str">
        <f t="shared" si="1703"/>
        <v>DINXPERLO</v>
      </c>
      <c r="U5576" t="str">
        <f t="shared" si="1704"/>
        <v>Kalverweidendijk</v>
      </c>
      <c r="V5576" s="62" t="str">
        <f t="shared" si="1705"/>
        <v>DIN01622</v>
      </c>
      <c r="W5576" s="15" t="e">
        <f>IF(J5576,#REF!,"")</f>
        <v>#REF!</v>
      </c>
      <c r="X5576" s="15" t="e">
        <f>IF(J5576,#REF!,"")</f>
        <v>#REF!</v>
      </c>
      <c r="Y5576" s="62" t="str">
        <f t="shared" si="1706"/>
        <v xml:space="preserve"> </v>
      </c>
      <c r="AA5576" s="69"/>
      <c r="AB5576" s="90">
        <v>6</v>
      </c>
      <c r="AC5576" s="5" t="s">
        <v>4518</v>
      </c>
      <c r="AD5576" s="90" t="str">
        <f t="shared" si="1707"/>
        <v/>
      </c>
      <c r="AE5576" s="90" t="str">
        <f t="shared" si="1708"/>
        <v/>
      </c>
      <c r="AF5576" t="str">
        <f t="shared" si="1693"/>
        <v/>
      </c>
      <c r="AH5576" t="str">
        <f t="shared" si="1696"/>
        <v/>
      </c>
      <c r="AI5576" t="str">
        <f>IF(AH5576&gt;"",VLOOKUP(AH5576,'MAATREGELEN TBV BESTEK '!$A$3:$N$34,11,FALSE),"")</f>
        <v/>
      </c>
      <c r="AJ5576" t="str">
        <f>IF(AH5576&gt;"",VLOOKUP(AH5576,'MAATREGELEN TBV BESTEK '!$A$3:$N$34,13,FALSE),"")</f>
        <v/>
      </c>
      <c r="AK5576" t="str">
        <f>IF(AH5576&gt;"",VLOOKUP(AH5576,'MAATREGELEN TBV BESTEK '!$A$3:$N$34,14,FALSE),"")</f>
        <v/>
      </c>
    </row>
    <row r="5577" spans="1:37" ht="12" customHeight="1">
      <c r="A5577" s="49">
        <v>230744.31</v>
      </c>
      <c r="B5577" s="49">
        <v>430876.93300000002</v>
      </c>
      <c r="C5577" t="s">
        <v>3898</v>
      </c>
      <c r="D5577" t="s">
        <v>4563</v>
      </c>
      <c r="E5577">
        <v>4</v>
      </c>
      <c r="F5577" t="s">
        <v>5915</v>
      </c>
      <c r="G5577" t="s">
        <v>4314</v>
      </c>
      <c r="H5577" s="64" t="s">
        <v>3890</v>
      </c>
      <c r="J5577">
        <f t="shared" si="1697"/>
        <v>1</v>
      </c>
      <c r="K5577" t="str">
        <f t="shared" si="1698"/>
        <v/>
      </c>
      <c r="L5577" t="str">
        <f t="shared" si="1694"/>
        <v/>
      </c>
      <c r="M5577">
        <f t="shared" si="1699"/>
        <v>230744.31</v>
      </c>
      <c r="N5577">
        <f t="shared" si="1700"/>
        <v>430876.93300000002</v>
      </c>
      <c r="O5577" t="str">
        <f t="shared" si="1701"/>
        <v>wit rondje</v>
      </c>
      <c r="P5577" t="str">
        <f t="shared" si="1702"/>
        <v>DIN00122</v>
      </c>
      <c r="Q5577" t="str">
        <f t="shared" si="1692"/>
        <v>Lph 4</v>
      </c>
      <c r="R5577" t="str">
        <f t="shared" si="1695"/>
        <v/>
      </c>
      <c r="T5577" t="str">
        <f t="shared" si="1703"/>
        <v>DINXPERLO</v>
      </c>
      <c r="U5577" t="str">
        <f t="shared" si="1704"/>
        <v>Kerkstraat</v>
      </c>
      <c r="V5577" s="62" t="str">
        <f t="shared" si="1705"/>
        <v>DIN00122</v>
      </c>
      <c r="W5577" s="15" t="e">
        <f>IF(J5577,#REF!,"")</f>
        <v>#REF!</v>
      </c>
      <c r="X5577" s="15" t="e">
        <f>IF(J5577,#REF!,"")</f>
        <v>#REF!</v>
      </c>
      <c r="Y5577" s="62" t="str">
        <f t="shared" si="1706"/>
        <v xml:space="preserve"> </v>
      </c>
      <c r="AA5577" s="69"/>
      <c r="AB5577" s="90">
        <v>4</v>
      </c>
      <c r="AC5577" s="5" t="s">
        <v>5418</v>
      </c>
      <c r="AD5577" s="90" t="str">
        <f t="shared" si="1707"/>
        <v/>
      </c>
      <c r="AE5577" s="90" t="str">
        <f t="shared" si="1708"/>
        <v/>
      </c>
      <c r="AF5577" t="str">
        <f t="shared" si="1693"/>
        <v/>
      </c>
      <c r="AH5577" t="str">
        <f t="shared" si="1696"/>
        <v/>
      </c>
      <c r="AI5577" t="str">
        <f>IF(AH5577&gt;"",VLOOKUP(AH5577,'MAATREGELEN TBV BESTEK '!$A$3:$N$34,11,FALSE),"")</f>
        <v/>
      </c>
      <c r="AJ5577" t="str">
        <f>IF(AH5577&gt;"",VLOOKUP(AH5577,'MAATREGELEN TBV BESTEK '!$A$3:$N$34,13,FALSE),"")</f>
        <v/>
      </c>
      <c r="AK5577" t="str">
        <f>IF(AH5577&gt;"",VLOOKUP(AH5577,'MAATREGELEN TBV BESTEK '!$A$3:$N$34,14,FALSE),"")</f>
        <v/>
      </c>
    </row>
    <row r="5578" spans="1:37" ht="12" customHeight="1">
      <c r="A5578" s="49">
        <v>230758.261</v>
      </c>
      <c r="B5578" s="49">
        <v>430890.43699999998</v>
      </c>
      <c r="C5578" t="s">
        <v>3899</v>
      </c>
      <c r="D5578" t="s">
        <v>4563</v>
      </c>
      <c r="E5578">
        <v>4</v>
      </c>
      <c r="F5578" t="s">
        <v>5915</v>
      </c>
      <c r="G5578" t="s">
        <v>4314</v>
      </c>
      <c r="H5578" s="64" t="s">
        <v>3890</v>
      </c>
      <c r="J5578">
        <f t="shared" si="1697"/>
        <v>1</v>
      </c>
      <c r="K5578" t="str">
        <f t="shared" si="1698"/>
        <v/>
      </c>
      <c r="L5578" t="str">
        <f t="shared" si="1694"/>
        <v/>
      </c>
      <c r="M5578">
        <f t="shared" si="1699"/>
        <v>230758.261</v>
      </c>
      <c r="N5578">
        <f t="shared" si="1700"/>
        <v>430890.43699999998</v>
      </c>
      <c r="O5578" t="str">
        <f t="shared" si="1701"/>
        <v>wit rondje</v>
      </c>
      <c r="P5578" t="str">
        <f t="shared" si="1702"/>
        <v>DIN00123</v>
      </c>
      <c r="Q5578" t="str">
        <f t="shared" si="1692"/>
        <v>Lph 4</v>
      </c>
      <c r="R5578" t="str">
        <f t="shared" si="1695"/>
        <v/>
      </c>
      <c r="T5578" t="str">
        <f t="shared" si="1703"/>
        <v>DINXPERLO</v>
      </c>
      <c r="U5578" t="str">
        <f t="shared" si="1704"/>
        <v>Kerkstraat</v>
      </c>
      <c r="V5578" s="62" t="str">
        <f t="shared" si="1705"/>
        <v>DIN00123</v>
      </c>
      <c r="W5578" s="15" t="e">
        <f>IF(J5578,#REF!,"")</f>
        <v>#REF!</v>
      </c>
      <c r="X5578" s="15" t="e">
        <f>IF(J5578,#REF!,"")</f>
        <v>#REF!</v>
      </c>
      <c r="Y5578" s="62" t="str">
        <f t="shared" si="1706"/>
        <v xml:space="preserve"> </v>
      </c>
      <c r="AA5578" s="69"/>
      <c r="AB5578" s="90">
        <v>4</v>
      </c>
      <c r="AC5578" s="5" t="s">
        <v>5418</v>
      </c>
      <c r="AD5578" s="90" t="str">
        <f t="shared" si="1707"/>
        <v/>
      </c>
      <c r="AE5578" s="90" t="str">
        <f t="shared" si="1708"/>
        <v/>
      </c>
      <c r="AF5578" t="str">
        <f t="shared" si="1693"/>
        <v/>
      </c>
      <c r="AH5578" t="str">
        <f t="shared" si="1696"/>
        <v/>
      </c>
      <c r="AI5578" t="str">
        <f>IF(AH5578&gt;"",VLOOKUP(AH5578,'MAATREGELEN TBV BESTEK '!$A$3:$N$34,11,FALSE),"")</f>
        <v/>
      </c>
      <c r="AJ5578" t="str">
        <f>IF(AH5578&gt;"",VLOOKUP(AH5578,'MAATREGELEN TBV BESTEK '!$A$3:$N$34,13,FALSE),"")</f>
        <v/>
      </c>
      <c r="AK5578" t="str">
        <f>IF(AH5578&gt;"",VLOOKUP(AH5578,'MAATREGELEN TBV BESTEK '!$A$3:$N$34,14,FALSE),"")</f>
        <v/>
      </c>
    </row>
    <row r="5579" spans="1:37" ht="12" customHeight="1">
      <c r="A5579" s="49">
        <v>231163.45699999999</v>
      </c>
      <c r="B5579" s="49">
        <v>431213.40500000003</v>
      </c>
      <c r="C5579" t="s">
        <v>5742</v>
      </c>
      <c r="D5579" t="s">
        <v>4563</v>
      </c>
      <c r="E5579">
        <v>4</v>
      </c>
      <c r="F5579" t="s">
        <v>5915</v>
      </c>
      <c r="G5579" t="s">
        <v>4314</v>
      </c>
      <c r="H5579" s="64" t="s">
        <v>5737</v>
      </c>
      <c r="J5579">
        <f t="shared" si="1697"/>
        <v>1</v>
      </c>
      <c r="K5579" t="str">
        <f t="shared" si="1698"/>
        <v/>
      </c>
      <c r="L5579" t="str">
        <f t="shared" si="1694"/>
        <v/>
      </c>
      <c r="M5579">
        <f t="shared" si="1699"/>
        <v>231163.45699999999</v>
      </c>
      <c r="N5579">
        <f t="shared" si="1700"/>
        <v>431213.40500000003</v>
      </c>
      <c r="O5579" t="str">
        <f t="shared" si="1701"/>
        <v>wit rondje</v>
      </c>
      <c r="P5579" t="str">
        <f t="shared" si="1702"/>
        <v>DIN0000G</v>
      </c>
      <c r="Q5579" t="str">
        <f t="shared" si="1692"/>
        <v>Lph 4</v>
      </c>
      <c r="R5579" t="str">
        <f t="shared" si="1695"/>
        <v/>
      </c>
      <c r="T5579" t="str">
        <f t="shared" si="1703"/>
        <v>DINXPERLO</v>
      </c>
      <c r="U5579" t="str">
        <f t="shared" si="1704"/>
        <v>Margrietstraat</v>
      </c>
      <c r="V5579" s="62" t="str">
        <f t="shared" si="1705"/>
        <v>DIN0000G</v>
      </c>
      <c r="W5579" s="15" t="e">
        <f>IF(J5579,#REF!,"")</f>
        <v>#REF!</v>
      </c>
      <c r="X5579" s="15" t="e">
        <f>IF(J5579,#REF!,"")</f>
        <v>#REF!</v>
      </c>
      <c r="Y5579" s="62" t="str">
        <f t="shared" si="1706"/>
        <v xml:space="preserve"> </v>
      </c>
      <c r="AA5579" s="69"/>
      <c r="AB5579" s="90">
        <v>4</v>
      </c>
      <c r="AC5579" s="5" t="s">
        <v>3099</v>
      </c>
      <c r="AD5579" s="90" t="str">
        <f t="shared" si="1707"/>
        <v/>
      </c>
      <c r="AE5579" s="90" t="str">
        <f t="shared" si="1708"/>
        <v/>
      </c>
      <c r="AF5579" t="str">
        <f t="shared" si="1693"/>
        <v/>
      </c>
      <c r="AH5579" t="str">
        <f t="shared" si="1696"/>
        <v/>
      </c>
      <c r="AI5579" t="str">
        <f>IF(AH5579&gt;"",VLOOKUP(AH5579,'MAATREGELEN TBV BESTEK '!$A$3:$N$34,11,FALSE),"")</f>
        <v/>
      </c>
      <c r="AJ5579" t="str">
        <f>IF(AH5579&gt;"",VLOOKUP(AH5579,'MAATREGELEN TBV BESTEK '!$A$3:$N$34,13,FALSE),"")</f>
        <v/>
      </c>
      <c r="AK5579" t="str">
        <f>IF(AH5579&gt;"",VLOOKUP(AH5579,'MAATREGELEN TBV BESTEK '!$A$3:$N$34,14,FALSE),"")</f>
        <v/>
      </c>
    </row>
    <row r="5580" spans="1:37" ht="12" customHeight="1">
      <c r="A5580" s="49">
        <v>231125.21</v>
      </c>
      <c r="B5580" s="49">
        <v>431189.12099999998</v>
      </c>
      <c r="C5580" t="s">
        <v>5743</v>
      </c>
      <c r="D5580" t="s">
        <v>4563</v>
      </c>
      <c r="E5580">
        <v>4</v>
      </c>
      <c r="F5580" t="s">
        <v>5915</v>
      </c>
      <c r="G5580" t="s">
        <v>4314</v>
      </c>
      <c r="H5580" s="64" t="s">
        <v>5737</v>
      </c>
      <c r="J5580">
        <f t="shared" si="1697"/>
        <v>1</v>
      </c>
      <c r="K5580" t="str">
        <f t="shared" si="1698"/>
        <v/>
      </c>
      <c r="L5580" t="str">
        <f t="shared" si="1694"/>
        <v/>
      </c>
      <c r="M5580">
        <f t="shared" si="1699"/>
        <v>231125.21</v>
      </c>
      <c r="N5580">
        <f t="shared" si="1700"/>
        <v>431189.12099999998</v>
      </c>
      <c r="O5580" t="str">
        <f t="shared" si="1701"/>
        <v>wit rondje</v>
      </c>
      <c r="P5580" t="str">
        <f t="shared" si="1702"/>
        <v>DIN0000L</v>
      </c>
      <c r="Q5580" t="str">
        <f t="shared" si="1692"/>
        <v>Lph 4</v>
      </c>
      <c r="R5580" t="str">
        <f t="shared" si="1695"/>
        <v/>
      </c>
      <c r="T5580" t="str">
        <f t="shared" si="1703"/>
        <v>DINXPERLO</v>
      </c>
      <c r="U5580" t="str">
        <f t="shared" si="1704"/>
        <v>Margrietstraat</v>
      </c>
      <c r="V5580" s="62" t="str">
        <f t="shared" si="1705"/>
        <v>DIN0000L</v>
      </c>
      <c r="W5580" s="15" t="e">
        <f>IF(J5580,#REF!,"")</f>
        <v>#REF!</v>
      </c>
      <c r="X5580" s="15" t="e">
        <f>IF(J5580,#REF!,"")</f>
        <v>#REF!</v>
      </c>
      <c r="Y5580" s="62" t="str">
        <f t="shared" si="1706"/>
        <v xml:space="preserve"> </v>
      </c>
      <c r="AA5580" s="69"/>
      <c r="AB5580" s="90">
        <v>4</v>
      </c>
      <c r="AC5580" s="5" t="s">
        <v>3099</v>
      </c>
      <c r="AD5580" s="90" t="str">
        <f t="shared" si="1707"/>
        <v/>
      </c>
      <c r="AE5580" s="90" t="str">
        <f t="shared" si="1708"/>
        <v/>
      </c>
      <c r="AF5580" t="str">
        <f t="shared" si="1693"/>
        <v/>
      </c>
      <c r="AH5580" t="str">
        <f t="shared" si="1696"/>
        <v/>
      </c>
      <c r="AI5580" t="str">
        <f>IF(AH5580&gt;"",VLOOKUP(AH5580,'MAATREGELEN TBV BESTEK '!$A$3:$N$34,11,FALSE),"")</f>
        <v/>
      </c>
      <c r="AJ5580" t="str">
        <f>IF(AH5580&gt;"",VLOOKUP(AH5580,'MAATREGELEN TBV BESTEK '!$A$3:$N$34,13,FALSE),"")</f>
        <v/>
      </c>
      <c r="AK5580" t="str">
        <f>IF(AH5580&gt;"",VLOOKUP(AH5580,'MAATREGELEN TBV BESTEK '!$A$3:$N$34,14,FALSE),"")</f>
        <v/>
      </c>
    </row>
    <row r="5581" spans="1:37" ht="12" customHeight="1">
      <c r="A5581" s="49">
        <v>231212.14300000001</v>
      </c>
      <c r="B5581" s="49">
        <v>431266.09299999999</v>
      </c>
      <c r="C5581" t="s">
        <v>5744</v>
      </c>
      <c r="D5581" t="s">
        <v>4563</v>
      </c>
      <c r="E5581">
        <v>4</v>
      </c>
      <c r="F5581" t="s">
        <v>5915</v>
      </c>
      <c r="G5581" t="s">
        <v>4314</v>
      </c>
      <c r="H5581" s="64" t="s">
        <v>5737</v>
      </c>
      <c r="J5581">
        <f t="shared" si="1697"/>
        <v>1</v>
      </c>
      <c r="K5581" t="str">
        <f t="shared" si="1698"/>
        <v/>
      </c>
      <c r="L5581" t="str">
        <f t="shared" si="1694"/>
        <v/>
      </c>
      <c r="M5581">
        <f t="shared" si="1699"/>
        <v>231212.14300000001</v>
      </c>
      <c r="N5581">
        <f t="shared" si="1700"/>
        <v>431266.09299999999</v>
      </c>
      <c r="O5581" t="str">
        <f t="shared" si="1701"/>
        <v>wit rondje</v>
      </c>
      <c r="P5581" t="str">
        <f t="shared" si="1702"/>
        <v>DIN01711</v>
      </c>
      <c r="Q5581" t="str">
        <f t="shared" si="1692"/>
        <v>Lph 4</v>
      </c>
      <c r="R5581" t="str">
        <f t="shared" si="1695"/>
        <v/>
      </c>
      <c r="T5581" t="str">
        <f t="shared" si="1703"/>
        <v>DINXPERLO</v>
      </c>
      <c r="U5581" t="str">
        <f t="shared" si="1704"/>
        <v>Margrietstraat</v>
      </c>
      <c r="V5581" s="62" t="str">
        <f t="shared" si="1705"/>
        <v>DIN01711</v>
      </c>
      <c r="W5581" s="15" t="e">
        <f>IF(J5581,#REF!,"")</f>
        <v>#REF!</v>
      </c>
      <c r="X5581" s="15" t="e">
        <f>IF(J5581,#REF!,"")</f>
        <v>#REF!</v>
      </c>
      <c r="Y5581" s="62" t="str">
        <f t="shared" si="1706"/>
        <v xml:space="preserve"> </v>
      </c>
      <c r="AA5581" s="69"/>
      <c r="AB5581" s="90">
        <v>4</v>
      </c>
      <c r="AC5581" s="5" t="s">
        <v>3099</v>
      </c>
      <c r="AD5581" s="90" t="str">
        <f t="shared" si="1707"/>
        <v/>
      </c>
      <c r="AE5581" s="90" t="str">
        <f t="shared" si="1708"/>
        <v/>
      </c>
      <c r="AF5581" t="str">
        <f t="shared" si="1693"/>
        <v/>
      </c>
      <c r="AH5581" t="str">
        <f t="shared" si="1696"/>
        <v/>
      </c>
      <c r="AI5581" t="str">
        <f>IF(AH5581&gt;"",VLOOKUP(AH5581,'MAATREGELEN TBV BESTEK '!$A$3:$N$34,11,FALSE),"")</f>
        <v/>
      </c>
      <c r="AJ5581" t="str">
        <f>IF(AH5581&gt;"",VLOOKUP(AH5581,'MAATREGELEN TBV BESTEK '!$A$3:$N$34,13,FALSE),"")</f>
        <v/>
      </c>
      <c r="AK5581" t="str">
        <f>IF(AH5581&gt;"",VLOOKUP(AH5581,'MAATREGELEN TBV BESTEK '!$A$3:$N$34,14,FALSE),"")</f>
        <v/>
      </c>
    </row>
    <row r="5582" spans="1:37" ht="12" customHeight="1">
      <c r="A5582" s="49">
        <v>231121.546</v>
      </c>
      <c r="B5582" s="49">
        <v>431267.52</v>
      </c>
      <c r="C5582" t="s">
        <v>4046</v>
      </c>
      <c r="D5582" t="s">
        <v>4563</v>
      </c>
      <c r="E5582">
        <v>4</v>
      </c>
      <c r="F5582" t="s">
        <v>5915</v>
      </c>
      <c r="G5582" t="s">
        <v>4314</v>
      </c>
      <c r="H5582" s="64" t="s">
        <v>5746</v>
      </c>
      <c r="J5582">
        <f t="shared" si="1697"/>
        <v>1</v>
      </c>
      <c r="K5582" t="str">
        <f t="shared" si="1698"/>
        <v/>
      </c>
      <c r="L5582" t="str">
        <f t="shared" si="1694"/>
        <v/>
      </c>
      <c r="M5582">
        <f t="shared" si="1699"/>
        <v>231121.546</v>
      </c>
      <c r="N5582">
        <f t="shared" si="1700"/>
        <v>431267.52</v>
      </c>
      <c r="O5582" t="str">
        <f t="shared" si="1701"/>
        <v>wit rondje</v>
      </c>
      <c r="P5582" t="str">
        <f t="shared" si="1702"/>
        <v>DIN0000H</v>
      </c>
      <c r="Q5582" t="str">
        <f t="shared" si="1692"/>
        <v>Lph 4</v>
      </c>
      <c r="R5582" t="str">
        <f t="shared" si="1695"/>
        <v/>
      </c>
      <c r="T5582" t="str">
        <f t="shared" si="1703"/>
        <v>DINXPERLO</v>
      </c>
      <c r="U5582" t="str">
        <f t="shared" si="1704"/>
        <v>Marijkestraat</v>
      </c>
      <c r="V5582" s="62" t="str">
        <f t="shared" si="1705"/>
        <v>DIN0000H</v>
      </c>
      <c r="W5582" s="15" t="e">
        <f>IF(J5582,#REF!,"")</f>
        <v>#REF!</v>
      </c>
      <c r="X5582" s="15" t="e">
        <f>IF(J5582,#REF!,"")</f>
        <v>#REF!</v>
      </c>
      <c r="Y5582" s="62" t="str">
        <f t="shared" si="1706"/>
        <v xml:space="preserve"> </v>
      </c>
      <c r="AA5582" s="69"/>
      <c r="AB5582" s="90">
        <v>4</v>
      </c>
      <c r="AC5582" s="5" t="s">
        <v>3099</v>
      </c>
      <c r="AD5582" s="90" t="str">
        <f t="shared" si="1707"/>
        <v/>
      </c>
      <c r="AE5582" s="90" t="str">
        <f t="shared" si="1708"/>
        <v/>
      </c>
      <c r="AF5582" t="str">
        <f t="shared" si="1693"/>
        <v/>
      </c>
      <c r="AH5582" t="str">
        <f t="shared" si="1696"/>
        <v/>
      </c>
      <c r="AI5582" t="str">
        <f>IF(AH5582&gt;"",VLOOKUP(AH5582,'MAATREGELEN TBV BESTEK '!$A$3:$N$34,11,FALSE),"")</f>
        <v/>
      </c>
      <c r="AJ5582" t="str">
        <f>IF(AH5582&gt;"",VLOOKUP(AH5582,'MAATREGELEN TBV BESTEK '!$A$3:$N$34,13,FALSE),"")</f>
        <v/>
      </c>
      <c r="AK5582" t="str">
        <f>IF(AH5582&gt;"",VLOOKUP(AH5582,'MAATREGELEN TBV BESTEK '!$A$3:$N$34,14,FALSE),"")</f>
        <v/>
      </c>
    </row>
    <row r="5583" spans="1:37" ht="12" customHeight="1">
      <c r="A5583" s="49">
        <v>231167.22399999999</v>
      </c>
      <c r="B5583" s="49">
        <v>431312.516</v>
      </c>
      <c r="C5583" t="s">
        <v>4047</v>
      </c>
      <c r="D5583" t="s">
        <v>4563</v>
      </c>
      <c r="E5583">
        <v>4</v>
      </c>
      <c r="F5583" t="s">
        <v>5915</v>
      </c>
      <c r="G5583" t="s">
        <v>4314</v>
      </c>
      <c r="H5583" s="64" t="s">
        <v>5746</v>
      </c>
      <c r="J5583">
        <f t="shared" si="1697"/>
        <v>1</v>
      </c>
      <c r="K5583" t="str">
        <f t="shared" si="1698"/>
        <v/>
      </c>
      <c r="L5583" t="str">
        <f t="shared" si="1694"/>
        <v/>
      </c>
      <c r="M5583">
        <f t="shared" si="1699"/>
        <v>231167.22399999999</v>
      </c>
      <c r="N5583">
        <f t="shared" si="1700"/>
        <v>431312.516</v>
      </c>
      <c r="O5583" t="str">
        <f t="shared" si="1701"/>
        <v>wit rondje</v>
      </c>
      <c r="P5583" t="str">
        <f t="shared" si="1702"/>
        <v>DIN01712</v>
      </c>
      <c r="Q5583" t="str">
        <f t="shared" si="1692"/>
        <v>Lph 4</v>
      </c>
      <c r="R5583" t="str">
        <f t="shared" si="1695"/>
        <v/>
      </c>
      <c r="T5583" t="str">
        <f t="shared" si="1703"/>
        <v>DINXPERLO</v>
      </c>
      <c r="U5583" t="str">
        <f t="shared" si="1704"/>
        <v>Marijkestraat</v>
      </c>
      <c r="V5583" s="62" t="str">
        <f t="shared" si="1705"/>
        <v>DIN01712</v>
      </c>
      <c r="W5583" s="15" t="e">
        <f>IF(J5583,#REF!,"")</f>
        <v>#REF!</v>
      </c>
      <c r="X5583" s="15" t="e">
        <f>IF(J5583,#REF!,"")</f>
        <v>#REF!</v>
      </c>
      <c r="Y5583" s="62" t="str">
        <f t="shared" si="1706"/>
        <v xml:space="preserve"> </v>
      </c>
      <c r="AA5583" s="69"/>
      <c r="AB5583" s="90">
        <v>4</v>
      </c>
      <c r="AC5583" s="5" t="s">
        <v>3099</v>
      </c>
      <c r="AD5583" s="90" t="str">
        <f t="shared" si="1707"/>
        <v/>
      </c>
      <c r="AE5583" s="90" t="str">
        <f t="shared" si="1708"/>
        <v/>
      </c>
      <c r="AF5583" t="str">
        <f t="shared" si="1693"/>
        <v/>
      </c>
      <c r="AH5583" t="str">
        <f t="shared" si="1696"/>
        <v/>
      </c>
      <c r="AI5583" t="str">
        <f>IF(AH5583&gt;"",VLOOKUP(AH5583,'MAATREGELEN TBV BESTEK '!$A$3:$N$34,11,FALSE),"")</f>
        <v/>
      </c>
      <c r="AJ5583" t="str">
        <f>IF(AH5583&gt;"",VLOOKUP(AH5583,'MAATREGELEN TBV BESTEK '!$A$3:$N$34,13,FALSE),"")</f>
        <v/>
      </c>
      <c r="AK5583" t="str">
        <f>IF(AH5583&gt;"",VLOOKUP(AH5583,'MAATREGELEN TBV BESTEK '!$A$3:$N$34,14,FALSE),"")</f>
        <v/>
      </c>
    </row>
    <row r="5584" spans="1:37" ht="12" customHeight="1">
      <c r="A5584" s="49">
        <v>231222.39999999999</v>
      </c>
      <c r="B5584" s="49">
        <v>431347.554</v>
      </c>
      <c r="C5584" t="s">
        <v>4048</v>
      </c>
      <c r="D5584" t="s">
        <v>4563</v>
      </c>
      <c r="E5584">
        <v>4</v>
      </c>
      <c r="F5584" t="s">
        <v>5915</v>
      </c>
      <c r="G5584" t="s">
        <v>4314</v>
      </c>
      <c r="H5584" s="64" t="s">
        <v>5746</v>
      </c>
      <c r="J5584">
        <f t="shared" si="1697"/>
        <v>1</v>
      </c>
      <c r="K5584" t="str">
        <f t="shared" si="1698"/>
        <v/>
      </c>
      <c r="L5584" t="str">
        <f t="shared" si="1694"/>
        <v/>
      </c>
      <c r="M5584">
        <f t="shared" si="1699"/>
        <v>231222.39999999999</v>
      </c>
      <c r="N5584">
        <f t="shared" si="1700"/>
        <v>431347.554</v>
      </c>
      <c r="O5584" t="str">
        <f t="shared" si="1701"/>
        <v>wit rondje</v>
      </c>
      <c r="P5584" t="str">
        <f t="shared" si="1702"/>
        <v>DIN01713</v>
      </c>
      <c r="Q5584" t="str">
        <f t="shared" si="1692"/>
        <v>Lph 4</v>
      </c>
      <c r="R5584" t="str">
        <f t="shared" si="1695"/>
        <v/>
      </c>
      <c r="T5584" t="str">
        <f t="shared" si="1703"/>
        <v>DINXPERLO</v>
      </c>
      <c r="U5584" t="str">
        <f t="shared" si="1704"/>
        <v>Marijkestraat</v>
      </c>
      <c r="V5584" s="62" t="str">
        <f t="shared" si="1705"/>
        <v>DIN01713</v>
      </c>
      <c r="W5584" s="15" t="e">
        <f>IF(J5584,#REF!,"")</f>
        <v>#REF!</v>
      </c>
      <c r="X5584" s="15" t="e">
        <f>IF(J5584,#REF!,"")</f>
        <v>#REF!</v>
      </c>
      <c r="Y5584" s="62" t="str">
        <f t="shared" si="1706"/>
        <v xml:space="preserve"> </v>
      </c>
      <c r="AA5584" s="69"/>
      <c r="AB5584" s="90">
        <v>4</v>
      </c>
      <c r="AC5584" s="5" t="s">
        <v>3099</v>
      </c>
      <c r="AD5584" s="90" t="str">
        <f t="shared" si="1707"/>
        <v/>
      </c>
      <c r="AE5584" s="90" t="str">
        <f t="shared" si="1708"/>
        <v/>
      </c>
      <c r="AF5584" t="str">
        <f t="shared" si="1693"/>
        <v/>
      </c>
      <c r="AH5584" t="str">
        <f t="shared" si="1696"/>
        <v/>
      </c>
      <c r="AI5584" t="str">
        <f>IF(AH5584&gt;"",VLOOKUP(AH5584,'MAATREGELEN TBV BESTEK '!$A$3:$N$34,11,FALSE),"")</f>
        <v/>
      </c>
      <c r="AJ5584" t="str">
        <f>IF(AH5584&gt;"",VLOOKUP(AH5584,'MAATREGELEN TBV BESTEK '!$A$3:$N$34,13,FALSE),"")</f>
        <v/>
      </c>
      <c r="AK5584" t="str">
        <f>IF(AH5584&gt;"",VLOOKUP(AH5584,'MAATREGELEN TBV BESTEK '!$A$3:$N$34,14,FALSE),"")</f>
        <v/>
      </c>
    </row>
    <row r="5585" spans="1:37" ht="12" customHeight="1">
      <c r="A5585" s="49">
        <v>231089.84299999999</v>
      </c>
      <c r="B5585" s="49">
        <v>431242.62900000002</v>
      </c>
      <c r="C5585" t="s">
        <v>4049</v>
      </c>
      <c r="D5585" t="s">
        <v>4563</v>
      </c>
      <c r="E5585">
        <v>4</v>
      </c>
      <c r="F5585" t="s">
        <v>5915</v>
      </c>
      <c r="G5585" t="s">
        <v>4314</v>
      </c>
      <c r="H5585" s="64" t="s">
        <v>5746</v>
      </c>
      <c r="J5585">
        <f t="shared" si="1697"/>
        <v>1</v>
      </c>
      <c r="K5585" t="str">
        <f t="shared" si="1698"/>
        <v/>
      </c>
      <c r="L5585" t="str">
        <f t="shared" si="1694"/>
        <v/>
      </c>
      <c r="M5585">
        <f t="shared" si="1699"/>
        <v>231089.84299999999</v>
      </c>
      <c r="N5585">
        <f t="shared" si="1700"/>
        <v>431242.62900000002</v>
      </c>
      <c r="O5585" t="str">
        <f t="shared" si="1701"/>
        <v>wit rondje</v>
      </c>
      <c r="P5585" t="str">
        <f t="shared" si="1702"/>
        <v>DIN01714</v>
      </c>
      <c r="Q5585" t="str">
        <f t="shared" si="1692"/>
        <v>Lph 4</v>
      </c>
      <c r="R5585" t="str">
        <f t="shared" si="1695"/>
        <v/>
      </c>
      <c r="T5585" t="str">
        <f t="shared" si="1703"/>
        <v>DINXPERLO</v>
      </c>
      <c r="U5585" t="str">
        <f t="shared" si="1704"/>
        <v>Marijkestraat</v>
      </c>
      <c r="V5585" s="62" t="str">
        <f t="shared" si="1705"/>
        <v>DIN01714</v>
      </c>
      <c r="W5585" s="15" t="e">
        <f>IF(J5585,#REF!,"")</f>
        <v>#REF!</v>
      </c>
      <c r="X5585" s="15" t="e">
        <f>IF(J5585,#REF!,"")</f>
        <v>#REF!</v>
      </c>
      <c r="Y5585" s="62" t="str">
        <f t="shared" si="1706"/>
        <v xml:space="preserve"> </v>
      </c>
      <c r="AA5585" s="69"/>
      <c r="AB5585" s="90">
        <v>4</v>
      </c>
      <c r="AC5585" s="5" t="s">
        <v>3099</v>
      </c>
      <c r="AD5585" s="90" t="str">
        <f t="shared" si="1707"/>
        <v/>
      </c>
      <c r="AE5585" s="90" t="str">
        <f t="shared" si="1708"/>
        <v/>
      </c>
      <c r="AF5585" t="str">
        <f t="shared" si="1693"/>
        <v/>
      </c>
      <c r="AH5585" t="str">
        <f t="shared" si="1696"/>
        <v/>
      </c>
      <c r="AI5585" t="str">
        <f>IF(AH5585&gt;"",VLOOKUP(AH5585,'MAATREGELEN TBV BESTEK '!$A$3:$N$34,11,FALSE),"")</f>
        <v/>
      </c>
      <c r="AJ5585" t="str">
        <f>IF(AH5585&gt;"",VLOOKUP(AH5585,'MAATREGELEN TBV BESTEK '!$A$3:$N$34,13,FALSE),"")</f>
        <v/>
      </c>
      <c r="AK5585" t="str">
        <f>IF(AH5585&gt;"",VLOOKUP(AH5585,'MAATREGELEN TBV BESTEK '!$A$3:$N$34,14,FALSE),"")</f>
        <v/>
      </c>
    </row>
    <row r="5586" spans="1:37" ht="12" customHeight="1">
      <c r="A5586" s="49">
        <v>230931.52299999999</v>
      </c>
      <c r="B5586" s="49">
        <v>431534.58399999997</v>
      </c>
      <c r="C5586" t="s">
        <v>5043</v>
      </c>
      <c r="D5586" t="s">
        <v>4563</v>
      </c>
      <c r="E5586">
        <v>4</v>
      </c>
      <c r="F5586" t="s">
        <v>5915</v>
      </c>
      <c r="G5586" t="s">
        <v>4314</v>
      </c>
      <c r="H5586" s="64" t="s">
        <v>5032</v>
      </c>
      <c r="J5586">
        <f t="shared" si="1697"/>
        <v>1</v>
      </c>
      <c r="K5586" t="str">
        <f t="shared" si="1698"/>
        <v/>
      </c>
      <c r="L5586" t="str">
        <f t="shared" si="1694"/>
        <v/>
      </c>
      <c r="M5586">
        <f t="shared" si="1699"/>
        <v>230931.52299999999</v>
      </c>
      <c r="N5586">
        <f t="shared" si="1700"/>
        <v>431534.58399999997</v>
      </c>
      <c r="O5586" t="str">
        <f t="shared" si="1701"/>
        <v>wit rondje</v>
      </c>
      <c r="P5586" t="str">
        <f t="shared" si="1702"/>
        <v>DIN01709</v>
      </c>
      <c r="Q5586" t="str">
        <f t="shared" si="1692"/>
        <v>Lph 4</v>
      </c>
      <c r="R5586" t="str">
        <f t="shared" si="1695"/>
        <v/>
      </c>
      <c r="T5586" t="str">
        <f t="shared" si="1703"/>
        <v>DINXPERLO</v>
      </c>
      <c r="U5586" t="str">
        <f t="shared" si="1704"/>
        <v>De Meibrink</v>
      </c>
      <c r="V5586" s="62" t="str">
        <f t="shared" si="1705"/>
        <v>DIN01709</v>
      </c>
      <c r="W5586" s="15" t="e">
        <f>IF(J5586,#REF!,"")</f>
        <v>#REF!</v>
      </c>
      <c r="X5586" s="15" t="e">
        <f>IF(J5586,#REF!,"")</f>
        <v>#REF!</v>
      </c>
      <c r="Y5586" s="62" t="str">
        <f t="shared" si="1706"/>
        <v xml:space="preserve"> </v>
      </c>
      <c r="AA5586" s="69"/>
      <c r="AB5586" s="90">
        <v>4</v>
      </c>
      <c r="AC5586" s="5" t="s">
        <v>2591</v>
      </c>
      <c r="AD5586" s="90" t="str">
        <f t="shared" si="1707"/>
        <v/>
      </c>
      <c r="AE5586" s="90" t="str">
        <f t="shared" si="1708"/>
        <v/>
      </c>
      <c r="AF5586" t="str">
        <f t="shared" si="1693"/>
        <v/>
      </c>
      <c r="AH5586" t="str">
        <f t="shared" si="1696"/>
        <v/>
      </c>
      <c r="AI5586" t="str">
        <f>IF(AH5586&gt;"",VLOOKUP(AH5586,'MAATREGELEN TBV BESTEK '!$A$3:$N$34,11,FALSE),"")</f>
        <v/>
      </c>
      <c r="AJ5586" t="str">
        <f>IF(AH5586&gt;"",VLOOKUP(AH5586,'MAATREGELEN TBV BESTEK '!$A$3:$N$34,13,FALSE),"")</f>
        <v/>
      </c>
      <c r="AK5586" t="str">
        <f>IF(AH5586&gt;"",VLOOKUP(AH5586,'MAATREGELEN TBV BESTEK '!$A$3:$N$34,14,FALSE),"")</f>
        <v/>
      </c>
    </row>
    <row r="5587" spans="1:37" ht="12" customHeight="1">
      <c r="A5587" s="49">
        <v>230014.07</v>
      </c>
      <c r="B5587" s="49">
        <v>430412.97100000002</v>
      </c>
      <c r="C5587" t="s">
        <v>4088</v>
      </c>
      <c r="D5587" t="s">
        <v>4563</v>
      </c>
      <c r="E5587">
        <v>8</v>
      </c>
      <c r="F5587" t="s">
        <v>5915</v>
      </c>
      <c r="G5587" t="s">
        <v>4314</v>
      </c>
      <c r="H5587" s="64" t="s">
        <v>4080</v>
      </c>
      <c r="J5587">
        <f t="shared" si="1697"/>
        <v>1</v>
      </c>
      <c r="K5587" t="str">
        <f t="shared" si="1698"/>
        <v/>
      </c>
      <c r="L5587" t="str">
        <f t="shared" si="1694"/>
        <v/>
      </c>
      <c r="M5587">
        <f t="shared" si="1699"/>
        <v>230014.07</v>
      </c>
      <c r="N5587">
        <f t="shared" si="1700"/>
        <v>430412.97100000002</v>
      </c>
      <c r="O5587" t="str">
        <f t="shared" si="1701"/>
        <v>wit rondje</v>
      </c>
      <c r="P5587" t="str">
        <f t="shared" si="1702"/>
        <v>DIN00086</v>
      </c>
      <c r="Q5587" t="str">
        <f t="shared" si="1692"/>
        <v>Lph 8</v>
      </c>
      <c r="R5587" t="str">
        <f t="shared" si="1695"/>
        <v/>
      </c>
      <c r="T5587" t="str">
        <f t="shared" si="1703"/>
        <v>DINXPERLO</v>
      </c>
      <c r="U5587" t="str">
        <f t="shared" si="1704"/>
        <v>Meniststraat</v>
      </c>
      <c r="V5587" s="62" t="str">
        <f t="shared" si="1705"/>
        <v>DIN00086</v>
      </c>
      <c r="W5587" s="15" t="e">
        <f>IF(J5587,#REF!,"")</f>
        <v>#REF!</v>
      </c>
      <c r="X5587" s="15" t="e">
        <f>IF(J5587,#REF!,"")</f>
        <v>#REF!</v>
      </c>
      <c r="Y5587" s="62" t="str">
        <f t="shared" si="1706"/>
        <v xml:space="preserve"> </v>
      </c>
      <c r="AA5587" s="69"/>
      <c r="AB5587" s="90">
        <v>8</v>
      </c>
      <c r="AC5587" s="5" t="s">
        <v>4089</v>
      </c>
      <c r="AD5587" s="90" t="str">
        <f t="shared" si="1707"/>
        <v/>
      </c>
      <c r="AE5587" s="90" t="str">
        <f t="shared" si="1708"/>
        <v/>
      </c>
      <c r="AF5587" t="str">
        <f t="shared" si="1693"/>
        <v/>
      </c>
      <c r="AH5587" t="str">
        <f t="shared" si="1696"/>
        <v/>
      </c>
      <c r="AI5587" t="str">
        <f>IF(AH5587&gt;"",VLOOKUP(AH5587,'MAATREGELEN TBV BESTEK '!$A$3:$N$34,11,FALSE),"")</f>
        <v/>
      </c>
      <c r="AJ5587" t="str">
        <f>IF(AH5587&gt;"",VLOOKUP(AH5587,'MAATREGELEN TBV BESTEK '!$A$3:$N$34,13,FALSE),"")</f>
        <v/>
      </c>
      <c r="AK5587" t="str">
        <f>IF(AH5587&gt;"",VLOOKUP(AH5587,'MAATREGELEN TBV BESTEK '!$A$3:$N$34,14,FALSE),"")</f>
        <v/>
      </c>
    </row>
    <row r="5588" spans="1:37" ht="12" customHeight="1">
      <c r="A5588" s="49">
        <v>230024.022</v>
      </c>
      <c r="B5588" s="49">
        <v>430469.886</v>
      </c>
      <c r="C5588" t="s">
        <v>4090</v>
      </c>
      <c r="D5588" t="s">
        <v>4563</v>
      </c>
      <c r="E5588">
        <v>8</v>
      </c>
      <c r="F5588" t="s">
        <v>5915</v>
      </c>
      <c r="G5588" t="s">
        <v>4314</v>
      </c>
      <c r="H5588" s="64" t="s">
        <v>4080</v>
      </c>
      <c r="J5588">
        <f t="shared" si="1697"/>
        <v>1</v>
      </c>
      <c r="K5588" t="str">
        <f t="shared" si="1698"/>
        <v/>
      </c>
      <c r="L5588" t="str">
        <f t="shared" si="1694"/>
        <v/>
      </c>
      <c r="M5588">
        <f t="shared" si="1699"/>
        <v>230024.022</v>
      </c>
      <c r="N5588">
        <f t="shared" si="1700"/>
        <v>430469.886</v>
      </c>
      <c r="O5588" t="str">
        <f t="shared" si="1701"/>
        <v>wit rondje</v>
      </c>
      <c r="P5588" t="str">
        <f t="shared" si="1702"/>
        <v>DIN00087</v>
      </c>
      <c r="Q5588" t="str">
        <f t="shared" si="1692"/>
        <v>Lph 8</v>
      </c>
      <c r="R5588" t="str">
        <f t="shared" si="1695"/>
        <v/>
      </c>
      <c r="T5588" t="str">
        <f t="shared" si="1703"/>
        <v>DINXPERLO</v>
      </c>
      <c r="U5588" t="str">
        <f t="shared" si="1704"/>
        <v>Meniststraat</v>
      </c>
      <c r="V5588" s="62" t="str">
        <f t="shared" si="1705"/>
        <v>DIN00087</v>
      </c>
      <c r="W5588" s="15" t="e">
        <f>IF(J5588,#REF!,"")</f>
        <v>#REF!</v>
      </c>
      <c r="X5588" s="15" t="e">
        <f>IF(J5588,#REF!,"")</f>
        <v>#REF!</v>
      </c>
      <c r="Y5588" s="62" t="str">
        <f t="shared" si="1706"/>
        <v xml:space="preserve"> </v>
      </c>
      <c r="AA5588" s="69"/>
      <c r="AB5588" s="90">
        <v>8</v>
      </c>
      <c r="AC5588" s="5" t="s">
        <v>4089</v>
      </c>
      <c r="AD5588" s="90" t="str">
        <f t="shared" si="1707"/>
        <v/>
      </c>
      <c r="AE5588" s="90" t="str">
        <f t="shared" si="1708"/>
        <v/>
      </c>
      <c r="AF5588" t="str">
        <f t="shared" si="1693"/>
        <v/>
      </c>
      <c r="AH5588" t="str">
        <f t="shared" si="1696"/>
        <v/>
      </c>
      <c r="AI5588" t="str">
        <f>IF(AH5588&gt;"",VLOOKUP(AH5588,'MAATREGELEN TBV BESTEK '!$A$3:$N$34,11,FALSE),"")</f>
        <v/>
      </c>
      <c r="AJ5588" t="str">
        <f>IF(AH5588&gt;"",VLOOKUP(AH5588,'MAATREGELEN TBV BESTEK '!$A$3:$N$34,13,FALSE),"")</f>
        <v/>
      </c>
      <c r="AK5588" t="str">
        <f>IF(AH5588&gt;"",VLOOKUP(AH5588,'MAATREGELEN TBV BESTEK '!$A$3:$N$34,14,FALSE),"")</f>
        <v/>
      </c>
    </row>
    <row r="5589" spans="1:37" ht="12" customHeight="1">
      <c r="A5589" s="49">
        <v>230187.82199999999</v>
      </c>
      <c r="B5589" s="49">
        <v>430532.71100000001</v>
      </c>
      <c r="C5589" t="s">
        <v>5877</v>
      </c>
      <c r="D5589" t="s">
        <v>4563</v>
      </c>
      <c r="E5589">
        <v>8</v>
      </c>
      <c r="F5589" t="s">
        <v>5915</v>
      </c>
      <c r="G5589" t="s">
        <v>4314</v>
      </c>
      <c r="H5589" s="64" t="s">
        <v>4080</v>
      </c>
      <c r="J5589">
        <f t="shared" si="1697"/>
        <v>1</v>
      </c>
      <c r="K5589" t="str">
        <f t="shared" si="1698"/>
        <v/>
      </c>
      <c r="L5589" t="str">
        <f t="shared" si="1694"/>
        <v/>
      </c>
      <c r="M5589">
        <f t="shared" si="1699"/>
        <v>230187.82199999999</v>
      </c>
      <c r="N5589">
        <f t="shared" si="1700"/>
        <v>430532.71100000001</v>
      </c>
      <c r="O5589" t="str">
        <f t="shared" si="1701"/>
        <v>wit rondje</v>
      </c>
      <c r="P5589" t="str">
        <f t="shared" si="1702"/>
        <v>DIN00088</v>
      </c>
      <c r="Q5589" t="str">
        <f t="shared" si="1692"/>
        <v>Lph 8</v>
      </c>
      <c r="R5589" t="str">
        <f t="shared" si="1695"/>
        <v/>
      </c>
      <c r="T5589" t="str">
        <f t="shared" si="1703"/>
        <v>DINXPERLO</v>
      </c>
      <c r="U5589" t="str">
        <f t="shared" si="1704"/>
        <v>Meniststraat</v>
      </c>
      <c r="V5589" s="62" t="str">
        <f t="shared" si="1705"/>
        <v>DIN00088</v>
      </c>
      <c r="W5589" s="15" t="e">
        <f>IF(J5589,#REF!,"")</f>
        <v>#REF!</v>
      </c>
      <c r="X5589" s="15" t="e">
        <f>IF(J5589,#REF!,"")</f>
        <v>#REF!</v>
      </c>
      <c r="Y5589" s="62" t="str">
        <f t="shared" si="1706"/>
        <v xml:space="preserve"> </v>
      </c>
      <c r="AA5589" s="69"/>
      <c r="AB5589" s="90">
        <v>8</v>
      </c>
      <c r="AC5589" s="5" t="s">
        <v>4089</v>
      </c>
      <c r="AD5589" s="90" t="str">
        <f t="shared" si="1707"/>
        <v/>
      </c>
      <c r="AE5589" s="90" t="str">
        <f t="shared" si="1708"/>
        <v/>
      </c>
      <c r="AF5589" t="str">
        <f t="shared" si="1693"/>
        <v/>
      </c>
      <c r="AH5589" t="str">
        <f t="shared" si="1696"/>
        <v/>
      </c>
      <c r="AI5589" t="str">
        <f>IF(AH5589&gt;"",VLOOKUP(AH5589,'MAATREGELEN TBV BESTEK '!$A$3:$N$34,11,FALSE),"")</f>
        <v/>
      </c>
      <c r="AJ5589" t="str">
        <f>IF(AH5589&gt;"",VLOOKUP(AH5589,'MAATREGELEN TBV BESTEK '!$A$3:$N$34,13,FALSE),"")</f>
        <v/>
      </c>
      <c r="AK5589" t="str">
        <f>IF(AH5589&gt;"",VLOOKUP(AH5589,'MAATREGELEN TBV BESTEK '!$A$3:$N$34,14,FALSE),"")</f>
        <v/>
      </c>
    </row>
    <row r="5590" spans="1:37" ht="12" customHeight="1">
      <c r="A5590" s="49">
        <v>230236.34</v>
      </c>
      <c r="B5590" s="49">
        <v>430538.72399999999</v>
      </c>
      <c r="C5590" t="s">
        <v>5878</v>
      </c>
      <c r="D5590" t="s">
        <v>4563</v>
      </c>
      <c r="E5590">
        <v>8</v>
      </c>
      <c r="F5590" t="s">
        <v>5915</v>
      </c>
      <c r="G5590" t="s">
        <v>4314</v>
      </c>
      <c r="H5590" s="64" t="s">
        <v>4080</v>
      </c>
      <c r="J5590">
        <f t="shared" si="1697"/>
        <v>1</v>
      </c>
      <c r="K5590" t="str">
        <f t="shared" si="1698"/>
        <v/>
      </c>
      <c r="L5590" t="str">
        <f t="shared" si="1694"/>
        <v/>
      </c>
      <c r="M5590">
        <f t="shared" si="1699"/>
        <v>230236.34</v>
      </c>
      <c r="N5590">
        <f t="shared" si="1700"/>
        <v>430538.72399999999</v>
      </c>
      <c r="O5590" t="str">
        <f t="shared" si="1701"/>
        <v>wit rondje</v>
      </c>
      <c r="P5590" t="str">
        <f t="shared" si="1702"/>
        <v>DIN00090</v>
      </c>
      <c r="Q5590" t="str">
        <f t="shared" si="1692"/>
        <v>Lph 8</v>
      </c>
      <c r="R5590" t="str">
        <f t="shared" si="1695"/>
        <v/>
      </c>
      <c r="T5590" t="str">
        <f t="shared" si="1703"/>
        <v>DINXPERLO</v>
      </c>
      <c r="U5590" t="str">
        <f t="shared" si="1704"/>
        <v>Meniststraat</v>
      </c>
      <c r="V5590" s="62" t="str">
        <f t="shared" si="1705"/>
        <v>DIN00090</v>
      </c>
      <c r="W5590" s="15" t="e">
        <f>IF(J5590,#REF!,"")</f>
        <v>#REF!</v>
      </c>
      <c r="X5590" s="15" t="e">
        <f>IF(J5590,#REF!,"")</f>
        <v>#REF!</v>
      </c>
      <c r="Y5590" s="62" t="str">
        <f t="shared" si="1706"/>
        <v xml:space="preserve"> </v>
      </c>
      <c r="AA5590" s="69"/>
      <c r="AB5590" s="90">
        <v>8</v>
      </c>
      <c r="AC5590" s="5" t="s">
        <v>4089</v>
      </c>
      <c r="AD5590" s="90" t="str">
        <f t="shared" si="1707"/>
        <v/>
      </c>
      <c r="AE5590" s="90" t="str">
        <f t="shared" si="1708"/>
        <v/>
      </c>
      <c r="AF5590" t="str">
        <f t="shared" si="1693"/>
        <v/>
      </c>
      <c r="AH5590" t="str">
        <f t="shared" si="1696"/>
        <v/>
      </c>
      <c r="AI5590" t="str">
        <f>IF(AH5590&gt;"",VLOOKUP(AH5590,'MAATREGELEN TBV BESTEK '!$A$3:$N$34,11,FALSE),"")</f>
        <v/>
      </c>
      <c r="AJ5590" t="str">
        <f>IF(AH5590&gt;"",VLOOKUP(AH5590,'MAATREGELEN TBV BESTEK '!$A$3:$N$34,13,FALSE),"")</f>
        <v/>
      </c>
      <c r="AK5590" t="str">
        <f>IF(AH5590&gt;"",VLOOKUP(AH5590,'MAATREGELEN TBV BESTEK '!$A$3:$N$34,14,FALSE),"")</f>
        <v/>
      </c>
    </row>
    <row r="5591" spans="1:37" ht="12" customHeight="1">
      <c r="A5591" s="49">
        <v>230016.66099999999</v>
      </c>
      <c r="B5591" s="49">
        <v>430357.3</v>
      </c>
      <c r="C5591" t="s">
        <v>5879</v>
      </c>
      <c r="D5591" t="s">
        <v>4563</v>
      </c>
      <c r="E5591">
        <v>8</v>
      </c>
      <c r="F5591" t="s">
        <v>5915</v>
      </c>
      <c r="G5591" t="s">
        <v>4314</v>
      </c>
      <c r="H5591" s="64" t="s">
        <v>4080</v>
      </c>
      <c r="J5591">
        <f t="shared" si="1697"/>
        <v>1</v>
      </c>
      <c r="K5591" t="str">
        <f t="shared" si="1698"/>
        <v/>
      </c>
      <c r="L5591" t="str">
        <f t="shared" si="1694"/>
        <v/>
      </c>
      <c r="M5591">
        <f t="shared" si="1699"/>
        <v>230016.66099999999</v>
      </c>
      <c r="N5591">
        <f t="shared" si="1700"/>
        <v>430357.3</v>
      </c>
      <c r="O5591" t="str">
        <f t="shared" si="1701"/>
        <v>wit rondje</v>
      </c>
      <c r="P5591" t="str">
        <f t="shared" si="1702"/>
        <v>DIN00091</v>
      </c>
      <c r="Q5591" t="str">
        <f t="shared" si="1692"/>
        <v>Lph 8</v>
      </c>
      <c r="R5591" t="str">
        <f t="shared" si="1695"/>
        <v/>
      </c>
      <c r="T5591" t="str">
        <f t="shared" si="1703"/>
        <v>DINXPERLO</v>
      </c>
      <c r="U5591" t="str">
        <f t="shared" si="1704"/>
        <v>Meniststraat</v>
      </c>
      <c r="V5591" s="62" t="str">
        <f t="shared" si="1705"/>
        <v>DIN00091</v>
      </c>
      <c r="W5591" s="15" t="e">
        <f>IF(J5591,#REF!,"")</f>
        <v>#REF!</v>
      </c>
      <c r="X5591" s="15" t="e">
        <f>IF(J5591,#REF!,"")</f>
        <v>#REF!</v>
      </c>
      <c r="Y5591" s="62" t="str">
        <f t="shared" si="1706"/>
        <v xml:space="preserve"> </v>
      </c>
      <c r="AA5591" s="69"/>
      <c r="AB5591" s="90">
        <v>8</v>
      </c>
      <c r="AC5591" s="5" t="s">
        <v>4089</v>
      </c>
      <c r="AD5591" s="90" t="str">
        <f t="shared" si="1707"/>
        <v/>
      </c>
      <c r="AE5591" s="90" t="str">
        <f t="shared" si="1708"/>
        <v/>
      </c>
      <c r="AF5591" t="str">
        <f t="shared" si="1693"/>
        <v/>
      </c>
      <c r="AH5591" t="str">
        <f t="shared" si="1696"/>
        <v/>
      </c>
      <c r="AI5591" t="str">
        <f>IF(AH5591&gt;"",VLOOKUP(AH5591,'MAATREGELEN TBV BESTEK '!$A$3:$N$34,11,FALSE),"")</f>
        <v/>
      </c>
      <c r="AJ5591" t="str">
        <f>IF(AH5591&gt;"",VLOOKUP(AH5591,'MAATREGELEN TBV BESTEK '!$A$3:$N$34,13,FALSE),"")</f>
        <v/>
      </c>
      <c r="AK5591" t="str">
        <f>IF(AH5591&gt;"",VLOOKUP(AH5591,'MAATREGELEN TBV BESTEK '!$A$3:$N$34,14,FALSE),"")</f>
        <v/>
      </c>
    </row>
    <row r="5592" spans="1:37" ht="12" customHeight="1">
      <c r="A5592" s="49">
        <v>230282.57800000001</v>
      </c>
      <c r="B5592" s="49">
        <v>430554.27399999998</v>
      </c>
      <c r="C5592" t="s">
        <v>5880</v>
      </c>
      <c r="D5592" t="s">
        <v>4563</v>
      </c>
      <c r="E5592">
        <v>8</v>
      </c>
      <c r="F5592" t="s">
        <v>5915</v>
      </c>
      <c r="G5592" t="s">
        <v>4314</v>
      </c>
      <c r="H5592" s="64" t="s">
        <v>4080</v>
      </c>
      <c r="J5592">
        <f t="shared" si="1697"/>
        <v>1</v>
      </c>
      <c r="K5592" t="str">
        <f t="shared" si="1698"/>
        <v/>
      </c>
      <c r="L5592" t="str">
        <f t="shared" si="1694"/>
        <v/>
      </c>
      <c r="M5592">
        <f t="shared" si="1699"/>
        <v>230282.57800000001</v>
      </c>
      <c r="N5592">
        <f t="shared" si="1700"/>
        <v>430554.27399999998</v>
      </c>
      <c r="O5592" t="str">
        <f t="shared" si="1701"/>
        <v>wit rondje</v>
      </c>
      <c r="P5592" t="str">
        <f t="shared" si="1702"/>
        <v>DIN00092</v>
      </c>
      <c r="Q5592" t="str">
        <f t="shared" si="1692"/>
        <v>Lph 8</v>
      </c>
      <c r="R5592" t="str">
        <f t="shared" si="1695"/>
        <v/>
      </c>
      <c r="T5592" t="str">
        <f t="shared" si="1703"/>
        <v>DINXPERLO</v>
      </c>
      <c r="U5592" t="str">
        <f t="shared" si="1704"/>
        <v>Meniststraat</v>
      </c>
      <c r="V5592" s="62" t="str">
        <f t="shared" si="1705"/>
        <v>DIN00092</v>
      </c>
      <c r="W5592" s="15" t="e">
        <f>IF(J5592,#REF!,"")</f>
        <v>#REF!</v>
      </c>
      <c r="X5592" s="15" t="e">
        <f>IF(J5592,#REF!,"")</f>
        <v>#REF!</v>
      </c>
      <c r="Y5592" s="62" t="str">
        <f t="shared" si="1706"/>
        <v xml:space="preserve"> </v>
      </c>
      <c r="AA5592" s="69"/>
      <c r="AB5592" s="90">
        <v>8</v>
      </c>
      <c r="AC5592" s="5" t="s">
        <v>4089</v>
      </c>
      <c r="AD5592" s="90" t="str">
        <f t="shared" si="1707"/>
        <v/>
      </c>
      <c r="AE5592" s="90" t="str">
        <f t="shared" si="1708"/>
        <v/>
      </c>
      <c r="AF5592" t="str">
        <f t="shared" si="1693"/>
        <v/>
      </c>
      <c r="AH5592" t="str">
        <f t="shared" si="1696"/>
        <v/>
      </c>
      <c r="AI5592" t="str">
        <f>IF(AH5592&gt;"",VLOOKUP(AH5592,'MAATREGELEN TBV BESTEK '!$A$3:$N$34,11,FALSE),"")</f>
        <v/>
      </c>
      <c r="AJ5592" t="str">
        <f>IF(AH5592&gt;"",VLOOKUP(AH5592,'MAATREGELEN TBV BESTEK '!$A$3:$N$34,13,FALSE),"")</f>
        <v/>
      </c>
      <c r="AK5592" t="str">
        <f>IF(AH5592&gt;"",VLOOKUP(AH5592,'MAATREGELEN TBV BESTEK '!$A$3:$N$34,14,FALSE),"")</f>
        <v/>
      </c>
    </row>
    <row r="5593" spans="1:37" ht="12" customHeight="1">
      <c r="A5593" s="49">
        <v>230325.80799999999</v>
      </c>
      <c r="B5593" s="49">
        <v>430577.49699999997</v>
      </c>
      <c r="C5593" t="s">
        <v>5881</v>
      </c>
      <c r="D5593" t="s">
        <v>4563</v>
      </c>
      <c r="E5593">
        <v>8</v>
      </c>
      <c r="F5593" t="s">
        <v>5915</v>
      </c>
      <c r="G5593" t="s">
        <v>4314</v>
      </c>
      <c r="H5593" s="64" t="s">
        <v>4080</v>
      </c>
      <c r="J5593">
        <f t="shared" si="1697"/>
        <v>1</v>
      </c>
      <c r="K5593" t="str">
        <f t="shared" si="1698"/>
        <v/>
      </c>
      <c r="L5593" t="str">
        <f t="shared" si="1694"/>
        <v/>
      </c>
      <c r="M5593">
        <f t="shared" si="1699"/>
        <v>230325.80799999999</v>
      </c>
      <c r="N5593">
        <f t="shared" si="1700"/>
        <v>430577.49699999997</v>
      </c>
      <c r="O5593" t="str">
        <f t="shared" si="1701"/>
        <v>wit rondje</v>
      </c>
      <c r="P5593" t="str">
        <f t="shared" si="1702"/>
        <v>DIN00109</v>
      </c>
      <c r="Q5593" t="str">
        <f t="shared" si="1692"/>
        <v>Lph 8</v>
      </c>
      <c r="R5593" t="str">
        <f t="shared" si="1695"/>
        <v/>
      </c>
      <c r="T5593" t="str">
        <f t="shared" si="1703"/>
        <v>DINXPERLO</v>
      </c>
      <c r="U5593" t="str">
        <f t="shared" si="1704"/>
        <v>Meniststraat</v>
      </c>
      <c r="V5593" s="62" t="str">
        <f t="shared" si="1705"/>
        <v>DIN00109</v>
      </c>
      <c r="W5593" s="15" t="e">
        <f>IF(J5593,#REF!,"")</f>
        <v>#REF!</v>
      </c>
      <c r="X5593" s="15" t="e">
        <f>IF(J5593,#REF!,"")</f>
        <v>#REF!</v>
      </c>
      <c r="Y5593" s="62" t="str">
        <f t="shared" si="1706"/>
        <v xml:space="preserve"> </v>
      </c>
      <c r="AA5593" s="69"/>
      <c r="AB5593" s="90">
        <v>8</v>
      </c>
      <c r="AC5593" s="5" t="s">
        <v>4089</v>
      </c>
      <c r="AD5593" s="90" t="str">
        <f t="shared" si="1707"/>
        <v/>
      </c>
      <c r="AE5593" s="90" t="str">
        <f t="shared" si="1708"/>
        <v/>
      </c>
      <c r="AF5593" t="str">
        <f t="shared" si="1693"/>
        <v/>
      </c>
      <c r="AH5593" t="str">
        <f t="shared" si="1696"/>
        <v/>
      </c>
      <c r="AI5593" t="str">
        <f>IF(AH5593&gt;"",VLOOKUP(AH5593,'MAATREGELEN TBV BESTEK '!$A$3:$N$34,11,FALSE),"")</f>
        <v/>
      </c>
      <c r="AJ5593" t="str">
        <f>IF(AH5593&gt;"",VLOOKUP(AH5593,'MAATREGELEN TBV BESTEK '!$A$3:$N$34,13,FALSE),"")</f>
        <v/>
      </c>
      <c r="AK5593" t="str">
        <f>IF(AH5593&gt;"",VLOOKUP(AH5593,'MAATREGELEN TBV BESTEK '!$A$3:$N$34,14,FALSE),"")</f>
        <v/>
      </c>
    </row>
    <row r="5594" spans="1:37" ht="12" customHeight="1">
      <c r="A5594" s="49">
        <v>230371.00899999999</v>
      </c>
      <c r="B5594" s="49">
        <v>430599.68199999997</v>
      </c>
      <c r="C5594" t="s">
        <v>5886</v>
      </c>
      <c r="D5594" t="s">
        <v>4563</v>
      </c>
      <c r="E5594">
        <v>8</v>
      </c>
      <c r="F5594" t="s">
        <v>5915</v>
      </c>
      <c r="G5594" t="s">
        <v>4314</v>
      </c>
      <c r="H5594" s="64" t="s">
        <v>4080</v>
      </c>
      <c r="J5594">
        <f t="shared" si="1697"/>
        <v>1</v>
      </c>
      <c r="K5594" t="str">
        <f t="shared" si="1698"/>
        <v/>
      </c>
      <c r="L5594" t="str">
        <f t="shared" si="1694"/>
        <v/>
      </c>
      <c r="M5594">
        <f t="shared" si="1699"/>
        <v>230371.00899999999</v>
      </c>
      <c r="N5594">
        <f t="shared" si="1700"/>
        <v>430599.68199999997</v>
      </c>
      <c r="O5594" t="str">
        <f t="shared" si="1701"/>
        <v>wit rondje</v>
      </c>
      <c r="P5594" t="str">
        <f t="shared" si="1702"/>
        <v>DIN00110</v>
      </c>
      <c r="Q5594" t="str">
        <f t="shared" si="1692"/>
        <v>Lph 8</v>
      </c>
      <c r="R5594" t="str">
        <f t="shared" si="1695"/>
        <v/>
      </c>
      <c r="T5594" t="str">
        <f t="shared" si="1703"/>
        <v>DINXPERLO</v>
      </c>
      <c r="U5594" t="str">
        <f t="shared" si="1704"/>
        <v>Meniststraat</v>
      </c>
      <c r="V5594" s="62" t="str">
        <f t="shared" si="1705"/>
        <v>DIN00110</v>
      </c>
      <c r="W5594" s="15" t="e">
        <f>IF(J5594,#REF!,"")</f>
        <v>#REF!</v>
      </c>
      <c r="X5594" s="15" t="e">
        <f>IF(J5594,#REF!,"")</f>
        <v>#REF!</v>
      </c>
      <c r="Y5594" s="62" t="str">
        <f t="shared" si="1706"/>
        <v xml:space="preserve"> </v>
      </c>
      <c r="AA5594" s="69"/>
      <c r="AB5594" s="90">
        <v>8</v>
      </c>
      <c r="AC5594" s="5" t="s">
        <v>5887</v>
      </c>
      <c r="AD5594" s="90" t="str">
        <f t="shared" si="1707"/>
        <v/>
      </c>
      <c r="AE5594" s="90" t="str">
        <f t="shared" si="1708"/>
        <v/>
      </c>
      <c r="AF5594" t="str">
        <f t="shared" si="1693"/>
        <v/>
      </c>
      <c r="AH5594" t="str">
        <f t="shared" si="1696"/>
        <v/>
      </c>
      <c r="AI5594" t="str">
        <f>IF(AH5594&gt;"",VLOOKUP(AH5594,'MAATREGELEN TBV BESTEK '!$A$3:$N$34,11,FALSE),"")</f>
        <v/>
      </c>
      <c r="AJ5594" t="str">
        <f>IF(AH5594&gt;"",VLOOKUP(AH5594,'MAATREGELEN TBV BESTEK '!$A$3:$N$34,13,FALSE),"")</f>
        <v/>
      </c>
      <c r="AK5594" t="str">
        <f>IF(AH5594&gt;"",VLOOKUP(AH5594,'MAATREGELEN TBV BESTEK '!$A$3:$N$34,14,FALSE),"")</f>
        <v/>
      </c>
    </row>
    <row r="5595" spans="1:37" ht="12" customHeight="1">
      <c r="A5595" s="49">
        <v>230434.041</v>
      </c>
      <c r="B5595" s="49">
        <v>430618.239</v>
      </c>
      <c r="C5595" t="s">
        <v>5882</v>
      </c>
      <c r="D5595" t="s">
        <v>4563</v>
      </c>
      <c r="E5595">
        <v>8</v>
      </c>
      <c r="F5595" t="s">
        <v>5915</v>
      </c>
      <c r="G5595" t="s">
        <v>4314</v>
      </c>
      <c r="H5595" s="64" t="s">
        <v>4080</v>
      </c>
      <c r="J5595">
        <f t="shared" si="1697"/>
        <v>1</v>
      </c>
      <c r="K5595" t="str">
        <f t="shared" si="1698"/>
        <v/>
      </c>
      <c r="L5595" t="str">
        <f t="shared" si="1694"/>
        <v/>
      </c>
      <c r="M5595">
        <f t="shared" si="1699"/>
        <v>230434.041</v>
      </c>
      <c r="N5595">
        <f t="shared" si="1700"/>
        <v>430618.239</v>
      </c>
      <c r="O5595" t="str">
        <f t="shared" si="1701"/>
        <v>wit rondje</v>
      </c>
      <c r="P5595" t="str">
        <f t="shared" si="1702"/>
        <v>DIN00118</v>
      </c>
      <c r="Q5595" t="str">
        <f t="shared" si="1692"/>
        <v>Lph 8</v>
      </c>
      <c r="R5595" t="str">
        <f t="shared" si="1695"/>
        <v/>
      </c>
      <c r="T5595" t="str">
        <f t="shared" si="1703"/>
        <v>DINXPERLO</v>
      </c>
      <c r="U5595" t="str">
        <f t="shared" si="1704"/>
        <v>Meniststraat</v>
      </c>
      <c r="V5595" s="62" t="str">
        <f t="shared" si="1705"/>
        <v>DIN00118</v>
      </c>
      <c r="W5595" s="15" t="e">
        <f>IF(J5595,#REF!,"")</f>
        <v>#REF!</v>
      </c>
      <c r="X5595" s="15" t="e">
        <f>IF(J5595,#REF!,"")</f>
        <v>#REF!</v>
      </c>
      <c r="Y5595" s="62" t="str">
        <f t="shared" si="1706"/>
        <v xml:space="preserve"> </v>
      </c>
      <c r="AA5595" s="69"/>
      <c r="AB5595" s="90">
        <v>8</v>
      </c>
      <c r="AC5595" s="5" t="s">
        <v>4089</v>
      </c>
      <c r="AD5595" s="90" t="str">
        <f t="shared" si="1707"/>
        <v/>
      </c>
      <c r="AE5595" s="90" t="str">
        <f t="shared" si="1708"/>
        <v/>
      </c>
      <c r="AF5595" t="str">
        <f t="shared" si="1693"/>
        <v/>
      </c>
      <c r="AH5595" t="str">
        <f t="shared" si="1696"/>
        <v/>
      </c>
      <c r="AI5595" t="str">
        <f>IF(AH5595&gt;"",VLOOKUP(AH5595,'MAATREGELEN TBV BESTEK '!$A$3:$N$34,11,FALSE),"")</f>
        <v/>
      </c>
      <c r="AJ5595" t="str">
        <f>IF(AH5595&gt;"",VLOOKUP(AH5595,'MAATREGELEN TBV BESTEK '!$A$3:$N$34,13,FALSE),"")</f>
        <v/>
      </c>
      <c r="AK5595" t="str">
        <f>IF(AH5595&gt;"",VLOOKUP(AH5595,'MAATREGELEN TBV BESTEK '!$A$3:$N$34,14,FALSE),"")</f>
        <v/>
      </c>
    </row>
    <row r="5596" spans="1:37" ht="12" customHeight="1">
      <c r="A5596" s="49">
        <v>230051.80600000001</v>
      </c>
      <c r="B5596" s="49">
        <v>430493.52299999999</v>
      </c>
      <c r="C5596" t="s">
        <v>5885</v>
      </c>
      <c r="D5596" t="s">
        <v>4563</v>
      </c>
      <c r="E5596">
        <v>8</v>
      </c>
      <c r="F5596" t="s">
        <v>5915</v>
      </c>
      <c r="G5596" t="s">
        <v>4314</v>
      </c>
      <c r="H5596" s="64" t="s">
        <v>4080</v>
      </c>
      <c r="J5596">
        <f t="shared" si="1697"/>
        <v>1</v>
      </c>
      <c r="K5596" t="str">
        <f t="shared" si="1698"/>
        <v/>
      </c>
      <c r="L5596" t="str">
        <f t="shared" si="1694"/>
        <v/>
      </c>
      <c r="M5596">
        <f t="shared" si="1699"/>
        <v>230051.80600000001</v>
      </c>
      <c r="N5596">
        <f t="shared" si="1700"/>
        <v>430493.52299999999</v>
      </c>
      <c r="O5596" t="str">
        <f t="shared" si="1701"/>
        <v>wit rondje</v>
      </c>
      <c r="P5596" t="str">
        <f t="shared" si="1702"/>
        <v>DIN00389</v>
      </c>
      <c r="Q5596" t="str">
        <f t="shared" si="1692"/>
        <v>Lph 8</v>
      </c>
      <c r="R5596" t="str">
        <f t="shared" si="1695"/>
        <v/>
      </c>
      <c r="T5596" t="str">
        <f t="shared" si="1703"/>
        <v>DINXPERLO</v>
      </c>
      <c r="U5596" t="str">
        <f t="shared" si="1704"/>
        <v>Meniststraat</v>
      </c>
      <c r="V5596" s="62" t="str">
        <f t="shared" si="1705"/>
        <v>DIN00389</v>
      </c>
      <c r="W5596" s="15" t="e">
        <f>IF(J5596,#REF!,"")</f>
        <v>#REF!</v>
      </c>
      <c r="X5596" s="15" t="e">
        <f>IF(J5596,#REF!,"")</f>
        <v>#REF!</v>
      </c>
      <c r="Y5596" s="62" t="str">
        <f t="shared" si="1706"/>
        <v xml:space="preserve"> </v>
      </c>
      <c r="AA5596" s="69"/>
      <c r="AB5596" s="90">
        <v>8</v>
      </c>
      <c r="AC5596" s="5" t="s">
        <v>4089</v>
      </c>
      <c r="AD5596" s="90" t="str">
        <f t="shared" si="1707"/>
        <v/>
      </c>
      <c r="AE5596" s="90" t="str">
        <f t="shared" si="1708"/>
        <v/>
      </c>
      <c r="AF5596" t="str">
        <f t="shared" si="1693"/>
        <v/>
      </c>
      <c r="AH5596" t="str">
        <f t="shared" si="1696"/>
        <v/>
      </c>
      <c r="AI5596" t="str">
        <f>IF(AH5596&gt;"",VLOOKUP(AH5596,'MAATREGELEN TBV BESTEK '!$A$3:$N$34,11,FALSE),"")</f>
        <v/>
      </c>
      <c r="AJ5596" t="str">
        <f>IF(AH5596&gt;"",VLOOKUP(AH5596,'MAATREGELEN TBV BESTEK '!$A$3:$N$34,13,FALSE),"")</f>
        <v/>
      </c>
      <c r="AK5596" t="str">
        <f>IF(AH5596&gt;"",VLOOKUP(AH5596,'MAATREGELEN TBV BESTEK '!$A$3:$N$34,14,FALSE),"")</f>
        <v/>
      </c>
    </row>
    <row r="5597" spans="1:37" ht="12" customHeight="1">
      <c r="A5597" s="49">
        <v>230102.19</v>
      </c>
      <c r="B5597" s="49">
        <v>430509.07400000002</v>
      </c>
      <c r="C5597" t="s">
        <v>5883</v>
      </c>
      <c r="D5597" t="s">
        <v>4563</v>
      </c>
      <c r="E5597">
        <v>8</v>
      </c>
      <c r="F5597" t="s">
        <v>5915</v>
      </c>
      <c r="G5597" t="s">
        <v>4314</v>
      </c>
      <c r="H5597" s="64" t="s">
        <v>4080</v>
      </c>
      <c r="J5597">
        <f t="shared" si="1697"/>
        <v>1</v>
      </c>
      <c r="K5597" t="str">
        <f t="shared" si="1698"/>
        <v/>
      </c>
      <c r="L5597" t="str">
        <f t="shared" si="1694"/>
        <v/>
      </c>
      <c r="M5597">
        <f t="shared" si="1699"/>
        <v>230102.19</v>
      </c>
      <c r="N5597">
        <f t="shared" si="1700"/>
        <v>430509.07400000002</v>
      </c>
      <c r="O5597" t="str">
        <f t="shared" si="1701"/>
        <v>wit rondje</v>
      </c>
      <c r="P5597" t="str">
        <f t="shared" si="1702"/>
        <v>DIN00390</v>
      </c>
      <c r="Q5597" t="str">
        <f t="shared" si="1692"/>
        <v>Lph 8</v>
      </c>
      <c r="R5597" t="str">
        <f t="shared" si="1695"/>
        <v/>
      </c>
      <c r="T5597" t="str">
        <f t="shared" si="1703"/>
        <v>DINXPERLO</v>
      </c>
      <c r="U5597" t="str">
        <f t="shared" si="1704"/>
        <v>Meniststraat</v>
      </c>
      <c r="V5597" s="62" t="str">
        <f t="shared" si="1705"/>
        <v>DIN00390</v>
      </c>
      <c r="W5597" s="15" t="e">
        <f>IF(J5597,#REF!,"")</f>
        <v>#REF!</v>
      </c>
      <c r="X5597" s="15" t="e">
        <f>IF(J5597,#REF!,"")</f>
        <v>#REF!</v>
      </c>
      <c r="Y5597" s="62" t="str">
        <f t="shared" si="1706"/>
        <v xml:space="preserve"> </v>
      </c>
      <c r="AA5597" s="69"/>
      <c r="AB5597" s="90">
        <v>8</v>
      </c>
      <c r="AC5597" s="5" t="s">
        <v>4089</v>
      </c>
      <c r="AD5597" s="90" t="str">
        <f t="shared" si="1707"/>
        <v/>
      </c>
      <c r="AE5597" s="90" t="str">
        <f t="shared" si="1708"/>
        <v/>
      </c>
      <c r="AF5597" t="str">
        <f t="shared" si="1693"/>
        <v/>
      </c>
      <c r="AH5597" t="str">
        <f t="shared" si="1696"/>
        <v/>
      </c>
      <c r="AI5597" t="str">
        <f>IF(AH5597&gt;"",VLOOKUP(AH5597,'MAATREGELEN TBV BESTEK '!$A$3:$N$34,11,FALSE),"")</f>
        <v/>
      </c>
      <c r="AJ5597" t="str">
        <f>IF(AH5597&gt;"",VLOOKUP(AH5597,'MAATREGELEN TBV BESTEK '!$A$3:$N$34,13,FALSE),"")</f>
        <v/>
      </c>
      <c r="AK5597" t="str">
        <f>IF(AH5597&gt;"",VLOOKUP(AH5597,'MAATREGELEN TBV BESTEK '!$A$3:$N$34,14,FALSE),"")</f>
        <v/>
      </c>
    </row>
    <row r="5598" spans="1:37" ht="12" customHeight="1">
      <c r="A5598" s="49">
        <v>230137.64600000001</v>
      </c>
      <c r="B5598" s="49">
        <v>430527.73499999999</v>
      </c>
      <c r="C5598" t="s">
        <v>5884</v>
      </c>
      <c r="D5598" t="s">
        <v>4563</v>
      </c>
      <c r="E5598">
        <v>8</v>
      </c>
      <c r="F5598" t="s">
        <v>5915</v>
      </c>
      <c r="G5598" t="s">
        <v>4314</v>
      </c>
      <c r="H5598" s="64" t="s">
        <v>4080</v>
      </c>
      <c r="J5598">
        <f t="shared" si="1697"/>
        <v>1</v>
      </c>
      <c r="K5598" t="str">
        <f t="shared" si="1698"/>
        <v/>
      </c>
      <c r="L5598" t="str">
        <f t="shared" si="1694"/>
        <v/>
      </c>
      <c r="M5598">
        <f t="shared" si="1699"/>
        <v>230137.64600000001</v>
      </c>
      <c r="N5598">
        <f t="shared" si="1700"/>
        <v>430527.73499999999</v>
      </c>
      <c r="O5598" t="str">
        <f t="shared" si="1701"/>
        <v>wit rondje</v>
      </c>
      <c r="P5598" t="str">
        <f t="shared" si="1702"/>
        <v>DIN00391</v>
      </c>
      <c r="Q5598" t="str">
        <f t="shared" si="1692"/>
        <v>Lph 8</v>
      </c>
      <c r="R5598" t="str">
        <f t="shared" si="1695"/>
        <v/>
      </c>
      <c r="T5598" t="str">
        <f t="shared" si="1703"/>
        <v>DINXPERLO</v>
      </c>
      <c r="U5598" t="str">
        <f t="shared" si="1704"/>
        <v>Meniststraat</v>
      </c>
      <c r="V5598" s="62" t="str">
        <f t="shared" si="1705"/>
        <v>DIN00391</v>
      </c>
      <c r="W5598" s="15" t="e">
        <f>IF(J5598,#REF!,"")</f>
        <v>#REF!</v>
      </c>
      <c r="X5598" s="15" t="e">
        <f>IF(J5598,#REF!,"")</f>
        <v>#REF!</v>
      </c>
      <c r="Y5598" s="62" t="str">
        <f t="shared" si="1706"/>
        <v xml:space="preserve"> </v>
      </c>
      <c r="AA5598" s="69"/>
      <c r="AB5598" s="90">
        <v>8</v>
      </c>
      <c r="AC5598" s="5" t="s">
        <v>4089</v>
      </c>
      <c r="AD5598" s="90" t="str">
        <f t="shared" si="1707"/>
        <v/>
      </c>
      <c r="AE5598" s="90" t="str">
        <f t="shared" si="1708"/>
        <v/>
      </c>
      <c r="AF5598" t="str">
        <f t="shared" si="1693"/>
        <v/>
      </c>
      <c r="AH5598" t="str">
        <f t="shared" si="1696"/>
        <v/>
      </c>
      <c r="AI5598" t="str">
        <f>IF(AH5598&gt;"",VLOOKUP(AH5598,'MAATREGELEN TBV BESTEK '!$A$3:$N$34,11,FALSE),"")</f>
        <v/>
      </c>
      <c r="AJ5598" t="str">
        <f>IF(AH5598&gt;"",VLOOKUP(AH5598,'MAATREGELEN TBV BESTEK '!$A$3:$N$34,13,FALSE),"")</f>
        <v/>
      </c>
      <c r="AK5598" t="str">
        <f>IF(AH5598&gt;"",VLOOKUP(AH5598,'MAATREGELEN TBV BESTEK '!$A$3:$N$34,14,FALSE),"")</f>
        <v/>
      </c>
    </row>
    <row r="5599" spans="1:37" ht="12" customHeight="1">
      <c r="A5599" s="49">
        <v>231325.842</v>
      </c>
      <c r="B5599" s="49">
        <v>431334.902</v>
      </c>
      <c r="C5599" t="s">
        <v>4157</v>
      </c>
      <c r="D5599" t="s">
        <v>4563</v>
      </c>
      <c r="E5599">
        <v>4</v>
      </c>
      <c r="F5599" t="s">
        <v>5915</v>
      </c>
      <c r="G5599" t="s">
        <v>4314</v>
      </c>
      <c r="H5599" s="64" t="s">
        <v>4152</v>
      </c>
      <c r="J5599">
        <f t="shared" si="1697"/>
        <v>1</v>
      </c>
      <c r="K5599" t="str">
        <f t="shared" si="1698"/>
        <v/>
      </c>
      <c r="L5599" t="str">
        <f t="shared" si="1694"/>
        <v/>
      </c>
      <c r="M5599">
        <f t="shared" si="1699"/>
        <v>231325.842</v>
      </c>
      <c r="N5599">
        <f t="shared" si="1700"/>
        <v>431334.902</v>
      </c>
      <c r="O5599" t="str">
        <f t="shared" si="1701"/>
        <v>wit rondje</v>
      </c>
      <c r="P5599" t="str">
        <f t="shared" si="1702"/>
        <v>DIN01716</v>
      </c>
      <c r="Q5599" t="str">
        <f t="shared" si="1692"/>
        <v>Lph 4</v>
      </c>
      <c r="R5599" t="str">
        <f t="shared" si="1695"/>
        <v/>
      </c>
      <c r="T5599" t="str">
        <f t="shared" si="1703"/>
        <v>DINXPERLO</v>
      </c>
      <c r="U5599" t="str">
        <f t="shared" si="1704"/>
        <v>Nassaustraat</v>
      </c>
      <c r="V5599" s="62" t="str">
        <f t="shared" si="1705"/>
        <v>DIN01716</v>
      </c>
      <c r="W5599" s="15" t="e">
        <f>IF(J5599,#REF!,"")</f>
        <v>#REF!</v>
      </c>
      <c r="X5599" s="15" t="e">
        <f>IF(J5599,#REF!,"")</f>
        <v>#REF!</v>
      </c>
      <c r="Y5599" s="62" t="str">
        <f t="shared" si="1706"/>
        <v xml:space="preserve"> </v>
      </c>
      <c r="AA5599" s="69"/>
      <c r="AB5599" s="90">
        <v>4</v>
      </c>
      <c r="AC5599" s="5" t="s">
        <v>3099</v>
      </c>
      <c r="AD5599" s="90" t="str">
        <f t="shared" si="1707"/>
        <v/>
      </c>
      <c r="AE5599" s="90" t="str">
        <f t="shared" si="1708"/>
        <v/>
      </c>
      <c r="AF5599" t="str">
        <f t="shared" si="1693"/>
        <v/>
      </c>
      <c r="AH5599" t="str">
        <f t="shared" si="1696"/>
        <v/>
      </c>
      <c r="AI5599" t="str">
        <f>IF(AH5599&gt;"",VLOOKUP(AH5599,'MAATREGELEN TBV BESTEK '!$A$3:$N$34,11,FALSE),"")</f>
        <v/>
      </c>
      <c r="AJ5599" t="str">
        <f>IF(AH5599&gt;"",VLOOKUP(AH5599,'MAATREGELEN TBV BESTEK '!$A$3:$N$34,13,FALSE),"")</f>
        <v/>
      </c>
      <c r="AK5599" t="str">
        <f>IF(AH5599&gt;"",VLOOKUP(AH5599,'MAATREGELEN TBV BESTEK '!$A$3:$N$34,14,FALSE),"")</f>
        <v/>
      </c>
    </row>
    <row r="5600" spans="1:37" ht="12" customHeight="1">
      <c r="A5600" s="49">
        <v>230456.17499999999</v>
      </c>
      <c r="B5600" s="49">
        <v>430978.88500000001</v>
      </c>
      <c r="C5600" t="s">
        <v>5971</v>
      </c>
      <c r="D5600" t="s">
        <v>4563</v>
      </c>
      <c r="E5600">
        <v>8</v>
      </c>
      <c r="F5600" t="s">
        <v>5915</v>
      </c>
      <c r="G5600" t="s">
        <v>4314</v>
      </c>
      <c r="H5600" s="64" t="s">
        <v>4159</v>
      </c>
      <c r="J5600">
        <f t="shared" si="1697"/>
        <v>1</v>
      </c>
      <c r="K5600" t="str">
        <f t="shared" si="1698"/>
        <v/>
      </c>
      <c r="L5600" t="str">
        <f t="shared" si="1694"/>
        <v/>
      </c>
      <c r="M5600">
        <f t="shared" si="1699"/>
        <v>230456.17499999999</v>
      </c>
      <c r="N5600">
        <f t="shared" si="1700"/>
        <v>430978.88500000001</v>
      </c>
      <c r="O5600" t="str">
        <f t="shared" si="1701"/>
        <v>wit rondje</v>
      </c>
      <c r="P5600" t="str">
        <f t="shared" si="1702"/>
        <v>DIN00472</v>
      </c>
      <c r="Q5600" t="str">
        <f t="shared" si="1692"/>
        <v>Lph 8</v>
      </c>
      <c r="R5600" t="str">
        <f t="shared" si="1695"/>
        <v/>
      </c>
      <c r="T5600" t="str">
        <f t="shared" si="1703"/>
        <v>DINXPERLO</v>
      </c>
      <c r="U5600" t="str">
        <f t="shared" si="1704"/>
        <v>Nieuwstraat</v>
      </c>
      <c r="V5600" s="62" t="str">
        <f t="shared" si="1705"/>
        <v>DIN00472</v>
      </c>
      <c r="W5600" s="15" t="e">
        <f>IF(J5600,#REF!,"")</f>
        <v>#REF!</v>
      </c>
      <c r="X5600" s="15" t="e">
        <f>IF(J5600,#REF!,"")</f>
        <v>#REF!</v>
      </c>
      <c r="Y5600" s="62" t="str">
        <f t="shared" si="1706"/>
        <v xml:space="preserve"> </v>
      </c>
      <c r="AA5600" s="69"/>
      <c r="AB5600" s="90">
        <v>8</v>
      </c>
      <c r="AC5600" s="5" t="s">
        <v>4089</v>
      </c>
      <c r="AD5600" s="90" t="str">
        <f t="shared" si="1707"/>
        <v/>
      </c>
      <c r="AE5600" s="90" t="str">
        <f t="shared" si="1708"/>
        <v/>
      </c>
      <c r="AF5600" t="str">
        <f t="shared" si="1693"/>
        <v/>
      </c>
      <c r="AH5600" t="str">
        <f t="shared" si="1696"/>
        <v/>
      </c>
      <c r="AI5600" t="str">
        <f>IF(AH5600&gt;"",VLOOKUP(AH5600,'MAATREGELEN TBV BESTEK '!$A$3:$N$34,11,FALSE),"")</f>
        <v/>
      </c>
      <c r="AJ5600" t="str">
        <f>IF(AH5600&gt;"",VLOOKUP(AH5600,'MAATREGELEN TBV BESTEK '!$A$3:$N$34,13,FALSE),"")</f>
        <v/>
      </c>
      <c r="AK5600" t="str">
        <f>IF(AH5600&gt;"",VLOOKUP(AH5600,'MAATREGELEN TBV BESTEK '!$A$3:$N$34,14,FALSE),"")</f>
        <v/>
      </c>
    </row>
    <row r="5601" spans="1:37" ht="12" customHeight="1">
      <c r="A5601" s="49">
        <v>231321.25099999999</v>
      </c>
      <c r="B5601" s="49">
        <v>431407.37800000003</v>
      </c>
      <c r="C5601" t="s">
        <v>223</v>
      </c>
      <c r="D5601" t="s">
        <v>4563</v>
      </c>
      <c r="E5601">
        <v>4</v>
      </c>
      <c r="F5601" t="s">
        <v>5915</v>
      </c>
      <c r="G5601" t="s">
        <v>4314</v>
      </c>
      <c r="H5601" s="64" t="s">
        <v>5997</v>
      </c>
      <c r="J5601">
        <f t="shared" si="1697"/>
        <v>1</v>
      </c>
      <c r="K5601" t="str">
        <f t="shared" si="1698"/>
        <v/>
      </c>
      <c r="L5601" t="str">
        <f t="shared" si="1694"/>
        <v/>
      </c>
      <c r="M5601">
        <f t="shared" si="1699"/>
        <v>231321.25099999999</v>
      </c>
      <c r="N5601">
        <f t="shared" si="1700"/>
        <v>431407.37800000003</v>
      </c>
      <c r="O5601" t="str">
        <f t="shared" si="1701"/>
        <v>wit rondje</v>
      </c>
      <c r="P5601" t="str">
        <f t="shared" si="1702"/>
        <v>DIN01715</v>
      </c>
      <c r="Q5601" t="str">
        <f t="shared" si="1692"/>
        <v>Lph 4</v>
      </c>
      <c r="R5601" t="str">
        <f t="shared" si="1695"/>
        <v/>
      </c>
      <c r="T5601" t="str">
        <f t="shared" si="1703"/>
        <v>DINXPERLO</v>
      </c>
      <c r="U5601" t="str">
        <f t="shared" si="1704"/>
        <v>Oranjestraat</v>
      </c>
      <c r="V5601" s="62" t="str">
        <f t="shared" si="1705"/>
        <v>DIN01715</v>
      </c>
      <c r="W5601" s="15" t="e">
        <f>IF(J5601,#REF!,"")</f>
        <v>#REF!</v>
      </c>
      <c r="X5601" s="15" t="e">
        <f>IF(J5601,#REF!,"")</f>
        <v>#REF!</v>
      </c>
      <c r="Y5601" s="62" t="str">
        <f t="shared" si="1706"/>
        <v xml:space="preserve"> </v>
      </c>
      <c r="AA5601" s="69"/>
      <c r="AB5601" s="90">
        <v>4</v>
      </c>
      <c r="AC5601" s="5" t="s">
        <v>3099</v>
      </c>
      <c r="AD5601" s="90" t="str">
        <f t="shared" si="1707"/>
        <v/>
      </c>
      <c r="AE5601" s="90" t="str">
        <f t="shared" si="1708"/>
        <v/>
      </c>
      <c r="AF5601" t="str">
        <f t="shared" si="1693"/>
        <v/>
      </c>
      <c r="AH5601" t="str">
        <f t="shared" si="1696"/>
        <v/>
      </c>
      <c r="AI5601" t="str">
        <f>IF(AH5601&gt;"",VLOOKUP(AH5601,'MAATREGELEN TBV BESTEK '!$A$3:$N$34,11,FALSE),"")</f>
        <v/>
      </c>
      <c r="AJ5601" t="str">
        <f>IF(AH5601&gt;"",VLOOKUP(AH5601,'MAATREGELEN TBV BESTEK '!$A$3:$N$34,13,FALSE),"")</f>
        <v/>
      </c>
      <c r="AK5601" t="str">
        <f>IF(AH5601&gt;"",VLOOKUP(AH5601,'MAATREGELEN TBV BESTEK '!$A$3:$N$34,14,FALSE),"")</f>
        <v/>
      </c>
    </row>
    <row r="5602" spans="1:37" ht="12" customHeight="1">
      <c r="A5602" s="49">
        <v>230810.935</v>
      </c>
      <c r="B5602" s="49">
        <v>431273.88299999997</v>
      </c>
      <c r="C5602" t="s">
        <v>240</v>
      </c>
      <c r="D5602" t="s">
        <v>4563</v>
      </c>
      <c r="E5602">
        <v>4</v>
      </c>
      <c r="F5602" t="s">
        <v>5915</v>
      </c>
      <c r="G5602" t="s">
        <v>4314</v>
      </c>
      <c r="H5602" s="64" t="s">
        <v>239</v>
      </c>
      <c r="J5602">
        <f t="shared" si="1697"/>
        <v>1</v>
      </c>
      <c r="K5602" t="str">
        <f t="shared" si="1698"/>
        <v/>
      </c>
      <c r="L5602" t="str">
        <f t="shared" si="1694"/>
        <v/>
      </c>
      <c r="M5602">
        <f t="shared" si="1699"/>
        <v>230810.935</v>
      </c>
      <c r="N5602">
        <f t="shared" si="1700"/>
        <v>431273.88299999997</v>
      </c>
      <c r="O5602" t="str">
        <f t="shared" si="1701"/>
        <v>wit rondje</v>
      </c>
      <c r="P5602" t="str">
        <f t="shared" si="1702"/>
        <v>DIN01699</v>
      </c>
      <c r="Q5602" t="str">
        <f t="shared" si="1692"/>
        <v>Lph 4</v>
      </c>
      <c r="R5602" t="str">
        <f t="shared" si="1695"/>
        <v/>
      </c>
      <c r="T5602" t="str">
        <f t="shared" si="1703"/>
        <v>DINXPERLO</v>
      </c>
      <c r="U5602" t="str">
        <f t="shared" si="1704"/>
        <v>Polstraat</v>
      </c>
      <c r="V5602" s="62" t="str">
        <f t="shared" si="1705"/>
        <v>DIN01699</v>
      </c>
      <c r="W5602" s="15" t="e">
        <f>IF(J5602,#REF!,"")</f>
        <v>#REF!</v>
      </c>
      <c r="X5602" s="15" t="e">
        <f>IF(J5602,#REF!,"")</f>
        <v>#REF!</v>
      </c>
      <c r="Y5602" s="62" t="str">
        <f t="shared" si="1706"/>
        <v xml:space="preserve"> </v>
      </c>
      <c r="AA5602" s="69"/>
      <c r="AB5602" s="90">
        <v>4</v>
      </c>
      <c r="AC5602" s="5" t="s">
        <v>2591</v>
      </c>
      <c r="AD5602" s="90" t="str">
        <f t="shared" si="1707"/>
        <v/>
      </c>
      <c r="AE5602" s="90" t="str">
        <f t="shared" si="1708"/>
        <v/>
      </c>
      <c r="AF5602" t="str">
        <f t="shared" si="1693"/>
        <v/>
      </c>
      <c r="AH5602" t="str">
        <f t="shared" si="1696"/>
        <v/>
      </c>
      <c r="AI5602" t="str">
        <f>IF(AH5602&gt;"",VLOOKUP(AH5602,'MAATREGELEN TBV BESTEK '!$A$3:$N$34,11,FALSE),"")</f>
        <v/>
      </c>
      <c r="AJ5602" t="str">
        <f>IF(AH5602&gt;"",VLOOKUP(AH5602,'MAATREGELEN TBV BESTEK '!$A$3:$N$34,13,FALSE),"")</f>
        <v/>
      </c>
      <c r="AK5602" t="str">
        <f>IF(AH5602&gt;"",VLOOKUP(AH5602,'MAATREGELEN TBV BESTEK '!$A$3:$N$34,14,FALSE),"")</f>
        <v/>
      </c>
    </row>
    <row r="5603" spans="1:37" ht="12" customHeight="1">
      <c r="A5603" s="49">
        <v>231262.77100000001</v>
      </c>
      <c r="B5603" s="49">
        <v>431097.766</v>
      </c>
      <c r="C5603" t="s">
        <v>3116</v>
      </c>
      <c r="D5603" t="s">
        <v>4563</v>
      </c>
      <c r="E5603">
        <v>4</v>
      </c>
      <c r="F5603" t="s">
        <v>5915</v>
      </c>
      <c r="G5603" t="s">
        <v>4314</v>
      </c>
      <c r="H5603" s="64" t="s">
        <v>3117</v>
      </c>
      <c r="J5603">
        <f t="shared" si="1697"/>
        <v>1</v>
      </c>
      <c r="K5603" t="str">
        <f t="shared" si="1698"/>
        <v/>
      </c>
      <c r="L5603" t="str">
        <f t="shared" si="1694"/>
        <v/>
      </c>
      <c r="M5603">
        <f t="shared" si="1699"/>
        <v>231262.77100000001</v>
      </c>
      <c r="N5603">
        <f t="shared" si="1700"/>
        <v>431097.766</v>
      </c>
      <c r="O5603" t="str">
        <f t="shared" si="1701"/>
        <v>wit rondje</v>
      </c>
      <c r="P5603" t="str">
        <f t="shared" si="1702"/>
        <v>DIN00970</v>
      </c>
      <c r="Q5603" t="str">
        <f t="shared" si="1692"/>
        <v>Lph 4</v>
      </c>
      <c r="R5603" t="str">
        <f t="shared" si="1695"/>
        <v/>
      </c>
      <c r="T5603" t="str">
        <f t="shared" si="1703"/>
        <v>DINXPERLO</v>
      </c>
      <c r="U5603" t="str">
        <f t="shared" si="1704"/>
        <v>Burgemeester Schepersstraat</v>
      </c>
      <c r="V5603" s="62" t="str">
        <f t="shared" si="1705"/>
        <v>DIN00970</v>
      </c>
      <c r="W5603" s="15" t="e">
        <f>IF(J5603,#REF!,"")</f>
        <v>#REF!</v>
      </c>
      <c r="X5603" s="15" t="e">
        <f>IF(J5603,#REF!,"")</f>
        <v>#REF!</v>
      </c>
      <c r="Y5603" s="62" t="str">
        <f t="shared" si="1706"/>
        <v xml:space="preserve"> </v>
      </c>
      <c r="AA5603" s="69"/>
      <c r="AB5603" s="90">
        <v>4</v>
      </c>
      <c r="AC5603" s="5" t="s">
        <v>3099</v>
      </c>
      <c r="AD5603" s="90" t="str">
        <f t="shared" si="1707"/>
        <v/>
      </c>
      <c r="AE5603" s="90" t="str">
        <f t="shared" si="1708"/>
        <v/>
      </c>
      <c r="AF5603" t="str">
        <f t="shared" si="1693"/>
        <v/>
      </c>
      <c r="AH5603" t="str">
        <f t="shared" si="1696"/>
        <v/>
      </c>
      <c r="AI5603" t="str">
        <f>IF(AH5603&gt;"",VLOOKUP(AH5603,'MAATREGELEN TBV BESTEK '!$A$3:$N$34,11,FALSE),"")</f>
        <v/>
      </c>
      <c r="AJ5603" t="str">
        <f>IF(AH5603&gt;"",VLOOKUP(AH5603,'MAATREGELEN TBV BESTEK '!$A$3:$N$34,13,FALSE),"")</f>
        <v/>
      </c>
      <c r="AK5603" t="str">
        <f>IF(AH5603&gt;"",VLOOKUP(AH5603,'MAATREGELEN TBV BESTEK '!$A$3:$N$34,14,FALSE),"")</f>
        <v/>
      </c>
    </row>
    <row r="5604" spans="1:37" ht="12" customHeight="1">
      <c r="A5604" s="49">
        <v>231254.77499999999</v>
      </c>
      <c r="B5604" s="49">
        <v>433106.348</v>
      </c>
      <c r="C5604" t="s">
        <v>4245</v>
      </c>
      <c r="D5604" t="s">
        <v>4563</v>
      </c>
      <c r="E5604">
        <v>6</v>
      </c>
      <c r="F5604" t="s">
        <v>5915</v>
      </c>
      <c r="G5604" t="s">
        <v>2763</v>
      </c>
      <c r="H5604" s="64" t="s">
        <v>4246</v>
      </c>
      <c r="J5604">
        <f t="shared" si="1697"/>
        <v>1</v>
      </c>
      <c r="K5604" t="str">
        <f t="shared" si="1698"/>
        <v/>
      </c>
      <c r="L5604" t="str">
        <f t="shared" si="1694"/>
        <v/>
      </c>
      <c r="M5604">
        <f t="shared" si="1699"/>
        <v>231254.77499999999</v>
      </c>
      <c r="N5604">
        <f t="shared" si="1700"/>
        <v>433106.348</v>
      </c>
      <c r="O5604" t="str">
        <f t="shared" si="1701"/>
        <v>wit rondje</v>
      </c>
      <c r="P5604" t="str">
        <f t="shared" si="1702"/>
        <v>DIN01621</v>
      </c>
      <c r="Q5604" t="str">
        <f t="shared" si="1692"/>
        <v>Lph 6</v>
      </c>
      <c r="R5604" t="str">
        <f t="shared" si="1695"/>
        <v/>
      </c>
      <c r="T5604" t="str">
        <f t="shared" si="1703"/>
        <v>DE HEURNE</v>
      </c>
      <c r="U5604" t="str">
        <f t="shared" si="1704"/>
        <v>Welskerbos</v>
      </c>
      <c r="V5604" s="62" t="str">
        <f t="shared" si="1705"/>
        <v>DIN01621</v>
      </c>
      <c r="W5604" s="15" t="e">
        <f>IF(J5604,#REF!,"")</f>
        <v>#REF!</v>
      </c>
      <c r="X5604" s="15" t="e">
        <f>IF(J5604,#REF!,"")</f>
        <v>#REF!</v>
      </c>
      <c r="Y5604" s="62" t="str">
        <f t="shared" si="1706"/>
        <v xml:space="preserve"> </v>
      </c>
      <c r="AA5604" s="69"/>
      <c r="AB5604" s="90">
        <v>6</v>
      </c>
      <c r="AC5604" s="5" t="s">
        <v>4518</v>
      </c>
      <c r="AD5604" s="90" t="str">
        <f t="shared" si="1707"/>
        <v/>
      </c>
      <c r="AE5604" s="90" t="str">
        <f t="shared" si="1708"/>
        <v/>
      </c>
      <c r="AF5604" t="str">
        <f t="shared" si="1693"/>
        <v/>
      </c>
      <c r="AH5604" t="str">
        <f t="shared" si="1696"/>
        <v/>
      </c>
      <c r="AI5604" t="str">
        <f>IF(AH5604&gt;"",VLOOKUP(AH5604,'MAATREGELEN TBV BESTEK '!$A$3:$N$34,11,FALSE),"")</f>
        <v/>
      </c>
      <c r="AJ5604" t="str">
        <f>IF(AH5604&gt;"",VLOOKUP(AH5604,'MAATREGELEN TBV BESTEK '!$A$3:$N$34,13,FALSE),"")</f>
        <v/>
      </c>
      <c r="AK5604" t="str">
        <f>IF(AH5604&gt;"",VLOOKUP(AH5604,'MAATREGELEN TBV BESTEK '!$A$3:$N$34,14,FALSE),"")</f>
        <v/>
      </c>
    </row>
    <row r="5605" spans="1:37" ht="12" customHeight="1">
      <c r="A5605" s="49">
        <v>237660.06099999999</v>
      </c>
      <c r="B5605" s="49">
        <v>438141.08100000001</v>
      </c>
      <c r="C5605" t="s">
        <v>648</v>
      </c>
      <c r="D5605" t="s">
        <v>4563</v>
      </c>
      <c r="E5605">
        <v>4</v>
      </c>
      <c r="F5605" t="s">
        <v>5915</v>
      </c>
      <c r="G5605" t="s">
        <v>2427</v>
      </c>
      <c r="H5605" s="64" t="s">
        <v>634</v>
      </c>
      <c r="J5605">
        <f t="shared" si="1697"/>
        <v>1</v>
      </c>
      <c r="K5605" t="str">
        <f t="shared" si="1698"/>
        <v/>
      </c>
      <c r="L5605" t="str">
        <f t="shared" si="1694"/>
        <v/>
      </c>
      <c r="M5605">
        <f t="shared" si="1699"/>
        <v>237660.06099999999</v>
      </c>
      <c r="N5605">
        <f t="shared" si="1700"/>
        <v>438141.08100000001</v>
      </c>
      <c r="O5605" t="str">
        <f t="shared" si="1701"/>
        <v>wit rondje</v>
      </c>
      <c r="P5605" t="str">
        <f t="shared" si="1702"/>
        <v>ALN03376</v>
      </c>
      <c r="Q5605" t="str">
        <f t="shared" si="1692"/>
        <v>Lph 4</v>
      </c>
      <c r="R5605" t="str">
        <f t="shared" si="1695"/>
        <v/>
      </c>
      <c r="T5605" t="str">
        <f t="shared" si="1703"/>
        <v>AALTEN</v>
      </c>
      <c r="U5605" t="str">
        <f t="shared" si="1704"/>
        <v>Ahavestraat</v>
      </c>
      <c r="V5605" s="62" t="str">
        <f t="shared" si="1705"/>
        <v>ALN03376</v>
      </c>
      <c r="W5605" s="15" t="e">
        <f>IF(J5605,#REF!,"")</f>
        <v>#REF!</v>
      </c>
      <c r="X5605" s="15" t="e">
        <f>IF(J5605,#REF!,"")</f>
        <v>#REF!</v>
      </c>
      <c r="Y5605" s="62" t="str">
        <f t="shared" si="1706"/>
        <v xml:space="preserve"> </v>
      </c>
      <c r="AA5605" s="69"/>
      <c r="AB5605" s="90">
        <v>4</v>
      </c>
      <c r="AC5605" s="5" t="s">
        <v>3099</v>
      </c>
      <c r="AD5605" s="90" t="str">
        <f t="shared" si="1707"/>
        <v/>
      </c>
      <c r="AE5605" s="90" t="str">
        <f t="shared" si="1708"/>
        <v/>
      </c>
      <c r="AF5605" t="str">
        <f t="shared" si="1693"/>
        <v/>
      </c>
      <c r="AH5605" t="str">
        <f t="shared" si="1696"/>
        <v/>
      </c>
      <c r="AI5605" t="str">
        <f>IF(AH5605&gt;"",VLOOKUP(AH5605,'MAATREGELEN TBV BESTEK '!$A$3:$N$34,11,FALSE),"")</f>
        <v/>
      </c>
      <c r="AJ5605" t="str">
        <f>IF(AH5605&gt;"",VLOOKUP(AH5605,'MAATREGELEN TBV BESTEK '!$A$3:$N$34,13,FALSE),"")</f>
        <v/>
      </c>
      <c r="AK5605" t="str">
        <f>IF(AH5605&gt;"",VLOOKUP(AH5605,'MAATREGELEN TBV BESTEK '!$A$3:$N$34,14,FALSE),"")</f>
        <v/>
      </c>
    </row>
    <row r="5606" spans="1:37" ht="12" customHeight="1">
      <c r="A5606" s="49">
        <v>237719.35399999999</v>
      </c>
      <c r="B5606" s="49">
        <v>436701.88199999998</v>
      </c>
      <c r="C5606" t="s">
        <v>4861</v>
      </c>
      <c r="D5606" t="s">
        <v>4563</v>
      </c>
      <c r="E5606">
        <v>4</v>
      </c>
      <c r="F5606" t="s">
        <v>5915</v>
      </c>
      <c r="G5606" t="s">
        <v>2427</v>
      </c>
      <c r="H5606" s="64" t="s">
        <v>4857</v>
      </c>
      <c r="J5606">
        <f t="shared" si="1697"/>
        <v>1</v>
      </c>
      <c r="K5606" t="str">
        <f t="shared" si="1698"/>
        <v/>
      </c>
      <c r="L5606" t="str">
        <f t="shared" si="1694"/>
        <v/>
      </c>
      <c r="M5606">
        <f t="shared" si="1699"/>
        <v>237719.35399999999</v>
      </c>
      <c r="N5606">
        <f t="shared" si="1700"/>
        <v>436701.88199999998</v>
      </c>
      <c r="O5606" t="str">
        <f t="shared" si="1701"/>
        <v>wit rondje</v>
      </c>
      <c r="P5606" t="str">
        <f t="shared" si="1702"/>
        <v>ALN03162</v>
      </c>
      <c r="Q5606" t="str">
        <f t="shared" si="1692"/>
        <v>Lph 4</v>
      </c>
      <c r="R5606" t="str">
        <f t="shared" si="1695"/>
        <v/>
      </c>
      <c r="T5606" t="str">
        <f t="shared" si="1703"/>
        <v>AALTEN</v>
      </c>
      <c r="U5606" t="str">
        <f t="shared" si="1704"/>
        <v>Bodendijk</v>
      </c>
      <c r="V5606" s="62" t="str">
        <f t="shared" si="1705"/>
        <v>ALN03162</v>
      </c>
      <c r="W5606" s="15" t="e">
        <f>IF(J5606,#REF!,"")</f>
        <v>#REF!</v>
      </c>
      <c r="X5606" s="15" t="e">
        <f>IF(J5606,#REF!,"")</f>
        <v>#REF!</v>
      </c>
      <c r="Y5606" s="62" t="str">
        <f t="shared" si="1706"/>
        <v xml:space="preserve"> </v>
      </c>
      <c r="AA5606" s="69"/>
      <c r="AB5606" s="90">
        <v>4</v>
      </c>
      <c r="AC5606" s="5" t="s">
        <v>4319</v>
      </c>
      <c r="AD5606" s="90" t="str">
        <f t="shared" si="1707"/>
        <v/>
      </c>
      <c r="AE5606" s="90" t="str">
        <f t="shared" si="1708"/>
        <v/>
      </c>
      <c r="AF5606" t="str">
        <f t="shared" si="1693"/>
        <v/>
      </c>
      <c r="AH5606" t="str">
        <f t="shared" si="1696"/>
        <v/>
      </c>
      <c r="AI5606" t="str">
        <f>IF(AH5606&gt;"",VLOOKUP(AH5606,'MAATREGELEN TBV BESTEK '!$A$3:$N$34,11,FALSE),"")</f>
        <v/>
      </c>
      <c r="AJ5606" t="str">
        <f>IF(AH5606&gt;"",VLOOKUP(AH5606,'MAATREGELEN TBV BESTEK '!$A$3:$N$34,13,FALSE),"")</f>
        <v/>
      </c>
      <c r="AK5606" t="str">
        <f>IF(AH5606&gt;"",VLOOKUP(AH5606,'MAATREGELEN TBV BESTEK '!$A$3:$N$34,14,FALSE),"")</f>
        <v/>
      </c>
    </row>
    <row r="5607" spans="1:37" ht="12" customHeight="1">
      <c r="A5607" s="49">
        <v>237713.005</v>
      </c>
      <c r="B5607" s="49">
        <v>436722.03600000002</v>
      </c>
      <c r="C5607" t="s">
        <v>4862</v>
      </c>
      <c r="D5607" t="s">
        <v>4563</v>
      </c>
      <c r="E5607">
        <v>4</v>
      </c>
      <c r="F5607" t="s">
        <v>5915</v>
      </c>
      <c r="G5607" t="s">
        <v>2427</v>
      </c>
      <c r="H5607" s="64" t="s">
        <v>4857</v>
      </c>
      <c r="J5607">
        <f t="shared" si="1697"/>
        <v>1</v>
      </c>
      <c r="K5607" t="str">
        <f t="shared" si="1698"/>
        <v/>
      </c>
      <c r="L5607" t="str">
        <f t="shared" si="1694"/>
        <v/>
      </c>
      <c r="M5607">
        <f t="shared" si="1699"/>
        <v>237713.005</v>
      </c>
      <c r="N5607">
        <f t="shared" si="1700"/>
        <v>436722.03600000002</v>
      </c>
      <c r="O5607" t="str">
        <f t="shared" si="1701"/>
        <v>wit rondje</v>
      </c>
      <c r="P5607" t="str">
        <f t="shared" si="1702"/>
        <v>ALN03163</v>
      </c>
      <c r="Q5607" t="str">
        <f t="shared" si="1692"/>
        <v>Lph 4</v>
      </c>
      <c r="R5607" t="str">
        <f t="shared" si="1695"/>
        <v/>
      </c>
      <c r="T5607" t="str">
        <f t="shared" si="1703"/>
        <v>AALTEN</v>
      </c>
      <c r="U5607" t="str">
        <f t="shared" si="1704"/>
        <v>Bodendijk</v>
      </c>
      <c r="V5607" s="62" t="str">
        <f t="shared" si="1705"/>
        <v>ALN03163</v>
      </c>
      <c r="W5607" s="15" t="e">
        <f>IF(J5607,#REF!,"")</f>
        <v>#REF!</v>
      </c>
      <c r="X5607" s="15" t="e">
        <f>IF(J5607,#REF!,"")</f>
        <v>#REF!</v>
      </c>
      <c r="Y5607" s="62" t="str">
        <f t="shared" si="1706"/>
        <v xml:space="preserve"> </v>
      </c>
      <c r="AA5607" s="69"/>
      <c r="AB5607" s="90">
        <v>4</v>
      </c>
      <c r="AC5607" s="5" t="s">
        <v>4319</v>
      </c>
      <c r="AD5607" s="90" t="str">
        <f t="shared" si="1707"/>
        <v/>
      </c>
      <c r="AE5607" s="90" t="str">
        <f t="shared" si="1708"/>
        <v/>
      </c>
      <c r="AF5607" t="str">
        <f t="shared" si="1693"/>
        <v/>
      </c>
      <c r="AH5607" t="str">
        <f t="shared" si="1696"/>
        <v/>
      </c>
      <c r="AI5607" t="str">
        <f>IF(AH5607&gt;"",VLOOKUP(AH5607,'MAATREGELEN TBV BESTEK '!$A$3:$N$34,11,FALSE),"")</f>
        <v/>
      </c>
      <c r="AJ5607" t="str">
        <f>IF(AH5607&gt;"",VLOOKUP(AH5607,'MAATREGELEN TBV BESTEK '!$A$3:$N$34,13,FALSE),"")</f>
        <v/>
      </c>
      <c r="AK5607" t="str">
        <f>IF(AH5607&gt;"",VLOOKUP(AH5607,'MAATREGELEN TBV BESTEK '!$A$3:$N$34,14,FALSE),"")</f>
        <v/>
      </c>
    </row>
    <row r="5608" spans="1:37" ht="12" customHeight="1">
      <c r="A5608" s="49">
        <v>237699.576</v>
      </c>
      <c r="B5608" s="49">
        <v>436740.4</v>
      </c>
      <c r="C5608" t="s">
        <v>4863</v>
      </c>
      <c r="D5608" t="s">
        <v>4563</v>
      </c>
      <c r="E5608">
        <v>4</v>
      </c>
      <c r="F5608" t="s">
        <v>5915</v>
      </c>
      <c r="G5608" t="s">
        <v>2427</v>
      </c>
      <c r="H5608" s="64" t="s">
        <v>4857</v>
      </c>
      <c r="J5608">
        <f t="shared" si="1697"/>
        <v>1</v>
      </c>
      <c r="K5608" t="str">
        <f t="shared" si="1698"/>
        <v/>
      </c>
      <c r="L5608" t="str">
        <f t="shared" si="1694"/>
        <v/>
      </c>
      <c r="M5608">
        <f t="shared" si="1699"/>
        <v>237699.576</v>
      </c>
      <c r="N5608">
        <f t="shared" si="1700"/>
        <v>436740.4</v>
      </c>
      <c r="O5608" t="str">
        <f t="shared" si="1701"/>
        <v>wit rondje</v>
      </c>
      <c r="P5608" t="str">
        <f t="shared" si="1702"/>
        <v>ALN03164</v>
      </c>
      <c r="Q5608" t="str">
        <f t="shared" si="1692"/>
        <v>Lph 4</v>
      </c>
      <c r="R5608" t="str">
        <f t="shared" si="1695"/>
        <v/>
      </c>
      <c r="T5608" t="str">
        <f t="shared" si="1703"/>
        <v>AALTEN</v>
      </c>
      <c r="U5608" t="str">
        <f t="shared" si="1704"/>
        <v>Bodendijk</v>
      </c>
      <c r="V5608" s="62" t="str">
        <f t="shared" si="1705"/>
        <v>ALN03164</v>
      </c>
      <c r="W5608" s="15" t="e">
        <f>IF(J5608,#REF!,"")</f>
        <v>#REF!</v>
      </c>
      <c r="X5608" s="15" t="e">
        <f>IF(J5608,#REF!,"")</f>
        <v>#REF!</v>
      </c>
      <c r="Y5608" s="62" t="str">
        <f t="shared" si="1706"/>
        <v xml:space="preserve"> </v>
      </c>
      <c r="AA5608" s="69"/>
      <c r="AB5608" s="90">
        <v>4</v>
      </c>
      <c r="AC5608" s="5" t="s">
        <v>4319</v>
      </c>
      <c r="AD5608" s="90" t="str">
        <f t="shared" si="1707"/>
        <v/>
      </c>
      <c r="AE5608" s="90" t="str">
        <f t="shared" si="1708"/>
        <v/>
      </c>
      <c r="AF5608" t="str">
        <f t="shared" si="1693"/>
        <v/>
      </c>
      <c r="AH5608" t="str">
        <f t="shared" si="1696"/>
        <v/>
      </c>
      <c r="AI5608" t="str">
        <f>IF(AH5608&gt;"",VLOOKUP(AH5608,'MAATREGELEN TBV BESTEK '!$A$3:$N$34,11,FALSE),"")</f>
        <v/>
      </c>
      <c r="AJ5608" t="str">
        <f>IF(AH5608&gt;"",VLOOKUP(AH5608,'MAATREGELEN TBV BESTEK '!$A$3:$N$34,13,FALSE),"")</f>
        <v/>
      </c>
      <c r="AK5608" t="str">
        <f>IF(AH5608&gt;"",VLOOKUP(AH5608,'MAATREGELEN TBV BESTEK '!$A$3:$N$34,14,FALSE),"")</f>
        <v/>
      </c>
    </row>
    <row r="5609" spans="1:37" ht="12" customHeight="1">
      <c r="A5609" s="49">
        <v>237686.61300000001</v>
      </c>
      <c r="B5609" s="49">
        <v>436757.61900000001</v>
      </c>
      <c r="C5609" t="s">
        <v>4864</v>
      </c>
      <c r="D5609" t="s">
        <v>4563</v>
      </c>
      <c r="E5609">
        <v>4</v>
      </c>
      <c r="F5609" t="s">
        <v>5915</v>
      </c>
      <c r="G5609" t="s">
        <v>2427</v>
      </c>
      <c r="H5609" s="64" t="s">
        <v>4857</v>
      </c>
      <c r="J5609">
        <f t="shared" si="1697"/>
        <v>1</v>
      </c>
      <c r="K5609" t="str">
        <f t="shared" si="1698"/>
        <v/>
      </c>
      <c r="L5609" t="str">
        <f t="shared" si="1694"/>
        <v/>
      </c>
      <c r="M5609">
        <f t="shared" si="1699"/>
        <v>237686.61300000001</v>
      </c>
      <c r="N5609">
        <f t="shared" si="1700"/>
        <v>436757.61900000001</v>
      </c>
      <c r="O5609" t="str">
        <f t="shared" si="1701"/>
        <v>wit rondje</v>
      </c>
      <c r="P5609" t="str">
        <f t="shared" si="1702"/>
        <v>ALN03165</v>
      </c>
      <c r="Q5609" t="str">
        <f t="shared" si="1692"/>
        <v>Lph 4</v>
      </c>
      <c r="R5609" t="str">
        <f t="shared" si="1695"/>
        <v/>
      </c>
      <c r="T5609" t="str">
        <f t="shared" si="1703"/>
        <v>AALTEN</v>
      </c>
      <c r="U5609" t="str">
        <f t="shared" si="1704"/>
        <v>Bodendijk</v>
      </c>
      <c r="V5609" s="62" t="str">
        <f t="shared" si="1705"/>
        <v>ALN03165</v>
      </c>
      <c r="W5609" s="15" t="e">
        <f>IF(J5609,#REF!,"")</f>
        <v>#REF!</v>
      </c>
      <c r="X5609" s="15" t="e">
        <f>IF(J5609,#REF!,"")</f>
        <v>#REF!</v>
      </c>
      <c r="Y5609" s="62" t="str">
        <f t="shared" si="1706"/>
        <v xml:space="preserve"> </v>
      </c>
      <c r="AA5609" s="69"/>
      <c r="AB5609" s="90">
        <v>4</v>
      </c>
      <c r="AC5609" s="5" t="s">
        <v>4319</v>
      </c>
      <c r="AD5609" s="90" t="str">
        <f t="shared" si="1707"/>
        <v/>
      </c>
      <c r="AE5609" s="90" t="str">
        <f t="shared" si="1708"/>
        <v/>
      </c>
      <c r="AF5609" t="str">
        <f t="shared" si="1693"/>
        <v/>
      </c>
      <c r="AH5609" t="str">
        <f t="shared" si="1696"/>
        <v/>
      </c>
      <c r="AI5609" t="str">
        <f>IF(AH5609&gt;"",VLOOKUP(AH5609,'MAATREGELEN TBV BESTEK '!$A$3:$N$34,11,FALSE),"")</f>
        <v/>
      </c>
      <c r="AJ5609" t="str">
        <f>IF(AH5609&gt;"",VLOOKUP(AH5609,'MAATREGELEN TBV BESTEK '!$A$3:$N$34,13,FALSE),"")</f>
        <v/>
      </c>
      <c r="AK5609" t="str">
        <f>IF(AH5609&gt;"",VLOOKUP(AH5609,'MAATREGELEN TBV BESTEK '!$A$3:$N$34,14,FALSE),"")</f>
        <v/>
      </c>
    </row>
    <row r="5610" spans="1:37" ht="12" customHeight="1">
      <c r="A5610" s="49">
        <v>237667.01500000001</v>
      </c>
      <c r="B5610" s="49">
        <v>436777.34</v>
      </c>
      <c r="C5610" t="s">
        <v>4869</v>
      </c>
      <c r="D5610" t="s">
        <v>4563</v>
      </c>
      <c r="E5610">
        <v>6</v>
      </c>
      <c r="F5610" t="s">
        <v>5915</v>
      </c>
      <c r="G5610" t="s">
        <v>2427</v>
      </c>
      <c r="H5610" s="64" t="s">
        <v>4857</v>
      </c>
      <c r="J5610">
        <f t="shared" si="1697"/>
        <v>1</v>
      </c>
      <c r="K5610" t="str">
        <f t="shared" si="1698"/>
        <v/>
      </c>
      <c r="L5610" t="str">
        <f t="shared" si="1694"/>
        <v/>
      </c>
      <c r="M5610">
        <f t="shared" si="1699"/>
        <v>237667.01500000001</v>
      </c>
      <c r="N5610">
        <f t="shared" si="1700"/>
        <v>436777.34</v>
      </c>
      <c r="O5610" t="str">
        <f t="shared" si="1701"/>
        <v>wit rondje</v>
      </c>
      <c r="P5610" t="str">
        <f t="shared" si="1702"/>
        <v>ALN03166</v>
      </c>
      <c r="Q5610" t="str">
        <f t="shared" si="1692"/>
        <v>Lph 6</v>
      </c>
      <c r="R5610" t="str">
        <f t="shared" si="1695"/>
        <v/>
      </c>
      <c r="T5610" t="str">
        <f t="shared" si="1703"/>
        <v>AALTEN</v>
      </c>
      <c r="U5610" t="str">
        <f t="shared" si="1704"/>
        <v>Bodendijk</v>
      </c>
      <c r="V5610" s="62" t="str">
        <f t="shared" si="1705"/>
        <v>ALN03166</v>
      </c>
      <c r="W5610" s="15" t="e">
        <f>IF(J5610,#REF!,"")</f>
        <v>#REF!</v>
      </c>
      <c r="X5610" s="15" t="e">
        <f>IF(J5610,#REF!,"")</f>
        <v>#REF!</v>
      </c>
      <c r="Y5610" s="62" t="str">
        <f t="shared" si="1706"/>
        <v xml:space="preserve"> </v>
      </c>
      <c r="AA5610" s="69"/>
      <c r="AB5610" s="90">
        <v>6</v>
      </c>
      <c r="AC5610" s="5" t="s">
        <v>4089</v>
      </c>
      <c r="AD5610" s="90" t="str">
        <f t="shared" si="1707"/>
        <v/>
      </c>
      <c r="AE5610" s="90" t="str">
        <f t="shared" si="1708"/>
        <v/>
      </c>
      <c r="AF5610" t="str">
        <f t="shared" si="1693"/>
        <v/>
      </c>
      <c r="AH5610" t="str">
        <f t="shared" si="1696"/>
        <v/>
      </c>
      <c r="AI5610" t="str">
        <f>IF(AH5610&gt;"",VLOOKUP(AH5610,'MAATREGELEN TBV BESTEK '!$A$3:$N$34,11,FALSE),"")</f>
        <v/>
      </c>
      <c r="AJ5610" t="str">
        <f>IF(AH5610&gt;"",VLOOKUP(AH5610,'MAATREGELEN TBV BESTEK '!$A$3:$N$34,13,FALSE),"")</f>
        <v/>
      </c>
      <c r="AK5610" t="str">
        <f>IF(AH5610&gt;"",VLOOKUP(AH5610,'MAATREGELEN TBV BESTEK '!$A$3:$N$34,14,FALSE),"")</f>
        <v/>
      </c>
    </row>
    <row r="5611" spans="1:37" ht="12" customHeight="1">
      <c r="A5611" s="49">
        <v>237653.49799999999</v>
      </c>
      <c r="B5611" s="49">
        <v>436788.62099999998</v>
      </c>
      <c r="C5611" t="s">
        <v>4865</v>
      </c>
      <c r="D5611" t="s">
        <v>4563</v>
      </c>
      <c r="E5611">
        <v>4</v>
      </c>
      <c r="F5611" t="s">
        <v>5915</v>
      </c>
      <c r="G5611" t="s">
        <v>2427</v>
      </c>
      <c r="H5611" s="64" t="s">
        <v>4857</v>
      </c>
      <c r="J5611">
        <f t="shared" si="1697"/>
        <v>1</v>
      </c>
      <c r="K5611" t="str">
        <f t="shared" si="1698"/>
        <v/>
      </c>
      <c r="L5611" t="str">
        <f t="shared" si="1694"/>
        <v/>
      </c>
      <c r="M5611">
        <f t="shared" si="1699"/>
        <v>237653.49799999999</v>
      </c>
      <c r="N5611">
        <f t="shared" si="1700"/>
        <v>436788.62099999998</v>
      </c>
      <c r="O5611" t="str">
        <f t="shared" si="1701"/>
        <v>wit rondje</v>
      </c>
      <c r="P5611" t="str">
        <f t="shared" si="1702"/>
        <v>ALN03167</v>
      </c>
      <c r="Q5611" t="str">
        <f t="shared" ref="Q5611:Q5674" si="1709">$O$2&amp;E5611</f>
        <v>Lph 4</v>
      </c>
      <c r="R5611" t="str">
        <f t="shared" si="1695"/>
        <v/>
      </c>
      <c r="T5611" t="str">
        <f t="shared" si="1703"/>
        <v>AALTEN</v>
      </c>
      <c r="U5611" t="str">
        <f t="shared" si="1704"/>
        <v>Bodendijk</v>
      </c>
      <c r="V5611" s="62" t="str">
        <f t="shared" si="1705"/>
        <v>ALN03167</v>
      </c>
      <c r="W5611" s="15" t="e">
        <f>IF(J5611,#REF!,"")</f>
        <v>#REF!</v>
      </c>
      <c r="X5611" s="15" t="e">
        <f>IF(J5611,#REF!,"")</f>
        <v>#REF!</v>
      </c>
      <c r="Y5611" s="62" t="str">
        <f t="shared" si="1706"/>
        <v xml:space="preserve"> </v>
      </c>
      <c r="AA5611" s="69"/>
      <c r="AB5611" s="90">
        <v>4</v>
      </c>
      <c r="AC5611" s="5" t="s">
        <v>2591</v>
      </c>
      <c r="AD5611" s="90" t="str">
        <f t="shared" si="1707"/>
        <v/>
      </c>
      <c r="AE5611" s="90" t="str">
        <f t="shared" si="1708"/>
        <v/>
      </c>
      <c r="AF5611" t="str">
        <f t="shared" si="1693"/>
        <v/>
      </c>
      <c r="AH5611" t="str">
        <f t="shared" si="1696"/>
        <v/>
      </c>
      <c r="AI5611" t="str">
        <f>IF(AH5611&gt;"",VLOOKUP(AH5611,'MAATREGELEN TBV BESTEK '!$A$3:$N$34,11,FALSE),"")</f>
        <v/>
      </c>
      <c r="AJ5611" t="str">
        <f>IF(AH5611&gt;"",VLOOKUP(AH5611,'MAATREGELEN TBV BESTEK '!$A$3:$N$34,13,FALSE),"")</f>
        <v/>
      </c>
      <c r="AK5611" t="str">
        <f>IF(AH5611&gt;"",VLOOKUP(AH5611,'MAATREGELEN TBV BESTEK '!$A$3:$N$34,14,FALSE),"")</f>
        <v/>
      </c>
    </row>
    <row r="5612" spans="1:37" ht="12" customHeight="1">
      <c r="A5612" s="49">
        <v>237653.861</v>
      </c>
      <c r="B5612" s="49">
        <v>436805.1</v>
      </c>
      <c r="C5612" t="s">
        <v>4870</v>
      </c>
      <c r="D5612" t="s">
        <v>4563</v>
      </c>
      <c r="E5612">
        <v>6</v>
      </c>
      <c r="F5612" t="s">
        <v>5915</v>
      </c>
      <c r="G5612" t="s">
        <v>2427</v>
      </c>
      <c r="H5612" s="64" t="s">
        <v>4857</v>
      </c>
      <c r="J5612">
        <f t="shared" si="1697"/>
        <v>1</v>
      </c>
      <c r="K5612" t="str">
        <f t="shared" si="1698"/>
        <v/>
      </c>
      <c r="L5612" t="str">
        <f t="shared" si="1694"/>
        <v/>
      </c>
      <c r="M5612">
        <f t="shared" si="1699"/>
        <v>237653.861</v>
      </c>
      <c r="N5612">
        <f t="shared" si="1700"/>
        <v>436805.1</v>
      </c>
      <c r="O5612" t="str">
        <f t="shared" si="1701"/>
        <v>wit rondje</v>
      </c>
      <c r="P5612" t="str">
        <f t="shared" si="1702"/>
        <v>ALN03168</v>
      </c>
      <c r="Q5612" t="str">
        <f t="shared" si="1709"/>
        <v>Lph 6</v>
      </c>
      <c r="R5612" t="str">
        <f t="shared" si="1695"/>
        <v/>
      </c>
      <c r="T5612" t="str">
        <f t="shared" si="1703"/>
        <v>AALTEN</v>
      </c>
      <c r="U5612" t="str">
        <f t="shared" si="1704"/>
        <v>Bodendijk</v>
      </c>
      <c r="V5612" s="62" t="str">
        <f t="shared" si="1705"/>
        <v>ALN03168</v>
      </c>
      <c r="W5612" s="15" t="e">
        <f>IF(J5612,#REF!,"")</f>
        <v>#REF!</v>
      </c>
      <c r="X5612" s="15" t="e">
        <f>IF(J5612,#REF!,"")</f>
        <v>#REF!</v>
      </c>
      <c r="Y5612" s="62" t="str">
        <f t="shared" si="1706"/>
        <v xml:space="preserve"> </v>
      </c>
      <c r="AA5612" s="69"/>
      <c r="AB5612" s="90">
        <v>6</v>
      </c>
      <c r="AC5612" s="5" t="s">
        <v>4089</v>
      </c>
      <c r="AD5612" s="90" t="str">
        <f t="shared" si="1707"/>
        <v/>
      </c>
      <c r="AE5612" s="90" t="str">
        <f t="shared" si="1708"/>
        <v/>
      </c>
      <c r="AF5612" t="str">
        <f t="shared" si="1693"/>
        <v/>
      </c>
      <c r="AH5612" t="str">
        <f t="shared" si="1696"/>
        <v/>
      </c>
      <c r="AI5612" t="str">
        <f>IF(AH5612&gt;"",VLOOKUP(AH5612,'MAATREGELEN TBV BESTEK '!$A$3:$N$34,11,FALSE),"")</f>
        <v/>
      </c>
      <c r="AJ5612" t="str">
        <f>IF(AH5612&gt;"",VLOOKUP(AH5612,'MAATREGELEN TBV BESTEK '!$A$3:$N$34,13,FALSE),"")</f>
        <v/>
      </c>
      <c r="AK5612" t="str">
        <f>IF(AH5612&gt;"",VLOOKUP(AH5612,'MAATREGELEN TBV BESTEK '!$A$3:$N$34,14,FALSE),"")</f>
        <v/>
      </c>
    </row>
    <row r="5613" spans="1:37" ht="12" customHeight="1">
      <c r="A5613" s="49">
        <v>237628.20199999999</v>
      </c>
      <c r="B5613" s="49">
        <v>436831.28100000002</v>
      </c>
      <c r="C5613" t="s">
        <v>4871</v>
      </c>
      <c r="D5613" t="s">
        <v>4563</v>
      </c>
      <c r="E5613">
        <v>6</v>
      </c>
      <c r="F5613" t="s">
        <v>5915</v>
      </c>
      <c r="G5613" t="s">
        <v>2427</v>
      </c>
      <c r="H5613" s="64" t="s">
        <v>4857</v>
      </c>
      <c r="J5613">
        <f t="shared" si="1697"/>
        <v>1</v>
      </c>
      <c r="K5613" t="str">
        <f t="shared" si="1698"/>
        <v/>
      </c>
      <c r="L5613" t="str">
        <f t="shared" si="1694"/>
        <v/>
      </c>
      <c r="M5613">
        <f t="shared" si="1699"/>
        <v>237628.20199999999</v>
      </c>
      <c r="N5613">
        <f t="shared" si="1700"/>
        <v>436831.28100000002</v>
      </c>
      <c r="O5613" t="str">
        <f t="shared" si="1701"/>
        <v>wit rondje</v>
      </c>
      <c r="P5613" t="str">
        <f t="shared" si="1702"/>
        <v>ALN03169</v>
      </c>
      <c r="Q5613" t="str">
        <f t="shared" si="1709"/>
        <v>Lph 6</v>
      </c>
      <c r="R5613" t="str">
        <f t="shared" si="1695"/>
        <v/>
      </c>
      <c r="T5613" t="str">
        <f t="shared" si="1703"/>
        <v>AALTEN</v>
      </c>
      <c r="U5613" t="str">
        <f t="shared" si="1704"/>
        <v>Bodendijk</v>
      </c>
      <c r="V5613" s="62" t="str">
        <f t="shared" si="1705"/>
        <v>ALN03169</v>
      </c>
      <c r="W5613" s="15" t="e">
        <f>IF(J5613,#REF!,"")</f>
        <v>#REF!</v>
      </c>
      <c r="X5613" s="15" t="e">
        <f>IF(J5613,#REF!,"")</f>
        <v>#REF!</v>
      </c>
      <c r="Y5613" s="62" t="str">
        <f t="shared" si="1706"/>
        <v xml:space="preserve"> </v>
      </c>
      <c r="AA5613" s="69"/>
      <c r="AB5613" s="90">
        <v>6</v>
      </c>
      <c r="AC5613" s="5" t="s">
        <v>4089</v>
      </c>
      <c r="AD5613" s="90" t="str">
        <f t="shared" si="1707"/>
        <v/>
      </c>
      <c r="AE5613" s="90" t="str">
        <f t="shared" si="1708"/>
        <v/>
      </c>
      <c r="AF5613" t="str">
        <f t="shared" si="1693"/>
        <v/>
      </c>
      <c r="AH5613" t="str">
        <f t="shared" si="1696"/>
        <v/>
      </c>
      <c r="AI5613" t="str">
        <f>IF(AH5613&gt;"",VLOOKUP(AH5613,'MAATREGELEN TBV BESTEK '!$A$3:$N$34,11,FALSE),"")</f>
        <v/>
      </c>
      <c r="AJ5613" t="str">
        <f>IF(AH5613&gt;"",VLOOKUP(AH5613,'MAATREGELEN TBV BESTEK '!$A$3:$N$34,13,FALSE),"")</f>
        <v/>
      </c>
      <c r="AK5613" t="str">
        <f>IF(AH5613&gt;"",VLOOKUP(AH5613,'MAATREGELEN TBV BESTEK '!$A$3:$N$34,14,FALSE),"")</f>
        <v/>
      </c>
    </row>
    <row r="5614" spans="1:37" ht="12" customHeight="1">
      <c r="A5614" s="49">
        <v>237613.913</v>
      </c>
      <c r="B5614" s="49">
        <v>436862.18400000001</v>
      </c>
      <c r="C5614" t="s">
        <v>4897</v>
      </c>
      <c r="D5614" t="s">
        <v>4563</v>
      </c>
      <c r="E5614">
        <v>6</v>
      </c>
      <c r="F5614" t="s">
        <v>5915</v>
      </c>
      <c r="G5614" t="s">
        <v>2427</v>
      </c>
      <c r="H5614" s="64" t="s">
        <v>4857</v>
      </c>
      <c r="J5614">
        <f t="shared" si="1697"/>
        <v>1</v>
      </c>
      <c r="K5614" t="str">
        <f t="shared" si="1698"/>
        <v/>
      </c>
      <c r="L5614" t="str">
        <f t="shared" si="1694"/>
        <v/>
      </c>
      <c r="M5614">
        <f t="shared" si="1699"/>
        <v>237613.913</v>
      </c>
      <c r="N5614">
        <f t="shared" si="1700"/>
        <v>436862.18400000001</v>
      </c>
      <c r="O5614" t="str">
        <f t="shared" si="1701"/>
        <v>wit rondje</v>
      </c>
      <c r="P5614" t="str">
        <f t="shared" si="1702"/>
        <v>ALN03170</v>
      </c>
      <c r="Q5614" t="str">
        <f t="shared" si="1709"/>
        <v>Lph 6</v>
      </c>
      <c r="R5614" t="str">
        <f t="shared" si="1695"/>
        <v/>
      </c>
      <c r="T5614" t="str">
        <f t="shared" si="1703"/>
        <v>AALTEN</v>
      </c>
      <c r="U5614" t="str">
        <f t="shared" si="1704"/>
        <v>Bodendijk</v>
      </c>
      <c r="V5614" s="62" t="str">
        <f t="shared" si="1705"/>
        <v>ALN03170</v>
      </c>
      <c r="W5614" s="15" t="e">
        <f>IF(J5614,#REF!,"")</f>
        <v>#REF!</v>
      </c>
      <c r="X5614" s="15" t="e">
        <f>IF(J5614,#REF!,"")</f>
        <v>#REF!</v>
      </c>
      <c r="Y5614" s="62" t="str">
        <f t="shared" si="1706"/>
        <v xml:space="preserve"> </v>
      </c>
      <c r="AA5614" s="69"/>
      <c r="AB5614" s="90">
        <v>6</v>
      </c>
      <c r="AC5614" s="5" t="s">
        <v>4898</v>
      </c>
      <c r="AD5614" s="90" t="str">
        <f t="shared" si="1707"/>
        <v/>
      </c>
      <c r="AE5614" s="90" t="str">
        <f t="shared" si="1708"/>
        <v/>
      </c>
      <c r="AF5614" t="str">
        <f t="shared" si="1693"/>
        <v/>
      </c>
      <c r="AH5614" t="str">
        <f t="shared" si="1696"/>
        <v/>
      </c>
      <c r="AI5614" t="str">
        <f>IF(AH5614&gt;"",VLOOKUP(AH5614,'MAATREGELEN TBV BESTEK '!$A$3:$N$34,11,FALSE),"")</f>
        <v/>
      </c>
      <c r="AJ5614" t="str">
        <f>IF(AH5614&gt;"",VLOOKUP(AH5614,'MAATREGELEN TBV BESTEK '!$A$3:$N$34,13,FALSE),"")</f>
        <v/>
      </c>
      <c r="AK5614" t="str">
        <f>IF(AH5614&gt;"",VLOOKUP(AH5614,'MAATREGELEN TBV BESTEK '!$A$3:$N$34,14,FALSE),"")</f>
        <v/>
      </c>
    </row>
    <row r="5615" spans="1:37" ht="12" customHeight="1">
      <c r="A5615" s="49">
        <v>237577.36600000001</v>
      </c>
      <c r="B5615" s="49">
        <v>436913.761</v>
      </c>
      <c r="C5615" t="s">
        <v>4872</v>
      </c>
      <c r="D5615" t="s">
        <v>4563</v>
      </c>
      <c r="E5615">
        <v>6</v>
      </c>
      <c r="F5615" t="s">
        <v>5915</v>
      </c>
      <c r="G5615" t="s">
        <v>2427</v>
      </c>
      <c r="H5615" s="64" t="s">
        <v>4857</v>
      </c>
      <c r="J5615">
        <f t="shared" si="1697"/>
        <v>1</v>
      </c>
      <c r="K5615" t="str">
        <f t="shared" si="1698"/>
        <v/>
      </c>
      <c r="L5615" t="str">
        <f t="shared" si="1694"/>
        <v/>
      </c>
      <c r="M5615">
        <f t="shared" si="1699"/>
        <v>237577.36600000001</v>
      </c>
      <c r="N5615">
        <f t="shared" si="1700"/>
        <v>436913.761</v>
      </c>
      <c r="O5615" t="str">
        <f t="shared" si="1701"/>
        <v>wit rondje</v>
      </c>
      <c r="P5615" t="str">
        <f t="shared" si="1702"/>
        <v>ALN03172</v>
      </c>
      <c r="Q5615" t="str">
        <f t="shared" si="1709"/>
        <v>Lph 6</v>
      </c>
      <c r="R5615" t="str">
        <f t="shared" si="1695"/>
        <v/>
      </c>
      <c r="T5615" t="str">
        <f t="shared" si="1703"/>
        <v>AALTEN</v>
      </c>
      <c r="U5615" t="str">
        <f t="shared" si="1704"/>
        <v>Bodendijk</v>
      </c>
      <c r="V5615" s="62" t="str">
        <f t="shared" si="1705"/>
        <v>ALN03172</v>
      </c>
      <c r="W5615" s="15" t="e">
        <f>IF(J5615,#REF!,"")</f>
        <v>#REF!</v>
      </c>
      <c r="X5615" s="15" t="e">
        <f>IF(J5615,#REF!,"")</f>
        <v>#REF!</v>
      </c>
      <c r="Y5615" s="62" t="str">
        <f t="shared" si="1706"/>
        <v xml:space="preserve"> </v>
      </c>
      <c r="AA5615" s="69"/>
      <c r="AB5615" s="90">
        <v>6</v>
      </c>
      <c r="AC5615" s="5" t="s">
        <v>4089</v>
      </c>
      <c r="AD5615" s="90" t="str">
        <f t="shared" si="1707"/>
        <v/>
      </c>
      <c r="AE5615" s="90" t="str">
        <f t="shared" si="1708"/>
        <v/>
      </c>
      <c r="AF5615" t="str">
        <f t="shared" si="1693"/>
        <v/>
      </c>
      <c r="AH5615" t="str">
        <f t="shared" si="1696"/>
        <v/>
      </c>
      <c r="AI5615" t="str">
        <f>IF(AH5615&gt;"",VLOOKUP(AH5615,'MAATREGELEN TBV BESTEK '!$A$3:$N$34,11,FALSE),"")</f>
        <v/>
      </c>
      <c r="AJ5615" t="str">
        <f>IF(AH5615&gt;"",VLOOKUP(AH5615,'MAATREGELEN TBV BESTEK '!$A$3:$N$34,13,FALSE),"")</f>
        <v/>
      </c>
      <c r="AK5615" t="str">
        <f>IF(AH5615&gt;"",VLOOKUP(AH5615,'MAATREGELEN TBV BESTEK '!$A$3:$N$34,14,FALSE),"")</f>
        <v/>
      </c>
    </row>
    <row r="5616" spans="1:37" ht="12" customHeight="1">
      <c r="A5616" s="49">
        <v>237559.503</v>
      </c>
      <c r="B5616" s="49">
        <v>436939.18599999999</v>
      </c>
      <c r="C5616" t="s">
        <v>4873</v>
      </c>
      <c r="D5616" t="s">
        <v>4563</v>
      </c>
      <c r="E5616">
        <v>6</v>
      </c>
      <c r="F5616" t="s">
        <v>5915</v>
      </c>
      <c r="G5616" t="s">
        <v>2427</v>
      </c>
      <c r="H5616" s="64" t="s">
        <v>4857</v>
      </c>
      <c r="J5616">
        <f t="shared" si="1697"/>
        <v>1</v>
      </c>
      <c r="K5616" t="str">
        <f t="shared" si="1698"/>
        <v/>
      </c>
      <c r="L5616" t="str">
        <f t="shared" si="1694"/>
        <v/>
      </c>
      <c r="M5616">
        <f t="shared" si="1699"/>
        <v>237559.503</v>
      </c>
      <c r="N5616">
        <f t="shared" si="1700"/>
        <v>436939.18599999999</v>
      </c>
      <c r="O5616" t="str">
        <f t="shared" si="1701"/>
        <v>wit rondje</v>
      </c>
      <c r="P5616" t="str">
        <f t="shared" si="1702"/>
        <v>ALN03173</v>
      </c>
      <c r="Q5616" t="str">
        <f t="shared" si="1709"/>
        <v>Lph 6</v>
      </c>
      <c r="R5616" t="str">
        <f t="shared" si="1695"/>
        <v/>
      </c>
      <c r="T5616" t="str">
        <f t="shared" si="1703"/>
        <v>AALTEN</v>
      </c>
      <c r="U5616" t="str">
        <f t="shared" si="1704"/>
        <v>Bodendijk</v>
      </c>
      <c r="V5616" s="62" t="str">
        <f t="shared" si="1705"/>
        <v>ALN03173</v>
      </c>
      <c r="W5616" s="15" t="e">
        <f>IF(J5616,#REF!,"")</f>
        <v>#REF!</v>
      </c>
      <c r="X5616" s="15" t="e">
        <f>IF(J5616,#REF!,"")</f>
        <v>#REF!</v>
      </c>
      <c r="Y5616" s="62" t="str">
        <f t="shared" si="1706"/>
        <v xml:space="preserve"> </v>
      </c>
      <c r="AA5616" s="69"/>
      <c r="AB5616" s="90">
        <v>6</v>
      </c>
      <c r="AC5616" s="5" t="s">
        <v>4089</v>
      </c>
      <c r="AD5616" s="90" t="str">
        <f t="shared" si="1707"/>
        <v/>
      </c>
      <c r="AE5616" s="90" t="str">
        <f t="shared" si="1708"/>
        <v/>
      </c>
      <c r="AF5616" t="str">
        <f t="shared" si="1693"/>
        <v/>
      </c>
      <c r="AH5616" t="str">
        <f t="shared" si="1696"/>
        <v/>
      </c>
      <c r="AI5616" t="str">
        <f>IF(AH5616&gt;"",VLOOKUP(AH5616,'MAATREGELEN TBV BESTEK '!$A$3:$N$34,11,FALSE),"")</f>
        <v/>
      </c>
      <c r="AJ5616" t="str">
        <f>IF(AH5616&gt;"",VLOOKUP(AH5616,'MAATREGELEN TBV BESTEK '!$A$3:$N$34,13,FALSE),"")</f>
        <v/>
      </c>
      <c r="AK5616" t="str">
        <f>IF(AH5616&gt;"",VLOOKUP(AH5616,'MAATREGELEN TBV BESTEK '!$A$3:$N$34,14,FALSE),"")</f>
        <v/>
      </c>
    </row>
    <row r="5617" spans="1:37" ht="12" customHeight="1">
      <c r="A5617" s="49">
        <v>237569.68</v>
      </c>
      <c r="B5617" s="49">
        <v>436893.89799999999</v>
      </c>
      <c r="C5617" t="s">
        <v>4856</v>
      </c>
      <c r="D5617" t="s">
        <v>4563</v>
      </c>
      <c r="E5617">
        <v>4</v>
      </c>
      <c r="F5617" t="s">
        <v>5915</v>
      </c>
      <c r="G5617" t="s">
        <v>2427</v>
      </c>
      <c r="H5617" s="64" t="s">
        <v>4857</v>
      </c>
      <c r="J5617">
        <f t="shared" si="1697"/>
        <v>1</v>
      </c>
      <c r="K5617" t="str">
        <f t="shared" si="1698"/>
        <v/>
      </c>
      <c r="L5617" t="str">
        <f t="shared" si="1694"/>
        <v/>
      </c>
      <c r="M5617">
        <f t="shared" si="1699"/>
        <v>237569.68</v>
      </c>
      <c r="N5617">
        <f t="shared" si="1700"/>
        <v>436893.89799999999</v>
      </c>
      <c r="O5617" t="str">
        <f t="shared" si="1701"/>
        <v>wit rondje</v>
      </c>
      <c r="P5617" t="str">
        <f t="shared" si="1702"/>
        <v>ALN03174</v>
      </c>
      <c r="Q5617" t="str">
        <f t="shared" si="1709"/>
        <v>Lph 4</v>
      </c>
      <c r="R5617" t="str">
        <f t="shared" si="1695"/>
        <v/>
      </c>
      <c r="T5617" t="str">
        <f t="shared" si="1703"/>
        <v>AALTEN</v>
      </c>
      <c r="U5617" t="str">
        <f t="shared" si="1704"/>
        <v>Bodendijk</v>
      </c>
      <c r="V5617" s="62" t="str">
        <f t="shared" si="1705"/>
        <v>ALN03174</v>
      </c>
      <c r="W5617" s="15" t="e">
        <f>IF(J5617,#REF!,"")</f>
        <v>#REF!</v>
      </c>
      <c r="X5617" s="15" t="e">
        <f>IF(J5617,#REF!,"")</f>
        <v>#REF!</v>
      </c>
      <c r="Y5617" s="62" t="str">
        <f t="shared" si="1706"/>
        <v xml:space="preserve"> </v>
      </c>
      <c r="AA5617" s="69"/>
      <c r="AB5617" s="90">
        <v>4</v>
      </c>
      <c r="AC5617" s="5" t="s">
        <v>2591</v>
      </c>
      <c r="AD5617" s="90" t="str">
        <f t="shared" si="1707"/>
        <v/>
      </c>
      <c r="AE5617" s="90" t="str">
        <f t="shared" si="1708"/>
        <v/>
      </c>
      <c r="AF5617" t="str">
        <f t="shared" si="1693"/>
        <v/>
      </c>
      <c r="AH5617" t="str">
        <f t="shared" si="1696"/>
        <v/>
      </c>
      <c r="AI5617" t="str">
        <f>IF(AH5617&gt;"",VLOOKUP(AH5617,'MAATREGELEN TBV BESTEK '!$A$3:$N$34,11,FALSE),"")</f>
        <v/>
      </c>
      <c r="AJ5617" t="str">
        <f>IF(AH5617&gt;"",VLOOKUP(AH5617,'MAATREGELEN TBV BESTEK '!$A$3:$N$34,13,FALSE),"")</f>
        <v/>
      </c>
      <c r="AK5617" t="str">
        <f>IF(AH5617&gt;"",VLOOKUP(AH5617,'MAATREGELEN TBV BESTEK '!$A$3:$N$34,14,FALSE),"")</f>
        <v/>
      </c>
    </row>
    <row r="5618" spans="1:37" ht="12" customHeight="1">
      <c r="A5618" s="49">
        <v>237553.09299999999</v>
      </c>
      <c r="B5618" s="49">
        <v>436917.32799999998</v>
      </c>
      <c r="C5618" t="s">
        <v>4859</v>
      </c>
      <c r="D5618" t="s">
        <v>4563</v>
      </c>
      <c r="E5618">
        <v>4</v>
      </c>
      <c r="F5618" t="s">
        <v>5915</v>
      </c>
      <c r="G5618" t="s">
        <v>2427</v>
      </c>
      <c r="H5618" s="64" t="s">
        <v>4857</v>
      </c>
      <c r="J5618">
        <f t="shared" si="1697"/>
        <v>1</v>
      </c>
      <c r="K5618" t="str">
        <f t="shared" si="1698"/>
        <v/>
      </c>
      <c r="L5618" t="str">
        <f t="shared" si="1694"/>
        <v/>
      </c>
      <c r="M5618">
        <f t="shared" si="1699"/>
        <v>237553.09299999999</v>
      </c>
      <c r="N5618">
        <f t="shared" si="1700"/>
        <v>436917.32799999998</v>
      </c>
      <c r="O5618" t="str">
        <f t="shared" si="1701"/>
        <v>wit rondje</v>
      </c>
      <c r="P5618" t="str">
        <f t="shared" si="1702"/>
        <v>ALN03175</v>
      </c>
      <c r="Q5618" t="str">
        <f t="shared" si="1709"/>
        <v>Lph 4</v>
      </c>
      <c r="R5618" t="str">
        <f t="shared" si="1695"/>
        <v/>
      </c>
      <c r="T5618" t="str">
        <f t="shared" si="1703"/>
        <v>AALTEN</v>
      </c>
      <c r="U5618" t="str">
        <f t="shared" si="1704"/>
        <v>Bodendijk</v>
      </c>
      <c r="V5618" s="62" t="str">
        <f t="shared" si="1705"/>
        <v>ALN03175</v>
      </c>
      <c r="W5618" s="15" t="e">
        <f>IF(J5618,#REF!,"")</f>
        <v>#REF!</v>
      </c>
      <c r="X5618" s="15" t="e">
        <f>IF(J5618,#REF!,"")</f>
        <v>#REF!</v>
      </c>
      <c r="Y5618" s="62" t="str">
        <f t="shared" si="1706"/>
        <v xml:space="preserve"> </v>
      </c>
      <c r="AA5618" s="69"/>
      <c r="AB5618" s="90">
        <v>4</v>
      </c>
      <c r="AC5618" s="5" t="s">
        <v>2591</v>
      </c>
      <c r="AD5618" s="90" t="str">
        <f t="shared" si="1707"/>
        <v/>
      </c>
      <c r="AE5618" s="90" t="str">
        <f t="shared" si="1708"/>
        <v/>
      </c>
      <c r="AF5618" t="str">
        <f t="shared" si="1693"/>
        <v/>
      </c>
      <c r="AH5618" t="str">
        <f t="shared" si="1696"/>
        <v/>
      </c>
      <c r="AI5618" t="str">
        <f>IF(AH5618&gt;"",VLOOKUP(AH5618,'MAATREGELEN TBV BESTEK '!$A$3:$N$34,11,FALSE),"")</f>
        <v/>
      </c>
      <c r="AJ5618" t="str">
        <f>IF(AH5618&gt;"",VLOOKUP(AH5618,'MAATREGELEN TBV BESTEK '!$A$3:$N$34,13,FALSE),"")</f>
        <v/>
      </c>
      <c r="AK5618" t="str">
        <f>IF(AH5618&gt;"",VLOOKUP(AH5618,'MAATREGELEN TBV BESTEK '!$A$3:$N$34,14,FALSE),"")</f>
        <v/>
      </c>
    </row>
    <row r="5619" spans="1:37" ht="12" customHeight="1">
      <c r="A5619" s="49">
        <v>237536.90400000001</v>
      </c>
      <c r="B5619" s="49">
        <v>436971.3</v>
      </c>
      <c r="C5619" t="s">
        <v>4874</v>
      </c>
      <c r="D5619" t="s">
        <v>4563</v>
      </c>
      <c r="E5619">
        <v>6</v>
      </c>
      <c r="F5619" t="s">
        <v>5915</v>
      </c>
      <c r="G5619" t="s">
        <v>2427</v>
      </c>
      <c r="H5619" s="64" t="s">
        <v>4857</v>
      </c>
      <c r="J5619">
        <f t="shared" si="1697"/>
        <v>1</v>
      </c>
      <c r="K5619" t="str">
        <f t="shared" si="1698"/>
        <v/>
      </c>
      <c r="L5619" t="str">
        <f t="shared" si="1694"/>
        <v/>
      </c>
      <c r="M5619">
        <f t="shared" si="1699"/>
        <v>237536.90400000001</v>
      </c>
      <c r="N5619">
        <f t="shared" si="1700"/>
        <v>436971.3</v>
      </c>
      <c r="O5619" t="str">
        <f t="shared" si="1701"/>
        <v>wit rondje</v>
      </c>
      <c r="P5619" t="str">
        <f t="shared" si="1702"/>
        <v>ALN03176</v>
      </c>
      <c r="Q5619" t="str">
        <f t="shared" si="1709"/>
        <v>Lph 6</v>
      </c>
      <c r="R5619" t="str">
        <f t="shared" si="1695"/>
        <v/>
      </c>
      <c r="T5619" t="str">
        <f t="shared" si="1703"/>
        <v>AALTEN</v>
      </c>
      <c r="U5619" t="str">
        <f t="shared" si="1704"/>
        <v>Bodendijk</v>
      </c>
      <c r="V5619" s="62" t="str">
        <f t="shared" si="1705"/>
        <v>ALN03176</v>
      </c>
      <c r="W5619" s="15" t="e">
        <f>IF(J5619,#REF!,"")</f>
        <v>#REF!</v>
      </c>
      <c r="X5619" s="15" t="e">
        <f>IF(J5619,#REF!,"")</f>
        <v>#REF!</v>
      </c>
      <c r="Y5619" s="62" t="str">
        <f t="shared" si="1706"/>
        <v xml:space="preserve"> </v>
      </c>
      <c r="AA5619" s="69"/>
      <c r="AB5619" s="90">
        <v>6</v>
      </c>
      <c r="AC5619" s="5" t="s">
        <v>4089</v>
      </c>
      <c r="AD5619" s="90" t="str">
        <f t="shared" si="1707"/>
        <v/>
      </c>
      <c r="AE5619" s="90" t="str">
        <f t="shared" si="1708"/>
        <v/>
      </c>
      <c r="AF5619" t="str">
        <f t="shared" si="1693"/>
        <v/>
      </c>
      <c r="AH5619" t="str">
        <f t="shared" si="1696"/>
        <v/>
      </c>
      <c r="AI5619" t="str">
        <f>IF(AH5619&gt;"",VLOOKUP(AH5619,'MAATREGELEN TBV BESTEK '!$A$3:$N$34,11,FALSE),"")</f>
        <v/>
      </c>
      <c r="AJ5619" t="str">
        <f>IF(AH5619&gt;"",VLOOKUP(AH5619,'MAATREGELEN TBV BESTEK '!$A$3:$N$34,13,FALSE),"")</f>
        <v/>
      </c>
      <c r="AK5619" t="str">
        <f>IF(AH5619&gt;"",VLOOKUP(AH5619,'MAATREGELEN TBV BESTEK '!$A$3:$N$34,14,FALSE),"")</f>
        <v/>
      </c>
    </row>
    <row r="5620" spans="1:37" ht="12" customHeight="1">
      <c r="A5620" s="49">
        <v>237511.35200000001</v>
      </c>
      <c r="B5620" s="49">
        <v>436996.05300000001</v>
      </c>
      <c r="C5620" t="s">
        <v>4875</v>
      </c>
      <c r="D5620" t="s">
        <v>4563</v>
      </c>
      <c r="E5620">
        <v>6</v>
      </c>
      <c r="F5620" t="s">
        <v>5915</v>
      </c>
      <c r="G5620" t="s">
        <v>2427</v>
      </c>
      <c r="H5620" s="64" t="s">
        <v>4857</v>
      </c>
      <c r="J5620">
        <f t="shared" si="1697"/>
        <v>1</v>
      </c>
      <c r="K5620" t="str">
        <f t="shared" si="1698"/>
        <v/>
      </c>
      <c r="L5620" t="str">
        <f t="shared" si="1694"/>
        <v/>
      </c>
      <c r="M5620">
        <f t="shared" si="1699"/>
        <v>237511.35200000001</v>
      </c>
      <c r="N5620">
        <f t="shared" si="1700"/>
        <v>436996.05300000001</v>
      </c>
      <c r="O5620" t="str">
        <f t="shared" si="1701"/>
        <v>wit rondje</v>
      </c>
      <c r="P5620" t="str">
        <f t="shared" si="1702"/>
        <v>ALN03177</v>
      </c>
      <c r="Q5620" t="str">
        <f t="shared" si="1709"/>
        <v>Lph 6</v>
      </c>
      <c r="R5620" t="str">
        <f t="shared" si="1695"/>
        <v/>
      </c>
      <c r="T5620" t="str">
        <f t="shared" si="1703"/>
        <v>AALTEN</v>
      </c>
      <c r="U5620" t="str">
        <f t="shared" si="1704"/>
        <v>Bodendijk</v>
      </c>
      <c r="V5620" s="62" t="str">
        <f t="shared" si="1705"/>
        <v>ALN03177</v>
      </c>
      <c r="W5620" s="15" t="e">
        <f>IF(J5620,#REF!,"")</f>
        <v>#REF!</v>
      </c>
      <c r="X5620" s="15" t="e">
        <f>IF(J5620,#REF!,"")</f>
        <v>#REF!</v>
      </c>
      <c r="Y5620" s="62" t="str">
        <f t="shared" si="1706"/>
        <v xml:space="preserve"> </v>
      </c>
      <c r="AA5620" s="69"/>
      <c r="AB5620" s="90">
        <v>6</v>
      </c>
      <c r="AC5620" s="5" t="s">
        <v>4089</v>
      </c>
      <c r="AD5620" s="90" t="str">
        <f t="shared" si="1707"/>
        <v/>
      </c>
      <c r="AE5620" s="90" t="str">
        <f t="shared" si="1708"/>
        <v/>
      </c>
      <c r="AF5620" t="str">
        <f t="shared" si="1693"/>
        <v/>
      </c>
      <c r="AH5620" t="str">
        <f t="shared" si="1696"/>
        <v/>
      </c>
      <c r="AI5620" t="str">
        <f>IF(AH5620&gt;"",VLOOKUP(AH5620,'MAATREGELEN TBV BESTEK '!$A$3:$N$34,11,FALSE),"")</f>
        <v/>
      </c>
      <c r="AJ5620" t="str">
        <f>IF(AH5620&gt;"",VLOOKUP(AH5620,'MAATREGELEN TBV BESTEK '!$A$3:$N$34,13,FALSE),"")</f>
        <v/>
      </c>
      <c r="AK5620" t="str">
        <f>IF(AH5620&gt;"",VLOOKUP(AH5620,'MAATREGELEN TBV BESTEK '!$A$3:$N$34,14,FALSE),"")</f>
        <v/>
      </c>
    </row>
    <row r="5621" spans="1:37" ht="12" customHeight="1">
      <c r="A5621" s="49">
        <v>237497.45199999999</v>
      </c>
      <c r="B5621" s="49">
        <v>437025.712</v>
      </c>
      <c r="C5621" t="s">
        <v>4876</v>
      </c>
      <c r="D5621" t="s">
        <v>4563</v>
      </c>
      <c r="E5621">
        <v>6</v>
      </c>
      <c r="F5621" t="s">
        <v>5915</v>
      </c>
      <c r="G5621" t="s">
        <v>2427</v>
      </c>
      <c r="H5621" s="64" t="s">
        <v>4857</v>
      </c>
      <c r="J5621">
        <f t="shared" si="1697"/>
        <v>1</v>
      </c>
      <c r="K5621" t="str">
        <f t="shared" si="1698"/>
        <v/>
      </c>
      <c r="L5621" t="str">
        <f t="shared" si="1694"/>
        <v/>
      </c>
      <c r="M5621">
        <f t="shared" si="1699"/>
        <v>237497.45199999999</v>
      </c>
      <c r="N5621">
        <f t="shared" si="1700"/>
        <v>437025.712</v>
      </c>
      <c r="O5621" t="str">
        <f t="shared" si="1701"/>
        <v>wit rondje</v>
      </c>
      <c r="P5621" t="str">
        <f t="shared" si="1702"/>
        <v>ALN03178</v>
      </c>
      <c r="Q5621" t="str">
        <f t="shared" si="1709"/>
        <v>Lph 6</v>
      </c>
      <c r="R5621" t="str">
        <f t="shared" si="1695"/>
        <v/>
      </c>
      <c r="T5621" t="str">
        <f t="shared" si="1703"/>
        <v>AALTEN</v>
      </c>
      <c r="U5621" t="str">
        <f t="shared" si="1704"/>
        <v>Bodendijk</v>
      </c>
      <c r="V5621" s="62" t="str">
        <f t="shared" si="1705"/>
        <v>ALN03178</v>
      </c>
      <c r="W5621" s="15" t="e">
        <f>IF(J5621,#REF!,"")</f>
        <v>#REF!</v>
      </c>
      <c r="X5621" s="15" t="e">
        <f>IF(J5621,#REF!,"")</f>
        <v>#REF!</v>
      </c>
      <c r="Y5621" s="62" t="str">
        <f t="shared" si="1706"/>
        <v xml:space="preserve"> </v>
      </c>
      <c r="AA5621" s="69"/>
      <c r="AB5621" s="90">
        <v>6</v>
      </c>
      <c r="AC5621" s="5" t="s">
        <v>4089</v>
      </c>
      <c r="AD5621" s="90" t="str">
        <f t="shared" si="1707"/>
        <v/>
      </c>
      <c r="AE5621" s="90" t="str">
        <f t="shared" si="1708"/>
        <v/>
      </c>
      <c r="AF5621" t="str">
        <f t="shared" si="1693"/>
        <v/>
      </c>
      <c r="AH5621" t="str">
        <f t="shared" si="1696"/>
        <v/>
      </c>
      <c r="AI5621" t="str">
        <f>IF(AH5621&gt;"",VLOOKUP(AH5621,'MAATREGELEN TBV BESTEK '!$A$3:$N$34,11,FALSE),"")</f>
        <v/>
      </c>
      <c r="AJ5621" t="str">
        <f>IF(AH5621&gt;"",VLOOKUP(AH5621,'MAATREGELEN TBV BESTEK '!$A$3:$N$34,13,FALSE),"")</f>
        <v/>
      </c>
      <c r="AK5621" t="str">
        <f>IF(AH5621&gt;"",VLOOKUP(AH5621,'MAATREGELEN TBV BESTEK '!$A$3:$N$34,14,FALSE),"")</f>
        <v/>
      </c>
    </row>
    <row r="5622" spans="1:37" ht="12" customHeight="1">
      <c r="A5622" s="49">
        <v>237469.43599999999</v>
      </c>
      <c r="B5622" s="49">
        <v>437052.45400000003</v>
      </c>
      <c r="C5622" t="s">
        <v>4877</v>
      </c>
      <c r="D5622" t="s">
        <v>4563</v>
      </c>
      <c r="E5622">
        <v>6</v>
      </c>
      <c r="F5622" t="s">
        <v>5915</v>
      </c>
      <c r="G5622" t="s">
        <v>2427</v>
      </c>
      <c r="H5622" s="64" t="s">
        <v>4857</v>
      </c>
      <c r="J5622">
        <f t="shared" si="1697"/>
        <v>1</v>
      </c>
      <c r="K5622" t="str">
        <f t="shared" si="1698"/>
        <v/>
      </c>
      <c r="L5622" t="str">
        <f t="shared" si="1694"/>
        <v/>
      </c>
      <c r="M5622">
        <f t="shared" si="1699"/>
        <v>237469.43599999999</v>
      </c>
      <c r="N5622">
        <f t="shared" si="1700"/>
        <v>437052.45400000003</v>
      </c>
      <c r="O5622" t="str">
        <f t="shared" si="1701"/>
        <v>wit rondje</v>
      </c>
      <c r="P5622" t="str">
        <f t="shared" si="1702"/>
        <v>ALN03179</v>
      </c>
      <c r="Q5622" t="str">
        <f t="shared" si="1709"/>
        <v>Lph 6</v>
      </c>
      <c r="R5622" t="str">
        <f t="shared" si="1695"/>
        <v/>
      </c>
      <c r="T5622" t="str">
        <f t="shared" si="1703"/>
        <v>AALTEN</v>
      </c>
      <c r="U5622" t="str">
        <f t="shared" si="1704"/>
        <v>Bodendijk</v>
      </c>
      <c r="V5622" s="62" t="str">
        <f t="shared" si="1705"/>
        <v>ALN03179</v>
      </c>
      <c r="W5622" s="15" t="e">
        <f>IF(J5622,#REF!,"")</f>
        <v>#REF!</v>
      </c>
      <c r="X5622" s="15" t="e">
        <f>IF(J5622,#REF!,"")</f>
        <v>#REF!</v>
      </c>
      <c r="Y5622" s="62" t="str">
        <f t="shared" si="1706"/>
        <v xml:space="preserve"> </v>
      </c>
      <c r="AA5622" s="69"/>
      <c r="AB5622" s="90">
        <v>6</v>
      </c>
      <c r="AC5622" s="5" t="s">
        <v>4089</v>
      </c>
      <c r="AD5622" s="90" t="str">
        <f t="shared" si="1707"/>
        <v/>
      </c>
      <c r="AE5622" s="90" t="str">
        <f t="shared" si="1708"/>
        <v/>
      </c>
      <c r="AF5622" t="str">
        <f t="shared" si="1693"/>
        <v/>
      </c>
      <c r="AH5622" t="str">
        <f t="shared" si="1696"/>
        <v/>
      </c>
      <c r="AI5622" t="str">
        <f>IF(AH5622&gt;"",VLOOKUP(AH5622,'MAATREGELEN TBV BESTEK '!$A$3:$N$34,11,FALSE),"")</f>
        <v/>
      </c>
      <c r="AJ5622" t="str">
        <f>IF(AH5622&gt;"",VLOOKUP(AH5622,'MAATREGELEN TBV BESTEK '!$A$3:$N$34,13,FALSE),"")</f>
        <v/>
      </c>
      <c r="AK5622" t="str">
        <f>IF(AH5622&gt;"",VLOOKUP(AH5622,'MAATREGELEN TBV BESTEK '!$A$3:$N$34,14,FALSE),"")</f>
        <v/>
      </c>
    </row>
    <row r="5623" spans="1:37" ht="12" customHeight="1">
      <c r="A5623" s="49">
        <v>237456.701</v>
      </c>
      <c r="B5623" s="49">
        <v>437083.01699999999</v>
      </c>
      <c r="C5623" t="s">
        <v>4878</v>
      </c>
      <c r="D5623" t="s">
        <v>4563</v>
      </c>
      <c r="E5623">
        <v>6</v>
      </c>
      <c r="F5623" t="s">
        <v>5915</v>
      </c>
      <c r="G5623" t="s">
        <v>2427</v>
      </c>
      <c r="H5623" s="64" t="s">
        <v>4857</v>
      </c>
      <c r="J5623">
        <f t="shared" si="1697"/>
        <v>1</v>
      </c>
      <c r="K5623" t="str">
        <f t="shared" si="1698"/>
        <v/>
      </c>
      <c r="L5623" t="str">
        <f t="shared" si="1694"/>
        <v/>
      </c>
      <c r="M5623">
        <f t="shared" si="1699"/>
        <v>237456.701</v>
      </c>
      <c r="N5623">
        <f t="shared" si="1700"/>
        <v>437083.01699999999</v>
      </c>
      <c r="O5623" t="str">
        <f t="shared" si="1701"/>
        <v>wit rondje</v>
      </c>
      <c r="P5623" t="str">
        <f t="shared" si="1702"/>
        <v>ALN03180</v>
      </c>
      <c r="Q5623" t="str">
        <f t="shared" si="1709"/>
        <v>Lph 6</v>
      </c>
      <c r="R5623" t="str">
        <f t="shared" si="1695"/>
        <v/>
      </c>
      <c r="T5623" t="str">
        <f t="shared" si="1703"/>
        <v>AALTEN</v>
      </c>
      <c r="U5623" t="str">
        <f t="shared" si="1704"/>
        <v>Bodendijk</v>
      </c>
      <c r="V5623" s="62" t="str">
        <f t="shared" si="1705"/>
        <v>ALN03180</v>
      </c>
      <c r="W5623" s="15" t="e">
        <f>IF(J5623,#REF!,"")</f>
        <v>#REF!</v>
      </c>
      <c r="X5623" s="15" t="e">
        <f>IF(J5623,#REF!,"")</f>
        <v>#REF!</v>
      </c>
      <c r="Y5623" s="62" t="str">
        <f t="shared" si="1706"/>
        <v xml:space="preserve"> </v>
      </c>
      <c r="AA5623" s="69"/>
      <c r="AB5623" s="90">
        <v>6</v>
      </c>
      <c r="AC5623" s="5" t="s">
        <v>4089</v>
      </c>
      <c r="AD5623" s="90" t="str">
        <f t="shared" si="1707"/>
        <v/>
      </c>
      <c r="AE5623" s="90" t="str">
        <f t="shared" si="1708"/>
        <v/>
      </c>
      <c r="AF5623" t="str">
        <f t="shared" ref="AF5623:AF5686" si="1710">IF(Y5623="AV","Armatuur "&amp;AE5623&amp;" leveren en plaatsen op LM "&amp;AD5623&amp;"m","")&amp;IF(Y5623="MV AV","Mast en armatuur leveren en plaatsen, "&amp;AE5623&amp;" en LM "&amp;AD5623&amp;"m, oude mast "&amp;AB5623&amp;"m verwijderen","")&amp;IF(Y5623="NM NA","Nwe mast en nw armatuur leveren en plaatsen, "&amp;AE5623&amp;" en LM "&amp;AD5623&amp;"m, oude mast "&amp;AB5623&amp;"m verwijderen","")&amp;IF(Y5623="NLP","Nieuw lichtpunt bijplaatsen, "&amp;AE5623&amp;" en LM "&amp;AD5623&amp;"m","")</f>
        <v/>
      </c>
      <c r="AH5623" t="str">
        <f t="shared" si="1696"/>
        <v/>
      </c>
      <c r="AI5623" t="str">
        <f>IF(AH5623&gt;"",VLOOKUP(AH5623,'MAATREGELEN TBV BESTEK '!$A$3:$N$34,11,FALSE),"")</f>
        <v/>
      </c>
      <c r="AJ5623" t="str">
        <f>IF(AH5623&gt;"",VLOOKUP(AH5623,'MAATREGELEN TBV BESTEK '!$A$3:$N$34,13,FALSE),"")</f>
        <v/>
      </c>
      <c r="AK5623" t="str">
        <f>IF(AH5623&gt;"",VLOOKUP(AH5623,'MAATREGELEN TBV BESTEK '!$A$3:$N$34,14,FALSE),"")</f>
        <v/>
      </c>
    </row>
    <row r="5624" spans="1:37" ht="12" customHeight="1">
      <c r="A5624" s="49">
        <v>237435.69</v>
      </c>
      <c r="B5624" s="49">
        <v>437115.49</v>
      </c>
      <c r="C5624" t="s">
        <v>4879</v>
      </c>
      <c r="D5624" t="s">
        <v>4563</v>
      </c>
      <c r="E5624">
        <v>6</v>
      </c>
      <c r="F5624" t="s">
        <v>5915</v>
      </c>
      <c r="G5624" t="s">
        <v>2427</v>
      </c>
      <c r="H5624" s="64" t="s">
        <v>4857</v>
      </c>
      <c r="J5624">
        <f t="shared" si="1697"/>
        <v>1</v>
      </c>
      <c r="K5624" t="str">
        <f t="shared" si="1698"/>
        <v/>
      </c>
      <c r="L5624" t="str">
        <f t="shared" si="1694"/>
        <v/>
      </c>
      <c r="M5624">
        <f t="shared" si="1699"/>
        <v>237435.69</v>
      </c>
      <c r="N5624">
        <f t="shared" si="1700"/>
        <v>437115.49</v>
      </c>
      <c r="O5624" t="str">
        <f t="shared" si="1701"/>
        <v>wit rondje</v>
      </c>
      <c r="P5624" t="str">
        <f t="shared" si="1702"/>
        <v>ALN03181</v>
      </c>
      <c r="Q5624" t="str">
        <f t="shared" si="1709"/>
        <v>Lph 6</v>
      </c>
      <c r="R5624" t="str">
        <f t="shared" si="1695"/>
        <v/>
      </c>
      <c r="T5624" t="str">
        <f t="shared" si="1703"/>
        <v>AALTEN</v>
      </c>
      <c r="U5624" t="str">
        <f t="shared" si="1704"/>
        <v>Bodendijk</v>
      </c>
      <c r="V5624" s="62" t="str">
        <f t="shared" si="1705"/>
        <v>ALN03181</v>
      </c>
      <c r="W5624" s="15" t="e">
        <f>IF(J5624,#REF!,"")</f>
        <v>#REF!</v>
      </c>
      <c r="X5624" s="15" t="e">
        <f>IF(J5624,#REF!,"")</f>
        <v>#REF!</v>
      </c>
      <c r="Y5624" s="62" t="str">
        <f t="shared" si="1706"/>
        <v xml:space="preserve"> </v>
      </c>
      <c r="AA5624" s="69"/>
      <c r="AB5624" s="90">
        <v>6</v>
      </c>
      <c r="AC5624" s="5" t="s">
        <v>4089</v>
      </c>
      <c r="AD5624" s="90" t="str">
        <f t="shared" si="1707"/>
        <v/>
      </c>
      <c r="AE5624" s="90" t="str">
        <f t="shared" si="1708"/>
        <v/>
      </c>
      <c r="AF5624" t="str">
        <f t="shared" si="1710"/>
        <v/>
      </c>
      <c r="AH5624" t="str">
        <f t="shared" si="1696"/>
        <v/>
      </c>
      <c r="AI5624" t="str">
        <f>IF(AH5624&gt;"",VLOOKUP(AH5624,'MAATREGELEN TBV BESTEK '!$A$3:$N$34,11,FALSE),"")</f>
        <v/>
      </c>
      <c r="AJ5624" t="str">
        <f>IF(AH5624&gt;"",VLOOKUP(AH5624,'MAATREGELEN TBV BESTEK '!$A$3:$N$34,13,FALSE),"")</f>
        <v/>
      </c>
      <c r="AK5624" t="str">
        <f>IF(AH5624&gt;"",VLOOKUP(AH5624,'MAATREGELEN TBV BESTEK '!$A$3:$N$34,14,FALSE),"")</f>
        <v/>
      </c>
    </row>
    <row r="5625" spans="1:37" ht="12" customHeight="1">
      <c r="A5625" s="49">
        <v>237423.592</v>
      </c>
      <c r="B5625" s="49">
        <v>437131.408</v>
      </c>
      <c r="C5625" t="s">
        <v>4880</v>
      </c>
      <c r="D5625" t="s">
        <v>4563</v>
      </c>
      <c r="E5625">
        <v>6</v>
      </c>
      <c r="F5625" t="s">
        <v>5915</v>
      </c>
      <c r="G5625" t="s">
        <v>2427</v>
      </c>
      <c r="H5625" s="64" t="s">
        <v>4857</v>
      </c>
      <c r="J5625">
        <f t="shared" si="1697"/>
        <v>1</v>
      </c>
      <c r="K5625" t="str">
        <f t="shared" si="1698"/>
        <v/>
      </c>
      <c r="L5625" t="str">
        <f t="shared" si="1694"/>
        <v/>
      </c>
      <c r="M5625">
        <f t="shared" si="1699"/>
        <v>237423.592</v>
      </c>
      <c r="N5625">
        <f t="shared" si="1700"/>
        <v>437131.408</v>
      </c>
      <c r="O5625" t="str">
        <f t="shared" si="1701"/>
        <v>wit rondje</v>
      </c>
      <c r="P5625" t="str">
        <f t="shared" si="1702"/>
        <v>ALN03182</v>
      </c>
      <c r="Q5625" t="str">
        <f t="shared" si="1709"/>
        <v>Lph 6</v>
      </c>
      <c r="R5625" t="str">
        <f t="shared" si="1695"/>
        <v/>
      </c>
      <c r="T5625" t="str">
        <f t="shared" si="1703"/>
        <v>AALTEN</v>
      </c>
      <c r="U5625" t="str">
        <f t="shared" si="1704"/>
        <v>Bodendijk</v>
      </c>
      <c r="V5625" s="62" t="str">
        <f t="shared" si="1705"/>
        <v>ALN03182</v>
      </c>
      <c r="W5625" s="15" t="e">
        <f>IF(J5625,#REF!,"")</f>
        <v>#REF!</v>
      </c>
      <c r="X5625" s="15" t="e">
        <f>IF(J5625,#REF!,"")</f>
        <v>#REF!</v>
      </c>
      <c r="Y5625" s="62" t="str">
        <f t="shared" si="1706"/>
        <v xml:space="preserve"> </v>
      </c>
      <c r="AA5625" s="69"/>
      <c r="AB5625" s="90">
        <v>6</v>
      </c>
      <c r="AC5625" s="5" t="s">
        <v>4089</v>
      </c>
      <c r="AD5625" s="90" t="str">
        <f t="shared" si="1707"/>
        <v/>
      </c>
      <c r="AE5625" s="90" t="str">
        <f t="shared" si="1708"/>
        <v/>
      </c>
      <c r="AF5625" t="str">
        <f t="shared" si="1710"/>
        <v/>
      </c>
      <c r="AH5625" t="str">
        <f t="shared" si="1696"/>
        <v/>
      </c>
      <c r="AI5625" t="str">
        <f>IF(AH5625&gt;"",VLOOKUP(AH5625,'MAATREGELEN TBV BESTEK '!$A$3:$N$34,11,FALSE),"")</f>
        <v/>
      </c>
      <c r="AJ5625" t="str">
        <f>IF(AH5625&gt;"",VLOOKUP(AH5625,'MAATREGELEN TBV BESTEK '!$A$3:$N$34,13,FALSE),"")</f>
        <v/>
      </c>
      <c r="AK5625" t="str">
        <f>IF(AH5625&gt;"",VLOOKUP(AH5625,'MAATREGELEN TBV BESTEK '!$A$3:$N$34,14,FALSE),"")</f>
        <v/>
      </c>
    </row>
    <row r="5626" spans="1:37" ht="12" customHeight="1">
      <c r="A5626" s="49">
        <v>237403.217</v>
      </c>
      <c r="B5626" s="49">
        <v>437146.68900000001</v>
      </c>
      <c r="C5626" t="s">
        <v>4881</v>
      </c>
      <c r="D5626" t="s">
        <v>4563</v>
      </c>
      <c r="E5626">
        <v>6</v>
      </c>
      <c r="F5626" t="s">
        <v>5915</v>
      </c>
      <c r="G5626" t="s">
        <v>2427</v>
      </c>
      <c r="H5626" s="64" t="s">
        <v>4857</v>
      </c>
      <c r="J5626">
        <f t="shared" si="1697"/>
        <v>1</v>
      </c>
      <c r="K5626" t="str">
        <f t="shared" si="1698"/>
        <v/>
      </c>
      <c r="L5626" t="str">
        <f t="shared" si="1694"/>
        <v/>
      </c>
      <c r="M5626">
        <f t="shared" si="1699"/>
        <v>237403.217</v>
      </c>
      <c r="N5626">
        <f t="shared" si="1700"/>
        <v>437146.68900000001</v>
      </c>
      <c r="O5626" t="str">
        <f t="shared" si="1701"/>
        <v>wit rondje</v>
      </c>
      <c r="P5626" t="str">
        <f t="shared" si="1702"/>
        <v>ALN03183</v>
      </c>
      <c r="Q5626" t="str">
        <f t="shared" si="1709"/>
        <v>Lph 6</v>
      </c>
      <c r="R5626" t="str">
        <f t="shared" si="1695"/>
        <v/>
      </c>
      <c r="T5626" t="str">
        <f t="shared" si="1703"/>
        <v>AALTEN</v>
      </c>
      <c r="U5626" t="str">
        <f t="shared" si="1704"/>
        <v>Bodendijk</v>
      </c>
      <c r="V5626" s="62" t="str">
        <f t="shared" si="1705"/>
        <v>ALN03183</v>
      </c>
      <c r="W5626" s="15" t="e">
        <f>IF(J5626,#REF!,"")</f>
        <v>#REF!</v>
      </c>
      <c r="X5626" s="15" t="e">
        <f>IF(J5626,#REF!,"")</f>
        <v>#REF!</v>
      </c>
      <c r="Y5626" s="62" t="str">
        <f t="shared" si="1706"/>
        <v xml:space="preserve"> </v>
      </c>
      <c r="AA5626" s="69"/>
      <c r="AB5626" s="90">
        <v>6</v>
      </c>
      <c r="AC5626" s="5" t="s">
        <v>4089</v>
      </c>
      <c r="AD5626" s="90" t="str">
        <f t="shared" si="1707"/>
        <v/>
      </c>
      <c r="AE5626" s="90" t="str">
        <f t="shared" si="1708"/>
        <v/>
      </c>
      <c r="AF5626" t="str">
        <f t="shared" si="1710"/>
        <v/>
      </c>
      <c r="AH5626" t="str">
        <f t="shared" si="1696"/>
        <v/>
      </c>
      <c r="AI5626" t="str">
        <f>IF(AH5626&gt;"",VLOOKUP(AH5626,'MAATREGELEN TBV BESTEK '!$A$3:$N$34,11,FALSE),"")</f>
        <v/>
      </c>
      <c r="AJ5626" t="str">
        <f>IF(AH5626&gt;"",VLOOKUP(AH5626,'MAATREGELEN TBV BESTEK '!$A$3:$N$34,13,FALSE),"")</f>
        <v/>
      </c>
      <c r="AK5626" t="str">
        <f>IF(AH5626&gt;"",VLOOKUP(AH5626,'MAATREGELEN TBV BESTEK '!$A$3:$N$34,14,FALSE),"")</f>
        <v/>
      </c>
    </row>
    <row r="5627" spans="1:37" ht="12" customHeight="1">
      <c r="A5627" s="49">
        <v>237395.86499999999</v>
      </c>
      <c r="B5627" s="49">
        <v>437170.36300000001</v>
      </c>
      <c r="C5627" t="s">
        <v>4882</v>
      </c>
      <c r="D5627" t="s">
        <v>4563</v>
      </c>
      <c r="E5627">
        <v>6</v>
      </c>
      <c r="F5627" t="s">
        <v>5915</v>
      </c>
      <c r="G5627" t="s">
        <v>2427</v>
      </c>
      <c r="H5627" s="64" t="s">
        <v>4857</v>
      </c>
      <c r="J5627">
        <f t="shared" si="1697"/>
        <v>1</v>
      </c>
      <c r="K5627" t="str">
        <f t="shared" si="1698"/>
        <v/>
      </c>
      <c r="L5627" t="str">
        <f t="shared" si="1694"/>
        <v/>
      </c>
      <c r="M5627">
        <f t="shared" si="1699"/>
        <v>237395.86499999999</v>
      </c>
      <c r="N5627">
        <f t="shared" si="1700"/>
        <v>437170.36300000001</v>
      </c>
      <c r="O5627" t="str">
        <f t="shared" si="1701"/>
        <v>wit rondje</v>
      </c>
      <c r="P5627" t="str">
        <f t="shared" si="1702"/>
        <v>ALN03184</v>
      </c>
      <c r="Q5627" t="str">
        <f t="shared" si="1709"/>
        <v>Lph 6</v>
      </c>
      <c r="R5627" t="str">
        <f t="shared" si="1695"/>
        <v/>
      </c>
      <c r="T5627" t="str">
        <f t="shared" si="1703"/>
        <v>AALTEN</v>
      </c>
      <c r="U5627" t="str">
        <f t="shared" si="1704"/>
        <v>Bodendijk</v>
      </c>
      <c r="V5627" s="62" t="str">
        <f t="shared" si="1705"/>
        <v>ALN03184</v>
      </c>
      <c r="W5627" s="15" t="e">
        <f>IF(J5627,#REF!,"")</f>
        <v>#REF!</v>
      </c>
      <c r="X5627" s="15" t="e">
        <f>IF(J5627,#REF!,"")</f>
        <v>#REF!</v>
      </c>
      <c r="Y5627" s="62" t="str">
        <f t="shared" si="1706"/>
        <v xml:space="preserve"> </v>
      </c>
      <c r="AA5627" s="69"/>
      <c r="AB5627" s="90">
        <v>6</v>
      </c>
      <c r="AC5627" s="5" t="s">
        <v>4089</v>
      </c>
      <c r="AD5627" s="90" t="str">
        <f t="shared" si="1707"/>
        <v/>
      </c>
      <c r="AE5627" s="90" t="str">
        <f t="shared" si="1708"/>
        <v/>
      </c>
      <c r="AF5627" t="str">
        <f t="shared" si="1710"/>
        <v/>
      </c>
      <c r="AH5627" t="str">
        <f t="shared" si="1696"/>
        <v/>
      </c>
      <c r="AI5627" t="str">
        <f>IF(AH5627&gt;"",VLOOKUP(AH5627,'MAATREGELEN TBV BESTEK '!$A$3:$N$34,11,FALSE),"")</f>
        <v/>
      </c>
      <c r="AJ5627" t="str">
        <f>IF(AH5627&gt;"",VLOOKUP(AH5627,'MAATREGELEN TBV BESTEK '!$A$3:$N$34,13,FALSE),"")</f>
        <v/>
      </c>
      <c r="AK5627" t="str">
        <f>IF(AH5627&gt;"",VLOOKUP(AH5627,'MAATREGELEN TBV BESTEK '!$A$3:$N$34,14,FALSE),"")</f>
        <v/>
      </c>
    </row>
    <row r="5628" spans="1:37" ht="12" customHeight="1">
      <c r="A5628" s="49">
        <v>237373.435</v>
      </c>
      <c r="B5628" s="49">
        <v>437178.09</v>
      </c>
      <c r="C5628" t="s">
        <v>4860</v>
      </c>
      <c r="D5628" t="s">
        <v>4563</v>
      </c>
      <c r="E5628">
        <v>4</v>
      </c>
      <c r="F5628" t="s">
        <v>5915</v>
      </c>
      <c r="G5628" t="s">
        <v>2427</v>
      </c>
      <c r="H5628" s="64" t="s">
        <v>4857</v>
      </c>
      <c r="J5628">
        <f t="shared" si="1697"/>
        <v>1</v>
      </c>
      <c r="K5628" t="str">
        <f t="shared" si="1698"/>
        <v/>
      </c>
      <c r="L5628" t="str">
        <f t="shared" si="1694"/>
        <v/>
      </c>
      <c r="M5628">
        <f t="shared" si="1699"/>
        <v>237373.435</v>
      </c>
      <c r="N5628">
        <f t="shared" si="1700"/>
        <v>437178.09</v>
      </c>
      <c r="O5628" t="str">
        <f t="shared" si="1701"/>
        <v>wit rondje</v>
      </c>
      <c r="P5628" t="str">
        <f t="shared" si="1702"/>
        <v>ALN03185</v>
      </c>
      <c r="Q5628" t="str">
        <f t="shared" si="1709"/>
        <v>Lph 4</v>
      </c>
      <c r="R5628" t="str">
        <f t="shared" si="1695"/>
        <v/>
      </c>
      <c r="T5628" t="str">
        <f t="shared" si="1703"/>
        <v>AALTEN</v>
      </c>
      <c r="U5628" t="str">
        <f t="shared" si="1704"/>
        <v>Bodendijk</v>
      </c>
      <c r="V5628" s="62" t="str">
        <f t="shared" si="1705"/>
        <v>ALN03185</v>
      </c>
      <c r="W5628" s="15" t="e">
        <f>IF(J5628,#REF!,"")</f>
        <v>#REF!</v>
      </c>
      <c r="X5628" s="15" t="e">
        <f>IF(J5628,#REF!,"")</f>
        <v>#REF!</v>
      </c>
      <c r="Y5628" s="62" t="str">
        <f t="shared" si="1706"/>
        <v xml:space="preserve"> </v>
      </c>
      <c r="AA5628" s="69"/>
      <c r="AB5628" s="90">
        <v>4</v>
      </c>
      <c r="AC5628" s="5" t="s">
        <v>2591</v>
      </c>
      <c r="AD5628" s="90" t="str">
        <f t="shared" si="1707"/>
        <v/>
      </c>
      <c r="AE5628" s="90" t="str">
        <f t="shared" si="1708"/>
        <v/>
      </c>
      <c r="AF5628" t="str">
        <f t="shared" si="1710"/>
        <v/>
      </c>
      <c r="AH5628" t="str">
        <f t="shared" si="1696"/>
        <v/>
      </c>
      <c r="AI5628" t="str">
        <f>IF(AH5628&gt;"",VLOOKUP(AH5628,'MAATREGELEN TBV BESTEK '!$A$3:$N$34,11,FALSE),"")</f>
        <v/>
      </c>
      <c r="AJ5628" t="str">
        <f>IF(AH5628&gt;"",VLOOKUP(AH5628,'MAATREGELEN TBV BESTEK '!$A$3:$N$34,13,FALSE),"")</f>
        <v/>
      </c>
      <c r="AK5628" t="str">
        <f>IF(AH5628&gt;"",VLOOKUP(AH5628,'MAATREGELEN TBV BESTEK '!$A$3:$N$34,14,FALSE),"")</f>
        <v/>
      </c>
    </row>
    <row r="5629" spans="1:37" ht="12" customHeight="1">
      <c r="A5629" s="49">
        <v>237370.10699999999</v>
      </c>
      <c r="B5629" s="49">
        <v>437193.80699999997</v>
      </c>
      <c r="C5629" t="s">
        <v>4883</v>
      </c>
      <c r="D5629" t="s">
        <v>4563</v>
      </c>
      <c r="E5629">
        <v>6</v>
      </c>
      <c r="F5629" t="s">
        <v>5915</v>
      </c>
      <c r="G5629" t="s">
        <v>2427</v>
      </c>
      <c r="H5629" s="64" t="s">
        <v>4857</v>
      </c>
      <c r="J5629">
        <f t="shared" si="1697"/>
        <v>1</v>
      </c>
      <c r="K5629" t="str">
        <f t="shared" si="1698"/>
        <v/>
      </c>
      <c r="L5629" t="str">
        <f t="shared" si="1694"/>
        <v/>
      </c>
      <c r="M5629">
        <f t="shared" si="1699"/>
        <v>237370.10699999999</v>
      </c>
      <c r="N5629">
        <f t="shared" si="1700"/>
        <v>437193.80699999997</v>
      </c>
      <c r="O5629" t="str">
        <f t="shared" si="1701"/>
        <v>wit rondje</v>
      </c>
      <c r="P5629" t="str">
        <f t="shared" si="1702"/>
        <v>ALN03186</v>
      </c>
      <c r="Q5629" t="str">
        <f t="shared" si="1709"/>
        <v>Lph 6</v>
      </c>
      <c r="R5629" t="str">
        <f t="shared" si="1695"/>
        <v/>
      </c>
      <c r="T5629" t="str">
        <f t="shared" si="1703"/>
        <v>AALTEN</v>
      </c>
      <c r="U5629" t="str">
        <f t="shared" si="1704"/>
        <v>Bodendijk</v>
      </c>
      <c r="V5629" s="62" t="str">
        <f t="shared" si="1705"/>
        <v>ALN03186</v>
      </c>
      <c r="W5629" s="15" t="e">
        <f>IF(J5629,#REF!,"")</f>
        <v>#REF!</v>
      </c>
      <c r="X5629" s="15" t="e">
        <f>IF(J5629,#REF!,"")</f>
        <v>#REF!</v>
      </c>
      <c r="Y5629" s="62" t="str">
        <f t="shared" si="1706"/>
        <v xml:space="preserve"> </v>
      </c>
      <c r="AA5629" s="69"/>
      <c r="AB5629" s="90">
        <v>6</v>
      </c>
      <c r="AC5629" s="5" t="s">
        <v>4089</v>
      </c>
      <c r="AD5629" s="90" t="str">
        <f t="shared" si="1707"/>
        <v/>
      </c>
      <c r="AE5629" s="90" t="str">
        <f t="shared" si="1708"/>
        <v/>
      </c>
      <c r="AF5629" t="str">
        <f t="shared" si="1710"/>
        <v/>
      </c>
      <c r="AH5629" t="str">
        <f t="shared" si="1696"/>
        <v/>
      </c>
      <c r="AI5629" t="str">
        <f>IF(AH5629&gt;"",VLOOKUP(AH5629,'MAATREGELEN TBV BESTEK '!$A$3:$N$34,11,FALSE),"")</f>
        <v/>
      </c>
      <c r="AJ5629" t="str">
        <f>IF(AH5629&gt;"",VLOOKUP(AH5629,'MAATREGELEN TBV BESTEK '!$A$3:$N$34,13,FALSE),"")</f>
        <v/>
      </c>
      <c r="AK5629" t="str">
        <f>IF(AH5629&gt;"",VLOOKUP(AH5629,'MAATREGELEN TBV BESTEK '!$A$3:$N$34,14,FALSE),"")</f>
        <v/>
      </c>
    </row>
    <row r="5630" spans="1:37" ht="12" customHeight="1">
      <c r="A5630" s="49">
        <v>237361.83</v>
      </c>
      <c r="B5630" s="49">
        <v>437220.549</v>
      </c>
      <c r="C5630" t="s">
        <v>4884</v>
      </c>
      <c r="D5630" t="s">
        <v>4563</v>
      </c>
      <c r="E5630">
        <v>6</v>
      </c>
      <c r="F5630" t="s">
        <v>5915</v>
      </c>
      <c r="G5630" t="s">
        <v>2427</v>
      </c>
      <c r="H5630" s="64" t="s">
        <v>4857</v>
      </c>
      <c r="J5630">
        <f t="shared" si="1697"/>
        <v>1</v>
      </c>
      <c r="K5630" t="str">
        <f t="shared" si="1698"/>
        <v/>
      </c>
      <c r="L5630" t="str">
        <f t="shared" si="1694"/>
        <v/>
      </c>
      <c r="M5630">
        <f t="shared" si="1699"/>
        <v>237361.83</v>
      </c>
      <c r="N5630">
        <f t="shared" si="1700"/>
        <v>437220.549</v>
      </c>
      <c r="O5630" t="str">
        <f t="shared" si="1701"/>
        <v>wit rondje</v>
      </c>
      <c r="P5630" t="str">
        <f t="shared" si="1702"/>
        <v>ALN03187</v>
      </c>
      <c r="Q5630" t="str">
        <f t="shared" si="1709"/>
        <v>Lph 6</v>
      </c>
      <c r="R5630" t="str">
        <f t="shared" si="1695"/>
        <v/>
      </c>
      <c r="T5630" t="str">
        <f t="shared" si="1703"/>
        <v>AALTEN</v>
      </c>
      <c r="U5630" t="str">
        <f t="shared" si="1704"/>
        <v>Bodendijk</v>
      </c>
      <c r="V5630" s="62" t="str">
        <f t="shared" si="1705"/>
        <v>ALN03187</v>
      </c>
      <c r="W5630" s="15" t="e">
        <f>IF(J5630,#REF!,"")</f>
        <v>#REF!</v>
      </c>
      <c r="X5630" s="15" t="e">
        <f>IF(J5630,#REF!,"")</f>
        <v>#REF!</v>
      </c>
      <c r="Y5630" s="62" t="str">
        <f t="shared" si="1706"/>
        <v xml:space="preserve"> </v>
      </c>
      <c r="AA5630" s="69"/>
      <c r="AB5630" s="90">
        <v>6</v>
      </c>
      <c r="AC5630" s="5" t="s">
        <v>4089</v>
      </c>
      <c r="AD5630" s="90" t="str">
        <f t="shared" si="1707"/>
        <v/>
      </c>
      <c r="AE5630" s="90" t="str">
        <f t="shared" si="1708"/>
        <v/>
      </c>
      <c r="AF5630" t="str">
        <f t="shared" si="1710"/>
        <v/>
      </c>
      <c r="AH5630" t="str">
        <f t="shared" si="1696"/>
        <v/>
      </c>
      <c r="AI5630" t="str">
        <f>IF(AH5630&gt;"",VLOOKUP(AH5630,'MAATREGELEN TBV BESTEK '!$A$3:$N$34,11,FALSE),"")</f>
        <v/>
      </c>
      <c r="AJ5630" t="str">
        <f>IF(AH5630&gt;"",VLOOKUP(AH5630,'MAATREGELEN TBV BESTEK '!$A$3:$N$34,13,FALSE),"")</f>
        <v/>
      </c>
      <c r="AK5630" t="str">
        <f>IF(AH5630&gt;"",VLOOKUP(AH5630,'MAATREGELEN TBV BESTEK '!$A$3:$N$34,14,FALSE),"")</f>
        <v/>
      </c>
    </row>
    <row r="5631" spans="1:37" ht="12" customHeight="1">
      <c r="A5631" s="49">
        <v>237339.54399999999</v>
      </c>
      <c r="B5631" s="49">
        <v>437237.10399999999</v>
      </c>
      <c r="C5631" t="s">
        <v>4885</v>
      </c>
      <c r="D5631" t="s">
        <v>4563</v>
      </c>
      <c r="E5631">
        <v>6</v>
      </c>
      <c r="F5631" t="s">
        <v>5915</v>
      </c>
      <c r="G5631" t="s">
        <v>2427</v>
      </c>
      <c r="H5631" s="64" t="s">
        <v>4857</v>
      </c>
      <c r="J5631">
        <f t="shared" si="1697"/>
        <v>1</v>
      </c>
      <c r="K5631" t="str">
        <f t="shared" si="1698"/>
        <v/>
      </c>
      <c r="L5631" t="str">
        <f t="shared" si="1694"/>
        <v/>
      </c>
      <c r="M5631">
        <f t="shared" si="1699"/>
        <v>237339.54399999999</v>
      </c>
      <c r="N5631">
        <f t="shared" si="1700"/>
        <v>437237.10399999999</v>
      </c>
      <c r="O5631" t="str">
        <f t="shared" si="1701"/>
        <v>wit rondje</v>
      </c>
      <c r="P5631" t="str">
        <f t="shared" si="1702"/>
        <v>ALN03188</v>
      </c>
      <c r="Q5631" t="str">
        <f t="shared" si="1709"/>
        <v>Lph 6</v>
      </c>
      <c r="R5631" t="str">
        <f t="shared" si="1695"/>
        <v/>
      </c>
      <c r="T5631" t="str">
        <f t="shared" si="1703"/>
        <v>AALTEN</v>
      </c>
      <c r="U5631" t="str">
        <f t="shared" si="1704"/>
        <v>Bodendijk</v>
      </c>
      <c r="V5631" s="62" t="str">
        <f t="shared" si="1705"/>
        <v>ALN03188</v>
      </c>
      <c r="W5631" s="15" t="e">
        <f>IF(J5631,#REF!,"")</f>
        <v>#REF!</v>
      </c>
      <c r="X5631" s="15" t="e">
        <f>IF(J5631,#REF!,"")</f>
        <v>#REF!</v>
      </c>
      <c r="Y5631" s="62" t="str">
        <f t="shared" si="1706"/>
        <v xml:space="preserve"> </v>
      </c>
      <c r="AA5631" s="69"/>
      <c r="AB5631" s="90">
        <v>6</v>
      </c>
      <c r="AC5631" s="5" t="s">
        <v>4089</v>
      </c>
      <c r="AD5631" s="90" t="str">
        <f t="shared" si="1707"/>
        <v/>
      </c>
      <c r="AE5631" s="90" t="str">
        <f t="shared" si="1708"/>
        <v/>
      </c>
      <c r="AF5631" t="str">
        <f t="shared" si="1710"/>
        <v/>
      </c>
      <c r="AH5631" t="str">
        <f t="shared" si="1696"/>
        <v/>
      </c>
      <c r="AI5631" t="str">
        <f>IF(AH5631&gt;"",VLOOKUP(AH5631,'MAATREGELEN TBV BESTEK '!$A$3:$N$34,11,FALSE),"")</f>
        <v/>
      </c>
      <c r="AJ5631" t="str">
        <f>IF(AH5631&gt;"",VLOOKUP(AH5631,'MAATREGELEN TBV BESTEK '!$A$3:$N$34,13,FALSE),"")</f>
        <v/>
      </c>
      <c r="AK5631" t="str">
        <f>IF(AH5631&gt;"",VLOOKUP(AH5631,'MAATREGELEN TBV BESTEK '!$A$3:$N$34,14,FALSE),"")</f>
        <v/>
      </c>
    </row>
    <row r="5632" spans="1:37" ht="12" customHeight="1">
      <c r="A5632" s="49">
        <v>237325.53599999999</v>
      </c>
      <c r="B5632" s="49">
        <v>437270.85</v>
      </c>
      <c r="C5632" t="s">
        <v>4886</v>
      </c>
      <c r="D5632" t="s">
        <v>4563</v>
      </c>
      <c r="E5632">
        <v>6</v>
      </c>
      <c r="F5632" t="s">
        <v>5915</v>
      </c>
      <c r="G5632" t="s">
        <v>2427</v>
      </c>
      <c r="H5632" s="64" t="s">
        <v>4857</v>
      </c>
      <c r="J5632">
        <f t="shared" si="1697"/>
        <v>1</v>
      </c>
      <c r="K5632" t="str">
        <f t="shared" si="1698"/>
        <v/>
      </c>
      <c r="L5632" t="str">
        <f t="shared" si="1694"/>
        <v/>
      </c>
      <c r="M5632">
        <f t="shared" si="1699"/>
        <v>237325.53599999999</v>
      </c>
      <c r="N5632">
        <f t="shared" si="1700"/>
        <v>437270.85</v>
      </c>
      <c r="O5632" t="str">
        <f t="shared" si="1701"/>
        <v>wit rondje</v>
      </c>
      <c r="P5632" t="str">
        <f t="shared" si="1702"/>
        <v>ALN03189</v>
      </c>
      <c r="Q5632" t="str">
        <f t="shared" si="1709"/>
        <v>Lph 6</v>
      </c>
      <c r="R5632" t="str">
        <f t="shared" si="1695"/>
        <v/>
      </c>
      <c r="T5632" t="str">
        <f t="shared" si="1703"/>
        <v>AALTEN</v>
      </c>
      <c r="U5632" t="str">
        <f t="shared" si="1704"/>
        <v>Bodendijk</v>
      </c>
      <c r="V5632" s="62" t="str">
        <f t="shared" si="1705"/>
        <v>ALN03189</v>
      </c>
      <c r="W5632" s="15" t="e">
        <f>IF(J5632,#REF!,"")</f>
        <v>#REF!</v>
      </c>
      <c r="X5632" s="15" t="e">
        <f>IF(J5632,#REF!,"")</f>
        <v>#REF!</v>
      </c>
      <c r="Y5632" s="62" t="str">
        <f t="shared" si="1706"/>
        <v xml:space="preserve"> </v>
      </c>
      <c r="AA5632" s="69"/>
      <c r="AB5632" s="90">
        <v>6</v>
      </c>
      <c r="AC5632" s="5" t="s">
        <v>4089</v>
      </c>
      <c r="AD5632" s="90" t="str">
        <f t="shared" si="1707"/>
        <v/>
      </c>
      <c r="AE5632" s="90" t="str">
        <f t="shared" si="1708"/>
        <v/>
      </c>
      <c r="AF5632" t="str">
        <f t="shared" si="1710"/>
        <v/>
      </c>
      <c r="AH5632" t="str">
        <f t="shared" si="1696"/>
        <v/>
      </c>
      <c r="AI5632" t="str">
        <f>IF(AH5632&gt;"",VLOOKUP(AH5632,'MAATREGELEN TBV BESTEK '!$A$3:$N$34,11,FALSE),"")</f>
        <v/>
      </c>
      <c r="AJ5632" t="str">
        <f>IF(AH5632&gt;"",VLOOKUP(AH5632,'MAATREGELEN TBV BESTEK '!$A$3:$N$34,13,FALSE),"")</f>
        <v/>
      </c>
      <c r="AK5632" t="str">
        <f>IF(AH5632&gt;"",VLOOKUP(AH5632,'MAATREGELEN TBV BESTEK '!$A$3:$N$34,14,FALSE),"")</f>
        <v/>
      </c>
    </row>
    <row r="5633" spans="1:37" ht="12" customHeight="1">
      <c r="A5633" s="49">
        <v>237305.79800000001</v>
      </c>
      <c r="B5633" s="49">
        <v>437296.95600000001</v>
      </c>
      <c r="C5633" t="s">
        <v>4887</v>
      </c>
      <c r="D5633" t="s">
        <v>4563</v>
      </c>
      <c r="E5633">
        <v>6</v>
      </c>
      <c r="F5633" t="s">
        <v>5915</v>
      </c>
      <c r="G5633" t="s">
        <v>2427</v>
      </c>
      <c r="H5633" s="64" t="s">
        <v>4857</v>
      </c>
      <c r="J5633">
        <f t="shared" si="1697"/>
        <v>1</v>
      </c>
      <c r="K5633" t="str">
        <f t="shared" si="1698"/>
        <v/>
      </c>
      <c r="L5633" t="str">
        <f t="shared" si="1694"/>
        <v/>
      </c>
      <c r="M5633">
        <f t="shared" si="1699"/>
        <v>237305.79800000001</v>
      </c>
      <c r="N5633">
        <f t="shared" si="1700"/>
        <v>437296.95600000001</v>
      </c>
      <c r="O5633" t="str">
        <f t="shared" si="1701"/>
        <v>wit rondje</v>
      </c>
      <c r="P5633" t="str">
        <f t="shared" si="1702"/>
        <v>ALN03190</v>
      </c>
      <c r="Q5633" t="str">
        <f t="shared" si="1709"/>
        <v>Lph 6</v>
      </c>
      <c r="R5633" t="str">
        <f t="shared" si="1695"/>
        <v/>
      </c>
      <c r="T5633" t="str">
        <f t="shared" si="1703"/>
        <v>AALTEN</v>
      </c>
      <c r="U5633" t="str">
        <f t="shared" si="1704"/>
        <v>Bodendijk</v>
      </c>
      <c r="V5633" s="62" t="str">
        <f t="shared" si="1705"/>
        <v>ALN03190</v>
      </c>
      <c r="W5633" s="15" t="e">
        <f>IF(J5633,#REF!,"")</f>
        <v>#REF!</v>
      </c>
      <c r="X5633" s="15" t="e">
        <f>IF(J5633,#REF!,"")</f>
        <v>#REF!</v>
      </c>
      <c r="Y5633" s="62" t="str">
        <f t="shared" si="1706"/>
        <v xml:space="preserve"> </v>
      </c>
      <c r="AA5633" s="69"/>
      <c r="AB5633" s="90">
        <v>6</v>
      </c>
      <c r="AC5633" s="5" t="s">
        <v>4089</v>
      </c>
      <c r="AD5633" s="90" t="str">
        <f t="shared" si="1707"/>
        <v/>
      </c>
      <c r="AE5633" s="90" t="str">
        <f t="shared" si="1708"/>
        <v/>
      </c>
      <c r="AF5633" t="str">
        <f t="shared" si="1710"/>
        <v/>
      </c>
      <c r="AH5633" t="str">
        <f t="shared" si="1696"/>
        <v/>
      </c>
      <c r="AI5633" t="str">
        <f>IF(AH5633&gt;"",VLOOKUP(AH5633,'MAATREGELEN TBV BESTEK '!$A$3:$N$34,11,FALSE),"")</f>
        <v/>
      </c>
      <c r="AJ5633" t="str">
        <f>IF(AH5633&gt;"",VLOOKUP(AH5633,'MAATREGELEN TBV BESTEK '!$A$3:$N$34,13,FALSE),"")</f>
        <v/>
      </c>
      <c r="AK5633" t="str">
        <f>IF(AH5633&gt;"",VLOOKUP(AH5633,'MAATREGELEN TBV BESTEK '!$A$3:$N$34,14,FALSE),"")</f>
        <v/>
      </c>
    </row>
    <row r="5634" spans="1:37" ht="12" customHeight="1">
      <c r="A5634" s="49">
        <v>237282.87599999999</v>
      </c>
      <c r="B5634" s="49">
        <v>437316.05800000002</v>
      </c>
      <c r="C5634" t="s">
        <v>4888</v>
      </c>
      <c r="D5634" t="s">
        <v>4563</v>
      </c>
      <c r="E5634">
        <v>6</v>
      </c>
      <c r="F5634" t="s">
        <v>5915</v>
      </c>
      <c r="G5634" t="s">
        <v>2427</v>
      </c>
      <c r="H5634" s="64" t="s">
        <v>4857</v>
      </c>
      <c r="J5634">
        <f t="shared" si="1697"/>
        <v>1</v>
      </c>
      <c r="K5634" t="str">
        <f t="shared" si="1698"/>
        <v/>
      </c>
      <c r="L5634" t="str">
        <f t="shared" si="1694"/>
        <v/>
      </c>
      <c r="M5634">
        <f t="shared" si="1699"/>
        <v>237282.87599999999</v>
      </c>
      <c r="N5634">
        <f t="shared" si="1700"/>
        <v>437316.05800000002</v>
      </c>
      <c r="O5634" t="str">
        <f t="shared" si="1701"/>
        <v>wit rondje</v>
      </c>
      <c r="P5634" t="str">
        <f t="shared" si="1702"/>
        <v>ALN03191</v>
      </c>
      <c r="Q5634" t="str">
        <f t="shared" si="1709"/>
        <v>Lph 6</v>
      </c>
      <c r="R5634" t="str">
        <f t="shared" si="1695"/>
        <v/>
      </c>
      <c r="T5634" t="str">
        <f t="shared" si="1703"/>
        <v>AALTEN</v>
      </c>
      <c r="U5634" t="str">
        <f t="shared" si="1704"/>
        <v>Bodendijk</v>
      </c>
      <c r="V5634" s="62" t="str">
        <f t="shared" si="1705"/>
        <v>ALN03191</v>
      </c>
      <c r="W5634" s="15" t="e">
        <f>IF(J5634,#REF!,"")</f>
        <v>#REF!</v>
      </c>
      <c r="X5634" s="15" t="e">
        <f>IF(J5634,#REF!,"")</f>
        <v>#REF!</v>
      </c>
      <c r="Y5634" s="62" t="str">
        <f t="shared" si="1706"/>
        <v xml:space="preserve"> </v>
      </c>
      <c r="AA5634" s="69"/>
      <c r="AB5634" s="90">
        <v>6</v>
      </c>
      <c r="AC5634" s="5" t="s">
        <v>4089</v>
      </c>
      <c r="AD5634" s="90" t="str">
        <f t="shared" si="1707"/>
        <v/>
      </c>
      <c r="AE5634" s="90" t="str">
        <f t="shared" si="1708"/>
        <v/>
      </c>
      <c r="AF5634" t="str">
        <f t="shared" si="1710"/>
        <v/>
      </c>
      <c r="AH5634" t="str">
        <f t="shared" si="1696"/>
        <v/>
      </c>
      <c r="AI5634" t="str">
        <f>IF(AH5634&gt;"",VLOOKUP(AH5634,'MAATREGELEN TBV BESTEK '!$A$3:$N$34,11,FALSE),"")</f>
        <v/>
      </c>
      <c r="AJ5634" t="str">
        <f>IF(AH5634&gt;"",VLOOKUP(AH5634,'MAATREGELEN TBV BESTEK '!$A$3:$N$34,13,FALSE),"")</f>
        <v/>
      </c>
      <c r="AK5634" t="str">
        <f>IF(AH5634&gt;"",VLOOKUP(AH5634,'MAATREGELEN TBV BESTEK '!$A$3:$N$34,14,FALSE),"")</f>
        <v/>
      </c>
    </row>
    <row r="5635" spans="1:37" ht="12" customHeight="1">
      <c r="A5635" s="49">
        <v>237268.584</v>
      </c>
      <c r="B5635" s="49">
        <v>437350.55800000002</v>
      </c>
      <c r="C5635" t="s">
        <v>4889</v>
      </c>
      <c r="D5635" t="s">
        <v>4563</v>
      </c>
      <c r="E5635">
        <v>6</v>
      </c>
      <c r="F5635" t="s">
        <v>5915</v>
      </c>
      <c r="G5635" t="s">
        <v>2427</v>
      </c>
      <c r="H5635" s="64" t="s">
        <v>4857</v>
      </c>
      <c r="J5635">
        <f t="shared" si="1697"/>
        <v>1</v>
      </c>
      <c r="K5635" t="str">
        <f t="shared" si="1698"/>
        <v/>
      </c>
      <c r="L5635" t="str">
        <f t="shared" si="1694"/>
        <v/>
      </c>
      <c r="M5635">
        <f t="shared" si="1699"/>
        <v>237268.584</v>
      </c>
      <c r="N5635">
        <f t="shared" si="1700"/>
        <v>437350.55800000002</v>
      </c>
      <c r="O5635" t="str">
        <f t="shared" si="1701"/>
        <v>wit rondje</v>
      </c>
      <c r="P5635" t="str">
        <f t="shared" si="1702"/>
        <v>ALN03192</v>
      </c>
      <c r="Q5635" t="str">
        <f t="shared" si="1709"/>
        <v>Lph 6</v>
      </c>
      <c r="R5635" t="str">
        <f t="shared" si="1695"/>
        <v/>
      </c>
      <c r="T5635" t="str">
        <f t="shared" si="1703"/>
        <v>AALTEN</v>
      </c>
      <c r="U5635" t="str">
        <f t="shared" si="1704"/>
        <v>Bodendijk</v>
      </c>
      <c r="V5635" s="62" t="str">
        <f t="shared" si="1705"/>
        <v>ALN03192</v>
      </c>
      <c r="W5635" s="15" t="e">
        <f>IF(J5635,#REF!,"")</f>
        <v>#REF!</v>
      </c>
      <c r="X5635" s="15" t="e">
        <f>IF(J5635,#REF!,"")</f>
        <v>#REF!</v>
      </c>
      <c r="Y5635" s="62" t="str">
        <f t="shared" si="1706"/>
        <v xml:space="preserve"> </v>
      </c>
      <c r="AA5635" s="69"/>
      <c r="AB5635" s="90">
        <v>6</v>
      </c>
      <c r="AC5635" s="5" t="s">
        <v>4089</v>
      </c>
      <c r="AD5635" s="90" t="str">
        <f t="shared" si="1707"/>
        <v/>
      </c>
      <c r="AE5635" s="90" t="str">
        <f t="shared" si="1708"/>
        <v/>
      </c>
      <c r="AF5635" t="str">
        <f t="shared" si="1710"/>
        <v/>
      </c>
      <c r="AH5635" t="str">
        <f t="shared" si="1696"/>
        <v/>
      </c>
      <c r="AI5635" t="str">
        <f>IF(AH5635&gt;"",VLOOKUP(AH5635,'MAATREGELEN TBV BESTEK '!$A$3:$N$34,11,FALSE),"")</f>
        <v/>
      </c>
      <c r="AJ5635" t="str">
        <f>IF(AH5635&gt;"",VLOOKUP(AH5635,'MAATREGELEN TBV BESTEK '!$A$3:$N$34,13,FALSE),"")</f>
        <v/>
      </c>
      <c r="AK5635" t="str">
        <f>IF(AH5635&gt;"",VLOOKUP(AH5635,'MAATREGELEN TBV BESTEK '!$A$3:$N$34,14,FALSE),"")</f>
        <v/>
      </c>
    </row>
    <row r="5636" spans="1:37" ht="12" customHeight="1">
      <c r="A5636" s="49">
        <v>237244.54399999999</v>
      </c>
      <c r="B5636" s="49">
        <v>437369.80699999997</v>
      </c>
      <c r="C5636" t="s">
        <v>4890</v>
      </c>
      <c r="D5636" t="s">
        <v>4563</v>
      </c>
      <c r="E5636">
        <v>6</v>
      </c>
      <c r="F5636" t="s">
        <v>5915</v>
      </c>
      <c r="G5636" t="s">
        <v>2427</v>
      </c>
      <c r="H5636" s="64" t="s">
        <v>4857</v>
      </c>
      <c r="J5636">
        <f t="shared" si="1697"/>
        <v>1</v>
      </c>
      <c r="K5636" t="str">
        <f t="shared" si="1698"/>
        <v/>
      </c>
      <c r="L5636" t="str">
        <f t="shared" si="1694"/>
        <v/>
      </c>
      <c r="M5636">
        <f t="shared" si="1699"/>
        <v>237244.54399999999</v>
      </c>
      <c r="N5636">
        <f t="shared" si="1700"/>
        <v>437369.80699999997</v>
      </c>
      <c r="O5636" t="str">
        <f t="shared" si="1701"/>
        <v>wit rondje</v>
      </c>
      <c r="P5636" t="str">
        <f t="shared" si="1702"/>
        <v>ALN03193</v>
      </c>
      <c r="Q5636" t="str">
        <f t="shared" si="1709"/>
        <v>Lph 6</v>
      </c>
      <c r="R5636" t="str">
        <f t="shared" si="1695"/>
        <v/>
      </c>
      <c r="T5636" t="str">
        <f t="shared" si="1703"/>
        <v>AALTEN</v>
      </c>
      <c r="U5636" t="str">
        <f t="shared" si="1704"/>
        <v>Bodendijk</v>
      </c>
      <c r="V5636" s="62" t="str">
        <f t="shared" si="1705"/>
        <v>ALN03193</v>
      </c>
      <c r="W5636" s="15" t="e">
        <f>IF(J5636,#REF!,"")</f>
        <v>#REF!</v>
      </c>
      <c r="X5636" s="15" t="e">
        <f>IF(J5636,#REF!,"")</f>
        <v>#REF!</v>
      </c>
      <c r="Y5636" s="62" t="str">
        <f t="shared" si="1706"/>
        <v xml:space="preserve"> </v>
      </c>
      <c r="AA5636" s="69"/>
      <c r="AB5636" s="90">
        <v>6</v>
      </c>
      <c r="AC5636" s="5" t="s">
        <v>4089</v>
      </c>
      <c r="AD5636" s="90" t="str">
        <f t="shared" si="1707"/>
        <v/>
      </c>
      <c r="AE5636" s="90" t="str">
        <f t="shared" si="1708"/>
        <v/>
      </c>
      <c r="AF5636" t="str">
        <f t="shared" si="1710"/>
        <v/>
      </c>
      <c r="AH5636" t="str">
        <f t="shared" si="1696"/>
        <v/>
      </c>
      <c r="AI5636" t="str">
        <f>IF(AH5636&gt;"",VLOOKUP(AH5636,'MAATREGELEN TBV BESTEK '!$A$3:$N$34,11,FALSE),"")</f>
        <v/>
      </c>
      <c r="AJ5636" t="str">
        <f>IF(AH5636&gt;"",VLOOKUP(AH5636,'MAATREGELEN TBV BESTEK '!$A$3:$N$34,13,FALSE),"")</f>
        <v/>
      </c>
      <c r="AK5636" t="str">
        <f>IF(AH5636&gt;"",VLOOKUP(AH5636,'MAATREGELEN TBV BESTEK '!$A$3:$N$34,14,FALSE),"")</f>
        <v/>
      </c>
    </row>
    <row r="5637" spans="1:37" ht="12" customHeight="1">
      <c r="A5637" s="49">
        <v>237227.033</v>
      </c>
      <c r="B5637" s="49">
        <v>437409.408</v>
      </c>
      <c r="C5637" t="s">
        <v>4891</v>
      </c>
      <c r="D5637" t="s">
        <v>4563</v>
      </c>
      <c r="E5637">
        <v>6</v>
      </c>
      <c r="F5637" t="s">
        <v>5915</v>
      </c>
      <c r="G5637" t="s">
        <v>2427</v>
      </c>
      <c r="H5637" s="64" t="s">
        <v>4857</v>
      </c>
      <c r="J5637">
        <f t="shared" si="1697"/>
        <v>1</v>
      </c>
      <c r="K5637" t="str">
        <f t="shared" si="1698"/>
        <v/>
      </c>
      <c r="L5637" t="str">
        <f t="shared" ref="L5637:L5700" si="1711">IF(R5637="Luma MINI","groen",IF(R5637="Brisa PLUS","rood",IF(R5637="Kegel 2000 Led","zwart","")))</f>
        <v/>
      </c>
      <c r="M5637">
        <f t="shared" si="1699"/>
        <v>237227.033</v>
      </c>
      <c r="N5637">
        <f t="shared" si="1700"/>
        <v>437409.408</v>
      </c>
      <c r="O5637" t="str">
        <f t="shared" si="1701"/>
        <v>wit rondje</v>
      </c>
      <c r="P5637" t="str">
        <f t="shared" si="1702"/>
        <v>ALN03194</v>
      </c>
      <c r="Q5637" t="str">
        <f t="shared" si="1709"/>
        <v>Lph 6</v>
      </c>
      <c r="R5637" t="str">
        <f t="shared" ref="R5637:R5700" si="1712">F5637</f>
        <v/>
      </c>
      <c r="T5637" t="str">
        <f t="shared" si="1703"/>
        <v>AALTEN</v>
      </c>
      <c r="U5637" t="str">
        <f t="shared" si="1704"/>
        <v>Bodendijk</v>
      </c>
      <c r="V5637" s="62" t="str">
        <f t="shared" si="1705"/>
        <v>ALN03194</v>
      </c>
      <c r="W5637" s="15" t="e">
        <f>IF(J5637,#REF!,"")</f>
        <v>#REF!</v>
      </c>
      <c r="X5637" s="15" t="e">
        <f>IF(J5637,#REF!,"")</f>
        <v>#REF!</v>
      </c>
      <c r="Y5637" s="62" t="str">
        <f t="shared" si="1706"/>
        <v xml:space="preserve"> </v>
      </c>
      <c r="AA5637" s="69"/>
      <c r="AB5637" s="90">
        <v>6</v>
      </c>
      <c r="AC5637" s="5" t="s">
        <v>4089</v>
      </c>
      <c r="AD5637" s="90" t="str">
        <f t="shared" si="1707"/>
        <v/>
      </c>
      <c r="AE5637" s="90" t="str">
        <f t="shared" si="1708"/>
        <v/>
      </c>
      <c r="AF5637" t="str">
        <f t="shared" si="1710"/>
        <v/>
      </c>
      <c r="AH5637" t="str">
        <f t="shared" ref="AH5637:AH5700" si="1713">IF(Y5637="AV",Y5637&amp;" "&amp;AB5637&amp;"-&gt;"&amp;AB5637&amp; " "&amp;AE5637,"")&amp;IF(Y5637="MV AV",Y5637&amp;" "&amp;AB5637&amp;"-&gt;"&amp;AD5637&amp; " "&amp;AE5637,"")&amp;IF(Y5637="NM NA",Y5637&amp;" "&amp;AB5637&amp;"-&gt;"&amp;AD5637&amp; " "&amp;AE5637,"")</f>
        <v/>
      </c>
      <c r="AI5637" t="str">
        <f>IF(AH5637&gt;"",VLOOKUP(AH5637,'MAATREGELEN TBV BESTEK '!$A$3:$N$34,11,FALSE),"")</f>
        <v/>
      </c>
      <c r="AJ5637" t="str">
        <f>IF(AH5637&gt;"",VLOOKUP(AH5637,'MAATREGELEN TBV BESTEK '!$A$3:$N$34,13,FALSE),"")</f>
        <v/>
      </c>
      <c r="AK5637" t="str">
        <f>IF(AH5637&gt;"",VLOOKUP(AH5637,'MAATREGELEN TBV BESTEK '!$A$3:$N$34,14,FALSE),"")</f>
        <v/>
      </c>
    </row>
    <row r="5638" spans="1:37" ht="12" customHeight="1">
      <c r="A5638" s="49">
        <v>237200.49100000001</v>
      </c>
      <c r="B5638" s="49">
        <v>437431.87900000002</v>
      </c>
      <c r="C5638" t="s">
        <v>4892</v>
      </c>
      <c r="D5638" t="s">
        <v>4563</v>
      </c>
      <c r="E5638">
        <v>6</v>
      </c>
      <c r="F5638" t="s">
        <v>5915</v>
      </c>
      <c r="G5638" t="s">
        <v>2427</v>
      </c>
      <c r="H5638" s="64" t="s">
        <v>4857</v>
      </c>
      <c r="J5638">
        <f t="shared" ref="J5638:J5701" si="1714">IF(C5638=C5637,0,1)</f>
        <v>1</v>
      </c>
      <c r="K5638" t="str">
        <f t="shared" ref="K5638:K5701" si="1715">IF(J5638=0,"",IF(D5638="MV AV","dicht",IF(D5638="AV","halfopen","")))</f>
        <v/>
      </c>
      <c r="L5638" t="str">
        <f t="shared" si="1711"/>
        <v/>
      </c>
      <c r="M5638">
        <f t="shared" ref="M5638:M5701" si="1716">IF(J5638=1,A5638,"")</f>
        <v>237200.49100000001</v>
      </c>
      <c r="N5638">
        <f t="shared" ref="N5638:N5701" si="1717">IF(J5638=1,B5638,"")</f>
        <v>437431.87900000002</v>
      </c>
      <c r="O5638" t="str">
        <f t="shared" ref="O5638:O5701" si="1718">IF(J5638=1,IF(K5638="","wit rondje",L5638&amp;" "&amp;K5638),"")</f>
        <v>wit rondje</v>
      </c>
      <c r="P5638" t="str">
        <f t="shared" ref="P5638:P5701" si="1719">IF(J5638=1,C5638,"")</f>
        <v>ALN03195</v>
      </c>
      <c r="Q5638" t="str">
        <f t="shared" si="1709"/>
        <v>Lph 6</v>
      </c>
      <c r="R5638" t="str">
        <f t="shared" si="1712"/>
        <v/>
      </c>
      <c r="T5638" t="str">
        <f t="shared" ref="T5638:T5701" si="1720">G5638</f>
        <v>AALTEN</v>
      </c>
      <c r="U5638" t="str">
        <f t="shared" ref="U5638:U5701" si="1721">H5638</f>
        <v>Bodendijk</v>
      </c>
      <c r="V5638" s="62" t="str">
        <f t="shared" ref="V5638:V5701" si="1722">P5638</f>
        <v>ALN03195</v>
      </c>
      <c r="W5638" s="15" t="e">
        <f>IF(J5638,#REF!,"")</f>
        <v>#REF!</v>
      </c>
      <c r="X5638" s="15" t="e">
        <f>IF(J5638,#REF!,"")</f>
        <v>#REF!</v>
      </c>
      <c r="Y5638" s="62" t="str">
        <f t="shared" ref="Y5638:Y5701" si="1723">D5638</f>
        <v xml:space="preserve"> </v>
      </c>
      <c r="AA5638" s="69"/>
      <c r="AB5638" s="90">
        <v>6</v>
      </c>
      <c r="AC5638" s="5" t="s">
        <v>4089</v>
      </c>
      <c r="AD5638" s="90" t="str">
        <f t="shared" ref="AD5638:AD5701" si="1724">IF(D5638="MV AV",E5638,"")</f>
        <v/>
      </c>
      <c r="AE5638" s="90" t="str">
        <f t="shared" ref="AE5638:AE5701" si="1725">R5638</f>
        <v/>
      </c>
      <c r="AF5638" t="str">
        <f t="shared" si="1710"/>
        <v/>
      </c>
      <c r="AH5638" t="str">
        <f t="shared" si="1713"/>
        <v/>
      </c>
      <c r="AI5638" t="str">
        <f>IF(AH5638&gt;"",VLOOKUP(AH5638,'MAATREGELEN TBV BESTEK '!$A$3:$N$34,11,FALSE),"")</f>
        <v/>
      </c>
      <c r="AJ5638" t="str">
        <f>IF(AH5638&gt;"",VLOOKUP(AH5638,'MAATREGELEN TBV BESTEK '!$A$3:$N$34,13,FALSE),"")</f>
        <v/>
      </c>
      <c r="AK5638" t="str">
        <f>IF(AH5638&gt;"",VLOOKUP(AH5638,'MAATREGELEN TBV BESTEK '!$A$3:$N$34,14,FALSE),"")</f>
        <v/>
      </c>
    </row>
    <row r="5639" spans="1:37" ht="12" customHeight="1">
      <c r="A5639" s="49">
        <v>237190.31599999999</v>
      </c>
      <c r="B5639" s="49">
        <v>437459.777</v>
      </c>
      <c r="C5639" t="s">
        <v>4893</v>
      </c>
      <c r="D5639" t="s">
        <v>4563</v>
      </c>
      <c r="E5639">
        <v>6</v>
      </c>
      <c r="F5639" t="s">
        <v>5915</v>
      </c>
      <c r="G5639" t="s">
        <v>2427</v>
      </c>
      <c r="H5639" s="64" t="s">
        <v>4857</v>
      </c>
      <c r="J5639">
        <f t="shared" si="1714"/>
        <v>1</v>
      </c>
      <c r="K5639" t="str">
        <f t="shared" si="1715"/>
        <v/>
      </c>
      <c r="L5639" t="str">
        <f t="shared" si="1711"/>
        <v/>
      </c>
      <c r="M5639">
        <f t="shared" si="1716"/>
        <v>237190.31599999999</v>
      </c>
      <c r="N5639">
        <f t="shared" si="1717"/>
        <v>437459.777</v>
      </c>
      <c r="O5639" t="str">
        <f t="shared" si="1718"/>
        <v>wit rondje</v>
      </c>
      <c r="P5639" t="str">
        <f t="shared" si="1719"/>
        <v>ALN03196</v>
      </c>
      <c r="Q5639" t="str">
        <f t="shared" si="1709"/>
        <v>Lph 6</v>
      </c>
      <c r="R5639" t="str">
        <f t="shared" si="1712"/>
        <v/>
      </c>
      <c r="T5639" t="str">
        <f t="shared" si="1720"/>
        <v>AALTEN</v>
      </c>
      <c r="U5639" t="str">
        <f t="shared" si="1721"/>
        <v>Bodendijk</v>
      </c>
      <c r="V5639" s="62" t="str">
        <f t="shared" si="1722"/>
        <v>ALN03196</v>
      </c>
      <c r="W5639" s="15" t="e">
        <f>IF(J5639,#REF!,"")</f>
        <v>#REF!</v>
      </c>
      <c r="X5639" s="15" t="e">
        <f>IF(J5639,#REF!,"")</f>
        <v>#REF!</v>
      </c>
      <c r="Y5639" s="62" t="str">
        <f t="shared" si="1723"/>
        <v xml:space="preserve"> </v>
      </c>
      <c r="AA5639" s="69"/>
      <c r="AB5639" s="90">
        <v>6</v>
      </c>
      <c r="AC5639" s="5" t="s">
        <v>4089</v>
      </c>
      <c r="AD5639" s="90" t="str">
        <f t="shared" si="1724"/>
        <v/>
      </c>
      <c r="AE5639" s="90" t="str">
        <f t="shared" si="1725"/>
        <v/>
      </c>
      <c r="AF5639" t="str">
        <f t="shared" si="1710"/>
        <v/>
      </c>
      <c r="AH5639" t="str">
        <f t="shared" si="1713"/>
        <v/>
      </c>
      <c r="AI5639" t="str">
        <f>IF(AH5639&gt;"",VLOOKUP(AH5639,'MAATREGELEN TBV BESTEK '!$A$3:$N$34,11,FALSE),"")</f>
        <v/>
      </c>
      <c r="AJ5639" t="str">
        <f>IF(AH5639&gt;"",VLOOKUP(AH5639,'MAATREGELEN TBV BESTEK '!$A$3:$N$34,13,FALSE),"")</f>
        <v/>
      </c>
      <c r="AK5639" t="str">
        <f>IF(AH5639&gt;"",VLOOKUP(AH5639,'MAATREGELEN TBV BESTEK '!$A$3:$N$34,14,FALSE),"")</f>
        <v/>
      </c>
    </row>
    <row r="5640" spans="1:37" ht="12" customHeight="1">
      <c r="A5640" s="49">
        <v>237170.60800000001</v>
      </c>
      <c r="B5640" s="49">
        <v>437474.09100000001</v>
      </c>
      <c r="C5640" t="s">
        <v>4894</v>
      </c>
      <c r="D5640" t="s">
        <v>4563</v>
      </c>
      <c r="E5640">
        <v>6</v>
      </c>
      <c r="F5640" t="s">
        <v>5915</v>
      </c>
      <c r="G5640" t="s">
        <v>2427</v>
      </c>
      <c r="H5640" s="64" t="s">
        <v>4857</v>
      </c>
      <c r="J5640">
        <f t="shared" si="1714"/>
        <v>1</v>
      </c>
      <c r="K5640" t="str">
        <f t="shared" si="1715"/>
        <v/>
      </c>
      <c r="L5640" t="str">
        <f t="shared" si="1711"/>
        <v/>
      </c>
      <c r="M5640">
        <f t="shared" si="1716"/>
        <v>237170.60800000001</v>
      </c>
      <c r="N5640">
        <f t="shared" si="1717"/>
        <v>437474.09100000001</v>
      </c>
      <c r="O5640" t="str">
        <f t="shared" si="1718"/>
        <v>wit rondje</v>
      </c>
      <c r="P5640" t="str">
        <f t="shared" si="1719"/>
        <v>ALN03197</v>
      </c>
      <c r="Q5640" t="str">
        <f t="shared" si="1709"/>
        <v>Lph 6</v>
      </c>
      <c r="R5640" t="str">
        <f t="shared" si="1712"/>
        <v/>
      </c>
      <c r="T5640" t="str">
        <f t="shared" si="1720"/>
        <v>AALTEN</v>
      </c>
      <c r="U5640" t="str">
        <f t="shared" si="1721"/>
        <v>Bodendijk</v>
      </c>
      <c r="V5640" s="62" t="str">
        <f t="shared" si="1722"/>
        <v>ALN03197</v>
      </c>
      <c r="W5640" s="15" t="e">
        <f>IF(J5640,#REF!,"")</f>
        <v>#REF!</v>
      </c>
      <c r="X5640" s="15" t="e">
        <f>IF(J5640,#REF!,"")</f>
        <v>#REF!</v>
      </c>
      <c r="Y5640" s="62" t="str">
        <f t="shared" si="1723"/>
        <v xml:space="preserve"> </v>
      </c>
      <c r="AA5640" s="69"/>
      <c r="AB5640" s="90">
        <v>6</v>
      </c>
      <c r="AC5640" s="5" t="s">
        <v>4089</v>
      </c>
      <c r="AD5640" s="90" t="str">
        <f t="shared" si="1724"/>
        <v/>
      </c>
      <c r="AE5640" s="90" t="str">
        <f t="shared" si="1725"/>
        <v/>
      </c>
      <c r="AF5640" t="str">
        <f t="shared" si="1710"/>
        <v/>
      </c>
      <c r="AH5640" t="str">
        <f t="shared" si="1713"/>
        <v/>
      </c>
      <c r="AI5640" t="str">
        <f>IF(AH5640&gt;"",VLOOKUP(AH5640,'MAATREGELEN TBV BESTEK '!$A$3:$N$34,11,FALSE),"")</f>
        <v/>
      </c>
      <c r="AJ5640" t="str">
        <f>IF(AH5640&gt;"",VLOOKUP(AH5640,'MAATREGELEN TBV BESTEK '!$A$3:$N$34,13,FALSE),"")</f>
        <v/>
      </c>
      <c r="AK5640" t="str">
        <f>IF(AH5640&gt;"",VLOOKUP(AH5640,'MAATREGELEN TBV BESTEK '!$A$3:$N$34,14,FALSE),"")</f>
        <v/>
      </c>
    </row>
    <row r="5641" spans="1:37" ht="12" customHeight="1">
      <c r="A5641" s="49">
        <v>237156.22700000001</v>
      </c>
      <c r="B5641" s="49">
        <v>437509.89299999998</v>
      </c>
      <c r="C5641" t="s">
        <v>4895</v>
      </c>
      <c r="D5641" t="s">
        <v>4563</v>
      </c>
      <c r="E5641">
        <v>6</v>
      </c>
      <c r="F5641" t="s">
        <v>5915</v>
      </c>
      <c r="G5641" t="s">
        <v>2427</v>
      </c>
      <c r="H5641" s="64" t="s">
        <v>4857</v>
      </c>
      <c r="J5641">
        <f t="shared" si="1714"/>
        <v>1</v>
      </c>
      <c r="K5641" t="str">
        <f t="shared" si="1715"/>
        <v/>
      </c>
      <c r="L5641" t="str">
        <f t="shared" si="1711"/>
        <v/>
      </c>
      <c r="M5641">
        <f t="shared" si="1716"/>
        <v>237156.22700000001</v>
      </c>
      <c r="N5641">
        <f t="shared" si="1717"/>
        <v>437509.89299999998</v>
      </c>
      <c r="O5641" t="str">
        <f t="shared" si="1718"/>
        <v>wit rondje</v>
      </c>
      <c r="P5641" t="str">
        <f t="shared" si="1719"/>
        <v>ALN03198</v>
      </c>
      <c r="Q5641" t="str">
        <f t="shared" si="1709"/>
        <v>Lph 6</v>
      </c>
      <c r="R5641" t="str">
        <f t="shared" si="1712"/>
        <v/>
      </c>
      <c r="T5641" t="str">
        <f t="shared" si="1720"/>
        <v>AALTEN</v>
      </c>
      <c r="U5641" t="str">
        <f t="shared" si="1721"/>
        <v>Bodendijk</v>
      </c>
      <c r="V5641" s="62" t="str">
        <f t="shared" si="1722"/>
        <v>ALN03198</v>
      </c>
      <c r="W5641" s="15" t="e">
        <f>IF(J5641,#REF!,"")</f>
        <v>#REF!</v>
      </c>
      <c r="X5641" s="15" t="e">
        <f>IF(J5641,#REF!,"")</f>
        <v>#REF!</v>
      </c>
      <c r="Y5641" s="62" t="str">
        <f t="shared" si="1723"/>
        <v xml:space="preserve"> </v>
      </c>
      <c r="AA5641" s="69"/>
      <c r="AB5641" s="90">
        <v>6</v>
      </c>
      <c r="AC5641" s="5" t="s">
        <v>4089</v>
      </c>
      <c r="AD5641" s="90" t="str">
        <f t="shared" si="1724"/>
        <v/>
      </c>
      <c r="AE5641" s="90" t="str">
        <f t="shared" si="1725"/>
        <v/>
      </c>
      <c r="AF5641" t="str">
        <f t="shared" si="1710"/>
        <v/>
      </c>
      <c r="AH5641" t="str">
        <f t="shared" si="1713"/>
        <v/>
      </c>
      <c r="AI5641" t="str">
        <f>IF(AH5641&gt;"",VLOOKUP(AH5641,'MAATREGELEN TBV BESTEK '!$A$3:$N$34,11,FALSE),"")</f>
        <v/>
      </c>
      <c r="AJ5641" t="str">
        <f>IF(AH5641&gt;"",VLOOKUP(AH5641,'MAATREGELEN TBV BESTEK '!$A$3:$N$34,13,FALSE),"")</f>
        <v/>
      </c>
      <c r="AK5641" t="str">
        <f>IF(AH5641&gt;"",VLOOKUP(AH5641,'MAATREGELEN TBV BESTEK '!$A$3:$N$34,14,FALSE),"")</f>
        <v/>
      </c>
    </row>
    <row r="5642" spans="1:37" ht="12" customHeight="1">
      <c r="A5642" s="49">
        <v>237134.18</v>
      </c>
      <c r="B5642" s="49">
        <v>437514.98100000003</v>
      </c>
      <c r="C5642" t="s">
        <v>4896</v>
      </c>
      <c r="D5642" t="s">
        <v>4563</v>
      </c>
      <c r="E5642">
        <v>8</v>
      </c>
      <c r="F5642" t="s">
        <v>5915</v>
      </c>
      <c r="G5642" t="s">
        <v>2427</v>
      </c>
      <c r="H5642" s="64" t="s">
        <v>4857</v>
      </c>
      <c r="J5642">
        <f t="shared" si="1714"/>
        <v>1</v>
      </c>
      <c r="K5642" t="str">
        <f t="shared" si="1715"/>
        <v/>
      </c>
      <c r="L5642" t="str">
        <f t="shared" si="1711"/>
        <v/>
      </c>
      <c r="M5642">
        <f t="shared" si="1716"/>
        <v>237134.18</v>
      </c>
      <c r="N5642">
        <f t="shared" si="1717"/>
        <v>437514.98100000003</v>
      </c>
      <c r="O5642" t="str">
        <f t="shared" si="1718"/>
        <v>wit rondje</v>
      </c>
      <c r="P5642" t="str">
        <f t="shared" si="1719"/>
        <v>ALN03199</v>
      </c>
      <c r="Q5642" t="str">
        <f t="shared" si="1709"/>
        <v>Lph 8</v>
      </c>
      <c r="R5642" t="str">
        <f t="shared" si="1712"/>
        <v/>
      </c>
      <c r="T5642" t="str">
        <f t="shared" si="1720"/>
        <v>AALTEN</v>
      </c>
      <c r="U5642" t="str">
        <f t="shared" si="1721"/>
        <v>Bodendijk</v>
      </c>
      <c r="V5642" s="62" t="str">
        <f t="shared" si="1722"/>
        <v>ALN03199</v>
      </c>
      <c r="W5642" s="15" t="e">
        <f>IF(J5642,#REF!,"")</f>
        <v>#REF!</v>
      </c>
      <c r="X5642" s="15" t="e">
        <f>IF(J5642,#REF!,"")</f>
        <v>#REF!</v>
      </c>
      <c r="Y5642" s="62" t="str">
        <f t="shared" si="1723"/>
        <v xml:space="preserve"> </v>
      </c>
      <c r="AA5642" s="69"/>
      <c r="AB5642" s="90">
        <v>8</v>
      </c>
      <c r="AC5642" s="5" t="s">
        <v>5346</v>
      </c>
      <c r="AD5642" s="90" t="str">
        <f t="shared" si="1724"/>
        <v/>
      </c>
      <c r="AE5642" s="90" t="str">
        <f t="shared" si="1725"/>
        <v/>
      </c>
      <c r="AF5642" t="str">
        <f t="shared" si="1710"/>
        <v/>
      </c>
      <c r="AH5642" t="str">
        <f t="shared" si="1713"/>
        <v/>
      </c>
      <c r="AI5642" t="str">
        <f>IF(AH5642&gt;"",VLOOKUP(AH5642,'MAATREGELEN TBV BESTEK '!$A$3:$N$34,11,FALSE),"")</f>
        <v/>
      </c>
      <c r="AJ5642" t="str">
        <f>IF(AH5642&gt;"",VLOOKUP(AH5642,'MAATREGELEN TBV BESTEK '!$A$3:$N$34,13,FALSE),"")</f>
        <v/>
      </c>
      <c r="AK5642" t="str">
        <f>IF(AH5642&gt;"",VLOOKUP(AH5642,'MAATREGELEN TBV BESTEK '!$A$3:$N$34,14,FALSE),"")</f>
        <v/>
      </c>
    </row>
    <row r="5643" spans="1:37" ht="12" customHeight="1">
      <c r="A5643" s="49">
        <v>235794.95199999999</v>
      </c>
      <c r="B5643" s="49">
        <v>438233.88699999999</v>
      </c>
      <c r="C5643" t="s">
        <v>1049</v>
      </c>
      <c r="D5643" t="s">
        <v>4563</v>
      </c>
      <c r="E5643">
        <v>4</v>
      </c>
      <c r="F5643" t="s">
        <v>5915</v>
      </c>
      <c r="G5643" t="s">
        <v>2427</v>
      </c>
      <c r="H5643" s="64" t="s">
        <v>999</v>
      </c>
      <c r="J5643">
        <f t="shared" si="1714"/>
        <v>1</v>
      </c>
      <c r="K5643" t="str">
        <f t="shared" si="1715"/>
        <v/>
      </c>
      <c r="L5643" t="str">
        <f t="shared" si="1711"/>
        <v/>
      </c>
      <c r="M5643">
        <f t="shared" si="1716"/>
        <v>235794.95199999999</v>
      </c>
      <c r="N5643">
        <f t="shared" si="1717"/>
        <v>438233.88699999999</v>
      </c>
      <c r="O5643" t="str">
        <f t="shared" si="1718"/>
        <v>wit rondje</v>
      </c>
      <c r="P5643" t="str">
        <f t="shared" si="1719"/>
        <v>ALN02880</v>
      </c>
      <c r="Q5643" t="str">
        <f t="shared" si="1709"/>
        <v>Lph 4</v>
      </c>
      <c r="R5643" t="str">
        <f t="shared" si="1712"/>
        <v/>
      </c>
      <c r="T5643" t="str">
        <f t="shared" si="1720"/>
        <v>AALTEN</v>
      </c>
      <c r="U5643" t="str">
        <f t="shared" si="1721"/>
        <v>Bongenkamp</v>
      </c>
      <c r="V5643" s="62" t="str">
        <f t="shared" si="1722"/>
        <v>ALN02880</v>
      </c>
      <c r="W5643" s="15" t="e">
        <f>IF(J5643,#REF!,"")</f>
        <v>#REF!</v>
      </c>
      <c r="X5643" s="15" t="e">
        <f>IF(J5643,#REF!,"")</f>
        <v>#REF!</v>
      </c>
      <c r="Y5643" s="62" t="str">
        <f t="shared" si="1723"/>
        <v xml:space="preserve"> </v>
      </c>
      <c r="AA5643" s="69"/>
      <c r="AB5643" s="90">
        <v>4</v>
      </c>
      <c r="AC5643" s="5" t="s">
        <v>2591</v>
      </c>
      <c r="AD5643" s="90" t="str">
        <f t="shared" si="1724"/>
        <v/>
      </c>
      <c r="AE5643" s="90" t="str">
        <f t="shared" si="1725"/>
        <v/>
      </c>
      <c r="AF5643" t="str">
        <f t="shared" si="1710"/>
        <v/>
      </c>
      <c r="AH5643" t="str">
        <f t="shared" si="1713"/>
        <v/>
      </c>
      <c r="AI5643" t="str">
        <f>IF(AH5643&gt;"",VLOOKUP(AH5643,'MAATREGELEN TBV BESTEK '!$A$3:$N$34,11,FALSE),"")</f>
        <v/>
      </c>
      <c r="AJ5643" t="str">
        <f>IF(AH5643&gt;"",VLOOKUP(AH5643,'MAATREGELEN TBV BESTEK '!$A$3:$N$34,13,FALSE),"")</f>
        <v/>
      </c>
      <c r="AK5643" t="str">
        <f>IF(AH5643&gt;"",VLOOKUP(AH5643,'MAATREGELEN TBV BESTEK '!$A$3:$N$34,14,FALSE),"")</f>
        <v/>
      </c>
    </row>
    <row r="5644" spans="1:37" ht="12" customHeight="1">
      <c r="A5644" s="49">
        <v>235750.666</v>
      </c>
      <c r="B5644" s="49">
        <v>438230.24800000002</v>
      </c>
      <c r="C5644" t="s">
        <v>1015</v>
      </c>
      <c r="D5644" t="s">
        <v>4563</v>
      </c>
      <c r="E5644">
        <v>4</v>
      </c>
      <c r="F5644" t="s">
        <v>5915</v>
      </c>
      <c r="G5644" t="s">
        <v>2427</v>
      </c>
      <c r="H5644" s="64" t="s">
        <v>999</v>
      </c>
      <c r="J5644">
        <f t="shared" si="1714"/>
        <v>1</v>
      </c>
      <c r="K5644" t="str">
        <f t="shared" si="1715"/>
        <v/>
      </c>
      <c r="L5644" t="str">
        <f t="shared" si="1711"/>
        <v/>
      </c>
      <c r="M5644">
        <f t="shared" si="1716"/>
        <v>235750.666</v>
      </c>
      <c r="N5644">
        <f t="shared" si="1717"/>
        <v>438230.24800000002</v>
      </c>
      <c r="O5644" t="str">
        <f t="shared" si="1718"/>
        <v>wit rondje</v>
      </c>
      <c r="P5644" t="str">
        <f t="shared" si="1719"/>
        <v>ALN02882</v>
      </c>
      <c r="Q5644" t="str">
        <f t="shared" si="1709"/>
        <v>Lph 4</v>
      </c>
      <c r="R5644" t="str">
        <f t="shared" si="1712"/>
        <v/>
      </c>
      <c r="T5644" t="str">
        <f t="shared" si="1720"/>
        <v>AALTEN</v>
      </c>
      <c r="U5644" t="str">
        <f t="shared" si="1721"/>
        <v>Bongenkamp</v>
      </c>
      <c r="V5644" s="62" t="str">
        <f t="shared" si="1722"/>
        <v>ALN02882</v>
      </c>
      <c r="W5644" s="15" t="e">
        <f>IF(J5644,#REF!,"")</f>
        <v>#REF!</v>
      </c>
      <c r="X5644" s="15" t="e">
        <f>IF(J5644,#REF!,"")</f>
        <v>#REF!</v>
      </c>
      <c r="Y5644" s="62" t="str">
        <f t="shared" si="1723"/>
        <v xml:space="preserve"> </v>
      </c>
      <c r="AA5644" s="69"/>
      <c r="AB5644" s="90">
        <v>4</v>
      </c>
      <c r="AC5644" s="5" t="s">
        <v>2591</v>
      </c>
      <c r="AD5644" s="90" t="str">
        <f t="shared" si="1724"/>
        <v/>
      </c>
      <c r="AE5644" s="90" t="str">
        <f t="shared" si="1725"/>
        <v/>
      </c>
      <c r="AF5644" t="str">
        <f t="shared" si="1710"/>
        <v/>
      </c>
      <c r="AH5644" t="str">
        <f t="shared" si="1713"/>
        <v/>
      </c>
      <c r="AI5644" t="str">
        <f>IF(AH5644&gt;"",VLOOKUP(AH5644,'MAATREGELEN TBV BESTEK '!$A$3:$N$34,11,FALSE),"")</f>
        <v/>
      </c>
      <c r="AJ5644" t="str">
        <f>IF(AH5644&gt;"",VLOOKUP(AH5644,'MAATREGELEN TBV BESTEK '!$A$3:$N$34,13,FALSE),"")</f>
        <v/>
      </c>
      <c r="AK5644" t="str">
        <f>IF(AH5644&gt;"",VLOOKUP(AH5644,'MAATREGELEN TBV BESTEK '!$A$3:$N$34,14,FALSE),"")</f>
        <v/>
      </c>
    </row>
    <row r="5645" spans="1:37" ht="12" customHeight="1">
      <c r="A5645" s="49">
        <v>235726.24400000001</v>
      </c>
      <c r="B5645" s="49">
        <v>438238.38799999998</v>
      </c>
      <c r="C5645" t="s">
        <v>1016</v>
      </c>
      <c r="D5645" t="s">
        <v>4563</v>
      </c>
      <c r="E5645">
        <v>4</v>
      </c>
      <c r="F5645" t="s">
        <v>5915</v>
      </c>
      <c r="G5645" t="s">
        <v>2427</v>
      </c>
      <c r="H5645" s="64" t="s">
        <v>999</v>
      </c>
      <c r="J5645">
        <f t="shared" si="1714"/>
        <v>1</v>
      </c>
      <c r="K5645" t="str">
        <f t="shared" si="1715"/>
        <v/>
      </c>
      <c r="L5645" t="str">
        <f t="shared" si="1711"/>
        <v/>
      </c>
      <c r="M5645">
        <f t="shared" si="1716"/>
        <v>235726.24400000001</v>
      </c>
      <c r="N5645">
        <f t="shared" si="1717"/>
        <v>438238.38799999998</v>
      </c>
      <c r="O5645" t="str">
        <f t="shared" si="1718"/>
        <v>wit rondje</v>
      </c>
      <c r="P5645" t="str">
        <f t="shared" si="1719"/>
        <v>ALN02883</v>
      </c>
      <c r="Q5645" t="str">
        <f t="shared" si="1709"/>
        <v>Lph 4</v>
      </c>
      <c r="R5645" t="str">
        <f t="shared" si="1712"/>
        <v/>
      </c>
      <c r="T5645" t="str">
        <f t="shared" si="1720"/>
        <v>AALTEN</v>
      </c>
      <c r="U5645" t="str">
        <f t="shared" si="1721"/>
        <v>Bongenkamp</v>
      </c>
      <c r="V5645" s="62" t="str">
        <f t="shared" si="1722"/>
        <v>ALN02883</v>
      </c>
      <c r="W5645" s="15" t="e">
        <f>IF(J5645,#REF!,"")</f>
        <v>#REF!</v>
      </c>
      <c r="X5645" s="15" t="e">
        <f>IF(J5645,#REF!,"")</f>
        <v>#REF!</v>
      </c>
      <c r="Y5645" s="62" t="str">
        <f t="shared" si="1723"/>
        <v xml:space="preserve"> </v>
      </c>
      <c r="AA5645" s="69"/>
      <c r="AB5645" s="90">
        <v>4</v>
      </c>
      <c r="AC5645" s="5" t="s">
        <v>2591</v>
      </c>
      <c r="AD5645" s="90" t="str">
        <f t="shared" si="1724"/>
        <v/>
      </c>
      <c r="AE5645" s="90" t="str">
        <f t="shared" si="1725"/>
        <v/>
      </c>
      <c r="AF5645" t="str">
        <f t="shared" si="1710"/>
        <v/>
      </c>
      <c r="AH5645" t="str">
        <f t="shared" si="1713"/>
        <v/>
      </c>
      <c r="AI5645" t="str">
        <f>IF(AH5645&gt;"",VLOOKUP(AH5645,'MAATREGELEN TBV BESTEK '!$A$3:$N$34,11,FALSE),"")</f>
        <v/>
      </c>
      <c r="AJ5645" t="str">
        <f>IF(AH5645&gt;"",VLOOKUP(AH5645,'MAATREGELEN TBV BESTEK '!$A$3:$N$34,13,FALSE),"")</f>
        <v/>
      </c>
      <c r="AK5645" t="str">
        <f>IF(AH5645&gt;"",VLOOKUP(AH5645,'MAATREGELEN TBV BESTEK '!$A$3:$N$34,14,FALSE),"")</f>
        <v/>
      </c>
    </row>
    <row r="5646" spans="1:37" ht="12" customHeight="1">
      <c r="A5646" s="49">
        <v>235707.527</v>
      </c>
      <c r="B5646" s="49">
        <v>438253.07699999999</v>
      </c>
      <c r="C5646" t="s">
        <v>1023</v>
      </c>
      <c r="D5646" t="s">
        <v>4563</v>
      </c>
      <c r="E5646">
        <v>4</v>
      </c>
      <c r="F5646" t="s">
        <v>5915</v>
      </c>
      <c r="G5646" t="s">
        <v>2427</v>
      </c>
      <c r="H5646" s="64" t="s">
        <v>999</v>
      </c>
      <c r="J5646">
        <f t="shared" si="1714"/>
        <v>1</v>
      </c>
      <c r="K5646" t="str">
        <f t="shared" si="1715"/>
        <v/>
      </c>
      <c r="L5646" t="str">
        <f t="shared" si="1711"/>
        <v/>
      </c>
      <c r="M5646">
        <f t="shared" si="1716"/>
        <v>235707.527</v>
      </c>
      <c r="N5646">
        <f t="shared" si="1717"/>
        <v>438253.07699999999</v>
      </c>
      <c r="O5646" t="str">
        <f t="shared" si="1718"/>
        <v>wit rondje</v>
      </c>
      <c r="P5646" t="str">
        <f t="shared" si="1719"/>
        <v>ALN02884</v>
      </c>
      <c r="Q5646" t="str">
        <f t="shared" si="1709"/>
        <v>Lph 4</v>
      </c>
      <c r="R5646" t="str">
        <f t="shared" si="1712"/>
        <v/>
      </c>
      <c r="T5646" t="str">
        <f t="shared" si="1720"/>
        <v>AALTEN</v>
      </c>
      <c r="U5646" t="str">
        <f t="shared" si="1721"/>
        <v>Bongenkamp</v>
      </c>
      <c r="V5646" s="62" t="str">
        <f t="shared" si="1722"/>
        <v>ALN02884</v>
      </c>
      <c r="W5646" s="15" t="e">
        <f>IF(J5646,#REF!,"")</f>
        <v>#REF!</v>
      </c>
      <c r="X5646" s="15" t="e">
        <f>IF(J5646,#REF!,"")</f>
        <v>#REF!</v>
      </c>
      <c r="Y5646" s="62" t="str">
        <f t="shared" si="1723"/>
        <v xml:space="preserve"> </v>
      </c>
      <c r="AA5646" s="69"/>
      <c r="AB5646" s="90">
        <v>4</v>
      </c>
      <c r="AC5646" s="5" t="s">
        <v>2591</v>
      </c>
      <c r="AD5646" s="90" t="str">
        <f t="shared" si="1724"/>
        <v/>
      </c>
      <c r="AE5646" s="90" t="str">
        <f t="shared" si="1725"/>
        <v/>
      </c>
      <c r="AF5646" t="str">
        <f t="shared" si="1710"/>
        <v/>
      </c>
      <c r="AH5646" t="str">
        <f t="shared" si="1713"/>
        <v/>
      </c>
      <c r="AI5646" t="str">
        <f>IF(AH5646&gt;"",VLOOKUP(AH5646,'MAATREGELEN TBV BESTEK '!$A$3:$N$34,11,FALSE),"")</f>
        <v/>
      </c>
      <c r="AJ5646" t="str">
        <f>IF(AH5646&gt;"",VLOOKUP(AH5646,'MAATREGELEN TBV BESTEK '!$A$3:$N$34,13,FALSE),"")</f>
        <v/>
      </c>
      <c r="AK5646" t="str">
        <f>IF(AH5646&gt;"",VLOOKUP(AH5646,'MAATREGELEN TBV BESTEK '!$A$3:$N$34,14,FALSE),"")</f>
        <v/>
      </c>
    </row>
    <row r="5647" spans="1:37" ht="12" customHeight="1">
      <c r="A5647" s="49">
        <v>235708.94899999999</v>
      </c>
      <c r="B5647" s="49">
        <v>438300.462</v>
      </c>
      <c r="C5647" t="s">
        <v>1024</v>
      </c>
      <c r="D5647" t="s">
        <v>4563</v>
      </c>
      <c r="E5647">
        <v>4</v>
      </c>
      <c r="F5647" t="s">
        <v>5915</v>
      </c>
      <c r="G5647" t="s">
        <v>2427</v>
      </c>
      <c r="H5647" s="64" t="s">
        <v>999</v>
      </c>
      <c r="J5647">
        <f t="shared" si="1714"/>
        <v>1</v>
      </c>
      <c r="K5647" t="str">
        <f t="shared" si="1715"/>
        <v/>
      </c>
      <c r="L5647" t="str">
        <f t="shared" si="1711"/>
        <v/>
      </c>
      <c r="M5647">
        <f t="shared" si="1716"/>
        <v>235708.94899999999</v>
      </c>
      <c r="N5647">
        <f t="shared" si="1717"/>
        <v>438300.462</v>
      </c>
      <c r="O5647" t="str">
        <f t="shared" si="1718"/>
        <v>wit rondje</v>
      </c>
      <c r="P5647" t="str">
        <f t="shared" si="1719"/>
        <v>ALN02886</v>
      </c>
      <c r="Q5647" t="str">
        <f t="shared" si="1709"/>
        <v>Lph 4</v>
      </c>
      <c r="R5647" t="str">
        <f t="shared" si="1712"/>
        <v/>
      </c>
      <c r="T5647" t="str">
        <f t="shared" si="1720"/>
        <v>AALTEN</v>
      </c>
      <c r="U5647" t="str">
        <f t="shared" si="1721"/>
        <v>Bongenkamp</v>
      </c>
      <c r="V5647" s="62" t="str">
        <f t="shared" si="1722"/>
        <v>ALN02886</v>
      </c>
      <c r="W5647" s="15" t="e">
        <f>IF(J5647,#REF!,"")</f>
        <v>#REF!</v>
      </c>
      <c r="X5647" s="15" t="e">
        <f>IF(J5647,#REF!,"")</f>
        <v>#REF!</v>
      </c>
      <c r="Y5647" s="62" t="str">
        <f t="shared" si="1723"/>
        <v xml:space="preserve"> </v>
      </c>
      <c r="AA5647" s="69"/>
      <c r="AB5647" s="90">
        <v>4</v>
      </c>
      <c r="AC5647" s="5" t="s">
        <v>2591</v>
      </c>
      <c r="AD5647" s="90" t="str">
        <f t="shared" si="1724"/>
        <v/>
      </c>
      <c r="AE5647" s="90" t="str">
        <f t="shared" si="1725"/>
        <v/>
      </c>
      <c r="AF5647" t="str">
        <f t="shared" si="1710"/>
        <v/>
      </c>
      <c r="AH5647" t="str">
        <f t="shared" si="1713"/>
        <v/>
      </c>
      <c r="AI5647" t="str">
        <f>IF(AH5647&gt;"",VLOOKUP(AH5647,'MAATREGELEN TBV BESTEK '!$A$3:$N$34,11,FALSE),"")</f>
        <v/>
      </c>
      <c r="AJ5647" t="str">
        <f>IF(AH5647&gt;"",VLOOKUP(AH5647,'MAATREGELEN TBV BESTEK '!$A$3:$N$34,13,FALSE),"")</f>
        <v/>
      </c>
      <c r="AK5647" t="str">
        <f>IF(AH5647&gt;"",VLOOKUP(AH5647,'MAATREGELEN TBV BESTEK '!$A$3:$N$34,14,FALSE),"")</f>
        <v/>
      </c>
    </row>
    <row r="5648" spans="1:37" ht="12" customHeight="1">
      <c r="A5648" s="49">
        <v>235691.65299999999</v>
      </c>
      <c r="B5648" s="49">
        <v>438347.37300000002</v>
      </c>
      <c r="C5648" t="s">
        <v>1025</v>
      </c>
      <c r="D5648" t="s">
        <v>4563</v>
      </c>
      <c r="E5648">
        <v>4</v>
      </c>
      <c r="F5648" t="s">
        <v>5915</v>
      </c>
      <c r="G5648" t="s">
        <v>2427</v>
      </c>
      <c r="H5648" s="64" t="s">
        <v>999</v>
      </c>
      <c r="J5648">
        <f t="shared" si="1714"/>
        <v>1</v>
      </c>
      <c r="K5648" t="str">
        <f t="shared" si="1715"/>
        <v/>
      </c>
      <c r="L5648" t="str">
        <f t="shared" si="1711"/>
        <v/>
      </c>
      <c r="M5648">
        <f t="shared" si="1716"/>
        <v>235691.65299999999</v>
      </c>
      <c r="N5648">
        <f t="shared" si="1717"/>
        <v>438347.37300000002</v>
      </c>
      <c r="O5648" t="str">
        <f t="shared" si="1718"/>
        <v>wit rondje</v>
      </c>
      <c r="P5648" t="str">
        <f t="shared" si="1719"/>
        <v>ALN02888</v>
      </c>
      <c r="Q5648" t="str">
        <f t="shared" si="1709"/>
        <v>Lph 4</v>
      </c>
      <c r="R5648" t="str">
        <f t="shared" si="1712"/>
        <v/>
      </c>
      <c r="T5648" t="str">
        <f t="shared" si="1720"/>
        <v>AALTEN</v>
      </c>
      <c r="U5648" t="str">
        <f t="shared" si="1721"/>
        <v>Bongenkamp</v>
      </c>
      <c r="V5648" s="62" t="str">
        <f t="shared" si="1722"/>
        <v>ALN02888</v>
      </c>
      <c r="W5648" s="15" t="e">
        <f>IF(J5648,#REF!,"")</f>
        <v>#REF!</v>
      </c>
      <c r="X5648" s="15" t="e">
        <f>IF(J5648,#REF!,"")</f>
        <v>#REF!</v>
      </c>
      <c r="Y5648" s="62" t="str">
        <f t="shared" si="1723"/>
        <v xml:space="preserve"> </v>
      </c>
      <c r="AA5648" s="69"/>
      <c r="AB5648" s="90">
        <v>4</v>
      </c>
      <c r="AC5648" s="5" t="s">
        <v>2591</v>
      </c>
      <c r="AD5648" s="90" t="str">
        <f t="shared" si="1724"/>
        <v/>
      </c>
      <c r="AE5648" s="90" t="str">
        <f t="shared" si="1725"/>
        <v/>
      </c>
      <c r="AF5648" t="str">
        <f t="shared" si="1710"/>
        <v/>
      </c>
      <c r="AH5648" t="str">
        <f t="shared" si="1713"/>
        <v/>
      </c>
      <c r="AI5648" t="str">
        <f>IF(AH5648&gt;"",VLOOKUP(AH5648,'MAATREGELEN TBV BESTEK '!$A$3:$N$34,11,FALSE),"")</f>
        <v/>
      </c>
      <c r="AJ5648" t="str">
        <f>IF(AH5648&gt;"",VLOOKUP(AH5648,'MAATREGELEN TBV BESTEK '!$A$3:$N$34,13,FALSE),"")</f>
        <v/>
      </c>
      <c r="AK5648" t="str">
        <f>IF(AH5648&gt;"",VLOOKUP(AH5648,'MAATREGELEN TBV BESTEK '!$A$3:$N$34,14,FALSE),"")</f>
        <v/>
      </c>
    </row>
    <row r="5649" spans="1:37" ht="12" customHeight="1">
      <c r="A5649" s="49">
        <v>235645.927</v>
      </c>
      <c r="B5649" s="49">
        <v>438348.79399999999</v>
      </c>
      <c r="C5649" t="s">
        <v>1026</v>
      </c>
      <c r="D5649" t="s">
        <v>4563</v>
      </c>
      <c r="E5649">
        <v>4</v>
      </c>
      <c r="F5649" t="s">
        <v>5915</v>
      </c>
      <c r="G5649" t="s">
        <v>2427</v>
      </c>
      <c r="H5649" s="64" t="s">
        <v>999</v>
      </c>
      <c r="J5649">
        <f t="shared" si="1714"/>
        <v>1</v>
      </c>
      <c r="K5649" t="str">
        <f t="shared" si="1715"/>
        <v/>
      </c>
      <c r="L5649" t="str">
        <f t="shared" si="1711"/>
        <v/>
      </c>
      <c r="M5649">
        <f t="shared" si="1716"/>
        <v>235645.927</v>
      </c>
      <c r="N5649">
        <f t="shared" si="1717"/>
        <v>438348.79399999999</v>
      </c>
      <c r="O5649" t="str">
        <f t="shared" si="1718"/>
        <v>wit rondje</v>
      </c>
      <c r="P5649" t="str">
        <f t="shared" si="1719"/>
        <v>ALN02890</v>
      </c>
      <c r="Q5649" t="str">
        <f t="shared" si="1709"/>
        <v>Lph 4</v>
      </c>
      <c r="R5649" t="str">
        <f t="shared" si="1712"/>
        <v/>
      </c>
      <c r="T5649" t="str">
        <f t="shared" si="1720"/>
        <v>AALTEN</v>
      </c>
      <c r="U5649" t="str">
        <f t="shared" si="1721"/>
        <v>Bongenkamp</v>
      </c>
      <c r="V5649" s="62" t="str">
        <f t="shared" si="1722"/>
        <v>ALN02890</v>
      </c>
      <c r="W5649" s="15" t="e">
        <f>IF(J5649,#REF!,"")</f>
        <v>#REF!</v>
      </c>
      <c r="X5649" s="15" t="e">
        <f>IF(J5649,#REF!,"")</f>
        <v>#REF!</v>
      </c>
      <c r="Y5649" s="62" t="str">
        <f t="shared" si="1723"/>
        <v xml:space="preserve"> </v>
      </c>
      <c r="AA5649" s="69"/>
      <c r="AB5649" s="90">
        <v>4</v>
      </c>
      <c r="AC5649" s="5" t="s">
        <v>2591</v>
      </c>
      <c r="AD5649" s="90" t="str">
        <f t="shared" si="1724"/>
        <v/>
      </c>
      <c r="AE5649" s="90" t="str">
        <f t="shared" si="1725"/>
        <v/>
      </c>
      <c r="AF5649" t="str">
        <f t="shared" si="1710"/>
        <v/>
      </c>
      <c r="AH5649" t="str">
        <f t="shared" si="1713"/>
        <v/>
      </c>
      <c r="AI5649" t="str">
        <f>IF(AH5649&gt;"",VLOOKUP(AH5649,'MAATREGELEN TBV BESTEK '!$A$3:$N$34,11,FALSE),"")</f>
        <v/>
      </c>
      <c r="AJ5649" t="str">
        <f>IF(AH5649&gt;"",VLOOKUP(AH5649,'MAATREGELEN TBV BESTEK '!$A$3:$N$34,13,FALSE),"")</f>
        <v/>
      </c>
      <c r="AK5649" t="str">
        <f>IF(AH5649&gt;"",VLOOKUP(AH5649,'MAATREGELEN TBV BESTEK '!$A$3:$N$34,14,FALSE),"")</f>
        <v/>
      </c>
    </row>
    <row r="5650" spans="1:37" ht="12" customHeight="1">
      <c r="A5650" s="49">
        <v>235592.383</v>
      </c>
      <c r="B5650" s="49">
        <v>438347.61</v>
      </c>
      <c r="C5650" t="s">
        <v>1027</v>
      </c>
      <c r="D5650" t="s">
        <v>4563</v>
      </c>
      <c r="E5650">
        <v>4</v>
      </c>
      <c r="F5650" t="s">
        <v>5915</v>
      </c>
      <c r="G5650" t="s">
        <v>2427</v>
      </c>
      <c r="H5650" s="64" t="s">
        <v>999</v>
      </c>
      <c r="J5650">
        <f t="shared" si="1714"/>
        <v>1</v>
      </c>
      <c r="K5650" t="str">
        <f t="shared" si="1715"/>
        <v/>
      </c>
      <c r="L5650" t="str">
        <f t="shared" si="1711"/>
        <v/>
      </c>
      <c r="M5650">
        <f t="shared" si="1716"/>
        <v>235592.383</v>
      </c>
      <c r="N5650">
        <f t="shared" si="1717"/>
        <v>438347.61</v>
      </c>
      <c r="O5650" t="str">
        <f t="shared" si="1718"/>
        <v>wit rondje</v>
      </c>
      <c r="P5650" t="str">
        <f t="shared" si="1719"/>
        <v>ALN02891</v>
      </c>
      <c r="Q5650" t="str">
        <f t="shared" si="1709"/>
        <v>Lph 4</v>
      </c>
      <c r="R5650" t="str">
        <f t="shared" si="1712"/>
        <v/>
      </c>
      <c r="T5650" t="str">
        <f t="shared" si="1720"/>
        <v>AALTEN</v>
      </c>
      <c r="U5650" t="str">
        <f t="shared" si="1721"/>
        <v>Bongenkamp</v>
      </c>
      <c r="V5650" s="62" t="str">
        <f t="shared" si="1722"/>
        <v>ALN02891</v>
      </c>
      <c r="W5650" s="15" t="e">
        <f>IF(J5650,#REF!,"")</f>
        <v>#REF!</v>
      </c>
      <c r="X5650" s="15" t="e">
        <f>IF(J5650,#REF!,"")</f>
        <v>#REF!</v>
      </c>
      <c r="Y5650" s="62" t="str">
        <f t="shared" si="1723"/>
        <v xml:space="preserve"> </v>
      </c>
      <c r="AA5650" s="69"/>
      <c r="AB5650" s="90">
        <v>4</v>
      </c>
      <c r="AC5650" s="5" t="s">
        <v>2591</v>
      </c>
      <c r="AD5650" s="90" t="str">
        <f t="shared" si="1724"/>
        <v/>
      </c>
      <c r="AE5650" s="90" t="str">
        <f t="shared" si="1725"/>
        <v/>
      </c>
      <c r="AF5650" t="str">
        <f t="shared" si="1710"/>
        <v/>
      </c>
      <c r="AH5650" t="str">
        <f t="shared" si="1713"/>
        <v/>
      </c>
      <c r="AI5650" t="str">
        <f>IF(AH5650&gt;"",VLOOKUP(AH5650,'MAATREGELEN TBV BESTEK '!$A$3:$N$34,11,FALSE),"")</f>
        <v/>
      </c>
      <c r="AJ5650" t="str">
        <f>IF(AH5650&gt;"",VLOOKUP(AH5650,'MAATREGELEN TBV BESTEK '!$A$3:$N$34,13,FALSE),"")</f>
        <v/>
      </c>
      <c r="AK5650" t="str">
        <f>IF(AH5650&gt;"",VLOOKUP(AH5650,'MAATREGELEN TBV BESTEK '!$A$3:$N$34,14,FALSE),"")</f>
        <v/>
      </c>
    </row>
    <row r="5651" spans="1:37" ht="12" customHeight="1">
      <c r="A5651" s="49">
        <v>0</v>
      </c>
      <c r="B5651" s="49">
        <v>0</v>
      </c>
      <c r="C5651" t="s">
        <v>1028</v>
      </c>
      <c r="D5651" t="s">
        <v>4563</v>
      </c>
      <c r="E5651">
        <v>4</v>
      </c>
      <c r="F5651" t="s">
        <v>5915</v>
      </c>
      <c r="G5651" t="s">
        <v>2427</v>
      </c>
      <c r="H5651" s="64" t="s">
        <v>999</v>
      </c>
      <c r="J5651">
        <f t="shared" si="1714"/>
        <v>1</v>
      </c>
      <c r="K5651" t="str">
        <f t="shared" si="1715"/>
        <v/>
      </c>
      <c r="L5651" t="str">
        <f t="shared" si="1711"/>
        <v/>
      </c>
      <c r="M5651">
        <f t="shared" si="1716"/>
        <v>0</v>
      </c>
      <c r="N5651">
        <f t="shared" si="1717"/>
        <v>0</v>
      </c>
      <c r="O5651" t="str">
        <f t="shared" si="1718"/>
        <v>wit rondje</v>
      </c>
      <c r="P5651" t="str">
        <f t="shared" si="1719"/>
        <v>ALN02892</v>
      </c>
      <c r="Q5651" t="str">
        <f t="shared" si="1709"/>
        <v>Lph 4</v>
      </c>
      <c r="R5651" t="str">
        <f t="shared" si="1712"/>
        <v/>
      </c>
      <c r="T5651" t="str">
        <f t="shared" si="1720"/>
        <v>AALTEN</v>
      </c>
      <c r="U5651" t="str">
        <f t="shared" si="1721"/>
        <v>Bongenkamp</v>
      </c>
      <c r="V5651" s="62" t="str">
        <f t="shared" si="1722"/>
        <v>ALN02892</v>
      </c>
      <c r="W5651" s="15" t="e">
        <f>IF(J5651,#REF!,"")</f>
        <v>#REF!</v>
      </c>
      <c r="X5651" s="15" t="e">
        <f>IF(J5651,#REF!,"")</f>
        <v>#REF!</v>
      </c>
      <c r="Y5651" s="62" t="str">
        <f t="shared" si="1723"/>
        <v xml:space="preserve"> </v>
      </c>
      <c r="AA5651" s="69"/>
      <c r="AB5651" s="90">
        <v>4</v>
      </c>
      <c r="AC5651" s="5" t="s">
        <v>2591</v>
      </c>
      <c r="AD5651" s="90" t="str">
        <f t="shared" si="1724"/>
        <v/>
      </c>
      <c r="AE5651" s="90" t="str">
        <f t="shared" si="1725"/>
        <v/>
      </c>
      <c r="AF5651" t="str">
        <f t="shared" si="1710"/>
        <v/>
      </c>
      <c r="AH5651" t="str">
        <f t="shared" si="1713"/>
        <v/>
      </c>
      <c r="AI5651" t="str">
        <f>IF(AH5651&gt;"",VLOOKUP(AH5651,'MAATREGELEN TBV BESTEK '!$A$3:$N$34,11,FALSE),"")</f>
        <v/>
      </c>
      <c r="AJ5651" t="str">
        <f>IF(AH5651&gt;"",VLOOKUP(AH5651,'MAATREGELEN TBV BESTEK '!$A$3:$N$34,13,FALSE),"")</f>
        <v/>
      </c>
      <c r="AK5651" t="str">
        <f>IF(AH5651&gt;"",VLOOKUP(AH5651,'MAATREGELEN TBV BESTEK '!$A$3:$N$34,14,FALSE),"")</f>
        <v/>
      </c>
    </row>
    <row r="5652" spans="1:37" ht="12" customHeight="1">
      <c r="A5652" s="49">
        <v>235589.777</v>
      </c>
      <c r="B5652" s="49">
        <v>438300.69900000002</v>
      </c>
      <c r="C5652" t="s">
        <v>1029</v>
      </c>
      <c r="D5652" t="s">
        <v>4563</v>
      </c>
      <c r="E5652">
        <v>4</v>
      </c>
      <c r="F5652" t="s">
        <v>5915</v>
      </c>
      <c r="G5652" t="s">
        <v>2427</v>
      </c>
      <c r="H5652" s="64" t="s">
        <v>999</v>
      </c>
      <c r="J5652">
        <f t="shared" si="1714"/>
        <v>1</v>
      </c>
      <c r="K5652" t="str">
        <f t="shared" si="1715"/>
        <v/>
      </c>
      <c r="L5652" t="str">
        <f t="shared" si="1711"/>
        <v/>
      </c>
      <c r="M5652">
        <f t="shared" si="1716"/>
        <v>235589.777</v>
      </c>
      <c r="N5652">
        <f t="shared" si="1717"/>
        <v>438300.69900000002</v>
      </c>
      <c r="O5652" t="str">
        <f t="shared" si="1718"/>
        <v>wit rondje</v>
      </c>
      <c r="P5652" t="str">
        <f t="shared" si="1719"/>
        <v>ALN02893</v>
      </c>
      <c r="Q5652" t="str">
        <f t="shared" si="1709"/>
        <v>Lph 4</v>
      </c>
      <c r="R5652" t="str">
        <f t="shared" si="1712"/>
        <v/>
      </c>
      <c r="T5652" t="str">
        <f t="shared" si="1720"/>
        <v>AALTEN</v>
      </c>
      <c r="U5652" t="str">
        <f t="shared" si="1721"/>
        <v>Bongenkamp</v>
      </c>
      <c r="V5652" s="62" t="str">
        <f t="shared" si="1722"/>
        <v>ALN02893</v>
      </c>
      <c r="W5652" s="15" t="e">
        <f>IF(J5652,#REF!,"")</f>
        <v>#REF!</v>
      </c>
      <c r="X5652" s="15" t="e">
        <f>IF(J5652,#REF!,"")</f>
        <v>#REF!</v>
      </c>
      <c r="Y5652" s="62" t="str">
        <f t="shared" si="1723"/>
        <v xml:space="preserve"> </v>
      </c>
      <c r="AA5652" s="69"/>
      <c r="AB5652" s="90">
        <v>4</v>
      </c>
      <c r="AC5652" s="5" t="s">
        <v>2591</v>
      </c>
      <c r="AD5652" s="90" t="str">
        <f t="shared" si="1724"/>
        <v/>
      </c>
      <c r="AE5652" s="90" t="str">
        <f t="shared" si="1725"/>
        <v/>
      </c>
      <c r="AF5652" t="str">
        <f t="shared" si="1710"/>
        <v/>
      </c>
      <c r="AH5652" t="str">
        <f t="shared" si="1713"/>
        <v/>
      </c>
      <c r="AI5652" t="str">
        <f>IF(AH5652&gt;"",VLOOKUP(AH5652,'MAATREGELEN TBV BESTEK '!$A$3:$N$34,11,FALSE),"")</f>
        <v/>
      </c>
      <c r="AJ5652" t="str">
        <f>IF(AH5652&gt;"",VLOOKUP(AH5652,'MAATREGELEN TBV BESTEK '!$A$3:$N$34,13,FALSE),"")</f>
        <v/>
      </c>
      <c r="AK5652" t="str">
        <f>IF(AH5652&gt;"",VLOOKUP(AH5652,'MAATREGELEN TBV BESTEK '!$A$3:$N$34,14,FALSE),"")</f>
        <v/>
      </c>
    </row>
    <row r="5653" spans="1:37" ht="12" customHeight="1">
      <c r="A5653" s="49">
        <v>235584.56400000001</v>
      </c>
      <c r="B5653" s="49">
        <v>438249.99699999997</v>
      </c>
      <c r="C5653" t="s">
        <v>1030</v>
      </c>
      <c r="D5653" t="s">
        <v>4563</v>
      </c>
      <c r="E5653">
        <v>4</v>
      </c>
      <c r="F5653" t="s">
        <v>5915</v>
      </c>
      <c r="G5653" t="s">
        <v>2427</v>
      </c>
      <c r="H5653" s="64" t="s">
        <v>999</v>
      </c>
      <c r="J5653">
        <f t="shared" si="1714"/>
        <v>1</v>
      </c>
      <c r="K5653" t="str">
        <f t="shared" si="1715"/>
        <v/>
      </c>
      <c r="L5653" t="str">
        <f t="shared" si="1711"/>
        <v/>
      </c>
      <c r="M5653">
        <f t="shared" si="1716"/>
        <v>235584.56400000001</v>
      </c>
      <c r="N5653">
        <f t="shared" si="1717"/>
        <v>438249.99699999997</v>
      </c>
      <c r="O5653" t="str">
        <f t="shared" si="1718"/>
        <v>wit rondje</v>
      </c>
      <c r="P5653" t="str">
        <f t="shared" si="1719"/>
        <v>ALN02895</v>
      </c>
      <c r="Q5653" t="str">
        <f t="shared" si="1709"/>
        <v>Lph 4</v>
      </c>
      <c r="R5653" t="str">
        <f t="shared" si="1712"/>
        <v/>
      </c>
      <c r="T5653" t="str">
        <f t="shared" si="1720"/>
        <v>AALTEN</v>
      </c>
      <c r="U5653" t="str">
        <f t="shared" si="1721"/>
        <v>Bongenkamp</v>
      </c>
      <c r="V5653" s="62" t="str">
        <f t="shared" si="1722"/>
        <v>ALN02895</v>
      </c>
      <c r="W5653" s="15" t="e">
        <f>IF(J5653,#REF!,"")</f>
        <v>#REF!</v>
      </c>
      <c r="X5653" s="15" t="e">
        <f>IF(J5653,#REF!,"")</f>
        <v>#REF!</v>
      </c>
      <c r="Y5653" s="62" t="str">
        <f t="shared" si="1723"/>
        <v xml:space="preserve"> </v>
      </c>
      <c r="AA5653" s="69"/>
      <c r="AB5653" s="90">
        <v>4</v>
      </c>
      <c r="AC5653" s="5" t="s">
        <v>2591</v>
      </c>
      <c r="AD5653" s="90" t="str">
        <f t="shared" si="1724"/>
        <v/>
      </c>
      <c r="AE5653" s="90" t="str">
        <f t="shared" si="1725"/>
        <v/>
      </c>
      <c r="AF5653" t="str">
        <f t="shared" si="1710"/>
        <v/>
      </c>
      <c r="AH5653" t="str">
        <f t="shared" si="1713"/>
        <v/>
      </c>
      <c r="AI5653" t="str">
        <f>IF(AH5653&gt;"",VLOOKUP(AH5653,'MAATREGELEN TBV BESTEK '!$A$3:$N$34,11,FALSE),"")</f>
        <v/>
      </c>
      <c r="AJ5653" t="str">
        <f>IF(AH5653&gt;"",VLOOKUP(AH5653,'MAATREGELEN TBV BESTEK '!$A$3:$N$34,13,FALSE),"")</f>
        <v/>
      </c>
      <c r="AK5653" t="str">
        <f>IF(AH5653&gt;"",VLOOKUP(AH5653,'MAATREGELEN TBV BESTEK '!$A$3:$N$34,14,FALSE),"")</f>
        <v/>
      </c>
    </row>
    <row r="5654" spans="1:37" ht="12" customHeight="1">
      <c r="A5654" s="49">
        <v>235576.633</v>
      </c>
      <c r="B5654" s="49">
        <v>438223.40899999999</v>
      </c>
      <c r="C5654" t="s">
        <v>1031</v>
      </c>
      <c r="D5654" t="s">
        <v>4563</v>
      </c>
      <c r="E5654">
        <v>4</v>
      </c>
      <c r="F5654" t="s">
        <v>5915</v>
      </c>
      <c r="G5654" t="s">
        <v>2427</v>
      </c>
      <c r="H5654" s="64" t="s">
        <v>999</v>
      </c>
      <c r="J5654">
        <f t="shared" si="1714"/>
        <v>1</v>
      </c>
      <c r="K5654" t="str">
        <f t="shared" si="1715"/>
        <v/>
      </c>
      <c r="L5654" t="str">
        <f t="shared" si="1711"/>
        <v/>
      </c>
      <c r="M5654">
        <f t="shared" si="1716"/>
        <v>235576.633</v>
      </c>
      <c r="N5654">
        <f t="shared" si="1717"/>
        <v>438223.40899999999</v>
      </c>
      <c r="O5654" t="str">
        <f t="shared" si="1718"/>
        <v>wit rondje</v>
      </c>
      <c r="P5654" t="str">
        <f t="shared" si="1719"/>
        <v>ALN02897</v>
      </c>
      <c r="Q5654" t="str">
        <f t="shared" si="1709"/>
        <v>Lph 4</v>
      </c>
      <c r="R5654" t="str">
        <f t="shared" si="1712"/>
        <v/>
      </c>
      <c r="T5654" t="str">
        <f t="shared" si="1720"/>
        <v>AALTEN</v>
      </c>
      <c r="U5654" t="str">
        <f t="shared" si="1721"/>
        <v>Bongenkamp</v>
      </c>
      <c r="V5654" s="62" t="str">
        <f t="shared" si="1722"/>
        <v>ALN02897</v>
      </c>
      <c r="W5654" s="15" t="e">
        <f>IF(J5654,#REF!,"")</f>
        <v>#REF!</v>
      </c>
      <c r="X5654" s="15" t="e">
        <f>IF(J5654,#REF!,"")</f>
        <v>#REF!</v>
      </c>
      <c r="Y5654" s="62" t="str">
        <f t="shared" si="1723"/>
        <v xml:space="preserve"> </v>
      </c>
      <c r="AA5654" s="69"/>
      <c r="AB5654" s="90">
        <v>4</v>
      </c>
      <c r="AC5654" s="5" t="s">
        <v>2591</v>
      </c>
      <c r="AD5654" s="90" t="str">
        <f t="shared" si="1724"/>
        <v/>
      </c>
      <c r="AE5654" s="90" t="str">
        <f t="shared" si="1725"/>
        <v/>
      </c>
      <c r="AF5654" t="str">
        <f t="shared" si="1710"/>
        <v/>
      </c>
      <c r="AH5654" t="str">
        <f t="shared" si="1713"/>
        <v/>
      </c>
      <c r="AI5654" t="str">
        <f>IF(AH5654&gt;"",VLOOKUP(AH5654,'MAATREGELEN TBV BESTEK '!$A$3:$N$34,11,FALSE),"")</f>
        <v/>
      </c>
      <c r="AJ5654" t="str">
        <f>IF(AH5654&gt;"",VLOOKUP(AH5654,'MAATREGELEN TBV BESTEK '!$A$3:$N$34,13,FALSE),"")</f>
        <v/>
      </c>
      <c r="AK5654" t="str">
        <f>IF(AH5654&gt;"",VLOOKUP(AH5654,'MAATREGELEN TBV BESTEK '!$A$3:$N$34,14,FALSE),"")</f>
        <v/>
      </c>
    </row>
    <row r="5655" spans="1:37" ht="12" customHeight="1">
      <c r="A5655" s="49">
        <v>235664.76800000001</v>
      </c>
      <c r="B5655" s="49">
        <v>438227.674</v>
      </c>
      <c r="C5655" t="s">
        <v>1032</v>
      </c>
      <c r="D5655" t="s">
        <v>4563</v>
      </c>
      <c r="E5655">
        <v>4</v>
      </c>
      <c r="F5655" t="s">
        <v>5915</v>
      </c>
      <c r="G5655" t="s">
        <v>2427</v>
      </c>
      <c r="H5655" s="64" t="s">
        <v>999</v>
      </c>
      <c r="J5655">
        <f t="shared" si="1714"/>
        <v>1</v>
      </c>
      <c r="K5655" t="str">
        <f t="shared" si="1715"/>
        <v/>
      </c>
      <c r="L5655" t="str">
        <f t="shared" si="1711"/>
        <v/>
      </c>
      <c r="M5655">
        <f t="shared" si="1716"/>
        <v>235664.76800000001</v>
      </c>
      <c r="N5655">
        <f t="shared" si="1717"/>
        <v>438227.674</v>
      </c>
      <c r="O5655" t="str">
        <f t="shared" si="1718"/>
        <v>wit rondje</v>
      </c>
      <c r="P5655" t="str">
        <f t="shared" si="1719"/>
        <v>ALN02900</v>
      </c>
      <c r="Q5655" t="str">
        <f t="shared" si="1709"/>
        <v>Lph 4</v>
      </c>
      <c r="R5655" t="str">
        <f t="shared" si="1712"/>
        <v/>
      </c>
      <c r="T5655" t="str">
        <f t="shared" si="1720"/>
        <v>AALTEN</v>
      </c>
      <c r="U5655" t="str">
        <f t="shared" si="1721"/>
        <v>Bongenkamp</v>
      </c>
      <c r="V5655" s="62" t="str">
        <f t="shared" si="1722"/>
        <v>ALN02900</v>
      </c>
      <c r="W5655" s="15" t="e">
        <f>IF(J5655,#REF!,"")</f>
        <v>#REF!</v>
      </c>
      <c r="X5655" s="15" t="e">
        <f>IF(J5655,#REF!,"")</f>
        <v>#REF!</v>
      </c>
      <c r="Y5655" s="62" t="str">
        <f t="shared" si="1723"/>
        <v xml:space="preserve"> </v>
      </c>
      <c r="AA5655" s="69"/>
      <c r="AB5655" s="90">
        <v>4</v>
      </c>
      <c r="AC5655" s="5" t="s">
        <v>2591</v>
      </c>
      <c r="AD5655" s="90" t="str">
        <f t="shared" si="1724"/>
        <v/>
      </c>
      <c r="AE5655" s="90" t="str">
        <f t="shared" si="1725"/>
        <v/>
      </c>
      <c r="AF5655" t="str">
        <f t="shared" si="1710"/>
        <v/>
      </c>
      <c r="AH5655" t="str">
        <f t="shared" si="1713"/>
        <v/>
      </c>
      <c r="AI5655" t="str">
        <f>IF(AH5655&gt;"",VLOOKUP(AH5655,'MAATREGELEN TBV BESTEK '!$A$3:$N$34,11,FALSE),"")</f>
        <v/>
      </c>
      <c r="AJ5655" t="str">
        <f>IF(AH5655&gt;"",VLOOKUP(AH5655,'MAATREGELEN TBV BESTEK '!$A$3:$N$34,13,FALSE),"")</f>
        <v/>
      </c>
      <c r="AK5655" t="str">
        <f>IF(AH5655&gt;"",VLOOKUP(AH5655,'MAATREGELEN TBV BESTEK '!$A$3:$N$34,14,FALSE),"")</f>
        <v/>
      </c>
    </row>
    <row r="5656" spans="1:37" ht="12" customHeight="1">
      <c r="A5656" s="49">
        <v>235738.07800000001</v>
      </c>
      <c r="B5656" s="49">
        <v>438216.64799999999</v>
      </c>
      <c r="C5656" t="s">
        <v>1017</v>
      </c>
      <c r="D5656" t="s">
        <v>4563</v>
      </c>
      <c r="E5656">
        <v>4</v>
      </c>
      <c r="F5656" t="s">
        <v>5915</v>
      </c>
      <c r="G5656" t="s">
        <v>2427</v>
      </c>
      <c r="H5656" s="64" t="s">
        <v>999</v>
      </c>
      <c r="J5656">
        <f t="shared" si="1714"/>
        <v>1</v>
      </c>
      <c r="K5656" t="str">
        <f t="shared" si="1715"/>
        <v/>
      </c>
      <c r="L5656" t="str">
        <f t="shared" si="1711"/>
        <v/>
      </c>
      <c r="M5656">
        <f t="shared" si="1716"/>
        <v>235738.07800000001</v>
      </c>
      <c r="N5656">
        <f t="shared" si="1717"/>
        <v>438216.64799999999</v>
      </c>
      <c r="O5656" t="str">
        <f t="shared" si="1718"/>
        <v>wit rondje</v>
      </c>
      <c r="P5656" t="str">
        <f t="shared" si="1719"/>
        <v>ALN02903</v>
      </c>
      <c r="Q5656" t="str">
        <f t="shared" si="1709"/>
        <v>Lph 4</v>
      </c>
      <c r="R5656" t="str">
        <f t="shared" si="1712"/>
        <v/>
      </c>
      <c r="T5656" t="str">
        <f t="shared" si="1720"/>
        <v>AALTEN</v>
      </c>
      <c r="U5656" t="str">
        <f t="shared" si="1721"/>
        <v>Bongenkamp</v>
      </c>
      <c r="V5656" s="62" t="str">
        <f t="shared" si="1722"/>
        <v>ALN02903</v>
      </c>
      <c r="W5656" s="15" t="e">
        <f>IF(J5656,#REF!,"")</f>
        <v>#REF!</v>
      </c>
      <c r="X5656" s="15" t="e">
        <f>IF(J5656,#REF!,"")</f>
        <v>#REF!</v>
      </c>
      <c r="Y5656" s="62" t="str">
        <f t="shared" si="1723"/>
        <v xml:space="preserve"> </v>
      </c>
      <c r="AA5656" s="69"/>
      <c r="AB5656" s="90">
        <v>4</v>
      </c>
      <c r="AC5656" s="5" t="s">
        <v>2591</v>
      </c>
      <c r="AD5656" s="90" t="str">
        <f t="shared" si="1724"/>
        <v/>
      </c>
      <c r="AE5656" s="90" t="str">
        <f t="shared" si="1725"/>
        <v/>
      </c>
      <c r="AF5656" t="str">
        <f t="shared" si="1710"/>
        <v/>
      </c>
      <c r="AH5656" t="str">
        <f t="shared" si="1713"/>
        <v/>
      </c>
      <c r="AI5656" t="str">
        <f>IF(AH5656&gt;"",VLOOKUP(AH5656,'MAATREGELEN TBV BESTEK '!$A$3:$N$34,11,FALSE),"")</f>
        <v/>
      </c>
      <c r="AJ5656" t="str">
        <f>IF(AH5656&gt;"",VLOOKUP(AH5656,'MAATREGELEN TBV BESTEK '!$A$3:$N$34,13,FALSE),"")</f>
        <v/>
      </c>
      <c r="AK5656" t="str">
        <f>IF(AH5656&gt;"",VLOOKUP(AH5656,'MAATREGELEN TBV BESTEK '!$A$3:$N$34,14,FALSE),"")</f>
        <v/>
      </c>
    </row>
    <row r="5657" spans="1:37" ht="12" customHeight="1">
      <c r="A5657" s="49">
        <v>235738.79399999999</v>
      </c>
      <c r="B5657" s="49">
        <v>438193.95400000003</v>
      </c>
      <c r="C5657" t="s">
        <v>1007</v>
      </c>
      <c r="D5657" t="s">
        <v>4563</v>
      </c>
      <c r="E5657">
        <v>4</v>
      </c>
      <c r="F5657" t="s">
        <v>5915</v>
      </c>
      <c r="G5657" t="s">
        <v>2427</v>
      </c>
      <c r="H5657" s="64" t="s">
        <v>999</v>
      </c>
      <c r="J5657">
        <f t="shared" si="1714"/>
        <v>1</v>
      </c>
      <c r="K5657" t="str">
        <f t="shared" si="1715"/>
        <v/>
      </c>
      <c r="L5657" t="str">
        <f t="shared" si="1711"/>
        <v/>
      </c>
      <c r="M5657">
        <f t="shared" si="1716"/>
        <v>235738.79399999999</v>
      </c>
      <c r="N5657">
        <f t="shared" si="1717"/>
        <v>438193.95400000003</v>
      </c>
      <c r="O5657" t="str">
        <f t="shared" si="1718"/>
        <v>wit rondje</v>
      </c>
      <c r="P5657" t="str">
        <f t="shared" si="1719"/>
        <v>ALN02904</v>
      </c>
      <c r="Q5657" t="str">
        <f t="shared" si="1709"/>
        <v>Lph 4</v>
      </c>
      <c r="R5657" t="str">
        <f t="shared" si="1712"/>
        <v/>
      </c>
      <c r="T5657" t="str">
        <f t="shared" si="1720"/>
        <v>AALTEN</v>
      </c>
      <c r="U5657" t="str">
        <f t="shared" si="1721"/>
        <v>Bongenkamp</v>
      </c>
      <c r="V5657" s="62" t="str">
        <f t="shared" si="1722"/>
        <v>ALN02904</v>
      </c>
      <c r="W5657" s="15" t="e">
        <f>IF(J5657,#REF!,"")</f>
        <v>#REF!</v>
      </c>
      <c r="X5657" s="15" t="e">
        <f>IF(J5657,#REF!,"")</f>
        <v>#REF!</v>
      </c>
      <c r="Y5657" s="62" t="str">
        <f t="shared" si="1723"/>
        <v xml:space="preserve"> </v>
      </c>
      <c r="AA5657" s="69"/>
      <c r="AB5657" s="90">
        <v>4</v>
      </c>
      <c r="AC5657" s="5" t="s">
        <v>2591</v>
      </c>
      <c r="AD5657" s="90" t="str">
        <f t="shared" si="1724"/>
        <v/>
      </c>
      <c r="AE5657" s="90" t="str">
        <f t="shared" si="1725"/>
        <v/>
      </c>
      <c r="AF5657" t="str">
        <f t="shared" si="1710"/>
        <v/>
      </c>
      <c r="AH5657" t="str">
        <f t="shared" si="1713"/>
        <v/>
      </c>
      <c r="AI5657" t="str">
        <f>IF(AH5657&gt;"",VLOOKUP(AH5657,'MAATREGELEN TBV BESTEK '!$A$3:$N$34,11,FALSE),"")</f>
        <v/>
      </c>
      <c r="AJ5657" t="str">
        <f>IF(AH5657&gt;"",VLOOKUP(AH5657,'MAATREGELEN TBV BESTEK '!$A$3:$N$34,13,FALSE),"")</f>
        <v/>
      </c>
      <c r="AK5657" t="str">
        <f>IF(AH5657&gt;"",VLOOKUP(AH5657,'MAATREGELEN TBV BESTEK '!$A$3:$N$34,14,FALSE),"")</f>
        <v/>
      </c>
    </row>
    <row r="5658" spans="1:37" ht="12" customHeight="1">
      <c r="A5658" s="49">
        <v>235724.853</v>
      </c>
      <c r="B5658" s="49">
        <v>438175.36599999998</v>
      </c>
      <c r="C5658" t="s">
        <v>1008</v>
      </c>
      <c r="D5658" t="s">
        <v>4563</v>
      </c>
      <c r="E5658">
        <v>4</v>
      </c>
      <c r="F5658" t="s">
        <v>5915</v>
      </c>
      <c r="G5658" t="s">
        <v>2427</v>
      </c>
      <c r="H5658" s="64" t="s">
        <v>999</v>
      </c>
      <c r="J5658">
        <f t="shared" si="1714"/>
        <v>1</v>
      </c>
      <c r="K5658" t="str">
        <f t="shared" si="1715"/>
        <v/>
      </c>
      <c r="L5658" t="str">
        <f t="shared" si="1711"/>
        <v/>
      </c>
      <c r="M5658">
        <f t="shared" si="1716"/>
        <v>235724.853</v>
      </c>
      <c r="N5658">
        <f t="shared" si="1717"/>
        <v>438175.36599999998</v>
      </c>
      <c r="O5658" t="str">
        <f t="shared" si="1718"/>
        <v>wit rondje</v>
      </c>
      <c r="P5658" t="str">
        <f t="shared" si="1719"/>
        <v>ALN02905</v>
      </c>
      <c r="Q5658" t="str">
        <f t="shared" si="1709"/>
        <v>Lph 4</v>
      </c>
      <c r="R5658" t="str">
        <f t="shared" si="1712"/>
        <v/>
      </c>
      <c r="T5658" t="str">
        <f t="shared" si="1720"/>
        <v>AALTEN</v>
      </c>
      <c r="U5658" t="str">
        <f t="shared" si="1721"/>
        <v>Bongenkamp</v>
      </c>
      <c r="V5658" s="62" t="str">
        <f t="shared" si="1722"/>
        <v>ALN02905</v>
      </c>
      <c r="W5658" s="15" t="e">
        <f>IF(J5658,#REF!,"")</f>
        <v>#REF!</v>
      </c>
      <c r="X5658" s="15" t="e">
        <f>IF(J5658,#REF!,"")</f>
        <v>#REF!</v>
      </c>
      <c r="Y5658" s="62" t="str">
        <f t="shared" si="1723"/>
        <v xml:space="preserve"> </v>
      </c>
      <c r="AA5658" s="69"/>
      <c r="AB5658" s="90">
        <v>4</v>
      </c>
      <c r="AC5658" s="5" t="s">
        <v>2591</v>
      </c>
      <c r="AD5658" s="90" t="str">
        <f t="shared" si="1724"/>
        <v/>
      </c>
      <c r="AE5658" s="90" t="str">
        <f t="shared" si="1725"/>
        <v/>
      </c>
      <c r="AF5658" t="str">
        <f t="shared" si="1710"/>
        <v/>
      </c>
      <c r="AH5658" t="str">
        <f t="shared" si="1713"/>
        <v/>
      </c>
      <c r="AI5658" t="str">
        <f>IF(AH5658&gt;"",VLOOKUP(AH5658,'MAATREGELEN TBV BESTEK '!$A$3:$N$34,11,FALSE),"")</f>
        <v/>
      </c>
      <c r="AJ5658" t="str">
        <f>IF(AH5658&gt;"",VLOOKUP(AH5658,'MAATREGELEN TBV BESTEK '!$A$3:$N$34,13,FALSE),"")</f>
        <v/>
      </c>
      <c r="AK5658" t="str">
        <f>IF(AH5658&gt;"",VLOOKUP(AH5658,'MAATREGELEN TBV BESTEK '!$A$3:$N$34,14,FALSE),"")</f>
        <v/>
      </c>
    </row>
    <row r="5659" spans="1:37" ht="12" customHeight="1">
      <c r="A5659" s="49">
        <v>235726.753</v>
      </c>
      <c r="B5659" s="49">
        <v>438152.57299999997</v>
      </c>
      <c r="C5659" t="s">
        <v>1009</v>
      </c>
      <c r="D5659" t="s">
        <v>4563</v>
      </c>
      <c r="E5659">
        <v>4</v>
      </c>
      <c r="F5659" t="s">
        <v>5915</v>
      </c>
      <c r="G5659" t="s">
        <v>2427</v>
      </c>
      <c r="H5659" s="64" t="s">
        <v>999</v>
      </c>
      <c r="J5659">
        <f t="shared" si="1714"/>
        <v>1</v>
      </c>
      <c r="K5659" t="str">
        <f t="shared" si="1715"/>
        <v/>
      </c>
      <c r="L5659" t="str">
        <f t="shared" si="1711"/>
        <v/>
      </c>
      <c r="M5659">
        <f t="shared" si="1716"/>
        <v>235726.753</v>
      </c>
      <c r="N5659">
        <f t="shared" si="1717"/>
        <v>438152.57299999997</v>
      </c>
      <c r="O5659" t="str">
        <f t="shared" si="1718"/>
        <v>wit rondje</v>
      </c>
      <c r="P5659" t="str">
        <f t="shared" si="1719"/>
        <v>ALN02906</v>
      </c>
      <c r="Q5659" t="str">
        <f t="shared" si="1709"/>
        <v>Lph 4</v>
      </c>
      <c r="R5659" t="str">
        <f t="shared" si="1712"/>
        <v/>
      </c>
      <c r="T5659" t="str">
        <f t="shared" si="1720"/>
        <v>AALTEN</v>
      </c>
      <c r="U5659" t="str">
        <f t="shared" si="1721"/>
        <v>Bongenkamp</v>
      </c>
      <c r="V5659" s="62" t="str">
        <f t="shared" si="1722"/>
        <v>ALN02906</v>
      </c>
      <c r="W5659" s="15" t="e">
        <f>IF(J5659,#REF!,"")</f>
        <v>#REF!</v>
      </c>
      <c r="X5659" s="15" t="e">
        <f>IF(J5659,#REF!,"")</f>
        <v>#REF!</v>
      </c>
      <c r="Y5659" s="62" t="str">
        <f t="shared" si="1723"/>
        <v xml:space="preserve"> </v>
      </c>
      <c r="AA5659" s="69"/>
      <c r="AB5659" s="90">
        <v>4</v>
      </c>
      <c r="AC5659" s="5" t="s">
        <v>2591</v>
      </c>
      <c r="AD5659" s="90" t="str">
        <f t="shared" si="1724"/>
        <v/>
      </c>
      <c r="AE5659" s="90" t="str">
        <f t="shared" si="1725"/>
        <v/>
      </c>
      <c r="AF5659" t="str">
        <f t="shared" si="1710"/>
        <v/>
      </c>
      <c r="AH5659" t="str">
        <f t="shared" si="1713"/>
        <v/>
      </c>
      <c r="AI5659" t="str">
        <f>IF(AH5659&gt;"",VLOOKUP(AH5659,'MAATREGELEN TBV BESTEK '!$A$3:$N$34,11,FALSE),"")</f>
        <v/>
      </c>
      <c r="AJ5659" t="str">
        <f>IF(AH5659&gt;"",VLOOKUP(AH5659,'MAATREGELEN TBV BESTEK '!$A$3:$N$34,13,FALSE),"")</f>
        <v/>
      </c>
      <c r="AK5659" t="str">
        <f>IF(AH5659&gt;"",VLOOKUP(AH5659,'MAATREGELEN TBV BESTEK '!$A$3:$N$34,14,FALSE),"")</f>
        <v/>
      </c>
    </row>
    <row r="5660" spans="1:37" ht="12" customHeight="1">
      <c r="A5660" s="49">
        <v>235712.54199999999</v>
      </c>
      <c r="B5660" s="49">
        <v>438133.78</v>
      </c>
      <c r="C5660" t="s">
        <v>1010</v>
      </c>
      <c r="D5660" t="s">
        <v>4563</v>
      </c>
      <c r="E5660">
        <v>4</v>
      </c>
      <c r="F5660" t="s">
        <v>5915</v>
      </c>
      <c r="G5660" t="s">
        <v>2427</v>
      </c>
      <c r="H5660" s="64" t="s">
        <v>999</v>
      </c>
      <c r="J5660">
        <f t="shared" si="1714"/>
        <v>1</v>
      </c>
      <c r="K5660" t="str">
        <f t="shared" si="1715"/>
        <v/>
      </c>
      <c r="L5660" t="str">
        <f t="shared" si="1711"/>
        <v/>
      </c>
      <c r="M5660">
        <f t="shared" si="1716"/>
        <v>235712.54199999999</v>
      </c>
      <c r="N5660">
        <f t="shared" si="1717"/>
        <v>438133.78</v>
      </c>
      <c r="O5660" t="str">
        <f t="shared" si="1718"/>
        <v>wit rondje</v>
      </c>
      <c r="P5660" t="str">
        <f t="shared" si="1719"/>
        <v>ALN02907</v>
      </c>
      <c r="Q5660" t="str">
        <f t="shared" si="1709"/>
        <v>Lph 4</v>
      </c>
      <c r="R5660" t="str">
        <f t="shared" si="1712"/>
        <v/>
      </c>
      <c r="T5660" t="str">
        <f t="shared" si="1720"/>
        <v>AALTEN</v>
      </c>
      <c r="U5660" t="str">
        <f t="shared" si="1721"/>
        <v>Bongenkamp</v>
      </c>
      <c r="V5660" s="62" t="str">
        <f t="shared" si="1722"/>
        <v>ALN02907</v>
      </c>
      <c r="W5660" s="15" t="e">
        <f>IF(J5660,#REF!,"")</f>
        <v>#REF!</v>
      </c>
      <c r="X5660" s="15" t="e">
        <f>IF(J5660,#REF!,"")</f>
        <v>#REF!</v>
      </c>
      <c r="Y5660" s="62" t="str">
        <f t="shared" si="1723"/>
        <v xml:space="preserve"> </v>
      </c>
      <c r="AA5660" s="69"/>
      <c r="AB5660" s="90">
        <v>4</v>
      </c>
      <c r="AC5660" s="5" t="s">
        <v>2591</v>
      </c>
      <c r="AD5660" s="90" t="str">
        <f t="shared" si="1724"/>
        <v/>
      </c>
      <c r="AE5660" s="90" t="str">
        <f t="shared" si="1725"/>
        <v/>
      </c>
      <c r="AF5660" t="str">
        <f t="shared" si="1710"/>
        <v/>
      </c>
      <c r="AH5660" t="str">
        <f t="shared" si="1713"/>
        <v/>
      </c>
      <c r="AI5660" t="str">
        <f>IF(AH5660&gt;"",VLOOKUP(AH5660,'MAATREGELEN TBV BESTEK '!$A$3:$N$34,11,FALSE),"")</f>
        <v/>
      </c>
      <c r="AJ5660" t="str">
        <f>IF(AH5660&gt;"",VLOOKUP(AH5660,'MAATREGELEN TBV BESTEK '!$A$3:$N$34,13,FALSE),"")</f>
        <v/>
      </c>
      <c r="AK5660" t="str">
        <f>IF(AH5660&gt;"",VLOOKUP(AH5660,'MAATREGELEN TBV BESTEK '!$A$3:$N$34,14,FALSE),"")</f>
        <v/>
      </c>
    </row>
    <row r="5661" spans="1:37" ht="12" customHeight="1">
      <c r="A5661" s="49">
        <v>235729.29699999999</v>
      </c>
      <c r="B5661" s="49">
        <v>438118.315</v>
      </c>
      <c r="C5661" t="s">
        <v>1011</v>
      </c>
      <c r="D5661" t="s">
        <v>4563</v>
      </c>
      <c r="E5661">
        <v>4</v>
      </c>
      <c r="F5661" t="s">
        <v>5915</v>
      </c>
      <c r="G5661" t="s">
        <v>2427</v>
      </c>
      <c r="H5661" s="64" t="s">
        <v>999</v>
      </c>
      <c r="J5661">
        <f t="shared" si="1714"/>
        <v>1</v>
      </c>
      <c r="K5661" t="str">
        <f t="shared" si="1715"/>
        <v/>
      </c>
      <c r="L5661" t="str">
        <f t="shared" si="1711"/>
        <v/>
      </c>
      <c r="M5661">
        <f t="shared" si="1716"/>
        <v>235729.29699999999</v>
      </c>
      <c r="N5661">
        <f t="shared" si="1717"/>
        <v>438118.315</v>
      </c>
      <c r="O5661" t="str">
        <f t="shared" si="1718"/>
        <v>wit rondje</v>
      </c>
      <c r="P5661" t="str">
        <f t="shared" si="1719"/>
        <v>ALN02908</v>
      </c>
      <c r="Q5661" t="str">
        <f t="shared" si="1709"/>
        <v>Lph 4</v>
      </c>
      <c r="R5661" t="str">
        <f t="shared" si="1712"/>
        <v/>
      </c>
      <c r="T5661" t="str">
        <f t="shared" si="1720"/>
        <v>AALTEN</v>
      </c>
      <c r="U5661" t="str">
        <f t="shared" si="1721"/>
        <v>Bongenkamp</v>
      </c>
      <c r="V5661" s="62" t="str">
        <f t="shared" si="1722"/>
        <v>ALN02908</v>
      </c>
      <c r="W5661" s="15" t="e">
        <f>IF(J5661,#REF!,"")</f>
        <v>#REF!</v>
      </c>
      <c r="X5661" s="15" t="e">
        <f>IF(J5661,#REF!,"")</f>
        <v>#REF!</v>
      </c>
      <c r="Y5661" s="62" t="str">
        <f t="shared" si="1723"/>
        <v xml:space="preserve"> </v>
      </c>
      <c r="AA5661" s="69"/>
      <c r="AB5661" s="90">
        <v>4</v>
      </c>
      <c r="AC5661" s="5" t="s">
        <v>2591</v>
      </c>
      <c r="AD5661" s="90" t="str">
        <f t="shared" si="1724"/>
        <v/>
      </c>
      <c r="AE5661" s="90" t="str">
        <f t="shared" si="1725"/>
        <v/>
      </c>
      <c r="AF5661" t="str">
        <f t="shared" si="1710"/>
        <v/>
      </c>
      <c r="AH5661" t="str">
        <f t="shared" si="1713"/>
        <v/>
      </c>
      <c r="AI5661" t="str">
        <f>IF(AH5661&gt;"",VLOOKUP(AH5661,'MAATREGELEN TBV BESTEK '!$A$3:$N$34,11,FALSE),"")</f>
        <v/>
      </c>
      <c r="AJ5661" t="str">
        <f>IF(AH5661&gt;"",VLOOKUP(AH5661,'MAATREGELEN TBV BESTEK '!$A$3:$N$34,13,FALSE),"")</f>
        <v/>
      </c>
      <c r="AK5661" t="str">
        <f>IF(AH5661&gt;"",VLOOKUP(AH5661,'MAATREGELEN TBV BESTEK '!$A$3:$N$34,14,FALSE),"")</f>
        <v/>
      </c>
    </row>
    <row r="5662" spans="1:37" ht="12" customHeight="1">
      <c r="A5662" s="49">
        <v>235775.766</v>
      </c>
      <c r="B5662" s="49">
        <v>438107.8</v>
      </c>
      <c r="C5662" t="s">
        <v>1012</v>
      </c>
      <c r="D5662" t="s">
        <v>4563</v>
      </c>
      <c r="E5662">
        <v>4</v>
      </c>
      <c r="F5662" t="s">
        <v>5915</v>
      </c>
      <c r="G5662" t="s">
        <v>2427</v>
      </c>
      <c r="H5662" s="64" t="s">
        <v>999</v>
      </c>
      <c r="J5662">
        <f t="shared" si="1714"/>
        <v>1</v>
      </c>
      <c r="K5662" t="str">
        <f t="shared" si="1715"/>
        <v/>
      </c>
      <c r="L5662" t="str">
        <f t="shared" si="1711"/>
        <v/>
      </c>
      <c r="M5662">
        <f t="shared" si="1716"/>
        <v>235775.766</v>
      </c>
      <c r="N5662">
        <f t="shared" si="1717"/>
        <v>438107.8</v>
      </c>
      <c r="O5662" t="str">
        <f t="shared" si="1718"/>
        <v>wit rondje</v>
      </c>
      <c r="P5662" t="str">
        <f t="shared" si="1719"/>
        <v>ALN02909</v>
      </c>
      <c r="Q5662" t="str">
        <f t="shared" si="1709"/>
        <v>Lph 4</v>
      </c>
      <c r="R5662" t="str">
        <f t="shared" si="1712"/>
        <v/>
      </c>
      <c r="T5662" t="str">
        <f t="shared" si="1720"/>
        <v>AALTEN</v>
      </c>
      <c r="U5662" t="str">
        <f t="shared" si="1721"/>
        <v>Bongenkamp</v>
      </c>
      <c r="V5662" s="62" t="str">
        <f t="shared" si="1722"/>
        <v>ALN02909</v>
      </c>
      <c r="W5662" s="15" t="e">
        <f>IF(J5662,#REF!,"")</f>
        <v>#REF!</v>
      </c>
      <c r="X5662" s="15" t="e">
        <f>IF(J5662,#REF!,"")</f>
        <v>#REF!</v>
      </c>
      <c r="Y5662" s="62" t="str">
        <f t="shared" si="1723"/>
        <v xml:space="preserve"> </v>
      </c>
      <c r="AA5662" s="69"/>
      <c r="AB5662" s="90">
        <v>4</v>
      </c>
      <c r="AC5662" s="5" t="s">
        <v>2591</v>
      </c>
      <c r="AD5662" s="90" t="str">
        <f t="shared" si="1724"/>
        <v/>
      </c>
      <c r="AE5662" s="90" t="str">
        <f t="shared" si="1725"/>
        <v/>
      </c>
      <c r="AF5662" t="str">
        <f t="shared" si="1710"/>
        <v/>
      </c>
      <c r="AH5662" t="str">
        <f t="shared" si="1713"/>
        <v/>
      </c>
      <c r="AI5662" t="str">
        <f>IF(AH5662&gt;"",VLOOKUP(AH5662,'MAATREGELEN TBV BESTEK '!$A$3:$N$34,11,FALSE),"")</f>
        <v/>
      </c>
      <c r="AJ5662" t="str">
        <f>IF(AH5662&gt;"",VLOOKUP(AH5662,'MAATREGELEN TBV BESTEK '!$A$3:$N$34,13,FALSE),"")</f>
        <v/>
      </c>
      <c r="AK5662" t="str">
        <f>IF(AH5662&gt;"",VLOOKUP(AH5662,'MAATREGELEN TBV BESTEK '!$A$3:$N$34,14,FALSE),"")</f>
        <v/>
      </c>
    </row>
    <row r="5663" spans="1:37" ht="12" customHeight="1">
      <c r="A5663" s="49">
        <v>235751.17499999999</v>
      </c>
      <c r="B5663" s="49">
        <v>438104.91700000002</v>
      </c>
      <c r="C5663" t="s">
        <v>1013</v>
      </c>
      <c r="D5663" t="s">
        <v>4563</v>
      </c>
      <c r="E5663">
        <v>4</v>
      </c>
      <c r="F5663" t="s">
        <v>5915</v>
      </c>
      <c r="G5663" t="s">
        <v>2427</v>
      </c>
      <c r="H5663" s="64" t="s">
        <v>999</v>
      </c>
      <c r="J5663">
        <f t="shared" si="1714"/>
        <v>1</v>
      </c>
      <c r="K5663" t="str">
        <f t="shared" si="1715"/>
        <v/>
      </c>
      <c r="L5663" t="str">
        <f t="shared" si="1711"/>
        <v/>
      </c>
      <c r="M5663">
        <f t="shared" si="1716"/>
        <v>235751.17499999999</v>
      </c>
      <c r="N5663">
        <f t="shared" si="1717"/>
        <v>438104.91700000002</v>
      </c>
      <c r="O5663" t="str">
        <f t="shared" si="1718"/>
        <v>wit rondje</v>
      </c>
      <c r="P5663" t="str">
        <f t="shared" si="1719"/>
        <v>ALN02910</v>
      </c>
      <c r="Q5663" t="str">
        <f t="shared" si="1709"/>
        <v>Lph 4</v>
      </c>
      <c r="R5663" t="str">
        <f t="shared" si="1712"/>
        <v/>
      </c>
      <c r="T5663" t="str">
        <f t="shared" si="1720"/>
        <v>AALTEN</v>
      </c>
      <c r="U5663" t="str">
        <f t="shared" si="1721"/>
        <v>Bongenkamp</v>
      </c>
      <c r="V5663" s="62" t="str">
        <f t="shared" si="1722"/>
        <v>ALN02910</v>
      </c>
      <c r="W5663" s="15" t="e">
        <f>IF(J5663,#REF!,"")</f>
        <v>#REF!</v>
      </c>
      <c r="X5663" s="15" t="e">
        <f>IF(J5663,#REF!,"")</f>
        <v>#REF!</v>
      </c>
      <c r="Y5663" s="62" t="str">
        <f t="shared" si="1723"/>
        <v xml:space="preserve"> </v>
      </c>
      <c r="AA5663" s="69"/>
      <c r="AB5663" s="90">
        <v>4</v>
      </c>
      <c r="AC5663" s="5" t="s">
        <v>2591</v>
      </c>
      <c r="AD5663" s="90" t="str">
        <f t="shared" si="1724"/>
        <v/>
      </c>
      <c r="AE5663" s="90" t="str">
        <f t="shared" si="1725"/>
        <v/>
      </c>
      <c r="AF5663" t="str">
        <f t="shared" si="1710"/>
        <v/>
      </c>
      <c r="AH5663" t="str">
        <f t="shared" si="1713"/>
        <v/>
      </c>
      <c r="AI5663" t="str">
        <f>IF(AH5663&gt;"",VLOOKUP(AH5663,'MAATREGELEN TBV BESTEK '!$A$3:$N$34,11,FALSE),"")</f>
        <v/>
      </c>
      <c r="AJ5663" t="str">
        <f>IF(AH5663&gt;"",VLOOKUP(AH5663,'MAATREGELEN TBV BESTEK '!$A$3:$N$34,13,FALSE),"")</f>
        <v/>
      </c>
      <c r="AK5663" t="str">
        <f>IF(AH5663&gt;"",VLOOKUP(AH5663,'MAATREGELEN TBV BESTEK '!$A$3:$N$34,14,FALSE),"")</f>
        <v/>
      </c>
    </row>
    <row r="5664" spans="1:37" ht="12" customHeight="1">
      <c r="A5664" s="49">
        <v>235754.05799999999</v>
      </c>
      <c r="B5664" s="49">
        <v>438082.19099999999</v>
      </c>
      <c r="C5664" t="s">
        <v>998</v>
      </c>
      <c r="D5664" t="s">
        <v>4563</v>
      </c>
      <c r="E5664">
        <v>4</v>
      </c>
      <c r="F5664" t="s">
        <v>5915</v>
      </c>
      <c r="G5664" t="s">
        <v>2427</v>
      </c>
      <c r="H5664" s="64" t="s">
        <v>999</v>
      </c>
      <c r="J5664">
        <f t="shared" si="1714"/>
        <v>1</v>
      </c>
      <c r="K5664" t="str">
        <f t="shared" si="1715"/>
        <v/>
      </c>
      <c r="L5664" t="str">
        <f t="shared" si="1711"/>
        <v/>
      </c>
      <c r="M5664">
        <f t="shared" si="1716"/>
        <v>235754.05799999999</v>
      </c>
      <c r="N5664">
        <f t="shared" si="1717"/>
        <v>438082.19099999999</v>
      </c>
      <c r="O5664" t="str">
        <f t="shared" si="1718"/>
        <v>wit rondje</v>
      </c>
      <c r="P5664" t="str">
        <f t="shared" si="1719"/>
        <v>ALN02911</v>
      </c>
      <c r="Q5664" t="str">
        <f t="shared" si="1709"/>
        <v>Lph 4</v>
      </c>
      <c r="R5664" t="str">
        <f t="shared" si="1712"/>
        <v/>
      </c>
      <c r="T5664" t="str">
        <f t="shared" si="1720"/>
        <v>AALTEN</v>
      </c>
      <c r="U5664" t="str">
        <f t="shared" si="1721"/>
        <v>Bongenkamp</v>
      </c>
      <c r="V5664" s="62" t="str">
        <f t="shared" si="1722"/>
        <v>ALN02911</v>
      </c>
      <c r="W5664" s="15" t="e">
        <f>IF(J5664,#REF!,"")</f>
        <v>#REF!</v>
      </c>
      <c r="X5664" s="15" t="e">
        <f>IF(J5664,#REF!,"")</f>
        <v>#REF!</v>
      </c>
      <c r="Y5664" s="62" t="str">
        <f t="shared" si="1723"/>
        <v xml:space="preserve"> </v>
      </c>
      <c r="AA5664" s="69"/>
      <c r="AB5664" s="90">
        <v>4</v>
      </c>
      <c r="AC5664" s="5" t="s">
        <v>2591</v>
      </c>
      <c r="AD5664" s="90" t="str">
        <f t="shared" si="1724"/>
        <v/>
      </c>
      <c r="AE5664" s="90" t="str">
        <f t="shared" si="1725"/>
        <v/>
      </c>
      <c r="AF5664" t="str">
        <f t="shared" si="1710"/>
        <v/>
      </c>
      <c r="AH5664" t="str">
        <f t="shared" si="1713"/>
        <v/>
      </c>
      <c r="AI5664" t="str">
        <f>IF(AH5664&gt;"",VLOOKUP(AH5664,'MAATREGELEN TBV BESTEK '!$A$3:$N$34,11,FALSE),"")</f>
        <v/>
      </c>
      <c r="AJ5664" t="str">
        <f>IF(AH5664&gt;"",VLOOKUP(AH5664,'MAATREGELEN TBV BESTEK '!$A$3:$N$34,13,FALSE),"")</f>
        <v/>
      </c>
      <c r="AK5664" t="str">
        <f>IF(AH5664&gt;"",VLOOKUP(AH5664,'MAATREGELEN TBV BESTEK '!$A$3:$N$34,14,FALSE),"")</f>
        <v/>
      </c>
    </row>
    <row r="5665" spans="1:37" ht="12" customHeight="1">
      <c r="A5665" s="49">
        <v>235749.30900000001</v>
      </c>
      <c r="B5665" s="49">
        <v>438057.93900000001</v>
      </c>
      <c r="C5665" t="s">
        <v>1000</v>
      </c>
      <c r="D5665" t="s">
        <v>4563</v>
      </c>
      <c r="E5665">
        <v>4</v>
      </c>
      <c r="F5665" t="s">
        <v>5915</v>
      </c>
      <c r="G5665" t="s">
        <v>2427</v>
      </c>
      <c r="H5665" s="64" t="s">
        <v>999</v>
      </c>
      <c r="J5665">
        <f t="shared" si="1714"/>
        <v>1</v>
      </c>
      <c r="K5665" t="str">
        <f t="shared" si="1715"/>
        <v/>
      </c>
      <c r="L5665" t="str">
        <f t="shared" si="1711"/>
        <v/>
      </c>
      <c r="M5665">
        <f t="shared" si="1716"/>
        <v>235749.30900000001</v>
      </c>
      <c r="N5665">
        <f t="shared" si="1717"/>
        <v>438057.93900000001</v>
      </c>
      <c r="O5665" t="str">
        <f t="shared" si="1718"/>
        <v>wit rondje</v>
      </c>
      <c r="P5665" t="str">
        <f t="shared" si="1719"/>
        <v>ALN02912</v>
      </c>
      <c r="Q5665" t="str">
        <f t="shared" si="1709"/>
        <v>Lph 4</v>
      </c>
      <c r="R5665" t="str">
        <f t="shared" si="1712"/>
        <v/>
      </c>
      <c r="T5665" t="str">
        <f t="shared" si="1720"/>
        <v>AALTEN</v>
      </c>
      <c r="U5665" t="str">
        <f t="shared" si="1721"/>
        <v>Bongenkamp</v>
      </c>
      <c r="V5665" s="62" t="str">
        <f t="shared" si="1722"/>
        <v>ALN02912</v>
      </c>
      <c r="W5665" s="15" t="e">
        <f>IF(J5665,#REF!,"")</f>
        <v>#REF!</v>
      </c>
      <c r="X5665" s="15" t="e">
        <f>IF(J5665,#REF!,"")</f>
        <v>#REF!</v>
      </c>
      <c r="Y5665" s="62" t="str">
        <f t="shared" si="1723"/>
        <v xml:space="preserve"> </v>
      </c>
      <c r="AA5665" s="69"/>
      <c r="AB5665" s="90">
        <v>4</v>
      </c>
      <c r="AC5665" s="5" t="s">
        <v>2591</v>
      </c>
      <c r="AD5665" s="90" t="str">
        <f t="shared" si="1724"/>
        <v/>
      </c>
      <c r="AE5665" s="90" t="str">
        <f t="shared" si="1725"/>
        <v/>
      </c>
      <c r="AF5665" t="str">
        <f t="shared" si="1710"/>
        <v/>
      </c>
      <c r="AH5665" t="str">
        <f t="shared" si="1713"/>
        <v/>
      </c>
      <c r="AI5665" t="str">
        <f>IF(AH5665&gt;"",VLOOKUP(AH5665,'MAATREGELEN TBV BESTEK '!$A$3:$N$34,11,FALSE),"")</f>
        <v/>
      </c>
      <c r="AJ5665" t="str">
        <f>IF(AH5665&gt;"",VLOOKUP(AH5665,'MAATREGELEN TBV BESTEK '!$A$3:$N$34,13,FALSE),"")</f>
        <v/>
      </c>
      <c r="AK5665" t="str">
        <f>IF(AH5665&gt;"",VLOOKUP(AH5665,'MAATREGELEN TBV BESTEK '!$A$3:$N$34,14,FALSE),"")</f>
        <v/>
      </c>
    </row>
    <row r="5666" spans="1:37" ht="12" customHeight="1">
      <c r="A5666" s="49">
        <v>235692.495</v>
      </c>
      <c r="B5666" s="49">
        <v>438065.06199999998</v>
      </c>
      <c r="C5666" t="s">
        <v>1001</v>
      </c>
      <c r="D5666" t="s">
        <v>4563</v>
      </c>
      <c r="E5666">
        <v>4</v>
      </c>
      <c r="F5666" t="s">
        <v>5915</v>
      </c>
      <c r="G5666" t="s">
        <v>2427</v>
      </c>
      <c r="H5666" s="64" t="s">
        <v>999</v>
      </c>
      <c r="J5666">
        <f t="shared" si="1714"/>
        <v>1</v>
      </c>
      <c r="K5666" t="str">
        <f t="shared" si="1715"/>
        <v/>
      </c>
      <c r="L5666" t="str">
        <f t="shared" si="1711"/>
        <v/>
      </c>
      <c r="M5666">
        <f t="shared" si="1716"/>
        <v>235692.495</v>
      </c>
      <c r="N5666">
        <f t="shared" si="1717"/>
        <v>438065.06199999998</v>
      </c>
      <c r="O5666" t="str">
        <f t="shared" si="1718"/>
        <v>wit rondje</v>
      </c>
      <c r="P5666" t="str">
        <f t="shared" si="1719"/>
        <v>ALN02913</v>
      </c>
      <c r="Q5666" t="str">
        <f t="shared" si="1709"/>
        <v>Lph 4</v>
      </c>
      <c r="R5666" t="str">
        <f t="shared" si="1712"/>
        <v/>
      </c>
      <c r="T5666" t="str">
        <f t="shared" si="1720"/>
        <v>AALTEN</v>
      </c>
      <c r="U5666" t="str">
        <f t="shared" si="1721"/>
        <v>Bongenkamp</v>
      </c>
      <c r="V5666" s="62" t="str">
        <f t="shared" si="1722"/>
        <v>ALN02913</v>
      </c>
      <c r="W5666" s="15" t="e">
        <f>IF(J5666,#REF!,"")</f>
        <v>#REF!</v>
      </c>
      <c r="X5666" s="15" t="e">
        <f>IF(J5666,#REF!,"")</f>
        <v>#REF!</v>
      </c>
      <c r="Y5666" s="62" t="str">
        <f t="shared" si="1723"/>
        <v xml:space="preserve"> </v>
      </c>
      <c r="AA5666" s="69"/>
      <c r="AB5666" s="90">
        <v>4</v>
      </c>
      <c r="AC5666" s="5" t="s">
        <v>2591</v>
      </c>
      <c r="AD5666" s="90" t="str">
        <f t="shared" si="1724"/>
        <v/>
      </c>
      <c r="AE5666" s="90" t="str">
        <f t="shared" si="1725"/>
        <v/>
      </c>
      <c r="AF5666" t="str">
        <f t="shared" si="1710"/>
        <v/>
      </c>
      <c r="AH5666" t="str">
        <f t="shared" si="1713"/>
        <v/>
      </c>
      <c r="AI5666" t="str">
        <f>IF(AH5666&gt;"",VLOOKUP(AH5666,'MAATREGELEN TBV BESTEK '!$A$3:$N$34,11,FALSE),"")</f>
        <v/>
      </c>
      <c r="AJ5666" t="str">
        <f>IF(AH5666&gt;"",VLOOKUP(AH5666,'MAATREGELEN TBV BESTEK '!$A$3:$N$34,13,FALSE),"")</f>
        <v/>
      </c>
      <c r="AK5666" t="str">
        <f>IF(AH5666&gt;"",VLOOKUP(AH5666,'MAATREGELEN TBV BESTEK '!$A$3:$N$34,14,FALSE),"")</f>
        <v/>
      </c>
    </row>
    <row r="5667" spans="1:37" ht="12" customHeight="1">
      <c r="A5667" s="49">
        <v>235699.109</v>
      </c>
      <c r="B5667" s="49">
        <v>438087.95699999999</v>
      </c>
      <c r="C5667" t="s">
        <v>1002</v>
      </c>
      <c r="D5667" t="s">
        <v>4563</v>
      </c>
      <c r="E5667">
        <v>4</v>
      </c>
      <c r="F5667" t="s">
        <v>5915</v>
      </c>
      <c r="G5667" t="s">
        <v>2427</v>
      </c>
      <c r="H5667" s="64" t="s">
        <v>999</v>
      </c>
      <c r="J5667">
        <f t="shared" si="1714"/>
        <v>1</v>
      </c>
      <c r="K5667" t="str">
        <f t="shared" si="1715"/>
        <v/>
      </c>
      <c r="L5667" t="str">
        <f t="shared" si="1711"/>
        <v/>
      </c>
      <c r="M5667">
        <f t="shared" si="1716"/>
        <v>235699.109</v>
      </c>
      <c r="N5667">
        <f t="shared" si="1717"/>
        <v>438087.95699999999</v>
      </c>
      <c r="O5667" t="str">
        <f t="shared" si="1718"/>
        <v>wit rondje</v>
      </c>
      <c r="P5667" t="str">
        <f t="shared" si="1719"/>
        <v>ALN02914</v>
      </c>
      <c r="Q5667" t="str">
        <f t="shared" si="1709"/>
        <v>Lph 4</v>
      </c>
      <c r="R5667" t="str">
        <f t="shared" si="1712"/>
        <v/>
      </c>
      <c r="T5667" t="str">
        <f t="shared" si="1720"/>
        <v>AALTEN</v>
      </c>
      <c r="U5667" t="str">
        <f t="shared" si="1721"/>
        <v>Bongenkamp</v>
      </c>
      <c r="V5667" s="62" t="str">
        <f t="shared" si="1722"/>
        <v>ALN02914</v>
      </c>
      <c r="W5667" s="15" t="e">
        <f>IF(J5667,#REF!,"")</f>
        <v>#REF!</v>
      </c>
      <c r="X5667" s="15" t="e">
        <f>IF(J5667,#REF!,"")</f>
        <v>#REF!</v>
      </c>
      <c r="Y5667" s="62" t="str">
        <f t="shared" si="1723"/>
        <v xml:space="preserve"> </v>
      </c>
      <c r="AA5667" s="69"/>
      <c r="AB5667" s="90">
        <v>4</v>
      </c>
      <c r="AC5667" s="5" t="s">
        <v>2591</v>
      </c>
      <c r="AD5667" s="90" t="str">
        <f t="shared" si="1724"/>
        <v/>
      </c>
      <c r="AE5667" s="90" t="str">
        <f t="shared" si="1725"/>
        <v/>
      </c>
      <c r="AF5667" t="str">
        <f t="shared" si="1710"/>
        <v/>
      </c>
      <c r="AH5667" t="str">
        <f t="shared" si="1713"/>
        <v/>
      </c>
      <c r="AI5667" t="str">
        <f>IF(AH5667&gt;"",VLOOKUP(AH5667,'MAATREGELEN TBV BESTEK '!$A$3:$N$34,11,FALSE),"")</f>
        <v/>
      </c>
      <c r="AJ5667" t="str">
        <f>IF(AH5667&gt;"",VLOOKUP(AH5667,'MAATREGELEN TBV BESTEK '!$A$3:$N$34,13,FALSE),"")</f>
        <v/>
      </c>
      <c r="AK5667" t="str">
        <f>IF(AH5667&gt;"",VLOOKUP(AH5667,'MAATREGELEN TBV BESTEK '!$A$3:$N$34,14,FALSE),"")</f>
        <v/>
      </c>
    </row>
    <row r="5668" spans="1:37" ht="12" customHeight="1">
      <c r="A5668" s="49">
        <v>235705.723</v>
      </c>
      <c r="B5668" s="49">
        <v>438110.68300000002</v>
      </c>
      <c r="C5668" t="s">
        <v>1014</v>
      </c>
      <c r="D5668" t="s">
        <v>4563</v>
      </c>
      <c r="E5668">
        <v>4</v>
      </c>
      <c r="F5668" t="s">
        <v>5915</v>
      </c>
      <c r="G5668" t="s">
        <v>2427</v>
      </c>
      <c r="H5668" s="64" t="s">
        <v>999</v>
      </c>
      <c r="J5668">
        <f t="shared" si="1714"/>
        <v>1</v>
      </c>
      <c r="K5668" t="str">
        <f t="shared" si="1715"/>
        <v/>
      </c>
      <c r="L5668" t="str">
        <f t="shared" si="1711"/>
        <v/>
      </c>
      <c r="M5668">
        <f t="shared" si="1716"/>
        <v>235705.723</v>
      </c>
      <c r="N5668">
        <f t="shared" si="1717"/>
        <v>438110.68300000002</v>
      </c>
      <c r="O5668" t="str">
        <f t="shared" si="1718"/>
        <v>wit rondje</v>
      </c>
      <c r="P5668" t="str">
        <f t="shared" si="1719"/>
        <v>ALN02915</v>
      </c>
      <c r="Q5668" t="str">
        <f t="shared" si="1709"/>
        <v>Lph 4</v>
      </c>
      <c r="R5668" t="str">
        <f t="shared" si="1712"/>
        <v/>
      </c>
      <c r="T5668" t="str">
        <f t="shared" si="1720"/>
        <v>AALTEN</v>
      </c>
      <c r="U5668" t="str">
        <f t="shared" si="1721"/>
        <v>Bongenkamp</v>
      </c>
      <c r="V5668" s="62" t="str">
        <f t="shared" si="1722"/>
        <v>ALN02915</v>
      </c>
      <c r="W5668" s="15" t="e">
        <f>IF(J5668,#REF!,"")</f>
        <v>#REF!</v>
      </c>
      <c r="X5668" s="15" t="e">
        <f>IF(J5668,#REF!,"")</f>
        <v>#REF!</v>
      </c>
      <c r="Y5668" s="62" t="str">
        <f t="shared" si="1723"/>
        <v xml:space="preserve"> </v>
      </c>
      <c r="AA5668" s="69"/>
      <c r="AB5668" s="90">
        <v>4</v>
      </c>
      <c r="AC5668" s="5" t="s">
        <v>2591</v>
      </c>
      <c r="AD5668" s="90" t="str">
        <f t="shared" si="1724"/>
        <v/>
      </c>
      <c r="AE5668" s="90" t="str">
        <f t="shared" si="1725"/>
        <v/>
      </c>
      <c r="AF5668" t="str">
        <f t="shared" si="1710"/>
        <v/>
      </c>
      <c r="AH5668" t="str">
        <f t="shared" si="1713"/>
        <v/>
      </c>
      <c r="AI5668" t="str">
        <f>IF(AH5668&gt;"",VLOOKUP(AH5668,'MAATREGELEN TBV BESTEK '!$A$3:$N$34,11,FALSE),"")</f>
        <v/>
      </c>
      <c r="AJ5668" t="str">
        <f>IF(AH5668&gt;"",VLOOKUP(AH5668,'MAATREGELEN TBV BESTEK '!$A$3:$N$34,13,FALSE),"")</f>
        <v/>
      </c>
      <c r="AK5668" t="str">
        <f>IF(AH5668&gt;"",VLOOKUP(AH5668,'MAATREGELEN TBV BESTEK '!$A$3:$N$34,14,FALSE),"")</f>
        <v/>
      </c>
    </row>
    <row r="5669" spans="1:37" ht="12" customHeight="1">
      <c r="A5669" s="49">
        <v>235678.74600000001</v>
      </c>
      <c r="B5669" s="49">
        <v>438116.55699999997</v>
      </c>
      <c r="C5669" t="s">
        <v>1034</v>
      </c>
      <c r="D5669" t="s">
        <v>4563</v>
      </c>
      <c r="E5669">
        <v>4</v>
      </c>
      <c r="F5669" t="s">
        <v>5915</v>
      </c>
      <c r="G5669" t="s">
        <v>2427</v>
      </c>
      <c r="H5669" s="64" t="s">
        <v>999</v>
      </c>
      <c r="J5669">
        <f t="shared" si="1714"/>
        <v>1</v>
      </c>
      <c r="K5669" t="str">
        <f t="shared" si="1715"/>
        <v/>
      </c>
      <c r="L5669" t="str">
        <f t="shared" si="1711"/>
        <v/>
      </c>
      <c r="M5669">
        <f t="shared" si="1716"/>
        <v>235678.74600000001</v>
      </c>
      <c r="N5669">
        <f t="shared" si="1717"/>
        <v>438116.55699999997</v>
      </c>
      <c r="O5669" t="str">
        <f t="shared" si="1718"/>
        <v>wit rondje</v>
      </c>
      <c r="P5669" t="str">
        <f t="shared" si="1719"/>
        <v>ALN02916</v>
      </c>
      <c r="Q5669" t="str">
        <f t="shared" si="1709"/>
        <v>Lph 4</v>
      </c>
      <c r="R5669" t="str">
        <f t="shared" si="1712"/>
        <v/>
      </c>
      <c r="T5669" t="str">
        <f t="shared" si="1720"/>
        <v>AALTEN</v>
      </c>
      <c r="U5669" t="str">
        <f t="shared" si="1721"/>
        <v>Bongenkamp</v>
      </c>
      <c r="V5669" s="62" t="str">
        <f t="shared" si="1722"/>
        <v>ALN02916</v>
      </c>
      <c r="W5669" s="15" t="e">
        <f>IF(J5669,#REF!,"")</f>
        <v>#REF!</v>
      </c>
      <c r="X5669" s="15" t="e">
        <f>IF(J5669,#REF!,"")</f>
        <v>#REF!</v>
      </c>
      <c r="Y5669" s="62" t="str">
        <f t="shared" si="1723"/>
        <v xml:space="preserve"> </v>
      </c>
      <c r="AA5669" s="69"/>
      <c r="AB5669" s="90">
        <v>4</v>
      </c>
      <c r="AC5669" s="5" t="s">
        <v>4522</v>
      </c>
      <c r="AD5669" s="90" t="str">
        <f t="shared" si="1724"/>
        <v/>
      </c>
      <c r="AE5669" s="90" t="str">
        <f t="shared" si="1725"/>
        <v/>
      </c>
      <c r="AF5669" t="str">
        <f t="shared" si="1710"/>
        <v/>
      </c>
      <c r="AH5669" t="str">
        <f t="shared" si="1713"/>
        <v/>
      </c>
      <c r="AI5669" t="str">
        <f>IF(AH5669&gt;"",VLOOKUP(AH5669,'MAATREGELEN TBV BESTEK '!$A$3:$N$34,11,FALSE),"")</f>
        <v/>
      </c>
      <c r="AJ5669" t="str">
        <f>IF(AH5669&gt;"",VLOOKUP(AH5669,'MAATREGELEN TBV BESTEK '!$A$3:$N$34,13,FALSE),"")</f>
        <v/>
      </c>
      <c r="AK5669" t="str">
        <f>IF(AH5669&gt;"",VLOOKUP(AH5669,'MAATREGELEN TBV BESTEK '!$A$3:$N$34,14,FALSE),"")</f>
        <v/>
      </c>
    </row>
    <row r="5670" spans="1:37" ht="12" customHeight="1">
      <c r="A5670" s="49">
        <v>235655.054</v>
      </c>
      <c r="B5670" s="49">
        <v>438122.717</v>
      </c>
      <c r="C5670" t="s">
        <v>1035</v>
      </c>
      <c r="D5670" t="s">
        <v>4563</v>
      </c>
      <c r="E5670">
        <v>4</v>
      </c>
      <c r="F5670" t="s">
        <v>5915</v>
      </c>
      <c r="G5670" t="s">
        <v>2427</v>
      </c>
      <c r="H5670" s="64" t="s">
        <v>999</v>
      </c>
      <c r="J5670">
        <f t="shared" si="1714"/>
        <v>1</v>
      </c>
      <c r="K5670" t="str">
        <f t="shared" si="1715"/>
        <v/>
      </c>
      <c r="L5670" t="str">
        <f t="shared" si="1711"/>
        <v/>
      </c>
      <c r="M5670">
        <f t="shared" si="1716"/>
        <v>235655.054</v>
      </c>
      <c r="N5670">
        <f t="shared" si="1717"/>
        <v>438122.717</v>
      </c>
      <c r="O5670" t="str">
        <f t="shared" si="1718"/>
        <v>wit rondje</v>
      </c>
      <c r="P5670" t="str">
        <f t="shared" si="1719"/>
        <v>ALN02917</v>
      </c>
      <c r="Q5670" t="str">
        <f t="shared" si="1709"/>
        <v>Lph 4</v>
      </c>
      <c r="R5670" t="str">
        <f t="shared" si="1712"/>
        <v/>
      </c>
      <c r="T5670" t="str">
        <f t="shared" si="1720"/>
        <v>AALTEN</v>
      </c>
      <c r="U5670" t="str">
        <f t="shared" si="1721"/>
        <v>Bongenkamp</v>
      </c>
      <c r="V5670" s="62" t="str">
        <f t="shared" si="1722"/>
        <v>ALN02917</v>
      </c>
      <c r="W5670" s="15" t="e">
        <f>IF(J5670,#REF!,"")</f>
        <v>#REF!</v>
      </c>
      <c r="X5670" s="15" t="e">
        <f>IF(J5670,#REF!,"")</f>
        <v>#REF!</v>
      </c>
      <c r="Y5670" s="62" t="str">
        <f t="shared" si="1723"/>
        <v xml:space="preserve"> </v>
      </c>
      <c r="AA5670" s="69"/>
      <c r="AB5670" s="90">
        <v>4</v>
      </c>
      <c r="AC5670" s="5" t="s">
        <v>4522</v>
      </c>
      <c r="AD5670" s="90" t="str">
        <f t="shared" si="1724"/>
        <v/>
      </c>
      <c r="AE5670" s="90" t="str">
        <f t="shared" si="1725"/>
        <v/>
      </c>
      <c r="AF5670" t="str">
        <f t="shared" si="1710"/>
        <v/>
      </c>
      <c r="AH5670" t="str">
        <f t="shared" si="1713"/>
        <v/>
      </c>
      <c r="AI5670" t="str">
        <f>IF(AH5670&gt;"",VLOOKUP(AH5670,'MAATREGELEN TBV BESTEK '!$A$3:$N$34,11,FALSE),"")</f>
        <v/>
      </c>
      <c r="AJ5670" t="str">
        <f>IF(AH5670&gt;"",VLOOKUP(AH5670,'MAATREGELEN TBV BESTEK '!$A$3:$N$34,13,FALSE),"")</f>
        <v/>
      </c>
      <c r="AK5670" t="str">
        <f>IF(AH5670&gt;"",VLOOKUP(AH5670,'MAATREGELEN TBV BESTEK '!$A$3:$N$34,14,FALSE),"")</f>
        <v/>
      </c>
    </row>
    <row r="5671" spans="1:37" ht="12" customHeight="1">
      <c r="A5671" s="49">
        <v>235636.81099999999</v>
      </c>
      <c r="B5671" s="49">
        <v>438135.03700000001</v>
      </c>
      <c r="C5671" t="s">
        <v>1036</v>
      </c>
      <c r="D5671" t="s">
        <v>4563</v>
      </c>
      <c r="E5671">
        <v>4</v>
      </c>
      <c r="F5671" t="s">
        <v>5915</v>
      </c>
      <c r="G5671" t="s">
        <v>2427</v>
      </c>
      <c r="H5671" s="64" t="s">
        <v>999</v>
      </c>
      <c r="J5671">
        <f t="shared" si="1714"/>
        <v>1</v>
      </c>
      <c r="K5671" t="str">
        <f t="shared" si="1715"/>
        <v/>
      </c>
      <c r="L5671" t="str">
        <f t="shared" si="1711"/>
        <v/>
      </c>
      <c r="M5671">
        <f t="shared" si="1716"/>
        <v>235636.81099999999</v>
      </c>
      <c r="N5671">
        <f t="shared" si="1717"/>
        <v>438135.03700000001</v>
      </c>
      <c r="O5671" t="str">
        <f t="shared" si="1718"/>
        <v>wit rondje</v>
      </c>
      <c r="P5671" t="str">
        <f t="shared" si="1719"/>
        <v>ALN02918</v>
      </c>
      <c r="Q5671" t="str">
        <f t="shared" si="1709"/>
        <v>Lph 4</v>
      </c>
      <c r="R5671" t="str">
        <f t="shared" si="1712"/>
        <v/>
      </c>
      <c r="T5671" t="str">
        <f t="shared" si="1720"/>
        <v>AALTEN</v>
      </c>
      <c r="U5671" t="str">
        <f t="shared" si="1721"/>
        <v>Bongenkamp</v>
      </c>
      <c r="V5671" s="62" t="str">
        <f t="shared" si="1722"/>
        <v>ALN02918</v>
      </c>
      <c r="W5671" s="15" t="e">
        <f>IF(J5671,#REF!,"")</f>
        <v>#REF!</v>
      </c>
      <c r="X5671" s="15" t="e">
        <f>IF(J5671,#REF!,"")</f>
        <v>#REF!</v>
      </c>
      <c r="Y5671" s="62" t="str">
        <f t="shared" si="1723"/>
        <v xml:space="preserve"> </v>
      </c>
      <c r="AA5671" s="69"/>
      <c r="AB5671" s="90">
        <v>4</v>
      </c>
      <c r="AC5671" s="5" t="s">
        <v>4522</v>
      </c>
      <c r="AD5671" s="90" t="str">
        <f t="shared" si="1724"/>
        <v/>
      </c>
      <c r="AE5671" s="90" t="str">
        <f t="shared" si="1725"/>
        <v/>
      </c>
      <c r="AF5671" t="str">
        <f t="shared" si="1710"/>
        <v/>
      </c>
      <c r="AH5671" t="str">
        <f t="shared" si="1713"/>
        <v/>
      </c>
      <c r="AI5671" t="str">
        <f>IF(AH5671&gt;"",VLOOKUP(AH5671,'MAATREGELEN TBV BESTEK '!$A$3:$N$34,11,FALSE),"")</f>
        <v/>
      </c>
      <c r="AJ5671" t="str">
        <f>IF(AH5671&gt;"",VLOOKUP(AH5671,'MAATREGELEN TBV BESTEK '!$A$3:$N$34,13,FALSE),"")</f>
        <v/>
      </c>
      <c r="AK5671" t="str">
        <f>IF(AH5671&gt;"",VLOOKUP(AH5671,'MAATREGELEN TBV BESTEK '!$A$3:$N$34,14,FALSE),"")</f>
        <v/>
      </c>
    </row>
    <row r="5672" spans="1:37" ht="12" customHeight="1">
      <c r="A5672" s="49">
        <v>235639.891</v>
      </c>
      <c r="B5672" s="49">
        <v>438160.38799999998</v>
      </c>
      <c r="C5672" t="s">
        <v>1037</v>
      </c>
      <c r="D5672" t="s">
        <v>4563</v>
      </c>
      <c r="E5672">
        <v>4</v>
      </c>
      <c r="F5672" t="s">
        <v>5915</v>
      </c>
      <c r="G5672" t="s">
        <v>2427</v>
      </c>
      <c r="H5672" s="64" t="s">
        <v>999</v>
      </c>
      <c r="J5672">
        <f t="shared" si="1714"/>
        <v>1</v>
      </c>
      <c r="K5672" t="str">
        <f t="shared" si="1715"/>
        <v/>
      </c>
      <c r="L5672" t="str">
        <f t="shared" si="1711"/>
        <v/>
      </c>
      <c r="M5672">
        <f t="shared" si="1716"/>
        <v>235639.891</v>
      </c>
      <c r="N5672">
        <f t="shared" si="1717"/>
        <v>438160.38799999998</v>
      </c>
      <c r="O5672" t="str">
        <f t="shared" si="1718"/>
        <v>wit rondje</v>
      </c>
      <c r="P5672" t="str">
        <f t="shared" si="1719"/>
        <v>ALN02919</v>
      </c>
      <c r="Q5672" t="str">
        <f t="shared" si="1709"/>
        <v>Lph 4</v>
      </c>
      <c r="R5672" t="str">
        <f t="shared" si="1712"/>
        <v/>
      </c>
      <c r="T5672" t="str">
        <f t="shared" si="1720"/>
        <v>AALTEN</v>
      </c>
      <c r="U5672" t="str">
        <f t="shared" si="1721"/>
        <v>Bongenkamp</v>
      </c>
      <c r="V5672" s="62" t="str">
        <f t="shared" si="1722"/>
        <v>ALN02919</v>
      </c>
      <c r="W5672" s="15" t="e">
        <f>IF(J5672,#REF!,"")</f>
        <v>#REF!</v>
      </c>
      <c r="X5672" s="15" t="e">
        <f>IF(J5672,#REF!,"")</f>
        <v>#REF!</v>
      </c>
      <c r="Y5672" s="62" t="str">
        <f t="shared" si="1723"/>
        <v xml:space="preserve"> </v>
      </c>
      <c r="AA5672" s="69"/>
      <c r="AB5672" s="90">
        <v>4</v>
      </c>
      <c r="AC5672" s="5" t="s">
        <v>4522</v>
      </c>
      <c r="AD5672" s="90" t="str">
        <f t="shared" si="1724"/>
        <v/>
      </c>
      <c r="AE5672" s="90" t="str">
        <f t="shared" si="1725"/>
        <v/>
      </c>
      <c r="AF5672" t="str">
        <f t="shared" si="1710"/>
        <v/>
      </c>
      <c r="AH5672" t="str">
        <f t="shared" si="1713"/>
        <v/>
      </c>
      <c r="AI5672" t="str">
        <f>IF(AH5672&gt;"",VLOOKUP(AH5672,'MAATREGELEN TBV BESTEK '!$A$3:$N$34,11,FALSE),"")</f>
        <v/>
      </c>
      <c r="AJ5672" t="str">
        <f>IF(AH5672&gt;"",VLOOKUP(AH5672,'MAATREGELEN TBV BESTEK '!$A$3:$N$34,13,FALSE),"")</f>
        <v/>
      </c>
      <c r="AK5672" t="str">
        <f>IF(AH5672&gt;"",VLOOKUP(AH5672,'MAATREGELEN TBV BESTEK '!$A$3:$N$34,14,FALSE),"")</f>
        <v/>
      </c>
    </row>
    <row r="5673" spans="1:37" ht="12" customHeight="1">
      <c r="A5673" s="49">
        <v>235642.97099999999</v>
      </c>
      <c r="B5673" s="49">
        <v>438184.31699999998</v>
      </c>
      <c r="C5673" t="s">
        <v>1038</v>
      </c>
      <c r="D5673" t="s">
        <v>4563</v>
      </c>
      <c r="E5673">
        <v>4</v>
      </c>
      <c r="F5673" t="s">
        <v>5915</v>
      </c>
      <c r="G5673" t="s">
        <v>2427</v>
      </c>
      <c r="H5673" s="64" t="s">
        <v>999</v>
      </c>
      <c r="J5673">
        <f t="shared" si="1714"/>
        <v>1</v>
      </c>
      <c r="K5673" t="str">
        <f t="shared" si="1715"/>
        <v/>
      </c>
      <c r="L5673" t="str">
        <f t="shared" si="1711"/>
        <v/>
      </c>
      <c r="M5673">
        <f t="shared" si="1716"/>
        <v>235642.97099999999</v>
      </c>
      <c r="N5673">
        <f t="shared" si="1717"/>
        <v>438184.31699999998</v>
      </c>
      <c r="O5673" t="str">
        <f t="shared" si="1718"/>
        <v>wit rondje</v>
      </c>
      <c r="P5673" t="str">
        <f t="shared" si="1719"/>
        <v>ALN02920</v>
      </c>
      <c r="Q5673" t="str">
        <f t="shared" si="1709"/>
        <v>Lph 4</v>
      </c>
      <c r="R5673" t="str">
        <f t="shared" si="1712"/>
        <v/>
      </c>
      <c r="T5673" t="str">
        <f t="shared" si="1720"/>
        <v>AALTEN</v>
      </c>
      <c r="U5673" t="str">
        <f t="shared" si="1721"/>
        <v>Bongenkamp</v>
      </c>
      <c r="V5673" s="62" t="str">
        <f t="shared" si="1722"/>
        <v>ALN02920</v>
      </c>
      <c r="W5673" s="15" t="e">
        <f>IF(J5673,#REF!,"")</f>
        <v>#REF!</v>
      </c>
      <c r="X5673" s="15" t="e">
        <f>IF(J5673,#REF!,"")</f>
        <v>#REF!</v>
      </c>
      <c r="Y5673" s="62" t="str">
        <f t="shared" si="1723"/>
        <v xml:space="preserve"> </v>
      </c>
      <c r="AA5673" s="69"/>
      <c r="AB5673" s="90">
        <v>4</v>
      </c>
      <c r="AC5673" s="5" t="s">
        <v>4522</v>
      </c>
      <c r="AD5673" s="90" t="str">
        <f t="shared" si="1724"/>
        <v/>
      </c>
      <c r="AE5673" s="90" t="str">
        <f t="shared" si="1725"/>
        <v/>
      </c>
      <c r="AF5673" t="str">
        <f t="shared" si="1710"/>
        <v/>
      </c>
      <c r="AH5673" t="str">
        <f t="shared" si="1713"/>
        <v/>
      </c>
      <c r="AI5673" t="str">
        <f>IF(AH5673&gt;"",VLOOKUP(AH5673,'MAATREGELEN TBV BESTEK '!$A$3:$N$34,11,FALSE),"")</f>
        <v/>
      </c>
      <c r="AJ5673" t="str">
        <f>IF(AH5673&gt;"",VLOOKUP(AH5673,'MAATREGELEN TBV BESTEK '!$A$3:$N$34,13,FALSE),"")</f>
        <v/>
      </c>
      <c r="AK5673" t="str">
        <f>IF(AH5673&gt;"",VLOOKUP(AH5673,'MAATREGELEN TBV BESTEK '!$A$3:$N$34,14,FALSE),"")</f>
        <v/>
      </c>
    </row>
    <row r="5674" spans="1:37" ht="12" customHeight="1">
      <c r="A5674" s="49">
        <v>235646.05100000001</v>
      </c>
      <c r="B5674" s="49">
        <v>438207.53499999997</v>
      </c>
      <c r="C5674" t="s">
        <v>1039</v>
      </c>
      <c r="D5674" t="s">
        <v>4563</v>
      </c>
      <c r="E5674">
        <v>4</v>
      </c>
      <c r="F5674" t="s">
        <v>5915</v>
      </c>
      <c r="G5674" t="s">
        <v>2427</v>
      </c>
      <c r="H5674" s="64" t="s">
        <v>999</v>
      </c>
      <c r="J5674">
        <f t="shared" si="1714"/>
        <v>1</v>
      </c>
      <c r="K5674" t="str">
        <f t="shared" si="1715"/>
        <v/>
      </c>
      <c r="L5674" t="str">
        <f t="shared" si="1711"/>
        <v/>
      </c>
      <c r="M5674">
        <f t="shared" si="1716"/>
        <v>235646.05100000001</v>
      </c>
      <c r="N5674">
        <f t="shared" si="1717"/>
        <v>438207.53499999997</v>
      </c>
      <c r="O5674" t="str">
        <f t="shared" si="1718"/>
        <v>wit rondje</v>
      </c>
      <c r="P5674" t="str">
        <f t="shared" si="1719"/>
        <v>ALN02921</v>
      </c>
      <c r="Q5674" t="str">
        <f t="shared" si="1709"/>
        <v>Lph 4</v>
      </c>
      <c r="R5674" t="str">
        <f t="shared" si="1712"/>
        <v/>
      </c>
      <c r="T5674" t="str">
        <f t="shared" si="1720"/>
        <v>AALTEN</v>
      </c>
      <c r="U5674" t="str">
        <f t="shared" si="1721"/>
        <v>Bongenkamp</v>
      </c>
      <c r="V5674" s="62" t="str">
        <f t="shared" si="1722"/>
        <v>ALN02921</v>
      </c>
      <c r="W5674" s="15" t="e">
        <f>IF(J5674,#REF!,"")</f>
        <v>#REF!</v>
      </c>
      <c r="X5674" s="15" t="e">
        <f>IF(J5674,#REF!,"")</f>
        <v>#REF!</v>
      </c>
      <c r="Y5674" s="62" t="str">
        <f t="shared" si="1723"/>
        <v xml:space="preserve"> </v>
      </c>
      <c r="AA5674" s="69"/>
      <c r="AB5674" s="90">
        <v>4</v>
      </c>
      <c r="AC5674" s="5" t="s">
        <v>4522</v>
      </c>
      <c r="AD5674" s="90" t="str">
        <f t="shared" si="1724"/>
        <v/>
      </c>
      <c r="AE5674" s="90" t="str">
        <f t="shared" si="1725"/>
        <v/>
      </c>
      <c r="AF5674" t="str">
        <f t="shared" si="1710"/>
        <v/>
      </c>
      <c r="AH5674" t="str">
        <f t="shared" si="1713"/>
        <v/>
      </c>
      <c r="AI5674" t="str">
        <f>IF(AH5674&gt;"",VLOOKUP(AH5674,'MAATREGELEN TBV BESTEK '!$A$3:$N$34,11,FALSE),"")</f>
        <v/>
      </c>
      <c r="AJ5674" t="str">
        <f>IF(AH5674&gt;"",VLOOKUP(AH5674,'MAATREGELEN TBV BESTEK '!$A$3:$N$34,13,FALSE),"")</f>
        <v/>
      </c>
      <c r="AK5674" t="str">
        <f>IF(AH5674&gt;"",VLOOKUP(AH5674,'MAATREGELEN TBV BESTEK '!$A$3:$N$34,14,FALSE),"")</f>
        <v/>
      </c>
    </row>
    <row r="5675" spans="1:37" ht="12" customHeight="1">
      <c r="A5675" s="49">
        <v>235618.80499999999</v>
      </c>
      <c r="B5675" s="49">
        <v>438224.83100000001</v>
      </c>
      <c r="C5675" t="s">
        <v>1040</v>
      </c>
      <c r="D5675" t="s">
        <v>4563</v>
      </c>
      <c r="E5675">
        <v>4</v>
      </c>
      <c r="F5675" t="s">
        <v>5915</v>
      </c>
      <c r="G5675" t="s">
        <v>2427</v>
      </c>
      <c r="H5675" s="64" t="s">
        <v>999</v>
      </c>
      <c r="J5675">
        <f t="shared" si="1714"/>
        <v>1</v>
      </c>
      <c r="K5675" t="str">
        <f t="shared" si="1715"/>
        <v/>
      </c>
      <c r="L5675" t="str">
        <f t="shared" si="1711"/>
        <v/>
      </c>
      <c r="M5675">
        <f t="shared" si="1716"/>
        <v>235618.80499999999</v>
      </c>
      <c r="N5675">
        <f t="shared" si="1717"/>
        <v>438224.83100000001</v>
      </c>
      <c r="O5675" t="str">
        <f t="shared" si="1718"/>
        <v>wit rondje</v>
      </c>
      <c r="P5675" t="str">
        <f t="shared" si="1719"/>
        <v>ALN02922</v>
      </c>
      <c r="Q5675" t="str">
        <f t="shared" ref="Q5675:Q5738" si="1726">$O$2&amp;E5675</f>
        <v>Lph 4</v>
      </c>
      <c r="R5675" t="str">
        <f t="shared" si="1712"/>
        <v/>
      </c>
      <c r="T5675" t="str">
        <f t="shared" si="1720"/>
        <v>AALTEN</v>
      </c>
      <c r="U5675" t="str">
        <f t="shared" si="1721"/>
        <v>Bongenkamp</v>
      </c>
      <c r="V5675" s="62" t="str">
        <f t="shared" si="1722"/>
        <v>ALN02922</v>
      </c>
      <c r="W5675" s="15" t="e">
        <f>IF(J5675,#REF!,"")</f>
        <v>#REF!</v>
      </c>
      <c r="X5675" s="15" t="e">
        <f>IF(J5675,#REF!,"")</f>
        <v>#REF!</v>
      </c>
      <c r="Y5675" s="62" t="str">
        <f t="shared" si="1723"/>
        <v xml:space="preserve"> </v>
      </c>
      <c r="AA5675" s="69"/>
      <c r="AB5675" s="90">
        <v>4</v>
      </c>
      <c r="AC5675" s="5" t="s">
        <v>4522</v>
      </c>
      <c r="AD5675" s="90" t="str">
        <f t="shared" si="1724"/>
        <v/>
      </c>
      <c r="AE5675" s="90" t="str">
        <f t="shared" si="1725"/>
        <v/>
      </c>
      <c r="AF5675" t="str">
        <f t="shared" si="1710"/>
        <v/>
      </c>
      <c r="AH5675" t="str">
        <f t="shared" si="1713"/>
        <v/>
      </c>
      <c r="AI5675" t="str">
        <f>IF(AH5675&gt;"",VLOOKUP(AH5675,'MAATREGELEN TBV BESTEK '!$A$3:$N$34,11,FALSE),"")</f>
        <v/>
      </c>
      <c r="AJ5675" t="str">
        <f>IF(AH5675&gt;"",VLOOKUP(AH5675,'MAATREGELEN TBV BESTEK '!$A$3:$N$34,13,FALSE),"")</f>
        <v/>
      </c>
      <c r="AK5675" t="str">
        <f>IF(AH5675&gt;"",VLOOKUP(AH5675,'MAATREGELEN TBV BESTEK '!$A$3:$N$34,14,FALSE),"")</f>
        <v/>
      </c>
    </row>
    <row r="5676" spans="1:37" ht="12" customHeight="1">
      <c r="A5676" s="49">
        <v>235615.87700000001</v>
      </c>
      <c r="B5676" s="49">
        <v>438202.962</v>
      </c>
      <c r="C5676" t="s">
        <v>1041</v>
      </c>
      <c r="D5676" t="s">
        <v>4563</v>
      </c>
      <c r="E5676">
        <v>4</v>
      </c>
      <c r="F5676" t="s">
        <v>5915</v>
      </c>
      <c r="G5676" t="s">
        <v>2427</v>
      </c>
      <c r="H5676" s="64" t="s">
        <v>999</v>
      </c>
      <c r="J5676">
        <f t="shared" si="1714"/>
        <v>1</v>
      </c>
      <c r="K5676" t="str">
        <f t="shared" si="1715"/>
        <v/>
      </c>
      <c r="L5676" t="str">
        <f t="shared" si="1711"/>
        <v/>
      </c>
      <c r="M5676">
        <f t="shared" si="1716"/>
        <v>235615.87700000001</v>
      </c>
      <c r="N5676">
        <f t="shared" si="1717"/>
        <v>438202.962</v>
      </c>
      <c r="O5676" t="str">
        <f t="shared" si="1718"/>
        <v>wit rondje</v>
      </c>
      <c r="P5676" t="str">
        <f t="shared" si="1719"/>
        <v>ALN02923</v>
      </c>
      <c r="Q5676" t="str">
        <f t="shared" si="1726"/>
        <v>Lph 4</v>
      </c>
      <c r="R5676" t="str">
        <f t="shared" si="1712"/>
        <v/>
      </c>
      <c r="T5676" t="str">
        <f t="shared" si="1720"/>
        <v>AALTEN</v>
      </c>
      <c r="U5676" t="str">
        <f t="shared" si="1721"/>
        <v>Bongenkamp</v>
      </c>
      <c r="V5676" s="62" t="str">
        <f t="shared" si="1722"/>
        <v>ALN02923</v>
      </c>
      <c r="W5676" s="15" t="e">
        <f>IF(J5676,#REF!,"")</f>
        <v>#REF!</v>
      </c>
      <c r="X5676" s="15" t="e">
        <f>IF(J5676,#REF!,"")</f>
        <v>#REF!</v>
      </c>
      <c r="Y5676" s="62" t="str">
        <f t="shared" si="1723"/>
        <v xml:space="preserve"> </v>
      </c>
      <c r="AA5676" s="69"/>
      <c r="AB5676" s="90">
        <v>4</v>
      </c>
      <c r="AC5676" s="5" t="s">
        <v>4522</v>
      </c>
      <c r="AD5676" s="90" t="str">
        <f t="shared" si="1724"/>
        <v/>
      </c>
      <c r="AE5676" s="90" t="str">
        <f t="shared" si="1725"/>
        <v/>
      </c>
      <c r="AF5676" t="str">
        <f t="shared" si="1710"/>
        <v/>
      </c>
      <c r="AH5676" t="str">
        <f t="shared" si="1713"/>
        <v/>
      </c>
      <c r="AI5676" t="str">
        <f>IF(AH5676&gt;"",VLOOKUP(AH5676,'MAATREGELEN TBV BESTEK '!$A$3:$N$34,11,FALSE),"")</f>
        <v/>
      </c>
      <c r="AJ5676" t="str">
        <f>IF(AH5676&gt;"",VLOOKUP(AH5676,'MAATREGELEN TBV BESTEK '!$A$3:$N$34,13,FALSE),"")</f>
        <v/>
      </c>
      <c r="AK5676" t="str">
        <f>IF(AH5676&gt;"",VLOOKUP(AH5676,'MAATREGELEN TBV BESTEK '!$A$3:$N$34,14,FALSE),"")</f>
        <v/>
      </c>
    </row>
    <row r="5677" spans="1:37" ht="12" customHeight="1">
      <c r="A5677" s="49">
        <v>235612.087</v>
      </c>
      <c r="B5677" s="49">
        <v>438179.033</v>
      </c>
      <c r="C5677" t="s">
        <v>1042</v>
      </c>
      <c r="D5677" t="s">
        <v>4563</v>
      </c>
      <c r="E5677">
        <v>4</v>
      </c>
      <c r="F5677" t="s">
        <v>5915</v>
      </c>
      <c r="G5677" t="s">
        <v>2427</v>
      </c>
      <c r="H5677" s="64" t="s">
        <v>999</v>
      </c>
      <c r="J5677">
        <f t="shared" si="1714"/>
        <v>1</v>
      </c>
      <c r="K5677" t="str">
        <f t="shared" si="1715"/>
        <v/>
      </c>
      <c r="L5677" t="str">
        <f t="shared" si="1711"/>
        <v/>
      </c>
      <c r="M5677">
        <f t="shared" si="1716"/>
        <v>235612.087</v>
      </c>
      <c r="N5677">
        <f t="shared" si="1717"/>
        <v>438179.033</v>
      </c>
      <c r="O5677" t="str">
        <f t="shared" si="1718"/>
        <v>wit rondje</v>
      </c>
      <c r="P5677" t="str">
        <f t="shared" si="1719"/>
        <v>ALN02924</v>
      </c>
      <c r="Q5677" t="str">
        <f t="shared" si="1726"/>
        <v>Lph 4</v>
      </c>
      <c r="R5677" t="str">
        <f t="shared" si="1712"/>
        <v/>
      </c>
      <c r="T5677" t="str">
        <f t="shared" si="1720"/>
        <v>AALTEN</v>
      </c>
      <c r="U5677" t="str">
        <f t="shared" si="1721"/>
        <v>Bongenkamp</v>
      </c>
      <c r="V5677" s="62" t="str">
        <f t="shared" si="1722"/>
        <v>ALN02924</v>
      </c>
      <c r="W5677" s="15" t="e">
        <f>IF(J5677,#REF!,"")</f>
        <v>#REF!</v>
      </c>
      <c r="X5677" s="15" t="e">
        <f>IF(J5677,#REF!,"")</f>
        <v>#REF!</v>
      </c>
      <c r="Y5677" s="62" t="str">
        <f t="shared" si="1723"/>
        <v xml:space="preserve"> </v>
      </c>
      <c r="AA5677" s="69"/>
      <c r="AB5677" s="90">
        <v>4</v>
      </c>
      <c r="AC5677" s="5" t="s">
        <v>4522</v>
      </c>
      <c r="AD5677" s="90" t="str">
        <f t="shared" si="1724"/>
        <v/>
      </c>
      <c r="AE5677" s="90" t="str">
        <f t="shared" si="1725"/>
        <v/>
      </c>
      <c r="AF5677" t="str">
        <f t="shared" si="1710"/>
        <v/>
      </c>
      <c r="AH5677" t="str">
        <f t="shared" si="1713"/>
        <v/>
      </c>
      <c r="AI5677" t="str">
        <f>IF(AH5677&gt;"",VLOOKUP(AH5677,'MAATREGELEN TBV BESTEK '!$A$3:$N$34,11,FALSE),"")</f>
        <v/>
      </c>
      <c r="AJ5677" t="str">
        <f>IF(AH5677&gt;"",VLOOKUP(AH5677,'MAATREGELEN TBV BESTEK '!$A$3:$N$34,13,FALSE),"")</f>
        <v/>
      </c>
      <c r="AK5677" t="str">
        <f>IF(AH5677&gt;"",VLOOKUP(AH5677,'MAATREGELEN TBV BESTEK '!$A$3:$N$34,14,FALSE),"")</f>
        <v/>
      </c>
    </row>
    <row r="5678" spans="1:37" ht="12" customHeight="1">
      <c r="A5678" s="49">
        <v>235609.954</v>
      </c>
      <c r="B5678" s="49">
        <v>438156.52500000002</v>
      </c>
      <c r="C5678" t="s">
        <v>1043</v>
      </c>
      <c r="D5678" t="s">
        <v>4563</v>
      </c>
      <c r="E5678">
        <v>4</v>
      </c>
      <c r="F5678" t="s">
        <v>5915</v>
      </c>
      <c r="G5678" t="s">
        <v>2427</v>
      </c>
      <c r="H5678" s="64" t="s">
        <v>999</v>
      </c>
      <c r="J5678">
        <f t="shared" si="1714"/>
        <v>1</v>
      </c>
      <c r="K5678" t="str">
        <f t="shared" si="1715"/>
        <v/>
      </c>
      <c r="L5678" t="str">
        <f t="shared" si="1711"/>
        <v/>
      </c>
      <c r="M5678">
        <f t="shared" si="1716"/>
        <v>235609.954</v>
      </c>
      <c r="N5678">
        <f t="shared" si="1717"/>
        <v>438156.52500000002</v>
      </c>
      <c r="O5678" t="str">
        <f t="shared" si="1718"/>
        <v>wit rondje</v>
      </c>
      <c r="P5678" t="str">
        <f t="shared" si="1719"/>
        <v>ALN02925</v>
      </c>
      <c r="Q5678" t="str">
        <f t="shared" si="1726"/>
        <v>Lph 4</v>
      </c>
      <c r="R5678" t="str">
        <f t="shared" si="1712"/>
        <v/>
      </c>
      <c r="T5678" t="str">
        <f t="shared" si="1720"/>
        <v>AALTEN</v>
      </c>
      <c r="U5678" t="str">
        <f t="shared" si="1721"/>
        <v>Bongenkamp</v>
      </c>
      <c r="V5678" s="62" t="str">
        <f t="shared" si="1722"/>
        <v>ALN02925</v>
      </c>
      <c r="W5678" s="15" t="e">
        <f>IF(J5678,#REF!,"")</f>
        <v>#REF!</v>
      </c>
      <c r="X5678" s="15" t="e">
        <f>IF(J5678,#REF!,"")</f>
        <v>#REF!</v>
      </c>
      <c r="Y5678" s="62" t="str">
        <f t="shared" si="1723"/>
        <v xml:space="preserve"> </v>
      </c>
      <c r="AA5678" s="69"/>
      <c r="AB5678" s="90">
        <v>4</v>
      </c>
      <c r="AC5678" s="5" t="s">
        <v>4522</v>
      </c>
      <c r="AD5678" s="90" t="str">
        <f t="shared" si="1724"/>
        <v/>
      </c>
      <c r="AE5678" s="90" t="str">
        <f t="shared" si="1725"/>
        <v/>
      </c>
      <c r="AF5678" t="str">
        <f t="shared" si="1710"/>
        <v/>
      </c>
      <c r="AH5678" t="str">
        <f t="shared" si="1713"/>
        <v/>
      </c>
      <c r="AI5678" t="str">
        <f>IF(AH5678&gt;"",VLOOKUP(AH5678,'MAATREGELEN TBV BESTEK '!$A$3:$N$34,11,FALSE),"")</f>
        <v/>
      </c>
      <c r="AJ5678" t="str">
        <f>IF(AH5678&gt;"",VLOOKUP(AH5678,'MAATREGELEN TBV BESTEK '!$A$3:$N$34,13,FALSE),"")</f>
        <v/>
      </c>
      <c r="AK5678" t="str">
        <f>IF(AH5678&gt;"",VLOOKUP(AH5678,'MAATREGELEN TBV BESTEK '!$A$3:$N$34,14,FALSE),"")</f>
        <v/>
      </c>
    </row>
    <row r="5679" spans="1:37" ht="12" customHeight="1">
      <c r="A5679" s="49">
        <v>235594.16500000001</v>
      </c>
      <c r="B5679" s="49">
        <v>438148.06800000003</v>
      </c>
      <c r="C5679" t="s">
        <v>1044</v>
      </c>
      <c r="D5679" t="s">
        <v>4563</v>
      </c>
      <c r="E5679">
        <v>4</v>
      </c>
      <c r="F5679" t="s">
        <v>5915</v>
      </c>
      <c r="G5679" t="s">
        <v>2427</v>
      </c>
      <c r="H5679" s="64" t="s">
        <v>999</v>
      </c>
      <c r="J5679">
        <f t="shared" si="1714"/>
        <v>1</v>
      </c>
      <c r="K5679" t="str">
        <f t="shared" si="1715"/>
        <v/>
      </c>
      <c r="L5679" t="str">
        <f t="shared" si="1711"/>
        <v/>
      </c>
      <c r="M5679">
        <f t="shared" si="1716"/>
        <v>235594.16500000001</v>
      </c>
      <c r="N5679">
        <f t="shared" si="1717"/>
        <v>438148.06800000003</v>
      </c>
      <c r="O5679" t="str">
        <f t="shared" si="1718"/>
        <v>wit rondje</v>
      </c>
      <c r="P5679" t="str">
        <f t="shared" si="1719"/>
        <v>ALN02927</v>
      </c>
      <c r="Q5679" t="str">
        <f t="shared" si="1726"/>
        <v>Lph 4</v>
      </c>
      <c r="R5679" t="str">
        <f t="shared" si="1712"/>
        <v/>
      </c>
      <c r="T5679" t="str">
        <f t="shared" si="1720"/>
        <v>AALTEN</v>
      </c>
      <c r="U5679" t="str">
        <f t="shared" si="1721"/>
        <v>Bongenkamp</v>
      </c>
      <c r="V5679" s="62" t="str">
        <f t="shared" si="1722"/>
        <v>ALN02927</v>
      </c>
      <c r="W5679" s="15" t="e">
        <f>IF(J5679,#REF!,"")</f>
        <v>#REF!</v>
      </c>
      <c r="X5679" s="15" t="e">
        <f>IF(J5679,#REF!,"")</f>
        <v>#REF!</v>
      </c>
      <c r="Y5679" s="62" t="str">
        <f t="shared" si="1723"/>
        <v xml:space="preserve"> </v>
      </c>
      <c r="AA5679" s="69"/>
      <c r="AB5679" s="90">
        <v>4</v>
      </c>
      <c r="AC5679" s="5" t="s">
        <v>4522</v>
      </c>
      <c r="AD5679" s="90" t="str">
        <f t="shared" si="1724"/>
        <v/>
      </c>
      <c r="AE5679" s="90" t="str">
        <f t="shared" si="1725"/>
        <v/>
      </c>
      <c r="AF5679" t="str">
        <f t="shared" si="1710"/>
        <v/>
      </c>
      <c r="AH5679" t="str">
        <f t="shared" si="1713"/>
        <v/>
      </c>
      <c r="AI5679" t="str">
        <f>IF(AH5679&gt;"",VLOOKUP(AH5679,'MAATREGELEN TBV BESTEK '!$A$3:$N$34,11,FALSE),"")</f>
        <v/>
      </c>
      <c r="AJ5679" t="str">
        <f>IF(AH5679&gt;"",VLOOKUP(AH5679,'MAATREGELEN TBV BESTEK '!$A$3:$N$34,13,FALSE),"")</f>
        <v/>
      </c>
      <c r="AK5679" t="str">
        <f>IF(AH5679&gt;"",VLOOKUP(AH5679,'MAATREGELEN TBV BESTEK '!$A$3:$N$34,14,FALSE),"")</f>
        <v/>
      </c>
    </row>
    <row r="5680" spans="1:37" ht="12" customHeight="1">
      <c r="A5680" s="49">
        <v>235581.91899999999</v>
      </c>
      <c r="B5680" s="49">
        <v>438125.69199999998</v>
      </c>
      <c r="C5680" t="s">
        <v>1003</v>
      </c>
      <c r="D5680" t="s">
        <v>4563</v>
      </c>
      <c r="E5680">
        <v>4</v>
      </c>
      <c r="F5680" t="s">
        <v>5915</v>
      </c>
      <c r="G5680" t="s">
        <v>2427</v>
      </c>
      <c r="H5680" s="64" t="s">
        <v>999</v>
      </c>
      <c r="J5680">
        <f t="shared" si="1714"/>
        <v>1</v>
      </c>
      <c r="K5680" t="str">
        <f t="shared" si="1715"/>
        <v/>
      </c>
      <c r="L5680" t="str">
        <f t="shared" si="1711"/>
        <v/>
      </c>
      <c r="M5680">
        <f t="shared" si="1716"/>
        <v>235581.91899999999</v>
      </c>
      <c r="N5680">
        <f t="shared" si="1717"/>
        <v>438125.69199999998</v>
      </c>
      <c r="O5680" t="str">
        <f t="shared" si="1718"/>
        <v>wit rondje</v>
      </c>
      <c r="P5680" t="str">
        <f t="shared" si="1719"/>
        <v>ALN02928</v>
      </c>
      <c r="Q5680" t="str">
        <f t="shared" si="1726"/>
        <v>Lph 4</v>
      </c>
      <c r="R5680" t="str">
        <f t="shared" si="1712"/>
        <v/>
      </c>
      <c r="T5680" t="str">
        <f t="shared" si="1720"/>
        <v>AALTEN</v>
      </c>
      <c r="U5680" t="str">
        <f t="shared" si="1721"/>
        <v>Bongenkamp</v>
      </c>
      <c r="V5680" s="62" t="str">
        <f t="shared" si="1722"/>
        <v>ALN02928</v>
      </c>
      <c r="W5680" s="15" t="e">
        <f>IF(J5680,#REF!,"")</f>
        <v>#REF!</v>
      </c>
      <c r="X5680" s="15" t="e">
        <f>IF(J5680,#REF!,"")</f>
        <v>#REF!</v>
      </c>
      <c r="Y5680" s="62" t="str">
        <f t="shared" si="1723"/>
        <v xml:space="preserve"> </v>
      </c>
      <c r="AA5680" s="69"/>
      <c r="AB5680" s="90">
        <v>4</v>
      </c>
      <c r="AC5680" s="5" t="s">
        <v>2591</v>
      </c>
      <c r="AD5680" s="90" t="str">
        <f t="shared" si="1724"/>
        <v/>
      </c>
      <c r="AE5680" s="90" t="str">
        <f t="shared" si="1725"/>
        <v/>
      </c>
      <c r="AF5680" t="str">
        <f t="shared" si="1710"/>
        <v/>
      </c>
      <c r="AH5680" t="str">
        <f t="shared" si="1713"/>
        <v/>
      </c>
      <c r="AI5680" t="str">
        <f>IF(AH5680&gt;"",VLOOKUP(AH5680,'MAATREGELEN TBV BESTEK '!$A$3:$N$34,11,FALSE),"")</f>
        <v/>
      </c>
      <c r="AJ5680" t="str">
        <f>IF(AH5680&gt;"",VLOOKUP(AH5680,'MAATREGELEN TBV BESTEK '!$A$3:$N$34,13,FALSE),"")</f>
        <v/>
      </c>
      <c r="AK5680" t="str">
        <f>IF(AH5680&gt;"",VLOOKUP(AH5680,'MAATREGELEN TBV BESTEK '!$A$3:$N$34,14,FALSE),"")</f>
        <v/>
      </c>
    </row>
    <row r="5681" spans="1:37" ht="12" customHeight="1">
      <c r="A5681" s="49">
        <v>235581.91899999999</v>
      </c>
      <c r="B5681" s="49">
        <v>438101.27100000001</v>
      </c>
      <c r="C5681" t="s">
        <v>1004</v>
      </c>
      <c r="D5681" t="s">
        <v>4563</v>
      </c>
      <c r="E5681">
        <v>4</v>
      </c>
      <c r="F5681" t="s">
        <v>5915</v>
      </c>
      <c r="G5681" t="s">
        <v>2427</v>
      </c>
      <c r="H5681" s="64" t="s">
        <v>999</v>
      </c>
      <c r="J5681">
        <f t="shared" si="1714"/>
        <v>1</v>
      </c>
      <c r="K5681" t="str">
        <f t="shared" si="1715"/>
        <v/>
      </c>
      <c r="L5681" t="str">
        <f t="shared" si="1711"/>
        <v/>
      </c>
      <c r="M5681">
        <f t="shared" si="1716"/>
        <v>235581.91899999999</v>
      </c>
      <c r="N5681">
        <f t="shared" si="1717"/>
        <v>438101.27100000001</v>
      </c>
      <c r="O5681" t="str">
        <f t="shared" si="1718"/>
        <v>wit rondje</v>
      </c>
      <c r="P5681" t="str">
        <f t="shared" si="1719"/>
        <v>ALN02929</v>
      </c>
      <c r="Q5681" t="str">
        <f t="shared" si="1726"/>
        <v>Lph 4</v>
      </c>
      <c r="R5681" t="str">
        <f t="shared" si="1712"/>
        <v/>
      </c>
      <c r="T5681" t="str">
        <f t="shared" si="1720"/>
        <v>AALTEN</v>
      </c>
      <c r="U5681" t="str">
        <f t="shared" si="1721"/>
        <v>Bongenkamp</v>
      </c>
      <c r="V5681" s="62" t="str">
        <f t="shared" si="1722"/>
        <v>ALN02929</v>
      </c>
      <c r="W5681" s="15" t="e">
        <f>IF(J5681,#REF!,"")</f>
        <v>#REF!</v>
      </c>
      <c r="X5681" s="15" t="e">
        <f>IF(J5681,#REF!,"")</f>
        <v>#REF!</v>
      </c>
      <c r="Y5681" s="62" t="str">
        <f t="shared" si="1723"/>
        <v xml:space="preserve"> </v>
      </c>
      <c r="AA5681" s="69"/>
      <c r="AB5681" s="90">
        <v>4</v>
      </c>
      <c r="AC5681" s="5" t="s">
        <v>2591</v>
      </c>
      <c r="AD5681" s="90" t="str">
        <f t="shared" si="1724"/>
        <v/>
      </c>
      <c r="AE5681" s="90" t="str">
        <f t="shared" si="1725"/>
        <v/>
      </c>
      <c r="AF5681" t="str">
        <f t="shared" si="1710"/>
        <v/>
      </c>
      <c r="AH5681" t="str">
        <f t="shared" si="1713"/>
        <v/>
      </c>
      <c r="AI5681" t="str">
        <f>IF(AH5681&gt;"",VLOOKUP(AH5681,'MAATREGELEN TBV BESTEK '!$A$3:$N$34,11,FALSE),"")</f>
        <v/>
      </c>
      <c r="AJ5681" t="str">
        <f>IF(AH5681&gt;"",VLOOKUP(AH5681,'MAATREGELEN TBV BESTEK '!$A$3:$N$34,13,FALSE),"")</f>
        <v/>
      </c>
      <c r="AK5681" t="str">
        <f>IF(AH5681&gt;"",VLOOKUP(AH5681,'MAATREGELEN TBV BESTEK '!$A$3:$N$34,14,FALSE),"")</f>
        <v/>
      </c>
    </row>
    <row r="5682" spans="1:37" ht="12" customHeight="1">
      <c r="A5682" s="49">
        <v>235523.06899999999</v>
      </c>
      <c r="B5682" s="49">
        <v>438108.73300000001</v>
      </c>
      <c r="C5682" t="s">
        <v>1005</v>
      </c>
      <c r="D5682" t="s">
        <v>4563</v>
      </c>
      <c r="E5682">
        <v>4</v>
      </c>
      <c r="F5682" t="s">
        <v>5915</v>
      </c>
      <c r="G5682" t="s">
        <v>2427</v>
      </c>
      <c r="H5682" s="64" t="s">
        <v>999</v>
      </c>
      <c r="J5682">
        <f t="shared" si="1714"/>
        <v>1</v>
      </c>
      <c r="K5682" t="str">
        <f t="shared" si="1715"/>
        <v/>
      </c>
      <c r="L5682" t="str">
        <f t="shared" si="1711"/>
        <v/>
      </c>
      <c r="M5682">
        <f t="shared" si="1716"/>
        <v>235523.06899999999</v>
      </c>
      <c r="N5682">
        <f t="shared" si="1717"/>
        <v>438108.73300000001</v>
      </c>
      <c r="O5682" t="str">
        <f t="shared" si="1718"/>
        <v>wit rondje</v>
      </c>
      <c r="P5682" t="str">
        <f t="shared" si="1719"/>
        <v>ALN02930</v>
      </c>
      <c r="Q5682" t="str">
        <f t="shared" si="1726"/>
        <v>Lph 4</v>
      </c>
      <c r="R5682" t="str">
        <f t="shared" si="1712"/>
        <v/>
      </c>
      <c r="T5682" t="str">
        <f t="shared" si="1720"/>
        <v>AALTEN</v>
      </c>
      <c r="U5682" t="str">
        <f t="shared" si="1721"/>
        <v>Bongenkamp</v>
      </c>
      <c r="V5682" s="62" t="str">
        <f t="shared" si="1722"/>
        <v>ALN02930</v>
      </c>
      <c r="W5682" s="15" t="e">
        <f>IF(J5682,#REF!,"")</f>
        <v>#REF!</v>
      </c>
      <c r="X5682" s="15" t="e">
        <f>IF(J5682,#REF!,"")</f>
        <v>#REF!</v>
      </c>
      <c r="Y5682" s="62" t="str">
        <f t="shared" si="1723"/>
        <v xml:space="preserve"> </v>
      </c>
      <c r="AA5682" s="69"/>
      <c r="AB5682" s="90">
        <v>4</v>
      </c>
      <c r="AC5682" s="5" t="s">
        <v>2591</v>
      </c>
      <c r="AD5682" s="90" t="str">
        <f t="shared" si="1724"/>
        <v/>
      </c>
      <c r="AE5682" s="90" t="str">
        <f t="shared" si="1725"/>
        <v/>
      </c>
      <c r="AF5682" t="str">
        <f t="shared" si="1710"/>
        <v/>
      </c>
      <c r="AH5682" t="str">
        <f t="shared" si="1713"/>
        <v/>
      </c>
      <c r="AI5682" t="str">
        <f>IF(AH5682&gt;"",VLOOKUP(AH5682,'MAATREGELEN TBV BESTEK '!$A$3:$N$34,11,FALSE),"")</f>
        <v/>
      </c>
      <c r="AJ5682" t="str">
        <f>IF(AH5682&gt;"",VLOOKUP(AH5682,'MAATREGELEN TBV BESTEK '!$A$3:$N$34,13,FALSE),"")</f>
        <v/>
      </c>
      <c r="AK5682" t="str">
        <f>IF(AH5682&gt;"",VLOOKUP(AH5682,'MAATREGELEN TBV BESTEK '!$A$3:$N$34,14,FALSE),"")</f>
        <v/>
      </c>
    </row>
    <row r="5683" spans="1:37" ht="12" customHeight="1">
      <c r="A5683" s="49">
        <v>235529.34400000001</v>
      </c>
      <c r="B5683" s="49">
        <v>438138.41200000001</v>
      </c>
      <c r="C5683" t="s">
        <v>1006</v>
      </c>
      <c r="D5683" t="s">
        <v>4563</v>
      </c>
      <c r="E5683">
        <v>4</v>
      </c>
      <c r="F5683" t="s">
        <v>5915</v>
      </c>
      <c r="G5683" t="s">
        <v>2427</v>
      </c>
      <c r="H5683" s="64" t="s">
        <v>999</v>
      </c>
      <c r="J5683">
        <f t="shared" si="1714"/>
        <v>1</v>
      </c>
      <c r="K5683" t="str">
        <f t="shared" si="1715"/>
        <v/>
      </c>
      <c r="L5683" t="str">
        <f t="shared" si="1711"/>
        <v/>
      </c>
      <c r="M5683">
        <f t="shared" si="1716"/>
        <v>235529.34400000001</v>
      </c>
      <c r="N5683">
        <f t="shared" si="1717"/>
        <v>438138.41200000001</v>
      </c>
      <c r="O5683" t="str">
        <f t="shared" si="1718"/>
        <v>wit rondje</v>
      </c>
      <c r="P5683" t="str">
        <f t="shared" si="1719"/>
        <v>ALN02931</v>
      </c>
      <c r="Q5683" t="str">
        <f t="shared" si="1726"/>
        <v>Lph 4</v>
      </c>
      <c r="R5683" t="str">
        <f t="shared" si="1712"/>
        <v/>
      </c>
      <c r="T5683" t="str">
        <f t="shared" si="1720"/>
        <v>AALTEN</v>
      </c>
      <c r="U5683" t="str">
        <f t="shared" si="1721"/>
        <v>Bongenkamp</v>
      </c>
      <c r="V5683" s="62" t="str">
        <f t="shared" si="1722"/>
        <v>ALN02931</v>
      </c>
      <c r="W5683" s="15" t="e">
        <f>IF(J5683,#REF!,"")</f>
        <v>#REF!</v>
      </c>
      <c r="X5683" s="15" t="e">
        <f>IF(J5683,#REF!,"")</f>
        <v>#REF!</v>
      </c>
      <c r="Y5683" s="62" t="str">
        <f t="shared" si="1723"/>
        <v xml:space="preserve"> </v>
      </c>
      <c r="AA5683" s="69"/>
      <c r="AB5683" s="90">
        <v>4</v>
      </c>
      <c r="AC5683" s="5" t="s">
        <v>2591</v>
      </c>
      <c r="AD5683" s="90" t="str">
        <f t="shared" si="1724"/>
        <v/>
      </c>
      <c r="AE5683" s="90" t="str">
        <f t="shared" si="1725"/>
        <v/>
      </c>
      <c r="AF5683" t="str">
        <f t="shared" si="1710"/>
        <v/>
      </c>
      <c r="AH5683" t="str">
        <f t="shared" si="1713"/>
        <v/>
      </c>
      <c r="AI5683" t="str">
        <f>IF(AH5683&gt;"",VLOOKUP(AH5683,'MAATREGELEN TBV BESTEK '!$A$3:$N$34,11,FALSE),"")</f>
        <v/>
      </c>
      <c r="AJ5683" t="str">
        <f>IF(AH5683&gt;"",VLOOKUP(AH5683,'MAATREGELEN TBV BESTEK '!$A$3:$N$34,13,FALSE),"")</f>
        <v/>
      </c>
      <c r="AK5683" t="str">
        <f>IF(AH5683&gt;"",VLOOKUP(AH5683,'MAATREGELEN TBV BESTEK '!$A$3:$N$34,14,FALSE),"")</f>
        <v/>
      </c>
    </row>
    <row r="5684" spans="1:37" ht="12" customHeight="1">
      <c r="A5684" s="49">
        <v>235571.42</v>
      </c>
      <c r="B5684" s="49">
        <v>438152.33199999999</v>
      </c>
      <c r="C5684" t="s">
        <v>1045</v>
      </c>
      <c r="D5684" t="s">
        <v>4563</v>
      </c>
      <c r="E5684">
        <v>4</v>
      </c>
      <c r="F5684" t="s">
        <v>5915</v>
      </c>
      <c r="G5684" t="s">
        <v>2427</v>
      </c>
      <c r="H5684" s="64" t="s">
        <v>999</v>
      </c>
      <c r="J5684">
        <f t="shared" si="1714"/>
        <v>1</v>
      </c>
      <c r="K5684" t="str">
        <f t="shared" si="1715"/>
        <v/>
      </c>
      <c r="L5684" t="str">
        <f t="shared" si="1711"/>
        <v/>
      </c>
      <c r="M5684">
        <f t="shared" si="1716"/>
        <v>235571.42</v>
      </c>
      <c r="N5684">
        <f t="shared" si="1717"/>
        <v>438152.33199999999</v>
      </c>
      <c r="O5684" t="str">
        <f t="shared" si="1718"/>
        <v>wit rondje</v>
      </c>
      <c r="P5684" t="str">
        <f t="shared" si="1719"/>
        <v>ALN02932</v>
      </c>
      <c r="Q5684" t="str">
        <f t="shared" si="1726"/>
        <v>Lph 4</v>
      </c>
      <c r="R5684" t="str">
        <f t="shared" si="1712"/>
        <v/>
      </c>
      <c r="T5684" t="str">
        <f t="shared" si="1720"/>
        <v>AALTEN</v>
      </c>
      <c r="U5684" t="str">
        <f t="shared" si="1721"/>
        <v>Bongenkamp</v>
      </c>
      <c r="V5684" s="62" t="str">
        <f t="shared" si="1722"/>
        <v>ALN02932</v>
      </c>
      <c r="W5684" s="15" t="e">
        <f>IF(J5684,#REF!,"")</f>
        <v>#REF!</v>
      </c>
      <c r="X5684" s="15" t="e">
        <f>IF(J5684,#REF!,"")</f>
        <v>#REF!</v>
      </c>
      <c r="Y5684" s="62" t="str">
        <f t="shared" si="1723"/>
        <v xml:space="preserve"> </v>
      </c>
      <c r="AA5684" s="69"/>
      <c r="AB5684" s="90">
        <v>4</v>
      </c>
      <c r="AC5684" s="5" t="s">
        <v>4522</v>
      </c>
      <c r="AD5684" s="90" t="str">
        <f t="shared" si="1724"/>
        <v/>
      </c>
      <c r="AE5684" s="90" t="str">
        <f t="shared" si="1725"/>
        <v/>
      </c>
      <c r="AF5684" t="str">
        <f t="shared" si="1710"/>
        <v/>
      </c>
      <c r="AH5684" t="str">
        <f t="shared" si="1713"/>
        <v/>
      </c>
      <c r="AI5684" t="str">
        <f>IF(AH5684&gt;"",VLOOKUP(AH5684,'MAATREGELEN TBV BESTEK '!$A$3:$N$34,11,FALSE),"")</f>
        <v/>
      </c>
      <c r="AJ5684" t="str">
        <f>IF(AH5684&gt;"",VLOOKUP(AH5684,'MAATREGELEN TBV BESTEK '!$A$3:$N$34,13,FALSE),"")</f>
        <v/>
      </c>
      <c r="AK5684" t="str">
        <f>IF(AH5684&gt;"",VLOOKUP(AH5684,'MAATREGELEN TBV BESTEK '!$A$3:$N$34,14,FALSE),"")</f>
        <v/>
      </c>
    </row>
    <row r="5685" spans="1:37" ht="12" customHeight="1">
      <c r="A5685" s="49">
        <v>235542.27900000001</v>
      </c>
      <c r="B5685" s="49">
        <v>438158.49200000003</v>
      </c>
      <c r="C5685" t="s">
        <v>1046</v>
      </c>
      <c r="D5685" t="s">
        <v>4563</v>
      </c>
      <c r="E5685">
        <v>4</v>
      </c>
      <c r="F5685" t="s">
        <v>5915</v>
      </c>
      <c r="G5685" t="s">
        <v>2427</v>
      </c>
      <c r="H5685" s="64" t="s">
        <v>999</v>
      </c>
      <c r="J5685">
        <f t="shared" si="1714"/>
        <v>1</v>
      </c>
      <c r="K5685" t="str">
        <f t="shared" si="1715"/>
        <v/>
      </c>
      <c r="L5685" t="str">
        <f t="shared" si="1711"/>
        <v/>
      </c>
      <c r="M5685">
        <f t="shared" si="1716"/>
        <v>235542.27900000001</v>
      </c>
      <c r="N5685">
        <f t="shared" si="1717"/>
        <v>438158.49200000003</v>
      </c>
      <c r="O5685" t="str">
        <f t="shared" si="1718"/>
        <v>wit rondje</v>
      </c>
      <c r="P5685" t="str">
        <f t="shared" si="1719"/>
        <v>ALN02933</v>
      </c>
      <c r="Q5685" t="str">
        <f t="shared" si="1726"/>
        <v>Lph 4</v>
      </c>
      <c r="R5685" t="str">
        <f t="shared" si="1712"/>
        <v/>
      </c>
      <c r="T5685" t="str">
        <f t="shared" si="1720"/>
        <v>AALTEN</v>
      </c>
      <c r="U5685" t="str">
        <f t="shared" si="1721"/>
        <v>Bongenkamp</v>
      </c>
      <c r="V5685" s="62" t="str">
        <f t="shared" si="1722"/>
        <v>ALN02933</v>
      </c>
      <c r="W5685" s="15" t="e">
        <f>IF(J5685,#REF!,"")</f>
        <v>#REF!</v>
      </c>
      <c r="X5685" s="15" t="e">
        <f>IF(J5685,#REF!,"")</f>
        <v>#REF!</v>
      </c>
      <c r="Y5685" s="62" t="str">
        <f t="shared" si="1723"/>
        <v xml:space="preserve"> </v>
      </c>
      <c r="AA5685" s="69"/>
      <c r="AB5685" s="90">
        <v>4</v>
      </c>
      <c r="AC5685" s="5" t="s">
        <v>4522</v>
      </c>
      <c r="AD5685" s="90" t="str">
        <f t="shared" si="1724"/>
        <v/>
      </c>
      <c r="AE5685" s="90" t="str">
        <f t="shared" si="1725"/>
        <v/>
      </c>
      <c r="AF5685" t="str">
        <f t="shared" si="1710"/>
        <v/>
      </c>
      <c r="AH5685" t="str">
        <f t="shared" si="1713"/>
        <v/>
      </c>
      <c r="AI5685" t="str">
        <f>IF(AH5685&gt;"",VLOOKUP(AH5685,'MAATREGELEN TBV BESTEK '!$A$3:$N$34,11,FALSE),"")</f>
        <v/>
      </c>
      <c r="AJ5685" t="str">
        <f>IF(AH5685&gt;"",VLOOKUP(AH5685,'MAATREGELEN TBV BESTEK '!$A$3:$N$34,13,FALSE),"")</f>
        <v/>
      </c>
      <c r="AK5685" t="str">
        <f>IF(AH5685&gt;"",VLOOKUP(AH5685,'MAATREGELEN TBV BESTEK '!$A$3:$N$34,14,FALSE),"")</f>
        <v/>
      </c>
    </row>
    <row r="5686" spans="1:37" ht="12" customHeight="1">
      <c r="A5686" s="49">
        <v>235533.51300000001</v>
      </c>
      <c r="B5686" s="49">
        <v>438181.94799999997</v>
      </c>
      <c r="C5686" t="s">
        <v>1047</v>
      </c>
      <c r="D5686" t="s">
        <v>4563</v>
      </c>
      <c r="E5686">
        <v>4</v>
      </c>
      <c r="F5686" t="s">
        <v>5915</v>
      </c>
      <c r="G5686" t="s">
        <v>2427</v>
      </c>
      <c r="H5686" s="64" t="s">
        <v>999</v>
      </c>
      <c r="J5686">
        <f t="shared" si="1714"/>
        <v>1</v>
      </c>
      <c r="K5686" t="str">
        <f t="shared" si="1715"/>
        <v/>
      </c>
      <c r="L5686" t="str">
        <f t="shared" si="1711"/>
        <v/>
      </c>
      <c r="M5686">
        <f t="shared" si="1716"/>
        <v>235533.51300000001</v>
      </c>
      <c r="N5686">
        <f t="shared" si="1717"/>
        <v>438181.94799999997</v>
      </c>
      <c r="O5686" t="str">
        <f t="shared" si="1718"/>
        <v>wit rondje</v>
      </c>
      <c r="P5686" t="str">
        <f t="shared" si="1719"/>
        <v>ALN02934</v>
      </c>
      <c r="Q5686" t="str">
        <f t="shared" si="1726"/>
        <v>Lph 4</v>
      </c>
      <c r="R5686" t="str">
        <f t="shared" si="1712"/>
        <v/>
      </c>
      <c r="T5686" t="str">
        <f t="shared" si="1720"/>
        <v>AALTEN</v>
      </c>
      <c r="U5686" t="str">
        <f t="shared" si="1721"/>
        <v>Bongenkamp</v>
      </c>
      <c r="V5686" s="62" t="str">
        <f t="shared" si="1722"/>
        <v>ALN02934</v>
      </c>
      <c r="W5686" s="15" t="e">
        <f>IF(J5686,#REF!,"")</f>
        <v>#REF!</v>
      </c>
      <c r="X5686" s="15" t="e">
        <f>IF(J5686,#REF!,"")</f>
        <v>#REF!</v>
      </c>
      <c r="Y5686" s="62" t="str">
        <f t="shared" si="1723"/>
        <v xml:space="preserve"> </v>
      </c>
      <c r="AA5686" s="69"/>
      <c r="AB5686" s="90">
        <v>4</v>
      </c>
      <c r="AC5686" s="5" t="s">
        <v>4522</v>
      </c>
      <c r="AD5686" s="90" t="str">
        <f t="shared" si="1724"/>
        <v/>
      </c>
      <c r="AE5686" s="90" t="str">
        <f t="shared" si="1725"/>
        <v/>
      </c>
      <c r="AF5686" t="str">
        <f t="shared" si="1710"/>
        <v/>
      </c>
      <c r="AH5686" t="str">
        <f t="shared" si="1713"/>
        <v/>
      </c>
      <c r="AI5686" t="str">
        <f>IF(AH5686&gt;"",VLOOKUP(AH5686,'MAATREGELEN TBV BESTEK '!$A$3:$N$34,11,FALSE),"")</f>
        <v/>
      </c>
      <c r="AJ5686" t="str">
        <f>IF(AH5686&gt;"",VLOOKUP(AH5686,'MAATREGELEN TBV BESTEK '!$A$3:$N$34,13,FALSE),"")</f>
        <v/>
      </c>
      <c r="AK5686" t="str">
        <f>IF(AH5686&gt;"",VLOOKUP(AH5686,'MAATREGELEN TBV BESTEK '!$A$3:$N$34,14,FALSE),"")</f>
        <v/>
      </c>
    </row>
    <row r="5687" spans="1:37" ht="12" customHeight="1">
      <c r="A5687" s="49">
        <v>235545.359</v>
      </c>
      <c r="B5687" s="49">
        <v>438208.00900000002</v>
      </c>
      <c r="C5687" t="s">
        <v>1052</v>
      </c>
      <c r="D5687" t="s">
        <v>4563</v>
      </c>
      <c r="E5687">
        <v>4</v>
      </c>
      <c r="F5687" t="s">
        <v>5915</v>
      </c>
      <c r="G5687" t="s">
        <v>2427</v>
      </c>
      <c r="H5687" s="64" t="s">
        <v>999</v>
      </c>
      <c r="J5687">
        <f t="shared" si="1714"/>
        <v>1</v>
      </c>
      <c r="K5687" t="str">
        <f t="shared" si="1715"/>
        <v/>
      </c>
      <c r="L5687" t="str">
        <f t="shared" si="1711"/>
        <v/>
      </c>
      <c r="M5687">
        <f t="shared" si="1716"/>
        <v>235545.359</v>
      </c>
      <c r="N5687">
        <f t="shared" si="1717"/>
        <v>438208.00900000002</v>
      </c>
      <c r="O5687" t="str">
        <f t="shared" si="1718"/>
        <v>wit rondje</v>
      </c>
      <c r="P5687" t="str">
        <f t="shared" si="1719"/>
        <v>ALN02935</v>
      </c>
      <c r="Q5687" t="str">
        <f t="shared" si="1726"/>
        <v>Lph 4</v>
      </c>
      <c r="R5687" t="str">
        <f t="shared" si="1712"/>
        <v/>
      </c>
      <c r="T5687" t="str">
        <f t="shared" si="1720"/>
        <v>AALTEN</v>
      </c>
      <c r="U5687" t="str">
        <f t="shared" si="1721"/>
        <v>Bongenkamp</v>
      </c>
      <c r="V5687" s="62" t="str">
        <f t="shared" si="1722"/>
        <v>ALN02935</v>
      </c>
      <c r="W5687" s="15" t="e">
        <f>IF(J5687,#REF!,"")</f>
        <v>#REF!</v>
      </c>
      <c r="X5687" s="15" t="e">
        <f>IF(J5687,#REF!,"")</f>
        <v>#REF!</v>
      </c>
      <c r="Y5687" s="62" t="str">
        <f t="shared" si="1723"/>
        <v xml:space="preserve"> </v>
      </c>
      <c r="AA5687" s="69"/>
      <c r="AB5687" s="90">
        <v>4</v>
      </c>
      <c r="AC5687" s="5" t="s">
        <v>2591</v>
      </c>
      <c r="AD5687" s="90" t="str">
        <f t="shared" si="1724"/>
        <v/>
      </c>
      <c r="AE5687" s="90" t="str">
        <f t="shared" si="1725"/>
        <v/>
      </c>
      <c r="AF5687" t="str">
        <f t="shared" ref="AF5687:AF5750" si="1727">IF(Y5687="AV","Armatuur "&amp;AE5687&amp;" leveren en plaatsen op LM "&amp;AD5687&amp;"m","")&amp;IF(Y5687="MV AV","Mast en armatuur leveren en plaatsen, "&amp;AE5687&amp;" en LM "&amp;AD5687&amp;"m, oude mast "&amp;AB5687&amp;"m verwijderen","")&amp;IF(Y5687="NM NA","Nwe mast en nw armatuur leveren en plaatsen, "&amp;AE5687&amp;" en LM "&amp;AD5687&amp;"m, oude mast "&amp;AB5687&amp;"m verwijderen","")&amp;IF(Y5687="NLP","Nieuw lichtpunt bijplaatsen, "&amp;AE5687&amp;" en LM "&amp;AD5687&amp;"m","")</f>
        <v/>
      </c>
      <c r="AH5687" t="str">
        <f t="shared" si="1713"/>
        <v/>
      </c>
      <c r="AI5687" t="str">
        <f>IF(AH5687&gt;"",VLOOKUP(AH5687,'MAATREGELEN TBV BESTEK '!$A$3:$N$34,11,FALSE),"")</f>
        <v/>
      </c>
      <c r="AJ5687" t="str">
        <f>IF(AH5687&gt;"",VLOOKUP(AH5687,'MAATREGELEN TBV BESTEK '!$A$3:$N$34,13,FALSE),"")</f>
        <v/>
      </c>
      <c r="AK5687" t="str">
        <f>IF(AH5687&gt;"",VLOOKUP(AH5687,'MAATREGELEN TBV BESTEK '!$A$3:$N$34,14,FALSE),"")</f>
        <v/>
      </c>
    </row>
    <row r="5688" spans="1:37" ht="12" customHeight="1">
      <c r="A5688" s="49">
        <v>237492.704</v>
      </c>
      <c r="B5688" s="49">
        <v>437787.94400000002</v>
      </c>
      <c r="C5688" t="s">
        <v>1068</v>
      </c>
      <c r="D5688" t="s">
        <v>4563</v>
      </c>
      <c r="E5688">
        <v>4</v>
      </c>
      <c r="F5688" t="s">
        <v>5915</v>
      </c>
      <c r="G5688" t="s">
        <v>2427</v>
      </c>
      <c r="H5688" s="64" t="s">
        <v>1069</v>
      </c>
      <c r="J5688">
        <f t="shared" si="1714"/>
        <v>1</v>
      </c>
      <c r="K5688" t="str">
        <f t="shared" si="1715"/>
        <v/>
      </c>
      <c r="L5688" t="str">
        <f t="shared" si="1711"/>
        <v/>
      </c>
      <c r="M5688">
        <f t="shared" si="1716"/>
        <v>237492.704</v>
      </c>
      <c r="N5688">
        <f t="shared" si="1717"/>
        <v>437787.94400000002</v>
      </c>
      <c r="O5688" t="str">
        <f t="shared" si="1718"/>
        <v>wit rondje</v>
      </c>
      <c r="P5688" t="str">
        <f t="shared" si="1719"/>
        <v>ALN03081</v>
      </c>
      <c r="Q5688" t="str">
        <f t="shared" si="1726"/>
        <v>Lph 4</v>
      </c>
      <c r="R5688" t="str">
        <f t="shared" si="1712"/>
        <v/>
      </c>
      <c r="T5688" t="str">
        <f t="shared" si="1720"/>
        <v>AALTEN</v>
      </c>
      <c r="U5688" t="str">
        <f t="shared" si="1721"/>
        <v>Boomkampstraat</v>
      </c>
      <c r="V5688" s="62" t="str">
        <f t="shared" si="1722"/>
        <v>ALN03081</v>
      </c>
      <c r="W5688" s="15" t="e">
        <f>IF(J5688,#REF!,"")</f>
        <v>#REF!</v>
      </c>
      <c r="X5688" s="15" t="e">
        <f>IF(J5688,#REF!,"")</f>
        <v>#REF!</v>
      </c>
      <c r="Y5688" s="62" t="str">
        <f t="shared" si="1723"/>
        <v xml:space="preserve"> </v>
      </c>
      <c r="AA5688" s="69"/>
      <c r="AB5688" s="90">
        <v>4</v>
      </c>
      <c r="AC5688" s="5" t="s">
        <v>2591</v>
      </c>
      <c r="AD5688" s="90" t="str">
        <f t="shared" si="1724"/>
        <v/>
      </c>
      <c r="AE5688" s="90" t="str">
        <f t="shared" si="1725"/>
        <v/>
      </c>
      <c r="AF5688" t="str">
        <f t="shared" si="1727"/>
        <v/>
      </c>
      <c r="AH5688" t="str">
        <f t="shared" si="1713"/>
        <v/>
      </c>
      <c r="AI5688" t="str">
        <f>IF(AH5688&gt;"",VLOOKUP(AH5688,'MAATREGELEN TBV BESTEK '!$A$3:$N$34,11,FALSE),"")</f>
        <v/>
      </c>
      <c r="AJ5688" t="str">
        <f>IF(AH5688&gt;"",VLOOKUP(AH5688,'MAATREGELEN TBV BESTEK '!$A$3:$N$34,13,FALSE),"")</f>
        <v/>
      </c>
      <c r="AK5688" t="str">
        <f>IF(AH5688&gt;"",VLOOKUP(AH5688,'MAATREGELEN TBV BESTEK '!$A$3:$N$34,14,FALSE),"")</f>
        <v/>
      </c>
    </row>
    <row r="5689" spans="1:37" ht="12" customHeight="1">
      <c r="A5689" s="49">
        <v>237498.64</v>
      </c>
      <c r="B5689" s="49">
        <v>437772.00199999998</v>
      </c>
      <c r="C5689" t="s">
        <v>1070</v>
      </c>
      <c r="D5689" t="s">
        <v>4563</v>
      </c>
      <c r="E5689">
        <v>4</v>
      </c>
      <c r="F5689" t="s">
        <v>5915</v>
      </c>
      <c r="G5689" t="s">
        <v>2427</v>
      </c>
      <c r="H5689" s="64" t="s">
        <v>1069</v>
      </c>
      <c r="J5689">
        <f t="shared" si="1714"/>
        <v>1</v>
      </c>
      <c r="K5689" t="str">
        <f t="shared" si="1715"/>
        <v/>
      </c>
      <c r="L5689" t="str">
        <f t="shared" si="1711"/>
        <v/>
      </c>
      <c r="M5689">
        <f t="shared" si="1716"/>
        <v>237498.64</v>
      </c>
      <c r="N5689">
        <f t="shared" si="1717"/>
        <v>437772.00199999998</v>
      </c>
      <c r="O5689" t="str">
        <f t="shared" si="1718"/>
        <v>wit rondje</v>
      </c>
      <c r="P5689" t="str">
        <f t="shared" si="1719"/>
        <v>ALN03082</v>
      </c>
      <c r="Q5689" t="str">
        <f t="shared" si="1726"/>
        <v>Lph 4</v>
      </c>
      <c r="R5689" t="str">
        <f t="shared" si="1712"/>
        <v/>
      </c>
      <c r="T5689" t="str">
        <f t="shared" si="1720"/>
        <v>AALTEN</v>
      </c>
      <c r="U5689" t="str">
        <f t="shared" si="1721"/>
        <v>Boomkampstraat</v>
      </c>
      <c r="V5689" s="62" t="str">
        <f t="shared" si="1722"/>
        <v>ALN03082</v>
      </c>
      <c r="W5689" s="15" t="e">
        <f>IF(J5689,#REF!,"")</f>
        <v>#REF!</v>
      </c>
      <c r="X5689" s="15" t="e">
        <f>IF(J5689,#REF!,"")</f>
        <v>#REF!</v>
      </c>
      <c r="Y5689" s="62" t="str">
        <f t="shared" si="1723"/>
        <v xml:space="preserve"> </v>
      </c>
      <c r="AA5689" s="69"/>
      <c r="AB5689" s="90">
        <v>4</v>
      </c>
      <c r="AC5689" s="5" t="s">
        <v>2591</v>
      </c>
      <c r="AD5689" s="90" t="str">
        <f t="shared" si="1724"/>
        <v/>
      </c>
      <c r="AE5689" s="90" t="str">
        <f t="shared" si="1725"/>
        <v/>
      </c>
      <c r="AF5689" t="str">
        <f t="shared" si="1727"/>
        <v/>
      </c>
      <c r="AH5689" t="str">
        <f t="shared" si="1713"/>
        <v/>
      </c>
      <c r="AI5689" t="str">
        <f>IF(AH5689&gt;"",VLOOKUP(AH5689,'MAATREGELEN TBV BESTEK '!$A$3:$N$34,11,FALSE),"")</f>
        <v/>
      </c>
      <c r="AJ5689" t="str">
        <f>IF(AH5689&gt;"",VLOOKUP(AH5689,'MAATREGELEN TBV BESTEK '!$A$3:$N$34,13,FALSE),"")</f>
        <v/>
      </c>
      <c r="AK5689" t="str">
        <f>IF(AH5689&gt;"",VLOOKUP(AH5689,'MAATREGELEN TBV BESTEK '!$A$3:$N$34,14,FALSE),"")</f>
        <v/>
      </c>
    </row>
    <row r="5690" spans="1:37" ht="12" customHeight="1">
      <c r="A5690" s="49">
        <v>237481.171</v>
      </c>
      <c r="B5690" s="49">
        <v>437750.80200000003</v>
      </c>
      <c r="C5690" t="s">
        <v>1071</v>
      </c>
      <c r="D5690" t="s">
        <v>4563</v>
      </c>
      <c r="E5690">
        <v>4</v>
      </c>
      <c r="F5690" t="s">
        <v>5915</v>
      </c>
      <c r="G5690" t="s">
        <v>2427</v>
      </c>
      <c r="H5690" s="64" t="s">
        <v>1069</v>
      </c>
      <c r="J5690">
        <f t="shared" si="1714"/>
        <v>1</v>
      </c>
      <c r="K5690" t="str">
        <f t="shared" si="1715"/>
        <v/>
      </c>
      <c r="L5690" t="str">
        <f t="shared" si="1711"/>
        <v/>
      </c>
      <c r="M5690">
        <f t="shared" si="1716"/>
        <v>237481.171</v>
      </c>
      <c r="N5690">
        <f t="shared" si="1717"/>
        <v>437750.80200000003</v>
      </c>
      <c r="O5690" t="str">
        <f t="shared" si="1718"/>
        <v>wit rondje</v>
      </c>
      <c r="P5690" t="str">
        <f t="shared" si="1719"/>
        <v>ALN03083</v>
      </c>
      <c r="Q5690" t="str">
        <f t="shared" si="1726"/>
        <v>Lph 4</v>
      </c>
      <c r="R5690" t="str">
        <f t="shared" si="1712"/>
        <v/>
      </c>
      <c r="T5690" t="str">
        <f t="shared" si="1720"/>
        <v>AALTEN</v>
      </c>
      <c r="U5690" t="str">
        <f t="shared" si="1721"/>
        <v>Boomkampstraat</v>
      </c>
      <c r="V5690" s="62" t="str">
        <f t="shared" si="1722"/>
        <v>ALN03083</v>
      </c>
      <c r="W5690" s="15" t="e">
        <f>IF(J5690,#REF!,"")</f>
        <v>#REF!</v>
      </c>
      <c r="X5690" s="15" t="e">
        <f>IF(J5690,#REF!,"")</f>
        <v>#REF!</v>
      </c>
      <c r="Y5690" s="62" t="str">
        <f t="shared" si="1723"/>
        <v xml:space="preserve"> </v>
      </c>
      <c r="AA5690" s="69"/>
      <c r="AB5690" s="90">
        <v>4</v>
      </c>
      <c r="AC5690" s="5" t="s">
        <v>2591</v>
      </c>
      <c r="AD5690" s="90" t="str">
        <f t="shared" si="1724"/>
        <v/>
      </c>
      <c r="AE5690" s="90" t="str">
        <f t="shared" si="1725"/>
        <v/>
      </c>
      <c r="AF5690" t="str">
        <f t="shared" si="1727"/>
        <v/>
      </c>
      <c r="AH5690" t="str">
        <f t="shared" si="1713"/>
        <v/>
      </c>
      <c r="AI5690" t="str">
        <f>IF(AH5690&gt;"",VLOOKUP(AH5690,'MAATREGELEN TBV BESTEK '!$A$3:$N$34,11,FALSE),"")</f>
        <v/>
      </c>
      <c r="AJ5690" t="str">
        <f>IF(AH5690&gt;"",VLOOKUP(AH5690,'MAATREGELEN TBV BESTEK '!$A$3:$N$34,13,FALSE),"")</f>
        <v/>
      </c>
      <c r="AK5690" t="str">
        <f>IF(AH5690&gt;"",VLOOKUP(AH5690,'MAATREGELEN TBV BESTEK '!$A$3:$N$34,14,FALSE),"")</f>
        <v/>
      </c>
    </row>
    <row r="5691" spans="1:37" ht="12" customHeight="1">
      <c r="A5691" s="49">
        <v>237493.00099999999</v>
      </c>
      <c r="B5691" s="49">
        <v>437739.56699999998</v>
      </c>
      <c r="C5691" t="s">
        <v>1072</v>
      </c>
      <c r="D5691" t="s">
        <v>4563</v>
      </c>
      <c r="E5691">
        <v>4</v>
      </c>
      <c r="F5691" t="s">
        <v>5915</v>
      </c>
      <c r="G5691" t="s">
        <v>2427</v>
      </c>
      <c r="H5691" s="64" t="s">
        <v>1069</v>
      </c>
      <c r="J5691">
        <f t="shared" si="1714"/>
        <v>1</v>
      </c>
      <c r="K5691" t="str">
        <f t="shared" si="1715"/>
        <v/>
      </c>
      <c r="L5691" t="str">
        <f t="shared" si="1711"/>
        <v/>
      </c>
      <c r="M5691">
        <f t="shared" si="1716"/>
        <v>237493.00099999999</v>
      </c>
      <c r="N5691">
        <f t="shared" si="1717"/>
        <v>437739.56699999998</v>
      </c>
      <c r="O5691" t="str">
        <f t="shared" si="1718"/>
        <v>wit rondje</v>
      </c>
      <c r="P5691" t="str">
        <f t="shared" si="1719"/>
        <v>ALN03084</v>
      </c>
      <c r="Q5691" t="str">
        <f t="shared" si="1726"/>
        <v>Lph 4</v>
      </c>
      <c r="R5691" t="str">
        <f t="shared" si="1712"/>
        <v/>
      </c>
      <c r="T5691" t="str">
        <f t="shared" si="1720"/>
        <v>AALTEN</v>
      </c>
      <c r="U5691" t="str">
        <f t="shared" si="1721"/>
        <v>Boomkampstraat</v>
      </c>
      <c r="V5691" s="62" t="str">
        <f t="shared" si="1722"/>
        <v>ALN03084</v>
      </c>
      <c r="W5691" s="15" t="e">
        <f>IF(J5691,#REF!,"")</f>
        <v>#REF!</v>
      </c>
      <c r="X5691" s="15" t="e">
        <f>IF(J5691,#REF!,"")</f>
        <v>#REF!</v>
      </c>
      <c r="Y5691" s="62" t="str">
        <f t="shared" si="1723"/>
        <v xml:space="preserve"> </v>
      </c>
      <c r="AA5691" s="69"/>
      <c r="AB5691" s="90">
        <v>4</v>
      </c>
      <c r="AC5691" s="5" t="s">
        <v>2591</v>
      </c>
      <c r="AD5691" s="90" t="str">
        <f t="shared" si="1724"/>
        <v/>
      </c>
      <c r="AE5691" s="90" t="str">
        <f t="shared" si="1725"/>
        <v/>
      </c>
      <c r="AF5691" t="str">
        <f t="shared" si="1727"/>
        <v/>
      </c>
      <c r="AH5691" t="str">
        <f t="shared" si="1713"/>
        <v/>
      </c>
      <c r="AI5691" t="str">
        <f>IF(AH5691&gt;"",VLOOKUP(AH5691,'MAATREGELEN TBV BESTEK '!$A$3:$N$34,11,FALSE),"")</f>
        <v/>
      </c>
      <c r="AJ5691" t="str">
        <f>IF(AH5691&gt;"",VLOOKUP(AH5691,'MAATREGELEN TBV BESTEK '!$A$3:$N$34,13,FALSE),"")</f>
        <v/>
      </c>
      <c r="AK5691" t="str">
        <f>IF(AH5691&gt;"",VLOOKUP(AH5691,'MAATREGELEN TBV BESTEK '!$A$3:$N$34,14,FALSE),"")</f>
        <v/>
      </c>
    </row>
    <row r="5692" spans="1:37" ht="12" customHeight="1">
      <c r="A5692" s="49">
        <v>237463.27900000001</v>
      </c>
      <c r="B5692" s="49">
        <v>437740.20299999998</v>
      </c>
      <c r="C5692" t="s">
        <v>1073</v>
      </c>
      <c r="D5692" t="s">
        <v>4563</v>
      </c>
      <c r="E5692">
        <v>4</v>
      </c>
      <c r="F5692" t="s">
        <v>5915</v>
      </c>
      <c r="G5692" t="s">
        <v>2427</v>
      </c>
      <c r="H5692" s="64" t="s">
        <v>1069</v>
      </c>
      <c r="J5692">
        <f t="shared" si="1714"/>
        <v>1</v>
      </c>
      <c r="K5692" t="str">
        <f t="shared" si="1715"/>
        <v/>
      </c>
      <c r="L5692" t="str">
        <f t="shared" si="1711"/>
        <v/>
      </c>
      <c r="M5692">
        <f t="shared" si="1716"/>
        <v>237463.27900000001</v>
      </c>
      <c r="N5692">
        <f t="shared" si="1717"/>
        <v>437740.20299999998</v>
      </c>
      <c r="O5692" t="str">
        <f t="shared" si="1718"/>
        <v>wit rondje</v>
      </c>
      <c r="P5692" t="str">
        <f t="shared" si="1719"/>
        <v>ALN03085</v>
      </c>
      <c r="Q5692" t="str">
        <f t="shared" si="1726"/>
        <v>Lph 4</v>
      </c>
      <c r="R5692" t="str">
        <f t="shared" si="1712"/>
        <v/>
      </c>
      <c r="T5692" t="str">
        <f t="shared" si="1720"/>
        <v>AALTEN</v>
      </c>
      <c r="U5692" t="str">
        <f t="shared" si="1721"/>
        <v>Boomkampstraat</v>
      </c>
      <c r="V5692" s="62" t="str">
        <f t="shared" si="1722"/>
        <v>ALN03085</v>
      </c>
      <c r="W5692" s="15" t="e">
        <f>IF(J5692,#REF!,"")</f>
        <v>#REF!</v>
      </c>
      <c r="X5692" s="15" t="e">
        <f>IF(J5692,#REF!,"")</f>
        <v>#REF!</v>
      </c>
      <c r="Y5692" s="62" t="str">
        <f t="shared" si="1723"/>
        <v xml:space="preserve"> </v>
      </c>
      <c r="AA5692" s="69"/>
      <c r="AB5692" s="90">
        <v>4</v>
      </c>
      <c r="AC5692" s="5" t="s">
        <v>2591</v>
      </c>
      <c r="AD5692" s="90" t="str">
        <f t="shared" si="1724"/>
        <v/>
      </c>
      <c r="AE5692" s="90" t="str">
        <f t="shared" si="1725"/>
        <v/>
      </c>
      <c r="AF5692" t="str">
        <f t="shared" si="1727"/>
        <v/>
      </c>
      <c r="AH5692" t="str">
        <f t="shared" si="1713"/>
        <v/>
      </c>
      <c r="AI5692" t="str">
        <f>IF(AH5692&gt;"",VLOOKUP(AH5692,'MAATREGELEN TBV BESTEK '!$A$3:$N$34,11,FALSE),"")</f>
        <v/>
      </c>
      <c r="AJ5692" t="str">
        <f>IF(AH5692&gt;"",VLOOKUP(AH5692,'MAATREGELEN TBV BESTEK '!$A$3:$N$34,13,FALSE),"")</f>
        <v/>
      </c>
      <c r="AK5692" t="str">
        <f>IF(AH5692&gt;"",VLOOKUP(AH5692,'MAATREGELEN TBV BESTEK '!$A$3:$N$34,14,FALSE),"")</f>
        <v/>
      </c>
    </row>
    <row r="5693" spans="1:37" ht="12" customHeight="1">
      <c r="A5693" s="49">
        <v>237448.185</v>
      </c>
      <c r="B5693" s="49">
        <v>437727.82199999999</v>
      </c>
      <c r="C5693" t="s">
        <v>1074</v>
      </c>
      <c r="D5693" t="s">
        <v>4563</v>
      </c>
      <c r="E5693">
        <v>4</v>
      </c>
      <c r="F5693" t="s">
        <v>5915</v>
      </c>
      <c r="G5693" t="s">
        <v>2427</v>
      </c>
      <c r="H5693" s="64" t="s">
        <v>1069</v>
      </c>
      <c r="J5693">
        <f t="shared" si="1714"/>
        <v>1</v>
      </c>
      <c r="K5693" t="str">
        <f t="shared" si="1715"/>
        <v/>
      </c>
      <c r="L5693" t="str">
        <f t="shared" si="1711"/>
        <v/>
      </c>
      <c r="M5693">
        <f t="shared" si="1716"/>
        <v>237448.185</v>
      </c>
      <c r="N5693">
        <f t="shared" si="1717"/>
        <v>437727.82199999999</v>
      </c>
      <c r="O5693" t="str">
        <f t="shared" si="1718"/>
        <v>wit rondje</v>
      </c>
      <c r="P5693" t="str">
        <f t="shared" si="1719"/>
        <v>ALN03086</v>
      </c>
      <c r="Q5693" t="str">
        <f t="shared" si="1726"/>
        <v>Lph 4</v>
      </c>
      <c r="R5693" t="str">
        <f t="shared" si="1712"/>
        <v/>
      </c>
      <c r="T5693" t="str">
        <f t="shared" si="1720"/>
        <v>AALTEN</v>
      </c>
      <c r="U5693" t="str">
        <f t="shared" si="1721"/>
        <v>Boomkampstraat</v>
      </c>
      <c r="V5693" s="62" t="str">
        <f t="shared" si="1722"/>
        <v>ALN03086</v>
      </c>
      <c r="W5693" s="15" t="e">
        <f>IF(J5693,#REF!,"")</f>
        <v>#REF!</v>
      </c>
      <c r="X5693" s="15" t="e">
        <f>IF(J5693,#REF!,"")</f>
        <v>#REF!</v>
      </c>
      <c r="Y5693" s="62" t="str">
        <f t="shared" si="1723"/>
        <v xml:space="preserve"> </v>
      </c>
      <c r="AA5693" s="69"/>
      <c r="AB5693" s="90">
        <v>4</v>
      </c>
      <c r="AC5693" s="5" t="s">
        <v>2591</v>
      </c>
      <c r="AD5693" s="90" t="str">
        <f t="shared" si="1724"/>
        <v/>
      </c>
      <c r="AE5693" s="90" t="str">
        <f t="shared" si="1725"/>
        <v/>
      </c>
      <c r="AF5693" t="str">
        <f t="shared" si="1727"/>
        <v/>
      </c>
      <c r="AH5693" t="str">
        <f t="shared" si="1713"/>
        <v/>
      </c>
      <c r="AI5693" t="str">
        <f>IF(AH5693&gt;"",VLOOKUP(AH5693,'MAATREGELEN TBV BESTEK '!$A$3:$N$34,11,FALSE),"")</f>
        <v/>
      </c>
      <c r="AJ5693" t="str">
        <f>IF(AH5693&gt;"",VLOOKUP(AH5693,'MAATREGELEN TBV BESTEK '!$A$3:$N$34,13,FALSE),"")</f>
        <v/>
      </c>
      <c r="AK5693" t="str">
        <f>IF(AH5693&gt;"",VLOOKUP(AH5693,'MAATREGELEN TBV BESTEK '!$A$3:$N$34,14,FALSE),"")</f>
        <v/>
      </c>
    </row>
    <row r="5694" spans="1:37" ht="12" customHeight="1">
      <c r="A5694" s="49">
        <v>237426.307</v>
      </c>
      <c r="B5694" s="49">
        <v>437729.85700000002</v>
      </c>
      <c r="C5694" t="s">
        <v>1075</v>
      </c>
      <c r="D5694" t="s">
        <v>4563</v>
      </c>
      <c r="E5694">
        <v>4</v>
      </c>
      <c r="F5694" t="s">
        <v>5915</v>
      </c>
      <c r="G5694" t="s">
        <v>2427</v>
      </c>
      <c r="H5694" s="64" t="s">
        <v>1069</v>
      </c>
      <c r="J5694">
        <f t="shared" si="1714"/>
        <v>1</v>
      </c>
      <c r="K5694" t="str">
        <f t="shared" si="1715"/>
        <v/>
      </c>
      <c r="L5694" t="str">
        <f t="shared" si="1711"/>
        <v/>
      </c>
      <c r="M5694">
        <f t="shared" si="1716"/>
        <v>237426.307</v>
      </c>
      <c r="N5694">
        <f t="shared" si="1717"/>
        <v>437729.85700000002</v>
      </c>
      <c r="O5694" t="str">
        <f t="shared" si="1718"/>
        <v>wit rondje</v>
      </c>
      <c r="P5694" t="str">
        <f t="shared" si="1719"/>
        <v>ALN03087</v>
      </c>
      <c r="Q5694" t="str">
        <f t="shared" si="1726"/>
        <v>Lph 4</v>
      </c>
      <c r="R5694" t="str">
        <f t="shared" si="1712"/>
        <v/>
      </c>
      <c r="T5694" t="str">
        <f t="shared" si="1720"/>
        <v>AALTEN</v>
      </c>
      <c r="U5694" t="str">
        <f t="shared" si="1721"/>
        <v>Boomkampstraat</v>
      </c>
      <c r="V5694" s="62" t="str">
        <f t="shared" si="1722"/>
        <v>ALN03087</v>
      </c>
      <c r="W5694" s="15" t="e">
        <f>IF(J5694,#REF!,"")</f>
        <v>#REF!</v>
      </c>
      <c r="X5694" s="15" t="e">
        <f>IF(J5694,#REF!,"")</f>
        <v>#REF!</v>
      </c>
      <c r="Y5694" s="62" t="str">
        <f t="shared" si="1723"/>
        <v xml:space="preserve"> </v>
      </c>
      <c r="AA5694" s="69"/>
      <c r="AB5694" s="90">
        <v>4</v>
      </c>
      <c r="AC5694" s="5" t="s">
        <v>2591</v>
      </c>
      <c r="AD5694" s="90" t="str">
        <f t="shared" si="1724"/>
        <v/>
      </c>
      <c r="AE5694" s="90" t="str">
        <f t="shared" si="1725"/>
        <v/>
      </c>
      <c r="AF5694" t="str">
        <f t="shared" si="1727"/>
        <v/>
      </c>
      <c r="AH5694" t="str">
        <f t="shared" si="1713"/>
        <v/>
      </c>
      <c r="AI5694" t="str">
        <f>IF(AH5694&gt;"",VLOOKUP(AH5694,'MAATREGELEN TBV BESTEK '!$A$3:$N$34,11,FALSE),"")</f>
        <v/>
      </c>
      <c r="AJ5694" t="str">
        <f>IF(AH5694&gt;"",VLOOKUP(AH5694,'MAATREGELEN TBV BESTEK '!$A$3:$N$34,13,FALSE),"")</f>
        <v/>
      </c>
      <c r="AK5694" t="str">
        <f>IF(AH5694&gt;"",VLOOKUP(AH5694,'MAATREGELEN TBV BESTEK '!$A$3:$N$34,14,FALSE),"")</f>
        <v/>
      </c>
    </row>
    <row r="5695" spans="1:37" ht="12" customHeight="1">
      <c r="A5695" s="49">
        <v>237398.32399999999</v>
      </c>
      <c r="B5695" s="49">
        <v>437714.76299999998</v>
      </c>
      <c r="C5695" t="s">
        <v>1076</v>
      </c>
      <c r="D5695" t="s">
        <v>4563</v>
      </c>
      <c r="E5695">
        <v>4</v>
      </c>
      <c r="F5695" t="s">
        <v>5915</v>
      </c>
      <c r="G5695" t="s">
        <v>2427</v>
      </c>
      <c r="H5695" s="64" t="s">
        <v>1069</v>
      </c>
      <c r="J5695">
        <f t="shared" si="1714"/>
        <v>1</v>
      </c>
      <c r="K5695" t="str">
        <f t="shared" si="1715"/>
        <v/>
      </c>
      <c r="L5695" t="str">
        <f t="shared" si="1711"/>
        <v/>
      </c>
      <c r="M5695">
        <f t="shared" si="1716"/>
        <v>237398.32399999999</v>
      </c>
      <c r="N5695">
        <f t="shared" si="1717"/>
        <v>437714.76299999998</v>
      </c>
      <c r="O5695" t="str">
        <f t="shared" si="1718"/>
        <v>wit rondje</v>
      </c>
      <c r="P5695" t="str">
        <f t="shared" si="1719"/>
        <v>ALN03088</v>
      </c>
      <c r="Q5695" t="str">
        <f t="shared" si="1726"/>
        <v>Lph 4</v>
      </c>
      <c r="R5695" t="str">
        <f t="shared" si="1712"/>
        <v/>
      </c>
      <c r="T5695" t="str">
        <f t="shared" si="1720"/>
        <v>AALTEN</v>
      </c>
      <c r="U5695" t="str">
        <f t="shared" si="1721"/>
        <v>Boomkampstraat</v>
      </c>
      <c r="V5695" s="62" t="str">
        <f t="shared" si="1722"/>
        <v>ALN03088</v>
      </c>
      <c r="W5695" s="15" t="e">
        <f>IF(J5695,#REF!,"")</f>
        <v>#REF!</v>
      </c>
      <c r="X5695" s="15" t="e">
        <f>IF(J5695,#REF!,"")</f>
        <v>#REF!</v>
      </c>
      <c r="Y5695" s="62" t="str">
        <f t="shared" si="1723"/>
        <v xml:space="preserve"> </v>
      </c>
      <c r="AA5695" s="69"/>
      <c r="AB5695" s="90">
        <v>4</v>
      </c>
      <c r="AC5695" s="5" t="s">
        <v>2591</v>
      </c>
      <c r="AD5695" s="90" t="str">
        <f t="shared" si="1724"/>
        <v/>
      </c>
      <c r="AE5695" s="90" t="str">
        <f t="shared" si="1725"/>
        <v/>
      </c>
      <c r="AF5695" t="str">
        <f t="shared" si="1727"/>
        <v/>
      </c>
      <c r="AH5695" t="str">
        <f t="shared" si="1713"/>
        <v/>
      </c>
      <c r="AI5695" t="str">
        <f>IF(AH5695&gt;"",VLOOKUP(AH5695,'MAATREGELEN TBV BESTEK '!$A$3:$N$34,11,FALSE),"")</f>
        <v/>
      </c>
      <c r="AJ5695" t="str">
        <f>IF(AH5695&gt;"",VLOOKUP(AH5695,'MAATREGELEN TBV BESTEK '!$A$3:$N$34,13,FALSE),"")</f>
        <v/>
      </c>
      <c r="AK5695" t="str">
        <f>IF(AH5695&gt;"",VLOOKUP(AH5695,'MAATREGELEN TBV BESTEK '!$A$3:$N$34,14,FALSE),"")</f>
        <v/>
      </c>
    </row>
    <row r="5696" spans="1:37" ht="12" customHeight="1">
      <c r="A5696" s="49">
        <v>237377.29399999999</v>
      </c>
      <c r="B5696" s="49">
        <v>437716.799</v>
      </c>
      <c r="C5696" t="s">
        <v>1077</v>
      </c>
      <c r="D5696" t="s">
        <v>4563</v>
      </c>
      <c r="E5696">
        <v>4</v>
      </c>
      <c r="F5696" t="s">
        <v>5915</v>
      </c>
      <c r="G5696" t="s">
        <v>2427</v>
      </c>
      <c r="H5696" s="64" t="s">
        <v>1069</v>
      </c>
      <c r="J5696">
        <f t="shared" si="1714"/>
        <v>1</v>
      </c>
      <c r="K5696" t="str">
        <f t="shared" si="1715"/>
        <v/>
      </c>
      <c r="L5696" t="str">
        <f t="shared" si="1711"/>
        <v/>
      </c>
      <c r="M5696">
        <f t="shared" si="1716"/>
        <v>237377.29399999999</v>
      </c>
      <c r="N5696">
        <f t="shared" si="1717"/>
        <v>437716.799</v>
      </c>
      <c r="O5696" t="str">
        <f t="shared" si="1718"/>
        <v>wit rondje</v>
      </c>
      <c r="P5696" t="str">
        <f t="shared" si="1719"/>
        <v>ALN03089</v>
      </c>
      <c r="Q5696" t="str">
        <f t="shared" si="1726"/>
        <v>Lph 4</v>
      </c>
      <c r="R5696" t="str">
        <f t="shared" si="1712"/>
        <v/>
      </c>
      <c r="T5696" t="str">
        <f t="shared" si="1720"/>
        <v>AALTEN</v>
      </c>
      <c r="U5696" t="str">
        <f t="shared" si="1721"/>
        <v>Boomkampstraat</v>
      </c>
      <c r="V5696" s="62" t="str">
        <f t="shared" si="1722"/>
        <v>ALN03089</v>
      </c>
      <c r="W5696" s="15" t="e">
        <f>IF(J5696,#REF!,"")</f>
        <v>#REF!</v>
      </c>
      <c r="X5696" s="15" t="e">
        <f>IF(J5696,#REF!,"")</f>
        <v>#REF!</v>
      </c>
      <c r="Y5696" s="62" t="str">
        <f t="shared" si="1723"/>
        <v xml:space="preserve"> </v>
      </c>
      <c r="AA5696" s="69"/>
      <c r="AB5696" s="90">
        <v>4</v>
      </c>
      <c r="AC5696" s="5" t="s">
        <v>2591</v>
      </c>
      <c r="AD5696" s="90" t="str">
        <f t="shared" si="1724"/>
        <v/>
      </c>
      <c r="AE5696" s="90" t="str">
        <f t="shared" si="1725"/>
        <v/>
      </c>
      <c r="AF5696" t="str">
        <f t="shared" si="1727"/>
        <v/>
      </c>
      <c r="AH5696" t="str">
        <f t="shared" si="1713"/>
        <v/>
      </c>
      <c r="AI5696" t="str">
        <f>IF(AH5696&gt;"",VLOOKUP(AH5696,'MAATREGELEN TBV BESTEK '!$A$3:$N$34,11,FALSE),"")</f>
        <v/>
      </c>
      <c r="AJ5696" t="str">
        <f>IF(AH5696&gt;"",VLOOKUP(AH5696,'MAATREGELEN TBV BESTEK '!$A$3:$N$34,13,FALSE),"")</f>
        <v/>
      </c>
      <c r="AK5696" t="str">
        <f>IF(AH5696&gt;"",VLOOKUP(AH5696,'MAATREGELEN TBV BESTEK '!$A$3:$N$34,14,FALSE),"")</f>
        <v/>
      </c>
    </row>
    <row r="5697" spans="1:37" ht="12" customHeight="1">
      <c r="A5697" s="49">
        <v>237364.74400000001</v>
      </c>
      <c r="B5697" s="49">
        <v>437706.62300000002</v>
      </c>
      <c r="C5697" t="s">
        <v>1078</v>
      </c>
      <c r="D5697" t="s">
        <v>4563</v>
      </c>
      <c r="E5697">
        <v>4</v>
      </c>
      <c r="F5697" t="s">
        <v>5915</v>
      </c>
      <c r="G5697" t="s">
        <v>2427</v>
      </c>
      <c r="H5697" s="64" t="s">
        <v>1069</v>
      </c>
      <c r="J5697">
        <f t="shared" si="1714"/>
        <v>1</v>
      </c>
      <c r="K5697" t="str">
        <f t="shared" si="1715"/>
        <v/>
      </c>
      <c r="L5697" t="str">
        <f t="shared" si="1711"/>
        <v/>
      </c>
      <c r="M5697">
        <f t="shared" si="1716"/>
        <v>237364.74400000001</v>
      </c>
      <c r="N5697">
        <f t="shared" si="1717"/>
        <v>437706.62300000002</v>
      </c>
      <c r="O5697" t="str">
        <f t="shared" si="1718"/>
        <v>wit rondje</v>
      </c>
      <c r="P5697" t="str">
        <f t="shared" si="1719"/>
        <v>ALN03090</v>
      </c>
      <c r="Q5697" t="str">
        <f t="shared" si="1726"/>
        <v>Lph 4</v>
      </c>
      <c r="R5697" t="str">
        <f t="shared" si="1712"/>
        <v/>
      </c>
      <c r="T5697" t="str">
        <f t="shared" si="1720"/>
        <v>AALTEN</v>
      </c>
      <c r="U5697" t="str">
        <f t="shared" si="1721"/>
        <v>Boomkampstraat</v>
      </c>
      <c r="V5697" s="62" t="str">
        <f t="shared" si="1722"/>
        <v>ALN03090</v>
      </c>
      <c r="W5697" s="15" t="e">
        <f>IF(J5697,#REF!,"")</f>
        <v>#REF!</v>
      </c>
      <c r="X5697" s="15" t="e">
        <f>IF(J5697,#REF!,"")</f>
        <v>#REF!</v>
      </c>
      <c r="Y5697" s="62" t="str">
        <f t="shared" si="1723"/>
        <v xml:space="preserve"> </v>
      </c>
      <c r="AA5697" s="69"/>
      <c r="AB5697" s="90">
        <v>4</v>
      </c>
      <c r="AC5697" s="5" t="s">
        <v>2591</v>
      </c>
      <c r="AD5697" s="90" t="str">
        <f t="shared" si="1724"/>
        <v/>
      </c>
      <c r="AE5697" s="90" t="str">
        <f t="shared" si="1725"/>
        <v/>
      </c>
      <c r="AF5697" t="str">
        <f t="shared" si="1727"/>
        <v/>
      </c>
      <c r="AH5697" t="str">
        <f t="shared" si="1713"/>
        <v/>
      </c>
      <c r="AI5697" t="str">
        <f>IF(AH5697&gt;"",VLOOKUP(AH5697,'MAATREGELEN TBV BESTEK '!$A$3:$N$34,11,FALSE),"")</f>
        <v/>
      </c>
      <c r="AJ5697" t="str">
        <f>IF(AH5697&gt;"",VLOOKUP(AH5697,'MAATREGELEN TBV BESTEK '!$A$3:$N$34,13,FALSE),"")</f>
        <v/>
      </c>
      <c r="AK5697" t="str">
        <f>IF(AH5697&gt;"",VLOOKUP(AH5697,'MAATREGELEN TBV BESTEK '!$A$3:$N$34,14,FALSE),"")</f>
        <v/>
      </c>
    </row>
    <row r="5698" spans="1:37" ht="12" customHeight="1">
      <c r="A5698" s="49">
        <v>237341.171</v>
      </c>
      <c r="B5698" s="49">
        <v>437707.64</v>
      </c>
      <c r="C5698" t="s">
        <v>1079</v>
      </c>
      <c r="D5698" t="s">
        <v>4563</v>
      </c>
      <c r="E5698">
        <v>4</v>
      </c>
      <c r="F5698" t="s">
        <v>5915</v>
      </c>
      <c r="G5698" t="s">
        <v>2427</v>
      </c>
      <c r="H5698" s="64" t="s">
        <v>1069</v>
      </c>
      <c r="J5698">
        <f t="shared" si="1714"/>
        <v>1</v>
      </c>
      <c r="K5698" t="str">
        <f t="shared" si="1715"/>
        <v/>
      </c>
      <c r="L5698" t="str">
        <f t="shared" si="1711"/>
        <v/>
      </c>
      <c r="M5698">
        <f t="shared" si="1716"/>
        <v>237341.171</v>
      </c>
      <c r="N5698">
        <f t="shared" si="1717"/>
        <v>437707.64</v>
      </c>
      <c r="O5698" t="str">
        <f t="shared" si="1718"/>
        <v>wit rondje</v>
      </c>
      <c r="P5698" t="str">
        <f t="shared" si="1719"/>
        <v>ALN03091</v>
      </c>
      <c r="Q5698" t="str">
        <f t="shared" si="1726"/>
        <v>Lph 4</v>
      </c>
      <c r="R5698" t="str">
        <f t="shared" si="1712"/>
        <v/>
      </c>
      <c r="T5698" t="str">
        <f t="shared" si="1720"/>
        <v>AALTEN</v>
      </c>
      <c r="U5698" t="str">
        <f t="shared" si="1721"/>
        <v>Boomkampstraat</v>
      </c>
      <c r="V5698" s="62" t="str">
        <f t="shared" si="1722"/>
        <v>ALN03091</v>
      </c>
      <c r="W5698" s="15" t="e">
        <f>IF(J5698,#REF!,"")</f>
        <v>#REF!</v>
      </c>
      <c r="X5698" s="15" t="e">
        <f>IF(J5698,#REF!,"")</f>
        <v>#REF!</v>
      </c>
      <c r="Y5698" s="62" t="str">
        <f t="shared" si="1723"/>
        <v xml:space="preserve"> </v>
      </c>
      <c r="AA5698" s="69"/>
      <c r="AB5698" s="90">
        <v>4</v>
      </c>
      <c r="AC5698" s="5" t="s">
        <v>2591</v>
      </c>
      <c r="AD5698" s="90" t="str">
        <f t="shared" si="1724"/>
        <v/>
      </c>
      <c r="AE5698" s="90" t="str">
        <f t="shared" si="1725"/>
        <v/>
      </c>
      <c r="AF5698" t="str">
        <f t="shared" si="1727"/>
        <v/>
      </c>
      <c r="AH5698" t="str">
        <f t="shared" si="1713"/>
        <v/>
      </c>
      <c r="AI5698" t="str">
        <f>IF(AH5698&gt;"",VLOOKUP(AH5698,'MAATREGELEN TBV BESTEK '!$A$3:$N$34,11,FALSE),"")</f>
        <v/>
      </c>
      <c r="AJ5698" t="str">
        <f>IF(AH5698&gt;"",VLOOKUP(AH5698,'MAATREGELEN TBV BESTEK '!$A$3:$N$34,13,FALSE),"")</f>
        <v/>
      </c>
      <c r="AK5698" t="str">
        <f>IF(AH5698&gt;"",VLOOKUP(AH5698,'MAATREGELEN TBV BESTEK '!$A$3:$N$34,14,FALSE),"")</f>
        <v/>
      </c>
    </row>
    <row r="5699" spans="1:37" ht="12" customHeight="1">
      <c r="A5699" s="49">
        <v>237307.59099999999</v>
      </c>
      <c r="B5699" s="49">
        <v>437692.54700000002</v>
      </c>
      <c r="C5699" t="s">
        <v>1080</v>
      </c>
      <c r="D5699" t="s">
        <v>4563</v>
      </c>
      <c r="E5699">
        <v>4</v>
      </c>
      <c r="F5699" t="s">
        <v>5915</v>
      </c>
      <c r="G5699" t="s">
        <v>2427</v>
      </c>
      <c r="H5699" s="64" t="s">
        <v>1069</v>
      </c>
      <c r="J5699">
        <f t="shared" si="1714"/>
        <v>1</v>
      </c>
      <c r="K5699" t="str">
        <f t="shared" si="1715"/>
        <v/>
      </c>
      <c r="L5699" t="str">
        <f t="shared" si="1711"/>
        <v/>
      </c>
      <c r="M5699">
        <f t="shared" si="1716"/>
        <v>237307.59099999999</v>
      </c>
      <c r="N5699">
        <f t="shared" si="1717"/>
        <v>437692.54700000002</v>
      </c>
      <c r="O5699" t="str">
        <f t="shared" si="1718"/>
        <v>wit rondje</v>
      </c>
      <c r="P5699" t="str">
        <f t="shared" si="1719"/>
        <v>ALN03092</v>
      </c>
      <c r="Q5699" t="str">
        <f t="shared" si="1726"/>
        <v>Lph 4</v>
      </c>
      <c r="R5699" t="str">
        <f t="shared" si="1712"/>
        <v/>
      </c>
      <c r="T5699" t="str">
        <f t="shared" si="1720"/>
        <v>AALTEN</v>
      </c>
      <c r="U5699" t="str">
        <f t="shared" si="1721"/>
        <v>Boomkampstraat</v>
      </c>
      <c r="V5699" s="62" t="str">
        <f t="shared" si="1722"/>
        <v>ALN03092</v>
      </c>
      <c r="W5699" s="15" t="e">
        <f>IF(J5699,#REF!,"")</f>
        <v>#REF!</v>
      </c>
      <c r="X5699" s="15" t="e">
        <f>IF(J5699,#REF!,"")</f>
        <v>#REF!</v>
      </c>
      <c r="Y5699" s="62" t="str">
        <f t="shared" si="1723"/>
        <v xml:space="preserve"> </v>
      </c>
      <c r="AA5699" s="69"/>
      <c r="AB5699" s="90">
        <v>4</v>
      </c>
      <c r="AC5699" s="5" t="s">
        <v>2591</v>
      </c>
      <c r="AD5699" s="90" t="str">
        <f t="shared" si="1724"/>
        <v/>
      </c>
      <c r="AE5699" s="90" t="str">
        <f t="shared" si="1725"/>
        <v/>
      </c>
      <c r="AF5699" t="str">
        <f t="shared" si="1727"/>
        <v/>
      </c>
      <c r="AH5699" t="str">
        <f t="shared" si="1713"/>
        <v/>
      </c>
      <c r="AI5699" t="str">
        <f>IF(AH5699&gt;"",VLOOKUP(AH5699,'MAATREGELEN TBV BESTEK '!$A$3:$N$34,11,FALSE),"")</f>
        <v/>
      </c>
      <c r="AJ5699" t="str">
        <f>IF(AH5699&gt;"",VLOOKUP(AH5699,'MAATREGELEN TBV BESTEK '!$A$3:$N$34,13,FALSE),"")</f>
        <v/>
      </c>
      <c r="AK5699" t="str">
        <f>IF(AH5699&gt;"",VLOOKUP(AH5699,'MAATREGELEN TBV BESTEK '!$A$3:$N$34,14,FALSE),"")</f>
        <v/>
      </c>
    </row>
    <row r="5700" spans="1:37" ht="12" customHeight="1">
      <c r="A5700" s="49">
        <v>235956.215</v>
      </c>
      <c r="B5700" s="49">
        <v>438281.21100000001</v>
      </c>
      <c r="C5700" t="s">
        <v>1432</v>
      </c>
      <c r="D5700" t="s">
        <v>4563</v>
      </c>
      <c r="E5700">
        <v>6</v>
      </c>
      <c r="F5700" t="s">
        <v>5915</v>
      </c>
      <c r="G5700" t="s">
        <v>2427</v>
      </c>
      <c r="H5700" s="64" t="s">
        <v>1433</v>
      </c>
      <c r="J5700">
        <f t="shared" si="1714"/>
        <v>1</v>
      </c>
      <c r="K5700" t="str">
        <f t="shared" si="1715"/>
        <v/>
      </c>
      <c r="L5700" t="str">
        <f t="shared" si="1711"/>
        <v/>
      </c>
      <c r="M5700">
        <f t="shared" si="1716"/>
        <v>235956.215</v>
      </c>
      <c r="N5700">
        <f t="shared" si="1717"/>
        <v>438281.21100000001</v>
      </c>
      <c r="O5700" t="str">
        <f t="shared" si="1718"/>
        <v>wit rondje</v>
      </c>
      <c r="P5700" t="str">
        <f t="shared" si="1719"/>
        <v>ALN02873</v>
      </c>
      <c r="Q5700" t="str">
        <f t="shared" si="1726"/>
        <v>Lph 6</v>
      </c>
      <c r="R5700" t="str">
        <f t="shared" si="1712"/>
        <v/>
      </c>
      <c r="T5700" t="str">
        <f t="shared" si="1720"/>
        <v>AALTEN</v>
      </c>
      <c r="U5700" t="str">
        <f t="shared" si="1721"/>
        <v>'t Boske</v>
      </c>
      <c r="V5700" s="62" t="str">
        <f t="shared" si="1722"/>
        <v>ALN02873</v>
      </c>
      <c r="W5700" s="15" t="e">
        <f>IF(J5700,#REF!,"")</f>
        <v>#REF!</v>
      </c>
      <c r="X5700" s="15" t="e">
        <f>IF(J5700,#REF!,"")</f>
        <v>#REF!</v>
      </c>
      <c r="Y5700" s="62" t="str">
        <f t="shared" si="1723"/>
        <v xml:space="preserve"> </v>
      </c>
      <c r="AA5700" s="69"/>
      <c r="AB5700" s="90">
        <v>6</v>
      </c>
      <c r="AC5700" s="5" t="s">
        <v>4089</v>
      </c>
      <c r="AD5700" s="90" t="str">
        <f t="shared" si="1724"/>
        <v/>
      </c>
      <c r="AE5700" s="90" t="str">
        <f t="shared" si="1725"/>
        <v/>
      </c>
      <c r="AF5700" t="str">
        <f t="shared" si="1727"/>
        <v/>
      </c>
      <c r="AH5700" t="str">
        <f t="shared" si="1713"/>
        <v/>
      </c>
      <c r="AI5700" t="str">
        <f>IF(AH5700&gt;"",VLOOKUP(AH5700,'MAATREGELEN TBV BESTEK '!$A$3:$N$34,11,FALSE),"")</f>
        <v/>
      </c>
      <c r="AJ5700" t="str">
        <f>IF(AH5700&gt;"",VLOOKUP(AH5700,'MAATREGELEN TBV BESTEK '!$A$3:$N$34,13,FALSE),"")</f>
        <v/>
      </c>
      <c r="AK5700" t="str">
        <f>IF(AH5700&gt;"",VLOOKUP(AH5700,'MAATREGELEN TBV BESTEK '!$A$3:$N$34,14,FALSE),"")</f>
        <v/>
      </c>
    </row>
    <row r="5701" spans="1:37" ht="12" customHeight="1">
      <c r="A5701" s="49">
        <v>235980.13099999999</v>
      </c>
      <c r="B5701" s="49">
        <v>438254.32299999997</v>
      </c>
      <c r="C5701" t="s">
        <v>1434</v>
      </c>
      <c r="D5701" t="s">
        <v>4563</v>
      </c>
      <c r="E5701">
        <v>6</v>
      </c>
      <c r="F5701" t="s">
        <v>5915</v>
      </c>
      <c r="G5701" t="s">
        <v>2427</v>
      </c>
      <c r="H5701" s="64" t="s">
        <v>1433</v>
      </c>
      <c r="J5701">
        <f t="shared" si="1714"/>
        <v>1</v>
      </c>
      <c r="K5701" t="str">
        <f t="shared" si="1715"/>
        <v/>
      </c>
      <c r="L5701" t="str">
        <f t="shared" ref="L5701:L5764" si="1728">IF(R5701="Luma MINI","groen",IF(R5701="Brisa PLUS","rood",IF(R5701="Kegel 2000 Led","zwart","")))</f>
        <v/>
      </c>
      <c r="M5701">
        <f t="shared" si="1716"/>
        <v>235980.13099999999</v>
      </c>
      <c r="N5701">
        <f t="shared" si="1717"/>
        <v>438254.32299999997</v>
      </c>
      <c r="O5701" t="str">
        <f t="shared" si="1718"/>
        <v>wit rondje</v>
      </c>
      <c r="P5701" t="str">
        <f t="shared" si="1719"/>
        <v>ALN02874</v>
      </c>
      <c r="Q5701" t="str">
        <f t="shared" si="1726"/>
        <v>Lph 6</v>
      </c>
      <c r="R5701" t="str">
        <f t="shared" ref="R5701:R5764" si="1729">F5701</f>
        <v/>
      </c>
      <c r="T5701" t="str">
        <f t="shared" si="1720"/>
        <v>AALTEN</v>
      </c>
      <c r="U5701" t="str">
        <f t="shared" si="1721"/>
        <v>'t Boske</v>
      </c>
      <c r="V5701" s="62" t="str">
        <f t="shared" si="1722"/>
        <v>ALN02874</v>
      </c>
      <c r="W5701" s="15" t="e">
        <f>IF(J5701,#REF!,"")</f>
        <v>#REF!</v>
      </c>
      <c r="X5701" s="15" t="e">
        <f>IF(J5701,#REF!,"")</f>
        <v>#REF!</v>
      </c>
      <c r="Y5701" s="62" t="str">
        <f t="shared" si="1723"/>
        <v xml:space="preserve"> </v>
      </c>
      <c r="AA5701" s="69"/>
      <c r="AB5701" s="90">
        <v>6</v>
      </c>
      <c r="AC5701" s="5" t="s">
        <v>4089</v>
      </c>
      <c r="AD5701" s="90" t="str">
        <f t="shared" si="1724"/>
        <v/>
      </c>
      <c r="AE5701" s="90" t="str">
        <f t="shared" si="1725"/>
        <v/>
      </c>
      <c r="AF5701" t="str">
        <f t="shared" si="1727"/>
        <v/>
      </c>
      <c r="AH5701" t="str">
        <f t="shared" ref="AH5701:AH5764" si="1730">IF(Y5701="AV",Y5701&amp;" "&amp;AB5701&amp;"-&gt;"&amp;AB5701&amp; " "&amp;AE5701,"")&amp;IF(Y5701="MV AV",Y5701&amp;" "&amp;AB5701&amp;"-&gt;"&amp;AD5701&amp; " "&amp;AE5701,"")&amp;IF(Y5701="NM NA",Y5701&amp;" "&amp;AB5701&amp;"-&gt;"&amp;AD5701&amp; " "&amp;AE5701,"")</f>
        <v/>
      </c>
      <c r="AI5701" t="str">
        <f>IF(AH5701&gt;"",VLOOKUP(AH5701,'MAATREGELEN TBV BESTEK '!$A$3:$N$34,11,FALSE),"")</f>
        <v/>
      </c>
      <c r="AJ5701" t="str">
        <f>IF(AH5701&gt;"",VLOOKUP(AH5701,'MAATREGELEN TBV BESTEK '!$A$3:$N$34,13,FALSE),"")</f>
        <v/>
      </c>
      <c r="AK5701" t="str">
        <f>IF(AH5701&gt;"",VLOOKUP(AH5701,'MAATREGELEN TBV BESTEK '!$A$3:$N$34,14,FALSE),"")</f>
        <v/>
      </c>
    </row>
    <row r="5702" spans="1:37" ht="12" customHeight="1">
      <c r="A5702" s="49">
        <v>235979.65700000001</v>
      </c>
      <c r="B5702" s="49">
        <v>438220.7</v>
      </c>
      <c r="C5702" t="s">
        <v>1435</v>
      </c>
      <c r="D5702" t="s">
        <v>4563</v>
      </c>
      <c r="E5702">
        <v>6</v>
      </c>
      <c r="F5702" t="s">
        <v>5915</v>
      </c>
      <c r="G5702" t="s">
        <v>2427</v>
      </c>
      <c r="H5702" s="64" t="s">
        <v>1433</v>
      </c>
      <c r="J5702">
        <f t="shared" ref="J5702:J5765" si="1731">IF(C5702=C5701,0,1)</f>
        <v>1</v>
      </c>
      <c r="K5702" t="str">
        <f t="shared" ref="K5702:K5765" si="1732">IF(J5702=0,"",IF(D5702="MV AV","dicht",IF(D5702="AV","halfopen","")))</f>
        <v/>
      </c>
      <c r="L5702" t="str">
        <f t="shared" si="1728"/>
        <v/>
      </c>
      <c r="M5702">
        <f t="shared" ref="M5702:M5765" si="1733">IF(J5702=1,A5702,"")</f>
        <v>235979.65700000001</v>
      </c>
      <c r="N5702">
        <f t="shared" ref="N5702:N5765" si="1734">IF(J5702=1,B5702,"")</f>
        <v>438220.7</v>
      </c>
      <c r="O5702" t="str">
        <f t="shared" ref="O5702:O5765" si="1735">IF(J5702=1,IF(K5702="","wit rondje",L5702&amp;" "&amp;K5702),"")</f>
        <v>wit rondje</v>
      </c>
      <c r="P5702" t="str">
        <f t="shared" ref="P5702:P5765" si="1736">IF(J5702=1,C5702,"")</f>
        <v>ALN02875</v>
      </c>
      <c r="Q5702" t="str">
        <f t="shared" si="1726"/>
        <v>Lph 6</v>
      </c>
      <c r="R5702" t="str">
        <f t="shared" si="1729"/>
        <v/>
      </c>
      <c r="T5702" t="str">
        <f t="shared" ref="T5702:T5765" si="1737">G5702</f>
        <v>AALTEN</v>
      </c>
      <c r="U5702" t="str">
        <f t="shared" ref="U5702:U5765" si="1738">H5702</f>
        <v>'t Boske</v>
      </c>
      <c r="V5702" s="62" t="str">
        <f t="shared" ref="V5702:V5765" si="1739">P5702</f>
        <v>ALN02875</v>
      </c>
      <c r="W5702" s="15" t="e">
        <f>IF(J5702,#REF!,"")</f>
        <v>#REF!</v>
      </c>
      <c r="X5702" s="15" t="e">
        <f>IF(J5702,#REF!,"")</f>
        <v>#REF!</v>
      </c>
      <c r="Y5702" s="62" t="str">
        <f t="shared" ref="Y5702:Y5765" si="1740">D5702</f>
        <v xml:space="preserve"> </v>
      </c>
      <c r="AA5702" s="69"/>
      <c r="AB5702" s="90">
        <v>6</v>
      </c>
      <c r="AC5702" s="5" t="s">
        <v>4089</v>
      </c>
      <c r="AD5702" s="90" t="str">
        <f t="shared" ref="AD5702:AD5765" si="1741">IF(D5702="MV AV",E5702,"")</f>
        <v/>
      </c>
      <c r="AE5702" s="90" t="str">
        <f t="shared" ref="AE5702:AE5765" si="1742">R5702</f>
        <v/>
      </c>
      <c r="AF5702" t="str">
        <f t="shared" si="1727"/>
        <v/>
      </c>
      <c r="AH5702" t="str">
        <f t="shared" si="1730"/>
        <v/>
      </c>
      <c r="AI5702" t="str">
        <f>IF(AH5702&gt;"",VLOOKUP(AH5702,'MAATREGELEN TBV BESTEK '!$A$3:$N$34,11,FALSE),"")</f>
        <v/>
      </c>
      <c r="AJ5702" t="str">
        <f>IF(AH5702&gt;"",VLOOKUP(AH5702,'MAATREGELEN TBV BESTEK '!$A$3:$N$34,13,FALSE),"")</f>
        <v/>
      </c>
      <c r="AK5702" t="str">
        <f>IF(AH5702&gt;"",VLOOKUP(AH5702,'MAATREGELEN TBV BESTEK '!$A$3:$N$34,14,FALSE),"")</f>
        <v/>
      </c>
    </row>
    <row r="5703" spans="1:37" ht="12" customHeight="1">
      <c r="A5703" s="49">
        <v>235946.24400000001</v>
      </c>
      <c r="B5703" s="49">
        <v>438209.66899999999</v>
      </c>
      <c r="C5703" t="s">
        <v>1436</v>
      </c>
      <c r="D5703" t="s">
        <v>4563</v>
      </c>
      <c r="E5703">
        <v>6</v>
      </c>
      <c r="F5703" t="s">
        <v>5915</v>
      </c>
      <c r="G5703" t="s">
        <v>2427</v>
      </c>
      <c r="H5703" s="64" t="s">
        <v>1433</v>
      </c>
      <c r="J5703">
        <f t="shared" si="1731"/>
        <v>1</v>
      </c>
      <c r="K5703" t="str">
        <f t="shared" si="1732"/>
        <v/>
      </c>
      <c r="L5703" t="str">
        <f t="shared" si="1728"/>
        <v/>
      </c>
      <c r="M5703">
        <f t="shared" si="1733"/>
        <v>235946.24400000001</v>
      </c>
      <c r="N5703">
        <f t="shared" si="1734"/>
        <v>438209.66899999999</v>
      </c>
      <c r="O5703" t="str">
        <f t="shared" si="1735"/>
        <v>wit rondje</v>
      </c>
      <c r="P5703" t="str">
        <f t="shared" si="1736"/>
        <v>ALN02876</v>
      </c>
      <c r="Q5703" t="str">
        <f t="shared" si="1726"/>
        <v>Lph 6</v>
      </c>
      <c r="R5703" t="str">
        <f t="shared" si="1729"/>
        <v/>
      </c>
      <c r="T5703" t="str">
        <f t="shared" si="1737"/>
        <v>AALTEN</v>
      </c>
      <c r="U5703" t="str">
        <f t="shared" si="1738"/>
        <v>'t Boske</v>
      </c>
      <c r="V5703" s="62" t="str">
        <f t="shared" si="1739"/>
        <v>ALN02876</v>
      </c>
      <c r="W5703" s="15" t="e">
        <f>IF(J5703,#REF!,"")</f>
        <v>#REF!</v>
      </c>
      <c r="X5703" s="15" t="e">
        <f>IF(J5703,#REF!,"")</f>
        <v>#REF!</v>
      </c>
      <c r="Y5703" s="62" t="str">
        <f t="shared" si="1740"/>
        <v xml:space="preserve"> </v>
      </c>
      <c r="AA5703" s="69"/>
      <c r="AB5703" s="90">
        <v>6</v>
      </c>
      <c r="AC5703" s="5" t="s">
        <v>4089</v>
      </c>
      <c r="AD5703" s="90" t="str">
        <f t="shared" si="1741"/>
        <v/>
      </c>
      <c r="AE5703" s="90" t="str">
        <f t="shared" si="1742"/>
        <v/>
      </c>
      <c r="AF5703" t="str">
        <f t="shared" si="1727"/>
        <v/>
      </c>
      <c r="AH5703" t="str">
        <f t="shared" si="1730"/>
        <v/>
      </c>
      <c r="AI5703" t="str">
        <f>IF(AH5703&gt;"",VLOOKUP(AH5703,'MAATREGELEN TBV BESTEK '!$A$3:$N$34,11,FALSE),"")</f>
        <v/>
      </c>
      <c r="AJ5703" t="str">
        <f>IF(AH5703&gt;"",VLOOKUP(AH5703,'MAATREGELEN TBV BESTEK '!$A$3:$N$34,13,FALSE),"")</f>
        <v/>
      </c>
      <c r="AK5703" t="str">
        <f>IF(AH5703&gt;"",VLOOKUP(AH5703,'MAATREGELEN TBV BESTEK '!$A$3:$N$34,14,FALSE),"")</f>
        <v/>
      </c>
    </row>
    <row r="5704" spans="1:37" ht="12" customHeight="1">
      <c r="A5704" s="49">
        <v>237668.87100000001</v>
      </c>
      <c r="B5704" s="49">
        <v>437595.07199999999</v>
      </c>
      <c r="C5704" t="s">
        <v>1098</v>
      </c>
      <c r="D5704" t="s">
        <v>4563</v>
      </c>
      <c r="E5704">
        <v>4</v>
      </c>
      <c r="F5704" t="s">
        <v>5915</v>
      </c>
      <c r="G5704" t="s">
        <v>2427</v>
      </c>
      <c r="H5704" s="64" t="s">
        <v>1099</v>
      </c>
      <c r="J5704">
        <f t="shared" si="1731"/>
        <v>1</v>
      </c>
      <c r="K5704" t="str">
        <f t="shared" si="1732"/>
        <v/>
      </c>
      <c r="L5704" t="str">
        <f t="shared" si="1728"/>
        <v/>
      </c>
      <c r="M5704">
        <f t="shared" si="1733"/>
        <v>237668.87100000001</v>
      </c>
      <c r="N5704">
        <f t="shared" si="1734"/>
        <v>437595.07199999999</v>
      </c>
      <c r="O5704" t="str">
        <f t="shared" si="1735"/>
        <v>wit rondje</v>
      </c>
      <c r="P5704" t="str">
        <f t="shared" si="1736"/>
        <v>ALN00658</v>
      </c>
      <c r="Q5704" t="str">
        <f t="shared" si="1726"/>
        <v>Lph 4</v>
      </c>
      <c r="R5704" t="str">
        <f t="shared" si="1729"/>
        <v/>
      </c>
      <c r="T5704" t="str">
        <f t="shared" si="1737"/>
        <v>AALTEN</v>
      </c>
      <c r="U5704" t="str">
        <f t="shared" si="1738"/>
        <v>Brederostraat</v>
      </c>
      <c r="V5704" s="62" t="str">
        <f t="shared" si="1739"/>
        <v>ALN00658</v>
      </c>
      <c r="W5704" s="15" t="e">
        <f>IF(J5704,#REF!,"")</f>
        <v>#REF!</v>
      </c>
      <c r="X5704" s="15" t="e">
        <f>IF(J5704,#REF!,"")</f>
        <v>#REF!</v>
      </c>
      <c r="Y5704" s="62" t="str">
        <f t="shared" si="1740"/>
        <v xml:space="preserve"> </v>
      </c>
      <c r="AA5704" s="69"/>
      <c r="AB5704" s="90">
        <v>4</v>
      </c>
      <c r="AC5704" s="5" t="s">
        <v>2591</v>
      </c>
      <c r="AD5704" s="90" t="str">
        <f t="shared" si="1741"/>
        <v/>
      </c>
      <c r="AE5704" s="90" t="str">
        <f t="shared" si="1742"/>
        <v/>
      </c>
      <c r="AF5704" t="str">
        <f t="shared" si="1727"/>
        <v/>
      </c>
      <c r="AH5704" t="str">
        <f t="shared" si="1730"/>
        <v/>
      </c>
      <c r="AI5704" t="str">
        <f>IF(AH5704&gt;"",VLOOKUP(AH5704,'MAATREGELEN TBV BESTEK '!$A$3:$N$34,11,FALSE),"")</f>
        <v/>
      </c>
      <c r="AJ5704" t="str">
        <f>IF(AH5704&gt;"",VLOOKUP(AH5704,'MAATREGELEN TBV BESTEK '!$A$3:$N$34,13,FALSE),"")</f>
        <v/>
      </c>
      <c r="AK5704" t="str">
        <f>IF(AH5704&gt;"",VLOOKUP(AH5704,'MAATREGELEN TBV BESTEK '!$A$3:$N$34,14,FALSE),"")</f>
        <v/>
      </c>
    </row>
    <row r="5705" spans="1:37" ht="12" customHeight="1">
      <c r="A5705" s="49">
        <v>237662.89199999999</v>
      </c>
      <c r="B5705" s="49">
        <v>437615.55</v>
      </c>
      <c r="C5705" t="s">
        <v>1100</v>
      </c>
      <c r="D5705" t="s">
        <v>4563</v>
      </c>
      <c r="E5705">
        <v>4</v>
      </c>
      <c r="F5705" t="s">
        <v>5915</v>
      </c>
      <c r="G5705" t="s">
        <v>2427</v>
      </c>
      <c r="H5705" s="64" t="s">
        <v>1099</v>
      </c>
      <c r="J5705">
        <f t="shared" si="1731"/>
        <v>1</v>
      </c>
      <c r="K5705" t="str">
        <f t="shared" si="1732"/>
        <v/>
      </c>
      <c r="L5705" t="str">
        <f t="shared" si="1728"/>
        <v/>
      </c>
      <c r="M5705">
        <f t="shared" si="1733"/>
        <v>237662.89199999999</v>
      </c>
      <c r="N5705">
        <f t="shared" si="1734"/>
        <v>437615.55</v>
      </c>
      <c r="O5705" t="str">
        <f t="shared" si="1735"/>
        <v>wit rondje</v>
      </c>
      <c r="P5705" t="str">
        <f t="shared" si="1736"/>
        <v>ALN00659</v>
      </c>
      <c r="Q5705" t="str">
        <f t="shared" si="1726"/>
        <v>Lph 4</v>
      </c>
      <c r="R5705" t="str">
        <f t="shared" si="1729"/>
        <v/>
      </c>
      <c r="T5705" t="str">
        <f t="shared" si="1737"/>
        <v>AALTEN</v>
      </c>
      <c r="U5705" t="str">
        <f t="shared" si="1738"/>
        <v>Brederostraat</v>
      </c>
      <c r="V5705" s="62" t="str">
        <f t="shared" si="1739"/>
        <v>ALN00659</v>
      </c>
      <c r="W5705" s="15" t="e">
        <f>IF(J5705,#REF!,"")</f>
        <v>#REF!</v>
      </c>
      <c r="X5705" s="15" t="e">
        <f>IF(J5705,#REF!,"")</f>
        <v>#REF!</v>
      </c>
      <c r="Y5705" s="62" t="str">
        <f t="shared" si="1740"/>
        <v xml:space="preserve"> </v>
      </c>
      <c r="AA5705" s="69"/>
      <c r="AB5705" s="90">
        <v>4</v>
      </c>
      <c r="AC5705" s="5" t="s">
        <v>2591</v>
      </c>
      <c r="AD5705" s="90" t="str">
        <f t="shared" si="1741"/>
        <v/>
      </c>
      <c r="AE5705" s="90" t="str">
        <f t="shared" si="1742"/>
        <v/>
      </c>
      <c r="AF5705" t="str">
        <f t="shared" si="1727"/>
        <v/>
      </c>
      <c r="AH5705" t="str">
        <f t="shared" si="1730"/>
        <v/>
      </c>
      <c r="AI5705" t="str">
        <f>IF(AH5705&gt;"",VLOOKUP(AH5705,'MAATREGELEN TBV BESTEK '!$A$3:$N$34,11,FALSE),"")</f>
        <v/>
      </c>
      <c r="AJ5705" t="str">
        <f>IF(AH5705&gt;"",VLOOKUP(AH5705,'MAATREGELEN TBV BESTEK '!$A$3:$N$34,13,FALSE),"")</f>
        <v/>
      </c>
      <c r="AK5705" t="str">
        <f>IF(AH5705&gt;"",VLOOKUP(AH5705,'MAATREGELEN TBV BESTEK '!$A$3:$N$34,14,FALSE),"")</f>
        <v/>
      </c>
    </row>
    <row r="5706" spans="1:37" ht="12" customHeight="1">
      <c r="A5706" s="49">
        <v>237632.36499999999</v>
      </c>
      <c r="B5706" s="49">
        <v>437614.70199999999</v>
      </c>
      <c r="C5706" t="s">
        <v>1101</v>
      </c>
      <c r="D5706" t="s">
        <v>4563</v>
      </c>
      <c r="E5706">
        <v>4</v>
      </c>
      <c r="F5706" t="s">
        <v>5915</v>
      </c>
      <c r="G5706" t="s">
        <v>2427</v>
      </c>
      <c r="H5706" s="64" t="s">
        <v>1099</v>
      </c>
      <c r="J5706">
        <f t="shared" si="1731"/>
        <v>1</v>
      </c>
      <c r="K5706" t="str">
        <f t="shared" si="1732"/>
        <v/>
      </c>
      <c r="L5706" t="str">
        <f t="shared" si="1728"/>
        <v/>
      </c>
      <c r="M5706">
        <f t="shared" si="1733"/>
        <v>237632.36499999999</v>
      </c>
      <c r="N5706">
        <f t="shared" si="1734"/>
        <v>437614.70199999999</v>
      </c>
      <c r="O5706" t="str">
        <f t="shared" si="1735"/>
        <v>wit rondje</v>
      </c>
      <c r="P5706" t="str">
        <f t="shared" si="1736"/>
        <v>ALN00660</v>
      </c>
      <c r="Q5706" t="str">
        <f t="shared" si="1726"/>
        <v>Lph 4</v>
      </c>
      <c r="R5706" t="str">
        <f t="shared" si="1729"/>
        <v/>
      </c>
      <c r="T5706" t="str">
        <f t="shared" si="1737"/>
        <v>AALTEN</v>
      </c>
      <c r="U5706" t="str">
        <f t="shared" si="1738"/>
        <v>Brederostraat</v>
      </c>
      <c r="V5706" s="62" t="str">
        <f t="shared" si="1739"/>
        <v>ALN00660</v>
      </c>
      <c r="W5706" s="15" t="e">
        <f>IF(J5706,#REF!,"")</f>
        <v>#REF!</v>
      </c>
      <c r="X5706" s="15" t="e">
        <f>IF(J5706,#REF!,"")</f>
        <v>#REF!</v>
      </c>
      <c r="Y5706" s="62" t="str">
        <f t="shared" si="1740"/>
        <v xml:space="preserve"> </v>
      </c>
      <c r="AA5706" s="69"/>
      <c r="AB5706" s="90">
        <v>4</v>
      </c>
      <c r="AC5706" s="5" t="s">
        <v>2591</v>
      </c>
      <c r="AD5706" s="90" t="str">
        <f t="shared" si="1741"/>
        <v/>
      </c>
      <c r="AE5706" s="90" t="str">
        <f t="shared" si="1742"/>
        <v/>
      </c>
      <c r="AF5706" t="str">
        <f t="shared" si="1727"/>
        <v/>
      </c>
      <c r="AH5706" t="str">
        <f t="shared" si="1730"/>
        <v/>
      </c>
      <c r="AI5706" t="str">
        <f>IF(AH5706&gt;"",VLOOKUP(AH5706,'MAATREGELEN TBV BESTEK '!$A$3:$N$34,11,FALSE),"")</f>
        <v/>
      </c>
      <c r="AJ5706" t="str">
        <f>IF(AH5706&gt;"",VLOOKUP(AH5706,'MAATREGELEN TBV BESTEK '!$A$3:$N$34,13,FALSE),"")</f>
        <v/>
      </c>
      <c r="AK5706" t="str">
        <f>IF(AH5706&gt;"",VLOOKUP(AH5706,'MAATREGELEN TBV BESTEK '!$A$3:$N$34,14,FALSE),"")</f>
        <v/>
      </c>
    </row>
    <row r="5707" spans="1:37" ht="12" customHeight="1">
      <c r="A5707" s="49">
        <v>237701.73</v>
      </c>
      <c r="B5707" s="49">
        <v>437620.299</v>
      </c>
      <c r="C5707" t="s">
        <v>1102</v>
      </c>
      <c r="D5707" t="s">
        <v>4563</v>
      </c>
      <c r="E5707">
        <v>4</v>
      </c>
      <c r="F5707" t="s">
        <v>5915</v>
      </c>
      <c r="G5707" t="s">
        <v>2427</v>
      </c>
      <c r="H5707" s="64" t="s">
        <v>1099</v>
      </c>
      <c r="J5707">
        <f t="shared" si="1731"/>
        <v>1</v>
      </c>
      <c r="K5707" t="str">
        <f t="shared" si="1732"/>
        <v/>
      </c>
      <c r="L5707" t="str">
        <f t="shared" si="1728"/>
        <v/>
      </c>
      <c r="M5707">
        <f t="shared" si="1733"/>
        <v>237701.73</v>
      </c>
      <c r="N5707">
        <f t="shared" si="1734"/>
        <v>437620.299</v>
      </c>
      <c r="O5707" t="str">
        <f t="shared" si="1735"/>
        <v>wit rondje</v>
      </c>
      <c r="P5707" t="str">
        <f t="shared" si="1736"/>
        <v>ALN01173</v>
      </c>
      <c r="Q5707" t="str">
        <f t="shared" si="1726"/>
        <v>Lph 4</v>
      </c>
      <c r="R5707" t="str">
        <f t="shared" si="1729"/>
        <v/>
      </c>
      <c r="T5707" t="str">
        <f t="shared" si="1737"/>
        <v>AALTEN</v>
      </c>
      <c r="U5707" t="str">
        <f t="shared" si="1738"/>
        <v>Brederostraat</v>
      </c>
      <c r="V5707" s="62" t="str">
        <f t="shared" si="1739"/>
        <v>ALN01173</v>
      </c>
      <c r="W5707" s="15" t="e">
        <f>IF(J5707,#REF!,"")</f>
        <v>#REF!</v>
      </c>
      <c r="X5707" s="15" t="e">
        <f>IF(J5707,#REF!,"")</f>
        <v>#REF!</v>
      </c>
      <c r="Y5707" s="62" t="str">
        <f t="shared" si="1740"/>
        <v xml:space="preserve"> </v>
      </c>
      <c r="AA5707" s="69"/>
      <c r="AB5707" s="90">
        <v>4</v>
      </c>
      <c r="AC5707" s="5" t="s">
        <v>2591</v>
      </c>
      <c r="AD5707" s="90" t="str">
        <f t="shared" si="1741"/>
        <v/>
      </c>
      <c r="AE5707" s="90" t="str">
        <f t="shared" si="1742"/>
        <v/>
      </c>
      <c r="AF5707" t="str">
        <f t="shared" si="1727"/>
        <v/>
      </c>
      <c r="AH5707" t="str">
        <f t="shared" si="1730"/>
        <v/>
      </c>
      <c r="AI5707" t="str">
        <f>IF(AH5707&gt;"",VLOOKUP(AH5707,'MAATREGELEN TBV BESTEK '!$A$3:$N$34,11,FALSE),"")</f>
        <v/>
      </c>
      <c r="AJ5707" t="str">
        <f>IF(AH5707&gt;"",VLOOKUP(AH5707,'MAATREGELEN TBV BESTEK '!$A$3:$N$34,13,FALSE),"")</f>
        <v/>
      </c>
      <c r="AK5707" t="str">
        <f>IF(AH5707&gt;"",VLOOKUP(AH5707,'MAATREGELEN TBV BESTEK '!$A$3:$N$34,14,FALSE),"")</f>
        <v/>
      </c>
    </row>
    <row r="5708" spans="1:37" ht="12" customHeight="1">
      <c r="A5708" s="49">
        <v>237737.853</v>
      </c>
      <c r="B5708" s="49">
        <v>437647.09499999997</v>
      </c>
      <c r="C5708" t="s">
        <v>1103</v>
      </c>
      <c r="D5708" t="s">
        <v>4563</v>
      </c>
      <c r="E5708">
        <v>4</v>
      </c>
      <c r="F5708" t="s">
        <v>5915</v>
      </c>
      <c r="G5708" t="s">
        <v>2427</v>
      </c>
      <c r="H5708" s="64" t="s">
        <v>1099</v>
      </c>
      <c r="J5708">
        <f t="shared" si="1731"/>
        <v>1</v>
      </c>
      <c r="K5708" t="str">
        <f t="shared" si="1732"/>
        <v/>
      </c>
      <c r="L5708" t="str">
        <f t="shared" si="1728"/>
        <v/>
      </c>
      <c r="M5708">
        <f t="shared" si="1733"/>
        <v>237737.853</v>
      </c>
      <c r="N5708">
        <f t="shared" si="1734"/>
        <v>437647.09499999997</v>
      </c>
      <c r="O5708" t="str">
        <f t="shared" si="1735"/>
        <v>wit rondje</v>
      </c>
      <c r="P5708" t="str">
        <f t="shared" si="1736"/>
        <v>ALN01174</v>
      </c>
      <c r="Q5708" t="str">
        <f t="shared" si="1726"/>
        <v>Lph 4</v>
      </c>
      <c r="R5708" t="str">
        <f t="shared" si="1729"/>
        <v/>
      </c>
      <c r="T5708" t="str">
        <f t="shared" si="1737"/>
        <v>AALTEN</v>
      </c>
      <c r="U5708" t="str">
        <f t="shared" si="1738"/>
        <v>Brederostraat</v>
      </c>
      <c r="V5708" s="62" t="str">
        <f t="shared" si="1739"/>
        <v>ALN01174</v>
      </c>
      <c r="W5708" s="15" t="e">
        <f>IF(J5708,#REF!,"")</f>
        <v>#REF!</v>
      </c>
      <c r="X5708" s="15" t="e">
        <f>IF(J5708,#REF!,"")</f>
        <v>#REF!</v>
      </c>
      <c r="Y5708" s="62" t="str">
        <f t="shared" si="1740"/>
        <v xml:space="preserve"> </v>
      </c>
      <c r="AA5708" s="69"/>
      <c r="AB5708" s="90">
        <v>4</v>
      </c>
      <c r="AC5708" s="5" t="s">
        <v>2591</v>
      </c>
      <c r="AD5708" s="90" t="str">
        <f t="shared" si="1741"/>
        <v/>
      </c>
      <c r="AE5708" s="90" t="str">
        <f t="shared" si="1742"/>
        <v/>
      </c>
      <c r="AF5708" t="str">
        <f t="shared" si="1727"/>
        <v/>
      </c>
      <c r="AH5708" t="str">
        <f t="shared" si="1730"/>
        <v/>
      </c>
      <c r="AI5708" t="str">
        <f>IF(AH5708&gt;"",VLOOKUP(AH5708,'MAATREGELEN TBV BESTEK '!$A$3:$N$34,11,FALSE),"")</f>
        <v/>
      </c>
      <c r="AJ5708" t="str">
        <f>IF(AH5708&gt;"",VLOOKUP(AH5708,'MAATREGELEN TBV BESTEK '!$A$3:$N$34,13,FALSE),"")</f>
        <v/>
      </c>
      <c r="AK5708" t="str">
        <f>IF(AH5708&gt;"",VLOOKUP(AH5708,'MAATREGELEN TBV BESTEK '!$A$3:$N$34,14,FALSE),"")</f>
        <v/>
      </c>
    </row>
    <row r="5709" spans="1:37" ht="12" customHeight="1">
      <c r="A5709" s="49">
        <v>237730.22200000001</v>
      </c>
      <c r="B5709" s="49">
        <v>437671.51699999999</v>
      </c>
      <c r="C5709" t="s">
        <v>1104</v>
      </c>
      <c r="D5709" t="s">
        <v>4563</v>
      </c>
      <c r="E5709">
        <v>4</v>
      </c>
      <c r="F5709" t="s">
        <v>5915</v>
      </c>
      <c r="G5709" t="s">
        <v>2427</v>
      </c>
      <c r="H5709" s="64" t="s">
        <v>1099</v>
      </c>
      <c r="J5709">
        <f t="shared" si="1731"/>
        <v>1</v>
      </c>
      <c r="K5709" t="str">
        <f t="shared" si="1732"/>
        <v/>
      </c>
      <c r="L5709" t="str">
        <f t="shared" si="1728"/>
        <v/>
      </c>
      <c r="M5709">
        <f t="shared" si="1733"/>
        <v>237730.22200000001</v>
      </c>
      <c r="N5709">
        <f t="shared" si="1734"/>
        <v>437671.51699999999</v>
      </c>
      <c r="O5709" t="str">
        <f t="shared" si="1735"/>
        <v>wit rondje</v>
      </c>
      <c r="P5709" t="str">
        <f t="shared" si="1736"/>
        <v>ALN01175</v>
      </c>
      <c r="Q5709" t="str">
        <f t="shared" si="1726"/>
        <v>Lph 4</v>
      </c>
      <c r="R5709" t="str">
        <f t="shared" si="1729"/>
        <v/>
      </c>
      <c r="T5709" t="str">
        <f t="shared" si="1737"/>
        <v>AALTEN</v>
      </c>
      <c r="U5709" t="str">
        <f t="shared" si="1738"/>
        <v>Brederostraat</v>
      </c>
      <c r="V5709" s="62" t="str">
        <f t="shared" si="1739"/>
        <v>ALN01175</v>
      </c>
      <c r="W5709" s="15" t="e">
        <f>IF(J5709,#REF!,"")</f>
        <v>#REF!</v>
      </c>
      <c r="X5709" s="15" t="e">
        <f>IF(J5709,#REF!,"")</f>
        <v>#REF!</v>
      </c>
      <c r="Y5709" s="62" t="str">
        <f t="shared" si="1740"/>
        <v xml:space="preserve"> </v>
      </c>
      <c r="AA5709" s="69"/>
      <c r="AB5709" s="90">
        <v>4</v>
      </c>
      <c r="AC5709" s="5" t="s">
        <v>2591</v>
      </c>
      <c r="AD5709" s="90" t="str">
        <f t="shared" si="1741"/>
        <v/>
      </c>
      <c r="AE5709" s="90" t="str">
        <f t="shared" si="1742"/>
        <v/>
      </c>
      <c r="AF5709" t="str">
        <f t="shared" si="1727"/>
        <v/>
      </c>
      <c r="AH5709" t="str">
        <f t="shared" si="1730"/>
        <v/>
      </c>
      <c r="AI5709" t="str">
        <f>IF(AH5709&gt;"",VLOOKUP(AH5709,'MAATREGELEN TBV BESTEK '!$A$3:$N$34,11,FALSE),"")</f>
        <v/>
      </c>
      <c r="AJ5709" t="str">
        <f>IF(AH5709&gt;"",VLOOKUP(AH5709,'MAATREGELEN TBV BESTEK '!$A$3:$N$34,13,FALSE),"")</f>
        <v/>
      </c>
      <c r="AK5709" t="str">
        <f>IF(AH5709&gt;"",VLOOKUP(AH5709,'MAATREGELEN TBV BESTEK '!$A$3:$N$34,14,FALSE),"")</f>
        <v/>
      </c>
    </row>
    <row r="5710" spans="1:37" ht="12" customHeight="1">
      <c r="A5710" s="49">
        <v>237704.274</v>
      </c>
      <c r="B5710" s="49">
        <v>437674.90899999999</v>
      </c>
      <c r="C5710" t="s">
        <v>1105</v>
      </c>
      <c r="D5710" t="s">
        <v>4563</v>
      </c>
      <c r="E5710">
        <v>4</v>
      </c>
      <c r="F5710" t="s">
        <v>5915</v>
      </c>
      <c r="G5710" t="s">
        <v>2427</v>
      </c>
      <c r="H5710" s="64" t="s">
        <v>1099</v>
      </c>
      <c r="J5710">
        <f t="shared" si="1731"/>
        <v>1</v>
      </c>
      <c r="K5710" t="str">
        <f t="shared" si="1732"/>
        <v/>
      </c>
      <c r="L5710" t="str">
        <f t="shared" si="1728"/>
        <v/>
      </c>
      <c r="M5710">
        <f t="shared" si="1733"/>
        <v>237704.274</v>
      </c>
      <c r="N5710">
        <f t="shared" si="1734"/>
        <v>437674.90899999999</v>
      </c>
      <c r="O5710" t="str">
        <f t="shared" si="1735"/>
        <v>wit rondje</v>
      </c>
      <c r="P5710" t="str">
        <f t="shared" si="1736"/>
        <v>ALN01176</v>
      </c>
      <c r="Q5710" t="str">
        <f t="shared" si="1726"/>
        <v>Lph 4</v>
      </c>
      <c r="R5710" t="str">
        <f t="shared" si="1729"/>
        <v/>
      </c>
      <c r="T5710" t="str">
        <f t="shared" si="1737"/>
        <v>AALTEN</v>
      </c>
      <c r="U5710" t="str">
        <f t="shared" si="1738"/>
        <v>Brederostraat</v>
      </c>
      <c r="V5710" s="62" t="str">
        <f t="shared" si="1739"/>
        <v>ALN01176</v>
      </c>
      <c r="W5710" s="15" t="e">
        <f>IF(J5710,#REF!,"")</f>
        <v>#REF!</v>
      </c>
      <c r="X5710" s="15" t="e">
        <f>IF(J5710,#REF!,"")</f>
        <v>#REF!</v>
      </c>
      <c r="Y5710" s="62" t="str">
        <f t="shared" si="1740"/>
        <v xml:space="preserve"> </v>
      </c>
      <c r="AA5710" s="69"/>
      <c r="AB5710" s="90">
        <v>4</v>
      </c>
      <c r="AC5710" s="5" t="s">
        <v>2591</v>
      </c>
      <c r="AD5710" s="90" t="str">
        <f t="shared" si="1741"/>
        <v/>
      </c>
      <c r="AE5710" s="90" t="str">
        <f t="shared" si="1742"/>
        <v/>
      </c>
      <c r="AF5710" t="str">
        <f t="shared" si="1727"/>
        <v/>
      </c>
      <c r="AH5710" t="str">
        <f t="shared" si="1730"/>
        <v/>
      </c>
      <c r="AI5710" t="str">
        <f>IF(AH5710&gt;"",VLOOKUP(AH5710,'MAATREGELEN TBV BESTEK '!$A$3:$N$34,11,FALSE),"")</f>
        <v/>
      </c>
      <c r="AJ5710" t="str">
        <f>IF(AH5710&gt;"",VLOOKUP(AH5710,'MAATREGELEN TBV BESTEK '!$A$3:$N$34,13,FALSE),"")</f>
        <v/>
      </c>
      <c r="AK5710" t="str">
        <f>IF(AH5710&gt;"",VLOOKUP(AH5710,'MAATREGELEN TBV BESTEK '!$A$3:$N$34,14,FALSE),"")</f>
        <v/>
      </c>
    </row>
    <row r="5711" spans="1:37" ht="12" customHeight="1">
      <c r="A5711" s="49">
        <v>237680.53</v>
      </c>
      <c r="B5711" s="49">
        <v>437672.36499999999</v>
      </c>
      <c r="C5711" t="s">
        <v>1106</v>
      </c>
      <c r="D5711" t="s">
        <v>4563</v>
      </c>
      <c r="E5711">
        <v>4</v>
      </c>
      <c r="F5711" t="s">
        <v>5915</v>
      </c>
      <c r="G5711" t="s">
        <v>2427</v>
      </c>
      <c r="H5711" s="64" t="s">
        <v>1099</v>
      </c>
      <c r="J5711">
        <f t="shared" si="1731"/>
        <v>1</v>
      </c>
      <c r="K5711" t="str">
        <f t="shared" si="1732"/>
        <v/>
      </c>
      <c r="L5711" t="str">
        <f t="shared" si="1728"/>
        <v/>
      </c>
      <c r="M5711">
        <f t="shared" si="1733"/>
        <v>237680.53</v>
      </c>
      <c r="N5711">
        <f t="shared" si="1734"/>
        <v>437672.36499999999</v>
      </c>
      <c r="O5711" t="str">
        <f t="shared" si="1735"/>
        <v>wit rondje</v>
      </c>
      <c r="P5711" t="str">
        <f t="shared" si="1736"/>
        <v>ALN01177</v>
      </c>
      <c r="Q5711" t="str">
        <f t="shared" si="1726"/>
        <v>Lph 4</v>
      </c>
      <c r="R5711" t="str">
        <f t="shared" si="1729"/>
        <v/>
      </c>
      <c r="T5711" t="str">
        <f t="shared" si="1737"/>
        <v>AALTEN</v>
      </c>
      <c r="U5711" t="str">
        <f t="shared" si="1738"/>
        <v>Brederostraat</v>
      </c>
      <c r="V5711" s="62" t="str">
        <f t="shared" si="1739"/>
        <v>ALN01177</v>
      </c>
      <c r="W5711" s="15" t="e">
        <f>IF(J5711,#REF!,"")</f>
        <v>#REF!</v>
      </c>
      <c r="X5711" s="15" t="e">
        <f>IF(J5711,#REF!,"")</f>
        <v>#REF!</v>
      </c>
      <c r="Y5711" s="62" t="str">
        <f t="shared" si="1740"/>
        <v xml:space="preserve"> </v>
      </c>
      <c r="AA5711" s="69"/>
      <c r="AB5711" s="90">
        <v>4</v>
      </c>
      <c r="AC5711" s="5" t="s">
        <v>2591</v>
      </c>
      <c r="AD5711" s="90" t="str">
        <f t="shared" si="1741"/>
        <v/>
      </c>
      <c r="AE5711" s="90" t="str">
        <f t="shared" si="1742"/>
        <v/>
      </c>
      <c r="AF5711" t="str">
        <f t="shared" si="1727"/>
        <v/>
      </c>
      <c r="AH5711" t="str">
        <f t="shared" si="1730"/>
        <v/>
      </c>
      <c r="AI5711" t="str">
        <f>IF(AH5711&gt;"",VLOOKUP(AH5711,'MAATREGELEN TBV BESTEK '!$A$3:$N$34,11,FALSE),"")</f>
        <v/>
      </c>
      <c r="AJ5711" t="str">
        <f>IF(AH5711&gt;"",VLOOKUP(AH5711,'MAATREGELEN TBV BESTEK '!$A$3:$N$34,13,FALSE),"")</f>
        <v/>
      </c>
      <c r="AK5711" t="str">
        <f>IF(AH5711&gt;"",VLOOKUP(AH5711,'MAATREGELEN TBV BESTEK '!$A$3:$N$34,14,FALSE),"")</f>
        <v/>
      </c>
    </row>
    <row r="5712" spans="1:37" ht="12" customHeight="1">
      <c r="A5712" s="49">
        <v>237657.12599999999</v>
      </c>
      <c r="B5712" s="49">
        <v>437672.19500000001</v>
      </c>
      <c r="C5712" t="s">
        <v>1107</v>
      </c>
      <c r="D5712" t="s">
        <v>4563</v>
      </c>
      <c r="E5712">
        <v>4</v>
      </c>
      <c r="F5712" t="s">
        <v>5915</v>
      </c>
      <c r="G5712" t="s">
        <v>2427</v>
      </c>
      <c r="H5712" s="64" t="s">
        <v>1099</v>
      </c>
      <c r="J5712">
        <f t="shared" si="1731"/>
        <v>1</v>
      </c>
      <c r="K5712" t="str">
        <f t="shared" si="1732"/>
        <v/>
      </c>
      <c r="L5712" t="str">
        <f t="shared" si="1728"/>
        <v/>
      </c>
      <c r="M5712">
        <f t="shared" si="1733"/>
        <v>237657.12599999999</v>
      </c>
      <c r="N5712">
        <f t="shared" si="1734"/>
        <v>437672.19500000001</v>
      </c>
      <c r="O5712" t="str">
        <f t="shared" si="1735"/>
        <v>wit rondje</v>
      </c>
      <c r="P5712" t="str">
        <f t="shared" si="1736"/>
        <v>ALN01178</v>
      </c>
      <c r="Q5712" t="str">
        <f t="shared" si="1726"/>
        <v>Lph 4</v>
      </c>
      <c r="R5712" t="str">
        <f t="shared" si="1729"/>
        <v/>
      </c>
      <c r="T5712" t="str">
        <f t="shared" si="1737"/>
        <v>AALTEN</v>
      </c>
      <c r="U5712" t="str">
        <f t="shared" si="1738"/>
        <v>Brederostraat</v>
      </c>
      <c r="V5712" s="62" t="str">
        <f t="shared" si="1739"/>
        <v>ALN01178</v>
      </c>
      <c r="W5712" s="15" t="e">
        <f>IF(J5712,#REF!,"")</f>
        <v>#REF!</v>
      </c>
      <c r="X5712" s="15" t="e">
        <f>IF(J5712,#REF!,"")</f>
        <v>#REF!</v>
      </c>
      <c r="Y5712" s="62" t="str">
        <f t="shared" si="1740"/>
        <v xml:space="preserve"> </v>
      </c>
      <c r="AA5712" s="69"/>
      <c r="AB5712" s="90">
        <v>4</v>
      </c>
      <c r="AC5712" s="5" t="s">
        <v>2591</v>
      </c>
      <c r="AD5712" s="90" t="str">
        <f t="shared" si="1741"/>
        <v/>
      </c>
      <c r="AE5712" s="90" t="str">
        <f t="shared" si="1742"/>
        <v/>
      </c>
      <c r="AF5712" t="str">
        <f t="shared" si="1727"/>
        <v/>
      </c>
      <c r="AH5712" t="str">
        <f t="shared" si="1730"/>
        <v/>
      </c>
      <c r="AI5712" t="str">
        <f>IF(AH5712&gt;"",VLOOKUP(AH5712,'MAATREGELEN TBV BESTEK '!$A$3:$N$34,11,FALSE),"")</f>
        <v/>
      </c>
      <c r="AJ5712" t="str">
        <f>IF(AH5712&gt;"",VLOOKUP(AH5712,'MAATREGELEN TBV BESTEK '!$A$3:$N$34,13,FALSE),"")</f>
        <v/>
      </c>
      <c r="AK5712" t="str">
        <f>IF(AH5712&gt;"",VLOOKUP(AH5712,'MAATREGELEN TBV BESTEK '!$A$3:$N$34,14,FALSE),"")</f>
        <v/>
      </c>
    </row>
    <row r="5713" spans="1:37" ht="12" customHeight="1">
      <c r="A5713" s="49">
        <v>237634.06099999999</v>
      </c>
      <c r="B5713" s="49">
        <v>437670.49900000001</v>
      </c>
      <c r="C5713" t="s">
        <v>1108</v>
      </c>
      <c r="D5713" t="s">
        <v>4563</v>
      </c>
      <c r="E5713">
        <v>4</v>
      </c>
      <c r="F5713" t="s">
        <v>5915</v>
      </c>
      <c r="G5713" t="s">
        <v>2427</v>
      </c>
      <c r="H5713" s="64" t="s">
        <v>1099</v>
      </c>
      <c r="J5713">
        <f t="shared" si="1731"/>
        <v>1</v>
      </c>
      <c r="K5713" t="str">
        <f t="shared" si="1732"/>
        <v/>
      </c>
      <c r="L5713" t="str">
        <f t="shared" si="1728"/>
        <v/>
      </c>
      <c r="M5713">
        <f t="shared" si="1733"/>
        <v>237634.06099999999</v>
      </c>
      <c r="N5713">
        <f t="shared" si="1734"/>
        <v>437670.49900000001</v>
      </c>
      <c r="O5713" t="str">
        <f t="shared" si="1735"/>
        <v>wit rondje</v>
      </c>
      <c r="P5713" t="str">
        <f t="shared" si="1736"/>
        <v>ALN01179</v>
      </c>
      <c r="Q5713" t="str">
        <f t="shared" si="1726"/>
        <v>Lph 4</v>
      </c>
      <c r="R5713" t="str">
        <f t="shared" si="1729"/>
        <v/>
      </c>
      <c r="T5713" t="str">
        <f t="shared" si="1737"/>
        <v>AALTEN</v>
      </c>
      <c r="U5713" t="str">
        <f t="shared" si="1738"/>
        <v>Brederostraat</v>
      </c>
      <c r="V5713" s="62" t="str">
        <f t="shared" si="1739"/>
        <v>ALN01179</v>
      </c>
      <c r="W5713" s="15" t="e">
        <f>IF(J5713,#REF!,"")</f>
        <v>#REF!</v>
      </c>
      <c r="X5713" s="15" t="e">
        <f>IF(J5713,#REF!,"")</f>
        <v>#REF!</v>
      </c>
      <c r="Y5713" s="62" t="str">
        <f t="shared" si="1740"/>
        <v xml:space="preserve"> </v>
      </c>
      <c r="AA5713" s="69"/>
      <c r="AB5713" s="90">
        <v>4</v>
      </c>
      <c r="AC5713" s="5" t="s">
        <v>2591</v>
      </c>
      <c r="AD5713" s="90" t="str">
        <f t="shared" si="1741"/>
        <v/>
      </c>
      <c r="AE5713" s="90" t="str">
        <f t="shared" si="1742"/>
        <v/>
      </c>
      <c r="AF5713" t="str">
        <f t="shared" si="1727"/>
        <v/>
      </c>
      <c r="AH5713" t="str">
        <f t="shared" si="1730"/>
        <v/>
      </c>
      <c r="AI5713" t="str">
        <f>IF(AH5713&gt;"",VLOOKUP(AH5713,'MAATREGELEN TBV BESTEK '!$A$3:$N$34,11,FALSE),"")</f>
        <v/>
      </c>
      <c r="AJ5713" t="str">
        <f>IF(AH5713&gt;"",VLOOKUP(AH5713,'MAATREGELEN TBV BESTEK '!$A$3:$N$34,13,FALSE),"")</f>
        <v/>
      </c>
      <c r="AK5713" t="str">
        <f>IF(AH5713&gt;"",VLOOKUP(AH5713,'MAATREGELEN TBV BESTEK '!$A$3:$N$34,14,FALSE),"")</f>
        <v/>
      </c>
    </row>
    <row r="5714" spans="1:37" ht="12" customHeight="1">
      <c r="A5714" s="49">
        <v>237607.435</v>
      </c>
      <c r="B5714" s="49">
        <v>437668.80300000001</v>
      </c>
      <c r="C5714" t="s">
        <v>1109</v>
      </c>
      <c r="D5714" t="s">
        <v>4563</v>
      </c>
      <c r="E5714">
        <v>4</v>
      </c>
      <c r="F5714" t="s">
        <v>5915</v>
      </c>
      <c r="G5714" t="s">
        <v>2427</v>
      </c>
      <c r="H5714" s="64" t="s">
        <v>1099</v>
      </c>
      <c r="J5714">
        <f t="shared" si="1731"/>
        <v>1</v>
      </c>
      <c r="K5714" t="str">
        <f t="shared" si="1732"/>
        <v/>
      </c>
      <c r="L5714" t="str">
        <f t="shared" si="1728"/>
        <v/>
      </c>
      <c r="M5714">
        <f t="shared" si="1733"/>
        <v>237607.435</v>
      </c>
      <c r="N5714">
        <f t="shared" si="1734"/>
        <v>437668.80300000001</v>
      </c>
      <c r="O5714" t="str">
        <f t="shared" si="1735"/>
        <v>wit rondje</v>
      </c>
      <c r="P5714" t="str">
        <f t="shared" si="1736"/>
        <v>ALN01180</v>
      </c>
      <c r="Q5714" t="str">
        <f t="shared" si="1726"/>
        <v>Lph 4</v>
      </c>
      <c r="R5714" t="str">
        <f t="shared" si="1729"/>
        <v/>
      </c>
      <c r="T5714" t="str">
        <f t="shared" si="1737"/>
        <v>AALTEN</v>
      </c>
      <c r="U5714" t="str">
        <f t="shared" si="1738"/>
        <v>Brederostraat</v>
      </c>
      <c r="V5714" s="62" t="str">
        <f t="shared" si="1739"/>
        <v>ALN01180</v>
      </c>
      <c r="W5714" s="15" t="e">
        <f>IF(J5714,#REF!,"")</f>
        <v>#REF!</v>
      </c>
      <c r="X5714" s="15" t="e">
        <f>IF(J5714,#REF!,"")</f>
        <v>#REF!</v>
      </c>
      <c r="Y5714" s="62" t="str">
        <f t="shared" si="1740"/>
        <v xml:space="preserve"> </v>
      </c>
      <c r="AA5714" s="69"/>
      <c r="AB5714" s="90">
        <v>4</v>
      </c>
      <c r="AC5714" s="5" t="s">
        <v>2591</v>
      </c>
      <c r="AD5714" s="90" t="str">
        <f t="shared" si="1741"/>
        <v/>
      </c>
      <c r="AE5714" s="90" t="str">
        <f t="shared" si="1742"/>
        <v/>
      </c>
      <c r="AF5714" t="str">
        <f t="shared" si="1727"/>
        <v/>
      </c>
      <c r="AH5714" t="str">
        <f t="shared" si="1730"/>
        <v/>
      </c>
      <c r="AI5714" t="str">
        <f>IF(AH5714&gt;"",VLOOKUP(AH5714,'MAATREGELEN TBV BESTEK '!$A$3:$N$34,11,FALSE),"")</f>
        <v/>
      </c>
      <c r="AJ5714" t="str">
        <f>IF(AH5714&gt;"",VLOOKUP(AH5714,'MAATREGELEN TBV BESTEK '!$A$3:$N$34,13,FALSE),"")</f>
        <v/>
      </c>
      <c r="AK5714" t="str">
        <f>IF(AH5714&gt;"",VLOOKUP(AH5714,'MAATREGELEN TBV BESTEK '!$A$3:$N$34,14,FALSE),"")</f>
        <v/>
      </c>
    </row>
    <row r="5715" spans="1:37" ht="12" customHeight="1">
      <c r="A5715" s="49">
        <v>237585.72200000001</v>
      </c>
      <c r="B5715" s="49">
        <v>437653.40100000001</v>
      </c>
      <c r="C5715" t="s">
        <v>1110</v>
      </c>
      <c r="D5715" t="s">
        <v>4563</v>
      </c>
      <c r="E5715">
        <v>4</v>
      </c>
      <c r="F5715" t="s">
        <v>5915</v>
      </c>
      <c r="G5715" t="s">
        <v>2427</v>
      </c>
      <c r="H5715" s="64" t="s">
        <v>1099</v>
      </c>
      <c r="J5715">
        <f t="shared" si="1731"/>
        <v>1</v>
      </c>
      <c r="K5715" t="str">
        <f t="shared" si="1732"/>
        <v/>
      </c>
      <c r="L5715" t="str">
        <f t="shared" si="1728"/>
        <v/>
      </c>
      <c r="M5715">
        <f t="shared" si="1733"/>
        <v>237585.72200000001</v>
      </c>
      <c r="N5715">
        <f t="shared" si="1734"/>
        <v>437653.40100000001</v>
      </c>
      <c r="O5715" t="str">
        <f t="shared" si="1735"/>
        <v>wit rondje</v>
      </c>
      <c r="P5715" t="str">
        <f t="shared" si="1736"/>
        <v>ALN01181</v>
      </c>
      <c r="Q5715" t="str">
        <f t="shared" si="1726"/>
        <v>Lph 4</v>
      </c>
      <c r="R5715" t="str">
        <f t="shared" si="1729"/>
        <v/>
      </c>
      <c r="T5715" t="str">
        <f t="shared" si="1737"/>
        <v>AALTEN</v>
      </c>
      <c r="U5715" t="str">
        <f t="shared" si="1738"/>
        <v>Brederostraat</v>
      </c>
      <c r="V5715" s="62" t="str">
        <f t="shared" si="1739"/>
        <v>ALN01181</v>
      </c>
      <c r="W5715" s="15" t="e">
        <f>IF(J5715,#REF!,"")</f>
        <v>#REF!</v>
      </c>
      <c r="X5715" s="15" t="e">
        <f>IF(J5715,#REF!,"")</f>
        <v>#REF!</v>
      </c>
      <c r="Y5715" s="62" t="str">
        <f t="shared" si="1740"/>
        <v xml:space="preserve"> </v>
      </c>
      <c r="AA5715" s="69"/>
      <c r="AB5715" s="90">
        <v>4</v>
      </c>
      <c r="AC5715" s="5" t="s">
        <v>2591</v>
      </c>
      <c r="AD5715" s="90" t="str">
        <f t="shared" si="1741"/>
        <v/>
      </c>
      <c r="AE5715" s="90" t="str">
        <f t="shared" si="1742"/>
        <v/>
      </c>
      <c r="AF5715" t="str">
        <f t="shared" si="1727"/>
        <v/>
      </c>
      <c r="AH5715" t="str">
        <f t="shared" si="1730"/>
        <v/>
      </c>
      <c r="AI5715" t="str">
        <f>IF(AH5715&gt;"",VLOOKUP(AH5715,'MAATREGELEN TBV BESTEK '!$A$3:$N$34,11,FALSE),"")</f>
        <v/>
      </c>
      <c r="AJ5715" t="str">
        <f>IF(AH5715&gt;"",VLOOKUP(AH5715,'MAATREGELEN TBV BESTEK '!$A$3:$N$34,13,FALSE),"")</f>
        <v/>
      </c>
      <c r="AK5715" t="str">
        <f>IF(AH5715&gt;"",VLOOKUP(AH5715,'MAATREGELEN TBV BESTEK '!$A$3:$N$34,14,FALSE),"")</f>
        <v/>
      </c>
    </row>
    <row r="5716" spans="1:37" ht="12" customHeight="1">
      <c r="A5716" s="49">
        <v>237582.038</v>
      </c>
      <c r="B5716" s="49">
        <v>437674.103</v>
      </c>
      <c r="C5716" t="s">
        <v>1111</v>
      </c>
      <c r="D5716" t="s">
        <v>4563</v>
      </c>
      <c r="E5716">
        <v>4</v>
      </c>
      <c r="F5716" t="s">
        <v>5915</v>
      </c>
      <c r="G5716" t="s">
        <v>2427</v>
      </c>
      <c r="H5716" s="64" t="s">
        <v>1099</v>
      </c>
      <c r="J5716">
        <f t="shared" si="1731"/>
        <v>1</v>
      </c>
      <c r="K5716" t="str">
        <f t="shared" si="1732"/>
        <v/>
      </c>
      <c r="L5716" t="str">
        <f t="shared" si="1728"/>
        <v/>
      </c>
      <c r="M5716">
        <f t="shared" si="1733"/>
        <v>237582.038</v>
      </c>
      <c r="N5716">
        <f t="shared" si="1734"/>
        <v>437674.103</v>
      </c>
      <c r="O5716" t="str">
        <f t="shared" si="1735"/>
        <v>wit rondje</v>
      </c>
      <c r="P5716" t="str">
        <f t="shared" si="1736"/>
        <v>ALN01182</v>
      </c>
      <c r="Q5716" t="str">
        <f t="shared" si="1726"/>
        <v>Lph 4</v>
      </c>
      <c r="R5716" t="str">
        <f t="shared" si="1729"/>
        <v/>
      </c>
      <c r="T5716" t="str">
        <f t="shared" si="1737"/>
        <v>AALTEN</v>
      </c>
      <c r="U5716" t="str">
        <f t="shared" si="1738"/>
        <v>Brederostraat</v>
      </c>
      <c r="V5716" s="62" t="str">
        <f t="shared" si="1739"/>
        <v>ALN01182</v>
      </c>
      <c r="W5716" s="15" t="e">
        <f>IF(J5716,#REF!,"")</f>
        <v>#REF!</v>
      </c>
      <c r="X5716" s="15" t="e">
        <f>IF(J5716,#REF!,"")</f>
        <v>#REF!</v>
      </c>
      <c r="Y5716" s="62" t="str">
        <f t="shared" si="1740"/>
        <v xml:space="preserve"> </v>
      </c>
      <c r="AA5716" s="69"/>
      <c r="AB5716" s="90">
        <v>4</v>
      </c>
      <c r="AC5716" s="5" t="s">
        <v>2591</v>
      </c>
      <c r="AD5716" s="90" t="str">
        <f t="shared" si="1741"/>
        <v/>
      </c>
      <c r="AE5716" s="90" t="str">
        <f t="shared" si="1742"/>
        <v/>
      </c>
      <c r="AF5716" t="str">
        <f t="shared" si="1727"/>
        <v/>
      </c>
      <c r="AH5716" t="str">
        <f t="shared" si="1730"/>
        <v/>
      </c>
      <c r="AI5716" t="str">
        <f>IF(AH5716&gt;"",VLOOKUP(AH5716,'MAATREGELEN TBV BESTEK '!$A$3:$N$34,11,FALSE),"")</f>
        <v/>
      </c>
      <c r="AJ5716" t="str">
        <f>IF(AH5716&gt;"",VLOOKUP(AH5716,'MAATREGELEN TBV BESTEK '!$A$3:$N$34,13,FALSE),"")</f>
        <v/>
      </c>
      <c r="AK5716" t="str">
        <f>IF(AH5716&gt;"",VLOOKUP(AH5716,'MAATREGELEN TBV BESTEK '!$A$3:$N$34,14,FALSE),"")</f>
        <v/>
      </c>
    </row>
    <row r="5717" spans="1:37" ht="12" customHeight="1">
      <c r="A5717" s="49">
        <v>236717.98699999999</v>
      </c>
      <c r="B5717" s="49">
        <v>438192.56599999999</v>
      </c>
      <c r="C5717" t="s">
        <v>1441</v>
      </c>
      <c r="D5717" t="s">
        <v>4563</v>
      </c>
      <c r="E5717">
        <v>4</v>
      </c>
      <c r="F5717" t="s">
        <v>5915</v>
      </c>
      <c r="G5717" t="s">
        <v>2427</v>
      </c>
      <c r="H5717" s="64" t="s">
        <v>1442</v>
      </c>
      <c r="J5717">
        <f t="shared" si="1731"/>
        <v>1</v>
      </c>
      <c r="K5717" t="str">
        <f t="shared" si="1732"/>
        <v/>
      </c>
      <c r="L5717" t="str">
        <f t="shared" si="1728"/>
        <v/>
      </c>
      <c r="M5717">
        <f t="shared" si="1733"/>
        <v>236717.98699999999</v>
      </c>
      <c r="N5717">
        <f t="shared" si="1734"/>
        <v>438192.56599999999</v>
      </c>
      <c r="O5717" t="str">
        <f t="shared" si="1735"/>
        <v>wit rondje</v>
      </c>
      <c r="P5717" t="str">
        <f t="shared" si="1736"/>
        <v>ALN03123</v>
      </c>
      <c r="Q5717" t="str">
        <f t="shared" si="1726"/>
        <v>Lph 4</v>
      </c>
      <c r="R5717" t="str">
        <f t="shared" si="1729"/>
        <v/>
      </c>
      <c r="T5717" t="str">
        <f t="shared" si="1737"/>
        <v>AALTEN</v>
      </c>
      <c r="U5717" t="str">
        <f t="shared" si="1738"/>
        <v>'t Dal</v>
      </c>
      <c r="V5717" s="62" t="str">
        <f t="shared" si="1739"/>
        <v>ALN03123</v>
      </c>
      <c r="W5717" s="15" t="e">
        <f>IF(J5717,#REF!,"")</f>
        <v>#REF!</v>
      </c>
      <c r="X5717" s="15" t="e">
        <f>IF(J5717,#REF!,"")</f>
        <v>#REF!</v>
      </c>
      <c r="Y5717" s="62" t="str">
        <f t="shared" si="1740"/>
        <v xml:space="preserve"> </v>
      </c>
      <c r="AA5717" s="69"/>
      <c r="AB5717" s="90">
        <v>4</v>
      </c>
      <c r="AC5717" s="5" t="s">
        <v>4522</v>
      </c>
      <c r="AD5717" s="90" t="str">
        <f t="shared" si="1741"/>
        <v/>
      </c>
      <c r="AE5717" s="90" t="str">
        <f t="shared" si="1742"/>
        <v/>
      </c>
      <c r="AF5717" t="str">
        <f t="shared" si="1727"/>
        <v/>
      </c>
      <c r="AH5717" t="str">
        <f t="shared" si="1730"/>
        <v/>
      </c>
      <c r="AI5717" t="str">
        <f>IF(AH5717&gt;"",VLOOKUP(AH5717,'MAATREGELEN TBV BESTEK '!$A$3:$N$34,11,FALSE),"")</f>
        <v/>
      </c>
      <c r="AJ5717" t="str">
        <f>IF(AH5717&gt;"",VLOOKUP(AH5717,'MAATREGELEN TBV BESTEK '!$A$3:$N$34,13,FALSE),"")</f>
        <v/>
      </c>
      <c r="AK5717" t="str">
        <f>IF(AH5717&gt;"",VLOOKUP(AH5717,'MAATREGELEN TBV BESTEK '!$A$3:$N$34,14,FALSE),"")</f>
        <v/>
      </c>
    </row>
    <row r="5718" spans="1:37" ht="12" customHeight="1">
      <c r="A5718" s="49">
        <v>236739.82500000001</v>
      </c>
      <c r="B5718" s="49">
        <v>438185.136</v>
      </c>
      <c r="C5718" t="s">
        <v>1443</v>
      </c>
      <c r="D5718" t="s">
        <v>4563</v>
      </c>
      <c r="E5718">
        <v>4</v>
      </c>
      <c r="F5718" t="s">
        <v>5915</v>
      </c>
      <c r="G5718" t="s">
        <v>2427</v>
      </c>
      <c r="H5718" s="64" t="s">
        <v>1442</v>
      </c>
      <c r="J5718">
        <f t="shared" si="1731"/>
        <v>1</v>
      </c>
      <c r="K5718" t="str">
        <f t="shared" si="1732"/>
        <v/>
      </c>
      <c r="L5718" t="str">
        <f t="shared" si="1728"/>
        <v/>
      </c>
      <c r="M5718">
        <f t="shared" si="1733"/>
        <v>236739.82500000001</v>
      </c>
      <c r="N5718">
        <f t="shared" si="1734"/>
        <v>438185.136</v>
      </c>
      <c r="O5718" t="str">
        <f t="shared" si="1735"/>
        <v>wit rondje</v>
      </c>
      <c r="P5718" t="str">
        <f t="shared" si="1736"/>
        <v>ALN03124</v>
      </c>
      <c r="Q5718" t="str">
        <f t="shared" si="1726"/>
        <v>Lph 4</v>
      </c>
      <c r="R5718" t="str">
        <f t="shared" si="1729"/>
        <v/>
      </c>
      <c r="T5718" t="str">
        <f t="shared" si="1737"/>
        <v>AALTEN</v>
      </c>
      <c r="U5718" t="str">
        <f t="shared" si="1738"/>
        <v>'t Dal</v>
      </c>
      <c r="V5718" s="62" t="str">
        <f t="shared" si="1739"/>
        <v>ALN03124</v>
      </c>
      <c r="W5718" s="15" t="e">
        <f>IF(J5718,#REF!,"")</f>
        <v>#REF!</v>
      </c>
      <c r="X5718" s="15" t="e">
        <f>IF(J5718,#REF!,"")</f>
        <v>#REF!</v>
      </c>
      <c r="Y5718" s="62" t="str">
        <f t="shared" si="1740"/>
        <v xml:space="preserve"> </v>
      </c>
      <c r="AA5718" s="69"/>
      <c r="AB5718" s="90">
        <v>4</v>
      </c>
      <c r="AC5718" s="5" t="s">
        <v>4522</v>
      </c>
      <c r="AD5718" s="90" t="str">
        <f t="shared" si="1741"/>
        <v/>
      </c>
      <c r="AE5718" s="90" t="str">
        <f t="shared" si="1742"/>
        <v/>
      </c>
      <c r="AF5718" t="str">
        <f t="shared" si="1727"/>
        <v/>
      </c>
      <c r="AH5718" t="str">
        <f t="shared" si="1730"/>
        <v/>
      </c>
      <c r="AI5718" t="str">
        <f>IF(AH5718&gt;"",VLOOKUP(AH5718,'MAATREGELEN TBV BESTEK '!$A$3:$N$34,11,FALSE),"")</f>
        <v/>
      </c>
      <c r="AJ5718" t="str">
        <f>IF(AH5718&gt;"",VLOOKUP(AH5718,'MAATREGELEN TBV BESTEK '!$A$3:$N$34,13,FALSE),"")</f>
        <v/>
      </c>
      <c r="AK5718" t="str">
        <f>IF(AH5718&gt;"",VLOOKUP(AH5718,'MAATREGELEN TBV BESTEK '!$A$3:$N$34,14,FALSE),"")</f>
        <v/>
      </c>
    </row>
    <row r="5719" spans="1:37" ht="12" customHeight="1">
      <c r="A5719" s="49">
        <v>236759.73</v>
      </c>
      <c r="B5719" s="49">
        <v>438199.96100000001</v>
      </c>
      <c r="C5719" t="s">
        <v>3615</v>
      </c>
      <c r="D5719" t="s">
        <v>4563</v>
      </c>
      <c r="E5719">
        <v>4</v>
      </c>
      <c r="F5719" t="s">
        <v>5915</v>
      </c>
      <c r="G5719" t="s">
        <v>2427</v>
      </c>
      <c r="H5719" s="64" t="s">
        <v>1442</v>
      </c>
      <c r="J5719">
        <f t="shared" si="1731"/>
        <v>1</v>
      </c>
      <c r="K5719" t="str">
        <f t="shared" si="1732"/>
        <v/>
      </c>
      <c r="L5719" t="str">
        <f t="shared" si="1728"/>
        <v/>
      </c>
      <c r="M5719">
        <f t="shared" si="1733"/>
        <v>236759.73</v>
      </c>
      <c r="N5719">
        <f t="shared" si="1734"/>
        <v>438199.96100000001</v>
      </c>
      <c r="O5719" t="str">
        <f t="shared" si="1735"/>
        <v>wit rondje</v>
      </c>
      <c r="P5719" t="str">
        <f t="shared" si="1736"/>
        <v>ALN03125</v>
      </c>
      <c r="Q5719" t="str">
        <f t="shared" si="1726"/>
        <v>Lph 4</v>
      </c>
      <c r="R5719" t="str">
        <f t="shared" si="1729"/>
        <v/>
      </c>
      <c r="T5719" t="str">
        <f t="shared" si="1737"/>
        <v>AALTEN</v>
      </c>
      <c r="U5719" t="str">
        <f t="shared" si="1738"/>
        <v>'t Dal</v>
      </c>
      <c r="V5719" s="62" t="str">
        <f t="shared" si="1739"/>
        <v>ALN03125</v>
      </c>
      <c r="W5719" s="15" t="e">
        <f>IF(J5719,#REF!,"")</f>
        <v>#REF!</v>
      </c>
      <c r="X5719" s="15" t="e">
        <f>IF(J5719,#REF!,"")</f>
        <v>#REF!</v>
      </c>
      <c r="Y5719" s="62" t="str">
        <f t="shared" si="1740"/>
        <v xml:space="preserve"> </v>
      </c>
      <c r="AA5719" s="69"/>
      <c r="AB5719" s="90">
        <v>4</v>
      </c>
      <c r="AC5719" s="5" t="s">
        <v>4522</v>
      </c>
      <c r="AD5719" s="90" t="str">
        <f t="shared" si="1741"/>
        <v/>
      </c>
      <c r="AE5719" s="90" t="str">
        <f t="shared" si="1742"/>
        <v/>
      </c>
      <c r="AF5719" t="str">
        <f t="shared" si="1727"/>
        <v/>
      </c>
      <c r="AH5719" t="str">
        <f t="shared" si="1730"/>
        <v/>
      </c>
      <c r="AI5719" t="str">
        <f>IF(AH5719&gt;"",VLOOKUP(AH5719,'MAATREGELEN TBV BESTEK '!$A$3:$N$34,11,FALSE),"")</f>
        <v/>
      </c>
      <c r="AJ5719" t="str">
        <f>IF(AH5719&gt;"",VLOOKUP(AH5719,'MAATREGELEN TBV BESTEK '!$A$3:$N$34,13,FALSE),"")</f>
        <v/>
      </c>
      <c r="AK5719" t="str">
        <f>IF(AH5719&gt;"",VLOOKUP(AH5719,'MAATREGELEN TBV BESTEK '!$A$3:$N$34,14,FALSE),"")</f>
        <v/>
      </c>
    </row>
    <row r="5720" spans="1:37" ht="12" customHeight="1">
      <c r="A5720" s="49">
        <v>236793.35</v>
      </c>
      <c r="B5720" s="49">
        <v>438203.44199999998</v>
      </c>
      <c r="C5720" t="s">
        <v>3616</v>
      </c>
      <c r="D5720" t="s">
        <v>4563</v>
      </c>
      <c r="E5720">
        <v>4</v>
      </c>
      <c r="F5720" t="s">
        <v>5915</v>
      </c>
      <c r="G5720" t="s">
        <v>2427</v>
      </c>
      <c r="H5720" s="64" t="s">
        <v>1442</v>
      </c>
      <c r="J5720">
        <f t="shared" si="1731"/>
        <v>1</v>
      </c>
      <c r="K5720" t="str">
        <f t="shared" si="1732"/>
        <v/>
      </c>
      <c r="L5720" t="str">
        <f t="shared" si="1728"/>
        <v/>
      </c>
      <c r="M5720">
        <f t="shared" si="1733"/>
        <v>236793.35</v>
      </c>
      <c r="N5720">
        <f t="shared" si="1734"/>
        <v>438203.44199999998</v>
      </c>
      <c r="O5720" t="str">
        <f t="shared" si="1735"/>
        <v>wit rondje</v>
      </c>
      <c r="P5720" t="str">
        <f t="shared" si="1736"/>
        <v>ALN03126</v>
      </c>
      <c r="Q5720" t="str">
        <f t="shared" si="1726"/>
        <v>Lph 4</v>
      </c>
      <c r="R5720" t="str">
        <f t="shared" si="1729"/>
        <v/>
      </c>
      <c r="T5720" t="str">
        <f t="shared" si="1737"/>
        <v>AALTEN</v>
      </c>
      <c r="U5720" t="str">
        <f t="shared" si="1738"/>
        <v>'t Dal</v>
      </c>
      <c r="V5720" s="62" t="str">
        <f t="shared" si="1739"/>
        <v>ALN03126</v>
      </c>
      <c r="W5720" s="15" t="e">
        <f>IF(J5720,#REF!,"")</f>
        <v>#REF!</v>
      </c>
      <c r="X5720" s="15" t="e">
        <f>IF(J5720,#REF!,"")</f>
        <v>#REF!</v>
      </c>
      <c r="Y5720" s="62" t="str">
        <f t="shared" si="1740"/>
        <v xml:space="preserve"> </v>
      </c>
      <c r="AA5720" s="69"/>
      <c r="AB5720" s="90">
        <v>4</v>
      </c>
      <c r="AC5720" s="5" t="s">
        <v>4522</v>
      </c>
      <c r="AD5720" s="90" t="str">
        <f t="shared" si="1741"/>
        <v/>
      </c>
      <c r="AE5720" s="90" t="str">
        <f t="shared" si="1742"/>
        <v/>
      </c>
      <c r="AF5720" t="str">
        <f t="shared" si="1727"/>
        <v/>
      </c>
      <c r="AH5720" t="str">
        <f t="shared" si="1730"/>
        <v/>
      </c>
      <c r="AI5720" t="str">
        <f>IF(AH5720&gt;"",VLOOKUP(AH5720,'MAATREGELEN TBV BESTEK '!$A$3:$N$34,11,FALSE),"")</f>
        <v/>
      </c>
      <c r="AJ5720" t="str">
        <f>IF(AH5720&gt;"",VLOOKUP(AH5720,'MAATREGELEN TBV BESTEK '!$A$3:$N$34,13,FALSE),"")</f>
        <v/>
      </c>
      <c r="AK5720" t="str">
        <f>IF(AH5720&gt;"",VLOOKUP(AH5720,'MAATREGELEN TBV BESTEK '!$A$3:$N$34,14,FALSE),"")</f>
        <v/>
      </c>
    </row>
    <row r="5721" spans="1:37" ht="12" customHeight="1">
      <c r="A5721" s="49">
        <v>236817.682</v>
      </c>
      <c r="B5721" s="49">
        <v>438214.31</v>
      </c>
      <c r="C5721" t="s">
        <v>3617</v>
      </c>
      <c r="D5721" t="s">
        <v>4563</v>
      </c>
      <c r="E5721">
        <v>4</v>
      </c>
      <c r="F5721" t="s">
        <v>5915</v>
      </c>
      <c r="G5721" t="s">
        <v>2427</v>
      </c>
      <c r="H5721" s="64" t="s">
        <v>1442</v>
      </c>
      <c r="J5721">
        <f t="shared" si="1731"/>
        <v>1</v>
      </c>
      <c r="K5721" t="str">
        <f t="shared" si="1732"/>
        <v/>
      </c>
      <c r="L5721" t="str">
        <f t="shared" si="1728"/>
        <v/>
      </c>
      <c r="M5721">
        <f t="shared" si="1733"/>
        <v>236817.682</v>
      </c>
      <c r="N5721">
        <f t="shared" si="1734"/>
        <v>438214.31</v>
      </c>
      <c r="O5721" t="str">
        <f t="shared" si="1735"/>
        <v>wit rondje</v>
      </c>
      <c r="P5721" t="str">
        <f t="shared" si="1736"/>
        <v>ALN03127</v>
      </c>
      <c r="Q5721" t="str">
        <f t="shared" si="1726"/>
        <v>Lph 4</v>
      </c>
      <c r="R5721" t="str">
        <f t="shared" si="1729"/>
        <v/>
      </c>
      <c r="T5721" t="str">
        <f t="shared" si="1737"/>
        <v>AALTEN</v>
      </c>
      <c r="U5721" t="str">
        <f t="shared" si="1738"/>
        <v>'t Dal</v>
      </c>
      <c r="V5721" s="62" t="str">
        <f t="shared" si="1739"/>
        <v>ALN03127</v>
      </c>
      <c r="W5721" s="15" t="e">
        <f>IF(J5721,#REF!,"")</f>
        <v>#REF!</v>
      </c>
      <c r="X5721" s="15" t="e">
        <f>IF(J5721,#REF!,"")</f>
        <v>#REF!</v>
      </c>
      <c r="Y5721" s="62" t="str">
        <f t="shared" si="1740"/>
        <v xml:space="preserve"> </v>
      </c>
      <c r="AA5721" s="69"/>
      <c r="AB5721" s="90">
        <v>4</v>
      </c>
      <c r="AC5721" s="5" t="s">
        <v>4522</v>
      </c>
      <c r="AD5721" s="90" t="str">
        <f t="shared" si="1741"/>
        <v/>
      </c>
      <c r="AE5721" s="90" t="str">
        <f t="shared" si="1742"/>
        <v/>
      </c>
      <c r="AF5721" t="str">
        <f t="shared" si="1727"/>
        <v/>
      </c>
      <c r="AH5721" t="str">
        <f t="shared" si="1730"/>
        <v/>
      </c>
      <c r="AI5721" t="str">
        <f>IF(AH5721&gt;"",VLOOKUP(AH5721,'MAATREGELEN TBV BESTEK '!$A$3:$N$34,11,FALSE),"")</f>
        <v/>
      </c>
      <c r="AJ5721" t="str">
        <f>IF(AH5721&gt;"",VLOOKUP(AH5721,'MAATREGELEN TBV BESTEK '!$A$3:$N$34,13,FALSE),"")</f>
        <v/>
      </c>
      <c r="AK5721" t="str">
        <f>IF(AH5721&gt;"",VLOOKUP(AH5721,'MAATREGELEN TBV BESTEK '!$A$3:$N$34,14,FALSE),"")</f>
        <v/>
      </c>
    </row>
    <row r="5722" spans="1:37" ht="12" customHeight="1">
      <c r="A5722" s="49">
        <v>236843.185</v>
      </c>
      <c r="B5722" s="49">
        <v>438212.29100000003</v>
      </c>
      <c r="C5722" t="s">
        <v>3618</v>
      </c>
      <c r="D5722" t="s">
        <v>4563</v>
      </c>
      <c r="E5722">
        <v>4</v>
      </c>
      <c r="F5722" t="s">
        <v>5915</v>
      </c>
      <c r="G5722" t="s">
        <v>2427</v>
      </c>
      <c r="H5722" s="64" t="s">
        <v>1442</v>
      </c>
      <c r="J5722">
        <f t="shared" si="1731"/>
        <v>1</v>
      </c>
      <c r="K5722" t="str">
        <f t="shared" si="1732"/>
        <v/>
      </c>
      <c r="L5722" t="str">
        <f t="shared" si="1728"/>
        <v/>
      </c>
      <c r="M5722">
        <f t="shared" si="1733"/>
        <v>236843.185</v>
      </c>
      <c r="N5722">
        <f t="shared" si="1734"/>
        <v>438212.29100000003</v>
      </c>
      <c r="O5722" t="str">
        <f t="shared" si="1735"/>
        <v>wit rondje</v>
      </c>
      <c r="P5722" t="str">
        <f t="shared" si="1736"/>
        <v>ALN03128</v>
      </c>
      <c r="Q5722" t="str">
        <f t="shared" si="1726"/>
        <v>Lph 4</v>
      </c>
      <c r="R5722" t="str">
        <f t="shared" si="1729"/>
        <v/>
      </c>
      <c r="T5722" t="str">
        <f t="shared" si="1737"/>
        <v>AALTEN</v>
      </c>
      <c r="U5722" t="str">
        <f t="shared" si="1738"/>
        <v>'t Dal</v>
      </c>
      <c r="V5722" s="62" t="str">
        <f t="shared" si="1739"/>
        <v>ALN03128</v>
      </c>
      <c r="W5722" s="15" t="e">
        <f>IF(J5722,#REF!,"")</f>
        <v>#REF!</v>
      </c>
      <c r="X5722" s="15" t="e">
        <f>IF(J5722,#REF!,"")</f>
        <v>#REF!</v>
      </c>
      <c r="Y5722" s="62" t="str">
        <f t="shared" si="1740"/>
        <v xml:space="preserve"> </v>
      </c>
      <c r="AA5722" s="69"/>
      <c r="AB5722" s="90">
        <v>4</v>
      </c>
      <c r="AC5722" s="5" t="s">
        <v>4522</v>
      </c>
      <c r="AD5722" s="90" t="str">
        <f t="shared" si="1741"/>
        <v/>
      </c>
      <c r="AE5722" s="90" t="str">
        <f t="shared" si="1742"/>
        <v/>
      </c>
      <c r="AF5722" t="str">
        <f t="shared" si="1727"/>
        <v/>
      </c>
      <c r="AH5722" t="str">
        <f t="shared" si="1730"/>
        <v/>
      </c>
      <c r="AI5722" t="str">
        <f>IF(AH5722&gt;"",VLOOKUP(AH5722,'MAATREGELEN TBV BESTEK '!$A$3:$N$34,11,FALSE),"")</f>
        <v/>
      </c>
      <c r="AJ5722" t="str">
        <f>IF(AH5722&gt;"",VLOOKUP(AH5722,'MAATREGELEN TBV BESTEK '!$A$3:$N$34,13,FALSE),"")</f>
        <v/>
      </c>
      <c r="AK5722" t="str">
        <f>IF(AH5722&gt;"",VLOOKUP(AH5722,'MAATREGELEN TBV BESTEK '!$A$3:$N$34,14,FALSE),"")</f>
        <v/>
      </c>
    </row>
    <row r="5723" spans="1:37" ht="12" customHeight="1">
      <c r="A5723" s="49">
        <v>236865.19699999999</v>
      </c>
      <c r="B5723" s="49">
        <v>438221.73499999999</v>
      </c>
      <c r="C5723" t="s">
        <v>3619</v>
      </c>
      <c r="D5723" t="s">
        <v>4563</v>
      </c>
      <c r="E5723">
        <v>4</v>
      </c>
      <c r="F5723" t="s">
        <v>5915</v>
      </c>
      <c r="G5723" t="s">
        <v>2427</v>
      </c>
      <c r="H5723" s="64" t="s">
        <v>1442</v>
      </c>
      <c r="J5723">
        <f t="shared" si="1731"/>
        <v>1</v>
      </c>
      <c r="K5723" t="str">
        <f t="shared" si="1732"/>
        <v/>
      </c>
      <c r="L5723" t="str">
        <f t="shared" si="1728"/>
        <v/>
      </c>
      <c r="M5723">
        <f t="shared" si="1733"/>
        <v>236865.19699999999</v>
      </c>
      <c r="N5723">
        <f t="shared" si="1734"/>
        <v>438221.73499999999</v>
      </c>
      <c r="O5723" t="str">
        <f t="shared" si="1735"/>
        <v>wit rondje</v>
      </c>
      <c r="P5723" t="str">
        <f t="shared" si="1736"/>
        <v>ALN03129</v>
      </c>
      <c r="Q5723" t="str">
        <f t="shared" si="1726"/>
        <v>Lph 4</v>
      </c>
      <c r="R5723" t="str">
        <f t="shared" si="1729"/>
        <v/>
      </c>
      <c r="T5723" t="str">
        <f t="shared" si="1737"/>
        <v>AALTEN</v>
      </c>
      <c r="U5723" t="str">
        <f t="shared" si="1738"/>
        <v>'t Dal</v>
      </c>
      <c r="V5723" s="62" t="str">
        <f t="shared" si="1739"/>
        <v>ALN03129</v>
      </c>
      <c r="W5723" s="15" t="e">
        <f>IF(J5723,#REF!,"")</f>
        <v>#REF!</v>
      </c>
      <c r="X5723" s="15" t="e">
        <f>IF(J5723,#REF!,"")</f>
        <v>#REF!</v>
      </c>
      <c r="Y5723" s="62" t="str">
        <f t="shared" si="1740"/>
        <v xml:space="preserve"> </v>
      </c>
      <c r="AA5723" s="69"/>
      <c r="AB5723" s="90">
        <v>4</v>
      </c>
      <c r="AC5723" s="5" t="s">
        <v>4522</v>
      </c>
      <c r="AD5723" s="90" t="str">
        <f t="shared" si="1741"/>
        <v/>
      </c>
      <c r="AE5723" s="90" t="str">
        <f t="shared" si="1742"/>
        <v/>
      </c>
      <c r="AF5723" t="str">
        <f t="shared" si="1727"/>
        <v/>
      </c>
      <c r="AH5723" t="str">
        <f t="shared" si="1730"/>
        <v/>
      </c>
      <c r="AI5723" t="str">
        <f>IF(AH5723&gt;"",VLOOKUP(AH5723,'MAATREGELEN TBV BESTEK '!$A$3:$N$34,11,FALSE),"")</f>
        <v/>
      </c>
      <c r="AJ5723" t="str">
        <f>IF(AH5723&gt;"",VLOOKUP(AH5723,'MAATREGELEN TBV BESTEK '!$A$3:$N$34,13,FALSE),"")</f>
        <v/>
      </c>
      <c r="AK5723" t="str">
        <f>IF(AH5723&gt;"",VLOOKUP(AH5723,'MAATREGELEN TBV BESTEK '!$A$3:$N$34,14,FALSE),"")</f>
        <v/>
      </c>
    </row>
    <row r="5724" spans="1:37" ht="12" customHeight="1">
      <c r="A5724" s="49">
        <v>236894.85500000001</v>
      </c>
      <c r="B5724" s="49">
        <v>438226.54200000002</v>
      </c>
      <c r="C5724" t="s">
        <v>3620</v>
      </c>
      <c r="D5724" t="s">
        <v>4563</v>
      </c>
      <c r="E5724">
        <v>4</v>
      </c>
      <c r="F5724" t="s">
        <v>5915</v>
      </c>
      <c r="G5724" t="s">
        <v>2427</v>
      </c>
      <c r="H5724" s="64" t="s">
        <v>1442</v>
      </c>
      <c r="J5724">
        <f t="shared" si="1731"/>
        <v>1</v>
      </c>
      <c r="K5724" t="str">
        <f t="shared" si="1732"/>
        <v/>
      </c>
      <c r="L5724" t="str">
        <f t="shared" si="1728"/>
        <v/>
      </c>
      <c r="M5724">
        <f t="shared" si="1733"/>
        <v>236894.85500000001</v>
      </c>
      <c r="N5724">
        <f t="shared" si="1734"/>
        <v>438226.54200000002</v>
      </c>
      <c r="O5724" t="str">
        <f t="shared" si="1735"/>
        <v>wit rondje</v>
      </c>
      <c r="P5724" t="str">
        <f t="shared" si="1736"/>
        <v>ALN03130</v>
      </c>
      <c r="Q5724" t="str">
        <f t="shared" si="1726"/>
        <v>Lph 4</v>
      </c>
      <c r="R5724" t="str">
        <f t="shared" si="1729"/>
        <v/>
      </c>
      <c r="T5724" t="str">
        <f t="shared" si="1737"/>
        <v>AALTEN</v>
      </c>
      <c r="U5724" t="str">
        <f t="shared" si="1738"/>
        <v>'t Dal</v>
      </c>
      <c r="V5724" s="62" t="str">
        <f t="shared" si="1739"/>
        <v>ALN03130</v>
      </c>
      <c r="W5724" s="15" t="e">
        <f>IF(J5724,#REF!,"")</f>
        <v>#REF!</v>
      </c>
      <c r="X5724" s="15" t="e">
        <f>IF(J5724,#REF!,"")</f>
        <v>#REF!</v>
      </c>
      <c r="Y5724" s="62" t="str">
        <f t="shared" si="1740"/>
        <v xml:space="preserve"> </v>
      </c>
      <c r="AA5724" s="69"/>
      <c r="AB5724" s="90">
        <v>4</v>
      </c>
      <c r="AC5724" s="5" t="s">
        <v>4522</v>
      </c>
      <c r="AD5724" s="90" t="str">
        <f t="shared" si="1741"/>
        <v/>
      </c>
      <c r="AE5724" s="90" t="str">
        <f t="shared" si="1742"/>
        <v/>
      </c>
      <c r="AF5724" t="str">
        <f t="shared" si="1727"/>
        <v/>
      </c>
      <c r="AH5724" t="str">
        <f t="shared" si="1730"/>
        <v/>
      </c>
      <c r="AI5724" t="str">
        <f>IF(AH5724&gt;"",VLOOKUP(AH5724,'MAATREGELEN TBV BESTEK '!$A$3:$N$34,11,FALSE),"")</f>
        <v/>
      </c>
      <c r="AJ5724" t="str">
        <f>IF(AH5724&gt;"",VLOOKUP(AH5724,'MAATREGELEN TBV BESTEK '!$A$3:$N$34,13,FALSE),"")</f>
        <v/>
      </c>
      <c r="AK5724" t="str">
        <f>IF(AH5724&gt;"",VLOOKUP(AH5724,'MAATREGELEN TBV BESTEK '!$A$3:$N$34,14,FALSE),"")</f>
        <v/>
      </c>
    </row>
    <row r="5725" spans="1:37" ht="12" customHeight="1">
      <c r="A5725" s="49">
        <v>236829.35800000001</v>
      </c>
      <c r="B5725" s="49">
        <v>438128.00300000003</v>
      </c>
      <c r="C5725" t="s">
        <v>5195</v>
      </c>
      <c r="D5725" t="s">
        <v>4563</v>
      </c>
      <c r="E5725">
        <v>4</v>
      </c>
      <c r="F5725" t="s">
        <v>5915</v>
      </c>
      <c r="G5725" t="s">
        <v>2427</v>
      </c>
      <c r="H5725" s="64" t="s">
        <v>5182</v>
      </c>
      <c r="J5725">
        <f t="shared" si="1731"/>
        <v>1</v>
      </c>
      <c r="K5725" t="str">
        <f t="shared" si="1732"/>
        <v/>
      </c>
      <c r="L5725" t="str">
        <f t="shared" si="1728"/>
        <v/>
      </c>
      <c r="M5725">
        <f t="shared" si="1733"/>
        <v>236829.35800000001</v>
      </c>
      <c r="N5725">
        <f t="shared" si="1734"/>
        <v>438128.00300000003</v>
      </c>
      <c r="O5725" t="str">
        <f t="shared" si="1735"/>
        <v>wit rondje</v>
      </c>
      <c r="P5725" t="str">
        <f t="shared" si="1736"/>
        <v>ALN00919</v>
      </c>
      <c r="Q5725" t="str">
        <f t="shared" si="1726"/>
        <v>Lph 4</v>
      </c>
      <c r="R5725" t="str">
        <f t="shared" si="1729"/>
        <v/>
      </c>
      <c r="T5725" t="str">
        <f t="shared" si="1737"/>
        <v>AALTEN</v>
      </c>
      <c r="U5725" t="str">
        <f t="shared" si="1738"/>
        <v>Dalweg</v>
      </c>
      <c r="V5725" s="62" t="str">
        <f t="shared" si="1739"/>
        <v>ALN00919</v>
      </c>
      <c r="W5725" s="15" t="e">
        <f>IF(J5725,#REF!,"")</f>
        <v>#REF!</v>
      </c>
      <c r="X5725" s="15" t="e">
        <f>IF(J5725,#REF!,"")</f>
        <v>#REF!</v>
      </c>
      <c r="Y5725" s="62" t="str">
        <f t="shared" si="1740"/>
        <v xml:space="preserve"> </v>
      </c>
      <c r="AA5725" s="69"/>
      <c r="AB5725" s="90">
        <v>4</v>
      </c>
      <c r="AC5725" s="5" t="s">
        <v>2591</v>
      </c>
      <c r="AD5725" s="90" t="str">
        <f t="shared" si="1741"/>
        <v/>
      </c>
      <c r="AE5725" s="90" t="str">
        <f t="shared" si="1742"/>
        <v/>
      </c>
      <c r="AF5725" t="str">
        <f t="shared" si="1727"/>
        <v/>
      </c>
      <c r="AH5725" t="str">
        <f t="shared" si="1730"/>
        <v/>
      </c>
      <c r="AI5725" t="str">
        <f>IF(AH5725&gt;"",VLOOKUP(AH5725,'MAATREGELEN TBV BESTEK '!$A$3:$N$34,11,FALSE),"")</f>
        <v/>
      </c>
      <c r="AJ5725" t="str">
        <f>IF(AH5725&gt;"",VLOOKUP(AH5725,'MAATREGELEN TBV BESTEK '!$A$3:$N$34,13,FALSE),"")</f>
        <v/>
      </c>
      <c r="AK5725" t="str">
        <f>IF(AH5725&gt;"",VLOOKUP(AH5725,'MAATREGELEN TBV BESTEK '!$A$3:$N$34,14,FALSE),"")</f>
        <v/>
      </c>
    </row>
    <row r="5726" spans="1:37" ht="12" customHeight="1">
      <c r="A5726" s="49">
        <v>236829.35399999999</v>
      </c>
      <c r="B5726" s="49">
        <v>438162.71600000001</v>
      </c>
      <c r="C5726" t="s">
        <v>5196</v>
      </c>
      <c r="D5726" t="s">
        <v>4563</v>
      </c>
      <c r="E5726">
        <v>4</v>
      </c>
      <c r="F5726" t="s">
        <v>5915</v>
      </c>
      <c r="G5726" t="s">
        <v>2427</v>
      </c>
      <c r="H5726" s="64" t="s">
        <v>5182</v>
      </c>
      <c r="J5726">
        <f t="shared" si="1731"/>
        <v>1</v>
      </c>
      <c r="K5726" t="str">
        <f t="shared" si="1732"/>
        <v/>
      </c>
      <c r="L5726" t="str">
        <f t="shared" si="1728"/>
        <v/>
      </c>
      <c r="M5726">
        <f t="shared" si="1733"/>
        <v>236829.35399999999</v>
      </c>
      <c r="N5726">
        <f t="shared" si="1734"/>
        <v>438162.71600000001</v>
      </c>
      <c r="O5726" t="str">
        <f t="shared" si="1735"/>
        <v>wit rondje</v>
      </c>
      <c r="P5726" t="str">
        <f t="shared" si="1736"/>
        <v>ALN00920</v>
      </c>
      <c r="Q5726" t="str">
        <f t="shared" si="1726"/>
        <v>Lph 4</v>
      </c>
      <c r="R5726" t="str">
        <f t="shared" si="1729"/>
        <v/>
      </c>
      <c r="T5726" t="str">
        <f t="shared" si="1737"/>
        <v>AALTEN</v>
      </c>
      <c r="U5726" t="str">
        <f t="shared" si="1738"/>
        <v>Dalweg</v>
      </c>
      <c r="V5726" s="62" t="str">
        <f t="shared" si="1739"/>
        <v>ALN00920</v>
      </c>
      <c r="W5726" s="15" t="e">
        <f>IF(J5726,#REF!,"")</f>
        <v>#REF!</v>
      </c>
      <c r="X5726" s="15" t="e">
        <f>IF(J5726,#REF!,"")</f>
        <v>#REF!</v>
      </c>
      <c r="Y5726" s="62" t="str">
        <f t="shared" si="1740"/>
        <v xml:space="preserve"> </v>
      </c>
      <c r="AA5726" s="69"/>
      <c r="AB5726" s="90">
        <v>4</v>
      </c>
      <c r="AC5726" s="5" t="s">
        <v>2591</v>
      </c>
      <c r="AD5726" s="90" t="str">
        <f t="shared" si="1741"/>
        <v/>
      </c>
      <c r="AE5726" s="90" t="str">
        <f t="shared" si="1742"/>
        <v/>
      </c>
      <c r="AF5726" t="str">
        <f t="shared" si="1727"/>
        <v/>
      </c>
      <c r="AH5726" t="str">
        <f t="shared" si="1730"/>
        <v/>
      </c>
      <c r="AI5726" t="str">
        <f>IF(AH5726&gt;"",VLOOKUP(AH5726,'MAATREGELEN TBV BESTEK '!$A$3:$N$34,11,FALSE),"")</f>
        <v/>
      </c>
      <c r="AJ5726" t="str">
        <f>IF(AH5726&gt;"",VLOOKUP(AH5726,'MAATREGELEN TBV BESTEK '!$A$3:$N$34,13,FALSE),"")</f>
        <v/>
      </c>
      <c r="AK5726" t="str">
        <f>IF(AH5726&gt;"",VLOOKUP(AH5726,'MAATREGELEN TBV BESTEK '!$A$3:$N$34,14,FALSE),"")</f>
        <v/>
      </c>
    </row>
    <row r="5727" spans="1:37" ht="12" customHeight="1">
      <c r="A5727" s="49">
        <v>236860.114</v>
      </c>
      <c r="B5727" s="49">
        <v>438170.90299999999</v>
      </c>
      <c r="C5727" t="s">
        <v>5197</v>
      </c>
      <c r="D5727" t="s">
        <v>4563</v>
      </c>
      <c r="E5727">
        <v>4</v>
      </c>
      <c r="F5727" t="s">
        <v>5915</v>
      </c>
      <c r="G5727" t="s">
        <v>2427</v>
      </c>
      <c r="H5727" s="64" t="s">
        <v>5182</v>
      </c>
      <c r="J5727">
        <f t="shared" si="1731"/>
        <v>1</v>
      </c>
      <c r="K5727" t="str">
        <f t="shared" si="1732"/>
        <v/>
      </c>
      <c r="L5727" t="str">
        <f t="shared" si="1728"/>
        <v/>
      </c>
      <c r="M5727">
        <f t="shared" si="1733"/>
        <v>236860.114</v>
      </c>
      <c r="N5727">
        <f t="shared" si="1734"/>
        <v>438170.90299999999</v>
      </c>
      <c r="O5727" t="str">
        <f t="shared" si="1735"/>
        <v>wit rondje</v>
      </c>
      <c r="P5727" t="str">
        <f t="shared" si="1736"/>
        <v>ALN00921</v>
      </c>
      <c r="Q5727" t="str">
        <f t="shared" si="1726"/>
        <v>Lph 4</v>
      </c>
      <c r="R5727" t="str">
        <f t="shared" si="1729"/>
        <v/>
      </c>
      <c r="T5727" t="str">
        <f t="shared" si="1737"/>
        <v>AALTEN</v>
      </c>
      <c r="U5727" t="str">
        <f t="shared" si="1738"/>
        <v>Dalweg</v>
      </c>
      <c r="V5727" s="62" t="str">
        <f t="shared" si="1739"/>
        <v>ALN00921</v>
      </c>
      <c r="W5727" s="15" t="e">
        <f>IF(J5727,#REF!,"")</f>
        <v>#REF!</v>
      </c>
      <c r="X5727" s="15" t="e">
        <f>IF(J5727,#REF!,"")</f>
        <v>#REF!</v>
      </c>
      <c r="Y5727" s="62" t="str">
        <f t="shared" si="1740"/>
        <v xml:space="preserve"> </v>
      </c>
      <c r="AA5727" s="69"/>
      <c r="AB5727" s="90">
        <v>4</v>
      </c>
      <c r="AC5727" s="5" t="s">
        <v>2591</v>
      </c>
      <c r="AD5727" s="90" t="str">
        <f t="shared" si="1741"/>
        <v/>
      </c>
      <c r="AE5727" s="90" t="str">
        <f t="shared" si="1742"/>
        <v/>
      </c>
      <c r="AF5727" t="str">
        <f t="shared" si="1727"/>
        <v/>
      </c>
      <c r="AH5727" t="str">
        <f t="shared" si="1730"/>
        <v/>
      </c>
      <c r="AI5727" t="str">
        <f>IF(AH5727&gt;"",VLOOKUP(AH5727,'MAATREGELEN TBV BESTEK '!$A$3:$N$34,11,FALSE),"")</f>
        <v/>
      </c>
      <c r="AJ5727" t="str">
        <f>IF(AH5727&gt;"",VLOOKUP(AH5727,'MAATREGELEN TBV BESTEK '!$A$3:$N$34,13,FALSE),"")</f>
        <v/>
      </c>
      <c r="AK5727" t="str">
        <f>IF(AH5727&gt;"",VLOOKUP(AH5727,'MAATREGELEN TBV BESTEK '!$A$3:$N$34,14,FALSE),"")</f>
        <v/>
      </c>
    </row>
    <row r="5728" spans="1:37" ht="12" customHeight="1">
      <c r="A5728" s="49">
        <v>236870.87599999999</v>
      </c>
      <c r="B5728" s="49">
        <v>438144.891</v>
      </c>
      <c r="C5728" t="s">
        <v>5198</v>
      </c>
      <c r="D5728" t="s">
        <v>4563</v>
      </c>
      <c r="E5728">
        <v>4</v>
      </c>
      <c r="F5728" t="s">
        <v>5915</v>
      </c>
      <c r="G5728" t="s">
        <v>2427</v>
      </c>
      <c r="H5728" s="64" t="s">
        <v>5182</v>
      </c>
      <c r="J5728">
        <f t="shared" si="1731"/>
        <v>1</v>
      </c>
      <c r="K5728" t="str">
        <f t="shared" si="1732"/>
        <v/>
      </c>
      <c r="L5728" t="str">
        <f t="shared" si="1728"/>
        <v/>
      </c>
      <c r="M5728">
        <f t="shared" si="1733"/>
        <v>236870.87599999999</v>
      </c>
      <c r="N5728">
        <f t="shared" si="1734"/>
        <v>438144.891</v>
      </c>
      <c r="O5728" t="str">
        <f t="shared" si="1735"/>
        <v>wit rondje</v>
      </c>
      <c r="P5728" t="str">
        <f t="shared" si="1736"/>
        <v>ALN00922</v>
      </c>
      <c r="Q5728" t="str">
        <f t="shared" si="1726"/>
        <v>Lph 4</v>
      </c>
      <c r="R5728" t="str">
        <f t="shared" si="1729"/>
        <v/>
      </c>
      <c r="T5728" t="str">
        <f t="shared" si="1737"/>
        <v>AALTEN</v>
      </c>
      <c r="U5728" t="str">
        <f t="shared" si="1738"/>
        <v>Dalweg</v>
      </c>
      <c r="V5728" s="62" t="str">
        <f t="shared" si="1739"/>
        <v>ALN00922</v>
      </c>
      <c r="W5728" s="15" t="e">
        <f>IF(J5728,#REF!,"")</f>
        <v>#REF!</v>
      </c>
      <c r="X5728" s="15" t="e">
        <f>IF(J5728,#REF!,"")</f>
        <v>#REF!</v>
      </c>
      <c r="Y5728" s="62" t="str">
        <f t="shared" si="1740"/>
        <v xml:space="preserve"> </v>
      </c>
      <c r="AA5728" s="69"/>
      <c r="AB5728" s="90">
        <v>4</v>
      </c>
      <c r="AC5728" s="5" t="s">
        <v>2591</v>
      </c>
      <c r="AD5728" s="90" t="str">
        <f t="shared" si="1741"/>
        <v/>
      </c>
      <c r="AE5728" s="90" t="str">
        <f t="shared" si="1742"/>
        <v/>
      </c>
      <c r="AF5728" t="str">
        <f t="shared" si="1727"/>
        <v/>
      </c>
      <c r="AH5728" t="str">
        <f t="shared" si="1730"/>
        <v/>
      </c>
      <c r="AI5728" t="str">
        <f>IF(AH5728&gt;"",VLOOKUP(AH5728,'MAATREGELEN TBV BESTEK '!$A$3:$N$34,11,FALSE),"")</f>
        <v/>
      </c>
      <c r="AJ5728" t="str">
        <f>IF(AH5728&gt;"",VLOOKUP(AH5728,'MAATREGELEN TBV BESTEK '!$A$3:$N$34,13,FALSE),"")</f>
        <v/>
      </c>
      <c r="AK5728" t="str">
        <f>IF(AH5728&gt;"",VLOOKUP(AH5728,'MAATREGELEN TBV BESTEK '!$A$3:$N$34,14,FALSE),"")</f>
        <v/>
      </c>
    </row>
    <row r="5729" spans="1:37" ht="12" customHeight="1">
      <c r="A5729" s="49">
        <v>236698.76800000001</v>
      </c>
      <c r="B5729" s="49">
        <v>436694.84</v>
      </c>
      <c r="C5729" t="s">
        <v>1514</v>
      </c>
      <c r="D5729" t="s">
        <v>4563</v>
      </c>
      <c r="E5729">
        <v>8</v>
      </c>
      <c r="F5729" t="s">
        <v>5915</v>
      </c>
      <c r="G5729" t="s">
        <v>2427</v>
      </c>
      <c r="H5729" s="64" t="s">
        <v>1484</v>
      </c>
      <c r="J5729">
        <f t="shared" si="1731"/>
        <v>1</v>
      </c>
      <c r="K5729" t="str">
        <f t="shared" si="1732"/>
        <v/>
      </c>
      <c r="L5729" t="str">
        <f t="shared" si="1728"/>
        <v/>
      </c>
      <c r="M5729">
        <f t="shared" si="1733"/>
        <v>236698.76800000001</v>
      </c>
      <c r="N5729">
        <f t="shared" si="1734"/>
        <v>436694.84</v>
      </c>
      <c r="O5729" t="str">
        <f t="shared" si="1735"/>
        <v>wit rondje</v>
      </c>
      <c r="P5729" t="str">
        <f t="shared" si="1736"/>
        <v>ALN03093</v>
      </c>
      <c r="Q5729" t="str">
        <f t="shared" si="1726"/>
        <v>Lph 8</v>
      </c>
      <c r="R5729" t="str">
        <f t="shared" si="1729"/>
        <v/>
      </c>
      <c r="T5729" t="str">
        <f t="shared" si="1737"/>
        <v>AALTEN</v>
      </c>
      <c r="U5729" t="str">
        <f t="shared" si="1738"/>
        <v>Dinxperlosestraatweg</v>
      </c>
      <c r="V5729" s="62" t="str">
        <f t="shared" si="1739"/>
        <v>ALN03093</v>
      </c>
      <c r="W5729" s="15" t="e">
        <f>IF(J5729,#REF!,"")</f>
        <v>#REF!</v>
      </c>
      <c r="X5729" s="15" t="e">
        <f>IF(J5729,#REF!,"")</f>
        <v>#REF!</v>
      </c>
      <c r="Y5729" s="62" t="str">
        <f t="shared" si="1740"/>
        <v xml:space="preserve"> </v>
      </c>
      <c r="AA5729" s="69"/>
      <c r="AB5729" s="90">
        <v>8</v>
      </c>
      <c r="AC5729" s="5" t="s">
        <v>2718</v>
      </c>
      <c r="AD5729" s="90" t="str">
        <f t="shared" si="1741"/>
        <v/>
      </c>
      <c r="AE5729" s="90" t="str">
        <f t="shared" si="1742"/>
        <v/>
      </c>
      <c r="AF5729" t="str">
        <f t="shared" si="1727"/>
        <v/>
      </c>
      <c r="AH5729" t="str">
        <f t="shared" si="1730"/>
        <v/>
      </c>
      <c r="AI5729" t="str">
        <f>IF(AH5729&gt;"",VLOOKUP(AH5729,'MAATREGELEN TBV BESTEK '!$A$3:$N$34,11,FALSE),"")</f>
        <v/>
      </c>
      <c r="AJ5729" t="str">
        <f>IF(AH5729&gt;"",VLOOKUP(AH5729,'MAATREGELEN TBV BESTEK '!$A$3:$N$34,13,FALSE),"")</f>
        <v/>
      </c>
      <c r="AK5729" t="str">
        <f>IF(AH5729&gt;"",VLOOKUP(AH5729,'MAATREGELEN TBV BESTEK '!$A$3:$N$34,14,FALSE),"")</f>
        <v/>
      </c>
    </row>
    <row r="5730" spans="1:37" ht="12" customHeight="1">
      <c r="A5730" s="49">
        <v>236712.83900000001</v>
      </c>
      <c r="B5730" s="49">
        <v>436726.10700000002</v>
      </c>
      <c r="C5730" t="s">
        <v>1515</v>
      </c>
      <c r="D5730" t="s">
        <v>4563</v>
      </c>
      <c r="E5730">
        <v>8</v>
      </c>
      <c r="F5730" t="s">
        <v>5915</v>
      </c>
      <c r="G5730" t="s">
        <v>2427</v>
      </c>
      <c r="H5730" s="64" t="s">
        <v>1484</v>
      </c>
      <c r="J5730">
        <f t="shared" si="1731"/>
        <v>1</v>
      </c>
      <c r="K5730" t="str">
        <f t="shared" si="1732"/>
        <v/>
      </c>
      <c r="L5730" t="str">
        <f t="shared" si="1728"/>
        <v/>
      </c>
      <c r="M5730">
        <f t="shared" si="1733"/>
        <v>236712.83900000001</v>
      </c>
      <c r="N5730">
        <f t="shared" si="1734"/>
        <v>436726.10700000002</v>
      </c>
      <c r="O5730" t="str">
        <f t="shared" si="1735"/>
        <v>wit rondje</v>
      </c>
      <c r="P5730" t="str">
        <f t="shared" si="1736"/>
        <v>ALN03094</v>
      </c>
      <c r="Q5730" t="str">
        <f t="shared" si="1726"/>
        <v>Lph 8</v>
      </c>
      <c r="R5730" t="str">
        <f t="shared" si="1729"/>
        <v/>
      </c>
      <c r="T5730" t="str">
        <f t="shared" si="1737"/>
        <v>AALTEN</v>
      </c>
      <c r="U5730" t="str">
        <f t="shared" si="1738"/>
        <v>Dinxperlosestraatweg</v>
      </c>
      <c r="V5730" s="62" t="str">
        <f t="shared" si="1739"/>
        <v>ALN03094</v>
      </c>
      <c r="W5730" s="15" t="e">
        <f>IF(J5730,#REF!,"")</f>
        <v>#REF!</v>
      </c>
      <c r="X5730" s="15" t="e">
        <f>IF(J5730,#REF!,"")</f>
        <v>#REF!</v>
      </c>
      <c r="Y5730" s="62" t="str">
        <f t="shared" si="1740"/>
        <v xml:space="preserve"> </v>
      </c>
      <c r="AA5730" s="69"/>
      <c r="AB5730" s="90">
        <v>8</v>
      </c>
      <c r="AC5730" s="5" t="s">
        <v>2718</v>
      </c>
      <c r="AD5730" s="90" t="str">
        <f t="shared" si="1741"/>
        <v/>
      </c>
      <c r="AE5730" s="90" t="str">
        <f t="shared" si="1742"/>
        <v/>
      </c>
      <c r="AF5730" t="str">
        <f t="shared" si="1727"/>
        <v/>
      </c>
      <c r="AH5730" t="str">
        <f t="shared" si="1730"/>
        <v/>
      </c>
      <c r="AI5730" t="str">
        <f>IF(AH5730&gt;"",VLOOKUP(AH5730,'MAATREGELEN TBV BESTEK '!$A$3:$N$34,11,FALSE),"")</f>
        <v/>
      </c>
      <c r="AJ5730" t="str">
        <f>IF(AH5730&gt;"",VLOOKUP(AH5730,'MAATREGELEN TBV BESTEK '!$A$3:$N$34,13,FALSE),"")</f>
        <v/>
      </c>
      <c r="AK5730" t="str">
        <f>IF(AH5730&gt;"",VLOOKUP(AH5730,'MAATREGELEN TBV BESTEK '!$A$3:$N$34,14,FALSE),"")</f>
        <v/>
      </c>
    </row>
    <row r="5731" spans="1:37" ht="12" customHeight="1">
      <c r="A5731" s="49">
        <v>236730.989</v>
      </c>
      <c r="B5731" s="49">
        <v>436759.53</v>
      </c>
      <c r="C5731" t="s">
        <v>1516</v>
      </c>
      <c r="D5731" t="s">
        <v>4563</v>
      </c>
      <c r="E5731">
        <v>8</v>
      </c>
      <c r="F5731" t="s">
        <v>5915</v>
      </c>
      <c r="G5731" t="s">
        <v>2427</v>
      </c>
      <c r="H5731" s="64" t="s">
        <v>1484</v>
      </c>
      <c r="J5731">
        <f t="shared" si="1731"/>
        <v>1</v>
      </c>
      <c r="K5731" t="str">
        <f t="shared" si="1732"/>
        <v/>
      </c>
      <c r="L5731" t="str">
        <f t="shared" si="1728"/>
        <v/>
      </c>
      <c r="M5731">
        <f t="shared" si="1733"/>
        <v>236730.989</v>
      </c>
      <c r="N5731">
        <f t="shared" si="1734"/>
        <v>436759.53</v>
      </c>
      <c r="O5731" t="str">
        <f t="shared" si="1735"/>
        <v>wit rondje</v>
      </c>
      <c r="P5731" t="str">
        <f t="shared" si="1736"/>
        <v>ALN03095</v>
      </c>
      <c r="Q5731" t="str">
        <f t="shared" si="1726"/>
        <v>Lph 8</v>
      </c>
      <c r="R5731" t="str">
        <f t="shared" si="1729"/>
        <v/>
      </c>
      <c r="T5731" t="str">
        <f t="shared" si="1737"/>
        <v>AALTEN</v>
      </c>
      <c r="U5731" t="str">
        <f t="shared" si="1738"/>
        <v>Dinxperlosestraatweg</v>
      </c>
      <c r="V5731" s="62" t="str">
        <f t="shared" si="1739"/>
        <v>ALN03095</v>
      </c>
      <c r="W5731" s="15" t="e">
        <f>IF(J5731,#REF!,"")</f>
        <v>#REF!</v>
      </c>
      <c r="X5731" s="15" t="e">
        <f>IF(J5731,#REF!,"")</f>
        <v>#REF!</v>
      </c>
      <c r="Y5731" s="62" t="str">
        <f t="shared" si="1740"/>
        <v xml:space="preserve"> </v>
      </c>
      <c r="AA5731" s="69"/>
      <c r="AB5731" s="90">
        <v>8</v>
      </c>
      <c r="AC5731" s="5" t="s">
        <v>2718</v>
      </c>
      <c r="AD5731" s="90" t="str">
        <f t="shared" si="1741"/>
        <v/>
      </c>
      <c r="AE5731" s="90" t="str">
        <f t="shared" si="1742"/>
        <v/>
      </c>
      <c r="AF5731" t="str">
        <f t="shared" si="1727"/>
        <v/>
      </c>
      <c r="AH5731" t="str">
        <f t="shared" si="1730"/>
        <v/>
      </c>
      <c r="AI5731" t="str">
        <f>IF(AH5731&gt;"",VLOOKUP(AH5731,'MAATREGELEN TBV BESTEK '!$A$3:$N$34,11,FALSE),"")</f>
        <v/>
      </c>
      <c r="AJ5731" t="str">
        <f>IF(AH5731&gt;"",VLOOKUP(AH5731,'MAATREGELEN TBV BESTEK '!$A$3:$N$34,13,FALSE),"")</f>
        <v/>
      </c>
      <c r="AK5731" t="str">
        <f>IF(AH5731&gt;"",VLOOKUP(AH5731,'MAATREGELEN TBV BESTEK '!$A$3:$N$34,14,FALSE),"")</f>
        <v/>
      </c>
    </row>
    <row r="5732" spans="1:37" ht="12" customHeight="1">
      <c r="A5732" s="49">
        <v>236735.75</v>
      </c>
      <c r="B5732" s="49">
        <v>436797.32900000003</v>
      </c>
      <c r="C5732" t="s">
        <v>1517</v>
      </c>
      <c r="D5732" t="s">
        <v>4563</v>
      </c>
      <c r="E5732">
        <v>8</v>
      </c>
      <c r="F5732" t="s">
        <v>5915</v>
      </c>
      <c r="G5732" t="s">
        <v>2427</v>
      </c>
      <c r="H5732" s="64" t="s">
        <v>1484</v>
      </c>
      <c r="J5732">
        <f t="shared" si="1731"/>
        <v>1</v>
      </c>
      <c r="K5732" t="str">
        <f t="shared" si="1732"/>
        <v/>
      </c>
      <c r="L5732" t="str">
        <f t="shared" si="1728"/>
        <v/>
      </c>
      <c r="M5732">
        <f t="shared" si="1733"/>
        <v>236735.75</v>
      </c>
      <c r="N5732">
        <f t="shared" si="1734"/>
        <v>436797.32900000003</v>
      </c>
      <c r="O5732" t="str">
        <f t="shared" si="1735"/>
        <v>wit rondje</v>
      </c>
      <c r="P5732" t="str">
        <f t="shared" si="1736"/>
        <v>ALN03096</v>
      </c>
      <c r="Q5732" t="str">
        <f t="shared" si="1726"/>
        <v>Lph 8</v>
      </c>
      <c r="R5732" t="str">
        <f t="shared" si="1729"/>
        <v/>
      </c>
      <c r="T5732" t="str">
        <f t="shared" si="1737"/>
        <v>AALTEN</v>
      </c>
      <c r="U5732" t="str">
        <f t="shared" si="1738"/>
        <v>Dinxperlosestraatweg</v>
      </c>
      <c r="V5732" s="62" t="str">
        <f t="shared" si="1739"/>
        <v>ALN03096</v>
      </c>
      <c r="W5732" s="15" t="e">
        <f>IF(J5732,#REF!,"")</f>
        <v>#REF!</v>
      </c>
      <c r="X5732" s="15" t="e">
        <f>IF(J5732,#REF!,"")</f>
        <v>#REF!</v>
      </c>
      <c r="Y5732" s="62" t="str">
        <f t="shared" si="1740"/>
        <v xml:space="preserve"> </v>
      </c>
      <c r="AA5732" s="69"/>
      <c r="AB5732" s="90">
        <v>8</v>
      </c>
      <c r="AC5732" s="5" t="s">
        <v>2718</v>
      </c>
      <c r="AD5732" s="90" t="str">
        <f t="shared" si="1741"/>
        <v/>
      </c>
      <c r="AE5732" s="90" t="str">
        <f t="shared" si="1742"/>
        <v/>
      </c>
      <c r="AF5732" t="str">
        <f t="shared" si="1727"/>
        <v/>
      </c>
      <c r="AH5732" t="str">
        <f t="shared" si="1730"/>
        <v/>
      </c>
      <c r="AI5732" t="str">
        <f>IF(AH5732&gt;"",VLOOKUP(AH5732,'MAATREGELEN TBV BESTEK '!$A$3:$N$34,11,FALSE),"")</f>
        <v/>
      </c>
      <c r="AJ5732" t="str">
        <f>IF(AH5732&gt;"",VLOOKUP(AH5732,'MAATREGELEN TBV BESTEK '!$A$3:$N$34,13,FALSE),"")</f>
        <v/>
      </c>
      <c r="AK5732" t="str">
        <f>IF(AH5732&gt;"",VLOOKUP(AH5732,'MAATREGELEN TBV BESTEK '!$A$3:$N$34,14,FALSE),"")</f>
        <v/>
      </c>
    </row>
    <row r="5733" spans="1:37" ht="12" customHeight="1">
      <c r="A5733" s="49">
        <v>236757.21</v>
      </c>
      <c r="B5733" s="49">
        <v>436814.95299999998</v>
      </c>
      <c r="C5733" t="s">
        <v>1518</v>
      </c>
      <c r="D5733" t="s">
        <v>4563</v>
      </c>
      <c r="E5733">
        <v>8</v>
      </c>
      <c r="F5733" t="s">
        <v>5915</v>
      </c>
      <c r="G5733" t="s">
        <v>2427</v>
      </c>
      <c r="H5733" s="64" t="s">
        <v>1484</v>
      </c>
      <c r="J5733">
        <f t="shared" si="1731"/>
        <v>1</v>
      </c>
      <c r="K5733" t="str">
        <f t="shared" si="1732"/>
        <v/>
      </c>
      <c r="L5733" t="str">
        <f t="shared" si="1728"/>
        <v/>
      </c>
      <c r="M5733">
        <f t="shared" si="1733"/>
        <v>236757.21</v>
      </c>
      <c r="N5733">
        <f t="shared" si="1734"/>
        <v>436814.95299999998</v>
      </c>
      <c r="O5733" t="str">
        <f t="shared" si="1735"/>
        <v>wit rondje</v>
      </c>
      <c r="P5733" t="str">
        <f t="shared" si="1736"/>
        <v>ALN03097</v>
      </c>
      <c r="Q5733" t="str">
        <f t="shared" si="1726"/>
        <v>Lph 8</v>
      </c>
      <c r="R5733" t="str">
        <f t="shared" si="1729"/>
        <v/>
      </c>
      <c r="T5733" t="str">
        <f t="shared" si="1737"/>
        <v>AALTEN</v>
      </c>
      <c r="U5733" t="str">
        <f t="shared" si="1738"/>
        <v>Dinxperlosestraatweg</v>
      </c>
      <c r="V5733" s="62" t="str">
        <f t="shared" si="1739"/>
        <v>ALN03097</v>
      </c>
      <c r="W5733" s="15" t="e">
        <f>IF(J5733,#REF!,"")</f>
        <v>#REF!</v>
      </c>
      <c r="X5733" s="15" t="e">
        <f>IF(J5733,#REF!,"")</f>
        <v>#REF!</v>
      </c>
      <c r="Y5733" s="62" t="str">
        <f t="shared" si="1740"/>
        <v xml:space="preserve"> </v>
      </c>
      <c r="AA5733" s="69"/>
      <c r="AB5733" s="90">
        <v>8</v>
      </c>
      <c r="AC5733" s="5" t="s">
        <v>2718</v>
      </c>
      <c r="AD5733" s="90" t="str">
        <f t="shared" si="1741"/>
        <v/>
      </c>
      <c r="AE5733" s="90" t="str">
        <f t="shared" si="1742"/>
        <v/>
      </c>
      <c r="AF5733" t="str">
        <f t="shared" si="1727"/>
        <v/>
      </c>
      <c r="AH5733" t="str">
        <f t="shared" si="1730"/>
        <v/>
      </c>
      <c r="AI5733" t="str">
        <f>IF(AH5733&gt;"",VLOOKUP(AH5733,'MAATREGELEN TBV BESTEK '!$A$3:$N$34,11,FALSE),"")</f>
        <v/>
      </c>
      <c r="AJ5733" t="str">
        <f>IF(AH5733&gt;"",VLOOKUP(AH5733,'MAATREGELEN TBV BESTEK '!$A$3:$N$34,13,FALSE),"")</f>
        <v/>
      </c>
      <c r="AK5733" t="str">
        <f>IF(AH5733&gt;"",VLOOKUP(AH5733,'MAATREGELEN TBV BESTEK '!$A$3:$N$34,14,FALSE),"")</f>
        <v/>
      </c>
    </row>
    <row r="5734" spans="1:37" ht="12" customHeight="1">
      <c r="A5734" s="49">
        <v>236770.141</v>
      </c>
      <c r="B5734" s="49">
        <v>436863.11200000002</v>
      </c>
      <c r="C5734" t="s">
        <v>1519</v>
      </c>
      <c r="D5734" t="s">
        <v>4563</v>
      </c>
      <c r="E5734">
        <v>8</v>
      </c>
      <c r="F5734" t="s">
        <v>5915</v>
      </c>
      <c r="G5734" t="s">
        <v>2427</v>
      </c>
      <c r="H5734" s="64" t="s">
        <v>1484</v>
      </c>
      <c r="J5734">
        <f t="shared" si="1731"/>
        <v>1</v>
      </c>
      <c r="K5734" t="str">
        <f t="shared" si="1732"/>
        <v/>
      </c>
      <c r="L5734" t="str">
        <f t="shared" si="1728"/>
        <v/>
      </c>
      <c r="M5734">
        <f t="shared" si="1733"/>
        <v>236770.141</v>
      </c>
      <c r="N5734">
        <f t="shared" si="1734"/>
        <v>436863.11200000002</v>
      </c>
      <c r="O5734" t="str">
        <f t="shared" si="1735"/>
        <v>wit rondje</v>
      </c>
      <c r="P5734" t="str">
        <f t="shared" si="1736"/>
        <v>ALN03098</v>
      </c>
      <c r="Q5734" t="str">
        <f t="shared" si="1726"/>
        <v>Lph 8</v>
      </c>
      <c r="R5734" t="str">
        <f t="shared" si="1729"/>
        <v/>
      </c>
      <c r="T5734" t="str">
        <f t="shared" si="1737"/>
        <v>AALTEN</v>
      </c>
      <c r="U5734" t="str">
        <f t="shared" si="1738"/>
        <v>Dinxperlosestraatweg</v>
      </c>
      <c r="V5734" s="62" t="str">
        <f t="shared" si="1739"/>
        <v>ALN03098</v>
      </c>
      <c r="W5734" s="15" t="e">
        <f>IF(J5734,#REF!,"")</f>
        <v>#REF!</v>
      </c>
      <c r="X5734" s="15" t="e">
        <f>IF(J5734,#REF!,"")</f>
        <v>#REF!</v>
      </c>
      <c r="Y5734" s="62" t="str">
        <f t="shared" si="1740"/>
        <v xml:space="preserve"> </v>
      </c>
      <c r="AA5734" s="69"/>
      <c r="AB5734" s="90">
        <v>8</v>
      </c>
      <c r="AC5734" s="5" t="s">
        <v>2718</v>
      </c>
      <c r="AD5734" s="90" t="str">
        <f t="shared" si="1741"/>
        <v/>
      </c>
      <c r="AE5734" s="90" t="str">
        <f t="shared" si="1742"/>
        <v/>
      </c>
      <c r="AF5734" t="str">
        <f t="shared" si="1727"/>
        <v/>
      </c>
      <c r="AH5734" t="str">
        <f t="shared" si="1730"/>
        <v/>
      </c>
      <c r="AI5734" t="str">
        <f>IF(AH5734&gt;"",VLOOKUP(AH5734,'MAATREGELEN TBV BESTEK '!$A$3:$N$34,11,FALSE),"")</f>
        <v/>
      </c>
      <c r="AJ5734" t="str">
        <f>IF(AH5734&gt;"",VLOOKUP(AH5734,'MAATREGELEN TBV BESTEK '!$A$3:$N$34,13,FALSE),"")</f>
        <v/>
      </c>
      <c r="AK5734" t="str">
        <f>IF(AH5734&gt;"",VLOOKUP(AH5734,'MAATREGELEN TBV BESTEK '!$A$3:$N$34,14,FALSE),"")</f>
        <v/>
      </c>
    </row>
    <row r="5735" spans="1:37" ht="12" customHeight="1">
      <c r="A5735" s="49">
        <v>236775.56</v>
      </c>
      <c r="B5735" s="49">
        <v>436888.663</v>
      </c>
      <c r="C5735" t="s">
        <v>1520</v>
      </c>
      <c r="D5735" t="s">
        <v>4563</v>
      </c>
      <c r="E5735">
        <v>8</v>
      </c>
      <c r="F5735" t="s">
        <v>5915</v>
      </c>
      <c r="G5735" t="s">
        <v>2427</v>
      </c>
      <c r="H5735" s="64" t="s">
        <v>1484</v>
      </c>
      <c r="J5735">
        <f t="shared" si="1731"/>
        <v>1</v>
      </c>
      <c r="K5735" t="str">
        <f t="shared" si="1732"/>
        <v/>
      </c>
      <c r="L5735" t="str">
        <f t="shared" si="1728"/>
        <v/>
      </c>
      <c r="M5735">
        <f t="shared" si="1733"/>
        <v>236775.56</v>
      </c>
      <c r="N5735">
        <f t="shared" si="1734"/>
        <v>436888.663</v>
      </c>
      <c r="O5735" t="str">
        <f t="shared" si="1735"/>
        <v>wit rondje</v>
      </c>
      <c r="P5735" t="str">
        <f t="shared" si="1736"/>
        <v>ALN03099</v>
      </c>
      <c r="Q5735" t="str">
        <f t="shared" si="1726"/>
        <v>Lph 8</v>
      </c>
      <c r="R5735" t="str">
        <f t="shared" si="1729"/>
        <v/>
      </c>
      <c r="T5735" t="str">
        <f t="shared" si="1737"/>
        <v>AALTEN</v>
      </c>
      <c r="U5735" t="str">
        <f t="shared" si="1738"/>
        <v>Dinxperlosestraatweg</v>
      </c>
      <c r="V5735" s="62" t="str">
        <f t="shared" si="1739"/>
        <v>ALN03099</v>
      </c>
      <c r="W5735" s="15" t="e">
        <f>IF(J5735,#REF!,"")</f>
        <v>#REF!</v>
      </c>
      <c r="X5735" s="15" t="e">
        <f>IF(J5735,#REF!,"")</f>
        <v>#REF!</v>
      </c>
      <c r="Y5735" s="62" t="str">
        <f t="shared" si="1740"/>
        <v xml:space="preserve"> </v>
      </c>
      <c r="AA5735" s="69"/>
      <c r="AB5735" s="90">
        <v>8</v>
      </c>
      <c r="AC5735" s="5" t="s">
        <v>2718</v>
      </c>
      <c r="AD5735" s="90" t="str">
        <f t="shared" si="1741"/>
        <v/>
      </c>
      <c r="AE5735" s="90" t="str">
        <f t="shared" si="1742"/>
        <v/>
      </c>
      <c r="AF5735" t="str">
        <f t="shared" si="1727"/>
        <v/>
      </c>
      <c r="AH5735" t="str">
        <f t="shared" si="1730"/>
        <v/>
      </c>
      <c r="AI5735" t="str">
        <f>IF(AH5735&gt;"",VLOOKUP(AH5735,'MAATREGELEN TBV BESTEK '!$A$3:$N$34,11,FALSE),"")</f>
        <v/>
      </c>
      <c r="AJ5735" t="str">
        <f>IF(AH5735&gt;"",VLOOKUP(AH5735,'MAATREGELEN TBV BESTEK '!$A$3:$N$34,13,FALSE),"")</f>
        <v/>
      </c>
      <c r="AK5735" t="str">
        <f>IF(AH5735&gt;"",VLOOKUP(AH5735,'MAATREGELEN TBV BESTEK '!$A$3:$N$34,14,FALSE),"")</f>
        <v/>
      </c>
    </row>
    <row r="5736" spans="1:37" ht="12" customHeight="1">
      <c r="A5736" s="49">
        <v>236796.709</v>
      </c>
      <c r="B5736" s="49">
        <v>436892.39500000002</v>
      </c>
      <c r="C5736" t="s">
        <v>1521</v>
      </c>
      <c r="D5736" t="s">
        <v>4563</v>
      </c>
      <c r="E5736">
        <v>8</v>
      </c>
      <c r="F5736" t="s">
        <v>5915</v>
      </c>
      <c r="G5736" t="s">
        <v>2427</v>
      </c>
      <c r="H5736" s="64" t="s">
        <v>1484</v>
      </c>
      <c r="J5736">
        <f t="shared" si="1731"/>
        <v>1</v>
      </c>
      <c r="K5736" t="str">
        <f t="shared" si="1732"/>
        <v/>
      </c>
      <c r="L5736" t="str">
        <f t="shared" si="1728"/>
        <v/>
      </c>
      <c r="M5736">
        <f t="shared" si="1733"/>
        <v>236796.709</v>
      </c>
      <c r="N5736">
        <f t="shared" si="1734"/>
        <v>436892.39500000002</v>
      </c>
      <c r="O5736" t="str">
        <f t="shared" si="1735"/>
        <v>wit rondje</v>
      </c>
      <c r="P5736" t="str">
        <f t="shared" si="1736"/>
        <v>ALN03100</v>
      </c>
      <c r="Q5736" t="str">
        <f t="shared" si="1726"/>
        <v>Lph 8</v>
      </c>
      <c r="R5736" t="str">
        <f t="shared" si="1729"/>
        <v/>
      </c>
      <c r="T5736" t="str">
        <f t="shared" si="1737"/>
        <v>AALTEN</v>
      </c>
      <c r="U5736" t="str">
        <f t="shared" si="1738"/>
        <v>Dinxperlosestraatweg</v>
      </c>
      <c r="V5736" s="62" t="str">
        <f t="shared" si="1739"/>
        <v>ALN03100</v>
      </c>
      <c r="W5736" s="15" t="e">
        <f>IF(J5736,#REF!,"")</f>
        <v>#REF!</v>
      </c>
      <c r="X5736" s="15" t="e">
        <f>IF(J5736,#REF!,"")</f>
        <v>#REF!</v>
      </c>
      <c r="Y5736" s="62" t="str">
        <f t="shared" si="1740"/>
        <v xml:space="preserve"> </v>
      </c>
      <c r="AA5736" s="69"/>
      <c r="AB5736" s="90">
        <v>8</v>
      </c>
      <c r="AC5736" s="5" t="s">
        <v>2718</v>
      </c>
      <c r="AD5736" s="90" t="str">
        <f t="shared" si="1741"/>
        <v/>
      </c>
      <c r="AE5736" s="90" t="str">
        <f t="shared" si="1742"/>
        <v/>
      </c>
      <c r="AF5736" t="str">
        <f t="shared" si="1727"/>
        <v/>
      </c>
      <c r="AH5736" t="str">
        <f t="shared" si="1730"/>
        <v/>
      </c>
      <c r="AI5736" t="str">
        <f>IF(AH5736&gt;"",VLOOKUP(AH5736,'MAATREGELEN TBV BESTEK '!$A$3:$N$34,11,FALSE),"")</f>
        <v/>
      </c>
      <c r="AJ5736" t="str">
        <f>IF(AH5736&gt;"",VLOOKUP(AH5736,'MAATREGELEN TBV BESTEK '!$A$3:$N$34,13,FALSE),"")</f>
        <v/>
      </c>
      <c r="AK5736" t="str">
        <f>IF(AH5736&gt;"",VLOOKUP(AH5736,'MAATREGELEN TBV BESTEK '!$A$3:$N$34,14,FALSE),"")</f>
        <v/>
      </c>
    </row>
    <row r="5737" spans="1:37" ht="12" customHeight="1">
      <c r="A5737" s="49">
        <v>236800.13</v>
      </c>
      <c r="B5737" s="49">
        <v>436926.91800000001</v>
      </c>
      <c r="C5737" t="s">
        <v>1522</v>
      </c>
      <c r="D5737" t="s">
        <v>4563</v>
      </c>
      <c r="E5737">
        <v>8</v>
      </c>
      <c r="F5737" t="s">
        <v>5915</v>
      </c>
      <c r="G5737" t="s">
        <v>2427</v>
      </c>
      <c r="H5737" s="64" t="s">
        <v>1484</v>
      </c>
      <c r="J5737">
        <f t="shared" si="1731"/>
        <v>1</v>
      </c>
      <c r="K5737" t="str">
        <f t="shared" si="1732"/>
        <v/>
      </c>
      <c r="L5737" t="str">
        <f t="shared" si="1728"/>
        <v/>
      </c>
      <c r="M5737">
        <f t="shared" si="1733"/>
        <v>236800.13</v>
      </c>
      <c r="N5737">
        <f t="shared" si="1734"/>
        <v>436926.91800000001</v>
      </c>
      <c r="O5737" t="str">
        <f t="shared" si="1735"/>
        <v>wit rondje</v>
      </c>
      <c r="P5737" t="str">
        <f t="shared" si="1736"/>
        <v>ALN03101</v>
      </c>
      <c r="Q5737" t="str">
        <f t="shared" si="1726"/>
        <v>Lph 8</v>
      </c>
      <c r="R5737" t="str">
        <f t="shared" si="1729"/>
        <v/>
      </c>
      <c r="T5737" t="str">
        <f t="shared" si="1737"/>
        <v>AALTEN</v>
      </c>
      <c r="U5737" t="str">
        <f t="shared" si="1738"/>
        <v>Dinxperlosestraatweg</v>
      </c>
      <c r="V5737" s="62" t="str">
        <f t="shared" si="1739"/>
        <v>ALN03101</v>
      </c>
      <c r="W5737" s="15" t="e">
        <f>IF(J5737,#REF!,"")</f>
        <v>#REF!</v>
      </c>
      <c r="X5737" s="15" t="e">
        <f>IF(J5737,#REF!,"")</f>
        <v>#REF!</v>
      </c>
      <c r="Y5737" s="62" t="str">
        <f t="shared" si="1740"/>
        <v xml:space="preserve"> </v>
      </c>
      <c r="AA5737" s="69"/>
      <c r="AB5737" s="90">
        <v>8</v>
      </c>
      <c r="AC5737" s="5" t="s">
        <v>2718</v>
      </c>
      <c r="AD5737" s="90" t="str">
        <f t="shared" si="1741"/>
        <v/>
      </c>
      <c r="AE5737" s="90" t="str">
        <f t="shared" si="1742"/>
        <v/>
      </c>
      <c r="AF5737" t="str">
        <f t="shared" si="1727"/>
        <v/>
      </c>
      <c r="AH5737" t="str">
        <f t="shared" si="1730"/>
        <v/>
      </c>
      <c r="AI5737" t="str">
        <f>IF(AH5737&gt;"",VLOOKUP(AH5737,'MAATREGELEN TBV BESTEK '!$A$3:$N$34,11,FALSE),"")</f>
        <v/>
      </c>
      <c r="AJ5737" t="str">
        <f>IF(AH5737&gt;"",VLOOKUP(AH5737,'MAATREGELEN TBV BESTEK '!$A$3:$N$34,13,FALSE),"")</f>
        <v/>
      </c>
      <c r="AK5737" t="str">
        <f>IF(AH5737&gt;"",VLOOKUP(AH5737,'MAATREGELEN TBV BESTEK '!$A$3:$N$34,14,FALSE),"")</f>
        <v/>
      </c>
    </row>
    <row r="5738" spans="1:37" ht="12" customHeight="1">
      <c r="A5738" s="49">
        <v>236819.20499999999</v>
      </c>
      <c r="B5738" s="49">
        <v>436939.35800000001</v>
      </c>
      <c r="C5738" t="s">
        <v>1523</v>
      </c>
      <c r="D5738" t="s">
        <v>4563</v>
      </c>
      <c r="E5738">
        <v>8</v>
      </c>
      <c r="F5738" t="s">
        <v>5915</v>
      </c>
      <c r="G5738" t="s">
        <v>2427</v>
      </c>
      <c r="H5738" s="64" t="s">
        <v>1484</v>
      </c>
      <c r="J5738">
        <f t="shared" si="1731"/>
        <v>1</v>
      </c>
      <c r="K5738" t="str">
        <f t="shared" si="1732"/>
        <v/>
      </c>
      <c r="L5738" t="str">
        <f t="shared" si="1728"/>
        <v/>
      </c>
      <c r="M5738">
        <f t="shared" si="1733"/>
        <v>236819.20499999999</v>
      </c>
      <c r="N5738">
        <f t="shared" si="1734"/>
        <v>436939.35800000001</v>
      </c>
      <c r="O5738" t="str">
        <f t="shared" si="1735"/>
        <v>wit rondje</v>
      </c>
      <c r="P5738" t="str">
        <f t="shared" si="1736"/>
        <v>ALN03102</v>
      </c>
      <c r="Q5738" t="str">
        <f t="shared" si="1726"/>
        <v>Lph 8</v>
      </c>
      <c r="R5738" t="str">
        <f t="shared" si="1729"/>
        <v/>
      </c>
      <c r="T5738" t="str">
        <f t="shared" si="1737"/>
        <v>AALTEN</v>
      </c>
      <c r="U5738" t="str">
        <f t="shared" si="1738"/>
        <v>Dinxperlosestraatweg</v>
      </c>
      <c r="V5738" s="62" t="str">
        <f t="shared" si="1739"/>
        <v>ALN03102</v>
      </c>
      <c r="W5738" s="15" t="e">
        <f>IF(J5738,#REF!,"")</f>
        <v>#REF!</v>
      </c>
      <c r="X5738" s="15" t="e">
        <f>IF(J5738,#REF!,"")</f>
        <v>#REF!</v>
      </c>
      <c r="Y5738" s="62" t="str">
        <f t="shared" si="1740"/>
        <v xml:space="preserve"> </v>
      </c>
      <c r="AA5738" s="69"/>
      <c r="AB5738" s="90">
        <v>8</v>
      </c>
      <c r="AC5738" s="5" t="s">
        <v>2718</v>
      </c>
      <c r="AD5738" s="90" t="str">
        <f t="shared" si="1741"/>
        <v/>
      </c>
      <c r="AE5738" s="90" t="str">
        <f t="shared" si="1742"/>
        <v/>
      </c>
      <c r="AF5738" t="str">
        <f t="shared" si="1727"/>
        <v/>
      </c>
      <c r="AH5738" t="str">
        <f t="shared" si="1730"/>
        <v/>
      </c>
      <c r="AI5738" t="str">
        <f>IF(AH5738&gt;"",VLOOKUP(AH5738,'MAATREGELEN TBV BESTEK '!$A$3:$N$34,11,FALSE),"")</f>
        <v/>
      </c>
      <c r="AJ5738" t="str">
        <f>IF(AH5738&gt;"",VLOOKUP(AH5738,'MAATREGELEN TBV BESTEK '!$A$3:$N$34,13,FALSE),"")</f>
        <v/>
      </c>
      <c r="AK5738" t="str">
        <f>IF(AH5738&gt;"",VLOOKUP(AH5738,'MAATREGELEN TBV BESTEK '!$A$3:$N$34,14,FALSE),"")</f>
        <v/>
      </c>
    </row>
    <row r="5739" spans="1:37" ht="12" customHeight="1">
      <c r="A5739" s="49">
        <v>236831.853</v>
      </c>
      <c r="B5739" s="49">
        <v>436964.86099999998</v>
      </c>
      <c r="C5739" t="s">
        <v>1524</v>
      </c>
      <c r="D5739" t="s">
        <v>4563</v>
      </c>
      <c r="E5739">
        <v>8</v>
      </c>
      <c r="F5739" t="s">
        <v>5915</v>
      </c>
      <c r="G5739" t="s">
        <v>2427</v>
      </c>
      <c r="H5739" s="64" t="s">
        <v>1484</v>
      </c>
      <c r="J5739">
        <f t="shared" si="1731"/>
        <v>1</v>
      </c>
      <c r="K5739" t="str">
        <f t="shared" si="1732"/>
        <v/>
      </c>
      <c r="L5739" t="str">
        <f t="shared" si="1728"/>
        <v/>
      </c>
      <c r="M5739">
        <f t="shared" si="1733"/>
        <v>236831.853</v>
      </c>
      <c r="N5739">
        <f t="shared" si="1734"/>
        <v>436964.86099999998</v>
      </c>
      <c r="O5739" t="str">
        <f t="shared" si="1735"/>
        <v>wit rondje</v>
      </c>
      <c r="P5739" t="str">
        <f t="shared" si="1736"/>
        <v>ALN03103</v>
      </c>
      <c r="Q5739" t="str">
        <f t="shared" ref="Q5739:Q5788" si="1743">$O$2&amp;E5739</f>
        <v>Lph 8</v>
      </c>
      <c r="R5739" t="str">
        <f t="shared" si="1729"/>
        <v/>
      </c>
      <c r="T5739" t="str">
        <f t="shared" si="1737"/>
        <v>AALTEN</v>
      </c>
      <c r="U5739" t="str">
        <f t="shared" si="1738"/>
        <v>Dinxperlosestraatweg</v>
      </c>
      <c r="V5739" s="62" t="str">
        <f t="shared" si="1739"/>
        <v>ALN03103</v>
      </c>
      <c r="W5739" s="15" t="e">
        <f>IF(J5739,#REF!,"")</f>
        <v>#REF!</v>
      </c>
      <c r="X5739" s="15" t="e">
        <f>IF(J5739,#REF!,"")</f>
        <v>#REF!</v>
      </c>
      <c r="Y5739" s="62" t="str">
        <f t="shared" si="1740"/>
        <v xml:space="preserve"> </v>
      </c>
      <c r="AA5739" s="69"/>
      <c r="AB5739" s="90">
        <v>8</v>
      </c>
      <c r="AC5739" s="5" t="s">
        <v>2718</v>
      </c>
      <c r="AD5739" s="90" t="str">
        <f t="shared" si="1741"/>
        <v/>
      </c>
      <c r="AE5739" s="90" t="str">
        <f t="shared" si="1742"/>
        <v/>
      </c>
      <c r="AF5739" t="str">
        <f t="shared" si="1727"/>
        <v/>
      </c>
      <c r="AH5739" t="str">
        <f t="shared" si="1730"/>
        <v/>
      </c>
      <c r="AI5739" t="str">
        <f>IF(AH5739&gt;"",VLOOKUP(AH5739,'MAATREGELEN TBV BESTEK '!$A$3:$N$34,11,FALSE),"")</f>
        <v/>
      </c>
      <c r="AJ5739" t="str">
        <f>IF(AH5739&gt;"",VLOOKUP(AH5739,'MAATREGELEN TBV BESTEK '!$A$3:$N$34,13,FALSE),"")</f>
        <v/>
      </c>
      <c r="AK5739" t="str">
        <f>IF(AH5739&gt;"",VLOOKUP(AH5739,'MAATREGELEN TBV BESTEK '!$A$3:$N$34,14,FALSE),"")</f>
        <v/>
      </c>
    </row>
    <row r="5740" spans="1:37" ht="12" customHeight="1">
      <c r="A5740" s="49">
        <v>236835.73499999999</v>
      </c>
      <c r="B5740" s="49">
        <v>437003.73599999998</v>
      </c>
      <c r="C5740" t="s">
        <v>1525</v>
      </c>
      <c r="D5740" t="s">
        <v>4563</v>
      </c>
      <c r="E5740">
        <v>8</v>
      </c>
      <c r="F5740" t="s">
        <v>5915</v>
      </c>
      <c r="G5740" t="s">
        <v>2427</v>
      </c>
      <c r="H5740" s="64" t="s">
        <v>1484</v>
      </c>
      <c r="J5740">
        <f t="shared" si="1731"/>
        <v>1</v>
      </c>
      <c r="K5740" t="str">
        <f t="shared" si="1732"/>
        <v/>
      </c>
      <c r="L5740" t="str">
        <f t="shared" si="1728"/>
        <v/>
      </c>
      <c r="M5740">
        <f t="shared" si="1733"/>
        <v>236835.73499999999</v>
      </c>
      <c r="N5740">
        <f t="shared" si="1734"/>
        <v>437003.73599999998</v>
      </c>
      <c r="O5740" t="str">
        <f t="shared" si="1735"/>
        <v>wit rondje</v>
      </c>
      <c r="P5740" t="str">
        <f t="shared" si="1736"/>
        <v>ALN03104</v>
      </c>
      <c r="Q5740" t="str">
        <f t="shared" si="1743"/>
        <v>Lph 8</v>
      </c>
      <c r="R5740" t="str">
        <f t="shared" si="1729"/>
        <v/>
      </c>
      <c r="T5740" t="str">
        <f t="shared" si="1737"/>
        <v>AALTEN</v>
      </c>
      <c r="U5740" t="str">
        <f t="shared" si="1738"/>
        <v>Dinxperlosestraatweg</v>
      </c>
      <c r="V5740" s="62" t="str">
        <f t="shared" si="1739"/>
        <v>ALN03104</v>
      </c>
      <c r="W5740" s="15" t="e">
        <f>IF(J5740,#REF!,"")</f>
        <v>#REF!</v>
      </c>
      <c r="X5740" s="15" t="e">
        <f>IF(J5740,#REF!,"")</f>
        <v>#REF!</v>
      </c>
      <c r="Y5740" s="62" t="str">
        <f t="shared" si="1740"/>
        <v xml:space="preserve"> </v>
      </c>
      <c r="AA5740" s="69"/>
      <c r="AB5740" s="90">
        <v>8</v>
      </c>
      <c r="AC5740" s="5" t="s">
        <v>2718</v>
      </c>
      <c r="AD5740" s="90" t="str">
        <f t="shared" si="1741"/>
        <v/>
      </c>
      <c r="AE5740" s="90" t="str">
        <f t="shared" si="1742"/>
        <v/>
      </c>
      <c r="AF5740" t="str">
        <f t="shared" si="1727"/>
        <v/>
      </c>
      <c r="AH5740" t="str">
        <f t="shared" si="1730"/>
        <v/>
      </c>
      <c r="AI5740" t="str">
        <f>IF(AH5740&gt;"",VLOOKUP(AH5740,'MAATREGELEN TBV BESTEK '!$A$3:$N$34,11,FALSE),"")</f>
        <v/>
      </c>
      <c r="AJ5740" t="str">
        <f>IF(AH5740&gt;"",VLOOKUP(AH5740,'MAATREGELEN TBV BESTEK '!$A$3:$N$34,13,FALSE),"")</f>
        <v/>
      </c>
      <c r="AK5740" t="str">
        <f>IF(AH5740&gt;"",VLOOKUP(AH5740,'MAATREGELEN TBV BESTEK '!$A$3:$N$34,14,FALSE),"")</f>
        <v/>
      </c>
    </row>
    <row r="5741" spans="1:37" ht="12" customHeight="1">
      <c r="A5741" s="49">
        <v>236862.53099999999</v>
      </c>
      <c r="B5741" s="49">
        <v>437028.83600000001</v>
      </c>
      <c r="C5741" t="s">
        <v>1526</v>
      </c>
      <c r="D5741" t="s">
        <v>4563</v>
      </c>
      <c r="E5741">
        <v>8</v>
      </c>
      <c r="F5741" t="s">
        <v>5915</v>
      </c>
      <c r="G5741" t="s">
        <v>2427</v>
      </c>
      <c r="H5741" s="64" t="s">
        <v>1484</v>
      </c>
      <c r="J5741">
        <f t="shared" si="1731"/>
        <v>1</v>
      </c>
      <c r="K5741" t="str">
        <f t="shared" si="1732"/>
        <v/>
      </c>
      <c r="L5741" t="str">
        <f t="shared" si="1728"/>
        <v/>
      </c>
      <c r="M5741">
        <f t="shared" si="1733"/>
        <v>236862.53099999999</v>
      </c>
      <c r="N5741">
        <f t="shared" si="1734"/>
        <v>437028.83600000001</v>
      </c>
      <c r="O5741" t="str">
        <f t="shared" si="1735"/>
        <v>wit rondje</v>
      </c>
      <c r="P5741" t="str">
        <f t="shared" si="1736"/>
        <v>ALN03105</v>
      </c>
      <c r="Q5741" t="str">
        <f t="shared" si="1743"/>
        <v>Lph 8</v>
      </c>
      <c r="R5741" t="str">
        <f t="shared" si="1729"/>
        <v/>
      </c>
      <c r="T5741" t="str">
        <f t="shared" si="1737"/>
        <v>AALTEN</v>
      </c>
      <c r="U5741" t="str">
        <f t="shared" si="1738"/>
        <v>Dinxperlosestraatweg</v>
      </c>
      <c r="V5741" s="62" t="str">
        <f t="shared" si="1739"/>
        <v>ALN03105</v>
      </c>
      <c r="W5741" s="15" t="e">
        <f>IF(J5741,#REF!,"")</f>
        <v>#REF!</v>
      </c>
      <c r="X5741" s="15" t="e">
        <f>IF(J5741,#REF!,"")</f>
        <v>#REF!</v>
      </c>
      <c r="Y5741" s="62" t="str">
        <f t="shared" si="1740"/>
        <v xml:space="preserve"> </v>
      </c>
      <c r="AA5741" s="69"/>
      <c r="AB5741" s="90">
        <v>8</v>
      </c>
      <c r="AC5741" s="5" t="s">
        <v>2718</v>
      </c>
      <c r="AD5741" s="90" t="str">
        <f t="shared" si="1741"/>
        <v/>
      </c>
      <c r="AE5741" s="90" t="str">
        <f t="shared" si="1742"/>
        <v/>
      </c>
      <c r="AF5741" t="str">
        <f t="shared" si="1727"/>
        <v/>
      </c>
      <c r="AH5741" t="str">
        <f t="shared" si="1730"/>
        <v/>
      </c>
      <c r="AI5741" t="str">
        <f>IF(AH5741&gt;"",VLOOKUP(AH5741,'MAATREGELEN TBV BESTEK '!$A$3:$N$34,11,FALSE),"")</f>
        <v/>
      </c>
      <c r="AJ5741" t="str">
        <f>IF(AH5741&gt;"",VLOOKUP(AH5741,'MAATREGELEN TBV BESTEK '!$A$3:$N$34,13,FALSE),"")</f>
        <v/>
      </c>
      <c r="AK5741" t="str">
        <f>IF(AH5741&gt;"",VLOOKUP(AH5741,'MAATREGELEN TBV BESTEK '!$A$3:$N$34,14,FALSE),"")</f>
        <v/>
      </c>
    </row>
    <row r="5742" spans="1:37" ht="12" customHeight="1">
      <c r="A5742" s="49">
        <v>236863.549</v>
      </c>
      <c r="B5742" s="49">
        <v>437058.17599999998</v>
      </c>
      <c r="C5742" t="s">
        <v>1513</v>
      </c>
      <c r="D5742" t="s">
        <v>4563</v>
      </c>
      <c r="E5742">
        <v>8</v>
      </c>
      <c r="F5742" t="s">
        <v>5915</v>
      </c>
      <c r="G5742" t="s">
        <v>2427</v>
      </c>
      <c r="H5742" s="64" t="s">
        <v>1484</v>
      </c>
      <c r="J5742">
        <f t="shared" si="1731"/>
        <v>1</v>
      </c>
      <c r="K5742" t="str">
        <f t="shared" si="1732"/>
        <v/>
      </c>
      <c r="L5742" t="str">
        <f t="shared" si="1728"/>
        <v/>
      </c>
      <c r="M5742">
        <f t="shared" si="1733"/>
        <v>236863.549</v>
      </c>
      <c r="N5742">
        <f t="shared" si="1734"/>
        <v>437058.17599999998</v>
      </c>
      <c r="O5742" t="str">
        <f t="shared" si="1735"/>
        <v>wit rondje</v>
      </c>
      <c r="P5742" t="str">
        <f t="shared" si="1736"/>
        <v>ALN03106</v>
      </c>
      <c r="Q5742" t="str">
        <f t="shared" si="1743"/>
        <v>Lph 8</v>
      </c>
      <c r="R5742" t="str">
        <f t="shared" si="1729"/>
        <v/>
      </c>
      <c r="T5742" t="str">
        <f t="shared" si="1737"/>
        <v>AALTEN</v>
      </c>
      <c r="U5742" t="str">
        <f t="shared" si="1738"/>
        <v>Dinxperlosestraatweg</v>
      </c>
      <c r="V5742" s="62" t="str">
        <f t="shared" si="1739"/>
        <v>ALN03106</v>
      </c>
      <c r="W5742" s="15" t="e">
        <f>IF(J5742,#REF!,"")</f>
        <v>#REF!</v>
      </c>
      <c r="X5742" s="15" t="e">
        <f>IF(J5742,#REF!,"")</f>
        <v>#REF!</v>
      </c>
      <c r="Y5742" s="62" t="str">
        <f t="shared" si="1740"/>
        <v xml:space="preserve"> </v>
      </c>
      <c r="AA5742" s="69"/>
      <c r="AB5742" s="90">
        <v>8</v>
      </c>
      <c r="AC5742" s="5" t="s">
        <v>2718</v>
      </c>
      <c r="AD5742" s="90" t="str">
        <f t="shared" si="1741"/>
        <v/>
      </c>
      <c r="AE5742" s="90" t="str">
        <f t="shared" si="1742"/>
        <v/>
      </c>
      <c r="AF5742" t="str">
        <f t="shared" si="1727"/>
        <v/>
      </c>
      <c r="AH5742" t="str">
        <f t="shared" si="1730"/>
        <v/>
      </c>
      <c r="AI5742" t="str">
        <f>IF(AH5742&gt;"",VLOOKUP(AH5742,'MAATREGELEN TBV BESTEK '!$A$3:$N$34,11,FALSE),"")</f>
        <v/>
      </c>
      <c r="AJ5742" t="str">
        <f>IF(AH5742&gt;"",VLOOKUP(AH5742,'MAATREGELEN TBV BESTEK '!$A$3:$N$34,13,FALSE),"")</f>
        <v/>
      </c>
      <c r="AK5742" t="str">
        <f>IF(AH5742&gt;"",VLOOKUP(AH5742,'MAATREGELEN TBV BESTEK '!$A$3:$N$34,14,FALSE),"")</f>
        <v/>
      </c>
    </row>
    <row r="5743" spans="1:37" ht="12" customHeight="1">
      <c r="A5743" s="49">
        <v>236875.59</v>
      </c>
      <c r="B5743" s="49">
        <v>437082.42800000001</v>
      </c>
      <c r="C5743" t="s">
        <v>1527</v>
      </c>
      <c r="D5743" t="s">
        <v>4563</v>
      </c>
      <c r="E5743">
        <v>8</v>
      </c>
      <c r="F5743" t="s">
        <v>5915</v>
      </c>
      <c r="G5743" t="s">
        <v>2427</v>
      </c>
      <c r="H5743" s="64" t="s">
        <v>1484</v>
      </c>
      <c r="J5743">
        <f t="shared" si="1731"/>
        <v>1</v>
      </c>
      <c r="K5743" t="str">
        <f t="shared" si="1732"/>
        <v/>
      </c>
      <c r="L5743" t="str">
        <f t="shared" si="1728"/>
        <v/>
      </c>
      <c r="M5743">
        <f t="shared" si="1733"/>
        <v>236875.59</v>
      </c>
      <c r="N5743">
        <f t="shared" si="1734"/>
        <v>437082.42800000001</v>
      </c>
      <c r="O5743" t="str">
        <f t="shared" si="1735"/>
        <v>wit rondje</v>
      </c>
      <c r="P5743" t="str">
        <f t="shared" si="1736"/>
        <v>ALN03107</v>
      </c>
      <c r="Q5743" t="str">
        <f t="shared" si="1743"/>
        <v>Lph 8</v>
      </c>
      <c r="R5743" t="str">
        <f t="shared" si="1729"/>
        <v/>
      </c>
      <c r="T5743" t="str">
        <f t="shared" si="1737"/>
        <v>AALTEN</v>
      </c>
      <c r="U5743" t="str">
        <f t="shared" si="1738"/>
        <v>Dinxperlosestraatweg</v>
      </c>
      <c r="V5743" s="62" t="str">
        <f t="shared" si="1739"/>
        <v>ALN03107</v>
      </c>
      <c r="W5743" s="15" t="e">
        <f>IF(J5743,#REF!,"")</f>
        <v>#REF!</v>
      </c>
      <c r="X5743" s="15" t="e">
        <f>IF(J5743,#REF!,"")</f>
        <v>#REF!</v>
      </c>
      <c r="Y5743" s="62" t="str">
        <f t="shared" si="1740"/>
        <v xml:space="preserve"> </v>
      </c>
      <c r="AA5743" s="69"/>
      <c r="AB5743" s="90">
        <v>8</v>
      </c>
      <c r="AC5743" s="5" t="s">
        <v>2718</v>
      </c>
      <c r="AD5743" s="90" t="str">
        <f t="shared" si="1741"/>
        <v/>
      </c>
      <c r="AE5743" s="90" t="str">
        <f t="shared" si="1742"/>
        <v/>
      </c>
      <c r="AF5743" t="str">
        <f t="shared" si="1727"/>
        <v/>
      </c>
      <c r="AH5743" t="str">
        <f t="shared" si="1730"/>
        <v/>
      </c>
      <c r="AI5743" t="str">
        <f>IF(AH5743&gt;"",VLOOKUP(AH5743,'MAATREGELEN TBV BESTEK '!$A$3:$N$34,11,FALSE),"")</f>
        <v/>
      </c>
      <c r="AJ5743" t="str">
        <f>IF(AH5743&gt;"",VLOOKUP(AH5743,'MAATREGELEN TBV BESTEK '!$A$3:$N$34,13,FALSE),"")</f>
        <v/>
      </c>
      <c r="AK5743" t="str">
        <f>IF(AH5743&gt;"",VLOOKUP(AH5743,'MAATREGELEN TBV BESTEK '!$A$3:$N$34,14,FALSE),"")</f>
        <v/>
      </c>
    </row>
    <row r="5744" spans="1:37" ht="12" customHeight="1">
      <c r="A5744" s="49">
        <v>236904.25099999999</v>
      </c>
      <c r="B5744" s="49">
        <v>437108.88500000001</v>
      </c>
      <c r="C5744" t="s">
        <v>1528</v>
      </c>
      <c r="D5744" t="s">
        <v>4563</v>
      </c>
      <c r="E5744">
        <v>8</v>
      </c>
      <c r="F5744" t="s">
        <v>5915</v>
      </c>
      <c r="G5744" t="s">
        <v>2427</v>
      </c>
      <c r="H5744" s="64" t="s">
        <v>1484</v>
      </c>
      <c r="J5744">
        <f t="shared" si="1731"/>
        <v>1</v>
      </c>
      <c r="K5744" t="str">
        <f t="shared" si="1732"/>
        <v/>
      </c>
      <c r="L5744" t="str">
        <f t="shared" si="1728"/>
        <v/>
      </c>
      <c r="M5744">
        <f t="shared" si="1733"/>
        <v>236904.25099999999</v>
      </c>
      <c r="N5744">
        <f t="shared" si="1734"/>
        <v>437108.88500000001</v>
      </c>
      <c r="O5744" t="str">
        <f t="shared" si="1735"/>
        <v>wit rondje</v>
      </c>
      <c r="P5744" t="str">
        <f t="shared" si="1736"/>
        <v>ALN03108</v>
      </c>
      <c r="Q5744" t="str">
        <f t="shared" si="1743"/>
        <v>Lph 8</v>
      </c>
      <c r="R5744" t="str">
        <f t="shared" si="1729"/>
        <v/>
      </c>
      <c r="T5744" t="str">
        <f t="shared" si="1737"/>
        <v>AALTEN</v>
      </c>
      <c r="U5744" t="str">
        <f t="shared" si="1738"/>
        <v>Dinxperlosestraatweg</v>
      </c>
      <c r="V5744" s="62" t="str">
        <f t="shared" si="1739"/>
        <v>ALN03108</v>
      </c>
      <c r="W5744" s="15" t="e">
        <f>IF(J5744,#REF!,"")</f>
        <v>#REF!</v>
      </c>
      <c r="X5744" s="15" t="e">
        <f>IF(J5744,#REF!,"")</f>
        <v>#REF!</v>
      </c>
      <c r="Y5744" s="62" t="str">
        <f t="shared" si="1740"/>
        <v xml:space="preserve"> </v>
      </c>
      <c r="AA5744" s="69"/>
      <c r="AB5744" s="90">
        <v>8</v>
      </c>
      <c r="AC5744" s="5" t="s">
        <v>2718</v>
      </c>
      <c r="AD5744" s="90" t="str">
        <f t="shared" si="1741"/>
        <v/>
      </c>
      <c r="AE5744" s="90" t="str">
        <f t="shared" si="1742"/>
        <v/>
      </c>
      <c r="AF5744" t="str">
        <f t="shared" si="1727"/>
        <v/>
      </c>
      <c r="AH5744" t="str">
        <f t="shared" si="1730"/>
        <v/>
      </c>
      <c r="AI5744" t="str">
        <f>IF(AH5744&gt;"",VLOOKUP(AH5744,'MAATREGELEN TBV BESTEK '!$A$3:$N$34,11,FALSE),"")</f>
        <v/>
      </c>
      <c r="AJ5744" t="str">
        <f>IF(AH5744&gt;"",VLOOKUP(AH5744,'MAATREGELEN TBV BESTEK '!$A$3:$N$34,13,FALSE),"")</f>
        <v/>
      </c>
      <c r="AK5744" t="str">
        <f>IF(AH5744&gt;"",VLOOKUP(AH5744,'MAATREGELEN TBV BESTEK '!$A$3:$N$34,14,FALSE),"")</f>
        <v/>
      </c>
    </row>
    <row r="5745" spans="1:37" ht="12" customHeight="1">
      <c r="A5745" s="49">
        <v>236910.56099999999</v>
      </c>
      <c r="B5745" s="49">
        <v>437149.75799999997</v>
      </c>
      <c r="C5745" t="s">
        <v>1529</v>
      </c>
      <c r="D5745" t="s">
        <v>4563</v>
      </c>
      <c r="E5745">
        <v>8</v>
      </c>
      <c r="F5745" t="s">
        <v>5915</v>
      </c>
      <c r="G5745" t="s">
        <v>2427</v>
      </c>
      <c r="H5745" s="64" t="s">
        <v>1484</v>
      </c>
      <c r="J5745">
        <f t="shared" si="1731"/>
        <v>1</v>
      </c>
      <c r="K5745" t="str">
        <f t="shared" si="1732"/>
        <v/>
      </c>
      <c r="L5745" t="str">
        <f t="shared" si="1728"/>
        <v/>
      </c>
      <c r="M5745">
        <f t="shared" si="1733"/>
        <v>236910.56099999999</v>
      </c>
      <c r="N5745">
        <f t="shared" si="1734"/>
        <v>437149.75799999997</v>
      </c>
      <c r="O5745" t="str">
        <f t="shared" si="1735"/>
        <v>wit rondje</v>
      </c>
      <c r="P5745" t="str">
        <f t="shared" si="1736"/>
        <v>ALN03109</v>
      </c>
      <c r="Q5745" t="str">
        <f t="shared" si="1743"/>
        <v>Lph 8</v>
      </c>
      <c r="R5745" t="str">
        <f t="shared" si="1729"/>
        <v/>
      </c>
      <c r="T5745" t="str">
        <f t="shared" si="1737"/>
        <v>AALTEN</v>
      </c>
      <c r="U5745" t="str">
        <f t="shared" si="1738"/>
        <v>Dinxperlosestraatweg</v>
      </c>
      <c r="V5745" s="62" t="str">
        <f t="shared" si="1739"/>
        <v>ALN03109</v>
      </c>
      <c r="W5745" s="15" t="e">
        <f>IF(J5745,#REF!,"")</f>
        <v>#REF!</v>
      </c>
      <c r="X5745" s="15" t="e">
        <f>IF(J5745,#REF!,"")</f>
        <v>#REF!</v>
      </c>
      <c r="Y5745" s="62" t="str">
        <f t="shared" si="1740"/>
        <v xml:space="preserve"> </v>
      </c>
      <c r="AA5745" s="69"/>
      <c r="AB5745" s="90">
        <v>8</v>
      </c>
      <c r="AC5745" s="5" t="s">
        <v>2718</v>
      </c>
      <c r="AD5745" s="90" t="str">
        <f t="shared" si="1741"/>
        <v/>
      </c>
      <c r="AE5745" s="90" t="str">
        <f t="shared" si="1742"/>
        <v/>
      </c>
      <c r="AF5745" t="str">
        <f t="shared" si="1727"/>
        <v/>
      </c>
      <c r="AH5745" t="str">
        <f t="shared" si="1730"/>
        <v/>
      </c>
      <c r="AI5745" t="str">
        <f>IF(AH5745&gt;"",VLOOKUP(AH5745,'MAATREGELEN TBV BESTEK '!$A$3:$N$34,11,FALSE),"")</f>
        <v/>
      </c>
      <c r="AJ5745" t="str">
        <f>IF(AH5745&gt;"",VLOOKUP(AH5745,'MAATREGELEN TBV BESTEK '!$A$3:$N$34,13,FALSE),"")</f>
        <v/>
      </c>
      <c r="AK5745" t="str">
        <f>IF(AH5745&gt;"",VLOOKUP(AH5745,'MAATREGELEN TBV BESTEK '!$A$3:$N$34,14,FALSE),"")</f>
        <v/>
      </c>
    </row>
    <row r="5746" spans="1:37" ht="12" customHeight="1">
      <c r="A5746" s="49">
        <v>236936.796</v>
      </c>
      <c r="B5746" s="49">
        <v>437175.73</v>
      </c>
      <c r="C5746" t="s">
        <v>1530</v>
      </c>
      <c r="D5746" t="s">
        <v>4563</v>
      </c>
      <c r="E5746">
        <v>8</v>
      </c>
      <c r="F5746" t="s">
        <v>5915</v>
      </c>
      <c r="G5746" t="s">
        <v>2427</v>
      </c>
      <c r="H5746" s="64" t="s">
        <v>1484</v>
      </c>
      <c r="J5746">
        <f t="shared" si="1731"/>
        <v>1</v>
      </c>
      <c r="K5746" t="str">
        <f t="shared" si="1732"/>
        <v/>
      </c>
      <c r="L5746" t="str">
        <f t="shared" si="1728"/>
        <v/>
      </c>
      <c r="M5746">
        <f t="shared" si="1733"/>
        <v>236936.796</v>
      </c>
      <c r="N5746">
        <f t="shared" si="1734"/>
        <v>437175.73</v>
      </c>
      <c r="O5746" t="str">
        <f t="shared" si="1735"/>
        <v>wit rondje</v>
      </c>
      <c r="P5746" t="str">
        <f t="shared" si="1736"/>
        <v>ALN03110</v>
      </c>
      <c r="Q5746" t="str">
        <f t="shared" si="1743"/>
        <v>Lph 8</v>
      </c>
      <c r="R5746" t="str">
        <f t="shared" si="1729"/>
        <v/>
      </c>
      <c r="T5746" t="str">
        <f t="shared" si="1737"/>
        <v>AALTEN</v>
      </c>
      <c r="U5746" t="str">
        <f t="shared" si="1738"/>
        <v>Dinxperlosestraatweg</v>
      </c>
      <c r="V5746" s="62" t="str">
        <f t="shared" si="1739"/>
        <v>ALN03110</v>
      </c>
      <c r="W5746" s="15" t="e">
        <f>IF(J5746,#REF!,"")</f>
        <v>#REF!</v>
      </c>
      <c r="X5746" s="15" t="e">
        <f>IF(J5746,#REF!,"")</f>
        <v>#REF!</v>
      </c>
      <c r="Y5746" s="62" t="str">
        <f t="shared" si="1740"/>
        <v xml:space="preserve"> </v>
      </c>
      <c r="AA5746" s="69"/>
      <c r="AB5746" s="90">
        <v>8</v>
      </c>
      <c r="AC5746" s="5" t="s">
        <v>2718</v>
      </c>
      <c r="AD5746" s="90" t="str">
        <f t="shared" si="1741"/>
        <v/>
      </c>
      <c r="AE5746" s="90" t="str">
        <f t="shared" si="1742"/>
        <v/>
      </c>
      <c r="AF5746" t="str">
        <f t="shared" si="1727"/>
        <v/>
      </c>
      <c r="AH5746" t="str">
        <f t="shared" si="1730"/>
        <v/>
      </c>
      <c r="AI5746" t="str">
        <f>IF(AH5746&gt;"",VLOOKUP(AH5746,'MAATREGELEN TBV BESTEK '!$A$3:$N$34,11,FALSE),"")</f>
        <v/>
      </c>
      <c r="AJ5746" t="str">
        <f>IF(AH5746&gt;"",VLOOKUP(AH5746,'MAATREGELEN TBV BESTEK '!$A$3:$N$34,13,FALSE),"")</f>
        <v/>
      </c>
      <c r="AK5746" t="str">
        <f>IF(AH5746&gt;"",VLOOKUP(AH5746,'MAATREGELEN TBV BESTEK '!$A$3:$N$34,14,FALSE),"")</f>
        <v/>
      </c>
    </row>
    <row r="5747" spans="1:37" ht="12" customHeight="1">
      <c r="A5747" s="49">
        <v>236942.41</v>
      </c>
      <c r="B5747" s="49">
        <v>437209.11599999998</v>
      </c>
      <c r="C5747" t="s">
        <v>1531</v>
      </c>
      <c r="D5747" t="s">
        <v>4563</v>
      </c>
      <c r="E5747">
        <v>8</v>
      </c>
      <c r="F5747" t="s">
        <v>5915</v>
      </c>
      <c r="G5747" t="s">
        <v>2427</v>
      </c>
      <c r="H5747" s="64" t="s">
        <v>1484</v>
      </c>
      <c r="J5747">
        <f t="shared" si="1731"/>
        <v>1</v>
      </c>
      <c r="K5747" t="str">
        <f t="shared" si="1732"/>
        <v/>
      </c>
      <c r="L5747" t="str">
        <f t="shared" si="1728"/>
        <v/>
      </c>
      <c r="M5747">
        <f t="shared" si="1733"/>
        <v>236942.41</v>
      </c>
      <c r="N5747">
        <f t="shared" si="1734"/>
        <v>437209.11599999998</v>
      </c>
      <c r="O5747" t="str">
        <f t="shared" si="1735"/>
        <v>wit rondje</v>
      </c>
      <c r="P5747" t="str">
        <f t="shared" si="1736"/>
        <v>ALN03111</v>
      </c>
      <c r="Q5747" t="str">
        <f t="shared" si="1743"/>
        <v>Lph 8</v>
      </c>
      <c r="R5747" t="str">
        <f t="shared" si="1729"/>
        <v/>
      </c>
      <c r="T5747" t="str">
        <f t="shared" si="1737"/>
        <v>AALTEN</v>
      </c>
      <c r="U5747" t="str">
        <f t="shared" si="1738"/>
        <v>Dinxperlosestraatweg</v>
      </c>
      <c r="V5747" s="62" t="str">
        <f t="shared" si="1739"/>
        <v>ALN03111</v>
      </c>
      <c r="W5747" s="15" t="e">
        <f>IF(J5747,#REF!,"")</f>
        <v>#REF!</v>
      </c>
      <c r="X5747" s="15" t="e">
        <f>IF(J5747,#REF!,"")</f>
        <v>#REF!</v>
      </c>
      <c r="Y5747" s="62" t="str">
        <f t="shared" si="1740"/>
        <v xml:space="preserve"> </v>
      </c>
      <c r="AA5747" s="69"/>
      <c r="AB5747" s="90">
        <v>8</v>
      </c>
      <c r="AC5747" s="5" t="s">
        <v>2718</v>
      </c>
      <c r="AD5747" s="90" t="str">
        <f t="shared" si="1741"/>
        <v/>
      </c>
      <c r="AE5747" s="90" t="str">
        <f t="shared" si="1742"/>
        <v/>
      </c>
      <c r="AF5747" t="str">
        <f t="shared" si="1727"/>
        <v/>
      </c>
      <c r="AH5747" t="str">
        <f t="shared" si="1730"/>
        <v/>
      </c>
      <c r="AI5747" t="str">
        <f>IF(AH5747&gt;"",VLOOKUP(AH5747,'MAATREGELEN TBV BESTEK '!$A$3:$N$34,11,FALSE),"")</f>
        <v/>
      </c>
      <c r="AJ5747" t="str">
        <f>IF(AH5747&gt;"",VLOOKUP(AH5747,'MAATREGELEN TBV BESTEK '!$A$3:$N$34,13,FALSE),"")</f>
        <v/>
      </c>
      <c r="AK5747" t="str">
        <f>IF(AH5747&gt;"",VLOOKUP(AH5747,'MAATREGELEN TBV BESTEK '!$A$3:$N$34,14,FALSE),"")</f>
        <v/>
      </c>
    </row>
    <row r="5748" spans="1:37" ht="12" customHeight="1">
      <c r="A5748" s="49">
        <v>236693.34899999999</v>
      </c>
      <c r="B5748" s="49">
        <v>436708.27600000001</v>
      </c>
      <c r="C5748" t="s">
        <v>1486</v>
      </c>
      <c r="D5748" t="s">
        <v>4563</v>
      </c>
      <c r="E5748">
        <v>4</v>
      </c>
      <c r="F5748" t="s">
        <v>5915</v>
      </c>
      <c r="G5748" t="s">
        <v>2427</v>
      </c>
      <c r="H5748" s="64" t="s">
        <v>1484</v>
      </c>
      <c r="J5748">
        <f t="shared" si="1731"/>
        <v>1</v>
      </c>
      <c r="K5748" t="str">
        <f t="shared" si="1732"/>
        <v/>
      </c>
      <c r="L5748" t="str">
        <f t="shared" si="1728"/>
        <v/>
      </c>
      <c r="M5748">
        <f t="shared" si="1733"/>
        <v>236693.34899999999</v>
      </c>
      <c r="N5748">
        <f t="shared" si="1734"/>
        <v>436708.27600000001</v>
      </c>
      <c r="O5748" t="str">
        <f t="shared" si="1735"/>
        <v>wit rondje</v>
      </c>
      <c r="P5748" t="str">
        <f t="shared" si="1736"/>
        <v>ALN03120</v>
      </c>
      <c r="Q5748" t="str">
        <f t="shared" si="1743"/>
        <v>Lph 4</v>
      </c>
      <c r="R5748" t="str">
        <f t="shared" si="1729"/>
        <v/>
      </c>
      <c r="T5748" t="str">
        <f t="shared" si="1737"/>
        <v>AALTEN</v>
      </c>
      <c r="U5748" t="str">
        <f t="shared" si="1738"/>
        <v>Dinxperlosestraatweg</v>
      </c>
      <c r="V5748" s="62" t="str">
        <f t="shared" si="1739"/>
        <v>ALN03120</v>
      </c>
      <c r="W5748" s="15" t="e">
        <f>IF(J5748,#REF!,"")</f>
        <v>#REF!</v>
      </c>
      <c r="X5748" s="15" t="e">
        <f>IF(J5748,#REF!,"")</f>
        <v>#REF!</v>
      </c>
      <c r="Y5748" s="62" t="str">
        <f t="shared" si="1740"/>
        <v xml:space="preserve"> </v>
      </c>
      <c r="AA5748" s="69"/>
      <c r="AB5748" s="90">
        <v>4</v>
      </c>
      <c r="AC5748" s="5" t="s">
        <v>2591</v>
      </c>
      <c r="AD5748" s="90" t="str">
        <f t="shared" si="1741"/>
        <v/>
      </c>
      <c r="AE5748" s="90" t="str">
        <f t="shared" si="1742"/>
        <v/>
      </c>
      <c r="AF5748" t="str">
        <f t="shared" si="1727"/>
        <v/>
      </c>
      <c r="AH5748" t="str">
        <f t="shared" si="1730"/>
        <v/>
      </c>
      <c r="AI5748" t="str">
        <f>IF(AH5748&gt;"",VLOOKUP(AH5748,'MAATREGELEN TBV BESTEK '!$A$3:$N$34,11,FALSE),"")</f>
        <v/>
      </c>
      <c r="AJ5748" t="str">
        <f>IF(AH5748&gt;"",VLOOKUP(AH5748,'MAATREGELEN TBV BESTEK '!$A$3:$N$34,13,FALSE),"")</f>
        <v/>
      </c>
      <c r="AK5748" t="str">
        <f>IF(AH5748&gt;"",VLOOKUP(AH5748,'MAATREGELEN TBV BESTEK '!$A$3:$N$34,14,FALSE),"")</f>
        <v/>
      </c>
    </row>
    <row r="5749" spans="1:37" ht="12" customHeight="1">
      <c r="A5749" s="49">
        <v>236646.72099999999</v>
      </c>
      <c r="B5749" s="49">
        <v>437833.26799999998</v>
      </c>
      <c r="C5749" t="s">
        <v>2116</v>
      </c>
      <c r="D5749" t="s">
        <v>4563</v>
      </c>
      <c r="E5749">
        <v>4</v>
      </c>
      <c r="F5749" t="s">
        <v>5915</v>
      </c>
      <c r="G5749" t="s">
        <v>2427</v>
      </c>
      <c r="H5749" s="64" t="s">
        <v>2117</v>
      </c>
      <c r="J5749">
        <f t="shared" si="1731"/>
        <v>1</v>
      </c>
      <c r="K5749" t="str">
        <f t="shared" si="1732"/>
        <v/>
      </c>
      <c r="L5749" t="str">
        <f t="shared" si="1728"/>
        <v/>
      </c>
      <c r="M5749">
        <f t="shared" si="1733"/>
        <v>236646.72099999999</v>
      </c>
      <c r="N5749">
        <f t="shared" si="1734"/>
        <v>437833.26799999998</v>
      </c>
      <c r="O5749" t="str">
        <f t="shared" si="1735"/>
        <v>wit rondje</v>
      </c>
      <c r="P5749" t="str">
        <f t="shared" si="1736"/>
        <v>ALN03131</v>
      </c>
      <c r="Q5749" t="str">
        <f t="shared" si="1743"/>
        <v>Lph 4</v>
      </c>
      <c r="R5749" t="str">
        <f t="shared" si="1729"/>
        <v/>
      </c>
      <c r="T5749" t="str">
        <f t="shared" si="1737"/>
        <v>AALTEN</v>
      </c>
      <c r="U5749" t="str">
        <f t="shared" si="1738"/>
        <v>Jan van Galenstraat</v>
      </c>
      <c r="V5749" s="62" t="str">
        <f t="shared" si="1739"/>
        <v>ALN03131</v>
      </c>
      <c r="W5749" s="15" t="e">
        <f>IF(J5749,#REF!,"")</f>
        <v>#REF!</v>
      </c>
      <c r="X5749" s="15" t="e">
        <f>IF(J5749,#REF!,"")</f>
        <v>#REF!</v>
      </c>
      <c r="Y5749" s="62" t="str">
        <f t="shared" si="1740"/>
        <v xml:space="preserve"> </v>
      </c>
      <c r="AA5749" s="69"/>
      <c r="AB5749" s="90">
        <v>4</v>
      </c>
      <c r="AC5749" s="5" t="s">
        <v>2591</v>
      </c>
      <c r="AD5749" s="90" t="str">
        <f t="shared" si="1741"/>
        <v/>
      </c>
      <c r="AE5749" s="90" t="str">
        <f t="shared" si="1742"/>
        <v/>
      </c>
      <c r="AF5749" t="str">
        <f t="shared" si="1727"/>
        <v/>
      </c>
      <c r="AH5749" t="str">
        <f t="shared" si="1730"/>
        <v/>
      </c>
      <c r="AI5749" t="str">
        <f>IF(AH5749&gt;"",VLOOKUP(AH5749,'MAATREGELEN TBV BESTEK '!$A$3:$N$34,11,FALSE),"")</f>
        <v/>
      </c>
      <c r="AJ5749" t="str">
        <f>IF(AH5749&gt;"",VLOOKUP(AH5749,'MAATREGELEN TBV BESTEK '!$A$3:$N$34,13,FALSE),"")</f>
        <v/>
      </c>
      <c r="AK5749" t="str">
        <f>IF(AH5749&gt;"",VLOOKUP(AH5749,'MAATREGELEN TBV BESTEK '!$A$3:$N$34,14,FALSE),"")</f>
        <v/>
      </c>
    </row>
    <row r="5750" spans="1:37" ht="12" customHeight="1">
      <c r="A5750" s="49">
        <v>236652.318</v>
      </c>
      <c r="B5750" s="49">
        <v>437805.96299999999</v>
      </c>
      <c r="C5750" t="s">
        <v>2118</v>
      </c>
      <c r="D5750" t="s">
        <v>4563</v>
      </c>
      <c r="E5750">
        <v>4</v>
      </c>
      <c r="F5750" t="s">
        <v>5915</v>
      </c>
      <c r="G5750" t="s">
        <v>2427</v>
      </c>
      <c r="H5750" s="64" t="s">
        <v>2117</v>
      </c>
      <c r="J5750">
        <f t="shared" si="1731"/>
        <v>1</v>
      </c>
      <c r="K5750" t="str">
        <f t="shared" si="1732"/>
        <v/>
      </c>
      <c r="L5750" t="str">
        <f t="shared" si="1728"/>
        <v/>
      </c>
      <c r="M5750">
        <f t="shared" si="1733"/>
        <v>236652.318</v>
      </c>
      <c r="N5750">
        <f t="shared" si="1734"/>
        <v>437805.96299999999</v>
      </c>
      <c r="O5750" t="str">
        <f t="shared" si="1735"/>
        <v>wit rondje</v>
      </c>
      <c r="P5750" t="str">
        <f t="shared" si="1736"/>
        <v>ALN03132</v>
      </c>
      <c r="Q5750" t="str">
        <f t="shared" si="1743"/>
        <v>Lph 4</v>
      </c>
      <c r="R5750" t="str">
        <f t="shared" si="1729"/>
        <v/>
      </c>
      <c r="T5750" t="str">
        <f t="shared" si="1737"/>
        <v>AALTEN</v>
      </c>
      <c r="U5750" t="str">
        <f t="shared" si="1738"/>
        <v>Jan van Galenstraat</v>
      </c>
      <c r="V5750" s="62" t="str">
        <f t="shared" si="1739"/>
        <v>ALN03132</v>
      </c>
      <c r="W5750" s="15" t="e">
        <f>IF(J5750,#REF!,"")</f>
        <v>#REF!</v>
      </c>
      <c r="X5750" s="15" t="e">
        <f>IF(J5750,#REF!,"")</f>
        <v>#REF!</v>
      </c>
      <c r="Y5750" s="62" t="str">
        <f t="shared" si="1740"/>
        <v xml:space="preserve"> </v>
      </c>
      <c r="AA5750" s="69"/>
      <c r="AB5750" s="90">
        <v>4</v>
      </c>
      <c r="AC5750" s="5" t="s">
        <v>2591</v>
      </c>
      <c r="AD5750" s="90" t="str">
        <f t="shared" si="1741"/>
        <v/>
      </c>
      <c r="AE5750" s="90" t="str">
        <f t="shared" si="1742"/>
        <v/>
      </c>
      <c r="AF5750" t="str">
        <f t="shared" si="1727"/>
        <v/>
      </c>
      <c r="AH5750" t="str">
        <f t="shared" si="1730"/>
        <v/>
      </c>
      <c r="AI5750" t="str">
        <f>IF(AH5750&gt;"",VLOOKUP(AH5750,'MAATREGELEN TBV BESTEK '!$A$3:$N$34,11,FALSE),"")</f>
        <v/>
      </c>
      <c r="AJ5750" t="str">
        <f>IF(AH5750&gt;"",VLOOKUP(AH5750,'MAATREGELEN TBV BESTEK '!$A$3:$N$34,13,FALSE),"")</f>
        <v/>
      </c>
      <c r="AK5750" t="str">
        <f>IF(AH5750&gt;"",VLOOKUP(AH5750,'MAATREGELEN TBV BESTEK '!$A$3:$N$34,14,FALSE),"")</f>
        <v/>
      </c>
    </row>
    <row r="5751" spans="1:37" ht="12" customHeight="1">
      <c r="A5751" s="49">
        <v>236668.26</v>
      </c>
      <c r="B5751" s="49">
        <v>437790.02100000001</v>
      </c>
      <c r="C5751" t="s">
        <v>2119</v>
      </c>
      <c r="D5751" t="s">
        <v>4563</v>
      </c>
      <c r="E5751">
        <v>4</v>
      </c>
      <c r="F5751" t="s">
        <v>5915</v>
      </c>
      <c r="G5751" t="s">
        <v>2427</v>
      </c>
      <c r="H5751" s="64" t="s">
        <v>2117</v>
      </c>
      <c r="J5751">
        <f t="shared" si="1731"/>
        <v>1</v>
      </c>
      <c r="K5751" t="str">
        <f t="shared" si="1732"/>
        <v/>
      </c>
      <c r="L5751" t="str">
        <f t="shared" si="1728"/>
        <v/>
      </c>
      <c r="M5751">
        <f t="shared" si="1733"/>
        <v>236668.26</v>
      </c>
      <c r="N5751">
        <f t="shared" si="1734"/>
        <v>437790.02100000001</v>
      </c>
      <c r="O5751" t="str">
        <f t="shared" si="1735"/>
        <v>wit rondje</v>
      </c>
      <c r="P5751" t="str">
        <f t="shared" si="1736"/>
        <v>ALN03133</v>
      </c>
      <c r="Q5751" t="str">
        <f t="shared" si="1743"/>
        <v>Lph 4</v>
      </c>
      <c r="R5751" t="str">
        <f t="shared" si="1729"/>
        <v/>
      </c>
      <c r="T5751" t="str">
        <f t="shared" si="1737"/>
        <v>AALTEN</v>
      </c>
      <c r="U5751" t="str">
        <f t="shared" si="1738"/>
        <v>Jan van Galenstraat</v>
      </c>
      <c r="V5751" s="62" t="str">
        <f t="shared" si="1739"/>
        <v>ALN03133</v>
      </c>
      <c r="W5751" s="15" t="e">
        <f>IF(J5751,#REF!,"")</f>
        <v>#REF!</v>
      </c>
      <c r="X5751" s="15" t="e">
        <f>IF(J5751,#REF!,"")</f>
        <v>#REF!</v>
      </c>
      <c r="Y5751" s="62" t="str">
        <f t="shared" si="1740"/>
        <v xml:space="preserve"> </v>
      </c>
      <c r="AA5751" s="69"/>
      <c r="AB5751" s="90">
        <v>4</v>
      </c>
      <c r="AC5751" s="5" t="s">
        <v>2591</v>
      </c>
      <c r="AD5751" s="90" t="str">
        <f t="shared" si="1741"/>
        <v/>
      </c>
      <c r="AE5751" s="90" t="str">
        <f t="shared" si="1742"/>
        <v/>
      </c>
      <c r="AF5751" t="str">
        <f t="shared" ref="AF5751:AF5806" si="1744">IF(Y5751="AV","Armatuur "&amp;AE5751&amp;" leveren en plaatsen op LM "&amp;AD5751&amp;"m","")&amp;IF(Y5751="MV AV","Mast en armatuur leveren en plaatsen, "&amp;AE5751&amp;" en LM "&amp;AD5751&amp;"m, oude mast "&amp;AB5751&amp;"m verwijderen","")&amp;IF(Y5751="NM NA","Nwe mast en nw armatuur leveren en plaatsen, "&amp;AE5751&amp;" en LM "&amp;AD5751&amp;"m, oude mast "&amp;AB5751&amp;"m verwijderen","")&amp;IF(Y5751="NLP","Nieuw lichtpunt bijplaatsen, "&amp;AE5751&amp;" en LM "&amp;AD5751&amp;"m","")</f>
        <v/>
      </c>
      <c r="AH5751" t="str">
        <f t="shared" si="1730"/>
        <v/>
      </c>
      <c r="AI5751" t="str">
        <f>IF(AH5751&gt;"",VLOOKUP(AH5751,'MAATREGELEN TBV BESTEK '!$A$3:$N$34,11,FALSE),"")</f>
        <v/>
      </c>
      <c r="AJ5751" t="str">
        <f>IF(AH5751&gt;"",VLOOKUP(AH5751,'MAATREGELEN TBV BESTEK '!$A$3:$N$34,13,FALSE),"")</f>
        <v/>
      </c>
      <c r="AK5751" t="str">
        <f>IF(AH5751&gt;"",VLOOKUP(AH5751,'MAATREGELEN TBV BESTEK '!$A$3:$N$34,14,FALSE),"")</f>
        <v/>
      </c>
    </row>
    <row r="5752" spans="1:37" ht="12" customHeight="1">
      <c r="A5752" s="49">
        <v>236670.29500000001</v>
      </c>
      <c r="B5752" s="49">
        <v>437764.58199999999</v>
      </c>
      <c r="C5752" t="s">
        <v>2120</v>
      </c>
      <c r="D5752" t="s">
        <v>4563</v>
      </c>
      <c r="E5752">
        <v>4</v>
      </c>
      <c r="F5752" t="s">
        <v>5915</v>
      </c>
      <c r="G5752" t="s">
        <v>2427</v>
      </c>
      <c r="H5752" s="64" t="s">
        <v>2117</v>
      </c>
      <c r="J5752">
        <f t="shared" si="1731"/>
        <v>1</v>
      </c>
      <c r="K5752" t="str">
        <f t="shared" si="1732"/>
        <v/>
      </c>
      <c r="L5752" t="str">
        <f t="shared" si="1728"/>
        <v/>
      </c>
      <c r="M5752">
        <f t="shared" si="1733"/>
        <v>236670.29500000001</v>
      </c>
      <c r="N5752">
        <f t="shared" si="1734"/>
        <v>437764.58199999999</v>
      </c>
      <c r="O5752" t="str">
        <f t="shared" si="1735"/>
        <v>wit rondje</v>
      </c>
      <c r="P5752" t="str">
        <f t="shared" si="1736"/>
        <v>ALN03134</v>
      </c>
      <c r="Q5752" t="str">
        <f t="shared" si="1743"/>
        <v>Lph 4</v>
      </c>
      <c r="R5752" t="str">
        <f t="shared" si="1729"/>
        <v/>
      </c>
      <c r="T5752" t="str">
        <f t="shared" si="1737"/>
        <v>AALTEN</v>
      </c>
      <c r="U5752" t="str">
        <f t="shared" si="1738"/>
        <v>Jan van Galenstraat</v>
      </c>
      <c r="V5752" s="62" t="str">
        <f t="shared" si="1739"/>
        <v>ALN03134</v>
      </c>
      <c r="W5752" s="15" t="e">
        <f>IF(J5752,#REF!,"")</f>
        <v>#REF!</v>
      </c>
      <c r="X5752" s="15" t="e">
        <f>IF(J5752,#REF!,"")</f>
        <v>#REF!</v>
      </c>
      <c r="Y5752" s="62" t="str">
        <f t="shared" si="1740"/>
        <v xml:space="preserve"> </v>
      </c>
      <c r="AA5752" s="69"/>
      <c r="AB5752" s="90">
        <v>4</v>
      </c>
      <c r="AC5752" s="5" t="s">
        <v>2591</v>
      </c>
      <c r="AD5752" s="90" t="str">
        <f t="shared" si="1741"/>
        <v/>
      </c>
      <c r="AE5752" s="90" t="str">
        <f t="shared" si="1742"/>
        <v/>
      </c>
      <c r="AF5752" t="str">
        <f t="shared" si="1744"/>
        <v/>
      </c>
      <c r="AH5752" t="str">
        <f t="shared" si="1730"/>
        <v/>
      </c>
      <c r="AI5752" t="str">
        <f>IF(AH5752&gt;"",VLOOKUP(AH5752,'MAATREGELEN TBV BESTEK '!$A$3:$N$34,11,FALSE),"")</f>
        <v/>
      </c>
      <c r="AJ5752" t="str">
        <f>IF(AH5752&gt;"",VLOOKUP(AH5752,'MAATREGELEN TBV BESTEK '!$A$3:$N$34,13,FALSE),"")</f>
        <v/>
      </c>
      <c r="AK5752" t="str">
        <f>IF(AH5752&gt;"",VLOOKUP(AH5752,'MAATREGELEN TBV BESTEK '!$A$3:$N$34,14,FALSE),"")</f>
        <v/>
      </c>
    </row>
    <row r="5753" spans="1:37" ht="12" customHeight="1">
      <c r="A5753" s="49">
        <v>236630.49799999999</v>
      </c>
      <c r="B5753" s="49">
        <v>437847.43900000001</v>
      </c>
      <c r="C5753" t="s">
        <v>2121</v>
      </c>
      <c r="D5753" t="s">
        <v>4563</v>
      </c>
      <c r="E5753">
        <v>4</v>
      </c>
      <c r="F5753" t="s">
        <v>5915</v>
      </c>
      <c r="G5753" t="s">
        <v>2427</v>
      </c>
      <c r="H5753" s="64" t="s">
        <v>2117</v>
      </c>
      <c r="J5753">
        <f t="shared" si="1731"/>
        <v>1</v>
      </c>
      <c r="K5753" t="str">
        <f t="shared" si="1732"/>
        <v/>
      </c>
      <c r="L5753" t="str">
        <f t="shared" si="1728"/>
        <v/>
      </c>
      <c r="M5753">
        <f t="shared" si="1733"/>
        <v>236630.49799999999</v>
      </c>
      <c r="N5753">
        <f t="shared" si="1734"/>
        <v>437847.43900000001</v>
      </c>
      <c r="O5753" t="str">
        <f t="shared" si="1735"/>
        <v>wit rondje</v>
      </c>
      <c r="P5753" t="str">
        <f t="shared" si="1736"/>
        <v>ALN03161</v>
      </c>
      <c r="Q5753" t="str">
        <f t="shared" si="1743"/>
        <v>Lph 4</v>
      </c>
      <c r="R5753" t="str">
        <f t="shared" si="1729"/>
        <v/>
      </c>
      <c r="T5753" t="str">
        <f t="shared" si="1737"/>
        <v>AALTEN</v>
      </c>
      <c r="U5753" t="str">
        <f t="shared" si="1738"/>
        <v>Jan van Galenstraat</v>
      </c>
      <c r="V5753" s="62" t="str">
        <f t="shared" si="1739"/>
        <v>ALN03161</v>
      </c>
      <c r="W5753" s="15" t="e">
        <f>IF(J5753,#REF!,"")</f>
        <v>#REF!</v>
      </c>
      <c r="X5753" s="15" t="e">
        <f>IF(J5753,#REF!,"")</f>
        <v>#REF!</v>
      </c>
      <c r="Y5753" s="62" t="str">
        <f t="shared" si="1740"/>
        <v xml:space="preserve"> </v>
      </c>
      <c r="AA5753" s="69"/>
      <c r="AB5753" s="90">
        <v>4</v>
      </c>
      <c r="AC5753" s="5" t="s">
        <v>2591</v>
      </c>
      <c r="AD5753" s="90" t="str">
        <f t="shared" si="1741"/>
        <v/>
      </c>
      <c r="AE5753" s="90" t="str">
        <f t="shared" si="1742"/>
        <v/>
      </c>
      <c r="AF5753" t="str">
        <f t="shared" si="1744"/>
        <v/>
      </c>
      <c r="AH5753" t="str">
        <f t="shared" si="1730"/>
        <v/>
      </c>
      <c r="AI5753" t="str">
        <f>IF(AH5753&gt;"",VLOOKUP(AH5753,'MAATREGELEN TBV BESTEK '!$A$3:$N$34,11,FALSE),"")</f>
        <v/>
      </c>
      <c r="AJ5753" t="str">
        <f>IF(AH5753&gt;"",VLOOKUP(AH5753,'MAATREGELEN TBV BESTEK '!$A$3:$N$34,13,FALSE),"")</f>
        <v/>
      </c>
      <c r="AK5753" t="str">
        <f>IF(AH5753&gt;"",VLOOKUP(AH5753,'MAATREGELEN TBV BESTEK '!$A$3:$N$34,14,FALSE),"")</f>
        <v/>
      </c>
    </row>
    <row r="5754" spans="1:37" ht="12" customHeight="1">
      <c r="A5754" s="49">
        <v>238006.73300000001</v>
      </c>
      <c r="B5754" s="49">
        <v>436949.67599999998</v>
      </c>
      <c r="C5754" t="s">
        <v>1882</v>
      </c>
      <c r="D5754" t="s">
        <v>4563</v>
      </c>
      <c r="E5754">
        <v>5</v>
      </c>
      <c r="F5754" t="s">
        <v>5915</v>
      </c>
      <c r="G5754" t="s">
        <v>2427</v>
      </c>
      <c r="H5754" s="64" t="s">
        <v>1883</v>
      </c>
      <c r="J5754">
        <f t="shared" si="1731"/>
        <v>1</v>
      </c>
      <c r="K5754" t="str">
        <f t="shared" si="1732"/>
        <v/>
      </c>
      <c r="L5754" t="str">
        <f t="shared" si="1728"/>
        <v/>
      </c>
      <c r="M5754">
        <f t="shared" si="1733"/>
        <v>238006.73300000001</v>
      </c>
      <c r="N5754">
        <f t="shared" si="1734"/>
        <v>436949.67599999998</v>
      </c>
      <c r="O5754" t="str">
        <f t="shared" si="1735"/>
        <v>wit rondje</v>
      </c>
      <c r="P5754" t="str">
        <f t="shared" si="1736"/>
        <v>ALN99123</v>
      </c>
      <c r="Q5754" t="str">
        <f t="shared" si="1743"/>
        <v>Lph 5</v>
      </c>
      <c r="R5754" t="str">
        <f t="shared" si="1729"/>
        <v/>
      </c>
      <c r="T5754" t="str">
        <f t="shared" si="1737"/>
        <v>AALTEN</v>
      </c>
      <c r="U5754" t="str">
        <f t="shared" si="1738"/>
        <v>Hamelandroute</v>
      </c>
      <c r="V5754" s="62" t="str">
        <f t="shared" si="1739"/>
        <v>ALN99123</v>
      </c>
      <c r="W5754" s="15" t="e">
        <f>IF(J5754,#REF!,"")</f>
        <v>#REF!</v>
      </c>
      <c r="X5754" s="15" t="e">
        <f>IF(J5754,#REF!,"")</f>
        <v>#REF!</v>
      </c>
      <c r="Y5754" s="62" t="str">
        <f t="shared" si="1740"/>
        <v xml:space="preserve"> </v>
      </c>
      <c r="AA5754" s="69"/>
      <c r="AB5754" s="90">
        <v>5</v>
      </c>
      <c r="AC5754" s="5" t="s">
        <v>1884</v>
      </c>
      <c r="AD5754" s="90" t="str">
        <f t="shared" si="1741"/>
        <v/>
      </c>
      <c r="AE5754" s="90" t="str">
        <f t="shared" si="1742"/>
        <v/>
      </c>
      <c r="AF5754" t="str">
        <f t="shared" si="1744"/>
        <v/>
      </c>
      <c r="AH5754" t="str">
        <f t="shared" si="1730"/>
        <v/>
      </c>
      <c r="AI5754" t="str">
        <f>IF(AH5754&gt;"",VLOOKUP(AH5754,'MAATREGELEN TBV BESTEK '!$A$3:$N$34,11,FALSE),"")</f>
        <v/>
      </c>
      <c r="AJ5754" t="str">
        <f>IF(AH5754&gt;"",VLOOKUP(AH5754,'MAATREGELEN TBV BESTEK '!$A$3:$N$34,13,FALSE),"")</f>
        <v/>
      </c>
      <c r="AK5754" t="str">
        <f>IF(AH5754&gt;"",VLOOKUP(AH5754,'MAATREGELEN TBV BESTEK '!$A$3:$N$34,14,FALSE),"")</f>
        <v/>
      </c>
    </row>
    <row r="5755" spans="1:37" ht="12" customHeight="1">
      <c r="A5755" s="49">
        <v>238012.97899999999</v>
      </c>
      <c r="B5755" s="49">
        <v>436978.05</v>
      </c>
      <c r="C5755" t="s">
        <v>1885</v>
      </c>
      <c r="D5755" t="s">
        <v>4563</v>
      </c>
      <c r="E5755">
        <v>5</v>
      </c>
      <c r="F5755" t="s">
        <v>5915</v>
      </c>
      <c r="G5755" t="s">
        <v>2427</v>
      </c>
      <c r="H5755" s="64" t="s">
        <v>1883</v>
      </c>
      <c r="J5755">
        <f t="shared" si="1731"/>
        <v>1</v>
      </c>
      <c r="K5755" t="str">
        <f t="shared" si="1732"/>
        <v/>
      </c>
      <c r="L5755" t="str">
        <f t="shared" si="1728"/>
        <v/>
      </c>
      <c r="M5755">
        <f t="shared" si="1733"/>
        <v>238012.97899999999</v>
      </c>
      <c r="N5755">
        <f t="shared" si="1734"/>
        <v>436978.05</v>
      </c>
      <c r="O5755" t="str">
        <f t="shared" si="1735"/>
        <v>wit rondje</v>
      </c>
      <c r="P5755" t="str">
        <f t="shared" si="1736"/>
        <v>ALN99124</v>
      </c>
      <c r="Q5755" t="str">
        <f t="shared" si="1743"/>
        <v>Lph 5</v>
      </c>
      <c r="R5755" t="str">
        <f t="shared" si="1729"/>
        <v/>
      </c>
      <c r="T5755" t="str">
        <f t="shared" si="1737"/>
        <v>AALTEN</v>
      </c>
      <c r="U5755" t="str">
        <f t="shared" si="1738"/>
        <v>Hamelandroute</v>
      </c>
      <c r="V5755" s="62" t="str">
        <f t="shared" si="1739"/>
        <v>ALN99124</v>
      </c>
      <c r="W5755" s="15" t="e">
        <f>IF(J5755,#REF!,"")</f>
        <v>#REF!</v>
      </c>
      <c r="X5755" s="15" t="e">
        <f>IF(J5755,#REF!,"")</f>
        <v>#REF!</v>
      </c>
      <c r="Y5755" s="62" t="str">
        <f t="shared" si="1740"/>
        <v xml:space="preserve"> </v>
      </c>
      <c r="AA5755" s="69"/>
      <c r="AB5755" s="90">
        <v>5</v>
      </c>
      <c r="AC5755" s="5" t="s">
        <v>1884</v>
      </c>
      <c r="AD5755" s="90" t="str">
        <f t="shared" si="1741"/>
        <v/>
      </c>
      <c r="AE5755" s="90" t="str">
        <f t="shared" si="1742"/>
        <v/>
      </c>
      <c r="AF5755" t="str">
        <f t="shared" si="1744"/>
        <v/>
      </c>
      <c r="AH5755" t="str">
        <f t="shared" si="1730"/>
        <v/>
      </c>
      <c r="AI5755" t="str">
        <f>IF(AH5755&gt;"",VLOOKUP(AH5755,'MAATREGELEN TBV BESTEK '!$A$3:$N$34,11,FALSE),"")</f>
        <v/>
      </c>
      <c r="AJ5755" t="str">
        <f>IF(AH5755&gt;"",VLOOKUP(AH5755,'MAATREGELEN TBV BESTEK '!$A$3:$N$34,13,FALSE),"")</f>
        <v/>
      </c>
      <c r="AK5755" t="str">
        <f>IF(AH5755&gt;"",VLOOKUP(AH5755,'MAATREGELEN TBV BESTEK '!$A$3:$N$34,14,FALSE),"")</f>
        <v/>
      </c>
    </row>
    <row r="5756" spans="1:37" ht="12" customHeight="1">
      <c r="A5756" s="49">
        <v>238011.61499999999</v>
      </c>
      <c r="B5756" s="49">
        <v>437008.59899999999</v>
      </c>
      <c r="C5756" t="s">
        <v>1886</v>
      </c>
      <c r="D5756" t="s">
        <v>4563</v>
      </c>
      <c r="E5756">
        <v>5</v>
      </c>
      <c r="F5756" t="s">
        <v>5915</v>
      </c>
      <c r="G5756" t="s">
        <v>2427</v>
      </c>
      <c r="H5756" s="64" t="s">
        <v>1883</v>
      </c>
      <c r="J5756">
        <f t="shared" si="1731"/>
        <v>1</v>
      </c>
      <c r="K5756" t="str">
        <f t="shared" si="1732"/>
        <v/>
      </c>
      <c r="L5756" t="str">
        <f t="shared" si="1728"/>
        <v/>
      </c>
      <c r="M5756">
        <f t="shared" si="1733"/>
        <v>238011.61499999999</v>
      </c>
      <c r="N5756">
        <f t="shared" si="1734"/>
        <v>437008.59899999999</v>
      </c>
      <c r="O5756" t="str">
        <f t="shared" si="1735"/>
        <v>wit rondje</v>
      </c>
      <c r="P5756" t="str">
        <f t="shared" si="1736"/>
        <v>ALN99125</v>
      </c>
      <c r="Q5756" t="str">
        <f t="shared" si="1743"/>
        <v>Lph 5</v>
      </c>
      <c r="R5756" t="str">
        <f t="shared" si="1729"/>
        <v/>
      </c>
      <c r="T5756" t="str">
        <f t="shared" si="1737"/>
        <v>AALTEN</v>
      </c>
      <c r="U5756" t="str">
        <f t="shared" si="1738"/>
        <v>Hamelandroute</v>
      </c>
      <c r="V5756" s="62" t="str">
        <f t="shared" si="1739"/>
        <v>ALN99125</v>
      </c>
      <c r="W5756" s="15" t="e">
        <f>IF(J5756,#REF!,"")</f>
        <v>#REF!</v>
      </c>
      <c r="X5756" s="15" t="e">
        <f>IF(J5756,#REF!,"")</f>
        <v>#REF!</v>
      </c>
      <c r="Y5756" s="62" t="str">
        <f t="shared" si="1740"/>
        <v xml:space="preserve"> </v>
      </c>
      <c r="AA5756" s="69"/>
      <c r="AB5756" s="90">
        <v>5</v>
      </c>
      <c r="AC5756" s="5" t="s">
        <v>1884</v>
      </c>
      <c r="AD5756" s="90" t="str">
        <f t="shared" si="1741"/>
        <v/>
      </c>
      <c r="AE5756" s="90" t="str">
        <f t="shared" si="1742"/>
        <v/>
      </c>
      <c r="AF5756" t="str">
        <f t="shared" si="1744"/>
        <v/>
      </c>
      <c r="AH5756" t="str">
        <f t="shared" si="1730"/>
        <v/>
      </c>
      <c r="AI5756" t="str">
        <f>IF(AH5756&gt;"",VLOOKUP(AH5756,'MAATREGELEN TBV BESTEK '!$A$3:$N$34,11,FALSE),"")</f>
        <v/>
      </c>
      <c r="AJ5756" t="str">
        <f>IF(AH5756&gt;"",VLOOKUP(AH5756,'MAATREGELEN TBV BESTEK '!$A$3:$N$34,13,FALSE),"")</f>
        <v/>
      </c>
      <c r="AK5756" t="str">
        <f>IF(AH5756&gt;"",VLOOKUP(AH5756,'MAATREGELEN TBV BESTEK '!$A$3:$N$34,14,FALSE),"")</f>
        <v/>
      </c>
    </row>
    <row r="5757" spans="1:37" ht="12" customHeight="1">
      <c r="A5757" s="49">
        <v>238040.79199999999</v>
      </c>
      <c r="B5757" s="49">
        <v>437019.12800000003</v>
      </c>
      <c r="C5757" t="s">
        <v>1887</v>
      </c>
      <c r="D5757" t="s">
        <v>4563</v>
      </c>
      <c r="E5757">
        <v>5</v>
      </c>
      <c r="F5757" t="s">
        <v>5915</v>
      </c>
      <c r="G5757" t="s">
        <v>2427</v>
      </c>
      <c r="H5757" s="64" t="s">
        <v>1883</v>
      </c>
      <c r="J5757">
        <f t="shared" si="1731"/>
        <v>1</v>
      </c>
      <c r="K5757" t="str">
        <f t="shared" si="1732"/>
        <v/>
      </c>
      <c r="L5757" t="str">
        <f t="shared" si="1728"/>
        <v/>
      </c>
      <c r="M5757">
        <f t="shared" si="1733"/>
        <v>238040.79199999999</v>
      </c>
      <c r="N5757">
        <f t="shared" si="1734"/>
        <v>437019.12800000003</v>
      </c>
      <c r="O5757" t="str">
        <f t="shared" si="1735"/>
        <v>wit rondje</v>
      </c>
      <c r="P5757" t="str">
        <f t="shared" si="1736"/>
        <v>ALN99126</v>
      </c>
      <c r="Q5757" t="str">
        <f t="shared" si="1743"/>
        <v>Lph 5</v>
      </c>
      <c r="R5757" t="str">
        <f t="shared" si="1729"/>
        <v/>
      </c>
      <c r="T5757" t="str">
        <f t="shared" si="1737"/>
        <v>AALTEN</v>
      </c>
      <c r="U5757" t="str">
        <f t="shared" si="1738"/>
        <v>Hamelandroute</v>
      </c>
      <c r="V5757" s="62" t="str">
        <f t="shared" si="1739"/>
        <v>ALN99126</v>
      </c>
      <c r="W5757" s="15" t="e">
        <f>IF(J5757,#REF!,"")</f>
        <v>#REF!</v>
      </c>
      <c r="X5757" s="15" t="e">
        <f>IF(J5757,#REF!,"")</f>
        <v>#REF!</v>
      </c>
      <c r="Y5757" s="62" t="str">
        <f t="shared" si="1740"/>
        <v xml:space="preserve"> </v>
      </c>
      <c r="AA5757" s="69"/>
      <c r="AB5757" s="90">
        <v>5</v>
      </c>
      <c r="AC5757" s="5" t="s">
        <v>1884</v>
      </c>
      <c r="AD5757" s="90" t="str">
        <f t="shared" si="1741"/>
        <v/>
      </c>
      <c r="AE5757" s="90" t="str">
        <f t="shared" si="1742"/>
        <v/>
      </c>
      <c r="AF5757" t="str">
        <f t="shared" si="1744"/>
        <v/>
      </c>
      <c r="AH5757" t="str">
        <f t="shared" si="1730"/>
        <v/>
      </c>
      <c r="AI5757" t="str">
        <f>IF(AH5757&gt;"",VLOOKUP(AH5757,'MAATREGELEN TBV BESTEK '!$A$3:$N$34,11,FALSE),"")</f>
        <v/>
      </c>
      <c r="AJ5757" t="str">
        <f>IF(AH5757&gt;"",VLOOKUP(AH5757,'MAATREGELEN TBV BESTEK '!$A$3:$N$34,13,FALSE),"")</f>
        <v/>
      </c>
      <c r="AK5757" t="str">
        <f>IF(AH5757&gt;"",VLOOKUP(AH5757,'MAATREGELEN TBV BESTEK '!$A$3:$N$34,14,FALSE),"")</f>
        <v/>
      </c>
    </row>
    <row r="5758" spans="1:37" ht="12" customHeight="1">
      <c r="A5758" s="49">
        <v>238068.899</v>
      </c>
      <c r="B5758" s="49">
        <v>437028.05099999998</v>
      </c>
      <c r="C5758" t="s">
        <v>1888</v>
      </c>
      <c r="D5758" t="s">
        <v>4563</v>
      </c>
      <c r="E5758">
        <v>5</v>
      </c>
      <c r="F5758" t="s">
        <v>5915</v>
      </c>
      <c r="G5758" t="s">
        <v>2427</v>
      </c>
      <c r="H5758" s="64" t="s">
        <v>1883</v>
      </c>
      <c r="J5758">
        <f t="shared" si="1731"/>
        <v>1</v>
      </c>
      <c r="K5758" t="str">
        <f t="shared" si="1732"/>
        <v/>
      </c>
      <c r="L5758" t="str">
        <f t="shared" si="1728"/>
        <v/>
      </c>
      <c r="M5758">
        <f t="shared" si="1733"/>
        <v>238068.899</v>
      </c>
      <c r="N5758">
        <f t="shared" si="1734"/>
        <v>437028.05099999998</v>
      </c>
      <c r="O5758" t="str">
        <f t="shared" si="1735"/>
        <v>wit rondje</v>
      </c>
      <c r="P5758" t="str">
        <f t="shared" si="1736"/>
        <v>ALN99127</v>
      </c>
      <c r="Q5758" t="str">
        <f t="shared" si="1743"/>
        <v>Lph 5</v>
      </c>
      <c r="R5758" t="str">
        <f t="shared" si="1729"/>
        <v/>
      </c>
      <c r="T5758" t="str">
        <f t="shared" si="1737"/>
        <v>AALTEN</v>
      </c>
      <c r="U5758" t="str">
        <f t="shared" si="1738"/>
        <v>Hamelandroute</v>
      </c>
      <c r="V5758" s="62" t="str">
        <f t="shared" si="1739"/>
        <v>ALN99127</v>
      </c>
      <c r="W5758" s="15" t="e">
        <f>IF(J5758,#REF!,"")</f>
        <v>#REF!</v>
      </c>
      <c r="X5758" s="15" t="e">
        <f>IF(J5758,#REF!,"")</f>
        <v>#REF!</v>
      </c>
      <c r="Y5758" s="62" t="str">
        <f t="shared" si="1740"/>
        <v xml:space="preserve"> </v>
      </c>
      <c r="AA5758" s="69"/>
      <c r="AB5758" s="90">
        <v>5</v>
      </c>
      <c r="AC5758" s="5" t="s">
        <v>1884</v>
      </c>
      <c r="AD5758" s="90" t="str">
        <f t="shared" si="1741"/>
        <v/>
      </c>
      <c r="AE5758" s="90" t="str">
        <f t="shared" si="1742"/>
        <v/>
      </c>
      <c r="AF5758" t="str">
        <f t="shared" si="1744"/>
        <v/>
      </c>
      <c r="AH5758" t="str">
        <f t="shared" si="1730"/>
        <v/>
      </c>
      <c r="AI5758" t="str">
        <f>IF(AH5758&gt;"",VLOOKUP(AH5758,'MAATREGELEN TBV BESTEK '!$A$3:$N$34,11,FALSE),"")</f>
        <v/>
      </c>
      <c r="AJ5758" t="str">
        <f>IF(AH5758&gt;"",VLOOKUP(AH5758,'MAATREGELEN TBV BESTEK '!$A$3:$N$34,13,FALSE),"")</f>
        <v/>
      </c>
      <c r="AK5758" t="str">
        <f>IF(AH5758&gt;"",VLOOKUP(AH5758,'MAATREGELEN TBV BESTEK '!$A$3:$N$34,14,FALSE),"")</f>
        <v/>
      </c>
    </row>
    <row r="5759" spans="1:37" ht="12" customHeight="1">
      <c r="A5759" s="49">
        <v>236692.003</v>
      </c>
      <c r="B5759" s="49">
        <v>437756.44099999999</v>
      </c>
      <c r="C5759" t="s">
        <v>884</v>
      </c>
      <c r="D5759" t="s">
        <v>4563</v>
      </c>
      <c r="E5759">
        <v>4</v>
      </c>
      <c r="F5759" t="s">
        <v>5915</v>
      </c>
      <c r="G5759" t="s">
        <v>2427</v>
      </c>
      <c r="H5759" s="64" t="s">
        <v>885</v>
      </c>
      <c r="J5759">
        <f t="shared" si="1731"/>
        <v>1</v>
      </c>
      <c r="K5759" t="str">
        <f t="shared" si="1732"/>
        <v/>
      </c>
      <c r="L5759" t="str">
        <f t="shared" si="1728"/>
        <v/>
      </c>
      <c r="M5759">
        <f t="shared" si="1733"/>
        <v>236692.003</v>
      </c>
      <c r="N5759">
        <f t="shared" si="1734"/>
        <v>437756.44099999999</v>
      </c>
      <c r="O5759" t="str">
        <f t="shared" si="1735"/>
        <v>wit rondje</v>
      </c>
      <c r="P5759" t="str">
        <f t="shared" si="1736"/>
        <v>ALN03135</v>
      </c>
      <c r="Q5759" t="str">
        <f t="shared" si="1743"/>
        <v>Lph 4</v>
      </c>
      <c r="R5759" t="str">
        <f t="shared" si="1729"/>
        <v/>
      </c>
      <c r="T5759" t="str">
        <f t="shared" si="1737"/>
        <v>AALTEN</v>
      </c>
      <c r="U5759" t="str">
        <f t="shared" si="1738"/>
        <v>Piet Heinstraat</v>
      </c>
      <c r="V5759" s="62" t="str">
        <f t="shared" si="1739"/>
        <v>ALN03135</v>
      </c>
      <c r="W5759" s="15" t="e">
        <f>IF(J5759,#REF!,"")</f>
        <v>#REF!</v>
      </c>
      <c r="X5759" s="15" t="e">
        <f>IF(J5759,#REF!,"")</f>
        <v>#REF!</v>
      </c>
      <c r="Y5759" s="62" t="str">
        <f t="shared" si="1740"/>
        <v xml:space="preserve"> </v>
      </c>
      <c r="AA5759" s="69"/>
      <c r="AB5759" s="90">
        <v>4</v>
      </c>
      <c r="AC5759" s="5" t="s">
        <v>2591</v>
      </c>
      <c r="AD5759" s="90" t="str">
        <f t="shared" si="1741"/>
        <v/>
      </c>
      <c r="AE5759" s="90" t="str">
        <f t="shared" si="1742"/>
        <v/>
      </c>
      <c r="AF5759" t="str">
        <f t="shared" si="1744"/>
        <v/>
      </c>
      <c r="AH5759" t="str">
        <f t="shared" si="1730"/>
        <v/>
      </c>
      <c r="AI5759" t="str">
        <f>IF(AH5759&gt;"",VLOOKUP(AH5759,'MAATREGELEN TBV BESTEK '!$A$3:$N$34,11,FALSE),"")</f>
        <v/>
      </c>
      <c r="AJ5759" t="str">
        <f>IF(AH5759&gt;"",VLOOKUP(AH5759,'MAATREGELEN TBV BESTEK '!$A$3:$N$34,13,FALSE),"")</f>
        <v/>
      </c>
      <c r="AK5759" t="str">
        <f>IF(AH5759&gt;"",VLOOKUP(AH5759,'MAATREGELEN TBV BESTEK '!$A$3:$N$34,14,FALSE),"")</f>
        <v/>
      </c>
    </row>
    <row r="5760" spans="1:37" ht="12" customHeight="1">
      <c r="A5760" s="49">
        <v>236709.47099999999</v>
      </c>
      <c r="B5760" s="49">
        <v>437768.99099999998</v>
      </c>
      <c r="C5760" t="s">
        <v>886</v>
      </c>
      <c r="D5760" t="s">
        <v>4563</v>
      </c>
      <c r="E5760">
        <v>4</v>
      </c>
      <c r="F5760" t="s">
        <v>5915</v>
      </c>
      <c r="G5760" t="s">
        <v>2427</v>
      </c>
      <c r="H5760" s="64" t="s">
        <v>885</v>
      </c>
      <c r="J5760">
        <f t="shared" si="1731"/>
        <v>1</v>
      </c>
      <c r="K5760" t="str">
        <f t="shared" si="1732"/>
        <v/>
      </c>
      <c r="L5760" t="str">
        <f t="shared" si="1728"/>
        <v/>
      </c>
      <c r="M5760">
        <f t="shared" si="1733"/>
        <v>236709.47099999999</v>
      </c>
      <c r="N5760">
        <f t="shared" si="1734"/>
        <v>437768.99099999998</v>
      </c>
      <c r="O5760" t="str">
        <f t="shared" si="1735"/>
        <v>wit rondje</v>
      </c>
      <c r="P5760" t="str">
        <f t="shared" si="1736"/>
        <v>ALN03136</v>
      </c>
      <c r="Q5760" t="str">
        <f t="shared" si="1743"/>
        <v>Lph 4</v>
      </c>
      <c r="R5760" t="str">
        <f t="shared" si="1729"/>
        <v/>
      </c>
      <c r="T5760" t="str">
        <f t="shared" si="1737"/>
        <v>AALTEN</v>
      </c>
      <c r="U5760" t="str">
        <f t="shared" si="1738"/>
        <v>Piet Heinstraat</v>
      </c>
      <c r="V5760" s="62" t="str">
        <f t="shared" si="1739"/>
        <v>ALN03136</v>
      </c>
      <c r="W5760" s="15" t="e">
        <f>IF(J5760,#REF!,"")</f>
        <v>#REF!</v>
      </c>
      <c r="X5760" s="15" t="e">
        <f>IF(J5760,#REF!,"")</f>
        <v>#REF!</v>
      </c>
      <c r="Y5760" s="62" t="str">
        <f t="shared" si="1740"/>
        <v xml:space="preserve"> </v>
      </c>
      <c r="AA5760" s="69"/>
      <c r="AB5760" s="90">
        <v>4</v>
      </c>
      <c r="AC5760" s="5" t="s">
        <v>2591</v>
      </c>
      <c r="AD5760" s="90" t="str">
        <f t="shared" si="1741"/>
        <v/>
      </c>
      <c r="AE5760" s="90" t="str">
        <f t="shared" si="1742"/>
        <v/>
      </c>
      <c r="AF5760" t="str">
        <f t="shared" si="1744"/>
        <v/>
      </c>
      <c r="AH5760" t="str">
        <f t="shared" si="1730"/>
        <v/>
      </c>
      <c r="AI5760" t="str">
        <f>IF(AH5760&gt;"",VLOOKUP(AH5760,'MAATREGELEN TBV BESTEK '!$A$3:$N$34,11,FALSE),"")</f>
        <v/>
      </c>
      <c r="AJ5760" t="str">
        <f>IF(AH5760&gt;"",VLOOKUP(AH5760,'MAATREGELEN TBV BESTEK '!$A$3:$N$34,13,FALSE),"")</f>
        <v/>
      </c>
      <c r="AK5760" t="str">
        <f>IF(AH5760&gt;"",VLOOKUP(AH5760,'MAATREGELEN TBV BESTEK '!$A$3:$N$34,14,FALSE),"")</f>
        <v/>
      </c>
    </row>
    <row r="5761" spans="1:37" ht="12" customHeight="1">
      <c r="A5761" s="49">
        <v>236732.367</v>
      </c>
      <c r="B5761" s="49">
        <v>437767.29599999997</v>
      </c>
      <c r="C5761" t="s">
        <v>887</v>
      </c>
      <c r="D5761" t="s">
        <v>4563</v>
      </c>
      <c r="E5761">
        <v>4</v>
      </c>
      <c r="F5761" t="s">
        <v>5915</v>
      </c>
      <c r="G5761" t="s">
        <v>2427</v>
      </c>
      <c r="H5761" s="64" t="s">
        <v>885</v>
      </c>
      <c r="J5761">
        <f t="shared" si="1731"/>
        <v>1</v>
      </c>
      <c r="K5761" t="str">
        <f t="shared" si="1732"/>
        <v/>
      </c>
      <c r="L5761" t="str">
        <f t="shared" si="1728"/>
        <v/>
      </c>
      <c r="M5761">
        <f t="shared" si="1733"/>
        <v>236732.367</v>
      </c>
      <c r="N5761">
        <f t="shared" si="1734"/>
        <v>437767.29599999997</v>
      </c>
      <c r="O5761" t="str">
        <f t="shared" si="1735"/>
        <v>wit rondje</v>
      </c>
      <c r="P5761" t="str">
        <f t="shared" si="1736"/>
        <v>ALN03137</v>
      </c>
      <c r="Q5761" t="str">
        <f t="shared" si="1743"/>
        <v>Lph 4</v>
      </c>
      <c r="R5761" t="str">
        <f t="shared" si="1729"/>
        <v/>
      </c>
      <c r="T5761" t="str">
        <f t="shared" si="1737"/>
        <v>AALTEN</v>
      </c>
      <c r="U5761" t="str">
        <f t="shared" si="1738"/>
        <v>Piet Heinstraat</v>
      </c>
      <c r="V5761" s="62" t="str">
        <f t="shared" si="1739"/>
        <v>ALN03137</v>
      </c>
      <c r="W5761" s="15" t="e">
        <f>IF(J5761,#REF!,"")</f>
        <v>#REF!</v>
      </c>
      <c r="X5761" s="15" t="e">
        <f>IF(J5761,#REF!,"")</f>
        <v>#REF!</v>
      </c>
      <c r="Y5761" s="62" t="str">
        <f t="shared" si="1740"/>
        <v xml:space="preserve"> </v>
      </c>
      <c r="AA5761" s="69"/>
      <c r="AB5761" s="90">
        <v>4</v>
      </c>
      <c r="AC5761" s="5" t="s">
        <v>2591</v>
      </c>
      <c r="AD5761" s="90" t="str">
        <f t="shared" si="1741"/>
        <v/>
      </c>
      <c r="AE5761" s="90" t="str">
        <f t="shared" si="1742"/>
        <v/>
      </c>
      <c r="AF5761" t="str">
        <f t="shared" si="1744"/>
        <v/>
      </c>
      <c r="AH5761" t="str">
        <f t="shared" si="1730"/>
        <v/>
      </c>
      <c r="AI5761" t="str">
        <f>IF(AH5761&gt;"",VLOOKUP(AH5761,'MAATREGELEN TBV BESTEK '!$A$3:$N$34,11,FALSE),"")</f>
        <v/>
      </c>
      <c r="AJ5761" t="str">
        <f>IF(AH5761&gt;"",VLOOKUP(AH5761,'MAATREGELEN TBV BESTEK '!$A$3:$N$34,13,FALSE),"")</f>
        <v/>
      </c>
      <c r="AK5761" t="str">
        <f>IF(AH5761&gt;"",VLOOKUP(AH5761,'MAATREGELEN TBV BESTEK '!$A$3:$N$34,14,FALSE),"")</f>
        <v/>
      </c>
    </row>
    <row r="5762" spans="1:37" ht="12" customHeight="1">
      <c r="A5762" s="49">
        <v>236747.97</v>
      </c>
      <c r="B5762" s="49">
        <v>437778.489</v>
      </c>
      <c r="C5762" t="s">
        <v>888</v>
      </c>
      <c r="D5762" t="s">
        <v>4563</v>
      </c>
      <c r="E5762">
        <v>4</v>
      </c>
      <c r="F5762" t="s">
        <v>5915</v>
      </c>
      <c r="G5762" t="s">
        <v>2427</v>
      </c>
      <c r="H5762" s="64" t="s">
        <v>885</v>
      </c>
      <c r="J5762">
        <f t="shared" si="1731"/>
        <v>1</v>
      </c>
      <c r="K5762" t="str">
        <f t="shared" si="1732"/>
        <v/>
      </c>
      <c r="L5762" t="str">
        <f t="shared" si="1728"/>
        <v/>
      </c>
      <c r="M5762">
        <f t="shared" si="1733"/>
        <v>236747.97</v>
      </c>
      <c r="N5762">
        <f t="shared" si="1734"/>
        <v>437778.489</v>
      </c>
      <c r="O5762" t="str">
        <f t="shared" si="1735"/>
        <v>wit rondje</v>
      </c>
      <c r="P5762" t="str">
        <f t="shared" si="1736"/>
        <v>ALN03138</v>
      </c>
      <c r="Q5762" t="str">
        <f t="shared" si="1743"/>
        <v>Lph 4</v>
      </c>
      <c r="R5762" t="str">
        <f t="shared" si="1729"/>
        <v/>
      </c>
      <c r="T5762" t="str">
        <f t="shared" si="1737"/>
        <v>AALTEN</v>
      </c>
      <c r="U5762" t="str">
        <f t="shared" si="1738"/>
        <v>Piet Heinstraat</v>
      </c>
      <c r="V5762" s="62" t="str">
        <f t="shared" si="1739"/>
        <v>ALN03138</v>
      </c>
      <c r="W5762" s="15" t="e">
        <f>IF(J5762,#REF!,"")</f>
        <v>#REF!</v>
      </c>
      <c r="X5762" s="15" t="e">
        <f>IF(J5762,#REF!,"")</f>
        <v>#REF!</v>
      </c>
      <c r="Y5762" s="62" t="str">
        <f t="shared" si="1740"/>
        <v xml:space="preserve"> </v>
      </c>
      <c r="AA5762" s="69"/>
      <c r="AB5762" s="90">
        <v>4</v>
      </c>
      <c r="AC5762" s="5" t="s">
        <v>2591</v>
      </c>
      <c r="AD5762" s="90" t="str">
        <f t="shared" si="1741"/>
        <v/>
      </c>
      <c r="AE5762" s="90" t="str">
        <f t="shared" si="1742"/>
        <v/>
      </c>
      <c r="AF5762" t="str">
        <f t="shared" si="1744"/>
        <v/>
      </c>
      <c r="AH5762" t="str">
        <f t="shared" si="1730"/>
        <v/>
      </c>
      <c r="AI5762" t="str">
        <f>IF(AH5762&gt;"",VLOOKUP(AH5762,'MAATREGELEN TBV BESTEK '!$A$3:$N$34,11,FALSE),"")</f>
        <v/>
      </c>
      <c r="AJ5762" t="str">
        <f>IF(AH5762&gt;"",VLOOKUP(AH5762,'MAATREGELEN TBV BESTEK '!$A$3:$N$34,13,FALSE),"")</f>
        <v/>
      </c>
      <c r="AK5762" t="str">
        <f>IF(AH5762&gt;"",VLOOKUP(AH5762,'MAATREGELEN TBV BESTEK '!$A$3:$N$34,14,FALSE),"")</f>
        <v/>
      </c>
    </row>
    <row r="5763" spans="1:37" ht="12" customHeight="1">
      <c r="A5763" s="49">
        <v>236768.83</v>
      </c>
      <c r="B5763" s="49">
        <v>437775.60600000003</v>
      </c>
      <c r="C5763" t="s">
        <v>889</v>
      </c>
      <c r="D5763" t="s">
        <v>4563</v>
      </c>
      <c r="E5763">
        <v>4</v>
      </c>
      <c r="F5763" t="s">
        <v>5915</v>
      </c>
      <c r="G5763" t="s">
        <v>2427</v>
      </c>
      <c r="H5763" s="64" t="s">
        <v>885</v>
      </c>
      <c r="J5763">
        <f t="shared" si="1731"/>
        <v>1</v>
      </c>
      <c r="K5763" t="str">
        <f t="shared" si="1732"/>
        <v/>
      </c>
      <c r="L5763" t="str">
        <f t="shared" si="1728"/>
        <v/>
      </c>
      <c r="M5763">
        <f t="shared" si="1733"/>
        <v>236768.83</v>
      </c>
      <c r="N5763">
        <f t="shared" si="1734"/>
        <v>437775.60600000003</v>
      </c>
      <c r="O5763" t="str">
        <f t="shared" si="1735"/>
        <v>wit rondje</v>
      </c>
      <c r="P5763" t="str">
        <f t="shared" si="1736"/>
        <v>ALN03139</v>
      </c>
      <c r="Q5763" t="str">
        <f t="shared" si="1743"/>
        <v>Lph 4</v>
      </c>
      <c r="R5763" t="str">
        <f t="shared" si="1729"/>
        <v/>
      </c>
      <c r="T5763" t="str">
        <f t="shared" si="1737"/>
        <v>AALTEN</v>
      </c>
      <c r="U5763" t="str">
        <f t="shared" si="1738"/>
        <v>Piet Heinstraat</v>
      </c>
      <c r="V5763" s="62" t="str">
        <f t="shared" si="1739"/>
        <v>ALN03139</v>
      </c>
      <c r="W5763" s="15" t="e">
        <f>IF(J5763,#REF!,"")</f>
        <v>#REF!</v>
      </c>
      <c r="X5763" s="15" t="e">
        <f>IF(J5763,#REF!,"")</f>
        <v>#REF!</v>
      </c>
      <c r="Y5763" s="62" t="str">
        <f t="shared" si="1740"/>
        <v xml:space="preserve"> </v>
      </c>
      <c r="AA5763" s="69"/>
      <c r="AB5763" s="90">
        <v>4</v>
      </c>
      <c r="AC5763" s="5" t="s">
        <v>2591</v>
      </c>
      <c r="AD5763" s="90" t="str">
        <f t="shared" si="1741"/>
        <v/>
      </c>
      <c r="AE5763" s="90" t="str">
        <f t="shared" si="1742"/>
        <v/>
      </c>
      <c r="AF5763" t="str">
        <f t="shared" si="1744"/>
        <v/>
      </c>
      <c r="AH5763" t="str">
        <f t="shared" si="1730"/>
        <v/>
      </c>
      <c r="AI5763" t="str">
        <f>IF(AH5763&gt;"",VLOOKUP(AH5763,'MAATREGELEN TBV BESTEK '!$A$3:$N$34,11,FALSE),"")</f>
        <v/>
      </c>
      <c r="AJ5763" t="str">
        <f>IF(AH5763&gt;"",VLOOKUP(AH5763,'MAATREGELEN TBV BESTEK '!$A$3:$N$34,13,FALSE),"")</f>
        <v/>
      </c>
      <c r="AK5763" t="str">
        <f>IF(AH5763&gt;"",VLOOKUP(AH5763,'MAATREGELEN TBV BESTEK '!$A$3:$N$34,14,FALSE),"")</f>
        <v/>
      </c>
    </row>
    <row r="5764" spans="1:37" ht="12" customHeight="1">
      <c r="A5764" s="49">
        <v>236792.573</v>
      </c>
      <c r="B5764" s="49">
        <v>437784.76400000002</v>
      </c>
      <c r="C5764" t="s">
        <v>890</v>
      </c>
      <c r="D5764" t="s">
        <v>4563</v>
      </c>
      <c r="E5764">
        <v>4</v>
      </c>
      <c r="F5764" t="s">
        <v>5915</v>
      </c>
      <c r="G5764" t="s">
        <v>2427</v>
      </c>
      <c r="H5764" s="64" t="s">
        <v>885</v>
      </c>
      <c r="J5764">
        <f t="shared" si="1731"/>
        <v>1</v>
      </c>
      <c r="K5764" t="str">
        <f t="shared" si="1732"/>
        <v/>
      </c>
      <c r="L5764" t="str">
        <f t="shared" si="1728"/>
        <v/>
      </c>
      <c r="M5764">
        <f t="shared" si="1733"/>
        <v>236792.573</v>
      </c>
      <c r="N5764">
        <f t="shared" si="1734"/>
        <v>437784.76400000002</v>
      </c>
      <c r="O5764" t="str">
        <f t="shared" si="1735"/>
        <v>wit rondje</v>
      </c>
      <c r="P5764" t="str">
        <f t="shared" si="1736"/>
        <v>ALN03140</v>
      </c>
      <c r="Q5764" t="str">
        <f t="shared" si="1743"/>
        <v>Lph 4</v>
      </c>
      <c r="R5764" t="str">
        <f t="shared" si="1729"/>
        <v/>
      </c>
      <c r="T5764" t="str">
        <f t="shared" si="1737"/>
        <v>AALTEN</v>
      </c>
      <c r="U5764" t="str">
        <f t="shared" si="1738"/>
        <v>Piet Heinstraat</v>
      </c>
      <c r="V5764" s="62" t="str">
        <f t="shared" si="1739"/>
        <v>ALN03140</v>
      </c>
      <c r="W5764" s="15" t="e">
        <f>IF(J5764,#REF!,"")</f>
        <v>#REF!</v>
      </c>
      <c r="X5764" s="15" t="e">
        <f>IF(J5764,#REF!,"")</f>
        <v>#REF!</v>
      </c>
      <c r="Y5764" s="62" t="str">
        <f t="shared" si="1740"/>
        <v xml:space="preserve"> </v>
      </c>
      <c r="AA5764" s="69"/>
      <c r="AB5764" s="90">
        <v>4</v>
      </c>
      <c r="AC5764" s="5" t="s">
        <v>2591</v>
      </c>
      <c r="AD5764" s="90" t="str">
        <f t="shared" si="1741"/>
        <v/>
      </c>
      <c r="AE5764" s="90" t="str">
        <f t="shared" si="1742"/>
        <v/>
      </c>
      <c r="AF5764" t="str">
        <f t="shared" si="1744"/>
        <v/>
      </c>
      <c r="AH5764" t="str">
        <f t="shared" si="1730"/>
        <v/>
      </c>
      <c r="AI5764" t="str">
        <f>IF(AH5764&gt;"",VLOOKUP(AH5764,'MAATREGELEN TBV BESTEK '!$A$3:$N$34,11,FALSE),"")</f>
        <v/>
      </c>
      <c r="AJ5764" t="str">
        <f>IF(AH5764&gt;"",VLOOKUP(AH5764,'MAATREGELEN TBV BESTEK '!$A$3:$N$34,13,FALSE),"")</f>
        <v/>
      </c>
      <c r="AK5764" t="str">
        <f>IF(AH5764&gt;"",VLOOKUP(AH5764,'MAATREGELEN TBV BESTEK '!$A$3:$N$34,14,FALSE),"")</f>
        <v/>
      </c>
    </row>
    <row r="5765" spans="1:37" ht="12" customHeight="1">
      <c r="A5765" s="49">
        <v>236813.43299999999</v>
      </c>
      <c r="B5765" s="49">
        <v>437779.84600000002</v>
      </c>
      <c r="C5765" t="s">
        <v>891</v>
      </c>
      <c r="D5765" t="s">
        <v>4563</v>
      </c>
      <c r="E5765">
        <v>4</v>
      </c>
      <c r="F5765" t="s">
        <v>5915</v>
      </c>
      <c r="G5765" t="s">
        <v>2427</v>
      </c>
      <c r="H5765" s="64" t="s">
        <v>885</v>
      </c>
      <c r="J5765">
        <f t="shared" si="1731"/>
        <v>1</v>
      </c>
      <c r="K5765" t="str">
        <f t="shared" si="1732"/>
        <v/>
      </c>
      <c r="L5765" t="str">
        <f t="shared" ref="L5765:L5828" si="1745">IF(R5765="Luma MINI","groen",IF(R5765="Brisa PLUS","rood",IF(R5765="Kegel 2000 Led","zwart","")))</f>
        <v/>
      </c>
      <c r="M5765">
        <f t="shared" si="1733"/>
        <v>236813.43299999999</v>
      </c>
      <c r="N5765">
        <f t="shared" si="1734"/>
        <v>437779.84600000002</v>
      </c>
      <c r="O5765" t="str">
        <f t="shared" si="1735"/>
        <v>wit rondje</v>
      </c>
      <c r="P5765" t="str">
        <f t="shared" si="1736"/>
        <v>ALN03141</v>
      </c>
      <c r="Q5765" t="str">
        <f t="shared" si="1743"/>
        <v>Lph 4</v>
      </c>
      <c r="R5765" t="str">
        <f t="shared" ref="R5765:R5828" si="1746">F5765</f>
        <v/>
      </c>
      <c r="T5765" t="str">
        <f t="shared" si="1737"/>
        <v>AALTEN</v>
      </c>
      <c r="U5765" t="str">
        <f t="shared" si="1738"/>
        <v>Piet Heinstraat</v>
      </c>
      <c r="V5765" s="62" t="str">
        <f t="shared" si="1739"/>
        <v>ALN03141</v>
      </c>
      <c r="W5765" s="15" t="e">
        <f>IF(J5765,#REF!,"")</f>
        <v>#REF!</v>
      </c>
      <c r="X5765" s="15" t="e">
        <f>IF(J5765,#REF!,"")</f>
        <v>#REF!</v>
      </c>
      <c r="Y5765" s="62" t="str">
        <f t="shared" si="1740"/>
        <v xml:space="preserve"> </v>
      </c>
      <c r="AA5765" s="69"/>
      <c r="AB5765" s="90">
        <v>4</v>
      </c>
      <c r="AC5765" s="5" t="s">
        <v>2591</v>
      </c>
      <c r="AD5765" s="90" t="str">
        <f t="shared" si="1741"/>
        <v/>
      </c>
      <c r="AE5765" s="90" t="str">
        <f t="shared" si="1742"/>
        <v/>
      </c>
      <c r="AF5765" t="str">
        <f t="shared" si="1744"/>
        <v/>
      </c>
      <c r="AH5765" t="str">
        <f t="shared" ref="AH5765:AH5828" si="1747">IF(Y5765="AV",Y5765&amp;" "&amp;AB5765&amp;"-&gt;"&amp;AB5765&amp; " "&amp;AE5765,"")&amp;IF(Y5765="MV AV",Y5765&amp;" "&amp;AB5765&amp;"-&gt;"&amp;AD5765&amp; " "&amp;AE5765,"")&amp;IF(Y5765="NM NA",Y5765&amp;" "&amp;AB5765&amp;"-&gt;"&amp;AD5765&amp; " "&amp;AE5765,"")</f>
        <v/>
      </c>
      <c r="AI5765" t="str">
        <f>IF(AH5765&gt;"",VLOOKUP(AH5765,'MAATREGELEN TBV BESTEK '!$A$3:$N$34,11,FALSE),"")</f>
        <v/>
      </c>
      <c r="AJ5765" t="str">
        <f>IF(AH5765&gt;"",VLOOKUP(AH5765,'MAATREGELEN TBV BESTEK '!$A$3:$N$34,13,FALSE),"")</f>
        <v/>
      </c>
      <c r="AK5765" t="str">
        <f>IF(AH5765&gt;"",VLOOKUP(AH5765,'MAATREGELEN TBV BESTEK '!$A$3:$N$34,14,FALSE),"")</f>
        <v/>
      </c>
    </row>
    <row r="5766" spans="1:37" ht="12" customHeight="1">
      <c r="A5766" s="49">
        <v>236835.65</v>
      </c>
      <c r="B5766" s="49">
        <v>437787.47700000001</v>
      </c>
      <c r="C5766" t="s">
        <v>892</v>
      </c>
      <c r="D5766" t="s">
        <v>4563</v>
      </c>
      <c r="E5766">
        <v>4</v>
      </c>
      <c r="F5766" t="s">
        <v>5915</v>
      </c>
      <c r="G5766" t="s">
        <v>2427</v>
      </c>
      <c r="H5766" s="64" t="s">
        <v>885</v>
      </c>
      <c r="J5766">
        <f t="shared" ref="J5766:J5829" si="1748">IF(C5766=C5765,0,1)</f>
        <v>1</v>
      </c>
      <c r="K5766" t="str">
        <f t="shared" ref="K5766:K5829" si="1749">IF(J5766=0,"",IF(D5766="MV AV","dicht",IF(D5766="AV","halfopen","")))</f>
        <v/>
      </c>
      <c r="L5766" t="str">
        <f t="shared" si="1745"/>
        <v/>
      </c>
      <c r="M5766">
        <f t="shared" ref="M5766:M5829" si="1750">IF(J5766=1,A5766,"")</f>
        <v>236835.65</v>
      </c>
      <c r="N5766">
        <f t="shared" ref="N5766:N5829" si="1751">IF(J5766=1,B5766,"")</f>
        <v>437787.47700000001</v>
      </c>
      <c r="O5766" t="str">
        <f t="shared" ref="O5766:O5829" si="1752">IF(J5766=1,IF(K5766="","wit rondje",L5766&amp;" "&amp;K5766),"")</f>
        <v>wit rondje</v>
      </c>
      <c r="P5766" t="str">
        <f t="shared" ref="P5766:P5829" si="1753">IF(J5766=1,C5766,"")</f>
        <v>ALN03142</v>
      </c>
      <c r="Q5766" t="str">
        <f t="shared" si="1743"/>
        <v>Lph 4</v>
      </c>
      <c r="R5766" t="str">
        <f t="shared" si="1746"/>
        <v/>
      </c>
      <c r="T5766" t="str">
        <f t="shared" ref="T5766:T5829" si="1754">G5766</f>
        <v>AALTEN</v>
      </c>
      <c r="U5766" t="str">
        <f t="shared" ref="U5766:U5829" si="1755">H5766</f>
        <v>Piet Heinstraat</v>
      </c>
      <c r="V5766" s="62" t="str">
        <f t="shared" ref="V5766:V5829" si="1756">P5766</f>
        <v>ALN03142</v>
      </c>
      <c r="W5766" s="15" t="e">
        <f>IF(J5766,#REF!,"")</f>
        <v>#REF!</v>
      </c>
      <c r="X5766" s="15" t="e">
        <f>IF(J5766,#REF!,"")</f>
        <v>#REF!</v>
      </c>
      <c r="Y5766" s="62" t="str">
        <f t="shared" ref="Y5766:Y5829" si="1757">D5766</f>
        <v xml:space="preserve"> </v>
      </c>
      <c r="AA5766" s="69"/>
      <c r="AB5766" s="90">
        <v>4</v>
      </c>
      <c r="AC5766" s="5" t="s">
        <v>2591</v>
      </c>
      <c r="AD5766" s="90" t="str">
        <f t="shared" ref="AD5766:AD5829" si="1758">IF(D5766="MV AV",E5766,"")</f>
        <v/>
      </c>
      <c r="AE5766" s="90" t="str">
        <f t="shared" ref="AE5766:AE5829" si="1759">R5766</f>
        <v/>
      </c>
      <c r="AF5766" t="str">
        <f t="shared" si="1744"/>
        <v/>
      </c>
      <c r="AH5766" t="str">
        <f t="shared" si="1747"/>
        <v/>
      </c>
      <c r="AI5766" t="str">
        <f>IF(AH5766&gt;"",VLOOKUP(AH5766,'MAATREGELEN TBV BESTEK '!$A$3:$N$34,11,FALSE),"")</f>
        <v/>
      </c>
      <c r="AJ5766" t="str">
        <f>IF(AH5766&gt;"",VLOOKUP(AH5766,'MAATREGELEN TBV BESTEK '!$A$3:$N$34,13,FALSE),"")</f>
        <v/>
      </c>
      <c r="AK5766" t="str">
        <f>IF(AH5766&gt;"",VLOOKUP(AH5766,'MAATREGELEN TBV BESTEK '!$A$3:$N$34,14,FALSE),"")</f>
        <v/>
      </c>
    </row>
    <row r="5767" spans="1:37" ht="12" customHeight="1">
      <c r="A5767" s="49">
        <v>236861.429</v>
      </c>
      <c r="B5767" s="49">
        <v>437780.77799999999</v>
      </c>
      <c r="C5767" t="s">
        <v>893</v>
      </c>
      <c r="D5767" t="s">
        <v>4563</v>
      </c>
      <c r="E5767">
        <v>4</v>
      </c>
      <c r="F5767" t="s">
        <v>5915</v>
      </c>
      <c r="G5767" t="s">
        <v>2427</v>
      </c>
      <c r="H5767" s="64" t="s">
        <v>885</v>
      </c>
      <c r="J5767">
        <f t="shared" si="1748"/>
        <v>1</v>
      </c>
      <c r="K5767" t="str">
        <f t="shared" si="1749"/>
        <v/>
      </c>
      <c r="L5767" t="str">
        <f t="shared" si="1745"/>
        <v/>
      </c>
      <c r="M5767">
        <f t="shared" si="1750"/>
        <v>236861.429</v>
      </c>
      <c r="N5767">
        <f t="shared" si="1751"/>
        <v>437780.77799999999</v>
      </c>
      <c r="O5767" t="str">
        <f t="shared" si="1752"/>
        <v>wit rondje</v>
      </c>
      <c r="P5767" t="str">
        <f t="shared" si="1753"/>
        <v>ALN03143</v>
      </c>
      <c r="Q5767" t="str">
        <f t="shared" si="1743"/>
        <v>Lph 4</v>
      </c>
      <c r="R5767" t="str">
        <f t="shared" si="1746"/>
        <v/>
      </c>
      <c r="T5767" t="str">
        <f t="shared" si="1754"/>
        <v>AALTEN</v>
      </c>
      <c r="U5767" t="str">
        <f t="shared" si="1755"/>
        <v>Piet Heinstraat</v>
      </c>
      <c r="V5767" s="62" t="str">
        <f t="shared" si="1756"/>
        <v>ALN03143</v>
      </c>
      <c r="W5767" s="15" t="e">
        <f>IF(J5767,#REF!,"")</f>
        <v>#REF!</v>
      </c>
      <c r="X5767" s="15" t="e">
        <f>IF(J5767,#REF!,"")</f>
        <v>#REF!</v>
      </c>
      <c r="Y5767" s="62" t="str">
        <f t="shared" si="1757"/>
        <v xml:space="preserve"> </v>
      </c>
      <c r="AA5767" s="69"/>
      <c r="AB5767" s="90">
        <v>4</v>
      </c>
      <c r="AC5767" s="5" t="s">
        <v>2591</v>
      </c>
      <c r="AD5767" s="90" t="str">
        <f t="shared" si="1758"/>
        <v/>
      </c>
      <c r="AE5767" s="90" t="str">
        <f t="shared" si="1759"/>
        <v/>
      </c>
      <c r="AF5767" t="str">
        <f t="shared" si="1744"/>
        <v/>
      </c>
      <c r="AH5767" t="str">
        <f t="shared" si="1747"/>
        <v/>
      </c>
      <c r="AI5767" t="str">
        <f>IF(AH5767&gt;"",VLOOKUP(AH5767,'MAATREGELEN TBV BESTEK '!$A$3:$N$34,11,FALSE),"")</f>
        <v/>
      </c>
      <c r="AJ5767" t="str">
        <f>IF(AH5767&gt;"",VLOOKUP(AH5767,'MAATREGELEN TBV BESTEK '!$A$3:$N$34,13,FALSE),"")</f>
        <v/>
      </c>
      <c r="AK5767" t="str">
        <f>IF(AH5767&gt;"",VLOOKUP(AH5767,'MAATREGELEN TBV BESTEK '!$A$3:$N$34,14,FALSE),"")</f>
        <v/>
      </c>
    </row>
    <row r="5768" spans="1:37" ht="12" customHeight="1">
      <c r="A5768" s="49">
        <v>236883.64600000001</v>
      </c>
      <c r="B5768" s="49">
        <v>437787.39299999998</v>
      </c>
      <c r="C5768" t="s">
        <v>894</v>
      </c>
      <c r="D5768" t="s">
        <v>4563</v>
      </c>
      <c r="E5768">
        <v>4</v>
      </c>
      <c r="F5768" t="s">
        <v>5915</v>
      </c>
      <c r="G5768" t="s">
        <v>2427</v>
      </c>
      <c r="H5768" s="64" t="s">
        <v>885</v>
      </c>
      <c r="J5768">
        <f t="shared" si="1748"/>
        <v>1</v>
      </c>
      <c r="K5768" t="str">
        <f t="shared" si="1749"/>
        <v/>
      </c>
      <c r="L5768" t="str">
        <f t="shared" si="1745"/>
        <v/>
      </c>
      <c r="M5768">
        <f t="shared" si="1750"/>
        <v>236883.64600000001</v>
      </c>
      <c r="N5768">
        <f t="shared" si="1751"/>
        <v>437787.39299999998</v>
      </c>
      <c r="O5768" t="str">
        <f t="shared" si="1752"/>
        <v>wit rondje</v>
      </c>
      <c r="P5768" t="str">
        <f t="shared" si="1753"/>
        <v>ALN03144</v>
      </c>
      <c r="Q5768" t="str">
        <f t="shared" si="1743"/>
        <v>Lph 4</v>
      </c>
      <c r="R5768" t="str">
        <f t="shared" si="1746"/>
        <v/>
      </c>
      <c r="T5768" t="str">
        <f t="shared" si="1754"/>
        <v>AALTEN</v>
      </c>
      <c r="U5768" t="str">
        <f t="shared" si="1755"/>
        <v>Piet Heinstraat</v>
      </c>
      <c r="V5768" s="62" t="str">
        <f t="shared" si="1756"/>
        <v>ALN03144</v>
      </c>
      <c r="W5768" s="15" t="e">
        <f>IF(J5768,#REF!,"")</f>
        <v>#REF!</v>
      </c>
      <c r="X5768" s="15" t="e">
        <f>IF(J5768,#REF!,"")</f>
        <v>#REF!</v>
      </c>
      <c r="Y5768" s="62" t="str">
        <f t="shared" si="1757"/>
        <v xml:space="preserve"> </v>
      </c>
      <c r="AA5768" s="69"/>
      <c r="AB5768" s="90">
        <v>4</v>
      </c>
      <c r="AC5768" s="5" t="s">
        <v>2591</v>
      </c>
      <c r="AD5768" s="90" t="str">
        <f t="shared" si="1758"/>
        <v/>
      </c>
      <c r="AE5768" s="90" t="str">
        <f t="shared" si="1759"/>
        <v/>
      </c>
      <c r="AF5768" t="str">
        <f t="shared" si="1744"/>
        <v/>
      </c>
      <c r="AH5768" t="str">
        <f t="shared" si="1747"/>
        <v/>
      </c>
      <c r="AI5768" t="str">
        <f>IF(AH5768&gt;"",VLOOKUP(AH5768,'MAATREGELEN TBV BESTEK '!$A$3:$N$34,11,FALSE),"")</f>
        <v/>
      </c>
      <c r="AJ5768" t="str">
        <f>IF(AH5768&gt;"",VLOOKUP(AH5768,'MAATREGELEN TBV BESTEK '!$A$3:$N$34,13,FALSE),"")</f>
        <v/>
      </c>
      <c r="AK5768" t="str">
        <f>IF(AH5768&gt;"",VLOOKUP(AH5768,'MAATREGELEN TBV BESTEK '!$A$3:$N$34,14,FALSE),"")</f>
        <v/>
      </c>
    </row>
    <row r="5769" spans="1:37" ht="12" customHeight="1">
      <c r="A5769" s="49">
        <v>236907.55799999999</v>
      </c>
      <c r="B5769" s="49">
        <v>437781.11800000002</v>
      </c>
      <c r="C5769" t="s">
        <v>895</v>
      </c>
      <c r="D5769" t="s">
        <v>4563</v>
      </c>
      <c r="E5769">
        <v>4</v>
      </c>
      <c r="F5769" t="s">
        <v>5915</v>
      </c>
      <c r="G5769" t="s">
        <v>2427</v>
      </c>
      <c r="H5769" s="64" t="s">
        <v>885</v>
      </c>
      <c r="J5769">
        <f t="shared" si="1748"/>
        <v>1</v>
      </c>
      <c r="K5769" t="str">
        <f t="shared" si="1749"/>
        <v/>
      </c>
      <c r="L5769" t="str">
        <f t="shared" si="1745"/>
        <v/>
      </c>
      <c r="M5769">
        <f t="shared" si="1750"/>
        <v>236907.55799999999</v>
      </c>
      <c r="N5769">
        <f t="shared" si="1751"/>
        <v>437781.11800000002</v>
      </c>
      <c r="O5769" t="str">
        <f t="shared" si="1752"/>
        <v>wit rondje</v>
      </c>
      <c r="P5769" t="str">
        <f t="shared" si="1753"/>
        <v>ALN03145</v>
      </c>
      <c r="Q5769" t="str">
        <f t="shared" si="1743"/>
        <v>Lph 4</v>
      </c>
      <c r="R5769" t="str">
        <f t="shared" si="1746"/>
        <v/>
      </c>
      <c r="T5769" t="str">
        <f t="shared" si="1754"/>
        <v>AALTEN</v>
      </c>
      <c r="U5769" t="str">
        <f t="shared" si="1755"/>
        <v>Piet Heinstraat</v>
      </c>
      <c r="V5769" s="62" t="str">
        <f t="shared" si="1756"/>
        <v>ALN03145</v>
      </c>
      <c r="W5769" s="15" t="e">
        <f>IF(J5769,#REF!,"")</f>
        <v>#REF!</v>
      </c>
      <c r="X5769" s="15" t="e">
        <f>IF(J5769,#REF!,"")</f>
        <v>#REF!</v>
      </c>
      <c r="Y5769" s="62" t="str">
        <f t="shared" si="1757"/>
        <v xml:space="preserve"> </v>
      </c>
      <c r="AA5769" s="69"/>
      <c r="AB5769" s="90">
        <v>4</v>
      </c>
      <c r="AC5769" s="5" t="s">
        <v>2591</v>
      </c>
      <c r="AD5769" s="90" t="str">
        <f t="shared" si="1758"/>
        <v/>
      </c>
      <c r="AE5769" s="90" t="str">
        <f t="shared" si="1759"/>
        <v/>
      </c>
      <c r="AF5769" t="str">
        <f t="shared" si="1744"/>
        <v/>
      </c>
      <c r="AH5769" t="str">
        <f t="shared" si="1747"/>
        <v/>
      </c>
      <c r="AI5769" t="str">
        <f>IF(AH5769&gt;"",VLOOKUP(AH5769,'MAATREGELEN TBV BESTEK '!$A$3:$N$34,11,FALSE),"")</f>
        <v/>
      </c>
      <c r="AJ5769" t="str">
        <f>IF(AH5769&gt;"",VLOOKUP(AH5769,'MAATREGELEN TBV BESTEK '!$A$3:$N$34,13,FALSE),"")</f>
        <v/>
      </c>
      <c r="AK5769" t="str">
        <f>IF(AH5769&gt;"",VLOOKUP(AH5769,'MAATREGELEN TBV BESTEK '!$A$3:$N$34,14,FALSE),"")</f>
        <v/>
      </c>
    </row>
    <row r="5770" spans="1:37" ht="12" customHeight="1">
      <c r="A5770" s="49">
        <v>235778.98800000001</v>
      </c>
      <c r="B5770" s="49">
        <v>438014.26799999998</v>
      </c>
      <c r="C5770" t="s">
        <v>120</v>
      </c>
      <c r="D5770" t="s">
        <v>4563</v>
      </c>
      <c r="E5770">
        <v>4</v>
      </c>
      <c r="F5770" t="s">
        <v>5915</v>
      </c>
      <c r="G5770" t="s">
        <v>2427</v>
      </c>
      <c r="H5770" s="64" t="s">
        <v>2256</v>
      </c>
      <c r="J5770">
        <f t="shared" si="1748"/>
        <v>1</v>
      </c>
      <c r="K5770" t="str">
        <f t="shared" si="1749"/>
        <v/>
      </c>
      <c r="L5770" t="str">
        <f t="shared" si="1745"/>
        <v/>
      </c>
      <c r="M5770">
        <f t="shared" si="1750"/>
        <v>235778.98800000001</v>
      </c>
      <c r="N5770">
        <f t="shared" si="1751"/>
        <v>438014.26799999998</v>
      </c>
      <c r="O5770" t="str">
        <f t="shared" si="1752"/>
        <v>wit rondje</v>
      </c>
      <c r="P5770" t="str">
        <f t="shared" si="1753"/>
        <v>ALN02936</v>
      </c>
      <c r="Q5770" t="str">
        <f t="shared" si="1743"/>
        <v>Lph 4</v>
      </c>
      <c r="R5770" t="str">
        <f t="shared" si="1746"/>
        <v/>
      </c>
      <c r="T5770" t="str">
        <f t="shared" si="1754"/>
        <v>AALTEN</v>
      </c>
      <c r="U5770" t="str">
        <f t="shared" si="1755"/>
        <v>Knibbelweide</v>
      </c>
      <c r="V5770" s="62" t="str">
        <f t="shared" si="1756"/>
        <v>ALN02936</v>
      </c>
      <c r="W5770" s="15" t="e">
        <f>IF(J5770,#REF!,"")</f>
        <v>#REF!</v>
      </c>
      <c r="X5770" s="15" t="e">
        <f>IF(J5770,#REF!,"")</f>
        <v>#REF!</v>
      </c>
      <c r="Y5770" s="62" t="str">
        <f t="shared" si="1757"/>
        <v xml:space="preserve"> </v>
      </c>
      <c r="AA5770" s="69"/>
      <c r="AB5770" s="90">
        <v>4</v>
      </c>
      <c r="AC5770" s="5" t="s">
        <v>2591</v>
      </c>
      <c r="AD5770" s="90" t="str">
        <f t="shared" si="1758"/>
        <v/>
      </c>
      <c r="AE5770" s="90" t="str">
        <f t="shared" si="1759"/>
        <v/>
      </c>
      <c r="AF5770" t="str">
        <f t="shared" si="1744"/>
        <v/>
      </c>
      <c r="AH5770" t="str">
        <f t="shared" si="1747"/>
        <v/>
      </c>
      <c r="AI5770" t="str">
        <f>IF(AH5770&gt;"",VLOOKUP(AH5770,'MAATREGELEN TBV BESTEK '!$A$3:$N$34,11,FALSE),"")</f>
        <v/>
      </c>
      <c r="AJ5770" t="str">
        <f>IF(AH5770&gt;"",VLOOKUP(AH5770,'MAATREGELEN TBV BESTEK '!$A$3:$N$34,13,FALSE),"")</f>
        <v/>
      </c>
      <c r="AK5770" t="str">
        <f>IF(AH5770&gt;"",VLOOKUP(AH5770,'MAATREGELEN TBV BESTEK '!$A$3:$N$34,14,FALSE),"")</f>
        <v/>
      </c>
    </row>
    <row r="5771" spans="1:37" ht="12" customHeight="1">
      <c r="A5771" s="49">
        <v>235757.61900000001</v>
      </c>
      <c r="B5771" s="49">
        <v>438026.31</v>
      </c>
      <c r="C5771" t="s">
        <v>121</v>
      </c>
      <c r="D5771" t="s">
        <v>4563</v>
      </c>
      <c r="E5771">
        <v>4</v>
      </c>
      <c r="F5771" t="s">
        <v>5915</v>
      </c>
      <c r="G5771" t="s">
        <v>2427</v>
      </c>
      <c r="H5771" s="64" t="s">
        <v>2256</v>
      </c>
      <c r="J5771">
        <f t="shared" si="1748"/>
        <v>1</v>
      </c>
      <c r="K5771" t="str">
        <f t="shared" si="1749"/>
        <v/>
      </c>
      <c r="L5771" t="str">
        <f t="shared" si="1745"/>
        <v/>
      </c>
      <c r="M5771">
        <f t="shared" si="1750"/>
        <v>235757.61900000001</v>
      </c>
      <c r="N5771">
        <f t="shared" si="1751"/>
        <v>438026.31</v>
      </c>
      <c r="O5771" t="str">
        <f t="shared" si="1752"/>
        <v>wit rondje</v>
      </c>
      <c r="P5771" t="str">
        <f t="shared" si="1753"/>
        <v>ALN02937</v>
      </c>
      <c r="Q5771" t="str">
        <f t="shared" si="1743"/>
        <v>Lph 4</v>
      </c>
      <c r="R5771" t="str">
        <f t="shared" si="1746"/>
        <v/>
      </c>
      <c r="T5771" t="str">
        <f t="shared" si="1754"/>
        <v>AALTEN</v>
      </c>
      <c r="U5771" t="str">
        <f t="shared" si="1755"/>
        <v>Knibbelweide</v>
      </c>
      <c r="V5771" s="62" t="str">
        <f t="shared" si="1756"/>
        <v>ALN02937</v>
      </c>
      <c r="W5771" s="15" t="e">
        <f>IF(J5771,#REF!,"")</f>
        <v>#REF!</v>
      </c>
      <c r="X5771" s="15" t="e">
        <f>IF(J5771,#REF!,"")</f>
        <v>#REF!</v>
      </c>
      <c r="Y5771" s="62" t="str">
        <f t="shared" si="1757"/>
        <v xml:space="preserve"> </v>
      </c>
      <c r="AA5771" s="69"/>
      <c r="AB5771" s="90">
        <v>4</v>
      </c>
      <c r="AC5771" s="5" t="s">
        <v>2591</v>
      </c>
      <c r="AD5771" s="90" t="str">
        <f t="shared" si="1758"/>
        <v/>
      </c>
      <c r="AE5771" s="90" t="str">
        <f t="shared" si="1759"/>
        <v/>
      </c>
      <c r="AF5771" t="str">
        <f t="shared" si="1744"/>
        <v/>
      </c>
      <c r="AH5771" t="str">
        <f t="shared" si="1747"/>
        <v/>
      </c>
      <c r="AI5771" t="str">
        <f>IF(AH5771&gt;"",VLOOKUP(AH5771,'MAATREGELEN TBV BESTEK '!$A$3:$N$34,11,FALSE),"")</f>
        <v/>
      </c>
      <c r="AJ5771" t="str">
        <f>IF(AH5771&gt;"",VLOOKUP(AH5771,'MAATREGELEN TBV BESTEK '!$A$3:$N$34,13,FALSE),"")</f>
        <v/>
      </c>
      <c r="AK5771" t="str">
        <f>IF(AH5771&gt;"",VLOOKUP(AH5771,'MAATREGELEN TBV BESTEK '!$A$3:$N$34,14,FALSE),"")</f>
        <v/>
      </c>
    </row>
    <row r="5772" spans="1:37" ht="12" customHeight="1">
      <c r="A5772" s="49">
        <v>235765.06299999999</v>
      </c>
      <c r="B5772" s="49">
        <v>437899.23200000002</v>
      </c>
      <c r="C5772" t="s">
        <v>122</v>
      </c>
      <c r="D5772" t="s">
        <v>4563</v>
      </c>
      <c r="E5772">
        <v>4</v>
      </c>
      <c r="F5772" t="s">
        <v>5915</v>
      </c>
      <c r="G5772" t="s">
        <v>2427</v>
      </c>
      <c r="H5772" s="64" t="s">
        <v>2256</v>
      </c>
      <c r="J5772">
        <f t="shared" si="1748"/>
        <v>1</v>
      </c>
      <c r="K5772" t="str">
        <f t="shared" si="1749"/>
        <v/>
      </c>
      <c r="L5772" t="str">
        <f t="shared" si="1745"/>
        <v/>
      </c>
      <c r="M5772">
        <f t="shared" si="1750"/>
        <v>235765.06299999999</v>
      </c>
      <c r="N5772">
        <f t="shared" si="1751"/>
        <v>437899.23200000002</v>
      </c>
      <c r="O5772" t="str">
        <f t="shared" si="1752"/>
        <v>wit rondje</v>
      </c>
      <c r="P5772" t="str">
        <f t="shared" si="1753"/>
        <v>ALN02994</v>
      </c>
      <c r="Q5772" t="str">
        <f t="shared" si="1743"/>
        <v>Lph 4</v>
      </c>
      <c r="R5772" t="str">
        <f t="shared" si="1746"/>
        <v/>
      </c>
      <c r="T5772" t="str">
        <f t="shared" si="1754"/>
        <v>AALTEN</v>
      </c>
      <c r="U5772" t="str">
        <f t="shared" si="1755"/>
        <v>Knibbelweide</v>
      </c>
      <c r="V5772" s="62" t="str">
        <f t="shared" si="1756"/>
        <v>ALN02994</v>
      </c>
      <c r="W5772" s="15" t="e">
        <f>IF(J5772,#REF!,"")</f>
        <v>#REF!</v>
      </c>
      <c r="X5772" s="15" t="e">
        <f>IF(J5772,#REF!,"")</f>
        <v>#REF!</v>
      </c>
      <c r="Y5772" s="62" t="str">
        <f t="shared" si="1757"/>
        <v xml:space="preserve"> </v>
      </c>
      <c r="AA5772" s="69"/>
      <c r="AB5772" s="90">
        <v>4</v>
      </c>
      <c r="AC5772" s="5" t="s">
        <v>2591</v>
      </c>
      <c r="AD5772" s="90" t="str">
        <f t="shared" si="1758"/>
        <v/>
      </c>
      <c r="AE5772" s="90" t="str">
        <f t="shared" si="1759"/>
        <v/>
      </c>
      <c r="AF5772" t="str">
        <f t="shared" si="1744"/>
        <v/>
      </c>
      <c r="AH5772" t="str">
        <f t="shared" si="1747"/>
        <v/>
      </c>
      <c r="AI5772" t="str">
        <f>IF(AH5772&gt;"",VLOOKUP(AH5772,'MAATREGELEN TBV BESTEK '!$A$3:$N$34,11,FALSE),"")</f>
        <v/>
      </c>
      <c r="AJ5772" t="str">
        <f>IF(AH5772&gt;"",VLOOKUP(AH5772,'MAATREGELEN TBV BESTEK '!$A$3:$N$34,13,FALSE),"")</f>
        <v/>
      </c>
      <c r="AK5772" t="str">
        <f>IF(AH5772&gt;"",VLOOKUP(AH5772,'MAATREGELEN TBV BESTEK '!$A$3:$N$34,14,FALSE),"")</f>
        <v/>
      </c>
    </row>
    <row r="5773" spans="1:37" ht="12" customHeight="1">
      <c r="A5773" s="49">
        <v>235788.182</v>
      </c>
      <c r="B5773" s="49">
        <v>437898.299</v>
      </c>
      <c r="C5773" t="s">
        <v>123</v>
      </c>
      <c r="D5773" t="s">
        <v>4563</v>
      </c>
      <c r="E5773">
        <v>4</v>
      </c>
      <c r="F5773" t="s">
        <v>5915</v>
      </c>
      <c r="G5773" t="s">
        <v>2427</v>
      </c>
      <c r="H5773" s="64" t="s">
        <v>2256</v>
      </c>
      <c r="J5773">
        <f t="shared" si="1748"/>
        <v>1</v>
      </c>
      <c r="K5773" t="str">
        <f t="shared" si="1749"/>
        <v/>
      </c>
      <c r="L5773" t="str">
        <f t="shared" si="1745"/>
        <v/>
      </c>
      <c r="M5773">
        <f t="shared" si="1750"/>
        <v>235788.182</v>
      </c>
      <c r="N5773">
        <f t="shared" si="1751"/>
        <v>437898.299</v>
      </c>
      <c r="O5773" t="str">
        <f t="shared" si="1752"/>
        <v>wit rondje</v>
      </c>
      <c r="P5773" t="str">
        <f t="shared" si="1753"/>
        <v>ALN02995</v>
      </c>
      <c r="Q5773" t="str">
        <f t="shared" si="1743"/>
        <v>Lph 4</v>
      </c>
      <c r="R5773" t="str">
        <f t="shared" si="1746"/>
        <v/>
      </c>
      <c r="T5773" t="str">
        <f t="shared" si="1754"/>
        <v>AALTEN</v>
      </c>
      <c r="U5773" t="str">
        <f t="shared" si="1755"/>
        <v>Knibbelweide</v>
      </c>
      <c r="V5773" s="62" t="str">
        <f t="shared" si="1756"/>
        <v>ALN02995</v>
      </c>
      <c r="W5773" s="15" t="e">
        <f>IF(J5773,#REF!,"")</f>
        <v>#REF!</v>
      </c>
      <c r="X5773" s="15" t="e">
        <f>IF(J5773,#REF!,"")</f>
        <v>#REF!</v>
      </c>
      <c r="Y5773" s="62" t="str">
        <f t="shared" si="1757"/>
        <v xml:space="preserve"> </v>
      </c>
      <c r="AA5773" s="69"/>
      <c r="AB5773" s="90">
        <v>4</v>
      </c>
      <c r="AC5773" s="5" t="s">
        <v>2591</v>
      </c>
      <c r="AD5773" s="90" t="str">
        <f t="shared" si="1758"/>
        <v/>
      </c>
      <c r="AE5773" s="90" t="str">
        <f t="shared" si="1759"/>
        <v/>
      </c>
      <c r="AF5773" t="str">
        <f t="shared" si="1744"/>
        <v/>
      </c>
      <c r="AH5773" t="str">
        <f t="shared" si="1747"/>
        <v/>
      </c>
      <c r="AI5773" t="str">
        <f>IF(AH5773&gt;"",VLOOKUP(AH5773,'MAATREGELEN TBV BESTEK '!$A$3:$N$34,11,FALSE),"")</f>
        <v/>
      </c>
      <c r="AJ5773" t="str">
        <f>IF(AH5773&gt;"",VLOOKUP(AH5773,'MAATREGELEN TBV BESTEK '!$A$3:$N$34,13,FALSE),"")</f>
        <v/>
      </c>
      <c r="AK5773" t="str">
        <f>IF(AH5773&gt;"",VLOOKUP(AH5773,'MAATREGELEN TBV BESTEK '!$A$3:$N$34,14,FALSE),"")</f>
        <v/>
      </c>
    </row>
    <row r="5774" spans="1:37" ht="12" customHeight="1">
      <c r="A5774" s="49">
        <v>235783.62</v>
      </c>
      <c r="B5774" s="49">
        <v>437920.89899999998</v>
      </c>
      <c r="C5774" t="s">
        <v>124</v>
      </c>
      <c r="D5774" t="s">
        <v>4563</v>
      </c>
      <c r="E5774">
        <v>4</v>
      </c>
      <c r="F5774" t="s">
        <v>5915</v>
      </c>
      <c r="G5774" t="s">
        <v>2427</v>
      </c>
      <c r="H5774" s="64" t="s">
        <v>2256</v>
      </c>
      <c r="J5774">
        <f t="shared" si="1748"/>
        <v>1</v>
      </c>
      <c r="K5774" t="str">
        <f t="shared" si="1749"/>
        <v/>
      </c>
      <c r="L5774" t="str">
        <f t="shared" si="1745"/>
        <v/>
      </c>
      <c r="M5774">
        <f t="shared" si="1750"/>
        <v>235783.62</v>
      </c>
      <c r="N5774">
        <f t="shared" si="1751"/>
        <v>437920.89899999998</v>
      </c>
      <c r="O5774" t="str">
        <f t="shared" si="1752"/>
        <v>wit rondje</v>
      </c>
      <c r="P5774" t="str">
        <f t="shared" si="1753"/>
        <v>ALN02996</v>
      </c>
      <c r="Q5774" t="str">
        <f t="shared" si="1743"/>
        <v>Lph 4</v>
      </c>
      <c r="R5774" t="str">
        <f t="shared" si="1746"/>
        <v/>
      </c>
      <c r="T5774" t="str">
        <f t="shared" si="1754"/>
        <v>AALTEN</v>
      </c>
      <c r="U5774" t="str">
        <f t="shared" si="1755"/>
        <v>Knibbelweide</v>
      </c>
      <c r="V5774" s="62" t="str">
        <f t="shared" si="1756"/>
        <v>ALN02996</v>
      </c>
      <c r="W5774" s="15" t="e">
        <f>IF(J5774,#REF!,"")</f>
        <v>#REF!</v>
      </c>
      <c r="X5774" s="15" t="e">
        <f>IF(J5774,#REF!,"")</f>
        <v>#REF!</v>
      </c>
      <c r="Y5774" s="62" t="str">
        <f t="shared" si="1757"/>
        <v xml:space="preserve"> </v>
      </c>
      <c r="AA5774" s="69"/>
      <c r="AB5774" s="90">
        <v>4</v>
      </c>
      <c r="AC5774" s="5" t="s">
        <v>2591</v>
      </c>
      <c r="AD5774" s="90" t="str">
        <f t="shared" si="1758"/>
        <v/>
      </c>
      <c r="AE5774" s="90" t="str">
        <f t="shared" si="1759"/>
        <v/>
      </c>
      <c r="AF5774" t="str">
        <f t="shared" si="1744"/>
        <v/>
      </c>
      <c r="AH5774" t="str">
        <f t="shared" si="1747"/>
        <v/>
      </c>
      <c r="AI5774" t="str">
        <f>IF(AH5774&gt;"",VLOOKUP(AH5774,'MAATREGELEN TBV BESTEK '!$A$3:$N$34,11,FALSE),"")</f>
        <v/>
      </c>
      <c r="AJ5774" t="str">
        <f>IF(AH5774&gt;"",VLOOKUP(AH5774,'MAATREGELEN TBV BESTEK '!$A$3:$N$34,13,FALSE),"")</f>
        <v/>
      </c>
      <c r="AK5774" t="str">
        <f>IF(AH5774&gt;"",VLOOKUP(AH5774,'MAATREGELEN TBV BESTEK '!$A$3:$N$34,14,FALSE),"")</f>
        <v/>
      </c>
    </row>
    <row r="5775" spans="1:37" ht="12" customHeight="1">
      <c r="A5775" s="49">
        <v>235790.87700000001</v>
      </c>
      <c r="B5775" s="49">
        <v>437941.84100000001</v>
      </c>
      <c r="C5775" t="s">
        <v>125</v>
      </c>
      <c r="D5775" t="s">
        <v>4563</v>
      </c>
      <c r="E5775">
        <v>4</v>
      </c>
      <c r="F5775" t="s">
        <v>5915</v>
      </c>
      <c r="G5775" t="s">
        <v>2427</v>
      </c>
      <c r="H5775" s="64" t="s">
        <v>2256</v>
      </c>
      <c r="J5775">
        <f t="shared" si="1748"/>
        <v>1</v>
      </c>
      <c r="K5775" t="str">
        <f t="shared" si="1749"/>
        <v/>
      </c>
      <c r="L5775" t="str">
        <f t="shared" si="1745"/>
        <v/>
      </c>
      <c r="M5775">
        <f t="shared" si="1750"/>
        <v>235790.87700000001</v>
      </c>
      <c r="N5775">
        <f t="shared" si="1751"/>
        <v>437941.84100000001</v>
      </c>
      <c r="O5775" t="str">
        <f t="shared" si="1752"/>
        <v>wit rondje</v>
      </c>
      <c r="P5775" t="str">
        <f t="shared" si="1753"/>
        <v>ALN02997</v>
      </c>
      <c r="Q5775" t="str">
        <f t="shared" si="1743"/>
        <v>Lph 4</v>
      </c>
      <c r="R5775" t="str">
        <f t="shared" si="1746"/>
        <v/>
      </c>
      <c r="T5775" t="str">
        <f t="shared" si="1754"/>
        <v>AALTEN</v>
      </c>
      <c r="U5775" t="str">
        <f t="shared" si="1755"/>
        <v>Knibbelweide</v>
      </c>
      <c r="V5775" s="62" t="str">
        <f t="shared" si="1756"/>
        <v>ALN02997</v>
      </c>
      <c r="W5775" s="15" t="e">
        <f>IF(J5775,#REF!,"")</f>
        <v>#REF!</v>
      </c>
      <c r="X5775" s="15" t="e">
        <f>IF(J5775,#REF!,"")</f>
        <v>#REF!</v>
      </c>
      <c r="Y5775" s="62" t="str">
        <f t="shared" si="1757"/>
        <v xml:space="preserve"> </v>
      </c>
      <c r="AA5775" s="69"/>
      <c r="AB5775" s="90">
        <v>4</v>
      </c>
      <c r="AC5775" s="5" t="s">
        <v>2591</v>
      </c>
      <c r="AD5775" s="90" t="str">
        <f t="shared" si="1758"/>
        <v/>
      </c>
      <c r="AE5775" s="90" t="str">
        <f t="shared" si="1759"/>
        <v/>
      </c>
      <c r="AF5775" t="str">
        <f t="shared" si="1744"/>
        <v/>
      </c>
      <c r="AH5775" t="str">
        <f t="shared" si="1747"/>
        <v/>
      </c>
      <c r="AI5775" t="str">
        <f>IF(AH5775&gt;"",VLOOKUP(AH5775,'MAATREGELEN TBV BESTEK '!$A$3:$N$34,11,FALSE),"")</f>
        <v/>
      </c>
      <c r="AJ5775" t="str">
        <f>IF(AH5775&gt;"",VLOOKUP(AH5775,'MAATREGELEN TBV BESTEK '!$A$3:$N$34,13,FALSE),"")</f>
        <v/>
      </c>
      <c r="AK5775" t="str">
        <f>IF(AH5775&gt;"",VLOOKUP(AH5775,'MAATREGELEN TBV BESTEK '!$A$3:$N$34,14,FALSE),"")</f>
        <v/>
      </c>
    </row>
    <row r="5776" spans="1:37" ht="12" customHeight="1">
      <c r="A5776" s="49">
        <v>235788.49299999999</v>
      </c>
      <c r="B5776" s="49">
        <v>437966.20299999998</v>
      </c>
      <c r="C5776" t="s">
        <v>126</v>
      </c>
      <c r="D5776" t="s">
        <v>4563</v>
      </c>
      <c r="E5776">
        <v>4</v>
      </c>
      <c r="F5776" t="s">
        <v>5915</v>
      </c>
      <c r="G5776" t="s">
        <v>2427</v>
      </c>
      <c r="H5776" s="64" t="s">
        <v>2256</v>
      </c>
      <c r="J5776">
        <f t="shared" si="1748"/>
        <v>1</v>
      </c>
      <c r="K5776" t="str">
        <f t="shared" si="1749"/>
        <v/>
      </c>
      <c r="L5776" t="str">
        <f t="shared" si="1745"/>
        <v/>
      </c>
      <c r="M5776">
        <f t="shared" si="1750"/>
        <v>235788.49299999999</v>
      </c>
      <c r="N5776">
        <f t="shared" si="1751"/>
        <v>437966.20299999998</v>
      </c>
      <c r="O5776" t="str">
        <f t="shared" si="1752"/>
        <v>wit rondje</v>
      </c>
      <c r="P5776" t="str">
        <f t="shared" si="1753"/>
        <v>ALN02998</v>
      </c>
      <c r="Q5776" t="str">
        <f t="shared" si="1743"/>
        <v>Lph 4</v>
      </c>
      <c r="R5776" t="str">
        <f t="shared" si="1746"/>
        <v/>
      </c>
      <c r="T5776" t="str">
        <f t="shared" si="1754"/>
        <v>AALTEN</v>
      </c>
      <c r="U5776" t="str">
        <f t="shared" si="1755"/>
        <v>Knibbelweide</v>
      </c>
      <c r="V5776" s="62" t="str">
        <f t="shared" si="1756"/>
        <v>ALN02998</v>
      </c>
      <c r="W5776" s="15" t="e">
        <f>IF(J5776,#REF!,"")</f>
        <v>#REF!</v>
      </c>
      <c r="X5776" s="15" t="e">
        <f>IF(J5776,#REF!,"")</f>
        <v>#REF!</v>
      </c>
      <c r="Y5776" s="62" t="str">
        <f t="shared" si="1757"/>
        <v xml:space="preserve"> </v>
      </c>
      <c r="AA5776" s="69"/>
      <c r="AB5776" s="90">
        <v>4</v>
      </c>
      <c r="AC5776" s="5" t="s">
        <v>2591</v>
      </c>
      <c r="AD5776" s="90" t="str">
        <f t="shared" si="1758"/>
        <v/>
      </c>
      <c r="AE5776" s="90" t="str">
        <f t="shared" si="1759"/>
        <v/>
      </c>
      <c r="AF5776" t="str">
        <f t="shared" si="1744"/>
        <v/>
      </c>
      <c r="AH5776" t="str">
        <f t="shared" si="1747"/>
        <v/>
      </c>
      <c r="AI5776" t="str">
        <f>IF(AH5776&gt;"",VLOOKUP(AH5776,'MAATREGELEN TBV BESTEK '!$A$3:$N$34,11,FALSE),"")</f>
        <v/>
      </c>
      <c r="AJ5776" t="str">
        <f>IF(AH5776&gt;"",VLOOKUP(AH5776,'MAATREGELEN TBV BESTEK '!$A$3:$N$34,13,FALSE),"")</f>
        <v/>
      </c>
      <c r="AK5776" t="str">
        <f>IF(AH5776&gt;"",VLOOKUP(AH5776,'MAATREGELEN TBV BESTEK '!$A$3:$N$34,14,FALSE),"")</f>
        <v/>
      </c>
    </row>
    <row r="5777" spans="1:37" ht="12" customHeight="1">
      <c r="A5777" s="49">
        <v>235795.33499999999</v>
      </c>
      <c r="B5777" s="49">
        <v>437987.35200000001</v>
      </c>
      <c r="C5777" t="s">
        <v>127</v>
      </c>
      <c r="D5777" t="s">
        <v>4563</v>
      </c>
      <c r="E5777">
        <v>4</v>
      </c>
      <c r="F5777" t="s">
        <v>5915</v>
      </c>
      <c r="G5777" t="s">
        <v>2427</v>
      </c>
      <c r="H5777" s="64" t="s">
        <v>2256</v>
      </c>
      <c r="J5777">
        <f t="shared" si="1748"/>
        <v>1</v>
      </c>
      <c r="K5777" t="str">
        <f t="shared" si="1749"/>
        <v/>
      </c>
      <c r="L5777" t="str">
        <f t="shared" si="1745"/>
        <v/>
      </c>
      <c r="M5777">
        <f t="shared" si="1750"/>
        <v>235795.33499999999</v>
      </c>
      <c r="N5777">
        <f t="shared" si="1751"/>
        <v>437987.35200000001</v>
      </c>
      <c r="O5777" t="str">
        <f t="shared" si="1752"/>
        <v>wit rondje</v>
      </c>
      <c r="P5777" t="str">
        <f t="shared" si="1753"/>
        <v>ALN02999</v>
      </c>
      <c r="Q5777" t="str">
        <f t="shared" si="1743"/>
        <v>Lph 4</v>
      </c>
      <c r="R5777" t="str">
        <f t="shared" si="1746"/>
        <v/>
      </c>
      <c r="T5777" t="str">
        <f t="shared" si="1754"/>
        <v>AALTEN</v>
      </c>
      <c r="U5777" t="str">
        <f t="shared" si="1755"/>
        <v>Knibbelweide</v>
      </c>
      <c r="V5777" s="62" t="str">
        <f t="shared" si="1756"/>
        <v>ALN02999</v>
      </c>
      <c r="W5777" s="15" t="e">
        <f>IF(J5777,#REF!,"")</f>
        <v>#REF!</v>
      </c>
      <c r="X5777" s="15" t="e">
        <f>IF(J5777,#REF!,"")</f>
        <v>#REF!</v>
      </c>
      <c r="Y5777" s="62" t="str">
        <f t="shared" si="1757"/>
        <v xml:space="preserve"> </v>
      </c>
      <c r="AA5777" s="69"/>
      <c r="AB5777" s="90">
        <v>4</v>
      </c>
      <c r="AC5777" s="5" t="s">
        <v>2591</v>
      </c>
      <c r="AD5777" s="90" t="str">
        <f t="shared" si="1758"/>
        <v/>
      </c>
      <c r="AE5777" s="90" t="str">
        <f t="shared" si="1759"/>
        <v/>
      </c>
      <c r="AF5777" t="str">
        <f t="shared" si="1744"/>
        <v/>
      </c>
      <c r="AH5777" t="str">
        <f t="shared" si="1747"/>
        <v/>
      </c>
      <c r="AI5777" t="str">
        <f>IF(AH5777&gt;"",VLOOKUP(AH5777,'MAATREGELEN TBV BESTEK '!$A$3:$N$34,11,FALSE),"")</f>
        <v/>
      </c>
      <c r="AJ5777" t="str">
        <f>IF(AH5777&gt;"",VLOOKUP(AH5777,'MAATREGELEN TBV BESTEK '!$A$3:$N$34,13,FALSE),"")</f>
        <v/>
      </c>
      <c r="AK5777" t="str">
        <f>IF(AH5777&gt;"",VLOOKUP(AH5777,'MAATREGELEN TBV BESTEK '!$A$3:$N$34,14,FALSE),"")</f>
        <v/>
      </c>
    </row>
    <row r="5778" spans="1:37" ht="12" customHeight="1">
      <c r="A5778" s="49">
        <v>235868.26699999999</v>
      </c>
      <c r="B5778" s="49">
        <v>438340.58600000001</v>
      </c>
      <c r="C5778" t="s">
        <v>2472</v>
      </c>
      <c r="D5778" t="s">
        <v>4563</v>
      </c>
      <c r="E5778">
        <v>6</v>
      </c>
      <c r="F5778" t="s">
        <v>5915</v>
      </c>
      <c r="G5778" t="s">
        <v>2427</v>
      </c>
      <c r="H5778" s="64" t="s">
        <v>2469</v>
      </c>
      <c r="J5778">
        <f t="shared" si="1748"/>
        <v>1</v>
      </c>
      <c r="K5778" t="str">
        <f t="shared" si="1749"/>
        <v/>
      </c>
      <c r="L5778" t="str">
        <f t="shared" si="1745"/>
        <v/>
      </c>
      <c r="M5778">
        <f t="shared" si="1750"/>
        <v>235868.26699999999</v>
      </c>
      <c r="N5778">
        <f t="shared" si="1751"/>
        <v>438340.58600000001</v>
      </c>
      <c r="O5778" t="str">
        <f t="shared" si="1752"/>
        <v>wit rondje</v>
      </c>
      <c r="P5778" t="str">
        <f t="shared" si="1753"/>
        <v>ALN02860</v>
      </c>
      <c r="Q5778" t="str">
        <f t="shared" si="1743"/>
        <v>Lph 6</v>
      </c>
      <c r="R5778" t="str">
        <f t="shared" si="1746"/>
        <v/>
      </c>
      <c r="T5778" t="str">
        <f t="shared" si="1754"/>
        <v>AALTEN</v>
      </c>
      <c r="U5778" t="str">
        <f t="shared" si="1755"/>
        <v>Laan van Kobus</v>
      </c>
      <c r="V5778" s="62" t="str">
        <f t="shared" si="1756"/>
        <v>ALN02860</v>
      </c>
      <c r="W5778" s="15" t="e">
        <f>IF(J5778,#REF!,"")</f>
        <v>#REF!</v>
      </c>
      <c r="X5778" s="15" t="e">
        <f>IF(J5778,#REF!,"")</f>
        <v>#REF!</v>
      </c>
      <c r="Y5778" s="62" t="str">
        <f t="shared" si="1757"/>
        <v xml:space="preserve"> </v>
      </c>
      <c r="AA5778" s="69"/>
      <c r="AB5778" s="90">
        <v>6</v>
      </c>
      <c r="AC5778" s="5" t="s">
        <v>4089</v>
      </c>
      <c r="AD5778" s="90" t="str">
        <f t="shared" si="1758"/>
        <v/>
      </c>
      <c r="AE5778" s="90" t="str">
        <f t="shared" si="1759"/>
        <v/>
      </c>
      <c r="AF5778" t="str">
        <f t="shared" si="1744"/>
        <v/>
      </c>
      <c r="AH5778" t="str">
        <f t="shared" si="1747"/>
        <v/>
      </c>
      <c r="AI5778" t="str">
        <f>IF(AH5778&gt;"",VLOOKUP(AH5778,'MAATREGELEN TBV BESTEK '!$A$3:$N$34,11,FALSE),"")</f>
        <v/>
      </c>
      <c r="AJ5778" t="str">
        <f>IF(AH5778&gt;"",VLOOKUP(AH5778,'MAATREGELEN TBV BESTEK '!$A$3:$N$34,13,FALSE),"")</f>
        <v/>
      </c>
      <c r="AK5778" t="str">
        <f>IF(AH5778&gt;"",VLOOKUP(AH5778,'MAATREGELEN TBV BESTEK '!$A$3:$N$34,14,FALSE),"")</f>
        <v/>
      </c>
    </row>
    <row r="5779" spans="1:37" ht="12" customHeight="1">
      <c r="A5779" s="49">
        <v>235857.96100000001</v>
      </c>
      <c r="B5779" s="49">
        <v>438281.35399999999</v>
      </c>
      <c r="C5779" t="s">
        <v>2473</v>
      </c>
      <c r="D5779" t="s">
        <v>4563</v>
      </c>
      <c r="E5779">
        <v>6</v>
      </c>
      <c r="F5779" t="s">
        <v>5915</v>
      </c>
      <c r="G5779" t="s">
        <v>2427</v>
      </c>
      <c r="H5779" s="64" t="s">
        <v>2469</v>
      </c>
      <c r="J5779">
        <f t="shared" si="1748"/>
        <v>1</v>
      </c>
      <c r="K5779" t="str">
        <f t="shared" si="1749"/>
        <v/>
      </c>
      <c r="L5779" t="str">
        <f t="shared" si="1745"/>
        <v/>
      </c>
      <c r="M5779">
        <f t="shared" si="1750"/>
        <v>235857.96100000001</v>
      </c>
      <c r="N5779">
        <f t="shared" si="1751"/>
        <v>438281.35399999999</v>
      </c>
      <c r="O5779" t="str">
        <f t="shared" si="1752"/>
        <v>wit rondje</v>
      </c>
      <c r="P5779" t="str">
        <f t="shared" si="1753"/>
        <v>ALN02862</v>
      </c>
      <c r="Q5779" t="str">
        <f t="shared" si="1743"/>
        <v>Lph 6</v>
      </c>
      <c r="R5779" t="str">
        <f t="shared" si="1746"/>
        <v/>
      </c>
      <c r="T5779" t="str">
        <f t="shared" si="1754"/>
        <v>AALTEN</v>
      </c>
      <c r="U5779" t="str">
        <f t="shared" si="1755"/>
        <v>Laan van Kobus</v>
      </c>
      <c r="V5779" s="62" t="str">
        <f t="shared" si="1756"/>
        <v>ALN02862</v>
      </c>
      <c r="W5779" s="15" t="e">
        <f>IF(J5779,#REF!,"")</f>
        <v>#REF!</v>
      </c>
      <c r="X5779" s="15" t="e">
        <f>IF(J5779,#REF!,"")</f>
        <v>#REF!</v>
      </c>
      <c r="Y5779" s="62" t="str">
        <f t="shared" si="1757"/>
        <v xml:space="preserve"> </v>
      </c>
      <c r="AA5779" s="69"/>
      <c r="AB5779" s="90">
        <v>6</v>
      </c>
      <c r="AC5779" s="5" t="s">
        <v>4089</v>
      </c>
      <c r="AD5779" s="90" t="str">
        <f t="shared" si="1758"/>
        <v/>
      </c>
      <c r="AE5779" s="90" t="str">
        <f t="shared" si="1759"/>
        <v/>
      </c>
      <c r="AF5779" t="str">
        <f t="shared" si="1744"/>
        <v/>
      </c>
      <c r="AH5779" t="str">
        <f t="shared" si="1747"/>
        <v/>
      </c>
      <c r="AI5779" t="str">
        <f>IF(AH5779&gt;"",VLOOKUP(AH5779,'MAATREGELEN TBV BESTEK '!$A$3:$N$34,11,FALSE),"")</f>
        <v/>
      </c>
      <c r="AJ5779" t="str">
        <f>IF(AH5779&gt;"",VLOOKUP(AH5779,'MAATREGELEN TBV BESTEK '!$A$3:$N$34,13,FALSE),"")</f>
        <v/>
      </c>
      <c r="AK5779" t="str">
        <f>IF(AH5779&gt;"",VLOOKUP(AH5779,'MAATREGELEN TBV BESTEK '!$A$3:$N$34,14,FALSE),"")</f>
        <v/>
      </c>
    </row>
    <row r="5780" spans="1:37" ht="12" customHeight="1">
      <c r="A5780" s="49">
        <v>235843.50899999999</v>
      </c>
      <c r="B5780" s="49">
        <v>438213.83100000001</v>
      </c>
      <c r="C5780" t="s">
        <v>2474</v>
      </c>
      <c r="D5780" t="s">
        <v>4563</v>
      </c>
      <c r="E5780">
        <v>6</v>
      </c>
      <c r="F5780" t="s">
        <v>5915</v>
      </c>
      <c r="G5780" t="s">
        <v>2427</v>
      </c>
      <c r="H5780" s="64" t="s">
        <v>2469</v>
      </c>
      <c r="J5780">
        <f t="shared" si="1748"/>
        <v>1</v>
      </c>
      <c r="K5780" t="str">
        <f t="shared" si="1749"/>
        <v/>
      </c>
      <c r="L5780" t="str">
        <f t="shared" si="1745"/>
        <v/>
      </c>
      <c r="M5780">
        <f t="shared" si="1750"/>
        <v>235843.50899999999</v>
      </c>
      <c r="N5780">
        <f t="shared" si="1751"/>
        <v>438213.83100000001</v>
      </c>
      <c r="O5780" t="str">
        <f t="shared" si="1752"/>
        <v>wit rondje</v>
      </c>
      <c r="P5780" t="str">
        <f t="shared" si="1753"/>
        <v>ALN02864</v>
      </c>
      <c r="Q5780" t="str">
        <f t="shared" si="1743"/>
        <v>Lph 6</v>
      </c>
      <c r="R5780" t="str">
        <f t="shared" si="1746"/>
        <v/>
      </c>
      <c r="T5780" t="str">
        <f t="shared" si="1754"/>
        <v>AALTEN</v>
      </c>
      <c r="U5780" t="str">
        <f t="shared" si="1755"/>
        <v>Laan van Kobus</v>
      </c>
      <c r="V5780" s="62" t="str">
        <f t="shared" si="1756"/>
        <v>ALN02864</v>
      </c>
      <c r="W5780" s="15" t="e">
        <f>IF(J5780,#REF!,"")</f>
        <v>#REF!</v>
      </c>
      <c r="X5780" s="15" t="e">
        <f>IF(J5780,#REF!,"")</f>
        <v>#REF!</v>
      </c>
      <c r="Y5780" s="62" t="str">
        <f t="shared" si="1757"/>
        <v xml:space="preserve"> </v>
      </c>
      <c r="AA5780" s="69"/>
      <c r="AB5780" s="90">
        <v>6</v>
      </c>
      <c r="AC5780" s="5" t="s">
        <v>4089</v>
      </c>
      <c r="AD5780" s="90" t="str">
        <f t="shared" si="1758"/>
        <v/>
      </c>
      <c r="AE5780" s="90" t="str">
        <f t="shared" si="1759"/>
        <v/>
      </c>
      <c r="AF5780" t="str">
        <f t="shared" si="1744"/>
        <v/>
      </c>
      <c r="AH5780" t="str">
        <f t="shared" si="1747"/>
        <v/>
      </c>
      <c r="AI5780" t="str">
        <f>IF(AH5780&gt;"",VLOOKUP(AH5780,'MAATREGELEN TBV BESTEK '!$A$3:$N$34,11,FALSE),"")</f>
        <v/>
      </c>
      <c r="AJ5780" t="str">
        <f>IF(AH5780&gt;"",VLOOKUP(AH5780,'MAATREGELEN TBV BESTEK '!$A$3:$N$34,13,FALSE),"")</f>
        <v/>
      </c>
      <c r="AK5780" t="str">
        <f>IF(AH5780&gt;"",VLOOKUP(AH5780,'MAATREGELEN TBV BESTEK '!$A$3:$N$34,14,FALSE),"")</f>
        <v/>
      </c>
    </row>
    <row r="5781" spans="1:37" ht="12" customHeight="1">
      <c r="A5781" s="49">
        <v>235830.24100000001</v>
      </c>
      <c r="B5781" s="49">
        <v>438190.61200000002</v>
      </c>
      <c r="C5781" t="s">
        <v>2475</v>
      </c>
      <c r="D5781" t="s">
        <v>4563</v>
      </c>
      <c r="E5781">
        <v>6</v>
      </c>
      <c r="F5781" t="s">
        <v>5915</v>
      </c>
      <c r="G5781" t="s">
        <v>2427</v>
      </c>
      <c r="H5781" s="64" t="s">
        <v>2469</v>
      </c>
      <c r="J5781">
        <f t="shared" si="1748"/>
        <v>1</v>
      </c>
      <c r="K5781" t="str">
        <f t="shared" si="1749"/>
        <v/>
      </c>
      <c r="L5781" t="str">
        <f t="shared" si="1745"/>
        <v/>
      </c>
      <c r="M5781">
        <f t="shared" si="1750"/>
        <v>235830.24100000001</v>
      </c>
      <c r="N5781">
        <f t="shared" si="1751"/>
        <v>438190.61200000002</v>
      </c>
      <c r="O5781" t="str">
        <f t="shared" si="1752"/>
        <v>wit rondje</v>
      </c>
      <c r="P5781" t="str">
        <f t="shared" si="1753"/>
        <v>ALN02865</v>
      </c>
      <c r="Q5781" t="str">
        <f t="shared" si="1743"/>
        <v>Lph 6</v>
      </c>
      <c r="R5781" t="str">
        <f t="shared" si="1746"/>
        <v/>
      </c>
      <c r="T5781" t="str">
        <f t="shared" si="1754"/>
        <v>AALTEN</v>
      </c>
      <c r="U5781" t="str">
        <f t="shared" si="1755"/>
        <v>Laan van Kobus</v>
      </c>
      <c r="V5781" s="62" t="str">
        <f t="shared" si="1756"/>
        <v>ALN02865</v>
      </c>
      <c r="W5781" s="15" t="e">
        <f>IF(J5781,#REF!,"")</f>
        <v>#REF!</v>
      </c>
      <c r="X5781" s="15" t="e">
        <f>IF(J5781,#REF!,"")</f>
        <v>#REF!</v>
      </c>
      <c r="Y5781" s="62" t="str">
        <f t="shared" si="1757"/>
        <v xml:space="preserve"> </v>
      </c>
      <c r="AA5781" s="69"/>
      <c r="AB5781" s="90">
        <v>6</v>
      </c>
      <c r="AC5781" s="5" t="s">
        <v>4089</v>
      </c>
      <c r="AD5781" s="90" t="str">
        <f t="shared" si="1758"/>
        <v/>
      </c>
      <c r="AE5781" s="90" t="str">
        <f t="shared" si="1759"/>
        <v/>
      </c>
      <c r="AF5781" t="str">
        <f t="shared" si="1744"/>
        <v/>
      </c>
      <c r="AH5781" t="str">
        <f t="shared" si="1747"/>
        <v/>
      </c>
      <c r="AI5781" t="str">
        <f>IF(AH5781&gt;"",VLOOKUP(AH5781,'MAATREGELEN TBV BESTEK '!$A$3:$N$34,11,FALSE),"")</f>
        <v/>
      </c>
      <c r="AJ5781" t="str">
        <f>IF(AH5781&gt;"",VLOOKUP(AH5781,'MAATREGELEN TBV BESTEK '!$A$3:$N$34,13,FALSE),"")</f>
        <v/>
      </c>
      <c r="AK5781" t="str">
        <f>IF(AH5781&gt;"",VLOOKUP(AH5781,'MAATREGELEN TBV BESTEK '!$A$3:$N$34,14,FALSE),"")</f>
        <v/>
      </c>
    </row>
    <row r="5782" spans="1:37" ht="12" customHeight="1">
      <c r="A5782" s="49">
        <v>235830.95199999999</v>
      </c>
      <c r="B5782" s="49">
        <v>438151.52</v>
      </c>
      <c r="C5782" t="s">
        <v>2476</v>
      </c>
      <c r="D5782" t="s">
        <v>4563</v>
      </c>
      <c r="E5782">
        <v>6</v>
      </c>
      <c r="F5782" t="s">
        <v>5915</v>
      </c>
      <c r="G5782" t="s">
        <v>2427</v>
      </c>
      <c r="H5782" s="64" t="s">
        <v>2469</v>
      </c>
      <c r="J5782">
        <f t="shared" si="1748"/>
        <v>1</v>
      </c>
      <c r="K5782" t="str">
        <f t="shared" si="1749"/>
        <v/>
      </c>
      <c r="L5782" t="str">
        <f t="shared" si="1745"/>
        <v/>
      </c>
      <c r="M5782">
        <f t="shared" si="1750"/>
        <v>235830.95199999999</v>
      </c>
      <c r="N5782">
        <f t="shared" si="1751"/>
        <v>438151.52</v>
      </c>
      <c r="O5782" t="str">
        <f t="shared" si="1752"/>
        <v>wit rondje</v>
      </c>
      <c r="P5782" t="str">
        <f t="shared" si="1753"/>
        <v>ALN02866</v>
      </c>
      <c r="Q5782" t="str">
        <f t="shared" si="1743"/>
        <v>Lph 6</v>
      </c>
      <c r="R5782" t="str">
        <f t="shared" si="1746"/>
        <v/>
      </c>
      <c r="T5782" t="str">
        <f t="shared" si="1754"/>
        <v>AALTEN</v>
      </c>
      <c r="U5782" t="str">
        <f t="shared" si="1755"/>
        <v>Laan van Kobus</v>
      </c>
      <c r="V5782" s="62" t="str">
        <f t="shared" si="1756"/>
        <v>ALN02866</v>
      </c>
      <c r="W5782" s="15" t="e">
        <f>IF(J5782,#REF!,"")</f>
        <v>#REF!</v>
      </c>
      <c r="X5782" s="15" t="e">
        <f>IF(J5782,#REF!,"")</f>
        <v>#REF!</v>
      </c>
      <c r="Y5782" s="62" t="str">
        <f t="shared" si="1757"/>
        <v xml:space="preserve"> </v>
      </c>
      <c r="AA5782" s="69"/>
      <c r="AB5782" s="90">
        <v>6</v>
      </c>
      <c r="AC5782" s="5" t="s">
        <v>4089</v>
      </c>
      <c r="AD5782" s="90" t="str">
        <f t="shared" si="1758"/>
        <v/>
      </c>
      <c r="AE5782" s="90" t="str">
        <f t="shared" si="1759"/>
        <v/>
      </c>
      <c r="AF5782" t="str">
        <f t="shared" si="1744"/>
        <v/>
      </c>
      <c r="AH5782" t="str">
        <f t="shared" si="1747"/>
        <v/>
      </c>
      <c r="AI5782" t="str">
        <f>IF(AH5782&gt;"",VLOOKUP(AH5782,'MAATREGELEN TBV BESTEK '!$A$3:$N$34,11,FALSE),"")</f>
        <v/>
      </c>
      <c r="AJ5782" t="str">
        <f>IF(AH5782&gt;"",VLOOKUP(AH5782,'MAATREGELEN TBV BESTEK '!$A$3:$N$34,13,FALSE),"")</f>
        <v/>
      </c>
      <c r="AK5782" t="str">
        <f>IF(AH5782&gt;"",VLOOKUP(AH5782,'MAATREGELEN TBV BESTEK '!$A$3:$N$34,14,FALSE),"")</f>
        <v/>
      </c>
    </row>
    <row r="5783" spans="1:37" ht="12" customHeight="1">
      <c r="A5783" s="49">
        <v>235816.26300000001</v>
      </c>
      <c r="B5783" s="49">
        <v>438120.72</v>
      </c>
      <c r="C5783" t="s">
        <v>2477</v>
      </c>
      <c r="D5783" t="s">
        <v>4563</v>
      </c>
      <c r="E5783">
        <v>6</v>
      </c>
      <c r="F5783" t="s">
        <v>5915</v>
      </c>
      <c r="G5783" t="s">
        <v>2427</v>
      </c>
      <c r="H5783" s="64" t="s">
        <v>2469</v>
      </c>
      <c r="J5783">
        <f t="shared" si="1748"/>
        <v>1</v>
      </c>
      <c r="K5783" t="str">
        <f t="shared" si="1749"/>
        <v/>
      </c>
      <c r="L5783" t="str">
        <f t="shared" si="1745"/>
        <v/>
      </c>
      <c r="M5783">
        <f t="shared" si="1750"/>
        <v>235816.26300000001</v>
      </c>
      <c r="N5783">
        <f t="shared" si="1751"/>
        <v>438120.72</v>
      </c>
      <c r="O5783" t="str">
        <f t="shared" si="1752"/>
        <v>wit rondje</v>
      </c>
      <c r="P5783" t="str">
        <f t="shared" si="1753"/>
        <v>ALN02867</v>
      </c>
      <c r="Q5783" t="str">
        <f t="shared" si="1743"/>
        <v>Lph 6</v>
      </c>
      <c r="R5783" t="str">
        <f t="shared" si="1746"/>
        <v/>
      </c>
      <c r="T5783" t="str">
        <f t="shared" si="1754"/>
        <v>AALTEN</v>
      </c>
      <c r="U5783" t="str">
        <f t="shared" si="1755"/>
        <v>Laan van Kobus</v>
      </c>
      <c r="V5783" s="62" t="str">
        <f t="shared" si="1756"/>
        <v>ALN02867</v>
      </c>
      <c r="W5783" s="15" t="e">
        <f>IF(J5783,#REF!,"")</f>
        <v>#REF!</v>
      </c>
      <c r="X5783" s="15" t="e">
        <f>IF(J5783,#REF!,"")</f>
        <v>#REF!</v>
      </c>
      <c r="Y5783" s="62" t="str">
        <f t="shared" si="1757"/>
        <v xml:space="preserve"> </v>
      </c>
      <c r="AA5783" s="69"/>
      <c r="AB5783" s="90">
        <v>6</v>
      </c>
      <c r="AC5783" s="5" t="s">
        <v>4089</v>
      </c>
      <c r="AD5783" s="90" t="str">
        <f t="shared" si="1758"/>
        <v/>
      </c>
      <c r="AE5783" s="90" t="str">
        <f t="shared" si="1759"/>
        <v/>
      </c>
      <c r="AF5783" t="str">
        <f t="shared" si="1744"/>
        <v/>
      </c>
      <c r="AH5783" t="str">
        <f t="shared" si="1747"/>
        <v/>
      </c>
      <c r="AI5783" t="str">
        <f>IF(AH5783&gt;"",VLOOKUP(AH5783,'MAATREGELEN TBV BESTEK '!$A$3:$N$34,11,FALSE),"")</f>
        <v/>
      </c>
      <c r="AJ5783" t="str">
        <f>IF(AH5783&gt;"",VLOOKUP(AH5783,'MAATREGELEN TBV BESTEK '!$A$3:$N$34,13,FALSE),"")</f>
        <v/>
      </c>
      <c r="AK5783" t="str">
        <f>IF(AH5783&gt;"",VLOOKUP(AH5783,'MAATREGELEN TBV BESTEK '!$A$3:$N$34,14,FALSE),"")</f>
        <v/>
      </c>
    </row>
    <row r="5784" spans="1:37" ht="12" customHeight="1">
      <c r="A5784" s="49">
        <v>236695.489</v>
      </c>
      <c r="B5784" s="49">
        <v>437737.16499999998</v>
      </c>
      <c r="C5784" t="s">
        <v>4297</v>
      </c>
      <c r="D5784" t="s">
        <v>4563</v>
      </c>
      <c r="E5784">
        <v>4</v>
      </c>
      <c r="F5784" t="s">
        <v>5915</v>
      </c>
      <c r="G5784" t="s">
        <v>2427</v>
      </c>
      <c r="H5784" s="64" t="s">
        <v>4298</v>
      </c>
      <c r="J5784">
        <f t="shared" si="1748"/>
        <v>1</v>
      </c>
      <c r="K5784" t="str">
        <f t="shared" si="1749"/>
        <v/>
      </c>
      <c r="L5784" t="str">
        <f t="shared" si="1745"/>
        <v/>
      </c>
      <c r="M5784">
        <f t="shared" si="1750"/>
        <v>236695.489</v>
      </c>
      <c r="N5784">
        <f t="shared" si="1751"/>
        <v>437737.16499999998</v>
      </c>
      <c r="O5784" t="str">
        <f t="shared" si="1752"/>
        <v>wit rondje</v>
      </c>
      <c r="P5784" t="str">
        <f t="shared" si="1753"/>
        <v>ALN03146</v>
      </c>
      <c r="Q5784" t="str">
        <f t="shared" si="1743"/>
        <v>Lph 4</v>
      </c>
      <c r="R5784" t="str">
        <f t="shared" si="1746"/>
        <v/>
      </c>
      <c r="T5784" t="str">
        <f t="shared" si="1754"/>
        <v>AALTEN</v>
      </c>
      <c r="U5784" t="str">
        <f t="shared" si="1755"/>
        <v>Landbouwstraat</v>
      </c>
      <c r="V5784" s="62" t="str">
        <f t="shared" si="1756"/>
        <v>ALN03146</v>
      </c>
      <c r="W5784" s="15" t="e">
        <f>IF(J5784,#REF!,"")</f>
        <v>#REF!</v>
      </c>
      <c r="X5784" s="15" t="e">
        <f>IF(J5784,#REF!,"")</f>
        <v>#REF!</v>
      </c>
      <c r="Y5784" s="62" t="str">
        <f t="shared" si="1757"/>
        <v xml:space="preserve"> </v>
      </c>
      <c r="AA5784" s="69"/>
      <c r="AB5784" s="90">
        <v>4</v>
      </c>
      <c r="AC5784" s="5" t="s">
        <v>4299</v>
      </c>
      <c r="AD5784" s="90" t="str">
        <f t="shared" si="1758"/>
        <v/>
      </c>
      <c r="AE5784" s="90" t="str">
        <f t="shared" si="1759"/>
        <v/>
      </c>
      <c r="AF5784" t="str">
        <f t="shared" si="1744"/>
        <v/>
      </c>
      <c r="AH5784" t="str">
        <f t="shared" si="1747"/>
        <v/>
      </c>
      <c r="AI5784" t="str">
        <f>IF(AH5784&gt;"",VLOOKUP(AH5784,'MAATREGELEN TBV BESTEK '!$A$3:$N$34,11,FALSE),"")</f>
        <v/>
      </c>
      <c r="AJ5784" t="str">
        <f>IF(AH5784&gt;"",VLOOKUP(AH5784,'MAATREGELEN TBV BESTEK '!$A$3:$N$34,13,FALSE),"")</f>
        <v/>
      </c>
      <c r="AK5784" t="str">
        <f>IF(AH5784&gt;"",VLOOKUP(AH5784,'MAATREGELEN TBV BESTEK '!$A$3:$N$34,14,FALSE),"")</f>
        <v/>
      </c>
    </row>
    <row r="5785" spans="1:37" ht="12" customHeight="1">
      <c r="A5785" s="49">
        <v>236701.67499999999</v>
      </c>
      <c r="B5785" s="49">
        <v>437717.80900000001</v>
      </c>
      <c r="C5785" t="s">
        <v>2509</v>
      </c>
      <c r="D5785" t="s">
        <v>4563</v>
      </c>
      <c r="E5785">
        <v>4</v>
      </c>
      <c r="F5785" t="s">
        <v>5915</v>
      </c>
      <c r="G5785" t="s">
        <v>2427</v>
      </c>
      <c r="H5785" s="64" t="s">
        <v>4298</v>
      </c>
      <c r="J5785">
        <f t="shared" si="1748"/>
        <v>1</v>
      </c>
      <c r="K5785" t="str">
        <f t="shared" si="1749"/>
        <v/>
      </c>
      <c r="L5785" t="str">
        <f t="shared" si="1745"/>
        <v/>
      </c>
      <c r="M5785">
        <f t="shared" si="1750"/>
        <v>236701.67499999999</v>
      </c>
      <c r="N5785">
        <f t="shared" si="1751"/>
        <v>437717.80900000001</v>
      </c>
      <c r="O5785" t="str">
        <f t="shared" si="1752"/>
        <v>wit rondje</v>
      </c>
      <c r="P5785" t="str">
        <f t="shared" si="1753"/>
        <v>ALN03147</v>
      </c>
      <c r="Q5785" t="str">
        <f t="shared" si="1743"/>
        <v>Lph 4</v>
      </c>
      <c r="R5785" t="str">
        <f t="shared" si="1746"/>
        <v/>
      </c>
      <c r="T5785" t="str">
        <f t="shared" si="1754"/>
        <v>AALTEN</v>
      </c>
      <c r="U5785" t="str">
        <f t="shared" si="1755"/>
        <v>Landbouwstraat</v>
      </c>
      <c r="V5785" s="62" t="str">
        <f t="shared" si="1756"/>
        <v>ALN03147</v>
      </c>
      <c r="W5785" s="15" t="e">
        <f>IF(J5785,#REF!,"")</f>
        <v>#REF!</v>
      </c>
      <c r="X5785" s="15" t="e">
        <f>IF(J5785,#REF!,"")</f>
        <v>#REF!</v>
      </c>
      <c r="Y5785" s="62" t="str">
        <f t="shared" si="1757"/>
        <v xml:space="preserve"> </v>
      </c>
      <c r="AA5785" s="69"/>
      <c r="AB5785" s="90">
        <v>4</v>
      </c>
      <c r="AC5785" s="5" t="s">
        <v>4299</v>
      </c>
      <c r="AD5785" s="90" t="str">
        <f t="shared" si="1758"/>
        <v/>
      </c>
      <c r="AE5785" s="90" t="str">
        <f t="shared" si="1759"/>
        <v/>
      </c>
      <c r="AF5785" t="str">
        <f t="shared" si="1744"/>
        <v/>
      </c>
      <c r="AH5785" t="str">
        <f t="shared" si="1747"/>
        <v/>
      </c>
      <c r="AI5785" t="str">
        <f>IF(AH5785&gt;"",VLOOKUP(AH5785,'MAATREGELEN TBV BESTEK '!$A$3:$N$34,11,FALSE),"")</f>
        <v/>
      </c>
      <c r="AJ5785" t="str">
        <f>IF(AH5785&gt;"",VLOOKUP(AH5785,'MAATREGELEN TBV BESTEK '!$A$3:$N$34,13,FALSE),"")</f>
        <v/>
      </c>
      <c r="AK5785" t="str">
        <f>IF(AH5785&gt;"",VLOOKUP(AH5785,'MAATREGELEN TBV BESTEK '!$A$3:$N$34,14,FALSE),"")</f>
        <v/>
      </c>
    </row>
    <row r="5786" spans="1:37" ht="12" customHeight="1">
      <c r="A5786" s="49">
        <v>236710.22399999999</v>
      </c>
      <c r="B5786" s="49">
        <v>437699.614</v>
      </c>
      <c r="C5786" t="s">
        <v>2510</v>
      </c>
      <c r="D5786" t="s">
        <v>4563</v>
      </c>
      <c r="E5786">
        <v>4</v>
      </c>
      <c r="F5786" t="s">
        <v>5915</v>
      </c>
      <c r="G5786" t="s">
        <v>2427</v>
      </c>
      <c r="H5786" s="64" t="s">
        <v>4298</v>
      </c>
      <c r="J5786">
        <f t="shared" si="1748"/>
        <v>1</v>
      </c>
      <c r="K5786" t="str">
        <f t="shared" si="1749"/>
        <v/>
      </c>
      <c r="L5786" t="str">
        <f t="shared" si="1745"/>
        <v/>
      </c>
      <c r="M5786">
        <f t="shared" si="1750"/>
        <v>236710.22399999999</v>
      </c>
      <c r="N5786">
        <f t="shared" si="1751"/>
        <v>437699.614</v>
      </c>
      <c r="O5786" t="str">
        <f t="shared" si="1752"/>
        <v>wit rondje</v>
      </c>
      <c r="P5786" t="str">
        <f t="shared" si="1753"/>
        <v>ALN03148</v>
      </c>
      <c r="Q5786" t="str">
        <f t="shared" si="1743"/>
        <v>Lph 4</v>
      </c>
      <c r="R5786" t="str">
        <f t="shared" si="1746"/>
        <v/>
      </c>
      <c r="T5786" t="str">
        <f t="shared" si="1754"/>
        <v>AALTEN</v>
      </c>
      <c r="U5786" t="str">
        <f t="shared" si="1755"/>
        <v>Landbouwstraat</v>
      </c>
      <c r="V5786" s="62" t="str">
        <f t="shared" si="1756"/>
        <v>ALN03148</v>
      </c>
      <c r="W5786" s="15" t="e">
        <f>IF(J5786,#REF!,"")</f>
        <v>#REF!</v>
      </c>
      <c r="X5786" s="15" t="e">
        <f>IF(J5786,#REF!,"")</f>
        <v>#REF!</v>
      </c>
      <c r="Y5786" s="62" t="str">
        <f t="shared" si="1757"/>
        <v xml:space="preserve"> </v>
      </c>
      <c r="AA5786" s="69"/>
      <c r="AB5786" s="90">
        <v>4</v>
      </c>
      <c r="AC5786" s="5" t="s">
        <v>4299</v>
      </c>
      <c r="AD5786" s="90" t="str">
        <f t="shared" si="1758"/>
        <v/>
      </c>
      <c r="AE5786" s="90" t="str">
        <f t="shared" si="1759"/>
        <v/>
      </c>
      <c r="AF5786" t="str">
        <f t="shared" si="1744"/>
        <v/>
      </c>
      <c r="AH5786" t="str">
        <f t="shared" si="1747"/>
        <v/>
      </c>
      <c r="AI5786" t="str">
        <f>IF(AH5786&gt;"",VLOOKUP(AH5786,'MAATREGELEN TBV BESTEK '!$A$3:$N$34,11,FALSE),"")</f>
        <v/>
      </c>
      <c r="AJ5786" t="str">
        <f>IF(AH5786&gt;"",VLOOKUP(AH5786,'MAATREGELEN TBV BESTEK '!$A$3:$N$34,13,FALSE),"")</f>
        <v/>
      </c>
      <c r="AK5786" t="str">
        <f>IF(AH5786&gt;"",VLOOKUP(AH5786,'MAATREGELEN TBV BESTEK '!$A$3:$N$34,14,FALSE),"")</f>
        <v/>
      </c>
    </row>
    <row r="5787" spans="1:37" ht="12" customHeight="1">
      <c r="A5787" s="49">
        <v>236719.02</v>
      </c>
      <c r="B5787" s="49">
        <v>437681.85399999999</v>
      </c>
      <c r="C5787" t="s">
        <v>2511</v>
      </c>
      <c r="D5787" t="s">
        <v>4563</v>
      </c>
      <c r="E5787">
        <v>4</v>
      </c>
      <c r="F5787" t="s">
        <v>5915</v>
      </c>
      <c r="G5787" t="s">
        <v>2427</v>
      </c>
      <c r="H5787" s="64" t="s">
        <v>4298</v>
      </c>
      <c r="J5787">
        <f t="shared" si="1748"/>
        <v>1</v>
      </c>
      <c r="K5787" t="str">
        <f t="shared" si="1749"/>
        <v/>
      </c>
      <c r="L5787" t="str">
        <f t="shared" si="1745"/>
        <v/>
      </c>
      <c r="M5787">
        <f t="shared" si="1750"/>
        <v>236719.02</v>
      </c>
      <c r="N5787">
        <f t="shared" si="1751"/>
        <v>437681.85399999999</v>
      </c>
      <c r="O5787" t="str">
        <f t="shared" si="1752"/>
        <v>wit rondje</v>
      </c>
      <c r="P5787" t="str">
        <f t="shared" si="1753"/>
        <v>ALN03149</v>
      </c>
      <c r="Q5787" t="str">
        <f t="shared" si="1743"/>
        <v>Lph 4</v>
      </c>
      <c r="R5787" t="str">
        <f t="shared" si="1746"/>
        <v/>
      </c>
      <c r="T5787" t="str">
        <f t="shared" si="1754"/>
        <v>AALTEN</v>
      </c>
      <c r="U5787" t="str">
        <f t="shared" si="1755"/>
        <v>Landbouwstraat</v>
      </c>
      <c r="V5787" s="62" t="str">
        <f t="shared" si="1756"/>
        <v>ALN03149</v>
      </c>
      <c r="W5787" s="15" t="e">
        <f>IF(J5787,#REF!,"")</f>
        <v>#REF!</v>
      </c>
      <c r="X5787" s="15" t="e">
        <f>IF(J5787,#REF!,"")</f>
        <v>#REF!</v>
      </c>
      <c r="Y5787" s="62" t="str">
        <f t="shared" si="1757"/>
        <v xml:space="preserve"> </v>
      </c>
      <c r="AA5787" s="69"/>
      <c r="AB5787" s="90">
        <v>4</v>
      </c>
      <c r="AC5787" s="5" t="s">
        <v>4299</v>
      </c>
      <c r="AD5787" s="90" t="str">
        <f t="shared" si="1758"/>
        <v/>
      </c>
      <c r="AE5787" s="90" t="str">
        <f t="shared" si="1759"/>
        <v/>
      </c>
      <c r="AF5787" t="str">
        <f t="shared" si="1744"/>
        <v/>
      </c>
      <c r="AH5787" t="str">
        <f t="shared" si="1747"/>
        <v/>
      </c>
      <c r="AI5787" t="str">
        <f>IF(AH5787&gt;"",VLOOKUP(AH5787,'MAATREGELEN TBV BESTEK '!$A$3:$N$34,11,FALSE),"")</f>
        <v/>
      </c>
      <c r="AJ5787" t="str">
        <f>IF(AH5787&gt;"",VLOOKUP(AH5787,'MAATREGELEN TBV BESTEK '!$A$3:$N$34,13,FALSE),"")</f>
        <v/>
      </c>
      <c r="AK5787" t="str">
        <f>IF(AH5787&gt;"",VLOOKUP(AH5787,'MAATREGELEN TBV BESTEK '!$A$3:$N$34,14,FALSE),"")</f>
        <v/>
      </c>
    </row>
    <row r="5788" spans="1:37" ht="12" customHeight="1">
      <c r="A5788" s="49">
        <v>236723.495</v>
      </c>
      <c r="B5788" s="49">
        <v>437665.78899999999</v>
      </c>
      <c r="C5788" t="s">
        <v>2512</v>
      </c>
      <c r="D5788" t="s">
        <v>4563</v>
      </c>
      <c r="E5788">
        <v>8</v>
      </c>
      <c r="F5788" t="s">
        <v>5915</v>
      </c>
      <c r="G5788" t="s">
        <v>2427</v>
      </c>
      <c r="H5788" s="64" t="s">
        <v>4298</v>
      </c>
      <c r="J5788">
        <f t="shared" si="1748"/>
        <v>1</v>
      </c>
      <c r="K5788" t="str">
        <f t="shared" si="1749"/>
        <v/>
      </c>
      <c r="L5788" t="str">
        <f t="shared" si="1745"/>
        <v/>
      </c>
      <c r="M5788">
        <f t="shared" si="1750"/>
        <v>236723.495</v>
      </c>
      <c r="N5788">
        <f t="shared" si="1751"/>
        <v>437665.78899999999</v>
      </c>
      <c r="O5788" t="str">
        <f t="shared" si="1752"/>
        <v>wit rondje</v>
      </c>
      <c r="P5788" t="str">
        <f t="shared" si="1753"/>
        <v>ALN03150</v>
      </c>
      <c r="Q5788" t="str">
        <f t="shared" si="1743"/>
        <v>Lph 8</v>
      </c>
      <c r="R5788" t="str">
        <f t="shared" si="1746"/>
        <v/>
      </c>
      <c r="T5788" t="str">
        <f t="shared" si="1754"/>
        <v>AALTEN</v>
      </c>
      <c r="U5788" t="str">
        <f t="shared" si="1755"/>
        <v>Landbouwstraat</v>
      </c>
      <c r="V5788" s="62" t="str">
        <f t="shared" si="1756"/>
        <v>ALN03150</v>
      </c>
      <c r="W5788" s="15" t="e">
        <f>IF(J5788,#REF!,"")</f>
        <v>#REF!</v>
      </c>
      <c r="X5788" s="15" t="e">
        <f>IF(J5788,#REF!,"")</f>
        <v>#REF!</v>
      </c>
      <c r="Y5788" s="62" t="str">
        <f t="shared" si="1757"/>
        <v xml:space="preserve"> </v>
      </c>
      <c r="AA5788" s="69"/>
      <c r="AB5788" s="90">
        <v>8</v>
      </c>
      <c r="AC5788" s="5" t="s">
        <v>2513</v>
      </c>
      <c r="AD5788" s="90" t="str">
        <f t="shared" si="1758"/>
        <v/>
      </c>
      <c r="AE5788" s="90" t="str">
        <f t="shared" si="1759"/>
        <v/>
      </c>
      <c r="AF5788" t="str">
        <f t="shared" si="1744"/>
        <v/>
      </c>
      <c r="AH5788" t="str">
        <f t="shared" si="1747"/>
        <v/>
      </c>
      <c r="AI5788" t="str">
        <f>IF(AH5788&gt;"",VLOOKUP(AH5788,'MAATREGELEN TBV BESTEK '!$A$3:$N$34,11,FALSE),"")</f>
        <v/>
      </c>
      <c r="AJ5788" t="str">
        <f>IF(AH5788&gt;"",VLOOKUP(AH5788,'MAATREGELEN TBV BESTEK '!$A$3:$N$34,13,FALSE),"")</f>
        <v/>
      </c>
      <c r="AK5788" t="str">
        <f>IF(AH5788&gt;"",VLOOKUP(AH5788,'MAATREGELEN TBV BESTEK '!$A$3:$N$34,14,FALSE),"")</f>
        <v/>
      </c>
    </row>
    <row r="5789" spans="1:37" ht="12" customHeight="1">
      <c r="A5789" s="49">
        <v>236723.495</v>
      </c>
      <c r="B5789" s="49">
        <v>437665.78899999999</v>
      </c>
      <c r="C5789" t="s">
        <v>2512</v>
      </c>
      <c r="D5789" t="s">
        <v>4563</v>
      </c>
      <c r="E5789" t="s">
        <v>5915</v>
      </c>
      <c r="F5789" t="s">
        <v>5915</v>
      </c>
      <c r="G5789" t="s">
        <v>2427</v>
      </c>
      <c r="H5789" s="64" t="s">
        <v>4298</v>
      </c>
      <c r="J5789">
        <f t="shared" si="1748"/>
        <v>0</v>
      </c>
      <c r="K5789" t="str">
        <f t="shared" si="1749"/>
        <v/>
      </c>
      <c r="L5789" t="str">
        <f t="shared" si="1745"/>
        <v/>
      </c>
      <c r="M5789" t="str">
        <f t="shared" si="1750"/>
        <v/>
      </c>
      <c r="N5789" t="str">
        <f t="shared" si="1751"/>
        <v/>
      </c>
      <c r="O5789" t="str">
        <f t="shared" si="1752"/>
        <v/>
      </c>
      <c r="P5789" t="str">
        <f t="shared" si="1753"/>
        <v/>
      </c>
      <c r="R5789" t="str">
        <f t="shared" si="1746"/>
        <v/>
      </c>
      <c r="T5789" t="str">
        <f t="shared" si="1754"/>
        <v>AALTEN</v>
      </c>
      <c r="U5789" t="str">
        <f t="shared" si="1755"/>
        <v>Landbouwstraat</v>
      </c>
      <c r="V5789" s="62" t="str">
        <f t="shared" si="1756"/>
        <v/>
      </c>
      <c r="W5789" s="15" t="str">
        <f>IF(J5789,#REF!,"")</f>
        <v/>
      </c>
      <c r="X5789" s="15" t="str">
        <f>IF(J5789,#REF!,"")</f>
        <v/>
      </c>
      <c r="Y5789" s="62" t="str">
        <f t="shared" si="1757"/>
        <v xml:space="preserve"> </v>
      </c>
      <c r="AA5789" s="69"/>
      <c r="AB5789" s="90" t="s">
        <v>5915</v>
      </c>
      <c r="AC5789" s="5" t="s">
        <v>5915</v>
      </c>
      <c r="AD5789" s="90" t="str">
        <f t="shared" si="1758"/>
        <v/>
      </c>
      <c r="AE5789" s="90" t="str">
        <f t="shared" si="1759"/>
        <v/>
      </c>
      <c r="AF5789" t="str">
        <f t="shared" si="1744"/>
        <v/>
      </c>
      <c r="AH5789" t="str">
        <f t="shared" si="1747"/>
        <v/>
      </c>
      <c r="AI5789" t="str">
        <f>IF(AH5789&gt;"",VLOOKUP(AH5789,'MAATREGELEN TBV BESTEK '!$A$3:$N$34,11,FALSE),"")</f>
        <v/>
      </c>
      <c r="AJ5789" t="str">
        <f>IF(AH5789&gt;"",VLOOKUP(AH5789,'MAATREGELEN TBV BESTEK '!$A$3:$N$34,13,FALSE),"")</f>
        <v/>
      </c>
      <c r="AK5789" t="str">
        <f>IF(AH5789&gt;"",VLOOKUP(AH5789,'MAATREGELEN TBV BESTEK '!$A$3:$N$34,14,FALSE),"")</f>
        <v/>
      </c>
    </row>
    <row r="5790" spans="1:37" ht="12" customHeight="1">
      <c r="A5790" s="49">
        <v>236757.90299999999</v>
      </c>
      <c r="B5790" s="49">
        <v>437666.58199999999</v>
      </c>
      <c r="C5790" t="s">
        <v>2514</v>
      </c>
      <c r="D5790" t="s">
        <v>4563</v>
      </c>
      <c r="E5790">
        <v>8</v>
      </c>
      <c r="F5790" t="s">
        <v>5915</v>
      </c>
      <c r="G5790" t="s">
        <v>2427</v>
      </c>
      <c r="H5790" s="64" t="s">
        <v>4298</v>
      </c>
      <c r="J5790">
        <f t="shared" si="1748"/>
        <v>1</v>
      </c>
      <c r="K5790" t="str">
        <f t="shared" si="1749"/>
        <v/>
      </c>
      <c r="L5790" t="str">
        <f t="shared" si="1745"/>
        <v/>
      </c>
      <c r="M5790">
        <f t="shared" si="1750"/>
        <v>236757.90299999999</v>
      </c>
      <c r="N5790">
        <f t="shared" si="1751"/>
        <v>437666.58199999999</v>
      </c>
      <c r="O5790" t="str">
        <f t="shared" si="1752"/>
        <v>wit rondje</v>
      </c>
      <c r="P5790" t="str">
        <f t="shared" si="1753"/>
        <v>ALN03151</v>
      </c>
      <c r="Q5790" t="str">
        <f>$O$2&amp;E5790</f>
        <v>Lph 8</v>
      </c>
      <c r="R5790" t="str">
        <f t="shared" si="1746"/>
        <v/>
      </c>
      <c r="T5790" t="str">
        <f t="shared" si="1754"/>
        <v>AALTEN</v>
      </c>
      <c r="U5790" t="str">
        <f t="shared" si="1755"/>
        <v>Landbouwstraat</v>
      </c>
      <c r="V5790" s="62" t="str">
        <f t="shared" si="1756"/>
        <v>ALN03151</v>
      </c>
      <c r="W5790" s="15" t="e">
        <f>IF(J5790,#REF!,"")</f>
        <v>#REF!</v>
      </c>
      <c r="X5790" s="15" t="e">
        <f>IF(J5790,#REF!,"")</f>
        <v>#REF!</v>
      </c>
      <c r="Y5790" s="62" t="str">
        <f t="shared" si="1757"/>
        <v xml:space="preserve"> </v>
      </c>
      <c r="AA5790" s="69"/>
      <c r="AB5790" s="90">
        <v>8</v>
      </c>
      <c r="AC5790" s="5" t="s">
        <v>2513</v>
      </c>
      <c r="AD5790" s="90" t="str">
        <f t="shared" si="1758"/>
        <v/>
      </c>
      <c r="AE5790" s="90" t="str">
        <f t="shared" si="1759"/>
        <v/>
      </c>
      <c r="AF5790" t="str">
        <f t="shared" si="1744"/>
        <v/>
      </c>
      <c r="AH5790" t="str">
        <f t="shared" si="1747"/>
        <v/>
      </c>
      <c r="AI5790" t="str">
        <f>IF(AH5790&gt;"",VLOOKUP(AH5790,'MAATREGELEN TBV BESTEK '!$A$3:$N$34,11,FALSE),"")</f>
        <v/>
      </c>
      <c r="AJ5790" t="str">
        <f>IF(AH5790&gt;"",VLOOKUP(AH5790,'MAATREGELEN TBV BESTEK '!$A$3:$N$34,13,FALSE),"")</f>
        <v/>
      </c>
      <c r="AK5790" t="str">
        <f>IF(AH5790&gt;"",VLOOKUP(AH5790,'MAATREGELEN TBV BESTEK '!$A$3:$N$34,14,FALSE),"")</f>
        <v/>
      </c>
    </row>
    <row r="5791" spans="1:37" ht="12" customHeight="1">
      <c r="A5791" s="49">
        <v>236757.90299999999</v>
      </c>
      <c r="B5791" s="49">
        <v>437666.58199999999</v>
      </c>
      <c r="C5791" t="s">
        <v>2514</v>
      </c>
      <c r="D5791" t="s">
        <v>4563</v>
      </c>
      <c r="E5791" t="s">
        <v>5915</v>
      </c>
      <c r="F5791" t="s">
        <v>5915</v>
      </c>
      <c r="G5791" t="s">
        <v>2427</v>
      </c>
      <c r="H5791" s="64" t="s">
        <v>4298</v>
      </c>
      <c r="J5791">
        <f t="shared" si="1748"/>
        <v>0</v>
      </c>
      <c r="K5791" t="str">
        <f t="shared" si="1749"/>
        <v/>
      </c>
      <c r="L5791" t="str">
        <f t="shared" si="1745"/>
        <v/>
      </c>
      <c r="M5791" t="str">
        <f t="shared" si="1750"/>
        <v/>
      </c>
      <c r="N5791" t="str">
        <f t="shared" si="1751"/>
        <v/>
      </c>
      <c r="O5791" t="str">
        <f t="shared" si="1752"/>
        <v/>
      </c>
      <c r="P5791" t="str">
        <f t="shared" si="1753"/>
        <v/>
      </c>
      <c r="R5791" t="str">
        <f t="shared" si="1746"/>
        <v/>
      </c>
      <c r="T5791" t="str">
        <f t="shared" si="1754"/>
        <v>AALTEN</v>
      </c>
      <c r="U5791" t="str">
        <f t="shared" si="1755"/>
        <v>Landbouwstraat</v>
      </c>
      <c r="V5791" s="62" t="str">
        <f t="shared" si="1756"/>
        <v/>
      </c>
      <c r="W5791" s="15" t="str">
        <f>IF(J5791,#REF!,"")</f>
        <v/>
      </c>
      <c r="X5791" s="15" t="str">
        <f>IF(J5791,#REF!,"")</f>
        <v/>
      </c>
      <c r="Y5791" s="62" t="str">
        <f t="shared" si="1757"/>
        <v xml:space="preserve"> </v>
      </c>
      <c r="AA5791" s="69"/>
      <c r="AB5791" s="90" t="s">
        <v>5915</v>
      </c>
      <c r="AC5791" s="5" t="s">
        <v>5915</v>
      </c>
      <c r="AD5791" s="90" t="str">
        <f t="shared" si="1758"/>
        <v/>
      </c>
      <c r="AE5791" s="90" t="str">
        <f t="shared" si="1759"/>
        <v/>
      </c>
      <c r="AF5791" t="str">
        <f t="shared" si="1744"/>
        <v/>
      </c>
      <c r="AH5791" t="str">
        <f t="shared" si="1747"/>
        <v/>
      </c>
      <c r="AI5791" t="str">
        <f>IF(AH5791&gt;"",VLOOKUP(AH5791,'MAATREGELEN TBV BESTEK '!$A$3:$N$34,11,FALSE),"")</f>
        <v/>
      </c>
      <c r="AJ5791" t="str">
        <f>IF(AH5791&gt;"",VLOOKUP(AH5791,'MAATREGELEN TBV BESTEK '!$A$3:$N$34,13,FALSE),"")</f>
        <v/>
      </c>
      <c r="AK5791" t="str">
        <f>IF(AH5791&gt;"",VLOOKUP(AH5791,'MAATREGELEN TBV BESTEK '!$A$3:$N$34,14,FALSE),"")</f>
        <v/>
      </c>
    </row>
    <row r="5792" spans="1:37" ht="12" customHeight="1">
      <c r="A5792" s="49">
        <v>236791.26500000001</v>
      </c>
      <c r="B5792" s="49">
        <v>437669.25799999997</v>
      </c>
      <c r="C5792" t="s">
        <v>2515</v>
      </c>
      <c r="D5792" t="s">
        <v>4563</v>
      </c>
      <c r="E5792">
        <v>8</v>
      </c>
      <c r="F5792" t="s">
        <v>5915</v>
      </c>
      <c r="G5792" t="s">
        <v>2427</v>
      </c>
      <c r="H5792" s="64" t="s">
        <v>4298</v>
      </c>
      <c r="J5792">
        <f t="shared" si="1748"/>
        <v>1</v>
      </c>
      <c r="K5792" t="str">
        <f t="shared" si="1749"/>
        <v/>
      </c>
      <c r="L5792" t="str">
        <f t="shared" si="1745"/>
        <v/>
      </c>
      <c r="M5792">
        <f t="shared" si="1750"/>
        <v>236791.26500000001</v>
      </c>
      <c r="N5792">
        <f t="shared" si="1751"/>
        <v>437669.25799999997</v>
      </c>
      <c r="O5792" t="str">
        <f t="shared" si="1752"/>
        <v>wit rondje</v>
      </c>
      <c r="P5792" t="str">
        <f t="shared" si="1753"/>
        <v>ALN03152</v>
      </c>
      <c r="Q5792" t="str">
        <f>$O$2&amp;E5792</f>
        <v>Lph 8</v>
      </c>
      <c r="R5792" t="str">
        <f t="shared" si="1746"/>
        <v/>
      </c>
      <c r="T5792" t="str">
        <f t="shared" si="1754"/>
        <v>AALTEN</v>
      </c>
      <c r="U5792" t="str">
        <f t="shared" si="1755"/>
        <v>Landbouwstraat</v>
      </c>
      <c r="V5792" s="62" t="str">
        <f t="shared" si="1756"/>
        <v>ALN03152</v>
      </c>
      <c r="W5792" s="15" t="e">
        <f>IF(J5792,#REF!,"")</f>
        <v>#REF!</v>
      </c>
      <c r="X5792" s="15" t="e">
        <f>IF(J5792,#REF!,"")</f>
        <v>#REF!</v>
      </c>
      <c r="Y5792" s="62" t="str">
        <f t="shared" si="1757"/>
        <v xml:space="preserve"> </v>
      </c>
      <c r="AA5792" s="69"/>
      <c r="AB5792" s="90">
        <v>8</v>
      </c>
      <c r="AC5792" s="5" t="s">
        <v>2513</v>
      </c>
      <c r="AD5792" s="90" t="str">
        <f t="shared" si="1758"/>
        <v/>
      </c>
      <c r="AE5792" s="90" t="str">
        <f t="shared" si="1759"/>
        <v/>
      </c>
      <c r="AF5792" t="str">
        <f t="shared" si="1744"/>
        <v/>
      </c>
      <c r="AH5792" t="str">
        <f t="shared" si="1747"/>
        <v/>
      </c>
      <c r="AI5792" t="str">
        <f>IF(AH5792&gt;"",VLOOKUP(AH5792,'MAATREGELEN TBV BESTEK '!$A$3:$N$34,11,FALSE),"")</f>
        <v/>
      </c>
      <c r="AJ5792" t="str">
        <f>IF(AH5792&gt;"",VLOOKUP(AH5792,'MAATREGELEN TBV BESTEK '!$A$3:$N$34,13,FALSE),"")</f>
        <v/>
      </c>
      <c r="AK5792" t="str">
        <f>IF(AH5792&gt;"",VLOOKUP(AH5792,'MAATREGELEN TBV BESTEK '!$A$3:$N$34,14,FALSE),"")</f>
        <v/>
      </c>
    </row>
    <row r="5793" spans="1:37" ht="12" customHeight="1">
      <c r="A5793" s="49">
        <v>236791.26500000001</v>
      </c>
      <c r="B5793" s="49">
        <v>437669.25799999997</v>
      </c>
      <c r="C5793" t="s">
        <v>2515</v>
      </c>
      <c r="D5793" t="s">
        <v>4563</v>
      </c>
      <c r="E5793" t="s">
        <v>5915</v>
      </c>
      <c r="F5793" t="s">
        <v>5915</v>
      </c>
      <c r="G5793" t="s">
        <v>2427</v>
      </c>
      <c r="H5793" s="64" t="s">
        <v>4298</v>
      </c>
      <c r="J5793">
        <f t="shared" si="1748"/>
        <v>0</v>
      </c>
      <c r="K5793" t="str">
        <f t="shared" si="1749"/>
        <v/>
      </c>
      <c r="L5793" t="str">
        <f t="shared" si="1745"/>
        <v/>
      </c>
      <c r="M5793" t="str">
        <f t="shared" si="1750"/>
        <v/>
      </c>
      <c r="N5793" t="str">
        <f t="shared" si="1751"/>
        <v/>
      </c>
      <c r="O5793" t="str">
        <f t="shared" si="1752"/>
        <v/>
      </c>
      <c r="P5793" t="str">
        <f t="shared" si="1753"/>
        <v/>
      </c>
      <c r="R5793" t="str">
        <f t="shared" si="1746"/>
        <v/>
      </c>
      <c r="T5793" t="str">
        <f t="shared" si="1754"/>
        <v>AALTEN</v>
      </c>
      <c r="U5793" t="str">
        <f t="shared" si="1755"/>
        <v>Landbouwstraat</v>
      </c>
      <c r="V5793" s="62" t="str">
        <f t="shared" si="1756"/>
        <v/>
      </c>
      <c r="W5793" s="15" t="str">
        <f>IF(J5793,#REF!,"")</f>
        <v/>
      </c>
      <c r="X5793" s="15" t="str">
        <f>IF(J5793,#REF!,"")</f>
        <v/>
      </c>
      <c r="Y5793" s="62" t="str">
        <f t="shared" si="1757"/>
        <v xml:space="preserve"> </v>
      </c>
      <c r="AA5793" s="69"/>
      <c r="AB5793" s="90" t="s">
        <v>5915</v>
      </c>
      <c r="AC5793" s="5" t="s">
        <v>5915</v>
      </c>
      <c r="AD5793" s="90" t="str">
        <f t="shared" si="1758"/>
        <v/>
      </c>
      <c r="AE5793" s="90" t="str">
        <f t="shared" si="1759"/>
        <v/>
      </c>
      <c r="AF5793" t="str">
        <f t="shared" si="1744"/>
        <v/>
      </c>
      <c r="AH5793" t="str">
        <f t="shared" si="1747"/>
        <v/>
      </c>
      <c r="AI5793" t="str">
        <f>IF(AH5793&gt;"",VLOOKUP(AH5793,'MAATREGELEN TBV BESTEK '!$A$3:$N$34,11,FALSE),"")</f>
        <v/>
      </c>
      <c r="AJ5793" t="str">
        <f>IF(AH5793&gt;"",VLOOKUP(AH5793,'MAATREGELEN TBV BESTEK '!$A$3:$N$34,13,FALSE),"")</f>
        <v/>
      </c>
      <c r="AK5793" t="str">
        <f>IF(AH5793&gt;"",VLOOKUP(AH5793,'MAATREGELEN TBV BESTEK '!$A$3:$N$34,14,FALSE),"")</f>
        <v/>
      </c>
    </row>
    <row r="5794" spans="1:37" ht="12" customHeight="1">
      <c r="A5794" s="49">
        <v>236819.90299999999</v>
      </c>
      <c r="B5794" s="49">
        <v>437670.35800000001</v>
      </c>
      <c r="C5794" t="s">
        <v>2516</v>
      </c>
      <c r="D5794" t="s">
        <v>4563</v>
      </c>
      <c r="E5794">
        <v>8</v>
      </c>
      <c r="F5794" t="s">
        <v>5915</v>
      </c>
      <c r="G5794" t="s">
        <v>2427</v>
      </c>
      <c r="H5794" s="64" t="s">
        <v>4298</v>
      </c>
      <c r="J5794">
        <f t="shared" si="1748"/>
        <v>1</v>
      </c>
      <c r="K5794" t="str">
        <f t="shared" si="1749"/>
        <v/>
      </c>
      <c r="L5794" t="str">
        <f t="shared" si="1745"/>
        <v/>
      </c>
      <c r="M5794">
        <f t="shared" si="1750"/>
        <v>236819.90299999999</v>
      </c>
      <c r="N5794">
        <f t="shared" si="1751"/>
        <v>437670.35800000001</v>
      </c>
      <c r="O5794" t="str">
        <f t="shared" si="1752"/>
        <v>wit rondje</v>
      </c>
      <c r="P5794" t="str">
        <f t="shared" si="1753"/>
        <v>ALN03153</v>
      </c>
      <c r="Q5794" t="str">
        <f>$O$2&amp;E5794</f>
        <v>Lph 8</v>
      </c>
      <c r="R5794" t="str">
        <f t="shared" si="1746"/>
        <v/>
      </c>
      <c r="T5794" t="str">
        <f t="shared" si="1754"/>
        <v>AALTEN</v>
      </c>
      <c r="U5794" t="str">
        <f t="shared" si="1755"/>
        <v>Landbouwstraat</v>
      </c>
      <c r="V5794" s="62" t="str">
        <f t="shared" si="1756"/>
        <v>ALN03153</v>
      </c>
      <c r="W5794" s="15" t="e">
        <f>IF(J5794,#REF!,"")</f>
        <v>#REF!</v>
      </c>
      <c r="X5794" s="15" t="e">
        <f>IF(J5794,#REF!,"")</f>
        <v>#REF!</v>
      </c>
      <c r="Y5794" s="62" t="str">
        <f t="shared" si="1757"/>
        <v xml:space="preserve"> </v>
      </c>
      <c r="AA5794" s="69"/>
      <c r="AB5794" s="90">
        <v>8</v>
      </c>
      <c r="AC5794" s="5" t="s">
        <v>2513</v>
      </c>
      <c r="AD5794" s="90" t="str">
        <f t="shared" si="1758"/>
        <v/>
      </c>
      <c r="AE5794" s="90" t="str">
        <f t="shared" si="1759"/>
        <v/>
      </c>
      <c r="AF5794" t="str">
        <f t="shared" si="1744"/>
        <v/>
      </c>
      <c r="AH5794" t="str">
        <f t="shared" si="1747"/>
        <v/>
      </c>
      <c r="AI5794" t="str">
        <f>IF(AH5794&gt;"",VLOOKUP(AH5794,'MAATREGELEN TBV BESTEK '!$A$3:$N$34,11,FALSE),"")</f>
        <v/>
      </c>
      <c r="AJ5794" t="str">
        <f>IF(AH5794&gt;"",VLOOKUP(AH5794,'MAATREGELEN TBV BESTEK '!$A$3:$N$34,13,FALSE),"")</f>
        <v/>
      </c>
      <c r="AK5794" t="str">
        <f>IF(AH5794&gt;"",VLOOKUP(AH5794,'MAATREGELEN TBV BESTEK '!$A$3:$N$34,14,FALSE),"")</f>
        <v/>
      </c>
    </row>
    <row r="5795" spans="1:37" ht="12" customHeight="1">
      <c r="A5795" s="49">
        <v>236819.90299999999</v>
      </c>
      <c r="B5795" s="49">
        <v>437670.35800000001</v>
      </c>
      <c r="C5795" t="s">
        <v>2516</v>
      </c>
      <c r="D5795" t="s">
        <v>4563</v>
      </c>
      <c r="E5795" t="s">
        <v>5915</v>
      </c>
      <c r="F5795" t="s">
        <v>5915</v>
      </c>
      <c r="G5795" t="s">
        <v>2427</v>
      </c>
      <c r="H5795" s="64" t="s">
        <v>4298</v>
      </c>
      <c r="J5795">
        <f t="shared" si="1748"/>
        <v>0</v>
      </c>
      <c r="K5795" t="str">
        <f t="shared" si="1749"/>
        <v/>
      </c>
      <c r="L5795" t="str">
        <f t="shared" si="1745"/>
        <v/>
      </c>
      <c r="M5795" t="str">
        <f t="shared" si="1750"/>
        <v/>
      </c>
      <c r="N5795" t="str">
        <f t="shared" si="1751"/>
        <v/>
      </c>
      <c r="O5795" t="str">
        <f t="shared" si="1752"/>
        <v/>
      </c>
      <c r="P5795" t="str">
        <f t="shared" si="1753"/>
        <v/>
      </c>
      <c r="R5795" t="str">
        <f t="shared" si="1746"/>
        <v/>
      </c>
      <c r="T5795" t="str">
        <f t="shared" si="1754"/>
        <v>AALTEN</v>
      </c>
      <c r="U5795" t="str">
        <f t="shared" si="1755"/>
        <v>Landbouwstraat</v>
      </c>
      <c r="V5795" s="62" t="str">
        <f t="shared" si="1756"/>
        <v/>
      </c>
      <c r="W5795" s="15" t="str">
        <f>IF(J5795,#REF!,"")</f>
        <v/>
      </c>
      <c r="X5795" s="15" t="str">
        <f>IF(J5795,#REF!,"")</f>
        <v/>
      </c>
      <c r="Y5795" s="62" t="str">
        <f t="shared" si="1757"/>
        <v xml:space="preserve"> </v>
      </c>
      <c r="AA5795" s="69"/>
      <c r="AB5795" s="90" t="s">
        <v>5915</v>
      </c>
      <c r="AC5795" s="5" t="s">
        <v>5915</v>
      </c>
      <c r="AD5795" s="90" t="str">
        <f t="shared" si="1758"/>
        <v/>
      </c>
      <c r="AE5795" s="90" t="str">
        <f t="shared" si="1759"/>
        <v/>
      </c>
      <c r="AF5795" t="str">
        <f t="shared" si="1744"/>
        <v/>
      </c>
      <c r="AH5795" t="str">
        <f t="shared" si="1747"/>
        <v/>
      </c>
      <c r="AI5795" t="str">
        <f>IF(AH5795&gt;"",VLOOKUP(AH5795,'MAATREGELEN TBV BESTEK '!$A$3:$N$34,11,FALSE),"")</f>
        <v/>
      </c>
      <c r="AJ5795" t="str">
        <f>IF(AH5795&gt;"",VLOOKUP(AH5795,'MAATREGELEN TBV BESTEK '!$A$3:$N$34,13,FALSE),"")</f>
        <v/>
      </c>
      <c r="AK5795" t="str">
        <f>IF(AH5795&gt;"",VLOOKUP(AH5795,'MAATREGELEN TBV BESTEK '!$A$3:$N$34,14,FALSE),"")</f>
        <v/>
      </c>
    </row>
    <row r="5796" spans="1:37" ht="12" customHeight="1">
      <c r="A5796" s="49">
        <v>236854.39600000001</v>
      </c>
      <c r="B5796" s="49">
        <v>437672.522</v>
      </c>
      <c r="C5796" t="s">
        <v>2517</v>
      </c>
      <c r="D5796" t="s">
        <v>4563</v>
      </c>
      <c r="E5796">
        <v>8</v>
      </c>
      <c r="F5796" t="s">
        <v>5915</v>
      </c>
      <c r="G5796" t="s">
        <v>2427</v>
      </c>
      <c r="H5796" s="64" t="s">
        <v>4298</v>
      </c>
      <c r="J5796">
        <f t="shared" si="1748"/>
        <v>1</v>
      </c>
      <c r="K5796" t="str">
        <f t="shared" si="1749"/>
        <v/>
      </c>
      <c r="L5796" t="str">
        <f t="shared" si="1745"/>
        <v/>
      </c>
      <c r="M5796">
        <f t="shared" si="1750"/>
        <v>236854.39600000001</v>
      </c>
      <c r="N5796">
        <f t="shared" si="1751"/>
        <v>437672.522</v>
      </c>
      <c r="O5796" t="str">
        <f t="shared" si="1752"/>
        <v>wit rondje</v>
      </c>
      <c r="P5796" t="str">
        <f t="shared" si="1753"/>
        <v>ALN03154</v>
      </c>
      <c r="Q5796" t="str">
        <f>$O$2&amp;E5796</f>
        <v>Lph 8</v>
      </c>
      <c r="R5796" t="str">
        <f t="shared" si="1746"/>
        <v/>
      </c>
      <c r="T5796" t="str">
        <f t="shared" si="1754"/>
        <v>AALTEN</v>
      </c>
      <c r="U5796" t="str">
        <f t="shared" si="1755"/>
        <v>Landbouwstraat</v>
      </c>
      <c r="V5796" s="62" t="str">
        <f t="shared" si="1756"/>
        <v>ALN03154</v>
      </c>
      <c r="W5796" s="15" t="e">
        <f>IF(J5796,#REF!,"")</f>
        <v>#REF!</v>
      </c>
      <c r="X5796" s="15" t="e">
        <f>IF(J5796,#REF!,"")</f>
        <v>#REF!</v>
      </c>
      <c r="Y5796" s="62" t="str">
        <f t="shared" si="1757"/>
        <v xml:space="preserve"> </v>
      </c>
      <c r="AA5796" s="69"/>
      <c r="AB5796" s="90">
        <v>8</v>
      </c>
      <c r="AC5796" s="5" t="s">
        <v>2513</v>
      </c>
      <c r="AD5796" s="90" t="str">
        <f t="shared" si="1758"/>
        <v/>
      </c>
      <c r="AE5796" s="90" t="str">
        <f t="shared" si="1759"/>
        <v/>
      </c>
      <c r="AF5796" t="str">
        <f t="shared" si="1744"/>
        <v/>
      </c>
      <c r="AH5796" t="str">
        <f t="shared" si="1747"/>
        <v/>
      </c>
      <c r="AI5796" t="str">
        <f>IF(AH5796&gt;"",VLOOKUP(AH5796,'MAATREGELEN TBV BESTEK '!$A$3:$N$34,11,FALSE),"")</f>
        <v/>
      </c>
      <c r="AJ5796" t="str">
        <f>IF(AH5796&gt;"",VLOOKUP(AH5796,'MAATREGELEN TBV BESTEK '!$A$3:$N$34,13,FALSE),"")</f>
        <v/>
      </c>
      <c r="AK5796" t="str">
        <f>IF(AH5796&gt;"",VLOOKUP(AH5796,'MAATREGELEN TBV BESTEK '!$A$3:$N$34,14,FALSE),"")</f>
        <v/>
      </c>
    </row>
    <row r="5797" spans="1:37" ht="12" customHeight="1">
      <c r="A5797" s="49">
        <v>236854.39600000001</v>
      </c>
      <c r="B5797" s="49">
        <v>437672.522</v>
      </c>
      <c r="C5797" t="s">
        <v>2517</v>
      </c>
      <c r="D5797" t="s">
        <v>4563</v>
      </c>
      <c r="E5797" t="s">
        <v>5915</v>
      </c>
      <c r="F5797" t="s">
        <v>5915</v>
      </c>
      <c r="G5797" t="s">
        <v>2427</v>
      </c>
      <c r="H5797" s="64" t="s">
        <v>4298</v>
      </c>
      <c r="J5797">
        <f t="shared" si="1748"/>
        <v>0</v>
      </c>
      <c r="K5797" t="str">
        <f t="shared" si="1749"/>
        <v/>
      </c>
      <c r="L5797" t="str">
        <f t="shared" si="1745"/>
        <v/>
      </c>
      <c r="M5797" t="str">
        <f t="shared" si="1750"/>
        <v/>
      </c>
      <c r="N5797" t="str">
        <f t="shared" si="1751"/>
        <v/>
      </c>
      <c r="O5797" t="str">
        <f t="shared" si="1752"/>
        <v/>
      </c>
      <c r="P5797" t="str">
        <f t="shared" si="1753"/>
        <v/>
      </c>
      <c r="R5797" t="str">
        <f t="shared" si="1746"/>
        <v/>
      </c>
      <c r="T5797" t="str">
        <f t="shared" si="1754"/>
        <v>AALTEN</v>
      </c>
      <c r="U5797" t="str">
        <f t="shared" si="1755"/>
        <v>Landbouwstraat</v>
      </c>
      <c r="V5797" s="62" t="str">
        <f t="shared" si="1756"/>
        <v/>
      </c>
      <c r="W5797" s="15" t="str">
        <f>IF(J5797,#REF!,"")</f>
        <v/>
      </c>
      <c r="X5797" s="15" t="str">
        <f>IF(J5797,#REF!,"")</f>
        <v/>
      </c>
      <c r="Y5797" s="62" t="str">
        <f t="shared" si="1757"/>
        <v xml:space="preserve"> </v>
      </c>
      <c r="AA5797" s="69"/>
      <c r="AB5797" s="90" t="s">
        <v>5915</v>
      </c>
      <c r="AC5797" s="5" t="s">
        <v>5915</v>
      </c>
      <c r="AD5797" s="90" t="str">
        <f t="shared" si="1758"/>
        <v/>
      </c>
      <c r="AE5797" s="90" t="str">
        <f t="shared" si="1759"/>
        <v/>
      </c>
      <c r="AF5797" t="str">
        <f t="shared" si="1744"/>
        <v/>
      </c>
      <c r="AH5797" t="str">
        <f t="shared" si="1747"/>
        <v/>
      </c>
      <c r="AI5797" t="str">
        <f>IF(AH5797&gt;"",VLOOKUP(AH5797,'MAATREGELEN TBV BESTEK '!$A$3:$N$34,11,FALSE),"")</f>
        <v/>
      </c>
      <c r="AJ5797" t="str">
        <f>IF(AH5797&gt;"",VLOOKUP(AH5797,'MAATREGELEN TBV BESTEK '!$A$3:$N$34,13,FALSE),"")</f>
        <v/>
      </c>
      <c r="AK5797" t="str">
        <f>IF(AH5797&gt;"",VLOOKUP(AH5797,'MAATREGELEN TBV BESTEK '!$A$3:$N$34,14,FALSE),"")</f>
        <v/>
      </c>
    </row>
    <row r="5798" spans="1:37" ht="12" customHeight="1">
      <c r="A5798" s="49">
        <v>236889.052</v>
      </c>
      <c r="B5798" s="49">
        <v>437674.34399999998</v>
      </c>
      <c r="C5798" t="s">
        <v>2518</v>
      </c>
      <c r="D5798" t="s">
        <v>4563</v>
      </c>
      <c r="E5798">
        <v>8</v>
      </c>
      <c r="F5798" t="s">
        <v>5915</v>
      </c>
      <c r="G5798" t="s">
        <v>2427</v>
      </c>
      <c r="H5798" s="64" t="s">
        <v>4298</v>
      </c>
      <c r="J5798">
        <f t="shared" si="1748"/>
        <v>1</v>
      </c>
      <c r="K5798" t="str">
        <f t="shared" si="1749"/>
        <v/>
      </c>
      <c r="L5798" t="str">
        <f t="shared" si="1745"/>
        <v/>
      </c>
      <c r="M5798">
        <f t="shared" si="1750"/>
        <v>236889.052</v>
      </c>
      <c r="N5798">
        <f t="shared" si="1751"/>
        <v>437674.34399999998</v>
      </c>
      <c r="O5798" t="str">
        <f t="shared" si="1752"/>
        <v>wit rondje</v>
      </c>
      <c r="P5798" t="str">
        <f t="shared" si="1753"/>
        <v>ALN03155</v>
      </c>
      <c r="Q5798" t="str">
        <f>$O$2&amp;E5798</f>
        <v>Lph 8</v>
      </c>
      <c r="R5798" t="str">
        <f t="shared" si="1746"/>
        <v/>
      </c>
      <c r="T5798" t="str">
        <f t="shared" si="1754"/>
        <v>AALTEN</v>
      </c>
      <c r="U5798" t="str">
        <f t="shared" si="1755"/>
        <v>Landbouwstraat</v>
      </c>
      <c r="V5798" s="62" t="str">
        <f t="shared" si="1756"/>
        <v>ALN03155</v>
      </c>
      <c r="W5798" s="15" t="e">
        <f>IF(J5798,#REF!,"")</f>
        <v>#REF!</v>
      </c>
      <c r="X5798" s="15" t="e">
        <f>IF(J5798,#REF!,"")</f>
        <v>#REF!</v>
      </c>
      <c r="Y5798" s="62" t="str">
        <f t="shared" si="1757"/>
        <v xml:space="preserve"> </v>
      </c>
      <c r="AA5798" s="69"/>
      <c r="AB5798" s="90">
        <v>8</v>
      </c>
      <c r="AC5798" s="5" t="s">
        <v>2513</v>
      </c>
      <c r="AD5798" s="90" t="str">
        <f t="shared" si="1758"/>
        <v/>
      </c>
      <c r="AE5798" s="90" t="str">
        <f t="shared" si="1759"/>
        <v/>
      </c>
      <c r="AF5798" t="str">
        <f t="shared" si="1744"/>
        <v/>
      </c>
      <c r="AH5798" t="str">
        <f t="shared" si="1747"/>
        <v/>
      </c>
      <c r="AI5798" t="str">
        <f>IF(AH5798&gt;"",VLOOKUP(AH5798,'MAATREGELEN TBV BESTEK '!$A$3:$N$34,11,FALSE),"")</f>
        <v/>
      </c>
      <c r="AJ5798" t="str">
        <f>IF(AH5798&gt;"",VLOOKUP(AH5798,'MAATREGELEN TBV BESTEK '!$A$3:$N$34,13,FALSE),"")</f>
        <v/>
      </c>
      <c r="AK5798" t="str">
        <f>IF(AH5798&gt;"",VLOOKUP(AH5798,'MAATREGELEN TBV BESTEK '!$A$3:$N$34,14,FALSE),"")</f>
        <v/>
      </c>
    </row>
    <row r="5799" spans="1:37" ht="12" customHeight="1">
      <c r="A5799" s="49">
        <v>236889.052</v>
      </c>
      <c r="B5799" s="49">
        <v>437674.34399999998</v>
      </c>
      <c r="C5799" t="s">
        <v>2518</v>
      </c>
      <c r="D5799" t="s">
        <v>4563</v>
      </c>
      <c r="E5799" t="s">
        <v>5915</v>
      </c>
      <c r="F5799" t="s">
        <v>5915</v>
      </c>
      <c r="G5799" t="s">
        <v>2427</v>
      </c>
      <c r="H5799" s="64" t="s">
        <v>4298</v>
      </c>
      <c r="J5799">
        <f t="shared" si="1748"/>
        <v>0</v>
      </c>
      <c r="K5799" t="str">
        <f t="shared" si="1749"/>
        <v/>
      </c>
      <c r="L5799" t="str">
        <f t="shared" si="1745"/>
        <v/>
      </c>
      <c r="M5799" t="str">
        <f t="shared" si="1750"/>
        <v/>
      </c>
      <c r="N5799" t="str">
        <f t="shared" si="1751"/>
        <v/>
      </c>
      <c r="O5799" t="str">
        <f t="shared" si="1752"/>
        <v/>
      </c>
      <c r="P5799" t="str">
        <f t="shared" si="1753"/>
        <v/>
      </c>
      <c r="R5799" t="str">
        <f t="shared" si="1746"/>
        <v/>
      </c>
      <c r="T5799" t="str">
        <f t="shared" si="1754"/>
        <v>AALTEN</v>
      </c>
      <c r="U5799" t="str">
        <f t="shared" si="1755"/>
        <v>Landbouwstraat</v>
      </c>
      <c r="V5799" s="62" t="str">
        <f t="shared" si="1756"/>
        <v/>
      </c>
      <c r="W5799" s="15" t="str">
        <f>IF(J5799,#REF!,"")</f>
        <v/>
      </c>
      <c r="X5799" s="15" t="str">
        <f>IF(J5799,#REF!,"")</f>
        <v/>
      </c>
      <c r="Y5799" s="62" t="str">
        <f t="shared" si="1757"/>
        <v xml:space="preserve"> </v>
      </c>
      <c r="AA5799" s="69"/>
      <c r="AB5799" s="90" t="s">
        <v>5915</v>
      </c>
      <c r="AC5799" s="5" t="s">
        <v>5915</v>
      </c>
      <c r="AD5799" s="90" t="str">
        <f t="shared" si="1758"/>
        <v/>
      </c>
      <c r="AE5799" s="90" t="str">
        <f t="shared" si="1759"/>
        <v/>
      </c>
      <c r="AF5799" t="str">
        <f t="shared" si="1744"/>
        <v/>
      </c>
      <c r="AH5799" t="str">
        <f t="shared" si="1747"/>
        <v/>
      </c>
      <c r="AI5799" t="str">
        <f>IF(AH5799&gt;"",VLOOKUP(AH5799,'MAATREGELEN TBV BESTEK '!$A$3:$N$34,11,FALSE),"")</f>
        <v/>
      </c>
      <c r="AJ5799" t="str">
        <f>IF(AH5799&gt;"",VLOOKUP(AH5799,'MAATREGELEN TBV BESTEK '!$A$3:$N$34,13,FALSE),"")</f>
        <v/>
      </c>
      <c r="AK5799" t="str">
        <f>IF(AH5799&gt;"",VLOOKUP(AH5799,'MAATREGELEN TBV BESTEK '!$A$3:$N$34,14,FALSE),"")</f>
        <v/>
      </c>
    </row>
    <row r="5800" spans="1:37" ht="12" customHeight="1">
      <c r="A5800" s="49">
        <v>236919.59700000001</v>
      </c>
      <c r="B5800" s="49">
        <v>437675.65899999999</v>
      </c>
      <c r="C5800" t="s">
        <v>2519</v>
      </c>
      <c r="D5800" t="s">
        <v>4563</v>
      </c>
      <c r="E5800">
        <v>8</v>
      </c>
      <c r="F5800" t="s">
        <v>5915</v>
      </c>
      <c r="G5800" t="s">
        <v>2427</v>
      </c>
      <c r="H5800" s="64" t="s">
        <v>4298</v>
      </c>
      <c r="J5800">
        <f t="shared" si="1748"/>
        <v>1</v>
      </c>
      <c r="K5800" t="str">
        <f t="shared" si="1749"/>
        <v/>
      </c>
      <c r="L5800" t="str">
        <f t="shared" si="1745"/>
        <v/>
      </c>
      <c r="M5800">
        <f t="shared" si="1750"/>
        <v>236919.59700000001</v>
      </c>
      <c r="N5800">
        <f t="shared" si="1751"/>
        <v>437675.65899999999</v>
      </c>
      <c r="O5800" t="str">
        <f t="shared" si="1752"/>
        <v>wit rondje</v>
      </c>
      <c r="P5800" t="str">
        <f t="shared" si="1753"/>
        <v>ALN03156</v>
      </c>
      <c r="Q5800" t="str">
        <f>$O$2&amp;E5800</f>
        <v>Lph 8</v>
      </c>
      <c r="R5800" t="str">
        <f t="shared" si="1746"/>
        <v/>
      </c>
      <c r="T5800" t="str">
        <f t="shared" si="1754"/>
        <v>AALTEN</v>
      </c>
      <c r="U5800" t="str">
        <f t="shared" si="1755"/>
        <v>Landbouwstraat</v>
      </c>
      <c r="V5800" s="62" t="str">
        <f t="shared" si="1756"/>
        <v>ALN03156</v>
      </c>
      <c r="W5800" s="15" t="e">
        <f>IF(J5800,#REF!,"")</f>
        <v>#REF!</v>
      </c>
      <c r="X5800" s="15" t="e">
        <f>IF(J5800,#REF!,"")</f>
        <v>#REF!</v>
      </c>
      <c r="Y5800" s="62" t="str">
        <f t="shared" si="1757"/>
        <v xml:space="preserve"> </v>
      </c>
      <c r="AA5800" s="69"/>
      <c r="AB5800" s="90">
        <v>8</v>
      </c>
      <c r="AC5800" s="5" t="s">
        <v>2513</v>
      </c>
      <c r="AD5800" s="90" t="str">
        <f t="shared" si="1758"/>
        <v/>
      </c>
      <c r="AE5800" s="90" t="str">
        <f t="shared" si="1759"/>
        <v/>
      </c>
      <c r="AF5800" t="str">
        <f t="shared" si="1744"/>
        <v/>
      </c>
      <c r="AH5800" t="str">
        <f t="shared" si="1747"/>
        <v/>
      </c>
      <c r="AI5800" t="str">
        <f>IF(AH5800&gt;"",VLOOKUP(AH5800,'MAATREGELEN TBV BESTEK '!$A$3:$N$34,11,FALSE),"")</f>
        <v/>
      </c>
      <c r="AJ5800" t="str">
        <f>IF(AH5800&gt;"",VLOOKUP(AH5800,'MAATREGELEN TBV BESTEK '!$A$3:$N$34,13,FALSE),"")</f>
        <v/>
      </c>
      <c r="AK5800" t="str">
        <f>IF(AH5800&gt;"",VLOOKUP(AH5800,'MAATREGELEN TBV BESTEK '!$A$3:$N$34,14,FALSE),"")</f>
        <v/>
      </c>
    </row>
    <row r="5801" spans="1:37" ht="12" customHeight="1">
      <c r="A5801" s="49">
        <v>236919.59700000001</v>
      </c>
      <c r="B5801" s="49">
        <v>437675.65899999999</v>
      </c>
      <c r="C5801" t="s">
        <v>2519</v>
      </c>
      <c r="D5801" t="s">
        <v>4563</v>
      </c>
      <c r="E5801" t="s">
        <v>5915</v>
      </c>
      <c r="F5801" t="s">
        <v>5915</v>
      </c>
      <c r="G5801" t="s">
        <v>2427</v>
      </c>
      <c r="H5801" s="64" t="s">
        <v>4298</v>
      </c>
      <c r="J5801">
        <f t="shared" si="1748"/>
        <v>0</v>
      </c>
      <c r="K5801" t="str">
        <f t="shared" si="1749"/>
        <v/>
      </c>
      <c r="L5801" t="str">
        <f t="shared" si="1745"/>
        <v/>
      </c>
      <c r="M5801" t="str">
        <f t="shared" si="1750"/>
        <v/>
      </c>
      <c r="N5801" t="str">
        <f t="shared" si="1751"/>
        <v/>
      </c>
      <c r="O5801" t="str">
        <f t="shared" si="1752"/>
        <v/>
      </c>
      <c r="P5801" t="str">
        <f t="shared" si="1753"/>
        <v/>
      </c>
      <c r="R5801" t="str">
        <f t="shared" si="1746"/>
        <v/>
      </c>
      <c r="T5801" t="str">
        <f t="shared" si="1754"/>
        <v>AALTEN</v>
      </c>
      <c r="U5801" t="str">
        <f t="shared" si="1755"/>
        <v>Landbouwstraat</v>
      </c>
      <c r="V5801" s="62" t="str">
        <f t="shared" si="1756"/>
        <v/>
      </c>
      <c r="W5801" s="15" t="str">
        <f>IF(J5801,#REF!,"")</f>
        <v/>
      </c>
      <c r="X5801" s="15" t="str">
        <f>IF(J5801,#REF!,"")</f>
        <v/>
      </c>
      <c r="Y5801" s="62" t="str">
        <f t="shared" si="1757"/>
        <v xml:space="preserve"> </v>
      </c>
      <c r="AA5801" s="69"/>
      <c r="AB5801" s="90" t="s">
        <v>5915</v>
      </c>
      <c r="AC5801" s="5" t="s">
        <v>5915</v>
      </c>
      <c r="AD5801" s="90" t="str">
        <f t="shared" si="1758"/>
        <v/>
      </c>
      <c r="AE5801" s="90" t="str">
        <f t="shared" si="1759"/>
        <v/>
      </c>
      <c r="AF5801" t="str">
        <f t="shared" si="1744"/>
        <v/>
      </c>
      <c r="AH5801" t="str">
        <f t="shared" si="1747"/>
        <v/>
      </c>
      <c r="AI5801" t="str">
        <f>IF(AH5801&gt;"",VLOOKUP(AH5801,'MAATREGELEN TBV BESTEK '!$A$3:$N$34,11,FALSE),"")</f>
        <v/>
      </c>
      <c r="AJ5801" t="str">
        <f>IF(AH5801&gt;"",VLOOKUP(AH5801,'MAATREGELEN TBV BESTEK '!$A$3:$N$34,13,FALSE),"")</f>
        <v/>
      </c>
      <c r="AK5801" t="str">
        <f>IF(AH5801&gt;"",VLOOKUP(AH5801,'MAATREGELEN TBV BESTEK '!$A$3:$N$34,14,FALSE),"")</f>
        <v/>
      </c>
    </row>
    <row r="5802" spans="1:37" ht="12" customHeight="1">
      <c r="A5802" s="49">
        <v>236866.74600000001</v>
      </c>
      <c r="B5802" s="49">
        <v>437678.04200000002</v>
      </c>
      <c r="C5802" t="s">
        <v>2520</v>
      </c>
      <c r="D5802" t="s">
        <v>4563</v>
      </c>
      <c r="E5802">
        <v>4.5</v>
      </c>
      <c r="F5802" t="s">
        <v>5915</v>
      </c>
      <c r="G5802" t="s">
        <v>2427</v>
      </c>
      <c r="H5802" s="64" t="s">
        <v>4298</v>
      </c>
      <c r="J5802">
        <f t="shared" si="1748"/>
        <v>1</v>
      </c>
      <c r="K5802" t="str">
        <f t="shared" si="1749"/>
        <v/>
      </c>
      <c r="L5802" t="str">
        <f t="shared" si="1745"/>
        <v/>
      </c>
      <c r="M5802">
        <f t="shared" si="1750"/>
        <v>236866.74600000001</v>
      </c>
      <c r="N5802">
        <f t="shared" si="1751"/>
        <v>437678.04200000002</v>
      </c>
      <c r="O5802" t="str">
        <f t="shared" si="1752"/>
        <v>wit rondje</v>
      </c>
      <c r="P5802" t="str">
        <f t="shared" si="1753"/>
        <v>ALN03157</v>
      </c>
      <c r="Q5802" t="str">
        <f t="shared" ref="Q5802:Q5833" si="1760">$O$2&amp;E5802</f>
        <v>Lph 4,5</v>
      </c>
      <c r="R5802" t="str">
        <f t="shared" si="1746"/>
        <v/>
      </c>
      <c r="T5802" t="str">
        <f t="shared" si="1754"/>
        <v>AALTEN</v>
      </c>
      <c r="U5802" t="str">
        <f t="shared" si="1755"/>
        <v>Landbouwstraat</v>
      </c>
      <c r="V5802" s="62" t="str">
        <f t="shared" si="1756"/>
        <v>ALN03157</v>
      </c>
      <c r="W5802" s="15" t="e">
        <f>IF(J5802,#REF!,"")</f>
        <v>#REF!</v>
      </c>
      <c r="X5802" s="15" t="e">
        <f>IF(J5802,#REF!,"")</f>
        <v>#REF!</v>
      </c>
      <c r="Y5802" s="62" t="str">
        <f t="shared" si="1757"/>
        <v xml:space="preserve"> </v>
      </c>
      <c r="AA5802" s="69"/>
      <c r="AB5802" s="90">
        <v>4.5</v>
      </c>
      <c r="AC5802" s="5" t="s">
        <v>2513</v>
      </c>
      <c r="AD5802" s="90" t="str">
        <f t="shared" si="1758"/>
        <v/>
      </c>
      <c r="AE5802" s="90" t="str">
        <f t="shared" si="1759"/>
        <v/>
      </c>
      <c r="AF5802" t="str">
        <f t="shared" si="1744"/>
        <v/>
      </c>
      <c r="AH5802" t="str">
        <f t="shared" si="1747"/>
        <v/>
      </c>
      <c r="AI5802" t="str">
        <f>IF(AH5802&gt;"",VLOOKUP(AH5802,'MAATREGELEN TBV BESTEK '!$A$3:$N$34,11,FALSE),"")</f>
        <v/>
      </c>
      <c r="AJ5802" t="str">
        <f>IF(AH5802&gt;"",VLOOKUP(AH5802,'MAATREGELEN TBV BESTEK '!$A$3:$N$34,13,FALSE),"")</f>
        <v/>
      </c>
      <c r="AK5802" t="str">
        <f>IF(AH5802&gt;"",VLOOKUP(AH5802,'MAATREGELEN TBV BESTEK '!$A$3:$N$34,14,FALSE),"")</f>
        <v/>
      </c>
    </row>
    <row r="5803" spans="1:37" ht="12" customHeight="1">
      <c r="A5803" s="49">
        <v>236903.022</v>
      </c>
      <c r="B5803" s="49">
        <v>437679.48800000001</v>
      </c>
      <c r="C5803" t="s">
        <v>2521</v>
      </c>
      <c r="D5803" t="s">
        <v>4563</v>
      </c>
      <c r="E5803">
        <v>4.5</v>
      </c>
      <c r="F5803" t="s">
        <v>5915</v>
      </c>
      <c r="G5803" t="s">
        <v>2427</v>
      </c>
      <c r="H5803" s="64" t="s">
        <v>4298</v>
      </c>
      <c r="J5803">
        <f t="shared" si="1748"/>
        <v>1</v>
      </c>
      <c r="K5803" t="str">
        <f t="shared" si="1749"/>
        <v/>
      </c>
      <c r="L5803" t="str">
        <f t="shared" si="1745"/>
        <v/>
      </c>
      <c r="M5803">
        <f t="shared" si="1750"/>
        <v>236903.022</v>
      </c>
      <c r="N5803">
        <f t="shared" si="1751"/>
        <v>437679.48800000001</v>
      </c>
      <c r="O5803" t="str">
        <f t="shared" si="1752"/>
        <v>wit rondje</v>
      </c>
      <c r="P5803" t="str">
        <f t="shared" si="1753"/>
        <v>ALN03158</v>
      </c>
      <c r="Q5803" t="str">
        <f t="shared" si="1760"/>
        <v>Lph 4,5</v>
      </c>
      <c r="R5803" t="str">
        <f t="shared" si="1746"/>
        <v/>
      </c>
      <c r="T5803" t="str">
        <f t="shared" si="1754"/>
        <v>AALTEN</v>
      </c>
      <c r="U5803" t="str">
        <f t="shared" si="1755"/>
        <v>Landbouwstraat</v>
      </c>
      <c r="V5803" s="62" t="str">
        <f t="shared" si="1756"/>
        <v>ALN03158</v>
      </c>
      <c r="W5803" s="15" t="e">
        <f>IF(J5803,#REF!,"")</f>
        <v>#REF!</v>
      </c>
      <c r="X5803" s="15" t="e">
        <f>IF(J5803,#REF!,"")</f>
        <v>#REF!</v>
      </c>
      <c r="Y5803" s="62" t="str">
        <f t="shared" si="1757"/>
        <v xml:space="preserve"> </v>
      </c>
      <c r="AA5803" s="69"/>
      <c r="AB5803" s="90">
        <v>4.5</v>
      </c>
      <c r="AC5803" s="5" t="s">
        <v>2513</v>
      </c>
      <c r="AD5803" s="90" t="str">
        <f t="shared" si="1758"/>
        <v/>
      </c>
      <c r="AE5803" s="90" t="str">
        <f t="shared" si="1759"/>
        <v/>
      </c>
      <c r="AF5803" t="str">
        <f t="shared" si="1744"/>
        <v/>
      </c>
      <c r="AH5803" t="str">
        <f t="shared" si="1747"/>
        <v/>
      </c>
      <c r="AI5803" t="str">
        <f>IF(AH5803&gt;"",VLOOKUP(AH5803,'MAATREGELEN TBV BESTEK '!$A$3:$N$34,11,FALSE),"")</f>
        <v/>
      </c>
      <c r="AJ5803" t="str">
        <f>IF(AH5803&gt;"",VLOOKUP(AH5803,'MAATREGELEN TBV BESTEK '!$A$3:$N$34,13,FALSE),"")</f>
        <v/>
      </c>
      <c r="AK5803" t="str">
        <f>IF(AH5803&gt;"",VLOOKUP(AH5803,'MAATREGELEN TBV BESTEK '!$A$3:$N$34,14,FALSE),"")</f>
        <v/>
      </c>
    </row>
    <row r="5804" spans="1:37" ht="12" customHeight="1">
      <c r="A5804" s="49">
        <v>236928.122</v>
      </c>
      <c r="B5804" s="49">
        <v>437682.201</v>
      </c>
      <c r="C5804" t="s">
        <v>2522</v>
      </c>
      <c r="D5804" t="s">
        <v>4563</v>
      </c>
      <c r="E5804">
        <v>4.5</v>
      </c>
      <c r="F5804" t="s">
        <v>5915</v>
      </c>
      <c r="G5804" t="s">
        <v>2427</v>
      </c>
      <c r="H5804" s="64" t="s">
        <v>4298</v>
      </c>
      <c r="J5804">
        <f t="shared" si="1748"/>
        <v>1</v>
      </c>
      <c r="K5804" t="str">
        <f t="shared" si="1749"/>
        <v/>
      </c>
      <c r="L5804" t="str">
        <f t="shared" si="1745"/>
        <v/>
      </c>
      <c r="M5804">
        <f t="shared" si="1750"/>
        <v>236928.122</v>
      </c>
      <c r="N5804">
        <f t="shared" si="1751"/>
        <v>437682.201</v>
      </c>
      <c r="O5804" t="str">
        <f t="shared" si="1752"/>
        <v>wit rondje</v>
      </c>
      <c r="P5804" t="str">
        <f t="shared" si="1753"/>
        <v>ALN03159</v>
      </c>
      <c r="Q5804" t="str">
        <f t="shared" si="1760"/>
        <v>Lph 4,5</v>
      </c>
      <c r="R5804" t="str">
        <f t="shared" si="1746"/>
        <v/>
      </c>
      <c r="T5804" t="str">
        <f t="shared" si="1754"/>
        <v>AALTEN</v>
      </c>
      <c r="U5804" t="str">
        <f t="shared" si="1755"/>
        <v>Landbouwstraat</v>
      </c>
      <c r="V5804" s="62" t="str">
        <f t="shared" si="1756"/>
        <v>ALN03159</v>
      </c>
      <c r="W5804" s="15" t="e">
        <f>IF(J5804,#REF!,"")</f>
        <v>#REF!</v>
      </c>
      <c r="X5804" s="15" t="e">
        <f>IF(J5804,#REF!,"")</f>
        <v>#REF!</v>
      </c>
      <c r="Y5804" s="62" t="str">
        <f t="shared" si="1757"/>
        <v xml:space="preserve"> </v>
      </c>
      <c r="AA5804" s="69"/>
      <c r="AB5804" s="90">
        <v>4.5</v>
      </c>
      <c r="AC5804" s="5" t="s">
        <v>2513</v>
      </c>
      <c r="AD5804" s="90" t="str">
        <f t="shared" si="1758"/>
        <v/>
      </c>
      <c r="AE5804" s="90" t="str">
        <f t="shared" si="1759"/>
        <v/>
      </c>
      <c r="AF5804" t="str">
        <f t="shared" si="1744"/>
        <v/>
      </c>
      <c r="AH5804" t="str">
        <f t="shared" si="1747"/>
        <v/>
      </c>
      <c r="AI5804" t="str">
        <f>IF(AH5804&gt;"",VLOOKUP(AH5804,'MAATREGELEN TBV BESTEK '!$A$3:$N$34,11,FALSE),"")</f>
        <v/>
      </c>
      <c r="AJ5804" t="str">
        <f>IF(AH5804&gt;"",VLOOKUP(AH5804,'MAATREGELEN TBV BESTEK '!$A$3:$N$34,13,FALSE),"")</f>
        <v/>
      </c>
      <c r="AK5804" t="str">
        <f>IF(AH5804&gt;"",VLOOKUP(AH5804,'MAATREGELEN TBV BESTEK '!$A$3:$N$34,14,FALSE),"")</f>
        <v/>
      </c>
    </row>
    <row r="5805" spans="1:37" ht="12" customHeight="1">
      <c r="A5805" s="49">
        <v>236952.79800000001</v>
      </c>
      <c r="B5805" s="49">
        <v>437685.636</v>
      </c>
      <c r="C5805" t="s">
        <v>2523</v>
      </c>
      <c r="D5805" t="s">
        <v>4563</v>
      </c>
      <c r="E5805">
        <v>4.5</v>
      </c>
      <c r="F5805" t="s">
        <v>5915</v>
      </c>
      <c r="G5805" t="s">
        <v>2427</v>
      </c>
      <c r="H5805" s="64" t="s">
        <v>4298</v>
      </c>
      <c r="J5805">
        <f t="shared" si="1748"/>
        <v>1</v>
      </c>
      <c r="K5805" t="str">
        <f t="shared" si="1749"/>
        <v/>
      </c>
      <c r="L5805" t="str">
        <f t="shared" si="1745"/>
        <v/>
      </c>
      <c r="M5805">
        <f t="shared" si="1750"/>
        <v>236952.79800000001</v>
      </c>
      <c r="N5805">
        <f t="shared" si="1751"/>
        <v>437685.636</v>
      </c>
      <c r="O5805" t="str">
        <f t="shared" si="1752"/>
        <v>wit rondje</v>
      </c>
      <c r="P5805" t="str">
        <f t="shared" si="1753"/>
        <v>ALN03160</v>
      </c>
      <c r="Q5805" t="str">
        <f t="shared" si="1760"/>
        <v>Lph 4,5</v>
      </c>
      <c r="R5805" t="str">
        <f t="shared" si="1746"/>
        <v/>
      </c>
      <c r="T5805" t="str">
        <f t="shared" si="1754"/>
        <v>AALTEN</v>
      </c>
      <c r="U5805" t="str">
        <f t="shared" si="1755"/>
        <v>Landbouwstraat</v>
      </c>
      <c r="V5805" s="62" t="str">
        <f t="shared" si="1756"/>
        <v>ALN03160</v>
      </c>
      <c r="W5805" s="15" t="e">
        <f>IF(J5805,#REF!,"")</f>
        <v>#REF!</v>
      </c>
      <c r="X5805" s="15" t="e">
        <f>IF(J5805,#REF!,"")</f>
        <v>#REF!</v>
      </c>
      <c r="Y5805" s="62" t="str">
        <f t="shared" si="1757"/>
        <v xml:space="preserve"> </v>
      </c>
      <c r="AA5805" s="69"/>
      <c r="AB5805" s="90">
        <v>4.5</v>
      </c>
      <c r="AC5805" s="5" t="s">
        <v>2513</v>
      </c>
      <c r="AD5805" s="90" t="str">
        <f t="shared" si="1758"/>
        <v/>
      </c>
      <c r="AE5805" s="90" t="str">
        <f t="shared" si="1759"/>
        <v/>
      </c>
      <c r="AF5805" t="str">
        <f t="shared" si="1744"/>
        <v/>
      </c>
      <c r="AH5805" t="str">
        <f t="shared" si="1747"/>
        <v/>
      </c>
      <c r="AI5805" t="str">
        <f>IF(AH5805&gt;"",VLOOKUP(AH5805,'MAATREGELEN TBV BESTEK '!$A$3:$N$34,11,FALSE),"")</f>
        <v/>
      </c>
      <c r="AJ5805" t="str">
        <f>IF(AH5805&gt;"",VLOOKUP(AH5805,'MAATREGELEN TBV BESTEK '!$A$3:$N$34,13,FALSE),"")</f>
        <v/>
      </c>
      <c r="AK5805" t="str">
        <f>IF(AH5805&gt;"",VLOOKUP(AH5805,'MAATREGELEN TBV BESTEK '!$A$3:$N$34,14,FALSE),"")</f>
        <v/>
      </c>
    </row>
    <row r="5806" spans="1:37" ht="12" customHeight="1">
      <c r="A5806" s="49">
        <v>236406.26500000001</v>
      </c>
      <c r="B5806" s="49">
        <v>438248.82500000001</v>
      </c>
      <c r="C5806" t="s">
        <v>578</v>
      </c>
      <c r="D5806" t="s">
        <v>4563</v>
      </c>
      <c r="E5806">
        <v>4</v>
      </c>
      <c r="F5806" t="s">
        <v>5915</v>
      </c>
      <c r="G5806" t="s">
        <v>2427</v>
      </c>
      <c r="H5806" s="64" t="s">
        <v>569</v>
      </c>
      <c r="J5806">
        <f t="shared" si="1748"/>
        <v>1</v>
      </c>
      <c r="K5806" t="str">
        <f t="shared" si="1749"/>
        <v/>
      </c>
      <c r="L5806" t="str">
        <f t="shared" si="1745"/>
        <v/>
      </c>
      <c r="M5806">
        <f t="shared" si="1750"/>
        <v>236406.26500000001</v>
      </c>
      <c r="N5806">
        <f t="shared" si="1751"/>
        <v>438248.82500000001</v>
      </c>
      <c r="O5806" t="str">
        <f t="shared" si="1752"/>
        <v>wit rondje</v>
      </c>
      <c r="P5806" t="str">
        <f t="shared" si="1753"/>
        <v>ALN00409A</v>
      </c>
      <c r="Q5806" t="str">
        <f t="shared" si="1760"/>
        <v>Lph 4</v>
      </c>
      <c r="R5806" t="str">
        <f t="shared" si="1746"/>
        <v/>
      </c>
      <c r="T5806" t="str">
        <f t="shared" si="1754"/>
        <v>AALTEN</v>
      </c>
      <c r="U5806" t="str">
        <f t="shared" si="1755"/>
        <v>Mercurius</v>
      </c>
      <c r="V5806" s="62" t="str">
        <f t="shared" si="1756"/>
        <v>ALN00409A</v>
      </c>
      <c r="W5806" s="15" t="e">
        <f>IF(J5806,#REF!,"")</f>
        <v>#REF!</v>
      </c>
      <c r="X5806" s="15" t="e">
        <f>IF(J5806,#REF!,"")</f>
        <v>#REF!</v>
      </c>
      <c r="Y5806" s="62" t="str">
        <f t="shared" si="1757"/>
        <v xml:space="preserve"> </v>
      </c>
      <c r="AA5806" s="69"/>
      <c r="AB5806" s="90">
        <v>4</v>
      </c>
      <c r="AC5806" s="5" t="s">
        <v>5382</v>
      </c>
      <c r="AD5806" s="90" t="str">
        <f t="shared" si="1758"/>
        <v/>
      </c>
      <c r="AE5806" s="90" t="str">
        <f t="shared" si="1759"/>
        <v/>
      </c>
      <c r="AF5806" t="str">
        <f t="shared" si="1744"/>
        <v/>
      </c>
      <c r="AH5806" t="str">
        <f t="shared" si="1747"/>
        <v/>
      </c>
      <c r="AI5806" t="str">
        <f>IF(AH5806&gt;"",VLOOKUP(AH5806,'MAATREGELEN TBV BESTEK '!$A$3:$N$34,11,FALSE),"")</f>
        <v/>
      </c>
      <c r="AJ5806" t="str">
        <f>IF(AH5806&gt;"",VLOOKUP(AH5806,'MAATREGELEN TBV BESTEK '!$A$3:$N$34,13,FALSE),"")</f>
        <v/>
      </c>
      <c r="AK5806" t="str">
        <f>IF(AH5806&gt;"",VLOOKUP(AH5806,'MAATREGELEN TBV BESTEK '!$A$3:$N$34,14,FALSE),"")</f>
        <v/>
      </c>
    </row>
    <row r="5807" spans="1:37" ht="12" customHeight="1">
      <c r="A5807" s="49">
        <v>236932.40400000001</v>
      </c>
      <c r="B5807" s="49">
        <v>437245.24</v>
      </c>
      <c r="C5807" s="50" t="s">
        <v>2911</v>
      </c>
      <c r="D5807" s="40" t="s">
        <v>2462</v>
      </c>
      <c r="E5807">
        <v>8</v>
      </c>
      <c r="F5807" t="s">
        <v>2501</v>
      </c>
      <c r="G5807" t="s">
        <v>2427</v>
      </c>
      <c r="H5807" s="57" t="s">
        <v>2845</v>
      </c>
      <c r="I5807" s="34" t="s">
        <v>6055</v>
      </c>
      <c r="J5807">
        <f t="shared" si="1748"/>
        <v>1</v>
      </c>
      <c r="K5807" t="str">
        <f t="shared" si="1749"/>
        <v>halfopen</v>
      </c>
      <c r="L5807" t="str">
        <f t="shared" si="1745"/>
        <v>rood</v>
      </c>
      <c r="M5807">
        <f t="shared" si="1750"/>
        <v>236932.40400000001</v>
      </c>
      <c r="N5807">
        <f t="shared" si="1751"/>
        <v>437245.24</v>
      </c>
      <c r="O5807" t="str">
        <f t="shared" si="1752"/>
        <v>rood halfopen</v>
      </c>
      <c r="P5807" t="str">
        <f t="shared" si="1753"/>
        <v>ALN03112</v>
      </c>
      <c r="Q5807" t="str">
        <f t="shared" si="1760"/>
        <v>Lph 8</v>
      </c>
      <c r="R5807" t="str">
        <f t="shared" si="1746"/>
        <v>Brisa PLUS</v>
      </c>
      <c r="T5807" t="str">
        <f t="shared" si="1754"/>
        <v>AALTEN</v>
      </c>
      <c r="U5807" t="str">
        <f t="shared" si="1755"/>
        <v>Nijverheidsweg</v>
      </c>
      <c r="V5807" s="62" t="str">
        <f t="shared" si="1756"/>
        <v>ALN03112</v>
      </c>
      <c r="W5807" s="15" t="e">
        <f>IF(J5807,#REF!,"")</f>
        <v>#REF!</v>
      </c>
      <c r="X5807" s="15" t="e">
        <f>IF(J5807,#REF!,"")</f>
        <v>#REF!</v>
      </c>
      <c r="Y5807" s="62" t="str">
        <f t="shared" si="1757"/>
        <v>AV</v>
      </c>
      <c r="AA5807" s="69"/>
      <c r="AB5807" s="90">
        <v>8</v>
      </c>
      <c r="AC5807" s="5" t="s">
        <v>2718</v>
      </c>
      <c r="AD5807" s="90" t="str">
        <f t="shared" si="1758"/>
        <v/>
      </c>
      <c r="AE5807" s="90" t="str">
        <f t="shared" si="1759"/>
        <v>Brisa PLUS</v>
      </c>
      <c r="AF5807" s="22" t="str">
        <f t="shared" ref="AF5807:AF5808" si="1761">IF(Y5807="AV","Armatuur "&amp;AE5807&amp;" leveren en plaatsen op LM "&amp;AB5807&amp;"m","")&amp;IF(Y5807="MV AV","Mast en armatuur leveren en plaatsen, "&amp;AE5807&amp;" en LM "&amp;AD5807&amp;"m, oude mast "&amp;AB5807&amp;"m verwijderen","")&amp;IF(Y5807="NM NA","Nwe mast en nw armatuur leveren en plaatsen, "&amp;AE5807&amp;" en LM "&amp;AD5807&amp;"m","")&amp;IF(Y5807="NLP","Nieuw lichtpunt bijplaatsen, "&amp;AE5807&amp;" en LM "&amp;AD5807&amp;"m","")</f>
        <v>Armatuur Brisa PLUS leveren en plaatsen op LM 8m</v>
      </c>
      <c r="AH5807" t="str">
        <f t="shared" si="1747"/>
        <v>AV 8-&gt;8 Brisa PLUS</v>
      </c>
      <c r="AI5807">
        <f>IF(AH5807&gt;"",VLOOKUP(AH5807,'MAATREGELEN TBV BESTEK '!$A$3:$N$34,11,FALSE),"")</f>
        <v>132030</v>
      </c>
      <c r="AJ5807">
        <f>IF(AH5807&gt;"",VLOOKUP(AH5807,'MAATREGELEN TBV BESTEK '!$A$3:$N$34,13,FALSE),"")</f>
        <v>711030</v>
      </c>
      <c r="AK5807">
        <f>IF(AH5807&gt;"",VLOOKUP(AH5807,'MAATREGELEN TBV BESTEK '!$A$3:$N$34,14,FALSE),"")</f>
        <v>0</v>
      </c>
    </row>
    <row r="5808" spans="1:37" ht="12" customHeight="1">
      <c r="A5808" s="49">
        <v>236907.05</v>
      </c>
      <c r="B5808" s="49">
        <v>437256.60200000001</v>
      </c>
      <c r="C5808" s="50" t="s">
        <v>2912</v>
      </c>
      <c r="D5808" s="40" t="s">
        <v>2462</v>
      </c>
      <c r="E5808">
        <v>8</v>
      </c>
      <c r="F5808" t="s">
        <v>2501</v>
      </c>
      <c r="G5808" t="s">
        <v>2427</v>
      </c>
      <c r="H5808" s="57" t="s">
        <v>2845</v>
      </c>
      <c r="I5808" s="58" t="s">
        <v>6073</v>
      </c>
      <c r="J5808">
        <f t="shared" si="1748"/>
        <v>1</v>
      </c>
      <c r="K5808" t="str">
        <f t="shared" si="1749"/>
        <v>halfopen</v>
      </c>
      <c r="L5808" t="str">
        <f t="shared" si="1745"/>
        <v>rood</v>
      </c>
      <c r="M5808">
        <f t="shared" si="1750"/>
        <v>236907.05</v>
      </c>
      <c r="N5808">
        <f t="shared" si="1751"/>
        <v>437256.60200000001</v>
      </c>
      <c r="O5808" t="str">
        <f t="shared" si="1752"/>
        <v>rood halfopen</v>
      </c>
      <c r="P5808" t="str">
        <f t="shared" si="1753"/>
        <v>ALN03113</v>
      </c>
      <c r="Q5808" t="str">
        <f t="shared" si="1760"/>
        <v>Lph 8</v>
      </c>
      <c r="R5808" t="str">
        <f t="shared" si="1746"/>
        <v>Brisa PLUS</v>
      </c>
      <c r="T5808" t="str">
        <f t="shared" si="1754"/>
        <v>AALTEN</v>
      </c>
      <c r="U5808" t="str">
        <f t="shared" si="1755"/>
        <v>Nijverheidsweg</v>
      </c>
      <c r="V5808" s="62" t="str">
        <f t="shared" si="1756"/>
        <v>ALN03113</v>
      </c>
      <c r="W5808" s="15" t="e">
        <f>IF(J5808,#REF!,"")</f>
        <v>#REF!</v>
      </c>
      <c r="X5808" s="15" t="e">
        <f>IF(J5808,#REF!,"")</f>
        <v>#REF!</v>
      </c>
      <c r="Y5808" s="62" t="str">
        <f t="shared" si="1757"/>
        <v>AV</v>
      </c>
      <c r="AA5808" s="69"/>
      <c r="AB5808" s="90">
        <v>8</v>
      </c>
      <c r="AC5808" s="5" t="s">
        <v>2718</v>
      </c>
      <c r="AD5808" s="90" t="str">
        <f t="shared" si="1758"/>
        <v/>
      </c>
      <c r="AE5808" s="90" t="str">
        <f t="shared" si="1759"/>
        <v>Brisa PLUS</v>
      </c>
      <c r="AF5808" s="22" t="str">
        <f t="shared" si="1761"/>
        <v>Armatuur Brisa PLUS leveren en plaatsen op LM 8m</v>
      </c>
      <c r="AH5808" t="str">
        <f t="shared" si="1747"/>
        <v>AV 8-&gt;8 Brisa PLUS</v>
      </c>
      <c r="AI5808">
        <f>IF(AH5808&gt;"",VLOOKUP(AH5808,'MAATREGELEN TBV BESTEK '!$A$3:$N$34,11,FALSE),"")</f>
        <v>132030</v>
      </c>
      <c r="AJ5808">
        <f>IF(AH5808&gt;"",VLOOKUP(AH5808,'MAATREGELEN TBV BESTEK '!$A$3:$N$34,13,FALSE),"")</f>
        <v>711030</v>
      </c>
      <c r="AK5808">
        <f>IF(AH5808&gt;"",VLOOKUP(AH5808,'MAATREGELEN TBV BESTEK '!$A$3:$N$34,14,FALSE),"")</f>
        <v>0</v>
      </c>
    </row>
    <row r="5809" spans="1:37" ht="12" customHeight="1">
      <c r="A5809" s="49">
        <v>236884.28200000001</v>
      </c>
      <c r="B5809" s="49">
        <v>437240.70299999998</v>
      </c>
      <c r="C5809" s="41" t="s">
        <v>2866</v>
      </c>
      <c r="D5809" t="s">
        <v>4563</v>
      </c>
      <c r="E5809">
        <v>6</v>
      </c>
      <c r="F5809" t="s">
        <v>5915</v>
      </c>
      <c r="G5809" t="s">
        <v>2427</v>
      </c>
      <c r="H5809" s="64" t="s">
        <v>2845</v>
      </c>
      <c r="J5809">
        <f t="shared" si="1748"/>
        <v>1</v>
      </c>
      <c r="K5809" t="str">
        <f t="shared" si="1749"/>
        <v/>
      </c>
      <c r="L5809" t="str">
        <f t="shared" si="1745"/>
        <v/>
      </c>
      <c r="M5809">
        <f t="shared" si="1750"/>
        <v>236884.28200000001</v>
      </c>
      <c r="N5809">
        <f t="shared" si="1751"/>
        <v>437240.70299999998</v>
      </c>
      <c r="O5809" t="str">
        <f t="shared" si="1752"/>
        <v>wit rondje</v>
      </c>
      <c r="P5809" t="str">
        <f t="shared" si="1753"/>
        <v>ALN03114</v>
      </c>
      <c r="Q5809" t="str">
        <f t="shared" si="1760"/>
        <v>Lph 6</v>
      </c>
      <c r="R5809" t="str">
        <f t="shared" si="1746"/>
        <v/>
      </c>
      <c r="T5809" t="str">
        <f t="shared" si="1754"/>
        <v>AALTEN</v>
      </c>
      <c r="U5809" t="str">
        <f t="shared" si="1755"/>
        <v>Nijverheidsweg</v>
      </c>
      <c r="V5809" s="62" t="str">
        <f t="shared" si="1756"/>
        <v>ALN03114</v>
      </c>
      <c r="W5809" s="15" t="e">
        <f>IF(J5809,#REF!,"")</f>
        <v>#REF!</v>
      </c>
      <c r="X5809" s="15" t="e">
        <f>IF(J5809,#REF!,"")</f>
        <v>#REF!</v>
      </c>
      <c r="Y5809" s="62" t="str">
        <f t="shared" si="1757"/>
        <v xml:space="preserve"> </v>
      </c>
      <c r="AA5809" s="69"/>
      <c r="AB5809" s="90">
        <v>6</v>
      </c>
      <c r="AC5809" s="5" t="s">
        <v>5144</v>
      </c>
      <c r="AD5809" s="90" t="str">
        <f t="shared" si="1758"/>
        <v/>
      </c>
      <c r="AE5809" s="90" t="str">
        <f t="shared" si="1759"/>
        <v/>
      </c>
      <c r="AF5809" t="str">
        <f>IF(Y5809="AV","Armatuur "&amp;AE5809&amp;" leveren en plaatsen op LM "&amp;AD5809&amp;"m","")&amp;IF(Y5809="MV AV","Mast en armatuur leveren en plaatsen, "&amp;AE5809&amp;" en LM "&amp;AD5809&amp;"m, oude mast "&amp;AB5809&amp;"m verwijderen","")&amp;IF(Y5809="NM NA","Nwe mast en nw armatuur leveren en plaatsen, "&amp;AE5809&amp;" en LM "&amp;AD5809&amp;"m, oude mast "&amp;AB5809&amp;"m verwijderen","")&amp;IF(Y5809="NLP","Nieuw lichtpunt bijplaatsen, "&amp;AE5809&amp;" en LM "&amp;AD5809&amp;"m","")</f>
        <v/>
      </c>
      <c r="AH5809" t="str">
        <f t="shared" si="1747"/>
        <v/>
      </c>
      <c r="AI5809" t="str">
        <f>IF(AH5809&gt;"",VLOOKUP(AH5809,'MAATREGELEN TBV BESTEK '!$A$3:$N$34,11,FALSE),"")</f>
        <v/>
      </c>
      <c r="AJ5809" t="str">
        <f>IF(AH5809&gt;"",VLOOKUP(AH5809,'MAATREGELEN TBV BESTEK '!$A$3:$N$34,13,FALSE),"")</f>
        <v/>
      </c>
      <c r="AK5809" t="str">
        <f>IF(AH5809&gt;"",VLOOKUP(AH5809,'MAATREGELEN TBV BESTEK '!$A$3:$N$34,14,FALSE),"")</f>
        <v/>
      </c>
    </row>
    <row r="5810" spans="1:37" ht="12" customHeight="1">
      <c r="A5810" s="49">
        <v>236875.929</v>
      </c>
      <c r="B5810" s="49">
        <v>437272.03600000002</v>
      </c>
      <c r="C5810" s="50" t="s">
        <v>2907</v>
      </c>
      <c r="D5810" s="40" t="s">
        <v>2462</v>
      </c>
      <c r="E5810">
        <v>8</v>
      </c>
      <c r="F5810" t="s">
        <v>2501</v>
      </c>
      <c r="G5810" t="s">
        <v>2427</v>
      </c>
      <c r="H5810" s="57" t="s">
        <v>2845</v>
      </c>
      <c r="I5810" s="58" t="s">
        <v>6073</v>
      </c>
      <c r="J5810">
        <f t="shared" si="1748"/>
        <v>1</v>
      </c>
      <c r="K5810" t="str">
        <f t="shared" si="1749"/>
        <v>halfopen</v>
      </c>
      <c r="L5810" t="str">
        <f t="shared" si="1745"/>
        <v>rood</v>
      </c>
      <c r="M5810">
        <f t="shared" si="1750"/>
        <v>236875.929</v>
      </c>
      <c r="N5810">
        <f t="shared" si="1751"/>
        <v>437272.03600000002</v>
      </c>
      <c r="O5810" t="str">
        <f t="shared" si="1752"/>
        <v>rood halfopen</v>
      </c>
      <c r="P5810" t="str">
        <f t="shared" si="1753"/>
        <v>ALN03115</v>
      </c>
      <c r="Q5810" t="str">
        <f t="shared" si="1760"/>
        <v>Lph 8</v>
      </c>
      <c r="R5810" t="str">
        <f t="shared" si="1746"/>
        <v>Brisa PLUS</v>
      </c>
      <c r="T5810" t="str">
        <f t="shared" si="1754"/>
        <v>AALTEN</v>
      </c>
      <c r="U5810" t="str">
        <f t="shared" si="1755"/>
        <v>Nijverheidsweg</v>
      </c>
      <c r="V5810" s="62" t="str">
        <f t="shared" si="1756"/>
        <v>ALN03115</v>
      </c>
      <c r="W5810" s="15" t="e">
        <f>IF(J5810,#REF!,"")</f>
        <v>#REF!</v>
      </c>
      <c r="X5810" s="15" t="e">
        <f>IF(J5810,#REF!,"")</f>
        <v>#REF!</v>
      </c>
      <c r="Y5810" s="62" t="str">
        <f t="shared" si="1757"/>
        <v>AV</v>
      </c>
      <c r="AA5810" s="69"/>
      <c r="AB5810" s="90">
        <v>8</v>
      </c>
      <c r="AC5810" s="5" t="s">
        <v>2718</v>
      </c>
      <c r="AD5810" s="90" t="str">
        <f t="shared" si="1758"/>
        <v/>
      </c>
      <c r="AE5810" s="90" t="str">
        <f t="shared" si="1759"/>
        <v>Brisa PLUS</v>
      </c>
      <c r="AF5810" s="22" t="str">
        <f t="shared" ref="AF5810:AF5814" si="1762">IF(Y5810="AV","Armatuur "&amp;AE5810&amp;" leveren en plaatsen op LM "&amp;AB5810&amp;"m","")&amp;IF(Y5810="MV AV","Mast en armatuur leveren en plaatsen, "&amp;AE5810&amp;" en LM "&amp;AD5810&amp;"m, oude mast "&amp;AB5810&amp;"m verwijderen","")&amp;IF(Y5810="NM NA","Nwe mast en nw armatuur leveren en plaatsen, "&amp;AE5810&amp;" en LM "&amp;AD5810&amp;"m","")&amp;IF(Y5810="NLP","Nieuw lichtpunt bijplaatsen, "&amp;AE5810&amp;" en LM "&amp;AD5810&amp;"m","")</f>
        <v>Armatuur Brisa PLUS leveren en plaatsen op LM 8m</v>
      </c>
      <c r="AH5810" t="str">
        <f t="shared" si="1747"/>
        <v>AV 8-&gt;8 Brisa PLUS</v>
      </c>
      <c r="AI5810">
        <f>IF(AH5810&gt;"",VLOOKUP(AH5810,'MAATREGELEN TBV BESTEK '!$A$3:$N$34,11,FALSE),"")</f>
        <v>132030</v>
      </c>
      <c r="AJ5810">
        <f>IF(AH5810&gt;"",VLOOKUP(AH5810,'MAATREGELEN TBV BESTEK '!$A$3:$N$34,13,FALSE),"")</f>
        <v>711030</v>
      </c>
      <c r="AK5810">
        <f>IF(AH5810&gt;"",VLOOKUP(AH5810,'MAATREGELEN TBV BESTEK '!$A$3:$N$34,14,FALSE),"")</f>
        <v>0</v>
      </c>
    </row>
    <row r="5811" spans="1:37" ht="12" customHeight="1">
      <c r="A5811" s="49">
        <v>236974.845</v>
      </c>
      <c r="B5811" s="49">
        <v>437222.76799999998</v>
      </c>
      <c r="C5811" s="50" t="s">
        <v>2913</v>
      </c>
      <c r="D5811" s="40" t="s">
        <v>2462</v>
      </c>
      <c r="E5811">
        <v>8</v>
      </c>
      <c r="F5811" t="s">
        <v>2501</v>
      </c>
      <c r="G5811" t="s">
        <v>2427</v>
      </c>
      <c r="H5811" s="57" t="s">
        <v>2845</v>
      </c>
      <c r="I5811" s="58" t="s">
        <v>6073</v>
      </c>
      <c r="J5811">
        <f t="shared" si="1748"/>
        <v>1</v>
      </c>
      <c r="K5811" t="str">
        <f t="shared" si="1749"/>
        <v>halfopen</v>
      </c>
      <c r="L5811" t="str">
        <f t="shared" si="1745"/>
        <v>rood</v>
      </c>
      <c r="M5811">
        <f t="shared" si="1750"/>
        <v>236974.845</v>
      </c>
      <c r="N5811">
        <f t="shared" si="1751"/>
        <v>437222.76799999998</v>
      </c>
      <c r="O5811" t="str">
        <f t="shared" si="1752"/>
        <v>rood halfopen</v>
      </c>
      <c r="P5811" t="str">
        <f t="shared" si="1753"/>
        <v>ALN03116</v>
      </c>
      <c r="Q5811" t="str">
        <f t="shared" si="1760"/>
        <v>Lph 8</v>
      </c>
      <c r="R5811" t="str">
        <f t="shared" si="1746"/>
        <v>Brisa PLUS</v>
      </c>
      <c r="T5811" t="str">
        <f t="shared" si="1754"/>
        <v>AALTEN</v>
      </c>
      <c r="U5811" t="str">
        <f t="shared" si="1755"/>
        <v>Nijverheidsweg</v>
      </c>
      <c r="V5811" s="62" t="str">
        <f t="shared" si="1756"/>
        <v>ALN03116</v>
      </c>
      <c r="W5811" s="15" t="e">
        <f>IF(J5811,#REF!,"")</f>
        <v>#REF!</v>
      </c>
      <c r="X5811" s="15" t="e">
        <f>IF(J5811,#REF!,"")</f>
        <v>#REF!</v>
      </c>
      <c r="Y5811" s="62" t="str">
        <f t="shared" si="1757"/>
        <v>AV</v>
      </c>
      <c r="AA5811" s="69"/>
      <c r="AB5811" s="90">
        <v>8</v>
      </c>
      <c r="AC5811" s="5" t="s">
        <v>2718</v>
      </c>
      <c r="AD5811" s="90" t="str">
        <f t="shared" si="1758"/>
        <v/>
      </c>
      <c r="AE5811" s="90" t="str">
        <f t="shared" si="1759"/>
        <v>Brisa PLUS</v>
      </c>
      <c r="AF5811" s="22" t="str">
        <f t="shared" si="1762"/>
        <v>Armatuur Brisa PLUS leveren en plaatsen op LM 8m</v>
      </c>
      <c r="AH5811" t="str">
        <f t="shared" si="1747"/>
        <v>AV 8-&gt;8 Brisa PLUS</v>
      </c>
      <c r="AI5811">
        <f>IF(AH5811&gt;"",VLOOKUP(AH5811,'MAATREGELEN TBV BESTEK '!$A$3:$N$34,11,FALSE),"")</f>
        <v>132030</v>
      </c>
      <c r="AJ5811">
        <f>IF(AH5811&gt;"",VLOOKUP(AH5811,'MAATREGELEN TBV BESTEK '!$A$3:$N$34,13,FALSE),"")</f>
        <v>711030</v>
      </c>
      <c r="AK5811">
        <f>IF(AH5811&gt;"",VLOOKUP(AH5811,'MAATREGELEN TBV BESTEK '!$A$3:$N$34,14,FALSE),"")</f>
        <v>0</v>
      </c>
    </row>
    <row r="5812" spans="1:37" ht="12" customHeight="1">
      <c r="A5812" s="49">
        <v>236999.26699999999</v>
      </c>
      <c r="B5812" s="49">
        <v>437212.25300000003</v>
      </c>
      <c r="C5812" s="50" t="s">
        <v>2914</v>
      </c>
      <c r="D5812" s="40" t="s">
        <v>2462</v>
      </c>
      <c r="E5812">
        <v>8</v>
      </c>
      <c r="F5812" t="s">
        <v>2501</v>
      </c>
      <c r="G5812" t="s">
        <v>2427</v>
      </c>
      <c r="H5812" s="57" t="s">
        <v>2845</v>
      </c>
      <c r="I5812" s="58" t="s">
        <v>6073</v>
      </c>
      <c r="J5812">
        <f t="shared" si="1748"/>
        <v>1</v>
      </c>
      <c r="K5812" t="str">
        <f t="shared" si="1749"/>
        <v>halfopen</v>
      </c>
      <c r="L5812" t="str">
        <f t="shared" si="1745"/>
        <v>rood</v>
      </c>
      <c r="M5812">
        <f t="shared" si="1750"/>
        <v>236999.26699999999</v>
      </c>
      <c r="N5812">
        <f t="shared" si="1751"/>
        <v>437212.25300000003</v>
      </c>
      <c r="O5812" t="str">
        <f t="shared" si="1752"/>
        <v>rood halfopen</v>
      </c>
      <c r="P5812" t="str">
        <f t="shared" si="1753"/>
        <v>ALN03117</v>
      </c>
      <c r="Q5812" t="str">
        <f t="shared" si="1760"/>
        <v>Lph 8</v>
      </c>
      <c r="R5812" t="str">
        <f t="shared" si="1746"/>
        <v>Brisa PLUS</v>
      </c>
      <c r="T5812" t="str">
        <f t="shared" si="1754"/>
        <v>AALTEN</v>
      </c>
      <c r="U5812" t="str">
        <f t="shared" si="1755"/>
        <v>Nijverheidsweg</v>
      </c>
      <c r="V5812" s="62" t="str">
        <f t="shared" si="1756"/>
        <v>ALN03117</v>
      </c>
      <c r="W5812" s="15" t="e">
        <f>IF(J5812,#REF!,"")</f>
        <v>#REF!</v>
      </c>
      <c r="X5812" s="15" t="e">
        <f>IF(J5812,#REF!,"")</f>
        <v>#REF!</v>
      </c>
      <c r="Y5812" s="62" t="str">
        <f t="shared" si="1757"/>
        <v>AV</v>
      </c>
      <c r="AA5812" s="69"/>
      <c r="AB5812" s="90">
        <v>8</v>
      </c>
      <c r="AC5812" s="5" t="s">
        <v>2718</v>
      </c>
      <c r="AD5812" s="90" t="str">
        <f t="shared" si="1758"/>
        <v/>
      </c>
      <c r="AE5812" s="90" t="str">
        <f t="shared" si="1759"/>
        <v>Brisa PLUS</v>
      </c>
      <c r="AF5812" s="22" t="str">
        <f t="shared" si="1762"/>
        <v>Armatuur Brisa PLUS leveren en plaatsen op LM 8m</v>
      </c>
      <c r="AH5812" t="str">
        <f t="shared" si="1747"/>
        <v>AV 8-&gt;8 Brisa PLUS</v>
      </c>
      <c r="AI5812">
        <f>IF(AH5812&gt;"",VLOOKUP(AH5812,'MAATREGELEN TBV BESTEK '!$A$3:$N$34,11,FALSE),"")</f>
        <v>132030</v>
      </c>
      <c r="AJ5812">
        <f>IF(AH5812&gt;"",VLOOKUP(AH5812,'MAATREGELEN TBV BESTEK '!$A$3:$N$34,13,FALSE),"")</f>
        <v>711030</v>
      </c>
      <c r="AK5812">
        <f>IF(AH5812&gt;"",VLOOKUP(AH5812,'MAATREGELEN TBV BESTEK '!$A$3:$N$34,14,FALSE),"")</f>
        <v>0</v>
      </c>
    </row>
    <row r="5813" spans="1:37" ht="12" customHeight="1">
      <c r="A5813" s="49">
        <v>237023.01</v>
      </c>
      <c r="B5813" s="49">
        <v>437200.212</v>
      </c>
      <c r="C5813" s="50" t="s">
        <v>2915</v>
      </c>
      <c r="D5813" s="40" t="s">
        <v>2462</v>
      </c>
      <c r="E5813">
        <v>8</v>
      </c>
      <c r="F5813" t="s">
        <v>2501</v>
      </c>
      <c r="G5813" t="s">
        <v>2427</v>
      </c>
      <c r="H5813" s="57" t="s">
        <v>2845</v>
      </c>
      <c r="I5813" s="58" t="s">
        <v>6073</v>
      </c>
      <c r="J5813">
        <f t="shared" si="1748"/>
        <v>1</v>
      </c>
      <c r="K5813" t="str">
        <f t="shared" si="1749"/>
        <v>halfopen</v>
      </c>
      <c r="L5813" t="str">
        <f t="shared" si="1745"/>
        <v>rood</v>
      </c>
      <c r="M5813">
        <f t="shared" si="1750"/>
        <v>237023.01</v>
      </c>
      <c r="N5813">
        <f t="shared" si="1751"/>
        <v>437200.212</v>
      </c>
      <c r="O5813" t="str">
        <f t="shared" si="1752"/>
        <v>rood halfopen</v>
      </c>
      <c r="P5813" t="str">
        <f t="shared" si="1753"/>
        <v>ALN03118</v>
      </c>
      <c r="Q5813" t="str">
        <f t="shared" si="1760"/>
        <v>Lph 8</v>
      </c>
      <c r="R5813" t="str">
        <f t="shared" si="1746"/>
        <v>Brisa PLUS</v>
      </c>
      <c r="T5813" t="str">
        <f t="shared" si="1754"/>
        <v>AALTEN</v>
      </c>
      <c r="U5813" t="str">
        <f t="shared" si="1755"/>
        <v>Nijverheidsweg</v>
      </c>
      <c r="V5813" s="62" t="str">
        <f t="shared" si="1756"/>
        <v>ALN03118</v>
      </c>
      <c r="W5813" s="15" t="e">
        <f>IF(J5813,#REF!,"")</f>
        <v>#REF!</v>
      </c>
      <c r="X5813" s="15" t="e">
        <f>IF(J5813,#REF!,"")</f>
        <v>#REF!</v>
      </c>
      <c r="Y5813" s="62" t="str">
        <f t="shared" si="1757"/>
        <v>AV</v>
      </c>
      <c r="AA5813" s="69"/>
      <c r="AB5813" s="90">
        <v>8</v>
      </c>
      <c r="AC5813" s="5" t="s">
        <v>2718</v>
      </c>
      <c r="AD5813" s="90" t="str">
        <f t="shared" si="1758"/>
        <v/>
      </c>
      <c r="AE5813" s="90" t="str">
        <f t="shared" si="1759"/>
        <v>Brisa PLUS</v>
      </c>
      <c r="AF5813" s="22" t="str">
        <f t="shared" si="1762"/>
        <v>Armatuur Brisa PLUS leveren en plaatsen op LM 8m</v>
      </c>
      <c r="AH5813" t="str">
        <f t="shared" si="1747"/>
        <v>AV 8-&gt;8 Brisa PLUS</v>
      </c>
      <c r="AI5813">
        <f>IF(AH5813&gt;"",VLOOKUP(AH5813,'MAATREGELEN TBV BESTEK '!$A$3:$N$34,11,FALSE),"")</f>
        <v>132030</v>
      </c>
      <c r="AJ5813">
        <f>IF(AH5813&gt;"",VLOOKUP(AH5813,'MAATREGELEN TBV BESTEK '!$A$3:$N$34,13,FALSE),"")</f>
        <v>711030</v>
      </c>
      <c r="AK5813">
        <f>IF(AH5813&gt;"",VLOOKUP(AH5813,'MAATREGELEN TBV BESTEK '!$A$3:$N$34,14,FALSE),"")</f>
        <v>0</v>
      </c>
    </row>
    <row r="5814" spans="1:37" ht="12" customHeight="1">
      <c r="A5814" s="49">
        <v>237066.087</v>
      </c>
      <c r="B5814" s="49">
        <v>437178.50400000002</v>
      </c>
      <c r="C5814" s="50" t="s">
        <v>2916</v>
      </c>
      <c r="D5814" s="40" t="s">
        <v>2462</v>
      </c>
      <c r="E5814">
        <v>8</v>
      </c>
      <c r="F5814" t="s">
        <v>2501</v>
      </c>
      <c r="G5814" t="s">
        <v>2427</v>
      </c>
      <c r="H5814" s="57" t="s">
        <v>2845</v>
      </c>
      <c r="I5814" s="58" t="s">
        <v>6073</v>
      </c>
      <c r="J5814">
        <f t="shared" si="1748"/>
        <v>1</v>
      </c>
      <c r="K5814" t="str">
        <f t="shared" si="1749"/>
        <v>halfopen</v>
      </c>
      <c r="L5814" t="str">
        <f t="shared" si="1745"/>
        <v>rood</v>
      </c>
      <c r="M5814">
        <f t="shared" si="1750"/>
        <v>237066.087</v>
      </c>
      <c r="N5814">
        <f t="shared" si="1751"/>
        <v>437178.50400000002</v>
      </c>
      <c r="O5814" t="str">
        <f t="shared" si="1752"/>
        <v>rood halfopen</v>
      </c>
      <c r="P5814" t="str">
        <f t="shared" si="1753"/>
        <v>ALN03119</v>
      </c>
      <c r="Q5814" t="str">
        <f t="shared" si="1760"/>
        <v>Lph 8</v>
      </c>
      <c r="R5814" t="str">
        <f t="shared" si="1746"/>
        <v>Brisa PLUS</v>
      </c>
      <c r="T5814" t="str">
        <f t="shared" si="1754"/>
        <v>AALTEN</v>
      </c>
      <c r="U5814" t="str">
        <f t="shared" si="1755"/>
        <v>Nijverheidsweg</v>
      </c>
      <c r="V5814" s="62" t="str">
        <f t="shared" si="1756"/>
        <v>ALN03119</v>
      </c>
      <c r="W5814" s="15" t="e">
        <f>IF(J5814,#REF!,"")</f>
        <v>#REF!</v>
      </c>
      <c r="X5814" s="15" t="e">
        <f>IF(J5814,#REF!,"")</f>
        <v>#REF!</v>
      </c>
      <c r="Y5814" s="62" t="str">
        <f t="shared" si="1757"/>
        <v>AV</v>
      </c>
      <c r="AA5814" s="69"/>
      <c r="AB5814" s="90">
        <v>8</v>
      </c>
      <c r="AC5814" s="5" t="s">
        <v>2718</v>
      </c>
      <c r="AD5814" s="90" t="str">
        <f t="shared" si="1758"/>
        <v/>
      </c>
      <c r="AE5814" s="90" t="str">
        <f t="shared" si="1759"/>
        <v>Brisa PLUS</v>
      </c>
      <c r="AF5814" s="22" t="str">
        <f t="shared" si="1762"/>
        <v>Armatuur Brisa PLUS leveren en plaatsen op LM 8m</v>
      </c>
      <c r="AH5814" t="str">
        <f t="shared" si="1747"/>
        <v>AV 8-&gt;8 Brisa PLUS</v>
      </c>
      <c r="AI5814">
        <f>IF(AH5814&gt;"",VLOOKUP(AH5814,'MAATREGELEN TBV BESTEK '!$A$3:$N$34,11,FALSE),"")</f>
        <v>132030</v>
      </c>
      <c r="AJ5814">
        <f>IF(AH5814&gt;"",VLOOKUP(AH5814,'MAATREGELEN TBV BESTEK '!$A$3:$N$34,13,FALSE),"")</f>
        <v>711030</v>
      </c>
      <c r="AK5814">
        <f>IF(AH5814&gt;"",VLOOKUP(AH5814,'MAATREGELEN TBV BESTEK '!$A$3:$N$34,14,FALSE),"")</f>
        <v>0</v>
      </c>
    </row>
    <row r="5815" spans="1:37" ht="12" customHeight="1">
      <c r="A5815" s="49">
        <v>237023.34899999999</v>
      </c>
      <c r="B5815" s="49">
        <v>437209.87900000002</v>
      </c>
      <c r="C5815" t="s">
        <v>2848</v>
      </c>
      <c r="D5815" t="s">
        <v>4563</v>
      </c>
      <c r="E5815">
        <v>4</v>
      </c>
      <c r="F5815" t="s">
        <v>5915</v>
      </c>
      <c r="G5815" t="s">
        <v>2427</v>
      </c>
      <c r="H5815" s="64" t="s">
        <v>2845</v>
      </c>
      <c r="J5815">
        <f t="shared" si="1748"/>
        <v>1</v>
      </c>
      <c r="K5815" t="str">
        <f t="shared" si="1749"/>
        <v/>
      </c>
      <c r="L5815" t="str">
        <f t="shared" si="1745"/>
        <v/>
      </c>
      <c r="M5815">
        <f t="shared" si="1750"/>
        <v>237023.34899999999</v>
      </c>
      <c r="N5815">
        <f t="shared" si="1751"/>
        <v>437209.87900000002</v>
      </c>
      <c r="O5815" t="str">
        <f t="shared" si="1752"/>
        <v>wit rondje</v>
      </c>
      <c r="P5815" t="str">
        <f t="shared" si="1753"/>
        <v>ALN03121</v>
      </c>
      <c r="Q5815" t="str">
        <f t="shared" si="1760"/>
        <v>Lph 4</v>
      </c>
      <c r="R5815" t="str">
        <f t="shared" si="1746"/>
        <v/>
      </c>
      <c r="T5815" t="str">
        <f t="shared" si="1754"/>
        <v>AALTEN</v>
      </c>
      <c r="U5815" t="str">
        <f t="shared" si="1755"/>
        <v>Nijverheidsweg</v>
      </c>
      <c r="V5815" s="62" t="str">
        <f t="shared" si="1756"/>
        <v>ALN03121</v>
      </c>
      <c r="W5815" s="15" t="e">
        <f>IF(J5815,#REF!,"")</f>
        <v>#REF!</v>
      </c>
      <c r="X5815" s="15" t="e">
        <f>IF(J5815,#REF!,"")</f>
        <v>#REF!</v>
      </c>
      <c r="Y5815" s="62" t="str">
        <f t="shared" si="1757"/>
        <v xml:space="preserve"> </v>
      </c>
      <c r="AA5815" s="69"/>
      <c r="AB5815" s="90">
        <v>4</v>
      </c>
      <c r="AC5815" s="5" t="s">
        <v>2591</v>
      </c>
      <c r="AD5815" s="90" t="str">
        <f t="shared" si="1758"/>
        <v/>
      </c>
      <c r="AE5815" s="90" t="str">
        <f t="shared" si="1759"/>
        <v/>
      </c>
      <c r="AF5815" t="str">
        <f t="shared" ref="AF5815:AF5859" si="1763">IF(Y5815="AV","Armatuur "&amp;AE5815&amp;" leveren en plaatsen op LM "&amp;AD5815&amp;"m","")&amp;IF(Y5815="MV AV","Mast en armatuur leveren en plaatsen, "&amp;AE5815&amp;" en LM "&amp;AD5815&amp;"m, oude mast "&amp;AB5815&amp;"m verwijderen","")&amp;IF(Y5815="NM NA","Nwe mast en nw armatuur leveren en plaatsen, "&amp;AE5815&amp;" en LM "&amp;AD5815&amp;"m, oude mast "&amp;AB5815&amp;"m verwijderen","")&amp;IF(Y5815="NLP","Nieuw lichtpunt bijplaatsen, "&amp;AE5815&amp;" en LM "&amp;AD5815&amp;"m","")</f>
        <v/>
      </c>
      <c r="AH5815" t="str">
        <f t="shared" si="1747"/>
        <v/>
      </c>
      <c r="AI5815" t="str">
        <f>IF(AH5815&gt;"",VLOOKUP(AH5815,'MAATREGELEN TBV BESTEK '!$A$3:$N$34,11,FALSE),"")</f>
        <v/>
      </c>
      <c r="AJ5815" t="str">
        <f>IF(AH5815&gt;"",VLOOKUP(AH5815,'MAATREGELEN TBV BESTEK '!$A$3:$N$34,13,FALSE),"")</f>
        <v/>
      </c>
      <c r="AK5815" t="str">
        <f>IF(AH5815&gt;"",VLOOKUP(AH5815,'MAATREGELEN TBV BESTEK '!$A$3:$N$34,14,FALSE),"")</f>
        <v/>
      </c>
    </row>
    <row r="5816" spans="1:37" ht="12" customHeight="1">
      <c r="A5816" s="49">
        <v>237051.33300000001</v>
      </c>
      <c r="B5816" s="49">
        <v>437197.32900000003</v>
      </c>
      <c r="C5816" t="s">
        <v>2849</v>
      </c>
      <c r="D5816" t="s">
        <v>4563</v>
      </c>
      <c r="E5816">
        <v>4</v>
      </c>
      <c r="F5816" t="s">
        <v>5915</v>
      </c>
      <c r="G5816" t="s">
        <v>2427</v>
      </c>
      <c r="H5816" s="64" t="s">
        <v>2845</v>
      </c>
      <c r="J5816">
        <f t="shared" si="1748"/>
        <v>1</v>
      </c>
      <c r="K5816" t="str">
        <f t="shared" si="1749"/>
        <v/>
      </c>
      <c r="L5816" t="str">
        <f t="shared" si="1745"/>
        <v/>
      </c>
      <c r="M5816">
        <f t="shared" si="1750"/>
        <v>237051.33300000001</v>
      </c>
      <c r="N5816">
        <f t="shared" si="1751"/>
        <v>437197.32900000003</v>
      </c>
      <c r="O5816" t="str">
        <f t="shared" si="1752"/>
        <v>wit rondje</v>
      </c>
      <c r="P5816" t="str">
        <f t="shared" si="1753"/>
        <v>ALN03122</v>
      </c>
      <c r="Q5816" t="str">
        <f t="shared" si="1760"/>
        <v>Lph 4</v>
      </c>
      <c r="R5816" t="str">
        <f t="shared" si="1746"/>
        <v/>
      </c>
      <c r="T5816" t="str">
        <f t="shared" si="1754"/>
        <v>AALTEN</v>
      </c>
      <c r="U5816" t="str">
        <f t="shared" si="1755"/>
        <v>Nijverheidsweg</v>
      </c>
      <c r="V5816" s="62" t="str">
        <f t="shared" si="1756"/>
        <v>ALN03122</v>
      </c>
      <c r="W5816" s="15" t="e">
        <f>IF(J5816,#REF!,"")</f>
        <v>#REF!</v>
      </c>
      <c r="X5816" s="15" t="e">
        <f>IF(J5816,#REF!,"")</f>
        <v>#REF!</v>
      </c>
      <c r="Y5816" s="62" t="str">
        <f t="shared" si="1757"/>
        <v xml:space="preserve"> </v>
      </c>
      <c r="AA5816" s="69"/>
      <c r="AB5816" s="90">
        <v>4</v>
      </c>
      <c r="AC5816" s="5" t="s">
        <v>2591</v>
      </c>
      <c r="AD5816" s="90" t="str">
        <f t="shared" si="1758"/>
        <v/>
      </c>
      <c r="AE5816" s="90" t="str">
        <f t="shared" si="1759"/>
        <v/>
      </c>
      <c r="AF5816" t="str">
        <f t="shared" si="1763"/>
        <v/>
      </c>
      <c r="AH5816" t="str">
        <f t="shared" si="1747"/>
        <v/>
      </c>
      <c r="AI5816" t="str">
        <f>IF(AH5816&gt;"",VLOOKUP(AH5816,'MAATREGELEN TBV BESTEK '!$A$3:$N$34,11,FALSE),"")</f>
        <v/>
      </c>
      <c r="AJ5816" t="str">
        <f>IF(AH5816&gt;"",VLOOKUP(AH5816,'MAATREGELEN TBV BESTEK '!$A$3:$N$34,13,FALSE),"")</f>
        <v/>
      </c>
      <c r="AK5816" t="str">
        <f>IF(AH5816&gt;"",VLOOKUP(AH5816,'MAATREGELEN TBV BESTEK '!$A$3:$N$34,14,FALSE),"")</f>
        <v/>
      </c>
    </row>
    <row r="5817" spans="1:37" ht="12" customHeight="1">
      <c r="A5817" s="49">
        <v>237657.90599999999</v>
      </c>
      <c r="B5817" s="49">
        <v>437371.45299999998</v>
      </c>
      <c r="C5817" t="s">
        <v>1216</v>
      </c>
      <c r="D5817" t="s">
        <v>4563</v>
      </c>
      <c r="E5817">
        <v>4</v>
      </c>
      <c r="F5817" t="s">
        <v>5915</v>
      </c>
      <c r="G5817" t="s">
        <v>2427</v>
      </c>
      <c r="H5817" s="64" t="s">
        <v>1209</v>
      </c>
      <c r="J5817">
        <f t="shared" si="1748"/>
        <v>1</v>
      </c>
      <c r="K5817" t="str">
        <f t="shared" si="1749"/>
        <v/>
      </c>
      <c r="L5817" t="str">
        <f t="shared" si="1745"/>
        <v/>
      </c>
      <c r="M5817">
        <f t="shared" si="1750"/>
        <v>237657.90599999999</v>
      </c>
      <c r="N5817">
        <f t="shared" si="1751"/>
        <v>437371.45299999998</v>
      </c>
      <c r="O5817" t="str">
        <f t="shared" si="1752"/>
        <v>wit rondje</v>
      </c>
      <c r="P5817" t="str">
        <f t="shared" si="1753"/>
        <v>ALN01166</v>
      </c>
      <c r="Q5817" t="str">
        <f t="shared" si="1760"/>
        <v>Lph 4</v>
      </c>
      <c r="R5817" t="str">
        <f t="shared" si="1746"/>
        <v/>
      </c>
      <c r="T5817" t="str">
        <f t="shared" si="1754"/>
        <v>AALTEN</v>
      </c>
      <c r="U5817" t="str">
        <f t="shared" si="1755"/>
        <v>Smitskamp</v>
      </c>
      <c r="V5817" s="62" t="str">
        <f t="shared" si="1756"/>
        <v>ALN01166</v>
      </c>
      <c r="W5817" s="15" t="e">
        <f>IF(J5817,#REF!,"")</f>
        <v>#REF!</v>
      </c>
      <c r="X5817" s="15" t="e">
        <f>IF(J5817,#REF!,"")</f>
        <v>#REF!</v>
      </c>
      <c r="Y5817" s="62" t="str">
        <f t="shared" si="1757"/>
        <v xml:space="preserve"> </v>
      </c>
      <c r="AA5817" s="69"/>
      <c r="AB5817" s="90">
        <v>4</v>
      </c>
      <c r="AC5817" s="5" t="s">
        <v>2591</v>
      </c>
      <c r="AD5817" s="90" t="str">
        <f t="shared" si="1758"/>
        <v/>
      </c>
      <c r="AE5817" s="90" t="str">
        <f t="shared" si="1759"/>
        <v/>
      </c>
      <c r="AF5817" t="str">
        <f t="shared" si="1763"/>
        <v/>
      </c>
      <c r="AH5817" t="str">
        <f t="shared" si="1747"/>
        <v/>
      </c>
      <c r="AI5817" t="str">
        <f>IF(AH5817&gt;"",VLOOKUP(AH5817,'MAATREGELEN TBV BESTEK '!$A$3:$N$34,11,FALSE),"")</f>
        <v/>
      </c>
      <c r="AJ5817" t="str">
        <f>IF(AH5817&gt;"",VLOOKUP(AH5817,'MAATREGELEN TBV BESTEK '!$A$3:$N$34,13,FALSE),"")</f>
        <v/>
      </c>
      <c r="AK5817" t="str">
        <f>IF(AH5817&gt;"",VLOOKUP(AH5817,'MAATREGELEN TBV BESTEK '!$A$3:$N$34,14,FALSE),"")</f>
        <v/>
      </c>
    </row>
    <row r="5818" spans="1:37" ht="12" customHeight="1">
      <c r="A5818" s="49">
        <v>237719.03200000001</v>
      </c>
      <c r="B5818" s="49">
        <v>437404.56199999998</v>
      </c>
      <c r="C5818" t="s">
        <v>1232</v>
      </c>
      <c r="D5818" t="s">
        <v>4563</v>
      </c>
      <c r="E5818">
        <v>4</v>
      </c>
      <c r="F5818" t="s">
        <v>5915</v>
      </c>
      <c r="G5818" t="s">
        <v>2427</v>
      </c>
      <c r="H5818" s="64" t="s">
        <v>1209</v>
      </c>
      <c r="J5818">
        <f t="shared" si="1748"/>
        <v>1</v>
      </c>
      <c r="K5818" t="str">
        <f t="shared" si="1749"/>
        <v/>
      </c>
      <c r="L5818" t="str">
        <f t="shared" si="1745"/>
        <v/>
      </c>
      <c r="M5818">
        <f t="shared" si="1750"/>
        <v>237719.03200000001</v>
      </c>
      <c r="N5818">
        <f t="shared" si="1751"/>
        <v>437404.56199999998</v>
      </c>
      <c r="O5818" t="str">
        <f t="shared" si="1752"/>
        <v>wit rondje</v>
      </c>
      <c r="P5818" t="str">
        <f t="shared" si="1753"/>
        <v>ALN01168</v>
      </c>
      <c r="Q5818" t="str">
        <f t="shared" si="1760"/>
        <v>Lph 4</v>
      </c>
      <c r="R5818" t="str">
        <f t="shared" si="1746"/>
        <v/>
      </c>
      <c r="T5818" t="str">
        <f t="shared" si="1754"/>
        <v>AALTEN</v>
      </c>
      <c r="U5818" t="str">
        <f t="shared" si="1755"/>
        <v>Smitskamp</v>
      </c>
      <c r="V5818" s="62" t="str">
        <f t="shared" si="1756"/>
        <v>ALN01168</v>
      </c>
      <c r="W5818" s="15" t="e">
        <f>IF(J5818,#REF!,"")</f>
        <v>#REF!</v>
      </c>
      <c r="X5818" s="15" t="e">
        <f>IF(J5818,#REF!,"")</f>
        <v>#REF!</v>
      </c>
      <c r="Y5818" s="62" t="str">
        <f t="shared" si="1757"/>
        <v xml:space="preserve"> </v>
      </c>
      <c r="AA5818" s="69"/>
      <c r="AB5818" s="90">
        <v>4</v>
      </c>
      <c r="AC5818" s="5" t="s">
        <v>5382</v>
      </c>
      <c r="AD5818" s="90" t="str">
        <f t="shared" si="1758"/>
        <v/>
      </c>
      <c r="AE5818" s="90" t="str">
        <f t="shared" si="1759"/>
        <v/>
      </c>
      <c r="AF5818" t="str">
        <f t="shared" si="1763"/>
        <v/>
      </c>
      <c r="AH5818" t="str">
        <f t="shared" si="1747"/>
        <v/>
      </c>
      <c r="AI5818" t="str">
        <f>IF(AH5818&gt;"",VLOOKUP(AH5818,'MAATREGELEN TBV BESTEK '!$A$3:$N$34,11,FALSE),"")</f>
        <v/>
      </c>
      <c r="AJ5818" t="str">
        <f>IF(AH5818&gt;"",VLOOKUP(AH5818,'MAATREGELEN TBV BESTEK '!$A$3:$N$34,13,FALSE),"")</f>
        <v/>
      </c>
      <c r="AK5818" t="str">
        <f>IF(AH5818&gt;"",VLOOKUP(AH5818,'MAATREGELEN TBV BESTEK '!$A$3:$N$34,14,FALSE),"")</f>
        <v/>
      </c>
    </row>
    <row r="5819" spans="1:37" ht="12" customHeight="1">
      <c r="A5819" s="49">
        <v>238025.82399999999</v>
      </c>
      <c r="B5819" s="49">
        <v>437922.49099999998</v>
      </c>
      <c r="C5819" t="s">
        <v>5785</v>
      </c>
      <c r="D5819" t="s">
        <v>4563</v>
      </c>
      <c r="E5819">
        <v>4</v>
      </c>
      <c r="F5819" t="s">
        <v>5915</v>
      </c>
      <c r="G5819" t="s">
        <v>2427</v>
      </c>
      <c r="H5819" s="64" t="s">
        <v>5758</v>
      </c>
      <c r="J5819">
        <f t="shared" si="1748"/>
        <v>1</v>
      </c>
      <c r="K5819" t="str">
        <f t="shared" si="1749"/>
        <v/>
      </c>
      <c r="L5819" t="str">
        <f t="shared" si="1745"/>
        <v/>
      </c>
      <c r="M5819">
        <f t="shared" si="1750"/>
        <v>238025.82399999999</v>
      </c>
      <c r="N5819">
        <f t="shared" si="1751"/>
        <v>437922.49099999998</v>
      </c>
      <c r="O5819" t="str">
        <f t="shared" si="1752"/>
        <v>wit rondje</v>
      </c>
      <c r="P5819" t="str">
        <f t="shared" si="1753"/>
        <v>ALN01517</v>
      </c>
      <c r="Q5819" t="str">
        <f t="shared" si="1760"/>
        <v>Lph 4</v>
      </c>
      <c r="R5819" t="str">
        <f t="shared" si="1746"/>
        <v/>
      </c>
      <c r="T5819" t="str">
        <f t="shared" si="1754"/>
        <v>AALTEN</v>
      </c>
      <c r="U5819" t="str">
        <f t="shared" si="1755"/>
        <v>Het Verzet</v>
      </c>
      <c r="V5819" s="62" t="str">
        <f t="shared" si="1756"/>
        <v>ALN01517</v>
      </c>
      <c r="W5819" s="15" t="e">
        <f>IF(J5819,#REF!,"")</f>
        <v>#REF!</v>
      </c>
      <c r="X5819" s="15" t="e">
        <f>IF(J5819,#REF!,"")</f>
        <v>#REF!</v>
      </c>
      <c r="Y5819" s="62" t="str">
        <f t="shared" si="1757"/>
        <v xml:space="preserve"> </v>
      </c>
      <c r="AA5819" s="69"/>
      <c r="AB5819" s="90">
        <v>4</v>
      </c>
      <c r="AC5819" s="5" t="s">
        <v>2588</v>
      </c>
      <c r="AD5819" s="90" t="str">
        <f t="shared" si="1758"/>
        <v/>
      </c>
      <c r="AE5819" s="90" t="str">
        <f t="shared" si="1759"/>
        <v/>
      </c>
      <c r="AF5819" t="str">
        <f t="shared" si="1763"/>
        <v/>
      </c>
      <c r="AH5819" t="str">
        <f t="shared" si="1747"/>
        <v/>
      </c>
      <c r="AI5819" t="str">
        <f>IF(AH5819&gt;"",VLOOKUP(AH5819,'MAATREGELEN TBV BESTEK '!$A$3:$N$34,11,FALSE),"")</f>
        <v/>
      </c>
      <c r="AJ5819" t="str">
        <f>IF(AH5819&gt;"",VLOOKUP(AH5819,'MAATREGELEN TBV BESTEK '!$A$3:$N$34,13,FALSE),"")</f>
        <v/>
      </c>
      <c r="AK5819" t="str">
        <f>IF(AH5819&gt;"",VLOOKUP(AH5819,'MAATREGELEN TBV BESTEK '!$A$3:$N$34,14,FALSE),"")</f>
        <v/>
      </c>
    </row>
    <row r="5820" spans="1:37" ht="12" customHeight="1">
      <c r="A5820" s="49">
        <v>231434.492</v>
      </c>
      <c r="B5820" s="49">
        <v>431120.55900000001</v>
      </c>
      <c r="C5820" t="s">
        <v>3154</v>
      </c>
      <c r="D5820" t="s">
        <v>4563</v>
      </c>
      <c r="E5820">
        <v>4</v>
      </c>
      <c r="F5820" t="s">
        <v>5915</v>
      </c>
      <c r="G5820" t="s">
        <v>4314</v>
      </c>
      <c r="H5820" s="64" t="s">
        <v>3153</v>
      </c>
      <c r="J5820">
        <f t="shared" si="1748"/>
        <v>1</v>
      </c>
      <c r="K5820" t="str">
        <f t="shared" si="1749"/>
        <v/>
      </c>
      <c r="L5820" t="str">
        <f t="shared" si="1745"/>
        <v/>
      </c>
      <c r="M5820">
        <f t="shared" si="1750"/>
        <v>231434.492</v>
      </c>
      <c r="N5820">
        <f t="shared" si="1751"/>
        <v>431120.55900000001</v>
      </c>
      <c r="O5820" t="str">
        <f t="shared" si="1752"/>
        <v>wit rondje</v>
      </c>
      <c r="P5820" t="str">
        <f t="shared" si="1753"/>
        <v>DIN03200</v>
      </c>
      <c r="Q5820" t="str">
        <f t="shared" si="1760"/>
        <v>Lph 4</v>
      </c>
      <c r="R5820" t="str">
        <f t="shared" si="1746"/>
        <v/>
      </c>
      <c r="T5820" t="str">
        <f t="shared" si="1754"/>
        <v>DINXPERLO</v>
      </c>
      <c r="U5820" t="str">
        <f t="shared" si="1755"/>
        <v>Churchillstraat</v>
      </c>
      <c r="V5820" s="62" t="str">
        <f t="shared" si="1756"/>
        <v>DIN03200</v>
      </c>
      <c r="W5820" s="15" t="e">
        <f>IF(J5820,#REF!,"")</f>
        <v>#REF!</v>
      </c>
      <c r="X5820" s="15" t="e">
        <f>IF(J5820,#REF!,"")</f>
        <v>#REF!</v>
      </c>
      <c r="Y5820" s="62" t="str">
        <f t="shared" si="1757"/>
        <v xml:space="preserve"> </v>
      </c>
      <c r="AA5820" s="69"/>
      <c r="AB5820" s="90">
        <v>4</v>
      </c>
      <c r="AC5820" s="5" t="s">
        <v>2591</v>
      </c>
      <c r="AD5820" s="90" t="str">
        <f t="shared" si="1758"/>
        <v/>
      </c>
      <c r="AE5820" s="90" t="str">
        <f t="shared" si="1759"/>
        <v/>
      </c>
      <c r="AF5820" t="str">
        <f t="shared" si="1763"/>
        <v/>
      </c>
      <c r="AH5820" t="str">
        <f t="shared" si="1747"/>
        <v/>
      </c>
      <c r="AI5820" t="str">
        <f>IF(AH5820&gt;"",VLOOKUP(AH5820,'MAATREGELEN TBV BESTEK '!$A$3:$N$34,11,FALSE),"")</f>
        <v/>
      </c>
      <c r="AJ5820" t="str">
        <f>IF(AH5820&gt;"",VLOOKUP(AH5820,'MAATREGELEN TBV BESTEK '!$A$3:$N$34,13,FALSE),"")</f>
        <v/>
      </c>
      <c r="AK5820" t="str">
        <f>IF(AH5820&gt;"",VLOOKUP(AH5820,'MAATREGELEN TBV BESTEK '!$A$3:$N$34,14,FALSE),"")</f>
        <v/>
      </c>
    </row>
    <row r="5821" spans="1:37" ht="12" customHeight="1">
      <c r="A5821" s="49">
        <v>231458.50099999999</v>
      </c>
      <c r="B5821" s="49">
        <v>431118.69900000002</v>
      </c>
      <c r="C5821" t="s">
        <v>3156</v>
      </c>
      <c r="D5821" t="s">
        <v>4563</v>
      </c>
      <c r="E5821">
        <v>4</v>
      </c>
      <c r="F5821" t="s">
        <v>5915</v>
      </c>
      <c r="G5821" t="s">
        <v>4314</v>
      </c>
      <c r="H5821" s="64" t="s">
        <v>3153</v>
      </c>
      <c r="J5821">
        <f t="shared" si="1748"/>
        <v>1</v>
      </c>
      <c r="K5821" t="str">
        <f t="shared" si="1749"/>
        <v/>
      </c>
      <c r="L5821" t="str">
        <f t="shared" si="1745"/>
        <v/>
      </c>
      <c r="M5821">
        <f t="shared" si="1750"/>
        <v>231458.50099999999</v>
      </c>
      <c r="N5821">
        <f t="shared" si="1751"/>
        <v>431118.69900000002</v>
      </c>
      <c r="O5821" t="str">
        <f t="shared" si="1752"/>
        <v>wit rondje</v>
      </c>
      <c r="P5821" t="str">
        <f t="shared" si="1753"/>
        <v>DIN03201</v>
      </c>
      <c r="Q5821" t="str">
        <f t="shared" si="1760"/>
        <v>Lph 4</v>
      </c>
      <c r="R5821" t="str">
        <f t="shared" si="1746"/>
        <v/>
      </c>
      <c r="T5821" t="str">
        <f t="shared" si="1754"/>
        <v>DINXPERLO</v>
      </c>
      <c r="U5821" t="str">
        <f t="shared" si="1755"/>
        <v>Churchillstraat</v>
      </c>
      <c r="V5821" s="62" t="str">
        <f t="shared" si="1756"/>
        <v>DIN03201</v>
      </c>
      <c r="W5821" s="15" t="e">
        <f>IF(J5821,#REF!,"")</f>
        <v>#REF!</v>
      </c>
      <c r="X5821" s="15" t="e">
        <f>IF(J5821,#REF!,"")</f>
        <v>#REF!</v>
      </c>
      <c r="Y5821" s="62" t="str">
        <f t="shared" si="1757"/>
        <v xml:space="preserve"> </v>
      </c>
      <c r="AA5821" s="69"/>
      <c r="AB5821" s="90">
        <v>4</v>
      </c>
      <c r="AC5821" s="5" t="s">
        <v>2591</v>
      </c>
      <c r="AD5821" s="90" t="str">
        <f t="shared" si="1758"/>
        <v/>
      </c>
      <c r="AE5821" s="90" t="str">
        <f t="shared" si="1759"/>
        <v/>
      </c>
      <c r="AF5821" t="str">
        <f t="shared" si="1763"/>
        <v/>
      </c>
      <c r="AH5821" t="str">
        <f t="shared" si="1747"/>
        <v/>
      </c>
      <c r="AI5821" t="str">
        <f>IF(AH5821&gt;"",VLOOKUP(AH5821,'MAATREGELEN TBV BESTEK '!$A$3:$N$34,11,FALSE),"")</f>
        <v/>
      </c>
      <c r="AJ5821" t="str">
        <f>IF(AH5821&gt;"",VLOOKUP(AH5821,'MAATREGELEN TBV BESTEK '!$A$3:$N$34,13,FALSE),"")</f>
        <v/>
      </c>
      <c r="AK5821" t="str">
        <f>IF(AH5821&gt;"",VLOOKUP(AH5821,'MAATREGELEN TBV BESTEK '!$A$3:$N$34,14,FALSE),"")</f>
        <v/>
      </c>
    </row>
    <row r="5822" spans="1:37" ht="12" customHeight="1">
      <c r="A5822" s="49">
        <v>231490.625</v>
      </c>
      <c r="B5822" s="49">
        <v>431132.05599999998</v>
      </c>
      <c r="C5822" t="s">
        <v>3157</v>
      </c>
      <c r="D5822" t="s">
        <v>4563</v>
      </c>
      <c r="E5822">
        <v>4</v>
      </c>
      <c r="F5822" t="s">
        <v>5915</v>
      </c>
      <c r="G5822" t="s">
        <v>4314</v>
      </c>
      <c r="H5822" s="64" t="s">
        <v>3153</v>
      </c>
      <c r="J5822">
        <f t="shared" si="1748"/>
        <v>1</v>
      </c>
      <c r="K5822" t="str">
        <f t="shared" si="1749"/>
        <v/>
      </c>
      <c r="L5822" t="str">
        <f t="shared" si="1745"/>
        <v/>
      </c>
      <c r="M5822">
        <f t="shared" si="1750"/>
        <v>231490.625</v>
      </c>
      <c r="N5822">
        <f t="shared" si="1751"/>
        <v>431132.05599999998</v>
      </c>
      <c r="O5822" t="str">
        <f t="shared" si="1752"/>
        <v>wit rondje</v>
      </c>
      <c r="P5822" t="str">
        <f t="shared" si="1753"/>
        <v>DIN03202</v>
      </c>
      <c r="Q5822" t="str">
        <f t="shared" si="1760"/>
        <v>Lph 4</v>
      </c>
      <c r="R5822" t="str">
        <f t="shared" si="1746"/>
        <v/>
      </c>
      <c r="T5822" t="str">
        <f t="shared" si="1754"/>
        <v>DINXPERLO</v>
      </c>
      <c r="U5822" t="str">
        <f t="shared" si="1755"/>
        <v>Churchillstraat</v>
      </c>
      <c r="V5822" s="62" t="str">
        <f t="shared" si="1756"/>
        <v>DIN03202</v>
      </c>
      <c r="W5822" s="15" t="e">
        <f>IF(J5822,#REF!,"")</f>
        <v>#REF!</v>
      </c>
      <c r="X5822" s="15" t="e">
        <f>IF(J5822,#REF!,"")</f>
        <v>#REF!</v>
      </c>
      <c r="Y5822" s="62" t="str">
        <f t="shared" si="1757"/>
        <v xml:space="preserve"> </v>
      </c>
      <c r="AA5822" s="69"/>
      <c r="AB5822" s="90">
        <v>4</v>
      </c>
      <c r="AC5822" s="5" t="s">
        <v>2591</v>
      </c>
      <c r="AD5822" s="90" t="str">
        <f t="shared" si="1758"/>
        <v/>
      </c>
      <c r="AE5822" s="90" t="str">
        <f t="shared" si="1759"/>
        <v/>
      </c>
      <c r="AF5822" t="str">
        <f t="shared" si="1763"/>
        <v/>
      </c>
      <c r="AH5822" t="str">
        <f t="shared" si="1747"/>
        <v/>
      </c>
      <c r="AI5822" t="str">
        <f>IF(AH5822&gt;"",VLOOKUP(AH5822,'MAATREGELEN TBV BESTEK '!$A$3:$N$34,11,FALSE),"")</f>
        <v/>
      </c>
      <c r="AJ5822" t="str">
        <f>IF(AH5822&gt;"",VLOOKUP(AH5822,'MAATREGELEN TBV BESTEK '!$A$3:$N$34,13,FALSE),"")</f>
        <v/>
      </c>
      <c r="AK5822" t="str">
        <f>IF(AH5822&gt;"",VLOOKUP(AH5822,'MAATREGELEN TBV BESTEK '!$A$3:$N$34,14,FALSE),"")</f>
        <v/>
      </c>
    </row>
    <row r="5823" spans="1:37" ht="12" customHeight="1">
      <c r="A5823" s="49">
        <v>231475.91500000001</v>
      </c>
      <c r="B5823" s="49">
        <v>431157.41700000002</v>
      </c>
      <c r="C5823" t="s">
        <v>3158</v>
      </c>
      <c r="D5823" t="s">
        <v>4563</v>
      </c>
      <c r="E5823">
        <v>4</v>
      </c>
      <c r="F5823" t="s">
        <v>5915</v>
      </c>
      <c r="G5823" t="s">
        <v>4314</v>
      </c>
      <c r="H5823" s="64" t="s">
        <v>3153</v>
      </c>
      <c r="J5823">
        <f t="shared" si="1748"/>
        <v>1</v>
      </c>
      <c r="K5823" t="str">
        <f t="shared" si="1749"/>
        <v/>
      </c>
      <c r="L5823" t="str">
        <f t="shared" si="1745"/>
        <v/>
      </c>
      <c r="M5823">
        <f t="shared" si="1750"/>
        <v>231475.91500000001</v>
      </c>
      <c r="N5823">
        <f t="shared" si="1751"/>
        <v>431157.41700000002</v>
      </c>
      <c r="O5823" t="str">
        <f t="shared" si="1752"/>
        <v>wit rondje</v>
      </c>
      <c r="P5823" t="str">
        <f t="shared" si="1753"/>
        <v>DIN03203</v>
      </c>
      <c r="Q5823" t="str">
        <f t="shared" si="1760"/>
        <v>Lph 4</v>
      </c>
      <c r="R5823" t="str">
        <f t="shared" si="1746"/>
        <v/>
      </c>
      <c r="T5823" t="str">
        <f t="shared" si="1754"/>
        <v>DINXPERLO</v>
      </c>
      <c r="U5823" t="str">
        <f t="shared" si="1755"/>
        <v>Churchillstraat</v>
      </c>
      <c r="V5823" s="62" t="str">
        <f t="shared" si="1756"/>
        <v>DIN03203</v>
      </c>
      <c r="W5823" s="15" t="e">
        <f>IF(J5823,#REF!,"")</f>
        <v>#REF!</v>
      </c>
      <c r="X5823" s="15" t="e">
        <f>IF(J5823,#REF!,"")</f>
        <v>#REF!</v>
      </c>
      <c r="Y5823" s="62" t="str">
        <f t="shared" si="1757"/>
        <v xml:space="preserve"> </v>
      </c>
      <c r="AA5823" s="69"/>
      <c r="AB5823" s="90">
        <v>4</v>
      </c>
      <c r="AC5823" s="5" t="s">
        <v>2591</v>
      </c>
      <c r="AD5823" s="90" t="str">
        <f t="shared" si="1758"/>
        <v/>
      </c>
      <c r="AE5823" s="90" t="str">
        <f t="shared" si="1759"/>
        <v/>
      </c>
      <c r="AF5823" t="str">
        <f t="shared" si="1763"/>
        <v/>
      </c>
      <c r="AH5823" t="str">
        <f t="shared" si="1747"/>
        <v/>
      </c>
      <c r="AI5823" t="str">
        <f>IF(AH5823&gt;"",VLOOKUP(AH5823,'MAATREGELEN TBV BESTEK '!$A$3:$N$34,11,FALSE),"")</f>
        <v/>
      </c>
      <c r="AJ5823" t="str">
        <f>IF(AH5823&gt;"",VLOOKUP(AH5823,'MAATREGELEN TBV BESTEK '!$A$3:$N$34,13,FALSE),"")</f>
        <v/>
      </c>
      <c r="AK5823" t="str">
        <f>IF(AH5823&gt;"",VLOOKUP(AH5823,'MAATREGELEN TBV BESTEK '!$A$3:$N$34,14,FALSE),"")</f>
        <v/>
      </c>
    </row>
    <row r="5824" spans="1:37" ht="12" customHeight="1">
      <c r="A5824" s="49">
        <v>231450.38500000001</v>
      </c>
      <c r="B5824" s="49">
        <v>431179.05800000002</v>
      </c>
      <c r="C5824" t="s">
        <v>3159</v>
      </c>
      <c r="D5824" t="s">
        <v>4563</v>
      </c>
      <c r="E5824">
        <v>4</v>
      </c>
      <c r="F5824" t="s">
        <v>5915</v>
      </c>
      <c r="G5824" t="s">
        <v>4314</v>
      </c>
      <c r="H5824" s="64" t="s">
        <v>3153</v>
      </c>
      <c r="J5824">
        <f t="shared" si="1748"/>
        <v>1</v>
      </c>
      <c r="K5824" t="str">
        <f t="shared" si="1749"/>
        <v/>
      </c>
      <c r="L5824" t="str">
        <f t="shared" si="1745"/>
        <v/>
      </c>
      <c r="M5824">
        <f t="shared" si="1750"/>
        <v>231450.38500000001</v>
      </c>
      <c r="N5824">
        <f t="shared" si="1751"/>
        <v>431179.05800000002</v>
      </c>
      <c r="O5824" t="str">
        <f t="shared" si="1752"/>
        <v>wit rondje</v>
      </c>
      <c r="P5824" t="str">
        <f t="shared" si="1753"/>
        <v>DIN03204</v>
      </c>
      <c r="Q5824" t="str">
        <f t="shared" si="1760"/>
        <v>Lph 4</v>
      </c>
      <c r="R5824" t="str">
        <f t="shared" si="1746"/>
        <v/>
      </c>
      <c r="T5824" t="str">
        <f t="shared" si="1754"/>
        <v>DINXPERLO</v>
      </c>
      <c r="U5824" t="str">
        <f t="shared" si="1755"/>
        <v>Churchillstraat</v>
      </c>
      <c r="V5824" s="62" t="str">
        <f t="shared" si="1756"/>
        <v>DIN03204</v>
      </c>
      <c r="W5824" s="15" t="e">
        <f>IF(J5824,#REF!,"")</f>
        <v>#REF!</v>
      </c>
      <c r="X5824" s="15" t="e">
        <f>IF(J5824,#REF!,"")</f>
        <v>#REF!</v>
      </c>
      <c r="Y5824" s="62" t="str">
        <f t="shared" si="1757"/>
        <v xml:space="preserve"> </v>
      </c>
      <c r="AA5824" s="69"/>
      <c r="AB5824" s="90">
        <v>4</v>
      </c>
      <c r="AC5824" s="5" t="s">
        <v>2591</v>
      </c>
      <c r="AD5824" s="90" t="str">
        <f t="shared" si="1758"/>
        <v/>
      </c>
      <c r="AE5824" s="90" t="str">
        <f t="shared" si="1759"/>
        <v/>
      </c>
      <c r="AF5824" t="str">
        <f t="shared" si="1763"/>
        <v/>
      </c>
      <c r="AH5824" t="str">
        <f t="shared" si="1747"/>
        <v/>
      </c>
      <c r="AI5824" t="str">
        <f>IF(AH5824&gt;"",VLOOKUP(AH5824,'MAATREGELEN TBV BESTEK '!$A$3:$N$34,11,FALSE),"")</f>
        <v/>
      </c>
      <c r="AJ5824" t="str">
        <f>IF(AH5824&gt;"",VLOOKUP(AH5824,'MAATREGELEN TBV BESTEK '!$A$3:$N$34,13,FALSE),"")</f>
        <v/>
      </c>
      <c r="AK5824" t="str">
        <f>IF(AH5824&gt;"",VLOOKUP(AH5824,'MAATREGELEN TBV BESTEK '!$A$3:$N$34,14,FALSE),"")</f>
        <v/>
      </c>
    </row>
    <row r="5825" spans="1:37" ht="12" customHeight="1">
      <c r="A5825" s="49">
        <v>231455.796</v>
      </c>
      <c r="B5825" s="49">
        <v>431163.33399999997</v>
      </c>
      <c r="C5825" t="s">
        <v>3160</v>
      </c>
      <c r="D5825" t="s">
        <v>4563</v>
      </c>
      <c r="E5825">
        <v>4</v>
      </c>
      <c r="F5825" t="s">
        <v>5915</v>
      </c>
      <c r="G5825" t="s">
        <v>4314</v>
      </c>
      <c r="H5825" s="64" t="s">
        <v>3153</v>
      </c>
      <c r="J5825">
        <f t="shared" si="1748"/>
        <v>1</v>
      </c>
      <c r="K5825" t="str">
        <f t="shared" si="1749"/>
        <v/>
      </c>
      <c r="L5825" t="str">
        <f t="shared" si="1745"/>
        <v/>
      </c>
      <c r="M5825">
        <f t="shared" si="1750"/>
        <v>231455.796</v>
      </c>
      <c r="N5825">
        <f t="shared" si="1751"/>
        <v>431163.33399999997</v>
      </c>
      <c r="O5825" t="str">
        <f t="shared" si="1752"/>
        <v>wit rondje</v>
      </c>
      <c r="P5825" t="str">
        <f t="shared" si="1753"/>
        <v>DIN03205</v>
      </c>
      <c r="Q5825" t="str">
        <f t="shared" si="1760"/>
        <v>Lph 4</v>
      </c>
      <c r="R5825" t="str">
        <f t="shared" si="1746"/>
        <v/>
      </c>
      <c r="T5825" t="str">
        <f t="shared" si="1754"/>
        <v>DINXPERLO</v>
      </c>
      <c r="U5825" t="str">
        <f t="shared" si="1755"/>
        <v>Churchillstraat</v>
      </c>
      <c r="V5825" s="62" t="str">
        <f t="shared" si="1756"/>
        <v>DIN03205</v>
      </c>
      <c r="W5825" s="15" t="e">
        <f>IF(J5825,#REF!,"")</f>
        <v>#REF!</v>
      </c>
      <c r="X5825" s="15" t="e">
        <f>IF(J5825,#REF!,"")</f>
        <v>#REF!</v>
      </c>
      <c r="Y5825" s="62" t="str">
        <f t="shared" si="1757"/>
        <v xml:space="preserve"> </v>
      </c>
      <c r="AA5825" s="69"/>
      <c r="AB5825" s="90">
        <v>4</v>
      </c>
      <c r="AC5825" s="5" t="s">
        <v>2591</v>
      </c>
      <c r="AD5825" s="90" t="str">
        <f t="shared" si="1758"/>
        <v/>
      </c>
      <c r="AE5825" s="90" t="str">
        <f t="shared" si="1759"/>
        <v/>
      </c>
      <c r="AF5825" t="str">
        <f t="shared" si="1763"/>
        <v/>
      </c>
      <c r="AH5825" t="str">
        <f t="shared" si="1747"/>
        <v/>
      </c>
      <c r="AI5825" t="str">
        <f>IF(AH5825&gt;"",VLOOKUP(AH5825,'MAATREGELEN TBV BESTEK '!$A$3:$N$34,11,FALSE),"")</f>
        <v/>
      </c>
      <c r="AJ5825" t="str">
        <f>IF(AH5825&gt;"",VLOOKUP(AH5825,'MAATREGELEN TBV BESTEK '!$A$3:$N$34,13,FALSE),"")</f>
        <v/>
      </c>
      <c r="AK5825" t="str">
        <f>IF(AH5825&gt;"",VLOOKUP(AH5825,'MAATREGELEN TBV BESTEK '!$A$3:$N$34,14,FALSE),"")</f>
        <v/>
      </c>
    </row>
    <row r="5826" spans="1:37" ht="12" customHeight="1">
      <c r="A5826" s="49">
        <v>231439.057</v>
      </c>
      <c r="B5826" s="49">
        <v>431153.359</v>
      </c>
      <c r="C5826" t="s">
        <v>3161</v>
      </c>
      <c r="D5826" t="s">
        <v>4563</v>
      </c>
      <c r="E5826">
        <v>4</v>
      </c>
      <c r="F5826" t="s">
        <v>5915</v>
      </c>
      <c r="G5826" t="s">
        <v>4314</v>
      </c>
      <c r="H5826" s="64" t="s">
        <v>3153</v>
      </c>
      <c r="J5826">
        <f t="shared" si="1748"/>
        <v>1</v>
      </c>
      <c r="K5826" t="str">
        <f t="shared" si="1749"/>
        <v/>
      </c>
      <c r="L5826" t="str">
        <f t="shared" si="1745"/>
        <v/>
      </c>
      <c r="M5826">
        <f t="shared" si="1750"/>
        <v>231439.057</v>
      </c>
      <c r="N5826">
        <f t="shared" si="1751"/>
        <v>431153.359</v>
      </c>
      <c r="O5826" t="str">
        <f t="shared" si="1752"/>
        <v>wit rondje</v>
      </c>
      <c r="P5826" t="str">
        <f t="shared" si="1753"/>
        <v>DIN03206</v>
      </c>
      <c r="Q5826" t="str">
        <f t="shared" si="1760"/>
        <v>Lph 4</v>
      </c>
      <c r="R5826" t="str">
        <f t="shared" si="1746"/>
        <v/>
      </c>
      <c r="T5826" t="str">
        <f t="shared" si="1754"/>
        <v>DINXPERLO</v>
      </c>
      <c r="U5826" t="str">
        <f t="shared" si="1755"/>
        <v>Churchillstraat</v>
      </c>
      <c r="V5826" s="62" t="str">
        <f t="shared" si="1756"/>
        <v>DIN03206</v>
      </c>
      <c r="W5826" s="15" t="e">
        <f>IF(J5826,#REF!,"")</f>
        <v>#REF!</v>
      </c>
      <c r="X5826" s="15" t="e">
        <f>IF(J5826,#REF!,"")</f>
        <v>#REF!</v>
      </c>
      <c r="Y5826" s="62" t="str">
        <f t="shared" si="1757"/>
        <v xml:space="preserve"> </v>
      </c>
      <c r="AA5826" s="69"/>
      <c r="AB5826" s="90">
        <v>4</v>
      </c>
      <c r="AC5826" s="5" t="s">
        <v>2591</v>
      </c>
      <c r="AD5826" s="90" t="str">
        <f t="shared" si="1758"/>
        <v/>
      </c>
      <c r="AE5826" s="90" t="str">
        <f t="shared" si="1759"/>
        <v/>
      </c>
      <c r="AF5826" t="str">
        <f t="shared" si="1763"/>
        <v/>
      </c>
      <c r="AH5826" t="str">
        <f t="shared" si="1747"/>
        <v/>
      </c>
      <c r="AI5826" t="str">
        <f>IF(AH5826&gt;"",VLOOKUP(AH5826,'MAATREGELEN TBV BESTEK '!$A$3:$N$34,11,FALSE),"")</f>
        <v/>
      </c>
      <c r="AJ5826" t="str">
        <f>IF(AH5826&gt;"",VLOOKUP(AH5826,'MAATREGELEN TBV BESTEK '!$A$3:$N$34,13,FALSE),"")</f>
        <v/>
      </c>
      <c r="AK5826" t="str">
        <f>IF(AH5826&gt;"",VLOOKUP(AH5826,'MAATREGELEN TBV BESTEK '!$A$3:$N$34,14,FALSE),"")</f>
        <v/>
      </c>
    </row>
    <row r="5827" spans="1:37" ht="12" customHeight="1">
      <c r="A5827" s="49">
        <v>231433.30900000001</v>
      </c>
      <c r="B5827" s="49">
        <v>431138.81900000002</v>
      </c>
      <c r="C5827" t="s">
        <v>3162</v>
      </c>
      <c r="D5827" t="s">
        <v>4563</v>
      </c>
      <c r="E5827">
        <v>4</v>
      </c>
      <c r="F5827" t="s">
        <v>5915</v>
      </c>
      <c r="G5827" t="s">
        <v>4314</v>
      </c>
      <c r="H5827" s="64" t="s">
        <v>3153</v>
      </c>
      <c r="J5827">
        <f t="shared" si="1748"/>
        <v>1</v>
      </c>
      <c r="K5827" t="str">
        <f t="shared" si="1749"/>
        <v/>
      </c>
      <c r="L5827" t="str">
        <f t="shared" si="1745"/>
        <v/>
      </c>
      <c r="M5827">
        <f t="shared" si="1750"/>
        <v>231433.30900000001</v>
      </c>
      <c r="N5827">
        <f t="shared" si="1751"/>
        <v>431138.81900000002</v>
      </c>
      <c r="O5827" t="str">
        <f t="shared" si="1752"/>
        <v>wit rondje</v>
      </c>
      <c r="P5827" t="str">
        <f t="shared" si="1753"/>
        <v>DIN03207</v>
      </c>
      <c r="Q5827" t="str">
        <f t="shared" si="1760"/>
        <v>Lph 4</v>
      </c>
      <c r="R5827" t="str">
        <f t="shared" si="1746"/>
        <v/>
      </c>
      <c r="T5827" t="str">
        <f t="shared" si="1754"/>
        <v>DINXPERLO</v>
      </c>
      <c r="U5827" t="str">
        <f t="shared" si="1755"/>
        <v>Churchillstraat</v>
      </c>
      <c r="V5827" s="62" t="str">
        <f t="shared" si="1756"/>
        <v>DIN03207</v>
      </c>
      <c r="W5827" s="15" t="e">
        <f>IF(J5827,#REF!,"")</f>
        <v>#REF!</v>
      </c>
      <c r="X5827" s="15" t="e">
        <f>IF(J5827,#REF!,"")</f>
        <v>#REF!</v>
      </c>
      <c r="Y5827" s="62" t="str">
        <f t="shared" si="1757"/>
        <v xml:space="preserve"> </v>
      </c>
      <c r="AA5827" s="69"/>
      <c r="AB5827" s="90">
        <v>4</v>
      </c>
      <c r="AC5827" s="5" t="s">
        <v>2591</v>
      </c>
      <c r="AD5827" s="90" t="str">
        <f t="shared" si="1758"/>
        <v/>
      </c>
      <c r="AE5827" s="90" t="str">
        <f t="shared" si="1759"/>
        <v/>
      </c>
      <c r="AF5827" t="str">
        <f t="shared" si="1763"/>
        <v/>
      </c>
      <c r="AH5827" t="str">
        <f t="shared" si="1747"/>
        <v/>
      </c>
      <c r="AI5827" t="str">
        <f>IF(AH5827&gt;"",VLOOKUP(AH5827,'MAATREGELEN TBV BESTEK '!$A$3:$N$34,11,FALSE),"")</f>
        <v/>
      </c>
      <c r="AJ5827" t="str">
        <f>IF(AH5827&gt;"",VLOOKUP(AH5827,'MAATREGELEN TBV BESTEK '!$A$3:$N$34,13,FALSE),"")</f>
        <v/>
      </c>
      <c r="AK5827" t="str">
        <f>IF(AH5827&gt;"",VLOOKUP(AH5827,'MAATREGELEN TBV BESTEK '!$A$3:$N$34,14,FALSE),"")</f>
        <v/>
      </c>
    </row>
    <row r="5828" spans="1:37" ht="12" customHeight="1">
      <c r="A5828" s="49">
        <v>230543.7</v>
      </c>
      <c r="B5828" s="49">
        <v>431004.60499999998</v>
      </c>
      <c r="C5828" t="s">
        <v>5460</v>
      </c>
      <c r="D5828" t="s">
        <v>4563</v>
      </c>
      <c r="E5828">
        <v>4</v>
      </c>
      <c r="F5828" t="s">
        <v>5915</v>
      </c>
      <c r="G5828" t="s">
        <v>4314</v>
      </c>
      <c r="H5828" s="64" t="s">
        <v>5461</v>
      </c>
      <c r="J5828">
        <f t="shared" si="1748"/>
        <v>1</v>
      </c>
      <c r="K5828" t="str">
        <f t="shared" si="1749"/>
        <v/>
      </c>
      <c r="L5828" t="str">
        <f t="shared" si="1745"/>
        <v/>
      </c>
      <c r="M5828">
        <f t="shared" si="1750"/>
        <v>230543.7</v>
      </c>
      <c r="N5828">
        <f t="shared" si="1751"/>
        <v>431004.60499999998</v>
      </c>
      <c r="O5828" t="str">
        <f t="shared" si="1752"/>
        <v>wit rondje</v>
      </c>
      <c r="P5828" t="str">
        <f t="shared" si="1753"/>
        <v>DIN00120</v>
      </c>
      <c r="Q5828" t="str">
        <f t="shared" si="1760"/>
        <v>Lph 4</v>
      </c>
      <c r="R5828" t="str">
        <f t="shared" si="1746"/>
        <v/>
      </c>
      <c r="T5828" t="str">
        <f t="shared" si="1754"/>
        <v>DINXPERLO</v>
      </c>
      <c r="U5828" t="str">
        <f t="shared" si="1755"/>
        <v>I. de Keijzerstraat</v>
      </c>
      <c r="V5828" s="62" t="str">
        <f t="shared" si="1756"/>
        <v>DIN00120</v>
      </c>
      <c r="W5828" s="15" t="e">
        <f>IF(J5828,#REF!,"")</f>
        <v>#REF!</v>
      </c>
      <c r="X5828" s="15" t="e">
        <f>IF(J5828,#REF!,"")</f>
        <v>#REF!</v>
      </c>
      <c r="Y5828" s="62" t="str">
        <f t="shared" si="1757"/>
        <v xml:space="preserve"> </v>
      </c>
      <c r="AA5828" s="69"/>
      <c r="AB5828" s="90">
        <v>4</v>
      </c>
      <c r="AC5828" s="5" t="s">
        <v>2591</v>
      </c>
      <c r="AD5828" s="90" t="str">
        <f t="shared" si="1758"/>
        <v/>
      </c>
      <c r="AE5828" s="90" t="str">
        <f t="shared" si="1759"/>
        <v/>
      </c>
      <c r="AF5828" t="str">
        <f t="shared" si="1763"/>
        <v/>
      </c>
      <c r="AH5828" t="str">
        <f t="shared" si="1747"/>
        <v/>
      </c>
      <c r="AI5828" t="str">
        <f>IF(AH5828&gt;"",VLOOKUP(AH5828,'MAATREGELEN TBV BESTEK '!$A$3:$N$34,11,FALSE),"")</f>
        <v/>
      </c>
      <c r="AJ5828" t="str">
        <f>IF(AH5828&gt;"",VLOOKUP(AH5828,'MAATREGELEN TBV BESTEK '!$A$3:$N$34,13,FALSE),"")</f>
        <v/>
      </c>
      <c r="AK5828" t="str">
        <f>IF(AH5828&gt;"",VLOOKUP(AH5828,'MAATREGELEN TBV BESTEK '!$A$3:$N$34,14,FALSE),"")</f>
        <v/>
      </c>
    </row>
    <row r="5829" spans="1:37" ht="12" customHeight="1">
      <c r="A5829" s="49">
        <v>230565.91800000001</v>
      </c>
      <c r="B5829" s="49">
        <v>431001.402</v>
      </c>
      <c r="C5829" t="s">
        <v>5462</v>
      </c>
      <c r="D5829" t="s">
        <v>4563</v>
      </c>
      <c r="E5829">
        <v>4</v>
      </c>
      <c r="F5829" t="s">
        <v>5915</v>
      </c>
      <c r="G5829" t="s">
        <v>4314</v>
      </c>
      <c r="H5829" s="64" t="s">
        <v>5461</v>
      </c>
      <c r="J5829">
        <f t="shared" si="1748"/>
        <v>1</v>
      </c>
      <c r="K5829" t="str">
        <f t="shared" si="1749"/>
        <v/>
      </c>
      <c r="L5829" t="str">
        <f t="shared" ref="L5829:L5873" si="1764">IF(R5829="Luma MINI","groen",IF(R5829="Brisa PLUS","rood",IF(R5829="Kegel 2000 Led","zwart","")))</f>
        <v/>
      </c>
      <c r="M5829">
        <f t="shared" si="1750"/>
        <v>230565.91800000001</v>
      </c>
      <c r="N5829">
        <f t="shared" si="1751"/>
        <v>431001.402</v>
      </c>
      <c r="O5829" t="str">
        <f t="shared" si="1752"/>
        <v>wit rondje</v>
      </c>
      <c r="P5829" t="str">
        <f t="shared" si="1753"/>
        <v>DIN00121</v>
      </c>
      <c r="Q5829" t="str">
        <f t="shared" si="1760"/>
        <v>Lph 4</v>
      </c>
      <c r="R5829" t="str">
        <f t="shared" ref="R5829:R5875" si="1765">F5829</f>
        <v/>
      </c>
      <c r="T5829" t="str">
        <f t="shared" si="1754"/>
        <v>DINXPERLO</v>
      </c>
      <c r="U5829" t="str">
        <f t="shared" si="1755"/>
        <v>I. de Keijzerstraat</v>
      </c>
      <c r="V5829" s="62" t="str">
        <f t="shared" si="1756"/>
        <v>DIN00121</v>
      </c>
      <c r="W5829" s="15" t="e">
        <f>IF(J5829,#REF!,"")</f>
        <v>#REF!</v>
      </c>
      <c r="X5829" s="15" t="e">
        <f>IF(J5829,#REF!,"")</f>
        <v>#REF!</v>
      </c>
      <c r="Y5829" s="62" t="str">
        <f t="shared" si="1757"/>
        <v xml:space="preserve"> </v>
      </c>
      <c r="AA5829" s="69"/>
      <c r="AB5829" s="90">
        <v>4</v>
      </c>
      <c r="AC5829" s="5" t="s">
        <v>2591</v>
      </c>
      <c r="AD5829" s="90" t="str">
        <f t="shared" si="1758"/>
        <v/>
      </c>
      <c r="AE5829" s="90" t="str">
        <f t="shared" si="1759"/>
        <v/>
      </c>
      <c r="AF5829" t="str">
        <f t="shared" si="1763"/>
        <v/>
      </c>
      <c r="AH5829" t="str">
        <f t="shared" ref="AH5829:AH5881" si="1766">IF(Y5829="AV",Y5829&amp;" "&amp;AB5829&amp;"-&gt;"&amp;AB5829&amp; " "&amp;AE5829,"")&amp;IF(Y5829="MV AV",Y5829&amp;" "&amp;AB5829&amp;"-&gt;"&amp;AD5829&amp; " "&amp;AE5829,"")&amp;IF(Y5829="NM NA",Y5829&amp;" "&amp;AB5829&amp;"-&gt;"&amp;AD5829&amp; " "&amp;AE5829,"")</f>
        <v/>
      </c>
      <c r="AI5829" t="str">
        <f>IF(AH5829&gt;"",VLOOKUP(AH5829,'MAATREGELEN TBV BESTEK '!$A$3:$N$34,11,FALSE),"")</f>
        <v/>
      </c>
      <c r="AJ5829" t="str">
        <f>IF(AH5829&gt;"",VLOOKUP(AH5829,'MAATREGELEN TBV BESTEK '!$A$3:$N$34,13,FALSE),"")</f>
        <v/>
      </c>
      <c r="AK5829" t="str">
        <f>IF(AH5829&gt;"",VLOOKUP(AH5829,'MAATREGELEN TBV BESTEK '!$A$3:$N$34,14,FALSE),"")</f>
        <v/>
      </c>
    </row>
    <row r="5830" spans="1:37" ht="12" customHeight="1">
      <c r="A5830" s="49">
        <v>230521.125</v>
      </c>
      <c r="B5830" s="49">
        <v>430429.766</v>
      </c>
      <c r="C5830" t="s">
        <v>5365</v>
      </c>
      <c r="D5830" t="s">
        <v>4563</v>
      </c>
      <c r="E5830">
        <v>8</v>
      </c>
      <c r="F5830" t="s">
        <v>5915</v>
      </c>
      <c r="G5830" t="s">
        <v>4314</v>
      </c>
      <c r="H5830" s="64" t="s">
        <v>3613</v>
      </c>
      <c r="J5830">
        <f t="shared" ref="J5830:J5873" si="1767">IF(C5830=C5829,0,1)</f>
        <v>1</v>
      </c>
      <c r="K5830" t="str">
        <f t="shared" ref="K5830:K5873" si="1768">IF(J5830=0,"",IF(D5830="MV AV","dicht",IF(D5830="AV","halfopen","")))</f>
        <v/>
      </c>
      <c r="L5830" t="str">
        <f t="shared" si="1764"/>
        <v/>
      </c>
      <c r="M5830">
        <f t="shared" ref="M5830:M5873" si="1769">IF(J5830=1,A5830,"")</f>
        <v>230521.125</v>
      </c>
      <c r="N5830">
        <f t="shared" ref="N5830:N5873" si="1770">IF(J5830=1,B5830,"")</f>
        <v>430429.766</v>
      </c>
      <c r="O5830" t="str">
        <f t="shared" ref="O5830:O5873" si="1771">IF(J5830=1,IF(K5830="","wit rondje",L5830&amp;" "&amp;K5830),"")</f>
        <v>wit rondje</v>
      </c>
      <c r="P5830" t="str">
        <f t="shared" ref="P5830:P5873" si="1772">IF(J5830=1,C5830,"")</f>
        <v>DIN01738</v>
      </c>
      <c r="Q5830" t="str">
        <f t="shared" si="1760"/>
        <v>Lph 8</v>
      </c>
      <c r="R5830" t="str">
        <f t="shared" si="1765"/>
        <v/>
      </c>
      <c r="T5830" t="str">
        <f t="shared" ref="T5830:T5873" si="1773">G5830</f>
        <v>DINXPERLO</v>
      </c>
      <c r="U5830" t="str">
        <f t="shared" ref="U5830:U5873" si="1774">H5830</f>
        <v>Helmkamp</v>
      </c>
      <c r="V5830" s="62" t="str">
        <f t="shared" ref="V5830:V5873" si="1775">P5830</f>
        <v>DIN01738</v>
      </c>
      <c r="W5830" s="15" t="e">
        <f>IF(J5830,#REF!,"")</f>
        <v>#REF!</v>
      </c>
      <c r="X5830" s="15" t="e">
        <f>IF(J5830,#REF!,"")</f>
        <v>#REF!</v>
      </c>
      <c r="Y5830" s="62" t="str">
        <f t="shared" ref="Y5830:Y5873" si="1776">D5830</f>
        <v xml:space="preserve"> </v>
      </c>
      <c r="AA5830" s="69"/>
      <c r="AB5830" s="90">
        <v>8</v>
      </c>
      <c r="AC5830" s="5" t="s">
        <v>2645</v>
      </c>
      <c r="AD5830" s="90" t="str">
        <f t="shared" ref="AD5830:AD5873" si="1777">IF(D5830="MV AV",E5830,"")</f>
        <v/>
      </c>
      <c r="AE5830" s="90" t="str">
        <f t="shared" ref="AE5830:AE5881" si="1778">R5830</f>
        <v/>
      </c>
      <c r="AF5830" t="str">
        <f t="shared" si="1763"/>
        <v/>
      </c>
      <c r="AH5830" t="str">
        <f t="shared" si="1766"/>
        <v/>
      </c>
      <c r="AI5830" t="str">
        <f>IF(AH5830&gt;"",VLOOKUP(AH5830,'MAATREGELEN TBV BESTEK '!$A$3:$N$34,11,FALSE),"")</f>
        <v/>
      </c>
      <c r="AJ5830" t="str">
        <f>IF(AH5830&gt;"",VLOOKUP(AH5830,'MAATREGELEN TBV BESTEK '!$A$3:$N$34,13,FALSE),"")</f>
        <v/>
      </c>
      <c r="AK5830" t="str">
        <f>IF(AH5830&gt;"",VLOOKUP(AH5830,'MAATREGELEN TBV BESTEK '!$A$3:$N$34,14,FALSE),"")</f>
        <v/>
      </c>
    </row>
    <row r="5831" spans="1:37" ht="12" customHeight="1">
      <c r="A5831" s="49">
        <v>230519.54199999999</v>
      </c>
      <c r="B5831" s="49">
        <v>431007.174</v>
      </c>
      <c r="C5831" t="s">
        <v>5909</v>
      </c>
      <c r="D5831" t="s">
        <v>4563</v>
      </c>
      <c r="E5831">
        <v>4</v>
      </c>
      <c r="F5831" t="s">
        <v>5915</v>
      </c>
      <c r="G5831" t="s">
        <v>4314</v>
      </c>
      <c r="H5831" s="64" t="s">
        <v>5903</v>
      </c>
      <c r="J5831">
        <f t="shared" si="1767"/>
        <v>1</v>
      </c>
      <c r="K5831" t="str">
        <f t="shared" si="1768"/>
        <v/>
      </c>
      <c r="L5831" t="str">
        <f t="shared" si="1764"/>
        <v/>
      </c>
      <c r="M5831">
        <f t="shared" si="1769"/>
        <v>230519.54199999999</v>
      </c>
      <c r="N5831">
        <f t="shared" si="1770"/>
        <v>431007.174</v>
      </c>
      <c r="O5831" t="str">
        <f t="shared" si="1771"/>
        <v>wit rondje</v>
      </c>
      <c r="P5831" t="str">
        <f t="shared" si="1772"/>
        <v>DIN00119</v>
      </c>
      <c r="Q5831" t="str">
        <f t="shared" si="1760"/>
        <v>Lph 4</v>
      </c>
      <c r="R5831" t="str">
        <f t="shared" si="1765"/>
        <v/>
      </c>
      <c r="T5831" t="str">
        <f t="shared" si="1773"/>
        <v>DINXPERLO</v>
      </c>
      <c r="U5831" t="str">
        <f t="shared" si="1774"/>
        <v>Molenhof</v>
      </c>
      <c r="V5831" s="62" t="str">
        <f t="shared" si="1775"/>
        <v>DIN00119</v>
      </c>
      <c r="W5831" s="15" t="e">
        <f>IF(J5831,#REF!,"")</f>
        <v>#REF!</v>
      </c>
      <c r="X5831" s="15" t="e">
        <f>IF(J5831,#REF!,"")</f>
        <v>#REF!</v>
      </c>
      <c r="Y5831" s="62" t="str">
        <f t="shared" si="1776"/>
        <v xml:space="preserve"> </v>
      </c>
      <c r="AA5831" s="69"/>
      <c r="AB5831" s="90">
        <v>4</v>
      </c>
      <c r="AC5831" s="5" t="s">
        <v>2591</v>
      </c>
      <c r="AD5831" s="90" t="str">
        <f t="shared" si="1777"/>
        <v/>
      </c>
      <c r="AE5831" s="90" t="str">
        <f t="shared" si="1778"/>
        <v/>
      </c>
      <c r="AF5831" t="str">
        <f t="shared" si="1763"/>
        <v/>
      </c>
      <c r="AH5831" t="str">
        <f t="shared" si="1766"/>
        <v/>
      </c>
      <c r="AI5831" t="str">
        <f>IF(AH5831&gt;"",VLOOKUP(AH5831,'MAATREGELEN TBV BESTEK '!$A$3:$N$34,11,FALSE),"")</f>
        <v/>
      </c>
      <c r="AJ5831" t="str">
        <f>IF(AH5831&gt;"",VLOOKUP(AH5831,'MAATREGELEN TBV BESTEK '!$A$3:$N$34,13,FALSE),"")</f>
        <v/>
      </c>
      <c r="AK5831" t="str">
        <f>IF(AH5831&gt;"",VLOOKUP(AH5831,'MAATREGELEN TBV BESTEK '!$A$3:$N$34,14,FALSE),"")</f>
        <v/>
      </c>
    </row>
    <row r="5832" spans="1:37" ht="12" customHeight="1">
      <c r="A5832" s="49">
        <v>230666.23199999999</v>
      </c>
      <c r="B5832" s="49">
        <v>431080.02100000001</v>
      </c>
      <c r="C5832" t="s">
        <v>4524</v>
      </c>
      <c r="D5832" t="s">
        <v>4563</v>
      </c>
      <c r="E5832">
        <v>4</v>
      </c>
      <c r="F5832" t="s">
        <v>5915</v>
      </c>
      <c r="G5832" t="s">
        <v>4314</v>
      </c>
      <c r="H5832" s="64" t="s">
        <v>4521</v>
      </c>
      <c r="J5832">
        <f t="shared" si="1767"/>
        <v>1</v>
      </c>
      <c r="K5832" t="str">
        <f t="shared" si="1768"/>
        <v/>
      </c>
      <c r="L5832" t="str">
        <f t="shared" si="1764"/>
        <v/>
      </c>
      <c r="M5832">
        <f t="shared" si="1769"/>
        <v>230666.23199999999</v>
      </c>
      <c r="N5832">
        <f t="shared" si="1770"/>
        <v>431080.02100000001</v>
      </c>
      <c r="O5832" t="str">
        <f t="shared" si="1771"/>
        <v>wit rondje</v>
      </c>
      <c r="P5832" t="str">
        <f t="shared" si="1772"/>
        <v>DIN01688</v>
      </c>
      <c r="Q5832" t="str">
        <f t="shared" si="1760"/>
        <v>Lph 4</v>
      </c>
      <c r="R5832" t="str">
        <f t="shared" si="1765"/>
        <v/>
      </c>
      <c r="T5832" t="str">
        <f t="shared" si="1773"/>
        <v>DINXPERLO</v>
      </c>
      <c r="U5832" t="str">
        <f t="shared" si="1774"/>
        <v>Alfred Mozerhof</v>
      </c>
      <c r="V5832" s="62" t="str">
        <f t="shared" si="1775"/>
        <v>DIN01688</v>
      </c>
      <c r="W5832" s="15" t="e">
        <f>IF(J5832,#REF!,"")</f>
        <v>#REF!</v>
      </c>
      <c r="X5832" s="15" t="e">
        <f>IF(J5832,#REF!,"")</f>
        <v>#REF!</v>
      </c>
      <c r="Y5832" s="62" t="str">
        <f t="shared" si="1776"/>
        <v xml:space="preserve"> </v>
      </c>
      <c r="AA5832" s="69"/>
      <c r="AB5832" s="90">
        <v>4</v>
      </c>
      <c r="AC5832" s="5" t="s">
        <v>4522</v>
      </c>
      <c r="AD5832" s="90" t="str">
        <f t="shared" si="1777"/>
        <v/>
      </c>
      <c r="AE5832" s="90" t="str">
        <f t="shared" si="1778"/>
        <v/>
      </c>
      <c r="AF5832" t="str">
        <f t="shared" si="1763"/>
        <v/>
      </c>
      <c r="AH5832" t="str">
        <f t="shared" si="1766"/>
        <v/>
      </c>
      <c r="AI5832" t="str">
        <f>IF(AH5832&gt;"",VLOOKUP(AH5832,'MAATREGELEN TBV BESTEK '!$A$3:$N$34,11,FALSE),"")</f>
        <v/>
      </c>
      <c r="AJ5832" t="str">
        <f>IF(AH5832&gt;"",VLOOKUP(AH5832,'MAATREGELEN TBV BESTEK '!$A$3:$N$34,13,FALSE),"")</f>
        <v/>
      </c>
      <c r="AK5832" t="str">
        <f>IF(AH5832&gt;"",VLOOKUP(AH5832,'MAATREGELEN TBV BESTEK '!$A$3:$N$34,14,FALSE),"")</f>
        <v/>
      </c>
    </row>
    <row r="5833" spans="1:37" ht="12" customHeight="1">
      <c r="A5833" s="49">
        <v>230675.21900000001</v>
      </c>
      <c r="B5833" s="49">
        <v>431061.71799999999</v>
      </c>
      <c r="C5833" t="s">
        <v>4526</v>
      </c>
      <c r="D5833" t="s">
        <v>4563</v>
      </c>
      <c r="E5833">
        <v>4</v>
      </c>
      <c r="F5833" t="s">
        <v>5915</v>
      </c>
      <c r="G5833" t="s">
        <v>4314</v>
      </c>
      <c r="H5833" s="64" t="s">
        <v>4521</v>
      </c>
      <c r="J5833">
        <f t="shared" si="1767"/>
        <v>1</v>
      </c>
      <c r="K5833" t="str">
        <f t="shared" si="1768"/>
        <v/>
      </c>
      <c r="L5833" t="str">
        <f t="shared" si="1764"/>
        <v/>
      </c>
      <c r="M5833">
        <f t="shared" si="1769"/>
        <v>230675.21900000001</v>
      </c>
      <c r="N5833">
        <f t="shared" si="1770"/>
        <v>431061.71799999999</v>
      </c>
      <c r="O5833" t="str">
        <f t="shared" si="1771"/>
        <v>wit rondje</v>
      </c>
      <c r="P5833" t="str">
        <f t="shared" si="1772"/>
        <v>DIN01689</v>
      </c>
      <c r="Q5833" t="str">
        <f t="shared" si="1760"/>
        <v>Lph 4</v>
      </c>
      <c r="R5833" t="str">
        <f t="shared" si="1765"/>
        <v/>
      </c>
      <c r="T5833" t="str">
        <f t="shared" si="1773"/>
        <v>DINXPERLO</v>
      </c>
      <c r="U5833" t="str">
        <f t="shared" si="1774"/>
        <v>Alfred Mozerhof</v>
      </c>
      <c r="V5833" s="62" t="str">
        <f t="shared" si="1775"/>
        <v>DIN01689</v>
      </c>
      <c r="W5833" s="15" t="e">
        <f>IF(J5833,#REF!,"")</f>
        <v>#REF!</v>
      </c>
      <c r="X5833" s="15" t="e">
        <f>IF(J5833,#REF!,"")</f>
        <v>#REF!</v>
      </c>
      <c r="Y5833" s="62" t="str">
        <f t="shared" si="1776"/>
        <v xml:space="preserve"> </v>
      </c>
      <c r="AA5833" s="69"/>
      <c r="AB5833" s="90">
        <v>4</v>
      </c>
      <c r="AC5833" s="5" t="s">
        <v>4522</v>
      </c>
      <c r="AD5833" s="90" t="str">
        <f t="shared" si="1777"/>
        <v/>
      </c>
      <c r="AE5833" s="90" t="str">
        <f t="shared" si="1778"/>
        <v/>
      </c>
      <c r="AF5833" t="str">
        <f t="shared" si="1763"/>
        <v/>
      </c>
      <c r="AH5833" t="str">
        <f t="shared" si="1766"/>
        <v/>
      </c>
      <c r="AI5833" t="str">
        <f>IF(AH5833&gt;"",VLOOKUP(AH5833,'MAATREGELEN TBV BESTEK '!$A$3:$N$34,11,FALSE),"")</f>
        <v/>
      </c>
      <c r="AJ5833" t="str">
        <f>IF(AH5833&gt;"",VLOOKUP(AH5833,'MAATREGELEN TBV BESTEK '!$A$3:$N$34,13,FALSE),"")</f>
        <v/>
      </c>
      <c r="AK5833" t="str">
        <f>IF(AH5833&gt;"",VLOOKUP(AH5833,'MAATREGELEN TBV BESTEK '!$A$3:$N$34,14,FALSE),"")</f>
        <v/>
      </c>
    </row>
    <row r="5834" spans="1:37" ht="12" customHeight="1">
      <c r="A5834" s="49">
        <v>230682.42199999999</v>
      </c>
      <c r="B5834" s="49">
        <v>431051.533</v>
      </c>
      <c r="C5834" t="s">
        <v>4527</v>
      </c>
      <c r="D5834" t="s">
        <v>4563</v>
      </c>
      <c r="E5834">
        <v>4</v>
      </c>
      <c r="F5834" t="s">
        <v>5915</v>
      </c>
      <c r="G5834" t="s">
        <v>4314</v>
      </c>
      <c r="H5834" s="64" t="s">
        <v>4521</v>
      </c>
      <c r="J5834">
        <f t="shared" si="1767"/>
        <v>1</v>
      </c>
      <c r="K5834" t="str">
        <f t="shared" si="1768"/>
        <v/>
      </c>
      <c r="L5834" t="str">
        <f t="shared" si="1764"/>
        <v/>
      </c>
      <c r="M5834">
        <f t="shared" si="1769"/>
        <v>230682.42199999999</v>
      </c>
      <c r="N5834">
        <f t="shared" si="1770"/>
        <v>431051.533</v>
      </c>
      <c r="O5834" t="str">
        <f t="shared" si="1771"/>
        <v>wit rondje</v>
      </c>
      <c r="P5834" t="str">
        <f t="shared" si="1772"/>
        <v>DIN01690</v>
      </c>
      <c r="Q5834" t="str">
        <f t="shared" ref="Q5834:Q5865" si="1779">$O$2&amp;E5834</f>
        <v>Lph 4</v>
      </c>
      <c r="R5834" t="str">
        <f t="shared" si="1765"/>
        <v/>
      </c>
      <c r="T5834" t="str">
        <f t="shared" si="1773"/>
        <v>DINXPERLO</v>
      </c>
      <c r="U5834" t="str">
        <f t="shared" si="1774"/>
        <v>Alfred Mozerhof</v>
      </c>
      <c r="V5834" s="62" t="str">
        <f t="shared" si="1775"/>
        <v>DIN01690</v>
      </c>
      <c r="W5834" s="15" t="e">
        <f>IF(J5834,#REF!,"")</f>
        <v>#REF!</v>
      </c>
      <c r="X5834" s="15" t="e">
        <f>IF(J5834,#REF!,"")</f>
        <v>#REF!</v>
      </c>
      <c r="Y5834" s="62" t="str">
        <f t="shared" si="1776"/>
        <v xml:space="preserve"> </v>
      </c>
      <c r="AA5834" s="69"/>
      <c r="AB5834" s="90">
        <v>4</v>
      </c>
      <c r="AC5834" s="5" t="s">
        <v>4522</v>
      </c>
      <c r="AD5834" s="90" t="str">
        <f t="shared" si="1777"/>
        <v/>
      </c>
      <c r="AE5834" s="90" t="str">
        <f t="shared" si="1778"/>
        <v/>
      </c>
      <c r="AF5834" t="str">
        <f t="shared" si="1763"/>
        <v/>
      </c>
      <c r="AH5834" t="str">
        <f t="shared" si="1766"/>
        <v/>
      </c>
      <c r="AI5834" t="str">
        <f>IF(AH5834&gt;"",VLOOKUP(AH5834,'MAATREGELEN TBV BESTEK '!$A$3:$N$34,11,FALSE),"")</f>
        <v/>
      </c>
      <c r="AJ5834" t="str">
        <f>IF(AH5834&gt;"",VLOOKUP(AH5834,'MAATREGELEN TBV BESTEK '!$A$3:$N$34,13,FALSE),"")</f>
        <v/>
      </c>
      <c r="AK5834" t="str">
        <f>IF(AH5834&gt;"",VLOOKUP(AH5834,'MAATREGELEN TBV BESTEK '!$A$3:$N$34,14,FALSE),"")</f>
        <v/>
      </c>
    </row>
    <row r="5835" spans="1:37" ht="12" customHeight="1">
      <c r="A5835" s="49">
        <v>230698.47700000001</v>
      </c>
      <c r="B5835" s="49">
        <v>431049.50400000002</v>
      </c>
      <c r="C5835" t="s">
        <v>4520</v>
      </c>
      <c r="D5835" t="s">
        <v>4563</v>
      </c>
      <c r="E5835">
        <v>4</v>
      </c>
      <c r="F5835" t="s">
        <v>5915</v>
      </c>
      <c r="G5835" t="s">
        <v>4314</v>
      </c>
      <c r="H5835" s="64" t="s">
        <v>4521</v>
      </c>
      <c r="J5835">
        <f t="shared" si="1767"/>
        <v>1</v>
      </c>
      <c r="K5835" t="str">
        <f t="shared" si="1768"/>
        <v/>
      </c>
      <c r="L5835" t="str">
        <f t="shared" si="1764"/>
        <v/>
      </c>
      <c r="M5835">
        <f t="shared" si="1769"/>
        <v>230698.47700000001</v>
      </c>
      <c r="N5835">
        <f t="shared" si="1770"/>
        <v>431049.50400000002</v>
      </c>
      <c r="O5835" t="str">
        <f t="shared" si="1771"/>
        <v>wit rondje</v>
      </c>
      <c r="P5835" t="str">
        <f t="shared" si="1772"/>
        <v>DIN01691</v>
      </c>
      <c r="Q5835" t="str">
        <f t="shared" si="1779"/>
        <v>Lph 4</v>
      </c>
      <c r="R5835" t="str">
        <f t="shared" si="1765"/>
        <v/>
      </c>
      <c r="T5835" t="str">
        <f t="shared" si="1773"/>
        <v>DINXPERLO</v>
      </c>
      <c r="U5835" t="str">
        <f t="shared" si="1774"/>
        <v>Alfred Mozerhof</v>
      </c>
      <c r="V5835" s="62" t="str">
        <f t="shared" si="1775"/>
        <v>DIN01691</v>
      </c>
      <c r="W5835" s="15" t="e">
        <f>IF(J5835,#REF!,"")</f>
        <v>#REF!</v>
      </c>
      <c r="X5835" s="15" t="e">
        <f>IF(J5835,#REF!,"")</f>
        <v>#REF!</v>
      </c>
      <c r="Y5835" s="62" t="str">
        <f t="shared" si="1776"/>
        <v xml:space="preserve"> </v>
      </c>
      <c r="AA5835" s="69"/>
      <c r="AB5835" s="90">
        <v>4</v>
      </c>
      <c r="AC5835" s="5" t="s">
        <v>4522</v>
      </c>
      <c r="AD5835" s="90" t="str">
        <f t="shared" si="1777"/>
        <v/>
      </c>
      <c r="AE5835" s="90" t="str">
        <f t="shared" si="1778"/>
        <v/>
      </c>
      <c r="AF5835" t="str">
        <f t="shared" si="1763"/>
        <v/>
      </c>
      <c r="AH5835" t="str">
        <f t="shared" si="1766"/>
        <v/>
      </c>
      <c r="AI5835" t="str">
        <f>IF(AH5835&gt;"",VLOOKUP(AH5835,'MAATREGELEN TBV BESTEK '!$A$3:$N$34,11,FALSE),"")</f>
        <v/>
      </c>
      <c r="AJ5835" t="str">
        <f>IF(AH5835&gt;"",VLOOKUP(AH5835,'MAATREGELEN TBV BESTEK '!$A$3:$N$34,13,FALSE),"")</f>
        <v/>
      </c>
      <c r="AK5835" t="str">
        <f>IF(AH5835&gt;"",VLOOKUP(AH5835,'MAATREGELEN TBV BESTEK '!$A$3:$N$34,14,FALSE),"")</f>
        <v/>
      </c>
    </row>
    <row r="5836" spans="1:37" ht="12" customHeight="1">
      <c r="A5836" s="49">
        <v>230696.93700000001</v>
      </c>
      <c r="B5836" s="49">
        <v>431075.29100000003</v>
      </c>
      <c r="C5836" t="s">
        <v>4528</v>
      </c>
      <c r="D5836" t="s">
        <v>4563</v>
      </c>
      <c r="E5836">
        <v>4</v>
      </c>
      <c r="F5836" t="s">
        <v>5915</v>
      </c>
      <c r="G5836" t="s">
        <v>4314</v>
      </c>
      <c r="H5836" s="64" t="s">
        <v>4521</v>
      </c>
      <c r="J5836">
        <f t="shared" si="1767"/>
        <v>1</v>
      </c>
      <c r="K5836" t="str">
        <f t="shared" si="1768"/>
        <v/>
      </c>
      <c r="L5836" t="str">
        <f t="shared" si="1764"/>
        <v/>
      </c>
      <c r="M5836">
        <f t="shared" si="1769"/>
        <v>230696.93700000001</v>
      </c>
      <c r="N5836">
        <f t="shared" si="1770"/>
        <v>431075.29100000003</v>
      </c>
      <c r="O5836" t="str">
        <f t="shared" si="1771"/>
        <v>wit rondje</v>
      </c>
      <c r="P5836" t="str">
        <f t="shared" si="1772"/>
        <v>DIN01692</v>
      </c>
      <c r="Q5836" t="str">
        <f t="shared" si="1779"/>
        <v>Lph 4</v>
      </c>
      <c r="R5836" t="str">
        <f t="shared" si="1765"/>
        <v/>
      </c>
      <c r="T5836" t="str">
        <f t="shared" si="1773"/>
        <v>DINXPERLO</v>
      </c>
      <c r="U5836" t="str">
        <f t="shared" si="1774"/>
        <v>Alfred Mozerhof</v>
      </c>
      <c r="V5836" s="62" t="str">
        <f t="shared" si="1775"/>
        <v>DIN01692</v>
      </c>
      <c r="W5836" s="15" t="e">
        <f>IF(J5836,#REF!,"")</f>
        <v>#REF!</v>
      </c>
      <c r="X5836" s="15" t="e">
        <f>IF(J5836,#REF!,"")</f>
        <v>#REF!</v>
      </c>
      <c r="Y5836" s="62" t="str">
        <f t="shared" si="1776"/>
        <v xml:space="preserve"> </v>
      </c>
      <c r="AA5836" s="69"/>
      <c r="AB5836" s="90">
        <v>4</v>
      </c>
      <c r="AC5836" s="5" t="s">
        <v>4522</v>
      </c>
      <c r="AD5836" s="90" t="str">
        <f t="shared" si="1777"/>
        <v/>
      </c>
      <c r="AE5836" s="90" t="str">
        <f t="shared" si="1778"/>
        <v/>
      </c>
      <c r="AF5836" t="str">
        <f t="shared" si="1763"/>
        <v/>
      </c>
      <c r="AH5836" t="str">
        <f t="shared" si="1766"/>
        <v/>
      </c>
      <c r="AI5836" t="str">
        <f>IF(AH5836&gt;"",VLOOKUP(AH5836,'MAATREGELEN TBV BESTEK '!$A$3:$N$34,11,FALSE),"")</f>
        <v/>
      </c>
      <c r="AJ5836" t="str">
        <f>IF(AH5836&gt;"",VLOOKUP(AH5836,'MAATREGELEN TBV BESTEK '!$A$3:$N$34,13,FALSE),"")</f>
        <v/>
      </c>
      <c r="AK5836" t="str">
        <f>IF(AH5836&gt;"",VLOOKUP(AH5836,'MAATREGELEN TBV BESTEK '!$A$3:$N$34,14,FALSE),"")</f>
        <v/>
      </c>
    </row>
    <row r="5837" spans="1:37" ht="12" customHeight="1">
      <c r="A5837" s="49">
        <v>230706.48499999999</v>
      </c>
      <c r="B5837" s="49">
        <v>431058.10499999998</v>
      </c>
      <c r="C5837" t="s">
        <v>4529</v>
      </c>
      <c r="D5837" t="s">
        <v>4563</v>
      </c>
      <c r="E5837">
        <v>4</v>
      </c>
      <c r="F5837" t="s">
        <v>5915</v>
      </c>
      <c r="G5837" t="s">
        <v>4314</v>
      </c>
      <c r="H5837" s="64" t="s">
        <v>4521</v>
      </c>
      <c r="J5837">
        <f t="shared" si="1767"/>
        <v>1</v>
      </c>
      <c r="K5837" t="str">
        <f t="shared" si="1768"/>
        <v/>
      </c>
      <c r="L5837" t="str">
        <f t="shared" si="1764"/>
        <v/>
      </c>
      <c r="M5837">
        <f t="shared" si="1769"/>
        <v>230706.48499999999</v>
      </c>
      <c r="N5837">
        <f t="shared" si="1770"/>
        <v>431058.10499999998</v>
      </c>
      <c r="O5837" t="str">
        <f t="shared" si="1771"/>
        <v>wit rondje</v>
      </c>
      <c r="P5837" t="str">
        <f t="shared" si="1772"/>
        <v>DIN01693</v>
      </c>
      <c r="Q5837" t="str">
        <f t="shared" si="1779"/>
        <v>Lph 4</v>
      </c>
      <c r="R5837" t="str">
        <f t="shared" si="1765"/>
        <v/>
      </c>
      <c r="T5837" t="str">
        <f t="shared" si="1773"/>
        <v>DINXPERLO</v>
      </c>
      <c r="U5837" t="str">
        <f t="shared" si="1774"/>
        <v>Alfred Mozerhof</v>
      </c>
      <c r="V5837" s="62" t="str">
        <f t="shared" si="1775"/>
        <v>DIN01693</v>
      </c>
      <c r="W5837" s="15" t="e">
        <f>IF(J5837,#REF!,"")</f>
        <v>#REF!</v>
      </c>
      <c r="X5837" s="15" t="e">
        <f>IF(J5837,#REF!,"")</f>
        <v>#REF!</v>
      </c>
      <c r="Y5837" s="62" t="str">
        <f t="shared" si="1776"/>
        <v xml:space="preserve"> </v>
      </c>
      <c r="AA5837" s="69"/>
      <c r="AB5837" s="90">
        <v>4</v>
      </c>
      <c r="AC5837" s="5" t="s">
        <v>4522</v>
      </c>
      <c r="AD5837" s="90" t="str">
        <f t="shared" si="1777"/>
        <v/>
      </c>
      <c r="AE5837" s="90" t="str">
        <f t="shared" si="1778"/>
        <v/>
      </c>
      <c r="AF5837" t="str">
        <f t="shared" si="1763"/>
        <v/>
      </c>
      <c r="AH5837" t="str">
        <f t="shared" si="1766"/>
        <v/>
      </c>
      <c r="AI5837" t="str">
        <f>IF(AH5837&gt;"",VLOOKUP(AH5837,'MAATREGELEN TBV BESTEK '!$A$3:$N$34,11,FALSE),"")</f>
        <v/>
      </c>
      <c r="AJ5837" t="str">
        <f>IF(AH5837&gt;"",VLOOKUP(AH5837,'MAATREGELEN TBV BESTEK '!$A$3:$N$34,13,FALSE),"")</f>
        <v/>
      </c>
      <c r="AK5837" t="str">
        <f>IF(AH5837&gt;"",VLOOKUP(AH5837,'MAATREGELEN TBV BESTEK '!$A$3:$N$34,14,FALSE),"")</f>
        <v/>
      </c>
    </row>
    <row r="5838" spans="1:37" ht="12" customHeight="1">
      <c r="A5838" s="49">
        <v>230713.97399999999</v>
      </c>
      <c r="B5838" s="49">
        <v>431078.30800000002</v>
      </c>
      <c r="C5838" t="s">
        <v>4532</v>
      </c>
      <c r="D5838" t="s">
        <v>4563</v>
      </c>
      <c r="E5838">
        <v>4</v>
      </c>
      <c r="F5838" t="s">
        <v>5915</v>
      </c>
      <c r="G5838" t="s">
        <v>4314</v>
      </c>
      <c r="H5838" s="64" t="s">
        <v>4521</v>
      </c>
      <c r="J5838">
        <f t="shared" si="1767"/>
        <v>1</v>
      </c>
      <c r="K5838" t="str">
        <f t="shared" si="1768"/>
        <v/>
      </c>
      <c r="L5838" t="str">
        <f t="shared" si="1764"/>
        <v/>
      </c>
      <c r="M5838">
        <f t="shared" si="1769"/>
        <v>230713.97399999999</v>
      </c>
      <c r="N5838">
        <f t="shared" si="1770"/>
        <v>431078.30800000002</v>
      </c>
      <c r="O5838" t="str">
        <f t="shared" si="1771"/>
        <v>wit rondje</v>
      </c>
      <c r="P5838" t="str">
        <f t="shared" si="1772"/>
        <v>DIN01694</v>
      </c>
      <c r="Q5838" t="str">
        <f t="shared" si="1779"/>
        <v>Lph 4</v>
      </c>
      <c r="R5838" t="str">
        <f t="shared" si="1765"/>
        <v/>
      </c>
      <c r="T5838" t="str">
        <f t="shared" si="1773"/>
        <v>DINXPERLO</v>
      </c>
      <c r="U5838" t="str">
        <f t="shared" si="1774"/>
        <v>Alfred Mozerhof</v>
      </c>
      <c r="V5838" s="62" t="str">
        <f t="shared" si="1775"/>
        <v>DIN01694</v>
      </c>
      <c r="W5838" s="15" t="e">
        <f>IF(J5838,#REF!,"")</f>
        <v>#REF!</v>
      </c>
      <c r="X5838" s="15" t="e">
        <f>IF(J5838,#REF!,"")</f>
        <v>#REF!</v>
      </c>
      <c r="Y5838" s="62" t="str">
        <f t="shared" si="1776"/>
        <v xml:space="preserve"> </v>
      </c>
      <c r="AA5838" s="69"/>
      <c r="AB5838" s="90">
        <v>4</v>
      </c>
      <c r="AC5838" s="5" t="s">
        <v>2591</v>
      </c>
      <c r="AD5838" s="90" t="str">
        <f t="shared" si="1777"/>
        <v/>
      </c>
      <c r="AE5838" s="90" t="str">
        <f t="shared" si="1778"/>
        <v/>
      </c>
      <c r="AF5838" t="str">
        <f t="shared" si="1763"/>
        <v/>
      </c>
      <c r="AH5838" t="str">
        <f t="shared" si="1766"/>
        <v/>
      </c>
      <c r="AI5838" t="str">
        <f>IF(AH5838&gt;"",VLOOKUP(AH5838,'MAATREGELEN TBV BESTEK '!$A$3:$N$34,11,FALSE),"")</f>
        <v/>
      </c>
      <c r="AJ5838" t="str">
        <f>IF(AH5838&gt;"",VLOOKUP(AH5838,'MAATREGELEN TBV BESTEK '!$A$3:$N$34,13,FALSE),"")</f>
        <v/>
      </c>
      <c r="AK5838" t="str">
        <f>IF(AH5838&gt;"",VLOOKUP(AH5838,'MAATREGELEN TBV BESTEK '!$A$3:$N$34,14,FALSE),"")</f>
        <v/>
      </c>
    </row>
    <row r="5839" spans="1:37" ht="12" customHeight="1">
      <c r="A5839" s="49">
        <v>237719.32889999999</v>
      </c>
      <c r="B5839" s="49">
        <v>438472.2181</v>
      </c>
      <c r="C5839" t="s">
        <v>2966</v>
      </c>
      <c r="D5839" t="s">
        <v>4563</v>
      </c>
      <c r="E5839">
        <v>4</v>
      </c>
      <c r="F5839" t="s">
        <v>5915</v>
      </c>
      <c r="G5839" t="s">
        <v>2427</v>
      </c>
      <c r="H5839" s="64" t="s">
        <v>2959</v>
      </c>
      <c r="J5839">
        <f t="shared" si="1767"/>
        <v>1</v>
      </c>
      <c r="K5839" t="str">
        <f t="shared" si="1768"/>
        <v/>
      </c>
      <c r="L5839" t="str">
        <f t="shared" si="1764"/>
        <v/>
      </c>
      <c r="M5839">
        <f t="shared" si="1769"/>
        <v>237719.32889999999</v>
      </c>
      <c r="N5839">
        <f t="shared" si="1770"/>
        <v>438472.2181</v>
      </c>
      <c r="O5839" t="str">
        <f t="shared" si="1771"/>
        <v>wit rondje</v>
      </c>
      <c r="P5839" t="str">
        <f t="shared" si="1772"/>
        <v>ALN03457</v>
      </c>
      <c r="Q5839" t="str">
        <f t="shared" si="1779"/>
        <v>Lph 4</v>
      </c>
      <c r="R5839" t="str">
        <f t="shared" si="1765"/>
        <v/>
      </c>
      <c r="T5839" t="str">
        <f t="shared" si="1773"/>
        <v>AALTEN</v>
      </c>
      <c r="U5839" t="str">
        <f t="shared" si="1774"/>
        <v>Oranjelaan</v>
      </c>
      <c r="V5839" s="62" t="str">
        <f t="shared" si="1775"/>
        <v>ALN03457</v>
      </c>
      <c r="W5839" s="15" t="e">
        <f>IF(J5839,#REF!,"")</f>
        <v>#REF!</v>
      </c>
      <c r="X5839" s="15" t="e">
        <f>IF(J5839,#REF!,"")</f>
        <v>#REF!</v>
      </c>
      <c r="Y5839" s="62" t="str">
        <f t="shared" si="1776"/>
        <v xml:space="preserve"> </v>
      </c>
      <c r="AA5839" s="69"/>
      <c r="AB5839" s="90">
        <v>4</v>
      </c>
      <c r="AC5839" s="5" t="s">
        <v>2967</v>
      </c>
      <c r="AD5839" s="90" t="str">
        <f t="shared" si="1777"/>
        <v/>
      </c>
      <c r="AE5839" s="90" t="str">
        <f t="shared" si="1778"/>
        <v/>
      </c>
      <c r="AF5839" t="str">
        <f t="shared" si="1763"/>
        <v/>
      </c>
      <c r="AH5839" t="str">
        <f t="shared" si="1766"/>
        <v/>
      </c>
      <c r="AI5839" t="str">
        <f>IF(AH5839&gt;"",VLOOKUP(AH5839,'MAATREGELEN TBV BESTEK '!$A$3:$N$34,11,FALSE),"")</f>
        <v/>
      </c>
      <c r="AJ5839" t="str">
        <f>IF(AH5839&gt;"",VLOOKUP(AH5839,'MAATREGELEN TBV BESTEK '!$A$3:$N$34,13,FALSE),"")</f>
        <v/>
      </c>
      <c r="AK5839" t="str">
        <f>IF(AH5839&gt;"",VLOOKUP(AH5839,'MAATREGELEN TBV BESTEK '!$A$3:$N$34,14,FALSE),"")</f>
        <v/>
      </c>
    </row>
    <row r="5840" spans="1:37" ht="12" customHeight="1">
      <c r="A5840" s="49">
        <v>237710.3504</v>
      </c>
      <c r="B5840" s="49">
        <v>438495.5502</v>
      </c>
      <c r="C5840" t="s">
        <v>2969</v>
      </c>
      <c r="D5840" t="s">
        <v>4563</v>
      </c>
      <c r="E5840">
        <v>4</v>
      </c>
      <c r="F5840" t="s">
        <v>5915</v>
      </c>
      <c r="G5840" t="s">
        <v>2427</v>
      </c>
      <c r="H5840" s="64" t="s">
        <v>2959</v>
      </c>
      <c r="J5840">
        <f t="shared" si="1767"/>
        <v>1</v>
      </c>
      <c r="K5840" t="str">
        <f t="shared" si="1768"/>
        <v/>
      </c>
      <c r="L5840" t="str">
        <f t="shared" si="1764"/>
        <v/>
      </c>
      <c r="M5840">
        <f t="shared" si="1769"/>
        <v>237710.3504</v>
      </c>
      <c r="N5840">
        <f t="shared" si="1770"/>
        <v>438495.5502</v>
      </c>
      <c r="O5840" t="str">
        <f t="shared" si="1771"/>
        <v>wit rondje</v>
      </c>
      <c r="P5840" t="str">
        <f t="shared" si="1772"/>
        <v>ALN03458</v>
      </c>
      <c r="Q5840" t="str">
        <f t="shared" si="1779"/>
        <v>Lph 4</v>
      </c>
      <c r="R5840" t="str">
        <f t="shared" si="1765"/>
        <v/>
      </c>
      <c r="T5840" t="str">
        <f t="shared" si="1773"/>
        <v>AALTEN</v>
      </c>
      <c r="U5840" t="str">
        <f t="shared" si="1774"/>
        <v>Oranjelaan</v>
      </c>
      <c r="V5840" s="62" t="str">
        <f t="shared" si="1775"/>
        <v>ALN03458</v>
      </c>
      <c r="W5840" s="15" t="e">
        <f>IF(J5840,#REF!,"")</f>
        <v>#REF!</v>
      </c>
      <c r="X5840" s="15" t="e">
        <f>IF(J5840,#REF!,"")</f>
        <v>#REF!</v>
      </c>
      <c r="Y5840" s="62" t="str">
        <f t="shared" si="1776"/>
        <v xml:space="preserve"> </v>
      </c>
      <c r="AA5840" s="69"/>
      <c r="AB5840" s="90">
        <v>4</v>
      </c>
      <c r="AC5840" s="5" t="s">
        <v>2967</v>
      </c>
      <c r="AD5840" s="90" t="str">
        <f t="shared" si="1777"/>
        <v/>
      </c>
      <c r="AE5840" s="90" t="str">
        <f t="shared" si="1778"/>
        <v/>
      </c>
      <c r="AF5840" t="str">
        <f t="shared" si="1763"/>
        <v/>
      </c>
      <c r="AH5840" t="str">
        <f t="shared" si="1766"/>
        <v/>
      </c>
      <c r="AI5840" t="str">
        <f>IF(AH5840&gt;"",VLOOKUP(AH5840,'MAATREGELEN TBV BESTEK '!$A$3:$N$34,11,FALSE),"")</f>
        <v/>
      </c>
      <c r="AJ5840" t="str">
        <f>IF(AH5840&gt;"",VLOOKUP(AH5840,'MAATREGELEN TBV BESTEK '!$A$3:$N$34,13,FALSE),"")</f>
        <v/>
      </c>
      <c r="AK5840" t="str">
        <f>IF(AH5840&gt;"",VLOOKUP(AH5840,'MAATREGELEN TBV BESTEK '!$A$3:$N$34,14,FALSE),"")</f>
        <v/>
      </c>
    </row>
    <row r="5841" spans="1:37" ht="12" customHeight="1">
      <c r="A5841" s="49">
        <v>237713.8585</v>
      </c>
      <c r="B5841" s="49">
        <v>438518.98849999998</v>
      </c>
      <c r="C5841" t="s">
        <v>2970</v>
      </c>
      <c r="D5841" t="s">
        <v>4563</v>
      </c>
      <c r="E5841">
        <v>4</v>
      </c>
      <c r="F5841" t="s">
        <v>5915</v>
      </c>
      <c r="G5841" t="s">
        <v>2427</v>
      </c>
      <c r="H5841" s="64" t="s">
        <v>2959</v>
      </c>
      <c r="J5841">
        <f t="shared" si="1767"/>
        <v>1</v>
      </c>
      <c r="K5841" t="str">
        <f t="shared" si="1768"/>
        <v/>
      </c>
      <c r="L5841" t="str">
        <f t="shared" si="1764"/>
        <v/>
      </c>
      <c r="M5841">
        <f t="shared" si="1769"/>
        <v>237713.8585</v>
      </c>
      <c r="N5841">
        <f t="shared" si="1770"/>
        <v>438518.98849999998</v>
      </c>
      <c r="O5841" t="str">
        <f t="shared" si="1771"/>
        <v>wit rondje</v>
      </c>
      <c r="P5841" t="str">
        <f t="shared" si="1772"/>
        <v>ALN03459</v>
      </c>
      <c r="Q5841" t="str">
        <f t="shared" si="1779"/>
        <v>Lph 4</v>
      </c>
      <c r="R5841" t="str">
        <f t="shared" si="1765"/>
        <v/>
      </c>
      <c r="T5841" t="str">
        <f t="shared" si="1773"/>
        <v>AALTEN</v>
      </c>
      <c r="U5841" t="str">
        <f t="shared" si="1774"/>
        <v>Oranjelaan</v>
      </c>
      <c r="V5841" s="62" t="str">
        <f t="shared" si="1775"/>
        <v>ALN03459</v>
      </c>
      <c r="W5841" s="15" t="e">
        <f>IF(J5841,#REF!,"")</f>
        <v>#REF!</v>
      </c>
      <c r="X5841" s="15" t="e">
        <f>IF(J5841,#REF!,"")</f>
        <v>#REF!</v>
      </c>
      <c r="Y5841" s="62" t="str">
        <f t="shared" si="1776"/>
        <v xml:space="preserve"> </v>
      </c>
      <c r="AA5841" s="69"/>
      <c r="AB5841" s="90">
        <v>4</v>
      </c>
      <c r="AC5841" s="5" t="s">
        <v>2967</v>
      </c>
      <c r="AD5841" s="90" t="str">
        <f t="shared" si="1777"/>
        <v/>
      </c>
      <c r="AE5841" s="90" t="str">
        <f t="shared" si="1778"/>
        <v/>
      </c>
      <c r="AF5841" t="str">
        <f t="shared" si="1763"/>
        <v/>
      </c>
      <c r="AH5841" t="str">
        <f t="shared" si="1766"/>
        <v/>
      </c>
      <c r="AI5841" t="str">
        <f>IF(AH5841&gt;"",VLOOKUP(AH5841,'MAATREGELEN TBV BESTEK '!$A$3:$N$34,11,FALSE),"")</f>
        <v/>
      </c>
      <c r="AJ5841" t="str">
        <f>IF(AH5841&gt;"",VLOOKUP(AH5841,'MAATREGELEN TBV BESTEK '!$A$3:$N$34,13,FALSE),"")</f>
        <v/>
      </c>
      <c r="AK5841" t="str">
        <f>IF(AH5841&gt;"",VLOOKUP(AH5841,'MAATREGELEN TBV BESTEK '!$A$3:$N$34,14,FALSE),"")</f>
        <v/>
      </c>
    </row>
    <row r="5842" spans="1:37" ht="12" customHeight="1">
      <c r="A5842" s="49">
        <v>237737.86559999999</v>
      </c>
      <c r="B5842" s="49">
        <v>438526.49839999998</v>
      </c>
      <c r="C5842" t="s">
        <v>2971</v>
      </c>
      <c r="D5842" t="s">
        <v>4563</v>
      </c>
      <c r="E5842">
        <v>4</v>
      </c>
      <c r="F5842" t="s">
        <v>5915</v>
      </c>
      <c r="G5842" t="s">
        <v>2427</v>
      </c>
      <c r="H5842" s="64" t="s">
        <v>2959</v>
      </c>
      <c r="J5842">
        <f t="shared" si="1767"/>
        <v>1</v>
      </c>
      <c r="K5842" t="str">
        <f t="shared" si="1768"/>
        <v/>
      </c>
      <c r="L5842" t="str">
        <f t="shared" si="1764"/>
        <v/>
      </c>
      <c r="M5842">
        <f t="shared" si="1769"/>
        <v>237737.86559999999</v>
      </c>
      <c r="N5842">
        <f t="shared" si="1770"/>
        <v>438526.49839999998</v>
      </c>
      <c r="O5842" t="str">
        <f t="shared" si="1771"/>
        <v>wit rondje</v>
      </c>
      <c r="P5842" t="str">
        <f t="shared" si="1772"/>
        <v>ALN03460</v>
      </c>
      <c r="Q5842" t="str">
        <f t="shared" si="1779"/>
        <v>Lph 4</v>
      </c>
      <c r="R5842" t="str">
        <f t="shared" si="1765"/>
        <v/>
      </c>
      <c r="T5842" t="str">
        <f t="shared" si="1773"/>
        <v>AALTEN</v>
      </c>
      <c r="U5842" t="str">
        <f t="shared" si="1774"/>
        <v>Oranjelaan</v>
      </c>
      <c r="V5842" s="62" t="str">
        <f t="shared" si="1775"/>
        <v>ALN03460</v>
      </c>
      <c r="W5842" s="15" t="e">
        <f>IF(J5842,#REF!,"")</f>
        <v>#REF!</v>
      </c>
      <c r="X5842" s="15" t="e">
        <f>IF(J5842,#REF!,"")</f>
        <v>#REF!</v>
      </c>
      <c r="Y5842" s="62" t="str">
        <f t="shared" si="1776"/>
        <v xml:space="preserve"> </v>
      </c>
      <c r="AA5842" s="69"/>
      <c r="AB5842" s="90">
        <v>4</v>
      </c>
      <c r="AC5842" s="5" t="s">
        <v>2967</v>
      </c>
      <c r="AD5842" s="90" t="str">
        <f t="shared" si="1777"/>
        <v/>
      </c>
      <c r="AE5842" s="90" t="str">
        <f t="shared" si="1778"/>
        <v/>
      </c>
      <c r="AF5842" t="str">
        <f t="shared" si="1763"/>
        <v/>
      </c>
      <c r="AH5842" t="str">
        <f t="shared" si="1766"/>
        <v/>
      </c>
      <c r="AI5842" t="str">
        <f>IF(AH5842&gt;"",VLOOKUP(AH5842,'MAATREGELEN TBV BESTEK '!$A$3:$N$34,11,FALSE),"")</f>
        <v/>
      </c>
      <c r="AJ5842" t="str">
        <f>IF(AH5842&gt;"",VLOOKUP(AH5842,'MAATREGELEN TBV BESTEK '!$A$3:$N$34,13,FALSE),"")</f>
        <v/>
      </c>
      <c r="AK5842" t="str">
        <f>IF(AH5842&gt;"",VLOOKUP(AH5842,'MAATREGELEN TBV BESTEK '!$A$3:$N$34,14,FALSE),"")</f>
        <v/>
      </c>
    </row>
    <row r="5843" spans="1:37" ht="12" customHeight="1">
      <c r="A5843" s="49">
        <v>237757.54610000001</v>
      </c>
      <c r="B5843" s="49">
        <v>438532.65130000003</v>
      </c>
      <c r="C5843" t="s">
        <v>2972</v>
      </c>
      <c r="D5843" t="s">
        <v>4563</v>
      </c>
      <c r="E5843">
        <v>4</v>
      </c>
      <c r="F5843" t="s">
        <v>5915</v>
      </c>
      <c r="G5843" t="s">
        <v>2427</v>
      </c>
      <c r="H5843" s="64" t="s">
        <v>2959</v>
      </c>
      <c r="J5843">
        <f t="shared" si="1767"/>
        <v>1</v>
      </c>
      <c r="K5843" t="str">
        <f t="shared" si="1768"/>
        <v/>
      </c>
      <c r="L5843" t="str">
        <f t="shared" si="1764"/>
        <v/>
      </c>
      <c r="M5843">
        <f t="shared" si="1769"/>
        <v>237757.54610000001</v>
      </c>
      <c r="N5843">
        <f t="shared" si="1770"/>
        <v>438532.65130000003</v>
      </c>
      <c r="O5843" t="str">
        <f t="shared" si="1771"/>
        <v>wit rondje</v>
      </c>
      <c r="P5843" t="str">
        <f t="shared" si="1772"/>
        <v>ALN03461</v>
      </c>
      <c r="Q5843" t="str">
        <f t="shared" si="1779"/>
        <v>Lph 4</v>
      </c>
      <c r="R5843" t="str">
        <f t="shared" si="1765"/>
        <v/>
      </c>
      <c r="T5843" t="str">
        <f t="shared" si="1773"/>
        <v>AALTEN</v>
      </c>
      <c r="U5843" t="str">
        <f t="shared" si="1774"/>
        <v>Oranjelaan</v>
      </c>
      <c r="V5843" s="62" t="str">
        <f t="shared" si="1775"/>
        <v>ALN03461</v>
      </c>
      <c r="W5843" s="15" t="e">
        <f>IF(J5843,#REF!,"")</f>
        <v>#REF!</v>
      </c>
      <c r="X5843" s="15" t="e">
        <f>IF(J5843,#REF!,"")</f>
        <v>#REF!</v>
      </c>
      <c r="Y5843" s="62" t="str">
        <f t="shared" si="1776"/>
        <v xml:space="preserve"> </v>
      </c>
      <c r="AA5843" s="69"/>
      <c r="AB5843" s="90">
        <v>4</v>
      </c>
      <c r="AC5843" s="5" t="s">
        <v>2967</v>
      </c>
      <c r="AD5843" s="90" t="str">
        <f t="shared" si="1777"/>
        <v/>
      </c>
      <c r="AE5843" s="90" t="str">
        <f t="shared" si="1778"/>
        <v/>
      </c>
      <c r="AF5843" t="str">
        <f t="shared" si="1763"/>
        <v/>
      </c>
      <c r="AH5843" t="str">
        <f t="shared" si="1766"/>
        <v/>
      </c>
      <c r="AI5843" t="str">
        <f>IF(AH5843&gt;"",VLOOKUP(AH5843,'MAATREGELEN TBV BESTEK '!$A$3:$N$34,11,FALSE),"")</f>
        <v/>
      </c>
      <c r="AJ5843" t="str">
        <f>IF(AH5843&gt;"",VLOOKUP(AH5843,'MAATREGELEN TBV BESTEK '!$A$3:$N$34,13,FALSE),"")</f>
        <v/>
      </c>
      <c r="AK5843" t="str">
        <f>IF(AH5843&gt;"",VLOOKUP(AH5843,'MAATREGELEN TBV BESTEK '!$A$3:$N$34,14,FALSE),"")</f>
        <v/>
      </c>
    </row>
    <row r="5844" spans="1:37" ht="12" customHeight="1">
      <c r="A5844" s="49">
        <v>237779.2494</v>
      </c>
      <c r="B5844" s="49">
        <v>438543.03820000001</v>
      </c>
      <c r="C5844" t="s">
        <v>2973</v>
      </c>
      <c r="D5844" t="s">
        <v>4563</v>
      </c>
      <c r="E5844">
        <v>4</v>
      </c>
      <c r="F5844" t="s">
        <v>5915</v>
      </c>
      <c r="G5844" t="s">
        <v>2427</v>
      </c>
      <c r="H5844" s="64" t="s">
        <v>2959</v>
      </c>
      <c r="J5844">
        <f t="shared" si="1767"/>
        <v>1</v>
      </c>
      <c r="K5844" t="str">
        <f t="shared" si="1768"/>
        <v/>
      </c>
      <c r="L5844" t="str">
        <f t="shared" si="1764"/>
        <v/>
      </c>
      <c r="M5844">
        <f t="shared" si="1769"/>
        <v>237779.2494</v>
      </c>
      <c r="N5844">
        <f t="shared" si="1770"/>
        <v>438543.03820000001</v>
      </c>
      <c r="O5844" t="str">
        <f t="shared" si="1771"/>
        <v>wit rondje</v>
      </c>
      <c r="P5844" t="str">
        <f t="shared" si="1772"/>
        <v>ALN03462</v>
      </c>
      <c r="Q5844" t="str">
        <f t="shared" si="1779"/>
        <v>Lph 4</v>
      </c>
      <c r="R5844" t="str">
        <f t="shared" si="1765"/>
        <v/>
      </c>
      <c r="T5844" t="str">
        <f t="shared" si="1773"/>
        <v>AALTEN</v>
      </c>
      <c r="U5844" t="str">
        <f t="shared" si="1774"/>
        <v>Oranjelaan</v>
      </c>
      <c r="V5844" s="62" t="str">
        <f t="shared" si="1775"/>
        <v>ALN03462</v>
      </c>
      <c r="W5844" s="15" t="e">
        <f>IF(J5844,#REF!,"")</f>
        <v>#REF!</v>
      </c>
      <c r="X5844" s="15" t="e">
        <f>IF(J5844,#REF!,"")</f>
        <v>#REF!</v>
      </c>
      <c r="Y5844" s="62" t="str">
        <f t="shared" si="1776"/>
        <v xml:space="preserve"> </v>
      </c>
      <c r="AA5844" s="69"/>
      <c r="AB5844" s="90">
        <v>4</v>
      </c>
      <c r="AC5844" s="5" t="s">
        <v>2967</v>
      </c>
      <c r="AD5844" s="90" t="str">
        <f t="shared" si="1777"/>
        <v/>
      </c>
      <c r="AE5844" s="90" t="str">
        <f t="shared" si="1778"/>
        <v/>
      </c>
      <c r="AF5844" t="str">
        <f t="shared" si="1763"/>
        <v/>
      </c>
      <c r="AH5844" t="str">
        <f t="shared" si="1766"/>
        <v/>
      </c>
      <c r="AI5844" t="str">
        <f>IF(AH5844&gt;"",VLOOKUP(AH5844,'MAATREGELEN TBV BESTEK '!$A$3:$N$34,11,FALSE),"")</f>
        <v/>
      </c>
      <c r="AJ5844" t="str">
        <f>IF(AH5844&gt;"",VLOOKUP(AH5844,'MAATREGELEN TBV BESTEK '!$A$3:$N$34,13,FALSE),"")</f>
        <v/>
      </c>
      <c r="AK5844" t="str">
        <f>IF(AH5844&gt;"",VLOOKUP(AH5844,'MAATREGELEN TBV BESTEK '!$A$3:$N$34,14,FALSE),"")</f>
        <v/>
      </c>
    </row>
    <row r="5845" spans="1:37" ht="12" customHeight="1">
      <c r="A5845" s="49">
        <v>237778.47940000001</v>
      </c>
      <c r="B5845" s="49">
        <v>438524.79440000001</v>
      </c>
      <c r="C5845" t="s">
        <v>2974</v>
      </c>
      <c r="D5845" t="s">
        <v>4563</v>
      </c>
      <c r="E5845">
        <v>4</v>
      </c>
      <c r="F5845" t="s">
        <v>5915</v>
      </c>
      <c r="G5845" t="s">
        <v>2427</v>
      </c>
      <c r="H5845" s="64" t="s">
        <v>2959</v>
      </c>
      <c r="J5845">
        <f t="shared" si="1767"/>
        <v>1</v>
      </c>
      <c r="K5845" t="str">
        <f t="shared" si="1768"/>
        <v/>
      </c>
      <c r="L5845" t="str">
        <f t="shared" si="1764"/>
        <v/>
      </c>
      <c r="M5845">
        <f t="shared" si="1769"/>
        <v>237778.47940000001</v>
      </c>
      <c r="N5845">
        <f t="shared" si="1770"/>
        <v>438524.79440000001</v>
      </c>
      <c r="O5845" t="str">
        <f t="shared" si="1771"/>
        <v>wit rondje</v>
      </c>
      <c r="P5845" t="str">
        <f t="shared" si="1772"/>
        <v>ALN03463</v>
      </c>
      <c r="Q5845" t="str">
        <f t="shared" si="1779"/>
        <v>Lph 4</v>
      </c>
      <c r="R5845" t="str">
        <f t="shared" si="1765"/>
        <v/>
      </c>
      <c r="T5845" t="str">
        <f t="shared" si="1773"/>
        <v>AALTEN</v>
      </c>
      <c r="U5845" t="str">
        <f t="shared" si="1774"/>
        <v>Oranjelaan</v>
      </c>
      <c r="V5845" s="62" t="str">
        <f t="shared" si="1775"/>
        <v>ALN03463</v>
      </c>
      <c r="W5845" s="15" t="e">
        <f>IF(J5845,#REF!,"")</f>
        <v>#REF!</v>
      </c>
      <c r="X5845" s="15" t="e">
        <f>IF(J5845,#REF!,"")</f>
        <v>#REF!</v>
      </c>
      <c r="Y5845" s="62" t="str">
        <f t="shared" si="1776"/>
        <v xml:space="preserve"> </v>
      </c>
      <c r="AA5845" s="69"/>
      <c r="AB5845" s="90">
        <v>4</v>
      </c>
      <c r="AC5845" s="5" t="s">
        <v>2967</v>
      </c>
      <c r="AD5845" s="90" t="str">
        <f t="shared" si="1777"/>
        <v/>
      </c>
      <c r="AE5845" s="90" t="str">
        <f t="shared" si="1778"/>
        <v/>
      </c>
      <c r="AF5845" t="str">
        <f t="shared" si="1763"/>
        <v/>
      </c>
      <c r="AH5845" t="str">
        <f t="shared" si="1766"/>
        <v/>
      </c>
      <c r="AI5845" t="str">
        <f>IF(AH5845&gt;"",VLOOKUP(AH5845,'MAATREGELEN TBV BESTEK '!$A$3:$N$34,11,FALSE),"")</f>
        <v/>
      </c>
      <c r="AJ5845" t="str">
        <f>IF(AH5845&gt;"",VLOOKUP(AH5845,'MAATREGELEN TBV BESTEK '!$A$3:$N$34,13,FALSE),"")</f>
        <v/>
      </c>
      <c r="AK5845" t="str">
        <f>IF(AH5845&gt;"",VLOOKUP(AH5845,'MAATREGELEN TBV BESTEK '!$A$3:$N$34,14,FALSE),"")</f>
        <v/>
      </c>
    </row>
    <row r="5846" spans="1:37" ht="12" customHeight="1">
      <c r="A5846" s="49">
        <v>237784.43</v>
      </c>
      <c r="B5846" s="49">
        <v>438509.33110000001</v>
      </c>
      <c r="C5846" t="s">
        <v>2975</v>
      </c>
      <c r="D5846" t="s">
        <v>4563</v>
      </c>
      <c r="E5846">
        <v>4</v>
      </c>
      <c r="F5846" t="s">
        <v>5915</v>
      </c>
      <c r="G5846" t="s">
        <v>2427</v>
      </c>
      <c r="H5846" s="64" t="s">
        <v>2959</v>
      </c>
      <c r="J5846">
        <f t="shared" si="1767"/>
        <v>1</v>
      </c>
      <c r="K5846" t="str">
        <f t="shared" si="1768"/>
        <v/>
      </c>
      <c r="L5846" t="str">
        <f t="shared" si="1764"/>
        <v/>
      </c>
      <c r="M5846">
        <f t="shared" si="1769"/>
        <v>237784.43</v>
      </c>
      <c r="N5846">
        <f t="shared" si="1770"/>
        <v>438509.33110000001</v>
      </c>
      <c r="O5846" t="str">
        <f t="shared" si="1771"/>
        <v>wit rondje</v>
      </c>
      <c r="P5846" t="str">
        <f t="shared" si="1772"/>
        <v>ALN03464</v>
      </c>
      <c r="Q5846" t="str">
        <f t="shared" si="1779"/>
        <v>Lph 4</v>
      </c>
      <c r="R5846" t="str">
        <f t="shared" si="1765"/>
        <v/>
      </c>
      <c r="T5846" t="str">
        <f t="shared" si="1773"/>
        <v>AALTEN</v>
      </c>
      <c r="U5846" t="str">
        <f t="shared" si="1774"/>
        <v>Oranjelaan</v>
      </c>
      <c r="V5846" s="62" t="str">
        <f t="shared" si="1775"/>
        <v>ALN03464</v>
      </c>
      <c r="W5846" s="15" t="e">
        <f>IF(J5846,#REF!,"")</f>
        <v>#REF!</v>
      </c>
      <c r="X5846" s="15" t="e">
        <f>IF(J5846,#REF!,"")</f>
        <v>#REF!</v>
      </c>
      <c r="Y5846" s="62" t="str">
        <f t="shared" si="1776"/>
        <v xml:space="preserve"> </v>
      </c>
      <c r="AA5846" s="69"/>
      <c r="AB5846" s="90">
        <v>4</v>
      </c>
      <c r="AC5846" s="5" t="s">
        <v>2967</v>
      </c>
      <c r="AD5846" s="90" t="str">
        <f t="shared" si="1777"/>
        <v/>
      </c>
      <c r="AE5846" s="90" t="str">
        <f t="shared" si="1778"/>
        <v/>
      </c>
      <c r="AF5846" t="str">
        <f t="shared" si="1763"/>
        <v/>
      </c>
      <c r="AH5846" t="str">
        <f t="shared" si="1766"/>
        <v/>
      </c>
      <c r="AI5846" t="str">
        <f>IF(AH5846&gt;"",VLOOKUP(AH5846,'MAATREGELEN TBV BESTEK '!$A$3:$N$34,11,FALSE),"")</f>
        <v/>
      </c>
      <c r="AJ5846" t="str">
        <f>IF(AH5846&gt;"",VLOOKUP(AH5846,'MAATREGELEN TBV BESTEK '!$A$3:$N$34,13,FALSE),"")</f>
        <v/>
      </c>
      <c r="AK5846" t="str">
        <f>IF(AH5846&gt;"",VLOOKUP(AH5846,'MAATREGELEN TBV BESTEK '!$A$3:$N$34,14,FALSE),"")</f>
        <v/>
      </c>
    </row>
    <row r="5847" spans="1:37" ht="12" customHeight="1">
      <c r="A5847" s="49">
        <v>237787.14780000001</v>
      </c>
      <c r="B5847" s="49">
        <v>438485.07620000001</v>
      </c>
      <c r="C5847" t="s">
        <v>2976</v>
      </c>
      <c r="D5847" t="s">
        <v>4563</v>
      </c>
      <c r="E5847">
        <v>4</v>
      </c>
      <c r="F5847" t="s">
        <v>5915</v>
      </c>
      <c r="G5847" t="s">
        <v>2427</v>
      </c>
      <c r="H5847" s="64" t="s">
        <v>2959</v>
      </c>
      <c r="J5847">
        <f t="shared" si="1767"/>
        <v>1</v>
      </c>
      <c r="K5847" t="str">
        <f t="shared" si="1768"/>
        <v/>
      </c>
      <c r="L5847" t="str">
        <f t="shared" si="1764"/>
        <v/>
      </c>
      <c r="M5847">
        <f t="shared" si="1769"/>
        <v>237787.14780000001</v>
      </c>
      <c r="N5847">
        <f t="shared" si="1770"/>
        <v>438485.07620000001</v>
      </c>
      <c r="O5847" t="str">
        <f t="shared" si="1771"/>
        <v>wit rondje</v>
      </c>
      <c r="P5847" t="str">
        <f t="shared" si="1772"/>
        <v>ALN03465</v>
      </c>
      <c r="Q5847" t="str">
        <f t="shared" si="1779"/>
        <v>Lph 4</v>
      </c>
      <c r="R5847" t="str">
        <f t="shared" si="1765"/>
        <v/>
      </c>
      <c r="T5847" t="str">
        <f t="shared" si="1773"/>
        <v>AALTEN</v>
      </c>
      <c r="U5847" t="str">
        <f t="shared" si="1774"/>
        <v>Oranjelaan</v>
      </c>
      <c r="V5847" s="62" t="str">
        <f t="shared" si="1775"/>
        <v>ALN03465</v>
      </c>
      <c r="W5847" s="15" t="e">
        <f>IF(J5847,#REF!,"")</f>
        <v>#REF!</v>
      </c>
      <c r="X5847" s="15" t="e">
        <f>IF(J5847,#REF!,"")</f>
        <v>#REF!</v>
      </c>
      <c r="Y5847" s="62" t="str">
        <f t="shared" si="1776"/>
        <v xml:space="preserve"> </v>
      </c>
      <c r="AA5847" s="69"/>
      <c r="AB5847" s="90">
        <v>4</v>
      </c>
      <c r="AC5847" s="5" t="s">
        <v>2967</v>
      </c>
      <c r="AD5847" s="90" t="str">
        <f t="shared" si="1777"/>
        <v/>
      </c>
      <c r="AE5847" s="90" t="str">
        <f t="shared" si="1778"/>
        <v/>
      </c>
      <c r="AF5847" t="str">
        <f t="shared" si="1763"/>
        <v/>
      </c>
      <c r="AH5847" t="str">
        <f t="shared" si="1766"/>
        <v/>
      </c>
      <c r="AI5847" t="str">
        <f>IF(AH5847&gt;"",VLOOKUP(AH5847,'MAATREGELEN TBV BESTEK '!$A$3:$N$34,11,FALSE),"")</f>
        <v/>
      </c>
      <c r="AJ5847" t="str">
        <f>IF(AH5847&gt;"",VLOOKUP(AH5847,'MAATREGELEN TBV BESTEK '!$A$3:$N$34,13,FALSE),"")</f>
        <v/>
      </c>
      <c r="AK5847" t="str">
        <f>IF(AH5847&gt;"",VLOOKUP(AH5847,'MAATREGELEN TBV BESTEK '!$A$3:$N$34,14,FALSE),"")</f>
        <v/>
      </c>
    </row>
    <row r="5848" spans="1:37" ht="12" customHeight="1">
      <c r="A5848" s="49">
        <v>237423.72390000001</v>
      </c>
      <c r="B5848" s="49">
        <v>436754.7991</v>
      </c>
      <c r="C5848" t="s">
        <v>4854</v>
      </c>
      <c r="D5848" t="s">
        <v>4563</v>
      </c>
      <c r="E5848">
        <v>4</v>
      </c>
      <c r="F5848" t="s">
        <v>5915</v>
      </c>
      <c r="G5848" t="s">
        <v>2427</v>
      </c>
      <c r="H5848" s="64" t="s">
        <v>4802</v>
      </c>
      <c r="J5848">
        <f t="shared" si="1767"/>
        <v>1</v>
      </c>
      <c r="K5848" t="str">
        <f t="shared" si="1768"/>
        <v/>
      </c>
      <c r="L5848" t="str">
        <f t="shared" si="1764"/>
        <v/>
      </c>
      <c r="M5848">
        <f t="shared" si="1769"/>
        <v>237423.72390000001</v>
      </c>
      <c r="N5848">
        <f t="shared" si="1770"/>
        <v>436754.7991</v>
      </c>
      <c r="O5848" t="str">
        <f t="shared" si="1771"/>
        <v>wit rondje</v>
      </c>
      <c r="P5848" t="str">
        <f t="shared" si="1772"/>
        <v>ALN02852</v>
      </c>
      <c r="Q5848" t="str">
        <f t="shared" si="1779"/>
        <v>Lph 4</v>
      </c>
      <c r="R5848" t="str">
        <f t="shared" si="1765"/>
        <v/>
      </c>
      <c r="T5848" t="str">
        <f t="shared" si="1773"/>
        <v>AALTEN</v>
      </c>
      <c r="U5848" t="str">
        <f t="shared" si="1774"/>
        <v>Bocholtsestraatweg</v>
      </c>
      <c r="V5848" s="62" t="str">
        <f t="shared" si="1775"/>
        <v>ALN02852</v>
      </c>
      <c r="W5848" s="15" t="e">
        <f>IF(J5848,#REF!,"")</f>
        <v>#REF!</v>
      </c>
      <c r="X5848" s="15" t="e">
        <f>IF(J5848,#REF!,"")</f>
        <v>#REF!</v>
      </c>
      <c r="Y5848" s="62" t="str">
        <f t="shared" si="1776"/>
        <v xml:space="preserve"> </v>
      </c>
      <c r="AA5848" s="69"/>
      <c r="AB5848" s="90">
        <v>4</v>
      </c>
      <c r="AC5848" s="5" t="s">
        <v>6158</v>
      </c>
      <c r="AD5848" s="90" t="str">
        <f t="shared" si="1777"/>
        <v/>
      </c>
      <c r="AE5848" s="90" t="str">
        <f t="shared" si="1778"/>
        <v/>
      </c>
      <c r="AF5848" t="str">
        <f t="shared" si="1763"/>
        <v/>
      </c>
      <c r="AH5848" t="str">
        <f t="shared" si="1766"/>
        <v/>
      </c>
      <c r="AI5848" t="str">
        <f>IF(AH5848&gt;"",VLOOKUP(AH5848,'MAATREGELEN TBV BESTEK '!$A$3:$N$34,11,FALSE),"")</f>
        <v/>
      </c>
      <c r="AJ5848" t="str">
        <f>IF(AH5848&gt;"",VLOOKUP(AH5848,'MAATREGELEN TBV BESTEK '!$A$3:$N$34,13,FALSE),"")</f>
        <v/>
      </c>
      <c r="AK5848" t="str">
        <f>IF(AH5848&gt;"",VLOOKUP(AH5848,'MAATREGELEN TBV BESTEK '!$A$3:$N$34,14,FALSE),"")</f>
        <v/>
      </c>
    </row>
    <row r="5849" spans="1:37" ht="12" customHeight="1">
      <c r="A5849" s="49">
        <v>0</v>
      </c>
      <c r="B5849" s="49">
        <v>0</v>
      </c>
      <c r="C5849" t="s">
        <v>4076</v>
      </c>
      <c r="D5849" t="s">
        <v>4563</v>
      </c>
      <c r="E5849">
        <v>4</v>
      </c>
      <c r="F5849" t="s">
        <v>5915</v>
      </c>
      <c r="G5849" t="s">
        <v>4314</v>
      </c>
      <c r="H5849" s="64" t="s">
        <v>4070</v>
      </c>
      <c r="J5849">
        <f t="shared" si="1767"/>
        <v>1</v>
      </c>
      <c r="K5849" t="str">
        <f t="shared" si="1768"/>
        <v/>
      </c>
      <c r="L5849" t="str">
        <f t="shared" si="1764"/>
        <v/>
      </c>
      <c r="M5849">
        <f t="shared" si="1769"/>
        <v>0</v>
      </c>
      <c r="N5849">
        <f t="shared" si="1770"/>
        <v>0</v>
      </c>
      <c r="O5849" t="str">
        <f t="shared" si="1771"/>
        <v>wit rondje</v>
      </c>
      <c r="P5849" t="str">
        <f t="shared" si="1772"/>
        <v>DIN01743</v>
      </c>
      <c r="Q5849" t="str">
        <f t="shared" si="1779"/>
        <v>Lph 4</v>
      </c>
      <c r="R5849" t="str">
        <f t="shared" si="1765"/>
        <v/>
      </c>
      <c r="T5849" t="str">
        <f t="shared" si="1773"/>
        <v>DINXPERLO</v>
      </c>
      <c r="U5849" t="str">
        <f t="shared" si="1774"/>
        <v>Mechteldshof</v>
      </c>
      <c r="V5849" s="62" t="str">
        <f t="shared" si="1775"/>
        <v>DIN01743</v>
      </c>
      <c r="W5849" s="15" t="e">
        <f>IF(J5849,#REF!,"")</f>
        <v>#REF!</v>
      </c>
      <c r="X5849" s="15" t="e">
        <f>IF(J5849,#REF!,"")</f>
        <v>#REF!</v>
      </c>
      <c r="Y5849" s="62" t="str">
        <f t="shared" si="1776"/>
        <v xml:space="preserve"> </v>
      </c>
      <c r="AA5849" s="69"/>
      <c r="AB5849" s="90">
        <v>4</v>
      </c>
      <c r="AC5849" s="5" t="s">
        <v>4077</v>
      </c>
      <c r="AD5849" s="90" t="str">
        <f t="shared" si="1777"/>
        <v/>
      </c>
      <c r="AE5849" s="90" t="str">
        <f t="shared" si="1778"/>
        <v/>
      </c>
      <c r="AF5849" t="str">
        <f t="shared" si="1763"/>
        <v/>
      </c>
      <c r="AH5849" t="str">
        <f t="shared" si="1766"/>
        <v/>
      </c>
      <c r="AI5849" t="str">
        <f>IF(AH5849&gt;"",VLOOKUP(AH5849,'MAATREGELEN TBV BESTEK '!$A$3:$N$34,11,FALSE),"")</f>
        <v/>
      </c>
      <c r="AJ5849" t="str">
        <f>IF(AH5849&gt;"",VLOOKUP(AH5849,'MAATREGELEN TBV BESTEK '!$A$3:$N$34,13,FALSE),"")</f>
        <v/>
      </c>
      <c r="AK5849" t="str">
        <f>IF(AH5849&gt;"",VLOOKUP(AH5849,'MAATREGELEN TBV BESTEK '!$A$3:$N$34,14,FALSE),"")</f>
        <v/>
      </c>
    </row>
    <row r="5850" spans="1:37" ht="12" customHeight="1">
      <c r="A5850" s="49">
        <v>0</v>
      </c>
      <c r="B5850" s="49">
        <v>0</v>
      </c>
      <c r="C5850" t="s">
        <v>4069</v>
      </c>
      <c r="D5850" t="s">
        <v>4563</v>
      </c>
      <c r="E5850">
        <v>4</v>
      </c>
      <c r="F5850" t="s">
        <v>5915</v>
      </c>
      <c r="G5850" t="s">
        <v>4314</v>
      </c>
      <c r="H5850" s="64" t="s">
        <v>4070</v>
      </c>
      <c r="J5850">
        <f t="shared" si="1767"/>
        <v>1</v>
      </c>
      <c r="K5850" t="str">
        <f t="shared" si="1768"/>
        <v/>
      </c>
      <c r="L5850" t="str">
        <f t="shared" si="1764"/>
        <v/>
      </c>
      <c r="M5850">
        <f t="shared" si="1769"/>
        <v>0</v>
      </c>
      <c r="N5850">
        <f t="shared" si="1770"/>
        <v>0</v>
      </c>
      <c r="O5850" t="str">
        <f t="shared" si="1771"/>
        <v>wit rondje</v>
      </c>
      <c r="P5850" t="str">
        <f t="shared" si="1772"/>
        <v>DIN01739</v>
      </c>
      <c r="Q5850" t="str">
        <f t="shared" si="1779"/>
        <v>Lph 4</v>
      </c>
      <c r="R5850" t="str">
        <f t="shared" si="1765"/>
        <v/>
      </c>
      <c r="T5850" t="str">
        <f t="shared" si="1773"/>
        <v>DINXPERLO</v>
      </c>
      <c r="U5850" t="str">
        <f t="shared" si="1774"/>
        <v>Mechteldshof</v>
      </c>
      <c r="V5850" s="62" t="str">
        <f t="shared" si="1775"/>
        <v>DIN01739</v>
      </c>
      <c r="W5850" s="15" t="e">
        <f>IF(J5850,#REF!,"")</f>
        <v>#REF!</v>
      </c>
      <c r="X5850" s="15" t="e">
        <f>IF(J5850,#REF!,"")</f>
        <v>#REF!</v>
      </c>
      <c r="Y5850" s="62" t="str">
        <f t="shared" si="1776"/>
        <v xml:space="preserve"> </v>
      </c>
      <c r="AA5850" s="69"/>
      <c r="AB5850" s="90">
        <v>4</v>
      </c>
      <c r="AC5850" s="5" t="s">
        <v>4071</v>
      </c>
      <c r="AD5850" s="90" t="str">
        <f t="shared" si="1777"/>
        <v/>
      </c>
      <c r="AE5850" s="90" t="str">
        <f t="shared" si="1778"/>
        <v/>
      </c>
      <c r="AF5850" t="str">
        <f t="shared" si="1763"/>
        <v/>
      </c>
      <c r="AH5850" t="str">
        <f t="shared" si="1766"/>
        <v/>
      </c>
      <c r="AI5850" t="str">
        <f>IF(AH5850&gt;"",VLOOKUP(AH5850,'MAATREGELEN TBV BESTEK '!$A$3:$N$34,11,FALSE),"")</f>
        <v/>
      </c>
      <c r="AJ5850" t="str">
        <f>IF(AH5850&gt;"",VLOOKUP(AH5850,'MAATREGELEN TBV BESTEK '!$A$3:$N$34,13,FALSE),"")</f>
        <v/>
      </c>
      <c r="AK5850" t="str">
        <f>IF(AH5850&gt;"",VLOOKUP(AH5850,'MAATREGELEN TBV BESTEK '!$A$3:$N$34,14,FALSE),"")</f>
        <v/>
      </c>
    </row>
    <row r="5851" spans="1:37" ht="12" customHeight="1">
      <c r="A5851" s="49">
        <v>0</v>
      </c>
      <c r="B5851" s="49">
        <v>0</v>
      </c>
      <c r="C5851" t="s">
        <v>4073</v>
      </c>
      <c r="D5851" t="s">
        <v>4563</v>
      </c>
      <c r="E5851">
        <v>4</v>
      </c>
      <c r="F5851" t="s">
        <v>5915</v>
      </c>
      <c r="G5851" t="s">
        <v>4314</v>
      </c>
      <c r="H5851" s="64" t="s">
        <v>4070</v>
      </c>
      <c r="J5851">
        <f t="shared" si="1767"/>
        <v>1</v>
      </c>
      <c r="K5851" t="str">
        <f t="shared" si="1768"/>
        <v/>
      </c>
      <c r="L5851" t="str">
        <f t="shared" si="1764"/>
        <v/>
      </c>
      <c r="M5851">
        <f t="shared" si="1769"/>
        <v>0</v>
      </c>
      <c r="N5851">
        <f t="shared" si="1770"/>
        <v>0</v>
      </c>
      <c r="O5851" t="str">
        <f t="shared" si="1771"/>
        <v>wit rondje</v>
      </c>
      <c r="P5851" t="str">
        <f t="shared" si="1772"/>
        <v>DIN01740</v>
      </c>
      <c r="Q5851" t="str">
        <f t="shared" si="1779"/>
        <v>Lph 4</v>
      </c>
      <c r="R5851" t="str">
        <f t="shared" si="1765"/>
        <v/>
      </c>
      <c r="T5851" t="str">
        <f t="shared" si="1773"/>
        <v>DINXPERLO</v>
      </c>
      <c r="U5851" t="str">
        <f t="shared" si="1774"/>
        <v>Mechteldshof</v>
      </c>
      <c r="V5851" s="62" t="str">
        <f t="shared" si="1775"/>
        <v>DIN01740</v>
      </c>
      <c r="W5851" s="15" t="e">
        <f>IF(J5851,#REF!,"")</f>
        <v>#REF!</v>
      </c>
      <c r="X5851" s="15" t="e">
        <f>IF(J5851,#REF!,"")</f>
        <v>#REF!</v>
      </c>
      <c r="Y5851" s="62" t="str">
        <f t="shared" si="1776"/>
        <v xml:space="preserve"> </v>
      </c>
      <c r="AA5851" s="69"/>
      <c r="AB5851" s="90">
        <v>4</v>
      </c>
      <c r="AC5851" s="5" t="s">
        <v>4071</v>
      </c>
      <c r="AD5851" s="90" t="str">
        <f t="shared" si="1777"/>
        <v/>
      </c>
      <c r="AE5851" s="90" t="str">
        <f t="shared" si="1778"/>
        <v/>
      </c>
      <c r="AF5851" t="str">
        <f t="shared" si="1763"/>
        <v/>
      </c>
      <c r="AH5851" t="str">
        <f t="shared" si="1766"/>
        <v/>
      </c>
      <c r="AI5851" t="str">
        <f>IF(AH5851&gt;"",VLOOKUP(AH5851,'MAATREGELEN TBV BESTEK '!$A$3:$N$34,11,FALSE),"")</f>
        <v/>
      </c>
      <c r="AJ5851" t="str">
        <f>IF(AH5851&gt;"",VLOOKUP(AH5851,'MAATREGELEN TBV BESTEK '!$A$3:$N$34,13,FALSE),"")</f>
        <v/>
      </c>
      <c r="AK5851" t="str">
        <f>IF(AH5851&gt;"",VLOOKUP(AH5851,'MAATREGELEN TBV BESTEK '!$A$3:$N$34,14,FALSE),"")</f>
        <v/>
      </c>
    </row>
    <row r="5852" spans="1:37" ht="12" customHeight="1">
      <c r="A5852" s="49">
        <v>0</v>
      </c>
      <c r="B5852" s="49">
        <v>0</v>
      </c>
      <c r="C5852" t="s">
        <v>4074</v>
      </c>
      <c r="D5852" t="s">
        <v>4563</v>
      </c>
      <c r="E5852">
        <v>4</v>
      </c>
      <c r="F5852" t="s">
        <v>5915</v>
      </c>
      <c r="G5852" t="s">
        <v>4314</v>
      </c>
      <c r="H5852" s="64" t="s">
        <v>4070</v>
      </c>
      <c r="J5852">
        <f t="shared" si="1767"/>
        <v>1</v>
      </c>
      <c r="K5852" t="str">
        <f t="shared" si="1768"/>
        <v/>
      </c>
      <c r="L5852" t="str">
        <f t="shared" si="1764"/>
        <v/>
      </c>
      <c r="M5852">
        <f t="shared" si="1769"/>
        <v>0</v>
      </c>
      <c r="N5852">
        <f t="shared" si="1770"/>
        <v>0</v>
      </c>
      <c r="O5852" t="str">
        <f t="shared" si="1771"/>
        <v>wit rondje</v>
      </c>
      <c r="P5852" t="str">
        <f t="shared" si="1772"/>
        <v>DIN01741</v>
      </c>
      <c r="Q5852" t="str">
        <f t="shared" si="1779"/>
        <v>Lph 4</v>
      </c>
      <c r="R5852" t="str">
        <f t="shared" si="1765"/>
        <v/>
      </c>
      <c r="T5852" t="str">
        <f t="shared" si="1773"/>
        <v>DINXPERLO</v>
      </c>
      <c r="U5852" t="str">
        <f t="shared" si="1774"/>
        <v>Mechteldshof</v>
      </c>
      <c r="V5852" s="62" t="str">
        <f t="shared" si="1775"/>
        <v>DIN01741</v>
      </c>
      <c r="W5852" s="15" t="e">
        <f>IF(J5852,#REF!,"")</f>
        <v>#REF!</v>
      </c>
      <c r="X5852" s="15" t="e">
        <f>IF(J5852,#REF!,"")</f>
        <v>#REF!</v>
      </c>
      <c r="Y5852" s="62" t="str">
        <f t="shared" si="1776"/>
        <v xml:space="preserve"> </v>
      </c>
      <c r="AA5852" s="69"/>
      <c r="AB5852" s="90">
        <v>4</v>
      </c>
      <c r="AC5852" s="5" t="s">
        <v>4071</v>
      </c>
      <c r="AD5852" s="90" t="str">
        <f t="shared" si="1777"/>
        <v/>
      </c>
      <c r="AE5852" s="90" t="str">
        <f t="shared" si="1778"/>
        <v/>
      </c>
      <c r="AF5852" t="str">
        <f t="shared" si="1763"/>
        <v/>
      </c>
      <c r="AH5852" t="str">
        <f t="shared" si="1766"/>
        <v/>
      </c>
      <c r="AI5852" t="str">
        <f>IF(AH5852&gt;"",VLOOKUP(AH5852,'MAATREGELEN TBV BESTEK '!$A$3:$N$34,11,FALSE),"")</f>
        <v/>
      </c>
      <c r="AJ5852" t="str">
        <f>IF(AH5852&gt;"",VLOOKUP(AH5852,'MAATREGELEN TBV BESTEK '!$A$3:$N$34,13,FALSE),"")</f>
        <v/>
      </c>
      <c r="AK5852" t="str">
        <f>IF(AH5852&gt;"",VLOOKUP(AH5852,'MAATREGELEN TBV BESTEK '!$A$3:$N$34,14,FALSE),"")</f>
        <v/>
      </c>
    </row>
    <row r="5853" spans="1:37" ht="12" customHeight="1">
      <c r="A5853" s="49">
        <v>0</v>
      </c>
      <c r="B5853" s="49">
        <v>0</v>
      </c>
      <c r="C5853" t="s">
        <v>4075</v>
      </c>
      <c r="D5853" t="s">
        <v>4563</v>
      </c>
      <c r="E5853">
        <v>4</v>
      </c>
      <c r="F5853" t="s">
        <v>5915</v>
      </c>
      <c r="G5853" t="s">
        <v>4314</v>
      </c>
      <c r="H5853" s="64" t="s">
        <v>4070</v>
      </c>
      <c r="J5853">
        <f t="shared" si="1767"/>
        <v>1</v>
      </c>
      <c r="K5853" t="str">
        <f t="shared" si="1768"/>
        <v/>
      </c>
      <c r="L5853" t="str">
        <f t="shared" si="1764"/>
        <v/>
      </c>
      <c r="M5853">
        <f t="shared" si="1769"/>
        <v>0</v>
      </c>
      <c r="N5853">
        <f t="shared" si="1770"/>
        <v>0</v>
      </c>
      <c r="O5853" t="str">
        <f t="shared" si="1771"/>
        <v>wit rondje</v>
      </c>
      <c r="P5853" t="str">
        <f t="shared" si="1772"/>
        <v>DIN01742</v>
      </c>
      <c r="Q5853" t="str">
        <f t="shared" si="1779"/>
        <v>Lph 4</v>
      </c>
      <c r="R5853" t="str">
        <f t="shared" si="1765"/>
        <v/>
      </c>
      <c r="T5853" t="str">
        <f t="shared" si="1773"/>
        <v>DINXPERLO</v>
      </c>
      <c r="U5853" t="str">
        <f t="shared" si="1774"/>
        <v>Mechteldshof</v>
      </c>
      <c r="V5853" s="62" t="str">
        <f t="shared" si="1775"/>
        <v>DIN01742</v>
      </c>
      <c r="W5853" s="15" t="e">
        <f>IF(J5853,#REF!,"")</f>
        <v>#REF!</v>
      </c>
      <c r="X5853" s="15" t="e">
        <f>IF(J5853,#REF!,"")</f>
        <v>#REF!</v>
      </c>
      <c r="Y5853" s="62" t="str">
        <f t="shared" si="1776"/>
        <v xml:space="preserve"> </v>
      </c>
      <c r="AA5853" s="69"/>
      <c r="AB5853" s="90">
        <v>4</v>
      </c>
      <c r="AC5853" s="5" t="s">
        <v>4071</v>
      </c>
      <c r="AD5853" s="90" t="str">
        <f t="shared" si="1777"/>
        <v/>
      </c>
      <c r="AE5853" s="90" t="str">
        <f t="shared" si="1778"/>
        <v/>
      </c>
      <c r="AF5853" t="str">
        <f t="shared" si="1763"/>
        <v/>
      </c>
      <c r="AH5853" t="str">
        <f t="shared" si="1766"/>
        <v/>
      </c>
      <c r="AI5853" t="str">
        <f>IF(AH5853&gt;"",VLOOKUP(AH5853,'MAATREGELEN TBV BESTEK '!$A$3:$N$34,11,FALSE),"")</f>
        <v/>
      </c>
      <c r="AJ5853" t="str">
        <f>IF(AH5853&gt;"",VLOOKUP(AH5853,'MAATREGELEN TBV BESTEK '!$A$3:$N$34,13,FALSE),"")</f>
        <v/>
      </c>
      <c r="AK5853" t="str">
        <f>IF(AH5853&gt;"",VLOOKUP(AH5853,'MAATREGELEN TBV BESTEK '!$A$3:$N$34,14,FALSE),"")</f>
        <v/>
      </c>
    </row>
    <row r="5854" spans="1:37" ht="12" customHeight="1">
      <c r="A5854" s="49">
        <v>230505.1208</v>
      </c>
      <c r="B5854" s="49">
        <v>431107.7611</v>
      </c>
      <c r="C5854" t="s">
        <v>4134</v>
      </c>
      <c r="D5854" t="s">
        <v>4563</v>
      </c>
      <c r="E5854">
        <v>6</v>
      </c>
      <c r="F5854" t="s">
        <v>5915</v>
      </c>
      <c r="G5854" t="s">
        <v>4314</v>
      </c>
      <c r="H5854" s="64" t="s">
        <v>5903</v>
      </c>
      <c r="J5854">
        <f t="shared" si="1767"/>
        <v>1</v>
      </c>
      <c r="K5854" t="str">
        <f t="shared" si="1768"/>
        <v/>
      </c>
      <c r="L5854" t="str">
        <f t="shared" si="1764"/>
        <v/>
      </c>
      <c r="M5854">
        <f t="shared" si="1769"/>
        <v>230505.1208</v>
      </c>
      <c r="N5854">
        <f t="shared" si="1770"/>
        <v>431107.7611</v>
      </c>
      <c r="O5854" t="str">
        <f t="shared" si="1771"/>
        <v>wit rondje</v>
      </c>
      <c r="P5854" t="str">
        <f t="shared" si="1772"/>
        <v>DIN00108</v>
      </c>
      <c r="Q5854" t="str">
        <f t="shared" si="1779"/>
        <v>Lph 6</v>
      </c>
      <c r="R5854" t="str">
        <f t="shared" si="1765"/>
        <v/>
      </c>
      <c r="T5854" t="str">
        <f t="shared" si="1773"/>
        <v>DINXPERLO</v>
      </c>
      <c r="U5854" t="str">
        <f t="shared" si="1774"/>
        <v>Molenhof</v>
      </c>
      <c r="V5854" s="62" t="str">
        <f t="shared" si="1775"/>
        <v>DIN00108</v>
      </c>
      <c r="W5854" s="15" t="e">
        <f>IF(J5854,#REF!,"")</f>
        <v>#REF!</v>
      </c>
      <c r="X5854" s="15" t="e">
        <f>IF(J5854,#REF!,"")</f>
        <v>#REF!</v>
      </c>
      <c r="Y5854" s="62" t="str">
        <f t="shared" si="1776"/>
        <v xml:space="preserve"> </v>
      </c>
      <c r="AA5854" s="69"/>
      <c r="AB5854" s="90">
        <v>6</v>
      </c>
      <c r="AC5854" s="5" t="s">
        <v>4135</v>
      </c>
      <c r="AD5854" s="90" t="str">
        <f t="shared" si="1777"/>
        <v/>
      </c>
      <c r="AE5854" s="90" t="str">
        <f t="shared" si="1778"/>
        <v/>
      </c>
      <c r="AF5854" t="str">
        <f t="shared" si="1763"/>
        <v/>
      </c>
      <c r="AH5854" t="str">
        <f t="shared" si="1766"/>
        <v/>
      </c>
      <c r="AI5854" t="str">
        <f>IF(AH5854&gt;"",VLOOKUP(AH5854,'MAATREGELEN TBV BESTEK '!$A$3:$N$34,11,FALSE),"")</f>
        <v/>
      </c>
      <c r="AJ5854" t="str">
        <f>IF(AH5854&gt;"",VLOOKUP(AH5854,'MAATREGELEN TBV BESTEK '!$A$3:$N$34,13,FALSE),"")</f>
        <v/>
      </c>
      <c r="AK5854" t="str">
        <f>IF(AH5854&gt;"",VLOOKUP(AH5854,'MAATREGELEN TBV BESTEK '!$A$3:$N$34,14,FALSE),"")</f>
        <v/>
      </c>
    </row>
    <row r="5855" spans="1:37" ht="12" customHeight="1">
      <c r="A5855" s="49">
        <v>230531.1306</v>
      </c>
      <c r="B5855" s="49">
        <v>431097.23349999997</v>
      </c>
      <c r="C5855" t="s">
        <v>4137</v>
      </c>
      <c r="D5855" t="s">
        <v>4563</v>
      </c>
      <c r="E5855">
        <v>6</v>
      </c>
      <c r="F5855" t="s">
        <v>5915</v>
      </c>
      <c r="G5855" t="s">
        <v>4314</v>
      </c>
      <c r="H5855" s="64" t="s">
        <v>5903</v>
      </c>
      <c r="J5855">
        <f t="shared" si="1767"/>
        <v>1</v>
      </c>
      <c r="K5855" t="str">
        <f t="shared" si="1768"/>
        <v/>
      </c>
      <c r="L5855" t="str">
        <f t="shared" si="1764"/>
        <v/>
      </c>
      <c r="M5855">
        <f t="shared" si="1769"/>
        <v>230531.1306</v>
      </c>
      <c r="N5855">
        <f t="shared" si="1770"/>
        <v>431097.23349999997</v>
      </c>
      <c r="O5855" t="str">
        <f t="shared" si="1771"/>
        <v>wit rondje</v>
      </c>
      <c r="P5855" t="str">
        <f t="shared" si="1772"/>
        <v>DIN00283</v>
      </c>
      <c r="Q5855" t="str">
        <f t="shared" si="1779"/>
        <v>Lph 6</v>
      </c>
      <c r="R5855" t="str">
        <f t="shared" si="1765"/>
        <v/>
      </c>
      <c r="T5855" t="str">
        <f t="shared" si="1773"/>
        <v>DINXPERLO</v>
      </c>
      <c r="U5855" t="str">
        <f t="shared" si="1774"/>
        <v>Molenhof</v>
      </c>
      <c r="V5855" s="62" t="str">
        <f t="shared" si="1775"/>
        <v>DIN00283</v>
      </c>
      <c r="W5855" s="15" t="e">
        <f>IF(J5855,#REF!,"")</f>
        <v>#REF!</v>
      </c>
      <c r="X5855" s="15" t="e">
        <f>IF(J5855,#REF!,"")</f>
        <v>#REF!</v>
      </c>
      <c r="Y5855" s="62" t="str">
        <f t="shared" si="1776"/>
        <v xml:space="preserve"> </v>
      </c>
      <c r="AA5855" s="69"/>
      <c r="AB5855" s="90">
        <v>6</v>
      </c>
      <c r="AC5855" s="5" t="s">
        <v>4135</v>
      </c>
      <c r="AD5855" s="90" t="str">
        <f t="shared" si="1777"/>
        <v/>
      </c>
      <c r="AE5855" s="90" t="str">
        <f t="shared" si="1778"/>
        <v/>
      </c>
      <c r="AF5855" t="str">
        <f t="shared" si="1763"/>
        <v/>
      </c>
      <c r="AH5855" t="str">
        <f t="shared" si="1766"/>
        <v/>
      </c>
      <c r="AI5855" t="str">
        <f>IF(AH5855&gt;"",VLOOKUP(AH5855,'MAATREGELEN TBV BESTEK '!$A$3:$N$34,11,FALSE),"")</f>
        <v/>
      </c>
      <c r="AJ5855" t="str">
        <f>IF(AH5855&gt;"",VLOOKUP(AH5855,'MAATREGELEN TBV BESTEK '!$A$3:$N$34,13,FALSE),"")</f>
        <v/>
      </c>
      <c r="AK5855" t="str">
        <f>IF(AH5855&gt;"",VLOOKUP(AH5855,'MAATREGELEN TBV BESTEK '!$A$3:$N$34,14,FALSE),"")</f>
        <v/>
      </c>
    </row>
    <row r="5856" spans="1:37" ht="12" customHeight="1">
      <c r="A5856" s="49">
        <v>237007.36139999999</v>
      </c>
      <c r="B5856" s="49">
        <v>438366.80900000001</v>
      </c>
      <c r="C5856" t="s">
        <v>5524</v>
      </c>
      <c r="D5856" t="s">
        <v>4563</v>
      </c>
      <c r="E5856">
        <v>4</v>
      </c>
      <c r="F5856" t="s">
        <v>5915</v>
      </c>
      <c r="G5856" t="s">
        <v>2427</v>
      </c>
      <c r="H5856" s="64" t="s">
        <v>5520</v>
      </c>
      <c r="J5856">
        <f t="shared" si="1767"/>
        <v>1</v>
      </c>
      <c r="K5856" t="str">
        <f t="shared" si="1768"/>
        <v/>
      </c>
      <c r="L5856" t="str">
        <f t="shared" si="1764"/>
        <v/>
      </c>
      <c r="M5856">
        <f t="shared" si="1769"/>
        <v>237007.36139999999</v>
      </c>
      <c r="N5856">
        <f t="shared" si="1770"/>
        <v>438366.80900000001</v>
      </c>
      <c r="O5856" t="str">
        <f t="shared" si="1771"/>
        <v>wit rondje</v>
      </c>
      <c r="P5856" t="str">
        <f t="shared" si="1772"/>
        <v>ALN01169</v>
      </c>
      <c r="Q5856" t="str">
        <f t="shared" si="1779"/>
        <v>Lph 4</v>
      </c>
      <c r="R5856" t="str">
        <f t="shared" si="1765"/>
        <v/>
      </c>
      <c r="T5856" t="str">
        <f t="shared" si="1773"/>
        <v>AALTEN</v>
      </c>
      <c r="U5856" t="str">
        <f t="shared" si="1774"/>
        <v>Geurdenstraat</v>
      </c>
      <c r="V5856" s="62" t="str">
        <f t="shared" si="1775"/>
        <v>ALN01169</v>
      </c>
      <c r="W5856" s="15" t="e">
        <f>IF(J5856,#REF!,"")</f>
        <v>#REF!</v>
      </c>
      <c r="X5856" s="15" t="e">
        <f>IF(J5856,#REF!,"")</f>
        <v>#REF!</v>
      </c>
      <c r="Y5856" s="62" t="str">
        <f t="shared" si="1776"/>
        <v xml:space="preserve"> </v>
      </c>
      <c r="AA5856" s="69"/>
      <c r="AB5856" s="90">
        <v>4</v>
      </c>
      <c r="AC5856" s="5" t="s">
        <v>5525</v>
      </c>
      <c r="AD5856" s="90" t="str">
        <f t="shared" si="1777"/>
        <v/>
      </c>
      <c r="AE5856" s="90" t="str">
        <f t="shared" si="1778"/>
        <v/>
      </c>
      <c r="AF5856" t="str">
        <f t="shared" si="1763"/>
        <v/>
      </c>
      <c r="AH5856" t="str">
        <f t="shared" si="1766"/>
        <v/>
      </c>
      <c r="AI5856" t="str">
        <f>IF(AH5856&gt;"",VLOOKUP(AH5856,'MAATREGELEN TBV BESTEK '!$A$3:$N$34,11,FALSE),"")</f>
        <v/>
      </c>
      <c r="AJ5856" t="str">
        <f>IF(AH5856&gt;"",VLOOKUP(AH5856,'MAATREGELEN TBV BESTEK '!$A$3:$N$34,13,FALSE),"")</f>
        <v/>
      </c>
      <c r="AK5856" t="str">
        <f>IF(AH5856&gt;"",VLOOKUP(AH5856,'MAATREGELEN TBV BESTEK '!$A$3:$N$34,14,FALSE),"")</f>
        <v/>
      </c>
    </row>
    <row r="5857" spans="1:37" ht="12" customHeight="1">
      <c r="A5857" s="49">
        <v>237000.91889999999</v>
      </c>
      <c r="B5857" s="49">
        <v>438390.16810000001</v>
      </c>
      <c r="C5857" t="s">
        <v>5526</v>
      </c>
      <c r="D5857" t="s">
        <v>4563</v>
      </c>
      <c r="E5857">
        <v>4</v>
      </c>
      <c r="F5857" t="s">
        <v>5915</v>
      </c>
      <c r="G5857" t="s">
        <v>2427</v>
      </c>
      <c r="H5857" s="64" t="s">
        <v>5520</v>
      </c>
      <c r="J5857">
        <f t="shared" si="1767"/>
        <v>1</v>
      </c>
      <c r="K5857" t="str">
        <f t="shared" si="1768"/>
        <v/>
      </c>
      <c r="L5857" t="str">
        <f t="shared" si="1764"/>
        <v/>
      </c>
      <c r="M5857">
        <f t="shared" si="1769"/>
        <v>237000.91889999999</v>
      </c>
      <c r="N5857">
        <f t="shared" si="1770"/>
        <v>438390.16810000001</v>
      </c>
      <c r="O5857" t="str">
        <f t="shared" si="1771"/>
        <v>wit rondje</v>
      </c>
      <c r="P5857" t="str">
        <f t="shared" si="1772"/>
        <v>ALN01170</v>
      </c>
      <c r="Q5857" t="str">
        <f t="shared" si="1779"/>
        <v>Lph 4</v>
      </c>
      <c r="R5857" t="str">
        <f t="shared" si="1765"/>
        <v/>
      </c>
      <c r="T5857" t="str">
        <f t="shared" si="1773"/>
        <v>AALTEN</v>
      </c>
      <c r="U5857" t="str">
        <f t="shared" si="1774"/>
        <v>Geurdenstraat</v>
      </c>
      <c r="V5857" s="62" t="str">
        <f t="shared" si="1775"/>
        <v>ALN01170</v>
      </c>
      <c r="W5857" s="15" t="e">
        <f>IF(J5857,#REF!,"")</f>
        <v>#REF!</v>
      </c>
      <c r="X5857" s="15" t="e">
        <f>IF(J5857,#REF!,"")</f>
        <v>#REF!</v>
      </c>
      <c r="Y5857" s="62" t="str">
        <f t="shared" si="1776"/>
        <v xml:space="preserve"> </v>
      </c>
      <c r="AA5857" s="69"/>
      <c r="AB5857" s="90">
        <v>4</v>
      </c>
      <c r="AC5857" s="5" t="s">
        <v>5525</v>
      </c>
      <c r="AD5857" s="90" t="str">
        <f t="shared" si="1777"/>
        <v/>
      </c>
      <c r="AE5857" s="90" t="str">
        <f t="shared" si="1778"/>
        <v/>
      </c>
      <c r="AF5857" t="str">
        <f t="shared" si="1763"/>
        <v/>
      </c>
      <c r="AH5857" t="str">
        <f t="shared" si="1766"/>
        <v/>
      </c>
      <c r="AI5857" t="str">
        <f>IF(AH5857&gt;"",VLOOKUP(AH5857,'MAATREGELEN TBV BESTEK '!$A$3:$N$34,11,FALSE),"")</f>
        <v/>
      </c>
      <c r="AJ5857" t="str">
        <f>IF(AH5857&gt;"",VLOOKUP(AH5857,'MAATREGELEN TBV BESTEK '!$A$3:$N$34,13,FALSE),"")</f>
        <v/>
      </c>
      <c r="AK5857" t="str">
        <f>IF(AH5857&gt;"",VLOOKUP(AH5857,'MAATREGELEN TBV BESTEK '!$A$3:$N$34,14,FALSE),"")</f>
        <v/>
      </c>
    </row>
    <row r="5858" spans="1:37" ht="12" customHeight="1">
      <c r="A5858" s="49">
        <v>237014.12719999999</v>
      </c>
      <c r="B5858" s="49">
        <v>438411.15399999998</v>
      </c>
      <c r="C5858" t="s">
        <v>5527</v>
      </c>
      <c r="D5858" t="s">
        <v>4563</v>
      </c>
      <c r="E5858">
        <v>4</v>
      </c>
      <c r="F5858" t="s">
        <v>5915</v>
      </c>
      <c r="G5858" t="s">
        <v>2427</v>
      </c>
      <c r="H5858" s="64" t="s">
        <v>5520</v>
      </c>
      <c r="J5858">
        <f t="shared" si="1767"/>
        <v>1</v>
      </c>
      <c r="K5858" t="str">
        <f t="shared" si="1768"/>
        <v/>
      </c>
      <c r="L5858" t="str">
        <f t="shared" si="1764"/>
        <v/>
      </c>
      <c r="M5858">
        <f t="shared" si="1769"/>
        <v>237014.12719999999</v>
      </c>
      <c r="N5858">
        <f t="shared" si="1770"/>
        <v>438411.15399999998</v>
      </c>
      <c r="O5858" t="str">
        <f t="shared" si="1771"/>
        <v>wit rondje</v>
      </c>
      <c r="P5858" t="str">
        <f t="shared" si="1772"/>
        <v>ALN01171</v>
      </c>
      <c r="Q5858" t="str">
        <f t="shared" si="1779"/>
        <v>Lph 4</v>
      </c>
      <c r="R5858" t="str">
        <f t="shared" si="1765"/>
        <v/>
      </c>
      <c r="T5858" t="str">
        <f t="shared" si="1773"/>
        <v>AALTEN</v>
      </c>
      <c r="U5858" t="str">
        <f t="shared" si="1774"/>
        <v>Geurdenstraat</v>
      </c>
      <c r="V5858" s="62" t="str">
        <f t="shared" si="1775"/>
        <v>ALN01171</v>
      </c>
      <c r="W5858" s="15" t="e">
        <f>IF(J5858,#REF!,"")</f>
        <v>#REF!</v>
      </c>
      <c r="X5858" s="15" t="e">
        <f>IF(J5858,#REF!,"")</f>
        <v>#REF!</v>
      </c>
      <c r="Y5858" s="62" t="str">
        <f t="shared" si="1776"/>
        <v xml:space="preserve"> </v>
      </c>
      <c r="AA5858" s="69"/>
      <c r="AB5858" s="90">
        <v>4</v>
      </c>
      <c r="AC5858" s="5" t="s">
        <v>5525</v>
      </c>
      <c r="AD5858" s="90" t="str">
        <f t="shared" si="1777"/>
        <v/>
      </c>
      <c r="AE5858" s="90" t="str">
        <f t="shared" si="1778"/>
        <v/>
      </c>
      <c r="AF5858" t="str">
        <f t="shared" si="1763"/>
        <v/>
      </c>
      <c r="AH5858" t="str">
        <f t="shared" si="1766"/>
        <v/>
      </c>
      <c r="AI5858" t="str">
        <f>IF(AH5858&gt;"",VLOOKUP(AH5858,'MAATREGELEN TBV BESTEK '!$A$3:$N$34,11,FALSE),"")</f>
        <v/>
      </c>
      <c r="AJ5858" t="str">
        <f>IF(AH5858&gt;"",VLOOKUP(AH5858,'MAATREGELEN TBV BESTEK '!$A$3:$N$34,13,FALSE),"")</f>
        <v/>
      </c>
      <c r="AK5858" t="str">
        <f>IF(AH5858&gt;"",VLOOKUP(AH5858,'MAATREGELEN TBV BESTEK '!$A$3:$N$34,14,FALSE),"")</f>
        <v/>
      </c>
    </row>
    <row r="5859" spans="1:37" ht="12" customHeight="1">
      <c r="A5859" s="49">
        <v>237006.7395</v>
      </c>
      <c r="B5859" s="49">
        <v>438435.92359999998</v>
      </c>
      <c r="C5859" t="s">
        <v>5528</v>
      </c>
      <c r="D5859" t="s">
        <v>4563</v>
      </c>
      <c r="E5859">
        <v>4</v>
      </c>
      <c r="F5859" t="s">
        <v>5915</v>
      </c>
      <c r="G5859" t="s">
        <v>2427</v>
      </c>
      <c r="H5859" s="64" t="s">
        <v>5520</v>
      </c>
      <c r="J5859">
        <f t="shared" si="1767"/>
        <v>1</v>
      </c>
      <c r="K5859" t="str">
        <f t="shared" si="1768"/>
        <v/>
      </c>
      <c r="L5859" t="str">
        <f t="shared" si="1764"/>
        <v/>
      </c>
      <c r="M5859">
        <f t="shared" si="1769"/>
        <v>237006.7395</v>
      </c>
      <c r="N5859">
        <f t="shared" si="1770"/>
        <v>438435.92359999998</v>
      </c>
      <c r="O5859" t="str">
        <f t="shared" si="1771"/>
        <v>wit rondje</v>
      </c>
      <c r="P5859" t="str">
        <f t="shared" si="1772"/>
        <v>ALN01172</v>
      </c>
      <c r="Q5859" t="str">
        <f t="shared" si="1779"/>
        <v>Lph 4</v>
      </c>
      <c r="R5859" t="str">
        <f t="shared" si="1765"/>
        <v/>
      </c>
      <c r="T5859" t="str">
        <f t="shared" si="1773"/>
        <v>AALTEN</v>
      </c>
      <c r="U5859" t="str">
        <f t="shared" si="1774"/>
        <v>Geurdenstraat</v>
      </c>
      <c r="V5859" s="62" t="str">
        <f t="shared" si="1775"/>
        <v>ALN01172</v>
      </c>
      <c r="W5859" s="15" t="e">
        <f>IF(J5859,#REF!,"")</f>
        <v>#REF!</v>
      </c>
      <c r="X5859" s="15" t="e">
        <f>IF(J5859,#REF!,"")</f>
        <v>#REF!</v>
      </c>
      <c r="Y5859" s="62" t="str">
        <f t="shared" si="1776"/>
        <v xml:space="preserve"> </v>
      </c>
      <c r="AA5859" s="69"/>
      <c r="AB5859" s="90">
        <v>4</v>
      </c>
      <c r="AC5859" s="5" t="s">
        <v>5525</v>
      </c>
      <c r="AD5859" s="90" t="str">
        <f t="shared" si="1777"/>
        <v/>
      </c>
      <c r="AE5859" s="90" t="str">
        <f t="shared" si="1778"/>
        <v/>
      </c>
      <c r="AF5859" t="str">
        <f t="shared" si="1763"/>
        <v/>
      </c>
      <c r="AH5859" t="str">
        <f t="shared" si="1766"/>
        <v/>
      </c>
      <c r="AI5859" t="str">
        <f>IF(AH5859&gt;"",VLOOKUP(AH5859,'MAATREGELEN TBV BESTEK '!$A$3:$N$34,11,FALSE),"")</f>
        <v/>
      </c>
      <c r="AJ5859" t="str">
        <f>IF(AH5859&gt;"",VLOOKUP(AH5859,'MAATREGELEN TBV BESTEK '!$A$3:$N$34,13,FALSE),"")</f>
        <v/>
      </c>
      <c r="AK5859" t="str">
        <f>IF(AH5859&gt;"",VLOOKUP(AH5859,'MAATREGELEN TBV BESTEK '!$A$3:$N$34,14,FALSE),"")</f>
        <v/>
      </c>
    </row>
    <row r="5860" spans="1:37" ht="12" customHeight="1">
      <c r="A5860" s="49">
        <v>236155.299</v>
      </c>
      <c r="B5860" s="49">
        <v>437807.49099999998</v>
      </c>
      <c r="C5860" t="s">
        <v>2931</v>
      </c>
      <c r="D5860" t="s">
        <v>2462</v>
      </c>
      <c r="E5860">
        <v>8</v>
      </c>
      <c r="F5860" t="s">
        <v>2501</v>
      </c>
      <c r="G5860" t="s">
        <v>2427</v>
      </c>
      <c r="H5860" s="64" t="s">
        <v>2845</v>
      </c>
      <c r="J5860">
        <f t="shared" si="1767"/>
        <v>1</v>
      </c>
      <c r="K5860" t="str">
        <f t="shared" si="1768"/>
        <v>halfopen</v>
      </c>
      <c r="L5860" t="str">
        <f t="shared" si="1764"/>
        <v>rood</v>
      </c>
      <c r="M5860">
        <f t="shared" si="1769"/>
        <v>236155.299</v>
      </c>
      <c r="N5860">
        <f t="shared" si="1770"/>
        <v>437807.49099999998</v>
      </c>
      <c r="O5860" t="str">
        <f t="shared" si="1771"/>
        <v>rood halfopen</v>
      </c>
      <c r="P5860" t="str">
        <f t="shared" si="1772"/>
        <v>ALN00720</v>
      </c>
      <c r="Q5860" t="str">
        <f t="shared" si="1779"/>
        <v>Lph 8</v>
      </c>
      <c r="R5860" t="str">
        <f t="shared" si="1765"/>
        <v>Brisa PLUS</v>
      </c>
      <c r="T5860" t="str">
        <f t="shared" si="1773"/>
        <v>AALTEN</v>
      </c>
      <c r="U5860" t="str">
        <f t="shared" si="1774"/>
        <v>Nijverheidsweg</v>
      </c>
      <c r="V5860" s="62" t="str">
        <f t="shared" si="1775"/>
        <v>ALN00720</v>
      </c>
      <c r="W5860" s="15" t="e">
        <f>IF(J5860,#REF!,"")</f>
        <v>#REF!</v>
      </c>
      <c r="X5860" s="15" t="e">
        <f>IF(J5860,#REF!,"")</f>
        <v>#REF!</v>
      </c>
      <c r="Y5860" s="62" t="str">
        <f t="shared" si="1776"/>
        <v>AV</v>
      </c>
      <c r="AA5860" s="69"/>
      <c r="AB5860" s="90">
        <v>8</v>
      </c>
      <c r="AC5860" s="5" t="s">
        <v>2932</v>
      </c>
      <c r="AD5860" s="90" t="str">
        <f t="shared" si="1777"/>
        <v/>
      </c>
      <c r="AE5860" s="90" t="str">
        <f t="shared" si="1778"/>
        <v>Brisa PLUS</v>
      </c>
      <c r="AF5860" s="22" t="str">
        <f>IF(Y5860="AV","Armatuur "&amp;AE5860&amp;" leveren en plaatsen op LM "&amp;AB5860&amp;"m","")&amp;IF(Y5860="MV AV","Mast en armatuur leveren en plaatsen, "&amp;AE5860&amp;" en LM "&amp;AD5860&amp;"m, oude mast "&amp;AB5860&amp;"m verwijderen","")&amp;IF(Y5860="NM NA","Nwe mast en nw armatuur leveren en plaatsen, "&amp;AE5860&amp;" en LM "&amp;AD5860&amp;"m","")&amp;IF(Y5860="NLP","Nieuw lichtpunt bijplaatsen, "&amp;AE5860&amp;" en LM "&amp;AD5860&amp;"m","")</f>
        <v>Armatuur Brisa PLUS leveren en plaatsen op LM 8m</v>
      </c>
      <c r="AH5860" t="str">
        <f t="shared" si="1766"/>
        <v>AV 8-&gt;8 Brisa PLUS</v>
      </c>
      <c r="AI5860">
        <f>IF(AH5860&gt;"",VLOOKUP(AH5860,'MAATREGELEN TBV BESTEK '!$A$3:$N$34,11,FALSE),"")</f>
        <v>132030</v>
      </c>
      <c r="AJ5860">
        <f>IF(AH5860&gt;"",VLOOKUP(AH5860,'MAATREGELEN TBV BESTEK '!$A$3:$N$34,13,FALSE),"")</f>
        <v>711030</v>
      </c>
      <c r="AK5860">
        <f>IF(AH5860&gt;"",VLOOKUP(AH5860,'MAATREGELEN TBV BESTEK '!$A$3:$N$34,14,FALSE),"")</f>
        <v>0</v>
      </c>
    </row>
    <row r="5861" spans="1:37" ht="12" customHeight="1">
      <c r="A5861" s="49">
        <v>236152.50599999999</v>
      </c>
      <c r="B5861" s="49">
        <v>437784.31599999999</v>
      </c>
      <c r="C5861" t="s">
        <v>2934</v>
      </c>
      <c r="D5861" t="s">
        <v>4563</v>
      </c>
      <c r="E5861">
        <v>8</v>
      </c>
      <c r="F5861" t="s">
        <v>5915</v>
      </c>
      <c r="G5861" t="s">
        <v>2427</v>
      </c>
      <c r="H5861" s="64" t="s">
        <v>2845</v>
      </c>
      <c r="J5861">
        <f t="shared" si="1767"/>
        <v>1</v>
      </c>
      <c r="K5861" t="str">
        <f t="shared" si="1768"/>
        <v/>
      </c>
      <c r="L5861" t="str">
        <f t="shared" si="1764"/>
        <v/>
      </c>
      <c r="M5861">
        <f t="shared" si="1769"/>
        <v>236152.50599999999</v>
      </c>
      <c r="N5861">
        <f t="shared" si="1770"/>
        <v>437784.31599999999</v>
      </c>
      <c r="O5861" t="str">
        <f t="shared" si="1771"/>
        <v>wit rondje</v>
      </c>
      <c r="P5861" t="str">
        <f t="shared" si="1772"/>
        <v>ALN00721</v>
      </c>
      <c r="Q5861" t="str">
        <f t="shared" si="1779"/>
        <v>Lph 8</v>
      </c>
      <c r="R5861" t="str">
        <f t="shared" si="1765"/>
        <v/>
      </c>
      <c r="T5861" t="str">
        <f t="shared" si="1773"/>
        <v>AALTEN</v>
      </c>
      <c r="U5861" t="str">
        <f t="shared" si="1774"/>
        <v>Nijverheidsweg</v>
      </c>
      <c r="V5861" s="62" t="str">
        <f t="shared" si="1775"/>
        <v>ALN00721</v>
      </c>
      <c r="W5861" s="15" t="e">
        <f>IF(J5861,#REF!,"")</f>
        <v>#REF!</v>
      </c>
      <c r="X5861" s="15" t="e">
        <f>IF(J5861,#REF!,"")</f>
        <v>#REF!</v>
      </c>
      <c r="Y5861" s="62" t="str">
        <f t="shared" si="1776"/>
        <v xml:space="preserve"> </v>
      </c>
      <c r="AA5861" s="69"/>
      <c r="AB5861" s="90">
        <v>8</v>
      </c>
      <c r="AC5861" s="5" t="s">
        <v>2932</v>
      </c>
      <c r="AD5861" s="90" t="str">
        <f t="shared" si="1777"/>
        <v/>
      </c>
      <c r="AE5861" s="90" t="str">
        <f t="shared" si="1778"/>
        <v/>
      </c>
      <c r="AF5861" t="str">
        <f t="shared" ref="AF5861:AF5873" si="1780">IF(Y5861="AV","Armatuur "&amp;AE5861&amp;" leveren en plaatsen op LM "&amp;AD5861&amp;"m","")&amp;IF(Y5861="MV AV","Mast en armatuur leveren en plaatsen, "&amp;AE5861&amp;" en LM "&amp;AD5861&amp;"m, oude mast "&amp;AB5861&amp;"m verwijderen","")&amp;IF(Y5861="NM NA","Nwe mast en nw armatuur leveren en plaatsen, "&amp;AE5861&amp;" en LM "&amp;AD5861&amp;"m, oude mast "&amp;AB5861&amp;"m verwijderen","")&amp;IF(Y5861="NLP","Nieuw lichtpunt bijplaatsen, "&amp;AE5861&amp;" en LM "&amp;AD5861&amp;"m","")</f>
        <v/>
      </c>
      <c r="AH5861" t="str">
        <f t="shared" si="1766"/>
        <v/>
      </c>
      <c r="AI5861" t="str">
        <f>IF(AH5861&gt;"",VLOOKUP(AH5861,'MAATREGELEN TBV BESTEK '!$A$3:$N$34,11,FALSE),"")</f>
        <v/>
      </c>
      <c r="AJ5861" t="str">
        <f>IF(AH5861&gt;"",VLOOKUP(AH5861,'MAATREGELEN TBV BESTEK '!$A$3:$N$34,13,FALSE),"")</f>
        <v/>
      </c>
      <c r="AK5861" t="str">
        <f>IF(AH5861&gt;"",VLOOKUP(AH5861,'MAATREGELEN TBV BESTEK '!$A$3:$N$34,14,FALSE),"")</f>
        <v/>
      </c>
    </row>
    <row r="5862" spans="1:37" ht="12" customHeight="1">
      <c r="A5862" s="49">
        <v>236142.31299999999</v>
      </c>
      <c r="B5862" s="49">
        <v>437752.75400000002</v>
      </c>
      <c r="C5862" t="s">
        <v>2935</v>
      </c>
      <c r="D5862" t="s">
        <v>4563</v>
      </c>
      <c r="E5862">
        <v>8</v>
      </c>
      <c r="F5862" t="s">
        <v>5915</v>
      </c>
      <c r="G5862" t="s">
        <v>2427</v>
      </c>
      <c r="H5862" s="64" t="s">
        <v>2845</v>
      </c>
      <c r="J5862">
        <f t="shared" si="1767"/>
        <v>1</v>
      </c>
      <c r="K5862" t="str">
        <f t="shared" si="1768"/>
        <v/>
      </c>
      <c r="L5862" t="str">
        <f t="shared" si="1764"/>
        <v/>
      </c>
      <c r="M5862">
        <f t="shared" si="1769"/>
        <v>236142.31299999999</v>
      </c>
      <c r="N5862">
        <f t="shared" si="1770"/>
        <v>437752.75400000002</v>
      </c>
      <c r="O5862" t="str">
        <f t="shared" si="1771"/>
        <v>wit rondje</v>
      </c>
      <c r="P5862" t="str">
        <f t="shared" si="1772"/>
        <v>ALN00722</v>
      </c>
      <c r="Q5862" t="str">
        <f t="shared" si="1779"/>
        <v>Lph 8</v>
      </c>
      <c r="R5862" t="str">
        <f t="shared" si="1765"/>
        <v/>
      </c>
      <c r="T5862" t="str">
        <f t="shared" si="1773"/>
        <v>AALTEN</v>
      </c>
      <c r="U5862" t="str">
        <f t="shared" si="1774"/>
        <v>Nijverheidsweg</v>
      </c>
      <c r="V5862" s="62" t="str">
        <f t="shared" si="1775"/>
        <v>ALN00722</v>
      </c>
      <c r="W5862" s="15" t="e">
        <f>IF(J5862,#REF!,"")</f>
        <v>#REF!</v>
      </c>
      <c r="X5862" s="15" t="e">
        <f>IF(J5862,#REF!,"")</f>
        <v>#REF!</v>
      </c>
      <c r="Y5862" s="62" t="str">
        <f t="shared" si="1776"/>
        <v xml:space="preserve"> </v>
      </c>
      <c r="AA5862" s="69"/>
      <c r="AB5862" s="90">
        <v>8</v>
      </c>
      <c r="AC5862" s="5" t="s">
        <v>2932</v>
      </c>
      <c r="AD5862" s="90" t="str">
        <f t="shared" si="1777"/>
        <v/>
      </c>
      <c r="AE5862" s="90" t="str">
        <f t="shared" si="1778"/>
        <v/>
      </c>
      <c r="AF5862" t="str">
        <f t="shared" si="1780"/>
        <v/>
      </c>
      <c r="AH5862" t="str">
        <f t="shared" si="1766"/>
        <v/>
      </c>
      <c r="AI5862" t="str">
        <f>IF(AH5862&gt;"",VLOOKUP(AH5862,'MAATREGELEN TBV BESTEK '!$A$3:$N$34,11,FALSE),"")</f>
        <v/>
      </c>
      <c r="AJ5862" t="str">
        <f>IF(AH5862&gt;"",VLOOKUP(AH5862,'MAATREGELEN TBV BESTEK '!$A$3:$N$34,13,FALSE),"")</f>
        <v/>
      </c>
      <c r="AK5862" t="str">
        <f>IF(AH5862&gt;"",VLOOKUP(AH5862,'MAATREGELEN TBV BESTEK '!$A$3:$N$34,14,FALSE),"")</f>
        <v/>
      </c>
    </row>
    <row r="5863" spans="1:37" ht="12" customHeight="1">
      <c r="A5863" s="49">
        <v>236173.728</v>
      </c>
      <c r="B5863" s="49">
        <v>437749.614</v>
      </c>
      <c r="C5863" t="s">
        <v>2936</v>
      </c>
      <c r="D5863" t="s">
        <v>4563</v>
      </c>
      <c r="E5863">
        <v>8</v>
      </c>
      <c r="F5863" t="s">
        <v>5915</v>
      </c>
      <c r="G5863" t="s">
        <v>2427</v>
      </c>
      <c r="H5863" s="64" t="s">
        <v>2845</v>
      </c>
      <c r="J5863">
        <f t="shared" si="1767"/>
        <v>1</v>
      </c>
      <c r="K5863" t="str">
        <f t="shared" si="1768"/>
        <v/>
      </c>
      <c r="L5863" t="str">
        <f t="shared" si="1764"/>
        <v/>
      </c>
      <c r="M5863">
        <f t="shared" si="1769"/>
        <v>236173.728</v>
      </c>
      <c r="N5863">
        <f t="shared" si="1770"/>
        <v>437749.614</v>
      </c>
      <c r="O5863" t="str">
        <f t="shared" si="1771"/>
        <v>wit rondje</v>
      </c>
      <c r="P5863" t="str">
        <f t="shared" si="1772"/>
        <v>ALN00723</v>
      </c>
      <c r="Q5863" t="str">
        <f t="shared" si="1779"/>
        <v>Lph 8</v>
      </c>
      <c r="R5863" t="str">
        <f t="shared" si="1765"/>
        <v/>
      </c>
      <c r="T5863" t="str">
        <f t="shared" si="1773"/>
        <v>AALTEN</v>
      </c>
      <c r="U5863" t="str">
        <f t="shared" si="1774"/>
        <v>Nijverheidsweg</v>
      </c>
      <c r="V5863" s="62" t="str">
        <f t="shared" si="1775"/>
        <v>ALN00723</v>
      </c>
      <c r="W5863" s="15" t="e">
        <f>IF(J5863,#REF!,"")</f>
        <v>#REF!</v>
      </c>
      <c r="X5863" s="15" t="e">
        <f>IF(J5863,#REF!,"")</f>
        <v>#REF!</v>
      </c>
      <c r="Y5863" s="62" t="str">
        <f t="shared" si="1776"/>
        <v xml:space="preserve"> </v>
      </c>
      <c r="AA5863" s="69"/>
      <c r="AB5863" s="90">
        <v>8</v>
      </c>
      <c r="AC5863" s="5" t="s">
        <v>2932</v>
      </c>
      <c r="AD5863" s="90" t="str">
        <f t="shared" si="1777"/>
        <v/>
      </c>
      <c r="AE5863" s="90" t="str">
        <f t="shared" si="1778"/>
        <v/>
      </c>
      <c r="AF5863" t="str">
        <f t="shared" si="1780"/>
        <v/>
      </c>
      <c r="AH5863" t="str">
        <f t="shared" si="1766"/>
        <v/>
      </c>
      <c r="AI5863" t="str">
        <f>IF(AH5863&gt;"",VLOOKUP(AH5863,'MAATREGELEN TBV BESTEK '!$A$3:$N$34,11,FALSE),"")</f>
        <v/>
      </c>
      <c r="AJ5863" t="str">
        <f>IF(AH5863&gt;"",VLOOKUP(AH5863,'MAATREGELEN TBV BESTEK '!$A$3:$N$34,13,FALSE),"")</f>
        <v/>
      </c>
      <c r="AK5863" t="str">
        <f>IF(AH5863&gt;"",VLOOKUP(AH5863,'MAATREGELEN TBV BESTEK '!$A$3:$N$34,14,FALSE),"")</f>
        <v/>
      </c>
    </row>
    <row r="5864" spans="1:37" ht="12" customHeight="1">
      <c r="A5864" s="49">
        <v>236177.649</v>
      </c>
      <c r="B5864" s="49">
        <v>437775.12099999998</v>
      </c>
      <c r="C5864" t="s">
        <v>2937</v>
      </c>
      <c r="D5864" t="s">
        <v>4563</v>
      </c>
      <c r="E5864">
        <v>8</v>
      </c>
      <c r="F5864" t="s">
        <v>5915</v>
      </c>
      <c r="G5864" t="s">
        <v>2427</v>
      </c>
      <c r="H5864" s="64" t="s">
        <v>2845</v>
      </c>
      <c r="J5864">
        <f t="shared" si="1767"/>
        <v>1</v>
      </c>
      <c r="K5864" t="str">
        <f t="shared" si="1768"/>
        <v/>
      </c>
      <c r="L5864" t="str">
        <f t="shared" si="1764"/>
        <v/>
      </c>
      <c r="M5864">
        <f t="shared" si="1769"/>
        <v>236177.649</v>
      </c>
      <c r="N5864">
        <f t="shared" si="1770"/>
        <v>437775.12099999998</v>
      </c>
      <c r="O5864" t="str">
        <f t="shared" si="1771"/>
        <v>wit rondje</v>
      </c>
      <c r="P5864" t="str">
        <f t="shared" si="1772"/>
        <v>ALN00724</v>
      </c>
      <c r="Q5864" t="str">
        <f t="shared" si="1779"/>
        <v>Lph 8</v>
      </c>
      <c r="R5864" t="str">
        <f t="shared" si="1765"/>
        <v/>
      </c>
      <c r="T5864" t="str">
        <f t="shared" si="1773"/>
        <v>AALTEN</v>
      </c>
      <c r="U5864" t="str">
        <f t="shared" si="1774"/>
        <v>Nijverheidsweg</v>
      </c>
      <c r="V5864" s="62" t="str">
        <f t="shared" si="1775"/>
        <v>ALN00724</v>
      </c>
      <c r="W5864" s="15" t="e">
        <f>IF(J5864,#REF!,"")</f>
        <v>#REF!</v>
      </c>
      <c r="X5864" s="15" t="e">
        <f>IF(J5864,#REF!,"")</f>
        <v>#REF!</v>
      </c>
      <c r="Y5864" s="62" t="str">
        <f t="shared" si="1776"/>
        <v xml:space="preserve"> </v>
      </c>
      <c r="AA5864" s="69"/>
      <c r="AB5864" s="90">
        <v>8</v>
      </c>
      <c r="AC5864" s="5" t="s">
        <v>2932</v>
      </c>
      <c r="AD5864" s="90" t="str">
        <f t="shared" si="1777"/>
        <v/>
      </c>
      <c r="AE5864" s="90" t="str">
        <f t="shared" si="1778"/>
        <v/>
      </c>
      <c r="AF5864" t="str">
        <f t="shared" si="1780"/>
        <v/>
      </c>
      <c r="AH5864" t="str">
        <f t="shared" si="1766"/>
        <v/>
      </c>
      <c r="AI5864" t="str">
        <f>IF(AH5864&gt;"",VLOOKUP(AH5864,'MAATREGELEN TBV BESTEK '!$A$3:$N$34,11,FALSE),"")</f>
        <v/>
      </c>
      <c r="AJ5864" t="str">
        <f>IF(AH5864&gt;"",VLOOKUP(AH5864,'MAATREGELEN TBV BESTEK '!$A$3:$N$34,13,FALSE),"")</f>
        <v/>
      </c>
      <c r="AK5864" t="str">
        <f>IF(AH5864&gt;"",VLOOKUP(AH5864,'MAATREGELEN TBV BESTEK '!$A$3:$N$34,14,FALSE),"")</f>
        <v/>
      </c>
    </row>
    <row r="5865" spans="1:37" ht="12" customHeight="1">
      <c r="A5865" s="49">
        <v>236131.54300000001</v>
      </c>
      <c r="B5865" s="49">
        <v>437768.79399999999</v>
      </c>
      <c r="C5865" t="s">
        <v>2867</v>
      </c>
      <c r="D5865" t="s">
        <v>4563</v>
      </c>
      <c r="E5865">
        <v>6</v>
      </c>
      <c r="F5865" t="s">
        <v>5915</v>
      </c>
      <c r="G5865" t="s">
        <v>2427</v>
      </c>
      <c r="H5865" s="64" t="s">
        <v>2845</v>
      </c>
      <c r="J5865">
        <f t="shared" si="1767"/>
        <v>1</v>
      </c>
      <c r="K5865" t="str">
        <f t="shared" si="1768"/>
        <v/>
      </c>
      <c r="L5865" t="str">
        <f t="shared" si="1764"/>
        <v/>
      </c>
      <c r="M5865">
        <f t="shared" si="1769"/>
        <v>236131.54300000001</v>
      </c>
      <c r="N5865">
        <f t="shared" si="1770"/>
        <v>437768.79399999999</v>
      </c>
      <c r="O5865" t="str">
        <f t="shared" si="1771"/>
        <v>wit rondje</v>
      </c>
      <c r="P5865" t="str">
        <f t="shared" si="1772"/>
        <v>ALN00725</v>
      </c>
      <c r="Q5865" t="str">
        <f t="shared" si="1779"/>
        <v>Lph 6</v>
      </c>
      <c r="R5865" t="str">
        <f t="shared" si="1765"/>
        <v/>
      </c>
      <c r="T5865" t="str">
        <f t="shared" si="1773"/>
        <v>AALTEN</v>
      </c>
      <c r="U5865" t="str">
        <f t="shared" si="1774"/>
        <v>Nijverheidsweg</v>
      </c>
      <c r="V5865" s="62" t="str">
        <f t="shared" si="1775"/>
        <v>ALN00725</v>
      </c>
      <c r="W5865" s="15" t="e">
        <f>IF(J5865,#REF!,"")</f>
        <v>#REF!</v>
      </c>
      <c r="X5865" s="15" t="e">
        <f>IF(J5865,#REF!,"")</f>
        <v>#REF!</v>
      </c>
      <c r="Y5865" s="62" t="str">
        <f t="shared" si="1776"/>
        <v xml:space="preserve"> </v>
      </c>
      <c r="AA5865" s="69"/>
      <c r="AB5865" s="90">
        <v>6</v>
      </c>
      <c r="AC5865" s="5" t="s">
        <v>2868</v>
      </c>
      <c r="AD5865" s="90" t="str">
        <f t="shared" si="1777"/>
        <v/>
      </c>
      <c r="AE5865" s="90" t="str">
        <f t="shared" si="1778"/>
        <v/>
      </c>
      <c r="AF5865" t="str">
        <f t="shared" si="1780"/>
        <v/>
      </c>
      <c r="AH5865" t="str">
        <f t="shared" si="1766"/>
        <v/>
      </c>
      <c r="AI5865" t="str">
        <f>IF(AH5865&gt;"",VLOOKUP(AH5865,'MAATREGELEN TBV BESTEK '!$A$3:$N$34,11,FALSE),"")</f>
        <v/>
      </c>
      <c r="AJ5865" t="str">
        <f>IF(AH5865&gt;"",VLOOKUP(AH5865,'MAATREGELEN TBV BESTEK '!$A$3:$N$34,13,FALSE),"")</f>
        <v/>
      </c>
      <c r="AK5865" t="str">
        <f>IF(AH5865&gt;"",VLOOKUP(AH5865,'MAATREGELEN TBV BESTEK '!$A$3:$N$34,14,FALSE),"")</f>
        <v/>
      </c>
    </row>
    <row r="5866" spans="1:37" ht="12" customHeight="1">
      <c r="A5866" s="49">
        <v>236106.432</v>
      </c>
      <c r="B5866" s="49">
        <v>437756.57199999999</v>
      </c>
      <c r="C5866" t="s">
        <v>2869</v>
      </c>
      <c r="D5866" t="s">
        <v>4563</v>
      </c>
      <c r="E5866">
        <v>6</v>
      </c>
      <c r="F5866" t="s">
        <v>5915</v>
      </c>
      <c r="G5866" t="s">
        <v>2427</v>
      </c>
      <c r="H5866" s="64" t="s">
        <v>2845</v>
      </c>
      <c r="J5866">
        <f t="shared" si="1767"/>
        <v>1</v>
      </c>
      <c r="K5866" t="str">
        <f t="shared" si="1768"/>
        <v/>
      </c>
      <c r="L5866" t="str">
        <f t="shared" si="1764"/>
        <v/>
      </c>
      <c r="M5866">
        <f t="shared" si="1769"/>
        <v>236106.432</v>
      </c>
      <c r="N5866">
        <f t="shared" si="1770"/>
        <v>437756.57199999999</v>
      </c>
      <c r="O5866" t="str">
        <f t="shared" si="1771"/>
        <v>wit rondje</v>
      </c>
      <c r="P5866" t="str">
        <f t="shared" si="1772"/>
        <v>ALN00726</v>
      </c>
      <c r="Q5866" t="str">
        <f t="shared" ref="Q5866:Q5873" si="1781">$O$2&amp;E5866</f>
        <v>Lph 6</v>
      </c>
      <c r="R5866" t="str">
        <f t="shared" si="1765"/>
        <v/>
      </c>
      <c r="T5866" t="str">
        <f t="shared" si="1773"/>
        <v>AALTEN</v>
      </c>
      <c r="U5866" t="str">
        <f t="shared" si="1774"/>
        <v>Nijverheidsweg</v>
      </c>
      <c r="V5866" s="62" t="str">
        <f t="shared" si="1775"/>
        <v>ALN00726</v>
      </c>
      <c r="W5866" s="15" t="e">
        <f>IF(J5866,#REF!,"")</f>
        <v>#REF!</v>
      </c>
      <c r="X5866" s="15" t="e">
        <f>IF(J5866,#REF!,"")</f>
        <v>#REF!</v>
      </c>
      <c r="Y5866" s="62" t="str">
        <f t="shared" si="1776"/>
        <v xml:space="preserve"> </v>
      </c>
      <c r="AA5866" s="69"/>
      <c r="AB5866" s="90">
        <v>6</v>
      </c>
      <c r="AC5866" s="5" t="s">
        <v>2868</v>
      </c>
      <c r="AD5866" s="90" t="str">
        <f t="shared" si="1777"/>
        <v/>
      </c>
      <c r="AE5866" s="90" t="str">
        <f t="shared" si="1778"/>
        <v/>
      </c>
      <c r="AF5866" t="str">
        <f t="shared" si="1780"/>
        <v/>
      </c>
      <c r="AH5866" t="str">
        <f t="shared" si="1766"/>
        <v/>
      </c>
      <c r="AI5866" t="str">
        <f>IF(AH5866&gt;"",VLOOKUP(AH5866,'MAATREGELEN TBV BESTEK '!$A$3:$N$34,11,FALSE),"")</f>
        <v/>
      </c>
      <c r="AJ5866" t="str">
        <f>IF(AH5866&gt;"",VLOOKUP(AH5866,'MAATREGELEN TBV BESTEK '!$A$3:$N$34,13,FALSE),"")</f>
        <v/>
      </c>
      <c r="AK5866" t="str">
        <f>IF(AH5866&gt;"",VLOOKUP(AH5866,'MAATREGELEN TBV BESTEK '!$A$3:$N$34,14,FALSE),"")</f>
        <v/>
      </c>
    </row>
    <row r="5867" spans="1:37" ht="12" customHeight="1">
      <c r="A5867" s="49">
        <v>236084.73199999999</v>
      </c>
      <c r="B5867" s="49">
        <v>437766.18699999998</v>
      </c>
      <c r="C5867" t="s">
        <v>2870</v>
      </c>
      <c r="D5867" t="s">
        <v>4563</v>
      </c>
      <c r="E5867">
        <v>6</v>
      </c>
      <c r="F5867" t="s">
        <v>5915</v>
      </c>
      <c r="G5867" t="s">
        <v>2427</v>
      </c>
      <c r="H5867" s="64" t="s">
        <v>2845</v>
      </c>
      <c r="J5867">
        <f t="shared" si="1767"/>
        <v>1</v>
      </c>
      <c r="K5867" t="str">
        <f t="shared" si="1768"/>
        <v/>
      </c>
      <c r="L5867" t="str">
        <f t="shared" si="1764"/>
        <v/>
      </c>
      <c r="M5867">
        <f t="shared" si="1769"/>
        <v>236084.73199999999</v>
      </c>
      <c r="N5867">
        <f t="shared" si="1770"/>
        <v>437766.18699999998</v>
      </c>
      <c r="O5867" t="str">
        <f t="shared" si="1771"/>
        <v>wit rondje</v>
      </c>
      <c r="P5867" t="str">
        <f t="shared" si="1772"/>
        <v>ALN00727</v>
      </c>
      <c r="Q5867" t="str">
        <f t="shared" si="1781"/>
        <v>Lph 6</v>
      </c>
      <c r="R5867" t="str">
        <f t="shared" si="1765"/>
        <v/>
      </c>
      <c r="T5867" t="str">
        <f t="shared" si="1773"/>
        <v>AALTEN</v>
      </c>
      <c r="U5867" t="str">
        <f t="shared" si="1774"/>
        <v>Nijverheidsweg</v>
      </c>
      <c r="V5867" s="62" t="str">
        <f t="shared" si="1775"/>
        <v>ALN00727</v>
      </c>
      <c r="W5867" s="15" t="e">
        <f>IF(J5867,#REF!,"")</f>
        <v>#REF!</v>
      </c>
      <c r="X5867" s="15" t="e">
        <f>IF(J5867,#REF!,"")</f>
        <v>#REF!</v>
      </c>
      <c r="Y5867" s="62" t="str">
        <f t="shared" si="1776"/>
        <v xml:space="preserve"> </v>
      </c>
      <c r="AA5867" s="69"/>
      <c r="AB5867" s="90">
        <v>6</v>
      </c>
      <c r="AC5867" s="5" t="s">
        <v>2868</v>
      </c>
      <c r="AD5867" s="90" t="str">
        <f t="shared" si="1777"/>
        <v/>
      </c>
      <c r="AE5867" s="90" t="str">
        <f t="shared" si="1778"/>
        <v/>
      </c>
      <c r="AF5867" t="str">
        <f t="shared" si="1780"/>
        <v/>
      </c>
      <c r="AH5867" t="str">
        <f t="shared" si="1766"/>
        <v/>
      </c>
      <c r="AI5867" t="str">
        <f>IF(AH5867&gt;"",VLOOKUP(AH5867,'MAATREGELEN TBV BESTEK '!$A$3:$N$34,11,FALSE),"")</f>
        <v/>
      </c>
      <c r="AJ5867" t="str">
        <f>IF(AH5867&gt;"",VLOOKUP(AH5867,'MAATREGELEN TBV BESTEK '!$A$3:$N$34,13,FALSE),"")</f>
        <v/>
      </c>
      <c r="AK5867" t="str">
        <f>IF(AH5867&gt;"",VLOOKUP(AH5867,'MAATREGELEN TBV BESTEK '!$A$3:$N$34,14,FALSE),"")</f>
        <v/>
      </c>
    </row>
    <row r="5868" spans="1:37" ht="12" customHeight="1">
      <c r="A5868" s="49">
        <v>236084.82500000001</v>
      </c>
      <c r="B5868" s="49">
        <v>437791.011</v>
      </c>
      <c r="C5868" t="s">
        <v>2925</v>
      </c>
      <c r="D5868" t="s">
        <v>4563</v>
      </c>
      <c r="E5868">
        <v>0</v>
      </c>
      <c r="F5868" t="s">
        <v>5915</v>
      </c>
      <c r="G5868" t="s">
        <v>2427</v>
      </c>
      <c r="H5868" s="64" t="s">
        <v>2845</v>
      </c>
      <c r="J5868">
        <f t="shared" si="1767"/>
        <v>1</v>
      </c>
      <c r="K5868" t="str">
        <f t="shared" si="1768"/>
        <v/>
      </c>
      <c r="L5868" t="str">
        <f t="shared" si="1764"/>
        <v/>
      </c>
      <c r="M5868">
        <f t="shared" si="1769"/>
        <v>236084.82500000001</v>
      </c>
      <c r="N5868">
        <f t="shared" si="1770"/>
        <v>437791.011</v>
      </c>
      <c r="O5868" t="str">
        <f t="shared" si="1771"/>
        <v>wit rondje</v>
      </c>
      <c r="P5868" t="str">
        <f t="shared" si="1772"/>
        <v>ALN00728</v>
      </c>
      <c r="Q5868" t="str">
        <f t="shared" si="1781"/>
        <v>Lph 0</v>
      </c>
      <c r="R5868" t="str">
        <f t="shared" si="1765"/>
        <v/>
      </c>
      <c r="T5868" t="str">
        <f t="shared" si="1773"/>
        <v>AALTEN</v>
      </c>
      <c r="U5868" t="str">
        <f t="shared" si="1774"/>
        <v>Nijverheidsweg</v>
      </c>
      <c r="V5868" s="62" t="str">
        <f t="shared" si="1775"/>
        <v>ALN00728</v>
      </c>
      <c r="W5868" s="15" t="e">
        <f>IF(J5868,#REF!,"")</f>
        <v>#REF!</v>
      </c>
      <c r="X5868" s="15" t="e">
        <f>IF(J5868,#REF!,"")</f>
        <v>#REF!</v>
      </c>
      <c r="Y5868" s="62" t="str">
        <f t="shared" si="1776"/>
        <v xml:space="preserve"> </v>
      </c>
      <c r="AA5868" s="69"/>
      <c r="AB5868" s="90">
        <v>0</v>
      </c>
      <c r="AC5868" s="5" t="s">
        <v>2926</v>
      </c>
      <c r="AD5868" s="90" t="str">
        <f t="shared" si="1777"/>
        <v/>
      </c>
      <c r="AE5868" s="90" t="str">
        <f t="shared" si="1778"/>
        <v/>
      </c>
      <c r="AF5868" t="str">
        <f t="shared" si="1780"/>
        <v/>
      </c>
      <c r="AH5868" t="str">
        <f t="shared" si="1766"/>
        <v/>
      </c>
      <c r="AI5868" t="str">
        <f>IF(AH5868&gt;"",VLOOKUP(AH5868,'MAATREGELEN TBV BESTEK '!$A$3:$N$34,11,FALSE),"")</f>
        <v/>
      </c>
      <c r="AJ5868" t="str">
        <f>IF(AH5868&gt;"",VLOOKUP(AH5868,'MAATREGELEN TBV BESTEK '!$A$3:$N$34,13,FALSE),"")</f>
        <v/>
      </c>
      <c r="AK5868" t="str">
        <f>IF(AH5868&gt;"",VLOOKUP(AH5868,'MAATREGELEN TBV BESTEK '!$A$3:$N$34,14,FALSE),"")</f>
        <v/>
      </c>
    </row>
    <row r="5869" spans="1:37" ht="12" customHeight="1">
      <c r="A5869" s="49">
        <v>236097.86300000001</v>
      </c>
      <c r="B5869" s="49">
        <v>437807.99</v>
      </c>
      <c r="C5869" t="s">
        <v>2928</v>
      </c>
      <c r="D5869" t="s">
        <v>4563</v>
      </c>
      <c r="E5869">
        <v>0</v>
      </c>
      <c r="F5869" t="s">
        <v>5915</v>
      </c>
      <c r="G5869" t="s">
        <v>2427</v>
      </c>
      <c r="H5869" s="64" t="s">
        <v>2845</v>
      </c>
      <c r="J5869">
        <f t="shared" si="1767"/>
        <v>1</v>
      </c>
      <c r="K5869" t="str">
        <f t="shared" si="1768"/>
        <v/>
      </c>
      <c r="L5869" t="str">
        <f t="shared" si="1764"/>
        <v/>
      </c>
      <c r="M5869">
        <f t="shared" si="1769"/>
        <v>236097.86300000001</v>
      </c>
      <c r="N5869">
        <f t="shared" si="1770"/>
        <v>437807.99</v>
      </c>
      <c r="O5869" t="str">
        <f t="shared" si="1771"/>
        <v>wit rondje</v>
      </c>
      <c r="P5869" t="str">
        <f t="shared" si="1772"/>
        <v>ALN00729</v>
      </c>
      <c r="Q5869" t="str">
        <f t="shared" si="1781"/>
        <v>Lph 0</v>
      </c>
      <c r="R5869" t="str">
        <f t="shared" si="1765"/>
        <v/>
      </c>
      <c r="T5869" t="str">
        <f t="shared" si="1773"/>
        <v>AALTEN</v>
      </c>
      <c r="U5869" t="str">
        <f t="shared" si="1774"/>
        <v>Nijverheidsweg</v>
      </c>
      <c r="V5869" s="62" t="str">
        <f t="shared" si="1775"/>
        <v>ALN00729</v>
      </c>
      <c r="W5869" s="15" t="e">
        <f>IF(J5869,#REF!,"")</f>
        <v>#REF!</v>
      </c>
      <c r="X5869" s="15" t="e">
        <f>IF(J5869,#REF!,"")</f>
        <v>#REF!</v>
      </c>
      <c r="Y5869" s="62" t="str">
        <f t="shared" si="1776"/>
        <v xml:space="preserve"> </v>
      </c>
      <c r="AA5869" s="69"/>
      <c r="AB5869" s="90">
        <v>0</v>
      </c>
      <c r="AC5869" s="5" t="s">
        <v>2926</v>
      </c>
      <c r="AD5869" s="90" t="str">
        <f t="shared" si="1777"/>
        <v/>
      </c>
      <c r="AE5869" s="90" t="str">
        <f t="shared" si="1778"/>
        <v/>
      </c>
      <c r="AF5869" t="str">
        <f t="shared" si="1780"/>
        <v/>
      </c>
      <c r="AH5869" t="str">
        <f t="shared" si="1766"/>
        <v/>
      </c>
      <c r="AI5869" t="str">
        <f>IF(AH5869&gt;"",VLOOKUP(AH5869,'MAATREGELEN TBV BESTEK '!$A$3:$N$34,11,FALSE),"")</f>
        <v/>
      </c>
      <c r="AJ5869" t="str">
        <f>IF(AH5869&gt;"",VLOOKUP(AH5869,'MAATREGELEN TBV BESTEK '!$A$3:$N$34,13,FALSE),"")</f>
        <v/>
      </c>
      <c r="AK5869" t="str">
        <f>IF(AH5869&gt;"",VLOOKUP(AH5869,'MAATREGELEN TBV BESTEK '!$A$3:$N$34,14,FALSE),"")</f>
        <v/>
      </c>
    </row>
    <row r="5870" spans="1:37" ht="12" customHeight="1">
      <c r="A5870" s="49">
        <v>231414.03856100451</v>
      </c>
      <c r="B5870" s="49">
        <v>431593.13159080007</v>
      </c>
      <c r="C5870" t="s">
        <v>2703</v>
      </c>
      <c r="D5870" t="s">
        <v>4563</v>
      </c>
      <c r="E5870">
        <v>4</v>
      </c>
      <c r="F5870" t="s">
        <v>5915</v>
      </c>
      <c r="G5870" t="s">
        <v>4314</v>
      </c>
      <c r="H5870" s="64" t="s">
        <v>2699</v>
      </c>
      <c r="J5870">
        <f t="shared" si="1767"/>
        <v>1</v>
      </c>
      <c r="K5870" t="str">
        <f t="shared" si="1768"/>
        <v/>
      </c>
      <c r="L5870" t="str">
        <f t="shared" si="1764"/>
        <v/>
      </c>
      <c r="M5870">
        <f t="shared" si="1769"/>
        <v>231414.03856100451</v>
      </c>
      <c r="N5870">
        <f t="shared" si="1770"/>
        <v>431593.13159080007</v>
      </c>
      <c r="O5870" t="str">
        <f t="shared" si="1771"/>
        <v>wit rondje</v>
      </c>
      <c r="P5870" t="str">
        <f t="shared" si="1772"/>
        <v>DIN02308</v>
      </c>
      <c r="Q5870" t="str">
        <f t="shared" si="1781"/>
        <v>Lph 4</v>
      </c>
      <c r="R5870" t="str">
        <f t="shared" si="1765"/>
        <v/>
      </c>
      <c r="T5870" t="str">
        <f t="shared" si="1773"/>
        <v>DINXPERLO</v>
      </c>
      <c r="U5870" t="str">
        <f t="shared" si="1774"/>
        <v>Aaltenseweg</v>
      </c>
      <c r="V5870" s="62" t="str">
        <f t="shared" si="1775"/>
        <v>DIN02308</v>
      </c>
      <c r="W5870" s="15" t="e">
        <f>IF(J5870,#REF!,"")</f>
        <v>#REF!</v>
      </c>
      <c r="X5870" s="15" t="e">
        <f>IF(J5870,#REF!,"")</f>
        <v>#REF!</v>
      </c>
      <c r="Y5870" s="62" t="str">
        <f t="shared" si="1776"/>
        <v xml:space="preserve"> </v>
      </c>
      <c r="AA5870" s="69"/>
      <c r="AB5870" s="90">
        <v>4</v>
      </c>
      <c r="AC5870" s="5" t="s">
        <v>2705</v>
      </c>
      <c r="AD5870" s="90" t="str">
        <f t="shared" si="1777"/>
        <v/>
      </c>
      <c r="AE5870" s="90" t="str">
        <f t="shared" si="1778"/>
        <v/>
      </c>
      <c r="AF5870" t="str">
        <f t="shared" si="1780"/>
        <v/>
      </c>
      <c r="AH5870" t="str">
        <f t="shared" si="1766"/>
        <v/>
      </c>
      <c r="AI5870" t="str">
        <f>IF(AH5870&gt;"",VLOOKUP(AH5870,'MAATREGELEN TBV BESTEK '!$A$3:$N$34,11,FALSE),"")</f>
        <v/>
      </c>
      <c r="AJ5870" t="str">
        <f>IF(AH5870&gt;"",VLOOKUP(AH5870,'MAATREGELEN TBV BESTEK '!$A$3:$N$34,13,FALSE),"")</f>
        <v/>
      </c>
      <c r="AK5870" t="str">
        <f>IF(AH5870&gt;"",VLOOKUP(AH5870,'MAATREGELEN TBV BESTEK '!$A$3:$N$34,14,FALSE),"")</f>
        <v/>
      </c>
    </row>
    <row r="5871" spans="1:37" ht="12" customHeight="1">
      <c r="A5871" s="49">
        <v>232694.82870000001</v>
      </c>
      <c r="B5871" s="49">
        <v>438834.72350000002</v>
      </c>
      <c r="C5871" t="s">
        <v>1877</v>
      </c>
      <c r="D5871" t="s">
        <v>4563</v>
      </c>
      <c r="E5871">
        <v>6</v>
      </c>
      <c r="F5871" t="s">
        <v>5915</v>
      </c>
      <c r="G5871" t="s">
        <v>2427</v>
      </c>
      <c r="H5871" s="64" t="s">
        <v>1867</v>
      </c>
      <c r="J5871">
        <f t="shared" si="1767"/>
        <v>1</v>
      </c>
      <c r="K5871" t="str">
        <f t="shared" si="1768"/>
        <v/>
      </c>
      <c r="L5871" t="str">
        <f t="shared" si="1764"/>
        <v/>
      </c>
      <c r="M5871">
        <f t="shared" si="1769"/>
        <v>232694.82870000001</v>
      </c>
      <c r="N5871">
        <f t="shared" si="1770"/>
        <v>438834.72350000002</v>
      </c>
      <c r="O5871" t="str">
        <f t="shared" si="1771"/>
        <v>wit rondje</v>
      </c>
      <c r="P5871" t="str">
        <f t="shared" si="1772"/>
        <v>ALN03520</v>
      </c>
      <c r="Q5871" t="str">
        <f t="shared" si="1781"/>
        <v>Lph 6</v>
      </c>
      <c r="R5871" t="str">
        <f t="shared" si="1765"/>
        <v/>
      </c>
      <c r="T5871" t="str">
        <f t="shared" si="1773"/>
        <v>AALTEN</v>
      </c>
      <c r="U5871" t="str">
        <f t="shared" si="1774"/>
        <v>Halteweg</v>
      </c>
      <c r="V5871" s="62" t="str">
        <f t="shared" si="1775"/>
        <v>ALN03520</v>
      </c>
      <c r="W5871" s="15" t="e">
        <f>IF(J5871,#REF!,"")</f>
        <v>#REF!</v>
      </c>
      <c r="X5871" s="15" t="e">
        <f>IF(J5871,#REF!,"")</f>
        <v>#REF!</v>
      </c>
      <c r="Y5871" s="62" t="str">
        <f t="shared" si="1776"/>
        <v xml:space="preserve"> </v>
      </c>
      <c r="AA5871" s="69"/>
      <c r="AB5871" s="90">
        <v>6</v>
      </c>
      <c r="AC5871" s="5" t="s">
        <v>1878</v>
      </c>
      <c r="AD5871" s="90" t="str">
        <f t="shared" si="1777"/>
        <v/>
      </c>
      <c r="AE5871" s="90" t="str">
        <f t="shared" si="1778"/>
        <v/>
      </c>
      <c r="AF5871" t="str">
        <f t="shared" si="1780"/>
        <v/>
      </c>
      <c r="AH5871" t="str">
        <f t="shared" si="1766"/>
        <v/>
      </c>
      <c r="AI5871" t="str">
        <f>IF(AH5871&gt;"",VLOOKUP(AH5871,'MAATREGELEN TBV BESTEK '!$A$3:$N$34,11,FALSE),"")</f>
        <v/>
      </c>
      <c r="AJ5871" t="str">
        <f>IF(AH5871&gt;"",VLOOKUP(AH5871,'MAATREGELEN TBV BESTEK '!$A$3:$N$34,13,FALSE),"")</f>
        <v/>
      </c>
      <c r="AK5871" t="str">
        <f>IF(AH5871&gt;"",VLOOKUP(AH5871,'MAATREGELEN TBV BESTEK '!$A$3:$N$34,14,FALSE),"")</f>
        <v/>
      </c>
    </row>
    <row r="5872" spans="1:37" ht="12" customHeight="1">
      <c r="A5872" s="49">
        <v>232739.85060000001</v>
      </c>
      <c r="B5872" s="49">
        <v>438732.58240000001</v>
      </c>
      <c r="C5872" t="s">
        <v>1880</v>
      </c>
      <c r="D5872" t="s">
        <v>4563</v>
      </c>
      <c r="E5872">
        <v>6</v>
      </c>
      <c r="F5872" t="s">
        <v>5915</v>
      </c>
      <c r="G5872" t="s">
        <v>2427</v>
      </c>
      <c r="H5872" s="64" t="s">
        <v>1867</v>
      </c>
      <c r="J5872">
        <f t="shared" si="1767"/>
        <v>1</v>
      </c>
      <c r="K5872" t="str">
        <f t="shared" si="1768"/>
        <v/>
      </c>
      <c r="L5872" t="str">
        <f t="shared" si="1764"/>
        <v/>
      </c>
      <c r="M5872">
        <f t="shared" si="1769"/>
        <v>232739.85060000001</v>
      </c>
      <c r="N5872">
        <f t="shared" si="1770"/>
        <v>438732.58240000001</v>
      </c>
      <c r="O5872" t="str">
        <f t="shared" si="1771"/>
        <v>wit rondje</v>
      </c>
      <c r="P5872" t="str">
        <f t="shared" si="1772"/>
        <v>ALN03521</v>
      </c>
      <c r="Q5872" t="str">
        <f t="shared" si="1781"/>
        <v>Lph 6</v>
      </c>
      <c r="R5872" t="str">
        <f t="shared" si="1765"/>
        <v/>
      </c>
      <c r="T5872" t="str">
        <f t="shared" si="1773"/>
        <v>AALTEN</v>
      </c>
      <c r="U5872" t="str">
        <f t="shared" si="1774"/>
        <v>Halteweg</v>
      </c>
      <c r="V5872" s="62" t="str">
        <f t="shared" si="1775"/>
        <v>ALN03521</v>
      </c>
      <c r="W5872" s="15" t="e">
        <f>IF(J5872,#REF!,"")</f>
        <v>#REF!</v>
      </c>
      <c r="X5872" s="15" t="e">
        <f>IF(J5872,#REF!,"")</f>
        <v>#REF!</v>
      </c>
      <c r="Y5872" s="62" t="str">
        <f t="shared" si="1776"/>
        <v xml:space="preserve"> </v>
      </c>
      <c r="AA5872" s="69"/>
      <c r="AB5872" s="90">
        <v>6</v>
      </c>
      <c r="AC5872" s="5" t="s">
        <v>1878</v>
      </c>
      <c r="AD5872" s="90" t="str">
        <f t="shared" si="1777"/>
        <v/>
      </c>
      <c r="AE5872" s="90" t="str">
        <f t="shared" si="1778"/>
        <v/>
      </c>
      <c r="AF5872" t="str">
        <f t="shared" si="1780"/>
        <v/>
      </c>
      <c r="AH5872" t="str">
        <f t="shared" si="1766"/>
        <v/>
      </c>
      <c r="AI5872" t="str">
        <f>IF(AH5872&gt;"",VLOOKUP(AH5872,'MAATREGELEN TBV BESTEK '!$A$3:$N$34,11,FALSE),"")</f>
        <v/>
      </c>
      <c r="AJ5872" t="str">
        <f>IF(AH5872&gt;"",VLOOKUP(AH5872,'MAATREGELEN TBV BESTEK '!$A$3:$N$34,13,FALSE),"")</f>
        <v/>
      </c>
      <c r="AK5872" t="str">
        <f>IF(AH5872&gt;"",VLOOKUP(AH5872,'MAATREGELEN TBV BESTEK '!$A$3:$N$34,14,FALSE),"")</f>
        <v/>
      </c>
    </row>
    <row r="5873" spans="1:38" ht="12" customHeight="1">
      <c r="A5873" s="49">
        <v>232780.1502</v>
      </c>
      <c r="B5873" s="49">
        <v>438650.78149999998</v>
      </c>
      <c r="C5873" t="s">
        <v>1881</v>
      </c>
      <c r="D5873" t="s">
        <v>4563</v>
      </c>
      <c r="E5873">
        <v>6</v>
      </c>
      <c r="F5873" t="s">
        <v>5915</v>
      </c>
      <c r="G5873" t="s">
        <v>2427</v>
      </c>
      <c r="H5873" s="64" t="s">
        <v>1867</v>
      </c>
      <c r="J5873">
        <f t="shared" si="1767"/>
        <v>1</v>
      </c>
      <c r="K5873" t="str">
        <f t="shared" si="1768"/>
        <v/>
      </c>
      <c r="L5873" t="str">
        <f t="shared" si="1764"/>
        <v/>
      </c>
      <c r="M5873">
        <f t="shared" si="1769"/>
        <v>232780.1502</v>
      </c>
      <c r="N5873">
        <f t="shared" si="1770"/>
        <v>438650.78149999998</v>
      </c>
      <c r="O5873" t="str">
        <f t="shared" si="1771"/>
        <v>wit rondje</v>
      </c>
      <c r="P5873" t="str">
        <f t="shared" si="1772"/>
        <v>ALN03522</v>
      </c>
      <c r="Q5873" t="str">
        <f t="shared" si="1781"/>
        <v>Lph 6</v>
      </c>
      <c r="R5873" t="str">
        <f t="shared" si="1765"/>
        <v/>
      </c>
      <c r="T5873" t="str">
        <f t="shared" si="1773"/>
        <v>AALTEN</v>
      </c>
      <c r="U5873" t="str">
        <f t="shared" si="1774"/>
        <v>Halteweg</v>
      </c>
      <c r="V5873" s="62" t="str">
        <f t="shared" si="1775"/>
        <v>ALN03522</v>
      </c>
      <c r="W5873" s="15" t="e">
        <f>IF(J5873,#REF!,"")</f>
        <v>#REF!</v>
      </c>
      <c r="X5873" s="15" t="e">
        <f>IF(J5873,#REF!,"")</f>
        <v>#REF!</v>
      </c>
      <c r="Y5873" s="62" t="str">
        <f t="shared" si="1776"/>
        <v xml:space="preserve"> </v>
      </c>
      <c r="AA5873" s="69"/>
      <c r="AB5873" s="90">
        <v>6</v>
      </c>
      <c r="AC5873" s="5" t="s">
        <v>1878</v>
      </c>
      <c r="AD5873" s="90" t="str">
        <f t="shared" si="1777"/>
        <v/>
      </c>
      <c r="AE5873" s="90" t="str">
        <f t="shared" si="1778"/>
        <v/>
      </c>
      <c r="AF5873" t="str">
        <f t="shared" si="1780"/>
        <v/>
      </c>
      <c r="AH5873" t="str">
        <f t="shared" si="1766"/>
        <v/>
      </c>
      <c r="AI5873" t="str">
        <f>IF(AH5873&gt;"",VLOOKUP(AH5873,'MAATREGELEN TBV BESTEK '!$A$3:$N$34,11,FALSE),"")</f>
        <v/>
      </c>
      <c r="AJ5873" t="str">
        <f>IF(AH5873&gt;"",VLOOKUP(AH5873,'MAATREGELEN TBV BESTEK '!$A$3:$N$34,13,FALSE),"")</f>
        <v/>
      </c>
      <c r="AK5873" t="str">
        <f>IF(AH5873&gt;"",VLOOKUP(AH5873,'MAATREGELEN TBV BESTEK '!$A$3:$N$34,14,FALSE),"")</f>
        <v/>
      </c>
    </row>
    <row r="5874" spans="1:38" ht="12" customHeight="1">
      <c r="A5874" s="82">
        <v>237514.07</v>
      </c>
      <c r="B5874" s="82">
        <v>438833.59</v>
      </c>
      <c r="C5874" s="82"/>
      <c r="D5874" s="81"/>
      <c r="E5874" s="81"/>
      <c r="F5874" s="81" t="s">
        <v>4426</v>
      </c>
      <c r="G5874" s="81" t="s">
        <v>6129</v>
      </c>
      <c r="H5874" s="85" t="s">
        <v>6130</v>
      </c>
      <c r="I5874" s="81"/>
      <c r="J5874" s="81"/>
      <c r="K5874" s="81"/>
      <c r="L5874" s="81"/>
      <c r="M5874" s="81"/>
      <c r="N5874" s="81"/>
      <c r="O5874" s="81"/>
      <c r="P5874" s="81"/>
      <c r="Q5874" s="81"/>
      <c r="R5874" t="str">
        <f t="shared" si="1765"/>
        <v>Kegel 2000 led</v>
      </c>
      <c r="S5874" s="81"/>
      <c r="T5874" s="81" t="s">
        <v>2427</v>
      </c>
      <c r="U5874" s="81" t="s">
        <v>405</v>
      </c>
      <c r="V5874" s="83" t="s">
        <v>404</v>
      </c>
      <c r="W5874" s="83"/>
      <c r="X5874" s="83"/>
      <c r="Y5874" s="83" t="s">
        <v>6167</v>
      </c>
      <c r="Z5874" s="83" t="s">
        <v>6124</v>
      </c>
      <c r="AA5874" s="84"/>
      <c r="AB5874" s="83">
        <v>6.25</v>
      </c>
      <c r="AC5874" s="83"/>
      <c r="AD5874" s="83">
        <v>4</v>
      </c>
      <c r="AE5874" s="83" t="str">
        <f t="shared" si="1778"/>
        <v>Kegel 2000 led</v>
      </c>
      <c r="AF5874" s="81" t="str">
        <f t="shared" ref="AF5874:AF5875" si="1782">IF(Y5874="AV","Armatuur "&amp;AE5874&amp;" leveren en plaatsen op LM "&amp;AD5874&amp;"m","")&amp;IF(Y5874="MV AV","Mast en armatuur leveren en plaatsen, "&amp;AE5874&amp;" en LM "&amp;AD5874&amp;"m, oude mast "&amp;AB5874&amp;"m verwijderen","")&amp;IF(Y5874="NM NA","Nwe mast en nw armatuur leveren en plaatsen, "&amp;AE5874&amp;" en LM "&amp;AD5874&amp;"m","")&amp;IF(Y5874="NLP","Nieuw lichtpunt bijplaatsen, "&amp;AE5874&amp;" en LM "&amp;AD5874&amp;"m","")</f>
        <v/>
      </c>
      <c r="AG5874" t="s">
        <v>6128</v>
      </c>
      <c r="AH5874" t="str">
        <f t="shared" si="1766"/>
        <v/>
      </c>
      <c r="AI5874" t="str">
        <f>IF(AH5874&gt;"",VLOOKUP(AH5874,'MAATREGELEN TBV BESTEK '!$A$3:$N$34,11,FALSE),"")</f>
        <v/>
      </c>
      <c r="AJ5874" t="str">
        <f>IF(AH5874&gt;"",VLOOKUP(AH5874,'MAATREGELEN TBV BESTEK '!$A$3:$N$34,13,FALSE),"")</f>
        <v/>
      </c>
      <c r="AK5874" t="str">
        <f>IF(AH5874&gt;"",VLOOKUP(AH5874,'MAATREGELEN TBV BESTEK '!$A$3:$N$34,14,FALSE),"")</f>
        <v/>
      </c>
    </row>
    <row r="5875" spans="1:38" ht="12" customHeight="1">
      <c r="A5875" s="82">
        <v>237573.3</v>
      </c>
      <c r="B5875" s="82">
        <v>438816.36</v>
      </c>
      <c r="C5875" s="82"/>
      <c r="D5875" s="81"/>
      <c r="E5875" s="81"/>
      <c r="F5875" s="81" t="s">
        <v>4426</v>
      </c>
      <c r="G5875" s="81" t="s">
        <v>6129</v>
      </c>
      <c r="H5875" s="85" t="s">
        <v>6130</v>
      </c>
      <c r="I5875" s="81"/>
      <c r="J5875" s="81"/>
      <c r="K5875" s="81"/>
      <c r="L5875" s="81"/>
      <c r="M5875" s="81"/>
      <c r="N5875" s="81"/>
      <c r="O5875" s="81"/>
      <c r="P5875" s="81"/>
      <c r="Q5875" s="81"/>
      <c r="R5875" t="str">
        <f t="shared" si="1765"/>
        <v>Kegel 2000 led</v>
      </c>
      <c r="S5875" s="81"/>
      <c r="T5875" s="81" t="s">
        <v>2427</v>
      </c>
      <c r="U5875" s="81" t="s">
        <v>405</v>
      </c>
      <c r="V5875" s="83" t="s">
        <v>6164</v>
      </c>
      <c r="W5875" s="83"/>
      <c r="X5875" s="83"/>
      <c r="Y5875" s="83" t="s">
        <v>6167</v>
      </c>
      <c r="Z5875" s="83" t="s">
        <v>6125</v>
      </c>
      <c r="AA5875" s="84"/>
      <c r="AB5875" s="83">
        <v>6</v>
      </c>
      <c r="AC5875" s="83"/>
      <c r="AD5875" s="83">
        <v>4</v>
      </c>
      <c r="AE5875" s="83" t="str">
        <f t="shared" si="1778"/>
        <v>Kegel 2000 led</v>
      </c>
      <c r="AF5875" s="81" t="str">
        <f t="shared" si="1782"/>
        <v/>
      </c>
      <c r="AG5875" t="s">
        <v>6128</v>
      </c>
      <c r="AH5875" t="str">
        <f t="shared" si="1766"/>
        <v/>
      </c>
      <c r="AI5875" t="str">
        <f>IF(AH5875&gt;"",VLOOKUP(AH5875,'MAATREGELEN TBV BESTEK '!$A$3:$N$34,11,FALSE),"")</f>
        <v/>
      </c>
      <c r="AJ5875" t="str">
        <f>IF(AH5875&gt;"",VLOOKUP(AH5875,'MAATREGELEN TBV BESTEK '!$A$3:$N$34,13,FALSE),"")</f>
        <v/>
      </c>
      <c r="AK5875" t="str">
        <f>IF(AH5875&gt;"",VLOOKUP(AH5875,'MAATREGELEN TBV BESTEK '!$A$3:$N$34,14,FALSE),"")</f>
        <v/>
      </c>
    </row>
    <row r="5876" spans="1:38" ht="12" customHeight="1">
      <c r="A5876" s="82">
        <v>237566.4</v>
      </c>
      <c r="B5876" s="82">
        <v>438813.46</v>
      </c>
      <c r="C5876" s="82"/>
      <c r="D5876" s="81"/>
      <c r="E5876" s="81"/>
      <c r="F5876" s="81" t="s">
        <v>4426</v>
      </c>
      <c r="G5876" s="81" t="s">
        <v>6129</v>
      </c>
      <c r="H5876" s="85" t="s">
        <v>6130</v>
      </c>
      <c r="I5876" s="81"/>
      <c r="J5876" s="81"/>
      <c r="K5876" s="81"/>
      <c r="L5876" s="81"/>
      <c r="M5876" s="81"/>
      <c r="N5876" s="81"/>
      <c r="O5876" s="81"/>
      <c r="P5876" s="81"/>
      <c r="Q5876" s="81"/>
      <c r="R5876" t="str">
        <f t="shared" ref="R5876:R5878" si="1783">F5876</f>
        <v>Kegel 2000 led</v>
      </c>
      <c r="S5876" s="81"/>
      <c r="T5876" s="81" t="s">
        <v>2427</v>
      </c>
      <c r="U5876" s="81" t="s">
        <v>405</v>
      </c>
      <c r="V5876" s="83" t="s">
        <v>409</v>
      </c>
      <c r="W5876" s="83"/>
      <c r="X5876" s="83"/>
      <c r="Y5876" s="83" t="s">
        <v>2462</v>
      </c>
      <c r="Z5876" s="83" t="s">
        <v>6126</v>
      </c>
      <c r="AA5876" s="84"/>
      <c r="AB5876" s="83">
        <v>4</v>
      </c>
      <c r="AC5876" s="83"/>
      <c r="AD5876" s="83">
        <v>4</v>
      </c>
      <c r="AE5876" s="83" t="str">
        <f t="shared" si="1778"/>
        <v>Kegel 2000 led</v>
      </c>
      <c r="AF5876" s="81" t="str">
        <f>IF(Y5876="AV","Armatuur "&amp;AE5876&amp;" leveren en plaatsen op LM "&amp;AD5876&amp;"m","")&amp;IF(Y5876="MV AV","Mast en armatuur leveren en plaatsen, "&amp;AE5876&amp;" en LM "&amp;AD5876&amp;"m, oude mast "&amp;AB5876&amp;"m verwijderen","")&amp;IF(Y5876="NM NA","Nwe mast en nw armatuur leveren en plaatsen, "&amp;AE5876&amp;" en LM "&amp;AD5876&amp;"m","")&amp;IF(Y5876="NLP","Nieuw lichtpunt bijplaatsen, "&amp;AE5876&amp;" en LM "&amp;AD5876&amp;"m","")</f>
        <v>Armatuur Kegel 2000 led leveren en plaatsen op LM 4m</v>
      </c>
      <c r="AH5876" t="str">
        <f t="shared" si="1766"/>
        <v>AV 4-&gt;4 Kegel 2000 led</v>
      </c>
      <c r="AI5876">
        <f>IF(AH5876&gt;"",VLOOKUP(AH5876,'MAATREGELEN TBV BESTEK '!$A$3:$N$34,11,FALSE),"")</f>
        <v>132010</v>
      </c>
      <c r="AJ5876">
        <f>IF(AH5876&gt;"",VLOOKUP(AH5876,'MAATREGELEN TBV BESTEK '!$A$3:$N$34,13,FALSE),"")</f>
        <v>711010</v>
      </c>
      <c r="AK5876">
        <f>IF(AH5876&gt;"",VLOOKUP(AH5876,'MAATREGELEN TBV BESTEK '!$A$3:$N$34,14,FALSE),"")</f>
        <v>0</v>
      </c>
    </row>
    <row r="5877" spans="1:38" ht="12" customHeight="1">
      <c r="A5877" s="82">
        <v>237584.16</v>
      </c>
      <c r="B5877" s="82">
        <v>438792.54</v>
      </c>
      <c r="C5877" s="82"/>
      <c r="D5877" s="81"/>
      <c r="E5877" s="81"/>
      <c r="F5877" s="81" t="s">
        <v>4426</v>
      </c>
      <c r="G5877" s="81" t="s">
        <v>6129</v>
      </c>
      <c r="H5877" s="85" t="s">
        <v>6130</v>
      </c>
      <c r="I5877" s="81"/>
      <c r="J5877" s="81"/>
      <c r="K5877" s="81"/>
      <c r="L5877" s="81"/>
      <c r="M5877" s="81"/>
      <c r="N5877" s="81"/>
      <c r="O5877" s="81"/>
      <c r="P5877" s="81"/>
      <c r="Q5877" s="81"/>
      <c r="R5877" t="str">
        <f t="shared" si="1783"/>
        <v>Kegel 2000 led</v>
      </c>
      <c r="S5877" s="81"/>
      <c r="T5877" s="81" t="s">
        <v>2427</v>
      </c>
      <c r="U5877" s="81" t="s">
        <v>405</v>
      </c>
      <c r="V5877" s="83" t="s">
        <v>6165</v>
      </c>
      <c r="W5877" s="83"/>
      <c r="X5877" s="83"/>
      <c r="Y5877" s="83" t="s">
        <v>6092</v>
      </c>
      <c r="Z5877" s="83" t="s">
        <v>6127</v>
      </c>
      <c r="AA5877" s="84"/>
      <c r="AB5877" s="83"/>
      <c r="AC5877" s="83"/>
      <c r="AD5877" s="83">
        <v>4</v>
      </c>
      <c r="AE5877" s="83" t="str">
        <f t="shared" si="1778"/>
        <v>Kegel 2000 led</v>
      </c>
      <c r="AF5877" s="81" t="str">
        <f>IF(Y5877="AV","Armatuur "&amp;AE5877&amp;" leveren en plaatsen op LM "&amp;AD5877&amp;"m","")&amp;IF(Y5877="MV AV","Mast en armatuur leveren en plaatsen, "&amp;AE5877&amp;" en LM "&amp;AD5877&amp;"m, oude mast "&amp;AB5877&amp;"m verwijderen","")&amp;IF(Y5877="NM NA","Nwe mast en nw armatuur leveren en plaatsen, "&amp;AE5877&amp;" en LM "&amp;AD5877&amp;"m","")&amp;IF(Y5877="NLP","Nieuw lichtpunt bijplaatsen, "&amp;AE5877&amp;" en LM "&amp;AD5877&amp;"m","")</f>
        <v>Nwe mast en nw armatuur leveren en plaatsen, Kegel 2000 led en LM 4m</v>
      </c>
      <c r="AG5877" t="s">
        <v>6128</v>
      </c>
      <c r="AH5877" t="str">
        <f t="shared" si="1766"/>
        <v>NM NA -&gt;4 Kegel 2000 led</v>
      </c>
      <c r="AI5877">
        <f>IF(AH5877&gt;"",VLOOKUP(AH5877,'MAATREGELEN TBV BESTEK '!$A$3:$N$34,11,FALSE),"")</f>
        <v>134010</v>
      </c>
      <c r="AJ5877">
        <f>IF(AH5877&gt;"",VLOOKUP(AH5877,'MAATREGELEN TBV BESTEK '!$A$3:$N$34,13,FALSE),"")</f>
        <v>711010</v>
      </c>
      <c r="AK5877">
        <f>IF(AH5877&gt;"",VLOOKUP(AH5877,'MAATREGELEN TBV BESTEK '!$A$3:$N$34,14,FALSE),"")</f>
        <v>721210</v>
      </c>
    </row>
    <row r="5878" spans="1:38" ht="12" customHeight="1">
      <c r="A5878" s="82">
        <v>237627.65</v>
      </c>
      <c r="B5878" s="82">
        <v>438753.54</v>
      </c>
      <c r="C5878" s="82"/>
      <c r="D5878" s="81"/>
      <c r="E5878" s="81"/>
      <c r="F5878" s="81" t="s">
        <v>4426</v>
      </c>
      <c r="G5878" s="81" t="s">
        <v>6129</v>
      </c>
      <c r="H5878" s="85" t="s">
        <v>6130</v>
      </c>
      <c r="I5878" s="81"/>
      <c r="J5878" s="81"/>
      <c r="K5878" s="81"/>
      <c r="L5878" s="81"/>
      <c r="M5878" s="81"/>
      <c r="N5878" s="81"/>
      <c r="O5878" s="81"/>
      <c r="P5878" s="81"/>
      <c r="Q5878" s="81"/>
      <c r="R5878" t="str">
        <f t="shared" si="1783"/>
        <v>Kegel 2000 led</v>
      </c>
      <c r="S5878" s="81"/>
      <c r="T5878" s="81" t="s">
        <v>2427</v>
      </c>
      <c r="U5878" s="81" t="s">
        <v>405</v>
      </c>
      <c r="V5878" s="83" t="s">
        <v>408</v>
      </c>
      <c r="W5878" s="83"/>
      <c r="X5878" s="83"/>
      <c r="Y5878" s="83" t="s">
        <v>2462</v>
      </c>
      <c r="Z5878" s="83" t="s">
        <v>6126</v>
      </c>
      <c r="AA5878" s="84"/>
      <c r="AB5878" s="83">
        <v>4</v>
      </c>
      <c r="AC5878" s="83"/>
      <c r="AD5878" s="83">
        <v>4</v>
      </c>
      <c r="AE5878" s="83" t="str">
        <f t="shared" si="1778"/>
        <v>Kegel 2000 led</v>
      </c>
      <c r="AF5878" s="81" t="str">
        <f>IF(Y5878="AV","Armatuur "&amp;AE5878&amp;" leveren en plaatsen op LM "&amp;AD5878&amp;"m","")&amp;IF(Y5878="MV AV","Mast en armatuur leveren en plaatsen, "&amp;AE5878&amp;" en LM "&amp;AD5878&amp;"m, oude mast "&amp;AB5878&amp;"m verwijderen","")&amp;IF(Y5878="NM NA","Nwe mast en nw armatuur leveren en plaatsen, "&amp;AE5878&amp;" en LM "&amp;AD5878&amp;"m","")&amp;IF(Y5878="NLP","Nieuw lichtpunt bijplaatsen, "&amp;AE5878&amp;" en LM "&amp;AD5878&amp;"m","")</f>
        <v>Armatuur Kegel 2000 led leveren en plaatsen op LM 4m</v>
      </c>
      <c r="AH5878" t="str">
        <f t="shared" si="1766"/>
        <v>AV 4-&gt;4 Kegel 2000 led</v>
      </c>
      <c r="AI5878">
        <f>IF(AH5878&gt;"",VLOOKUP(AH5878,'MAATREGELEN TBV BESTEK '!$A$3:$N$34,11,FALSE),"")</f>
        <v>132010</v>
      </c>
      <c r="AJ5878">
        <f>IF(AH5878&gt;"",VLOOKUP(AH5878,'MAATREGELEN TBV BESTEK '!$A$3:$N$34,13,FALSE),"")</f>
        <v>711010</v>
      </c>
      <c r="AK5878">
        <f>IF(AH5878&gt;"",VLOOKUP(AH5878,'MAATREGELEN TBV BESTEK '!$A$3:$N$34,14,FALSE),"")</f>
        <v>0</v>
      </c>
    </row>
    <row r="5879" spans="1:38" ht="12" customHeight="1">
      <c r="A5879" s="82">
        <v>237627.65</v>
      </c>
      <c r="B5879" s="82">
        <v>438753.16</v>
      </c>
      <c r="C5879" s="82"/>
      <c r="D5879" s="81"/>
      <c r="E5879" s="81"/>
      <c r="F5879" s="81" t="s">
        <v>4426</v>
      </c>
      <c r="G5879" s="81" t="s">
        <v>6129</v>
      </c>
      <c r="H5879" s="85" t="s">
        <v>6130</v>
      </c>
      <c r="I5879" s="81"/>
      <c r="J5879" s="81"/>
      <c r="K5879" s="81"/>
      <c r="L5879" s="81"/>
      <c r="M5879" s="81"/>
      <c r="N5879" s="81"/>
      <c r="O5879" s="81"/>
      <c r="P5879" s="81"/>
      <c r="Q5879" s="81"/>
      <c r="R5879" t="str">
        <f t="shared" ref="R5879:R5881" si="1784">F5879</f>
        <v>Kegel 2000 led</v>
      </c>
      <c r="S5879" s="81"/>
      <c r="T5879" s="81" t="s">
        <v>2427</v>
      </c>
      <c r="U5879" s="81" t="s">
        <v>405</v>
      </c>
      <c r="V5879" s="83" t="s">
        <v>6166</v>
      </c>
      <c r="W5879" s="83"/>
      <c r="X5879" s="83"/>
      <c r="Y5879" s="83" t="s">
        <v>6092</v>
      </c>
      <c r="Z5879" s="83" t="s">
        <v>6127</v>
      </c>
      <c r="AA5879" s="84"/>
      <c r="AB5879" s="83"/>
      <c r="AC5879" s="83"/>
      <c r="AD5879" s="83">
        <v>4</v>
      </c>
      <c r="AE5879" s="83" t="str">
        <f t="shared" si="1778"/>
        <v>Kegel 2000 led</v>
      </c>
      <c r="AF5879" s="81" t="str">
        <f t="shared" ref="AF5879:AF5880" si="1785">IF(Y5879="AV","Armatuur "&amp;AE5879&amp;" leveren en plaatsen op LM "&amp;AD5879&amp;"m","")&amp;IF(Y5879="MV AV","Mast en armatuur leveren en plaatsen, "&amp;AE5879&amp;" en LM "&amp;AD5879&amp;"m, oude mast "&amp;AB5879&amp;"m verwijderen","")&amp;IF(Y5879="NM NA","Nwe mast en nw armatuur leveren en plaatsen, "&amp;AE5879&amp;" en LM "&amp;AD5879&amp;"m","")&amp;IF(Y5879="NLP","Nieuw lichtpunt bijplaatsen, "&amp;AE5879&amp;" en LM "&amp;AD5879&amp;"m","")</f>
        <v>Nwe mast en nw armatuur leveren en plaatsen, Kegel 2000 led en LM 4m</v>
      </c>
      <c r="AG5879" t="s">
        <v>6128</v>
      </c>
      <c r="AH5879" t="str">
        <f t="shared" si="1766"/>
        <v>NM NA -&gt;4 Kegel 2000 led</v>
      </c>
      <c r="AI5879">
        <f>IF(AH5879&gt;"",VLOOKUP(AH5879,'MAATREGELEN TBV BESTEK '!$A$3:$N$34,11,FALSE),"")</f>
        <v>134010</v>
      </c>
      <c r="AJ5879">
        <f>IF(AH5879&gt;"",VLOOKUP(AH5879,'MAATREGELEN TBV BESTEK '!$A$3:$N$34,13,FALSE),"")</f>
        <v>711010</v>
      </c>
      <c r="AK5879">
        <f>IF(AH5879&gt;"",VLOOKUP(AH5879,'MAATREGELEN TBV BESTEK '!$A$3:$N$34,14,FALSE),"")</f>
        <v>721210</v>
      </c>
    </row>
    <row r="5880" spans="1:38" ht="12" customHeight="1">
      <c r="A5880" s="82">
        <v>237655.6</v>
      </c>
      <c r="B5880" s="82">
        <v>438728.64</v>
      </c>
      <c r="C5880" s="82"/>
      <c r="D5880" s="81"/>
      <c r="E5880" s="81"/>
      <c r="F5880" s="81" t="s">
        <v>4426</v>
      </c>
      <c r="G5880" s="81" t="s">
        <v>6129</v>
      </c>
      <c r="H5880" s="85" t="s">
        <v>6130</v>
      </c>
      <c r="I5880" s="81"/>
      <c r="J5880" s="81"/>
      <c r="K5880" s="81"/>
      <c r="L5880" s="81"/>
      <c r="M5880" s="81"/>
      <c r="N5880" s="81"/>
      <c r="O5880" s="81"/>
      <c r="P5880" s="81"/>
      <c r="Q5880" s="81"/>
      <c r="R5880" t="str">
        <f t="shared" si="1784"/>
        <v>Kegel 2000 led</v>
      </c>
      <c r="S5880" s="81"/>
      <c r="T5880" s="81" t="s">
        <v>2427</v>
      </c>
      <c r="U5880" s="81" t="s">
        <v>405</v>
      </c>
      <c r="V5880" s="83" t="s">
        <v>407</v>
      </c>
      <c r="W5880" s="83"/>
      <c r="X5880" s="83"/>
      <c r="Y5880" s="83" t="s">
        <v>5914</v>
      </c>
      <c r="Z5880" s="83" t="s">
        <v>6125</v>
      </c>
      <c r="AA5880" s="84"/>
      <c r="AB5880" s="83">
        <v>6.25</v>
      </c>
      <c r="AC5880" s="83"/>
      <c r="AD5880" s="83">
        <v>4</v>
      </c>
      <c r="AE5880" s="83" t="str">
        <f t="shared" si="1778"/>
        <v>Kegel 2000 led</v>
      </c>
      <c r="AF5880" s="81" t="str">
        <f t="shared" si="1785"/>
        <v>Mast en armatuur leveren en plaatsen, Kegel 2000 led en LM 4m, oude mast 6,25m verwijderen</v>
      </c>
      <c r="AG5880" t="s">
        <v>6128</v>
      </c>
      <c r="AH5880" t="str">
        <f t="shared" si="1766"/>
        <v>MV AV 6,25-&gt;4 Kegel 2000 led</v>
      </c>
      <c r="AI5880">
        <f>IF(AH5880&gt;"",VLOOKUP(AH5880,'MAATREGELEN TBV BESTEK '!$A$3:$N$34,11,FALSE),"")</f>
        <v>134040</v>
      </c>
      <c r="AJ5880">
        <f>IF(AH5880&gt;"",VLOOKUP(AH5880,'MAATREGELEN TBV BESTEK '!$A$3:$N$34,13,FALSE),"")</f>
        <v>711010</v>
      </c>
      <c r="AK5880">
        <f>IF(AH5880&gt;"",VLOOKUP(AH5880,'MAATREGELEN TBV BESTEK '!$A$3:$N$34,14,FALSE),"")</f>
        <v>721210</v>
      </c>
    </row>
    <row r="5881" spans="1:38" ht="12" customHeight="1">
      <c r="A5881" s="82">
        <v>237668.47</v>
      </c>
      <c r="B5881" s="82">
        <v>438693.07</v>
      </c>
      <c r="C5881" s="82"/>
      <c r="D5881" s="81"/>
      <c r="E5881" s="81"/>
      <c r="F5881" s="81" t="s">
        <v>4426</v>
      </c>
      <c r="G5881" s="81" t="s">
        <v>6129</v>
      </c>
      <c r="H5881" s="85" t="s">
        <v>6130</v>
      </c>
      <c r="I5881" s="81"/>
      <c r="J5881" s="81"/>
      <c r="K5881" s="81"/>
      <c r="L5881" s="81"/>
      <c r="M5881" s="81"/>
      <c r="N5881" s="81"/>
      <c r="O5881" s="81"/>
      <c r="P5881" s="81"/>
      <c r="Q5881" s="81"/>
      <c r="R5881" t="str">
        <f t="shared" si="1784"/>
        <v>Kegel 2000 led</v>
      </c>
      <c r="S5881" s="81"/>
      <c r="T5881" s="81" t="s">
        <v>2427</v>
      </c>
      <c r="U5881" s="81" t="s">
        <v>405</v>
      </c>
      <c r="V5881" s="83" t="s">
        <v>406</v>
      </c>
      <c r="W5881" s="83"/>
      <c r="X5881" s="83"/>
      <c r="Y5881" s="83" t="s">
        <v>5914</v>
      </c>
      <c r="Z5881" s="83" t="s">
        <v>6125</v>
      </c>
      <c r="AA5881" s="84"/>
      <c r="AB5881" s="83">
        <v>6</v>
      </c>
      <c r="AC5881" s="83"/>
      <c r="AD5881" s="83">
        <v>4</v>
      </c>
      <c r="AE5881" s="83" t="str">
        <f t="shared" si="1778"/>
        <v>Kegel 2000 led</v>
      </c>
      <c r="AF5881" s="81" t="str">
        <f>IF(Y5881="AV","Armatuur "&amp;AE5881&amp;" leveren en plaatsen op LM "&amp;AD5881&amp;"m","")&amp;IF(Y5881="MV AV","Mast en armatuur leveren en plaatsen, "&amp;AE5881&amp;" en LM "&amp;AD5881&amp;"m, oude mast "&amp;AB5881&amp;"m verwijderen","")&amp;IF(Y5881="NM NA","Nwe mast en nw armatuur leveren en plaatsen, "&amp;AE5881&amp;" en LM "&amp;AD5881&amp;"m","")&amp;IF(Y5881="NLP","Nieuw lichtpunt bijplaatsen, "&amp;AE5881&amp;" en LM "&amp;AD5881&amp;"m","")</f>
        <v>Mast en armatuur leveren en plaatsen, Kegel 2000 led en LM 4m, oude mast 6m verwijderen</v>
      </c>
      <c r="AG5881" t="s">
        <v>6128</v>
      </c>
      <c r="AH5881" t="str">
        <f t="shared" si="1766"/>
        <v>MV AV 6-&gt;4 Kegel 2000 led</v>
      </c>
      <c r="AI5881">
        <f>IF(AH5881&gt;"",VLOOKUP(AH5881,'MAATREGELEN TBV BESTEK '!$A$3:$N$34,11,FALSE),"")</f>
        <v>134040</v>
      </c>
      <c r="AJ5881">
        <f>IF(AH5881&gt;"",VLOOKUP(AH5881,'MAATREGELEN TBV BESTEK '!$A$3:$N$34,13,FALSE),"")</f>
        <v>711010</v>
      </c>
      <c r="AK5881">
        <f>IF(AH5881&gt;"",VLOOKUP(AH5881,'MAATREGELEN TBV BESTEK '!$A$3:$N$34,14,FALSE),"")</f>
        <v>721210</v>
      </c>
      <c r="AL5881" t="s">
        <v>4373</v>
      </c>
    </row>
  </sheetData>
  <autoFilter ref="T4:AK5881">
    <filterColumn colId="1"/>
    <filterColumn colId="15"/>
  </autoFilter>
  <mergeCells count="1">
    <mergeCell ref="AC3837:AF384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3:F499"/>
  <sheetViews>
    <sheetView workbookViewId="0">
      <selection activeCell="C44" sqref="C44"/>
    </sheetView>
  </sheetViews>
  <sheetFormatPr defaultRowHeight="12.75"/>
  <cols>
    <col min="1" max="1" width="27.28515625" customWidth="1"/>
    <col min="2" max="2" width="7.85546875" bestFit="1" customWidth="1"/>
    <col min="3" max="5" width="12.5703125" style="9" bestFit="1" customWidth="1"/>
    <col min="6" max="6" width="8.85546875" style="9" customWidth="1"/>
    <col min="7" max="7" width="8.85546875" bestFit="1" customWidth="1"/>
  </cols>
  <sheetData>
    <row r="3" spans="1:6">
      <c r="A3" s="4" t="s">
        <v>6072</v>
      </c>
      <c r="C3" s="46" t="s">
        <v>6062</v>
      </c>
    </row>
    <row r="4" spans="1:6">
      <c r="A4" s="4" t="s">
        <v>340</v>
      </c>
      <c r="B4" s="4" t="s">
        <v>4376</v>
      </c>
      <c r="C4" s="9" t="s">
        <v>2501</v>
      </c>
      <c r="D4" s="9" t="s">
        <v>4426</v>
      </c>
      <c r="E4" s="9" t="s">
        <v>6040</v>
      </c>
      <c r="F4" s="9" t="s">
        <v>204</v>
      </c>
    </row>
    <row r="5" spans="1:6">
      <c r="A5" t="s">
        <v>4316</v>
      </c>
      <c r="B5" t="s">
        <v>5914</v>
      </c>
      <c r="C5" s="47">
        <v>1</v>
      </c>
      <c r="D5" s="47"/>
      <c r="E5" s="47">
        <v>30</v>
      </c>
      <c r="F5" s="47">
        <v>31</v>
      </c>
    </row>
    <row r="6" spans="1:6">
      <c r="A6" t="s">
        <v>2699</v>
      </c>
      <c r="B6" t="s">
        <v>2462</v>
      </c>
      <c r="C6" s="47">
        <v>2</v>
      </c>
      <c r="D6" s="47">
        <v>1</v>
      </c>
      <c r="E6" s="47"/>
      <c r="F6" s="47">
        <v>3</v>
      </c>
    </row>
    <row r="7" spans="1:6">
      <c r="A7" t="s">
        <v>4506</v>
      </c>
      <c r="B7" t="s">
        <v>5914</v>
      </c>
      <c r="C7" s="47"/>
      <c r="D7" s="47"/>
      <c r="E7" s="47">
        <v>2</v>
      </c>
      <c r="F7" s="47">
        <v>2</v>
      </c>
    </row>
    <row r="8" spans="1:6">
      <c r="A8" t="s">
        <v>659</v>
      </c>
      <c r="B8" t="s">
        <v>2462</v>
      </c>
      <c r="C8" s="47">
        <v>9</v>
      </c>
      <c r="D8" s="47"/>
      <c r="E8" s="47"/>
      <c r="F8" s="47">
        <v>9</v>
      </c>
    </row>
    <row r="9" spans="1:6">
      <c r="A9" t="s">
        <v>4565</v>
      </c>
      <c r="B9" t="s">
        <v>2462</v>
      </c>
      <c r="C9" s="47">
        <v>14</v>
      </c>
      <c r="D9" s="47">
        <v>1</v>
      </c>
      <c r="E9" s="47"/>
      <c r="F9" s="47">
        <v>15</v>
      </c>
    </row>
    <row r="10" spans="1:6">
      <c r="A10" t="s">
        <v>4634</v>
      </c>
      <c r="B10" t="s">
        <v>2462</v>
      </c>
      <c r="C10" s="47">
        <v>1</v>
      </c>
      <c r="D10" s="47"/>
      <c r="E10" s="47">
        <v>3</v>
      </c>
      <c r="F10" s="47">
        <v>4</v>
      </c>
    </row>
    <row r="11" spans="1:6">
      <c r="B11" t="s">
        <v>5914</v>
      </c>
      <c r="C11" s="47"/>
      <c r="D11" s="47"/>
      <c r="E11" s="47">
        <v>8</v>
      </c>
      <c r="F11" s="47">
        <v>8</v>
      </c>
    </row>
    <row r="12" spans="1:6">
      <c r="A12" t="s">
        <v>4689</v>
      </c>
      <c r="B12" t="s">
        <v>2462</v>
      </c>
      <c r="C12" s="47"/>
      <c r="D12" s="47"/>
      <c r="E12" s="47">
        <v>14</v>
      </c>
      <c r="F12" s="47">
        <v>14</v>
      </c>
    </row>
    <row r="13" spans="1:6">
      <c r="B13" t="s">
        <v>5914</v>
      </c>
      <c r="C13" s="47"/>
      <c r="D13" s="47">
        <v>3</v>
      </c>
      <c r="E13" s="47">
        <v>14</v>
      </c>
      <c r="F13" s="47">
        <v>17</v>
      </c>
    </row>
    <row r="14" spans="1:6">
      <c r="A14" t="s">
        <v>3006</v>
      </c>
      <c r="B14" t="s">
        <v>5914</v>
      </c>
      <c r="C14" s="47"/>
      <c r="D14" s="47"/>
      <c r="E14" s="47">
        <v>12</v>
      </c>
      <c r="F14" s="47">
        <v>12</v>
      </c>
    </row>
    <row r="15" spans="1:6">
      <c r="A15" t="s">
        <v>4795</v>
      </c>
      <c r="B15" t="s">
        <v>5914</v>
      </c>
      <c r="C15" s="47"/>
      <c r="D15" s="47"/>
      <c r="E15" s="47">
        <v>6</v>
      </c>
      <c r="F15" s="47">
        <v>6</v>
      </c>
    </row>
    <row r="16" spans="1:6">
      <c r="A16" t="s">
        <v>3048</v>
      </c>
      <c r="B16" t="s">
        <v>2462</v>
      </c>
      <c r="C16" s="47"/>
      <c r="D16" s="47"/>
      <c r="E16" s="47">
        <v>25</v>
      </c>
      <c r="F16" s="47">
        <v>25</v>
      </c>
    </row>
    <row r="17" spans="1:6">
      <c r="A17" t="s">
        <v>1113</v>
      </c>
      <c r="B17" t="s">
        <v>2462</v>
      </c>
      <c r="C17" s="47">
        <v>13</v>
      </c>
      <c r="D17" s="47">
        <v>8</v>
      </c>
      <c r="E17" s="47"/>
      <c r="F17" s="47">
        <v>21</v>
      </c>
    </row>
    <row r="18" spans="1:6">
      <c r="A18" t="s">
        <v>1195</v>
      </c>
      <c r="B18" t="s">
        <v>2462</v>
      </c>
      <c r="C18" s="47"/>
      <c r="D18" s="47"/>
      <c r="E18" s="47">
        <v>7</v>
      </c>
      <c r="F18" s="47">
        <v>7</v>
      </c>
    </row>
    <row r="19" spans="1:6">
      <c r="A19" t="s">
        <v>5227</v>
      </c>
      <c r="B19" t="s">
        <v>2462</v>
      </c>
      <c r="C19" s="47"/>
      <c r="D19" s="47"/>
      <c r="E19" s="47">
        <v>13</v>
      </c>
      <c r="F19" s="47">
        <v>13</v>
      </c>
    </row>
    <row r="20" spans="1:6">
      <c r="A20" t="s">
        <v>5259</v>
      </c>
      <c r="B20" t="s">
        <v>2462</v>
      </c>
      <c r="C20" s="47"/>
      <c r="D20" s="47"/>
      <c r="E20" s="47">
        <v>3</v>
      </c>
      <c r="F20" s="47">
        <v>3</v>
      </c>
    </row>
    <row r="21" spans="1:6">
      <c r="A21" t="s">
        <v>5032</v>
      </c>
      <c r="B21" t="s">
        <v>5914</v>
      </c>
      <c r="C21" s="47"/>
      <c r="D21" s="47"/>
      <c r="E21" s="47">
        <v>11</v>
      </c>
      <c r="F21" s="47">
        <v>11</v>
      </c>
    </row>
    <row r="22" spans="1:6">
      <c r="A22" t="s">
        <v>5288</v>
      </c>
      <c r="B22" t="s">
        <v>5914</v>
      </c>
      <c r="C22" s="47"/>
      <c r="D22" s="47"/>
      <c r="E22" s="47">
        <v>11</v>
      </c>
      <c r="F22" s="47">
        <v>11</v>
      </c>
    </row>
    <row r="23" spans="1:6">
      <c r="A23" t="s">
        <v>5046</v>
      </c>
      <c r="B23" t="s">
        <v>2462</v>
      </c>
      <c r="C23" s="47"/>
      <c r="D23" s="47"/>
      <c r="E23" s="47">
        <v>4</v>
      </c>
      <c r="F23" s="47">
        <v>4</v>
      </c>
    </row>
    <row r="24" spans="1:6">
      <c r="A24" t="s">
        <v>5065</v>
      </c>
      <c r="B24" t="s">
        <v>5914</v>
      </c>
      <c r="C24" s="47"/>
      <c r="D24" s="47"/>
      <c r="E24" s="47">
        <v>7</v>
      </c>
      <c r="F24" s="47">
        <v>7</v>
      </c>
    </row>
    <row r="25" spans="1:6">
      <c r="A25" t="s">
        <v>5087</v>
      </c>
      <c r="B25" t="s">
        <v>5914</v>
      </c>
      <c r="C25" s="47"/>
      <c r="D25" s="47"/>
      <c r="E25" s="47">
        <v>12</v>
      </c>
      <c r="F25" s="47">
        <v>12</v>
      </c>
    </row>
    <row r="26" spans="1:6">
      <c r="A26" t="s">
        <v>5336</v>
      </c>
      <c r="B26" t="s">
        <v>2462</v>
      </c>
      <c r="C26" s="47">
        <v>9</v>
      </c>
      <c r="D26" s="47"/>
      <c r="E26" s="47"/>
      <c r="F26" s="47">
        <v>9</v>
      </c>
    </row>
    <row r="27" spans="1:6">
      <c r="A27" t="s">
        <v>1460</v>
      </c>
      <c r="B27" t="s">
        <v>2462</v>
      </c>
      <c r="C27" s="47">
        <v>1</v>
      </c>
      <c r="D27" s="47"/>
      <c r="E27" s="47">
        <v>6</v>
      </c>
      <c r="F27" s="47">
        <v>7</v>
      </c>
    </row>
    <row r="28" spans="1:6">
      <c r="B28" t="s">
        <v>5914</v>
      </c>
      <c r="C28" s="47">
        <v>1</v>
      </c>
      <c r="D28" s="47"/>
      <c r="E28" s="47"/>
      <c r="F28" s="47">
        <v>1</v>
      </c>
    </row>
    <row r="29" spans="1:6">
      <c r="A29" t="s">
        <v>1484</v>
      </c>
      <c r="B29" t="s">
        <v>5914</v>
      </c>
      <c r="C29" s="47"/>
      <c r="D29" s="47">
        <v>8</v>
      </c>
      <c r="E29" s="47"/>
      <c r="F29" s="47">
        <v>8</v>
      </c>
    </row>
    <row r="30" spans="1:6">
      <c r="A30" t="s">
        <v>5122</v>
      </c>
      <c r="B30" t="s">
        <v>2462</v>
      </c>
      <c r="C30" s="47"/>
      <c r="D30" s="47">
        <v>5</v>
      </c>
      <c r="E30" s="47"/>
      <c r="F30" s="47">
        <v>5</v>
      </c>
    </row>
    <row r="31" spans="1:6">
      <c r="A31" t="s">
        <v>1541</v>
      </c>
      <c r="B31" t="s">
        <v>2462</v>
      </c>
      <c r="C31" s="47">
        <v>2</v>
      </c>
      <c r="D31" s="47"/>
      <c r="E31" s="47"/>
      <c r="F31" s="47">
        <v>2</v>
      </c>
    </row>
    <row r="32" spans="1:6">
      <c r="A32" t="s">
        <v>1544</v>
      </c>
      <c r="B32" t="s">
        <v>2462</v>
      </c>
      <c r="C32" s="47"/>
      <c r="D32" s="47">
        <v>20</v>
      </c>
      <c r="E32" s="47"/>
      <c r="F32" s="47">
        <v>20</v>
      </c>
    </row>
    <row r="33" spans="1:6">
      <c r="A33" t="s">
        <v>1566</v>
      </c>
      <c r="B33" t="s">
        <v>2462</v>
      </c>
      <c r="C33" s="47">
        <v>8</v>
      </c>
      <c r="D33" s="47"/>
      <c r="E33" s="47">
        <v>1</v>
      </c>
      <c r="F33" s="47">
        <v>9</v>
      </c>
    </row>
    <row r="34" spans="1:6">
      <c r="A34" t="s">
        <v>3466</v>
      </c>
      <c r="B34" t="s">
        <v>2462</v>
      </c>
      <c r="C34" s="47"/>
      <c r="D34" s="47"/>
      <c r="E34" s="47">
        <v>3</v>
      </c>
      <c r="F34" s="47">
        <v>3</v>
      </c>
    </row>
    <row r="35" spans="1:6">
      <c r="B35" t="s">
        <v>5914</v>
      </c>
      <c r="C35" s="47"/>
      <c r="D35" s="47"/>
      <c r="E35" s="47">
        <v>20</v>
      </c>
      <c r="F35" s="47">
        <v>20</v>
      </c>
    </row>
    <row r="36" spans="1:6">
      <c r="A36" t="s">
        <v>1647</v>
      </c>
      <c r="B36" t="s">
        <v>2462</v>
      </c>
      <c r="C36" s="47">
        <v>2</v>
      </c>
      <c r="D36" s="47"/>
      <c r="E36" s="47"/>
      <c r="F36" s="47">
        <v>2</v>
      </c>
    </row>
    <row r="37" spans="1:6">
      <c r="B37" t="s">
        <v>5914</v>
      </c>
      <c r="C37" s="47"/>
      <c r="D37" s="47"/>
      <c r="E37" s="47">
        <v>5</v>
      </c>
      <c r="F37" s="47">
        <v>5</v>
      </c>
    </row>
    <row r="38" spans="1:6">
      <c r="A38" t="s">
        <v>3509</v>
      </c>
      <c r="B38" t="s">
        <v>2462</v>
      </c>
      <c r="C38" s="47"/>
      <c r="D38" s="47"/>
      <c r="E38" s="47">
        <v>16</v>
      </c>
      <c r="F38" s="47">
        <v>16</v>
      </c>
    </row>
    <row r="39" spans="1:6">
      <c r="A39" t="s">
        <v>3538</v>
      </c>
      <c r="B39" t="s">
        <v>2462</v>
      </c>
      <c r="C39" s="47"/>
      <c r="D39" s="47">
        <v>8</v>
      </c>
      <c r="E39" s="47"/>
      <c r="F39" s="47">
        <v>8</v>
      </c>
    </row>
    <row r="40" spans="1:6">
      <c r="A40" t="s">
        <v>5544</v>
      </c>
      <c r="B40" t="s">
        <v>2462</v>
      </c>
      <c r="C40" s="47">
        <v>1</v>
      </c>
      <c r="D40" s="47"/>
      <c r="E40" s="47">
        <v>2</v>
      </c>
      <c r="F40" s="47">
        <v>3</v>
      </c>
    </row>
    <row r="41" spans="1:6">
      <c r="A41" t="s">
        <v>3548</v>
      </c>
      <c r="B41" t="s">
        <v>5914</v>
      </c>
      <c r="C41" s="47"/>
      <c r="D41" s="47"/>
      <c r="E41" s="47">
        <v>9</v>
      </c>
      <c r="F41" s="47">
        <v>9</v>
      </c>
    </row>
    <row r="42" spans="1:6">
      <c r="A42" t="s">
        <v>5563</v>
      </c>
      <c r="B42" t="s">
        <v>2462</v>
      </c>
      <c r="C42" s="47"/>
      <c r="D42" s="47"/>
      <c r="E42" s="47">
        <v>15</v>
      </c>
      <c r="F42" s="47">
        <v>15</v>
      </c>
    </row>
    <row r="43" spans="1:6">
      <c r="A43" t="s">
        <v>5595</v>
      </c>
      <c r="B43" t="s">
        <v>2462</v>
      </c>
      <c r="C43" s="47"/>
      <c r="D43" s="47"/>
      <c r="E43" s="47">
        <v>1</v>
      </c>
      <c r="F43" s="47">
        <v>1</v>
      </c>
    </row>
    <row r="44" spans="1:6">
      <c r="A44" t="s">
        <v>1829</v>
      </c>
      <c r="B44" t="s">
        <v>5914</v>
      </c>
      <c r="C44" s="47"/>
      <c r="D44" s="47"/>
      <c r="E44" s="47">
        <v>6</v>
      </c>
      <c r="F44" s="47">
        <v>6</v>
      </c>
    </row>
    <row r="45" spans="1:6">
      <c r="A45" t="s">
        <v>1867</v>
      </c>
      <c r="B45" t="s">
        <v>2462</v>
      </c>
      <c r="C45" s="47"/>
      <c r="D45" s="47"/>
      <c r="E45" s="47">
        <v>4</v>
      </c>
      <c r="F45" s="47">
        <v>4</v>
      </c>
    </row>
    <row r="46" spans="1:6">
      <c r="B46" t="s">
        <v>5914</v>
      </c>
      <c r="C46" s="47"/>
      <c r="D46" s="47"/>
      <c r="E46" s="47">
        <v>1</v>
      </c>
      <c r="F46" s="47">
        <v>1</v>
      </c>
    </row>
    <row r="47" spans="1:6">
      <c r="A47" t="s">
        <v>3588</v>
      </c>
      <c r="B47" t="s">
        <v>2462</v>
      </c>
      <c r="C47" s="47">
        <v>12</v>
      </c>
      <c r="D47" s="47"/>
      <c r="E47" s="47"/>
      <c r="F47" s="47">
        <v>12</v>
      </c>
    </row>
    <row r="48" spans="1:6">
      <c r="A48" t="s">
        <v>3613</v>
      </c>
      <c r="B48" t="s">
        <v>2462</v>
      </c>
      <c r="C48" s="47">
        <v>4</v>
      </c>
      <c r="D48" s="47">
        <v>3</v>
      </c>
      <c r="E48" s="47"/>
      <c r="F48" s="47">
        <v>7</v>
      </c>
    </row>
    <row r="49" spans="1:6">
      <c r="A49" t="s">
        <v>1914</v>
      </c>
      <c r="B49" t="s">
        <v>2462</v>
      </c>
      <c r="C49" s="47"/>
      <c r="D49" s="47"/>
      <c r="E49" s="47">
        <v>1</v>
      </c>
      <c r="F49" s="47">
        <v>1</v>
      </c>
    </row>
    <row r="50" spans="1:6">
      <c r="B50" t="s">
        <v>5914</v>
      </c>
      <c r="C50" s="47"/>
      <c r="D50" s="47"/>
      <c r="E50" s="47">
        <v>4</v>
      </c>
      <c r="F50" s="47">
        <v>4</v>
      </c>
    </row>
    <row r="51" spans="1:6">
      <c r="A51" t="s">
        <v>5804</v>
      </c>
      <c r="B51" t="s">
        <v>2462</v>
      </c>
      <c r="C51" s="47">
        <v>3</v>
      </c>
      <c r="D51" s="47"/>
      <c r="E51" s="47"/>
      <c r="F51" s="47">
        <v>3</v>
      </c>
    </row>
    <row r="52" spans="1:6">
      <c r="A52" t="s">
        <v>5411</v>
      </c>
      <c r="B52" t="s">
        <v>2462</v>
      </c>
      <c r="C52" s="47">
        <v>1</v>
      </c>
      <c r="D52" s="47">
        <v>12</v>
      </c>
      <c r="E52" s="47"/>
      <c r="F52" s="47">
        <v>13</v>
      </c>
    </row>
    <row r="53" spans="1:6">
      <c r="A53" t="s">
        <v>2065</v>
      </c>
      <c r="B53" t="s">
        <v>2462</v>
      </c>
      <c r="C53" s="47">
        <v>1</v>
      </c>
      <c r="D53" s="47"/>
      <c r="E53" s="47"/>
      <c r="F53" s="47">
        <v>1</v>
      </c>
    </row>
    <row r="54" spans="1:6">
      <c r="A54" t="s">
        <v>5464</v>
      </c>
      <c r="B54" t="s">
        <v>2462</v>
      </c>
      <c r="C54" s="47">
        <v>12</v>
      </c>
      <c r="D54" s="47"/>
      <c r="E54" s="47"/>
      <c r="F54" s="47">
        <v>12</v>
      </c>
    </row>
    <row r="55" spans="1:6">
      <c r="A55" t="s">
        <v>5945</v>
      </c>
      <c r="B55" t="s">
        <v>2462</v>
      </c>
      <c r="C55" s="47"/>
      <c r="D55" s="47"/>
      <c r="E55" s="47">
        <v>1</v>
      </c>
      <c r="F55" s="47">
        <v>1</v>
      </c>
    </row>
    <row r="56" spans="1:6">
      <c r="A56" t="s">
        <v>2136</v>
      </c>
      <c r="B56" t="s">
        <v>2462</v>
      </c>
      <c r="C56" s="47"/>
      <c r="D56" s="47">
        <v>2</v>
      </c>
      <c r="E56" s="47"/>
      <c r="F56" s="47">
        <v>2</v>
      </c>
    </row>
    <row r="57" spans="1:6">
      <c r="B57" t="s">
        <v>5914</v>
      </c>
      <c r="C57" s="47"/>
      <c r="D57" s="47"/>
      <c r="E57" s="47">
        <v>9</v>
      </c>
      <c r="F57" s="47">
        <v>9</v>
      </c>
    </row>
    <row r="58" spans="1:6">
      <c r="A58" t="s">
        <v>3813</v>
      </c>
      <c r="B58" t="s">
        <v>5914</v>
      </c>
      <c r="C58" s="47"/>
      <c r="D58" s="47"/>
      <c r="E58" s="47">
        <v>1</v>
      </c>
      <c r="F58" s="47">
        <v>1</v>
      </c>
    </row>
    <row r="59" spans="1:6">
      <c r="A59" t="s">
        <v>2170</v>
      </c>
      <c r="B59" t="s">
        <v>2462</v>
      </c>
      <c r="C59" s="47"/>
      <c r="D59" s="47">
        <v>5</v>
      </c>
      <c r="E59" s="47">
        <v>2</v>
      </c>
      <c r="F59" s="47">
        <v>7</v>
      </c>
    </row>
    <row r="60" spans="1:6">
      <c r="B60" t="s">
        <v>5914</v>
      </c>
      <c r="C60" s="47"/>
      <c r="D60" s="47"/>
      <c r="E60" s="47">
        <v>6</v>
      </c>
      <c r="F60" s="47">
        <v>6</v>
      </c>
    </row>
    <row r="61" spans="1:6">
      <c r="A61" t="s">
        <v>3840</v>
      </c>
      <c r="B61" t="s">
        <v>5914</v>
      </c>
      <c r="C61" s="47"/>
      <c r="D61" s="47"/>
      <c r="E61" s="47">
        <v>15</v>
      </c>
      <c r="F61" s="47">
        <v>15</v>
      </c>
    </row>
    <row r="62" spans="1:6">
      <c r="A62" t="s">
        <v>3869</v>
      </c>
      <c r="B62" t="s">
        <v>2462</v>
      </c>
      <c r="C62" s="47"/>
      <c r="D62" s="47">
        <v>1</v>
      </c>
      <c r="E62" s="47"/>
      <c r="F62" s="47">
        <v>1</v>
      </c>
    </row>
    <row r="63" spans="1:6">
      <c r="A63" t="s">
        <v>3885</v>
      </c>
      <c r="B63" t="s">
        <v>2462</v>
      </c>
      <c r="C63" s="47"/>
      <c r="D63" s="47"/>
      <c r="E63" s="47">
        <v>4</v>
      </c>
      <c r="F63" s="47">
        <v>4</v>
      </c>
    </row>
    <row r="64" spans="1:6">
      <c r="A64" t="s">
        <v>3901</v>
      </c>
      <c r="B64" t="s">
        <v>2462</v>
      </c>
      <c r="C64" s="47"/>
      <c r="D64" s="47"/>
      <c r="E64" s="47">
        <v>1</v>
      </c>
      <c r="F64" s="47">
        <v>1</v>
      </c>
    </row>
    <row r="65" spans="1:6">
      <c r="B65" t="s">
        <v>5914</v>
      </c>
      <c r="C65" s="47"/>
      <c r="D65" s="47"/>
      <c r="E65" s="47">
        <v>5</v>
      </c>
      <c r="F65" s="47">
        <v>5</v>
      </c>
    </row>
    <row r="66" spans="1:6">
      <c r="A66" t="s">
        <v>2218</v>
      </c>
      <c r="B66" t="s">
        <v>2462</v>
      </c>
      <c r="C66" s="47"/>
      <c r="D66" s="47"/>
      <c r="E66" s="47">
        <v>9</v>
      </c>
      <c r="F66" s="47">
        <v>9</v>
      </c>
    </row>
    <row r="67" spans="1:6">
      <c r="A67" t="s">
        <v>2250</v>
      </c>
      <c r="B67" t="s">
        <v>2462</v>
      </c>
      <c r="C67" s="47"/>
      <c r="D67" s="47"/>
      <c r="E67" s="47">
        <v>2</v>
      </c>
      <c r="F67" s="47">
        <v>2</v>
      </c>
    </row>
    <row r="68" spans="1:6">
      <c r="A68" t="s">
        <v>5633</v>
      </c>
      <c r="B68" t="s">
        <v>2462</v>
      </c>
      <c r="C68" s="47"/>
      <c r="D68" s="47"/>
      <c r="E68" s="47">
        <v>8</v>
      </c>
      <c r="F68" s="47">
        <v>8</v>
      </c>
    </row>
    <row r="69" spans="1:6">
      <c r="A69" t="s">
        <v>2435</v>
      </c>
      <c r="B69" t="s">
        <v>2462</v>
      </c>
      <c r="C69" s="47"/>
      <c r="D69" s="47"/>
      <c r="E69" s="47">
        <v>3</v>
      </c>
      <c r="F69" s="47">
        <v>3</v>
      </c>
    </row>
    <row r="70" spans="1:6">
      <c r="B70" t="s">
        <v>5914</v>
      </c>
      <c r="C70" s="47"/>
      <c r="D70" s="47">
        <v>8</v>
      </c>
      <c r="E70" s="47"/>
      <c r="F70" s="47">
        <v>8</v>
      </c>
    </row>
    <row r="71" spans="1:6">
      <c r="A71" t="s">
        <v>2439</v>
      </c>
      <c r="B71" t="s">
        <v>2462</v>
      </c>
      <c r="C71" s="47">
        <v>1</v>
      </c>
      <c r="D71" s="47"/>
      <c r="E71" s="47"/>
      <c r="F71" s="47">
        <v>1</v>
      </c>
    </row>
    <row r="72" spans="1:6">
      <c r="A72" t="s">
        <v>2442</v>
      </c>
      <c r="B72" t="s">
        <v>2462</v>
      </c>
      <c r="C72" s="47"/>
      <c r="D72" s="47"/>
      <c r="E72" s="47">
        <v>5</v>
      </c>
      <c r="F72" s="47">
        <v>5</v>
      </c>
    </row>
    <row r="73" spans="1:6">
      <c r="A73" t="s">
        <v>2453</v>
      </c>
      <c r="B73" t="s">
        <v>2462</v>
      </c>
      <c r="C73" s="47">
        <v>1</v>
      </c>
      <c r="D73" s="47"/>
      <c r="E73" s="47"/>
      <c r="F73" s="47">
        <v>1</v>
      </c>
    </row>
    <row r="74" spans="1:6">
      <c r="B74" t="s">
        <v>5914</v>
      </c>
      <c r="C74" s="47">
        <v>1</v>
      </c>
      <c r="D74" s="47"/>
      <c r="E74" s="47"/>
      <c r="F74" s="47">
        <v>1</v>
      </c>
    </row>
    <row r="75" spans="1:6">
      <c r="A75" t="s">
        <v>5658</v>
      </c>
      <c r="B75" t="s">
        <v>2462</v>
      </c>
      <c r="C75" s="47"/>
      <c r="D75" s="47">
        <v>16</v>
      </c>
      <c r="E75" s="47"/>
      <c r="F75" s="47">
        <v>16</v>
      </c>
    </row>
    <row r="76" spans="1:6">
      <c r="A76" t="s">
        <v>5681</v>
      </c>
      <c r="B76" t="s">
        <v>5914</v>
      </c>
      <c r="C76" s="47"/>
      <c r="D76" s="47"/>
      <c r="E76" s="47">
        <v>2</v>
      </c>
      <c r="F76" s="47">
        <v>2</v>
      </c>
    </row>
    <row r="77" spans="1:6">
      <c r="A77" t="s">
        <v>2491</v>
      </c>
      <c r="B77" t="s">
        <v>2462</v>
      </c>
      <c r="C77" s="47"/>
      <c r="D77" s="47"/>
      <c r="E77" s="47">
        <v>1</v>
      </c>
      <c r="F77" s="47">
        <v>1</v>
      </c>
    </row>
    <row r="78" spans="1:6">
      <c r="A78" t="s">
        <v>2526</v>
      </c>
      <c r="B78" t="s">
        <v>2462</v>
      </c>
      <c r="C78" s="47"/>
      <c r="D78" s="47">
        <v>2</v>
      </c>
      <c r="E78" s="47"/>
      <c r="F78" s="47">
        <v>2</v>
      </c>
    </row>
    <row r="79" spans="1:6">
      <c r="A79" t="s">
        <v>405</v>
      </c>
      <c r="B79" t="s">
        <v>5914</v>
      </c>
      <c r="C79" s="47">
        <v>1</v>
      </c>
      <c r="D79" s="47"/>
      <c r="E79" s="47">
        <v>3</v>
      </c>
      <c r="F79" s="47">
        <v>4</v>
      </c>
    </row>
    <row r="80" spans="1:6">
      <c r="A80" t="s">
        <v>416</v>
      </c>
      <c r="B80" t="s">
        <v>2462</v>
      </c>
      <c r="C80" s="47"/>
      <c r="D80" s="47"/>
      <c r="E80" s="47">
        <v>6</v>
      </c>
      <c r="F80" s="47">
        <v>6</v>
      </c>
    </row>
    <row r="81" spans="1:6">
      <c r="A81" t="s">
        <v>458</v>
      </c>
      <c r="B81" t="s">
        <v>5914</v>
      </c>
      <c r="C81" s="47"/>
      <c r="D81" s="47"/>
      <c r="E81" s="47">
        <v>1</v>
      </c>
      <c r="F81" s="47">
        <v>1</v>
      </c>
    </row>
    <row r="82" spans="1:6">
      <c r="A82" t="s">
        <v>498</v>
      </c>
      <c r="B82" t="s">
        <v>5914</v>
      </c>
      <c r="C82" s="47">
        <v>1</v>
      </c>
      <c r="D82" s="47"/>
      <c r="E82" s="47">
        <v>1</v>
      </c>
      <c r="F82" s="47">
        <v>2</v>
      </c>
    </row>
    <row r="83" spans="1:6">
      <c r="A83" t="s">
        <v>5447</v>
      </c>
      <c r="B83" t="s">
        <v>2462</v>
      </c>
      <c r="C83" s="47"/>
      <c r="D83" s="47">
        <v>3</v>
      </c>
      <c r="E83" s="47"/>
      <c r="F83" s="47">
        <v>3</v>
      </c>
    </row>
    <row r="84" spans="1:6">
      <c r="A84" t="s">
        <v>4057</v>
      </c>
      <c r="B84" t="s">
        <v>2462</v>
      </c>
      <c r="C84" s="47"/>
      <c r="D84" s="47">
        <v>1</v>
      </c>
      <c r="E84" s="47"/>
      <c r="F84" s="47">
        <v>1</v>
      </c>
    </row>
    <row r="85" spans="1:6">
      <c r="A85" t="s">
        <v>4080</v>
      </c>
      <c r="B85" t="s">
        <v>2462</v>
      </c>
      <c r="C85" s="47">
        <v>4</v>
      </c>
      <c r="D85" s="47"/>
      <c r="E85" s="47"/>
      <c r="F85" s="47">
        <v>4</v>
      </c>
    </row>
    <row r="86" spans="1:6">
      <c r="B86" t="s">
        <v>5914</v>
      </c>
      <c r="C86" s="47">
        <v>2</v>
      </c>
      <c r="D86" s="47"/>
      <c r="E86" s="47"/>
      <c r="F86" s="47">
        <v>2</v>
      </c>
    </row>
    <row r="87" spans="1:6">
      <c r="A87" t="s">
        <v>580</v>
      </c>
      <c r="B87" t="s">
        <v>2462</v>
      </c>
      <c r="C87" s="47"/>
      <c r="D87" s="47"/>
      <c r="E87" s="47">
        <v>2</v>
      </c>
      <c r="F87" s="47">
        <v>2</v>
      </c>
    </row>
    <row r="88" spans="1:6">
      <c r="B88" t="s">
        <v>5914</v>
      </c>
      <c r="C88" s="47"/>
      <c r="D88" s="47"/>
      <c r="E88" s="47">
        <v>1</v>
      </c>
      <c r="F88" s="47">
        <v>1</v>
      </c>
    </row>
    <row r="89" spans="1:6">
      <c r="A89" t="s">
        <v>2803</v>
      </c>
      <c r="B89" t="s">
        <v>2462</v>
      </c>
      <c r="C89" s="47"/>
      <c r="D89" s="47"/>
      <c r="E89" s="47">
        <v>6</v>
      </c>
      <c r="F89" s="47">
        <v>6</v>
      </c>
    </row>
    <row r="90" spans="1:6">
      <c r="A90" t="s">
        <v>4152</v>
      </c>
      <c r="B90" t="s">
        <v>2462</v>
      </c>
      <c r="C90" s="47"/>
      <c r="D90" s="47">
        <v>2</v>
      </c>
      <c r="E90" s="47"/>
      <c r="F90" s="47">
        <v>2</v>
      </c>
    </row>
    <row r="91" spans="1:6">
      <c r="B91" t="s">
        <v>5914</v>
      </c>
      <c r="C91" s="47"/>
      <c r="D91" s="47">
        <v>8</v>
      </c>
      <c r="E91" s="47"/>
      <c r="F91" s="47">
        <v>8</v>
      </c>
    </row>
    <row r="92" spans="1:6">
      <c r="A92" t="s">
        <v>2833</v>
      </c>
      <c r="B92" t="s">
        <v>5914</v>
      </c>
      <c r="C92" s="47"/>
      <c r="D92" s="47">
        <v>8</v>
      </c>
      <c r="E92" s="47"/>
      <c r="F92" s="47">
        <v>8</v>
      </c>
    </row>
    <row r="93" spans="1:6">
      <c r="A93" t="s">
        <v>2845</v>
      </c>
      <c r="B93" t="s">
        <v>2462</v>
      </c>
      <c r="C93" s="47">
        <v>35</v>
      </c>
      <c r="D93" s="47"/>
      <c r="E93" s="47">
        <v>3</v>
      </c>
      <c r="F93" s="47">
        <v>38</v>
      </c>
    </row>
    <row r="94" spans="1:6">
      <c r="B94" t="s">
        <v>5914</v>
      </c>
      <c r="C94" s="47">
        <v>6</v>
      </c>
      <c r="D94" s="47">
        <v>1</v>
      </c>
      <c r="E94" s="47"/>
      <c r="F94" s="47">
        <v>7</v>
      </c>
    </row>
    <row r="95" spans="1:6">
      <c r="A95" t="s">
        <v>2946</v>
      </c>
      <c r="B95" t="s">
        <v>2462</v>
      </c>
      <c r="C95" s="47"/>
      <c r="D95" s="47">
        <v>2</v>
      </c>
      <c r="E95" s="47"/>
      <c r="F95" s="47">
        <v>2</v>
      </c>
    </row>
    <row r="96" spans="1:6">
      <c r="B96" t="s">
        <v>5914</v>
      </c>
      <c r="C96" s="47">
        <v>10</v>
      </c>
      <c r="D96" s="47"/>
      <c r="E96" s="47"/>
      <c r="F96" s="47">
        <v>10</v>
      </c>
    </row>
    <row r="97" spans="1:6">
      <c r="A97" t="s">
        <v>225</v>
      </c>
      <c r="B97" t="s">
        <v>5914</v>
      </c>
      <c r="C97" s="47"/>
      <c r="D97" s="47"/>
      <c r="E97" s="47">
        <v>7</v>
      </c>
      <c r="F97" s="47">
        <v>7</v>
      </c>
    </row>
    <row r="98" spans="1:6">
      <c r="A98" t="s">
        <v>838</v>
      </c>
      <c r="B98" t="s">
        <v>2462</v>
      </c>
      <c r="C98" s="47"/>
      <c r="D98" s="47">
        <v>6</v>
      </c>
      <c r="E98" s="47"/>
      <c r="F98" s="47">
        <v>6</v>
      </c>
    </row>
    <row r="99" spans="1:6">
      <c r="A99" t="s">
        <v>879</v>
      </c>
      <c r="B99" t="s">
        <v>5914</v>
      </c>
      <c r="C99" s="47">
        <v>1</v>
      </c>
      <c r="D99" s="47"/>
      <c r="E99" s="47"/>
      <c r="F99" s="47">
        <v>1</v>
      </c>
    </row>
    <row r="100" spans="1:6">
      <c r="A100" t="s">
        <v>902</v>
      </c>
      <c r="B100" t="s">
        <v>5914</v>
      </c>
      <c r="C100" s="47">
        <v>1</v>
      </c>
      <c r="D100" s="47"/>
      <c r="E100" s="47"/>
      <c r="F100" s="47">
        <v>1</v>
      </c>
    </row>
    <row r="101" spans="1:6">
      <c r="A101" t="s">
        <v>239</v>
      </c>
      <c r="B101" t="s">
        <v>2462</v>
      </c>
      <c r="C101" s="47">
        <v>1</v>
      </c>
      <c r="D101" s="47"/>
      <c r="E101" s="47"/>
      <c r="F101" s="47">
        <v>1</v>
      </c>
    </row>
    <row r="102" spans="1:6">
      <c r="A102" t="s">
        <v>945</v>
      </c>
      <c r="B102" t="s">
        <v>2462</v>
      </c>
      <c r="C102" s="47"/>
      <c r="D102" s="47"/>
      <c r="E102" s="47">
        <v>5</v>
      </c>
      <c r="F102" s="47">
        <v>5</v>
      </c>
    </row>
    <row r="103" spans="1:6">
      <c r="A103" t="s">
        <v>956</v>
      </c>
      <c r="B103" t="s">
        <v>2462</v>
      </c>
      <c r="C103" s="47"/>
      <c r="D103" s="47">
        <v>14</v>
      </c>
      <c r="E103" s="47"/>
      <c r="F103" s="47">
        <v>14</v>
      </c>
    </row>
    <row r="104" spans="1:6">
      <c r="A104" t="s">
        <v>2193</v>
      </c>
      <c r="B104" t="s">
        <v>2462</v>
      </c>
      <c r="C104" s="47"/>
      <c r="D104" s="47">
        <v>6</v>
      </c>
      <c r="E104" s="47"/>
      <c r="F104" s="47">
        <v>6</v>
      </c>
    </row>
    <row r="105" spans="1:6">
      <c r="A105" t="s">
        <v>2214</v>
      </c>
      <c r="B105" t="s">
        <v>2462</v>
      </c>
      <c r="C105" s="47"/>
      <c r="D105" s="47"/>
      <c r="E105" s="47">
        <v>21</v>
      </c>
      <c r="F105" s="47">
        <v>21</v>
      </c>
    </row>
    <row r="106" spans="1:6">
      <c r="B106" t="s">
        <v>5914</v>
      </c>
      <c r="C106" s="47"/>
      <c r="D106" s="47"/>
      <c r="E106" s="47">
        <v>3</v>
      </c>
      <c r="F106" s="47">
        <v>3</v>
      </c>
    </row>
    <row r="107" spans="1:6">
      <c r="A107" t="s">
        <v>2260</v>
      </c>
      <c r="B107" t="s">
        <v>5914</v>
      </c>
      <c r="C107" s="47"/>
      <c r="D107" s="47"/>
      <c r="E107" s="47">
        <v>1</v>
      </c>
      <c r="F107" s="47">
        <v>1</v>
      </c>
    </row>
    <row r="108" spans="1:6">
      <c r="A108" t="s">
        <v>3214</v>
      </c>
      <c r="B108" t="s">
        <v>2462</v>
      </c>
      <c r="C108" s="47"/>
      <c r="D108" s="47"/>
      <c r="E108" s="47">
        <v>7</v>
      </c>
      <c r="F108" s="47">
        <v>7</v>
      </c>
    </row>
    <row r="109" spans="1:6">
      <c r="B109" t="s">
        <v>5914</v>
      </c>
      <c r="C109" s="47"/>
      <c r="D109" s="47"/>
      <c r="E109" s="47">
        <v>8</v>
      </c>
      <c r="F109" s="47">
        <v>8</v>
      </c>
    </row>
    <row r="110" spans="1:6">
      <c r="A110" t="s">
        <v>3266</v>
      </c>
      <c r="B110" t="s">
        <v>5914</v>
      </c>
      <c r="C110" s="47"/>
      <c r="D110" s="47"/>
      <c r="E110" s="47">
        <v>7</v>
      </c>
      <c r="F110" s="47">
        <v>7</v>
      </c>
    </row>
    <row r="111" spans="1:6">
      <c r="A111" t="s">
        <v>3274</v>
      </c>
      <c r="B111" t="s">
        <v>5914</v>
      </c>
      <c r="C111" s="47"/>
      <c r="D111" s="47">
        <v>5</v>
      </c>
      <c r="E111" s="47"/>
      <c r="F111" s="47">
        <v>5</v>
      </c>
    </row>
    <row r="112" spans="1:6">
      <c r="A112" t="s">
        <v>3280</v>
      </c>
      <c r="B112" t="s">
        <v>5914</v>
      </c>
      <c r="C112" s="47"/>
      <c r="D112" s="47"/>
      <c r="E112" s="47">
        <v>7</v>
      </c>
      <c r="F112" s="47">
        <v>7</v>
      </c>
    </row>
    <row r="113" spans="1:6">
      <c r="A113" t="s">
        <v>3292</v>
      </c>
      <c r="B113" t="s">
        <v>5914</v>
      </c>
      <c r="C113" s="47"/>
      <c r="D113" s="47"/>
      <c r="E113" s="47">
        <v>4</v>
      </c>
      <c r="F113" s="47">
        <v>4</v>
      </c>
    </row>
    <row r="114" spans="1:6">
      <c r="A114" t="s">
        <v>3297</v>
      </c>
      <c r="B114" t="s">
        <v>5914</v>
      </c>
      <c r="C114" s="47"/>
      <c r="D114" s="47"/>
      <c r="E114" s="47">
        <v>4</v>
      </c>
      <c r="F114" s="47">
        <v>4</v>
      </c>
    </row>
    <row r="115" spans="1:6">
      <c r="A115" t="s">
        <v>3317</v>
      </c>
      <c r="B115" t="s">
        <v>2462</v>
      </c>
      <c r="C115" s="47"/>
      <c r="D115" s="47"/>
      <c r="E115" s="47">
        <v>29</v>
      </c>
      <c r="F115" s="47">
        <v>29</v>
      </c>
    </row>
    <row r="116" spans="1:6">
      <c r="A116" t="s">
        <v>3351</v>
      </c>
      <c r="B116" t="s">
        <v>2462</v>
      </c>
      <c r="C116" s="47">
        <v>11</v>
      </c>
      <c r="D116" s="47"/>
      <c r="E116" s="47"/>
      <c r="F116" s="47">
        <v>11</v>
      </c>
    </row>
    <row r="117" spans="1:6">
      <c r="A117" t="s">
        <v>3370</v>
      </c>
      <c r="B117" t="s">
        <v>5914</v>
      </c>
      <c r="C117" s="47"/>
      <c r="D117" s="47"/>
      <c r="E117" s="47">
        <v>3</v>
      </c>
      <c r="F117" s="47">
        <v>3</v>
      </c>
    </row>
    <row r="118" spans="1:6">
      <c r="A118" t="s">
        <v>3374</v>
      </c>
      <c r="B118" t="s">
        <v>5914</v>
      </c>
      <c r="C118" s="47"/>
      <c r="D118" s="47"/>
      <c r="E118" s="47">
        <v>8</v>
      </c>
      <c r="F118" s="47">
        <v>8</v>
      </c>
    </row>
    <row r="119" spans="1:6">
      <c r="A119" t="s">
        <v>1209</v>
      </c>
      <c r="B119" t="s">
        <v>2462</v>
      </c>
      <c r="C119" s="47"/>
      <c r="D119" s="47"/>
      <c r="E119" s="47">
        <v>3</v>
      </c>
      <c r="F119" s="47">
        <v>3</v>
      </c>
    </row>
    <row r="120" spans="1:6">
      <c r="B120" t="s">
        <v>5914</v>
      </c>
      <c r="C120" s="47"/>
      <c r="D120" s="47">
        <v>1</v>
      </c>
      <c r="E120" s="47">
        <v>1</v>
      </c>
      <c r="F120" s="47">
        <v>2</v>
      </c>
    </row>
    <row r="121" spans="1:6">
      <c r="A121" t="s">
        <v>2292</v>
      </c>
      <c r="B121" t="s">
        <v>2462</v>
      </c>
      <c r="C121" s="47"/>
      <c r="D121" s="47"/>
      <c r="E121" s="47">
        <v>4</v>
      </c>
      <c r="F121" s="47">
        <v>4</v>
      </c>
    </row>
    <row r="122" spans="1:6">
      <c r="B122" t="s">
        <v>5914</v>
      </c>
      <c r="C122" s="47"/>
      <c r="D122" s="47"/>
      <c r="E122" s="47">
        <v>6</v>
      </c>
      <c r="F122" s="47">
        <v>6</v>
      </c>
    </row>
    <row r="123" spans="1:6">
      <c r="A123" t="s">
        <v>351</v>
      </c>
      <c r="B123" t="s">
        <v>2462</v>
      </c>
      <c r="C123" s="47"/>
      <c r="D123" s="47">
        <v>1</v>
      </c>
      <c r="E123" s="47"/>
      <c r="F123" s="47">
        <v>1</v>
      </c>
    </row>
    <row r="124" spans="1:6">
      <c r="B124" t="s">
        <v>5914</v>
      </c>
      <c r="C124" s="47"/>
      <c r="D124" s="47">
        <v>2</v>
      </c>
      <c r="E124" s="47">
        <v>19</v>
      </c>
      <c r="F124" s="47">
        <v>21</v>
      </c>
    </row>
    <row r="125" spans="1:6">
      <c r="A125" t="s">
        <v>1331</v>
      </c>
      <c r="B125" t="s">
        <v>2462</v>
      </c>
      <c r="C125" s="47"/>
      <c r="D125" s="47">
        <v>19</v>
      </c>
      <c r="E125" s="47"/>
      <c r="F125" s="47">
        <v>19</v>
      </c>
    </row>
    <row r="126" spans="1:6">
      <c r="A126" t="s">
        <v>1384</v>
      </c>
      <c r="B126" t="s">
        <v>2462</v>
      </c>
      <c r="C126" s="47"/>
      <c r="D126" s="47"/>
      <c r="E126" s="47">
        <v>3</v>
      </c>
      <c r="F126" s="47">
        <v>3</v>
      </c>
    </row>
    <row r="127" spans="1:6">
      <c r="B127" t="s">
        <v>5914</v>
      </c>
      <c r="C127" s="47">
        <v>2</v>
      </c>
      <c r="D127" s="47"/>
      <c r="E127" s="47"/>
      <c r="F127" s="47">
        <v>2</v>
      </c>
    </row>
    <row r="128" spans="1:6">
      <c r="A128" t="s">
        <v>2337</v>
      </c>
      <c r="B128" t="s">
        <v>2462</v>
      </c>
      <c r="C128" s="47">
        <v>2</v>
      </c>
      <c r="D128" s="47"/>
      <c r="E128" s="47"/>
      <c r="F128" s="47">
        <v>2</v>
      </c>
    </row>
    <row r="129" spans="1:6">
      <c r="A129" t="s">
        <v>3714</v>
      </c>
      <c r="B129" t="s">
        <v>2462</v>
      </c>
      <c r="C129" s="47"/>
      <c r="D129" s="47"/>
      <c r="E129" s="47">
        <v>3</v>
      </c>
      <c r="F129" s="47">
        <v>3</v>
      </c>
    </row>
    <row r="130" spans="1:6">
      <c r="A130" t="s">
        <v>3719</v>
      </c>
      <c r="B130" t="s">
        <v>2462</v>
      </c>
      <c r="C130" s="47"/>
      <c r="D130" s="47"/>
      <c r="E130" s="47">
        <v>1</v>
      </c>
      <c r="F130" s="47">
        <v>1</v>
      </c>
    </row>
    <row r="131" spans="1:6">
      <c r="A131" t="s">
        <v>3743</v>
      </c>
      <c r="B131" t="s">
        <v>5914</v>
      </c>
      <c r="C131" s="47"/>
      <c r="D131" s="47">
        <v>4</v>
      </c>
      <c r="E131" s="47">
        <v>14</v>
      </c>
      <c r="F131" s="47">
        <v>18</v>
      </c>
    </row>
    <row r="132" spans="1:6">
      <c r="A132" t="s">
        <v>3758</v>
      </c>
      <c r="B132" t="s">
        <v>5914</v>
      </c>
      <c r="C132" s="47"/>
      <c r="D132" s="47">
        <v>15</v>
      </c>
      <c r="E132" s="47">
        <v>9</v>
      </c>
      <c r="F132" s="47">
        <v>24</v>
      </c>
    </row>
    <row r="133" spans="1:6">
      <c r="A133" t="s">
        <v>1675</v>
      </c>
      <c r="B133" t="s">
        <v>5914</v>
      </c>
      <c r="C133" s="47"/>
      <c r="D133" s="47"/>
      <c r="E133" s="47">
        <v>5</v>
      </c>
      <c r="F133" s="47">
        <v>5</v>
      </c>
    </row>
    <row r="134" spans="1:6">
      <c r="A134" t="s">
        <v>1722</v>
      </c>
      <c r="B134" t="s">
        <v>2462</v>
      </c>
      <c r="C134" s="47">
        <v>1</v>
      </c>
      <c r="D134" s="47"/>
      <c r="E134" s="47"/>
      <c r="F134" s="47">
        <v>1</v>
      </c>
    </row>
    <row r="135" spans="1:6">
      <c r="A135" t="s">
        <v>1724</v>
      </c>
      <c r="B135" t="s">
        <v>2462</v>
      </c>
      <c r="C135" s="47">
        <v>3</v>
      </c>
      <c r="D135" s="47"/>
      <c r="E135" s="47"/>
      <c r="F135" s="47">
        <v>3</v>
      </c>
    </row>
    <row r="136" spans="1:6">
      <c r="A136" t="s">
        <v>1730</v>
      </c>
      <c r="B136" t="s">
        <v>5914</v>
      </c>
      <c r="C136" s="47">
        <v>1</v>
      </c>
      <c r="D136" s="47"/>
      <c r="E136" s="47"/>
      <c r="F136" s="47">
        <v>1</v>
      </c>
    </row>
    <row r="137" spans="1:6">
      <c r="A137" t="s">
        <v>4221</v>
      </c>
      <c r="B137" t="s">
        <v>2462</v>
      </c>
      <c r="C137" s="47"/>
      <c r="D137" s="47"/>
      <c r="E137" s="47">
        <v>1</v>
      </c>
      <c r="F137" s="47">
        <v>1</v>
      </c>
    </row>
    <row r="138" spans="1:6">
      <c r="B138" t="s">
        <v>5914</v>
      </c>
      <c r="C138" s="47"/>
      <c r="D138" s="47"/>
      <c r="E138" s="47">
        <v>9</v>
      </c>
      <c r="F138" s="47">
        <v>9</v>
      </c>
    </row>
    <row r="139" spans="1:6">
      <c r="A139" t="s">
        <v>3979</v>
      </c>
      <c r="B139" t="s">
        <v>2462</v>
      </c>
      <c r="C139" s="47">
        <v>1</v>
      </c>
      <c r="D139" s="47"/>
      <c r="E139" s="47"/>
      <c r="F139" s="47">
        <v>1</v>
      </c>
    </row>
    <row r="140" spans="1:6">
      <c r="A140" t="s">
        <v>4465</v>
      </c>
      <c r="B140" t="s">
        <v>2462</v>
      </c>
      <c r="C140" s="47"/>
      <c r="D140" s="47">
        <v>9</v>
      </c>
      <c r="E140" s="47"/>
      <c r="F140" s="47">
        <v>9</v>
      </c>
    </row>
    <row r="141" spans="1:6">
      <c r="A141" t="s">
        <v>4002</v>
      </c>
      <c r="B141" t="s">
        <v>2462</v>
      </c>
      <c r="C141" s="47"/>
      <c r="D141" s="47">
        <v>1</v>
      </c>
      <c r="E141" s="47"/>
      <c r="F141" s="47">
        <v>1</v>
      </c>
    </row>
    <row r="142" spans="1:6">
      <c r="B142" t="s">
        <v>5914</v>
      </c>
      <c r="C142" s="47"/>
      <c r="D142" s="47"/>
      <c r="E142" s="47">
        <v>4</v>
      </c>
      <c r="F142" s="47">
        <v>4</v>
      </c>
    </row>
    <row r="143" spans="1:6">
      <c r="A143" t="s">
        <v>4018</v>
      </c>
      <c r="B143" t="s">
        <v>2462</v>
      </c>
      <c r="C143" s="47"/>
      <c r="D143" s="47"/>
      <c r="E143" s="47">
        <v>7</v>
      </c>
      <c r="F143" s="47">
        <v>7</v>
      </c>
    </row>
    <row r="144" spans="1:6">
      <c r="A144" t="s">
        <v>1931</v>
      </c>
      <c r="B144" t="s">
        <v>5914</v>
      </c>
      <c r="C144" s="47"/>
      <c r="D144" s="47"/>
      <c r="E144" s="47">
        <v>7</v>
      </c>
      <c r="F144" s="47">
        <v>7</v>
      </c>
    </row>
    <row r="145" spans="1:6">
      <c r="A145" t="s">
        <v>204</v>
      </c>
      <c r="C145" s="47">
        <v>183</v>
      </c>
      <c r="D145" s="47">
        <v>211</v>
      </c>
      <c r="E145" s="47">
        <v>583</v>
      </c>
      <c r="F145" s="47">
        <v>977</v>
      </c>
    </row>
    <row r="146" spans="1:6">
      <c r="C146"/>
      <c r="D146"/>
      <c r="E146"/>
      <c r="F146"/>
    </row>
    <row r="147" spans="1:6">
      <c r="C147"/>
      <c r="D147"/>
      <c r="E147"/>
      <c r="F147"/>
    </row>
    <row r="148" spans="1:6">
      <c r="C148"/>
      <c r="D148"/>
      <c r="E148"/>
      <c r="F148"/>
    </row>
    <row r="149" spans="1:6">
      <c r="C149"/>
      <c r="D149"/>
      <c r="E149"/>
      <c r="F149"/>
    </row>
    <row r="150" spans="1:6">
      <c r="C150"/>
      <c r="D150"/>
      <c r="E150"/>
      <c r="F150"/>
    </row>
    <row r="151" spans="1:6">
      <c r="C151"/>
      <c r="D151"/>
      <c r="E151"/>
      <c r="F151"/>
    </row>
    <row r="152" spans="1:6">
      <c r="C152"/>
      <c r="D152"/>
      <c r="E152"/>
      <c r="F152"/>
    </row>
    <row r="153" spans="1:6">
      <c r="C153"/>
      <c r="D153"/>
      <c r="E153"/>
      <c r="F153"/>
    </row>
    <row r="154" spans="1:6">
      <c r="C154"/>
      <c r="D154"/>
      <c r="E154"/>
      <c r="F154"/>
    </row>
    <row r="155" spans="1:6">
      <c r="C155"/>
      <c r="D155"/>
      <c r="E155"/>
      <c r="F155"/>
    </row>
    <row r="156" spans="1:6">
      <c r="C156"/>
      <c r="D156"/>
      <c r="E156"/>
      <c r="F156"/>
    </row>
    <row r="157" spans="1:6">
      <c r="C157"/>
      <c r="D157"/>
      <c r="E157"/>
      <c r="F157"/>
    </row>
    <row r="158" spans="1:6">
      <c r="C158"/>
      <c r="D158"/>
      <c r="E158"/>
      <c r="F158"/>
    </row>
    <row r="159" spans="1:6">
      <c r="C159"/>
      <c r="D159"/>
      <c r="E159"/>
      <c r="F159"/>
    </row>
    <row r="160" spans="1:6">
      <c r="C160"/>
      <c r="D160"/>
      <c r="E160"/>
      <c r="F160"/>
    </row>
    <row r="161" spans="3:6">
      <c r="C161"/>
      <c r="D161"/>
      <c r="E161"/>
      <c r="F161"/>
    </row>
    <row r="162" spans="3:6">
      <c r="C162"/>
      <c r="D162"/>
      <c r="E162"/>
      <c r="F162"/>
    </row>
    <row r="163" spans="3:6">
      <c r="C163"/>
      <c r="D163"/>
      <c r="E163"/>
      <c r="F163"/>
    </row>
    <row r="164" spans="3:6">
      <c r="C164"/>
      <c r="D164"/>
      <c r="E164"/>
      <c r="F164"/>
    </row>
    <row r="165" spans="3:6">
      <c r="C165"/>
      <c r="D165"/>
      <c r="E165"/>
      <c r="F165"/>
    </row>
    <row r="166" spans="3:6">
      <c r="C166"/>
      <c r="D166"/>
      <c r="E166"/>
      <c r="F166"/>
    </row>
    <row r="167" spans="3:6">
      <c r="C167"/>
      <c r="D167"/>
      <c r="E167"/>
      <c r="F167"/>
    </row>
    <row r="168" spans="3:6">
      <c r="C168"/>
      <c r="D168"/>
      <c r="E168"/>
      <c r="F168"/>
    </row>
    <row r="169" spans="3:6">
      <c r="C169"/>
      <c r="D169"/>
      <c r="E169"/>
      <c r="F169"/>
    </row>
    <row r="170" spans="3:6">
      <c r="C170"/>
      <c r="D170"/>
      <c r="E170"/>
      <c r="F170"/>
    </row>
    <row r="171" spans="3:6">
      <c r="C171"/>
      <c r="D171"/>
      <c r="E171"/>
      <c r="F171"/>
    </row>
    <row r="172" spans="3:6">
      <c r="C172"/>
      <c r="D172"/>
      <c r="E172"/>
      <c r="F172"/>
    </row>
    <row r="173" spans="3:6">
      <c r="C173"/>
      <c r="D173"/>
      <c r="E173"/>
      <c r="F173"/>
    </row>
    <row r="174" spans="3:6">
      <c r="C174"/>
      <c r="D174"/>
      <c r="E174"/>
      <c r="F174"/>
    </row>
    <row r="175" spans="3:6">
      <c r="C175"/>
      <c r="D175"/>
      <c r="E175"/>
      <c r="F175"/>
    </row>
    <row r="176" spans="3:6">
      <c r="C176"/>
      <c r="D176"/>
      <c r="E176"/>
      <c r="F176"/>
    </row>
    <row r="177" spans="3:6">
      <c r="C177"/>
      <c r="D177"/>
      <c r="E177"/>
      <c r="F177"/>
    </row>
    <row r="178" spans="3:6">
      <c r="C178"/>
      <c r="D178"/>
      <c r="E178"/>
      <c r="F178"/>
    </row>
    <row r="179" spans="3:6">
      <c r="C179"/>
      <c r="D179"/>
      <c r="E179"/>
      <c r="F179"/>
    </row>
    <row r="180" spans="3:6">
      <c r="C180"/>
      <c r="D180"/>
      <c r="E180"/>
      <c r="F180"/>
    </row>
    <row r="181" spans="3:6">
      <c r="C181"/>
      <c r="D181"/>
      <c r="E181"/>
      <c r="F181"/>
    </row>
    <row r="182" spans="3:6">
      <c r="C182"/>
      <c r="D182"/>
      <c r="E182"/>
      <c r="F182"/>
    </row>
    <row r="183" spans="3:6">
      <c r="C183"/>
      <c r="D183"/>
      <c r="E183"/>
      <c r="F183"/>
    </row>
    <row r="184" spans="3:6">
      <c r="C184"/>
      <c r="D184"/>
      <c r="E184"/>
      <c r="F184"/>
    </row>
    <row r="185" spans="3:6">
      <c r="C185"/>
      <c r="D185"/>
      <c r="E185"/>
      <c r="F185"/>
    </row>
    <row r="186" spans="3:6">
      <c r="C186"/>
      <c r="D186"/>
      <c r="E186"/>
      <c r="F186"/>
    </row>
    <row r="187" spans="3:6">
      <c r="C187"/>
      <c r="D187"/>
      <c r="E187"/>
      <c r="F187"/>
    </row>
    <row r="188" spans="3:6">
      <c r="C188"/>
      <c r="D188"/>
      <c r="E188"/>
      <c r="F188"/>
    </row>
    <row r="189" spans="3:6">
      <c r="C189"/>
      <c r="D189"/>
      <c r="E189"/>
      <c r="F189"/>
    </row>
    <row r="190" spans="3:6">
      <c r="C190"/>
      <c r="D190"/>
      <c r="E190"/>
      <c r="F190"/>
    </row>
    <row r="191" spans="3:6">
      <c r="C191"/>
      <c r="D191"/>
      <c r="E191"/>
      <c r="F191"/>
    </row>
    <row r="192" spans="3:6">
      <c r="C192"/>
      <c r="D192"/>
      <c r="E192"/>
      <c r="F192"/>
    </row>
    <row r="193" spans="3:6">
      <c r="C193"/>
      <c r="D193"/>
      <c r="E193"/>
      <c r="F193"/>
    </row>
    <row r="194" spans="3:6">
      <c r="C194"/>
      <c r="D194"/>
      <c r="E194"/>
      <c r="F194"/>
    </row>
    <row r="195" spans="3:6">
      <c r="C195"/>
      <c r="D195"/>
      <c r="E195"/>
      <c r="F195"/>
    </row>
    <row r="196" spans="3:6">
      <c r="C196"/>
      <c r="D196"/>
      <c r="E196"/>
      <c r="F196"/>
    </row>
    <row r="197" spans="3:6">
      <c r="C197"/>
      <c r="D197"/>
      <c r="E197"/>
      <c r="F197"/>
    </row>
    <row r="198" spans="3:6">
      <c r="C198"/>
      <c r="D198"/>
      <c r="E198"/>
      <c r="F198"/>
    </row>
    <row r="199" spans="3:6">
      <c r="C199"/>
      <c r="D199"/>
      <c r="E199"/>
      <c r="F199"/>
    </row>
    <row r="200" spans="3:6">
      <c r="C200"/>
      <c r="D200"/>
      <c r="E200"/>
      <c r="F200"/>
    </row>
    <row r="201" spans="3:6">
      <c r="C201"/>
      <c r="D201"/>
      <c r="E201"/>
      <c r="F201"/>
    </row>
    <row r="202" spans="3:6">
      <c r="C202"/>
      <c r="D202"/>
      <c r="E202"/>
      <c r="F202"/>
    </row>
    <row r="203" spans="3:6">
      <c r="C203"/>
      <c r="D203"/>
      <c r="E203"/>
      <c r="F203"/>
    </row>
    <row r="204" spans="3:6">
      <c r="C204"/>
      <c r="D204"/>
      <c r="E204"/>
      <c r="F204"/>
    </row>
    <row r="205" spans="3:6">
      <c r="C205"/>
      <c r="D205"/>
      <c r="E205"/>
      <c r="F205"/>
    </row>
    <row r="206" spans="3:6">
      <c r="C206"/>
      <c r="D206"/>
      <c r="E206"/>
      <c r="F206"/>
    </row>
    <row r="207" spans="3:6">
      <c r="C207"/>
      <c r="D207"/>
      <c r="E207"/>
      <c r="F207"/>
    </row>
    <row r="208" spans="3:6">
      <c r="C208"/>
      <c r="D208"/>
      <c r="E208"/>
      <c r="F208"/>
    </row>
    <row r="209" spans="3:6">
      <c r="C209"/>
      <c r="D209"/>
      <c r="E209"/>
      <c r="F209"/>
    </row>
    <row r="210" spans="3:6">
      <c r="C210"/>
      <c r="D210"/>
      <c r="E210"/>
      <c r="F210"/>
    </row>
    <row r="211" spans="3:6">
      <c r="C211"/>
      <c r="D211"/>
      <c r="E211"/>
      <c r="F211"/>
    </row>
    <row r="212" spans="3:6">
      <c r="C212"/>
      <c r="D212"/>
      <c r="E212"/>
      <c r="F212"/>
    </row>
    <row r="213" spans="3:6">
      <c r="C213"/>
      <c r="D213"/>
      <c r="E213"/>
      <c r="F213"/>
    </row>
    <row r="214" spans="3:6">
      <c r="C214"/>
      <c r="D214"/>
      <c r="E214"/>
      <c r="F214"/>
    </row>
    <row r="215" spans="3:6">
      <c r="C215"/>
      <c r="D215"/>
      <c r="E215"/>
      <c r="F215"/>
    </row>
    <row r="216" spans="3:6">
      <c r="C216"/>
      <c r="D216"/>
      <c r="E216"/>
      <c r="F216"/>
    </row>
    <row r="217" spans="3:6">
      <c r="C217"/>
      <c r="D217"/>
      <c r="E217"/>
      <c r="F217"/>
    </row>
    <row r="218" spans="3:6">
      <c r="C218"/>
      <c r="D218"/>
      <c r="E218"/>
      <c r="F218"/>
    </row>
    <row r="219" spans="3:6">
      <c r="C219"/>
      <c r="D219"/>
      <c r="E219"/>
      <c r="F219"/>
    </row>
    <row r="220" spans="3:6">
      <c r="C220"/>
      <c r="D220"/>
      <c r="E220"/>
      <c r="F220"/>
    </row>
    <row r="221" spans="3:6">
      <c r="C221"/>
      <c r="D221"/>
      <c r="E221"/>
      <c r="F221"/>
    </row>
    <row r="222" spans="3:6">
      <c r="C222"/>
      <c r="D222"/>
      <c r="E222"/>
      <c r="F222"/>
    </row>
    <row r="223" spans="3:6">
      <c r="C223"/>
      <c r="D223"/>
      <c r="E223"/>
      <c r="F223"/>
    </row>
    <row r="224" spans="3:6">
      <c r="C224"/>
      <c r="D224"/>
      <c r="E224"/>
      <c r="F224"/>
    </row>
    <row r="225" spans="3:6">
      <c r="C225"/>
      <c r="D225"/>
      <c r="E225"/>
      <c r="F225"/>
    </row>
    <row r="226" spans="3:6">
      <c r="C226"/>
      <c r="D226"/>
      <c r="E226"/>
      <c r="F226"/>
    </row>
    <row r="227" spans="3:6">
      <c r="C227"/>
      <c r="D227"/>
      <c r="E227"/>
      <c r="F227"/>
    </row>
    <row r="228" spans="3:6">
      <c r="C228"/>
      <c r="D228"/>
      <c r="E228"/>
      <c r="F228"/>
    </row>
    <row r="229" spans="3:6">
      <c r="C229"/>
      <c r="D229"/>
      <c r="E229"/>
      <c r="F229"/>
    </row>
    <row r="230" spans="3:6">
      <c r="C230"/>
      <c r="D230"/>
      <c r="E230"/>
      <c r="F230"/>
    </row>
    <row r="231" spans="3:6">
      <c r="C231"/>
      <c r="D231"/>
      <c r="E231"/>
      <c r="F231"/>
    </row>
    <row r="232" spans="3:6">
      <c r="C232"/>
      <c r="D232"/>
      <c r="E232"/>
      <c r="F232"/>
    </row>
    <row r="233" spans="3:6">
      <c r="C233"/>
      <c r="D233"/>
      <c r="E233"/>
      <c r="F233"/>
    </row>
    <row r="234" spans="3:6">
      <c r="C234"/>
      <c r="D234"/>
      <c r="E234"/>
      <c r="F234"/>
    </row>
    <row r="235" spans="3:6">
      <c r="C235"/>
      <c r="D235"/>
      <c r="E235"/>
      <c r="F235"/>
    </row>
    <row r="236" spans="3:6">
      <c r="C236"/>
      <c r="D236"/>
      <c r="E236"/>
      <c r="F236"/>
    </row>
    <row r="237" spans="3:6">
      <c r="C237"/>
      <c r="D237"/>
      <c r="E237"/>
      <c r="F237"/>
    </row>
    <row r="238" spans="3:6">
      <c r="C238"/>
      <c r="D238"/>
      <c r="E238"/>
      <c r="F238"/>
    </row>
    <row r="239" spans="3:6">
      <c r="C239"/>
      <c r="D239"/>
      <c r="E239"/>
      <c r="F239"/>
    </row>
    <row r="240" spans="3:6">
      <c r="C240"/>
      <c r="D240"/>
      <c r="E240"/>
      <c r="F240"/>
    </row>
    <row r="241" spans="3:6">
      <c r="C241"/>
      <c r="D241"/>
      <c r="E241"/>
      <c r="F241"/>
    </row>
    <row r="242" spans="3:6">
      <c r="C242"/>
      <c r="D242"/>
      <c r="E242"/>
      <c r="F242"/>
    </row>
    <row r="243" spans="3:6">
      <c r="C243"/>
      <c r="D243"/>
      <c r="E243"/>
      <c r="F243"/>
    </row>
    <row r="244" spans="3:6">
      <c r="C244"/>
      <c r="D244"/>
      <c r="E244"/>
      <c r="F244"/>
    </row>
    <row r="245" spans="3:6">
      <c r="C245"/>
      <c r="D245"/>
      <c r="E245"/>
      <c r="F245"/>
    </row>
    <row r="246" spans="3:6">
      <c r="C246"/>
      <c r="D246"/>
      <c r="E246"/>
      <c r="F246"/>
    </row>
    <row r="247" spans="3:6">
      <c r="C247"/>
      <c r="D247"/>
      <c r="E247"/>
      <c r="F247"/>
    </row>
    <row r="248" spans="3:6">
      <c r="C248"/>
      <c r="D248"/>
      <c r="E248"/>
      <c r="F248"/>
    </row>
    <row r="249" spans="3:6">
      <c r="C249"/>
      <c r="D249"/>
      <c r="E249"/>
      <c r="F249"/>
    </row>
    <row r="250" spans="3:6">
      <c r="C250"/>
      <c r="D250"/>
      <c r="E250"/>
      <c r="F250"/>
    </row>
    <row r="251" spans="3:6">
      <c r="C251"/>
      <c r="D251"/>
      <c r="E251"/>
      <c r="F251"/>
    </row>
    <row r="252" spans="3:6">
      <c r="C252"/>
      <c r="D252"/>
      <c r="E252"/>
      <c r="F252"/>
    </row>
    <row r="253" spans="3:6">
      <c r="C253"/>
      <c r="D253"/>
      <c r="E253"/>
      <c r="F253"/>
    </row>
    <row r="254" spans="3:6">
      <c r="C254"/>
      <c r="D254"/>
      <c r="E254"/>
      <c r="F254"/>
    </row>
    <row r="255" spans="3:6">
      <c r="C255"/>
      <c r="D255"/>
      <c r="E255"/>
      <c r="F255"/>
    </row>
    <row r="256" spans="3:6">
      <c r="C256"/>
      <c r="D256"/>
      <c r="E256"/>
      <c r="F256"/>
    </row>
    <row r="257" spans="3:6">
      <c r="C257"/>
      <c r="D257"/>
      <c r="E257"/>
      <c r="F257"/>
    </row>
    <row r="258" spans="3:6">
      <c r="C258"/>
      <c r="D258"/>
      <c r="E258"/>
      <c r="F258"/>
    </row>
    <row r="259" spans="3:6">
      <c r="C259"/>
      <c r="D259"/>
      <c r="E259"/>
      <c r="F259"/>
    </row>
    <row r="260" spans="3:6">
      <c r="C260"/>
      <c r="D260"/>
      <c r="E260"/>
      <c r="F260"/>
    </row>
    <row r="261" spans="3:6">
      <c r="C261"/>
      <c r="D261"/>
      <c r="E261"/>
      <c r="F261"/>
    </row>
    <row r="262" spans="3:6">
      <c r="C262"/>
      <c r="D262"/>
      <c r="E262"/>
      <c r="F262"/>
    </row>
    <row r="263" spans="3:6">
      <c r="C263"/>
      <c r="D263"/>
      <c r="E263"/>
      <c r="F263"/>
    </row>
    <row r="264" spans="3:6">
      <c r="C264"/>
      <c r="D264"/>
      <c r="E264"/>
      <c r="F264"/>
    </row>
    <row r="265" spans="3:6">
      <c r="C265"/>
      <c r="D265"/>
      <c r="E265"/>
      <c r="F265"/>
    </row>
    <row r="266" spans="3:6">
      <c r="C266"/>
      <c r="D266"/>
      <c r="E266"/>
      <c r="F266"/>
    </row>
    <row r="267" spans="3:6">
      <c r="C267"/>
      <c r="D267"/>
      <c r="E267"/>
      <c r="F267"/>
    </row>
    <row r="268" spans="3:6">
      <c r="C268"/>
      <c r="D268"/>
      <c r="E268"/>
      <c r="F268"/>
    </row>
    <row r="269" spans="3:6">
      <c r="C269"/>
      <c r="D269"/>
      <c r="E269"/>
      <c r="F269"/>
    </row>
    <row r="270" spans="3:6">
      <c r="C270"/>
      <c r="D270"/>
      <c r="E270"/>
      <c r="F270"/>
    </row>
    <row r="271" spans="3:6">
      <c r="C271"/>
      <c r="D271"/>
      <c r="E271"/>
      <c r="F271"/>
    </row>
    <row r="272" spans="3:6">
      <c r="C272"/>
      <c r="D272"/>
      <c r="E272"/>
      <c r="F272"/>
    </row>
    <row r="273" spans="3:6">
      <c r="C273"/>
      <c r="D273"/>
      <c r="E273"/>
      <c r="F273"/>
    </row>
    <row r="274" spans="3:6">
      <c r="C274"/>
      <c r="D274"/>
      <c r="E274"/>
      <c r="F274"/>
    </row>
    <row r="275" spans="3:6">
      <c r="C275"/>
      <c r="D275"/>
      <c r="E275"/>
      <c r="F275"/>
    </row>
    <row r="276" spans="3:6">
      <c r="C276"/>
      <c r="D276"/>
      <c r="E276"/>
      <c r="F276"/>
    </row>
    <row r="277" spans="3:6">
      <c r="C277"/>
      <c r="D277"/>
      <c r="E277"/>
      <c r="F277"/>
    </row>
    <row r="278" spans="3:6">
      <c r="C278"/>
      <c r="D278"/>
      <c r="E278"/>
      <c r="F278"/>
    </row>
    <row r="279" spans="3:6">
      <c r="C279"/>
      <c r="D279"/>
      <c r="E279"/>
      <c r="F279"/>
    </row>
    <row r="280" spans="3:6">
      <c r="C280"/>
      <c r="D280"/>
      <c r="E280"/>
      <c r="F280"/>
    </row>
    <row r="281" spans="3:6">
      <c r="C281"/>
      <c r="D281"/>
      <c r="E281"/>
      <c r="F281"/>
    </row>
    <row r="282" spans="3:6">
      <c r="C282"/>
      <c r="D282"/>
      <c r="E282"/>
      <c r="F282"/>
    </row>
    <row r="283" spans="3:6">
      <c r="C283"/>
      <c r="D283"/>
      <c r="E283"/>
      <c r="F283"/>
    </row>
    <row r="284" spans="3:6">
      <c r="C284"/>
      <c r="D284"/>
      <c r="E284"/>
      <c r="F284"/>
    </row>
    <row r="285" spans="3:6">
      <c r="C285"/>
      <c r="D285"/>
      <c r="E285"/>
      <c r="F285"/>
    </row>
    <row r="286" spans="3:6">
      <c r="C286"/>
      <c r="D286"/>
      <c r="E286"/>
      <c r="F286"/>
    </row>
    <row r="287" spans="3:6">
      <c r="C287"/>
      <c r="D287"/>
      <c r="E287"/>
      <c r="F287"/>
    </row>
    <row r="288" spans="3:6">
      <c r="C288"/>
      <c r="D288"/>
      <c r="E288"/>
      <c r="F288"/>
    </row>
    <row r="289" spans="3:6">
      <c r="C289"/>
      <c r="D289"/>
      <c r="E289"/>
      <c r="F289"/>
    </row>
    <row r="290" spans="3:6">
      <c r="C290"/>
      <c r="D290"/>
      <c r="E290"/>
      <c r="F290"/>
    </row>
    <row r="291" spans="3:6">
      <c r="C291"/>
      <c r="D291"/>
      <c r="E291"/>
      <c r="F291"/>
    </row>
    <row r="292" spans="3:6">
      <c r="C292"/>
      <c r="D292"/>
      <c r="E292"/>
      <c r="F292"/>
    </row>
    <row r="293" spans="3:6">
      <c r="C293"/>
      <c r="D293"/>
      <c r="E293"/>
      <c r="F293"/>
    </row>
    <row r="294" spans="3:6">
      <c r="C294"/>
      <c r="D294"/>
      <c r="E294"/>
      <c r="F294"/>
    </row>
    <row r="295" spans="3:6">
      <c r="C295"/>
      <c r="D295"/>
      <c r="E295"/>
      <c r="F295"/>
    </row>
    <row r="296" spans="3:6">
      <c r="C296"/>
      <c r="D296"/>
      <c r="E296"/>
      <c r="F296"/>
    </row>
    <row r="297" spans="3:6">
      <c r="C297"/>
      <c r="D297"/>
      <c r="E297"/>
      <c r="F297"/>
    </row>
    <row r="298" spans="3:6">
      <c r="C298"/>
      <c r="D298"/>
      <c r="E298"/>
      <c r="F298"/>
    </row>
    <row r="299" spans="3:6">
      <c r="C299"/>
      <c r="D299"/>
      <c r="E299"/>
      <c r="F299"/>
    </row>
    <row r="300" spans="3:6">
      <c r="C300"/>
      <c r="D300"/>
      <c r="E300"/>
      <c r="F300"/>
    </row>
    <row r="301" spans="3:6">
      <c r="C301"/>
      <c r="D301"/>
      <c r="E301"/>
      <c r="F301"/>
    </row>
    <row r="302" spans="3:6">
      <c r="C302"/>
      <c r="D302"/>
      <c r="E302"/>
      <c r="F302"/>
    </row>
    <row r="303" spans="3:6">
      <c r="C303"/>
      <c r="D303"/>
      <c r="E303"/>
      <c r="F303"/>
    </row>
    <row r="304" spans="3:6">
      <c r="C304"/>
      <c r="D304"/>
      <c r="E304"/>
      <c r="F304"/>
    </row>
    <row r="305" spans="3:6">
      <c r="C305"/>
      <c r="D305"/>
      <c r="E305"/>
      <c r="F305"/>
    </row>
    <row r="306" spans="3:6">
      <c r="C306"/>
      <c r="D306"/>
      <c r="E306"/>
      <c r="F306"/>
    </row>
    <row r="307" spans="3:6">
      <c r="C307"/>
      <c r="D307"/>
      <c r="E307"/>
      <c r="F307"/>
    </row>
    <row r="308" spans="3:6">
      <c r="C308"/>
      <c r="D308"/>
      <c r="E308"/>
      <c r="F308"/>
    </row>
    <row r="309" spans="3:6">
      <c r="C309"/>
      <c r="D309"/>
      <c r="E309"/>
      <c r="F309"/>
    </row>
    <row r="310" spans="3:6">
      <c r="C310"/>
      <c r="D310"/>
      <c r="E310"/>
      <c r="F310"/>
    </row>
    <row r="311" spans="3:6">
      <c r="C311"/>
      <c r="D311"/>
      <c r="E311"/>
      <c r="F311"/>
    </row>
    <row r="312" spans="3:6">
      <c r="C312"/>
      <c r="D312"/>
      <c r="E312"/>
      <c r="F312"/>
    </row>
    <row r="313" spans="3:6">
      <c r="C313"/>
      <c r="D313"/>
      <c r="E313"/>
      <c r="F313"/>
    </row>
    <row r="314" spans="3:6">
      <c r="C314"/>
      <c r="D314"/>
      <c r="E314"/>
      <c r="F314"/>
    </row>
    <row r="315" spans="3:6">
      <c r="C315"/>
      <c r="D315"/>
      <c r="E315"/>
      <c r="F315"/>
    </row>
    <row r="316" spans="3:6">
      <c r="C316"/>
      <c r="D316"/>
      <c r="E316"/>
      <c r="F316"/>
    </row>
    <row r="317" spans="3:6">
      <c r="C317"/>
      <c r="D317"/>
      <c r="E317"/>
      <c r="F317"/>
    </row>
    <row r="318" spans="3:6">
      <c r="C318"/>
      <c r="D318"/>
      <c r="E318"/>
      <c r="F318"/>
    </row>
    <row r="319" spans="3:6">
      <c r="C319"/>
      <c r="D319"/>
      <c r="E319"/>
      <c r="F319"/>
    </row>
    <row r="320" spans="3:6">
      <c r="C320"/>
      <c r="D320"/>
      <c r="E320"/>
      <c r="F320"/>
    </row>
    <row r="321" spans="3:6">
      <c r="C321"/>
      <c r="D321"/>
      <c r="E321"/>
      <c r="F321"/>
    </row>
    <row r="322" spans="3:6">
      <c r="C322"/>
      <c r="D322"/>
      <c r="E322"/>
      <c r="F322"/>
    </row>
    <row r="323" spans="3:6">
      <c r="C323"/>
      <c r="D323"/>
      <c r="E323"/>
      <c r="F323"/>
    </row>
    <row r="324" spans="3:6">
      <c r="C324"/>
      <c r="D324"/>
      <c r="E324"/>
      <c r="F324"/>
    </row>
    <row r="325" spans="3:6">
      <c r="C325"/>
      <c r="D325"/>
      <c r="E325"/>
      <c r="F325"/>
    </row>
    <row r="326" spans="3:6">
      <c r="C326"/>
      <c r="D326"/>
      <c r="E326"/>
      <c r="F326"/>
    </row>
    <row r="327" spans="3:6">
      <c r="C327"/>
      <c r="D327"/>
      <c r="E327"/>
      <c r="F327"/>
    </row>
    <row r="328" spans="3:6">
      <c r="C328"/>
      <c r="D328"/>
      <c r="E328"/>
      <c r="F328"/>
    </row>
    <row r="329" spans="3:6">
      <c r="C329"/>
      <c r="D329"/>
      <c r="E329"/>
      <c r="F329"/>
    </row>
    <row r="330" spans="3:6">
      <c r="C330"/>
      <c r="D330"/>
      <c r="E330"/>
      <c r="F330"/>
    </row>
    <row r="331" spans="3:6">
      <c r="C331"/>
      <c r="D331"/>
      <c r="E331"/>
      <c r="F331"/>
    </row>
    <row r="332" spans="3:6">
      <c r="C332"/>
      <c r="D332"/>
      <c r="E332"/>
      <c r="F332"/>
    </row>
    <row r="333" spans="3:6">
      <c r="C333"/>
      <c r="D333"/>
      <c r="E333"/>
      <c r="F333"/>
    </row>
    <row r="334" spans="3:6">
      <c r="C334"/>
      <c r="D334"/>
      <c r="E334"/>
      <c r="F334"/>
    </row>
    <row r="335" spans="3:6">
      <c r="C335"/>
      <c r="D335"/>
      <c r="E335"/>
      <c r="F335"/>
    </row>
    <row r="336" spans="3:6">
      <c r="C336"/>
      <c r="D336"/>
      <c r="E336"/>
      <c r="F336"/>
    </row>
    <row r="337" spans="3:6">
      <c r="C337"/>
      <c r="D337"/>
      <c r="E337"/>
      <c r="F337"/>
    </row>
    <row r="338" spans="3:6">
      <c r="C338"/>
      <c r="D338"/>
      <c r="E338"/>
      <c r="F338"/>
    </row>
    <row r="339" spans="3:6">
      <c r="C339"/>
      <c r="D339"/>
      <c r="E339"/>
      <c r="F339"/>
    </row>
    <row r="340" spans="3:6">
      <c r="C340"/>
      <c r="D340"/>
      <c r="E340"/>
      <c r="F340"/>
    </row>
    <row r="341" spans="3:6">
      <c r="C341"/>
      <c r="D341"/>
      <c r="E341"/>
      <c r="F341"/>
    </row>
    <row r="342" spans="3:6">
      <c r="C342"/>
      <c r="D342"/>
      <c r="E342"/>
      <c r="F342"/>
    </row>
    <row r="343" spans="3:6">
      <c r="C343"/>
      <c r="D343"/>
      <c r="E343"/>
      <c r="F343"/>
    </row>
    <row r="344" spans="3:6">
      <c r="C344"/>
      <c r="D344"/>
      <c r="E344"/>
      <c r="F344"/>
    </row>
    <row r="345" spans="3:6">
      <c r="C345"/>
      <c r="D345"/>
      <c r="E345"/>
      <c r="F345"/>
    </row>
    <row r="346" spans="3:6">
      <c r="C346"/>
      <c r="D346"/>
      <c r="E346"/>
      <c r="F346"/>
    </row>
    <row r="347" spans="3:6">
      <c r="C347"/>
      <c r="D347"/>
      <c r="E347"/>
      <c r="F347"/>
    </row>
    <row r="348" spans="3:6">
      <c r="C348"/>
      <c r="D348"/>
      <c r="E348"/>
      <c r="F348"/>
    </row>
    <row r="349" spans="3:6">
      <c r="C349"/>
      <c r="D349"/>
      <c r="E349"/>
      <c r="F349"/>
    </row>
    <row r="350" spans="3:6">
      <c r="C350"/>
      <c r="D350"/>
      <c r="E350"/>
      <c r="F350"/>
    </row>
    <row r="351" spans="3:6">
      <c r="C351"/>
      <c r="D351"/>
      <c r="E351"/>
      <c r="F351"/>
    </row>
    <row r="352" spans="3:6">
      <c r="C352"/>
      <c r="D352"/>
      <c r="E352"/>
      <c r="F352"/>
    </row>
    <row r="353" spans="3:6">
      <c r="C353"/>
      <c r="D353"/>
      <c r="E353"/>
      <c r="F353"/>
    </row>
    <row r="354" spans="3:6">
      <c r="C354"/>
      <c r="D354"/>
      <c r="E354"/>
      <c r="F354"/>
    </row>
    <row r="355" spans="3:6">
      <c r="C355"/>
      <c r="D355"/>
      <c r="E355"/>
      <c r="F355"/>
    </row>
    <row r="356" spans="3:6">
      <c r="C356"/>
      <c r="D356"/>
      <c r="E356"/>
      <c r="F356"/>
    </row>
    <row r="357" spans="3:6">
      <c r="C357"/>
      <c r="D357"/>
      <c r="E357"/>
      <c r="F357"/>
    </row>
    <row r="358" spans="3:6">
      <c r="C358"/>
      <c r="D358"/>
      <c r="E358"/>
      <c r="F358"/>
    </row>
    <row r="359" spans="3:6">
      <c r="C359"/>
      <c r="D359"/>
      <c r="E359"/>
      <c r="F359"/>
    </row>
    <row r="360" spans="3:6">
      <c r="C360"/>
      <c r="D360"/>
      <c r="E360"/>
      <c r="F360"/>
    </row>
    <row r="361" spans="3:6">
      <c r="C361"/>
      <c r="D361"/>
      <c r="E361"/>
      <c r="F361"/>
    </row>
    <row r="362" spans="3:6">
      <c r="C362"/>
      <c r="D362"/>
      <c r="E362"/>
      <c r="F362"/>
    </row>
    <row r="363" spans="3:6">
      <c r="C363"/>
      <c r="D363"/>
      <c r="E363"/>
      <c r="F363"/>
    </row>
    <row r="364" spans="3:6">
      <c r="C364"/>
      <c r="D364"/>
      <c r="E364"/>
      <c r="F364"/>
    </row>
    <row r="365" spans="3:6">
      <c r="C365"/>
      <c r="D365"/>
      <c r="E365"/>
      <c r="F365"/>
    </row>
    <row r="366" spans="3:6">
      <c r="C366"/>
      <c r="D366"/>
      <c r="E366"/>
      <c r="F366"/>
    </row>
    <row r="367" spans="3:6">
      <c r="C367"/>
      <c r="D367"/>
      <c r="E367"/>
      <c r="F367"/>
    </row>
    <row r="368" spans="3:6">
      <c r="C368"/>
      <c r="D368"/>
      <c r="E368"/>
      <c r="F368"/>
    </row>
    <row r="369" spans="3:6">
      <c r="C369"/>
      <c r="D369"/>
      <c r="E369"/>
      <c r="F369"/>
    </row>
    <row r="370" spans="3:6">
      <c r="C370"/>
      <c r="D370"/>
      <c r="E370"/>
      <c r="F370"/>
    </row>
    <row r="371" spans="3:6">
      <c r="C371"/>
      <c r="D371"/>
      <c r="E371"/>
      <c r="F371"/>
    </row>
    <row r="372" spans="3:6">
      <c r="C372"/>
      <c r="D372"/>
      <c r="E372"/>
      <c r="F372"/>
    </row>
    <row r="373" spans="3:6">
      <c r="C373"/>
      <c r="D373"/>
      <c r="E373"/>
      <c r="F373"/>
    </row>
    <row r="374" spans="3:6">
      <c r="C374"/>
      <c r="D374"/>
      <c r="E374"/>
      <c r="F374"/>
    </row>
    <row r="375" spans="3:6">
      <c r="C375"/>
      <c r="D375"/>
      <c r="E375"/>
      <c r="F375"/>
    </row>
    <row r="376" spans="3:6">
      <c r="C376"/>
      <c r="D376"/>
      <c r="E376"/>
      <c r="F376"/>
    </row>
    <row r="377" spans="3:6">
      <c r="C377"/>
      <c r="D377"/>
      <c r="E377"/>
      <c r="F377"/>
    </row>
    <row r="378" spans="3:6">
      <c r="C378"/>
      <c r="D378"/>
      <c r="E378"/>
      <c r="F378"/>
    </row>
    <row r="379" spans="3:6">
      <c r="C379"/>
      <c r="D379"/>
      <c r="E379"/>
      <c r="F379"/>
    </row>
    <row r="380" spans="3:6">
      <c r="C380"/>
      <c r="D380"/>
      <c r="E380"/>
      <c r="F380"/>
    </row>
    <row r="381" spans="3:6">
      <c r="C381"/>
      <c r="D381"/>
      <c r="E381"/>
      <c r="F381"/>
    </row>
    <row r="382" spans="3:6">
      <c r="C382"/>
      <c r="D382"/>
      <c r="E382"/>
      <c r="F382"/>
    </row>
    <row r="383" spans="3:6">
      <c r="C383"/>
      <c r="D383"/>
      <c r="E383"/>
      <c r="F383"/>
    </row>
    <row r="384" spans="3:6">
      <c r="C384"/>
      <c r="D384"/>
      <c r="E384"/>
      <c r="F384"/>
    </row>
    <row r="385" spans="3:6">
      <c r="C385"/>
      <c r="D385"/>
      <c r="E385"/>
      <c r="F385"/>
    </row>
    <row r="386" spans="3:6">
      <c r="C386"/>
      <c r="D386"/>
      <c r="E386"/>
      <c r="F386"/>
    </row>
    <row r="387" spans="3:6">
      <c r="C387"/>
      <c r="D387"/>
      <c r="E387"/>
      <c r="F387"/>
    </row>
    <row r="388" spans="3:6">
      <c r="C388"/>
      <c r="D388"/>
      <c r="E388"/>
      <c r="F388"/>
    </row>
    <row r="389" spans="3:6">
      <c r="C389"/>
      <c r="D389"/>
      <c r="E389"/>
      <c r="F389"/>
    </row>
    <row r="390" spans="3:6">
      <c r="C390"/>
      <c r="D390"/>
      <c r="E390"/>
      <c r="F390"/>
    </row>
    <row r="391" spans="3:6">
      <c r="C391"/>
      <c r="D391"/>
      <c r="E391"/>
      <c r="F391"/>
    </row>
    <row r="392" spans="3:6">
      <c r="C392"/>
      <c r="D392"/>
      <c r="E392"/>
      <c r="F392"/>
    </row>
    <row r="393" spans="3:6">
      <c r="C393"/>
      <c r="D393"/>
      <c r="E393"/>
      <c r="F393"/>
    </row>
    <row r="394" spans="3:6">
      <c r="C394"/>
      <c r="D394"/>
      <c r="E394"/>
      <c r="F394"/>
    </row>
    <row r="395" spans="3:6">
      <c r="C395"/>
      <c r="D395"/>
      <c r="E395"/>
      <c r="F395"/>
    </row>
    <row r="396" spans="3:6">
      <c r="C396"/>
      <c r="D396"/>
      <c r="E396"/>
      <c r="F396"/>
    </row>
    <row r="397" spans="3:6">
      <c r="C397"/>
      <c r="D397"/>
      <c r="E397"/>
      <c r="F397"/>
    </row>
    <row r="398" spans="3:6">
      <c r="C398"/>
      <c r="D398"/>
      <c r="E398"/>
      <c r="F398"/>
    </row>
    <row r="399" spans="3:6">
      <c r="C399"/>
      <c r="D399"/>
      <c r="E399"/>
      <c r="F399"/>
    </row>
    <row r="400" spans="3:6">
      <c r="C400"/>
      <c r="D400"/>
      <c r="E400"/>
      <c r="F400"/>
    </row>
    <row r="401" spans="3:6">
      <c r="C401"/>
      <c r="D401"/>
      <c r="E401"/>
      <c r="F401"/>
    </row>
    <row r="402" spans="3:6">
      <c r="C402"/>
      <c r="D402"/>
      <c r="E402"/>
      <c r="F402"/>
    </row>
    <row r="403" spans="3:6">
      <c r="C403"/>
      <c r="D403"/>
      <c r="E403"/>
      <c r="F403"/>
    </row>
    <row r="404" spans="3:6">
      <c r="C404"/>
      <c r="D404"/>
      <c r="E404"/>
      <c r="F404"/>
    </row>
    <row r="405" spans="3:6">
      <c r="C405"/>
      <c r="D405"/>
      <c r="E405"/>
      <c r="F405"/>
    </row>
    <row r="406" spans="3:6">
      <c r="C406"/>
      <c r="D406"/>
      <c r="E406"/>
      <c r="F406"/>
    </row>
    <row r="407" spans="3:6">
      <c r="C407"/>
      <c r="D407"/>
      <c r="E407"/>
      <c r="F407"/>
    </row>
    <row r="408" spans="3:6">
      <c r="C408"/>
      <c r="D408"/>
      <c r="E408"/>
      <c r="F408"/>
    </row>
    <row r="409" spans="3:6">
      <c r="C409"/>
      <c r="D409"/>
      <c r="E409"/>
      <c r="F409"/>
    </row>
    <row r="410" spans="3:6">
      <c r="C410"/>
      <c r="D410"/>
      <c r="E410"/>
      <c r="F410"/>
    </row>
    <row r="411" spans="3:6">
      <c r="C411"/>
      <c r="D411"/>
      <c r="E411"/>
      <c r="F411"/>
    </row>
    <row r="412" spans="3:6">
      <c r="C412"/>
      <c r="D412"/>
      <c r="E412"/>
      <c r="F412"/>
    </row>
    <row r="413" spans="3:6">
      <c r="C413"/>
      <c r="D413"/>
      <c r="E413"/>
      <c r="F413"/>
    </row>
    <row r="414" spans="3:6">
      <c r="C414"/>
      <c r="D414"/>
      <c r="E414"/>
      <c r="F414"/>
    </row>
    <row r="415" spans="3:6">
      <c r="C415"/>
      <c r="D415"/>
      <c r="E415"/>
      <c r="F415"/>
    </row>
    <row r="416" spans="3:6">
      <c r="C416"/>
      <c r="D416"/>
      <c r="E416"/>
      <c r="F416"/>
    </row>
    <row r="417" spans="3:6">
      <c r="C417"/>
      <c r="D417"/>
      <c r="E417"/>
      <c r="F417"/>
    </row>
    <row r="418" spans="3:6">
      <c r="C418"/>
      <c r="D418"/>
      <c r="E418"/>
      <c r="F418"/>
    </row>
    <row r="419" spans="3:6">
      <c r="C419"/>
      <c r="D419"/>
      <c r="E419"/>
      <c r="F419"/>
    </row>
    <row r="420" spans="3:6">
      <c r="C420"/>
      <c r="D420"/>
      <c r="E420"/>
      <c r="F420"/>
    </row>
    <row r="421" spans="3:6">
      <c r="C421"/>
      <c r="D421"/>
      <c r="E421"/>
      <c r="F421"/>
    </row>
    <row r="422" spans="3:6">
      <c r="C422"/>
      <c r="D422"/>
      <c r="E422"/>
      <c r="F422"/>
    </row>
    <row r="423" spans="3:6">
      <c r="C423"/>
      <c r="D423"/>
      <c r="E423"/>
      <c r="F423"/>
    </row>
    <row r="424" spans="3:6">
      <c r="C424"/>
      <c r="D424"/>
      <c r="E424"/>
      <c r="F424"/>
    </row>
    <row r="425" spans="3:6">
      <c r="C425"/>
      <c r="D425"/>
      <c r="E425"/>
      <c r="F425"/>
    </row>
    <row r="426" spans="3:6">
      <c r="C426"/>
      <c r="D426"/>
      <c r="E426"/>
      <c r="F426"/>
    </row>
    <row r="427" spans="3:6">
      <c r="C427"/>
      <c r="D427"/>
      <c r="E427"/>
      <c r="F427"/>
    </row>
    <row r="428" spans="3:6">
      <c r="C428"/>
      <c r="D428"/>
      <c r="E428"/>
      <c r="F428"/>
    </row>
    <row r="429" spans="3:6">
      <c r="C429"/>
      <c r="D429"/>
      <c r="E429"/>
      <c r="F429"/>
    </row>
    <row r="430" spans="3:6">
      <c r="C430"/>
      <c r="D430"/>
      <c r="E430"/>
      <c r="F430"/>
    </row>
    <row r="431" spans="3:6">
      <c r="C431"/>
      <c r="D431"/>
      <c r="E431"/>
      <c r="F431"/>
    </row>
    <row r="432" spans="3:6">
      <c r="C432"/>
      <c r="D432"/>
      <c r="E432"/>
      <c r="F432"/>
    </row>
    <row r="433" spans="3:6">
      <c r="C433"/>
      <c r="D433"/>
      <c r="E433"/>
      <c r="F433"/>
    </row>
    <row r="434" spans="3:6">
      <c r="C434"/>
      <c r="D434"/>
      <c r="E434"/>
      <c r="F434"/>
    </row>
    <row r="435" spans="3:6">
      <c r="C435"/>
      <c r="D435"/>
      <c r="E435"/>
      <c r="F435"/>
    </row>
    <row r="436" spans="3:6">
      <c r="C436"/>
      <c r="D436"/>
      <c r="E436"/>
      <c r="F436"/>
    </row>
    <row r="437" spans="3:6">
      <c r="C437"/>
      <c r="D437"/>
      <c r="E437"/>
      <c r="F437"/>
    </row>
    <row r="438" spans="3:6">
      <c r="C438"/>
      <c r="D438"/>
      <c r="E438"/>
      <c r="F438"/>
    </row>
    <row r="439" spans="3:6">
      <c r="C439"/>
      <c r="D439"/>
      <c r="E439"/>
      <c r="F439"/>
    </row>
    <row r="440" spans="3:6">
      <c r="C440"/>
      <c r="D440"/>
      <c r="E440"/>
      <c r="F440"/>
    </row>
    <row r="441" spans="3:6">
      <c r="C441"/>
      <c r="D441"/>
      <c r="E441"/>
      <c r="F441"/>
    </row>
    <row r="442" spans="3:6">
      <c r="C442"/>
      <c r="D442"/>
      <c r="E442"/>
      <c r="F442"/>
    </row>
    <row r="443" spans="3:6">
      <c r="C443"/>
      <c r="D443"/>
      <c r="E443"/>
      <c r="F443"/>
    </row>
    <row r="444" spans="3:6">
      <c r="C444"/>
      <c r="D444"/>
      <c r="E444"/>
      <c r="F444"/>
    </row>
    <row r="445" spans="3:6">
      <c r="C445"/>
      <c r="D445"/>
      <c r="E445"/>
      <c r="F445"/>
    </row>
    <row r="446" spans="3:6">
      <c r="C446"/>
      <c r="D446"/>
      <c r="E446"/>
      <c r="F446"/>
    </row>
    <row r="447" spans="3:6">
      <c r="C447"/>
      <c r="D447"/>
      <c r="E447"/>
      <c r="F447"/>
    </row>
    <row r="448" spans="3:6">
      <c r="C448"/>
      <c r="D448"/>
      <c r="E448"/>
      <c r="F448"/>
    </row>
    <row r="449" spans="3:6">
      <c r="C449"/>
      <c r="D449"/>
      <c r="E449"/>
      <c r="F449"/>
    </row>
    <row r="450" spans="3:6">
      <c r="C450"/>
      <c r="D450"/>
      <c r="E450"/>
      <c r="F450"/>
    </row>
    <row r="451" spans="3:6">
      <c r="C451"/>
      <c r="D451"/>
      <c r="E451"/>
      <c r="F451"/>
    </row>
    <row r="452" spans="3:6">
      <c r="C452"/>
      <c r="D452"/>
      <c r="E452"/>
      <c r="F452"/>
    </row>
    <row r="453" spans="3:6">
      <c r="C453"/>
      <c r="D453"/>
      <c r="E453"/>
      <c r="F453"/>
    </row>
    <row r="454" spans="3:6">
      <c r="C454"/>
      <c r="D454"/>
      <c r="E454"/>
      <c r="F454"/>
    </row>
    <row r="455" spans="3:6">
      <c r="C455"/>
      <c r="D455"/>
      <c r="E455"/>
      <c r="F455"/>
    </row>
    <row r="456" spans="3:6">
      <c r="C456"/>
      <c r="D456"/>
      <c r="E456"/>
      <c r="F456"/>
    </row>
    <row r="457" spans="3:6">
      <c r="C457"/>
      <c r="D457"/>
      <c r="E457"/>
      <c r="F457"/>
    </row>
    <row r="458" spans="3:6">
      <c r="C458"/>
      <c r="D458"/>
      <c r="E458"/>
      <c r="F458"/>
    </row>
    <row r="459" spans="3:6">
      <c r="C459"/>
      <c r="D459"/>
      <c r="E459"/>
      <c r="F459"/>
    </row>
    <row r="460" spans="3:6">
      <c r="C460"/>
      <c r="D460"/>
      <c r="E460"/>
      <c r="F460"/>
    </row>
    <row r="461" spans="3:6">
      <c r="C461"/>
      <c r="D461"/>
      <c r="E461"/>
      <c r="F461"/>
    </row>
    <row r="462" spans="3:6">
      <c r="C462"/>
      <c r="D462"/>
      <c r="E462"/>
      <c r="F462"/>
    </row>
    <row r="463" spans="3:6">
      <c r="C463"/>
      <c r="D463"/>
      <c r="E463"/>
      <c r="F463"/>
    </row>
    <row r="464" spans="3:6">
      <c r="C464"/>
      <c r="D464"/>
      <c r="E464"/>
      <c r="F464"/>
    </row>
    <row r="465" spans="3:6">
      <c r="C465"/>
      <c r="D465"/>
      <c r="E465"/>
      <c r="F465"/>
    </row>
    <row r="466" spans="3:6">
      <c r="C466"/>
      <c r="D466"/>
      <c r="E466"/>
      <c r="F466"/>
    </row>
    <row r="467" spans="3:6">
      <c r="C467"/>
      <c r="D467"/>
      <c r="E467"/>
      <c r="F467"/>
    </row>
    <row r="468" spans="3:6">
      <c r="C468"/>
      <c r="D468"/>
      <c r="E468"/>
      <c r="F468"/>
    </row>
    <row r="469" spans="3:6">
      <c r="C469"/>
      <c r="D469"/>
      <c r="E469"/>
      <c r="F469"/>
    </row>
    <row r="470" spans="3:6">
      <c r="C470"/>
      <c r="D470"/>
      <c r="E470"/>
      <c r="F470"/>
    </row>
    <row r="471" spans="3:6">
      <c r="C471"/>
      <c r="D471"/>
      <c r="E471"/>
      <c r="F471"/>
    </row>
    <row r="472" spans="3:6">
      <c r="C472"/>
      <c r="D472"/>
      <c r="E472"/>
      <c r="F472"/>
    </row>
    <row r="473" spans="3:6">
      <c r="C473"/>
      <c r="D473"/>
      <c r="E473"/>
      <c r="F473"/>
    </row>
    <row r="474" spans="3:6">
      <c r="C474"/>
      <c r="D474"/>
      <c r="E474"/>
      <c r="F474"/>
    </row>
    <row r="475" spans="3:6">
      <c r="C475"/>
      <c r="D475"/>
      <c r="E475"/>
      <c r="F475"/>
    </row>
    <row r="476" spans="3:6">
      <c r="C476"/>
      <c r="D476"/>
      <c r="E476"/>
      <c r="F476"/>
    </row>
    <row r="477" spans="3:6">
      <c r="C477"/>
      <c r="D477"/>
      <c r="E477"/>
      <c r="F477"/>
    </row>
    <row r="478" spans="3:6">
      <c r="C478"/>
      <c r="D478"/>
      <c r="E478"/>
      <c r="F478"/>
    </row>
    <row r="479" spans="3:6">
      <c r="C479"/>
      <c r="D479"/>
      <c r="E479"/>
      <c r="F479"/>
    </row>
    <row r="480" spans="3:6">
      <c r="C480"/>
      <c r="D480"/>
      <c r="E480"/>
      <c r="F480"/>
    </row>
    <row r="481" spans="3:6">
      <c r="C481"/>
      <c r="D481"/>
      <c r="E481"/>
      <c r="F481"/>
    </row>
    <row r="482" spans="3:6">
      <c r="C482"/>
      <c r="D482"/>
      <c r="E482"/>
      <c r="F482"/>
    </row>
    <row r="483" spans="3:6">
      <c r="C483"/>
      <c r="D483"/>
      <c r="E483"/>
      <c r="F483"/>
    </row>
    <row r="484" spans="3:6">
      <c r="C484"/>
      <c r="D484"/>
      <c r="E484"/>
      <c r="F484"/>
    </row>
    <row r="485" spans="3:6">
      <c r="C485"/>
      <c r="D485"/>
      <c r="E485"/>
      <c r="F485"/>
    </row>
    <row r="486" spans="3:6">
      <c r="C486"/>
      <c r="D486"/>
      <c r="E486"/>
      <c r="F486"/>
    </row>
    <row r="487" spans="3:6">
      <c r="C487"/>
      <c r="D487"/>
      <c r="E487"/>
      <c r="F487"/>
    </row>
    <row r="488" spans="3:6">
      <c r="C488"/>
      <c r="D488"/>
      <c r="E488"/>
      <c r="F488"/>
    </row>
    <row r="489" spans="3:6">
      <c r="C489"/>
      <c r="D489"/>
      <c r="E489"/>
      <c r="F489"/>
    </row>
    <row r="490" spans="3:6">
      <c r="C490"/>
      <c r="D490"/>
      <c r="E490"/>
      <c r="F490"/>
    </row>
    <row r="491" spans="3:6">
      <c r="C491"/>
      <c r="D491"/>
      <c r="E491"/>
      <c r="F491"/>
    </row>
    <row r="492" spans="3:6">
      <c r="C492"/>
      <c r="D492"/>
      <c r="E492"/>
      <c r="F492"/>
    </row>
    <row r="493" spans="3:6">
      <c r="C493"/>
      <c r="D493"/>
      <c r="E493"/>
      <c r="F493"/>
    </row>
    <row r="494" spans="3:6">
      <c r="C494"/>
      <c r="D494"/>
      <c r="E494"/>
      <c r="F494"/>
    </row>
    <row r="495" spans="3:6">
      <c r="C495"/>
      <c r="D495"/>
      <c r="E495"/>
      <c r="F495"/>
    </row>
    <row r="496" spans="3:6">
      <c r="C496"/>
      <c r="D496"/>
      <c r="E496"/>
      <c r="F496"/>
    </row>
    <row r="497" spans="3:6">
      <c r="C497"/>
      <c r="D497"/>
      <c r="E497"/>
      <c r="F497"/>
    </row>
    <row r="498" spans="3:6">
      <c r="C498"/>
      <c r="D498"/>
      <c r="E498"/>
      <c r="F498"/>
    </row>
    <row r="499" spans="3:6">
      <c r="C499"/>
      <c r="D499"/>
      <c r="E499"/>
      <c r="F499"/>
    </row>
  </sheetData>
  <pageMargins left="0.70866141732283472" right="0.70866141732283472" top="0.74803149606299213" bottom="0.74803149606299213" header="0.31496062992125984" footer="0.31496062992125984"/>
  <pageSetup paperSize="9" scale="74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4</vt:i4>
      </vt:variant>
    </vt:vector>
  </HeadingPairs>
  <TitlesOfParts>
    <vt:vector size="11" baseType="lpstr">
      <vt:lpstr>LAMPWW</vt:lpstr>
      <vt:lpstr>Maatregelen_bestekspost</vt:lpstr>
      <vt:lpstr>RENOV v2</vt:lpstr>
      <vt:lpstr>data controle</vt:lpstr>
      <vt:lpstr>MAATREGELEN TBV BESTEK </vt:lpstr>
      <vt:lpstr>Bestekspost per straat</vt:lpstr>
      <vt:lpstr>20141202 straten + vervangingen</vt:lpstr>
      <vt:lpstr>'data controle'!Afdrukbereik</vt:lpstr>
      <vt:lpstr>'20141202 straten + vervangingen'!Afdruktitels</vt:lpstr>
      <vt:lpstr>'Bestekspost per straat'!Afdruktitels</vt:lpstr>
      <vt:lpstr>'data controle'!Afdruktitels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</dc:creator>
  <cp:lastModifiedBy>marnix</cp:lastModifiedBy>
  <cp:lastPrinted>2015-01-13T10:25:21Z</cp:lastPrinted>
  <dcterms:created xsi:type="dcterms:W3CDTF">2014-04-11T09:13:36Z</dcterms:created>
  <dcterms:modified xsi:type="dcterms:W3CDTF">2015-01-14T10:03:02Z</dcterms:modified>
</cp:coreProperties>
</file>